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64011"/>
  <mc:AlternateContent xmlns:mc="http://schemas.openxmlformats.org/markup-compatibility/2006">
    <mc:Choice Requires="x15">
      <x15ac:absPath xmlns:x15ac="http://schemas.microsoft.com/office/spreadsheetml/2010/11/ac" url="C:\Users\fomicheva_me\Desktop\ДОКУМЕНТЫ\ПРОТОКОЛЫ\2019\"/>
    </mc:Choice>
  </mc:AlternateContent>
  <bookViews>
    <workbookView xWindow="0" yWindow="0" windowWidth="25440" windowHeight="12330" tabRatio="838" firstSheet="2" activeTab="11"/>
  </bookViews>
  <sheets>
    <sheet name="К_стац" sheetId="34" state="hidden" r:id="rId1"/>
    <sheet name="Д_стац" sheetId="35" state="hidden" r:id="rId2"/>
    <sheet name="Круглосуточный стационар" sheetId="21" r:id="rId3"/>
    <sheet name="ВМП" sheetId="22" r:id="rId4"/>
    <sheet name="Дневной стационар" sheetId="23" r:id="rId5"/>
    <sheet name="ЭКО" sheetId="24" r:id="rId6"/>
    <sheet name="Диализ" sheetId="26" r:id="rId7"/>
    <sheet name="Скорая мед.помощь" sheetId="25" r:id="rId8"/>
    <sheet name="Поликлиника" sheetId="27" r:id="rId9"/>
    <sheet name="Услуги" sheetId="28" r:id="rId10"/>
    <sheet name="Сверхбаза" sheetId="29" r:id="rId11"/>
    <sheet name="СВОД" sheetId="30" r:id="rId12"/>
    <sheet name="МТР" sheetId="36" r:id="rId13"/>
    <sheet name="Округа" sheetId="31" state="hidden" r:id="rId14"/>
  </sheets>
  <externalReferences>
    <externalReference r:id="rId15"/>
  </externalReferences>
  <definedNames>
    <definedName name="_" localSheetId="3">#REF!</definedName>
    <definedName name="_" localSheetId="1">#REF!</definedName>
    <definedName name="_" localSheetId="6">#REF!</definedName>
    <definedName name="_" localSheetId="4">#REF!</definedName>
    <definedName name="_" localSheetId="0">#REF!</definedName>
    <definedName name="_" localSheetId="2">#REF!</definedName>
    <definedName name="_" localSheetId="12">#REF!</definedName>
    <definedName name="_" localSheetId="8">#REF!</definedName>
    <definedName name="_" localSheetId="10">#REF!</definedName>
    <definedName name="_" localSheetId="11">#REF!</definedName>
    <definedName name="_" localSheetId="7">#REF!</definedName>
    <definedName name="_" localSheetId="9">#REF!</definedName>
    <definedName name="_" localSheetId="5">#REF!</definedName>
    <definedName name="_">#REF!</definedName>
    <definedName name="_xlnm._FilterDatabase" localSheetId="3" hidden="1">ВМП!$A$6:$S$116</definedName>
    <definedName name="_xlnm._FilterDatabase" localSheetId="1" hidden="1">Д_стац!$A$4:$S$63</definedName>
    <definedName name="_xlnm._FilterDatabase" localSheetId="6" hidden="1">Диализ!$A$6:$Q$52</definedName>
    <definedName name="_xlnm._FilterDatabase" localSheetId="4" hidden="1">'Дневной стационар'!$A$6:$S$476</definedName>
    <definedName name="_xlnm._FilterDatabase" localSheetId="0" hidden="1">К_стац!$A$4:$S$51</definedName>
    <definedName name="_xlnm._FilterDatabase" localSheetId="2" hidden="1">'Круглосуточный стационар'!$A$6:$S$6</definedName>
    <definedName name="_xlnm._FilterDatabase" localSheetId="12">фин+объемы [1]АПП!$A$5:$AU$10418</definedName>
    <definedName name="_xlnm._FilterDatabase" localSheetId="13" hidden="1">Округа!$A$1:$Q$490</definedName>
    <definedName name="_xlnm._FilterDatabase" localSheetId="8" hidden="1">Поликлиника!$A$7:$BO$340</definedName>
    <definedName name="_xlnm._FilterDatabase" localSheetId="10" hidden="1">Сверхбаза!$A$8:$AY$8</definedName>
    <definedName name="_xlnm._FilterDatabase" localSheetId="11" hidden="1">СВОД!$A$5:$X$5</definedName>
    <definedName name="_xlnm._FilterDatabase" localSheetId="7" hidden="1">'Скорая мед.помощь'!$A$6:$R$13</definedName>
    <definedName name="_xlnm._FilterDatabase" localSheetId="9" hidden="1">Услуги!$A$6:$BE$120</definedName>
    <definedName name="_xlnm._FilterDatabase" localSheetId="5" hidden="1">ЭКО!$A$6:$U$39</definedName>
    <definedName name="_xlnm._FilterDatabase">фин+объемы [1]АПП!$A$5:$AU$10418</definedName>
    <definedName name="Z_0BF1B18C_0CF0_44AE_B4E4_FACCD28AA6F3_.wvu.FilterData" localSheetId="3" hidden="1">ВМП!$A$6:$S$116</definedName>
    <definedName name="Z_0BF1B18C_0CF0_44AE_B4E4_FACCD28AA6F3_.wvu.FilterData" localSheetId="1" hidden="1">Д_стац!#REF!</definedName>
    <definedName name="Z_0BF1B18C_0CF0_44AE_B4E4_FACCD28AA6F3_.wvu.FilterData" localSheetId="6" hidden="1">Диализ!$A$6:$Q$52</definedName>
    <definedName name="Z_0BF1B18C_0CF0_44AE_B4E4_FACCD28AA6F3_.wvu.FilterData" localSheetId="4" hidden="1">'Дневной стационар'!$A$6:$S$476</definedName>
    <definedName name="Z_0BF1B18C_0CF0_44AE_B4E4_FACCD28AA6F3_.wvu.FilterData" localSheetId="0" hidden="1">К_стац!#REF!</definedName>
    <definedName name="Z_0BF1B18C_0CF0_44AE_B4E4_FACCD28AA6F3_.wvu.FilterData" localSheetId="2" hidden="1">'Круглосуточный стационар'!$A$6:$AM$390</definedName>
    <definedName name="Z_0BF1B18C_0CF0_44AE_B4E4_FACCD28AA6F3_.wvu.FilterData" localSheetId="13" hidden="1">Округа!$A$1:$Q$490</definedName>
    <definedName name="Z_0BF1B18C_0CF0_44AE_B4E4_FACCD28AA6F3_.wvu.FilterData" localSheetId="8" hidden="1">Поликлиника!$A$7:$BO$340</definedName>
    <definedName name="Z_0BF1B18C_0CF0_44AE_B4E4_FACCD28AA6F3_.wvu.FilterData" localSheetId="10" hidden="1">Сверхбаза!$A$8:$AY$239</definedName>
    <definedName name="Z_0BF1B18C_0CF0_44AE_B4E4_FACCD28AA6F3_.wvu.FilterData" localSheetId="11" hidden="1">СВОД!$A$5:$X$4325</definedName>
    <definedName name="Z_0BF1B18C_0CF0_44AE_B4E4_FACCD28AA6F3_.wvu.FilterData" localSheetId="7" hidden="1">'Скорая мед.помощь'!$A$6:$R$13</definedName>
    <definedName name="Z_0BF1B18C_0CF0_44AE_B4E4_FACCD28AA6F3_.wvu.FilterData" localSheetId="9" hidden="1">Услуги!$A$6:$BE$120</definedName>
    <definedName name="Z_0BF1B18C_0CF0_44AE_B4E4_FACCD28AA6F3_.wvu.FilterData" localSheetId="5" hidden="1">ЭКО!$A$6:$U$39</definedName>
    <definedName name="Z_1C52D570_2FBE_4917_8A3F_EBC08206E848_.wvu.FilterData" localSheetId="5" hidden="1">ЭКО!$A$6:$U$39</definedName>
    <definedName name="Z_28181EE5_E0C5_498E_80DF_92EB04736628_.wvu.FilterData" localSheetId="1" hidden="1">Д_стац!#REF!</definedName>
    <definedName name="Z_28181EE5_E0C5_498E_80DF_92EB04736628_.wvu.FilterData" localSheetId="4" hidden="1">'Дневной стационар'!$A$6:$S$6</definedName>
    <definedName name="Z_34F4691A_1637_4C24_92B6_D3689123185D_.wvu.FilterData" localSheetId="1" hidden="1">Д_стац!#REF!</definedName>
    <definedName name="Z_34F4691A_1637_4C24_92B6_D3689123185D_.wvu.FilterData" localSheetId="4" hidden="1">'Дневной стационар'!$A$6:$S$6</definedName>
    <definedName name="Z_34F4691A_1637_4C24_92B6_D3689123185D_.wvu.FilterData" localSheetId="0" hidden="1">К_стац!#REF!</definedName>
    <definedName name="Z_34F4691A_1637_4C24_92B6_D3689123185D_.wvu.FilterData" localSheetId="2" hidden="1">'Круглосуточный стационар'!$A$6:$S$7</definedName>
    <definedName name="Z_34F4691A_1637_4C24_92B6_D3689123185D_.wvu.FilterData" localSheetId="8" hidden="1">Поликлиника!$A$7:$BO$339</definedName>
    <definedName name="Z_351E3F32_BA9C_4F5B_A0E2_C5A2ABD0376B_.wvu.FilterData" localSheetId="0" hidden="1">К_стац!#REF!</definedName>
    <definedName name="Z_351E3F32_BA9C_4F5B_A0E2_C5A2ABD0376B_.wvu.FilterData" localSheetId="2" hidden="1">'Круглосуточный стационар'!$A$6:$S$7</definedName>
    <definedName name="Z_3A7C223C_D1B4_4553_8B3A_2D2965BCF60A_.wvu.FilterData" localSheetId="3" hidden="1">ВМП!$A$6:$S$7</definedName>
    <definedName name="Z_3A7C223C_D1B4_4553_8B3A_2D2965BCF60A_.wvu.FilterData" localSheetId="1" hidden="1">Д_стац!#REF!</definedName>
    <definedName name="Z_3A7C223C_D1B4_4553_8B3A_2D2965BCF60A_.wvu.FilterData" localSheetId="6" hidden="1">Диализ!$A$6:$Q$6</definedName>
    <definedName name="Z_3A7C223C_D1B4_4553_8B3A_2D2965BCF60A_.wvu.FilterData" localSheetId="4" hidden="1">'Дневной стационар'!$A$6:$S$6</definedName>
    <definedName name="Z_3A7C223C_D1B4_4553_8B3A_2D2965BCF60A_.wvu.FilterData" localSheetId="0" hidden="1">К_стац!#REF!</definedName>
    <definedName name="Z_3A7C223C_D1B4_4553_8B3A_2D2965BCF60A_.wvu.FilterData" localSheetId="2" hidden="1">'Круглосуточный стационар'!$A$6:$S$7</definedName>
    <definedName name="Z_3A7C223C_D1B4_4553_8B3A_2D2965BCF60A_.wvu.FilterData" localSheetId="13" hidden="1">Округа!$A$1:$Q$490</definedName>
    <definedName name="Z_3A7C223C_D1B4_4553_8B3A_2D2965BCF60A_.wvu.FilterData" localSheetId="8" hidden="1">Поликлиника!$A$7:$BO$339</definedName>
    <definedName name="Z_3A7C223C_D1B4_4553_8B3A_2D2965BCF60A_.wvu.FilterData" localSheetId="10" hidden="1">Сверхбаза!$A$8:$AY$237</definedName>
    <definedName name="Z_3A7C223C_D1B4_4553_8B3A_2D2965BCF60A_.wvu.FilterData" localSheetId="11" hidden="1">СВОД!$B$5:$Y$13</definedName>
    <definedName name="Z_3A7C223C_D1B4_4553_8B3A_2D2965BCF60A_.wvu.FilterData" localSheetId="7" hidden="1">'Скорая мед.помощь'!$A$6:$R$13</definedName>
    <definedName name="Z_3A7C223C_D1B4_4553_8B3A_2D2965BCF60A_.wvu.FilterData" localSheetId="9" hidden="1">Услуги!$A$6:$BE$6</definedName>
    <definedName name="Z_3A7C223C_D1B4_4553_8B3A_2D2965BCF60A_.wvu.FilterData" localSheetId="5" hidden="1">ЭКО!$A$6:$Q$33</definedName>
    <definedName name="Z_51BC30E2_795E_4E95_B204_818A83D6F970_.wvu.FilterData" localSheetId="3" hidden="1">ВМП!$A$6:$S$116</definedName>
    <definedName name="Z_51BC30E2_795E_4E95_B204_818A83D6F970_.wvu.FilterData" localSheetId="6" hidden="1">Диализ!$A$6:$Q$52</definedName>
    <definedName name="Z_51BC30E2_795E_4E95_B204_818A83D6F970_.wvu.FilterData" localSheetId="4" hidden="1">'Дневной стационар'!$A$6:$S$476</definedName>
    <definedName name="Z_51BC30E2_795E_4E95_B204_818A83D6F970_.wvu.FilterData" localSheetId="2" hidden="1">'Круглосуточный стационар'!$A$6:$AM$390</definedName>
    <definedName name="Z_51BC30E2_795E_4E95_B204_818A83D6F970_.wvu.FilterData" localSheetId="13" hidden="1">Округа!$A$1:$Q$490</definedName>
    <definedName name="Z_51BC30E2_795E_4E95_B204_818A83D6F970_.wvu.FilterData" localSheetId="8" hidden="1">Поликлиника!$A$7:$BO$340</definedName>
    <definedName name="Z_51BC30E2_795E_4E95_B204_818A83D6F970_.wvu.FilterData" localSheetId="10" hidden="1">Сверхбаза!$A$8:$AY$239</definedName>
    <definedName name="Z_51BC30E2_795E_4E95_B204_818A83D6F970_.wvu.FilterData" localSheetId="11" hidden="1">СВОД!$A$5:$X$4325</definedName>
    <definedName name="Z_51BC30E2_795E_4E95_B204_818A83D6F970_.wvu.FilterData" localSheetId="7" hidden="1">'Скорая мед.помощь'!$A$6:$R$13</definedName>
    <definedName name="Z_51BC30E2_795E_4E95_B204_818A83D6F970_.wvu.FilterData" localSheetId="9" hidden="1">Услуги!$A$6:$BE$120</definedName>
    <definedName name="Z_51BC30E2_795E_4E95_B204_818A83D6F970_.wvu.FilterData" localSheetId="5" hidden="1">ЭКО!$A$6:$U$39</definedName>
    <definedName name="Z_5208700B_9BF7_4586_8B7B_D86A6EF79A72_.wvu.FilterData" localSheetId="3" hidden="1">ВМП!$A$4:$S$114</definedName>
    <definedName name="Z_5208700B_9BF7_4586_8B7B_D86A6EF79A72_.wvu.FilterData" localSheetId="6" hidden="1">Диализ!$A$6:$Q$6</definedName>
    <definedName name="Z_5208700B_9BF7_4586_8B7B_D86A6EF79A72_.wvu.FilterData" localSheetId="4" hidden="1">'Дневной стационар'!$A$6:$S$474</definedName>
    <definedName name="Z_5208700B_9BF7_4586_8B7B_D86A6EF79A72_.wvu.FilterData" localSheetId="8" hidden="1">Поликлиника!$A$7:$BO$339</definedName>
    <definedName name="Z_5208700B_9BF7_4586_8B7B_D86A6EF79A72_.wvu.FilterData" localSheetId="5" hidden="1">ЭКО!$A$6:$U$39</definedName>
    <definedName name="Z_68898C38_DB84_431F_B7FB_805ACAD16248_.wvu.FilterData" localSheetId="3" hidden="1">ВМП!$A$6:$S$116</definedName>
    <definedName name="Z_68898C38_DB84_431F_B7FB_805ACAD16248_.wvu.FilterData" localSheetId="6" hidden="1">Диализ!$A$6:$Q$52</definedName>
    <definedName name="Z_68898C38_DB84_431F_B7FB_805ACAD16248_.wvu.FilterData" localSheetId="4" hidden="1">'Дневной стационар'!$A$6:$S$476</definedName>
    <definedName name="Z_68898C38_DB84_431F_B7FB_805ACAD16248_.wvu.FilterData" localSheetId="2" hidden="1">'Круглосуточный стационар'!$A$6:$AM$390</definedName>
    <definedName name="Z_68898C38_DB84_431F_B7FB_805ACAD16248_.wvu.FilterData" localSheetId="13" hidden="1">Округа!$A$1:$Q$490</definedName>
    <definedName name="Z_68898C38_DB84_431F_B7FB_805ACAD16248_.wvu.FilterData" localSheetId="8" hidden="1">Поликлиника!$A$7:$BO$340</definedName>
    <definedName name="Z_68898C38_DB84_431F_B7FB_805ACAD16248_.wvu.FilterData" localSheetId="10" hidden="1">Сверхбаза!$A$8:$AY$239</definedName>
    <definedName name="Z_68898C38_DB84_431F_B7FB_805ACAD16248_.wvu.FilterData" localSheetId="11" hidden="1">СВОД!$A$5:$X$4325</definedName>
    <definedName name="Z_68898C38_DB84_431F_B7FB_805ACAD16248_.wvu.FilterData" localSheetId="7" hidden="1">'Скорая мед.помощь'!$A$6:$R$13</definedName>
    <definedName name="Z_68898C38_DB84_431F_B7FB_805ACAD16248_.wvu.FilterData" localSheetId="9" hidden="1">Услуги!$A$6:$BE$120</definedName>
    <definedName name="Z_68898C38_DB84_431F_B7FB_805ACAD16248_.wvu.FilterData" localSheetId="5" hidden="1">ЭКО!$A$6:$U$39</definedName>
    <definedName name="Z_6924C9E4_8B1E_478E_B761_4499919451ED_.wvu.FilterData" localSheetId="3" hidden="1">ВМП!$A$6:$S$116</definedName>
    <definedName name="Z_6924C9E4_8B1E_478E_B761_4499919451ED_.wvu.FilterData" localSheetId="1" hidden="1">Д_стац!#REF!</definedName>
    <definedName name="Z_6924C9E4_8B1E_478E_B761_4499919451ED_.wvu.FilterData" localSheetId="6" hidden="1">Диализ!$A$6:$Q$52</definedName>
    <definedName name="Z_6924C9E4_8B1E_478E_B761_4499919451ED_.wvu.FilterData" localSheetId="4" hidden="1">'Дневной стационар'!$A$6:$S$476</definedName>
    <definedName name="Z_6924C9E4_8B1E_478E_B761_4499919451ED_.wvu.FilterData" localSheetId="0" hidden="1">К_стац!#REF!</definedName>
    <definedName name="Z_6924C9E4_8B1E_478E_B761_4499919451ED_.wvu.FilterData" localSheetId="2" hidden="1">'Круглосуточный стационар'!$A$6:$AM$390</definedName>
    <definedName name="Z_6924C9E4_8B1E_478E_B761_4499919451ED_.wvu.FilterData" localSheetId="13" hidden="1">Округа!$A$1:$Q$490</definedName>
    <definedName name="Z_6924C9E4_8B1E_478E_B761_4499919451ED_.wvu.FilterData" localSheetId="8" hidden="1">Поликлиника!$A$7:$BO$340</definedName>
    <definedName name="Z_6924C9E4_8B1E_478E_B761_4499919451ED_.wvu.FilterData" localSheetId="10" hidden="1">Сверхбаза!$A$8:$AY$239</definedName>
    <definedName name="Z_6924C9E4_8B1E_478E_B761_4499919451ED_.wvu.FilterData" localSheetId="11" hidden="1">СВОД!$A$5:$X$4325</definedName>
    <definedName name="Z_6924C9E4_8B1E_478E_B761_4499919451ED_.wvu.FilterData" localSheetId="7" hidden="1">'Скорая мед.помощь'!$A$6:$R$13</definedName>
    <definedName name="Z_6924C9E4_8B1E_478E_B761_4499919451ED_.wvu.FilterData" localSheetId="9" hidden="1">Услуги!$A$6:$BE$120</definedName>
    <definedName name="Z_6924C9E4_8B1E_478E_B761_4499919451ED_.wvu.FilterData" localSheetId="5" hidden="1">ЭКО!$A$6:$U$39</definedName>
    <definedName name="Z_73FB4389_870D_4631_BB77_E7C48C680E07_.wvu.FilterData" localSheetId="3" hidden="1">ВМП!$A$6:$S$7</definedName>
    <definedName name="Z_73FB4389_870D_4631_BB77_E7C48C680E07_.wvu.FilterData" localSheetId="1" hidden="1">Д_стац!#REF!</definedName>
    <definedName name="Z_73FB4389_870D_4631_BB77_E7C48C680E07_.wvu.FilterData" localSheetId="6" hidden="1">Диализ!$A$6:$Q$6</definedName>
    <definedName name="Z_73FB4389_870D_4631_BB77_E7C48C680E07_.wvu.FilterData" localSheetId="4" hidden="1">'Дневной стационар'!$A$6:$S$6</definedName>
    <definedName name="Z_73FB4389_870D_4631_BB77_E7C48C680E07_.wvu.FilterData" localSheetId="0" hidden="1">К_стац!#REF!</definedName>
    <definedName name="Z_73FB4389_870D_4631_BB77_E7C48C680E07_.wvu.FilterData" localSheetId="2" hidden="1">'Круглосуточный стационар'!$A$6:$S$7</definedName>
    <definedName name="Z_73FB4389_870D_4631_BB77_E7C48C680E07_.wvu.FilterData" localSheetId="13" hidden="1">Округа!$A$1:$Q$490</definedName>
    <definedName name="Z_73FB4389_870D_4631_BB77_E7C48C680E07_.wvu.FilterData" localSheetId="8" hidden="1">Поликлиника!$A$7:$BO$339</definedName>
    <definedName name="Z_73FB4389_870D_4631_BB77_E7C48C680E07_.wvu.FilterData" localSheetId="10" hidden="1">Сверхбаза!$A$8:$AY$237</definedName>
    <definedName name="Z_73FB4389_870D_4631_BB77_E7C48C680E07_.wvu.FilterData" localSheetId="11" hidden="1">СВОД!$B$5:$Y$13</definedName>
    <definedName name="Z_73FB4389_870D_4631_BB77_E7C48C680E07_.wvu.FilterData" localSheetId="7" hidden="1">'Скорая мед.помощь'!$A$6:$R$13</definedName>
    <definedName name="Z_73FB4389_870D_4631_BB77_E7C48C680E07_.wvu.FilterData" localSheetId="9" hidden="1">Услуги!$A$6:$BE$6</definedName>
    <definedName name="Z_73FB4389_870D_4631_BB77_E7C48C680E07_.wvu.FilterData" localSheetId="5" hidden="1">ЭКО!$A$6:$Q$33</definedName>
    <definedName name="Z_82794A64_EED8_4581_AB09_6FED6AAA894B_.wvu.FilterData" localSheetId="3" hidden="1">ВМП!$A$6:$S$7</definedName>
    <definedName name="Z_8777C987_C1B9_4C05_BD1A_63370C121BEE_.wvu.FilterData" localSheetId="3" hidden="1">ВМП!$A$6:$S$7</definedName>
    <definedName name="Z_8777C987_C1B9_4C05_BD1A_63370C121BEE_.wvu.FilterData" localSheetId="1" hidden="1">Д_стац!#REF!</definedName>
    <definedName name="Z_8777C987_C1B9_4C05_BD1A_63370C121BEE_.wvu.FilterData" localSheetId="6" hidden="1">Диализ!$A$6:$Q$6</definedName>
    <definedName name="Z_8777C987_C1B9_4C05_BD1A_63370C121BEE_.wvu.FilterData" localSheetId="4" hidden="1">'Дневной стационар'!$A$6:$S$6</definedName>
    <definedName name="Z_8777C987_C1B9_4C05_BD1A_63370C121BEE_.wvu.FilterData" localSheetId="0" hidden="1">К_стац!#REF!</definedName>
    <definedName name="Z_8777C987_C1B9_4C05_BD1A_63370C121BEE_.wvu.FilterData" localSheetId="2" hidden="1">'Круглосуточный стационар'!$A$6:$S$7</definedName>
    <definedName name="Z_8777C987_C1B9_4C05_BD1A_63370C121BEE_.wvu.FilterData" localSheetId="13" hidden="1">Округа!$A$1:$Q$490</definedName>
    <definedName name="Z_8777C987_C1B9_4C05_BD1A_63370C121BEE_.wvu.FilterData" localSheetId="8" hidden="1">Поликлиника!$A$7:$BO$339</definedName>
    <definedName name="Z_8777C987_C1B9_4C05_BD1A_63370C121BEE_.wvu.FilterData" localSheetId="10" hidden="1">Сверхбаза!$A$8:$AY$237</definedName>
    <definedName name="Z_8777C987_C1B9_4C05_BD1A_63370C121BEE_.wvu.FilterData" localSheetId="11" hidden="1">СВОД!$B$5:$Y$13</definedName>
    <definedName name="Z_8777C987_C1B9_4C05_BD1A_63370C121BEE_.wvu.FilterData" localSheetId="7" hidden="1">'Скорая мед.помощь'!$A$6:$R$13</definedName>
    <definedName name="Z_8777C987_C1B9_4C05_BD1A_63370C121BEE_.wvu.FilterData" localSheetId="9" hidden="1">Услуги!$A$6:$BC$120</definedName>
    <definedName name="Z_8777C987_C1B9_4C05_BD1A_63370C121BEE_.wvu.FilterData" localSheetId="5" hidden="1">ЭКО!$A$6:$Q$33</definedName>
    <definedName name="Z_A069EFE6_F60F_4656_938E_0D1C8A51EB5E_.wvu.FilterData" localSheetId="1" hidden="1">Д_стац!#REF!</definedName>
    <definedName name="Z_A069EFE6_F60F_4656_938E_0D1C8A51EB5E_.wvu.FilterData" localSheetId="4" hidden="1">'Дневной стационар'!$A$6:$S$6</definedName>
    <definedName name="Z_A51C287D_C985_4571_8016_2795F3EA6E16_.wvu.FilterData" localSheetId="1" hidden="1">Д_стац!#REF!</definedName>
    <definedName name="Z_A51C287D_C985_4571_8016_2795F3EA6E16_.wvu.FilterData" localSheetId="4" hidden="1">'Дневной стационар'!$A$6:$S$6</definedName>
    <definedName name="Z_A6498991_3F88_4659_908C_674017F9B15B_.wvu.FilterData" localSheetId="0" hidden="1">К_стац!#REF!</definedName>
    <definedName name="Z_A6498991_3F88_4659_908C_674017F9B15B_.wvu.FilterData" localSheetId="2" hidden="1">'Круглосуточный стационар'!$A$6:$S$7</definedName>
    <definedName name="Z_A6498991_3F88_4659_908C_674017F9B15B_.wvu.FilterData" localSheetId="8" hidden="1">Поликлиника!$A$7:$BO$339</definedName>
    <definedName name="Z_A6498991_3F88_4659_908C_674017F9B15B_.wvu.FilterData" localSheetId="9" hidden="1">Услуги!$A$6:$BC$120</definedName>
    <definedName name="Z_ADA1942D_2B80_449A_BA1B_BABFF47EB7B5_.wvu.FilterData" localSheetId="1" hidden="1">Д_стац!#REF!</definedName>
    <definedName name="Z_ADA1942D_2B80_449A_BA1B_BABFF47EB7B5_.wvu.FilterData" localSheetId="4" hidden="1">'Дневной стационар'!$A$6:$S$6</definedName>
    <definedName name="Z_AE1BA67E_6559_4DC6_8737_C3127296BA9C_.wvu.FilterData" localSheetId="3" hidden="1">ВМП!$A$6:$S$7</definedName>
    <definedName name="Z_AE1BA67E_6559_4DC6_8737_C3127296BA9C_.wvu.FilterData" localSheetId="1" hidden="1">Д_стац!#REF!</definedName>
    <definedName name="Z_AE1BA67E_6559_4DC6_8737_C3127296BA9C_.wvu.FilterData" localSheetId="6" hidden="1">Диализ!$A$6:$Q$6</definedName>
    <definedName name="Z_AE1BA67E_6559_4DC6_8737_C3127296BA9C_.wvu.FilterData" localSheetId="4" hidden="1">'Дневной стационар'!$A$6:$S$6</definedName>
    <definedName name="Z_AE1BA67E_6559_4DC6_8737_C3127296BA9C_.wvu.FilterData" localSheetId="0" hidden="1">К_стац!#REF!</definedName>
    <definedName name="Z_AE1BA67E_6559_4DC6_8737_C3127296BA9C_.wvu.FilterData" localSheetId="2" hidden="1">'Круглосуточный стационар'!$A$6:$S$7</definedName>
    <definedName name="Z_AE1BA67E_6559_4DC6_8737_C3127296BA9C_.wvu.FilterData" localSheetId="13" hidden="1">Округа!$A$1:$Q$490</definedName>
    <definedName name="Z_AE1BA67E_6559_4DC6_8737_C3127296BA9C_.wvu.FilterData" localSheetId="8" hidden="1">Поликлиника!$A$7:$BO$339</definedName>
    <definedName name="Z_AE1BA67E_6559_4DC6_8737_C3127296BA9C_.wvu.FilterData" localSheetId="10" hidden="1">Сверхбаза!$A$8:$AY$237</definedName>
    <definedName name="Z_AE1BA67E_6559_4DC6_8737_C3127296BA9C_.wvu.FilterData" localSheetId="11" hidden="1">СВОД!$B$5:$Y$13</definedName>
    <definedName name="Z_AE1BA67E_6559_4DC6_8737_C3127296BA9C_.wvu.FilterData" localSheetId="7" hidden="1">'Скорая мед.помощь'!$A$6:$R$13</definedName>
    <definedName name="Z_AE1BA67E_6559_4DC6_8737_C3127296BA9C_.wvu.FilterData" localSheetId="9" hidden="1">Услуги!$A$6:$BC$120</definedName>
    <definedName name="Z_AE1BA67E_6559_4DC6_8737_C3127296BA9C_.wvu.FilterData" localSheetId="5" hidden="1">ЭКО!$A$6:$Q$33</definedName>
    <definedName name="Z_B464BFEF_746B_4CF8_BD65_531E80E6EE14_.wvu.FilterData" localSheetId="3" hidden="1">ВМП!$A$6:$S$116</definedName>
    <definedName name="Z_B464BFEF_746B_4CF8_BD65_531E80E6EE14_.wvu.FilterData" localSheetId="1" hidden="1">Д_стац!#REF!</definedName>
    <definedName name="Z_B464BFEF_746B_4CF8_BD65_531E80E6EE14_.wvu.FilterData" localSheetId="6" hidden="1">Диализ!$A$6:$Q$52</definedName>
    <definedName name="Z_B464BFEF_746B_4CF8_BD65_531E80E6EE14_.wvu.FilterData" localSheetId="4" hidden="1">'Дневной стационар'!$A$6:$S$476</definedName>
    <definedName name="Z_B464BFEF_746B_4CF8_BD65_531E80E6EE14_.wvu.FilterData" localSheetId="0" hidden="1">К_стац!#REF!</definedName>
    <definedName name="Z_B464BFEF_746B_4CF8_BD65_531E80E6EE14_.wvu.FilterData" localSheetId="2" hidden="1">'Круглосуточный стационар'!$A$6:$AM$390</definedName>
    <definedName name="Z_B464BFEF_746B_4CF8_BD65_531E80E6EE14_.wvu.FilterData" localSheetId="13" hidden="1">Округа!$A$1:$Q$490</definedName>
    <definedName name="Z_B464BFEF_746B_4CF8_BD65_531E80E6EE14_.wvu.FilterData" localSheetId="8" hidden="1">Поликлиника!$A$7:$BO$340</definedName>
    <definedName name="Z_B464BFEF_746B_4CF8_BD65_531E80E6EE14_.wvu.FilterData" localSheetId="10" hidden="1">Сверхбаза!$A$8:$AY$239</definedName>
    <definedName name="Z_B464BFEF_746B_4CF8_BD65_531E80E6EE14_.wvu.FilterData" localSheetId="11" hidden="1">СВОД!$A$5:$X$4325</definedName>
    <definedName name="Z_B464BFEF_746B_4CF8_BD65_531E80E6EE14_.wvu.FilterData" localSheetId="7" hidden="1">'Скорая мед.помощь'!$A$6:$R$13</definedName>
    <definedName name="Z_B464BFEF_746B_4CF8_BD65_531E80E6EE14_.wvu.FilterData" localSheetId="9" hidden="1">Услуги!$A$6:$BE$120</definedName>
    <definedName name="Z_B464BFEF_746B_4CF8_BD65_531E80E6EE14_.wvu.FilterData" localSheetId="5" hidden="1">ЭКО!$A$6:$U$39</definedName>
    <definedName name="Z_BBC4321F_CB59_465D_A886_8F660F75B821_.wvu.FilterData" localSheetId="10" hidden="1">Сверхбаза!$A$8:$AY$239</definedName>
    <definedName name="Z_DAEBB1CA_3991_4731_BA3C_7821EF575B32_.wvu.FilterData" localSheetId="8" hidden="1">Поликлиника!$A$7:$BO$339</definedName>
    <definedName name="Z_F8C5F030_CE24_4C5B_A6A6_744EBB69F5F5_.wvu.FilterData" localSheetId="5" hidden="1">ЭКО!$A$6:$Q$33</definedName>
    <definedName name="Z_F8D4B7E4_4637_40BD_82B2_D197CCE19299_.wvu.FilterData" localSheetId="1" hidden="1">Д_стац!#REF!</definedName>
    <definedName name="Z_F8D4B7E4_4637_40BD_82B2_D197CCE19299_.wvu.FilterData" localSheetId="4" hidden="1">'Дневной стационар'!$A$6:$S$6</definedName>
    <definedName name="Z_FE55F879_F83D_417D_8228_94137648C724_.wvu.FilterData" localSheetId="1" hidden="1">Д_стац!#REF!</definedName>
    <definedName name="Z_FE55F879_F83D_417D_8228_94137648C724_.wvu.FilterData" localSheetId="4" hidden="1">'Дневной стационар'!$A$6:$S$6</definedName>
    <definedName name="б" localSheetId="3">#REF!</definedName>
    <definedName name="б" localSheetId="1">#REF!</definedName>
    <definedName name="б" localSheetId="6">#REF!</definedName>
    <definedName name="б" localSheetId="4">#REF!</definedName>
    <definedName name="б" localSheetId="0">#REF!</definedName>
    <definedName name="б" localSheetId="2">#REF!</definedName>
    <definedName name="б" localSheetId="12">#REF!</definedName>
    <definedName name="б" localSheetId="8">#REF!</definedName>
    <definedName name="б" localSheetId="10">#REF!</definedName>
    <definedName name="б" localSheetId="11">#REF!</definedName>
    <definedName name="б" localSheetId="7">#REF!</definedName>
    <definedName name="б" localSheetId="9">#REF!</definedName>
    <definedName name="б" localSheetId="5">#REF!</definedName>
    <definedName name="б">#REF!</definedName>
    <definedName name="_xlnm.Database" localSheetId="3">#REF!</definedName>
    <definedName name="_xlnm.Database" localSheetId="1">#REF!</definedName>
    <definedName name="_xlnm.Database" localSheetId="6">#REF!</definedName>
    <definedName name="_xlnm.Database" localSheetId="4">#REF!</definedName>
    <definedName name="_xlnm.Database" localSheetId="0">#REF!</definedName>
    <definedName name="_xlnm.Database" localSheetId="2">#REF!</definedName>
    <definedName name="_xlnm.Database" localSheetId="12">#REF!</definedName>
    <definedName name="_xlnm.Database" localSheetId="8">#REF!</definedName>
    <definedName name="_xlnm.Database" localSheetId="10">#REF!</definedName>
    <definedName name="_xlnm.Database" localSheetId="11">#REF!</definedName>
    <definedName name="_xlnm.Database" localSheetId="7">#REF!</definedName>
    <definedName name="_xlnm.Database" localSheetId="9">#REF!</definedName>
    <definedName name="_xlnm.Database" localSheetId="5">#REF!</definedName>
    <definedName name="_xlnm.Database">#REF!</definedName>
    <definedName name="вмп" localSheetId="3">#REF!</definedName>
    <definedName name="вмп" localSheetId="1">#REF!</definedName>
    <definedName name="вмп" localSheetId="6">#REF!</definedName>
    <definedName name="вмп" localSheetId="4">#REF!</definedName>
    <definedName name="вмп" localSheetId="0">#REF!</definedName>
    <definedName name="вмп" localSheetId="2">#REF!</definedName>
    <definedName name="вмп" localSheetId="12">#REF!</definedName>
    <definedName name="вмп" localSheetId="8">#REF!</definedName>
    <definedName name="вмп" localSheetId="10">#REF!</definedName>
    <definedName name="вмп" localSheetId="11">#REF!</definedName>
    <definedName name="вмп" localSheetId="7">#REF!</definedName>
    <definedName name="вмп" localSheetId="9">#REF!</definedName>
    <definedName name="вмп" localSheetId="5">#REF!</definedName>
    <definedName name="вмп">#REF!</definedName>
    <definedName name="Зап" localSheetId="6">#REF!</definedName>
    <definedName name="Зап" localSheetId="12">#REF!</definedName>
    <definedName name="Зап" localSheetId="8">#REF!</definedName>
    <definedName name="Зап" localSheetId="7">#REF!</definedName>
    <definedName name="Зап" localSheetId="9">#REF!</definedName>
    <definedName name="Зап">#N/A</definedName>
    <definedName name="Запрос11" localSheetId="6">#REF!</definedName>
    <definedName name="Запрос11" localSheetId="12">#REF!</definedName>
    <definedName name="Запрос11" localSheetId="8">#REF!</definedName>
    <definedName name="Запрос11" localSheetId="7">#REF!</definedName>
    <definedName name="Запрос11" localSheetId="9">#REF!</definedName>
    <definedName name="Запрос11">#N/A</definedName>
    <definedName name="Запрос8" localSheetId="6">#REF!</definedName>
    <definedName name="Запрос8" localSheetId="12">#REF!</definedName>
    <definedName name="Запрос8" localSheetId="8">#REF!</definedName>
    <definedName name="Запрос8" localSheetId="7">#REF!</definedName>
    <definedName name="Запрос8" localSheetId="9">#REF!</definedName>
    <definedName name="Запрос8">#N/A</definedName>
    <definedName name="запрс9" localSheetId="3">#REF!</definedName>
    <definedName name="запрс9" localSheetId="1">#REF!</definedName>
    <definedName name="запрс9" localSheetId="6">#REF!</definedName>
    <definedName name="запрс9" localSheetId="4">#REF!</definedName>
    <definedName name="запрс9" localSheetId="0">#REF!</definedName>
    <definedName name="запрс9" localSheetId="2">#REF!</definedName>
    <definedName name="запрс9" localSheetId="12">#REF!</definedName>
    <definedName name="запрс9" localSheetId="8">#REF!</definedName>
    <definedName name="запрс9" localSheetId="10">#REF!</definedName>
    <definedName name="запрс9" localSheetId="11">#REF!</definedName>
    <definedName name="запрс9" localSheetId="7">#REF!</definedName>
    <definedName name="запрс9" localSheetId="9">#REF!</definedName>
    <definedName name="запрс9" localSheetId="5">#REF!</definedName>
    <definedName name="запрс9">#REF!</definedName>
    <definedName name="л" localSheetId="3">#REF!</definedName>
    <definedName name="л" localSheetId="1">#REF!</definedName>
    <definedName name="л" localSheetId="6">#REF!</definedName>
    <definedName name="л" localSheetId="4">#REF!</definedName>
    <definedName name="л" localSheetId="0">#REF!</definedName>
    <definedName name="л" localSheetId="2">#REF!</definedName>
    <definedName name="л" localSheetId="12">#REF!</definedName>
    <definedName name="л" localSheetId="8">#REF!</definedName>
    <definedName name="л" localSheetId="10">#REF!</definedName>
    <definedName name="л" localSheetId="11">#REF!</definedName>
    <definedName name="л" localSheetId="7">#REF!</definedName>
    <definedName name="л" localSheetId="9">#REF!</definedName>
    <definedName name="л" localSheetId="5">#REF!</definedName>
    <definedName name="л">#REF!</definedName>
    <definedName name="пррр" localSheetId="6">#REF!</definedName>
    <definedName name="пррр" localSheetId="12">#REF!</definedName>
    <definedName name="пррр" localSheetId="8">#REF!</definedName>
    <definedName name="пррр" localSheetId="7">#REF!</definedName>
    <definedName name="пррр" localSheetId="9">#REF!</definedName>
    <definedName name="пррр">#N/A</definedName>
    <definedName name="р" localSheetId="3">#REF!</definedName>
    <definedName name="р" localSheetId="1">#REF!</definedName>
    <definedName name="р" localSheetId="6">#REF!</definedName>
    <definedName name="р" localSheetId="4">#REF!</definedName>
    <definedName name="р" localSheetId="0">#REF!</definedName>
    <definedName name="р" localSheetId="2">#REF!</definedName>
    <definedName name="р" localSheetId="12">#REF!</definedName>
    <definedName name="р" localSheetId="8">#REF!</definedName>
    <definedName name="р" localSheetId="10">#REF!</definedName>
    <definedName name="р" localSheetId="11">#REF!</definedName>
    <definedName name="р" localSheetId="7">#REF!</definedName>
    <definedName name="р" localSheetId="9">#REF!</definedName>
    <definedName name="р" localSheetId="5">#REF!</definedName>
    <definedName name="р">#REF!</definedName>
    <definedName name="справочник_МО_2015" localSheetId="3">#REF!</definedName>
    <definedName name="справочник_МО_2015" localSheetId="1">#REF!</definedName>
    <definedName name="справочник_МО_2015" localSheetId="6">#REF!</definedName>
    <definedName name="справочник_МО_2015" localSheetId="4">#REF!</definedName>
    <definedName name="справочник_МО_2015" localSheetId="0">#REF!</definedName>
    <definedName name="справочник_МО_2015" localSheetId="2">#REF!</definedName>
    <definedName name="справочник_МО_2015" localSheetId="12">#REF!</definedName>
    <definedName name="справочник_МО_2015" localSheetId="8">#REF!</definedName>
    <definedName name="справочник_МО_2015" localSheetId="10">#REF!</definedName>
    <definedName name="справочник_МО_2015" localSheetId="11">#REF!</definedName>
    <definedName name="справочник_МО_2015" localSheetId="7">#REF!</definedName>
    <definedName name="справочник_МО_2015" localSheetId="9">#REF!</definedName>
    <definedName name="справочник_МО_2015" localSheetId="5">#REF!</definedName>
    <definedName name="справочник_МО_2015">#REF!</definedName>
    <definedName name="цццц" localSheetId="6">#REF!</definedName>
    <definedName name="цццц" localSheetId="12">#REF!</definedName>
    <definedName name="цццц" localSheetId="8">#REF!</definedName>
    <definedName name="цццц" localSheetId="7">#REF!</definedName>
    <definedName name="цццц" localSheetId="9">#REF!</definedName>
    <definedName name="цццц">#N/A</definedName>
    <definedName name="щщщ" localSheetId="3">#REF!</definedName>
    <definedName name="щщщ" localSheetId="1">#REF!</definedName>
    <definedName name="щщщ" localSheetId="6">#REF!</definedName>
    <definedName name="щщщ" localSheetId="4">#REF!</definedName>
    <definedName name="щщщ" localSheetId="0">#REF!</definedName>
    <definedName name="щщщ" localSheetId="2">#REF!</definedName>
    <definedName name="щщщ" localSheetId="12">#REF!</definedName>
    <definedName name="щщщ" localSheetId="8">#REF!</definedName>
    <definedName name="щщщ" localSheetId="10">#REF!</definedName>
    <definedName name="щщщ" localSheetId="11">#REF!</definedName>
    <definedName name="щщщ" localSheetId="7">#REF!</definedName>
    <definedName name="щщщ" localSheetId="9">#REF!</definedName>
    <definedName name="щщщ" localSheetId="5">#REF!</definedName>
    <definedName name="щщщ">#REF!</definedName>
    <definedName name="ЭЭЭ" localSheetId="3">#REF!</definedName>
    <definedName name="ЭЭЭ" localSheetId="1">#REF!</definedName>
    <definedName name="ЭЭЭ" localSheetId="6">#REF!</definedName>
    <definedName name="ЭЭЭ" localSheetId="4">#REF!</definedName>
    <definedName name="ЭЭЭ" localSheetId="0">#REF!</definedName>
    <definedName name="ЭЭЭ" localSheetId="2">#REF!</definedName>
    <definedName name="ЭЭЭ" localSheetId="12">#REF!</definedName>
    <definedName name="ЭЭЭ" localSheetId="8">#REF!</definedName>
    <definedName name="ЭЭЭ" localSheetId="10">#REF!</definedName>
    <definedName name="ЭЭЭ" localSheetId="11">#REF!</definedName>
    <definedName name="ЭЭЭ" localSheetId="7">#REF!</definedName>
    <definedName name="ЭЭЭ" localSheetId="9">#REF!</definedName>
    <definedName name="ЭЭЭ" localSheetId="5">#REF!</definedName>
    <definedName name="ЭЭЭ">#REF!</definedName>
  </definedNames>
  <calcPr calcId="162913"/>
  <customWorkbookViews>
    <customWorkbookView name="eroshina - Личное представление" guid="{B464BFEF-746B-4CF8-BD65-531E80E6EE14}" mergeInterval="0" personalView="1" maximized="1" xWindow="1" yWindow="1" windowWidth="1916" windowHeight="850" tabRatio="934" activeSheetId="17"/>
    <customWorkbookView name="Турчинович Ирина Борисовна - Личное представление" guid="{51BC30E2-795E-4E95-B204-818A83D6F970}" mergeInterval="0" personalView="1" maximized="1" xWindow="-8" yWindow="-8" windowWidth="1936" windowHeight="1056" tabRatio="838" activeSheetId="11"/>
    <customWorkbookView name="abramkina_as - Личное представление" guid="{6924C9E4-8B1E-478E-B761-4499919451ED}" autoUpdate="1" mergeInterval="5" personalView="1" maximized="1" xWindow="1" yWindow="1" windowWidth="1916" windowHeight="850" tabRatio="838" activeSheetId="13"/>
    <customWorkbookView name="makhortova_ev - Личное представление" guid="{AE1BA67E-6559-4DC6-8737-C3127296BA9C}" mergeInterval="0" personalView="1" maximized="1" xWindow="1" yWindow="1" windowWidth="1916" windowHeight="850" tabRatio="838" activeSheetId="13"/>
    <customWorkbookView name="Панова Татьяна Генадьевна - Личное представление" guid="{8777C987-C1B9-4C05-BD1A-63370C121BEE}" mergeInterval="0" personalView="1" maximized="1" xWindow="-8" yWindow="-8" windowWidth="1936" windowHeight="1056" tabRatio="838" activeSheetId="13"/>
    <customWorkbookView name="turchinovich_ib - Личное представление" guid="{73FB4389-870D-4631-BB77-E7C48C680E07}" mergeInterval="0" personalView="1" maximized="1" xWindow="1" yWindow="1" windowWidth="1676" windowHeight="820" tabRatio="838" activeSheetId="12"/>
    <customWorkbookView name="Давыдова Елена Константиновна - Личное представление" guid="{3A7C223C-D1B4-4553-8B3A-2D2965BCF60A}" mergeInterval="0" personalView="1" windowWidth="1924" windowHeight="1056" tabRatio="838" activeSheetId="15"/>
    <customWorkbookView name="Годлевская Мария Анатольевна - Личное представление" guid="{68898C38-DB84-431F-B7FB-805ACAD16248}" mergeInterval="0" personalView="1" maximized="1" xWindow="-8" yWindow="-8" windowWidth="1936" windowHeight="1056" tabRatio="838" activeSheetId="18"/>
    <customWorkbookView name="fomicheva_me - Личное представление" guid="{0BF1B18C-0CF0-44AE-B4E4-FACCD28AA6F3}" mergeInterval="0" personalView="1" maximized="1" xWindow="-8" yWindow="-8" windowWidth="1936" windowHeight="1056" tabRatio="838" activeSheetId="17"/>
  </customWorkbookViews>
  <fileRecoveryPr autoRecover="0"/>
</workbook>
</file>

<file path=xl/calcChain.xml><?xml version="1.0" encoding="utf-8"?>
<calcChain xmlns="http://schemas.openxmlformats.org/spreadsheetml/2006/main">
  <c r="D26" i="36" l="1"/>
  <c r="V4324" i="30" l="1"/>
  <c r="U4324" i="30"/>
  <c r="T4324" i="30"/>
  <c r="S4324" i="30"/>
  <c r="R4324" i="30"/>
  <c r="Q4324" i="30"/>
  <c r="P4324" i="30"/>
  <c r="O4324" i="30"/>
  <c r="N4324" i="30"/>
  <c r="M4324" i="30"/>
  <c r="L4324" i="30"/>
  <c r="K4324" i="30"/>
  <c r="J4324" i="30"/>
  <c r="I4324" i="30"/>
  <c r="H4324" i="30"/>
  <c r="V4323" i="30"/>
  <c r="U4323" i="30"/>
  <c r="T4323" i="30"/>
  <c r="S4323" i="30"/>
  <c r="R4323" i="30"/>
  <c r="Q4323" i="30"/>
  <c r="P4323" i="30"/>
  <c r="O4323" i="30"/>
  <c r="N4323" i="30"/>
  <c r="M4323" i="30"/>
  <c r="L4323" i="30"/>
  <c r="K4323" i="30"/>
  <c r="J4323" i="30"/>
  <c r="I4323" i="30"/>
  <c r="H4323" i="30"/>
  <c r="V4322" i="30"/>
  <c r="U4322" i="30"/>
  <c r="T4322" i="30"/>
  <c r="S4322" i="30"/>
  <c r="R4322" i="30"/>
  <c r="Q4322" i="30"/>
  <c r="P4322" i="30"/>
  <c r="O4322" i="30"/>
  <c r="N4322" i="30"/>
  <c r="M4322" i="30"/>
  <c r="L4322" i="30"/>
  <c r="K4322" i="30"/>
  <c r="J4322" i="30"/>
  <c r="I4322" i="30"/>
  <c r="H4322" i="30"/>
  <c r="N4321" i="30"/>
  <c r="H4321" i="30"/>
  <c r="V4320" i="30"/>
  <c r="U4320" i="30"/>
  <c r="T4320" i="30"/>
  <c r="S4320" i="30"/>
  <c r="R4320" i="30"/>
  <c r="Q4320" i="30"/>
  <c r="P4320" i="30"/>
  <c r="O4320" i="30"/>
  <c r="N4320" i="30"/>
  <c r="M4320" i="30"/>
  <c r="L4320" i="30"/>
  <c r="K4320" i="30"/>
  <c r="J4320" i="30"/>
  <c r="I4320" i="30"/>
  <c r="H4320" i="30"/>
  <c r="V4319" i="30"/>
  <c r="U4319" i="30"/>
  <c r="T4319" i="30"/>
  <c r="S4319" i="30"/>
  <c r="R4319" i="30"/>
  <c r="Q4319" i="30"/>
  <c r="P4319" i="30"/>
  <c r="O4319" i="30"/>
  <c r="N4319" i="30"/>
  <c r="M4319" i="30"/>
  <c r="L4319" i="30"/>
  <c r="K4319" i="30"/>
  <c r="J4319" i="30"/>
  <c r="I4319" i="30"/>
  <c r="H4319" i="30"/>
  <c r="V4318" i="30"/>
  <c r="U4318" i="30"/>
  <c r="T4318" i="30"/>
  <c r="S4318" i="30"/>
  <c r="R4318" i="30"/>
  <c r="Q4318" i="30"/>
  <c r="P4318" i="30"/>
  <c r="O4318" i="30"/>
  <c r="N4318" i="30"/>
  <c r="M4318" i="30"/>
  <c r="L4318" i="30"/>
  <c r="K4318" i="30"/>
  <c r="J4318" i="30"/>
  <c r="I4318" i="30"/>
  <c r="H4318" i="30"/>
  <c r="O4317" i="30"/>
  <c r="N4317" i="30"/>
  <c r="M4317" i="30"/>
  <c r="L4317" i="30"/>
  <c r="K4317" i="30"/>
  <c r="J4317" i="30"/>
  <c r="I4317" i="30"/>
  <c r="V4315" i="30"/>
  <c r="U4315" i="30"/>
  <c r="T4315" i="30"/>
  <c r="S4315" i="30"/>
  <c r="R4315" i="30"/>
  <c r="Q4315" i="30"/>
  <c r="P4315" i="30"/>
  <c r="O4315" i="30"/>
  <c r="N4315" i="30"/>
  <c r="M4315" i="30"/>
  <c r="L4315" i="30"/>
  <c r="K4315" i="30"/>
  <c r="J4315" i="30"/>
  <c r="I4315" i="30"/>
  <c r="H4315" i="30"/>
  <c r="V4314" i="30"/>
  <c r="U4314" i="30"/>
  <c r="T4314" i="30"/>
  <c r="S4314" i="30"/>
  <c r="R4314" i="30"/>
  <c r="Q4314" i="30"/>
  <c r="P4314" i="30"/>
  <c r="O4314" i="30"/>
  <c r="N4314" i="30"/>
  <c r="M4314" i="30"/>
  <c r="L4314" i="30"/>
  <c r="K4314" i="30"/>
  <c r="J4314" i="30"/>
  <c r="I4314" i="30"/>
  <c r="H4314" i="30"/>
  <c r="V4313" i="30"/>
  <c r="U4313" i="30"/>
  <c r="T4313" i="30"/>
  <c r="S4313" i="30"/>
  <c r="R4313" i="30"/>
  <c r="Q4313" i="30"/>
  <c r="P4313" i="30"/>
  <c r="O4313" i="30"/>
  <c r="N4313" i="30"/>
  <c r="M4313" i="30"/>
  <c r="L4313" i="30"/>
  <c r="K4313" i="30"/>
  <c r="J4313" i="30"/>
  <c r="I4313" i="30"/>
  <c r="H4313" i="30"/>
  <c r="P4312" i="30"/>
  <c r="O4312" i="30"/>
  <c r="N4312" i="30"/>
  <c r="M4312" i="30"/>
  <c r="L4312" i="30"/>
  <c r="K4312" i="30"/>
  <c r="J4312" i="30"/>
  <c r="I4312" i="30"/>
  <c r="H4312" i="30"/>
  <c r="V4311" i="30"/>
  <c r="U4311" i="30"/>
  <c r="T4311" i="30"/>
  <c r="S4311" i="30"/>
  <c r="R4311" i="30"/>
  <c r="Q4311" i="30"/>
  <c r="P4311" i="30"/>
  <c r="O4311" i="30"/>
  <c r="N4311" i="30"/>
  <c r="M4311" i="30"/>
  <c r="L4311" i="30"/>
  <c r="K4311" i="30"/>
  <c r="J4311" i="30"/>
  <c r="I4311" i="30"/>
  <c r="H4311" i="30"/>
  <c r="V4310" i="30"/>
  <c r="U4310" i="30"/>
  <c r="T4310" i="30"/>
  <c r="S4310" i="30"/>
  <c r="R4310" i="30"/>
  <c r="Q4310" i="30"/>
  <c r="P4310" i="30"/>
  <c r="O4310" i="30"/>
  <c r="N4310" i="30"/>
  <c r="M4310" i="30"/>
  <c r="L4310" i="30"/>
  <c r="K4310" i="30"/>
  <c r="J4310" i="30"/>
  <c r="I4310" i="30"/>
  <c r="H4310" i="30"/>
  <c r="V4309" i="30"/>
  <c r="U4309" i="30"/>
  <c r="T4309" i="30"/>
  <c r="S4309" i="30"/>
  <c r="R4309" i="30"/>
  <c r="Q4309" i="30"/>
  <c r="P4309" i="30"/>
  <c r="O4309" i="30"/>
  <c r="N4309" i="30"/>
  <c r="M4309" i="30"/>
  <c r="L4309" i="30"/>
  <c r="K4309" i="30"/>
  <c r="J4309" i="30"/>
  <c r="I4309" i="30"/>
  <c r="H4309" i="30"/>
  <c r="V4308" i="30"/>
  <c r="U4308" i="30"/>
  <c r="T4308" i="30"/>
  <c r="S4308" i="30"/>
  <c r="R4308" i="30"/>
  <c r="Q4308" i="30"/>
  <c r="P4308" i="30"/>
  <c r="O4308" i="30"/>
  <c r="N4308" i="30"/>
  <c r="M4308" i="30"/>
  <c r="L4308" i="30"/>
  <c r="K4308" i="30"/>
  <c r="J4308" i="30"/>
  <c r="I4308" i="30"/>
  <c r="H4308" i="30"/>
  <c r="V4306" i="30"/>
  <c r="U4306" i="30"/>
  <c r="T4306" i="30"/>
  <c r="S4306" i="30"/>
  <c r="R4306" i="30"/>
  <c r="Q4306" i="30"/>
  <c r="P4306" i="30"/>
  <c r="O4306" i="30"/>
  <c r="N4306" i="30"/>
  <c r="M4306" i="30"/>
  <c r="L4306" i="30"/>
  <c r="K4306" i="30"/>
  <c r="J4306" i="30"/>
  <c r="I4306" i="30"/>
  <c r="H4306" i="30"/>
  <c r="V4305" i="30"/>
  <c r="U4305" i="30"/>
  <c r="T4305" i="30"/>
  <c r="S4305" i="30"/>
  <c r="R4305" i="30"/>
  <c r="Q4305" i="30"/>
  <c r="P4305" i="30"/>
  <c r="O4305" i="30"/>
  <c r="N4305" i="30"/>
  <c r="M4305" i="30"/>
  <c r="L4305" i="30"/>
  <c r="K4305" i="30"/>
  <c r="J4305" i="30"/>
  <c r="I4305" i="30"/>
  <c r="H4305" i="30"/>
  <c r="V4304" i="30"/>
  <c r="U4304" i="30"/>
  <c r="T4304" i="30"/>
  <c r="S4304" i="30"/>
  <c r="R4304" i="30"/>
  <c r="Q4304" i="30"/>
  <c r="P4304" i="30"/>
  <c r="O4304" i="30"/>
  <c r="N4304" i="30"/>
  <c r="M4304" i="30"/>
  <c r="L4304" i="30"/>
  <c r="K4304" i="30"/>
  <c r="J4304" i="30"/>
  <c r="I4304" i="30"/>
  <c r="H4304" i="30"/>
  <c r="P4303" i="30"/>
  <c r="O4303" i="30"/>
  <c r="N4303" i="30"/>
  <c r="M4303" i="30"/>
  <c r="L4303" i="30"/>
  <c r="K4303" i="30"/>
  <c r="J4303" i="30"/>
  <c r="I4303" i="30"/>
  <c r="H4303" i="30"/>
  <c r="V4302" i="30"/>
  <c r="U4302" i="30"/>
  <c r="T4302" i="30"/>
  <c r="S4302" i="30"/>
  <c r="R4302" i="30"/>
  <c r="Q4302" i="30"/>
  <c r="P4302" i="30"/>
  <c r="O4302" i="30"/>
  <c r="N4302" i="30"/>
  <c r="M4302" i="30"/>
  <c r="L4302" i="30"/>
  <c r="K4302" i="30"/>
  <c r="J4302" i="30"/>
  <c r="I4302" i="30"/>
  <c r="H4302" i="30"/>
  <c r="V4301" i="30"/>
  <c r="U4301" i="30"/>
  <c r="T4301" i="30"/>
  <c r="S4301" i="30"/>
  <c r="R4301" i="30"/>
  <c r="Q4301" i="30"/>
  <c r="P4301" i="30"/>
  <c r="O4301" i="30"/>
  <c r="N4301" i="30"/>
  <c r="M4301" i="30"/>
  <c r="L4301" i="30"/>
  <c r="K4301" i="30"/>
  <c r="J4301" i="30"/>
  <c r="I4301" i="30"/>
  <c r="H4301" i="30"/>
  <c r="V4300" i="30"/>
  <c r="U4300" i="30"/>
  <c r="T4300" i="30"/>
  <c r="S4300" i="30"/>
  <c r="R4300" i="30"/>
  <c r="Q4300" i="30"/>
  <c r="P4300" i="30"/>
  <c r="O4300" i="30"/>
  <c r="N4300" i="30"/>
  <c r="M4300" i="30"/>
  <c r="L4300" i="30"/>
  <c r="K4300" i="30"/>
  <c r="J4300" i="30"/>
  <c r="I4300" i="30"/>
  <c r="H4300" i="30"/>
  <c r="P4299" i="30"/>
  <c r="O4299" i="30"/>
  <c r="N4299" i="30"/>
  <c r="M4299" i="30"/>
  <c r="L4299" i="30"/>
  <c r="K4299" i="30"/>
  <c r="J4299" i="30"/>
  <c r="I4299" i="30"/>
  <c r="H4299" i="30"/>
  <c r="V4297" i="30"/>
  <c r="U4297" i="30"/>
  <c r="T4297" i="30"/>
  <c r="S4297" i="30"/>
  <c r="R4297" i="30"/>
  <c r="Q4297" i="30"/>
  <c r="P4297" i="30"/>
  <c r="O4297" i="30"/>
  <c r="N4297" i="30"/>
  <c r="M4297" i="30"/>
  <c r="L4297" i="30"/>
  <c r="K4297" i="30"/>
  <c r="J4297" i="30"/>
  <c r="I4297" i="30"/>
  <c r="H4297" i="30"/>
  <c r="V4296" i="30"/>
  <c r="U4296" i="30"/>
  <c r="T4296" i="30"/>
  <c r="S4296" i="30"/>
  <c r="R4296" i="30"/>
  <c r="Q4296" i="30"/>
  <c r="P4296" i="30"/>
  <c r="O4296" i="30"/>
  <c r="N4296" i="30"/>
  <c r="M4296" i="30"/>
  <c r="L4296" i="30"/>
  <c r="K4296" i="30"/>
  <c r="J4296" i="30"/>
  <c r="I4296" i="30"/>
  <c r="H4296" i="30"/>
  <c r="V4295" i="30"/>
  <c r="U4295" i="30"/>
  <c r="T4295" i="30"/>
  <c r="S4295" i="30"/>
  <c r="R4295" i="30"/>
  <c r="Q4295" i="30"/>
  <c r="P4295" i="30"/>
  <c r="O4295" i="30"/>
  <c r="N4295" i="30"/>
  <c r="M4295" i="30"/>
  <c r="L4295" i="30"/>
  <c r="K4295" i="30"/>
  <c r="J4295" i="30"/>
  <c r="I4295" i="30"/>
  <c r="H4295" i="30"/>
  <c r="N4294" i="30"/>
  <c r="M4294" i="30"/>
  <c r="H4294" i="30"/>
  <c r="V4293" i="30"/>
  <c r="U4293" i="30"/>
  <c r="T4293" i="30"/>
  <c r="S4293" i="30"/>
  <c r="R4293" i="30"/>
  <c r="Q4293" i="30"/>
  <c r="P4293" i="30"/>
  <c r="O4293" i="30"/>
  <c r="N4293" i="30"/>
  <c r="M4293" i="30"/>
  <c r="L4293" i="30"/>
  <c r="K4293" i="30"/>
  <c r="J4293" i="30"/>
  <c r="I4293" i="30"/>
  <c r="H4293" i="30"/>
  <c r="V4292" i="30"/>
  <c r="U4292" i="30"/>
  <c r="T4292" i="30"/>
  <c r="S4292" i="30"/>
  <c r="R4292" i="30"/>
  <c r="Q4292" i="30"/>
  <c r="P4292" i="30"/>
  <c r="O4292" i="30"/>
  <c r="N4292" i="30"/>
  <c r="M4292" i="30"/>
  <c r="L4292" i="30"/>
  <c r="K4292" i="30"/>
  <c r="J4292" i="30"/>
  <c r="I4292" i="30"/>
  <c r="H4292" i="30"/>
  <c r="V4291" i="30"/>
  <c r="U4291" i="30"/>
  <c r="T4291" i="30"/>
  <c r="S4291" i="30"/>
  <c r="R4291" i="30"/>
  <c r="Q4291" i="30"/>
  <c r="P4291" i="30"/>
  <c r="O4291" i="30"/>
  <c r="N4291" i="30"/>
  <c r="M4291" i="30"/>
  <c r="L4291" i="30"/>
  <c r="K4291" i="30"/>
  <c r="J4291" i="30"/>
  <c r="I4291" i="30"/>
  <c r="H4291" i="30"/>
  <c r="V4290" i="30"/>
  <c r="U4290" i="30"/>
  <c r="T4290" i="30"/>
  <c r="S4290" i="30"/>
  <c r="R4290" i="30"/>
  <c r="Q4290" i="30"/>
  <c r="P4290" i="30"/>
  <c r="O4290" i="30"/>
  <c r="N4290" i="30"/>
  <c r="M4290" i="30"/>
  <c r="L4290" i="30"/>
  <c r="K4290" i="30"/>
  <c r="J4290" i="30"/>
  <c r="I4290" i="30"/>
  <c r="H4290" i="30"/>
  <c r="V4288" i="30"/>
  <c r="U4288" i="30"/>
  <c r="T4288" i="30"/>
  <c r="S4288" i="30"/>
  <c r="R4288" i="30"/>
  <c r="Q4288" i="30"/>
  <c r="P4288" i="30"/>
  <c r="O4288" i="30"/>
  <c r="N4288" i="30"/>
  <c r="M4288" i="30"/>
  <c r="L4288" i="30"/>
  <c r="K4288" i="30"/>
  <c r="J4288" i="30"/>
  <c r="I4288" i="30"/>
  <c r="H4288" i="30"/>
  <c r="V4287" i="30"/>
  <c r="U4287" i="30"/>
  <c r="T4287" i="30"/>
  <c r="S4287" i="30"/>
  <c r="R4287" i="30"/>
  <c r="Q4287" i="30"/>
  <c r="P4287" i="30"/>
  <c r="O4287" i="30"/>
  <c r="N4287" i="30"/>
  <c r="M4287" i="30"/>
  <c r="L4287" i="30"/>
  <c r="K4287" i="30"/>
  <c r="J4287" i="30"/>
  <c r="I4287" i="30"/>
  <c r="H4287" i="30"/>
  <c r="V4286" i="30"/>
  <c r="U4286" i="30"/>
  <c r="T4286" i="30"/>
  <c r="S4286" i="30"/>
  <c r="R4286" i="30"/>
  <c r="Q4286" i="30"/>
  <c r="P4286" i="30"/>
  <c r="O4286" i="30"/>
  <c r="N4286" i="30"/>
  <c r="M4286" i="30"/>
  <c r="L4286" i="30"/>
  <c r="K4286" i="30"/>
  <c r="J4286" i="30"/>
  <c r="I4286" i="30"/>
  <c r="H4286" i="30"/>
  <c r="V4285" i="30"/>
  <c r="U4285" i="30"/>
  <c r="T4285" i="30"/>
  <c r="S4285" i="30"/>
  <c r="R4285" i="30"/>
  <c r="Q4285" i="30"/>
  <c r="N4285" i="30"/>
  <c r="H4285" i="30"/>
  <c r="V4284" i="30"/>
  <c r="U4284" i="30"/>
  <c r="T4284" i="30"/>
  <c r="S4284" i="30"/>
  <c r="R4284" i="30"/>
  <c r="Q4284" i="30"/>
  <c r="O4284" i="30"/>
  <c r="N4284" i="30"/>
  <c r="M4284" i="30"/>
  <c r="L4284" i="30"/>
  <c r="K4284" i="30"/>
  <c r="J4284" i="30"/>
  <c r="I4284" i="30"/>
  <c r="V4283" i="30"/>
  <c r="U4283" i="30"/>
  <c r="T4283" i="30"/>
  <c r="S4283" i="30"/>
  <c r="R4283" i="30"/>
  <c r="Q4283" i="30"/>
  <c r="O4283" i="30"/>
  <c r="N4283" i="30"/>
  <c r="M4283" i="30"/>
  <c r="L4283" i="30"/>
  <c r="K4283" i="30"/>
  <c r="J4283" i="30"/>
  <c r="I4283" i="30"/>
  <c r="V4282" i="30"/>
  <c r="U4282" i="30"/>
  <c r="T4282" i="30"/>
  <c r="S4282" i="30"/>
  <c r="R4282" i="30"/>
  <c r="Q4282" i="30"/>
  <c r="O4282" i="30"/>
  <c r="N4282" i="30"/>
  <c r="M4282" i="30"/>
  <c r="L4282" i="30"/>
  <c r="K4282" i="30"/>
  <c r="J4282" i="30"/>
  <c r="I4282" i="30"/>
  <c r="V4281" i="30"/>
  <c r="U4281" i="30"/>
  <c r="T4281" i="30"/>
  <c r="S4281" i="30"/>
  <c r="R4281" i="30"/>
  <c r="Q4281" i="30"/>
  <c r="O4281" i="30"/>
  <c r="N4281" i="30"/>
  <c r="M4281" i="30"/>
  <c r="L4281" i="30"/>
  <c r="K4281" i="30"/>
  <c r="J4281" i="30"/>
  <c r="I4281" i="30"/>
  <c r="V4279" i="30"/>
  <c r="U4279" i="30"/>
  <c r="T4279" i="30"/>
  <c r="S4279" i="30"/>
  <c r="R4279" i="30"/>
  <c r="Q4279" i="30"/>
  <c r="P4279" i="30"/>
  <c r="O4279" i="30"/>
  <c r="N4279" i="30"/>
  <c r="M4279" i="30"/>
  <c r="L4279" i="30"/>
  <c r="K4279" i="30"/>
  <c r="J4279" i="30"/>
  <c r="I4279" i="30"/>
  <c r="H4279" i="30"/>
  <c r="V4278" i="30"/>
  <c r="U4278" i="30"/>
  <c r="T4278" i="30"/>
  <c r="S4278" i="30"/>
  <c r="R4278" i="30"/>
  <c r="Q4278" i="30"/>
  <c r="P4278" i="30"/>
  <c r="O4278" i="30"/>
  <c r="N4278" i="30"/>
  <c r="M4278" i="30"/>
  <c r="L4278" i="30"/>
  <c r="K4278" i="30"/>
  <c r="J4278" i="30"/>
  <c r="I4278" i="30"/>
  <c r="H4278" i="30"/>
  <c r="V4277" i="30"/>
  <c r="U4277" i="30"/>
  <c r="T4277" i="30"/>
  <c r="S4277" i="30"/>
  <c r="R4277" i="30"/>
  <c r="Q4277" i="30"/>
  <c r="P4277" i="30"/>
  <c r="O4277" i="30"/>
  <c r="N4277" i="30"/>
  <c r="M4277" i="30"/>
  <c r="L4277" i="30"/>
  <c r="K4277" i="30"/>
  <c r="J4277" i="30"/>
  <c r="I4277" i="30"/>
  <c r="H4277" i="30"/>
  <c r="V4276" i="30"/>
  <c r="U4276" i="30"/>
  <c r="T4276" i="30"/>
  <c r="S4276" i="30"/>
  <c r="R4276" i="30"/>
  <c r="Q4276" i="30"/>
  <c r="N4276" i="30"/>
  <c r="M4276" i="30"/>
  <c r="H4276" i="30"/>
  <c r="V4275" i="30"/>
  <c r="U4275" i="30"/>
  <c r="T4275" i="30"/>
  <c r="S4275" i="30"/>
  <c r="R4275" i="30"/>
  <c r="Q4275" i="30"/>
  <c r="P4275" i="30"/>
  <c r="O4275" i="30"/>
  <c r="N4275" i="30"/>
  <c r="M4275" i="30"/>
  <c r="L4275" i="30"/>
  <c r="K4275" i="30"/>
  <c r="J4275" i="30"/>
  <c r="I4275" i="30"/>
  <c r="H4275" i="30"/>
  <c r="V4274" i="30"/>
  <c r="U4274" i="30"/>
  <c r="T4274" i="30"/>
  <c r="S4274" i="30"/>
  <c r="R4274" i="30"/>
  <c r="Q4274" i="30"/>
  <c r="O4274" i="30"/>
  <c r="N4274" i="30"/>
  <c r="M4274" i="30"/>
  <c r="L4274" i="30"/>
  <c r="K4274" i="30"/>
  <c r="J4274" i="30"/>
  <c r="I4274" i="30"/>
  <c r="V4273" i="30"/>
  <c r="U4273" i="30"/>
  <c r="T4273" i="30"/>
  <c r="S4273" i="30"/>
  <c r="R4273" i="30"/>
  <c r="Q4273" i="30"/>
  <c r="P4273" i="30"/>
  <c r="O4273" i="30"/>
  <c r="N4273" i="30"/>
  <c r="M4273" i="30"/>
  <c r="L4273" i="30"/>
  <c r="K4273" i="30"/>
  <c r="J4273" i="30"/>
  <c r="I4273" i="30"/>
  <c r="H4273" i="30"/>
  <c r="V4272" i="30"/>
  <c r="U4272" i="30"/>
  <c r="T4272" i="30"/>
  <c r="S4272" i="30"/>
  <c r="R4272" i="30"/>
  <c r="Q4272" i="30"/>
  <c r="P4272" i="30"/>
  <c r="O4272" i="30"/>
  <c r="N4272" i="30"/>
  <c r="M4272" i="30"/>
  <c r="L4272" i="30"/>
  <c r="K4272" i="30"/>
  <c r="J4272" i="30"/>
  <c r="I4272" i="30"/>
  <c r="H4272" i="30"/>
  <c r="V4270" i="30"/>
  <c r="U4270" i="30"/>
  <c r="T4270" i="30"/>
  <c r="S4270" i="30"/>
  <c r="R4270" i="30"/>
  <c r="Q4270" i="30"/>
  <c r="P4270" i="30"/>
  <c r="O4270" i="30"/>
  <c r="N4270" i="30"/>
  <c r="M4270" i="30"/>
  <c r="L4270" i="30"/>
  <c r="K4270" i="30"/>
  <c r="J4270" i="30"/>
  <c r="I4270" i="30"/>
  <c r="H4270" i="30"/>
  <c r="V4269" i="30"/>
  <c r="U4269" i="30"/>
  <c r="T4269" i="30"/>
  <c r="S4269" i="30"/>
  <c r="R4269" i="30"/>
  <c r="Q4269" i="30"/>
  <c r="P4269" i="30"/>
  <c r="O4269" i="30"/>
  <c r="N4269" i="30"/>
  <c r="M4269" i="30"/>
  <c r="L4269" i="30"/>
  <c r="K4269" i="30"/>
  <c r="J4269" i="30"/>
  <c r="I4269" i="30"/>
  <c r="H4269" i="30"/>
  <c r="V4268" i="30"/>
  <c r="U4268" i="30"/>
  <c r="T4268" i="30"/>
  <c r="S4268" i="30"/>
  <c r="R4268" i="30"/>
  <c r="Q4268" i="30"/>
  <c r="P4268" i="30"/>
  <c r="O4268" i="30"/>
  <c r="N4268" i="30"/>
  <c r="M4268" i="30"/>
  <c r="L4268" i="30"/>
  <c r="K4268" i="30"/>
  <c r="J4268" i="30"/>
  <c r="I4268" i="30"/>
  <c r="H4268" i="30"/>
  <c r="N4267" i="30"/>
  <c r="M4267" i="30"/>
  <c r="H4267" i="30"/>
  <c r="V4266" i="30"/>
  <c r="U4266" i="30"/>
  <c r="T4266" i="30"/>
  <c r="S4266" i="30"/>
  <c r="R4266" i="30"/>
  <c r="Q4266" i="30"/>
  <c r="P4266" i="30"/>
  <c r="O4266" i="30"/>
  <c r="N4266" i="30"/>
  <c r="M4266" i="30"/>
  <c r="L4266" i="30"/>
  <c r="K4266" i="30"/>
  <c r="J4266" i="30"/>
  <c r="I4266" i="30"/>
  <c r="H4266" i="30"/>
  <c r="V4265" i="30"/>
  <c r="U4265" i="30"/>
  <c r="T4265" i="30"/>
  <c r="S4265" i="30"/>
  <c r="R4265" i="30"/>
  <c r="Q4265" i="30"/>
  <c r="O4265" i="30"/>
  <c r="N4265" i="30"/>
  <c r="M4265" i="30"/>
  <c r="L4265" i="30"/>
  <c r="K4265" i="30"/>
  <c r="J4265" i="30"/>
  <c r="I4265" i="30"/>
  <c r="V4264" i="30"/>
  <c r="U4264" i="30"/>
  <c r="T4264" i="30"/>
  <c r="S4264" i="30"/>
  <c r="R4264" i="30"/>
  <c r="Q4264" i="30"/>
  <c r="O4264" i="30"/>
  <c r="N4264" i="30"/>
  <c r="M4264" i="30"/>
  <c r="L4264" i="30"/>
  <c r="K4264" i="30"/>
  <c r="J4264" i="30"/>
  <c r="I4264" i="30"/>
  <c r="V4263" i="30"/>
  <c r="U4263" i="30"/>
  <c r="T4263" i="30"/>
  <c r="S4263" i="30"/>
  <c r="R4263" i="30"/>
  <c r="Q4263" i="30"/>
  <c r="O4263" i="30"/>
  <c r="N4263" i="30"/>
  <c r="M4263" i="30"/>
  <c r="L4263" i="30"/>
  <c r="K4263" i="30"/>
  <c r="J4263" i="30"/>
  <c r="I4263" i="30"/>
  <c r="V4261" i="30"/>
  <c r="U4261" i="30"/>
  <c r="T4261" i="30"/>
  <c r="S4261" i="30"/>
  <c r="R4261" i="30"/>
  <c r="Q4261" i="30"/>
  <c r="P4261" i="30"/>
  <c r="O4261" i="30"/>
  <c r="N4261" i="30"/>
  <c r="M4261" i="30"/>
  <c r="L4261" i="30"/>
  <c r="K4261" i="30"/>
  <c r="J4261" i="30"/>
  <c r="I4261" i="30"/>
  <c r="H4261" i="30"/>
  <c r="V4260" i="30"/>
  <c r="U4260" i="30"/>
  <c r="T4260" i="30"/>
  <c r="S4260" i="30"/>
  <c r="R4260" i="30"/>
  <c r="Q4260" i="30"/>
  <c r="P4260" i="30"/>
  <c r="O4260" i="30"/>
  <c r="N4260" i="30"/>
  <c r="M4260" i="30"/>
  <c r="L4260" i="30"/>
  <c r="K4260" i="30"/>
  <c r="J4260" i="30"/>
  <c r="I4260" i="30"/>
  <c r="H4260" i="30"/>
  <c r="V4259" i="30"/>
  <c r="U4259" i="30"/>
  <c r="T4259" i="30"/>
  <c r="S4259" i="30"/>
  <c r="R4259" i="30"/>
  <c r="Q4259" i="30"/>
  <c r="P4259" i="30"/>
  <c r="O4259" i="30"/>
  <c r="N4259" i="30"/>
  <c r="M4259" i="30"/>
  <c r="L4259" i="30"/>
  <c r="K4259" i="30"/>
  <c r="J4259" i="30"/>
  <c r="I4259" i="30"/>
  <c r="H4259" i="30"/>
  <c r="V4258" i="30"/>
  <c r="U4258" i="30"/>
  <c r="T4258" i="30"/>
  <c r="S4258" i="30"/>
  <c r="R4258" i="30"/>
  <c r="Q4258" i="30"/>
  <c r="N4258" i="30"/>
  <c r="H4258" i="30"/>
  <c r="V4257" i="30"/>
  <c r="U4257" i="30"/>
  <c r="T4257" i="30"/>
  <c r="S4257" i="30"/>
  <c r="R4257" i="30"/>
  <c r="Q4257" i="30"/>
  <c r="P4257" i="30"/>
  <c r="O4257" i="30"/>
  <c r="N4257" i="30"/>
  <c r="M4257" i="30"/>
  <c r="L4257" i="30"/>
  <c r="K4257" i="30"/>
  <c r="J4257" i="30"/>
  <c r="I4257" i="30"/>
  <c r="H4257" i="30"/>
  <c r="V4256" i="30"/>
  <c r="U4256" i="30"/>
  <c r="T4256" i="30"/>
  <c r="S4256" i="30"/>
  <c r="R4256" i="30"/>
  <c r="Q4256" i="30"/>
  <c r="O4256" i="30"/>
  <c r="N4256" i="30"/>
  <c r="M4256" i="30"/>
  <c r="L4256" i="30"/>
  <c r="K4256" i="30"/>
  <c r="J4256" i="30"/>
  <c r="I4256" i="30"/>
  <c r="V4255" i="30"/>
  <c r="U4255" i="30"/>
  <c r="T4255" i="30"/>
  <c r="S4255" i="30"/>
  <c r="R4255" i="30"/>
  <c r="Q4255" i="30"/>
  <c r="P4255" i="30"/>
  <c r="O4255" i="30"/>
  <c r="N4255" i="30"/>
  <c r="M4255" i="30"/>
  <c r="L4255" i="30"/>
  <c r="K4255" i="30"/>
  <c r="J4255" i="30"/>
  <c r="I4255" i="30"/>
  <c r="H4255" i="30"/>
  <c r="V4254" i="30"/>
  <c r="U4254" i="30"/>
  <c r="T4254" i="30"/>
  <c r="S4254" i="30"/>
  <c r="R4254" i="30"/>
  <c r="Q4254" i="30"/>
  <c r="O4254" i="30"/>
  <c r="N4254" i="30"/>
  <c r="M4254" i="30"/>
  <c r="L4254" i="30"/>
  <c r="K4254" i="30"/>
  <c r="J4254" i="30"/>
  <c r="I4254" i="30"/>
  <c r="V4252" i="30"/>
  <c r="U4252" i="30"/>
  <c r="T4252" i="30"/>
  <c r="S4252" i="30"/>
  <c r="R4252" i="30"/>
  <c r="Q4252" i="30"/>
  <c r="P4252" i="30"/>
  <c r="O4252" i="30"/>
  <c r="N4252" i="30"/>
  <c r="M4252" i="30"/>
  <c r="L4252" i="30"/>
  <c r="K4252" i="30"/>
  <c r="J4252" i="30"/>
  <c r="I4252" i="30"/>
  <c r="H4252" i="30"/>
  <c r="V4251" i="30"/>
  <c r="U4251" i="30"/>
  <c r="T4251" i="30"/>
  <c r="S4251" i="30"/>
  <c r="R4251" i="30"/>
  <c r="Q4251" i="30"/>
  <c r="P4251" i="30"/>
  <c r="O4251" i="30"/>
  <c r="N4251" i="30"/>
  <c r="M4251" i="30"/>
  <c r="L4251" i="30"/>
  <c r="K4251" i="30"/>
  <c r="J4251" i="30"/>
  <c r="I4251" i="30"/>
  <c r="H4251" i="30"/>
  <c r="V4250" i="30"/>
  <c r="U4250" i="30"/>
  <c r="T4250" i="30"/>
  <c r="S4250" i="30"/>
  <c r="R4250" i="30"/>
  <c r="Q4250" i="30"/>
  <c r="P4250" i="30"/>
  <c r="O4250" i="30"/>
  <c r="N4250" i="30"/>
  <c r="M4250" i="30"/>
  <c r="L4250" i="30"/>
  <c r="K4250" i="30"/>
  <c r="J4250" i="30"/>
  <c r="I4250" i="30"/>
  <c r="H4250" i="30"/>
  <c r="V4249" i="30"/>
  <c r="U4249" i="30"/>
  <c r="T4249" i="30"/>
  <c r="S4249" i="30"/>
  <c r="R4249" i="30"/>
  <c r="Q4249" i="30"/>
  <c r="N4249" i="30"/>
  <c r="H4249" i="30"/>
  <c r="V4248" i="30"/>
  <c r="U4248" i="30"/>
  <c r="T4248" i="30"/>
  <c r="S4248" i="30"/>
  <c r="R4248" i="30"/>
  <c r="Q4248" i="30"/>
  <c r="P4248" i="30"/>
  <c r="O4248" i="30"/>
  <c r="N4248" i="30"/>
  <c r="M4248" i="30"/>
  <c r="L4248" i="30"/>
  <c r="K4248" i="30"/>
  <c r="J4248" i="30"/>
  <c r="I4248" i="30"/>
  <c r="H4248" i="30"/>
  <c r="V4247" i="30"/>
  <c r="U4247" i="30"/>
  <c r="T4247" i="30"/>
  <c r="S4247" i="30"/>
  <c r="R4247" i="30"/>
  <c r="Q4247" i="30"/>
  <c r="O4247" i="30"/>
  <c r="N4247" i="30"/>
  <c r="M4247" i="30"/>
  <c r="L4247" i="30"/>
  <c r="K4247" i="30"/>
  <c r="J4247" i="30"/>
  <c r="I4247" i="30"/>
  <c r="V4246" i="30"/>
  <c r="U4246" i="30"/>
  <c r="T4246" i="30"/>
  <c r="S4246" i="30"/>
  <c r="R4246" i="30"/>
  <c r="Q4246" i="30"/>
  <c r="O4246" i="30"/>
  <c r="N4246" i="30"/>
  <c r="M4246" i="30"/>
  <c r="L4246" i="30"/>
  <c r="K4246" i="30"/>
  <c r="J4246" i="30"/>
  <c r="I4246" i="30"/>
  <c r="V4245" i="30"/>
  <c r="U4245" i="30"/>
  <c r="T4245" i="30"/>
  <c r="S4245" i="30"/>
  <c r="R4245" i="30"/>
  <c r="Q4245" i="30"/>
  <c r="O4245" i="30"/>
  <c r="N4245" i="30"/>
  <c r="M4245" i="30"/>
  <c r="L4245" i="30"/>
  <c r="K4245" i="30"/>
  <c r="J4245" i="30"/>
  <c r="I4245" i="30"/>
  <c r="V4243" i="30"/>
  <c r="U4243" i="30"/>
  <c r="T4243" i="30"/>
  <c r="S4243" i="30"/>
  <c r="R4243" i="30"/>
  <c r="Q4243" i="30"/>
  <c r="P4243" i="30"/>
  <c r="O4243" i="30"/>
  <c r="N4243" i="30"/>
  <c r="M4243" i="30"/>
  <c r="L4243" i="30"/>
  <c r="K4243" i="30"/>
  <c r="J4243" i="30"/>
  <c r="I4243" i="30"/>
  <c r="H4243" i="30"/>
  <c r="V4242" i="30"/>
  <c r="U4242" i="30"/>
  <c r="T4242" i="30"/>
  <c r="S4242" i="30"/>
  <c r="R4242" i="30"/>
  <c r="Q4242" i="30"/>
  <c r="P4242" i="30"/>
  <c r="O4242" i="30"/>
  <c r="N4242" i="30"/>
  <c r="M4242" i="30"/>
  <c r="L4242" i="30"/>
  <c r="K4242" i="30"/>
  <c r="J4242" i="30"/>
  <c r="I4242" i="30"/>
  <c r="H4242" i="30"/>
  <c r="V4241" i="30"/>
  <c r="U4241" i="30"/>
  <c r="T4241" i="30"/>
  <c r="S4241" i="30"/>
  <c r="R4241" i="30"/>
  <c r="Q4241" i="30"/>
  <c r="P4241" i="30"/>
  <c r="O4241" i="30"/>
  <c r="N4241" i="30"/>
  <c r="M4241" i="30"/>
  <c r="L4241" i="30"/>
  <c r="K4241" i="30"/>
  <c r="J4241" i="30"/>
  <c r="I4241" i="30"/>
  <c r="H4241" i="30"/>
  <c r="V4240" i="30"/>
  <c r="U4240" i="30"/>
  <c r="T4240" i="30"/>
  <c r="S4240" i="30"/>
  <c r="R4240" i="30"/>
  <c r="Q4240" i="30"/>
  <c r="N4240" i="30"/>
  <c r="M4240" i="30"/>
  <c r="H4240" i="30"/>
  <c r="V4239" i="30"/>
  <c r="U4239" i="30"/>
  <c r="T4239" i="30"/>
  <c r="S4239" i="30"/>
  <c r="R4239" i="30"/>
  <c r="Q4239" i="30"/>
  <c r="P4239" i="30"/>
  <c r="O4239" i="30"/>
  <c r="N4239" i="30"/>
  <c r="M4239" i="30"/>
  <c r="L4239" i="30"/>
  <c r="K4239" i="30"/>
  <c r="J4239" i="30"/>
  <c r="I4239" i="30"/>
  <c r="H4239" i="30"/>
  <c r="V4238" i="30"/>
  <c r="U4238" i="30"/>
  <c r="T4238" i="30"/>
  <c r="S4238" i="30"/>
  <c r="R4238" i="30"/>
  <c r="Q4238" i="30"/>
  <c r="P4238" i="30"/>
  <c r="O4238" i="30"/>
  <c r="N4238" i="30"/>
  <c r="M4238" i="30"/>
  <c r="L4238" i="30"/>
  <c r="K4238" i="30"/>
  <c r="J4238" i="30"/>
  <c r="I4238" i="30"/>
  <c r="H4238" i="30"/>
  <c r="V4237" i="30"/>
  <c r="U4237" i="30"/>
  <c r="T4237" i="30"/>
  <c r="S4237" i="30"/>
  <c r="R4237" i="30"/>
  <c r="Q4237" i="30"/>
  <c r="O4237" i="30"/>
  <c r="N4237" i="30"/>
  <c r="M4237" i="30"/>
  <c r="L4237" i="30"/>
  <c r="K4237" i="30"/>
  <c r="J4237" i="30"/>
  <c r="I4237" i="30"/>
  <c r="V4236" i="30"/>
  <c r="U4236" i="30"/>
  <c r="T4236" i="30"/>
  <c r="S4236" i="30"/>
  <c r="R4236" i="30"/>
  <c r="Q4236" i="30"/>
  <c r="O4236" i="30"/>
  <c r="N4236" i="30"/>
  <c r="M4236" i="30"/>
  <c r="L4236" i="30"/>
  <c r="K4236" i="30"/>
  <c r="J4236" i="30"/>
  <c r="I4236" i="30"/>
  <c r="V4234" i="30"/>
  <c r="U4234" i="30"/>
  <c r="T4234" i="30"/>
  <c r="S4234" i="30"/>
  <c r="R4234" i="30"/>
  <c r="Q4234" i="30"/>
  <c r="P4234" i="30"/>
  <c r="O4234" i="30"/>
  <c r="N4234" i="30"/>
  <c r="M4234" i="30"/>
  <c r="L4234" i="30"/>
  <c r="K4234" i="30"/>
  <c r="J4234" i="30"/>
  <c r="I4234" i="30"/>
  <c r="H4234" i="30"/>
  <c r="V4233" i="30"/>
  <c r="U4233" i="30"/>
  <c r="T4233" i="30"/>
  <c r="S4233" i="30"/>
  <c r="R4233" i="30"/>
  <c r="Q4233" i="30"/>
  <c r="P4233" i="30"/>
  <c r="O4233" i="30"/>
  <c r="N4233" i="30"/>
  <c r="M4233" i="30"/>
  <c r="L4233" i="30"/>
  <c r="K4233" i="30"/>
  <c r="J4233" i="30"/>
  <c r="I4233" i="30"/>
  <c r="H4233" i="30"/>
  <c r="V4232" i="30"/>
  <c r="U4232" i="30"/>
  <c r="T4232" i="30"/>
  <c r="S4232" i="30"/>
  <c r="R4232" i="30"/>
  <c r="Q4232" i="30"/>
  <c r="P4232" i="30"/>
  <c r="O4232" i="30"/>
  <c r="N4232" i="30"/>
  <c r="M4232" i="30"/>
  <c r="L4232" i="30"/>
  <c r="K4232" i="30"/>
  <c r="J4232" i="30"/>
  <c r="I4232" i="30"/>
  <c r="H4232" i="30"/>
  <c r="V4231" i="30"/>
  <c r="U4231" i="30"/>
  <c r="T4231" i="30"/>
  <c r="S4231" i="30"/>
  <c r="R4231" i="30"/>
  <c r="Q4231" i="30"/>
  <c r="N4231" i="30"/>
  <c r="H4231" i="30"/>
  <c r="V4230" i="30"/>
  <c r="U4230" i="30"/>
  <c r="T4230" i="30"/>
  <c r="S4230" i="30"/>
  <c r="R4230" i="30"/>
  <c r="Q4230" i="30"/>
  <c r="P4230" i="30"/>
  <c r="O4230" i="30"/>
  <c r="N4230" i="30"/>
  <c r="M4230" i="30"/>
  <c r="L4230" i="30"/>
  <c r="K4230" i="30"/>
  <c r="J4230" i="30"/>
  <c r="I4230" i="30"/>
  <c r="H4230" i="30"/>
  <c r="V4229" i="30"/>
  <c r="U4229" i="30"/>
  <c r="T4229" i="30"/>
  <c r="S4229" i="30"/>
  <c r="R4229" i="30"/>
  <c r="Q4229" i="30"/>
  <c r="P4229" i="30"/>
  <c r="O4229" i="30"/>
  <c r="N4229" i="30"/>
  <c r="M4229" i="30"/>
  <c r="L4229" i="30"/>
  <c r="K4229" i="30"/>
  <c r="J4229" i="30"/>
  <c r="I4229" i="30"/>
  <c r="H4229" i="30"/>
  <c r="V4228" i="30"/>
  <c r="U4228" i="30"/>
  <c r="T4228" i="30"/>
  <c r="S4228" i="30"/>
  <c r="R4228" i="30"/>
  <c r="Q4228" i="30"/>
  <c r="O4228" i="30"/>
  <c r="N4228" i="30"/>
  <c r="M4228" i="30"/>
  <c r="L4228" i="30"/>
  <c r="K4228" i="30"/>
  <c r="J4228" i="30"/>
  <c r="I4228" i="30"/>
  <c r="V4227" i="30"/>
  <c r="U4227" i="30"/>
  <c r="T4227" i="30"/>
  <c r="S4227" i="30"/>
  <c r="R4227" i="30"/>
  <c r="Q4227" i="30"/>
  <c r="O4227" i="30"/>
  <c r="N4227" i="30"/>
  <c r="M4227" i="30"/>
  <c r="L4227" i="30"/>
  <c r="K4227" i="30"/>
  <c r="J4227" i="30"/>
  <c r="I4227" i="30"/>
  <c r="V4225" i="30"/>
  <c r="U4225" i="30"/>
  <c r="T4225" i="30"/>
  <c r="S4225" i="30"/>
  <c r="R4225" i="30"/>
  <c r="Q4225" i="30"/>
  <c r="P4225" i="30"/>
  <c r="O4225" i="30"/>
  <c r="N4225" i="30"/>
  <c r="M4225" i="30"/>
  <c r="L4225" i="30"/>
  <c r="K4225" i="30"/>
  <c r="J4225" i="30"/>
  <c r="I4225" i="30"/>
  <c r="H4225" i="30"/>
  <c r="V4224" i="30"/>
  <c r="U4224" i="30"/>
  <c r="T4224" i="30"/>
  <c r="S4224" i="30"/>
  <c r="R4224" i="30"/>
  <c r="Q4224" i="30"/>
  <c r="P4224" i="30"/>
  <c r="O4224" i="30"/>
  <c r="N4224" i="30"/>
  <c r="M4224" i="30"/>
  <c r="L4224" i="30"/>
  <c r="K4224" i="30"/>
  <c r="J4224" i="30"/>
  <c r="I4224" i="30"/>
  <c r="H4224" i="30"/>
  <c r="V4223" i="30"/>
  <c r="U4223" i="30"/>
  <c r="T4223" i="30"/>
  <c r="S4223" i="30"/>
  <c r="R4223" i="30"/>
  <c r="Q4223" i="30"/>
  <c r="P4223" i="30"/>
  <c r="O4223" i="30"/>
  <c r="N4223" i="30"/>
  <c r="M4223" i="30"/>
  <c r="L4223" i="30"/>
  <c r="K4223" i="30"/>
  <c r="J4223" i="30"/>
  <c r="I4223" i="30"/>
  <c r="H4223" i="30"/>
  <c r="V4222" i="30"/>
  <c r="U4222" i="30"/>
  <c r="T4222" i="30"/>
  <c r="S4222" i="30"/>
  <c r="R4222" i="30"/>
  <c r="Q4222" i="30"/>
  <c r="N4222" i="30"/>
  <c r="M4222" i="30"/>
  <c r="H4222" i="30"/>
  <c r="V4221" i="30"/>
  <c r="U4221" i="30"/>
  <c r="T4221" i="30"/>
  <c r="S4221" i="30"/>
  <c r="R4221" i="30"/>
  <c r="Q4221" i="30"/>
  <c r="O4221" i="30"/>
  <c r="N4221" i="30"/>
  <c r="M4221" i="30"/>
  <c r="L4221" i="30"/>
  <c r="K4221" i="30"/>
  <c r="J4221" i="30"/>
  <c r="I4221" i="30"/>
  <c r="V4220" i="30"/>
  <c r="U4220" i="30"/>
  <c r="T4220" i="30"/>
  <c r="S4220" i="30"/>
  <c r="R4220" i="30"/>
  <c r="Q4220" i="30"/>
  <c r="P4220" i="30"/>
  <c r="O4220" i="30"/>
  <c r="N4220" i="30"/>
  <c r="M4220" i="30"/>
  <c r="L4220" i="30"/>
  <c r="K4220" i="30"/>
  <c r="J4220" i="30"/>
  <c r="I4220" i="30"/>
  <c r="H4220" i="30"/>
  <c r="V4219" i="30"/>
  <c r="U4219" i="30"/>
  <c r="T4219" i="30"/>
  <c r="S4219" i="30"/>
  <c r="R4219" i="30"/>
  <c r="Q4219" i="30"/>
  <c r="O4219" i="30"/>
  <c r="N4219" i="30"/>
  <c r="M4219" i="30"/>
  <c r="L4219" i="30"/>
  <c r="K4219" i="30"/>
  <c r="J4219" i="30"/>
  <c r="I4219" i="30"/>
  <c r="V4218" i="30"/>
  <c r="U4218" i="30"/>
  <c r="T4218" i="30"/>
  <c r="S4218" i="30"/>
  <c r="R4218" i="30"/>
  <c r="Q4218" i="30"/>
  <c r="O4218" i="30"/>
  <c r="N4218" i="30"/>
  <c r="M4218" i="30"/>
  <c r="L4218" i="30"/>
  <c r="K4218" i="30"/>
  <c r="J4218" i="30"/>
  <c r="I4218" i="30"/>
  <c r="V4216" i="30"/>
  <c r="U4216" i="30"/>
  <c r="T4216" i="30"/>
  <c r="S4216" i="30"/>
  <c r="R4216" i="30"/>
  <c r="Q4216" i="30"/>
  <c r="O4216" i="30"/>
  <c r="N4216" i="30"/>
  <c r="M4216" i="30"/>
  <c r="L4216" i="30"/>
  <c r="K4216" i="30"/>
  <c r="J4216" i="30"/>
  <c r="I4216" i="30"/>
  <c r="V4215" i="30"/>
  <c r="U4215" i="30"/>
  <c r="T4215" i="30"/>
  <c r="S4215" i="30"/>
  <c r="R4215" i="30"/>
  <c r="Q4215" i="30"/>
  <c r="O4215" i="30"/>
  <c r="N4215" i="30"/>
  <c r="M4215" i="30"/>
  <c r="L4215" i="30"/>
  <c r="K4215" i="30"/>
  <c r="J4215" i="30"/>
  <c r="I4215" i="30"/>
  <c r="V4214" i="30"/>
  <c r="U4214" i="30"/>
  <c r="T4214" i="30"/>
  <c r="S4214" i="30"/>
  <c r="R4214" i="30"/>
  <c r="Q4214" i="30"/>
  <c r="P4214" i="30"/>
  <c r="O4214" i="30"/>
  <c r="N4214" i="30"/>
  <c r="M4214" i="30"/>
  <c r="L4214" i="30"/>
  <c r="K4214" i="30"/>
  <c r="J4214" i="30"/>
  <c r="I4214" i="30"/>
  <c r="H4214" i="30"/>
  <c r="V4213" i="30"/>
  <c r="U4213" i="30"/>
  <c r="T4213" i="30"/>
  <c r="S4213" i="30"/>
  <c r="R4213" i="30"/>
  <c r="Q4213" i="30"/>
  <c r="N4213" i="30"/>
  <c r="H4213" i="30"/>
  <c r="V4212" i="30"/>
  <c r="U4212" i="30"/>
  <c r="T4212" i="30"/>
  <c r="S4212" i="30"/>
  <c r="R4212" i="30"/>
  <c r="Q4212" i="30"/>
  <c r="P4212" i="30"/>
  <c r="O4212" i="30"/>
  <c r="N4212" i="30"/>
  <c r="M4212" i="30"/>
  <c r="L4212" i="30"/>
  <c r="K4212" i="30"/>
  <c r="J4212" i="30"/>
  <c r="I4212" i="30"/>
  <c r="H4212" i="30"/>
  <c r="V4211" i="30"/>
  <c r="U4211" i="30"/>
  <c r="T4211" i="30"/>
  <c r="S4211" i="30"/>
  <c r="R4211" i="30"/>
  <c r="Q4211" i="30"/>
  <c r="O4211" i="30"/>
  <c r="N4211" i="30"/>
  <c r="M4211" i="30"/>
  <c r="L4211" i="30"/>
  <c r="K4211" i="30"/>
  <c r="J4211" i="30"/>
  <c r="I4211" i="30"/>
  <c r="V4210" i="30"/>
  <c r="U4210" i="30"/>
  <c r="T4210" i="30"/>
  <c r="S4210" i="30"/>
  <c r="R4210" i="30"/>
  <c r="Q4210" i="30"/>
  <c r="O4210" i="30"/>
  <c r="N4210" i="30"/>
  <c r="M4210" i="30"/>
  <c r="L4210" i="30"/>
  <c r="K4210" i="30"/>
  <c r="J4210" i="30"/>
  <c r="I4210" i="30"/>
  <c r="V4209" i="30"/>
  <c r="U4209" i="30"/>
  <c r="T4209" i="30"/>
  <c r="S4209" i="30"/>
  <c r="R4209" i="30"/>
  <c r="Q4209" i="30"/>
  <c r="O4209" i="30"/>
  <c r="N4209" i="30"/>
  <c r="M4209" i="30"/>
  <c r="L4209" i="30"/>
  <c r="K4209" i="30"/>
  <c r="J4209" i="30"/>
  <c r="I4209" i="30"/>
  <c r="V4207" i="30"/>
  <c r="U4207" i="30"/>
  <c r="T4207" i="30"/>
  <c r="S4207" i="30"/>
  <c r="R4207" i="30"/>
  <c r="Q4207" i="30"/>
  <c r="P4207" i="30"/>
  <c r="O4207" i="30"/>
  <c r="N4207" i="30"/>
  <c r="M4207" i="30"/>
  <c r="L4207" i="30"/>
  <c r="K4207" i="30"/>
  <c r="J4207" i="30"/>
  <c r="I4207" i="30"/>
  <c r="H4207" i="30"/>
  <c r="V4206" i="30"/>
  <c r="U4206" i="30"/>
  <c r="T4206" i="30"/>
  <c r="S4206" i="30"/>
  <c r="R4206" i="30"/>
  <c r="Q4206" i="30"/>
  <c r="P4206" i="30"/>
  <c r="O4206" i="30"/>
  <c r="N4206" i="30"/>
  <c r="M4206" i="30"/>
  <c r="L4206" i="30"/>
  <c r="K4206" i="30"/>
  <c r="J4206" i="30"/>
  <c r="I4206" i="30"/>
  <c r="H4206" i="30"/>
  <c r="V4205" i="30"/>
  <c r="U4205" i="30"/>
  <c r="T4205" i="30"/>
  <c r="S4205" i="30"/>
  <c r="R4205" i="30"/>
  <c r="Q4205" i="30"/>
  <c r="P4205" i="30"/>
  <c r="O4205" i="30"/>
  <c r="N4205" i="30"/>
  <c r="M4205" i="30"/>
  <c r="L4205" i="30"/>
  <c r="K4205" i="30"/>
  <c r="J4205" i="30"/>
  <c r="I4205" i="30"/>
  <c r="H4205" i="30"/>
  <c r="V4204" i="30"/>
  <c r="U4204" i="30"/>
  <c r="T4204" i="30"/>
  <c r="S4204" i="30"/>
  <c r="R4204" i="30"/>
  <c r="Q4204" i="30"/>
  <c r="P4204" i="30"/>
  <c r="O4204" i="30"/>
  <c r="N4204" i="30"/>
  <c r="M4204" i="30"/>
  <c r="L4204" i="30"/>
  <c r="K4204" i="30"/>
  <c r="J4204" i="30"/>
  <c r="I4204" i="30"/>
  <c r="H4204" i="30"/>
  <c r="V4203" i="30"/>
  <c r="U4203" i="30"/>
  <c r="T4203" i="30"/>
  <c r="S4203" i="30"/>
  <c r="R4203" i="30"/>
  <c r="Q4203" i="30"/>
  <c r="O4203" i="30"/>
  <c r="N4203" i="30"/>
  <c r="M4203" i="30"/>
  <c r="L4203" i="30"/>
  <c r="K4203" i="30"/>
  <c r="J4203" i="30"/>
  <c r="I4203" i="30"/>
  <c r="V4202" i="30"/>
  <c r="U4202" i="30"/>
  <c r="T4202" i="30"/>
  <c r="S4202" i="30"/>
  <c r="R4202" i="30"/>
  <c r="Q4202" i="30"/>
  <c r="P4202" i="30"/>
  <c r="O4202" i="30"/>
  <c r="N4202" i="30"/>
  <c r="M4202" i="30"/>
  <c r="L4202" i="30"/>
  <c r="K4202" i="30"/>
  <c r="J4202" i="30"/>
  <c r="I4202" i="30"/>
  <c r="H4202" i="30"/>
  <c r="V4201" i="30"/>
  <c r="U4201" i="30"/>
  <c r="T4201" i="30"/>
  <c r="S4201" i="30"/>
  <c r="R4201" i="30"/>
  <c r="Q4201" i="30"/>
  <c r="P4201" i="30"/>
  <c r="O4201" i="30"/>
  <c r="N4201" i="30"/>
  <c r="M4201" i="30"/>
  <c r="L4201" i="30"/>
  <c r="K4201" i="30"/>
  <c r="J4201" i="30"/>
  <c r="I4201" i="30"/>
  <c r="H4201" i="30"/>
  <c r="V4200" i="30"/>
  <c r="U4200" i="30"/>
  <c r="T4200" i="30"/>
  <c r="S4200" i="30"/>
  <c r="R4200" i="30"/>
  <c r="Q4200" i="30"/>
  <c r="P4200" i="30"/>
  <c r="O4200" i="30"/>
  <c r="N4200" i="30"/>
  <c r="M4200" i="30"/>
  <c r="L4200" i="30"/>
  <c r="K4200" i="30"/>
  <c r="J4200" i="30"/>
  <c r="I4200" i="30"/>
  <c r="H4200" i="30"/>
  <c r="V4198" i="30"/>
  <c r="U4198" i="30"/>
  <c r="T4198" i="30"/>
  <c r="S4198" i="30"/>
  <c r="R4198" i="30"/>
  <c r="Q4198" i="30"/>
  <c r="P4198" i="30"/>
  <c r="O4198" i="30"/>
  <c r="N4198" i="30"/>
  <c r="M4198" i="30"/>
  <c r="L4198" i="30"/>
  <c r="K4198" i="30"/>
  <c r="J4198" i="30"/>
  <c r="I4198" i="30"/>
  <c r="H4198" i="30"/>
  <c r="V4197" i="30"/>
  <c r="U4197" i="30"/>
  <c r="T4197" i="30"/>
  <c r="S4197" i="30"/>
  <c r="R4197" i="30"/>
  <c r="Q4197" i="30"/>
  <c r="P4197" i="30"/>
  <c r="O4197" i="30"/>
  <c r="N4197" i="30"/>
  <c r="M4197" i="30"/>
  <c r="L4197" i="30"/>
  <c r="K4197" i="30"/>
  <c r="J4197" i="30"/>
  <c r="I4197" i="30"/>
  <c r="H4197" i="30"/>
  <c r="V4196" i="30"/>
  <c r="U4196" i="30"/>
  <c r="T4196" i="30"/>
  <c r="S4196" i="30"/>
  <c r="R4196" i="30"/>
  <c r="Q4196" i="30"/>
  <c r="P4196" i="30"/>
  <c r="O4196" i="30"/>
  <c r="N4196" i="30"/>
  <c r="M4196" i="30"/>
  <c r="L4196" i="30"/>
  <c r="K4196" i="30"/>
  <c r="J4196" i="30"/>
  <c r="I4196" i="30"/>
  <c r="H4196" i="30"/>
  <c r="V4195" i="30"/>
  <c r="U4195" i="30"/>
  <c r="T4195" i="30"/>
  <c r="S4195" i="30"/>
  <c r="R4195" i="30"/>
  <c r="Q4195" i="30"/>
  <c r="P4195" i="30"/>
  <c r="O4195" i="30"/>
  <c r="N4195" i="30"/>
  <c r="M4195" i="30"/>
  <c r="L4195" i="30"/>
  <c r="K4195" i="30"/>
  <c r="J4195" i="30"/>
  <c r="I4195" i="30"/>
  <c r="H4195" i="30"/>
  <c r="V4194" i="30"/>
  <c r="U4194" i="30"/>
  <c r="T4194" i="30"/>
  <c r="S4194" i="30"/>
  <c r="R4194" i="30"/>
  <c r="Q4194" i="30"/>
  <c r="O4194" i="30"/>
  <c r="N4194" i="30"/>
  <c r="M4194" i="30"/>
  <c r="L4194" i="30"/>
  <c r="K4194" i="30"/>
  <c r="J4194" i="30"/>
  <c r="I4194" i="30"/>
  <c r="V4193" i="30"/>
  <c r="U4193" i="30"/>
  <c r="T4193" i="30"/>
  <c r="S4193" i="30"/>
  <c r="R4193" i="30"/>
  <c r="Q4193" i="30"/>
  <c r="P4193" i="30"/>
  <c r="O4193" i="30"/>
  <c r="N4193" i="30"/>
  <c r="M4193" i="30"/>
  <c r="L4193" i="30"/>
  <c r="K4193" i="30"/>
  <c r="J4193" i="30"/>
  <c r="I4193" i="30"/>
  <c r="H4193" i="30"/>
  <c r="V4192" i="30"/>
  <c r="U4192" i="30"/>
  <c r="T4192" i="30"/>
  <c r="S4192" i="30"/>
  <c r="R4192" i="30"/>
  <c r="Q4192" i="30"/>
  <c r="P4192" i="30"/>
  <c r="O4192" i="30"/>
  <c r="N4192" i="30"/>
  <c r="M4192" i="30"/>
  <c r="L4192" i="30"/>
  <c r="K4192" i="30"/>
  <c r="J4192" i="30"/>
  <c r="I4192" i="30"/>
  <c r="H4192" i="30"/>
  <c r="V4191" i="30"/>
  <c r="U4191" i="30"/>
  <c r="T4191" i="30"/>
  <c r="S4191" i="30"/>
  <c r="R4191" i="30"/>
  <c r="Q4191" i="30"/>
  <c r="P4191" i="30"/>
  <c r="O4191" i="30"/>
  <c r="N4191" i="30"/>
  <c r="M4191" i="30"/>
  <c r="L4191" i="30"/>
  <c r="K4191" i="30"/>
  <c r="J4191" i="30"/>
  <c r="I4191" i="30"/>
  <c r="H4191" i="30"/>
  <c r="V4189" i="30"/>
  <c r="U4189" i="30"/>
  <c r="T4189" i="30"/>
  <c r="S4189" i="30"/>
  <c r="R4189" i="30"/>
  <c r="Q4189" i="30"/>
  <c r="P4189" i="30"/>
  <c r="O4189" i="30"/>
  <c r="N4189" i="30"/>
  <c r="M4189" i="30"/>
  <c r="L4189" i="30"/>
  <c r="K4189" i="30"/>
  <c r="J4189" i="30"/>
  <c r="I4189" i="30"/>
  <c r="H4189" i="30"/>
  <c r="V4188" i="30"/>
  <c r="U4188" i="30"/>
  <c r="T4188" i="30"/>
  <c r="S4188" i="30"/>
  <c r="R4188" i="30"/>
  <c r="Q4188" i="30"/>
  <c r="P4188" i="30"/>
  <c r="O4188" i="30"/>
  <c r="N4188" i="30"/>
  <c r="M4188" i="30"/>
  <c r="L4188" i="30"/>
  <c r="K4188" i="30"/>
  <c r="J4188" i="30"/>
  <c r="I4188" i="30"/>
  <c r="H4188" i="30"/>
  <c r="V4187" i="30"/>
  <c r="U4187" i="30"/>
  <c r="T4187" i="30"/>
  <c r="S4187" i="30"/>
  <c r="R4187" i="30"/>
  <c r="Q4187" i="30"/>
  <c r="P4187" i="30"/>
  <c r="O4187" i="30"/>
  <c r="N4187" i="30"/>
  <c r="M4187" i="30"/>
  <c r="L4187" i="30"/>
  <c r="K4187" i="30"/>
  <c r="J4187" i="30"/>
  <c r="I4187" i="30"/>
  <c r="H4187" i="30"/>
  <c r="V4186" i="30"/>
  <c r="U4186" i="30"/>
  <c r="T4186" i="30"/>
  <c r="S4186" i="30"/>
  <c r="R4186" i="30"/>
  <c r="Q4186" i="30"/>
  <c r="P4186" i="30"/>
  <c r="O4186" i="30"/>
  <c r="N4186" i="30"/>
  <c r="M4186" i="30"/>
  <c r="L4186" i="30"/>
  <c r="K4186" i="30"/>
  <c r="J4186" i="30"/>
  <c r="I4186" i="30"/>
  <c r="H4186" i="30"/>
  <c r="V4185" i="30"/>
  <c r="U4185" i="30"/>
  <c r="T4185" i="30"/>
  <c r="S4185" i="30"/>
  <c r="R4185" i="30"/>
  <c r="Q4185" i="30"/>
  <c r="O4185" i="30"/>
  <c r="N4185" i="30"/>
  <c r="M4185" i="30"/>
  <c r="L4185" i="30"/>
  <c r="K4185" i="30"/>
  <c r="J4185" i="30"/>
  <c r="I4185" i="30"/>
  <c r="V4184" i="30"/>
  <c r="U4184" i="30"/>
  <c r="T4184" i="30"/>
  <c r="S4184" i="30"/>
  <c r="R4184" i="30"/>
  <c r="Q4184" i="30"/>
  <c r="P4184" i="30"/>
  <c r="O4184" i="30"/>
  <c r="N4184" i="30"/>
  <c r="M4184" i="30"/>
  <c r="L4184" i="30"/>
  <c r="K4184" i="30"/>
  <c r="J4184" i="30"/>
  <c r="I4184" i="30"/>
  <c r="H4184" i="30"/>
  <c r="V4183" i="30"/>
  <c r="U4183" i="30"/>
  <c r="T4183" i="30"/>
  <c r="S4183" i="30"/>
  <c r="R4183" i="30"/>
  <c r="Q4183" i="30"/>
  <c r="P4183" i="30"/>
  <c r="O4183" i="30"/>
  <c r="N4183" i="30"/>
  <c r="M4183" i="30"/>
  <c r="L4183" i="30"/>
  <c r="K4183" i="30"/>
  <c r="J4183" i="30"/>
  <c r="I4183" i="30"/>
  <c r="H4183" i="30"/>
  <c r="V4182" i="30"/>
  <c r="U4182" i="30"/>
  <c r="T4182" i="30"/>
  <c r="S4182" i="30"/>
  <c r="R4182" i="30"/>
  <c r="Q4182" i="30"/>
  <c r="P4182" i="30"/>
  <c r="O4182" i="30"/>
  <c r="N4182" i="30"/>
  <c r="M4182" i="30"/>
  <c r="L4182" i="30"/>
  <c r="K4182" i="30"/>
  <c r="J4182" i="30"/>
  <c r="I4182" i="30"/>
  <c r="H4182" i="30"/>
  <c r="V4180" i="30"/>
  <c r="U4180" i="30"/>
  <c r="T4180" i="30"/>
  <c r="S4180" i="30"/>
  <c r="R4180" i="30"/>
  <c r="Q4180" i="30"/>
  <c r="P4180" i="30"/>
  <c r="O4180" i="30"/>
  <c r="N4180" i="30"/>
  <c r="M4180" i="30"/>
  <c r="L4180" i="30"/>
  <c r="K4180" i="30"/>
  <c r="J4180" i="30"/>
  <c r="I4180" i="30"/>
  <c r="H4180" i="30"/>
  <c r="V4179" i="30"/>
  <c r="U4179" i="30"/>
  <c r="T4179" i="30"/>
  <c r="S4179" i="30"/>
  <c r="R4179" i="30"/>
  <c r="Q4179" i="30"/>
  <c r="P4179" i="30"/>
  <c r="O4179" i="30"/>
  <c r="N4179" i="30"/>
  <c r="M4179" i="30"/>
  <c r="L4179" i="30"/>
  <c r="K4179" i="30"/>
  <c r="J4179" i="30"/>
  <c r="I4179" i="30"/>
  <c r="H4179" i="30"/>
  <c r="V4178" i="30"/>
  <c r="U4178" i="30"/>
  <c r="T4178" i="30"/>
  <c r="S4178" i="30"/>
  <c r="R4178" i="30"/>
  <c r="Q4178" i="30"/>
  <c r="P4178" i="30"/>
  <c r="O4178" i="30"/>
  <c r="N4178" i="30"/>
  <c r="M4178" i="30"/>
  <c r="L4178" i="30"/>
  <c r="K4178" i="30"/>
  <c r="J4178" i="30"/>
  <c r="I4178" i="30"/>
  <c r="H4178" i="30"/>
  <c r="V4177" i="30"/>
  <c r="U4177" i="30"/>
  <c r="T4177" i="30"/>
  <c r="S4177" i="30"/>
  <c r="R4177" i="30"/>
  <c r="Q4177" i="30"/>
  <c r="P4177" i="30"/>
  <c r="O4177" i="30"/>
  <c r="N4177" i="30"/>
  <c r="M4177" i="30"/>
  <c r="L4177" i="30"/>
  <c r="K4177" i="30"/>
  <c r="J4177" i="30"/>
  <c r="I4177" i="30"/>
  <c r="H4177" i="30"/>
  <c r="V4176" i="30"/>
  <c r="U4176" i="30"/>
  <c r="T4176" i="30"/>
  <c r="S4176" i="30"/>
  <c r="R4176" i="30"/>
  <c r="Q4176" i="30"/>
  <c r="P4176" i="30"/>
  <c r="O4176" i="30"/>
  <c r="N4176" i="30"/>
  <c r="M4176" i="30"/>
  <c r="L4176" i="30"/>
  <c r="K4176" i="30"/>
  <c r="J4176" i="30"/>
  <c r="I4176" i="30"/>
  <c r="H4176" i="30"/>
  <c r="V4175" i="30"/>
  <c r="U4175" i="30"/>
  <c r="T4175" i="30"/>
  <c r="S4175" i="30"/>
  <c r="R4175" i="30"/>
  <c r="Q4175" i="30"/>
  <c r="P4175" i="30"/>
  <c r="O4175" i="30"/>
  <c r="N4175" i="30"/>
  <c r="M4175" i="30"/>
  <c r="L4175" i="30"/>
  <c r="K4175" i="30"/>
  <c r="J4175" i="30"/>
  <c r="I4175" i="30"/>
  <c r="H4175" i="30"/>
  <c r="V4174" i="30"/>
  <c r="U4174" i="30"/>
  <c r="T4174" i="30"/>
  <c r="S4174" i="30"/>
  <c r="R4174" i="30"/>
  <c r="Q4174" i="30"/>
  <c r="O4174" i="30"/>
  <c r="N4174" i="30"/>
  <c r="M4174" i="30"/>
  <c r="L4174" i="30"/>
  <c r="K4174" i="30"/>
  <c r="J4174" i="30"/>
  <c r="I4174" i="30"/>
  <c r="V4173" i="30"/>
  <c r="U4173" i="30"/>
  <c r="T4173" i="30"/>
  <c r="S4173" i="30"/>
  <c r="R4173" i="30"/>
  <c r="Q4173" i="30"/>
  <c r="P4173" i="30"/>
  <c r="O4173" i="30"/>
  <c r="N4173" i="30"/>
  <c r="M4173" i="30"/>
  <c r="L4173" i="30"/>
  <c r="K4173" i="30"/>
  <c r="J4173" i="30"/>
  <c r="I4173" i="30"/>
  <c r="H4173" i="30"/>
  <c r="V4171" i="30"/>
  <c r="U4171" i="30"/>
  <c r="T4171" i="30"/>
  <c r="S4171" i="30"/>
  <c r="R4171" i="30"/>
  <c r="Q4171" i="30"/>
  <c r="P4171" i="30"/>
  <c r="O4171" i="30"/>
  <c r="N4171" i="30"/>
  <c r="M4171" i="30"/>
  <c r="L4171" i="30"/>
  <c r="K4171" i="30"/>
  <c r="J4171" i="30"/>
  <c r="I4171" i="30"/>
  <c r="H4171" i="30"/>
  <c r="V4170" i="30"/>
  <c r="U4170" i="30"/>
  <c r="T4170" i="30"/>
  <c r="S4170" i="30"/>
  <c r="R4170" i="30"/>
  <c r="Q4170" i="30"/>
  <c r="P4170" i="30"/>
  <c r="O4170" i="30"/>
  <c r="N4170" i="30"/>
  <c r="M4170" i="30"/>
  <c r="L4170" i="30"/>
  <c r="K4170" i="30"/>
  <c r="J4170" i="30"/>
  <c r="I4170" i="30"/>
  <c r="H4170" i="30"/>
  <c r="V4169" i="30"/>
  <c r="U4169" i="30"/>
  <c r="T4169" i="30"/>
  <c r="S4169" i="30"/>
  <c r="R4169" i="30"/>
  <c r="Q4169" i="30"/>
  <c r="P4169" i="30"/>
  <c r="O4169" i="30"/>
  <c r="N4169" i="30"/>
  <c r="M4169" i="30"/>
  <c r="L4169" i="30"/>
  <c r="K4169" i="30"/>
  <c r="J4169" i="30"/>
  <c r="I4169" i="30"/>
  <c r="H4169" i="30"/>
  <c r="V4168" i="30"/>
  <c r="U4168" i="30"/>
  <c r="T4168" i="30"/>
  <c r="S4168" i="30"/>
  <c r="R4168" i="30"/>
  <c r="Q4168" i="30"/>
  <c r="N4168" i="30"/>
  <c r="M4168" i="30"/>
  <c r="H4168" i="30"/>
  <c r="V4167" i="30"/>
  <c r="U4167" i="30"/>
  <c r="T4167" i="30"/>
  <c r="S4167" i="30"/>
  <c r="R4167" i="30"/>
  <c r="Q4167" i="30"/>
  <c r="P4167" i="30"/>
  <c r="O4167" i="30"/>
  <c r="N4167" i="30"/>
  <c r="M4167" i="30"/>
  <c r="L4167" i="30"/>
  <c r="K4167" i="30"/>
  <c r="J4167" i="30"/>
  <c r="I4167" i="30"/>
  <c r="H4167" i="30"/>
  <c r="V4166" i="30"/>
  <c r="U4166" i="30"/>
  <c r="T4166" i="30"/>
  <c r="S4166" i="30"/>
  <c r="R4166" i="30"/>
  <c r="Q4166" i="30"/>
  <c r="P4166" i="30"/>
  <c r="O4166" i="30"/>
  <c r="N4166" i="30"/>
  <c r="M4166" i="30"/>
  <c r="L4166" i="30"/>
  <c r="K4166" i="30"/>
  <c r="J4166" i="30"/>
  <c r="I4166" i="30"/>
  <c r="H4166" i="30"/>
  <c r="V4165" i="30"/>
  <c r="U4165" i="30"/>
  <c r="T4165" i="30"/>
  <c r="S4165" i="30"/>
  <c r="R4165" i="30"/>
  <c r="Q4165" i="30"/>
  <c r="P4165" i="30"/>
  <c r="O4165" i="30"/>
  <c r="N4165" i="30"/>
  <c r="M4165" i="30"/>
  <c r="L4165" i="30"/>
  <c r="K4165" i="30"/>
  <c r="J4165" i="30"/>
  <c r="I4165" i="30"/>
  <c r="H4165" i="30"/>
  <c r="V4164" i="30"/>
  <c r="U4164" i="30"/>
  <c r="T4164" i="30"/>
  <c r="S4164" i="30"/>
  <c r="R4164" i="30"/>
  <c r="Q4164" i="30"/>
  <c r="P4164" i="30"/>
  <c r="O4164" i="30"/>
  <c r="N4164" i="30"/>
  <c r="M4164" i="30"/>
  <c r="L4164" i="30"/>
  <c r="K4164" i="30"/>
  <c r="J4164" i="30"/>
  <c r="I4164" i="30"/>
  <c r="H4164" i="30"/>
  <c r="V4162" i="30"/>
  <c r="U4162" i="30"/>
  <c r="T4162" i="30"/>
  <c r="S4162" i="30"/>
  <c r="R4162" i="30"/>
  <c r="Q4162" i="30"/>
  <c r="P4162" i="30"/>
  <c r="O4162" i="30"/>
  <c r="N4162" i="30"/>
  <c r="M4162" i="30"/>
  <c r="L4162" i="30"/>
  <c r="K4162" i="30"/>
  <c r="J4162" i="30"/>
  <c r="I4162" i="30"/>
  <c r="H4162" i="30"/>
  <c r="V4161" i="30"/>
  <c r="U4161" i="30"/>
  <c r="T4161" i="30"/>
  <c r="S4161" i="30"/>
  <c r="R4161" i="30"/>
  <c r="Q4161" i="30"/>
  <c r="P4161" i="30"/>
  <c r="O4161" i="30"/>
  <c r="N4161" i="30"/>
  <c r="M4161" i="30"/>
  <c r="L4161" i="30"/>
  <c r="K4161" i="30"/>
  <c r="J4161" i="30"/>
  <c r="I4161" i="30"/>
  <c r="H4161" i="30"/>
  <c r="V4160" i="30"/>
  <c r="U4160" i="30"/>
  <c r="T4160" i="30"/>
  <c r="S4160" i="30"/>
  <c r="R4160" i="30"/>
  <c r="Q4160" i="30"/>
  <c r="P4160" i="30"/>
  <c r="O4160" i="30"/>
  <c r="N4160" i="30"/>
  <c r="M4160" i="30"/>
  <c r="L4160" i="30"/>
  <c r="K4160" i="30"/>
  <c r="J4160" i="30"/>
  <c r="I4160" i="30"/>
  <c r="H4160" i="30"/>
  <c r="V4159" i="30"/>
  <c r="U4159" i="30"/>
  <c r="T4159" i="30"/>
  <c r="S4159" i="30"/>
  <c r="R4159" i="30"/>
  <c r="Q4159" i="30"/>
  <c r="P4159" i="30"/>
  <c r="O4159" i="30"/>
  <c r="N4159" i="30"/>
  <c r="M4159" i="30"/>
  <c r="L4159" i="30"/>
  <c r="K4159" i="30"/>
  <c r="J4159" i="30"/>
  <c r="I4159" i="30"/>
  <c r="H4159" i="30"/>
  <c r="V4158" i="30"/>
  <c r="U4158" i="30"/>
  <c r="T4158" i="30"/>
  <c r="S4158" i="30"/>
  <c r="R4158" i="30"/>
  <c r="Q4158" i="30"/>
  <c r="O4158" i="30"/>
  <c r="N4158" i="30"/>
  <c r="M4158" i="30"/>
  <c r="L4158" i="30"/>
  <c r="K4158" i="30"/>
  <c r="J4158" i="30"/>
  <c r="I4158" i="30"/>
  <c r="V4157" i="30"/>
  <c r="U4157" i="30"/>
  <c r="T4157" i="30"/>
  <c r="S4157" i="30"/>
  <c r="R4157" i="30"/>
  <c r="Q4157" i="30"/>
  <c r="P4157" i="30"/>
  <c r="O4157" i="30"/>
  <c r="N4157" i="30"/>
  <c r="M4157" i="30"/>
  <c r="L4157" i="30"/>
  <c r="K4157" i="30"/>
  <c r="J4157" i="30"/>
  <c r="I4157" i="30"/>
  <c r="H4157" i="30"/>
  <c r="V4156" i="30"/>
  <c r="U4156" i="30"/>
  <c r="T4156" i="30"/>
  <c r="S4156" i="30"/>
  <c r="R4156" i="30"/>
  <c r="Q4156" i="30"/>
  <c r="P4156" i="30"/>
  <c r="O4156" i="30"/>
  <c r="N4156" i="30"/>
  <c r="M4156" i="30"/>
  <c r="L4156" i="30"/>
  <c r="K4156" i="30"/>
  <c r="J4156" i="30"/>
  <c r="I4156" i="30"/>
  <c r="H4156" i="30"/>
  <c r="V4155" i="30"/>
  <c r="U4155" i="30"/>
  <c r="T4155" i="30"/>
  <c r="S4155" i="30"/>
  <c r="R4155" i="30"/>
  <c r="Q4155" i="30"/>
  <c r="P4155" i="30"/>
  <c r="O4155" i="30"/>
  <c r="N4155" i="30"/>
  <c r="M4155" i="30"/>
  <c r="L4155" i="30"/>
  <c r="K4155" i="30"/>
  <c r="J4155" i="30"/>
  <c r="I4155" i="30"/>
  <c r="H4155" i="30"/>
  <c r="V4153" i="30"/>
  <c r="U4153" i="30"/>
  <c r="T4153" i="30"/>
  <c r="S4153" i="30"/>
  <c r="R4153" i="30"/>
  <c r="Q4153" i="30"/>
  <c r="P4153" i="30"/>
  <c r="O4153" i="30"/>
  <c r="N4153" i="30"/>
  <c r="M4153" i="30"/>
  <c r="L4153" i="30"/>
  <c r="K4153" i="30"/>
  <c r="J4153" i="30"/>
  <c r="I4153" i="30"/>
  <c r="H4153" i="30"/>
  <c r="V4152" i="30"/>
  <c r="U4152" i="30"/>
  <c r="T4152" i="30"/>
  <c r="S4152" i="30"/>
  <c r="R4152" i="30"/>
  <c r="Q4152" i="30"/>
  <c r="P4152" i="30"/>
  <c r="O4152" i="30"/>
  <c r="N4152" i="30"/>
  <c r="M4152" i="30"/>
  <c r="L4152" i="30"/>
  <c r="K4152" i="30"/>
  <c r="J4152" i="30"/>
  <c r="I4152" i="30"/>
  <c r="H4152" i="30"/>
  <c r="V4151" i="30"/>
  <c r="U4151" i="30"/>
  <c r="T4151" i="30"/>
  <c r="S4151" i="30"/>
  <c r="R4151" i="30"/>
  <c r="Q4151" i="30"/>
  <c r="P4151" i="30"/>
  <c r="O4151" i="30"/>
  <c r="N4151" i="30"/>
  <c r="M4151" i="30"/>
  <c r="L4151" i="30"/>
  <c r="K4151" i="30"/>
  <c r="J4151" i="30"/>
  <c r="I4151" i="30"/>
  <c r="H4151" i="30"/>
  <c r="V4150" i="30"/>
  <c r="U4150" i="30"/>
  <c r="T4150" i="30"/>
  <c r="S4150" i="30"/>
  <c r="R4150" i="30"/>
  <c r="Q4150" i="30"/>
  <c r="P4150" i="30"/>
  <c r="O4150" i="30"/>
  <c r="N4150" i="30"/>
  <c r="M4150" i="30"/>
  <c r="L4150" i="30"/>
  <c r="K4150" i="30"/>
  <c r="J4150" i="30"/>
  <c r="I4150" i="30"/>
  <c r="H4150" i="30"/>
  <c r="V4149" i="30"/>
  <c r="U4149" i="30"/>
  <c r="T4149" i="30"/>
  <c r="S4149" i="30"/>
  <c r="R4149" i="30"/>
  <c r="Q4149" i="30"/>
  <c r="O4149" i="30"/>
  <c r="N4149" i="30"/>
  <c r="M4149" i="30"/>
  <c r="L4149" i="30"/>
  <c r="K4149" i="30"/>
  <c r="J4149" i="30"/>
  <c r="I4149" i="30"/>
  <c r="V4148" i="30"/>
  <c r="U4148" i="30"/>
  <c r="T4148" i="30"/>
  <c r="S4148" i="30"/>
  <c r="R4148" i="30"/>
  <c r="Q4148" i="30"/>
  <c r="P4148" i="30"/>
  <c r="O4148" i="30"/>
  <c r="N4148" i="30"/>
  <c r="M4148" i="30"/>
  <c r="L4148" i="30"/>
  <c r="K4148" i="30"/>
  <c r="J4148" i="30"/>
  <c r="I4148" i="30"/>
  <c r="H4148" i="30"/>
  <c r="V4147" i="30"/>
  <c r="U4147" i="30"/>
  <c r="T4147" i="30"/>
  <c r="S4147" i="30"/>
  <c r="R4147" i="30"/>
  <c r="Q4147" i="30"/>
  <c r="P4147" i="30"/>
  <c r="O4147" i="30"/>
  <c r="N4147" i="30"/>
  <c r="M4147" i="30"/>
  <c r="L4147" i="30"/>
  <c r="K4147" i="30"/>
  <c r="J4147" i="30"/>
  <c r="I4147" i="30"/>
  <c r="H4147" i="30"/>
  <c r="V4146" i="30"/>
  <c r="U4146" i="30"/>
  <c r="T4146" i="30"/>
  <c r="S4146" i="30"/>
  <c r="R4146" i="30"/>
  <c r="Q4146" i="30"/>
  <c r="P4146" i="30"/>
  <c r="O4146" i="30"/>
  <c r="N4146" i="30"/>
  <c r="M4146" i="30"/>
  <c r="L4146" i="30"/>
  <c r="K4146" i="30"/>
  <c r="J4146" i="30"/>
  <c r="I4146" i="30"/>
  <c r="H4146" i="30"/>
  <c r="V4144" i="30"/>
  <c r="U4144" i="30"/>
  <c r="T4144" i="30"/>
  <c r="S4144" i="30"/>
  <c r="R4144" i="30"/>
  <c r="Q4144" i="30"/>
  <c r="P4144" i="30"/>
  <c r="O4144" i="30"/>
  <c r="N4144" i="30"/>
  <c r="M4144" i="30"/>
  <c r="L4144" i="30"/>
  <c r="K4144" i="30"/>
  <c r="J4144" i="30"/>
  <c r="I4144" i="30"/>
  <c r="H4144" i="30"/>
  <c r="V4143" i="30"/>
  <c r="U4143" i="30"/>
  <c r="T4143" i="30"/>
  <c r="S4143" i="30"/>
  <c r="R4143" i="30"/>
  <c r="Q4143" i="30"/>
  <c r="P4143" i="30"/>
  <c r="O4143" i="30"/>
  <c r="N4143" i="30"/>
  <c r="M4143" i="30"/>
  <c r="L4143" i="30"/>
  <c r="K4143" i="30"/>
  <c r="J4143" i="30"/>
  <c r="I4143" i="30"/>
  <c r="H4143" i="30"/>
  <c r="V4142" i="30"/>
  <c r="U4142" i="30"/>
  <c r="T4142" i="30"/>
  <c r="S4142" i="30"/>
  <c r="R4142" i="30"/>
  <c r="Q4142" i="30"/>
  <c r="P4142" i="30"/>
  <c r="O4142" i="30"/>
  <c r="N4142" i="30"/>
  <c r="M4142" i="30"/>
  <c r="L4142" i="30"/>
  <c r="K4142" i="30"/>
  <c r="J4142" i="30"/>
  <c r="I4142" i="30"/>
  <c r="H4142" i="30"/>
  <c r="V4141" i="30"/>
  <c r="U4141" i="30"/>
  <c r="T4141" i="30"/>
  <c r="S4141" i="30"/>
  <c r="R4141" i="30"/>
  <c r="Q4141" i="30"/>
  <c r="N4141" i="30"/>
  <c r="M4141" i="30"/>
  <c r="H4141" i="30"/>
  <c r="V4140" i="30"/>
  <c r="U4140" i="30"/>
  <c r="T4140" i="30"/>
  <c r="S4140" i="30"/>
  <c r="R4140" i="30"/>
  <c r="Q4140" i="30"/>
  <c r="P4140" i="30"/>
  <c r="O4140" i="30"/>
  <c r="N4140" i="30"/>
  <c r="M4140" i="30"/>
  <c r="L4140" i="30"/>
  <c r="K4140" i="30"/>
  <c r="J4140" i="30"/>
  <c r="I4140" i="30"/>
  <c r="H4140" i="30"/>
  <c r="V4139" i="30"/>
  <c r="U4139" i="30"/>
  <c r="T4139" i="30"/>
  <c r="S4139" i="30"/>
  <c r="R4139" i="30"/>
  <c r="Q4139" i="30"/>
  <c r="P4139" i="30"/>
  <c r="O4139" i="30"/>
  <c r="N4139" i="30"/>
  <c r="M4139" i="30"/>
  <c r="L4139" i="30"/>
  <c r="K4139" i="30"/>
  <c r="J4139" i="30"/>
  <c r="I4139" i="30"/>
  <c r="H4139" i="30"/>
  <c r="V4138" i="30"/>
  <c r="U4138" i="30"/>
  <c r="T4138" i="30"/>
  <c r="S4138" i="30"/>
  <c r="R4138" i="30"/>
  <c r="Q4138" i="30"/>
  <c r="P4138" i="30"/>
  <c r="O4138" i="30"/>
  <c r="N4138" i="30"/>
  <c r="M4138" i="30"/>
  <c r="L4138" i="30"/>
  <c r="K4138" i="30"/>
  <c r="J4138" i="30"/>
  <c r="I4138" i="30"/>
  <c r="H4138" i="30"/>
  <c r="V4137" i="30"/>
  <c r="U4137" i="30"/>
  <c r="T4137" i="30"/>
  <c r="S4137" i="30"/>
  <c r="R4137" i="30"/>
  <c r="Q4137" i="30"/>
  <c r="P4137" i="30"/>
  <c r="O4137" i="30"/>
  <c r="N4137" i="30"/>
  <c r="M4137" i="30"/>
  <c r="L4137" i="30"/>
  <c r="K4137" i="30"/>
  <c r="J4137" i="30"/>
  <c r="I4137" i="30"/>
  <c r="H4137" i="30"/>
  <c r="V4135" i="30"/>
  <c r="U4135" i="30"/>
  <c r="T4135" i="30"/>
  <c r="S4135" i="30"/>
  <c r="R4135" i="30"/>
  <c r="Q4135" i="30"/>
  <c r="P4135" i="30"/>
  <c r="O4135" i="30"/>
  <c r="N4135" i="30"/>
  <c r="M4135" i="30"/>
  <c r="L4135" i="30"/>
  <c r="K4135" i="30"/>
  <c r="J4135" i="30"/>
  <c r="I4135" i="30"/>
  <c r="H4135" i="30"/>
  <c r="V4134" i="30"/>
  <c r="U4134" i="30"/>
  <c r="T4134" i="30"/>
  <c r="S4134" i="30"/>
  <c r="R4134" i="30"/>
  <c r="Q4134" i="30"/>
  <c r="P4134" i="30"/>
  <c r="O4134" i="30"/>
  <c r="N4134" i="30"/>
  <c r="M4134" i="30"/>
  <c r="L4134" i="30"/>
  <c r="K4134" i="30"/>
  <c r="J4134" i="30"/>
  <c r="I4134" i="30"/>
  <c r="H4134" i="30"/>
  <c r="V4133" i="30"/>
  <c r="U4133" i="30"/>
  <c r="T4133" i="30"/>
  <c r="S4133" i="30"/>
  <c r="R4133" i="30"/>
  <c r="Q4133" i="30"/>
  <c r="P4133" i="30"/>
  <c r="O4133" i="30"/>
  <c r="N4133" i="30"/>
  <c r="M4133" i="30"/>
  <c r="L4133" i="30"/>
  <c r="K4133" i="30"/>
  <c r="J4133" i="30"/>
  <c r="I4133" i="30"/>
  <c r="H4133" i="30"/>
  <c r="V4132" i="30"/>
  <c r="U4132" i="30"/>
  <c r="T4132" i="30"/>
  <c r="S4132" i="30"/>
  <c r="R4132" i="30"/>
  <c r="Q4132" i="30"/>
  <c r="N4132" i="30"/>
  <c r="M4132" i="30"/>
  <c r="H4132" i="30"/>
  <c r="V4131" i="30"/>
  <c r="U4131" i="30"/>
  <c r="T4131" i="30"/>
  <c r="S4131" i="30"/>
  <c r="R4131" i="30"/>
  <c r="Q4131" i="30"/>
  <c r="P4131" i="30"/>
  <c r="O4131" i="30"/>
  <c r="N4131" i="30"/>
  <c r="M4131" i="30"/>
  <c r="L4131" i="30"/>
  <c r="K4131" i="30"/>
  <c r="J4131" i="30"/>
  <c r="I4131" i="30"/>
  <c r="H4131" i="30"/>
  <c r="V4130" i="30"/>
  <c r="U4130" i="30"/>
  <c r="T4130" i="30"/>
  <c r="S4130" i="30"/>
  <c r="R4130" i="30"/>
  <c r="Q4130" i="30"/>
  <c r="O4130" i="30"/>
  <c r="N4130" i="30"/>
  <c r="M4130" i="30"/>
  <c r="L4130" i="30"/>
  <c r="K4130" i="30"/>
  <c r="J4130" i="30"/>
  <c r="I4130" i="30"/>
  <c r="V4129" i="30"/>
  <c r="U4129" i="30"/>
  <c r="T4129" i="30"/>
  <c r="S4129" i="30"/>
  <c r="R4129" i="30"/>
  <c r="Q4129" i="30"/>
  <c r="P4129" i="30"/>
  <c r="O4129" i="30"/>
  <c r="N4129" i="30"/>
  <c r="M4129" i="30"/>
  <c r="L4129" i="30"/>
  <c r="K4129" i="30"/>
  <c r="J4129" i="30"/>
  <c r="I4129" i="30"/>
  <c r="H4129" i="30"/>
  <c r="V4128" i="30"/>
  <c r="U4128" i="30"/>
  <c r="T4128" i="30"/>
  <c r="S4128" i="30"/>
  <c r="R4128" i="30"/>
  <c r="Q4128" i="30"/>
  <c r="O4128" i="30"/>
  <c r="N4128" i="30"/>
  <c r="M4128" i="30"/>
  <c r="L4128" i="30"/>
  <c r="K4128" i="30"/>
  <c r="J4128" i="30"/>
  <c r="I4128" i="30"/>
  <c r="V4126" i="30"/>
  <c r="U4126" i="30"/>
  <c r="T4126" i="30"/>
  <c r="S4126" i="30"/>
  <c r="R4126" i="30"/>
  <c r="Q4126" i="30"/>
  <c r="P4126" i="30"/>
  <c r="O4126" i="30"/>
  <c r="N4126" i="30"/>
  <c r="M4126" i="30"/>
  <c r="L4126" i="30"/>
  <c r="K4126" i="30"/>
  <c r="J4126" i="30"/>
  <c r="I4126" i="30"/>
  <c r="H4126" i="30"/>
  <c r="V4125" i="30"/>
  <c r="U4125" i="30"/>
  <c r="T4125" i="30"/>
  <c r="S4125" i="30"/>
  <c r="R4125" i="30"/>
  <c r="Q4125" i="30"/>
  <c r="P4125" i="30"/>
  <c r="O4125" i="30"/>
  <c r="N4125" i="30"/>
  <c r="M4125" i="30"/>
  <c r="L4125" i="30"/>
  <c r="K4125" i="30"/>
  <c r="J4125" i="30"/>
  <c r="I4125" i="30"/>
  <c r="H4125" i="30"/>
  <c r="V4124" i="30"/>
  <c r="U4124" i="30"/>
  <c r="T4124" i="30"/>
  <c r="S4124" i="30"/>
  <c r="R4124" i="30"/>
  <c r="Q4124" i="30"/>
  <c r="P4124" i="30"/>
  <c r="O4124" i="30"/>
  <c r="N4124" i="30"/>
  <c r="M4124" i="30"/>
  <c r="L4124" i="30"/>
  <c r="K4124" i="30"/>
  <c r="J4124" i="30"/>
  <c r="I4124" i="30"/>
  <c r="H4124" i="30"/>
  <c r="V4123" i="30"/>
  <c r="U4123" i="30"/>
  <c r="T4123" i="30"/>
  <c r="S4123" i="30"/>
  <c r="R4123" i="30"/>
  <c r="Q4123" i="30"/>
  <c r="P4123" i="30"/>
  <c r="O4123" i="30"/>
  <c r="N4123" i="30"/>
  <c r="M4123" i="30"/>
  <c r="L4123" i="30"/>
  <c r="K4123" i="30"/>
  <c r="J4123" i="30"/>
  <c r="I4123" i="30"/>
  <c r="H4123" i="30"/>
  <c r="V4122" i="30"/>
  <c r="U4122" i="30"/>
  <c r="T4122" i="30"/>
  <c r="S4122" i="30"/>
  <c r="R4122" i="30"/>
  <c r="Q4122" i="30"/>
  <c r="P4122" i="30"/>
  <c r="O4122" i="30"/>
  <c r="N4122" i="30"/>
  <c r="M4122" i="30"/>
  <c r="L4122" i="30"/>
  <c r="K4122" i="30"/>
  <c r="J4122" i="30"/>
  <c r="I4122" i="30"/>
  <c r="H4122" i="30"/>
  <c r="V4121" i="30"/>
  <c r="U4121" i="30"/>
  <c r="T4121" i="30"/>
  <c r="S4121" i="30"/>
  <c r="R4121" i="30"/>
  <c r="Q4121" i="30"/>
  <c r="P4121" i="30"/>
  <c r="O4121" i="30"/>
  <c r="N4121" i="30"/>
  <c r="M4121" i="30"/>
  <c r="L4121" i="30"/>
  <c r="K4121" i="30"/>
  <c r="J4121" i="30"/>
  <c r="I4121" i="30"/>
  <c r="H4121" i="30"/>
  <c r="V4120" i="30"/>
  <c r="U4120" i="30"/>
  <c r="T4120" i="30"/>
  <c r="S4120" i="30"/>
  <c r="R4120" i="30"/>
  <c r="Q4120" i="30"/>
  <c r="P4120" i="30"/>
  <c r="O4120" i="30"/>
  <c r="N4120" i="30"/>
  <c r="M4120" i="30"/>
  <c r="L4120" i="30"/>
  <c r="K4120" i="30"/>
  <c r="J4120" i="30"/>
  <c r="I4120" i="30"/>
  <c r="H4120" i="30"/>
  <c r="V4119" i="30"/>
  <c r="U4119" i="30"/>
  <c r="T4119" i="30"/>
  <c r="S4119" i="30"/>
  <c r="R4119" i="30"/>
  <c r="Q4119" i="30"/>
  <c r="O4119" i="30"/>
  <c r="N4119" i="30"/>
  <c r="M4119" i="30"/>
  <c r="L4119" i="30"/>
  <c r="K4119" i="30"/>
  <c r="J4119" i="30"/>
  <c r="I4119" i="30"/>
  <c r="V4117" i="30"/>
  <c r="U4117" i="30"/>
  <c r="T4117" i="30"/>
  <c r="S4117" i="30"/>
  <c r="R4117" i="30"/>
  <c r="Q4117" i="30"/>
  <c r="P4117" i="30"/>
  <c r="O4117" i="30"/>
  <c r="N4117" i="30"/>
  <c r="M4117" i="30"/>
  <c r="L4117" i="30"/>
  <c r="K4117" i="30"/>
  <c r="J4117" i="30"/>
  <c r="I4117" i="30"/>
  <c r="H4117" i="30"/>
  <c r="V4116" i="30"/>
  <c r="U4116" i="30"/>
  <c r="T4116" i="30"/>
  <c r="S4116" i="30"/>
  <c r="R4116" i="30"/>
  <c r="Q4116" i="30"/>
  <c r="P4116" i="30"/>
  <c r="O4116" i="30"/>
  <c r="N4116" i="30"/>
  <c r="M4116" i="30"/>
  <c r="L4116" i="30"/>
  <c r="K4116" i="30"/>
  <c r="J4116" i="30"/>
  <c r="I4116" i="30"/>
  <c r="H4116" i="30"/>
  <c r="V4115" i="30"/>
  <c r="U4115" i="30"/>
  <c r="T4115" i="30"/>
  <c r="S4115" i="30"/>
  <c r="R4115" i="30"/>
  <c r="Q4115" i="30"/>
  <c r="P4115" i="30"/>
  <c r="O4115" i="30"/>
  <c r="N4115" i="30"/>
  <c r="M4115" i="30"/>
  <c r="L4115" i="30"/>
  <c r="K4115" i="30"/>
  <c r="J4115" i="30"/>
  <c r="I4115" i="30"/>
  <c r="H4115" i="30"/>
  <c r="V4114" i="30"/>
  <c r="U4114" i="30"/>
  <c r="T4114" i="30"/>
  <c r="S4114" i="30"/>
  <c r="R4114" i="30"/>
  <c r="Q4114" i="30"/>
  <c r="N4114" i="30"/>
  <c r="M4114" i="30"/>
  <c r="H4114" i="30"/>
  <c r="V4113" i="30"/>
  <c r="U4113" i="30"/>
  <c r="T4113" i="30"/>
  <c r="S4113" i="30"/>
  <c r="R4113" i="30"/>
  <c r="Q4113" i="30"/>
  <c r="P4113" i="30"/>
  <c r="O4113" i="30"/>
  <c r="N4113" i="30"/>
  <c r="M4113" i="30"/>
  <c r="L4113" i="30"/>
  <c r="K4113" i="30"/>
  <c r="J4113" i="30"/>
  <c r="I4113" i="30"/>
  <c r="H4113" i="30"/>
  <c r="V4112" i="30"/>
  <c r="U4112" i="30"/>
  <c r="T4112" i="30"/>
  <c r="S4112" i="30"/>
  <c r="R4112" i="30"/>
  <c r="Q4112" i="30"/>
  <c r="P4112" i="30"/>
  <c r="O4112" i="30"/>
  <c r="N4112" i="30"/>
  <c r="M4112" i="30"/>
  <c r="L4112" i="30"/>
  <c r="K4112" i="30"/>
  <c r="J4112" i="30"/>
  <c r="I4112" i="30"/>
  <c r="H4112" i="30"/>
  <c r="V4111" i="30"/>
  <c r="U4111" i="30"/>
  <c r="T4111" i="30"/>
  <c r="S4111" i="30"/>
  <c r="R4111" i="30"/>
  <c r="Q4111" i="30"/>
  <c r="P4111" i="30"/>
  <c r="O4111" i="30"/>
  <c r="N4111" i="30"/>
  <c r="M4111" i="30"/>
  <c r="L4111" i="30"/>
  <c r="K4111" i="30"/>
  <c r="J4111" i="30"/>
  <c r="I4111" i="30"/>
  <c r="H4111" i="30"/>
  <c r="V4110" i="30"/>
  <c r="U4110" i="30"/>
  <c r="T4110" i="30"/>
  <c r="S4110" i="30"/>
  <c r="R4110" i="30"/>
  <c r="Q4110" i="30"/>
  <c r="P4110" i="30"/>
  <c r="O4110" i="30"/>
  <c r="N4110" i="30"/>
  <c r="M4110" i="30"/>
  <c r="L4110" i="30"/>
  <c r="K4110" i="30"/>
  <c r="J4110" i="30"/>
  <c r="I4110" i="30"/>
  <c r="H4110" i="30"/>
  <c r="V4108" i="30"/>
  <c r="U4108" i="30"/>
  <c r="T4108" i="30"/>
  <c r="S4108" i="30"/>
  <c r="R4108" i="30"/>
  <c r="Q4108" i="30"/>
  <c r="P4108" i="30"/>
  <c r="O4108" i="30"/>
  <c r="N4108" i="30"/>
  <c r="M4108" i="30"/>
  <c r="L4108" i="30"/>
  <c r="K4108" i="30"/>
  <c r="J4108" i="30"/>
  <c r="I4108" i="30"/>
  <c r="H4108" i="30"/>
  <c r="V4107" i="30"/>
  <c r="U4107" i="30"/>
  <c r="T4107" i="30"/>
  <c r="S4107" i="30"/>
  <c r="R4107" i="30"/>
  <c r="Q4107" i="30"/>
  <c r="P4107" i="30"/>
  <c r="O4107" i="30"/>
  <c r="N4107" i="30"/>
  <c r="M4107" i="30"/>
  <c r="L4107" i="30"/>
  <c r="K4107" i="30"/>
  <c r="J4107" i="30"/>
  <c r="I4107" i="30"/>
  <c r="H4107" i="30"/>
  <c r="V4106" i="30"/>
  <c r="U4106" i="30"/>
  <c r="T4106" i="30"/>
  <c r="S4106" i="30"/>
  <c r="R4106" i="30"/>
  <c r="Q4106" i="30"/>
  <c r="P4106" i="30"/>
  <c r="O4106" i="30"/>
  <c r="N4106" i="30"/>
  <c r="M4106" i="30"/>
  <c r="L4106" i="30"/>
  <c r="K4106" i="30"/>
  <c r="J4106" i="30"/>
  <c r="I4106" i="30"/>
  <c r="H4106" i="30"/>
  <c r="V4105" i="30"/>
  <c r="U4105" i="30"/>
  <c r="T4105" i="30"/>
  <c r="S4105" i="30"/>
  <c r="R4105" i="30"/>
  <c r="Q4105" i="30"/>
  <c r="P4105" i="30"/>
  <c r="O4105" i="30"/>
  <c r="N4105" i="30"/>
  <c r="M4105" i="30"/>
  <c r="L4105" i="30"/>
  <c r="K4105" i="30"/>
  <c r="J4105" i="30"/>
  <c r="I4105" i="30"/>
  <c r="H4105" i="30"/>
  <c r="V4104" i="30"/>
  <c r="U4104" i="30"/>
  <c r="T4104" i="30"/>
  <c r="S4104" i="30"/>
  <c r="R4104" i="30"/>
  <c r="Q4104" i="30"/>
  <c r="O4104" i="30"/>
  <c r="N4104" i="30"/>
  <c r="M4104" i="30"/>
  <c r="L4104" i="30"/>
  <c r="K4104" i="30"/>
  <c r="J4104" i="30"/>
  <c r="I4104" i="30"/>
  <c r="V4103" i="30"/>
  <c r="U4103" i="30"/>
  <c r="T4103" i="30"/>
  <c r="S4103" i="30"/>
  <c r="R4103" i="30"/>
  <c r="Q4103" i="30"/>
  <c r="P4103" i="30"/>
  <c r="O4103" i="30"/>
  <c r="N4103" i="30"/>
  <c r="M4103" i="30"/>
  <c r="L4103" i="30"/>
  <c r="K4103" i="30"/>
  <c r="J4103" i="30"/>
  <c r="I4103" i="30"/>
  <c r="H4103" i="30"/>
  <c r="V4102" i="30"/>
  <c r="U4102" i="30"/>
  <c r="T4102" i="30"/>
  <c r="S4102" i="30"/>
  <c r="R4102" i="30"/>
  <c r="Q4102" i="30"/>
  <c r="P4102" i="30"/>
  <c r="O4102" i="30"/>
  <c r="N4102" i="30"/>
  <c r="M4102" i="30"/>
  <c r="L4102" i="30"/>
  <c r="K4102" i="30"/>
  <c r="J4102" i="30"/>
  <c r="I4102" i="30"/>
  <c r="H4102" i="30"/>
  <c r="V4101" i="30"/>
  <c r="U4101" i="30"/>
  <c r="T4101" i="30"/>
  <c r="S4101" i="30"/>
  <c r="R4101" i="30"/>
  <c r="Q4101" i="30"/>
  <c r="P4101" i="30"/>
  <c r="O4101" i="30"/>
  <c r="N4101" i="30"/>
  <c r="M4101" i="30"/>
  <c r="L4101" i="30"/>
  <c r="K4101" i="30"/>
  <c r="J4101" i="30"/>
  <c r="I4101" i="30"/>
  <c r="H4101" i="30"/>
  <c r="V4099" i="30"/>
  <c r="U4099" i="30"/>
  <c r="T4099" i="30"/>
  <c r="S4099" i="30"/>
  <c r="R4099" i="30"/>
  <c r="Q4099" i="30"/>
  <c r="P4099" i="30"/>
  <c r="O4099" i="30"/>
  <c r="N4099" i="30"/>
  <c r="M4099" i="30"/>
  <c r="L4099" i="30"/>
  <c r="K4099" i="30"/>
  <c r="J4099" i="30"/>
  <c r="I4099" i="30"/>
  <c r="H4099" i="30"/>
  <c r="V4098" i="30"/>
  <c r="U4098" i="30"/>
  <c r="T4098" i="30"/>
  <c r="S4098" i="30"/>
  <c r="R4098" i="30"/>
  <c r="Q4098" i="30"/>
  <c r="P4098" i="30"/>
  <c r="O4098" i="30"/>
  <c r="N4098" i="30"/>
  <c r="M4098" i="30"/>
  <c r="L4098" i="30"/>
  <c r="K4098" i="30"/>
  <c r="J4098" i="30"/>
  <c r="I4098" i="30"/>
  <c r="H4098" i="30"/>
  <c r="V4097" i="30"/>
  <c r="U4097" i="30"/>
  <c r="T4097" i="30"/>
  <c r="S4097" i="30"/>
  <c r="R4097" i="30"/>
  <c r="Q4097" i="30"/>
  <c r="P4097" i="30"/>
  <c r="O4097" i="30"/>
  <c r="N4097" i="30"/>
  <c r="M4097" i="30"/>
  <c r="L4097" i="30"/>
  <c r="K4097" i="30"/>
  <c r="J4097" i="30"/>
  <c r="I4097" i="30"/>
  <c r="H4097" i="30"/>
  <c r="V4096" i="30"/>
  <c r="U4096" i="30"/>
  <c r="T4096" i="30"/>
  <c r="S4096" i="30"/>
  <c r="R4096" i="30"/>
  <c r="Q4096" i="30"/>
  <c r="N4096" i="30"/>
  <c r="M4096" i="30"/>
  <c r="H4096" i="30"/>
  <c r="V4095" i="30"/>
  <c r="U4095" i="30"/>
  <c r="T4095" i="30"/>
  <c r="S4095" i="30"/>
  <c r="R4095" i="30"/>
  <c r="Q4095" i="30"/>
  <c r="P4095" i="30"/>
  <c r="O4095" i="30"/>
  <c r="N4095" i="30"/>
  <c r="M4095" i="30"/>
  <c r="L4095" i="30"/>
  <c r="K4095" i="30"/>
  <c r="J4095" i="30"/>
  <c r="I4095" i="30"/>
  <c r="H4095" i="30"/>
  <c r="V4094" i="30"/>
  <c r="U4094" i="30"/>
  <c r="T4094" i="30"/>
  <c r="S4094" i="30"/>
  <c r="R4094" i="30"/>
  <c r="Q4094" i="30"/>
  <c r="P4094" i="30"/>
  <c r="O4094" i="30"/>
  <c r="N4094" i="30"/>
  <c r="M4094" i="30"/>
  <c r="L4094" i="30"/>
  <c r="K4094" i="30"/>
  <c r="J4094" i="30"/>
  <c r="I4094" i="30"/>
  <c r="H4094" i="30"/>
  <c r="V4093" i="30"/>
  <c r="U4093" i="30"/>
  <c r="T4093" i="30"/>
  <c r="S4093" i="30"/>
  <c r="R4093" i="30"/>
  <c r="Q4093" i="30"/>
  <c r="P4093" i="30"/>
  <c r="O4093" i="30"/>
  <c r="N4093" i="30"/>
  <c r="M4093" i="30"/>
  <c r="L4093" i="30"/>
  <c r="K4093" i="30"/>
  <c r="J4093" i="30"/>
  <c r="I4093" i="30"/>
  <c r="H4093" i="30"/>
  <c r="V4092" i="30"/>
  <c r="U4092" i="30"/>
  <c r="T4092" i="30"/>
  <c r="S4092" i="30"/>
  <c r="R4092" i="30"/>
  <c r="Q4092" i="30"/>
  <c r="P4092" i="30"/>
  <c r="O4092" i="30"/>
  <c r="N4092" i="30"/>
  <c r="M4092" i="30"/>
  <c r="L4092" i="30"/>
  <c r="K4092" i="30"/>
  <c r="J4092" i="30"/>
  <c r="I4092" i="30"/>
  <c r="H4092" i="30"/>
  <c r="V4090" i="30"/>
  <c r="U4090" i="30"/>
  <c r="T4090" i="30"/>
  <c r="S4090" i="30"/>
  <c r="R4090" i="30"/>
  <c r="Q4090" i="30"/>
  <c r="P4090" i="30"/>
  <c r="O4090" i="30"/>
  <c r="N4090" i="30"/>
  <c r="M4090" i="30"/>
  <c r="L4090" i="30"/>
  <c r="K4090" i="30"/>
  <c r="J4090" i="30"/>
  <c r="I4090" i="30"/>
  <c r="H4090" i="30"/>
  <c r="V4089" i="30"/>
  <c r="U4089" i="30"/>
  <c r="T4089" i="30"/>
  <c r="S4089" i="30"/>
  <c r="R4089" i="30"/>
  <c r="Q4089" i="30"/>
  <c r="P4089" i="30"/>
  <c r="O4089" i="30"/>
  <c r="N4089" i="30"/>
  <c r="M4089" i="30"/>
  <c r="L4089" i="30"/>
  <c r="K4089" i="30"/>
  <c r="J4089" i="30"/>
  <c r="I4089" i="30"/>
  <c r="H4089" i="30"/>
  <c r="V4088" i="30"/>
  <c r="U4088" i="30"/>
  <c r="T4088" i="30"/>
  <c r="S4088" i="30"/>
  <c r="R4088" i="30"/>
  <c r="Q4088" i="30"/>
  <c r="P4088" i="30"/>
  <c r="O4088" i="30"/>
  <c r="N4088" i="30"/>
  <c r="M4088" i="30"/>
  <c r="L4088" i="30"/>
  <c r="K4088" i="30"/>
  <c r="J4088" i="30"/>
  <c r="I4088" i="30"/>
  <c r="H4088" i="30"/>
  <c r="V4087" i="30"/>
  <c r="U4087" i="30"/>
  <c r="T4087" i="30"/>
  <c r="S4087" i="30"/>
  <c r="R4087" i="30"/>
  <c r="Q4087" i="30"/>
  <c r="P4087" i="30"/>
  <c r="O4087" i="30"/>
  <c r="N4087" i="30"/>
  <c r="M4087" i="30"/>
  <c r="L4087" i="30"/>
  <c r="K4087" i="30"/>
  <c r="J4087" i="30"/>
  <c r="I4087" i="30"/>
  <c r="H4087" i="30"/>
  <c r="V4086" i="30"/>
  <c r="U4086" i="30"/>
  <c r="T4086" i="30"/>
  <c r="S4086" i="30"/>
  <c r="R4086" i="30"/>
  <c r="Q4086" i="30"/>
  <c r="O4086" i="30"/>
  <c r="N4086" i="30"/>
  <c r="M4086" i="30"/>
  <c r="L4086" i="30"/>
  <c r="K4086" i="30"/>
  <c r="J4086" i="30"/>
  <c r="I4086" i="30"/>
  <c r="V4085" i="30"/>
  <c r="U4085" i="30"/>
  <c r="T4085" i="30"/>
  <c r="S4085" i="30"/>
  <c r="R4085" i="30"/>
  <c r="Q4085" i="30"/>
  <c r="P4085" i="30"/>
  <c r="O4085" i="30"/>
  <c r="N4085" i="30"/>
  <c r="M4085" i="30"/>
  <c r="L4085" i="30"/>
  <c r="K4085" i="30"/>
  <c r="J4085" i="30"/>
  <c r="I4085" i="30"/>
  <c r="H4085" i="30"/>
  <c r="V4084" i="30"/>
  <c r="U4084" i="30"/>
  <c r="T4084" i="30"/>
  <c r="S4084" i="30"/>
  <c r="R4084" i="30"/>
  <c r="Q4084" i="30"/>
  <c r="P4084" i="30"/>
  <c r="O4084" i="30"/>
  <c r="N4084" i="30"/>
  <c r="M4084" i="30"/>
  <c r="L4084" i="30"/>
  <c r="K4084" i="30"/>
  <c r="J4084" i="30"/>
  <c r="I4084" i="30"/>
  <c r="H4084" i="30"/>
  <c r="V4083" i="30"/>
  <c r="U4083" i="30"/>
  <c r="T4083" i="30"/>
  <c r="S4083" i="30"/>
  <c r="R4083" i="30"/>
  <c r="Q4083" i="30"/>
  <c r="P4083" i="30"/>
  <c r="O4083" i="30"/>
  <c r="N4083" i="30"/>
  <c r="M4083" i="30"/>
  <c r="L4083" i="30"/>
  <c r="K4083" i="30"/>
  <c r="J4083" i="30"/>
  <c r="I4083" i="30"/>
  <c r="H4083" i="30"/>
  <c r="V4081" i="30"/>
  <c r="U4081" i="30"/>
  <c r="T4081" i="30"/>
  <c r="S4081" i="30"/>
  <c r="R4081" i="30"/>
  <c r="Q4081" i="30"/>
  <c r="P4081" i="30"/>
  <c r="O4081" i="30"/>
  <c r="N4081" i="30"/>
  <c r="M4081" i="30"/>
  <c r="L4081" i="30"/>
  <c r="K4081" i="30"/>
  <c r="J4081" i="30"/>
  <c r="I4081" i="30"/>
  <c r="H4081" i="30"/>
  <c r="V4080" i="30"/>
  <c r="U4080" i="30"/>
  <c r="T4080" i="30"/>
  <c r="S4080" i="30"/>
  <c r="R4080" i="30"/>
  <c r="Q4080" i="30"/>
  <c r="P4080" i="30"/>
  <c r="O4080" i="30"/>
  <c r="N4080" i="30"/>
  <c r="M4080" i="30"/>
  <c r="L4080" i="30"/>
  <c r="K4080" i="30"/>
  <c r="J4080" i="30"/>
  <c r="I4080" i="30"/>
  <c r="H4080" i="30"/>
  <c r="V4079" i="30"/>
  <c r="U4079" i="30"/>
  <c r="T4079" i="30"/>
  <c r="S4079" i="30"/>
  <c r="R4079" i="30"/>
  <c r="Q4079" i="30"/>
  <c r="P4079" i="30"/>
  <c r="O4079" i="30"/>
  <c r="N4079" i="30"/>
  <c r="M4079" i="30"/>
  <c r="L4079" i="30"/>
  <c r="K4079" i="30"/>
  <c r="J4079" i="30"/>
  <c r="I4079" i="30"/>
  <c r="H4079" i="30"/>
  <c r="V4078" i="30"/>
  <c r="U4078" i="30"/>
  <c r="T4078" i="30"/>
  <c r="S4078" i="30"/>
  <c r="R4078" i="30"/>
  <c r="Q4078" i="30"/>
  <c r="P4078" i="30"/>
  <c r="O4078" i="30"/>
  <c r="N4078" i="30"/>
  <c r="M4078" i="30"/>
  <c r="L4078" i="30"/>
  <c r="K4078" i="30"/>
  <c r="J4078" i="30"/>
  <c r="I4078" i="30"/>
  <c r="H4078" i="30"/>
  <c r="V4077" i="30"/>
  <c r="U4077" i="30"/>
  <c r="T4077" i="30"/>
  <c r="S4077" i="30"/>
  <c r="R4077" i="30"/>
  <c r="Q4077" i="30"/>
  <c r="O4077" i="30"/>
  <c r="N4077" i="30"/>
  <c r="M4077" i="30"/>
  <c r="L4077" i="30"/>
  <c r="K4077" i="30"/>
  <c r="J4077" i="30"/>
  <c r="I4077" i="30"/>
  <c r="V4076" i="30"/>
  <c r="U4076" i="30"/>
  <c r="T4076" i="30"/>
  <c r="S4076" i="30"/>
  <c r="R4076" i="30"/>
  <c r="Q4076" i="30"/>
  <c r="O4076" i="30"/>
  <c r="N4076" i="30"/>
  <c r="M4076" i="30"/>
  <c r="L4076" i="30"/>
  <c r="K4076" i="30"/>
  <c r="J4076" i="30"/>
  <c r="I4076" i="30"/>
  <c r="V4075" i="30"/>
  <c r="U4075" i="30"/>
  <c r="T4075" i="30"/>
  <c r="S4075" i="30"/>
  <c r="R4075" i="30"/>
  <c r="Q4075" i="30"/>
  <c r="P4075" i="30"/>
  <c r="O4075" i="30"/>
  <c r="N4075" i="30"/>
  <c r="M4075" i="30"/>
  <c r="L4075" i="30"/>
  <c r="K4075" i="30"/>
  <c r="J4075" i="30"/>
  <c r="I4075" i="30"/>
  <c r="H4075" i="30"/>
  <c r="V4074" i="30"/>
  <c r="U4074" i="30"/>
  <c r="T4074" i="30"/>
  <c r="S4074" i="30"/>
  <c r="R4074" i="30"/>
  <c r="Q4074" i="30"/>
  <c r="O4074" i="30"/>
  <c r="N4074" i="30"/>
  <c r="M4074" i="30"/>
  <c r="L4074" i="30"/>
  <c r="K4074" i="30"/>
  <c r="J4074" i="30"/>
  <c r="I4074" i="30"/>
  <c r="V4072" i="30"/>
  <c r="U4072" i="30"/>
  <c r="T4072" i="30"/>
  <c r="S4072" i="30"/>
  <c r="R4072" i="30"/>
  <c r="Q4072" i="30"/>
  <c r="P4072" i="30"/>
  <c r="O4072" i="30"/>
  <c r="N4072" i="30"/>
  <c r="M4072" i="30"/>
  <c r="L4072" i="30"/>
  <c r="K4072" i="30"/>
  <c r="J4072" i="30"/>
  <c r="I4072" i="30"/>
  <c r="H4072" i="30"/>
  <c r="V4071" i="30"/>
  <c r="U4071" i="30"/>
  <c r="T4071" i="30"/>
  <c r="S4071" i="30"/>
  <c r="R4071" i="30"/>
  <c r="Q4071" i="30"/>
  <c r="P4071" i="30"/>
  <c r="O4071" i="30"/>
  <c r="N4071" i="30"/>
  <c r="M4071" i="30"/>
  <c r="L4071" i="30"/>
  <c r="K4071" i="30"/>
  <c r="J4071" i="30"/>
  <c r="I4071" i="30"/>
  <c r="H4071" i="30"/>
  <c r="V4070" i="30"/>
  <c r="U4070" i="30"/>
  <c r="T4070" i="30"/>
  <c r="S4070" i="30"/>
  <c r="R4070" i="30"/>
  <c r="Q4070" i="30"/>
  <c r="P4070" i="30"/>
  <c r="O4070" i="30"/>
  <c r="N4070" i="30"/>
  <c r="M4070" i="30"/>
  <c r="L4070" i="30"/>
  <c r="K4070" i="30"/>
  <c r="J4070" i="30"/>
  <c r="I4070" i="30"/>
  <c r="H4070" i="30"/>
  <c r="V4069" i="30"/>
  <c r="U4069" i="30"/>
  <c r="T4069" i="30"/>
  <c r="S4069" i="30"/>
  <c r="R4069" i="30"/>
  <c r="Q4069" i="30"/>
  <c r="P4069" i="30"/>
  <c r="O4069" i="30"/>
  <c r="N4069" i="30"/>
  <c r="M4069" i="30"/>
  <c r="L4069" i="30"/>
  <c r="K4069" i="30"/>
  <c r="J4069" i="30"/>
  <c r="I4069" i="30"/>
  <c r="H4069" i="30"/>
  <c r="V4068" i="30"/>
  <c r="U4068" i="30"/>
  <c r="T4068" i="30"/>
  <c r="S4068" i="30"/>
  <c r="R4068" i="30"/>
  <c r="Q4068" i="30"/>
  <c r="O4068" i="30"/>
  <c r="N4068" i="30"/>
  <c r="M4068" i="30"/>
  <c r="L4068" i="30"/>
  <c r="K4068" i="30"/>
  <c r="J4068" i="30"/>
  <c r="I4068" i="30"/>
  <c r="V4067" i="30"/>
  <c r="U4067" i="30"/>
  <c r="T4067" i="30"/>
  <c r="S4067" i="30"/>
  <c r="R4067" i="30"/>
  <c r="Q4067" i="30"/>
  <c r="P4067" i="30"/>
  <c r="O4067" i="30"/>
  <c r="N4067" i="30"/>
  <c r="M4067" i="30"/>
  <c r="L4067" i="30"/>
  <c r="K4067" i="30"/>
  <c r="J4067" i="30"/>
  <c r="I4067" i="30"/>
  <c r="H4067" i="30"/>
  <c r="V4066" i="30"/>
  <c r="U4066" i="30"/>
  <c r="T4066" i="30"/>
  <c r="S4066" i="30"/>
  <c r="R4066" i="30"/>
  <c r="Q4066" i="30"/>
  <c r="P4066" i="30"/>
  <c r="O4066" i="30"/>
  <c r="N4066" i="30"/>
  <c r="M4066" i="30"/>
  <c r="L4066" i="30"/>
  <c r="K4066" i="30"/>
  <c r="J4066" i="30"/>
  <c r="I4066" i="30"/>
  <c r="H4066" i="30"/>
  <c r="V4065" i="30"/>
  <c r="U4065" i="30"/>
  <c r="T4065" i="30"/>
  <c r="S4065" i="30"/>
  <c r="R4065" i="30"/>
  <c r="Q4065" i="30"/>
  <c r="P4065" i="30"/>
  <c r="O4065" i="30"/>
  <c r="N4065" i="30"/>
  <c r="M4065" i="30"/>
  <c r="L4065" i="30"/>
  <c r="K4065" i="30"/>
  <c r="J4065" i="30"/>
  <c r="I4065" i="30"/>
  <c r="H4065" i="30"/>
  <c r="V4063" i="30"/>
  <c r="U4063" i="30"/>
  <c r="T4063" i="30"/>
  <c r="S4063" i="30"/>
  <c r="R4063" i="30"/>
  <c r="Q4063" i="30"/>
  <c r="P4063" i="30"/>
  <c r="O4063" i="30"/>
  <c r="N4063" i="30"/>
  <c r="M4063" i="30"/>
  <c r="L4063" i="30"/>
  <c r="K4063" i="30"/>
  <c r="J4063" i="30"/>
  <c r="I4063" i="30"/>
  <c r="H4063" i="30"/>
  <c r="V4062" i="30"/>
  <c r="U4062" i="30"/>
  <c r="T4062" i="30"/>
  <c r="S4062" i="30"/>
  <c r="R4062" i="30"/>
  <c r="Q4062" i="30"/>
  <c r="P4062" i="30"/>
  <c r="O4062" i="30"/>
  <c r="N4062" i="30"/>
  <c r="M4062" i="30"/>
  <c r="L4062" i="30"/>
  <c r="K4062" i="30"/>
  <c r="J4062" i="30"/>
  <c r="I4062" i="30"/>
  <c r="H4062" i="30"/>
  <c r="V4061" i="30"/>
  <c r="U4061" i="30"/>
  <c r="T4061" i="30"/>
  <c r="S4061" i="30"/>
  <c r="R4061" i="30"/>
  <c r="Q4061" i="30"/>
  <c r="P4061" i="30"/>
  <c r="O4061" i="30"/>
  <c r="N4061" i="30"/>
  <c r="M4061" i="30"/>
  <c r="L4061" i="30"/>
  <c r="K4061" i="30"/>
  <c r="J4061" i="30"/>
  <c r="I4061" i="30"/>
  <c r="H4061" i="30"/>
  <c r="V4060" i="30"/>
  <c r="U4060" i="30"/>
  <c r="T4060" i="30"/>
  <c r="S4060" i="30"/>
  <c r="R4060" i="30"/>
  <c r="Q4060" i="30"/>
  <c r="P4060" i="30"/>
  <c r="O4060" i="30"/>
  <c r="N4060" i="30"/>
  <c r="M4060" i="30"/>
  <c r="L4060" i="30"/>
  <c r="K4060" i="30"/>
  <c r="J4060" i="30"/>
  <c r="I4060" i="30"/>
  <c r="H4060" i="30"/>
  <c r="V4059" i="30"/>
  <c r="U4059" i="30"/>
  <c r="T4059" i="30"/>
  <c r="S4059" i="30"/>
  <c r="R4059" i="30"/>
  <c r="Q4059" i="30"/>
  <c r="P4059" i="30"/>
  <c r="O4059" i="30"/>
  <c r="N4059" i="30"/>
  <c r="M4059" i="30"/>
  <c r="L4059" i="30"/>
  <c r="K4059" i="30"/>
  <c r="J4059" i="30"/>
  <c r="I4059" i="30"/>
  <c r="H4059" i="30"/>
  <c r="V4058" i="30"/>
  <c r="U4058" i="30"/>
  <c r="T4058" i="30"/>
  <c r="S4058" i="30"/>
  <c r="R4058" i="30"/>
  <c r="Q4058" i="30"/>
  <c r="O4058" i="30"/>
  <c r="N4058" i="30"/>
  <c r="M4058" i="30"/>
  <c r="L4058" i="30"/>
  <c r="K4058" i="30"/>
  <c r="J4058" i="30"/>
  <c r="I4058" i="30"/>
  <c r="V4057" i="30"/>
  <c r="U4057" i="30"/>
  <c r="T4057" i="30"/>
  <c r="S4057" i="30"/>
  <c r="R4057" i="30"/>
  <c r="Q4057" i="30"/>
  <c r="P4057" i="30"/>
  <c r="O4057" i="30"/>
  <c r="N4057" i="30"/>
  <c r="M4057" i="30"/>
  <c r="L4057" i="30"/>
  <c r="K4057" i="30"/>
  <c r="J4057" i="30"/>
  <c r="I4057" i="30"/>
  <c r="H4057" i="30"/>
  <c r="V4056" i="30"/>
  <c r="U4056" i="30"/>
  <c r="T4056" i="30"/>
  <c r="S4056" i="30"/>
  <c r="R4056" i="30"/>
  <c r="Q4056" i="30"/>
  <c r="P4056" i="30"/>
  <c r="O4056" i="30"/>
  <c r="N4056" i="30"/>
  <c r="M4056" i="30"/>
  <c r="L4056" i="30"/>
  <c r="K4056" i="30"/>
  <c r="J4056" i="30"/>
  <c r="I4056" i="30"/>
  <c r="H4056" i="30"/>
  <c r="V4054" i="30"/>
  <c r="U4054" i="30"/>
  <c r="T4054" i="30"/>
  <c r="S4054" i="30"/>
  <c r="R4054" i="30"/>
  <c r="Q4054" i="30"/>
  <c r="P4054" i="30"/>
  <c r="O4054" i="30"/>
  <c r="N4054" i="30"/>
  <c r="M4054" i="30"/>
  <c r="L4054" i="30"/>
  <c r="K4054" i="30"/>
  <c r="J4054" i="30"/>
  <c r="I4054" i="30"/>
  <c r="H4054" i="30"/>
  <c r="V4053" i="30"/>
  <c r="U4053" i="30"/>
  <c r="T4053" i="30"/>
  <c r="S4053" i="30"/>
  <c r="R4053" i="30"/>
  <c r="Q4053" i="30"/>
  <c r="P4053" i="30"/>
  <c r="O4053" i="30"/>
  <c r="N4053" i="30"/>
  <c r="M4053" i="30"/>
  <c r="L4053" i="30"/>
  <c r="K4053" i="30"/>
  <c r="J4053" i="30"/>
  <c r="I4053" i="30"/>
  <c r="H4053" i="30"/>
  <c r="V4052" i="30"/>
  <c r="U4052" i="30"/>
  <c r="T4052" i="30"/>
  <c r="S4052" i="30"/>
  <c r="R4052" i="30"/>
  <c r="Q4052" i="30"/>
  <c r="P4052" i="30"/>
  <c r="O4052" i="30"/>
  <c r="N4052" i="30"/>
  <c r="M4052" i="30"/>
  <c r="L4052" i="30"/>
  <c r="K4052" i="30"/>
  <c r="J4052" i="30"/>
  <c r="I4052" i="30"/>
  <c r="H4052" i="30"/>
  <c r="V4051" i="30"/>
  <c r="U4051" i="30"/>
  <c r="T4051" i="30"/>
  <c r="S4051" i="30"/>
  <c r="R4051" i="30"/>
  <c r="Q4051" i="30"/>
  <c r="P4051" i="30"/>
  <c r="O4051" i="30"/>
  <c r="N4051" i="30"/>
  <c r="M4051" i="30"/>
  <c r="L4051" i="30"/>
  <c r="K4051" i="30"/>
  <c r="J4051" i="30"/>
  <c r="I4051" i="30"/>
  <c r="H4051" i="30"/>
  <c r="V4050" i="30"/>
  <c r="U4050" i="30"/>
  <c r="T4050" i="30"/>
  <c r="S4050" i="30"/>
  <c r="R4050" i="30"/>
  <c r="Q4050" i="30"/>
  <c r="O4050" i="30"/>
  <c r="N4050" i="30"/>
  <c r="M4050" i="30"/>
  <c r="L4050" i="30"/>
  <c r="K4050" i="30"/>
  <c r="J4050" i="30"/>
  <c r="I4050" i="30"/>
  <c r="V4049" i="30"/>
  <c r="U4049" i="30"/>
  <c r="T4049" i="30"/>
  <c r="S4049" i="30"/>
  <c r="R4049" i="30"/>
  <c r="Q4049" i="30"/>
  <c r="P4049" i="30"/>
  <c r="O4049" i="30"/>
  <c r="N4049" i="30"/>
  <c r="M4049" i="30"/>
  <c r="L4049" i="30"/>
  <c r="K4049" i="30"/>
  <c r="J4049" i="30"/>
  <c r="I4049" i="30"/>
  <c r="H4049" i="30"/>
  <c r="V4048" i="30"/>
  <c r="U4048" i="30"/>
  <c r="T4048" i="30"/>
  <c r="S4048" i="30"/>
  <c r="R4048" i="30"/>
  <c r="Q4048" i="30"/>
  <c r="P4048" i="30"/>
  <c r="O4048" i="30"/>
  <c r="N4048" i="30"/>
  <c r="M4048" i="30"/>
  <c r="L4048" i="30"/>
  <c r="K4048" i="30"/>
  <c r="J4048" i="30"/>
  <c r="I4048" i="30"/>
  <c r="H4048" i="30"/>
  <c r="V4047" i="30"/>
  <c r="U4047" i="30"/>
  <c r="T4047" i="30"/>
  <c r="S4047" i="30"/>
  <c r="R4047" i="30"/>
  <c r="Q4047" i="30"/>
  <c r="P4047" i="30"/>
  <c r="O4047" i="30"/>
  <c r="N4047" i="30"/>
  <c r="M4047" i="30"/>
  <c r="L4047" i="30"/>
  <c r="K4047" i="30"/>
  <c r="J4047" i="30"/>
  <c r="I4047" i="30"/>
  <c r="H4047" i="30"/>
  <c r="V4045" i="30"/>
  <c r="U4045" i="30"/>
  <c r="T4045" i="30"/>
  <c r="S4045" i="30"/>
  <c r="R4045" i="30"/>
  <c r="Q4045" i="30"/>
  <c r="P4045" i="30"/>
  <c r="O4045" i="30"/>
  <c r="N4045" i="30"/>
  <c r="M4045" i="30"/>
  <c r="L4045" i="30"/>
  <c r="K4045" i="30"/>
  <c r="J4045" i="30"/>
  <c r="I4045" i="30"/>
  <c r="H4045" i="30"/>
  <c r="V4044" i="30"/>
  <c r="U4044" i="30"/>
  <c r="T4044" i="30"/>
  <c r="S4044" i="30"/>
  <c r="R4044" i="30"/>
  <c r="Q4044" i="30"/>
  <c r="P4044" i="30"/>
  <c r="O4044" i="30"/>
  <c r="N4044" i="30"/>
  <c r="M4044" i="30"/>
  <c r="L4044" i="30"/>
  <c r="K4044" i="30"/>
  <c r="J4044" i="30"/>
  <c r="I4044" i="30"/>
  <c r="H4044" i="30"/>
  <c r="V4043" i="30"/>
  <c r="U4043" i="30"/>
  <c r="T4043" i="30"/>
  <c r="S4043" i="30"/>
  <c r="R4043" i="30"/>
  <c r="Q4043" i="30"/>
  <c r="P4043" i="30"/>
  <c r="O4043" i="30"/>
  <c r="N4043" i="30"/>
  <c r="M4043" i="30"/>
  <c r="L4043" i="30"/>
  <c r="K4043" i="30"/>
  <c r="J4043" i="30"/>
  <c r="I4043" i="30"/>
  <c r="H4043" i="30"/>
  <c r="V4042" i="30"/>
  <c r="U4042" i="30"/>
  <c r="T4042" i="30"/>
  <c r="S4042" i="30"/>
  <c r="R4042" i="30"/>
  <c r="Q4042" i="30"/>
  <c r="P4042" i="30"/>
  <c r="O4042" i="30"/>
  <c r="N4042" i="30"/>
  <c r="M4042" i="30"/>
  <c r="L4042" i="30"/>
  <c r="K4042" i="30"/>
  <c r="J4042" i="30"/>
  <c r="I4042" i="30"/>
  <c r="H4042" i="30"/>
  <c r="V4041" i="30"/>
  <c r="U4041" i="30"/>
  <c r="T4041" i="30"/>
  <c r="S4041" i="30"/>
  <c r="R4041" i="30"/>
  <c r="Q4041" i="30"/>
  <c r="O4041" i="30"/>
  <c r="N4041" i="30"/>
  <c r="M4041" i="30"/>
  <c r="L4041" i="30"/>
  <c r="K4041" i="30"/>
  <c r="J4041" i="30"/>
  <c r="I4041" i="30"/>
  <c r="V4040" i="30"/>
  <c r="U4040" i="30"/>
  <c r="T4040" i="30"/>
  <c r="S4040" i="30"/>
  <c r="R4040" i="30"/>
  <c r="Q4040" i="30"/>
  <c r="P4040" i="30"/>
  <c r="O4040" i="30"/>
  <c r="N4040" i="30"/>
  <c r="M4040" i="30"/>
  <c r="L4040" i="30"/>
  <c r="K4040" i="30"/>
  <c r="J4040" i="30"/>
  <c r="I4040" i="30"/>
  <c r="H4040" i="30"/>
  <c r="V4039" i="30"/>
  <c r="U4039" i="30"/>
  <c r="T4039" i="30"/>
  <c r="S4039" i="30"/>
  <c r="R4039" i="30"/>
  <c r="Q4039" i="30"/>
  <c r="P4039" i="30"/>
  <c r="O4039" i="30"/>
  <c r="N4039" i="30"/>
  <c r="M4039" i="30"/>
  <c r="L4039" i="30"/>
  <c r="K4039" i="30"/>
  <c r="J4039" i="30"/>
  <c r="I4039" i="30"/>
  <c r="H4039" i="30"/>
  <c r="V4038" i="30"/>
  <c r="U4038" i="30"/>
  <c r="T4038" i="30"/>
  <c r="S4038" i="30"/>
  <c r="R4038" i="30"/>
  <c r="Q4038" i="30"/>
  <c r="P4038" i="30"/>
  <c r="O4038" i="30"/>
  <c r="N4038" i="30"/>
  <c r="M4038" i="30"/>
  <c r="L4038" i="30"/>
  <c r="K4038" i="30"/>
  <c r="J4038" i="30"/>
  <c r="I4038" i="30"/>
  <c r="H4038" i="30"/>
  <c r="V4036" i="30"/>
  <c r="U4036" i="30"/>
  <c r="T4036" i="30"/>
  <c r="S4036" i="30"/>
  <c r="R4036" i="30"/>
  <c r="Q4036" i="30"/>
  <c r="P4036" i="30"/>
  <c r="O4036" i="30"/>
  <c r="N4036" i="30"/>
  <c r="M4036" i="30"/>
  <c r="L4036" i="30"/>
  <c r="K4036" i="30"/>
  <c r="J4036" i="30"/>
  <c r="I4036" i="30"/>
  <c r="H4036" i="30"/>
  <c r="V4035" i="30"/>
  <c r="U4035" i="30"/>
  <c r="T4035" i="30"/>
  <c r="S4035" i="30"/>
  <c r="R4035" i="30"/>
  <c r="Q4035" i="30"/>
  <c r="P4035" i="30"/>
  <c r="O4035" i="30"/>
  <c r="N4035" i="30"/>
  <c r="M4035" i="30"/>
  <c r="L4035" i="30"/>
  <c r="K4035" i="30"/>
  <c r="J4035" i="30"/>
  <c r="I4035" i="30"/>
  <c r="H4035" i="30"/>
  <c r="V4034" i="30"/>
  <c r="U4034" i="30"/>
  <c r="T4034" i="30"/>
  <c r="S4034" i="30"/>
  <c r="R4034" i="30"/>
  <c r="Q4034" i="30"/>
  <c r="P4034" i="30"/>
  <c r="O4034" i="30"/>
  <c r="N4034" i="30"/>
  <c r="M4034" i="30"/>
  <c r="L4034" i="30"/>
  <c r="K4034" i="30"/>
  <c r="J4034" i="30"/>
  <c r="I4034" i="30"/>
  <c r="H4034" i="30"/>
  <c r="V4033" i="30"/>
  <c r="U4033" i="30"/>
  <c r="T4033" i="30"/>
  <c r="S4033" i="30"/>
  <c r="R4033" i="30"/>
  <c r="Q4033" i="30"/>
  <c r="P4033" i="30"/>
  <c r="O4033" i="30"/>
  <c r="N4033" i="30"/>
  <c r="M4033" i="30"/>
  <c r="L4033" i="30"/>
  <c r="K4033" i="30"/>
  <c r="J4033" i="30"/>
  <c r="I4033" i="30"/>
  <c r="H4033" i="30"/>
  <c r="V4032" i="30"/>
  <c r="U4032" i="30"/>
  <c r="T4032" i="30"/>
  <c r="S4032" i="30"/>
  <c r="R4032" i="30"/>
  <c r="Q4032" i="30"/>
  <c r="O4032" i="30"/>
  <c r="N4032" i="30"/>
  <c r="M4032" i="30"/>
  <c r="L4032" i="30"/>
  <c r="K4032" i="30"/>
  <c r="J4032" i="30"/>
  <c r="I4032" i="30"/>
  <c r="V4031" i="30"/>
  <c r="U4031" i="30"/>
  <c r="T4031" i="30"/>
  <c r="S4031" i="30"/>
  <c r="R4031" i="30"/>
  <c r="Q4031" i="30"/>
  <c r="P4031" i="30"/>
  <c r="O4031" i="30"/>
  <c r="N4031" i="30"/>
  <c r="M4031" i="30"/>
  <c r="L4031" i="30"/>
  <c r="K4031" i="30"/>
  <c r="J4031" i="30"/>
  <c r="I4031" i="30"/>
  <c r="H4031" i="30"/>
  <c r="V4030" i="30"/>
  <c r="U4030" i="30"/>
  <c r="T4030" i="30"/>
  <c r="S4030" i="30"/>
  <c r="R4030" i="30"/>
  <c r="Q4030" i="30"/>
  <c r="P4030" i="30"/>
  <c r="O4030" i="30"/>
  <c r="N4030" i="30"/>
  <c r="M4030" i="30"/>
  <c r="L4030" i="30"/>
  <c r="K4030" i="30"/>
  <c r="J4030" i="30"/>
  <c r="I4030" i="30"/>
  <c r="H4030" i="30"/>
  <c r="V4029" i="30"/>
  <c r="U4029" i="30"/>
  <c r="T4029" i="30"/>
  <c r="S4029" i="30"/>
  <c r="R4029" i="30"/>
  <c r="Q4029" i="30"/>
  <c r="P4029" i="30"/>
  <c r="O4029" i="30"/>
  <c r="N4029" i="30"/>
  <c r="M4029" i="30"/>
  <c r="L4029" i="30"/>
  <c r="K4029" i="30"/>
  <c r="J4029" i="30"/>
  <c r="I4029" i="30"/>
  <c r="H4029" i="30"/>
  <c r="V4027" i="30"/>
  <c r="U4027" i="30"/>
  <c r="T4027" i="30"/>
  <c r="S4027" i="30"/>
  <c r="R4027" i="30"/>
  <c r="Q4027" i="30"/>
  <c r="P4027" i="30"/>
  <c r="O4027" i="30"/>
  <c r="N4027" i="30"/>
  <c r="M4027" i="30"/>
  <c r="L4027" i="30"/>
  <c r="K4027" i="30"/>
  <c r="J4027" i="30"/>
  <c r="I4027" i="30"/>
  <c r="H4027" i="30"/>
  <c r="V4026" i="30"/>
  <c r="U4026" i="30"/>
  <c r="T4026" i="30"/>
  <c r="S4026" i="30"/>
  <c r="R4026" i="30"/>
  <c r="Q4026" i="30"/>
  <c r="P4026" i="30"/>
  <c r="O4026" i="30"/>
  <c r="N4026" i="30"/>
  <c r="M4026" i="30"/>
  <c r="L4026" i="30"/>
  <c r="K4026" i="30"/>
  <c r="J4026" i="30"/>
  <c r="I4026" i="30"/>
  <c r="H4026" i="30"/>
  <c r="V4025" i="30"/>
  <c r="U4025" i="30"/>
  <c r="T4025" i="30"/>
  <c r="S4025" i="30"/>
  <c r="R4025" i="30"/>
  <c r="Q4025" i="30"/>
  <c r="P4025" i="30"/>
  <c r="O4025" i="30"/>
  <c r="N4025" i="30"/>
  <c r="M4025" i="30"/>
  <c r="L4025" i="30"/>
  <c r="K4025" i="30"/>
  <c r="J4025" i="30"/>
  <c r="I4025" i="30"/>
  <c r="H4025" i="30"/>
  <c r="V4024" i="30"/>
  <c r="U4024" i="30"/>
  <c r="T4024" i="30"/>
  <c r="S4024" i="30"/>
  <c r="R4024" i="30"/>
  <c r="Q4024" i="30"/>
  <c r="P4024" i="30"/>
  <c r="O4024" i="30"/>
  <c r="N4024" i="30"/>
  <c r="M4024" i="30"/>
  <c r="L4024" i="30"/>
  <c r="K4024" i="30"/>
  <c r="J4024" i="30"/>
  <c r="I4024" i="30"/>
  <c r="H4024" i="30"/>
  <c r="V4023" i="30"/>
  <c r="U4023" i="30"/>
  <c r="T4023" i="30"/>
  <c r="S4023" i="30"/>
  <c r="R4023" i="30"/>
  <c r="Q4023" i="30"/>
  <c r="O4023" i="30"/>
  <c r="N4023" i="30"/>
  <c r="M4023" i="30"/>
  <c r="L4023" i="30"/>
  <c r="K4023" i="30"/>
  <c r="J4023" i="30"/>
  <c r="I4023" i="30"/>
  <c r="V4022" i="30"/>
  <c r="U4022" i="30"/>
  <c r="T4022" i="30"/>
  <c r="S4022" i="30"/>
  <c r="R4022" i="30"/>
  <c r="Q4022" i="30"/>
  <c r="P4022" i="30"/>
  <c r="O4022" i="30"/>
  <c r="N4022" i="30"/>
  <c r="M4022" i="30"/>
  <c r="L4022" i="30"/>
  <c r="K4022" i="30"/>
  <c r="J4022" i="30"/>
  <c r="I4022" i="30"/>
  <c r="H4022" i="30"/>
  <c r="V4021" i="30"/>
  <c r="U4021" i="30"/>
  <c r="T4021" i="30"/>
  <c r="S4021" i="30"/>
  <c r="R4021" i="30"/>
  <c r="Q4021" i="30"/>
  <c r="P4021" i="30"/>
  <c r="O4021" i="30"/>
  <c r="N4021" i="30"/>
  <c r="M4021" i="30"/>
  <c r="L4021" i="30"/>
  <c r="K4021" i="30"/>
  <c r="J4021" i="30"/>
  <c r="I4021" i="30"/>
  <c r="H4021" i="30"/>
  <c r="V4020" i="30"/>
  <c r="U4020" i="30"/>
  <c r="T4020" i="30"/>
  <c r="S4020" i="30"/>
  <c r="R4020" i="30"/>
  <c r="Q4020" i="30"/>
  <c r="P4020" i="30"/>
  <c r="O4020" i="30"/>
  <c r="N4020" i="30"/>
  <c r="M4020" i="30"/>
  <c r="L4020" i="30"/>
  <c r="K4020" i="30"/>
  <c r="J4020" i="30"/>
  <c r="I4020" i="30"/>
  <c r="H4020" i="30"/>
  <c r="V4018" i="30"/>
  <c r="U4018" i="30"/>
  <c r="T4018" i="30"/>
  <c r="S4018" i="30"/>
  <c r="R4018" i="30"/>
  <c r="Q4018" i="30"/>
  <c r="P4018" i="30"/>
  <c r="O4018" i="30"/>
  <c r="N4018" i="30"/>
  <c r="M4018" i="30"/>
  <c r="L4018" i="30"/>
  <c r="K4018" i="30"/>
  <c r="J4018" i="30"/>
  <c r="I4018" i="30"/>
  <c r="H4018" i="30"/>
  <c r="V4017" i="30"/>
  <c r="U4017" i="30"/>
  <c r="T4017" i="30"/>
  <c r="S4017" i="30"/>
  <c r="R4017" i="30"/>
  <c r="Q4017" i="30"/>
  <c r="P4017" i="30"/>
  <c r="O4017" i="30"/>
  <c r="N4017" i="30"/>
  <c r="M4017" i="30"/>
  <c r="L4017" i="30"/>
  <c r="K4017" i="30"/>
  <c r="J4017" i="30"/>
  <c r="I4017" i="30"/>
  <c r="H4017" i="30"/>
  <c r="V4016" i="30"/>
  <c r="U4016" i="30"/>
  <c r="T4016" i="30"/>
  <c r="S4016" i="30"/>
  <c r="R4016" i="30"/>
  <c r="Q4016" i="30"/>
  <c r="P4016" i="30"/>
  <c r="O4016" i="30"/>
  <c r="N4016" i="30"/>
  <c r="M4016" i="30"/>
  <c r="L4016" i="30"/>
  <c r="K4016" i="30"/>
  <c r="J4016" i="30"/>
  <c r="I4016" i="30"/>
  <c r="H4016" i="30"/>
  <c r="V4015" i="30"/>
  <c r="U4015" i="30"/>
  <c r="T4015" i="30"/>
  <c r="S4015" i="30"/>
  <c r="R4015" i="30"/>
  <c r="Q4015" i="30"/>
  <c r="P4015" i="30"/>
  <c r="O4015" i="30"/>
  <c r="N4015" i="30"/>
  <c r="M4015" i="30"/>
  <c r="L4015" i="30"/>
  <c r="K4015" i="30"/>
  <c r="J4015" i="30"/>
  <c r="I4015" i="30"/>
  <c r="H4015" i="30"/>
  <c r="V4014" i="30"/>
  <c r="U4014" i="30"/>
  <c r="T4014" i="30"/>
  <c r="S4014" i="30"/>
  <c r="R4014" i="30"/>
  <c r="Q4014" i="30"/>
  <c r="O4014" i="30"/>
  <c r="N4014" i="30"/>
  <c r="M4014" i="30"/>
  <c r="L4014" i="30"/>
  <c r="K4014" i="30"/>
  <c r="J4014" i="30"/>
  <c r="I4014" i="30"/>
  <c r="V4013" i="30"/>
  <c r="U4013" i="30"/>
  <c r="T4013" i="30"/>
  <c r="S4013" i="30"/>
  <c r="R4013" i="30"/>
  <c r="Q4013" i="30"/>
  <c r="P4013" i="30"/>
  <c r="O4013" i="30"/>
  <c r="N4013" i="30"/>
  <c r="M4013" i="30"/>
  <c r="L4013" i="30"/>
  <c r="K4013" i="30"/>
  <c r="J4013" i="30"/>
  <c r="I4013" i="30"/>
  <c r="H4013" i="30"/>
  <c r="V4012" i="30"/>
  <c r="U4012" i="30"/>
  <c r="T4012" i="30"/>
  <c r="S4012" i="30"/>
  <c r="R4012" i="30"/>
  <c r="Q4012" i="30"/>
  <c r="P4012" i="30"/>
  <c r="O4012" i="30"/>
  <c r="N4012" i="30"/>
  <c r="M4012" i="30"/>
  <c r="L4012" i="30"/>
  <c r="K4012" i="30"/>
  <c r="J4012" i="30"/>
  <c r="I4012" i="30"/>
  <c r="H4012" i="30"/>
  <c r="V4011" i="30"/>
  <c r="U4011" i="30"/>
  <c r="T4011" i="30"/>
  <c r="S4011" i="30"/>
  <c r="R4011" i="30"/>
  <c r="Q4011" i="30"/>
  <c r="O4011" i="30"/>
  <c r="N4011" i="30"/>
  <c r="M4011" i="30"/>
  <c r="L4011" i="30"/>
  <c r="K4011" i="30"/>
  <c r="J4011" i="30"/>
  <c r="I4011" i="30"/>
  <c r="V4009" i="30"/>
  <c r="U4009" i="30"/>
  <c r="T4009" i="30"/>
  <c r="S4009" i="30"/>
  <c r="R4009" i="30"/>
  <c r="Q4009" i="30"/>
  <c r="P4009" i="30"/>
  <c r="O4009" i="30"/>
  <c r="N4009" i="30"/>
  <c r="M4009" i="30"/>
  <c r="L4009" i="30"/>
  <c r="K4009" i="30"/>
  <c r="J4009" i="30"/>
  <c r="I4009" i="30"/>
  <c r="H4009" i="30"/>
  <c r="V4008" i="30"/>
  <c r="U4008" i="30"/>
  <c r="T4008" i="30"/>
  <c r="S4008" i="30"/>
  <c r="R4008" i="30"/>
  <c r="Q4008" i="30"/>
  <c r="P4008" i="30"/>
  <c r="O4008" i="30"/>
  <c r="N4008" i="30"/>
  <c r="M4008" i="30"/>
  <c r="L4008" i="30"/>
  <c r="K4008" i="30"/>
  <c r="J4008" i="30"/>
  <c r="I4008" i="30"/>
  <c r="H4008" i="30"/>
  <c r="V4007" i="30"/>
  <c r="U4007" i="30"/>
  <c r="T4007" i="30"/>
  <c r="S4007" i="30"/>
  <c r="R4007" i="30"/>
  <c r="Q4007" i="30"/>
  <c r="P4007" i="30"/>
  <c r="O4007" i="30"/>
  <c r="N4007" i="30"/>
  <c r="M4007" i="30"/>
  <c r="L4007" i="30"/>
  <c r="K4007" i="30"/>
  <c r="J4007" i="30"/>
  <c r="I4007" i="30"/>
  <c r="H4007" i="30"/>
  <c r="V4006" i="30"/>
  <c r="U4006" i="30"/>
  <c r="T4006" i="30"/>
  <c r="S4006" i="30"/>
  <c r="R4006" i="30"/>
  <c r="Q4006" i="30"/>
  <c r="O4006" i="30"/>
  <c r="N4006" i="30"/>
  <c r="L4006" i="30"/>
  <c r="K4006" i="30"/>
  <c r="J4006" i="30"/>
  <c r="I4006" i="30"/>
  <c r="H4006" i="30"/>
  <c r="V4005" i="30"/>
  <c r="U4005" i="30"/>
  <c r="T4005" i="30"/>
  <c r="S4005" i="30"/>
  <c r="R4005" i="30"/>
  <c r="Q4005" i="30"/>
  <c r="P4005" i="30"/>
  <c r="O4005" i="30"/>
  <c r="N4005" i="30"/>
  <c r="M4005" i="30"/>
  <c r="L4005" i="30"/>
  <c r="K4005" i="30"/>
  <c r="J4005" i="30"/>
  <c r="I4005" i="30"/>
  <c r="H4005" i="30"/>
  <c r="V4004" i="30"/>
  <c r="U4004" i="30"/>
  <c r="T4004" i="30"/>
  <c r="S4004" i="30"/>
  <c r="R4004" i="30"/>
  <c r="Q4004" i="30"/>
  <c r="P4004" i="30"/>
  <c r="O4004" i="30"/>
  <c r="N4004" i="30"/>
  <c r="M4004" i="30"/>
  <c r="L4004" i="30"/>
  <c r="K4004" i="30"/>
  <c r="J4004" i="30"/>
  <c r="I4004" i="30"/>
  <c r="H4004" i="30"/>
  <c r="V4003" i="30"/>
  <c r="U4003" i="30"/>
  <c r="T4003" i="30"/>
  <c r="S4003" i="30"/>
  <c r="R4003" i="30"/>
  <c r="Q4003" i="30"/>
  <c r="P4003" i="30"/>
  <c r="O4003" i="30"/>
  <c r="N4003" i="30"/>
  <c r="M4003" i="30"/>
  <c r="L4003" i="30"/>
  <c r="K4003" i="30"/>
  <c r="J4003" i="30"/>
  <c r="I4003" i="30"/>
  <c r="H4003" i="30"/>
  <c r="V4002" i="30"/>
  <c r="U4002" i="30"/>
  <c r="T4002" i="30"/>
  <c r="S4002" i="30"/>
  <c r="R4002" i="30"/>
  <c r="Q4002" i="30"/>
  <c r="P4002" i="30"/>
  <c r="O4002" i="30"/>
  <c r="N4002" i="30"/>
  <c r="M4002" i="30"/>
  <c r="L4002" i="30"/>
  <c r="K4002" i="30"/>
  <c r="J4002" i="30"/>
  <c r="I4002" i="30"/>
  <c r="H4002" i="30"/>
  <c r="V4000" i="30"/>
  <c r="U4000" i="30"/>
  <c r="T4000" i="30"/>
  <c r="S4000" i="30"/>
  <c r="R4000" i="30"/>
  <c r="Q4000" i="30"/>
  <c r="P4000" i="30"/>
  <c r="O4000" i="30"/>
  <c r="N4000" i="30"/>
  <c r="M4000" i="30"/>
  <c r="L4000" i="30"/>
  <c r="K4000" i="30"/>
  <c r="J4000" i="30"/>
  <c r="I4000" i="30"/>
  <c r="H4000" i="30"/>
  <c r="V3999" i="30"/>
  <c r="U3999" i="30"/>
  <c r="T3999" i="30"/>
  <c r="S3999" i="30"/>
  <c r="R3999" i="30"/>
  <c r="Q3999" i="30"/>
  <c r="P3999" i="30"/>
  <c r="O3999" i="30"/>
  <c r="N3999" i="30"/>
  <c r="M3999" i="30"/>
  <c r="L3999" i="30"/>
  <c r="K3999" i="30"/>
  <c r="J3999" i="30"/>
  <c r="I3999" i="30"/>
  <c r="H3999" i="30"/>
  <c r="V3998" i="30"/>
  <c r="U3998" i="30"/>
  <c r="T3998" i="30"/>
  <c r="S3998" i="30"/>
  <c r="R3998" i="30"/>
  <c r="Q3998" i="30"/>
  <c r="P3998" i="30"/>
  <c r="O3998" i="30"/>
  <c r="N3998" i="30"/>
  <c r="M3998" i="30"/>
  <c r="L3998" i="30"/>
  <c r="K3998" i="30"/>
  <c r="J3998" i="30"/>
  <c r="I3998" i="30"/>
  <c r="H3998" i="30"/>
  <c r="V3997" i="30"/>
  <c r="U3997" i="30"/>
  <c r="T3997" i="30"/>
  <c r="S3997" i="30"/>
  <c r="R3997" i="30"/>
  <c r="Q3997" i="30"/>
  <c r="N3997" i="30"/>
  <c r="M3997" i="30"/>
  <c r="H3997" i="30"/>
  <c r="V3996" i="30"/>
  <c r="U3996" i="30"/>
  <c r="T3996" i="30"/>
  <c r="S3996" i="30"/>
  <c r="R3996" i="30"/>
  <c r="Q3996" i="30"/>
  <c r="P3996" i="30"/>
  <c r="O3996" i="30"/>
  <c r="N3996" i="30"/>
  <c r="M3996" i="30"/>
  <c r="L3996" i="30"/>
  <c r="K3996" i="30"/>
  <c r="J3996" i="30"/>
  <c r="I3996" i="30"/>
  <c r="H3996" i="30"/>
  <c r="V3995" i="30"/>
  <c r="U3995" i="30"/>
  <c r="T3995" i="30"/>
  <c r="S3995" i="30"/>
  <c r="R3995" i="30"/>
  <c r="Q3995" i="30"/>
  <c r="P3995" i="30"/>
  <c r="O3995" i="30"/>
  <c r="N3995" i="30"/>
  <c r="M3995" i="30"/>
  <c r="L3995" i="30"/>
  <c r="K3995" i="30"/>
  <c r="J3995" i="30"/>
  <c r="I3995" i="30"/>
  <c r="H3995" i="30"/>
  <c r="V3994" i="30"/>
  <c r="U3994" i="30"/>
  <c r="T3994" i="30"/>
  <c r="S3994" i="30"/>
  <c r="R3994" i="30"/>
  <c r="Q3994" i="30"/>
  <c r="P3994" i="30"/>
  <c r="O3994" i="30"/>
  <c r="N3994" i="30"/>
  <c r="M3994" i="30"/>
  <c r="L3994" i="30"/>
  <c r="K3994" i="30"/>
  <c r="J3994" i="30"/>
  <c r="I3994" i="30"/>
  <c r="H3994" i="30"/>
  <c r="V3993" i="30"/>
  <c r="U3993" i="30"/>
  <c r="T3993" i="30"/>
  <c r="S3993" i="30"/>
  <c r="R3993" i="30"/>
  <c r="Q3993" i="30"/>
  <c r="P3993" i="30"/>
  <c r="O3993" i="30"/>
  <c r="N3993" i="30"/>
  <c r="M3993" i="30"/>
  <c r="L3993" i="30"/>
  <c r="K3993" i="30"/>
  <c r="J3993" i="30"/>
  <c r="I3993" i="30"/>
  <c r="H3993" i="30"/>
  <c r="V3991" i="30"/>
  <c r="U3991" i="30"/>
  <c r="T3991" i="30"/>
  <c r="S3991" i="30"/>
  <c r="R3991" i="30"/>
  <c r="Q3991" i="30"/>
  <c r="P3991" i="30"/>
  <c r="O3991" i="30"/>
  <c r="N3991" i="30"/>
  <c r="M3991" i="30"/>
  <c r="L3991" i="30"/>
  <c r="K3991" i="30"/>
  <c r="J3991" i="30"/>
  <c r="I3991" i="30"/>
  <c r="H3991" i="30"/>
  <c r="V3990" i="30"/>
  <c r="U3990" i="30"/>
  <c r="T3990" i="30"/>
  <c r="S3990" i="30"/>
  <c r="R3990" i="30"/>
  <c r="Q3990" i="30"/>
  <c r="P3990" i="30"/>
  <c r="O3990" i="30"/>
  <c r="N3990" i="30"/>
  <c r="M3990" i="30"/>
  <c r="L3990" i="30"/>
  <c r="K3990" i="30"/>
  <c r="J3990" i="30"/>
  <c r="I3990" i="30"/>
  <c r="H3990" i="30"/>
  <c r="V3989" i="30"/>
  <c r="U3989" i="30"/>
  <c r="T3989" i="30"/>
  <c r="S3989" i="30"/>
  <c r="R3989" i="30"/>
  <c r="Q3989" i="30"/>
  <c r="P3989" i="30"/>
  <c r="O3989" i="30"/>
  <c r="N3989" i="30"/>
  <c r="M3989" i="30"/>
  <c r="L3989" i="30"/>
  <c r="K3989" i="30"/>
  <c r="J3989" i="30"/>
  <c r="I3989" i="30"/>
  <c r="H3989" i="30"/>
  <c r="V3988" i="30"/>
  <c r="U3988" i="30"/>
  <c r="T3988" i="30"/>
  <c r="S3988" i="30"/>
  <c r="R3988" i="30"/>
  <c r="Q3988" i="30"/>
  <c r="N3988" i="30"/>
  <c r="M3988" i="30"/>
  <c r="H3988" i="30"/>
  <c r="V3987" i="30"/>
  <c r="U3987" i="30"/>
  <c r="T3987" i="30"/>
  <c r="S3987" i="30"/>
  <c r="R3987" i="30"/>
  <c r="Q3987" i="30"/>
  <c r="P3987" i="30"/>
  <c r="O3987" i="30"/>
  <c r="N3987" i="30"/>
  <c r="M3987" i="30"/>
  <c r="L3987" i="30"/>
  <c r="K3987" i="30"/>
  <c r="J3987" i="30"/>
  <c r="I3987" i="30"/>
  <c r="H3987" i="30"/>
  <c r="V3986" i="30"/>
  <c r="U3986" i="30"/>
  <c r="T3986" i="30"/>
  <c r="S3986" i="30"/>
  <c r="R3986" i="30"/>
  <c r="Q3986" i="30"/>
  <c r="P3986" i="30"/>
  <c r="O3986" i="30"/>
  <c r="N3986" i="30"/>
  <c r="M3986" i="30"/>
  <c r="L3986" i="30"/>
  <c r="K3986" i="30"/>
  <c r="J3986" i="30"/>
  <c r="I3986" i="30"/>
  <c r="H3986" i="30"/>
  <c r="V3985" i="30"/>
  <c r="U3985" i="30"/>
  <c r="T3985" i="30"/>
  <c r="S3985" i="30"/>
  <c r="R3985" i="30"/>
  <c r="Q3985" i="30"/>
  <c r="P3985" i="30"/>
  <c r="O3985" i="30"/>
  <c r="N3985" i="30"/>
  <c r="M3985" i="30"/>
  <c r="L3985" i="30"/>
  <c r="K3985" i="30"/>
  <c r="J3985" i="30"/>
  <c r="I3985" i="30"/>
  <c r="H3985" i="30"/>
  <c r="V3984" i="30"/>
  <c r="U3984" i="30"/>
  <c r="T3984" i="30"/>
  <c r="S3984" i="30"/>
  <c r="R3984" i="30"/>
  <c r="Q3984" i="30"/>
  <c r="P3984" i="30"/>
  <c r="O3984" i="30"/>
  <c r="N3984" i="30"/>
  <c r="M3984" i="30"/>
  <c r="L3984" i="30"/>
  <c r="K3984" i="30"/>
  <c r="J3984" i="30"/>
  <c r="I3984" i="30"/>
  <c r="H3984" i="30"/>
  <c r="V3982" i="30"/>
  <c r="U3982" i="30"/>
  <c r="T3982" i="30"/>
  <c r="S3982" i="30"/>
  <c r="R3982" i="30"/>
  <c r="Q3982" i="30"/>
  <c r="P3982" i="30"/>
  <c r="O3982" i="30"/>
  <c r="N3982" i="30"/>
  <c r="M3982" i="30"/>
  <c r="L3982" i="30"/>
  <c r="K3982" i="30"/>
  <c r="J3982" i="30"/>
  <c r="I3982" i="30"/>
  <c r="H3982" i="30"/>
  <c r="V3981" i="30"/>
  <c r="U3981" i="30"/>
  <c r="T3981" i="30"/>
  <c r="S3981" i="30"/>
  <c r="R3981" i="30"/>
  <c r="Q3981" i="30"/>
  <c r="P3981" i="30"/>
  <c r="O3981" i="30"/>
  <c r="N3981" i="30"/>
  <c r="M3981" i="30"/>
  <c r="L3981" i="30"/>
  <c r="K3981" i="30"/>
  <c r="J3981" i="30"/>
  <c r="I3981" i="30"/>
  <c r="H3981" i="30"/>
  <c r="V3980" i="30"/>
  <c r="U3980" i="30"/>
  <c r="T3980" i="30"/>
  <c r="S3980" i="30"/>
  <c r="R3980" i="30"/>
  <c r="Q3980" i="30"/>
  <c r="P3980" i="30"/>
  <c r="O3980" i="30"/>
  <c r="N3980" i="30"/>
  <c r="M3980" i="30"/>
  <c r="L3980" i="30"/>
  <c r="K3980" i="30"/>
  <c r="J3980" i="30"/>
  <c r="I3980" i="30"/>
  <c r="H3980" i="30"/>
  <c r="V3979" i="30"/>
  <c r="U3979" i="30"/>
  <c r="T3979" i="30"/>
  <c r="S3979" i="30"/>
  <c r="R3979" i="30"/>
  <c r="Q3979" i="30"/>
  <c r="P3979" i="30"/>
  <c r="O3979" i="30"/>
  <c r="N3979" i="30"/>
  <c r="M3979" i="30"/>
  <c r="L3979" i="30"/>
  <c r="K3979" i="30"/>
  <c r="J3979" i="30"/>
  <c r="I3979" i="30"/>
  <c r="H3979" i="30"/>
  <c r="V3978" i="30"/>
  <c r="U3978" i="30"/>
  <c r="T3978" i="30"/>
  <c r="S3978" i="30"/>
  <c r="R3978" i="30"/>
  <c r="Q3978" i="30"/>
  <c r="O3978" i="30"/>
  <c r="N3978" i="30"/>
  <c r="M3978" i="30"/>
  <c r="L3978" i="30"/>
  <c r="K3978" i="30"/>
  <c r="J3978" i="30"/>
  <c r="I3978" i="30"/>
  <c r="V3977" i="30"/>
  <c r="U3977" i="30"/>
  <c r="T3977" i="30"/>
  <c r="S3977" i="30"/>
  <c r="R3977" i="30"/>
  <c r="Q3977" i="30"/>
  <c r="P3977" i="30"/>
  <c r="O3977" i="30"/>
  <c r="N3977" i="30"/>
  <c r="M3977" i="30"/>
  <c r="L3977" i="30"/>
  <c r="K3977" i="30"/>
  <c r="J3977" i="30"/>
  <c r="I3977" i="30"/>
  <c r="H3977" i="30"/>
  <c r="V3976" i="30"/>
  <c r="U3976" i="30"/>
  <c r="T3976" i="30"/>
  <c r="S3976" i="30"/>
  <c r="R3976" i="30"/>
  <c r="Q3976" i="30"/>
  <c r="O3976" i="30"/>
  <c r="N3976" i="30"/>
  <c r="M3976" i="30"/>
  <c r="L3976" i="30"/>
  <c r="K3976" i="30"/>
  <c r="J3976" i="30"/>
  <c r="I3976" i="30"/>
  <c r="V3975" i="30"/>
  <c r="U3975" i="30"/>
  <c r="T3975" i="30"/>
  <c r="S3975" i="30"/>
  <c r="R3975" i="30"/>
  <c r="Q3975" i="30"/>
  <c r="P3975" i="30"/>
  <c r="O3975" i="30"/>
  <c r="N3975" i="30"/>
  <c r="M3975" i="30"/>
  <c r="L3975" i="30"/>
  <c r="K3975" i="30"/>
  <c r="J3975" i="30"/>
  <c r="I3975" i="30"/>
  <c r="H3975" i="30"/>
  <c r="V3973" i="30"/>
  <c r="U3973" i="30"/>
  <c r="T3973" i="30"/>
  <c r="S3973" i="30"/>
  <c r="R3973" i="30"/>
  <c r="Q3973" i="30"/>
  <c r="P3973" i="30"/>
  <c r="O3973" i="30"/>
  <c r="N3973" i="30"/>
  <c r="M3973" i="30"/>
  <c r="L3973" i="30"/>
  <c r="K3973" i="30"/>
  <c r="J3973" i="30"/>
  <c r="I3973" i="30"/>
  <c r="H3973" i="30"/>
  <c r="V3972" i="30"/>
  <c r="U3972" i="30"/>
  <c r="T3972" i="30"/>
  <c r="S3972" i="30"/>
  <c r="R3972" i="30"/>
  <c r="Q3972" i="30"/>
  <c r="P3972" i="30"/>
  <c r="O3972" i="30"/>
  <c r="N3972" i="30"/>
  <c r="M3972" i="30"/>
  <c r="L3972" i="30"/>
  <c r="K3972" i="30"/>
  <c r="J3972" i="30"/>
  <c r="I3972" i="30"/>
  <c r="H3972" i="30"/>
  <c r="V3971" i="30"/>
  <c r="U3971" i="30"/>
  <c r="T3971" i="30"/>
  <c r="S3971" i="30"/>
  <c r="R3971" i="30"/>
  <c r="Q3971" i="30"/>
  <c r="P3971" i="30"/>
  <c r="O3971" i="30"/>
  <c r="N3971" i="30"/>
  <c r="M3971" i="30"/>
  <c r="L3971" i="30"/>
  <c r="K3971" i="30"/>
  <c r="J3971" i="30"/>
  <c r="I3971" i="30"/>
  <c r="H3971" i="30"/>
  <c r="V3970" i="30"/>
  <c r="U3970" i="30"/>
  <c r="T3970" i="30"/>
  <c r="S3970" i="30"/>
  <c r="R3970" i="30"/>
  <c r="Q3970" i="30"/>
  <c r="P3970" i="30"/>
  <c r="O3970" i="30"/>
  <c r="N3970" i="30"/>
  <c r="M3970" i="30"/>
  <c r="L3970" i="30"/>
  <c r="K3970" i="30"/>
  <c r="J3970" i="30"/>
  <c r="I3970" i="30"/>
  <c r="H3970" i="30"/>
  <c r="V3969" i="30"/>
  <c r="U3969" i="30"/>
  <c r="T3969" i="30"/>
  <c r="S3969" i="30"/>
  <c r="R3969" i="30"/>
  <c r="Q3969" i="30"/>
  <c r="P3969" i="30"/>
  <c r="O3969" i="30"/>
  <c r="N3969" i="30"/>
  <c r="M3969" i="30"/>
  <c r="L3969" i="30"/>
  <c r="K3969" i="30"/>
  <c r="J3969" i="30"/>
  <c r="I3969" i="30"/>
  <c r="H3969" i="30"/>
  <c r="V3968" i="30"/>
  <c r="U3968" i="30"/>
  <c r="T3968" i="30"/>
  <c r="S3968" i="30"/>
  <c r="R3968" i="30"/>
  <c r="Q3968" i="30"/>
  <c r="P3968" i="30"/>
  <c r="O3968" i="30"/>
  <c r="N3968" i="30"/>
  <c r="M3968" i="30"/>
  <c r="L3968" i="30"/>
  <c r="K3968" i="30"/>
  <c r="J3968" i="30"/>
  <c r="I3968" i="30"/>
  <c r="H3968" i="30"/>
  <c r="V3967" i="30"/>
  <c r="U3967" i="30"/>
  <c r="T3967" i="30"/>
  <c r="S3967" i="30"/>
  <c r="R3967" i="30"/>
  <c r="Q3967" i="30"/>
  <c r="O3967" i="30"/>
  <c r="N3967" i="30"/>
  <c r="M3967" i="30"/>
  <c r="L3967" i="30"/>
  <c r="K3967" i="30"/>
  <c r="J3967" i="30"/>
  <c r="I3967" i="30"/>
  <c r="V3966" i="30"/>
  <c r="U3966" i="30"/>
  <c r="T3966" i="30"/>
  <c r="S3966" i="30"/>
  <c r="R3966" i="30"/>
  <c r="Q3966" i="30"/>
  <c r="O3966" i="30"/>
  <c r="N3966" i="30"/>
  <c r="M3966" i="30"/>
  <c r="L3966" i="30"/>
  <c r="K3966" i="30"/>
  <c r="J3966" i="30"/>
  <c r="I3966" i="30"/>
  <c r="V3964" i="30"/>
  <c r="U3964" i="30"/>
  <c r="T3964" i="30"/>
  <c r="S3964" i="30"/>
  <c r="R3964" i="30"/>
  <c r="Q3964" i="30"/>
  <c r="P3964" i="30"/>
  <c r="O3964" i="30"/>
  <c r="N3964" i="30"/>
  <c r="M3964" i="30"/>
  <c r="L3964" i="30"/>
  <c r="K3964" i="30"/>
  <c r="J3964" i="30"/>
  <c r="I3964" i="30"/>
  <c r="H3964" i="30"/>
  <c r="V3963" i="30"/>
  <c r="U3963" i="30"/>
  <c r="T3963" i="30"/>
  <c r="S3963" i="30"/>
  <c r="R3963" i="30"/>
  <c r="Q3963" i="30"/>
  <c r="P3963" i="30"/>
  <c r="O3963" i="30"/>
  <c r="N3963" i="30"/>
  <c r="M3963" i="30"/>
  <c r="L3963" i="30"/>
  <c r="K3963" i="30"/>
  <c r="J3963" i="30"/>
  <c r="I3963" i="30"/>
  <c r="H3963" i="30"/>
  <c r="V3962" i="30"/>
  <c r="U3962" i="30"/>
  <c r="T3962" i="30"/>
  <c r="S3962" i="30"/>
  <c r="R3962" i="30"/>
  <c r="Q3962" i="30"/>
  <c r="P3962" i="30"/>
  <c r="O3962" i="30"/>
  <c r="N3962" i="30"/>
  <c r="M3962" i="30"/>
  <c r="L3962" i="30"/>
  <c r="K3962" i="30"/>
  <c r="J3962" i="30"/>
  <c r="I3962" i="30"/>
  <c r="H3962" i="30"/>
  <c r="V3961" i="30"/>
  <c r="U3961" i="30"/>
  <c r="T3961" i="30"/>
  <c r="S3961" i="30"/>
  <c r="R3961" i="30"/>
  <c r="Q3961" i="30"/>
  <c r="P3961" i="30"/>
  <c r="O3961" i="30"/>
  <c r="N3961" i="30"/>
  <c r="M3961" i="30"/>
  <c r="L3961" i="30"/>
  <c r="K3961" i="30"/>
  <c r="J3961" i="30"/>
  <c r="I3961" i="30"/>
  <c r="H3961" i="30"/>
  <c r="V3960" i="30"/>
  <c r="U3960" i="30"/>
  <c r="T3960" i="30"/>
  <c r="S3960" i="30"/>
  <c r="R3960" i="30"/>
  <c r="Q3960" i="30"/>
  <c r="O3960" i="30"/>
  <c r="N3960" i="30"/>
  <c r="M3960" i="30"/>
  <c r="L3960" i="30"/>
  <c r="K3960" i="30"/>
  <c r="J3960" i="30"/>
  <c r="I3960" i="30"/>
  <c r="V3959" i="30"/>
  <c r="U3959" i="30"/>
  <c r="T3959" i="30"/>
  <c r="S3959" i="30"/>
  <c r="R3959" i="30"/>
  <c r="Q3959" i="30"/>
  <c r="P3959" i="30"/>
  <c r="O3959" i="30"/>
  <c r="N3959" i="30"/>
  <c r="M3959" i="30"/>
  <c r="L3959" i="30"/>
  <c r="K3959" i="30"/>
  <c r="J3959" i="30"/>
  <c r="I3959" i="30"/>
  <c r="H3959" i="30"/>
  <c r="V3958" i="30"/>
  <c r="U3958" i="30"/>
  <c r="T3958" i="30"/>
  <c r="S3958" i="30"/>
  <c r="R3958" i="30"/>
  <c r="Q3958" i="30"/>
  <c r="P3958" i="30"/>
  <c r="O3958" i="30"/>
  <c r="N3958" i="30"/>
  <c r="M3958" i="30"/>
  <c r="L3958" i="30"/>
  <c r="K3958" i="30"/>
  <c r="J3958" i="30"/>
  <c r="I3958" i="30"/>
  <c r="H3958" i="30"/>
  <c r="V3957" i="30"/>
  <c r="U3957" i="30"/>
  <c r="T3957" i="30"/>
  <c r="S3957" i="30"/>
  <c r="R3957" i="30"/>
  <c r="Q3957" i="30"/>
  <c r="P3957" i="30"/>
  <c r="O3957" i="30"/>
  <c r="N3957" i="30"/>
  <c r="M3957" i="30"/>
  <c r="L3957" i="30"/>
  <c r="K3957" i="30"/>
  <c r="J3957" i="30"/>
  <c r="I3957" i="30"/>
  <c r="H3957" i="30"/>
  <c r="V3955" i="30"/>
  <c r="U3955" i="30"/>
  <c r="T3955" i="30"/>
  <c r="S3955" i="30"/>
  <c r="R3955" i="30"/>
  <c r="Q3955" i="30"/>
  <c r="P3955" i="30"/>
  <c r="O3955" i="30"/>
  <c r="N3955" i="30"/>
  <c r="M3955" i="30"/>
  <c r="L3955" i="30"/>
  <c r="K3955" i="30"/>
  <c r="J3955" i="30"/>
  <c r="I3955" i="30"/>
  <c r="H3955" i="30"/>
  <c r="V3954" i="30"/>
  <c r="U3954" i="30"/>
  <c r="T3954" i="30"/>
  <c r="S3954" i="30"/>
  <c r="R3954" i="30"/>
  <c r="Q3954" i="30"/>
  <c r="P3954" i="30"/>
  <c r="O3954" i="30"/>
  <c r="N3954" i="30"/>
  <c r="M3954" i="30"/>
  <c r="L3954" i="30"/>
  <c r="K3954" i="30"/>
  <c r="J3954" i="30"/>
  <c r="I3954" i="30"/>
  <c r="H3954" i="30"/>
  <c r="V3953" i="30"/>
  <c r="U3953" i="30"/>
  <c r="T3953" i="30"/>
  <c r="S3953" i="30"/>
  <c r="R3953" i="30"/>
  <c r="Q3953" i="30"/>
  <c r="P3953" i="30"/>
  <c r="O3953" i="30"/>
  <c r="N3953" i="30"/>
  <c r="M3953" i="30"/>
  <c r="L3953" i="30"/>
  <c r="K3953" i="30"/>
  <c r="J3953" i="30"/>
  <c r="I3953" i="30"/>
  <c r="H3953" i="30"/>
  <c r="V3952" i="30"/>
  <c r="U3952" i="30"/>
  <c r="T3952" i="30"/>
  <c r="S3952" i="30"/>
  <c r="R3952" i="30"/>
  <c r="Q3952" i="30"/>
  <c r="O3952" i="30"/>
  <c r="N3952" i="30"/>
  <c r="L3952" i="30"/>
  <c r="K3952" i="30"/>
  <c r="J3952" i="30"/>
  <c r="I3952" i="30"/>
  <c r="H3952" i="30"/>
  <c r="V3951" i="30"/>
  <c r="U3951" i="30"/>
  <c r="T3951" i="30"/>
  <c r="S3951" i="30"/>
  <c r="R3951" i="30"/>
  <c r="Q3951" i="30"/>
  <c r="P3951" i="30"/>
  <c r="O3951" i="30"/>
  <c r="N3951" i="30"/>
  <c r="M3951" i="30"/>
  <c r="L3951" i="30"/>
  <c r="K3951" i="30"/>
  <c r="J3951" i="30"/>
  <c r="I3951" i="30"/>
  <c r="H3951" i="30"/>
  <c r="V3950" i="30"/>
  <c r="U3950" i="30"/>
  <c r="T3950" i="30"/>
  <c r="S3950" i="30"/>
  <c r="R3950" i="30"/>
  <c r="Q3950" i="30"/>
  <c r="P3950" i="30"/>
  <c r="O3950" i="30"/>
  <c r="N3950" i="30"/>
  <c r="M3950" i="30"/>
  <c r="L3950" i="30"/>
  <c r="K3950" i="30"/>
  <c r="J3950" i="30"/>
  <c r="I3950" i="30"/>
  <c r="H3950" i="30"/>
  <c r="V3949" i="30"/>
  <c r="U3949" i="30"/>
  <c r="T3949" i="30"/>
  <c r="S3949" i="30"/>
  <c r="R3949" i="30"/>
  <c r="Q3949" i="30"/>
  <c r="P3949" i="30"/>
  <c r="O3949" i="30"/>
  <c r="N3949" i="30"/>
  <c r="M3949" i="30"/>
  <c r="L3949" i="30"/>
  <c r="K3949" i="30"/>
  <c r="J3949" i="30"/>
  <c r="I3949" i="30"/>
  <c r="H3949" i="30"/>
  <c r="V3948" i="30"/>
  <c r="U3948" i="30"/>
  <c r="T3948" i="30"/>
  <c r="S3948" i="30"/>
  <c r="R3948" i="30"/>
  <c r="Q3948" i="30"/>
  <c r="P3948" i="30"/>
  <c r="O3948" i="30"/>
  <c r="N3948" i="30"/>
  <c r="M3948" i="30"/>
  <c r="L3948" i="30"/>
  <c r="K3948" i="30"/>
  <c r="J3948" i="30"/>
  <c r="I3948" i="30"/>
  <c r="H3948" i="30"/>
  <c r="V3946" i="30"/>
  <c r="U3946" i="30"/>
  <c r="T3946" i="30"/>
  <c r="S3946" i="30"/>
  <c r="R3946" i="30"/>
  <c r="Q3946" i="30"/>
  <c r="P3946" i="30"/>
  <c r="O3946" i="30"/>
  <c r="N3946" i="30"/>
  <c r="M3946" i="30"/>
  <c r="L3946" i="30"/>
  <c r="K3946" i="30"/>
  <c r="J3946" i="30"/>
  <c r="I3946" i="30"/>
  <c r="H3946" i="30"/>
  <c r="V3945" i="30"/>
  <c r="U3945" i="30"/>
  <c r="T3945" i="30"/>
  <c r="S3945" i="30"/>
  <c r="R3945" i="30"/>
  <c r="Q3945" i="30"/>
  <c r="P3945" i="30"/>
  <c r="O3945" i="30"/>
  <c r="N3945" i="30"/>
  <c r="M3945" i="30"/>
  <c r="L3945" i="30"/>
  <c r="K3945" i="30"/>
  <c r="J3945" i="30"/>
  <c r="I3945" i="30"/>
  <c r="H3945" i="30"/>
  <c r="V3944" i="30"/>
  <c r="U3944" i="30"/>
  <c r="T3944" i="30"/>
  <c r="S3944" i="30"/>
  <c r="R3944" i="30"/>
  <c r="Q3944" i="30"/>
  <c r="P3944" i="30"/>
  <c r="O3944" i="30"/>
  <c r="N3944" i="30"/>
  <c r="M3944" i="30"/>
  <c r="L3944" i="30"/>
  <c r="K3944" i="30"/>
  <c r="J3944" i="30"/>
  <c r="I3944" i="30"/>
  <c r="H3944" i="30"/>
  <c r="V3943" i="30"/>
  <c r="U3943" i="30"/>
  <c r="T3943" i="30"/>
  <c r="S3943" i="30"/>
  <c r="R3943" i="30"/>
  <c r="Q3943" i="30"/>
  <c r="P3943" i="30"/>
  <c r="O3943" i="30"/>
  <c r="N3943" i="30"/>
  <c r="M3943" i="30"/>
  <c r="L3943" i="30"/>
  <c r="K3943" i="30"/>
  <c r="J3943" i="30"/>
  <c r="I3943" i="30"/>
  <c r="H3943" i="30"/>
  <c r="V3942" i="30"/>
  <c r="U3942" i="30"/>
  <c r="T3942" i="30"/>
  <c r="S3942" i="30"/>
  <c r="R3942" i="30"/>
  <c r="Q3942" i="30"/>
  <c r="O3942" i="30"/>
  <c r="N3942" i="30"/>
  <c r="M3942" i="30"/>
  <c r="L3942" i="30"/>
  <c r="K3942" i="30"/>
  <c r="J3942" i="30"/>
  <c r="I3942" i="30"/>
  <c r="V3941" i="30"/>
  <c r="U3941" i="30"/>
  <c r="T3941" i="30"/>
  <c r="S3941" i="30"/>
  <c r="R3941" i="30"/>
  <c r="Q3941" i="30"/>
  <c r="P3941" i="30"/>
  <c r="O3941" i="30"/>
  <c r="N3941" i="30"/>
  <c r="M3941" i="30"/>
  <c r="L3941" i="30"/>
  <c r="K3941" i="30"/>
  <c r="J3941" i="30"/>
  <c r="I3941" i="30"/>
  <c r="H3941" i="30"/>
  <c r="V3940" i="30"/>
  <c r="U3940" i="30"/>
  <c r="T3940" i="30"/>
  <c r="S3940" i="30"/>
  <c r="R3940" i="30"/>
  <c r="Q3940" i="30"/>
  <c r="P3940" i="30"/>
  <c r="O3940" i="30"/>
  <c r="N3940" i="30"/>
  <c r="M3940" i="30"/>
  <c r="L3940" i="30"/>
  <c r="K3940" i="30"/>
  <c r="J3940" i="30"/>
  <c r="I3940" i="30"/>
  <c r="H3940" i="30"/>
  <c r="V3939" i="30"/>
  <c r="U3939" i="30"/>
  <c r="T3939" i="30"/>
  <c r="S3939" i="30"/>
  <c r="R3939" i="30"/>
  <c r="Q3939" i="30"/>
  <c r="P3939" i="30"/>
  <c r="O3939" i="30"/>
  <c r="N3939" i="30"/>
  <c r="M3939" i="30"/>
  <c r="L3939" i="30"/>
  <c r="K3939" i="30"/>
  <c r="J3939" i="30"/>
  <c r="I3939" i="30"/>
  <c r="H3939" i="30"/>
  <c r="V3937" i="30"/>
  <c r="U3937" i="30"/>
  <c r="T3937" i="30"/>
  <c r="S3937" i="30"/>
  <c r="R3937" i="30"/>
  <c r="Q3937" i="30"/>
  <c r="P3937" i="30"/>
  <c r="O3937" i="30"/>
  <c r="N3937" i="30"/>
  <c r="M3937" i="30"/>
  <c r="L3937" i="30"/>
  <c r="K3937" i="30"/>
  <c r="J3937" i="30"/>
  <c r="I3937" i="30"/>
  <c r="H3937" i="30"/>
  <c r="V3936" i="30"/>
  <c r="U3936" i="30"/>
  <c r="T3936" i="30"/>
  <c r="S3936" i="30"/>
  <c r="R3936" i="30"/>
  <c r="Q3936" i="30"/>
  <c r="P3936" i="30"/>
  <c r="O3936" i="30"/>
  <c r="N3936" i="30"/>
  <c r="M3936" i="30"/>
  <c r="L3936" i="30"/>
  <c r="K3936" i="30"/>
  <c r="J3936" i="30"/>
  <c r="I3936" i="30"/>
  <c r="H3936" i="30"/>
  <c r="V3935" i="30"/>
  <c r="U3935" i="30"/>
  <c r="T3935" i="30"/>
  <c r="S3935" i="30"/>
  <c r="R3935" i="30"/>
  <c r="Q3935" i="30"/>
  <c r="P3935" i="30"/>
  <c r="O3935" i="30"/>
  <c r="N3935" i="30"/>
  <c r="M3935" i="30"/>
  <c r="L3935" i="30"/>
  <c r="K3935" i="30"/>
  <c r="J3935" i="30"/>
  <c r="I3935" i="30"/>
  <c r="H3935" i="30"/>
  <c r="V3934" i="30"/>
  <c r="U3934" i="30"/>
  <c r="T3934" i="30"/>
  <c r="S3934" i="30"/>
  <c r="R3934" i="30"/>
  <c r="Q3934" i="30"/>
  <c r="N3934" i="30"/>
  <c r="M3934" i="30"/>
  <c r="H3934" i="30"/>
  <c r="V3933" i="30"/>
  <c r="U3933" i="30"/>
  <c r="T3933" i="30"/>
  <c r="S3933" i="30"/>
  <c r="R3933" i="30"/>
  <c r="Q3933" i="30"/>
  <c r="P3933" i="30"/>
  <c r="O3933" i="30"/>
  <c r="N3933" i="30"/>
  <c r="M3933" i="30"/>
  <c r="L3933" i="30"/>
  <c r="K3933" i="30"/>
  <c r="J3933" i="30"/>
  <c r="I3933" i="30"/>
  <c r="H3933" i="30"/>
  <c r="V3932" i="30"/>
  <c r="U3932" i="30"/>
  <c r="T3932" i="30"/>
  <c r="S3932" i="30"/>
  <c r="R3932" i="30"/>
  <c r="Q3932" i="30"/>
  <c r="P3932" i="30"/>
  <c r="O3932" i="30"/>
  <c r="N3932" i="30"/>
  <c r="M3932" i="30"/>
  <c r="L3932" i="30"/>
  <c r="K3932" i="30"/>
  <c r="J3932" i="30"/>
  <c r="I3932" i="30"/>
  <c r="H3932" i="30"/>
  <c r="V3931" i="30"/>
  <c r="U3931" i="30"/>
  <c r="T3931" i="30"/>
  <c r="S3931" i="30"/>
  <c r="R3931" i="30"/>
  <c r="Q3931" i="30"/>
  <c r="P3931" i="30"/>
  <c r="O3931" i="30"/>
  <c r="N3931" i="30"/>
  <c r="M3931" i="30"/>
  <c r="L3931" i="30"/>
  <c r="K3931" i="30"/>
  <c r="J3931" i="30"/>
  <c r="I3931" i="30"/>
  <c r="H3931" i="30"/>
  <c r="V3930" i="30"/>
  <c r="U3930" i="30"/>
  <c r="T3930" i="30"/>
  <c r="S3930" i="30"/>
  <c r="R3930" i="30"/>
  <c r="Q3930" i="30"/>
  <c r="P3930" i="30"/>
  <c r="O3930" i="30"/>
  <c r="N3930" i="30"/>
  <c r="M3930" i="30"/>
  <c r="L3930" i="30"/>
  <c r="K3930" i="30"/>
  <c r="J3930" i="30"/>
  <c r="I3930" i="30"/>
  <c r="H3930" i="30"/>
  <c r="V3928" i="30"/>
  <c r="U3928" i="30"/>
  <c r="T3928" i="30"/>
  <c r="S3928" i="30"/>
  <c r="R3928" i="30"/>
  <c r="Q3928" i="30"/>
  <c r="P3928" i="30"/>
  <c r="O3928" i="30"/>
  <c r="N3928" i="30"/>
  <c r="M3928" i="30"/>
  <c r="L3928" i="30"/>
  <c r="K3928" i="30"/>
  <c r="J3928" i="30"/>
  <c r="I3928" i="30"/>
  <c r="H3928" i="30"/>
  <c r="V3927" i="30"/>
  <c r="U3927" i="30"/>
  <c r="T3927" i="30"/>
  <c r="S3927" i="30"/>
  <c r="R3927" i="30"/>
  <c r="Q3927" i="30"/>
  <c r="P3927" i="30"/>
  <c r="O3927" i="30"/>
  <c r="N3927" i="30"/>
  <c r="M3927" i="30"/>
  <c r="L3927" i="30"/>
  <c r="K3927" i="30"/>
  <c r="J3927" i="30"/>
  <c r="I3927" i="30"/>
  <c r="H3927" i="30"/>
  <c r="V3926" i="30"/>
  <c r="U3926" i="30"/>
  <c r="T3926" i="30"/>
  <c r="S3926" i="30"/>
  <c r="R3926" i="30"/>
  <c r="Q3926" i="30"/>
  <c r="P3926" i="30"/>
  <c r="O3926" i="30"/>
  <c r="N3926" i="30"/>
  <c r="M3926" i="30"/>
  <c r="L3926" i="30"/>
  <c r="K3926" i="30"/>
  <c r="J3926" i="30"/>
  <c r="I3926" i="30"/>
  <c r="H3926" i="30"/>
  <c r="V3925" i="30"/>
  <c r="U3925" i="30"/>
  <c r="T3925" i="30"/>
  <c r="S3925" i="30"/>
  <c r="R3925" i="30"/>
  <c r="Q3925" i="30"/>
  <c r="P3925" i="30"/>
  <c r="O3925" i="30"/>
  <c r="N3925" i="30"/>
  <c r="M3925" i="30"/>
  <c r="L3925" i="30"/>
  <c r="K3925" i="30"/>
  <c r="J3925" i="30"/>
  <c r="I3925" i="30"/>
  <c r="H3925" i="30"/>
  <c r="V3924" i="30"/>
  <c r="U3924" i="30"/>
  <c r="T3924" i="30"/>
  <c r="S3924" i="30"/>
  <c r="R3924" i="30"/>
  <c r="Q3924" i="30"/>
  <c r="P3924" i="30"/>
  <c r="O3924" i="30"/>
  <c r="N3924" i="30"/>
  <c r="M3924" i="30"/>
  <c r="L3924" i="30"/>
  <c r="K3924" i="30"/>
  <c r="J3924" i="30"/>
  <c r="I3924" i="30"/>
  <c r="H3924" i="30"/>
  <c r="V3923" i="30"/>
  <c r="U3923" i="30"/>
  <c r="T3923" i="30"/>
  <c r="S3923" i="30"/>
  <c r="R3923" i="30"/>
  <c r="Q3923" i="30"/>
  <c r="O3923" i="30"/>
  <c r="N3923" i="30"/>
  <c r="M3923" i="30"/>
  <c r="L3923" i="30"/>
  <c r="K3923" i="30"/>
  <c r="J3923" i="30"/>
  <c r="I3923" i="30"/>
  <c r="V3922" i="30"/>
  <c r="U3922" i="30"/>
  <c r="T3922" i="30"/>
  <c r="S3922" i="30"/>
  <c r="R3922" i="30"/>
  <c r="Q3922" i="30"/>
  <c r="P3922" i="30"/>
  <c r="O3922" i="30"/>
  <c r="N3922" i="30"/>
  <c r="M3922" i="30"/>
  <c r="L3922" i="30"/>
  <c r="K3922" i="30"/>
  <c r="J3922" i="30"/>
  <c r="I3922" i="30"/>
  <c r="H3922" i="30"/>
  <c r="V3921" i="30"/>
  <c r="U3921" i="30"/>
  <c r="T3921" i="30"/>
  <c r="S3921" i="30"/>
  <c r="R3921" i="30"/>
  <c r="Q3921" i="30"/>
  <c r="O3921" i="30"/>
  <c r="N3921" i="30"/>
  <c r="M3921" i="30"/>
  <c r="L3921" i="30"/>
  <c r="K3921" i="30"/>
  <c r="J3921" i="30"/>
  <c r="I3921" i="30"/>
  <c r="V3919" i="30"/>
  <c r="U3919" i="30"/>
  <c r="T3919" i="30"/>
  <c r="S3919" i="30"/>
  <c r="R3919" i="30"/>
  <c r="Q3919" i="30"/>
  <c r="P3919" i="30"/>
  <c r="O3919" i="30"/>
  <c r="N3919" i="30"/>
  <c r="M3919" i="30"/>
  <c r="L3919" i="30"/>
  <c r="K3919" i="30"/>
  <c r="J3919" i="30"/>
  <c r="I3919" i="30"/>
  <c r="H3919" i="30"/>
  <c r="V3918" i="30"/>
  <c r="U3918" i="30"/>
  <c r="T3918" i="30"/>
  <c r="S3918" i="30"/>
  <c r="R3918" i="30"/>
  <c r="Q3918" i="30"/>
  <c r="O3918" i="30"/>
  <c r="N3918" i="30"/>
  <c r="M3918" i="30"/>
  <c r="L3918" i="30"/>
  <c r="K3918" i="30"/>
  <c r="J3918" i="30"/>
  <c r="I3918" i="30"/>
  <c r="V3917" i="30"/>
  <c r="U3917" i="30"/>
  <c r="T3917" i="30"/>
  <c r="S3917" i="30"/>
  <c r="R3917" i="30"/>
  <c r="Q3917" i="30"/>
  <c r="P3917" i="30"/>
  <c r="O3917" i="30"/>
  <c r="N3917" i="30"/>
  <c r="M3917" i="30"/>
  <c r="L3917" i="30"/>
  <c r="K3917" i="30"/>
  <c r="J3917" i="30"/>
  <c r="I3917" i="30"/>
  <c r="H3917" i="30"/>
  <c r="V3916" i="30"/>
  <c r="U3916" i="30"/>
  <c r="T3916" i="30"/>
  <c r="S3916" i="30"/>
  <c r="R3916" i="30"/>
  <c r="Q3916" i="30"/>
  <c r="P3916" i="30"/>
  <c r="O3916" i="30"/>
  <c r="N3916" i="30"/>
  <c r="M3916" i="30"/>
  <c r="L3916" i="30"/>
  <c r="K3916" i="30"/>
  <c r="J3916" i="30"/>
  <c r="I3916" i="30"/>
  <c r="H3916" i="30"/>
  <c r="V3915" i="30"/>
  <c r="U3915" i="30"/>
  <c r="T3915" i="30"/>
  <c r="S3915" i="30"/>
  <c r="R3915" i="30"/>
  <c r="Q3915" i="30"/>
  <c r="P3915" i="30"/>
  <c r="O3915" i="30"/>
  <c r="N3915" i="30"/>
  <c r="M3915" i="30"/>
  <c r="L3915" i="30"/>
  <c r="K3915" i="30"/>
  <c r="J3915" i="30"/>
  <c r="I3915" i="30"/>
  <c r="H3915" i="30"/>
  <c r="V3914" i="30"/>
  <c r="U3914" i="30"/>
  <c r="T3914" i="30"/>
  <c r="S3914" i="30"/>
  <c r="R3914" i="30"/>
  <c r="Q3914" i="30"/>
  <c r="P3914" i="30"/>
  <c r="O3914" i="30"/>
  <c r="N3914" i="30"/>
  <c r="M3914" i="30"/>
  <c r="L3914" i="30"/>
  <c r="K3914" i="30"/>
  <c r="J3914" i="30"/>
  <c r="I3914" i="30"/>
  <c r="H3914" i="30"/>
  <c r="V3913" i="30"/>
  <c r="U3913" i="30"/>
  <c r="T3913" i="30"/>
  <c r="S3913" i="30"/>
  <c r="R3913" i="30"/>
  <c r="Q3913" i="30"/>
  <c r="P3913" i="30"/>
  <c r="O3913" i="30"/>
  <c r="N3913" i="30"/>
  <c r="M3913" i="30"/>
  <c r="L3913" i="30"/>
  <c r="K3913" i="30"/>
  <c r="J3913" i="30"/>
  <c r="I3913" i="30"/>
  <c r="H3913" i="30"/>
  <c r="V3912" i="30"/>
  <c r="U3912" i="30"/>
  <c r="T3912" i="30"/>
  <c r="S3912" i="30"/>
  <c r="R3912" i="30"/>
  <c r="Q3912" i="30"/>
  <c r="P3912" i="30"/>
  <c r="O3912" i="30"/>
  <c r="N3912" i="30"/>
  <c r="M3912" i="30"/>
  <c r="L3912" i="30"/>
  <c r="K3912" i="30"/>
  <c r="J3912" i="30"/>
  <c r="I3912" i="30"/>
  <c r="H3912" i="30"/>
  <c r="V3910" i="30"/>
  <c r="U3910" i="30"/>
  <c r="T3910" i="30"/>
  <c r="S3910" i="30"/>
  <c r="R3910" i="30"/>
  <c r="Q3910" i="30"/>
  <c r="P3910" i="30"/>
  <c r="O3910" i="30"/>
  <c r="N3910" i="30"/>
  <c r="M3910" i="30"/>
  <c r="L3910" i="30"/>
  <c r="K3910" i="30"/>
  <c r="J3910" i="30"/>
  <c r="I3910" i="30"/>
  <c r="H3910" i="30"/>
  <c r="V3909" i="30"/>
  <c r="U3909" i="30"/>
  <c r="T3909" i="30"/>
  <c r="S3909" i="30"/>
  <c r="R3909" i="30"/>
  <c r="Q3909" i="30"/>
  <c r="P3909" i="30"/>
  <c r="O3909" i="30"/>
  <c r="N3909" i="30"/>
  <c r="M3909" i="30"/>
  <c r="L3909" i="30"/>
  <c r="K3909" i="30"/>
  <c r="J3909" i="30"/>
  <c r="I3909" i="30"/>
  <c r="H3909" i="30"/>
  <c r="V3908" i="30"/>
  <c r="U3908" i="30"/>
  <c r="T3908" i="30"/>
  <c r="S3908" i="30"/>
  <c r="R3908" i="30"/>
  <c r="Q3908" i="30"/>
  <c r="P3908" i="30"/>
  <c r="O3908" i="30"/>
  <c r="N3908" i="30"/>
  <c r="M3908" i="30"/>
  <c r="L3908" i="30"/>
  <c r="K3908" i="30"/>
  <c r="J3908" i="30"/>
  <c r="I3908" i="30"/>
  <c r="H3908" i="30"/>
  <c r="V3907" i="30"/>
  <c r="U3907" i="30"/>
  <c r="T3907" i="30"/>
  <c r="S3907" i="30"/>
  <c r="R3907" i="30"/>
  <c r="Q3907" i="30"/>
  <c r="P3907" i="30"/>
  <c r="O3907" i="30"/>
  <c r="N3907" i="30"/>
  <c r="M3907" i="30"/>
  <c r="L3907" i="30"/>
  <c r="K3907" i="30"/>
  <c r="J3907" i="30"/>
  <c r="I3907" i="30"/>
  <c r="H3907" i="30"/>
  <c r="V3906" i="30"/>
  <c r="U3906" i="30"/>
  <c r="T3906" i="30"/>
  <c r="S3906" i="30"/>
  <c r="R3906" i="30"/>
  <c r="Q3906" i="30"/>
  <c r="O3906" i="30"/>
  <c r="N3906" i="30"/>
  <c r="M3906" i="30"/>
  <c r="L3906" i="30"/>
  <c r="K3906" i="30"/>
  <c r="J3906" i="30"/>
  <c r="I3906" i="30"/>
  <c r="V3905" i="30"/>
  <c r="U3905" i="30"/>
  <c r="T3905" i="30"/>
  <c r="S3905" i="30"/>
  <c r="R3905" i="30"/>
  <c r="Q3905" i="30"/>
  <c r="P3905" i="30"/>
  <c r="O3905" i="30"/>
  <c r="N3905" i="30"/>
  <c r="M3905" i="30"/>
  <c r="L3905" i="30"/>
  <c r="K3905" i="30"/>
  <c r="J3905" i="30"/>
  <c r="I3905" i="30"/>
  <c r="H3905" i="30"/>
  <c r="V3904" i="30"/>
  <c r="U3904" i="30"/>
  <c r="T3904" i="30"/>
  <c r="S3904" i="30"/>
  <c r="R3904" i="30"/>
  <c r="Q3904" i="30"/>
  <c r="P3904" i="30"/>
  <c r="O3904" i="30"/>
  <c r="N3904" i="30"/>
  <c r="M3904" i="30"/>
  <c r="L3904" i="30"/>
  <c r="K3904" i="30"/>
  <c r="J3904" i="30"/>
  <c r="I3904" i="30"/>
  <c r="H3904" i="30"/>
  <c r="V3903" i="30"/>
  <c r="U3903" i="30"/>
  <c r="T3903" i="30"/>
  <c r="S3903" i="30"/>
  <c r="R3903" i="30"/>
  <c r="Q3903" i="30"/>
  <c r="P3903" i="30"/>
  <c r="O3903" i="30"/>
  <c r="N3903" i="30"/>
  <c r="M3903" i="30"/>
  <c r="L3903" i="30"/>
  <c r="K3903" i="30"/>
  <c r="J3903" i="30"/>
  <c r="I3903" i="30"/>
  <c r="H3903" i="30"/>
  <c r="V3901" i="30"/>
  <c r="U3901" i="30"/>
  <c r="T3901" i="30"/>
  <c r="S3901" i="30"/>
  <c r="R3901" i="30"/>
  <c r="Q3901" i="30"/>
  <c r="P3901" i="30"/>
  <c r="O3901" i="30"/>
  <c r="N3901" i="30"/>
  <c r="M3901" i="30"/>
  <c r="L3901" i="30"/>
  <c r="K3901" i="30"/>
  <c r="J3901" i="30"/>
  <c r="I3901" i="30"/>
  <c r="H3901" i="30"/>
  <c r="V3900" i="30"/>
  <c r="U3900" i="30"/>
  <c r="T3900" i="30"/>
  <c r="S3900" i="30"/>
  <c r="R3900" i="30"/>
  <c r="Q3900" i="30"/>
  <c r="P3900" i="30"/>
  <c r="O3900" i="30"/>
  <c r="N3900" i="30"/>
  <c r="M3900" i="30"/>
  <c r="L3900" i="30"/>
  <c r="K3900" i="30"/>
  <c r="J3900" i="30"/>
  <c r="I3900" i="30"/>
  <c r="H3900" i="30"/>
  <c r="V3899" i="30"/>
  <c r="U3899" i="30"/>
  <c r="T3899" i="30"/>
  <c r="S3899" i="30"/>
  <c r="R3899" i="30"/>
  <c r="Q3899" i="30"/>
  <c r="P3899" i="30"/>
  <c r="O3899" i="30"/>
  <c r="N3899" i="30"/>
  <c r="M3899" i="30"/>
  <c r="L3899" i="30"/>
  <c r="K3899" i="30"/>
  <c r="J3899" i="30"/>
  <c r="I3899" i="30"/>
  <c r="H3899" i="30"/>
  <c r="V3898" i="30"/>
  <c r="U3898" i="30"/>
  <c r="T3898" i="30"/>
  <c r="S3898" i="30"/>
  <c r="R3898" i="30"/>
  <c r="Q3898" i="30"/>
  <c r="N3898" i="30"/>
  <c r="M3898" i="30"/>
  <c r="H3898" i="30"/>
  <c r="V3897" i="30"/>
  <c r="U3897" i="30"/>
  <c r="T3897" i="30"/>
  <c r="S3897" i="30"/>
  <c r="R3897" i="30"/>
  <c r="Q3897" i="30"/>
  <c r="P3897" i="30"/>
  <c r="O3897" i="30"/>
  <c r="N3897" i="30"/>
  <c r="M3897" i="30"/>
  <c r="L3897" i="30"/>
  <c r="K3897" i="30"/>
  <c r="J3897" i="30"/>
  <c r="I3897" i="30"/>
  <c r="H3897" i="30"/>
  <c r="V3896" i="30"/>
  <c r="U3896" i="30"/>
  <c r="T3896" i="30"/>
  <c r="S3896" i="30"/>
  <c r="R3896" i="30"/>
  <c r="Q3896" i="30"/>
  <c r="O3896" i="30"/>
  <c r="N3896" i="30"/>
  <c r="M3896" i="30"/>
  <c r="L3896" i="30"/>
  <c r="K3896" i="30"/>
  <c r="J3896" i="30"/>
  <c r="I3896" i="30"/>
  <c r="V3895" i="30"/>
  <c r="U3895" i="30"/>
  <c r="T3895" i="30"/>
  <c r="S3895" i="30"/>
  <c r="R3895" i="30"/>
  <c r="Q3895" i="30"/>
  <c r="P3895" i="30"/>
  <c r="O3895" i="30"/>
  <c r="N3895" i="30"/>
  <c r="M3895" i="30"/>
  <c r="L3895" i="30"/>
  <c r="K3895" i="30"/>
  <c r="J3895" i="30"/>
  <c r="I3895" i="30"/>
  <c r="H3895" i="30"/>
  <c r="V3894" i="30"/>
  <c r="U3894" i="30"/>
  <c r="T3894" i="30"/>
  <c r="S3894" i="30"/>
  <c r="R3894" i="30"/>
  <c r="Q3894" i="30"/>
  <c r="P3894" i="30"/>
  <c r="O3894" i="30"/>
  <c r="N3894" i="30"/>
  <c r="M3894" i="30"/>
  <c r="L3894" i="30"/>
  <c r="K3894" i="30"/>
  <c r="J3894" i="30"/>
  <c r="I3894" i="30"/>
  <c r="H3894" i="30"/>
  <c r="V3892" i="30"/>
  <c r="U3892" i="30"/>
  <c r="T3892" i="30"/>
  <c r="S3892" i="30"/>
  <c r="R3892" i="30"/>
  <c r="Q3892" i="30"/>
  <c r="P3892" i="30"/>
  <c r="O3892" i="30"/>
  <c r="N3892" i="30"/>
  <c r="M3892" i="30"/>
  <c r="L3892" i="30"/>
  <c r="K3892" i="30"/>
  <c r="J3892" i="30"/>
  <c r="I3892" i="30"/>
  <c r="H3892" i="30"/>
  <c r="V3891" i="30"/>
  <c r="U3891" i="30"/>
  <c r="T3891" i="30"/>
  <c r="S3891" i="30"/>
  <c r="R3891" i="30"/>
  <c r="Q3891" i="30"/>
  <c r="P3891" i="30"/>
  <c r="O3891" i="30"/>
  <c r="N3891" i="30"/>
  <c r="M3891" i="30"/>
  <c r="L3891" i="30"/>
  <c r="K3891" i="30"/>
  <c r="J3891" i="30"/>
  <c r="I3891" i="30"/>
  <c r="H3891" i="30"/>
  <c r="V3890" i="30"/>
  <c r="U3890" i="30"/>
  <c r="T3890" i="30"/>
  <c r="S3890" i="30"/>
  <c r="R3890" i="30"/>
  <c r="Q3890" i="30"/>
  <c r="P3890" i="30"/>
  <c r="O3890" i="30"/>
  <c r="N3890" i="30"/>
  <c r="M3890" i="30"/>
  <c r="L3890" i="30"/>
  <c r="K3890" i="30"/>
  <c r="J3890" i="30"/>
  <c r="I3890" i="30"/>
  <c r="H3890" i="30"/>
  <c r="V3889" i="30"/>
  <c r="U3889" i="30"/>
  <c r="T3889" i="30"/>
  <c r="S3889" i="30"/>
  <c r="R3889" i="30"/>
  <c r="Q3889" i="30"/>
  <c r="P3889" i="30"/>
  <c r="O3889" i="30"/>
  <c r="N3889" i="30"/>
  <c r="M3889" i="30"/>
  <c r="L3889" i="30"/>
  <c r="K3889" i="30"/>
  <c r="J3889" i="30"/>
  <c r="I3889" i="30"/>
  <c r="H3889" i="30"/>
  <c r="V3888" i="30"/>
  <c r="U3888" i="30"/>
  <c r="T3888" i="30"/>
  <c r="S3888" i="30"/>
  <c r="R3888" i="30"/>
  <c r="Q3888" i="30"/>
  <c r="O3888" i="30"/>
  <c r="N3888" i="30"/>
  <c r="M3888" i="30"/>
  <c r="L3888" i="30"/>
  <c r="K3888" i="30"/>
  <c r="J3888" i="30"/>
  <c r="I3888" i="30"/>
  <c r="V3887" i="30"/>
  <c r="U3887" i="30"/>
  <c r="T3887" i="30"/>
  <c r="S3887" i="30"/>
  <c r="R3887" i="30"/>
  <c r="Q3887" i="30"/>
  <c r="P3887" i="30"/>
  <c r="O3887" i="30"/>
  <c r="N3887" i="30"/>
  <c r="M3887" i="30"/>
  <c r="L3887" i="30"/>
  <c r="K3887" i="30"/>
  <c r="J3887" i="30"/>
  <c r="I3887" i="30"/>
  <c r="H3887" i="30"/>
  <c r="V3886" i="30"/>
  <c r="U3886" i="30"/>
  <c r="T3886" i="30"/>
  <c r="S3886" i="30"/>
  <c r="R3886" i="30"/>
  <c r="Q3886" i="30"/>
  <c r="P3886" i="30"/>
  <c r="O3886" i="30"/>
  <c r="N3886" i="30"/>
  <c r="M3886" i="30"/>
  <c r="L3886" i="30"/>
  <c r="K3886" i="30"/>
  <c r="J3886" i="30"/>
  <c r="I3886" i="30"/>
  <c r="H3886" i="30"/>
  <c r="V3885" i="30"/>
  <c r="U3885" i="30"/>
  <c r="T3885" i="30"/>
  <c r="S3885" i="30"/>
  <c r="R3885" i="30"/>
  <c r="Q3885" i="30"/>
  <c r="P3885" i="30"/>
  <c r="O3885" i="30"/>
  <c r="N3885" i="30"/>
  <c r="M3885" i="30"/>
  <c r="L3885" i="30"/>
  <c r="K3885" i="30"/>
  <c r="J3885" i="30"/>
  <c r="I3885" i="30"/>
  <c r="H3885" i="30"/>
  <c r="V3883" i="30"/>
  <c r="U3883" i="30"/>
  <c r="T3883" i="30"/>
  <c r="S3883" i="30"/>
  <c r="R3883" i="30"/>
  <c r="Q3883" i="30"/>
  <c r="P3883" i="30"/>
  <c r="O3883" i="30"/>
  <c r="N3883" i="30"/>
  <c r="M3883" i="30"/>
  <c r="L3883" i="30"/>
  <c r="K3883" i="30"/>
  <c r="J3883" i="30"/>
  <c r="I3883" i="30"/>
  <c r="H3883" i="30"/>
  <c r="V3882" i="30"/>
  <c r="U3882" i="30"/>
  <c r="T3882" i="30"/>
  <c r="S3882" i="30"/>
  <c r="R3882" i="30"/>
  <c r="Q3882" i="30"/>
  <c r="P3882" i="30"/>
  <c r="O3882" i="30"/>
  <c r="N3882" i="30"/>
  <c r="M3882" i="30"/>
  <c r="L3882" i="30"/>
  <c r="K3882" i="30"/>
  <c r="J3882" i="30"/>
  <c r="I3882" i="30"/>
  <c r="H3882" i="30"/>
  <c r="V3881" i="30"/>
  <c r="U3881" i="30"/>
  <c r="T3881" i="30"/>
  <c r="S3881" i="30"/>
  <c r="R3881" i="30"/>
  <c r="Q3881" i="30"/>
  <c r="P3881" i="30"/>
  <c r="O3881" i="30"/>
  <c r="N3881" i="30"/>
  <c r="M3881" i="30"/>
  <c r="L3881" i="30"/>
  <c r="K3881" i="30"/>
  <c r="J3881" i="30"/>
  <c r="I3881" i="30"/>
  <c r="H3881" i="30"/>
  <c r="V3880" i="30"/>
  <c r="U3880" i="30"/>
  <c r="T3880" i="30"/>
  <c r="S3880" i="30"/>
  <c r="R3880" i="30"/>
  <c r="Q3880" i="30"/>
  <c r="P3880" i="30"/>
  <c r="O3880" i="30"/>
  <c r="N3880" i="30"/>
  <c r="M3880" i="30"/>
  <c r="L3880" i="30"/>
  <c r="K3880" i="30"/>
  <c r="J3880" i="30"/>
  <c r="I3880" i="30"/>
  <c r="H3880" i="30"/>
  <c r="V3879" i="30"/>
  <c r="U3879" i="30"/>
  <c r="T3879" i="30"/>
  <c r="S3879" i="30"/>
  <c r="R3879" i="30"/>
  <c r="Q3879" i="30"/>
  <c r="O3879" i="30"/>
  <c r="N3879" i="30"/>
  <c r="M3879" i="30"/>
  <c r="L3879" i="30"/>
  <c r="K3879" i="30"/>
  <c r="J3879" i="30"/>
  <c r="I3879" i="30"/>
  <c r="V3878" i="30"/>
  <c r="U3878" i="30"/>
  <c r="T3878" i="30"/>
  <c r="S3878" i="30"/>
  <c r="R3878" i="30"/>
  <c r="Q3878" i="30"/>
  <c r="P3878" i="30"/>
  <c r="O3878" i="30"/>
  <c r="N3878" i="30"/>
  <c r="M3878" i="30"/>
  <c r="L3878" i="30"/>
  <c r="K3878" i="30"/>
  <c r="J3878" i="30"/>
  <c r="I3878" i="30"/>
  <c r="H3878" i="30"/>
  <c r="V3877" i="30"/>
  <c r="U3877" i="30"/>
  <c r="T3877" i="30"/>
  <c r="S3877" i="30"/>
  <c r="R3877" i="30"/>
  <c r="Q3877" i="30"/>
  <c r="P3877" i="30"/>
  <c r="O3877" i="30"/>
  <c r="N3877" i="30"/>
  <c r="M3877" i="30"/>
  <c r="L3877" i="30"/>
  <c r="K3877" i="30"/>
  <c r="J3877" i="30"/>
  <c r="I3877" i="30"/>
  <c r="H3877" i="30"/>
  <c r="V3876" i="30"/>
  <c r="U3876" i="30"/>
  <c r="T3876" i="30"/>
  <c r="S3876" i="30"/>
  <c r="R3876" i="30"/>
  <c r="Q3876" i="30"/>
  <c r="P3876" i="30"/>
  <c r="O3876" i="30"/>
  <c r="N3876" i="30"/>
  <c r="M3876" i="30"/>
  <c r="L3876" i="30"/>
  <c r="K3876" i="30"/>
  <c r="J3876" i="30"/>
  <c r="I3876" i="30"/>
  <c r="H3876" i="30"/>
  <c r="V3874" i="30"/>
  <c r="U3874" i="30"/>
  <c r="T3874" i="30"/>
  <c r="S3874" i="30"/>
  <c r="R3874" i="30"/>
  <c r="Q3874" i="30"/>
  <c r="O3874" i="30"/>
  <c r="N3874" i="30"/>
  <c r="M3874" i="30"/>
  <c r="L3874" i="30"/>
  <c r="K3874" i="30"/>
  <c r="J3874" i="30"/>
  <c r="I3874" i="30"/>
  <c r="V3873" i="30"/>
  <c r="U3873" i="30"/>
  <c r="T3873" i="30"/>
  <c r="S3873" i="30"/>
  <c r="R3873" i="30"/>
  <c r="Q3873" i="30"/>
  <c r="O3873" i="30"/>
  <c r="N3873" i="30"/>
  <c r="M3873" i="30"/>
  <c r="L3873" i="30"/>
  <c r="K3873" i="30"/>
  <c r="J3873" i="30"/>
  <c r="I3873" i="30"/>
  <c r="V3872" i="30"/>
  <c r="U3872" i="30"/>
  <c r="T3872" i="30"/>
  <c r="S3872" i="30"/>
  <c r="R3872" i="30"/>
  <c r="Q3872" i="30"/>
  <c r="P3872" i="30"/>
  <c r="O3872" i="30"/>
  <c r="N3872" i="30"/>
  <c r="M3872" i="30"/>
  <c r="L3872" i="30"/>
  <c r="K3872" i="30"/>
  <c r="J3872" i="30"/>
  <c r="I3872" i="30"/>
  <c r="H3872" i="30"/>
  <c r="V3871" i="30"/>
  <c r="U3871" i="30"/>
  <c r="T3871" i="30"/>
  <c r="S3871" i="30"/>
  <c r="R3871" i="30"/>
  <c r="Q3871" i="30"/>
  <c r="P3871" i="30"/>
  <c r="O3871" i="30"/>
  <c r="N3871" i="30"/>
  <c r="M3871" i="30"/>
  <c r="L3871" i="30"/>
  <c r="K3871" i="30"/>
  <c r="J3871" i="30"/>
  <c r="I3871" i="30"/>
  <c r="H3871" i="30"/>
  <c r="V3870" i="30"/>
  <c r="U3870" i="30"/>
  <c r="T3870" i="30"/>
  <c r="S3870" i="30"/>
  <c r="R3870" i="30"/>
  <c r="Q3870" i="30"/>
  <c r="P3870" i="30"/>
  <c r="O3870" i="30"/>
  <c r="N3870" i="30"/>
  <c r="M3870" i="30"/>
  <c r="L3870" i="30"/>
  <c r="K3870" i="30"/>
  <c r="J3870" i="30"/>
  <c r="I3870" i="30"/>
  <c r="H3870" i="30"/>
  <c r="V3869" i="30"/>
  <c r="U3869" i="30"/>
  <c r="T3869" i="30"/>
  <c r="S3869" i="30"/>
  <c r="R3869" i="30"/>
  <c r="Q3869" i="30"/>
  <c r="P3869" i="30"/>
  <c r="O3869" i="30"/>
  <c r="N3869" i="30"/>
  <c r="M3869" i="30"/>
  <c r="L3869" i="30"/>
  <c r="K3869" i="30"/>
  <c r="J3869" i="30"/>
  <c r="I3869" i="30"/>
  <c r="H3869" i="30"/>
  <c r="V3868" i="30"/>
  <c r="U3868" i="30"/>
  <c r="T3868" i="30"/>
  <c r="S3868" i="30"/>
  <c r="R3868" i="30"/>
  <c r="Q3868" i="30"/>
  <c r="P3868" i="30"/>
  <c r="O3868" i="30"/>
  <c r="N3868" i="30"/>
  <c r="M3868" i="30"/>
  <c r="L3868" i="30"/>
  <c r="K3868" i="30"/>
  <c r="J3868" i="30"/>
  <c r="I3868" i="30"/>
  <c r="H3868" i="30"/>
  <c r="V3867" i="30"/>
  <c r="U3867" i="30"/>
  <c r="T3867" i="30"/>
  <c r="S3867" i="30"/>
  <c r="R3867" i="30"/>
  <c r="Q3867" i="30"/>
  <c r="P3867" i="30"/>
  <c r="O3867" i="30"/>
  <c r="N3867" i="30"/>
  <c r="M3867" i="30"/>
  <c r="L3867" i="30"/>
  <c r="K3867" i="30"/>
  <c r="J3867" i="30"/>
  <c r="I3867" i="30"/>
  <c r="H3867" i="30"/>
  <c r="V3865" i="30"/>
  <c r="U3865" i="30"/>
  <c r="T3865" i="30"/>
  <c r="S3865" i="30"/>
  <c r="R3865" i="30"/>
  <c r="Q3865" i="30"/>
  <c r="P3865" i="30"/>
  <c r="O3865" i="30"/>
  <c r="N3865" i="30"/>
  <c r="M3865" i="30"/>
  <c r="L3865" i="30"/>
  <c r="K3865" i="30"/>
  <c r="J3865" i="30"/>
  <c r="I3865" i="30"/>
  <c r="H3865" i="30"/>
  <c r="V3864" i="30"/>
  <c r="U3864" i="30"/>
  <c r="T3864" i="30"/>
  <c r="S3864" i="30"/>
  <c r="R3864" i="30"/>
  <c r="Q3864" i="30"/>
  <c r="P3864" i="30"/>
  <c r="O3864" i="30"/>
  <c r="N3864" i="30"/>
  <c r="M3864" i="30"/>
  <c r="L3864" i="30"/>
  <c r="K3864" i="30"/>
  <c r="J3864" i="30"/>
  <c r="I3864" i="30"/>
  <c r="H3864" i="30"/>
  <c r="V3863" i="30"/>
  <c r="U3863" i="30"/>
  <c r="T3863" i="30"/>
  <c r="S3863" i="30"/>
  <c r="R3863" i="30"/>
  <c r="Q3863" i="30"/>
  <c r="P3863" i="30"/>
  <c r="O3863" i="30"/>
  <c r="N3863" i="30"/>
  <c r="M3863" i="30"/>
  <c r="L3863" i="30"/>
  <c r="K3863" i="30"/>
  <c r="J3863" i="30"/>
  <c r="I3863" i="30"/>
  <c r="H3863" i="30"/>
  <c r="V3862" i="30"/>
  <c r="U3862" i="30"/>
  <c r="T3862" i="30"/>
  <c r="S3862" i="30"/>
  <c r="R3862" i="30"/>
  <c r="Q3862" i="30"/>
  <c r="P3862" i="30"/>
  <c r="O3862" i="30"/>
  <c r="N3862" i="30"/>
  <c r="M3862" i="30"/>
  <c r="L3862" i="30"/>
  <c r="K3862" i="30"/>
  <c r="J3862" i="30"/>
  <c r="I3862" i="30"/>
  <c r="H3862" i="30"/>
  <c r="V3861" i="30"/>
  <c r="U3861" i="30"/>
  <c r="T3861" i="30"/>
  <c r="S3861" i="30"/>
  <c r="R3861" i="30"/>
  <c r="Q3861" i="30"/>
  <c r="O3861" i="30"/>
  <c r="N3861" i="30"/>
  <c r="M3861" i="30"/>
  <c r="L3861" i="30"/>
  <c r="K3861" i="30"/>
  <c r="J3861" i="30"/>
  <c r="I3861" i="30"/>
  <c r="V3860" i="30"/>
  <c r="U3860" i="30"/>
  <c r="T3860" i="30"/>
  <c r="S3860" i="30"/>
  <c r="R3860" i="30"/>
  <c r="Q3860" i="30"/>
  <c r="P3860" i="30"/>
  <c r="O3860" i="30"/>
  <c r="N3860" i="30"/>
  <c r="M3860" i="30"/>
  <c r="L3860" i="30"/>
  <c r="K3860" i="30"/>
  <c r="J3860" i="30"/>
  <c r="I3860" i="30"/>
  <c r="H3860" i="30"/>
  <c r="V3859" i="30"/>
  <c r="U3859" i="30"/>
  <c r="T3859" i="30"/>
  <c r="S3859" i="30"/>
  <c r="R3859" i="30"/>
  <c r="Q3859" i="30"/>
  <c r="P3859" i="30"/>
  <c r="O3859" i="30"/>
  <c r="N3859" i="30"/>
  <c r="M3859" i="30"/>
  <c r="L3859" i="30"/>
  <c r="K3859" i="30"/>
  <c r="J3859" i="30"/>
  <c r="I3859" i="30"/>
  <c r="H3859" i="30"/>
  <c r="V3858" i="30"/>
  <c r="U3858" i="30"/>
  <c r="T3858" i="30"/>
  <c r="S3858" i="30"/>
  <c r="R3858" i="30"/>
  <c r="Q3858" i="30"/>
  <c r="P3858" i="30"/>
  <c r="O3858" i="30"/>
  <c r="N3858" i="30"/>
  <c r="M3858" i="30"/>
  <c r="L3858" i="30"/>
  <c r="K3858" i="30"/>
  <c r="J3858" i="30"/>
  <c r="I3858" i="30"/>
  <c r="H3858" i="30"/>
  <c r="V3856" i="30"/>
  <c r="U3856" i="30"/>
  <c r="T3856" i="30"/>
  <c r="S3856" i="30"/>
  <c r="R3856" i="30"/>
  <c r="Q3856" i="30"/>
  <c r="P3856" i="30"/>
  <c r="O3856" i="30"/>
  <c r="N3856" i="30"/>
  <c r="M3856" i="30"/>
  <c r="L3856" i="30"/>
  <c r="K3856" i="30"/>
  <c r="J3856" i="30"/>
  <c r="I3856" i="30"/>
  <c r="H3856" i="30"/>
  <c r="V3855" i="30"/>
  <c r="U3855" i="30"/>
  <c r="T3855" i="30"/>
  <c r="S3855" i="30"/>
  <c r="R3855" i="30"/>
  <c r="Q3855" i="30"/>
  <c r="P3855" i="30"/>
  <c r="O3855" i="30"/>
  <c r="N3855" i="30"/>
  <c r="M3855" i="30"/>
  <c r="L3855" i="30"/>
  <c r="K3855" i="30"/>
  <c r="J3855" i="30"/>
  <c r="I3855" i="30"/>
  <c r="H3855" i="30"/>
  <c r="V3854" i="30"/>
  <c r="U3854" i="30"/>
  <c r="T3854" i="30"/>
  <c r="S3854" i="30"/>
  <c r="R3854" i="30"/>
  <c r="Q3854" i="30"/>
  <c r="P3854" i="30"/>
  <c r="O3854" i="30"/>
  <c r="N3854" i="30"/>
  <c r="M3854" i="30"/>
  <c r="L3854" i="30"/>
  <c r="K3854" i="30"/>
  <c r="J3854" i="30"/>
  <c r="I3854" i="30"/>
  <c r="H3854" i="30"/>
  <c r="V3853" i="30"/>
  <c r="U3853" i="30"/>
  <c r="T3853" i="30"/>
  <c r="S3853" i="30"/>
  <c r="R3853" i="30"/>
  <c r="Q3853" i="30"/>
  <c r="P3853" i="30"/>
  <c r="O3853" i="30"/>
  <c r="N3853" i="30"/>
  <c r="M3853" i="30"/>
  <c r="L3853" i="30"/>
  <c r="K3853" i="30"/>
  <c r="J3853" i="30"/>
  <c r="I3853" i="30"/>
  <c r="H3853" i="30"/>
  <c r="V3852" i="30"/>
  <c r="U3852" i="30"/>
  <c r="T3852" i="30"/>
  <c r="S3852" i="30"/>
  <c r="R3852" i="30"/>
  <c r="Q3852" i="30"/>
  <c r="P3852" i="30"/>
  <c r="O3852" i="30"/>
  <c r="N3852" i="30"/>
  <c r="M3852" i="30"/>
  <c r="L3852" i="30"/>
  <c r="K3852" i="30"/>
  <c r="J3852" i="30"/>
  <c r="I3852" i="30"/>
  <c r="H3852" i="30"/>
  <c r="V3851" i="30"/>
  <c r="U3851" i="30"/>
  <c r="T3851" i="30"/>
  <c r="S3851" i="30"/>
  <c r="R3851" i="30"/>
  <c r="Q3851" i="30"/>
  <c r="O3851" i="30"/>
  <c r="N3851" i="30"/>
  <c r="M3851" i="30"/>
  <c r="L3851" i="30"/>
  <c r="K3851" i="30"/>
  <c r="J3851" i="30"/>
  <c r="I3851" i="30"/>
  <c r="V3850" i="30"/>
  <c r="U3850" i="30"/>
  <c r="T3850" i="30"/>
  <c r="S3850" i="30"/>
  <c r="R3850" i="30"/>
  <c r="Q3850" i="30"/>
  <c r="P3850" i="30"/>
  <c r="O3850" i="30"/>
  <c r="N3850" i="30"/>
  <c r="M3850" i="30"/>
  <c r="L3850" i="30"/>
  <c r="K3850" i="30"/>
  <c r="J3850" i="30"/>
  <c r="I3850" i="30"/>
  <c r="H3850" i="30"/>
  <c r="V3849" i="30"/>
  <c r="U3849" i="30"/>
  <c r="T3849" i="30"/>
  <c r="S3849" i="30"/>
  <c r="R3849" i="30"/>
  <c r="Q3849" i="30"/>
  <c r="P3849" i="30"/>
  <c r="O3849" i="30"/>
  <c r="N3849" i="30"/>
  <c r="M3849" i="30"/>
  <c r="L3849" i="30"/>
  <c r="K3849" i="30"/>
  <c r="J3849" i="30"/>
  <c r="I3849" i="30"/>
  <c r="H3849" i="30"/>
  <c r="V3847" i="30"/>
  <c r="U3847" i="30"/>
  <c r="T3847" i="30"/>
  <c r="S3847" i="30"/>
  <c r="R3847" i="30"/>
  <c r="Q3847" i="30"/>
  <c r="P3847" i="30"/>
  <c r="O3847" i="30"/>
  <c r="N3847" i="30"/>
  <c r="M3847" i="30"/>
  <c r="L3847" i="30"/>
  <c r="K3847" i="30"/>
  <c r="J3847" i="30"/>
  <c r="I3847" i="30"/>
  <c r="H3847" i="30"/>
  <c r="V3846" i="30"/>
  <c r="U3846" i="30"/>
  <c r="T3846" i="30"/>
  <c r="S3846" i="30"/>
  <c r="R3846" i="30"/>
  <c r="Q3846" i="30"/>
  <c r="P3846" i="30"/>
  <c r="O3846" i="30"/>
  <c r="N3846" i="30"/>
  <c r="M3846" i="30"/>
  <c r="L3846" i="30"/>
  <c r="K3846" i="30"/>
  <c r="J3846" i="30"/>
  <c r="I3846" i="30"/>
  <c r="H3846" i="30"/>
  <c r="V3845" i="30"/>
  <c r="U3845" i="30"/>
  <c r="T3845" i="30"/>
  <c r="S3845" i="30"/>
  <c r="R3845" i="30"/>
  <c r="Q3845" i="30"/>
  <c r="P3845" i="30"/>
  <c r="O3845" i="30"/>
  <c r="N3845" i="30"/>
  <c r="M3845" i="30"/>
  <c r="L3845" i="30"/>
  <c r="K3845" i="30"/>
  <c r="J3845" i="30"/>
  <c r="I3845" i="30"/>
  <c r="H3845" i="30"/>
  <c r="V3844" i="30"/>
  <c r="U3844" i="30"/>
  <c r="T3844" i="30"/>
  <c r="S3844" i="30"/>
  <c r="R3844" i="30"/>
  <c r="Q3844" i="30"/>
  <c r="P3844" i="30"/>
  <c r="O3844" i="30"/>
  <c r="N3844" i="30"/>
  <c r="M3844" i="30"/>
  <c r="L3844" i="30"/>
  <c r="K3844" i="30"/>
  <c r="J3844" i="30"/>
  <c r="I3844" i="30"/>
  <c r="H3844" i="30"/>
  <c r="V3843" i="30"/>
  <c r="U3843" i="30"/>
  <c r="T3843" i="30"/>
  <c r="S3843" i="30"/>
  <c r="R3843" i="30"/>
  <c r="Q3843" i="30"/>
  <c r="O3843" i="30"/>
  <c r="N3843" i="30"/>
  <c r="M3843" i="30"/>
  <c r="L3843" i="30"/>
  <c r="K3843" i="30"/>
  <c r="J3843" i="30"/>
  <c r="I3843" i="30"/>
  <c r="V3842" i="30"/>
  <c r="U3842" i="30"/>
  <c r="T3842" i="30"/>
  <c r="S3842" i="30"/>
  <c r="R3842" i="30"/>
  <c r="Q3842" i="30"/>
  <c r="P3842" i="30"/>
  <c r="O3842" i="30"/>
  <c r="N3842" i="30"/>
  <c r="M3842" i="30"/>
  <c r="L3842" i="30"/>
  <c r="K3842" i="30"/>
  <c r="J3842" i="30"/>
  <c r="I3842" i="30"/>
  <c r="H3842" i="30"/>
  <c r="V3841" i="30"/>
  <c r="U3841" i="30"/>
  <c r="T3841" i="30"/>
  <c r="S3841" i="30"/>
  <c r="R3841" i="30"/>
  <c r="Q3841" i="30"/>
  <c r="P3841" i="30"/>
  <c r="O3841" i="30"/>
  <c r="N3841" i="30"/>
  <c r="M3841" i="30"/>
  <c r="L3841" i="30"/>
  <c r="K3841" i="30"/>
  <c r="J3841" i="30"/>
  <c r="I3841" i="30"/>
  <c r="H3841" i="30"/>
  <c r="V3840" i="30"/>
  <c r="U3840" i="30"/>
  <c r="T3840" i="30"/>
  <c r="S3840" i="30"/>
  <c r="R3840" i="30"/>
  <c r="Q3840" i="30"/>
  <c r="P3840" i="30"/>
  <c r="O3840" i="30"/>
  <c r="N3840" i="30"/>
  <c r="M3840" i="30"/>
  <c r="L3840" i="30"/>
  <c r="K3840" i="30"/>
  <c r="J3840" i="30"/>
  <c r="I3840" i="30"/>
  <c r="H3840" i="30"/>
  <c r="V3838" i="30"/>
  <c r="U3838" i="30"/>
  <c r="T3838" i="30"/>
  <c r="S3838" i="30"/>
  <c r="R3838" i="30"/>
  <c r="Q3838" i="30"/>
  <c r="P3838" i="30"/>
  <c r="O3838" i="30"/>
  <c r="N3838" i="30"/>
  <c r="M3838" i="30"/>
  <c r="L3838" i="30"/>
  <c r="K3838" i="30"/>
  <c r="J3838" i="30"/>
  <c r="I3838" i="30"/>
  <c r="H3838" i="30"/>
  <c r="V3837" i="30"/>
  <c r="U3837" i="30"/>
  <c r="T3837" i="30"/>
  <c r="S3837" i="30"/>
  <c r="R3837" i="30"/>
  <c r="Q3837" i="30"/>
  <c r="P3837" i="30"/>
  <c r="O3837" i="30"/>
  <c r="N3837" i="30"/>
  <c r="M3837" i="30"/>
  <c r="L3837" i="30"/>
  <c r="K3837" i="30"/>
  <c r="J3837" i="30"/>
  <c r="I3837" i="30"/>
  <c r="H3837" i="30"/>
  <c r="V3836" i="30"/>
  <c r="U3836" i="30"/>
  <c r="T3836" i="30"/>
  <c r="S3836" i="30"/>
  <c r="R3836" i="30"/>
  <c r="Q3836" i="30"/>
  <c r="P3836" i="30"/>
  <c r="O3836" i="30"/>
  <c r="N3836" i="30"/>
  <c r="M3836" i="30"/>
  <c r="L3836" i="30"/>
  <c r="K3836" i="30"/>
  <c r="J3836" i="30"/>
  <c r="I3836" i="30"/>
  <c r="H3836" i="30"/>
  <c r="V3835" i="30"/>
  <c r="U3835" i="30"/>
  <c r="T3835" i="30"/>
  <c r="S3835" i="30"/>
  <c r="R3835" i="30"/>
  <c r="Q3835" i="30"/>
  <c r="O3835" i="30"/>
  <c r="N3835" i="30"/>
  <c r="L3835" i="30"/>
  <c r="K3835" i="30"/>
  <c r="J3835" i="30"/>
  <c r="I3835" i="30"/>
  <c r="H3835" i="30"/>
  <c r="V3834" i="30"/>
  <c r="U3834" i="30"/>
  <c r="T3834" i="30"/>
  <c r="S3834" i="30"/>
  <c r="R3834" i="30"/>
  <c r="Q3834" i="30"/>
  <c r="O3834" i="30"/>
  <c r="N3834" i="30"/>
  <c r="M3834" i="30"/>
  <c r="L3834" i="30"/>
  <c r="K3834" i="30"/>
  <c r="J3834" i="30"/>
  <c r="I3834" i="30"/>
  <c r="V3833" i="30"/>
  <c r="U3833" i="30"/>
  <c r="T3833" i="30"/>
  <c r="S3833" i="30"/>
  <c r="R3833" i="30"/>
  <c r="Q3833" i="30"/>
  <c r="P3833" i="30"/>
  <c r="O3833" i="30"/>
  <c r="N3833" i="30"/>
  <c r="M3833" i="30"/>
  <c r="L3833" i="30"/>
  <c r="K3833" i="30"/>
  <c r="J3833" i="30"/>
  <c r="I3833" i="30"/>
  <c r="H3833" i="30"/>
  <c r="V3832" i="30"/>
  <c r="U3832" i="30"/>
  <c r="T3832" i="30"/>
  <c r="S3832" i="30"/>
  <c r="R3832" i="30"/>
  <c r="Q3832" i="30"/>
  <c r="O3832" i="30"/>
  <c r="N3832" i="30"/>
  <c r="M3832" i="30"/>
  <c r="L3832" i="30"/>
  <c r="K3832" i="30"/>
  <c r="J3832" i="30"/>
  <c r="I3832" i="30"/>
  <c r="V3831" i="30"/>
  <c r="U3831" i="30"/>
  <c r="T3831" i="30"/>
  <c r="S3831" i="30"/>
  <c r="R3831" i="30"/>
  <c r="Q3831" i="30"/>
  <c r="O3831" i="30"/>
  <c r="N3831" i="30"/>
  <c r="M3831" i="30"/>
  <c r="L3831" i="30"/>
  <c r="K3831" i="30"/>
  <c r="J3831" i="30"/>
  <c r="I3831" i="30"/>
  <c r="V3829" i="30"/>
  <c r="U3829" i="30"/>
  <c r="T3829" i="30"/>
  <c r="S3829" i="30"/>
  <c r="R3829" i="30"/>
  <c r="Q3829" i="30"/>
  <c r="P3829" i="30"/>
  <c r="O3829" i="30"/>
  <c r="N3829" i="30"/>
  <c r="M3829" i="30"/>
  <c r="L3829" i="30"/>
  <c r="K3829" i="30"/>
  <c r="J3829" i="30"/>
  <c r="I3829" i="30"/>
  <c r="H3829" i="30"/>
  <c r="V3828" i="30"/>
  <c r="U3828" i="30"/>
  <c r="T3828" i="30"/>
  <c r="S3828" i="30"/>
  <c r="R3828" i="30"/>
  <c r="Q3828" i="30"/>
  <c r="P3828" i="30"/>
  <c r="O3828" i="30"/>
  <c r="N3828" i="30"/>
  <c r="M3828" i="30"/>
  <c r="L3828" i="30"/>
  <c r="K3828" i="30"/>
  <c r="J3828" i="30"/>
  <c r="I3828" i="30"/>
  <c r="H3828" i="30"/>
  <c r="V3827" i="30"/>
  <c r="U3827" i="30"/>
  <c r="T3827" i="30"/>
  <c r="S3827" i="30"/>
  <c r="R3827" i="30"/>
  <c r="Q3827" i="30"/>
  <c r="P3827" i="30"/>
  <c r="O3827" i="30"/>
  <c r="N3827" i="30"/>
  <c r="M3827" i="30"/>
  <c r="L3827" i="30"/>
  <c r="K3827" i="30"/>
  <c r="J3827" i="30"/>
  <c r="I3827" i="30"/>
  <c r="H3827" i="30"/>
  <c r="P3826" i="30"/>
  <c r="O3826" i="30"/>
  <c r="N3826" i="30"/>
  <c r="M3826" i="30"/>
  <c r="L3826" i="30"/>
  <c r="K3826" i="30"/>
  <c r="J3826" i="30"/>
  <c r="I3826" i="30"/>
  <c r="H3826" i="30"/>
  <c r="V3825" i="30"/>
  <c r="U3825" i="30"/>
  <c r="T3825" i="30"/>
  <c r="S3825" i="30"/>
  <c r="R3825" i="30"/>
  <c r="Q3825" i="30"/>
  <c r="P3825" i="30"/>
  <c r="O3825" i="30"/>
  <c r="N3825" i="30"/>
  <c r="M3825" i="30"/>
  <c r="L3825" i="30"/>
  <c r="K3825" i="30"/>
  <c r="J3825" i="30"/>
  <c r="I3825" i="30"/>
  <c r="H3825" i="30"/>
  <c r="V3824" i="30"/>
  <c r="U3824" i="30"/>
  <c r="T3824" i="30"/>
  <c r="S3824" i="30"/>
  <c r="R3824" i="30"/>
  <c r="Q3824" i="30"/>
  <c r="P3824" i="30"/>
  <c r="O3824" i="30"/>
  <c r="N3824" i="30"/>
  <c r="M3824" i="30"/>
  <c r="L3824" i="30"/>
  <c r="K3824" i="30"/>
  <c r="J3824" i="30"/>
  <c r="I3824" i="30"/>
  <c r="H3824" i="30"/>
  <c r="V3823" i="30"/>
  <c r="U3823" i="30"/>
  <c r="T3823" i="30"/>
  <c r="S3823" i="30"/>
  <c r="R3823" i="30"/>
  <c r="Q3823" i="30"/>
  <c r="P3823" i="30"/>
  <c r="O3823" i="30"/>
  <c r="N3823" i="30"/>
  <c r="M3823" i="30"/>
  <c r="L3823" i="30"/>
  <c r="K3823" i="30"/>
  <c r="J3823" i="30"/>
  <c r="I3823" i="30"/>
  <c r="H3823" i="30"/>
  <c r="P3822" i="30"/>
  <c r="O3822" i="30"/>
  <c r="N3822" i="30"/>
  <c r="M3822" i="30"/>
  <c r="L3822" i="30"/>
  <c r="K3822" i="30"/>
  <c r="J3822" i="30"/>
  <c r="I3822" i="30"/>
  <c r="H3822" i="30"/>
  <c r="V3820" i="30"/>
  <c r="U3820" i="30"/>
  <c r="T3820" i="30"/>
  <c r="S3820" i="30"/>
  <c r="R3820" i="30"/>
  <c r="Q3820" i="30"/>
  <c r="P3820" i="30"/>
  <c r="O3820" i="30"/>
  <c r="N3820" i="30"/>
  <c r="M3820" i="30"/>
  <c r="L3820" i="30"/>
  <c r="K3820" i="30"/>
  <c r="J3820" i="30"/>
  <c r="I3820" i="30"/>
  <c r="H3820" i="30"/>
  <c r="V3819" i="30"/>
  <c r="U3819" i="30"/>
  <c r="T3819" i="30"/>
  <c r="S3819" i="30"/>
  <c r="R3819" i="30"/>
  <c r="Q3819" i="30"/>
  <c r="P3819" i="30"/>
  <c r="O3819" i="30"/>
  <c r="N3819" i="30"/>
  <c r="M3819" i="30"/>
  <c r="L3819" i="30"/>
  <c r="K3819" i="30"/>
  <c r="J3819" i="30"/>
  <c r="I3819" i="30"/>
  <c r="H3819" i="30"/>
  <c r="V3818" i="30"/>
  <c r="U3818" i="30"/>
  <c r="T3818" i="30"/>
  <c r="S3818" i="30"/>
  <c r="R3818" i="30"/>
  <c r="Q3818" i="30"/>
  <c r="P3818" i="30"/>
  <c r="O3818" i="30"/>
  <c r="N3818" i="30"/>
  <c r="M3818" i="30"/>
  <c r="L3818" i="30"/>
  <c r="K3818" i="30"/>
  <c r="J3818" i="30"/>
  <c r="I3818" i="30"/>
  <c r="H3818" i="30"/>
  <c r="V3817" i="30"/>
  <c r="U3817" i="30"/>
  <c r="T3817" i="30"/>
  <c r="S3817" i="30"/>
  <c r="R3817" i="30"/>
  <c r="Q3817" i="30"/>
  <c r="N3817" i="30"/>
  <c r="M3817" i="30"/>
  <c r="H3817" i="30"/>
  <c r="V3816" i="30"/>
  <c r="U3816" i="30"/>
  <c r="T3816" i="30"/>
  <c r="S3816" i="30"/>
  <c r="R3816" i="30"/>
  <c r="Q3816" i="30"/>
  <c r="P3816" i="30"/>
  <c r="O3816" i="30"/>
  <c r="N3816" i="30"/>
  <c r="M3816" i="30"/>
  <c r="L3816" i="30"/>
  <c r="K3816" i="30"/>
  <c r="J3816" i="30"/>
  <c r="I3816" i="30"/>
  <c r="H3816" i="30"/>
  <c r="V3815" i="30"/>
  <c r="U3815" i="30"/>
  <c r="T3815" i="30"/>
  <c r="S3815" i="30"/>
  <c r="R3815" i="30"/>
  <c r="Q3815" i="30"/>
  <c r="P3815" i="30"/>
  <c r="O3815" i="30"/>
  <c r="N3815" i="30"/>
  <c r="M3815" i="30"/>
  <c r="L3815" i="30"/>
  <c r="K3815" i="30"/>
  <c r="J3815" i="30"/>
  <c r="I3815" i="30"/>
  <c r="H3815" i="30"/>
  <c r="V3814" i="30"/>
  <c r="U3814" i="30"/>
  <c r="T3814" i="30"/>
  <c r="S3814" i="30"/>
  <c r="R3814" i="30"/>
  <c r="Q3814" i="30"/>
  <c r="P3814" i="30"/>
  <c r="O3814" i="30"/>
  <c r="N3814" i="30"/>
  <c r="M3814" i="30"/>
  <c r="L3814" i="30"/>
  <c r="K3814" i="30"/>
  <c r="J3814" i="30"/>
  <c r="I3814" i="30"/>
  <c r="H3814" i="30"/>
  <c r="V3813" i="30"/>
  <c r="U3813" i="30"/>
  <c r="T3813" i="30"/>
  <c r="S3813" i="30"/>
  <c r="R3813" i="30"/>
  <c r="Q3813" i="30"/>
  <c r="O3813" i="30"/>
  <c r="N3813" i="30"/>
  <c r="M3813" i="30"/>
  <c r="L3813" i="30"/>
  <c r="K3813" i="30"/>
  <c r="J3813" i="30"/>
  <c r="I3813" i="30"/>
  <c r="V3811" i="30"/>
  <c r="U3811" i="30"/>
  <c r="T3811" i="30"/>
  <c r="S3811" i="30"/>
  <c r="R3811" i="30"/>
  <c r="Q3811" i="30"/>
  <c r="P3811" i="30"/>
  <c r="O3811" i="30"/>
  <c r="N3811" i="30"/>
  <c r="M3811" i="30"/>
  <c r="L3811" i="30"/>
  <c r="K3811" i="30"/>
  <c r="J3811" i="30"/>
  <c r="I3811" i="30"/>
  <c r="H3811" i="30"/>
  <c r="V3810" i="30"/>
  <c r="U3810" i="30"/>
  <c r="T3810" i="30"/>
  <c r="S3810" i="30"/>
  <c r="R3810" i="30"/>
  <c r="Q3810" i="30"/>
  <c r="P3810" i="30"/>
  <c r="O3810" i="30"/>
  <c r="N3810" i="30"/>
  <c r="M3810" i="30"/>
  <c r="L3810" i="30"/>
  <c r="K3810" i="30"/>
  <c r="J3810" i="30"/>
  <c r="I3810" i="30"/>
  <c r="H3810" i="30"/>
  <c r="V3809" i="30"/>
  <c r="U3809" i="30"/>
  <c r="T3809" i="30"/>
  <c r="S3809" i="30"/>
  <c r="R3809" i="30"/>
  <c r="Q3809" i="30"/>
  <c r="P3809" i="30"/>
  <c r="O3809" i="30"/>
  <c r="N3809" i="30"/>
  <c r="M3809" i="30"/>
  <c r="L3809" i="30"/>
  <c r="K3809" i="30"/>
  <c r="J3809" i="30"/>
  <c r="I3809" i="30"/>
  <c r="H3809" i="30"/>
  <c r="P3808" i="30"/>
  <c r="O3808" i="30"/>
  <c r="N3808" i="30"/>
  <c r="M3808" i="30"/>
  <c r="L3808" i="30"/>
  <c r="K3808" i="30"/>
  <c r="J3808" i="30"/>
  <c r="I3808" i="30"/>
  <c r="H3808" i="30"/>
  <c r="V3807" i="30"/>
  <c r="U3807" i="30"/>
  <c r="T3807" i="30"/>
  <c r="S3807" i="30"/>
  <c r="R3807" i="30"/>
  <c r="Q3807" i="30"/>
  <c r="P3807" i="30"/>
  <c r="O3807" i="30"/>
  <c r="N3807" i="30"/>
  <c r="M3807" i="30"/>
  <c r="L3807" i="30"/>
  <c r="K3807" i="30"/>
  <c r="J3807" i="30"/>
  <c r="I3807" i="30"/>
  <c r="H3807" i="30"/>
  <c r="P3806" i="30"/>
  <c r="O3806" i="30"/>
  <c r="N3806" i="30"/>
  <c r="M3806" i="30"/>
  <c r="L3806" i="30"/>
  <c r="K3806" i="30"/>
  <c r="J3806" i="30"/>
  <c r="I3806" i="30"/>
  <c r="H3806" i="30"/>
  <c r="V3805" i="30"/>
  <c r="U3805" i="30"/>
  <c r="T3805" i="30"/>
  <c r="S3805" i="30"/>
  <c r="R3805" i="30"/>
  <c r="Q3805" i="30"/>
  <c r="P3805" i="30"/>
  <c r="O3805" i="30"/>
  <c r="N3805" i="30"/>
  <c r="M3805" i="30"/>
  <c r="L3805" i="30"/>
  <c r="K3805" i="30"/>
  <c r="J3805" i="30"/>
  <c r="I3805" i="30"/>
  <c r="H3805" i="30"/>
  <c r="P3804" i="30"/>
  <c r="O3804" i="30"/>
  <c r="N3804" i="30"/>
  <c r="M3804" i="30"/>
  <c r="L3804" i="30"/>
  <c r="K3804" i="30"/>
  <c r="J3804" i="30"/>
  <c r="I3804" i="30"/>
  <c r="H3804" i="30"/>
  <c r="V3802" i="30"/>
  <c r="U3802" i="30"/>
  <c r="T3802" i="30"/>
  <c r="S3802" i="30"/>
  <c r="R3802" i="30"/>
  <c r="Q3802" i="30"/>
  <c r="P3802" i="30"/>
  <c r="O3802" i="30"/>
  <c r="N3802" i="30"/>
  <c r="M3802" i="30"/>
  <c r="L3802" i="30"/>
  <c r="K3802" i="30"/>
  <c r="J3802" i="30"/>
  <c r="I3802" i="30"/>
  <c r="H3802" i="30"/>
  <c r="V3801" i="30"/>
  <c r="U3801" i="30"/>
  <c r="T3801" i="30"/>
  <c r="S3801" i="30"/>
  <c r="R3801" i="30"/>
  <c r="Q3801" i="30"/>
  <c r="P3801" i="30"/>
  <c r="O3801" i="30"/>
  <c r="N3801" i="30"/>
  <c r="M3801" i="30"/>
  <c r="L3801" i="30"/>
  <c r="K3801" i="30"/>
  <c r="J3801" i="30"/>
  <c r="I3801" i="30"/>
  <c r="H3801" i="30"/>
  <c r="V3800" i="30"/>
  <c r="U3800" i="30"/>
  <c r="T3800" i="30"/>
  <c r="S3800" i="30"/>
  <c r="R3800" i="30"/>
  <c r="Q3800" i="30"/>
  <c r="P3800" i="30"/>
  <c r="O3800" i="30"/>
  <c r="N3800" i="30"/>
  <c r="M3800" i="30"/>
  <c r="L3800" i="30"/>
  <c r="K3800" i="30"/>
  <c r="J3800" i="30"/>
  <c r="I3800" i="30"/>
  <c r="H3800" i="30"/>
  <c r="V3799" i="30"/>
  <c r="U3799" i="30"/>
  <c r="T3799" i="30"/>
  <c r="S3799" i="30"/>
  <c r="R3799" i="30"/>
  <c r="Q3799" i="30"/>
  <c r="P3799" i="30"/>
  <c r="O3799" i="30"/>
  <c r="N3799" i="30"/>
  <c r="M3799" i="30"/>
  <c r="L3799" i="30"/>
  <c r="K3799" i="30"/>
  <c r="J3799" i="30"/>
  <c r="I3799" i="30"/>
  <c r="H3799" i="30"/>
  <c r="V3798" i="30"/>
  <c r="U3798" i="30"/>
  <c r="T3798" i="30"/>
  <c r="S3798" i="30"/>
  <c r="R3798" i="30"/>
  <c r="Q3798" i="30"/>
  <c r="P3798" i="30"/>
  <c r="O3798" i="30"/>
  <c r="N3798" i="30"/>
  <c r="M3798" i="30"/>
  <c r="L3798" i="30"/>
  <c r="K3798" i="30"/>
  <c r="J3798" i="30"/>
  <c r="I3798" i="30"/>
  <c r="H3798" i="30"/>
  <c r="V3797" i="30"/>
  <c r="U3797" i="30"/>
  <c r="T3797" i="30"/>
  <c r="S3797" i="30"/>
  <c r="R3797" i="30"/>
  <c r="Q3797" i="30"/>
  <c r="P3797" i="30"/>
  <c r="O3797" i="30"/>
  <c r="N3797" i="30"/>
  <c r="M3797" i="30"/>
  <c r="L3797" i="30"/>
  <c r="K3797" i="30"/>
  <c r="J3797" i="30"/>
  <c r="I3797" i="30"/>
  <c r="H3797" i="30"/>
  <c r="V3796" i="30"/>
  <c r="U3796" i="30"/>
  <c r="T3796" i="30"/>
  <c r="S3796" i="30"/>
  <c r="R3796" i="30"/>
  <c r="Q3796" i="30"/>
  <c r="P3796" i="30"/>
  <c r="O3796" i="30"/>
  <c r="N3796" i="30"/>
  <c r="M3796" i="30"/>
  <c r="L3796" i="30"/>
  <c r="K3796" i="30"/>
  <c r="J3796" i="30"/>
  <c r="I3796" i="30"/>
  <c r="H3796" i="30"/>
  <c r="V3795" i="30"/>
  <c r="U3795" i="30"/>
  <c r="T3795" i="30"/>
  <c r="S3795" i="30"/>
  <c r="R3795" i="30"/>
  <c r="Q3795" i="30"/>
  <c r="O3795" i="30"/>
  <c r="N3795" i="30"/>
  <c r="M3795" i="30"/>
  <c r="L3795" i="30"/>
  <c r="K3795" i="30"/>
  <c r="J3795" i="30"/>
  <c r="I3795" i="30"/>
  <c r="V3793" i="30"/>
  <c r="U3793" i="30"/>
  <c r="T3793" i="30"/>
  <c r="S3793" i="30"/>
  <c r="R3793" i="30"/>
  <c r="Q3793" i="30"/>
  <c r="P3793" i="30"/>
  <c r="O3793" i="30"/>
  <c r="N3793" i="30"/>
  <c r="M3793" i="30"/>
  <c r="L3793" i="30"/>
  <c r="K3793" i="30"/>
  <c r="J3793" i="30"/>
  <c r="I3793" i="30"/>
  <c r="H3793" i="30"/>
  <c r="V3792" i="30"/>
  <c r="U3792" i="30"/>
  <c r="T3792" i="30"/>
  <c r="S3792" i="30"/>
  <c r="R3792" i="30"/>
  <c r="Q3792" i="30"/>
  <c r="P3792" i="30"/>
  <c r="O3792" i="30"/>
  <c r="N3792" i="30"/>
  <c r="M3792" i="30"/>
  <c r="L3792" i="30"/>
  <c r="K3792" i="30"/>
  <c r="J3792" i="30"/>
  <c r="I3792" i="30"/>
  <c r="H3792" i="30"/>
  <c r="V3791" i="30"/>
  <c r="U3791" i="30"/>
  <c r="T3791" i="30"/>
  <c r="S3791" i="30"/>
  <c r="R3791" i="30"/>
  <c r="Q3791" i="30"/>
  <c r="P3791" i="30"/>
  <c r="O3791" i="30"/>
  <c r="N3791" i="30"/>
  <c r="M3791" i="30"/>
  <c r="L3791" i="30"/>
  <c r="K3791" i="30"/>
  <c r="J3791" i="30"/>
  <c r="I3791" i="30"/>
  <c r="H3791" i="30"/>
  <c r="V3790" i="30"/>
  <c r="U3790" i="30"/>
  <c r="T3790" i="30"/>
  <c r="S3790" i="30"/>
  <c r="R3790" i="30"/>
  <c r="Q3790" i="30"/>
  <c r="P3790" i="30"/>
  <c r="O3790" i="30"/>
  <c r="N3790" i="30"/>
  <c r="M3790" i="30"/>
  <c r="L3790" i="30"/>
  <c r="K3790" i="30"/>
  <c r="J3790" i="30"/>
  <c r="I3790" i="30"/>
  <c r="H3790" i="30"/>
  <c r="V3789" i="30"/>
  <c r="U3789" i="30"/>
  <c r="T3789" i="30"/>
  <c r="S3789" i="30"/>
  <c r="R3789" i="30"/>
  <c r="Q3789" i="30"/>
  <c r="P3789" i="30"/>
  <c r="O3789" i="30"/>
  <c r="N3789" i="30"/>
  <c r="M3789" i="30"/>
  <c r="L3789" i="30"/>
  <c r="K3789" i="30"/>
  <c r="J3789" i="30"/>
  <c r="I3789" i="30"/>
  <c r="H3789" i="30"/>
  <c r="V3788" i="30"/>
  <c r="U3788" i="30"/>
  <c r="T3788" i="30"/>
  <c r="S3788" i="30"/>
  <c r="R3788" i="30"/>
  <c r="Q3788" i="30"/>
  <c r="P3788" i="30"/>
  <c r="O3788" i="30"/>
  <c r="N3788" i="30"/>
  <c r="M3788" i="30"/>
  <c r="L3788" i="30"/>
  <c r="K3788" i="30"/>
  <c r="J3788" i="30"/>
  <c r="I3788" i="30"/>
  <c r="H3788" i="30"/>
  <c r="V3787" i="30"/>
  <c r="U3787" i="30"/>
  <c r="T3787" i="30"/>
  <c r="S3787" i="30"/>
  <c r="R3787" i="30"/>
  <c r="Q3787" i="30"/>
  <c r="P3787" i="30"/>
  <c r="O3787" i="30"/>
  <c r="N3787" i="30"/>
  <c r="M3787" i="30"/>
  <c r="L3787" i="30"/>
  <c r="K3787" i="30"/>
  <c r="J3787" i="30"/>
  <c r="I3787" i="30"/>
  <c r="H3787" i="30"/>
  <c r="V3786" i="30"/>
  <c r="U3786" i="30"/>
  <c r="T3786" i="30"/>
  <c r="S3786" i="30"/>
  <c r="R3786" i="30"/>
  <c r="Q3786" i="30"/>
  <c r="O3786" i="30"/>
  <c r="N3786" i="30"/>
  <c r="M3786" i="30"/>
  <c r="L3786" i="30"/>
  <c r="K3786" i="30"/>
  <c r="J3786" i="30"/>
  <c r="I3786" i="30"/>
  <c r="V3784" i="30"/>
  <c r="U3784" i="30"/>
  <c r="T3784" i="30"/>
  <c r="S3784" i="30"/>
  <c r="R3784" i="30"/>
  <c r="Q3784" i="30"/>
  <c r="P3784" i="30"/>
  <c r="O3784" i="30"/>
  <c r="N3784" i="30"/>
  <c r="M3784" i="30"/>
  <c r="L3784" i="30"/>
  <c r="K3784" i="30"/>
  <c r="J3784" i="30"/>
  <c r="I3784" i="30"/>
  <c r="H3784" i="30"/>
  <c r="V3783" i="30"/>
  <c r="U3783" i="30"/>
  <c r="T3783" i="30"/>
  <c r="S3783" i="30"/>
  <c r="R3783" i="30"/>
  <c r="Q3783" i="30"/>
  <c r="P3783" i="30"/>
  <c r="O3783" i="30"/>
  <c r="N3783" i="30"/>
  <c r="M3783" i="30"/>
  <c r="L3783" i="30"/>
  <c r="K3783" i="30"/>
  <c r="J3783" i="30"/>
  <c r="I3783" i="30"/>
  <c r="H3783" i="30"/>
  <c r="V3782" i="30"/>
  <c r="U3782" i="30"/>
  <c r="T3782" i="30"/>
  <c r="S3782" i="30"/>
  <c r="R3782" i="30"/>
  <c r="Q3782" i="30"/>
  <c r="P3782" i="30"/>
  <c r="O3782" i="30"/>
  <c r="N3782" i="30"/>
  <c r="M3782" i="30"/>
  <c r="L3782" i="30"/>
  <c r="K3782" i="30"/>
  <c r="J3782" i="30"/>
  <c r="I3782" i="30"/>
  <c r="H3782" i="30"/>
  <c r="V3781" i="30"/>
  <c r="U3781" i="30"/>
  <c r="T3781" i="30"/>
  <c r="S3781" i="30"/>
  <c r="R3781" i="30"/>
  <c r="Q3781" i="30"/>
  <c r="N3781" i="30"/>
  <c r="M3781" i="30"/>
  <c r="H3781" i="30"/>
  <c r="V3780" i="30"/>
  <c r="U3780" i="30"/>
  <c r="T3780" i="30"/>
  <c r="S3780" i="30"/>
  <c r="R3780" i="30"/>
  <c r="Q3780" i="30"/>
  <c r="P3780" i="30"/>
  <c r="O3780" i="30"/>
  <c r="N3780" i="30"/>
  <c r="M3780" i="30"/>
  <c r="L3780" i="30"/>
  <c r="K3780" i="30"/>
  <c r="J3780" i="30"/>
  <c r="I3780" i="30"/>
  <c r="H3780" i="30"/>
  <c r="V3779" i="30"/>
  <c r="U3779" i="30"/>
  <c r="T3779" i="30"/>
  <c r="S3779" i="30"/>
  <c r="R3779" i="30"/>
  <c r="Q3779" i="30"/>
  <c r="O3779" i="30"/>
  <c r="N3779" i="30"/>
  <c r="M3779" i="30"/>
  <c r="L3779" i="30"/>
  <c r="K3779" i="30"/>
  <c r="J3779" i="30"/>
  <c r="I3779" i="30"/>
  <c r="V3778" i="30"/>
  <c r="U3778" i="30"/>
  <c r="T3778" i="30"/>
  <c r="S3778" i="30"/>
  <c r="R3778" i="30"/>
  <c r="Q3778" i="30"/>
  <c r="P3778" i="30"/>
  <c r="O3778" i="30"/>
  <c r="N3778" i="30"/>
  <c r="M3778" i="30"/>
  <c r="L3778" i="30"/>
  <c r="K3778" i="30"/>
  <c r="J3778" i="30"/>
  <c r="I3778" i="30"/>
  <c r="H3778" i="30"/>
  <c r="V3777" i="30"/>
  <c r="U3777" i="30"/>
  <c r="T3777" i="30"/>
  <c r="S3777" i="30"/>
  <c r="R3777" i="30"/>
  <c r="Q3777" i="30"/>
  <c r="P3777" i="30"/>
  <c r="O3777" i="30"/>
  <c r="N3777" i="30"/>
  <c r="M3777" i="30"/>
  <c r="L3777" i="30"/>
  <c r="K3777" i="30"/>
  <c r="J3777" i="30"/>
  <c r="I3777" i="30"/>
  <c r="H3777" i="30"/>
  <c r="V3775" i="30"/>
  <c r="U3775" i="30"/>
  <c r="T3775" i="30"/>
  <c r="S3775" i="30"/>
  <c r="R3775" i="30"/>
  <c r="Q3775" i="30"/>
  <c r="P3775" i="30"/>
  <c r="O3775" i="30"/>
  <c r="N3775" i="30"/>
  <c r="M3775" i="30"/>
  <c r="L3775" i="30"/>
  <c r="K3775" i="30"/>
  <c r="J3775" i="30"/>
  <c r="I3775" i="30"/>
  <c r="H3775" i="30"/>
  <c r="V3774" i="30"/>
  <c r="U3774" i="30"/>
  <c r="T3774" i="30"/>
  <c r="S3774" i="30"/>
  <c r="R3774" i="30"/>
  <c r="Q3774" i="30"/>
  <c r="O3774" i="30"/>
  <c r="N3774" i="30"/>
  <c r="M3774" i="30"/>
  <c r="L3774" i="30"/>
  <c r="K3774" i="30"/>
  <c r="J3774" i="30"/>
  <c r="I3774" i="30"/>
  <c r="V3773" i="30"/>
  <c r="U3773" i="30"/>
  <c r="T3773" i="30"/>
  <c r="S3773" i="30"/>
  <c r="R3773" i="30"/>
  <c r="Q3773" i="30"/>
  <c r="P3773" i="30"/>
  <c r="O3773" i="30"/>
  <c r="N3773" i="30"/>
  <c r="M3773" i="30"/>
  <c r="L3773" i="30"/>
  <c r="K3773" i="30"/>
  <c r="J3773" i="30"/>
  <c r="I3773" i="30"/>
  <c r="H3773" i="30"/>
  <c r="V3772" i="30"/>
  <c r="U3772" i="30"/>
  <c r="T3772" i="30"/>
  <c r="S3772" i="30"/>
  <c r="R3772" i="30"/>
  <c r="Q3772" i="30"/>
  <c r="P3772" i="30"/>
  <c r="O3772" i="30"/>
  <c r="N3772" i="30"/>
  <c r="M3772" i="30"/>
  <c r="L3772" i="30"/>
  <c r="K3772" i="30"/>
  <c r="J3772" i="30"/>
  <c r="I3772" i="30"/>
  <c r="H3772" i="30"/>
  <c r="V3771" i="30"/>
  <c r="U3771" i="30"/>
  <c r="T3771" i="30"/>
  <c r="S3771" i="30"/>
  <c r="R3771" i="30"/>
  <c r="Q3771" i="30"/>
  <c r="P3771" i="30"/>
  <c r="O3771" i="30"/>
  <c r="N3771" i="30"/>
  <c r="M3771" i="30"/>
  <c r="L3771" i="30"/>
  <c r="K3771" i="30"/>
  <c r="J3771" i="30"/>
  <c r="I3771" i="30"/>
  <c r="H3771" i="30"/>
  <c r="V3770" i="30"/>
  <c r="U3770" i="30"/>
  <c r="T3770" i="30"/>
  <c r="S3770" i="30"/>
  <c r="R3770" i="30"/>
  <c r="Q3770" i="30"/>
  <c r="P3770" i="30"/>
  <c r="O3770" i="30"/>
  <c r="N3770" i="30"/>
  <c r="M3770" i="30"/>
  <c r="L3770" i="30"/>
  <c r="K3770" i="30"/>
  <c r="J3770" i="30"/>
  <c r="I3770" i="30"/>
  <c r="H3770" i="30"/>
  <c r="V3769" i="30"/>
  <c r="U3769" i="30"/>
  <c r="T3769" i="30"/>
  <c r="S3769" i="30"/>
  <c r="R3769" i="30"/>
  <c r="Q3769" i="30"/>
  <c r="P3769" i="30"/>
  <c r="O3769" i="30"/>
  <c r="N3769" i="30"/>
  <c r="M3769" i="30"/>
  <c r="L3769" i="30"/>
  <c r="K3769" i="30"/>
  <c r="J3769" i="30"/>
  <c r="I3769" i="30"/>
  <c r="H3769" i="30"/>
  <c r="V3768" i="30"/>
  <c r="U3768" i="30"/>
  <c r="T3768" i="30"/>
  <c r="S3768" i="30"/>
  <c r="R3768" i="30"/>
  <c r="Q3768" i="30"/>
  <c r="P3768" i="30"/>
  <c r="O3768" i="30"/>
  <c r="N3768" i="30"/>
  <c r="M3768" i="30"/>
  <c r="L3768" i="30"/>
  <c r="K3768" i="30"/>
  <c r="J3768" i="30"/>
  <c r="I3768" i="30"/>
  <c r="H3768" i="30"/>
  <c r="V3766" i="30"/>
  <c r="U3766" i="30"/>
  <c r="T3766" i="30"/>
  <c r="S3766" i="30"/>
  <c r="R3766" i="30"/>
  <c r="Q3766" i="30"/>
  <c r="P3766" i="30"/>
  <c r="O3766" i="30"/>
  <c r="N3766" i="30"/>
  <c r="M3766" i="30"/>
  <c r="L3766" i="30"/>
  <c r="K3766" i="30"/>
  <c r="J3766" i="30"/>
  <c r="I3766" i="30"/>
  <c r="H3766" i="30"/>
  <c r="V3765" i="30"/>
  <c r="U3765" i="30"/>
  <c r="T3765" i="30"/>
  <c r="S3765" i="30"/>
  <c r="R3765" i="30"/>
  <c r="Q3765" i="30"/>
  <c r="O3765" i="30"/>
  <c r="N3765" i="30"/>
  <c r="M3765" i="30"/>
  <c r="L3765" i="30"/>
  <c r="K3765" i="30"/>
  <c r="J3765" i="30"/>
  <c r="I3765" i="30"/>
  <c r="V3764" i="30"/>
  <c r="U3764" i="30"/>
  <c r="T3764" i="30"/>
  <c r="S3764" i="30"/>
  <c r="R3764" i="30"/>
  <c r="Q3764" i="30"/>
  <c r="P3764" i="30"/>
  <c r="O3764" i="30"/>
  <c r="N3764" i="30"/>
  <c r="M3764" i="30"/>
  <c r="L3764" i="30"/>
  <c r="K3764" i="30"/>
  <c r="J3764" i="30"/>
  <c r="I3764" i="30"/>
  <c r="H3764" i="30"/>
  <c r="V3763" i="30"/>
  <c r="U3763" i="30"/>
  <c r="T3763" i="30"/>
  <c r="S3763" i="30"/>
  <c r="R3763" i="30"/>
  <c r="Q3763" i="30"/>
  <c r="N3763" i="30"/>
  <c r="M3763" i="30"/>
  <c r="H3763" i="30"/>
  <c r="V3762" i="30"/>
  <c r="U3762" i="30"/>
  <c r="T3762" i="30"/>
  <c r="S3762" i="30"/>
  <c r="R3762" i="30"/>
  <c r="Q3762" i="30"/>
  <c r="P3762" i="30"/>
  <c r="O3762" i="30"/>
  <c r="N3762" i="30"/>
  <c r="M3762" i="30"/>
  <c r="L3762" i="30"/>
  <c r="K3762" i="30"/>
  <c r="J3762" i="30"/>
  <c r="I3762" i="30"/>
  <c r="H3762" i="30"/>
  <c r="V3761" i="30"/>
  <c r="U3761" i="30"/>
  <c r="T3761" i="30"/>
  <c r="S3761" i="30"/>
  <c r="R3761" i="30"/>
  <c r="Q3761" i="30"/>
  <c r="P3761" i="30"/>
  <c r="O3761" i="30"/>
  <c r="N3761" i="30"/>
  <c r="M3761" i="30"/>
  <c r="L3761" i="30"/>
  <c r="K3761" i="30"/>
  <c r="J3761" i="30"/>
  <c r="I3761" i="30"/>
  <c r="H3761" i="30"/>
  <c r="V3760" i="30"/>
  <c r="U3760" i="30"/>
  <c r="T3760" i="30"/>
  <c r="S3760" i="30"/>
  <c r="R3760" i="30"/>
  <c r="Q3760" i="30"/>
  <c r="P3760" i="30"/>
  <c r="O3760" i="30"/>
  <c r="N3760" i="30"/>
  <c r="M3760" i="30"/>
  <c r="L3760" i="30"/>
  <c r="K3760" i="30"/>
  <c r="J3760" i="30"/>
  <c r="I3760" i="30"/>
  <c r="H3760" i="30"/>
  <c r="V3759" i="30"/>
  <c r="U3759" i="30"/>
  <c r="T3759" i="30"/>
  <c r="S3759" i="30"/>
  <c r="R3759" i="30"/>
  <c r="Q3759" i="30"/>
  <c r="P3759" i="30"/>
  <c r="O3759" i="30"/>
  <c r="N3759" i="30"/>
  <c r="M3759" i="30"/>
  <c r="L3759" i="30"/>
  <c r="K3759" i="30"/>
  <c r="J3759" i="30"/>
  <c r="I3759" i="30"/>
  <c r="H3759" i="30"/>
  <c r="V3757" i="30"/>
  <c r="U3757" i="30"/>
  <c r="T3757" i="30"/>
  <c r="S3757" i="30"/>
  <c r="R3757" i="30"/>
  <c r="Q3757" i="30"/>
  <c r="P3757" i="30"/>
  <c r="O3757" i="30"/>
  <c r="N3757" i="30"/>
  <c r="M3757" i="30"/>
  <c r="L3757" i="30"/>
  <c r="K3757" i="30"/>
  <c r="J3757" i="30"/>
  <c r="I3757" i="30"/>
  <c r="H3757" i="30"/>
  <c r="V3756" i="30"/>
  <c r="U3756" i="30"/>
  <c r="T3756" i="30"/>
  <c r="S3756" i="30"/>
  <c r="R3756" i="30"/>
  <c r="Q3756" i="30"/>
  <c r="P3756" i="30"/>
  <c r="O3756" i="30"/>
  <c r="N3756" i="30"/>
  <c r="M3756" i="30"/>
  <c r="L3756" i="30"/>
  <c r="K3756" i="30"/>
  <c r="J3756" i="30"/>
  <c r="I3756" i="30"/>
  <c r="H3756" i="30"/>
  <c r="V3755" i="30"/>
  <c r="U3755" i="30"/>
  <c r="T3755" i="30"/>
  <c r="S3755" i="30"/>
  <c r="R3755" i="30"/>
  <c r="Q3755" i="30"/>
  <c r="P3755" i="30"/>
  <c r="O3755" i="30"/>
  <c r="N3755" i="30"/>
  <c r="M3755" i="30"/>
  <c r="L3755" i="30"/>
  <c r="K3755" i="30"/>
  <c r="J3755" i="30"/>
  <c r="I3755" i="30"/>
  <c r="H3755" i="30"/>
  <c r="V3754" i="30"/>
  <c r="U3754" i="30"/>
  <c r="T3754" i="30"/>
  <c r="S3754" i="30"/>
  <c r="R3754" i="30"/>
  <c r="Q3754" i="30"/>
  <c r="N3754" i="30"/>
  <c r="M3754" i="30"/>
  <c r="H3754" i="30"/>
  <c r="V3753" i="30"/>
  <c r="U3753" i="30"/>
  <c r="T3753" i="30"/>
  <c r="S3753" i="30"/>
  <c r="R3753" i="30"/>
  <c r="Q3753" i="30"/>
  <c r="P3753" i="30"/>
  <c r="O3753" i="30"/>
  <c r="N3753" i="30"/>
  <c r="M3753" i="30"/>
  <c r="L3753" i="30"/>
  <c r="K3753" i="30"/>
  <c r="J3753" i="30"/>
  <c r="I3753" i="30"/>
  <c r="H3753" i="30"/>
  <c r="V3752" i="30"/>
  <c r="U3752" i="30"/>
  <c r="T3752" i="30"/>
  <c r="S3752" i="30"/>
  <c r="R3752" i="30"/>
  <c r="Q3752" i="30"/>
  <c r="O3752" i="30"/>
  <c r="N3752" i="30"/>
  <c r="M3752" i="30"/>
  <c r="L3752" i="30"/>
  <c r="K3752" i="30"/>
  <c r="J3752" i="30"/>
  <c r="I3752" i="30"/>
  <c r="V3751" i="30"/>
  <c r="U3751" i="30"/>
  <c r="T3751" i="30"/>
  <c r="S3751" i="30"/>
  <c r="R3751" i="30"/>
  <c r="Q3751" i="30"/>
  <c r="P3751" i="30"/>
  <c r="O3751" i="30"/>
  <c r="N3751" i="30"/>
  <c r="M3751" i="30"/>
  <c r="L3751" i="30"/>
  <c r="K3751" i="30"/>
  <c r="J3751" i="30"/>
  <c r="I3751" i="30"/>
  <c r="H3751" i="30"/>
  <c r="V3750" i="30"/>
  <c r="U3750" i="30"/>
  <c r="T3750" i="30"/>
  <c r="S3750" i="30"/>
  <c r="R3750" i="30"/>
  <c r="Q3750" i="30"/>
  <c r="P3750" i="30"/>
  <c r="O3750" i="30"/>
  <c r="N3750" i="30"/>
  <c r="M3750" i="30"/>
  <c r="L3750" i="30"/>
  <c r="K3750" i="30"/>
  <c r="J3750" i="30"/>
  <c r="I3750" i="30"/>
  <c r="H3750" i="30"/>
  <c r="V3748" i="30"/>
  <c r="U3748" i="30"/>
  <c r="T3748" i="30"/>
  <c r="S3748" i="30"/>
  <c r="R3748" i="30"/>
  <c r="Q3748" i="30"/>
  <c r="P3748" i="30"/>
  <c r="O3748" i="30"/>
  <c r="N3748" i="30"/>
  <c r="M3748" i="30"/>
  <c r="L3748" i="30"/>
  <c r="K3748" i="30"/>
  <c r="J3748" i="30"/>
  <c r="I3748" i="30"/>
  <c r="H3748" i="30"/>
  <c r="V3747" i="30"/>
  <c r="U3747" i="30"/>
  <c r="T3747" i="30"/>
  <c r="S3747" i="30"/>
  <c r="R3747" i="30"/>
  <c r="Q3747" i="30"/>
  <c r="P3747" i="30"/>
  <c r="O3747" i="30"/>
  <c r="N3747" i="30"/>
  <c r="M3747" i="30"/>
  <c r="L3747" i="30"/>
  <c r="K3747" i="30"/>
  <c r="J3747" i="30"/>
  <c r="I3747" i="30"/>
  <c r="H3747" i="30"/>
  <c r="V3746" i="30"/>
  <c r="U3746" i="30"/>
  <c r="T3746" i="30"/>
  <c r="S3746" i="30"/>
  <c r="R3746" i="30"/>
  <c r="Q3746" i="30"/>
  <c r="P3746" i="30"/>
  <c r="O3746" i="30"/>
  <c r="N3746" i="30"/>
  <c r="M3746" i="30"/>
  <c r="L3746" i="30"/>
  <c r="K3746" i="30"/>
  <c r="J3746" i="30"/>
  <c r="I3746" i="30"/>
  <c r="H3746" i="30"/>
  <c r="V3745" i="30"/>
  <c r="U3745" i="30"/>
  <c r="T3745" i="30"/>
  <c r="S3745" i="30"/>
  <c r="R3745" i="30"/>
  <c r="Q3745" i="30"/>
  <c r="P3745" i="30"/>
  <c r="O3745" i="30"/>
  <c r="N3745" i="30"/>
  <c r="M3745" i="30"/>
  <c r="L3745" i="30"/>
  <c r="K3745" i="30"/>
  <c r="J3745" i="30"/>
  <c r="I3745" i="30"/>
  <c r="H3745" i="30"/>
  <c r="V3744" i="30"/>
  <c r="U3744" i="30"/>
  <c r="T3744" i="30"/>
  <c r="S3744" i="30"/>
  <c r="R3744" i="30"/>
  <c r="Q3744" i="30"/>
  <c r="O3744" i="30"/>
  <c r="N3744" i="30"/>
  <c r="M3744" i="30"/>
  <c r="L3744" i="30"/>
  <c r="K3744" i="30"/>
  <c r="J3744" i="30"/>
  <c r="I3744" i="30"/>
  <c r="V3743" i="30"/>
  <c r="U3743" i="30"/>
  <c r="T3743" i="30"/>
  <c r="S3743" i="30"/>
  <c r="R3743" i="30"/>
  <c r="Q3743" i="30"/>
  <c r="P3743" i="30"/>
  <c r="O3743" i="30"/>
  <c r="N3743" i="30"/>
  <c r="M3743" i="30"/>
  <c r="L3743" i="30"/>
  <c r="K3743" i="30"/>
  <c r="J3743" i="30"/>
  <c r="I3743" i="30"/>
  <c r="H3743" i="30"/>
  <c r="V3742" i="30"/>
  <c r="U3742" i="30"/>
  <c r="T3742" i="30"/>
  <c r="S3742" i="30"/>
  <c r="R3742" i="30"/>
  <c r="Q3742" i="30"/>
  <c r="P3742" i="30"/>
  <c r="O3742" i="30"/>
  <c r="N3742" i="30"/>
  <c r="M3742" i="30"/>
  <c r="L3742" i="30"/>
  <c r="K3742" i="30"/>
  <c r="J3742" i="30"/>
  <c r="I3742" i="30"/>
  <c r="H3742" i="30"/>
  <c r="V3741" i="30"/>
  <c r="U3741" i="30"/>
  <c r="T3741" i="30"/>
  <c r="S3741" i="30"/>
  <c r="R3741" i="30"/>
  <c r="Q3741" i="30"/>
  <c r="P3741" i="30"/>
  <c r="O3741" i="30"/>
  <c r="N3741" i="30"/>
  <c r="M3741" i="30"/>
  <c r="L3741" i="30"/>
  <c r="K3741" i="30"/>
  <c r="J3741" i="30"/>
  <c r="I3741" i="30"/>
  <c r="H3741" i="30"/>
  <c r="V3739" i="30"/>
  <c r="U3739" i="30"/>
  <c r="T3739" i="30"/>
  <c r="S3739" i="30"/>
  <c r="R3739" i="30"/>
  <c r="Q3739" i="30"/>
  <c r="O3739" i="30"/>
  <c r="N3739" i="30"/>
  <c r="M3739" i="30"/>
  <c r="L3739" i="30"/>
  <c r="K3739" i="30"/>
  <c r="J3739" i="30"/>
  <c r="I3739" i="30"/>
  <c r="V3738" i="30"/>
  <c r="U3738" i="30"/>
  <c r="T3738" i="30"/>
  <c r="S3738" i="30"/>
  <c r="R3738" i="30"/>
  <c r="Q3738" i="30"/>
  <c r="O3738" i="30"/>
  <c r="N3738" i="30"/>
  <c r="M3738" i="30"/>
  <c r="L3738" i="30"/>
  <c r="K3738" i="30"/>
  <c r="J3738" i="30"/>
  <c r="I3738" i="30"/>
  <c r="V3737" i="30"/>
  <c r="U3737" i="30"/>
  <c r="T3737" i="30"/>
  <c r="S3737" i="30"/>
  <c r="R3737" i="30"/>
  <c r="Q3737" i="30"/>
  <c r="P3737" i="30"/>
  <c r="O3737" i="30"/>
  <c r="N3737" i="30"/>
  <c r="M3737" i="30"/>
  <c r="L3737" i="30"/>
  <c r="K3737" i="30"/>
  <c r="J3737" i="30"/>
  <c r="I3737" i="30"/>
  <c r="H3737" i="30"/>
  <c r="V3736" i="30"/>
  <c r="U3736" i="30"/>
  <c r="T3736" i="30"/>
  <c r="S3736" i="30"/>
  <c r="R3736" i="30"/>
  <c r="Q3736" i="30"/>
  <c r="P3736" i="30"/>
  <c r="O3736" i="30"/>
  <c r="N3736" i="30"/>
  <c r="M3736" i="30"/>
  <c r="L3736" i="30"/>
  <c r="K3736" i="30"/>
  <c r="J3736" i="30"/>
  <c r="I3736" i="30"/>
  <c r="H3736" i="30"/>
  <c r="V3735" i="30"/>
  <c r="U3735" i="30"/>
  <c r="T3735" i="30"/>
  <c r="S3735" i="30"/>
  <c r="R3735" i="30"/>
  <c r="Q3735" i="30"/>
  <c r="P3735" i="30"/>
  <c r="O3735" i="30"/>
  <c r="N3735" i="30"/>
  <c r="M3735" i="30"/>
  <c r="L3735" i="30"/>
  <c r="K3735" i="30"/>
  <c r="J3735" i="30"/>
  <c r="I3735" i="30"/>
  <c r="H3735" i="30"/>
  <c r="V3734" i="30"/>
  <c r="U3734" i="30"/>
  <c r="T3734" i="30"/>
  <c r="S3734" i="30"/>
  <c r="R3734" i="30"/>
  <c r="Q3734" i="30"/>
  <c r="P3734" i="30"/>
  <c r="O3734" i="30"/>
  <c r="N3734" i="30"/>
  <c r="M3734" i="30"/>
  <c r="L3734" i="30"/>
  <c r="K3734" i="30"/>
  <c r="J3734" i="30"/>
  <c r="I3734" i="30"/>
  <c r="H3734" i="30"/>
  <c r="V3733" i="30"/>
  <c r="U3733" i="30"/>
  <c r="T3733" i="30"/>
  <c r="S3733" i="30"/>
  <c r="R3733" i="30"/>
  <c r="Q3733" i="30"/>
  <c r="P3733" i="30"/>
  <c r="O3733" i="30"/>
  <c r="N3733" i="30"/>
  <c r="M3733" i="30"/>
  <c r="L3733" i="30"/>
  <c r="K3733" i="30"/>
  <c r="J3733" i="30"/>
  <c r="I3733" i="30"/>
  <c r="H3733" i="30"/>
  <c r="V3732" i="30"/>
  <c r="U3732" i="30"/>
  <c r="T3732" i="30"/>
  <c r="S3732" i="30"/>
  <c r="R3732" i="30"/>
  <c r="Q3732" i="30"/>
  <c r="P3732" i="30"/>
  <c r="O3732" i="30"/>
  <c r="N3732" i="30"/>
  <c r="M3732" i="30"/>
  <c r="L3732" i="30"/>
  <c r="K3732" i="30"/>
  <c r="J3732" i="30"/>
  <c r="I3732" i="30"/>
  <c r="H3732" i="30"/>
  <c r="V3730" i="30"/>
  <c r="U3730" i="30"/>
  <c r="T3730" i="30"/>
  <c r="S3730" i="30"/>
  <c r="R3730" i="30"/>
  <c r="Q3730" i="30"/>
  <c r="P3730" i="30"/>
  <c r="O3730" i="30"/>
  <c r="N3730" i="30"/>
  <c r="M3730" i="30"/>
  <c r="L3730" i="30"/>
  <c r="K3730" i="30"/>
  <c r="J3730" i="30"/>
  <c r="I3730" i="30"/>
  <c r="H3730" i="30"/>
  <c r="V3729" i="30"/>
  <c r="U3729" i="30"/>
  <c r="T3729" i="30"/>
  <c r="S3729" i="30"/>
  <c r="R3729" i="30"/>
  <c r="Q3729" i="30"/>
  <c r="P3729" i="30"/>
  <c r="O3729" i="30"/>
  <c r="N3729" i="30"/>
  <c r="M3729" i="30"/>
  <c r="L3729" i="30"/>
  <c r="K3729" i="30"/>
  <c r="J3729" i="30"/>
  <c r="I3729" i="30"/>
  <c r="H3729" i="30"/>
  <c r="V3728" i="30"/>
  <c r="U3728" i="30"/>
  <c r="T3728" i="30"/>
  <c r="S3728" i="30"/>
  <c r="R3728" i="30"/>
  <c r="Q3728" i="30"/>
  <c r="P3728" i="30"/>
  <c r="O3728" i="30"/>
  <c r="N3728" i="30"/>
  <c r="M3728" i="30"/>
  <c r="L3728" i="30"/>
  <c r="K3728" i="30"/>
  <c r="J3728" i="30"/>
  <c r="I3728" i="30"/>
  <c r="H3728" i="30"/>
  <c r="V3727" i="30"/>
  <c r="U3727" i="30"/>
  <c r="T3727" i="30"/>
  <c r="S3727" i="30"/>
  <c r="R3727" i="30"/>
  <c r="Q3727" i="30"/>
  <c r="P3727" i="30"/>
  <c r="O3727" i="30"/>
  <c r="N3727" i="30"/>
  <c r="M3727" i="30"/>
  <c r="L3727" i="30"/>
  <c r="K3727" i="30"/>
  <c r="J3727" i="30"/>
  <c r="I3727" i="30"/>
  <c r="H3727" i="30"/>
  <c r="V3726" i="30"/>
  <c r="U3726" i="30"/>
  <c r="T3726" i="30"/>
  <c r="S3726" i="30"/>
  <c r="R3726" i="30"/>
  <c r="Q3726" i="30"/>
  <c r="O3726" i="30"/>
  <c r="N3726" i="30"/>
  <c r="M3726" i="30"/>
  <c r="L3726" i="30"/>
  <c r="K3726" i="30"/>
  <c r="J3726" i="30"/>
  <c r="I3726" i="30"/>
  <c r="V3725" i="30"/>
  <c r="U3725" i="30"/>
  <c r="T3725" i="30"/>
  <c r="S3725" i="30"/>
  <c r="R3725" i="30"/>
  <c r="Q3725" i="30"/>
  <c r="P3725" i="30"/>
  <c r="O3725" i="30"/>
  <c r="N3725" i="30"/>
  <c r="M3725" i="30"/>
  <c r="L3725" i="30"/>
  <c r="K3725" i="30"/>
  <c r="J3725" i="30"/>
  <c r="I3725" i="30"/>
  <c r="H3725" i="30"/>
  <c r="V3724" i="30"/>
  <c r="U3724" i="30"/>
  <c r="T3724" i="30"/>
  <c r="S3724" i="30"/>
  <c r="R3724" i="30"/>
  <c r="Q3724" i="30"/>
  <c r="P3724" i="30"/>
  <c r="O3724" i="30"/>
  <c r="N3724" i="30"/>
  <c r="M3724" i="30"/>
  <c r="L3724" i="30"/>
  <c r="K3724" i="30"/>
  <c r="J3724" i="30"/>
  <c r="I3724" i="30"/>
  <c r="H3724" i="30"/>
  <c r="V3723" i="30"/>
  <c r="U3723" i="30"/>
  <c r="T3723" i="30"/>
  <c r="S3723" i="30"/>
  <c r="R3723" i="30"/>
  <c r="Q3723" i="30"/>
  <c r="P3723" i="30"/>
  <c r="O3723" i="30"/>
  <c r="N3723" i="30"/>
  <c r="M3723" i="30"/>
  <c r="L3723" i="30"/>
  <c r="K3723" i="30"/>
  <c r="J3723" i="30"/>
  <c r="I3723" i="30"/>
  <c r="H3723" i="30"/>
  <c r="V3721" i="30"/>
  <c r="U3721" i="30"/>
  <c r="T3721" i="30"/>
  <c r="S3721" i="30"/>
  <c r="R3721" i="30"/>
  <c r="Q3721" i="30"/>
  <c r="P3721" i="30"/>
  <c r="O3721" i="30"/>
  <c r="N3721" i="30"/>
  <c r="M3721" i="30"/>
  <c r="L3721" i="30"/>
  <c r="K3721" i="30"/>
  <c r="J3721" i="30"/>
  <c r="I3721" i="30"/>
  <c r="H3721" i="30"/>
  <c r="V3720" i="30"/>
  <c r="U3720" i="30"/>
  <c r="T3720" i="30"/>
  <c r="S3720" i="30"/>
  <c r="R3720" i="30"/>
  <c r="Q3720" i="30"/>
  <c r="P3720" i="30"/>
  <c r="O3720" i="30"/>
  <c r="N3720" i="30"/>
  <c r="M3720" i="30"/>
  <c r="L3720" i="30"/>
  <c r="K3720" i="30"/>
  <c r="J3720" i="30"/>
  <c r="I3720" i="30"/>
  <c r="H3720" i="30"/>
  <c r="V3719" i="30"/>
  <c r="U3719" i="30"/>
  <c r="T3719" i="30"/>
  <c r="S3719" i="30"/>
  <c r="R3719" i="30"/>
  <c r="Q3719" i="30"/>
  <c r="P3719" i="30"/>
  <c r="O3719" i="30"/>
  <c r="N3719" i="30"/>
  <c r="M3719" i="30"/>
  <c r="L3719" i="30"/>
  <c r="K3719" i="30"/>
  <c r="J3719" i="30"/>
  <c r="I3719" i="30"/>
  <c r="H3719" i="30"/>
  <c r="V3718" i="30"/>
  <c r="U3718" i="30"/>
  <c r="T3718" i="30"/>
  <c r="S3718" i="30"/>
  <c r="R3718" i="30"/>
  <c r="Q3718" i="30"/>
  <c r="N3718" i="30"/>
  <c r="M3718" i="30"/>
  <c r="H3718" i="30"/>
  <c r="V3717" i="30"/>
  <c r="U3717" i="30"/>
  <c r="T3717" i="30"/>
  <c r="S3717" i="30"/>
  <c r="R3717" i="30"/>
  <c r="Q3717" i="30"/>
  <c r="P3717" i="30"/>
  <c r="O3717" i="30"/>
  <c r="N3717" i="30"/>
  <c r="M3717" i="30"/>
  <c r="L3717" i="30"/>
  <c r="K3717" i="30"/>
  <c r="J3717" i="30"/>
  <c r="I3717" i="30"/>
  <c r="H3717" i="30"/>
  <c r="V3716" i="30"/>
  <c r="U3716" i="30"/>
  <c r="T3716" i="30"/>
  <c r="S3716" i="30"/>
  <c r="R3716" i="30"/>
  <c r="Q3716" i="30"/>
  <c r="P3716" i="30"/>
  <c r="O3716" i="30"/>
  <c r="N3716" i="30"/>
  <c r="M3716" i="30"/>
  <c r="L3716" i="30"/>
  <c r="K3716" i="30"/>
  <c r="J3716" i="30"/>
  <c r="I3716" i="30"/>
  <c r="H3716" i="30"/>
  <c r="V3715" i="30"/>
  <c r="U3715" i="30"/>
  <c r="T3715" i="30"/>
  <c r="S3715" i="30"/>
  <c r="R3715" i="30"/>
  <c r="Q3715" i="30"/>
  <c r="P3715" i="30"/>
  <c r="O3715" i="30"/>
  <c r="N3715" i="30"/>
  <c r="M3715" i="30"/>
  <c r="L3715" i="30"/>
  <c r="K3715" i="30"/>
  <c r="J3715" i="30"/>
  <c r="I3715" i="30"/>
  <c r="H3715" i="30"/>
  <c r="V3714" i="30"/>
  <c r="U3714" i="30"/>
  <c r="T3714" i="30"/>
  <c r="S3714" i="30"/>
  <c r="R3714" i="30"/>
  <c r="Q3714" i="30"/>
  <c r="P3714" i="30"/>
  <c r="O3714" i="30"/>
  <c r="N3714" i="30"/>
  <c r="M3714" i="30"/>
  <c r="L3714" i="30"/>
  <c r="K3714" i="30"/>
  <c r="J3714" i="30"/>
  <c r="I3714" i="30"/>
  <c r="H3714" i="30"/>
  <c r="V3712" i="30"/>
  <c r="U3712" i="30"/>
  <c r="T3712" i="30"/>
  <c r="S3712" i="30"/>
  <c r="R3712" i="30"/>
  <c r="Q3712" i="30"/>
  <c r="P3712" i="30"/>
  <c r="O3712" i="30"/>
  <c r="N3712" i="30"/>
  <c r="M3712" i="30"/>
  <c r="L3712" i="30"/>
  <c r="K3712" i="30"/>
  <c r="J3712" i="30"/>
  <c r="I3712" i="30"/>
  <c r="H3712" i="30"/>
  <c r="V3711" i="30"/>
  <c r="U3711" i="30"/>
  <c r="T3711" i="30"/>
  <c r="S3711" i="30"/>
  <c r="R3711" i="30"/>
  <c r="Q3711" i="30"/>
  <c r="P3711" i="30"/>
  <c r="O3711" i="30"/>
  <c r="N3711" i="30"/>
  <c r="M3711" i="30"/>
  <c r="L3711" i="30"/>
  <c r="K3711" i="30"/>
  <c r="J3711" i="30"/>
  <c r="I3711" i="30"/>
  <c r="H3711" i="30"/>
  <c r="V3710" i="30"/>
  <c r="U3710" i="30"/>
  <c r="T3710" i="30"/>
  <c r="S3710" i="30"/>
  <c r="R3710" i="30"/>
  <c r="Q3710" i="30"/>
  <c r="P3710" i="30"/>
  <c r="O3710" i="30"/>
  <c r="N3710" i="30"/>
  <c r="M3710" i="30"/>
  <c r="L3710" i="30"/>
  <c r="K3710" i="30"/>
  <c r="J3710" i="30"/>
  <c r="I3710" i="30"/>
  <c r="H3710" i="30"/>
  <c r="V3709" i="30"/>
  <c r="U3709" i="30"/>
  <c r="T3709" i="30"/>
  <c r="S3709" i="30"/>
  <c r="R3709" i="30"/>
  <c r="Q3709" i="30"/>
  <c r="N3709" i="30"/>
  <c r="M3709" i="30"/>
  <c r="H3709" i="30"/>
  <c r="V3708" i="30"/>
  <c r="U3708" i="30"/>
  <c r="T3708" i="30"/>
  <c r="S3708" i="30"/>
  <c r="R3708" i="30"/>
  <c r="Q3708" i="30"/>
  <c r="P3708" i="30"/>
  <c r="O3708" i="30"/>
  <c r="N3708" i="30"/>
  <c r="M3708" i="30"/>
  <c r="L3708" i="30"/>
  <c r="K3708" i="30"/>
  <c r="J3708" i="30"/>
  <c r="I3708" i="30"/>
  <c r="H3708" i="30"/>
  <c r="V3707" i="30"/>
  <c r="U3707" i="30"/>
  <c r="T3707" i="30"/>
  <c r="S3707" i="30"/>
  <c r="R3707" i="30"/>
  <c r="Q3707" i="30"/>
  <c r="O3707" i="30"/>
  <c r="N3707" i="30"/>
  <c r="M3707" i="30"/>
  <c r="L3707" i="30"/>
  <c r="K3707" i="30"/>
  <c r="J3707" i="30"/>
  <c r="I3707" i="30"/>
  <c r="V3706" i="30"/>
  <c r="U3706" i="30"/>
  <c r="T3706" i="30"/>
  <c r="S3706" i="30"/>
  <c r="R3706" i="30"/>
  <c r="Q3706" i="30"/>
  <c r="P3706" i="30"/>
  <c r="O3706" i="30"/>
  <c r="N3706" i="30"/>
  <c r="M3706" i="30"/>
  <c r="L3706" i="30"/>
  <c r="K3706" i="30"/>
  <c r="J3706" i="30"/>
  <c r="I3706" i="30"/>
  <c r="H3706" i="30"/>
  <c r="V3705" i="30"/>
  <c r="U3705" i="30"/>
  <c r="T3705" i="30"/>
  <c r="S3705" i="30"/>
  <c r="R3705" i="30"/>
  <c r="Q3705" i="30"/>
  <c r="O3705" i="30"/>
  <c r="N3705" i="30"/>
  <c r="M3705" i="30"/>
  <c r="L3705" i="30"/>
  <c r="K3705" i="30"/>
  <c r="J3705" i="30"/>
  <c r="I3705" i="30"/>
  <c r="V3703" i="30"/>
  <c r="U3703" i="30"/>
  <c r="T3703" i="30"/>
  <c r="S3703" i="30"/>
  <c r="R3703" i="30"/>
  <c r="Q3703" i="30"/>
  <c r="O3703" i="30"/>
  <c r="N3703" i="30"/>
  <c r="M3703" i="30"/>
  <c r="L3703" i="30"/>
  <c r="K3703" i="30"/>
  <c r="J3703" i="30"/>
  <c r="I3703" i="30"/>
  <c r="V3702" i="30"/>
  <c r="U3702" i="30"/>
  <c r="T3702" i="30"/>
  <c r="S3702" i="30"/>
  <c r="R3702" i="30"/>
  <c r="Q3702" i="30"/>
  <c r="P3702" i="30"/>
  <c r="O3702" i="30"/>
  <c r="N3702" i="30"/>
  <c r="M3702" i="30"/>
  <c r="L3702" i="30"/>
  <c r="K3702" i="30"/>
  <c r="J3702" i="30"/>
  <c r="I3702" i="30"/>
  <c r="H3702" i="30"/>
  <c r="V3701" i="30"/>
  <c r="U3701" i="30"/>
  <c r="T3701" i="30"/>
  <c r="S3701" i="30"/>
  <c r="R3701" i="30"/>
  <c r="Q3701" i="30"/>
  <c r="P3701" i="30"/>
  <c r="O3701" i="30"/>
  <c r="N3701" i="30"/>
  <c r="M3701" i="30"/>
  <c r="L3701" i="30"/>
  <c r="K3701" i="30"/>
  <c r="J3701" i="30"/>
  <c r="I3701" i="30"/>
  <c r="H3701" i="30"/>
  <c r="V3700" i="30"/>
  <c r="U3700" i="30"/>
  <c r="T3700" i="30"/>
  <c r="S3700" i="30"/>
  <c r="R3700" i="30"/>
  <c r="Q3700" i="30"/>
  <c r="P3700" i="30"/>
  <c r="O3700" i="30"/>
  <c r="N3700" i="30"/>
  <c r="M3700" i="30"/>
  <c r="L3700" i="30"/>
  <c r="K3700" i="30"/>
  <c r="J3700" i="30"/>
  <c r="I3700" i="30"/>
  <c r="H3700" i="30"/>
  <c r="V3699" i="30"/>
  <c r="U3699" i="30"/>
  <c r="T3699" i="30"/>
  <c r="S3699" i="30"/>
  <c r="R3699" i="30"/>
  <c r="Q3699" i="30"/>
  <c r="O3699" i="30"/>
  <c r="N3699" i="30"/>
  <c r="M3699" i="30"/>
  <c r="L3699" i="30"/>
  <c r="K3699" i="30"/>
  <c r="J3699" i="30"/>
  <c r="I3699" i="30"/>
  <c r="V3698" i="30"/>
  <c r="U3698" i="30"/>
  <c r="T3698" i="30"/>
  <c r="S3698" i="30"/>
  <c r="R3698" i="30"/>
  <c r="Q3698" i="30"/>
  <c r="O3698" i="30"/>
  <c r="N3698" i="30"/>
  <c r="M3698" i="30"/>
  <c r="L3698" i="30"/>
  <c r="K3698" i="30"/>
  <c r="J3698" i="30"/>
  <c r="I3698" i="30"/>
  <c r="V3697" i="30"/>
  <c r="U3697" i="30"/>
  <c r="T3697" i="30"/>
  <c r="S3697" i="30"/>
  <c r="R3697" i="30"/>
  <c r="Q3697" i="30"/>
  <c r="O3697" i="30"/>
  <c r="N3697" i="30"/>
  <c r="M3697" i="30"/>
  <c r="L3697" i="30"/>
  <c r="K3697" i="30"/>
  <c r="J3697" i="30"/>
  <c r="I3697" i="30"/>
  <c r="V3696" i="30"/>
  <c r="U3696" i="30"/>
  <c r="T3696" i="30"/>
  <c r="S3696" i="30"/>
  <c r="R3696" i="30"/>
  <c r="Q3696" i="30"/>
  <c r="O3696" i="30"/>
  <c r="N3696" i="30"/>
  <c r="M3696" i="30"/>
  <c r="L3696" i="30"/>
  <c r="K3696" i="30"/>
  <c r="J3696" i="30"/>
  <c r="I3696" i="30"/>
  <c r="V3694" i="30"/>
  <c r="U3694" i="30"/>
  <c r="T3694" i="30"/>
  <c r="S3694" i="30"/>
  <c r="R3694" i="30"/>
  <c r="Q3694" i="30"/>
  <c r="P3694" i="30"/>
  <c r="O3694" i="30"/>
  <c r="N3694" i="30"/>
  <c r="M3694" i="30"/>
  <c r="L3694" i="30"/>
  <c r="K3694" i="30"/>
  <c r="J3694" i="30"/>
  <c r="I3694" i="30"/>
  <c r="H3694" i="30"/>
  <c r="V3693" i="30"/>
  <c r="U3693" i="30"/>
  <c r="T3693" i="30"/>
  <c r="S3693" i="30"/>
  <c r="R3693" i="30"/>
  <c r="Q3693" i="30"/>
  <c r="P3693" i="30"/>
  <c r="O3693" i="30"/>
  <c r="N3693" i="30"/>
  <c r="M3693" i="30"/>
  <c r="L3693" i="30"/>
  <c r="K3693" i="30"/>
  <c r="J3693" i="30"/>
  <c r="I3693" i="30"/>
  <c r="H3693" i="30"/>
  <c r="V3692" i="30"/>
  <c r="U3692" i="30"/>
  <c r="T3692" i="30"/>
  <c r="S3692" i="30"/>
  <c r="R3692" i="30"/>
  <c r="Q3692" i="30"/>
  <c r="P3692" i="30"/>
  <c r="O3692" i="30"/>
  <c r="N3692" i="30"/>
  <c r="M3692" i="30"/>
  <c r="L3692" i="30"/>
  <c r="K3692" i="30"/>
  <c r="J3692" i="30"/>
  <c r="I3692" i="30"/>
  <c r="H3692" i="30"/>
  <c r="V3691" i="30"/>
  <c r="U3691" i="30"/>
  <c r="T3691" i="30"/>
  <c r="S3691" i="30"/>
  <c r="R3691" i="30"/>
  <c r="Q3691" i="30"/>
  <c r="O3691" i="30"/>
  <c r="N3691" i="30"/>
  <c r="L3691" i="30"/>
  <c r="K3691" i="30"/>
  <c r="J3691" i="30"/>
  <c r="I3691" i="30"/>
  <c r="H3691" i="30"/>
  <c r="V3690" i="30"/>
  <c r="U3690" i="30"/>
  <c r="T3690" i="30"/>
  <c r="S3690" i="30"/>
  <c r="R3690" i="30"/>
  <c r="Q3690" i="30"/>
  <c r="P3690" i="30"/>
  <c r="O3690" i="30"/>
  <c r="N3690" i="30"/>
  <c r="M3690" i="30"/>
  <c r="L3690" i="30"/>
  <c r="K3690" i="30"/>
  <c r="J3690" i="30"/>
  <c r="I3690" i="30"/>
  <c r="H3690" i="30"/>
  <c r="V3689" i="30"/>
  <c r="U3689" i="30"/>
  <c r="T3689" i="30"/>
  <c r="S3689" i="30"/>
  <c r="R3689" i="30"/>
  <c r="Q3689" i="30"/>
  <c r="P3689" i="30"/>
  <c r="O3689" i="30"/>
  <c r="N3689" i="30"/>
  <c r="M3689" i="30"/>
  <c r="L3689" i="30"/>
  <c r="K3689" i="30"/>
  <c r="J3689" i="30"/>
  <c r="I3689" i="30"/>
  <c r="H3689" i="30"/>
  <c r="V3688" i="30"/>
  <c r="U3688" i="30"/>
  <c r="T3688" i="30"/>
  <c r="S3688" i="30"/>
  <c r="R3688" i="30"/>
  <c r="Q3688" i="30"/>
  <c r="P3688" i="30"/>
  <c r="O3688" i="30"/>
  <c r="N3688" i="30"/>
  <c r="M3688" i="30"/>
  <c r="L3688" i="30"/>
  <c r="K3688" i="30"/>
  <c r="J3688" i="30"/>
  <c r="I3688" i="30"/>
  <c r="H3688" i="30"/>
  <c r="V3687" i="30"/>
  <c r="U3687" i="30"/>
  <c r="T3687" i="30"/>
  <c r="S3687" i="30"/>
  <c r="R3687" i="30"/>
  <c r="Q3687" i="30"/>
  <c r="P3687" i="30"/>
  <c r="O3687" i="30"/>
  <c r="N3687" i="30"/>
  <c r="M3687" i="30"/>
  <c r="L3687" i="30"/>
  <c r="K3687" i="30"/>
  <c r="J3687" i="30"/>
  <c r="I3687" i="30"/>
  <c r="H3687" i="30"/>
  <c r="V3685" i="30"/>
  <c r="U3685" i="30"/>
  <c r="T3685" i="30"/>
  <c r="S3685" i="30"/>
  <c r="R3685" i="30"/>
  <c r="Q3685" i="30"/>
  <c r="O3685" i="30"/>
  <c r="N3685" i="30"/>
  <c r="M3685" i="30"/>
  <c r="L3685" i="30"/>
  <c r="K3685" i="30"/>
  <c r="J3685" i="30"/>
  <c r="I3685" i="30"/>
  <c r="V3684" i="30"/>
  <c r="U3684" i="30"/>
  <c r="T3684" i="30"/>
  <c r="S3684" i="30"/>
  <c r="R3684" i="30"/>
  <c r="Q3684" i="30"/>
  <c r="O3684" i="30"/>
  <c r="N3684" i="30"/>
  <c r="M3684" i="30"/>
  <c r="L3684" i="30"/>
  <c r="K3684" i="30"/>
  <c r="J3684" i="30"/>
  <c r="I3684" i="30"/>
  <c r="V3683" i="30"/>
  <c r="U3683" i="30"/>
  <c r="T3683" i="30"/>
  <c r="S3683" i="30"/>
  <c r="R3683" i="30"/>
  <c r="Q3683" i="30"/>
  <c r="P3683" i="30"/>
  <c r="O3683" i="30"/>
  <c r="N3683" i="30"/>
  <c r="M3683" i="30"/>
  <c r="L3683" i="30"/>
  <c r="K3683" i="30"/>
  <c r="J3683" i="30"/>
  <c r="I3683" i="30"/>
  <c r="H3683" i="30"/>
  <c r="V3682" i="30"/>
  <c r="U3682" i="30"/>
  <c r="T3682" i="30"/>
  <c r="S3682" i="30"/>
  <c r="R3682" i="30"/>
  <c r="Q3682" i="30"/>
  <c r="N3682" i="30"/>
  <c r="M3682" i="30"/>
  <c r="H3682" i="30"/>
  <c r="V3681" i="30"/>
  <c r="U3681" i="30"/>
  <c r="T3681" i="30"/>
  <c r="S3681" i="30"/>
  <c r="R3681" i="30"/>
  <c r="Q3681" i="30"/>
  <c r="P3681" i="30"/>
  <c r="O3681" i="30"/>
  <c r="N3681" i="30"/>
  <c r="M3681" i="30"/>
  <c r="L3681" i="30"/>
  <c r="K3681" i="30"/>
  <c r="J3681" i="30"/>
  <c r="I3681" i="30"/>
  <c r="H3681" i="30"/>
  <c r="V3680" i="30"/>
  <c r="U3680" i="30"/>
  <c r="T3680" i="30"/>
  <c r="S3680" i="30"/>
  <c r="R3680" i="30"/>
  <c r="Q3680" i="30"/>
  <c r="P3680" i="30"/>
  <c r="O3680" i="30"/>
  <c r="N3680" i="30"/>
  <c r="M3680" i="30"/>
  <c r="L3680" i="30"/>
  <c r="K3680" i="30"/>
  <c r="J3680" i="30"/>
  <c r="I3680" i="30"/>
  <c r="H3680" i="30"/>
  <c r="V3679" i="30"/>
  <c r="U3679" i="30"/>
  <c r="T3679" i="30"/>
  <c r="S3679" i="30"/>
  <c r="R3679" i="30"/>
  <c r="Q3679" i="30"/>
  <c r="P3679" i="30"/>
  <c r="O3679" i="30"/>
  <c r="N3679" i="30"/>
  <c r="M3679" i="30"/>
  <c r="L3679" i="30"/>
  <c r="K3679" i="30"/>
  <c r="J3679" i="30"/>
  <c r="I3679" i="30"/>
  <c r="H3679" i="30"/>
  <c r="V3678" i="30"/>
  <c r="U3678" i="30"/>
  <c r="T3678" i="30"/>
  <c r="S3678" i="30"/>
  <c r="R3678" i="30"/>
  <c r="Q3678" i="30"/>
  <c r="P3678" i="30"/>
  <c r="O3678" i="30"/>
  <c r="N3678" i="30"/>
  <c r="M3678" i="30"/>
  <c r="L3678" i="30"/>
  <c r="K3678" i="30"/>
  <c r="J3678" i="30"/>
  <c r="I3678" i="30"/>
  <c r="H3678" i="30"/>
  <c r="V3676" i="30"/>
  <c r="U3676" i="30"/>
  <c r="T3676" i="30"/>
  <c r="S3676" i="30"/>
  <c r="R3676" i="30"/>
  <c r="Q3676" i="30"/>
  <c r="P3676" i="30"/>
  <c r="O3676" i="30"/>
  <c r="N3676" i="30"/>
  <c r="M3676" i="30"/>
  <c r="L3676" i="30"/>
  <c r="K3676" i="30"/>
  <c r="J3676" i="30"/>
  <c r="I3676" i="30"/>
  <c r="H3676" i="30"/>
  <c r="V3675" i="30"/>
  <c r="U3675" i="30"/>
  <c r="T3675" i="30"/>
  <c r="S3675" i="30"/>
  <c r="R3675" i="30"/>
  <c r="Q3675" i="30"/>
  <c r="P3675" i="30"/>
  <c r="O3675" i="30"/>
  <c r="N3675" i="30"/>
  <c r="M3675" i="30"/>
  <c r="L3675" i="30"/>
  <c r="K3675" i="30"/>
  <c r="J3675" i="30"/>
  <c r="I3675" i="30"/>
  <c r="H3675" i="30"/>
  <c r="V3674" i="30"/>
  <c r="U3674" i="30"/>
  <c r="T3674" i="30"/>
  <c r="S3674" i="30"/>
  <c r="R3674" i="30"/>
  <c r="Q3674" i="30"/>
  <c r="P3674" i="30"/>
  <c r="O3674" i="30"/>
  <c r="N3674" i="30"/>
  <c r="M3674" i="30"/>
  <c r="L3674" i="30"/>
  <c r="K3674" i="30"/>
  <c r="J3674" i="30"/>
  <c r="I3674" i="30"/>
  <c r="H3674" i="30"/>
  <c r="V3673" i="30"/>
  <c r="U3673" i="30"/>
  <c r="T3673" i="30"/>
  <c r="S3673" i="30"/>
  <c r="R3673" i="30"/>
  <c r="Q3673" i="30"/>
  <c r="N3673" i="30"/>
  <c r="M3673" i="30"/>
  <c r="H3673" i="30"/>
  <c r="V3672" i="30"/>
  <c r="U3672" i="30"/>
  <c r="T3672" i="30"/>
  <c r="S3672" i="30"/>
  <c r="R3672" i="30"/>
  <c r="Q3672" i="30"/>
  <c r="P3672" i="30"/>
  <c r="O3672" i="30"/>
  <c r="N3672" i="30"/>
  <c r="M3672" i="30"/>
  <c r="L3672" i="30"/>
  <c r="K3672" i="30"/>
  <c r="J3672" i="30"/>
  <c r="I3672" i="30"/>
  <c r="H3672" i="30"/>
  <c r="V3671" i="30"/>
  <c r="U3671" i="30"/>
  <c r="T3671" i="30"/>
  <c r="S3671" i="30"/>
  <c r="R3671" i="30"/>
  <c r="Q3671" i="30"/>
  <c r="O3671" i="30"/>
  <c r="N3671" i="30"/>
  <c r="M3671" i="30"/>
  <c r="L3671" i="30"/>
  <c r="K3671" i="30"/>
  <c r="J3671" i="30"/>
  <c r="I3671" i="30"/>
  <c r="V3670" i="30"/>
  <c r="U3670" i="30"/>
  <c r="T3670" i="30"/>
  <c r="S3670" i="30"/>
  <c r="R3670" i="30"/>
  <c r="Q3670" i="30"/>
  <c r="O3670" i="30"/>
  <c r="N3670" i="30"/>
  <c r="M3670" i="30"/>
  <c r="L3670" i="30"/>
  <c r="K3670" i="30"/>
  <c r="J3670" i="30"/>
  <c r="I3670" i="30"/>
  <c r="V3669" i="30"/>
  <c r="U3669" i="30"/>
  <c r="T3669" i="30"/>
  <c r="S3669" i="30"/>
  <c r="R3669" i="30"/>
  <c r="Q3669" i="30"/>
  <c r="O3669" i="30"/>
  <c r="N3669" i="30"/>
  <c r="M3669" i="30"/>
  <c r="L3669" i="30"/>
  <c r="K3669" i="30"/>
  <c r="J3669" i="30"/>
  <c r="I3669" i="30"/>
  <c r="V3667" i="30"/>
  <c r="U3667" i="30"/>
  <c r="T3667" i="30"/>
  <c r="S3667" i="30"/>
  <c r="R3667" i="30"/>
  <c r="Q3667" i="30"/>
  <c r="P3667" i="30"/>
  <c r="O3667" i="30"/>
  <c r="N3667" i="30"/>
  <c r="M3667" i="30"/>
  <c r="L3667" i="30"/>
  <c r="K3667" i="30"/>
  <c r="J3667" i="30"/>
  <c r="I3667" i="30"/>
  <c r="H3667" i="30"/>
  <c r="V3666" i="30"/>
  <c r="U3666" i="30"/>
  <c r="T3666" i="30"/>
  <c r="S3666" i="30"/>
  <c r="R3666" i="30"/>
  <c r="Q3666" i="30"/>
  <c r="P3666" i="30"/>
  <c r="O3666" i="30"/>
  <c r="N3666" i="30"/>
  <c r="M3666" i="30"/>
  <c r="L3666" i="30"/>
  <c r="K3666" i="30"/>
  <c r="J3666" i="30"/>
  <c r="I3666" i="30"/>
  <c r="H3666" i="30"/>
  <c r="V3665" i="30"/>
  <c r="U3665" i="30"/>
  <c r="T3665" i="30"/>
  <c r="S3665" i="30"/>
  <c r="R3665" i="30"/>
  <c r="Q3665" i="30"/>
  <c r="P3665" i="30"/>
  <c r="O3665" i="30"/>
  <c r="N3665" i="30"/>
  <c r="M3665" i="30"/>
  <c r="L3665" i="30"/>
  <c r="K3665" i="30"/>
  <c r="J3665" i="30"/>
  <c r="I3665" i="30"/>
  <c r="H3665" i="30"/>
  <c r="V3664" i="30"/>
  <c r="U3664" i="30"/>
  <c r="T3664" i="30"/>
  <c r="S3664" i="30"/>
  <c r="R3664" i="30"/>
  <c r="Q3664" i="30"/>
  <c r="P3664" i="30"/>
  <c r="O3664" i="30"/>
  <c r="N3664" i="30"/>
  <c r="M3664" i="30"/>
  <c r="L3664" i="30"/>
  <c r="K3664" i="30"/>
  <c r="J3664" i="30"/>
  <c r="I3664" i="30"/>
  <c r="H3664" i="30"/>
  <c r="V3663" i="30"/>
  <c r="U3663" i="30"/>
  <c r="T3663" i="30"/>
  <c r="S3663" i="30"/>
  <c r="R3663" i="30"/>
  <c r="Q3663" i="30"/>
  <c r="P3663" i="30"/>
  <c r="O3663" i="30"/>
  <c r="N3663" i="30"/>
  <c r="M3663" i="30"/>
  <c r="L3663" i="30"/>
  <c r="K3663" i="30"/>
  <c r="J3663" i="30"/>
  <c r="I3663" i="30"/>
  <c r="H3663" i="30"/>
  <c r="V3662" i="30"/>
  <c r="U3662" i="30"/>
  <c r="T3662" i="30"/>
  <c r="S3662" i="30"/>
  <c r="R3662" i="30"/>
  <c r="Q3662" i="30"/>
  <c r="P3662" i="30"/>
  <c r="O3662" i="30"/>
  <c r="N3662" i="30"/>
  <c r="M3662" i="30"/>
  <c r="L3662" i="30"/>
  <c r="K3662" i="30"/>
  <c r="J3662" i="30"/>
  <c r="I3662" i="30"/>
  <c r="H3662" i="30"/>
  <c r="V3661" i="30"/>
  <c r="U3661" i="30"/>
  <c r="T3661" i="30"/>
  <c r="S3661" i="30"/>
  <c r="R3661" i="30"/>
  <c r="Q3661" i="30"/>
  <c r="P3661" i="30"/>
  <c r="O3661" i="30"/>
  <c r="N3661" i="30"/>
  <c r="M3661" i="30"/>
  <c r="L3661" i="30"/>
  <c r="K3661" i="30"/>
  <c r="J3661" i="30"/>
  <c r="I3661" i="30"/>
  <c r="H3661" i="30"/>
  <c r="V3660" i="30"/>
  <c r="U3660" i="30"/>
  <c r="T3660" i="30"/>
  <c r="S3660" i="30"/>
  <c r="R3660" i="30"/>
  <c r="Q3660" i="30"/>
  <c r="O3660" i="30"/>
  <c r="N3660" i="30"/>
  <c r="M3660" i="30"/>
  <c r="L3660" i="30"/>
  <c r="K3660" i="30"/>
  <c r="J3660" i="30"/>
  <c r="I3660" i="30"/>
  <c r="V3658" i="30"/>
  <c r="U3658" i="30"/>
  <c r="T3658" i="30"/>
  <c r="S3658" i="30"/>
  <c r="R3658" i="30"/>
  <c r="Q3658" i="30"/>
  <c r="P3658" i="30"/>
  <c r="O3658" i="30"/>
  <c r="N3658" i="30"/>
  <c r="M3658" i="30"/>
  <c r="L3658" i="30"/>
  <c r="K3658" i="30"/>
  <c r="J3658" i="30"/>
  <c r="I3658" i="30"/>
  <c r="H3658" i="30"/>
  <c r="V3657" i="30"/>
  <c r="U3657" i="30"/>
  <c r="T3657" i="30"/>
  <c r="S3657" i="30"/>
  <c r="R3657" i="30"/>
  <c r="Q3657" i="30"/>
  <c r="P3657" i="30"/>
  <c r="O3657" i="30"/>
  <c r="N3657" i="30"/>
  <c r="M3657" i="30"/>
  <c r="L3657" i="30"/>
  <c r="K3657" i="30"/>
  <c r="J3657" i="30"/>
  <c r="I3657" i="30"/>
  <c r="H3657" i="30"/>
  <c r="V3656" i="30"/>
  <c r="U3656" i="30"/>
  <c r="T3656" i="30"/>
  <c r="S3656" i="30"/>
  <c r="R3656" i="30"/>
  <c r="Q3656" i="30"/>
  <c r="P3656" i="30"/>
  <c r="O3656" i="30"/>
  <c r="N3656" i="30"/>
  <c r="M3656" i="30"/>
  <c r="L3656" i="30"/>
  <c r="K3656" i="30"/>
  <c r="J3656" i="30"/>
  <c r="I3656" i="30"/>
  <c r="H3656" i="30"/>
  <c r="V3655" i="30"/>
  <c r="U3655" i="30"/>
  <c r="T3655" i="30"/>
  <c r="S3655" i="30"/>
  <c r="R3655" i="30"/>
  <c r="Q3655" i="30"/>
  <c r="N3655" i="30"/>
  <c r="M3655" i="30"/>
  <c r="H3655" i="30"/>
  <c r="V3654" i="30"/>
  <c r="U3654" i="30"/>
  <c r="T3654" i="30"/>
  <c r="S3654" i="30"/>
  <c r="R3654" i="30"/>
  <c r="Q3654" i="30"/>
  <c r="P3654" i="30"/>
  <c r="O3654" i="30"/>
  <c r="N3654" i="30"/>
  <c r="M3654" i="30"/>
  <c r="L3654" i="30"/>
  <c r="K3654" i="30"/>
  <c r="J3654" i="30"/>
  <c r="I3654" i="30"/>
  <c r="H3654" i="30"/>
  <c r="V3653" i="30"/>
  <c r="U3653" i="30"/>
  <c r="T3653" i="30"/>
  <c r="S3653" i="30"/>
  <c r="R3653" i="30"/>
  <c r="Q3653" i="30"/>
  <c r="O3653" i="30"/>
  <c r="N3653" i="30"/>
  <c r="M3653" i="30"/>
  <c r="L3653" i="30"/>
  <c r="K3653" i="30"/>
  <c r="J3653" i="30"/>
  <c r="I3653" i="30"/>
  <c r="V3652" i="30"/>
  <c r="U3652" i="30"/>
  <c r="T3652" i="30"/>
  <c r="S3652" i="30"/>
  <c r="R3652" i="30"/>
  <c r="Q3652" i="30"/>
  <c r="P3652" i="30"/>
  <c r="O3652" i="30"/>
  <c r="N3652" i="30"/>
  <c r="M3652" i="30"/>
  <c r="L3652" i="30"/>
  <c r="K3652" i="30"/>
  <c r="J3652" i="30"/>
  <c r="I3652" i="30"/>
  <c r="H3652" i="30"/>
  <c r="V3651" i="30"/>
  <c r="U3651" i="30"/>
  <c r="T3651" i="30"/>
  <c r="S3651" i="30"/>
  <c r="R3651" i="30"/>
  <c r="Q3651" i="30"/>
  <c r="O3651" i="30"/>
  <c r="N3651" i="30"/>
  <c r="M3651" i="30"/>
  <c r="L3651" i="30"/>
  <c r="K3651" i="30"/>
  <c r="J3651" i="30"/>
  <c r="I3651" i="30"/>
  <c r="V3649" i="30"/>
  <c r="U3649" i="30"/>
  <c r="T3649" i="30"/>
  <c r="S3649" i="30"/>
  <c r="R3649" i="30"/>
  <c r="Q3649" i="30"/>
  <c r="P3649" i="30"/>
  <c r="O3649" i="30"/>
  <c r="N3649" i="30"/>
  <c r="M3649" i="30"/>
  <c r="L3649" i="30"/>
  <c r="K3649" i="30"/>
  <c r="J3649" i="30"/>
  <c r="I3649" i="30"/>
  <c r="H3649" i="30"/>
  <c r="V3648" i="30"/>
  <c r="U3648" i="30"/>
  <c r="T3648" i="30"/>
  <c r="S3648" i="30"/>
  <c r="R3648" i="30"/>
  <c r="Q3648" i="30"/>
  <c r="P3648" i="30"/>
  <c r="O3648" i="30"/>
  <c r="N3648" i="30"/>
  <c r="M3648" i="30"/>
  <c r="L3648" i="30"/>
  <c r="K3648" i="30"/>
  <c r="J3648" i="30"/>
  <c r="I3648" i="30"/>
  <c r="H3648" i="30"/>
  <c r="V3647" i="30"/>
  <c r="U3647" i="30"/>
  <c r="T3647" i="30"/>
  <c r="S3647" i="30"/>
  <c r="R3647" i="30"/>
  <c r="Q3647" i="30"/>
  <c r="P3647" i="30"/>
  <c r="O3647" i="30"/>
  <c r="N3647" i="30"/>
  <c r="M3647" i="30"/>
  <c r="L3647" i="30"/>
  <c r="K3647" i="30"/>
  <c r="J3647" i="30"/>
  <c r="I3647" i="30"/>
  <c r="H3647" i="30"/>
  <c r="V3646" i="30"/>
  <c r="U3646" i="30"/>
  <c r="T3646" i="30"/>
  <c r="S3646" i="30"/>
  <c r="R3646" i="30"/>
  <c r="Q3646" i="30"/>
  <c r="P3646" i="30"/>
  <c r="O3646" i="30"/>
  <c r="N3646" i="30"/>
  <c r="M3646" i="30"/>
  <c r="L3646" i="30"/>
  <c r="K3646" i="30"/>
  <c r="J3646" i="30"/>
  <c r="I3646" i="30"/>
  <c r="H3646" i="30"/>
  <c r="V3645" i="30"/>
  <c r="U3645" i="30"/>
  <c r="T3645" i="30"/>
  <c r="S3645" i="30"/>
  <c r="R3645" i="30"/>
  <c r="Q3645" i="30"/>
  <c r="P3645" i="30"/>
  <c r="O3645" i="30"/>
  <c r="N3645" i="30"/>
  <c r="M3645" i="30"/>
  <c r="L3645" i="30"/>
  <c r="K3645" i="30"/>
  <c r="J3645" i="30"/>
  <c r="I3645" i="30"/>
  <c r="H3645" i="30"/>
  <c r="V3644" i="30"/>
  <c r="U3644" i="30"/>
  <c r="T3644" i="30"/>
  <c r="S3644" i="30"/>
  <c r="R3644" i="30"/>
  <c r="Q3644" i="30"/>
  <c r="P3644" i="30"/>
  <c r="O3644" i="30"/>
  <c r="N3644" i="30"/>
  <c r="M3644" i="30"/>
  <c r="L3644" i="30"/>
  <c r="K3644" i="30"/>
  <c r="J3644" i="30"/>
  <c r="I3644" i="30"/>
  <c r="H3644" i="30"/>
  <c r="V3643" i="30"/>
  <c r="U3643" i="30"/>
  <c r="T3643" i="30"/>
  <c r="S3643" i="30"/>
  <c r="R3643" i="30"/>
  <c r="Q3643" i="30"/>
  <c r="P3643" i="30"/>
  <c r="O3643" i="30"/>
  <c r="N3643" i="30"/>
  <c r="M3643" i="30"/>
  <c r="L3643" i="30"/>
  <c r="K3643" i="30"/>
  <c r="J3643" i="30"/>
  <c r="I3643" i="30"/>
  <c r="H3643" i="30"/>
  <c r="V3642" i="30"/>
  <c r="U3642" i="30"/>
  <c r="T3642" i="30"/>
  <c r="S3642" i="30"/>
  <c r="R3642" i="30"/>
  <c r="Q3642" i="30"/>
  <c r="O3642" i="30"/>
  <c r="N3642" i="30"/>
  <c r="M3642" i="30"/>
  <c r="L3642" i="30"/>
  <c r="K3642" i="30"/>
  <c r="J3642" i="30"/>
  <c r="I3642" i="30"/>
  <c r="V3640" i="30"/>
  <c r="U3640" i="30"/>
  <c r="T3640" i="30"/>
  <c r="S3640" i="30"/>
  <c r="R3640" i="30"/>
  <c r="Q3640" i="30"/>
  <c r="P3640" i="30"/>
  <c r="O3640" i="30"/>
  <c r="N3640" i="30"/>
  <c r="M3640" i="30"/>
  <c r="L3640" i="30"/>
  <c r="K3640" i="30"/>
  <c r="J3640" i="30"/>
  <c r="I3640" i="30"/>
  <c r="H3640" i="30"/>
  <c r="V3639" i="30"/>
  <c r="U3639" i="30"/>
  <c r="T3639" i="30"/>
  <c r="S3639" i="30"/>
  <c r="R3639" i="30"/>
  <c r="Q3639" i="30"/>
  <c r="P3639" i="30"/>
  <c r="O3639" i="30"/>
  <c r="N3639" i="30"/>
  <c r="M3639" i="30"/>
  <c r="L3639" i="30"/>
  <c r="K3639" i="30"/>
  <c r="J3639" i="30"/>
  <c r="I3639" i="30"/>
  <c r="H3639" i="30"/>
  <c r="V3638" i="30"/>
  <c r="U3638" i="30"/>
  <c r="T3638" i="30"/>
  <c r="S3638" i="30"/>
  <c r="R3638" i="30"/>
  <c r="Q3638" i="30"/>
  <c r="P3638" i="30"/>
  <c r="O3638" i="30"/>
  <c r="N3638" i="30"/>
  <c r="M3638" i="30"/>
  <c r="L3638" i="30"/>
  <c r="K3638" i="30"/>
  <c r="J3638" i="30"/>
  <c r="I3638" i="30"/>
  <c r="H3638" i="30"/>
  <c r="V3637" i="30"/>
  <c r="U3637" i="30"/>
  <c r="T3637" i="30"/>
  <c r="S3637" i="30"/>
  <c r="R3637" i="30"/>
  <c r="Q3637" i="30"/>
  <c r="P3637" i="30"/>
  <c r="O3637" i="30"/>
  <c r="N3637" i="30"/>
  <c r="M3637" i="30"/>
  <c r="L3637" i="30"/>
  <c r="K3637" i="30"/>
  <c r="J3637" i="30"/>
  <c r="I3637" i="30"/>
  <c r="H3637" i="30"/>
  <c r="V3636" i="30"/>
  <c r="U3636" i="30"/>
  <c r="T3636" i="30"/>
  <c r="S3636" i="30"/>
  <c r="R3636" i="30"/>
  <c r="Q3636" i="30"/>
  <c r="P3636" i="30"/>
  <c r="O3636" i="30"/>
  <c r="N3636" i="30"/>
  <c r="M3636" i="30"/>
  <c r="L3636" i="30"/>
  <c r="K3636" i="30"/>
  <c r="J3636" i="30"/>
  <c r="I3636" i="30"/>
  <c r="H3636" i="30"/>
  <c r="V3635" i="30"/>
  <c r="U3635" i="30"/>
  <c r="T3635" i="30"/>
  <c r="S3635" i="30"/>
  <c r="R3635" i="30"/>
  <c r="Q3635" i="30"/>
  <c r="P3635" i="30"/>
  <c r="O3635" i="30"/>
  <c r="N3635" i="30"/>
  <c r="M3635" i="30"/>
  <c r="L3635" i="30"/>
  <c r="K3635" i="30"/>
  <c r="J3635" i="30"/>
  <c r="I3635" i="30"/>
  <c r="H3635" i="30"/>
  <c r="V3634" i="30"/>
  <c r="U3634" i="30"/>
  <c r="T3634" i="30"/>
  <c r="S3634" i="30"/>
  <c r="R3634" i="30"/>
  <c r="Q3634" i="30"/>
  <c r="P3634" i="30"/>
  <c r="O3634" i="30"/>
  <c r="N3634" i="30"/>
  <c r="M3634" i="30"/>
  <c r="L3634" i="30"/>
  <c r="K3634" i="30"/>
  <c r="J3634" i="30"/>
  <c r="I3634" i="30"/>
  <c r="H3634" i="30"/>
  <c r="V3633" i="30"/>
  <c r="U3633" i="30"/>
  <c r="T3633" i="30"/>
  <c r="S3633" i="30"/>
  <c r="R3633" i="30"/>
  <c r="Q3633" i="30"/>
  <c r="O3633" i="30"/>
  <c r="N3633" i="30"/>
  <c r="M3633" i="30"/>
  <c r="L3633" i="30"/>
  <c r="K3633" i="30"/>
  <c r="J3633" i="30"/>
  <c r="I3633" i="30"/>
  <c r="V3631" i="30"/>
  <c r="U3631" i="30"/>
  <c r="T3631" i="30"/>
  <c r="S3631" i="30"/>
  <c r="R3631" i="30"/>
  <c r="Q3631" i="30"/>
  <c r="P3631" i="30"/>
  <c r="O3631" i="30"/>
  <c r="N3631" i="30"/>
  <c r="M3631" i="30"/>
  <c r="L3631" i="30"/>
  <c r="K3631" i="30"/>
  <c r="J3631" i="30"/>
  <c r="I3631" i="30"/>
  <c r="H3631" i="30"/>
  <c r="V3630" i="30"/>
  <c r="U3630" i="30"/>
  <c r="T3630" i="30"/>
  <c r="S3630" i="30"/>
  <c r="R3630" i="30"/>
  <c r="Q3630" i="30"/>
  <c r="P3630" i="30"/>
  <c r="O3630" i="30"/>
  <c r="N3630" i="30"/>
  <c r="M3630" i="30"/>
  <c r="L3630" i="30"/>
  <c r="K3630" i="30"/>
  <c r="J3630" i="30"/>
  <c r="I3630" i="30"/>
  <c r="H3630" i="30"/>
  <c r="V3629" i="30"/>
  <c r="U3629" i="30"/>
  <c r="T3629" i="30"/>
  <c r="S3629" i="30"/>
  <c r="R3629" i="30"/>
  <c r="Q3629" i="30"/>
  <c r="P3629" i="30"/>
  <c r="O3629" i="30"/>
  <c r="N3629" i="30"/>
  <c r="M3629" i="30"/>
  <c r="L3629" i="30"/>
  <c r="K3629" i="30"/>
  <c r="J3629" i="30"/>
  <c r="I3629" i="30"/>
  <c r="H3629" i="30"/>
  <c r="V3628" i="30"/>
  <c r="U3628" i="30"/>
  <c r="T3628" i="30"/>
  <c r="S3628" i="30"/>
  <c r="R3628" i="30"/>
  <c r="Q3628" i="30"/>
  <c r="P3628" i="30"/>
  <c r="O3628" i="30"/>
  <c r="N3628" i="30"/>
  <c r="M3628" i="30"/>
  <c r="L3628" i="30"/>
  <c r="K3628" i="30"/>
  <c r="J3628" i="30"/>
  <c r="I3628" i="30"/>
  <c r="H3628" i="30"/>
  <c r="V3627" i="30"/>
  <c r="U3627" i="30"/>
  <c r="T3627" i="30"/>
  <c r="S3627" i="30"/>
  <c r="R3627" i="30"/>
  <c r="Q3627" i="30"/>
  <c r="P3627" i="30"/>
  <c r="O3627" i="30"/>
  <c r="N3627" i="30"/>
  <c r="M3627" i="30"/>
  <c r="L3627" i="30"/>
  <c r="K3627" i="30"/>
  <c r="J3627" i="30"/>
  <c r="I3627" i="30"/>
  <c r="H3627" i="30"/>
  <c r="V3626" i="30"/>
  <c r="U3626" i="30"/>
  <c r="T3626" i="30"/>
  <c r="S3626" i="30"/>
  <c r="R3626" i="30"/>
  <c r="Q3626" i="30"/>
  <c r="P3626" i="30"/>
  <c r="O3626" i="30"/>
  <c r="N3626" i="30"/>
  <c r="M3626" i="30"/>
  <c r="L3626" i="30"/>
  <c r="K3626" i="30"/>
  <c r="J3626" i="30"/>
  <c r="I3626" i="30"/>
  <c r="H3626" i="30"/>
  <c r="V3625" i="30"/>
  <c r="U3625" i="30"/>
  <c r="T3625" i="30"/>
  <c r="S3625" i="30"/>
  <c r="R3625" i="30"/>
  <c r="Q3625" i="30"/>
  <c r="P3625" i="30"/>
  <c r="O3625" i="30"/>
  <c r="N3625" i="30"/>
  <c r="M3625" i="30"/>
  <c r="L3625" i="30"/>
  <c r="K3625" i="30"/>
  <c r="J3625" i="30"/>
  <c r="I3625" i="30"/>
  <c r="H3625" i="30"/>
  <c r="V3624" i="30"/>
  <c r="U3624" i="30"/>
  <c r="T3624" i="30"/>
  <c r="S3624" i="30"/>
  <c r="R3624" i="30"/>
  <c r="Q3624" i="30"/>
  <c r="O3624" i="30"/>
  <c r="N3624" i="30"/>
  <c r="M3624" i="30"/>
  <c r="L3624" i="30"/>
  <c r="K3624" i="30"/>
  <c r="J3624" i="30"/>
  <c r="I3624" i="30"/>
  <c r="V3622" i="30"/>
  <c r="U3622" i="30"/>
  <c r="T3622" i="30"/>
  <c r="S3622" i="30"/>
  <c r="R3622" i="30"/>
  <c r="Q3622" i="30"/>
  <c r="P3622" i="30"/>
  <c r="O3622" i="30"/>
  <c r="N3622" i="30"/>
  <c r="M3622" i="30"/>
  <c r="L3622" i="30"/>
  <c r="K3622" i="30"/>
  <c r="J3622" i="30"/>
  <c r="I3622" i="30"/>
  <c r="H3622" i="30"/>
  <c r="V3621" i="30"/>
  <c r="U3621" i="30"/>
  <c r="T3621" i="30"/>
  <c r="S3621" i="30"/>
  <c r="R3621" i="30"/>
  <c r="Q3621" i="30"/>
  <c r="P3621" i="30"/>
  <c r="O3621" i="30"/>
  <c r="N3621" i="30"/>
  <c r="M3621" i="30"/>
  <c r="L3621" i="30"/>
  <c r="K3621" i="30"/>
  <c r="J3621" i="30"/>
  <c r="I3621" i="30"/>
  <c r="H3621" i="30"/>
  <c r="V3620" i="30"/>
  <c r="U3620" i="30"/>
  <c r="T3620" i="30"/>
  <c r="S3620" i="30"/>
  <c r="R3620" i="30"/>
  <c r="Q3620" i="30"/>
  <c r="P3620" i="30"/>
  <c r="O3620" i="30"/>
  <c r="N3620" i="30"/>
  <c r="M3620" i="30"/>
  <c r="L3620" i="30"/>
  <c r="K3620" i="30"/>
  <c r="J3620" i="30"/>
  <c r="I3620" i="30"/>
  <c r="H3620" i="30"/>
  <c r="V3619" i="30"/>
  <c r="U3619" i="30"/>
  <c r="T3619" i="30"/>
  <c r="S3619" i="30"/>
  <c r="R3619" i="30"/>
  <c r="Q3619" i="30"/>
  <c r="N3619" i="30"/>
  <c r="M3619" i="30"/>
  <c r="H3619" i="30"/>
  <c r="V3618" i="30"/>
  <c r="U3618" i="30"/>
  <c r="T3618" i="30"/>
  <c r="S3618" i="30"/>
  <c r="R3618" i="30"/>
  <c r="Q3618" i="30"/>
  <c r="P3618" i="30"/>
  <c r="O3618" i="30"/>
  <c r="N3618" i="30"/>
  <c r="M3618" i="30"/>
  <c r="L3618" i="30"/>
  <c r="K3618" i="30"/>
  <c r="J3618" i="30"/>
  <c r="I3618" i="30"/>
  <c r="H3618" i="30"/>
  <c r="V3617" i="30"/>
  <c r="U3617" i="30"/>
  <c r="T3617" i="30"/>
  <c r="S3617" i="30"/>
  <c r="R3617" i="30"/>
  <c r="Q3617" i="30"/>
  <c r="O3617" i="30"/>
  <c r="N3617" i="30"/>
  <c r="M3617" i="30"/>
  <c r="L3617" i="30"/>
  <c r="K3617" i="30"/>
  <c r="J3617" i="30"/>
  <c r="I3617" i="30"/>
  <c r="V3616" i="30"/>
  <c r="U3616" i="30"/>
  <c r="T3616" i="30"/>
  <c r="S3616" i="30"/>
  <c r="R3616" i="30"/>
  <c r="Q3616" i="30"/>
  <c r="P3616" i="30"/>
  <c r="O3616" i="30"/>
  <c r="N3616" i="30"/>
  <c r="M3616" i="30"/>
  <c r="L3616" i="30"/>
  <c r="K3616" i="30"/>
  <c r="J3616" i="30"/>
  <c r="I3616" i="30"/>
  <c r="H3616" i="30"/>
  <c r="V3615" i="30"/>
  <c r="U3615" i="30"/>
  <c r="T3615" i="30"/>
  <c r="S3615" i="30"/>
  <c r="R3615" i="30"/>
  <c r="Q3615" i="30"/>
  <c r="O3615" i="30"/>
  <c r="N3615" i="30"/>
  <c r="M3615" i="30"/>
  <c r="L3615" i="30"/>
  <c r="K3615" i="30"/>
  <c r="J3615" i="30"/>
  <c r="I3615" i="30"/>
  <c r="V3613" i="30"/>
  <c r="U3613" i="30"/>
  <c r="T3613" i="30"/>
  <c r="S3613" i="30"/>
  <c r="R3613" i="30"/>
  <c r="Q3613" i="30"/>
  <c r="P3613" i="30"/>
  <c r="O3613" i="30"/>
  <c r="N3613" i="30"/>
  <c r="M3613" i="30"/>
  <c r="L3613" i="30"/>
  <c r="K3613" i="30"/>
  <c r="J3613" i="30"/>
  <c r="I3613" i="30"/>
  <c r="H3613" i="30"/>
  <c r="V3612" i="30"/>
  <c r="U3612" i="30"/>
  <c r="T3612" i="30"/>
  <c r="S3612" i="30"/>
  <c r="R3612" i="30"/>
  <c r="Q3612" i="30"/>
  <c r="P3612" i="30"/>
  <c r="O3612" i="30"/>
  <c r="N3612" i="30"/>
  <c r="M3612" i="30"/>
  <c r="L3612" i="30"/>
  <c r="K3612" i="30"/>
  <c r="J3612" i="30"/>
  <c r="I3612" i="30"/>
  <c r="H3612" i="30"/>
  <c r="V3611" i="30"/>
  <c r="U3611" i="30"/>
  <c r="T3611" i="30"/>
  <c r="S3611" i="30"/>
  <c r="R3611" i="30"/>
  <c r="Q3611" i="30"/>
  <c r="P3611" i="30"/>
  <c r="O3611" i="30"/>
  <c r="N3611" i="30"/>
  <c r="M3611" i="30"/>
  <c r="L3611" i="30"/>
  <c r="K3611" i="30"/>
  <c r="J3611" i="30"/>
  <c r="I3611" i="30"/>
  <c r="H3611" i="30"/>
  <c r="V3610" i="30"/>
  <c r="U3610" i="30"/>
  <c r="T3610" i="30"/>
  <c r="S3610" i="30"/>
  <c r="R3610" i="30"/>
  <c r="Q3610" i="30"/>
  <c r="P3610" i="30"/>
  <c r="O3610" i="30"/>
  <c r="N3610" i="30"/>
  <c r="M3610" i="30"/>
  <c r="L3610" i="30"/>
  <c r="K3610" i="30"/>
  <c r="J3610" i="30"/>
  <c r="I3610" i="30"/>
  <c r="H3610" i="30"/>
  <c r="V3609" i="30"/>
  <c r="U3609" i="30"/>
  <c r="T3609" i="30"/>
  <c r="S3609" i="30"/>
  <c r="R3609" i="30"/>
  <c r="Q3609" i="30"/>
  <c r="P3609" i="30"/>
  <c r="O3609" i="30"/>
  <c r="N3609" i="30"/>
  <c r="M3609" i="30"/>
  <c r="L3609" i="30"/>
  <c r="K3609" i="30"/>
  <c r="J3609" i="30"/>
  <c r="I3609" i="30"/>
  <c r="H3609" i="30"/>
  <c r="V3608" i="30"/>
  <c r="U3608" i="30"/>
  <c r="T3608" i="30"/>
  <c r="S3608" i="30"/>
  <c r="R3608" i="30"/>
  <c r="Q3608" i="30"/>
  <c r="P3608" i="30"/>
  <c r="O3608" i="30"/>
  <c r="N3608" i="30"/>
  <c r="M3608" i="30"/>
  <c r="L3608" i="30"/>
  <c r="K3608" i="30"/>
  <c r="J3608" i="30"/>
  <c r="I3608" i="30"/>
  <c r="H3608" i="30"/>
  <c r="V3607" i="30"/>
  <c r="U3607" i="30"/>
  <c r="T3607" i="30"/>
  <c r="S3607" i="30"/>
  <c r="R3607" i="30"/>
  <c r="Q3607" i="30"/>
  <c r="P3607" i="30"/>
  <c r="O3607" i="30"/>
  <c r="N3607" i="30"/>
  <c r="M3607" i="30"/>
  <c r="L3607" i="30"/>
  <c r="K3607" i="30"/>
  <c r="J3607" i="30"/>
  <c r="I3607" i="30"/>
  <c r="H3607" i="30"/>
  <c r="V3606" i="30"/>
  <c r="U3606" i="30"/>
  <c r="T3606" i="30"/>
  <c r="S3606" i="30"/>
  <c r="R3606" i="30"/>
  <c r="Q3606" i="30"/>
  <c r="O3606" i="30"/>
  <c r="N3606" i="30"/>
  <c r="M3606" i="30"/>
  <c r="L3606" i="30"/>
  <c r="K3606" i="30"/>
  <c r="J3606" i="30"/>
  <c r="I3606" i="30"/>
  <c r="V3604" i="30"/>
  <c r="U3604" i="30"/>
  <c r="T3604" i="30"/>
  <c r="S3604" i="30"/>
  <c r="R3604" i="30"/>
  <c r="Q3604" i="30"/>
  <c r="P3604" i="30"/>
  <c r="O3604" i="30"/>
  <c r="N3604" i="30"/>
  <c r="M3604" i="30"/>
  <c r="L3604" i="30"/>
  <c r="K3604" i="30"/>
  <c r="J3604" i="30"/>
  <c r="I3604" i="30"/>
  <c r="H3604" i="30"/>
  <c r="V3603" i="30"/>
  <c r="U3603" i="30"/>
  <c r="T3603" i="30"/>
  <c r="S3603" i="30"/>
  <c r="R3603" i="30"/>
  <c r="Q3603" i="30"/>
  <c r="P3603" i="30"/>
  <c r="O3603" i="30"/>
  <c r="N3603" i="30"/>
  <c r="M3603" i="30"/>
  <c r="L3603" i="30"/>
  <c r="K3603" i="30"/>
  <c r="J3603" i="30"/>
  <c r="I3603" i="30"/>
  <c r="H3603" i="30"/>
  <c r="V3602" i="30"/>
  <c r="U3602" i="30"/>
  <c r="T3602" i="30"/>
  <c r="S3602" i="30"/>
  <c r="R3602" i="30"/>
  <c r="Q3602" i="30"/>
  <c r="P3602" i="30"/>
  <c r="O3602" i="30"/>
  <c r="N3602" i="30"/>
  <c r="M3602" i="30"/>
  <c r="L3602" i="30"/>
  <c r="K3602" i="30"/>
  <c r="J3602" i="30"/>
  <c r="I3602" i="30"/>
  <c r="H3602" i="30"/>
  <c r="V3601" i="30"/>
  <c r="U3601" i="30"/>
  <c r="T3601" i="30"/>
  <c r="S3601" i="30"/>
  <c r="R3601" i="30"/>
  <c r="Q3601" i="30"/>
  <c r="P3601" i="30"/>
  <c r="O3601" i="30"/>
  <c r="N3601" i="30"/>
  <c r="M3601" i="30"/>
  <c r="L3601" i="30"/>
  <c r="K3601" i="30"/>
  <c r="J3601" i="30"/>
  <c r="I3601" i="30"/>
  <c r="H3601" i="30"/>
  <c r="V3600" i="30"/>
  <c r="U3600" i="30"/>
  <c r="T3600" i="30"/>
  <c r="S3600" i="30"/>
  <c r="R3600" i="30"/>
  <c r="Q3600" i="30"/>
  <c r="P3600" i="30"/>
  <c r="O3600" i="30"/>
  <c r="N3600" i="30"/>
  <c r="M3600" i="30"/>
  <c r="L3600" i="30"/>
  <c r="K3600" i="30"/>
  <c r="J3600" i="30"/>
  <c r="I3600" i="30"/>
  <c r="H3600" i="30"/>
  <c r="V3599" i="30"/>
  <c r="U3599" i="30"/>
  <c r="T3599" i="30"/>
  <c r="S3599" i="30"/>
  <c r="R3599" i="30"/>
  <c r="Q3599" i="30"/>
  <c r="P3599" i="30"/>
  <c r="O3599" i="30"/>
  <c r="N3599" i="30"/>
  <c r="M3599" i="30"/>
  <c r="L3599" i="30"/>
  <c r="K3599" i="30"/>
  <c r="J3599" i="30"/>
  <c r="I3599" i="30"/>
  <c r="H3599" i="30"/>
  <c r="V3598" i="30"/>
  <c r="U3598" i="30"/>
  <c r="T3598" i="30"/>
  <c r="S3598" i="30"/>
  <c r="R3598" i="30"/>
  <c r="Q3598" i="30"/>
  <c r="P3598" i="30"/>
  <c r="O3598" i="30"/>
  <c r="N3598" i="30"/>
  <c r="M3598" i="30"/>
  <c r="L3598" i="30"/>
  <c r="K3598" i="30"/>
  <c r="J3598" i="30"/>
  <c r="I3598" i="30"/>
  <c r="H3598" i="30"/>
  <c r="V3597" i="30"/>
  <c r="U3597" i="30"/>
  <c r="T3597" i="30"/>
  <c r="S3597" i="30"/>
  <c r="R3597" i="30"/>
  <c r="Q3597" i="30"/>
  <c r="O3597" i="30"/>
  <c r="N3597" i="30"/>
  <c r="M3597" i="30"/>
  <c r="L3597" i="30"/>
  <c r="K3597" i="30"/>
  <c r="J3597" i="30"/>
  <c r="I3597" i="30"/>
  <c r="V3595" i="30"/>
  <c r="U3595" i="30"/>
  <c r="T3595" i="30"/>
  <c r="S3595" i="30"/>
  <c r="R3595" i="30"/>
  <c r="Q3595" i="30"/>
  <c r="P3595" i="30"/>
  <c r="O3595" i="30"/>
  <c r="N3595" i="30"/>
  <c r="M3595" i="30"/>
  <c r="L3595" i="30"/>
  <c r="K3595" i="30"/>
  <c r="J3595" i="30"/>
  <c r="I3595" i="30"/>
  <c r="H3595" i="30"/>
  <c r="V3594" i="30"/>
  <c r="U3594" i="30"/>
  <c r="T3594" i="30"/>
  <c r="S3594" i="30"/>
  <c r="R3594" i="30"/>
  <c r="Q3594" i="30"/>
  <c r="P3594" i="30"/>
  <c r="O3594" i="30"/>
  <c r="N3594" i="30"/>
  <c r="M3594" i="30"/>
  <c r="L3594" i="30"/>
  <c r="K3594" i="30"/>
  <c r="J3594" i="30"/>
  <c r="I3594" i="30"/>
  <c r="H3594" i="30"/>
  <c r="V3593" i="30"/>
  <c r="U3593" i="30"/>
  <c r="T3593" i="30"/>
  <c r="S3593" i="30"/>
  <c r="R3593" i="30"/>
  <c r="Q3593" i="30"/>
  <c r="P3593" i="30"/>
  <c r="O3593" i="30"/>
  <c r="N3593" i="30"/>
  <c r="M3593" i="30"/>
  <c r="L3593" i="30"/>
  <c r="K3593" i="30"/>
  <c r="J3593" i="30"/>
  <c r="I3593" i="30"/>
  <c r="H3593" i="30"/>
  <c r="V3592" i="30"/>
  <c r="U3592" i="30"/>
  <c r="T3592" i="30"/>
  <c r="S3592" i="30"/>
  <c r="R3592" i="30"/>
  <c r="Q3592" i="30"/>
  <c r="N3592" i="30"/>
  <c r="M3592" i="30"/>
  <c r="H3592" i="30"/>
  <c r="V3591" i="30"/>
  <c r="U3591" i="30"/>
  <c r="T3591" i="30"/>
  <c r="S3591" i="30"/>
  <c r="R3591" i="30"/>
  <c r="Q3591" i="30"/>
  <c r="P3591" i="30"/>
  <c r="O3591" i="30"/>
  <c r="N3591" i="30"/>
  <c r="M3591" i="30"/>
  <c r="L3591" i="30"/>
  <c r="K3591" i="30"/>
  <c r="J3591" i="30"/>
  <c r="I3591" i="30"/>
  <c r="H3591" i="30"/>
  <c r="V3590" i="30"/>
  <c r="U3590" i="30"/>
  <c r="T3590" i="30"/>
  <c r="S3590" i="30"/>
  <c r="R3590" i="30"/>
  <c r="Q3590" i="30"/>
  <c r="O3590" i="30"/>
  <c r="N3590" i="30"/>
  <c r="M3590" i="30"/>
  <c r="L3590" i="30"/>
  <c r="K3590" i="30"/>
  <c r="J3590" i="30"/>
  <c r="I3590" i="30"/>
  <c r="V3589" i="30"/>
  <c r="U3589" i="30"/>
  <c r="T3589" i="30"/>
  <c r="S3589" i="30"/>
  <c r="R3589" i="30"/>
  <c r="Q3589" i="30"/>
  <c r="P3589" i="30"/>
  <c r="O3589" i="30"/>
  <c r="N3589" i="30"/>
  <c r="M3589" i="30"/>
  <c r="L3589" i="30"/>
  <c r="K3589" i="30"/>
  <c r="J3589" i="30"/>
  <c r="I3589" i="30"/>
  <c r="H3589" i="30"/>
  <c r="V3588" i="30"/>
  <c r="U3588" i="30"/>
  <c r="T3588" i="30"/>
  <c r="S3588" i="30"/>
  <c r="R3588" i="30"/>
  <c r="Q3588" i="30"/>
  <c r="P3588" i="30"/>
  <c r="O3588" i="30"/>
  <c r="N3588" i="30"/>
  <c r="M3588" i="30"/>
  <c r="L3588" i="30"/>
  <c r="K3588" i="30"/>
  <c r="J3588" i="30"/>
  <c r="I3588" i="30"/>
  <c r="H3588" i="30"/>
  <c r="V3586" i="30"/>
  <c r="U3586" i="30"/>
  <c r="T3586" i="30"/>
  <c r="S3586" i="30"/>
  <c r="R3586" i="30"/>
  <c r="Q3586" i="30"/>
  <c r="P3586" i="30"/>
  <c r="O3586" i="30"/>
  <c r="N3586" i="30"/>
  <c r="M3586" i="30"/>
  <c r="L3586" i="30"/>
  <c r="K3586" i="30"/>
  <c r="J3586" i="30"/>
  <c r="I3586" i="30"/>
  <c r="H3586" i="30"/>
  <c r="V3585" i="30"/>
  <c r="U3585" i="30"/>
  <c r="T3585" i="30"/>
  <c r="S3585" i="30"/>
  <c r="R3585" i="30"/>
  <c r="Q3585" i="30"/>
  <c r="P3585" i="30"/>
  <c r="O3585" i="30"/>
  <c r="N3585" i="30"/>
  <c r="M3585" i="30"/>
  <c r="L3585" i="30"/>
  <c r="K3585" i="30"/>
  <c r="J3585" i="30"/>
  <c r="I3585" i="30"/>
  <c r="H3585" i="30"/>
  <c r="V3584" i="30"/>
  <c r="U3584" i="30"/>
  <c r="T3584" i="30"/>
  <c r="S3584" i="30"/>
  <c r="R3584" i="30"/>
  <c r="Q3584" i="30"/>
  <c r="P3584" i="30"/>
  <c r="O3584" i="30"/>
  <c r="N3584" i="30"/>
  <c r="M3584" i="30"/>
  <c r="L3584" i="30"/>
  <c r="K3584" i="30"/>
  <c r="J3584" i="30"/>
  <c r="I3584" i="30"/>
  <c r="H3584" i="30"/>
  <c r="V3583" i="30"/>
  <c r="U3583" i="30"/>
  <c r="T3583" i="30"/>
  <c r="S3583" i="30"/>
  <c r="R3583" i="30"/>
  <c r="Q3583" i="30"/>
  <c r="N3583" i="30"/>
  <c r="M3583" i="30"/>
  <c r="H3583" i="30"/>
  <c r="V3582" i="30"/>
  <c r="U3582" i="30"/>
  <c r="T3582" i="30"/>
  <c r="S3582" i="30"/>
  <c r="R3582" i="30"/>
  <c r="Q3582" i="30"/>
  <c r="P3582" i="30"/>
  <c r="O3582" i="30"/>
  <c r="N3582" i="30"/>
  <c r="M3582" i="30"/>
  <c r="L3582" i="30"/>
  <c r="K3582" i="30"/>
  <c r="J3582" i="30"/>
  <c r="I3582" i="30"/>
  <c r="H3582" i="30"/>
  <c r="V3581" i="30"/>
  <c r="U3581" i="30"/>
  <c r="T3581" i="30"/>
  <c r="S3581" i="30"/>
  <c r="R3581" i="30"/>
  <c r="Q3581" i="30"/>
  <c r="O3581" i="30"/>
  <c r="N3581" i="30"/>
  <c r="M3581" i="30"/>
  <c r="L3581" i="30"/>
  <c r="K3581" i="30"/>
  <c r="J3581" i="30"/>
  <c r="I3581" i="30"/>
  <c r="V3580" i="30"/>
  <c r="U3580" i="30"/>
  <c r="T3580" i="30"/>
  <c r="S3580" i="30"/>
  <c r="R3580" i="30"/>
  <c r="Q3580" i="30"/>
  <c r="P3580" i="30"/>
  <c r="O3580" i="30"/>
  <c r="N3580" i="30"/>
  <c r="M3580" i="30"/>
  <c r="L3580" i="30"/>
  <c r="K3580" i="30"/>
  <c r="J3580" i="30"/>
  <c r="I3580" i="30"/>
  <c r="H3580" i="30"/>
  <c r="V3579" i="30"/>
  <c r="U3579" i="30"/>
  <c r="T3579" i="30"/>
  <c r="S3579" i="30"/>
  <c r="R3579" i="30"/>
  <c r="Q3579" i="30"/>
  <c r="P3579" i="30"/>
  <c r="O3579" i="30"/>
  <c r="N3579" i="30"/>
  <c r="M3579" i="30"/>
  <c r="L3579" i="30"/>
  <c r="K3579" i="30"/>
  <c r="J3579" i="30"/>
  <c r="I3579" i="30"/>
  <c r="H3579" i="30"/>
  <c r="V3577" i="30"/>
  <c r="U3577" i="30"/>
  <c r="T3577" i="30"/>
  <c r="S3577" i="30"/>
  <c r="R3577" i="30"/>
  <c r="Q3577" i="30"/>
  <c r="P3577" i="30"/>
  <c r="O3577" i="30"/>
  <c r="N3577" i="30"/>
  <c r="M3577" i="30"/>
  <c r="L3577" i="30"/>
  <c r="K3577" i="30"/>
  <c r="J3577" i="30"/>
  <c r="I3577" i="30"/>
  <c r="H3577" i="30"/>
  <c r="V3576" i="30"/>
  <c r="U3576" i="30"/>
  <c r="T3576" i="30"/>
  <c r="S3576" i="30"/>
  <c r="R3576" i="30"/>
  <c r="Q3576" i="30"/>
  <c r="P3576" i="30"/>
  <c r="O3576" i="30"/>
  <c r="N3576" i="30"/>
  <c r="M3576" i="30"/>
  <c r="L3576" i="30"/>
  <c r="K3576" i="30"/>
  <c r="J3576" i="30"/>
  <c r="I3576" i="30"/>
  <c r="H3576" i="30"/>
  <c r="V3575" i="30"/>
  <c r="U3575" i="30"/>
  <c r="T3575" i="30"/>
  <c r="S3575" i="30"/>
  <c r="R3575" i="30"/>
  <c r="Q3575" i="30"/>
  <c r="P3575" i="30"/>
  <c r="O3575" i="30"/>
  <c r="N3575" i="30"/>
  <c r="M3575" i="30"/>
  <c r="L3575" i="30"/>
  <c r="K3575" i="30"/>
  <c r="J3575" i="30"/>
  <c r="I3575" i="30"/>
  <c r="H3575" i="30"/>
  <c r="V3574" i="30"/>
  <c r="U3574" i="30"/>
  <c r="T3574" i="30"/>
  <c r="S3574" i="30"/>
  <c r="R3574" i="30"/>
  <c r="Q3574" i="30"/>
  <c r="N3574" i="30"/>
  <c r="M3574" i="30"/>
  <c r="H3574" i="30"/>
  <c r="V3573" i="30"/>
  <c r="U3573" i="30"/>
  <c r="T3573" i="30"/>
  <c r="S3573" i="30"/>
  <c r="R3573" i="30"/>
  <c r="Q3573" i="30"/>
  <c r="P3573" i="30"/>
  <c r="O3573" i="30"/>
  <c r="N3573" i="30"/>
  <c r="M3573" i="30"/>
  <c r="L3573" i="30"/>
  <c r="K3573" i="30"/>
  <c r="J3573" i="30"/>
  <c r="I3573" i="30"/>
  <c r="H3573" i="30"/>
  <c r="V3572" i="30"/>
  <c r="U3572" i="30"/>
  <c r="T3572" i="30"/>
  <c r="S3572" i="30"/>
  <c r="R3572" i="30"/>
  <c r="Q3572" i="30"/>
  <c r="P3572" i="30"/>
  <c r="O3572" i="30"/>
  <c r="N3572" i="30"/>
  <c r="M3572" i="30"/>
  <c r="L3572" i="30"/>
  <c r="K3572" i="30"/>
  <c r="J3572" i="30"/>
  <c r="I3572" i="30"/>
  <c r="H3572" i="30"/>
  <c r="V3571" i="30"/>
  <c r="U3571" i="30"/>
  <c r="T3571" i="30"/>
  <c r="S3571" i="30"/>
  <c r="R3571" i="30"/>
  <c r="Q3571" i="30"/>
  <c r="P3571" i="30"/>
  <c r="O3571" i="30"/>
  <c r="N3571" i="30"/>
  <c r="M3571" i="30"/>
  <c r="L3571" i="30"/>
  <c r="K3571" i="30"/>
  <c r="J3571" i="30"/>
  <c r="I3571" i="30"/>
  <c r="H3571" i="30"/>
  <c r="V3570" i="30"/>
  <c r="U3570" i="30"/>
  <c r="T3570" i="30"/>
  <c r="S3570" i="30"/>
  <c r="R3570" i="30"/>
  <c r="Q3570" i="30"/>
  <c r="O3570" i="30"/>
  <c r="N3570" i="30"/>
  <c r="M3570" i="30"/>
  <c r="L3570" i="30"/>
  <c r="K3570" i="30"/>
  <c r="J3570" i="30"/>
  <c r="I3570" i="30"/>
  <c r="V3568" i="30"/>
  <c r="U3568" i="30"/>
  <c r="T3568" i="30"/>
  <c r="S3568" i="30"/>
  <c r="R3568" i="30"/>
  <c r="Q3568" i="30"/>
  <c r="P3568" i="30"/>
  <c r="O3568" i="30"/>
  <c r="N3568" i="30"/>
  <c r="M3568" i="30"/>
  <c r="L3568" i="30"/>
  <c r="K3568" i="30"/>
  <c r="J3568" i="30"/>
  <c r="I3568" i="30"/>
  <c r="H3568" i="30"/>
  <c r="V3567" i="30"/>
  <c r="U3567" i="30"/>
  <c r="T3567" i="30"/>
  <c r="S3567" i="30"/>
  <c r="R3567" i="30"/>
  <c r="Q3567" i="30"/>
  <c r="P3567" i="30"/>
  <c r="O3567" i="30"/>
  <c r="N3567" i="30"/>
  <c r="M3567" i="30"/>
  <c r="L3567" i="30"/>
  <c r="K3567" i="30"/>
  <c r="J3567" i="30"/>
  <c r="I3567" i="30"/>
  <c r="H3567" i="30"/>
  <c r="V3566" i="30"/>
  <c r="U3566" i="30"/>
  <c r="T3566" i="30"/>
  <c r="S3566" i="30"/>
  <c r="R3566" i="30"/>
  <c r="Q3566" i="30"/>
  <c r="P3566" i="30"/>
  <c r="O3566" i="30"/>
  <c r="N3566" i="30"/>
  <c r="M3566" i="30"/>
  <c r="L3566" i="30"/>
  <c r="K3566" i="30"/>
  <c r="J3566" i="30"/>
  <c r="I3566" i="30"/>
  <c r="H3566" i="30"/>
  <c r="V3565" i="30"/>
  <c r="U3565" i="30"/>
  <c r="T3565" i="30"/>
  <c r="S3565" i="30"/>
  <c r="R3565" i="30"/>
  <c r="Q3565" i="30"/>
  <c r="N3565" i="30"/>
  <c r="M3565" i="30"/>
  <c r="H3565" i="30"/>
  <c r="V3564" i="30"/>
  <c r="U3564" i="30"/>
  <c r="T3564" i="30"/>
  <c r="S3564" i="30"/>
  <c r="R3564" i="30"/>
  <c r="Q3564" i="30"/>
  <c r="P3564" i="30"/>
  <c r="O3564" i="30"/>
  <c r="N3564" i="30"/>
  <c r="M3564" i="30"/>
  <c r="L3564" i="30"/>
  <c r="K3564" i="30"/>
  <c r="J3564" i="30"/>
  <c r="I3564" i="30"/>
  <c r="H3564" i="30"/>
  <c r="V3563" i="30"/>
  <c r="U3563" i="30"/>
  <c r="T3563" i="30"/>
  <c r="S3563" i="30"/>
  <c r="R3563" i="30"/>
  <c r="Q3563" i="30"/>
  <c r="O3563" i="30"/>
  <c r="N3563" i="30"/>
  <c r="M3563" i="30"/>
  <c r="L3563" i="30"/>
  <c r="K3563" i="30"/>
  <c r="J3563" i="30"/>
  <c r="I3563" i="30"/>
  <c r="V3562" i="30"/>
  <c r="U3562" i="30"/>
  <c r="T3562" i="30"/>
  <c r="S3562" i="30"/>
  <c r="R3562" i="30"/>
  <c r="Q3562" i="30"/>
  <c r="O3562" i="30"/>
  <c r="N3562" i="30"/>
  <c r="M3562" i="30"/>
  <c r="L3562" i="30"/>
  <c r="K3562" i="30"/>
  <c r="J3562" i="30"/>
  <c r="I3562" i="30"/>
  <c r="V3561" i="30"/>
  <c r="U3561" i="30"/>
  <c r="T3561" i="30"/>
  <c r="S3561" i="30"/>
  <c r="R3561" i="30"/>
  <c r="Q3561" i="30"/>
  <c r="O3561" i="30"/>
  <c r="N3561" i="30"/>
  <c r="M3561" i="30"/>
  <c r="L3561" i="30"/>
  <c r="K3561" i="30"/>
  <c r="J3561" i="30"/>
  <c r="I3561" i="30"/>
  <c r="V3559" i="30"/>
  <c r="U3559" i="30"/>
  <c r="T3559" i="30"/>
  <c r="S3559" i="30"/>
  <c r="R3559" i="30"/>
  <c r="Q3559" i="30"/>
  <c r="P3559" i="30"/>
  <c r="O3559" i="30"/>
  <c r="N3559" i="30"/>
  <c r="M3559" i="30"/>
  <c r="L3559" i="30"/>
  <c r="K3559" i="30"/>
  <c r="J3559" i="30"/>
  <c r="I3559" i="30"/>
  <c r="H3559" i="30"/>
  <c r="V3558" i="30"/>
  <c r="U3558" i="30"/>
  <c r="T3558" i="30"/>
  <c r="S3558" i="30"/>
  <c r="R3558" i="30"/>
  <c r="Q3558" i="30"/>
  <c r="O3558" i="30"/>
  <c r="N3558" i="30"/>
  <c r="M3558" i="30"/>
  <c r="L3558" i="30"/>
  <c r="K3558" i="30"/>
  <c r="J3558" i="30"/>
  <c r="I3558" i="30"/>
  <c r="V3557" i="30"/>
  <c r="U3557" i="30"/>
  <c r="T3557" i="30"/>
  <c r="S3557" i="30"/>
  <c r="R3557" i="30"/>
  <c r="Q3557" i="30"/>
  <c r="P3557" i="30"/>
  <c r="O3557" i="30"/>
  <c r="N3557" i="30"/>
  <c r="M3557" i="30"/>
  <c r="L3557" i="30"/>
  <c r="K3557" i="30"/>
  <c r="J3557" i="30"/>
  <c r="I3557" i="30"/>
  <c r="H3557" i="30"/>
  <c r="V3556" i="30"/>
  <c r="U3556" i="30"/>
  <c r="T3556" i="30"/>
  <c r="S3556" i="30"/>
  <c r="R3556" i="30"/>
  <c r="Q3556" i="30"/>
  <c r="N3556" i="30"/>
  <c r="H3556" i="30"/>
  <c r="V3555" i="30"/>
  <c r="U3555" i="30"/>
  <c r="T3555" i="30"/>
  <c r="S3555" i="30"/>
  <c r="R3555" i="30"/>
  <c r="Q3555" i="30"/>
  <c r="P3555" i="30"/>
  <c r="O3555" i="30"/>
  <c r="N3555" i="30"/>
  <c r="M3555" i="30"/>
  <c r="L3555" i="30"/>
  <c r="K3555" i="30"/>
  <c r="J3555" i="30"/>
  <c r="I3555" i="30"/>
  <c r="H3555" i="30"/>
  <c r="V3554" i="30"/>
  <c r="U3554" i="30"/>
  <c r="T3554" i="30"/>
  <c r="S3554" i="30"/>
  <c r="R3554" i="30"/>
  <c r="Q3554" i="30"/>
  <c r="O3554" i="30"/>
  <c r="N3554" i="30"/>
  <c r="M3554" i="30"/>
  <c r="L3554" i="30"/>
  <c r="K3554" i="30"/>
  <c r="J3554" i="30"/>
  <c r="I3554" i="30"/>
  <c r="V3553" i="30"/>
  <c r="U3553" i="30"/>
  <c r="T3553" i="30"/>
  <c r="S3553" i="30"/>
  <c r="R3553" i="30"/>
  <c r="Q3553" i="30"/>
  <c r="O3553" i="30"/>
  <c r="N3553" i="30"/>
  <c r="M3553" i="30"/>
  <c r="L3553" i="30"/>
  <c r="K3553" i="30"/>
  <c r="J3553" i="30"/>
  <c r="I3553" i="30"/>
  <c r="V3552" i="30"/>
  <c r="U3552" i="30"/>
  <c r="T3552" i="30"/>
  <c r="S3552" i="30"/>
  <c r="R3552" i="30"/>
  <c r="Q3552" i="30"/>
  <c r="O3552" i="30"/>
  <c r="N3552" i="30"/>
  <c r="M3552" i="30"/>
  <c r="L3552" i="30"/>
  <c r="K3552" i="30"/>
  <c r="J3552" i="30"/>
  <c r="I3552" i="30"/>
  <c r="V3550" i="30"/>
  <c r="U3550" i="30"/>
  <c r="T3550" i="30"/>
  <c r="S3550" i="30"/>
  <c r="R3550" i="30"/>
  <c r="Q3550" i="30"/>
  <c r="P3550" i="30"/>
  <c r="O3550" i="30"/>
  <c r="N3550" i="30"/>
  <c r="M3550" i="30"/>
  <c r="L3550" i="30"/>
  <c r="K3550" i="30"/>
  <c r="J3550" i="30"/>
  <c r="I3550" i="30"/>
  <c r="H3550" i="30"/>
  <c r="V3549" i="30"/>
  <c r="U3549" i="30"/>
  <c r="T3549" i="30"/>
  <c r="S3549" i="30"/>
  <c r="R3549" i="30"/>
  <c r="Q3549" i="30"/>
  <c r="P3549" i="30"/>
  <c r="O3549" i="30"/>
  <c r="N3549" i="30"/>
  <c r="M3549" i="30"/>
  <c r="L3549" i="30"/>
  <c r="K3549" i="30"/>
  <c r="J3549" i="30"/>
  <c r="I3549" i="30"/>
  <c r="H3549" i="30"/>
  <c r="V3548" i="30"/>
  <c r="U3548" i="30"/>
  <c r="T3548" i="30"/>
  <c r="S3548" i="30"/>
  <c r="R3548" i="30"/>
  <c r="Q3548" i="30"/>
  <c r="P3548" i="30"/>
  <c r="O3548" i="30"/>
  <c r="N3548" i="30"/>
  <c r="M3548" i="30"/>
  <c r="L3548" i="30"/>
  <c r="K3548" i="30"/>
  <c r="J3548" i="30"/>
  <c r="I3548" i="30"/>
  <c r="H3548" i="30"/>
  <c r="V3547" i="30"/>
  <c r="U3547" i="30"/>
  <c r="T3547" i="30"/>
  <c r="S3547" i="30"/>
  <c r="R3547" i="30"/>
  <c r="Q3547" i="30"/>
  <c r="P3547" i="30"/>
  <c r="O3547" i="30"/>
  <c r="N3547" i="30"/>
  <c r="M3547" i="30"/>
  <c r="L3547" i="30"/>
  <c r="K3547" i="30"/>
  <c r="J3547" i="30"/>
  <c r="I3547" i="30"/>
  <c r="H3547" i="30"/>
  <c r="V3546" i="30"/>
  <c r="U3546" i="30"/>
  <c r="T3546" i="30"/>
  <c r="S3546" i="30"/>
  <c r="R3546" i="30"/>
  <c r="Q3546" i="30"/>
  <c r="O3546" i="30"/>
  <c r="N3546" i="30"/>
  <c r="M3546" i="30"/>
  <c r="L3546" i="30"/>
  <c r="K3546" i="30"/>
  <c r="J3546" i="30"/>
  <c r="I3546" i="30"/>
  <c r="V3545" i="30"/>
  <c r="U3545" i="30"/>
  <c r="T3545" i="30"/>
  <c r="S3545" i="30"/>
  <c r="R3545" i="30"/>
  <c r="Q3545" i="30"/>
  <c r="P3545" i="30"/>
  <c r="O3545" i="30"/>
  <c r="N3545" i="30"/>
  <c r="M3545" i="30"/>
  <c r="L3545" i="30"/>
  <c r="K3545" i="30"/>
  <c r="J3545" i="30"/>
  <c r="I3545" i="30"/>
  <c r="H3545" i="30"/>
  <c r="V3544" i="30"/>
  <c r="U3544" i="30"/>
  <c r="T3544" i="30"/>
  <c r="S3544" i="30"/>
  <c r="R3544" i="30"/>
  <c r="Q3544" i="30"/>
  <c r="P3544" i="30"/>
  <c r="O3544" i="30"/>
  <c r="N3544" i="30"/>
  <c r="M3544" i="30"/>
  <c r="L3544" i="30"/>
  <c r="K3544" i="30"/>
  <c r="J3544" i="30"/>
  <c r="I3544" i="30"/>
  <c r="H3544" i="30"/>
  <c r="V3543" i="30"/>
  <c r="U3543" i="30"/>
  <c r="T3543" i="30"/>
  <c r="S3543" i="30"/>
  <c r="R3543" i="30"/>
  <c r="Q3543" i="30"/>
  <c r="P3543" i="30"/>
  <c r="O3543" i="30"/>
  <c r="N3543" i="30"/>
  <c r="M3543" i="30"/>
  <c r="L3543" i="30"/>
  <c r="K3543" i="30"/>
  <c r="J3543" i="30"/>
  <c r="I3543" i="30"/>
  <c r="H3543" i="30"/>
  <c r="V3541" i="30"/>
  <c r="U3541" i="30"/>
  <c r="T3541" i="30"/>
  <c r="S3541" i="30"/>
  <c r="R3541" i="30"/>
  <c r="Q3541" i="30"/>
  <c r="P3541" i="30"/>
  <c r="O3541" i="30"/>
  <c r="N3541" i="30"/>
  <c r="M3541" i="30"/>
  <c r="L3541" i="30"/>
  <c r="K3541" i="30"/>
  <c r="J3541" i="30"/>
  <c r="I3541" i="30"/>
  <c r="H3541" i="30"/>
  <c r="V3540" i="30"/>
  <c r="U3540" i="30"/>
  <c r="T3540" i="30"/>
  <c r="S3540" i="30"/>
  <c r="R3540" i="30"/>
  <c r="Q3540" i="30"/>
  <c r="P3540" i="30"/>
  <c r="O3540" i="30"/>
  <c r="N3540" i="30"/>
  <c r="M3540" i="30"/>
  <c r="L3540" i="30"/>
  <c r="K3540" i="30"/>
  <c r="J3540" i="30"/>
  <c r="I3540" i="30"/>
  <c r="H3540" i="30"/>
  <c r="V3539" i="30"/>
  <c r="U3539" i="30"/>
  <c r="T3539" i="30"/>
  <c r="S3539" i="30"/>
  <c r="R3539" i="30"/>
  <c r="Q3539" i="30"/>
  <c r="P3539" i="30"/>
  <c r="O3539" i="30"/>
  <c r="N3539" i="30"/>
  <c r="M3539" i="30"/>
  <c r="L3539" i="30"/>
  <c r="K3539" i="30"/>
  <c r="J3539" i="30"/>
  <c r="I3539" i="30"/>
  <c r="H3539" i="30"/>
  <c r="V3538" i="30"/>
  <c r="U3538" i="30"/>
  <c r="T3538" i="30"/>
  <c r="S3538" i="30"/>
  <c r="R3538" i="30"/>
  <c r="Q3538" i="30"/>
  <c r="P3538" i="30"/>
  <c r="O3538" i="30"/>
  <c r="N3538" i="30"/>
  <c r="M3538" i="30"/>
  <c r="L3538" i="30"/>
  <c r="K3538" i="30"/>
  <c r="J3538" i="30"/>
  <c r="I3538" i="30"/>
  <c r="H3538" i="30"/>
  <c r="V3537" i="30"/>
  <c r="U3537" i="30"/>
  <c r="T3537" i="30"/>
  <c r="S3537" i="30"/>
  <c r="R3537" i="30"/>
  <c r="Q3537" i="30"/>
  <c r="P3537" i="30"/>
  <c r="O3537" i="30"/>
  <c r="N3537" i="30"/>
  <c r="M3537" i="30"/>
  <c r="L3537" i="30"/>
  <c r="K3537" i="30"/>
  <c r="J3537" i="30"/>
  <c r="I3537" i="30"/>
  <c r="H3537" i="30"/>
  <c r="V3536" i="30"/>
  <c r="U3536" i="30"/>
  <c r="T3536" i="30"/>
  <c r="S3536" i="30"/>
  <c r="R3536" i="30"/>
  <c r="Q3536" i="30"/>
  <c r="O3536" i="30"/>
  <c r="N3536" i="30"/>
  <c r="M3536" i="30"/>
  <c r="L3536" i="30"/>
  <c r="K3536" i="30"/>
  <c r="J3536" i="30"/>
  <c r="I3536" i="30"/>
  <c r="V3535" i="30"/>
  <c r="U3535" i="30"/>
  <c r="T3535" i="30"/>
  <c r="S3535" i="30"/>
  <c r="R3535" i="30"/>
  <c r="Q3535" i="30"/>
  <c r="O3535" i="30"/>
  <c r="N3535" i="30"/>
  <c r="M3535" i="30"/>
  <c r="L3535" i="30"/>
  <c r="K3535" i="30"/>
  <c r="J3535" i="30"/>
  <c r="I3535" i="30"/>
  <c r="V3534" i="30"/>
  <c r="U3534" i="30"/>
  <c r="T3534" i="30"/>
  <c r="S3534" i="30"/>
  <c r="R3534" i="30"/>
  <c r="Q3534" i="30"/>
  <c r="O3534" i="30"/>
  <c r="N3534" i="30"/>
  <c r="M3534" i="30"/>
  <c r="L3534" i="30"/>
  <c r="K3534" i="30"/>
  <c r="J3534" i="30"/>
  <c r="I3534" i="30"/>
  <c r="V3532" i="30"/>
  <c r="U3532" i="30"/>
  <c r="T3532" i="30"/>
  <c r="S3532" i="30"/>
  <c r="R3532" i="30"/>
  <c r="Q3532" i="30"/>
  <c r="P3532" i="30"/>
  <c r="O3532" i="30"/>
  <c r="N3532" i="30"/>
  <c r="M3532" i="30"/>
  <c r="L3532" i="30"/>
  <c r="K3532" i="30"/>
  <c r="J3532" i="30"/>
  <c r="I3532" i="30"/>
  <c r="H3532" i="30"/>
  <c r="V3531" i="30"/>
  <c r="U3531" i="30"/>
  <c r="T3531" i="30"/>
  <c r="S3531" i="30"/>
  <c r="R3531" i="30"/>
  <c r="Q3531" i="30"/>
  <c r="P3531" i="30"/>
  <c r="O3531" i="30"/>
  <c r="N3531" i="30"/>
  <c r="M3531" i="30"/>
  <c r="L3531" i="30"/>
  <c r="K3531" i="30"/>
  <c r="J3531" i="30"/>
  <c r="I3531" i="30"/>
  <c r="H3531" i="30"/>
  <c r="V3530" i="30"/>
  <c r="U3530" i="30"/>
  <c r="T3530" i="30"/>
  <c r="S3530" i="30"/>
  <c r="R3530" i="30"/>
  <c r="Q3530" i="30"/>
  <c r="P3530" i="30"/>
  <c r="O3530" i="30"/>
  <c r="N3530" i="30"/>
  <c r="M3530" i="30"/>
  <c r="L3530" i="30"/>
  <c r="K3530" i="30"/>
  <c r="J3530" i="30"/>
  <c r="I3530" i="30"/>
  <c r="H3530" i="30"/>
  <c r="V3529" i="30"/>
  <c r="U3529" i="30"/>
  <c r="T3529" i="30"/>
  <c r="S3529" i="30"/>
  <c r="R3529" i="30"/>
  <c r="Q3529" i="30"/>
  <c r="P3529" i="30"/>
  <c r="O3529" i="30"/>
  <c r="N3529" i="30"/>
  <c r="M3529" i="30"/>
  <c r="L3529" i="30"/>
  <c r="K3529" i="30"/>
  <c r="J3529" i="30"/>
  <c r="I3529" i="30"/>
  <c r="H3529" i="30"/>
  <c r="V3528" i="30"/>
  <c r="U3528" i="30"/>
  <c r="T3528" i="30"/>
  <c r="S3528" i="30"/>
  <c r="R3528" i="30"/>
  <c r="Q3528" i="30"/>
  <c r="P3528" i="30"/>
  <c r="O3528" i="30"/>
  <c r="N3528" i="30"/>
  <c r="M3528" i="30"/>
  <c r="L3528" i="30"/>
  <c r="K3528" i="30"/>
  <c r="J3528" i="30"/>
  <c r="I3528" i="30"/>
  <c r="H3528" i="30"/>
  <c r="V3527" i="30"/>
  <c r="U3527" i="30"/>
  <c r="T3527" i="30"/>
  <c r="S3527" i="30"/>
  <c r="R3527" i="30"/>
  <c r="Q3527" i="30"/>
  <c r="O3527" i="30"/>
  <c r="N3527" i="30"/>
  <c r="M3527" i="30"/>
  <c r="L3527" i="30"/>
  <c r="K3527" i="30"/>
  <c r="J3527" i="30"/>
  <c r="I3527" i="30"/>
  <c r="V3526" i="30"/>
  <c r="U3526" i="30"/>
  <c r="T3526" i="30"/>
  <c r="S3526" i="30"/>
  <c r="R3526" i="30"/>
  <c r="Q3526" i="30"/>
  <c r="P3526" i="30"/>
  <c r="O3526" i="30"/>
  <c r="N3526" i="30"/>
  <c r="M3526" i="30"/>
  <c r="L3526" i="30"/>
  <c r="K3526" i="30"/>
  <c r="J3526" i="30"/>
  <c r="I3526" i="30"/>
  <c r="H3526" i="30"/>
  <c r="V3525" i="30"/>
  <c r="U3525" i="30"/>
  <c r="T3525" i="30"/>
  <c r="S3525" i="30"/>
  <c r="R3525" i="30"/>
  <c r="Q3525" i="30"/>
  <c r="O3525" i="30"/>
  <c r="N3525" i="30"/>
  <c r="M3525" i="30"/>
  <c r="L3525" i="30"/>
  <c r="K3525" i="30"/>
  <c r="J3525" i="30"/>
  <c r="I3525" i="30"/>
  <c r="V3523" i="30"/>
  <c r="U3523" i="30"/>
  <c r="T3523" i="30"/>
  <c r="S3523" i="30"/>
  <c r="R3523" i="30"/>
  <c r="Q3523" i="30"/>
  <c r="P3523" i="30"/>
  <c r="O3523" i="30"/>
  <c r="N3523" i="30"/>
  <c r="M3523" i="30"/>
  <c r="L3523" i="30"/>
  <c r="K3523" i="30"/>
  <c r="J3523" i="30"/>
  <c r="I3523" i="30"/>
  <c r="H3523" i="30"/>
  <c r="V3522" i="30"/>
  <c r="U3522" i="30"/>
  <c r="T3522" i="30"/>
  <c r="S3522" i="30"/>
  <c r="R3522" i="30"/>
  <c r="Q3522" i="30"/>
  <c r="P3522" i="30"/>
  <c r="O3522" i="30"/>
  <c r="N3522" i="30"/>
  <c r="M3522" i="30"/>
  <c r="L3522" i="30"/>
  <c r="K3522" i="30"/>
  <c r="J3522" i="30"/>
  <c r="I3522" i="30"/>
  <c r="H3522" i="30"/>
  <c r="V3521" i="30"/>
  <c r="U3521" i="30"/>
  <c r="T3521" i="30"/>
  <c r="S3521" i="30"/>
  <c r="R3521" i="30"/>
  <c r="Q3521" i="30"/>
  <c r="P3521" i="30"/>
  <c r="O3521" i="30"/>
  <c r="N3521" i="30"/>
  <c r="M3521" i="30"/>
  <c r="L3521" i="30"/>
  <c r="K3521" i="30"/>
  <c r="J3521" i="30"/>
  <c r="I3521" i="30"/>
  <c r="H3521" i="30"/>
  <c r="V3520" i="30"/>
  <c r="U3520" i="30"/>
  <c r="T3520" i="30"/>
  <c r="S3520" i="30"/>
  <c r="R3520" i="30"/>
  <c r="Q3520" i="30"/>
  <c r="P3520" i="30"/>
  <c r="O3520" i="30"/>
  <c r="N3520" i="30"/>
  <c r="M3520" i="30"/>
  <c r="L3520" i="30"/>
  <c r="K3520" i="30"/>
  <c r="J3520" i="30"/>
  <c r="I3520" i="30"/>
  <c r="H3520" i="30"/>
  <c r="V3519" i="30"/>
  <c r="U3519" i="30"/>
  <c r="T3519" i="30"/>
  <c r="S3519" i="30"/>
  <c r="R3519" i="30"/>
  <c r="Q3519" i="30"/>
  <c r="P3519" i="30"/>
  <c r="O3519" i="30"/>
  <c r="N3519" i="30"/>
  <c r="M3519" i="30"/>
  <c r="L3519" i="30"/>
  <c r="K3519" i="30"/>
  <c r="J3519" i="30"/>
  <c r="I3519" i="30"/>
  <c r="H3519" i="30"/>
  <c r="V3518" i="30"/>
  <c r="U3518" i="30"/>
  <c r="T3518" i="30"/>
  <c r="S3518" i="30"/>
  <c r="R3518" i="30"/>
  <c r="Q3518" i="30"/>
  <c r="P3518" i="30"/>
  <c r="O3518" i="30"/>
  <c r="N3518" i="30"/>
  <c r="M3518" i="30"/>
  <c r="L3518" i="30"/>
  <c r="K3518" i="30"/>
  <c r="J3518" i="30"/>
  <c r="I3518" i="30"/>
  <c r="H3518" i="30"/>
  <c r="V3517" i="30"/>
  <c r="U3517" i="30"/>
  <c r="T3517" i="30"/>
  <c r="S3517" i="30"/>
  <c r="R3517" i="30"/>
  <c r="Q3517" i="30"/>
  <c r="P3517" i="30"/>
  <c r="O3517" i="30"/>
  <c r="N3517" i="30"/>
  <c r="M3517" i="30"/>
  <c r="L3517" i="30"/>
  <c r="K3517" i="30"/>
  <c r="J3517" i="30"/>
  <c r="I3517" i="30"/>
  <c r="H3517" i="30"/>
  <c r="V3516" i="30"/>
  <c r="U3516" i="30"/>
  <c r="T3516" i="30"/>
  <c r="S3516" i="30"/>
  <c r="R3516" i="30"/>
  <c r="Q3516" i="30"/>
  <c r="O3516" i="30"/>
  <c r="N3516" i="30"/>
  <c r="M3516" i="30"/>
  <c r="L3516" i="30"/>
  <c r="K3516" i="30"/>
  <c r="J3516" i="30"/>
  <c r="I3516" i="30"/>
  <c r="V3514" i="30"/>
  <c r="U3514" i="30"/>
  <c r="T3514" i="30"/>
  <c r="S3514" i="30"/>
  <c r="R3514" i="30"/>
  <c r="Q3514" i="30"/>
  <c r="P3514" i="30"/>
  <c r="O3514" i="30"/>
  <c r="N3514" i="30"/>
  <c r="M3514" i="30"/>
  <c r="L3514" i="30"/>
  <c r="K3514" i="30"/>
  <c r="J3514" i="30"/>
  <c r="I3514" i="30"/>
  <c r="H3514" i="30"/>
  <c r="V3513" i="30"/>
  <c r="U3513" i="30"/>
  <c r="T3513" i="30"/>
  <c r="S3513" i="30"/>
  <c r="R3513" i="30"/>
  <c r="Q3513" i="30"/>
  <c r="P3513" i="30"/>
  <c r="O3513" i="30"/>
  <c r="N3513" i="30"/>
  <c r="M3513" i="30"/>
  <c r="L3513" i="30"/>
  <c r="K3513" i="30"/>
  <c r="J3513" i="30"/>
  <c r="I3513" i="30"/>
  <c r="H3513" i="30"/>
  <c r="V3512" i="30"/>
  <c r="U3512" i="30"/>
  <c r="T3512" i="30"/>
  <c r="S3512" i="30"/>
  <c r="R3512" i="30"/>
  <c r="Q3512" i="30"/>
  <c r="P3512" i="30"/>
  <c r="O3512" i="30"/>
  <c r="N3512" i="30"/>
  <c r="M3512" i="30"/>
  <c r="L3512" i="30"/>
  <c r="K3512" i="30"/>
  <c r="J3512" i="30"/>
  <c r="I3512" i="30"/>
  <c r="H3512" i="30"/>
  <c r="V3511" i="30"/>
  <c r="U3511" i="30"/>
  <c r="T3511" i="30"/>
  <c r="S3511" i="30"/>
  <c r="R3511" i="30"/>
  <c r="Q3511" i="30"/>
  <c r="N3511" i="30"/>
  <c r="M3511" i="30"/>
  <c r="H3511" i="30"/>
  <c r="V3510" i="30"/>
  <c r="U3510" i="30"/>
  <c r="T3510" i="30"/>
  <c r="S3510" i="30"/>
  <c r="R3510" i="30"/>
  <c r="Q3510" i="30"/>
  <c r="P3510" i="30"/>
  <c r="O3510" i="30"/>
  <c r="N3510" i="30"/>
  <c r="M3510" i="30"/>
  <c r="L3510" i="30"/>
  <c r="K3510" i="30"/>
  <c r="J3510" i="30"/>
  <c r="I3510" i="30"/>
  <c r="H3510" i="30"/>
  <c r="V3509" i="30"/>
  <c r="U3509" i="30"/>
  <c r="T3509" i="30"/>
  <c r="S3509" i="30"/>
  <c r="R3509" i="30"/>
  <c r="Q3509" i="30"/>
  <c r="P3509" i="30"/>
  <c r="O3509" i="30"/>
  <c r="N3509" i="30"/>
  <c r="M3509" i="30"/>
  <c r="L3509" i="30"/>
  <c r="K3509" i="30"/>
  <c r="J3509" i="30"/>
  <c r="I3509" i="30"/>
  <c r="H3509" i="30"/>
  <c r="V3508" i="30"/>
  <c r="U3508" i="30"/>
  <c r="T3508" i="30"/>
  <c r="S3508" i="30"/>
  <c r="R3508" i="30"/>
  <c r="Q3508" i="30"/>
  <c r="P3508" i="30"/>
  <c r="O3508" i="30"/>
  <c r="N3508" i="30"/>
  <c r="M3508" i="30"/>
  <c r="L3508" i="30"/>
  <c r="K3508" i="30"/>
  <c r="J3508" i="30"/>
  <c r="I3508" i="30"/>
  <c r="H3508" i="30"/>
  <c r="V3507" i="30"/>
  <c r="U3507" i="30"/>
  <c r="T3507" i="30"/>
  <c r="S3507" i="30"/>
  <c r="R3507" i="30"/>
  <c r="Q3507" i="30"/>
  <c r="O3507" i="30"/>
  <c r="N3507" i="30"/>
  <c r="M3507" i="30"/>
  <c r="L3507" i="30"/>
  <c r="K3507" i="30"/>
  <c r="J3507" i="30"/>
  <c r="I3507" i="30"/>
  <c r="V3505" i="30"/>
  <c r="U3505" i="30"/>
  <c r="T3505" i="30"/>
  <c r="S3505" i="30"/>
  <c r="R3505" i="30"/>
  <c r="Q3505" i="30"/>
  <c r="P3505" i="30"/>
  <c r="O3505" i="30"/>
  <c r="N3505" i="30"/>
  <c r="M3505" i="30"/>
  <c r="L3505" i="30"/>
  <c r="K3505" i="30"/>
  <c r="J3505" i="30"/>
  <c r="I3505" i="30"/>
  <c r="H3505" i="30"/>
  <c r="V3504" i="30"/>
  <c r="U3504" i="30"/>
  <c r="T3504" i="30"/>
  <c r="S3504" i="30"/>
  <c r="R3504" i="30"/>
  <c r="Q3504" i="30"/>
  <c r="P3504" i="30"/>
  <c r="O3504" i="30"/>
  <c r="N3504" i="30"/>
  <c r="M3504" i="30"/>
  <c r="L3504" i="30"/>
  <c r="K3504" i="30"/>
  <c r="J3504" i="30"/>
  <c r="I3504" i="30"/>
  <c r="H3504" i="30"/>
  <c r="V3503" i="30"/>
  <c r="U3503" i="30"/>
  <c r="T3503" i="30"/>
  <c r="S3503" i="30"/>
  <c r="R3503" i="30"/>
  <c r="Q3503" i="30"/>
  <c r="P3503" i="30"/>
  <c r="O3503" i="30"/>
  <c r="N3503" i="30"/>
  <c r="M3503" i="30"/>
  <c r="L3503" i="30"/>
  <c r="K3503" i="30"/>
  <c r="J3503" i="30"/>
  <c r="I3503" i="30"/>
  <c r="H3503" i="30"/>
  <c r="V3502" i="30"/>
  <c r="U3502" i="30"/>
  <c r="T3502" i="30"/>
  <c r="S3502" i="30"/>
  <c r="R3502" i="30"/>
  <c r="Q3502" i="30"/>
  <c r="N3502" i="30"/>
  <c r="H3502" i="30"/>
  <c r="V3501" i="30"/>
  <c r="U3501" i="30"/>
  <c r="T3501" i="30"/>
  <c r="S3501" i="30"/>
  <c r="R3501" i="30"/>
  <c r="Q3501" i="30"/>
  <c r="P3501" i="30"/>
  <c r="O3501" i="30"/>
  <c r="N3501" i="30"/>
  <c r="M3501" i="30"/>
  <c r="L3501" i="30"/>
  <c r="K3501" i="30"/>
  <c r="J3501" i="30"/>
  <c r="I3501" i="30"/>
  <c r="H3501" i="30"/>
  <c r="V3500" i="30"/>
  <c r="U3500" i="30"/>
  <c r="T3500" i="30"/>
  <c r="S3500" i="30"/>
  <c r="R3500" i="30"/>
  <c r="Q3500" i="30"/>
  <c r="O3500" i="30"/>
  <c r="N3500" i="30"/>
  <c r="M3500" i="30"/>
  <c r="L3500" i="30"/>
  <c r="K3500" i="30"/>
  <c r="J3500" i="30"/>
  <c r="I3500" i="30"/>
  <c r="V3499" i="30"/>
  <c r="U3499" i="30"/>
  <c r="T3499" i="30"/>
  <c r="S3499" i="30"/>
  <c r="R3499" i="30"/>
  <c r="Q3499" i="30"/>
  <c r="P3499" i="30"/>
  <c r="O3499" i="30"/>
  <c r="N3499" i="30"/>
  <c r="M3499" i="30"/>
  <c r="L3499" i="30"/>
  <c r="K3499" i="30"/>
  <c r="J3499" i="30"/>
  <c r="I3499" i="30"/>
  <c r="H3499" i="30"/>
  <c r="V3498" i="30"/>
  <c r="U3498" i="30"/>
  <c r="T3498" i="30"/>
  <c r="S3498" i="30"/>
  <c r="R3498" i="30"/>
  <c r="Q3498" i="30"/>
  <c r="O3498" i="30"/>
  <c r="N3498" i="30"/>
  <c r="M3498" i="30"/>
  <c r="L3498" i="30"/>
  <c r="K3498" i="30"/>
  <c r="J3498" i="30"/>
  <c r="I3498" i="30"/>
  <c r="V3496" i="30"/>
  <c r="U3496" i="30"/>
  <c r="T3496" i="30"/>
  <c r="S3496" i="30"/>
  <c r="R3496" i="30"/>
  <c r="Q3496" i="30"/>
  <c r="P3496" i="30"/>
  <c r="O3496" i="30"/>
  <c r="N3496" i="30"/>
  <c r="M3496" i="30"/>
  <c r="L3496" i="30"/>
  <c r="K3496" i="30"/>
  <c r="J3496" i="30"/>
  <c r="I3496" i="30"/>
  <c r="H3496" i="30"/>
  <c r="V3495" i="30"/>
  <c r="U3495" i="30"/>
  <c r="T3495" i="30"/>
  <c r="S3495" i="30"/>
  <c r="R3495" i="30"/>
  <c r="Q3495" i="30"/>
  <c r="P3495" i="30"/>
  <c r="O3495" i="30"/>
  <c r="N3495" i="30"/>
  <c r="M3495" i="30"/>
  <c r="L3495" i="30"/>
  <c r="K3495" i="30"/>
  <c r="J3495" i="30"/>
  <c r="I3495" i="30"/>
  <c r="H3495" i="30"/>
  <c r="V3494" i="30"/>
  <c r="U3494" i="30"/>
  <c r="T3494" i="30"/>
  <c r="S3494" i="30"/>
  <c r="R3494" i="30"/>
  <c r="Q3494" i="30"/>
  <c r="P3494" i="30"/>
  <c r="O3494" i="30"/>
  <c r="N3494" i="30"/>
  <c r="M3494" i="30"/>
  <c r="L3494" i="30"/>
  <c r="K3494" i="30"/>
  <c r="J3494" i="30"/>
  <c r="I3494" i="30"/>
  <c r="H3494" i="30"/>
  <c r="V3493" i="30"/>
  <c r="U3493" i="30"/>
  <c r="T3493" i="30"/>
  <c r="S3493" i="30"/>
  <c r="R3493" i="30"/>
  <c r="Q3493" i="30"/>
  <c r="P3493" i="30"/>
  <c r="O3493" i="30"/>
  <c r="N3493" i="30"/>
  <c r="M3493" i="30"/>
  <c r="L3493" i="30"/>
  <c r="K3493" i="30"/>
  <c r="J3493" i="30"/>
  <c r="I3493" i="30"/>
  <c r="H3493" i="30"/>
  <c r="V3492" i="30"/>
  <c r="U3492" i="30"/>
  <c r="T3492" i="30"/>
  <c r="S3492" i="30"/>
  <c r="R3492" i="30"/>
  <c r="Q3492" i="30"/>
  <c r="P3492" i="30"/>
  <c r="O3492" i="30"/>
  <c r="N3492" i="30"/>
  <c r="M3492" i="30"/>
  <c r="L3492" i="30"/>
  <c r="K3492" i="30"/>
  <c r="J3492" i="30"/>
  <c r="I3492" i="30"/>
  <c r="H3492" i="30"/>
  <c r="V3491" i="30"/>
  <c r="U3491" i="30"/>
  <c r="T3491" i="30"/>
  <c r="S3491" i="30"/>
  <c r="R3491" i="30"/>
  <c r="Q3491" i="30"/>
  <c r="O3491" i="30"/>
  <c r="N3491" i="30"/>
  <c r="M3491" i="30"/>
  <c r="L3491" i="30"/>
  <c r="K3491" i="30"/>
  <c r="J3491" i="30"/>
  <c r="I3491" i="30"/>
  <c r="V3490" i="30"/>
  <c r="U3490" i="30"/>
  <c r="T3490" i="30"/>
  <c r="S3490" i="30"/>
  <c r="R3490" i="30"/>
  <c r="Q3490" i="30"/>
  <c r="P3490" i="30"/>
  <c r="O3490" i="30"/>
  <c r="N3490" i="30"/>
  <c r="M3490" i="30"/>
  <c r="L3490" i="30"/>
  <c r="K3490" i="30"/>
  <c r="J3490" i="30"/>
  <c r="I3490" i="30"/>
  <c r="H3490" i="30"/>
  <c r="V3489" i="30"/>
  <c r="U3489" i="30"/>
  <c r="T3489" i="30"/>
  <c r="S3489" i="30"/>
  <c r="R3489" i="30"/>
  <c r="Q3489" i="30"/>
  <c r="O3489" i="30"/>
  <c r="N3489" i="30"/>
  <c r="M3489" i="30"/>
  <c r="L3489" i="30"/>
  <c r="K3489" i="30"/>
  <c r="J3489" i="30"/>
  <c r="I3489" i="30"/>
  <c r="V3487" i="30"/>
  <c r="U3487" i="30"/>
  <c r="T3487" i="30"/>
  <c r="S3487" i="30"/>
  <c r="R3487" i="30"/>
  <c r="Q3487" i="30"/>
  <c r="P3487" i="30"/>
  <c r="O3487" i="30"/>
  <c r="N3487" i="30"/>
  <c r="M3487" i="30"/>
  <c r="L3487" i="30"/>
  <c r="K3487" i="30"/>
  <c r="J3487" i="30"/>
  <c r="I3487" i="30"/>
  <c r="H3487" i="30"/>
  <c r="V3486" i="30"/>
  <c r="U3486" i="30"/>
  <c r="T3486" i="30"/>
  <c r="S3486" i="30"/>
  <c r="R3486" i="30"/>
  <c r="Q3486" i="30"/>
  <c r="P3486" i="30"/>
  <c r="O3486" i="30"/>
  <c r="N3486" i="30"/>
  <c r="M3486" i="30"/>
  <c r="L3486" i="30"/>
  <c r="K3486" i="30"/>
  <c r="J3486" i="30"/>
  <c r="I3486" i="30"/>
  <c r="H3486" i="30"/>
  <c r="V3485" i="30"/>
  <c r="U3485" i="30"/>
  <c r="T3485" i="30"/>
  <c r="S3485" i="30"/>
  <c r="R3485" i="30"/>
  <c r="Q3485" i="30"/>
  <c r="P3485" i="30"/>
  <c r="O3485" i="30"/>
  <c r="N3485" i="30"/>
  <c r="M3485" i="30"/>
  <c r="L3485" i="30"/>
  <c r="K3485" i="30"/>
  <c r="J3485" i="30"/>
  <c r="I3485" i="30"/>
  <c r="H3485" i="30"/>
  <c r="V3484" i="30"/>
  <c r="U3484" i="30"/>
  <c r="T3484" i="30"/>
  <c r="S3484" i="30"/>
  <c r="R3484" i="30"/>
  <c r="Q3484" i="30"/>
  <c r="N3484" i="30"/>
  <c r="M3484" i="30"/>
  <c r="H3484" i="30"/>
  <c r="V3483" i="30"/>
  <c r="U3483" i="30"/>
  <c r="T3483" i="30"/>
  <c r="S3483" i="30"/>
  <c r="R3483" i="30"/>
  <c r="Q3483" i="30"/>
  <c r="P3483" i="30"/>
  <c r="O3483" i="30"/>
  <c r="N3483" i="30"/>
  <c r="M3483" i="30"/>
  <c r="L3483" i="30"/>
  <c r="K3483" i="30"/>
  <c r="J3483" i="30"/>
  <c r="I3483" i="30"/>
  <c r="H3483" i="30"/>
  <c r="V3482" i="30"/>
  <c r="U3482" i="30"/>
  <c r="T3482" i="30"/>
  <c r="S3482" i="30"/>
  <c r="R3482" i="30"/>
  <c r="Q3482" i="30"/>
  <c r="P3482" i="30"/>
  <c r="O3482" i="30"/>
  <c r="N3482" i="30"/>
  <c r="M3482" i="30"/>
  <c r="L3482" i="30"/>
  <c r="K3482" i="30"/>
  <c r="J3482" i="30"/>
  <c r="I3482" i="30"/>
  <c r="H3482" i="30"/>
  <c r="V3481" i="30"/>
  <c r="U3481" i="30"/>
  <c r="T3481" i="30"/>
  <c r="S3481" i="30"/>
  <c r="R3481" i="30"/>
  <c r="Q3481" i="30"/>
  <c r="O3481" i="30"/>
  <c r="N3481" i="30"/>
  <c r="M3481" i="30"/>
  <c r="L3481" i="30"/>
  <c r="K3481" i="30"/>
  <c r="J3481" i="30"/>
  <c r="I3481" i="30"/>
  <c r="V3480" i="30"/>
  <c r="U3480" i="30"/>
  <c r="T3480" i="30"/>
  <c r="S3480" i="30"/>
  <c r="R3480" i="30"/>
  <c r="Q3480" i="30"/>
  <c r="O3480" i="30"/>
  <c r="N3480" i="30"/>
  <c r="M3480" i="30"/>
  <c r="L3480" i="30"/>
  <c r="K3480" i="30"/>
  <c r="J3480" i="30"/>
  <c r="I3480" i="30"/>
  <c r="V3478" i="30"/>
  <c r="U3478" i="30"/>
  <c r="T3478" i="30"/>
  <c r="S3478" i="30"/>
  <c r="R3478" i="30"/>
  <c r="Q3478" i="30"/>
  <c r="P3478" i="30"/>
  <c r="O3478" i="30"/>
  <c r="N3478" i="30"/>
  <c r="M3478" i="30"/>
  <c r="L3478" i="30"/>
  <c r="K3478" i="30"/>
  <c r="J3478" i="30"/>
  <c r="I3478" i="30"/>
  <c r="H3478" i="30"/>
  <c r="V3477" i="30"/>
  <c r="U3477" i="30"/>
  <c r="T3477" i="30"/>
  <c r="S3477" i="30"/>
  <c r="R3477" i="30"/>
  <c r="Q3477" i="30"/>
  <c r="P3477" i="30"/>
  <c r="O3477" i="30"/>
  <c r="N3477" i="30"/>
  <c r="M3477" i="30"/>
  <c r="L3477" i="30"/>
  <c r="K3477" i="30"/>
  <c r="J3477" i="30"/>
  <c r="I3477" i="30"/>
  <c r="H3477" i="30"/>
  <c r="V3476" i="30"/>
  <c r="U3476" i="30"/>
  <c r="T3476" i="30"/>
  <c r="S3476" i="30"/>
  <c r="R3476" i="30"/>
  <c r="Q3476" i="30"/>
  <c r="O3476" i="30"/>
  <c r="N3476" i="30"/>
  <c r="M3476" i="30"/>
  <c r="L3476" i="30"/>
  <c r="K3476" i="30"/>
  <c r="J3476" i="30"/>
  <c r="I3476" i="30"/>
  <c r="V3475" i="30"/>
  <c r="U3475" i="30"/>
  <c r="T3475" i="30"/>
  <c r="S3475" i="30"/>
  <c r="R3475" i="30"/>
  <c r="Q3475" i="30"/>
  <c r="N3475" i="30"/>
  <c r="H3475" i="30"/>
  <c r="V3474" i="30"/>
  <c r="U3474" i="30"/>
  <c r="T3474" i="30"/>
  <c r="S3474" i="30"/>
  <c r="R3474" i="30"/>
  <c r="Q3474" i="30"/>
  <c r="O3474" i="30"/>
  <c r="N3474" i="30"/>
  <c r="M3474" i="30"/>
  <c r="L3474" i="30"/>
  <c r="K3474" i="30"/>
  <c r="J3474" i="30"/>
  <c r="I3474" i="30"/>
  <c r="V3473" i="30"/>
  <c r="U3473" i="30"/>
  <c r="T3473" i="30"/>
  <c r="S3473" i="30"/>
  <c r="R3473" i="30"/>
  <c r="Q3473" i="30"/>
  <c r="O3473" i="30"/>
  <c r="N3473" i="30"/>
  <c r="M3473" i="30"/>
  <c r="L3473" i="30"/>
  <c r="K3473" i="30"/>
  <c r="J3473" i="30"/>
  <c r="I3473" i="30"/>
  <c r="V3472" i="30"/>
  <c r="U3472" i="30"/>
  <c r="T3472" i="30"/>
  <c r="S3472" i="30"/>
  <c r="R3472" i="30"/>
  <c r="Q3472" i="30"/>
  <c r="O3472" i="30"/>
  <c r="N3472" i="30"/>
  <c r="M3472" i="30"/>
  <c r="L3472" i="30"/>
  <c r="K3472" i="30"/>
  <c r="J3472" i="30"/>
  <c r="I3472" i="30"/>
  <c r="V3471" i="30"/>
  <c r="U3471" i="30"/>
  <c r="T3471" i="30"/>
  <c r="S3471" i="30"/>
  <c r="R3471" i="30"/>
  <c r="Q3471" i="30"/>
  <c r="O3471" i="30"/>
  <c r="N3471" i="30"/>
  <c r="M3471" i="30"/>
  <c r="L3471" i="30"/>
  <c r="K3471" i="30"/>
  <c r="J3471" i="30"/>
  <c r="I3471" i="30"/>
  <c r="V3469" i="30"/>
  <c r="U3469" i="30"/>
  <c r="T3469" i="30"/>
  <c r="S3469" i="30"/>
  <c r="R3469" i="30"/>
  <c r="Q3469" i="30"/>
  <c r="P3469" i="30"/>
  <c r="O3469" i="30"/>
  <c r="N3469" i="30"/>
  <c r="M3469" i="30"/>
  <c r="L3469" i="30"/>
  <c r="K3469" i="30"/>
  <c r="J3469" i="30"/>
  <c r="I3469" i="30"/>
  <c r="H3469" i="30"/>
  <c r="V3468" i="30"/>
  <c r="U3468" i="30"/>
  <c r="T3468" i="30"/>
  <c r="S3468" i="30"/>
  <c r="R3468" i="30"/>
  <c r="Q3468" i="30"/>
  <c r="P3468" i="30"/>
  <c r="O3468" i="30"/>
  <c r="N3468" i="30"/>
  <c r="M3468" i="30"/>
  <c r="L3468" i="30"/>
  <c r="K3468" i="30"/>
  <c r="J3468" i="30"/>
  <c r="I3468" i="30"/>
  <c r="H3468" i="30"/>
  <c r="V3467" i="30"/>
  <c r="U3467" i="30"/>
  <c r="T3467" i="30"/>
  <c r="S3467" i="30"/>
  <c r="R3467" i="30"/>
  <c r="Q3467" i="30"/>
  <c r="P3467" i="30"/>
  <c r="O3467" i="30"/>
  <c r="N3467" i="30"/>
  <c r="M3467" i="30"/>
  <c r="L3467" i="30"/>
  <c r="K3467" i="30"/>
  <c r="J3467" i="30"/>
  <c r="I3467" i="30"/>
  <c r="H3467" i="30"/>
  <c r="V3466" i="30"/>
  <c r="U3466" i="30"/>
  <c r="T3466" i="30"/>
  <c r="S3466" i="30"/>
  <c r="R3466" i="30"/>
  <c r="Q3466" i="30"/>
  <c r="N3466" i="30"/>
  <c r="M3466" i="30"/>
  <c r="H3466" i="30"/>
  <c r="V3465" i="30"/>
  <c r="U3465" i="30"/>
  <c r="T3465" i="30"/>
  <c r="S3465" i="30"/>
  <c r="R3465" i="30"/>
  <c r="Q3465" i="30"/>
  <c r="P3465" i="30"/>
  <c r="O3465" i="30"/>
  <c r="N3465" i="30"/>
  <c r="M3465" i="30"/>
  <c r="L3465" i="30"/>
  <c r="K3465" i="30"/>
  <c r="J3465" i="30"/>
  <c r="I3465" i="30"/>
  <c r="H3465" i="30"/>
  <c r="V3464" i="30"/>
  <c r="U3464" i="30"/>
  <c r="T3464" i="30"/>
  <c r="S3464" i="30"/>
  <c r="R3464" i="30"/>
  <c r="Q3464" i="30"/>
  <c r="P3464" i="30"/>
  <c r="O3464" i="30"/>
  <c r="N3464" i="30"/>
  <c r="M3464" i="30"/>
  <c r="L3464" i="30"/>
  <c r="K3464" i="30"/>
  <c r="J3464" i="30"/>
  <c r="I3464" i="30"/>
  <c r="H3464" i="30"/>
  <c r="V3463" i="30"/>
  <c r="U3463" i="30"/>
  <c r="T3463" i="30"/>
  <c r="S3463" i="30"/>
  <c r="R3463" i="30"/>
  <c r="Q3463" i="30"/>
  <c r="O3463" i="30"/>
  <c r="N3463" i="30"/>
  <c r="M3463" i="30"/>
  <c r="L3463" i="30"/>
  <c r="K3463" i="30"/>
  <c r="J3463" i="30"/>
  <c r="I3463" i="30"/>
  <c r="V3462" i="30"/>
  <c r="U3462" i="30"/>
  <c r="T3462" i="30"/>
  <c r="S3462" i="30"/>
  <c r="R3462" i="30"/>
  <c r="Q3462" i="30"/>
  <c r="O3462" i="30"/>
  <c r="N3462" i="30"/>
  <c r="M3462" i="30"/>
  <c r="L3462" i="30"/>
  <c r="K3462" i="30"/>
  <c r="J3462" i="30"/>
  <c r="I3462" i="30"/>
  <c r="V3460" i="30"/>
  <c r="U3460" i="30"/>
  <c r="T3460" i="30"/>
  <c r="S3460" i="30"/>
  <c r="R3460" i="30"/>
  <c r="Q3460" i="30"/>
  <c r="P3460" i="30"/>
  <c r="O3460" i="30"/>
  <c r="N3460" i="30"/>
  <c r="M3460" i="30"/>
  <c r="L3460" i="30"/>
  <c r="K3460" i="30"/>
  <c r="J3460" i="30"/>
  <c r="I3460" i="30"/>
  <c r="H3460" i="30"/>
  <c r="V3459" i="30"/>
  <c r="U3459" i="30"/>
  <c r="T3459" i="30"/>
  <c r="S3459" i="30"/>
  <c r="R3459" i="30"/>
  <c r="Q3459" i="30"/>
  <c r="P3459" i="30"/>
  <c r="O3459" i="30"/>
  <c r="N3459" i="30"/>
  <c r="M3459" i="30"/>
  <c r="L3459" i="30"/>
  <c r="K3459" i="30"/>
  <c r="J3459" i="30"/>
  <c r="I3459" i="30"/>
  <c r="H3459" i="30"/>
  <c r="V3458" i="30"/>
  <c r="U3458" i="30"/>
  <c r="T3458" i="30"/>
  <c r="S3458" i="30"/>
  <c r="R3458" i="30"/>
  <c r="Q3458" i="30"/>
  <c r="P3458" i="30"/>
  <c r="O3458" i="30"/>
  <c r="N3458" i="30"/>
  <c r="M3458" i="30"/>
  <c r="L3458" i="30"/>
  <c r="K3458" i="30"/>
  <c r="J3458" i="30"/>
  <c r="I3458" i="30"/>
  <c r="H3458" i="30"/>
  <c r="V3457" i="30"/>
  <c r="U3457" i="30"/>
  <c r="T3457" i="30"/>
  <c r="S3457" i="30"/>
  <c r="R3457" i="30"/>
  <c r="Q3457" i="30"/>
  <c r="N3457" i="30"/>
  <c r="M3457" i="30"/>
  <c r="H3457" i="30"/>
  <c r="V3456" i="30"/>
  <c r="U3456" i="30"/>
  <c r="T3456" i="30"/>
  <c r="S3456" i="30"/>
  <c r="R3456" i="30"/>
  <c r="Q3456" i="30"/>
  <c r="P3456" i="30"/>
  <c r="O3456" i="30"/>
  <c r="N3456" i="30"/>
  <c r="M3456" i="30"/>
  <c r="L3456" i="30"/>
  <c r="K3456" i="30"/>
  <c r="J3456" i="30"/>
  <c r="I3456" i="30"/>
  <c r="H3456" i="30"/>
  <c r="V3455" i="30"/>
  <c r="U3455" i="30"/>
  <c r="T3455" i="30"/>
  <c r="S3455" i="30"/>
  <c r="R3455" i="30"/>
  <c r="Q3455" i="30"/>
  <c r="O3455" i="30"/>
  <c r="N3455" i="30"/>
  <c r="M3455" i="30"/>
  <c r="L3455" i="30"/>
  <c r="K3455" i="30"/>
  <c r="J3455" i="30"/>
  <c r="I3455" i="30"/>
  <c r="V3454" i="30"/>
  <c r="U3454" i="30"/>
  <c r="T3454" i="30"/>
  <c r="S3454" i="30"/>
  <c r="R3454" i="30"/>
  <c r="Q3454" i="30"/>
  <c r="P3454" i="30"/>
  <c r="O3454" i="30"/>
  <c r="N3454" i="30"/>
  <c r="M3454" i="30"/>
  <c r="L3454" i="30"/>
  <c r="K3454" i="30"/>
  <c r="J3454" i="30"/>
  <c r="I3454" i="30"/>
  <c r="H3454" i="30"/>
  <c r="V3453" i="30"/>
  <c r="U3453" i="30"/>
  <c r="T3453" i="30"/>
  <c r="S3453" i="30"/>
  <c r="R3453" i="30"/>
  <c r="Q3453" i="30"/>
  <c r="O3453" i="30"/>
  <c r="N3453" i="30"/>
  <c r="M3453" i="30"/>
  <c r="L3453" i="30"/>
  <c r="K3453" i="30"/>
  <c r="J3453" i="30"/>
  <c r="I3453" i="30"/>
  <c r="V3451" i="30"/>
  <c r="U3451" i="30"/>
  <c r="T3451" i="30"/>
  <c r="S3451" i="30"/>
  <c r="R3451" i="30"/>
  <c r="Q3451" i="30"/>
  <c r="P3451" i="30"/>
  <c r="O3451" i="30"/>
  <c r="N3451" i="30"/>
  <c r="M3451" i="30"/>
  <c r="L3451" i="30"/>
  <c r="K3451" i="30"/>
  <c r="J3451" i="30"/>
  <c r="I3451" i="30"/>
  <c r="H3451" i="30"/>
  <c r="V3450" i="30"/>
  <c r="U3450" i="30"/>
  <c r="T3450" i="30"/>
  <c r="S3450" i="30"/>
  <c r="R3450" i="30"/>
  <c r="Q3450" i="30"/>
  <c r="P3450" i="30"/>
  <c r="O3450" i="30"/>
  <c r="N3450" i="30"/>
  <c r="M3450" i="30"/>
  <c r="L3450" i="30"/>
  <c r="K3450" i="30"/>
  <c r="J3450" i="30"/>
  <c r="I3450" i="30"/>
  <c r="H3450" i="30"/>
  <c r="V3449" i="30"/>
  <c r="U3449" i="30"/>
  <c r="T3449" i="30"/>
  <c r="S3449" i="30"/>
  <c r="R3449" i="30"/>
  <c r="Q3449" i="30"/>
  <c r="P3449" i="30"/>
  <c r="O3449" i="30"/>
  <c r="N3449" i="30"/>
  <c r="M3449" i="30"/>
  <c r="L3449" i="30"/>
  <c r="K3449" i="30"/>
  <c r="J3449" i="30"/>
  <c r="I3449" i="30"/>
  <c r="H3449" i="30"/>
  <c r="V3448" i="30"/>
  <c r="U3448" i="30"/>
  <c r="T3448" i="30"/>
  <c r="S3448" i="30"/>
  <c r="R3448" i="30"/>
  <c r="Q3448" i="30"/>
  <c r="N3448" i="30"/>
  <c r="M3448" i="30"/>
  <c r="H3448" i="30"/>
  <c r="V3447" i="30"/>
  <c r="U3447" i="30"/>
  <c r="T3447" i="30"/>
  <c r="S3447" i="30"/>
  <c r="R3447" i="30"/>
  <c r="Q3447" i="30"/>
  <c r="P3447" i="30"/>
  <c r="O3447" i="30"/>
  <c r="N3447" i="30"/>
  <c r="M3447" i="30"/>
  <c r="L3447" i="30"/>
  <c r="K3447" i="30"/>
  <c r="J3447" i="30"/>
  <c r="I3447" i="30"/>
  <c r="H3447" i="30"/>
  <c r="V3446" i="30"/>
  <c r="U3446" i="30"/>
  <c r="T3446" i="30"/>
  <c r="S3446" i="30"/>
  <c r="R3446" i="30"/>
  <c r="Q3446" i="30"/>
  <c r="P3446" i="30"/>
  <c r="O3446" i="30"/>
  <c r="N3446" i="30"/>
  <c r="M3446" i="30"/>
  <c r="L3446" i="30"/>
  <c r="K3446" i="30"/>
  <c r="J3446" i="30"/>
  <c r="I3446" i="30"/>
  <c r="H3446" i="30"/>
  <c r="V3445" i="30"/>
  <c r="U3445" i="30"/>
  <c r="T3445" i="30"/>
  <c r="S3445" i="30"/>
  <c r="R3445" i="30"/>
  <c r="Q3445" i="30"/>
  <c r="O3445" i="30"/>
  <c r="N3445" i="30"/>
  <c r="M3445" i="30"/>
  <c r="L3445" i="30"/>
  <c r="K3445" i="30"/>
  <c r="J3445" i="30"/>
  <c r="I3445" i="30"/>
  <c r="V3444" i="30"/>
  <c r="U3444" i="30"/>
  <c r="T3444" i="30"/>
  <c r="S3444" i="30"/>
  <c r="R3444" i="30"/>
  <c r="Q3444" i="30"/>
  <c r="O3444" i="30"/>
  <c r="N3444" i="30"/>
  <c r="M3444" i="30"/>
  <c r="L3444" i="30"/>
  <c r="K3444" i="30"/>
  <c r="J3444" i="30"/>
  <c r="I3444" i="30"/>
  <c r="V3442" i="30"/>
  <c r="U3442" i="30"/>
  <c r="T3442" i="30"/>
  <c r="S3442" i="30"/>
  <c r="R3442" i="30"/>
  <c r="Q3442" i="30"/>
  <c r="P3442" i="30"/>
  <c r="O3442" i="30"/>
  <c r="N3442" i="30"/>
  <c r="M3442" i="30"/>
  <c r="L3442" i="30"/>
  <c r="K3442" i="30"/>
  <c r="J3442" i="30"/>
  <c r="I3442" i="30"/>
  <c r="H3442" i="30"/>
  <c r="V3441" i="30"/>
  <c r="U3441" i="30"/>
  <c r="T3441" i="30"/>
  <c r="S3441" i="30"/>
  <c r="R3441" i="30"/>
  <c r="Q3441" i="30"/>
  <c r="O3441" i="30"/>
  <c r="N3441" i="30"/>
  <c r="M3441" i="30"/>
  <c r="L3441" i="30"/>
  <c r="K3441" i="30"/>
  <c r="J3441" i="30"/>
  <c r="I3441" i="30"/>
  <c r="V3440" i="30"/>
  <c r="U3440" i="30"/>
  <c r="T3440" i="30"/>
  <c r="S3440" i="30"/>
  <c r="R3440" i="30"/>
  <c r="Q3440" i="30"/>
  <c r="P3440" i="30"/>
  <c r="O3440" i="30"/>
  <c r="N3440" i="30"/>
  <c r="M3440" i="30"/>
  <c r="L3440" i="30"/>
  <c r="K3440" i="30"/>
  <c r="J3440" i="30"/>
  <c r="I3440" i="30"/>
  <c r="H3440" i="30"/>
  <c r="V3439" i="30"/>
  <c r="U3439" i="30"/>
  <c r="T3439" i="30"/>
  <c r="S3439" i="30"/>
  <c r="R3439" i="30"/>
  <c r="Q3439" i="30"/>
  <c r="N3439" i="30"/>
  <c r="H3439" i="30"/>
  <c r="V3438" i="30"/>
  <c r="U3438" i="30"/>
  <c r="T3438" i="30"/>
  <c r="S3438" i="30"/>
  <c r="R3438" i="30"/>
  <c r="Q3438" i="30"/>
  <c r="P3438" i="30"/>
  <c r="O3438" i="30"/>
  <c r="N3438" i="30"/>
  <c r="M3438" i="30"/>
  <c r="L3438" i="30"/>
  <c r="K3438" i="30"/>
  <c r="J3438" i="30"/>
  <c r="I3438" i="30"/>
  <c r="H3438" i="30"/>
  <c r="V3437" i="30"/>
  <c r="U3437" i="30"/>
  <c r="T3437" i="30"/>
  <c r="S3437" i="30"/>
  <c r="R3437" i="30"/>
  <c r="Q3437" i="30"/>
  <c r="O3437" i="30"/>
  <c r="N3437" i="30"/>
  <c r="M3437" i="30"/>
  <c r="L3437" i="30"/>
  <c r="K3437" i="30"/>
  <c r="J3437" i="30"/>
  <c r="I3437" i="30"/>
  <c r="V3436" i="30"/>
  <c r="U3436" i="30"/>
  <c r="T3436" i="30"/>
  <c r="S3436" i="30"/>
  <c r="R3436" i="30"/>
  <c r="Q3436" i="30"/>
  <c r="O3436" i="30"/>
  <c r="N3436" i="30"/>
  <c r="M3436" i="30"/>
  <c r="L3436" i="30"/>
  <c r="K3436" i="30"/>
  <c r="J3436" i="30"/>
  <c r="I3436" i="30"/>
  <c r="V3435" i="30"/>
  <c r="U3435" i="30"/>
  <c r="T3435" i="30"/>
  <c r="S3435" i="30"/>
  <c r="R3435" i="30"/>
  <c r="Q3435" i="30"/>
  <c r="O3435" i="30"/>
  <c r="N3435" i="30"/>
  <c r="M3435" i="30"/>
  <c r="L3435" i="30"/>
  <c r="K3435" i="30"/>
  <c r="J3435" i="30"/>
  <c r="I3435" i="30"/>
  <c r="V3433" i="30"/>
  <c r="U3433" i="30"/>
  <c r="T3433" i="30"/>
  <c r="S3433" i="30"/>
  <c r="R3433" i="30"/>
  <c r="Q3433" i="30"/>
  <c r="P3433" i="30"/>
  <c r="O3433" i="30"/>
  <c r="N3433" i="30"/>
  <c r="M3433" i="30"/>
  <c r="L3433" i="30"/>
  <c r="K3433" i="30"/>
  <c r="J3433" i="30"/>
  <c r="I3433" i="30"/>
  <c r="H3433" i="30"/>
  <c r="V3432" i="30"/>
  <c r="U3432" i="30"/>
  <c r="T3432" i="30"/>
  <c r="S3432" i="30"/>
  <c r="R3432" i="30"/>
  <c r="Q3432" i="30"/>
  <c r="P3432" i="30"/>
  <c r="O3432" i="30"/>
  <c r="N3432" i="30"/>
  <c r="M3432" i="30"/>
  <c r="L3432" i="30"/>
  <c r="K3432" i="30"/>
  <c r="J3432" i="30"/>
  <c r="I3432" i="30"/>
  <c r="H3432" i="30"/>
  <c r="V3431" i="30"/>
  <c r="U3431" i="30"/>
  <c r="T3431" i="30"/>
  <c r="S3431" i="30"/>
  <c r="R3431" i="30"/>
  <c r="Q3431" i="30"/>
  <c r="P3431" i="30"/>
  <c r="O3431" i="30"/>
  <c r="N3431" i="30"/>
  <c r="M3431" i="30"/>
  <c r="L3431" i="30"/>
  <c r="K3431" i="30"/>
  <c r="J3431" i="30"/>
  <c r="I3431" i="30"/>
  <c r="H3431" i="30"/>
  <c r="V3430" i="30"/>
  <c r="U3430" i="30"/>
  <c r="T3430" i="30"/>
  <c r="S3430" i="30"/>
  <c r="R3430" i="30"/>
  <c r="Q3430" i="30"/>
  <c r="N3430" i="30"/>
  <c r="M3430" i="30"/>
  <c r="H3430" i="30"/>
  <c r="V3429" i="30"/>
  <c r="U3429" i="30"/>
  <c r="T3429" i="30"/>
  <c r="S3429" i="30"/>
  <c r="R3429" i="30"/>
  <c r="Q3429" i="30"/>
  <c r="P3429" i="30"/>
  <c r="O3429" i="30"/>
  <c r="N3429" i="30"/>
  <c r="M3429" i="30"/>
  <c r="L3429" i="30"/>
  <c r="K3429" i="30"/>
  <c r="J3429" i="30"/>
  <c r="I3429" i="30"/>
  <c r="H3429" i="30"/>
  <c r="V3428" i="30"/>
  <c r="U3428" i="30"/>
  <c r="T3428" i="30"/>
  <c r="S3428" i="30"/>
  <c r="R3428" i="30"/>
  <c r="Q3428" i="30"/>
  <c r="O3428" i="30"/>
  <c r="N3428" i="30"/>
  <c r="M3428" i="30"/>
  <c r="L3428" i="30"/>
  <c r="K3428" i="30"/>
  <c r="J3428" i="30"/>
  <c r="I3428" i="30"/>
  <c r="V3427" i="30"/>
  <c r="U3427" i="30"/>
  <c r="T3427" i="30"/>
  <c r="S3427" i="30"/>
  <c r="R3427" i="30"/>
  <c r="Q3427" i="30"/>
  <c r="O3427" i="30"/>
  <c r="N3427" i="30"/>
  <c r="M3427" i="30"/>
  <c r="L3427" i="30"/>
  <c r="K3427" i="30"/>
  <c r="J3427" i="30"/>
  <c r="I3427" i="30"/>
  <c r="V3426" i="30"/>
  <c r="U3426" i="30"/>
  <c r="T3426" i="30"/>
  <c r="S3426" i="30"/>
  <c r="R3426" i="30"/>
  <c r="Q3426" i="30"/>
  <c r="O3426" i="30"/>
  <c r="N3426" i="30"/>
  <c r="M3426" i="30"/>
  <c r="L3426" i="30"/>
  <c r="K3426" i="30"/>
  <c r="J3426" i="30"/>
  <c r="I3426" i="30"/>
  <c r="V3424" i="30"/>
  <c r="U3424" i="30"/>
  <c r="T3424" i="30"/>
  <c r="S3424" i="30"/>
  <c r="R3424" i="30"/>
  <c r="Q3424" i="30"/>
  <c r="P3424" i="30"/>
  <c r="O3424" i="30"/>
  <c r="N3424" i="30"/>
  <c r="M3424" i="30"/>
  <c r="L3424" i="30"/>
  <c r="K3424" i="30"/>
  <c r="J3424" i="30"/>
  <c r="I3424" i="30"/>
  <c r="H3424" i="30"/>
  <c r="V3423" i="30"/>
  <c r="U3423" i="30"/>
  <c r="T3423" i="30"/>
  <c r="S3423" i="30"/>
  <c r="R3423" i="30"/>
  <c r="Q3423" i="30"/>
  <c r="P3423" i="30"/>
  <c r="O3423" i="30"/>
  <c r="N3423" i="30"/>
  <c r="M3423" i="30"/>
  <c r="L3423" i="30"/>
  <c r="K3423" i="30"/>
  <c r="J3423" i="30"/>
  <c r="I3423" i="30"/>
  <c r="H3423" i="30"/>
  <c r="V3422" i="30"/>
  <c r="U3422" i="30"/>
  <c r="T3422" i="30"/>
  <c r="S3422" i="30"/>
  <c r="R3422" i="30"/>
  <c r="Q3422" i="30"/>
  <c r="P3422" i="30"/>
  <c r="O3422" i="30"/>
  <c r="N3422" i="30"/>
  <c r="M3422" i="30"/>
  <c r="L3422" i="30"/>
  <c r="K3422" i="30"/>
  <c r="J3422" i="30"/>
  <c r="I3422" i="30"/>
  <c r="H3422" i="30"/>
  <c r="V3421" i="30"/>
  <c r="U3421" i="30"/>
  <c r="T3421" i="30"/>
  <c r="S3421" i="30"/>
  <c r="R3421" i="30"/>
  <c r="Q3421" i="30"/>
  <c r="N3421" i="30"/>
  <c r="M3421" i="30"/>
  <c r="H3421" i="30"/>
  <c r="V3420" i="30"/>
  <c r="U3420" i="30"/>
  <c r="T3420" i="30"/>
  <c r="S3420" i="30"/>
  <c r="R3420" i="30"/>
  <c r="Q3420" i="30"/>
  <c r="P3420" i="30"/>
  <c r="O3420" i="30"/>
  <c r="N3420" i="30"/>
  <c r="M3420" i="30"/>
  <c r="L3420" i="30"/>
  <c r="K3420" i="30"/>
  <c r="J3420" i="30"/>
  <c r="I3420" i="30"/>
  <c r="H3420" i="30"/>
  <c r="V3419" i="30"/>
  <c r="U3419" i="30"/>
  <c r="T3419" i="30"/>
  <c r="S3419" i="30"/>
  <c r="R3419" i="30"/>
  <c r="Q3419" i="30"/>
  <c r="O3419" i="30"/>
  <c r="N3419" i="30"/>
  <c r="M3419" i="30"/>
  <c r="L3419" i="30"/>
  <c r="K3419" i="30"/>
  <c r="J3419" i="30"/>
  <c r="I3419" i="30"/>
  <c r="V3418" i="30"/>
  <c r="U3418" i="30"/>
  <c r="T3418" i="30"/>
  <c r="S3418" i="30"/>
  <c r="R3418" i="30"/>
  <c r="Q3418" i="30"/>
  <c r="P3418" i="30"/>
  <c r="O3418" i="30"/>
  <c r="N3418" i="30"/>
  <c r="M3418" i="30"/>
  <c r="L3418" i="30"/>
  <c r="K3418" i="30"/>
  <c r="J3418" i="30"/>
  <c r="I3418" i="30"/>
  <c r="H3418" i="30"/>
  <c r="V3417" i="30"/>
  <c r="U3417" i="30"/>
  <c r="T3417" i="30"/>
  <c r="S3417" i="30"/>
  <c r="R3417" i="30"/>
  <c r="Q3417" i="30"/>
  <c r="O3417" i="30"/>
  <c r="N3417" i="30"/>
  <c r="M3417" i="30"/>
  <c r="L3417" i="30"/>
  <c r="K3417" i="30"/>
  <c r="J3417" i="30"/>
  <c r="I3417" i="30"/>
  <c r="V3415" i="30"/>
  <c r="U3415" i="30"/>
  <c r="T3415" i="30"/>
  <c r="S3415" i="30"/>
  <c r="R3415" i="30"/>
  <c r="Q3415" i="30"/>
  <c r="P3415" i="30"/>
  <c r="O3415" i="30"/>
  <c r="N3415" i="30"/>
  <c r="M3415" i="30"/>
  <c r="L3415" i="30"/>
  <c r="K3415" i="30"/>
  <c r="J3415" i="30"/>
  <c r="I3415" i="30"/>
  <c r="H3415" i="30"/>
  <c r="V3414" i="30"/>
  <c r="U3414" i="30"/>
  <c r="T3414" i="30"/>
  <c r="S3414" i="30"/>
  <c r="R3414" i="30"/>
  <c r="Q3414" i="30"/>
  <c r="P3414" i="30"/>
  <c r="O3414" i="30"/>
  <c r="N3414" i="30"/>
  <c r="M3414" i="30"/>
  <c r="L3414" i="30"/>
  <c r="K3414" i="30"/>
  <c r="J3414" i="30"/>
  <c r="I3414" i="30"/>
  <c r="H3414" i="30"/>
  <c r="V3413" i="30"/>
  <c r="U3413" i="30"/>
  <c r="T3413" i="30"/>
  <c r="S3413" i="30"/>
  <c r="R3413" i="30"/>
  <c r="Q3413" i="30"/>
  <c r="P3413" i="30"/>
  <c r="O3413" i="30"/>
  <c r="N3413" i="30"/>
  <c r="M3413" i="30"/>
  <c r="L3413" i="30"/>
  <c r="K3413" i="30"/>
  <c r="J3413" i="30"/>
  <c r="I3413" i="30"/>
  <c r="H3413" i="30"/>
  <c r="V3412" i="30"/>
  <c r="U3412" i="30"/>
  <c r="T3412" i="30"/>
  <c r="S3412" i="30"/>
  <c r="R3412" i="30"/>
  <c r="Q3412" i="30"/>
  <c r="N3412" i="30"/>
  <c r="M3412" i="30"/>
  <c r="H3412" i="30"/>
  <c r="V3411" i="30"/>
  <c r="U3411" i="30"/>
  <c r="T3411" i="30"/>
  <c r="S3411" i="30"/>
  <c r="R3411" i="30"/>
  <c r="Q3411" i="30"/>
  <c r="P3411" i="30"/>
  <c r="O3411" i="30"/>
  <c r="N3411" i="30"/>
  <c r="M3411" i="30"/>
  <c r="L3411" i="30"/>
  <c r="K3411" i="30"/>
  <c r="J3411" i="30"/>
  <c r="I3411" i="30"/>
  <c r="H3411" i="30"/>
  <c r="V3410" i="30"/>
  <c r="U3410" i="30"/>
  <c r="T3410" i="30"/>
  <c r="S3410" i="30"/>
  <c r="R3410" i="30"/>
  <c r="Q3410" i="30"/>
  <c r="O3410" i="30"/>
  <c r="N3410" i="30"/>
  <c r="M3410" i="30"/>
  <c r="L3410" i="30"/>
  <c r="K3410" i="30"/>
  <c r="J3410" i="30"/>
  <c r="I3410" i="30"/>
  <c r="V3409" i="30"/>
  <c r="U3409" i="30"/>
  <c r="T3409" i="30"/>
  <c r="S3409" i="30"/>
  <c r="R3409" i="30"/>
  <c r="Q3409" i="30"/>
  <c r="O3409" i="30"/>
  <c r="N3409" i="30"/>
  <c r="M3409" i="30"/>
  <c r="L3409" i="30"/>
  <c r="K3409" i="30"/>
  <c r="J3409" i="30"/>
  <c r="I3409" i="30"/>
  <c r="V3408" i="30"/>
  <c r="U3408" i="30"/>
  <c r="T3408" i="30"/>
  <c r="S3408" i="30"/>
  <c r="R3408" i="30"/>
  <c r="Q3408" i="30"/>
  <c r="O3408" i="30"/>
  <c r="N3408" i="30"/>
  <c r="M3408" i="30"/>
  <c r="L3408" i="30"/>
  <c r="K3408" i="30"/>
  <c r="J3408" i="30"/>
  <c r="I3408" i="30"/>
  <c r="V3406" i="30"/>
  <c r="U3406" i="30"/>
  <c r="T3406" i="30"/>
  <c r="S3406" i="30"/>
  <c r="R3406" i="30"/>
  <c r="Q3406" i="30"/>
  <c r="P3406" i="30"/>
  <c r="O3406" i="30"/>
  <c r="N3406" i="30"/>
  <c r="M3406" i="30"/>
  <c r="L3406" i="30"/>
  <c r="K3406" i="30"/>
  <c r="J3406" i="30"/>
  <c r="I3406" i="30"/>
  <c r="H3406" i="30"/>
  <c r="V3405" i="30"/>
  <c r="U3405" i="30"/>
  <c r="T3405" i="30"/>
  <c r="S3405" i="30"/>
  <c r="R3405" i="30"/>
  <c r="Q3405" i="30"/>
  <c r="P3405" i="30"/>
  <c r="O3405" i="30"/>
  <c r="N3405" i="30"/>
  <c r="M3405" i="30"/>
  <c r="L3405" i="30"/>
  <c r="K3405" i="30"/>
  <c r="J3405" i="30"/>
  <c r="I3405" i="30"/>
  <c r="H3405" i="30"/>
  <c r="V3404" i="30"/>
  <c r="U3404" i="30"/>
  <c r="T3404" i="30"/>
  <c r="S3404" i="30"/>
  <c r="R3404" i="30"/>
  <c r="Q3404" i="30"/>
  <c r="P3404" i="30"/>
  <c r="O3404" i="30"/>
  <c r="N3404" i="30"/>
  <c r="M3404" i="30"/>
  <c r="L3404" i="30"/>
  <c r="K3404" i="30"/>
  <c r="J3404" i="30"/>
  <c r="I3404" i="30"/>
  <c r="H3404" i="30"/>
  <c r="V3403" i="30"/>
  <c r="U3403" i="30"/>
  <c r="T3403" i="30"/>
  <c r="S3403" i="30"/>
  <c r="R3403" i="30"/>
  <c r="Q3403" i="30"/>
  <c r="N3403" i="30"/>
  <c r="H3403" i="30"/>
  <c r="V3402" i="30"/>
  <c r="U3402" i="30"/>
  <c r="T3402" i="30"/>
  <c r="S3402" i="30"/>
  <c r="R3402" i="30"/>
  <c r="Q3402" i="30"/>
  <c r="P3402" i="30"/>
  <c r="O3402" i="30"/>
  <c r="N3402" i="30"/>
  <c r="M3402" i="30"/>
  <c r="L3402" i="30"/>
  <c r="K3402" i="30"/>
  <c r="J3402" i="30"/>
  <c r="I3402" i="30"/>
  <c r="H3402" i="30"/>
  <c r="V3401" i="30"/>
  <c r="U3401" i="30"/>
  <c r="T3401" i="30"/>
  <c r="S3401" i="30"/>
  <c r="R3401" i="30"/>
  <c r="Q3401" i="30"/>
  <c r="O3401" i="30"/>
  <c r="N3401" i="30"/>
  <c r="M3401" i="30"/>
  <c r="L3401" i="30"/>
  <c r="K3401" i="30"/>
  <c r="J3401" i="30"/>
  <c r="I3401" i="30"/>
  <c r="V3400" i="30"/>
  <c r="U3400" i="30"/>
  <c r="T3400" i="30"/>
  <c r="S3400" i="30"/>
  <c r="R3400" i="30"/>
  <c r="Q3400" i="30"/>
  <c r="O3400" i="30"/>
  <c r="N3400" i="30"/>
  <c r="M3400" i="30"/>
  <c r="L3400" i="30"/>
  <c r="K3400" i="30"/>
  <c r="J3400" i="30"/>
  <c r="I3400" i="30"/>
  <c r="V3399" i="30"/>
  <c r="U3399" i="30"/>
  <c r="T3399" i="30"/>
  <c r="S3399" i="30"/>
  <c r="R3399" i="30"/>
  <c r="Q3399" i="30"/>
  <c r="O3399" i="30"/>
  <c r="N3399" i="30"/>
  <c r="M3399" i="30"/>
  <c r="L3399" i="30"/>
  <c r="K3399" i="30"/>
  <c r="J3399" i="30"/>
  <c r="I3399" i="30"/>
  <c r="V3397" i="30"/>
  <c r="U3397" i="30"/>
  <c r="T3397" i="30"/>
  <c r="S3397" i="30"/>
  <c r="R3397" i="30"/>
  <c r="Q3397" i="30"/>
  <c r="P3397" i="30"/>
  <c r="O3397" i="30"/>
  <c r="N3397" i="30"/>
  <c r="M3397" i="30"/>
  <c r="L3397" i="30"/>
  <c r="K3397" i="30"/>
  <c r="J3397" i="30"/>
  <c r="I3397" i="30"/>
  <c r="H3397" i="30"/>
  <c r="V3396" i="30"/>
  <c r="U3396" i="30"/>
  <c r="T3396" i="30"/>
  <c r="S3396" i="30"/>
  <c r="R3396" i="30"/>
  <c r="Q3396" i="30"/>
  <c r="P3396" i="30"/>
  <c r="O3396" i="30"/>
  <c r="N3396" i="30"/>
  <c r="M3396" i="30"/>
  <c r="L3396" i="30"/>
  <c r="K3396" i="30"/>
  <c r="J3396" i="30"/>
  <c r="I3396" i="30"/>
  <c r="H3396" i="30"/>
  <c r="V3395" i="30"/>
  <c r="U3395" i="30"/>
  <c r="T3395" i="30"/>
  <c r="S3395" i="30"/>
  <c r="R3395" i="30"/>
  <c r="Q3395" i="30"/>
  <c r="P3395" i="30"/>
  <c r="O3395" i="30"/>
  <c r="N3395" i="30"/>
  <c r="M3395" i="30"/>
  <c r="L3395" i="30"/>
  <c r="K3395" i="30"/>
  <c r="J3395" i="30"/>
  <c r="I3395" i="30"/>
  <c r="H3395" i="30"/>
  <c r="V3394" i="30"/>
  <c r="U3394" i="30"/>
  <c r="T3394" i="30"/>
  <c r="S3394" i="30"/>
  <c r="R3394" i="30"/>
  <c r="Q3394" i="30"/>
  <c r="P3394" i="30"/>
  <c r="O3394" i="30"/>
  <c r="N3394" i="30"/>
  <c r="M3394" i="30"/>
  <c r="L3394" i="30"/>
  <c r="K3394" i="30"/>
  <c r="J3394" i="30"/>
  <c r="I3394" i="30"/>
  <c r="H3394" i="30"/>
  <c r="V3393" i="30"/>
  <c r="U3393" i="30"/>
  <c r="T3393" i="30"/>
  <c r="S3393" i="30"/>
  <c r="R3393" i="30"/>
  <c r="Q3393" i="30"/>
  <c r="P3393" i="30"/>
  <c r="O3393" i="30"/>
  <c r="N3393" i="30"/>
  <c r="M3393" i="30"/>
  <c r="L3393" i="30"/>
  <c r="K3393" i="30"/>
  <c r="J3393" i="30"/>
  <c r="I3393" i="30"/>
  <c r="H3393" i="30"/>
  <c r="V3392" i="30"/>
  <c r="U3392" i="30"/>
  <c r="T3392" i="30"/>
  <c r="S3392" i="30"/>
  <c r="R3392" i="30"/>
  <c r="Q3392" i="30"/>
  <c r="P3392" i="30"/>
  <c r="O3392" i="30"/>
  <c r="N3392" i="30"/>
  <c r="M3392" i="30"/>
  <c r="L3392" i="30"/>
  <c r="K3392" i="30"/>
  <c r="J3392" i="30"/>
  <c r="I3392" i="30"/>
  <c r="H3392" i="30"/>
  <c r="V3391" i="30"/>
  <c r="U3391" i="30"/>
  <c r="T3391" i="30"/>
  <c r="S3391" i="30"/>
  <c r="R3391" i="30"/>
  <c r="Q3391" i="30"/>
  <c r="P3391" i="30"/>
  <c r="O3391" i="30"/>
  <c r="N3391" i="30"/>
  <c r="M3391" i="30"/>
  <c r="L3391" i="30"/>
  <c r="K3391" i="30"/>
  <c r="J3391" i="30"/>
  <c r="I3391" i="30"/>
  <c r="H3391" i="30"/>
  <c r="V3390" i="30"/>
  <c r="U3390" i="30"/>
  <c r="T3390" i="30"/>
  <c r="S3390" i="30"/>
  <c r="R3390" i="30"/>
  <c r="Q3390" i="30"/>
  <c r="O3390" i="30"/>
  <c r="N3390" i="30"/>
  <c r="M3390" i="30"/>
  <c r="L3390" i="30"/>
  <c r="K3390" i="30"/>
  <c r="J3390" i="30"/>
  <c r="I3390" i="30"/>
  <c r="V3388" i="30"/>
  <c r="U3388" i="30"/>
  <c r="T3388" i="30"/>
  <c r="S3388" i="30"/>
  <c r="R3388" i="30"/>
  <c r="Q3388" i="30"/>
  <c r="P3388" i="30"/>
  <c r="O3388" i="30"/>
  <c r="N3388" i="30"/>
  <c r="M3388" i="30"/>
  <c r="L3388" i="30"/>
  <c r="K3388" i="30"/>
  <c r="J3388" i="30"/>
  <c r="I3388" i="30"/>
  <c r="H3388" i="30"/>
  <c r="V3387" i="30"/>
  <c r="U3387" i="30"/>
  <c r="T3387" i="30"/>
  <c r="S3387" i="30"/>
  <c r="R3387" i="30"/>
  <c r="Q3387" i="30"/>
  <c r="P3387" i="30"/>
  <c r="O3387" i="30"/>
  <c r="N3387" i="30"/>
  <c r="M3387" i="30"/>
  <c r="L3387" i="30"/>
  <c r="K3387" i="30"/>
  <c r="J3387" i="30"/>
  <c r="I3387" i="30"/>
  <c r="H3387" i="30"/>
  <c r="V3386" i="30"/>
  <c r="U3386" i="30"/>
  <c r="T3386" i="30"/>
  <c r="S3386" i="30"/>
  <c r="R3386" i="30"/>
  <c r="Q3386" i="30"/>
  <c r="P3386" i="30"/>
  <c r="O3386" i="30"/>
  <c r="N3386" i="30"/>
  <c r="M3386" i="30"/>
  <c r="L3386" i="30"/>
  <c r="K3386" i="30"/>
  <c r="J3386" i="30"/>
  <c r="I3386" i="30"/>
  <c r="H3386" i="30"/>
  <c r="V3385" i="30"/>
  <c r="U3385" i="30"/>
  <c r="T3385" i="30"/>
  <c r="S3385" i="30"/>
  <c r="R3385" i="30"/>
  <c r="Q3385" i="30"/>
  <c r="N3385" i="30"/>
  <c r="M3385" i="30"/>
  <c r="H3385" i="30"/>
  <c r="V3384" i="30"/>
  <c r="U3384" i="30"/>
  <c r="T3384" i="30"/>
  <c r="S3384" i="30"/>
  <c r="R3384" i="30"/>
  <c r="Q3384" i="30"/>
  <c r="P3384" i="30"/>
  <c r="O3384" i="30"/>
  <c r="N3384" i="30"/>
  <c r="M3384" i="30"/>
  <c r="L3384" i="30"/>
  <c r="K3384" i="30"/>
  <c r="J3384" i="30"/>
  <c r="I3384" i="30"/>
  <c r="H3384" i="30"/>
  <c r="V3383" i="30"/>
  <c r="U3383" i="30"/>
  <c r="T3383" i="30"/>
  <c r="S3383" i="30"/>
  <c r="R3383" i="30"/>
  <c r="Q3383" i="30"/>
  <c r="P3383" i="30"/>
  <c r="O3383" i="30"/>
  <c r="N3383" i="30"/>
  <c r="M3383" i="30"/>
  <c r="L3383" i="30"/>
  <c r="K3383" i="30"/>
  <c r="J3383" i="30"/>
  <c r="I3383" i="30"/>
  <c r="H3383" i="30"/>
  <c r="V3382" i="30"/>
  <c r="U3382" i="30"/>
  <c r="T3382" i="30"/>
  <c r="S3382" i="30"/>
  <c r="R3382" i="30"/>
  <c r="Q3382" i="30"/>
  <c r="O3382" i="30"/>
  <c r="N3382" i="30"/>
  <c r="M3382" i="30"/>
  <c r="L3382" i="30"/>
  <c r="K3382" i="30"/>
  <c r="J3382" i="30"/>
  <c r="I3382" i="30"/>
  <c r="V3381" i="30"/>
  <c r="U3381" i="30"/>
  <c r="T3381" i="30"/>
  <c r="S3381" i="30"/>
  <c r="R3381" i="30"/>
  <c r="Q3381" i="30"/>
  <c r="O3381" i="30"/>
  <c r="N3381" i="30"/>
  <c r="M3381" i="30"/>
  <c r="L3381" i="30"/>
  <c r="K3381" i="30"/>
  <c r="J3381" i="30"/>
  <c r="I3381" i="30"/>
  <c r="V3379" i="30"/>
  <c r="U3379" i="30"/>
  <c r="T3379" i="30"/>
  <c r="S3379" i="30"/>
  <c r="R3379" i="30"/>
  <c r="Q3379" i="30"/>
  <c r="P3379" i="30"/>
  <c r="O3379" i="30"/>
  <c r="N3379" i="30"/>
  <c r="M3379" i="30"/>
  <c r="L3379" i="30"/>
  <c r="K3379" i="30"/>
  <c r="J3379" i="30"/>
  <c r="I3379" i="30"/>
  <c r="H3379" i="30"/>
  <c r="V3378" i="30"/>
  <c r="U3378" i="30"/>
  <c r="T3378" i="30"/>
  <c r="S3378" i="30"/>
  <c r="R3378" i="30"/>
  <c r="Q3378" i="30"/>
  <c r="P3378" i="30"/>
  <c r="O3378" i="30"/>
  <c r="N3378" i="30"/>
  <c r="M3378" i="30"/>
  <c r="L3378" i="30"/>
  <c r="K3378" i="30"/>
  <c r="J3378" i="30"/>
  <c r="I3378" i="30"/>
  <c r="H3378" i="30"/>
  <c r="V3377" i="30"/>
  <c r="U3377" i="30"/>
  <c r="T3377" i="30"/>
  <c r="S3377" i="30"/>
  <c r="R3377" i="30"/>
  <c r="Q3377" i="30"/>
  <c r="O3377" i="30"/>
  <c r="M3377" i="30"/>
  <c r="L3377" i="30"/>
  <c r="K3377" i="30"/>
  <c r="J3377" i="30"/>
  <c r="I3377" i="30"/>
  <c r="H3377" i="30"/>
  <c r="V3376" i="30"/>
  <c r="U3376" i="30"/>
  <c r="T3376" i="30"/>
  <c r="S3376" i="30"/>
  <c r="R3376" i="30"/>
  <c r="Q3376" i="30"/>
  <c r="N3376" i="30"/>
  <c r="H3376" i="30"/>
  <c r="V3375" i="30"/>
  <c r="U3375" i="30"/>
  <c r="T3375" i="30"/>
  <c r="S3375" i="30"/>
  <c r="R3375" i="30"/>
  <c r="Q3375" i="30"/>
  <c r="P3375" i="30"/>
  <c r="O3375" i="30"/>
  <c r="N3375" i="30"/>
  <c r="M3375" i="30"/>
  <c r="L3375" i="30"/>
  <c r="K3375" i="30"/>
  <c r="J3375" i="30"/>
  <c r="I3375" i="30"/>
  <c r="H3375" i="30"/>
  <c r="V3374" i="30"/>
  <c r="U3374" i="30"/>
  <c r="T3374" i="30"/>
  <c r="S3374" i="30"/>
  <c r="R3374" i="30"/>
  <c r="Q3374" i="30"/>
  <c r="O3374" i="30"/>
  <c r="N3374" i="30"/>
  <c r="M3374" i="30"/>
  <c r="L3374" i="30"/>
  <c r="K3374" i="30"/>
  <c r="J3374" i="30"/>
  <c r="I3374" i="30"/>
  <c r="V3373" i="30"/>
  <c r="U3373" i="30"/>
  <c r="T3373" i="30"/>
  <c r="S3373" i="30"/>
  <c r="R3373" i="30"/>
  <c r="Q3373" i="30"/>
  <c r="P3373" i="30"/>
  <c r="O3373" i="30"/>
  <c r="N3373" i="30"/>
  <c r="M3373" i="30"/>
  <c r="L3373" i="30"/>
  <c r="K3373" i="30"/>
  <c r="J3373" i="30"/>
  <c r="I3373" i="30"/>
  <c r="H3373" i="30"/>
  <c r="V3372" i="30"/>
  <c r="U3372" i="30"/>
  <c r="T3372" i="30"/>
  <c r="S3372" i="30"/>
  <c r="R3372" i="30"/>
  <c r="Q3372" i="30"/>
  <c r="P3372" i="30"/>
  <c r="O3372" i="30"/>
  <c r="N3372" i="30"/>
  <c r="M3372" i="30"/>
  <c r="L3372" i="30"/>
  <c r="K3372" i="30"/>
  <c r="J3372" i="30"/>
  <c r="I3372" i="30"/>
  <c r="H3372" i="30"/>
  <c r="V3370" i="30"/>
  <c r="U3370" i="30"/>
  <c r="T3370" i="30"/>
  <c r="S3370" i="30"/>
  <c r="R3370" i="30"/>
  <c r="Q3370" i="30"/>
  <c r="P3370" i="30"/>
  <c r="O3370" i="30"/>
  <c r="N3370" i="30"/>
  <c r="M3370" i="30"/>
  <c r="L3370" i="30"/>
  <c r="K3370" i="30"/>
  <c r="J3370" i="30"/>
  <c r="I3370" i="30"/>
  <c r="H3370" i="30"/>
  <c r="V3369" i="30"/>
  <c r="U3369" i="30"/>
  <c r="T3369" i="30"/>
  <c r="S3369" i="30"/>
  <c r="R3369" i="30"/>
  <c r="Q3369" i="30"/>
  <c r="P3369" i="30"/>
  <c r="O3369" i="30"/>
  <c r="N3369" i="30"/>
  <c r="M3369" i="30"/>
  <c r="L3369" i="30"/>
  <c r="K3369" i="30"/>
  <c r="J3369" i="30"/>
  <c r="I3369" i="30"/>
  <c r="H3369" i="30"/>
  <c r="V3368" i="30"/>
  <c r="U3368" i="30"/>
  <c r="T3368" i="30"/>
  <c r="S3368" i="30"/>
  <c r="R3368" i="30"/>
  <c r="Q3368" i="30"/>
  <c r="P3368" i="30"/>
  <c r="O3368" i="30"/>
  <c r="N3368" i="30"/>
  <c r="M3368" i="30"/>
  <c r="L3368" i="30"/>
  <c r="K3368" i="30"/>
  <c r="J3368" i="30"/>
  <c r="I3368" i="30"/>
  <c r="H3368" i="30"/>
  <c r="V3367" i="30"/>
  <c r="U3367" i="30"/>
  <c r="T3367" i="30"/>
  <c r="S3367" i="30"/>
  <c r="R3367" i="30"/>
  <c r="Q3367" i="30"/>
  <c r="N3367" i="30"/>
  <c r="M3367" i="30"/>
  <c r="H3367" i="30"/>
  <c r="V3366" i="30"/>
  <c r="U3366" i="30"/>
  <c r="T3366" i="30"/>
  <c r="S3366" i="30"/>
  <c r="R3366" i="30"/>
  <c r="Q3366" i="30"/>
  <c r="P3366" i="30"/>
  <c r="O3366" i="30"/>
  <c r="N3366" i="30"/>
  <c r="M3366" i="30"/>
  <c r="L3366" i="30"/>
  <c r="K3366" i="30"/>
  <c r="J3366" i="30"/>
  <c r="I3366" i="30"/>
  <c r="H3366" i="30"/>
  <c r="V3365" i="30"/>
  <c r="U3365" i="30"/>
  <c r="T3365" i="30"/>
  <c r="S3365" i="30"/>
  <c r="R3365" i="30"/>
  <c r="Q3365" i="30"/>
  <c r="O3365" i="30"/>
  <c r="N3365" i="30"/>
  <c r="M3365" i="30"/>
  <c r="L3365" i="30"/>
  <c r="K3365" i="30"/>
  <c r="J3365" i="30"/>
  <c r="I3365" i="30"/>
  <c r="V3364" i="30"/>
  <c r="U3364" i="30"/>
  <c r="T3364" i="30"/>
  <c r="S3364" i="30"/>
  <c r="R3364" i="30"/>
  <c r="Q3364" i="30"/>
  <c r="P3364" i="30"/>
  <c r="O3364" i="30"/>
  <c r="N3364" i="30"/>
  <c r="M3364" i="30"/>
  <c r="L3364" i="30"/>
  <c r="K3364" i="30"/>
  <c r="J3364" i="30"/>
  <c r="I3364" i="30"/>
  <c r="H3364" i="30"/>
  <c r="V3363" i="30"/>
  <c r="U3363" i="30"/>
  <c r="T3363" i="30"/>
  <c r="S3363" i="30"/>
  <c r="R3363" i="30"/>
  <c r="Q3363" i="30"/>
  <c r="O3363" i="30"/>
  <c r="N3363" i="30"/>
  <c r="M3363" i="30"/>
  <c r="L3363" i="30"/>
  <c r="K3363" i="30"/>
  <c r="J3363" i="30"/>
  <c r="I3363" i="30"/>
  <c r="V3361" i="30"/>
  <c r="U3361" i="30"/>
  <c r="T3361" i="30"/>
  <c r="S3361" i="30"/>
  <c r="R3361" i="30"/>
  <c r="Q3361" i="30"/>
  <c r="P3361" i="30"/>
  <c r="O3361" i="30"/>
  <c r="N3361" i="30"/>
  <c r="M3361" i="30"/>
  <c r="L3361" i="30"/>
  <c r="K3361" i="30"/>
  <c r="J3361" i="30"/>
  <c r="I3361" i="30"/>
  <c r="H3361" i="30"/>
  <c r="V3360" i="30"/>
  <c r="U3360" i="30"/>
  <c r="T3360" i="30"/>
  <c r="S3360" i="30"/>
  <c r="R3360" i="30"/>
  <c r="Q3360" i="30"/>
  <c r="O3360" i="30"/>
  <c r="N3360" i="30"/>
  <c r="M3360" i="30"/>
  <c r="L3360" i="30"/>
  <c r="K3360" i="30"/>
  <c r="J3360" i="30"/>
  <c r="I3360" i="30"/>
  <c r="V3359" i="30"/>
  <c r="U3359" i="30"/>
  <c r="T3359" i="30"/>
  <c r="S3359" i="30"/>
  <c r="R3359" i="30"/>
  <c r="Q3359" i="30"/>
  <c r="P3359" i="30"/>
  <c r="O3359" i="30"/>
  <c r="N3359" i="30"/>
  <c r="M3359" i="30"/>
  <c r="L3359" i="30"/>
  <c r="K3359" i="30"/>
  <c r="J3359" i="30"/>
  <c r="I3359" i="30"/>
  <c r="H3359" i="30"/>
  <c r="V3358" i="30"/>
  <c r="U3358" i="30"/>
  <c r="T3358" i="30"/>
  <c r="S3358" i="30"/>
  <c r="R3358" i="30"/>
  <c r="Q3358" i="30"/>
  <c r="N3358" i="30"/>
  <c r="H3358" i="30"/>
  <c r="V3357" i="30"/>
  <c r="U3357" i="30"/>
  <c r="T3357" i="30"/>
  <c r="S3357" i="30"/>
  <c r="R3357" i="30"/>
  <c r="Q3357" i="30"/>
  <c r="P3357" i="30"/>
  <c r="O3357" i="30"/>
  <c r="N3357" i="30"/>
  <c r="M3357" i="30"/>
  <c r="L3357" i="30"/>
  <c r="K3357" i="30"/>
  <c r="J3357" i="30"/>
  <c r="I3357" i="30"/>
  <c r="H3357" i="30"/>
  <c r="V3356" i="30"/>
  <c r="U3356" i="30"/>
  <c r="T3356" i="30"/>
  <c r="S3356" i="30"/>
  <c r="R3356" i="30"/>
  <c r="Q3356" i="30"/>
  <c r="O3356" i="30"/>
  <c r="N3356" i="30"/>
  <c r="M3356" i="30"/>
  <c r="L3356" i="30"/>
  <c r="K3356" i="30"/>
  <c r="J3356" i="30"/>
  <c r="I3356" i="30"/>
  <c r="V3355" i="30"/>
  <c r="U3355" i="30"/>
  <c r="T3355" i="30"/>
  <c r="S3355" i="30"/>
  <c r="R3355" i="30"/>
  <c r="Q3355" i="30"/>
  <c r="O3355" i="30"/>
  <c r="N3355" i="30"/>
  <c r="M3355" i="30"/>
  <c r="L3355" i="30"/>
  <c r="K3355" i="30"/>
  <c r="J3355" i="30"/>
  <c r="I3355" i="30"/>
  <c r="V3354" i="30"/>
  <c r="U3354" i="30"/>
  <c r="T3354" i="30"/>
  <c r="S3354" i="30"/>
  <c r="R3354" i="30"/>
  <c r="Q3354" i="30"/>
  <c r="O3354" i="30"/>
  <c r="N3354" i="30"/>
  <c r="M3354" i="30"/>
  <c r="L3354" i="30"/>
  <c r="K3354" i="30"/>
  <c r="J3354" i="30"/>
  <c r="I3354" i="30"/>
  <c r="V3352" i="30"/>
  <c r="U3352" i="30"/>
  <c r="T3352" i="30"/>
  <c r="S3352" i="30"/>
  <c r="R3352" i="30"/>
  <c r="Q3352" i="30"/>
  <c r="P3352" i="30"/>
  <c r="O3352" i="30"/>
  <c r="N3352" i="30"/>
  <c r="M3352" i="30"/>
  <c r="L3352" i="30"/>
  <c r="K3352" i="30"/>
  <c r="J3352" i="30"/>
  <c r="I3352" i="30"/>
  <c r="H3352" i="30"/>
  <c r="V3351" i="30"/>
  <c r="U3351" i="30"/>
  <c r="T3351" i="30"/>
  <c r="S3351" i="30"/>
  <c r="R3351" i="30"/>
  <c r="Q3351" i="30"/>
  <c r="P3351" i="30"/>
  <c r="O3351" i="30"/>
  <c r="N3351" i="30"/>
  <c r="M3351" i="30"/>
  <c r="L3351" i="30"/>
  <c r="K3351" i="30"/>
  <c r="J3351" i="30"/>
  <c r="I3351" i="30"/>
  <c r="H3351" i="30"/>
  <c r="V3350" i="30"/>
  <c r="U3350" i="30"/>
  <c r="T3350" i="30"/>
  <c r="S3350" i="30"/>
  <c r="R3350" i="30"/>
  <c r="Q3350" i="30"/>
  <c r="P3350" i="30"/>
  <c r="O3350" i="30"/>
  <c r="N3350" i="30"/>
  <c r="M3350" i="30"/>
  <c r="L3350" i="30"/>
  <c r="K3350" i="30"/>
  <c r="J3350" i="30"/>
  <c r="I3350" i="30"/>
  <c r="H3350" i="30"/>
  <c r="V3349" i="30"/>
  <c r="U3349" i="30"/>
  <c r="T3349" i="30"/>
  <c r="S3349" i="30"/>
  <c r="R3349" i="30"/>
  <c r="Q3349" i="30"/>
  <c r="N3349" i="30"/>
  <c r="M3349" i="30"/>
  <c r="H3349" i="30"/>
  <c r="V3348" i="30"/>
  <c r="U3348" i="30"/>
  <c r="T3348" i="30"/>
  <c r="S3348" i="30"/>
  <c r="R3348" i="30"/>
  <c r="Q3348" i="30"/>
  <c r="P3348" i="30"/>
  <c r="O3348" i="30"/>
  <c r="N3348" i="30"/>
  <c r="M3348" i="30"/>
  <c r="L3348" i="30"/>
  <c r="K3348" i="30"/>
  <c r="J3348" i="30"/>
  <c r="I3348" i="30"/>
  <c r="H3348" i="30"/>
  <c r="V3347" i="30"/>
  <c r="U3347" i="30"/>
  <c r="T3347" i="30"/>
  <c r="S3347" i="30"/>
  <c r="R3347" i="30"/>
  <c r="Q3347" i="30"/>
  <c r="P3347" i="30"/>
  <c r="O3347" i="30"/>
  <c r="N3347" i="30"/>
  <c r="M3347" i="30"/>
  <c r="L3347" i="30"/>
  <c r="K3347" i="30"/>
  <c r="J3347" i="30"/>
  <c r="I3347" i="30"/>
  <c r="H3347" i="30"/>
  <c r="V3346" i="30"/>
  <c r="U3346" i="30"/>
  <c r="T3346" i="30"/>
  <c r="S3346" i="30"/>
  <c r="R3346" i="30"/>
  <c r="Q3346" i="30"/>
  <c r="O3346" i="30"/>
  <c r="N3346" i="30"/>
  <c r="M3346" i="30"/>
  <c r="L3346" i="30"/>
  <c r="K3346" i="30"/>
  <c r="J3346" i="30"/>
  <c r="I3346" i="30"/>
  <c r="V3345" i="30"/>
  <c r="U3345" i="30"/>
  <c r="T3345" i="30"/>
  <c r="S3345" i="30"/>
  <c r="R3345" i="30"/>
  <c r="Q3345" i="30"/>
  <c r="O3345" i="30"/>
  <c r="N3345" i="30"/>
  <c r="M3345" i="30"/>
  <c r="L3345" i="30"/>
  <c r="K3345" i="30"/>
  <c r="J3345" i="30"/>
  <c r="I3345" i="30"/>
  <c r="V3343" i="30"/>
  <c r="U3343" i="30"/>
  <c r="T3343" i="30"/>
  <c r="S3343" i="30"/>
  <c r="R3343" i="30"/>
  <c r="Q3343" i="30"/>
  <c r="P3343" i="30"/>
  <c r="O3343" i="30"/>
  <c r="N3343" i="30"/>
  <c r="M3343" i="30"/>
  <c r="L3343" i="30"/>
  <c r="K3343" i="30"/>
  <c r="J3343" i="30"/>
  <c r="I3343" i="30"/>
  <c r="H3343" i="30"/>
  <c r="V3342" i="30"/>
  <c r="U3342" i="30"/>
  <c r="T3342" i="30"/>
  <c r="S3342" i="30"/>
  <c r="R3342" i="30"/>
  <c r="Q3342" i="30"/>
  <c r="P3342" i="30"/>
  <c r="O3342" i="30"/>
  <c r="N3342" i="30"/>
  <c r="M3342" i="30"/>
  <c r="L3342" i="30"/>
  <c r="K3342" i="30"/>
  <c r="J3342" i="30"/>
  <c r="I3342" i="30"/>
  <c r="H3342" i="30"/>
  <c r="V3341" i="30"/>
  <c r="U3341" i="30"/>
  <c r="T3341" i="30"/>
  <c r="S3341" i="30"/>
  <c r="R3341" i="30"/>
  <c r="Q3341" i="30"/>
  <c r="P3341" i="30"/>
  <c r="O3341" i="30"/>
  <c r="N3341" i="30"/>
  <c r="M3341" i="30"/>
  <c r="L3341" i="30"/>
  <c r="K3341" i="30"/>
  <c r="J3341" i="30"/>
  <c r="I3341" i="30"/>
  <c r="H3341" i="30"/>
  <c r="V3340" i="30"/>
  <c r="U3340" i="30"/>
  <c r="T3340" i="30"/>
  <c r="S3340" i="30"/>
  <c r="R3340" i="30"/>
  <c r="Q3340" i="30"/>
  <c r="N3340" i="30"/>
  <c r="M3340" i="30"/>
  <c r="H3340" i="30"/>
  <c r="V3339" i="30"/>
  <c r="U3339" i="30"/>
  <c r="T3339" i="30"/>
  <c r="S3339" i="30"/>
  <c r="R3339" i="30"/>
  <c r="Q3339" i="30"/>
  <c r="P3339" i="30"/>
  <c r="O3339" i="30"/>
  <c r="N3339" i="30"/>
  <c r="M3339" i="30"/>
  <c r="L3339" i="30"/>
  <c r="K3339" i="30"/>
  <c r="J3339" i="30"/>
  <c r="I3339" i="30"/>
  <c r="H3339" i="30"/>
  <c r="V3338" i="30"/>
  <c r="U3338" i="30"/>
  <c r="T3338" i="30"/>
  <c r="S3338" i="30"/>
  <c r="R3338" i="30"/>
  <c r="Q3338" i="30"/>
  <c r="O3338" i="30"/>
  <c r="N3338" i="30"/>
  <c r="M3338" i="30"/>
  <c r="L3338" i="30"/>
  <c r="K3338" i="30"/>
  <c r="J3338" i="30"/>
  <c r="I3338" i="30"/>
  <c r="V3337" i="30"/>
  <c r="U3337" i="30"/>
  <c r="T3337" i="30"/>
  <c r="S3337" i="30"/>
  <c r="R3337" i="30"/>
  <c r="Q3337" i="30"/>
  <c r="O3337" i="30"/>
  <c r="N3337" i="30"/>
  <c r="M3337" i="30"/>
  <c r="L3337" i="30"/>
  <c r="K3337" i="30"/>
  <c r="J3337" i="30"/>
  <c r="I3337" i="30"/>
  <c r="V3336" i="30"/>
  <c r="U3336" i="30"/>
  <c r="T3336" i="30"/>
  <c r="S3336" i="30"/>
  <c r="R3336" i="30"/>
  <c r="Q3336" i="30"/>
  <c r="O3336" i="30"/>
  <c r="N3336" i="30"/>
  <c r="M3336" i="30"/>
  <c r="L3336" i="30"/>
  <c r="K3336" i="30"/>
  <c r="J3336" i="30"/>
  <c r="I3336" i="30"/>
  <c r="V3334" i="30"/>
  <c r="U3334" i="30"/>
  <c r="T3334" i="30"/>
  <c r="S3334" i="30"/>
  <c r="R3334" i="30"/>
  <c r="Q3334" i="30"/>
  <c r="P3334" i="30"/>
  <c r="O3334" i="30"/>
  <c r="N3334" i="30"/>
  <c r="M3334" i="30"/>
  <c r="L3334" i="30"/>
  <c r="K3334" i="30"/>
  <c r="J3334" i="30"/>
  <c r="I3334" i="30"/>
  <c r="H3334" i="30"/>
  <c r="V3333" i="30"/>
  <c r="U3333" i="30"/>
  <c r="T3333" i="30"/>
  <c r="S3333" i="30"/>
  <c r="R3333" i="30"/>
  <c r="Q3333" i="30"/>
  <c r="P3333" i="30"/>
  <c r="O3333" i="30"/>
  <c r="N3333" i="30"/>
  <c r="M3333" i="30"/>
  <c r="L3333" i="30"/>
  <c r="K3333" i="30"/>
  <c r="J3333" i="30"/>
  <c r="I3333" i="30"/>
  <c r="H3333" i="30"/>
  <c r="V3332" i="30"/>
  <c r="U3332" i="30"/>
  <c r="T3332" i="30"/>
  <c r="S3332" i="30"/>
  <c r="R3332" i="30"/>
  <c r="Q3332" i="30"/>
  <c r="P3332" i="30"/>
  <c r="O3332" i="30"/>
  <c r="N3332" i="30"/>
  <c r="M3332" i="30"/>
  <c r="L3332" i="30"/>
  <c r="K3332" i="30"/>
  <c r="J3332" i="30"/>
  <c r="I3332" i="30"/>
  <c r="H3332" i="30"/>
  <c r="V3331" i="30"/>
  <c r="U3331" i="30"/>
  <c r="T3331" i="30"/>
  <c r="S3331" i="30"/>
  <c r="R3331" i="30"/>
  <c r="Q3331" i="30"/>
  <c r="N3331" i="30"/>
  <c r="M3331" i="30"/>
  <c r="H3331" i="30"/>
  <c r="V3330" i="30"/>
  <c r="U3330" i="30"/>
  <c r="T3330" i="30"/>
  <c r="S3330" i="30"/>
  <c r="R3330" i="30"/>
  <c r="Q3330" i="30"/>
  <c r="P3330" i="30"/>
  <c r="O3330" i="30"/>
  <c r="N3330" i="30"/>
  <c r="M3330" i="30"/>
  <c r="L3330" i="30"/>
  <c r="K3330" i="30"/>
  <c r="J3330" i="30"/>
  <c r="I3330" i="30"/>
  <c r="H3330" i="30"/>
  <c r="V3329" i="30"/>
  <c r="U3329" i="30"/>
  <c r="T3329" i="30"/>
  <c r="S3329" i="30"/>
  <c r="R3329" i="30"/>
  <c r="Q3329" i="30"/>
  <c r="O3329" i="30"/>
  <c r="N3329" i="30"/>
  <c r="M3329" i="30"/>
  <c r="L3329" i="30"/>
  <c r="K3329" i="30"/>
  <c r="J3329" i="30"/>
  <c r="I3329" i="30"/>
  <c r="V3328" i="30"/>
  <c r="U3328" i="30"/>
  <c r="T3328" i="30"/>
  <c r="S3328" i="30"/>
  <c r="R3328" i="30"/>
  <c r="Q3328" i="30"/>
  <c r="P3328" i="30"/>
  <c r="O3328" i="30"/>
  <c r="N3328" i="30"/>
  <c r="M3328" i="30"/>
  <c r="L3328" i="30"/>
  <c r="K3328" i="30"/>
  <c r="J3328" i="30"/>
  <c r="I3328" i="30"/>
  <c r="H3328" i="30"/>
  <c r="V3327" i="30"/>
  <c r="U3327" i="30"/>
  <c r="T3327" i="30"/>
  <c r="S3327" i="30"/>
  <c r="R3327" i="30"/>
  <c r="Q3327" i="30"/>
  <c r="P3327" i="30"/>
  <c r="O3327" i="30"/>
  <c r="N3327" i="30"/>
  <c r="M3327" i="30"/>
  <c r="L3327" i="30"/>
  <c r="K3327" i="30"/>
  <c r="J3327" i="30"/>
  <c r="I3327" i="30"/>
  <c r="H3327" i="30"/>
  <c r="V3325" i="30"/>
  <c r="U3325" i="30"/>
  <c r="T3325" i="30"/>
  <c r="S3325" i="30"/>
  <c r="R3325" i="30"/>
  <c r="Q3325" i="30"/>
  <c r="P3325" i="30"/>
  <c r="O3325" i="30"/>
  <c r="N3325" i="30"/>
  <c r="M3325" i="30"/>
  <c r="L3325" i="30"/>
  <c r="K3325" i="30"/>
  <c r="J3325" i="30"/>
  <c r="I3325" i="30"/>
  <c r="H3325" i="30"/>
  <c r="V3324" i="30"/>
  <c r="U3324" i="30"/>
  <c r="T3324" i="30"/>
  <c r="S3324" i="30"/>
  <c r="R3324" i="30"/>
  <c r="Q3324" i="30"/>
  <c r="P3324" i="30"/>
  <c r="O3324" i="30"/>
  <c r="N3324" i="30"/>
  <c r="M3324" i="30"/>
  <c r="L3324" i="30"/>
  <c r="K3324" i="30"/>
  <c r="J3324" i="30"/>
  <c r="I3324" i="30"/>
  <c r="H3324" i="30"/>
  <c r="V3323" i="30"/>
  <c r="U3323" i="30"/>
  <c r="T3323" i="30"/>
  <c r="S3323" i="30"/>
  <c r="R3323" i="30"/>
  <c r="Q3323" i="30"/>
  <c r="P3323" i="30"/>
  <c r="O3323" i="30"/>
  <c r="N3323" i="30"/>
  <c r="M3323" i="30"/>
  <c r="L3323" i="30"/>
  <c r="K3323" i="30"/>
  <c r="J3323" i="30"/>
  <c r="I3323" i="30"/>
  <c r="H3323" i="30"/>
  <c r="V3322" i="30"/>
  <c r="U3322" i="30"/>
  <c r="T3322" i="30"/>
  <c r="S3322" i="30"/>
  <c r="R3322" i="30"/>
  <c r="Q3322" i="30"/>
  <c r="N3322" i="30"/>
  <c r="M3322" i="30"/>
  <c r="H3322" i="30"/>
  <c r="V3321" i="30"/>
  <c r="U3321" i="30"/>
  <c r="T3321" i="30"/>
  <c r="S3321" i="30"/>
  <c r="R3321" i="30"/>
  <c r="Q3321" i="30"/>
  <c r="P3321" i="30"/>
  <c r="O3321" i="30"/>
  <c r="N3321" i="30"/>
  <c r="M3321" i="30"/>
  <c r="L3321" i="30"/>
  <c r="K3321" i="30"/>
  <c r="J3321" i="30"/>
  <c r="I3321" i="30"/>
  <c r="H3321" i="30"/>
  <c r="V3320" i="30"/>
  <c r="U3320" i="30"/>
  <c r="T3320" i="30"/>
  <c r="S3320" i="30"/>
  <c r="R3320" i="30"/>
  <c r="Q3320" i="30"/>
  <c r="O3320" i="30"/>
  <c r="N3320" i="30"/>
  <c r="M3320" i="30"/>
  <c r="L3320" i="30"/>
  <c r="K3320" i="30"/>
  <c r="J3320" i="30"/>
  <c r="I3320" i="30"/>
  <c r="V3319" i="30"/>
  <c r="U3319" i="30"/>
  <c r="T3319" i="30"/>
  <c r="S3319" i="30"/>
  <c r="R3319" i="30"/>
  <c r="Q3319" i="30"/>
  <c r="P3319" i="30"/>
  <c r="O3319" i="30"/>
  <c r="N3319" i="30"/>
  <c r="M3319" i="30"/>
  <c r="L3319" i="30"/>
  <c r="K3319" i="30"/>
  <c r="J3319" i="30"/>
  <c r="I3319" i="30"/>
  <c r="H3319" i="30"/>
  <c r="V3318" i="30"/>
  <c r="U3318" i="30"/>
  <c r="T3318" i="30"/>
  <c r="S3318" i="30"/>
  <c r="R3318" i="30"/>
  <c r="Q3318" i="30"/>
  <c r="P3318" i="30"/>
  <c r="O3318" i="30"/>
  <c r="N3318" i="30"/>
  <c r="M3318" i="30"/>
  <c r="L3318" i="30"/>
  <c r="K3318" i="30"/>
  <c r="J3318" i="30"/>
  <c r="I3318" i="30"/>
  <c r="H3318" i="30"/>
  <c r="V3316" i="30"/>
  <c r="U3316" i="30"/>
  <c r="T3316" i="30"/>
  <c r="S3316" i="30"/>
  <c r="R3316" i="30"/>
  <c r="Q3316" i="30"/>
  <c r="P3316" i="30"/>
  <c r="O3316" i="30"/>
  <c r="N3316" i="30"/>
  <c r="M3316" i="30"/>
  <c r="L3316" i="30"/>
  <c r="K3316" i="30"/>
  <c r="J3316" i="30"/>
  <c r="I3316" i="30"/>
  <c r="H3316" i="30"/>
  <c r="V3315" i="30"/>
  <c r="U3315" i="30"/>
  <c r="T3315" i="30"/>
  <c r="S3315" i="30"/>
  <c r="R3315" i="30"/>
  <c r="Q3315" i="30"/>
  <c r="P3315" i="30"/>
  <c r="O3315" i="30"/>
  <c r="N3315" i="30"/>
  <c r="M3315" i="30"/>
  <c r="L3315" i="30"/>
  <c r="K3315" i="30"/>
  <c r="J3315" i="30"/>
  <c r="I3315" i="30"/>
  <c r="H3315" i="30"/>
  <c r="V3314" i="30"/>
  <c r="U3314" i="30"/>
  <c r="T3314" i="30"/>
  <c r="S3314" i="30"/>
  <c r="R3314" i="30"/>
  <c r="Q3314" i="30"/>
  <c r="P3314" i="30"/>
  <c r="O3314" i="30"/>
  <c r="N3314" i="30"/>
  <c r="M3314" i="30"/>
  <c r="L3314" i="30"/>
  <c r="K3314" i="30"/>
  <c r="J3314" i="30"/>
  <c r="I3314" i="30"/>
  <c r="H3314" i="30"/>
  <c r="V3313" i="30"/>
  <c r="U3313" i="30"/>
  <c r="T3313" i="30"/>
  <c r="S3313" i="30"/>
  <c r="R3313" i="30"/>
  <c r="Q3313" i="30"/>
  <c r="N3313" i="30"/>
  <c r="M3313" i="30"/>
  <c r="H3313" i="30"/>
  <c r="V3312" i="30"/>
  <c r="U3312" i="30"/>
  <c r="T3312" i="30"/>
  <c r="S3312" i="30"/>
  <c r="R3312" i="30"/>
  <c r="Q3312" i="30"/>
  <c r="P3312" i="30"/>
  <c r="O3312" i="30"/>
  <c r="N3312" i="30"/>
  <c r="M3312" i="30"/>
  <c r="L3312" i="30"/>
  <c r="K3312" i="30"/>
  <c r="J3312" i="30"/>
  <c r="I3312" i="30"/>
  <c r="H3312" i="30"/>
  <c r="V3311" i="30"/>
  <c r="U3311" i="30"/>
  <c r="T3311" i="30"/>
  <c r="S3311" i="30"/>
  <c r="R3311" i="30"/>
  <c r="Q3311" i="30"/>
  <c r="P3311" i="30"/>
  <c r="O3311" i="30"/>
  <c r="N3311" i="30"/>
  <c r="M3311" i="30"/>
  <c r="L3311" i="30"/>
  <c r="K3311" i="30"/>
  <c r="J3311" i="30"/>
  <c r="I3311" i="30"/>
  <c r="H3311" i="30"/>
  <c r="V3310" i="30"/>
  <c r="U3310" i="30"/>
  <c r="T3310" i="30"/>
  <c r="S3310" i="30"/>
  <c r="R3310" i="30"/>
  <c r="Q3310" i="30"/>
  <c r="P3310" i="30"/>
  <c r="O3310" i="30"/>
  <c r="N3310" i="30"/>
  <c r="M3310" i="30"/>
  <c r="L3310" i="30"/>
  <c r="K3310" i="30"/>
  <c r="J3310" i="30"/>
  <c r="I3310" i="30"/>
  <c r="H3310" i="30"/>
  <c r="V3309" i="30"/>
  <c r="U3309" i="30"/>
  <c r="T3309" i="30"/>
  <c r="S3309" i="30"/>
  <c r="R3309" i="30"/>
  <c r="Q3309" i="30"/>
  <c r="P3309" i="30"/>
  <c r="O3309" i="30"/>
  <c r="N3309" i="30"/>
  <c r="M3309" i="30"/>
  <c r="L3309" i="30"/>
  <c r="K3309" i="30"/>
  <c r="J3309" i="30"/>
  <c r="I3309" i="30"/>
  <c r="H3309" i="30"/>
  <c r="V3307" i="30"/>
  <c r="U3307" i="30"/>
  <c r="T3307" i="30"/>
  <c r="S3307" i="30"/>
  <c r="R3307" i="30"/>
  <c r="Q3307" i="30"/>
  <c r="P3307" i="30"/>
  <c r="O3307" i="30"/>
  <c r="N3307" i="30"/>
  <c r="M3307" i="30"/>
  <c r="L3307" i="30"/>
  <c r="K3307" i="30"/>
  <c r="J3307" i="30"/>
  <c r="I3307" i="30"/>
  <c r="H3307" i="30"/>
  <c r="V3306" i="30"/>
  <c r="U3306" i="30"/>
  <c r="T3306" i="30"/>
  <c r="S3306" i="30"/>
  <c r="R3306" i="30"/>
  <c r="Q3306" i="30"/>
  <c r="P3306" i="30"/>
  <c r="O3306" i="30"/>
  <c r="N3306" i="30"/>
  <c r="M3306" i="30"/>
  <c r="L3306" i="30"/>
  <c r="K3306" i="30"/>
  <c r="J3306" i="30"/>
  <c r="I3306" i="30"/>
  <c r="H3306" i="30"/>
  <c r="V3305" i="30"/>
  <c r="U3305" i="30"/>
  <c r="T3305" i="30"/>
  <c r="S3305" i="30"/>
  <c r="R3305" i="30"/>
  <c r="Q3305" i="30"/>
  <c r="P3305" i="30"/>
  <c r="O3305" i="30"/>
  <c r="N3305" i="30"/>
  <c r="M3305" i="30"/>
  <c r="L3305" i="30"/>
  <c r="K3305" i="30"/>
  <c r="J3305" i="30"/>
  <c r="I3305" i="30"/>
  <c r="H3305" i="30"/>
  <c r="P3304" i="30"/>
  <c r="O3304" i="30"/>
  <c r="N3304" i="30"/>
  <c r="M3304" i="30"/>
  <c r="L3304" i="30"/>
  <c r="K3304" i="30"/>
  <c r="J3304" i="30"/>
  <c r="I3304" i="30"/>
  <c r="H3304" i="30"/>
  <c r="V3303" i="30"/>
  <c r="U3303" i="30"/>
  <c r="T3303" i="30"/>
  <c r="S3303" i="30"/>
  <c r="R3303" i="30"/>
  <c r="Q3303" i="30"/>
  <c r="P3303" i="30"/>
  <c r="O3303" i="30"/>
  <c r="N3303" i="30"/>
  <c r="M3303" i="30"/>
  <c r="L3303" i="30"/>
  <c r="K3303" i="30"/>
  <c r="J3303" i="30"/>
  <c r="I3303" i="30"/>
  <c r="H3303" i="30"/>
  <c r="P3302" i="30"/>
  <c r="O3302" i="30"/>
  <c r="N3302" i="30"/>
  <c r="M3302" i="30"/>
  <c r="L3302" i="30"/>
  <c r="K3302" i="30"/>
  <c r="J3302" i="30"/>
  <c r="I3302" i="30"/>
  <c r="H3302" i="30"/>
  <c r="V3301" i="30"/>
  <c r="U3301" i="30"/>
  <c r="T3301" i="30"/>
  <c r="S3301" i="30"/>
  <c r="R3301" i="30"/>
  <c r="Q3301" i="30"/>
  <c r="P3301" i="30"/>
  <c r="O3301" i="30"/>
  <c r="N3301" i="30"/>
  <c r="M3301" i="30"/>
  <c r="L3301" i="30"/>
  <c r="K3301" i="30"/>
  <c r="J3301" i="30"/>
  <c r="I3301" i="30"/>
  <c r="H3301" i="30"/>
  <c r="V3300" i="30"/>
  <c r="U3300" i="30"/>
  <c r="T3300" i="30"/>
  <c r="S3300" i="30"/>
  <c r="R3300" i="30"/>
  <c r="Q3300" i="30"/>
  <c r="P3300" i="30"/>
  <c r="O3300" i="30"/>
  <c r="N3300" i="30"/>
  <c r="M3300" i="30"/>
  <c r="L3300" i="30"/>
  <c r="K3300" i="30"/>
  <c r="J3300" i="30"/>
  <c r="I3300" i="30"/>
  <c r="H3300" i="30"/>
  <c r="V3298" i="30"/>
  <c r="U3298" i="30"/>
  <c r="T3298" i="30"/>
  <c r="S3298" i="30"/>
  <c r="R3298" i="30"/>
  <c r="Q3298" i="30"/>
  <c r="P3298" i="30"/>
  <c r="O3298" i="30"/>
  <c r="N3298" i="30"/>
  <c r="M3298" i="30"/>
  <c r="L3298" i="30"/>
  <c r="K3298" i="30"/>
  <c r="J3298" i="30"/>
  <c r="I3298" i="30"/>
  <c r="H3298" i="30"/>
  <c r="V3297" i="30"/>
  <c r="U3297" i="30"/>
  <c r="T3297" i="30"/>
  <c r="S3297" i="30"/>
  <c r="R3297" i="30"/>
  <c r="Q3297" i="30"/>
  <c r="P3297" i="30"/>
  <c r="O3297" i="30"/>
  <c r="N3297" i="30"/>
  <c r="M3297" i="30"/>
  <c r="L3297" i="30"/>
  <c r="K3297" i="30"/>
  <c r="J3297" i="30"/>
  <c r="I3297" i="30"/>
  <c r="H3297" i="30"/>
  <c r="V3296" i="30"/>
  <c r="U3296" i="30"/>
  <c r="T3296" i="30"/>
  <c r="S3296" i="30"/>
  <c r="R3296" i="30"/>
  <c r="Q3296" i="30"/>
  <c r="O3296" i="30"/>
  <c r="M3296" i="30"/>
  <c r="L3296" i="30"/>
  <c r="K3296" i="30"/>
  <c r="J3296" i="30"/>
  <c r="I3296" i="30"/>
  <c r="H3296" i="30"/>
  <c r="N3295" i="30"/>
  <c r="H3295" i="30"/>
  <c r="V3294" i="30"/>
  <c r="U3294" i="30"/>
  <c r="T3294" i="30"/>
  <c r="S3294" i="30"/>
  <c r="R3294" i="30"/>
  <c r="Q3294" i="30"/>
  <c r="P3294" i="30"/>
  <c r="O3294" i="30"/>
  <c r="N3294" i="30"/>
  <c r="M3294" i="30"/>
  <c r="L3294" i="30"/>
  <c r="K3294" i="30"/>
  <c r="J3294" i="30"/>
  <c r="I3294" i="30"/>
  <c r="H3294" i="30"/>
  <c r="V3293" i="30"/>
  <c r="U3293" i="30"/>
  <c r="T3293" i="30"/>
  <c r="S3293" i="30"/>
  <c r="R3293" i="30"/>
  <c r="Q3293" i="30"/>
  <c r="O3293" i="30"/>
  <c r="N3293" i="30"/>
  <c r="M3293" i="30"/>
  <c r="L3293" i="30"/>
  <c r="K3293" i="30"/>
  <c r="J3293" i="30"/>
  <c r="I3293" i="30"/>
  <c r="V3292" i="30"/>
  <c r="U3292" i="30"/>
  <c r="T3292" i="30"/>
  <c r="S3292" i="30"/>
  <c r="R3292" i="30"/>
  <c r="Q3292" i="30"/>
  <c r="P3292" i="30"/>
  <c r="O3292" i="30"/>
  <c r="N3292" i="30"/>
  <c r="M3292" i="30"/>
  <c r="L3292" i="30"/>
  <c r="K3292" i="30"/>
  <c r="J3292" i="30"/>
  <c r="I3292" i="30"/>
  <c r="H3292" i="30"/>
  <c r="V3291" i="30"/>
  <c r="U3291" i="30"/>
  <c r="T3291" i="30"/>
  <c r="S3291" i="30"/>
  <c r="R3291" i="30"/>
  <c r="Q3291" i="30"/>
  <c r="O3291" i="30"/>
  <c r="N3291" i="30"/>
  <c r="M3291" i="30"/>
  <c r="L3291" i="30"/>
  <c r="K3291" i="30"/>
  <c r="J3291" i="30"/>
  <c r="I3291" i="30"/>
  <c r="V3289" i="30"/>
  <c r="U3289" i="30"/>
  <c r="T3289" i="30"/>
  <c r="S3289" i="30"/>
  <c r="R3289" i="30"/>
  <c r="Q3289" i="30"/>
  <c r="P3289" i="30"/>
  <c r="O3289" i="30"/>
  <c r="N3289" i="30"/>
  <c r="M3289" i="30"/>
  <c r="L3289" i="30"/>
  <c r="K3289" i="30"/>
  <c r="J3289" i="30"/>
  <c r="I3289" i="30"/>
  <c r="H3289" i="30"/>
  <c r="V3288" i="30"/>
  <c r="U3288" i="30"/>
  <c r="T3288" i="30"/>
  <c r="S3288" i="30"/>
  <c r="R3288" i="30"/>
  <c r="Q3288" i="30"/>
  <c r="P3288" i="30"/>
  <c r="O3288" i="30"/>
  <c r="N3288" i="30"/>
  <c r="M3288" i="30"/>
  <c r="L3288" i="30"/>
  <c r="K3288" i="30"/>
  <c r="J3288" i="30"/>
  <c r="I3288" i="30"/>
  <c r="H3288" i="30"/>
  <c r="V3287" i="30"/>
  <c r="U3287" i="30"/>
  <c r="T3287" i="30"/>
  <c r="S3287" i="30"/>
  <c r="R3287" i="30"/>
  <c r="Q3287" i="30"/>
  <c r="P3287" i="30"/>
  <c r="O3287" i="30"/>
  <c r="N3287" i="30"/>
  <c r="M3287" i="30"/>
  <c r="L3287" i="30"/>
  <c r="K3287" i="30"/>
  <c r="J3287" i="30"/>
  <c r="I3287" i="30"/>
  <c r="H3287" i="30"/>
  <c r="V3286" i="30"/>
  <c r="U3286" i="30"/>
  <c r="T3286" i="30"/>
  <c r="S3286" i="30"/>
  <c r="R3286" i="30"/>
  <c r="Q3286" i="30"/>
  <c r="N3286" i="30"/>
  <c r="M3286" i="30"/>
  <c r="H3286" i="30"/>
  <c r="V3285" i="30"/>
  <c r="U3285" i="30"/>
  <c r="T3285" i="30"/>
  <c r="S3285" i="30"/>
  <c r="R3285" i="30"/>
  <c r="Q3285" i="30"/>
  <c r="P3285" i="30"/>
  <c r="O3285" i="30"/>
  <c r="N3285" i="30"/>
  <c r="M3285" i="30"/>
  <c r="L3285" i="30"/>
  <c r="K3285" i="30"/>
  <c r="J3285" i="30"/>
  <c r="I3285" i="30"/>
  <c r="H3285" i="30"/>
  <c r="V3284" i="30"/>
  <c r="U3284" i="30"/>
  <c r="T3284" i="30"/>
  <c r="S3284" i="30"/>
  <c r="R3284" i="30"/>
  <c r="Q3284" i="30"/>
  <c r="O3284" i="30"/>
  <c r="N3284" i="30"/>
  <c r="M3284" i="30"/>
  <c r="L3284" i="30"/>
  <c r="K3284" i="30"/>
  <c r="J3284" i="30"/>
  <c r="I3284" i="30"/>
  <c r="V3283" i="30"/>
  <c r="U3283" i="30"/>
  <c r="T3283" i="30"/>
  <c r="S3283" i="30"/>
  <c r="R3283" i="30"/>
  <c r="Q3283" i="30"/>
  <c r="P3283" i="30"/>
  <c r="O3283" i="30"/>
  <c r="N3283" i="30"/>
  <c r="M3283" i="30"/>
  <c r="L3283" i="30"/>
  <c r="K3283" i="30"/>
  <c r="J3283" i="30"/>
  <c r="I3283" i="30"/>
  <c r="H3283" i="30"/>
  <c r="V3282" i="30"/>
  <c r="U3282" i="30"/>
  <c r="T3282" i="30"/>
  <c r="S3282" i="30"/>
  <c r="R3282" i="30"/>
  <c r="Q3282" i="30"/>
  <c r="P3282" i="30"/>
  <c r="O3282" i="30"/>
  <c r="N3282" i="30"/>
  <c r="M3282" i="30"/>
  <c r="L3282" i="30"/>
  <c r="K3282" i="30"/>
  <c r="J3282" i="30"/>
  <c r="I3282" i="30"/>
  <c r="H3282" i="30"/>
  <c r="V3280" i="30"/>
  <c r="U3280" i="30"/>
  <c r="T3280" i="30"/>
  <c r="S3280" i="30"/>
  <c r="R3280" i="30"/>
  <c r="Q3280" i="30"/>
  <c r="P3280" i="30"/>
  <c r="O3280" i="30"/>
  <c r="N3280" i="30"/>
  <c r="M3280" i="30"/>
  <c r="L3280" i="30"/>
  <c r="K3280" i="30"/>
  <c r="J3280" i="30"/>
  <c r="I3280" i="30"/>
  <c r="H3280" i="30"/>
  <c r="V3279" i="30"/>
  <c r="U3279" i="30"/>
  <c r="T3279" i="30"/>
  <c r="S3279" i="30"/>
  <c r="R3279" i="30"/>
  <c r="Q3279" i="30"/>
  <c r="P3279" i="30"/>
  <c r="O3279" i="30"/>
  <c r="N3279" i="30"/>
  <c r="M3279" i="30"/>
  <c r="L3279" i="30"/>
  <c r="K3279" i="30"/>
  <c r="J3279" i="30"/>
  <c r="I3279" i="30"/>
  <c r="H3279" i="30"/>
  <c r="V3278" i="30"/>
  <c r="U3278" i="30"/>
  <c r="T3278" i="30"/>
  <c r="S3278" i="30"/>
  <c r="R3278" i="30"/>
  <c r="Q3278" i="30"/>
  <c r="P3278" i="30"/>
  <c r="O3278" i="30"/>
  <c r="N3278" i="30"/>
  <c r="M3278" i="30"/>
  <c r="L3278" i="30"/>
  <c r="K3278" i="30"/>
  <c r="J3278" i="30"/>
  <c r="I3278" i="30"/>
  <c r="H3278" i="30"/>
  <c r="N3277" i="30"/>
  <c r="M3277" i="30"/>
  <c r="H3277" i="30"/>
  <c r="V3276" i="30"/>
  <c r="U3276" i="30"/>
  <c r="T3276" i="30"/>
  <c r="S3276" i="30"/>
  <c r="R3276" i="30"/>
  <c r="Q3276" i="30"/>
  <c r="P3276" i="30"/>
  <c r="O3276" i="30"/>
  <c r="N3276" i="30"/>
  <c r="M3276" i="30"/>
  <c r="L3276" i="30"/>
  <c r="K3276" i="30"/>
  <c r="J3276" i="30"/>
  <c r="I3276" i="30"/>
  <c r="H3276" i="30"/>
  <c r="V3275" i="30"/>
  <c r="U3275" i="30"/>
  <c r="T3275" i="30"/>
  <c r="S3275" i="30"/>
  <c r="R3275" i="30"/>
  <c r="Q3275" i="30"/>
  <c r="O3275" i="30"/>
  <c r="N3275" i="30"/>
  <c r="M3275" i="30"/>
  <c r="L3275" i="30"/>
  <c r="K3275" i="30"/>
  <c r="J3275" i="30"/>
  <c r="I3275" i="30"/>
  <c r="V3274" i="30"/>
  <c r="U3274" i="30"/>
  <c r="T3274" i="30"/>
  <c r="S3274" i="30"/>
  <c r="R3274" i="30"/>
  <c r="Q3274" i="30"/>
  <c r="P3274" i="30"/>
  <c r="O3274" i="30"/>
  <c r="N3274" i="30"/>
  <c r="M3274" i="30"/>
  <c r="L3274" i="30"/>
  <c r="K3274" i="30"/>
  <c r="J3274" i="30"/>
  <c r="I3274" i="30"/>
  <c r="H3274" i="30"/>
  <c r="O3273" i="30"/>
  <c r="N3273" i="30"/>
  <c r="M3273" i="30"/>
  <c r="L3273" i="30"/>
  <c r="K3273" i="30"/>
  <c r="J3273" i="30"/>
  <c r="I3273" i="30"/>
  <c r="V3271" i="30"/>
  <c r="U3271" i="30"/>
  <c r="T3271" i="30"/>
  <c r="S3271" i="30"/>
  <c r="R3271" i="30"/>
  <c r="Q3271" i="30"/>
  <c r="P3271" i="30"/>
  <c r="O3271" i="30"/>
  <c r="N3271" i="30"/>
  <c r="M3271" i="30"/>
  <c r="L3271" i="30"/>
  <c r="K3271" i="30"/>
  <c r="J3271" i="30"/>
  <c r="I3271" i="30"/>
  <c r="H3271" i="30"/>
  <c r="V3270" i="30"/>
  <c r="U3270" i="30"/>
  <c r="T3270" i="30"/>
  <c r="S3270" i="30"/>
  <c r="R3270" i="30"/>
  <c r="Q3270" i="30"/>
  <c r="P3270" i="30"/>
  <c r="O3270" i="30"/>
  <c r="N3270" i="30"/>
  <c r="M3270" i="30"/>
  <c r="L3270" i="30"/>
  <c r="K3270" i="30"/>
  <c r="J3270" i="30"/>
  <c r="I3270" i="30"/>
  <c r="H3270" i="30"/>
  <c r="V3269" i="30"/>
  <c r="U3269" i="30"/>
  <c r="T3269" i="30"/>
  <c r="S3269" i="30"/>
  <c r="R3269" i="30"/>
  <c r="Q3269" i="30"/>
  <c r="P3269" i="30"/>
  <c r="O3269" i="30"/>
  <c r="N3269" i="30"/>
  <c r="M3269" i="30"/>
  <c r="L3269" i="30"/>
  <c r="K3269" i="30"/>
  <c r="J3269" i="30"/>
  <c r="I3269" i="30"/>
  <c r="H3269" i="30"/>
  <c r="N3268" i="30"/>
  <c r="M3268" i="30"/>
  <c r="H3268" i="30"/>
  <c r="V3267" i="30"/>
  <c r="U3267" i="30"/>
  <c r="T3267" i="30"/>
  <c r="S3267" i="30"/>
  <c r="R3267" i="30"/>
  <c r="Q3267" i="30"/>
  <c r="P3267" i="30"/>
  <c r="O3267" i="30"/>
  <c r="N3267" i="30"/>
  <c r="M3267" i="30"/>
  <c r="L3267" i="30"/>
  <c r="K3267" i="30"/>
  <c r="J3267" i="30"/>
  <c r="I3267" i="30"/>
  <c r="H3267" i="30"/>
  <c r="V3266" i="30"/>
  <c r="U3266" i="30"/>
  <c r="T3266" i="30"/>
  <c r="S3266" i="30"/>
  <c r="R3266" i="30"/>
  <c r="Q3266" i="30"/>
  <c r="O3266" i="30"/>
  <c r="N3266" i="30"/>
  <c r="M3266" i="30"/>
  <c r="L3266" i="30"/>
  <c r="K3266" i="30"/>
  <c r="J3266" i="30"/>
  <c r="I3266" i="30"/>
  <c r="V3265" i="30"/>
  <c r="U3265" i="30"/>
  <c r="T3265" i="30"/>
  <c r="S3265" i="30"/>
  <c r="R3265" i="30"/>
  <c r="Q3265" i="30"/>
  <c r="P3265" i="30"/>
  <c r="O3265" i="30"/>
  <c r="N3265" i="30"/>
  <c r="M3265" i="30"/>
  <c r="L3265" i="30"/>
  <c r="K3265" i="30"/>
  <c r="J3265" i="30"/>
  <c r="I3265" i="30"/>
  <c r="H3265" i="30"/>
  <c r="V3264" i="30"/>
  <c r="U3264" i="30"/>
  <c r="T3264" i="30"/>
  <c r="S3264" i="30"/>
  <c r="R3264" i="30"/>
  <c r="Q3264" i="30"/>
  <c r="O3264" i="30"/>
  <c r="N3264" i="30"/>
  <c r="M3264" i="30"/>
  <c r="L3264" i="30"/>
  <c r="K3264" i="30"/>
  <c r="J3264" i="30"/>
  <c r="I3264" i="30"/>
  <c r="V3262" i="30"/>
  <c r="U3262" i="30"/>
  <c r="T3262" i="30"/>
  <c r="S3262" i="30"/>
  <c r="R3262" i="30"/>
  <c r="Q3262" i="30"/>
  <c r="P3262" i="30"/>
  <c r="O3262" i="30"/>
  <c r="N3262" i="30"/>
  <c r="M3262" i="30"/>
  <c r="L3262" i="30"/>
  <c r="K3262" i="30"/>
  <c r="J3262" i="30"/>
  <c r="I3262" i="30"/>
  <c r="H3262" i="30"/>
  <c r="V3261" i="30"/>
  <c r="U3261" i="30"/>
  <c r="T3261" i="30"/>
  <c r="S3261" i="30"/>
  <c r="R3261" i="30"/>
  <c r="Q3261" i="30"/>
  <c r="P3261" i="30"/>
  <c r="O3261" i="30"/>
  <c r="N3261" i="30"/>
  <c r="M3261" i="30"/>
  <c r="L3261" i="30"/>
  <c r="K3261" i="30"/>
  <c r="J3261" i="30"/>
  <c r="I3261" i="30"/>
  <c r="H3261" i="30"/>
  <c r="V3260" i="30"/>
  <c r="U3260" i="30"/>
  <c r="T3260" i="30"/>
  <c r="S3260" i="30"/>
  <c r="R3260" i="30"/>
  <c r="Q3260" i="30"/>
  <c r="P3260" i="30"/>
  <c r="O3260" i="30"/>
  <c r="N3260" i="30"/>
  <c r="M3260" i="30"/>
  <c r="L3260" i="30"/>
  <c r="K3260" i="30"/>
  <c r="J3260" i="30"/>
  <c r="I3260" i="30"/>
  <c r="H3260" i="30"/>
  <c r="N3259" i="30"/>
  <c r="M3259" i="30"/>
  <c r="H3259" i="30"/>
  <c r="V3258" i="30"/>
  <c r="U3258" i="30"/>
  <c r="T3258" i="30"/>
  <c r="S3258" i="30"/>
  <c r="R3258" i="30"/>
  <c r="Q3258" i="30"/>
  <c r="P3258" i="30"/>
  <c r="O3258" i="30"/>
  <c r="N3258" i="30"/>
  <c r="M3258" i="30"/>
  <c r="L3258" i="30"/>
  <c r="K3258" i="30"/>
  <c r="J3258" i="30"/>
  <c r="I3258" i="30"/>
  <c r="H3258" i="30"/>
  <c r="V3257" i="30"/>
  <c r="U3257" i="30"/>
  <c r="T3257" i="30"/>
  <c r="S3257" i="30"/>
  <c r="R3257" i="30"/>
  <c r="Q3257" i="30"/>
  <c r="O3257" i="30"/>
  <c r="N3257" i="30"/>
  <c r="M3257" i="30"/>
  <c r="L3257" i="30"/>
  <c r="K3257" i="30"/>
  <c r="J3257" i="30"/>
  <c r="I3257" i="30"/>
  <c r="V3256" i="30"/>
  <c r="U3256" i="30"/>
  <c r="T3256" i="30"/>
  <c r="S3256" i="30"/>
  <c r="R3256" i="30"/>
  <c r="Q3256" i="30"/>
  <c r="P3256" i="30"/>
  <c r="O3256" i="30"/>
  <c r="N3256" i="30"/>
  <c r="M3256" i="30"/>
  <c r="L3256" i="30"/>
  <c r="K3256" i="30"/>
  <c r="J3256" i="30"/>
  <c r="I3256" i="30"/>
  <c r="H3256" i="30"/>
  <c r="V3255" i="30"/>
  <c r="U3255" i="30"/>
  <c r="T3255" i="30"/>
  <c r="S3255" i="30"/>
  <c r="R3255" i="30"/>
  <c r="Q3255" i="30"/>
  <c r="P3255" i="30"/>
  <c r="O3255" i="30"/>
  <c r="N3255" i="30"/>
  <c r="M3255" i="30"/>
  <c r="L3255" i="30"/>
  <c r="K3255" i="30"/>
  <c r="J3255" i="30"/>
  <c r="I3255" i="30"/>
  <c r="H3255" i="30"/>
  <c r="V3253" i="30"/>
  <c r="U3253" i="30"/>
  <c r="T3253" i="30"/>
  <c r="S3253" i="30"/>
  <c r="R3253" i="30"/>
  <c r="Q3253" i="30"/>
  <c r="P3253" i="30"/>
  <c r="O3253" i="30"/>
  <c r="N3253" i="30"/>
  <c r="M3253" i="30"/>
  <c r="L3253" i="30"/>
  <c r="K3253" i="30"/>
  <c r="J3253" i="30"/>
  <c r="I3253" i="30"/>
  <c r="H3253" i="30"/>
  <c r="V3252" i="30"/>
  <c r="U3252" i="30"/>
  <c r="T3252" i="30"/>
  <c r="S3252" i="30"/>
  <c r="R3252" i="30"/>
  <c r="Q3252" i="30"/>
  <c r="P3252" i="30"/>
  <c r="O3252" i="30"/>
  <c r="N3252" i="30"/>
  <c r="M3252" i="30"/>
  <c r="L3252" i="30"/>
  <c r="K3252" i="30"/>
  <c r="J3252" i="30"/>
  <c r="I3252" i="30"/>
  <c r="H3252" i="30"/>
  <c r="V3251" i="30"/>
  <c r="U3251" i="30"/>
  <c r="T3251" i="30"/>
  <c r="S3251" i="30"/>
  <c r="R3251" i="30"/>
  <c r="Q3251" i="30"/>
  <c r="P3251" i="30"/>
  <c r="O3251" i="30"/>
  <c r="N3251" i="30"/>
  <c r="M3251" i="30"/>
  <c r="L3251" i="30"/>
  <c r="K3251" i="30"/>
  <c r="J3251" i="30"/>
  <c r="I3251" i="30"/>
  <c r="H3251" i="30"/>
  <c r="N3250" i="30"/>
  <c r="M3250" i="30"/>
  <c r="H3250" i="30"/>
  <c r="V3249" i="30"/>
  <c r="U3249" i="30"/>
  <c r="T3249" i="30"/>
  <c r="S3249" i="30"/>
  <c r="R3249" i="30"/>
  <c r="Q3249" i="30"/>
  <c r="P3249" i="30"/>
  <c r="O3249" i="30"/>
  <c r="N3249" i="30"/>
  <c r="M3249" i="30"/>
  <c r="L3249" i="30"/>
  <c r="K3249" i="30"/>
  <c r="J3249" i="30"/>
  <c r="I3249" i="30"/>
  <c r="H3249" i="30"/>
  <c r="V3248" i="30"/>
  <c r="U3248" i="30"/>
  <c r="T3248" i="30"/>
  <c r="S3248" i="30"/>
  <c r="R3248" i="30"/>
  <c r="Q3248" i="30"/>
  <c r="O3248" i="30"/>
  <c r="N3248" i="30"/>
  <c r="M3248" i="30"/>
  <c r="L3248" i="30"/>
  <c r="K3248" i="30"/>
  <c r="J3248" i="30"/>
  <c r="I3248" i="30"/>
  <c r="V3247" i="30"/>
  <c r="U3247" i="30"/>
  <c r="T3247" i="30"/>
  <c r="S3247" i="30"/>
  <c r="R3247" i="30"/>
  <c r="Q3247" i="30"/>
  <c r="P3247" i="30"/>
  <c r="O3247" i="30"/>
  <c r="N3247" i="30"/>
  <c r="M3247" i="30"/>
  <c r="L3247" i="30"/>
  <c r="K3247" i="30"/>
  <c r="J3247" i="30"/>
  <c r="I3247" i="30"/>
  <c r="H3247" i="30"/>
  <c r="V3246" i="30"/>
  <c r="U3246" i="30"/>
  <c r="T3246" i="30"/>
  <c r="S3246" i="30"/>
  <c r="R3246" i="30"/>
  <c r="Q3246" i="30"/>
  <c r="P3246" i="30"/>
  <c r="O3246" i="30"/>
  <c r="N3246" i="30"/>
  <c r="M3246" i="30"/>
  <c r="L3246" i="30"/>
  <c r="K3246" i="30"/>
  <c r="J3246" i="30"/>
  <c r="I3246" i="30"/>
  <c r="H3246" i="30"/>
  <c r="V3244" i="30"/>
  <c r="U3244" i="30"/>
  <c r="T3244" i="30"/>
  <c r="S3244" i="30"/>
  <c r="R3244" i="30"/>
  <c r="Q3244" i="30"/>
  <c r="P3244" i="30"/>
  <c r="O3244" i="30"/>
  <c r="N3244" i="30"/>
  <c r="M3244" i="30"/>
  <c r="L3244" i="30"/>
  <c r="K3244" i="30"/>
  <c r="J3244" i="30"/>
  <c r="I3244" i="30"/>
  <c r="H3244" i="30"/>
  <c r="V3243" i="30"/>
  <c r="U3243" i="30"/>
  <c r="T3243" i="30"/>
  <c r="S3243" i="30"/>
  <c r="R3243" i="30"/>
  <c r="Q3243" i="30"/>
  <c r="P3243" i="30"/>
  <c r="O3243" i="30"/>
  <c r="N3243" i="30"/>
  <c r="M3243" i="30"/>
  <c r="L3243" i="30"/>
  <c r="K3243" i="30"/>
  <c r="J3243" i="30"/>
  <c r="I3243" i="30"/>
  <c r="H3243" i="30"/>
  <c r="V3242" i="30"/>
  <c r="U3242" i="30"/>
  <c r="T3242" i="30"/>
  <c r="S3242" i="30"/>
  <c r="R3242" i="30"/>
  <c r="Q3242" i="30"/>
  <c r="O3242" i="30"/>
  <c r="M3242" i="30"/>
  <c r="L3242" i="30"/>
  <c r="K3242" i="30"/>
  <c r="J3242" i="30"/>
  <c r="I3242" i="30"/>
  <c r="H3242" i="30"/>
  <c r="V3241" i="30"/>
  <c r="U3241" i="30"/>
  <c r="T3241" i="30"/>
  <c r="S3241" i="30"/>
  <c r="R3241" i="30"/>
  <c r="Q3241" i="30"/>
  <c r="N3241" i="30"/>
  <c r="M3241" i="30"/>
  <c r="H3241" i="30"/>
  <c r="V3240" i="30"/>
  <c r="U3240" i="30"/>
  <c r="T3240" i="30"/>
  <c r="S3240" i="30"/>
  <c r="R3240" i="30"/>
  <c r="Q3240" i="30"/>
  <c r="P3240" i="30"/>
  <c r="O3240" i="30"/>
  <c r="N3240" i="30"/>
  <c r="M3240" i="30"/>
  <c r="L3240" i="30"/>
  <c r="K3240" i="30"/>
  <c r="J3240" i="30"/>
  <c r="I3240" i="30"/>
  <c r="H3240" i="30"/>
  <c r="V3239" i="30"/>
  <c r="U3239" i="30"/>
  <c r="T3239" i="30"/>
  <c r="S3239" i="30"/>
  <c r="R3239" i="30"/>
  <c r="Q3239" i="30"/>
  <c r="O3239" i="30"/>
  <c r="N3239" i="30"/>
  <c r="M3239" i="30"/>
  <c r="L3239" i="30"/>
  <c r="K3239" i="30"/>
  <c r="J3239" i="30"/>
  <c r="I3239" i="30"/>
  <c r="V3238" i="30"/>
  <c r="U3238" i="30"/>
  <c r="T3238" i="30"/>
  <c r="S3238" i="30"/>
  <c r="R3238" i="30"/>
  <c r="Q3238" i="30"/>
  <c r="P3238" i="30"/>
  <c r="O3238" i="30"/>
  <c r="N3238" i="30"/>
  <c r="M3238" i="30"/>
  <c r="L3238" i="30"/>
  <c r="K3238" i="30"/>
  <c r="J3238" i="30"/>
  <c r="I3238" i="30"/>
  <c r="H3238" i="30"/>
  <c r="V3237" i="30"/>
  <c r="U3237" i="30"/>
  <c r="T3237" i="30"/>
  <c r="S3237" i="30"/>
  <c r="R3237" i="30"/>
  <c r="Q3237" i="30"/>
  <c r="O3237" i="30"/>
  <c r="N3237" i="30"/>
  <c r="M3237" i="30"/>
  <c r="L3237" i="30"/>
  <c r="K3237" i="30"/>
  <c r="J3237" i="30"/>
  <c r="I3237" i="30"/>
  <c r="V3235" i="30"/>
  <c r="U3235" i="30"/>
  <c r="T3235" i="30"/>
  <c r="S3235" i="30"/>
  <c r="R3235" i="30"/>
  <c r="Q3235" i="30"/>
  <c r="P3235" i="30"/>
  <c r="O3235" i="30"/>
  <c r="N3235" i="30"/>
  <c r="M3235" i="30"/>
  <c r="L3235" i="30"/>
  <c r="K3235" i="30"/>
  <c r="J3235" i="30"/>
  <c r="I3235" i="30"/>
  <c r="H3235" i="30"/>
  <c r="V3234" i="30"/>
  <c r="U3234" i="30"/>
  <c r="T3234" i="30"/>
  <c r="S3234" i="30"/>
  <c r="R3234" i="30"/>
  <c r="Q3234" i="30"/>
  <c r="P3234" i="30"/>
  <c r="O3234" i="30"/>
  <c r="N3234" i="30"/>
  <c r="M3234" i="30"/>
  <c r="L3234" i="30"/>
  <c r="K3234" i="30"/>
  <c r="J3234" i="30"/>
  <c r="I3234" i="30"/>
  <c r="H3234" i="30"/>
  <c r="V3233" i="30"/>
  <c r="U3233" i="30"/>
  <c r="T3233" i="30"/>
  <c r="S3233" i="30"/>
  <c r="R3233" i="30"/>
  <c r="Q3233" i="30"/>
  <c r="P3233" i="30"/>
  <c r="O3233" i="30"/>
  <c r="N3233" i="30"/>
  <c r="M3233" i="30"/>
  <c r="L3233" i="30"/>
  <c r="K3233" i="30"/>
  <c r="J3233" i="30"/>
  <c r="I3233" i="30"/>
  <c r="H3233" i="30"/>
  <c r="V3232" i="30"/>
  <c r="U3232" i="30"/>
  <c r="T3232" i="30"/>
  <c r="S3232" i="30"/>
  <c r="R3232" i="30"/>
  <c r="Q3232" i="30"/>
  <c r="N3232" i="30"/>
  <c r="M3232" i="30"/>
  <c r="H3232" i="30"/>
  <c r="V3231" i="30"/>
  <c r="U3231" i="30"/>
  <c r="T3231" i="30"/>
  <c r="S3231" i="30"/>
  <c r="R3231" i="30"/>
  <c r="Q3231" i="30"/>
  <c r="P3231" i="30"/>
  <c r="O3231" i="30"/>
  <c r="N3231" i="30"/>
  <c r="M3231" i="30"/>
  <c r="L3231" i="30"/>
  <c r="K3231" i="30"/>
  <c r="J3231" i="30"/>
  <c r="I3231" i="30"/>
  <c r="H3231" i="30"/>
  <c r="V3230" i="30"/>
  <c r="U3230" i="30"/>
  <c r="T3230" i="30"/>
  <c r="S3230" i="30"/>
  <c r="R3230" i="30"/>
  <c r="Q3230" i="30"/>
  <c r="P3230" i="30"/>
  <c r="O3230" i="30"/>
  <c r="N3230" i="30"/>
  <c r="M3230" i="30"/>
  <c r="L3230" i="30"/>
  <c r="K3230" i="30"/>
  <c r="J3230" i="30"/>
  <c r="I3230" i="30"/>
  <c r="H3230" i="30"/>
  <c r="V3229" i="30"/>
  <c r="U3229" i="30"/>
  <c r="T3229" i="30"/>
  <c r="S3229" i="30"/>
  <c r="R3229" i="30"/>
  <c r="Q3229" i="30"/>
  <c r="P3229" i="30"/>
  <c r="O3229" i="30"/>
  <c r="N3229" i="30"/>
  <c r="M3229" i="30"/>
  <c r="L3229" i="30"/>
  <c r="K3229" i="30"/>
  <c r="J3229" i="30"/>
  <c r="I3229" i="30"/>
  <c r="H3229" i="30"/>
  <c r="V3228" i="30"/>
  <c r="U3228" i="30"/>
  <c r="T3228" i="30"/>
  <c r="S3228" i="30"/>
  <c r="R3228" i="30"/>
  <c r="Q3228" i="30"/>
  <c r="P3228" i="30"/>
  <c r="O3228" i="30"/>
  <c r="N3228" i="30"/>
  <c r="M3228" i="30"/>
  <c r="L3228" i="30"/>
  <c r="K3228" i="30"/>
  <c r="J3228" i="30"/>
  <c r="I3228" i="30"/>
  <c r="H3228" i="30"/>
  <c r="V3226" i="30"/>
  <c r="U3226" i="30"/>
  <c r="T3226" i="30"/>
  <c r="S3226" i="30"/>
  <c r="R3226" i="30"/>
  <c r="Q3226" i="30"/>
  <c r="P3226" i="30"/>
  <c r="O3226" i="30"/>
  <c r="N3226" i="30"/>
  <c r="M3226" i="30"/>
  <c r="L3226" i="30"/>
  <c r="K3226" i="30"/>
  <c r="J3226" i="30"/>
  <c r="I3226" i="30"/>
  <c r="H3226" i="30"/>
  <c r="V3225" i="30"/>
  <c r="U3225" i="30"/>
  <c r="T3225" i="30"/>
  <c r="S3225" i="30"/>
  <c r="R3225" i="30"/>
  <c r="Q3225" i="30"/>
  <c r="P3225" i="30"/>
  <c r="O3225" i="30"/>
  <c r="N3225" i="30"/>
  <c r="M3225" i="30"/>
  <c r="L3225" i="30"/>
  <c r="K3225" i="30"/>
  <c r="J3225" i="30"/>
  <c r="I3225" i="30"/>
  <c r="H3225" i="30"/>
  <c r="V3224" i="30"/>
  <c r="U3224" i="30"/>
  <c r="T3224" i="30"/>
  <c r="S3224" i="30"/>
  <c r="R3224" i="30"/>
  <c r="Q3224" i="30"/>
  <c r="P3224" i="30"/>
  <c r="O3224" i="30"/>
  <c r="N3224" i="30"/>
  <c r="M3224" i="30"/>
  <c r="L3224" i="30"/>
  <c r="K3224" i="30"/>
  <c r="J3224" i="30"/>
  <c r="I3224" i="30"/>
  <c r="H3224" i="30"/>
  <c r="V3223" i="30"/>
  <c r="U3223" i="30"/>
  <c r="T3223" i="30"/>
  <c r="S3223" i="30"/>
  <c r="R3223" i="30"/>
  <c r="Q3223" i="30"/>
  <c r="O3223" i="30"/>
  <c r="N3223" i="30"/>
  <c r="L3223" i="30"/>
  <c r="K3223" i="30"/>
  <c r="J3223" i="30"/>
  <c r="I3223" i="30"/>
  <c r="H3223" i="30"/>
  <c r="V3222" i="30"/>
  <c r="U3222" i="30"/>
  <c r="T3222" i="30"/>
  <c r="S3222" i="30"/>
  <c r="R3222" i="30"/>
  <c r="Q3222" i="30"/>
  <c r="P3222" i="30"/>
  <c r="O3222" i="30"/>
  <c r="N3222" i="30"/>
  <c r="M3222" i="30"/>
  <c r="L3222" i="30"/>
  <c r="K3222" i="30"/>
  <c r="J3222" i="30"/>
  <c r="I3222" i="30"/>
  <c r="H3222" i="30"/>
  <c r="V3221" i="30"/>
  <c r="U3221" i="30"/>
  <c r="T3221" i="30"/>
  <c r="S3221" i="30"/>
  <c r="R3221" i="30"/>
  <c r="Q3221" i="30"/>
  <c r="P3221" i="30"/>
  <c r="O3221" i="30"/>
  <c r="N3221" i="30"/>
  <c r="M3221" i="30"/>
  <c r="L3221" i="30"/>
  <c r="K3221" i="30"/>
  <c r="J3221" i="30"/>
  <c r="I3221" i="30"/>
  <c r="H3221" i="30"/>
  <c r="V3220" i="30"/>
  <c r="U3220" i="30"/>
  <c r="T3220" i="30"/>
  <c r="S3220" i="30"/>
  <c r="R3220" i="30"/>
  <c r="Q3220" i="30"/>
  <c r="P3220" i="30"/>
  <c r="O3220" i="30"/>
  <c r="N3220" i="30"/>
  <c r="M3220" i="30"/>
  <c r="L3220" i="30"/>
  <c r="K3220" i="30"/>
  <c r="J3220" i="30"/>
  <c r="I3220" i="30"/>
  <c r="H3220" i="30"/>
  <c r="V3219" i="30"/>
  <c r="U3219" i="30"/>
  <c r="T3219" i="30"/>
  <c r="S3219" i="30"/>
  <c r="R3219" i="30"/>
  <c r="Q3219" i="30"/>
  <c r="P3219" i="30"/>
  <c r="O3219" i="30"/>
  <c r="N3219" i="30"/>
  <c r="M3219" i="30"/>
  <c r="L3219" i="30"/>
  <c r="K3219" i="30"/>
  <c r="J3219" i="30"/>
  <c r="I3219" i="30"/>
  <c r="H3219" i="30"/>
  <c r="V3217" i="30"/>
  <c r="U3217" i="30"/>
  <c r="T3217" i="30"/>
  <c r="S3217" i="30"/>
  <c r="R3217" i="30"/>
  <c r="Q3217" i="30"/>
  <c r="P3217" i="30"/>
  <c r="O3217" i="30"/>
  <c r="N3217" i="30"/>
  <c r="M3217" i="30"/>
  <c r="L3217" i="30"/>
  <c r="K3217" i="30"/>
  <c r="J3217" i="30"/>
  <c r="I3217" i="30"/>
  <c r="H3217" i="30"/>
  <c r="V3216" i="30"/>
  <c r="U3216" i="30"/>
  <c r="T3216" i="30"/>
  <c r="S3216" i="30"/>
  <c r="R3216" i="30"/>
  <c r="Q3216" i="30"/>
  <c r="P3216" i="30"/>
  <c r="O3216" i="30"/>
  <c r="N3216" i="30"/>
  <c r="M3216" i="30"/>
  <c r="L3216" i="30"/>
  <c r="K3216" i="30"/>
  <c r="J3216" i="30"/>
  <c r="I3216" i="30"/>
  <c r="H3216" i="30"/>
  <c r="V3215" i="30"/>
  <c r="U3215" i="30"/>
  <c r="T3215" i="30"/>
  <c r="S3215" i="30"/>
  <c r="R3215" i="30"/>
  <c r="Q3215" i="30"/>
  <c r="P3215" i="30"/>
  <c r="O3215" i="30"/>
  <c r="N3215" i="30"/>
  <c r="M3215" i="30"/>
  <c r="L3215" i="30"/>
  <c r="K3215" i="30"/>
  <c r="J3215" i="30"/>
  <c r="I3215" i="30"/>
  <c r="H3215" i="30"/>
  <c r="V3214" i="30"/>
  <c r="U3214" i="30"/>
  <c r="T3214" i="30"/>
  <c r="S3214" i="30"/>
  <c r="R3214" i="30"/>
  <c r="Q3214" i="30"/>
  <c r="N3214" i="30"/>
  <c r="M3214" i="30"/>
  <c r="H3214" i="30"/>
  <c r="V3213" i="30"/>
  <c r="U3213" i="30"/>
  <c r="T3213" i="30"/>
  <c r="S3213" i="30"/>
  <c r="R3213" i="30"/>
  <c r="Q3213" i="30"/>
  <c r="P3213" i="30"/>
  <c r="O3213" i="30"/>
  <c r="N3213" i="30"/>
  <c r="M3213" i="30"/>
  <c r="L3213" i="30"/>
  <c r="K3213" i="30"/>
  <c r="J3213" i="30"/>
  <c r="I3213" i="30"/>
  <c r="H3213" i="30"/>
  <c r="V3212" i="30"/>
  <c r="U3212" i="30"/>
  <c r="T3212" i="30"/>
  <c r="S3212" i="30"/>
  <c r="R3212" i="30"/>
  <c r="Q3212" i="30"/>
  <c r="O3212" i="30"/>
  <c r="N3212" i="30"/>
  <c r="M3212" i="30"/>
  <c r="L3212" i="30"/>
  <c r="K3212" i="30"/>
  <c r="J3212" i="30"/>
  <c r="I3212" i="30"/>
  <c r="V3211" i="30"/>
  <c r="U3211" i="30"/>
  <c r="T3211" i="30"/>
  <c r="S3211" i="30"/>
  <c r="R3211" i="30"/>
  <c r="Q3211" i="30"/>
  <c r="P3211" i="30"/>
  <c r="O3211" i="30"/>
  <c r="N3211" i="30"/>
  <c r="M3211" i="30"/>
  <c r="L3211" i="30"/>
  <c r="K3211" i="30"/>
  <c r="J3211" i="30"/>
  <c r="I3211" i="30"/>
  <c r="H3211" i="30"/>
  <c r="V3210" i="30"/>
  <c r="U3210" i="30"/>
  <c r="T3210" i="30"/>
  <c r="S3210" i="30"/>
  <c r="R3210" i="30"/>
  <c r="Q3210" i="30"/>
  <c r="O3210" i="30"/>
  <c r="N3210" i="30"/>
  <c r="M3210" i="30"/>
  <c r="L3210" i="30"/>
  <c r="K3210" i="30"/>
  <c r="J3210" i="30"/>
  <c r="I3210" i="30"/>
  <c r="V3208" i="30"/>
  <c r="U3208" i="30"/>
  <c r="T3208" i="30"/>
  <c r="S3208" i="30"/>
  <c r="R3208" i="30"/>
  <c r="Q3208" i="30"/>
  <c r="P3208" i="30"/>
  <c r="O3208" i="30"/>
  <c r="N3208" i="30"/>
  <c r="M3208" i="30"/>
  <c r="L3208" i="30"/>
  <c r="K3208" i="30"/>
  <c r="J3208" i="30"/>
  <c r="I3208" i="30"/>
  <c r="H3208" i="30"/>
  <c r="V3207" i="30"/>
  <c r="U3207" i="30"/>
  <c r="T3207" i="30"/>
  <c r="S3207" i="30"/>
  <c r="R3207" i="30"/>
  <c r="Q3207" i="30"/>
  <c r="P3207" i="30"/>
  <c r="O3207" i="30"/>
  <c r="N3207" i="30"/>
  <c r="M3207" i="30"/>
  <c r="L3207" i="30"/>
  <c r="K3207" i="30"/>
  <c r="J3207" i="30"/>
  <c r="I3207" i="30"/>
  <c r="H3207" i="30"/>
  <c r="V3206" i="30"/>
  <c r="U3206" i="30"/>
  <c r="T3206" i="30"/>
  <c r="S3206" i="30"/>
  <c r="R3206" i="30"/>
  <c r="Q3206" i="30"/>
  <c r="P3206" i="30"/>
  <c r="O3206" i="30"/>
  <c r="N3206" i="30"/>
  <c r="M3206" i="30"/>
  <c r="L3206" i="30"/>
  <c r="K3206" i="30"/>
  <c r="J3206" i="30"/>
  <c r="I3206" i="30"/>
  <c r="H3206" i="30"/>
  <c r="V3205" i="30"/>
  <c r="U3205" i="30"/>
  <c r="T3205" i="30"/>
  <c r="S3205" i="30"/>
  <c r="R3205" i="30"/>
  <c r="Q3205" i="30"/>
  <c r="O3205" i="30"/>
  <c r="N3205" i="30"/>
  <c r="L3205" i="30"/>
  <c r="K3205" i="30"/>
  <c r="J3205" i="30"/>
  <c r="I3205" i="30"/>
  <c r="H3205" i="30"/>
  <c r="V3204" i="30"/>
  <c r="U3204" i="30"/>
  <c r="T3204" i="30"/>
  <c r="S3204" i="30"/>
  <c r="R3204" i="30"/>
  <c r="Q3204" i="30"/>
  <c r="P3204" i="30"/>
  <c r="O3204" i="30"/>
  <c r="N3204" i="30"/>
  <c r="M3204" i="30"/>
  <c r="L3204" i="30"/>
  <c r="K3204" i="30"/>
  <c r="J3204" i="30"/>
  <c r="I3204" i="30"/>
  <c r="H3204" i="30"/>
  <c r="V3203" i="30"/>
  <c r="U3203" i="30"/>
  <c r="T3203" i="30"/>
  <c r="S3203" i="30"/>
  <c r="R3203" i="30"/>
  <c r="Q3203" i="30"/>
  <c r="P3203" i="30"/>
  <c r="O3203" i="30"/>
  <c r="N3203" i="30"/>
  <c r="M3203" i="30"/>
  <c r="L3203" i="30"/>
  <c r="K3203" i="30"/>
  <c r="J3203" i="30"/>
  <c r="I3203" i="30"/>
  <c r="H3203" i="30"/>
  <c r="V3202" i="30"/>
  <c r="U3202" i="30"/>
  <c r="T3202" i="30"/>
  <c r="S3202" i="30"/>
  <c r="R3202" i="30"/>
  <c r="Q3202" i="30"/>
  <c r="P3202" i="30"/>
  <c r="O3202" i="30"/>
  <c r="N3202" i="30"/>
  <c r="M3202" i="30"/>
  <c r="L3202" i="30"/>
  <c r="K3202" i="30"/>
  <c r="J3202" i="30"/>
  <c r="I3202" i="30"/>
  <c r="H3202" i="30"/>
  <c r="V3201" i="30"/>
  <c r="U3201" i="30"/>
  <c r="T3201" i="30"/>
  <c r="S3201" i="30"/>
  <c r="R3201" i="30"/>
  <c r="Q3201" i="30"/>
  <c r="P3201" i="30"/>
  <c r="O3201" i="30"/>
  <c r="N3201" i="30"/>
  <c r="M3201" i="30"/>
  <c r="L3201" i="30"/>
  <c r="K3201" i="30"/>
  <c r="J3201" i="30"/>
  <c r="I3201" i="30"/>
  <c r="H3201" i="30"/>
  <c r="V3199" i="30"/>
  <c r="U3199" i="30"/>
  <c r="T3199" i="30"/>
  <c r="S3199" i="30"/>
  <c r="R3199" i="30"/>
  <c r="Q3199" i="30"/>
  <c r="P3199" i="30"/>
  <c r="O3199" i="30"/>
  <c r="N3199" i="30"/>
  <c r="M3199" i="30"/>
  <c r="L3199" i="30"/>
  <c r="K3199" i="30"/>
  <c r="J3199" i="30"/>
  <c r="I3199" i="30"/>
  <c r="H3199" i="30"/>
  <c r="V3198" i="30"/>
  <c r="U3198" i="30"/>
  <c r="T3198" i="30"/>
  <c r="S3198" i="30"/>
  <c r="R3198" i="30"/>
  <c r="Q3198" i="30"/>
  <c r="P3198" i="30"/>
  <c r="O3198" i="30"/>
  <c r="N3198" i="30"/>
  <c r="M3198" i="30"/>
  <c r="L3198" i="30"/>
  <c r="K3198" i="30"/>
  <c r="J3198" i="30"/>
  <c r="I3198" i="30"/>
  <c r="H3198" i="30"/>
  <c r="V3197" i="30"/>
  <c r="U3197" i="30"/>
  <c r="T3197" i="30"/>
  <c r="S3197" i="30"/>
  <c r="R3197" i="30"/>
  <c r="Q3197" i="30"/>
  <c r="P3197" i="30"/>
  <c r="O3197" i="30"/>
  <c r="N3197" i="30"/>
  <c r="M3197" i="30"/>
  <c r="L3197" i="30"/>
  <c r="K3197" i="30"/>
  <c r="J3197" i="30"/>
  <c r="I3197" i="30"/>
  <c r="H3197" i="30"/>
  <c r="V3196" i="30"/>
  <c r="U3196" i="30"/>
  <c r="T3196" i="30"/>
  <c r="S3196" i="30"/>
  <c r="R3196" i="30"/>
  <c r="Q3196" i="30"/>
  <c r="N3196" i="30"/>
  <c r="M3196" i="30"/>
  <c r="H3196" i="30"/>
  <c r="V3195" i="30"/>
  <c r="U3195" i="30"/>
  <c r="T3195" i="30"/>
  <c r="S3195" i="30"/>
  <c r="R3195" i="30"/>
  <c r="Q3195" i="30"/>
  <c r="P3195" i="30"/>
  <c r="O3195" i="30"/>
  <c r="N3195" i="30"/>
  <c r="M3195" i="30"/>
  <c r="L3195" i="30"/>
  <c r="K3195" i="30"/>
  <c r="J3195" i="30"/>
  <c r="I3195" i="30"/>
  <c r="H3195" i="30"/>
  <c r="V3194" i="30"/>
  <c r="U3194" i="30"/>
  <c r="T3194" i="30"/>
  <c r="S3194" i="30"/>
  <c r="R3194" i="30"/>
  <c r="Q3194" i="30"/>
  <c r="P3194" i="30"/>
  <c r="O3194" i="30"/>
  <c r="N3194" i="30"/>
  <c r="M3194" i="30"/>
  <c r="L3194" i="30"/>
  <c r="K3194" i="30"/>
  <c r="J3194" i="30"/>
  <c r="I3194" i="30"/>
  <c r="H3194" i="30"/>
  <c r="V3193" i="30"/>
  <c r="U3193" i="30"/>
  <c r="T3193" i="30"/>
  <c r="S3193" i="30"/>
  <c r="R3193" i="30"/>
  <c r="Q3193" i="30"/>
  <c r="P3193" i="30"/>
  <c r="O3193" i="30"/>
  <c r="N3193" i="30"/>
  <c r="M3193" i="30"/>
  <c r="L3193" i="30"/>
  <c r="K3193" i="30"/>
  <c r="J3193" i="30"/>
  <c r="I3193" i="30"/>
  <c r="H3193" i="30"/>
  <c r="V3192" i="30"/>
  <c r="U3192" i="30"/>
  <c r="T3192" i="30"/>
  <c r="S3192" i="30"/>
  <c r="R3192" i="30"/>
  <c r="Q3192" i="30"/>
  <c r="P3192" i="30"/>
  <c r="O3192" i="30"/>
  <c r="N3192" i="30"/>
  <c r="M3192" i="30"/>
  <c r="L3192" i="30"/>
  <c r="K3192" i="30"/>
  <c r="J3192" i="30"/>
  <c r="I3192" i="30"/>
  <c r="H3192" i="30"/>
  <c r="V3190" i="30"/>
  <c r="U3190" i="30"/>
  <c r="T3190" i="30"/>
  <c r="S3190" i="30"/>
  <c r="R3190" i="30"/>
  <c r="Q3190" i="30"/>
  <c r="P3190" i="30"/>
  <c r="O3190" i="30"/>
  <c r="N3190" i="30"/>
  <c r="M3190" i="30"/>
  <c r="L3190" i="30"/>
  <c r="K3190" i="30"/>
  <c r="J3190" i="30"/>
  <c r="I3190" i="30"/>
  <c r="H3190" i="30"/>
  <c r="V3189" i="30"/>
  <c r="U3189" i="30"/>
  <c r="T3189" i="30"/>
  <c r="S3189" i="30"/>
  <c r="R3189" i="30"/>
  <c r="Q3189" i="30"/>
  <c r="P3189" i="30"/>
  <c r="O3189" i="30"/>
  <c r="N3189" i="30"/>
  <c r="M3189" i="30"/>
  <c r="L3189" i="30"/>
  <c r="K3189" i="30"/>
  <c r="J3189" i="30"/>
  <c r="I3189" i="30"/>
  <c r="H3189" i="30"/>
  <c r="V3188" i="30"/>
  <c r="U3188" i="30"/>
  <c r="T3188" i="30"/>
  <c r="S3188" i="30"/>
  <c r="R3188" i="30"/>
  <c r="Q3188" i="30"/>
  <c r="P3188" i="30"/>
  <c r="O3188" i="30"/>
  <c r="N3188" i="30"/>
  <c r="M3188" i="30"/>
  <c r="L3188" i="30"/>
  <c r="K3188" i="30"/>
  <c r="J3188" i="30"/>
  <c r="I3188" i="30"/>
  <c r="H3188" i="30"/>
  <c r="V3187" i="30"/>
  <c r="U3187" i="30"/>
  <c r="T3187" i="30"/>
  <c r="S3187" i="30"/>
  <c r="R3187" i="30"/>
  <c r="Q3187" i="30"/>
  <c r="N3187" i="30"/>
  <c r="M3187" i="30"/>
  <c r="H3187" i="30"/>
  <c r="V3186" i="30"/>
  <c r="U3186" i="30"/>
  <c r="T3186" i="30"/>
  <c r="S3186" i="30"/>
  <c r="R3186" i="30"/>
  <c r="Q3186" i="30"/>
  <c r="P3186" i="30"/>
  <c r="O3186" i="30"/>
  <c r="N3186" i="30"/>
  <c r="M3186" i="30"/>
  <c r="L3186" i="30"/>
  <c r="K3186" i="30"/>
  <c r="J3186" i="30"/>
  <c r="I3186" i="30"/>
  <c r="H3186" i="30"/>
  <c r="V3185" i="30"/>
  <c r="U3185" i="30"/>
  <c r="T3185" i="30"/>
  <c r="S3185" i="30"/>
  <c r="R3185" i="30"/>
  <c r="Q3185" i="30"/>
  <c r="P3185" i="30"/>
  <c r="O3185" i="30"/>
  <c r="N3185" i="30"/>
  <c r="M3185" i="30"/>
  <c r="L3185" i="30"/>
  <c r="K3185" i="30"/>
  <c r="J3185" i="30"/>
  <c r="I3185" i="30"/>
  <c r="H3185" i="30"/>
  <c r="V3184" i="30"/>
  <c r="U3184" i="30"/>
  <c r="T3184" i="30"/>
  <c r="S3184" i="30"/>
  <c r="R3184" i="30"/>
  <c r="Q3184" i="30"/>
  <c r="P3184" i="30"/>
  <c r="O3184" i="30"/>
  <c r="N3184" i="30"/>
  <c r="M3184" i="30"/>
  <c r="L3184" i="30"/>
  <c r="K3184" i="30"/>
  <c r="J3184" i="30"/>
  <c r="I3184" i="30"/>
  <c r="H3184" i="30"/>
  <c r="V3183" i="30"/>
  <c r="U3183" i="30"/>
  <c r="T3183" i="30"/>
  <c r="S3183" i="30"/>
  <c r="R3183" i="30"/>
  <c r="Q3183" i="30"/>
  <c r="P3183" i="30"/>
  <c r="O3183" i="30"/>
  <c r="N3183" i="30"/>
  <c r="M3183" i="30"/>
  <c r="L3183" i="30"/>
  <c r="K3183" i="30"/>
  <c r="J3183" i="30"/>
  <c r="I3183" i="30"/>
  <c r="H3183" i="30"/>
  <c r="V3181" i="30"/>
  <c r="U3181" i="30"/>
  <c r="T3181" i="30"/>
  <c r="S3181" i="30"/>
  <c r="R3181" i="30"/>
  <c r="Q3181" i="30"/>
  <c r="P3181" i="30"/>
  <c r="O3181" i="30"/>
  <c r="N3181" i="30"/>
  <c r="M3181" i="30"/>
  <c r="L3181" i="30"/>
  <c r="K3181" i="30"/>
  <c r="J3181" i="30"/>
  <c r="I3181" i="30"/>
  <c r="H3181" i="30"/>
  <c r="V3180" i="30"/>
  <c r="U3180" i="30"/>
  <c r="T3180" i="30"/>
  <c r="S3180" i="30"/>
  <c r="R3180" i="30"/>
  <c r="Q3180" i="30"/>
  <c r="P3180" i="30"/>
  <c r="O3180" i="30"/>
  <c r="N3180" i="30"/>
  <c r="M3180" i="30"/>
  <c r="L3180" i="30"/>
  <c r="K3180" i="30"/>
  <c r="J3180" i="30"/>
  <c r="I3180" i="30"/>
  <c r="H3180" i="30"/>
  <c r="V3179" i="30"/>
  <c r="U3179" i="30"/>
  <c r="T3179" i="30"/>
  <c r="S3179" i="30"/>
  <c r="R3179" i="30"/>
  <c r="Q3179" i="30"/>
  <c r="P3179" i="30"/>
  <c r="O3179" i="30"/>
  <c r="N3179" i="30"/>
  <c r="M3179" i="30"/>
  <c r="L3179" i="30"/>
  <c r="K3179" i="30"/>
  <c r="J3179" i="30"/>
  <c r="I3179" i="30"/>
  <c r="H3179" i="30"/>
  <c r="V3178" i="30"/>
  <c r="U3178" i="30"/>
  <c r="T3178" i="30"/>
  <c r="S3178" i="30"/>
  <c r="R3178" i="30"/>
  <c r="Q3178" i="30"/>
  <c r="N3178" i="30"/>
  <c r="H3178" i="30"/>
  <c r="V3177" i="30"/>
  <c r="U3177" i="30"/>
  <c r="T3177" i="30"/>
  <c r="S3177" i="30"/>
  <c r="R3177" i="30"/>
  <c r="Q3177" i="30"/>
  <c r="P3177" i="30"/>
  <c r="O3177" i="30"/>
  <c r="N3177" i="30"/>
  <c r="M3177" i="30"/>
  <c r="L3177" i="30"/>
  <c r="K3177" i="30"/>
  <c r="J3177" i="30"/>
  <c r="I3177" i="30"/>
  <c r="H3177" i="30"/>
  <c r="V3176" i="30"/>
  <c r="U3176" i="30"/>
  <c r="T3176" i="30"/>
  <c r="S3176" i="30"/>
  <c r="R3176" i="30"/>
  <c r="Q3176" i="30"/>
  <c r="O3176" i="30"/>
  <c r="N3176" i="30"/>
  <c r="M3176" i="30"/>
  <c r="L3176" i="30"/>
  <c r="K3176" i="30"/>
  <c r="J3176" i="30"/>
  <c r="I3176" i="30"/>
  <c r="V3175" i="30"/>
  <c r="U3175" i="30"/>
  <c r="T3175" i="30"/>
  <c r="S3175" i="30"/>
  <c r="R3175" i="30"/>
  <c r="Q3175" i="30"/>
  <c r="P3175" i="30"/>
  <c r="O3175" i="30"/>
  <c r="N3175" i="30"/>
  <c r="M3175" i="30"/>
  <c r="L3175" i="30"/>
  <c r="K3175" i="30"/>
  <c r="J3175" i="30"/>
  <c r="I3175" i="30"/>
  <c r="H3175" i="30"/>
  <c r="V3174" i="30"/>
  <c r="U3174" i="30"/>
  <c r="T3174" i="30"/>
  <c r="S3174" i="30"/>
  <c r="R3174" i="30"/>
  <c r="Q3174" i="30"/>
  <c r="O3174" i="30"/>
  <c r="N3174" i="30"/>
  <c r="M3174" i="30"/>
  <c r="L3174" i="30"/>
  <c r="K3174" i="30"/>
  <c r="J3174" i="30"/>
  <c r="I3174" i="30"/>
  <c r="V3172" i="30"/>
  <c r="U3172" i="30"/>
  <c r="T3172" i="30"/>
  <c r="S3172" i="30"/>
  <c r="R3172" i="30"/>
  <c r="Q3172" i="30"/>
  <c r="P3172" i="30"/>
  <c r="O3172" i="30"/>
  <c r="N3172" i="30"/>
  <c r="M3172" i="30"/>
  <c r="L3172" i="30"/>
  <c r="K3172" i="30"/>
  <c r="J3172" i="30"/>
  <c r="I3172" i="30"/>
  <c r="H3172" i="30"/>
  <c r="V3171" i="30"/>
  <c r="U3171" i="30"/>
  <c r="T3171" i="30"/>
  <c r="S3171" i="30"/>
  <c r="R3171" i="30"/>
  <c r="Q3171" i="30"/>
  <c r="O3171" i="30"/>
  <c r="N3171" i="30"/>
  <c r="M3171" i="30"/>
  <c r="L3171" i="30"/>
  <c r="K3171" i="30"/>
  <c r="J3171" i="30"/>
  <c r="I3171" i="30"/>
  <c r="V3170" i="30"/>
  <c r="U3170" i="30"/>
  <c r="T3170" i="30"/>
  <c r="S3170" i="30"/>
  <c r="R3170" i="30"/>
  <c r="Q3170" i="30"/>
  <c r="P3170" i="30"/>
  <c r="O3170" i="30"/>
  <c r="N3170" i="30"/>
  <c r="M3170" i="30"/>
  <c r="L3170" i="30"/>
  <c r="K3170" i="30"/>
  <c r="J3170" i="30"/>
  <c r="I3170" i="30"/>
  <c r="H3170" i="30"/>
  <c r="N3169" i="30"/>
  <c r="H3169" i="30"/>
  <c r="V3168" i="30"/>
  <c r="U3168" i="30"/>
  <c r="T3168" i="30"/>
  <c r="S3168" i="30"/>
  <c r="R3168" i="30"/>
  <c r="Q3168" i="30"/>
  <c r="P3168" i="30"/>
  <c r="O3168" i="30"/>
  <c r="N3168" i="30"/>
  <c r="M3168" i="30"/>
  <c r="L3168" i="30"/>
  <c r="K3168" i="30"/>
  <c r="J3168" i="30"/>
  <c r="I3168" i="30"/>
  <c r="H3168" i="30"/>
  <c r="O3167" i="30"/>
  <c r="N3167" i="30"/>
  <c r="M3167" i="30"/>
  <c r="L3167" i="30"/>
  <c r="K3167" i="30"/>
  <c r="J3167" i="30"/>
  <c r="I3167" i="30"/>
  <c r="V3166" i="30"/>
  <c r="U3166" i="30"/>
  <c r="T3166" i="30"/>
  <c r="S3166" i="30"/>
  <c r="R3166" i="30"/>
  <c r="Q3166" i="30"/>
  <c r="P3166" i="30"/>
  <c r="O3166" i="30"/>
  <c r="N3166" i="30"/>
  <c r="M3166" i="30"/>
  <c r="L3166" i="30"/>
  <c r="K3166" i="30"/>
  <c r="J3166" i="30"/>
  <c r="I3166" i="30"/>
  <c r="H3166" i="30"/>
  <c r="O3165" i="30"/>
  <c r="N3165" i="30"/>
  <c r="M3165" i="30"/>
  <c r="L3165" i="30"/>
  <c r="K3165" i="30"/>
  <c r="J3165" i="30"/>
  <c r="I3165" i="30"/>
  <c r="V3163" i="30"/>
  <c r="U3163" i="30"/>
  <c r="T3163" i="30"/>
  <c r="S3163" i="30"/>
  <c r="R3163" i="30"/>
  <c r="Q3163" i="30"/>
  <c r="P3163" i="30"/>
  <c r="O3163" i="30"/>
  <c r="N3163" i="30"/>
  <c r="M3163" i="30"/>
  <c r="L3163" i="30"/>
  <c r="K3163" i="30"/>
  <c r="J3163" i="30"/>
  <c r="I3163" i="30"/>
  <c r="H3163" i="30"/>
  <c r="V3162" i="30"/>
  <c r="U3162" i="30"/>
  <c r="T3162" i="30"/>
  <c r="S3162" i="30"/>
  <c r="R3162" i="30"/>
  <c r="Q3162" i="30"/>
  <c r="P3162" i="30"/>
  <c r="O3162" i="30"/>
  <c r="N3162" i="30"/>
  <c r="M3162" i="30"/>
  <c r="L3162" i="30"/>
  <c r="K3162" i="30"/>
  <c r="J3162" i="30"/>
  <c r="I3162" i="30"/>
  <c r="H3162" i="30"/>
  <c r="V3161" i="30"/>
  <c r="U3161" i="30"/>
  <c r="T3161" i="30"/>
  <c r="S3161" i="30"/>
  <c r="R3161" i="30"/>
  <c r="Q3161" i="30"/>
  <c r="P3161" i="30"/>
  <c r="O3161" i="30"/>
  <c r="N3161" i="30"/>
  <c r="M3161" i="30"/>
  <c r="L3161" i="30"/>
  <c r="K3161" i="30"/>
  <c r="J3161" i="30"/>
  <c r="I3161" i="30"/>
  <c r="H3161" i="30"/>
  <c r="V3160" i="30"/>
  <c r="U3160" i="30"/>
  <c r="T3160" i="30"/>
  <c r="S3160" i="30"/>
  <c r="R3160" i="30"/>
  <c r="Q3160" i="30"/>
  <c r="N3160" i="30"/>
  <c r="M3160" i="30"/>
  <c r="H3160" i="30"/>
  <c r="V3159" i="30"/>
  <c r="U3159" i="30"/>
  <c r="T3159" i="30"/>
  <c r="S3159" i="30"/>
  <c r="R3159" i="30"/>
  <c r="Q3159" i="30"/>
  <c r="P3159" i="30"/>
  <c r="O3159" i="30"/>
  <c r="N3159" i="30"/>
  <c r="M3159" i="30"/>
  <c r="L3159" i="30"/>
  <c r="K3159" i="30"/>
  <c r="J3159" i="30"/>
  <c r="I3159" i="30"/>
  <c r="H3159" i="30"/>
  <c r="V3158" i="30"/>
  <c r="U3158" i="30"/>
  <c r="T3158" i="30"/>
  <c r="S3158" i="30"/>
  <c r="R3158" i="30"/>
  <c r="Q3158" i="30"/>
  <c r="P3158" i="30"/>
  <c r="O3158" i="30"/>
  <c r="N3158" i="30"/>
  <c r="M3158" i="30"/>
  <c r="L3158" i="30"/>
  <c r="K3158" i="30"/>
  <c r="J3158" i="30"/>
  <c r="I3158" i="30"/>
  <c r="H3158" i="30"/>
  <c r="V3157" i="30"/>
  <c r="U3157" i="30"/>
  <c r="T3157" i="30"/>
  <c r="S3157" i="30"/>
  <c r="R3157" i="30"/>
  <c r="Q3157" i="30"/>
  <c r="P3157" i="30"/>
  <c r="O3157" i="30"/>
  <c r="N3157" i="30"/>
  <c r="M3157" i="30"/>
  <c r="L3157" i="30"/>
  <c r="K3157" i="30"/>
  <c r="J3157" i="30"/>
  <c r="I3157" i="30"/>
  <c r="H3157" i="30"/>
  <c r="V3156" i="30"/>
  <c r="U3156" i="30"/>
  <c r="T3156" i="30"/>
  <c r="S3156" i="30"/>
  <c r="R3156" i="30"/>
  <c r="Q3156" i="30"/>
  <c r="P3156" i="30"/>
  <c r="O3156" i="30"/>
  <c r="N3156" i="30"/>
  <c r="M3156" i="30"/>
  <c r="L3156" i="30"/>
  <c r="K3156" i="30"/>
  <c r="J3156" i="30"/>
  <c r="I3156" i="30"/>
  <c r="H3156" i="30"/>
  <c r="V3154" i="30"/>
  <c r="U3154" i="30"/>
  <c r="T3154" i="30"/>
  <c r="S3154" i="30"/>
  <c r="R3154" i="30"/>
  <c r="Q3154" i="30"/>
  <c r="P3154" i="30"/>
  <c r="O3154" i="30"/>
  <c r="N3154" i="30"/>
  <c r="M3154" i="30"/>
  <c r="L3154" i="30"/>
  <c r="K3154" i="30"/>
  <c r="J3154" i="30"/>
  <c r="I3154" i="30"/>
  <c r="H3154" i="30"/>
  <c r="V3153" i="30"/>
  <c r="U3153" i="30"/>
  <c r="T3153" i="30"/>
  <c r="S3153" i="30"/>
  <c r="R3153" i="30"/>
  <c r="Q3153" i="30"/>
  <c r="P3153" i="30"/>
  <c r="O3153" i="30"/>
  <c r="N3153" i="30"/>
  <c r="M3153" i="30"/>
  <c r="L3153" i="30"/>
  <c r="K3153" i="30"/>
  <c r="J3153" i="30"/>
  <c r="I3153" i="30"/>
  <c r="H3153" i="30"/>
  <c r="V3152" i="30"/>
  <c r="U3152" i="30"/>
  <c r="T3152" i="30"/>
  <c r="S3152" i="30"/>
  <c r="R3152" i="30"/>
  <c r="Q3152" i="30"/>
  <c r="P3152" i="30"/>
  <c r="O3152" i="30"/>
  <c r="N3152" i="30"/>
  <c r="M3152" i="30"/>
  <c r="L3152" i="30"/>
  <c r="K3152" i="30"/>
  <c r="J3152" i="30"/>
  <c r="I3152" i="30"/>
  <c r="H3152" i="30"/>
  <c r="V3151" i="30"/>
  <c r="U3151" i="30"/>
  <c r="T3151" i="30"/>
  <c r="S3151" i="30"/>
  <c r="R3151" i="30"/>
  <c r="Q3151" i="30"/>
  <c r="N3151" i="30"/>
  <c r="H3151" i="30"/>
  <c r="V3150" i="30"/>
  <c r="U3150" i="30"/>
  <c r="T3150" i="30"/>
  <c r="S3150" i="30"/>
  <c r="R3150" i="30"/>
  <c r="Q3150" i="30"/>
  <c r="P3150" i="30"/>
  <c r="O3150" i="30"/>
  <c r="N3150" i="30"/>
  <c r="M3150" i="30"/>
  <c r="L3150" i="30"/>
  <c r="K3150" i="30"/>
  <c r="J3150" i="30"/>
  <c r="I3150" i="30"/>
  <c r="H3150" i="30"/>
  <c r="V3149" i="30"/>
  <c r="U3149" i="30"/>
  <c r="T3149" i="30"/>
  <c r="S3149" i="30"/>
  <c r="R3149" i="30"/>
  <c r="Q3149" i="30"/>
  <c r="O3149" i="30"/>
  <c r="N3149" i="30"/>
  <c r="M3149" i="30"/>
  <c r="L3149" i="30"/>
  <c r="K3149" i="30"/>
  <c r="J3149" i="30"/>
  <c r="I3149" i="30"/>
  <c r="V3148" i="30"/>
  <c r="U3148" i="30"/>
  <c r="T3148" i="30"/>
  <c r="S3148" i="30"/>
  <c r="R3148" i="30"/>
  <c r="Q3148" i="30"/>
  <c r="O3148" i="30"/>
  <c r="N3148" i="30"/>
  <c r="M3148" i="30"/>
  <c r="L3148" i="30"/>
  <c r="K3148" i="30"/>
  <c r="J3148" i="30"/>
  <c r="I3148" i="30"/>
  <c r="V3147" i="30"/>
  <c r="U3147" i="30"/>
  <c r="T3147" i="30"/>
  <c r="S3147" i="30"/>
  <c r="R3147" i="30"/>
  <c r="Q3147" i="30"/>
  <c r="O3147" i="30"/>
  <c r="N3147" i="30"/>
  <c r="M3147" i="30"/>
  <c r="L3147" i="30"/>
  <c r="K3147" i="30"/>
  <c r="J3147" i="30"/>
  <c r="I3147" i="30"/>
  <c r="V3145" i="30"/>
  <c r="U3145" i="30"/>
  <c r="T3145" i="30"/>
  <c r="S3145" i="30"/>
  <c r="R3145" i="30"/>
  <c r="Q3145" i="30"/>
  <c r="P3145" i="30"/>
  <c r="O3145" i="30"/>
  <c r="N3145" i="30"/>
  <c r="M3145" i="30"/>
  <c r="L3145" i="30"/>
  <c r="K3145" i="30"/>
  <c r="J3145" i="30"/>
  <c r="I3145" i="30"/>
  <c r="H3145" i="30"/>
  <c r="V3144" i="30"/>
  <c r="U3144" i="30"/>
  <c r="T3144" i="30"/>
  <c r="S3144" i="30"/>
  <c r="R3144" i="30"/>
  <c r="Q3144" i="30"/>
  <c r="P3144" i="30"/>
  <c r="O3144" i="30"/>
  <c r="N3144" i="30"/>
  <c r="M3144" i="30"/>
  <c r="L3144" i="30"/>
  <c r="K3144" i="30"/>
  <c r="J3144" i="30"/>
  <c r="I3144" i="30"/>
  <c r="H3144" i="30"/>
  <c r="V3143" i="30"/>
  <c r="U3143" i="30"/>
  <c r="T3143" i="30"/>
  <c r="S3143" i="30"/>
  <c r="R3143" i="30"/>
  <c r="Q3143" i="30"/>
  <c r="P3143" i="30"/>
  <c r="O3143" i="30"/>
  <c r="N3143" i="30"/>
  <c r="M3143" i="30"/>
  <c r="L3143" i="30"/>
  <c r="K3143" i="30"/>
  <c r="J3143" i="30"/>
  <c r="I3143" i="30"/>
  <c r="H3143" i="30"/>
  <c r="V3142" i="30"/>
  <c r="U3142" i="30"/>
  <c r="T3142" i="30"/>
  <c r="S3142" i="30"/>
  <c r="R3142" i="30"/>
  <c r="Q3142" i="30"/>
  <c r="O3142" i="30"/>
  <c r="N3142" i="30"/>
  <c r="L3142" i="30"/>
  <c r="K3142" i="30"/>
  <c r="J3142" i="30"/>
  <c r="I3142" i="30"/>
  <c r="H3142" i="30"/>
  <c r="V3141" i="30"/>
  <c r="U3141" i="30"/>
  <c r="T3141" i="30"/>
  <c r="S3141" i="30"/>
  <c r="R3141" i="30"/>
  <c r="Q3141" i="30"/>
  <c r="P3141" i="30"/>
  <c r="O3141" i="30"/>
  <c r="N3141" i="30"/>
  <c r="M3141" i="30"/>
  <c r="L3141" i="30"/>
  <c r="K3141" i="30"/>
  <c r="J3141" i="30"/>
  <c r="I3141" i="30"/>
  <c r="H3141" i="30"/>
  <c r="V3140" i="30"/>
  <c r="U3140" i="30"/>
  <c r="T3140" i="30"/>
  <c r="S3140" i="30"/>
  <c r="R3140" i="30"/>
  <c r="Q3140" i="30"/>
  <c r="P3140" i="30"/>
  <c r="O3140" i="30"/>
  <c r="N3140" i="30"/>
  <c r="M3140" i="30"/>
  <c r="L3140" i="30"/>
  <c r="K3140" i="30"/>
  <c r="J3140" i="30"/>
  <c r="I3140" i="30"/>
  <c r="H3140" i="30"/>
  <c r="V3139" i="30"/>
  <c r="U3139" i="30"/>
  <c r="T3139" i="30"/>
  <c r="S3139" i="30"/>
  <c r="R3139" i="30"/>
  <c r="Q3139" i="30"/>
  <c r="P3139" i="30"/>
  <c r="O3139" i="30"/>
  <c r="N3139" i="30"/>
  <c r="M3139" i="30"/>
  <c r="L3139" i="30"/>
  <c r="K3139" i="30"/>
  <c r="J3139" i="30"/>
  <c r="I3139" i="30"/>
  <c r="H3139" i="30"/>
  <c r="V3138" i="30"/>
  <c r="U3138" i="30"/>
  <c r="T3138" i="30"/>
  <c r="S3138" i="30"/>
  <c r="R3138" i="30"/>
  <c r="Q3138" i="30"/>
  <c r="P3138" i="30"/>
  <c r="O3138" i="30"/>
  <c r="N3138" i="30"/>
  <c r="M3138" i="30"/>
  <c r="L3138" i="30"/>
  <c r="K3138" i="30"/>
  <c r="J3138" i="30"/>
  <c r="I3138" i="30"/>
  <c r="H3138" i="30"/>
  <c r="V3136" i="30"/>
  <c r="U3136" i="30"/>
  <c r="T3136" i="30"/>
  <c r="S3136" i="30"/>
  <c r="R3136" i="30"/>
  <c r="Q3136" i="30"/>
  <c r="P3136" i="30"/>
  <c r="O3136" i="30"/>
  <c r="N3136" i="30"/>
  <c r="M3136" i="30"/>
  <c r="L3136" i="30"/>
  <c r="K3136" i="30"/>
  <c r="J3136" i="30"/>
  <c r="I3136" i="30"/>
  <c r="H3136" i="30"/>
  <c r="V3135" i="30"/>
  <c r="U3135" i="30"/>
  <c r="T3135" i="30"/>
  <c r="S3135" i="30"/>
  <c r="R3135" i="30"/>
  <c r="Q3135" i="30"/>
  <c r="P3135" i="30"/>
  <c r="O3135" i="30"/>
  <c r="N3135" i="30"/>
  <c r="M3135" i="30"/>
  <c r="L3135" i="30"/>
  <c r="K3135" i="30"/>
  <c r="J3135" i="30"/>
  <c r="I3135" i="30"/>
  <c r="H3135" i="30"/>
  <c r="V3134" i="30"/>
  <c r="U3134" i="30"/>
  <c r="T3134" i="30"/>
  <c r="S3134" i="30"/>
  <c r="R3134" i="30"/>
  <c r="Q3134" i="30"/>
  <c r="P3134" i="30"/>
  <c r="O3134" i="30"/>
  <c r="N3134" i="30"/>
  <c r="M3134" i="30"/>
  <c r="L3134" i="30"/>
  <c r="K3134" i="30"/>
  <c r="J3134" i="30"/>
  <c r="I3134" i="30"/>
  <c r="H3134" i="30"/>
  <c r="P3133" i="30"/>
  <c r="O3133" i="30"/>
  <c r="N3133" i="30"/>
  <c r="M3133" i="30"/>
  <c r="L3133" i="30"/>
  <c r="K3133" i="30"/>
  <c r="J3133" i="30"/>
  <c r="I3133" i="30"/>
  <c r="H3133" i="30"/>
  <c r="V3132" i="30"/>
  <c r="U3132" i="30"/>
  <c r="T3132" i="30"/>
  <c r="S3132" i="30"/>
  <c r="R3132" i="30"/>
  <c r="Q3132" i="30"/>
  <c r="P3132" i="30"/>
  <c r="O3132" i="30"/>
  <c r="N3132" i="30"/>
  <c r="M3132" i="30"/>
  <c r="L3132" i="30"/>
  <c r="K3132" i="30"/>
  <c r="J3132" i="30"/>
  <c r="I3132" i="30"/>
  <c r="H3132" i="30"/>
  <c r="V3131" i="30"/>
  <c r="U3131" i="30"/>
  <c r="T3131" i="30"/>
  <c r="S3131" i="30"/>
  <c r="R3131" i="30"/>
  <c r="Q3131" i="30"/>
  <c r="P3131" i="30"/>
  <c r="O3131" i="30"/>
  <c r="N3131" i="30"/>
  <c r="M3131" i="30"/>
  <c r="L3131" i="30"/>
  <c r="K3131" i="30"/>
  <c r="J3131" i="30"/>
  <c r="I3131" i="30"/>
  <c r="H3131" i="30"/>
  <c r="V3130" i="30"/>
  <c r="U3130" i="30"/>
  <c r="T3130" i="30"/>
  <c r="S3130" i="30"/>
  <c r="R3130" i="30"/>
  <c r="Q3130" i="30"/>
  <c r="P3130" i="30"/>
  <c r="O3130" i="30"/>
  <c r="N3130" i="30"/>
  <c r="M3130" i="30"/>
  <c r="L3130" i="30"/>
  <c r="K3130" i="30"/>
  <c r="J3130" i="30"/>
  <c r="I3130" i="30"/>
  <c r="H3130" i="30"/>
  <c r="P3129" i="30"/>
  <c r="O3129" i="30"/>
  <c r="N3129" i="30"/>
  <c r="M3129" i="30"/>
  <c r="L3129" i="30"/>
  <c r="K3129" i="30"/>
  <c r="J3129" i="30"/>
  <c r="I3129" i="30"/>
  <c r="H3129" i="30"/>
  <c r="V3127" i="30"/>
  <c r="U3127" i="30"/>
  <c r="T3127" i="30"/>
  <c r="S3127" i="30"/>
  <c r="R3127" i="30"/>
  <c r="Q3127" i="30"/>
  <c r="P3127" i="30"/>
  <c r="O3127" i="30"/>
  <c r="N3127" i="30"/>
  <c r="M3127" i="30"/>
  <c r="L3127" i="30"/>
  <c r="K3127" i="30"/>
  <c r="J3127" i="30"/>
  <c r="I3127" i="30"/>
  <c r="H3127" i="30"/>
  <c r="V3126" i="30"/>
  <c r="U3126" i="30"/>
  <c r="T3126" i="30"/>
  <c r="S3126" i="30"/>
  <c r="R3126" i="30"/>
  <c r="Q3126" i="30"/>
  <c r="P3126" i="30"/>
  <c r="O3126" i="30"/>
  <c r="N3126" i="30"/>
  <c r="M3126" i="30"/>
  <c r="L3126" i="30"/>
  <c r="K3126" i="30"/>
  <c r="J3126" i="30"/>
  <c r="I3126" i="30"/>
  <c r="H3126" i="30"/>
  <c r="V3125" i="30"/>
  <c r="U3125" i="30"/>
  <c r="T3125" i="30"/>
  <c r="S3125" i="30"/>
  <c r="R3125" i="30"/>
  <c r="Q3125" i="30"/>
  <c r="P3125" i="30"/>
  <c r="O3125" i="30"/>
  <c r="N3125" i="30"/>
  <c r="M3125" i="30"/>
  <c r="L3125" i="30"/>
  <c r="K3125" i="30"/>
  <c r="J3125" i="30"/>
  <c r="I3125" i="30"/>
  <c r="H3125" i="30"/>
  <c r="P3124" i="30"/>
  <c r="O3124" i="30"/>
  <c r="N3124" i="30"/>
  <c r="M3124" i="30"/>
  <c r="L3124" i="30"/>
  <c r="K3124" i="30"/>
  <c r="J3124" i="30"/>
  <c r="I3124" i="30"/>
  <c r="H3124" i="30"/>
  <c r="V3123" i="30"/>
  <c r="U3123" i="30"/>
  <c r="T3123" i="30"/>
  <c r="S3123" i="30"/>
  <c r="R3123" i="30"/>
  <c r="Q3123" i="30"/>
  <c r="P3123" i="30"/>
  <c r="O3123" i="30"/>
  <c r="N3123" i="30"/>
  <c r="M3123" i="30"/>
  <c r="L3123" i="30"/>
  <c r="K3123" i="30"/>
  <c r="J3123" i="30"/>
  <c r="I3123" i="30"/>
  <c r="H3123" i="30"/>
  <c r="V3122" i="30"/>
  <c r="U3122" i="30"/>
  <c r="T3122" i="30"/>
  <c r="S3122" i="30"/>
  <c r="R3122" i="30"/>
  <c r="Q3122" i="30"/>
  <c r="P3122" i="30"/>
  <c r="O3122" i="30"/>
  <c r="N3122" i="30"/>
  <c r="M3122" i="30"/>
  <c r="L3122" i="30"/>
  <c r="K3122" i="30"/>
  <c r="J3122" i="30"/>
  <c r="I3122" i="30"/>
  <c r="H3122" i="30"/>
  <c r="V3121" i="30"/>
  <c r="U3121" i="30"/>
  <c r="T3121" i="30"/>
  <c r="S3121" i="30"/>
  <c r="R3121" i="30"/>
  <c r="Q3121" i="30"/>
  <c r="P3121" i="30"/>
  <c r="O3121" i="30"/>
  <c r="N3121" i="30"/>
  <c r="M3121" i="30"/>
  <c r="L3121" i="30"/>
  <c r="K3121" i="30"/>
  <c r="J3121" i="30"/>
  <c r="I3121" i="30"/>
  <c r="H3121" i="30"/>
  <c r="P3120" i="30"/>
  <c r="O3120" i="30"/>
  <c r="N3120" i="30"/>
  <c r="M3120" i="30"/>
  <c r="L3120" i="30"/>
  <c r="K3120" i="30"/>
  <c r="J3120" i="30"/>
  <c r="I3120" i="30"/>
  <c r="H3120" i="30"/>
  <c r="V3118" i="30"/>
  <c r="U3118" i="30"/>
  <c r="T3118" i="30"/>
  <c r="S3118" i="30"/>
  <c r="R3118" i="30"/>
  <c r="Q3118" i="30"/>
  <c r="P3118" i="30"/>
  <c r="O3118" i="30"/>
  <c r="N3118" i="30"/>
  <c r="M3118" i="30"/>
  <c r="L3118" i="30"/>
  <c r="K3118" i="30"/>
  <c r="J3118" i="30"/>
  <c r="I3118" i="30"/>
  <c r="H3118" i="30"/>
  <c r="V3117" i="30"/>
  <c r="U3117" i="30"/>
  <c r="T3117" i="30"/>
  <c r="S3117" i="30"/>
  <c r="R3117" i="30"/>
  <c r="Q3117" i="30"/>
  <c r="P3117" i="30"/>
  <c r="O3117" i="30"/>
  <c r="N3117" i="30"/>
  <c r="M3117" i="30"/>
  <c r="L3117" i="30"/>
  <c r="K3117" i="30"/>
  <c r="J3117" i="30"/>
  <c r="I3117" i="30"/>
  <c r="H3117" i="30"/>
  <c r="V3116" i="30"/>
  <c r="U3116" i="30"/>
  <c r="T3116" i="30"/>
  <c r="S3116" i="30"/>
  <c r="R3116" i="30"/>
  <c r="Q3116" i="30"/>
  <c r="P3116" i="30"/>
  <c r="O3116" i="30"/>
  <c r="N3116" i="30"/>
  <c r="M3116" i="30"/>
  <c r="L3116" i="30"/>
  <c r="K3116" i="30"/>
  <c r="J3116" i="30"/>
  <c r="I3116" i="30"/>
  <c r="H3116" i="30"/>
  <c r="V3115" i="30"/>
  <c r="U3115" i="30"/>
  <c r="T3115" i="30"/>
  <c r="S3115" i="30"/>
  <c r="R3115" i="30"/>
  <c r="Q3115" i="30"/>
  <c r="N3115" i="30"/>
  <c r="M3115" i="30"/>
  <c r="H3115" i="30"/>
  <c r="V3114" i="30"/>
  <c r="U3114" i="30"/>
  <c r="T3114" i="30"/>
  <c r="S3114" i="30"/>
  <c r="R3114" i="30"/>
  <c r="Q3114" i="30"/>
  <c r="P3114" i="30"/>
  <c r="O3114" i="30"/>
  <c r="N3114" i="30"/>
  <c r="M3114" i="30"/>
  <c r="L3114" i="30"/>
  <c r="K3114" i="30"/>
  <c r="J3114" i="30"/>
  <c r="I3114" i="30"/>
  <c r="H3114" i="30"/>
  <c r="V3113" i="30"/>
  <c r="U3113" i="30"/>
  <c r="T3113" i="30"/>
  <c r="S3113" i="30"/>
  <c r="R3113" i="30"/>
  <c r="Q3113" i="30"/>
  <c r="O3113" i="30"/>
  <c r="N3113" i="30"/>
  <c r="M3113" i="30"/>
  <c r="L3113" i="30"/>
  <c r="K3113" i="30"/>
  <c r="J3113" i="30"/>
  <c r="I3113" i="30"/>
  <c r="V3112" i="30"/>
  <c r="U3112" i="30"/>
  <c r="T3112" i="30"/>
  <c r="S3112" i="30"/>
  <c r="R3112" i="30"/>
  <c r="Q3112" i="30"/>
  <c r="P3112" i="30"/>
  <c r="O3112" i="30"/>
  <c r="N3112" i="30"/>
  <c r="M3112" i="30"/>
  <c r="L3112" i="30"/>
  <c r="K3112" i="30"/>
  <c r="J3112" i="30"/>
  <c r="I3112" i="30"/>
  <c r="H3112" i="30"/>
  <c r="V3111" i="30"/>
  <c r="U3111" i="30"/>
  <c r="T3111" i="30"/>
  <c r="S3111" i="30"/>
  <c r="R3111" i="30"/>
  <c r="Q3111" i="30"/>
  <c r="P3111" i="30"/>
  <c r="O3111" i="30"/>
  <c r="N3111" i="30"/>
  <c r="M3111" i="30"/>
  <c r="L3111" i="30"/>
  <c r="K3111" i="30"/>
  <c r="J3111" i="30"/>
  <c r="I3111" i="30"/>
  <c r="H3111" i="30"/>
  <c r="V3109" i="30"/>
  <c r="U3109" i="30"/>
  <c r="T3109" i="30"/>
  <c r="S3109" i="30"/>
  <c r="R3109" i="30"/>
  <c r="Q3109" i="30"/>
  <c r="P3109" i="30"/>
  <c r="O3109" i="30"/>
  <c r="N3109" i="30"/>
  <c r="M3109" i="30"/>
  <c r="L3109" i="30"/>
  <c r="K3109" i="30"/>
  <c r="J3109" i="30"/>
  <c r="I3109" i="30"/>
  <c r="H3109" i="30"/>
  <c r="V3108" i="30"/>
  <c r="U3108" i="30"/>
  <c r="T3108" i="30"/>
  <c r="S3108" i="30"/>
  <c r="R3108" i="30"/>
  <c r="Q3108" i="30"/>
  <c r="P3108" i="30"/>
  <c r="O3108" i="30"/>
  <c r="N3108" i="30"/>
  <c r="M3108" i="30"/>
  <c r="L3108" i="30"/>
  <c r="K3108" i="30"/>
  <c r="J3108" i="30"/>
  <c r="I3108" i="30"/>
  <c r="H3108" i="30"/>
  <c r="V3107" i="30"/>
  <c r="U3107" i="30"/>
  <c r="T3107" i="30"/>
  <c r="S3107" i="30"/>
  <c r="R3107" i="30"/>
  <c r="Q3107" i="30"/>
  <c r="P3107" i="30"/>
  <c r="O3107" i="30"/>
  <c r="N3107" i="30"/>
  <c r="M3107" i="30"/>
  <c r="L3107" i="30"/>
  <c r="K3107" i="30"/>
  <c r="J3107" i="30"/>
  <c r="I3107" i="30"/>
  <c r="H3107" i="30"/>
  <c r="V3106" i="30"/>
  <c r="U3106" i="30"/>
  <c r="T3106" i="30"/>
  <c r="S3106" i="30"/>
  <c r="R3106" i="30"/>
  <c r="Q3106" i="30"/>
  <c r="N3106" i="30"/>
  <c r="M3106" i="30"/>
  <c r="H3106" i="30"/>
  <c r="V3105" i="30"/>
  <c r="U3105" i="30"/>
  <c r="T3105" i="30"/>
  <c r="S3105" i="30"/>
  <c r="R3105" i="30"/>
  <c r="Q3105" i="30"/>
  <c r="P3105" i="30"/>
  <c r="O3105" i="30"/>
  <c r="N3105" i="30"/>
  <c r="M3105" i="30"/>
  <c r="L3105" i="30"/>
  <c r="K3105" i="30"/>
  <c r="J3105" i="30"/>
  <c r="I3105" i="30"/>
  <c r="H3105" i="30"/>
  <c r="V3104" i="30"/>
  <c r="U3104" i="30"/>
  <c r="T3104" i="30"/>
  <c r="S3104" i="30"/>
  <c r="R3104" i="30"/>
  <c r="Q3104" i="30"/>
  <c r="P3104" i="30"/>
  <c r="O3104" i="30"/>
  <c r="N3104" i="30"/>
  <c r="M3104" i="30"/>
  <c r="L3104" i="30"/>
  <c r="K3104" i="30"/>
  <c r="J3104" i="30"/>
  <c r="I3104" i="30"/>
  <c r="H3104" i="30"/>
  <c r="V3103" i="30"/>
  <c r="U3103" i="30"/>
  <c r="T3103" i="30"/>
  <c r="S3103" i="30"/>
  <c r="R3103" i="30"/>
  <c r="Q3103" i="30"/>
  <c r="P3103" i="30"/>
  <c r="O3103" i="30"/>
  <c r="N3103" i="30"/>
  <c r="M3103" i="30"/>
  <c r="L3103" i="30"/>
  <c r="K3103" i="30"/>
  <c r="J3103" i="30"/>
  <c r="I3103" i="30"/>
  <c r="H3103" i="30"/>
  <c r="V3102" i="30"/>
  <c r="U3102" i="30"/>
  <c r="T3102" i="30"/>
  <c r="S3102" i="30"/>
  <c r="R3102" i="30"/>
  <c r="Q3102" i="30"/>
  <c r="P3102" i="30"/>
  <c r="O3102" i="30"/>
  <c r="N3102" i="30"/>
  <c r="M3102" i="30"/>
  <c r="L3102" i="30"/>
  <c r="K3102" i="30"/>
  <c r="J3102" i="30"/>
  <c r="I3102" i="30"/>
  <c r="H3102" i="30"/>
  <c r="V3100" i="30"/>
  <c r="U3100" i="30"/>
  <c r="T3100" i="30"/>
  <c r="S3100" i="30"/>
  <c r="R3100" i="30"/>
  <c r="Q3100" i="30"/>
  <c r="P3100" i="30"/>
  <c r="O3100" i="30"/>
  <c r="N3100" i="30"/>
  <c r="M3100" i="30"/>
  <c r="L3100" i="30"/>
  <c r="K3100" i="30"/>
  <c r="J3100" i="30"/>
  <c r="I3100" i="30"/>
  <c r="H3100" i="30"/>
  <c r="V3099" i="30"/>
  <c r="U3099" i="30"/>
  <c r="T3099" i="30"/>
  <c r="S3099" i="30"/>
  <c r="R3099" i="30"/>
  <c r="Q3099" i="30"/>
  <c r="P3099" i="30"/>
  <c r="O3099" i="30"/>
  <c r="N3099" i="30"/>
  <c r="M3099" i="30"/>
  <c r="L3099" i="30"/>
  <c r="K3099" i="30"/>
  <c r="J3099" i="30"/>
  <c r="I3099" i="30"/>
  <c r="H3099" i="30"/>
  <c r="V3098" i="30"/>
  <c r="U3098" i="30"/>
  <c r="T3098" i="30"/>
  <c r="S3098" i="30"/>
  <c r="R3098" i="30"/>
  <c r="Q3098" i="30"/>
  <c r="P3098" i="30"/>
  <c r="O3098" i="30"/>
  <c r="N3098" i="30"/>
  <c r="M3098" i="30"/>
  <c r="L3098" i="30"/>
  <c r="K3098" i="30"/>
  <c r="J3098" i="30"/>
  <c r="I3098" i="30"/>
  <c r="H3098" i="30"/>
  <c r="V3097" i="30"/>
  <c r="U3097" i="30"/>
  <c r="T3097" i="30"/>
  <c r="S3097" i="30"/>
  <c r="R3097" i="30"/>
  <c r="Q3097" i="30"/>
  <c r="N3097" i="30"/>
  <c r="M3097" i="30"/>
  <c r="H3097" i="30"/>
  <c r="V3096" i="30"/>
  <c r="U3096" i="30"/>
  <c r="T3096" i="30"/>
  <c r="S3096" i="30"/>
  <c r="R3096" i="30"/>
  <c r="Q3096" i="30"/>
  <c r="P3096" i="30"/>
  <c r="O3096" i="30"/>
  <c r="N3096" i="30"/>
  <c r="M3096" i="30"/>
  <c r="L3096" i="30"/>
  <c r="K3096" i="30"/>
  <c r="J3096" i="30"/>
  <c r="I3096" i="30"/>
  <c r="H3096" i="30"/>
  <c r="V3095" i="30"/>
  <c r="U3095" i="30"/>
  <c r="T3095" i="30"/>
  <c r="S3095" i="30"/>
  <c r="R3095" i="30"/>
  <c r="Q3095" i="30"/>
  <c r="O3095" i="30"/>
  <c r="N3095" i="30"/>
  <c r="M3095" i="30"/>
  <c r="L3095" i="30"/>
  <c r="K3095" i="30"/>
  <c r="J3095" i="30"/>
  <c r="I3095" i="30"/>
  <c r="V3094" i="30"/>
  <c r="U3094" i="30"/>
  <c r="T3094" i="30"/>
  <c r="S3094" i="30"/>
  <c r="R3094" i="30"/>
  <c r="Q3094" i="30"/>
  <c r="P3094" i="30"/>
  <c r="O3094" i="30"/>
  <c r="N3094" i="30"/>
  <c r="M3094" i="30"/>
  <c r="L3094" i="30"/>
  <c r="K3094" i="30"/>
  <c r="J3094" i="30"/>
  <c r="I3094" i="30"/>
  <c r="H3094" i="30"/>
  <c r="V3093" i="30"/>
  <c r="U3093" i="30"/>
  <c r="T3093" i="30"/>
  <c r="S3093" i="30"/>
  <c r="R3093" i="30"/>
  <c r="Q3093" i="30"/>
  <c r="P3093" i="30"/>
  <c r="O3093" i="30"/>
  <c r="N3093" i="30"/>
  <c r="M3093" i="30"/>
  <c r="L3093" i="30"/>
  <c r="K3093" i="30"/>
  <c r="J3093" i="30"/>
  <c r="I3093" i="30"/>
  <c r="H3093" i="30"/>
  <c r="V3091" i="30"/>
  <c r="U3091" i="30"/>
  <c r="T3091" i="30"/>
  <c r="S3091" i="30"/>
  <c r="R3091" i="30"/>
  <c r="Q3091" i="30"/>
  <c r="P3091" i="30"/>
  <c r="O3091" i="30"/>
  <c r="N3091" i="30"/>
  <c r="M3091" i="30"/>
  <c r="L3091" i="30"/>
  <c r="K3091" i="30"/>
  <c r="J3091" i="30"/>
  <c r="I3091" i="30"/>
  <c r="H3091" i="30"/>
  <c r="V3090" i="30"/>
  <c r="U3090" i="30"/>
  <c r="T3090" i="30"/>
  <c r="S3090" i="30"/>
  <c r="R3090" i="30"/>
  <c r="Q3090" i="30"/>
  <c r="P3090" i="30"/>
  <c r="O3090" i="30"/>
  <c r="N3090" i="30"/>
  <c r="M3090" i="30"/>
  <c r="L3090" i="30"/>
  <c r="K3090" i="30"/>
  <c r="J3090" i="30"/>
  <c r="I3090" i="30"/>
  <c r="H3090" i="30"/>
  <c r="V3089" i="30"/>
  <c r="U3089" i="30"/>
  <c r="T3089" i="30"/>
  <c r="S3089" i="30"/>
  <c r="R3089" i="30"/>
  <c r="Q3089" i="30"/>
  <c r="P3089" i="30"/>
  <c r="O3089" i="30"/>
  <c r="N3089" i="30"/>
  <c r="M3089" i="30"/>
  <c r="L3089" i="30"/>
  <c r="K3089" i="30"/>
  <c r="J3089" i="30"/>
  <c r="I3089" i="30"/>
  <c r="H3089" i="30"/>
  <c r="V3088" i="30"/>
  <c r="U3088" i="30"/>
  <c r="T3088" i="30"/>
  <c r="S3088" i="30"/>
  <c r="R3088" i="30"/>
  <c r="Q3088" i="30"/>
  <c r="N3088" i="30"/>
  <c r="M3088" i="30"/>
  <c r="H3088" i="30"/>
  <c r="V3087" i="30"/>
  <c r="U3087" i="30"/>
  <c r="T3087" i="30"/>
  <c r="S3087" i="30"/>
  <c r="R3087" i="30"/>
  <c r="Q3087" i="30"/>
  <c r="P3087" i="30"/>
  <c r="O3087" i="30"/>
  <c r="N3087" i="30"/>
  <c r="M3087" i="30"/>
  <c r="L3087" i="30"/>
  <c r="K3087" i="30"/>
  <c r="J3087" i="30"/>
  <c r="I3087" i="30"/>
  <c r="H3087" i="30"/>
  <c r="V3086" i="30"/>
  <c r="U3086" i="30"/>
  <c r="T3086" i="30"/>
  <c r="S3086" i="30"/>
  <c r="R3086" i="30"/>
  <c r="Q3086" i="30"/>
  <c r="O3086" i="30"/>
  <c r="N3086" i="30"/>
  <c r="M3086" i="30"/>
  <c r="L3086" i="30"/>
  <c r="K3086" i="30"/>
  <c r="J3086" i="30"/>
  <c r="I3086" i="30"/>
  <c r="V3085" i="30"/>
  <c r="U3085" i="30"/>
  <c r="T3085" i="30"/>
  <c r="S3085" i="30"/>
  <c r="R3085" i="30"/>
  <c r="Q3085" i="30"/>
  <c r="P3085" i="30"/>
  <c r="O3085" i="30"/>
  <c r="N3085" i="30"/>
  <c r="M3085" i="30"/>
  <c r="L3085" i="30"/>
  <c r="K3085" i="30"/>
  <c r="J3085" i="30"/>
  <c r="I3085" i="30"/>
  <c r="H3085" i="30"/>
  <c r="V3084" i="30"/>
  <c r="U3084" i="30"/>
  <c r="T3084" i="30"/>
  <c r="S3084" i="30"/>
  <c r="R3084" i="30"/>
  <c r="Q3084" i="30"/>
  <c r="P3084" i="30"/>
  <c r="O3084" i="30"/>
  <c r="N3084" i="30"/>
  <c r="M3084" i="30"/>
  <c r="L3084" i="30"/>
  <c r="K3084" i="30"/>
  <c r="J3084" i="30"/>
  <c r="I3084" i="30"/>
  <c r="H3084" i="30"/>
  <c r="V3082" i="30"/>
  <c r="U3082" i="30"/>
  <c r="T3082" i="30"/>
  <c r="S3082" i="30"/>
  <c r="R3082" i="30"/>
  <c r="Q3082" i="30"/>
  <c r="P3082" i="30"/>
  <c r="O3082" i="30"/>
  <c r="N3082" i="30"/>
  <c r="M3082" i="30"/>
  <c r="L3082" i="30"/>
  <c r="K3082" i="30"/>
  <c r="J3082" i="30"/>
  <c r="I3082" i="30"/>
  <c r="H3082" i="30"/>
  <c r="V3081" i="30"/>
  <c r="U3081" i="30"/>
  <c r="T3081" i="30"/>
  <c r="S3081" i="30"/>
  <c r="R3081" i="30"/>
  <c r="Q3081" i="30"/>
  <c r="P3081" i="30"/>
  <c r="O3081" i="30"/>
  <c r="N3081" i="30"/>
  <c r="M3081" i="30"/>
  <c r="L3081" i="30"/>
  <c r="K3081" i="30"/>
  <c r="J3081" i="30"/>
  <c r="I3081" i="30"/>
  <c r="H3081" i="30"/>
  <c r="V3080" i="30"/>
  <c r="U3080" i="30"/>
  <c r="T3080" i="30"/>
  <c r="S3080" i="30"/>
  <c r="R3080" i="30"/>
  <c r="Q3080" i="30"/>
  <c r="P3080" i="30"/>
  <c r="O3080" i="30"/>
  <c r="N3080" i="30"/>
  <c r="M3080" i="30"/>
  <c r="L3080" i="30"/>
  <c r="K3080" i="30"/>
  <c r="J3080" i="30"/>
  <c r="I3080" i="30"/>
  <c r="H3080" i="30"/>
  <c r="V3079" i="30"/>
  <c r="U3079" i="30"/>
  <c r="T3079" i="30"/>
  <c r="S3079" i="30"/>
  <c r="R3079" i="30"/>
  <c r="Q3079" i="30"/>
  <c r="N3079" i="30"/>
  <c r="M3079" i="30"/>
  <c r="H3079" i="30"/>
  <c r="V3078" i="30"/>
  <c r="U3078" i="30"/>
  <c r="T3078" i="30"/>
  <c r="S3078" i="30"/>
  <c r="R3078" i="30"/>
  <c r="Q3078" i="30"/>
  <c r="P3078" i="30"/>
  <c r="O3078" i="30"/>
  <c r="N3078" i="30"/>
  <c r="M3078" i="30"/>
  <c r="L3078" i="30"/>
  <c r="K3078" i="30"/>
  <c r="J3078" i="30"/>
  <c r="I3078" i="30"/>
  <c r="H3078" i="30"/>
  <c r="V3077" i="30"/>
  <c r="U3077" i="30"/>
  <c r="T3077" i="30"/>
  <c r="S3077" i="30"/>
  <c r="R3077" i="30"/>
  <c r="Q3077" i="30"/>
  <c r="O3077" i="30"/>
  <c r="N3077" i="30"/>
  <c r="M3077" i="30"/>
  <c r="L3077" i="30"/>
  <c r="K3077" i="30"/>
  <c r="J3077" i="30"/>
  <c r="I3077" i="30"/>
  <c r="V3076" i="30"/>
  <c r="U3076" i="30"/>
  <c r="T3076" i="30"/>
  <c r="S3076" i="30"/>
  <c r="R3076" i="30"/>
  <c r="Q3076" i="30"/>
  <c r="P3076" i="30"/>
  <c r="O3076" i="30"/>
  <c r="N3076" i="30"/>
  <c r="M3076" i="30"/>
  <c r="L3076" i="30"/>
  <c r="K3076" i="30"/>
  <c r="J3076" i="30"/>
  <c r="I3076" i="30"/>
  <c r="H3076" i="30"/>
  <c r="V3075" i="30"/>
  <c r="U3075" i="30"/>
  <c r="T3075" i="30"/>
  <c r="S3075" i="30"/>
  <c r="R3075" i="30"/>
  <c r="Q3075" i="30"/>
  <c r="P3075" i="30"/>
  <c r="O3075" i="30"/>
  <c r="N3075" i="30"/>
  <c r="M3075" i="30"/>
  <c r="L3075" i="30"/>
  <c r="K3075" i="30"/>
  <c r="J3075" i="30"/>
  <c r="I3075" i="30"/>
  <c r="H3075" i="30"/>
  <c r="V3073" i="30"/>
  <c r="U3073" i="30"/>
  <c r="T3073" i="30"/>
  <c r="S3073" i="30"/>
  <c r="R3073" i="30"/>
  <c r="Q3073" i="30"/>
  <c r="P3073" i="30"/>
  <c r="O3073" i="30"/>
  <c r="N3073" i="30"/>
  <c r="M3073" i="30"/>
  <c r="L3073" i="30"/>
  <c r="K3073" i="30"/>
  <c r="J3073" i="30"/>
  <c r="I3073" i="30"/>
  <c r="H3073" i="30"/>
  <c r="V3072" i="30"/>
  <c r="U3072" i="30"/>
  <c r="T3072" i="30"/>
  <c r="S3072" i="30"/>
  <c r="R3072" i="30"/>
  <c r="Q3072" i="30"/>
  <c r="P3072" i="30"/>
  <c r="O3072" i="30"/>
  <c r="N3072" i="30"/>
  <c r="M3072" i="30"/>
  <c r="L3072" i="30"/>
  <c r="K3072" i="30"/>
  <c r="J3072" i="30"/>
  <c r="I3072" i="30"/>
  <c r="H3072" i="30"/>
  <c r="V3071" i="30"/>
  <c r="U3071" i="30"/>
  <c r="T3071" i="30"/>
  <c r="S3071" i="30"/>
  <c r="R3071" i="30"/>
  <c r="Q3071" i="30"/>
  <c r="P3071" i="30"/>
  <c r="O3071" i="30"/>
  <c r="N3071" i="30"/>
  <c r="M3071" i="30"/>
  <c r="L3071" i="30"/>
  <c r="K3071" i="30"/>
  <c r="J3071" i="30"/>
  <c r="I3071" i="30"/>
  <c r="H3071" i="30"/>
  <c r="N3070" i="30"/>
  <c r="M3070" i="30"/>
  <c r="H3070" i="30"/>
  <c r="V3069" i="30"/>
  <c r="U3069" i="30"/>
  <c r="T3069" i="30"/>
  <c r="S3069" i="30"/>
  <c r="R3069" i="30"/>
  <c r="Q3069" i="30"/>
  <c r="P3069" i="30"/>
  <c r="O3069" i="30"/>
  <c r="N3069" i="30"/>
  <c r="M3069" i="30"/>
  <c r="L3069" i="30"/>
  <c r="K3069" i="30"/>
  <c r="J3069" i="30"/>
  <c r="I3069" i="30"/>
  <c r="H3069" i="30"/>
  <c r="V3068" i="30"/>
  <c r="U3068" i="30"/>
  <c r="T3068" i="30"/>
  <c r="S3068" i="30"/>
  <c r="R3068" i="30"/>
  <c r="Q3068" i="30"/>
  <c r="O3068" i="30"/>
  <c r="N3068" i="30"/>
  <c r="M3068" i="30"/>
  <c r="L3068" i="30"/>
  <c r="K3068" i="30"/>
  <c r="J3068" i="30"/>
  <c r="I3068" i="30"/>
  <c r="V3067" i="30"/>
  <c r="U3067" i="30"/>
  <c r="T3067" i="30"/>
  <c r="S3067" i="30"/>
  <c r="R3067" i="30"/>
  <c r="Q3067" i="30"/>
  <c r="P3067" i="30"/>
  <c r="O3067" i="30"/>
  <c r="N3067" i="30"/>
  <c r="M3067" i="30"/>
  <c r="L3067" i="30"/>
  <c r="K3067" i="30"/>
  <c r="J3067" i="30"/>
  <c r="I3067" i="30"/>
  <c r="H3067" i="30"/>
  <c r="O3066" i="30"/>
  <c r="N3066" i="30"/>
  <c r="M3066" i="30"/>
  <c r="L3066" i="30"/>
  <c r="K3066" i="30"/>
  <c r="J3066" i="30"/>
  <c r="I3066" i="30"/>
  <c r="V3064" i="30"/>
  <c r="U3064" i="30"/>
  <c r="T3064" i="30"/>
  <c r="S3064" i="30"/>
  <c r="R3064" i="30"/>
  <c r="Q3064" i="30"/>
  <c r="P3064" i="30"/>
  <c r="O3064" i="30"/>
  <c r="N3064" i="30"/>
  <c r="M3064" i="30"/>
  <c r="L3064" i="30"/>
  <c r="K3064" i="30"/>
  <c r="J3064" i="30"/>
  <c r="I3064" i="30"/>
  <c r="H3064" i="30"/>
  <c r="V3063" i="30"/>
  <c r="U3063" i="30"/>
  <c r="T3063" i="30"/>
  <c r="S3063" i="30"/>
  <c r="R3063" i="30"/>
  <c r="Q3063" i="30"/>
  <c r="P3063" i="30"/>
  <c r="O3063" i="30"/>
  <c r="N3063" i="30"/>
  <c r="M3063" i="30"/>
  <c r="L3063" i="30"/>
  <c r="K3063" i="30"/>
  <c r="J3063" i="30"/>
  <c r="I3063" i="30"/>
  <c r="H3063" i="30"/>
  <c r="V3062" i="30"/>
  <c r="U3062" i="30"/>
  <c r="T3062" i="30"/>
  <c r="S3062" i="30"/>
  <c r="R3062" i="30"/>
  <c r="Q3062" i="30"/>
  <c r="P3062" i="30"/>
  <c r="O3062" i="30"/>
  <c r="N3062" i="30"/>
  <c r="M3062" i="30"/>
  <c r="L3062" i="30"/>
  <c r="K3062" i="30"/>
  <c r="J3062" i="30"/>
  <c r="I3062" i="30"/>
  <c r="H3062" i="30"/>
  <c r="V3061" i="30"/>
  <c r="U3061" i="30"/>
  <c r="T3061" i="30"/>
  <c r="S3061" i="30"/>
  <c r="R3061" i="30"/>
  <c r="Q3061" i="30"/>
  <c r="N3061" i="30"/>
  <c r="M3061" i="30"/>
  <c r="H3061" i="30"/>
  <c r="V3060" i="30"/>
  <c r="U3060" i="30"/>
  <c r="T3060" i="30"/>
  <c r="S3060" i="30"/>
  <c r="R3060" i="30"/>
  <c r="Q3060" i="30"/>
  <c r="P3060" i="30"/>
  <c r="O3060" i="30"/>
  <c r="N3060" i="30"/>
  <c r="M3060" i="30"/>
  <c r="L3060" i="30"/>
  <c r="K3060" i="30"/>
  <c r="J3060" i="30"/>
  <c r="I3060" i="30"/>
  <c r="H3060" i="30"/>
  <c r="V3059" i="30"/>
  <c r="U3059" i="30"/>
  <c r="T3059" i="30"/>
  <c r="S3059" i="30"/>
  <c r="R3059" i="30"/>
  <c r="Q3059" i="30"/>
  <c r="O3059" i="30"/>
  <c r="N3059" i="30"/>
  <c r="M3059" i="30"/>
  <c r="L3059" i="30"/>
  <c r="K3059" i="30"/>
  <c r="J3059" i="30"/>
  <c r="I3059" i="30"/>
  <c r="V3058" i="30"/>
  <c r="U3058" i="30"/>
  <c r="T3058" i="30"/>
  <c r="S3058" i="30"/>
  <c r="R3058" i="30"/>
  <c r="Q3058" i="30"/>
  <c r="P3058" i="30"/>
  <c r="O3058" i="30"/>
  <c r="N3058" i="30"/>
  <c r="M3058" i="30"/>
  <c r="L3058" i="30"/>
  <c r="K3058" i="30"/>
  <c r="J3058" i="30"/>
  <c r="I3058" i="30"/>
  <c r="H3058" i="30"/>
  <c r="V3057" i="30"/>
  <c r="U3057" i="30"/>
  <c r="T3057" i="30"/>
  <c r="S3057" i="30"/>
  <c r="R3057" i="30"/>
  <c r="Q3057" i="30"/>
  <c r="O3057" i="30"/>
  <c r="N3057" i="30"/>
  <c r="M3057" i="30"/>
  <c r="L3057" i="30"/>
  <c r="K3057" i="30"/>
  <c r="J3057" i="30"/>
  <c r="I3057" i="30"/>
  <c r="V3055" i="30"/>
  <c r="U3055" i="30"/>
  <c r="T3055" i="30"/>
  <c r="S3055" i="30"/>
  <c r="R3055" i="30"/>
  <c r="Q3055" i="30"/>
  <c r="P3055" i="30"/>
  <c r="O3055" i="30"/>
  <c r="N3055" i="30"/>
  <c r="M3055" i="30"/>
  <c r="L3055" i="30"/>
  <c r="K3055" i="30"/>
  <c r="J3055" i="30"/>
  <c r="I3055" i="30"/>
  <c r="H3055" i="30"/>
  <c r="V3054" i="30"/>
  <c r="U3054" i="30"/>
  <c r="T3054" i="30"/>
  <c r="S3054" i="30"/>
  <c r="R3054" i="30"/>
  <c r="Q3054" i="30"/>
  <c r="P3054" i="30"/>
  <c r="O3054" i="30"/>
  <c r="N3054" i="30"/>
  <c r="M3054" i="30"/>
  <c r="L3054" i="30"/>
  <c r="K3054" i="30"/>
  <c r="J3054" i="30"/>
  <c r="I3054" i="30"/>
  <c r="H3054" i="30"/>
  <c r="V3053" i="30"/>
  <c r="U3053" i="30"/>
  <c r="T3053" i="30"/>
  <c r="S3053" i="30"/>
  <c r="R3053" i="30"/>
  <c r="Q3053" i="30"/>
  <c r="P3053" i="30"/>
  <c r="O3053" i="30"/>
  <c r="N3053" i="30"/>
  <c r="M3053" i="30"/>
  <c r="L3053" i="30"/>
  <c r="K3053" i="30"/>
  <c r="J3053" i="30"/>
  <c r="I3053" i="30"/>
  <c r="H3053" i="30"/>
  <c r="V3052" i="30"/>
  <c r="U3052" i="30"/>
  <c r="T3052" i="30"/>
  <c r="S3052" i="30"/>
  <c r="R3052" i="30"/>
  <c r="Q3052" i="30"/>
  <c r="N3052" i="30"/>
  <c r="M3052" i="30"/>
  <c r="H3052" i="30"/>
  <c r="V3051" i="30"/>
  <c r="U3051" i="30"/>
  <c r="T3051" i="30"/>
  <c r="S3051" i="30"/>
  <c r="R3051" i="30"/>
  <c r="Q3051" i="30"/>
  <c r="P3051" i="30"/>
  <c r="O3051" i="30"/>
  <c r="N3051" i="30"/>
  <c r="M3051" i="30"/>
  <c r="L3051" i="30"/>
  <c r="K3051" i="30"/>
  <c r="J3051" i="30"/>
  <c r="I3051" i="30"/>
  <c r="H3051" i="30"/>
  <c r="V3050" i="30"/>
  <c r="U3050" i="30"/>
  <c r="T3050" i="30"/>
  <c r="S3050" i="30"/>
  <c r="R3050" i="30"/>
  <c r="Q3050" i="30"/>
  <c r="O3050" i="30"/>
  <c r="N3050" i="30"/>
  <c r="M3050" i="30"/>
  <c r="L3050" i="30"/>
  <c r="K3050" i="30"/>
  <c r="J3050" i="30"/>
  <c r="I3050" i="30"/>
  <c r="V3049" i="30"/>
  <c r="U3049" i="30"/>
  <c r="T3049" i="30"/>
  <c r="S3049" i="30"/>
  <c r="R3049" i="30"/>
  <c r="Q3049" i="30"/>
  <c r="P3049" i="30"/>
  <c r="O3049" i="30"/>
  <c r="N3049" i="30"/>
  <c r="M3049" i="30"/>
  <c r="L3049" i="30"/>
  <c r="K3049" i="30"/>
  <c r="J3049" i="30"/>
  <c r="I3049" i="30"/>
  <c r="H3049" i="30"/>
  <c r="V3048" i="30"/>
  <c r="U3048" i="30"/>
  <c r="T3048" i="30"/>
  <c r="S3048" i="30"/>
  <c r="R3048" i="30"/>
  <c r="Q3048" i="30"/>
  <c r="P3048" i="30"/>
  <c r="O3048" i="30"/>
  <c r="N3048" i="30"/>
  <c r="M3048" i="30"/>
  <c r="L3048" i="30"/>
  <c r="K3048" i="30"/>
  <c r="J3048" i="30"/>
  <c r="I3048" i="30"/>
  <c r="H3048" i="30"/>
  <c r="V3046" i="30"/>
  <c r="U3046" i="30"/>
  <c r="T3046" i="30"/>
  <c r="S3046" i="30"/>
  <c r="R3046" i="30"/>
  <c r="Q3046" i="30"/>
  <c r="P3046" i="30"/>
  <c r="O3046" i="30"/>
  <c r="N3046" i="30"/>
  <c r="M3046" i="30"/>
  <c r="L3046" i="30"/>
  <c r="K3046" i="30"/>
  <c r="J3046" i="30"/>
  <c r="I3046" i="30"/>
  <c r="H3046" i="30"/>
  <c r="V3045" i="30"/>
  <c r="U3045" i="30"/>
  <c r="T3045" i="30"/>
  <c r="S3045" i="30"/>
  <c r="R3045" i="30"/>
  <c r="Q3045" i="30"/>
  <c r="P3045" i="30"/>
  <c r="O3045" i="30"/>
  <c r="N3045" i="30"/>
  <c r="M3045" i="30"/>
  <c r="L3045" i="30"/>
  <c r="K3045" i="30"/>
  <c r="J3045" i="30"/>
  <c r="I3045" i="30"/>
  <c r="H3045" i="30"/>
  <c r="V3044" i="30"/>
  <c r="U3044" i="30"/>
  <c r="T3044" i="30"/>
  <c r="S3044" i="30"/>
  <c r="R3044" i="30"/>
  <c r="Q3044" i="30"/>
  <c r="P3044" i="30"/>
  <c r="O3044" i="30"/>
  <c r="N3044" i="30"/>
  <c r="M3044" i="30"/>
  <c r="L3044" i="30"/>
  <c r="K3044" i="30"/>
  <c r="J3044" i="30"/>
  <c r="I3044" i="30"/>
  <c r="H3044" i="30"/>
  <c r="N3043" i="30"/>
  <c r="M3043" i="30"/>
  <c r="H3043" i="30"/>
  <c r="V3042" i="30"/>
  <c r="U3042" i="30"/>
  <c r="T3042" i="30"/>
  <c r="S3042" i="30"/>
  <c r="R3042" i="30"/>
  <c r="Q3042" i="30"/>
  <c r="P3042" i="30"/>
  <c r="O3042" i="30"/>
  <c r="N3042" i="30"/>
  <c r="M3042" i="30"/>
  <c r="L3042" i="30"/>
  <c r="K3042" i="30"/>
  <c r="J3042" i="30"/>
  <c r="I3042" i="30"/>
  <c r="H3042" i="30"/>
  <c r="V3041" i="30"/>
  <c r="U3041" i="30"/>
  <c r="T3041" i="30"/>
  <c r="S3041" i="30"/>
  <c r="R3041" i="30"/>
  <c r="Q3041" i="30"/>
  <c r="O3041" i="30"/>
  <c r="N3041" i="30"/>
  <c r="M3041" i="30"/>
  <c r="L3041" i="30"/>
  <c r="K3041" i="30"/>
  <c r="J3041" i="30"/>
  <c r="I3041" i="30"/>
  <c r="V3040" i="30"/>
  <c r="U3040" i="30"/>
  <c r="T3040" i="30"/>
  <c r="S3040" i="30"/>
  <c r="R3040" i="30"/>
  <c r="Q3040" i="30"/>
  <c r="P3040" i="30"/>
  <c r="O3040" i="30"/>
  <c r="N3040" i="30"/>
  <c r="M3040" i="30"/>
  <c r="L3040" i="30"/>
  <c r="K3040" i="30"/>
  <c r="J3040" i="30"/>
  <c r="I3040" i="30"/>
  <c r="H3040" i="30"/>
  <c r="V3039" i="30"/>
  <c r="U3039" i="30"/>
  <c r="T3039" i="30"/>
  <c r="S3039" i="30"/>
  <c r="R3039" i="30"/>
  <c r="Q3039" i="30"/>
  <c r="O3039" i="30"/>
  <c r="N3039" i="30"/>
  <c r="M3039" i="30"/>
  <c r="L3039" i="30"/>
  <c r="K3039" i="30"/>
  <c r="J3039" i="30"/>
  <c r="I3039" i="30"/>
  <c r="V3037" i="30"/>
  <c r="U3037" i="30"/>
  <c r="T3037" i="30"/>
  <c r="S3037" i="30"/>
  <c r="R3037" i="30"/>
  <c r="Q3037" i="30"/>
  <c r="P3037" i="30"/>
  <c r="O3037" i="30"/>
  <c r="N3037" i="30"/>
  <c r="M3037" i="30"/>
  <c r="L3037" i="30"/>
  <c r="K3037" i="30"/>
  <c r="J3037" i="30"/>
  <c r="I3037" i="30"/>
  <c r="H3037" i="30"/>
  <c r="V3036" i="30"/>
  <c r="U3036" i="30"/>
  <c r="T3036" i="30"/>
  <c r="S3036" i="30"/>
  <c r="R3036" i="30"/>
  <c r="Q3036" i="30"/>
  <c r="P3036" i="30"/>
  <c r="O3036" i="30"/>
  <c r="N3036" i="30"/>
  <c r="M3036" i="30"/>
  <c r="L3036" i="30"/>
  <c r="K3036" i="30"/>
  <c r="J3036" i="30"/>
  <c r="I3036" i="30"/>
  <c r="H3036" i="30"/>
  <c r="V3035" i="30"/>
  <c r="U3035" i="30"/>
  <c r="T3035" i="30"/>
  <c r="S3035" i="30"/>
  <c r="R3035" i="30"/>
  <c r="Q3035" i="30"/>
  <c r="P3035" i="30"/>
  <c r="O3035" i="30"/>
  <c r="N3035" i="30"/>
  <c r="M3035" i="30"/>
  <c r="L3035" i="30"/>
  <c r="K3035" i="30"/>
  <c r="J3035" i="30"/>
  <c r="I3035" i="30"/>
  <c r="H3035" i="30"/>
  <c r="V3034" i="30"/>
  <c r="U3034" i="30"/>
  <c r="T3034" i="30"/>
  <c r="S3034" i="30"/>
  <c r="R3034" i="30"/>
  <c r="Q3034" i="30"/>
  <c r="N3034" i="30"/>
  <c r="M3034" i="30"/>
  <c r="H3034" i="30"/>
  <c r="V3033" i="30"/>
  <c r="U3033" i="30"/>
  <c r="T3033" i="30"/>
  <c r="S3033" i="30"/>
  <c r="R3033" i="30"/>
  <c r="Q3033" i="30"/>
  <c r="P3033" i="30"/>
  <c r="O3033" i="30"/>
  <c r="N3033" i="30"/>
  <c r="M3033" i="30"/>
  <c r="L3033" i="30"/>
  <c r="K3033" i="30"/>
  <c r="J3033" i="30"/>
  <c r="I3033" i="30"/>
  <c r="H3033" i="30"/>
  <c r="V3032" i="30"/>
  <c r="U3032" i="30"/>
  <c r="T3032" i="30"/>
  <c r="S3032" i="30"/>
  <c r="R3032" i="30"/>
  <c r="Q3032" i="30"/>
  <c r="O3032" i="30"/>
  <c r="N3032" i="30"/>
  <c r="M3032" i="30"/>
  <c r="L3032" i="30"/>
  <c r="K3032" i="30"/>
  <c r="J3032" i="30"/>
  <c r="I3032" i="30"/>
  <c r="V3031" i="30"/>
  <c r="U3031" i="30"/>
  <c r="T3031" i="30"/>
  <c r="S3031" i="30"/>
  <c r="R3031" i="30"/>
  <c r="Q3031" i="30"/>
  <c r="P3031" i="30"/>
  <c r="O3031" i="30"/>
  <c r="N3031" i="30"/>
  <c r="M3031" i="30"/>
  <c r="L3031" i="30"/>
  <c r="K3031" i="30"/>
  <c r="J3031" i="30"/>
  <c r="I3031" i="30"/>
  <c r="H3031" i="30"/>
  <c r="V3030" i="30"/>
  <c r="U3030" i="30"/>
  <c r="T3030" i="30"/>
  <c r="S3030" i="30"/>
  <c r="R3030" i="30"/>
  <c r="Q3030" i="30"/>
  <c r="O3030" i="30"/>
  <c r="N3030" i="30"/>
  <c r="M3030" i="30"/>
  <c r="L3030" i="30"/>
  <c r="K3030" i="30"/>
  <c r="J3030" i="30"/>
  <c r="I3030" i="30"/>
  <c r="V3028" i="30"/>
  <c r="U3028" i="30"/>
  <c r="T3028" i="30"/>
  <c r="S3028" i="30"/>
  <c r="R3028" i="30"/>
  <c r="Q3028" i="30"/>
  <c r="P3028" i="30"/>
  <c r="O3028" i="30"/>
  <c r="N3028" i="30"/>
  <c r="M3028" i="30"/>
  <c r="L3028" i="30"/>
  <c r="K3028" i="30"/>
  <c r="J3028" i="30"/>
  <c r="I3028" i="30"/>
  <c r="H3028" i="30"/>
  <c r="V3027" i="30"/>
  <c r="U3027" i="30"/>
  <c r="T3027" i="30"/>
  <c r="S3027" i="30"/>
  <c r="R3027" i="30"/>
  <c r="Q3027" i="30"/>
  <c r="P3027" i="30"/>
  <c r="O3027" i="30"/>
  <c r="N3027" i="30"/>
  <c r="M3027" i="30"/>
  <c r="L3027" i="30"/>
  <c r="K3027" i="30"/>
  <c r="J3027" i="30"/>
  <c r="I3027" i="30"/>
  <c r="H3027" i="30"/>
  <c r="V3026" i="30"/>
  <c r="U3026" i="30"/>
  <c r="T3026" i="30"/>
  <c r="S3026" i="30"/>
  <c r="R3026" i="30"/>
  <c r="Q3026" i="30"/>
  <c r="P3026" i="30"/>
  <c r="O3026" i="30"/>
  <c r="N3026" i="30"/>
  <c r="M3026" i="30"/>
  <c r="L3026" i="30"/>
  <c r="K3026" i="30"/>
  <c r="J3026" i="30"/>
  <c r="I3026" i="30"/>
  <c r="H3026" i="30"/>
  <c r="V3025" i="30"/>
  <c r="U3025" i="30"/>
  <c r="T3025" i="30"/>
  <c r="S3025" i="30"/>
  <c r="R3025" i="30"/>
  <c r="Q3025" i="30"/>
  <c r="N3025" i="30"/>
  <c r="M3025" i="30"/>
  <c r="H3025" i="30"/>
  <c r="V3024" i="30"/>
  <c r="U3024" i="30"/>
  <c r="T3024" i="30"/>
  <c r="S3024" i="30"/>
  <c r="R3024" i="30"/>
  <c r="Q3024" i="30"/>
  <c r="P3024" i="30"/>
  <c r="O3024" i="30"/>
  <c r="N3024" i="30"/>
  <c r="M3024" i="30"/>
  <c r="L3024" i="30"/>
  <c r="K3024" i="30"/>
  <c r="J3024" i="30"/>
  <c r="I3024" i="30"/>
  <c r="H3024" i="30"/>
  <c r="V3023" i="30"/>
  <c r="U3023" i="30"/>
  <c r="T3023" i="30"/>
  <c r="S3023" i="30"/>
  <c r="R3023" i="30"/>
  <c r="Q3023" i="30"/>
  <c r="O3023" i="30"/>
  <c r="N3023" i="30"/>
  <c r="M3023" i="30"/>
  <c r="L3023" i="30"/>
  <c r="K3023" i="30"/>
  <c r="J3023" i="30"/>
  <c r="I3023" i="30"/>
  <c r="V3022" i="30"/>
  <c r="U3022" i="30"/>
  <c r="T3022" i="30"/>
  <c r="S3022" i="30"/>
  <c r="R3022" i="30"/>
  <c r="Q3022" i="30"/>
  <c r="P3022" i="30"/>
  <c r="O3022" i="30"/>
  <c r="N3022" i="30"/>
  <c r="M3022" i="30"/>
  <c r="L3022" i="30"/>
  <c r="K3022" i="30"/>
  <c r="J3022" i="30"/>
  <c r="I3022" i="30"/>
  <c r="H3022" i="30"/>
  <c r="V3021" i="30"/>
  <c r="U3021" i="30"/>
  <c r="T3021" i="30"/>
  <c r="S3021" i="30"/>
  <c r="R3021" i="30"/>
  <c r="Q3021" i="30"/>
  <c r="P3021" i="30"/>
  <c r="O3021" i="30"/>
  <c r="N3021" i="30"/>
  <c r="M3021" i="30"/>
  <c r="L3021" i="30"/>
  <c r="K3021" i="30"/>
  <c r="J3021" i="30"/>
  <c r="I3021" i="30"/>
  <c r="H3021" i="30"/>
  <c r="V3019" i="30"/>
  <c r="U3019" i="30"/>
  <c r="T3019" i="30"/>
  <c r="S3019" i="30"/>
  <c r="R3019" i="30"/>
  <c r="Q3019" i="30"/>
  <c r="P3019" i="30"/>
  <c r="O3019" i="30"/>
  <c r="N3019" i="30"/>
  <c r="M3019" i="30"/>
  <c r="L3019" i="30"/>
  <c r="K3019" i="30"/>
  <c r="J3019" i="30"/>
  <c r="I3019" i="30"/>
  <c r="H3019" i="30"/>
  <c r="V3018" i="30"/>
  <c r="U3018" i="30"/>
  <c r="T3018" i="30"/>
  <c r="S3018" i="30"/>
  <c r="R3018" i="30"/>
  <c r="Q3018" i="30"/>
  <c r="P3018" i="30"/>
  <c r="O3018" i="30"/>
  <c r="N3018" i="30"/>
  <c r="M3018" i="30"/>
  <c r="L3018" i="30"/>
  <c r="K3018" i="30"/>
  <c r="J3018" i="30"/>
  <c r="I3018" i="30"/>
  <c r="H3018" i="30"/>
  <c r="V3017" i="30"/>
  <c r="U3017" i="30"/>
  <c r="T3017" i="30"/>
  <c r="S3017" i="30"/>
  <c r="R3017" i="30"/>
  <c r="Q3017" i="30"/>
  <c r="P3017" i="30"/>
  <c r="O3017" i="30"/>
  <c r="N3017" i="30"/>
  <c r="M3017" i="30"/>
  <c r="L3017" i="30"/>
  <c r="K3017" i="30"/>
  <c r="J3017" i="30"/>
  <c r="I3017" i="30"/>
  <c r="H3017" i="30"/>
  <c r="V3016" i="30"/>
  <c r="U3016" i="30"/>
  <c r="T3016" i="30"/>
  <c r="S3016" i="30"/>
  <c r="R3016" i="30"/>
  <c r="Q3016" i="30"/>
  <c r="N3016" i="30"/>
  <c r="M3016" i="30"/>
  <c r="H3016" i="30"/>
  <c r="V3015" i="30"/>
  <c r="U3015" i="30"/>
  <c r="T3015" i="30"/>
  <c r="S3015" i="30"/>
  <c r="R3015" i="30"/>
  <c r="Q3015" i="30"/>
  <c r="P3015" i="30"/>
  <c r="O3015" i="30"/>
  <c r="N3015" i="30"/>
  <c r="M3015" i="30"/>
  <c r="L3015" i="30"/>
  <c r="K3015" i="30"/>
  <c r="J3015" i="30"/>
  <c r="I3015" i="30"/>
  <c r="H3015" i="30"/>
  <c r="V3014" i="30"/>
  <c r="U3014" i="30"/>
  <c r="T3014" i="30"/>
  <c r="S3014" i="30"/>
  <c r="R3014" i="30"/>
  <c r="Q3014" i="30"/>
  <c r="O3014" i="30"/>
  <c r="N3014" i="30"/>
  <c r="M3014" i="30"/>
  <c r="L3014" i="30"/>
  <c r="K3014" i="30"/>
  <c r="J3014" i="30"/>
  <c r="I3014" i="30"/>
  <c r="V3013" i="30"/>
  <c r="U3013" i="30"/>
  <c r="T3013" i="30"/>
  <c r="S3013" i="30"/>
  <c r="R3013" i="30"/>
  <c r="Q3013" i="30"/>
  <c r="P3013" i="30"/>
  <c r="O3013" i="30"/>
  <c r="N3013" i="30"/>
  <c r="M3013" i="30"/>
  <c r="L3013" i="30"/>
  <c r="K3013" i="30"/>
  <c r="J3013" i="30"/>
  <c r="I3013" i="30"/>
  <c r="H3013" i="30"/>
  <c r="V3012" i="30"/>
  <c r="U3012" i="30"/>
  <c r="T3012" i="30"/>
  <c r="S3012" i="30"/>
  <c r="R3012" i="30"/>
  <c r="Q3012" i="30"/>
  <c r="O3012" i="30"/>
  <c r="N3012" i="30"/>
  <c r="M3012" i="30"/>
  <c r="L3012" i="30"/>
  <c r="K3012" i="30"/>
  <c r="J3012" i="30"/>
  <c r="I3012" i="30"/>
  <c r="V3010" i="30"/>
  <c r="U3010" i="30"/>
  <c r="T3010" i="30"/>
  <c r="S3010" i="30"/>
  <c r="R3010" i="30"/>
  <c r="Q3010" i="30"/>
  <c r="P3010" i="30"/>
  <c r="O3010" i="30"/>
  <c r="N3010" i="30"/>
  <c r="M3010" i="30"/>
  <c r="L3010" i="30"/>
  <c r="K3010" i="30"/>
  <c r="J3010" i="30"/>
  <c r="I3010" i="30"/>
  <c r="H3010" i="30"/>
  <c r="V3009" i="30"/>
  <c r="U3009" i="30"/>
  <c r="T3009" i="30"/>
  <c r="S3009" i="30"/>
  <c r="R3009" i="30"/>
  <c r="Q3009" i="30"/>
  <c r="P3009" i="30"/>
  <c r="O3009" i="30"/>
  <c r="N3009" i="30"/>
  <c r="M3009" i="30"/>
  <c r="L3009" i="30"/>
  <c r="K3009" i="30"/>
  <c r="J3009" i="30"/>
  <c r="I3009" i="30"/>
  <c r="H3009" i="30"/>
  <c r="V3008" i="30"/>
  <c r="U3008" i="30"/>
  <c r="T3008" i="30"/>
  <c r="S3008" i="30"/>
  <c r="R3008" i="30"/>
  <c r="Q3008" i="30"/>
  <c r="P3008" i="30"/>
  <c r="O3008" i="30"/>
  <c r="N3008" i="30"/>
  <c r="M3008" i="30"/>
  <c r="L3008" i="30"/>
  <c r="K3008" i="30"/>
  <c r="J3008" i="30"/>
  <c r="I3008" i="30"/>
  <c r="H3008" i="30"/>
  <c r="V3007" i="30"/>
  <c r="U3007" i="30"/>
  <c r="T3007" i="30"/>
  <c r="S3007" i="30"/>
  <c r="R3007" i="30"/>
  <c r="Q3007" i="30"/>
  <c r="N3007" i="30"/>
  <c r="M3007" i="30"/>
  <c r="H3007" i="30"/>
  <c r="V3006" i="30"/>
  <c r="U3006" i="30"/>
  <c r="T3006" i="30"/>
  <c r="S3006" i="30"/>
  <c r="R3006" i="30"/>
  <c r="Q3006" i="30"/>
  <c r="P3006" i="30"/>
  <c r="O3006" i="30"/>
  <c r="N3006" i="30"/>
  <c r="M3006" i="30"/>
  <c r="L3006" i="30"/>
  <c r="K3006" i="30"/>
  <c r="J3006" i="30"/>
  <c r="I3006" i="30"/>
  <c r="H3006" i="30"/>
  <c r="V3005" i="30"/>
  <c r="U3005" i="30"/>
  <c r="T3005" i="30"/>
  <c r="S3005" i="30"/>
  <c r="R3005" i="30"/>
  <c r="Q3005" i="30"/>
  <c r="O3005" i="30"/>
  <c r="N3005" i="30"/>
  <c r="M3005" i="30"/>
  <c r="L3005" i="30"/>
  <c r="K3005" i="30"/>
  <c r="J3005" i="30"/>
  <c r="I3005" i="30"/>
  <c r="V3004" i="30"/>
  <c r="U3004" i="30"/>
  <c r="T3004" i="30"/>
  <c r="S3004" i="30"/>
  <c r="R3004" i="30"/>
  <c r="Q3004" i="30"/>
  <c r="P3004" i="30"/>
  <c r="O3004" i="30"/>
  <c r="N3004" i="30"/>
  <c r="M3004" i="30"/>
  <c r="L3004" i="30"/>
  <c r="K3004" i="30"/>
  <c r="J3004" i="30"/>
  <c r="I3004" i="30"/>
  <c r="H3004" i="30"/>
  <c r="V3003" i="30"/>
  <c r="U3003" i="30"/>
  <c r="T3003" i="30"/>
  <c r="S3003" i="30"/>
  <c r="R3003" i="30"/>
  <c r="Q3003" i="30"/>
  <c r="O3003" i="30"/>
  <c r="N3003" i="30"/>
  <c r="M3003" i="30"/>
  <c r="L3003" i="30"/>
  <c r="K3003" i="30"/>
  <c r="J3003" i="30"/>
  <c r="I3003" i="30"/>
  <c r="V3001" i="30"/>
  <c r="U3001" i="30"/>
  <c r="T3001" i="30"/>
  <c r="S3001" i="30"/>
  <c r="R3001" i="30"/>
  <c r="Q3001" i="30"/>
  <c r="P3001" i="30"/>
  <c r="O3001" i="30"/>
  <c r="N3001" i="30"/>
  <c r="M3001" i="30"/>
  <c r="L3001" i="30"/>
  <c r="K3001" i="30"/>
  <c r="J3001" i="30"/>
  <c r="I3001" i="30"/>
  <c r="H3001" i="30"/>
  <c r="V3000" i="30"/>
  <c r="U3000" i="30"/>
  <c r="T3000" i="30"/>
  <c r="S3000" i="30"/>
  <c r="R3000" i="30"/>
  <c r="Q3000" i="30"/>
  <c r="P3000" i="30"/>
  <c r="O3000" i="30"/>
  <c r="N3000" i="30"/>
  <c r="M3000" i="30"/>
  <c r="L3000" i="30"/>
  <c r="K3000" i="30"/>
  <c r="J3000" i="30"/>
  <c r="I3000" i="30"/>
  <c r="H3000" i="30"/>
  <c r="V2999" i="30"/>
  <c r="U2999" i="30"/>
  <c r="T2999" i="30"/>
  <c r="S2999" i="30"/>
  <c r="R2999" i="30"/>
  <c r="Q2999" i="30"/>
  <c r="P2999" i="30"/>
  <c r="O2999" i="30"/>
  <c r="N2999" i="30"/>
  <c r="M2999" i="30"/>
  <c r="L2999" i="30"/>
  <c r="K2999" i="30"/>
  <c r="J2999" i="30"/>
  <c r="I2999" i="30"/>
  <c r="H2999" i="30"/>
  <c r="V2998" i="30"/>
  <c r="U2998" i="30"/>
  <c r="T2998" i="30"/>
  <c r="S2998" i="30"/>
  <c r="R2998" i="30"/>
  <c r="Q2998" i="30"/>
  <c r="N2998" i="30"/>
  <c r="H2998" i="30"/>
  <c r="V2997" i="30"/>
  <c r="U2997" i="30"/>
  <c r="T2997" i="30"/>
  <c r="S2997" i="30"/>
  <c r="R2997" i="30"/>
  <c r="Q2997" i="30"/>
  <c r="P2997" i="30"/>
  <c r="O2997" i="30"/>
  <c r="N2997" i="30"/>
  <c r="M2997" i="30"/>
  <c r="L2997" i="30"/>
  <c r="K2997" i="30"/>
  <c r="J2997" i="30"/>
  <c r="I2997" i="30"/>
  <c r="H2997" i="30"/>
  <c r="V2996" i="30"/>
  <c r="U2996" i="30"/>
  <c r="T2996" i="30"/>
  <c r="S2996" i="30"/>
  <c r="R2996" i="30"/>
  <c r="Q2996" i="30"/>
  <c r="O2996" i="30"/>
  <c r="N2996" i="30"/>
  <c r="M2996" i="30"/>
  <c r="L2996" i="30"/>
  <c r="K2996" i="30"/>
  <c r="J2996" i="30"/>
  <c r="I2996" i="30"/>
  <c r="V2995" i="30"/>
  <c r="U2995" i="30"/>
  <c r="T2995" i="30"/>
  <c r="S2995" i="30"/>
  <c r="R2995" i="30"/>
  <c r="Q2995" i="30"/>
  <c r="P2995" i="30"/>
  <c r="O2995" i="30"/>
  <c r="N2995" i="30"/>
  <c r="M2995" i="30"/>
  <c r="L2995" i="30"/>
  <c r="K2995" i="30"/>
  <c r="J2995" i="30"/>
  <c r="I2995" i="30"/>
  <c r="H2995" i="30"/>
  <c r="V2994" i="30"/>
  <c r="U2994" i="30"/>
  <c r="T2994" i="30"/>
  <c r="S2994" i="30"/>
  <c r="R2994" i="30"/>
  <c r="Q2994" i="30"/>
  <c r="O2994" i="30"/>
  <c r="N2994" i="30"/>
  <c r="M2994" i="30"/>
  <c r="L2994" i="30"/>
  <c r="K2994" i="30"/>
  <c r="J2994" i="30"/>
  <c r="I2994" i="30"/>
  <c r="V2992" i="30"/>
  <c r="U2992" i="30"/>
  <c r="T2992" i="30"/>
  <c r="S2992" i="30"/>
  <c r="R2992" i="30"/>
  <c r="Q2992" i="30"/>
  <c r="P2992" i="30"/>
  <c r="O2992" i="30"/>
  <c r="N2992" i="30"/>
  <c r="M2992" i="30"/>
  <c r="L2992" i="30"/>
  <c r="K2992" i="30"/>
  <c r="J2992" i="30"/>
  <c r="I2992" i="30"/>
  <c r="H2992" i="30"/>
  <c r="V2991" i="30"/>
  <c r="U2991" i="30"/>
  <c r="T2991" i="30"/>
  <c r="S2991" i="30"/>
  <c r="R2991" i="30"/>
  <c r="Q2991" i="30"/>
  <c r="P2991" i="30"/>
  <c r="O2991" i="30"/>
  <c r="N2991" i="30"/>
  <c r="M2991" i="30"/>
  <c r="L2991" i="30"/>
  <c r="K2991" i="30"/>
  <c r="J2991" i="30"/>
  <c r="I2991" i="30"/>
  <c r="H2991" i="30"/>
  <c r="V2990" i="30"/>
  <c r="U2990" i="30"/>
  <c r="T2990" i="30"/>
  <c r="S2990" i="30"/>
  <c r="R2990" i="30"/>
  <c r="Q2990" i="30"/>
  <c r="P2990" i="30"/>
  <c r="O2990" i="30"/>
  <c r="N2990" i="30"/>
  <c r="M2990" i="30"/>
  <c r="L2990" i="30"/>
  <c r="K2990" i="30"/>
  <c r="J2990" i="30"/>
  <c r="I2990" i="30"/>
  <c r="H2990" i="30"/>
  <c r="N2989" i="30"/>
  <c r="M2989" i="30"/>
  <c r="H2989" i="30"/>
  <c r="V2988" i="30"/>
  <c r="U2988" i="30"/>
  <c r="T2988" i="30"/>
  <c r="S2988" i="30"/>
  <c r="R2988" i="30"/>
  <c r="Q2988" i="30"/>
  <c r="P2988" i="30"/>
  <c r="O2988" i="30"/>
  <c r="N2988" i="30"/>
  <c r="M2988" i="30"/>
  <c r="L2988" i="30"/>
  <c r="K2988" i="30"/>
  <c r="J2988" i="30"/>
  <c r="I2988" i="30"/>
  <c r="H2988" i="30"/>
  <c r="O2987" i="30"/>
  <c r="N2987" i="30"/>
  <c r="M2987" i="30"/>
  <c r="L2987" i="30"/>
  <c r="K2987" i="30"/>
  <c r="J2987" i="30"/>
  <c r="I2987" i="30"/>
  <c r="V2986" i="30"/>
  <c r="U2986" i="30"/>
  <c r="T2986" i="30"/>
  <c r="S2986" i="30"/>
  <c r="R2986" i="30"/>
  <c r="Q2986" i="30"/>
  <c r="P2986" i="30"/>
  <c r="O2986" i="30"/>
  <c r="N2986" i="30"/>
  <c r="M2986" i="30"/>
  <c r="L2986" i="30"/>
  <c r="K2986" i="30"/>
  <c r="J2986" i="30"/>
  <c r="I2986" i="30"/>
  <c r="H2986" i="30"/>
  <c r="V2985" i="30"/>
  <c r="U2985" i="30"/>
  <c r="T2985" i="30"/>
  <c r="S2985" i="30"/>
  <c r="R2985" i="30"/>
  <c r="Q2985" i="30"/>
  <c r="O2985" i="30"/>
  <c r="N2985" i="30"/>
  <c r="M2985" i="30"/>
  <c r="L2985" i="30"/>
  <c r="K2985" i="30"/>
  <c r="J2985" i="30"/>
  <c r="I2985" i="30"/>
  <c r="V2983" i="30"/>
  <c r="U2983" i="30"/>
  <c r="T2983" i="30"/>
  <c r="S2983" i="30"/>
  <c r="R2983" i="30"/>
  <c r="Q2983" i="30"/>
  <c r="P2983" i="30"/>
  <c r="O2983" i="30"/>
  <c r="N2983" i="30"/>
  <c r="M2983" i="30"/>
  <c r="L2983" i="30"/>
  <c r="K2983" i="30"/>
  <c r="J2983" i="30"/>
  <c r="I2983" i="30"/>
  <c r="H2983" i="30"/>
  <c r="V2982" i="30"/>
  <c r="U2982" i="30"/>
  <c r="T2982" i="30"/>
  <c r="S2982" i="30"/>
  <c r="R2982" i="30"/>
  <c r="Q2982" i="30"/>
  <c r="P2982" i="30"/>
  <c r="O2982" i="30"/>
  <c r="N2982" i="30"/>
  <c r="M2982" i="30"/>
  <c r="L2982" i="30"/>
  <c r="K2982" i="30"/>
  <c r="J2982" i="30"/>
  <c r="I2982" i="30"/>
  <c r="H2982" i="30"/>
  <c r="V2981" i="30"/>
  <c r="U2981" i="30"/>
  <c r="T2981" i="30"/>
  <c r="S2981" i="30"/>
  <c r="R2981" i="30"/>
  <c r="Q2981" i="30"/>
  <c r="P2981" i="30"/>
  <c r="O2981" i="30"/>
  <c r="N2981" i="30"/>
  <c r="M2981" i="30"/>
  <c r="L2981" i="30"/>
  <c r="K2981" i="30"/>
  <c r="J2981" i="30"/>
  <c r="I2981" i="30"/>
  <c r="H2981" i="30"/>
  <c r="V2980" i="30"/>
  <c r="U2980" i="30"/>
  <c r="T2980" i="30"/>
  <c r="S2980" i="30"/>
  <c r="R2980" i="30"/>
  <c r="Q2980" i="30"/>
  <c r="P2980" i="30"/>
  <c r="O2980" i="30"/>
  <c r="N2980" i="30"/>
  <c r="M2980" i="30"/>
  <c r="L2980" i="30"/>
  <c r="K2980" i="30"/>
  <c r="J2980" i="30"/>
  <c r="I2980" i="30"/>
  <c r="H2980" i="30"/>
  <c r="V2979" i="30"/>
  <c r="U2979" i="30"/>
  <c r="T2979" i="30"/>
  <c r="S2979" i="30"/>
  <c r="R2979" i="30"/>
  <c r="Q2979" i="30"/>
  <c r="P2979" i="30"/>
  <c r="O2979" i="30"/>
  <c r="N2979" i="30"/>
  <c r="M2979" i="30"/>
  <c r="L2979" i="30"/>
  <c r="K2979" i="30"/>
  <c r="J2979" i="30"/>
  <c r="I2979" i="30"/>
  <c r="H2979" i="30"/>
  <c r="V2978" i="30"/>
  <c r="U2978" i="30"/>
  <c r="T2978" i="30"/>
  <c r="S2978" i="30"/>
  <c r="R2978" i="30"/>
  <c r="Q2978" i="30"/>
  <c r="P2978" i="30"/>
  <c r="O2978" i="30"/>
  <c r="N2978" i="30"/>
  <c r="M2978" i="30"/>
  <c r="L2978" i="30"/>
  <c r="K2978" i="30"/>
  <c r="J2978" i="30"/>
  <c r="I2978" i="30"/>
  <c r="H2978" i="30"/>
  <c r="V2977" i="30"/>
  <c r="U2977" i="30"/>
  <c r="T2977" i="30"/>
  <c r="S2977" i="30"/>
  <c r="R2977" i="30"/>
  <c r="Q2977" i="30"/>
  <c r="P2977" i="30"/>
  <c r="O2977" i="30"/>
  <c r="N2977" i="30"/>
  <c r="M2977" i="30"/>
  <c r="L2977" i="30"/>
  <c r="K2977" i="30"/>
  <c r="J2977" i="30"/>
  <c r="I2977" i="30"/>
  <c r="H2977" i="30"/>
  <c r="P2976" i="30"/>
  <c r="O2976" i="30"/>
  <c r="N2976" i="30"/>
  <c r="M2976" i="30"/>
  <c r="L2976" i="30"/>
  <c r="K2976" i="30"/>
  <c r="J2976" i="30"/>
  <c r="I2976" i="30"/>
  <c r="H2976" i="30"/>
  <c r="V2974" i="30"/>
  <c r="U2974" i="30"/>
  <c r="T2974" i="30"/>
  <c r="S2974" i="30"/>
  <c r="R2974" i="30"/>
  <c r="Q2974" i="30"/>
  <c r="P2974" i="30"/>
  <c r="O2974" i="30"/>
  <c r="N2974" i="30"/>
  <c r="M2974" i="30"/>
  <c r="L2974" i="30"/>
  <c r="K2974" i="30"/>
  <c r="J2974" i="30"/>
  <c r="I2974" i="30"/>
  <c r="H2974" i="30"/>
  <c r="V2973" i="30"/>
  <c r="U2973" i="30"/>
  <c r="T2973" i="30"/>
  <c r="S2973" i="30"/>
  <c r="R2973" i="30"/>
  <c r="Q2973" i="30"/>
  <c r="P2973" i="30"/>
  <c r="O2973" i="30"/>
  <c r="N2973" i="30"/>
  <c r="M2973" i="30"/>
  <c r="L2973" i="30"/>
  <c r="K2973" i="30"/>
  <c r="J2973" i="30"/>
  <c r="I2973" i="30"/>
  <c r="H2973" i="30"/>
  <c r="V2972" i="30"/>
  <c r="U2972" i="30"/>
  <c r="T2972" i="30"/>
  <c r="S2972" i="30"/>
  <c r="R2972" i="30"/>
  <c r="Q2972" i="30"/>
  <c r="P2972" i="30"/>
  <c r="O2972" i="30"/>
  <c r="N2972" i="30"/>
  <c r="M2972" i="30"/>
  <c r="L2972" i="30"/>
  <c r="K2972" i="30"/>
  <c r="J2972" i="30"/>
  <c r="I2972" i="30"/>
  <c r="H2972" i="30"/>
  <c r="N2971" i="30"/>
  <c r="M2971" i="30"/>
  <c r="H2971" i="30"/>
  <c r="V2970" i="30"/>
  <c r="U2970" i="30"/>
  <c r="T2970" i="30"/>
  <c r="S2970" i="30"/>
  <c r="R2970" i="30"/>
  <c r="Q2970" i="30"/>
  <c r="P2970" i="30"/>
  <c r="O2970" i="30"/>
  <c r="N2970" i="30"/>
  <c r="M2970" i="30"/>
  <c r="L2970" i="30"/>
  <c r="K2970" i="30"/>
  <c r="J2970" i="30"/>
  <c r="I2970" i="30"/>
  <c r="H2970" i="30"/>
  <c r="V2969" i="30"/>
  <c r="U2969" i="30"/>
  <c r="T2969" i="30"/>
  <c r="S2969" i="30"/>
  <c r="R2969" i="30"/>
  <c r="Q2969" i="30"/>
  <c r="O2969" i="30"/>
  <c r="N2969" i="30"/>
  <c r="M2969" i="30"/>
  <c r="L2969" i="30"/>
  <c r="K2969" i="30"/>
  <c r="J2969" i="30"/>
  <c r="I2969" i="30"/>
  <c r="V2968" i="30"/>
  <c r="U2968" i="30"/>
  <c r="T2968" i="30"/>
  <c r="S2968" i="30"/>
  <c r="R2968" i="30"/>
  <c r="Q2968" i="30"/>
  <c r="P2968" i="30"/>
  <c r="O2968" i="30"/>
  <c r="N2968" i="30"/>
  <c r="M2968" i="30"/>
  <c r="L2968" i="30"/>
  <c r="K2968" i="30"/>
  <c r="J2968" i="30"/>
  <c r="I2968" i="30"/>
  <c r="H2968" i="30"/>
  <c r="V2967" i="30"/>
  <c r="U2967" i="30"/>
  <c r="T2967" i="30"/>
  <c r="S2967" i="30"/>
  <c r="R2967" i="30"/>
  <c r="Q2967" i="30"/>
  <c r="O2967" i="30"/>
  <c r="N2967" i="30"/>
  <c r="M2967" i="30"/>
  <c r="L2967" i="30"/>
  <c r="K2967" i="30"/>
  <c r="J2967" i="30"/>
  <c r="I2967" i="30"/>
  <c r="V2965" i="30"/>
  <c r="U2965" i="30"/>
  <c r="T2965" i="30"/>
  <c r="S2965" i="30"/>
  <c r="R2965" i="30"/>
  <c r="Q2965" i="30"/>
  <c r="P2965" i="30"/>
  <c r="O2965" i="30"/>
  <c r="N2965" i="30"/>
  <c r="M2965" i="30"/>
  <c r="L2965" i="30"/>
  <c r="K2965" i="30"/>
  <c r="J2965" i="30"/>
  <c r="I2965" i="30"/>
  <c r="H2965" i="30"/>
  <c r="V2964" i="30"/>
  <c r="U2964" i="30"/>
  <c r="T2964" i="30"/>
  <c r="S2964" i="30"/>
  <c r="R2964" i="30"/>
  <c r="Q2964" i="30"/>
  <c r="P2964" i="30"/>
  <c r="O2964" i="30"/>
  <c r="N2964" i="30"/>
  <c r="M2964" i="30"/>
  <c r="L2964" i="30"/>
  <c r="K2964" i="30"/>
  <c r="J2964" i="30"/>
  <c r="I2964" i="30"/>
  <c r="H2964" i="30"/>
  <c r="V2963" i="30"/>
  <c r="U2963" i="30"/>
  <c r="T2963" i="30"/>
  <c r="S2963" i="30"/>
  <c r="R2963" i="30"/>
  <c r="Q2963" i="30"/>
  <c r="P2963" i="30"/>
  <c r="O2963" i="30"/>
  <c r="N2963" i="30"/>
  <c r="M2963" i="30"/>
  <c r="L2963" i="30"/>
  <c r="K2963" i="30"/>
  <c r="J2963" i="30"/>
  <c r="I2963" i="30"/>
  <c r="H2963" i="30"/>
  <c r="N2962" i="30"/>
  <c r="M2962" i="30"/>
  <c r="H2962" i="30"/>
  <c r="V2961" i="30"/>
  <c r="U2961" i="30"/>
  <c r="T2961" i="30"/>
  <c r="S2961" i="30"/>
  <c r="R2961" i="30"/>
  <c r="Q2961" i="30"/>
  <c r="P2961" i="30"/>
  <c r="O2961" i="30"/>
  <c r="N2961" i="30"/>
  <c r="M2961" i="30"/>
  <c r="L2961" i="30"/>
  <c r="K2961" i="30"/>
  <c r="J2961" i="30"/>
  <c r="I2961" i="30"/>
  <c r="H2961" i="30"/>
  <c r="V2960" i="30"/>
  <c r="U2960" i="30"/>
  <c r="T2960" i="30"/>
  <c r="S2960" i="30"/>
  <c r="R2960" i="30"/>
  <c r="Q2960" i="30"/>
  <c r="O2960" i="30"/>
  <c r="N2960" i="30"/>
  <c r="M2960" i="30"/>
  <c r="L2960" i="30"/>
  <c r="K2960" i="30"/>
  <c r="J2960" i="30"/>
  <c r="I2960" i="30"/>
  <c r="V2959" i="30"/>
  <c r="U2959" i="30"/>
  <c r="T2959" i="30"/>
  <c r="S2959" i="30"/>
  <c r="R2959" i="30"/>
  <c r="Q2959" i="30"/>
  <c r="P2959" i="30"/>
  <c r="O2959" i="30"/>
  <c r="N2959" i="30"/>
  <c r="M2959" i="30"/>
  <c r="L2959" i="30"/>
  <c r="K2959" i="30"/>
  <c r="J2959" i="30"/>
  <c r="I2959" i="30"/>
  <c r="H2959" i="30"/>
  <c r="V2958" i="30"/>
  <c r="U2958" i="30"/>
  <c r="T2958" i="30"/>
  <c r="S2958" i="30"/>
  <c r="R2958" i="30"/>
  <c r="Q2958" i="30"/>
  <c r="O2958" i="30"/>
  <c r="N2958" i="30"/>
  <c r="M2958" i="30"/>
  <c r="L2958" i="30"/>
  <c r="K2958" i="30"/>
  <c r="J2958" i="30"/>
  <c r="I2958" i="30"/>
  <c r="V2956" i="30"/>
  <c r="U2956" i="30"/>
  <c r="T2956" i="30"/>
  <c r="S2956" i="30"/>
  <c r="R2956" i="30"/>
  <c r="Q2956" i="30"/>
  <c r="P2956" i="30"/>
  <c r="O2956" i="30"/>
  <c r="N2956" i="30"/>
  <c r="M2956" i="30"/>
  <c r="L2956" i="30"/>
  <c r="K2956" i="30"/>
  <c r="J2956" i="30"/>
  <c r="I2956" i="30"/>
  <c r="H2956" i="30"/>
  <c r="V2955" i="30"/>
  <c r="U2955" i="30"/>
  <c r="T2955" i="30"/>
  <c r="S2955" i="30"/>
  <c r="R2955" i="30"/>
  <c r="Q2955" i="30"/>
  <c r="P2955" i="30"/>
  <c r="O2955" i="30"/>
  <c r="N2955" i="30"/>
  <c r="M2955" i="30"/>
  <c r="L2955" i="30"/>
  <c r="K2955" i="30"/>
  <c r="J2955" i="30"/>
  <c r="I2955" i="30"/>
  <c r="H2955" i="30"/>
  <c r="V2954" i="30"/>
  <c r="U2954" i="30"/>
  <c r="T2954" i="30"/>
  <c r="S2954" i="30"/>
  <c r="R2954" i="30"/>
  <c r="Q2954" i="30"/>
  <c r="P2954" i="30"/>
  <c r="O2954" i="30"/>
  <c r="N2954" i="30"/>
  <c r="M2954" i="30"/>
  <c r="L2954" i="30"/>
  <c r="K2954" i="30"/>
  <c r="J2954" i="30"/>
  <c r="I2954" i="30"/>
  <c r="H2954" i="30"/>
  <c r="V2953" i="30"/>
  <c r="U2953" i="30"/>
  <c r="T2953" i="30"/>
  <c r="S2953" i="30"/>
  <c r="R2953" i="30"/>
  <c r="Q2953" i="30"/>
  <c r="P2953" i="30"/>
  <c r="O2953" i="30"/>
  <c r="N2953" i="30"/>
  <c r="M2953" i="30"/>
  <c r="L2953" i="30"/>
  <c r="K2953" i="30"/>
  <c r="J2953" i="30"/>
  <c r="I2953" i="30"/>
  <c r="H2953" i="30"/>
  <c r="V2952" i="30"/>
  <c r="U2952" i="30"/>
  <c r="T2952" i="30"/>
  <c r="S2952" i="30"/>
  <c r="R2952" i="30"/>
  <c r="Q2952" i="30"/>
  <c r="P2952" i="30"/>
  <c r="O2952" i="30"/>
  <c r="N2952" i="30"/>
  <c r="M2952" i="30"/>
  <c r="L2952" i="30"/>
  <c r="K2952" i="30"/>
  <c r="J2952" i="30"/>
  <c r="I2952" i="30"/>
  <c r="H2952" i="30"/>
  <c r="V2951" i="30"/>
  <c r="U2951" i="30"/>
  <c r="T2951" i="30"/>
  <c r="S2951" i="30"/>
  <c r="R2951" i="30"/>
  <c r="Q2951" i="30"/>
  <c r="P2951" i="30"/>
  <c r="O2951" i="30"/>
  <c r="N2951" i="30"/>
  <c r="M2951" i="30"/>
  <c r="L2951" i="30"/>
  <c r="K2951" i="30"/>
  <c r="J2951" i="30"/>
  <c r="I2951" i="30"/>
  <c r="H2951" i="30"/>
  <c r="V2950" i="30"/>
  <c r="U2950" i="30"/>
  <c r="T2950" i="30"/>
  <c r="S2950" i="30"/>
  <c r="R2950" i="30"/>
  <c r="Q2950" i="30"/>
  <c r="O2950" i="30"/>
  <c r="N2950" i="30"/>
  <c r="M2950" i="30"/>
  <c r="L2950" i="30"/>
  <c r="K2950" i="30"/>
  <c r="J2950" i="30"/>
  <c r="I2950" i="30"/>
  <c r="V2949" i="30"/>
  <c r="U2949" i="30"/>
  <c r="T2949" i="30"/>
  <c r="S2949" i="30"/>
  <c r="R2949" i="30"/>
  <c r="Q2949" i="30"/>
  <c r="O2949" i="30"/>
  <c r="N2949" i="30"/>
  <c r="M2949" i="30"/>
  <c r="L2949" i="30"/>
  <c r="K2949" i="30"/>
  <c r="J2949" i="30"/>
  <c r="I2949" i="30"/>
  <c r="V2947" i="30"/>
  <c r="U2947" i="30"/>
  <c r="T2947" i="30"/>
  <c r="S2947" i="30"/>
  <c r="R2947" i="30"/>
  <c r="Q2947" i="30"/>
  <c r="P2947" i="30"/>
  <c r="O2947" i="30"/>
  <c r="N2947" i="30"/>
  <c r="M2947" i="30"/>
  <c r="L2947" i="30"/>
  <c r="K2947" i="30"/>
  <c r="J2947" i="30"/>
  <c r="I2947" i="30"/>
  <c r="H2947" i="30"/>
  <c r="V2946" i="30"/>
  <c r="U2946" i="30"/>
  <c r="T2946" i="30"/>
  <c r="S2946" i="30"/>
  <c r="R2946" i="30"/>
  <c r="Q2946" i="30"/>
  <c r="O2946" i="30"/>
  <c r="N2946" i="30"/>
  <c r="M2946" i="30"/>
  <c r="L2946" i="30"/>
  <c r="K2946" i="30"/>
  <c r="J2946" i="30"/>
  <c r="I2946" i="30"/>
  <c r="V2945" i="30"/>
  <c r="U2945" i="30"/>
  <c r="T2945" i="30"/>
  <c r="S2945" i="30"/>
  <c r="R2945" i="30"/>
  <c r="Q2945" i="30"/>
  <c r="P2945" i="30"/>
  <c r="O2945" i="30"/>
  <c r="N2945" i="30"/>
  <c r="M2945" i="30"/>
  <c r="L2945" i="30"/>
  <c r="K2945" i="30"/>
  <c r="J2945" i="30"/>
  <c r="I2945" i="30"/>
  <c r="H2945" i="30"/>
  <c r="V2944" i="30"/>
  <c r="U2944" i="30"/>
  <c r="T2944" i="30"/>
  <c r="S2944" i="30"/>
  <c r="R2944" i="30"/>
  <c r="Q2944" i="30"/>
  <c r="P2944" i="30"/>
  <c r="O2944" i="30"/>
  <c r="N2944" i="30"/>
  <c r="M2944" i="30"/>
  <c r="L2944" i="30"/>
  <c r="K2944" i="30"/>
  <c r="J2944" i="30"/>
  <c r="I2944" i="30"/>
  <c r="H2944" i="30"/>
  <c r="V2943" i="30"/>
  <c r="U2943" i="30"/>
  <c r="T2943" i="30"/>
  <c r="S2943" i="30"/>
  <c r="R2943" i="30"/>
  <c r="Q2943" i="30"/>
  <c r="P2943" i="30"/>
  <c r="O2943" i="30"/>
  <c r="N2943" i="30"/>
  <c r="M2943" i="30"/>
  <c r="L2943" i="30"/>
  <c r="K2943" i="30"/>
  <c r="J2943" i="30"/>
  <c r="I2943" i="30"/>
  <c r="H2943" i="30"/>
  <c r="V2942" i="30"/>
  <c r="U2942" i="30"/>
  <c r="T2942" i="30"/>
  <c r="S2942" i="30"/>
  <c r="R2942" i="30"/>
  <c r="Q2942" i="30"/>
  <c r="P2942" i="30"/>
  <c r="O2942" i="30"/>
  <c r="N2942" i="30"/>
  <c r="M2942" i="30"/>
  <c r="L2942" i="30"/>
  <c r="K2942" i="30"/>
  <c r="J2942" i="30"/>
  <c r="I2942" i="30"/>
  <c r="H2942" i="30"/>
  <c r="V2941" i="30"/>
  <c r="U2941" i="30"/>
  <c r="T2941" i="30"/>
  <c r="S2941" i="30"/>
  <c r="R2941" i="30"/>
  <c r="Q2941" i="30"/>
  <c r="P2941" i="30"/>
  <c r="O2941" i="30"/>
  <c r="N2941" i="30"/>
  <c r="M2941" i="30"/>
  <c r="L2941" i="30"/>
  <c r="K2941" i="30"/>
  <c r="J2941" i="30"/>
  <c r="I2941" i="30"/>
  <c r="H2941" i="30"/>
  <c r="V2940" i="30"/>
  <c r="U2940" i="30"/>
  <c r="T2940" i="30"/>
  <c r="S2940" i="30"/>
  <c r="R2940" i="30"/>
  <c r="Q2940" i="30"/>
  <c r="P2940" i="30"/>
  <c r="O2940" i="30"/>
  <c r="N2940" i="30"/>
  <c r="M2940" i="30"/>
  <c r="L2940" i="30"/>
  <c r="K2940" i="30"/>
  <c r="J2940" i="30"/>
  <c r="I2940" i="30"/>
  <c r="H2940" i="30"/>
  <c r="V2938" i="30"/>
  <c r="U2938" i="30"/>
  <c r="T2938" i="30"/>
  <c r="S2938" i="30"/>
  <c r="R2938" i="30"/>
  <c r="Q2938" i="30"/>
  <c r="P2938" i="30"/>
  <c r="O2938" i="30"/>
  <c r="N2938" i="30"/>
  <c r="M2938" i="30"/>
  <c r="L2938" i="30"/>
  <c r="K2938" i="30"/>
  <c r="J2938" i="30"/>
  <c r="I2938" i="30"/>
  <c r="H2938" i="30"/>
  <c r="V2937" i="30"/>
  <c r="U2937" i="30"/>
  <c r="T2937" i="30"/>
  <c r="S2937" i="30"/>
  <c r="R2937" i="30"/>
  <c r="Q2937" i="30"/>
  <c r="P2937" i="30"/>
  <c r="O2937" i="30"/>
  <c r="N2937" i="30"/>
  <c r="M2937" i="30"/>
  <c r="L2937" i="30"/>
  <c r="K2937" i="30"/>
  <c r="J2937" i="30"/>
  <c r="I2937" i="30"/>
  <c r="H2937" i="30"/>
  <c r="V2936" i="30"/>
  <c r="U2936" i="30"/>
  <c r="T2936" i="30"/>
  <c r="S2936" i="30"/>
  <c r="R2936" i="30"/>
  <c r="Q2936" i="30"/>
  <c r="P2936" i="30"/>
  <c r="O2936" i="30"/>
  <c r="N2936" i="30"/>
  <c r="M2936" i="30"/>
  <c r="L2936" i="30"/>
  <c r="K2936" i="30"/>
  <c r="J2936" i="30"/>
  <c r="I2936" i="30"/>
  <c r="H2936" i="30"/>
  <c r="V2935" i="30"/>
  <c r="U2935" i="30"/>
  <c r="T2935" i="30"/>
  <c r="S2935" i="30"/>
  <c r="R2935" i="30"/>
  <c r="Q2935" i="30"/>
  <c r="P2935" i="30"/>
  <c r="O2935" i="30"/>
  <c r="N2935" i="30"/>
  <c r="M2935" i="30"/>
  <c r="L2935" i="30"/>
  <c r="K2935" i="30"/>
  <c r="J2935" i="30"/>
  <c r="I2935" i="30"/>
  <c r="H2935" i="30"/>
  <c r="V2934" i="30"/>
  <c r="U2934" i="30"/>
  <c r="T2934" i="30"/>
  <c r="S2934" i="30"/>
  <c r="R2934" i="30"/>
  <c r="Q2934" i="30"/>
  <c r="P2934" i="30"/>
  <c r="O2934" i="30"/>
  <c r="N2934" i="30"/>
  <c r="M2934" i="30"/>
  <c r="L2934" i="30"/>
  <c r="K2934" i="30"/>
  <c r="J2934" i="30"/>
  <c r="I2934" i="30"/>
  <c r="H2934" i="30"/>
  <c r="V2933" i="30"/>
  <c r="U2933" i="30"/>
  <c r="T2933" i="30"/>
  <c r="S2933" i="30"/>
  <c r="R2933" i="30"/>
  <c r="Q2933" i="30"/>
  <c r="P2933" i="30"/>
  <c r="O2933" i="30"/>
  <c r="N2933" i="30"/>
  <c r="M2933" i="30"/>
  <c r="L2933" i="30"/>
  <c r="K2933" i="30"/>
  <c r="J2933" i="30"/>
  <c r="I2933" i="30"/>
  <c r="H2933" i="30"/>
  <c r="V2932" i="30"/>
  <c r="U2932" i="30"/>
  <c r="T2932" i="30"/>
  <c r="S2932" i="30"/>
  <c r="R2932" i="30"/>
  <c r="Q2932" i="30"/>
  <c r="P2932" i="30"/>
  <c r="O2932" i="30"/>
  <c r="N2932" i="30"/>
  <c r="M2932" i="30"/>
  <c r="L2932" i="30"/>
  <c r="K2932" i="30"/>
  <c r="J2932" i="30"/>
  <c r="I2932" i="30"/>
  <c r="H2932" i="30"/>
  <c r="P2931" i="30"/>
  <c r="O2931" i="30"/>
  <c r="N2931" i="30"/>
  <c r="M2931" i="30"/>
  <c r="L2931" i="30"/>
  <c r="K2931" i="30"/>
  <c r="J2931" i="30"/>
  <c r="I2931" i="30"/>
  <c r="H2931" i="30"/>
  <c r="V2929" i="30"/>
  <c r="U2929" i="30"/>
  <c r="T2929" i="30"/>
  <c r="S2929" i="30"/>
  <c r="R2929" i="30"/>
  <c r="Q2929" i="30"/>
  <c r="P2929" i="30"/>
  <c r="O2929" i="30"/>
  <c r="N2929" i="30"/>
  <c r="M2929" i="30"/>
  <c r="L2929" i="30"/>
  <c r="K2929" i="30"/>
  <c r="J2929" i="30"/>
  <c r="I2929" i="30"/>
  <c r="H2929" i="30"/>
  <c r="V2928" i="30"/>
  <c r="U2928" i="30"/>
  <c r="T2928" i="30"/>
  <c r="S2928" i="30"/>
  <c r="R2928" i="30"/>
  <c r="Q2928" i="30"/>
  <c r="P2928" i="30"/>
  <c r="O2928" i="30"/>
  <c r="N2928" i="30"/>
  <c r="M2928" i="30"/>
  <c r="L2928" i="30"/>
  <c r="K2928" i="30"/>
  <c r="J2928" i="30"/>
  <c r="I2928" i="30"/>
  <c r="H2928" i="30"/>
  <c r="V2927" i="30"/>
  <c r="U2927" i="30"/>
  <c r="T2927" i="30"/>
  <c r="S2927" i="30"/>
  <c r="R2927" i="30"/>
  <c r="Q2927" i="30"/>
  <c r="P2927" i="30"/>
  <c r="O2927" i="30"/>
  <c r="N2927" i="30"/>
  <c r="M2927" i="30"/>
  <c r="L2927" i="30"/>
  <c r="K2927" i="30"/>
  <c r="J2927" i="30"/>
  <c r="I2927" i="30"/>
  <c r="H2927" i="30"/>
  <c r="V2926" i="30"/>
  <c r="U2926" i="30"/>
  <c r="T2926" i="30"/>
  <c r="S2926" i="30"/>
  <c r="R2926" i="30"/>
  <c r="Q2926" i="30"/>
  <c r="N2926" i="30"/>
  <c r="M2926" i="30"/>
  <c r="H2926" i="30"/>
  <c r="V2925" i="30"/>
  <c r="U2925" i="30"/>
  <c r="T2925" i="30"/>
  <c r="S2925" i="30"/>
  <c r="R2925" i="30"/>
  <c r="Q2925" i="30"/>
  <c r="P2925" i="30"/>
  <c r="O2925" i="30"/>
  <c r="N2925" i="30"/>
  <c r="M2925" i="30"/>
  <c r="L2925" i="30"/>
  <c r="K2925" i="30"/>
  <c r="J2925" i="30"/>
  <c r="I2925" i="30"/>
  <c r="H2925" i="30"/>
  <c r="V2924" i="30"/>
  <c r="U2924" i="30"/>
  <c r="T2924" i="30"/>
  <c r="S2924" i="30"/>
  <c r="R2924" i="30"/>
  <c r="Q2924" i="30"/>
  <c r="P2924" i="30"/>
  <c r="O2924" i="30"/>
  <c r="N2924" i="30"/>
  <c r="M2924" i="30"/>
  <c r="L2924" i="30"/>
  <c r="K2924" i="30"/>
  <c r="J2924" i="30"/>
  <c r="I2924" i="30"/>
  <c r="H2924" i="30"/>
  <c r="V2923" i="30"/>
  <c r="U2923" i="30"/>
  <c r="T2923" i="30"/>
  <c r="S2923" i="30"/>
  <c r="R2923" i="30"/>
  <c r="Q2923" i="30"/>
  <c r="P2923" i="30"/>
  <c r="O2923" i="30"/>
  <c r="N2923" i="30"/>
  <c r="M2923" i="30"/>
  <c r="L2923" i="30"/>
  <c r="K2923" i="30"/>
  <c r="J2923" i="30"/>
  <c r="I2923" i="30"/>
  <c r="H2923" i="30"/>
  <c r="V2922" i="30"/>
  <c r="U2922" i="30"/>
  <c r="T2922" i="30"/>
  <c r="S2922" i="30"/>
  <c r="R2922" i="30"/>
  <c r="Q2922" i="30"/>
  <c r="O2922" i="30"/>
  <c r="N2922" i="30"/>
  <c r="M2922" i="30"/>
  <c r="L2922" i="30"/>
  <c r="K2922" i="30"/>
  <c r="J2922" i="30"/>
  <c r="I2922" i="30"/>
  <c r="V2920" i="30"/>
  <c r="U2920" i="30"/>
  <c r="T2920" i="30"/>
  <c r="S2920" i="30"/>
  <c r="R2920" i="30"/>
  <c r="Q2920" i="30"/>
  <c r="P2920" i="30"/>
  <c r="O2920" i="30"/>
  <c r="N2920" i="30"/>
  <c r="M2920" i="30"/>
  <c r="L2920" i="30"/>
  <c r="K2920" i="30"/>
  <c r="J2920" i="30"/>
  <c r="I2920" i="30"/>
  <c r="H2920" i="30"/>
  <c r="V2919" i="30"/>
  <c r="U2919" i="30"/>
  <c r="T2919" i="30"/>
  <c r="S2919" i="30"/>
  <c r="R2919" i="30"/>
  <c r="Q2919" i="30"/>
  <c r="P2919" i="30"/>
  <c r="O2919" i="30"/>
  <c r="N2919" i="30"/>
  <c r="M2919" i="30"/>
  <c r="L2919" i="30"/>
  <c r="K2919" i="30"/>
  <c r="J2919" i="30"/>
  <c r="I2919" i="30"/>
  <c r="H2919" i="30"/>
  <c r="V2918" i="30"/>
  <c r="U2918" i="30"/>
  <c r="T2918" i="30"/>
  <c r="S2918" i="30"/>
  <c r="R2918" i="30"/>
  <c r="Q2918" i="30"/>
  <c r="P2918" i="30"/>
  <c r="O2918" i="30"/>
  <c r="N2918" i="30"/>
  <c r="M2918" i="30"/>
  <c r="L2918" i="30"/>
  <c r="K2918" i="30"/>
  <c r="J2918" i="30"/>
  <c r="I2918" i="30"/>
  <c r="H2918" i="30"/>
  <c r="N2917" i="30"/>
  <c r="H2917" i="30"/>
  <c r="V2916" i="30"/>
  <c r="U2916" i="30"/>
  <c r="T2916" i="30"/>
  <c r="S2916" i="30"/>
  <c r="R2916" i="30"/>
  <c r="Q2916" i="30"/>
  <c r="P2916" i="30"/>
  <c r="O2916" i="30"/>
  <c r="N2916" i="30"/>
  <c r="M2916" i="30"/>
  <c r="L2916" i="30"/>
  <c r="K2916" i="30"/>
  <c r="J2916" i="30"/>
  <c r="I2916" i="30"/>
  <c r="H2916" i="30"/>
  <c r="V2915" i="30"/>
  <c r="U2915" i="30"/>
  <c r="T2915" i="30"/>
  <c r="S2915" i="30"/>
  <c r="R2915" i="30"/>
  <c r="Q2915" i="30"/>
  <c r="O2915" i="30"/>
  <c r="N2915" i="30"/>
  <c r="M2915" i="30"/>
  <c r="L2915" i="30"/>
  <c r="K2915" i="30"/>
  <c r="J2915" i="30"/>
  <c r="I2915" i="30"/>
  <c r="V2914" i="30"/>
  <c r="U2914" i="30"/>
  <c r="T2914" i="30"/>
  <c r="S2914" i="30"/>
  <c r="R2914" i="30"/>
  <c r="Q2914" i="30"/>
  <c r="P2914" i="30"/>
  <c r="O2914" i="30"/>
  <c r="N2914" i="30"/>
  <c r="M2914" i="30"/>
  <c r="L2914" i="30"/>
  <c r="K2914" i="30"/>
  <c r="J2914" i="30"/>
  <c r="I2914" i="30"/>
  <c r="H2914" i="30"/>
  <c r="V2913" i="30"/>
  <c r="U2913" i="30"/>
  <c r="T2913" i="30"/>
  <c r="S2913" i="30"/>
  <c r="R2913" i="30"/>
  <c r="Q2913" i="30"/>
  <c r="O2913" i="30"/>
  <c r="N2913" i="30"/>
  <c r="M2913" i="30"/>
  <c r="L2913" i="30"/>
  <c r="K2913" i="30"/>
  <c r="J2913" i="30"/>
  <c r="I2913" i="30"/>
  <c r="V2911" i="30"/>
  <c r="U2911" i="30"/>
  <c r="T2911" i="30"/>
  <c r="S2911" i="30"/>
  <c r="R2911" i="30"/>
  <c r="Q2911" i="30"/>
  <c r="P2911" i="30"/>
  <c r="O2911" i="30"/>
  <c r="N2911" i="30"/>
  <c r="M2911" i="30"/>
  <c r="L2911" i="30"/>
  <c r="K2911" i="30"/>
  <c r="J2911" i="30"/>
  <c r="I2911" i="30"/>
  <c r="H2911" i="30"/>
  <c r="V2910" i="30"/>
  <c r="U2910" i="30"/>
  <c r="T2910" i="30"/>
  <c r="S2910" i="30"/>
  <c r="R2910" i="30"/>
  <c r="Q2910" i="30"/>
  <c r="P2910" i="30"/>
  <c r="O2910" i="30"/>
  <c r="N2910" i="30"/>
  <c r="M2910" i="30"/>
  <c r="L2910" i="30"/>
  <c r="K2910" i="30"/>
  <c r="J2910" i="30"/>
  <c r="I2910" i="30"/>
  <c r="H2910" i="30"/>
  <c r="V2909" i="30"/>
  <c r="U2909" i="30"/>
  <c r="T2909" i="30"/>
  <c r="S2909" i="30"/>
  <c r="R2909" i="30"/>
  <c r="Q2909" i="30"/>
  <c r="P2909" i="30"/>
  <c r="O2909" i="30"/>
  <c r="N2909" i="30"/>
  <c r="M2909" i="30"/>
  <c r="L2909" i="30"/>
  <c r="K2909" i="30"/>
  <c r="J2909" i="30"/>
  <c r="I2909" i="30"/>
  <c r="H2909" i="30"/>
  <c r="N2908" i="30"/>
  <c r="M2908" i="30"/>
  <c r="H2908" i="30"/>
  <c r="V2907" i="30"/>
  <c r="U2907" i="30"/>
  <c r="T2907" i="30"/>
  <c r="S2907" i="30"/>
  <c r="R2907" i="30"/>
  <c r="Q2907" i="30"/>
  <c r="P2907" i="30"/>
  <c r="O2907" i="30"/>
  <c r="N2907" i="30"/>
  <c r="M2907" i="30"/>
  <c r="L2907" i="30"/>
  <c r="K2907" i="30"/>
  <c r="J2907" i="30"/>
  <c r="I2907" i="30"/>
  <c r="H2907" i="30"/>
  <c r="V2906" i="30"/>
  <c r="U2906" i="30"/>
  <c r="T2906" i="30"/>
  <c r="S2906" i="30"/>
  <c r="R2906" i="30"/>
  <c r="Q2906" i="30"/>
  <c r="O2906" i="30"/>
  <c r="N2906" i="30"/>
  <c r="M2906" i="30"/>
  <c r="L2906" i="30"/>
  <c r="K2906" i="30"/>
  <c r="J2906" i="30"/>
  <c r="I2906" i="30"/>
  <c r="V2905" i="30"/>
  <c r="U2905" i="30"/>
  <c r="T2905" i="30"/>
  <c r="S2905" i="30"/>
  <c r="R2905" i="30"/>
  <c r="Q2905" i="30"/>
  <c r="P2905" i="30"/>
  <c r="O2905" i="30"/>
  <c r="N2905" i="30"/>
  <c r="M2905" i="30"/>
  <c r="L2905" i="30"/>
  <c r="K2905" i="30"/>
  <c r="J2905" i="30"/>
  <c r="I2905" i="30"/>
  <c r="H2905" i="30"/>
  <c r="V2904" i="30"/>
  <c r="U2904" i="30"/>
  <c r="T2904" i="30"/>
  <c r="S2904" i="30"/>
  <c r="R2904" i="30"/>
  <c r="Q2904" i="30"/>
  <c r="P2904" i="30"/>
  <c r="O2904" i="30"/>
  <c r="N2904" i="30"/>
  <c r="M2904" i="30"/>
  <c r="L2904" i="30"/>
  <c r="K2904" i="30"/>
  <c r="J2904" i="30"/>
  <c r="I2904" i="30"/>
  <c r="H2904" i="30"/>
  <c r="V2902" i="30"/>
  <c r="U2902" i="30"/>
  <c r="T2902" i="30"/>
  <c r="S2902" i="30"/>
  <c r="R2902" i="30"/>
  <c r="Q2902" i="30"/>
  <c r="P2902" i="30"/>
  <c r="O2902" i="30"/>
  <c r="N2902" i="30"/>
  <c r="M2902" i="30"/>
  <c r="L2902" i="30"/>
  <c r="K2902" i="30"/>
  <c r="J2902" i="30"/>
  <c r="I2902" i="30"/>
  <c r="H2902" i="30"/>
  <c r="V2901" i="30"/>
  <c r="U2901" i="30"/>
  <c r="T2901" i="30"/>
  <c r="S2901" i="30"/>
  <c r="R2901" i="30"/>
  <c r="Q2901" i="30"/>
  <c r="P2901" i="30"/>
  <c r="O2901" i="30"/>
  <c r="N2901" i="30"/>
  <c r="M2901" i="30"/>
  <c r="L2901" i="30"/>
  <c r="K2901" i="30"/>
  <c r="J2901" i="30"/>
  <c r="I2901" i="30"/>
  <c r="H2901" i="30"/>
  <c r="V2900" i="30"/>
  <c r="U2900" i="30"/>
  <c r="T2900" i="30"/>
  <c r="S2900" i="30"/>
  <c r="R2900" i="30"/>
  <c r="Q2900" i="30"/>
  <c r="P2900" i="30"/>
  <c r="O2900" i="30"/>
  <c r="N2900" i="30"/>
  <c r="M2900" i="30"/>
  <c r="L2900" i="30"/>
  <c r="K2900" i="30"/>
  <c r="J2900" i="30"/>
  <c r="I2900" i="30"/>
  <c r="H2900" i="30"/>
  <c r="V2899" i="30"/>
  <c r="U2899" i="30"/>
  <c r="T2899" i="30"/>
  <c r="S2899" i="30"/>
  <c r="R2899" i="30"/>
  <c r="Q2899" i="30"/>
  <c r="N2899" i="30"/>
  <c r="H2899" i="30"/>
  <c r="V2898" i="30"/>
  <c r="U2898" i="30"/>
  <c r="T2898" i="30"/>
  <c r="S2898" i="30"/>
  <c r="R2898" i="30"/>
  <c r="Q2898" i="30"/>
  <c r="P2898" i="30"/>
  <c r="O2898" i="30"/>
  <c r="N2898" i="30"/>
  <c r="M2898" i="30"/>
  <c r="L2898" i="30"/>
  <c r="K2898" i="30"/>
  <c r="J2898" i="30"/>
  <c r="I2898" i="30"/>
  <c r="H2898" i="30"/>
  <c r="V2897" i="30"/>
  <c r="U2897" i="30"/>
  <c r="T2897" i="30"/>
  <c r="S2897" i="30"/>
  <c r="R2897" i="30"/>
  <c r="Q2897" i="30"/>
  <c r="O2897" i="30"/>
  <c r="N2897" i="30"/>
  <c r="M2897" i="30"/>
  <c r="L2897" i="30"/>
  <c r="K2897" i="30"/>
  <c r="J2897" i="30"/>
  <c r="I2897" i="30"/>
  <c r="V2896" i="30"/>
  <c r="U2896" i="30"/>
  <c r="T2896" i="30"/>
  <c r="S2896" i="30"/>
  <c r="R2896" i="30"/>
  <c r="Q2896" i="30"/>
  <c r="P2896" i="30"/>
  <c r="O2896" i="30"/>
  <c r="N2896" i="30"/>
  <c r="M2896" i="30"/>
  <c r="L2896" i="30"/>
  <c r="K2896" i="30"/>
  <c r="J2896" i="30"/>
  <c r="I2896" i="30"/>
  <c r="H2896" i="30"/>
  <c r="V2895" i="30"/>
  <c r="U2895" i="30"/>
  <c r="T2895" i="30"/>
  <c r="S2895" i="30"/>
  <c r="R2895" i="30"/>
  <c r="Q2895" i="30"/>
  <c r="O2895" i="30"/>
  <c r="N2895" i="30"/>
  <c r="M2895" i="30"/>
  <c r="L2895" i="30"/>
  <c r="K2895" i="30"/>
  <c r="J2895" i="30"/>
  <c r="I2895" i="30"/>
  <c r="V2893" i="30"/>
  <c r="U2893" i="30"/>
  <c r="T2893" i="30"/>
  <c r="S2893" i="30"/>
  <c r="R2893" i="30"/>
  <c r="Q2893" i="30"/>
  <c r="P2893" i="30"/>
  <c r="O2893" i="30"/>
  <c r="N2893" i="30"/>
  <c r="M2893" i="30"/>
  <c r="L2893" i="30"/>
  <c r="K2893" i="30"/>
  <c r="J2893" i="30"/>
  <c r="I2893" i="30"/>
  <c r="H2893" i="30"/>
  <c r="V2892" i="30"/>
  <c r="U2892" i="30"/>
  <c r="T2892" i="30"/>
  <c r="S2892" i="30"/>
  <c r="R2892" i="30"/>
  <c r="Q2892" i="30"/>
  <c r="P2892" i="30"/>
  <c r="O2892" i="30"/>
  <c r="N2892" i="30"/>
  <c r="M2892" i="30"/>
  <c r="L2892" i="30"/>
  <c r="K2892" i="30"/>
  <c r="J2892" i="30"/>
  <c r="I2892" i="30"/>
  <c r="H2892" i="30"/>
  <c r="V2891" i="30"/>
  <c r="U2891" i="30"/>
  <c r="T2891" i="30"/>
  <c r="S2891" i="30"/>
  <c r="R2891" i="30"/>
  <c r="Q2891" i="30"/>
  <c r="P2891" i="30"/>
  <c r="O2891" i="30"/>
  <c r="N2891" i="30"/>
  <c r="M2891" i="30"/>
  <c r="L2891" i="30"/>
  <c r="K2891" i="30"/>
  <c r="J2891" i="30"/>
  <c r="I2891" i="30"/>
  <c r="H2891" i="30"/>
  <c r="V2890" i="30"/>
  <c r="U2890" i="30"/>
  <c r="T2890" i="30"/>
  <c r="S2890" i="30"/>
  <c r="R2890" i="30"/>
  <c r="Q2890" i="30"/>
  <c r="P2890" i="30"/>
  <c r="O2890" i="30"/>
  <c r="N2890" i="30"/>
  <c r="M2890" i="30"/>
  <c r="L2890" i="30"/>
  <c r="K2890" i="30"/>
  <c r="J2890" i="30"/>
  <c r="I2890" i="30"/>
  <c r="H2890" i="30"/>
  <c r="V2889" i="30"/>
  <c r="U2889" i="30"/>
  <c r="T2889" i="30"/>
  <c r="S2889" i="30"/>
  <c r="R2889" i="30"/>
  <c r="Q2889" i="30"/>
  <c r="P2889" i="30"/>
  <c r="O2889" i="30"/>
  <c r="N2889" i="30"/>
  <c r="M2889" i="30"/>
  <c r="L2889" i="30"/>
  <c r="K2889" i="30"/>
  <c r="J2889" i="30"/>
  <c r="I2889" i="30"/>
  <c r="H2889" i="30"/>
  <c r="V2888" i="30"/>
  <c r="U2888" i="30"/>
  <c r="T2888" i="30"/>
  <c r="S2888" i="30"/>
  <c r="R2888" i="30"/>
  <c r="Q2888" i="30"/>
  <c r="O2888" i="30"/>
  <c r="N2888" i="30"/>
  <c r="M2888" i="30"/>
  <c r="L2888" i="30"/>
  <c r="K2888" i="30"/>
  <c r="J2888" i="30"/>
  <c r="I2888" i="30"/>
  <c r="V2887" i="30"/>
  <c r="U2887" i="30"/>
  <c r="T2887" i="30"/>
  <c r="S2887" i="30"/>
  <c r="R2887" i="30"/>
  <c r="Q2887" i="30"/>
  <c r="P2887" i="30"/>
  <c r="O2887" i="30"/>
  <c r="N2887" i="30"/>
  <c r="M2887" i="30"/>
  <c r="L2887" i="30"/>
  <c r="K2887" i="30"/>
  <c r="J2887" i="30"/>
  <c r="I2887" i="30"/>
  <c r="H2887" i="30"/>
  <c r="V2886" i="30"/>
  <c r="U2886" i="30"/>
  <c r="T2886" i="30"/>
  <c r="S2886" i="30"/>
  <c r="R2886" i="30"/>
  <c r="Q2886" i="30"/>
  <c r="P2886" i="30"/>
  <c r="O2886" i="30"/>
  <c r="N2886" i="30"/>
  <c r="M2886" i="30"/>
  <c r="L2886" i="30"/>
  <c r="K2886" i="30"/>
  <c r="J2886" i="30"/>
  <c r="I2886" i="30"/>
  <c r="H2886" i="30"/>
  <c r="V2884" i="30"/>
  <c r="U2884" i="30"/>
  <c r="T2884" i="30"/>
  <c r="S2884" i="30"/>
  <c r="R2884" i="30"/>
  <c r="Q2884" i="30"/>
  <c r="P2884" i="30"/>
  <c r="O2884" i="30"/>
  <c r="N2884" i="30"/>
  <c r="M2884" i="30"/>
  <c r="L2884" i="30"/>
  <c r="K2884" i="30"/>
  <c r="J2884" i="30"/>
  <c r="I2884" i="30"/>
  <c r="H2884" i="30"/>
  <c r="V2883" i="30"/>
  <c r="U2883" i="30"/>
  <c r="T2883" i="30"/>
  <c r="S2883" i="30"/>
  <c r="R2883" i="30"/>
  <c r="Q2883" i="30"/>
  <c r="P2883" i="30"/>
  <c r="O2883" i="30"/>
  <c r="N2883" i="30"/>
  <c r="M2883" i="30"/>
  <c r="L2883" i="30"/>
  <c r="K2883" i="30"/>
  <c r="J2883" i="30"/>
  <c r="I2883" i="30"/>
  <c r="H2883" i="30"/>
  <c r="V2882" i="30"/>
  <c r="U2882" i="30"/>
  <c r="T2882" i="30"/>
  <c r="S2882" i="30"/>
  <c r="R2882" i="30"/>
  <c r="Q2882" i="30"/>
  <c r="P2882" i="30"/>
  <c r="O2882" i="30"/>
  <c r="N2882" i="30"/>
  <c r="M2882" i="30"/>
  <c r="L2882" i="30"/>
  <c r="K2882" i="30"/>
  <c r="J2882" i="30"/>
  <c r="I2882" i="30"/>
  <c r="H2882" i="30"/>
  <c r="V2881" i="30"/>
  <c r="U2881" i="30"/>
  <c r="T2881" i="30"/>
  <c r="S2881" i="30"/>
  <c r="R2881" i="30"/>
  <c r="Q2881" i="30"/>
  <c r="P2881" i="30"/>
  <c r="O2881" i="30"/>
  <c r="N2881" i="30"/>
  <c r="M2881" i="30"/>
  <c r="L2881" i="30"/>
  <c r="K2881" i="30"/>
  <c r="J2881" i="30"/>
  <c r="I2881" i="30"/>
  <c r="H2881" i="30"/>
  <c r="V2880" i="30"/>
  <c r="U2880" i="30"/>
  <c r="T2880" i="30"/>
  <c r="S2880" i="30"/>
  <c r="R2880" i="30"/>
  <c r="Q2880" i="30"/>
  <c r="P2880" i="30"/>
  <c r="O2880" i="30"/>
  <c r="N2880" i="30"/>
  <c r="M2880" i="30"/>
  <c r="L2880" i="30"/>
  <c r="K2880" i="30"/>
  <c r="J2880" i="30"/>
  <c r="I2880" i="30"/>
  <c r="H2880" i="30"/>
  <c r="V2879" i="30"/>
  <c r="U2879" i="30"/>
  <c r="T2879" i="30"/>
  <c r="S2879" i="30"/>
  <c r="R2879" i="30"/>
  <c r="Q2879" i="30"/>
  <c r="P2879" i="30"/>
  <c r="O2879" i="30"/>
  <c r="N2879" i="30"/>
  <c r="M2879" i="30"/>
  <c r="L2879" i="30"/>
  <c r="K2879" i="30"/>
  <c r="J2879" i="30"/>
  <c r="I2879" i="30"/>
  <c r="H2879" i="30"/>
  <c r="V2878" i="30"/>
  <c r="U2878" i="30"/>
  <c r="T2878" i="30"/>
  <c r="S2878" i="30"/>
  <c r="R2878" i="30"/>
  <c r="Q2878" i="30"/>
  <c r="P2878" i="30"/>
  <c r="O2878" i="30"/>
  <c r="N2878" i="30"/>
  <c r="M2878" i="30"/>
  <c r="L2878" i="30"/>
  <c r="K2878" i="30"/>
  <c r="J2878" i="30"/>
  <c r="I2878" i="30"/>
  <c r="H2878" i="30"/>
  <c r="V2877" i="30"/>
  <c r="U2877" i="30"/>
  <c r="T2877" i="30"/>
  <c r="S2877" i="30"/>
  <c r="R2877" i="30"/>
  <c r="Q2877" i="30"/>
  <c r="O2877" i="30"/>
  <c r="N2877" i="30"/>
  <c r="M2877" i="30"/>
  <c r="L2877" i="30"/>
  <c r="K2877" i="30"/>
  <c r="J2877" i="30"/>
  <c r="I2877" i="30"/>
  <c r="V2875" i="30"/>
  <c r="U2875" i="30"/>
  <c r="T2875" i="30"/>
  <c r="S2875" i="30"/>
  <c r="R2875" i="30"/>
  <c r="Q2875" i="30"/>
  <c r="P2875" i="30"/>
  <c r="O2875" i="30"/>
  <c r="N2875" i="30"/>
  <c r="M2875" i="30"/>
  <c r="L2875" i="30"/>
  <c r="K2875" i="30"/>
  <c r="J2875" i="30"/>
  <c r="I2875" i="30"/>
  <c r="H2875" i="30"/>
  <c r="V2874" i="30"/>
  <c r="U2874" i="30"/>
  <c r="T2874" i="30"/>
  <c r="S2874" i="30"/>
  <c r="R2874" i="30"/>
  <c r="Q2874" i="30"/>
  <c r="P2874" i="30"/>
  <c r="O2874" i="30"/>
  <c r="N2874" i="30"/>
  <c r="M2874" i="30"/>
  <c r="L2874" i="30"/>
  <c r="K2874" i="30"/>
  <c r="J2874" i="30"/>
  <c r="I2874" i="30"/>
  <c r="H2874" i="30"/>
  <c r="V2873" i="30"/>
  <c r="U2873" i="30"/>
  <c r="T2873" i="30"/>
  <c r="S2873" i="30"/>
  <c r="R2873" i="30"/>
  <c r="Q2873" i="30"/>
  <c r="P2873" i="30"/>
  <c r="O2873" i="30"/>
  <c r="N2873" i="30"/>
  <c r="M2873" i="30"/>
  <c r="L2873" i="30"/>
  <c r="K2873" i="30"/>
  <c r="J2873" i="30"/>
  <c r="I2873" i="30"/>
  <c r="H2873" i="30"/>
  <c r="V2872" i="30"/>
  <c r="U2872" i="30"/>
  <c r="T2872" i="30"/>
  <c r="S2872" i="30"/>
  <c r="R2872" i="30"/>
  <c r="Q2872" i="30"/>
  <c r="N2872" i="30"/>
  <c r="M2872" i="30"/>
  <c r="H2872" i="30"/>
  <c r="V2871" i="30"/>
  <c r="U2871" i="30"/>
  <c r="T2871" i="30"/>
  <c r="S2871" i="30"/>
  <c r="R2871" i="30"/>
  <c r="Q2871" i="30"/>
  <c r="P2871" i="30"/>
  <c r="O2871" i="30"/>
  <c r="N2871" i="30"/>
  <c r="M2871" i="30"/>
  <c r="L2871" i="30"/>
  <c r="K2871" i="30"/>
  <c r="J2871" i="30"/>
  <c r="I2871" i="30"/>
  <c r="H2871" i="30"/>
  <c r="V2870" i="30"/>
  <c r="U2870" i="30"/>
  <c r="T2870" i="30"/>
  <c r="S2870" i="30"/>
  <c r="R2870" i="30"/>
  <c r="Q2870" i="30"/>
  <c r="P2870" i="30"/>
  <c r="O2870" i="30"/>
  <c r="N2870" i="30"/>
  <c r="M2870" i="30"/>
  <c r="L2870" i="30"/>
  <c r="K2870" i="30"/>
  <c r="J2870" i="30"/>
  <c r="I2870" i="30"/>
  <c r="H2870" i="30"/>
  <c r="V2869" i="30"/>
  <c r="U2869" i="30"/>
  <c r="T2869" i="30"/>
  <c r="S2869" i="30"/>
  <c r="R2869" i="30"/>
  <c r="Q2869" i="30"/>
  <c r="P2869" i="30"/>
  <c r="O2869" i="30"/>
  <c r="N2869" i="30"/>
  <c r="M2869" i="30"/>
  <c r="L2869" i="30"/>
  <c r="K2869" i="30"/>
  <c r="J2869" i="30"/>
  <c r="I2869" i="30"/>
  <c r="H2869" i="30"/>
  <c r="V2868" i="30"/>
  <c r="U2868" i="30"/>
  <c r="T2868" i="30"/>
  <c r="S2868" i="30"/>
  <c r="R2868" i="30"/>
  <c r="Q2868" i="30"/>
  <c r="P2868" i="30"/>
  <c r="O2868" i="30"/>
  <c r="N2868" i="30"/>
  <c r="M2868" i="30"/>
  <c r="L2868" i="30"/>
  <c r="K2868" i="30"/>
  <c r="J2868" i="30"/>
  <c r="I2868" i="30"/>
  <c r="H2868" i="30"/>
  <c r="V2866" i="30"/>
  <c r="U2866" i="30"/>
  <c r="T2866" i="30"/>
  <c r="S2866" i="30"/>
  <c r="R2866" i="30"/>
  <c r="Q2866" i="30"/>
  <c r="P2866" i="30"/>
  <c r="O2866" i="30"/>
  <c r="N2866" i="30"/>
  <c r="M2866" i="30"/>
  <c r="L2866" i="30"/>
  <c r="K2866" i="30"/>
  <c r="J2866" i="30"/>
  <c r="I2866" i="30"/>
  <c r="H2866" i="30"/>
  <c r="V2865" i="30"/>
  <c r="U2865" i="30"/>
  <c r="T2865" i="30"/>
  <c r="S2865" i="30"/>
  <c r="R2865" i="30"/>
  <c r="Q2865" i="30"/>
  <c r="P2865" i="30"/>
  <c r="O2865" i="30"/>
  <c r="N2865" i="30"/>
  <c r="M2865" i="30"/>
  <c r="L2865" i="30"/>
  <c r="K2865" i="30"/>
  <c r="J2865" i="30"/>
  <c r="I2865" i="30"/>
  <c r="H2865" i="30"/>
  <c r="V2864" i="30"/>
  <c r="U2864" i="30"/>
  <c r="T2864" i="30"/>
  <c r="S2864" i="30"/>
  <c r="R2864" i="30"/>
  <c r="Q2864" i="30"/>
  <c r="P2864" i="30"/>
  <c r="O2864" i="30"/>
  <c r="N2864" i="30"/>
  <c r="M2864" i="30"/>
  <c r="L2864" i="30"/>
  <c r="K2864" i="30"/>
  <c r="J2864" i="30"/>
  <c r="I2864" i="30"/>
  <c r="H2864" i="30"/>
  <c r="V2863" i="30"/>
  <c r="U2863" i="30"/>
  <c r="T2863" i="30"/>
  <c r="S2863" i="30"/>
  <c r="R2863" i="30"/>
  <c r="Q2863" i="30"/>
  <c r="N2863" i="30"/>
  <c r="M2863" i="30"/>
  <c r="H2863" i="30"/>
  <c r="V2862" i="30"/>
  <c r="U2862" i="30"/>
  <c r="T2862" i="30"/>
  <c r="S2862" i="30"/>
  <c r="R2862" i="30"/>
  <c r="Q2862" i="30"/>
  <c r="P2862" i="30"/>
  <c r="O2862" i="30"/>
  <c r="N2862" i="30"/>
  <c r="M2862" i="30"/>
  <c r="L2862" i="30"/>
  <c r="K2862" i="30"/>
  <c r="J2862" i="30"/>
  <c r="I2862" i="30"/>
  <c r="H2862" i="30"/>
  <c r="V2861" i="30"/>
  <c r="U2861" i="30"/>
  <c r="T2861" i="30"/>
  <c r="S2861" i="30"/>
  <c r="R2861" i="30"/>
  <c r="Q2861" i="30"/>
  <c r="P2861" i="30"/>
  <c r="O2861" i="30"/>
  <c r="N2861" i="30"/>
  <c r="M2861" i="30"/>
  <c r="L2861" i="30"/>
  <c r="K2861" i="30"/>
  <c r="J2861" i="30"/>
  <c r="I2861" i="30"/>
  <c r="H2861" i="30"/>
  <c r="V2860" i="30"/>
  <c r="U2860" i="30"/>
  <c r="T2860" i="30"/>
  <c r="S2860" i="30"/>
  <c r="R2860" i="30"/>
  <c r="Q2860" i="30"/>
  <c r="P2860" i="30"/>
  <c r="O2860" i="30"/>
  <c r="N2860" i="30"/>
  <c r="M2860" i="30"/>
  <c r="L2860" i="30"/>
  <c r="K2860" i="30"/>
  <c r="J2860" i="30"/>
  <c r="I2860" i="30"/>
  <c r="H2860" i="30"/>
  <c r="V2859" i="30"/>
  <c r="U2859" i="30"/>
  <c r="T2859" i="30"/>
  <c r="S2859" i="30"/>
  <c r="R2859" i="30"/>
  <c r="Q2859" i="30"/>
  <c r="P2859" i="30"/>
  <c r="O2859" i="30"/>
  <c r="N2859" i="30"/>
  <c r="M2859" i="30"/>
  <c r="L2859" i="30"/>
  <c r="K2859" i="30"/>
  <c r="J2859" i="30"/>
  <c r="I2859" i="30"/>
  <c r="H2859" i="30"/>
  <c r="V2857" i="30"/>
  <c r="U2857" i="30"/>
  <c r="T2857" i="30"/>
  <c r="S2857" i="30"/>
  <c r="R2857" i="30"/>
  <c r="Q2857" i="30"/>
  <c r="P2857" i="30"/>
  <c r="O2857" i="30"/>
  <c r="N2857" i="30"/>
  <c r="M2857" i="30"/>
  <c r="L2857" i="30"/>
  <c r="K2857" i="30"/>
  <c r="J2857" i="30"/>
  <c r="I2857" i="30"/>
  <c r="H2857" i="30"/>
  <c r="V2856" i="30"/>
  <c r="U2856" i="30"/>
  <c r="T2856" i="30"/>
  <c r="S2856" i="30"/>
  <c r="R2856" i="30"/>
  <c r="Q2856" i="30"/>
  <c r="P2856" i="30"/>
  <c r="O2856" i="30"/>
  <c r="N2856" i="30"/>
  <c r="M2856" i="30"/>
  <c r="L2856" i="30"/>
  <c r="K2856" i="30"/>
  <c r="J2856" i="30"/>
  <c r="I2856" i="30"/>
  <c r="H2856" i="30"/>
  <c r="V2855" i="30"/>
  <c r="U2855" i="30"/>
  <c r="T2855" i="30"/>
  <c r="S2855" i="30"/>
  <c r="R2855" i="30"/>
  <c r="Q2855" i="30"/>
  <c r="P2855" i="30"/>
  <c r="O2855" i="30"/>
  <c r="N2855" i="30"/>
  <c r="M2855" i="30"/>
  <c r="L2855" i="30"/>
  <c r="K2855" i="30"/>
  <c r="J2855" i="30"/>
  <c r="I2855" i="30"/>
  <c r="H2855" i="30"/>
  <c r="V2854" i="30"/>
  <c r="U2854" i="30"/>
  <c r="T2854" i="30"/>
  <c r="S2854" i="30"/>
  <c r="R2854" i="30"/>
  <c r="Q2854" i="30"/>
  <c r="N2854" i="30"/>
  <c r="M2854" i="30"/>
  <c r="H2854" i="30"/>
  <c r="V2853" i="30"/>
  <c r="U2853" i="30"/>
  <c r="T2853" i="30"/>
  <c r="S2853" i="30"/>
  <c r="R2853" i="30"/>
  <c r="Q2853" i="30"/>
  <c r="P2853" i="30"/>
  <c r="O2853" i="30"/>
  <c r="N2853" i="30"/>
  <c r="M2853" i="30"/>
  <c r="L2853" i="30"/>
  <c r="K2853" i="30"/>
  <c r="J2853" i="30"/>
  <c r="I2853" i="30"/>
  <c r="H2853" i="30"/>
  <c r="V2852" i="30"/>
  <c r="U2852" i="30"/>
  <c r="T2852" i="30"/>
  <c r="S2852" i="30"/>
  <c r="R2852" i="30"/>
  <c r="Q2852" i="30"/>
  <c r="O2852" i="30"/>
  <c r="N2852" i="30"/>
  <c r="M2852" i="30"/>
  <c r="L2852" i="30"/>
  <c r="K2852" i="30"/>
  <c r="J2852" i="30"/>
  <c r="I2852" i="30"/>
  <c r="V2851" i="30"/>
  <c r="U2851" i="30"/>
  <c r="T2851" i="30"/>
  <c r="S2851" i="30"/>
  <c r="R2851" i="30"/>
  <c r="Q2851" i="30"/>
  <c r="P2851" i="30"/>
  <c r="O2851" i="30"/>
  <c r="N2851" i="30"/>
  <c r="M2851" i="30"/>
  <c r="L2851" i="30"/>
  <c r="K2851" i="30"/>
  <c r="J2851" i="30"/>
  <c r="I2851" i="30"/>
  <c r="H2851" i="30"/>
  <c r="V2850" i="30"/>
  <c r="U2850" i="30"/>
  <c r="T2850" i="30"/>
  <c r="S2850" i="30"/>
  <c r="R2850" i="30"/>
  <c r="Q2850" i="30"/>
  <c r="P2850" i="30"/>
  <c r="O2850" i="30"/>
  <c r="N2850" i="30"/>
  <c r="M2850" i="30"/>
  <c r="L2850" i="30"/>
  <c r="K2850" i="30"/>
  <c r="J2850" i="30"/>
  <c r="I2850" i="30"/>
  <c r="H2850" i="30"/>
  <c r="V2848" i="30"/>
  <c r="U2848" i="30"/>
  <c r="T2848" i="30"/>
  <c r="S2848" i="30"/>
  <c r="R2848" i="30"/>
  <c r="Q2848" i="30"/>
  <c r="P2848" i="30"/>
  <c r="O2848" i="30"/>
  <c r="N2848" i="30"/>
  <c r="M2848" i="30"/>
  <c r="L2848" i="30"/>
  <c r="K2848" i="30"/>
  <c r="J2848" i="30"/>
  <c r="I2848" i="30"/>
  <c r="H2848" i="30"/>
  <c r="V2847" i="30"/>
  <c r="U2847" i="30"/>
  <c r="T2847" i="30"/>
  <c r="S2847" i="30"/>
  <c r="R2847" i="30"/>
  <c r="Q2847" i="30"/>
  <c r="P2847" i="30"/>
  <c r="O2847" i="30"/>
  <c r="N2847" i="30"/>
  <c r="M2847" i="30"/>
  <c r="L2847" i="30"/>
  <c r="K2847" i="30"/>
  <c r="J2847" i="30"/>
  <c r="I2847" i="30"/>
  <c r="H2847" i="30"/>
  <c r="V2846" i="30"/>
  <c r="U2846" i="30"/>
  <c r="T2846" i="30"/>
  <c r="S2846" i="30"/>
  <c r="R2846" i="30"/>
  <c r="Q2846" i="30"/>
  <c r="P2846" i="30"/>
  <c r="O2846" i="30"/>
  <c r="N2846" i="30"/>
  <c r="M2846" i="30"/>
  <c r="L2846" i="30"/>
  <c r="K2846" i="30"/>
  <c r="J2846" i="30"/>
  <c r="I2846" i="30"/>
  <c r="H2846" i="30"/>
  <c r="V2845" i="30"/>
  <c r="U2845" i="30"/>
  <c r="T2845" i="30"/>
  <c r="S2845" i="30"/>
  <c r="R2845" i="30"/>
  <c r="Q2845" i="30"/>
  <c r="N2845" i="30"/>
  <c r="M2845" i="30"/>
  <c r="H2845" i="30"/>
  <c r="V2844" i="30"/>
  <c r="U2844" i="30"/>
  <c r="T2844" i="30"/>
  <c r="S2844" i="30"/>
  <c r="R2844" i="30"/>
  <c r="Q2844" i="30"/>
  <c r="P2844" i="30"/>
  <c r="O2844" i="30"/>
  <c r="N2844" i="30"/>
  <c r="M2844" i="30"/>
  <c r="L2844" i="30"/>
  <c r="K2844" i="30"/>
  <c r="J2844" i="30"/>
  <c r="I2844" i="30"/>
  <c r="H2844" i="30"/>
  <c r="V2843" i="30"/>
  <c r="U2843" i="30"/>
  <c r="T2843" i="30"/>
  <c r="S2843" i="30"/>
  <c r="R2843" i="30"/>
  <c r="Q2843" i="30"/>
  <c r="P2843" i="30"/>
  <c r="O2843" i="30"/>
  <c r="N2843" i="30"/>
  <c r="M2843" i="30"/>
  <c r="L2843" i="30"/>
  <c r="K2843" i="30"/>
  <c r="J2843" i="30"/>
  <c r="I2843" i="30"/>
  <c r="H2843" i="30"/>
  <c r="V2842" i="30"/>
  <c r="U2842" i="30"/>
  <c r="T2842" i="30"/>
  <c r="S2842" i="30"/>
  <c r="R2842" i="30"/>
  <c r="Q2842" i="30"/>
  <c r="P2842" i="30"/>
  <c r="O2842" i="30"/>
  <c r="N2842" i="30"/>
  <c r="M2842" i="30"/>
  <c r="L2842" i="30"/>
  <c r="K2842" i="30"/>
  <c r="J2842" i="30"/>
  <c r="I2842" i="30"/>
  <c r="H2842" i="30"/>
  <c r="V2841" i="30"/>
  <c r="U2841" i="30"/>
  <c r="T2841" i="30"/>
  <c r="S2841" i="30"/>
  <c r="R2841" i="30"/>
  <c r="Q2841" i="30"/>
  <c r="P2841" i="30"/>
  <c r="O2841" i="30"/>
  <c r="N2841" i="30"/>
  <c r="M2841" i="30"/>
  <c r="L2841" i="30"/>
  <c r="K2841" i="30"/>
  <c r="J2841" i="30"/>
  <c r="I2841" i="30"/>
  <c r="H2841" i="30"/>
  <c r="V2839" i="30"/>
  <c r="U2839" i="30"/>
  <c r="T2839" i="30"/>
  <c r="S2839" i="30"/>
  <c r="R2839" i="30"/>
  <c r="Q2839" i="30"/>
  <c r="P2839" i="30"/>
  <c r="O2839" i="30"/>
  <c r="N2839" i="30"/>
  <c r="M2839" i="30"/>
  <c r="L2839" i="30"/>
  <c r="K2839" i="30"/>
  <c r="J2839" i="30"/>
  <c r="I2839" i="30"/>
  <c r="H2839" i="30"/>
  <c r="V2838" i="30"/>
  <c r="U2838" i="30"/>
  <c r="T2838" i="30"/>
  <c r="S2838" i="30"/>
  <c r="R2838" i="30"/>
  <c r="Q2838" i="30"/>
  <c r="P2838" i="30"/>
  <c r="O2838" i="30"/>
  <c r="N2838" i="30"/>
  <c r="M2838" i="30"/>
  <c r="L2838" i="30"/>
  <c r="K2838" i="30"/>
  <c r="J2838" i="30"/>
  <c r="I2838" i="30"/>
  <c r="H2838" i="30"/>
  <c r="V2837" i="30"/>
  <c r="U2837" i="30"/>
  <c r="T2837" i="30"/>
  <c r="S2837" i="30"/>
  <c r="R2837" i="30"/>
  <c r="Q2837" i="30"/>
  <c r="P2837" i="30"/>
  <c r="O2837" i="30"/>
  <c r="N2837" i="30"/>
  <c r="M2837" i="30"/>
  <c r="L2837" i="30"/>
  <c r="K2837" i="30"/>
  <c r="J2837" i="30"/>
  <c r="I2837" i="30"/>
  <c r="H2837" i="30"/>
  <c r="P2836" i="30"/>
  <c r="O2836" i="30"/>
  <c r="N2836" i="30"/>
  <c r="M2836" i="30"/>
  <c r="L2836" i="30"/>
  <c r="K2836" i="30"/>
  <c r="J2836" i="30"/>
  <c r="I2836" i="30"/>
  <c r="H2836" i="30"/>
  <c r="V2835" i="30"/>
  <c r="U2835" i="30"/>
  <c r="T2835" i="30"/>
  <c r="S2835" i="30"/>
  <c r="R2835" i="30"/>
  <c r="Q2835" i="30"/>
  <c r="P2835" i="30"/>
  <c r="O2835" i="30"/>
  <c r="N2835" i="30"/>
  <c r="M2835" i="30"/>
  <c r="L2835" i="30"/>
  <c r="K2835" i="30"/>
  <c r="J2835" i="30"/>
  <c r="I2835" i="30"/>
  <c r="H2835" i="30"/>
  <c r="V2834" i="30"/>
  <c r="U2834" i="30"/>
  <c r="T2834" i="30"/>
  <c r="S2834" i="30"/>
  <c r="R2834" i="30"/>
  <c r="Q2834" i="30"/>
  <c r="P2834" i="30"/>
  <c r="O2834" i="30"/>
  <c r="N2834" i="30"/>
  <c r="M2834" i="30"/>
  <c r="L2834" i="30"/>
  <c r="K2834" i="30"/>
  <c r="J2834" i="30"/>
  <c r="I2834" i="30"/>
  <c r="H2834" i="30"/>
  <c r="V2833" i="30"/>
  <c r="U2833" i="30"/>
  <c r="T2833" i="30"/>
  <c r="S2833" i="30"/>
  <c r="R2833" i="30"/>
  <c r="Q2833" i="30"/>
  <c r="P2833" i="30"/>
  <c r="O2833" i="30"/>
  <c r="N2833" i="30"/>
  <c r="M2833" i="30"/>
  <c r="L2833" i="30"/>
  <c r="K2833" i="30"/>
  <c r="J2833" i="30"/>
  <c r="I2833" i="30"/>
  <c r="H2833" i="30"/>
  <c r="P2832" i="30"/>
  <c r="O2832" i="30"/>
  <c r="N2832" i="30"/>
  <c r="M2832" i="30"/>
  <c r="L2832" i="30"/>
  <c r="K2832" i="30"/>
  <c r="J2832" i="30"/>
  <c r="I2832" i="30"/>
  <c r="H2832" i="30"/>
  <c r="V2830" i="30"/>
  <c r="U2830" i="30"/>
  <c r="T2830" i="30"/>
  <c r="S2830" i="30"/>
  <c r="R2830" i="30"/>
  <c r="Q2830" i="30"/>
  <c r="P2830" i="30"/>
  <c r="O2830" i="30"/>
  <c r="N2830" i="30"/>
  <c r="M2830" i="30"/>
  <c r="L2830" i="30"/>
  <c r="K2830" i="30"/>
  <c r="J2830" i="30"/>
  <c r="I2830" i="30"/>
  <c r="H2830" i="30"/>
  <c r="V2829" i="30"/>
  <c r="U2829" i="30"/>
  <c r="T2829" i="30"/>
  <c r="S2829" i="30"/>
  <c r="R2829" i="30"/>
  <c r="Q2829" i="30"/>
  <c r="P2829" i="30"/>
  <c r="O2829" i="30"/>
  <c r="N2829" i="30"/>
  <c r="M2829" i="30"/>
  <c r="L2829" i="30"/>
  <c r="K2829" i="30"/>
  <c r="J2829" i="30"/>
  <c r="I2829" i="30"/>
  <c r="H2829" i="30"/>
  <c r="V2828" i="30"/>
  <c r="U2828" i="30"/>
  <c r="T2828" i="30"/>
  <c r="S2828" i="30"/>
  <c r="R2828" i="30"/>
  <c r="Q2828" i="30"/>
  <c r="P2828" i="30"/>
  <c r="O2828" i="30"/>
  <c r="N2828" i="30"/>
  <c r="M2828" i="30"/>
  <c r="L2828" i="30"/>
  <c r="K2828" i="30"/>
  <c r="J2828" i="30"/>
  <c r="I2828" i="30"/>
  <c r="H2828" i="30"/>
  <c r="N2827" i="30"/>
  <c r="M2827" i="30"/>
  <c r="H2827" i="30"/>
  <c r="V2826" i="30"/>
  <c r="U2826" i="30"/>
  <c r="T2826" i="30"/>
  <c r="S2826" i="30"/>
  <c r="R2826" i="30"/>
  <c r="Q2826" i="30"/>
  <c r="P2826" i="30"/>
  <c r="O2826" i="30"/>
  <c r="N2826" i="30"/>
  <c r="M2826" i="30"/>
  <c r="L2826" i="30"/>
  <c r="K2826" i="30"/>
  <c r="J2826" i="30"/>
  <c r="I2826" i="30"/>
  <c r="H2826" i="30"/>
  <c r="V2825" i="30"/>
  <c r="U2825" i="30"/>
  <c r="T2825" i="30"/>
  <c r="S2825" i="30"/>
  <c r="R2825" i="30"/>
  <c r="Q2825" i="30"/>
  <c r="P2825" i="30"/>
  <c r="O2825" i="30"/>
  <c r="N2825" i="30"/>
  <c r="M2825" i="30"/>
  <c r="L2825" i="30"/>
  <c r="K2825" i="30"/>
  <c r="J2825" i="30"/>
  <c r="I2825" i="30"/>
  <c r="H2825" i="30"/>
  <c r="V2824" i="30"/>
  <c r="U2824" i="30"/>
  <c r="T2824" i="30"/>
  <c r="S2824" i="30"/>
  <c r="R2824" i="30"/>
  <c r="Q2824" i="30"/>
  <c r="P2824" i="30"/>
  <c r="O2824" i="30"/>
  <c r="N2824" i="30"/>
  <c r="M2824" i="30"/>
  <c r="L2824" i="30"/>
  <c r="K2824" i="30"/>
  <c r="J2824" i="30"/>
  <c r="I2824" i="30"/>
  <c r="H2824" i="30"/>
  <c r="V2823" i="30"/>
  <c r="U2823" i="30"/>
  <c r="T2823" i="30"/>
  <c r="S2823" i="30"/>
  <c r="R2823" i="30"/>
  <c r="Q2823" i="30"/>
  <c r="P2823" i="30"/>
  <c r="O2823" i="30"/>
  <c r="N2823" i="30"/>
  <c r="M2823" i="30"/>
  <c r="L2823" i="30"/>
  <c r="K2823" i="30"/>
  <c r="J2823" i="30"/>
  <c r="I2823" i="30"/>
  <c r="H2823" i="30"/>
  <c r="V2821" i="30"/>
  <c r="U2821" i="30"/>
  <c r="T2821" i="30"/>
  <c r="S2821" i="30"/>
  <c r="R2821" i="30"/>
  <c r="Q2821" i="30"/>
  <c r="P2821" i="30"/>
  <c r="O2821" i="30"/>
  <c r="N2821" i="30"/>
  <c r="M2821" i="30"/>
  <c r="L2821" i="30"/>
  <c r="K2821" i="30"/>
  <c r="J2821" i="30"/>
  <c r="I2821" i="30"/>
  <c r="H2821" i="30"/>
  <c r="V2820" i="30"/>
  <c r="U2820" i="30"/>
  <c r="T2820" i="30"/>
  <c r="S2820" i="30"/>
  <c r="R2820" i="30"/>
  <c r="Q2820" i="30"/>
  <c r="P2820" i="30"/>
  <c r="O2820" i="30"/>
  <c r="N2820" i="30"/>
  <c r="M2820" i="30"/>
  <c r="L2820" i="30"/>
  <c r="K2820" i="30"/>
  <c r="J2820" i="30"/>
  <c r="I2820" i="30"/>
  <c r="H2820" i="30"/>
  <c r="V2819" i="30"/>
  <c r="U2819" i="30"/>
  <c r="T2819" i="30"/>
  <c r="S2819" i="30"/>
  <c r="R2819" i="30"/>
  <c r="Q2819" i="30"/>
  <c r="P2819" i="30"/>
  <c r="O2819" i="30"/>
  <c r="N2819" i="30"/>
  <c r="M2819" i="30"/>
  <c r="L2819" i="30"/>
  <c r="K2819" i="30"/>
  <c r="J2819" i="30"/>
  <c r="I2819" i="30"/>
  <c r="H2819" i="30"/>
  <c r="V2818" i="30"/>
  <c r="U2818" i="30"/>
  <c r="T2818" i="30"/>
  <c r="S2818" i="30"/>
  <c r="R2818" i="30"/>
  <c r="Q2818" i="30"/>
  <c r="N2818" i="30"/>
  <c r="M2818" i="30"/>
  <c r="H2818" i="30"/>
  <c r="V2817" i="30"/>
  <c r="U2817" i="30"/>
  <c r="T2817" i="30"/>
  <c r="S2817" i="30"/>
  <c r="R2817" i="30"/>
  <c r="Q2817" i="30"/>
  <c r="P2817" i="30"/>
  <c r="O2817" i="30"/>
  <c r="N2817" i="30"/>
  <c r="M2817" i="30"/>
  <c r="L2817" i="30"/>
  <c r="K2817" i="30"/>
  <c r="J2817" i="30"/>
  <c r="I2817" i="30"/>
  <c r="H2817" i="30"/>
  <c r="V2816" i="30"/>
  <c r="U2816" i="30"/>
  <c r="T2816" i="30"/>
  <c r="S2816" i="30"/>
  <c r="R2816" i="30"/>
  <c r="Q2816" i="30"/>
  <c r="P2816" i="30"/>
  <c r="O2816" i="30"/>
  <c r="N2816" i="30"/>
  <c r="M2816" i="30"/>
  <c r="L2816" i="30"/>
  <c r="K2816" i="30"/>
  <c r="J2816" i="30"/>
  <c r="I2816" i="30"/>
  <c r="H2816" i="30"/>
  <c r="V2815" i="30"/>
  <c r="U2815" i="30"/>
  <c r="T2815" i="30"/>
  <c r="S2815" i="30"/>
  <c r="R2815" i="30"/>
  <c r="Q2815" i="30"/>
  <c r="P2815" i="30"/>
  <c r="O2815" i="30"/>
  <c r="N2815" i="30"/>
  <c r="M2815" i="30"/>
  <c r="L2815" i="30"/>
  <c r="K2815" i="30"/>
  <c r="J2815" i="30"/>
  <c r="I2815" i="30"/>
  <c r="H2815" i="30"/>
  <c r="V2814" i="30"/>
  <c r="U2814" i="30"/>
  <c r="T2814" i="30"/>
  <c r="S2814" i="30"/>
  <c r="R2814" i="30"/>
  <c r="Q2814" i="30"/>
  <c r="P2814" i="30"/>
  <c r="O2814" i="30"/>
  <c r="N2814" i="30"/>
  <c r="M2814" i="30"/>
  <c r="L2814" i="30"/>
  <c r="K2814" i="30"/>
  <c r="J2814" i="30"/>
  <c r="I2814" i="30"/>
  <c r="H2814" i="30"/>
  <c r="V2812" i="30"/>
  <c r="U2812" i="30"/>
  <c r="T2812" i="30"/>
  <c r="S2812" i="30"/>
  <c r="R2812" i="30"/>
  <c r="Q2812" i="30"/>
  <c r="P2812" i="30"/>
  <c r="O2812" i="30"/>
  <c r="N2812" i="30"/>
  <c r="M2812" i="30"/>
  <c r="L2812" i="30"/>
  <c r="K2812" i="30"/>
  <c r="J2812" i="30"/>
  <c r="I2812" i="30"/>
  <c r="H2812" i="30"/>
  <c r="V2811" i="30"/>
  <c r="U2811" i="30"/>
  <c r="T2811" i="30"/>
  <c r="S2811" i="30"/>
  <c r="R2811" i="30"/>
  <c r="Q2811" i="30"/>
  <c r="P2811" i="30"/>
  <c r="O2811" i="30"/>
  <c r="N2811" i="30"/>
  <c r="M2811" i="30"/>
  <c r="L2811" i="30"/>
  <c r="K2811" i="30"/>
  <c r="J2811" i="30"/>
  <c r="I2811" i="30"/>
  <c r="H2811" i="30"/>
  <c r="V2810" i="30"/>
  <c r="U2810" i="30"/>
  <c r="T2810" i="30"/>
  <c r="S2810" i="30"/>
  <c r="R2810" i="30"/>
  <c r="Q2810" i="30"/>
  <c r="P2810" i="30"/>
  <c r="O2810" i="30"/>
  <c r="N2810" i="30"/>
  <c r="M2810" i="30"/>
  <c r="L2810" i="30"/>
  <c r="K2810" i="30"/>
  <c r="J2810" i="30"/>
  <c r="I2810" i="30"/>
  <c r="H2810" i="30"/>
  <c r="V2809" i="30"/>
  <c r="U2809" i="30"/>
  <c r="T2809" i="30"/>
  <c r="S2809" i="30"/>
  <c r="R2809" i="30"/>
  <c r="Q2809" i="30"/>
  <c r="N2809" i="30"/>
  <c r="M2809" i="30"/>
  <c r="H2809" i="30"/>
  <c r="V2808" i="30"/>
  <c r="U2808" i="30"/>
  <c r="T2808" i="30"/>
  <c r="S2808" i="30"/>
  <c r="R2808" i="30"/>
  <c r="Q2808" i="30"/>
  <c r="P2808" i="30"/>
  <c r="O2808" i="30"/>
  <c r="N2808" i="30"/>
  <c r="M2808" i="30"/>
  <c r="L2808" i="30"/>
  <c r="K2808" i="30"/>
  <c r="J2808" i="30"/>
  <c r="I2808" i="30"/>
  <c r="H2808" i="30"/>
  <c r="V2807" i="30"/>
  <c r="U2807" i="30"/>
  <c r="T2807" i="30"/>
  <c r="S2807" i="30"/>
  <c r="R2807" i="30"/>
  <c r="Q2807" i="30"/>
  <c r="O2807" i="30"/>
  <c r="N2807" i="30"/>
  <c r="M2807" i="30"/>
  <c r="L2807" i="30"/>
  <c r="K2807" i="30"/>
  <c r="J2807" i="30"/>
  <c r="I2807" i="30"/>
  <c r="V2806" i="30"/>
  <c r="U2806" i="30"/>
  <c r="T2806" i="30"/>
  <c r="S2806" i="30"/>
  <c r="R2806" i="30"/>
  <c r="Q2806" i="30"/>
  <c r="P2806" i="30"/>
  <c r="O2806" i="30"/>
  <c r="N2806" i="30"/>
  <c r="M2806" i="30"/>
  <c r="L2806" i="30"/>
  <c r="K2806" i="30"/>
  <c r="J2806" i="30"/>
  <c r="I2806" i="30"/>
  <c r="H2806" i="30"/>
  <c r="V2805" i="30"/>
  <c r="U2805" i="30"/>
  <c r="T2805" i="30"/>
  <c r="S2805" i="30"/>
  <c r="R2805" i="30"/>
  <c r="Q2805" i="30"/>
  <c r="P2805" i="30"/>
  <c r="O2805" i="30"/>
  <c r="N2805" i="30"/>
  <c r="M2805" i="30"/>
  <c r="L2805" i="30"/>
  <c r="K2805" i="30"/>
  <c r="J2805" i="30"/>
  <c r="I2805" i="30"/>
  <c r="H2805" i="30"/>
  <c r="V2803" i="30"/>
  <c r="U2803" i="30"/>
  <c r="T2803" i="30"/>
  <c r="S2803" i="30"/>
  <c r="R2803" i="30"/>
  <c r="Q2803" i="30"/>
  <c r="P2803" i="30"/>
  <c r="O2803" i="30"/>
  <c r="N2803" i="30"/>
  <c r="M2803" i="30"/>
  <c r="L2803" i="30"/>
  <c r="K2803" i="30"/>
  <c r="J2803" i="30"/>
  <c r="I2803" i="30"/>
  <c r="H2803" i="30"/>
  <c r="V2802" i="30"/>
  <c r="U2802" i="30"/>
  <c r="T2802" i="30"/>
  <c r="S2802" i="30"/>
  <c r="R2802" i="30"/>
  <c r="Q2802" i="30"/>
  <c r="P2802" i="30"/>
  <c r="O2802" i="30"/>
  <c r="N2802" i="30"/>
  <c r="M2802" i="30"/>
  <c r="L2802" i="30"/>
  <c r="K2802" i="30"/>
  <c r="J2802" i="30"/>
  <c r="I2802" i="30"/>
  <c r="H2802" i="30"/>
  <c r="V2801" i="30"/>
  <c r="U2801" i="30"/>
  <c r="T2801" i="30"/>
  <c r="S2801" i="30"/>
  <c r="R2801" i="30"/>
  <c r="Q2801" i="30"/>
  <c r="P2801" i="30"/>
  <c r="O2801" i="30"/>
  <c r="N2801" i="30"/>
  <c r="M2801" i="30"/>
  <c r="L2801" i="30"/>
  <c r="K2801" i="30"/>
  <c r="J2801" i="30"/>
  <c r="I2801" i="30"/>
  <c r="H2801" i="30"/>
  <c r="V2800" i="30"/>
  <c r="U2800" i="30"/>
  <c r="T2800" i="30"/>
  <c r="S2800" i="30"/>
  <c r="R2800" i="30"/>
  <c r="Q2800" i="30"/>
  <c r="N2800" i="30"/>
  <c r="M2800" i="30"/>
  <c r="H2800" i="30"/>
  <c r="V2799" i="30"/>
  <c r="U2799" i="30"/>
  <c r="T2799" i="30"/>
  <c r="S2799" i="30"/>
  <c r="R2799" i="30"/>
  <c r="Q2799" i="30"/>
  <c r="P2799" i="30"/>
  <c r="O2799" i="30"/>
  <c r="N2799" i="30"/>
  <c r="M2799" i="30"/>
  <c r="L2799" i="30"/>
  <c r="K2799" i="30"/>
  <c r="J2799" i="30"/>
  <c r="I2799" i="30"/>
  <c r="H2799" i="30"/>
  <c r="V2798" i="30"/>
  <c r="U2798" i="30"/>
  <c r="T2798" i="30"/>
  <c r="S2798" i="30"/>
  <c r="R2798" i="30"/>
  <c r="Q2798" i="30"/>
  <c r="O2798" i="30"/>
  <c r="N2798" i="30"/>
  <c r="M2798" i="30"/>
  <c r="L2798" i="30"/>
  <c r="K2798" i="30"/>
  <c r="J2798" i="30"/>
  <c r="I2798" i="30"/>
  <c r="V2797" i="30"/>
  <c r="U2797" i="30"/>
  <c r="T2797" i="30"/>
  <c r="S2797" i="30"/>
  <c r="R2797" i="30"/>
  <c r="Q2797" i="30"/>
  <c r="P2797" i="30"/>
  <c r="O2797" i="30"/>
  <c r="N2797" i="30"/>
  <c r="M2797" i="30"/>
  <c r="L2797" i="30"/>
  <c r="K2797" i="30"/>
  <c r="J2797" i="30"/>
  <c r="I2797" i="30"/>
  <c r="H2797" i="30"/>
  <c r="V2796" i="30"/>
  <c r="U2796" i="30"/>
  <c r="T2796" i="30"/>
  <c r="S2796" i="30"/>
  <c r="R2796" i="30"/>
  <c r="Q2796" i="30"/>
  <c r="O2796" i="30"/>
  <c r="N2796" i="30"/>
  <c r="M2796" i="30"/>
  <c r="L2796" i="30"/>
  <c r="K2796" i="30"/>
  <c r="J2796" i="30"/>
  <c r="I2796" i="30"/>
  <c r="V2794" i="30"/>
  <c r="U2794" i="30"/>
  <c r="T2794" i="30"/>
  <c r="S2794" i="30"/>
  <c r="R2794" i="30"/>
  <c r="Q2794" i="30"/>
  <c r="P2794" i="30"/>
  <c r="O2794" i="30"/>
  <c r="N2794" i="30"/>
  <c r="M2794" i="30"/>
  <c r="L2794" i="30"/>
  <c r="K2794" i="30"/>
  <c r="J2794" i="30"/>
  <c r="I2794" i="30"/>
  <c r="H2794" i="30"/>
  <c r="V2793" i="30"/>
  <c r="U2793" i="30"/>
  <c r="T2793" i="30"/>
  <c r="S2793" i="30"/>
  <c r="R2793" i="30"/>
  <c r="Q2793" i="30"/>
  <c r="P2793" i="30"/>
  <c r="O2793" i="30"/>
  <c r="N2793" i="30"/>
  <c r="M2793" i="30"/>
  <c r="L2793" i="30"/>
  <c r="K2793" i="30"/>
  <c r="J2793" i="30"/>
  <c r="I2793" i="30"/>
  <c r="H2793" i="30"/>
  <c r="V2792" i="30"/>
  <c r="U2792" i="30"/>
  <c r="T2792" i="30"/>
  <c r="S2792" i="30"/>
  <c r="R2792" i="30"/>
  <c r="Q2792" i="30"/>
  <c r="P2792" i="30"/>
  <c r="O2792" i="30"/>
  <c r="N2792" i="30"/>
  <c r="M2792" i="30"/>
  <c r="L2792" i="30"/>
  <c r="K2792" i="30"/>
  <c r="J2792" i="30"/>
  <c r="I2792" i="30"/>
  <c r="H2792" i="30"/>
  <c r="V2791" i="30"/>
  <c r="U2791" i="30"/>
  <c r="T2791" i="30"/>
  <c r="S2791" i="30"/>
  <c r="R2791" i="30"/>
  <c r="Q2791" i="30"/>
  <c r="N2791" i="30"/>
  <c r="H2791" i="30"/>
  <c r="V2790" i="30"/>
  <c r="U2790" i="30"/>
  <c r="T2790" i="30"/>
  <c r="S2790" i="30"/>
  <c r="R2790" i="30"/>
  <c r="Q2790" i="30"/>
  <c r="P2790" i="30"/>
  <c r="O2790" i="30"/>
  <c r="N2790" i="30"/>
  <c r="M2790" i="30"/>
  <c r="L2790" i="30"/>
  <c r="K2790" i="30"/>
  <c r="J2790" i="30"/>
  <c r="I2790" i="30"/>
  <c r="H2790" i="30"/>
  <c r="V2789" i="30"/>
  <c r="U2789" i="30"/>
  <c r="T2789" i="30"/>
  <c r="S2789" i="30"/>
  <c r="R2789" i="30"/>
  <c r="Q2789" i="30"/>
  <c r="O2789" i="30"/>
  <c r="N2789" i="30"/>
  <c r="M2789" i="30"/>
  <c r="L2789" i="30"/>
  <c r="K2789" i="30"/>
  <c r="J2789" i="30"/>
  <c r="I2789" i="30"/>
  <c r="V2788" i="30"/>
  <c r="U2788" i="30"/>
  <c r="T2788" i="30"/>
  <c r="S2788" i="30"/>
  <c r="R2788" i="30"/>
  <c r="Q2788" i="30"/>
  <c r="P2788" i="30"/>
  <c r="O2788" i="30"/>
  <c r="N2788" i="30"/>
  <c r="M2788" i="30"/>
  <c r="L2788" i="30"/>
  <c r="K2788" i="30"/>
  <c r="J2788" i="30"/>
  <c r="I2788" i="30"/>
  <c r="H2788" i="30"/>
  <c r="V2787" i="30"/>
  <c r="U2787" i="30"/>
  <c r="T2787" i="30"/>
  <c r="S2787" i="30"/>
  <c r="R2787" i="30"/>
  <c r="Q2787" i="30"/>
  <c r="O2787" i="30"/>
  <c r="N2787" i="30"/>
  <c r="M2787" i="30"/>
  <c r="L2787" i="30"/>
  <c r="K2787" i="30"/>
  <c r="J2787" i="30"/>
  <c r="I2787" i="30"/>
  <c r="V2785" i="30"/>
  <c r="U2785" i="30"/>
  <c r="T2785" i="30"/>
  <c r="S2785" i="30"/>
  <c r="R2785" i="30"/>
  <c r="Q2785" i="30"/>
  <c r="P2785" i="30"/>
  <c r="O2785" i="30"/>
  <c r="N2785" i="30"/>
  <c r="M2785" i="30"/>
  <c r="L2785" i="30"/>
  <c r="K2785" i="30"/>
  <c r="J2785" i="30"/>
  <c r="I2785" i="30"/>
  <c r="H2785" i="30"/>
  <c r="V2784" i="30"/>
  <c r="U2784" i="30"/>
  <c r="T2784" i="30"/>
  <c r="S2784" i="30"/>
  <c r="R2784" i="30"/>
  <c r="Q2784" i="30"/>
  <c r="P2784" i="30"/>
  <c r="O2784" i="30"/>
  <c r="N2784" i="30"/>
  <c r="M2784" i="30"/>
  <c r="L2784" i="30"/>
  <c r="K2784" i="30"/>
  <c r="J2784" i="30"/>
  <c r="I2784" i="30"/>
  <c r="H2784" i="30"/>
  <c r="V2783" i="30"/>
  <c r="U2783" i="30"/>
  <c r="T2783" i="30"/>
  <c r="S2783" i="30"/>
  <c r="R2783" i="30"/>
  <c r="Q2783" i="30"/>
  <c r="P2783" i="30"/>
  <c r="O2783" i="30"/>
  <c r="N2783" i="30"/>
  <c r="M2783" i="30"/>
  <c r="L2783" i="30"/>
  <c r="K2783" i="30"/>
  <c r="J2783" i="30"/>
  <c r="I2783" i="30"/>
  <c r="H2783" i="30"/>
  <c r="V2782" i="30"/>
  <c r="U2782" i="30"/>
  <c r="T2782" i="30"/>
  <c r="S2782" i="30"/>
  <c r="R2782" i="30"/>
  <c r="Q2782" i="30"/>
  <c r="N2782" i="30"/>
  <c r="M2782" i="30"/>
  <c r="H2782" i="30"/>
  <c r="V2781" i="30"/>
  <c r="U2781" i="30"/>
  <c r="T2781" i="30"/>
  <c r="S2781" i="30"/>
  <c r="R2781" i="30"/>
  <c r="Q2781" i="30"/>
  <c r="P2781" i="30"/>
  <c r="O2781" i="30"/>
  <c r="N2781" i="30"/>
  <c r="M2781" i="30"/>
  <c r="L2781" i="30"/>
  <c r="K2781" i="30"/>
  <c r="J2781" i="30"/>
  <c r="I2781" i="30"/>
  <c r="H2781" i="30"/>
  <c r="V2780" i="30"/>
  <c r="U2780" i="30"/>
  <c r="T2780" i="30"/>
  <c r="S2780" i="30"/>
  <c r="R2780" i="30"/>
  <c r="Q2780" i="30"/>
  <c r="P2780" i="30"/>
  <c r="O2780" i="30"/>
  <c r="N2780" i="30"/>
  <c r="M2780" i="30"/>
  <c r="L2780" i="30"/>
  <c r="K2780" i="30"/>
  <c r="J2780" i="30"/>
  <c r="I2780" i="30"/>
  <c r="H2780" i="30"/>
  <c r="V2779" i="30"/>
  <c r="U2779" i="30"/>
  <c r="T2779" i="30"/>
  <c r="S2779" i="30"/>
  <c r="R2779" i="30"/>
  <c r="Q2779" i="30"/>
  <c r="P2779" i="30"/>
  <c r="O2779" i="30"/>
  <c r="N2779" i="30"/>
  <c r="M2779" i="30"/>
  <c r="L2779" i="30"/>
  <c r="K2779" i="30"/>
  <c r="J2779" i="30"/>
  <c r="I2779" i="30"/>
  <c r="H2779" i="30"/>
  <c r="V2778" i="30"/>
  <c r="U2778" i="30"/>
  <c r="T2778" i="30"/>
  <c r="S2778" i="30"/>
  <c r="R2778" i="30"/>
  <c r="Q2778" i="30"/>
  <c r="P2778" i="30"/>
  <c r="O2778" i="30"/>
  <c r="N2778" i="30"/>
  <c r="M2778" i="30"/>
  <c r="L2778" i="30"/>
  <c r="K2778" i="30"/>
  <c r="J2778" i="30"/>
  <c r="I2778" i="30"/>
  <c r="H2778" i="30"/>
  <c r="V2776" i="30"/>
  <c r="U2776" i="30"/>
  <c r="T2776" i="30"/>
  <c r="S2776" i="30"/>
  <c r="R2776" i="30"/>
  <c r="Q2776" i="30"/>
  <c r="P2776" i="30"/>
  <c r="O2776" i="30"/>
  <c r="N2776" i="30"/>
  <c r="M2776" i="30"/>
  <c r="L2776" i="30"/>
  <c r="K2776" i="30"/>
  <c r="J2776" i="30"/>
  <c r="I2776" i="30"/>
  <c r="H2776" i="30"/>
  <c r="V2775" i="30"/>
  <c r="U2775" i="30"/>
  <c r="T2775" i="30"/>
  <c r="S2775" i="30"/>
  <c r="R2775" i="30"/>
  <c r="Q2775" i="30"/>
  <c r="P2775" i="30"/>
  <c r="O2775" i="30"/>
  <c r="N2775" i="30"/>
  <c r="M2775" i="30"/>
  <c r="L2775" i="30"/>
  <c r="K2775" i="30"/>
  <c r="J2775" i="30"/>
  <c r="I2775" i="30"/>
  <c r="H2775" i="30"/>
  <c r="V2774" i="30"/>
  <c r="U2774" i="30"/>
  <c r="T2774" i="30"/>
  <c r="S2774" i="30"/>
  <c r="R2774" i="30"/>
  <c r="Q2774" i="30"/>
  <c r="P2774" i="30"/>
  <c r="O2774" i="30"/>
  <c r="N2774" i="30"/>
  <c r="M2774" i="30"/>
  <c r="L2774" i="30"/>
  <c r="K2774" i="30"/>
  <c r="J2774" i="30"/>
  <c r="I2774" i="30"/>
  <c r="H2774" i="30"/>
  <c r="N2773" i="30"/>
  <c r="M2773" i="30"/>
  <c r="H2773" i="30"/>
  <c r="V2772" i="30"/>
  <c r="U2772" i="30"/>
  <c r="T2772" i="30"/>
  <c r="S2772" i="30"/>
  <c r="R2772" i="30"/>
  <c r="Q2772" i="30"/>
  <c r="P2772" i="30"/>
  <c r="O2772" i="30"/>
  <c r="N2772" i="30"/>
  <c r="M2772" i="30"/>
  <c r="L2772" i="30"/>
  <c r="K2772" i="30"/>
  <c r="J2772" i="30"/>
  <c r="I2772" i="30"/>
  <c r="H2772" i="30"/>
  <c r="V2771" i="30"/>
  <c r="U2771" i="30"/>
  <c r="T2771" i="30"/>
  <c r="S2771" i="30"/>
  <c r="R2771" i="30"/>
  <c r="Q2771" i="30"/>
  <c r="O2771" i="30"/>
  <c r="N2771" i="30"/>
  <c r="M2771" i="30"/>
  <c r="L2771" i="30"/>
  <c r="K2771" i="30"/>
  <c r="J2771" i="30"/>
  <c r="I2771" i="30"/>
  <c r="V2770" i="30"/>
  <c r="U2770" i="30"/>
  <c r="T2770" i="30"/>
  <c r="S2770" i="30"/>
  <c r="R2770" i="30"/>
  <c r="Q2770" i="30"/>
  <c r="P2770" i="30"/>
  <c r="O2770" i="30"/>
  <c r="N2770" i="30"/>
  <c r="M2770" i="30"/>
  <c r="L2770" i="30"/>
  <c r="K2770" i="30"/>
  <c r="J2770" i="30"/>
  <c r="I2770" i="30"/>
  <c r="H2770" i="30"/>
  <c r="V2769" i="30"/>
  <c r="U2769" i="30"/>
  <c r="T2769" i="30"/>
  <c r="S2769" i="30"/>
  <c r="R2769" i="30"/>
  <c r="Q2769" i="30"/>
  <c r="O2769" i="30"/>
  <c r="N2769" i="30"/>
  <c r="M2769" i="30"/>
  <c r="L2769" i="30"/>
  <c r="K2769" i="30"/>
  <c r="J2769" i="30"/>
  <c r="I2769" i="30"/>
  <c r="V2767" i="30"/>
  <c r="U2767" i="30"/>
  <c r="T2767" i="30"/>
  <c r="S2767" i="30"/>
  <c r="R2767" i="30"/>
  <c r="Q2767" i="30"/>
  <c r="P2767" i="30"/>
  <c r="O2767" i="30"/>
  <c r="N2767" i="30"/>
  <c r="M2767" i="30"/>
  <c r="L2767" i="30"/>
  <c r="K2767" i="30"/>
  <c r="J2767" i="30"/>
  <c r="I2767" i="30"/>
  <c r="H2767" i="30"/>
  <c r="V2766" i="30"/>
  <c r="U2766" i="30"/>
  <c r="T2766" i="30"/>
  <c r="S2766" i="30"/>
  <c r="R2766" i="30"/>
  <c r="Q2766" i="30"/>
  <c r="P2766" i="30"/>
  <c r="O2766" i="30"/>
  <c r="N2766" i="30"/>
  <c r="M2766" i="30"/>
  <c r="L2766" i="30"/>
  <c r="K2766" i="30"/>
  <c r="J2766" i="30"/>
  <c r="I2766" i="30"/>
  <c r="H2766" i="30"/>
  <c r="V2765" i="30"/>
  <c r="U2765" i="30"/>
  <c r="T2765" i="30"/>
  <c r="S2765" i="30"/>
  <c r="R2765" i="30"/>
  <c r="Q2765" i="30"/>
  <c r="P2765" i="30"/>
  <c r="O2765" i="30"/>
  <c r="N2765" i="30"/>
  <c r="M2765" i="30"/>
  <c r="L2765" i="30"/>
  <c r="K2765" i="30"/>
  <c r="J2765" i="30"/>
  <c r="I2765" i="30"/>
  <c r="H2765" i="30"/>
  <c r="V2764" i="30"/>
  <c r="U2764" i="30"/>
  <c r="T2764" i="30"/>
  <c r="S2764" i="30"/>
  <c r="R2764" i="30"/>
  <c r="Q2764" i="30"/>
  <c r="N2764" i="30"/>
  <c r="M2764" i="30"/>
  <c r="H2764" i="30"/>
  <c r="V2763" i="30"/>
  <c r="U2763" i="30"/>
  <c r="T2763" i="30"/>
  <c r="S2763" i="30"/>
  <c r="R2763" i="30"/>
  <c r="Q2763" i="30"/>
  <c r="P2763" i="30"/>
  <c r="O2763" i="30"/>
  <c r="N2763" i="30"/>
  <c r="M2763" i="30"/>
  <c r="L2763" i="30"/>
  <c r="K2763" i="30"/>
  <c r="J2763" i="30"/>
  <c r="I2763" i="30"/>
  <c r="H2763" i="30"/>
  <c r="V2762" i="30"/>
  <c r="U2762" i="30"/>
  <c r="T2762" i="30"/>
  <c r="S2762" i="30"/>
  <c r="R2762" i="30"/>
  <c r="Q2762" i="30"/>
  <c r="P2762" i="30"/>
  <c r="O2762" i="30"/>
  <c r="N2762" i="30"/>
  <c r="M2762" i="30"/>
  <c r="L2762" i="30"/>
  <c r="K2762" i="30"/>
  <c r="J2762" i="30"/>
  <c r="I2762" i="30"/>
  <c r="H2762" i="30"/>
  <c r="V2761" i="30"/>
  <c r="U2761" i="30"/>
  <c r="T2761" i="30"/>
  <c r="S2761" i="30"/>
  <c r="R2761" i="30"/>
  <c r="Q2761" i="30"/>
  <c r="P2761" i="30"/>
  <c r="O2761" i="30"/>
  <c r="N2761" i="30"/>
  <c r="M2761" i="30"/>
  <c r="L2761" i="30"/>
  <c r="K2761" i="30"/>
  <c r="J2761" i="30"/>
  <c r="I2761" i="30"/>
  <c r="H2761" i="30"/>
  <c r="V2760" i="30"/>
  <c r="U2760" i="30"/>
  <c r="T2760" i="30"/>
  <c r="S2760" i="30"/>
  <c r="R2760" i="30"/>
  <c r="Q2760" i="30"/>
  <c r="P2760" i="30"/>
  <c r="O2760" i="30"/>
  <c r="N2760" i="30"/>
  <c r="M2760" i="30"/>
  <c r="L2760" i="30"/>
  <c r="K2760" i="30"/>
  <c r="J2760" i="30"/>
  <c r="I2760" i="30"/>
  <c r="H2760" i="30"/>
  <c r="V2758" i="30"/>
  <c r="U2758" i="30"/>
  <c r="T2758" i="30"/>
  <c r="S2758" i="30"/>
  <c r="R2758" i="30"/>
  <c r="Q2758" i="30"/>
  <c r="P2758" i="30"/>
  <c r="O2758" i="30"/>
  <c r="N2758" i="30"/>
  <c r="M2758" i="30"/>
  <c r="L2758" i="30"/>
  <c r="K2758" i="30"/>
  <c r="J2758" i="30"/>
  <c r="I2758" i="30"/>
  <c r="H2758" i="30"/>
  <c r="V2757" i="30"/>
  <c r="U2757" i="30"/>
  <c r="T2757" i="30"/>
  <c r="S2757" i="30"/>
  <c r="R2757" i="30"/>
  <c r="Q2757" i="30"/>
  <c r="P2757" i="30"/>
  <c r="O2757" i="30"/>
  <c r="N2757" i="30"/>
  <c r="M2757" i="30"/>
  <c r="L2757" i="30"/>
  <c r="K2757" i="30"/>
  <c r="J2757" i="30"/>
  <c r="I2757" i="30"/>
  <c r="H2757" i="30"/>
  <c r="V2756" i="30"/>
  <c r="U2756" i="30"/>
  <c r="T2756" i="30"/>
  <c r="S2756" i="30"/>
  <c r="R2756" i="30"/>
  <c r="Q2756" i="30"/>
  <c r="P2756" i="30"/>
  <c r="O2756" i="30"/>
  <c r="N2756" i="30"/>
  <c r="M2756" i="30"/>
  <c r="L2756" i="30"/>
  <c r="K2756" i="30"/>
  <c r="J2756" i="30"/>
  <c r="I2756" i="30"/>
  <c r="H2756" i="30"/>
  <c r="N2755" i="30"/>
  <c r="M2755" i="30"/>
  <c r="H2755" i="30"/>
  <c r="V2754" i="30"/>
  <c r="U2754" i="30"/>
  <c r="T2754" i="30"/>
  <c r="S2754" i="30"/>
  <c r="R2754" i="30"/>
  <c r="Q2754" i="30"/>
  <c r="P2754" i="30"/>
  <c r="O2754" i="30"/>
  <c r="N2754" i="30"/>
  <c r="M2754" i="30"/>
  <c r="L2754" i="30"/>
  <c r="K2754" i="30"/>
  <c r="J2754" i="30"/>
  <c r="I2754" i="30"/>
  <c r="H2754" i="30"/>
  <c r="O2753" i="30"/>
  <c r="N2753" i="30"/>
  <c r="M2753" i="30"/>
  <c r="L2753" i="30"/>
  <c r="K2753" i="30"/>
  <c r="J2753" i="30"/>
  <c r="I2753" i="30"/>
  <c r="V2752" i="30"/>
  <c r="U2752" i="30"/>
  <c r="T2752" i="30"/>
  <c r="S2752" i="30"/>
  <c r="R2752" i="30"/>
  <c r="Q2752" i="30"/>
  <c r="P2752" i="30"/>
  <c r="O2752" i="30"/>
  <c r="N2752" i="30"/>
  <c r="M2752" i="30"/>
  <c r="L2752" i="30"/>
  <c r="K2752" i="30"/>
  <c r="J2752" i="30"/>
  <c r="I2752" i="30"/>
  <c r="H2752" i="30"/>
  <c r="V2751" i="30"/>
  <c r="U2751" i="30"/>
  <c r="T2751" i="30"/>
  <c r="S2751" i="30"/>
  <c r="R2751" i="30"/>
  <c r="Q2751" i="30"/>
  <c r="O2751" i="30"/>
  <c r="N2751" i="30"/>
  <c r="M2751" i="30"/>
  <c r="L2751" i="30"/>
  <c r="K2751" i="30"/>
  <c r="J2751" i="30"/>
  <c r="I2751" i="30"/>
  <c r="V2749" i="30"/>
  <c r="U2749" i="30"/>
  <c r="T2749" i="30"/>
  <c r="S2749" i="30"/>
  <c r="R2749" i="30"/>
  <c r="Q2749" i="30"/>
  <c r="P2749" i="30"/>
  <c r="O2749" i="30"/>
  <c r="N2749" i="30"/>
  <c r="M2749" i="30"/>
  <c r="L2749" i="30"/>
  <c r="K2749" i="30"/>
  <c r="J2749" i="30"/>
  <c r="I2749" i="30"/>
  <c r="H2749" i="30"/>
  <c r="V2748" i="30"/>
  <c r="U2748" i="30"/>
  <c r="T2748" i="30"/>
  <c r="S2748" i="30"/>
  <c r="R2748" i="30"/>
  <c r="Q2748" i="30"/>
  <c r="P2748" i="30"/>
  <c r="O2748" i="30"/>
  <c r="N2748" i="30"/>
  <c r="M2748" i="30"/>
  <c r="L2748" i="30"/>
  <c r="K2748" i="30"/>
  <c r="J2748" i="30"/>
  <c r="I2748" i="30"/>
  <c r="H2748" i="30"/>
  <c r="V2747" i="30"/>
  <c r="U2747" i="30"/>
  <c r="T2747" i="30"/>
  <c r="S2747" i="30"/>
  <c r="R2747" i="30"/>
  <c r="Q2747" i="30"/>
  <c r="P2747" i="30"/>
  <c r="O2747" i="30"/>
  <c r="N2747" i="30"/>
  <c r="M2747" i="30"/>
  <c r="L2747" i="30"/>
  <c r="K2747" i="30"/>
  <c r="J2747" i="30"/>
  <c r="I2747" i="30"/>
  <c r="H2747" i="30"/>
  <c r="P2746" i="30"/>
  <c r="O2746" i="30"/>
  <c r="N2746" i="30"/>
  <c r="M2746" i="30"/>
  <c r="L2746" i="30"/>
  <c r="K2746" i="30"/>
  <c r="J2746" i="30"/>
  <c r="I2746" i="30"/>
  <c r="H2746" i="30"/>
  <c r="V2745" i="30"/>
  <c r="U2745" i="30"/>
  <c r="T2745" i="30"/>
  <c r="S2745" i="30"/>
  <c r="R2745" i="30"/>
  <c r="Q2745" i="30"/>
  <c r="P2745" i="30"/>
  <c r="O2745" i="30"/>
  <c r="N2745" i="30"/>
  <c r="M2745" i="30"/>
  <c r="L2745" i="30"/>
  <c r="K2745" i="30"/>
  <c r="J2745" i="30"/>
  <c r="I2745" i="30"/>
  <c r="H2745" i="30"/>
  <c r="V2744" i="30"/>
  <c r="U2744" i="30"/>
  <c r="T2744" i="30"/>
  <c r="S2744" i="30"/>
  <c r="R2744" i="30"/>
  <c r="Q2744" i="30"/>
  <c r="P2744" i="30"/>
  <c r="O2744" i="30"/>
  <c r="N2744" i="30"/>
  <c r="M2744" i="30"/>
  <c r="L2744" i="30"/>
  <c r="K2744" i="30"/>
  <c r="J2744" i="30"/>
  <c r="I2744" i="30"/>
  <c r="H2744" i="30"/>
  <c r="V2743" i="30"/>
  <c r="U2743" i="30"/>
  <c r="T2743" i="30"/>
  <c r="S2743" i="30"/>
  <c r="R2743" i="30"/>
  <c r="Q2743" i="30"/>
  <c r="P2743" i="30"/>
  <c r="O2743" i="30"/>
  <c r="N2743" i="30"/>
  <c r="M2743" i="30"/>
  <c r="L2743" i="30"/>
  <c r="K2743" i="30"/>
  <c r="J2743" i="30"/>
  <c r="I2743" i="30"/>
  <c r="H2743" i="30"/>
  <c r="P2742" i="30"/>
  <c r="O2742" i="30"/>
  <c r="N2742" i="30"/>
  <c r="M2742" i="30"/>
  <c r="L2742" i="30"/>
  <c r="K2742" i="30"/>
  <c r="J2742" i="30"/>
  <c r="I2742" i="30"/>
  <c r="H2742" i="30"/>
  <c r="V2740" i="30"/>
  <c r="U2740" i="30"/>
  <c r="T2740" i="30"/>
  <c r="S2740" i="30"/>
  <c r="R2740" i="30"/>
  <c r="Q2740" i="30"/>
  <c r="P2740" i="30"/>
  <c r="O2740" i="30"/>
  <c r="N2740" i="30"/>
  <c r="M2740" i="30"/>
  <c r="L2740" i="30"/>
  <c r="K2740" i="30"/>
  <c r="J2740" i="30"/>
  <c r="I2740" i="30"/>
  <c r="H2740" i="30"/>
  <c r="V2739" i="30"/>
  <c r="U2739" i="30"/>
  <c r="T2739" i="30"/>
  <c r="S2739" i="30"/>
  <c r="R2739" i="30"/>
  <c r="Q2739" i="30"/>
  <c r="P2739" i="30"/>
  <c r="O2739" i="30"/>
  <c r="N2739" i="30"/>
  <c r="M2739" i="30"/>
  <c r="L2739" i="30"/>
  <c r="K2739" i="30"/>
  <c r="J2739" i="30"/>
  <c r="I2739" i="30"/>
  <c r="H2739" i="30"/>
  <c r="V2738" i="30"/>
  <c r="U2738" i="30"/>
  <c r="T2738" i="30"/>
  <c r="S2738" i="30"/>
  <c r="R2738" i="30"/>
  <c r="Q2738" i="30"/>
  <c r="P2738" i="30"/>
  <c r="O2738" i="30"/>
  <c r="N2738" i="30"/>
  <c r="M2738" i="30"/>
  <c r="L2738" i="30"/>
  <c r="K2738" i="30"/>
  <c r="J2738" i="30"/>
  <c r="I2738" i="30"/>
  <c r="H2738" i="30"/>
  <c r="V2737" i="30"/>
  <c r="U2737" i="30"/>
  <c r="T2737" i="30"/>
  <c r="S2737" i="30"/>
  <c r="R2737" i="30"/>
  <c r="Q2737" i="30"/>
  <c r="N2737" i="30"/>
  <c r="M2737" i="30"/>
  <c r="H2737" i="30"/>
  <c r="V2736" i="30"/>
  <c r="U2736" i="30"/>
  <c r="T2736" i="30"/>
  <c r="S2736" i="30"/>
  <c r="R2736" i="30"/>
  <c r="Q2736" i="30"/>
  <c r="P2736" i="30"/>
  <c r="O2736" i="30"/>
  <c r="N2736" i="30"/>
  <c r="M2736" i="30"/>
  <c r="L2736" i="30"/>
  <c r="K2736" i="30"/>
  <c r="J2736" i="30"/>
  <c r="I2736" i="30"/>
  <c r="H2736" i="30"/>
  <c r="V2735" i="30"/>
  <c r="U2735" i="30"/>
  <c r="T2735" i="30"/>
  <c r="S2735" i="30"/>
  <c r="R2735" i="30"/>
  <c r="Q2735" i="30"/>
  <c r="P2735" i="30"/>
  <c r="O2735" i="30"/>
  <c r="N2735" i="30"/>
  <c r="M2735" i="30"/>
  <c r="L2735" i="30"/>
  <c r="K2735" i="30"/>
  <c r="J2735" i="30"/>
  <c r="I2735" i="30"/>
  <c r="H2735" i="30"/>
  <c r="V2734" i="30"/>
  <c r="U2734" i="30"/>
  <c r="T2734" i="30"/>
  <c r="S2734" i="30"/>
  <c r="R2734" i="30"/>
  <c r="Q2734" i="30"/>
  <c r="P2734" i="30"/>
  <c r="O2734" i="30"/>
  <c r="N2734" i="30"/>
  <c r="M2734" i="30"/>
  <c r="L2734" i="30"/>
  <c r="K2734" i="30"/>
  <c r="J2734" i="30"/>
  <c r="I2734" i="30"/>
  <c r="H2734" i="30"/>
  <c r="V2733" i="30"/>
  <c r="U2733" i="30"/>
  <c r="T2733" i="30"/>
  <c r="S2733" i="30"/>
  <c r="R2733" i="30"/>
  <c r="Q2733" i="30"/>
  <c r="P2733" i="30"/>
  <c r="O2733" i="30"/>
  <c r="N2733" i="30"/>
  <c r="M2733" i="30"/>
  <c r="L2733" i="30"/>
  <c r="K2733" i="30"/>
  <c r="J2733" i="30"/>
  <c r="I2733" i="30"/>
  <c r="H2733" i="30"/>
  <c r="V2731" i="30"/>
  <c r="U2731" i="30"/>
  <c r="T2731" i="30"/>
  <c r="S2731" i="30"/>
  <c r="R2731" i="30"/>
  <c r="Q2731" i="30"/>
  <c r="P2731" i="30"/>
  <c r="O2731" i="30"/>
  <c r="N2731" i="30"/>
  <c r="M2731" i="30"/>
  <c r="L2731" i="30"/>
  <c r="K2731" i="30"/>
  <c r="J2731" i="30"/>
  <c r="I2731" i="30"/>
  <c r="H2731" i="30"/>
  <c r="V2730" i="30"/>
  <c r="U2730" i="30"/>
  <c r="T2730" i="30"/>
  <c r="S2730" i="30"/>
  <c r="R2730" i="30"/>
  <c r="Q2730" i="30"/>
  <c r="P2730" i="30"/>
  <c r="O2730" i="30"/>
  <c r="N2730" i="30"/>
  <c r="M2730" i="30"/>
  <c r="L2730" i="30"/>
  <c r="K2730" i="30"/>
  <c r="J2730" i="30"/>
  <c r="I2730" i="30"/>
  <c r="H2730" i="30"/>
  <c r="V2729" i="30"/>
  <c r="U2729" i="30"/>
  <c r="T2729" i="30"/>
  <c r="S2729" i="30"/>
  <c r="R2729" i="30"/>
  <c r="Q2729" i="30"/>
  <c r="P2729" i="30"/>
  <c r="O2729" i="30"/>
  <c r="N2729" i="30"/>
  <c r="M2729" i="30"/>
  <c r="L2729" i="30"/>
  <c r="K2729" i="30"/>
  <c r="J2729" i="30"/>
  <c r="I2729" i="30"/>
  <c r="H2729" i="30"/>
  <c r="V2728" i="30"/>
  <c r="U2728" i="30"/>
  <c r="T2728" i="30"/>
  <c r="S2728" i="30"/>
  <c r="R2728" i="30"/>
  <c r="Q2728" i="30"/>
  <c r="N2728" i="30"/>
  <c r="M2728" i="30"/>
  <c r="H2728" i="30"/>
  <c r="V2727" i="30"/>
  <c r="U2727" i="30"/>
  <c r="T2727" i="30"/>
  <c r="S2727" i="30"/>
  <c r="R2727" i="30"/>
  <c r="Q2727" i="30"/>
  <c r="P2727" i="30"/>
  <c r="O2727" i="30"/>
  <c r="N2727" i="30"/>
  <c r="M2727" i="30"/>
  <c r="L2727" i="30"/>
  <c r="K2727" i="30"/>
  <c r="J2727" i="30"/>
  <c r="I2727" i="30"/>
  <c r="H2727" i="30"/>
  <c r="V2726" i="30"/>
  <c r="U2726" i="30"/>
  <c r="T2726" i="30"/>
  <c r="S2726" i="30"/>
  <c r="R2726" i="30"/>
  <c r="Q2726" i="30"/>
  <c r="P2726" i="30"/>
  <c r="O2726" i="30"/>
  <c r="N2726" i="30"/>
  <c r="M2726" i="30"/>
  <c r="L2726" i="30"/>
  <c r="K2726" i="30"/>
  <c r="J2726" i="30"/>
  <c r="I2726" i="30"/>
  <c r="H2726" i="30"/>
  <c r="V2725" i="30"/>
  <c r="U2725" i="30"/>
  <c r="T2725" i="30"/>
  <c r="S2725" i="30"/>
  <c r="R2725" i="30"/>
  <c r="Q2725" i="30"/>
  <c r="P2725" i="30"/>
  <c r="O2725" i="30"/>
  <c r="N2725" i="30"/>
  <c r="M2725" i="30"/>
  <c r="L2725" i="30"/>
  <c r="K2725" i="30"/>
  <c r="J2725" i="30"/>
  <c r="I2725" i="30"/>
  <c r="H2725" i="30"/>
  <c r="V2724" i="30"/>
  <c r="U2724" i="30"/>
  <c r="T2724" i="30"/>
  <c r="S2724" i="30"/>
  <c r="R2724" i="30"/>
  <c r="Q2724" i="30"/>
  <c r="P2724" i="30"/>
  <c r="O2724" i="30"/>
  <c r="N2724" i="30"/>
  <c r="M2724" i="30"/>
  <c r="L2724" i="30"/>
  <c r="K2724" i="30"/>
  <c r="J2724" i="30"/>
  <c r="I2724" i="30"/>
  <c r="H2724" i="30"/>
  <c r="V2722" i="30"/>
  <c r="U2722" i="30"/>
  <c r="T2722" i="30"/>
  <c r="S2722" i="30"/>
  <c r="R2722" i="30"/>
  <c r="Q2722" i="30"/>
  <c r="P2722" i="30"/>
  <c r="O2722" i="30"/>
  <c r="N2722" i="30"/>
  <c r="M2722" i="30"/>
  <c r="L2722" i="30"/>
  <c r="K2722" i="30"/>
  <c r="J2722" i="30"/>
  <c r="I2722" i="30"/>
  <c r="H2722" i="30"/>
  <c r="V2721" i="30"/>
  <c r="U2721" i="30"/>
  <c r="T2721" i="30"/>
  <c r="S2721" i="30"/>
  <c r="R2721" i="30"/>
  <c r="Q2721" i="30"/>
  <c r="P2721" i="30"/>
  <c r="O2721" i="30"/>
  <c r="N2721" i="30"/>
  <c r="M2721" i="30"/>
  <c r="L2721" i="30"/>
  <c r="K2721" i="30"/>
  <c r="J2721" i="30"/>
  <c r="I2721" i="30"/>
  <c r="H2721" i="30"/>
  <c r="V2720" i="30"/>
  <c r="U2720" i="30"/>
  <c r="T2720" i="30"/>
  <c r="S2720" i="30"/>
  <c r="R2720" i="30"/>
  <c r="Q2720" i="30"/>
  <c r="P2720" i="30"/>
  <c r="O2720" i="30"/>
  <c r="N2720" i="30"/>
  <c r="M2720" i="30"/>
  <c r="L2720" i="30"/>
  <c r="K2720" i="30"/>
  <c r="J2720" i="30"/>
  <c r="I2720" i="30"/>
  <c r="H2720" i="30"/>
  <c r="V2719" i="30"/>
  <c r="U2719" i="30"/>
  <c r="T2719" i="30"/>
  <c r="S2719" i="30"/>
  <c r="R2719" i="30"/>
  <c r="Q2719" i="30"/>
  <c r="N2719" i="30"/>
  <c r="M2719" i="30"/>
  <c r="H2719" i="30"/>
  <c r="V2718" i="30"/>
  <c r="U2718" i="30"/>
  <c r="T2718" i="30"/>
  <c r="S2718" i="30"/>
  <c r="R2718" i="30"/>
  <c r="Q2718" i="30"/>
  <c r="P2718" i="30"/>
  <c r="O2718" i="30"/>
  <c r="N2718" i="30"/>
  <c r="M2718" i="30"/>
  <c r="L2718" i="30"/>
  <c r="K2718" i="30"/>
  <c r="J2718" i="30"/>
  <c r="I2718" i="30"/>
  <c r="H2718" i="30"/>
  <c r="V2717" i="30"/>
  <c r="U2717" i="30"/>
  <c r="T2717" i="30"/>
  <c r="S2717" i="30"/>
  <c r="R2717" i="30"/>
  <c r="Q2717" i="30"/>
  <c r="O2717" i="30"/>
  <c r="N2717" i="30"/>
  <c r="M2717" i="30"/>
  <c r="L2717" i="30"/>
  <c r="K2717" i="30"/>
  <c r="J2717" i="30"/>
  <c r="I2717" i="30"/>
  <c r="V2716" i="30"/>
  <c r="U2716" i="30"/>
  <c r="T2716" i="30"/>
  <c r="S2716" i="30"/>
  <c r="R2716" i="30"/>
  <c r="Q2716" i="30"/>
  <c r="P2716" i="30"/>
  <c r="O2716" i="30"/>
  <c r="N2716" i="30"/>
  <c r="M2716" i="30"/>
  <c r="L2716" i="30"/>
  <c r="K2716" i="30"/>
  <c r="J2716" i="30"/>
  <c r="I2716" i="30"/>
  <c r="H2716" i="30"/>
  <c r="V2715" i="30"/>
  <c r="U2715" i="30"/>
  <c r="T2715" i="30"/>
  <c r="S2715" i="30"/>
  <c r="R2715" i="30"/>
  <c r="Q2715" i="30"/>
  <c r="O2715" i="30"/>
  <c r="N2715" i="30"/>
  <c r="M2715" i="30"/>
  <c r="L2715" i="30"/>
  <c r="K2715" i="30"/>
  <c r="J2715" i="30"/>
  <c r="I2715" i="30"/>
  <c r="V2713" i="30"/>
  <c r="U2713" i="30"/>
  <c r="T2713" i="30"/>
  <c r="S2713" i="30"/>
  <c r="R2713" i="30"/>
  <c r="Q2713" i="30"/>
  <c r="P2713" i="30"/>
  <c r="O2713" i="30"/>
  <c r="N2713" i="30"/>
  <c r="M2713" i="30"/>
  <c r="L2713" i="30"/>
  <c r="K2713" i="30"/>
  <c r="J2713" i="30"/>
  <c r="I2713" i="30"/>
  <c r="H2713" i="30"/>
  <c r="V2712" i="30"/>
  <c r="U2712" i="30"/>
  <c r="T2712" i="30"/>
  <c r="S2712" i="30"/>
  <c r="R2712" i="30"/>
  <c r="Q2712" i="30"/>
  <c r="O2712" i="30"/>
  <c r="N2712" i="30"/>
  <c r="M2712" i="30"/>
  <c r="L2712" i="30"/>
  <c r="K2712" i="30"/>
  <c r="J2712" i="30"/>
  <c r="I2712" i="30"/>
  <c r="V2711" i="30"/>
  <c r="U2711" i="30"/>
  <c r="T2711" i="30"/>
  <c r="S2711" i="30"/>
  <c r="R2711" i="30"/>
  <c r="Q2711" i="30"/>
  <c r="P2711" i="30"/>
  <c r="O2711" i="30"/>
  <c r="N2711" i="30"/>
  <c r="M2711" i="30"/>
  <c r="L2711" i="30"/>
  <c r="K2711" i="30"/>
  <c r="J2711" i="30"/>
  <c r="I2711" i="30"/>
  <c r="H2711" i="30"/>
  <c r="N2710" i="30"/>
  <c r="H2710" i="30"/>
  <c r="V2709" i="30"/>
  <c r="U2709" i="30"/>
  <c r="T2709" i="30"/>
  <c r="S2709" i="30"/>
  <c r="R2709" i="30"/>
  <c r="Q2709" i="30"/>
  <c r="P2709" i="30"/>
  <c r="O2709" i="30"/>
  <c r="N2709" i="30"/>
  <c r="M2709" i="30"/>
  <c r="L2709" i="30"/>
  <c r="K2709" i="30"/>
  <c r="J2709" i="30"/>
  <c r="I2709" i="30"/>
  <c r="H2709" i="30"/>
  <c r="V2708" i="30"/>
  <c r="U2708" i="30"/>
  <c r="T2708" i="30"/>
  <c r="S2708" i="30"/>
  <c r="R2708" i="30"/>
  <c r="Q2708" i="30"/>
  <c r="O2708" i="30"/>
  <c r="N2708" i="30"/>
  <c r="M2708" i="30"/>
  <c r="L2708" i="30"/>
  <c r="K2708" i="30"/>
  <c r="J2708" i="30"/>
  <c r="I2708" i="30"/>
  <c r="V2707" i="30"/>
  <c r="U2707" i="30"/>
  <c r="T2707" i="30"/>
  <c r="S2707" i="30"/>
  <c r="R2707" i="30"/>
  <c r="Q2707" i="30"/>
  <c r="P2707" i="30"/>
  <c r="O2707" i="30"/>
  <c r="N2707" i="30"/>
  <c r="M2707" i="30"/>
  <c r="L2707" i="30"/>
  <c r="K2707" i="30"/>
  <c r="J2707" i="30"/>
  <c r="I2707" i="30"/>
  <c r="H2707" i="30"/>
  <c r="O2706" i="30"/>
  <c r="N2706" i="30"/>
  <c r="M2706" i="30"/>
  <c r="L2706" i="30"/>
  <c r="K2706" i="30"/>
  <c r="J2706" i="30"/>
  <c r="I2706" i="30"/>
  <c r="V2704" i="30"/>
  <c r="U2704" i="30"/>
  <c r="T2704" i="30"/>
  <c r="S2704" i="30"/>
  <c r="R2704" i="30"/>
  <c r="Q2704" i="30"/>
  <c r="P2704" i="30"/>
  <c r="O2704" i="30"/>
  <c r="N2704" i="30"/>
  <c r="M2704" i="30"/>
  <c r="L2704" i="30"/>
  <c r="K2704" i="30"/>
  <c r="J2704" i="30"/>
  <c r="I2704" i="30"/>
  <c r="H2704" i="30"/>
  <c r="V2703" i="30"/>
  <c r="U2703" i="30"/>
  <c r="T2703" i="30"/>
  <c r="S2703" i="30"/>
  <c r="R2703" i="30"/>
  <c r="Q2703" i="30"/>
  <c r="P2703" i="30"/>
  <c r="O2703" i="30"/>
  <c r="N2703" i="30"/>
  <c r="M2703" i="30"/>
  <c r="L2703" i="30"/>
  <c r="K2703" i="30"/>
  <c r="J2703" i="30"/>
  <c r="I2703" i="30"/>
  <c r="H2703" i="30"/>
  <c r="V2702" i="30"/>
  <c r="U2702" i="30"/>
  <c r="T2702" i="30"/>
  <c r="S2702" i="30"/>
  <c r="R2702" i="30"/>
  <c r="Q2702" i="30"/>
  <c r="P2702" i="30"/>
  <c r="O2702" i="30"/>
  <c r="N2702" i="30"/>
  <c r="M2702" i="30"/>
  <c r="L2702" i="30"/>
  <c r="K2702" i="30"/>
  <c r="J2702" i="30"/>
  <c r="I2702" i="30"/>
  <c r="H2702" i="30"/>
  <c r="V2701" i="30"/>
  <c r="U2701" i="30"/>
  <c r="T2701" i="30"/>
  <c r="S2701" i="30"/>
  <c r="R2701" i="30"/>
  <c r="Q2701" i="30"/>
  <c r="N2701" i="30"/>
  <c r="M2701" i="30"/>
  <c r="H2701" i="30"/>
  <c r="V2700" i="30"/>
  <c r="U2700" i="30"/>
  <c r="T2700" i="30"/>
  <c r="S2700" i="30"/>
  <c r="R2700" i="30"/>
  <c r="Q2700" i="30"/>
  <c r="P2700" i="30"/>
  <c r="O2700" i="30"/>
  <c r="N2700" i="30"/>
  <c r="M2700" i="30"/>
  <c r="L2700" i="30"/>
  <c r="K2700" i="30"/>
  <c r="J2700" i="30"/>
  <c r="I2700" i="30"/>
  <c r="H2700" i="30"/>
  <c r="V2699" i="30"/>
  <c r="U2699" i="30"/>
  <c r="T2699" i="30"/>
  <c r="S2699" i="30"/>
  <c r="R2699" i="30"/>
  <c r="Q2699" i="30"/>
  <c r="P2699" i="30"/>
  <c r="O2699" i="30"/>
  <c r="N2699" i="30"/>
  <c r="M2699" i="30"/>
  <c r="L2699" i="30"/>
  <c r="K2699" i="30"/>
  <c r="J2699" i="30"/>
  <c r="I2699" i="30"/>
  <c r="H2699" i="30"/>
  <c r="V2698" i="30"/>
  <c r="U2698" i="30"/>
  <c r="T2698" i="30"/>
  <c r="S2698" i="30"/>
  <c r="R2698" i="30"/>
  <c r="Q2698" i="30"/>
  <c r="P2698" i="30"/>
  <c r="O2698" i="30"/>
  <c r="N2698" i="30"/>
  <c r="M2698" i="30"/>
  <c r="L2698" i="30"/>
  <c r="K2698" i="30"/>
  <c r="J2698" i="30"/>
  <c r="I2698" i="30"/>
  <c r="H2698" i="30"/>
  <c r="V2697" i="30"/>
  <c r="U2697" i="30"/>
  <c r="T2697" i="30"/>
  <c r="S2697" i="30"/>
  <c r="R2697" i="30"/>
  <c r="Q2697" i="30"/>
  <c r="P2697" i="30"/>
  <c r="O2697" i="30"/>
  <c r="N2697" i="30"/>
  <c r="M2697" i="30"/>
  <c r="L2697" i="30"/>
  <c r="K2697" i="30"/>
  <c r="J2697" i="30"/>
  <c r="I2697" i="30"/>
  <c r="H2697" i="30"/>
  <c r="V2695" i="30"/>
  <c r="U2695" i="30"/>
  <c r="T2695" i="30"/>
  <c r="S2695" i="30"/>
  <c r="R2695" i="30"/>
  <c r="Q2695" i="30"/>
  <c r="P2695" i="30"/>
  <c r="O2695" i="30"/>
  <c r="N2695" i="30"/>
  <c r="M2695" i="30"/>
  <c r="L2695" i="30"/>
  <c r="K2695" i="30"/>
  <c r="J2695" i="30"/>
  <c r="I2695" i="30"/>
  <c r="H2695" i="30"/>
  <c r="V2694" i="30"/>
  <c r="U2694" i="30"/>
  <c r="T2694" i="30"/>
  <c r="S2694" i="30"/>
  <c r="R2694" i="30"/>
  <c r="Q2694" i="30"/>
  <c r="P2694" i="30"/>
  <c r="O2694" i="30"/>
  <c r="N2694" i="30"/>
  <c r="M2694" i="30"/>
  <c r="L2694" i="30"/>
  <c r="K2694" i="30"/>
  <c r="J2694" i="30"/>
  <c r="I2694" i="30"/>
  <c r="H2694" i="30"/>
  <c r="V2693" i="30"/>
  <c r="U2693" i="30"/>
  <c r="T2693" i="30"/>
  <c r="S2693" i="30"/>
  <c r="R2693" i="30"/>
  <c r="Q2693" i="30"/>
  <c r="P2693" i="30"/>
  <c r="O2693" i="30"/>
  <c r="N2693" i="30"/>
  <c r="M2693" i="30"/>
  <c r="L2693" i="30"/>
  <c r="K2693" i="30"/>
  <c r="J2693" i="30"/>
  <c r="I2693" i="30"/>
  <c r="H2693" i="30"/>
  <c r="V2692" i="30"/>
  <c r="U2692" i="30"/>
  <c r="T2692" i="30"/>
  <c r="S2692" i="30"/>
  <c r="R2692" i="30"/>
  <c r="Q2692" i="30"/>
  <c r="N2692" i="30"/>
  <c r="M2692" i="30"/>
  <c r="H2692" i="30"/>
  <c r="V2691" i="30"/>
  <c r="U2691" i="30"/>
  <c r="T2691" i="30"/>
  <c r="S2691" i="30"/>
  <c r="R2691" i="30"/>
  <c r="Q2691" i="30"/>
  <c r="P2691" i="30"/>
  <c r="O2691" i="30"/>
  <c r="N2691" i="30"/>
  <c r="M2691" i="30"/>
  <c r="L2691" i="30"/>
  <c r="K2691" i="30"/>
  <c r="J2691" i="30"/>
  <c r="I2691" i="30"/>
  <c r="H2691" i="30"/>
  <c r="V2690" i="30"/>
  <c r="U2690" i="30"/>
  <c r="T2690" i="30"/>
  <c r="S2690" i="30"/>
  <c r="R2690" i="30"/>
  <c r="Q2690" i="30"/>
  <c r="P2690" i="30"/>
  <c r="O2690" i="30"/>
  <c r="N2690" i="30"/>
  <c r="M2690" i="30"/>
  <c r="L2690" i="30"/>
  <c r="K2690" i="30"/>
  <c r="J2690" i="30"/>
  <c r="I2690" i="30"/>
  <c r="H2690" i="30"/>
  <c r="V2689" i="30"/>
  <c r="U2689" i="30"/>
  <c r="T2689" i="30"/>
  <c r="S2689" i="30"/>
  <c r="R2689" i="30"/>
  <c r="Q2689" i="30"/>
  <c r="P2689" i="30"/>
  <c r="O2689" i="30"/>
  <c r="N2689" i="30"/>
  <c r="M2689" i="30"/>
  <c r="L2689" i="30"/>
  <c r="K2689" i="30"/>
  <c r="J2689" i="30"/>
  <c r="I2689" i="30"/>
  <c r="H2689" i="30"/>
  <c r="V2688" i="30"/>
  <c r="U2688" i="30"/>
  <c r="T2688" i="30"/>
  <c r="S2688" i="30"/>
  <c r="R2688" i="30"/>
  <c r="Q2688" i="30"/>
  <c r="P2688" i="30"/>
  <c r="O2688" i="30"/>
  <c r="N2688" i="30"/>
  <c r="M2688" i="30"/>
  <c r="L2688" i="30"/>
  <c r="K2688" i="30"/>
  <c r="J2688" i="30"/>
  <c r="I2688" i="30"/>
  <c r="H2688" i="30"/>
  <c r="V2686" i="30"/>
  <c r="U2686" i="30"/>
  <c r="T2686" i="30"/>
  <c r="S2686" i="30"/>
  <c r="R2686" i="30"/>
  <c r="Q2686" i="30"/>
  <c r="P2686" i="30"/>
  <c r="O2686" i="30"/>
  <c r="N2686" i="30"/>
  <c r="M2686" i="30"/>
  <c r="L2686" i="30"/>
  <c r="K2686" i="30"/>
  <c r="J2686" i="30"/>
  <c r="I2686" i="30"/>
  <c r="H2686" i="30"/>
  <c r="V2685" i="30"/>
  <c r="U2685" i="30"/>
  <c r="T2685" i="30"/>
  <c r="S2685" i="30"/>
  <c r="R2685" i="30"/>
  <c r="Q2685" i="30"/>
  <c r="P2685" i="30"/>
  <c r="O2685" i="30"/>
  <c r="N2685" i="30"/>
  <c r="M2685" i="30"/>
  <c r="L2685" i="30"/>
  <c r="K2685" i="30"/>
  <c r="J2685" i="30"/>
  <c r="I2685" i="30"/>
  <c r="H2685" i="30"/>
  <c r="V2684" i="30"/>
  <c r="U2684" i="30"/>
  <c r="T2684" i="30"/>
  <c r="S2684" i="30"/>
  <c r="R2684" i="30"/>
  <c r="Q2684" i="30"/>
  <c r="P2684" i="30"/>
  <c r="O2684" i="30"/>
  <c r="N2684" i="30"/>
  <c r="M2684" i="30"/>
  <c r="L2684" i="30"/>
  <c r="K2684" i="30"/>
  <c r="J2684" i="30"/>
  <c r="I2684" i="30"/>
  <c r="H2684" i="30"/>
  <c r="N2683" i="30"/>
  <c r="M2683" i="30"/>
  <c r="H2683" i="30"/>
  <c r="V2682" i="30"/>
  <c r="U2682" i="30"/>
  <c r="T2682" i="30"/>
  <c r="S2682" i="30"/>
  <c r="R2682" i="30"/>
  <c r="Q2682" i="30"/>
  <c r="P2682" i="30"/>
  <c r="O2682" i="30"/>
  <c r="N2682" i="30"/>
  <c r="M2682" i="30"/>
  <c r="L2682" i="30"/>
  <c r="K2682" i="30"/>
  <c r="J2682" i="30"/>
  <c r="I2682" i="30"/>
  <c r="H2682" i="30"/>
  <c r="V2681" i="30"/>
  <c r="U2681" i="30"/>
  <c r="T2681" i="30"/>
  <c r="S2681" i="30"/>
  <c r="R2681" i="30"/>
  <c r="Q2681" i="30"/>
  <c r="O2681" i="30"/>
  <c r="N2681" i="30"/>
  <c r="M2681" i="30"/>
  <c r="L2681" i="30"/>
  <c r="K2681" i="30"/>
  <c r="J2681" i="30"/>
  <c r="I2681" i="30"/>
  <c r="V2680" i="30"/>
  <c r="U2680" i="30"/>
  <c r="T2680" i="30"/>
  <c r="S2680" i="30"/>
  <c r="R2680" i="30"/>
  <c r="Q2680" i="30"/>
  <c r="P2680" i="30"/>
  <c r="O2680" i="30"/>
  <c r="N2680" i="30"/>
  <c r="M2680" i="30"/>
  <c r="L2680" i="30"/>
  <c r="K2680" i="30"/>
  <c r="J2680" i="30"/>
  <c r="I2680" i="30"/>
  <c r="H2680" i="30"/>
  <c r="V2679" i="30"/>
  <c r="U2679" i="30"/>
  <c r="T2679" i="30"/>
  <c r="S2679" i="30"/>
  <c r="R2679" i="30"/>
  <c r="Q2679" i="30"/>
  <c r="P2679" i="30"/>
  <c r="O2679" i="30"/>
  <c r="N2679" i="30"/>
  <c r="M2679" i="30"/>
  <c r="L2679" i="30"/>
  <c r="K2679" i="30"/>
  <c r="J2679" i="30"/>
  <c r="I2679" i="30"/>
  <c r="H2679" i="30"/>
  <c r="V2677" i="30"/>
  <c r="U2677" i="30"/>
  <c r="T2677" i="30"/>
  <c r="S2677" i="30"/>
  <c r="R2677" i="30"/>
  <c r="Q2677" i="30"/>
  <c r="P2677" i="30"/>
  <c r="O2677" i="30"/>
  <c r="N2677" i="30"/>
  <c r="M2677" i="30"/>
  <c r="L2677" i="30"/>
  <c r="K2677" i="30"/>
  <c r="J2677" i="30"/>
  <c r="I2677" i="30"/>
  <c r="H2677" i="30"/>
  <c r="V2676" i="30"/>
  <c r="U2676" i="30"/>
  <c r="T2676" i="30"/>
  <c r="S2676" i="30"/>
  <c r="R2676" i="30"/>
  <c r="Q2676" i="30"/>
  <c r="P2676" i="30"/>
  <c r="O2676" i="30"/>
  <c r="N2676" i="30"/>
  <c r="M2676" i="30"/>
  <c r="L2676" i="30"/>
  <c r="K2676" i="30"/>
  <c r="J2676" i="30"/>
  <c r="I2676" i="30"/>
  <c r="H2676" i="30"/>
  <c r="V2675" i="30"/>
  <c r="U2675" i="30"/>
  <c r="T2675" i="30"/>
  <c r="S2675" i="30"/>
  <c r="R2675" i="30"/>
  <c r="Q2675" i="30"/>
  <c r="P2675" i="30"/>
  <c r="O2675" i="30"/>
  <c r="N2675" i="30"/>
  <c r="M2675" i="30"/>
  <c r="L2675" i="30"/>
  <c r="K2675" i="30"/>
  <c r="J2675" i="30"/>
  <c r="I2675" i="30"/>
  <c r="H2675" i="30"/>
  <c r="V2674" i="30"/>
  <c r="U2674" i="30"/>
  <c r="T2674" i="30"/>
  <c r="S2674" i="30"/>
  <c r="R2674" i="30"/>
  <c r="Q2674" i="30"/>
  <c r="N2674" i="30"/>
  <c r="M2674" i="30"/>
  <c r="H2674" i="30"/>
  <c r="V2673" i="30"/>
  <c r="U2673" i="30"/>
  <c r="T2673" i="30"/>
  <c r="S2673" i="30"/>
  <c r="R2673" i="30"/>
  <c r="Q2673" i="30"/>
  <c r="P2673" i="30"/>
  <c r="O2673" i="30"/>
  <c r="N2673" i="30"/>
  <c r="M2673" i="30"/>
  <c r="L2673" i="30"/>
  <c r="K2673" i="30"/>
  <c r="J2673" i="30"/>
  <c r="I2673" i="30"/>
  <c r="H2673" i="30"/>
  <c r="V2672" i="30"/>
  <c r="U2672" i="30"/>
  <c r="T2672" i="30"/>
  <c r="S2672" i="30"/>
  <c r="R2672" i="30"/>
  <c r="Q2672" i="30"/>
  <c r="O2672" i="30"/>
  <c r="N2672" i="30"/>
  <c r="M2672" i="30"/>
  <c r="L2672" i="30"/>
  <c r="K2672" i="30"/>
  <c r="J2672" i="30"/>
  <c r="I2672" i="30"/>
  <c r="V2671" i="30"/>
  <c r="U2671" i="30"/>
  <c r="T2671" i="30"/>
  <c r="S2671" i="30"/>
  <c r="R2671" i="30"/>
  <c r="Q2671" i="30"/>
  <c r="P2671" i="30"/>
  <c r="O2671" i="30"/>
  <c r="N2671" i="30"/>
  <c r="M2671" i="30"/>
  <c r="L2671" i="30"/>
  <c r="K2671" i="30"/>
  <c r="J2671" i="30"/>
  <c r="I2671" i="30"/>
  <c r="H2671" i="30"/>
  <c r="V2670" i="30"/>
  <c r="U2670" i="30"/>
  <c r="T2670" i="30"/>
  <c r="S2670" i="30"/>
  <c r="R2670" i="30"/>
  <c r="Q2670" i="30"/>
  <c r="O2670" i="30"/>
  <c r="N2670" i="30"/>
  <c r="M2670" i="30"/>
  <c r="L2670" i="30"/>
  <c r="K2670" i="30"/>
  <c r="J2670" i="30"/>
  <c r="I2670" i="30"/>
  <c r="V2668" i="30"/>
  <c r="U2668" i="30"/>
  <c r="T2668" i="30"/>
  <c r="S2668" i="30"/>
  <c r="R2668" i="30"/>
  <c r="Q2668" i="30"/>
  <c r="P2668" i="30"/>
  <c r="O2668" i="30"/>
  <c r="N2668" i="30"/>
  <c r="M2668" i="30"/>
  <c r="L2668" i="30"/>
  <c r="K2668" i="30"/>
  <c r="J2668" i="30"/>
  <c r="I2668" i="30"/>
  <c r="H2668" i="30"/>
  <c r="V2667" i="30"/>
  <c r="U2667" i="30"/>
  <c r="T2667" i="30"/>
  <c r="S2667" i="30"/>
  <c r="R2667" i="30"/>
  <c r="Q2667" i="30"/>
  <c r="P2667" i="30"/>
  <c r="O2667" i="30"/>
  <c r="N2667" i="30"/>
  <c r="M2667" i="30"/>
  <c r="L2667" i="30"/>
  <c r="K2667" i="30"/>
  <c r="J2667" i="30"/>
  <c r="I2667" i="30"/>
  <c r="H2667" i="30"/>
  <c r="V2666" i="30"/>
  <c r="U2666" i="30"/>
  <c r="T2666" i="30"/>
  <c r="S2666" i="30"/>
  <c r="R2666" i="30"/>
  <c r="Q2666" i="30"/>
  <c r="P2666" i="30"/>
  <c r="O2666" i="30"/>
  <c r="N2666" i="30"/>
  <c r="M2666" i="30"/>
  <c r="L2666" i="30"/>
  <c r="K2666" i="30"/>
  <c r="J2666" i="30"/>
  <c r="I2666" i="30"/>
  <c r="H2666" i="30"/>
  <c r="N2665" i="30"/>
  <c r="H2665" i="30"/>
  <c r="V2664" i="30"/>
  <c r="U2664" i="30"/>
  <c r="T2664" i="30"/>
  <c r="S2664" i="30"/>
  <c r="R2664" i="30"/>
  <c r="Q2664" i="30"/>
  <c r="P2664" i="30"/>
  <c r="O2664" i="30"/>
  <c r="N2664" i="30"/>
  <c r="M2664" i="30"/>
  <c r="L2664" i="30"/>
  <c r="K2664" i="30"/>
  <c r="J2664" i="30"/>
  <c r="I2664" i="30"/>
  <c r="H2664" i="30"/>
  <c r="O2663" i="30"/>
  <c r="N2663" i="30"/>
  <c r="M2663" i="30"/>
  <c r="L2663" i="30"/>
  <c r="K2663" i="30"/>
  <c r="J2663" i="30"/>
  <c r="I2663" i="30"/>
  <c r="V2662" i="30"/>
  <c r="U2662" i="30"/>
  <c r="T2662" i="30"/>
  <c r="S2662" i="30"/>
  <c r="R2662" i="30"/>
  <c r="Q2662" i="30"/>
  <c r="O2662" i="30"/>
  <c r="N2662" i="30"/>
  <c r="M2662" i="30"/>
  <c r="L2662" i="30"/>
  <c r="K2662" i="30"/>
  <c r="J2662" i="30"/>
  <c r="I2662" i="30"/>
  <c r="O2661" i="30"/>
  <c r="N2661" i="30"/>
  <c r="M2661" i="30"/>
  <c r="L2661" i="30"/>
  <c r="K2661" i="30"/>
  <c r="J2661" i="30"/>
  <c r="I2661" i="30"/>
  <c r="V2659" i="30"/>
  <c r="U2659" i="30"/>
  <c r="T2659" i="30"/>
  <c r="S2659" i="30"/>
  <c r="R2659" i="30"/>
  <c r="Q2659" i="30"/>
  <c r="P2659" i="30"/>
  <c r="O2659" i="30"/>
  <c r="N2659" i="30"/>
  <c r="M2659" i="30"/>
  <c r="L2659" i="30"/>
  <c r="K2659" i="30"/>
  <c r="J2659" i="30"/>
  <c r="I2659" i="30"/>
  <c r="H2659" i="30"/>
  <c r="V2658" i="30"/>
  <c r="U2658" i="30"/>
  <c r="T2658" i="30"/>
  <c r="S2658" i="30"/>
  <c r="R2658" i="30"/>
  <c r="Q2658" i="30"/>
  <c r="P2658" i="30"/>
  <c r="O2658" i="30"/>
  <c r="N2658" i="30"/>
  <c r="M2658" i="30"/>
  <c r="L2658" i="30"/>
  <c r="K2658" i="30"/>
  <c r="J2658" i="30"/>
  <c r="I2658" i="30"/>
  <c r="H2658" i="30"/>
  <c r="V2657" i="30"/>
  <c r="U2657" i="30"/>
  <c r="T2657" i="30"/>
  <c r="S2657" i="30"/>
  <c r="R2657" i="30"/>
  <c r="Q2657" i="30"/>
  <c r="P2657" i="30"/>
  <c r="O2657" i="30"/>
  <c r="N2657" i="30"/>
  <c r="M2657" i="30"/>
  <c r="L2657" i="30"/>
  <c r="K2657" i="30"/>
  <c r="J2657" i="30"/>
  <c r="I2657" i="30"/>
  <c r="H2657" i="30"/>
  <c r="V2656" i="30"/>
  <c r="U2656" i="30"/>
  <c r="T2656" i="30"/>
  <c r="S2656" i="30"/>
  <c r="R2656" i="30"/>
  <c r="Q2656" i="30"/>
  <c r="N2656" i="30"/>
  <c r="M2656" i="30"/>
  <c r="H2656" i="30"/>
  <c r="V2655" i="30"/>
  <c r="U2655" i="30"/>
  <c r="T2655" i="30"/>
  <c r="S2655" i="30"/>
  <c r="R2655" i="30"/>
  <c r="Q2655" i="30"/>
  <c r="P2655" i="30"/>
  <c r="O2655" i="30"/>
  <c r="N2655" i="30"/>
  <c r="M2655" i="30"/>
  <c r="L2655" i="30"/>
  <c r="K2655" i="30"/>
  <c r="J2655" i="30"/>
  <c r="I2655" i="30"/>
  <c r="H2655" i="30"/>
  <c r="V2654" i="30"/>
  <c r="U2654" i="30"/>
  <c r="T2654" i="30"/>
  <c r="S2654" i="30"/>
  <c r="R2654" i="30"/>
  <c r="Q2654" i="30"/>
  <c r="O2654" i="30"/>
  <c r="N2654" i="30"/>
  <c r="M2654" i="30"/>
  <c r="L2654" i="30"/>
  <c r="K2654" i="30"/>
  <c r="J2654" i="30"/>
  <c r="I2654" i="30"/>
  <c r="V2653" i="30"/>
  <c r="U2653" i="30"/>
  <c r="T2653" i="30"/>
  <c r="S2653" i="30"/>
  <c r="R2653" i="30"/>
  <c r="Q2653" i="30"/>
  <c r="P2653" i="30"/>
  <c r="O2653" i="30"/>
  <c r="N2653" i="30"/>
  <c r="M2653" i="30"/>
  <c r="L2653" i="30"/>
  <c r="K2653" i="30"/>
  <c r="J2653" i="30"/>
  <c r="I2653" i="30"/>
  <c r="H2653" i="30"/>
  <c r="V2652" i="30"/>
  <c r="U2652" i="30"/>
  <c r="T2652" i="30"/>
  <c r="S2652" i="30"/>
  <c r="R2652" i="30"/>
  <c r="Q2652" i="30"/>
  <c r="P2652" i="30"/>
  <c r="O2652" i="30"/>
  <c r="N2652" i="30"/>
  <c r="M2652" i="30"/>
  <c r="L2652" i="30"/>
  <c r="K2652" i="30"/>
  <c r="J2652" i="30"/>
  <c r="I2652" i="30"/>
  <c r="H2652" i="30"/>
  <c r="V2650" i="30"/>
  <c r="U2650" i="30"/>
  <c r="T2650" i="30"/>
  <c r="S2650" i="30"/>
  <c r="R2650" i="30"/>
  <c r="Q2650" i="30"/>
  <c r="P2650" i="30"/>
  <c r="O2650" i="30"/>
  <c r="N2650" i="30"/>
  <c r="M2650" i="30"/>
  <c r="L2650" i="30"/>
  <c r="K2650" i="30"/>
  <c r="J2650" i="30"/>
  <c r="I2650" i="30"/>
  <c r="H2650" i="30"/>
  <c r="V2649" i="30"/>
  <c r="U2649" i="30"/>
  <c r="T2649" i="30"/>
  <c r="S2649" i="30"/>
  <c r="R2649" i="30"/>
  <c r="Q2649" i="30"/>
  <c r="O2649" i="30"/>
  <c r="N2649" i="30"/>
  <c r="M2649" i="30"/>
  <c r="L2649" i="30"/>
  <c r="K2649" i="30"/>
  <c r="J2649" i="30"/>
  <c r="I2649" i="30"/>
  <c r="V2648" i="30"/>
  <c r="U2648" i="30"/>
  <c r="T2648" i="30"/>
  <c r="S2648" i="30"/>
  <c r="R2648" i="30"/>
  <c r="Q2648" i="30"/>
  <c r="P2648" i="30"/>
  <c r="O2648" i="30"/>
  <c r="N2648" i="30"/>
  <c r="M2648" i="30"/>
  <c r="L2648" i="30"/>
  <c r="K2648" i="30"/>
  <c r="J2648" i="30"/>
  <c r="I2648" i="30"/>
  <c r="H2648" i="30"/>
  <c r="V2647" i="30"/>
  <c r="U2647" i="30"/>
  <c r="T2647" i="30"/>
  <c r="S2647" i="30"/>
  <c r="R2647" i="30"/>
  <c r="Q2647" i="30"/>
  <c r="P2647" i="30"/>
  <c r="O2647" i="30"/>
  <c r="N2647" i="30"/>
  <c r="M2647" i="30"/>
  <c r="L2647" i="30"/>
  <c r="K2647" i="30"/>
  <c r="J2647" i="30"/>
  <c r="I2647" i="30"/>
  <c r="H2647" i="30"/>
  <c r="V2646" i="30"/>
  <c r="U2646" i="30"/>
  <c r="T2646" i="30"/>
  <c r="S2646" i="30"/>
  <c r="R2646" i="30"/>
  <c r="Q2646" i="30"/>
  <c r="P2646" i="30"/>
  <c r="O2646" i="30"/>
  <c r="N2646" i="30"/>
  <c r="M2646" i="30"/>
  <c r="L2646" i="30"/>
  <c r="K2646" i="30"/>
  <c r="J2646" i="30"/>
  <c r="I2646" i="30"/>
  <c r="H2646" i="30"/>
  <c r="V2645" i="30"/>
  <c r="U2645" i="30"/>
  <c r="T2645" i="30"/>
  <c r="S2645" i="30"/>
  <c r="R2645" i="30"/>
  <c r="Q2645" i="30"/>
  <c r="P2645" i="30"/>
  <c r="O2645" i="30"/>
  <c r="N2645" i="30"/>
  <c r="M2645" i="30"/>
  <c r="L2645" i="30"/>
  <c r="K2645" i="30"/>
  <c r="J2645" i="30"/>
  <c r="I2645" i="30"/>
  <c r="H2645" i="30"/>
  <c r="V2644" i="30"/>
  <c r="U2644" i="30"/>
  <c r="T2644" i="30"/>
  <c r="S2644" i="30"/>
  <c r="R2644" i="30"/>
  <c r="Q2644" i="30"/>
  <c r="P2644" i="30"/>
  <c r="O2644" i="30"/>
  <c r="N2644" i="30"/>
  <c r="M2644" i="30"/>
  <c r="L2644" i="30"/>
  <c r="K2644" i="30"/>
  <c r="J2644" i="30"/>
  <c r="I2644" i="30"/>
  <c r="H2644" i="30"/>
  <c r="V2643" i="30"/>
  <c r="U2643" i="30"/>
  <c r="T2643" i="30"/>
  <c r="S2643" i="30"/>
  <c r="R2643" i="30"/>
  <c r="Q2643" i="30"/>
  <c r="P2643" i="30"/>
  <c r="O2643" i="30"/>
  <c r="N2643" i="30"/>
  <c r="M2643" i="30"/>
  <c r="L2643" i="30"/>
  <c r="K2643" i="30"/>
  <c r="J2643" i="30"/>
  <c r="I2643" i="30"/>
  <c r="H2643" i="30"/>
  <c r="V2641" i="30"/>
  <c r="U2641" i="30"/>
  <c r="T2641" i="30"/>
  <c r="S2641" i="30"/>
  <c r="R2641" i="30"/>
  <c r="Q2641" i="30"/>
  <c r="P2641" i="30"/>
  <c r="O2641" i="30"/>
  <c r="N2641" i="30"/>
  <c r="M2641" i="30"/>
  <c r="L2641" i="30"/>
  <c r="K2641" i="30"/>
  <c r="J2641" i="30"/>
  <c r="I2641" i="30"/>
  <c r="H2641" i="30"/>
  <c r="V2640" i="30"/>
  <c r="U2640" i="30"/>
  <c r="T2640" i="30"/>
  <c r="S2640" i="30"/>
  <c r="R2640" i="30"/>
  <c r="Q2640" i="30"/>
  <c r="P2640" i="30"/>
  <c r="O2640" i="30"/>
  <c r="N2640" i="30"/>
  <c r="M2640" i="30"/>
  <c r="L2640" i="30"/>
  <c r="K2640" i="30"/>
  <c r="J2640" i="30"/>
  <c r="I2640" i="30"/>
  <c r="H2640" i="30"/>
  <c r="V2639" i="30"/>
  <c r="U2639" i="30"/>
  <c r="T2639" i="30"/>
  <c r="S2639" i="30"/>
  <c r="R2639" i="30"/>
  <c r="Q2639" i="30"/>
  <c r="P2639" i="30"/>
  <c r="O2639" i="30"/>
  <c r="N2639" i="30"/>
  <c r="M2639" i="30"/>
  <c r="L2639" i="30"/>
  <c r="K2639" i="30"/>
  <c r="J2639" i="30"/>
  <c r="I2639" i="30"/>
  <c r="H2639" i="30"/>
  <c r="P2638" i="30"/>
  <c r="O2638" i="30"/>
  <c r="N2638" i="30"/>
  <c r="M2638" i="30"/>
  <c r="L2638" i="30"/>
  <c r="K2638" i="30"/>
  <c r="J2638" i="30"/>
  <c r="I2638" i="30"/>
  <c r="H2638" i="30"/>
  <c r="V2637" i="30"/>
  <c r="U2637" i="30"/>
  <c r="T2637" i="30"/>
  <c r="S2637" i="30"/>
  <c r="R2637" i="30"/>
  <c r="Q2637" i="30"/>
  <c r="P2637" i="30"/>
  <c r="O2637" i="30"/>
  <c r="N2637" i="30"/>
  <c r="M2637" i="30"/>
  <c r="L2637" i="30"/>
  <c r="K2637" i="30"/>
  <c r="J2637" i="30"/>
  <c r="I2637" i="30"/>
  <c r="H2637" i="30"/>
  <c r="V2636" i="30"/>
  <c r="U2636" i="30"/>
  <c r="T2636" i="30"/>
  <c r="S2636" i="30"/>
  <c r="R2636" i="30"/>
  <c r="Q2636" i="30"/>
  <c r="P2636" i="30"/>
  <c r="O2636" i="30"/>
  <c r="N2636" i="30"/>
  <c r="M2636" i="30"/>
  <c r="L2636" i="30"/>
  <c r="K2636" i="30"/>
  <c r="J2636" i="30"/>
  <c r="I2636" i="30"/>
  <c r="H2636" i="30"/>
  <c r="V2635" i="30"/>
  <c r="U2635" i="30"/>
  <c r="T2635" i="30"/>
  <c r="S2635" i="30"/>
  <c r="R2635" i="30"/>
  <c r="Q2635" i="30"/>
  <c r="P2635" i="30"/>
  <c r="O2635" i="30"/>
  <c r="N2635" i="30"/>
  <c r="M2635" i="30"/>
  <c r="L2635" i="30"/>
  <c r="K2635" i="30"/>
  <c r="J2635" i="30"/>
  <c r="I2635" i="30"/>
  <c r="H2635" i="30"/>
  <c r="P2634" i="30"/>
  <c r="O2634" i="30"/>
  <c r="N2634" i="30"/>
  <c r="M2634" i="30"/>
  <c r="L2634" i="30"/>
  <c r="K2634" i="30"/>
  <c r="J2634" i="30"/>
  <c r="I2634" i="30"/>
  <c r="H2634" i="30"/>
  <c r="V2632" i="30"/>
  <c r="U2632" i="30"/>
  <c r="T2632" i="30"/>
  <c r="S2632" i="30"/>
  <c r="R2632" i="30"/>
  <c r="Q2632" i="30"/>
  <c r="P2632" i="30"/>
  <c r="O2632" i="30"/>
  <c r="N2632" i="30"/>
  <c r="M2632" i="30"/>
  <c r="L2632" i="30"/>
  <c r="K2632" i="30"/>
  <c r="J2632" i="30"/>
  <c r="I2632" i="30"/>
  <c r="H2632" i="30"/>
  <c r="V2631" i="30"/>
  <c r="U2631" i="30"/>
  <c r="T2631" i="30"/>
  <c r="S2631" i="30"/>
  <c r="R2631" i="30"/>
  <c r="Q2631" i="30"/>
  <c r="P2631" i="30"/>
  <c r="O2631" i="30"/>
  <c r="N2631" i="30"/>
  <c r="M2631" i="30"/>
  <c r="L2631" i="30"/>
  <c r="K2631" i="30"/>
  <c r="J2631" i="30"/>
  <c r="I2631" i="30"/>
  <c r="H2631" i="30"/>
  <c r="V2630" i="30"/>
  <c r="U2630" i="30"/>
  <c r="T2630" i="30"/>
  <c r="S2630" i="30"/>
  <c r="R2630" i="30"/>
  <c r="Q2630" i="30"/>
  <c r="P2630" i="30"/>
  <c r="O2630" i="30"/>
  <c r="N2630" i="30"/>
  <c r="M2630" i="30"/>
  <c r="L2630" i="30"/>
  <c r="K2630" i="30"/>
  <c r="J2630" i="30"/>
  <c r="I2630" i="30"/>
  <c r="H2630" i="30"/>
  <c r="P2629" i="30"/>
  <c r="O2629" i="30"/>
  <c r="N2629" i="30"/>
  <c r="M2629" i="30"/>
  <c r="L2629" i="30"/>
  <c r="K2629" i="30"/>
  <c r="J2629" i="30"/>
  <c r="I2629" i="30"/>
  <c r="H2629" i="30"/>
  <c r="V2628" i="30"/>
  <c r="U2628" i="30"/>
  <c r="T2628" i="30"/>
  <c r="S2628" i="30"/>
  <c r="R2628" i="30"/>
  <c r="Q2628" i="30"/>
  <c r="P2628" i="30"/>
  <c r="O2628" i="30"/>
  <c r="N2628" i="30"/>
  <c r="M2628" i="30"/>
  <c r="L2628" i="30"/>
  <c r="K2628" i="30"/>
  <c r="J2628" i="30"/>
  <c r="I2628" i="30"/>
  <c r="H2628" i="30"/>
  <c r="V2627" i="30"/>
  <c r="U2627" i="30"/>
  <c r="T2627" i="30"/>
  <c r="S2627" i="30"/>
  <c r="R2627" i="30"/>
  <c r="Q2627" i="30"/>
  <c r="P2627" i="30"/>
  <c r="O2627" i="30"/>
  <c r="N2627" i="30"/>
  <c r="M2627" i="30"/>
  <c r="L2627" i="30"/>
  <c r="K2627" i="30"/>
  <c r="J2627" i="30"/>
  <c r="I2627" i="30"/>
  <c r="H2627" i="30"/>
  <c r="V2626" i="30"/>
  <c r="U2626" i="30"/>
  <c r="T2626" i="30"/>
  <c r="S2626" i="30"/>
  <c r="R2626" i="30"/>
  <c r="Q2626" i="30"/>
  <c r="P2626" i="30"/>
  <c r="O2626" i="30"/>
  <c r="N2626" i="30"/>
  <c r="M2626" i="30"/>
  <c r="L2626" i="30"/>
  <c r="K2626" i="30"/>
  <c r="J2626" i="30"/>
  <c r="I2626" i="30"/>
  <c r="H2626" i="30"/>
  <c r="P2625" i="30"/>
  <c r="O2625" i="30"/>
  <c r="N2625" i="30"/>
  <c r="M2625" i="30"/>
  <c r="L2625" i="30"/>
  <c r="K2625" i="30"/>
  <c r="J2625" i="30"/>
  <c r="I2625" i="30"/>
  <c r="H2625" i="30"/>
  <c r="V2623" i="30"/>
  <c r="U2623" i="30"/>
  <c r="T2623" i="30"/>
  <c r="S2623" i="30"/>
  <c r="R2623" i="30"/>
  <c r="Q2623" i="30"/>
  <c r="P2623" i="30"/>
  <c r="O2623" i="30"/>
  <c r="N2623" i="30"/>
  <c r="M2623" i="30"/>
  <c r="L2623" i="30"/>
  <c r="K2623" i="30"/>
  <c r="J2623" i="30"/>
  <c r="I2623" i="30"/>
  <c r="H2623" i="30"/>
  <c r="V2622" i="30"/>
  <c r="U2622" i="30"/>
  <c r="T2622" i="30"/>
  <c r="S2622" i="30"/>
  <c r="R2622" i="30"/>
  <c r="Q2622" i="30"/>
  <c r="P2622" i="30"/>
  <c r="O2622" i="30"/>
  <c r="N2622" i="30"/>
  <c r="M2622" i="30"/>
  <c r="L2622" i="30"/>
  <c r="K2622" i="30"/>
  <c r="J2622" i="30"/>
  <c r="I2622" i="30"/>
  <c r="H2622" i="30"/>
  <c r="V2621" i="30"/>
  <c r="U2621" i="30"/>
  <c r="T2621" i="30"/>
  <c r="S2621" i="30"/>
  <c r="R2621" i="30"/>
  <c r="Q2621" i="30"/>
  <c r="P2621" i="30"/>
  <c r="O2621" i="30"/>
  <c r="N2621" i="30"/>
  <c r="M2621" i="30"/>
  <c r="L2621" i="30"/>
  <c r="K2621" i="30"/>
  <c r="J2621" i="30"/>
  <c r="I2621" i="30"/>
  <c r="H2621" i="30"/>
  <c r="V2620" i="30"/>
  <c r="U2620" i="30"/>
  <c r="T2620" i="30"/>
  <c r="S2620" i="30"/>
  <c r="R2620" i="30"/>
  <c r="Q2620" i="30"/>
  <c r="N2620" i="30"/>
  <c r="M2620" i="30"/>
  <c r="H2620" i="30"/>
  <c r="V2619" i="30"/>
  <c r="U2619" i="30"/>
  <c r="T2619" i="30"/>
  <c r="S2619" i="30"/>
  <c r="R2619" i="30"/>
  <c r="Q2619" i="30"/>
  <c r="P2619" i="30"/>
  <c r="O2619" i="30"/>
  <c r="N2619" i="30"/>
  <c r="M2619" i="30"/>
  <c r="L2619" i="30"/>
  <c r="K2619" i="30"/>
  <c r="J2619" i="30"/>
  <c r="I2619" i="30"/>
  <c r="H2619" i="30"/>
  <c r="V2618" i="30"/>
  <c r="U2618" i="30"/>
  <c r="T2618" i="30"/>
  <c r="S2618" i="30"/>
  <c r="R2618" i="30"/>
  <c r="Q2618" i="30"/>
  <c r="P2618" i="30"/>
  <c r="O2618" i="30"/>
  <c r="N2618" i="30"/>
  <c r="M2618" i="30"/>
  <c r="L2618" i="30"/>
  <c r="K2618" i="30"/>
  <c r="J2618" i="30"/>
  <c r="I2618" i="30"/>
  <c r="H2618" i="30"/>
  <c r="V2617" i="30"/>
  <c r="U2617" i="30"/>
  <c r="T2617" i="30"/>
  <c r="S2617" i="30"/>
  <c r="R2617" i="30"/>
  <c r="Q2617" i="30"/>
  <c r="P2617" i="30"/>
  <c r="O2617" i="30"/>
  <c r="N2617" i="30"/>
  <c r="M2617" i="30"/>
  <c r="L2617" i="30"/>
  <c r="K2617" i="30"/>
  <c r="J2617" i="30"/>
  <c r="I2617" i="30"/>
  <c r="H2617" i="30"/>
  <c r="V2616" i="30"/>
  <c r="U2616" i="30"/>
  <c r="T2616" i="30"/>
  <c r="S2616" i="30"/>
  <c r="R2616" i="30"/>
  <c r="Q2616" i="30"/>
  <c r="P2616" i="30"/>
  <c r="O2616" i="30"/>
  <c r="N2616" i="30"/>
  <c r="M2616" i="30"/>
  <c r="L2616" i="30"/>
  <c r="K2616" i="30"/>
  <c r="J2616" i="30"/>
  <c r="I2616" i="30"/>
  <c r="H2616" i="30"/>
  <c r="V2614" i="30"/>
  <c r="U2614" i="30"/>
  <c r="T2614" i="30"/>
  <c r="S2614" i="30"/>
  <c r="R2614" i="30"/>
  <c r="Q2614" i="30"/>
  <c r="P2614" i="30"/>
  <c r="O2614" i="30"/>
  <c r="N2614" i="30"/>
  <c r="M2614" i="30"/>
  <c r="L2614" i="30"/>
  <c r="K2614" i="30"/>
  <c r="J2614" i="30"/>
  <c r="I2614" i="30"/>
  <c r="H2614" i="30"/>
  <c r="V2613" i="30"/>
  <c r="U2613" i="30"/>
  <c r="T2613" i="30"/>
  <c r="S2613" i="30"/>
  <c r="R2613" i="30"/>
  <c r="Q2613" i="30"/>
  <c r="P2613" i="30"/>
  <c r="O2613" i="30"/>
  <c r="N2613" i="30"/>
  <c r="M2613" i="30"/>
  <c r="L2613" i="30"/>
  <c r="K2613" i="30"/>
  <c r="J2613" i="30"/>
  <c r="I2613" i="30"/>
  <c r="H2613" i="30"/>
  <c r="V2612" i="30"/>
  <c r="U2612" i="30"/>
  <c r="T2612" i="30"/>
  <c r="S2612" i="30"/>
  <c r="R2612" i="30"/>
  <c r="Q2612" i="30"/>
  <c r="P2612" i="30"/>
  <c r="O2612" i="30"/>
  <c r="N2612" i="30"/>
  <c r="M2612" i="30"/>
  <c r="L2612" i="30"/>
  <c r="K2612" i="30"/>
  <c r="J2612" i="30"/>
  <c r="I2612" i="30"/>
  <c r="H2612" i="30"/>
  <c r="V2611" i="30"/>
  <c r="U2611" i="30"/>
  <c r="T2611" i="30"/>
  <c r="S2611" i="30"/>
  <c r="R2611" i="30"/>
  <c r="Q2611" i="30"/>
  <c r="N2611" i="30"/>
  <c r="M2611" i="30"/>
  <c r="H2611" i="30"/>
  <c r="V2610" i="30"/>
  <c r="U2610" i="30"/>
  <c r="T2610" i="30"/>
  <c r="S2610" i="30"/>
  <c r="R2610" i="30"/>
  <c r="Q2610" i="30"/>
  <c r="P2610" i="30"/>
  <c r="O2610" i="30"/>
  <c r="N2610" i="30"/>
  <c r="M2610" i="30"/>
  <c r="L2610" i="30"/>
  <c r="K2610" i="30"/>
  <c r="J2610" i="30"/>
  <c r="I2610" i="30"/>
  <c r="H2610" i="30"/>
  <c r="V2609" i="30"/>
  <c r="U2609" i="30"/>
  <c r="T2609" i="30"/>
  <c r="S2609" i="30"/>
  <c r="R2609" i="30"/>
  <c r="Q2609" i="30"/>
  <c r="O2609" i="30"/>
  <c r="N2609" i="30"/>
  <c r="M2609" i="30"/>
  <c r="L2609" i="30"/>
  <c r="K2609" i="30"/>
  <c r="J2609" i="30"/>
  <c r="I2609" i="30"/>
  <c r="V2608" i="30"/>
  <c r="U2608" i="30"/>
  <c r="T2608" i="30"/>
  <c r="S2608" i="30"/>
  <c r="R2608" i="30"/>
  <c r="Q2608" i="30"/>
  <c r="P2608" i="30"/>
  <c r="O2608" i="30"/>
  <c r="N2608" i="30"/>
  <c r="M2608" i="30"/>
  <c r="L2608" i="30"/>
  <c r="K2608" i="30"/>
  <c r="J2608" i="30"/>
  <c r="I2608" i="30"/>
  <c r="H2608" i="30"/>
  <c r="V2607" i="30"/>
  <c r="U2607" i="30"/>
  <c r="T2607" i="30"/>
  <c r="S2607" i="30"/>
  <c r="R2607" i="30"/>
  <c r="Q2607" i="30"/>
  <c r="P2607" i="30"/>
  <c r="O2607" i="30"/>
  <c r="N2607" i="30"/>
  <c r="M2607" i="30"/>
  <c r="L2607" i="30"/>
  <c r="K2607" i="30"/>
  <c r="J2607" i="30"/>
  <c r="I2607" i="30"/>
  <c r="H2607" i="30"/>
  <c r="V2605" i="30"/>
  <c r="U2605" i="30"/>
  <c r="T2605" i="30"/>
  <c r="S2605" i="30"/>
  <c r="R2605" i="30"/>
  <c r="Q2605" i="30"/>
  <c r="P2605" i="30"/>
  <c r="O2605" i="30"/>
  <c r="N2605" i="30"/>
  <c r="M2605" i="30"/>
  <c r="L2605" i="30"/>
  <c r="K2605" i="30"/>
  <c r="J2605" i="30"/>
  <c r="I2605" i="30"/>
  <c r="H2605" i="30"/>
  <c r="V2604" i="30"/>
  <c r="U2604" i="30"/>
  <c r="T2604" i="30"/>
  <c r="S2604" i="30"/>
  <c r="R2604" i="30"/>
  <c r="Q2604" i="30"/>
  <c r="P2604" i="30"/>
  <c r="O2604" i="30"/>
  <c r="N2604" i="30"/>
  <c r="M2604" i="30"/>
  <c r="L2604" i="30"/>
  <c r="K2604" i="30"/>
  <c r="J2604" i="30"/>
  <c r="I2604" i="30"/>
  <c r="H2604" i="30"/>
  <c r="V2603" i="30"/>
  <c r="U2603" i="30"/>
  <c r="T2603" i="30"/>
  <c r="S2603" i="30"/>
  <c r="R2603" i="30"/>
  <c r="Q2603" i="30"/>
  <c r="P2603" i="30"/>
  <c r="O2603" i="30"/>
  <c r="N2603" i="30"/>
  <c r="M2603" i="30"/>
  <c r="L2603" i="30"/>
  <c r="K2603" i="30"/>
  <c r="J2603" i="30"/>
  <c r="I2603" i="30"/>
  <c r="H2603" i="30"/>
  <c r="V2602" i="30"/>
  <c r="U2602" i="30"/>
  <c r="T2602" i="30"/>
  <c r="S2602" i="30"/>
  <c r="R2602" i="30"/>
  <c r="Q2602" i="30"/>
  <c r="N2602" i="30"/>
  <c r="H2602" i="30"/>
  <c r="V2601" i="30"/>
  <c r="U2601" i="30"/>
  <c r="T2601" i="30"/>
  <c r="S2601" i="30"/>
  <c r="R2601" i="30"/>
  <c r="Q2601" i="30"/>
  <c r="P2601" i="30"/>
  <c r="O2601" i="30"/>
  <c r="N2601" i="30"/>
  <c r="M2601" i="30"/>
  <c r="L2601" i="30"/>
  <c r="K2601" i="30"/>
  <c r="J2601" i="30"/>
  <c r="I2601" i="30"/>
  <c r="H2601" i="30"/>
  <c r="V2600" i="30"/>
  <c r="U2600" i="30"/>
  <c r="T2600" i="30"/>
  <c r="S2600" i="30"/>
  <c r="R2600" i="30"/>
  <c r="Q2600" i="30"/>
  <c r="O2600" i="30"/>
  <c r="N2600" i="30"/>
  <c r="M2600" i="30"/>
  <c r="L2600" i="30"/>
  <c r="K2600" i="30"/>
  <c r="J2600" i="30"/>
  <c r="I2600" i="30"/>
  <c r="V2599" i="30"/>
  <c r="U2599" i="30"/>
  <c r="T2599" i="30"/>
  <c r="S2599" i="30"/>
  <c r="R2599" i="30"/>
  <c r="Q2599" i="30"/>
  <c r="P2599" i="30"/>
  <c r="O2599" i="30"/>
  <c r="N2599" i="30"/>
  <c r="M2599" i="30"/>
  <c r="L2599" i="30"/>
  <c r="K2599" i="30"/>
  <c r="J2599" i="30"/>
  <c r="I2599" i="30"/>
  <c r="H2599" i="30"/>
  <c r="V2598" i="30"/>
  <c r="U2598" i="30"/>
  <c r="T2598" i="30"/>
  <c r="S2598" i="30"/>
  <c r="R2598" i="30"/>
  <c r="Q2598" i="30"/>
  <c r="O2598" i="30"/>
  <c r="N2598" i="30"/>
  <c r="M2598" i="30"/>
  <c r="L2598" i="30"/>
  <c r="K2598" i="30"/>
  <c r="J2598" i="30"/>
  <c r="I2598" i="30"/>
  <c r="V2596" i="30"/>
  <c r="U2596" i="30"/>
  <c r="T2596" i="30"/>
  <c r="S2596" i="30"/>
  <c r="R2596" i="30"/>
  <c r="Q2596" i="30"/>
  <c r="P2596" i="30"/>
  <c r="O2596" i="30"/>
  <c r="N2596" i="30"/>
  <c r="M2596" i="30"/>
  <c r="L2596" i="30"/>
  <c r="K2596" i="30"/>
  <c r="J2596" i="30"/>
  <c r="I2596" i="30"/>
  <c r="H2596" i="30"/>
  <c r="V2595" i="30"/>
  <c r="U2595" i="30"/>
  <c r="T2595" i="30"/>
  <c r="S2595" i="30"/>
  <c r="R2595" i="30"/>
  <c r="Q2595" i="30"/>
  <c r="P2595" i="30"/>
  <c r="O2595" i="30"/>
  <c r="N2595" i="30"/>
  <c r="M2595" i="30"/>
  <c r="L2595" i="30"/>
  <c r="K2595" i="30"/>
  <c r="J2595" i="30"/>
  <c r="I2595" i="30"/>
  <c r="H2595" i="30"/>
  <c r="V2594" i="30"/>
  <c r="U2594" i="30"/>
  <c r="T2594" i="30"/>
  <c r="S2594" i="30"/>
  <c r="R2594" i="30"/>
  <c r="Q2594" i="30"/>
  <c r="P2594" i="30"/>
  <c r="O2594" i="30"/>
  <c r="N2594" i="30"/>
  <c r="M2594" i="30"/>
  <c r="L2594" i="30"/>
  <c r="K2594" i="30"/>
  <c r="J2594" i="30"/>
  <c r="I2594" i="30"/>
  <c r="H2594" i="30"/>
  <c r="V2593" i="30"/>
  <c r="U2593" i="30"/>
  <c r="T2593" i="30"/>
  <c r="S2593" i="30"/>
  <c r="R2593" i="30"/>
  <c r="Q2593" i="30"/>
  <c r="N2593" i="30"/>
  <c r="M2593" i="30"/>
  <c r="H2593" i="30"/>
  <c r="V2592" i="30"/>
  <c r="U2592" i="30"/>
  <c r="T2592" i="30"/>
  <c r="S2592" i="30"/>
  <c r="R2592" i="30"/>
  <c r="Q2592" i="30"/>
  <c r="P2592" i="30"/>
  <c r="O2592" i="30"/>
  <c r="N2592" i="30"/>
  <c r="M2592" i="30"/>
  <c r="L2592" i="30"/>
  <c r="K2592" i="30"/>
  <c r="J2592" i="30"/>
  <c r="I2592" i="30"/>
  <c r="H2592" i="30"/>
  <c r="V2591" i="30"/>
  <c r="U2591" i="30"/>
  <c r="T2591" i="30"/>
  <c r="S2591" i="30"/>
  <c r="R2591" i="30"/>
  <c r="Q2591" i="30"/>
  <c r="O2591" i="30"/>
  <c r="N2591" i="30"/>
  <c r="M2591" i="30"/>
  <c r="L2591" i="30"/>
  <c r="K2591" i="30"/>
  <c r="J2591" i="30"/>
  <c r="I2591" i="30"/>
  <c r="V2590" i="30"/>
  <c r="U2590" i="30"/>
  <c r="T2590" i="30"/>
  <c r="S2590" i="30"/>
  <c r="R2590" i="30"/>
  <c r="Q2590" i="30"/>
  <c r="P2590" i="30"/>
  <c r="O2590" i="30"/>
  <c r="N2590" i="30"/>
  <c r="M2590" i="30"/>
  <c r="L2590" i="30"/>
  <c r="K2590" i="30"/>
  <c r="J2590" i="30"/>
  <c r="I2590" i="30"/>
  <c r="H2590" i="30"/>
  <c r="V2589" i="30"/>
  <c r="U2589" i="30"/>
  <c r="T2589" i="30"/>
  <c r="S2589" i="30"/>
  <c r="R2589" i="30"/>
  <c r="Q2589" i="30"/>
  <c r="P2589" i="30"/>
  <c r="O2589" i="30"/>
  <c r="N2589" i="30"/>
  <c r="M2589" i="30"/>
  <c r="L2589" i="30"/>
  <c r="K2589" i="30"/>
  <c r="J2589" i="30"/>
  <c r="I2589" i="30"/>
  <c r="H2589" i="30"/>
  <c r="V2587" i="30"/>
  <c r="U2587" i="30"/>
  <c r="T2587" i="30"/>
  <c r="S2587" i="30"/>
  <c r="R2587" i="30"/>
  <c r="Q2587" i="30"/>
  <c r="P2587" i="30"/>
  <c r="O2587" i="30"/>
  <c r="N2587" i="30"/>
  <c r="M2587" i="30"/>
  <c r="L2587" i="30"/>
  <c r="K2587" i="30"/>
  <c r="J2587" i="30"/>
  <c r="I2587" i="30"/>
  <c r="H2587" i="30"/>
  <c r="V2586" i="30"/>
  <c r="U2586" i="30"/>
  <c r="T2586" i="30"/>
  <c r="S2586" i="30"/>
  <c r="R2586" i="30"/>
  <c r="Q2586" i="30"/>
  <c r="P2586" i="30"/>
  <c r="O2586" i="30"/>
  <c r="N2586" i="30"/>
  <c r="M2586" i="30"/>
  <c r="L2586" i="30"/>
  <c r="K2586" i="30"/>
  <c r="J2586" i="30"/>
  <c r="I2586" i="30"/>
  <c r="H2586" i="30"/>
  <c r="V2585" i="30"/>
  <c r="U2585" i="30"/>
  <c r="T2585" i="30"/>
  <c r="S2585" i="30"/>
  <c r="R2585" i="30"/>
  <c r="Q2585" i="30"/>
  <c r="P2585" i="30"/>
  <c r="O2585" i="30"/>
  <c r="N2585" i="30"/>
  <c r="M2585" i="30"/>
  <c r="L2585" i="30"/>
  <c r="K2585" i="30"/>
  <c r="J2585" i="30"/>
  <c r="I2585" i="30"/>
  <c r="H2585" i="30"/>
  <c r="N2584" i="30"/>
  <c r="M2584" i="30"/>
  <c r="H2584" i="30"/>
  <c r="V2583" i="30"/>
  <c r="U2583" i="30"/>
  <c r="T2583" i="30"/>
  <c r="S2583" i="30"/>
  <c r="R2583" i="30"/>
  <c r="Q2583" i="30"/>
  <c r="P2583" i="30"/>
  <c r="O2583" i="30"/>
  <c r="N2583" i="30"/>
  <c r="M2583" i="30"/>
  <c r="L2583" i="30"/>
  <c r="K2583" i="30"/>
  <c r="J2583" i="30"/>
  <c r="I2583" i="30"/>
  <c r="H2583" i="30"/>
  <c r="V2582" i="30"/>
  <c r="U2582" i="30"/>
  <c r="T2582" i="30"/>
  <c r="S2582" i="30"/>
  <c r="R2582" i="30"/>
  <c r="Q2582" i="30"/>
  <c r="P2582" i="30"/>
  <c r="O2582" i="30"/>
  <c r="N2582" i="30"/>
  <c r="M2582" i="30"/>
  <c r="L2582" i="30"/>
  <c r="K2582" i="30"/>
  <c r="J2582" i="30"/>
  <c r="I2582" i="30"/>
  <c r="H2582" i="30"/>
  <c r="V2581" i="30"/>
  <c r="U2581" i="30"/>
  <c r="T2581" i="30"/>
  <c r="S2581" i="30"/>
  <c r="R2581" i="30"/>
  <c r="Q2581" i="30"/>
  <c r="P2581" i="30"/>
  <c r="O2581" i="30"/>
  <c r="N2581" i="30"/>
  <c r="M2581" i="30"/>
  <c r="L2581" i="30"/>
  <c r="K2581" i="30"/>
  <c r="J2581" i="30"/>
  <c r="I2581" i="30"/>
  <c r="H2581" i="30"/>
  <c r="V2580" i="30"/>
  <c r="U2580" i="30"/>
  <c r="T2580" i="30"/>
  <c r="S2580" i="30"/>
  <c r="R2580" i="30"/>
  <c r="Q2580" i="30"/>
  <c r="P2580" i="30"/>
  <c r="O2580" i="30"/>
  <c r="N2580" i="30"/>
  <c r="M2580" i="30"/>
  <c r="L2580" i="30"/>
  <c r="K2580" i="30"/>
  <c r="J2580" i="30"/>
  <c r="I2580" i="30"/>
  <c r="H2580" i="30"/>
  <c r="V2578" i="30"/>
  <c r="U2578" i="30"/>
  <c r="T2578" i="30"/>
  <c r="S2578" i="30"/>
  <c r="R2578" i="30"/>
  <c r="Q2578" i="30"/>
  <c r="P2578" i="30"/>
  <c r="O2578" i="30"/>
  <c r="N2578" i="30"/>
  <c r="M2578" i="30"/>
  <c r="L2578" i="30"/>
  <c r="K2578" i="30"/>
  <c r="J2578" i="30"/>
  <c r="I2578" i="30"/>
  <c r="H2578" i="30"/>
  <c r="V2577" i="30"/>
  <c r="U2577" i="30"/>
  <c r="T2577" i="30"/>
  <c r="S2577" i="30"/>
  <c r="R2577" i="30"/>
  <c r="Q2577" i="30"/>
  <c r="P2577" i="30"/>
  <c r="O2577" i="30"/>
  <c r="N2577" i="30"/>
  <c r="M2577" i="30"/>
  <c r="L2577" i="30"/>
  <c r="K2577" i="30"/>
  <c r="J2577" i="30"/>
  <c r="I2577" i="30"/>
  <c r="H2577" i="30"/>
  <c r="V2576" i="30"/>
  <c r="U2576" i="30"/>
  <c r="T2576" i="30"/>
  <c r="S2576" i="30"/>
  <c r="R2576" i="30"/>
  <c r="Q2576" i="30"/>
  <c r="P2576" i="30"/>
  <c r="O2576" i="30"/>
  <c r="N2576" i="30"/>
  <c r="M2576" i="30"/>
  <c r="L2576" i="30"/>
  <c r="K2576" i="30"/>
  <c r="J2576" i="30"/>
  <c r="I2576" i="30"/>
  <c r="H2576" i="30"/>
  <c r="V2575" i="30"/>
  <c r="U2575" i="30"/>
  <c r="T2575" i="30"/>
  <c r="S2575" i="30"/>
  <c r="R2575" i="30"/>
  <c r="Q2575" i="30"/>
  <c r="N2575" i="30"/>
  <c r="M2575" i="30"/>
  <c r="H2575" i="30"/>
  <c r="V2574" i="30"/>
  <c r="U2574" i="30"/>
  <c r="T2574" i="30"/>
  <c r="S2574" i="30"/>
  <c r="R2574" i="30"/>
  <c r="Q2574" i="30"/>
  <c r="P2574" i="30"/>
  <c r="O2574" i="30"/>
  <c r="N2574" i="30"/>
  <c r="M2574" i="30"/>
  <c r="L2574" i="30"/>
  <c r="K2574" i="30"/>
  <c r="J2574" i="30"/>
  <c r="I2574" i="30"/>
  <c r="H2574" i="30"/>
  <c r="V2573" i="30"/>
  <c r="U2573" i="30"/>
  <c r="T2573" i="30"/>
  <c r="S2573" i="30"/>
  <c r="R2573" i="30"/>
  <c r="Q2573" i="30"/>
  <c r="P2573" i="30"/>
  <c r="O2573" i="30"/>
  <c r="N2573" i="30"/>
  <c r="M2573" i="30"/>
  <c r="L2573" i="30"/>
  <c r="K2573" i="30"/>
  <c r="J2573" i="30"/>
  <c r="I2573" i="30"/>
  <c r="H2573" i="30"/>
  <c r="V2572" i="30"/>
  <c r="U2572" i="30"/>
  <c r="T2572" i="30"/>
  <c r="S2572" i="30"/>
  <c r="R2572" i="30"/>
  <c r="Q2572" i="30"/>
  <c r="P2572" i="30"/>
  <c r="O2572" i="30"/>
  <c r="N2572" i="30"/>
  <c r="M2572" i="30"/>
  <c r="L2572" i="30"/>
  <c r="K2572" i="30"/>
  <c r="J2572" i="30"/>
  <c r="I2572" i="30"/>
  <c r="H2572" i="30"/>
  <c r="V2571" i="30"/>
  <c r="U2571" i="30"/>
  <c r="T2571" i="30"/>
  <c r="S2571" i="30"/>
  <c r="R2571" i="30"/>
  <c r="Q2571" i="30"/>
  <c r="P2571" i="30"/>
  <c r="O2571" i="30"/>
  <c r="N2571" i="30"/>
  <c r="M2571" i="30"/>
  <c r="L2571" i="30"/>
  <c r="K2571" i="30"/>
  <c r="J2571" i="30"/>
  <c r="I2571" i="30"/>
  <c r="H2571" i="30"/>
  <c r="V2569" i="30"/>
  <c r="U2569" i="30"/>
  <c r="T2569" i="30"/>
  <c r="S2569" i="30"/>
  <c r="R2569" i="30"/>
  <c r="Q2569" i="30"/>
  <c r="P2569" i="30"/>
  <c r="O2569" i="30"/>
  <c r="N2569" i="30"/>
  <c r="M2569" i="30"/>
  <c r="L2569" i="30"/>
  <c r="K2569" i="30"/>
  <c r="J2569" i="30"/>
  <c r="I2569" i="30"/>
  <c r="H2569" i="30"/>
  <c r="V2568" i="30"/>
  <c r="U2568" i="30"/>
  <c r="T2568" i="30"/>
  <c r="S2568" i="30"/>
  <c r="R2568" i="30"/>
  <c r="Q2568" i="30"/>
  <c r="P2568" i="30"/>
  <c r="O2568" i="30"/>
  <c r="N2568" i="30"/>
  <c r="M2568" i="30"/>
  <c r="L2568" i="30"/>
  <c r="K2568" i="30"/>
  <c r="J2568" i="30"/>
  <c r="I2568" i="30"/>
  <c r="H2568" i="30"/>
  <c r="V2567" i="30"/>
  <c r="U2567" i="30"/>
  <c r="T2567" i="30"/>
  <c r="S2567" i="30"/>
  <c r="R2567" i="30"/>
  <c r="Q2567" i="30"/>
  <c r="P2567" i="30"/>
  <c r="O2567" i="30"/>
  <c r="N2567" i="30"/>
  <c r="M2567" i="30"/>
  <c r="L2567" i="30"/>
  <c r="K2567" i="30"/>
  <c r="J2567" i="30"/>
  <c r="I2567" i="30"/>
  <c r="H2567" i="30"/>
  <c r="V2566" i="30"/>
  <c r="U2566" i="30"/>
  <c r="T2566" i="30"/>
  <c r="S2566" i="30"/>
  <c r="R2566" i="30"/>
  <c r="Q2566" i="30"/>
  <c r="N2566" i="30"/>
  <c r="H2566" i="30"/>
  <c r="V2565" i="30"/>
  <c r="U2565" i="30"/>
  <c r="T2565" i="30"/>
  <c r="S2565" i="30"/>
  <c r="R2565" i="30"/>
  <c r="Q2565" i="30"/>
  <c r="P2565" i="30"/>
  <c r="O2565" i="30"/>
  <c r="N2565" i="30"/>
  <c r="M2565" i="30"/>
  <c r="L2565" i="30"/>
  <c r="K2565" i="30"/>
  <c r="J2565" i="30"/>
  <c r="I2565" i="30"/>
  <c r="H2565" i="30"/>
  <c r="V2564" i="30"/>
  <c r="U2564" i="30"/>
  <c r="T2564" i="30"/>
  <c r="S2564" i="30"/>
  <c r="R2564" i="30"/>
  <c r="Q2564" i="30"/>
  <c r="P2564" i="30"/>
  <c r="O2564" i="30"/>
  <c r="N2564" i="30"/>
  <c r="M2564" i="30"/>
  <c r="L2564" i="30"/>
  <c r="K2564" i="30"/>
  <c r="J2564" i="30"/>
  <c r="I2564" i="30"/>
  <c r="H2564" i="30"/>
  <c r="V2563" i="30"/>
  <c r="U2563" i="30"/>
  <c r="T2563" i="30"/>
  <c r="S2563" i="30"/>
  <c r="R2563" i="30"/>
  <c r="Q2563" i="30"/>
  <c r="P2563" i="30"/>
  <c r="O2563" i="30"/>
  <c r="N2563" i="30"/>
  <c r="M2563" i="30"/>
  <c r="L2563" i="30"/>
  <c r="K2563" i="30"/>
  <c r="J2563" i="30"/>
  <c r="I2563" i="30"/>
  <c r="H2563" i="30"/>
  <c r="V2562" i="30"/>
  <c r="U2562" i="30"/>
  <c r="T2562" i="30"/>
  <c r="S2562" i="30"/>
  <c r="R2562" i="30"/>
  <c r="Q2562" i="30"/>
  <c r="O2562" i="30"/>
  <c r="N2562" i="30"/>
  <c r="M2562" i="30"/>
  <c r="L2562" i="30"/>
  <c r="K2562" i="30"/>
  <c r="J2562" i="30"/>
  <c r="I2562" i="30"/>
  <c r="V2560" i="30"/>
  <c r="U2560" i="30"/>
  <c r="T2560" i="30"/>
  <c r="S2560" i="30"/>
  <c r="R2560" i="30"/>
  <c r="Q2560" i="30"/>
  <c r="P2560" i="30"/>
  <c r="O2560" i="30"/>
  <c r="N2560" i="30"/>
  <c r="M2560" i="30"/>
  <c r="L2560" i="30"/>
  <c r="K2560" i="30"/>
  <c r="J2560" i="30"/>
  <c r="I2560" i="30"/>
  <c r="H2560" i="30"/>
  <c r="V2559" i="30"/>
  <c r="U2559" i="30"/>
  <c r="T2559" i="30"/>
  <c r="S2559" i="30"/>
  <c r="R2559" i="30"/>
  <c r="Q2559" i="30"/>
  <c r="P2559" i="30"/>
  <c r="O2559" i="30"/>
  <c r="N2559" i="30"/>
  <c r="M2559" i="30"/>
  <c r="L2559" i="30"/>
  <c r="K2559" i="30"/>
  <c r="J2559" i="30"/>
  <c r="I2559" i="30"/>
  <c r="H2559" i="30"/>
  <c r="V2558" i="30"/>
  <c r="U2558" i="30"/>
  <c r="T2558" i="30"/>
  <c r="S2558" i="30"/>
  <c r="R2558" i="30"/>
  <c r="Q2558" i="30"/>
  <c r="P2558" i="30"/>
  <c r="O2558" i="30"/>
  <c r="N2558" i="30"/>
  <c r="M2558" i="30"/>
  <c r="L2558" i="30"/>
  <c r="K2558" i="30"/>
  <c r="J2558" i="30"/>
  <c r="I2558" i="30"/>
  <c r="H2558" i="30"/>
  <c r="V2557" i="30"/>
  <c r="U2557" i="30"/>
  <c r="T2557" i="30"/>
  <c r="S2557" i="30"/>
  <c r="R2557" i="30"/>
  <c r="Q2557" i="30"/>
  <c r="N2557" i="30"/>
  <c r="H2557" i="30"/>
  <c r="V2556" i="30"/>
  <c r="U2556" i="30"/>
  <c r="T2556" i="30"/>
  <c r="S2556" i="30"/>
  <c r="R2556" i="30"/>
  <c r="Q2556" i="30"/>
  <c r="P2556" i="30"/>
  <c r="O2556" i="30"/>
  <c r="N2556" i="30"/>
  <c r="M2556" i="30"/>
  <c r="L2556" i="30"/>
  <c r="K2556" i="30"/>
  <c r="J2556" i="30"/>
  <c r="I2556" i="30"/>
  <c r="H2556" i="30"/>
  <c r="V2555" i="30"/>
  <c r="U2555" i="30"/>
  <c r="T2555" i="30"/>
  <c r="S2555" i="30"/>
  <c r="R2555" i="30"/>
  <c r="Q2555" i="30"/>
  <c r="O2555" i="30"/>
  <c r="N2555" i="30"/>
  <c r="M2555" i="30"/>
  <c r="L2555" i="30"/>
  <c r="K2555" i="30"/>
  <c r="J2555" i="30"/>
  <c r="I2555" i="30"/>
  <c r="V2554" i="30"/>
  <c r="U2554" i="30"/>
  <c r="T2554" i="30"/>
  <c r="S2554" i="30"/>
  <c r="R2554" i="30"/>
  <c r="Q2554" i="30"/>
  <c r="P2554" i="30"/>
  <c r="O2554" i="30"/>
  <c r="N2554" i="30"/>
  <c r="M2554" i="30"/>
  <c r="L2554" i="30"/>
  <c r="K2554" i="30"/>
  <c r="J2554" i="30"/>
  <c r="I2554" i="30"/>
  <c r="H2554" i="30"/>
  <c r="O2553" i="30"/>
  <c r="N2553" i="30"/>
  <c r="M2553" i="30"/>
  <c r="L2553" i="30"/>
  <c r="K2553" i="30"/>
  <c r="J2553" i="30"/>
  <c r="I2553" i="30"/>
  <c r="V2551" i="30"/>
  <c r="U2551" i="30"/>
  <c r="T2551" i="30"/>
  <c r="S2551" i="30"/>
  <c r="R2551" i="30"/>
  <c r="Q2551" i="30"/>
  <c r="P2551" i="30"/>
  <c r="O2551" i="30"/>
  <c r="N2551" i="30"/>
  <c r="M2551" i="30"/>
  <c r="L2551" i="30"/>
  <c r="K2551" i="30"/>
  <c r="J2551" i="30"/>
  <c r="I2551" i="30"/>
  <c r="H2551" i="30"/>
  <c r="V2550" i="30"/>
  <c r="U2550" i="30"/>
  <c r="T2550" i="30"/>
  <c r="S2550" i="30"/>
  <c r="R2550" i="30"/>
  <c r="Q2550" i="30"/>
  <c r="P2550" i="30"/>
  <c r="O2550" i="30"/>
  <c r="N2550" i="30"/>
  <c r="M2550" i="30"/>
  <c r="L2550" i="30"/>
  <c r="K2550" i="30"/>
  <c r="J2550" i="30"/>
  <c r="I2550" i="30"/>
  <c r="H2550" i="30"/>
  <c r="V2549" i="30"/>
  <c r="U2549" i="30"/>
  <c r="T2549" i="30"/>
  <c r="S2549" i="30"/>
  <c r="R2549" i="30"/>
  <c r="Q2549" i="30"/>
  <c r="P2549" i="30"/>
  <c r="O2549" i="30"/>
  <c r="N2549" i="30"/>
  <c r="M2549" i="30"/>
  <c r="L2549" i="30"/>
  <c r="K2549" i="30"/>
  <c r="J2549" i="30"/>
  <c r="I2549" i="30"/>
  <c r="H2549" i="30"/>
  <c r="V2548" i="30"/>
  <c r="U2548" i="30"/>
  <c r="T2548" i="30"/>
  <c r="S2548" i="30"/>
  <c r="R2548" i="30"/>
  <c r="Q2548" i="30"/>
  <c r="N2548" i="30"/>
  <c r="M2548" i="30"/>
  <c r="H2548" i="30"/>
  <c r="V2547" i="30"/>
  <c r="U2547" i="30"/>
  <c r="T2547" i="30"/>
  <c r="S2547" i="30"/>
  <c r="R2547" i="30"/>
  <c r="Q2547" i="30"/>
  <c r="P2547" i="30"/>
  <c r="O2547" i="30"/>
  <c r="N2547" i="30"/>
  <c r="M2547" i="30"/>
  <c r="L2547" i="30"/>
  <c r="K2547" i="30"/>
  <c r="J2547" i="30"/>
  <c r="I2547" i="30"/>
  <c r="H2547" i="30"/>
  <c r="V2546" i="30"/>
  <c r="U2546" i="30"/>
  <c r="T2546" i="30"/>
  <c r="S2546" i="30"/>
  <c r="R2546" i="30"/>
  <c r="Q2546" i="30"/>
  <c r="P2546" i="30"/>
  <c r="O2546" i="30"/>
  <c r="N2546" i="30"/>
  <c r="M2546" i="30"/>
  <c r="L2546" i="30"/>
  <c r="K2546" i="30"/>
  <c r="J2546" i="30"/>
  <c r="I2546" i="30"/>
  <c r="H2546" i="30"/>
  <c r="V2545" i="30"/>
  <c r="U2545" i="30"/>
  <c r="T2545" i="30"/>
  <c r="S2545" i="30"/>
  <c r="R2545" i="30"/>
  <c r="Q2545" i="30"/>
  <c r="P2545" i="30"/>
  <c r="O2545" i="30"/>
  <c r="N2545" i="30"/>
  <c r="M2545" i="30"/>
  <c r="L2545" i="30"/>
  <c r="K2545" i="30"/>
  <c r="J2545" i="30"/>
  <c r="I2545" i="30"/>
  <c r="H2545" i="30"/>
  <c r="V2544" i="30"/>
  <c r="U2544" i="30"/>
  <c r="T2544" i="30"/>
  <c r="S2544" i="30"/>
  <c r="R2544" i="30"/>
  <c r="Q2544" i="30"/>
  <c r="P2544" i="30"/>
  <c r="O2544" i="30"/>
  <c r="N2544" i="30"/>
  <c r="M2544" i="30"/>
  <c r="L2544" i="30"/>
  <c r="K2544" i="30"/>
  <c r="J2544" i="30"/>
  <c r="I2544" i="30"/>
  <c r="H2544" i="30"/>
  <c r="V2542" i="30"/>
  <c r="U2542" i="30"/>
  <c r="T2542" i="30"/>
  <c r="S2542" i="30"/>
  <c r="R2542" i="30"/>
  <c r="Q2542" i="30"/>
  <c r="P2542" i="30"/>
  <c r="O2542" i="30"/>
  <c r="N2542" i="30"/>
  <c r="M2542" i="30"/>
  <c r="L2542" i="30"/>
  <c r="K2542" i="30"/>
  <c r="J2542" i="30"/>
  <c r="I2542" i="30"/>
  <c r="H2542" i="30"/>
  <c r="V2541" i="30"/>
  <c r="U2541" i="30"/>
  <c r="T2541" i="30"/>
  <c r="S2541" i="30"/>
  <c r="R2541" i="30"/>
  <c r="Q2541" i="30"/>
  <c r="P2541" i="30"/>
  <c r="O2541" i="30"/>
  <c r="N2541" i="30"/>
  <c r="M2541" i="30"/>
  <c r="L2541" i="30"/>
  <c r="K2541" i="30"/>
  <c r="J2541" i="30"/>
  <c r="I2541" i="30"/>
  <c r="H2541" i="30"/>
  <c r="V2540" i="30"/>
  <c r="U2540" i="30"/>
  <c r="T2540" i="30"/>
  <c r="S2540" i="30"/>
  <c r="R2540" i="30"/>
  <c r="Q2540" i="30"/>
  <c r="P2540" i="30"/>
  <c r="O2540" i="30"/>
  <c r="N2540" i="30"/>
  <c r="M2540" i="30"/>
  <c r="L2540" i="30"/>
  <c r="K2540" i="30"/>
  <c r="J2540" i="30"/>
  <c r="I2540" i="30"/>
  <c r="H2540" i="30"/>
  <c r="V2539" i="30"/>
  <c r="U2539" i="30"/>
  <c r="T2539" i="30"/>
  <c r="S2539" i="30"/>
  <c r="R2539" i="30"/>
  <c r="Q2539" i="30"/>
  <c r="N2539" i="30"/>
  <c r="M2539" i="30"/>
  <c r="H2539" i="30"/>
  <c r="V2538" i="30"/>
  <c r="U2538" i="30"/>
  <c r="T2538" i="30"/>
  <c r="S2538" i="30"/>
  <c r="R2538" i="30"/>
  <c r="Q2538" i="30"/>
  <c r="P2538" i="30"/>
  <c r="O2538" i="30"/>
  <c r="N2538" i="30"/>
  <c r="M2538" i="30"/>
  <c r="L2538" i="30"/>
  <c r="K2538" i="30"/>
  <c r="J2538" i="30"/>
  <c r="I2538" i="30"/>
  <c r="H2538" i="30"/>
  <c r="V2537" i="30"/>
  <c r="U2537" i="30"/>
  <c r="T2537" i="30"/>
  <c r="S2537" i="30"/>
  <c r="R2537" i="30"/>
  <c r="Q2537" i="30"/>
  <c r="O2537" i="30"/>
  <c r="N2537" i="30"/>
  <c r="M2537" i="30"/>
  <c r="L2537" i="30"/>
  <c r="K2537" i="30"/>
  <c r="J2537" i="30"/>
  <c r="I2537" i="30"/>
  <c r="V2536" i="30"/>
  <c r="U2536" i="30"/>
  <c r="T2536" i="30"/>
  <c r="S2536" i="30"/>
  <c r="R2536" i="30"/>
  <c r="Q2536" i="30"/>
  <c r="P2536" i="30"/>
  <c r="O2536" i="30"/>
  <c r="N2536" i="30"/>
  <c r="M2536" i="30"/>
  <c r="L2536" i="30"/>
  <c r="K2536" i="30"/>
  <c r="J2536" i="30"/>
  <c r="I2536" i="30"/>
  <c r="H2536" i="30"/>
  <c r="V2535" i="30"/>
  <c r="U2535" i="30"/>
  <c r="T2535" i="30"/>
  <c r="S2535" i="30"/>
  <c r="R2535" i="30"/>
  <c r="Q2535" i="30"/>
  <c r="P2535" i="30"/>
  <c r="O2535" i="30"/>
  <c r="N2535" i="30"/>
  <c r="M2535" i="30"/>
  <c r="L2535" i="30"/>
  <c r="K2535" i="30"/>
  <c r="J2535" i="30"/>
  <c r="I2535" i="30"/>
  <c r="H2535" i="30"/>
  <c r="V2533" i="30"/>
  <c r="U2533" i="30"/>
  <c r="T2533" i="30"/>
  <c r="S2533" i="30"/>
  <c r="R2533" i="30"/>
  <c r="Q2533" i="30"/>
  <c r="P2533" i="30"/>
  <c r="O2533" i="30"/>
  <c r="N2533" i="30"/>
  <c r="M2533" i="30"/>
  <c r="L2533" i="30"/>
  <c r="K2533" i="30"/>
  <c r="J2533" i="30"/>
  <c r="I2533" i="30"/>
  <c r="H2533" i="30"/>
  <c r="V2532" i="30"/>
  <c r="U2532" i="30"/>
  <c r="T2532" i="30"/>
  <c r="S2532" i="30"/>
  <c r="R2532" i="30"/>
  <c r="Q2532" i="30"/>
  <c r="P2532" i="30"/>
  <c r="O2532" i="30"/>
  <c r="N2532" i="30"/>
  <c r="M2532" i="30"/>
  <c r="L2532" i="30"/>
  <c r="K2532" i="30"/>
  <c r="J2532" i="30"/>
  <c r="I2532" i="30"/>
  <c r="H2532" i="30"/>
  <c r="V2531" i="30"/>
  <c r="U2531" i="30"/>
  <c r="T2531" i="30"/>
  <c r="S2531" i="30"/>
  <c r="R2531" i="30"/>
  <c r="Q2531" i="30"/>
  <c r="P2531" i="30"/>
  <c r="O2531" i="30"/>
  <c r="N2531" i="30"/>
  <c r="M2531" i="30"/>
  <c r="L2531" i="30"/>
  <c r="K2531" i="30"/>
  <c r="J2531" i="30"/>
  <c r="I2531" i="30"/>
  <c r="H2531" i="30"/>
  <c r="V2530" i="30"/>
  <c r="U2530" i="30"/>
  <c r="T2530" i="30"/>
  <c r="S2530" i="30"/>
  <c r="R2530" i="30"/>
  <c r="Q2530" i="30"/>
  <c r="N2530" i="30"/>
  <c r="M2530" i="30"/>
  <c r="H2530" i="30"/>
  <c r="V2529" i="30"/>
  <c r="U2529" i="30"/>
  <c r="T2529" i="30"/>
  <c r="S2529" i="30"/>
  <c r="R2529" i="30"/>
  <c r="Q2529" i="30"/>
  <c r="P2529" i="30"/>
  <c r="O2529" i="30"/>
  <c r="N2529" i="30"/>
  <c r="M2529" i="30"/>
  <c r="L2529" i="30"/>
  <c r="K2529" i="30"/>
  <c r="J2529" i="30"/>
  <c r="I2529" i="30"/>
  <c r="H2529" i="30"/>
  <c r="V2528" i="30"/>
  <c r="U2528" i="30"/>
  <c r="T2528" i="30"/>
  <c r="S2528" i="30"/>
  <c r="R2528" i="30"/>
  <c r="Q2528" i="30"/>
  <c r="O2528" i="30"/>
  <c r="N2528" i="30"/>
  <c r="M2528" i="30"/>
  <c r="L2528" i="30"/>
  <c r="K2528" i="30"/>
  <c r="J2528" i="30"/>
  <c r="I2528" i="30"/>
  <c r="V2527" i="30"/>
  <c r="U2527" i="30"/>
  <c r="T2527" i="30"/>
  <c r="S2527" i="30"/>
  <c r="R2527" i="30"/>
  <c r="Q2527" i="30"/>
  <c r="P2527" i="30"/>
  <c r="O2527" i="30"/>
  <c r="N2527" i="30"/>
  <c r="M2527" i="30"/>
  <c r="L2527" i="30"/>
  <c r="K2527" i="30"/>
  <c r="J2527" i="30"/>
  <c r="I2527" i="30"/>
  <c r="H2527" i="30"/>
  <c r="V2526" i="30"/>
  <c r="U2526" i="30"/>
  <c r="T2526" i="30"/>
  <c r="S2526" i="30"/>
  <c r="R2526" i="30"/>
  <c r="Q2526" i="30"/>
  <c r="P2526" i="30"/>
  <c r="O2526" i="30"/>
  <c r="N2526" i="30"/>
  <c r="M2526" i="30"/>
  <c r="L2526" i="30"/>
  <c r="K2526" i="30"/>
  <c r="J2526" i="30"/>
  <c r="I2526" i="30"/>
  <c r="H2526" i="30"/>
  <c r="V2524" i="30"/>
  <c r="U2524" i="30"/>
  <c r="T2524" i="30"/>
  <c r="S2524" i="30"/>
  <c r="R2524" i="30"/>
  <c r="Q2524" i="30"/>
  <c r="P2524" i="30"/>
  <c r="O2524" i="30"/>
  <c r="N2524" i="30"/>
  <c r="M2524" i="30"/>
  <c r="L2524" i="30"/>
  <c r="K2524" i="30"/>
  <c r="J2524" i="30"/>
  <c r="I2524" i="30"/>
  <c r="H2524" i="30"/>
  <c r="V2523" i="30"/>
  <c r="U2523" i="30"/>
  <c r="T2523" i="30"/>
  <c r="S2523" i="30"/>
  <c r="R2523" i="30"/>
  <c r="Q2523" i="30"/>
  <c r="P2523" i="30"/>
  <c r="O2523" i="30"/>
  <c r="N2523" i="30"/>
  <c r="M2523" i="30"/>
  <c r="L2523" i="30"/>
  <c r="K2523" i="30"/>
  <c r="J2523" i="30"/>
  <c r="I2523" i="30"/>
  <c r="H2523" i="30"/>
  <c r="V2522" i="30"/>
  <c r="U2522" i="30"/>
  <c r="T2522" i="30"/>
  <c r="S2522" i="30"/>
  <c r="R2522" i="30"/>
  <c r="Q2522" i="30"/>
  <c r="P2522" i="30"/>
  <c r="O2522" i="30"/>
  <c r="N2522" i="30"/>
  <c r="M2522" i="30"/>
  <c r="L2522" i="30"/>
  <c r="K2522" i="30"/>
  <c r="J2522" i="30"/>
  <c r="I2522" i="30"/>
  <c r="H2522" i="30"/>
  <c r="N2521" i="30"/>
  <c r="H2521" i="30"/>
  <c r="V2520" i="30"/>
  <c r="U2520" i="30"/>
  <c r="T2520" i="30"/>
  <c r="S2520" i="30"/>
  <c r="R2520" i="30"/>
  <c r="Q2520" i="30"/>
  <c r="P2520" i="30"/>
  <c r="O2520" i="30"/>
  <c r="N2520" i="30"/>
  <c r="M2520" i="30"/>
  <c r="L2520" i="30"/>
  <c r="K2520" i="30"/>
  <c r="J2520" i="30"/>
  <c r="I2520" i="30"/>
  <c r="H2520" i="30"/>
  <c r="V2519" i="30"/>
  <c r="U2519" i="30"/>
  <c r="T2519" i="30"/>
  <c r="S2519" i="30"/>
  <c r="R2519" i="30"/>
  <c r="Q2519" i="30"/>
  <c r="O2519" i="30"/>
  <c r="N2519" i="30"/>
  <c r="M2519" i="30"/>
  <c r="L2519" i="30"/>
  <c r="K2519" i="30"/>
  <c r="J2519" i="30"/>
  <c r="I2519" i="30"/>
  <c r="V2518" i="30"/>
  <c r="U2518" i="30"/>
  <c r="T2518" i="30"/>
  <c r="S2518" i="30"/>
  <c r="R2518" i="30"/>
  <c r="Q2518" i="30"/>
  <c r="P2518" i="30"/>
  <c r="O2518" i="30"/>
  <c r="N2518" i="30"/>
  <c r="M2518" i="30"/>
  <c r="L2518" i="30"/>
  <c r="K2518" i="30"/>
  <c r="J2518" i="30"/>
  <c r="I2518" i="30"/>
  <c r="H2518" i="30"/>
  <c r="V2517" i="30"/>
  <c r="U2517" i="30"/>
  <c r="T2517" i="30"/>
  <c r="S2517" i="30"/>
  <c r="R2517" i="30"/>
  <c r="Q2517" i="30"/>
  <c r="O2517" i="30"/>
  <c r="N2517" i="30"/>
  <c r="M2517" i="30"/>
  <c r="L2517" i="30"/>
  <c r="K2517" i="30"/>
  <c r="J2517" i="30"/>
  <c r="I2517" i="30"/>
  <c r="V2515" i="30"/>
  <c r="U2515" i="30"/>
  <c r="T2515" i="30"/>
  <c r="S2515" i="30"/>
  <c r="R2515" i="30"/>
  <c r="Q2515" i="30"/>
  <c r="P2515" i="30"/>
  <c r="O2515" i="30"/>
  <c r="N2515" i="30"/>
  <c r="M2515" i="30"/>
  <c r="L2515" i="30"/>
  <c r="K2515" i="30"/>
  <c r="J2515" i="30"/>
  <c r="I2515" i="30"/>
  <c r="H2515" i="30"/>
  <c r="V2514" i="30"/>
  <c r="U2514" i="30"/>
  <c r="T2514" i="30"/>
  <c r="S2514" i="30"/>
  <c r="R2514" i="30"/>
  <c r="Q2514" i="30"/>
  <c r="P2514" i="30"/>
  <c r="O2514" i="30"/>
  <c r="N2514" i="30"/>
  <c r="M2514" i="30"/>
  <c r="L2514" i="30"/>
  <c r="K2514" i="30"/>
  <c r="J2514" i="30"/>
  <c r="I2514" i="30"/>
  <c r="H2514" i="30"/>
  <c r="V2513" i="30"/>
  <c r="U2513" i="30"/>
  <c r="T2513" i="30"/>
  <c r="S2513" i="30"/>
  <c r="R2513" i="30"/>
  <c r="Q2513" i="30"/>
  <c r="P2513" i="30"/>
  <c r="O2513" i="30"/>
  <c r="N2513" i="30"/>
  <c r="M2513" i="30"/>
  <c r="L2513" i="30"/>
  <c r="K2513" i="30"/>
  <c r="J2513" i="30"/>
  <c r="I2513" i="30"/>
  <c r="H2513" i="30"/>
  <c r="V2512" i="30"/>
  <c r="U2512" i="30"/>
  <c r="T2512" i="30"/>
  <c r="S2512" i="30"/>
  <c r="R2512" i="30"/>
  <c r="Q2512" i="30"/>
  <c r="O2512" i="30"/>
  <c r="N2512" i="30"/>
  <c r="L2512" i="30"/>
  <c r="K2512" i="30"/>
  <c r="J2512" i="30"/>
  <c r="I2512" i="30"/>
  <c r="H2512" i="30"/>
  <c r="V2511" i="30"/>
  <c r="U2511" i="30"/>
  <c r="T2511" i="30"/>
  <c r="S2511" i="30"/>
  <c r="R2511" i="30"/>
  <c r="Q2511" i="30"/>
  <c r="P2511" i="30"/>
  <c r="O2511" i="30"/>
  <c r="N2511" i="30"/>
  <c r="M2511" i="30"/>
  <c r="L2511" i="30"/>
  <c r="K2511" i="30"/>
  <c r="J2511" i="30"/>
  <c r="I2511" i="30"/>
  <c r="H2511" i="30"/>
  <c r="V2510" i="30"/>
  <c r="U2510" i="30"/>
  <c r="T2510" i="30"/>
  <c r="S2510" i="30"/>
  <c r="R2510" i="30"/>
  <c r="Q2510" i="30"/>
  <c r="P2510" i="30"/>
  <c r="O2510" i="30"/>
  <c r="N2510" i="30"/>
  <c r="M2510" i="30"/>
  <c r="L2510" i="30"/>
  <c r="K2510" i="30"/>
  <c r="J2510" i="30"/>
  <c r="I2510" i="30"/>
  <c r="H2510" i="30"/>
  <c r="V2509" i="30"/>
  <c r="U2509" i="30"/>
  <c r="T2509" i="30"/>
  <c r="S2509" i="30"/>
  <c r="R2509" i="30"/>
  <c r="Q2509" i="30"/>
  <c r="P2509" i="30"/>
  <c r="O2509" i="30"/>
  <c r="N2509" i="30"/>
  <c r="M2509" i="30"/>
  <c r="L2509" i="30"/>
  <c r="K2509" i="30"/>
  <c r="J2509" i="30"/>
  <c r="I2509" i="30"/>
  <c r="H2509" i="30"/>
  <c r="V2508" i="30"/>
  <c r="U2508" i="30"/>
  <c r="T2508" i="30"/>
  <c r="S2508" i="30"/>
  <c r="R2508" i="30"/>
  <c r="Q2508" i="30"/>
  <c r="P2508" i="30"/>
  <c r="O2508" i="30"/>
  <c r="N2508" i="30"/>
  <c r="M2508" i="30"/>
  <c r="L2508" i="30"/>
  <c r="K2508" i="30"/>
  <c r="J2508" i="30"/>
  <c r="I2508" i="30"/>
  <c r="H2508" i="30"/>
  <c r="V2506" i="30"/>
  <c r="U2506" i="30"/>
  <c r="T2506" i="30"/>
  <c r="S2506" i="30"/>
  <c r="R2506" i="30"/>
  <c r="Q2506" i="30"/>
  <c r="P2506" i="30"/>
  <c r="O2506" i="30"/>
  <c r="N2506" i="30"/>
  <c r="M2506" i="30"/>
  <c r="L2506" i="30"/>
  <c r="K2506" i="30"/>
  <c r="J2506" i="30"/>
  <c r="I2506" i="30"/>
  <c r="H2506" i="30"/>
  <c r="V2505" i="30"/>
  <c r="U2505" i="30"/>
  <c r="T2505" i="30"/>
  <c r="S2505" i="30"/>
  <c r="R2505" i="30"/>
  <c r="Q2505" i="30"/>
  <c r="P2505" i="30"/>
  <c r="O2505" i="30"/>
  <c r="N2505" i="30"/>
  <c r="M2505" i="30"/>
  <c r="L2505" i="30"/>
  <c r="K2505" i="30"/>
  <c r="J2505" i="30"/>
  <c r="I2505" i="30"/>
  <c r="H2505" i="30"/>
  <c r="V2504" i="30"/>
  <c r="U2504" i="30"/>
  <c r="T2504" i="30"/>
  <c r="S2504" i="30"/>
  <c r="R2504" i="30"/>
  <c r="Q2504" i="30"/>
  <c r="P2504" i="30"/>
  <c r="O2504" i="30"/>
  <c r="N2504" i="30"/>
  <c r="M2504" i="30"/>
  <c r="L2504" i="30"/>
  <c r="K2504" i="30"/>
  <c r="J2504" i="30"/>
  <c r="I2504" i="30"/>
  <c r="H2504" i="30"/>
  <c r="V2503" i="30"/>
  <c r="U2503" i="30"/>
  <c r="T2503" i="30"/>
  <c r="S2503" i="30"/>
  <c r="R2503" i="30"/>
  <c r="Q2503" i="30"/>
  <c r="N2503" i="30"/>
  <c r="M2503" i="30"/>
  <c r="H2503" i="30"/>
  <c r="V2502" i="30"/>
  <c r="U2502" i="30"/>
  <c r="T2502" i="30"/>
  <c r="S2502" i="30"/>
  <c r="R2502" i="30"/>
  <c r="Q2502" i="30"/>
  <c r="P2502" i="30"/>
  <c r="O2502" i="30"/>
  <c r="N2502" i="30"/>
  <c r="M2502" i="30"/>
  <c r="L2502" i="30"/>
  <c r="K2502" i="30"/>
  <c r="J2502" i="30"/>
  <c r="I2502" i="30"/>
  <c r="H2502" i="30"/>
  <c r="V2501" i="30"/>
  <c r="U2501" i="30"/>
  <c r="T2501" i="30"/>
  <c r="S2501" i="30"/>
  <c r="R2501" i="30"/>
  <c r="Q2501" i="30"/>
  <c r="P2501" i="30"/>
  <c r="O2501" i="30"/>
  <c r="N2501" i="30"/>
  <c r="M2501" i="30"/>
  <c r="L2501" i="30"/>
  <c r="K2501" i="30"/>
  <c r="J2501" i="30"/>
  <c r="I2501" i="30"/>
  <c r="H2501" i="30"/>
  <c r="V2500" i="30"/>
  <c r="U2500" i="30"/>
  <c r="T2500" i="30"/>
  <c r="S2500" i="30"/>
  <c r="R2500" i="30"/>
  <c r="Q2500" i="30"/>
  <c r="O2500" i="30"/>
  <c r="N2500" i="30"/>
  <c r="M2500" i="30"/>
  <c r="L2500" i="30"/>
  <c r="K2500" i="30"/>
  <c r="J2500" i="30"/>
  <c r="I2500" i="30"/>
  <c r="V2499" i="30"/>
  <c r="U2499" i="30"/>
  <c r="T2499" i="30"/>
  <c r="S2499" i="30"/>
  <c r="R2499" i="30"/>
  <c r="Q2499" i="30"/>
  <c r="O2499" i="30"/>
  <c r="N2499" i="30"/>
  <c r="M2499" i="30"/>
  <c r="L2499" i="30"/>
  <c r="K2499" i="30"/>
  <c r="J2499" i="30"/>
  <c r="I2499" i="30"/>
  <c r="V2497" i="30"/>
  <c r="U2497" i="30"/>
  <c r="T2497" i="30"/>
  <c r="S2497" i="30"/>
  <c r="R2497" i="30"/>
  <c r="Q2497" i="30"/>
  <c r="P2497" i="30"/>
  <c r="O2497" i="30"/>
  <c r="N2497" i="30"/>
  <c r="M2497" i="30"/>
  <c r="L2497" i="30"/>
  <c r="K2497" i="30"/>
  <c r="J2497" i="30"/>
  <c r="I2497" i="30"/>
  <c r="H2497" i="30"/>
  <c r="V2496" i="30"/>
  <c r="U2496" i="30"/>
  <c r="T2496" i="30"/>
  <c r="S2496" i="30"/>
  <c r="R2496" i="30"/>
  <c r="Q2496" i="30"/>
  <c r="P2496" i="30"/>
  <c r="O2496" i="30"/>
  <c r="N2496" i="30"/>
  <c r="M2496" i="30"/>
  <c r="L2496" i="30"/>
  <c r="K2496" i="30"/>
  <c r="J2496" i="30"/>
  <c r="I2496" i="30"/>
  <c r="H2496" i="30"/>
  <c r="V2495" i="30"/>
  <c r="U2495" i="30"/>
  <c r="T2495" i="30"/>
  <c r="S2495" i="30"/>
  <c r="R2495" i="30"/>
  <c r="Q2495" i="30"/>
  <c r="P2495" i="30"/>
  <c r="O2495" i="30"/>
  <c r="N2495" i="30"/>
  <c r="M2495" i="30"/>
  <c r="L2495" i="30"/>
  <c r="K2495" i="30"/>
  <c r="J2495" i="30"/>
  <c r="I2495" i="30"/>
  <c r="H2495" i="30"/>
  <c r="V2494" i="30"/>
  <c r="U2494" i="30"/>
  <c r="T2494" i="30"/>
  <c r="S2494" i="30"/>
  <c r="R2494" i="30"/>
  <c r="Q2494" i="30"/>
  <c r="N2494" i="30"/>
  <c r="M2494" i="30"/>
  <c r="H2494" i="30"/>
  <c r="V2493" i="30"/>
  <c r="U2493" i="30"/>
  <c r="T2493" i="30"/>
  <c r="S2493" i="30"/>
  <c r="R2493" i="30"/>
  <c r="Q2493" i="30"/>
  <c r="P2493" i="30"/>
  <c r="O2493" i="30"/>
  <c r="N2493" i="30"/>
  <c r="M2493" i="30"/>
  <c r="L2493" i="30"/>
  <c r="K2493" i="30"/>
  <c r="J2493" i="30"/>
  <c r="I2493" i="30"/>
  <c r="H2493" i="30"/>
  <c r="V2492" i="30"/>
  <c r="U2492" i="30"/>
  <c r="T2492" i="30"/>
  <c r="S2492" i="30"/>
  <c r="R2492" i="30"/>
  <c r="Q2492" i="30"/>
  <c r="P2492" i="30"/>
  <c r="O2492" i="30"/>
  <c r="N2492" i="30"/>
  <c r="M2492" i="30"/>
  <c r="L2492" i="30"/>
  <c r="K2492" i="30"/>
  <c r="J2492" i="30"/>
  <c r="I2492" i="30"/>
  <c r="H2492" i="30"/>
  <c r="V2491" i="30"/>
  <c r="U2491" i="30"/>
  <c r="T2491" i="30"/>
  <c r="S2491" i="30"/>
  <c r="R2491" i="30"/>
  <c r="Q2491" i="30"/>
  <c r="P2491" i="30"/>
  <c r="O2491" i="30"/>
  <c r="N2491" i="30"/>
  <c r="M2491" i="30"/>
  <c r="L2491" i="30"/>
  <c r="K2491" i="30"/>
  <c r="J2491" i="30"/>
  <c r="I2491" i="30"/>
  <c r="H2491" i="30"/>
  <c r="V2490" i="30"/>
  <c r="U2490" i="30"/>
  <c r="T2490" i="30"/>
  <c r="S2490" i="30"/>
  <c r="R2490" i="30"/>
  <c r="Q2490" i="30"/>
  <c r="P2490" i="30"/>
  <c r="O2490" i="30"/>
  <c r="N2490" i="30"/>
  <c r="M2490" i="30"/>
  <c r="L2490" i="30"/>
  <c r="K2490" i="30"/>
  <c r="J2490" i="30"/>
  <c r="I2490" i="30"/>
  <c r="H2490" i="30"/>
  <c r="V2488" i="30"/>
  <c r="U2488" i="30"/>
  <c r="T2488" i="30"/>
  <c r="S2488" i="30"/>
  <c r="R2488" i="30"/>
  <c r="Q2488" i="30"/>
  <c r="P2488" i="30"/>
  <c r="O2488" i="30"/>
  <c r="N2488" i="30"/>
  <c r="M2488" i="30"/>
  <c r="L2488" i="30"/>
  <c r="K2488" i="30"/>
  <c r="J2488" i="30"/>
  <c r="I2488" i="30"/>
  <c r="H2488" i="30"/>
  <c r="V2487" i="30"/>
  <c r="U2487" i="30"/>
  <c r="T2487" i="30"/>
  <c r="S2487" i="30"/>
  <c r="R2487" i="30"/>
  <c r="Q2487" i="30"/>
  <c r="P2487" i="30"/>
  <c r="O2487" i="30"/>
  <c r="N2487" i="30"/>
  <c r="M2487" i="30"/>
  <c r="L2487" i="30"/>
  <c r="K2487" i="30"/>
  <c r="J2487" i="30"/>
  <c r="I2487" i="30"/>
  <c r="H2487" i="30"/>
  <c r="V2486" i="30"/>
  <c r="U2486" i="30"/>
  <c r="T2486" i="30"/>
  <c r="S2486" i="30"/>
  <c r="R2486" i="30"/>
  <c r="Q2486" i="30"/>
  <c r="P2486" i="30"/>
  <c r="O2486" i="30"/>
  <c r="N2486" i="30"/>
  <c r="M2486" i="30"/>
  <c r="L2486" i="30"/>
  <c r="K2486" i="30"/>
  <c r="J2486" i="30"/>
  <c r="I2486" i="30"/>
  <c r="H2486" i="30"/>
  <c r="P2485" i="30"/>
  <c r="O2485" i="30"/>
  <c r="N2485" i="30"/>
  <c r="M2485" i="30"/>
  <c r="L2485" i="30"/>
  <c r="K2485" i="30"/>
  <c r="J2485" i="30"/>
  <c r="I2485" i="30"/>
  <c r="H2485" i="30"/>
  <c r="V2484" i="30"/>
  <c r="U2484" i="30"/>
  <c r="T2484" i="30"/>
  <c r="S2484" i="30"/>
  <c r="R2484" i="30"/>
  <c r="Q2484" i="30"/>
  <c r="P2484" i="30"/>
  <c r="O2484" i="30"/>
  <c r="N2484" i="30"/>
  <c r="M2484" i="30"/>
  <c r="L2484" i="30"/>
  <c r="K2484" i="30"/>
  <c r="J2484" i="30"/>
  <c r="I2484" i="30"/>
  <c r="H2484" i="30"/>
  <c r="V2483" i="30"/>
  <c r="U2483" i="30"/>
  <c r="T2483" i="30"/>
  <c r="S2483" i="30"/>
  <c r="R2483" i="30"/>
  <c r="Q2483" i="30"/>
  <c r="P2483" i="30"/>
  <c r="O2483" i="30"/>
  <c r="N2483" i="30"/>
  <c r="M2483" i="30"/>
  <c r="L2483" i="30"/>
  <c r="K2483" i="30"/>
  <c r="J2483" i="30"/>
  <c r="I2483" i="30"/>
  <c r="H2483" i="30"/>
  <c r="V2482" i="30"/>
  <c r="U2482" i="30"/>
  <c r="T2482" i="30"/>
  <c r="S2482" i="30"/>
  <c r="R2482" i="30"/>
  <c r="Q2482" i="30"/>
  <c r="P2482" i="30"/>
  <c r="O2482" i="30"/>
  <c r="N2482" i="30"/>
  <c r="M2482" i="30"/>
  <c r="L2482" i="30"/>
  <c r="K2482" i="30"/>
  <c r="J2482" i="30"/>
  <c r="I2482" i="30"/>
  <c r="H2482" i="30"/>
  <c r="P2481" i="30"/>
  <c r="O2481" i="30"/>
  <c r="N2481" i="30"/>
  <c r="M2481" i="30"/>
  <c r="L2481" i="30"/>
  <c r="K2481" i="30"/>
  <c r="J2481" i="30"/>
  <c r="I2481" i="30"/>
  <c r="H2481" i="30"/>
  <c r="V2479" i="30"/>
  <c r="U2479" i="30"/>
  <c r="T2479" i="30"/>
  <c r="S2479" i="30"/>
  <c r="R2479" i="30"/>
  <c r="Q2479" i="30"/>
  <c r="P2479" i="30"/>
  <c r="O2479" i="30"/>
  <c r="N2479" i="30"/>
  <c r="M2479" i="30"/>
  <c r="L2479" i="30"/>
  <c r="K2479" i="30"/>
  <c r="J2479" i="30"/>
  <c r="I2479" i="30"/>
  <c r="H2479" i="30"/>
  <c r="V2478" i="30"/>
  <c r="U2478" i="30"/>
  <c r="T2478" i="30"/>
  <c r="S2478" i="30"/>
  <c r="R2478" i="30"/>
  <c r="Q2478" i="30"/>
  <c r="P2478" i="30"/>
  <c r="O2478" i="30"/>
  <c r="N2478" i="30"/>
  <c r="M2478" i="30"/>
  <c r="L2478" i="30"/>
  <c r="K2478" i="30"/>
  <c r="J2478" i="30"/>
  <c r="I2478" i="30"/>
  <c r="H2478" i="30"/>
  <c r="V2477" i="30"/>
  <c r="U2477" i="30"/>
  <c r="T2477" i="30"/>
  <c r="S2477" i="30"/>
  <c r="R2477" i="30"/>
  <c r="Q2477" i="30"/>
  <c r="P2477" i="30"/>
  <c r="O2477" i="30"/>
  <c r="N2477" i="30"/>
  <c r="M2477" i="30"/>
  <c r="L2477" i="30"/>
  <c r="K2477" i="30"/>
  <c r="J2477" i="30"/>
  <c r="I2477" i="30"/>
  <c r="H2477" i="30"/>
  <c r="P2476" i="30"/>
  <c r="O2476" i="30"/>
  <c r="N2476" i="30"/>
  <c r="M2476" i="30"/>
  <c r="L2476" i="30"/>
  <c r="K2476" i="30"/>
  <c r="J2476" i="30"/>
  <c r="I2476" i="30"/>
  <c r="H2476" i="30"/>
  <c r="V2475" i="30"/>
  <c r="U2475" i="30"/>
  <c r="T2475" i="30"/>
  <c r="S2475" i="30"/>
  <c r="R2475" i="30"/>
  <c r="Q2475" i="30"/>
  <c r="P2475" i="30"/>
  <c r="O2475" i="30"/>
  <c r="N2475" i="30"/>
  <c r="M2475" i="30"/>
  <c r="L2475" i="30"/>
  <c r="K2475" i="30"/>
  <c r="J2475" i="30"/>
  <c r="I2475" i="30"/>
  <c r="H2475" i="30"/>
  <c r="P2474" i="30"/>
  <c r="O2474" i="30"/>
  <c r="N2474" i="30"/>
  <c r="M2474" i="30"/>
  <c r="L2474" i="30"/>
  <c r="K2474" i="30"/>
  <c r="J2474" i="30"/>
  <c r="I2474" i="30"/>
  <c r="H2474" i="30"/>
  <c r="V2473" i="30"/>
  <c r="U2473" i="30"/>
  <c r="T2473" i="30"/>
  <c r="S2473" i="30"/>
  <c r="R2473" i="30"/>
  <c r="Q2473" i="30"/>
  <c r="P2473" i="30"/>
  <c r="O2473" i="30"/>
  <c r="N2473" i="30"/>
  <c r="M2473" i="30"/>
  <c r="L2473" i="30"/>
  <c r="K2473" i="30"/>
  <c r="J2473" i="30"/>
  <c r="I2473" i="30"/>
  <c r="H2473" i="30"/>
  <c r="V2472" i="30"/>
  <c r="U2472" i="30"/>
  <c r="T2472" i="30"/>
  <c r="S2472" i="30"/>
  <c r="R2472" i="30"/>
  <c r="Q2472" i="30"/>
  <c r="P2472" i="30"/>
  <c r="O2472" i="30"/>
  <c r="N2472" i="30"/>
  <c r="M2472" i="30"/>
  <c r="L2472" i="30"/>
  <c r="K2472" i="30"/>
  <c r="J2472" i="30"/>
  <c r="I2472" i="30"/>
  <c r="H2472" i="30"/>
  <c r="V2470" i="30"/>
  <c r="U2470" i="30"/>
  <c r="T2470" i="30"/>
  <c r="S2470" i="30"/>
  <c r="R2470" i="30"/>
  <c r="Q2470" i="30"/>
  <c r="P2470" i="30"/>
  <c r="O2470" i="30"/>
  <c r="N2470" i="30"/>
  <c r="M2470" i="30"/>
  <c r="L2470" i="30"/>
  <c r="K2470" i="30"/>
  <c r="J2470" i="30"/>
  <c r="I2470" i="30"/>
  <c r="H2470" i="30"/>
  <c r="V2469" i="30"/>
  <c r="U2469" i="30"/>
  <c r="T2469" i="30"/>
  <c r="S2469" i="30"/>
  <c r="R2469" i="30"/>
  <c r="Q2469" i="30"/>
  <c r="P2469" i="30"/>
  <c r="O2469" i="30"/>
  <c r="N2469" i="30"/>
  <c r="M2469" i="30"/>
  <c r="L2469" i="30"/>
  <c r="K2469" i="30"/>
  <c r="J2469" i="30"/>
  <c r="I2469" i="30"/>
  <c r="H2469" i="30"/>
  <c r="V2468" i="30"/>
  <c r="U2468" i="30"/>
  <c r="T2468" i="30"/>
  <c r="S2468" i="30"/>
  <c r="R2468" i="30"/>
  <c r="Q2468" i="30"/>
  <c r="P2468" i="30"/>
  <c r="O2468" i="30"/>
  <c r="N2468" i="30"/>
  <c r="M2468" i="30"/>
  <c r="L2468" i="30"/>
  <c r="K2468" i="30"/>
  <c r="J2468" i="30"/>
  <c r="I2468" i="30"/>
  <c r="H2468" i="30"/>
  <c r="N2467" i="30"/>
  <c r="M2467" i="30"/>
  <c r="H2467" i="30"/>
  <c r="V2466" i="30"/>
  <c r="U2466" i="30"/>
  <c r="T2466" i="30"/>
  <c r="S2466" i="30"/>
  <c r="R2466" i="30"/>
  <c r="Q2466" i="30"/>
  <c r="P2466" i="30"/>
  <c r="O2466" i="30"/>
  <c r="N2466" i="30"/>
  <c r="M2466" i="30"/>
  <c r="L2466" i="30"/>
  <c r="K2466" i="30"/>
  <c r="J2466" i="30"/>
  <c r="I2466" i="30"/>
  <c r="H2466" i="30"/>
  <c r="V2465" i="30"/>
  <c r="U2465" i="30"/>
  <c r="T2465" i="30"/>
  <c r="S2465" i="30"/>
  <c r="R2465" i="30"/>
  <c r="Q2465" i="30"/>
  <c r="O2465" i="30"/>
  <c r="N2465" i="30"/>
  <c r="M2465" i="30"/>
  <c r="L2465" i="30"/>
  <c r="K2465" i="30"/>
  <c r="J2465" i="30"/>
  <c r="I2465" i="30"/>
  <c r="V2464" i="30"/>
  <c r="U2464" i="30"/>
  <c r="T2464" i="30"/>
  <c r="S2464" i="30"/>
  <c r="R2464" i="30"/>
  <c r="Q2464" i="30"/>
  <c r="P2464" i="30"/>
  <c r="O2464" i="30"/>
  <c r="N2464" i="30"/>
  <c r="M2464" i="30"/>
  <c r="L2464" i="30"/>
  <c r="K2464" i="30"/>
  <c r="J2464" i="30"/>
  <c r="I2464" i="30"/>
  <c r="H2464" i="30"/>
  <c r="O2463" i="30"/>
  <c r="N2463" i="30"/>
  <c r="M2463" i="30"/>
  <c r="L2463" i="30"/>
  <c r="K2463" i="30"/>
  <c r="J2463" i="30"/>
  <c r="I2463" i="30"/>
  <c r="V2461" i="30"/>
  <c r="U2461" i="30"/>
  <c r="T2461" i="30"/>
  <c r="S2461" i="30"/>
  <c r="R2461" i="30"/>
  <c r="Q2461" i="30"/>
  <c r="P2461" i="30"/>
  <c r="O2461" i="30"/>
  <c r="N2461" i="30"/>
  <c r="M2461" i="30"/>
  <c r="L2461" i="30"/>
  <c r="K2461" i="30"/>
  <c r="J2461" i="30"/>
  <c r="I2461" i="30"/>
  <c r="H2461" i="30"/>
  <c r="V2460" i="30"/>
  <c r="U2460" i="30"/>
  <c r="T2460" i="30"/>
  <c r="S2460" i="30"/>
  <c r="R2460" i="30"/>
  <c r="Q2460" i="30"/>
  <c r="P2460" i="30"/>
  <c r="O2460" i="30"/>
  <c r="N2460" i="30"/>
  <c r="M2460" i="30"/>
  <c r="L2460" i="30"/>
  <c r="K2460" i="30"/>
  <c r="J2460" i="30"/>
  <c r="I2460" i="30"/>
  <c r="H2460" i="30"/>
  <c r="V2459" i="30"/>
  <c r="U2459" i="30"/>
  <c r="T2459" i="30"/>
  <c r="S2459" i="30"/>
  <c r="R2459" i="30"/>
  <c r="Q2459" i="30"/>
  <c r="P2459" i="30"/>
  <c r="O2459" i="30"/>
  <c r="N2459" i="30"/>
  <c r="M2459" i="30"/>
  <c r="L2459" i="30"/>
  <c r="K2459" i="30"/>
  <c r="J2459" i="30"/>
  <c r="I2459" i="30"/>
  <c r="H2459" i="30"/>
  <c r="V2458" i="30"/>
  <c r="U2458" i="30"/>
  <c r="T2458" i="30"/>
  <c r="S2458" i="30"/>
  <c r="R2458" i="30"/>
  <c r="Q2458" i="30"/>
  <c r="N2458" i="30"/>
  <c r="M2458" i="30"/>
  <c r="H2458" i="30"/>
  <c r="V2457" i="30"/>
  <c r="U2457" i="30"/>
  <c r="T2457" i="30"/>
  <c r="S2457" i="30"/>
  <c r="R2457" i="30"/>
  <c r="Q2457" i="30"/>
  <c r="P2457" i="30"/>
  <c r="O2457" i="30"/>
  <c r="N2457" i="30"/>
  <c r="M2457" i="30"/>
  <c r="L2457" i="30"/>
  <c r="K2457" i="30"/>
  <c r="J2457" i="30"/>
  <c r="I2457" i="30"/>
  <c r="H2457" i="30"/>
  <c r="V2456" i="30"/>
  <c r="U2456" i="30"/>
  <c r="T2456" i="30"/>
  <c r="S2456" i="30"/>
  <c r="R2456" i="30"/>
  <c r="Q2456" i="30"/>
  <c r="P2456" i="30"/>
  <c r="O2456" i="30"/>
  <c r="N2456" i="30"/>
  <c r="M2456" i="30"/>
  <c r="L2456" i="30"/>
  <c r="K2456" i="30"/>
  <c r="J2456" i="30"/>
  <c r="I2456" i="30"/>
  <c r="H2456" i="30"/>
  <c r="V2455" i="30"/>
  <c r="U2455" i="30"/>
  <c r="T2455" i="30"/>
  <c r="S2455" i="30"/>
  <c r="R2455" i="30"/>
  <c r="Q2455" i="30"/>
  <c r="P2455" i="30"/>
  <c r="O2455" i="30"/>
  <c r="N2455" i="30"/>
  <c r="M2455" i="30"/>
  <c r="L2455" i="30"/>
  <c r="K2455" i="30"/>
  <c r="J2455" i="30"/>
  <c r="I2455" i="30"/>
  <c r="H2455" i="30"/>
  <c r="V2454" i="30"/>
  <c r="U2454" i="30"/>
  <c r="T2454" i="30"/>
  <c r="S2454" i="30"/>
  <c r="R2454" i="30"/>
  <c r="Q2454" i="30"/>
  <c r="P2454" i="30"/>
  <c r="O2454" i="30"/>
  <c r="N2454" i="30"/>
  <c r="M2454" i="30"/>
  <c r="L2454" i="30"/>
  <c r="K2454" i="30"/>
  <c r="J2454" i="30"/>
  <c r="I2454" i="30"/>
  <c r="H2454" i="30"/>
  <c r="V2452" i="30"/>
  <c r="U2452" i="30"/>
  <c r="T2452" i="30"/>
  <c r="S2452" i="30"/>
  <c r="R2452" i="30"/>
  <c r="Q2452" i="30"/>
  <c r="P2452" i="30"/>
  <c r="O2452" i="30"/>
  <c r="N2452" i="30"/>
  <c r="M2452" i="30"/>
  <c r="L2452" i="30"/>
  <c r="K2452" i="30"/>
  <c r="J2452" i="30"/>
  <c r="I2452" i="30"/>
  <c r="H2452" i="30"/>
  <c r="V2451" i="30"/>
  <c r="U2451" i="30"/>
  <c r="T2451" i="30"/>
  <c r="S2451" i="30"/>
  <c r="R2451" i="30"/>
  <c r="Q2451" i="30"/>
  <c r="P2451" i="30"/>
  <c r="O2451" i="30"/>
  <c r="N2451" i="30"/>
  <c r="M2451" i="30"/>
  <c r="L2451" i="30"/>
  <c r="K2451" i="30"/>
  <c r="J2451" i="30"/>
  <c r="I2451" i="30"/>
  <c r="H2451" i="30"/>
  <c r="V2450" i="30"/>
  <c r="U2450" i="30"/>
  <c r="T2450" i="30"/>
  <c r="S2450" i="30"/>
  <c r="R2450" i="30"/>
  <c r="Q2450" i="30"/>
  <c r="O2450" i="30"/>
  <c r="M2450" i="30"/>
  <c r="L2450" i="30"/>
  <c r="K2450" i="30"/>
  <c r="J2450" i="30"/>
  <c r="I2450" i="30"/>
  <c r="H2450" i="30"/>
  <c r="V2449" i="30"/>
  <c r="U2449" i="30"/>
  <c r="T2449" i="30"/>
  <c r="S2449" i="30"/>
  <c r="R2449" i="30"/>
  <c r="Q2449" i="30"/>
  <c r="N2449" i="30"/>
  <c r="M2449" i="30"/>
  <c r="H2449" i="30"/>
  <c r="V2448" i="30"/>
  <c r="U2448" i="30"/>
  <c r="T2448" i="30"/>
  <c r="S2448" i="30"/>
  <c r="R2448" i="30"/>
  <c r="Q2448" i="30"/>
  <c r="P2448" i="30"/>
  <c r="O2448" i="30"/>
  <c r="N2448" i="30"/>
  <c r="M2448" i="30"/>
  <c r="L2448" i="30"/>
  <c r="K2448" i="30"/>
  <c r="J2448" i="30"/>
  <c r="I2448" i="30"/>
  <c r="H2448" i="30"/>
  <c r="V2447" i="30"/>
  <c r="U2447" i="30"/>
  <c r="T2447" i="30"/>
  <c r="S2447" i="30"/>
  <c r="R2447" i="30"/>
  <c r="Q2447" i="30"/>
  <c r="O2447" i="30"/>
  <c r="N2447" i="30"/>
  <c r="M2447" i="30"/>
  <c r="L2447" i="30"/>
  <c r="K2447" i="30"/>
  <c r="J2447" i="30"/>
  <c r="I2447" i="30"/>
  <c r="V2446" i="30"/>
  <c r="U2446" i="30"/>
  <c r="T2446" i="30"/>
  <c r="S2446" i="30"/>
  <c r="R2446" i="30"/>
  <c r="Q2446" i="30"/>
  <c r="P2446" i="30"/>
  <c r="O2446" i="30"/>
  <c r="N2446" i="30"/>
  <c r="M2446" i="30"/>
  <c r="L2446" i="30"/>
  <c r="K2446" i="30"/>
  <c r="J2446" i="30"/>
  <c r="I2446" i="30"/>
  <c r="H2446" i="30"/>
  <c r="V2445" i="30"/>
  <c r="U2445" i="30"/>
  <c r="T2445" i="30"/>
  <c r="S2445" i="30"/>
  <c r="R2445" i="30"/>
  <c r="Q2445" i="30"/>
  <c r="O2445" i="30"/>
  <c r="N2445" i="30"/>
  <c r="M2445" i="30"/>
  <c r="L2445" i="30"/>
  <c r="K2445" i="30"/>
  <c r="J2445" i="30"/>
  <c r="I2445" i="30"/>
  <c r="V2443" i="30"/>
  <c r="U2443" i="30"/>
  <c r="T2443" i="30"/>
  <c r="S2443" i="30"/>
  <c r="R2443" i="30"/>
  <c r="Q2443" i="30"/>
  <c r="P2443" i="30"/>
  <c r="O2443" i="30"/>
  <c r="N2443" i="30"/>
  <c r="M2443" i="30"/>
  <c r="L2443" i="30"/>
  <c r="K2443" i="30"/>
  <c r="J2443" i="30"/>
  <c r="I2443" i="30"/>
  <c r="H2443" i="30"/>
  <c r="V2442" i="30"/>
  <c r="U2442" i="30"/>
  <c r="T2442" i="30"/>
  <c r="S2442" i="30"/>
  <c r="R2442" i="30"/>
  <c r="Q2442" i="30"/>
  <c r="P2442" i="30"/>
  <c r="O2442" i="30"/>
  <c r="N2442" i="30"/>
  <c r="M2442" i="30"/>
  <c r="L2442" i="30"/>
  <c r="K2442" i="30"/>
  <c r="J2442" i="30"/>
  <c r="I2442" i="30"/>
  <c r="H2442" i="30"/>
  <c r="V2441" i="30"/>
  <c r="U2441" i="30"/>
  <c r="T2441" i="30"/>
  <c r="S2441" i="30"/>
  <c r="R2441" i="30"/>
  <c r="Q2441" i="30"/>
  <c r="P2441" i="30"/>
  <c r="O2441" i="30"/>
  <c r="N2441" i="30"/>
  <c r="M2441" i="30"/>
  <c r="L2441" i="30"/>
  <c r="K2441" i="30"/>
  <c r="J2441" i="30"/>
  <c r="I2441" i="30"/>
  <c r="H2441" i="30"/>
  <c r="N2440" i="30"/>
  <c r="H2440" i="30"/>
  <c r="V2439" i="30"/>
  <c r="U2439" i="30"/>
  <c r="T2439" i="30"/>
  <c r="S2439" i="30"/>
  <c r="R2439" i="30"/>
  <c r="Q2439" i="30"/>
  <c r="P2439" i="30"/>
  <c r="O2439" i="30"/>
  <c r="N2439" i="30"/>
  <c r="M2439" i="30"/>
  <c r="L2439" i="30"/>
  <c r="K2439" i="30"/>
  <c r="J2439" i="30"/>
  <c r="I2439" i="30"/>
  <c r="H2439" i="30"/>
  <c r="V2438" i="30"/>
  <c r="U2438" i="30"/>
  <c r="T2438" i="30"/>
  <c r="S2438" i="30"/>
  <c r="R2438" i="30"/>
  <c r="Q2438" i="30"/>
  <c r="O2438" i="30"/>
  <c r="N2438" i="30"/>
  <c r="M2438" i="30"/>
  <c r="L2438" i="30"/>
  <c r="K2438" i="30"/>
  <c r="J2438" i="30"/>
  <c r="I2438" i="30"/>
  <c r="V2437" i="30"/>
  <c r="U2437" i="30"/>
  <c r="T2437" i="30"/>
  <c r="S2437" i="30"/>
  <c r="R2437" i="30"/>
  <c r="Q2437" i="30"/>
  <c r="P2437" i="30"/>
  <c r="O2437" i="30"/>
  <c r="N2437" i="30"/>
  <c r="M2437" i="30"/>
  <c r="L2437" i="30"/>
  <c r="K2437" i="30"/>
  <c r="J2437" i="30"/>
  <c r="I2437" i="30"/>
  <c r="H2437" i="30"/>
  <c r="V2436" i="30"/>
  <c r="U2436" i="30"/>
  <c r="T2436" i="30"/>
  <c r="S2436" i="30"/>
  <c r="R2436" i="30"/>
  <c r="Q2436" i="30"/>
  <c r="O2436" i="30"/>
  <c r="N2436" i="30"/>
  <c r="M2436" i="30"/>
  <c r="L2436" i="30"/>
  <c r="K2436" i="30"/>
  <c r="J2436" i="30"/>
  <c r="I2436" i="30"/>
  <c r="V2434" i="30"/>
  <c r="U2434" i="30"/>
  <c r="T2434" i="30"/>
  <c r="S2434" i="30"/>
  <c r="R2434" i="30"/>
  <c r="Q2434" i="30"/>
  <c r="P2434" i="30"/>
  <c r="O2434" i="30"/>
  <c r="N2434" i="30"/>
  <c r="M2434" i="30"/>
  <c r="L2434" i="30"/>
  <c r="K2434" i="30"/>
  <c r="J2434" i="30"/>
  <c r="I2434" i="30"/>
  <c r="H2434" i="30"/>
  <c r="V2433" i="30"/>
  <c r="U2433" i="30"/>
  <c r="T2433" i="30"/>
  <c r="S2433" i="30"/>
  <c r="R2433" i="30"/>
  <c r="Q2433" i="30"/>
  <c r="P2433" i="30"/>
  <c r="O2433" i="30"/>
  <c r="N2433" i="30"/>
  <c r="M2433" i="30"/>
  <c r="L2433" i="30"/>
  <c r="K2433" i="30"/>
  <c r="J2433" i="30"/>
  <c r="I2433" i="30"/>
  <c r="H2433" i="30"/>
  <c r="V2432" i="30"/>
  <c r="U2432" i="30"/>
  <c r="T2432" i="30"/>
  <c r="S2432" i="30"/>
  <c r="R2432" i="30"/>
  <c r="Q2432" i="30"/>
  <c r="P2432" i="30"/>
  <c r="O2432" i="30"/>
  <c r="N2432" i="30"/>
  <c r="M2432" i="30"/>
  <c r="L2432" i="30"/>
  <c r="K2432" i="30"/>
  <c r="J2432" i="30"/>
  <c r="I2432" i="30"/>
  <c r="H2432" i="30"/>
  <c r="V2431" i="30"/>
  <c r="U2431" i="30"/>
  <c r="T2431" i="30"/>
  <c r="S2431" i="30"/>
  <c r="R2431" i="30"/>
  <c r="Q2431" i="30"/>
  <c r="P2431" i="30"/>
  <c r="O2431" i="30"/>
  <c r="N2431" i="30"/>
  <c r="M2431" i="30"/>
  <c r="L2431" i="30"/>
  <c r="K2431" i="30"/>
  <c r="J2431" i="30"/>
  <c r="I2431" i="30"/>
  <c r="H2431" i="30"/>
  <c r="V2430" i="30"/>
  <c r="U2430" i="30"/>
  <c r="T2430" i="30"/>
  <c r="S2430" i="30"/>
  <c r="R2430" i="30"/>
  <c r="Q2430" i="30"/>
  <c r="P2430" i="30"/>
  <c r="O2430" i="30"/>
  <c r="N2430" i="30"/>
  <c r="M2430" i="30"/>
  <c r="L2430" i="30"/>
  <c r="K2430" i="30"/>
  <c r="J2430" i="30"/>
  <c r="I2430" i="30"/>
  <c r="H2430" i="30"/>
  <c r="V2429" i="30"/>
  <c r="U2429" i="30"/>
  <c r="T2429" i="30"/>
  <c r="S2429" i="30"/>
  <c r="R2429" i="30"/>
  <c r="Q2429" i="30"/>
  <c r="P2429" i="30"/>
  <c r="O2429" i="30"/>
  <c r="N2429" i="30"/>
  <c r="M2429" i="30"/>
  <c r="L2429" i="30"/>
  <c r="K2429" i="30"/>
  <c r="J2429" i="30"/>
  <c r="I2429" i="30"/>
  <c r="H2429" i="30"/>
  <c r="V2428" i="30"/>
  <c r="U2428" i="30"/>
  <c r="T2428" i="30"/>
  <c r="S2428" i="30"/>
  <c r="R2428" i="30"/>
  <c r="Q2428" i="30"/>
  <c r="P2428" i="30"/>
  <c r="O2428" i="30"/>
  <c r="N2428" i="30"/>
  <c r="M2428" i="30"/>
  <c r="L2428" i="30"/>
  <c r="K2428" i="30"/>
  <c r="J2428" i="30"/>
  <c r="I2428" i="30"/>
  <c r="H2428" i="30"/>
  <c r="P2427" i="30"/>
  <c r="O2427" i="30"/>
  <c r="N2427" i="30"/>
  <c r="M2427" i="30"/>
  <c r="L2427" i="30"/>
  <c r="K2427" i="30"/>
  <c r="J2427" i="30"/>
  <c r="I2427" i="30"/>
  <c r="H2427" i="30"/>
  <c r="V2425" i="30"/>
  <c r="U2425" i="30"/>
  <c r="T2425" i="30"/>
  <c r="S2425" i="30"/>
  <c r="R2425" i="30"/>
  <c r="Q2425" i="30"/>
  <c r="P2425" i="30"/>
  <c r="O2425" i="30"/>
  <c r="N2425" i="30"/>
  <c r="M2425" i="30"/>
  <c r="L2425" i="30"/>
  <c r="K2425" i="30"/>
  <c r="J2425" i="30"/>
  <c r="I2425" i="30"/>
  <c r="H2425" i="30"/>
  <c r="V2424" i="30"/>
  <c r="U2424" i="30"/>
  <c r="T2424" i="30"/>
  <c r="S2424" i="30"/>
  <c r="R2424" i="30"/>
  <c r="Q2424" i="30"/>
  <c r="P2424" i="30"/>
  <c r="O2424" i="30"/>
  <c r="N2424" i="30"/>
  <c r="M2424" i="30"/>
  <c r="L2424" i="30"/>
  <c r="K2424" i="30"/>
  <c r="J2424" i="30"/>
  <c r="I2424" i="30"/>
  <c r="H2424" i="30"/>
  <c r="V2423" i="30"/>
  <c r="U2423" i="30"/>
  <c r="T2423" i="30"/>
  <c r="S2423" i="30"/>
  <c r="R2423" i="30"/>
  <c r="Q2423" i="30"/>
  <c r="P2423" i="30"/>
  <c r="O2423" i="30"/>
  <c r="N2423" i="30"/>
  <c r="M2423" i="30"/>
  <c r="L2423" i="30"/>
  <c r="K2423" i="30"/>
  <c r="J2423" i="30"/>
  <c r="I2423" i="30"/>
  <c r="H2423" i="30"/>
  <c r="N2422" i="30"/>
  <c r="H2422" i="30"/>
  <c r="V2421" i="30"/>
  <c r="U2421" i="30"/>
  <c r="T2421" i="30"/>
  <c r="S2421" i="30"/>
  <c r="R2421" i="30"/>
  <c r="Q2421" i="30"/>
  <c r="P2421" i="30"/>
  <c r="O2421" i="30"/>
  <c r="N2421" i="30"/>
  <c r="M2421" i="30"/>
  <c r="L2421" i="30"/>
  <c r="K2421" i="30"/>
  <c r="J2421" i="30"/>
  <c r="I2421" i="30"/>
  <c r="H2421" i="30"/>
  <c r="V2420" i="30"/>
  <c r="U2420" i="30"/>
  <c r="T2420" i="30"/>
  <c r="S2420" i="30"/>
  <c r="R2420" i="30"/>
  <c r="Q2420" i="30"/>
  <c r="O2420" i="30"/>
  <c r="N2420" i="30"/>
  <c r="M2420" i="30"/>
  <c r="L2420" i="30"/>
  <c r="K2420" i="30"/>
  <c r="J2420" i="30"/>
  <c r="I2420" i="30"/>
  <c r="V2419" i="30"/>
  <c r="U2419" i="30"/>
  <c r="T2419" i="30"/>
  <c r="S2419" i="30"/>
  <c r="R2419" i="30"/>
  <c r="Q2419" i="30"/>
  <c r="P2419" i="30"/>
  <c r="O2419" i="30"/>
  <c r="N2419" i="30"/>
  <c r="M2419" i="30"/>
  <c r="L2419" i="30"/>
  <c r="K2419" i="30"/>
  <c r="J2419" i="30"/>
  <c r="I2419" i="30"/>
  <c r="H2419" i="30"/>
  <c r="V2418" i="30"/>
  <c r="U2418" i="30"/>
  <c r="T2418" i="30"/>
  <c r="S2418" i="30"/>
  <c r="R2418" i="30"/>
  <c r="Q2418" i="30"/>
  <c r="O2418" i="30"/>
  <c r="N2418" i="30"/>
  <c r="M2418" i="30"/>
  <c r="L2418" i="30"/>
  <c r="K2418" i="30"/>
  <c r="J2418" i="30"/>
  <c r="I2418" i="30"/>
  <c r="V2416" i="30"/>
  <c r="U2416" i="30"/>
  <c r="T2416" i="30"/>
  <c r="S2416" i="30"/>
  <c r="R2416" i="30"/>
  <c r="Q2416" i="30"/>
  <c r="P2416" i="30"/>
  <c r="O2416" i="30"/>
  <c r="N2416" i="30"/>
  <c r="M2416" i="30"/>
  <c r="L2416" i="30"/>
  <c r="K2416" i="30"/>
  <c r="J2416" i="30"/>
  <c r="I2416" i="30"/>
  <c r="H2416" i="30"/>
  <c r="V2415" i="30"/>
  <c r="U2415" i="30"/>
  <c r="T2415" i="30"/>
  <c r="S2415" i="30"/>
  <c r="R2415" i="30"/>
  <c r="Q2415" i="30"/>
  <c r="P2415" i="30"/>
  <c r="O2415" i="30"/>
  <c r="N2415" i="30"/>
  <c r="M2415" i="30"/>
  <c r="L2415" i="30"/>
  <c r="K2415" i="30"/>
  <c r="J2415" i="30"/>
  <c r="I2415" i="30"/>
  <c r="H2415" i="30"/>
  <c r="V2414" i="30"/>
  <c r="U2414" i="30"/>
  <c r="T2414" i="30"/>
  <c r="S2414" i="30"/>
  <c r="R2414" i="30"/>
  <c r="Q2414" i="30"/>
  <c r="P2414" i="30"/>
  <c r="O2414" i="30"/>
  <c r="N2414" i="30"/>
  <c r="M2414" i="30"/>
  <c r="L2414" i="30"/>
  <c r="K2414" i="30"/>
  <c r="J2414" i="30"/>
  <c r="I2414" i="30"/>
  <c r="H2414" i="30"/>
  <c r="N2413" i="30"/>
  <c r="M2413" i="30"/>
  <c r="H2413" i="30"/>
  <c r="V2412" i="30"/>
  <c r="U2412" i="30"/>
  <c r="T2412" i="30"/>
  <c r="S2412" i="30"/>
  <c r="R2412" i="30"/>
  <c r="Q2412" i="30"/>
  <c r="P2412" i="30"/>
  <c r="O2412" i="30"/>
  <c r="N2412" i="30"/>
  <c r="M2412" i="30"/>
  <c r="L2412" i="30"/>
  <c r="K2412" i="30"/>
  <c r="J2412" i="30"/>
  <c r="I2412" i="30"/>
  <c r="H2412" i="30"/>
  <c r="O2411" i="30"/>
  <c r="N2411" i="30"/>
  <c r="M2411" i="30"/>
  <c r="L2411" i="30"/>
  <c r="K2411" i="30"/>
  <c r="J2411" i="30"/>
  <c r="I2411" i="30"/>
  <c r="V2410" i="30"/>
  <c r="U2410" i="30"/>
  <c r="T2410" i="30"/>
  <c r="S2410" i="30"/>
  <c r="R2410" i="30"/>
  <c r="Q2410" i="30"/>
  <c r="P2410" i="30"/>
  <c r="O2410" i="30"/>
  <c r="N2410" i="30"/>
  <c r="M2410" i="30"/>
  <c r="L2410" i="30"/>
  <c r="K2410" i="30"/>
  <c r="J2410" i="30"/>
  <c r="I2410" i="30"/>
  <c r="H2410" i="30"/>
  <c r="V2409" i="30"/>
  <c r="U2409" i="30"/>
  <c r="T2409" i="30"/>
  <c r="S2409" i="30"/>
  <c r="R2409" i="30"/>
  <c r="Q2409" i="30"/>
  <c r="O2409" i="30"/>
  <c r="N2409" i="30"/>
  <c r="M2409" i="30"/>
  <c r="L2409" i="30"/>
  <c r="K2409" i="30"/>
  <c r="J2409" i="30"/>
  <c r="I2409" i="30"/>
  <c r="V2407" i="30"/>
  <c r="U2407" i="30"/>
  <c r="T2407" i="30"/>
  <c r="S2407" i="30"/>
  <c r="R2407" i="30"/>
  <c r="Q2407" i="30"/>
  <c r="P2407" i="30"/>
  <c r="O2407" i="30"/>
  <c r="N2407" i="30"/>
  <c r="M2407" i="30"/>
  <c r="L2407" i="30"/>
  <c r="K2407" i="30"/>
  <c r="J2407" i="30"/>
  <c r="I2407" i="30"/>
  <c r="H2407" i="30"/>
  <c r="V2406" i="30"/>
  <c r="U2406" i="30"/>
  <c r="T2406" i="30"/>
  <c r="S2406" i="30"/>
  <c r="R2406" i="30"/>
  <c r="Q2406" i="30"/>
  <c r="P2406" i="30"/>
  <c r="O2406" i="30"/>
  <c r="N2406" i="30"/>
  <c r="M2406" i="30"/>
  <c r="L2406" i="30"/>
  <c r="K2406" i="30"/>
  <c r="J2406" i="30"/>
  <c r="I2406" i="30"/>
  <c r="H2406" i="30"/>
  <c r="V2405" i="30"/>
  <c r="U2405" i="30"/>
  <c r="T2405" i="30"/>
  <c r="S2405" i="30"/>
  <c r="R2405" i="30"/>
  <c r="Q2405" i="30"/>
  <c r="P2405" i="30"/>
  <c r="O2405" i="30"/>
  <c r="N2405" i="30"/>
  <c r="M2405" i="30"/>
  <c r="L2405" i="30"/>
  <c r="K2405" i="30"/>
  <c r="J2405" i="30"/>
  <c r="I2405" i="30"/>
  <c r="H2405" i="30"/>
  <c r="V2404" i="30"/>
  <c r="U2404" i="30"/>
  <c r="T2404" i="30"/>
  <c r="S2404" i="30"/>
  <c r="R2404" i="30"/>
  <c r="Q2404" i="30"/>
  <c r="N2404" i="30"/>
  <c r="M2404" i="30"/>
  <c r="H2404" i="30"/>
  <c r="V2403" i="30"/>
  <c r="U2403" i="30"/>
  <c r="T2403" i="30"/>
  <c r="S2403" i="30"/>
  <c r="R2403" i="30"/>
  <c r="Q2403" i="30"/>
  <c r="P2403" i="30"/>
  <c r="O2403" i="30"/>
  <c r="N2403" i="30"/>
  <c r="M2403" i="30"/>
  <c r="L2403" i="30"/>
  <c r="K2403" i="30"/>
  <c r="J2403" i="30"/>
  <c r="I2403" i="30"/>
  <c r="H2403" i="30"/>
  <c r="V2402" i="30"/>
  <c r="U2402" i="30"/>
  <c r="T2402" i="30"/>
  <c r="S2402" i="30"/>
  <c r="R2402" i="30"/>
  <c r="Q2402" i="30"/>
  <c r="P2402" i="30"/>
  <c r="O2402" i="30"/>
  <c r="N2402" i="30"/>
  <c r="M2402" i="30"/>
  <c r="L2402" i="30"/>
  <c r="K2402" i="30"/>
  <c r="J2402" i="30"/>
  <c r="I2402" i="30"/>
  <c r="H2402" i="30"/>
  <c r="V2401" i="30"/>
  <c r="U2401" i="30"/>
  <c r="T2401" i="30"/>
  <c r="S2401" i="30"/>
  <c r="R2401" i="30"/>
  <c r="Q2401" i="30"/>
  <c r="P2401" i="30"/>
  <c r="O2401" i="30"/>
  <c r="N2401" i="30"/>
  <c r="M2401" i="30"/>
  <c r="L2401" i="30"/>
  <c r="K2401" i="30"/>
  <c r="J2401" i="30"/>
  <c r="I2401" i="30"/>
  <c r="H2401" i="30"/>
  <c r="V2400" i="30"/>
  <c r="U2400" i="30"/>
  <c r="T2400" i="30"/>
  <c r="S2400" i="30"/>
  <c r="R2400" i="30"/>
  <c r="Q2400" i="30"/>
  <c r="P2400" i="30"/>
  <c r="O2400" i="30"/>
  <c r="N2400" i="30"/>
  <c r="M2400" i="30"/>
  <c r="L2400" i="30"/>
  <c r="K2400" i="30"/>
  <c r="J2400" i="30"/>
  <c r="I2400" i="30"/>
  <c r="H2400" i="30"/>
  <c r="V2398" i="30"/>
  <c r="U2398" i="30"/>
  <c r="T2398" i="30"/>
  <c r="S2398" i="30"/>
  <c r="R2398" i="30"/>
  <c r="Q2398" i="30"/>
  <c r="P2398" i="30"/>
  <c r="O2398" i="30"/>
  <c r="N2398" i="30"/>
  <c r="M2398" i="30"/>
  <c r="L2398" i="30"/>
  <c r="K2398" i="30"/>
  <c r="J2398" i="30"/>
  <c r="I2398" i="30"/>
  <c r="H2398" i="30"/>
  <c r="V2397" i="30"/>
  <c r="U2397" i="30"/>
  <c r="T2397" i="30"/>
  <c r="S2397" i="30"/>
  <c r="R2397" i="30"/>
  <c r="Q2397" i="30"/>
  <c r="P2397" i="30"/>
  <c r="O2397" i="30"/>
  <c r="N2397" i="30"/>
  <c r="M2397" i="30"/>
  <c r="L2397" i="30"/>
  <c r="K2397" i="30"/>
  <c r="J2397" i="30"/>
  <c r="I2397" i="30"/>
  <c r="H2397" i="30"/>
  <c r="V2396" i="30"/>
  <c r="U2396" i="30"/>
  <c r="T2396" i="30"/>
  <c r="S2396" i="30"/>
  <c r="R2396" i="30"/>
  <c r="Q2396" i="30"/>
  <c r="P2396" i="30"/>
  <c r="O2396" i="30"/>
  <c r="N2396" i="30"/>
  <c r="M2396" i="30"/>
  <c r="L2396" i="30"/>
  <c r="K2396" i="30"/>
  <c r="J2396" i="30"/>
  <c r="I2396" i="30"/>
  <c r="H2396" i="30"/>
  <c r="V2395" i="30"/>
  <c r="U2395" i="30"/>
  <c r="T2395" i="30"/>
  <c r="S2395" i="30"/>
  <c r="R2395" i="30"/>
  <c r="Q2395" i="30"/>
  <c r="P2395" i="30"/>
  <c r="O2395" i="30"/>
  <c r="N2395" i="30"/>
  <c r="M2395" i="30"/>
  <c r="L2395" i="30"/>
  <c r="K2395" i="30"/>
  <c r="J2395" i="30"/>
  <c r="I2395" i="30"/>
  <c r="H2395" i="30"/>
  <c r="V2394" i="30"/>
  <c r="U2394" i="30"/>
  <c r="T2394" i="30"/>
  <c r="S2394" i="30"/>
  <c r="R2394" i="30"/>
  <c r="Q2394" i="30"/>
  <c r="P2394" i="30"/>
  <c r="O2394" i="30"/>
  <c r="N2394" i="30"/>
  <c r="M2394" i="30"/>
  <c r="L2394" i="30"/>
  <c r="K2394" i="30"/>
  <c r="J2394" i="30"/>
  <c r="I2394" i="30"/>
  <c r="H2394" i="30"/>
  <c r="V2393" i="30"/>
  <c r="U2393" i="30"/>
  <c r="T2393" i="30"/>
  <c r="S2393" i="30"/>
  <c r="R2393" i="30"/>
  <c r="Q2393" i="30"/>
  <c r="O2393" i="30"/>
  <c r="N2393" i="30"/>
  <c r="M2393" i="30"/>
  <c r="L2393" i="30"/>
  <c r="K2393" i="30"/>
  <c r="J2393" i="30"/>
  <c r="I2393" i="30"/>
  <c r="V2392" i="30"/>
  <c r="U2392" i="30"/>
  <c r="T2392" i="30"/>
  <c r="S2392" i="30"/>
  <c r="R2392" i="30"/>
  <c r="Q2392" i="30"/>
  <c r="P2392" i="30"/>
  <c r="O2392" i="30"/>
  <c r="N2392" i="30"/>
  <c r="M2392" i="30"/>
  <c r="L2392" i="30"/>
  <c r="K2392" i="30"/>
  <c r="J2392" i="30"/>
  <c r="I2392" i="30"/>
  <c r="H2392" i="30"/>
  <c r="V2391" i="30"/>
  <c r="U2391" i="30"/>
  <c r="T2391" i="30"/>
  <c r="S2391" i="30"/>
  <c r="R2391" i="30"/>
  <c r="Q2391" i="30"/>
  <c r="P2391" i="30"/>
  <c r="O2391" i="30"/>
  <c r="N2391" i="30"/>
  <c r="M2391" i="30"/>
  <c r="L2391" i="30"/>
  <c r="K2391" i="30"/>
  <c r="J2391" i="30"/>
  <c r="I2391" i="30"/>
  <c r="H2391" i="30"/>
  <c r="V2389" i="30"/>
  <c r="U2389" i="30"/>
  <c r="T2389" i="30"/>
  <c r="S2389" i="30"/>
  <c r="R2389" i="30"/>
  <c r="Q2389" i="30"/>
  <c r="P2389" i="30"/>
  <c r="O2389" i="30"/>
  <c r="N2389" i="30"/>
  <c r="M2389" i="30"/>
  <c r="L2389" i="30"/>
  <c r="K2389" i="30"/>
  <c r="J2389" i="30"/>
  <c r="I2389" i="30"/>
  <c r="H2389" i="30"/>
  <c r="V2388" i="30"/>
  <c r="U2388" i="30"/>
  <c r="T2388" i="30"/>
  <c r="S2388" i="30"/>
  <c r="R2388" i="30"/>
  <c r="Q2388" i="30"/>
  <c r="O2388" i="30"/>
  <c r="N2388" i="30"/>
  <c r="M2388" i="30"/>
  <c r="L2388" i="30"/>
  <c r="K2388" i="30"/>
  <c r="J2388" i="30"/>
  <c r="I2388" i="30"/>
  <c r="V2387" i="30"/>
  <c r="U2387" i="30"/>
  <c r="T2387" i="30"/>
  <c r="S2387" i="30"/>
  <c r="R2387" i="30"/>
  <c r="Q2387" i="30"/>
  <c r="P2387" i="30"/>
  <c r="O2387" i="30"/>
  <c r="N2387" i="30"/>
  <c r="M2387" i="30"/>
  <c r="L2387" i="30"/>
  <c r="K2387" i="30"/>
  <c r="J2387" i="30"/>
  <c r="I2387" i="30"/>
  <c r="H2387" i="30"/>
  <c r="N2386" i="30"/>
  <c r="H2386" i="30"/>
  <c r="V2385" i="30"/>
  <c r="U2385" i="30"/>
  <c r="T2385" i="30"/>
  <c r="S2385" i="30"/>
  <c r="R2385" i="30"/>
  <c r="Q2385" i="30"/>
  <c r="P2385" i="30"/>
  <c r="O2385" i="30"/>
  <c r="N2385" i="30"/>
  <c r="M2385" i="30"/>
  <c r="L2385" i="30"/>
  <c r="K2385" i="30"/>
  <c r="J2385" i="30"/>
  <c r="I2385" i="30"/>
  <c r="H2385" i="30"/>
  <c r="V2384" i="30"/>
  <c r="U2384" i="30"/>
  <c r="T2384" i="30"/>
  <c r="S2384" i="30"/>
  <c r="R2384" i="30"/>
  <c r="Q2384" i="30"/>
  <c r="O2384" i="30"/>
  <c r="N2384" i="30"/>
  <c r="M2384" i="30"/>
  <c r="L2384" i="30"/>
  <c r="K2384" i="30"/>
  <c r="J2384" i="30"/>
  <c r="I2384" i="30"/>
  <c r="V2383" i="30"/>
  <c r="U2383" i="30"/>
  <c r="T2383" i="30"/>
  <c r="S2383" i="30"/>
  <c r="R2383" i="30"/>
  <c r="Q2383" i="30"/>
  <c r="O2383" i="30"/>
  <c r="N2383" i="30"/>
  <c r="M2383" i="30"/>
  <c r="L2383" i="30"/>
  <c r="K2383" i="30"/>
  <c r="J2383" i="30"/>
  <c r="I2383" i="30"/>
  <c r="V2382" i="30"/>
  <c r="U2382" i="30"/>
  <c r="T2382" i="30"/>
  <c r="S2382" i="30"/>
  <c r="R2382" i="30"/>
  <c r="Q2382" i="30"/>
  <c r="O2382" i="30"/>
  <c r="N2382" i="30"/>
  <c r="M2382" i="30"/>
  <c r="L2382" i="30"/>
  <c r="K2382" i="30"/>
  <c r="J2382" i="30"/>
  <c r="I2382" i="30"/>
  <c r="V2380" i="30"/>
  <c r="U2380" i="30"/>
  <c r="T2380" i="30"/>
  <c r="S2380" i="30"/>
  <c r="R2380" i="30"/>
  <c r="Q2380" i="30"/>
  <c r="P2380" i="30"/>
  <c r="O2380" i="30"/>
  <c r="N2380" i="30"/>
  <c r="M2380" i="30"/>
  <c r="L2380" i="30"/>
  <c r="K2380" i="30"/>
  <c r="J2380" i="30"/>
  <c r="I2380" i="30"/>
  <c r="H2380" i="30"/>
  <c r="V2379" i="30"/>
  <c r="U2379" i="30"/>
  <c r="T2379" i="30"/>
  <c r="S2379" i="30"/>
  <c r="R2379" i="30"/>
  <c r="Q2379" i="30"/>
  <c r="P2379" i="30"/>
  <c r="O2379" i="30"/>
  <c r="N2379" i="30"/>
  <c r="M2379" i="30"/>
  <c r="L2379" i="30"/>
  <c r="K2379" i="30"/>
  <c r="J2379" i="30"/>
  <c r="I2379" i="30"/>
  <c r="H2379" i="30"/>
  <c r="V2378" i="30"/>
  <c r="U2378" i="30"/>
  <c r="T2378" i="30"/>
  <c r="S2378" i="30"/>
  <c r="R2378" i="30"/>
  <c r="Q2378" i="30"/>
  <c r="P2378" i="30"/>
  <c r="O2378" i="30"/>
  <c r="N2378" i="30"/>
  <c r="M2378" i="30"/>
  <c r="L2378" i="30"/>
  <c r="K2378" i="30"/>
  <c r="J2378" i="30"/>
  <c r="I2378" i="30"/>
  <c r="H2378" i="30"/>
  <c r="V2377" i="30"/>
  <c r="U2377" i="30"/>
  <c r="T2377" i="30"/>
  <c r="S2377" i="30"/>
  <c r="R2377" i="30"/>
  <c r="Q2377" i="30"/>
  <c r="N2377" i="30"/>
  <c r="M2377" i="30"/>
  <c r="H2377" i="30"/>
  <c r="V2376" i="30"/>
  <c r="U2376" i="30"/>
  <c r="T2376" i="30"/>
  <c r="S2376" i="30"/>
  <c r="R2376" i="30"/>
  <c r="Q2376" i="30"/>
  <c r="P2376" i="30"/>
  <c r="O2376" i="30"/>
  <c r="N2376" i="30"/>
  <c r="M2376" i="30"/>
  <c r="L2376" i="30"/>
  <c r="K2376" i="30"/>
  <c r="J2376" i="30"/>
  <c r="I2376" i="30"/>
  <c r="H2376" i="30"/>
  <c r="V2375" i="30"/>
  <c r="U2375" i="30"/>
  <c r="T2375" i="30"/>
  <c r="S2375" i="30"/>
  <c r="R2375" i="30"/>
  <c r="Q2375" i="30"/>
  <c r="O2375" i="30"/>
  <c r="N2375" i="30"/>
  <c r="M2375" i="30"/>
  <c r="L2375" i="30"/>
  <c r="K2375" i="30"/>
  <c r="J2375" i="30"/>
  <c r="I2375" i="30"/>
  <c r="V2374" i="30"/>
  <c r="U2374" i="30"/>
  <c r="T2374" i="30"/>
  <c r="S2374" i="30"/>
  <c r="R2374" i="30"/>
  <c r="Q2374" i="30"/>
  <c r="P2374" i="30"/>
  <c r="O2374" i="30"/>
  <c r="N2374" i="30"/>
  <c r="M2374" i="30"/>
  <c r="L2374" i="30"/>
  <c r="K2374" i="30"/>
  <c r="J2374" i="30"/>
  <c r="I2374" i="30"/>
  <c r="H2374" i="30"/>
  <c r="V2373" i="30"/>
  <c r="U2373" i="30"/>
  <c r="T2373" i="30"/>
  <c r="S2373" i="30"/>
  <c r="R2373" i="30"/>
  <c r="Q2373" i="30"/>
  <c r="P2373" i="30"/>
  <c r="O2373" i="30"/>
  <c r="N2373" i="30"/>
  <c r="M2373" i="30"/>
  <c r="L2373" i="30"/>
  <c r="K2373" i="30"/>
  <c r="J2373" i="30"/>
  <c r="I2373" i="30"/>
  <c r="H2373" i="30"/>
  <c r="V2371" i="30"/>
  <c r="U2371" i="30"/>
  <c r="T2371" i="30"/>
  <c r="S2371" i="30"/>
  <c r="R2371" i="30"/>
  <c r="Q2371" i="30"/>
  <c r="P2371" i="30"/>
  <c r="O2371" i="30"/>
  <c r="N2371" i="30"/>
  <c r="M2371" i="30"/>
  <c r="L2371" i="30"/>
  <c r="K2371" i="30"/>
  <c r="J2371" i="30"/>
  <c r="I2371" i="30"/>
  <c r="H2371" i="30"/>
  <c r="V2370" i="30"/>
  <c r="U2370" i="30"/>
  <c r="T2370" i="30"/>
  <c r="S2370" i="30"/>
  <c r="R2370" i="30"/>
  <c r="Q2370" i="30"/>
  <c r="P2370" i="30"/>
  <c r="O2370" i="30"/>
  <c r="N2370" i="30"/>
  <c r="M2370" i="30"/>
  <c r="L2370" i="30"/>
  <c r="K2370" i="30"/>
  <c r="J2370" i="30"/>
  <c r="I2370" i="30"/>
  <c r="H2370" i="30"/>
  <c r="V2369" i="30"/>
  <c r="U2369" i="30"/>
  <c r="T2369" i="30"/>
  <c r="S2369" i="30"/>
  <c r="R2369" i="30"/>
  <c r="Q2369" i="30"/>
  <c r="P2369" i="30"/>
  <c r="O2369" i="30"/>
  <c r="N2369" i="30"/>
  <c r="M2369" i="30"/>
  <c r="L2369" i="30"/>
  <c r="K2369" i="30"/>
  <c r="J2369" i="30"/>
  <c r="I2369" i="30"/>
  <c r="H2369" i="30"/>
  <c r="V2368" i="30"/>
  <c r="U2368" i="30"/>
  <c r="T2368" i="30"/>
  <c r="S2368" i="30"/>
  <c r="R2368" i="30"/>
  <c r="Q2368" i="30"/>
  <c r="N2368" i="30"/>
  <c r="M2368" i="30"/>
  <c r="H2368" i="30"/>
  <c r="V2367" i="30"/>
  <c r="U2367" i="30"/>
  <c r="T2367" i="30"/>
  <c r="S2367" i="30"/>
  <c r="R2367" i="30"/>
  <c r="Q2367" i="30"/>
  <c r="P2367" i="30"/>
  <c r="O2367" i="30"/>
  <c r="N2367" i="30"/>
  <c r="M2367" i="30"/>
  <c r="L2367" i="30"/>
  <c r="K2367" i="30"/>
  <c r="J2367" i="30"/>
  <c r="I2367" i="30"/>
  <c r="H2367" i="30"/>
  <c r="V2366" i="30"/>
  <c r="U2366" i="30"/>
  <c r="T2366" i="30"/>
  <c r="S2366" i="30"/>
  <c r="R2366" i="30"/>
  <c r="Q2366" i="30"/>
  <c r="O2366" i="30"/>
  <c r="N2366" i="30"/>
  <c r="M2366" i="30"/>
  <c r="L2366" i="30"/>
  <c r="K2366" i="30"/>
  <c r="J2366" i="30"/>
  <c r="I2366" i="30"/>
  <c r="V2365" i="30"/>
  <c r="U2365" i="30"/>
  <c r="T2365" i="30"/>
  <c r="S2365" i="30"/>
  <c r="R2365" i="30"/>
  <c r="Q2365" i="30"/>
  <c r="P2365" i="30"/>
  <c r="O2365" i="30"/>
  <c r="N2365" i="30"/>
  <c r="M2365" i="30"/>
  <c r="L2365" i="30"/>
  <c r="K2365" i="30"/>
  <c r="J2365" i="30"/>
  <c r="I2365" i="30"/>
  <c r="H2365" i="30"/>
  <c r="V2364" i="30"/>
  <c r="U2364" i="30"/>
  <c r="T2364" i="30"/>
  <c r="S2364" i="30"/>
  <c r="R2364" i="30"/>
  <c r="Q2364" i="30"/>
  <c r="P2364" i="30"/>
  <c r="O2364" i="30"/>
  <c r="N2364" i="30"/>
  <c r="M2364" i="30"/>
  <c r="L2364" i="30"/>
  <c r="K2364" i="30"/>
  <c r="J2364" i="30"/>
  <c r="I2364" i="30"/>
  <c r="H2364" i="30"/>
  <c r="V2362" i="30"/>
  <c r="U2362" i="30"/>
  <c r="T2362" i="30"/>
  <c r="S2362" i="30"/>
  <c r="R2362" i="30"/>
  <c r="Q2362" i="30"/>
  <c r="P2362" i="30"/>
  <c r="O2362" i="30"/>
  <c r="N2362" i="30"/>
  <c r="M2362" i="30"/>
  <c r="L2362" i="30"/>
  <c r="K2362" i="30"/>
  <c r="J2362" i="30"/>
  <c r="I2362" i="30"/>
  <c r="H2362" i="30"/>
  <c r="V2361" i="30"/>
  <c r="U2361" i="30"/>
  <c r="T2361" i="30"/>
  <c r="S2361" i="30"/>
  <c r="R2361" i="30"/>
  <c r="Q2361" i="30"/>
  <c r="P2361" i="30"/>
  <c r="O2361" i="30"/>
  <c r="N2361" i="30"/>
  <c r="M2361" i="30"/>
  <c r="L2361" i="30"/>
  <c r="K2361" i="30"/>
  <c r="J2361" i="30"/>
  <c r="I2361" i="30"/>
  <c r="H2361" i="30"/>
  <c r="V2360" i="30"/>
  <c r="U2360" i="30"/>
  <c r="T2360" i="30"/>
  <c r="S2360" i="30"/>
  <c r="R2360" i="30"/>
  <c r="Q2360" i="30"/>
  <c r="P2360" i="30"/>
  <c r="O2360" i="30"/>
  <c r="N2360" i="30"/>
  <c r="M2360" i="30"/>
  <c r="L2360" i="30"/>
  <c r="K2360" i="30"/>
  <c r="J2360" i="30"/>
  <c r="I2360" i="30"/>
  <c r="H2360" i="30"/>
  <c r="V2359" i="30"/>
  <c r="U2359" i="30"/>
  <c r="T2359" i="30"/>
  <c r="S2359" i="30"/>
  <c r="R2359" i="30"/>
  <c r="Q2359" i="30"/>
  <c r="N2359" i="30"/>
  <c r="M2359" i="30"/>
  <c r="H2359" i="30"/>
  <c r="V2358" i="30"/>
  <c r="U2358" i="30"/>
  <c r="T2358" i="30"/>
  <c r="S2358" i="30"/>
  <c r="R2358" i="30"/>
  <c r="Q2358" i="30"/>
  <c r="P2358" i="30"/>
  <c r="O2358" i="30"/>
  <c r="N2358" i="30"/>
  <c r="M2358" i="30"/>
  <c r="L2358" i="30"/>
  <c r="K2358" i="30"/>
  <c r="J2358" i="30"/>
  <c r="I2358" i="30"/>
  <c r="H2358" i="30"/>
  <c r="V2357" i="30"/>
  <c r="U2357" i="30"/>
  <c r="T2357" i="30"/>
  <c r="S2357" i="30"/>
  <c r="R2357" i="30"/>
  <c r="Q2357" i="30"/>
  <c r="O2357" i="30"/>
  <c r="N2357" i="30"/>
  <c r="M2357" i="30"/>
  <c r="L2357" i="30"/>
  <c r="K2357" i="30"/>
  <c r="J2357" i="30"/>
  <c r="I2357" i="30"/>
  <c r="V2356" i="30"/>
  <c r="U2356" i="30"/>
  <c r="T2356" i="30"/>
  <c r="S2356" i="30"/>
  <c r="R2356" i="30"/>
  <c r="Q2356" i="30"/>
  <c r="P2356" i="30"/>
  <c r="O2356" i="30"/>
  <c r="N2356" i="30"/>
  <c r="M2356" i="30"/>
  <c r="L2356" i="30"/>
  <c r="K2356" i="30"/>
  <c r="J2356" i="30"/>
  <c r="I2356" i="30"/>
  <c r="H2356" i="30"/>
  <c r="V2355" i="30"/>
  <c r="U2355" i="30"/>
  <c r="T2355" i="30"/>
  <c r="S2355" i="30"/>
  <c r="R2355" i="30"/>
  <c r="Q2355" i="30"/>
  <c r="P2355" i="30"/>
  <c r="O2355" i="30"/>
  <c r="N2355" i="30"/>
  <c r="M2355" i="30"/>
  <c r="L2355" i="30"/>
  <c r="K2355" i="30"/>
  <c r="J2355" i="30"/>
  <c r="I2355" i="30"/>
  <c r="H2355" i="30"/>
  <c r="V2353" i="30"/>
  <c r="U2353" i="30"/>
  <c r="T2353" i="30"/>
  <c r="S2353" i="30"/>
  <c r="R2353" i="30"/>
  <c r="Q2353" i="30"/>
  <c r="P2353" i="30"/>
  <c r="O2353" i="30"/>
  <c r="N2353" i="30"/>
  <c r="M2353" i="30"/>
  <c r="L2353" i="30"/>
  <c r="K2353" i="30"/>
  <c r="J2353" i="30"/>
  <c r="I2353" i="30"/>
  <c r="H2353" i="30"/>
  <c r="V2352" i="30"/>
  <c r="U2352" i="30"/>
  <c r="T2352" i="30"/>
  <c r="S2352" i="30"/>
  <c r="R2352" i="30"/>
  <c r="Q2352" i="30"/>
  <c r="P2352" i="30"/>
  <c r="O2352" i="30"/>
  <c r="N2352" i="30"/>
  <c r="M2352" i="30"/>
  <c r="L2352" i="30"/>
  <c r="K2352" i="30"/>
  <c r="J2352" i="30"/>
  <c r="I2352" i="30"/>
  <c r="H2352" i="30"/>
  <c r="V2351" i="30"/>
  <c r="U2351" i="30"/>
  <c r="T2351" i="30"/>
  <c r="S2351" i="30"/>
  <c r="R2351" i="30"/>
  <c r="Q2351" i="30"/>
  <c r="P2351" i="30"/>
  <c r="O2351" i="30"/>
  <c r="N2351" i="30"/>
  <c r="M2351" i="30"/>
  <c r="L2351" i="30"/>
  <c r="K2351" i="30"/>
  <c r="J2351" i="30"/>
  <c r="I2351" i="30"/>
  <c r="H2351" i="30"/>
  <c r="N2350" i="30"/>
  <c r="H2350" i="30"/>
  <c r="V2349" i="30"/>
  <c r="U2349" i="30"/>
  <c r="T2349" i="30"/>
  <c r="S2349" i="30"/>
  <c r="R2349" i="30"/>
  <c r="Q2349" i="30"/>
  <c r="P2349" i="30"/>
  <c r="O2349" i="30"/>
  <c r="N2349" i="30"/>
  <c r="M2349" i="30"/>
  <c r="L2349" i="30"/>
  <c r="K2349" i="30"/>
  <c r="J2349" i="30"/>
  <c r="I2349" i="30"/>
  <c r="H2349" i="30"/>
  <c r="V2348" i="30"/>
  <c r="U2348" i="30"/>
  <c r="T2348" i="30"/>
  <c r="S2348" i="30"/>
  <c r="R2348" i="30"/>
  <c r="Q2348" i="30"/>
  <c r="O2348" i="30"/>
  <c r="N2348" i="30"/>
  <c r="M2348" i="30"/>
  <c r="L2348" i="30"/>
  <c r="K2348" i="30"/>
  <c r="J2348" i="30"/>
  <c r="I2348" i="30"/>
  <c r="V2347" i="30"/>
  <c r="U2347" i="30"/>
  <c r="T2347" i="30"/>
  <c r="S2347" i="30"/>
  <c r="R2347" i="30"/>
  <c r="Q2347" i="30"/>
  <c r="P2347" i="30"/>
  <c r="O2347" i="30"/>
  <c r="N2347" i="30"/>
  <c r="M2347" i="30"/>
  <c r="L2347" i="30"/>
  <c r="K2347" i="30"/>
  <c r="J2347" i="30"/>
  <c r="I2347" i="30"/>
  <c r="H2347" i="30"/>
  <c r="O2346" i="30"/>
  <c r="N2346" i="30"/>
  <c r="M2346" i="30"/>
  <c r="L2346" i="30"/>
  <c r="K2346" i="30"/>
  <c r="J2346" i="30"/>
  <c r="I2346" i="30"/>
  <c r="V2344" i="30"/>
  <c r="U2344" i="30"/>
  <c r="T2344" i="30"/>
  <c r="S2344" i="30"/>
  <c r="R2344" i="30"/>
  <c r="Q2344" i="30"/>
  <c r="P2344" i="30"/>
  <c r="O2344" i="30"/>
  <c r="N2344" i="30"/>
  <c r="M2344" i="30"/>
  <c r="L2344" i="30"/>
  <c r="K2344" i="30"/>
  <c r="J2344" i="30"/>
  <c r="I2344" i="30"/>
  <c r="H2344" i="30"/>
  <c r="V2343" i="30"/>
  <c r="U2343" i="30"/>
  <c r="T2343" i="30"/>
  <c r="S2343" i="30"/>
  <c r="R2343" i="30"/>
  <c r="Q2343" i="30"/>
  <c r="P2343" i="30"/>
  <c r="O2343" i="30"/>
  <c r="N2343" i="30"/>
  <c r="M2343" i="30"/>
  <c r="L2343" i="30"/>
  <c r="K2343" i="30"/>
  <c r="J2343" i="30"/>
  <c r="I2343" i="30"/>
  <c r="H2343" i="30"/>
  <c r="V2342" i="30"/>
  <c r="U2342" i="30"/>
  <c r="T2342" i="30"/>
  <c r="S2342" i="30"/>
  <c r="R2342" i="30"/>
  <c r="Q2342" i="30"/>
  <c r="P2342" i="30"/>
  <c r="O2342" i="30"/>
  <c r="N2342" i="30"/>
  <c r="M2342" i="30"/>
  <c r="L2342" i="30"/>
  <c r="K2342" i="30"/>
  <c r="J2342" i="30"/>
  <c r="I2342" i="30"/>
  <c r="H2342" i="30"/>
  <c r="V2341" i="30"/>
  <c r="U2341" i="30"/>
  <c r="T2341" i="30"/>
  <c r="S2341" i="30"/>
  <c r="R2341" i="30"/>
  <c r="Q2341" i="30"/>
  <c r="N2341" i="30"/>
  <c r="M2341" i="30"/>
  <c r="H2341" i="30"/>
  <c r="V2340" i="30"/>
  <c r="U2340" i="30"/>
  <c r="T2340" i="30"/>
  <c r="S2340" i="30"/>
  <c r="R2340" i="30"/>
  <c r="Q2340" i="30"/>
  <c r="P2340" i="30"/>
  <c r="O2340" i="30"/>
  <c r="N2340" i="30"/>
  <c r="M2340" i="30"/>
  <c r="L2340" i="30"/>
  <c r="K2340" i="30"/>
  <c r="J2340" i="30"/>
  <c r="I2340" i="30"/>
  <c r="H2340" i="30"/>
  <c r="V2339" i="30"/>
  <c r="U2339" i="30"/>
  <c r="T2339" i="30"/>
  <c r="S2339" i="30"/>
  <c r="R2339" i="30"/>
  <c r="Q2339" i="30"/>
  <c r="P2339" i="30"/>
  <c r="O2339" i="30"/>
  <c r="N2339" i="30"/>
  <c r="M2339" i="30"/>
  <c r="L2339" i="30"/>
  <c r="K2339" i="30"/>
  <c r="J2339" i="30"/>
  <c r="I2339" i="30"/>
  <c r="H2339" i="30"/>
  <c r="V2338" i="30"/>
  <c r="U2338" i="30"/>
  <c r="T2338" i="30"/>
  <c r="S2338" i="30"/>
  <c r="R2338" i="30"/>
  <c r="Q2338" i="30"/>
  <c r="P2338" i="30"/>
  <c r="O2338" i="30"/>
  <c r="N2338" i="30"/>
  <c r="M2338" i="30"/>
  <c r="L2338" i="30"/>
  <c r="K2338" i="30"/>
  <c r="J2338" i="30"/>
  <c r="I2338" i="30"/>
  <c r="H2338" i="30"/>
  <c r="V2337" i="30"/>
  <c r="U2337" i="30"/>
  <c r="T2337" i="30"/>
  <c r="S2337" i="30"/>
  <c r="R2337" i="30"/>
  <c r="Q2337" i="30"/>
  <c r="P2337" i="30"/>
  <c r="O2337" i="30"/>
  <c r="N2337" i="30"/>
  <c r="M2337" i="30"/>
  <c r="L2337" i="30"/>
  <c r="K2337" i="30"/>
  <c r="J2337" i="30"/>
  <c r="I2337" i="30"/>
  <c r="H2337" i="30"/>
  <c r="V2335" i="30"/>
  <c r="U2335" i="30"/>
  <c r="T2335" i="30"/>
  <c r="S2335" i="30"/>
  <c r="R2335" i="30"/>
  <c r="Q2335" i="30"/>
  <c r="P2335" i="30"/>
  <c r="O2335" i="30"/>
  <c r="N2335" i="30"/>
  <c r="M2335" i="30"/>
  <c r="L2335" i="30"/>
  <c r="K2335" i="30"/>
  <c r="J2335" i="30"/>
  <c r="I2335" i="30"/>
  <c r="H2335" i="30"/>
  <c r="V2334" i="30"/>
  <c r="U2334" i="30"/>
  <c r="T2334" i="30"/>
  <c r="S2334" i="30"/>
  <c r="R2334" i="30"/>
  <c r="Q2334" i="30"/>
  <c r="P2334" i="30"/>
  <c r="O2334" i="30"/>
  <c r="N2334" i="30"/>
  <c r="M2334" i="30"/>
  <c r="L2334" i="30"/>
  <c r="K2334" i="30"/>
  <c r="J2334" i="30"/>
  <c r="I2334" i="30"/>
  <c r="H2334" i="30"/>
  <c r="V2333" i="30"/>
  <c r="U2333" i="30"/>
  <c r="T2333" i="30"/>
  <c r="S2333" i="30"/>
  <c r="R2333" i="30"/>
  <c r="Q2333" i="30"/>
  <c r="P2333" i="30"/>
  <c r="O2333" i="30"/>
  <c r="N2333" i="30"/>
  <c r="M2333" i="30"/>
  <c r="L2333" i="30"/>
  <c r="K2333" i="30"/>
  <c r="J2333" i="30"/>
  <c r="I2333" i="30"/>
  <c r="H2333" i="30"/>
  <c r="V2332" i="30"/>
  <c r="U2332" i="30"/>
  <c r="T2332" i="30"/>
  <c r="S2332" i="30"/>
  <c r="R2332" i="30"/>
  <c r="Q2332" i="30"/>
  <c r="O2332" i="30"/>
  <c r="N2332" i="30"/>
  <c r="L2332" i="30"/>
  <c r="K2332" i="30"/>
  <c r="J2332" i="30"/>
  <c r="I2332" i="30"/>
  <c r="H2332" i="30"/>
  <c r="V2331" i="30"/>
  <c r="U2331" i="30"/>
  <c r="T2331" i="30"/>
  <c r="S2331" i="30"/>
  <c r="R2331" i="30"/>
  <c r="Q2331" i="30"/>
  <c r="P2331" i="30"/>
  <c r="O2331" i="30"/>
  <c r="N2331" i="30"/>
  <c r="M2331" i="30"/>
  <c r="L2331" i="30"/>
  <c r="K2331" i="30"/>
  <c r="J2331" i="30"/>
  <c r="I2331" i="30"/>
  <c r="H2331" i="30"/>
  <c r="V2330" i="30"/>
  <c r="U2330" i="30"/>
  <c r="T2330" i="30"/>
  <c r="S2330" i="30"/>
  <c r="R2330" i="30"/>
  <c r="Q2330" i="30"/>
  <c r="P2330" i="30"/>
  <c r="O2330" i="30"/>
  <c r="N2330" i="30"/>
  <c r="M2330" i="30"/>
  <c r="L2330" i="30"/>
  <c r="K2330" i="30"/>
  <c r="J2330" i="30"/>
  <c r="I2330" i="30"/>
  <c r="H2330" i="30"/>
  <c r="V2329" i="30"/>
  <c r="U2329" i="30"/>
  <c r="T2329" i="30"/>
  <c r="S2329" i="30"/>
  <c r="R2329" i="30"/>
  <c r="Q2329" i="30"/>
  <c r="P2329" i="30"/>
  <c r="O2329" i="30"/>
  <c r="N2329" i="30"/>
  <c r="M2329" i="30"/>
  <c r="L2329" i="30"/>
  <c r="K2329" i="30"/>
  <c r="J2329" i="30"/>
  <c r="I2329" i="30"/>
  <c r="H2329" i="30"/>
  <c r="V2328" i="30"/>
  <c r="U2328" i="30"/>
  <c r="T2328" i="30"/>
  <c r="S2328" i="30"/>
  <c r="R2328" i="30"/>
  <c r="Q2328" i="30"/>
  <c r="P2328" i="30"/>
  <c r="O2328" i="30"/>
  <c r="N2328" i="30"/>
  <c r="M2328" i="30"/>
  <c r="L2328" i="30"/>
  <c r="K2328" i="30"/>
  <c r="J2328" i="30"/>
  <c r="I2328" i="30"/>
  <c r="H2328" i="30"/>
  <c r="V2326" i="30"/>
  <c r="U2326" i="30"/>
  <c r="T2326" i="30"/>
  <c r="S2326" i="30"/>
  <c r="R2326" i="30"/>
  <c r="Q2326" i="30"/>
  <c r="P2326" i="30"/>
  <c r="O2326" i="30"/>
  <c r="N2326" i="30"/>
  <c r="M2326" i="30"/>
  <c r="L2326" i="30"/>
  <c r="K2326" i="30"/>
  <c r="J2326" i="30"/>
  <c r="I2326" i="30"/>
  <c r="H2326" i="30"/>
  <c r="V2325" i="30"/>
  <c r="U2325" i="30"/>
  <c r="T2325" i="30"/>
  <c r="S2325" i="30"/>
  <c r="R2325" i="30"/>
  <c r="Q2325" i="30"/>
  <c r="P2325" i="30"/>
  <c r="O2325" i="30"/>
  <c r="N2325" i="30"/>
  <c r="M2325" i="30"/>
  <c r="L2325" i="30"/>
  <c r="K2325" i="30"/>
  <c r="J2325" i="30"/>
  <c r="I2325" i="30"/>
  <c r="H2325" i="30"/>
  <c r="V2324" i="30"/>
  <c r="U2324" i="30"/>
  <c r="T2324" i="30"/>
  <c r="S2324" i="30"/>
  <c r="R2324" i="30"/>
  <c r="Q2324" i="30"/>
  <c r="P2324" i="30"/>
  <c r="O2324" i="30"/>
  <c r="N2324" i="30"/>
  <c r="M2324" i="30"/>
  <c r="L2324" i="30"/>
  <c r="K2324" i="30"/>
  <c r="J2324" i="30"/>
  <c r="I2324" i="30"/>
  <c r="H2324" i="30"/>
  <c r="V2323" i="30"/>
  <c r="U2323" i="30"/>
  <c r="T2323" i="30"/>
  <c r="S2323" i="30"/>
  <c r="R2323" i="30"/>
  <c r="Q2323" i="30"/>
  <c r="N2323" i="30"/>
  <c r="M2323" i="30"/>
  <c r="H2323" i="30"/>
  <c r="V2322" i="30"/>
  <c r="U2322" i="30"/>
  <c r="T2322" i="30"/>
  <c r="S2322" i="30"/>
  <c r="R2322" i="30"/>
  <c r="Q2322" i="30"/>
  <c r="P2322" i="30"/>
  <c r="O2322" i="30"/>
  <c r="N2322" i="30"/>
  <c r="M2322" i="30"/>
  <c r="L2322" i="30"/>
  <c r="K2322" i="30"/>
  <c r="J2322" i="30"/>
  <c r="I2322" i="30"/>
  <c r="H2322" i="30"/>
  <c r="V2321" i="30"/>
  <c r="U2321" i="30"/>
  <c r="T2321" i="30"/>
  <c r="S2321" i="30"/>
  <c r="R2321" i="30"/>
  <c r="Q2321" i="30"/>
  <c r="P2321" i="30"/>
  <c r="O2321" i="30"/>
  <c r="N2321" i="30"/>
  <c r="M2321" i="30"/>
  <c r="L2321" i="30"/>
  <c r="K2321" i="30"/>
  <c r="J2321" i="30"/>
  <c r="I2321" i="30"/>
  <c r="H2321" i="30"/>
  <c r="V2320" i="30"/>
  <c r="U2320" i="30"/>
  <c r="T2320" i="30"/>
  <c r="S2320" i="30"/>
  <c r="R2320" i="30"/>
  <c r="Q2320" i="30"/>
  <c r="P2320" i="30"/>
  <c r="O2320" i="30"/>
  <c r="N2320" i="30"/>
  <c r="M2320" i="30"/>
  <c r="L2320" i="30"/>
  <c r="K2320" i="30"/>
  <c r="J2320" i="30"/>
  <c r="I2320" i="30"/>
  <c r="H2320" i="30"/>
  <c r="V2319" i="30"/>
  <c r="U2319" i="30"/>
  <c r="T2319" i="30"/>
  <c r="S2319" i="30"/>
  <c r="R2319" i="30"/>
  <c r="Q2319" i="30"/>
  <c r="P2319" i="30"/>
  <c r="O2319" i="30"/>
  <c r="N2319" i="30"/>
  <c r="M2319" i="30"/>
  <c r="L2319" i="30"/>
  <c r="K2319" i="30"/>
  <c r="J2319" i="30"/>
  <c r="I2319" i="30"/>
  <c r="H2319" i="30"/>
  <c r="V2317" i="30"/>
  <c r="U2317" i="30"/>
  <c r="T2317" i="30"/>
  <c r="S2317" i="30"/>
  <c r="R2317" i="30"/>
  <c r="Q2317" i="30"/>
  <c r="P2317" i="30"/>
  <c r="O2317" i="30"/>
  <c r="N2317" i="30"/>
  <c r="M2317" i="30"/>
  <c r="L2317" i="30"/>
  <c r="K2317" i="30"/>
  <c r="J2317" i="30"/>
  <c r="I2317" i="30"/>
  <c r="H2317" i="30"/>
  <c r="V2316" i="30"/>
  <c r="U2316" i="30"/>
  <c r="T2316" i="30"/>
  <c r="S2316" i="30"/>
  <c r="R2316" i="30"/>
  <c r="Q2316" i="30"/>
  <c r="P2316" i="30"/>
  <c r="O2316" i="30"/>
  <c r="N2316" i="30"/>
  <c r="M2316" i="30"/>
  <c r="L2316" i="30"/>
  <c r="K2316" i="30"/>
  <c r="J2316" i="30"/>
  <c r="I2316" i="30"/>
  <c r="H2316" i="30"/>
  <c r="V2315" i="30"/>
  <c r="U2315" i="30"/>
  <c r="T2315" i="30"/>
  <c r="S2315" i="30"/>
  <c r="R2315" i="30"/>
  <c r="Q2315" i="30"/>
  <c r="P2315" i="30"/>
  <c r="O2315" i="30"/>
  <c r="N2315" i="30"/>
  <c r="M2315" i="30"/>
  <c r="L2315" i="30"/>
  <c r="K2315" i="30"/>
  <c r="J2315" i="30"/>
  <c r="I2315" i="30"/>
  <c r="H2315" i="30"/>
  <c r="V2314" i="30"/>
  <c r="U2314" i="30"/>
  <c r="T2314" i="30"/>
  <c r="S2314" i="30"/>
  <c r="R2314" i="30"/>
  <c r="Q2314" i="30"/>
  <c r="N2314" i="30"/>
  <c r="M2314" i="30"/>
  <c r="H2314" i="30"/>
  <c r="V2313" i="30"/>
  <c r="U2313" i="30"/>
  <c r="T2313" i="30"/>
  <c r="S2313" i="30"/>
  <c r="R2313" i="30"/>
  <c r="Q2313" i="30"/>
  <c r="P2313" i="30"/>
  <c r="O2313" i="30"/>
  <c r="N2313" i="30"/>
  <c r="M2313" i="30"/>
  <c r="L2313" i="30"/>
  <c r="K2313" i="30"/>
  <c r="J2313" i="30"/>
  <c r="I2313" i="30"/>
  <c r="H2313" i="30"/>
  <c r="V2312" i="30"/>
  <c r="U2312" i="30"/>
  <c r="T2312" i="30"/>
  <c r="S2312" i="30"/>
  <c r="R2312" i="30"/>
  <c r="Q2312" i="30"/>
  <c r="P2312" i="30"/>
  <c r="O2312" i="30"/>
  <c r="N2312" i="30"/>
  <c r="M2312" i="30"/>
  <c r="L2312" i="30"/>
  <c r="K2312" i="30"/>
  <c r="J2312" i="30"/>
  <c r="I2312" i="30"/>
  <c r="H2312" i="30"/>
  <c r="V2311" i="30"/>
  <c r="U2311" i="30"/>
  <c r="T2311" i="30"/>
  <c r="S2311" i="30"/>
  <c r="R2311" i="30"/>
  <c r="Q2311" i="30"/>
  <c r="P2311" i="30"/>
  <c r="O2311" i="30"/>
  <c r="N2311" i="30"/>
  <c r="M2311" i="30"/>
  <c r="L2311" i="30"/>
  <c r="K2311" i="30"/>
  <c r="J2311" i="30"/>
  <c r="I2311" i="30"/>
  <c r="H2311" i="30"/>
  <c r="V2310" i="30"/>
  <c r="U2310" i="30"/>
  <c r="T2310" i="30"/>
  <c r="S2310" i="30"/>
  <c r="R2310" i="30"/>
  <c r="Q2310" i="30"/>
  <c r="P2310" i="30"/>
  <c r="O2310" i="30"/>
  <c r="N2310" i="30"/>
  <c r="M2310" i="30"/>
  <c r="L2310" i="30"/>
  <c r="K2310" i="30"/>
  <c r="J2310" i="30"/>
  <c r="I2310" i="30"/>
  <c r="H2310" i="30"/>
  <c r="V2308" i="30"/>
  <c r="U2308" i="30"/>
  <c r="T2308" i="30"/>
  <c r="S2308" i="30"/>
  <c r="R2308" i="30"/>
  <c r="Q2308" i="30"/>
  <c r="P2308" i="30"/>
  <c r="O2308" i="30"/>
  <c r="N2308" i="30"/>
  <c r="M2308" i="30"/>
  <c r="L2308" i="30"/>
  <c r="K2308" i="30"/>
  <c r="J2308" i="30"/>
  <c r="I2308" i="30"/>
  <c r="H2308" i="30"/>
  <c r="V2307" i="30"/>
  <c r="U2307" i="30"/>
  <c r="T2307" i="30"/>
  <c r="S2307" i="30"/>
  <c r="R2307" i="30"/>
  <c r="Q2307" i="30"/>
  <c r="P2307" i="30"/>
  <c r="O2307" i="30"/>
  <c r="N2307" i="30"/>
  <c r="M2307" i="30"/>
  <c r="L2307" i="30"/>
  <c r="K2307" i="30"/>
  <c r="J2307" i="30"/>
  <c r="I2307" i="30"/>
  <c r="H2307" i="30"/>
  <c r="V2306" i="30"/>
  <c r="U2306" i="30"/>
  <c r="T2306" i="30"/>
  <c r="S2306" i="30"/>
  <c r="R2306" i="30"/>
  <c r="Q2306" i="30"/>
  <c r="P2306" i="30"/>
  <c r="O2306" i="30"/>
  <c r="N2306" i="30"/>
  <c r="M2306" i="30"/>
  <c r="L2306" i="30"/>
  <c r="K2306" i="30"/>
  <c r="J2306" i="30"/>
  <c r="I2306" i="30"/>
  <c r="H2306" i="30"/>
  <c r="V2305" i="30"/>
  <c r="U2305" i="30"/>
  <c r="T2305" i="30"/>
  <c r="S2305" i="30"/>
  <c r="R2305" i="30"/>
  <c r="Q2305" i="30"/>
  <c r="N2305" i="30"/>
  <c r="M2305" i="30"/>
  <c r="H2305" i="30"/>
  <c r="V2304" i="30"/>
  <c r="U2304" i="30"/>
  <c r="T2304" i="30"/>
  <c r="S2304" i="30"/>
  <c r="R2304" i="30"/>
  <c r="Q2304" i="30"/>
  <c r="P2304" i="30"/>
  <c r="O2304" i="30"/>
  <c r="N2304" i="30"/>
  <c r="M2304" i="30"/>
  <c r="L2304" i="30"/>
  <c r="K2304" i="30"/>
  <c r="J2304" i="30"/>
  <c r="I2304" i="30"/>
  <c r="H2304" i="30"/>
  <c r="V2303" i="30"/>
  <c r="U2303" i="30"/>
  <c r="T2303" i="30"/>
  <c r="S2303" i="30"/>
  <c r="R2303" i="30"/>
  <c r="Q2303" i="30"/>
  <c r="O2303" i="30"/>
  <c r="N2303" i="30"/>
  <c r="M2303" i="30"/>
  <c r="L2303" i="30"/>
  <c r="K2303" i="30"/>
  <c r="J2303" i="30"/>
  <c r="I2303" i="30"/>
  <c r="V2302" i="30"/>
  <c r="U2302" i="30"/>
  <c r="T2302" i="30"/>
  <c r="S2302" i="30"/>
  <c r="R2302" i="30"/>
  <c r="Q2302" i="30"/>
  <c r="P2302" i="30"/>
  <c r="O2302" i="30"/>
  <c r="N2302" i="30"/>
  <c r="M2302" i="30"/>
  <c r="L2302" i="30"/>
  <c r="K2302" i="30"/>
  <c r="J2302" i="30"/>
  <c r="I2302" i="30"/>
  <c r="H2302" i="30"/>
  <c r="V2301" i="30"/>
  <c r="U2301" i="30"/>
  <c r="T2301" i="30"/>
  <c r="S2301" i="30"/>
  <c r="R2301" i="30"/>
  <c r="Q2301" i="30"/>
  <c r="P2301" i="30"/>
  <c r="O2301" i="30"/>
  <c r="N2301" i="30"/>
  <c r="M2301" i="30"/>
  <c r="L2301" i="30"/>
  <c r="K2301" i="30"/>
  <c r="J2301" i="30"/>
  <c r="I2301" i="30"/>
  <c r="H2301" i="30"/>
  <c r="V2299" i="30"/>
  <c r="U2299" i="30"/>
  <c r="T2299" i="30"/>
  <c r="S2299" i="30"/>
  <c r="R2299" i="30"/>
  <c r="Q2299" i="30"/>
  <c r="P2299" i="30"/>
  <c r="O2299" i="30"/>
  <c r="N2299" i="30"/>
  <c r="M2299" i="30"/>
  <c r="L2299" i="30"/>
  <c r="K2299" i="30"/>
  <c r="J2299" i="30"/>
  <c r="I2299" i="30"/>
  <c r="H2299" i="30"/>
  <c r="V2298" i="30"/>
  <c r="U2298" i="30"/>
  <c r="T2298" i="30"/>
  <c r="S2298" i="30"/>
  <c r="R2298" i="30"/>
  <c r="Q2298" i="30"/>
  <c r="P2298" i="30"/>
  <c r="O2298" i="30"/>
  <c r="N2298" i="30"/>
  <c r="M2298" i="30"/>
  <c r="L2298" i="30"/>
  <c r="K2298" i="30"/>
  <c r="J2298" i="30"/>
  <c r="I2298" i="30"/>
  <c r="H2298" i="30"/>
  <c r="V2297" i="30"/>
  <c r="U2297" i="30"/>
  <c r="T2297" i="30"/>
  <c r="S2297" i="30"/>
  <c r="R2297" i="30"/>
  <c r="Q2297" i="30"/>
  <c r="P2297" i="30"/>
  <c r="O2297" i="30"/>
  <c r="N2297" i="30"/>
  <c r="M2297" i="30"/>
  <c r="L2297" i="30"/>
  <c r="K2297" i="30"/>
  <c r="J2297" i="30"/>
  <c r="I2297" i="30"/>
  <c r="H2297" i="30"/>
  <c r="V2296" i="30"/>
  <c r="U2296" i="30"/>
  <c r="T2296" i="30"/>
  <c r="S2296" i="30"/>
  <c r="R2296" i="30"/>
  <c r="Q2296" i="30"/>
  <c r="N2296" i="30"/>
  <c r="M2296" i="30"/>
  <c r="H2296" i="30"/>
  <c r="V2295" i="30"/>
  <c r="U2295" i="30"/>
  <c r="T2295" i="30"/>
  <c r="S2295" i="30"/>
  <c r="R2295" i="30"/>
  <c r="Q2295" i="30"/>
  <c r="P2295" i="30"/>
  <c r="O2295" i="30"/>
  <c r="N2295" i="30"/>
  <c r="M2295" i="30"/>
  <c r="L2295" i="30"/>
  <c r="K2295" i="30"/>
  <c r="J2295" i="30"/>
  <c r="I2295" i="30"/>
  <c r="H2295" i="30"/>
  <c r="V2294" i="30"/>
  <c r="U2294" i="30"/>
  <c r="T2294" i="30"/>
  <c r="S2294" i="30"/>
  <c r="R2294" i="30"/>
  <c r="Q2294" i="30"/>
  <c r="O2294" i="30"/>
  <c r="N2294" i="30"/>
  <c r="M2294" i="30"/>
  <c r="L2294" i="30"/>
  <c r="K2294" i="30"/>
  <c r="J2294" i="30"/>
  <c r="I2294" i="30"/>
  <c r="V2293" i="30"/>
  <c r="U2293" i="30"/>
  <c r="T2293" i="30"/>
  <c r="S2293" i="30"/>
  <c r="R2293" i="30"/>
  <c r="Q2293" i="30"/>
  <c r="P2293" i="30"/>
  <c r="O2293" i="30"/>
  <c r="N2293" i="30"/>
  <c r="M2293" i="30"/>
  <c r="L2293" i="30"/>
  <c r="K2293" i="30"/>
  <c r="J2293" i="30"/>
  <c r="I2293" i="30"/>
  <c r="H2293" i="30"/>
  <c r="V2292" i="30"/>
  <c r="U2292" i="30"/>
  <c r="T2292" i="30"/>
  <c r="S2292" i="30"/>
  <c r="R2292" i="30"/>
  <c r="Q2292" i="30"/>
  <c r="P2292" i="30"/>
  <c r="O2292" i="30"/>
  <c r="N2292" i="30"/>
  <c r="M2292" i="30"/>
  <c r="L2292" i="30"/>
  <c r="K2292" i="30"/>
  <c r="J2292" i="30"/>
  <c r="I2292" i="30"/>
  <c r="H2292" i="30"/>
  <c r="V2290" i="30"/>
  <c r="U2290" i="30"/>
  <c r="T2290" i="30"/>
  <c r="S2290" i="30"/>
  <c r="R2290" i="30"/>
  <c r="Q2290" i="30"/>
  <c r="P2290" i="30"/>
  <c r="O2290" i="30"/>
  <c r="N2290" i="30"/>
  <c r="M2290" i="30"/>
  <c r="L2290" i="30"/>
  <c r="K2290" i="30"/>
  <c r="J2290" i="30"/>
  <c r="I2290" i="30"/>
  <c r="H2290" i="30"/>
  <c r="V2289" i="30"/>
  <c r="U2289" i="30"/>
  <c r="T2289" i="30"/>
  <c r="S2289" i="30"/>
  <c r="R2289" i="30"/>
  <c r="Q2289" i="30"/>
  <c r="P2289" i="30"/>
  <c r="O2289" i="30"/>
  <c r="N2289" i="30"/>
  <c r="M2289" i="30"/>
  <c r="L2289" i="30"/>
  <c r="K2289" i="30"/>
  <c r="J2289" i="30"/>
  <c r="I2289" i="30"/>
  <c r="H2289" i="30"/>
  <c r="V2288" i="30"/>
  <c r="U2288" i="30"/>
  <c r="T2288" i="30"/>
  <c r="S2288" i="30"/>
  <c r="R2288" i="30"/>
  <c r="Q2288" i="30"/>
  <c r="P2288" i="30"/>
  <c r="O2288" i="30"/>
  <c r="N2288" i="30"/>
  <c r="M2288" i="30"/>
  <c r="L2288" i="30"/>
  <c r="K2288" i="30"/>
  <c r="J2288" i="30"/>
  <c r="I2288" i="30"/>
  <c r="H2288" i="30"/>
  <c r="V2287" i="30"/>
  <c r="U2287" i="30"/>
  <c r="T2287" i="30"/>
  <c r="S2287" i="30"/>
  <c r="R2287" i="30"/>
  <c r="Q2287" i="30"/>
  <c r="N2287" i="30"/>
  <c r="M2287" i="30"/>
  <c r="H2287" i="30"/>
  <c r="V2286" i="30"/>
  <c r="U2286" i="30"/>
  <c r="T2286" i="30"/>
  <c r="S2286" i="30"/>
  <c r="R2286" i="30"/>
  <c r="Q2286" i="30"/>
  <c r="P2286" i="30"/>
  <c r="O2286" i="30"/>
  <c r="N2286" i="30"/>
  <c r="M2286" i="30"/>
  <c r="L2286" i="30"/>
  <c r="K2286" i="30"/>
  <c r="J2286" i="30"/>
  <c r="I2286" i="30"/>
  <c r="H2286" i="30"/>
  <c r="V2285" i="30"/>
  <c r="U2285" i="30"/>
  <c r="T2285" i="30"/>
  <c r="S2285" i="30"/>
  <c r="R2285" i="30"/>
  <c r="Q2285" i="30"/>
  <c r="O2285" i="30"/>
  <c r="N2285" i="30"/>
  <c r="M2285" i="30"/>
  <c r="L2285" i="30"/>
  <c r="K2285" i="30"/>
  <c r="J2285" i="30"/>
  <c r="I2285" i="30"/>
  <c r="V2284" i="30"/>
  <c r="U2284" i="30"/>
  <c r="T2284" i="30"/>
  <c r="S2284" i="30"/>
  <c r="R2284" i="30"/>
  <c r="Q2284" i="30"/>
  <c r="P2284" i="30"/>
  <c r="O2284" i="30"/>
  <c r="N2284" i="30"/>
  <c r="M2284" i="30"/>
  <c r="L2284" i="30"/>
  <c r="K2284" i="30"/>
  <c r="J2284" i="30"/>
  <c r="I2284" i="30"/>
  <c r="H2284" i="30"/>
  <c r="V2283" i="30"/>
  <c r="U2283" i="30"/>
  <c r="T2283" i="30"/>
  <c r="S2283" i="30"/>
  <c r="R2283" i="30"/>
  <c r="Q2283" i="30"/>
  <c r="P2283" i="30"/>
  <c r="O2283" i="30"/>
  <c r="N2283" i="30"/>
  <c r="M2283" i="30"/>
  <c r="L2283" i="30"/>
  <c r="K2283" i="30"/>
  <c r="J2283" i="30"/>
  <c r="I2283" i="30"/>
  <c r="H2283" i="30"/>
  <c r="V2281" i="30"/>
  <c r="U2281" i="30"/>
  <c r="T2281" i="30"/>
  <c r="S2281" i="30"/>
  <c r="R2281" i="30"/>
  <c r="Q2281" i="30"/>
  <c r="P2281" i="30"/>
  <c r="O2281" i="30"/>
  <c r="N2281" i="30"/>
  <c r="M2281" i="30"/>
  <c r="L2281" i="30"/>
  <c r="K2281" i="30"/>
  <c r="J2281" i="30"/>
  <c r="I2281" i="30"/>
  <c r="H2281" i="30"/>
  <c r="V2280" i="30"/>
  <c r="U2280" i="30"/>
  <c r="T2280" i="30"/>
  <c r="S2280" i="30"/>
  <c r="R2280" i="30"/>
  <c r="Q2280" i="30"/>
  <c r="P2280" i="30"/>
  <c r="O2280" i="30"/>
  <c r="N2280" i="30"/>
  <c r="M2280" i="30"/>
  <c r="L2280" i="30"/>
  <c r="K2280" i="30"/>
  <c r="J2280" i="30"/>
  <c r="I2280" i="30"/>
  <c r="H2280" i="30"/>
  <c r="V2279" i="30"/>
  <c r="U2279" i="30"/>
  <c r="T2279" i="30"/>
  <c r="S2279" i="30"/>
  <c r="R2279" i="30"/>
  <c r="Q2279" i="30"/>
  <c r="P2279" i="30"/>
  <c r="O2279" i="30"/>
  <c r="N2279" i="30"/>
  <c r="M2279" i="30"/>
  <c r="L2279" i="30"/>
  <c r="K2279" i="30"/>
  <c r="J2279" i="30"/>
  <c r="I2279" i="30"/>
  <c r="H2279" i="30"/>
  <c r="V2278" i="30"/>
  <c r="U2278" i="30"/>
  <c r="T2278" i="30"/>
  <c r="S2278" i="30"/>
  <c r="R2278" i="30"/>
  <c r="Q2278" i="30"/>
  <c r="N2278" i="30"/>
  <c r="M2278" i="30"/>
  <c r="H2278" i="30"/>
  <c r="V2277" i="30"/>
  <c r="U2277" i="30"/>
  <c r="T2277" i="30"/>
  <c r="S2277" i="30"/>
  <c r="R2277" i="30"/>
  <c r="Q2277" i="30"/>
  <c r="P2277" i="30"/>
  <c r="O2277" i="30"/>
  <c r="N2277" i="30"/>
  <c r="M2277" i="30"/>
  <c r="L2277" i="30"/>
  <c r="K2277" i="30"/>
  <c r="J2277" i="30"/>
  <c r="I2277" i="30"/>
  <c r="H2277" i="30"/>
  <c r="V2276" i="30"/>
  <c r="U2276" i="30"/>
  <c r="T2276" i="30"/>
  <c r="S2276" i="30"/>
  <c r="R2276" i="30"/>
  <c r="Q2276" i="30"/>
  <c r="O2276" i="30"/>
  <c r="N2276" i="30"/>
  <c r="M2276" i="30"/>
  <c r="L2276" i="30"/>
  <c r="K2276" i="30"/>
  <c r="J2276" i="30"/>
  <c r="I2276" i="30"/>
  <c r="V2275" i="30"/>
  <c r="U2275" i="30"/>
  <c r="T2275" i="30"/>
  <c r="S2275" i="30"/>
  <c r="R2275" i="30"/>
  <c r="Q2275" i="30"/>
  <c r="P2275" i="30"/>
  <c r="O2275" i="30"/>
  <c r="N2275" i="30"/>
  <c r="M2275" i="30"/>
  <c r="L2275" i="30"/>
  <c r="K2275" i="30"/>
  <c r="J2275" i="30"/>
  <c r="I2275" i="30"/>
  <c r="H2275" i="30"/>
  <c r="V2274" i="30"/>
  <c r="U2274" i="30"/>
  <c r="T2274" i="30"/>
  <c r="S2274" i="30"/>
  <c r="R2274" i="30"/>
  <c r="Q2274" i="30"/>
  <c r="O2274" i="30"/>
  <c r="N2274" i="30"/>
  <c r="M2274" i="30"/>
  <c r="L2274" i="30"/>
  <c r="K2274" i="30"/>
  <c r="J2274" i="30"/>
  <c r="I2274" i="30"/>
  <c r="V2272" i="30"/>
  <c r="U2272" i="30"/>
  <c r="T2272" i="30"/>
  <c r="S2272" i="30"/>
  <c r="R2272" i="30"/>
  <c r="Q2272" i="30"/>
  <c r="P2272" i="30"/>
  <c r="O2272" i="30"/>
  <c r="N2272" i="30"/>
  <c r="M2272" i="30"/>
  <c r="L2272" i="30"/>
  <c r="K2272" i="30"/>
  <c r="J2272" i="30"/>
  <c r="I2272" i="30"/>
  <c r="H2272" i="30"/>
  <c r="V2271" i="30"/>
  <c r="U2271" i="30"/>
  <c r="T2271" i="30"/>
  <c r="S2271" i="30"/>
  <c r="R2271" i="30"/>
  <c r="Q2271" i="30"/>
  <c r="P2271" i="30"/>
  <c r="O2271" i="30"/>
  <c r="N2271" i="30"/>
  <c r="M2271" i="30"/>
  <c r="L2271" i="30"/>
  <c r="K2271" i="30"/>
  <c r="J2271" i="30"/>
  <c r="I2271" i="30"/>
  <c r="H2271" i="30"/>
  <c r="V2270" i="30"/>
  <c r="U2270" i="30"/>
  <c r="T2270" i="30"/>
  <c r="S2270" i="30"/>
  <c r="R2270" i="30"/>
  <c r="Q2270" i="30"/>
  <c r="P2270" i="30"/>
  <c r="O2270" i="30"/>
  <c r="N2270" i="30"/>
  <c r="M2270" i="30"/>
  <c r="L2270" i="30"/>
  <c r="K2270" i="30"/>
  <c r="J2270" i="30"/>
  <c r="I2270" i="30"/>
  <c r="H2270" i="30"/>
  <c r="V2269" i="30"/>
  <c r="U2269" i="30"/>
  <c r="T2269" i="30"/>
  <c r="S2269" i="30"/>
  <c r="R2269" i="30"/>
  <c r="Q2269" i="30"/>
  <c r="N2269" i="30"/>
  <c r="M2269" i="30"/>
  <c r="H2269" i="30"/>
  <c r="V2268" i="30"/>
  <c r="U2268" i="30"/>
  <c r="T2268" i="30"/>
  <c r="S2268" i="30"/>
  <c r="R2268" i="30"/>
  <c r="Q2268" i="30"/>
  <c r="P2268" i="30"/>
  <c r="O2268" i="30"/>
  <c r="N2268" i="30"/>
  <c r="M2268" i="30"/>
  <c r="L2268" i="30"/>
  <c r="K2268" i="30"/>
  <c r="J2268" i="30"/>
  <c r="I2268" i="30"/>
  <c r="H2268" i="30"/>
  <c r="V2267" i="30"/>
  <c r="U2267" i="30"/>
  <c r="T2267" i="30"/>
  <c r="S2267" i="30"/>
  <c r="R2267" i="30"/>
  <c r="Q2267" i="30"/>
  <c r="O2267" i="30"/>
  <c r="N2267" i="30"/>
  <c r="M2267" i="30"/>
  <c r="L2267" i="30"/>
  <c r="K2267" i="30"/>
  <c r="J2267" i="30"/>
  <c r="I2267" i="30"/>
  <c r="V2266" i="30"/>
  <c r="U2266" i="30"/>
  <c r="T2266" i="30"/>
  <c r="S2266" i="30"/>
  <c r="R2266" i="30"/>
  <c r="Q2266" i="30"/>
  <c r="P2266" i="30"/>
  <c r="O2266" i="30"/>
  <c r="N2266" i="30"/>
  <c r="M2266" i="30"/>
  <c r="L2266" i="30"/>
  <c r="K2266" i="30"/>
  <c r="J2266" i="30"/>
  <c r="I2266" i="30"/>
  <c r="H2266" i="30"/>
  <c r="V2265" i="30"/>
  <c r="U2265" i="30"/>
  <c r="T2265" i="30"/>
  <c r="S2265" i="30"/>
  <c r="R2265" i="30"/>
  <c r="Q2265" i="30"/>
  <c r="O2265" i="30"/>
  <c r="N2265" i="30"/>
  <c r="M2265" i="30"/>
  <c r="L2265" i="30"/>
  <c r="K2265" i="30"/>
  <c r="J2265" i="30"/>
  <c r="I2265" i="30"/>
  <c r="V2263" i="30"/>
  <c r="U2263" i="30"/>
  <c r="T2263" i="30"/>
  <c r="S2263" i="30"/>
  <c r="R2263" i="30"/>
  <c r="Q2263" i="30"/>
  <c r="P2263" i="30"/>
  <c r="O2263" i="30"/>
  <c r="N2263" i="30"/>
  <c r="M2263" i="30"/>
  <c r="L2263" i="30"/>
  <c r="K2263" i="30"/>
  <c r="J2263" i="30"/>
  <c r="I2263" i="30"/>
  <c r="H2263" i="30"/>
  <c r="V2262" i="30"/>
  <c r="U2262" i="30"/>
  <c r="T2262" i="30"/>
  <c r="S2262" i="30"/>
  <c r="R2262" i="30"/>
  <c r="Q2262" i="30"/>
  <c r="P2262" i="30"/>
  <c r="O2262" i="30"/>
  <c r="N2262" i="30"/>
  <c r="M2262" i="30"/>
  <c r="L2262" i="30"/>
  <c r="K2262" i="30"/>
  <c r="J2262" i="30"/>
  <c r="I2262" i="30"/>
  <c r="H2262" i="30"/>
  <c r="V2261" i="30"/>
  <c r="U2261" i="30"/>
  <c r="T2261" i="30"/>
  <c r="S2261" i="30"/>
  <c r="R2261" i="30"/>
  <c r="Q2261" i="30"/>
  <c r="P2261" i="30"/>
  <c r="O2261" i="30"/>
  <c r="N2261" i="30"/>
  <c r="M2261" i="30"/>
  <c r="L2261" i="30"/>
  <c r="K2261" i="30"/>
  <c r="J2261" i="30"/>
  <c r="I2261" i="30"/>
  <c r="H2261" i="30"/>
  <c r="N2260" i="30"/>
  <c r="H2260" i="30"/>
  <c r="V2259" i="30"/>
  <c r="U2259" i="30"/>
  <c r="T2259" i="30"/>
  <c r="S2259" i="30"/>
  <c r="R2259" i="30"/>
  <c r="Q2259" i="30"/>
  <c r="P2259" i="30"/>
  <c r="O2259" i="30"/>
  <c r="N2259" i="30"/>
  <c r="M2259" i="30"/>
  <c r="L2259" i="30"/>
  <c r="K2259" i="30"/>
  <c r="J2259" i="30"/>
  <c r="I2259" i="30"/>
  <c r="H2259" i="30"/>
  <c r="V2258" i="30"/>
  <c r="U2258" i="30"/>
  <c r="T2258" i="30"/>
  <c r="S2258" i="30"/>
  <c r="R2258" i="30"/>
  <c r="Q2258" i="30"/>
  <c r="O2258" i="30"/>
  <c r="N2258" i="30"/>
  <c r="M2258" i="30"/>
  <c r="L2258" i="30"/>
  <c r="K2258" i="30"/>
  <c r="J2258" i="30"/>
  <c r="I2258" i="30"/>
  <c r="V2257" i="30"/>
  <c r="U2257" i="30"/>
  <c r="T2257" i="30"/>
  <c r="S2257" i="30"/>
  <c r="R2257" i="30"/>
  <c r="Q2257" i="30"/>
  <c r="P2257" i="30"/>
  <c r="O2257" i="30"/>
  <c r="N2257" i="30"/>
  <c r="M2257" i="30"/>
  <c r="L2257" i="30"/>
  <c r="K2257" i="30"/>
  <c r="J2257" i="30"/>
  <c r="I2257" i="30"/>
  <c r="H2257" i="30"/>
  <c r="O2256" i="30"/>
  <c r="N2256" i="30"/>
  <c r="M2256" i="30"/>
  <c r="L2256" i="30"/>
  <c r="K2256" i="30"/>
  <c r="J2256" i="30"/>
  <c r="I2256" i="30"/>
  <c r="V2254" i="30"/>
  <c r="U2254" i="30"/>
  <c r="T2254" i="30"/>
  <c r="S2254" i="30"/>
  <c r="R2254" i="30"/>
  <c r="Q2254" i="30"/>
  <c r="P2254" i="30"/>
  <c r="O2254" i="30"/>
  <c r="N2254" i="30"/>
  <c r="M2254" i="30"/>
  <c r="L2254" i="30"/>
  <c r="K2254" i="30"/>
  <c r="J2254" i="30"/>
  <c r="I2254" i="30"/>
  <c r="H2254" i="30"/>
  <c r="V2253" i="30"/>
  <c r="U2253" i="30"/>
  <c r="T2253" i="30"/>
  <c r="S2253" i="30"/>
  <c r="R2253" i="30"/>
  <c r="Q2253" i="30"/>
  <c r="P2253" i="30"/>
  <c r="O2253" i="30"/>
  <c r="N2253" i="30"/>
  <c r="M2253" i="30"/>
  <c r="L2253" i="30"/>
  <c r="K2253" i="30"/>
  <c r="J2253" i="30"/>
  <c r="I2253" i="30"/>
  <c r="H2253" i="30"/>
  <c r="V2252" i="30"/>
  <c r="U2252" i="30"/>
  <c r="T2252" i="30"/>
  <c r="S2252" i="30"/>
  <c r="R2252" i="30"/>
  <c r="Q2252" i="30"/>
  <c r="P2252" i="30"/>
  <c r="O2252" i="30"/>
  <c r="N2252" i="30"/>
  <c r="M2252" i="30"/>
  <c r="L2252" i="30"/>
  <c r="K2252" i="30"/>
  <c r="J2252" i="30"/>
  <c r="I2252" i="30"/>
  <c r="H2252" i="30"/>
  <c r="V2251" i="30"/>
  <c r="U2251" i="30"/>
  <c r="T2251" i="30"/>
  <c r="S2251" i="30"/>
  <c r="R2251" i="30"/>
  <c r="Q2251" i="30"/>
  <c r="P2251" i="30"/>
  <c r="O2251" i="30"/>
  <c r="N2251" i="30"/>
  <c r="M2251" i="30"/>
  <c r="L2251" i="30"/>
  <c r="K2251" i="30"/>
  <c r="J2251" i="30"/>
  <c r="I2251" i="30"/>
  <c r="H2251" i="30"/>
  <c r="V2250" i="30"/>
  <c r="U2250" i="30"/>
  <c r="T2250" i="30"/>
  <c r="S2250" i="30"/>
  <c r="R2250" i="30"/>
  <c r="Q2250" i="30"/>
  <c r="P2250" i="30"/>
  <c r="O2250" i="30"/>
  <c r="N2250" i="30"/>
  <c r="M2250" i="30"/>
  <c r="L2250" i="30"/>
  <c r="K2250" i="30"/>
  <c r="J2250" i="30"/>
  <c r="I2250" i="30"/>
  <c r="H2250" i="30"/>
  <c r="V2249" i="30"/>
  <c r="U2249" i="30"/>
  <c r="T2249" i="30"/>
  <c r="S2249" i="30"/>
  <c r="R2249" i="30"/>
  <c r="Q2249" i="30"/>
  <c r="O2249" i="30"/>
  <c r="N2249" i="30"/>
  <c r="M2249" i="30"/>
  <c r="L2249" i="30"/>
  <c r="K2249" i="30"/>
  <c r="J2249" i="30"/>
  <c r="I2249" i="30"/>
  <c r="V2248" i="30"/>
  <c r="U2248" i="30"/>
  <c r="T2248" i="30"/>
  <c r="S2248" i="30"/>
  <c r="R2248" i="30"/>
  <c r="Q2248" i="30"/>
  <c r="P2248" i="30"/>
  <c r="O2248" i="30"/>
  <c r="N2248" i="30"/>
  <c r="M2248" i="30"/>
  <c r="L2248" i="30"/>
  <c r="K2248" i="30"/>
  <c r="J2248" i="30"/>
  <c r="I2248" i="30"/>
  <c r="H2248" i="30"/>
  <c r="V2247" i="30"/>
  <c r="U2247" i="30"/>
  <c r="T2247" i="30"/>
  <c r="S2247" i="30"/>
  <c r="R2247" i="30"/>
  <c r="Q2247" i="30"/>
  <c r="O2247" i="30"/>
  <c r="N2247" i="30"/>
  <c r="M2247" i="30"/>
  <c r="L2247" i="30"/>
  <c r="K2247" i="30"/>
  <c r="J2247" i="30"/>
  <c r="I2247" i="30"/>
  <c r="V2245" i="30"/>
  <c r="U2245" i="30"/>
  <c r="T2245" i="30"/>
  <c r="S2245" i="30"/>
  <c r="R2245" i="30"/>
  <c r="Q2245" i="30"/>
  <c r="P2245" i="30"/>
  <c r="O2245" i="30"/>
  <c r="N2245" i="30"/>
  <c r="M2245" i="30"/>
  <c r="L2245" i="30"/>
  <c r="K2245" i="30"/>
  <c r="J2245" i="30"/>
  <c r="I2245" i="30"/>
  <c r="H2245" i="30"/>
  <c r="V2244" i="30"/>
  <c r="U2244" i="30"/>
  <c r="T2244" i="30"/>
  <c r="S2244" i="30"/>
  <c r="R2244" i="30"/>
  <c r="Q2244" i="30"/>
  <c r="P2244" i="30"/>
  <c r="O2244" i="30"/>
  <c r="N2244" i="30"/>
  <c r="M2244" i="30"/>
  <c r="L2244" i="30"/>
  <c r="K2244" i="30"/>
  <c r="J2244" i="30"/>
  <c r="I2244" i="30"/>
  <c r="H2244" i="30"/>
  <c r="V2243" i="30"/>
  <c r="U2243" i="30"/>
  <c r="T2243" i="30"/>
  <c r="S2243" i="30"/>
  <c r="R2243" i="30"/>
  <c r="Q2243" i="30"/>
  <c r="P2243" i="30"/>
  <c r="O2243" i="30"/>
  <c r="N2243" i="30"/>
  <c r="M2243" i="30"/>
  <c r="L2243" i="30"/>
  <c r="K2243" i="30"/>
  <c r="J2243" i="30"/>
  <c r="I2243" i="30"/>
  <c r="H2243" i="30"/>
  <c r="V2242" i="30"/>
  <c r="U2242" i="30"/>
  <c r="T2242" i="30"/>
  <c r="S2242" i="30"/>
  <c r="R2242" i="30"/>
  <c r="Q2242" i="30"/>
  <c r="N2242" i="30"/>
  <c r="M2242" i="30"/>
  <c r="H2242" i="30"/>
  <c r="V2241" i="30"/>
  <c r="U2241" i="30"/>
  <c r="T2241" i="30"/>
  <c r="S2241" i="30"/>
  <c r="R2241" i="30"/>
  <c r="Q2241" i="30"/>
  <c r="P2241" i="30"/>
  <c r="O2241" i="30"/>
  <c r="N2241" i="30"/>
  <c r="M2241" i="30"/>
  <c r="L2241" i="30"/>
  <c r="K2241" i="30"/>
  <c r="J2241" i="30"/>
  <c r="I2241" i="30"/>
  <c r="H2241" i="30"/>
  <c r="V2240" i="30"/>
  <c r="U2240" i="30"/>
  <c r="T2240" i="30"/>
  <c r="S2240" i="30"/>
  <c r="R2240" i="30"/>
  <c r="Q2240" i="30"/>
  <c r="P2240" i="30"/>
  <c r="O2240" i="30"/>
  <c r="N2240" i="30"/>
  <c r="M2240" i="30"/>
  <c r="L2240" i="30"/>
  <c r="K2240" i="30"/>
  <c r="J2240" i="30"/>
  <c r="I2240" i="30"/>
  <c r="H2240" i="30"/>
  <c r="V2239" i="30"/>
  <c r="U2239" i="30"/>
  <c r="T2239" i="30"/>
  <c r="S2239" i="30"/>
  <c r="R2239" i="30"/>
  <c r="Q2239" i="30"/>
  <c r="P2239" i="30"/>
  <c r="O2239" i="30"/>
  <c r="N2239" i="30"/>
  <c r="M2239" i="30"/>
  <c r="L2239" i="30"/>
  <c r="K2239" i="30"/>
  <c r="J2239" i="30"/>
  <c r="I2239" i="30"/>
  <c r="H2239" i="30"/>
  <c r="V2238" i="30"/>
  <c r="U2238" i="30"/>
  <c r="T2238" i="30"/>
  <c r="S2238" i="30"/>
  <c r="R2238" i="30"/>
  <c r="Q2238" i="30"/>
  <c r="P2238" i="30"/>
  <c r="O2238" i="30"/>
  <c r="N2238" i="30"/>
  <c r="M2238" i="30"/>
  <c r="L2238" i="30"/>
  <c r="K2238" i="30"/>
  <c r="J2238" i="30"/>
  <c r="I2238" i="30"/>
  <c r="H2238" i="30"/>
  <c r="V2236" i="30"/>
  <c r="U2236" i="30"/>
  <c r="T2236" i="30"/>
  <c r="S2236" i="30"/>
  <c r="R2236" i="30"/>
  <c r="Q2236" i="30"/>
  <c r="P2236" i="30"/>
  <c r="O2236" i="30"/>
  <c r="N2236" i="30"/>
  <c r="M2236" i="30"/>
  <c r="L2236" i="30"/>
  <c r="K2236" i="30"/>
  <c r="J2236" i="30"/>
  <c r="I2236" i="30"/>
  <c r="H2236" i="30"/>
  <c r="V2235" i="30"/>
  <c r="U2235" i="30"/>
  <c r="T2235" i="30"/>
  <c r="S2235" i="30"/>
  <c r="R2235" i="30"/>
  <c r="Q2235" i="30"/>
  <c r="P2235" i="30"/>
  <c r="O2235" i="30"/>
  <c r="N2235" i="30"/>
  <c r="M2235" i="30"/>
  <c r="L2235" i="30"/>
  <c r="K2235" i="30"/>
  <c r="J2235" i="30"/>
  <c r="I2235" i="30"/>
  <c r="H2235" i="30"/>
  <c r="V2234" i="30"/>
  <c r="U2234" i="30"/>
  <c r="T2234" i="30"/>
  <c r="S2234" i="30"/>
  <c r="R2234" i="30"/>
  <c r="Q2234" i="30"/>
  <c r="P2234" i="30"/>
  <c r="O2234" i="30"/>
  <c r="N2234" i="30"/>
  <c r="M2234" i="30"/>
  <c r="L2234" i="30"/>
  <c r="K2234" i="30"/>
  <c r="J2234" i="30"/>
  <c r="I2234" i="30"/>
  <c r="H2234" i="30"/>
  <c r="V2233" i="30"/>
  <c r="U2233" i="30"/>
  <c r="T2233" i="30"/>
  <c r="S2233" i="30"/>
  <c r="R2233" i="30"/>
  <c r="Q2233" i="30"/>
  <c r="N2233" i="30"/>
  <c r="H2233" i="30"/>
  <c r="V2232" i="30"/>
  <c r="U2232" i="30"/>
  <c r="T2232" i="30"/>
  <c r="S2232" i="30"/>
  <c r="R2232" i="30"/>
  <c r="Q2232" i="30"/>
  <c r="P2232" i="30"/>
  <c r="O2232" i="30"/>
  <c r="N2232" i="30"/>
  <c r="M2232" i="30"/>
  <c r="L2232" i="30"/>
  <c r="K2232" i="30"/>
  <c r="J2232" i="30"/>
  <c r="I2232" i="30"/>
  <c r="H2232" i="30"/>
  <c r="V2231" i="30"/>
  <c r="U2231" i="30"/>
  <c r="T2231" i="30"/>
  <c r="S2231" i="30"/>
  <c r="R2231" i="30"/>
  <c r="Q2231" i="30"/>
  <c r="O2231" i="30"/>
  <c r="N2231" i="30"/>
  <c r="M2231" i="30"/>
  <c r="L2231" i="30"/>
  <c r="K2231" i="30"/>
  <c r="J2231" i="30"/>
  <c r="I2231" i="30"/>
  <c r="V2230" i="30"/>
  <c r="U2230" i="30"/>
  <c r="T2230" i="30"/>
  <c r="S2230" i="30"/>
  <c r="R2230" i="30"/>
  <c r="Q2230" i="30"/>
  <c r="P2230" i="30"/>
  <c r="O2230" i="30"/>
  <c r="N2230" i="30"/>
  <c r="M2230" i="30"/>
  <c r="L2230" i="30"/>
  <c r="K2230" i="30"/>
  <c r="J2230" i="30"/>
  <c r="I2230" i="30"/>
  <c r="H2230" i="30"/>
  <c r="V2229" i="30"/>
  <c r="U2229" i="30"/>
  <c r="T2229" i="30"/>
  <c r="S2229" i="30"/>
  <c r="R2229" i="30"/>
  <c r="Q2229" i="30"/>
  <c r="O2229" i="30"/>
  <c r="N2229" i="30"/>
  <c r="M2229" i="30"/>
  <c r="L2229" i="30"/>
  <c r="K2229" i="30"/>
  <c r="J2229" i="30"/>
  <c r="I2229" i="30"/>
  <c r="V2227" i="30"/>
  <c r="U2227" i="30"/>
  <c r="T2227" i="30"/>
  <c r="S2227" i="30"/>
  <c r="R2227" i="30"/>
  <c r="Q2227" i="30"/>
  <c r="P2227" i="30"/>
  <c r="O2227" i="30"/>
  <c r="N2227" i="30"/>
  <c r="M2227" i="30"/>
  <c r="L2227" i="30"/>
  <c r="K2227" i="30"/>
  <c r="J2227" i="30"/>
  <c r="I2227" i="30"/>
  <c r="H2227" i="30"/>
  <c r="V2226" i="30"/>
  <c r="U2226" i="30"/>
  <c r="T2226" i="30"/>
  <c r="S2226" i="30"/>
  <c r="R2226" i="30"/>
  <c r="Q2226" i="30"/>
  <c r="P2226" i="30"/>
  <c r="O2226" i="30"/>
  <c r="N2226" i="30"/>
  <c r="M2226" i="30"/>
  <c r="L2226" i="30"/>
  <c r="K2226" i="30"/>
  <c r="J2226" i="30"/>
  <c r="I2226" i="30"/>
  <c r="H2226" i="30"/>
  <c r="V2225" i="30"/>
  <c r="U2225" i="30"/>
  <c r="T2225" i="30"/>
  <c r="S2225" i="30"/>
  <c r="R2225" i="30"/>
  <c r="Q2225" i="30"/>
  <c r="P2225" i="30"/>
  <c r="O2225" i="30"/>
  <c r="N2225" i="30"/>
  <c r="M2225" i="30"/>
  <c r="L2225" i="30"/>
  <c r="K2225" i="30"/>
  <c r="J2225" i="30"/>
  <c r="I2225" i="30"/>
  <c r="H2225" i="30"/>
  <c r="V2224" i="30"/>
  <c r="U2224" i="30"/>
  <c r="T2224" i="30"/>
  <c r="S2224" i="30"/>
  <c r="R2224" i="30"/>
  <c r="Q2224" i="30"/>
  <c r="N2224" i="30"/>
  <c r="M2224" i="30"/>
  <c r="H2224" i="30"/>
  <c r="V2223" i="30"/>
  <c r="U2223" i="30"/>
  <c r="T2223" i="30"/>
  <c r="S2223" i="30"/>
  <c r="R2223" i="30"/>
  <c r="Q2223" i="30"/>
  <c r="P2223" i="30"/>
  <c r="O2223" i="30"/>
  <c r="N2223" i="30"/>
  <c r="M2223" i="30"/>
  <c r="L2223" i="30"/>
  <c r="K2223" i="30"/>
  <c r="J2223" i="30"/>
  <c r="I2223" i="30"/>
  <c r="H2223" i="30"/>
  <c r="V2222" i="30"/>
  <c r="U2222" i="30"/>
  <c r="T2222" i="30"/>
  <c r="S2222" i="30"/>
  <c r="R2222" i="30"/>
  <c r="Q2222" i="30"/>
  <c r="P2222" i="30"/>
  <c r="O2222" i="30"/>
  <c r="N2222" i="30"/>
  <c r="M2222" i="30"/>
  <c r="L2222" i="30"/>
  <c r="K2222" i="30"/>
  <c r="J2222" i="30"/>
  <c r="I2222" i="30"/>
  <c r="H2222" i="30"/>
  <c r="V2221" i="30"/>
  <c r="U2221" i="30"/>
  <c r="T2221" i="30"/>
  <c r="S2221" i="30"/>
  <c r="R2221" i="30"/>
  <c r="Q2221" i="30"/>
  <c r="P2221" i="30"/>
  <c r="O2221" i="30"/>
  <c r="N2221" i="30"/>
  <c r="M2221" i="30"/>
  <c r="L2221" i="30"/>
  <c r="K2221" i="30"/>
  <c r="J2221" i="30"/>
  <c r="I2221" i="30"/>
  <c r="H2221" i="30"/>
  <c r="V2220" i="30"/>
  <c r="U2220" i="30"/>
  <c r="T2220" i="30"/>
  <c r="S2220" i="30"/>
  <c r="R2220" i="30"/>
  <c r="Q2220" i="30"/>
  <c r="P2220" i="30"/>
  <c r="O2220" i="30"/>
  <c r="N2220" i="30"/>
  <c r="M2220" i="30"/>
  <c r="L2220" i="30"/>
  <c r="K2220" i="30"/>
  <c r="J2220" i="30"/>
  <c r="I2220" i="30"/>
  <c r="H2220" i="30"/>
  <c r="V2218" i="30"/>
  <c r="U2218" i="30"/>
  <c r="T2218" i="30"/>
  <c r="S2218" i="30"/>
  <c r="R2218" i="30"/>
  <c r="Q2218" i="30"/>
  <c r="P2218" i="30"/>
  <c r="O2218" i="30"/>
  <c r="N2218" i="30"/>
  <c r="M2218" i="30"/>
  <c r="L2218" i="30"/>
  <c r="K2218" i="30"/>
  <c r="J2218" i="30"/>
  <c r="I2218" i="30"/>
  <c r="H2218" i="30"/>
  <c r="V2217" i="30"/>
  <c r="U2217" i="30"/>
  <c r="T2217" i="30"/>
  <c r="S2217" i="30"/>
  <c r="R2217" i="30"/>
  <c r="Q2217" i="30"/>
  <c r="P2217" i="30"/>
  <c r="O2217" i="30"/>
  <c r="N2217" i="30"/>
  <c r="M2217" i="30"/>
  <c r="L2217" i="30"/>
  <c r="K2217" i="30"/>
  <c r="J2217" i="30"/>
  <c r="I2217" i="30"/>
  <c r="H2217" i="30"/>
  <c r="V2216" i="30"/>
  <c r="U2216" i="30"/>
  <c r="T2216" i="30"/>
  <c r="S2216" i="30"/>
  <c r="R2216" i="30"/>
  <c r="Q2216" i="30"/>
  <c r="P2216" i="30"/>
  <c r="O2216" i="30"/>
  <c r="N2216" i="30"/>
  <c r="M2216" i="30"/>
  <c r="L2216" i="30"/>
  <c r="K2216" i="30"/>
  <c r="J2216" i="30"/>
  <c r="I2216" i="30"/>
  <c r="H2216" i="30"/>
  <c r="P2215" i="30"/>
  <c r="O2215" i="30"/>
  <c r="N2215" i="30"/>
  <c r="M2215" i="30"/>
  <c r="L2215" i="30"/>
  <c r="K2215" i="30"/>
  <c r="J2215" i="30"/>
  <c r="I2215" i="30"/>
  <c r="H2215" i="30"/>
  <c r="V2214" i="30"/>
  <c r="U2214" i="30"/>
  <c r="T2214" i="30"/>
  <c r="S2214" i="30"/>
  <c r="R2214" i="30"/>
  <c r="Q2214" i="30"/>
  <c r="P2214" i="30"/>
  <c r="O2214" i="30"/>
  <c r="N2214" i="30"/>
  <c r="M2214" i="30"/>
  <c r="L2214" i="30"/>
  <c r="K2214" i="30"/>
  <c r="J2214" i="30"/>
  <c r="I2214" i="30"/>
  <c r="H2214" i="30"/>
  <c r="V2213" i="30"/>
  <c r="U2213" i="30"/>
  <c r="T2213" i="30"/>
  <c r="S2213" i="30"/>
  <c r="R2213" i="30"/>
  <c r="Q2213" i="30"/>
  <c r="P2213" i="30"/>
  <c r="O2213" i="30"/>
  <c r="N2213" i="30"/>
  <c r="M2213" i="30"/>
  <c r="L2213" i="30"/>
  <c r="K2213" i="30"/>
  <c r="J2213" i="30"/>
  <c r="I2213" i="30"/>
  <c r="H2213" i="30"/>
  <c r="V2212" i="30"/>
  <c r="U2212" i="30"/>
  <c r="T2212" i="30"/>
  <c r="S2212" i="30"/>
  <c r="R2212" i="30"/>
  <c r="Q2212" i="30"/>
  <c r="P2212" i="30"/>
  <c r="O2212" i="30"/>
  <c r="N2212" i="30"/>
  <c r="M2212" i="30"/>
  <c r="L2212" i="30"/>
  <c r="K2212" i="30"/>
  <c r="J2212" i="30"/>
  <c r="I2212" i="30"/>
  <c r="H2212" i="30"/>
  <c r="V2211" i="30"/>
  <c r="U2211" i="30"/>
  <c r="T2211" i="30"/>
  <c r="S2211" i="30"/>
  <c r="R2211" i="30"/>
  <c r="Q2211" i="30"/>
  <c r="P2211" i="30"/>
  <c r="O2211" i="30"/>
  <c r="N2211" i="30"/>
  <c r="M2211" i="30"/>
  <c r="L2211" i="30"/>
  <c r="K2211" i="30"/>
  <c r="J2211" i="30"/>
  <c r="I2211" i="30"/>
  <c r="H2211" i="30"/>
  <c r="V2209" i="30"/>
  <c r="U2209" i="30"/>
  <c r="T2209" i="30"/>
  <c r="S2209" i="30"/>
  <c r="R2209" i="30"/>
  <c r="Q2209" i="30"/>
  <c r="P2209" i="30"/>
  <c r="O2209" i="30"/>
  <c r="N2209" i="30"/>
  <c r="M2209" i="30"/>
  <c r="L2209" i="30"/>
  <c r="K2209" i="30"/>
  <c r="J2209" i="30"/>
  <c r="I2209" i="30"/>
  <c r="H2209" i="30"/>
  <c r="V2208" i="30"/>
  <c r="U2208" i="30"/>
  <c r="T2208" i="30"/>
  <c r="S2208" i="30"/>
  <c r="R2208" i="30"/>
  <c r="Q2208" i="30"/>
  <c r="P2208" i="30"/>
  <c r="O2208" i="30"/>
  <c r="N2208" i="30"/>
  <c r="M2208" i="30"/>
  <c r="L2208" i="30"/>
  <c r="K2208" i="30"/>
  <c r="J2208" i="30"/>
  <c r="I2208" i="30"/>
  <c r="H2208" i="30"/>
  <c r="V2207" i="30"/>
  <c r="U2207" i="30"/>
  <c r="T2207" i="30"/>
  <c r="S2207" i="30"/>
  <c r="R2207" i="30"/>
  <c r="Q2207" i="30"/>
  <c r="P2207" i="30"/>
  <c r="O2207" i="30"/>
  <c r="N2207" i="30"/>
  <c r="M2207" i="30"/>
  <c r="L2207" i="30"/>
  <c r="K2207" i="30"/>
  <c r="J2207" i="30"/>
  <c r="I2207" i="30"/>
  <c r="H2207" i="30"/>
  <c r="P2206" i="30"/>
  <c r="O2206" i="30"/>
  <c r="N2206" i="30"/>
  <c r="M2206" i="30"/>
  <c r="L2206" i="30"/>
  <c r="K2206" i="30"/>
  <c r="J2206" i="30"/>
  <c r="I2206" i="30"/>
  <c r="H2206" i="30"/>
  <c r="V2205" i="30"/>
  <c r="U2205" i="30"/>
  <c r="T2205" i="30"/>
  <c r="S2205" i="30"/>
  <c r="R2205" i="30"/>
  <c r="Q2205" i="30"/>
  <c r="P2205" i="30"/>
  <c r="O2205" i="30"/>
  <c r="N2205" i="30"/>
  <c r="M2205" i="30"/>
  <c r="L2205" i="30"/>
  <c r="K2205" i="30"/>
  <c r="J2205" i="30"/>
  <c r="I2205" i="30"/>
  <c r="H2205" i="30"/>
  <c r="P2204" i="30"/>
  <c r="O2204" i="30"/>
  <c r="N2204" i="30"/>
  <c r="M2204" i="30"/>
  <c r="L2204" i="30"/>
  <c r="K2204" i="30"/>
  <c r="J2204" i="30"/>
  <c r="I2204" i="30"/>
  <c r="H2204" i="30"/>
  <c r="V2203" i="30"/>
  <c r="U2203" i="30"/>
  <c r="T2203" i="30"/>
  <c r="S2203" i="30"/>
  <c r="R2203" i="30"/>
  <c r="Q2203" i="30"/>
  <c r="P2203" i="30"/>
  <c r="O2203" i="30"/>
  <c r="N2203" i="30"/>
  <c r="M2203" i="30"/>
  <c r="L2203" i="30"/>
  <c r="K2203" i="30"/>
  <c r="J2203" i="30"/>
  <c r="I2203" i="30"/>
  <c r="H2203" i="30"/>
  <c r="P2202" i="30"/>
  <c r="O2202" i="30"/>
  <c r="N2202" i="30"/>
  <c r="M2202" i="30"/>
  <c r="L2202" i="30"/>
  <c r="K2202" i="30"/>
  <c r="J2202" i="30"/>
  <c r="I2202" i="30"/>
  <c r="H2202" i="30"/>
  <c r="V2200" i="30"/>
  <c r="U2200" i="30"/>
  <c r="T2200" i="30"/>
  <c r="S2200" i="30"/>
  <c r="R2200" i="30"/>
  <c r="Q2200" i="30"/>
  <c r="P2200" i="30"/>
  <c r="O2200" i="30"/>
  <c r="N2200" i="30"/>
  <c r="M2200" i="30"/>
  <c r="L2200" i="30"/>
  <c r="K2200" i="30"/>
  <c r="J2200" i="30"/>
  <c r="I2200" i="30"/>
  <c r="H2200" i="30"/>
  <c r="V2199" i="30"/>
  <c r="U2199" i="30"/>
  <c r="T2199" i="30"/>
  <c r="S2199" i="30"/>
  <c r="R2199" i="30"/>
  <c r="Q2199" i="30"/>
  <c r="P2199" i="30"/>
  <c r="O2199" i="30"/>
  <c r="N2199" i="30"/>
  <c r="M2199" i="30"/>
  <c r="L2199" i="30"/>
  <c r="K2199" i="30"/>
  <c r="J2199" i="30"/>
  <c r="I2199" i="30"/>
  <c r="H2199" i="30"/>
  <c r="V2198" i="30"/>
  <c r="U2198" i="30"/>
  <c r="T2198" i="30"/>
  <c r="S2198" i="30"/>
  <c r="R2198" i="30"/>
  <c r="Q2198" i="30"/>
  <c r="P2198" i="30"/>
  <c r="O2198" i="30"/>
  <c r="N2198" i="30"/>
  <c r="M2198" i="30"/>
  <c r="L2198" i="30"/>
  <c r="K2198" i="30"/>
  <c r="J2198" i="30"/>
  <c r="I2198" i="30"/>
  <c r="H2198" i="30"/>
  <c r="V2197" i="30"/>
  <c r="U2197" i="30"/>
  <c r="T2197" i="30"/>
  <c r="S2197" i="30"/>
  <c r="R2197" i="30"/>
  <c r="Q2197" i="30"/>
  <c r="N2197" i="30"/>
  <c r="H2197" i="30"/>
  <c r="V2196" i="30"/>
  <c r="U2196" i="30"/>
  <c r="T2196" i="30"/>
  <c r="S2196" i="30"/>
  <c r="R2196" i="30"/>
  <c r="Q2196" i="30"/>
  <c r="P2196" i="30"/>
  <c r="O2196" i="30"/>
  <c r="N2196" i="30"/>
  <c r="M2196" i="30"/>
  <c r="L2196" i="30"/>
  <c r="K2196" i="30"/>
  <c r="J2196" i="30"/>
  <c r="I2196" i="30"/>
  <c r="H2196" i="30"/>
  <c r="V2195" i="30"/>
  <c r="U2195" i="30"/>
  <c r="T2195" i="30"/>
  <c r="S2195" i="30"/>
  <c r="R2195" i="30"/>
  <c r="Q2195" i="30"/>
  <c r="O2195" i="30"/>
  <c r="N2195" i="30"/>
  <c r="M2195" i="30"/>
  <c r="L2195" i="30"/>
  <c r="K2195" i="30"/>
  <c r="J2195" i="30"/>
  <c r="I2195" i="30"/>
  <c r="V2194" i="30"/>
  <c r="U2194" i="30"/>
  <c r="T2194" i="30"/>
  <c r="S2194" i="30"/>
  <c r="R2194" i="30"/>
  <c r="Q2194" i="30"/>
  <c r="P2194" i="30"/>
  <c r="O2194" i="30"/>
  <c r="N2194" i="30"/>
  <c r="M2194" i="30"/>
  <c r="L2194" i="30"/>
  <c r="K2194" i="30"/>
  <c r="J2194" i="30"/>
  <c r="I2194" i="30"/>
  <c r="H2194" i="30"/>
  <c r="V2193" i="30"/>
  <c r="U2193" i="30"/>
  <c r="T2193" i="30"/>
  <c r="S2193" i="30"/>
  <c r="R2193" i="30"/>
  <c r="Q2193" i="30"/>
  <c r="O2193" i="30"/>
  <c r="N2193" i="30"/>
  <c r="M2193" i="30"/>
  <c r="L2193" i="30"/>
  <c r="K2193" i="30"/>
  <c r="J2193" i="30"/>
  <c r="I2193" i="30"/>
  <c r="V2191" i="30"/>
  <c r="U2191" i="30"/>
  <c r="T2191" i="30"/>
  <c r="S2191" i="30"/>
  <c r="R2191" i="30"/>
  <c r="Q2191" i="30"/>
  <c r="P2191" i="30"/>
  <c r="O2191" i="30"/>
  <c r="N2191" i="30"/>
  <c r="M2191" i="30"/>
  <c r="L2191" i="30"/>
  <c r="K2191" i="30"/>
  <c r="J2191" i="30"/>
  <c r="I2191" i="30"/>
  <c r="H2191" i="30"/>
  <c r="V2190" i="30"/>
  <c r="U2190" i="30"/>
  <c r="T2190" i="30"/>
  <c r="S2190" i="30"/>
  <c r="R2190" i="30"/>
  <c r="Q2190" i="30"/>
  <c r="P2190" i="30"/>
  <c r="O2190" i="30"/>
  <c r="N2190" i="30"/>
  <c r="M2190" i="30"/>
  <c r="L2190" i="30"/>
  <c r="K2190" i="30"/>
  <c r="J2190" i="30"/>
  <c r="I2190" i="30"/>
  <c r="H2190" i="30"/>
  <c r="V2189" i="30"/>
  <c r="U2189" i="30"/>
  <c r="T2189" i="30"/>
  <c r="S2189" i="30"/>
  <c r="R2189" i="30"/>
  <c r="Q2189" i="30"/>
  <c r="P2189" i="30"/>
  <c r="O2189" i="30"/>
  <c r="N2189" i="30"/>
  <c r="M2189" i="30"/>
  <c r="L2189" i="30"/>
  <c r="K2189" i="30"/>
  <c r="J2189" i="30"/>
  <c r="I2189" i="30"/>
  <c r="H2189" i="30"/>
  <c r="V2188" i="30"/>
  <c r="U2188" i="30"/>
  <c r="T2188" i="30"/>
  <c r="S2188" i="30"/>
  <c r="R2188" i="30"/>
  <c r="Q2188" i="30"/>
  <c r="N2188" i="30"/>
  <c r="M2188" i="30"/>
  <c r="H2188" i="30"/>
  <c r="V2187" i="30"/>
  <c r="U2187" i="30"/>
  <c r="T2187" i="30"/>
  <c r="S2187" i="30"/>
  <c r="R2187" i="30"/>
  <c r="Q2187" i="30"/>
  <c r="P2187" i="30"/>
  <c r="O2187" i="30"/>
  <c r="N2187" i="30"/>
  <c r="M2187" i="30"/>
  <c r="L2187" i="30"/>
  <c r="K2187" i="30"/>
  <c r="J2187" i="30"/>
  <c r="I2187" i="30"/>
  <c r="H2187" i="30"/>
  <c r="V2186" i="30"/>
  <c r="U2186" i="30"/>
  <c r="T2186" i="30"/>
  <c r="S2186" i="30"/>
  <c r="R2186" i="30"/>
  <c r="Q2186" i="30"/>
  <c r="O2186" i="30"/>
  <c r="N2186" i="30"/>
  <c r="M2186" i="30"/>
  <c r="L2186" i="30"/>
  <c r="K2186" i="30"/>
  <c r="J2186" i="30"/>
  <c r="I2186" i="30"/>
  <c r="V2185" i="30"/>
  <c r="U2185" i="30"/>
  <c r="T2185" i="30"/>
  <c r="S2185" i="30"/>
  <c r="R2185" i="30"/>
  <c r="Q2185" i="30"/>
  <c r="P2185" i="30"/>
  <c r="O2185" i="30"/>
  <c r="N2185" i="30"/>
  <c r="M2185" i="30"/>
  <c r="L2185" i="30"/>
  <c r="K2185" i="30"/>
  <c r="J2185" i="30"/>
  <c r="I2185" i="30"/>
  <c r="H2185" i="30"/>
  <c r="V2184" i="30"/>
  <c r="U2184" i="30"/>
  <c r="T2184" i="30"/>
  <c r="S2184" i="30"/>
  <c r="R2184" i="30"/>
  <c r="Q2184" i="30"/>
  <c r="P2184" i="30"/>
  <c r="O2184" i="30"/>
  <c r="N2184" i="30"/>
  <c r="M2184" i="30"/>
  <c r="L2184" i="30"/>
  <c r="K2184" i="30"/>
  <c r="J2184" i="30"/>
  <c r="I2184" i="30"/>
  <c r="H2184" i="30"/>
  <c r="V2182" i="30"/>
  <c r="U2182" i="30"/>
  <c r="T2182" i="30"/>
  <c r="S2182" i="30"/>
  <c r="R2182" i="30"/>
  <c r="Q2182" i="30"/>
  <c r="P2182" i="30"/>
  <c r="O2182" i="30"/>
  <c r="N2182" i="30"/>
  <c r="M2182" i="30"/>
  <c r="L2182" i="30"/>
  <c r="K2182" i="30"/>
  <c r="J2182" i="30"/>
  <c r="I2182" i="30"/>
  <c r="H2182" i="30"/>
  <c r="V2181" i="30"/>
  <c r="U2181" i="30"/>
  <c r="T2181" i="30"/>
  <c r="S2181" i="30"/>
  <c r="R2181" i="30"/>
  <c r="Q2181" i="30"/>
  <c r="P2181" i="30"/>
  <c r="O2181" i="30"/>
  <c r="N2181" i="30"/>
  <c r="M2181" i="30"/>
  <c r="L2181" i="30"/>
  <c r="K2181" i="30"/>
  <c r="J2181" i="30"/>
  <c r="I2181" i="30"/>
  <c r="H2181" i="30"/>
  <c r="V2180" i="30"/>
  <c r="U2180" i="30"/>
  <c r="T2180" i="30"/>
  <c r="S2180" i="30"/>
  <c r="R2180" i="30"/>
  <c r="Q2180" i="30"/>
  <c r="P2180" i="30"/>
  <c r="O2180" i="30"/>
  <c r="N2180" i="30"/>
  <c r="M2180" i="30"/>
  <c r="L2180" i="30"/>
  <c r="K2180" i="30"/>
  <c r="J2180" i="30"/>
  <c r="I2180" i="30"/>
  <c r="H2180" i="30"/>
  <c r="N2179" i="30"/>
  <c r="M2179" i="30"/>
  <c r="H2179" i="30"/>
  <c r="V2178" i="30"/>
  <c r="U2178" i="30"/>
  <c r="T2178" i="30"/>
  <c r="S2178" i="30"/>
  <c r="R2178" i="30"/>
  <c r="Q2178" i="30"/>
  <c r="P2178" i="30"/>
  <c r="O2178" i="30"/>
  <c r="N2178" i="30"/>
  <c r="M2178" i="30"/>
  <c r="L2178" i="30"/>
  <c r="K2178" i="30"/>
  <c r="J2178" i="30"/>
  <c r="I2178" i="30"/>
  <c r="H2178" i="30"/>
  <c r="V2177" i="30"/>
  <c r="U2177" i="30"/>
  <c r="T2177" i="30"/>
  <c r="S2177" i="30"/>
  <c r="R2177" i="30"/>
  <c r="Q2177" i="30"/>
  <c r="P2177" i="30"/>
  <c r="O2177" i="30"/>
  <c r="N2177" i="30"/>
  <c r="M2177" i="30"/>
  <c r="L2177" i="30"/>
  <c r="K2177" i="30"/>
  <c r="J2177" i="30"/>
  <c r="I2177" i="30"/>
  <c r="H2177" i="30"/>
  <c r="V2176" i="30"/>
  <c r="U2176" i="30"/>
  <c r="T2176" i="30"/>
  <c r="S2176" i="30"/>
  <c r="R2176" i="30"/>
  <c r="Q2176" i="30"/>
  <c r="P2176" i="30"/>
  <c r="O2176" i="30"/>
  <c r="N2176" i="30"/>
  <c r="M2176" i="30"/>
  <c r="L2176" i="30"/>
  <c r="K2176" i="30"/>
  <c r="J2176" i="30"/>
  <c r="I2176" i="30"/>
  <c r="H2176" i="30"/>
  <c r="V2175" i="30"/>
  <c r="U2175" i="30"/>
  <c r="T2175" i="30"/>
  <c r="S2175" i="30"/>
  <c r="R2175" i="30"/>
  <c r="Q2175" i="30"/>
  <c r="P2175" i="30"/>
  <c r="O2175" i="30"/>
  <c r="N2175" i="30"/>
  <c r="M2175" i="30"/>
  <c r="L2175" i="30"/>
  <c r="K2175" i="30"/>
  <c r="J2175" i="30"/>
  <c r="I2175" i="30"/>
  <c r="H2175" i="30"/>
  <c r="V2173" i="30"/>
  <c r="U2173" i="30"/>
  <c r="T2173" i="30"/>
  <c r="S2173" i="30"/>
  <c r="R2173" i="30"/>
  <c r="Q2173" i="30"/>
  <c r="P2173" i="30"/>
  <c r="O2173" i="30"/>
  <c r="N2173" i="30"/>
  <c r="M2173" i="30"/>
  <c r="L2173" i="30"/>
  <c r="K2173" i="30"/>
  <c r="J2173" i="30"/>
  <c r="I2173" i="30"/>
  <c r="H2173" i="30"/>
  <c r="V2172" i="30"/>
  <c r="U2172" i="30"/>
  <c r="T2172" i="30"/>
  <c r="S2172" i="30"/>
  <c r="R2172" i="30"/>
  <c r="Q2172" i="30"/>
  <c r="P2172" i="30"/>
  <c r="O2172" i="30"/>
  <c r="N2172" i="30"/>
  <c r="M2172" i="30"/>
  <c r="L2172" i="30"/>
  <c r="K2172" i="30"/>
  <c r="J2172" i="30"/>
  <c r="I2172" i="30"/>
  <c r="H2172" i="30"/>
  <c r="V2171" i="30"/>
  <c r="U2171" i="30"/>
  <c r="T2171" i="30"/>
  <c r="S2171" i="30"/>
  <c r="R2171" i="30"/>
  <c r="Q2171" i="30"/>
  <c r="P2171" i="30"/>
  <c r="O2171" i="30"/>
  <c r="N2171" i="30"/>
  <c r="M2171" i="30"/>
  <c r="L2171" i="30"/>
  <c r="K2171" i="30"/>
  <c r="J2171" i="30"/>
  <c r="I2171" i="30"/>
  <c r="H2171" i="30"/>
  <c r="V2170" i="30"/>
  <c r="U2170" i="30"/>
  <c r="T2170" i="30"/>
  <c r="S2170" i="30"/>
  <c r="R2170" i="30"/>
  <c r="Q2170" i="30"/>
  <c r="N2170" i="30"/>
  <c r="M2170" i="30"/>
  <c r="H2170" i="30"/>
  <c r="V2169" i="30"/>
  <c r="U2169" i="30"/>
  <c r="T2169" i="30"/>
  <c r="S2169" i="30"/>
  <c r="R2169" i="30"/>
  <c r="Q2169" i="30"/>
  <c r="P2169" i="30"/>
  <c r="O2169" i="30"/>
  <c r="N2169" i="30"/>
  <c r="M2169" i="30"/>
  <c r="L2169" i="30"/>
  <c r="K2169" i="30"/>
  <c r="J2169" i="30"/>
  <c r="I2169" i="30"/>
  <c r="H2169" i="30"/>
  <c r="V2168" i="30"/>
  <c r="U2168" i="30"/>
  <c r="T2168" i="30"/>
  <c r="S2168" i="30"/>
  <c r="R2168" i="30"/>
  <c r="Q2168" i="30"/>
  <c r="P2168" i="30"/>
  <c r="O2168" i="30"/>
  <c r="N2168" i="30"/>
  <c r="M2168" i="30"/>
  <c r="L2168" i="30"/>
  <c r="K2168" i="30"/>
  <c r="J2168" i="30"/>
  <c r="I2168" i="30"/>
  <c r="H2168" i="30"/>
  <c r="V2167" i="30"/>
  <c r="U2167" i="30"/>
  <c r="T2167" i="30"/>
  <c r="S2167" i="30"/>
  <c r="R2167" i="30"/>
  <c r="Q2167" i="30"/>
  <c r="P2167" i="30"/>
  <c r="O2167" i="30"/>
  <c r="N2167" i="30"/>
  <c r="M2167" i="30"/>
  <c r="L2167" i="30"/>
  <c r="K2167" i="30"/>
  <c r="J2167" i="30"/>
  <c r="I2167" i="30"/>
  <c r="H2167" i="30"/>
  <c r="V2166" i="30"/>
  <c r="U2166" i="30"/>
  <c r="T2166" i="30"/>
  <c r="S2166" i="30"/>
  <c r="R2166" i="30"/>
  <c r="Q2166" i="30"/>
  <c r="P2166" i="30"/>
  <c r="O2166" i="30"/>
  <c r="N2166" i="30"/>
  <c r="M2166" i="30"/>
  <c r="L2166" i="30"/>
  <c r="K2166" i="30"/>
  <c r="J2166" i="30"/>
  <c r="I2166" i="30"/>
  <c r="H2166" i="30"/>
  <c r="V2164" i="30"/>
  <c r="U2164" i="30"/>
  <c r="T2164" i="30"/>
  <c r="S2164" i="30"/>
  <c r="R2164" i="30"/>
  <c r="Q2164" i="30"/>
  <c r="P2164" i="30"/>
  <c r="O2164" i="30"/>
  <c r="N2164" i="30"/>
  <c r="M2164" i="30"/>
  <c r="L2164" i="30"/>
  <c r="K2164" i="30"/>
  <c r="J2164" i="30"/>
  <c r="I2164" i="30"/>
  <c r="H2164" i="30"/>
  <c r="V2163" i="30"/>
  <c r="U2163" i="30"/>
  <c r="T2163" i="30"/>
  <c r="S2163" i="30"/>
  <c r="R2163" i="30"/>
  <c r="Q2163" i="30"/>
  <c r="P2163" i="30"/>
  <c r="O2163" i="30"/>
  <c r="N2163" i="30"/>
  <c r="M2163" i="30"/>
  <c r="L2163" i="30"/>
  <c r="K2163" i="30"/>
  <c r="J2163" i="30"/>
  <c r="I2163" i="30"/>
  <c r="H2163" i="30"/>
  <c r="V2162" i="30"/>
  <c r="U2162" i="30"/>
  <c r="T2162" i="30"/>
  <c r="S2162" i="30"/>
  <c r="R2162" i="30"/>
  <c r="Q2162" i="30"/>
  <c r="P2162" i="30"/>
  <c r="O2162" i="30"/>
  <c r="N2162" i="30"/>
  <c r="M2162" i="30"/>
  <c r="L2162" i="30"/>
  <c r="K2162" i="30"/>
  <c r="J2162" i="30"/>
  <c r="I2162" i="30"/>
  <c r="H2162" i="30"/>
  <c r="V2161" i="30"/>
  <c r="U2161" i="30"/>
  <c r="T2161" i="30"/>
  <c r="S2161" i="30"/>
  <c r="R2161" i="30"/>
  <c r="Q2161" i="30"/>
  <c r="N2161" i="30"/>
  <c r="M2161" i="30"/>
  <c r="H2161" i="30"/>
  <c r="V2160" i="30"/>
  <c r="U2160" i="30"/>
  <c r="T2160" i="30"/>
  <c r="S2160" i="30"/>
  <c r="R2160" i="30"/>
  <c r="Q2160" i="30"/>
  <c r="P2160" i="30"/>
  <c r="O2160" i="30"/>
  <c r="N2160" i="30"/>
  <c r="M2160" i="30"/>
  <c r="L2160" i="30"/>
  <c r="K2160" i="30"/>
  <c r="J2160" i="30"/>
  <c r="I2160" i="30"/>
  <c r="H2160" i="30"/>
  <c r="V2159" i="30"/>
  <c r="U2159" i="30"/>
  <c r="T2159" i="30"/>
  <c r="S2159" i="30"/>
  <c r="R2159" i="30"/>
  <c r="Q2159" i="30"/>
  <c r="P2159" i="30"/>
  <c r="O2159" i="30"/>
  <c r="N2159" i="30"/>
  <c r="M2159" i="30"/>
  <c r="L2159" i="30"/>
  <c r="K2159" i="30"/>
  <c r="J2159" i="30"/>
  <c r="I2159" i="30"/>
  <c r="H2159" i="30"/>
  <c r="V2158" i="30"/>
  <c r="U2158" i="30"/>
  <c r="T2158" i="30"/>
  <c r="S2158" i="30"/>
  <c r="R2158" i="30"/>
  <c r="Q2158" i="30"/>
  <c r="P2158" i="30"/>
  <c r="O2158" i="30"/>
  <c r="N2158" i="30"/>
  <c r="M2158" i="30"/>
  <c r="L2158" i="30"/>
  <c r="K2158" i="30"/>
  <c r="J2158" i="30"/>
  <c r="I2158" i="30"/>
  <c r="H2158" i="30"/>
  <c r="V2157" i="30"/>
  <c r="U2157" i="30"/>
  <c r="T2157" i="30"/>
  <c r="S2157" i="30"/>
  <c r="R2157" i="30"/>
  <c r="Q2157" i="30"/>
  <c r="P2157" i="30"/>
  <c r="O2157" i="30"/>
  <c r="N2157" i="30"/>
  <c r="M2157" i="30"/>
  <c r="L2157" i="30"/>
  <c r="K2157" i="30"/>
  <c r="J2157" i="30"/>
  <c r="I2157" i="30"/>
  <c r="H2157" i="30"/>
  <c r="V2155" i="30"/>
  <c r="U2155" i="30"/>
  <c r="T2155" i="30"/>
  <c r="S2155" i="30"/>
  <c r="R2155" i="30"/>
  <c r="Q2155" i="30"/>
  <c r="P2155" i="30"/>
  <c r="O2155" i="30"/>
  <c r="N2155" i="30"/>
  <c r="M2155" i="30"/>
  <c r="L2155" i="30"/>
  <c r="K2155" i="30"/>
  <c r="J2155" i="30"/>
  <c r="I2155" i="30"/>
  <c r="H2155" i="30"/>
  <c r="V2154" i="30"/>
  <c r="U2154" i="30"/>
  <c r="T2154" i="30"/>
  <c r="S2154" i="30"/>
  <c r="R2154" i="30"/>
  <c r="Q2154" i="30"/>
  <c r="P2154" i="30"/>
  <c r="O2154" i="30"/>
  <c r="N2154" i="30"/>
  <c r="M2154" i="30"/>
  <c r="L2154" i="30"/>
  <c r="K2154" i="30"/>
  <c r="J2154" i="30"/>
  <c r="I2154" i="30"/>
  <c r="H2154" i="30"/>
  <c r="V2153" i="30"/>
  <c r="U2153" i="30"/>
  <c r="T2153" i="30"/>
  <c r="S2153" i="30"/>
  <c r="R2153" i="30"/>
  <c r="Q2153" i="30"/>
  <c r="P2153" i="30"/>
  <c r="O2153" i="30"/>
  <c r="N2153" i="30"/>
  <c r="M2153" i="30"/>
  <c r="L2153" i="30"/>
  <c r="K2153" i="30"/>
  <c r="J2153" i="30"/>
  <c r="I2153" i="30"/>
  <c r="H2153" i="30"/>
  <c r="V2152" i="30"/>
  <c r="U2152" i="30"/>
  <c r="T2152" i="30"/>
  <c r="S2152" i="30"/>
  <c r="R2152" i="30"/>
  <c r="Q2152" i="30"/>
  <c r="N2152" i="30"/>
  <c r="M2152" i="30"/>
  <c r="H2152" i="30"/>
  <c r="V2151" i="30"/>
  <c r="U2151" i="30"/>
  <c r="T2151" i="30"/>
  <c r="S2151" i="30"/>
  <c r="R2151" i="30"/>
  <c r="Q2151" i="30"/>
  <c r="P2151" i="30"/>
  <c r="O2151" i="30"/>
  <c r="N2151" i="30"/>
  <c r="M2151" i="30"/>
  <c r="L2151" i="30"/>
  <c r="K2151" i="30"/>
  <c r="J2151" i="30"/>
  <c r="I2151" i="30"/>
  <c r="H2151" i="30"/>
  <c r="V2150" i="30"/>
  <c r="U2150" i="30"/>
  <c r="T2150" i="30"/>
  <c r="S2150" i="30"/>
  <c r="R2150" i="30"/>
  <c r="Q2150" i="30"/>
  <c r="O2150" i="30"/>
  <c r="N2150" i="30"/>
  <c r="M2150" i="30"/>
  <c r="L2150" i="30"/>
  <c r="K2150" i="30"/>
  <c r="J2150" i="30"/>
  <c r="I2150" i="30"/>
  <c r="V2149" i="30"/>
  <c r="U2149" i="30"/>
  <c r="T2149" i="30"/>
  <c r="S2149" i="30"/>
  <c r="R2149" i="30"/>
  <c r="Q2149" i="30"/>
  <c r="P2149" i="30"/>
  <c r="O2149" i="30"/>
  <c r="N2149" i="30"/>
  <c r="M2149" i="30"/>
  <c r="L2149" i="30"/>
  <c r="K2149" i="30"/>
  <c r="J2149" i="30"/>
  <c r="I2149" i="30"/>
  <c r="H2149" i="30"/>
  <c r="V2148" i="30"/>
  <c r="U2148" i="30"/>
  <c r="T2148" i="30"/>
  <c r="S2148" i="30"/>
  <c r="R2148" i="30"/>
  <c r="Q2148" i="30"/>
  <c r="P2148" i="30"/>
  <c r="O2148" i="30"/>
  <c r="N2148" i="30"/>
  <c r="M2148" i="30"/>
  <c r="L2148" i="30"/>
  <c r="K2148" i="30"/>
  <c r="J2148" i="30"/>
  <c r="I2148" i="30"/>
  <c r="H2148" i="30"/>
  <c r="V2146" i="30"/>
  <c r="U2146" i="30"/>
  <c r="T2146" i="30"/>
  <c r="S2146" i="30"/>
  <c r="R2146" i="30"/>
  <c r="Q2146" i="30"/>
  <c r="P2146" i="30"/>
  <c r="O2146" i="30"/>
  <c r="N2146" i="30"/>
  <c r="M2146" i="30"/>
  <c r="L2146" i="30"/>
  <c r="K2146" i="30"/>
  <c r="J2146" i="30"/>
  <c r="I2146" i="30"/>
  <c r="H2146" i="30"/>
  <c r="V2145" i="30"/>
  <c r="U2145" i="30"/>
  <c r="T2145" i="30"/>
  <c r="S2145" i="30"/>
  <c r="R2145" i="30"/>
  <c r="Q2145" i="30"/>
  <c r="P2145" i="30"/>
  <c r="O2145" i="30"/>
  <c r="N2145" i="30"/>
  <c r="M2145" i="30"/>
  <c r="L2145" i="30"/>
  <c r="K2145" i="30"/>
  <c r="J2145" i="30"/>
  <c r="I2145" i="30"/>
  <c r="H2145" i="30"/>
  <c r="V2144" i="30"/>
  <c r="U2144" i="30"/>
  <c r="T2144" i="30"/>
  <c r="S2144" i="30"/>
  <c r="R2144" i="30"/>
  <c r="Q2144" i="30"/>
  <c r="P2144" i="30"/>
  <c r="O2144" i="30"/>
  <c r="N2144" i="30"/>
  <c r="M2144" i="30"/>
  <c r="L2144" i="30"/>
  <c r="K2144" i="30"/>
  <c r="J2144" i="30"/>
  <c r="I2144" i="30"/>
  <c r="H2144" i="30"/>
  <c r="N2143" i="30"/>
  <c r="M2143" i="30"/>
  <c r="H2143" i="30"/>
  <c r="V2142" i="30"/>
  <c r="U2142" i="30"/>
  <c r="T2142" i="30"/>
  <c r="S2142" i="30"/>
  <c r="R2142" i="30"/>
  <c r="Q2142" i="30"/>
  <c r="P2142" i="30"/>
  <c r="O2142" i="30"/>
  <c r="N2142" i="30"/>
  <c r="M2142" i="30"/>
  <c r="L2142" i="30"/>
  <c r="K2142" i="30"/>
  <c r="J2142" i="30"/>
  <c r="I2142" i="30"/>
  <c r="H2142" i="30"/>
  <c r="V2141" i="30"/>
  <c r="U2141" i="30"/>
  <c r="T2141" i="30"/>
  <c r="S2141" i="30"/>
  <c r="R2141" i="30"/>
  <c r="Q2141" i="30"/>
  <c r="O2141" i="30"/>
  <c r="N2141" i="30"/>
  <c r="M2141" i="30"/>
  <c r="L2141" i="30"/>
  <c r="K2141" i="30"/>
  <c r="J2141" i="30"/>
  <c r="I2141" i="30"/>
  <c r="V2140" i="30"/>
  <c r="U2140" i="30"/>
  <c r="T2140" i="30"/>
  <c r="S2140" i="30"/>
  <c r="R2140" i="30"/>
  <c r="Q2140" i="30"/>
  <c r="P2140" i="30"/>
  <c r="O2140" i="30"/>
  <c r="N2140" i="30"/>
  <c r="M2140" i="30"/>
  <c r="L2140" i="30"/>
  <c r="K2140" i="30"/>
  <c r="J2140" i="30"/>
  <c r="I2140" i="30"/>
  <c r="H2140" i="30"/>
  <c r="V2139" i="30"/>
  <c r="U2139" i="30"/>
  <c r="T2139" i="30"/>
  <c r="S2139" i="30"/>
  <c r="R2139" i="30"/>
  <c r="Q2139" i="30"/>
  <c r="P2139" i="30"/>
  <c r="O2139" i="30"/>
  <c r="N2139" i="30"/>
  <c r="M2139" i="30"/>
  <c r="L2139" i="30"/>
  <c r="K2139" i="30"/>
  <c r="J2139" i="30"/>
  <c r="I2139" i="30"/>
  <c r="H2139" i="30"/>
  <c r="V2137" i="30"/>
  <c r="U2137" i="30"/>
  <c r="T2137" i="30"/>
  <c r="S2137" i="30"/>
  <c r="R2137" i="30"/>
  <c r="Q2137" i="30"/>
  <c r="P2137" i="30"/>
  <c r="O2137" i="30"/>
  <c r="N2137" i="30"/>
  <c r="M2137" i="30"/>
  <c r="L2137" i="30"/>
  <c r="K2137" i="30"/>
  <c r="J2137" i="30"/>
  <c r="I2137" i="30"/>
  <c r="H2137" i="30"/>
  <c r="V2136" i="30"/>
  <c r="U2136" i="30"/>
  <c r="T2136" i="30"/>
  <c r="S2136" i="30"/>
  <c r="R2136" i="30"/>
  <c r="Q2136" i="30"/>
  <c r="P2136" i="30"/>
  <c r="O2136" i="30"/>
  <c r="N2136" i="30"/>
  <c r="M2136" i="30"/>
  <c r="L2136" i="30"/>
  <c r="K2136" i="30"/>
  <c r="J2136" i="30"/>
  <c r="I2136" i="30"/>
  <c r="H2136" i="30"/>
  <c r="V2135" i="30"/>
  <c r="U2135" i="30"/>
  <c r="T2135" i="30"/>
  <c r="S2135" i="30"/>
  <c r="R2135" i="30"/>
  <c r="Q2135" i="30"/>
  <c r="P2135" i="30"/>
  <c r="O2135" i="30"/>
  <c r="N2135" i="30"/>
  <c r="M2135" i="30"/>
  <c r="L2135" i="30"/>
  <c r="K2135" i="30"/>
  <c r="J2135" i="30"/>
  <c r="I2135" i="30"/>
  <c r="H2135" i="30"/>
  <c r="N2134" i="30"/>
  <c r="M2134" i="30"/>
  <c r="H2134" i="30"/>
  <c r="V2133" i="30"/>
  <c r="U2133" i="30"/>
  <c r="T2133" i="30"/>
  <c r="S2133" i="30"/>
  <c r="R2133" i="30"/>
  <c r="Q2133" i="30"/>
  <c r="P2133" i="30"/>
  <c r="O2133" i="30"/>
  <c r="N2133" i="30"/>
  <c r="M2133" i="30"/>
  <c r="L2133" i="30"/>
  <c r="K2133" i="30"/>
  <c r="J2133" i="30"/>
  <c r="I2133" i="30"/>
  <c r="H2133" i="30"/>
  <c r="V2132" i="30"/>
  <c r="U2132" i="30"/>
  <c r="T2132" i="30"/>
  <c r="S2132" i="30"/>
  <c r="R2132" i="30"/>
  <c r="Q2132" i="30"/>
  <c r="O2132" i="30"/>
  <c r="N2132" i="30"/>
  <c r="M2132" i="30"/>
  <c r="L2132" i="30"/>
  <c r="K2132" i="30"/>
  <c r="J2132" i="30"/>
  <c r="I2132" i="30"/>
  <c r="V2131" i="30"/>
  <c r="U2131" i="30"/>
  <c r="T2131" i="30"/>
  <c r="S2131" i="30"/>
  <c r="R2131" i="30"/>
  <c r="Q2131" i="30"/>
  <c r="P2131" i="30"/>
  <c r="O2131" i="30"/>
  <c r="N2131" i="30"/>
  <c r="M2131" i="30"/>
  <c r="L2131" i="30"/>
  <c r="K2131" i="30"/>
  <c r="J2131" i="30"/>
  <c r="I2131" i="30"/>
  <c r="H2131" i="30"/>
  <c r="V2130" i="30"/>
  <c r="U2130" i="30"/>
  <c r="T2130" i="30"/>
  <c r="S2130" i="30"/>
  <c r="R2130" i="30"/>
  <c r="Q2130" i="30"/>
  <c r="P2130" i="30"/>
  <c r="O2130" i="30"/>
  <c r="N2130" i="30"/>
  <c r="M2130" i="30"/>
  <c r="L2130" i="30"/>
  <c r="K2130" i="30"/>
  <c r="J2130" i="30"/>
  <c r="I2130" i="30"/>
  <c r="H2130" i="30"/>
  <c r="V2128" i="30"/>
  <c r="U2128" i="30"/>
  <c r="T2128" i="30"/>
  <c r="S2128" i="30"/>
  <c r="R2128" i="30"/>
  <c r="Q2128" i="30"/>
  <c r="P2128" i="30"/>
  <c r="O2128" i="30"/>
  <c r="N2128" i="30"/>
  <c r="M2128" i="30"/>
  <c r="L2128" i="30"/>
  <c r="K2128" i="30"/>
  <c r="J2128" i="30"/>
  <c r="I2128" i="30"/>
  <c r="H2128" i="30"/>
  <c r="V2127" i="30"/>
  <c r="U2127" i="30"/>
  <c r="T2127" i="30"/>
  <c r="S2127" i="30"/>
  <c r="R2127" i="30"/>
  <c r="Q2127" i="30"/>
  <c r="P2127" i="30"/>
  <c r="O2127" i="30"/>
  <c r="N2127" i="30"/>
  <c r="M2127" i="30"/>
  <c r="L2127" i="30"/>
  <c r="K2127" i="30"/>
  <c r="J2127" i="30"/>
  <c r="I2127" i="30"/>
  <c r="H2127" i="30"/>
  <c r="V2126" i="30"/>
  <c r="U2126" i="30"/>
  <c r="T2126" i="30"/>
  <c r="S2126" i="30"/>
  <c r="R2126" i="30"/>
  <c r="Q2126" i="30"/>
  <c r="P2126" i="30"/>
  <c r="O2126" i="30"/>
  <c r="N2126" i="30"/>
  <c r="M2126" i="30"/>
  <c r="L2126" i="30"/>
  <c r="K2126" i="30"/>
  <c r="J2126" i="30"/>
  <c r="I2126" i="30"/>
  <c r="H2126" i="30"/>
  <c r="V2125" i="30"/>
  <c r="U2125" i="30"/>
  <c r="T2125" i="30"/>
  <c r="S2125" i="30"/>
  <c r="R2125" i="30"/>
  <c r="Q2125" i="30"/>
  <c r="N2125" i="30"/>
  <c r="M2125" i="30"/>
  <c r="H2125" i="30"/>
  <c r="V2124" i="30"/>
  <c r="U2124" i="30"/>
  <c r="T2124" i="30"/>
  <c r="S2124" i="30"/>
  <c r="R2124" i="30"/>
  <c r="Q2124" i="30"/>
  <c r="P2124" i="30"/>
  <c r="O2124" i="30"/>
  <c r="N2124" i="30"/>
  <c r="M2124" i="30"/>
  <c r="L2124" i="30"/>
  <c r="K2124" i="30"/>
  <c r="J2124" i="30"/>
  <c r="I2124" i="30"/>
  <c r="H2124" i="30"/>
  <c r="V2123" i="30"/>
  <c r="U2123" i="30"/>
  <c r="T2123" i="30"/>
  <c r="S2123" i="30"/>
  <c r="R2123" i="30"/>
  <c r="Q2123" i="30"/>
  <c r="O2123" i="30"/>
  <c r="N2123" i="30"/>
  <c r="M2123" i="30"/>
  <c r="L2123" i="30"/>
  <c r="K2123" i="30"/>
  <c r="J2123" i="30"/>
  <c r="I2123" i="30"/>
  <c r="V2122" i="30"/>
  <c r="U2122" i="30"/>
  <c r="T2122" i="30"/>
  <c r="S2122" i="30"/>
  <c r="R2122" i="30"/>
  <c r="Q2122" i="30"/>
  <c r="O2122" i="30"/>
  <c r="N2122" i="30"/>
  <c r="M2122" i="30"/>
  <c r="L2122" i="30"/>
  <c r="K2122" i="30"/>
  <c r="J2122" i="30"/>
  <c r="I2122" i="30"/>
  <c r="V2121" i="30"/>
  <c r="U2121" i="30"/>
  <c r="T2121" i="30"/>
  <c r="S2121" i="30"/>
  <c r="R2121" i="30"/>
  <c r="Q2121" i="30"/>
  <c r="O2121" i="30"/>
  <c r="N2121" i="30"/>
  <c r="M2121" i="30"/>
  <c r="L2121" i="30"/>
  <c r="K2121" i="30"/>
  <c r="J2121" i="30"/>
  <c r="I2121" i="30"/>
  <c r="V2119" i="30"/>
  <c r="U2119" i="30"/>
  <c r="T2119" i="30"/>
  <c r="S2119" i="30"/>
  <c r="R2119" i="30"/>
  <c r="Q2119" i="30"/>
  <c r="P2119" i="30"/>
  <c r="O2119" i="30"/>
  <c r="N2119" i="30"/>
  <c r="M2119" i="30"/>
  <c r="L2119" i="30"/>
  <c r="K2119" i="30"/>
  <c r="J2119" i="30"/>
  <c r="I2119" i="30"/>
  <c r="H2119" i="30"/>
  <c r="V2118" i="30"/>
  <c r="U2118" i="30"/>
  <c r="T2118" i="30"/>
  <c r="S2118" i="30"/>
  <c r="R2118" i="30"/>
  <c r="Q2118" i="30"/>
  <c r="P2118" i="30"/>
  <c r="O2118" i="30"/>
  <c r="N2118" i="30"/>
  <c r="M2118" i="30"/>
  <c r="L2118" i="30"/>
  <c r="K2118" i="30"/>
  <c r="J2118" i="30"/>
  <c r="I2118" i="30"/>
  <c r="H2118" i="30"/>
  <c r="V2117" i="30"/>
  <c r="U2117" i="30"/>
  <c r="T2117" i="30"/>
  <c r="S2117" i="30"/>
  <c r="R2117" i="30"/>
  <c r="Q2117" i="30"/>
  <c r="P2117" i="30"/>
  <c r="O2117" i="30"/>
  <c r="N2117" i="30"/>
  <c r="M2117" i="30"/>
  <c r="L2117" i="30"/>
  <c r="K2117" i="30"/>
  <c r="J2117" i="30"/>
  <c r="I2117" i="30"/>
  <c r="H2117" i="30"/>
  <c r="V2116" i="30"/>
  <c r="U2116" i="30"/>
  <c r="T2116" i="30"/>
  <c r="S2116" i="30"/>
  <c r="R2116" i="30"/>
  <c r="Q2116" i="30"/>
  <c r="N2116" i="30"/>
  <c r="M2116" i="30"/>
  <c r="H2116" i="30"/>
  <c r="V2115" i="30"/>
  <c r="U2115" i="30"/>
  <c r="T2115" i="30"/>
  <c r="S2115" i="30"/>
  <c r="R2115" i="30"/>
  <c r="Q2115" i="30"/>
  <c r="P2115" i="30"/>
  <c r="O2115" i="30"/>
  <c r="N2115" i="30"/>
  <c r="M2115" i="30"/>
  <c r="L2115" i="30"/>
  <c r="K2115" i="30"/>
  <c r="J2115" i="30"/>
  <c r="I2115" i="30"/>
  <c r="H2115" i="30"/>
  <c r="V2114" i="30"/>
  <c r="U2114" i="30"/>
  <c r="T2114" i="30"/>
  <c r="S2114" i="30"/>
  <c r="R2114" i="30"/>
  <c r="Q2114" i="30"/>
  <c r="O2114" i="30"/>
  <c r="N2114" i="30"/>
  <c r="M2114" i="30"/>
  <c r="L2114" i="30"/>
  <c r="K2114" i="30"/>
  <c r="J2114" i="30"/>
  <c r="I2114" i="30"/>
  <c r="V2113" i="30"/>
  <c r="U2113" i="30"/>
  <c r="T2113" i="30"/>
  <c r="S2113" i="30"/>
  <c r="R2113" i="30"/>
  <c r="Q2113" i="30"/>
  <c r="P2113" i="30"/>
  <c r="O2113" i="30"/>
  <c r="N2113" i="30"/>
  <c r="M2113" i="30"/>
  <c r="L2113" i="30"/>
  <c r="K2113" i="30"/>
  <c r="J2113" i="30"/>
  <c r="I2113" i="30"/>
  <c r="H2113" i="30"/>
  <c r="V2112" i="30"/>
  <c r="U2112" i="30"/>
  <c r="T2112" i="30"/>
  <c r="S2112" i="30"/>
  <c r="R2112" i="30"/>
  <c r="Q2112" i="30"/>
  <c r="O2112" i="30"/>
  <c r="N2112" i="30"/>
  <c r="M2112" i="30"/>
  <c r="L2112" i="30"/>
  <c r="K2112" i="30"/>
  <c r="J2112" i="30"/>
  <c r="I2112" i="30"/>
  <c r="V2110" i="30"/>
  <c r="U2110" i="30"/>
  <c r="T2110" i="30"/>
  <c r="S2110" i="30"/>
  <c r="R2110" i="30"/>
  <c r="Q2110" i="30"/>
  <c r="P2110" i="30"/>
  <c r="O2110" i="30"/>
  <c r="N2110" i="30"/>
  <c r="M2110" i="30"/>
  <c r="L2110" i="30"/>
  <c r="K2110" i="30"/>
  <c r="J2110" i="30"/>
  <c r="I2110" i="30"/>
  <c r="H2110" i="30"/>
  <c r="V2109" i="30"/>
  <c r="U2109" i="30"/>
  <c r="T2109" i="30"/>
  <c r="S2109" i="30"/>
  <c r="R2109" i="30"/>
  <c r="Q2109" i="30"/>
  <c r="P2109" i="30"/>
  <c r="O2109" i="30"/>
  <c r="N2109" i="30"/>
  <c r="M2109" i="30"/>
  <c r="L2109" i="30"/>
  <c r="K2109" i="30"/>
  <c r="J2109" i="30"/>
  <c r="I2109" i="30"/>
  <c r="H2109" i="30"/>
  <c r="V2108" i="30"/>
  <c r="U2108" i="30"/>
  <c r="T2108" i="30"/>
  <c r="S2108" i="30"/>
  <c r="R2108" i="30"/>
  <c r="Q2108" i="30"/>
  <c r="P2108" i="30"/>
  <c r="O2108" i="30"/>
  <c r="N2108" i="30"/>
  <c r="M2108" i="30"/>
  <c r="L2108" i="30"/>
  <c r="K2108" i="30"/>
  <c r="J2108" i="30"/>
  <c r="I2108" i="30"/>
  <c r="H2108" i="30"/>
  <c r="V2107" i="30"/>
  <c r="U2107" i="30"/>
  <c r="T2107" i="30"/>
  <c r="S2107" i="30"/>
  <c r="R2107" i="30"/>
  <c r="Q2107" i="30"/>
  <c r="N2107" i="30"/>
  <c r="M2107" i="30"/>
  <c r="H2107" i="30"/>
  <c r="V2106" i="30"/>
  <c r="U2106" i="30"/>
  <c r="T2106" i="30"/>
  <c r="S2106" i="30"/>
  <c r="R2106" i="30"/>
  <c r="Q2106" i="30"/>
  <c r="P2106" i="30"/>
  <c r="O2106" i="30"/>
  <c r="N2106" i="30"/>
  <c r="M2106" i="30"/>
  <c r="L2106" i="30"/>
  <c r="K2106" i="30"/>
  <c r="J2106" i="30"/>
  <c r="I2106" i="30"/>
  <c r="H2106" i="30"/>
  <c r="V2105" i="30"/>
  <c r="U2105" i="30"/>
  <c r="T2105" i="30"/>
  <c r="S2105" i="30"/>
  <c r="R2105" i="30"/>
  <c r="Q2105" i="30"/>
  <c r="O2105" i="30"/>
  <c r="N2105" i="30"/>
  <c r="M2105" i="30"/>
  <c r="L2105" i="30"/>
  <c r="K2105" i="30"/>
  <c r="J2105" i="30"/>
  <c r="I2105" i="30"/>
  <c r="V2104" i="30"/>
  <c r="U2104" i="30"/>
  <c r="T2104" i="30"/>
  <c r="S2104" i="30"/>
  <c r="R2104" i="30"/>
  <c r="Q2104" i="30"/>
  <c r="P2104" i="30"/>
  <c r="O2104" i="30"/>
  <c r="N2104" i="30"/>
  <c r="M2104" i="30"/>
  <c r="L2104" i="30"/>
  <c r="K2104" i="30"/>
  <c r="J2104" i="30"/>
  <c r="I2104" i="30"/>
  <c r="H2104" i="30"/>
  <c r="V2103" i="30"/>
  <c r="U2103" i="30"/>
  <c r="T2103" i="30"/>
  <c r="S2103" i="30"/>
  <c r="R2103" i="30"/>
  <c r="Q2103" i="30"/>
  <c r="O2103" i="30"/>
  <c r="N2103" i="30"/>
  <c r="M2103" i="30"/>
  <c r="L2103" i="30"/>
  <c r="K2103" i="30"/>
  <c r="J2103" i="30"/>
  <c r="I2103" i="30"/>
  <c r="V2101" i="30"/>
  <c r="U2101" i="30"/>
  <c r="T2101" i="30"/>
  <c r="S2101" i="30"/>
  <c r="R2101" i="30"/>
  <c r="Q2101" i="30"/>
  <c r="P2101" i="30"/>
  <c r="O2101" i="30"/>
  <c r="N2101" i="30"/>
  <c r="M2101" i="30"/>
  <c r="L2101" i="30"/>
  <c r="K2101" i="30"/>
  <c r="J2101" i="30"/>
  <c r="I2101" i="30"/>
  <c r="H2101" i="30"/>
  <c r="V2100" i="30"/>
  <c r="U2100" i="30"/>
  <c r="T2100" i="30"/>
  <c r="S2100" i="30"/>
  <c r="R2100" i="30"/>
  <c r="Q2100" i="30"/>
  <c r="P2100" i="30"/>
  <c r="O2100" i="30"/>
  <c r="N2100" i="30"/>
  <c r="M2100" i="30"/>
  <c r="L2100" i="30"/>
  <c r="K2100" i="30"/>
  <c r="J2100" i="30"/>
  <c r="I2100" i="30"/>
  <c r="H2100" i="30"/>
  <c r="V2099" i="30"/>
  <c r="U2099" i="30"/>
  <c r="T2099" i="30"/>
  <c r="S2099" i="30"/>
  <c r="R2099" i="30"/>
  <c r="Q2099" i="30"/>
  <c r="P2099" i="30"/>
  <c r="O2099" i="30"/>
  <c r="N2099" i="30"/>
  <c r="M2099" i="30"/>
  <c r="L2099" i="30"/>
  <c r="K2099" i="30"/>
  <c r="J2099" i="30"/>
  <c r="I2099" i="30"/>
  <c r="H2099" i="30"/>
  <c r="V2098" i="30"/>
  <c r="U2098" i="30"/>
  <c r="T2098" i="30"/>
  <c r="S2098" i="30"/>
  <c r="R2098" i="30"/>
  <c r="Q2098" i="30"/>
  <c r="N2098" i="30"/>
  <c r="H2098" i="30"/>
  <c r="V2097" i="30"/>
  <c r="U2097" i="30"/>
  <c r="T2097" i="30"/>
  <c r="S2097" i="30"/>
  <c r="R2097" i="30"/>
  <c r="Q2097" i="30"/>
  <c r="P2097" i="30"/>
  <c r="O2097" i="30"/>
  <c r="N2097" i="30"/>
  <c r="M2097" i="30"/>
  <c r="L2097" i="30"/>
  <c r="K2097" i="30"/>
  <c r="J2097" i="30"/>
  <c r="I2097" i="30"/>
  <c r="H2097" i="30"/>
  <c r="V2096" i="30"/>
  <c r="U2096" i="30"/>
  <c r="T2096" i="30"/>
  <c r="S2096" i="30"/>
  <c r="R2096" i="30"/>
  <c r="Q2096" i="30"/>
  <c r="O2096" i="30"/>
  <c r="N2096" i="30"/>
  <c r="M2096" i="30"/>
  <c r="L2096" i="30"/>
  <c r="K2096" i="30"/>
  <c r="J2096" i="30"/>
  <c r="I2096" i="30"/>
  <c r="V2095" i="30"/>
  <c r="U2095" i="30"/>
  <c r="T2095" i="30"/>
  <c r="S2095" i="30"/>
  <c r="R2095" i="30"/>
  <c r="Q2095" i="30"/>
  <c r="O2095" i="30"/>
  <c r="N2095" i="30"/>
  <c r="M2095" i="30"/>
  <c r="L2095" i="30"/>
  <c r="K2095" i="30"/>
  <c r="J2095" i="30"/>
  <c r="I2095" i="30"/>
  <c r="O2094" i="30"/>
  <c r="N2094" i="30"/>
  <c r="M2094" i="30"/>
  <c r="L2094" i="30"/>
  <c r="K2094" i="30"/>
  <c r="J2094" i="30"/>
  <c r="I2094" i="30"/>
  <c r="V2092" i="30"/>
  <c r="U2092" i="30"/>
  <c r="T2092" i="30"/>
  <c r="S2092" i="30"/>
  <c r="R2092" i="30"/>
  <c r="Q2092" i="30"/>
  <c r="P2092" i="30"/>
  <c r="O2092" i="30"/>
  <c r="N2092" i="30"/>
  <c r="M2092" i="30"/>
  <c r="L2092" i="30"/>
  <c r="K2092" i="30"/>
  <c r="J2092" i="30"/>
  <c r="I2092" i="30"/>
  <c r="H2092" i="30"/>
  <c r="V2091" i="30"/>
  <c r="U2091" i="30"/>
  <c r="T2091" i="30"/>
  <c r="S2091" i="30"/>
  <c r="R2091" i="30"/>
  <c r="Q2091" i="30"/>
  <c r="P2091" i="30"/>
  <c r="O2091" i="30"/>
  <c r="N2091" i="30"/>
  <c r="M2091" i="30"/>
  <c r="L2091" i="30"/>
  <c r="K2091" i="30"/>
  <c r="J2091" i="30"/>
  <c r="I2091" i="30"/>
  <c r="H2091" i="30"/>
  <c r="V2090" i="30"/>
  <c r="U2090" i="30"/>
  <c r="T2090" i="30"/>
  <c r="S2090" i="30"/>
  <c r="R2090" i="30"/>
  <c r="Q2090" i="30"/>
  <c r="P2090" i="30"/>
  <c r="O2090" i="30"/>
  <c r="N2090" i="30"/>
  <c r="M2090" i="30"/>
  <c r="L2090" i="30"/>
  <c r="K2090" i="30"/>
  <c r="J2090" i="30"/>
  <c r="I2090" i="30"/>
  <c r="H2090" i="30"/>
  <c r="V2089" i="30"/>
  <c r="U2089" i="30"/>
  <c r="T2089" i="30"/>
  <c r="S2089" i="30"/>
  <c r="R2089" i="30"/>
  <c r="Q2089" i="30"/>
  <c r="N2089" i="30"/>
  <c r="H2089" i="30"/>
  <c r="V2088" i="30"/>
  <c r="U2088" i="30"/>
  <c r="T2088" i="30"/>
  <c r="S2088" i="30"/>
  <c r="R2088" i="30"/>
  <c r="Q2088" i="30"/>
  <c r="P2088" i="30"/>
  <c r="O2088" i="30"/>
  <c r="N2088" i="30"/>
  <c r="M2088" i="30"/>
  <c r="L2088" i="30"/>
  <c r="K2088" i="30"/>
  <c r="J2088" i="30"/>
  <c r="I2088" i="30"/>
  <c r="H2088" i="30"/>
  <c r="V2087" i="30"/>
  <c r="U2087" i="30"/>
  <c r="T2087" i="30"/>
  <c r="S2087" i="30"/>
  <c r="R2087" i="30"/>
  <c r="Q2087" i="30"/>
  <c r="O2087" i="30"/>
  <c r="N2087" i="30"/>
  <c r="M2087" i="30"/>
  <c r="L2087" i="30"/>
  <c r="K2087" i="30"/>
  <c r="J2087" i="30"/>
  <c r="I2087" i="30"/>
  <c r="V2086" i="30"/>
  <c r="U2086" i="30"/>
  <c r="T2086" i="30"/>
  <c r="S2086" i="30"/>
  <c r="R2086" i="30"/>
  <c r="Q2086" i="30"/>
  <c r="P2086" i="30"/>
  <c r="O2086" i="30"/>
  <c r="N2086" i="30"/>
  <c r="M2086" i="30"/>
  <c r="L2086" i="30"/>
  <c r="K2086" i="30"/>
  <c r="J2086" i="30"/>
  <c r="I2086" i="30"/>
  <c r="H2086" i="30"/>
  <c r="V2085" i="30"/>
  <c r="U2085" i="30"/>
  <c r="T2085" i="30"/>
  <c r="S2085" i="30"/>
  <c r="R2085" i="30"/>
  <c r="Q2085" i="30"/>
  <c r="P2085" i="30"/>
  <c r="O2085" i="30"/>
  <c r="N2085" i="30"/>
  <c r="M2085" i="30"/>
  <c r="L2085" i="30"/>
  <c r="K2085" i="30"/>
  <c r="J2085" i="30"/>
  <c r="I2085" i="30"/>
  <c r="H2085" i="30"/>
  <c r="V2083" i="30"/>
  <c r="U2083" i="30"/>
  <c r="T2083" i="30"/>
  <c r="S2083" i="30"/>
  <c r="R2083" i="30"/>
  <c r="Q2083" i="30"/>
  <c r="P2083" i="30"/>
  <c r="O2083" i="30"/>
  <c r="N2083" i="30"/>
  <c r="M2083" i="30"/>
  <c r="L2083" i="30"/>
  <c r="K2083" i="30"/>
  <c r="J2083" i="30"/>
  <c r="I2083" i="30"/>
  <c r="H2083" i="30"/>
  <c r="V2082" i="30"/>
  <c r="U2082" i="30"/>
  <c r="T2082" i="30"/>
  <c r="S2082" i="30"/>
  <c r="R2082" i="30"/>
  <c r="Q2082" i="30"/>
  <c r="P2082" i="30"/>
  <c r="O2082" i="30"/>
  <c r="N2082" i="30"/>
  <c r="M2082" i="30"/>
  <c r="L2082" i="30"/>
  <c r="K2082" i="30"/>
  <c r="J2082" i="30"/>
  <c r="I2082" i="30"/>
  <c r="H2082" i="30"/>
  <c r="V2081" i="30"/>
  <c r="U2081" i="30"/>
  <c r="T2081" i="30"/>
  <c r="S2081" i="30"/>
  <c r="R2081" i="30"/>
  <c r="Q2081" i="30"/>
  <c r="P2081" i="30"/>
  <c r="O2081" i="30"/>
  <c r="N2081" i="30"/>
  <c r="M2081" i="30"/>
  <c r="L2081" i="30"/>
  <c r="K2081" i="30"/>
  <c r="J2081" i="30"/>
  <c r="I2081" i="30"/>
  <c r="H2081" i="30"/>
  <c r="V2080" i="30"/>
  <c r="U2080" i="30"/>
  <c r="T2080" i="30"/>
  <c r="S2080" i="30"/>
  <c r="R2080" i="30"/>
  <c r="Q2080" i="30"/>
  <c r="N2080" i="30"/>
  <c r="H2080" i="30"/>
  <c r="V2079" i="30"/>
  <c r="U2079" i="30"/>
  <c r="T2079" i="30"/>
  <c r="S2079" i="30"/>
  <c r="R2079" i="30"/>
  <c r="Q2079" i="30"/>
  <c r="P2079" i="30"/>
  <c r="O2079" i="30"/>
  <c r="N2079" i="30"/>
  <c r="M2079" i="30"/>
  <c r="L2079" i="30"/>
  <c r="K2079" i="30"/>
  <c r="J2079" i="30"/>
  <c r="I2079" i="30"/>
  <c r="H2079" i="30"/>
  <c r="V2078" i="30"/>
  <c r="U2078" i="30"/>
  <c r="T2078" i="30"/>
  <c r="S2078" i="30"/>
  <c r="R2078" i="30"/>
  <c r="Q2078" i="30"/>
  <c r="O2078" i="30"/>
  <c r="N2078" i="30"/>
  <c r="M2078" i="30"/>
  <c r="L2078" i="30"/>
  <c r="K2078" i="30"/>
  <c r="J2078" i="30"/>
  <c r="I2078" i="30"/>
  <c r="V2077" i="30"/>
  <c r="U2077" i="30"/>
  <c r="T2077" i="30"/>
  <c r="S2077" i="30"/>
  <c r="R2077" i="30"/>
  <c r="Q2077" i="30"/>
  <c r="P2077" i="30"/>
  <c r="O2077" i="30"/>
  <c r="N2077" i="30"/>
  <c r="M2077" i="30"/>
  <c r="L2077" i="30"/>
  <c r="K2077" i="30"/>
  <c r="J2077" i="30"/>
  <c r="I2077" i="30"/>
  <c r="H2077" i="30"/>
  <c r="V2076" i="30"/>
  <c r="U2076" i="30"/>
  <c r="T2076" i="30"/>
  <c r="S2076" i="30"/>
  <c r="R2076" i="30"/>
  <c r="Q2076" i="30"/>
  <c r="O2076" i="30"/>
  <c r="N2076" i="30"/>
  <c r="M2076" i="30"/>
  <c r="L2076" i="30"/>
  <c r="K2076" i="30"/>
  <c r="J2076" i="30"/>
  <c r="I2076" i="30"/>
  <c r="V2074" i="30"/>
  <c r="U2074" i="30"/>
  <c r="T2074" i="30"/>
  <c r="S2074" i="30"/>
  <c r="R2074" i="30"/>
  <c r="Q2074" i="30"/>
  <c r="P2074" i="30"/>
  <c r="O2074" i="30"/>
  <c r="N2074" i="30"/>
  <c r="M2074" i="30"/>
  <c r="L2074" i="30"/>
  <c r="K2074" i="30"/>
  <c r="J2074" i="30"/>
  <c r="I2074" i="30"/>
  <c r="H2074" i="30"/>
  <c r="V2073" i="30"/>
  <c r="U2073" i="30"/>
  <c r="T2073" i="30"/>
  <c r="S2073" i="30"/>
  <c r="R2073" i="30"/>
  <c r="Q2073" i="30"/>
  <c r="P2073" i="30"/>
  <c r="O2073" i="30"/>
  <c r="N2073" i="30"/>
  <c r="M2073" i="30"/>
  <c r="L2073" i="30"/>
  <c r="K2073" i="30"/>
  <c r="J2073" i="30"/>
  <c r="I2073" i="30"/>
  <c r="H2073" i="30"/>
  <c r="V2072" i="30"/>
  <c r="U2072" i="30"/>
  <c r="T2072" i="30"/>
  <c r="S2072" i="30"/>
  <c r="R2072" i="30"/>
  <c r="Q2072" i="30"/>
  <c r="P2072" i="30"/>
  <c r="O2072" i="30"/>
  <c r="N2072" i="30"/>
  <c r="M2072" i="30"/>
  <c r="L2072" i="30"/>
  <c r="K2072" i="30"/>
  <c r="J2072" i="30"/>
  <c r="I2072" i="30"/>
  <c r="H2072" i="30"/>
  <c r="P2071" i="30"/>
  <c r="O2071" i="30"/>
  <c r="N2071" i="30"/>
  <c r="M2071" i="30"/>
  <c r="L2071" i="30"/>
  <c r="K2071" i="30"/>
  <c r="J2071" i="30"/>
  <c r="I2071" i="30"/>
  <c r="H2071" i="30"/>
  <c r="V2070" i="30"/>
  <c r="U2070" i="30"/>
  <c r="T2070" i="30"/>
  <c r="S2070" i="30"/>
  <c r="R2070" i="30"/>
  <c r="Q2070" i="30"/>
  <c r="P2070" i="30"/>
  <c r="O2070" i="30"/>
  <c r="N2070" i="30"/>
  <c r="M2070" i="30"/>
  <c r="L2070" i="30"/>
  <c r="K2070" i="30"/>
  <c r="J2070" i="30"/>
  <c r="I2070" i="30"/>
  <c r="H2070" i="30"/>
  <c r="V2069" i="30"/>
  <c r="U2069" i="30"/>
  <c r="T2069" i="30"/>
  <c r="S2069" i="30"/>
  <c r="R2069" i="30"/>
  <c r="Q2069" i="30"/>
  <c r="P2069" i="30"/>
  <c r="O2069" i="30"/>
  <c r="N2069" i="30"/>
  <c r="M2069" i="30"/>
  <c r="L2069" i="30"/>
  <c r="K2069" i="30"/>
  <c r="J2069" i="30"/>
  <c r="I2069" i="30"/>
  <c r="H2069" i="30"/>
  <c r="V2068" i="30"/>
  <c r="U2068" i="30"/>
  <c r="T2068" i="30"/>
  <c r="S2068" i="30"/>
  <c r="R2068" i="30"/>
  <c r="Q2068" i="30"/>
  <c r="P2068" i="30"/>
  <c r="O2068" i="30"/>
  <c r="N2068" i="30"/>
  <c r="M2068" i="30"/>
  <c r="L2068" i="30"/>
  <c r="K2068" i="30"/>
  <c r="J2068" i="30"/>
  <c r="I2068" i="30"/>
  <c r="H2068" i="30"/>
  <c r="P2067" i="30"/>
  <c r="O2067" i="30"/>
  <c r="N2067" i="30"/>
  <c r="M2067" i="30"/>
  <c r="L2067" i="30"/>
  <c r="K2067" i="30"/>
  <c r="J2067" i="30"/>
  <c r="I2067" i="30"/>
  <c r="H2067" i="30"/>
  <c r="V2065" i="30"/>
  <c r="U2065" i="30"/>
  <c r="T2065" i="30"/>
  <c r="S2065" i="30"/>
  <c r="R2065" i="30"/>
  <c r="Q2065" i="30"/>
  <c r="P2065" i="30"/>
  <c r="O2065" i="30"/>
  <c r="N2065" i="30"/>
  <c r="M2065" i="30"/>
  <c r="L2065" i="30"/>
  <c r="K2065" i="30"/>
  <c r="J2065" i="30"/>
  <c r="I2065" i="30"/>
  <c r="H2065" i="30"/>
  <c r="V2064" i="30"/>
  <c r="U2064" i="30"/>
  <c r="T2064" i="30"/>
  <c r="S2064" i="30"/>
  <c r="R2064" i="30"/>
  <c r="Q2064" i="30"/>
  <c r="P2064" i="30"/>
  <c r="O2064" i="30"/>
  <c r="N2064" i="30"/>
  <c r="M2064" i="30"/>
  <c r="L2064" i="30"/>
  <c r="K2064" i="30"/>
  <c r="J2064" i="30"/>
  <c r="I2064" i="30"/>
  <c r="H2064" i="30"/>
  <c r="V2063" i="30"/>
  <c r="U2063" i="30"/>
  <c r="T2063" i="30"/>
  <c r="S2063" i="30"/>
  <c r="R2063" i="30"/>
  <c r="Q2063" i="30"/>
  <c r="P2063" i="30"/>
  <c r="O2063" i="30"/>
  <c r="N2063" i="30"/>
  <c r="M2063" i="30"/>
  <c r="L2063" i="30"/>
  <c r="K2063" i="30"/>
  <c r="J2063" i="30"/>
  <c r="I2063" i="30"/>
  <c r="H2063" i="30"/>
  <c r="V2062" i="30"/>
  <c r="U2062" i="30"/>
  <c r="T2062" i="30"/>
  <c r="S2062" i="30"/>
  <c r="R2062" i="30"/>
  <c r="Q2062" i="30"/>
  <c r="N2062" i="30"/>
  <c r="M2062" i="30"/>
  <c r="H2062" i="30"/>
  <c r="V2061" i="30"/>
  <c r="U2061" i="30"/>
  <c r="T2061" i="30"/>
  <c r="S2061" i="30"/>
  <c r="R2061" i="30"/>
  <c r="Q2061" i="30"/>
  <c r="P2061" i="30"/>
  <c r="O2061" i="30"/>
  <c r="N2061" i="30"/>
  <c r="M2061" i="30"/>
  <c r="L2061" i="30"/>
  <c r="K2061" i="30"/>
  <c r="J2061" i="30"/>
  <c r="I2061" i="30"/>
  <c r="H2061" i="30"/>
  <c r="V2060" i="30"/>
  <c r="U2060" i="30"/>
  <c r="T2060" i="30"/>
  <c r="S2060" i="30"/>
  <c r="R2060" i="30"/>
  <c r="Q2060" i="30"/>
  <c r="O2060" i="30"/>
  <c r="N2060" i="30"/>
  <c r="M2060" i="30"/>
  <c r="L2060" i="30"/>
  <c r="K2060" i="30"/>
  <c r="J2060" i="30"/>
  <c r="I2060" i="30"/>
  <c r="V2059" i="30"/>
  <c r="U2059" i="30"/>
  <c r="T2059" i="30"/>
  <c r="S2059" i="30"/>
  <c r="R2059" i="30"/>
  <c r="Q2059" i="30"/>
  <c r="P2059" i="30"/>
  <c r="O2059" i="30"/>
  <c r="N2059" i="30"/>
  <c r="M2059" i="30"/>
  <c r="L2059" i="30"/>
  <c r="K2059" i="30"/>
  <c r="J2059" i="30"/>
  <c r="I2059" i="30"/>
  <c r="H2059" i="30"/>
  <c r="V2058" i="30"/>
  <c r="U2058" i="30"/>
  <c r="T2058" i="30"/>
  <c r="S2058" i="30"/>
  <c r="R2058" i="30"/>
  <c r="Q2058" i="30"/>
  <c r="P2058" i="30"/>
  <c r="O2058" i="30"/>
  <c r="N2058" i="30"/>
  <c r="M2058" i="30"/>
  <c r="L2058" i="30"/>
  <c r="K2058" i="30"/>
  <c r="J2058" i="30"/>
  <c r="I2058" i="30"/>
  <c r="H2058" i="30"/>
  <c r="V2056" i="30"/>
  <c r="U2056" i="30"/>
  <c r="T2056" i="30"/>
  <c r="S2056" i="30"/>
  <c r="R2056" i="30"/>
  <c r="Q2056" i="30"/>
  <c r="P2056" i="30"/>
  <c r="O2056" i="30"/>
  <c r="N2056" i="30"/>
  <c r="M2056" i="30"/>
  <c r="L2056" i="30"/>
  <c r="K2056" i="30"/>
  <c r="J2056" i="30"/>
  <c r="I2056" i="30"/>
  <c r="H2056" i="30"/>
  <c r="V2055" i="30"/>
  <c r="U2055" i="30"/>
  <c r="T2055" i="30"/>
  <c r="S2055" i="30"/>
  <c r="R2055" i="30"/>
  <c r="Q2055" i="30"/>
  <c r="P2055" i="30"/>
  <c r="O2055" i="30"/>
  <c r="N2055" i="30"/>
  <c r="M2055" i="30"/>
  <c r="L2055" i="30"/>
  <c r="K2055" i="30"/>
  <c r="J2055" i="30"/>
  <c r="I2055" i="30"/>
  <c r="H2055" i="30"/>
  <c r="V2054" i="30"/>
  <c r="U2054" i="30"/>
  <c r="T2054" i="30"/>
  <c r="S2054" i="30"/>
  <c r="R2054" i="30"/>
  <c r="Q2054" i="30"/>
  <c r="P2054" i="30"/>
  <c r="O2054" i="30"/>
  <c r="N2054" i="30"/>
  <c r="M2054" i="30"/>
  <c r="L2054" i="30"/>
  <c r="K2054" i="30"/>
  <c r="J2054" i="30"/>
  <c r="I2054" i="30"/>
  <c r="H2054" i="30"/>
  <c r="N2053" i="30"/>
  <c r="M2053" i="30"/>
  <c r="H2053" i="30"/>
  <c r="V2052" i="30"/>
  <c r="U2052" i="30"/>
  <c r="T2052" i="30"/>
  <c r="S2052" i="30"/>
  <c r="R2052" i="30"/>
  <c r="Q2052" i="30"/>
  <c r="P2052" i="30"/>
  <c r="O2052" i="30"/>
  <c r="N2052" i="30"/>
  <c r="M2052" i="30"/>
  <c r="L2052" i="30"/>
  <c r="K2052" i="30"/>
  <c r="J2052" i="30"/>
  <c r="I2052" i="30"/>
  <c r="H2052" i="30"/>
  <c r="O2051" i="30"/>
  <c r="N2051" i="30"/>
  <c r="M2051" i="30"/>
  <c r="L2051" i="30"/>
  <c r="K2051" i="30"/>
  <c r="J2051" i="30"/>
  <c r="I2051" i="30"/>
  <c r="V2050" i="30"/>
  <c r="U2050" i="30"/>
  <c r="T2050" i="30"/>
  <c r="S2050" i="30"/>
  <c r="R2050" i="30"/>
  <c r="Q2050" i="30"/>
  <c r="P2050" i="30"/>
  <c r="O2050" i="30"/>
  <c r="N2050" i="30"/>
  <c r="M2050" i="30"/>
  <c r="L2050" i="30"/>
  <c r="K2050" i="30"/>
  <c r="J2050" i="30"/>
  <c r="I2050" i="30"/>
  <c r="H2050" i="30"/>
  <c r="V2049" i="30"/>
  <c r="U2049" i="30"/>
  <c r="T2049" i="30"/>
  <c r="S2049" i="30"/>
  <c r="R2049" i="30"/>
  <c r="Q2049" i="30"/>
  <c r="O2049" i="30"/>
  <c r="N2049" i="30"/>
  <c r="M2049" i="30"/>
  <c r="L2049" i="30"/>
  <c r="K2049" i="30"/>
  <c r="J2049" i="30"/>
  <c r="I2049" i="30"/>
  <c r="V2047" i="30"/>
  <c r="U2047" i="30"/>
  <c r="T2047" i="30"/>
  <c r="S2047" i="30"/>
  <c r="R2047" i="30"/>
  <c r="Q2047" i="30"/>
  <c r="P2047" i="30"/>
  <c r="O2047" i="30"/>
  <c r="N2047" i="30"/>
  <c r="M2047" i="30"/>
  <c r="L2047" i="30"/>
  <c r="K2047" i="30"/>
  <c r="J2047" i="30"/>
  <c r="I2047" i="30"/>
  <c r="H2047" i="30"/>
  <c r="V2046" i="30"/>
  <c r="U2046" i="30"/>
  <c r="T2046" i="30"/>
  <c r="S2046" i="30"/>
  <c r="R2046" i="30"/>
  <c r="Q2046" i="30"/>
  <c r="P2046" i="30"/>
  <c r="O2046" i="30"/>
  <c r="N2046" i="30"/>
  <c r="M2046" i="30"/>
  <c r="L2046" i="30"/>
  <c r="K2046" i="30"/>
  <c r="J2046" i="30"/>
  <c r="I2046" i="30"/>
  <c r="H2046" i="30"/>
  <c r="V2045" i="30"/>
  <c r="U2045" i="30"/>
  <c r="T2045" i="30"/>
  <c r="S2045" i="30"/>
  <c r="R2045" i="30"/>
  <c r="Q2045" i="30"/>
  <c r="P2045" i="30"/>
  <c r="O2045" i="30"/>
  <c r="N2045" i="30"/>
  <c r="M2045" i="30"/>
  <c r="L2045" i="30"/>
  <c r="K2045" i="30"/>
  <c r="J2045" i="30"/>
  <c r="I2045" i="30"/>
  <c r="H2045" i="30"/>
  <c r="N2044" i="30"/>
  <c r="M2044" i="30"/>
  <c r="H2044" i="30"/>
  <c r="V2043" i="30"/>
  <c r="U2043" i="30"/>
  <c r="T2043" i="30"/>
  <c r="S2043" i="30"/>
  <c r="R2043" i="30"/>
  <c r="Q2043" i="30"/>
  <c r="P2043" i="30"/>
  <c r="O2043" i="30"/>
  <c r="N2043" i="30"/>
  <c r="M2043" i="30"/>
  <c r="L2043" i="30"/>
  <c r="K2043" i="30"/>
  <c r="J2043" i="30"/>
  <c r="I2043" i="30"/>
  <c r="H2043" i="30"/>
  <c r="V2042" i="30"/>
  <c r="U2042" i="30"/>
  <c r="T2042" i="30"/>
  <c r="S2042" i="30"/>
  <c r="R2042" i="30"/>
  <c r="Q2042" i="30"/>
  <c r="O2042" i="30"/>
  <c r="N2042" i="30"/>
  <c r="M2042" i="30"/>
  <c r="L2042" i="30"/>
  <c r="K2042" i="30"/>
  <c r="J2042" i="30"/>
  <c r="I2042" i="30"/>
  <c r="V2041" i="30"/>
  <c r="U2041" i="30"/>
  <c r="T2041" i="30"/>
  <c r="S2041" i="30"/>
  <c r="R2041" i="30"/>
  <c r="Q2041" i="30"/>
  <c r="P2041" i="30"/>
  <c r="O2041" i="30"/>
  <c r="N2041" i="30"/>
  <c r="M2041" i="30"/>
  <c r="L2041" i="30"/>
  <c r="K2041" i="30"/>
  <c r="J2041" i="30"/>
  <c r="I2041" i="30"/>
  <c r="H2041" i="30"/>
  <c r="O2040" i="30"/>
  <c r="N2040" i="30"/>
  <c r="M2040" i="30"/>
  <c r="L2040" i="30"/>
  <c r="K2040" i="30"/>
  <c r="J2040" i="30"/>
  <c r="I2040" i="30"/>
  <c r="V2038" i="30"/>
  <c r="U2038" i="30"/>
  <c r="T2038" i="30"/>
  <c r="S2038" i="30"/>
  <c r="R2038" i="30"/>
  <c r="Q2038" i="30"/>
  <c r="P2038" i="30"/>
  <c r="O2038" i="30"/>
  <c r="N2038" i="30"/>
  <c r="M2038" i="30"/>
  <c r="L2038" i="30"/>
  <c r="K2038" i="30"/>
  <c r="J2038" i="30"/>
  <c r="I2038" i="30"/>
  <c r="H2038" i="30"/>
  <c r="V2037" i="30"/>
  <c r="U2037" i="30"/>
  <c r="T2037" i="30"/>
  <c r="S2037" i="30"/>
  <c r="R2037" i="30"/>
  <c r="Q2037" i="30"/>
  <c r="P2037" i="30"/>
  <c r="O2037" i="30"/>
  <c r="N2037" i="30"/>
  <c r="M2037" i="30"/>
  <c r="L2037" i="30"/>
  <c r="K2037" i="30"/>
  <c r="J2037" i="30"/>
  <c r="I2037" i="30"/>
  <c r="H2037" i="30"/>
  <c r="V2036" i="30"/>
  <c r="U2036" i="30"/>
  <c r="T2036" i="30"/>
  <c r="S2036" i="30"/>
  <c r="R2036" i="30"/>
  <c r="Q2036" i="30"/>
  <c r="P2036" i="30"/>
  <c r="O2036" i="30"/>
  <c r="N2036" i="30"/>
  <c r="M2036" i="30"/>
  <c r="L2036" i="30"/>
  <c r="K2036" i="30"/>
  <c r="J2036" i="30"/>
  <c r="I2036" i="30"/>
  <c r="H2036" i="30"/>
  <c r="N2035" i="30"/>
  <c r="H2035" i="30"/>
  <c r="V2034" i="30"/>
  <c r="U2034" i="30"/>
  <c r="T2034" i="30"/>
  <c r="S2034" i="30"/>
  <c r="R2034" i="30"/>
  <c r="Q2034" i="30"/>
  <c r="P2034" i="30"/>
  <c r="O2034" i="30"/>
  <c r="N2034" i="30"/>
  <c r="M2034" i="30"/>
  <c r="L2034" i="30"/>
  <c r="K2034" i="30"/>
  <c r="J2034" i="30"/>
  <c r="I2034" i="30"/>
  <c r="H2034" i="30"/>
  <c r="V2033" i="30"/>
  <c r="U2033" i="30"/>
  <c r="T2033" i="30"/>
  <c r="S2033" i="30"/>
  <c r="R2033" i="30"/>
  <c r="Q2033" i="30"/>
  <c r="O2033" i="30"/>
  <c r="N2033" i="30"/>
  <c r="M2033" i="30"/>
  <c r="L2033" i="30"/>
  <c r="K2033" i="30"/>
  <c r="J2033" i="30"/>
  <c r="I2033" i="30"/>
  <c r="V2032" i="30"/>
  <c r="U2032" i="30"/>
  <c r="T2032" i="30"/>
  <c r="S2032" i="30"/>
  <c r="R2032" i="30"/>
  <c r="Q2032" i="30"/>
  <c r="P2032" i="30"/>
  <c r="O2032" i="30"/>
  <c r="N2032" i="30"/>
  <c r="M2032" i="30"/>
  <c r="L2032" i="30"/>
  <c r="K2032" i="30"/>
  <c r="J2032" i="30"/>
  <c r="I2032" i="30"/>
  <c r="H2032" i="30"/>
  <c r="V2031" i="30"/>
  <c r="U2031" i="30"/>
  <c r="T2031" i="30"/>
  <c r="S2031" i="30"/>
  <c r="R2031" i="30"/>
  <c r="Q2031" i="30"/>
  <c r="O2031" i="30"/>
  <c r="N2031" i="30"/>
  <c r="M2031" i="30"/>
  <c r="L2031" i="30"/>
  <c r="K2031" i="30"/>
  <c r="J2031" i="30"/>
  <c r="I2031" i="30"/>
  <c r="V2029" i="30"/>
  <c r="U2029" i="30"/>
  <c r="T2029" i="30"/>
  <c r="S2029" i="30"/>
  <c r="R2029" i="30"/>
  <c r="Q2029" i="30"/>
  <c r="P2029" i="30"/>
  <c r="O2029" i="30"/>
  <c r="N2029" i="30"/>
  <c r="M2029" i="30"/>
  <c r="L2029" i="30"/>
  <c r="K2029" i="30"/>
  <c r="J2029" i="30"/>
  <c r="I2029" i="30"/>
  <c r="H2029" i="30"/>
  <c r="V2028" i="30"/>
  <c r="U2028" i="30"/>
  <c r="T2028" i="30"/>
  <c r="S2028" i="30"/>
  <c r="R2028" i="30"/>
  <c r="Q2028" i="30"/>
  <c r="P2028" i="30"/>
  <c r="O2028" i="30"/>
  <c r="N2028" i="30"/>
  <c r="M2028" i="30"/>
  <c r="L2028" i="30"/>
  <c r="K2028" i="30"/>
  <c r="J2028" i="30"/>
  <c r="I2028" i="30"/>
  <c r="H2028" i="30"/>
  <c r="V2027" i="30"/>
  <c r="U2027" i="30"/>
  <c r="T2027" i="30"/>
  <c r="S2027" i="30"/>
  <c r="R2027" i="30"/>
  <c r="Q2027" i="30"/>
  <c r="P2027" i="30"/>
  <c r="O2027" i="30"/>
  <c r="N2027" i="30"/>
  <c r="M2027" i="30"/>
  <c r="L2027" i="30"/>
  <c r="K2027" i="30"/>
  <c r="J2027" i="30"/>
  <c r="I2027" i="30"/>
  <c r="H2027" i="30"/>
  <c r="V2026" i="30"/>
  <c r="U2026" i="30"/>
  <c r="T2026" i="30"/>
  <c r="S2026" i="30"/>
  <c r="R2026" i="30"/>
  <c r="Q2026" i="30"/>
  <c r="P2026" i="30"/>
  <c r="O2026" i="30"/>
  <c r="N2026" i="30"/>
  <c r="M2026" i="30"/>
  <c r="L2026" i="30"/>
  <c r="K2026" i="30"/>
  <c r="J2026" i="30"/>
  <c r="I2026" i="30"/>
  <c r="H2026" i="30"/>
  <c r="V2025" i="30"/>
  <c r="U2025" i="30"/>
  <c r="T2025" i="30"/>
  <c r="S2025" i="30"/>
  <c r="R2025" i="30"/>
  <c r="Q2025" i="30"/>
  <c r="P2025" i="30"/>
  <c r="O2025" i="30"/>
  <c r="N2025" i="30"/>
  <c r="M2025" i="30"/>
  <c r="L2025" i="30"/>
  <c r="K2025" i="30"/>
  <c r="J2025" i="30"/>
  <c r="I2025" i="30"/>
  <c r="H2025" i="30"/>
  <c r="V2024" i="30"/>
  <c r="U2024" i="30"/>
  <c r="T2024" i="30"/>
  <c r="S2024" i="30"/>
  <c r="R2024" i="30"/>
  <c r="Q2024" i="30"/>
  <c r="O2024" i="30"/>
  <c r="N2024" i="30"/>
  <c r="M2024" i="30"/>
  <c r="L2024" i="30"/>
  <c r="K2024" i="30"/>
  <c r="J2024" i="30"/>
  <c r="I2024" i="30"/>
  <c r="V2023" i="30"/>
  <c r="U2023" i="30"/>
  <c r="T2023" i="30"/>
  <c r="S2023" i="30"/>
  <c r="R2023" i="30"/>
  <c r="Q2023" i="30"/>
  <c r="P2023" i="30"/>
  <c r="O2023" i="30"/>
  <c r="N2023" i="30"/>
  <c r="M2023" i="30"/>
  <c r="L2023" i="30"/>
  <c r="K2023" i="30"/>
  <c r="J2023" i="30"/>
  <c r="I2023" i="30"/>
  <c r="H2023" i="30"/>
  <c r="V2022" i="30"/>
  <c r="U2022" i="30"/>
  <c r="T2022" i="30"/>
  <c r="S2022" i="30"/>
  <c r="R2022" i="30"/>
  <c r="Q2022" i="30"/>
  <c r="P2022" i="30"/>
  <c r="O2022" i="30"/>
  <c r="N2022" i="30"/>
  <c r="M2022" i="30"/>
  <c r="L2022" i="30"/>
  <c r="K2022" i="30"/>
  <c r="J2022" i="30"/>
  <c r="I2022" i="30"/>
  <c r="H2022" i="30"/>
  <c r="V2020" i="30"/>
  <c r="U2020" i="30"/>
  <c r="T2020" i="30"/>
  <c r="S2020" i="30"/>
  <c r="R2020" i="30"/>
  <c r="Q2020" i="30"/>
  <c r="P2020" i="30"/>
  <c r="O2020" i="30"/>
  <c r="N2020" i="30"/>
  <c r="M2020" i="30"/>
  <c r="L2020" i="30"/>
  <c r="K2020" i="30"/>
  <c r="J2020" i="30"/>
  <c r="I2020" i="30"/>
  <c r="H2020" i="30"/>
  <c r="V2019" i="30"/>
  <c r="U2019" i="30"/>
  <c r="T2019" i="30"/>
  <c r="S2019" i="30"/>
  <c r="R2019" i="30"/>
  <c r="Q2019" i="30"/>
  <c r="P2019" i="30"/>
  <c r="O2019" i="30"/>
  <c r="N2019" i="30"/>
  <c r="M2019" i="30"/>
  <c r="L2019" i="30"/>
  <c r="K2019" i="30"/>
  <c r="J2019" i="30"/>
  <c r="I2019" i="30"/>
  <c r="H2019" i="30"/>
  <c r="V2018" i="30"/>
  <c r="U2018" i="30"/>
  <c r="T2018" i="30"/>
  <c r="S2018" i="30"/>
  <c r="R2018" i="30"/>
  <c r="Q2018" i="30"/>
  <c r="P2018" i="30"/>
  <c r="O2018" i="30"/>
  <c r="N2018" i="30"/>
  <c r="M2018" i="30"/>
  <c r="L2018" i="30"/>
  <c r="K2018" i="30"/>
  <c r="J2018" i="30"/>
  <c r="I2018" i="30"/>
  <c r="H2018" i="30"/>
  <c r="V2017" i="30"/>
  <c r="U2017" i="30"/>
  <c r="T2017" i="30"/>
  <c r="S2017" i="30"/>
  <c r="R2017" i="30"/>
  <c r="Q2017" i="30"/>
  <c r="N2017" i="30"/>
  <c r="M2017" i="30"/>
  <c r="H2017" i="30"/>
  <c r="V2016" i="30"/>
  <c r="U2016" i="30"/>
  <c r="T2016" i="30"/>
  <c r="S2016" i="30"/>
  <c r="R2016" i="30"/>
  <c r="Q2016" i="30"/>
  <c r="P2016" i="30"/>
  <c r="O2016" i="30"/>
  <c r="N2016" i="30"/>
  <c r="M2016" i="30"/>
  <c r="L2016" i="30"/>
  <c r="K2016" i="30"/>
  <c r="J2016" i="30"/>
  <c r="I2016" i="30"/>
  <c r="H2016" i="30"/>
  <c r="V2015" i="30"/>
  <c r="U2015" i="30"/>
  <c r="T2015" i="30"/>
  <c r="S2015" i="30"/>
  <c r="R2015" i="30"/>
  <c r="Q2015" i="30"/>
  <c r="P2015" i="30"/>
  <c r="O2015" i="30"/>
  <c r="N2015" i="30"/>
  <c r="M2015" i="30"/>
  <c r="L2015" i="30"/>
  <c r="K2015" i="30"/>
  <c r="J2015" i="30"/>
  <c r="I2015" i="30"/>
  <c r="H2015" i="30"/>
  <c r="V2014" i="30"/>
  <c r="U2014" i="30"/>
  <c r="T2014" i="30"/>
  <c r="S2014" i="30"/>
  <c r="R2014" i="30"/>
  <c r="Q2014" i="30"/>
  <c r="P2014" i="30"/>
  <c r="O2014" i="30"/>
  <c r="N2014" i="30"/>
  <c r="M2014" i="30"/>
  <c r="L2014" i="30"/>
  <c r="K2014" i="30"/>
  <c r="J2014" i="30"/>
  <c r="I2014" i="30"/>
  <c r="H2014" i="30"/>
  <c r="V2013" i="30"/>
  <c r="U2013" i="30"/>
  <c r="T2013" i="30"/>
  <c r="S2013" i="30"/>
  <c r="R2013" i="30"/>
  <c r="Q2013" i="30"/>
  <c r="P2013" i="30"/>
  <c r="O2013" i="30"/>
  <c r="N2013" i="30"/>
  <c r="M2013" i="30"/>
  <c r="L2013" i="30"/>
  <c r="K2013" i="30"/>
  <c r="J2013" i="30"/>
  <c r="I2013" i="30"/>
  <c r="H2013" i="30"/>
  <c r="V2011" i="30"/>
  <c r="U2011" i="30"/>
  <c r="T2011" i="30"/>
  <c r="S2011" i="30"/>
  <c r="R2011" i="30"/>
  <c r="Q2011" i="30"/>
  <c r="P2011" i="30"/>
  <c r="O2011" i="30"/>
  <c r="N2011" i="30"/>
  <c r="M2011" i="30"/>
  <c r="L2011" i="30"/>
  <c r="K2011" i="30"/>
  <c r="J2011" i="30"/>
  <c r="I2011" i="30"/>
  <c r="H2011" i="30"/>
  <c r="V2010" i="30"/>
  <c r="U2010" i="30"/>
  <c r="T2010" i="30"/>
  <c r="S2010" i="30"/>
  <c r="R2010" i="30"/>
  <c r="Q2010" i="30"/>
  <c r="P2010" i="30"/>
  <c r="O2010" i="30"/>
  <c r="N2010" i="30"/>
  <c r="M2010" i="30"/>
  <c r="L2010" i="30"/>
  <c r="K2010" i="30"/>
  <c r="J2010" i="30"/>
  <c r="I2010" i="30"/>
  <c r="H2010" i="30"/>
  <c r="V2009" i="30"/>
  <c r="U2009" i="30"/>
  <c r="T2009" i="30"/>
  <c r="S2009" i="30"/>
  <c r="R2009" i="30"/>
  <c r="Q2009" i="30"/>
  <c r="P2009" i="30"/>
  <c r="O2009" i="30"/>
  <c r="N2009" i="30"/>
  <c r="M2009" i="30"/>
  <c r="L2009" i="30"/>
  <c r="K2009" i="30"/>
  <c r="J2009" i="30"/>
  <c r="I2009" i="30"/>
  <c r="H2009" i="30"/>
  <c r="V2008" i="30"/>
  <c r="U2008" i="30"/>
  <c r="T2008" i="30"/>
  <c r="S2008" i="30"/>
  <c r="R2008" i="30"/>
  <c r="Q2008" i="30"/>
  <c r="N2008" i="30"/>
  <c r="M2008" i="30"/>
  <c r="H2008" i="30"/>
  <c r="V2007" i="30"/>
  <c r="U2007" i="30"/>
  <c r="T2007" i="30"/>
  <c r="S2007" i="30"/>
  <c r="R2007" i="30"/>
  <c r="Q2007" i="30"/>
  <c r="P2007" i="30"/>
  <c r="O2007" i="30"/>
  <c r="N2007" i="30"/>
  <c r="M2007" i="30"/>
  <c r="L2007" i="30"/>
  <c r="K2007" i="30"/>
  <c r="J2007" i="30"/>
  <c r="I2007" i="30"/>
  <c r="H2007" i="30"/>
  <c r="V2006" i="30"/>
  <c r="U2006" i="30"/>
  <c r="T2006" i="30"/>
  <c r="S2006" i="30"/>
  <c r="R2006" i="30"/>
  <c r="Q2006" i="30"/>
  <c r="P2006" i="30"/>
  <c r="O2006" i="30"/>
  <c r="N2006" i="30"/>
  <c r="M2006" i="30"/>
  <c r="L2006" i="30"/>
  <c r="K2006" i="30"/>
  <c r="J2006" i="30"/>
  <c r="I2006" i="30"/>
  <c r="H2006" i="30"/>
  <c r="V2005" i="30"/>
  <c r="U2005" i="30"/>
  <c r="T2005" i="30"/>
  <c r="S2005" i="30"/>
  <c r="R2005" i="30"/>
  <c r="Q2005" i="30"/>
  <c r="P2005" i="30"/>
  <c r="O2005" i="30"/>
  <c r="N2005" i="30"/>
  <c r="M2005" i="30"/>
  <c r="L2005" i="30"/>
  <c r="K2005" i="30"/>
  <c r="J2005" i="30"/>
  <c r="I2005" i="30"/>
  <c r="H2005" i="30"/>
  <c r="V2004" i="30"/>
  <c r="U2004" i="30"/>
  <c r="T2004" i="30"/>
  <c r="S2004" i="30"/>
  <c r="R2004" i="30"/>
  <c r="Q2004" i="30"/>
  <c r="P2004" i="30"/>
  <c r="O2004" i="30"/>
  <c r="N2004" i="30"/>
  <c r="M2004" i="30"/>
  <c r="L2004" i="30"/>
  <c r="K2004" i="30"/>
  <c r="J2004" i="30"/>
  <c r="I2004" i="30"/>
  <c r="H2004" i="30"/>
  <c r="V2002" i="30"/>
  <c r="U2002" i="30"/>
  <c r="T2002" i="30"/>
  <c r="S2002" i="30"/>
  <c r="R2002" i="30"/>
  <c r="Q2002" i="30"/>
  <c r="P2002" i="30"/>
  <c r="O2002" i="30"/>
  <c r="N2002" i="30"/>
  <c r="M2002" i="30"/>
  <c r="L2002" i="30"/>
  <c r="K2002" i="30"/>
  <c r="J2002" i="30"/>
  <c r="I2002" i="30"/>
  <c r="H2002" i="30"/>
  <c r="V2001" i="30"/>
  <c r="U2001" i="30"/>
  <c r="T2001" i="30"/>
  <c r="S2001" i="30"/>
  <c r="R2001" i="30"/>
  <c r="Q2001" i="30"/>
  <c r="P2001" i="30"/>
  <c r="O2001" i="30"/>
  <c r="N2001" i="30"/>
  <c r="M2001" i="30"/>
  <c r="L2001" i="30"/>
  <c r="K2001" i="30"/>
  <c r="J2001" i="30"/>
  <c r="I2001" i="30"/>
  <c r="H2001" i="30"/>
  <c r="V2000" i="30"/>
  <c r="U2000" i="30"/>
  <c r="T2000" i="30"/>
  <c r="S2000" i="30"/>
  <c r="R2000" i="30"/>
  <c r="Q2000" i="30"/>
  <c r="P2000" i="30"/>
  <c r="O2000" i="30"/>
  <c r="N2000" i="30"/>
  <c r="M2000" i="30"/>
  <c r="L2000" i="30"/>
  <c r="K2000" i="30"/>
  <c r="J2000" i="30"/>
  <c r="I2000" i="30"/>
  <c r="H2000" i="30"/>
  <c r="V1999" i="30"/>
  <c r="U1999" i="30"/>
  <c r="T1999" i="30"/>
  <c r="S1999" i="30"/>
  <c r="R1999" i="30"/>
  <c r="Q1999" i="30"/>
  <c r="N1999" i="30"/>
  <c r="M1999" i="30"/>
  <c r="H1999" i="30"/>
  <c r="V1998" i="30"/>
  <c r="U1998" i="30"/>
  <c r="T1998" i="30"/>
  <c r="S1998" i="30"/>
  <c r="R1998" i="30"/>
  <c r="Q1998" i="30"/>
  <c r="P1998" i="30"/>
  <c r="O1998" i="30"/>
  <c r="N1998" i="30"/>
  <c r="M1998" i="30"/>
  <c r="L1998" i="30"/>
  <c r="K1998" i="30"/>
  <c r="J1998" i="30"/>
  <c r="I1998" i="30"/>
  <c r="H1998" i="30"/>
  <c r="V1997" i="30"/>
  <c r="U1997" i="30"/>
  <c r="T1997" i="30"/>
  <c r="S1997" i="30"/>
  <c r="R1997" i="30"/>
  <c r="Q1997" i="30"/>
  <c r="O1997" i="30"/>
  <c r="N1997" i="30"/>
  <c r="M1997" i="30"/>
  <c r="L1997" i="30"/>
  <c r="K1997" i="30"/>
  <c r="J1997" i="30"/>
  <c r="I1997" i="30"/>
  <c r="V1996" i="30"/>
  <c r="U1996" i="30"/>
  <c r="T1996" i="30"/>
  <c r="S1996" i="30"/>
  <c r="R1996" i="30"/>
  <c r="Q1996" i="30"/>
  <c r="P1996" i="30"/>
  <c r="O1996" i="30"/>
  <c r="N1996" i="30"/>
  <c r="M1996" i="30"/>
  <c r="L1996" i="30"/>
  <c r="K1996" i="30"/>
  <c r="J1996" i="30"/>
  <c r="I1996" i="30"/>
  <c r="H1996" i="30"/>
  <c r="V1995" i="30"/>
  <c r="U1995" i="30"/>
  <c r="T1995" i="30"/>
  <c r="S1995" i="30"/>
  <c r="R1995" i="30"/>
  <c r="Q1995" i="30"/>
  <c r="P1995" i="30"/>
  <c r="O1995" i="30"/>
  <c r="N1995" i="30"/>
  <c r="M1995" i="30"/>
  <c r="L1995" i="30"/>
  <c r="K1995" i="30"/>
  <c r="J1995" i="30"/>
  <c r="I1995" i="30"/>
  <c r="H1995" i="30"/>
  <c r="V1993" i="30"/>
  <c r="U1993" i="30"/>
  <c r="T1993" i="30"/>
  <c r="S1993" i="30"/>
  <c r="R1993" i="30"/>
  <c r="Q1993" i="30"/>
  <c r="P1993" i="30"/>
  <c r="O1993" i="30"/>
  <c r="N1993" i="30"/>
  <c r="M1993" i="30"/>
  <c r="L1993" i="30"/>
  <c r="K1993" i="30"/>
  <c r="J1993" i="30"/>
  <c r="I1993" i="30"/>
  <c r="H1993" i="30"/>
  <c r="V1992" i="30"/>
  <c r="U1992" i="30"/>
  <c r="T1992" i="30"/>
  <c r="S1992" i="30"/>
  <c r="R1992" i="30"/>
  <c r="Q1992" i="30"/>
  <c r="P1992" i="30"/>
  <c r="O1992" i="30"/>
  <c r="N1992" i="30"/>
  <c r="M1992" i="30"/>
  <c r="L1992" i="30"/>
  <c r="K1992" i="30"/>
  <c r="J1992" i="30"/>
  <c r="I1992" i="30"/>
  <c r="H1992" i="30"/>
  <c r="V1991" i="30"/>
  <c r="U1991" i="30"/>
  <c r="T1991" i="30"/>
  <c r="S1991" i="30"/>
  <c r="R1991" i="30"/>
  <c r="Q1991" i="30"/>
  <c r="P1991" i="30"/>
  <c r="O1991" i="30"/>
  <c r="N1991" i="30"/>
  <c r="M1991" i="30"/>
  <c r="L1991" i="30"/>
  <c r="K1991" i="30"/>
  <c r="J1991" i="30"/>
  <c r="I1991" i="30"/>
  <c r="H1991" i="30"/>
  <c r="V1990" i="30"/>
  <c r="U1990" i="30"/>
  <c r="T1990" i="30"/>
  <c r="S1990" i="30"/>
  <c r="R1990" i="30"/>
  <c r="Q1990" i="30"/>
  <c r="N1990" i="30"/>
  <c r="M1990" i="30"/>
  <c r="H1990" i="30"/>
  <c r="V1989" i="30"/>
  <c r="U1989" i="30"/>
  <c r="T1989" i="30"/>
  <c r="S1989" i="30"/>
  <c r="R1989" i="30"/>
  <c r="Q1989" i="30"/>
  <c r="P1989" i="30"/>
  <c r="O1989" i="30"/>
  <c r="N1989" i="30"/>
  <c r="M1989" i="30"/>
  <c r="L1989" i="30"/>
  <c r="K1989" i="30"/>
  <c r="J1989" i="30"/>
  <c r="I1989" i="30"/>
  <c r="H1989" i="30"/>
  <c r="V1988" i="30"/>
  <c r="U1988" i="30"/>
  <c r="T1988" i="30"/>
  <c r="S1988" i="30"/>
  <c r="R1988" i="30"/>
  <c r="Q1988" i="30"/>
  <c r="O1988" i="30"/>
  <c r="N1988" i="30"/>
  <c r="M1988" i="30"/>
  <c r="L1988" i="30"/>
  <c r="K1988" i="30"/>
  <c r="J1988" i="30"/>
  <c r="I1988" i="30"/>
  <c r="V1987" i="30"/>
  <c r="U1987" i="30"/>
  <c r="T1987" i="30"/>
  <c r="S1987" i="30"/>
  <c r="R1987" i="30"/>
  <c r="Q1987" i="30"/>
  <c r="P1987" i="30"/>
  <c r="O1987" i="30"/>
  <c r="N1987" i="30"/>
  <c r="M1987" i="30"/>
  <c r="L1987" i="30"/>
  <c r="K1987" i="30"/>
  <c r="J1987" i="30"/>
  <c r="I1987" i="30"/>
  <c r="H1987" i="30"/>
  <c r="V1986" i="30"/>
  <c r="U1986" i="30"/>
  <c r="T1986" i="30"/>
  <c r="S1986" i="30"/>
  <c r="R1986" i="30"/>
  <c r="Q1986" i="30"/>
  <c r="P1986" i="30"/>
  <c r="O1986" i="30"/>
  <c r="N1986" i="30"/>
  <c r="M1986" i="30"/>
  <c r="L1986" i="30"/>
  <c r="K1986" i="30"/>
  <c r="J1986" i="30"/>
  <c r="I1986" i="30"/>
  <c r="H1986" i="30"/>
  <c r="V1984" i="30"/>
  <c r="U1984" i="30"/>
  <c r="T1984" i="30"/>
  <c r="S1984" i="30"/>
  <c r="R1984" i="30"/>
  <c r="Q1984" i="30"/>
  <c r="P1984" i="30"/>
  <c r="O1984" i="30"/>
  <c r="N1984" i="30"/>
  <c r="M1984" i="30"/>
  <c r="L1984" i="30"/>
  <c r="K1984" i="30"/>
  <c r="J1984" i="30"/>
  <c r="I1984" i="30"/>
  <c r="H1984" i="30"/>
  <c r="V1983" i="30"/>
  <c r="U1983" i="30"/>
  <c r="T1983" i="30"/>
  <c r="S1983" i="30"/>
  <c r="R1983" i="30"/>
  <c r="Q1983" i="30"/>
  <c r="P1983" i="30"/>
  <c r="O1983" i="30"/>
  <c r="N1983" i="30"/>
  <c r="M1983" i="30"/>
  <c r="L1983" i="30"/>
  <c r="K1983" i="30"/>
  <c r="J1983" i="30"/>
  <c r="I1983" i="30"/>
  <c r="H1983" i="30"/>
  <c r="V1982" i="30"/>
  <c r="U1982" i="30"/>
  <c r="T1982" i="30"/>
  <c r="S1982" i="30"/>
  <c r="R1982" i="30"/>
  <c r="Q1982" i="30"/>
  <c r="P1982" i="30"/>
  <c r="O1982" i="30"/>
  <c r="N1982" i="30"/>
  <c r="M1982" i="30"/>
  <c r="L1982" i="30"/>
  <c r="K1982" i="30"/>
  <c r="J1982" i="30"/>
  <c r="I1982" i="30"/>
  <c r="H1982" i="30"/>
  <c r="V1981" i="30"/>
  <c r="U1981" i="30"/>
  <c r="T1981" i="30"/>
  <c r="S1981" i="30"/>
  <c r="R1981" i="30"/>
  <c r="Q1981" i="30"/>
  <c r="N1981" i="30"/>
  <c r="M1981" i="30"/>
  <c r="H1981" i="30"/>
  <c r="V1980" i="30"/>
  <c r="U1980" i="30"/>
  <c r="T1980" i="30"/>
  <c r="S1980" i="30"/>
  <c r="R1980" i="30"/>
  <c r="Q1980" i="30"/>
  <c r="P1980" i="30"/>
  <c r="O1980" i="30"/>
  <c r="N1980" i="30"/>
  <c r="M1980" i="30"/>
  <c r="L1980" i="30"/>
  <c r="K1980" i="30"/>
  <c r="J1980" i="30"/>
  <c r="I1980" i="30"/>
  <c r="H1980" i="30"/>
  <c r="V1979" i="30"/>
  <c r="U1979" i="30"/>
  <c r="T1979" i="30"/>
  <c r="S1979" i="30"/>
  <c r="R1979" i="30"/>
  <c r="Q1979" i="30"/>
  <c r="O1979" i="30"/>
  <c r="N1979" i="30"/>
  <c r="M1979" i="30"/>
  <c r="L1979" i="30"/>
  <c r="K1979" i="30"/>
  <c r="J1979" i="30"/>
  <c r="I1979" i="30"/>
  <c r="V1978" i="30"/>
  <c r="U1978" i="30"/>
  <c r="T1978" i="30"/>
  <c r="S1978" i="30"/>
  <c r="R1978" i="30"/>
  <c r="Q1978" i="30"/>
  <c r="P1978" i="30"/>
  <c r="O1978" i="30"/>
  <c r="N1978" i="30"/>
  <c r="M1978" i="30"/>
  <c r="L1978" i="30"/>
  <c r="K1978" i="30"/>
  <c r="J1978" i="30"/>
  <c r="I1978" i="30"/>
  <c r="H1978" i="30"/>
  <c r="V1977" i="30"/>
  <c r="U1977" i="30"/>
  <c r="T1977" i="30"/>
  <c r="S1977" i="30"/>
  <c r="R1977" i="30"/>
  <c r="Q1977" i="30"/>
  <c r="P1977" i="30"/>
  <c r="O1977" i="30"/>
  <c r="N1977" i="30"/>
  <c r="M1977" i="30"/>
  <c r="L1977" i="30"/>
  <c r="K1977" i="30"/>
  <c r="J1977" i="30"/>
  <c r="I1977" i="30"/>
  <c r="H1977" i="30"/>
  <c r="V1975" i="30"/>
  <c r="U1975" i="30"/>
  <c r="T1975" i="30"/>
  <c r="S1975" i="30"/>
  <c r="R1975" i="30"/>
  <c r="Q1975" i="30"/>
  <c r="P1975" i="30"/>
  <c r="O1975" i="30"/>
  <c r="N1975" i="30"/>
  <c r="M1975" i="30"/>
  <c r="L1975" i="30"/>
  <c r="K1975" i="30"/>
  <c r="J1975" i="30"/>
  <c r="I1975" i="30"/>
  <c r="H1975" i="30"/>
  <c r="V1974" i="30"/>
  <c r="U1974" i="30"/>
  <c r="T1974" i="30"/>
  <c r="S1974" i="30"/>
  <c r="R1974" i="30"/>
  <c r="Q1974" i="30"/>
  <c r="P1974" i="30"/>
  <c r="O1974" i="30"/>
  <c r="N1974" i="30"/>
  <c r="M1974" i="30"/>
  <c r="L1974" i="30"/>
  <c r="K1974" i="30"/>
  <c r="J1974" i="30"/>
  <c r="I1974" i="30"/>
  <c r="H1974" i="30"/>
  <c r="V1973" i="30"/>
  <c r="U1973" i="30"/>
  <c r="T1973" i="30"/>
  <c r="S1973" i="30"/>
  <c r="R1973" i="30"/>
  <c r="Q1973" i="30"/>
  <c r="P1973" i="30"/>
  <c r="O1973" i="30"/>
  <c r="N1973" i="30"/>
  <c r="M1973" i="30"/>
  <c r="L1973" i="30"/>
  <c r="K1973" i="30"/>
  <c r="J1973" i="30"/>
  <c r="I1973" i="30"/>
  <c r="H1973" i="30"/>
  <c r="V1972" i="30"/>
  <c r="U1972" i="30"/>
  <c r="T1972" i="30"/>
  <c r="S1972" i="30"/>
  <c r="R1972" i="30"/>
  <c r="Q1972" i="30"/>
  <c r="N1972" i="30"/>
  <c r="M1972" i="30"/>
  <c r="H1972" i="30"/>
  <c r="V1971" i="30"/>
  <c r="U1971" i="30"/>
  <c r="T1971" i="30"/>
  <c r="S1971" i="30"/>
  <c r="R1971" i="30"/>
  <c r="Q1971" i="30"/>
  <c r="P1971" i="30"/>
  <c r="O1971" i="30"/>
  <c r="N1971" i="30"/>
  <c r="M1971" i="30"/>
  <c r="L1971" i="30"/>
  <c r="K1971" i="30"/>
  <c r="J1971" i="30"/>
  <c r="I1971" i="30"/>
  <c r="H1971" i="30"/>
  <c r="V1970" i="30"/>
  <c r="U1970" i="30"/>
  <c r="T1970" i="30"/>
  <c r="S1970" i="30"/>
  <c r="R1970" i="30"/>
  <c r="Q1970" i="30"/>
  <c r="P1970" i="30"/>
  <c r="O1970" i="30"/>
  <c r="N1970" i="30"/>
  <c r="M1970" i="30"/>
  <c r="L1970" i="30"/>
  <c r="K1970" i="30"/>
  <c r="J1970" i="30"/>
  <c r="I1970" i="30"/>
  <c r="H1970" i="30"/>
  <c r="V1969" i="30"/>
  <c r="U1969" i="30"/>
  <c r="T1969" i="30"/>
  <c r="S1969" i="30"/>
  <c r="R1969" i="30"/>
  <c r="Q1969" i="30"/>
  <c r="O1969" i="30"/>
  <c r="N1969" i="30"/>
  <c r="M1969" i="30"/>
  <c r="L1969" i="30"/>
  <c r="K1969" i="30"/>
  <c r="J1969" i="30"/>
  <c r="I1969" i="30"/>
  <c r="V1968" i="30"/>
  <c r="U1968" i="30"/>
  <c r="T1968" i="30"/>
  <c r="S1968" i="30"/>
  <c r="R1968" i="30"/>
  <c r="Q1968" i="30"/>
  <c r="O1968" i="30"/>
  <c r="N1968" i="30"/>
  <c r="M1968" i="30"/>
  <c r="L1968" i="30"/>
  <c r="K1968" i="30"/>
  <c r="J1968" i="30"/>
  <c r="I1968" i="30"/>
  <c r="V1966" i="30"/>
  <c r="U1966" i="30"/>
  <c r="T1966" i="30"/>
  <c r="S1966" i="30"/>
  <c r="R1966" i="30"/>
  <c r="Q1966" i="30"/>
  <c r="P1966" i="30"/>
  <c r="O1966" i="30"/>
  <c r="N1966" i="30"/>
  <c r="M1966" i="30"/>
  <c r="L1966" i="30"/>
  <c r="K1966" i="30"/>
  <c r="J1966" i="30"/>
  <c r="I1966" i="30"/>
  <c r="H1966" i="30"/>
  <c r="V1965" i="30"/>
  <c r="U1965" i="30"/>
  <c r="T1965" i="30"/>
  <c r="S1965" i="30"/>
  <c r="R1965" i="30"/>
  <c r="Q1965" i="30"/>
  <c r="P1965" i="30"/>
  <c r="O1965" i="30"/>
  <c r="N1965" i="30"/>
  <c r="M1965" i="30"/>
  <c r="L1965" i="30"/>
  <c r="K1965" i="30"/>
  <c r="J1965" i="30"/>
  <c r="I1965" i="30"/>
  <c r="H1965" i="30"/>
  <c r="V1964" i="30"/>
  <c r="U1964" i="30"/>
  <c r="T1964" i="30"/>
  <c r="S1964" i="30"/>
  <c r="R1964" i="30"/>
  <c r="Q1964" i="30"/>
  <c r="P1964" i="30"/>
  <c r="O1964" i="30"/>
  <c r="N1964" i="30"/>
  <c r="M1964" i="30"/>
  <c r="L1964" i="30"/>
  <c r="K1964" i="30"/>
  <c r="J1964" i="30"/>
  <c r="I1964" i="30"/>
  <c r="H1964" i="30"/>
  <c r="V1963" i="30"/>
  <c r="U1963" i="30"/>
  <c r="T1963" i="30"/>
  <c r="S1963" i="30"/>
  <c r="R1963" i="30"/>
  <c r="Q1963" i="30"/>
  <c r="N1963" i="30"/>
  <c r="M1963" i="30"/>
  <c r="H1963" i="30"/>
  <c r="V1962" i="30"/>
  <c r="U1962" i="30"/>
  <c r="T1962" i="30"/>
  <c r="S1962" i="30"/>
  <c r="R1962" i="30"/>
  <c r="Q1962" i="30"/>
  <c r="P1962" i="30"/>
  <c r="O1962" i="30"/>
  <c r="N1962" i="30"/>
  <c r="M1962" i="30"/>
  <c r="L1962" i="30"/>
  <c r="K1962" i="30"/>
  <c r="J1962" i="30"/>
  <c r="I1962" i="30"/>
  <c r="H1962" i="30"/>
  <c r="V1961" i="30"/>
  <c r="U1961" i="30"/>
  <c r="T1961" i="30"/>
  <c r="S1961" i="30"/>
  <c r="R1961" i="30"/>
  <c r="Q1961" i="30"/>
  <c r="P1961" i="30"/>
  <c r="O1961" i="30"/>
  <c r="N1961" i="30"/>
  <c r="M1961" i="30"/>
  <c r="L1961" i="30"/>
  <c r="K1961" i="30"/>
  <c r="J1961" i="30"/>
  <c r="I1961" i="30"/>
  <c r="H1961" i="30"/>
  <c r="V1960" i="30"/>
  <c r="U1960" i="30"/>
  <c r="T1960" i="30"/>
  <c r="S1960" i="30"/>
  <c r="R1960" i="30"/>
  <c r="Q1960" i="30"/>
  <c r="P1960" i="30"/>
  <c r="O1960" i="30"/>
  <c r="N1960" i="30"/>
  <c r="M1960" i="30"/>
  <c r="L1960" i="30"/>
  <c r="K1960" i="30"/>
  <c r="J1960" i="30"/>
  <c r="I1960" i="30"/>
  <c r="H1960" i="30"/>
  <c r="V1959" i="30"/>
  <c r="U1959" i="30"/>
  <c r="T1959" i="30"/>
  <c r="S1959" i="30"/>
  <c r="R1959" i="30"/>
  <c r="Q1959" i="30"/>
  <c r="P1959" i="30"/>
  <c r="O1959" i="30"/>
  <c r="N1959" i="30"/>
  <c r="M1959" i="30"/>
  <c r="L1959" i="30"/>
  <c r="K1959" i="30"/>
  <c r="J1959" i="30"/>
  <c r="I1959" i="30"/>
  <c r="H1959" i="30"/>
  <c r="V1957" i="30"/>
  <c r="U1957" i="30"/>
  <c r="T1957" i="30"/>
  <c r="S1957" i="30"/>
  <c r="R1957" i="30"/>
  <c r="Q1957" i="30"/>
  <c r="P1957" i="30"/>
  <c r="O1957" i="30"/>
  <c r="N1957" i="30"/>
  <c r="M1957" i="30"/>
  <c r="L1957" i="30"/>
  <c r="K1957" i="30"/>
  <c r="J1957" i="30"/>
  <c r="I1957" i="30"/>
  <c r="H1957" i="30"/>
  <c r="V1956" i="30"/>
  <c r="U1956" i="30"/>
  <c r="T1956" i="30"/>
  <c r="S1956" i="30"/>
  <c r="R1956" i="30"/>
  <c r="Q1956" i="30"/>
  <c r="P1956" i="30"/>
  <c r="O1956" i="30"/>
  <c r="N1956" i="30"/>
  <c r="M1956" i="30"/>
  <c r="L1956" i="30"/>
  <c r="K1956" i="30"/>
  <c r="J1956" i="30"/>
  <c r="I1956" i="30"/>
  <c r="H1956" i="30"/>
  <c r="V1955" i="30"/>
  <c r="U1955" i="30"/>
  <c r="T1955" i="30"/>
  <c r="S1955" i="30"/>
  <c r="R1955" i="30"/>
  <c r="Q1955" i="30"/>
  <c r="P1955" i="30"/>
  <c r="O1955" i="30"/>
  <c r="N1955" i="30"/>
  <c r="M1955" i="30"/>
  <c r="L1955" i="30"/>
  <c r="K1955" i="30"/>
  <c r="J1955" i="30"/>
  <c r="I1955" i="30"/>
  <c r="H1955" i="30"/>
  <c r="P1954" i="30"/>
  <c r="O1954" i="30"/>
  <c r="N1954" i="30"/>
  <c r="M1954" i="30"/>
  <c r="L1954" i="30"/>
  <c r="K1954" i="30"/>
  <c r="J1954" i="30"/>
  <c r="I1954" i="30"/>
  <c r="H1954" i="30"/>
  <c r="V1953" i="30"/>
  <c r="U1953" i="30"/>
  <c r="T1953" i="30"/>
  <c r="S1953" i="30"/>
  <c r="R1953" i="30"/>
  <c r="Q1953" i="30"/>
  <c r="P1953" i="30"/>
  <c r="O1953" i="30"/>
  <c r="N1953" i="30"/>
  <c r="M1953" i="30"/>
  <c r="L1953" i="30"/>
  <c r="K1953" i="30"/>
  <c r="J1953" i="30"/>
  <c r="I1953" i="30"/>
  <c r="H1953" i="30"/>
  <c r="P1952" i="30"/>
  <c r="O1952" i="30"/>
  <c r="N1952" i="30"/>
  <c r="M1952" i="30"/>
  <c r="L1952" i="30"/>
  <c r="K1952" i="30"/>
  <c r="J1952" i="30"/>
  <c r="I1952" i="30"/>
  <c r="H1952" i="30"/>
  <c r="V1951" i="30"/>
  <c r="U1951" i="30"/>
  <c r="T1951" i="30"/>
  <c r="S1951" i="30"/>
  <c r="R1951" i="30"/>
  <c r="Q1951" i="30"/>
  <c r="P1951" i="30"/>
  <c r="O1951" i="30"/>
  <c r="N1951" i="30"/>
  <c r="M1951" i="30"/>
  <c r="L1951" i="30"/>
  <c r="K1951" i="30"/>
  <c r="J1951" i="30"/>
  <c r="I1951" i="30"/>
  <c r="H1951" i="30"/>
  <c r="P1950" i="30"/>
  <c r="O1950" i="30"/>
  <c r="N1950" i="30"/>
  <c r="M1950" i="30"/>
  <c r="L1950" i="30"/>
  <c r="K1950" i="30"/>
  <c r="J1950" i="30"/>
  <c r="I1950" i="30"/>
  <c r="H1950" i="30"/>
  <c r="V1948" i="30"/>
  <c r="U1948" i="30"/>
  <c r="T1948" i="30"/>
  <c r="S1948" i="30"/>
  <c r="R1948" i="30"/>
  <c r="Q1948" i="30"/>
  <c r="P1948" i="30"/>
  <c r="O1948" i="30"/>
  <c r="N1948" i="30"/>
  <c r="M1948" i="30"/>
  <c r="L1948" i="30"/>
  <c r="K1948" i="30"/>
  <c r="J1948" i="30"/>
  <c r="I1948" i="30"/>
  <c r="H1948" i="30"/>
  <c r="V1947" i="30"/>
  <c r="U1947" i="30"/>
  <c r="T1947" i="30"/>
  <c r="S1947" i="30"/>
  <c r="R1947" i="30"/>
  <c r="Q1947" i="30"/>
  <c r="P1947" i="30"/>
  <c r="O1947" i="30"/>
  <c r="N1947" i="30"/>
  <c r="M1947" i="30"/>
  <c r="L1947" i="30"/>
  <c r="K1947" i="30"/>
  <c r="J1947" i="30"/>
  <c r="I1947" i="30"/>
  <c r="H1947" i="30"/>
  <c r="V1946" i="30"/>
  <c r="U1946" i="30"/>
  <c r="T1946" i="30"/>
  <c r="S1946" i="30"/>
  <c r="R1946" i="30"/>
  <c r="Q1946" i="30"/>
  <c r="P1946" i="30"/>
  <c r="O1946" i="30"/>
  <c r="N1946" i="30"/>
  <c r="M1946" i="30"/>
  <c r="L1946" i="30"/>
  <c r="K1946" i="30"/>
  <c r="J1946" i="30"/>
  <c r="I1946" i="30"/>
  <c r="H1946" i="30"/>
  <c r="P1945" i="30"/>
  <c r="O1945" i="30"/>
  <c r="N1945" i="30"/>
  <c r="M1945" i="30"/>
  <c r="L1945" i="30"/>
  <c r="K1945" i="30"/>
  <c r="J1945" i="30"/>
  <c r="I1945" i="30"/>
  <c r="H1945" i="30"/>
  <c r="V1944" i="30"/>
  <c r="U1944" i="30"/>
  <c r="T1944" i="30"/>
  <c r="S1944" i="30"/>
  <c r="R1944" i="30"/>
  <c r="Q1944" i="30"/>
  <c r="P1944" i="30"/>
  <c r="O1944" i="30"/>
  <c r="N1944" i="30"/>
  <c r="M1944" i="30"/>
  <c r="L1944" i="30"/>
  <c r="K1944" i="30"/>
  <c r="J1944" i="30"/>
  <c r="I1944" i="30"/>
  <c r="H1944" i="30"/>
  <c r="P1943" i="30"/>
  <c r="O1943" i="30"/>
  <c r="N1943" i="30"/>
  <c r="M1943" i="30"/>
  <c r="L1943" i="30"/>
  <c r="K1943" i="30"/>
  <c r="J1943" i="30"/>
  <c r="I1943" i="30"/>
  <c r="H1943" i="30"/>
  <c r="V1942" i="30"/>
  <c r="U1942" i="30"/>
  <c r="T1942" i="30"/>
  <c r="S1942" i="30"/>
  <c r="R1942" i="30"/>
  <c r="Q1942" i="30"/>
  <c r="P1942" i="30"/>
  <c r="O1942" i="30"/>
  <c r="N1942" i="30"/>
  <c r="M1942" i="30"/>
  <c r="L1942" i="30"/>
  <c r="K1942" i="30"/>
  <c r="J1942" i="30"/>
  <c r="I1942" i="30"/>
  <c r="H1942" i="30"/>
  <c r="P1941" i="30"/>
  <c r="O1941" i="30"/>
  <c r="N1941" i="30"/>
  <c r="M1941" i="30"/>
  <c r="L1941" i="30"/>
  <c r="K1941" i="30"/>
  <c r="J1941" i="30"/>
  <c r="I1941" i="30"/>
  <c r="H1941" i="30"/>
  <c r="V1939" i="30"/>
  <c r="U1939" i="30"/>
  <c r="T1939" i="30"/>
  <c r="S1939" i="30"/>
  <c r="R1939" i="30"/>
  <c r="Q1939" i="30"/>
  <c r="P1939" i="30"/>
  <c r="O1939" i="30"/>
  <c r="N1939" i="30"/>
  <c r="M1939" i="30"/>
  <c r="L1939" i="30"/>
  <c r="K1939" i="30"/>
  <c r="J1939" i="30"/>
  <c r="I1939" i="30"/>
  <c r="H1939" i="30"/>
  <c r="V1938" i="30"/>
  <c r="U1938" i="30"/>
  <c r="T1938" i="30"/>
  <c r="S1938" i="30"/>
  <c r="R1938" i="30"/>
  <c r="Q1938" i="30"/>
  <c r="P1938" i="30"/>
  <c r="O1938" i="30"/>
  <c r="N1938" i="30"/>
  <c r="M1938" i="30"/>
  <c r="L1938" i="30"/>
  <c r="K1938" i="30"/>
  <c r="J1938" i="30"/>
  <c r="I1938" i="30"/>
  <c r="H1938" i="30"/>
  <c r="V1937" i="30"/>
  <c r="U1937" i="30"/>
  <c r="T1937" i="30"/>
  <c r="S1937" i="30"/>
  <c r="R1937" i="30"/>
  <c r="Q1937" i="30"/>
  <c r="P1937" i="30"/>
  <c r="O1937" i="30"/>
  <c r="N1937" i="30"/>
  <c r="M1937" i="30"/>
  <c r="L1937" i="30"/>
  <c r="K1937" i="30"/>
  <c r="J1937" i="30"/>
  <c r="I1937" i="30"/>
  <c r="H1937" i="30"/>
  <c r="V1936" i="30"/>
  <c r="U1936" i="30"/>
  <c r="T1936" i="30"/>
  <c r="S1936" i="30"/>
  <c r="R1936" i="30"/>
  <c r="Q1936" i="30"/>
  <c r="N1936" i="30"/>
  <c r="M1936" i="30"/>
  <c r="H1936" i="30"/>
  <c r="V1935" i="30"/>
  <c r="U1935" i="30"/>
  <c r="T1935" i="30"/>
  <c r="S1935" i="30"/>
  <c r="R1935" i="30"/>
  <c r="Q1935" i="30"/>
  <c r="P1935" i="30"/>
  <c r="O1935" i="30"/>
  <c r="N1935" i="30"/>
  <c r="M1935" i="30"/>
  <c r="L1935" i="30"/>
  <c r="K1935" i="30"/>
  <c r="J1935" i="30"/>
  <c r="I1935" i="30"/>
  <c r="H1935" i="30"/>
  <c r="V1934" i="30"/>
  <c r="U1934" i="30"/>
  <c r="T1934" i="30"/>
  <c r="S1934" i="30"/>
  <c r="R1934" i="30"/>
  <c r="Q1934" i="30"/>
  <c r="O1934" i="30"/>
  <c r="N1934" i="30"/>
  <c r="M1934" i="30"/>
  <c r="L1934" i="30"/>
  <c r="K1934" i="30"/>
  <c r="J1934" i="30"/>
  <c r="I1934" i="30"/>
  <c r="V1933" i="30"/>
  <c r="U1933" i="30"/>
  <c r="T1933" i="30"/>
  <c r="S1933" i="30"/>
  <c r="R1933" i="30"/>
  <c r="Q1933" i="30"/>
  <c r="P1933" i="30"/>
  <c r="O1933" i="30"/>
  <c r="N1933" i="30"/>
  <c r="M1933" i="30"/>
  <c r="L1933" i="30"/>
  <c r="K1933" i="30"/>
  <c r="J1933" i="30"/>
  <c r="I1933" i="30"/>
  <c r="H1933" i="30"/>
  <c r="V1932" i="30"/>
  <c r="U1932" i="30"/>
  <c r="T1932" i="30"/>
  <c r="S1932" i="30"/>
  <c r="R1932" i="30"/>
  <c r="Q1932" i="30"/>
  <c r="P1932" i="30"/>
  <c r="O1932" i="30"/>
  <c r="N1932" i="30"/>
  <c r="M1932" i="30"/>
  <c r="L1932" i="30"/>
  <c r="K1932" i="30"/>
  <c r="J1932" i="30"/>
  <c r="I1932" i="30"/>
  <c r="H1932" i="30"/>
  <c r="V1930" i="30"/>
  <c r="U1930" i="30"/>
  <c r="T1930" i="30"/>
  <c r="S1930" i="30"/>
  <c r="R1930" i="30"/>
  <c r="Q1930" i="30"/>
  <c r="P1930" i="30"/>
  <c r="O1930" i="30"/>
  <c r="N1930" i="30"/>
  <c r="M1930" i="30"/>
  <c r="L1930" i="30"/>
  <c r="K1930" i="30"/>
  <c r="J1930" i="30"/>
  <c r="I1930" i="30"/>
  <c r="H1930" i="30"/>
  <c r="V1929" i="30"/>
  <c r="U1929" i="30"/>
  <c r="T1929" i="30"/>
  <c r="S1929" i="30"/>
  <c r="R1929" i="30"/>
  <c r="Q1929" i="30"/>
  <c r="P1929" i="30"/>
  <c r="O1929" i="30"/>
  <c r="N1929" i="30"/>
  <c r="M1929" i="30"/>
  <c r="L1929" i="30"/>
  <c r="K1929" i="30"/>
  <c r="J1929" i="30"/>
  <c r="I1929" i="30"/>
  <c r="H1929" i="30"/>
  <c r="V1928" i="30"/>
  <c r="U1928" i="30"/>
  <c r="T1928" i="30"/>
  <c r="S1928" i="30"/>
  <c r="R1928" i="30"/>
  <c r="Q1928" i="30"/>
  <c r="P1928" i="30"/>
  <c r="O1928" i="30"/>
  <c r="N1928" i="30"/>
  <c r="M1928" i="30"/>
  <c r="L1928" i="30"/>
  <c r="K1928" i="30"/>
  <c r="J1928" i="30"/>
  <c r="I1928" i="30"/>
  <c r="H1928" i="30"/>
  <c r="V1927" i="30"/>
  <c r="U1927" i="30"/>
  <c r="T1927" i="30"/>
  <c r="S1927" i="30"/>
  <c r="R1927" i="30"/>
  <c r="Q1927" i="30"/>
  <c r="N1927" i="30"/>
  <c r="M1927" i="30"/>
  <c r="H1927" i="30"/>
  <c r="V1926" i="30"/>
  <c r="U1926" i="30"/>
  <c r="T1926" i="30"/>
  <c r="S1926" i="30"/>
  <c r="R1926" i="30"/>
  <c r="Q1926" i="30"/>
  <c r="P1926" i="30"/>
  <c r="O1926" i="30"/>
  <c r="N1926" i="30"/>
  <c r="M1926" i="30"/>
  <c r="L1926" i="30"/>
  <c r="K1926" i="30"/>
  <c r="J1926" i="30"/>
  <c r="I1926" i="30"/>
  <c r="H1926" i="30"/>
  <c r="V1925" i="30"/>
  <c r="U1925" i="30"/>
  <c r="T1925" i="30"/>
  <c r="S1925" i="30"/>
  <c r="R1925" i="30"/>
  <c r="Q1925" i="30"/>
  <c r="O1925" i="30"/>
  <c r="N1925" i="30"/>
  <c r="M1925" i="30"/>
  <c r="L1925" i="30"/>
  <c r="K1925" i="30"/>
  <c r="J1925" i="30"/>
  <c r="I1925" i="30"/>
  <c r="V1924" i="30"/>
  <c r="U1924" i="30"/>
  <c r="T1924" i="30"/>
  <c r="S1924" i="30"/>
  <c r="R1924" i="30"/>
  <c r="Q1924" i="30"/>
  <c r="P1924" i="30"/>
  <c r="O1924" i="30"/>
  <c r="N1924" i="30"/>
  <c r="M1924" i="30"/>
  <c r="L1924" i="30"/>
  <c r="K1924" i="30"/>
  <c r="J1924" i="30"/>
  <c r="I1924" i="30"/>
  <c r="H1924" i="30"/>
  <c r="V1923" i="30"/>
  <c r="U1923" i="30"/>
  <c r="T1923" i="30"/>
  <c r="S1923" i="30"/>
  <c r="R1923" i="30"/>
  <c r="Q1923" i="30"/>
  <c r="P1923" i="30"/>
  <c r="O1923" i="30"/>
  <c r="N1923" i="30"/>
  <c r="M1923" i="30"/>
  <c r="L1923" i="30"/>
  <c r="K1923" i="30"/>
  <c r="J1923" i="30"/>
  <c r="I1923" i="30"/>
  <c r="H1923" i="30"/>
  <c r="V1921" i="30"/>
  <c r="U1921" i="30"/>
  <c r="T1921" i="30"/>
  <c r="S1921" i="30"/>
  <c r="R1921" i="30"/>
  <c r="Q1921" i="30"/>
  <c r="P1921" i="30"/>
  <c r="O1921" i="30"/>
  <c r="N1921" i="30"/>
  <c r="M1921" i="30"/>
  <c r="L1921" i="30"/>
  <c r="K1921" i="30"/>
  <c r="J1921" i="30"/>
  <c r="I1921" i="30"/>
  <c r="H1921" i="30"/>
  <c r="V1920" i="30"/>
  <c r="U1920" i="30"/>
  <c r="T1920" i="30"/>
  <c r="S1920" i="30"/>
  <c r="R1920" i="30"/>
  <c r="Q1920" i="30"/>
  <c r="P1920" i="30"/>
  <c r="O1920" i="30"/>
  <c r="N1920" i="30"/>
  <c r="M1920" i="30"/>
  <c r="L1920" i="30"/>
  <c r="K1920" i="30"/>
  <c r="J1920" i="30"/>
  <c r="I1920" i="30"/>
  <c r="H1920" i="30"/>
  <c r="V1919" i="30"/>
  <c r="U1919" i="30"/>
  <c r="T1919" i="30"/>
  <c r="S1919" i="30"/>
  <c r="R1919" i="30"/>
  <c r="Q1919" i="30"/>
  <c r="P1919" i="30"/>
  <c r="O1919" i="30"/>
  <c r="N1919" i="30"/>
  <c r="M1919" i="30"/>
  <c r="L1919" i="30"/>
  <c r="K1919" i="30"/>
  <c r="J1919" i="30"/>
  <c r="I1919" i="30"/>
  <c r="H1919" i="30"/>
  <c r="V1918" i="30"/>
  <c r="U1918" i="30"/>
  <c r="T1918" i="30"/>
  <c r="S1918" i="30"/>
  <c r="R1918" i="30"/>
  <c r="Q1918" i="30"/>
  <c r="N1918" i="30"/>
  <c r="M1918" i="30"/>
  <c r="H1918" i="30"/>
  <c r="V1917" i="30"/>
  <c r="U1917" i="30"/>
  <c r="T1917" i="30"/>
  <c r="S1917" i="30"/>
  <c r="R1917" i="30"/>
  <c r="Q1917" i="30"/>
  <c r="P1917" i="30"/>
  <c r="O1917" i="30"/>
  <c r="N1917" i="30"/>
  <c r="M1917" i="30"/>
  <c r="L1917" i="30"/>
  <c r="K1917" i="30"/>
  <c r="J1917" i="30"/>
  <c r="I1917" i="30"/>
  <c r="H1917" i="30"/>
  <c r="V1916" i="30"/>
  <c r="U1916" i="30"/>
  <c r="T1916" i="30"/>
  <c r="S1916" i="30"/>
  <c r="R1916" i="30"/>
  <c r="Q1916" i="30"/>
  <c r="O1916" i="30"/>
  <c r="N1916" i="30"/>
  <c r="M1916" i="30"/>
  <c r="L1916" i="30"/>
  <c r="K1916" i="30"/>
  <c r="J1916" i="30"/>
  <c r="I1916" i="30"/>
  <c r="V1915" i="30"/>
  <c r="U1915" i="30"/>
  <c r="T1915" i="30"/>
  <c r="S1915" i="30"/>
  <c r="R1915" i="30"/>
  <c r="Q1915" i="30"/>
  <c r="P1915" i="30"/>
  <c r="O1915" i="30"/>
  <c r="N1915" i="30"/>
  <c r="M1915" i="30"/>
  <c r="L1915" i="30"/>
  <c r="K1915" i="30"/>
  <c r="J1915" i="30"/>
  <c r="I1915" i="30"/>
  <c r="H1915" i="30"/>
  <c r="V1914" i="30"/>
  <c r="U1914" i="30"/>
  <c r="T1914" i="30"/>
  <c r="S1914" i="30"/>
  <c r="R1914" i="30"/>
  <c r="Q1914" i="30"/>
  <c r="O1914" i="30"/>
  <c r="N1914" i="30"/>
  <c r="M1914" i="30"/>
  <c r="L1914" i="30"/>
  <c r="K1914" i="30"/>
  <c r="J1914" i="30"/>
  <c r="I1914" i="30"/>
  <c r="V1912" i="30"/>
  <c r="U1912" i="30"/>
  <c r="T1912" i="30"/>
  <c r="S1912" i="30"/>
  <c r="R1912" i="30"/>
  <c r="Q1912" i="30"/>
  <c r="P1912" i="30"/>
  <c r="O1912" i="30"/>
  <c r="N1912" i="30"/>
  <c r="M1912" i="30"/>
  <c r="L1912" i="30"/>
  <c r="K1912" i="30"/>
  <c r="J1912" i="30"/>
  <c r="I1912" i="30"/>
  <c r="H1912" i="30"/>
  <c r="V1911" i="30"/>
  <c r="U1911" i="30"/>
  <c r="T1911" i="30"/>
  <c r="S1911" i="30"/>
  <c r="R1911" i="30"/>
  <c r="Q1911" i="30"/>
  <c r="P1911" i="30"/>
  <c r="O1911" i="30"/>
  <c r="N1911" i="30"/>
  <c r="M1911" i="30"/>
  <c r="L1911" i="30"/>
  <c r="K1911" i="30"/>
  <c r="J1911" i="30"/>
  <c r="I1911" i="30"/>
  <c r="H1911" i="30"/>
  <c r="V1910" i="30"/>
  <c r="U1910" i="30"/>
  <c r="T1910" i="30"/>
  <c r="S1910" i="30"/>
  <c r="R1910" i="30"/>
  <c r="Q1910" i="30"/>
  <c r="P1910" i="30"/>
  <c r="O1910" i="30"/>
  <c r="N1910" i="30"/>
  <c r="M1910" i="30"/>
  <c r="L1910" i="30"/>
  <c r="K1910" i="30"/>
  <c r="J1910" i="30"/>
  <c r="I1910" i="30"/>
  <c r="H1910" i="30"/>
  <c r="V1909" i="30"/>
  <c r="U1909" i="30"/>
  <c r="T1909" i="30"/>
  <c r="S1909" i="30"/>
  <c r="R1909" i="30"/>
  <c r="Q1909" i="30"/>
  <c r="N1909" i="30"/>
  <c r="M1909" i="30"/>
  <c r="H1909" i="30"/>
  <c r="V1908" i="30"/>
  <c r="U1908" i="30"/>
  <c r="T1908" i="30"/>
  <c r="S1908" i="30"/>
  <c r="R1908" i="30"/>
  <c r="Q1908" i="30"/>
  <c r="P1908" i="30"/>
  <c r="O1908" i="30"/>
  <c r="N1908" i="30"/>
  <c r="M1908" i="30"/>
  <c r="L1908" i="30"/>
  <c r="K1908" i="30"/>
  <c r="J1908" i="30"/>
  <c r="I1908" i="30"/>
  <c r="H1908" i="30"/>
  <c r="V1907" i="30"/>
  <c r="U1907" i="30"/>
  <c r="T1907" i="30"/>
  <c r="S1907" i="30"/>
  <c r="R1907" i="30"/>
  <c r="Q1907" i="30"/>
  <c r="O1907" i="30"/>
  <c r="N1907" i="30"/>
  <c r="M1907" i="30"/>
  <c r="L1907" i="30"/>
  <c r="K1907" i="30"/>
  <c r="J1907" i="30"/>
  <c r="I1907" i="30"/>
  <c r="V1906" i="30"/>
  <c r="U1906" i="30"/>
  <c r="T1906" i="30"/>
  <c r="S1906" i="30"/>
  <c r="R1906" i="30"/>
  <c r="Q1906" i="30"/>
  <c r="P1906" i="30"/>
  <c r="O1906" i="30"/>
  <c r="N1906" i="30"/>
  <c r="M1906" i="30"/>
  <c r="L1906" i="30"/>
  <c r="K1906" i="30"/>
  <c r="J1906" i="30"/>
  <c r="I1906" i="30"/>
  <c r="H1906" i="30"/>
  <c r="V1905" i="30"/>
  <c r="U1905" i="30"/>
  <c r="T1905" i="30"/>
  <c r="S1905" i="30"/>
  <c r="R1905" i="30"/>
  <c r="Q1905" i="30"/>
  <c r="P1905" i="30"/>
  <c r="O1905" i="30"/>
  <c r="N1905" i="30"/>
  <c r="M1905" i="30"/>
  <c r="L1905" i="30"/>
  <c r="K1905" i="30"/>
  <c r="J1905" i="30"/>
  <c r="I1905" i="30"/>
  <c r="H1905" i="30"/>
  <c r="V1903" i="30"/>
  <c r="U1903" i="30"/>
  <c r="T1903" i="30"/>
  <c r="S1903" i="30"/>
  <c r="R1903" i="30"/>
  <c r="Q1903" i="30"/>
  <c r="P1903" i="30"/>
  <c r="O1903" i="30"/>
  <c r="N1903" i="30"/>
  <c r="M1903" i="30"/>
  <c r="L1903" i="30"/>
  <c r="K1903" i="30"/>
  <c r="J1903" i="30"/>
  <c r="I1903" i="30"/>
  <c r="H1903" i="30"/>
  <c r="V1902" i="30"/>
  <c r="U1902" i="30"/>
  <c r="T1902" i="30"/>
  <c r="S1902" i="30"/>
  <c r="R1902" i="30"/>
  <c r="Q1902" i="30"/>
  <c r="O1902" i="30"/>
  <c r="N1902" i="30"/>
  <c r="M1902" i="30"/>
  <c r="L1902" i="30"/>
  <c r="K1902" i="30"/>
  <c r="J1902" i="30"/>
  <c r="I1902" i="30"/>
  <c r="V1901" i="30"/>
  <c r="U1901" i="30"/>
  <c r="T1901" i="30"/>
  <c r="S1901" i="30"/>
  <c r="R1901" i="30"/>
  <c r="Q1901" i="30"/>
  <c r="P1901" i="30"/>
  <c r="O1901" i="30"/>
  <c r="N1901" i="30"/>
  <c r="M1901" i="30"/>
  <c r="L1901" i="30"/>
  <c r="K1901" i="30"/>
  <c r="J1901" i="30"/>
  <c r="I1901" i="30"/>
  <c r="H1901" i="30"/>
  <c r="V1900" i="30"/>
  <c r="U1900" i="30"/>
  <c r="T1900" i="30"/>
  <c r="S1900" i="30"/>
  <c r="R1900" i="30"/>
  <c r="Q1900" i="30"/>
  <c r="N1900" i="30"/>
  <c r="H1900" i="30"/>
  <c r="V1899" i="30"/>
  <c r="U1899" i="30"/>
  <c r="T1899" i="30"/>
  <c r="S1899" i="30"/>
  <c r="R1899" i="30"/>
  <c r="Q1899" i="30"/>
  <c r="P1899" i="30"/>
  <c r="O1899" i="30"/>
  <c r="N1899" i="30"/>
  <c r="M1899" i="30"/>
  <c r="L1899" i="30"/>
  <c r="K1899" i="30"/>
  <c r="J1899" i="30"/>
  <c r="I1899" i="30"/>
  <c r="H1899" i="30"/>
  <c r="V1898" i="30"/>
  <c r="U1898" i="30"/>
  <c r="T1898" i="30"/>
  <c r="S1898" i="30"/>
  <c r="R1898" i="30"/>
  <c r="Q1898" i="30"/>
  <c r="O1898" i="30"/>
  <c r="N1898" i="30"/>
  <c r="M1898" i="30"/>
  <c r="L1898" i="30"/>
  <c r="K1898" i="30"/>
  <c r="J1898" i="30"/>
  <c r="I1898" i="30"/>
  <c r="V1897" i="30"/>
  <c r="U1897" i="30"/>
  <c r="T1897" i="30"/>
  <c r="S1897" i="30"/>
  <c r="R1897" i="30"/>
  <c r="Q1897" i="30"/>
  <c r="P1897" i="30"/>
  <c r="O1897" i="30"/>
  <c r="N1897" i="30"/>
  <c r="M1897" i="30"/>
  <c r="L1897" i="30"/>
  <c r="K1897" i="30"/>
  <c r="J1897" i="30"/>
  <c r="I1897" i="30"/>
  <c r="H1897" i="30"/>
  <c r="V1896" i="30"/>
  <c r="U1896" i="30"/>
  <c r="T1896" i="30"/>
  <c r="S1896" i="30"/>
  <c r="R1896" i="30"/>
  <c r="Q1896" i="30"/>
  <c r="O1896" i="30"/>
  <c r="N1896" i="30"/>
  <c r="M1896" i="30"/>
  <c r="L1896" i="30"/>
  <c r="K1896" i="30"/>
  <c r="J1896" i="30"/>
  <c r="I1896" i="30"/>
  <c r="V1894" i="30"/>
  <c r="U1894" i="30"/>
  <c r="T1894" i="30"/>
  <c r="S1894" i="30"/>
  <c r="R1894" i="30"/>
  <c r="Q1894" i="30"/>
  <c r="P1894" i="30"/>
  <c r="O1894" i="30"/>
  <c r="N1894" i="30"/>
  <c r="M1894" i="30"/>
  <c r="L1894" i="30"/>
  <c r="K1894" i="30"/>
  <c r="J1894" i="30"/>
  <c r="I1894" i="30"/>
  <c r="H1894" i="30"/>
  <c r="V1893" i="30"/>
  <c r="U1893" i="30"/>
  <c r="T1893" i="30"/>
  <c r="S1893" i="30"/>
  <c r="R1893" i="30"/>
  <c r="Q1893" i="30"/>
  <c r="P1893" i="30"/>
  <c r="O1893" i="30"/>
  <c r="N1893" i="30"/>
  <c r="M1893" i="30"/>
  <c r="L1893" i="30"/>
  <c r="K1893" i="30"/>
  <c r="J1893" i="30"/>
  <c r="I1893" i="30"/>
  <c r="H1893" i="30"/>
  <c r="V1892" i="30"/>
  <c r="U1892" i="30"/>
  <c r="T1892" i="30"/>
  <c r="S1892" i="30"/>
  <c r="R1892" i="30"/>
  <c r="Q1892" i="30"/>
  <c r="P1892" i="30"/>
  <c r="O1892" i="30"/>
  <c r="N1892" i="30"/>
  <c r="M1892" i="30"/>
  <c r="L1892" i="30"/>
  <c r="K1892" i="30"/>
  <c r="J1892" i="30"/>
  <c r="I1892" i="30"/>
  <c r="H1892" i="30"/>
  <c r="V1891" i="30"/>
  <c r="U1891" i="30"/>
  <c r="T1891" i="30"/>
  <c r="S1891" i="30"/>
  <c r="R1891" i="30"/>
  <c r="Q1891" i="30"/>
  <c r="N1891" i="30"/>
  <c r="M1891" i="30"/>
  <c r="H1891" i="30"/>
  <c r="V1890" i="30"/>
  <c r="U1890" i="30"/>
  <c r="T1890" i="30"/>
  <c r="S1890" i="30"/>
  <c r="R1890" i="30"/>
  <c r="Q1890" i="30"/>
  <c r="P1890" i="30"/>
  <c r="O1890" i="30"/>
  <c r="N1890" i="30"/>
  <c r="M1890" i="30"/>
  <c r="L1890" i="30"/>
  <c r="K1890" i="30"/>
  <c r="J1890" i="30"/>
  <c r="I1890" i="30"/>
  <c r="H1890" i="30"/>
  <c r="V1889" i="30"/>
  <c r="U1889" i="30"/>
  <c r="T1889" i="30"/>
  <c r="S1889" i="30"/>
  <c r="R1889" i="30"/>
  <c r="Q1889" i="30"/>
  <c r="P1889" i="30"/>
  <c r="O1889" i="30"/>
  <c r="N1889" i="30"/>
  <c r="M1889" i="30"/>
  <c r="L1889" i="30"/>
  <c r="K1889" i="30"/>
  <c r="J1889" i="30"/>
  <c r="I1889" i="30"/>
  <c r="H1889" i="30"/>
  <c r="V1888" i="30"/>
  <c r="U1888" i="30"/>
  <c r="T1888" i="30"/>
  <c r="S1888" i="30"/>
  <c r="R1888" i="30"/>
  <c r="Q1888" i="30"/>
  <c r="P1888" i="30"/>
  <c r="O1888" i="30"/>
  <c r="N1888" i="30"/>
  <c r="M1888" i="30"/>
  <c r="L1888" i="30"/>
  <c r="K1888" i="30"/>
  <c r="J1888" i="30"/>
  <c r="I1888" i="30"/>
  <c r="H1888" i="30"/>
  <c r="V1887" i="30"/>
  <c r="U1887" i="30"/>
  <c r="T1887" i="30"/>
  <c r="S1887" i="30"/>
  <c r="R1887" i="30"/>
  <c r="Q1887" i="30"/>
  <c r="P1887" i="30"/>
  <c r="O1887" i="30"/>
  <c r="N1887" i="30"/>
  <c r="M1887" i="30"/>
  <c r="L1887" i="30"/>
  <c r="K1887" i="30"/>
  <c r="J1887" i="30"/>
  <c r="I1887" i="30"/>
  <c r="H1887" i="30"/>
  <c r="V1885" i="30"/>
  <c r="U1885" i="30"/>
  <c r="T1885" i="30"/>
  <c r="S1885" i="30"/>
  <c r="R1885" i="30"/>
  <c r="Q1885" i="30"/>
  <c r="P1885" i="30"/>
  <c r="O1885" i="30"/>
  <c r="N1885" i="30"/>
  <c r="M1885" i="30"/>
  <c r="L1885" i="30"/>
  <c r="K1885" i="30"/>
  <c r="J1885" i="30"/>
  <c r="I1885" i="30"/>
  <c r="H1885" i="30"/>
  <c r="V1884" i="30"/>
  <c r="U1884" i="30"/>
  <c r="T1884" i="30"/>
  <c r="S1884" i="30"/>
  <c r="R1884" i="30"/>
  <c r="Q1884" i="30"/>
  <c r="P1884" i="30"/>
  <c r="O1884" i="30"/>
  <c r="N1884" i="30"/>
  <c r="M1884" i="30"/>
  <c r="L1884" i="30"/>
  <c r="K1884" i="30"/>
  <c r="J1884" i="30"/>
  <c r="I1884" i="30"/>
  <c r="H1884" i="30"/>
  <c r="V1883" i="30"/>
  <c r="U1883" i="30"/>
  <c r="T1883" i="30"/>
  <c r="S1883" i="30"/>
  <c r="R1883" i="30"/>
  <c r="Q1883" i="30"/>
  <c r="P1883" i="30"/>
  <c r="O1883" i="30"/>
  <c r="N1883" i="30"/>
  <c r="M1883" i="30"/>
  <c r="L1883" i="30"/>
  <c r="K1883" i="30"/>
  <c r="J1883" i="30"/>
  <c r="I1883" i="30"/>
  <c r="H1883" i="30"/>
  <c r="N1882" i="30"/>
  <c r="M1882" i="30"/>
  <c r="H1882" i="30"/>
  <c r="V1881" i="30"/>
  <c r="U1881" i="30"/>
  <c r="T1881" i="30"/>
  <c r="S1881" i="30"/>
  <c r="R1881" i="30"/>
  <c r="Q1881" i="30"/>
  <c r="P1881" i="30"/>
  <c r="O1881" i="30"/>
  <c r="N1881" i="30"/>
  <c r="M1881" i="30"/>
  <c r="L1881" i="30"/>
  <c r="K1881" i="30"/>
  <c r="J1881" i="30"/>
  <c r="I1881" i="30"/>
  <c r="H1881" i="30"/>
  <c r="O1880" i="30"/>
  <c r="N1880" i="30"/>
  <c r="M1880" i="30"/>
  <c r="L1880" i="30"/>
  <c r="K1880" i="30"/>
  <c r="J1880" i="30"/>
  <c r="I1880" i="30"/>
  <c r="V1879" i="30"/>
  <c r="U1879" i="30"/>
  <c r="T1879" i="30"/>
  <c r="S1879" i="30"/>
  <c r="R1879" i="30"/>
  <c r="Q1879" i="30"/>
  <c r="P1879" i="30"/>
  <c r="O1879" i="30"/>
  <c r="N1879" i="30"/>
  <c r="M1879" i="30"/>
  <c r="L1879" i="30"/>
  <c r="K1879" i="30"/>
  <c r="J1879" i="30"/>
  <c r="I1879" i="30"/>
  <c r="H1879" i="30"/>
  <c r="O1878" i="30"/>
  <c r="N1878" i="30"/>
  <c r="M1878" i="30"/>
  <c r="L1878" i="30"/>
  <c r="K1878" i="30"/>
  <c r="J1878" i="30"/>
  <c r="I1878" i="30"/>
  <c r="V1876" i="30"/>
  <c r="U1876" i="30"/>
  <c r="T1876" i="30"/>
  <c r="S1876" i="30"/>
  <c r="R1876" i="30"/>
  <c r="Q1876" i="30"/>
  <c r="P1876" i="30"/>
  <c r="O1876" i="30"/>
  <c r="N1876" i="30"/>
  <c r="M1876" i="30"/>
  <c r="L1876" i="30"/>
  <c r="K1876" i="30"/>
  <c r="J1876" i="30"/>
  <c r="I1876" i="30"/>
  <c r="H1876" i="30"/>
  <c r="V1875" i="30"/>
  <c r="U1875" i="30"/>
  <c r="T1875" i="30"/>
  <c r="S1875" i="30"/>
  <c r="R1875" i="30"/>
  <c r="Q1875" i="30"/>
  <c r="P1875" i="30"/>
  <c r="O1875" i="30"/>
  <c r="N1875" i="30"/>
  <c r="M1875" i="30"/>
  <c r="L1875" i="30"/>
  <c r="K1875" i="30"/>
  <c r="J1875" i="30"/>
  <c r="I1875" i="30"/>
  <c r="H1875" i="30"/>
  <c r="V1874" i="30"/>
  <c r="U1874" i="30"/>
  <c r="T1874" i="30"/>
  <c r="S1874" i="30"/>
  <c r="R1874" i="30"/>
  <c r="Q1874" i="30"/>
  <c r="P1874" i="30"/>
  <c r="O1874" i="30"/>
  <c r="N1874" i="30"/>
  <c r="M1874" i="30"/>
  <c r="L1874" i="30"/>
  <c r="K1874" i="30"/>
  <c r="J1874" i="30"/>
  <c r="I1874" i="30"/>
  <c r="H1874" i="30"/>
  <c r="V1873" i="30"/>
  <c r="U1873" i="30"/>
  <c r="T1873" i="30"/>
  <c r="S1873" i="30"/>
  <c r="R1873" i="30"/>
  <c r="Q1873" i="30"/>
  <c r="N1873" i="30"/>
  <c r="M1873" i="30"/>
  <c r="H1873" i="30"/>
  <c r="V1872" i="30"/>
  <c r="U1872" i="30"/>
  <c r="T1872" i="30"/>
  <c r="S1872" i="30"/>
  <c r="R1872" i="30"/>
  <c r="Q1872" i="30"/>
  <c r="P1872" i="30"/>
  <c r="O1872" i="30"/>
  <c r="N1872" i="30"/>
  <c r="M1872" i="30"/>
  <c r="L1872" i="30"/>
  <c r="K1872" i="30"/>
  <c r="J1872" i="30"/>
  <c r="I1872" i="30"/>
  <c r="H1872" i="30"/>
  <c r="V1871" i="30"/>
  <c r="U1871" i="30"/>
  <c r="T1871" i="30"/>
  <c r="S1871" i="30"/>
  <c r="R1871" i="30"/>
  <c r="Q1871" i="30"/>
  <c r="O1871" i="30"/>
  <c r="N1871" i="30"/>
  <c r="M1871" i="30"/>
  <c r="L1871" i="30"/>
  <c r="K1871" i="30"/>
  <c r="J1871" i="30"/>
  <c r="I1871" i="30"/>
  <c r="V1870" i="30"/>
  <c r="U1870" i="30"/>
  <c r="T1870" i="30"/>
  <c r="S1870" i="30"/>
  <c r="R1870" i="30"/>
  <c r="Q1870" i="30"/>
  <c r="P1870" i="30"/>
  <c r="O1870" i="30"/>
  <c r="N1870" i="30"/>
  <c r="M1870" i="30"/>
  <c r="L1870" i="30"/>
  <c r="K1870" i="30"/>
  <c r="J1870" i="30"/>
  <c r="I1870" i="30"/>
  <c r="H1870" i="30"/>
  <c r="V1869" i="30"/>
  <c r="U1869" i="30"/>
  <c r="T1869" i="30"/>
  <c r="S1869" i="30"/>
  <c r="R1869" i="30"/>
  <c r="Q1869" i="30"/>
  <c r="P1869" i="30"/>
  <c r="O1869" i="30"/>
  <c r="N1869" i="30"/>
  <c r="M1869" i="30"/>
  <c r="L1869" i="30"/>
  <c r="K1869" i="30"/>
  <c r="J1869" i="30"/>
  <c r="I1869" i="30"/>
  <c r="H1869" i="30"/>
  <c r="V1867" i="30"/>
  <c r="U1867" i="30"/>
  <c r="T1867" i="30"/>
  <c r="S1867" i="30"/>
  <c r="R1867" i="30"/>
  <c r="Q1867" i="30"/>
  <c r="P1867" i="30"/>
  <c r="O1867" i="30"/>
  <c r="N1867" i="30"/>
  <c r="M1867" i="30"/>
  <c r="L1867" i="30"/>
  <c r="K1867" i="30"/>
  <c r="J1867" i="30"/>
  <c r="I1867" i="30"/>
  <c r="H1867" i="30"/>
  <c r="V1866" i="30"/>
  <c r="U1866" i="30"/>
  <c r="T1866" i="30"/>
  <c r="S1866" i="30"/>
  <c r="R1866" i="30"/>
  <c r="Q1866" i="30"/>
  <c r="P1866" i="30"/>
  <c r="O1866" i="30"/>
  <c r="N1866" i="30"/>
  <c r="M1866" i="30"/>
  <c r="L1866" i="30"/>
  <c r="K1866" i="30"/>
  <c r="J1866" i="30"/>
  <c r="I1866" i="30"/>
  <c r="H1866" i="30"/>
  <c r="V1865" i="30"/>
  <c r="U1865" i="30"/>
  <c r="T1865" i="30"/>
  <c r="S1865" i="30"/>
  <c r="R1865" i="30"/>
  <c r="Q1865" i="30"/>
  <c r="P1865" i="30"/>
  <c r="O1865" i="30"/>
  <c r="N1865" i="30"/>
  <c r="M1865" i="30"/>
  <c r="L1865" i="30"/>
  <c r="K1865" i="30"/>
  <c r="J1865" i="30"/>
  <c r="I1865" i="30"/>
  <c r="H1865" i="30"/>
  <c r="N1864" i="30"/>
  <c r="H1864" i="30"/>
  <c r="V1863" i="30"/>
  <c r="U1863" i="30"/>
  <c r="T1863" i="30"/>
  <c r="S1863" i="30"/>
  <c r="R1863" i="30"/>
  <c r="Q1863" i="30"/>
  <c r="P1863" i="30"/>
  <c r="O1863" i="30"/>
  <c r="N1863" i="30"/>
  <c r="M1863" i="30"/>
  <c r="L1863" i="30"/>
  <c r="K1863" i="30"/>
  <c r="J1863" i="30"/>
  <c r="I1863" i="30"/>
  <c r="H1863" i="30"/>
  <c r="V1862" i="30"/>
  <c r="U1862" i="30"/>
  <c r="T1862" i="30"/>
  <c r="S1862" i="30"/>
  <c r="R1862" i="30"/>
  <c r="Q1862" i="30"/>
  <c r="O1862" i="30"/>
  <c r="N1862" i="30"/>
  <c r="M1862" i="30"/>
  <c r="L1862" i="30"/>
  <c r="K1862" i="30"/>
  <c r="J1862" i="30"/>
  <c r="I1862" i="30"/>
  <c r="V1861" i="30"/>
  <c r="U1861" i="30"/>
  <c r="T1861" i="30"/>
  <c r="S1861" i="30"/>
  <c r="R1861" i="30"/>
  <c r="Q1861" i="30"/>
  <c r="P1861" i="30"/>
  <c r="O1861" i="30"/>
  <c r="N1861" i="30"/>
  <c r="M1861" i="30"/>
  <c r="L1861" i="30"/>
  <c r="K1861" i="30"/>
  <c r="J1861" i="30"/>
  <c r="I1861" i="30"/>
  <c r="H1861" i="30"/>
  <c r="V1860" i="30"/>
  <c r="U1860" i="30"/>
  <c r="T1860" i="30"/>
  <c r="S1860" i="30"/>
  <c r="R1860" i="30"/>
  <c r="Q1860" i="30"/>
  <c r="O1860" i="30"/>
  <c r="N1860" i="30"/>
  <c r="M1860" i="30"/>
  <c r="L1860" i="30"/>
  <c r="K1860" i="30"/>
  <c r="J1860" i="30"/>
  <c r="I1860" i="30"/>
  <c r="V1858" i="30"/>
  <c r="U1858" i="30"/>
  <c r="T1858" i="30"/>
  <c r="S1858" i="30"/>
  <c r="R1858" i="30"/>
  <c r="Q1858" i="30"/>
  <c r="P1858" i="30"/>
  <c r="O1858" i="30"/>
  <c r="N1858" i="30"/>
  <c r="M1858" i="30"/>
  <c r="L1858" i="30"/>
  <c r="K1858" i="30"/>
  <c r="J1858" i="30"/>
  <c r="I1858" i="30"/>
  <c r="H1858" i="30"/>
  <c r="V1857" i="30"/>
  <c r="U1857" i="30"/>
  <c r="T1857" i="30"/>
  <c r="S1857" i="30"/>
  <c r="R1857" i="30"/>
  <c r="Q1857" i="30"/>
  <c r="P1857" i="30"/>
  <c r="O1857" i="30"/>
  <c r="N1857" i="30"/>
  <c r="M1857" i="30"/>
  <c r="L1857" i="30"/>
  <c r="K1857" i="30"/>
  <c r="J1857" i="30"/>
  <c r="I1857" i="30"/>
  <c r="H1857" i="30"/>
  <c r="V1856" i="30"/>
  <c r="U1856" i="30"/>
  <c r="T1856" i="30"/>
  <c r="S1856" i="30"/>
  <c r="R1856" i="30"/>
  <c r="Q1856" i="30"/>
  <c r="P1856" i="30"/>
  <c r="O1856" i="30"/>
  <c r="N1856" i="30"/>
  <c r="M1856" i="30"/>
  <c r="L1856" i="30"/>
  <c r="K1856" i="30"/>
  <c r="J1856" i="30"/>
  <c r="I1856" i="30"/>
  <c r="H1856" i="30"/>
  <c r="N1855" i="30"/>
  <c r="M1855" i="30"/>
  <c r="H1855" i="30"/>
  <c r="V1854" i="30"/>
  <c r="U1854" i="30"/>
  <c r="T1854" i="30"/>
  <c r="S1854" i="30"/>
  <c r="R1854" i="30"/>
  <c r="Q1854" i="30"/>
  <c r="P1854" i="30"/>
  <c r="O1854" i="30"/>
  <c r="N1854" i="30"/>
  <c r="M1854" i="30"/>
  <c r="L1854" i="30"/>
  <c r="K1854" i="30"/>
  <c r="J1854" i="30"/>
  <c r="I1854" i="30"/>
  <c r="H1854" i="30"/>
  <c r="V1853" i="30"/>
  <c r="U1853" i="30"/>
  <c r="T1853" i="30"/>
  <c r="S1853" i="30"/>
  <c r="R1853" i="30"/>
  <c r="Q1853" i="30"/>
  <c r="O1853" i="30"/>
  <c r="N1853" i="30"/>
  <c r="M1853" i="30"/>
  <c r="L1853" i="30"/>
  <c r="K1853" i="30"/>
  <c r="J1853" i="30"/>
  <c r="I1853" i="30"/>
  <c r="V1852" i="30"/>
  <c r="U1852" i="30"/>
  <c r="T1852" i="30"/>
  <c r="S1852" i="30"/>
  <c r="R1852" i="30"/>
  <c r="Q1852" i="30"/>
  <c r="P1852" i="30"/>
  <c r="O1852" i="30"/>
  <c r="N1852" i="30"/>
  <c r="M1852" i="30"/>
  <c r="L1852" i="30"/>
  <c r="K1852" i="30"/>
  <c r="J1852" i="30"/>
  <c r="I1852" i="30"/>
  <c r="H1852" i="30"/>
  <c r="V1851" i="30"/>
  <c r="U1851" i="30"/>
  <c r="T1851" i="30"/>
  <c r="S1851" i="30"/>
  <c r="R1851" i="30"/>
  <c r="Q1851" i="30"/>
  <c r="O1851" i="30"/>
  <c r="N1851" i="30"/>
  <c r="M1851" i="30"/>
  <c r="L1851" i="30"/>
  <c r="K1851" i="30"/>
  <c r="J1851" i="30"/>
  <c r="I1851" i="30"/>
  <c r="V1849" i="30"/>
  <c r="U1849" i="30"/>
  <c r="T1849" i="30"/>
  <c r="S1849" i="30"/>
  <c r="R1849" i="30"/>
  <c r="Q1849" i="30"/>
  <c r="P1849" i="30"/>
  <c r="O1849" i="30"/>
  <c r="N1849" i="30"/>
  <c r="M1849" i="30"/>
  <c r="L1849" i="30"/>
  <c r="K1849" i="30"/>
  <c r="J1849" i="30"/>
  <c r="I1849" i="30"/>
  <c r="H1849" i="30"/>
  <c r="V1848" i="30"/>
  <c r="U1848" i="30"/>
  <c r="T1848" i="30"/>
  <c r="S1848" i="30"/>
  <c r="R1848" i="30"/>
  <c r="Q1848" i="30"/>
  <c r="P1848" i="30"/>
  <c r="O1848" i="30"/>
  <c r="N1848" i="30"/>
  <c r="M1848" i="30"/>
  <c r="L1848" i="30"/>
  <c r="K1848" i="30"/>
  <c r="J1848" i="30"/>
  <c r="I1848" i="30"/>
  <c r="H1848" i="30"/>
  <c r="V1847" i="30"/>
  <c r="U1847" i="30"/>
  <c r="T1847" i="30"/>
  <c r="S1847" i="30"/>
  <c r="R1847" i="30"/>
  <c r="Q1847" i="30"/>
  <c r="P1847" i="30"/>
  <c r="O1847" i="30"/>
  <c r="N1847" i="30"/>
  <c r="M1847" i="30"/>
  <c r="L1847" i="30"/>
  <c r="K1847" i="30"/>
  <c r="J1847" i="30"/>
  <c r="I1847" i="30"/>
  <c r="H1847" i="30"/>
  <c r="V1846" i="30"/>
  <c r="U1846" i="30"/>
  <c r="T1846" i="30"/>
  <c r="S1846" i="30"/>
  <c r="R1846" i="30"/>
  <c r="Q1846" i="30"/>
  <c r="N1846" i="30"/>
  <c r="M1846" i="30"/>
  <c r="H1846" i="30"/>
  <c r="V1845" i="30"/>
  <c r="U1845" i="30"/>
  <c r="T1845" i="30"/>
  <c r="S1845" i="30"/>
  <c r="R1845" i="30"/>
  <c r="Q1845" i="30"/>
  <c r="P1845" i="30"/>
  <c r="O1845" i="30"/>
  <c r="N1845" i="30"/>
  <c r="M1845" i="30"/>
  <c r="L1845" i="30"/>
  <c r="K1845" i="30"/>
  <c r="J1845" i="30"/>
  <c r="I1845" i="30"/>
  <c r="H1845" i="30"/>
  <c r="V1844" i="30"/>
  <c r="U1844" i="30"/>
  <c r="T1844" i="30"/>
  <c r="S1844" i="30"/>
  <c r="R1844" i="30"/>
  <c r="Q1844" i="30"/>
  <c r="O1844" i="30"/>
  <c r="N1844" i="30"/>
  <c r="M1844" i="30"/>
  <c r="L1844" i="30"/>
  <c r="K1844" i="30"/>
  <c r="J1844" i="30"/>
  <c r="I1844" i="30"/>
  <c r="V1843" i="30"/>
  <c r="U1843" i="30"/>
  <c r="T1843" i="30"/>
  <c r="S1843" i="30"/>
  <c r="R1843" i="30"/>
  <c r="Q1843" i="30"/>
  <c r="P1843" i="30"/>
  <c r="O1843" i="30"/>
  <c r="N1843" i="30"/>
  <c r="M1843" i="30"/>
  <c r="L1843" i="30"/>
  <c r="K1843" i="30"/>
  <c r="J1843" i="30"/>
  <c r="I1843" i="30"/>
  <c r="H1843" i="30"/>
  <c r="V1842" i="30"/>
  <c r="U1842" i="30"/>
  <c r="T1842" i="30"/>
  <c r="S1842" i="30"/>
  <c r="R1842" i="30"/>
  <c r="Q1842" i="30"/>
  <c r="O1842" i="30"/>
  <c r="N1842" i="30"/>
  <c r="M1842" i="30"/>
  <c r="L1842" i="30"/>
  <c r="K1842" i="30"/>
  <c r="J1842" i="30"/>
  <c r="I1842" i="30"/>
  <c r="V1840" i="30"/>
  <c r="U1840" i="30"/>
  <c r="T1840" i="30"/>
  <c r="S1840" i="30"/>
  <c r="R1840" i="30"/>
  <c r="Q1840" i="30"/>
  <c r="P1840" i="30"/>
  <c r="O1840" i="30"/>
  <c r="N1840" i="30"/>
  <c r="M1840" i="30"/>
  <c r="L1840" i="30"/>
  <c r="K1840" i="30"/>
  <c r="J1840" i="30"/>
  <c r="I1840" i="30"/>
  <c r="H1840" i="30"/>
  <c r="V1839" i="30"/>
  <c r="U1839" i="30"/>
  <c r="T1839" i="30"/>
  <c r="S1839" i="30"/>
  <c r="R1839" i="30"/>
  <c r="Q1839" i="30"/>
  <c r="P1839" i="30"/>
  <c r="O1839" i="30"/>
  <c r="N1839" i="30"/>
  <c r="M1839" i="30"/>
  <c r="L1839" i="30"/>
  <c r="K1839" i="30"/>
  <c r="J1839" i="30"/>
  <c r="I1839" i="30"/>
  <c r="H1839" i="30"/>
  <c r="V1838" i="30"/>
  <c r="U1838" i="30"/>
  <c r="T1838" i="30"/>
  <c r="S1838" i="30"/>
  <c r="R1838" i="30"/>
  <c r="Q1838" i="30"/>
  <c r="P1838" i="30"/>
  <c r="O1838" i="30"/>
  <c r="N1838" i="30"/>
  <c r="M1838" i="30"/>
  <c r="L1838" i="30"/>
  <c r="K1838" i="30"/>
  <c r="J1838" i="30"/>
  <c r="I1838" i="30"/>
  <c r="H1838" i="30"/>
  <c r="V1837" i="30"/>
  <c r="U1837" i="30"/>
  <c r="T1837" i="30"/>
  <c r="S1837" i="30"/>
  <c r="R1837" i="30"/>
  <c r="Q1837" i="30"/>
  <c r="N1837" i="30"/>
  <c r="M1837" i="30"/>
  <c r="H1837" i="30"/>
  <c r="V1836" i="30"/>
  <c r="U1836" i="30"/>
  <c r="T1836" i="30"/>
  <c r="S1836" i="30"/>
  <c r="R1836" i="30"/>
  <c r="Q1836" i="30"/>
  <c r="P1836" i="30"/>
  <c r="O1836" i="30"/>
  <c r="N1836" i="30"/>
  <c r="M1836" i="30"/>
  <c r="L1836" i="30"/>
  <c r="K1836" i="30"/>
  <c r="J1836" i="30"/>
  <c r="I1836" i="30"/>
  <c r="H1836" i="30"/>
  <c r="V1835" i="30"/>
  <c r="U1835" i="30"/>
  <c r="T1835" i="30"/>
  <c r="S1835" i="30"/>
  <c r="R1835" i="30"/>
  <c r="Q1835" i="30"/>
  <c r="O1835" i="30"/>
  <c r="N1835" i="30"/>
  <c r="M1835" i="30"/>
  <c r="L1835" i="30"/>
  <c r="K1835" i="30"/>
  <c r="J1835" i="30"/>
  <c r="I1835" i="30"/>
  <c r="V1834" i="30"/>
  <c r="U1834" i="30"/>
  <c r="T1834" i="30"/>
  <c r="S1834" i="30"/>
  <c r="R1834" i="30"/>
  <c r="Q1834" i="30"/>
  <c r="P1834" i="30"/>
  <c r="O1834" i="30"/>
  <c r="N1834" i="30"/>
  <c r="M1834" i="30"/>
  <c r="L1834" i="30"/>
  <c r="K1834" i="30"/>
  <c r="J1834" i="30"/>
  <c r="I1834" i="30"/>
  <c r="H1834" i="30"/>
  <c r="V1833" i="30"/>
  <c r="U1833" i="30"/>
  <c r="T1833" i="30"/>
  <c r="S1833" i="30"/>
  <c r="R1833" i="30"/>
  <c r="Q1833" i="30"/>
  <c r="P1833" i="30"/>
  <c r="O1833" i="30"/>
  <c r="N1833" i="30"/>
  <c r="M1833" i="30"/>
  <c r="L1833" i="30"/>
  <c r="K1833" i="30"/>
  <c r="J1833" i="30"/>
  <c r="I1833" i="30"/>
  <c r="H1833" i="30"/>
  <c r="V1831" i="30"/>
  <c r="U1831" i="30"/>
  <c r="T1831" i="30"/>
  <c r="S1831" i="30"/>
  <c r="R1831" i="30"/>
  <c r="Q1831" i="30"/>
  <c r="P1831" i="30"/>
  <c r="O1831" i="30"/>
  <c r="N1831" i="30"/>
  <c r="M1831" i="30"/>
  <c r="L1831" i="30"/>
  <c r="K1831" i="30"/>
  <c r="J1831" i="30"/>
  <c r="I1831" i="30"/>
  <c r="H1831" i="30"/>
  <c r="V1830" i="30"/>
  <c r="U1830" i="30"/>
  <c r="T1830" i="30"/>
  <c r="S1830" i="30"/>
  <c r="R1830" i="30"/>
  <c r="Q1830" i="30"/>
  <c r="P1830" i="30"/>
  <c r="O1830" i="30"/>
  <c r="N1830" i="30"/>
  <c r="M1830" i="30"/>
  <c r="L1830" i="30"/>
  <c r="K1830" i="30"/>
  <c r="J1830" i="30"/>
  <c r="I1830" i="30"/>
  <c r="H1830" i="30"/>
  <c r="V1829" i="30"/>
  <c r="U1829" i="30"/>
  <c r="T1829" i="30"/>
  <c r="S1829" i="30"/>
  <c r="R1829" i="30"/>
  <c r="Q1829" i="30"/>
  <c r="P1829" i="30"/>
  <c r="O1829" i="30"/>
  <c r="N1829" i="30"/>
  <c r="M1829" i="30"/>
  <c r="L1829" i="30"/>
  <c r="K1829" i="30"/>
  <c r="J1829" i="30"/>
  <c r="I1829" i="30"/>
  <c r="H1829" i="30"/>
  <c r="N1828" i="30"/>
  <c r="M1828" i="30"/>
  <c r="H1828" i="30"/>
  <c r="V1827" i="30"/>
  <c r="U1827" i="30"/>
  <c r="T1827" i="30"/>
  <c r="S1827" i="30"/>
  <c r="R1827" i="30"/>
  <c r="Q1827" i="30"/>
  <c r="P1827" i="30"/>
  <c r="O1827" i="30"/>
  <c r="N1827" i="30"/>
  <c r="M1827" i="30"/>
  <c r="L1827" i="30"/>
  <c r="K1827" i="30"/>
  <c r="J1827" i="30"/>
  <c r="I1827" i="30"/>
  <c r="H1827" i="30"/>
  <c r="V1826" i="30"/>
  <c r="U1826" i="30"/>
  <c r="T1826" i="30"/>
  <c r="S1826" i="30"/>
  <c r="R1826" i="30"/>
  <c r="Q1826" i="30"/>
  <c r="O1826" i="30"/>
  <c r="N1826" i="30"/>
  <c r="M1826" i="30"/>
  <c r="L1826" i="30"/>
  <c r="K1826" i="30"/>
  <c r="J1826" i="30"/>
  <c r="I1826" i="30"/>
  <c r="V1825" i="30"/>
  <c r="U1825" i="30"/>
  <c r="T1825" i="30"/>
  <c r="S1825" i="30"/>
  <c r="R1825" i="30"/>
  <c r="Q1825" i="30"/>
  <c r="P1825" i="30"/>
  <c r="O1825" i="30"/>
  <c r="N1825" i="30"/>
  <c r="M1825" i="30"/>
  <c r="L1825" i="30"/>
  <c r="K1825" i="30"/>
  <c r="J1825" i="30"/>
  <c r="I1825" i="30"/>
  <c r="H1825" i="30"/>
  <c r="V1824" i="30"/>
  <c r="U1824" i="30"/>
  <c r="T1824" i="30"/>
  <c r="S1824" i="30"/>
  <c r="R1824" i="30"/>
  <c r="Q1824" i="30"/>
  <c r="O1824" i="30"/>
  <c r="N1824" i="30"/>
  <c r="M1824" i="30"/>
  <c r="L1824" i="30"/>
  <c r="K1824" i="30"/>
  <c r="J1824" i="30"/>
  <c r="I1824" i="30"/>
  <c r="V1822" i="30"/>
  <c r="U1822" i="30"/>
  <c r="T1822" i="30"/>
  <c r="S1822" i="30"/>
  <c r="R1822" i="30"/>
  <c r="Q1822" i="30"/>
  <c r="P1822" i="30"/>
  <c r="O1822" i="30"/>
  <c r="N1822" i="30"/>
  <c r="M1822" i="30"/>
  <c r="L1822" i="30"/>
  <c r="K1822" i="30"/>
  <c r="J1822" i="30"/>
  <c r="I1822" i="30"/>
  <c r="H1822" i="30"/>
  <c r="V1821" i="30"/>
  <c r="U1821" i="30"/>
  <c r="T1821" i="30"/>
  <c r="S1821" i="30"/>
  <c r="R1821" i="30"/>
  <c r="Q1821" i="30"/>
  <c r="P1821" i="30"/>
  <c r="O1821" i="30"/>
  <c r="N1821" i="30"/>
  <c r="M1821" i="30"/>
  <c r="L1821" i="30"/>
  <c r="K1821" i="30"/>
  <c r="J1821" i="30"/>
  <c r="I1821" i="30"/>
  <c r="H1821" i="30"/>
  <c r="V1820" i="30"/>
  <c r="U1820" i="30"/>
  <c r="T1820" i="30"/>
  <c r="S1820" i="30"/>
  <c r="R1820" i="30"/>
  <c r="Q1820" i="30"/>
  <c r="P1820" i="30"/>
  <c r="O1820" i="30"/>
  <c r="N1820" i="30"/>
  <c r="M1820" i="30"/>
  <c r="L1820" i="30"/>
  <c r="K1820" i="30"/>
  <c r="J1820" i="30"/>
  <c r="I1820" i="30"/>
  <c r="H1820" i="30"/>
  <c r="N1819" i="30"/>
  <c r="M1819" i="30"/>
  <c r="H1819" i="30"/>
  <c r="V1818" i="30"/>
  <c r="U1818" i="30"/>
  <c r="T1818" i="30"/>
  <c r="S1818" i="30"/>
  <c r="R1818" i="30"/>
  <c r="Q1818" i="30"/>
  <c r="P1818" i="30"/>
  <c r="O1818" i="30"/>
  <c r="N1818" i="30"/>
  <c r="M1818" i="30"/>
  <c r="L1818" i="30"/>
  <c r="K1818" i="30"/>
  <c r="J1818" i="30"/>
  <c r="I1818" i="30"/>
  <c r="H1818" i="30"/>
  <c r="V1817" i="30"/>
  <c r="U1817" i="30"/>
  <c r="T1817" i="30"/>
  <c r="S1817" i="30"/>
  <c r="R1817" i="30"/>
  <c r="Q1817" i="30"/>
  <c r="O1817" i="30"/>
  <c r="N1817" i="30"/>
  <c r="M1817" i="30"/>
  <c r="L1817" i="30"/>
  <c r="K1817" i="30"/>
  <c r="J1817" i="30"/>
  <c r="I1817" i="30"/>
  <c r="V1816" i="30"/>
  <c r="U1816" i="30"/>
  <c r="T1816" i="30"/>
  <c r="S1816" i="30"/>
  <c r="R1816" i="30"/>
  <c r="Q1816" i="30"/>
  <c r="P1816" i="30"/>
  <c r="O1816" i="30"/>
  <c r="N1816" i="30"/>
  <c r="M1816" i="30"/>
  <c r="L1816" i="30"/>
  <c r="K1816" i="30"/>
  <c r="J1816" i="30"/>
  <c r="I1816" i="30"/>
  <c r="H1816" i="30"/>
  <c r="V1815" i="30"/>
  <c r="U1815" i="30"/>
  <c r="T1815" i="30"/>
  <c r="S1815" i="30"/>
  <c r="R1815" i="30"/>
  <c r="Q1815" i="30"/>
  <c r="P1815" i="30"/>
  <c r="O1815" i="30"/>
  <c r="N1815" i="30"/>
  <c r="M1815" i="30"/>
  <c r="L1815" i="30"/>
  <c r="K1815" i="30"/>
  <c r="J1815" i="30"/>
  <c r="I1815" i="30"/>
  <c r="H1815" i="30"/>
  <c r="V1813" i="30"/>
  <c r="U1813" i="30"/>
  <c r="T1813" i="30"/>
  <c r="S1813" i="30"/>
  <c r="R1813" i="30"/>
  <c r="Q1813" i="30"/>
  <c r="P1813" i="30"/>
  <c r="O1813" i="30"/>
  <c r="N1813" i="30"/>
  <c r="M1813" i="30"/>
  <c r="L1813" i="30"/>
  <c r="K1813" i="30"/>
  <c r="J1813" i="30"/>
  <c r="I1813" i="30"/>
  <c r="H1813" i="30"/>
  <c r="V1812" i="30"/>
  <c r="U1812" i="30"/>
  <c r="T1812" i="30"/>
  <c r="S1812" i="30"/>
  <c r="R1812" i="30"/>
  <c r="Q1812" i="30"/>
  <c r="P1812" i="30"/>
  <c r="O1812" i="30"/>
  <c r="N1812" i="30"/>
  <c r="M1812" i="30"/>
  <c r="L1812" i="30"/>
  <c r="K1812" i="30"/>
  <c r="J1812" i="30"/>
  <c r="I1812" i="30"/>
  <c r="H1812" i="30"/>
  <c r="V1811" i="30"/>
  <c r="U1811" i="30"/>
  <c r="T1811" i="30"/>
  <c r="S1811" i="30"/>
  <c r="R1811" i="30"/>
  <c r="Q1811" i="30"/>
  <c r="P1811" i="30"/>
  <c r="O1811" i="30"/>
  <c r="N1811" i="30"/>
  <c r="M1811" i="30"/>
  <c r="L1811" i="30"/>
  <c r="K1811" i="30"/>
  <c r="J1811" i="30"/>
  <c r="I1811" i="30"/>
  <c r="H1811" i="30"/>
  <c r="N1810" i="30"/>
  <c r="M1810" i="30"/>
  <c r="H1810" i="30"/>
  <c r="V1809" i="30"/>
  <c r="U1809" i="30"/>
  <c r="T1809" i="30"/>
  <c r="S1809" i="30"/>
  <c r="R1809" i="30"/>
  <c r="Q1809" i="30"/>
  <c r="P1809" i="30"/>
  <c r="O1809" i="30"/>
  <c r="N1809" i="30"/>
  <c r="M1809" i="30"/>
  <c r="L1809" i="30"/>
  <c r="K1809" i="30"/>
  <c r="J1809" i="30"/>
  <c r="I1809" i="30"/>
  <c r="H1809" i="30"/>
  <c r="V1808" i="30"/>
  <c r="U1808" i="30"/>
  <c r="T1808" i="30"/>
  <c r="S1808" i="30"/>
  <c r="R1808" i="30"/>
  <c r="Q1808" i="30"/>
  <c r="O1808" i="30"/>
  <c r="N1808" i="30"/>
  <c r="M1808" i="30"/>
  <c r="L1808" i="30"/>
  <c r="K1808" i="30"/>
  <c r="J1808" i="30"/>
  <c r="I1808" i="30"/>
  <c r="V1807" i="30"/>
  <c r="U1807" i="30"/>
  <c r="T1807" i="30"/>
  <c r="S1807" i="30"/>
  <c r="R1807" i="30"/>
  <c r="Q1807" i="30"/>
  <c r="P1807" i="30"/>
  <c r="O1807" i="30"/>
  <c r="N1807" i="30"/>
  <c r="M1807" i="30"/>
  <c r="L1807" i="30"/>
  <c r="K1807" i="30"/>
  <c r="J1807" i="30"/>
  <c r="I1807" i="30"/>
  <c r="H1807" i="30"/>
  <c r="V1806" i="30"/>
  <c r="U1806" i="30"/>
  <c r="T1806" i="30"/>
  <c r="S1806" i="30"/>
  <c r="R1806" i="30"/>
  <c r="Q1806" i="30"/>
  <c r="O1806" i="30"/>
  <c r="N1806" i="30"/>
  <c r="M1806" i="30"/>
  <c r="L1806" i="30"/>
  <c r="K1806" i="30"/>
  <c r="J1806" i="30"/>
  <c r="I1806" i="30"/>
  <c r="V1804" i="30"/>
  <c r="U1804" i="30"/>
  <c r="T1804" i="30"/>
  <c r="S1804" i="30"/>
  <c r="R1804" i="30"/>
  <c r="Q1804" i="30"/>
  <c r="P1804" i="30"/>
  <c r="O1804" i="30"/>
  <c r="N1804" i="30"/>
  <c r="M1804" i="30"/>
  <c r="L1804" i="30"/>
  <c r="K1804" i="30"/>
  <c r="J1804" i="30"/>
  <c r="I1804" i="30"/>
  <c r="H1804" i="30"/>
  <c r="V1803" i="30"/>
  <c r="U1803" i="30"/>
  <c r="T1803" i="30"/>
  <c r="S1803" i="30"/>
  <c r="R1803" i="30"/>
  <c r="Q1803" i="30"/>
  <c r="P1803" i="30"/>
  <c r="O1803" i="30"/>
  <c r="N1803" i="30"/>
  <c r="M1803" i="30"/>
  <c r="L1803" i="30"/>
  <c r="K1803" i="30"/>
  <c r="J1803" i="30"/>
  <c r="I1803" i="30"/>
  <c r="H1803" i="30"/>
  <c r="V1802" i="30"/>
  <c r="U1802" i="30"/>
  <c r="T1802" i="30"/>
  <c r="S1802" i="30"/>
  <c r="R1802" i="30"/>
  <c r="Q1802" i="30"/>
  <c r="P1802" i="30"/>
  <c r="O1802" i="30"/>
  <c r="N1802" i="30"/>
  <c r="M1802" i="30"/>
  <c r="L1802" i="30"/>
  <c r="K1802" i="30"/>
  <c r="J1802" i="30"/>
  <c r="I1802" i="30"/>
  <c r="H1802" i="30"/>
  <c r="N1801" i="30"/>
  <c r="M1801" i="30"/>
  <c r="H1801" i="30"/>
  <c r="V1800" i="30"/>
  <c r="U1800" i="30"/>
  <c r="T1800" i="30"/>
  <c r="S1800" i="30"/>
  <c r="R1800" i="30"/>
  <c r="Q1800" i="30"/>
  <c r="P1800" i="30"/>
  <c r="O1800" i="30"/>
  <c r="N1800" i="30"/>
  <c r="M1800" i="30"/>
  <c r="L1800" i="30"/>
  <c r="K1800" i="30"/>
  <c r="J1800" i="30"/>
  <c r="I1800" i="30"/>
  <c r="H1800" i="30"/>
  <c r="V1799" i="30"/>
  <c r="U1799" i="30"/>
  <c r="T1799" i="30"/>
  <c r="S1799" i="30"/>
  <c r="R1799" i="30"/>
  <c r="Q1799" i="30"/>
  <c r="O1799" i="30"/>
  <c r="N1799" i="30"/>
  <c r="M1799" i="30"/>
  <c r="L1799" i="30"/>
  <c r="K1799" i="30"/>
  <c r="J1799" i="30"/>
  <c r="I1799" i="30"/>
  <c r="V1798" i="30"/>
  <c r="U1798" i="30"/>
  <c r="T1798" i="30"/>
  <c r="S1798" i="30"/>
  <c r="R1798" i="30"/>
  <c r="Q1798" i="30"/>
  <c r="P1798" i="30"/>
  <c r="O1798" i="30"/>
  <c r="N1798" i="30"/>
  <c r="M1798" i="30"/>
  <c r="L1798" i="30"/>
  <c r="K1798" i="30"/>
  <c r="J1798" i="30"/>
  <c r="I1798" i="30"/>
  <c r="H1798" i="30"/>
  <c r="V1797" i="30"/>
  <c r="U1797" i="30"/>
  <c r="T1797" i="30"/>
  <c r="S1797" i="30"/>
  <c r="R1797" i="30"/>
  <c r="Q1797" i="30"/>
  <c r="O1797" i="30"/>
  <c r="N1797" i="30"/>
  <c r="M1797" i="30"/>
  <c r="L1797" i="30"/>
  <c r="K1797" i="30"/>
  <c r="J1797" i="30"/>
  <c r="I1797" i="30"/>
  <c r="V1795" i="30"/>
  <c r="U1795" i="30"/>
  <c r="T1795" i="30"/>
  <c r="S1795" i="30"/>
  <c r="R1795" i="30"/>
  <c r="Q1795" i="30"/>
  <c r="P1795" i="30"/>
  <c r="O1795" i="30"/>
  <c r="N1795" i="30"/>
  <c r="M1795" i="30"/>
  <c r="L1795" i="30"/>
  <c r="K1795" i="30"/>
  <c r="J1795" i="30"/>
  <c r="I1795" i="30"/>
  <c r="H1795" i="30"/>
  <c r="V1794" i="30"/>
  <c r="U1794" i="30"/>
  <c r="T1794" i="30"/>
  <c r="S1794" i="30"/>
  <c r="R1794" i="30"/>
  <c r="Q1794" i="30"/>
  <c r="P1794" i="30"/>
  <c r="O1794" i="30"/>
  <c r="N1794" i="30"/>
  <c r="M1794" i="30"/>
  <c r="L1794" i="30"/>
  <c r="K1794" i="30"/>
  <c r="J1794" i="30"/>
  <c r="I1794" i="30"/>
  <c r="H1794" i="30"/>
  <c r="V1793" i="30"/>
  <c r="U1793" i="30"/>
  <c r="T1793" i="30"/>
  <c r="S1793" i="30"/>
  <c r="R1793" i="30"/>
  <c r="Q1793" i="30"/>
  <c r="P1793" i="30"/>
  <c r="O1793" i="30"/>
  <c r="N1793" i="30"/>
  <c r="M1793" i="30"/>
  <c r="L1793" i="30"/>
  <c r="K1793" i="30"/>
  <c r="J1793" i="30"/>
  <c r="I1793" i="30"/>
  <c r="H1793" i="30"/>
  <c r="V1792" i="30"/>
  <c r="U1792" i="30"/>
  <c r="T1792" i="30"/>
  <c r="S1792" i="30"/>
  <c r="R1792" i="30"/>
  <c r="Q1792" i="30"/>
  <c r="N1792" i="30"/>
  <c r="M1792" i="30"/>
  <c r="H1792" i="30"/>
  <c r="V1791" i="30"/>
  <c r="U1791" i="30"/>
  <c r="T1791" i="30"/>
  <c r="S1791" i="30"/>
  <c r="R1791" i="30"/>
  <c r="Q1791" i="30"/>
  <c r="P1791" i="30"/>
  <c r="O1791" i="30"/>
  <c r="N1791" i="30"/>
  <c r="M1791" i="30"/>
  <c r="L1791" i="30"/>
  <c r="K1791" i="30"/>
  <c r="J1791" i="30"/>
  <c r="I1791" i="30"/>
  <c r="H1791" i="30"/>
  <c r="V1790" i="30"/>
  <c r="U1790" i="30"/>
  <c r="T1790" i="30"/>
  <c r="S1790" i="30"/>
  <c r="R1790" i="30"/>
  <c r="Q1790" i="30"/>
  <c r="O1790" i="30"/>
  <c r="N1790" i="30"/>
  <c r="M1790" i="30"/>
  <c r="L1790" i="30"/>
  <c r="K1790" i="30"/>
  <c r="J1790" i="30"/>
  <c r="I1790" i="30"/>
  <c r="V1789" i="30"/>
  <c r="U1789" i="30"/>
  <c r="T1789" i="30"/>
  <c r="S1789" i="30"/>
  <c r="R1789" i="30"/>
  <c r="Q1789" i="30"/>
  <c r="P1789" i="30"/>
  <c r="O1789" i="30"/>
  <c r="N1789" i="30"/>
  <c r="M1789" i="30"/>
  <c r="L1789" i="30"/>
  <c r="K1789" i="30"/>
  <c r="J1789" i="30"/>
  <c r="I1789" i="30"/>
  <c r="H1789" i="30"/>
  <c r="V1788" i="30"/>
  <c r="U1788" i="30"/>
  <c r="T1788" i="30"/>
  <c r="S1788" i="30"/>
  <c r="R1788" i="30"/>
  <c r="Q1788" i="30"/>
  <c r="P1788" i="30"/>
  <c r="O1788" i="30"/>
  <c r="N1788" i="30"/>
  <c r="M1788" i="30"/>
  <c r="L1788" i="30"/>
  <c r="K1788" i="30"/>
  <c r="J1788" i="30"/>
  <c r="I1788" i="30"/>
  <c r="H1788" i="30"/>
  <c r="V1786" i="30"/>
  <c r="U1786" i="30"/>
  <c r="T1786" i="30"/>
  <c r="S1786" i="30"/>
  <c r="R1786" i="30"/>
  <c r="Q1786" i="30"/>
  <c r="P1786" i="30"/>
  <c r="O1786" i="30"/>
  <c r="N1786" i="30"/>
  <c r="M1786" i="30"/>
  <c r="L1786" i="30"/>
  <c r="K1786" i="30"/>
  <c r="J1786" i="30"/>
  <c r="I1786" i="30"/>
  <c r="H1786" i="30"/>
  <c r="V1785" i="30"/>
  <c r="U1785" i="30"/>
  <c r="T1785" i="30"/>
  <c r="S1785" i="30"/>
  <c r="R1785" i="30"/>
  <c r="Q1785" i="30"/>
  <c r="P1785" i="30"/>
  <c r="O1785" i="30"/>
  <c r="N1785" i="30"/>
  <c r="M1785" i="30"/>
  <c r="L1785" i="30"/>
  <c r="K1785" i="30"/>
  <c r="J1785" i="30"/>
  <c r="I1785" i="30"/>
  <c r="H1785" i="30"/>
  <c r="V1784" i="30"/>
  <c r="U1784" i="30"/>
  <c r="T1784" i="30"/>
  <c r="S1784" i="30"/>
  <c r="R1784" i="30"/>
  <c r="Q1784" i="30"/>
  <c r="P1784" i="30"/>
  <c r="O1784" i="30"/>
  <c r="N1784" i="30"/>
  <c r="M1784" i="30"/>
  <c r="L1784" i="30"/>
  <c r="K1784" i="30"/>
  <c r="J1784" i="30"/>
  <c r="I1784" i="30"/>
  <c r="H1784" i="30"/>
  <c r="V1783" i="30"/>
  <c r="U1783" i="30"/>
  <c r="T1783" i="30"/>
  <c r="S1783" i="30"/>
  <c r="R1783" i="30"/>
  <c r="Q1783" i="30"/>
  <c r="P1783" i="30"/>
  <c r="O1783" i="30"/>
  <c r="N1783" i="30"/>
  <c r="M1783" i="30"/>
  <c r="L1783" i="30"/>
  <c r="K1783" i="30"/>
  <c r="J1783" i="30"/>
  <c r="I1783" i="30"/>
  <c r="H1783" i="30"/>
  <c r="V1782" i="30"/>
  <c r="U1782" i="30"/>
  <c r="T1782" i="30"/>
  <c r="S1782" i="30"/>
  <c r="R1782" i="30"/>
  <c r="Q1782" i="30"/>
  <c r="P1782" i="30"/>
  <c r="O1782" i="30"/>
  <c r="N1782" i="30"/>
  <c r="M1782" i="30"/>
  <c r="L1782" i="30"/>
  <c r="K1782" i="30"/>
  <c r="J1782" i="30"/>
  <c r="I1782" i="30"/>
  <c r="H1782" i="30"/>
  <c r="V1781" i="30"/>
  <c r="U1781" i="30"/>
  <c r="T1781" i="30"/>
  <c r="S1781" i="30"/>
  <c r="R1781" i="30"/>
  <c r="Q1781" i="30"/>
  <c r="O1781" i="30"/>
  <c r="N1781" i="30"/>
  <c r="M1781" i="30"/>
  <c r="L1781" i="30"/>
  <c r="K1781" i="30"/>
  <c r="J1781" i="30"/>
  <c r="I1781" i="30"/>
  <c r="V1780" i="30"/>
  <c r="U1780" i="30"/>
  <c r="T1780" i="30"/>
  <c r="S1780" i="30"/>
  <c r="R1780" i="30"/>
  <c r="Q1780" i="30"/>
  <c r="P1780" i="30"/>
  <c r="O1780" i="30"/>
  <c r="N1780" i="30"/>
  <c r="M1780" i="30"/>
  <c r="L1780" i="30"/>
  <c r="K1780" i="30"/>
  <c r="J1780" i="30"/>
  <c r="I1780" i="30"/>
  <c r="H1780" i="30"/>
  <c r="V1779" i="30"/>
  <c r="U1779" i="30"/>
  <c r="T1779" i="30"/>
  <c r="S1779" i="30"/>
  <c r="R1779" i="30"/>
  <c r="Q1779" i="30"/>
  <c r="P1779" i="30"/>
  <c r="O1779" i="30"/>
  <c r="N1779" i="30"/>
  <c r="M1779" i="30"/>
  <c r="L1779" i="30"/>
  <c r="K1779" i="30"/>
  <c r="J1779" i="30"/>
  <c r="I1779" i="30"/>
  <c r="H1779" i="30"/>
  <c r="V1777" i="30"/>
  <c r="U1777" i="30"/>
  <c r="T1777" i="30"/>
  <c r="S1777" i="30"/>
  <c r="R1777" i="30"/>
  <c r="Q1777" i="30"/>
  <c r="P1777" i="30"/>
  <c r="O1777" i="30"/>
  <c r="N1777" i="30"/>
  <c r="M1777" i="30"/>
  <c r="L1777" i="30"/>
  <c r="K1777" i="30"/>
  <c r="J1777" i="30"/>
  <c r="I1777" i="30"/>
  <c r="H1777" i="30"/>
  <c r="V1776" i="30"/>
  <c r="U1776" i="30"/>
  <c r="T1776" i="30"/>
  <c r="S1776" i="30"/>
  <c r="R1776" i="30"/>
  <c r="Q1776" i="30"/>
  <c r="P1776" i="30"/>
  <c r="O1776" i="30"/>
  <c r="N1776" i="30"/>
  <c r="M1776" i="30"/>
  <c r="L1776" i="30"/>
  <c r="K1776" i="30"/>
  <c r="J1776" i="30"/>
  <c r="I1776" i="30"/>
  <c r="H1776" i="30"/>
  <c r="V1775" i="30"/>
  <c r="U1775" i="30"/>
  <c r="T1775" i="30"/>
  <c r="S1775" i="30"/>
  <c r="R1775" i="30"/>
  <c r="Q1775" i="30"/>
  <c r="P1775" i="30"/>
  <c r="O1775" i="30"/>
  <c r="N1775" i="30"/>
  <c r="M1775" i="30"/>
  <c r="L1775" i="30"/>
  <c r="K1775" i="30"/>
  <c r="J1775" i="30"/>
  <c r="I1775" i="30"/>
  <c r="H1775" i="30"/>
  <c r="V1774" i="30"/>
  <c r="U1774" i="30"/>
  <c r="T1774" i="30"/>
  <c r="S1774" i="30"/>
  <c r="R1774" i="30"/>
  <c r="Q1774" i="30"/>
  <c r="P1774" i="30"/>
  <c r="O1774" i="30"/>
  <c r="N1774" i="30"/>
  <c r="M1774" i="30"/>
  <c r="L1774" i="30"/>
  <c r="K1774" i="30"/>
  <c r="J1774" i="30"/>
  <c r="I1774" i="30"/>
  <c r="H1774" i="30"/>
  <c r="V1773" i="30"/>
  <c r="U1773" i="30"/>
  <c r="T1773" i="30"/>
  <c r="S1773" i="30"/>
  <c r="R1773" i="30"/>
  <c r="Q1773" i="30"/>
  <c r="O1773" i="30"/>
  <c r="N1773" i="30"/>
  <c r="M1773" i="30"/>
  <c r="L1773" i="30"/>
  <c r="K1773" i="30"/>
  <c r="J1773" i="30"/>
  <c r="I1773" i="30"/>
  <c r="V1772" i="30"/>
  <c r="U1772" i="30"/>
  <c r="T1772" i="30"/>
  <c r="S1772" i="30"/>
  <c r="R1772" i="30"/>
  <c r="Q1772" i="30"/>
  <c r="P1772" i="30"/>
  <c r="O1772" i="30"/>
  <c r="N1772" i="30"/>
  <c r="M1772" i="30"/>
  <c r="L1772" i="30"/>
  <c r="K1772" i="30"/>
  <c r="J1772" i="30"/>
  <c r="I1772" i="30"/>
  <c r="H1772" i="30"/>
  <c r="V1771" i="30"/>
  <c r="U1771" i="30"/>
  <c r="T1771" i="30"/>
  <c r="S1771" i="30"/>
  <c r="R1771" i="30"/>
  <c r="Q1771" i="30"/>
  <c r="P1771" i="30"/>
  <c r="O1771" i="30"/>
  <c r="N1771" i="30"/>
  <c r="M1771" i="30"/>
  <c r="L1771" i="30"/>
  <c r="K1771" i="30"/>
  <c r="J1771" i="30"/>
  <c r="I1771" i="30"/>
  <c r="H1771" i="30"/>
  <c r="V1770" i="30"/>
  <c r="U1770" i="30"/>
  <c r="T1770" i="30"/>
  <c r="S1770" i="30"/>
  <c r="R1770" i="30"/>
  <c r="Q1770" i="30"/>
  <c r="P1770" i="30"/>
  <c r="O1770" i="30"/>
  <c r="N1770" i="30"/>
  <c r="M1770" i="30"/>
  <c r="L1770" i="30"/>
  <c r="K1770" i="30"/>
  <c r="J1770" i="30"/>
  <c r="I1770" i="30"/>
  <c r="H1770" i="30"/>
  <c r="V1768" i="30"/>
  <c r="U1768" i="30"/>
  <c r="T1768" i="30"/>
  <c r="S1768" i="30"/>
  <c r="R1768" i="30"/>
  <c r="Q1768" i="30"/>
  <c r="P1768" i="30"/>
  <c r="O1768" i="30"/>
  <c r="N1768" i="30"/>
  <c r="M1768" i="30"/>
  <c r="L1768" i="30"/>
  <c r="K1768" i="30"/>
  <c r="J1768" i="30"/>
  <c r="I1768" i="30"/>
  <c r="H1768" i="30"/>
  <c r="V1767" i="30"/>
  <c r="U1767" i="30"/>
  <c r="T1767" i="30"/>
  <c r="S1767" i="30"/>
  <c r="R1767" i="30"/>
  <c r="Q1767" i="30"/>
  <c r="P1767" i="30"/>
  <c r="O1767" i="30"/>
  <c r="N1767" i="30"/>
  <c r="M1767" i="30"/>
  <c r="L1767" i="30"/>
  <c r="K1767" i="30"/>
  <c r="J1767" i="30"/>
  <c r="I1767" i="30"/>
  <c r="H1767" i="30"/>
  <c r="V1766" i="30"/>
  <c r="U1766" i="30"/>
  <c r="T1766" i="30"/>
  <c r="S1766" i="30"/>
  <c r="R1766" i="30"/>
  <c r="Q1766" i="30"/>
  <c r="P1766" i="30"/>
  <c r="O1766" i="30"/>
  <c r="N1766" i="30"/>
  <c r="M1766" i="30"/>
  <c r="L1766" i="30"/>
  <c r="K1766" i="30"/>
  <c r="J1766" i="30"/>
  <c r="I1766" i="30"/>
  <c r="H1766" i="30"/>
  <c r="V1765" i="30"/>
  <c r="U1765" i="30"/>
  <c r="T1765" i="30"/>
  <c r="S1765" i="30"/>
  <c r="R1765" i="30"/>
  <c r="Q1765" i="30"/>
  <c r="P1765" i="30"/>
  <c r="O1765" i="30"/>
  <c r="N1765" i="30"/>
  <c r="M1765" i="30"/>
  <c r="L1765" i="30"/>
  <c r="K1765" i="30"/>
  <c r="J1765" i="30"/>
  <c r="I1765" i="30"/>
  <c r="H1765" i="30"/>
  <c r="V1764" i="30"/>
  <c r="U1764" i="30"/>
  <c r="T1764" i="30"/>
  <c r="S1764" i="30"/>
  <c r="R1764" i="30"/>
  <c r="Q1764" i="30"/>
  <c r="P1764" i="30"/>
  <c r="O1764" i="30"/>
  <c r="N1764" i="30"/>
  <c r="M1764" i="30"/>
  <c r="L1764" i="30"/>
  <c r="K1764" i="30"/>
  <c r="J1764" i="30"/>
  <c r="I1764" i="30"/>
  <c r="H1764" i="30"/>
  <c r="V1763" i="30"/>
  <c r="U1763" i="30"/>
  <c r="T1763" i="30"/>
  <c r="S1763" i="30"/>
  <c r="R1763" i="30"/>
  <c r="Q1763" i="30"/>
  <c r="O1763" i="30"/>
  <c r="N1763" i="30"/>
  <c r="M1763" i="30"/>
  <c r="L1763" i="30"/>
  <c r="K1763" i="30"/>
  <c r="J1763" i="30"/>
  <c r="I1763" i="30"/>
  <c r="V1762" i="30"/>
  <c r="U1762" i="30"/>
  <c r="T1762" i="30"/>
  <c r="S1762" i="30"/>
  <c r="R1762" i="30"/>
  <c r="Q1762" i="30"/>
  <c r="P1762" i="30"/>
  <c r="O1762" i="30"/>
  <c r="N1762" i="30"/>
  <c r="M1762" i="30"/>
  <c r="L1762" i="30"/>
  <c r="K1762" i="30"/>
  <c r="J1762" i="30"/>
  <c r="I1762" i="30"/>
  <c r="H1762" i="30"/>
  <c r="V1761" i="30"/>
  <c r="U1761" i="30"/>
  <c r="T1761" i="30"/>
  <c r="S1761" i="30"/>
  <c r="R1761" i="30"/>
  <c r="Q1761" i="30"/>
  <c r="P1761" i="30"/>
  <c r="O1761" i="30"/>
  <c r="N1761" i="30"/>
  <c r="M1761" i="30"/>
  <c r="L1761" i="30"/>
  <c r="K1761" i="30"/>
  <c r="J1761" i="30"/>
  <c r="I1761" i="30"/>
  <c r="H1761" i="30"/>
  <c r="V1759" i="30"/>
  <c r="U1759" i="30"/>
  <c r="T1759" i="30"/>
  <c r="S1759" i="30"/>
  <c r="R1759" i="30"/>
  <c r="Q1759" i="30"/>
  <c r="P1759" i="30"/>
  <c r="O1759" i="30"/>
  <c r="N1759" i="30"/>
  <c r="M1759" i="30"/>
  <c r="L1759" i="30"/>
  <c r="K1759" i="30"/>
  <c r="J1759" i="30"/>
  <c r="I1759" i="30"/>
  <c r="H1759" i="30"/>
  <c r="V1758" i="30"/>
  <c r="U1758" i="30"/>
  <c r="T1758" i="30"/>
  <c r="S1758" i="30"/>
  <c r="R1758" i="30"/>
  <c r="Q1758" i="30"/>
  <c r="P1758" i="30"/>
  <c r="O1758" i="30"/>
  <c r="N1758" i="30"/>
  <c r="M1758" i="30"/>
  <c r="L1758" i="30"/>
  <c r="K1758" i="30"/>
  <c r="J1758" i="30"/>
  <c r="I1758" i="30"/>
  <c r="H1758" i="30"/>
  <c r="V1757" i="30"/>
  <c r="U1757" i="30"/>
  <c r="T1757" i="30"/>
  <c r="S1757" i="30"/>
  <c r="R1757" i="30"/>
  <c r="Q1757" i="30"/>
  <c r="P1757" i="30"/>
  <c r="O1757" i="30"/>
  <c r="N1757" i="30"/>
  <c r="M1757" i="30"/>
  <c r="L1757" i="30"/>
  <c r="K1757" i="30"/>
  <c r="J1757" i="30"/>
  <c r="I1757" i="30"/>
  <c r="H1757" i="30"/>
  <c r="V1756" i="30"/>
  <c r="U1756" i="30"/>
  <c r="T1756" i="30"/>
  <c r="S1756" i="30"/>
  <c r="R1756" i="30"/>
  <c r="Q1756" i="30"/>
  <c r="N1756" i="30"/>
  <c r="M1756" i="30"/>
  <c r="H1756" i="30"/>
  <c r="V1755" i="30"/>
  <c r="U1755" i="30"/>
  <c r="T1755" i="30"/>
  <c r="S1755" i="30"/>
  <c r="R1755" i="30"/>
  <c r="Q1755" i="30"/>
  <c r="P1755" i="30"/>
  <c r="O1755" i="30"/>
  <c r="N1755" i="30"/>
  <c r="M1755" i="30"/>
  <c r="L1755" i="30"/>
  <c r="K1755" i="30"/>
  <c r="J1755" i="30"/>
  <c r="I1755" i="30"/>
  <c r="H1755" i="30"/>
  <c r="V1754" i="30"/>
  <c r="U1754" i="30"/>
  <c r="T1754" i="30"/>
  <c r="S1754" i="30"/>
  <c r="R1754" i="30"/>
  <c r="Q1754" i="30"/>
  <c r="O1754" i="30"/>
  <c r="N1754" i="30"/>
  <c r="M1754" i="30"/>
  <c r="L1754" i="30"/>
  <c r="K1754" i="30"/>
  <c r="J1754" i="30"/>
  <c r="I1754" i="30"/>
  <c r="V1753" i="30"/>
  <c r="U1753" i="30"/>
  <c r="T1753" i="30"/>
  <c r="S1753" i="30"/>
  <c r="R1753" i="30"/>
  <c r="Q1753" i="30"/>
  <c r="P1753" i="30"/>
  <c r="O1753" i="30"/>
  <c r="N1753" i="30"/>
  <c r="M1753" i="30"/>
  <c r="L1753" i="30"/>
  <c r="K1753" i="30"/>
  <c r="J1753" i="30"/>
  <c r="I1753" i="30"/>
  <c r="H1753" i="30"/>
  <c r="V1752" i="30"/>
  <c r="U1752" i="30"/>
  <c r="T1752" i="30"/>
  <c r="S1752" i="30"/>
  <c r="R1752" i="30"/>
  <c r="Q1752" i="30"/>
  <c r="P1752" i="30"/>
  <c r="O1752" i="30"/>
  <c r="N1752" i="30"/>
  <c r="M1752" i="30"/>
  <c r="L1752" i="30"/>
  <c r="K1752" i="30"/>
  <c r="J1752" i="30"/>
  <c r="I1752" i="30"/>
  <c r="H1752" i="30"/>
  <c r="V1750" i="30"/>
  <c r="U1750" i="30"/>
  <c r="T1750" i="30"/>
  <c r="S1750" i="30"/>
  <c r="R1750" i="30"/>
  <c r="Q1750" i="30"/>
  <c r="P1750" i="30"/>
  <c r="O1750" i="30"/>
  <c r="N1750" i="30"/>
  <c r="M1750" i="30"/>
  <c r="L1750" i="30"/>
  <c r="K1750" i="30"/>
  <c r="J1750" i="30"/>
  <c r="I1750" i="30"/>
  <c r="H1750" i="30"/>
  <c r="V1749" i="30"/>
  <c r="U1749" i="30"/>
  <c r="T1749" i="30"/>
  <c r="S1749" i="30"/>
  <c r="R1749" i="30"/>
  <c r="Q1749" i="30"/>
  <c r="P1749" i="30"/>
  <c r="O1749" i="30"/>
  <c r="N1749" i="30"/>
  <c r="M1749" i="30"/>
  <c r="L1749" i="30"/>
  <c r="K1749" i="30"/>
  <c r="J1749" i="30"/>
  <c r="I1749" i="30"/>
  <c r="H1749" i="30"/>
  <c r="V1748" i="30"/>
  <c r="U1748" i="30"/>
  <c r="T1748" i="30"/>
  <c r="S1748" i="30"/>
  <c r="R1748" i="30"/>
  <c r="Q1748" i="30"/>
  <c r="P1748" i="30"/>
  <c r="O1748" i="30"/>
  <c r="N1748" i="30"/>
  <c r="M1748" i="30"/>
  <c r="L1748" i="30"/>
  <c r="K1748" i="30"/>
  <c r="J1748" i="30"/>
  <c r="I1748" i="30"/>
  <c r="H1748" i="30"/>
  <c r="V1747" i="30"/>
  <c r="U1747" i="30"/>
  <c r="T1747" i="30"/>
  <c r="S1747" i="30"/>
  <c r="R1747" i="30"/>
  <c r="Q1747" i="30"/>
  <c r="N1747" i="30"/>
  <c r="M1747" i="30"/>
  <c r="H1747" i="30"/>
  <c r="V1746" i="30"/>
  <c r="U1746" i="30"/>
  <c r="T1746" i="30"/>
  <c r="S1746" i="30"/>
  <c r="R1746" i="30"/>
  <c r="Q1746" i="30"/>
  <c r="P1746" i="30"/>
  <c r="O1746" i="30"/>
  <c r="N1746" i="30"/>
  <c r="M1746" i="30"/>
  <c r="L1746" i="30"/>
  <c r="K1746" i="30"/>
  <c r="J1746" i="30"/>
  <c r="I1746" i="30"/>
  <c r="H1746" i="30"/>
  <c r="V1745" i="30"/>
  <c r="U1745" i="30"/>
  <c r="T1745" i="30"/>
  <c r="S1745" i="30"/>
  <c r="R1745" i="30"/>
  <c r="Q1745" i="30"/>
  <c r="O1745" i="30"/>
  <c r="N1745" i="30"/>
  <c r="M1745" i="30"/>
  <c r="L1745" i="30"/>
  <c r="K1745" i="30"/>
  <c r="J1745" i="30"/>
  <c r="I1745" i="30"/>
  <c r="V1744" i="30"/>
  <c r="U1744" i="30"/>
  <c r="T1744" i="30"/>
  <c r="S1744" i="30"/>
  <c r="R1744" i="30"/>
  <c r="Q1744" i="30"/>
  <c r="P1744" i="30"/>
  <c r="O1744" i="30"/>
  <c r="N1744" i="30"/>
  <c r="M1744" i="30"/>
  <c r="L1744" i="30"/>
  <c r="K1744" i="30"/>
  <c r="J1744" i="30"/>
  <c r="I1744" i="30"/>
  <c r="H1744" i="30"/>
  <c r="V1743" i="30"/>
  <c r="U1743" i="30"/>
  <c r="T1743" i="30"/>
  <c r="S1743" i="30"/>
  <c r="R1743" i="30"/>
  <c r="Q1743" i="30"/>
  <c r="P1743" i="30"/>
  <c r="O1743" i="30"/>
  <c r="N1743" i="30"/>
  <c r="M1743" i="30"/>
  <c r="L1743" i="30"/>
  <c r="K1743" i="30"/>
  <c r="J1743" i="30"/>
  <c r="I1743" i="30"/>
  <c r="H1743" i="30"/>
  <c r="V1741" i="30"/>
  <c r="U1741" i="30"/>
  <c r="T1741" i="30"/>
  <c r="S1741" i="30"/>
  <c r="R1741" i="30"/>
  <c r="Q1741" i="30"/>
  <c r="P1741" i="30"/>
  <c r="O1741" i="30"/>
  <c r="N1741" i="30"/>
  <c r="M1741" i="30"/>
  <c r="L1741" i="30"/>
  <c r="K1741" i="30"/>
  <c r="J1741" i="30"/>
  <c r="I1741" i="30"/>
  <c r="H1741" i="30"/>
  <c r="V1740" i="30"/>
  <c r="U1740" i="30"/>
  <c r="T1740" i="30"/>
  <c r="S1740" i="30"/>
  <c r="R1740" i="30"/>
  <c r="Q1740" i="30"/>
  <c r="P1740" i="30"/>
  <c r="O1740" i="30"/>
  <c r="N1740" i="30"/>
  <c r="M1740" i="30"/>
  <c r="L1740" i="30"/>
  <c r="K1740" i="30"/>
  <c r="J1740" i="30"/>
  <c r="I1740" i="30"/>
  <c r="H1740" i="30"/>
  <c r="V1739" i="30"/>
  <c r="U1739" i="30"/>
  <c r="T1739" i="30"/>
  <c r="S1739" i="30"/>
  <c r="R1739" i="30"/>
  <c r="Q1739" i="30"/>
  <c r="P1739" i="30"/>
  <c r="O1739" i="30"/>
  <c r="N1739" i="30"/>
  <c r="M1739" i="30"/>
  <c r="L1739" i="30"/>
  <c r="K1739" i="30"/>
  <c r="J1739" i="30"/>
  <c r="I1739" i="30"/>
  <c r="H1739" i="30"/>
  <c r="P1738" i="30"/>
  <c r="O1738" i="30"/>
  <c r="N1738" i="30"/>
  <c r="M1738" i="30"/>
  <c r="L1738" i="30"/>
  <c r="K1738" i="30"/>
  <c r="J1738" i="30"/>
  <c r="I1738" i="30"/>
  <c r="H1738" i="30"/>
  <c r="V1737" i="30"/>
  <c r="U1737" i="30"/>
  <c r="T1737" i="30"/>
  <c r="S1737" i="30"/>
  <c r="R1737" i="30"/>
  <c r="Q1737" i="30"/>
  <c r="P1737" i="30"/>
  <c r="O1737" i="30"/>
  <c r="N1737" i="30"/>
  <c r="M1737" i="30"/>
  <c r="L1737" i="30"/>
  <c r="K1737" i="30"/>
  <c r="J1737" i="30"/>
  <c r="I1737" i="30"/>
  <c r="H1737" i="30"/>
  <c r="V1736" i="30"/>
  <c r="U1736" i="30"/>
  <c r="T1736" i="30"/>
  <c r="S1736" i="30"/>
  <c r="R1736" i="30"/>
  <c r="Q1736" i="30"/>
  <c r="P1736" i="30"/>
  <c r="O1736" i="30"/>
  <c r="N1736" i="30"/>
  <c r="M1736" i="30"/>
  <c r="L1736" i="30"/>
  <c r="K1736" i="30"/>
  <c r="J1736" i="30"/>
  <c r="I1736" i="30"/>
  <c r="H1736" i="30"/>
  <c r="V1735" i="30"/>
  <c r="U1735" i="30"/>
  <c r="T1735" i="30"/>
  <c r="S1735" i="30"/>
  <c r="R1735" i="30"/>
  <c r="Q1735" i="30"/>
  <c r="P1735" i="30"/>
  <c r="O1735" i="30"/>
  <c r="N1735" i="30"/>
  <c r="M1735" i="30"/>
  <c r="L1735" i="30"/>
  <c r="K1735" i="30"/>
  <c r="J1735" i="30"/>
  <c r="I1735" i="30"/>
  <c r="H1735" i="30"/>
  <c r="V1734" i="30"/>
  <c r="U1734" i="30"/>
  <c r="T1734" i="30"/>
  <c r="S1734" i="30"/>
  <c r="R1734" i="30"/>
  <c r="Q1734" i="30"/>
  <c r="P1734" i="30"/>
  <c r="O1734" i="30"/>
  <c r="N1734" i="30"/>
  <c r="M1734" i="30"/>
  <c r="L1734" i="30"/>
  <c r="K1734" i="30"/>
  <c r="J1734" i="30"/>
  <c r="I1734" i="30"/>
  <c r="H1734" i="30"/>
  <c r="V1732" i="30"/>
  <c r="U1732" i="30"/>
  <c r="T1732" i="30"/>
  <c r="S1732" i="30"/>
  <c r="R1732" i="30"/>
  <c r="Q1732" i="30"/>
  <c r="P1732" i="30"/>
  <c r="O1732" i="30"/>
  <c r="N1732" i="30"/>
  <c r="M1732" i="30"/>
  <c r="L1732" i="30"/>
  <c r="K1732" i="30"/>
  <c r="J1732" i="30"/>
  <c r="I1732" i="30"/>
  <c r="H1732" i="30"/>
  <c r="V1731" i="30"/>
  <c r="U1731" i="30"/>
  <c r="T1731" i="30"/>
  <c r="S1731" i="30"/>
  <c r="R1731" i="30"/>
  <c r="Q1731" i="30"/>
  <c r="P1731" i="30"/>
  <c r="O1731" i="30"/>
  <c r="N1731" i="30"/>
  <c r="M1731" i="30"/>
  <c r="L1731" i="30"/>
  <c r="K1731" i="30"/>
  <c r="J1731" i="30"/>
  <c r="I1731" i="30"/>
  <c r="H1731" i="30"/>
  <c r="V1730" i="30"/>
  <c r="U1730" i="30"/>
  <c r="T1730" i="30"/>
  <c r="S1730" i="30"/>
  <c r="R1730" i="30"/>
  <c r="Q1730" i="30"/>
  <c r="P1730" i="30"/>
  <c r="O1730" i="30"/>
  <c r="N1730" i="30"/>
  <c r="M1730" i="30"/>
  <c r="L1730" i="30"/>
  <c r="K1730" i="30"/>
  <c r="J1730" i="30"/>
  <c r="I1730" i="30"/>
  <c r="H1730" i="30"/>
  <c r="P1729" i="30"/>
  <c r="O1729" i="30"/>
  <c r="N1729" i="30"/>
  <c r="M1729" i="30"/>
  <c r="L1729" i="30"/>
  <c r="K1729" i="30"/>
  <c r="J1729" i="30"/>
  <c r="I1729" i="30"/>
  <c r="H1729" i="30"/>
  <c r="V1728" i="30"/>
  <c r="U1728" i="30"/>
  <c r="T1728" i="30"/>
  <c r="S1728" i="30"/>
  <c r="R1728" i="30"/>
  <c r="Q1728" i="30"/>
  <c r="P1728" i="30"/>
  <c r="O1728" i="30"/>
  <c r="N1728" i="30"/>
  <c r="M1728" i="30"/>
  <c r="L1728" i="30"/>
  <c r="K1728" i="30"/>
  <c r="J1728" i="30"/>
  <c r="I1728" i="30"/>
  <c r="H1728" i="30"/>
  <c r="P1727" i="30"/>
  <c r="O1727" i="30"/>
  <c r="N1727" i="30"/>
  <c r="M1727" i="30"/>
  <c r="L1727" i="30"/>
  <c r="K1727" i="30"/>
  <c r="J1727" i="30"/>
  <c r="I1727" i="30"/>
  <c r="H1727" i="30"/>
  <c r="V1726" i="30"/>
  <c r="U1726" i="30"/>
  <c r="T1726" i="30"/>
  <c r="S1726" i="30"/>
  <c r="R1726" i="30"/>
  <c r="Q1726" i="30"/>
  <c r="P1726" i="30"/>
  <c r="O1726" i="30"/>
  <c r="N1726" i="30"/>
  <c r="M1726" i="30"/>
  <c r="L1726" i="30"/>
  <c r="K1726" i="30"/>
  <c r="J1726" i="30"/>
  <c r="I1726" i="30"/>
  <c r="H1726" i="30"/>
  <c r="P1725" i="30"/>
  <c r="O1725" i="30"/>
  <c r="N1725" i="30"/>
  <c r="M1725" i="30"/>
  <c r="L1725" i="30"/>
  <c r="K1725" i="30"/>
  <c r="J1725" i="30"/>
  <c r="I1725" i="30"/>
  <c r="H1725" i="30"/>
  <c r="V1723" i="30"/>
  <c r="U1723" i="30"/>
  <c r="T1723" i="30"/>
  <c r="S1723" i="30"/>
  <c r="R1723" i="30"/>
  <c r="Q1723" i="30"/>
  <c r="P1723" i="30"/>
  <c r="O1723" i="30"/>
  <c r="N1723" i="30"/>
  <c r="M1723" i="30"/>
  <c r="L1723" i="30"/>
  <c r="K1723" i="30"/>
  <c r="J1723" i="30"/>
  <c r="I1723" i="30"/>
  <c r="H1723" i="30"/>
  <c r="V1722" i="30"/>
  <c r="U1722" i="30"/>
  <c r="T1722" i="30"/>
  <c r="S1722" i="30"/>
  <c r="R1722" i="30"/>
  <c r="Q1722" i="30"/>
  <c r="P1722" i="30"/>
  <c r="O1722" i="30"/>
  <c r="N1722" i="30"/>
  <c r="M1722" i="30"/>
  <c r="L1722" i="30"/>
  <c r="K1722" i="30"/>
  <c r="J1722" i="30"/>
  <c r="I1722" i="30"/>
  <c r="H1722" i="30"/>
  <c r="V1721" i="30"/>
  <c r="U1721" i="30"/>
  <c r="T1721" i="30"/>
  <c r="S1721" i="30"/>
  <c r="R1721" i="30"/>
  <c r="Q1721" i="30"/>
  <c r="P1721" i="30"/>
  <c r="O1721" i="30"/>
  <c r="N1721" i="30"/>
  <c r="M1721" i="30"/>
  <c r="L1721" i="30"/>
  <c r="K1721" i="30"/>
  <c r="J1721" i="30"/>
  <c r="I1721" i="30"/>
  <c r="H1721" i="30"/>
  <c r="V1720" i="30"/>
  <c r="U1720" i="30"/>
  <c r="T1720" i="30"/>
  <c r="S1720" i="30"/>
  <c r="R1720" i="30"/>
  <c r="Q1720" i="30"/>
  <c r="O1720" i="30"/>
  <c r="N1720" i="30"/>
  <c r="L1720" i="30"/>
  <c r="K1720" i="30"/>
  <c r="J1720" i="30"/>
  <c r="I1720" i="30"/>
  <c r="H1720" i="30"/>
  <c r="V1719" i="30"/>
  <c r="U1719" i="30"/>
  <c r="T1719" i="30"/>
  <c r="S1719" i="30"/>
  <c r="R1719" i="30"/>
  <c r="Q1719" i="30"/>
  <c r="P1719" i="30"/>
  <c r="O1719" i="30"/>
  <c r="N1719" i="30"/>
  <c r="M1719" i="30"/>
  <c r="L1719" i="30"/>
  <c r="K1719" i="30"/>
  <c r="J1719" i="30"/>
  <c r="I1719" i="30"/>
  <c r="H1719" i="30"/>
  <c r="V1718" i="30"/>
  <c r="U1718" i="30"/>
  <c r="T1718" i="30"/>
  <c r="S1718" i="30"/>
  <c r="R1718" i="30"/>
  <c r="Q1718" i="30"/>
  <c r="P1718" i="30"/>
  <c r="O1718" i="30"/>
  <c r="N1718" i="30"/>
  <c r="M1718" i="30"/>
  <c r="L1718" i="30"/>
  <c r="K1718" i="30"/>
  <c r="J1718" i="30"/>
  <c r="I1718" i="30"/>
  <c r="H1718" i="30"/>
  <c r="V1717" i="30"/>
  <c r="U1717" i="30"/>
  <c r="T1717" i="30"/>
  <c r="S1717" i="30"/>
  <c r="R1717" i="30"/>
  <c r="Q1717" i="30"/>
  <c r="P1717" i="30"/>
  <c r="O1717" i="30"/>
  <c r="N1717" i="30"/>
  <c r="M1717" i="30"/>
  <c r="L1717" i="30"/>
  <c r="K1717" i="30"/>
  <c r="J1717" i="30"/>
  <c r="I1717" i="30"/>
  <c r="H1717" i="30"/>
  <c r="V1716" i="30"/>
  <c r="U1716" i="30"/>
  <c r="T1716" i="30"/>
  <c r="S1716" i="30"/>
  <c r="R1716" i="30"/>
  <c r="Q1716" i="30"/>
  <c r="P1716" i="30"/>
  <c r="O1716" i="30"/>
  <c r="N1716" i="30"/>
  <c r="M1716" i="30"/>
  <c r="L1716" i="30"/>
  <c r="K1716" i="30"/>
  <c r="J1716" i="30"/>
  <c r="I1716" i="30"/>
  <c r="H1716" i="30"/>
  <c r="V1714" i="30"/>
  <c r="U1714" i="30"/>
  <c r="T1714" i="30"/>
  <c r="S1714" i="30"/>
  <c r="R1714" i="30"/>
  <c r="Q1714" i="30"/>
  <c r="P1714" i="30"/>
  <c r="O1714" i="30"/>
  <c r="N1714" i="30"/>
  <c r="M1714" i="30"/>
  <c r="L1714" i="30"/>
  <c r="K1714" i="30"/>
  <c r="J1714" i="30"/>
  <c r="I1714" i="30"/>
  <c r="H1714" i="30"/>
  <c r="V1713" i="30"/>
  <c r="U1713" i="30"/>
  <c r="T1713" i="30"/>
  <c r="S1713" i="30"/>
  <c r="R1713" i="30"/>
  <c r="Q1713" i="30"/>
  <c r="P1713" i="30"/>
  <c r="O1713" i="30"/>
  <c r="N1713" i="30"/>
  <c r="M1713" i="30"/>
  <c r="L1713" i="30"/>
  <c r="K1713" i="30"/>
  <c r="J1713" i="30"/>
  <c r="I1713" i="30"/>
  <c r="H1713" i="30"/>
  <c r="V1712" i="30"/>
  <c r="U1712" i="30"/>
  <c r="T1712" i="30"/>
  <c r="S1712" i="30"/>
  <c r="R1712" i="30"/>
  <c r="Q1712" i="30"/>
  <c r="P1712" i="30"/>
  <c r="O1712" i="30"/>
  <c r="N1712" i="30"/>
  <c r="M1712" i="30"/>
  <c r="L1712" i="30"/>
  <c r="K1712" i="30"/>
  <c r="J1712" i="30"/>
  <c r="I1712" i="30"/>
  <c r="H1712" i="30"/>
  <c r="V1711" i="30"/>
  <c r="U1711" i="30"/>
  <c r="T1711" i="30"/>
  <c r="S1711" i="30"/>
  <c r="R1711" i="30"/>
  <c r="Q1711" i="30"/>
  <c r="N1711" i="30"/>
  <c r="M1711" i="30"/>
  <c r="H1711" i="30"/>
  <c r="V1710" i="30"/>
  <c r="U1710" i="30"/>
  <c r="T1710" i="30"/>
  <c r="S1710" i="30"/>
  <c r="R1710" i="30"/>
  <c r="Q1710" i="30"/>
  <c r="P1710" i="30"/>
  <c r="O1710" i="30"/>
  <c r="N1710" i="30"/>
  <c r="M1710" i="30"/>
  <c r="L1710" i="30"/>
  <c r="K1710" i="30"/>
  <c r="J1710" i="30"/>
  <c r="I1710" i="30"/>
  <c r="H1710" i="30"/>
  <c r="V1709" i="30"/>
  <c r="U1709" i="30"/>
  <c r="T1709" i="30"/>
  <c r="S1709" i="30"/>
  <c r="R1709" i="30"/>
  <c r="Q1709" i="30"/>
  <c r="O1709" i="30"/>
  <c r="N1709" i="30"/>
  <c r="M1709" i="30"/>
  <c r="L1709" i="30"/>
  <c r="K1709" i="30"/>
  <c r="J1709" i="30"/>
  <c r="I1709" i="30"/>
  <c r="V1708" i="30"/>
  <c r="U1708" i="30"/>
  <c r="T1708" i="30"/>
  <c r="S1708" i="30"/>
  <c r="R1708" i="30"/>
  <c r="Q1708" i="30"/>
  <c r="P1708" i="30"/>
  <c r="O1708" i="30"/>
  <c r="N1708" i="30"/>
  <c r="M1708" i="30"/>
  <c r="L1708" i="30"/>
  <c r="K1708" i="30"/>
  <c r="J1708" i="30"/>
  <c r="I1708" i="30"/>
  <c r="H1708" i="30"/>
  <c r="V1707" i="30"/>
  <c r="U1707" i="30"/>
  <c r="T1707" i="30"/>
  <c r="S1707" i="30"/>
  <c r="R1707" i="30"/>
  <c r="Q1707" i="30"/>
  <c r="O1707" i="30"/>
  <c r="N1707" i="30"/>
  <c r="M1707" i="30"/>
  <c r="L1707" i="30"/>
  <c r="K1707" i="30"/>
  <c r="J1707" i="30"/>
  <c r="I1707" i="30"/>
  <c r="V1705" i="30"/>
  <c r="U1705" i="30"/>
  <c r="T1705" i="30"/>
  <c r="S1705" i="30"/>
  <c r="R1705" i="30"/>
  <c r="Q1705" i="30"/>
  <c r="P1705" i="30"/>
  <c r="O1705" i="30"/>
  <c r="N1705" i="30"/>
  <c r="M1705" i="30"/>
  <c r="L1705" i="30"/>
  <c r="K1705" i="30"/>
  <c r="J1705" i="30"/>
  <c r="I1705" i="30"/>
  <c r="H1705" i="30"/>
  <c r="V1704" i="30"/>
  <c r="U1704" i="30"/>
  <c r="T1704" i="30"/>
  <c r="S1704" i="30"/>
  <c r="R1704" i="30"/>
  <c r="Q1704" i="30"/>
  <c r="P1704" i="30"/>
  <c r="O1704" i="30"/>
  <c r="N1704" i="30"/>
  <c r="M1704" i="30"/>
  <c r="L1704" i="30"/>
  <c r="K1704" i="30"/>
  <c r="J1704" i="30"/>
  <c r="I1704" i="30"/>
  <c r="H1704" i="30"/>
  <c r="V1703" i="30"/>
  <c r="U1703" i="30"/>
  <c r="T1703" i="30"/>
  <c r="S1703" i="30"/>
  <c r="R1703" i="30"/>
  <c r="Q1703" i="30"/>
  <c r="P1703" i="30"/>
  <c r="O1703" i="30"/>
  <c r="N1703" i="30"/>
  <c r="M1703" i="30"/>
  <c r="L1703" i="30"/>
  <c r="K1703" i="30"/>
  <c r="J1703" i="30"/>
  <c r="I1703" i="30"/>
  <c r="H1703" i="30"/>
  <c r="V1702" i="30"/>
  <c r="U1702" i="30"/>
  <c r="T1702" i="30"/>
  <c r="S1702" i="30"/>
  <c r="R1702" i="30"/>
  <c r="Q1702" i="30"/>
  <c r="P1702" i="30"/>
  <c r="O1702" i="30"/>
  <c r="N1702" i="30"/>
  <c r="M1702" i="30"/>
  <c r="L1702" i="30"/>
  <c r="K1702" i="30"/>
  <c r="J1702" i="30"/>
  <c r="I1702" i="30"/>
  <c r="H1702" i="30"/>
  <c r="V1701" i="30"/>
  <c r="U1701" i="30"/>
  <c r="T1701" i="30"/>
  <c r="S1701" i="30"/>
  <c r="R1701" i="30"/>
  <c r="Q1701" i="30"/>
  <c r="P1701" i="30"/>
  <c r="O1701" i="30"/>
  <c r="N1701" i="30"/>
  <c r="M1701" i="30"/>
  <c r="L1701" i="30"/>
  <c r="K1701" i="30"/>
  <c r="J1701" i="30"/>
  <c r="I1701" i="30"/>
  <c r="H1701" i="30"/>
  <c r="V1700" i="30"/>
  <c r="U1700" i="30"/>
  <c r="T1700" i="30"/>
  <c r="S1700" i="30"/>
  <c r="R1700" i="30"/>
  <c r="Q1700" i="30"/>
  <c r="O1700" i="30"/>
  <c r="N1700" i="30"/>
  <c r="M1700" i="30"/>
  <c r="L1700" i="30"/>
  <c r="K1700" i="30"/>
  <c r="J1700" i="30"/>
  <c r="I1700" i="30"/>
  <c r="V1699" i="30"/>
  <c r="U1699" i="30"/>
  <c r="T1699" i="30"/>
  <c r="S1699" i="30"/>
  <c r="R1699" i="30"/>
  <c r="Q1699" i="30"/>
  <c r="P1699" i="30"/>
  <c r="O1699" i="30"/>
  <c r="N1699" i="30"/>
  <c r="M1699" i="30"/>
  <c r="L1699" i="30"/>
  <c r="K1699" i="30"/>
  <c r="J1699" i="30"/>
  <c r="I1699" i="30"/>
  <c r="H1699" i="30"/>
  <c r="V1698" i="30"/>
  <c r="U1698" i="30"/>
  <c r="T1698" i="30"/>
  <c r="S1698" i="30"/>
  <c r="R1698" i="30"/>
  <c r="Q1698" i="30"/>
  <c r="P1698" i="30"/>
  <c r="O1698" i="30"/>
  <c r="N1698" i="30"/>
  <c r="M1698" i="30"/>
  <c r="L1698" i="30"/>
  <c r="K1698" i="30"/>
  <c r="J1698" i="30"/>
  <c r="I1698" i="30"/>
  <c r="H1698" i="30"/>
  <c r="V1696" i="30"/>
  <c r="U1696" i="30"/>
  <c r="T1696" i="30"/>
  <c r="S1696" i="30"/>
  <c r="R1696" i="30"/>
  <c r="Q1696" i="30"/>
  <c r="P1696" i="30"/>
  <c r="O1696" i="30"/>
  <c r="N1696" i="30"/>
  <c r="M1696" i="30"/>
  <c r="L1696" i="30"/>
  <c r="K1696" i="30"/>
  <c r="J1696" i="30"/>
  <c r="I1696" i="30"/>
  <c r="H1696" i="30"/>
  <c r="V1695" i="30"/>
  <c r="U1695" i="30"/>
  <c r="T1695" i="30"/>
  <c r="S1695" i="30"/>
  <c r="R1695" i="30"/>
  <c r="Q1695" i="30"/>
  <c r="P1695" i="30"/>
  <c r="O1695" i="30"/>
  <c r="N1695" i="30"/>
  <c r="M1695" i="30"/>
  <c r="L1695" i="30"/>
  <c r="K1695" i="30"/>
  <c r="J1695" i="30"/>
  <c r="I1695" i="30"/>
  <c r="H1695" i="30"/>
  <c r="V1694" i="30"/>
  <c r="U1694" i="30"/>
  <c r="T1694" i="30"/>
  <c r="S1694" i="30"/>
  <c r="R1694" i="30"/>
  <c r="Q1694" i="30"/>
  <c r="P1694" i="30"/>
  <c r="O1694" i="30"/>
  <c r="N1694" i="30"/>
  <c r="M1694" i="30"/>
  <c r="L1694" i="30"/>
  <c r="K1694" i="30"/>
  <c r="J1694" i="30"/>
  <c r="I1694" i="30"/>
  <c r="H1694" i="30"/>
  <c r="V1693" i="30"/>
  <c r="U1693" i="30"/>
  <c r="T1693" i="30"/>
  <c r="S1693" i="30"/>
  <c r="R1693" i="30"/>
  <c r="Q1693" i="30"/>
  <c r="N1693" i="30"/>
  <c r="M1693" i="30"/>
  <c r="H1693" i="30"/>
  <c r="V1692" i="30"/>
  <c r="U1692" i="30"/>
  <c r="T1692" i="30"/>
  <c r="S1692" i="30"/>
  <c r="R1692" i="30"/>
  <c r="Q1692" i="30"/>
  <c r="P1692" i="30"/>
  <c r="O1692" i="30"/>
  <c r="N1692" i="30"/>
  <c r="M1692" i="30"/>
  <c r="L1692" i="30"/>
  <c r="K1692" i="30"/>
  <c r="J1692" i="30"/>
  <c r="I1692" i="30"/>
  <c r="H1692" i="30"/>
  <c r="V1691" i="30"/>
  <c r="U1691" i="30"/>
  <c r="T1691" i="30"/>
  <c r="S1691" i="30"/>
  <c r="R1691" i="30"/>
  <c r="Q1691" i="30"/>
  <c r="O1691" i="30"/>
  <c r="N1691" i="30"/>
  <c r="M1691" i="30"/>
  <c r="L1691" i="30"/>
  <c r="K1691" i="30"/>
  <c r="J1691" i="30"/>
  <c r="I1691" i="30"/>
  <c r="V1690" i="30"/>
  <c r="U1690" i="30"/>
  <c r="T1690" i="30"/>
  <c r="S1690" i="30"/>
  <c r="R1690" i="30"/>
  <c r="Q1690" i="30"/>
  <c r="P1690" i="30"/>
  <c r="O1690" i="30"/>
  <c r="N1690" i="30"/>
  <c r="M1690" i="30"/>
  <c r="L1690" i="30"/>
  <c r="K1690" i="30"/>
  <c r="J1690" i="30"/>
  <c r="I1690" i="30"/>
  <c r="H1690" i="30"/>
  <c r="V1689" i="30"/>
  <c r="U1689" i="30"/>
  <c r="T1689" i="30"/>
  <c r="S1689" i="30"/>
  <c r="R1689" i="30"/>
  <c r="Q1689" i="30"/>
  <c r="O1689" i="30"/>
  <c r="N1689" i="30"/>
  <c r="M1689" i="30"/>
  <c r="L1689" i="30"/>
  <c r="K1689" i="30"/>
  <c r="J1689" i="30"/>
  <c r="I1689" i="30"/>
  <c r="V1687" i="30"/>
  <c r="U1687" i="30"/>
  <c r="T1687" i="30"/>
  <c r="S1687" i="30"/>
  <c r="R1687" i="30"/>
  <c r="Q1687" i="30"/>
  <c r="P1687" i="30"/>
  <c r="O1687" i="30"/>
  <c r="N1687" i="30"/>
  <c r="M1687" i="30"/>
  <c r="L1687" i="30"/>
  <c r="K1687" i="30"/>
  <c r="J1687" i="30"/>
  <c r="I1687" i="30"/>
  <c r="H1687" i="30"/>
  <c r="V1686" i="30"/>
  <c r="U1686" i="30"/>
  <c r="T1686" i="30"/>
  <c r="S1686" i="30"/>
  <c r="R1686" i="30"/>
  <c r="Q1686" i="30"/>
  <c r="P1686" i="30"/>
  <c r="O1686" i="30"/>
  <c r="N1686" i="30"/>
  <c r="M1686" i="30"/>
  <c r="L1686" i="30"/>
  <c r="K1686" i="30"/>
  <c r="J1686" i="30"/>
  <c r="I1686" i="30"/>
  <c r="H1686" i="30"/>
  <c r="V1685" i="30"/>
  <c r="U1685" i="30"/>
  <c r="T1685" i="30"/>
  <c r="S1685" i="30"/>
  <c r="R1685" i="30"/>
  <c r="Q1685" i="30"/>
  <c r="P1685" i="30"/>
  <c r="O1685" i="30"/>
  <c r="N1685" i="30"/>
  <c r="M1685" i="30"/>
  <c r="L1685" i="30"/>
  <c r="K1685" i="30"/>
  <c r="J1685" i="30"/>
  <c r="I1685" i="30"/>
  <c r="H1685" i="30"/>
  <c r="V1684" i="30"/>
  <c r="U1684" i="30"/>
  <c r="T1684" i="30"/>
  <c r="S1684" i="30"/>
  <c r="R1684" i="30"/>
  <c r="Q1684" i="30"/>
  <c r="N1684" i="30"/>
  <c r="M1684" i="30"/>
  <c r="H1684" i="30"/>
  <c r="V1683" i="30"/>
  <c r="U1683" i="30"/>
  <c r="T1683" i="30"/>
  <c r="S1683" i="30"/>
  <c r="R1683" i="30"/>
  <c r="Q1683" i="30"/>
  <c r="P1683" i="30"/>
  <c r="O1683" i="30"/>
  <c r="N1683" i="30"/>
  <c r="M1683" i="30"/>
  <c r="L1683" i="30"/>
  <c r="K1683" i="30"/>
  <c r="J1683" i="30"/>
  <c r="I1683" i="30"/>
  <c r="H1683" i="30"/>
  <c r="V1682" i="30"/>
  <c r="U1682" i="30"/>
  <c r="T1682" i="30"/>
  <c r="S1682" i="30"/>
  <c r="R1682" i="30"/>
  <c r="Q1682" i="30"/>
  <c r="O1682" i="30"/>
  <c r="N1682" i="30"/>
  <c r="M1682" i="30"/>
  <c r="L1682" i="30"/>
  <c r="K1682" i="30"/>
  <c r="J1682" i="30"/>
  <c r="I1682" i="30"/>
  <c r="V1681" i="30"/>
  <c r="U1681" i="30"/>
  <c r="T1681" i="30"/>
  <c r="S1681" i="30"/>
  <c r="R1681" i="30"/>
  <c r="Q1681" i="30"/>
  <c r="P1681" i="30"/>
  <c r="O1681" i="30"/>
  <c r="N1681" i="30"/>
  <c r="M1681" i="30"/>
  <c r="L1681" i="30"/>
  <c r="K1681" i="30"/>
  <c r="J1681" i="30"/>
  <c r="I1681" i="30"/>
  <c r="H1681" i="30"/>
  <c r="V1680" i="30"/>
  <c r="U1680" i="30"/>
  <c r="T1680" i="30"/>
  <c r="S1680" i="30"/>
  <c r="R1680" i="30"/>
  <c r="Q1680" i="30"/>
  <c r="P1680" i="30"/>
  <c r="O1680" i="30"/>
  <c r="N1680" i="30"/>
  <c r="M1680" i="30"/>
  <c r="L1680" i="30"/>
  <c r="K1680" i="30"/>
  <c r="J1680" i="30"/>
  <c r="I1680" i="30"/>
  <c r="H1680" i="30"/>
  <c r="V1678" i="30"/>
  <c r="U1678" i="30"/>
  <c r="T1678" i="30"/>
  <c r="S1678" i="30"/>
  <c r="R1678" i="30"/>
  <c r="Q1678" i="30"/>
  <c r="P1678" i="30"/>
  <c r="O1678" i="30"/>
  <c r="N1678" i="30"/>
  <c r="M1678" i="30"/>
  <c r="L1678" i="30"/>
  <c r="K1678" i="30"/>
  <c r="J1678" i="30"/>
  <c r="I1678" i="30"/>
  <c r="H1678" i="30"/>
  <c r="V1677" i="30"/>
  <c r="U1677" i="30"/>
  <c r="T1677" i="30"/>
  <c r="S1677" i="30"/>
  <c r="R1677" i="30"/>
  <c r="Q1677" i="30"/>
  <c r="P1677" i="30"/>
  <c r="O1677" i="30"/>
  <c r="N1677" i="30"/>
  <c r="M1677" i="30"/>
  <c r="L1677" i="30"/>
  <c r="K1677" i="30"/>
  <c r="J1677" i="30"/>
  <c r="I1677" i="30"/>
  <c r="H1677" i="30"/>
  <c r="V1676" i="30"/>
  <c r="U1676" i="30"/>
  <c r="T1676" i="30"/>
  <c r="S1676" i="30"/>
  <c r="R1676" i="30"/>
  <c r="Q1676" i="30"/>
  <c r="P1676" i="30"/>
  <c r="O1676" i="30"/>
  <c r="N1676" i="30"/>
  <c r="M1676" i="30"/>
  <c r="L1676" i="30"/>
  <c r="K1676" i="30"/>
  <c r="J1676" i="30"/>
  <c r="I1676" i="30"/>
  <c r="H1676" i="30"/>
  <c r="V1675" i="30"/>
  <c r="U1675" i="30"/>
  <c r="T1675" i="30"/>
  <c r="S1675" i="30"/>
  <c r="R1675" i="30"/>
  <c r="Q1675" i="30"/>
  <c r="N1675" i="30"/>
  <c r="M1675" i="30"/>
  <c r="H1675" i="30"/>
  <c r="V1674" i="30"/>
  <c r="U1674" i="30"/>
  <c r="T1674" i="30"/>
  <c r="S1674" i="30"/>
  <c r="R1674" i="30"/>
  <c r="Q1674" i="30"/>
  <c r="P1674" i="30"/>
  <c r="O1674" i="30"/>
  <c r="N1674" i="30"/>
  <c r="M1674" i="30"/>
  <c r="L1674" i="30"/>
  <c r="K1674" i="30"/>
  <c r="J1674" i="30"/>
  <c r="I1674" i="30"/>
  <c r="H1674" i="30"/>
  <c r="V1673" i="30"/>
  <c r="U1673" i="30"/>
  <c r="T1673" i="30"/>
  <c r="S1673" i="30"/>
  <c r="R1673" i="30"/>
  <c r="Q1673" i="30"/>
  <c r="P1673" i="30"/>
  <c r="O1673" i="30"/>
  <c r="N1673" i="30"/>
  <c r="M1673" i="30"/>
  <c r="L1673" i="30"/>
  <c r="K1673" i="30"/>
  <c r="J1673" i="30"/>
  <c r="I1673" i="30"/>
  <c r="H1673" i="30"/>
  <c r="V1672" i="30"/>
  <c r="U1672" i="30"/>
  <c r="T1672" i="30"/>
  <c r="S1672" i="30"/>
  <c r="R1672" i="30"/>
  <c r="Q1672" i="30"/>
  <c r="P1672" i="30"/>
  <c r="O1672" i="30"/>
  <c r="N1672" i="30"/>
  <c r="M1672" i="30"/>
  <c r="L1672" i="30"/>
  <c r="K1672" i="30"/>
  <c r="J1672" i="30"/>
  <c r="I1672" i="30"/>
  <c r="H1672" i="30"/>
  <c r="V1671" i="30"/>
  <c r="U1671" i="30"/>
  <c r="T1671" i="30"/>
  <c r="S1671" i="30"/>
  <c r="R1671" i="30"/>
  <c r="Q1671" i="30"/>
  <c r="P1671" i="30"/>
  <c r="O1671" i="30"/>
  <c r="N1671" i="30"/>
  <c r="M1671" i="30"/>
  <c r="L1671" i="30"/>
  <c r="K1671" i="30"/>
  <c r="J1671" i="30"/>
  <c r="I1671" i="30"/>
  <c r="H1671" i="30"/>
  <c r="V1669" i="30"/>
  <c r="U1669" i="30"/>
  <c r="T1669" i="30"/>
  <c r="S1669" i="30"/>
  <c r="R1669" i="30"/>
  <c r="Q1669" i="30"/>
  <c r="P1669" i="30"/>
  <c r="O1669" i="30"/>
  <c r="N1669" i="30"/>
  <c r="M1669" i="30"/>
  <c r="L1669" i="30"/>
  <c r="K1669" i="30"/>
  <c r="J1669" i="30"/>
  <c r="I1669" i="30"/>
  <c r="H1669" i="30"/>
  <c r="V1668" i="30"/>
  <c r="U1668" i="30"/>
  <c r="T1668" i="30"/>
  <c r="S1668" i="30"/>
  <c r="R1668" i="30"/>
  <c r="Q1668" i="30"/>
  <c r="P1668" i="30"/>
  <c r="O1668" i="30"/>
  <c r="N1668" i="30"/>
  <c r="M1668" i="30"/>
  <c r="L1668" i="30"/>
  <c r="K1668" i="30"/>
  <c r="J1668" i="30"/>
  <c r="I1668" i="30"/>
  <c r="H1668" i="30"/>
  <c r="V1667" i="30"/>
  <c r="U1667" i="30"/>
  <c r="T1667" i="30"/>
  <c r="S1667" i="30"/>
  <c r="R1667" i="30"/>
  <c r="Q1667" i="30"/>
  <c r="P1667" i="30"/>
  <c r="O1667" i="30"/>
  <c r="N1667" i="30"/>
  <c r="M1667" i="30"/>
  <c r="L1667" i="30"/>
  <c r="K1667" i="30"/>
  <c r="J1667" i="30"/>
  <c r="I1667" i="30"/>
  <c r="H1667" i="30"/>
  <c r="N1666" i="30"/>
  <c r="M1666" i="30"/>
  <c r="H1666" i="30"/>
  <c r="V1665" i="30"/>
  <c r="U1665" i="30"/>
  <c r="T1665" i="30"/>
  <c r="S1665" i="30"/>
  <c r="R1665" i="30"/>
  <c r="Q1665" i="30"/>
  <c r="P1665" i="30"/>
  <c r="O1665" i="30"/>
  <c r="N1665" i="30"/>
  <c r="M1665" i="30"/>
  <c r="L1665" i="30"/>
  <c r="K1665" i="30"/>
  <c r="J1665" i="30"/>
  <c r="I1665" i="30"/>
  <c r="H1665" i="30"/>
  <c r="V1664" i="30"/>
  <c r="U1664" i="30"/>
  <c r="T1664" i="30"/>
  <c r="S1664" i="30"/>
  <c r="R1664" i="30"/>
  <c r="Q1664" i="30"/>
  <c r="O1664" i="30"/>
  <c r="N1664" i="30"/>
  <c r="M1664" i="30"/>
  <c r="L1664" i="30"/>
  <c r="K1664" i="30"/>
  <c r="J1664" i="30"/>
  <c r="I1664" i="30"/>
  <c r="V1663" i="30"/>
  <c r="U1663" i="30"/>
  <c r="T1663" i="30"/>
  <c r="S1663" i="30"/>
  <c r="R1663" i="30"/>
  <c r="Q1663" i="30"/>
  <c r="P1663" i="30"/>
  <c r="O1663" i="30"/>
  <c r="N1663" i="30"/>
  <c r="M1663" i="30"/>
  <c r="L1663" i="30"/>
  <c r="K1663" i="30"/>
  <c r="J1663" i="30"/>
  <c r="I1663" i="30"/>
  <c r="H1663" i="30"/>
  <c r="O1662" i="30"/>
  <c r="N1662" i="30"/>
  <c r="M1662" i="30"/>
  <c r="L1662" i="30"/>
  <c r="K1662" i="30"/>
  <c r="J1662" i="30"/>
  <c r="I1662" i="30"/>
  <c r="V1660" i="30"/>
  <c r="U1660" i="30"/>
  <c r="T1660" i="30"/>
  <c r="S1660" i="30"/>
  <c r="R1660" i="30"/>
  <c r="Q1660" i="30"/>
  <c r="P1660" i="30"/>
  <c r="O1660" i="30"/>
  <c r="N1660" i="30"/>
  <c r="M1660" i="30"/>
  <c r="L1660" i="30"/>
  <c r="K1660" i="30"/>
  <c r="J1660" i="30"/>
  <c r="I1660" i="30"/>
  <c r="H1660" i="30"/>
  <c r="V1659" i="30"/>
  <c r="U1659" i="30"/>
  <c r="T1659" i="30"/>
  <c r="S1659" i="30"/>
  <c r="R1659" i="30"/>
  <c r="Q1659" i="30"/>
  <c r="P1659" i="30"/>
  <c r="O1659" i="30"/>
  <c r="N1659" i="30"/>
  <c r="M1659" i="30"/>
  <c r="L1659" i="30"/>
  <c r="K1659" i="30"/>
  <c r="J1659" i="30"/>
  <c r="I1659" i="30"/>
  <c r="H1659" i="30"/>
  <c r="V1658" i="30"/>
  <c r="U1658" i="30"/>
  <c r="T1658" i="30"/>
  <c r="S1658" i="30"/>
  <c r="R1658" i="30"/>
  <c r="Q1658" i="30"/>
  <c r="P1658" i="30"/>
  <c r="O1658" i="30"/>
  <c r="N1658" i="30"/>
  <c r="M1658" i="30"/>
  <c r="L1658" i="30"/>
  <c r="K1658" i="30"/>
  <c r="J1658" i="30"/>
  <c r="I1658" i="30"/>
  <c r="H1658" i="30"/>
  <c r="V1657" i="30"/>
  <c r="U1657" i="30"/>
  <c r="T1657" i="30"/>
  <c r="S1657" i="30"/>
  <c r="R1657" i="30"/>
  <c r="Q1657" i="30"/>
  <c r="N1657" i="30"/>
  <c r="M1657" i="30"/>
  <c r="H1657" i="30"/>
  <c r="V1656" i="30"/>
  <c r="U1656" i="30"/>
  <c r="T1656" i="30"/>
  <c r="S1656" i="30"/>
  <c r="R1656" i="30"/>
  <c r="Q1656" i="30"/>
  <c r="P1656" i="30"/>
  <c r="O1656" i="30"/>
  <c r="N1656" i="30"/>
  <c r="M1656" i="30"/>
  <c r="L1656" i="30"/>
  <c r="K1656" i="30"/>
  <c r="J1656" i="30"/>
  <c r="I1656" i="30"/>
  <c r="H1656" i="30"/>
  <c r="V1655" i="30"/>
  <c r="U1655" i="30"/>
  <c r="T1655" i="30"/>
  <c r="S1655" i="30"/>
  <c r="R1655" i="30"/>
  <c r="Q1655" i="30"/>
  <c r="O1655" i="30"/>
  <c r="N1655" i="30"/>
  <c r="M1655" i="30"/>
  <c r="L1655" i="30"/>
  <c r="K1655" i="30"/>
  <c r="J1655" i="30"/>
  <c r="I1655" i="30"/>
  <c r="V1654" i="30"/>
  <c r="U1654" i="30"/>
  <c r="T1654" i="30"/>
  <c r="S1654" i="30"/>
  <c r="R1654" i="30"/>
  <c r="Q1654" i="30"/>
  <c r="P1654" i="30"/>
  <c r="O1654" i="30"/>
  <c r="N1654" i="30"/>
  <c r="M1654" i="30"/>
  <c r="L1654" i="30"/>
  <c r="K1654" i="30"/>
  <c r="J1654" i="30"/>
  <c r="I1654" i="30"/>
  <c r="H1654" i="30"/>
  <c r="V1653" i="30"/>
  <c r="U1653" i="30"/>
  <c r="T1653" i="30"/>
  <c r="S1653" i="30"/>
  <c r="R1653" i="30"/>
  <c r="Q1653" i="30"/>
  <c r="P1653" i="30"/>
  <c r="O1653" i="30"/>
  <c r="N1653" i="30"/>
  <c r="M1653" i="30"/>
  <c r="L1653" i="30"/>
  <c r="K1653" i="30"/>
  <c r="J1653" i="30"/>
  <c r="I1653" i="30"/>
  <c r="H1653" i="30"/>
  <c r="V1651" i="30"/>
  <c r="U1651" i="30"/>
  <c r="T1651" i="30"/>
  <c r="S1651" i="30"/>
  <c r="R1651" i="30"/>
  <c r="Q1651" i="30"/>
  <c r="P1651" i="30"/>
  <c r="O1651" i="30"/>
  <c r="N1651" i="30"/>
  <c r="M1651" i="30"/>
  <c r="L1651" i="30"/>
  <c r="K1651" i="30"/>
  <c r="J1651" i="30"/>
  <c r="I1651" i="30"/>
  <c r="H1651" i="30"/>
  <c r="V1650" i="30"/>
  <c r="U1650" i="30"/>
  <c r="T1650" i="30"/>
  <c r="S1650" i="30"/>
  <c r="R1650" i="30"/>
  <c r="Q1650" i="30"/>
  <c r="P1650" i="30"/>
  <c r="O1650" i="30"/>
  <c r="N1650" i="30"/>
  <c r="M1650" i="30"/>
  <c r="L1650" i="30"/>
  <c r="K1650" i="30"/>
  <c r="J1650" i="30"/>
  <c r="I1650" i="30"/>
  <c r="H1650" i="30"/>
  <c r="V1649" i="30"/>
  <c r="U1649" i="30"/>
  <c r="T1649" i="30"/>
  <c r="S1649" i="30"/>
  <c r="R1649" i="30"/>
  <c r="Q1649" i="30"/>
  <c r="P1649" i="30"/>
  <c r="O1649" i="30"/>
  <c r="N1649" i="30"/>
  <c r="M1649" i="30"/>
  <c r="L1649" i="30"/>
  <c r="K1649" i="30"/>
  <c r="J1649" i="30"/>
  <c r="I1649" i="30"/>
  <c r="H1649" i="30"/>
  <c r="V1648" i="30"/>
  <c r="U1648" i="30"/>
  <c r="T1648" i="30"/>
  <c r="S1648" i="30"/>
  <c r="R1648" i="30"/>
  <c r="Q1648" i="30"/>
  <c r="N1648" i="30"/>
  <c r="M1648" i="30"/>
  <c r="H1648" i="30"/>
  <c r="V1647" i="30"/>
  <c r="U1647" i="30"/>
  <c r="T1647" i="30"/>
  <c r="S1647" i="30"/>
  <c r="R1647" i="30"/>
  <c r="Q1647" i="30"/>
  <c r="P1647" i="30"/>
  <c r="O1647" i="30"/>
  <c r="N1647" i="30"/>
  <c r="M1647" i="30"/>
  <c r="L1647" i="30"/>
  <c r="K1647" i="30"/>
  <c r="J1647" i="30"/>
  <c r="I1647" i="30"/>
  <c r="H1647" i="30"/>
  <c r="V1646" i="30"/>
  <c r="U1646" i="30"/>
  <c r="T1646" i="30"/>
  <c r="S1646" i="30"/>
  <c r="R1646" i="30"/>
  <c r="Q1646" i="30"/>
  <c r="P1646" i="30"/>
  <c r="O1646" i="30"/>
  <c r="N1646" i="30"/>
  <c r="M1646" i="30"/>
  <c r="L1646" i="30"/>
  <c r="K1646" i="30"/>
  <c r="J1646" i="30"/>
  <c r="I1646" i="30"/>
  <c r="H1646" i="30"/>
  <c r="V1645" i="30"/>
  <c r="U1645" i="30"/>
  <c r="T1645" i="30"/>
  <c r="S1645" i="30"/>
  <c r="R1645" i="30"/>
  <c r="Q1645" i="30"/>
  <c r="P1645" i="30"/>
  <c r="O1645" i="30"/>
  <c r="N1645" i="30"/>
  <c r="M1645" i="30"/>
  <c r="L1645" i="30"/>
  <c r="K1645" i="30"/>
  <c r="J1645" i="30"/>
  <c r="I1645" i="30"/>
  <c r="H1645" i="30"/>
  <c r="V1644" i="30"/>
  <c r="U1644" i="30"/>
  <c r="T1644" i="30"/>
  <c r="S1644" i="30"/>
  <c r="R1644" i="30"/>
  <c r="Q1644" i="30"/>
  <c r="P1644" i="30"/>
  <c r="O1644" i="30"/>
  <c r="N1644" i="30"/>
  <c r="M1644" i="30"/>
  <c r="L1644" i="30"/>
  <c r="K1644" i="30"/>
  <c r="J1644" i="30"/>
  <c r="I1644" i="30"/>
  <c r="H1644" i="30"/>
  <c r="V1642" i="30"/>
  <c r="U1642" i="30"/>
  <c r="T1642" i="30"/>
  <c r="S1642" i="30"/>
  <c r="R1642" i="30"/>
  <c r="Q1642" i="30"/>
  <c r="P1642" i="30"/>
  <c r="O1642" i="30"/>
  <c r="N1642" i="30"/>
  <c r="M1642" i="30"/>
  <c r="L1642" i="30"/>
  <c r="K1642" i="30"/>
  <c r="J1642" i="30"/>
  <c r="I1642" i="30"/>
  <c r="H1642" i="30"/>
  <c r="V1641" i="30"/>
  <c r="U1641" i="30"/>
  <c r="T1641" i="30"/>
  <c r="S1641" i="30"/>
  <c r="R1641" i="30"/>
  <c r="Q1641" i="30"/>
  <c r="P1641" i="30"/>
  <c r="O1641" i="30"/>
  <c r="N1641" i="30"/>
  <c r="M1641" i="30"/>
  <c r="L1641" i="30"/>
  <c r="K1641" i="30"/>
  <c r="J1641" i="30"/>
  <c r="I1641" i="30"/>
  <c r="H1641" i="30"/>
  <c r="V1640" i="30"/>
  <c r="U1640" i="30"/>
  <c r="T1640" i="30"/>
  <c r="S1640" i="30"/>
  <c r="R1640" i="30"/>
  <c r="Q1640" i="30"/>
  <c r="P1640" i="30"/>
  <c r="O1640" i="30"/>
  <c r="N1640" i="30"/>
  <c r="M1640" i="30"/>
  <c r="L1640" i="30"/>
  <c r="K1640" i="30"/>
  <c r="J1640" i="30"/>
  <c r="I1640" i="30"/>
  <c r="H1640" i="30"/>
  <c r="V1639" i="30"/>
  <c r="U1639" i="30"/>
  <c r="T1639" i="30"/>
  <c r="S1639" i="30"/>
  <c r="R1639" i="30"/>
  <c r="Q1639" i="30"/>
  <c r="N1639" i="30"/>
  <c r="H1639" i="30"/>
  <c r="V1638" i="30"/>
  <c r="U1638" i="30"/>
  <c r="T1638" i="30"/>
  <c r="S1638" i="30"/>
  <c r="R1638" i="30"/>
  <c r="Q1638" i="30"/>
  <c r="P1638" i="30"/>
  <c r="O1638" i="30"/>
  <c r="N1638" i="30"/>
  <c r="M1638" i="30"/>
  <c r="L1638" i="30"/>
  <c r="K1638" i="30"/>
  <c r="J1638" i="30"/>
  <c r="I1638" i="30"/>
  <c r="H1638" i="30"/>
  <c r="V1637" i="30"/>
  <c r="U1637" i="30"/>
  <c r="T1637" i="30"/>
  <c r="S1637" i="30"/>
  <c r="R1637" i="30"/>
  <c r="Q1637" i="30"/>
  <c r="O1637" i="30"/>
  <c r="N1637" i="30"/>
  <c r="M1637" i="30"/>
  <c r="L1637" i="30"/>
  <c r="K1637" i="30"/>
  <c r="J1637" i="30"/>
  <c r="I1637" i="30"/>
  <c r="V1636" i="30"/>
  <c r="U1636" i="30"/>
  <c r="T1636" i="30"/>
  <c r="S1636" i="30"/>
  <c r="R1636" i="30"/>
  <c r="Q1636" i="30"/>
  <c r="P1636" i="30"/>
  <c r="O1636" i="30"/>
  <c r="N1636" i="30"/>
  <c r="M1636" i="30"/>
  <c r="L1636" i="30"/>
  <c r="K1636" i="30"/>
  <c r="J1636" i="30"/>
  <c r="I1636" i="30"/>
  <c r="H1636" i="30"/>
  <c r="V1635" i="30"/>
  <c r="U1635" i="30"/>
  <c r="T1635" i="30"/>
  <c r="S1635" i="30"/>
  <c r="R1635" i="30"/>
  <c r="Q1635" i="30"/>
  <c r="O1635" i="30"/>
  <c r="N1635" i="30"/>
  <c r="M1635" i="30"/>
  <c r="L1635" i="30"/>
  <c r="K1635" i="30"/>
  <c r="J1635" i="30"/>
  <c r="I1635" i="30"/>
  <c r="V1633" i="30"/>
  <c r="U1633" i="30"/>
  <c r="T1633" i="30"/>
  <c r="S1633" i="30"/>
  <c r="R1633" i="30"/>
  <c r="Q1633" i="30"/>
  <c r="P1633" i="30"/>
  <c r="O1633" i="30"/>
  <c r="N1633" i="30"/>
  <c r="M1633" i="30"/>
  <c r="L1633" i="30"/>
  <c r="K1633" i="30"/>
  <c r="J1633" i="30"/>
  <c r="I1633" i="30"/>
  <c r="H1633" i="30"/>
  <c r="V1632" i="30"/>
  <c r="U1632" i="30"/>
  <c r="T1632" i="30"/>
  <c r="S1632" i="30"/>
  <c r="R1632" i="30"/>
  <c r="Q1632" i="30"/>
  <c r="O1632" i="30"/>
  <c r="N1632" i="30"/>
  <c r="M1632" i="30"/>
  <c r="L1632" i="30"/>
  <c r="K1632" i="30"/>
  <c r="J1632" i="30"/>
  <c r="I1632" i="30"/>
  <c r="V1631" i="30"/>
  <c r="U1631" i="30"/>
  <c r="T1631" i="30"/>
  <c r="S1631" i="30"/>
  <c r="R1631" i="30"/>
  <c r="Q1631" i="30"/>
  <c r="P1631" i="30"/>
  <c r="O1631" i="30"/>
  <c r="N1631" i="30"/>
  <c r="M1631" i="30"/>
  <c r="L1631" i="30"/>
  <c r="K1631" i="30"/>
  <c r="J1631" i="30"/>
  <c r="I1631" i="30"/>
  <c r="H1631" i="30"/>
  <c r="V1630" i="30"/>
  <c r="U1630" i="30"/>
  <c r="T1630" i="30"/>
  <c r="S1630" i="30"/>
  <c r="R1630" i="30"/>
  <c r="Q1630" i="30"/>
  <c r="N1630" i="30"/>
  <c r="H1630" i="30"/>
  <c r="V1629" i="30"/>
  <c r="U1629" i="30"/>
  <c r="T1629" i="30"/>
  <c r="S1629" i="30"/>
  <c r="R1629" i="30"/>
  <c r="Q1629" i="30"/>
  <c r="P1629" i="30"/>
  <c r="O1629" i="30"/>
  <c r="N1629" i="30"/>
  <c r="M1629" i="30"/>
  <c r="L1629" i="30"/>
  <c r="K1629" i="30"/>
  <c r="J1629" i="30"/>
  <c r="I1629" i="30"/>
  <c r="H1629" i="30"/>
  <c r="V1628" i="30"/>
  <c r="U1628" i="30"/>
  <c r="T1628" i="30"/>
  <c r="S1628" i="30"/>
  <c r="R1628" i="30"/>
  <c r="Q1628" i="30"/>
  <c r="O1628" i="30"/>
  <c r="N1628" i="30"/>
  <c r="M1628" i="30"/>
  <c r="L1628" i="30"/>
  <c r="K1628" i="30"/>
  <c r="J1628" i="30"/>
  <c r="I1628" i="30"/>
  <c r="V1627" i="30"/>
  <c r="U1627" i="30"/>
  <c r="T1627" i="30"/>
  <c r="S1627" i="30"/>
  <c r="R1627" i="30"/>
  <c r="Q1627" i="30"/>
  <c r="O1627" i="30"/>
  <c r="N1627" i="30"/>
  <c r="M1627" i="30"/>
  <c r="L1627" i="30"/>
  <c r="K1627" i="30"/>
  <c r="J1627" i="30"/>
  <c r="I1627" i="30"/>
  <c r="V1626" i="30"/>
  <c r="U1626" i="30"/>
  <c r="T1626" i="30"/>
  <c r="S1626" i="30"/>
  <c r="R1626" i="30"/>
  <c r="Q1626" i="30"/>
  <c r="O1626" i="30"/>
  <c r="N1626" i="30"/>
  <c r="M1626" i="30"/>
  <c r="L1626" i="30"/>
  <c r="K1626" i="30"/>
  <c r="J1626" i="30"/>
  <c r="I1626" i="30"/>
  <c r="V1624" i="30"/>
  <c r="U1624" i="30"/>
  <c r="T1624" i="30"/>
  <c r="S1624" i="30"/>
  <c r="R1624" i="30"/>
  <c r="Q1624" i="30"/>
  <c r="P1624" i="30"/>
  <c r="O1624" i="30"/>
  <c r="N1624" i="30"/>
  <c r="M1624" i="30"/>
  <c r="L1624" i="30"/>
  <c r="K1624" i="30"/>
  <c r="J1624" i="30"/>
  <c r="I1624" i="30"/>
  <c r="H1624" i="30"/>
  <c r="V1623" i="30"/>
  <c r="U1623" i="30"/>
  <c r="T1623" i="30"/>
  <c r="S1623" i="30"/>
  <c r="R1623" i="30"/>
  <c r="Q1623" i="30"/>
  <c r="P1623" i="30"/>
  <c r="O1623" i="30"/>
  <c r="N1623" i="30"/>
  <c r="M1623" i="30"/>
  <c r="L1623" i="30"/>
  <c r="K1623" i="30"/>
  <c r="J1623" i="30"/>
  <c r="I1623" i="30"/>
  <c r="H1623" i="30"/>
  <c r="V1622" i="30"/>
  <c r="U1622" i="30"/>
  <c r="T1622" i="30"/>
  <c r="S1622" i="30"/>
  <c r="R1622" i="30"/>
  <c r="Q1622" i="30"/>
  <c r="P1622" i="30"/>
  <c r="O1622" i="30"/>
  <c r="N1622" i="30"/>
  <c r="M1622" i="30"/>
  <c r="L1622" i="30"/>
  <c r="K1622" i="30"/>
  <c r="J1622" i="30"/>
  <c r="I1622" i="30"/>
  <c r="H1622" i="30"/>
  <c r="V1621" i="30"/>
  <c r="U1621" i="30"/>
  <c r="T1621" i="30"/>
  <c r="S1621" i="30"/>
  <c r="R1621" i="30"/>
  <c r="Q1621" i="30"/>
  <c r="N1621" i="30"/>
  <c r="M1621" i="30"/>
  <c r="H1621" i="30"/>
  <c r="V1620" i="30"/>
  <c r="U1620" i="30"/>
  <c r="T1620" i="30"/>
  <c r="S1620" i="30"/>
  <c r="R1620" i="30"/>
  <c r="Q1620" i="30"/>
  <c r="P1620" i="30"/>
  <c r="O1620" i="30"/>
  <c r="N1620" i="30"/>
  <c r="M1620" i="30"/>
  <c r="L1620" i="30"/>
  <c r="K1620" i="30"/>
  <c r="J1620" i="30"/>
  <c r="I1620" i="30"/>
  <c r="H1620" i="30"/>
  <c r="V1619" i="30"/>
  <c r="U1619" i="30"/>
  <c r="T1619" i="30"/>
  <c r="S1619" i="30"/>
  <c r="R1619" i="30"/>
  <c r="Q1619" i="30"/>
  <c r="O1619" i="30"/>
  <c r="N1619" i="30"/>
  <c r="M1619" i="30"/>
  <c r="L1619" i="30"/>
  <c r="K1619" i="30"/>
  <c r="J1619" i="30"/>
  <c r="I1619" i="30"/>
  <c r="V1618" i="30"/>
  <c r="U1618" i="30"/>
  <c r="T1618" i="30"/>
  <c r="S1618" i="30"/>
  <c r="R1618" i="30"/>
  <c r="Q1618" i="30"/>
  <c r="P1618" i="30"/>
  <c r="O1618" i="30"/>
  <c r="N1618" i="30"/>
  <c r="M1618" i="30"/>
  <c r="L1618" i="30"/>
  <c r="K1618" i="30"/>
  <c r="J1618" i="30"/>
  <c r="I1618" i="30"/>
  <c r="H1618" i="30"/>
  <c r="V1617" i="30"/>
  <c r="U1617" i="30"/>
  <c r="T1617" i="30"/>
  <c r="S1617" i="30"/>
  <c r="R1617" i="30"/>
  <c r="Q1617" i="30"/>
  <c r="O1617" i="30"/>
  <c r="N1617" i="30"/>
  <c r="M1617" i="30"/>
  <c r="L1617" i="30"/>
  <c r="K1617" i="30"/>
  <c r="J1617" i="30"/>
  <c r="I1617" i="30"/>
  <c r="V1615" i="30"/>
  <c r="U1615" i="30"/>
  <c r="T1615" i="30"/>
  <c r="S1615" i="30"/>
  <c r="R1615" i="30"/>
  <c r="Q1615" i="30"/>
  <c r="P1615" i="30"/>
  <c r="O1615" i="30"/>
  <c r="N1615" i="30"/>
  <c r="M1615" i="30"/>
  <c r="L1615" i="30"/>
  <c r="K1615" i="30"/>
  <c r="J1615" i="30"/>
  <c r="I1615" i="30"/>
  <c r="H1615" i="30"/>
  <c r="V1614" i="30"/>
  <c r="U1614" i="30"/>
  <c r="T1614" i="30"/>
  <c r="S1614" i="30"/>
  <c r="R1614" i="30"/>
  <c r="Q1614" i="30"/>
  <c r="O1614" i="30"/>
  <c r="N1614" i="30"/>
  <c r="M1614" i="30"/>
  <c r="L1614" i="30"/>
  <c r="K1614" i="30"/>
  <c r="J1614" i="30"/>
  <c r="I1614" i="30"/>
  <c r="V1613" i="30"/>
  <c r="U1613" i="30"/>
  <c r="T1613" i="30"/>
  <c r="S1613" i="30"/>
  <c r="R1613" i="30"/>
  <c r="Q1613" i="30"/>
  <c r="P1613" i="30"/>
  <c r="O1613" i="30"/>
  <c r="N1613" i="30"/>
  <c r="M1613" i="30"/>
  <c r="L1613" i="30"/>
  <c r="K1613" i="30"/>
  <c r="J1613" i="30"/>
  <c r="I1613" i="30"/>
  <c r="H1613" i="30"/>
  <c r="N1612" i="30"/>
  <c r="H1612" i="30"/>
  <c r="V1611" i="30"/>
  <c r="U1611" i="30"/>
  <c r="T1611" i="30"/>
  <c r="S1611" i="30"/>
  <c r="R1611" i="30"/>
  <c r="Q1611" i="30"/>
  <c r="P1611" i="30"/>
  <c r="O1611" i="30"/>
  <c r="N1611" i="30"/>
  <c r="M1611" i="30"/>
  <c r="L1611" i="30"/>
  <c r="K1611" i="30"/>
  <c r="J1611" i="30"/>
  <c r="I1611" i="30"/>
  <c r="H1611" i="30"/>
  <c r="V1610" i="30"/>
  <c r="U1610" i="30"/>
  <c r="T1610" i="30"/>
  <c r="S1610" i="30"/>
  <c r="R1610" i="30"/>
  <c r="Q1610" i="30"/>
  <c r="O1610" i="30"/>
  <c r="N1610" i="30"/>
  <c r="M1610" i="30"/>
  <c r="L1610" i="30"/>
  <c r="K1610" i="30"/>
  <c r="J1610" i="30"/>
  <c r="I1610" i="30"/>
  <c r="V1609" i="30"/>
  <c r="U1609" i="30"/>
  <c r="T1609" i="30"/>
  <c r="S1609" i="30"/>
  <c r="R1609" i="30"/>
  <c r="Q1609" i="30"/>
  <c r="O1609" i="30"/>
  <c r="N1609" i="30"/>
  <c r="M1609" i="30"/>
  <c r="L1609" i="30"/>
  <c r="K1609" i="30"/>
  <c r="J1609" i="30"/>
  <c r="I1609" i="30"/>
  <c r="V1608" i="30"/>
  <c r="U1608" i="30"/>
  <c r="T1608" i="30"/>
  <c r="S1608" i="30"/>
  <c r="R1608" i="30"/>
  <c r="Q1608" i="30"/>
  <c r="O1608" i="30"/>
  <c r="N1608" i="30"/>
  <c r="M1608" i="30"/>
  <c r="L1608" i="30"/>
  <c r="K1608" i="30"/>
  <c r="J1608" i="30"/>
  <c r="I1608" i="30"/>
  <c r="V1606" i="30"/>
  <c r="U1606" i="30"/>
  <c r="T1606" i="30"/>
  <c r="S1606" i="30"/>
  <c r="R1606" i="30"/>
  <c r="Q1606" i="30"/>
  <c r="P1606" i="30"/>
  <c r="O1606" i="30"/>
  <c r="N1606" i="30"/>
  <c r="M1606" i="30"/>
  <c r="L1606" i="30"/>
  <c r="K1606" i="30"/>
  <c r="J1606" i="30"/>
  <c r="I1606" i="30"/>
  <c r="H1606" i="30"/>
  <c r="V1605" i="30"/>
  <c r="U1605" i="30"/>
  <c r="T1605" i="30"/>
  <c r="S1605" i="30"/>
  <c r="R1605" i="30"/>
  <c r="Q1605" i="30"/>
  <c r="P1605" i="30"/>
  <c r="O1605" i="30"/>
  <c r="N1605" i="30"/>
  <c r="M1605" i="30"/>
  <c r="L1605" i="30"/>
  <c r="K1605" i="30"/>
  <c r="J1605" i="30"/>
  <c r="I1605" i="30"/>
  <c r="H1605" i="30"/>
  <c r="V1604" i="30"/>
  <c r="U1604" i="30"/>
  <c r="T1604" i="30"/>
  <c r="S1604" i="30"/>
  <c r="R1604" i="30"/>
  <c r="Q1604" i="30"/>
  <c r="P1604" i="30"/>
  <c r="O1604" i="30"/>
  <c r="N1604" i="30"/>
  <c r="M1604" i="30"/>
  <c r="L1604" i="30"/>
  <c r="K1604" i="30"/>
  <c r="J1604" i="30"/>
  <c r="I1604" i="30"/>
  <c r="H1604" i="30"/>
  <c r="V1603" i="30"/>
  <c r="U1603" i="30"/>
  <c r="T1603" i="30"/>
  <c r="S1603" i="30"/>
  <c r="R1603" i="30"/>
  <c r="Q1603" i="30"/>
  <c r="N1603" i="30"/>
  <c r="M1603" i="30"/>
  <c r="H1603" i="30"/>
  <c r="V1602" i="30"/>
  <c r="U1602" i="30"/>
  <c r="T1602" i="30"/>
  <c r="S1602" i="30"/>
  <c r="R1602" i="30"/>
  <c r="Q1602" i="30"/>
  <c r="P1602" i="30"/>
  <c r="O1602" i="30"/>
  <c r="N1602" i="30"/>
  <c r="M1602" i="30"/>
  <c r="L1602" i="30"/>
  <c r="K1602" i="30"/>
  <c r="J1602" i="30"/>
  <c r="I1602" i="30"/>
  <c r="H1602" i="30"/>
  <c r="V1601" i="30"/>
  <c r="U1601" i="30"/>
  <c r="T1601" i="30"/>
  <c r="S1601" i="30"/>
  <c r="R1601" i="30"/>
  <c r="Q1601" i="30"/>
  <c r="O1601" i="30"/>
  <c r="N1601" i="30"/>
  <c r="M1601" i="30"/>
  <c r="L1601" i="30"/>
  <c r="K1601" i="30"/>
  <c r="J1601" i="30"/>
  <c r="I1601" i="30"/>
  <c r="V1600" i="30"/>
  <c r="U1600" i="30"/>
  <c r="T1600" i="30"/>
  <c r="S1600" i="30"/>
  <c r="R1600" i="30"/>
  <c r="Q1600" i="30"/>
  <c r="P1600" i="30"/>
  <c r="O1600" i="30"/>
  <c r="N1600" i="30"/>
  <c r="M1600" i="30"/>
  <c r="L1600" i="30"/>
  <c r="K1600" i="30"/>
  <c r="J1600" i="30"/>
  <c r="I1600" i="30"/>
  <c r="H1600" i="30"/>
  <c r="V1599" i="30"/>
  <c r="U1599" i="30"/>
  <c r="T1599" i="30"/>
  <c r="S1599" i="30"/>
  <c r="R1599" i="30"/>
  <c r="Q1599" i="30"/>
  <c r="O1599" i="30"/>
  <c r="N1599" i="30"/>
  <c r="M1599" i="30"/>
  <c r="L1599" i="30"/>
  <c r="K1599" i="30"/>
  <c r="J1599" i="30"/>
  <c r="I1599" i="30"/>
  <c r="V1597" i="30"/>
  <c r="U1597" i="30"/>
  <c r="T1597" i="30"/>
  <c r="S1597" i="30"/>
  <c r="R1597" i="30"/>
  <c r="Q1597" i="30"/>
  <c r="P1597" i="30"/>
  <c r="O1597" i="30"/>
  <c r="N1597" i="30"/>
  <c r="M1597" i="30"/>
  <c r="L1597" i="30"/>
  <c r="K1597" i="30"/>
  <c r="J1597" i="30"/>
  <c r="I1597" i="30"/>
  <c r="H1597" i="30"/>
  <c r="V1596" i="30"/>
  <c r="U1596" i="30"/>
  <c r="T1596" i="30"/>
  <c r="S1596" i="30"/>
  <c r="R1596" i="30"/>
  <c r="Q1596" i="30"/>
  <c r="P1596" i="30"/>
  <c r="O1596" i="30"/>
  <c r="N1596" i="30"/>
  <c r="M1596" i="30"/>
  <c r="L1596" i="30"/>
  <c r="K1596" i="30"/>
  <c r="J1596" i="30"/>
  <c r="I1596" i="30"/>
  <c r="H1596" i="30"/>
  <c r="V1595" i="30"/>
  <c r="U1595" i="30"/>
  <c r="T1595" i="30"/>
  <c r="S1595" i="30"/>
  <c r="R1595" i="30"/>
  <c r="Q1595" i="30"/>
  <c r="O1595" i="30"/>
  <c r="M1595" i="30"/>
  <c r="L1595" i="30"/>
  <c r="K1595" i="30"/>
  <c r="J1595" i="30"/>
  <c r="I1595" i="30"/>
  <c r="H1595" i="30"/>
  <c r="N1594" i="30"/>
  <c r="H1594" i="30"/>
  <c r="V1593" i="30"/>
  <c r="U1593" i="30"/>
  <c r="T1593" i="30"/>
  <c r="S1593" i="30"/>
  <c r="R1593" i="30"/>
  <c r="Q1593" i="30"/>
  <c r="P1593" i="30"/>
  <c r="O1593" i="30"/>
  <c r="N1593" i="30"/>
  <c r="M1593" i="30"/>
  <c r="L1593" i="30"/>
  <c r="K1593" i="30"/>
  <c r="J1593" i="30"/>
  <c r="I1593" i="30"/>
  <c r="H1593" i="30"/>
  <c r="V1592" i="30"/>
  <c r="U1592" i="30"/>
  <c r="T1592" i="30"/>
  <c r="S1592" i="30"/>
  <c r="R1592" i="30"/>
  <c r="Q1592" i="30"/>
  <c r="O1592" i="30"/>
  <c r="N1592" i="30"/>
  <c r="M1592" i="30"/>
  <c r="L1592" i="30"/>
  <c r="K1592" i="30"/>
  <c r="J1592" i="30"/>
  <c r="I1592" i="30"/>
  <c r="V1591" i="30"/>
  <c r="U1591" i="30"/>
  <c r="T1591" i="30"/>
  <c r="S1591" i="30"/>
  <c r="R1591" i="30"/>
  <c r="Q1591" i="30"/>
  <c r="P1591" i="30"/>
  <c r="O1591" i="30"/>
  <c r="N1591" i="30"/>
  <c r="M1591" i="30"/>
  <c r="L1591" i="30"/>
  <c r="K1591" i="30"/>
  <c r="J1591" i="30"/>
  <c r="I1591" i="30"/>
  <c r="H1591" i="30"/>
  <c r="V1590" i="30"/>
  <c r="U1590" i="30"/>
  <c r="T1590" i="30"/>
  <c r="S1590" i="30"/>
  <c r="R1590" i="30"/>
  <c r="Q1590" i="30"/>
  <c r="O1590" i="30"/>
  <c r="N1590" i="30"/>
  <c r="M1590" i="30"/>
  <c r="L1590" i="30"/>
  <c r="K1590" i="30"/>
  <c r="J1590" i="30"/>
  <c r="I1590" i="30"/>
  <c r="V1588" i="30"/>
  <c r="U1588" i="30"/>
  <c r="T1588" i="30"/>
  <c r="S1588" i="30"/>
  <c r="R1588" i="30"/>
  <c r="Q1588" i="30"/>
  <c r="P1588" i="30"/>
  <c r="O1588" i="30"/>
  <c r="N1588" i="30"/>
  <c r="M1588" i="30"/>
  <c r="L1588" i="30"/>
  <c r="K1588" i="30"/>
  <c r="J1588" i="30"/>
  <c r="I1588" i="30"/>
  <c r="H1588" i="30"/>
  <c r="V1587" i="30"/>
  <c r="U1587" i="30"/>
  <c r="T1587" i="30"/>
  <c r="S1587" i="30"/>
  <c r="R1587" i="30"/>
  <c r="Q1587" i="30"/>
  <c r="P1587" i="30"/>
  <c r="O1587" i="30"/>
  <c r="N1587" i="30"/>
  <c r="M1587" i="30"/>
  <c r="L1587" i="30"/>
  <c r="K1587" i="30"/>
  <c r="J1587" i="30"/>
  <c r="I1587" i="30"/>
  <c r="H1587" i="30"/>
  <c r="V1586" i="30"/>
  <c r="U1586" i="30"/>
  <c r="T1586" i="30"/>
  <c r="S1586" i="30"/>
  <c r="R1586" i="30"/>
  <c r="Q1586" i="30"/>
  <c r="P1586" i="30"/>
  <c r="O1586" i="30"/>
  <c r="N1586" i="30"/>
  <c r="M1586" i="30"/>
  <c r="L1586" i="30"/>
  <c r="K1586" i="30"/>
  <c r="J1586" i="30"/>
  <c r="I1586" i="30"/>
  <c r="H1586" i="30"/>
  <c r="N1585" i="30"/>
  <c r="H1585" i="30"/>
  <c r="V1584" i="30"/>
  <c r="U1584" i="30"/>
  <c r="T1584" i="30"/>
  <c r="S1584" i="30"/>
  <c r="R1584" i="30"/>
  <c r="Q1584" i="30"/>
  <c r="P1584" i="30"/>
  <c r="O1584" i="30"/>
  <c r="N1584" i="30"/>
  <c r="M1584" i="30"/>
  <c r="L1584" i="30"/>
  <c r="K1584" i="30"/>
  <c r="J1584" i="30"/>
  <c r="I1584" i="30"/>
  <c r="H1584" i="30"/>
  <c r="O1583" i="30"/>
  <c r="N1583" i="30"/>
  <c r="M1583" i="30"/>
  <c r="L1583" i="30"/>
  <c r="K1583" i="30"/>
  <c r="J1583" i="30"/>
  <c r="I1583" i="30"/>
  <c r="V1582" i="30"/>
  <c r="U1582" i="30"/>
  <c r="T1582" i="30"/>
  <c r="S1582" i="30"/>
  <c r="R1582" i="30"/>
  <c r="Q1582" i="30"/>
  <c r="P1582" i="30"/>
  <c r="O1582" i="30"/>
  <c r="N1582" i="30"/>
  <c r="M1582" i="30"/>
  <c r="L1582" i="30"/>
  <c r="K1582" i="30"/>
  <c r="J1582" i="30"/>
  <c r="I1582" i="30"/>
  <c r="H1582" i="30"/>
  <c r="O1581" i="30"/>
  <c r="N1581" i="30"/>
  <c r="M1581" i="30"/>
  <c r="L1581" i="30"/>
  <c r="K1581" i="30"/>
  <c r="J1581" i="30"/>
  <c r="I1581" i="30"/>
  <c r="V1579" i="30"/>
  <c r="U1579" i="30"/>
  <c r="T1579" i="30"/>
  <c r="S1579" i="30"/>
  <c r="R1579" i="30"/>
  <c r="Q1579" i="30"/>
  <c r="P1579" i="30"/>
  <c r="O1579" i="30"/>
  <c r="N1579" i="30"/>
  <c r="M1579" i="30"/>
  <c r="L1579" i="30"/>
  <c r="K1579" i="30"/>
  <c r="J1579" i="30"/>
  <c r="I1579" i="30"/>
  <c r="H1579" i="30"/>
  <c r="V1578" i="30"/>
  <c r="U1578" i="30"/>
  <c r="T1578" i="30"/>
  <c r="S1578" i="30"/>
  <c r="R1578" i="30"/>
  <c r="Q1578" i="30"/>
  <c r="P1578" i="30"/>
  <c r="O1578" i="30"/>
  <c r="N1578" i="30"/>
  <c r="M1578" i="30"/>
  <c r="L1578" i="30"/>
  <c r="K1578" i="30"/>
  <c r="J1578" i="30"/>
  <c r="I1578" i="30"/>
  <c r="H1578" i="30"/>
  <c r="V1577" i="30"/>
  <c r="U1577" i="30"/>
  <c r="T1577" i="30"/>
  <c r="S1577" i="30"/>
  <c r="R1577" i="30"/>
  <c r="Q1577" i="30"/>
  <c r="P1577" i="30"/>
  <c r="O1577" i="30"/>
  <c r="N1577" i="30"/>
  <c r="M1577" i="30"/>
  <c r="L1577" i="30"/>
  <c r="K1577" i="30"/>
  <c r="J1577" i="30"/>
  <c r="I1577" i="30"/>
  <c r="H1577" i="30"/>
  <c r="V1576" i="30"/>
  <c r="U1576" i="30"/>
  <c r="T1576" i="30"/>
  <c r="S1576" i="30"/>
  <c r="R1576" i="30"/>
  <c r="Q1576" i="30"/>
  <c r="N1576" i="30"/>
  <c r="M1576" i="30"/>
  <c r="H1576" i="30"/>
  <c r="V1575" i="30"/>
  <c r="U1575" i="30"/>
  <c r="T1575" i="30"/>
  <c r="S1575" i="30"/>
  <c r="R1575" i="30"/>
  <c r="Q1575" i="30"/>
  <c r="P1575" i="30"/>
  <c r="O1575" i="30"/>
  <c r="N1575" i="30"/>
  <c r="M1575" i="30"/>
  <c r="L1575" i="30"/>
  <c r="K1575" i="30"/>
  <c r="J1575" i="30"/>
  <c r="I1575" i="30"/>
  <c r="H1575" i="30"/>
  <c r="V1574" i="30"/>
  <c r="U1574" i="30"/>
  <c r="T1574" i="30"/>
  <c r="S1574" i="30"/>
  <c r="R1574" i="30"/>
  <c r="Q1574" i="30"/>
  <c r="P1574" i="30"/>
  <c r="O1574" i="30"/>
  <c r="N1574" i="30"/>
  <c r="M1574" i="30"/>
  <c r="L1574" i="30"/>
  <c r="K1574" i="30"/>
  <c r="J1574" i="30"/>
  <c r="I1574" i="30"/>
  <c r="H1574" i="30"/>
  <c r="V1573" i="30"/>
  <c r="U1573" i="30"/>
  <c r="T1573" i="30"/>
  <c r="S1573" i="30"/>
  <c r="R1573" i="30"/>
  <c r="Q1573" i="30"/>
  <c r="P1573" i="30"/>
  <c r="O1573" i="30"/>
  <c r="N1573" i="30"/>
  <c r="M1573" i="30"/>
  <c r="L1573" i="30"/>
  <c r="K1573" i="30"/>
  <c r="J1573" i="30"/>
  <c r="I1573" i="30"/>
  <c r="H1573" i="30"/>
  <c r="V1572" i="30"/>
  <c r="U1572" i="30"/>
  <c r="T1572" i="30"/>
  <c r="S1572" i="30"/>
  <c r="R1572" i="30"/>
  <c r="Q1572" i="30"/>
  <c r="P1572" i="30"/>
  <c r="O1572" i="30"/>
  <c r="N1572" i="30"/>
  <c r="M1572" i="30"/>
  <c r="L1572" i="30"/>
  <c r="K1572" i="30"/>
  <c r="J1572" i="30"/>
  <c r="I1572" i="30"/>
  <c r="H1572" i="30"/>
  <c r="V1570" i="30"/>
  <c r="U1570" i="30"/>
  <c r="T1570" i="30"/>
  <c r="S1570" i="30"/>
  <c r="R1570" i="30"/>
  <c r="Q1570" i="30"/>
  <c r="P1570" i="30"/>
  <c r="O1570" i="30"/>
  <c r="N1570" i="30"/>
  <c r="M1570" i="30"/>
  <c r="L1570" i="30"/>
  <c r="K1570" i="30"/>
  <c r="J1570" i="30"/>
  <c r="I1570" i="30"/>
  <c r="H1570" i="30"/>
  <c r="V1569" i="30"/>
  <c r="U1569" i="30"/>
  <c r="T1569" i="30"/>
  <c r="S1569" i="30"/>
  <c r="R1569" i="30"/>
  <c r="Q1569" i="30"/>
  <c r="P1569" i="30"/>
  <c r="O1569" i="30"/>
  <c r="N1569" i="30"/>
  <c r="M1569" i="30"/>
  <c r="L1569" i="30"/>
  <c r="K1569" i="30"/>
  <c r="J1569" i="30"/>
  <c r="I1569" i="30"/>
  <c r="H1569" i="30"/>
  <c r="V1568" i="30"/>
  <c r="U1568" i="30"/>
  <c r="T1568" i="30"/>
  <c r="S1568" i="30"/>
  <c r="R1568" i="30"/>
  <c r="Q1568" i="30"/>
  <c r="P1568" i="30"/>
  <c r="O1568" i="30"/>
  <c r="N1568" i="30"/>
  <c r="M1568" i="30"/>
  <c r="L1568" i="30"/>
  <c r="K1568" i="30"/>
  <c r="J1568" i="30"/>
  <c r="I1568" i="30"/>
  <c r="H1568" i="30"/>
  <c r="V1567" i="30"/>
  <c r="U1567" i="30"/>
  <c r="T1567" i="30"/>
  <c r="S1567" i="30"/>
  <c r="R1567" i="30"/>
  <c r="Q1567" i="30"/>
  <c r="N1567" i="30"/>
  <c r="M1567" i="30"/>
  <c r="H1567" i="30"/>
  <c r="V1566" i="30"/>
  <c r="U1566" i="30"/>
  <c r="T1566" i="30"/>
  <c r="S1566" i="30"/>
  <c r="R1566" i="30"/>
  <c r="Q1566" i="30"/>
  <c r="P1566" i="30"/>
  <c r="O1566" i="30"/>
  <c r="N1566" i="30"/>
  <c r="M1566" i="30"/>
  <c r="L1566" i="30"/>
  <c r="K1566" i="30"/>
  <c r="J1566" i="30"/>
  <c r="I1566" i="30"/>
  <c r="H1566" i="30"/>
  <c r="V1565" i="30"/>
  <c r="U1565" i="30"/>
  <c r="T1565" i="30"/>
  <c r="S1565" i="30"/>
  <c r="R1565" i="30"/>
  <c r="Q1565" i="30"/>
  <c r="P1565" i="30"/>
  <c r="O1565" i="30"/>
  <c r="N1565" i="30"/>
  <c r="M1565" i="30"/>
  <c r="L1565" i="30"/>
  <c r="K1565" i="30"/>
  <c r="J1565" i="30"/>
  <c r="I1565" i="30"/>
  <c r="H1565" i="30"/>
  <c r="V1564" i="30"/>
  <c r="U1564" i="30"/>
  <c r="T1564" i="30"/>
  <c r="S1564" i="30"/>
  <c r="R1564" i="30"/>
  <c r="Q1564" i="30"/>
  <c r="P1564" i="30"/>
  <c r="O1564" i="30"/>
  <c r="N1564" i="30"/>
  <c r="M1564" i="30"/>
  <c r="L1564" i="30"/>
  <c r="K1564" i="30"/>
  <c r="J1564" i="30"/>
  <c r="I1564" i="30"/>
  <c r="H1564" i="30"/>
  <c r="V1563" i="30"/>
  <c r="U1563" i="30"/>
  <c r="T1563" i="30"/>
  <c r="S1563" i="30"/>
  <c r="R1563" i="30"/>
  <c r="Q1563" i="30"/>
  <c r="P1563" i="30"/>
  <c r="O1563" i="30"/>
  <c r="N1563" i="30"/>
  <c r="M1563" i="30"/>
  <c r="L1563" i="30"/>
  <c r="K1563" i="30"/>
  <c r="J1563" i="30"/>
  <c r="I1563" i="30"/>
  <c r="H1563" i="30"/>
  <c r="V1561" i="30"/>
  <c r="U1561" i="30"/>
  <c r="T1561" i="30"/>
  <c r="S1561" i="30"/>
  <c r="R1561" i="30"/>
  <c r="Q1561" i="30"/>
  <c r="P1561" i="30"/>
  <c r="O1561" i="30"/>
  <c r="N1561" i="30"/>
  <c r="M1561" i="30"/>
  <c r="L1561" i="30"/>
  <c r="K1561" i="30"/>
  <c r="J1561" i="30"/>
  <c r="I1561" i="30"/>
  <c r="H1561" i="30"/>
  <c r="V1560" i="30"/>
  <c r="U1560" i="30"/>
  <c r="T1560" i="30"/>
  <c r="S1560" i="30"/>
  <c r="R1560" i="30"/>
  <c r="Q1560" i="30"/>
  <c r="P1560" i="30"/>
  <c r="O1560" i="30"/>
  <c r="N1560" i="30"/>
  <c r="M1560" i="30"/>
  <c r="L1560" i="30"/>
  <c r="K1560" i="30"/>
  <c r="J1560" i="30"/>
  <c r="I1560" i="30"/>
  <c r="H1560" i="30"/>
  <c r="V1559" i="30"/>
  <c r="U1559" i="30"/>
  <c r="T1559" i="30"/>
  <c r="S1559" i="30"/>
  <c r="R1559" i="30"/>
  <c r="Q1559" i="30"/>
  <c r="P1559" i="30"/>
  <c r="O1559" i="30"/>
  <c r="N1559" i="30"/>
  <c r="M1559" i="30"/>
  <c r="L1559" i="30"/>
  <c r="K1559" i="30"/>
  <c r="J1559" i="30"/>
  <c r="I1559" i="30"/>
  <c r="H1559" i="30"/>
  <c r="V1558" i="30"/>
  <c r="U1558" i="30"/>
  <c r="T1558" i="30"/>
  <c r="S1558" i="30"/>
  <c r="R1558" i="30"/>
  <c r="Q1558" i="30"/>
  <c r="N1558" i="30"/>
  <c r="H1558" i="30"/>
  <c r="V1557" i="30"/>
  <c r="U1557" i="30"/>
  <c r="T1557" i="30"/>
  <c r="S1557" i="30"/>
  <c r="R1557" i="30"/>
  <c r="Q1557" i="30"/>
  <c r="P1557" i="30"/>
  <c r="O1557" i="30"/>
  <c r="N1557" i="30"/>
  <c r="M1557" i="30"/>
  <c r="L1557" i="30"/>
  <c r="K1557" i="30"/>
  <c r="J1557" i="30"/>
  <c r="I1557" i="30"/>
  <c r="H1557" i="30"/>
  <c r="V1556" i="30"/>
  <c r="U1556" i="30"/>
  <c r="T1556" i="30"/>
  <c r="S1556" i="30"/>
  <c r="R1556" i="30"/>
  <c r="Q1556" i="30"/>
  <c r="O1556" i="30"/>
  <c r="N1556" i="30"/>
  <c r="M1556" i="30"/>
  <c r="L1556" i="30"/>
  <c r="K1556" i="30"/>
  <c r="J1556" i="30"/>
  <c r="I1556" i="30"/>
  <c r="V1555" i="30"/>
  <c r="U1555" i="30"/>
  <c r="T1555" i="30"/>
  <c r="S1555" i="30"/>
  <c r="R1555" i="30"/>
  <c r="Q1555" i="30"/>
  <c r="O1555" i="30"/>
  <c r="N1555" i="30"/>
  <c r="M1555" i="30"/>
  <c r="L1555" i="30"/>
  <c r="K1555" i="30"/>
  <c r="J1555" i="30"/>
  <c r="I1555" i="30"/>
  <c r="V1554" i="30"/>
  <c r="U1554" i="30"/>
  <c r="T1554" i="30"/>
  <c r="S1554" i="30"/>
  <c r="R1554" i="30"/>
  <c r="Q1554" i="30"/>
  <c r="O1554" i="30"/>
  <c r="N1554" i="30"/>
  <c r="M1554" i="30"/>
  <c r="L1554" i="30"/>
  <c r="K1554" i="30"/>
  <c r="J1554" i="30"/>
  <c r="I1554" i="30"/>
  <c r="V1552" i="30"/>
  <c r="U1552" i="30"/>
  <c r="T1552" i="30"/>
  <c r="S1552" i="30"/>
  <c r="R1552" i="30"/>
  <c r="Q1552" i="30"/>
  <c r="P1552" i="30"/>
  <c r="O1552" i="30"/>
  <c r="N1552" i="30"/>
  <c r="M1552" i="30"/>
  <c r="L1552" i="30"/>
  <c r="K1552" i="30"/>
  <c r="J1552" i="30"/>
  <c r="I1552" i="30"/>
  <c r="H1552" i="30"/>
  <c r="V1551" i="30"/>
  <c r="U1551" i="30"/>
  <c r="T1551" i="30"/>
  <c r="S1551" i="30"/>
  <c r="R1551" i="30"/>
  <c r="Q1551" i="30"/>
  <c r="P1551" i="30"/>
  <c r="O1551" i="30"/>
  <c r="N1551" i="30"/>
  <c r="M1551" i="30"/>
  <c r="L1551" i="30"/>
  <c r="K1551" i="30"/>
  <c r="J1551" i="30"/>
  <c r="I1551" i="30"/>
  <c r="H1551" i="30"/>
  <c r="V1550" i="30"/>
  <c r="U1550" i="30"/>
  <c r="T1550" i="30"/>
  <c r="S1550" i="30"/>
  <c r="R1550" i="30"/>
  <c r="Q1550" i="30"/>
  <c r="P1550" i="30"/>
  <c r="O1550" i="30"/>
  <c r="N1550" i="30"/>
  <c r="M1550" i="30"/>
  <c r="L1550" i="30"/>
  <c r="K1550" i="30"/>
  <c r="J1550" i="30"/>
  <c r="I1550" i="30"/>
  <c r="H1550" i="30"/>
  <c r="P1549" i="30"/>
  <c r="O1549" i="30"/>
  <c r="N1549" i="30"/>
  <c r="M1549" i="30"/>
  <c r="L1549" i="30"/>
  <c r="K1549" i="30"/>
  <c r="J1549" i="30"/>
  <c r="I1549" i="30"/>
  <c r="H1549" i="30"/>
  <c r="V1548" i="30"/>
  <c r="U1548" i="30"/>
  <c r="T1548" i="30"/>
  <c r="S1548" i="30"/>
  <c r="R1548" i="30"/>
  <c r="Q1548" i="30"/>
  <c r="P1548" i="30"/>
  <c r="O1548" i="30"/>
  <c r="N1548" i="30"/>
  <c r="M1548" i="30"/>
  <c r="L1548" i="30"/>
  <c r="K1548" i="30"/>
  <c r="J1548" i="30"/>
  <c r="I1548" i="30"/>
  <c r="H1548" i="30"/>
  <c r="P1547" i="30"/>
  <c r="O1547" i="30"/>
  <c r="N1547" i="30"/>
  <c r="M1547" i="30"/>
  <c r="L1547" i="30"/>
  <c r="K1547" i="30"/>
  <c r="J1547" i="30"/>
  <c r="I1547" i="30"/>
  <c r="H1547" i="30"/>
  <c r="V1546" i="30"/>
  <c r="U1546" i="30"/>
  <c r="T1546" i="30"/>
  <c r="S1546" i="30"/>
  <c r="R1546" i="30"/>
  <c r="Q1546" i="30"/>
  <c r="P1546" i="30"/>
  <c r="O1546" i="30"/>
  <c r="N1546" i="30"/>
  <c r="M1546" i="30"/>
  <c r="L1546" i="30"/>
  <c r="K1546" i="30"/>
  <c r="J1546" i="30"/>
  <c r="I1546" i="30"/>
  <c r="H1546" i="30"/>
  <c r="P1545" i="30"/>
  <c r="O1545" i="30"/>
  <c r="N1545" i="30"/>
  <c r="M1545" i="30"/>
  <c r="L1545" i="30"/>
  <c r="K1545" i="30"/>
  <c r="J1545" i="30"/>
  <c r="I1545" i="30"/>
  <c r="H1545" i="30"/>
  <c r="V1543" i="30"/>
  <c r="U1543" i="30"/>
  <c r="T1543" i="30"/>
  <c r="S1543" i="30"/>
  <c r="R1543" i="30"/>
  <c r="Q1543" i="30"/>
  <c r="P1543" i="30"/>
  <c r="O1543" i="30"/>
  <c r="N1543" i="30"/>
  <c r="M1543" i="30"/>
  <c r="L1543" i="30"/>
  <c r="K1543" i="30"/>
  <c r="J1543" i="30"/>
  <c r="I1543" i="30"/>
  <c r="H1543" i="30"/>
  <c r="V1542" i="30"/>
  <c r="U1542" i="30"/>
  <c r="T1542" i="30"/>
  <c r="S1542" i="30"/>
  <c r="R1542" i="30"/>
  <c r="Q1542" i="30"/>
  <c r="P1542" i="30"/>
  <c r="O1542" i="30"/>
  <c r="N1542" i="30"/>
  <c r="M1542" i="30"/>
  <c r="L1542" i="30"/>
  <c r="K1542" i="30"/>
  <c r="J1542" i="30"/>
  <c r="I1542" i="30"/>
  <c r="H1542" i="30"/>
  <c r="V1541" i="30"/>
  <c r="U1541" i="30"/>
  <c r="T1541" i="30"/>
  <c r="S1541" i="30"/>
  <c r="R1541" i="30"/>
  <c r="Q1541" i="30"/>
  <c r="P1541" i="30"/>
  <c r="O1541" i="30"/>
  <c r="N1541" i="30"/>
  <c r="M1541" i="30"/>
  <c r="L1541" i="30"/>
  <c r="K1541" i="30"/>
  <c r="J1541" i="30"/>
  <c r="I1541" i="30"/>
  <c r="H1541" i="30"/>
  <c r="V1540" i="30"/>
  <c r="U1540" i="30"/>
  <c r="T1540" i="30"/>
  <c r="S1540" i="30"/>
  <c r="R1540" i="30"/>
  <c r="Q1540" i="30"/>
  <c r="N1540" i="30"/>
  <c r="M1540" i="30"/>
  <c r="H1540" i="30"/>
  <c r="V1539" i="30"/>
  <c r="U1539" i="30"/>
  <c r="T1539" i="30"/>
  <c r="S1539" i="30"/>
  <c r="R1539" i="30"/>
  <c r="Q1539" i="30"/>
  <c r="P1539" i="30"/>
  <c r="O1539" i="30"/>
  <c r="N1539" i="30"/>
  <c r="M1539" i="30"/>
  <c r="L1539" i="30"/>
  <c r="K1539" i="30"/>
  <c r="J1539" i="30"/>
  <c r="I1539" i="30"/>
  <c r="H1539" i="30"/>
  <c r="V1538" i="30"/>
  <c r="U1538" i="30"/>
  <c r="T1538" i="30"/>
  <c r="S1538" i="30"/>
  <c r="R1538" i="30"/>
  <c r="Q1538" i="30"/>
  <c r="P1538" i="30"/>
  <c r="O1538" i="30"/>
  <c r="N1538" i="30"/>
  <c r="M1538" i="30"/>
  <c r="L1538" i="30"/>
  <c r="K1538" i="30"/>
  <c r="J1538" i="30"/>
  <c r="I1538" i="30"/>
  <c r="H1538" i="30"/>
  <c r="V1537" i="30"/>
  <c r="U1537" i="30"/>
  <c r="T1537" i="30"/>
  <c r="S1537" i="30"/>
  <c r="R1537" i="30"/>
  <c r="Q1537" i="30"/>
  <c r="P1537" i="30"/>
  <c r="O1537" i="30"/>
  <c r="N1537" i="30"/>
  <c r="M1537" i="30"/>
  <c r="L1537" i="30"/>
  <c r="K1537" i="30"/>
  <c r="J1537" i="30"/>
  <c r="I1537" i="30"/>
  <c r="H1537" i="30"/>
  <c r="V1536" i="30"/>
  <c r="U1536" i="30"/>
  <c r="T1536" i="30"/>
  <c r="S1536" i="30"/>
  <c r="R1536" i="30"/>
  <c r="Q1536" i="30"/>
  <c r="P1536" i="30"/>
  <c r="O1536" i="30"/>
  <c r="N1536" i="30"/>
  <c r="M1536" i="30"/>
  <c r="L1536" i="30"/>
  <c r="K1536" i="30"/>
  <c r="J1536" i="30"/>
  <c r="I1536" i="30"/>
  <c r="H1536" i="30"/>
  <c r="V1534" i="30"/>
  <c r="U1534" i="30"/>
  <c r="T1534" i="30"/>
  <c r="S1534" i="30"/>
  <c r="R1534" i="30"/>
  <c r="Q1534" i="30"/>
  <c r="P1534" i="30"/>
  <c r="O1534" i="30"/>
  <c r="N1534" i="30"/>
  <c r="M1534" i="30"/>
  <c r="L1534" i="30"/>
  <c r="K1534" i="30"/>
  <c r="J1534" i="30"/>
  <c r="I1534" i="30"/>
  <c r="H1534" i="30"/>
  <c r="V1533" i="30"/>
  <c r="U1533" i="30"/>
  <c r="T1533" i="30"/>
  <c r="S1533" i="30"/>
  <c r="R1533" i="30"/>
  <c r="Q1533" i="30"/>
  <c r="P1533" i="30"/>
  <c r="O1533" i="30"/>
  <c r="N1533" i="30"/>
  <c r="M1533" i="30"/>
  <c r="L1533" i="30"/>
  <c r="K1533" i="30"/>
  <c r="J1533" i="30"/>
  <c r="I1533" i="30"/>
  <c r="H1533" i="30"/>
  <c r="V1532" i="30"/>
  <c r="U1532" i="30"/>
  <c r="T1532" i="30"/>
  <c r="S1532" i="30"/>
  <c r="R1532" i="30"/>
  <c r="Q1532" i="30"/>
  <c r="P1532" i="30"/>
  <c r="O1532" i="30"/>
  <c r="N1532" i="30"/>
  <c r="M1532" i="30"/>
  <c r="L1532" i="30"/>
  <c r="K1532" i="30"/>
  <c r="J1532" i="30"/>
  <c r="I1532" i="30"/>
  <c r="H1532" i="30"/>
  <c r="N1531" i="30"/>
  <c r="H1531" i="30"/>
  <c r="V1530" i="30"/>
  <c r="U1530" i="30"/>
  <c r="T1530" i="30"/>
  <c r="S1530" i="30"/>
  <c r="R1530" i="30"/>
  <c r="Q1530" i="30"/>
  <c r="P1530" i="30"/>
  <c r="O1530" i="30"/>
  <c r="N1530" i="30"/>
  <c r="M1530" i="30"/>
  <c r="L1530" i="30"/>
  <c r="K1530" i="30"/>
  <c r="J1530" i="30"/>
  <c r="I1530" i="30"/>
  <c r="H1530" i="30"/>
  <c r="V1529" i="30"/>
  <c r="U1529" i="30"/>
  <c r="T1529" i="30"/>
  <c r="S1529" i="30"/>
  <c r="R1529" i="30"/>
  <c r="Q1529" i="30"/>
  <c r="O1529" i="30"/>
  <c r="N1529" i="30"/>
  <c r="M1529" i="30"/>
  <c r="L1529" i="30"/>
  <c r="K1529" i="30"/>
  <c r="J1529" i="30"/>
  <c r="I1529" i="30"/>
  <c r="V1528" i="30"/>
  <c r="U1528" i="30"/>
  <c r="T1528" i="30"/>
  <c r="S1528" i="30"/>
  <c r="R1528" i="30"/>
  <c r="Q1528" i="30"/>
  <c r="P1528" i="30"/>
  <c r="O1528" i="30"/>
  <c r="N1528" i="30"/>
  <c r="M1528" i="30"/>
  <c r="L1528" i="30"/>
  <c r="K1528" i="30"/>
  <c r="J1528" i="30"/>
  <c r="I1528" i="30"/>
  <c r="H1528" i="30"/>
  <c r="V1527" i="30"/>
  <c r="U1527" i="30"/>
  <c r="T1527" i="30"/>
  <c r="S1527" i="30"/>
  <c r="R1527" i="30"/>
  <c r="Q1527" i="30"/>
  <c r="O1527" i="30"/>
  <c r="N1527" i="30"/>
  <c r="M1527" i="30"/>
  <c r="L1527" i="30"/>
  <c r="K1527" i="30"/>
  <c r="J1527" i="30"/>
  <c r="I1527" i="30"/>
  <c r="V1525" i="30"/>
  <c r="U1525" i="30"/>
  <c r="T1525" i="30"/>
  <c r="S1525" i="30"/>
  <c r="R1525" i="30"/>
  <c r="Q1525" i="30"/>
  <c r="P1525" i="30"/>
  <c r="O1525" i="30"/>
  <c r="N1525" i="30"/>
  <c r="M1525" i="30"/>
  <c r="L1525" i="30"/>
  <c r="K1525" i="30"/>
  <c r="J1525" i="30"/>
  <c r="I1525" i="30"/>
  <c r="H1525" i="30"/>
  <c r="V1524" i="30"/>
  <c r="U1524" i="30"/>
  <c r="T1524" i="30"/>
  <c r="S1524" i="30"/>
  <c r="R1524" i="30"/>
  <c r="Q1524" i="30"/>
  <c r="P1524" i="30"/>
  <c r="O1524" i="30"/>
  <c r="N1524" i="30"/>
  <c r="M1524" i="30"/>
  <c r="L1524" i="30"/>
  <c r="K1524" i="30"/>
  <c r="J1524" i="30"/>
  <c r="I1524" i="30"/>
  <c r="H1524" i="30"/>
  <c r="V1523" i="30"/>
  <c r="U1523" i="30"/>
  <c r="T1523" i="30"/>
  <c r="S1523" i="30"/>
  <c r="R1523" i="30"/>
  <c r="Q1523" i="30"/>
  <c r="P1523" i="30"/>
  <c r="O1523" i="30"/>
  <c r="N1523" i="30"/>
  <c r="M1523" i="30"/>
  <c r="L1523" i="30"/>
  <c r="K1523" i="30"/>
  <c r="J1523" i="30"/>
  <c r="I1523" i="30"/>
  <c r="H1523" i="30"/>
  <c r="N1522" i="30"/>
  <c r="H1522" i="30"/>
  <c r="V1521" i="30"/>
  <c r="U1521" i="30"/>
  <c r="T1521" i="30"/>
  <c r="S1521" i="30"/>
  <c r="R1521" i="30"/>
  <c r="Q1521" i="30"/>
  <c r="P1521" i="30"/>
  <c r="O1521" i="30"/>
  <c r="N1521" i="30"/>
  <c r="M1521" i="30"/>
  <c r="L1521" i="30"/>
  <c r="K1521" i="30"/>
  <c r="J1521" i="30"/>
  <c r="I1521" i="30"/>
  <c r="H1521" i="30"/>
  <c r="V1520" i="30"/>
  <c r="U1520" i="30"/>
  <c r="T1520" i="30"/>
  <c r="S1520" i="30"/>
  <c r="R1520" i="30"/>
  <c r="Q1520" i="30"/>
  <c r="O1520" i="30"/>
  <c r="N1520" i="30"/>
  <c r="M1520" i="30"/>
  <c r="L1520" i="30"/>
  <c r="K1520" i="30"/>
  <c r="J1520" i="30"/>
  <c r="I1520" i="30"/>
  <c r="V1519" i="30"/>
  <c r="U1519" i="30"/>
  <c r="T1519" i="30"/>
  <c r="S1519" i="30"/>
  <c r="R1519" i="30"/>
  <c r="Q1519" i="30"/>
  <c r="P1519" i="30"/>
  <c r="O1519" i="30"/>
  <c r="N1519" i="30"/>
  <c r="M1519" i="30"/>
  <c r="L1519" i="30"/>
  <c r="K1519" i="30"/>
  <c r="J1519" i="30"/>
  <c r="I1519" i="30"/>
  <c r="H1519" i="30"/>
  <c r="V1518" i="30"/>
  <c r="U1518" i="30"/>
  <c r="T1518" i="30"/>
  <c r="S1518" i="30"/>
  <c r="R1518" i="30"/>
  <c r="Q1518" i="30"/>
  <c r="O1518" i="30"/>
  <c r="N1518" i="30"/>
  <c r="M1518" i="30"/>
  <c r="L1518" i="30"/>
  <c r="K1518" i="30"/>
  <c r="J1518" i="30"/>
  <c r="I1518" i="30"/>
  <c r="V1516" i="30"/>
  <c r="U1516" i="30"/>
  <c r="T1516" i="30"/>
  <c r="S1516" i="30"/>
  <c r="R1516" i="30"/>
  <c r="Q1516" i="30"/>
  <c r="P1516" i="30"/>
  <c r="O1516" i="30"/>
  <c r="N1516" i="30"/>
  <c r="M1516" i="30"/>
  <c r="L1516" i="30"/>
  <c r="K1516" i="30"/>
  <c r="J1516" i="30"/>
  <c r="I1516" i="30"/>
  <c r="H1516" i="30"/>
  <c r="V1515" i="30"/>
  <c r="U1515" i="30"/>
  <c r="T1515" i="30"/>
  <c r="S1515" i="30"/>
  <c r="R1515" i="30"/>
  <c r="Q1515" i="30"/>
  <c r="P1515" i="30"/>
  <c r="O1515" i="30"/>
  <c r="N1515" i="30"/>
  <c r="M1515" i="30"/>
  <c r="L1515" i="30"/>
  <c r="K1515" i="30"/>
  <c r="J1515" i="30"/>
  <c r="I1515" i="30"/>
  <c r="H1515" i="30"/>
  <c r="V1514" i="30"/>
  <c r="U1514" i="30"/>
  <c r="T1514" i="30"/>
  <c r="S1514" i="30"/>
  <c r="R1514" i="30"/>
  <c r="Q1514" i="30"/>
  <c r="P1514" i="30"/>
  <c r="O1514" i="30"/>
  <c r="N1514" i="30"/>
  <c r="M1514" i="30"/>
  <c r="L1514" i="30"/>
  <c r="K1514" i="30"/>
  <c r="J1514" i="30"/>
  <c r="I1514" i="30"/>
  <c r="H1514" i="30"/>
  <c r="V1513" i="30"/>
  <c r="U1513" i="30"/>
  <c r="T1513" i="30"/>
  <c r="S1513" i="30"/>
  <c r="R1513" i="30"/>
  <c r="Q1513" i="30"/>
  <c r="N1513" i="30"/>
  <c r="M1513" i="30"/>
  <c r="H1513" i="30"/>
  <c r="V1512" i="30"/>
  <c r="U1512" i="30"/>
  <c r="T1512" i="30"/>
  <c r="S1512" i="30"/>
  <c r="R1512" i="30"/>
  <c r="Q1512" i="30"/>
  <c r="P1512" i="30"/>
  <c r="O1512" i="30"/>
  <c r="N1512" i="30"/>
  <c r="M1512" i="30"/>
  <c r="L1512" i="30"/>
  <c r="K1512" i="30"/>
  <c r="J1512" i="30"/>
  <c r="I1512" i="30"/>
  <c r="H1512" i="30"/>
  <c r="V1511" i="30"/>
  <c r="U1511" i="30"/>
  <c r="T1511" i="30"/>
  <c r="S1511" i="30"/>
  <c r="R1511" i="30"/>
  <c r="Q1511" i="30"/>
  <c r="O1511" i="30"/>
  <c r="N1511" i="30"/>
  <c r="M1511" i="30"/>
  <c r="L1511" i="30"/>
  <c r="K1511" i="30"/>
  <c r="J1511" i="30"/>
  <c r="I1511" i="30"/>
  <c r="V1510" i="30"/>
  <c r="U1510" i="30"/>
  <c r="T1510" i="30"/>
  <c r="S1510" i="30"/>
  <c r="R1510" i="30"/>
  <c r="Q1510" i="30"/>
  <c r="P1510" i="30"/>
  <c r="O1510" i="30"/>
  <c r="N1510" i="30"/>
  <c r="M1510" i="30"/>
  <c r="L1510" i="30"/>
  <c r="K1510" i="30"/>
  <c r="J1510" i="30"/>
  <c r="I1510" i="30"/>
  <c r="H1510" i="30"/>
  <c r="V1509" i="30"/>
  <c r="U1509" i="30"/>
  <c r="T1509" i="30"/>
  <c r="S1509" i="30"/>
  <c r="R1509" i="30"/>
  <c r="Q1509" i="30"/>
  <c r="P1509" i="30"/>
  <c r="O1509" i="30"/>
  <c r="N1509" i="30"/>
  <c r="M1509" i="30"/>
  <c r="L1509" i="30"/>
  <c r="K1509" i="30"/>
  <c r="J1509" i="30"/>
  <c r="I1509" i="30"/>
  <c r="H1509" i="30"/>
  <c r="V1507" i="30"/>
  <c r="U1507" i="30"/>
  <c r="T1507" i="30"/>
  <c r="S1507" i="30"/>
  <c r="R1507" i="30"/>
  <c r="Q1507" i="30"/>
  <c r="P1507" i="30"/>
  <c r="O1507" i="30"/>
  <c r="N1507" i="30"/>
  <c r="M1507" i="30"/>
  <c r="L1507" i="30"/>
  <c r="K1507" i="30"/>
  <c r="J1507" i="30"/>
  <c r="I1507" i="30"/>
  <c r="H1507" i="30"/>
  <c r="V1506" i="30"/>
  <c r="U1506" i="30"/>
  <c r="T1506" i="30"/>
  <c r="S1506" i="30"/>
  <c r="R1506" i="30"/>
  <c r="Q1506" i="30"/>
  <c r="P1506" i="30"/>
  <c r="O1506" i="30"/>
  <c r="N1506" i="30"/>
  <c r="M1506" i="30"/>
  <c r="L1506" i="30"/>
  <c r="K1506" i="30"/>
  <c r="J1506" i="30"/>
  <c r="I1506" i="30"/>
  <c r="H1506" i="30"/>
  <c r="V1505" i="30"/>
  <c r="U1505" i="30"/>
  <c r="T1505" i="30"/>
  <c r="S1505" i="30"/>
  <c r="R1505" i="30"/>
  <c r="Q1505" i="30"/>
  <c r="P1505" i="30"/>
  <c r="O1505" i="30"/>
  <c r="N1505" i="30"/>
  <c r="M1505" i="30"/>
  <c r="L1505" i="30"/>
  <c r="K1505" i="30"/>
  <c r="J1505" i="30"/>
  <c r="I1505" i="30"/>
  <c r="H1505" i="30"/>
  <c r="V1504" i="30"/>
  <c r="U1504" i="30"/>
  <c r="T1504" i="30"/>
  <c r="S1504" i="30"/>
  <c r="R1504" i="30"/>
  <c r="Q1504" i="30"/>
  <c r="N1504" i="30"/>
  <c r="M1504" i="30"/>
  <c r="H1504" i="30"/>
  <c r="V1503" i="30"/>
  <c r="U1503" i="30"/>
  <c r="T1503" i="30"/>
  <c r="S1503" i="30"/>
  <c r="R1503" i="30"/>
  <c r="Q1503" i="30"/>
  <c r="P1503" i="30"/>
  <c r="O1503" i="30"/>
  <c r="N1503" i="30"/>
  <c r="M1503" i="30"/>
  <c r="L1503" i="30"/>
  <c r="K1503" i="30"/>
  <c r="J1503" i="30"/>
  <c r="I1503" i="30"/>
  <c r="H1503" i="30"/>
  <c r="V1502" i="30"/>
  <c r="U1502" i="30"/>
  <c r="T1502" i="30"/>
  <c r="S1502" i="30"/>
  <c r="R1502" i="30"/>
  <c r="Q1502" i="30"/>
  <c r="P1502" i="30"/>
  <c r="O1502" i="30"/>
  <c r="N1502" i="30"/>
  <c r="M1502" i="30"/>
  <c r="L1502" i="30"/>
  <c r="K1502" i="30"/>
  <c r="J1502" i="30"/>
  <c r="I1502" i="30"/>
  <c r="H1502" i="30"/>
  <c r="V1501" i="30"/>
  <c r="U1501" i="30"/>
  <c r="T1501" i="30"/>
  <c r="S1501" i="30"/>
  <c r="R1501" i="30"/>
  <c r="Q1501" i="30"/>
  <c r="P1501" i="30"/>
  <c r="O1501" i="30"/>
  <c r="N1501" i="30"/>
  <c r="M1501" i="30"/>
  <c r="L1501" i="30"/>
  <c r="K1501" i="30"/>
  <c r="J1501" i="30"/>
  <c r="I1501" i="30"/>
  <c r="H1501" i="30"/>
  <c r="V1500" i="30"/>
  <c r="U1500" i="30"/>
  <c r="T1500" i="30"/>
  <c r="S1500" i="30"/>
  <c r="R1500" i="30"/>
  <c r="Q1500" i="30"/>
  <c r="P1500" i="30"/>
  <c r="O1500" i="30"/>
  <c r="N1500" i="30"/>
  <c r="M1500" i="30"/>
  <c r="L1500" i="30"/>
  <c r="K1500" i="30"/>
  <c r="J1500" i="30"/>
  <c r="I1500" i="30"/>
  <c r="H1500" i="30"/>
  <c r="V1498" i="30"/>
  <c r="U1498" i="30"/>
  <c r="T1498" i="30"/>
  <c r="S1498" i="30"/>
  <c r="R1498" i="30"/>
  <c r="Q1498" i="30"/>
  <c r="P1498" i="30"/>
  <c r="O1498" i="30"/>
  <c r="N1498" i="30"/>
  <c r="M1498" i="30"/>
  <c r="L1498" i="30"/>
  <c r="K1498" i="30"/>
  <c r="J1498" i="30"/>
  <c r="I1498" i="30"/>
  <c r="H1498" i="30"/>
  <c r="V1497" i="30"/>
  <c r="U1497" i="30"/>
  <c r="T1497" i="30"/>
  <c r="S1497" i="30"/>
  <c r="R1497" i="30"/>
  <c r="Q1497" i="30"/>
  <c r="P1497" i="30"/>
  <c r="O1497" i="30"/>
  <c r="N1497" i="30"/>
  <c r="M1497" i="30"/>
  <c r="L1497" i="30"/>
  <c r="K1497" i="30"/>
  <c r="J1497" i="30"/>
  <c r="I1497" i="30"/>
  <c r="H1497" i="30"/>
  <c r="V1496" i="30"/>
  <c r="U1496" i="30"/>
  <c r="T1496" i="30"/>
  <c r="S1496" i="30"/>
  <c r="R1496" i="30"/>
  <c r="Q1496" i="30"/>
  <c r="P1496" i="30"/>
  <c r="O1496" i="30"/>
  <c r="N1496" i="30"/>
  <c r="M1496" i="30"/>
  <c r="L1496" i="30"/>
  <c r="K1496" i="30"/>
  <c r="J1496" i="30"/>
  <c r="I1496" i="30"/>
  <c r="H1496" i="30"/>
  <c r="V1495" i="30"/>
  <c r="U1495" i="30"/>
  <c r="T1495" i="30"/>
  <c r="S1495" i="30"/>
  <c r="R1495" i="30"/>
  <c r="Q1495" i="30"/>
  <c r="P1495" i="30"/>
  <c r="O1495" i="30"/>
  <c r="N1495" i="30"/>
  <c r="M1495" i="30"/>
  <c r="L1495" i="30"/>
  <c r="K1495" i="30"/>
  <c r="J1495" i="30"/>
  <c r="I1495" i="30"/>
  <c r="H1495" i="30"/>
  <c r="V1494" i="30"/>
  <c r="U1494" i="30"/>
  <c r="T1494" i="30"/>
  <c r="S1494" i="30"/>
  <c r="R1494" i="30"/>
  <c r="Q1494" i="30"/>
  <c r="P1494" i="30"/>
  <c r="O1494" i="30"/>
  <c r="N1494" i="30"/>
  <c r="M1494" i="30"/>
  <c r="L1494" i="30"/>
  <c r="K1494" i="30"/>
  <c r="J1494" i="30"/>
  <c r="I1494" i="30"/>
  <c r="H1494" i="30"/>
  <c r="V1493" i="30"/>
  <c r="U1493" i="30"/>
  <c r="T1493" i="30"/>
  <c r="S1493" i="30"/>
  <c r="R1493" i="30"/>
  <c r="Q1493" i="30"/>
  <c r="P1493" i="30"/>
  <c r="O1493" i="30"/>
  <c r="N1493" i="30"/>
  <c r="M1493" i="30"/>
  <c r="L1493" i="30"/>
  <c r="K1493" i="30"/>
  <c r="J1493" i="30"/>
  <c r="I1493" i="30"/>
  <c r="H1493" i="30"/>
  <c r="V1492" i="30"/>
  <c r="U1492" i="30"/>
  <c r="T1492" i="30"/>
  <c r="S1492" i="30"/>
  <c r="R1492" i="30"/>
  <c r="Q1492" i="30"/>
  <c r="P1492" i="30"/>
  <c r="O1492" i="30"/>
  <c r="N1492" i="30"/>
  <c r="M1492" i="30"/>
  <c r="L1492" i="30"/>
  <c r="K1492" i="30"/>
  <c r="J1492" i="30"/>
  <c r="I1492" i="30"/>
  <c r="H1492" i="30"/>
  <c r="P1491" i="30"/>
  <c r="O1491" i="30"/>
  <c r="N1491" i="30"/>
  <c r="M1491" i="30"/>
  <c r="L1491" i="30"/>
  <c r="K1491" i="30"/>
  <c r="J1491" i="30"/>
  <c r="I1491" i="30"/>
  <c r="H1491" i="30"/>
  <c r="V1489" i="30"/>
  <c r="U1489" i="30"/>
  <c r="T1489" i="30"/>
  <c r="S1489" i="30"/>
  <c r="R1489" i="30"/>
  <c r="Q1489" i="30"/>
  <c r="P1489" i="30"/>
  <c r="O1489" i="30"/>
  <c r="N1489" i="30"/>
  <c r="M1489" i="30"/>
  <c r="L1489" i="30"/>
  <c r="K1489" i="30"/>
  <c r="J1489" i="30"/>
  <c r="I1489" i="30"/>
  <c r="H1489" i="30"/>
  <c r="V1488" i="30"/>
  <c r="U1488" i="30"/>
  <c r="T1488" i="30"/>
  <c r="S1488" i="30"/>
  <c r="R1488" i="30"/>
  <c r="Q1488" i="30"/>
  <c r="P1488" i="30"/>
  <c r="O1488" i="30"/>
  <c r="N1488" i="30"/>
  <c r="M1488" i="30"/>
  <c r="L1488" i="30"/>
  <c r="K1488" i="30"/>
  <c r="J1488" i="30"/>
  <c r="I1488" i="30"/>
  <c r="H1488" i="30"/>
  <c r="V1487" i="30"/>
  <c r="U1487" i="30"/>
  <c r="T1487" i="30"/>
  <c r="S1487" i="30"/>
  <c r="R1487" i="30"/>
  <c r="Q1487" i="30"/>
  <c r="P1487" i="30"/>
  <c r="O1487" i="30"/>
  <c r="N1487" i="30"/>
  <c r="M1487" i="30"/>
  <c r="L1487" i="30"/>
  <c r="K1487" i="30"/>
  <c r="J1487" i="30"/>
  <c r="I1487" i="30"/>
  <c r="H1487" i="30"/>
  <c r="V1486" i="30"/>
  <c r="U1486" i="30"/>
  <c r="T1486" i="30"/>
  <c r="S1486" i="30"/>
  <c r="R1486" i="30"/>
  <c r="Q1486" i="30"/>
  <c r="O1486" i="30"/>
  <c r="N1486" i="30"/>
  <c r="L1486" i="30"/>
  <c r="K1486" i="30"/>
  <c r="J1486" i="30"/>
  <c r="I1486" i="30"/>
  <c r="H1486" i="30"/>
  <c r="V1485" i="30"/>
  <c r="U1485" i="30"/>
  <c r="T1485" i="30"/>
  <c r="S1485" i="30"/>
  <c r="R1485" i="30"/>
  <c r="Q1485" i="30"/>
  <c r="P1485" i="30"/>
  <c r="O1485" i="30"/>
  <c r="N1485" i="30"/>
  <c r="M1485" i="30"/>
  <c r="L1485" i="30"/>
  <c r="K1485" i="30"/>
  <c r="J1485" i="30"/>
  <c r="I1485" i="30"/>
  <c r="H1485" i="30"/>
  <c r="V1484" i="30"/>
  <c r="U1484" i="30"/>
  <c r="T1484" i="30"/>
  <c r="S1484" i="30"/>
  <c r="R1484" i="30"/>
  <c r="Q1484" i="30"/>
  <c r="P1484" i="30"/>
  <c r="O1484" i="30"/>
  <c r="N1484" i="30"/>
  <c r="M1484" i="30"/>
  <c r="L1484" i="30"/>
  <c r="K1484" i="30"/>
  <c r="J1484" i="30"/>
  <c r="I1484" i="30"/>
  <c r="H1484" i="30"/>
  <c r="V1483" i="30"/>
  <c r="U1483" i="30"/>
  <c r="T1483" i="30"/>
  <c r="S1483" i="30"/>
  <c r="R1483" i="30"/>
  <c r="Q1483" i="30"/>
  <c r="P1483" i="30"/>
  <c r="O1483" i="30"/>
  <c r="N1483" i="30"/>
  <c r="M1483" i="30"/>
  <c r="L1483" i="30"/>
  <c r="K1483" i="30"/>
  <c r="J1483" i="30"/>
  <c r="I1483" i="30"/>
  <c r="H1483" i="30"/>
  <c r="V1482" i="30"/>
  <c r="U1482" i="30"/>
  <c r="T1482" i="30"/>
  <c r="S1482" i="30"/>
  <c r="R1482" i="30"/>
  <c r="Q1482" i="30"/>
  <c r="P1482" i="30"/>
  <c r="O1482" i="30"/>
  <c r="N1482" i="30"/>
  <c r="M1482" i="30"/>
  <c r="L1482" i="30"/>
  <c r="K1482" i="30"/>
  <c r="J1482" i="30"/>
  <c r="I1482" i="30"/>
  <c r="H1482" i="30"/>
  <c r="V1480" i="30"/>
  <c r="U1480" i="30"/>
  <c r="T1480" i="30"/>
  <c r="S1480" i="30"/>
  <c r="R1480" i="30"/>
  <c r="Q1480" i="30"/>
  <c r="P1480" i="30"/>
  <c r="O1480" i="30"/>
  <c r="N1480" i="30"/>
  <c r="M1480" i="30"/>
  <c r="L1480" i="30"/>
  <c r="K1480" i="30"/>
  <c r="J1480" i="30"/>
  <c r="I1480" i="30"/>
  <c r="H1480" i="30"/>
  <c r="V1479" i="30"/>
  <c r="U1479" i="30"/>
  <c r="T1479" i="30"/>
  <c r="S1479" i="30"/>
  <c r="R1479" i="30"/>
  <c r="Q1479" i="30"/>
  <c r="P1479" i="30"/>
  <c r="O1479" i="30"/>
  <c r="N1479" i="30"/>
  <c r="M1479" i="30"/>
  <c r="L1479" i="30"/>
  <c r="K1479" i="30"/>
  <c r="J1479" i="30"/>
  <c r="I1479" i="30"/>
  <c r="H1479" i="30"/>
  <c r="V1478" i="30"/>
  <c r="U1478" i="30"/>
  <c r="T1478" i="30"/>
  <c r="S1478" i="30"/>
  <c r="R1478" i="30"/>
  <c r="Q1478" i="30"/>
  <c r="P1478" i="30"/>
  <c r="O1478" i="30"/>
  <c r="N1478" i="30"/>
  <c r="M1478" i="30"/>
  <c r="L1478" i="30"/>
  <c r="K1478" i="30"/>
  <c r="J1478" i="30"/>
  <c r="I1478" i="30"/>
  <c r="H1478" i="30"/>
  <c r="V1477" i="30"/>
  <c r="U1477" i="30"/>
  <c r="T1477" i="30"/>
  <c r="S1477" i="30"/>
  <c r="R1477" i="30"/>
  <c r="Q1477" i="30"/>
  <c r="O1477" i="30"/>
  <c r="N1477" i="30"/>
  <c r="L1477" i="30"/>
  <c r="K1477" i="30"/>
  <c r="J1477" i="30"/>
  <c r="I1477" i="30"/>
  <c r="H1477" i="30"/>
  <c r="V1476" i="30"/>
  <c r="U1476" i="30"/>
  <c r="T1476" i="30"/>
  <c r="S1476" i="30"/>
  <c r="R1476" i="30"/>
  <c r="Q1476" i="30"/>
  <c r="P1476" i="30"/>
  <c r="O1476" i="30"/>
  <c r="N1476" i="30"/>
  <c r="M1476" i="30"/>
  <c r="L1476" i="30"/>
  <c r="K1476" i="30"/>
  <c r="J1476" i="30"/>
  <c r="I1476" i="30"/>
  <c r="H1476" i="30"/>
  <c r="V1475" i="30"/>
  <c r="U1475" i="30"/>
  <c r="T1475" i="30"/>
  <c r="S1475" i="30"/>
  <c r="R1475" i="30"/>
  <c r="Q1475" i="30"/>
  <c r="P1475" i="30"/>
  <c r="O1475" i="30"/>
  <c r="N1475" i="30"/>
  <c r="M1475" i="30"/>
  <c r="L1475" i="30"/>
  <c r="K1475" i="30"/>
  <c r="J1475" i="30"/>
  <c r="I1475" i="30"/>
  <c r="H1475" i="30"/>
  <c r="V1474" i="30"/>
  <c r="U1474" i="30"/>
  <c r="T1474" i="30"/>
  <c r="S1474" i="30"/>
  <c r="R1474" i="30"/>
  <c r="Q1474" i="30"/>
  <c r="P1474" i="30"/>
  <c r="O1474" i="30"/>
  <c r="N1474" i="30"/>
  <c r="M1474" i="30"/>
  <c r="L1474" i="30"/>
  <c r="K1474" i="30"/>
  <c r="J1474" i="30"/>
  <c r="I1474" i="30"/>
  <c r="H1474" i="30"/>
  <c r="V1473" i="30"/>
  <c r="U1473" i="30"/>
  <c r="T1473" i="30"/>
  <c r="S1473" i="30"/>
  <c r="R1473" i="30"/>
  <c r="Q1473" i="30"/>
  <c r="P1473" i="30"/>
  <c r="O1473" i="30"/>
  <c r="N1473" i="30"/>
  <c r="M1473" i="30"/>
  <c r="L1473" i="30"/>
  <c r="K1473" i="30"/>
  <c r="J1473" i="30"/>
  <c r="I1473" i="30"/>
  <c r="H1473" i="30"/>
  <c r="V1471" i="30"/>
  <c r="U1471" i="30"/>
  <c r="T1471" i="30"/>
  <c r="S1471" i="30"/>
  <c r="R1471" i="30"/>
  <c r="Q1471" i="30"/>
  <c r="P1471" i="30"/>
  <c r="O1471" i="30"/>
  <c r="N1471" i="30"/>
  <c r="M1471" i="30"/>
  <c r="L1471" i="30"/>
  <c r="K1471" i="30"/>
  <c r="J1471" i="30"/>
  <c r="I1471" i="30"/>
  <c r="H1471" i="30"/>
  <c r="V1470" i="30"/>
  <c r="U1470" i="30"/>
  <c r="T1470" i="30"/>
  <c r="S1470" i="30"/>
  <c r="R1470" i="30"/>
  <c r="Q1470" i="30"/>
  <c r="P1470" i="30"/>
  <c r="O1470" i="30"/>
  <c r="N1470" i="30"/>
  <c r="M1470" i="30"/>
  <c r="L1470" i="30"/>
  <c r="K1470" i="30"/>
  <c r="J1470" i="30"/>
  <c r="I1470" i="30"/>
  <c r="H1470" i="30"/>
  <c r="V1469" i="30"/>
  <c r="U1469" i="30"/>
  <c r="T1469" i="30"/>
  <c r="S1469" i="30"/>
  <c r="R1469" i="30"/>
  <c r="Q1469" i="30"/>
  <c r="P1469" i="30"/>
  <c r="O1469" i="30"/>
  <c r="N1469" i="30"/>
  <c r="M1469" i="30"/>
  <c r="L1469" i="30"/>
  <c r="K1469" i="30"/>
  <c r="J1469" i="30"/>
  <c r="I1469" i="30"/>
  <c r="H1469" i="30"/>
  <c r="V1468" i="30"/>
  <c r="U1468" i="30"/>
  <c r="T1468" i="30"/>
  <c r="S1468" i="30"/>
  <c r="R1468" i="30"/>
  <c r="Q1468" i="30"/>
  <c r="O1468" i="30"/>
  <c r="N1468" i="30"/>
  <c r="L1468" i="30"/>
  <c r="K1468" i="30"/>
  <c r="J1468" i="30"/>
  <c r="I1468" i="30"/>
  <c r="H1468" i="30"/>
  <c r="V1467" i="30"/>
  <c r="U1467" i="30"/>
  <c r="T1467" i="30"/>
  <c r="S1467" i="30"/>
  <c r="R1467" i="30"/>
  <c r="Q1467" i="30"/>
  <c r="P1467" i="30"/>
  <c r="O1467" i="30"/>
  <c r="N1467" i="30"/>
  <c r="M1467" i="30"/>
  <c r="L1467" i="30"/>
  <c r="K1467" i="30"/>
  <c r="J1467" i="30"/>
  <c r="I1467" i="30"/>
  <c r="H1467" i="30"/>
  <c r="V1466" i="30"/>
  <c r="U1466" i="30"/>
  <c r="T1466" i="30"/>
  <c r="S1466" i="30"/>
  <c r="R1466" i="30"/>
  <c r="Q1466" i="30"/>
  <c r="P1466" i="30"/>
  <c r="O1466" i="30"/>
  <c r="N1466" i="30"/>
  <c r="M1466" i="30"/>
  <c r="L1466" i="30"/>
  <c r="K1466" i="30"/>
  <c r="J1466" i="30"/>
  <c r="I1466" i="30"/>
  <c r="H1466" i="30"/>
  <c r="V1465" i="30"/>
  <c r="U1465" i="30"/>
  <c r="T1465" i="30"/>
  <c r="S1465" i="30"/>
  <c r="R1465" i="30"/>
  <c r="Q1465" i="30"/>
  <c r="P1465" i="30"/>
  <c r="O1465" i="30"/>
  <c r="N1465" i="30"/>
  <c r="M1465" i="30"/>
  <c r="L1465" i="30"/>
  <c r="K1465" i="30"/>
  <c r="J1465" i="30"/>
  <c r="I1465" i="30"/>
  <c r="H1465" i="30"/>
  <c r="V1464" i="30"/>
  <c r="U1464" i="30"/>
  <c r="T1464" i="30"/>
  <c r="S1464" i="30"/>
  <c r="R1464" i="30"/>
  <c r="Q1464" i="30"/>
  <c r="P1464" i="30"/>
  <c r="O1464" i="30"/>
  <c r="N1464" i="30"/>
  <c r="M1464" i="30"/>
  <c r="L1464" i="30"/>
  <c r="K1464" i="30"/>
  <c r="J1464" i="30"/>
  <c r="I1464" i="30"/>
  <c r="H1464" i="30"/>
  <c r="V1462" i="30"/>
  <c r="U1462" i="30"/>
  <c r="T1462" i="30"/>
  <c r="S1462" i="30"/>
  <c r="R1462" i="30"/>
  <c r="Q1462" i="30"/>
  <c r="P1462" i="30"/>
  <c r="O1462" i="30"/>
  <c r="N1462" i="30"/>
  <c r="M1462" i="30"/>
  <c r="L1462" i="30"/>
  <c r="K1462" i="30"/>
  <c r="J1462" i="30"/>
  <c r="I1462" i="30"/>
  <c r="H1462" i="30"/>
  <c r="V1461" i="30"/>
  <c r="U1461" i="30"/>
  <c r="T1461" i="30"/>
  <c r="S1461" i="30"/>
  <c r="R1461" i="30"/>
  <c r="Q1461" i="30"/>
  <c r="P1461" i="30"/>
  <c r="O1461" i="30"/>
  <c r="N1461" i="30"/>
  <c r="M1461" i="30"/>
  <c r="L1461" i="30"/>
  <c r="K1461" i="30"/>
  <c r="J1461" i="30"/>
  <c r="I1461" i="30"/>
  <c r="H1461" i="30"/>
  <c r="V1460" i="30"/>
  <c r="U1460" i="30"/>
  <c r="T1460" i="30"/>
  <c r="S1460" i="30"/>
  <c r="R1460" i="30"/>
  <c r="Q1460" i="30"/>
  <c r="P1460" i="30"/>
  <c r="O1460" i="30"/>
  <c r="N1460" i="30"/>
  <c r="M1460" i="30"/>
  <c r="L1460" i="30"/>
  <c r="K1460" i="30"/>
  <c r="J1460" i="30"/>
  <c r="I1460" i="30"/>
  <c r="H1460" i="30"/>
  <c r="P1459" i="30"/>
  <c r="O1459" i="30"/>
  <c r="N1459" i="30"/>
  <c r="M1459" i="30"/>
  <c r="L1459" i="30"/>
  <c r="K1459" i="30"/>
  <c r="J1459" i="30"/>
  <c r="I1459" i="30"/>
  <c r="H1459" i="30"/>
  <c r="V1458" i="30"/>
  <c r="U1458" i="30"/>
  <c r="T1458" i="30"/>
  <c r="S1458" i="30"/>
  <c r="R1458" i="30"/>
  <c r="Q1458" i="30"/>
  <c r="P1458" i="30"/>
  <c r="O1458" i="30"/>
  <c r="N1458" i="30"/>
  <c r="M1458" i="30"/>
  <c r="L1458" i="30"/>
  <c r="K1458" i="30"/>
  <c r="J1458" i="30"/>
  <c r="I1458" i="30"/>
  <c r="H1458" i="30"/>
  <c r="P1457" i="30"/>
  <c r="O1457" i="30"/>
  <c r="N1457" i="30"/>
  <c r="M1457" i="30"/>
  <c r="L1457" i="30"/>
  <c r="K1457" i="30"/>
  <c r="J1457" i="30"/>
  <c r="I1457" i="30"/>
  <c r="H1457" i="30"/>
  <c r="V1456" i="30"/>
  <c r="U1456" i="30"/>
  <c r="T1456" i="30"/>
  <c r="S1456" i="30"/>
  <c r="R1456" i="30"/>
  <c r="Q1456" i="30"/>
  <c r="P1456" i="30"/>
  <c r="O1456" i="30"/>
  <c r="N1456" i="30"/>
  <c r="M1456" i="30"/>
  <c r="L1456" i="30"/>
  <c r="K1456" i="30"/>
  <c r="J1456" i="30"/>
  <c r="I1456" i="30"/>
  <c r="H1456" i="30"/>
  <c r="V1455" i="30"/>
  <c r="U1455" i="30"/>
  <c r="T1455" i="30"/>
  <c r="S1455" i="30"/>
  <c r="R1455" i="30"/>
  <c r="Q1455" i="30"/>
  <c r="P1455" i="30"/>
  <c r="O1455" i="30"/>
  <c r="N1455" i="30"/>
  <c r="M1455" i="30"/>
  <c r="L1455" i="30"/>
  <c r="K1455" i="30"/>
  <c r="J1455" i="30"/>
  <c r="I1455" i="30"/>
  <c r="H1455" i="30"/>
  <c r="V1453" i="30"/>
  <c r="U1453" i="30"/>
  <c r="T1453" i="30"/>
  <c r="S1453" i="30"/>
  <c r="R1453" i="30"/>
  <c r="Q1453" i="30"/>
  <c r="P1453" i="30"/>
  <c r="O1453" i="30"/>
  <c r="N1453" i="30"/>
  <c r="M1453" i="30"/>
  <c r="L1453" i="30"/>
  <c r="K1453" i="30"/>
  <c r="J1453" i="30"/>
  <c r="I1453" i="30"/>
  <c r="H1453" i="30"/>
  <c r="V1452" i="30"/>
  <c r="U1452" i="30"/>
  <c r="T1452" i="30"/>
  <c r="S1452" i="30"/>
  <c r="R1452" i="30"/>
  <c r="Q1452" i="30"/>
  <c r="P1452" i="30"/>
  <c r="O1452" i="30"/>
  <c r="N1452" i="30"/>
  <c r="M1452" i="30"/>
  <c r="L1452" i="30"/>
  <c r="K1452" i="30"/>
  <c r="J1452" i="30"/>
  <c r="I1452" i="30"/>
  <c r="H1452" i="30"/>
  <c r="V1451" i="30"/>
  <c r="U1451" i="30"/>
  <c r="T1451" i="30"/>
  <c r="S1451" i="30"/>
  <c r="R1451" i="30"/>
  <c r="Q1451" i="30"/>
  <c r="P1451" i="30"/>
  <c r="O1451" i="30"/>
  <c r="N1451" i="30"/>
  <c r="M1451" i="30"/>
  <c r="L1451" i="30"/>
  <c r="K1451" i="30"/>
  <c r="J1451" i="30"/>
  <c r="I1451" i="30"/>
  <c r="H1451" i="30"/>
  <c r="P1450" i="30"/>
  <c r="O1450" i="30"/>
  <c r="N1450" i="30"/>
  <c r="M1450" i="30"/>
  <c r="L1450" i="30"/>
  <c r="K1450" i="30"/>
  <c r="J1450" i="30"/>
  <c r="I1450" i="30"/>
  <c r="H1450" i="30"/>
  <c r="V1449" i="30"/>
  <c r="U1449" i="30"/>
  <c r="T1449" i="30"/>
  <c r="S1449" i="30"/>
  <c r="R1449" i="30"/>
  <c r="Q1449" i="30"/>
  <c r="P1449" i="30"/>
  <c r="O1449" i="30"/>
  <c r="N1449" i="30"/>
  <c r="M1449" i="30"/>
  <c r="L1449" i="30"/>
  <c r="K1449" i="30"/>
  <c r="J1449" i="30"/>
  <c r="I1449" i="30"/>
  <c r="H1449" i="30"/>
  <c r="P1448" i="30"/>
  <c r="O1448" i="30"/>
  <c r="N1448" i="30"/>
  <c r="M1448" i="30"/>
  <c r="L1448" i="30"/>
  <c r="K1448" i="30"/>
  <c r="J1448" i="30"/>
  <c r="I1448" i="30"/>
  <c r="H1448" i="30"/>
  <c r="V1447" i="30"/>
  <c r="U1447" i="30"/>
  <c r="T1447" i="30"/>
  <c r="S1447" i="30"/>
  <c r="R1447" i="30"/>
  <c r="Q1447" i="30"/>
  <c r="P1447" i="30"/>
  <c r="O1447" i="30"/>
  <c r="N1447" i="30"/>
  <c r="M1447" i="30"/>
  <c r="L1447" i="30"/>
  <c r="K1447" i="30"/>
  <c r="J1447" i="30"/>
  <c r="I1447" i="30"/>
  <c r="H1447" i="30"/>
  <c r="P1446" i="30"/>
  <c r="O1446" i="30"/>
  <c r="N1446" i="30"/>
  <c r="M1446" i="30"/>
  <c r="L1446" i="30"/>
  <c r="K1446" i="30"/>
  <c r="J1446" i="30"/>
  <c r="I1446" i="30"/>
  <c r="H1446" i="30"/>
  <c r="V1444" i="30"/>
  <c r="U1444" i="30"/>
  <c r="T1444" i="30"/>
  <c r="S1444" i="30"/>
  <c r="R1444" i="30"/>
  <c r="Q1444" i="30"/>
  <c r="P1444" i="30"/>
  <c r="O1444" i="30"/>
  <c r="N1444" i="30"/>
  <c r="M1444" i="30"/>
  <c r="L1444" i="30"/>
  <c r="K1444" i="30"/>
  <c r="J1444" i="30"/>
  <c r="I1444" i="30"/>
  <c r="H1444" i="30"/>
  <c r="V1443" i="30"/>
  <c r="U1443" i="30"/>
  <c r="T1443" i="30"/>
  <c r="S1443" i="30"/>
  <c r="R1443" i="30"/>
  <c r="Q1443" i="30"/>
  <c r="P1443" i="30"/>
  <c r="O1443" i="30"/>
  <c r="N1443" i="30"/>
  <c r="M1443" i="30"/>
  <c r="L1443" i="30"/>
  <c r="K1443" i="30"/>
  <c r="J1443" i="30"/>
  <c r="I1443" i="30"/>
  <c r="H1443" i="30"/>
  <c r="V1442" i="30"/>
  <c r="U1442" i="30"/>
  <c r="T1442" i="30"/>
  <c r="S1442" i="30"/>
  <c r="R1442" i="30"/>
  <c r="Q1442" i="30"/>
  <c r="P1442" i="30"/>
  <c r="O1442" i="30"/>
  <c r="N1442" i="30"/>
  <c r="M1442" i="30"/>
  <c r="L1442" i="30"/>
  <c r="K1442" i="30"/>
  <c r="J1442" i="30"/>
  <c r="I1442" i="30"/>
  <c r="H1442" i="30"/>
  <c r="V1441" i="30"/>
  <c r="U1441" i="30"/>
  <c r="T1441" i="30"/>
  <c r="S1441" i="30"/>
  <c r="R1441" i="30"/>
  <c r="Q1441" i="30"/>
  <c r="N1441" i="30"/>
  <c r="M1441" i="30"/>
  <c r="H1441" i="30"/>
  <c r="V1440" i="30"/>
  <c r="U1440" i="30"/>
  <c r="T1440" i="30"/>
  <c r="S1440" i="30"/>
  <c r="R1440" i="30"/>
  <c r="Q1440" i="30"/>
  <c r="P1440" i="30"/>
  <c r="O1440" i="30"/>
  <c r="N1440" i="30"/>
  <c r="M1440" i="30"/>
  <c r="L1440" i="30"/>
  <c r="K1440" i="30"/>
  <c r="J1440" i="30"/>
  <c r="I1440" i="30"/>
  <c r="H1440" i="30"/>
  <c r="V1439" i="30"/>
  <c r="U1439" i="30"/>
  <c r="T1439" i="30"/>
  <c r="S1439" i="30"/>
  <c r="R1439" i="30"/>
  <c r="Q1439" i="30"/>
  <c r="O1439" i="30"/>
  <c r="N1439" i="30"/>
  <c r="M1439" i="30"/>
  <c r="L1439" i="30"/>
  <c r="K1439" i="30"/>
  <c r="J1439" i="30"/>
  <c r="I1439" i="30"/>
  <c r="V1438" i="30"/>
  <c r="U1438" i="30"/>
  <c r="T1438" i="30"/>
  <c r="S1438" i="30"/>
  <c r="R1438" i="30"/>
  <c r="Q1438" i="30"/>
  <c r="P1438" i="30"/>
  <c r="O1438" i="30"/>
  <c r="N1438" i="30"/>
  <c r="M1438" i="30"/>
  <c r="L1438" i="30"/>
  <c r="K1438" i="30"/>
  <c r="J1438" i="30"/>
  <c r="I1438" i="30"/>
  <c r="H1438" i="30"/>
  <c r="V1437" i="30"/>
  <c r="U1437" i="30"/>
  <c r="T1437" i="30"/>
  <c r="S1437" i="30"/>
  <c r="R1437" i="30"/>
  <c r="Q1437" i="30"/>
  <c r="P1437" i="30"/>
  <c r="O1437" i="30"/>
  <c r="N1437" i="30"/>
  <c r="M1437" i="30"/>
  <c r="L1437" i="30"/>
  <c r="K1437" i="30"/>
  <c r="J1437" i="30"/>
  <c r="I1437" i="30"/>
  <c r="H1437" i="30"/>
  <c r="V1435" i="30"/>
  <c r="U1435" i="30"/>
  <c r="T1435" i="30"/>
  <c r="S1435" i="30"/>
  <c r="R1435" i="30"/>
  <c r="Q1435" i="30"/>
  <c r="P1435" i="30"/>
  <c r="O1435" i="30"/>
  <c r="N1435" i="30"/>
  <c r="M1435" i="30"/>
  <c r="L1435" i="30"/>
  <c r="K1435" i="30"/>
  <c r="J1435" i="30"/>
  <c r="I1435" i="30"/>
  <c r="H1435" i="30"/>
  <c r="V1434" i="30"/>
  <c r="U1434" i="30"/>
  <c r="T1434" i="30"/>
  <c r="S1434" i="30"/>
  <c r="R1434" i="30"/>
  <c r="Q1434" i="30"/>
  <c r="P1434" i="30"/>
  <c r="O1434" i="30"/>
  <c r="N1434" i="30"/>
  <c r="M1434" i="30"/>
  <c r="L1434" i="30"/>
  <c r="K1434" i="30"/>
  <c r="J1434" i="30"/>
  <c r="I1434" i="30"/>
  <c r="H1434" i="30"/>
  <c r="V1433" i="30"/>
  <c r="U1433" i="30"/>
  <c r="T1433" i="30"/>
  <c r="S1433" i="30"/>
  <c r="R1433" i="30"/>
  <c r="Q1433" i="30"/>
  <c r="P1433" i="30"/>
  <c r="O1433" i="30"/>
  <c r="N1433" i="30"/>
  <c r="M1433" i="30"/>
  <c r="L1433" i="30"/>
  <c r="K1433" i="30"/>
  <c r="J1433" i="30"/>
  <c r="I1433" i="30"/>
  <c r="H1433" i="30"/>
  <c r="N1432" i="30"/>
  <c r="M1432" i="30"/>
  <c r="H1432" i="30"/>
  <c r="V1431" i="30"/>
  <c r="U1431" i="30"/>
  <c r="T1431" i="30"/>
  <c r="S1431" i="30"/>
  <c r="R1431" i="30"/>
  <c r="Q1431" i="30"/>
  <c r="P1431" i="30"/>
  <c r="O1431" i="30"/>
  <c r="N1431" i="30"/>
  <c r="M1431" i="30"/>
  <c r="L1431" i="30"/>
  <c r="K1431" i="30"/>
  <c r="J1431" i="30"/>
  <c r="I1431" i="30"/>
  <c r="H1431" i="30"/>
  <c r="V1430" i="30"/>
  <c r="U1430" i="30"/>
  <c r="T1430" i="30"/>
  <c r="S1430" i="30"/>
  <c r="R1430" i="30"/>
  <c r="Q1430" i="30"/>
  <c r="O1430" i="30"/>
  <c r="N1430" i="30"/>
  <c r="M1430" i="30"/>
  <c r="L1430" i="30"/>
  <c r="K1430" i="30"/>
  <c r="J1430" i="30"/>
  <c r="I1430" i="30"/>
  <c r="V1429" i="30"/>
  <c r="U1429" i="30"/>
  <c r="T1429" i="30"/>
  <c r="S1429" i="30"/>
  <c r="R1429" i="30"/>
  <c r="Q1429" i="30"/>
  <c r="P1429" i="30"/>
  <c r="O1429" i="30"/>
  <c r="N1429" i="30"/>
  <c r="M1429" i="30"/>
  <c r="L1429" i="30"/>
  <c r="K1429" i="30"/>
  <c r="J1429" i="30"/>
  <c r="I1429" i="30"/>
  <c r="H1429" i="30"/>
  <c r="V1428" i="30"/>
  <c r="U1428" i="30"/>
  <c r="T1428" i="30"/>
  <c r="S1428" i="30"/>
  <c r="R1428" i="30"/>
  <c r="Q1428" i="30"/>
  <c r="P1428" i="30"/>
  <c r="O1428" i="30"/>
  <c r="N1428" i="30"/>
  <c r="M1428" i="30"/>
  <c r="L1428" i="30"/>
  <c r="K1428" i="30"/>
  <c r="J1428" i="30"/>
  <c r="I1428" i="30"/>
  <c r="H1428" i="30"/>
  <c r="V1426" i="30"/>
  <c r="U1426" i="30"/>
  <c r="T1426" i="30"/>
  <c r="S1426" i="30"/>
  <c r="R1426" i="30"/>
  <c r="Q1426" i="30"/>
  <c r="P1426" i="30"/>
  <c r="O1426" i="30"/>
  <c r="N1426" i="30"/>
  <c r="M1426" i="30"/>
  <c r="L1426" i="30"/>
  <c r="K1426" i="30"/>
  <c r="J1426" i="30"/>
  <c r="I1426" i="30"/>
  <c r="H1426" i="30"/>
  <c r="V1425" i="30"/>
  <c r="U1425" i="30"/>
  <c r="T1425" i="30"/>
  <c r="S1425" i="30"/>
  <c r="R1425" i="30"/>
  <c r="Q1425" i="30"/>
  <c r="P1425" i="30"/>
  <c r="O1425" i="30"/>
  <c r="N1425" i="30"/>
  <c r="M1425" i="30"/>
  <c r="L1425" i="30"/>
  <c r="K1425" i="30"/>
  <c r="J1425" i="30"/>
  <c r="I1425" i="30"/>
  <c r="H1425" i="30"/>
  <c r="V1424" i="30"/>
  <c r="U1424" i="30"/>
  <c r="T1424" i="30"/>
  <c r="S1424" i="30"/>
  <c r="R1424" i="30"/>
  <c r="Q1424" i="30"/>
  <c r="P1424" i="30"/>
  <c r="O1424" i="30"/>
  <c r="N1424" i="30"/>
  <c r="M1424" i="30"/>
  <c r="L1424" i="30"/>
  <c r="K1424" i="30"/>
  <c r="J1424" i="30"/>
  <c r="I1424" i="30"/>
  <c r="H1424" i="30"/>
  <c r="V1423" i="30"/>
  <c r="U1423" i="30"/>
  <c r="T1423" i="30"/>
  <c r="S1423" i="30"/>
  <c r="R1423" i="30"/>
  <c r="Q1423" i="30"/>
  <c r="N1423" i="30"/>
  <c r="M1423" i="30"/>
  <c r="H1423" i="30"/>
  <c r="V1422" i="30"/>
  <c r="U1422" i="30"/>
  <c r="T1422" i="30"/>
  <c r="S1422" i="30"/>
  <c r="R1422" i="30"/>
  <c r="Q1422" i="30"/>
  <c r="P1422" i="30"/>
  <c r="O1422" i="30"/>
  <c r="N1422" i="30"/>
  <c r="M1422" i="30"/>
  <c r="L1422" i="30"/>
  <c r="K1422" i="30"/>
  <c r="J1422" i="30"/>
  <c r="I1422" i="30"/>
  <c r="H1422" i="30"/>
  <c r="V1421" i="30"/>
  <c r="U1421" i="30"/>
  <c r="T1421" i="30"/>
  <c r="S1421" i="30"/>
  <c r="R1421" i="30"/>
  <c r="Q1421" i="30"/>
  <c r="P1421" i="30"/>
  <c r="O1421" i="30"/>
  <c r="N1421" i="30"/>
  <c r="M1421" i="30"/>
  <c r="L1421" i="30"/>
  <c r="K1421" i="30"/>
  <c r="J1421" i="30"/>
  <c r="I1421" i="30"/>
  <c r="H1421" i="30"/>
  <c r="V1420" i="30"/>
  <c r="U1420" i="30"/>
  <c r="T1420" i="30"/>
  <c r="S1420" i="30"/>
  <c r="R1420" i="30"/>
  <c r="Q1420" i="30"/>
  <c r="P1420" i="30"/>
  <c r="O1420" i="30"/>
  <c r="N1420" i="30"/>
  <c r="M1420" i="30"/>
  <c r="L1420" i="30"/>
  <c r="K1420" i="30"/>
  <c r="J1420" i="30"/>
  <c r="I1420" i="30"/>
  <c r="H1420" i="30"/>
  <c r="V1419" i="30"/>
  <c r="U1419" i="30"/>
  <c r="T1419" i="30"/>
  <c r="S1419" i="30"/>
  <c r="R1419" i="30"/>
  <c r="Q1419" i="30"/>
  <c r="P1419" i="30"/>
  <c r="O1419" i="30"/>
  <c r="N1419" i="30"/>
  <c r="M1419" i="30"/>
  <c r="L1419" i="30"/>
  <c r="K1419" i="30"/>
  <c r="J1419" i="30"/>
  <c r="I1419" i="30"/>
  <c r="H1419" i="30"/>
  <c r="V1417" i="30"/>
  <c r="U1417" i="30"/>
  <c r="T1417" i="30"/>
  <c r="S1417" i="30"/>
  <c r="R1417" i="30"/>
  <c r="Q1417" i="30"/>
  <c r="P1417" i="30"/>
  <c r="O1417" i="30"/>
  <c r="N1417" i="30"/>
  <c r="M1417" i="30"/>
  <c r="L1417" i="30"/>
  <c r="K1417" i="30"/>
  <c r="J1417" i="30"/>
  <c r="I1417" i="30"/>
  <c r="H1417" i="30"/>
  <c r="V1416" i="30"/>
  <c r="U1416" i="30"/>
  <c r="T1416" i="30"/>
  <c r="S1416" i="30"/>
  <c r="R1416" i="30"/>
  <c r="Q1416" i="30"/>
  <c r="P1416" i="30"/>
  <c r="O1416" i="30"/>
  <c r="N1416" i="30"/>
  <c r="M1416" i="30"/>
  <c r="L1416" i="30"/>
  <c r="K1416" i="30"/>
  <c r="J1416" i="30"/>
  <c r="I1416" i="30"/>
  <c r="H1416" i="30"/>
  <c r="V1415" i="30"/>
  <c r="U1415" i="30"/>
  <c r="T1415" i="30"/>
  <c r="S1415" i="30"/>
  <c r="R1415" i="30"/>
  <c r="Q1415" i="30"/>
  <c r="P1415" i="30"/>
  <c r="O1415" i="30"/>
  <c r="N1415" i="30"/>
  <c r="M1415" i="30"/>
  <c r="L1415" i="30"/>
  <c r="K1415" i="30"/>
  <c r="J1415" i="30"/>
  <c r="I1415" i="30"/>
  <c r="H1415" i="30"/>
  <c r="V1414" i="30"/>
  <c r="U1414" i="30"/>
  <c r="T1414" i="30"/>
  <c r="S1414" i="30"/>
  <c r="R1414" i="30"/>
  <c r="Q1414" i="30"/>
  <c r="N1414" i="30"/>
  <c r="M1414" i="30"/>
  <c r="H1414" i="30"/>
  <c r="V1413" i="30"/>
  <c r="U1413" i="30"/>
  <c r="T1413" i="30"/>
  <c r="S1413" i="30"/>
  <c r="R1413" i="30"/>
  <c r="Q1413" i="30"/>
  <c r="P1413" i="30"/>
  <c r="O1413" i="30"/>
  <c r="N1413" i="30"/>
  <c r="M1413" i="30"/>
  <c r="L1413" i="30"/>
  <c r="K1413" i="30"/>
  <c r="J1413" i="30"/>
  <c r="I1413" i="30"/>
  <c r="H1413" i="30"/>
  <c r="V1412" i="30"/>
  <c r="U1412" i="30"/>
  <c r="T1412" i="30"/>
  <c r="S1412" i="30"/>
  <c r="R1412" i="30"/>
  <c r="Q1412" i="30"/>
  <c r="O1412" i="30"/>
  <c r="N1412" i="30"/>
  <c r="M1412" i="30"/>
  <c r="L1412" i="30"/>
  <c r="K1412" i="30"/>
  <c r="J1412" i="30"/>
  <c r="I1412" i="30"/>
  <c r="V1411" i="30"/>
  <c r="U1411" i="30"/>
  <c r="T1411" i="30"/>
  <c r="S1411" i="30"/>
  <c r="R1411" i="30"/>
  <c r="Q1411" i="30"/>
  <c r="P1411" i="30"/>
  <c r="O1411" i="30"/>
  <c r="N1411" i="30"/>
  <c r="M1411" i="30"/>
  <c r="L1411" i="30"/>
  <c r="K1411" i="30"/>
  <c r="J1411" i="30"/>
  <c r="I1411" i="30"/>
  <c r="H1411" i="30"/>
  <c r="V1410" i="30"/>
  <c r="U1410" i="30"/>
  <c r="T1410" i="30"/>
  <c r="S1410" i="30"/>
  <c r="R1410" i="30"/>
  <c r="Q1410" i="30"/>
  <c r="P1410" i="30"/>
  <c r="O1410" i="30"/>
  <c r="N1410" i="30"/>
  <c r="M1410" i="30"/>
  <c r="L1410" i="30"/>
  <c r="K1410" i="30"/>
  <c r="J1410" i="30"/>
  <c r="I1410" i="30"/>
  <c r="H1410" i="30"/>
  <c r="V1408" i="30"/>
  <c r="U1408" i="30"/>
  <c r="T1408" i="30"/>
  <c r="S1408" i="30"/>
  <c r="R1408" i="30"/>
  <c r="Q1408" i="30"/>
  <c r="P1408" i="30"/>
  <c r="O1408" i="30"/>
  <c r="N1408" i="30"/>
  <c r="M1408" i="30"/>
  <c r="L1408" i="30"/>
  <c r="K1408" i="30"/>
  <c r="J1408" i="30"/>
  <c r="I1408" i="30"/>
  <c r="H1408" i="30"/>
  <c r="V1407" i="30"/>
  <c r="U1407" i="30"/>
  <c r="T1407" i="30"/>
  <c r="S1407" i="30"/>
  <c r="R1407" i="30"/>
  <c r="Q1407" i="30"/>
  <c r="P1407" i="30"/>
  <c r="O1407" i="30"/>
  <c r="N1407" i="30"/>
  <c r="M1407" i="30"/>
  <c r="L1407" i="30"/>
  <c r="K1407" i="30"/>
  <c r="J1407" i="30"/>
  <c r="I1407" i="30"/>
  <c r="H1407" i="30"/>
  <c r="V1406" i="30"/>
  <c r="U1406" i="30"/>
  <c r="T1406" i="30"/>
  <c r="S1406" i="30"/>
  <c r="R1406" i="30"/>
  <c r="Q1406" i="30"/>
  <c r="P1406" i="30"/>
  <c r="O1406" i="30"/>
  <c r="N1406" i="30"/>
  <c r="M1406" i="30"/>
  <c r="L1406" i="30"/>
  <c r="K1406" i="30"/>
  <c r="J1406" i="30"/>
  <c r="I1406" i="30"/>
  <c r="H1406" i="30"/>
  <c r="V1405" i="30"/>
  <c r="U1405" i="30"/>
  <c r="T1405" i="30"/>
  <c r="S1405" i="30"/>
  <c r="R1405" i="30"/>
  <c r="Q1405" i="30"/>
  <c r="N1405" i="30"/>
  <c r="M1405" i="30"/>
  <c r="H1405" i="30"/>
  <c r="V1404" i="30"/>
  <c r="U1404" i="30"/>
  <c r="T1404" i="30"/>
  <c r="S1404" i="30"/>
  <c r="R1404" i="30"/>
  <c r="Q1404" i="30"/>
  <c r="P1404" i="30"/>
  <c r="O1404" i="30"/>
  <c r="N1404" i="30"/>
  <c r="M1404" i="30"/>
  <c r="L1404" i="30"/>
  <c r="K1404" i="30"/>
  <c r="J1404" i="30"/>
  <c r="I1404" i="30"/>
  <c r="H1404" i="30"/>
  <c r="V1403" i="30"/>
  <c r="U1403" i="30"/>
  <c r="T1403" i="30"/>
  <c r="S1403" i="30"/>
  <c r="R1403" i="30"/>
  <c r="Q1403" i="30"/>
  <c r="O1403" i="30"/>
  <c r="N1403" i="30"/>
  <c r="M1403" i="30"/>
  <c r="L1403" i="30"/>
  <c r="K1403" i="30"/>
  <c r="J1403" i="30"/>
  <c r="I1403" i="30"/>
  <c r="V1402" i="30"/>
  <c r="U1402" i="30"/>
  <c r="T1402" i="30"/>
  <c r="S1402" i="30"/>
  <c r="R1402" i="30"/>
  <c r="Q1402" i="30"/>
  <c r="P1402" i="30"/>
  <c r="O1402" i="30"/>
  <c r="N1402" i="30"/>
  <c r="M1402" i="30"/>
  <c r="L1402" i="30"/>
  <c r="K1402" i="30"/>
  <c r="J1402" i="30"/>
  <c r="I1402" i="30"/>
  <c r="H1402" i="30"/>
  <c r="V1401" i="30"/>
  <c r="U1401" i="30"/>
  <c r="T1401" i="30"/>
  <c r="S1401" i="30"/>
  <c r="R1401" i="30"/>
  <c r="Q1401" i="30"/>
  <c r="P1401" i="30"/>
  <c r="O1401" i="30"/>
  <c r="N1401" i="30"/>
  <c r="M1401" i="30"/>
  <c r="L1401" i="30"/>
  <c r="K1401" i="30"/>
  <c r="J1401" i="30"/>
  <c r="I1401" i="30"/>
  <c r="H1401" i="30"/>
  <c r="V1399" i="30"/>
  <c r="U1399" i="30"/>
  <c r="T1399" i="30"/>
  <c r="S1399" i="30"/>
  <c r="R1399" i="30"/>
  <c r="Q1399" i="30"/>
  <c r="P1399" i="30"/>
  <c r="O1399" i="30"/>
  <c r="N1399" i="30"/>
  <c r="M1399" i="30"/>
  <c r="L1399" i="30"/>
  <c r="K1399" i="30"/>
  <c r="J1399" i="30"/>
  <c r="I1399" i="30"/>
  <c r="H1399" i="30"/>
  <c r="V1398" i="30"/>
  <c r="U1398" i="30"/>
  <c r="T1398" i="30"/>
  <c r="S1398" i="30"/>
  <c r="R1398" i="30"/>
  <c r="Q1398" i="30"/>
  <c r="P1398" i="30"/>
  <c r="O1398" i="30"/>
  <c r="N1398" i="30"/>
  <c r="M1398" i="30"/>
  <c r="L1398" i="30"/>
  <c r="K1398" i="30"/>
  <c r="J1398" i="30"/>
  <c r="I1398" i="30"/>
  <c r="H1398" i="30"/>
  <c r="V1397" i="30"/>
  <c r="U1397" i="30"/>
  <c r="T1397" i="30"/>
  <c r="S1397" i="30"/>
  <c r="R1397" i="30"/>
  <c r="Q1397" i="30"/>
  <c r="P1397" i="30"/>
  <c r="O1397" i="30"/>
  <c r="N1397" i="30"/>
  <c r="M1397" i="30"/>
  <c r="L1397" i="30"/>
  <c r="K1397" i="30"/>
  <c r="J1397" i="30"/>
  <c r="I1397" i="30"/>
  <c r="H1397" i="30"/>
  <c r="V1396" i="30"/>
  <c r="U1396" i="30"/>
  <c r="T1396" i="30"/>
  <c r="S1396" i="30"/>
  <c r="R1396" i="30"/>
  <c r="Q1396" i="30"/>
  <c r="N1396" i="30"/>
  <c r="H1396" i="30"/>
  <c r="V1395" i="30"/>
  <c r="U1395" i="30"/>
  <c r="T1395" i="30"/>
  <c r="S1395" i="30"/>
  <c r="R1395" i="30"/>
  <c r="Q1395" i="30"/>
  <c r="P1395" i="30"/>
  <c r="O1395" i="30"/>
  <c r="N1395" i="30"/>
  <c r="M1395" i="30"/>
  <c r="L1395" i="30"/>
  <c r="K1395" i="30"/>
  <c r="J1395" i="30"/>
  <c r="I1395" i="30"/>
  <c r="H1395" i="30"/>
  <c r="V1394" i="30"/>
  <c r="U1394" i="30"/>
  <c r="T1394" i="30"/>
  <c r="S1394" i="30"/>
  <c r="R1394" i="30"/>
  <c r="Q1394" i="30"/>
  <c r="O1394" i="30"/>
  <c r="N1394" i="30"/>
  <c r="M1394" i="30"/>
  <c r="L1394" i="30"/>
  <c r="K1394" i="30"/>
  <c r="J1394" i="30"/>
  <c r="I1394" i="30"/>
  <c r="V1393" i="30"/>
  <c r="U1393" i="30"/>
  <c r="T1393" i="30"/>
  <c r="S1393" i="30"/>
  <c r="R1393" i="30"/>
  <c r="Q1393" i="30"/>
  <c r="P1393" i="30"/>
  <c r="O1393" i="30"/>
  <c r="N1393" i="30"/>
  <c r="M1393" i="30"/>
  <c r="L1393" i="30"/>
  <c r="K1393" i="30"/>
  <c r="J1393" i="30"/>
  <c r="I1393" i="30"/>
  <c r="H1393" i="30"/>
  <c r="V1392" i="30"/>
  <c r="U1392" i="30"/>
  <c r="T1392" i="30"/>
  <c r="S1392" i="30"/>
  <c r="R1392" i="30"/>
  <c r="Q1392" i="30"/>
  <c r="P1392" i="30"/>
  <c r="O1392" i="30"/>
  <c r="N1392" i="30"/>
  <c r="M1392" i="30"/>
  <c r="L1392" i="30"/>
  <c r="K1392" i="30"/>
  <c r="J1392" i="30"/>
  <c r="I1392" i="30"/>
  <c r="H1392" i="30"/>
  <c r="V1390" i="30"/>
  <c r="U1390" i="30"/>
  <c r="T1390" i="30"/>
  <c r="S1390" i="30"/>
  <c r="R1390" i="30"/>
  <c r="Q1390" i="30"/>
  <c r="P1390" i="30"/>
  <c r="O1390" i="30"/>
  <c r="N1390" i="30"/>
  <c r="M1390" i="30"/>
  <c r="L1390" i="30"/>
  <c r="K1390" i="30"/>
  <c r="J1390" i="30"/>
  <c r="I1390" i="30"/>
  <c r="H1390" i="30"/>
  <c r="V1389" i="30"/>
  <c r="U1389" i="30"/>
  <c r="T1389" i="30"/>
  <c r="S1389" i="30"/>
  <c r="R1389" i="30"/>
  <c r="Q1389" i="30"/>
  <c r="P1389" i="30"/>
  <c r="O1389" i="30"/>
  <c r="N1389" i="30"/>
  <c r="M1389" i="30"/>
  <c r="L1389" i="30"/>
  <c r="K1389" i="30"/>
  <c r="J1389" i="30"/>
  <c r="I1389" i="30"/>
  <c r="H1389" i="30"/>
  <c r="V1388" i="30"/>
  <c r="U1388" i="30"/>
  <c r="T1388" i="30"/>
  <c r="S1388" i="30"/>
  <c r="R1388" i="30"/>
  <c r="Q1388" i="30"/>
  <c r="P1388" i="30"/>
  <c r="O1388" i="30"/>
  <c r="N1388" i="30"/>
  <c r="M1388" i="30"/>
  <c r="L1388" i="30"/>
  <c r="K1388" i="30"/>
  <c r="J1388" i="30"/>
  <c r="I1388" i="30"/>
  <c r="H1388" i="30"/>
  <c r="V1387" i="30"/>
  <c r="U1387" i="30"/>
  <c r="T1387" i="30"/>
  <c r="S1387" i="30"/>
  <c r="R1387" i="30"/>
  <c r="Q1387" i="30"/>
  <c r="N1387" i="30"/>
  <c r="M1387" i="30"/>
  <c r="H1387" i="30"/>
  <c r="V1386" i="30"/>
  <c r="U1386" i="30"/>
  <c r="T1386" i="30"/>
  <c r="S1386" i="30"/>
  <c r="R1386" i="30"/>
  <c r="Q1386" i="30"/>
  <c r="P1386" i="30"/>
  <c r="O1386" i="30"/>
  <c r="N1386" i="30"/>
  <c r="M1386" i="30"/>
  <c r="L1386" i="30"/>
  <c r="K1386" i="30"/>
  <c r="J1386" i="30"/>
  <c r="I1386" i="30"/>
  <c r="H1386" i="30"/>
  <c r="V1385" i="30"/>
  <c r="U1385" i="30"/>
  <c r="T1385" i="30"/>
  <c r="S1385" i="30"/>
  <c r="R1385" i="30"/>
  <c r="Q1385" i="30"/>
  <c r="P1385" i="30"/>
  <c r="O1385" i="30"/>
  <c r="N1385" i="30"/>
  <c r="M1385" i="30"/>
  <c r="L1385" i="30"/>
  <c r="K1385" i="30"/>
  <c r="J1385" i="30"/>
  <c r="I1385" i="30"/>
  <c r="H1385" i="30"/>
  <c r="V1384" i="30"/>
  <c r="U1384" i="30"/>
  <c r="T1384" i="30"/>
  <c r="S1384" i="30"/>
  <c r="R1384" i="30"/>
  <c r="Q1384" i="30"/>
  <c r="P1384" i="30"/>
  <c r="O1384" i="30"/>
  <c r="N1384" i="30"/>
  <c r="M1384" i="30"/>
  <c r="L1384" i="30"/>
  <c r="K1384" i="30"/>
  <c r="J1384" i="30"/>
  <c r="I1384" i="30"/>
  <c r="H1384" i="30"/>
  <c r="V1383" i="30"/>
  <c r="U1383" i="30"/>
  <c r="T1383" i="30"/>
  <c r="S1383" i="30"/>
  <c r="R1383" i="30"/>
  <c r="Q1383" i="30"/>
  <c r="P1383" i="30"/>
  <c r="O1383" i="30"/>
  <c r="N1383" i="30"/>
  <c r="M1383" i="30"/>
  <c r="L1383" i="30"/>
  <c r="K1383" i="30"/>
  <c r="J1383" i="30"/>
  <c r="I1383" i="30"/>
  <c r="H1383" i="30"/>
  <c r="V1381" i="30"/>
  <c r="U1381" i="30"/>
  <c r="T1381" i="30"/>
  <c r="S1381" i="30"/>
  <c r="R1381" i="30"/>
  <c r="Q1381" i="30"/>
  <c r="P1381" i="30"/>
  <c r="O1381" i="30"/>
  <c r="N1381" i="30"/>
  <c r="M1381" i="30"/>
  <c r="L1381" i="30"/>
  <c r="K1381" i="30"/>
  <c r="J1381" i="30"/>
  <c r="I1381" i="30"/>
  <c r="H1381" i="30"/>
  <c r="V1380" i="30"/>
  <c r="U1380" i="30"/>
  <c r="T1380" i="30"/>
  <c r="S1380" i="30"/>
  <c r="R1380" i="30"/>
  <c r="Q1380" i="30"/>
  <c r="P1380" i="30"/>
  <c r="O1380" i="30"/>
  <c r="N1380" i="30"/>
  <c r="M1380" i="30"/>
  <c r="L1380" i="30"/>
  <c r="K1380" i="30"/>
  <c r="J1380" i="30"/>
  <c r="I1380" i="30"/>
  <c r="H1380" i="30"/>
  <c r="V1379" i="30"/>
  <c r="U1379" i="30"/>
  <c r="T1379" i="30"/>
  <c r="S1379" i="30"/>
  <c r="R1379" i="30"/>
  <c r="Q1379" i="30"/>
  <c r="P1379" i="30"/>
  <c r="O1379" i="30"/>
  <c r="N1379" i="30"/>
  <c r="M1379" i="30"/>
  <c r="L1379" i="30"/>
  <c r="K1379" i="30"/>
  <c r="J1379" i="30"/>
  <c r="I1379" i="30"/>
  <c r="H1379" i="30"/>
  <c r="V1378" i="30"/>
  <c r="U1378" i="30"/>
  <c r="T1378" i="30"/>
  <c r="S1378" i="30"/>
  <c r="R1378" i="30"/>
  <c r="Q1378" i="30"/>
  <c r="N1378" i="30"/>
  <c r="M1378" i="30"/>
  <c r="H1378" i="30"/>
  <c r="V1377" i="30"/>
  <c r="U1377" i="30"/>
  <c r="T1377" i="30"/>
  <c r="S1377" i="30"/>
  <c r="R1377" i="30"/>
  <c r="Q1377" i="30"/>
  <c r="P1377" i="30"/>
  <c r="O1377" i="30"/>
  <c r="N1377" i="30"/>
  <c r="M1377" i="30"/>
  <c r="L1377" i="30"/>
  <c r="K1377" i="30"/>
  <c r="J1377" i="30"/>
  <c r="I1377" i="30"/>
  <c r="H1377" i="30"/>
  <c r="V1376" i="30"/>
  <c r="U1376" i="30"/>
  <c r="T1376" i="30"/>
  <c r="S1376" i="30"/>
  <c r="R1376" i="30"/>
  <c r="Q1376" i="30"/>
  <c r="P1376" i="30"/>
  <c r="O1376" i="30"/>
  <c r="N1376" i="30"/>
  <c r="M1376" i="30"/>
  <c r="L1376" i="30"/>
  <c r="K1376" i="30"/>
  <c r="J1376" i="30"/>
  <c r="I1376" i="30"/>
  <c r="H1376" i="30"/>
  <c r="V1375" i="30"/>
  <c r="U1375" i="30"/>
  <c r="T1375" i="30"/>
  <c r="S1375" i="30"/>
  <c r="R1375" i="30"/>
  <c r="Q1375" i="30"/>
  <c r="P1375" i="30"/>
  <c r="O1375" i="30"/>
  <c r="N1375" i="30"/>
  <c r="M1375" i="30"/>
  <c r="L1375" i="30"/>
  <c r="K1375" i="30"/>
  <c r="J1375" i="30"/>
  <c r="I1375" i="30"/>
  <c r="H1375" i="30"/>
  <c r="V1374" i="30"/>
  <c r="U1374" i="30"/>
  <c r="T1374" i="30"/>
  <c r="S1374" i="30"/>
  <c r="R1374" i="30"/>
  <c r="Q1374" i="30"/>
  <c r="P1374" i="30"/>
  <c r="O1374" i="30"/>
  <c r="N1374" i="30"/>
  <c r="M1374" i="30"/>
  <c r="L1374" i="30"/>
  <c r="K1374" i="30"/>
  <c r="J1374" i="30"/>
  <c r="I1374" i="30"/>
  <c r="H1374" i="30"/>
  <c r="V1372" i="30"/>
  <c r="U1372" i="30"/>
  <c r="T1372" i="30"/>
  <c r="S1372" i="30"/>
  <c r="R1372" i="30"/>
  <c r="Q1372" i="30"/>
  <c r="P1372" i="30"/>
  <c r="O1372" i="30"/>
  <c r="N1372" i="30"/>
  <c r="M1372" i="30"/>
  <c r="L1372" i="30"/>
  <c r="K1372" i="30"/>
  <c r="J1372" i="30"/>
  <c r="I1372" i="30"/>
  <c r="H1372" i="30"/>
  <c r="V1371" i="30"/>
  <c r="U1371" i="30"/>
  <c r="T1371" i="30"/>
  <c r="S1371" i="30"/>
  <c r="R1371" i="30"/>
  <c r="Q1371" i="30"/>
  <c r="P1371" i="30"/>
  <c r="O1371" i="30"/>
  <c r="N1371" i="30"/>
  <c r="M1371" i="30"/>
  <c r="L1371" i="30"/>
  <c r="K1371" i="30"/>
  <c r="J1371" i="30"/>
  <c r="I1371" i="30"/>
  <c r="H1371" i="30"/>
  <c r="V1370" i="30"/>
  <c r="U1370" i="30"/>
  <c r="T1370" i="30"/>
  <c r="S1370" i="30"/>
  <c r="R1370" i="30"/>
  <c r="Q1370" i="30"/>
  <c r="P1370" i="30"/>
  <c r="O1370" i="30"/>
  <c r="N1370" i="30"/>
  <c r="M1370" i="30"/>
  <c r="L1370" i="30"/>
  <c r="K1370" i="30"/>
  <c r="J1370" i="30"/>
  <c r="I1370" i="30"/>
  <c r="H1370" i="30"/>
  <c r="V1369" i="30"/>
  <c r="U1369" i="30"/>
  <c r="T1369" i="30"/>
  <c r="S1369" i="30"/>
  <c r="R1369" i="30"/>
  <c r="Q1369" i="30"/>
  <c r="N1369" i="30"/>
  <c r="M1369" i="30"/>
  <c r="H1369" i="30"/>
  <c r="V1368" i="30"/>
  <c r="U1368" i="30"/>
  <c r="T1368" i="30"/>
  <c r="S1368" i="30"/>
  <c r="R1368" i="30"/>
  <c r="Q1368" i="30"/>
  <c r="P1368" i="30"/>
  <c r="O1368" i="30"/>
  <c r="N1368" i="30"/>
  <c r="M1368" i="30"/>
  <c r="L1368" i="30"/>
  <c r="K1368" i="30"/>
  <c r="J1368" i="30"/>
  <c r="I1368" i="30"/>
  <c r="H1368" i="30"/>
  <c r="V1367" i="30"/>
  <c r="U1367" i="30"/>
  <c r="T1367" i="30"/>
  <c r="S1367" i="30"/>
  <c r="R1367" i="30"/>
  <c r="Q1367" i="30"/>
  <c r="O1367" i="30"/>
  <c r="N1367" i="30"/>
  <c r="M1367" i="30"/>
  <c r="L1367" i="30"/>
  <c r="K1367" i="30"/>
  <c r="J1367" i="30"/>
  <c r="I1367" i="30"/>
  <c r="V1366" i="30"/>
  <c r="U1366" i="30"/>
  <c r="T1366" i="30"/>
  <c r="S1366" i="30"/>
  <c r="R1366" i="30"/>
  <c r="Q1366" i="30"/>
  <c r="P1366" i="30"/>
  <c r="O1366" i="30"/>
  <c r="N1366" i="30"/>
  <c r="M1366" i="30"/>
  <c r="L1366" i="30"/>
  <c r="K1366" i="30"/>
  <c r="J1366" i="30"/>
  <c r="I1366" i="30"/>
  <c r="H1366" i="30"/>
  <c r="V1365" i="30"/>
  <c r="U1365" i="30"/>
  <c r="T1365" i="30"/>
  <c r="S1365" i="30"/>
  <c r="R1365" i="30"/>
  <c r="Q1365" i="30"/>
  <c r="P1365" i="30"/>
  <c r="O1365" i="30"/>
  <c r="N1365" i="30"/>
  <c r="M1365" i="30"/>
  <c r="L1365" i="30"/>
  <c r="K1365" i="30"/>
  <c r="J1365" i="30"/>
  <c r="I1365" i="30"/>
  <c r="H1365" i="30"/>
  <c r="V1363" i="30"/>
  <c r="U1363" i="30"/>
  <c r="T1363" i="30"/>
  <c r="S1363" i="30"/>
  <c r="R1363" i="30"/>
  <c r="Q1363" i="30"/>
  <c r="P1363" i="30"/>
  <c r="O1363" i="30"/>
  <c r="N1363" i="30"/>
  <c r="M1363" i="30"/>
  <c r="L1363" i="30"/>
  <c r="K1363" i="30"/>
  <c r="J1363" i="30"/>
  <c r="I1363" i="30"/>
  <c r="H1363" i="30"/>
  <c r="V1362" i="30"/>
  <c r="U1362" i="30"/>
  <c r="T1362" i="30"/>
  <c r="S1362" i="30"/>
  <c r="R1362" i="30"/>
  <c r="Q1362" i="30"/>
  <c r="O1362" i="30"/>
  <c r="N1362" i="30"/>
  <c r="M1362" i="30"/>
  <c r="L1362" i="30"/>
  <c r="K1362" i="30"/>
  <c r="J1362" i="30"/>
  <c r="I1362" i="30"/>
  <c r="V1361" i="30"/>
  <c r="U1361" i="30"/>
  <c r="T1361" i="30"/>
  <c r="S1361" i="30"/>
  <c r="R1361" i="30"/>
  <c r="Q1361" i="30"/>
  <c r="P1361" i="30"/>
  <c r="O1361" i="30"/>
  <c r="N1361" i="30"/>
  <c r="M1361" i="30"/>
  <c r="L1361" i="30"/>
  <c r="K1361" i="30"/>
  <c r="J1361" i="30"/>
  <c r="I1361" i="30"/>
  <c r="H1361" i="30"/>
  <c r="N1360" i="30"/>
  <c r="H1360" i="30"/>
  <c r="V1359" i="30"/>
  <c r="U1359" i="30"/>
  <c r="T1359" i="30"/>
  <c r="S1359" i="30"/>
  <c r="R1359" i="30"/>
  <c r="Q1359" i="30"/>
  <c r="P1359" i="30"/>
  <c r="O1359" i="30"/>
  <c r="N1359" i="30"/>
  <c r="M1359" i="30"/>
  <c r="L1359" i="30"/>
  <c r="K1359" i="30"/>
  <c r="J1359" i="30"/>
  <c r="I1359" i="30"/>
  <c r="H1359" i="30"/>
  <c r="V1358" i="30"/>
  <c r="U1358" i="30"/>
  <c r="T1358" i="30"/>
  <c r="S1358" i="30"/>
  <c r="R1358" i="30"/>
  <c r="Q1358" i="30"/>
  <c r="O1358" i="30"/>
  <c r="N1358" i="30"/>
  <c r="M1358" i="30"/>
  <c r="L1358" i="30"/>
  <c r="K1358" i="30"/>
  <c r="J1358" i="30"/>
  <c r="I1358" i="30"/>
  <c r="V1357" i="30"/>
  <c r="U1357" i="30"/>
  <c r="T1357" i="30"/>
  <c r="S1357" i="30"/>
  <c r="R1357" i="30"/>
  <c r="Q1357" i="30"/>
  <c r="O1357" i="30"/>
  <c r="N1357" i="30"/>
  <c r="M1357" i="30"/>
  <c r="L1357" i="30"/>
  <c r="K1357" i="30"/>
  <c r="J1357" i="30"/>
  <c r="I1357" i="30"/>
  <c r="V1356" i="30"/>
  <c r="U1356" i="30"/>
  <c r="T1356" i="30"/>
  <c r="S1356" i="30"/>
  <c r="R1356" i="30"/>
  <c r="Q1356" i="30"/>
  <c r="O1356" i="30"/>
  <c r="N1356" i="30"/>
  <c r="M1356" i="30"/>
  <c r="L1356" i="30"/>
  <c r="K1356" i="30"/>
  <c r="J1356" i="30"/>
  <c r="I1356" i="30"/>
  <c r="V1354" i="30"/>
  <c r="U1354" i="30"/>
  <c r="T1354" i="30"/>
  <c r="S1354" i="30"/>
  <c r="R1354" i="30"/>
  <c r="Q1354" i="30"/>
  <c r="P1354" i="30"/>
  <c r="O1354" i="30"/>
  <c r="N1354" i="30"/>
  <c r="M1354" i="30"/>
  <c r="L1354" i="30"/>
  <c r="K1354" i="30"/>
  <c r="J1354" i="30"/>
  <c r="I1354" i="30"/>
  <c r="H1354" i="30"/>
  <c r="V1353" i="30"/>
  <c r="U1353" i="30"/>
  <c r="T1353" i="30"/>
  <c r="S1353" i="30"/>
  <c r="R1353" i="30"/>
  <c r="Q1353" i="30"/>
  <c r="P1353" i="30"/>
  <c r="O1353" i="30"/>
  <c r="N1353" i="30"/>
  <c r="M1353" i="30"/>
  <c r="L1353" i="30"/>
  <c r="K1353" i="30"/>
  <c r="J1353" i="30"/>
  <c r="I1353" i="30"/>
  <c r="H1353" i="30"/>
  <c r="V1352" i="30"/>
  <c r="U1352" i="30"/>
  <c r="T1352" i="30"/>
  <c r="S1352" i="30"/>
  <c r="R1352" i="30"/>
  <c r="Q1352" i="30"/>
  <c r="P1352" i="30"/>
  <c r="O1352" i="30"/>
  <c r="N1352" i="30"/>
  <c r="M1352" i="30"/>
  <c r="L1352" i="30"/>
  <c r="K1352" i="30"/>
  <c r="J1352" i="30"/>
  <c r="I1352" i="30"/>
  <c r="H1352" i="30"/>
  <c r="V1351" i="30"/>
  <c r="U1351" i="30"/>
  <c r="T1351" i="30"/>
  <c r="S1351" i="30"/>
  <c r="R1351" i="30"/>
  <c r="Q1351" i="30"/>
  <c r="N1351" i="30"/>
  <c r="M1351" i="30"/>
  <c r="H1351" i="30"/>
  <c r="V1350" i="30"/>
  <c r="U1350" i="30"/>
  <c r="T1350" i="30"/>
  <c r="S1350" i="30"/>
  <c r="R1350" i="30"/>
  <c r="Q1350" i="30"/>
  <c r="P1350" i="30"/>
  <c r="O1350" i="30"/>
  <c r="N1350" i="30"/>
  <c r="M1350" i="30"/>
  <c r="L1350" i="30"/>
  <c r="K1350" i="30"/>
  <c r="J1350" i="30"/>
  <c r="I1350" i="30"/>
  <c r="H1350" i="30"/>
  <c r="V1349" i="30"/>
  <c r="U1349" i="30"/>
  <c r="T1349" i="30"/>
  <c r="S1349" i="30"/>
  <c r="R1349" i="30"/>
  <c r="Q1349" i="30"/>
  <c r="P1349" i="30"/>
  <c r="O1349" i="30"/>
  <c r="N1349" i="30"/>
  <c r="M1349" i="30"/>
  <c r="L1349" i="30"/>
  <c r="K1349" i="30"/>
  <c r="J1349" i="30"/>
  <c r="I1349" i="30"/>
  <c r="H1349" i="30"/>
  <c r="V1348" i="30"/>
  <c r="U1348" i="30"/>
  <c r="T1348" i="30"/>
  <c r="S1348" i="30"/>
  <c r="R1348" i="30"/>
  <c r="Q1348" i="30"/>
  <c r="P1348" i="30"/>
  <c r="O1348" i="30"/>
  <c r="N1348" i="30"/>
  <c r="M1348" i="30"/>
  <c r="L1348" i="30"/>
  <c r="K1348" i="30"/>
  <c r="J1348" i="30"/>
  <c r="I1348" i="30"/>
  <c r="H1348" i="30"/>
  <c r="V1347" i="30"/>
  <c r="U1347" i="30"/>
  <c r="T1347" i="30"/>
  <c r="S1347" i="30"/>
  <c r="R1347" i="30"/>
  <c r="Q1347" i="30"/>
  <c r="P1347" i="30"/>
  <c r="O1347" i="30"/>
  <c r="N1347" i="30"/>
  <c r="M1347" i="30"/>
  <c r="L1347" i="30"/>
  <c r="K1347" i="30"/>
  <c r="J1347" i="30"/>
  <c r="I1347" i="30"/>
  <c r="H1347" i="30"/>
  <c r="V1345" i="30"/>
  <c r="U1345" i="30"/>
  <c r="T1345" i="30"/>
  <c r="S1345" i="30"/>
  <c r="R1345" i="30"/>
  <c r="Q1345" i="30"/>
  <c r="P1345" i="30"/>
  <c r="O1345" i="30"/>
  <c r="N1345" i="30"/>
  <c r="M1345" i="30"/>
  <c r="L1345" i="30"/>
  <c r="K1345" i="30"/>
  <c r="J1345" i="30"/>
  <c r="I1345" i="30"/>
  <c r="H1345" i="30"/>
  <c r="V1344" i="30"/>
  <c r="U1344" i="30"/>
  <c r="T1344" i="30"/>
  <c r="S1344" i="30"/>
  <c r="R1344" i="30"/>
  <c r="Q1344" i="30"/>
  <c r="P1344" i="30"/>
  <c r="O1344" i="30"/>
  <c r="N1344" i="30"/>
  <c r="M1344" i="30"/>
  <c r="L1344" i="30"/>
  <c r="K1344" i="30"/>
  <c r="J1344" i="30"/>
  <c r="I1344" i="30"/>
  <c r="H1344" i="30"/>
  <c r="V1343" i="30"/>
  <c r="U1343" i="30"/>
  <c r="T1343" i="30"/>
  <c r="S1343" i="30"/>
  <c r="R1343" i="30"/>
  <c r="Q1343" i="30"/>
  <c r="P1343" i="30"/>
  <c r="O1343" i="30"/>
  <c r="N1343" i="30"/>
  <c r="M1343" i="30"/>
  <c r="L1343" i="30"/>
  <c r="K1343" i="30"/>
  <c r="J1343" i="30"/>
  <c r="I1343" i="30"/>
  <c r="H1343" i="30"/>
  <c r="N1342" i="30"/>
  <c r="H1342" i="30"/>
  <c r="V1341" i="30"/>
  <c r="U1341" i="30"/>
  <c r="T1341" i="30"/>
  <c r="S1341" i="30"/>
  <c r="R1341" i="30"/>
  <c r="Q1341" i="30"/>
  <c r="P1341" i="30"/>
  <c r="O1341" i="30"/>
  <c r="N1341" i="30"/>
  <c r="M1341" i="30"/>
  <c r="L1341" i="30"/>
  <c r="K1341" i="30"/>
  <c r="J1341" i="30"/>
  <c r="I1341" i="30"/>
  <c r="H1341" i="30"/>
  <c r="V1340" i="30"/>
  <c r="U1340" i="30"/>
  <c r="T1340" i="30"/>
  <c r="S1340" i="30"/>
  <c r="R1340" i="30"/>
  <c r="Q1340" i="30"/>
  <c r="O1340" i="30"/>
  <c r="N1340" i="30"/>
  <c r="M1340" i="30"/>
  <c r="L1340" i="30"/>
  <c r="K1340" i="30"/>
  <c r="J1340" i="30"/>
  <c r="I1340" i="30"/>
  <c r="V1339" i="30"/>
  <c r="U1339" i="30"/>
  <c r="T1339" i="30"/>
  <c r="S1339" i="30"/>
  <c r="R1339" i="30"/>
  <c r="Q1339" i="30"/>
  <c r="P1339" i="30"/>
  <c r="O1339" i="30"/>
  <c r="N1339" i="30"/>
  <c r="M1339" i="30"/>
  <c r="L1339" i="30"/>
  <c r="K1339" i="30"/>
  <c r="J1339" i="30"/>
  <c r="I1339" i="30"/>
  <c r="H1339" i="30"/>
  <c r="V1338" i="30"/>
  <c r="U1338" i="30"/>
  <c r="T1338" i="30"/>
  <c r="S1338" i="30"/>
  <c r="R1338" i="30"/>
  <c r="Q1338" i="30"/>
  <c r="O1338" i="30"/>
  <c r="N1338" i="30"/>
  <c r="M1338" i="30"/>
  <c r="L1338" i="30"/>
  <c r="K1338" i="30"/>
  <c r="J1338" i="30"/>
  <c r="I1338" i="30"/>
  <c r="V1336" i="30"/>
  <c r="U1336" i="30"/>
  <c r="T1336" i="30"/>
  <c r="S1336" i="30"/>
  <c r="R1336" i="30"/>
  <c r="Q1336" i="30"/>
  <c r="P1336" i="30"/>
  <c r="O1336" i="30"/>
  <c r="N1336" i="30"/>
  <c r="M1336" i="30"/>
  <c r="L1336" i="30"/>
  <c r="K1336" i="30"/>
  <c r="J1336" i="30"/>
  <c r="I1336" i="30"/>
  <c r="H1336" i="30"/>
  <c r="V1335" i="30"/>
  <c r="U1335" i="30"/>
  <c r="T1335" i="30"/>
  <c r="S1335" i="30"/>
  <c r="R1335" i="30"/>
  <c r="Q1335" i="30"/>
  <c r="P1335" i="30"/>
  <c r="O1335" i="30"/>
  <c r="N1335" i="30"/>
  <c r="M1335" i="30"/>
  <c r="L1335" i="30"/>
  <c r="K1335" i="30"/>
  <c r="J1335" i="30"/>
  <c r="I1335" i="30"/>
  <c r="H1335" i="30"/>
  <c r="V1334" i="30"/>
  <c r="U1334" i="30"/>
  <c r="T1334" i="30"/>
  <c r="S1334" i="30"/>
  <c r="R1334" i="30"/>
  <c r="Q1334" i="30"/>
  <c r="P1334" i="30"/>
  <c r="O1334" i="30"/>
  <c r="N1334" i="30"/>
  <c r="M1334" i="30"/>
  <c r="L1334" i="30"/>
  <c r="K1334" i="30"/>
  <c r="J1334" i="30"/>
  <c r="I1334" i="30"/>
  <c r="H1334" i="30"/>
  <c r="P1333" i="30"/>
  <c r="O1333" i="30"/>
  <c r="N1333" i="30"/>
  <c r="M1333" i="30"/>
  <c r="L1333" i="30"/>
  <c r="K1333" i="30"/>
  <c r="J1333" i="30"/>
  <c r="I1333" i="30"/>
  <c r="H1333" i="30"/>
  <c r="V1332" i="30"/>
  <c r="U1332" i="30"/>
  <c r="T1332" i="30"/>
  <c r="S1332" i="30"/>
  <c r="R1332" i="30"/>
  <c r="Q1332" i="30"/>
  <c r="P1332" i="30"/>
  <c r="O1332" i="30"/>
  <c r="N1332" i="30"/>
  <c r="M1332" i="30"/>
  <c r="L1332" i="30"/>
  <c r="K1332" i="30"/>
  <c r="J1332" i="30"/>
  <c r="I1332" i="30"/>
  <c r="H1332" i="30"/>
  <c r="V1331" i="30"/>
  <c r="U1331" i="30"/>
  <c r="T1331" i="30"/>
  <c r="S1331" i="30"/>
  <c r="R1331" i="30"/>
  <c r="Q1331" i="30"/>
  <c r="P1331" i="30"/>
  <c r="O1331" i="30"/>
  <c r="N1331" i="30"/>
  <c r="M1331" i="30"/>
  <c r="L1331" i="30"/>
  <c r="K1331" i="30"/>
  <c r="J1331" i="30"/>
  <c r="I1331" i="30"/>
  <c r="H1331" i="30"/>
  <c r="V1330" i="30"/>
  <c r="U1330" i="30"/>
  <c r="T1330" i="30"/>
  <c r="S1330" i="30"/>
  <c r="R1330" i="30"/>
  <c r="Q1330" i="30"/>
  <c r="P1330" i="30"/>
  <c r="O1330" i="30"/>
  <c r="N1330" i="30"/>
  <c r="M1330" i="30"/>
  <c r="L1330" i="30"/>
  <c r="K1330" i="30"/>
  <c r="J1330" i="30"/>
  <c r="I1330" i="30"/>
  <c r="H1330" i="30"/>
  <c r="P1329" i="30"/>
  <c r="O1329" i="30"/>
  <c r="N1329" i="30"/>
  <c r="M1329" i="30"/>
  <c r="L1329" i="30"/>
  <c r="K1329" i="30"/>
  <c r="J1329" i="30"/>
  <c r="I1329" i="30"/>
  <c r="H1329" i="30"/>
  <c r="V1327" i="30"/>
  <c r="U1327" i="30"/>
  <c r="T1327" i="30"/>
  <c r="S1327" i="30"/>
  <c r="R1327" i="30"/>
  <c r="Q1327" i="30"/>
  <c r="P1327" i="30"/>
  <c r="O1327" i="30"/>
  <c r="N1327" i="30"/>
  <c r="M1327" i="30"/>
  <c r="L1327" i="30"/>
  <c r="K1327" i="30"/>
  <c r="J1327" i="30"/>
  <c r="I1327" i="30"/>
  <c r="H1327" i="30"/>
  <c r="V1326" i="30"/>
  <c r="U1326" i="30"/>
  <c r="T1326" i="30"/>
  <c r="S1326" i="30"/>
  <c r="R1326" i="30"/>
  <c r="Q1326" i="30"/>
  <c r="P1326" i="30"/>
  <c r="O1326" i="30"/>
  <c r="N1326" i="30"/>
  <c r="M1326" i="30"/>
  <c r="L1326" i="30"/>
  <c r="K1326" i="30"/>
  <c r="J1326" i="30"/>
  <c r="I1326" i="30"/>
  <c r="H1326" i="30"/>
  <c r="V1325" i="30"/>
  <c r="U1325" i="30"/>
  <c r="T1325" i="30"/>
  <c r="S1325" i="30"/>
  <c r="R1325" i="30"/>
  <c r="Q1325" i="30"/>
  <c r="P1325" i="30"/>
  <c r="O1325" i="30"/>
  <c r="N1325" i="30"/>
  <c r="M1325" i="30"/>
  <c r="L1325" i="30"/>
  <c r="K1325" i="30"/>
  <c r="J1325" i="30"/>
  <c r="I1325" i="30"/>
  <c r="H1325" i="30"/>
  <c r="P1324" i="30"/>
  <c r="O1324" i="30"/>
  <c r="N1324" i="30"/>
  <c r="M1324" i="30"/>
  <c r="L1324" i="30"/>
  <c r="K1324" i="30"/>
  <c r="J1324" i="30"/>
  <c r="I1324" i="30"/>
  <c r="H1324" i="30"/>
  <c r="V1323" i="30"/>
  <c r="U1323" i="30"/>
  <c r="T1323" i="30"/>
  <c r="S1323" i="30"/>
  <c r="R1323" i="30"/>
  <c r="Q1323" i="30"/>
  <c r="P1323" i="30"/>
  <c r="O1323" i="30"/>
  <c r="N1323" i="30"/>
  <c r="M1323" i="30"/>
  <c r="L1323" i="30"/>
  <c r="K1323" i="30"/>
  <c r="J1323" i="30"/>
  <c r="I1323" i="30"/>
  <c r="H1323" i="30"/>
  <c r="P1322" i="30"/>
  <c r="O1322" i="30"/>
  <c r="N1322" i="30"/>
  <c r="M1322" i="30"/>
  <c r="L1322" i="30"/>
  <c r="K1322" i="30"/>
  <c r="J1322" i="30"/>
  <c r="I1322" i="30"/>
  <c r="H1322" i="30"/>
  <c r="V1321" i="30"/>
  <c r="U1321" i="30"/>
  <c r="T1321" i="30"/>
  <c r="S1321" i="30"/>
  <c r="R1321" i="30"/>
  <c r="Q1321" i="30"/>
  <c r="P1321" i="30"/>
  <c r="O1321" i="30"/>
  <c r="N1321" i="30"/>
  <c r="M1321" i="30"/>
  <c r="L1321" i="30"/>
  <c r="K1321" i="30"/>
  <c r="J1321" i="30"/>
  <c r="I1321" i="30"/>
  <c r="H1321" i="30"/>
  <c r="P1320" i="30"/>
  <c r="O1320" i="30"/>
  <c r="N1320" i="30"/>
  <c r="M1320" i="30"/>
  <c r="L1320" i="30"/>
  <c r="K1320" i="30"/>
  <c r="J1320" i="30"/>
  <c r="I1320" i="30"/>
  <c r="H1320" i="30"/>
  <c r="V1318" i="30"/>
  <c r="U1318" i="30"/>
  <c r="T1318" i="30"/>
  <c r="S1318" i="30"/>
  <c r="R1318" i="30"/>
  <c r="Q1318" i="30"/>
  <c r="P1318" i="30"/>
  <c r="O1318" i="30"/>
  <c r="N1318" i="30"/>
  <c r="M1318" i="30"/>
  <c r="L1318" i="30"/>
  <c r="K1318" i="30"/>
  <c r="J1318" i="30"/>
  <c r="I1318" i="30"/>
  <c r="H1318" i="30"/>
  <c r="V1317" i="30"/>
  <c r="U1317" i="30"/>
  <c r="T1317" i="30"/>
  <c r="S1317" i="30"/>
  <c r="R1317" i="30"/>
  <c r="Q1317" i="30"/>
  <c r="P1317" i="30"/>
  <c r="O1317" i="30"/>
  <c r="N1317" i="30"/>
  <c r="M1317" i="30"/>
  <c r="L1317" i="30"/>
  <c r="K1317" i="30"/>
  <c r="J1317" i="30"/>
  <c r="I1317" i="30"/>
  <c r="H1317" i="30"/>
  <c r="V1316" i="30"/>
  <c r="U1316" i="30"/>
  <c r="T1316" i="30"/>
  <c r="S1316" i="30"/>
  <c r="R1316" i="30"/>
  <c r="Q1316" i="30"/>
  <c r="P1316" i="30"/>
  <c r="O1316" i="30"/>
  <c r="N1316" i="30"/>
  <c r="M1316" i="30"/>
  <c r="L1316" i="30"/>
  <c r="K1316" i="30"/>
  <c r="J1316" i="30"/>
  <c r="I1316" i="30"/>
  <c r="H1316" i="30"/>
  <c r="P1315" i="30"/>
  <c r="O1315" i="30"/>
  <c r="N1315" i="30"/>
  <c r="M1315" i="30"/>
  <c r="L1315" i="30"/>
  <c r="K1315" i="30"/>
  <c r="J1315" i="30"/>
  <c r="I1315" i="30"/>
  <c r="H1315" i="30"/>
  <c r="V1314" i="30"/>
  <c r="U1314" i="30"/>
  <c r="T1314" i="30"/>
  <c r="S1314" i="30"/>
  <c r="R1314" i="30"/>
  <c r="Q1314" i="30"/>
  <c r="P1314" i="30"/>
  <c r="O1314" i="30"/>
  <c r="N1314" i="30"/>
  <c r="M1314" i="30"/>
  <c r="L1314" i="30"/>
  <c r="K1314" i="30"/>
  <c r="J1314" i="30"/>
  <c r="I1314" i="30"/>
  <c r="H1314" i="30"/>
  <c r="P1313" i="30"/>
  <c r="O1313" i="30"/>
  <c r="N1313" i="30"/>
  <c r="M1313" i="30"/>
  <c r="L1313" i="30"/>
  <c r="K1313" i="30"/>
  <c r="J1313" i="30"/>
  <c r="I1313" i="30"/>
  <c r="H1313" i="30"/>
  <c r="V1312" i="30"/>
  <c r="U1312" i="30"/>
  <c r="T1312" i="30"/>
  <c r="S1312" i="30"/>
  <c r="R1312" i="30"/>
  <c r="Q1312" i="30"/>
  <c r="P1312" i="30"/>
  <c r="O1312" i="30"/>
  <c r="N1312" i="30"/>
  <c r="M1312" i="30"/>
  <c r="L1312" i="30"/>
  <c r="K1312" i="30"/>
  <c r="J1312" i="30"/>
  <c r="I1312" i="30"/>
  <c r="H1312" i="30"/>
  <c r="P1311" i="30"/>
  <c r="O1311" i="30"/>
  <c r="N1311" i="30"/>
  <c r="M1311" i="30"/>
  <c r="L1311" i="30"/>
  <c r="K1311" i="30"/>
  <c r="J1311" i="30"/>
  <c r="I1311" i="30"/>
  <c r="H1311" i="30"/>
  <c r="V1309" i="30"/>
  <c r="U1309" i="30"/>
  <c r="T1309" i="30"/>
  <c r="S1309" i="30"/>
  <c r="R1309" i="30"/>
  <c r="Q1309" i="30"/>
  <c r="P1309" i="30"/>
  <c r="O1309" i="30"/>
  <c r="N1309" i="30"/>
  <c r="M1309" i="30"/>
  <c r="L1309" i="30"/>
  <c r="K1309" i="30"/>
  <c r="J1309" i="30"/>
  <c r="I1309" i="30"/>
  <c r="H1309" i="30"/>
  <c r="V1308" i="30"/>
  <c r="U1308" i="30"/>
  <c r="T1308" i="30"/>
  <c r="S1308" i="30"/>
  <c r="R1308" i="30"/>
  <c r="Q1308" i="30"/>
  <c r="P1308" i="30"/>
  <c r="O1308" i="30"/>
  <c r="N1308" i="30"/>
  <c r="M1308" i="30"/>
  <c r="L1308" i="30"/>
  <c r="K1308" i="30"/>
  <c r="J1308" i="30"/>
  <c r="I1308" i="30"/>
  <c r="H1308" i="30"/>
  <c r="V1307" i="30"/>
  <c r="U1307" i="30"/>
  <c r="T1307" i="30"/>
  <c r="S1307" i="30"/>
  <c r="R1307" i="30"/>
  <c r="Q1307" i="30"/>
  <c r="P1307" i="30"/>
  <c r="O1307" i="30"/>
  <c r="N1307" i="30"/>
  <c r="M1307" i="30"/>
  <c r="L1307" i="30"/>
  <c r="K1307" i="30"/>
  <c r="J1307" i="30"/>
  <c r="I1307" i="30"/>
  <c r="H1307" i="30"/>
  <c r="V1306" i="30"/>
  <c r="U1306" i="30"/>
  <c r="T1306" i="30"/>
  <c r="S1306" i="30"/>
  <c r="R1306" i="30"/>
  <c r="Q1306" i="30"/>
  <c r="O1306" i="30"/>
  <c r="N1306" i="30"/>
  <c r="L1306" i="30"/>
  <c r="K1306" i="30"/>
  <c r="J1306" i="30"/>
  <c r="I1306" i="30"/>
  <c r="H1306" i="30"/>
  <c r="V1305" i="30"/>
  <c r="U1305" i="30"/>
  <c r="T1305" i="30"/>
  <c r="S1305" i="30"/>
  <c r="R1305" i="30"/>
  <c r="Q1305" i="30"/>
  <c r="P1305" i="30"/>
  <c r="O1305" i="30"/>
  <c r="N1305" i="30"/>
  <c r="M1305" i="30"/>
  <c r="L1305" i="30"/>
  <c r="K1305" i="30"/>
  <c r="J1305" i="30"/>
  <c r="I1305" i="30"/>
  <c r="H1305" i="30"/>
  <c r="V1304" i="30"/>
  <c r="U1304" i="30"/>
  <c r="T1304" i="30"/>
  <c r="S1304" i="30"/>
  <c r="R1304" i="30"/>
  <c r="Q1304" i="30"/>
  <c r="P1304" i="30"/>
  <c r="O1304" i="30"/>
  <c r="N1304" i="30"/>
  <c r="M1304" i="30"/>
  <c r="L1304" i="30"/>
  <c r="K1304" i="30"/>
  <c r="J1304" i="30"/>
  <c r="I1304" i="30"/>
  <c r="H1304" i="30"/>
  <c r="V1303" i="30"/>
  <c r="U1303" i="30"/>
  <c r="T1303" i="30"/>
  <c r="S1303" i="30"/>
  <c r="R1303" i="30"/>
  <c r="Q1303" i="30"/>
  <c r="P1303" i="30"/>
  <c r="O1303" i="30"/>
  <c r="N1303" i="30"/>
  <c r="M1303" i="30"/>
  <c r="L1303" i="30"/>
  <c r="K1303" i="30"/>
  <c r="J1303" i="30"/>
  <c r="I1303" i="30"/>
  <c r="H1303" i="30"/>
  <c r="V1302" i="30"/>
  <c r="U1302" i="30"/>
  <c r="T1302" i="30"/>
  <c r="S1302" i="30"/>
  <c r="R1302" i="30"/>
  <c r="Q1302" i="30"/>
  <c r="P1302" i="30"/>
  <c r="O1302" i="30"/>
  <c r="N1302" i="30"/>
  <c r="M1302" i="30"/>
  <c r="L1302" i="30"/>
  <c r="K1302" i="30"/>
  <c r="J1302" i="30"/>
  <c r="I1302" i="30"/>
  <c r="H1302" i="30"/>
  <c r="V1300" i="30"/>
  <c r="U1300" i="30"/>
  <c r="T1300" i="30"/>
  <c r="S1300" i="30"/>
  <c r="R1300" i="30"/>
  <c r="Q1300" i="30"/>
  <c r="P1300" i="30"/>
  <c r="O1300" i="30"/>
  <c r="N1300" i="30"/>
  <c r="M1300" i="30"/>
  <c r="L1300" i="30"/>
  <c r="K1300" i="30"/>
  <c r="J1300" i="30"/>
  <c r="I1300" i="30"/>
  <c r="H1300" i="30"/>
  <c r="V1299" i="30"/>
  <c r="U1299" i="30"/>
  <c r="T1299" i="30"/>
  <c r="S1299" i="30"/>
  <c r="R1299" i="30"/>
  <c r="Q1299" i="30"/>
  <c r="P1299" i="30"/>
  <c r="O1299" i="30"/>
  <c r="N1299" i="30"/>
  <c r="M1299" i="30"/>
  <c r="L1299" i="30"/>
  <c r="K1299" i="30"/>
  <c r="J1299" i="30"/>
  <c r="I1299" i="30"/>
  <c r="H1299" i="30"/>
  <c r="V1298" i="30"/>
  <c r="U1298" i="30"/>
  <c r="T1298" i="30"/>
  <c r="S1298" i="30"/>
  <c r="R1298" i="30"/>
  <c r="Q1298" i="30"/>
  <c r="P1298" i="30"/>
  <c r="O1298" i="30"/>
  <c r="N1298" i="30"/>
  <c r="M1298" i="30"/>
  <c r="L1298" i="30"/>
  <c r="K1298" i="30"/>
  <c r="J1298" i="30"/>
  <c r="I1298" i="30"/>
  <c r="H1298" i="30"/>
  <c r="V1297" i="30"/>
  <c r="U1297" i="30"/>
  <c r="T1297" i="30"/>
  <c r="S1297" i="30"/>
  <c r="R1297" i="30"/>
  <c r="Q1297" i="30"/>
  <c r="N1297" i="30"/>
  <c r="H1297" i="30"/>
  <c r="V1296" i="30"/>
  <c r="U1296" i="30"/>
  <c r="T1296" i="30"/>
  <c r="S1296" i="30"/>
  <c r="R1296" i="30"/>
  <c r="Q1296" i="30"/>
  <c r="P1296" i="30"/>
  <c r="O1296" i="30"/>
  <c r="N1296" i="30"/>
  <c r="M1296" i="30"/>
  <c r="L1296" i="30"/>
  <c r="K1296" i="30"/>
  <c r="J1296" i="30"/>
  <c r="I1296" i="30"/>
  <c r="H1296" i="30"/>
  <c r="V1295" i="30"/>
  <c r="U1295" i="30"/>
  <c r="T1295" i="30"/>
  <c r="S1295" i="30"/>
  <c r="R1295" i="30"/>
  <c r="Q1295" i="30"/>
  <c r="O1295" i="30"/>
  <c r="N1295" i="30"/>
  <c r="M1295" i="30"/>
  <c r="L1295" i="30"/>
  <c r="K1295" i="30"/>
  <c r="J1295" i="30"/>
  <c r="I1295" i="30"/>
  <c r="V1294" i="30"/>
  <c r="U1294" i="30"/>
  <c r="T1294" i="30"/>
  <c r="S1294" i="30"/>
  <c r="R1294" i="30"/>
  <c r="Q1294" i="30"/>
  <c r="O1294" i="30"/>
  <c r="N1294" i="30"/>
  <c r="M1294" i="30"/>
  <c r="L1294" i="30"/>
  <c r="K1294" i="30"/>
  <c r="J1294" i="30"/>
  <c r="I1294" i="30"/>
  <c r="O1293" i="30"/>
  <c r="N1293" i="30"/>
  <c r="M1293" i="30"/>
  <c r="L1293" i="30"/>
  <c r="K1293" i="30"/>
  <c r="J1293" i="30"/>
  <c r="I1293" i="30"/>
  <c r="V1291" i="30"/>
  <c r="U1291" i="30"/>
  <c r="T1291" i="30"/>
  <c r="S1291" i="30"/>
  <c r="R1291" i="30"/>
  <c r="Q1291" i="30"/>
  <c r="P1291" i="30"/>
  <c r="O1291" i="30"/>
  <c r="N1291" i="30"/>
  <c r="M1291" i="30"/>
  <c r="L1291" i="30"/>
  <c r="K1291" i="30"/>
  <c r="J1291" i="30"/>
  <c r="I1291" i="30"/>
  <c r="H1291" i="30"/>
  <c r="V1290" i="30"/>
  <c r="U1290" i="30"/>
  <c r="T1290" i="30"/>
  <c r="S1290" i="30"/>
  <c r="R1290" i="30"/>
  <c r="Q1290" i="30"/>
  <c r="P1290" i="30"/>
  <c r="O1290" i="30"/>
  <c r="N1290" i="30"/>
  <c r="M1290" i="30"/>
  <c r="L1290" i="30"/>
  <c r="K1290" i="30"/>
  <c r="J1290" i="30"/>
  <c r="I1290" i="30"/>
  <c r="H1290" i="30"/>
  <c r="V1289" i="30"/>
  <c r="U1289" i="30"/>
  <c r="T1289" i="30"/>
  <c r="S1289" i="30"/>
  <c r="R1289" i="30"/>
  <c r="Q1289" i="30"/>
  <c r="P1289" i="30"/>
  <c r="O1289" i="30"/>
  <c r="N1289" i="30"/>
  <c r="M1289" i="30"/>
  <c r="L1289" i="30"/>
  <c r="K1289" i="30"/>
  <c r="J1289" i="30"/>
  <c r="I1289" i="30"/>
  <c r="H1289" i="30"/>
  <c r="V1288" i="30"/>
  <c r="U1288" i="30"/>
  <c r="T1288" i="30"/>
  <c r="S1288" i="30"/>
  <c r="R1288" i="30"/>
  <c r="Q1288" i="30"/>
  <c r="N1288" i="30"/>
  <c r="M1288" i="30"/>
  <c r="H1288" i="30"/>
  <c r="V1287" i="30"/>
  <c r="U1287" i="30"/>
  <c r="T1287" i="30"/>
  <c r="S1287" i="30"/>
  <c r="R1287" i="30"/>
  <c r="Q1287" i="30"/>
  <c r="P1287" i="30"/>
  <c r="O1287" i="30"/>
  <c r="N1287" i="30"/>
  <c r="M1287" i="30"/>
  <c r="L1287" i="30"/>
  <c r="K1287" i="30"/>
  <c r="J1287" i="30"/>
  <c r="I1287" i="30"/>
  <c r="H1287" i="30"/>
  <c r="V1286" i="30"/>
  <c r="U1286" i="30"/>
  <c r="T1286" i="30"/>
  <c r="S1286" i="30"/>
  <c r="R1286" i="30"/>
  <c r="Q1286" i="30"/>
  <c r="P1286" i="30"/>
  <c r="O1286" i="30"/>
  <c r="N1286" i="30"/>
  <c r="M1286" i="30"/>
  <c r="L1286" i="30"/>
  <c r="K1286" i="30"/>
  <c r="J1286" i="30"/>
  <c r="I1286" i="30"/>
  <c r="H1286" i="30"/>
  <c r="V1285" i="30"/>
  <c r="U1285" i="30"/>
  <c r="T1285" i="30"/>
  <c r="S1285" i="30"/>
  <c r="R1285" i="30"/>
  <c r="Q1285" i="30"/>
  <c r="P1285" i="30"/>
  <c r="O1285" i="30"/>
  <c r="N1285" i="30"/>
  <c r="M1285" i="30"/>
  <c r="L1285" i="30"/>
  <c r="K1285" i="30"/>
  <c r="J1285" i="30"/>
  <c r="I1285" i="30"/>
  <c r="H1285" i="30"/>
  <c r="V1284" i="30"/>
  <c r="U1284" i="30"/>
  <c r="T1284" i="30"/>
  <c r="S1284" i="30"/>
  <c r="R1284" i="30"/>
  <c r="Q1284" i="30"/>
  <c r="P1284" i="30"/>
  <c r="O1284" i="30"/>
  <c r="N1284" i="30"/>
  <c r="M1284" i="30"/>
  <c r="L1284" i="30"/>
  <c r="K1284" i="30"/>
  <c r="J1284" i="30"/>
  <c r="I1284" i="30"/>
  <c r="H1284" i="30"/>
  <c r="V1282" i="30"/>
  <c r="U1282" i="30"/>
  <c r="T1282" i="30"/>
  <c r="S1282" i="30"/>
  <c r="R1282" i="30"/>
  <c r="Q1282" i="30"/>
  <c r="P1282" i="30"/>
  <c r="O1282" i="30"/>
  <c r="N1282" i="30"/>
  <c r="M1282" i="30"/>
  <c r="L1282" i="30"/>
  <c r="K1282" i="30"/>
  <c r="J1282" i="30"/>
  <c r="I1282" i="30"/>
  <c r="H1282" i="30"/>
  <c r="V1281" i="30"/>
  <c r="U1281" i="30"/>
  <c r="T1281" i="30"/>
  <c r="S1281" i="30"/>
  <c r="R1281" i="30"/>
  <c r="Q1281" i="30"/>
  <c r="P1281" i="30"/>
  <c r="O1281" i="30"/>
  <c r="N1281" i="30"/>
  <c r="M1281" i="30"/>
  <c r="L1281" i="30"/>
  <c r="K1281" i="30"/>
  <c r="J1281" i="30"/>
  <c r="I1281" i="30"/>
  <c r="H1281" i="30"/>
  <c r="V1280" i="30"/>
  <c r="U1280" i="30"/>
  <c r="T1280" i="30"/>
  <c r="S1280" i="30"/>
  <c r="R1280" i="30"/>
  <c r="Q1280" i="30"/>
  <c r="P1280" i="30"/>
  <c r="O1280" i="30"/>
  <c r="N1280" i="30"/>
  <c r="M1280" i="30"/>
  <c r="L1280" i="30"/>
  <c r="K1280" i="30"/>
  <c r="J1280" i="30"/>
  <c r="I1280" i="30"/>
  <c r="H1280" i="30"/>
  <c r="V1279" i="30"/>
  <c r="U1279" i="30"/>
  <c r="T1279" i="30"/>
  <c r="S1279" i="30"/>
  <c r="R1279" i="30"/>
  <c r="Q1279" i="30"/>
  <c r="N1279" i="30"/>
  <c r="M1279" i="30"/>
  <c r="H1279" i="30"/>
  <c r="V1278" i="30"/>
  <c r="U1278" i="30"/>
  <c r="T1278" i="30"/>
  <c r="S1278" i="30"/>
  <c r="R1278" i="30"/>
  <c r="Q1278" i="30"/>
  <c r="P1278" i="30"/>
  <c r="O1278" i="30"/>
  <c r="N1278" i="30"/>
  <c r="M1278" i="30"/>
  <c r="L1278" i="30"/>
  <c r="K1278" i="30"/>
  <c r="J1278" i="30"/>
  <c r="I1278" i="30"/>
  <c r="H1278" i="30"/>
  <c r="V1277" i="30"/>
  <c r="U1277" i="30"/>
  <c r="T1277" i="30"/>
  <c r="S1277" i="30"/>
  <c r="R1277" i="30"/>
  <c r="Q1277" i="30"/>
  <c r="O1277" i="30"/>
  <c r="N1277" i="30"/>
  <c r="M1277" i="30"/>
  <c r="L1277" i="30"/>
  <c r="K1277" i="30"/>
  <c r="J1277" i="30"/>
  <c r="I1277" i="30"/>
  <c r="V1276" i="30"/>
  <c r="U1276" i="30"/>
  <c r="T1276" i="30"/>
  <c r="S1276" i="30"/>
  <c r="R1276" i="30"/>
  <c r="Q1276" i="30"/>
  <c r="P1276" i="30"/>
  <c r="O1276" i="30"/>
  <c r="N1276" i="30"/>
  <c r="M1276" i="30"/>
  <c r="L1276" i="30"/>
  <c r="K1276" i="30"/>
  <c r="J1276" i="30"/>
  <c r="I1276" i="30"/>
  <c r="H1276" i="30"/>
  <c r="V1275" i="30"/>
  <c r="U1275" i="30"/>
  <c r="T1275" i="30"/>
  <c r="S1275" i="30"/>
  <c r="R1275" i="30"/>
  <c r="Q1275" i="30"/>
  <c r="P1275" i="30"/>
  <c r="O1275" i="30"/>
  <c r="N1275" i="30"/>
  <c r="M1275" i="30"/>
  <c r="L1275" i="30"/>
  <c r="K1275" i="30"/>
  <c r="J1275" i="30"/>
  <c r="I1275" i="30"/>
  <c r="H1275" i="30"/>
  <c r="V1273" i="30"/>
  <c r="U1273" i="30"/>
  <c r="T1273" i="30"/>
  <c r="S1273" i="30"/>
  <c r="R1273" i="30"/>
  <c r="Q1273" i="30"/>
  <c r="P1273" i="30"/>
  <c r="O1273" i="30"/>
  <c r="N1273" i="30"/>
  <c r="M1273" i="30"/>
  <c r="L1273" i="30"/>
  <c r="K1273" i="30"/>
  <c r="J1273" i="30"/>
  <c r="I1273" i="30"/>
  <c r="H1273" i="30"/>
  <c r="V1272" i="30"/>
  <c r="U1272" i="30"/>
  <c r="T1272" i="30"/>
  <c r="S1272" i="30"/>
  <c r="R1272" i="30"/>
  <c r="Q1272" i="30"/>
  <c r="P1272" i="30"/>
  <c r="O1272" i="30"/>
  <c r="N1272" i="30"/>
  <c r="M1272" i="30"/>
  <c r="L1272" i="30"/>
  <c r="K1272" i="30"/>
  <c r="J1272" i="30"/>
  <c r="I1272" i="30"/>
  <c r="H1272" i="30"/>
  <c r="V1271" i="30"/>
  <c r="U1271" i="30"/>
  <c r="T1271" i="30"/>
  <c r="S1271" i="30"/>
  <c r="R1271" i="30"/>
  <c r="Q1271" i="30"/>
  <c r="P1271" i="30"/>
  <c r="O1271" i="30"/>
  <c r="N1271" i="30"/>
  <c r="M1271" i="30"/>
  <c r="L1271" i="30"/>
  <c r="K1271" i="30"/>
  <c r="J1271" i="30"/>
  <c r="I1271" i="30"/>
  <c r="H1271" i="30"/>
  <c r="N1270" i="30"/>
  <c r="M1270" i="30"/>
  <c r="H1270" i="30"/>
  <c r="V1269" i="30"/>
  <c r="U1269" i="30"/>
  <c r="T1269" i="30"/>
  <c r="S1269" i="30"/>
  <c r="R1269" i="30"/>
  <c r="Q1269" i="30"/>
  <c r="P1269" i="30"/>
  <c r="O1269" i="30"/>
  <c r="N1269" i="30"/>
  <c r="M1269" i="30"/>
  <c r="L1269" i="30"/>
  <c r="K1269" i="30"/>
  <c r="J1269" i="30"/>
  <c r="I1269" i="30"/>
  <c r="H1269" i="30"/>
  <c r="V1268" i="30"/>
  <c r="U1268" i="30"/>
  <c r="T1268" i="30"/>
  <c r="S1268" i="30"/>
  <c r="R1268" i="30"/>
  <c r="Q1268" i="30"/>
  <c r="O1268" i="30"/>
  <c r="N1268" i="30"/>
  <c r="M1268" i="30"/>
  <c r="L1268" i="30"/>
  <c r="K1268" i="30"/>
  <c r="J1268" i="30"/>
  <c r="I1268" i="30"/>
  <c r="V1267" i="30"/>
  <c r="U1267" i="30"/>
  <c r="T1267" i="30"/>
  <c r="S1267" i="30"/>
  <c r="R1267" i="30"/>
  <c r="Q1267" i="30"/>
  <c r="P1267" i="30"/>
  <c r="O1267" i="30"/>
  <c r="N1267" i="30"/>
  <c r="M1267" i="30"/>
  <c r="L1267" i="30"/>
  <c r="K1267" i="30"/>
  <c r="J1267" i="30"/>
  <c r="I1267" i="30"/>
  <c r="H1267" i="30"/>
  <c r="O1266" i="30"/>
  <c r="N1266" i="30"/>
  <c r="M1266" i="30"/>
  <c r="L1266" i="30"/>
  <c r="K1266" i="30"/>
  <c r="J1266" i="30"/>
  <c r="I1266" i="30"/>
  <c r="V1264" i="30"/>
  <c r="U1264" i="30"/>
  <c r="T1264" i="30"/>
  <c r="S1264" i="30"/>
  <c r="R1264" i="30"/>
  <c r="Q1264" i="30"/>
  <c r="P1264" i="30"/>
  <c r="O1264" i="30"/>
  <c r="N1264" i="30"/>
  <c r="M1264" i="30"/>
  <c r="L1264" i="30"/>
  <c r="K1264" i="30"/>
  <c r="J1264" i="30"/>
  <c r="I1264" i="30"/>
  <c r="H1264" i="30"/>
  <c r="V1263" i="30"/>
  <c r="U1263" i="30"/>
  <c r="T1263" i="30"/>
  <c r="S1263" i="30"/>
  <c r="R1263" i="30"/>
  <c r="Q1263" i="30"/>
  <c r="P1263" i="30"/>
  <c r="O1263" i="30"/>
  <c r="N1263" i="30"/>
  <c r="M1263" i="30"/>
  <c r="L1263" i="30"/>
  <c r="K1263" i="30"/>
  <c r="J1263" i="30"/>
  <c r="I1263" i="30"/>
  <c r="H1263" i="30"/>
  <c r="V1262" i="30"/>
  <c r="U1262" i="30"/>
  <c r="T1262" i="30"/>
  <c r="S1262" i="30"/>
  <c r="R1262" i="30"/>
  <c r="Q1262" i="30"/>
  <c r="P1262" i="30"/>
  <c r="O1262" i="30"/>
  <c r="N1262" i="30"/>
  <c r="M1262" i="30"/>
  <c r="L1262" i="30"/>
  <c r="K1262" i="30"/>
  <c r="J1262" i="30"/>
  <c r="I1262" i="30"/>
  <c r="H1262" i="30"/>
  <c r="V1261" i="30"/>
  <c r="U1261" i="30"/>
  <c r="T1261" i="30"/>
  <c r="S1261" i="30"/>
  <c r="R1261" i="30"/>
  <c r="Q1261" i="30"/>
  <c r="N1261" i="30"/>
  <c r="M1261" i="30"/>
  <c r="H1261" i="30"/>
  <c r="V1260" i="30"/>
  <c r="U1260" i="30"/>
  <c r="T1260" i="30"/>
  <c r="S1260" i="30"/>
  <c r="R1260" i="30"/>
  <c r="Q1260" i="30"/>
  <c r="P1260" i="30"/>
  <c r="O1260" i="30"/>
  <c r="N1260" i="30"/>
  <c r="M1260" i="30"/>
  <c r="L1260" i="30"/>
  <c r="K1260" i="30"/>
  <c r="J1260" i="30"/>
  <c r="I1260" i="30"/>
  <c r="H1260" i="30"/>
  <c r="V1259" i="30"/>
  <c r="U1259" i="30"/>
  <c r="T1259" i="30"/>
  <c r="S1259" i="30"/>
  <c r="R1259" i="30"/>
  <c r="Q1259" i="30"/>
  <c r="O1259" i="30"/>
  <c r="N1259" i="30"/>
  <c r="M1259" i="30"/>
  <c r="L1259" i="30"/>
  <c r="K1259" i="30"/>
  <c r="J1259" i="30"/>
  <c r="I1259" i="30"/>
  <c r="V1258" i="30"/>
  <c r="U1258" i="30"/>
  <c r="T1258" i="30"/>
  <c r="S1258" i="30"/>
  <c r="R1258" i="30"/>
  <c r="Q1258" i="30"/>
  <c r="P1258" i="30"/>
  <c r="O1258" i="30"/>
  <c r="N1258" i="30"/>
  <c r="M1258" i="30"/>
  <c r="L1258" i="30"/>
  <c r="K1258" i="30"/>
  <c r="J1258" i="30"/>
  <c r="I1258" i="30"/>
  <c r="H1258" i="30"/>
  <c r="V1257" i="30"/>
  <c r="U1257" i="30"/>
  <c r="T1257" i="30"/>
  <c r="S1257" i="30"/>
  <c r="R1257" i="30"/>
  <c r="Q1257" i="30"/>
  <c r="P1257" i="30"/>
  <c r="O1257" i="30"/>
  <c r="N1257" i="30"/>
  <c r="M1257" i="30"/>
  <c r="L1257" i="30"/>
  <c r="K1257" i="30"/>
  <c r="J1257" i="30"/>
  <c r="I1257" i="30"/>
  <c r="H1257" i="30"/>
  <c r="V1255" i="30"/>
  <c r="U1255" i="30"/>
  <c r="T1255" i="30"/>
  <c r="S1255" i="30"/>
  <c r="R1255" i="30"/>
  <c r="Q1255" i="30"/>
  <c r="P1255" i="30"/>
  <c r="O1255" i="30"/>
  <c r="N1255" i="30"/>
  <c r="M1255" i="30"/>
  <c r="L1255" i="30"/>
  <c r="K1255" i="30"/>
  <c r="J1255" i="30"/>
  <c r="I1255" i="30"/>
  <c r="H1255" i="30"/>
  <c r="V1254" i="30"/>
  <c r="U1254" i="30"/>
  <c r="T1254" i="30"/>
  <c r="S1254" i="30"/>
  <c r="R1254" i="30"/>
  <c r="Q1254" i="30"/>
  <c r="O1254" i="30"/>
  <c r="N1254" i="30"/>
  <c r="M1254" i="30"/>
  <c r="L1254" i="30"/>
  <c r="K1254" i="30"/>
  <c r="J1254" i="30"/>
  <c r="I1254" i="30"/>
  <c r="V1253" i="30"/>
  <c r="U1253" i="30"/>
  <c r="T1253" i="30"/>
  <c r="S1253" i="30"/>
  <c r="R1253" i="30"/>
  <c r="Q1253" i="30"/>
  <c r="P1253" i="30"/>
  <c r="O1253" i="30"/>
  <c r="N1253" i="30"/>
  <c r="M1253" i="30"/>
  <c r="L1253" i="30"/>
  <c r="K1253" i="30"/>
  <c r="J1253" i="30"/>
  <c r="I1253" i="30"/>
  <c r="H1253" i="30"/>
  <c r="N1252" i="30"/>
  <c r="H1252" i="30"/>
  <c r="V1251" i="30"/>
  <c r="U1251" i="30"/>
  <c r="T1251" i="30"/>
  <c r="S1251" i="30"/>
  <c r="R1251" i="30"/>
  <c r="Q1251" i="30"/>
  <c r="P1251" i="30"/>
  <c r="O1251" i="30"/>
  <c r="N1251" i="30"/>
  <c r="M1251" i="30"/>
  <c r="L1251" i="30"/>
  <c r="K1251" i="30"/>
  <c r="J1251" i="30"/>
  <c r="I1251" i="30"/>
  <c r="H1251" i="30"/>
  <c r="V1250" i="30"/>
  <c r="U1250" i="30"/>
  <c r="T1250" i="30"/>
  <c r="S1250" i="30"/>
  <c r="R1250" i="30"/>
  <c r="Q1250" i="30"/>
  <c r="O1250" i="30"/>
  <c r="N1250" i="30"/>
  <c r="M1250" i="30"/>
  <c r="L1250" i="30"/>
  <c r="K1250" i="30"/>
  <c r="J1250" i="30"/>
  <c r="I1250" i="30"/>
  <c r="V1249" i="30"/>
  <c r="U1249" i="30"/>
  <c r="T1249" i="30"/>
  <c r="S1249" i="30"/>
  <c r="R1249" i="30"/>
  <c r="Q1249" i="30"/>
  <c r="O1249" i="30"/>
  <c r="N1249" i="30"/>
  <c r="M1249" i="30"/>
  <c r="L1249" i="30"/>
  <c r="K1249" i="30"/>
  <c r="J1249" i="30"/>
  <c r="I1249" i="30"/>
  <c r="V1248" i="30"/>
  <c r="U1248" i="30"/>
  <c r="T1248" i="30"/>
  <c r="S1248" i="30"/>
  <c r="R1248" i="30"/>
  <c r="Q1248" i="30"/>
  <c r="O1248" i="30"/>
  <c r="N1248" i="30"/>
  <c r="M1248" i="30"/>
  <c r="L1248" i="30"/>
  <c r="K1248" i="30"/>
  <c r="J1248" i="30"/>
  <c r="I1248" i="30"/>
  <c r="V1246" i="30"/>
  <c r="U1246" i="30"/>
  <c r="T1246" i="30"/>
  <c r="S1246" i="30"/>
  <c r="R1246" i="30"/>
  <c r="Q1246" i="30"/>
  <c r="P1246" i="30"/>
  <c r="O1246" i="30"/>
  <c r="N1246" i="30"/>
  <c r="M1246" i="30"/>
  <c r="L1246" i="30"/>
  <c r="K1246" i="30"/>
  <c r="J1246" i="30"/>
  <c r="I1246" i="30"/>
  <c r="H1246" i="30"/>
  <c r="V1245" i="30"/>
  <c r="U1245" i="30"/>
  <c r="T1245" i="30"/>
  <c r="S1245" i="30"/>
  <c r="R1245" i="30"/>
  <c r="Q1245" i="30"/>
  <c r="P1245" i="30"/>
  <c r="O1245" i="30"/>
  <c r="N1245" i="30"/>
  <c r="M1245" i="30"/>
  <c r="L1245" i="30"/>
  <c r="K1245" i="30"/>
  <c r="J1245" i="30"/>
  <c r="I1245" i="30"/>
  <c r="H1245" i="30"/>
  <c r="V1244" i="30"/>
  <c r="U1244" i="30"/>
  <c r="T1244" i="30"/>
  <c r="S1244" i="30"/>
  <c r="R1244" i="30"/>
  <c r="Q1244" i="30"/>
  <c r="P1244" i="30"/>
  <c r="O1244" i="30"/>
  <c r="N1244" i="30"/>
  <c r="M1244" i="30"/>
  <c r="L1244" i="30"/>
  <c r="K1244" i="30"/>
  <c r="J1244" i="30"/>
  <c r="I1244" i="30"/>
  <c r="H1244" i="30"/>
  <c r="V1243" i="30"/>
  <c r="U1243" i="30"/>
  <c r="T1243" i="30"/>
  <c r="S1243" i="30"/>
  <c r="R1243" i="30"/>
  <c r="Q1243" i="30"/>
  <c r="N1243" i="30"/>
  <c r="H1243" i="30"/>
  <c r="V1242" i="30"/>
  <c r="U1242" i="30"/>
  <c r="T1242" i="30"/>
  <c r="S1242" i="30"/>
  <c r="R1242" i="30"/>
  <c r="Q1242" i="30"/>
  <c r="P1242" i="30"/>
  <c r="O1242" i="30"/>
  <c r="N1242" i="30"/>
  <c r="M1242" i="30"/>
  <c r="L1242" i="30"/>
  <c r="K1242" i="30"/>
  <c r="J1242" i="30"/>
  <c r="I1242" i="30"/>
  <c r="H1242" i="30"/>
  <c r="V1241" i="30"/>
  <c r="U1241" i="30"/>
  <c r="T1241" i="30"/>
  <c r="S1241" i="30"/>
  <c r="R1241" i="30"/>
  <c r="Q1241" i="30"/>
  <c r="O1241" i="30"/>
  <c r="N1241" i="30"/>
  <c r="M1241" i="30"/>
  <c r="L1241" i="30"/>
  <c r="K1241" i="30"/>
  <c r="J1241" i="30"/>
  <c r="I1241" i="30"/>
  <c r="V1240" i="30"/>
  <c r="U1240" i="30"/>
  <c r="T1240" i="30"/>
  <c r="S1240" i="30"/>
  <c r="R1240" i="30"/>
  <c r="Q1240" i="30"/>
  <c r="P1240" i="30"/>
  <c r="O1240" i="30"/>
  <c r="N1240" i="30"/>
  <c r="M1240" i="30"/>
  <c r="L1240" i="30"/>
  <c r="K1240" i="30"/>
  <c r="J1240" i="30"/>
  <c r="I1240" i="30"/>
  <c r="H1240" i="30"/>
  <c r="V1239" i="30"/>
  <c r="U1239" i="30"/>
  <c r="T1239" i="30"/>
  <c r="S1239" i="30"/>
  <c r="R1239" i="30"/>
  <c r="Q1239" i="30"/>
  <c r="O1239" i="30"/>
  <c r="N1239" i="30"/>
  <c r="M1239" i="30"/>
  <c r="L1239" i="30"/>
  <c r="K1239" i="30"/>
  <c r="J1239" i="30"/>
  <c r="I1239" i="30"/>
  <c r="V1237" i="30"/>
  <c r="U1237" i="30"/>
  <c r="T1237" i="30"/>
  <c r="S1237" i="30"/>
  <c r="R1237" i="30"/>
  <c r="Q1237" i="30"/>
  <c r="P1237" i="30"/>
  <c r="O1237" i="30"/>
  <c r="N1237" i="30"/>
  <c r="M1237" i="30"/>
  <c r="L1237" i="30"/>
  <c r="K1237" i="30"/>
  <c r="J1237" i="30"/>
  <c r="I1237" i="30"/>
  <c r="H1237" i="30"/>
  <c r="V1236" i="30"/>
  <c r="U1236" i="30"/>
  <c r="T1236" i="30"/>
  <c r="S1236" i="30"/>
  <c r="R1236" i="30"/>
  <c r="Q1236" i="30"/>
  <c r="P1236" i="30"/>
  <c r="O1236" i="30"/>
  <c r="N1236" i="30"/>
  <c r="M1236" i="30"/>
  <c r="L1236" i="30"/>
  <c r="K1236" i="30"/>
  <c r="J1236" i="30"/>
  <c r="I1236" i="30"/>
  <c r="H1236" i="30"/>
  <c r="V1235" i="30"/>
  <c r="U1235" i="30"/>
  <c r="T1235" i="30"/>
  <c r="S1235" i="30"/>
  <c r="R1235" i="30"/>
  <c r="Q1235" i="30"/>
  <c r="P1235" i="30"/>
  <c r="O1235" i="30"/>
  <c r="N1235" i="30"/>
  <c r="M1235" i="30"/>
  <c r="L1235" i="30"/>
  <c r="K1235" i="30"/>
  <c r="J1235" i="30"/>
  <c r="I1235" i="30"/>
  <c r="H1235" i="30"/>
  <c r="N1234" i="30"/>
  <c r="M1234" i="30"/>
  <c r="H1234" i="30"/>
  <c r="V1233" i="30"/>
  <c r="U1233" i="30"/>
  <c r="T1233" i="30"/>
  <c r="S1233" i="30"/>
  <c r="R1233" i="30"/>
  <c r="Q1233" i="30"/>
  <c r="P1233" i="30"/>
  <c r="O1233" i="30"/>
  <c r="N1233" i="30"/>
  <c r="M1233" i="30"/>
  <c r="L1233" i="30"/>
  <c r="K1233" i="30"/>
  <c r="J1233" i="30"/>
  <c r="I1233" i="30"/>
  <c r="H1233" i="30"/>
  <c r="V1232" i="30"/>
  <c r="U1232" i="30"/>
  <c r="T1232" i="30"/>
  <c r="S1232" i="30"/>
  <c r="R1232" i="30"/>
  <c r="Q1232" i="30"/>
  <c r="O1232" i="30"/>
  <c r="N1232" i="30"/>
  <c r="M1232" i="30"/>
  <c r="L1232" i="30"/>
  <c r="K1232" i="30"/>
  <c r="J1232" i="30"/>
  <c r="I1232" i="30"/>
  <c r="V1231" i="30"/>
  <c r="U1231" i="30"/>
  <c r="T1231" i="30"/>
  <c r="S1231" i="30"/>
  <c r="R1231" i="30"/>
  <c r="Q1231" i="30"/>
  <c r="P1231" i="30"/>
  <c r="O1231" i="30"/>
  <c r="N1231" i="30"/>
  <c r="M1231" i="30"/>
  <c r="L1231" i="30"/>
  <c r="K1231" i="30"/>
  <c r="J1231" i="30"/>
  <c r="I1231" i="30"/>
  <c r="H1231" i="30"/>
  <c r="V1230" i="30"/>
  <c r="U1230" i="30"/>
  <c r="T1230" i="30"/>
  <c r="S1230" i="30"/>
  <c r="R1230" i="30"/>
  <c r="Q1230" i="30"/>
  <c r="O1230" i="30"/>
  <c r="N1230" i="30"/>
  <c r="M1230" i="30"/>
  <c r="L1230" i="30"/>
  <c r="K1230" i="30"/>
  <c r="J1230" i="30"/>
  <c r="I1230" i="30"/>
  <c r="V1228" i="30"/>
  <c r="U1228" i="30"/>
  <c r="T1228" i="30"/>
  <c r="S1228" i="30"/>
  <c r="R1228" i="30"/>
  <c r="Q1228" i="30"/>
  <c r="P1228" i="30"/>
  <c r="O1228" i="30"/>
  <c r="N1228" i="30"/>
  <c r="M1228" i="30"/>
  <c r="L1228" i="30"/>
  <c r="K1228" i="30"/>
  <c r="J1228" i="30"/>
  <c r="I1228" i="30"/>
  <c r="H1228" i="30"/>
  <c r="V1227" i="30"/>
  <c r="U1227" i="30"/>
  <c r="T1227" i="30"/>
  <c r="S1227" i="30"/>
  <c r="R1227" i="30"/>
  <c r="Q1227" i="30"/>
  <c r="P1227" i="30"/>
  <c r="O1227" i="30"/>
  <c r="N1227" i="30"/>
  <c r="M1227" i="30"/>
  <c r="L1227" i="30"/>
  <c r="K1227" i="30"/>
  <c r="J1227" i="30"/>
  <c r="I1227" i="30"/>
  <c r="H1227" i="30"/>
  <c r="V1226" i="30"/>
  <c r="U1226" i="30"/>
  <c r="T1226" i="30"/>
  <c r="S1226" i="30"/>
  <c r="R1226" i="30"/>
  <c r="Q1226" i="30"/>
  <c r="P1226" i="30"/>
  <c r="O1226" i="30"/>
  <c r="N1226" i="30"/>
  <c r="M1226" i="30"/>
  <c r="L1226" i="30"/>
  <c r="K1226" i="30"/>
  <c r="J1226" i="30"/>
  <c r="I1226" i="30"/>
  <c r="H1226" i="30"/>
  <c r="N1225" i="30"/>
  <c r="M1225" i="30"/>
  <c r="H1225" i="30"/>
  <c r="V1224" i="30"/>
  <c r="U1224" i="30"/>
  <c r="T1224" i="30"/>
  <c r="S1224" i="30"/>
  <c r="R1224" i="30"/>
  <c r="Q1224" i="30"/>
  <c r="P1224" i="30"/>
  <c r="O1224" i="30"/>
  <c r="N1224" i="30"/>
  <c r="M1224" i="30"/>
  <c r="L1224" i="30"/>
  <c r="K1224" i="30"/>
  <c r="J1224" i="30"/>
  <c r="I1224" i="30"/>
  <c r="H1224" i="30"/>
  <c r="V1223" i="30"/>
  <c r="U1223" i="30"/>
  <c r="T1223" i="30"/>
  <c r="S1223" i="30"/>
  <c r="R1223" i="30"/>
  <c r="Q1223" i="30"/>
  <c r="O1223" i="30"/>
  <c r="N1223" i="30"/>
  <c r="M1223" i="30"/>
  <c r="L1223" i="30"/>
  <c r="K1223" i="30"/>
  <c r="J1223" i="30"/>
  <c r="I1223" i="30"/>
  <c r="V1222" i="30"/>
  <c r="U1222" i="30"/>
  <c r="T1222" i="30"/>
  <c r="S1222" i="30"/>
  <c r="R1222" i="30"/>
  <c r="Q1222" i="30"/>
  <c r="P1222" i="30"/>
  <c r="O1222" i="30"/>
  <c r="N1222" i="30"/>
  <c r="M1222" i="30"/>
  <c r="L1222" i="30"/>
  <c r="K1222" i="30"/>
  <c r="J1222" i="30"/>
  <c r="I1222" i="30"/>
  <c r="H1222" i="30"/>
  <c r="V1221" i="30"/>
  <c r="U1221" i="30"/>
  <c r="T1221" i="30"/>
  <c r="S1221" i="30"/>
  <c r="R1221" i="30"/>
  <c r="Q1221" i="30"/>
  <c r="O1221" i="30"/>
  <c r="N1221" i="30"/>
  <c r="M1221" i="30"/>
  <c r="L1221" i="30"/>
  <c r="K1221" i="30"/>
  <c r="J1221" i="30"/>
  <c r="I1221" i="30"/>
  <c r="V1219" i="30"/>
  <c r="U1219" i="30"/>
  <c r="T1219" i="30"/>
  <c r="S1219" i="30"/>
  <c r="R1219" i="30"/>
  <c r="Q1219" i="30"/>
  <c r="P1219" i="30"/>
  <c r="O1219" i="30"/>
  <c r="N1219" i="30"/>
  <c r="M1219" i="30"/>
  <c r="L1219" i="30"/>
  <c r="K1219" i="30"/>
  <c r="J1219" i="30"/>
  <c r="I1219" i="30"/>
  <c r="H1219" i="30"/>
  <c r="V1218" i="30"/>
  <c r="U1218" i="30"/>
  <c r="T1218" i="30"/>
  <c r="S1218" i="30"/>
  <c r="R1218" i="30"/>
  <c r="Q1218" i="30"/>
  <c r="P1218" i="30"/>
  <c r="O1218" i="30"/>
  <c r="N1218" i="30"/>
  <c r="M1218" i="30"/>
  <c r="L1218" i="30"/>
  <c r="K1218" i="30"/>
  <c r="J1218" i="30"/>
  <c r="I1218" i="30"/>
  <c r="H1218" i="30"/>
  <c r="V1217" i="30"/>
  <c r="U1217" i="30"/>
  <c r="T1217" i="30"/>
  <c r="S1217" i="30"/>
  <c r="R1217" i="30"/>
  <c r="Q1217" i="30"/>
  <c r="P1217" i="30"/>
  <c r="O1217" i="30"/>
  <c r="N1217" i="30"/>
  <c r="M1217" i="30"/>
  <c r="L1217" i="30"/>
  <c r="K1217" i="30"/>
  <c r="J1217" i="30"/>
  <c r="I1217" i="30"/>
  <c r="H1217" i="30"/>
  <c r="V1216" i="30"/>
  <c r="U1216" i="30"/>
  <c r="T1216" i="30"/>
  <c r="S1216" i="30"/>
  <c r="R1216" i="30"/>
  <c r="Q1216" i="30"/>
  <c r="N1216" i="30"/>
  <c r="M1216" i="30"/>
  <c r="H1216" i="30"/>
  <c r="V1215" i="30"/>
  <c r="U1215" i="30"/>
  <c r="T1215" i="30"/>
  <c r="S1215" i="30"/>
  <c r="R1215" i="30"/>
  <c r="Q1215" i="30"/>
  <c r="P1215" i="30"/>
  <c r="O1215" i="30"/>
  <c r="N1215" i="30"/>
  <c r="M1215" i="30"/>
  <c r="L1215" i="30"/>
  <c r="K1215" i="30"/>
  <c r="J1215" i="30"/>
  <c r="I1215" i="30"/>
  <c r="H1215" i="30"/>
  <c r="V1214" i="30"/>
  <c r="U1214" i="30"/>
  <c r="T1214" i="30"/>
  <c r="S1214" i="30"/>
  <c r="R1214" i="30"/>
  <c r="Q1214" i="30"/>
  <c r="P1214" i="30"/>
  <c r="O1214" i="30"/>
  <c r="N1214" i="30"/>
  <c r="M1214" i="30"/>
  <c r="L1214" i="30"/>
  <c r="K1214" i="30"/>
  <c r="J1214" i="30"/>
  <c r="I1214" i="30"/>
  <c r="H1214" i="30"/>
  <c r="V1213" i="30"/>
  <c r="U1213" i="30"/>
  <c r="T1213" i="30"/>
  <c r="S1213" i="30"/>
  <c r="R1213" i="30"/>
  <c r="Q1213" i="30"/>
  <c r="P1213" i="30"/>
  <c r="O1213" i="30"/>
  <c r="N1213" i="30"/>
  <c r="M1213" i="30"/>
  <c r="L1213" i="30"/>
  <c r="K1213" i="30"/>
  <c r="J1213" i="30"/>
  <c r="I1213" i="30"/>
  <c r="H1213" i="30"/>
  <c r="V1212" i="30"/>
  <c r="U1212" i="30"/>
  <c r="T1212" i="30"/>
  <c r="S1212" i="30"/>
  <c r="R1212" i="30"/>
  <c r="Q1212" i="30"/>
  <c r="P1212" i="30"/>
  <c r="O1212" i="30"/>
  <c r="N1212" i="30"/>
  <c r="M1212" i="30"/>
  <c r="L1212" i="30"/>
  <c r="K1212" i="30"/>
  <c r="J1212" i="30"/>
  <c r="I1212" i="30"/>
  <c r="H1212" i="30"/>
  <c r="V1210" i="30"/>
  <c r="U1210" i="30"/>
  <c r="T1210" i="30"/>
  <c r="S1210" i="30"/>
  <c r="R1210" i="30"/>
  <c r="Q1210" i="30"/>
  <c r="P1210" i="30"/>
  <c r="O1210" i="30"/>
  <c r="N1210" i="30"/>
  <c r="M1210" i="30"/>
  <c r="L1210" i="30"/>
  <c r="K1210" i="30"/>
  <c r="J1210" i="30"/>
  <c r="I1210" i="30"/>
  <c r="H1210" i="30"/>
  <c r="V1209" i="30"/>
  <c r="U1209" i="30"/>
  <c r="T1209" i="30"/>
  <c r="S1209" i="30"/>
  <c r="R1209" i="30"/>
  <c r="Q1209" i="30"/>
  <c r="P1209" i="30"/>
  <c r="O1209" i="30"/>
  <c r="N1209" i="30"/>
  <c r="M1209" i="30"/>
  <c r="L1209" i="30"/>
  <c r="K1209" i="30"/>
  <c r="J1209" i="30"/>
  <c r="I1209" i="30"/>
  <c r="H1209" i="30"/>
  <c r="V1208" i="30"/>
  <c r="U1208" i="30"/>
  <c r="T1208" i="30"/>
  <c r="S1208" i="30"/>
  <c r="R1208" i="30"/>
  <c r="Q1208" i="30"/>
  <c r="P1208" i="30"/>
  <c r="O1208" i="30"/>
  <c r="N1208" i="30"/>
  <c r="M1208" i="30"/>
  <c r="L1208" i="30"/>
  <c r="K1208" i="30"/>
  <c r="J1208" i="30"/>
  <c r="I1208" i="30"/>
  <c r="H1208" i="30"/>
  <c r="N1207" i="30"/>
  <c r="M1207" i="30"/>
  <c r="H1207" i="30"/>
  <c r="V1206" i="30"/>
  <c r="U1206" i="30"/>
  <c r="T1206" i="30"/>
  <c r="S1206" i="30"/>
  <c r="R1206" i="30"/>
  <c r="Q1206" i="30"/>
  <c r="P1206" i="30"/>
  <c r="O1206" i="30"/>
  <c r="N1206" i="30"/>
  <c r="M1206" i="30"/>
  <c r="L1206" i="30"/>
  <c r="K1206" i="30"/>
  <c r="J1206" i="30"/>
  <c r="I1206" i="30"/>
  <c r="H1206" i="30"/>
  <c r="V1205" i="30"/>
  <c r="U1205" i="30"/>
  <c r="T1205" i="30"/>
  <c r="S1205" i="30"/>
  <c r="R1205" i="30"/>
  <c r="Q1205" i="30"/>
  <c r="O1205" i="30"/>
  <c r="N1205" i="30"/>
  <c r="M1205" i="30"/>
  <c r="L1205" i="30"/>
  <c r="K1205" i="30"/>
  <c r="J1205" i="30"/>
  <c r="I1205" i="30"/>
  <c r="V1204" i="30"/>
  <c r="U1204" i="30"/>
  <c r="T1204" i="30"/>
  <c r="S1204" i="30"/>
  <c r="R1204" i="30"/>
  <c r="Q1204" i="30"/>
  <c r="P1204" i="30"/>
  <c r="O1204" i="30"/>
  <c r="N1204" i="30"/>
  <c r="M1204" i="30"/>
  <c r="L1204" i="30"/>
  <c r="K1204" i="30"/>
  <c r="J1204" i="30"/>
  <c r="I1204" i="30"/>
  <c r="H1204" i="30"/>
  <c r="V1203" i="30"/>
  <c r="U1203" i="30"/>
  <c r="T1203" i="30"/>
  <c r="S1203" i="30"/>
  <c r="R1203" i="30"/>
  <c r="Q1203" i="30"/>
  <c r="O1203" i="30"/>
  <c r="N1203" i="30"/>
  <c r="M1203" i="30"/>
  <c r="L1203" i="30"/>
  <c r="K1203" i="30"/>
  <c r="J1203" i="30"/>
  <c r="I1203" i="30"/>
  <c r="V1201" i="30"/>
  <c r="U1201" i="30"/>
  <c r="T1201" i="30"/>
  <c r="S1201" i="30"/>
  <c r="R1201" i="30"/>
  <c r="Q1201" i="30"/>
  <c r="P1201" i="30"/>
  <c r="O1201" i="30"/>
  <c r="N1201" i="30"/>
  <c r="M1201" i="30"/>
  <c r="L1201" i="30"/>
  <c r="K1201" i="30"/>
  <c r="J1201" i="30"/>
  <c r="I1201" i="30"/>
  <c r="H1201" i="30"/>
  <c r="V1200" i="30"/>
  <c r="U1200" i="30"/>
  <c r="T1200" i="30"/>
  <c r="S1200" i="30"/>
  <c r="R1200" i="30"/>
  <c r="Q1200" i="30"/>
  <c r="P1200" i="30"/>
  <c r="O1200" i="30"/>
  <c r="N1200" i="30"/>
  <c r="M1200" i="30"/>
  <c r="L1200" i="30"/>
  <c r="K1200" i="30"/>
  <c r="J1200" i="30"/>
  <c r="I1200" i="30"/>
  <c r="H1200" i="30"/>
  <c r="V1199" i="30"/>
  <c r="U1199" i="30"/>
  <c r="T1199" i="30"/>
  <c r="S1199" i="30"/>
  <c r="R1199" i="30"/>
  <c r="Q1199" i="30"/>
  <c r="P1199" i="30"/>
  <c r="O1199" i="30"/>
  <c r="N1199" i="30"/>
  <c r="M1199" i="30"/>
  <c r="L1199" i="30"/>
  <c r="K1199" i="30"/>
  <c r="J1199" i="30"/>
  <c r="I1199" i="30"/>
  <c r="H1199" i="30"/>
  <c r="N1198" i="30"/>
  <c r="H1198" i="30"/>
  <c r="V1197" i="30"/>
  <c r="U1197" i="30"/>
  <c r="T1197" i="30"/>
  <c r="S1197" i="30"/>
  <c r="R1197" i="30"/>
  <c r="Q1197" i="30"/>
  <c r="P1197" i="30"/>
  <c r="O1197" i="30"/>
  <c r="N1197" i="30"/>
  <c r="M1197" i="30"/>
  <c r="L1197" i="30"/>
  <c r="K1197" i="30"/>
  <c r="J1197" i="30"/>
  <c r="I1197" i="30"/>
  <c r="H1197" i="30"/>
  <c r="O1196" i="30"/>
  <c r="N1196" i="30"/>
  <c r="M1196" i="30"/>
  <c r="L1196" i="30"/>
  <c r="K1196" i="30"/>
  <c r="J1196" i="30"/>
  <c r="I1196" i="30"/>
  <c r="V1195" i="30"/>
  <c r="U1195" i="30"/>
  <c r="T1195" i="30"/>
  <c r="S1195" i="30"/>
  <c r="R1195" i="30"/>
  <c r="Q1195" i="30"/>
  <c r="P1195" i="30"/>
  <c r="O1195" i="30"/>
  <c r="N1195" i="30"/>
  <c r="M1195" i="30"/>
  <c r="L1195" i="30"/>
  <c r="K1195" i="30"/>
  <c r="J1195" i="30"/>
  <c r="I1195" i="30"/>
  <c r="H1195" i="30"/>
  <c r="V1194" i="30"/>
  <c r="U1194" i="30"/>
  <c r="T1194" i="30"/>
  <c r="S1194" i="30"/>
  <c r="R1194" i="30"/>
  <c r="Q1194" i="30"/>
  <c r="O1194" i="30"/>
  <c r="N1194" i="30"/>
  <c r="M1194" i="30"/>
  <c r="L1194" i="30"/>
  <c r="K1194" i="30"/>
  <c r="J1194" i="30"/>
  <c r="I1194" i="30"/>
  <c r="V1192" i="30"/>
  <c r="U1192" i="30"/>
  <c r="T1192" i="30"/>
  <c r="S1192" i="30"/>
  <c r="R1192" i="30"/>
  <c r="Q1192" i="30"/>
  <c r="P1192" i="30"/>
  <c r="O1192" i="30"/>
  <c r="N1192" i="30"/>
  <c r="M1192" i="30"/>
  <c r="L1192" i="30"/>
  <c r="K1192" i="30"/>
  <c r="J1192" i="30"/>
  <c r="I1192" i="30"/>
  <c r="H1192" i="30"/>
  <c r="V1191" i="30"/>
  <c r="U1191" i="30"/>
  <c r="T1191" i="30"/>
  <c r="S1191" i="30"/>
  <c r="R1191" i="30"/>
  <c r="Q1191" i="30"/>
  <c r="P1191" i="30"/>
  <c r="O1191" i="30"/>
  <c r="N1191" i="30"/>
  <c r="M1191" i="30"/>
  <c r="L1191" i="30"/>
  <c r="K1191" i="30"/>
  <c r="J1191" i="30"/>
  <c r="I1191" i="30"/>
  <c r="H1191" i="30"/>
  <c r="V1190" i="30"/>
  <c r="U1190" i="30"/>
  <c r="T1190" i="30"/>
  <c r="S1190" i="30"/>
  <c r="R1190" i="30"/>
  <c r="Q1190" i="30"/>
  <c r="P1190" i="30"/>
  <c r="O1190" i="30"/>
  <c r="N1190" i="30"/>
  <c r="M1190" i="30"/>
  <c r="L1190" i="30"/>
  <c r="K1190" i="30"/>
  <c r="J1190" i="30"/>
  <c r="I1190" i="30"/>
  <c r="H1190" i="30"/>
  <c r="V1189" i="30"/>
  <c r="U1189" i="30"/>
  <c r="T1189" i="30"/>
  <c r="S1189" i="30"/>
  <c r="R1189" i="30"/>
  <c r="Q1189" i="30"/>
  <c r="O1189" i="30"/>
  <c r="N1189" i="30"/>
  <c r="L1189" i="30"/>
  <c r="K1189" i="30"/>
  <c r="J1189" i="30"/>
  <c r="I1189" i="30"/>
  <c r="H1189" i="30"/>
  <c r="V1188" i="30"/>
  <c r="U1188" i="30"/>
  <c r="T1188" i="30"/>
  <c r="S1188" i="30"/>
  <c r="R1188" i="30"/>
  <c r="Q1188" i="30"/>
  <c r="P1188" i="30"/>
  <c r="O1188" i="30"/>
  <c r="N1188" i="30"/>
  <c r="M1188" i="30"/>
  <c r="L1188" i="30"/>
  <c r="K1188" i="30"/>
  <c r="J1188" i="30"/>
  <c r="I1188" i="30"/>
  <c r="H1188" i="30"/>
  <c r="V1187" i="30"/>
  <c r="U1187" i="30"/>
  <c r="T1187" i="30"/>
  <c r="S1187" i="30"/>
  <c r="R1187" i="30"/>
  <c r="Q1187" i="30"/>
  <c r="P1187" i="30"/>
  <c r="O1187" i="30"/>
  <c r="N1187" i="30"/>
  <c r="M1187" i="30"/>
  <c r="L1187" i="30"/>
  <c r="K1187" i="30"/>
  <c r="J1187" i="30"/>
  <c r="I1187" i="30"/>
  <c r="H1187" i="30"/>
  <c r="V1186" i="30"/>
  <c r="U1186" i="30"/>
  <c r="T1186" i="30"/>
  <c r="S1186" i="30"/>
  <c r="R1186" i="30"/>
  <c r="Q1186" i="30"/>
  <c r="P1186" i="30"/>
  <c r="O1186" i="30"/>
  <c r="N1186" i="30"/>
  <c r="M1186" i="30"/>
  <c r="L1186" i="30"/>
  <c r="K1186" i="30"/>
  <c r="J1186" i="30"/>
  <c r="I1186" i="30"/>
  <c r="H1186" i="30"/>
  <c r="V1185" i="30"/>
  <c r="U1185" i="30"/>
  <c r="T1185" i="30"/>
  <c r="S1185" i="30"/>
  <c r="R1185" i="30"/>
  <c r="Q1185" i="30"/>
  <c r="P1185" i="30"/>
  <c r="O1185" i="30"/>
  <c r="N1185" i="30"/>
  <c r="M1185" i="30"/>
  <c r="L1185" i="30"/>
  <c r="K1185" i="30"/>
  <c r="J1185" i="30"/>
  <c r="I1185" i="30"/>
  <c r="H1185" i="30"/>
  <c r="V1183" i="30"/>
  <c r="U1183" i="30"/>
  <c r="T1183" i="30"/>
  <c r="S1183" i="30"/>
  <c r="R1183" i="30"/>
  <c r="Q1183" i="30"/>
  <c r="P1183" i="30"/>
  <c r="O1183" i="30"/>
  <c r="N1183" i="30"/>
  <c r="M1183" i="30"/>
  <c r="L1183" i="30"/>
  <c r="K1183" i="30"/>
  <c r="J1183" i="30"/>
  <c r="I1183" i="30"/>
  <c r="H1183" i="30"/>
  <c r="V1182" i="30"/>
  <c r="U1182" i="30"/>
  <c r="T1182" i="30"/>
  <c r="S1182" i="30"/>
  <c r="R1182" i="30"/>
  <c r="Q1182" i="30"/>
  <c r="P1182" i="30"/>
  <c r="O1182" i="30"/>
  <c r="N1182" i="30"/>
  <c r="M1182" i="30"/>
  <c r="L1182" i="30"/>
  <c r="K1182" i="30"/>
  <c r="J1182" i="30"/>
  <c r="I1182" i="30"/>
  <c r="H1182" i="30"/>
  <c r="V1181" i="30"/>
  <c r="U1181" i="30"/>
  <c r="T1181" i="30"/>
  <c r="S1181" i="30"/>
  <c r="R1181" i="30"/>
  <c r="Q1181" i="30"/>
  <c r="P1181" i="30"/>
  <c r="O1181" i="30"/>
  <c r="N1181" i="30"/>
  <c r="M1181" i="30"/>
  <c r="L1181" i="30"/>
  <c r="K1181" i="30"/>
  <c r="J1181" i="30"/>
  <c r="I1181" i="30"/>
  <c r="H1181" i="30"/>
  <c r="N1180" i="30"/>
  <c r="M1180" i="30"/>
  <c r="H1180" i="30"/>
  <c r="V1179" i="30"/>
  <c r="U1179" i="30"/>
  <c r="T1179" i="30"/>
  <c r="S1179" i="30"/>
  <c r="R1179" i="30"/>
  <c r="Q1179" i="30"/>
  <c r="P1179" i="30"/>
  <c r="O1179" i="30"/>
  <c r="N1179" i="30"/>
  <c r="M1179" i="30"/>
  <c r="L1179" i="30"/>
  <c r="K1179" i="30"/>
  <c r="J1179" i="30"/>
  <c r="I1179" i="30"/>
  <c r="H1179" i="30"/>
  <c r="V1178" i="30"/>
  <c r="U1178" i="30"/>
  <c r="T1178" i="30"/>
  <c r="S1178" i="30"/>
  <c r="R1178" i="30"/>
  <c r="Q1178" i="30"/>
  <c r="O1178" i="30"/>
  <c r="N1178" i="30"/>
  <c r="M1178" i="30"/>
  <c r="L1178" i="30"/>
  <c r="K1178" i="30"/>
  <c r="J1178" i="30"/>
  <c r="I1178" i="30"/>
  <c r="V1177" i="30"/>
  <c r="U1177" i="30"/>
  <c r="T1177" i="30"/>
  <c r="S1177" i="30"/>
  <c r="R1177" i="30"/>
  <c r="Q1177" i="30"/>
  <c r="P1177" i="30"/>
  <c r="O1177" i="30"/>
  <c r="N1177" i="30"/>
  <c r="M1177" i="30"/>
  <c r="L1177" i="30"/>
  <c r="K1177" i="30"/>
  <c r="J1177" i="30"/>
  <c r="I1177" i="30"/>
  <c r="H1177" i="30"/>
  <c r="V1176" i="30"/>
  <c r="U1176" i="30"/>
  <c r="T1176" i="30"/>
  <c r="S1176" i="30"/>
  <c r="R1176" i="30"/>
  <c r="Q1176" i="30"/>
  <c r="O1176" i="30"/>
  <c r="N1176" i="30"/>
  <c r="M1176" i="30"/>
  <c r="L1176" i="30"/>
  <c r="K1176" i="30"/>
  <c r="J1176" i="30"/>
  <c r="I1176" i="30"/>
  <c r="V1174" i="30"/>
  <c r="U1174" i="30"/>
  <c r="T1174" i="30"/>
  <c r="S1174" i="30"/>
  <c r="R1174" i="30"/>
  <c r="Q1174" i="30"/>
  <c r="P1174" i="30"/>
  <c r="O1174" i="30"/>
  <c r="N1174" i="30"/>
  <c r="M1174" i="30"/>
  <c r="L1174" i="30"/>
  <c r="K1174" i="30"/>
  <c r="J1174" i="30"/>
  <c r="I1174" i="30"/>
  <c r="H1174" i="30"/>
  <c r="V1173" i="30"/>
  <c r="U1173" i="30"/>
  <c r="T1173" i="30"/>
  <c r="S1173" i="30"/>
  <c r="R1173" i="30"/>
  <c r="Q1173" i="30"/>
  <c r="P1173" i="30"/>
  <c r="O1173" i="30"/>
  <c r="N1173" i="30"/>
  <c r="M1173" i="30"/>
  <c r="L1173" i="30"/>
  <c r="K1173" i="30"/>
  <c r="J1173" i="30"/>
  <c r="I1173" i="30"/>
  <c r="H1173" i="30"/>
  <c r="V1172" i="30"/>
  <c r="U1172" i="30"/>
  <c r="T1172" i="30"/>
  <c r="S1172" i="30"/>
  <c r="R1172" i="30"/>
  <c r="Q1172" i="30"/>
  <c r="P1172" i="30"/>
  <c r="O1172" i="30"/>
  <c r="N1172" i="30"/>
  <c r="M1172" i="30"/>
  <c r="L1172" i="30"/>
  <c r="K1172" i="30"/>
  <c r="J1172" i="30"/>
  <c r="I1172" i="30"/>
  <c r="H1172" i="30"/>
  <c r="V1171" i="30"/>
  <c r="U1171" i="30"/>
  <c r="T1171" i="30"/>
  <c r="S1171" i="30"/>
  <c r="R1171" i="30"/>
  <c r="Q1171" i="30"/>
  <c r="P1171" i="30"/>
  <c r="O1171" i="30"/>
  <c r="N1171" i="30"/>
  <c r="M1171" i="30"/>
  <c r="L1171" i="30"/>
  <c r="K1171" i="30"/>
  <c r="J1171" i="30"/>
  <c r="I1171" i="30"/>
  <c r="H1171" i="30"/>
  <c r="V1170" i="30"/>
  <c r="U1170" i="30"/>
  <c r="T1170" i="30"/>
  <c r="S1170" i="30"/>
  <c r="R1170" i="30"/>
  <c r="Q1170" i="30"/>
  <c r="P1170" i="30"/>
  <c r="O1170" i="30"/>
  <c r="N1170" i="30"/>
  <c r="M1170" i="30"/>
  <c r="L1170" i="30"/>
  <c r="K1170" i="30"/>
  <c r="J1170" i="30"/>
  <c r="I1170" i="30"/>
  <c r="H1170" i="30"/>
  <c r="V1169" i="30"/>
  <c r="U1169" i="30"/>
  <c r="T1169" i="30"/>
  <c r="S1169" i="30"/>
  <c r="R1169" i="30"/>
  <c r="Q1169" i="30"/>
  <c r="P1169" i="30"/>
  <c r="O1169" i="30"/>
  <c r="N1169" i="30"/>
  <c r="M1169" i="30"/>
  <c r="L1169" i="30"/>
  <c r="K1169" i="30"/>
  <c r="J1169" i="30"/>
  <c r="I1169" i="30"/>
  <c r="H1169" i="30"/>
  <c r="V1168" i="30"/>
  <c r="U1168" i="30"/>
  <c r="T1168" i="30"/>
  <c r="S1168" i="30"/>
  <c r="R1168" i="30"/>
  <c r="Q1168" i="30"/>
  <c r="P1168" i="30"/>
  <c r="O1168" i="30"/>
  <c r="N1168" i="30"/>
  <c r="M1168" i="30"/>
  <c r="L1168" i="30"/>
  <c r="K1168" i="30"/>
  <c r="J1168" i="30"/>
  <c r="I1168" i="30"/>
  <c r="H1168" i="30"/>
  <c r="P1167" i="30"/>
  <c r="O1167" i="30"/>
  <c r="N1167" i="30"/>
  <c r="M1167" i="30"/>
  <c r="L1167" i="30"/>
  <c r="K1167" i="30"/>
  <c r="J1167" i="30"/>
  <c r="I1167" i="30"/>
  <c r="H1167" i="30"/>
  <c r="V1165" i="30"/>
  <c r="U1165" i="30"/>
  <c r="T1165" i="30"/>
  <c r="S1165" i="30"/>
  <c r="R1165" i="30"/>
  <c r="Q1165" i="30"/>
  <c r="P1165" i="30"/>
  <c r="O1165" i="30"/>
  <c r="N1165" i="30"/>
  <c r="M1165" i="30"/>
  <c r="L1165" i="30"/>
  <c r="K1165" i="30"/>
  <c r="J1165" i="30"/>
  <c r="I1165" i="30"/>
  <c r="H1165" i="30"/>
  <c r="V1164" i="30"/>
  <c r="U1164" i="30"/>
  <c r="T1164" i="30"/>
  <c r="S1164" i="30"/>
  <c r="R1164" i="30"/>
  <c r="Q1164" i="30"/>
  <c r="P1164" i="30"/>
  <c r="O1164" i="30"/>
  <c r="N1164" i="30"/>
  <c r="M1164" i="30"/>
  <c r="L1164" i="30"/>
  <c r="K1164" i="30"/>
  <c r="J1164" i="30"/>
  <c r="I1164" i="30"/>
  <c r="H1164" i="30"/>
  <c r="V1163" i="30"/>
  <c r="U1163" i="30"/>
  <c r="T1163" i="30"/>
  <c r="S1163" i="30"/>
  <c r="R1163" i="30"/>
  <c r="Q1163" i="30"/>
  <c r="P1163" i="30"/>
  <c r="O1163" i="30"/>
  <c r="N1163" i="30"/>
  <c r="M1163" i="30"/>
  <c r="L1163" i="30"/>
  <c r="K1163" i="30"/>
  <c r="J1163" i="30"/>
  <c r="I1163" i="30"/>
  <c r="H1163" i="30"/>
  <c r="N1162" i="30"/>
  <c r="M1162" i="30"/>
  <c r="H1162" i="30"/>
  <c r="V1161" i="30"/>
  <c r="U1161" i="30"/>
  <c r="T1161" i="30"/>
  <c r="S1161" i="30"/>
  <c r="R1161" i="30"/>
  <c r="Q1161" i="30"/>
  <c r="P1161" i="30"/>
  <c r="O1161" i="30"/>
  <c r="N1161" i="30"/>
  <c r="M1161" i="30"/>
  <c r="L1161" i="30"/>
  <c r="K1161" i="30"/>
  <c r="J1161" i="30"/>
  <c r="I1161" i="30"/>
  <c r="H1161" i="30"/>
  <c r="V1160" i="30"/>
  <c r="U1160" i="30"/>
  <c r="T1160" i="30"/>
  <c r="S1160" i="30"/>
  <c r="R1160" i="30"/>
  <c r="Q1160" i="30"/>
  <c r="O1160" i="30"/>
  <c r="N1160" i="30"/>
  <c r="M1160" i="30"/>
  <c r="L1160" i="30"/>
  <c r="K1160" i="30"/>
  <c r="J1160" i="30"/>
  <c r="I1160" i="30"/>
  <c r="V1159" i="30"/>
  <c r="U1159" i="30"/>
  <c r="T1159" i="30"/>
  <c r="S1159" i="30"/>
  <c r="R1159" i="30"/>
  <c r="Q1159" i="30"/>
  <c r="P1159" i="30"/>
  <c r="O1159" i="30"/>
  <c r="N1159" i="30"/>
  <c r="M1159" i="30"/>
  <c r="L1159" i="30"/>
  <c r="K1159" i="30"/>
  <c r="J1159" i="30"/>
  <c r="I1159" i="30"/>
  <c r="H1159" i="30"/>
  <c r="V1158" i="30"/>
  <c r="U1158" i="30"/>
  <c r="T1158" i="30"/>
  <c r="S1158" i="30"/>
  <c r="R1158" i="30"/>
  <c r="Q1158" i="30"/>
  <c r="O1158" i="30"/>
  <c r="N1158" i="30"/>
  <c r="M1158" i="30"/>
  <c r="L1158" i="30"/>
  <c r="K1158" i="30"/>
  <c r="J1158" i="30"/>
  <c r="I1158" i="30"/>
  <c r="V1156" i="30"/>
  <c r="U1156" i="30"/>
  <c r="T1156" i="30"/>
  <c r="S1156" i="30"/>
  <c r="R1156" i="30"/>
  <c r="Q1156" i="30"/>
  <c r="P1156" i="30"/>
  <c r="O1156" i="30"/>
  <c r="N1156" i="30"/>
  <c r="M1156" i="30"/>
  <c r="L1156" i="30"/>
  <c r="K1156" i="30"/>
  <c r="J1156" i="30"/>
  <c r="I1156" i="30"/>
  <c r="H1156" i="30"/>
  <c r="V1155" i="30"/>
  <c r="U1155" i="30"/>
  <c r="T1155" i="30"/>
  <c r="S1155" i="30"/>
  <c r="R1155" i="30"/>
  <c r="Q1155" i="30"/>
  <c r="P1155" i="30"/>
  <c r="O1155" i="30"/>
  <c r="N1155" i="30"/>
  <c r="M1155" i="30"/>
  <c r="L1155" i="30"/>
  <c r="K1155" i="30"/>
  <c r="J1155" i="30"/>
  <c r="I1155" i="30"/>
  <c r="H1155" i="30"/>
  <c r="V1154" i="30"/>
  <c r="U1154" i="30"/>
  <c r="T1154" i="30"/>
  <c r="S1154" i="30"/>
  <c r="R1154" i="30"/>
  <c r="Q1154" i="30"/>
  <c r="P1154" i="30"/>
  <c r="O1154" i="30"/>
  <c r="N1154" i="30"/>
  <c r="M1154" i="30"/>
  <c r="L1154" i="30"/>
  <c r="K1154" i="30"/>
  <c r="J1154" i="30"/>
  <c r="I1154" i="30"/>
  <c r="H1154" i="30"/>
  <c r="V1153" i="30"/>
  <c r="U1153" i="30"/>
  <c r="T1153" i="30"/>
  <c r="S1153" i="30"/>
  <c r="R1153" i="30"/>
  <c r="Q1153" i="30"/>
  <c r="N1153" i="30"/>
  <c r="M1153" i="30"/>
  <c r="H1153" i="30"/>
  <c r="V1152" i="30"/>
  <c r="U1152" i="30"/>
  <c r="T1152" i="30"/>
  <c r="S1152" i="30"/>
  <c r="R1152" i="30"/>
  <c r="Q1152" i="30"/>
  <c r="P1152" i="30"/>
  <c r="O1152" i="30"/>
  <c r="N1152" i="30"/>
  <c r="M1152" i="30"/>
  <c r="L1152" i="30"/>
  <c r="K1152" i="30"/>
  <c r="J1152" i="30"/>
  <c r="I1152" i="30"/>
  <c r="H1152" i="30"/>
  <c r="V1151" i="30"/>
  <c r="U1151" i="30"/>
  <c r="T1151" i="30"/>
  <c r="S1151" i="30"/>
  <c r="R1151" i="30"/>
  <c r="Q1151" i="30"/>
  <c r="P1151" i="30"/>
  <c r="O1151" i="30"/>
  <c r="N1151" i="30"/>
  <c r="M1151" i="30"/>
  <c r="L1151" i="30"/>
  <c r="K1151" i="30"/>
  <c r="J1151" i="30"/>
  <c r="I1151" i="30"/>
  <c r="H1151" i="30"/>
  <c r="V1150" i="30"/>
  <c r="U1150" i="30"/>
  <c r="T1150" i="30"/>
  <c r="S1150" i="30"/>
  <c r="R1150" i="30"/>
  <c r="Q1150" i="30"/>
  <c r="P1150" i="30"/>
  <c r="O1150" i="30"/>
  <c r="N1150" i="30"/>
  <c r="M1150" i="30"/>
  <c r="L1150" i="30"/>
  <c r="K1150" i="30"/>
  <c r="J1150" i="30"/>
  <c r="I1150" i="30"/>
  <c r="H1150" i="30"/>
  <c r="V1149" i="30"/>
  <c r="U1149" i="30"/>
  <c r="T1149" i="30"/>
  <c r="S1149" i="30"/>
  <c r="R1149" i="30"/>
  <c r="Q1149" i="30"/>
  <c r="P1149" i="30"/>
  <c r="O1149" i="30"/>
  <c r="N1149" i="30"/>
  <c r="M1149" i="30"/>
  <c r="L1149" i="30"/>
  <c r="K1149" i="30"/>
  <c r="J1149" i="30"/>
  <c r="I1149" i="30"/>
  <c r="H1149" i="30"/>
  <c r="V1147" i="30"/>
  <c r="U1147" i="30"/>
  <c r="T1147" i="30"/>
  <c r="S1147" i="30"/>
  <c r="R1147" i="30"/>
  <c r="Q1147" i="30"/>
  <c r="P1147" i="30"/>
  <c r="O1147" i="30"/>
  <c r="N1147" i="30"/>
  <c r="M1147" i="30"/>
  <c r="L1147" i="30"/>
  <c r="K1147" i="30"/>
  <c r="J1147" i="30"/>
  <c r="I1147" i="30"/>
  <c r="H1147" i="30"/>
  <c r="V1146" i="30"/>
  <c r="U1146" i="30"/>
  <c r="T1146" i="30"/>
  <c r="S1146" i="30"/>
  <c r="R1146" i="30"/>
  <c r="Q1146" i="30"/>
  <c r="P1146" i="30"/>
  <c r="O1146" i="30"/>
  <c r="N1146" i="30"/>
  <c r="M1146" i="30"/>
  <c r="L1146" i="30"/>
  <c r="K1146" i="30"/>
  <c r="J1146" i="30"/>
  <c r="I1146" i="30"/>
  <c r="H1146" i="30"/>
  <c r="V1145" i="30"/>
  <c r="U1145" i="30"/>
  <c r="T1145" i="30"/>
  <c r="S1145" i="30"/>
  <c r="R1145" i="30"/>
  <c r="Q1145" i="30"/>
  <c r="P1145" i="30"/>
  <c r="O1145" i="30"/>
  <c r="N1145" i="30"/>
  <c r="M1145" i="30"/>
  <c r="L1145" i="30"/>
  <c r="K1145" i="30"/>
  <c r="J1145" i="30"/>
  <c r="I1145" i="30"/>
  <c r="H1145" i="30"/>
  <c r="P1144" i="30"/>
  <c r="O1144" i="30"/>
  <c r="N1144" i="30"/>
  <c r="M1144" i="30"/>
  <c r="L1144" i="30"/>
  <c r="K1144" i="30"/>
  <c r="J1144" i="30"/>
  <c r="I1144" i="30"/>
  <c r="H1144" i="30"/>
  <c r="V1143" i="30"/>
  <c r="U1143" i="30"/>
  <c r="T1143" i="30"/>
  <c r="S1143" i="30"/>
  <c r="R1143" i="30"/>
  <c r="Q1143" i="30"/>
  <c r="P1143" i="30"/>
  <c r="O1143" i="30"/>
  <c r="N1143" i="30"/>
  <c r="M1143" i="30"/>
  <c r="L1143" i="30"/>
  <c r="K1143" i="30"/>
  <c r="J1143" i="30"/>
  <c r="I1143" i="30"/>
  <c r="H1143" i="30"/>
  <c r="V1142" i="30"/>
  <c r="U1142" i="30"/>
  <c r="T1142" i="30"/>
  <c r="S1142" i="30"/>
  <c r="R1142" i="30"/>
  <c r="Q1142" i="30"/>
  <c r="P1142" i="30"/>
  <c r="O1142" i="30"/>
  <c r="N1142" i="30"/>
  <c r="M1142" i="30"/>
  <c r="L1142" i="30"/>
  <c r="K1142" i="30"/>
  <c r="J1142" i="30"/>
  <c r="I1142" i="30"/>
  <c r="H1142" i="30"/>
  <c r="V1141" i="30"/>
  <c r="U1141" i="30"/>
  <c r="T1141" i="30"/>
  <c r="S1141" i="30"/>
  <c r="R1141" i="30"/>
  <c r="Q1141" i="30"/>
  <c r="P1141" i="30"/>
  <c r="O1141" i="30"/>
  <c r="N1141" i="30"/>
  <c r="M1141" i="30"/>
  <c r="L1141" i="30"/>
  <c r="K1141" i="30"/>
  <c r="J1141" i="30"/>
  <c r="I1141" i="30"/>
  <c r="H1141" i="30"/>
  <c r="P1140" i="30"/>
  <c r="O1140" i="30"/>
  <c r="N1140" i="30"/>
  <c r="M1140" i="30"/>
  <c r="L1140" i="30"/>
  <c r="K1140" i="30"/>
  <c r="J1140" i="30"/>
  <c r="I1140" i="30"/>
  <c r="H1140" i="30"/>
  <c r="V1138" i="30"/>
  <c r="U1138" i="30"/>
  <c r="T1138" i="30"/>
  <c r="S1138" i="30"/>
  <c r="R1138" i="30"/>
  <c r="Q1138" i="30"/>
  <c r="P1138" i="30"/>
  <c r="O1138" i="30"/>
  <c r="N1138" i="30"/>
  <c r="M1138" i="30"/>
  <c r="L1138" i="30"/>
  <c r="K1138" i="30"/>
  <c r="J1138" i="30"/>
  <c r="I1138" i="30"/>
  <c r="H1138" i="30"/>
  <c r="V1137" i="30"/>
  <c r="U1137" i="30"/>
  <c r="T1137" i="30"/>
  <c r="S1137" i="30"/>
  <c r="R1137" i="30"/>
  <c r="Q1137" i="30"/>
  <c r="P1137" i="30"/>
  <c r="O1137" i="30"/>
  <c r="N1137" i="30"/>
  <c r="M1137" i="30"/>
  <c r="L1137" i="30"/>
  <c r="K1137" i="30"/>
  <c r="J1137" i="30"/>
  <c r="I1137" i="30"/>
  <c r="H1137" i="30"/>
  <c r="V1136" i="30"/>
  <c r="U1136" i="30"/>
  <c r="T1136" i="30"/>
  <c r="S1136" i="30"/>
  <c r="R1136" i="30"/>
  <c r="Q1136" i="30"/>
  <c r="P1136" i="30"/>
  <c r="O1136" i="30"/>
  <c r="N1136" i="30"/>
  <c r="M1136" i="30"/>
  <c r="L1136" i="30"/>
  <c r="K1136" i="30"/>
  <c r="J1136" i="30"/>
  <c r="I1136" i="30"/>
  <c r="H1136" i="30"/>
  <c r="V1135" i="30"/>
  <c r="U1135" i="30"/>
  <c r="T1135" i="30"/>
  <c r="S1135" i="30"/>
  <c r="R1135" i="30"/>
  <c r="Q1135" i="30"/>
  <c r="N1135" i="30"/>
  <c r="M1135" i="30"/>
  <c r="H1135" i="30"/>
  <c r="V1134" i="30"/>
  <c r="U1134" i="30"/>
  <c r="T1134" i="30"/>
  <c r="S1134" i="30"/>
  <c r="R1134" i="30"/>
  <c r="Q1134" i="30"/>
  <c r="P1134" i="30"/>
  <c r="O1134" i="30"/>
  <c r="N1134" i="30"/>
  <c r="M1134" i="30"/>
  <c r="L1134" i="30"/>
  <c r="K1134" i="30"/>
  <c r="J1134" i="30"/>
  <c r="I1134" i="30"/>
  <c r="H1134" i="30"/>
  <c r="V1133" i="30"/>
  <c r="U1133" i="30"/>
  <c r="T1133" i="30"/>
  <c r="S1133" i="30"/>
  <c r="R1133" i="30"/>
  <c r="Q1133" i="30"/>
  <c r="P1133" i="30"/>
  <c r="O1133" i="30"/>
  <c r="N1133" i="30"/>
  <c r="M1133" i="30"/>
  <c r="L1133" i="30"/>
  <c r="K1133" i="30"/>
  <c r="J1133" i="30"/>
  <c r="I1133" i="30"/>
  <c r="H1133" i="30"/>
  <c r="V1132" i="30"/>
  <c r="U1132" i="30"/>
  <c r="T1132" i="30"/>
  <c r="S1132" i="30"/>
  <c r="R1132" i="30"/>
  <c r="Q1132" i="30"/>
  <c r="P1132" i="30"/>
  <c r="O1132" i="30"/>
  <c r="N1132" i="30"/>
  <c r="M1132" i="30"/>
  <c r="L1132" i="30"/>
  <c r="K1132" i="30"/>
  <c r="J1132" i="30"/>
  <c r="I1132" i="30"/>
  <c r="H1132" i="30"/>
  <c r="V1131" i="30"/>
  <c r="U1131" i="30"/>
  <c r="T1131" i="30"/>
  <c r="S1131" i="30"/>
  <c r="R1131" i="30"/>
  <c r="Q1131" i="30"/>
  <c r="P1131" i="30"/>
  <c r="O1131" i="30"/>
  <c r="N1131" i="30"/>
  <c r="M1131" i="30"/>
  <c r="L1131" i="30"/>
  <c r="K1131" i="30"/>
  <c r="J1131" i="30"/>
  <c r="I1131" i="30"/>
  <c r="H1131" i="30"/>
  <c r="V1129" i="30"/>
  <c r="U1129" i="30"/>
  <c r="T1129" i="30"/>
  <c r="S1129" i="30"/>
  <c r="R1129" i="30"/>
  <c r="Q1129" i="30"/>
  <c r="P1129" i="30"/>
  <c r="O1129" i="30"/>
  <c r="N1129" i="30"/>
  <c r="M1129" i="30"/>
  <c r="L1129" i="30"/>
  <c r="K1129" i="30"/>
  <c r="J1129" i="30"/>
  <c r="I1129" i="30"/>
  <c r="H1129" i="30"/>
  <c r="V1128" i="30"/>
  <c r="U1128" i="30"/>
  <c r="T1128" i="30"/>
  <c r="S1128" i="30"/>
  <c r="R1128" i="30"/>
  <c r="Q1128" i="30"/>
  <c r="P1128" i="30"/>
  <c r="O1128" i="30"/>
  <c r="N1128" i="30"/>
  <c r="M1128" i="30"/>
  <c r="L1128" i="30"/>
  <c r="K1128" i="30"/>
  <c r="J1128" i="30"/>
  <c r="I1128" i="30"/>
  <c r="H1128" i="30"/>
  <c r="V1127" i="30"/>
  <c r="U1127" i="30"/>
  <c r="T1127" i="30"/>
  <c r="S1127" i="30"/>
  <c r="R1127" i="30"/>
  <c r="Q1127" i="30"/>
  <c r="P1127" i="30"/>
  <c r="O1127" i="30"/>
  <c r="N1127" i="30"/>
  <c r="M1127" i="30"/>
  <c r="L1127" i="30"/>
  <c r="K1127" i="30"/>
  <c r="J1127" i="30"/>
  <c r="I1127" i="30"/>
  <c r="H1127" i="30"/>
  <c r="V1126" i="30"/>
  <c r="U1126" i="30"/>
  <c r="T1126" i="30"/>
  <c r="S1126" i="30"/>
  <c r="R1126" i="30"/>
  <c r="Q1126" i="30"/>
  <c r="N1126" i="30"/>
  <c r="M1126" i="30"/>
  <c r="H1126" i="30"/>
  <c r="V1125" i="30"/>
  <c r="U1125" i="30"/>
  <c r="T1125" i="30"/>
  <c r="S1125" i="30"/>
  <c r="R1125" i="30"/>
  <c r="Q1125" i="30"/>
  <c r="P1125" i="30"/>
  <c r="O1125" i="30"/>
  <c r="N1125" i="30"/>
  <c r="M1125" i="30"/>
  <c r="L1125" i="30"/>
  <c r="K1125" i="30"/>
  <c r="J1125" i="30"/>
  <c r="I1125" i="30"/>
  <c r="H1125" i="30"/>
  <c r="V1124" i="30"/>
  <c r="U1124" i="30"/>
  <c r="T1124" i="30"/>
  <c r="S1124" i="30"/>
  <c r="R1124" i="30"/>
  <c r="Q1124" i="30"/>
  <c r="O1124" i="30"/>
  <c r="N1124" i="30"/>
  <c r="M1124" i="30"/>
  <c r="L1124" i="30"/>
  <c r="K1124" i="30"/>
  <c r="J1124" i="30"/>
  <c r="I1124" i="30"/>
  <c r="V1123" i="30"/>
  <c r="U1123" i="30"/>
  <c r="T1123" i="30"/>
  <c r="S1123" i="30"/>
  <c r="R1123" i="30"/>
  <c r="Q1123" i="30"/>
  <c r="P1123" i="30"/>
  <c r="O1123" i="30"/>
  <c r="N1123" i="30"/>
  <c r="M1123" i="30"/>
  <c r="L1123" i="30"/>
  <c r="K1123" i="30"/>
  <c r="J1123" i="30"/>
  <c r="I1123" i="30"/>
  <c r="H1123" i="30"/>
  <c r="V1122" i="30"/>
  <c r="U1122" i="30"/>
  <c r="T1122" i="30"/>
  <c r="S1122" i="30"/>
  <c r="R1122" i="30"/>
  <c r="Q1122" i="30"/>
  <c r="P1122" i="30"/>
  <c r="O1122" i="30"/>
  <c r="N1122" i="30"/>
  <c r="M1122" i="30"/>
  <c r="L1122" i="30"/>
  <c r="K1122" i="30"/>
  <c r="J1122" i="30"/>
  <c r="I1122" i="30"/>
  <c r="H1122" i="30"/>
  <c r="V1120" i="30"/>
  <c r="U1120" i="30"/>
  <c r="T1120" i="30"/>
  <c r="S1120" i="30"/>
  <c r="R1120" i="30"/>
  <c r="Q1120" i="30"/>
  <c r="P1120" i="30"/>
  <c r="O1120" i="30"/>
  <c r="N1120" i="30"/>
  <c r="M1120" i="30"/>
  <c r="L1120" i="30"/>
  <c r="K1120" i="30"/>
  <c r="J1120" i="30"/>
  <c r="I1120" i="30"/>
  <c r="H1120" i="30"/>
  <c r="V1119" i="30"/>
  <c r="U1119" i="30"/>
  <c r="T1119" i="30"/>
  <c r="S1119" i="30"/>
  <c r="R1119" i="30"/>
  <c r="Q1119" i="30"/>
  <c r="P1119" i="30"/>
  <c r="O1119" i="30"/>
  <c r="N1119" i="30"/>
  <c r="M1119" i="30"/>
  <c r="L1119" i="30"/>
  <c r="K1119" i="30"/>
  <c r="J1119" i="30"/>
  <c r="I1119" i="30"/>
  <c r="H1119" i="30"/>
  <c r="V1118" i="30"/>
  <c r="U1118" i="30"/>
  <c r="T1118" i="30"/>
  <c r="S1118" i="30"/>
  <c r="R1118" i="30"/>
  <c r="Q1118" i="30"/>
  <c r="P1118" i="30"/>
  <c r="O1118" i="30"/>
  <c r="N1118" i="30"/>
  <c r="M1118" i="30"/>
  <c r="L1118" i="30"/>
  <c r="K1118" i="30"/>
  <c r="J1118" i="30"/>
  <c r="I1118" i="30"/>
  <c r="H1118" i="30"/>
  <c r="V1117" i="30"/>
  <c r="U1117" i="30"/>
  <c r="T1117" i="30"/>
  <c r="S1117" i="30"/>
  <c r="R1117" i="30"/>
  <c r="Q1117" i="30"/>
  <c r="N1117" i="30"/>
  <c r="H1117" i="30"/>
  <c r="V1116" i="30"/>
  <c r="U1116" i="30"/>
  <c r="T1116" i="30"/>
  <c r="S1116" i="30"/>
  <c r="R1116" i="30"/>
  <c r="Q1116" i="30"/>
  <c r="P1116" i="30"/>
  <c r="O1116" i="30"/>
  <c r="N1116" i="30"/>
  <c r="M1116" i="30"/>
  <c r="L1116" i="30"/>
  <c r="K1116" i="30"/>
  <c r="J1116" i="30"/>
  <c r="I1116" i="30"/>
  <c r="H1116" i="30"/>
  <c r="V1115" i="30"/>
  <c r="U1115" i="30"/>
  <c r="T1115" i="30"/>
  <c r="S1115" i="30"/>
  <c r="R1115" i="30"/>
  <c r="Q1115" i="30"/>
  <c r="O1115" i="30"/>
  <c r="N1115" i="30"/>
  <c r="M1115" i="30"/>
  <c r="L1115" i="30"/>
  <c r="K1115" i="30"/>
  <c r="J1115" i="30"/>
  <c r="I1115" i="30"/>
  <c r="V1114" i="30"/>
  <c r="U1114" i="30"/>
  <c r="T1114" i="30"/>
  <c r="S1114" i="30"/>
  <c r="R1114" i="30"/>
  <c r="Q1114" i="30"/>
  <c r="O1114" i="30"/>
  <c r="N1114" i="30"/>
  <c r="M1114" i="30"/>
  <c r="L1114" i="30"/>
  <c r="K1114" i="30"/>
  <c r="J1114" i="30"/>
  <c r="I1114" i="30"/>
  <c r="V1113" i="30"/>
  <c r="U1113" i="30"/>
  <c r="T1113" i="30"/>
  <c r="S1113" i="30"/>
  <c r="R1113" i="30"/>
  <c r="Q1113" i="30"/>
  <c r="O1113" i="30"/>
  <c r="N1113" i="30"/>
  <c r="M1113" i="30"/>
  <c r="L1113" i="30"/>
  <c r="K1113" i="30"/>
  <c r="J1113" i="30"/>
  <c r="I1113" i="30"/>
  <c r="V1111" i="30"/>
  <c r="U1111" i="30"/>
  <c r="T1111" i="30"/>
  <c r="S1111" i="30"/>
  <c r="R1111" i="30"/>
  <c r="Q1111" i="30"/>
  <c r="P1111" i="30"/>
  <c r="O1111" i="30"/>
  <c r="N1111" i="30"/>
  <c r="M1111" i="30"/>
  <c r="L1111" i="30"/>
  <c r="K1111" i="30"/>
  <c r="J1111" i="30"/>
  <c r="I1111" i="30"/>
  <c r="H1111" i="30"/>
  <c r="V1110" i="30"/>
  <c r="U1110" i="30"/>
  <c r="T1110" i="30"/>
  <c r="S1110" i="30"/>
  <c r="R1110" i="30"/>
  <c r="Q1110" i="30"/>
  <c r="P1110" i="30"/>
  <c r="O1110" i="30"/>
  <c r="N1110" i="30"/>
  <c r="M1110" i="30"/>
  <c r="L1110" i="30"/>
  <c r="K1110" i="30"/>
  <c r="J1110" i="30"/>
  <c r="I1110" i="30"/>
  <c r="H1110" i="30"/>
  <c r="V1109" i="30"/>
  <c r="U1109" i="30"/>
  <c r="T1109" i="30"/>
  <c r="S1109" i="30"/>
  <c r="R1109" i="30"/>
  <c r="Q1109" i="30"/>
  <c r="P1109" i="30"/>
  <c r="O1109" i="30"/>
  <c r="N1109" i="30"/>
  <c r="M1109" i="30"/>
  <c r="L1109" i="30"/>
  <c r="K1109" i="30"/>
  <c r="J1109" i="30"/>
  <c r="I1109" i="30"/>
  <c r="H1109" i="30"/>
  <c r="N1108" i="30"/>
  <c r="H1108" i="30"/>
  <c r="V1107" i="30"/>
  <c r="U1107" i="30"/>
  <c r="T1107" i="30"/>
  <c r="S1107" i="30"/>
  <c r="R1107" i="30"/>
  <c r="Q1107" i="30"/>
  <c r="P1107" i="30"/>
  <c r="O1107" i="30"/>
  <c r="N1107" i="30"/>
  <c r="M1107" i="30"/>
  <c r="L1107" i="30"/>
  <c r="K1107" i="30"/>
  <c r="J1107" i="30"/>
  <c r="I1107" i="30"/>
  <c r="H1107" i="30"/>
  <c r="V1106" i="30"/>
  <c r="U1106" i="30"/>
  <c r="T1106" i="30"/>
  <c r="S1106" i="30"/>
  <c r="R1106" i="30"/>
  <c r="Q1106" i="30"/>
  <c r="O1106" i="30"/>
  <c r="N1106" i="30"/>
  <c r="M1106" i="30"/>
  <c r="L1106" i="30"/>
  <c r="K1106" i="30"/>
  <c r="J1106" i="30"/>
  <c r="I1106" i="30"/>
  <c r="V1105" i="30"/>
  <c r="U1105" i="30"/>
  <c r="T1105" i="30"/>
  <c r="S1105" i="30"/>
  <c r="R1105" i="30"/>
  <c r="Q1105" i="30"/>
  <c r="O1105" i="30"/>
  <c r="N1105" i="30"/>
  <c r="M1105" i="30"/>
  <c r="L1105" i="30"/>
  <c r="K1105" i="30"/>
  <c r="J1105" i="30"/>
  <c r="I1105" i="30"/>
  <c r="V1104" i="30"/>
  <c r="U1104" i="30"/>
  <c r="T1104" i="30"/>
  <c r="S1104" i="30"/>
  <c r="R1104" i="30"/>
  <c r="Q1104" i="30"/>
  <c r="O1104" i="30"/>
  <c r="N1104" i="30"/>
  <c r="M1104" i="30"/>
  <c r="L1104" i="30"/>
  <c r="K1104" i="30"/>
  <c r="J1104" i="30"/>
  <c r="I1104" i="30"/>
  <c r="V1102" i="30"/>
  <c r="U1102" i="30"/>
  <c r="T1102" i="30"/>
  <c r="S1102" i="30"/>
  <c r="R1102" i="30"/>
  <c r="Q1102" i="30"/>
  <c r="P1102" i="30"/>
  <c r="O1102" i="30"/>
  <c r="N1102" i="30"/>
  <c r="M1102" i="30"/>
  <c r="L1102" i="30"/>
  <c r="K1102" i="30"/>
  <c r="J1102" i="30"/>
  <c r="I1102" i="30"/>
  <c r="H1102" i="30"/>
  <c r="V1101" i="30"/>
  <c r="U1101" i="30"/>
  <c r="T1101" i="30"/>
  <c r="S1101" i="30"/>
  <c r="R1101" i="30"/>
  <c r="Q1101" i="30"/>
  <c r="P1101" i="30"/>
  <c r="O1101" i="30"/>
  <c r="N1101" i="30"/>
  <c r="M1101" i="30"/>
  <c r="L1101" i="30"/>
  <c r="K1101" i="30"/>
  <c r="J1101" i="30"/>
  <c r="I1101" i="30"/>
  <c r="H1101" i="30"/>
  <c r="V1100" i="30"/>
  <c r="U1100" i="30"/>
  <c r="T1100" i="30"/>
  <c r="S1100" i="30"/>
  <c r="R1100" i="30"/>
  <c r="Q1100" i="30"/>
  <c r="P1100" i="30"/>
  <c r="O1100" i="30"/>
  <c r="N1100" i="30"/>
  <c r="M1100" i="30"/>
  <c r="L1100" i="30"/>
  <c r="K1100" i="30"/>
  <c r="J1100" i="30"/>
  <c r="I1100" i="30"/>
  <c r="H1100" i="30"/>
  <c r="V1099" i="30"/>
  <c r="U1099" i="30"/>
  <c r="T1099" i="30"/>
  <c r="S1099" i="30"/>
  <c r="R1099" i="30"/>
  <c r="Q1099" i="30"/>
  <c r="P1099" i="30"/>
  <c r="O1099" i="30"/>
  <c r="N1099" i="30"/>
  <c r="M1099" i="30"/>
  <c r="L1099" i="30"/>
  <c r="K1099" i="30"/>
  <c r="J1099" i="30"/>
  <c r="I1099" i="30"/>
  <c r="H1099" i="30"/>
  <c r="V1098" i="30"/>
  <c r="U1098" i="30"/>
  <c r="T1098" i="30"/>
  <c r="S1098" i="30"/>
  <c r="R1098" i="30"/>
  <c r="Q1098" i="30"/>
  <c r="P1098" i="30"/>
  <c r="O1098" i="30"/>
  <c r="N1098" i="30"/>
  <c r="M1098" i="30"/>
  <c r="L1098" i="30"/>
  <c r="K1098" i="30"/>
  <c r="J1098" i="30"/>
  <c r="I1098" i="30"/>
  <c r="H1098" i="30"/>
  <c r="V1097" i="30"/>
  <c r="U1097" i="30"/>
  <c r="T1097" i="30"/>
  <c r="S1097" i="30"/>
  <c r="R1097" i="30"/>
  <c r="Q1097" i="30"/>
  <c r="O1097" i="30"/>
  <c r="N1097" i="30"/>
  <c r="M1097" i="30"/>
  <c r="L1097" i="30"/>
  <c r="K1097" i="30"/>
  <c r="J1097" i="30"/>
  <c r="I1097" i="30"/>
  <c r="V1096" i="30"/>
  <c r="U1096" i="30"/>
  <c r="T1096" i="30"/>
  <c r="S1096" i="30"/>
  <c r="R1096" i="30"/>
  <c r="Q1096" i="30"/>
  <c r="P1096" i="30"/>
  <c r="O1096" i="30"/>
  <c r="N1096" i="30"/>
  <c r="M1096" i="30"/>
  <c r="L1096" i="30"/>
  <c r="K1096" i="30"/>
  <c r="J1096" i="30"/>
  <c r="I1096" i="30"/>
  <c r="H1096" i="30"/>
  <c r="V1095" i="30"/>
  <c r="U1095" i="30"/>
  <c r="T1095" i="30"/>
  <c r="S1095" i="30"/>
  <c r="R1095" i="30"/>
  <c r="Q1095" i="30"/>
  <c r="P1095" i="30"/>
  <c r="O1095" i="30"/>
  <c r="N1095" i="30"/>
  <c r="M1095" i="30"/>
  <c r="L1095" i="30"/>
  <c r="K1095" i="30"/>
  <c r="J1095" i="30"/>
  <c r="I1095" i="30"/>
  <c r="H1095" i="30"/>
  <c r="V1093" i="30"/>
  <c r="U1093" i="30"/>
  <c r="T1093" i="30"/>
  <c r="S1093" i="30"/>
  <c r="R1093" i="30"/>
  <c r="Q1093" i="30"/>
  <c r="P1093" i="30"/>
  <c r="O1093" i="30"/>
  <c r="N1093" i="30"/>
  <c r="M1093" i="30"/>
  <c r="L1093" i="30"/>
  <c r="K1093" i="30"/>
  <c r="J1093" i="30"/>
  <c r="I1093" i="30"/>
  <c r="H1093" i="30"/>
  <c r="V1092" i="30"/>
  <c r="U1092" i="30"/>
  <c r="T1092" i="30"/>
  <c r="S1092" i="30"/>
  <c r="R1092" i="30"/>
  <c r="Q1092" i="30"/>
  <c r="P1092" i="30"/>
  <c r="O1092" i="30"/>
  <c r="N1092" i="30"/>
  <c r="M1092" i="30"/>
  <c r="L1092" i="30"/>
  <c r="K1092" i="30"/>
  <c r="J1092" i="30"/>
  <c r="I1092" i="30"/>
  <c r="H1092" i="30"/>
  <c r="V1091" i="30"/>
  <c r="U1091" i="30"/>
  <c r="T1091" i="30"/>
  <c r="S1091" i="30"/>
  <c r="R1091" i="30"/>
  <c r="Q1091" i="30"/>
  <c r="P1091" i="30"/>
  <c r="O1091" i="30"/>
  <c r="N1091" i="30"/>
  <c r="M1091" i="30"/>
  <c r="L1091" i="30"/>
  <c r="K1091" i="30"/>
  <c r="J1091" i="30"/>
  <c r="I1091" i="30"/>
  <c r="H1091" i="30"/>
  <c r="V1090" i="30"/>
  <c r="U1090" i="30"/>
  <c r="T1090" i="30"/>
  <c r="S1090" i="30"/>
  <c r="R1090" i="30"/>
  <c r="Q1090" i="30"/>
  <c r="N1090" i="30"/>
  <c r="M1090" i="30"/>
  <c r="H1090" i="30"/>
  <c r="V1089" i="30"/>
  <c r="U1089" i="30"/>
  <c r="T1089" i="30"/>
  <c r="S1089" i="30"/>
  <c r="R1089" i="30"/>
  <c r="Q1089" i="30"/>
  <c r="P1089" i="30"/>
  <c r="O1089" i="30"/>
  <c r="N1089" i="30"/>
  <c r="M1089" i="30"/>
  <c r="L1089" i="30"/>
  <c r="K1089" i="30"/>
  <c r="J1089" i="30"/>
  <c r="I1089" i="30"/>
  <c r="H1089" i="30"/>
  <c r="V1088" i="30"/>
  <c r="U1088" i="30"/>
  <c r="T1088" i="30"/>
  <c r="S1088" i="30"/>
  <c r="R1088" i="30"/>
  <c r="Q1088" i="30"/>
  <c r="P1088" i="30"/>
  <c r="O1088" i="30"/>
  <c r="N1088" i="30"/>
  <c r="M1088" i="30"/>
  <c r="L1088" i="30"/>
  <c r="K1088" i="30"/>
  <c r="J1088" i="30"/>
  <c r="I1088" i="30"/>
  <c r="H1088" i="30"/>
  <c r="V1087" i="30"/>
  <c r="U1087" i="30"/>
  <c r="T1087" i="30"/>
  <c r="S1087" i="30"/>
  <c r="R1087" i="30"/>
  <c r="Q1087" i="30"/>
  <c r="P1087" i="30"/>
  <c r="O1087" i="30"/>
  <c r="N1087" i="30"/>
  <c r="M1087" i="30"/>
  <c r="L1087" i="30"/>
  <c r="K1087" i="30"/>
  <c r="J1087" i="30"/>
  <c r="I1087" i="30"/>
  <c r="H1087" i="30"/>
  <c r="V1086" i="30"/>
  <c r="U1086" i="30"/>
  <c r="T1086" i="30"/>
  <c r="S1086" i="30"/>
  <c r="R1086" i="30"/>
  <c r="Q1086" i="30"/>
  <c r="P1086" i="30"/>
  <c r="O1086" i="30"/>
  <c r="N1086" i="30"/>
  <c r="M1086" i="30"/>
  <c r="L1086" i="30"/>
  <c r="K1086" i="30"/>
  <c r="J1086" i="30"/>
  <c r="I1086" i="30"/>
  <c r="H1086" i="30"/>
  <c r="V1084" i="30"/>
  <c r="U1084" i="30"/>
  <c r="T1084" i="30"/>
  <c r="S1084" i="30"/>
  <c r="R1084" i="30"/>
  <c r="Q1084" i="30"/>
  <c r="P1084" i="30"/>
  <c r="O1084" i="30"/>
  <c r="N1084" i="30"/>
  <c r="M1084" i="30"/>
  <c r="L1084" i="30"/>
  <c r="K1084" i="30"/>
  <c r="J1084" i="30"/>
  <c r="I1084" i="30"/>
  <c r="H1084" i="30"/>
  <c r="V1083" i="30"/>
  <c r="U1083" i="30"/>
  <c r="T1083" i="30"/>
  <c r="S1083" i="30"/>
  <c r="R1083" i="30"/>
  <c r="Q1083" i="30"/>
  <c r="P1083" i="30"/>
  <c r="O1083" i="30"/>
  <c r="N1083" i="30"/>
  <c r="M1083" i="30"/>
  <c r="L1083" i="30"/>
  <c r="K1083" i="30"/>
  <c r="J1083" i="30"/>
  <c r="I1083" i="30"/>
  <c r="H1083" i="30"/>
  <c r="V1082" i="30"/>
  <c r="U1082" i="30"/>
  <c r="T1082" i="30"/>
  <c r="S1082" i="30"/>
  <c r="R1082" i="30"/>
  <c r="Q1082" i="30"/>
  <c r="P1082" i="30"/>
  <c r="O1082" i="30"/>
  <c r="N1082" i="30"/>
  <c r="M1082" i="30"/>
  <c r="L1082" i="30"/>
  <c r="K1082" i="30"/>
  <c r="J1082" i="30"/>
  <c r="I1082" i="30"/>
  <c r="H1082" i="30"/>
  <c r="V1081" i="30"/>
  <c r="U1081" i="30"/>
  <c r="T1081" i="30"/>
  <c r="S1081" i="30"/>
  <c r="R1081" i="30"/>
  <c r="Q1081" i="30"/>
  <c r="O1081" i="30"/>
  <c r="N1081" i="30"/>
  <c r="L1081" i="30"/>
  <c r="K1081" i="30"/>
  <c r="J1081" i="30"/>
  <c r="I1081" i="30"/>
  <c r="H1081" i="30"/>
  <c r="V1080" i="30"/>
  <c r="U1080" i="30"/>
  <c r="T1080" i="30"/>
  <c r="S1080" i="30"/>
  <c r="R1080" i="30"/>
  <c r="Q1080" i="30"/>
  <c r="P1080" i="30"/>
  <c r="O1080" i="30"/>
  <c r="N1080" i="30"/>
  <c r="M1080" i="30"/>
  <c r="L1080" i="30"/>
  <c r="K1080" i="30"/>
  <c r="J1080" i="30"/>
  <c r="I1080" i="30"/>
  <c r="H1080" i="30"/>
  <c r="V1079" i="30"/>
  <c r="U1079" i="30"/>
  <c r="T1079" i="30"/>
  <c r="S1079" i="30"/>
  <c r="R1079" i="30"/>
  <c r="Q1079" i="30"/>
  <c r="P1079" i="30"/>
  <c r="O1079" i="30"/>
  <c r="N1079" i="30"/>
  <c r="M1079" i="30"/>
  <c r="L1079" i="30"/>
  <c r="K1079" i="30"/>
  <c r="J1079" i="30"/>
  <c r="I1079" i="30"/>
  <c r="H1079" i="30"/>
  <c r="V1078" i="30"/>
  <c r="U1078" i="30"/>
  <c r="T1078" i="30"/>
  <c r="S1078" i="30"/>
  <c r="R1078" i="30"/>
  <c r="Q1078" i="30"/>
  <c r="P1078" i="30"/>
  <c r="O1078" i="30"/>
  <c r="N1078" i="30"/>
  <c r="M1078" i="30"/>
  <c r="L1078" i="30"/>
  <c r="K1078" i="30"/>
  <c r="J1078" i="30"/>
  <c r="I1078" i="30"/>
  <c r="H1078" i="30"/>
  <c r="V1077" i="30"/>
  <c r="U1077" i="30"/>
  <c r="T1077" i="30"/>
  <c r="S1077" i="30"/>
  <c r="R1077" i="30"/>
  <c r="Q1077" i="30"/>
  <c r="P1077" i="30"/>
  <c r="O1077" i="30"/>
  <c r="N1077" i="30"/>
  <c r="M1077" i="30"/>
  <c r="L1077" i="30"/>
  <c r="K1077" i="30"/>
  <c r="J1077" i="30"/>
  <c r="I1077" i="30"/>
  <c r="H1077" i="30"/>
  <c r="V1075" i="30"/>
  <c r="U1075" i="30"/>
  <c r="T1075" i="30"/>
  <c r="S1075" i="30"/>
  <c r="R1075" i="30"/>
  <c r="Q1075" i="30"/>
  <c r="P1075" i="30"/>
  <c r="O1075" i="30"/>
  <c r="N1075" i="30"/>
  <c r="M1075" i="30"/>
  <c r="L1075" i="30"/>
  <c r="K1075" i="30"/>
  <c r="J1075" i="30"/>
  <c r="I1075" i="30"/>
  <c r="H1075" i="30"/>
  <c r="V1074" i="30"/>
  <c r="U1074" i="30"/>
  <c r="T1074" i="30"/>
  <c r="S1074" i="30"/>
  <c r="R1074" i="30"/>
  <c r="Q1074" i="30"/>
  <c r="P1074" i="30"/>
  <c r="O1074" i="30"/>
  <c r="N1074" i="30"/>
  <c r="M1074" i="30"/>
  <c r="L1074" i="30"/>
  <c r="K1074" i="30"/>
  <c r="J1074" i="30"/>
  <c r="I1074" i="30"/>
  <c r="H1074" i="30"/>
  <c r="V1073" i="30"/>
  <c r="U1073" i="30"/>
  <c r="T1073" i="30"/>
  <c r="S1073" i="30"/>
  <c r="R1073" i="30"/>
  <c r="Q1073" i="30"/>
  <c r="P1073" i="30"/>
  <c r="O1073" i="30"/>
  <c r="N1073" i="30"/>
  <c r="M1073" i="30"/>
  <c r="L1073" i="30"/>
  <c r="K1073" i="30"/>
  <c r="J1073" i="30"/>
  <c r="I1073" i="30"/>
  <c r="H1073" i="30"/>
  <c r="V1072" i="30"/>
  <c r="U1072" i="30"/>
  <c r="T1072" i="30"/>
  <c r="S1072" i="30"/>
  <c r="R1072" i="30"/>
  <c r="Q1072" i="30"/>
  <c r="N1072" i="30"/>
  <c r="H1072" i="30"/>
  <c r="V1071" i="30"/>
  <c r="U1071" i="30"/>
  <c r="T1071" i="30"/>
  <c r="S1071" i="30"/>
  <c r="R1071" i="30"/>
  <c r="Q1071" i="30"/>
  <c r="P1071" i="30"/>
  <c r="O1071" i="30"/>
  <c r="N1071" i="30"/>
  <c r="M1071" i="30"/>
  <c r="L1071" i="30"/>
  <c r="K1071" i="30"/>
  <c r="J1071" i="30"/>
  <c r="I1071" i="30"/>
  <c r="H1071" i="30"/>
  <c r="V1070" i="30"/>
  <c r="U1070" i="30"/>
  <c r="T1070" i="30"/>
  <c r="S1070" i="30"/>
  <c r="R1070" i="30"/>
  <c r="Q1070" i="30"/>
  <c r="P1070" i="30"/>
  <c r="O1070" i="30"/>
  <c r="N1070" i="30"/>
  <c r="M1070" i="30"/>
  <c r="L1070" i="30"/>
  <c r="K1070" i="30"/>
  <c r="J1070" i="30"/>
  <c r="I1070" i="30"/>
  <c r="H1070" i="30"/>
  <c r="V1069" i="30"/>
  <c r="U1069" i="30"/>
  <c r="T1069" i="30"/>
  <c r="S1069" i="30"/>
  <c r="R1069" i="30"/>
  <c r="Q1069" i="30"/>
  <c r="P1069" i="30"/>
  <c r="O1069" i="30"/>
  <c r="N1069" i="30"/>
  <c r="M1069" i="30"/>
  <c r="L1069" i="30"/>
  <c r="K1069" i="30"/>
  <c r="J1069" i="30"/>
  <c r="I1069" i="30"/>
  <c r="H1069" i="30"/>
  <c r="V1068" i="30"/>
  <c r="U1068" i="30"/>
  <c r="T1068" i="30"/>
  <c r="S1068" i="30"/>
  <c r="R1068" i="30"/>
  <c r="Q1068" i="30"/>
  <c r="P1068" i="30"/>
  <c r="O1068" i="30"/>
  <c r="N1068" i="30"/>
  <c r="M1068" i="30"/>
  <c r="L1068" i="30"/>
  <c r="K1068" i="30"/>
  <c r="J1068" i="30"/>
  <c r="I1068" i="30"/>
  <c r="H1068" i="30"/>
  <c r="V1066" i="30"/>
  <c r="U1066" i="30"/>
  <c r="T1066" i="30"/>
  <c r="S1066" i="30"/>
  <c r="R1066" i="30"/>
  <c r="Q1066" i="30"/>
  <c r="O1066" i="30"/>
  <c r="N1066" i="30"/>
  <c r="M1066" i="30"/>
  <c r="L1066" i="30"/>
  <c r="K1066" i="30"/>
  <c r="J1066" i="30"/>
  <c r="I1066" i="30"/>
  <c r="V1065" i="30"/>
  <c r="U1065" i="30"/>
  <c r="T1065" i="30"/>
  <c r="S1065" i="30"/>
  <c r="R1065" i="30"/>
  <c r="Q1065" i="30"/>
  <c r="O1065" i="30"/>
  <c r="N1065" i="30"/>
  <c r="M1065" i="30"/>
  <c r="L1065" i="30"/>
  <c r="K1065" i="30"/>
  <c r="J1065" i="30"/>
  <c r="I1065" i="30"/>
  <c r="V1064" i="30"/>
  <c r="U1064" i="30"/>
  <c r="T1064" i="30"/>
  <c r="S1064" i="30"/>
  <c r="R1064" i="30"/>
  <c r="Q1064" i="30"/>
  <c r="P1064" i="30"/>
  <c r="O1064" i="30"/>
  <c r="N1064" i="30"/>
  <c r="M1064" i="30"/>
  <c r="L1064" i="30"/>
  <c r="K1064" i="30"/>
  <c r="J1064" i="30"/>
  <c r="I1064" i="30"/>
  <c r="H1064" i="30"/>
  <c r="V1063" i="30"/>
  <c r="U1063" i="30"/>
  <c r="T1063" i="30"/>
  <c r="S1063" i="30"/>
  <c r="R1063" i="30"/>
  <c r="Q1063" i="30"/>
  <c r="P1063" i="30"/>
  <c r="O1063" i="30"/>
  <c r="N1063" i="30"/>
  <c r="M1063" i="30"/>
  <c r="L1063" i="30"/>
  <c r="K1063" i="30"/>
  <c r="J1063" i="30"/>
  <c r="I1063" i="30"/>
  <c r="H1063" i="30"/>
  <c r="V1062" i="30"/>
  <c r="U1062" i="30"/>
  <c r="T1062" i="30"/>
  <c r="S1062" i="30"/>
  <c r="R1062" i="30"/>
  <c r="Q1062" i="30"/>
  <c r="P1062" i="30"/>
  <c r="O1062" i="30"/>
  <c r="N1062" i="30"/>
  <c r="M1062" i="30"/>
  <c r="L1062" i="30"/>
  <c r="K1062" i="30"/>
  <c r="J1062" i="30"/>
  <c r="I1062" i="30"/>
  <c r="H1062" i="30"/>
  <c r="V1061" i="30"/>
  <c r="U1061" i="30"/>
  <c r="T1061" i="30"/>
  <c r="S1061" i="30"/>
  <c r="R1061" i="30"/>
  <c r="Q1061" i="30"/>
  <c r="P1061" i="30"/>
  <c r="O1061" i="30"/>
  <c r="N1061" i="30"/>
  <c r="M1061" i="30"/>
  <c r="L1061" i="30"/>
  <c r="K1061" i="30"/>
  <c r="J1061" i="30"/>
  <c r="I1061" i="30"/>
  <c r="H1061" i="30"/>
  <c r="V1060" i="30"/>
  <c r="U1060" i="30"/>
  <c r="T1060" i="30"/>
  <c r="S1060" i="30"/>
  <c r="R1060" i="30"/>
  <c r="Q1060" i="30"/>
  <c r="P1060" i="30"/>
  <c r="O1060" i="30"/>
  <c r="N1060" i="30"/>
  <c r="M1060" i="30"/>
  <c r="L1060" i="30"/>
  <c r="K1060" i="30"/>
  <c r="J1060" i="30"/>
  <c r="I1060" i="30"/>
  <c r="H1060" i="30"/>
  <c r="V1059" i="30"/>
  <c r="U1059" i="30"/>
  <c r="T1059" i="30"/>
  <c r="S1059" i="30"/>
  <c r="R1059" i="30"/>
  <c r="Q1059" i="30"/>
  <c r="P1059" i="30"/>
  <c r="O1059" i="30"/>
  <c r="N1059" i="30"/>
  <c r="M1059" i="30"/>
  <c r="L1059" i="30"/>
  <c r="K1059" i="30"/>
  <c r="J1059" i="30"/>
  <c r="I1059" i="30"/>
  <c r="H1059" i="30"/>
  <c r="V1057" i="30"/>
  <c r="U1057" i="30"/>
  <c r="T1057" i="30"/>
  <c r="S1057" i="30"/>
  <c r="R1057" i="30"/>
  <c r="Q1057" i="30"/>
  <c r="P1057" i="30"/>
  <c r="O1057" i="30"/>
  <c r="N1057" i="30"/>
  <c r="M1057" i="30"/>
  <c r="L1057" i="30"/>
  <c r="K1057" i="30"/>
  <c r="J1057" i="30"/>
  <c r="I1057" i="30"/>
  <c r="H1057" i="30"/>
  <c r="V1056" i="30"/>
  <c r="U1056" i="30"/>
  <c r="T1056" i="30"/>
  <c r="S1056" i="30"/>
  <c r="R1056" i="30"/>
  <c r="Q1056" i="30"/>
  <c r="P1056" i="30"/>
  <c r="O1056" i="30"/>
  <c r="N1056" i="30"/>
  <c r="M1056" i="30"/>
  <c r="L1056" i="30"/>
  <c r="K1056" i="30"/>
  <c r="J1056" i="30"/>
  <c r="I1056" i="30"/>
  <c r="H1056" i="30"/>
  <c r="V1055" i="30"/>
  <c r="U1055" i="30"/>
  <c r="T1055" i="30"/>
  <c r="S1055" i="30"/>
  <c r="R1055" i="30"/>
  <c r="Q1055" i="30"/>
  <c r="P1055" i="30"/>
  <c r="O1055" i="30"/>
  <c r="N1055" i="30"/>
  <c r="M1055" i="30"/>
  <c r="L1055" i="30"/>
  <c r="K1055" i="30"/>
  <c r="J1055" i="30"/>
  <c r="I1055" i="30"/>
  <c r="H1055" i="30"/>
  <c r="V1054" i="30"/>
  <c r="U1054" i="30"/>
  <c r="T1054" i="30"/>
  <c r="S1054" i="30"/>
  <c r="R1054" i="30"/>
  <c r="Q1054" i="30"/>
  <c r="N1054" i="30"/>
  <c r="M1054" i="30"/>
  <c r="H1054" i="30"/>
  <c r="V1053" i="30"/>
  <c r="U1053" i="30"/>
  <c r="T1053" i="30"/>
  <c r="S1053" i="30"/>
  <c r="R1053" i="30"/>
  <c r="Q1053" i="30"/>
  <c r="P1053" i="30"/>
  <c r="O1053" i="30"/>
  <c r="N1053" i="30"/>
  <c r="M1053" i="30"/>
  <c r="L1053" i="30"/>
  <c r="K1053" i="30"/>
  <c r="J1053" i="30"/>
  <c r="I1053" i="30"/>
  <c r="H1053" i="30"/>
  <c r="V1052" i="30"/>
  <c r="U1052" i="30"/>
  <c r="T1052" i="30"/>
  <c r="S1052" i="30"/>
  <c r="R1052" i="30"/>
  <c r="Q1052" i="30"/>
  <c r="P1052" i="30"/>
  <c r="O1052" i="30"/>
  <c r="N1052" i="30"/>
  <c r="M1052" i="30"/>
  <c r="L1052" i="30"/>
  <c r="K1052" i="30"/>
  <c r="J1052" i="30"/>
  <c r="I1052" i="30"/>
  <c r="H1052" i="30"/>
  <c r="V1051" i="30"/>
  <c r="U1051" i="30"/>
  <c r="T1051" i="30"/>
  <c r="S1051" i="30"/>
  <c r="R1051" i="30"/>
  <c r="Q1051" i="30"/>
  <c r="P1051" i="30"/>
  <c r="O1051" i="30"/>
  <c r="N1051" i="30"/>
  <c r="M1051" i="30"/>
  <c r="L1051" i="30"/>
  <c r="K1051" i="30"/>
  <c r="J1051" i="30"/>
  <c r="I1051" i="30"/>
  <c r="H1051" i="30"/>
  <c r="V1050" i="30"/>
  <c r="U1050" i="30"/>
  <c r="T1050" i="30"/>
  <c r="S1050" i="30"/>
  <c r="R1050" i="30"/>
  <c r="Q1050" i="30"/>
  <c r="P1050" i="30"/>
  <c r="O1050" i="30"/>
  <c r="N1050" i="30"/>
  <c r="M1050" i="30"/>
  <c r="L1050" i="30"/>
  <c r="K1050" i="30"/>
  <c r="J1050" i="30"/>
  <c r="I1050" i="30"/>
  <c r="H1050" i="30"/>
  <c r="V1048" i="30"/>
  <c r="U1048" i="30"/>
  <c r="T1048" i="30"/>
  <c r="S1048" i="30"/>
  <c r="R1048" i="30"/>
  <c r="Q1048" i="30"/>
  <c r="P1048" i="30"/>
  <c r="O1048" i="30"/>
  <c r="N1048" i="30"/>
  <c r="M1048" i="30"/>
  <c r="L1048" i="30"/>
  <c r="K1048" i="30"/>
  <c r="J1048" i="30"/>
  <c r="I1048" i="30"/>
  <c r="H1048" i="30"/>
  <c r="V1047" i="30"/>
  <c r="U1047" i="30"/>
  <c r="T1047" i="30"/>
  <c r="S1047" i="30"/>
  <c r="R1047" i="30"/>
  <c r="Q1047" i="30"/>
  <c r="P1047" i="30"/>
  <c r="O1047" i="30"/>
  <c r="N1047" i="30"/>
  <c r="M1047" i="30"/>
  <c r="L1047" i="30"/>
  <c r="K1047" i="30"/>
  <c r="J1047" i="30"/>
  <c r="I1047" i="30"/>
  <c r="H1047" i="30"/>
  <c r="O1046" i="30"/>
  <c r="M1046" i="30"/>
  <c r="L1046" i="30"/>
  <c r="K1046" i="30"/>
  <c r="J1046" i="30"/>
  <c r="I1046" i="30"/>
  <c r="H1046" i="30"/>
  <c r="V1045" i="30"/>
  <c r="U1045" i="30"/>
  <c r="T1045" i="30"/>
  <c r="S1045" i="30"/>
  <c r="R1045" i="30"/>
  <c r="Q1045" i="30"/>
  <c r="P1045" i="30"/>
  <c r="O1045" i="30"/>
  <c r="N1045" i="30"/>
  <c r="M1045" i="30"/>
  <c r="L1045" i="30"/>
  <c r="K1045" i="30"/>
  <c r="J1045" i="30"/>
  <c r="I1045" i="30"/>
  <c r="H1045" i="30"/>
  <c r="V1044" i="30"/>
  <c r="U1044" i="30"/>
  <c r="T1044" i="30"/>
  <c r="S1044" i="30"/>
  <c r="R1044" i="30"/>
  <c r="Q1044" i="30"/>
  <c r="P1044" i="30"/>
  <c r="O1044" i="30"/>
  <c r="N1044" i="30"/>
  <c r="M1044" i="30"/>
  <c r="L1044" i="30"/>
  <c r="K1044" i="30"/>
  <c r="J1044" i="30"/>
  <c r="I1044" i="30"/>
  <c r="H1044" i="30"/>
  <c r="V1043" i="30"/>
  <c r="U1043" i="30"/>
  <c r="T1043" i="30"/>
  <c r="S1043" i="30"/>
  <c r="R1043" i="30"/>
  <c r="Q1043" i="30"/>
  <c r="P1043" i="30"/>
  <c r="O1043" i="30"/>
  <c r="N1043" i="30"/>
  <c r="M1043" i="30"/>
  <c r="L1043" i="30"/>
  <c r="K1043" i="30"/>
  <c r="J1043" i="30"/>
  <c r="I1043" i="30"/>
  <c r="H1043" i="30"/>
  <c r="V1042" i="30"/>
  <c r="U1042" i="30"/>
  <c r="T1042" i="30"/>
  <c r="S1042" i="30"/>
  <c r="R1042" i="30"/>
  <c r="Q1042" i="30"/>
  <c r="P1042" i="30"/>
  <c r="O1042" i="30"/>
  <c r="N1042" i="30"/>
  <c r="M1042" i="30"/>
  <c r="L1042" i="30"/>
  <c r="K1042" i="30"/>
  <c r="J1042" i="30"/>
  <c r="I1042" i="30"/>
  <c r="H1042" i="30"/>
  <c r="V1041" i="30"/>
  <c r="U1041" i="30"/>
  <c r="T1041" i="30"/>
  <c r="S1041" i="30"/>
  <c r="R1041" i="30"/>
  <c r="Q1041" i="30"/>
  <c r="P1041" i="30"/>
  <c r="O1041" i="30"/>
  <c r="N1041" i="30"/>
  <c r="M1041" i="30"/>
  <c r="L1041" i="30"/>
  <c r="K1041" i="30"/>
  <c r="J1041" i="30"/>
  <c r="I1041" i="30"/>
  <c r="H1041" i="30"/>
  <c r="V1039" i="30"/>
  <c r="U1039" i="30"/>
  <c r="T1039" i="30"/>
  <c r="S1039" i="30"/>
  <c r="R1039" i="30"/>
  <c r="Q1039" i="30"/>
  <c r="P1039" i="30"/>
  <c r="O1039" i="30"/>
  <c r="N1039" i="30"/>
  <c r="M1039" i="30"/>
  <c r="L1039" i="30"/>
  <c r="K1039" i="30"/>
  <c r="J1039" i="30"/>
  <c r="I1039" i="30"/>
  <c r="H1039" i="30"/>
  <c r="V1038" i="30"/>
  <c r="U1038" i="30"/>
  <c r="T1038" i="30"/>
  <c r="S1038" i="30"/>
  <c r="R1038" i="30"/>
  <c r="Q1038" i="30"/>
  <c r="P1038" i="30"/>
  <c r="O1038" i="30"/>
  <c r="N1038" i="30"/>
  <c r="M1038" i="30"/>
  <c r="L1038" i="30"/>
  <c r="K1038" i="30"/>
  <c r="J1038" i="30"/>
  <c r="I1038" i="30"/>
  <c r="H1038" i="30"/>
  <c r="V1037" i="30"/>
  <c r="U1037" i="30"/>
  <c r="T1037" i="30"/>
  <c r="S1037" i="30"/>
  <c r="R1037" i="30"/>
  <c r="Q1037" i="30"/>
  <c r="P1037" i="30"/>
  <c r="O1037" i="30"/>
  <c r="N1037" i="30"/>
  <c r="M1037" i="30"/>
  <c r="L1037" i="30"/>
  <c r="K1037" i="30"/>
  <c r="J1037" i="30"/>
  <c r="I1037" i="30"/>
  <c r="H1037" i="30"/>
  <c r="N1036" i="30"/>
  <c r="M1036" i="30"/>
  <c r="H1036" i="30"/>
  <c r="V1035" i="30"/>
  <c r="U1035" i="30"/>
  <c r="T1035" i="30"/>
  <c r="S1035" i="30"/>
  <c r="R1035" i="30"/>
  <c r="Q1035" i="30"/>
  <c r="P1035" i="30"/>
  <c r="O1035" i="30"/>
  <c r="N1035" i="30"/>
  <c r="M1035" i="30"/>
  <c r="L1035" i="30"/>
  <c r="K1035" i="30"/>
  <c r="J1035" i="30"/>
  <c r="I1035" i="30"/>
  <c r="H1035" i="30"/>
  <c r="V1034" i="30"/>
  <c r="U1034" i="30"/>
  <c r="T1034" i="30"/>
  <c r="S1034" i="30"/>
  <c r="R1034" i="30"/>
  <c r="Q1034" i="30"/>
  <c r="P1034" i="30"/>
  <c r="O1034" i="30"/>
  <c r="N1034" i="30"/>
  <c r="M1034" i="30"/>
  <c r="L1034" i="30"/>
  <c r="K1034" i="30"/>
  <c r="J1034" i="30"/>
  <c r="I1034" i="30"/>
  <c r="H1034" i="30"/>
  <c r="V1033" i="30"/>
  <c r="U1033" i="30"/>
  <c r="T1033" i="30"/>
  <c r="S1033" i="30"/>
  <c r="R1033" i="30"/>
  <c r="Q1033" i="30"/>
  <c r="P1033" i="30"/>
  <c r="O1033" i="30"/>
  <c r="N1033" i="30"/>
  <c r="M1033" i="30"/>
  <c r="L1033" i="30"/>
  <c r="K1033" i="30"/>
  <c r="J1033" i="30"/>
  <c r="I1033" i="30"/>
  <c r="H1033" i="30"/>
  <c r="V1032" i="30"/>
  <c r="U1032" i="30"/>
  <c r="T1032" i="30"/>
  <c r="S1032" i="30"/>
  <c r="R1032" i="30"/>
  <c r="Q1032" i="30"/>
  <c r="P1032" i="30"/>
  <c r="O1032" i="30"/>
  <c r="N1032" i="30"/>
  <c r="M1032" i="30"/>
  <c r="L1032" i="30"/>
  <c r="K1032" i="30"/>
  <c r="J1032" i="30"/>
  <c r="I1032" i="30"/>
  <c r="H1032" i="30"/>
  <c r="V1030" i="30"/>
  <c r="U1030" i="30"/>
  <c r="T1030" i="30"/>
  <c r="S1030" i="30"/>
  <c r="R1030" i="30"/>
  <c r="Q1030" i="30"/>
  <c r="P1030" i="30"/>
  <c r="O1030" i="30"/>
  <c r="N1030" i="30"/>
  <c r="M1030" i="30"/>
  <c r="L1030" i="30"/>
  <c r="K1030" i="30"/>
  <c r="J1030" i="30"/>
  <c r="I1030" i="30"/>
  <c r="H1030" i="30"/>
  <c r="V1029" i="30"/>
  <c r="U1029" i="30"/>
  <c r="T1029" i="30"/>
  <c r="S1029" i="30"/>
  <c r="R1029" i="30"/>
  <c r="Q1029" i="30"/>
  <c r="P1029" i="30"/>
  <c r="O1029" i="30"/>
  <c r="N1029" i="30"/>
  <c r="M1029" i="30"/>
  <c r="L1029" i="30"/>
  <c r="K1029" i="30"/>
  <c r="J1029" i="30"/>
  <c r="I1029" i="30"/>
  <c r="H1029" i="30"/>
  <c r="V1028" i="30"/>
  <c r="U1028" i="30"/>
  <c r="T1028" i="30"/>
  <c r="S1028" i="30"/>
  <c r="R1028" i="30"/>
  <c r="Q1028" i="30"/>
  <c r="P1028" i="30"/>
  <c r="O1028" i="30"/>
  <c r="N1028" i="30"/>
  <c r="M1028" i="30"/>
  <c r="L1028" i="30"/>
  <c r="K1028" i="30"/>
  <c r="J1028" i="30"/>
  <c r="I1028" i="30"/>
  <c r="H1028" i="30"/>
  <c r="V1027" i="30"/>
  <c r="U1027" i="30"/>
  <c r="T1027" i="30"/>
  <c r="S1027" i="30"/>
  <c r="R1027" i="30"/>
  <c r="Q1027" i="30"/>
  <c r="N1027" i="30"/>
  <c r="M1027" i="30"/>
  <c r="H1027" i="30"/>
  <c r="V1026" i="30"/>
  <c r="U1026" i="30"/>
  <c r="T1026" i="30"/>
  <c r="S1026" i="30"/>
  <c r="R1026" i="30"/>
  <c r="Q1026" i="30"/>
  <c r="P1026" i="30"/>
  <c r="O1026" i="30"/>
  <c r="N1026" i="30"/>
  <c r="M1026" i="30"/>
  <c r="L1026" i="30"/>
  <c r="K1026" i="30"/>
  <c r="J1026" i="30"/>
  <c r="I1026" i="30"/>
  <c r="H1026" i="30"/>
  <c r="V1025" i="30"/>
  <c r="U1025" i="30"/>
  <c r="T1025" i="30"/>
  <c r="S1025" i="30"/>
  <c r="R1025" i="30"/>
  <c r="Q1025" i="30"/>
  <c r="P1025" i="30"/>
  <c r="O1025" i="30"/>
  <c r="N1025" i="30"/>
  <c r="M1025" i="30"/>
  <c r="L1025" i="30"/>
  <c r="K1025" i="30"/>
  <c r="J1025" i="30"/>
  <c r="I1025" i="30"/>
  <c r="H1025" i="30"/>
  <c r="V1024" i="30"/>
  <c r="U1024" i="30"/>
  <c r="T1024" i="30"/>
  <c r="S1024" i="30"/>
  <c r="R1024" i="30"/>
  <c r="Q1024" i="30"/>
  <c r="P1024" i="30"/>
  <c r="O1024" i="30"/>
  <c r="N1024" i="30"/>
  <c r="M1024" i="30"/>
  <c r="L1024" i="30"/>
  <c r="K1024" i="30"/>
  <c r="J1024" i="30"/>
  <c r="I1024" i="30"/>
  <c r="H1024" i="30"/>
  <c r="V1023" i="30"/>
  <c r="U1023" i="30"/>
  <c r="T1023" i="30"/>
  <c r="S1023" i="30"/>
  <c r="R1023" i="30"/>
  <c r="Q1023" i="30"/>
  <c r="P1023" i="30"/>
  <c r="O1023" i="30"/>
  <c r="N1023" i="30"/>
  <c r="M1023" i="30"/>
  <c r="L1023" i="30"/>
  <c r="K1023" i="30"/>
  <c r="J1023" i="30"/>
  <c r="I1023" i="30"/>
  <c r="H1023" i="30"/>
  <c r="V1021" i="30"/>
  <c r="U1021" i="30"/>
  <c r="T1021" i="30"/>
  <c r="S1021" i="30"/>
  <c r="R1021" i="30"/>
  <c r="Q1021" i="30"/>
  <c r="P1021" i="30"/>
  <c r="O1021" i="30"/>
  <c r="N1021" i="30"/>
  <c r="M1021" i="30"/>
  <c r="L1021" i="30"/>
  <c r="K1021" i="30"/>
  <c r="J1021" i="30"/>
  <c r="I1021" i="30"/>
  <c r="H1021" i="30"/>
  <c r="V1020" i="30"/>
  <c r="U1020" i="30"/>
  <c r="T1020" i="30"/>
  <c r="S1020" i="30"/>
  <c r="R1020" i="30"/>
  <c r="Q1020" i="30"/>
  <c r="P1020" i="30"/>
  <c r="O1020" i="30"/>
  <c r="N1020" i="30"/>
  <c r="M1020" i="30"/>
  <c r="L1020" i="30"/>
  <c r="K1020" i="30"/>
  <c r="J1020" i="30"/>
  <c r="I1020" i="30"/>
  <c r="H1020" i="30"/>
  <c r="V1019" i="30"/>
  <c r="U1019" i="30"/>
  <c r="T1019" i="30"/>
  <c r="S1019" i="30"/>
  <c r="R1019" i="30"/>
  <c r="Q1019" i="30"/>
  <c r="P1019" i="30"/>
  <c r="O1019" i="30"/>
  <c r="N1019" i="30"/>
  <c r="M1019" i="30"/>
  <c r="L1019" i="30"/>
  <c r="K1019" i="30"/>
  <c r="J1019" i="30"/>
  <c r="I1019" i="30"/>
  <c r="H1019" i="30"/>
  <c r="V1018" i="30"/>
  <c r="U1018" i="30"/>
  <c r="T1018" i="30"/>
  <c r="S1018" i="30"/>
  <c r="R1018" i="30"/>
  <c r="Q1018" i="30"/>
  <c r="N1018" i="30"/>
  <c r="H1018" i="30"/>
  <c r="V1017" i="30"/>
  <c r="U1017" i="30"/>
  <c r="T1017" i="30"/>
  <c r="S1017" i="30"/>
  <c r="R1017" i="30"/>
  <c r="Q1017" i="30"/>
  <c r="P1017" i="30"/>
  <c r="O1017" i="30"/>
  <c r="N1017" i="30"/>
  <c r="M1017" i="30"/>
  <c r="L1017" i="30"/>
  <c r="K1017" i="30"/>
  <c r="J1017" i="30"/>
  <c r="I1017" i="30"/>
  <c r="H1017" i="30"/>
  <c r="V1016" i="30"/>
  <c r="U1016" i="30"/>
  <c r="T1016" i="30"/>
  <c r="S1016" i="30"/>
  <c r="R1016" i="30"/>
  <c r="Q1016" i="30"/>
  <c r="O1016" i="30"/>
  <c r="N1016" i="30"/>
  <c r="M1016" i="30"/>
  <c r="L1016" i="30"/>
  <c r="K1016" i="30"/>
  <c r="J1016" i="30"/>
  <c r="I1016" i="30"/>
  <c r="V1015" i="30"/>
  <c r="U1015" i="30"/>
  <c r="T1015" i="30"/>
  <c r="S1015" i="30"/>
  <c r="R1015" i="30"/>
  <c r="Q1015" i="30"/>
  <c r="P1015" i="30"/>
  <c r="O1015" i="30"/>
  <c r="N1015" i="30"/>
  <c r="M1015" i="30"/>
  <c r="L1015" i="30"/>
  <c r="K1015" i="30"/>
  <c r="J1015" i="30"/>
  <c r="I1015" i="30"/>
  <c r="H1015" i="30"/>
  <c r="V1014" i="30"/>
  <c r="U1014" i="30"/>
  <c r="T1014" i="30"/>
  <c r="S1014" i="30"/>
  <c r="R1014" i="30"/>
  <c r="Q1014" i="30"/>
  <c r="O1014" i="30"/>
  <c r="N1014" i="30"/>
  <c r="M1014" i="30"/>
  <c r="L1014" i="30"/>
  <c r="K1014" i="30"/>
  <c r="J1014" i="30"/>
  <c r="I1014" i="30"/>
  <c r="V1012" i="30"/>
  <c r="U1012" i="30"/>
  <c r="T1012" i="30"/>
  <c r="S1012" i="30"/>
  <c r="R1012" i="30"/>
  <c r="Q1012" i="30"/>
  <c r="P1012" i="30"/>
  <c r="O1012" i="30"/>
  <c r="N1012" i="30"/>
  <c r="M1012" i="30"/>
  <c r="L1012" i="30"/>
  <c r="K1012" i="30"/>
  <c r="J1012" i="30"/>
  <c r="I1012" i="30"/>
  <c r="H1012" i="30"/>
  <c r="V1011" i="30"/>
  <c r="U1011" i="30"/>
  <c r="T1011" i="30"/>
  <c r="S1011" i="30"/>
  <c r="R1011" i="30"/>
  <c r="Q1011" i="30"/>
  <c r="P1011" i="30"/>
  <c r="O1011" i="30"/>
  <c r="N1011" i="30"/>
  <c r="M1011" i="30"/>
  <c r="L1011" i="30"/>
  <c r="K1011" i="30"/>
  <c r="J1011" i="30"/>
  <c r="I1011" i="30"/>
  <c r="H1011" i="30"/>
  <c r="V1010" i="30"/>
  <c r="U1010" i="30"/>
  <c r="T1010" i="30"/>
  <c r="S1010" i="30"/>
  <c r="R1010" i="30"/>
  <c r="Q1010" i="30"/>
  <c r="P1010" i="30"/>
  <c r="O1010" i="30"/>
  <c r="N1010" i="30"/>
  <c r="M1010" i="30"/>
  <c r="L1010" i="30"/>
  <c r="K1010" i="30"/>
  <c r="J1010" i="30"/>
  <c r="I1010" i="30"/>
  <c r="H1010" i="30"/>
  <c r="N1009" i="30"/>
  <c r="H1009" i="30"/>
  <c r="V1008" i="30"/>
  <c r="U1008" i="30"/>
  <c r="T1008" i="30"/>
  <c r="S1008" i="30"/>
  <c r="R1008" i="30"/>
  <c r="Q1008" i="30"/>
  <c r="P1008" i="30"/>
  <c r="O1008" i="30"/>
  <c r="N1008" i="30"/>
  <c r="M1008" i="30"/>
  <c r="L1008" i="30"/>
  <c r="K1008" i="30"/>
  <c r="J1008" i="30"/>
  <c r="I1008" i="30"/>
  <c r="H1008" i="30"/>
  <c r="V1007" i="30"/>
  <c r="U1007" i="30"/>
  <c r="T1007" i="30"/>
  <c r="S1007" i="30"/>
  <c r="R1007" i="30"/>
  <c r="Q1007" i="30"/>
  <c r="O1007" i="30"/>
  <c r="N1007" i="30"/>
  <c r="M1007" i="30"/>
  <c r="L1007" i="30"/>
  <c r="K1007" i="30"/>
  <c r="J1007" i="30"/>
  <c r="I1007" i="30"/>
  <c r="V1006" i="30"/>
  <c r="U1006" i="30"/>
  <c r="T1006" i="30"/>
  <c r="S1006" i="30"/>
  <c r="R1006" i="30"/>
  <c r="Q1006" i="30"/>
  <c r="O1006" i="30"/>
  <c r="N1006" i="30"/>
  <c r="M1006" i="30"/>
  <c r="L1006" i="30"/>
  <c r="K1006" i="30"/>
  <c r="J1006" i="30"/>
  <c r="I1006" i="30"/>
  <c r="O1005" i="30"/>
  <c r="N1005" i="30"/>
  <c r="M1005" i="30"/>
  <c r="L1005" i="30"/>
  <c r="K1005" i="30"/>
  <c r="J1005" i="30"/>
  <c r="I1005" i="30"/>
  <c r="V1003" i="30"/>
  <c r="U1003" i="30"/>
  <c r="T1003" i="30"/>
  <c r="S1003" i="30"/>
  <c r="R1003" i="30"/>
  <c r="Q1003" i="30"/>
  <c r="P1003" i="30"/>
  <c r="O1003" i="30"/>
  <c r="N1003" i="30"/>
  <c r="M1003" i="30"/>
  <c r="L1003" i="30"/>
  <c r="K1003" i="30"/>
  <c r="J1003" i="30"/>
  <c r="I1003" i="30"/>
  <c r="H1003" i="30"/>
  <c r="V1002" i="30"/>
  <c r="U1002" i="30"/>
  <c r="T1002" i="30"/>
  <c r="S1002" i="30"/>
  <c r="R1002" i="30"/>
  <c r="Q1002" i="30"/>
  <c r="P1002" i="30"/>
  <c r="O1002" i="30"/>
  <c r="N1002" i="30"/>
  <c r="M1002" i="30"/>
  <c r="L1002" i="30"/>
  <c r="K1002" i="30"/>
  <c r="J1002" i="30"/>
  <c r="I1002" i="30"/>
  <c r="H1002" i="30"/>
  <c r="V1001" i="30"/>
  <c r="U1001" i="30"/>
  <c r="T1001" i="30"/>
  <c r="S1001" i="30"/>
  <c r="R1001" i="30"/>
  <c r="Q1001" i="30"/>
  <c r="P1001" i="30"/>
  <c r="O1001" i="30"/>
  <c r="N1001" i="30"/>
  <c r="M1001" i="30"/>
  <c r="L1001" i="30"/>
  <c r="K1001" i="30"/>
  <c r="J1001" i="30"/>
  <c r="I1001" i="30"/>
  <c r="H1001" i="30"/>
  <c r="V1000" i="30"/>
  <c r="U1000" i="30"/>
  <c r="T1000" i="30"/>
  <c r="S1000" i="30"/>
  <c r="R1000" i="30"/>
  <c r="Q1000" i="30"/>
  <c r="O1000" i="30"/>
  <c r="N1000" i="30"/>
  <c r="L1000" i="30"/>
  <c r="K1000" i="30"/>
  <c r="J1000" i="30"/>
  <c r="I1000" i="30"/>
  <c r="H1000" i="30"/>
  <c r="V999" i="30"/>
  <c r="U999" i="30"/>
  <c r="T999" i="30"/>
  <c r="S999" i="30"/>
  <c r="R999" i="30"/>
  <c r="Q999" i="30"/>
  <c r="P999" i="30"/>
  <c r="O999" i="30"/>
  <c r="N999" i="30"/>
  <c r="M999" i="30"/>
  <c r="L999" i="30"/>
  <c r="K999" i="30"/>
  <c r="J999" i="30"/>
  <c r="I999" i="30"/>
  <c r="H999" i="30"/>
  <c r="V998" i="30"/>
  <c r="U998" i="30"/>
  <c r="T998" i="30"/>
  <c r="S998" i="30"/>
  <c r="R998" i="30"/>
  <c r="Q998" i="30"/>
  <c r="P998" i="30"/>
  <c r="O998" i="30"/>
  <c r="N998" i="30"/>
  <c r="M998" i="30"/>
  <c r="L998" i="30"/>
  <c r="K998" i="30"/>
  <c r="J998" i="30"/>
  <c r="I998" i="30"/>
  <c r="H998" i="30"/>
  <c r="V997" i="30"/>
  <c r="U997" i="30"/>
  <c r="T997" i="30"/>
  <c r="S997" i="30"/>
  <c r="R997" i="30"/>
  <c r="Q997" i="30"/>
  <c r="P997" i="30"/>
  <c r="O997" i="30"/>
  <c r="N997" i="30"/>
  <c r="M997" i="30"/>
  <c r="L997" i="30"/>
  <c r="K997" i="30"/>
  <c r="J997" i="30"/>
  <c r="I997" i="30"/>
  <c r="H997" i="30"/>
  <c r="V996" i="30"/>
  <c r="U996" i="30"/>
  <c r="T996" i="30"/>
  <c r="S996" i="30"/>
  <c r="R996" i="30"/>
  <c r="Q996" i="30"/>
  <c r="P996" i="30"/>
  <c r="O996" i="30"/>
  <c r="N996" i="30"/>
  <c r="M996" i="30"/>
  <c r="L996" i="30"/>
  <c r="K996" i="30"/>
  <c r="J996" i="30"/>
  <c r="I996" i="30"/>
  <c r="H996" i="30"/>
  <c r="V994" i="30"/>
  <c r="U994" i="30"/>
  <c r="T994" i="30"/>
  <c r="S994" i="30"/>
  <c r="R994" i="30"/>
  <c r="Q994" i="30"/>
  <c r="P994" i="30"/>
  <c r="O994" i="30"/>
  <c r="N994" i="30"/>
  <c r="M994" i="30"/>
  <c r="L994" i="30"/>
  <c r="K994" i="30"/>
  <c r="J994" i="30"/>
  <c r="I994" i="30"/>
  <c r="H994" i="30"/>
  <c r="V993" i="30"/>
  <c r="U993" i="30"/>
  <c r="T993" i="30"/>
  <c r="S993" i="30"/>
  <c r="R993" i="30"/>
  <c r="Q993" i="30"/>
  <c r="P993" i="30"/>
  <c r="O993" i="30"/>
  <c r="N993" i="30"/>
  <c r="M993" i="30"/>
  <c r="L993" i="30"/>
  <c r="K993" i="30"/>
  <c r="J993" i="30"/>
  <c r="I993" i="30"/>
  <c r="H993" i="30"/>
  <c r="V992" i="30"/>
  <c r="U992" i="30"/>
  <c r="T992" i="30"/>
  <c r="S992" i="30"/>
  <c r="R992" i="30"/>
  <c r="Q992" i="30"/>
  <c r="P992" i="30"/>
  <c r="O992" i="30"/>
  <c r="N992" i="30"/>
  <c r="M992" i="30"/>
  <c r="L992" i="30"/>
  <c r="K992" i="30"/>
  <c r="J992" i="30"/>
  <c r="I992" i="30"/>
  <c r="H992" i="30"/>
  <c r="V991" i="30"/>
  <c r="U991" i="30"/>
  <c r="T991" i="30"/>
  <c r="S991" i="30"/>
  <c r="R991" i="30"/>
  <c r="Q991" i="30"/>
  <c r="N991" i="30"/>
  <c r="H991" i="30"/>
  <c r="V990" i="30"/>
  <c r="U990" i="30"/>
  <c r="T990" i="30"/>
  <c r="S990" i="30"/>
  <c r="R990" i="30"/>
  <c r="Q990" i="30"/>
  <c r="P990" i="30"/>
  <c r="O990" i="30"/>
  <c r="N990" i="30"/>
  <c r="M990" i="30"/>
  <c r="L990" i="30"/>
  <c r="K990" i="30"/>
  <c r="J990" i="30"/>
  <c r="I990" i="30"/>
  <c r="H990" i="30"/>
  <c r="V989" i="30"/>
  <c r="U989" i="30"/>
  <c r="T989" i="30"/>
  <c r="S989" i="30"/>
  <c r="R989" i="30"/>
  <c r="Q989" i="30"/>
  <c r="O989" i="30"/>
  <c r="N989" i="30"/>
  <c r="M989" i="30"/>
  <c r="L989" i="30"/>
  <c r="K989" i="30"/>
  <c r="J989" i="30"/>
  <c r="I989" i="30"/>
  <c r="V988" i="30"/>
  <c r="U988" i="30"/>
  <c r="T988" i="30"/>
  <c r="S988" i="30"/>
  <c r="R988" i="30"/>
  <c r="Q988" i="30"/>
  <c r="O988" i="30"/>
  <c r="N988" i="30"/>
  <c r="M988" i="30"/>
  <c r="L988" i="30"/>
  <c r="K988" i="30"/>
  <c r="J988" i="30"/>
  <c r="I988" i="30"/>
  <c r="V987" i="30"/>
  <c r="U987" i="30"/>
  <c r="T987" i="30"/>
  <c r="S987" i="30"/>
  <c r="R987" i="30"/>
  <c r="Q987" i="30"/>
  <c r="O987" i="30"/>
  <c r="N987" i="30"/>
  <c r="M987" i="30"/>
  <c r="L987" i="30"/>
  <c r="K987" i="30"/>
  <c r="J987" i="30"/>
  <c r="I987" i="30"/>
  <c r="V985" i="30"/>
  <c r="U985" i="30"/>
  <c r="T985" i="30"/>
  <c r="S985" i="30"/>
  <c r="R985" i="30"/>
  <c r="Q985" i="30"/>
  <c r="P985" i="30"/>
  <c r="O985" i="30"/>
  <c r="N985" i="30"/>
  <c r="M985" i="30"/>
  <c r="L985" i="30"/>
  <c r="K985" i="30"/>
  <c r="J985" i="30"/>
  <c r="I985" i="30"/>
  <c r="H985" i="30"/>
  <c r="V984" i="30"/>
  <c r="U984" i="30"/>
  <c r="T984" i="30"/>
  <c r="S984" i="30"/>
  <c r="R984" i="30"/>
  <c r="Q984" i="30"/>
  <c r="P984" i="30"/>
  <c r="O984" i="30"/>
  <c r="N984" i="30"/>
  <c r="M984" i="30"/>
  <c r="L984" i="30"/>
  <c r="K984" i="30"/>
  <c r="J984" i="30"/>
  <c r="I984" i="30"/>
  <c r="H984" i="30"/>
  <c r="V983" i="30"/>
  <c r="U983" i="30"/>
  <c r="T983" i="30"/>
  <c r="S983" i="30"/>
  <c r="R983" i="30"/>
  <c r="Q983" i="30"/>
  <c r="P983" i="30"/>
  <c r="O983" i="30"/>
  <c r="N983" i="30"/>
  <c r="M983" i="30"/>
  <c r="L983" i="30"/>
  <c r="K983" i="30"/>
  <c r="J983" i="30"/>
  <c r="I983" i="30"/>
  <c r="H983" i="30"/>
  <c r="V982" i="30"/>
  <c r="U982" i="30"/>
  <c r="T982" i="30"/>
  <c r="S982" i="30"/>
  <c r="R982" i="30"/>
  <c r="Q982" i="30"/>
  <c r="N982" i="30"/>
  <c r="M982" i="30"/>
  <c r="H982" i="30"/>
  <c r="V981" i="30"/>
  <c r="U981" i="30"/>
  <c r="T981" i="30"/>
  <c r="S981" i="30"/>
  <c r="R981" i="30"/>
  <c r="Q981" i="30"/>
  <c r="P981" i="30"/>
  <c r="O981" i="30"/>
  <c r="N981" i="30"/>
  <c r="M981" i="30"/>
  <c r="L981" i="30"/>
  <c r="K981" i="30"/>
  <c r="J981" i="30"/>
  <c r="I981" i="30"/>
  <c r="H981" i="30"/>
  <c r="V980" i="30"/>
  <c r="U980" i="30"/>
  <c r="T980" i="30"/>
  <c r="S980" i="30"/>
  <c r="R980" i="30"/>
  <c r="Q980" i="30"/>
  <c r="O980" i="30"/>
  <c r="N980" i="30"/>
  <c r="M980" i="30"/>
  <c r="L980" i="30"/>
  <c r="K980" i="30"/>
  <c r="J980" i="30"/>
  <c r="I980" i="30"/>
  <c r="V979" i="30"/>
  <c r="U979" i="30"/>
  <c r="T979" i="30"/>
  <c r="S979" i="30"/>
  <c r="R979" i="30"/>
  <c r="Q979" i="30"/>
  <c r="P979" i="30"/>
  <c r="O979" i="30"/>
  <c r="N979" i="30"/>
  <c r="M979" i="30"/>
  <c r="L979" i="30"/>
  <c r="K979" i="30"/>
  <c r="J979" i="30"/>
  <c r="I979" i="30"/>
  <c r="H979" i="30"/>
  <c r="V978" i="30"/>
  <c r="U978" i="30"/>
  <c r="T978" i="30"/>
  <c r="S978" i="30"/>
  <c r="R978" i="30"/>
  <c r="Q978" i="30"/>
  <c r="O978" i="30"/>
  <c r="N978" i="30"/>
  <c r="M978" i="30"/>
  <c r="L978" i="30"/>
  <c r="K978" i="30"/>
  <c r="J978" i="30"/>
  <c r="I978" i="30"/>
  <c r="V976" i="30"/>
  <c r="U976" i="30"/>
  <c r="T976" i="30"/>
  <c r="S976" i="30"/>
  <c r="R976" i="30"/>
  <c r="Q976" i="30"/>
  <c r="P976" i="30"/>
  <c r="O976" i="30"/>
  <c r="N976" i="30"/>
  <c r="M976" i="30"/>
  <c r="L976" i="30"/>
  <c r="K976" i="30"/>
  <c r="J976" i="30"/>
  <c r="I976" i="30"/>
  <c r="H976" i="30"/>
  <c r="V975" i="30"/>
  <c r="U975" i="30"/>
  <c r="T975" i="30"/>
  <c r="S975" i="30"/>
  <c r="R975" i="30"/>
  <c r="Q975" i="30"/>
  <c r="P975" i="30"/>
  <c r="O975" i="30"/>
  <c r="N975" i="30"/>
  <c r="M975" i="30"/>
  <c r="L975" i="30"/>
  <c r="K975" i="30"/>
  <c r="J975" i="30"/>
  <c r="I975" i="30"/>
  <c r="H975" i="30"/>
  <c r="V974" i="30"/>
  <c r="U974" i="30"/>
  <c r="T974" i="30"/>
  <c r="S974" i="30"/>
  <c r="R974" i="30"/>
  <c r="Q974" i="30"/>
  <c r="P974" i="30"/>
  <c r="O974" i="30"/>
  <c r="N974" i="30"/>
  <c r="M974" i="30"/>
  <c r="L974" i="30"/>
  <c r="K974" i="30"/>
  <c r="J974" i="30"/>
  <c r="I974" i="30"/>
  <c r="H974" i="30"/>
  <c r="V973" i="30"/>
  <c r="U973" i="30"/>
  <c r="T973" i="30"/>
  <c r="S973" i="30"/>
  <c r="R973" i="30"/>
  <c r="Q973" i="30"/>
  <c r="N973" i="30"/>
  <c r="M973" i="30"/>
  <c r="H973" i="30"/>
  <c r="V972" i="30"/>
  <c r="U972" i="30"/>
  <c r="T972" i="30"/>
  <c r="S972" i="30"/>
  <c r="R972" i="30"/>
  <c r="Q972" i="30"/>
  <c r="P972" i="30"/>
  <c r="O972" i="30"/>
  <c r="N972" i="30"/>
  <c r="M972" i="30"/>
  <c r="L972" i="30"/>
  <c r="K972" i="30"/>
  <c r="J972" i="30"/>
  <c r="I972" i="30"/>
  <c r="H972" i="30"/>
  <c r="V971" i="30"/>
  <c r="U971" i="30"/>
  <c r="T971" i="30"/>
  <c r="S971" i="30"/>
  <c r="R971" i="30"/>
  <c r="Q971" i="30"/>
  <c r="P971" i="30"/>
  <c r="O971" i="30"/>
  <c r="N971" i="30"/>
  <c r="M971" i="30"/>
  <c r="L971" i="30"/>
  <c r="K971" i="30"/>
  <c r="J971" i="30"/>
  <c r="I971" i="30"/>
  <c r="H971" i="30"/>
  <c r="V970" i="30"/>
  <c r="U970" i="30"/>
  <c r="T970" i="30"/>
  <c r="S970" i="30"/>
  <c r="R970" i="30"/>
  <c r="Q970" i="30"/>
  <c r="P970" i="30"/>
  <c r="O970" i="30"/>
  <c r="N970" i="30"/>
  <c r="M970" i="30"/>
  <c r="L970" i="30"/>
  <c r="K970" i="30"/>
  <c r="J970" i="30"/>
  <c r="I970" i="30"/>
  <c r="H970" i="30"/>
  <c r="V969" i="30"/>
  <c r="U969" i="30"/>
  <c r="T969" i="30"/>
  <c r="S969" i="30"/>
  <c r="R969" i="30"/>
  <c r="Q969" i="30"/>
  <c r="P969" i="30"/>
  <c r="O969" i="30"/>
  <c r="N969" i="30"/>
  <c r="M969" i="30"/>
  <c r="L969" i="30"/>
  <c r="K969" i="30"/>
  <c r="J969" i="30"/>
  <c r="I969" i="30"/>
  <c r="H969" i="30"/>
  <c r="V967" i="30"/>
  <c r="U967" i="30"/>
  <c r="T967" i="30"/>
  <c r="S967" i="30"/>
  <c r="R967" i="30"/>
  <c r="Q967" i="30"/>
  <c r="P967" i="30"/>
  <c r="O967" i="30"/>
  <c r="N967" i="30"/>
  <c r="M967" i="30"/>
  <c r="L967" i="30"/>
  <c r="K967" i="30"/>
  <c r="J967" i="30"/>
  <c r="I967" i="30"/>
  <c r="H967" i="30"/>
  <c r="V966" i="30"/>
  <c r="U966" i="30"/>
  <c r="T966" i="30"/>
  <c r="S966" i="30"/>
  <c r="R966" i="30"/>
  <c r="Q966" i="30"/>
  <c r="P966" i="30"/>
  <c r="O966" i="30"/>
  <c r="N966" i="30"/>
  <c r="M966" i="30"/>
  <c r="L966" i="30"/>
  <c r="K966" i="30"/>
  <c r="J966" i="30"/>
  <c r="I966" i="30"/>
  <c r="H966" i="30"/>
  <c r="V965" i="30"/>
  <c r="U965" i="30"/>
  <c r="T965" i="30"/>
  <c r="S965" i="30"/>
  <c r="R965" i="30"/>
  <c r="Q965" i="30"/>
  <c r="P965" i="30"/>
  <c r="O965" i="30"/>
  <c r="N965" i="30"/>
  <c r="M965" i="30"/>
  <c r="L965" i="30"/>
  <c r="K965" i="30"/>
  <c r="J965" i="30"/>
  <c r="I965" i="30"/>
  <c r="H965" i="30"/>
  <c r="V964" i="30"/>
  <c r="U964" i="30"/>
  <c r="T964" i="30"/>
  <c r="S964" i="30"/>
  <c r="R964" i="30"/>
  <c r="Q964" i="30"/>
  <c r="O964" i="30"/>
  <c r="N964" i="30"/>
  <c r="L964" i="30"/>
  <c r="K964" i="30"/>
  <c r="J964" i="30"/>
  <c r="I964" i="30"/>
  <c r="H964" i="30"/>
  <c r="V963" i="30"/>
  <c r="U963" i="30"/>
  <c r="T963" i="30"/>
  <c r="S963" i="30"/>
  <c r="R963" i="30"/>
  <c r="Q963" i="30"/>
  <c r="P963" i="30"/>
  <c r="O963" i="30"/>
  <c r="N963" i="30"/>
  <c r="M963" i="30"/>
  <c r="L963" i="30"/>
  <c r="K963" i="30"/>
  <c r="J963" i="30"/>
  <c r="I963" i="30"/>
  <c r="H963" i="30"/>
  <c r="V962" i="30"/>
  <c r="U962" i="30"/>
  <c r="T962" i="30"/>
  <c r="S962" i="30"/>
  <c r="R962" i="30"/>
  <c r="Q962" i="30"/>
  <c r="P962" i="30"/>
  <c r="O962" i="30"/>
  <c r="N962" i="30"/>
  <c r="M962" i="30"/>
  <c r="L962" i="30"/>
  <c r="K962" i="30"/>
  <c r="J962" i="30"/>
  <c r="I962" i="30"/>
  <c r="H962" i="30"/>
  <c r="V961" i="30"/>
  <c r="U961" i="30"/>
  <c r="T961" i="30"/>
  <c r="S961" i="30"/>
  <c r="R961" i="30"/>
  <c r="Q961" i="30"/>
  <c r="P961" i="30"/>
  <c r="O961" i="30"/>
  <c r="N961" i="30"/>
  <c r="M961" i="30"/>
  <c r="L961" i="30"/>
  <c r="K961" i="30"/>
  <c r="J961" i="30"/>
  <c r="I961" i="30"/>
  <c r="H961" i="30"/>
  <c r="V960" i="30"/>
  <c r="U960" i="30"/>
  <c r="T960" i="30"/>
  <c r="S960" i="30"/>
  <c r="R960" i="30"/>
  <c r="Q960" i="30"/>
  <c r="P960" i="30"/>
  <c r="O960" i="30"/>
  <c r="N960" i="30"/>
  <c r="M960" i="30"/>
  <c r="L960" i="30"/>
  <c r="K960" i="30"/>
  <c r="J960" i="30"/>
  <c r="I960" i="30"/>
  <c r="H960" i="30"/>
  <c r="V958" i="30"/>
  <c r="U958" i="30"/>
  <c r="T958" i="30"/>
  <c r="S958" i="30"/>
  <c r="R958" i="30"/>
  <c r="Q958" i="30"/>
  <c r="P958" i="30"/>
  <c r="O958" i="30"/>
  <c r="N958" i="30"/>
  <c r="M958" i="30"/>
  <c r="L958" i="30"/>
  <c r="K958" i="30"/>
  <c r="J958" i="30"/>
  <c r="I958" i="30"/>
  <c r="H958" i="30"/>
  <c r="V957" i="30"/>
  <c r="U957" i="30"/>
  <c r="T957" i="30"/>
  <c r="S957" i="30"/>
  <c r="R957" i="30"/>
  <c r="Q957" i="30"/>
  <c r="P957" i="30"/>
  <c r="O957" i="30"/>
  <c r="N957" i="30"/>
  <c r="M957" i="30"/>
  <c r="L957" i="30"/>
  <c r="K957" i="30"/>
  <c r="J957" i="30"/>
  <c r="I957" i="30"/>
  <c r="H957" i="30"/>
  <c r="V956" i="30"/>
  <c r="U956" i="30"/>
  <c r="T956" i="30"/>
  <c r="S956" i="30"/>
  <c r="R956" i="30"/>
  <c r="Q956" i="30"/>
  <c r="P956" i="30"/>
  <c r="O956" i="30"/>
  <c r="N956" i="30"/>
  <c r="M956" i="30"/>
  <c r="L956" i="30"/>
  <c r="K956" i="30"/>
  <c r="J956" i="30"/>
  <c r="I956" i="30"/>
  <c r="H956" i="30"/>
  <c r="P955" i="30"/>
  <c r="O955" i="30"/>
  <c r="N955" i="30"/>
  <c r="M955" i="30"/>
  <c r="L955" i="30"/>
  <c r="K955" i="30"/>
  <c r="J955" i="30"/>
  <c r="I955" i="30"/>
  <c r="H955" i="30"/>
  <c r="V954" i="30"/>
  <c r="U954" i="30"/>
  <c r="T954" i="30"/>
  <c r="S954" i="30"/>
  <c r="R954" i="30"/>
  <c r="Q954" i="30"/>
  <c r="P954" i="30"/>
  <c r="O954" i="30"/>
  <c r="N954" i="30"/>
  <c r="M954" i="30"/>
  <c r="L954" i="30"/>
  <c r="K954" i="30"/>
  <c r="J954" i="30"/>
  <c r="I954" i="30"/>
  <c r="H954" i="30"/>
  <c r="V953" i="30"/>
  <c r="U953" i="30"/>
  <c r="T953" i="30"/>
  <c r="S953" i="30"/>
  <c r="R953" i="30"/>
  <c r="Q953" i="30"/>
  <c r="P953" i="30"/>
  <c r="O953" i="30"/>
  <c r="N953" i="30"/>
  <c r="M953" i="30"/>
  <c r="L953" i="30"/>
  <c r="K953" i="30"/>
  <c r="J953" i="30"/>
  <c r="I953" i="30"/>
  <c r="H953" i="30"/>
  <c r="V952" i="30"/>
  <c r="U952" i="30"/>
  <c r="T952" i="30"/>
  <c r="S952" i="30"/>
  <c r="R952" i="30"/>
  <c r="Q952" i="30"/>
  <c r="P952" i="30"/>
  <c r="O952" i="30"/>
  <c r="N952" i="30"/>
  <c r="M952" i="30"/>
  <c r="L952" i="30"/>
  <c r="K952" i="30"/>
  <c r="J952" i="30"/>
  <c r="I952" i="30"/>
  <c r="H952" i="30"/>
  <c r="P951" i="30"/>
  <c r="O951" i="30"/>
  <c r="N951" i="30"/>
  <c r="M951" i="30"/>
  <c r="L951" i="30"/>
  <c r="K951" i="30"/>
  <c r="J951" i="30"/>
  <c r="I951" i="30"/>
  <c r="H951" i="30"/>
  <c r="V949" i="30"/>
  <c r="U949" i="30"/>
  <c r="T949" i="30"/>
  <c r="S949" i="30"/>
  <c r="R949" i="30"/>
  <c r="Q949" i="30"/>
  <c r="P949" i="30"/>
  <c r="O949" i="30"/>
  <c r="N949" i="30"/>
  <c r="M949" i="30"/>
  <c r="L949" i="30"/>
  <c r="K949" i="30"/>
  <c r="J949" i="30"/>
  <c r="I949" i="30"/>
  <c r="H949" i="30"/>
  <c r="V948" i="30"/>
  <c r="U948" i="30"/>
  <c r="T948" i="30"/>
  <c r="S948" i="30"/>
  <c r="R948" i="30"/>
  <c r="Q948" i="30"/>
  <c r="P948" i="30"/>
  <c r="O948" i="30"/>
  <c r="N948" i="30"/>
  <c r="M948" i="30"/>
  <c r="L948" i="30"/>
  <c r="K948" i="30"/>
  <c r="J948" i="30"/>
  <c r="I948" i="30"/>
  <c r="H948" i="30"/>
  <c r="V947" i="30"/>
  <c r="U947" i="30"/>
  <c r="T947" i="30"/>
  <c r="S947" i="30"/>
  <c r="R947" i="30"/>
  <c r="Q947" i="30"/>
  <c r="P947" i="30"/>
  <c r="O947" i="30"/>
  <c r="N947" i="30"/>
  <c r="M947" i="30"/>
  <c r="L947" i="30"/>
  <c r="K947" i="30"/>
  <c r="J947" i="30"/>
  <c r="I947" i="30"/>
  <c r="H947" i="30"/>
  <c r="P946" i="30"/>
  <c r="O946" i="30"/>
  <c r="N946" i="30"/>
  <c r="M946" i="30"/>
  <c r="L946" i="30"/>
  <c r="K946" i="30"/>
  <c r="J946" i="30"/>
  <c r="I946" i="30"/>
  <c r="H946" i="30"/>
  <c r="V945" i="30"/>
  <c r="U945" i="30"/>
  <c r="T945" i="30"/>
  <c r="S945" i="30"/>
  <c r="R945" i="30"/>
  <c r="Q945" i="30"/>
  <c r="P945" i="30"/>
  <c r="O945" i="30"/>
  <c r="N945" i="30"/>
  <c r="M945" i="30"/>
  <c r="L945" i="30"/>
  <c r="K945" i="30"/>
  <c r="J945" i="30"/>
  <c r="I945" i="30"/>
  <c r="H945" i="30"/>
  <c r="P944" i="30"/>
  <c r="O944" i="30"/>
  <c r="N944" i="30"/>
  <c r="M944" i="30"/>
  <c r="L944" i="30"/>
  <c r="K944" i="30"/>
  <c r="J944" i="30"/>
  <c r="I944" i="30"/>
  <c r="H944" i="30"/>
  <c r="V943" i="30"/>
  <c r="U943" i="30"/>
  <c r="T943" i="30"/>
  <c r="S943" i="30"/>
  <c r="R943" i="30"/>
  <c r="Q943" i="30"/>
  <c r="P943" i="30"/>
  <c r="O943" i="30"/>
  <c r="N943" i="30"/>
  <c r="M943" i="30"/>
  <c r="L943" i="30"/>
  <c r="K943" i="30"/>
  <c r="J943" i="30"/>
  <c r="I943" i="30"/>
  <c r="H943" i="30"/>
  <c r="P942" i="30"/>
  <c r="O942" i="30"/>
  <c r="N942" i="30"/>
  <c r="M942" i="30"/>
  <c r="L942" i="30"/>
  <c r="K942" i="30"/>
  <c r="J942" i="30"/>
  <c r="I942" i="30"/>
  <c r="H942" i="30"/>
  <c r="V940" i="30"/>
  <c r="U940" i="30"/>
  <c r="T940" i="30"/>
  <c r="S940" i="30"/>
  <c r="R940" i="30"/>
  <c r="Q940" i="30"/>
  <c r="P940" i="30"/>
  <c r="O940" i="30"/>
  <c r="N940" i="30"/>
  <c r="M940" i="30"/>
  <c r="L940" i="30"/>
  <c r="K940" i="30"/>
  <c r="J940" i="30"/>
  <c r="I940" i="30"/>
  <c r="H940" i="30"/>
  <c r="V939" i="30"/>
  <c r="U939" i="30"/>
  <c r="T939" i="30"/>
  <c r="S939" i="30"/>
  <c r="R939" i="30"/>
  <c r="Q939" i="30"/>
  <c r="O939" i="30"/>
  <c r="N939" i="30"/>
  <c r="M939" i="30"/>
  <c r="L939" i="30"/>
  <c r="K939" i="30"/>
  <c r="J939" i="30"/>
  <c r="I939" i="30"/>
  <c r="V938" i="30"/>
  <c r="U938" i="30"/>
  <c r="T938" i="30"/>
  <c r="S938" i="30"/>
  <c r="R938" i="30"/>
  <c r="Q938" i="30"/>
  <c r="P938" i="30"/>
  <c r="O938" i="30"/>
  <c r="N938" i="30"/>
  <c r="M938" i="30"/>
  <c r="L938" i="30"/>
  <c r="K938" i="30"/>
  <c r="J938" i="30"/>
  <c r="I938" i="30"/>
  <c r="H938" i="30"/>
  <c r="N937" i="30"/>
  <c r="H937" i="30"/>
  <c r="V936" i="30"/>
  <c r="U936" i="30"/>
  <c r="T936" i="30"/>
  <c r="S936" i="30"/>
  <c r="R936" i="30"/>
  <c r="Q936" i="30"/>
  <c r="P936" i="30"/>
  <c r="O936" i="30"/>
  <c r="N936" i="30"/>
  <c r="M936" i="30"/>
  <c r="L936" i="30"/>
  <c r="K936" i="30"/>
  <c r="J936" i="30"/>
  <c r="I936" i="30"/>
  <c r="H936" i="30"/>
  <c r="V935" i="30"/>
  <c r="U935" i="30"/>
  <c r="T935" i="30"/>
  <c r="S935" i="30"/>
  <c r="R935" i="30"/>
  <c r="Q935" i="30"/>
  <c r="O935" i="30"/>
  <c r="N935" i="30"/>
  <c r="M935" i="30"/>
  <c r="L935" i="30"/>
  <c r="K935" i="30"/>
  <c r="J935" i="30"/>
  <c r="I935" i="30"/>
  <c r="V934" i="30"/>
  <c r="U934" i="30"/>
  <c r="T934" i="30"/>
  <c r="S934" i="30"/>
  <c r="R934" i="30"/>
  <c r="Q934" i="30"/>
  <c r="P934" i="30"/>
  <c r="O934" i="30"/>
  <c r="N934" i="30"/>
  <c r="M934" i="30"/>
  <c r="L934" i="30"/>
  <c r="K934" i="30"/>
  <c r="J934" i="30"/>
  <c r="I934" i="30"/>
  <c r="H934" i="30"/>
  <c r="V933" i="30"/>
  <c r="U933" i="30"/>
  <c r="T933" i="30"/>
  <c r="S933" i="30"/>
  <c r="R933" i="30"/>
  <c r="Q933" i="30"/>
  <c r="O933" i="30"/>
  <c r="N933" i="30"/>
  <c r="M933" i="30"/>
  <c r="L933" i="30"/>
  <c r="K933" i="30"/>
  <c r="J933" i="30"/>
  <c r="I933" i="30"/>
  <c r="V931" i="30"/>
  <c r="U931" i="30"/>
  <c r="T931" i="30"/>
  <c r="S931" i="30"/>
  <c r="R931" i="30"/>
  <c r="Q931" i="30"/>
  <c r="P931" i="30"/>
  <c r="O931" i="30"/>
  <c r="N931" i="30"/>
  <c r="M931" i="30"/>
  <c r="L931" i="30"/>
  <c r="K931" i="30"/>
  <c r="J931" i="30"/>
  <c r="I931" i="30"/>
  <c r="H931" i="30"/>
  <c r="V930" i="30"/>
  <c r="U930" i="30"/>
  <c r="T930" i="30"/>
  <c r="S930" i="30"/>
  <c r="R930" i="30"/>
  <c r="Q930" i="30"/>
  <c r="P930" i="30"/>
  <c r="O930" i="30"/>
  <c r="N930" i="30"/>
  <c r="M930" i="30"/>
  <c r="L930" i="30"/>
  <c r="K930" i="30"/>
  <c r="J930" i="30"/>
  <c r="I930" i="30"/>
  <c r="H930" i="30"/>
  <c r="V929" i="30"/>
  <c r="U929" i="30"/>
  <c r="T929" i="30"/>
  <c r="S929" i="30"/>
  <c r="R929" i="30"/>
  <c r="Q929" i="30"/>
  <c r="P929" i="30"/>
  <c r="O929" i="30"/>
  <c r="N929" i="30"/>
  <c r="M929" i="30"/>
  <c r="L929" i="30"/>
  <c r="K929" i="30"/>
  <c r="J929" i="30"/>
  <c r="I929" i="30"/>
  <c r="H929" i="30"/>
  <c r="N928" i="30"/>
  <c r="H928" i="30"/>
  <c r="V927" i="30"/>
  <c r="U927" i="30"/>
  <c r="T927" i="30"/>
  <c r="S927" i="30"/>
  <c r="R927" i="30"/>
  <c r="Q927" i="30"/>
  <c r="P927" i="30"/>
  <c r="O927" i="30"/>
  <c r="N927" i="30"/>
  <c r="M927" i="30"/>
  <c r="L927" i="30"/>
  <c r="K927" i="30"/>
  <c r="J927" i="30"/>
  <c r="I927" i="30"/>
  <c r="H927" i="30"/>
  <c r="V926" i="30"/>
  <c r="U926" i="30"/>
  <c r="T926" i="30"/>
  <c r="S926" i="30"/>
  <c r="R926" i="30"/>
  <c r="Q926" i="30"/>
  <c r="P926" i="30"/>
  <c r="O926" i="30"/>
  <c r="N926" i="30"/>
  <c r="M926" i="30"/>
  <c r="L926" i="30"/>
  <c r="K926" i="30"/>
  <c r="J926" i="30"/>
  <c r="I926" i="30"/>
  <c r="H926" i="30"/>
  <c r="V925" i="30"/>
  <c r="U925" i="30"/>
  <c r="T925" i="30"/>
  <c r="S925" i="30"/>
  <c r="R925" i="30"/>
  <c r="Q925" i="30"/>
  <c r="P925" i="30"/>
  <c r="O925" i="30"/>
  <c r="N925" i="30"/>
  <c r="M925" i="30"/>
  <c r="L925" i="30"/>
  <c r="K925" i="30"/>
  <c r="J925" i="30"/>
  <c r="I925" i="30"/>
  <c r="H925" i="30"/>
  <c r="V924" i="30"/>
  <c r="U924" i="30"/>
  <c r="T924" i="30"/>
  <c r="S924" i="30"/>
  <c r="R924" i="30"/>
  <c r="Q924" i="30"/>
  <c r="O924" i="30"/>
  <c r="N924" i="30"/>
  <c r="M924" i="30"/>
  <c r="L924" i="30"/>
  <c r="K924" i="30"/>
  <c r="J924" i="30"/>
  <c r="I924" i="30"/>
  <c r="V922" i="30"/>
  <c r="U922" i="30"/>
  <c r="T922" i="30"/>
  <c r="S922" i="30"/>
  <c r="R922" i="30"/>
  <c r="Q922" i="30"/>
  <c r="P922" i="30"/>
  <c r="O922" i="30"/>
  <c r="N922" i="30"/>
  <c r="M922" i="30"/>
  <c r="L922" i="30"/>
  <c r="K922" i="30"/>
  <c r="J922" i="30"/>
  <c r="I922" i="30"/>
  <c r="H922" i="30"/>
  <c r="V921" i="30"/>
  <c r="U921" i="30"/>
  <c r="T921" i="30"/>
  <c r="S921" i="30"/>
  <c r="R921" i="30"/>
  <c r="Q921" i="30"/>
  <c r="P921" i="30"/>
  <c r="O921" i="30"/>
  <c r="N921" i="30"/>
  <c r="M921" i="30"/>
  <c r="L921" i="30"/>
  <c r="K921" i="30"/>
  <c r="J921" i="30"/>
  <c r="I921" i="30"/>
  <c r="H921" i="30"/>
  <c r="V920" i="30"/>
  <c r="U920" i="30"/>
  <c r="T920" i="30"/>
  <c r="S920" i="30"/>
  <c r="R920" i="30"/>
  <c r="Q920" i="30"/>
  <c r="P920" i="30"/>
  <c r="O920" i="30"/>
  <c r="N920" i="30"/>
  <c r="M920" i="30"/>
  <c r="L920" i="30"/>
  <c r="K920" i="30"/>
  <c r="J920" i="30"/>
  <c r="I920" i="30"/>
  <c r="H920" i="30"/>
  <c r="N919" i="30"/>
  <c r="M919" i="30"/>
  <c r="H919" i="30"/>
  <c r="V918" i="30"/>
  <c r="U918" i="30"/>
  <c r="T918" i="30"/>
  <c r="S918" i="30"/>
  <c r="R918" i="30"/>
  <c r="Q918" i="30"/>
  <c r="P918" i="30"/>
  <c r="O918" i="30"/>
  <c r="N918" i="30"/>
  <c r="M918" i="30"/>
  <c r="L918" i="30"/>
  <c r="K918" i="30"/>
  <c r="J918" i="30"/>
  <c r="I918" i="30"/>
  <c r="H918" i="30"/>
  <c r="V917" i="30"/>
  <c r="U917" i="30"/>
  <c r="T917" i="30"/>
  <c r="S917" i="30"/>
  <c r="R917" i="30"/>
  <c r="Q917" i="30"/>
  <c r="O917" i="30"/>
  <c r="N917" i="30"/>
  <c r="M917" i="30"/>
  <c r="L917" i="30"/>
  <c r="K917" i="30"/>
  <c r="J917" i="30"/>
  <c r="I917" i="30"/>
  <c r="V916" i="30"/>
  <c r="U916" i="30"/>
  <c r="T916" i="30"/>
  <c r="S916" i="30"/>
  <c r="R916" i="30"/>
  <c r="Q916" i="30"/>
  <c r="P916" i="30"/>
  <c r="O916" i="30"/>
  <c r="N916" i="30"/>
  <c r="M916" i="30"/>
  <c r="L916" i="30"/>
  <c r="K916" i="30"/>
  <c r="J916" i="30"/>
  <c r="I916" i="30"/>
  <c r="H916" i="30"/>
  <c r="V915" i="30"/>
  <c r="U915" i="30"/>
  <c r="T915" i="30"/>
  <c r="S915" i="30"/>
  <c r="R915" i="30"/>
  <c r="Q915" i="30"/>
  <c r="O915" i="30"/>
  <c r="N915" i="30"/>
  <c r="M915" i="30"/>
  <c r="L915" i="30"/>
  <c r="K915" i="30"/>
  <c r="J915" i="30"/>
  <c r="I915" i="30"/>
  <c r="V913" i="30"/>
  <c r="U913" i="30"/>
  <c r="T913" i="30"/>
  <c r="S913" i="30"/>
  <c r="R913" i="30"/>
  <c r="Q913" i="30"/>
  <c r="P913" i="30"/>
  <c r="O913" i="30"/>
  <c r="N913" i="30"/>
  <c r="M913" i="30"/>
  <c r="L913" i="30"/>
  <c r="K913" i="30"/>
  <c r="J913" i="30"/>
  <c r="I913" i="30"/>
  <c r="H913" i="30"/>
  <c r="V912" i="30"/>
  <c r="U912" i="30"/>
  <c r="T912" i="30"/>
  <c r="S912" i="30"/>
  <c r="R912" i="30"/>
  <c r="Q912" i="30"/>
  <c r="P912" i="30"/>
  <c r="O912" i="30"/>
  <c r="N912" i="30"/>
  <c r="M912" i="30"/>
  <c r="L912" i="30"/>
  <c r="K912" i="30"/>
  <c r="J912" i="30"/>
  <c r="I912" i="30"/>
  <c r="H912" i="30"/>
  <c r="V911" i="30"/>
  <c r="U911" i="30"/>
  <c r="T911" i="30"/>
  <c r="S911" i="30"/>
  <c r="R911" i="30"/>
  <c r="Q911" i="30"/>
  <c r="P911" i="30"/>
  <c r="O911" i="30"/>
  <c r="N911" i="30"/>
  <c r="M911" i="30"/>
  <c r="L911" i="30"/>
  <c r="K911" i="30"/>
  <c r="J911" i="30"/>
  <c r="I911" i="30"/>
  <c r="H911" i="30"/>
  <c r="V910" i="30"/>
  <c r="U910" i="30"/>
  <c r="T910" i="30"/>
  <c r="S910" i="30"/>
  <c r="R910" i="30"/>
  <c r="Q910" i="30"/>
  <c r="N910" i="30"/>
  <c r="M910" i="30"/>
  <c r="H910" i="30"/>
  <c r="V909" i="30"/>
  <c r="U909" i="30"/>
  <c r="T909" i="30"/>
  <c r="S909" i="30"/>
  <c r="R909" i="30"/>
  <c r="Q909" i="30"/>
  <c r="P909" i="30"/>
  <c r="O909" i="30"/>
  <c r="N909" i="30"/>
  <c r="M909" i="30"/>
  <c r="L909" i="30"/>
  <c r="K909" i="30"/>
  <c r="J909" i="30"/>
  <c r="I909" i="30"/>
  <c r="H909" i="30"/>
  <c r="V908" i="30"/>
  <c r="U908" i="30"/>
  <c r="T908" i="30"/>
  <c r="S908" i="30"/>
  <c r="R908" i="30"/>
  <c r="Q908" i="30"/>
  <c r="P908" i="30"/>
  <c r="O908" i="30"/>
  <c r="N908" i="30"/>
  <c r="M908" i="30"/>
  <c r="L908" i="30"/>
  <c r="K908" i="30"/>
  <c r="J908" i="30"/>
  <c r="I908" i="30"/>
  <c r="H908" i="30"/>
  <c r="V907" i="30"/>
  <c r="U907" i="30"/>
  <c r="T907" i="30"/>
  <c r="S907" i="30"/>
  <c r="R907" i="30"/>
  <c r="Q907" i="30"/>
  <c r="P907" i="30"/>
  <c r="O907" i="30"/>
  <c r="N907" i="30"/>
  <c r="M907" i="30"/>
  <c r="L907" i="30"/>
  <c r="K907" i="30"/>
  <c r="J907" i="30"/>
  <c r="I907" i="30"/>
  <c r="H907" i="30"/>
  <c r="V906" i="30"/>
  <c r="U906" i="30"/>
  <c r="T906" i="30"/>
  <c r="S906" i="30"/>
  <c r="R906" i="30"/>
  <c r="Q906" i="30"/>
  <c r="P906" i="30"/>
  <c r="O906" i="30"/>
  <c r="N906" i="30"/>
  <c r="M906" i="30"/>
  <c r="L906" i="30"/>
  <c r="K906" i="30"/>
  <c r="J906" i="30"/>
  <c r="I906" i="30"/>
  <c r="H906" i="30"/>
  <c r="V904" i="30"/>
  <c r="U904" i="30"/>
  <c r="T904" i="30"/>
  <c r="S904" i="30"/>
  <c r="R904" i="30"/>
  <c r="Q904" i="30"/>
  <c r="P904" i="30"/>
  <c r="O904" i="30"/>
  <c r="N904" i="30"/>
  <c r="M904" i="30"/>
  <c r="L904" i="30"/>
  <c r="K904" i="30"/>
  <c r="J904" i="30"/>
  <c r="I904" i="30"/>
  <c r="H904" i="30"/>
  <c r="V903" i="30"/>
  <c r="U903" i="30"/>
  <c r="T903" i="30"/>
  <c r="S903" i="30"/>
  <c r="R903" i="30"/>
  <c r="Q903" i="30"/>
  <c r="P903" i="30"/>
  <c r="O903" i="30"/>
  <c r="N903" i="30"/>
  <c r="M903" i="30"/>
  <c r="L903" i="30"/>
  <c r="K903" i="30"/>
  <c r="J903" i="30"/>
  <c r="I903" i="30"/>
  <c r="H903" i="30"/>
  <c r="V902" i="30"/>
  <c r="U902" i="30"/>
  <c r="T902" i="30"/>
  <c r="S902" i="30"/>
  <c r="R902" i="30"/>
  <c r="Q902" i="30"/>
  <c r="P902" i="30"/>
  <c r="O902" i="30"/>
  <c r="N902" i="30"/>
  <c r="M902" i="30"/>
  <c r="L902" i="30"/>
  <c r="K902" i="30"/>
  <c r="J902" i="30"/>
  <c r="I902" i="30"/>
  <c r="H902" i="30"/>
  <c r="V901" i="30"/>
  <c r="U901" i="30"/>
  <c r="T901" i="30"/>
  <c r="S901" i="30"/>
  <c r="R901" i="30"/>
  <c r="Q901" i="30"/>
  <c r="P901" i="30"/>
  <c r="O901" i="30"/>
  <c r="N901" i="30"/>
  <c r="M901" i="30"/>
  <c r="L901" i="30"/>
  <c r="K901" i="30"/>
  <c r="J901" i="30"/>
  <c r="I901" i="30"/>
  <c r="H901" i="30"/>
  <c r="V900" i="30"/>
  <c r="U900" i="30"/>
  <c r="T900" i="30"/>
  <c r="S900" i="30"/>
  <c r="R900" i="30"/>
  <c r="Q900" i="30"/>
  <c r="P900" i="30"/>
  <c r="O900" i="30"/>
  <c r="N900" i="30"/>
  <c r="M900" i="30"/>
  <c r="L900" i="30"/>
  <c r="K900" i="30"/>
  <c r="J900" i="30"/>
  <c r="I900" i="30"/>
  <c r="H900" i="30"/>
  <c r="V899" i="30"/>
  <c r="U899" i="30"/>
  <c r="T899" i="30"/>
  <c r="S899" i="30"/>
  <c r="R899" i="30"/>
  <c r="Q899" i="30"/>
  <c r="P899" i="30"/>
  <c r="O899" i="30"/>
  <c r="N899" i="30"/>
  <c r="M899" i="30"/>
  <c r="L899" i="30"/>
  <c r="K899" i="30"/>
  <c r="J899" i="30"/>
  <c r="I899" i="30"/>
  <c r="H899" i="30"/>
  <c r="V898" i="30"/>
  <c r="U898" i="30"/>
  <c r="T898" i="30"/>
  <c r="S898" i="30"/>
  <c r="R898" i="30"/>
  <c r="Q898" i="30"/>
  <c r="P898" i="30"/>
  <c r="O898" i="30"/>
  <c r="N898" i="30"/>
  <c r="M898" i="30"/>
  <c r="L898" i="30"/>
  <c r="K898" i="30"/>
  <c r="J898" i="30"/>
  <c r="I898" i="30"/>
  <c r="H898" i="30"/>
  <c r="V897" i="30"/>
  <c r="U897" i="30"/>
  <c r="T897" i="30"/>
  <c r="S897" i="30"/>
  <c r="R897" i="30"/>
  <c r="Q897" i="30"/>
  <c r="O897" i="30"/>
  <c r="N897" i="30"/>
  <c r="M897" i="30"/>
  <c r="L897" i="30"/>
  <c r="K897" i="30"/>
  <c r="J897" i="30"/>
  <c r="I897" i="30"/>
  <c r="V895" i="30"/>
  <c r="U895" i="30"/>
  <c r="T895" i="30"/>
  <c r="S895" i="30"/>
  <c r="R895" i="30"/>
  <c r="Q895" i="30"/>
  <c r="P895" i="30"/>
  <c r="O895" i="30"/>
  <c r="N895" i="30"/>
  <c r="M895" i="30"/>
  <c r="L895" i="30"/>
  <c r="K895" i="30"/>
  <c r="J895" i="30"/>
  <c r="I895" i="30"/>
  <c r="H895" i="30"/>
  <c r="V894" i="30"/>
  <c r="U894" i="30"/>
  <c r="T894" i="30"/>
  <c r="S894" i="30"/>
  <c r="R894" i="30"/>
  <c r="Q894" i="30"/>
  <c r="P894" i="30"/>
  <c r="O894" i="30"/>
  <c r="N894" i="30"/>
  <c r="M894" i="30"/>
  <c r="L894" i="30"/>
  <c r="K894" i="30"/>
  <c r="J894" i="30"/>
  <c r="I894" i="30"/>
  <c r="H894" i="30"/>
  <c r="V893" i="30"/>
  <c r="U893" i="30"/>
  <c r="T893" i="30"/>
  <c r="S893" i="30"/>
  <c r="R893" i="30"/>
  <c r="Q893" i="30"/>
  <c r="P893" i="30"/>
  <c r="O893" i="30"/>
  <c r="N893" i="30"/>
  <c r="M893" i="30"/>
  <c r="L893" i="30"/>
  <c r="K893" i="30"/>
  <c r="J893" i="30"/>
  <c r="I893" i="30"/>
  <c r="H893" i="30"/>
  <c r="P892" i="30"/>
  <c r="O892" i="30"/>
  <c r="N892" i="30"/>
  <c r="M892" i="30"/>
  <c r="L892" i="30"/>
  <c r="K892" i="30"/>
  <c r="J892" i="30"/>
  <c r="I892" i="30"/>
  <c r="H892" i="30"/>
  <c r="V891" i="30"/>
  <c r="U891" i="30"/>
  <c r="T891" i="30"/>
  <c r="S891" i="30"/>
  <c r="R891" i="30"/>
  <c r="Q891" i="30"/>
  <c r="P891" i="30"/>
  <c r="O891" i="30"/>
  <c r="N891" i="30"/>
  <c r="M891" i="30"/>
  <c r="L891" i="30"/>
  <c r="K891" i="30"/>
  <c r="J891" i="30"/>
  <c r="I891" i="30"/>
  <c r="H891" i="30"/>
  <c r="P890" i="30"/>
  <c r="O890" i="30"/>
  <c r="N890" i="30"/>
  <c r="M890" i="30"/>
  <c r="L890" i="30"/>
  <c r="K890" i="30"/>
  <c r="J890" i="30"/>
  <c r="I890" i="30"/>
  <c r="H890" i="30"/>
  <c r="V889" i="30"/>
  <c r="U889" i="30"/>
  <c r="T889" i="30"/>
  <c r="S889" i="30"/>
  <c r="R889" i="30"/>
  <c r="Q889" i="30"/>
  <c r="P889" i="30"/>
  <c r="O889" i="30"/>
  <c r="N889" i="30"/>
  <c r="M889" i="30"/>
  <c r="L889" i="30"/>
  <c r="K889" i="30"/>
  <c r="J889" i="30"/>
  <c r="I889" i="30"/>
  <c r="H889" i="30"/>
  <c r="P888" i="30"/>
  <c r="O888" i="30"/>
  <c r="N888" i="30"/>
  <c r="M888" i="30"/>
  <c r="L888" i="30"/>
  <c r="K888" i="30"/>
  <c r="J888" i="30"/>
  <c r="I888" i="30"/>
  <c r="H888" i="30"/>
  <c r="V886" i="30"/>
  <c r="U886" i="30"/>
  <c r="T886" i="30"/>
  <c r="S886" i="30"/>
  <c r="R886" i="30"/>
  <c r="Q886" i="30"/>
  <c r="P886" i="30"/>
  <c r="O886" i="30"/>
  <c r="N886" i="30"/>
  <c r="M886" i="30"/>
  <c r="L886" i="30"/>
  <c r="K886" i="30"/>
  <c r="J886" i="30"/>
  <c r="I886" i="30"/>
  <c r="H886" i="30"/>
  <c r="V885" i="30"/>
  <c r="U885" i="30"/>
  <c r="T885" i="30"/>
  <c r="S885" i="30"/>
  <c r="R885" i="30"/>
  <c r="Q885" i="30"/>
  <c r="P885" i="30"/>
  <c r="O885" i="30"/>
  <c r="N885" i="30"/>
  <c r="M885" i="30"/>
  <c r="L885" i="30"/>
  <c r="K885" i="30"/>
  <c r="J885" i="30"/>
  <c r="I885" i="30"/>
  <c r="H885" i="30"/>
  <c r="V884" i="30"/>
  <c r="U884" i="30"/>
  <c r="T884" i="30"/>
  <c r="S884" i="30"/>
  <c r="R884" i="30"/>
  <c r="Q884" i="30"/>
  <c r="P884" i="30"/>
  <c r="O884" i="30"/>
  <c r="N884" i="30"/>
  <c r="M884" i="30"/>
  <c r="L884" i="30"/>
  <c r="K884" i="30"/>
  <c r="J884" i="30"/>
  <c r="I884" i="30"/>
  <c r="H884" i="30"/>
  <c r="V883" i="30"/>
  <c r="U883" i="30"/>
  <c r="T883" i="30"/>
  <c r="S883" i="30"/>
  <c r="R883" i="30"/>
  <c r="Q883" i="30"/>
  <c r="O883" i="30"/>
  <c r="N883" i="30"/>
  <c r="L883" i="30"/>
  <c r="K883" i="30"/>
  <c r="J883" i="30"/>
  <c r="I883" i="30"/>
  <c r="H883" i="30"/>
  <c r="V882" i="30"/>
  <c r="U882" i="30"/>
  <c r="T882" i="30"/>
  <c r="S882" i="30"/>
  <c r="R882" i="30"/>
  <c r="Q882" i="30"/>
  <c r="P882" i="30"/>
  <c r="O882" i="30"/>
  <c r="N882" i="30"/>
  <c r="M882" i="30"/>
  <c r="L882" i="30"/>
  <c r="K882" i="30"/>
  <c r="J882" i="30"/>
  <c r="I882" i="30"/>
  <c r="H882" i="30"/>
  <c r="V881" i="30"/>
  <c r="U881" i="30"/>
  <c r="T881" i="30"/>
  <c r="S881" i="30"/>
  <c r="R881" i="30"/>
  <c r="Q881" i="30"/>
  <c r="P881" i="30"/>
  <c r="O881" i="30"/>
  <c r="N881" i="30"/>
  <c r="M881" i="30"/>
  <c r="L881" i="30"/>
  <c r="K881" i="30"/>
  <c r="J881" i="30"/>
  <c r="I881" i="30"/>
  <c r="H881" i="30"/>
  <c r="V880" i="30"/>
  <c r="U880" i="30"/>
  <c r="T880" i="30"/>
  <c r="S880" i="30"/>
  <c r="R880" i="30"/>
  <c r="Q880" i="30"/>
  <c r="P880" i="30"/>
  <c r="O880" i="30"/>
  <c r="N880" i="30"/>
  <c r="M880" i="30"/>
  <c r="L880" i="30"/>
  <c r="K880" i="30"/>
  <c r="J880" i="30"/>
  <c r="I880" i="30"/>
  <c r="H880" i="30"/>
  <c r="V879" i="30"/>
  <c r="U879" i="30"/>
  <c r="T879" i="30"/>
  <c r="S879" i="30"/>
  <c r="R879" i="30"/>
  <c r="Q879" i="30"/>
  <c r="P879" i="30"/>
  <c r="O879" i="30"/>
  <c r="N879" i="30"/>
  <c r="M879" i="30"/>
  <c r="L879" i="30"/>
  <c r="K879" i="30"/>
  <c r="J879" i="30"/>
  <c r="I879" i="30"/>
  <c r="H879" i="30"/>
  <c r="V877" i="30"/>
  <c r="U877" i="30"/>
  <c r="T877" i="30"/>
  <c r="S877" i="30"/>
  <c r="R877" i="30"/>
  <c r="Q877" i="30"/>
  <c r="P877" i="30"/>
  <c r="O877" i="30"/>
  <c r="N877" i="30"/>
  <c r="M877" i="30"/>
  <c r="L877" i="30"/>
  <c r="K877" i="30"/>
  <c r="J877" i="30"/>
  <c r="I877" i="30"/>
  <c r="H877" i="30"/>
  <c r="V876" i="30"/>
  <c r="U876" i="30"/>
  <c r="T876" i="30"/>
  <c r="S876" i="30"/>
  <c r="R876" i="30"/>
  <c r="Q876" i="30"/>
  <c r="P876" i="30"/>
  <c r="O876" i="30"/>
  <c r="N876" i="30"/>
  <c r="M876" i="30"/>
  <c r="L876" i="30"/>
  <c r="K876" i="30"/>
  <c r="J876" i="30"/>
  <c r="I876" i="30"/>
  <c r="H876" i="30"/>
  <c r="V875" i="30"/>
  <c r="U875" i="30"/>
  <c r="T875" i="30"/>
  <c r="S875" i="30"/>
  <c r="R875" i="30"/>
  <c r="Q875" i="30"/>
  <c r="P875" i="30"/>
  <c r="O875" i="30"/>
  <c r="N875" i="30"/>
  <c r="M875" i="30"/>
  <c r="L875" i="30"/>
  <c r="K875" i="30"/>
  <c r="J875" i="30"/>
  <c r="I875" i="30"/>
  <c r="H875" i="30"/>
  <c r="P874" i="30"/>
  <c r="O874" i="30"/>
  <c r="N874" i="30"/>
  <c r="M874" i="30"/>
  <c r="L874" i="30"/>
  <c r="K874" i="30"/>
  <c r="J874" i="30"/>
  <c r="I874" i="30"/>
  <c r="H874" i="30"/>
  <c r="V873" i="30"/>
  <c r="U873" i="30"/>
  <c r="T873" i="30"/>
  <c r="S873" i="30"/>
  <c r="R873" i="30"/>
  <c r="Q873" i="30"/>
  <c r="P873" i="30"/>
  <c r="O873" i="30"/>
  <c r="N873" i="30"/>
  <c r="M873" i="30"/>
  <c r="L873" i="30"/>
  <c r="K873" i="30"/>
  <c r="J873" i="30"/>
  <c r="I873" i="30"/>
  <c r="H873" i="30"/>
  <c r="V872" i="30"/>
  <c r="U872" i="30"/>
  <c r="T872" i="30"/>
  <c r="S872" i="30"/>
  <c r="R872" i="30"/>
  <c r="Q872" i="30"/>
  <c r="P872" i="30"/>
  <c r="O872" i="30"/>
  <c r="N872" i="30"/>
  <c r="M872" i="30"/>
  <c r="L872" i="30"/>
  <c r="K872" i="30"/>
  <c r="J872" i="30"/>
  <c r="I872" i="30"/>
  <c r="H872" i="30"/>
  <c r="V871" i="30"/>
  <c r="U871" i="30"/>
  <c r="T871" i="30"/>
  <c r="S871" i="30"/>
  <c r="R871" i="30"/>
  <c r="Q871" i="30"/>
  <c r="P871" i="30"/>
  <c r="O871" i="30"/>
  <c r="N871" i="30"/>
  <c r="M871" i="30"/>
  <c r="L871" i="30"/>
  <c r="K871" i="30"/>
  <c r="J871" i="30"/>
  <c r="I871" i="30"/>
  <c r="H871" i="30"/>
  <c r="P870" i="30"/>
  <c r="O870" i="30"/>
  <c r="N870" i="30"/>
  <c r="M870" i="30"/>
  <c r="L870" i="30"/>
  <c r="K870" i="30"/>
  <c r="J870" i="30"/>
  <c r="I870" i="30"/>
  <c r="H870" i="30"/>
  <c r="V868" i="30"/>
  <c r="U868" i="30"/>
  <c r="T868" i="30"/>
  <c r="S868" i="30"/>
  <c r="R868" i="30"/>
  <c r="Q868" i="30"/>
  <c r="P868" i="30"/>
  <c r="O868" i="30"/>
  <c r="N868" i="30"/>
  <c r="M868" i="30"/>
  <c r="L868" i="30"/>
  <c r="K868" i="30"/>
  <c r="J868" i="30"/>
  <c r="I868" i="30"/>
  <c r="H868" i="30"/>
  <c r="V867" i="30"/>
  <c r="U867" i="30"/>
  <c r="T867" i="30"/>
  <c r="S867" i="30"/>
  <c r="R867" i="30"/>
  <c r="Q867" i="30"/>
  <c r="P867" i="30"/>
  <c r="O867" i="30"/>
  <c r="N867" i="30"/>
  <c r="M867" i="30"/>
  <c r="L867" i="30"/>
  <c r="K867" i="30"/>
  <c r="J867" i="30"/>
  <c r="I867" i="30"/>
  <c r="H867" i="30"/>
  <c r="V866" i="30"/>
  <c r="U866" i="30"/>
  <c r="T866" i="30"/>
  <c r="S866" i="30"/>
  <c r="R866" i="30"/>
  <c r="Q866" i="30"/>
  <c r="P866" i="30"/>
  <c r="O866" i="30"/>
  <c r="N866" i="30"/>
  <c r="M866" i="30"/>
  <c r="L866" i="30"/>
  <c r="K866" i="30"/>
  <c r="J866" i="30"/>
  <c r="I866" i="30"/>
  <c r="H866" i="30"/>
  <c r="P865" i="30"/>
  <c r="O865" i="30"/>
  <c r="N865" i="30"/>
  <c r="M865" i="30"/>
  <c r="L865" i="30"/>
  <c r="K865" i="30"/>
  <c r="J865" i="30"/>
  <c r="I865" i="30"/>
  <c r="H865" i="30"/>
  <c r="V864" i="30"/>
  <c r="U864" i="30"/>
  <c r="T864" i="30"/>
  <c r="S864" i="30"/>
  <c r="R864" i="30"/>
  <c r="Q864" i="30"/>
  <c r="P864" i="30"/>
  <c r="O864" i="30"/>
  <c r="N864" i="30"/>
  <c r="M864" i="30"/>
  <c r="L864" i="30"/>
  <c r="K864" i="30"/>
  <c r="J864" i="30"/>
  <c r="I864" i="30"/>
  <c r="H864" i="30"/>
  <c r="V863" i="30"/>
  <c r="U863" i="30"/>
  <c r="T863" i="30"/>
  <c r="S863" i="30"/>
  <c r="R863" i="30"/>
  <c r="Q863" i="30"/>
  <c r="P863" i="30"/>
  <c r="O863" i="30"/>
  <c r="N863" i="30"/>
  <c r="M863" i="30"/>
  <c r="L863" i="30"/>
  <c r="K863" i="30"/>
  <c r="J863" i="30"/>
  <c r="I863" i="30"/>
  <c r="H863" i="30"/>
  <c r="V862" i="30"/>
  <c r="U862" i="30"/>
  <c r="T862" i="30"/>
  <c r="S862" i="30"/>
  <c r="R862" i="30"/>
  <c r="Q862" i="30"/>
  <c r="P862" i="30"/>
  <c r="O862" i="30"/>
  <c r="N862" i="30"/>
  <c r="M862" i="30"/>
  <c r="L862" i="30"/>
  <c r="K862" i="30"/>
  <c r="J862" i="30"/>
  <c r="I862" i="30"/>
  <c r="H862" i="30"/>
  <c r="V861" i="30"/>
  <c r="U861" i="30"/>
  <c r="T861" i="30"/>
  <c r="S861" i="30"/>
  <c r="R861" i="30"/>
  <c r="Q861" i="30"/>
  <c r="P861" i="30"/>
  <c r="O861" i="30"/>
  <c r="N861" i="30"/>
  <c r="M861" i="30"/>
  <c r="L861" i="30"/>
  <c r="K861" i="30"/>
  <c r="J861" i="30"/>
  <c r="I861" i="30"/>
  <c r="H861" i="30"/>
  <c r="V859" i="30"/>
  <c r="U859" i="30"/>
  <c r="T859" i="30"/>
  <c r="S859" i="30"/>
  <c r="R859" i="30"/>
  <c r="Q859" i="30"/>
  <c r="P859" i="30"/>
  <c r="O859" i="30"/>
  <c r="N859" i="30"/>
  <c r="M859" i="30"/>
  <c r="L859" i="30"/>
  <c r="K859" i="30"/>
  <c r="J859" i="30"/>
  <c r="I859" i="30"/>
  <c r="H859" i="30"/>
  <c r="V858" i="30"/>
  <c r="U858" i="30"/>
  <c r="T858" i="30"/>
  <c r="S858" i="30"/>
  <c r="R858" i="30"/>
  <c r="Q858" i="30"/>
  <c r="P858" i="30"/>
  <c r="O858" i="30"/>
  <c r="N858" i="30"/>
  <c r="M858" i="30"/>
  <c r="L858" i="30"/>
  <c r="K858" i="30"/>
  <c r="J858" i="30"/>
  <c r="I858" i="30"/>
  <c r="H858" i="30"/>
  <c r="V857" i="30"/>
  <c r="U857" i="30"/>
  <c r="T857" i="30"/>
  <c r="S857" i="30"/>
  <c r="R857" i="30"/>
  <c r="Q857" i="30"/>
  <c r="P857" i="30"/>
  <c r="O857" i="30"/>
  <c r="N857" i="30"/>
  <c r="M857" i="30"/>
  <c r="L857" i="30"/>
  <c r="K857" i="30"/>
  <c r="J857" i="30"/>
  <c r="I857" i="30"/>
  <c r="H857" i="30"/>
  <c r="V856" i="30"/>
  <c r="U856" i="30"/>
  <c r="T856" i="30"/>
  <c r="S856" i="30"/>
  <c r="R856" i="30"/>
  <c r="Q856" i="30"/>
  <c r="N856" i="30"/>
  <c r="M856" i="30"/>
  <c r="H856" i="30"/>
  <c r="V855" i="30"/>
  <c r="U855" i="30"/>
  <c r="T855" i="30"/>
  <c r="S855" i="30"/>
  <c r="R855" i="30"/>
  <c r="Q855" i="30"/>
  <c r="P855" i="30"/>
  <c r="O855" i="30"/>
  <c r="N855" i="30"/>
  <c r="M855" i="30"/>
  <c r="L855" i="30"/>
  <c r="K855" i="30"/>
  <c r="J855" i="30"/>
  <c r="I855" i="30"/>
  <c r="H855" i="30"/>
  <c r="V854" i="30"/>
  <c r="U854" i="30"/>
  <c r="T854" i="30"/>
  <c r="S854" i="30"/>
  <c r="R854" i="30"/>
  <c r="Q854" i="30"/>
  <c r="P854" i="30"/>
  <c r="O854" i="30"/>
  <c r="N854" i="30"/>
  <c r="M854" i="30"/>
  <c r="L854" i="30"/>
  <c r="K854" i="30"/>
  <c r="J854" i="30"/>
  <c r="I854" i="30"/>
  <c r="H854" i="30"/>
  <c r="V853" i="30"/>
  <c r="U853" i="30"/>
  <c r="T853" i="30"/>
  <c r="S853" i="30"/>
  <c r="R853" i="30"/>
  <c r="Q853" i="30"/>
  <c r="P853" i="30"/>
  <c r="O853" i="30"/>
  <c r="N853" i="30"/>
  <c r="M853" i="30"/>
  <c r="L853" i="30"/>
  <c r="K853" i="30"/>
  <c r="J853" i="30"/>
  <c r="I853" i="30"/>
  <c r="H853" i="30"/>
  <c r="V852" i="30"/>
  <c r="U852" i="30"/>
  <c r="T852" i="30"/>
  <c r="S852" i="30"/>
  <c r="R852" i="30"/>
  <c r="Q852" i="30"/>
  <c r="P852" i="30"/>
  <c r="O852" i="30"/>
  <c r="N852" i="30"/>
  <c r="M852" i="30"/>
  <c r="L852" i="30"/>
  <c r="K852" i="30"/>
  <c r="J852" i="30"/>
  <c r="I852" i="30"/>
  <c r="H852" i="30"/>
  <c r="V850" i="30"/>
  <c r="U850" i="30"/>
  <c r="T850" i="30"/>
  <c r="S850" i="30"/>
  <c r="R850" i="30"/>
  <c r="Q850" i="30"/>
  <c r="P850" i="30"/>
  <c r="O850" i="30"/>
  <c r="N850" i="30"/>
  <c r="M850" i="30"/>
  <c r="L850" i="30"/>
  <c r="K850" i="30"/>
  <c r="J850" i="30"/>
  <c r="I850" i="30"/>
  <c r="H850" i="30"/>
  <c r="V849" i="30"/>
  <c r="U849" i="30"/>
  <c r="T849" i="30"/>
  <c r="S849" i="30"/>
  <c r="R849" i="30"/>
  <c r="Q849" i="30"/>
  <c r="P849" i="30"/>
  <c r="O849" i="30"/>
  <c r="N849" i="30"/>
  <c r="M849" i="30"/>
  <c r="L849" i="30"/>
  <c r="K849" i="30"/>
  <c r="J849" i="30"/>
  <c r="I849" i="30"/>
  <c r="H849" i="30"/>
  <c r="V848" i="30"/>
  <c r="U848" i="30"/>
  <c r="T848" i="30"/>
  <c r="S848" i="30"/>
  <c r="R848" i="30"/>
  <c r="Q848" i="30"/>
  <c r="P848" i="30"/>
  <c r="O848" i="30"/>
  <c r="N848" i="30"/>
  <c r="M848" i="30"/>
  <c r="L848" i="30"/>
  <c r="K848" i="30"/>
  <c r="J848" i="30"/>
  <c r="I848" i="30"/>
  <c r="H848" i="30"/>
  <c r="V847" i="30"/>
  <c r="U847" i="30"/>
  <c r="T847" i="30"/>
  <c r="S847" i="30"/>
  <c r="R847" i="30"/>
  <c r="Q847" i="30"/>
  <c r="P847" i="30"/>
  <c r="O847" i="30"/>
  <c r="N847" i="30"/>
  <c r="M847" i="30"/>
  <c r="L847" i="30"/>
  <c r="K847" i="30"/>
  <c r="J847" i="30"/>
  <c r="I847" i="30"/>
  <c r="H847" i="30"/>
  <c r="V846" i="30"/>
  <c r="U846" i="30"/>
  <c r="T846" i="30"/>
  <c r="S846" i="30"/>
  <c r="R846" i="30"/>
  <c r="Q846" i="30"/>
  <c r="P846" i="30"/>
  <c r="O846" i="30"/>
  <c r="N846" i="30"/>
  <c r="M846" i="30"/>
  <c r="L846" i="30"/>
  <c r="K846" i="30"/>
  <c r="J846" i="30"/>
  <c r="I846" i="30"/>
  <c r="H846" i="30"/>
  <c r="V845" i="30"/>
  <c r="U845" i="30"/>
  <c r="T845" i="30"/>
  <c r="S845" i="30"/>
  <c r="R845" i="30"/>
  <c r="Q845" i="30"/>
  <c r="P845" i="30"/>
  <c r="O845" i="30"/>
  <c r="N845" i="30"/>
  <c r="M845" i="30"/>
  <c r="L845" i="30"/>
  <c r="K845" i="30"/>
  <c r="J845" i="30"/>
  <c r="I845" i="30"/>
  <c r="H845" i="30"/>
  <c r="V844" i="30"/>
  <c r="U844" i="30"/>
  <c r="T844" i="30"/>
  <c r="S844" i="30"/>
  <c r="R844" i="30"/>
  <c r="Q844" i="30"/>
  <c r="O844" i="30"/>
  <c r="N844" i="30"/>
  <c r="M844" i="30"/>
  <c r="L844" i="30"/>
  <c r="K844" i="30"/>
  <c r="J844" i="30"/>
  <c r="I844" i="30"/>
  <c r="V843" i="30"/>
  <c r="U843" i="30"/>
  <c r="T843" i="30"/>
  <c r="S843" i="30"/>
  <c r="R843" i="30"/>
  <c r="Q843" i="30"/>
  <c r="O843" i="30"/>
  <c r="N843" i="30"/>
  <c r="M843" i="30"/>
  <c r="L843" i="30"/>
  <c r="K843" i="30"/>
  <c r="J843" i="30"/>
  <c r="I843" i="30"/>
  <c r="V841" i="30"/>
  <c r="U841" i="30"/>
  <c r="T841" i="30"/>
  <c r="S841" i="30"/>
  <c r="R841" i="30"/>
  <c r="Q841" i="30"/>
  <c r="P841" i="30"/>
  <c r="O841" i="30"/>
  <c r="N841" i="30"/>
  <c r="M841" i="30"/>
  <c r="L841" i="30"/>
  <c r="K841" i="30"/>
  <c r="J841" i="30"/>
  <c r="I841" i="30"/>
  <c r="H841" i="30"/>
  <c r="V840" i="30"/>
  <c r="U840" i="30"/>
  <c r="T840" i="30"/>
  <c r="S840" i="30"/>
  <c r="R840" i="30"/>
  <c r="Q840" i="30"/>
  <c r="P840" i="30"/>
  <c r="O840" i="30"/>
  <c r="N840" i="30"/>
  <c r="M840" i="30"/>
  <c r="L840" i="30"/>
  <c r="K840" i="30"/>
  <c r="J840" i="30"/>
  <c r="I840" i="30"/>
  <c r="H840" i="30"/>
  <c r="V839" i="30"/>
  <c r="U839" i="30"/>
  <c r="T839" i="30"/>
  <c r="S839" i="30"/>
  <c r="R839" i="30"/>
  <c r="Q839" i="30"/>
  <c r="P839" i="30"/>
  <c r="O839" i="30"/>
  <c r="N839" i="30"/>
  <c r="M839" i="30"/>
  <c r="L839" i="30"/>
  <c r="K839" i="30"/>
  <c r="J839" i="30"/>
  <c r="I839" i="30"/>
  <c r="H839" i="30"/>
  <c r="V838" i="30"/>
  <c r="U838" i="30"/>
  <c r="T838" i="30"/>
  <c r="S838" i="30"/>
  <c r="R838" i="30"/>
  <c r="Q838" i="30"/>
  <c r="N838" i="30"/>
  <c r="M838" i="30"/>
  <c r="H838" i="30"/>
  <c r="V837" i="30"/>
  <c r="U837" i="30"/>
  <c r="T837" i="30"/>
  <c r="S837" i="30"/>
  <c r="R837" i="30"/>
  <c r="Q837" i="30"/>
  <c r="P837" i="30"/>
  <c r="O837" i="30"/>
  <c r="N837" i="30"/>
  <c r="M837" i="30"/>
  <c r="L837" i="30"/>
  <c r="K837" i="30"/>
  <c r="J837" i="30"/>
  <c r="I837" i="30"/>
  <c r="H837" i="30"/>
  <c r="V836" i="30"/>
  <c r="U836" i="30"/>
  <c r="T836" i="30"/>
  <c r="S836" i="30"/>
  <c r="R836" i="30"/>
  <c r="Q836" i="30"/>
  <c r="P836" i="30"/>
  <c r="O836" i="30"/>
  <c r="N836" i="30"/>
  <c r="M836" i="30"/>
  <c r="L836" i="30"/>
  <c r="K836" i="30"/>
  <c r="J836" i="30"/>
  <c r="I836" i="30"/>
  <c r="H836" i="30"/>
  <c r="V835" i="30"/>
  <c r="U835" i="30"/>
  <c r="T835" i="30"/>
  <c r="S835" i="30"/>
  <c r="R835" i="30"/>
  <c r="Q835" i="30"/>
  <c r="P835" i="30"/>
  <c r="O835" i="30"/>
  <c r="N835" i="30"/>
  <c r="M835" i="30"/>
  <c r="L835" i="30"/>
  <c r="K835" i="30"/>
  <c r="J835" i="30"/>
  <c r="I835" i="30"/>
  <c r="H835" i="30"/>
  <c r="V834" i="30"/>
  <c r="U834" i="30"/>
  <c r="T834" i="30"/>
  <c r="S834" i="30"/>
  <c r="R834" i="30"/>
  <c r="Q834" i="30"/>
  <c r="P834" i="30"/>
  <c r="O834" i="30"/>
  <c r="N834" i="30"/>
  <c r="M834" i="30"/>
  <c r="L834" i="30"/>
  <c r="K834" i="30"/>
  <c r="J834" i="30"/>
  <c r="I834" i="30"/>
  <c r="H834" i="30"/>
  <c r="V832" i="30"/>
  <c r="U832" i="30"/>
  <c r="T832" i="30"/>
  <c r="S832" i="30"/>
  <c r="R832" i="30"/>
  <c r="Q832" i="30"/>
  <c r="P832" i="30"/>
  <c r="O832" i="30"/>
  <c r="N832" i="30"/>
  <c r="M832" i="30"/>
  <c r="L832" i="30"/>
  <c r="K832" i="30"/>
  <c r="J832" i="30"/>
  <c r="I832" i="30"/>
  <c r="H832" i="30"/>
  <c r="V831" i="30"/>
  <c r="U831" i="30"/>
  <c r="T831" i="30"/>
  <c r="S831" i="30"/>
  <c r="R831" i="30"/>
  <c r="Q831" i="30"/>
  <c r="P831" i="30"/>
  <c r="O831" i="30"/>
  <c r="N831" i="30"/>
  <c r="M831" i="30"/>
  <c r="L831" i="30"/>
  <c r="K831" i="30"/>
  <c r="J831" i="30"/>
  <c r="I831" i="30"/>
  <c r="H831" i="30"/>
  <c r="V830" i="30"/>
  <c r="U830" i="30"/>
  <c r="T830" i="30"/>
  <c r="S830" i="30"/>
  <c r="R830" i="30"/>
  <c r="Q830" i="30"/>
  <c r="P830" i="30"/>
  <c r="O830" i="30"/>
  <c r="N830" i="30"/>
  <c r="M830" i="30"/>
  <c r="L830" i="30"/>
  <c r="K830" i="30"/>
  <c r="J830" i="30"/>
  <c r="I830" i="30"/>
  <c r="H830" i="30"/>
  <c r="V829" i="30"/>
  <c r="U829" i="30"/>
  <c r="T829" i="30"/>
  <c r="S829" i="30"/>
  <c r="R829" i="30"/>
  <c r="Q829" i="30"/>
  <c r="N829" i="30"/>
  <c r="M829" i="30"/>
  <c r="H829" i="30"/>
  <c r="V828" i="30"/>
  <c r="U828" i="30"/>
  <c r="T828" i="30"/>
  <c r="S828" i="30"/>
  <c r="R828" i="30"/>
  <c r="Q828" i="30"/>
  <c r="P828" i="30"/>
  <c r="O828" i="30"/>
  <c r="N828" i="30"/>
  <c r="M828" i="30"/>
  <c r="L828" i="30"/>
  <c r="K828" i="30"/>
  <c r="J828" i="30"/>
  <c r="I828" i="30"/>
  <c r="H828" i="30"/>
  <c r="V827" i="30"/>
  <c r="U827" i="30"/>
  <c r="T827" i="30"/>
  <c r="S827" i="30"/>
  <c r="R827" i="30"/>
  <c r="Q827" i="30"/>
  <c r="P827" i="30"/>
  <c r="O827" i="30"/>
  <c r="N827" i="30"/>
  <c r="M827" i="30"/>
  <c r="L827" i="30"/>
  <c r="K827" i="30"/>
  <c r="J827" i="30"/>
  <c r="I827" i="30"/>
  <c r="H827" i="30"/>
  <c r="V826" i="30"/>
  <c r="U826" i="30"/>
  <c r="T826" i="30"/>
  <c r="S826" i="30"/>
  <c r="R826" i="30"/>
  <c r="Q826" i="30"/>
  <c r="P826" i="30"/>
  <c r="O826" i="30"/>
  <c r="N826" i="30"/>
  <c r="M826" i="30"/>
  <c r="L826" i="30"/>
  <c r="K826" i="30"/>
  <c r="J826" i="30"/>
  <c r="I826" i="30"/>
  <c r="H826" i="30"/>
  <c r="V825" i="30"/>
  <c r="U825" i="30"/>
  <c r="T825" i="30"/>
  <c r="S825" i="30"/>
  <c r="R825" i="30"/>
  <c r="Q825" i="30"/>
  <c r="P825" i="30"/>
  <c r="O825" i="30"/>
  <c r="N825" i="30"/>
  <c r="M825" i="30"/>
  <c r="L825" i="30"/>
  <c r="K825" i="30"/>
  <c r="J825" i="30"/>
  <c r="I825" i="30"/>
  <c r="H825" i="30"/>
  <c r="V823" i="30"/>
  <c r="U823" i="30"/>
  <c r="T823" i="30"/>
  <c r="S823" i="30"/>
  <c r="R823" i="30"/>
  <c r="Q823" i="30"/>
  <c r="P823" i="30"/>
  <c r="O823" i="30"/>
  <c r="N823" i="30"/>
  <c r="M823" i="30"/>
  <c r="L823" i="30"/>
  <c r="K823" i="30"/>
  <c r="J823" i="30"/>
  <c r="I823" i="30"/>
  <c r="H823" i="30"/>
  <c r="V822" i="30"/>
  <c r="U822" i="30"/>
  <c r="T822" i="30"/>
  <c r="S822" i="30"/>
  <c r="R822" i="30"/>
  <c r="Q822" i="30"/>
  <c r="P822" i="30"/>
  <c r="O822" i="30"/>
  <c r="N822" i="30"/>
  <c r="M822" i="30"/>
  <c r="L822" i="30"/>
  <c r="K822" i="30"/>
  <c r="J822" i="30"/>
  <c r="I822" i="30"/>
  <c r="H822" i="30"/>
  <c r="V821" i="30"/>
  <c r="U821" i="30"/>
  <c r="T821" i="30"/>
  <c r="S821" i="30"/>
  <c r="R821" i="30"/>
  <c r="Q821" i="30"/>
  <c r="P821" i="30"/>
  <c r="O821" i="30"/>
  <c r="N821" i="30"/>
  <c r="M821" i="30"/>
  <c r="L821" i="30"/>
  <c r="K821" i="30"/>
  <c r="J821" i="30"/>
  <c r="I821" i="30"/>
  <c r="H821" i="30"/>
  <c r="V820" i="30"/>
  <c r="U820" i="30"/>
  <c r="T820" i="30"/>
  <c r="S820" i="30"/>
  <c r="R820" i="30"/>
  <c r="Q820" i="30"/>
  <c r="N820" i="30"/>
  <c r="M820" i="30"/>
  <c r="H820" i="30"/>
  <c r="V819" i="30"/>
  <c r="U819" i="30"/>
  <c r="T819" i="30"/>
  <c r="S819" i="30"/>
  <c r="R819" i="30"/>
  <c r="Q819" i="30"/>
  <c r="P819" i="30"/>
  <c r="O819" i="30"/>
  <c r="N819" i="30"/>
  <c r="M819" i="30"/>
  <c r="L819" i="30"/>
  <c r="K819" i="30"/>
  <c r="J819" i="30"/>
  <c r="I819" i="30"/>
  <c r="H819" i="30"/>
  <c r="V818" i="30"/>
  <c r="U818" i="30"/>
  <c r="T818" i="30"/>
  <c r="S818" i="30"/>
  <c r="R818" i="30"/>
  <c r="Q818" i="30"/>
  <c r="O818" i="30"/>
  <c r="N818" i="30"/>
  <c r="M818" i="30"/>
  <c r="L818" i="30"/>
  <c r="K818" i="30"/>
  <c r="J818" i="30"/>
  <c r="I818" i="30"/>
  <c r="V817" i="30"/>
  <c r="U817" i="30"/>
  <c r="T817" i="30"/>
  <c r="S817" i="30"/>
  <c r="R817" i="30"/>
  <c r="Q817" i="30"/>
  <c r="P817" i="30"/>
  <c r="O817" i="30"/>
  <c r="N817" i="30"/>
  <c r="M817" i="30"/>
  <c r="L817" i="30"/>
  <c r="K817" i="30"/>
  <c r="J817" i="30"/>
  <c r="I817" i="30"/>
  <c r="H817" i="30"/>
  <c r="V816" i="30"/>
  <c r="U816" i="30"/>
  <c r="T816" i="30"/>
  <c r="S816" i="30"/>
  <c r="R816" i="30"/>
  <c r="Q816" i="30"/>
  <c r="P816" i="30"/>
  <c r="O816" i="30"/>
  <c r="N816" i="30"/>
  <c r="M816" i="30"/>
  <c r="L816" i="30"/>
  <c r="K816" i="30"/>
  <c r="J816" i="30"/>
  <c r="I816" i="30"/>
  <c r="H816" i="30"/>
  <c r="V814" i="30"/>
  <c r="U814" i="30"/>
  <c r="T814" i="30"/>
  <c r="S814" i="30"/>
  <c r="R814" i="30"/>
  <c r="Q814" i="30"/>
  <c r="P814" i="30"/>
  <c r="O814" i="30"/>
  <c r="N814" i="30"/>
  <c r="M814" i="30"/>
  <c r="L814" i="30"/>
  <c r="K814" i="30"/>
  <c r="J814" i="30"/>
  <c r="I814" i="30"/>
  <c r="H814" i="30"/>
  <c r="V813" i="30"/>
  <c r="U813" i="30"/>
  <c r="T813" i="30"/>
  <c r="S813" i="30"/>
  <c r="R813" i="30"/>
  <c r="Q813" i="30"/>
  <c r="P813" i="30"/>
  <c r="O813" i="30"/>
  <c r="N813" i="30"/>
  <c r="M813" i="30"/>
  <c r="L813" i="30"/>
  <c r="K813" i="30"/>
  <c r="J813" i="30"/>
  <c r="I813" i="30"/>
  <c r="H813" i="30"/>
  <c r="V812" i="30"/>
  <c r="U812" i="30"/>
  <c r="T812" i="30"/>
  <c r="S812" i="30"/>
  <c r="R812" i="30"/>
  <c r="Q812" i="30"/>
  <c r="P812" i="30"/>
  <c r="O812" i="30"/>
  <c r="N812" i="30"/>
  <c r="M812" i="30"/>
  <c r="L812" i="30"/>
  <c r="K812" i="30"/>
  <c r="J812" i="30"/>
  <c r="I812" i="30"/>
  <c r="H812" i="30"/>
  <c r="N811" i="30"/>
  <c r="M811" i="30"/>
  <c r="H811" i="30"/>
  <c r="V810" i="30"/>
  <c r="U810" i="30"/>
  <c r="T810" i="30"/>
  <c r="S810" i="30"/>
  <c r="R810" i="30"/>
  <c r="Q810" i="30"/>
  <c r="P810" i="30"/>
  <c r="O810" i="30"/>
  <c r="N810" i="30"/>
  <c r="M810" i="30"/>
  <c r="L810" i="30"/>
  <c r="K810" i="30"/>
  <c r="J810" i="30"/>
  <c r="I810" i="30"/>
  <c r="H810" i="30"/>
  <c r="O809" i="30"/>
  <c r="N809" i="30"/>
  <c r="M809" i="30"/>
  <c r="L809" i="30"/>
  <c r="K809" i="30"/>
  <c r="J809" i="30"/>
  <c r="I809" i="30"/>
  <c r="V808" i="30"/>
  <c r="U808" i="30"/>
  <c r="T808" i="30"/>
  <c r="S808" i="30"/>
  <c r="R808" i="30"/>
  <c r="Q808" i="30"/>
  <c r="P808" i="30"/>
  <c r="O808" i="30"/>
  <c r="N808" i="30"/>
  <c r="M808" i="30"/>
  <c r="L808" i="30"/>
  <c r="K808" i="30"/>
  <c r="J808" i="30"/>
  <c r="I808" i="30"/>
  <c r="H808" i="30"/>
  <c r="O807" i="30"/>
  <c r="N807" i="30"/>
  <c r="M807" i="30"/>
  <c r="L807" i="30"/>
  <c r="K807" i="30"/>
  <c r="J807" i="30"/>
  <c r="I807" i="30"/>
  <c r="V805" i="30"/>
  <c r="U805" i="30"/>
  <c r="T805" i="30"/>
  <c r="S805" i="30"/>
  <c r="R805" i="30"/>
  <c r="Q805" i="30"/>
  <c r="P805" i="30"/>
  <c r="O805" i="30"/>
  <c r="N805" i="30"/>
  <c r="M805" i="30"/>
  <c r="L805" i="30"/>
  <c r="K805" i="30"/>
  <c r="J805" i="30"/>
  <c r="I805" i="30"/>
  <c r="H805" i="30"/>
  <c r="V804" i="30"/>
  <c r="U804" i="30"/>
  <c r="T804" i="30"/>
  <c r="S804" i="30"/>
  <c r="R804" i="30"/>
  <c r="Q804" i="30"/>
  <c r="P804" i="30"/>
  <c r="O804" i="30"/>
  <c r="N804" i="30"/>
  <c r="M804" i="30"/>
  <c r="L804" i="30"/>
  <c r="K804" i="30"/>
  <c r="J804" i="30"/>
  <c r="I804" i="30"/>
  <c r="H804" i="30"/>
  <c r="V803" i="30"/>
  <c r="U803" i="30"/>
  <c r="T803" i="30"/>
  <c r="S803" i="30"/>
  <c r="R803" i="30"/>
  <c r="Q803" i="30"/>
  <c r="P803" i="30"/>
  <c r="O803" i="30"/>
  <c r="N803" i="30"/>
  <c r="M803" i="30"/>
  <c r="L803" i="30"/>
  <c r="K803" i="30"/>
  <c r="J803" i="30"/>
  <c r="I803" i="30"/>
  <c r="H803" i="30"/>
  <c r="V802" i="30"/>
  <c r="U802" i="30"/>
  <c r="T802" i="30"/>
  <c r="S802" i="30"/>
  <c r="R802" i="30"/>
  <c r="Q802" i="30"/>
  <c r="N802" i="30"/>
  <c r="M802" i="30"/>
  <c r="H802" i="30"/>
  <c r="V801" i="30"/>
  <c r="U801" i="30"/>
  <c r="T801" i="30"/>
  <c r="S801" i="30"/>
  <c r="R801" i="30"/>
  <c r="Q801" i="30"/>
  <c r="P801" i="30"/>
  <c r="O801" i="30"/>
  <c r="N801" i="30"/>
  <c r="M801" i="30"/>
  <c r="L801" i="30"/>
  <c r="K801" i="30"/>
  <c r="J801" i="30"/>
  <c r="I801" i="30"/>
  <c r="H801" i="30"/>
  <c r="V800" i="30"/>
  <c r="U800" i="30"/>
  <c r="T800" i="30"/>
  <c r="S800" i="30"/>
  <c r="R800" i="30"/>
  <c r="Q800" i="30"/>
  <c r="P800" i="30"/>
  <c r="O800" i="30"/>
  <c r="N800" i="30"/>
  <c r="M800" i="30"/>
  <c r="L800" i="30"/>
  <c r="K800" i="30"/>
  <c r="J800" i="30"/>
  <c r="I800" i="30"/>
  <c r="H800" i="30"/>
  <c r="V799" i="30"/>
  <c r="U799" i="30"/>
  <c r="T799" i="30"/>
  <c r="S799" i="30"/>
  <c r="R799" i="30"/>
  <c r="Q799" i="30"/>
  <c r="P799" i="30"/>
  <c r="O799" i="30"/>
  <c r="N799" i="30"/>
  <c r="M799" i="30"/>
  <c r="L799" i="30"/>
  <c r="K799" i="30"/>
  <c r="J799" i="30"/>
  <c r="I799" i="30"/>
  <c r="H799" i="30"/>
  <c r="V798" i="30"/>
  <c r="U798" i="30"/>
  <c r="T798" i="30"/>
  <c r="S798" i="30"/>
  <c r="R798" i="30"/>
  <c r="Q798" i="30"/>
  <c r="P798" i="30"/>
  <c r="O798" i="30"/>
  <c r="N798" i="30"/>
  <c r="M798" i="30"/>
  <c r="L798" i="30"/>
  <c r="K798" i="30"/>
  <c r="J798" i="30"/>
  <c r="I798" i="30"/>
  <c r="H798" i="30"/>
  <c r="V796" i="30"/>
  <c r="U796" i="30"/>
  <c r="T796" i="30"/>
  <c r="S796" i="30"/>
  <c r="R796" i="30"/>
  <c r="Q796" i="30"/>
  <c r="P796" i="30"/>
  <c r="O796" i="30"/>
  <c r="N796" i="30"/>
  <c r="M796" i="30"/>
  <c r="L796" i="30"/>
  <c r="K796" i="30"/>
  <c r="J796" i="30"/>
  <c r="I796" i="30"/>
  <c r="H796" i="30"/>
  <c r="V795" i="30"/>
  <c r="U795" i="30"/>
  <c r="T795" i="30"/>
  <c r="S795" i="30"/>
  <c r="R795" i="30"/>
  <c r="Q795" i="30"/>
  <c r="P795" i="30"/>
  <c r="O795" i="30"/>
  <c r="N795" i="30"/>
  <c r="M795" i="30"/>
  <c r="L795" i="30"/>
  <c r="K795" i="30"/>
  <c r="J795" i="30"/>
  <c r="I795" i="30"/>
  <c r="H795" i="30"/>
  <c r="V794" i="30"/>
  <c r="U794" i="30"/>
  <c r="T794" i="30"/>
  <c r="S794" i="30"/>
  <c r="R794" i="30"/>
  <c r="Q794" i="30"/>
  <c r="P794" i="30"/>
  <c r="O794" i="30"/>
  <c r="N794" i="30"/>
  <c r="M794" i="30"/>
  <c r="L794" i="30"/>
  <c r="K794" i="30"/>
  <c r="J794" i="30"/>
  <c r="I794" i="30"/>
  <c r="H794" i="30"/>
  <c r="V793" i="30"/>
  <c r="U793" i="30"/>
  <c r="T793" i="30"/>
  <c r="S793" i="30"/>
  <c r="R793" i="30"/>
  <c r="Q793" i="30"/>
  <c r="N793" i="30"/>
  <c r="M793" i="30"/>
  <c r="H793" i="30"/>
  <c r="V792" i="30"/>
  <c r="U792" i="30"/>
  <c r="T792" i="30"/>
  <c r="S792" i="30"/>
  <c r="R792" i="30"/>
  <c r="Q792" i="30"/>
  <c r="P792" i="30"/>
  <c r="O792" i="30"/>
  <c r="N792" i="30"/>
  <c r="M792" i="30"/>
  <c r="L792" i="30"/>
  <c r="K792" i="30"/>
  <c r="J792" i="30"/>
  <c r="I792" i="30"/>
  <c r="H792" i="30"/>
  <c r="V791" i="30"/>
  <c r="U791" i="30"/>
  <c r="T791" i="30"/>
  <c r="S791" i="30"/>
  <c r="R791" i="30"/>
  <c r="Q791" i="30"/>
  <c r="O791" i="30"/>
  <c r="N791" i="30"/>
  <c r="M791" i="30"/>
  <c r="L791" i="30"/>
  <c r="K791" i="30"/>
  <c r="J791" i="30"/>
  <c r="I791" i="30"/>
  <c r="V790" i="30"/>
  <c r="U790" i="30"/>
  <c r="T790" i="30"/>
  <c r="S790" i="30"/>
  <c r="R790" i="30"/>
  <c r="Q790" i="30"/>
  <c r="P790" i="30"/>
  <c r="O790" i="30"/>
  <c r="N790" i="30"/>
  <c r="M790" i="30"/>
  <c r="L790" i="30"/>
  <c r="K790" i="30"/>
  <c r="J790" i="30"/>
  <c r="I790" i="30"/>
  <c r="H790" i="30"/>
  <c r="V789" i="30"/>
  <c r="U789" i="30"/>
  <c r="T789" i="30"/>
  <c r="S789" i="30"/>
  <c r="R789" i="30"/>
  <c r="Q789" i="30"/>
  <c r="O789" i="30"/>
  <c r="N789" i="30"/>
  <c r="M789" i="30"/>
  <c r="L789" i="30"/>
  <c r="K789" i="30"/>
  <c r="J789" i="30"/>
  <c r="I789" i="30"/>
  <c r="V787" i="30"/>
  <c r="U787" i="30"/>
  <c r="T787" i="30"/>
  <c r="S787" i="30"/>
  <c r="R787" i="30"/>
  <c r="Q787" i="30"/>
  <c r="P787" i="30"/>
  <c r="O787" i="30"/>
  <c r="N787" i="30"/>
  <c r="M787" i="30"/>
  <c r="L787" i="30"/>
  <c r="K787" i="30"/>
  <c r="J787" i="30"/>
  <c r="I787" i="30"/>
  <c r="H787" i="30"/>
  <c r="V786" i="30"/>
  <c r="U786" i="30"/>
  <c r="T786" i="30"/>
  <c r="S786" i="30"/>
  <c r="R786" i="30"/>
  <c r="Q786" i="30"/>
  <c r="P786" i="30"/>
  <c r="O786" i="30"/>
  <c r="N786" i="30"/>
  <c r="M786" i="30"/>
  <c r="L786" i="30"/>
  <c r="K786" i="30"/>
  <c r="J786" i="30"/>
  <c r="I786" i="30"/>
  <c r="H786" i="30"/>
  <c r="V785" i="30"/>
  <c r="U785" i="30"/>
  <c r="T785" i="30"/>
  <c r="S785" i="30"/>
  <c r="R785" i="30"/>
  <c r="Q785" i="30"/>
  <c r="P785" i="30"/>
  <c r="O785" i="30"/>
  <c r="N785" i="30"/>
  <c r="M785" i="30"/>
  <c r="L785" i="30"/>
  <c r="K785" i="30"/>
  <c r="J785" i="30"/>
  <c r="I785" i="30"/>
  <c r="H785" i="30"/>
  <c r="V784" i="30"/>
  <c r="U784" i="30"/>
  <c r="T784" i="30"/>
  <c r="S784" i="30"/>
  <c r="R784" i="30"/>
  <c r="Q784" i="30"/>
  <c r="N784" i="30"/>
  <c r="H784" i="30"/>
  <c r="V783" i="30"/>
  <c r="U783" i="30"/>
  <c r="T783" i="30"/>
  <c r="S783" i="30"/>
  <c r="R783" i="30"/>
  <c r="Q783" i="30"/>
  <c r="P783" i="30"/>
  <c r="O783" i="30"/>
  <c r="N783" i="30"/>
  <c r="M783" i="30"/>
  <c r="L783" i="30"/>
  <c r="K783" i="30"/>
  <c r="J783" i="30"/>
  <c r="I783" i="30"/>
  <c r="H783" i="30"/>
  <c r="V782" i="30"/>
  <c r="U782" i="30"/>
  <c r="T782" i="30"/>
  <c r="S782" i="30"/>
  <c r="R782" i="30"/>
  <c r="Q782" i="30"/>
  <c r="O782" i="30"/>
  <c r="N782" i="30"/>
  <c r="M782" i="30"/>
  <c r="L782" i="30"/>
  <c r="K782" i="30"/>
  <c r="J782" i="30"/>
  <c r="I782" i="30"/>
  <c r="V781" i="30"/>
  <c r="U781" i="30"/>
  <c r="T781" i="30"/>
  <c r="S781" i="30"/>
  <c r="R781" i="30"/>
  <c r="Q781" i="30"/>
  <c r="O781" i="30"/>
  <c r="N781" i="30"/>
  <c r="M781" i="30"/>
  <c r="L781" i="30"/>
  <c r="K781" i="30"/>
  <c r="J781" i="30"/>
  <c r="I781" i="30"/>
  <c r="V780" i="30"/>
  <c r="U780" i="30"/>
  <c r="T780" i="30"/>
  <c r="S780" i="30"/>
  <c r="R780" i="30"/>
  <c r="Q780" i="30"/>
  <c r="O780" i="30"/>
  <c r="N780" i="30"/>
  <c r="M780" i="30"/>
  <c r="L780" i="30"/>
  <c r="K780" i="30"/>
  <c r="J780" i="30"/>
  <c r="I780" i="30"/>
  <c r="V778" i="30"/>
  <c r="U778" i="30"/>
  <c r="T778" i="30"/>
  <c r="S778" i="30"/>
  <c r="R778" i="30"/>
  <c r="Q778" i="30"/>
  <c r="P778" i="30"/>
  <c r="O778" i="30"/>
  <c r="N778" i="30"/>
  <c r="M778" i="30"/>
  <c r="L778" i="30"/>
  <c r="K778" i="30"/>
  <c r="J778" i="30"/>
  <c r="I778" i="30"/>
  <c r="H778" i="30"/>
  <c r="V777" i="30"/>
  <c r="U777" i="30"/>
  <c r="T777" i="30"/>
  <c r="S777" i="30"/>
  <c r="R777" i="30"/>
  <c r="Q777" i="30"/>
  <c r="P777" i="30"/>
  <c r="O777" i="30"/>
  <c r="N777" i="30"/>
  <c r="M777" i="30"/>
  <c r="L777" i="30"/>
  <c r="K777" i="30"/>
  <c r="J777" i="30"/>
  <c r="I777" i="30"/>
  <c r="H777" i="30"/>
  <c r="V776" i="30"/>
  <c r="U776" i="30"/>
  <c r="T776" i="30"/>
  <c r="S776" i="30"/>
  <c r="R776" i="30"/>
  <c r="Q776" i="30"/>
  <c r="P776" i="30"/>
  <c r="O776" i="30"/>
  <c r="N776" i="30"/>
  <c r="M776" i="30"/>
  <c r="L776" i="30"/>
  <c r="K776" i="30"/>
  <c r="J776" i="30"/>
  <c r="I776" i="30"/>
  <c r="H776" i="30"/>
  <c r="V775" i="30"/>
  <c r="U775" i="30"/>
  <c r="T775" i="30"/>
  <c r="S775" i="30"/>
  <c r="R775" i="30"/>
  <c r="Q775" i="30"/>
  <c r="N775" i="30"/>
  <c r="M775" i="30"/>
  <c r="H775" i="30"/>
  <c r="V774" i="30"/>
  <c r="U774" i="30"/>
  <c r="T774" i="30"/>
  <c r="S774" i="30"/>
  <c r="R774" i="30"/>
  <c r="Q774" i="30"/>
  <c r="P774" i="30"/>
  <c r="O774" i="30"/>
  <c r="N774" i="30"/>
  <c r="M774" i="30"/>
  <c r="L774" i="30"/>
  <c r="K774" i="30"/>
  <c r="J774" i="30"/>
  <c r="I774" i="30"/>
  <c r="H774" i="30"/>
  <c r="V773" i="30"/>
  <c r="U773" i="30"/>
  <c r="T773" i="30"/>
  <c r="S773" i="30"/>
  <c r="R773" i="30"/>
  <c r="Q773" i="30"/>
  <c r="P773" i="30"/>
  <c r="O773" i="30"/>
  <c r="N773" i="30"/>
  <c r="M773" i="30"/>
  <c r="L773" i="30"/>
  <c r="K773" i="30"/>
  <c r="J773" i="30"/>
  <c r="I773" i="30"/>
  <c r="H773" i="30"/>
  <c r="V772" i="30"/>
  <c r="U772" i="30"/>
  <c r="T772" i="30"/>
  <c r="S772" i="30"/>
  <c r="R772" i="30"/>
  <c r="Q772" i="30"/>
  <c r="P772" i="30"/>
  <c r="O772" i="30"/>
  <c r="N772" i="30"/>
  <c r="M772" i="30"/>
  <c r="L772" i="30"/>
  <c r="K772" i="30"/>
  <c r="J772" i="30"/>
  <c r="I772" i="30"/>
  <c r="H772" i="30"/>
  <c r="V771" i="30"/>
  <c r="U771" i="30"/>
  <c r="T771" i="30"/>
  <c r="S771" i="30"/>
  <c r="R771" i="30"/>
  <c r="Q771" i="30"/>
  <c r="P771" i="30"/>
  <c r="O771" i="30"/>
  <c r="N771" i="30"/>
  <c r="M771" i="30"/>
  <c r="L771" i="30"/>
  <c r="K771" i="30"/>
  <c r="J771" i="30"/>
  <c r="I771" i="30"/>
  <c r="H771" i="30"/>
  <c r="V769" i="30"/>
  <c r="U769" i="30"/>
  <c r="T769" i="30"/>
  <c r="S769" i="30"/>
  <c r="R769" i="30"/>
  <c r="Q769" i="30"/>
  <c r="P769" i="30"/>
  <c r="O769" i="30"/>
  <c r="N769" i="30"/>
  <c r="M769" i="30"/>
  <c r="L769" i="30"/>
  <c r="K769" i="30"/>
  <c r="J769" i="30"/>
  <c r="I769" i="30"/>
  <c r="H769" i="30"/>
  <c r="V768" i="30"/>
  <c r="U768" i="30"/>
  <c r="T768" i="30"/>
  <c r="S768" i="30"/>
  <c r="R768" i="30"/>
  <c r="Q768" i="30"/>
  <c r="P768" i="30"/>
  <c r="O768" i="30"/>
  <c r="N768" i="30"/>
  <c r="M768" i="30"/>
  <c r="L768" i="30"/>
  <c r="K768" i="30"/>
  <c r="J768" i="30"/>
  <c r="I768" i="30"/>
  <c r="H768" i="30"/>
  <c r="V767" i="30"/>
  <c r="U767" i="30"/>
  <c r="T767" i="30"/>
  <c r="S767" i="30"/>
  <c r="R767" i="30"/>
  <c r="Q767" i="30"/>
  <c r="P767" i="30"/>
  <c r="O767" i="30"/>
  <c r="N767" i="30"/>
  <c r="M767" i="30"/>
  <c r="L767" i="30"/>
  <c r="K767" i="30"/>
  <c r="J767" i="30"/>
  <c r="I767" i="30"/>
  <c r="H767" i="30"/>
  <c r="P766" i="30"/>
  <c r="O766" i="30"/>
  <c r="N766" i="30"/>
  <c r="M766" i="30"/>
  <c r="L766" i="30"/>
  <c r="K766" i="30"/>
  <c r="J766" i="30"/>
  <c r="I766" i="30"/>
  <c r="H766" i="30"/>
  <c r="V765" i="30"/>
  <c r="U765" i="30"/>
  <c r="T765" i="30"/>
  <c r="S765" i="30"/>
  <c r="R765" i="30"/>
  <c r="Q765" i="30"/>
  <c r="P765" i="30"/>
  <c r="O765" i="30"/>
  <c r="N765" i="30"/>
  <c r="M765" i="30"/>
  <c r="L765" i="30"/>
  <c r="K765" i="30"/>
  <c r="J765" i="30"/>
  <c r="I765" i="30"/>
  <c r="H765" i="30"/>
  <c r="V764" i="30"/>
  <c r="U764" i="30"/>
  <c r="T764" i="30"/>
  <c r="S764" i="30"/>
  <c r="R764" i="30"/>
  <c r="Q764" i="30"/>
  <c r="P764" i="30"/>
  <c r="O764" i="30"/>
  <c r="N764" i="30"/>
  <c r="M764" i="30"/>
  <c r="L764" i="30"/>
  <c r="K764" i="30"/>
  <c r="J764" i="30"/>
  <c r="I764" i="30"/>
  <c r="H764" i="30"/>
  <c r="V763" i="30"/>
  <c r="U763" i="30"/>
  <c r="T763" i="30"/>
  <c r="S763" i="30"/>
  <c r="R763" i="30"/>
  <c r="Q763" i="30"/>
  <c r="P763" i="30"/>
  <c r="O763" i="30"/>
  <c r="N763" i="30"/>
  <c r="M763" i="30"/>
  <c r="L763" i="30"/>
  <c r="K763" i="30"/>
  <c r="J763" i="30"/>
  <c r="I763" i="30"/>
  <c r="H763" i="30"/>
  <c r="P762" i="30"/>
  <c r="O762" i="30"/>
  <c r="N762" i="30"/>
  <c r="M762" i="30"/>
  <c r="L762" i="30"/>
  <c r="K762" i="30"/>
  <c r="J762" i="30"/>
  <c r="I762" i="30"/>
  <c r="H762" i="30"/>
  <c r="V760" i="30"/>
  <c r="U760" i="30"/>
  <c r="T760" i="30"/>
  <c r="S760" i="30"/>
  <c r="R760" i="30"/>
  <c r="Q760" i="30"/>
  <c r="P760" i="30"/>
  <c r="O760" i="30"/>
  <c r="N760" i="30"/>
  <c r="M760" i="30"/>
  <c r="L760" i="30"/>
  <c r="K760" i="30"/>
  <c r="J760" i="30"/>
  <c r="I760" i="30"/>
  <c r="H760" i="30"/>
  <c r="V759" i="30"/>
  <c r="U759" i="30"/>
  <c r="T759" i="30"/>
  <c r="S759" i="30"/>
  <c r="R759" i="30"/>
  <c r="Q759" i="30"/>
  <c r="P759" i="30"/>
  <c r="O759" i="30"/>
  <c r="N759" i="30"/>
  <c r="M759" i="30"/>
  <c r="L759" i="30"/>
  <c r="K759" i="30"/>
  <c r="J759" i="30"/>
  <c r="I759" i="30"/>
  <c r="H759" i="30"/>
  <c r="V758" i="30"/>
  <c r="U758" i="30"/>
  <c r="T758" i="30"/>
  <c r="S758" i="30"/>
  <c r="R758" i="30"/>
  <c r="Q758" i="30"/>
  <c r="P758" i="30"/>
  <c r="O758" i="30"/>
  <c r="N758" i="30"/>
  <c r="M758" i="30"/>
  <c r="L758" i="30"/>
  <c r="K758" i="30"/>
  <c r="J758" i="30"/>
  <c r="I758" i="30"/>
  <c r="H758" i="30"/>
  <c r="V757" i="30"/>
  <c r="U757" i="30"/>
  <c r="T757" i="30"/>
  <c r="S757" i="30"/>
  <c r="R757" i="30"/>
  <c r="Q757" i="30"/>
  <c r="N757" i="30"/>
  <c r="M757" i="30"/>
  <c r="H757" i="30"/>
  <c r="V756" i="30"/>
  <c r="U756" i="30"/>
  <c r="T756" i="30"/>
  <c r="S756" i="30"/>
  <c r="R756" i="30"/>
  <c r="Q756" i="30"/>
  <c r="P756" i="30"/>
  <c r="O756" i="30"/>
  <c r="N756" i="30"/>
  <c r="M756" i="30"/>
  <c r="L756" i="30"/>
  <c r="K756" i="30"/>
  <c r="J756" i="30"/>
  <c r="I756" i="30"/>
  <c r="H756" i="30"/>
  <c r="V755" i="30"/>
  <c r="U755" i="30"/>
  <c r="T755" i="30"/>
  <c r="S755" i="30"/>
  <c r="R755" i="30"/>
  <c r="Q755" i="30"/>
  <c r="O755" i="30"/>
  <c r="N755" i="30"/>
  <c r="M755" i="30"/>
  <c r="L755" i="30"/>
  <c r="K755" i="30"/>
  <c r="J755" i="30"/>
  <c r="I755" i="30"/>
  <c r="V754" i="30"/>
  <c r="U754" i="30"/>
  <c r="T754" i="30"/>
  <c r="S754" i="30"/>
  <c r="R754" i="30"/>
  <c r="Q754" i="30"/>
  <c r="P754" i="30"/>
  <c r="O754" i="30"/>
  <c r="N754" i="30"/>
  <c r="M754" i="30"/>
  <c r="L754" i="30"/>
  <c r="K754" i="30"/>
  <c r="J754" i="30"/>
  <c r="I754" i="30"/>
  <c r="H754" i="30"/>
  <c r="V753" i="30"/>
  <c r="U753" i="30"/>
  <c r="T753" i="30"/>
  <c r="S753" i="30"/>
  <c r="R753" i="30"/>
  <c r="Q753" i="30"/>
  <c r="P753" i="30"/>
  <c r="O753" i="30"/>
  <c r="N753" i="30"/>
  <c r="M753" i="30"/>
  <c r="L753" i="30"/>
  <c r="K753" i="30"/>
  <c r="J753" i="30"/>
  <c r="I753" i="30"/>
  <c r="H753" i="30"/>
  <c r="V751" i="30"/>
  <c r="U751" i="30"/>
  <c r="T751" i="30"/>
  <c r="S751" i="30"/>
  <c r="R751" i="30"/>
  <c r="Q751" i="30"/>
  <c r="P751" i="30"/>
  <c r="O751" i="30"/>
  <c r="N751" i="30"/>
  <c r="M751" i="30"/>
  <c r="L751" i="30"/>
  <c r="K751" i="30"/>
  <c r="J751" i="30"/>
  <c r="I751" i="30"/>
  <c r="H751" i="30"/>
  <c r="V750" i="30"/>
  <c r="U750" i="30"/>
  <c r="T750" i="30"/>
  <c r="S750" i="30"/>
  <c r="R750" i="30"/>
  <c r="Q750" i="30"/>
  <c r="P750" i="30"/>
  <c r="O750" i="30"/>
  <c r="N750" i="30"/>
  <c r="M750" i="30"/>
  <c r="L750" i="30"/>
  <c r="K750" i="30"/>
  <c r="J750" i="30"/>
  <c r="I750" i="30"/>
  <c r="H750" i="30"/>
  <c r="V749" i="30"/>
  <c r="U749" i="30"/>
  <c r="T749" i="30"/>
  <c r="S749" i="30"/>
  <c r="R749" i="30"/>
  <c r="Q749" i="30"/>
  <c r="P749" i="30"/>
  <c r="O749" i="30"/>
  <c r="N749" i="30"/>
  <c r="M749" i="30"/>
  <c r="L749" i="30"/>
  <c r="K749" i="30"/>
  <c r="J749" i="30"/>
  <c r="I749" i="30"/>
  <c r="H749" i="30"/>
  <c r="N748" i="30"/>
  <c r="M748" i="30"/>
  <c r="H748" i="30"/>
  <c r="V747" i="30"/>
  <c r="U747" i="30"/>
  <c r="T747" i="30"/>
  <c r="S747" i="30"/>
  <c r="R747" i="30"/>
  <c r="Q747" i="30"/>
  <c r="P747" i="30"/>
  <c r="O747" i="30"/>
  <c r="N747" i="30"/>
  <c r="M747" i="30"/>
  <c r="L747" i="30"/>
  <c r="K747" i="30"/>
  <c r="J747" i="30"/>
  <c r="I747" i="30"/>
  <c r="H747" i="30"/>
  <c r="V746" i="30"/>
  <c r="U746" i="30"/>
  <c r="T746" i="30"/>
  <c r="S746" i="30"/>
  <c r="R746" i="30"/>
  <c r="Q746" i="30"/>
  <c r="O746" i="30"/>
  <c r="N746" i="30"/>
  <c r="M746" i="30"/>
  <c r="L746" i="30"/>
  <c r="K746" i="30"/>
  <c r="J746" i="30"/>
  <c r="I746" i="30"/>
  <c r="V745" i="30"/>
  <c r="U745" i="30"/>
  <c r="T745" i="30"/>
  <c r="S745" i="30"/>
  <c r="R745" i="30"/>
  <c r="Q745" i="30"/>
  <c r="P745" i="30"/>
  <c r="O745" i="30"/>
  <c r="N745" i="30"/>
  <c r="M745" i="30"/>
  <c r="L745" i="30"/>
  <c r="K745" i="30"/>
  <c r="J745" i="30"/>
  <c r="I745" i="30"/>
  <c r="H745" i="30"/>
  <c r="V744" i="30"/>
  <c r="U744" i="30"/>
  <c r="T744" i="30"/>
  <c r="S744" i="30"/>
  <c r="R744" i="30"/>
  <c r="Q744" i="30"/>
  <c r="O744" i="30"/>
  <c r="N744" i="30"/>
  <c r="M744" i="30"/>
  <c r="L744" i="30"/>
  <c r="K744" i="30"/>
  <c r="J744" i="30"/>
  <c r="I744" i="30"/>
  <c r="V742" i="30"/>
  <c r="U742" i="30"/>
  <c r="T742" i="30"/>
  <c r="S742" i="30"/>
  <c r="R742" i="30"/>
  <c r="Q742" i="30"/>
  <c r="P742" i="30"/>
  <c r="O742" i="30"/>
  <c r="N742" i="30"/>
  <c r="M742" i="30"/>
  <c r="L742" i="30"/>
  <c r="K742" i="30"/>
  <c r="J742" i="30"/>
  <c r="I742" i="30"/>
  <c r="H742" i="30"/>
  <c r="V741" i="30"/>
  <c r="U741" i="30"/>
  <c r="T741" i="30"/>
  <c r="S741" i="30"/>
  <c r="R741" i="30"/>
  <c r="Q741" i="30"/>
  <c r="P741" i="30"/>
  <c r="O741" i="30"/>
  <c r="N741" i="30"/>
  <c r="M741" i="30"/>
  <c r="L741" i="30"/>
  <c r="K741" i="30"/>
  <c r="J741" i="30"/>
  <c r="I741" i="30"/>
  <c r="H741" i="30"/>
  <c r="V740" i="30"/>
  <c r="U740" i="30"/>
  <c r="T740" i="30"/>
  <c r="S740" i="30"/>
  <c r="R740" i="30"/>
  <c r="Q740" i="30"/>
  <c r="P740" i="30"/>
  <c r="O740" i="30"/>
  <c r="N740" i="30"/>
  <c r="M740" i="30"/>
  <c r="L740" i="30"/>
  <c r="K740" i="30"/>
  <c r="J740" i="30"/>
  <c r="I740" i="30"/>
  <c r="H740" i="30"/>
  <c r="V739" i="30"/>
  <c r="U739" i="30"/>
  <c r="T739" i="30"/>
  <c r="S739" i="30"/>
  <c r="R739" i="30"/>
  <c r="Q739" i="30"/>
  <c r="N739" i="30"/>
  <c r="M739" i="30"/>
  <c r="H739" i="30"/>
  <c r="V738" i="30"/>
  <c r="U738" i="30"/>
  <c r="T738" i="30"/>
  <c r="S738" i="30"/>
  <c r="R738" i="30"/>
  <c r="Q738" i="30"/>
  <c r="P738" i="30"/>
  <c r="O738" i="30"/>
  <c r="N738" i="30"/>
  <c r="M738" i="30"/>
  <c r="L738" i="30"/>
  <c r="K738" i="30"/>
  <c r="J738" i="30"/>
  <c r="I738" i="30"/>
  <c r="H738" i="30"/>
  <c r="V737" i="30"/>
  <c r="U737" i="30"/>
  <c r="T737" i="30"/>
  <c r="S737" i="30"/>
  <c r="R737" i="30"/>
  <c r="Q737" i="30"/>
  <c r="P737" i="30"/>
  <c r="O737" i="30"/>
  <c r="N737" i="30"/>
  <c r="M737" i="30"/>
  <c r="L737" i="30"/>
  <c r="K737" i="30"/>
  <c r="J737" i="30"/>
  <c r="I737" i="30"/>
  <c r="H737" i="30"/>
  <c r="V736" i="30"/>
  <c r="U736" i="30"/>
  <c r="T736" i="30"/>
  <c r="S736" i="30"/>
  <c r="R736" i="30"/>
  <c r="Q736" i="30"/>
  <c r="P736" i="30"/>
  <c r="O736" i="30"/>
  <c r="N736" i="30"/>
  <c r="M736" i="30"/>
  <c r="L736" i="30"/>
  <c r="K736" i="30"/>
  <c r="J736" i="30"/>
  <c r="I736" i="30"/>
  <c r="H736" i="30"/>
  <c r="V735" i="30"/>
  <c r="U735" i="30"/>
  <c r="T735" i="30"/>
  <c r="S735" i="30"/>
  <c r="R735" i="30"/>
  <c r="Q735" i="30"/>
  <c r="P735" i="30"/>
  <c r="O735" i="30"/>
  <c r="N735" i="30"/>
  <c r="M735" i="30"/>
  <c r="L735" i="30"/>
  <c r="K735" i="30"/>
  <c r="J735" i="30"/>
  <c r="I735" i="30"/>
  <c r="H735" i="30"/>
  <c r="V733" i="30"/>
  <c r="U733" i="30"/>
  <c r="T733" i="30"/>
  <c r="S733" i="30"/>
  <c r="R733" i="30"/>
  <c r="Q733" i="30"/>
  <c r="P733" i="30"/>
  <c r="O733" i="30"/>
  <c r="N733" i="30"/>
  <c r="M733" i="30"/>
  <c r="L733" i="30"/>
  <c r="K733" i="30"/>
  <c r="J733" i="30"/>
  <c r="I733" i="30"/>
  <c r="H733" i="30"/>
  <c r="V732" i="30"/>
  <c r="U732" i="30"/>
  <c r="T732" i="30"/>
  <c r="S732" i="30"/>
  <c r="R732" i="30"/>
  <c r="Q732" i="30"/>
  <c r="P732" i="30"/>
  <c r="O732" i="30"/>
  <c r="N732" i="30"/>
  <c r="M732" i="30"/>
  <c r="L732" i="30"/>
  <c r="K732" i="30"/>
  <c r="J732" i="30"/>
  <c r="I732" i="30"/>
  <c r="H732" i="30"/>
  <c r="V731" i="30"/>
  <c r="U731" i="30"/>
  <c r="T731" i="30"/>
  <c r="S731" i="30"/>
  <c r="R731" i="30"/>
  <c r="Q731" i="30"/>
  <c r="P731" i="30"/>
  <c r="O731" i="30"/>
  <c r="N731" i="30"/>
  <c r="M731" i="30"/>
  <c r="L731" i="30"/>
  <c r="K731" i="30"/>
  <c r="J731" i="30"/>
  <c r="I731" i="30"/>
  <c r="H731" i="30"/>
  <c r="V730" i="30"/>
  <c r="U730" i="30"/>
  <c r="T730" i="30"/>
  <c r="S730" i="30"/>
  <c r="R730" i="30"/>
  <c r="Q730" i="30"/>
  <c r="N730" i="30"/>
  <c r="M730" i="30"/>
  <c r="H730" i="30"/>
  <c r="V729" i="30"/>
  <c r="U729" i="30"/>
  <c r="T729" i="30"/>
  <c r="S729" i="30"/>
  <c r="R729" i="30"/>
  <c r="Q729" i="30"/>
  <c r="P729" i="30"/>
  <c r="O729" i="30"/>
  <c r="N729" i="30"/>
  <c r="M729" i="30"/>
  <c r="L729" i="30"/>
  <c r="K729" i="30"/>
  <c r="J729" i="30"/>
  <c r="I729" i="30"/>
  <c r="H729" i="30"/>
  <c r="V728" i="30"/>
  <c r="U728" i="30"/>
  <c r="T728" i="30"/>
  <c r="S728" i="30"/>
  <c r="R728" i="30"/>
  <c r="Q728" i="30"/>
  <c r="P728" i="30"/>
  <c r="O728" i="30"/>
  <c r="N728" i="30"/>
  <c r="M728" i="30"/>
  <c r="L728" i="30"/>
  <c r="K728" i="30"/>
  <c r="J728" i="30"/>
  <c r="I728" i="30"/>
  <c r="H728" i="30"/>
  <c r="V727" i="30"/>
  <c r="U727" i="30"/>
  <c r="T727" i="30"/>
  <c r="S727" i="30"/>
  <c r="R727" i="30"/>
  <c r="Q727" i="30"/>
  <c r="P727" i="30"/>
  <c r="O727" i="30"/>
  <c r="N727" i="30"/>
  <c r="M727" i="30"/>
  <c r="L727" i="30"/>
  <c r="K727" i="30"/>
  <c r="J727" i="30"/>
  <c r="I727" i="30"/>
  <c r="H727" i="30"/>
  <c r="V726" i="30"/>
  <c r="U726" i="30"/>
  <c r="T726" i="30"/>
  <c r="S726" i="30"/>
  <c r="R726" i="30"/>
  <c r="Q726" i="30"/>
  <c r="O726" i="30"/>
  <c r="N726" i="30"/>
  <c r="M726" i="30"/>
  <c r="L726" i="30"/>
  <c r="K726" i="30"/>
  <c r="J726" i="30"/>
  <c r="I726" i="30"/>
  <c r="V724" i="30"/>
  <c r="U724" i="30"/>
  <c r="T724" i="30"/>
  <c r="S724" i="30"/>
  <c r="R724" i="30"/>
  <c r="Q724" i="30"/>
  <c r="P724" i="30"/>
  <c r="O724" i="30"/>
  <c r="N724" i="30"/>
  <c r="M724" i="30"/>
  <c r="L724" i="30"/>
  <c r="K724" i="30"/>
  <c r="J724" i="30"/>
  <c r="I724" i="30"/>
  <c r="H724" i="30"/>
  <c r="V723" i="30"/>
  <c r="U723" i="30"/>
  <c r="T723" i="30"/>
  <c r="S723" i="30"/>
  <c r="R723" i="30"/>
  <c r="Q723" i="30"/>
  <c r="P723" i="30"/>
  <c r="O723" i="30"/>
  <c r="N723" i="30"/>
  <c r="M723" i="30"/>
  <c r="L723" i="30"/>
  <c r="K723" i="30"/>
  <c r="J723" i="30"/>
  <c r="I723" i="30"/>
  <c r="H723" i="30"/>
  <c r="V722" i="30"/>
  <c r="U722" i="30"/>
  <c r="T722" i="30"/>
  <c r="S722" i="30"/>
  <c r="R722" i="30"/>
  <c r="Q722" i="30"/>
  <c r="P722" i="30"/>
  <c r="O722" i="30"/>
  <c r="N722" i="30"/>
  <c r="M722" i="30"/>
  <c r="L722" i="30"/>
  <c r="K722" i="30"/>
  <c r="J722" i="30"/>
  <c r="I722" i="30"/>
  <c r="H722" i="30"/>
  <c r="V721" i="30"/>
  <c r="U721" i="30"/>
  <c r="T721" i="30"/>
  <c r="S721" i="30"/>
  <c r="R721" i="30"/>
  <c r="Q721" i="30"/>
  <c r="N721" i="30"/>
  <c r="M721" i="30"/>
  <c r="H721" i="30"/>
  <c r="V720" i="30"/>
  <c r="U720" i="30"/>
  <c r="T720" i="30"/>
  <c r="S720" i="30"/>
  <c r="R720" i="30"/>
  <c r="Q720" i="30"/>
  <c r="P720" i="30"/>
  <c r="O720" i="30"/>
  <c r="N720" i="30"/>
  <c r="M720" i="30"/>
  <c r="L720" i="30"/>
  <c r="K720" i="30"/>
  <c r="J720" i="30"/>
  <c r="I720" i="30"/>
  <c r="H720" i="30"/>
  <c r="V719" i="30"/>
  <c r="U719" i="30"/>
  <c r="T719" i="30"/>
  <c r="S719" i="30"/>
  <c r="R719" i="30"/>
  <c r="Q719" i="30"/>
  <c r="P719" i="30"/>
  <c r="O719" i="30"/>
  <c r="N719" i="30"/>
  <c r="M719" i="30"/>
  <c r="L719" i="30"/>
  <c r="K719" i="30"/>
  <c r="J719" i="30"/>
  <c r="I719" i="30"/>
  <c r="H719" i="30"/>
  <c r="V718" i="30"/>
  <c r="U718" i="30"/>
  <c r="T718" i="30"/>
  <c r="S718" i="30"/>
  <c r="R718" i="30"/>
  <c r="Q718" i="30"/>
  <c r="P718" i="30"/>
  <c r="O718" i="30"/>
  <c r="N718" i="30"/>
  <c r="M718" i="30"/>
  <c r="L718" i="30"/>
  <c r="K718" i="30"/>
  <c r="J718" i="30"/>
  <c r="I718" i="30"/>
  <c r="H718" i="30"/>
  <c r="V717" i="30"/>
  <c r="U717" i="30"/>
  <c r="T717" i="30"/>
  <c r="S717" i="30"/>
  <c r="R717" i="30"/>
  <c r="Q717" i="30"/>
  <c r="P717" i="30"/>
  <c r="O717" i="30"/>
  <c r="N717" i="30"/>
  <c r="M717" i="30"/>
  <c r="L717" i="30"/>
  <c r="K717" i="30"/>
  <c r="J717" i="30"/>
  <c r="I717" i="30"/>
  <c r="H717" i="30"/>
  <c r="V715" i="30"/>
  <c r="U715" i="30"/>
  <c r="T715" i="30"/>
  <c r="S715" i="30"/>
  <c r="R715" i="30"/>
  <c r="Q715" i="30"/>
  <c r="P715" i="30"/>
  <c r="O715" i="30"/>
  <c r="N715" i="30"/>
  <c r="M715" i="30"/>
  <c r="L715" i="30"/>
  <c r="K715" i="30"/>
  <c r="J715" i="30"/>
  <c r="I715" i="30"/>
  <c r="H715" i="30"/>
  <c r="V714" i="30"/>
  <c r="U714" i="30"/>
  <c r="T714" i="30"/>
  <c r="S714" i="30"/>
  <c r="R714" i="30"/>
  <c r="Q714" i="30"/>
  <c r="P714" i="30"/>
  <c r="O714" i="30"/>
  <c r="N714" i="30"/>
  <c r="M714" i="30"/>
  <c r="L714" i="30"/>
  <c r="K714" i="30"/>
  <c r="J714" i="30"/>
  <c r="I714" i="30"/>
  <c r="H714" i="30"/>
  <c r="V713" i="30"/>
  <c r="U713" i="30"/>
  <c r="T713" i="30"/>
  <c r="S713" i="30"/>
  <c r="R713" i="30"/>
  <c r="Q713" i="30"/>
  <c r="P713" i="30"/>
  <c r="O713" i="30"/>
  <c r="N713" i="30"/>
  <c r="M713" i="30"/>
  <c r="L713" i="30"/>
  <c r="K713" i="30"/>
  <c r="J713" i="30"/>
  <c r="I713" i="30"/>
  <c r="H713" i="30"/>
  <c r="V712" i="30"/>
  <c r="U712" i="30"/>
  <c r="T712" i="30"/>
  <c r="S712" i="30"/>
  <c r="R712" i="30"/>
  <c r="Q712" i="30"/>
  <c r="O712" i="30"/>
  <c r="N712" i="30"/>
  <c r="L712" i="30"/>
  <c r="K712" i="30"/>
  <c r="J712" i="30"/>
  <c r="I712" i="30"/>
  <c r="H712" i="30"/>
  <c r="V711" i="30"/>
  <c r="U711" i="30"/>
  <c r="T711" i="30"/>
  <c r="S711" i="30"/>
  <c r="R711" i="30"/>
  <c r="Q711" i="30"/>
  <c r="P711" i="30"/>
  <c r="O711" i="30"/>
  <c r="N711" i="30"/>
  <c r="M711" i="30"/>
  <c r="L711" i="30"/>
  <c r="K711" i="30"/>
  <c r="J711" i="30"/>
  <c r="I711" i="30"/>
  <c r="H711" i="30"/>
  <c r="V710" i="30"/>
  <c r="U710" i="30"/>
  <c r="T710" i="30"/>
  <c r="S710" i="30"/>
  <c r="R710" i="30"/>
  <c r="Q710" i="30"/>
  <c r="P710" i="30"/>
  <c r="O710" i="30"/>
  <c r="N710" i="30"/>
  <c r="M710" i="30"/>
  <c r="L710" i="30"/>
  <c r="K710" i="30"/>
  <c r="J710" i="30"/>
  <c r="I710" i="30"/>
  <c r="H710" i="30"/>
  <c r="V709" i="30"/>
  <c r="U709" i="30"/>
  <c r="T709" i="30"/>
  <c r="S709" i="30"/>
  <c r="R709" i="30"/>
  <c r="Q709" i="30"/>
  <c r="P709" i="30"/>
  <c r="O709" i="30"/>
  <c r="N709" i="30"/>
  <c r="M709" i="30"/>
  <c r="L709" i="30"/>
  <c r="K709" i="30"/>
  <c r="J709" i="30"/>
  <c r="I709" i="30"/>
  <c r="H709" i="30"/>
  <c r="V708" i="30"/>
  <c r="U708" i="30"/>
  <c r="T708" i="30"/>
  <c r="S708" i="30"/>
  <c r="R708" i="30"/>
  <c r="Q708" i="30"/>
  <c r="P708" i="30"/>
  <c r="O708" i="30"/>
  <c r="N708" i="30"/>
  <c r="M708" i="30"/>
  <c r="L708" i="30"/>
  <c r="K708" i="30"/>
  <c r="J708" i="30"/>
  <c r="I708" i="30"/>
  <c r="H708" i="30"/>
  <c r="V706" i="30"/>
  <c r="U706" i="30"/>
  <c r="T706" i="30"/>
  <c r="S706" i="30"/>
  <c r="R706" i="30"/>
  <c r="Q706" i="30"/>
  <c r="P706" i="30"/>
  <c r="O706" i="30"/>
  <c r="N706" i="30"/>
  <c r="M706" i="30"/>
  <c r="L706" i="30"/>
  <c r="K706" i="30"/>
  <c r="J706" i="30"/>
  <c r="I706" i="30"/>
  <c r="H706" i="30"/>
  <c r="V705" i="30"/>
  <c r="U705" i="30"/>
  <c r="T705" i="30"/>
  <c r="S705" i="30"/>
  <c r="R705" i="30"/>
  <c r="Q705" i="30"/>
  <c r="P705" i="30"/>
  <c r="O705" i="30"/>
  <c r="N705" i="30"/>
  <c r="M705" i="30"/>
  <c r="L705" i="30"/>
  <c r="K705" i="30"/>
  <c r="J705" i="30"/>
  <c r="I705" i="30"/>
  <c r="H705" i="30"/>
  <c r="V704" i="30"/>
  <c r="U704" i="30"/>
  <c r="T704" i="30"/>
  <c r="S704" i="30"/>
  <c r="R704" i="30"/>
  <c r="Q704" i="30"/>
  <c r="P704" i="30"/>
  <c r="O704" i="30"/>
  <c r="N704" i="30"/>
  <c r="M704" i="30"/>
  <c r="L704" i="30"/>
  <c r="K704" i="30"/>
  <c r="J704" i="30"/>
  <c r="I704" i="30"/>
  <c r="H704" i="30"/>
  <c r="V703" i="30"/>
  <c r="U703" i="30"/>
  <c r="T703" i="30"/>
  <c r="S703" i="30"/>
  <c r="R703" i="30"/>
  <c r="Q703" i="30"/>
  <c r="N703" i="30"/>
  <c r="H703" i="30"/>
  <c r="V702" i="30"/>
  <c r="U702" i="30"/>
  <c r="T702" i="30"/>
  <c r="S702" i="30"/>
  <c r="R702" i="30"/>
  <c r="Q702" i="30"/>
  <c r="P702" i="30"/>
  <c r="O702" i="30"/>
  <c r="N702" i="30"/>
  <c r="M702" i="30"/>
  <c r="L702" i="30"/>
  <c r="K702" i="30"/>
  <c r="J702" i="30"/>
  <c r="I702" i="30"/>
  <c r="H702" i="30"/>
  <c r="V701" i="30"/>
  <c r="U701" i="30"/>
  <c r="T701" i="30"/>
  <c r="S701" i="30"/>
  <c r="R701" i="30"/>
  <c r="Q701" i="30"/>
  <c r="O701" i="30"/>
  <c r="N701" i="30"/>
  <c r="M701" i="30"/>
  <c r="L701" i="30"/>
  <c r="K701" i="30"/>
  <c r="J701" i="30"/>
  <c r="I701" i="30"/>
  <c r="V700" i="30"/>
  <c r="U700" i="30"/>
  <c r="T700" i="30"/>
  <c r="S700" i="30"/>
  <c r="R700" i="30"/>
  <c r="Q700" i="30"/>
  <c r="P700" i="30"/>
  <c r="O700" i="30"/>
  <c r="N700" i="30"/>
  <c r="M700" i="30"/>
  <c r="L700" i="30"/>
  <c r="K700" i="30"/>
  <c r="J700" i="30"/>
  <c r="I700" i="30"/>
  <c r="H700" i="30"/>
  <c r="V699" i="30"/>
  <c r="U699" i="30"/>
  <c r="T699" i="30"/>
  <c r="S699" i="30"/>
  <c r="R699" i="30"/>
  <c r="Q699" i="30"/>
  <c r="O699" i="30"/>
  <c r="N699" i="30"/>
  <c r="M699" i="30"/>
  <c r="L699" i="30"/>
  <c r="K699" i="30"/>
  <c r="J699" i="30"/>
  <c r="I699" i="30"/>
  <c r="V697" i="30"/>
  <c r="U697" i="30"/>
  <c r="T697" i="30"/>
  <c r="S697" i="30"/>
  <c r="R697" i="30"/>
  <c r="Q697" i="30"/>
  <c r="P697" i="30"/>
  <c r="O697" i="30"/>
  <c r="N697" i="30"/>
  <c r="M697" i="30"/>
  <c r="L697" i="30"/>
  <c r="K697" i="30"/>
  <c r="J697" i="30"/>
  <c r="I697" i="30"/>
  <c r="H697" i="30"/>
  <c r="V696" i="30"/>
  <c r="U696" i="30"/>
  <c r="T696" i="30"/>
  <c r="S696" i="30"/>
  <c r="R696" i="30"/>
  <c r="Q696" i="30"/>
  <c r="P696" i="30"/>
  <c r="O696" i="30"/>
  <c r="N696" i="30"/>
  <c r="M696" i="30"/>
  <c r="L696" i="30"/>
  <c r="K696" i="30"/>
  <c r="J696" i="30"/>
  <c r="I696" i="30"/>
  <c r="H696" i="30"/>
  <c r="V695" i="30"/>
  <c r="U695" i="30"/>
  <c r="T695" i="30"/>
  <c r="S695" i="30"/>
  <c r="R695" i="30"/>
  <c r="Q695" i="30"/>
  <c r="P695" i="30"/>
  <c r="O695" i="30"/>
  <c r="N695" i="30"/>
  <c r="M695" i="30"/>
  <c r="L695" i="30"/>
  <c r="K695" i="30"/>
  <c r="J695" i="30"/>
  <c r="I695" i="30"/>
  <c r="H695" i="30"/>
  <c r="P694" i="30"/>
  <c r="O694" i="30"/>
  <c r="N694" i="30"/>
  <c r="M694" i="30"/>
  <c r="L694" i="30"/>
  <c r="K694" i="30"/>
  <c r="J694" i="30"/>
  <c r="I694" i="30"/>
  <c r="H694" i="30"/>
  <c r="V693" i="30"/>
  <c r="U693" i="30"/>
  <c r="T693" i="30"/>
  <c r="S693" i="30"/>
  <c r="R693" i="30"/>
  <c r="Q693" i="30"/>
  <c r="P693" i="30"/>
  <c r="O693" i="30"/>
  <c r="N693" i="30"/>
  <c r="M693" i="30"/>
  <c r="L693" i="30"/>
  <c r="K693" i="30"/>
  <c r="J693" i="30"/>
  <c r="I693" i="30"/>
  <c r="H693" i="30"/>
  <c r="P692" i="30"/>
  <c r="O692" i="30"/>
  <c r="N692" i="30"/>
  <c r="M692" i="30"/>
  <c r="L692" i="30"/>
  <c r="K692" i="30"/>
  <c r="J692" i="30"/>
  <c r="I692" i="30"/>
  <c r="H692" i="30"/>
  <c r="V691" i="30"/>
  <c r="U691" i="30"/>
  <c r="T691" i="30"/>
  <c r="S691" i="30"/>
  <c r="R691" i="30"/>
  <c r="Q691" i="30"/>
  <c r="P691" i="30"/>
  <c r="O691" i="30"/>
  <c r="N691" i="30"/>
  <c r="M691" i="30"/>
  <c r="L691" i="30"/>
  <c r="K691" i="30"/>
  <c r="J691" i="30"/>
  <c r="I691" i="30"/>
  <c r="H691" i="30"/>
  <c r="V690" i="30"/>
  <c r="U690" i="30"/>
  <c r="T690" i="30"/>
  <c r="S690" i="30"/>
  <c r="R690" i="30"/>
  <c r="Q690" i="30"/>
  <c r="P690" i="30"/>
  <c r="O690" i="30"/>
  <c r="N690" i="30"/>
  <c r="M690" i="30"/>
  <c r="L690" i="30"/>
  <c r="K690" i="30"/>
  <c r="J690" i="30"/>
  <c r="I690" i="30"/>
  <c r="H690" i="30"/>
  <c r="V688" i="30"/>
  <c r="U688" i="30"/>
  <c r="T688" i="30"/>
  <c r="S688" i="30"/>
  <c r="R688" i="30"/>
  <c r="Q688" i="30"/>
  <c r="P688" i="30"/>
  <c r="O688" i="30"/>
  <c r="N688" i="30"/>
  <c r="M688" i="30"/>
  <c r="L688" i="30"/>
  <c r="K688" i="30"/>
  <c r="J688" i="30"/>
  <c r="I688" i="30"/>
  <c r="H688" i="30"/>
  <c r="V687" i="30"/>
  <c r="U687" i="30"/>
  <c r="T687" i="30"/>
  <c r="S687" i="30"/>
  <c r="R687" i="30"/>
  <c r="Q687" i="30"/>
  <c r="P687" i="30"/>
  <c r="O687" i="30"/>
  <c r="N687" i="30"/>
  <c r="M687" i="30"/>
  <c r="L687" i="30"/>
  <c r="K687" i="30"/>
  <c r="J687" i="30"/>
  <c r="I687" i="30"/>
  <c r="H687" i="30"/>
  <c r="V686" i="30"/>
  <c r="U686" i="30"/>
  <c r="T686" i="30"/>
  <c r="S686" i="30"/>
  <c r="R686" i="30"/>
  <c r="Q686" i="30"/>
  <c r="P686" i="30"/>
  <c r="O686" i="30"/>
  <c r="N686" i="30"/>
  <c r="M686" i="30"/>
  <c r="L686" i="30"/>
  <c r="K686" i="30"/>
  <c r="J686" i="30"/>
  <c r="I686" i="30"/>
  <c r="H686" i="30"/>
  <c r="V685" i="30"/>
  <c r="U685" i="30"/>
  <c r="T685" i="30"/>
  <c r="S685" i="30"/>
  <c r="R685" i="30"/>
  <c r="Q685" i="30"/>
  <c r="N685" i="30"/>
  <c r="M685" i="30"/>
  <c r="H685" i="30"/>
  <c r="V684" i="30"/>
  <c r="U684" i="30"/>
  <c r="T684" i="30"/>
  <c r="S684" i="30"/>
  <c r="R684" i="30"/>
  <c r="Q684" i="30"/>
  <c r="P684" i="30"/>
  <c r="O684" i="30"/>
  <c r="N684" i="30"/>
  <c r="M684" i="30"/>
  <c r="L684" i="30"/>
  <c r="K684" i="30"/>
  <c r="J684" i="30"/>
  <c r="I684" i="30"/>
  <c r="H684" i="30"/>
  <c r="V683" i="30"/>
  <c r="U683" i="30"/>
  <c r="T683" i="30"/>
  <c r="S683" i="30"/>
  <c r="R683" i="30"/>
  <c r="Q683" i="30"/>
  <c r="P683" i="30"/>
  <c r="O683" i="30"/>
  <c r="N683" i="30"/>
  <c r="M683" i="30"/>
  <c r="L683" i="30"/>
  <c r="K683" i="30"/>
  <c r="J683" i="30"/>
  <c r="I683" i="30"/>
  <c r="H683" i="30"/>
  <c r="V682" i="30"/>
  <c r="U682" i="30"/>
  <c r="T682" i="30"/>
  <c r="S682" i="30"/>
  <c r="R682" i="30"/>
  <c r="Q682" i="30"/>
  <c r="P682" i="30"/>
  <c r="O682" i="30"/>
  <c r="N682" i="30"/>
  <c r="M682" i="30"/>
  <c r="L682" i="30"/>
  <c r="K682" i="30"/>
  <c r="J682" i="30"/>
  <c r="I682" i="30"/>
  <c r="H682" i="30"/>
  <c r="V681" i="30"/>
  <c r="U681" i="30"/>
  <c r="T681" i="30"/>
  <c r="S681" i="30"/>
  <c r="R681" i="30"/>
  <c r="Q681" i="30"/>
  <c r="P681" i="30"/>
  <c r="O681" i="30"/>
  <c r="N681" i="30"/>
  <c r="M681" i="30"/>
  <c r="L681" i="30"/>
  <c r="K681" i="30"/>
  <c r="J681" i="30"/>
  <c r="I681" i="30"/>
  <c r="H681" i="30"/>
  <c r="V679" i="30"/>
  <c r="U679" i="30"/>
  <c r="T679" i="30"/>
  <c r="S679" i="30"/>
  <c r="R679" i="30"/>
  <c r="Q679" i="30"/>
  <c r="P679" i="30"/>
  <c r="O679" i="30"/>
  <c r="N679" i="30"/>
  <c r="M679" i="30"/>
  <c r="L679" i="30"/>
  <c r="K679" i="30"/>
  <c r="J679" i="30"/>
  <c r="I679" i="30"/>
  <c r="H679" i="30"/>
  <c r="V678" i="30"/>
  <c r="U678" i="30"/>
  <c r="T678" i="30"/>
  <c r="S678" i="30"/>
  <c r="R678" i="30"/>
  <c r="Q678" i="30"/>
  <c r="P678" i="30"/>
  <c r="O678" i="30"/>
  <c r="N678" i="30"/>
  <c r="M678" i="30"/>
  <c r="L678" i="30"/>
  <c r="K678" i="30"/>
  <c r="J678" i="30"/>
  <c r="I678" i="30"/>
  <c r="H678" i="30"/>
  <c r="V677" i="30"/>
  <c r="U677" i="30"/>
  <c r="T677" i="30"/>
  <c r="S677" i="30"/>
  <c r="R677" i="30"/>
  <c r="Q677" i="30"/>
  <c r="P677" i="30"/>
  <c r="O677" i="30"/>
  <c r="N677" i="30"/>
  <c r="M677" i="30"/>
  <c r="L677" i="30"/>
  <c r="K677" i="30"/>
  <c r="J677" i="30"/>
  <c r="I677" i="30"/>
  <c r="H677" i="30"/>
  <c r="N676" i="30"/>
  <c r="M676" i="30"/>
  <c r="H676" i="30"/>
  <c r="V675" i="30"/>
  <c r="U675" i="30"/>
  <c r="T675" i="30"/>
  <c r="S675" i="30"/>
  <c r="R675" i="30"/>
  <c r="Q675" i="30"/>
  <c r="P675" i="30"/>
  <c r="O675" i="30"/>
  <c r="N675" i="30"/>
  <c r="M675" i="30"/>
  <c r="L675" i="30"/>
  <c r="K675" i="30"/>
  <c r="J675" i="30"/>
  <c r="I675" i="30"/>
  <c r="H675" i="30"/>
  <c r="V674" i="30"/>
  <c r="U674" i="30"/>
  <c r="T674" i="30"/>
  <c r="S674" i="30"/>
  <c r="R674" i="30"/>
  <c r="Q674" i="30"/>
  <c r="O674" i="30"/>
  <c r="N674" i="30"/>
  <c r="M674" i="30"/>
  <c r="L674" i="30"/>
  <c r="K674" i="30"/>
  <c r="J674" i="30"/>
  <c r="I674" i="30"/>
  <c r="V673" i="30"/>
  <c r="U673" i="30"/>
  <c r="T673" i="30"/>
  <c r="S673" i="30"/>
  <c r="R673" i="30"/>
  <c r="Q673" i="30"/>
  <c r="P673" i="30"/>
  <c r="O673" i="30"/>
  <c r="N673" i="30"/>
  <c r="M673" i="30"/>
  <c r="L673" i="30"/>
  <c r="K673" i="30"/>
  <c r="J673" i="30"/>
  <c r="I673" i="30"/>
  <c r="H673" i="30"/>
  <c r="O672" i="30"/>
  <c r="N672" i="30"/>
  <c r="M672" i="30"/>
  <c r="L672" i="30"/>
  <c r="K672" i="30"/>
  <c r="J672" i="30"/>
  <c r="I672" i="30"/>
  <c r="V670" i="30"/>
  <c r="U670" i="30"/>
  <c r="T670" i="30"/>
  <c r="S670" i="30"/>
  <c r="R670" i="30"/>
  <c r="Q670" i="30"/>
  <c r="P670" i="30"/>
  <c r="O670" i="30"/>
  <c r="N670" i="30"/>
  <c r="M670" i="30"/>
  <c r="L670" i="30"/>
  <c r="K670" i="30"/>
  <c r="J670" i="30"/>
  <c r="I670" i="30"/>
  <c r="H670" i="30"/>
  <c r="V669" i="30"/>
  <c r="U669" i="30"/>
  <c r="T669" i="30"/>
  <c r="S669" i="30"/>
  <c r="R669" i="30"/>
  <c r="Q669" i="30"/>
  <c r="P669" i="30"/>
  <c r="O669" i="30"/>
  <c r="N669" i="30"/>
  <c r="M669" i="30"/>
  <c r="L669" i="30"/>
  <c r="K669" i="30"/>
  <c r="J669" i="30"/>
  <c r="I669" i="30"/>
  <c r="H669" i="30"/>
  <c r="V668" i="30"/>
  <c r="U668" i="30"/>
  <c r="T668" i="30"/>
  <c r="S668" i="30"/>
  <c r="R668" i="30"/>
  <c r="Q668" i="30"/>
  <c r="P668" i="30"/>
  <c r="O668" i="30"/>
  <c r="N668" i="30"/>
  <c r="M668" i="30"/>
  <c r="L668" i="30"/>
  <c r="K668" i="30"/>
  <c r="J668" i="30"/>
  <c r="I668" i="30"/>
  <c r="H668" i="30"/>
  <c r="V667" i="30"/>
  <c r="U667" i="30"/>
  <c r="T667" i="30"/>
  <c r="S667" i="30"/>
  <c r="R667" i="30"/>
  <c r="Q667" i="30"/>
  <c r="N667" i="30"/>
  <c r="H667" i="30"/>
  <c r="V666" i="30"/>
  <c r="U666" i="30"/>
  <c r="T666" i="30"/>
  <c r="S666" i="30"/>
  <c r="R666" i="30"/>
  <c r="Q666" i="30"/>
  <c r="P666" i="30"/>
  <c r="O666" i="30"/>
  <c r="N666" i="30"/>
  <c r="M666" i="30"/>
  <c r="L666" i="30"/>
  <c r="K666" i="30"/>
  <c r="J666" i="30"/>
  <c r="I666" i="30"/>
  <c r="H666" i="30"/>
  <c r="V665" i="30"/>
  <c r="U665" i="30"/>
  <c r="T665" i="30"/>
  <c r="S665" i="30"/>
  <c r="R665" i="30"/>
  <c r="Q665" i="30"/>
  <c r="O665" i="30"/>
  <c r="N665" i="30"/>
  <c r="M665" i="30"/>
  <c r="L665" i="30"/>
  <c r="K665" i="30"/>
  <c r="J665" i="30"/>
  <c r="I665" i="30"/>
  <c r="V664" i="30"/>
  <c r="U664" i="30"/>
  <c r="T664" i="30"/>
  <c r="S664" i="30"/>
  <c r="R664" i="30"/>
  <c r="Q664" i="30"/>
  <c r="P664" i="30"/>
  <c r="O664" i="30"/>
  <c r="N664" i="30"/>
  <c r="M664" i="30"/>
  <c r="L664" i="30"/>
  <c r="K664" i="30"/>
  <c r="J664" i="30"/>
  <c r="I664" i="30"/>
  <c r="H664" i="30"/>
  <c r="V663" i="30"/>
  <c r="U663" i="30"/>
  <c r="T663" i="30"/>
  <c r="S663" i="30"/>
  <c r="R663" i="30"/>
  <c r="Q663" i="30"/>
  <c r="P663" i="30"/>
  <c r="O663" i="30"/>
  <c r="N663" i="30"/>
  <c r="M663" i="30"/>
  <c r="L663" i="30"/>
  <c r="K663" i="30"/>
  <c r="J663" i="30"/>
  <c r="I663" i="30"/>
  <c r="H663" i="30"/>
  <c r="V661" i="30"/>
  <c r="U661" i="30"/>
  <c r="T661" i="30"/>
  <c r="S661" i="30"/>
  <c r="R661" i="30"/>
  <c r="Q661" i="30"/>
  <c r="P661" i="30"/>
  <c r="O661" i="30"/>
  <c r="N661" i="30"/>
  <c r="M661" i="30"/>
  <c r="L661" i="30"/>
  <c r="K661" i="30"/>
  <c r="J661" i="30"/>
  <c r="I661" i="30"/>
  <c r="H661" i="30"/>
  <c r="V660" i="30"/>
  <c r="U660" i="30"/>
  <c r="T660" i="30"/>
  <c r="S660" i="30"/>
  <c r="R660" i="30"/>
  <c r="Q660" i="30"/>
  <c r="O660" i="30"/>
  <c r="N660" i="30"/>
  <c r="M660" i="30"/>
  <c r="L660" i="30"/>
  <c r="K660" i="30"/>
  <c r="J660" i="30"/>
  <c r="I660" i="30"/>
  <c r="V659" i="30"/>
  <c r="U659" i="30"/>
  <c r="T659" i="30"/>
  <c r="S659" i="30"/>
  <c r="R659" i="30"/>
  <c r="Q659" i="30"/>
  <c r="P659" i="30"/>
  <c r="O659" i="30"/>
  <c r="N659" i="30"/>
  <c r="M659" i="30"/>
  <c r="L659" i="30"/>
  <c r="K659" i="30"/>
  <c r="J659" i="30"/>
  <c r="I659" i="30"/>
  <c r="H659" i="30"/>
  <c r="N658" i="30"/>
  <c r="H658" i="30"/>
  <c r="V657" i="30"/>
  <c r="U657" i="30"/>
  <c r="T657" i="30"/>
  <c r="S657" i="30"/>
  <c r="R657" i="30"/>
  <c r="Q657" i="30"/>
  <c r="P657" i="30"/>
  <c r="O657" i="30"/>
  <c r="N657" i="30"/>
  <c r="M657" i="30"/>
  <c r="L657" i="30"/>
  <c r="K657" i="30"/>
  <c r="J657" i="30"/>
  <c r="I657" i="30"/>
  <c r="H657" i="30"/>
  <c r="O656" i="30"/>
  <c r="N656" i="30"/>
  <c r="M656" i="30"/>
  <c r="L656" i="30"/>
  <c r="K656" i="30"/>
  <c r="J656" i="30"/>
  <c r="I656" i="30"/>
  <c r="V655" i="30"/>
  <c r="U655" i="30"/>
  <c r="T655" i="30"/>
  <c r="S655" i="30"/>
  <c r="R655" i="30"/>
  <c r="Q655" i="30"/>
  <c r="O655" i="30"/>
  <c r="N655" i="30"/>
  <c r="M655" i="30"/>
  <c r="L655" i="30"/>
  <c r="K655" i="30"/>
  <c r="J655" i="30"/>
  <c r="I655" i="30"/>
  <c r="V654" i="30"/>
  <c r="U654" i="30"/>
  <c r="T654" i="30"/>
  <c r="S654" i="30"/>
  <c r="R654" i="30"/>
  <c r="Q654" i="30"/>
  <c r="O654" i="30"/>
  <c r="N654" i="30"/>
  <c r="M654" i="30"/>
  <c r="L654" i="30"/>
  <c r="K654" i="30"/>
  <c r="J654" i="30"/>
  <c r="I654" i="30"/>
  <c r="V652" i="30"/>
  <c r="U652" i="30"/>
  <c r="T652" i="30"/>
  <c r="S652" i="30"/>
  <c r="R652" i="30"/>
  <c r="Q652" i="30"/>
  <c r="P652" i="30"/>
  <c r="O652" i="30"/>
  <c r="N652" i="30"/>
  <c r="M652" i="30"/>
  <c r="L652" i="30"/>
  <c r="K652" i="30"/>
  <c r="J652" i="30"/>
  <c r="I652" i="30"/>
  <c r="H652" i="30"/>
  <c r="V651" i="30"/>
  <c r="U651" i="30"/>
  <c r="T651" i="30"/>
  <c r="S651" i="30"/>
  <c r="R651" i="30"/>
  <c r="Q651" i="30"/>
  <c r="P651" i="30"/>
  <c r="O651" i="30"/>
  <c r="N651" i="30"/>
  <c r="M651" i="30"/>
  <c r="L651" i="30"/>
  <c r="K651" i="30"/>
  <c r="J651" i="30"/>
  <c r="I651" i="30"/>
  <c r="H651" i="30"/>
  <c r="V650" i="30"/>
  <c r="U650" i="30"/>
  <c r="T650" i="30"/>
  <c r="S650" i="30"/>
  <c r="R650" i="30"/>
  <c r="Q650" i="30"/>
  <c r="P650" i="30"/>
  <c r="O650" i="30"/>
  <c r="N650" i="30"/>
  <c r="M650" i="30"/>
  <c r="L650" i="30"/>
  <c r="K650" i="30"/>
  <c r="J650" i="30"/>
  <c r="I650" i="30"/>
  <c r="H650" i="30"/>
  <c r="V649" i="30"/>
  <c r="U649" i="30"/>
  <c r="T649" i="30"/>
  <c r="S649" i="30"/>
  <c r="R649" i="30"/>
  <c r="Q649" i="30"/>
  <c r="O649" i="30"/>
  <c r="N649" i="30"/>
  <c r="L649" i="30"/>
  <c r="K649" i="30"/>
  <c r="J649" i="30"/>
  <c r="I649" i="30"/>
  <c r="H649" i="30"/>
  <c r="V648" i="30"/>
  <c r="U648" i="30"/>
  <c r="T648" i="30"/>
  <c r="S648" i="30"/>
  <c r="R648" i="30"/>
  <c r="Q648" i="30"/>
  <c r="P648" i="30"/>
  <c r="O648" i="30"/>
  <c r="N648" i="30"/>
  <c r="M648" i="30"/>
  <c r="L648" i="30"/>
  <c r="K648" i="30"/>
  <c r="J648" i="30"/>
  <c r="I648" i="30"/>
  <c r="H648" i="30"/>
  <c r="V647" i="30"/>
  <c r="U647" i="30"/>
  <c r="T647" i="30"/>
  <c r="S647" i="30"/>
  <c r="R647" i="30"/>
  <c r="Q647" i="30"/>
  <c r="P647" i="30"/>
  <c r="O647" i="30"/>
  <c r="N647" i="30"/>
  <c r="M647" i="30"/>
  <c r="L647" i="30"/>
  <c r="K647" i="30"/>
  <c r="J647" i="30"/>
  <c r="I647" i="30"/>
  <c r="H647" i="30"/>
  <c r="V646" i="30"/>
  <c r="U646" i="30"/>
  <c r="T646" i="30"/>
  <c r="S646" i="30"/>
  <c r="R646" i="30"/>
  <c r="Q646" i="30"/>
  <c r="P646" i="30"/>
  <c r="O646" i="30"/>
  <c r="N646" i="30"/>
  <c r="M646" i="30"/>
  <c r="L646" i="30"/>
  <c r="K646" i="30"/>
  <c r="J646" i="30"/>
  <c r="I646" i="30"/>
  <c r="H646" i="30"/>
  <c r="V645" i="30"/>
  <c r="U645" i="30"/>
  <c r="T645" i="30"/>
  <c r="S645" i="30"/>
  <c r="R645" i="30"/>
  <c r="Q645" i="30"/>
  <c r="P645" i="30"/>
  <c r="O645" i="30"/>
  <c r="N645" i="30"/>
  <c r="M645" i="30"/>
  <c r="L645" i="30"/>
  <c r="K645" i="30"/>
  <c r="J645" i="30"/>
  <c r="I645" i="30"/>
  <c r="H645" i="30"/>
  <c r="V643" i="30"/>
  <c r="U643" i="30"/>
  <c r="T643" i="30"/>
  <c r="S643" i="30"/>
  <c r="R643" i="30"/>
  <c r="Q643" i="30"/>
  <c r="P643" i="30"/>
  <c r="O643" i="30"/>
  <c r="N643" i="30"/>
  <c r="M643" i="30"/>
  <c r="L643" i="30"/>
  <c r="K643" i="30"/>
  <c r="J643" i="30"/>
  <c r="I643" i="30"/>
  <c r="H643" i="30"/>
  <c r="V642" i="30"/>
  <c r="U642" i="30"/>
  <c r="T642" i="30"/>
  <c r="S642" i="30"/>
  <c r="R642" i="30"/>
  <c r="Q642" i="30"/>
  <c r="P642" i="30"/>
  <c r="O642" i="30"/>
  <c r="N642" i="30"/>
  <c r="M642" i="30"/>
  <c r="L642" i="30"/>
  <c r="K642" i="30"/>
  <c r="J642" i="30"/>
  <c r="I642" i="30"/>
  <c r="H642" i="30"/>
  <c r="V641" i="30"/>
  <c r="U641" i="30"/>
  <c r="T641" i="30"/>
  <c r="S641" i="30"/>
  <c r="R641" i="30"/>
  <c r="Q641" i="30"/>
  <c r="P641" i="30"/>
  <c r="O641" i="30"/>
  <c r="N641" i="30"/>
  <c r="M641" i="30"/>
  <c r="L641" i="30"/>
  <c r="K641" i="30"/>
  <c r="J641" i="30"/>
  <c r="I641" i="30"/>
  <c r="H641" i="30"/>
  <c r="V640" i="30"/>
  <c r="U640" i="30"/>
  <c r="T640" i="30"/>
  <c r="S640" i="30"/>
  <c r="R640" i="30"/>
  <c r="Q640" i="30"/>
  <c r="O640" i="30"/>
  <c r="N640" i="30"/>
  <c r="L640" i="30"/>
  <c r="K640" i="30"/>
  <c r="J640" i="30"/>
  <c r="I640" i="30"/>
  <c r="H640" i="30"/>
  <c r="V639" i="30"/>
  <c r="U639" i="30"/>
  <c r="T639" i="30"/>
  <c r="S639" i="30"/>
  <c r="R639" i="30"/>
  <c r="Q639" i="30"/>
  <c r="P639" i="30"/>
  <c r="O639" i="30"/>
  <c r="N639" i="30"/>
  <c r="M639" i="30"/>
  <c r="L639" i="30"/>
  <c r="K639" i="30"/>
  <c r="J639" i="30"/>
  <c r="I639" i="30"/>
  <c r="H639" i="30"/>
  <c r="V638" i="30"/>
  <c r="U638" i="30"/>
  <c r="T638" i="30"/>
  <c r="S638" i="30"/>
  <c r="R638" i="30"/>
  <c r="Q638" i="30"/>
  <c r="P638" i="30"/>
  <c r="O638" i="30"/>
  <c r="N638" i="30"/>
  <c r="M638" i="30"/>
  <c r="L638" i="30"/>
  <c r="K638" i="30"/>
  <c r="J638" i="30"/>
  <c r="I638" i="30"/>
  <c r="H638" i="30"/>
  <c r="V637" i="30"/>
  <c r="U637" i="30"/>
  <c r="T637" i="30"/>
  <c r="S637" i="30"/>
  <c r="R637" i="30"/>
  <c r="Q637" i="30"/>
  <c r="P637" i="30"/>
  <c r="O637" i="30"/>
  <c r="N637" i="30"/>
  <c r="M637" i="30"/>
  <c r="L637" i="30"/>
  <c r="K637" i="30"/>
  <c r="J637" i="30"/>
  <c r="I637" i="30"/>
  <c r="H637" i="30"/>
  <c r="V636" i="30"/>
  <c r="U636" i="30"/>
  <c r="T636" i="30"/>
  <c r="S636" i="30"/>
  <c r="R636" i="30"/>
  <c r="Q636" i="30"/>
  <c r="P636" i="30"/>
  <c r="O636" i="30"/>
  <c r="N636" i="30"/>
  <c r="M636" i="30"/>
  <c r="L636" i="30"/>
  <c r="K636" i="30"/>
  <c r="J636" i="30"/>
  <c r="I636" i="30"/>
  <c r="H636" i="30"/>
  <c r="V634" i="30"/>
  <c r="U634" i="30"/>
  <c r="T634" i="30"/>
  <c r="S634" i="30"/>
  <c r="R634" i="30"/>
  <c r="Q634" i="30"/>
  <c r="O634" i="30"/>
  <c r="N634" i="30"/>
  <c r="M634" i="30"/>
  <c r="L634" i="30"/>
  <c r="K634" i="30"/>
  <c r="J634" i="30"/>
  <c r="I634" i="30"/>
  <c r="V633" i="30"/>
  <c r="U633" i="30"/>
  <c r="T633" i="30"/>
  <c r="S633" i="30"/>
  <c r="R633" i="30"/>
  <c r="Q633" i="30"/>
  <c r="O633" i="30"/>
  <c r="N633" i="30"/>
  <c r="M633" i="30"/>
  <c r="L633" i="30"/>
  <c r="K633" i="30"/>
  <c r="J633" i="30"/>
  <c r="I633" i="30"/>
  <c r="V632" i="30"/>
  <c r="U632" i="30"/>
  <c r="T632" i="30"/>
  <c r="S632" i="30"/>
  <c r="R632" i="30"/>
  <c r="Q632" i="30"/>
  <c r="P632" i="30"/>
  <c r="O632" i="30"/>
  <c r="N632" i="30"/>
  <c r="M632" i="30"/>
  <c r="L632" i="30"/>
  <c r="K632" i="30"/>
  <c r="J632" i="30"/>
  <c r="I632" i="30"/>
  <c r="H632" i="30"/>
  <c r="V631" i="30"/>
  <c r="U631" i="30"/>
  <c r="T631" i="30"/>
  <c r="S631" i="30"/>
  <c r="R631" i="30"/>
  <c r="Q631" i="30"/>
  <c r="N631" i="30"/>
  <c r="M631" i="30"/>
  <c r="H631" i="30"/>
  <c r="V630" i="30"/>
  <c r="U630" i="30"/>
  <c r="T630" i="30"/>
  <c r="S630" i="30"/>
  <c r="R630" i="30"/>
  <c r="Q630" i="30"/>
  <c r="P630" i="30"/>
  <c r="O630" i="30"/>
  <c r="N630" i="30"/>
  <c r="M630" i="30"/>
  <c r="L630" i="30"/>
  <c r="K630" i="30"/>
  <c r="J630" i="30"/>
  <c r="I630" i="30"/>
  <c r="H630" i="30"/>
  <c r="V629" i="30"/>
  <c r="U629" i="30"/>
  <c r="T629" i="30"/>
  <c r="S629" i="30"/>
  <c r="R629" i="30"/>
  <c r="Q629" i="30"/>
  <c r="P629" i="30"/>
  <c r="O629" i="30"/>
  <c r="N629" i="30"/>
  <c r="M629" i="30"/>
  <c r="L629" i="30"/>
  <c r="K629" i="30"/>
  <c r="J629" i="30"/>
  <c r="I629" i="30"/>
  <c r="H629" i="30"/>
  <c r="V628" i="30"/>
  <c r="U628" i="30"/>
  <c r="T628" i="30"/>
  <c r="S628" i="30"/>
  <c r="R628" i="30"/>
  <c r="Q628" i="30"/>
  <c r="P628" i="30"/>
  <c r="O628" i="30"/>
  <c r="N628" i="30"/>
  <c r="M628" i="30"/>
  <c r="L628" i="30"/>
  <c r="K628" i="30"/>
  <c r="J628" i="30"/>
  <c r="I628" i="30"/>
  <c r="H628" i="30"/>
  <c r="V627" i="30"/>
  <c r="U627" i="30"/>
  <c r="T627" i="30"/>
  <c r="S627" i="30"/>
  <c r="R627" i="30"/>
  <c r="Q627" i="30"/>
  <c r="P627" i="30"/>
  <c r="O627" i="30"/>
  <c r="N627" i="30"/>
  <c r="M627" i="30"/>
  <c r="L627" i="30"/>
  <c r="K627" i="30"/>
  <c r="J627" i="30"/>
  <c r="I627" i="30"/>
  <c r="H627" i="30"/>
  <c r="V625" i="30"/>
  <c r="U625" i="30"/>
  <c r="T625" i="30"/>
  <c r="S625" i="30"/>
  <c r="R625" i="30"/>
  <c r="Q625" i="30"/>
  <c r="P625" i="30"/>
  <c r="O625" i="30"/>
  <c r="N625" i="30"/>
  <c r="M625" i="30"/>
  <c r="L625" i="30"/>
  <c r="K625" i="30"/>
  <c r="J625" i="30"/>
  <c r="I625" i="30"/>
  <c r="H625" i="30"/>
  <c r="V624" i="30"/>
  <c r="U624" i="30"/>
  <c r="T624" i="30"/>
  <c r="S624" i="30"/>
  <c r="R624" i="30"/>
  <c r="Q624" i="30"/>
  <c r="P624" i="30"/>
  <c r="O624" i="30"/>
  <c r="N624" i="30"/>
  <c r="M624" i="30"/>
  <c r="L624" i="30"/>
  <c r="K624" i="30"/>
  <c r="J624" i="30"/>
  <c r="I624" i="30"/>
  <c r="H624" i="30"/>
  <c r="V623" i="30"/>
  <c r="U623" i="30"/>
  <c r="T623" i="30"/>
  <c r="S623" i="30"/>
  <c r="R623" i="30"/>
  <c r="Q623" i="30"/>
  <c r="P623" i="30"/>
  <c r="O623" i="30"/>
  <c r="N623" i="30"/>
  <c r="M623" i="30"/>
  <c r="L623" i="30"/>
  <c r="K623" i="30"/>
  <c r="J623" i="30"/>
  <c r="I623" i="30"/>
  <c r="H623" i="30"/>
  <c r="P622" i="30"/>
  <c r="O622" i="30"/>
  <c r="N622" i="30"/>
  <c r="M622" i="30"/>
  <c r="L622" i="30"/>
  <c r="K622" i="30"/>
  <c r="J622" i="30"/>
  <c r="I622" i="30"/>
  <c r="H622" i="30"/>
  <c r="V621" i="30"/>
  <c r="U621" i="30"/>
  <c r="T621" i="30"/>
  <c r="S621" i="30"/>
  <c r="R621" i="30"/>
  <c r="Q621" i="30"/>
  <c r="P621" i="30"/>
  <c r="O621" i="30"/>
  <c r="N621" i="30"/>
  <c r="M621" i="30"/>
  <c r="L621" i="30"/>
  <c r="K621" i="30"/>
  <c r="J621" i="30"/>
  <c r="I621" i="30"/>
  <c r="H621" i="30"/>
  <c r="P620" i="30"/>
  <c r="O620" i="30"/>
  <c r="N620" i="30"/>
  <c r="M620" i="30"/>
  <c r="L620" i="30"/>
  <c r="K620" i="30"/>
  <c r="J620" i="30"/>
  <c r="I620" i="30"/>
  <c r="H620" i="30"/>
  <c r="V619" i="30"/>
  <c r="U619" i="30"/>
  <c r="T619" i="30"/>
  <c r="S619" i="30"/>
  <c r="R619" i="30"/>
  <c r="Q619" i="30"/>
  <c r="P619" i="30"/>
  <c r="O619" i="30"/>
  <c r="N619" i="30"/>
  <c r="M619" i="30"/>
  <c r="L619" i="30"/>
  <c r="K619" i="30"/>
  <c r="J619" i="30"/>
  <c r="I619" i="30"/>
  <c r="H619" i="30"/>
  <c r="P618" i="30"/>
  <c r="O618" i="30"/>
  <c r="N618" i="30"/>
  <c r="M618" i="30"/>
  <c r="L618" i="30"/>
  <c r="K618" i="30"/>
  <c r="J618" i="30"/>
  <c r="I618" i="30"/>
  <c r="H618" i="30"/>
  <c r="V616" i="30"/>
  <c r="U616" i="30"/>
  <c r="T616" i="30"/>
  <c r="S616" i="30"/>
  <c r="R616" i="30"/>
  <c r="Q616" i="30"/>
  <c r="P616" i="30"/>
  <c r="O616" i="30"/>
  <c r="N616" i="30"/>
  <c r="M616" i="30"/>
  <c r="L616" i="30"/>
  <c r="K616" i="30"/>
  <c r="J616" i="30"/>
  <c r="I616" i="30"/>
  <c r="H616" i="30"/>
  <c r="V615" i="30"/>
  <c r="U615" i="30"/>
  <c r="T615" i="30"/>
  <c r="S615" i="30"/>
  <c r="R615" i="30"/>
  <c r="Q615" i="30"/>
  <c r="P615" i="30"/>
  <c r="O615" i="30"/>
  <c r="N615" i="30"/>
  <c r="M615" i="30"/>
  <c r="L615" i="30"/>
  <c r="K615" i="30"/>
  <c r="J615" i="30"/>
  <c r="I615" i="30"/>
  <c r="H615" i="30"/>
  <c r="V614" i="30"/>
  <c r="U614" i="30"/>
  <c r="T614" i="30"/>
  <c r="S614" i="30"/>
  <c r="R614" i="30"/>
  <c r="Q614" i="30"/>
  <c r="P614" i="30"/>
  <c r="O614" i="30"/>
  <c r="N614" i="30"/>
  <c r="M614" i="30"/>
  <c r="L614" i="30"/>
  <c r="K614" i="30"/>
  <c r="J614" i="30"/>
  <c r="I614" i="30"/>
  <c r="H614" i="30"/>
  <c r="V613" i="30"/>
  <c r="U613" i="30"/>
  <c r="T613" i="30"/>
  <c r="S613" i="30"/>
  <c r="R613" i="30"/>
  <c r="Q613" i="30"/>
  <c r="N613" i="30"/>
  <c r="M613" i="30"/>
  <c r="H613" i="30"/>
  <c r="V612" i="30"/>
  <c r="U612" i="30"/>
  <c r="T612" i="30"/>
  <c r="S612" i="30"/>
  <c r="R612" i="30"/>
  <c r="Q612" i="30"/>
  <c r="P612" i="30"/>
  <c r="O612" i="30"/>
  <c r="N612" i="30"/>
  <c r="M612" i="30"/>
  <c r="L612" i="30"/>
  <c r="K612" i="30"/>
  <c r="J612" i="30"/>
  <c r="I612" i="30"/>
  <c r="H612" i="30"/>
  <c r="V611" i="30"/>
  <c r="U611" i="30"/>
  <c r="T611" i="30"/>
  <c r="S611" i="30"/>
  <c r="R611" i="30"/>
  <c r="Q611" i="30"/>
  <c r="O611" i="30"/>
  <c r="N611" i="30"/>
  <c r="M611" i="30"/>
  <c r="L611" i="30"/>
  <c r="K611" i="30"/>
  <c r="J611" i="30"/>
  <c r="I611" i="30"/>
  <c r="V610" i="30"/>
  <c r="U610" i="30"/>
  <c r="T610" i="30"/>
  <c r="S610" i="30"/>
  <c r="R610" i="30"/>
  <c r="Q610" i="30"/>
  <c r="P610" i="30"/>
  <c r="O610" i="30"/>
  <c r="N610" i="30"/>
  <c r="M610" i="30"/>
  <c r="L610" i="30"/>
  <c r="K610" i="30"/>
  <c r="J610" i="30"/>
  <c r="I610" i="30"/>
  <c r="H610" i="30"/>
  <c r="V609" i="30"/>
  <c r="U609" i="30"/>
  <c r="T609" i="30"/>
  <c r="S609" i="30"/>
  <c r="R609" i="30"/>
  <c r="Q609" i="30"/>
  <c r="O609" i="30"/>
  <c r="N609" i="30"/>
  <c r="M609" i="30"/>
  <c r="L609" i="30"/>
  <c r="K609" i="30"/>
  <c r="J609" i="30"/>
  <c r="I609" i="30"/>
  <c r="V607" i="30"/>
  <c r="U607" i="30"/>
  <c r="T607" i="30"/>
  <c r="S607" i="30"/>
  <c r="R607" i="30"/>
  <c r="Q607" i="30"/>
  <c r="P607" i="30"/>
  <c r="O607" i="30"/>
  <c r="N607" i="30"/>
  <c r="M607" i="30"/>
  <c r="L607" i="30"/>
  <c r="K607" i="30"/>
  <c r="J607" i="30"/>
  <c r="I607" i="30"/>
  <c r="H607" i="30"/>
  <c r="V606" i="30"/>
  <c r="U606" i="30"/>
  <c r="T606" i="30"/>
  <c r="S606" i="30"/>
  <c r="R606" i="30"/>
  <c r="Q606" i="30"/>
  <c r="P606" i="30"/>
  <c r="O606" i="30"/>
  <c r="N606" i="30"/>
  <c r="M606" i="30"/>
  <c r="L606" i="30"/>
  <c r="K606" i="30"/>
  <c r="J606" i="30"/>
  <c r="I606" i="30"/>
  <c r="H606" i="30"/>
  <c r="V605" i="30"/>
  <c r="U605" i="30"/>
  <c r="T605" i="30"/>
  <c r="S605" i="30"/>
  <c r="R605" i="30"/>
  <c r="Q605" i="30"/>
  <c r="P605" i="30"/>
  <c r="O605" i="30"/>
  <c r="N605" i="30"/>
  <c r="M605" i="30"/>
  <c r="L605" i="30"/>
  <c r="K605" i="30"/>
  <c r="J605" i="30"/>
  <c r="I605" i="30"/>
  <c r="H605" i="30"/>
  <c r="V604" i="30"/>
  <c r="U604" i="30"/>
  <c r="T604" i="30"/>
  <c r="S604" i="30"/>
  <c r="R604" i="30"/>
  <c r="Q604" i="30"/>
  <c r="N604" i="30"/>
  <c r="M604" i="30"/>
  <c r="H604" i="30"/>
  <c r="V603" i="30"/>
  <c r="U603" i="30"/>
  <c r="T603" i="30"/>
  <c r="S603" i="30"/>
  <c r="R603" i="30"/>
  <c r="Q603" i="30"/>
  <c r="P603" i="30"/>
  <c r="O603" i="30"/>
  <c r="N603" i="30"/>
  <c r="M603" i="30"/>
  <c r="L603" i="30"/>
  <c r="K603" i="30"/>
  <c r="J603" i="30"/>
  <c r="I603" i="30"/>
  <c r="H603" i="30"/>
  <c r="V602" i="30"/>
  <c r="U602" i="30"/>
  <c r="T602" i="30"/>
  <c r="S602" i="30"/>
  <c r="R602" i="30"/>
  <c r="Q602" i="30"/>
  <c r="O602" i="30"/>
  <c r="N602" i="30"/>
  <c r="M602" i="30"/>
  <c r="L602" i="30"/>
  <c r="K602" i="30"/>
  <c r="J602" i="30"/>
  <c r="I602" i="30"/>
  <c r="V601" i="30"/>
  <c r="U601" i="30"/>
  <c r="T601" i="30"/>
  <c r="S601" i="30"/>
  <c r="R601" i="30"/>
  <c r="Q601" i="30"/>
  <c r="P601" i="30"/>
  <c r="O601" i="30"/>
  <c r="N601" i="30"/>
  <c r="M601" i="30"/>
  <c r="L601" i="30"/>
  <c r="K601" i="30"/>
  <c r="J601" i="30"/>
  <c r="I601" i="30"/>
  <c r="H601" i="30"/>
  <c r="V600" i="30"/>
  <c r="U600" i="30"/>
  <c r="T600" i="30"/>
  <c r="S600" i="30"/>
  <c r="R600" i="30"/>
  <c r="Q600" i="30"/>
  <c r="O600" i="30"/>
  <c r="N600" i="30"/>
  <c r="M600" i="30"/>
  <c r="L600" i="30"/>
  <c r="K600" i="30"/>
  <c r="J600" i="30"/>
  <c r="I600" i="30"/>
  <c r="V598" i="30"/>
  <c r="U598" i="30"/>
  <c r="T598" i="30"/>
  <c r="S598" i="30"/>
  <c r="R598" i="30"/>
  <c r="Q598" i="30"/>
  <c r="P598" i="30"/>
  <c r="O598" i="30"/>
  <c r="N598" i="30"/>
  <c r="M598" i="30"/>
  <c r="L598" i="30"/>
  <c r="K598" i="30"/>
  <c r="J598" i="30"/>
  <c r="I598" i="30"/>
  <c r="H598" i="30"/>
  <c r="V597" i="30"/>
  <c r="U597" i="30"/>
  <c r="T597" i="30"/>
  <c r="S597" i="30"/>
  <c r="R597" i="30"/>
  <c r="Q597" i="30"/>
  <c r="P597" i="30"/>
  <c r="O597" i="30"/>
  <c r="N597" i="30"/>
  <c r="M597" i="30"/>
  <c r="L597" i="30"/>
  <c r="K597" i="30"/>
  <c r="J597" i="30"/>
  <c r="I597" i="30"/>
  <c r="H597" i="30"/>
  <c r="V596" i="30"/>
  <c r="U596" i="30"/>
  <c r="T596" i="30"/>
  <c r="S596" i="30"/>
  <c r="R596" i="30"/>
  <c r="Q596" i="30"/>
  <c r="P596" i="30"/>
  <c r="O596" i="30"/>
  <c r="N596" i="30"/>
  <c r="M596" i="30"/>
  <c r="L596" i="30"/>
  <c r="K596" i="30"/>
  <c r="J596" i="30"/>
  <c r="I596" i="30"/>
  <c r="H596" i="30"/>
  <c r="N595" i="30"/>
  <c r="M595" i="30"/>
  <c r="H595" i="30"/>
  <c r="V594" i="30"/>
  <c r="U594" i="30"/>
  <c r="T594" i="30"/>
  <c r="S594" i="30"/>
  <c r="R594" i="30"/>
  <c r="Q594" i="30"/>
  <c r="P594" i="30"/>
  <c r="O594" i="30"/>
  <c r="N594" i="30"/>
  <c r="M594" i="30"/>
  <c r="L594" i="30"/>
  <c r="K594" i="30"/>
  <c r="J594" i="30"/>
  <c r="I594" i="30"/>
  <c r="H594" i="30"/>
  <c r="V593" i="30"/>
  <c r="U593" i="30"/>
  <c r="T593" i="30"/>
  <c r="S593" i="30"/>
  <c r="R593" i="30"/>
  <c r="Q593" i="30"/>
  <c r="O593" i="30"/>
  <c r="N593" i="30"/>
  <c r="M593" i="30"/>
  <c r="L593" i="30"/>
  <c r="K593" i="30"/>
  <c r="J593" i="30"/>
  <c r="I593" i="30"/>
  <c r="V592" i="30"/>
  <c r="U592" i="30"/>
  <c r="T592" i="30"/>
  <c r="S592" i="30"/>
  <c r="R592" i="30"/>
  <c r="Q592" i="30"/>
  <c r="P592" i="30"/>
  <c r="O592" i="30"/>
  <c r="N592" i="30"/>
  <c r="M592" i="30"/>
  <c r="L592" i="30"/>
  <c r="K592" i="30"/>
  <c r="J592" i="30"/>
  <c r="I592" i="30"/>
  <c r="H592" i="30"/>
  <c r="V591" i="30"/>
  <c r="U591" i="30"/>
  <c r="T591" i="30"/>
  <c r="S591" i="30"/>
  <c r="R591" i="30"/>
  <c r="Q591" i="30"/>
  <c r="O591" i="30"/>
  <c r="N591" i="30"/>
  <c r="M591" i="30"/>
  <c r="L591" i="30"/>
  <c r="K591" i="30"/>
  <c r="J591" i="30"/>
  <c r="I591" i="30"/>
  <c r="V589" i="30"/>
  <c r="U589" i="30"/>
  <c r="T589" i="30"/>
  <c r="S589" i="30"/>
  <c r="R589" i="30"/>
  <c r="Q589" i="30"/>
  <c r="P589" i="30"/>
  <c r="O589" i="30"/>
  <c r="N589" i="30"/>
  <c r="M589" i="30"/>
  <c r="L589" i="30"/>
  <c r="K589" i="30"/>
  <c r="J589" i="30"/>
  <c r="I589" i="30"/>
  <c r="H589" i="30"/>
  <c r="V588" i="30"/>
  <c r="U588" i="30"/>
  <c r="T588" i="30"/>
  <c r="S588" i="30"/>
  <c r="R588" i="30"/>
  <c r="Q588" i="30"/>
  <c r="P588" i="30"/>
  <c r="O588" i="30"/>
  <c r="N588" i="30"/>
  <c r="M588" i="30"/>
  <c r="L588" i="30"/>
  <c r="K588" i="30"/>
  <c r="J588" i="30"/>
  <c r="I588" i="30"/>
  <c r="H588" i="30"/>
  <c r="V587" i="30"/>
  <c r="U587" i="30"/>
  <c r="T587" i="30"/>
  <c r="S587" i="30"/>
  <c r="R587" i="30"/>
  <c r="Q587" i="30"/>
  <c r="P587" i="30"/>
  <c r="O587" i="30"/>
  <c r="N587" i="30"/>
  <c r="M587" i="30"/>
  <c r="L587" i="30"/>
  <c r="K587" i="30"/>
  <c r="J587" i="30"/>
  <c r="I587" i="30"/>
  <c r="H587" i="30"/>
  <c r="N586" i="30"/>
  <c r="H586" i="30"/>
  <c r="V585" i="30"/>
  <c r="U585" i="30"/>
  <c r="T585" i="30"/>
  <c r="S585" i="30"/>
  <c r="R585" i="30"/>
  <c r="Q585" i="30"/>
  <c r="P585" i="30"/>
  <c r="O585" i="30"/>
  <c r="N585" i="30"/>
  <c r="M585" i="30"/>
  <c r="L585" i="30"/>
  <c r="K585" i="30"/>
  <c r="J585" i="30"/>
  <c r="I585" i="30"/>
  <c r="H585" i="30"/>
  <c r="V584" i="30"/>
  <c r="U584" i="30"/>
  <c r="T584" i="30"/>
  <c r="S584" i="30"/>
  <c r="R584" i="30"/>
  <c r="Q584" i="30"/>
  <c r="O584" i="30"/>
  <c r="N584" i="30"/>
  <c r="M584" i="30"/>
  <c r="L584" i="30"/>
  <c r="K584" i="30"/>
  <c r="J584" i="30"/>
  <c r="I584" i="30"/>
  <c r="V583" i="30"/>
  <c r="U583" i="30"/>
  <c r="T583" i="30"/>
  <c r="S583" i="30"/>
  <c r="R583" i="30"/>
  <c r="Q583" i="30"/>
  <c r="P583" i="30"/>
  <c r="O583" i="30"/>
  <c r="N583" i="30"/>
  <c r="M583" i="30"/>
  <c r="L583" i="30"/>
  <c r="K583" i="30"/>
  <c r="J583" i="30"/>
  <c r="I583" i="30"/>
  <c r="H583" i="30"/>
  <c r="V582" i="30"/>
  <c r="U582" i="30"/>
  <c r="T582" i="30"/>
  <c r="S582" i="30"/>
  <c r="R582" i="30"/>
  <c r="Q582" i="30"/>
  <c r="O582" i="30"/>
  <c r="N582" i="30"/>
  <c r="M582" i="30"/>
  <c r="L582" i="30"/>
  <c r="K582" i="30"/>
  <c r="J582" i="30"/>
  <c r="I582" i="30"/>
  <c r="V580" i="30"/>
  <c r="U580" i="30"/>
  <c r="T580" i="30"/>
  <c r="S580" i="30"/>
  <c r="R580" i="30"/>
  <c r="Q580" i="30"/>
  <c r="P580" i="30"/>
  <c r="O580" i="30"/>
  <c r="N580" i="30"/>
  <c r="M580" i="30"/>
  <c r="L580" i="30"/>
  <c r="K580" i="30"/>
  <c r="J580" i="30"/>
  <c r="I580" i="30"/>
  <c r="H580" i="30"/>
  <c r="V579" i="30"/>
  <c r="U579" i="30"/>
  <c r="T579" i="30"/>
  <c r="S579" i="30"/>
  <c r="R579" i="30"/>
  <c r="Q579" i="30"/>
  <c r="P579" i="30"/>
  <c r="O579" i="30"/>
  <c r="N579" i="30"/>
  <c r="M579" i="30"/>
  <c r="L579" i="30"/>
  <c r="K579" i="30"/>
  <c r="J579" i="30"/>
  <c r="I579" i="30"/>
  <c r="H579" i="30"/>
  <c r="V578" i="30"/>
  <c r="U578" i="30"/>
  <c r="T578" i="30"/>
  <c r="S578" i="30"/>
  <c r="R578" i="30"/>
  <c r="Q578" i="30"/>
  <c r="P578" i="30"/>
  <c r="O578" i="30"/>
  <c r="N578" i="30"/>
  <c r="M578" i="30"/>
  <c r="L578" i="30"/>
  <c r="K578" i="30"/>
  <c r="J578" i="30"/>
  <c r="I578" i="30"/>
  <c r="H578" i="30"/>
  <c r="V577" i="30"/>
  <c r="U577" i="30"/>
  <c r="T577" i="30"/>
  <c r="S577" i="30"/>
  <c r="R577" i="30"/>
  <c r="Q577" i="30"/>
  <c r="O577" i="30"/>
  <c r="N577" i="30"/>
  <c r="L577" i="30"/>
  <c r="K577" i="30"/>
  <c r="J577" i="30"/>
  <c r="I577" i="30"/>
  <c r="H577" i="30"/>
  <c r="V576" i="30"/>
  <c r="U576" i="30"/>
  <c r="T576" i="30"/>
  <c r="S576" i="30"/>
  <c r="R576" i="30"/>
  <c r="Q576" i="30"/>
  <c r="P576" i="30"/>
  <c r="O576" i="30"/>
  <c r="N576" i="30"/>
  <c r="M576" i="30"/>
  <c r="L576" i="30"/>
  <c r="K576" i="30"/>
  <c r="J576" i="30"/>
  <c r="I576" i="30"/>
  <c r="H576" i="30"/>
  <c r="V575" i="30"/>
  <c r="U575" i="30"/>
  <c r="T575" i="30"/>
  <c r="S575" i="30"/>
  <c r="R575" i="30"/>
  <c r="Q575" i="30"/>
  <c r="P575" i="30"/>
  <c r="O575" i="30"/>
  <c r="N575" i="30"/>
  <c r="M575" i="30"/>
  <c r="L575" i="30"/>
  <c r="K575" i="30"/>
  <c r="J575" i="30"/>
  <c r="I575" i="30"/>
  <c r="H575" i="30"/>
  <c r="V574" i="30"/>
  <c r="U574" i="30"/>
  <c r="T574" i="30"/>
  <c r="S574" i="30"/>
  <c r="R574" i="30"/>
  <c r="Q574" i="30"/>
  <c r="P574" i="30"/>
  <c r="O574" i="30"/>
  <c r="N574" i="30"/>
  <c r="M574" i="30"/>
  <c r="L574" i="30"/>
  <c r="K574" i="30"/>
  <c r="J574" i="30"/>
  <c r="I574" i="30"/>
  <c r="H574" i="30"/>
  <c r="V573" i="30"/>
  <c r="U573" i="30"/>
  <c r="T573" i="30"/>
  <c r="S573" i="30"/>
  <c r="R573" i="30"/>
  <c r="Q573" i="30"/>
  <c r="P573" i="30"/>
  <c r="O573" i="30"/>
  <c r="N573" i="30"/>
  <c r="M573" i="30"/>
  <c r="L573" i="30"/>
  <c r="K573" i="30"/>
  <c r="J573" i="30"/>
  <c r="I573" i="30"/>
  <c r="H573" i="30"/>
  <c r="V571" i="30"/>
  <c r="U571" i="30"/>
  <c r="T571" i="30"/>
  <c r="S571" i="30"/>
  <c r="R571" i="30"/>
  <c r="Q571" i="30"/>
  <c r="P571" i="30"/>
  <c r="O571" i="30"/>
  <c r="N571" i="30"/>
  <c r="M571" i="30"/>
  <c r="L571" i="30"/>
  <c r="K571" i="30"/>
  <c r="J571" i="30"/>
  <c r="I571" i="30"/>
  <c r="H571" i="30"/>
  <c r="V570" i="30"/>
  <c r="U570" i="30"/>
  <c r="T570" i="30"/>
  <c r="S570" i="30"/>
  <c r="R570" i="30"/>
  <c r="Q570" i="30"/>
  <c r="P570" i="30"/>
  <c r="O570" i="30"/>
  <c r="N570" i="30"/>
  <c r="M570" i="30"/>
  <c r="L570" i="30"/>
  <c r="K570" i="30"/>
  <c r="J570" i="30"/>
  <c r="I570" i="30"/>
  <c r="H570" i="30"/>
  <c r="V569" i="30"/>
  <c r="U569" i="30"/>
  <c r="T569" i="30"/>
  <c r="S569" i="30"/>
  <c r="R569" i="30"/>
  <c r="Q569" i="30"/>
  <c r="P569" i="30"/>
  <c r="O569" i="30"/>
  <c r="N569" i="30"/>
  <c r="M569" i="30"/>
  <c r="L569" i="30"/>
  <c r="K569" i="30"/>
  <c r="J569" i="30"/>
  <c r="I569" i="30"/>
  <c r="H569" i="30"/>
  <c r="N568" i="30"/>
  <c r="M568" i="30"/>
  <c r="H568" i="30"/>
  <c r="V567" i="30"/>
  <c r="U567" i="30"/>
  <c r="T567" i="30"/>
  <c r="S567" i="30"/>
  <c r="R567" i="30"/>
  <c r="Q567" i="30"/>
  <c r="P567" i="30"/>
  <c r="O567" i="30"/>
  <c r="N567" i="30"/>
  <c r="M567" i="30"/>
  <c r="L567" i="30"/>
  <c r="K567" i="30"/>
  <c r="J567" i="30"/>
  <c r="I567" i="30"/>
  <c r="H567" i="30"/>
  <c r="V566" i="30"/>
  <c r="U566" i="30"/>
  <c r="T566" i="30"/>
  <c r="S566" i="30"/>
  <c r="R566" i="30"/>
  <c r="Q566" i="30"/>
  <c r="O566" i="30"/>
  <c r="N566" i="30"/>
  <c r="M566" i="30"/>
  <c r="L566" i="30"/>
  <c r="K566" i="30"/>
  <c r="J566" i="30"/>
  <c r="I566" i="30"/>
  <c r="V565" i="30"/>
  <c r="U565" i="30"/>
  <c r="T565" i="30"/>
  <c r="S565" i="30"/>
  <c r="R565" i="30"/>
  <c r="Q565" i="30"/>
  <c r="P565" i="30"/>
  <c r="O565" i="30"/>
  <c r="N565" i="30"/>
  <c r="M565" i="30"/>
  <c r="L565" i="30"/>
  <c r="K565" i="30"/>
  <c r="J565" i="30"/>
  <c r="I565" i="30"/>
  <c r="H565" i="30"/>
  <c r="O564" i="30"/>
  <c r="N564" i="30"/>
  <c r="M564" i="30"/>
  <c r="L564" i="30"/>
  <c r="K564" i="30"/>
  <c r="J564" i="30"/>
  <c r="I564" i="30"/>
  <c r="V562" i="30"/>
  <c r="U562" i="30"/>
  <c r="T562" i="30"/>
  <c r="S562" i="30"/>
  <c r="R562" i="30"/>
  <c r="Q562" i="30"/>
  <c r="P562" i="30"/>
  <c r="O562" i="30"/>
  <c r="N562" i="30"/>
  <c r="M562" i="30"/>
  <c r="L562" i="30"/>
  <c r="K562" i="30"/>
  <c r="J562" i="30"/>
  <c r="I562" i="30"/>
  <c r="H562" i="30"/>
  <c r="V561" i="30"/>
  <c r="U561" i="30"/>
  <c r="T561" i="30"/>
  <c r="S561" i="30"/>
  <c r="R561" i="30"/>
  <c r="Q561" i="30"/>
  <c r="P561" i="30"/>
  <c r="O561" i="30"/>
  <c r="N561" i="30"/>
  <c r="M561" i="30"/>
  <c r="L561" i="30"/>
  <c r="K561" i="30"/>
  <c r="J561" i="30"/>
  <c r="I561" i="30"/>
  <c r="H561" i="30"/>
  <c r="V560" i="30"/>
  <c r="U560" i="30"/>
  <c r="T560" i="30"/>
  <c r="S560" i="30"/>
  <c r="R560" i="30"/>
  <c r="Q560" i="30"/>
  <c r="P560" i="30"/>
  <c r="O560" i="30"/>
  <c r="N560" i="30"/>
  <c r="M560" i="30"/>
  <c r="L560" i="30"/>
  <c r="K560" i="30"/>
  <c r="J560" i="30"/>
  <c r="I560" i="30"/>
  <c r="H560" i="30"/>
  <c r="N559" i="30"/>
  <c r="M559" i="30"/>
  <c r="H559" i="30"/>
  <c r="V558" i="30"/>
  <c r="U558" i="30"/>
  <c r="T558" i="30"/>
  <c r="S558" i="30"/>
  <c r="R558" i="30"/>
  <c r="Q558" i="30"/>
  <c r="P558" i="30"/>
  <c r="O558" i="30"/>
  <c r="N558" i="30"/>
  <c r="M558" i="30"/>
  <c r="L558" i="30"/>
  <c r="K558" i="30"/>
  <c r="J558" i="30"/>
  <c r="I558" i="30"/>
  <c r="H558" i="30"/>
  <c r="V557" i="30"/>
  <c r="U557" i="30"/>
  <c r="T557" i="30"/>
  <c r="S557" i="30"/>
  <c r="R557" i="30"/>
  <c r="Q557" i="30"/>
  <c r="O557" i="30"/>
  <c r="N557" i="30"/>
  <c r="M557" i="30"/>
  <c r="L557" i="30"/>
  <c r="K557" i="30"/>
  <c r="J557" i="30"/>
  <c r="I557" i="30"/>
  <c r="V556" i="30"/>
  <c r="U556" i="30"/>
  <c r="T556" i="30"/>
  <c r="S556" i="30"/>
  <c r="R556" i="30"/>
  <c r="Q556" i="30"/>
  <c r="P556" i="30"/>
  <c r="O556" i="30"/>
  <c r="N556" i="30"/>
  <c r="M556" i="30"/>
  <c r="L556" i="30"/>
  <c r="K556" i="30"/>
  <c r="J556" i="30"/>
  <c r="I556" i="30"/>
  <c r="H556" i="30"/>
  <c r="V555" i="30"/>
  <c r="U555" i="30"/>
  <c r="T555" i="30"/>
  <c r="S555" i="30"/>
  <c r="R555" i="30"/>
  <c r="Q555" i="30"/>
  <c r="O555" i="30"/>
  <c r="N555" i="30"/>
  <c r="M555" i="30"/>
  <c r="L555" i="30"/>
  <c r="K555" i="30"/>
  <c r="J555" i="30"/>
  <c r="I555" i="30"/>
  <c r="V553" i="30"/>
  <c r="U553" i="30"/>
  <c r="T553" i="30"/>
  <c r="S553" i="30"/>
  <c r="R553" i="30"/>
  <c r="Q553" i="30"/>
  <c r="P553" i="30"/>
  <c r="O553" i="30"/>
  <c r="N553" i="30"/>
  <c r="M553" i="30"/>
  <c r="L553" i="30"/>
  <c r="K553" i="30"/>
  <c r="J553" i="30"/>
  <c r="I553" i="30"/>
  <c r="H553" i="30"/>
  <c r="V552" i="30"/>
  <c r="U552" i="30"/>
  <c r="T552" i="30"/>
  <c r="S552" i="30"/>
  <c r="R552" i="30"/>
  <c r="Q552" i="30"/>
  <c r="P552" i="30"/>
  <c r="O552" i="30"/>
  <c r="N552" i="30"/>
  <c r="M552" i="30"/>
  <c r="L552" i="30"/>
  <c r="K552" i="30"/>
  <c r="J552" i="30"/>
  <c r="I552" i="30"/>
  <c r="H552" i="30"/>
  <c r="V551" i="30"/>
  <c r="U551" i="30"/>
  <c r="T551" i="30"/>
  <c r="S551" i="30"/>
  <c r="R551" i="30"/>
  <c r="Q551" i="30"/>
  <c r="P551" i="30"/>
  <c r="O551" i="30"/>
  <c r="N551" i="30"/>
  <c r="M551" i="30"/>
  <c r="L551" i="30"/>
  <c r="K551" i="30"/>
  <c r="J551" i="30"/>
  <c r="I551" i="30"/>
  <c r="H551" i="30"/>
  <c r="N550" i="30"/>
  <c r="M550" i="30"/>
  <c r="H550" i="30"/>
  <c r="V549" i="30"/>
  <c r="U549" i="30"/>
  <c r="T549" i="30"/>
  <c r="S549" i="30"/>
  <c r="R549" i="30"/>
  <c r="Q549" i="30"/>
  <c r="P549" i="30"/>
  <c r="O549" i="30"/>
  <c r="N549" i="30"/>
  <c r="M549" i="30"/>
  <c r="L549" i="30"/>
  <c r="K549" i="30"/>
  <c r="J549" i="30"/>
  <c r="I549" i="30"/>
  <c r="H549" i="30"/>
  <c r="V548" i="30"/>
  <c r="U548" i="30"/>
  <c r="T548" i="30"/>
  <c r="S548" i="30"/>
  <c r="R548" i="30"/>
  <c r="Q548" i="30"/>
  <c r="O548" i="30"/>
  <c r="N548" i="30"/>
  <c r="M548" i="30"/>
  <c r="L548" i="30"/>
  <c r="K548" i="30"/>
  <c r="J548" i="30"/>
  <c r="I548" i="30"/>
  <c r="V547" i="30"/>
  <c r="U547" i="30"/>
  <c r="T547" i="30"/>
  <c r="S547" i="30"/>
  <c r="R547" i="30"/>
  <c r="Q547" i="30"/>
  <c r="P547" i="30"/>
  <c r="O547" i="30"/>
  <c r="N547" i="30"/>
  <c r="M547" i="30"/>
  <c r="L547" i="30"/>
  <c r="K547" i="30"/>
  <c r="J547" i="30"/>
  <c r="I547" i="30"/>
  <c r="H547" i="30"/>
  <c r="V546" i="30"/>
  <c r="U546" i="30"/>
  <c r="T546" i="30"/>
  <c r="S546" i="30"/>
  <c r="R546" i="30"/>
  <c r="Q546" i="30"/>
  <c r="O546" i="30"/>
  <c r="N546" i="30"/>
  <c r="M546" i="30"/>
  <c r="L546" i="30"/>
  <c r="K546" i="30"/>
  <c r="J546" i="30"/>
  <c r="I546" i="30"/>
  <c r="V544" i="30"/>
  <c r="U544" i="30"/>
  <c r="T544" i="30"/>
  <c r="S544" i="30"/>
  <c r="R544" i="30"/>
  <c r="Q544" i="30"/>
  <c r="P544" i="30"/>
  <c r="O544" i="30"/>
  <c r="N544" i="30"/>
  <c r="M544" i="30"/>
  <c r="L544" i="30"/>
  <c r="K544" i="30"/>
  <c r="J544" i="30"/>
  <c r="I544" i="30"/>
  <c r="H544" i="30"/>
  <c r="V543" i="30"/>
  <c r="U543" i="30"/>
  <c r="T543" i="30"/>
  <c r="S543" i="30"/>
  <c r="R543" i="30"/>
  <c r="Q543" i="30"/>
  <c r="P543" i="30"/>
  <c r="O543" i="30"/>
  <c r="N543" i="30"/>
  <c r="M543" i="30"/>
  <c r="L543" i="30"/>
  <c r="K543" i="30"/>
  <c r="J543" i="30"/>
  <c r="I543" i="30"/>
  <c r="H543" i="30"/>
  <c r="V542" i="30"/>
  <c r="U542" i="30"/>
  <c r="T542" i="30"/>
  <c r="S542" i="30"/>
  <c r="R542" i="30"/>
  <c r="Q542" i="30"/>
  <c r="P542" i="30"/>
  <c r="O542" i="30"/>
  <c r="N542" i="30"/>
  <c r="M542" i="30"/>
  <c r="L542" i="30"/>
  <c r="K542" i="30"/>
  <c r="J542" i="30"/>
  <c r="I542" i="30"/>
  <c r="H542" i="30"/>
  <c r="V541" i="30"/>
  <c r="U541" i="30"/>
  <c r="T541" i="30"/>
  <c r="S541" i="30"/>
  <c r="R541" i="30"/>
  <c r="Q541" i="30"/>
  <c r="P541" i="30"/>
  <c r="O541" i="30"/>
  <c r="N541" i="30"/>
  <c r="M541" i="30"/>
  <c r="L541" i="30"/>
  <c r="K541" i="30"/>
  <c r="J541" i="30"/>
  <c r="I541" i="30"/>
  <c r="H541" i="30"/>
  <c r="V540" i="30"/>
  <c r="U540" i="30"/>
  <c r="T540" i="30"/>
  <c r="S540" i="30"/>
  <c r="R540" i="30"/>
  <c r="Q540" i="30"/>
  <c r="P540" i="30"/>
  <c r="O540" i="30"/>
  <c r="N540" i="30"/>
  <c r="M540" i="30"/>
  <c r="L540" i="30"/>
  <c r="K540" i="30"/>
  <c r="J540" i="30"/>
  <c r="I540" i="30"/>
  <c r="H540" i="30"/>
  <c r="V539" i="30"/>
  <c r="U539" i="30"/>
  <c r="T539" i="30"/>
  <c r="S539" i="30"/>
  <c r="R539" i="30"/>
  <c r="Q539" i="30"/>
  <c r="P539" i="30"/>
  <c r="O539" i="30"/>
  <c r="N539" i="30"/>
  <c r="M539" i="30"/>
  <c r="L539" i="30"/>
  <c r="K539" i="30"/>
  <c r="J539" i="30"/>
  <c r="I539" i="30"/>
  <c r="H539" i="30"/>
  <c r="V538" i="30"/>
  <c r="U538" i="30"/>
  <c r="T538" i="30"/>
  <c r="S538" i="30"/>
  <c r="R538" i="30"/>
  <c r="Q538" i="30"/>
  <c r="P538" i="30"/>
  <c r="O538" i="30"/>
  <c r="N538" i="30"/>
  <c r="M538" i="30"/>
  <c r="L538" i="30"/>
  <c r="K538" i="30"/>
  <c r="J538" i="30"/>
  <c r="I538" i="30"/>
  <c r="H538" i="30"/>
  <c r="V537" i="30"/>
  <c r="U537" i="30"/>
  <c r="T537" i="30"/>
  <c r="S537" i="30"/>
  <c r="R537" i="30"/>
  <c r="Q537" i="30"/>
  <c r="O537" i="30"/>
  <c r="N537" i="30"/>
  <c r="M537" i="30"/>
  <c r="L537" i="30"/>
  <c r="K537" i="30"/>
  <c r="J537" i="30"/>
  <c r="I537" i="30"/>
  <c r="V535" i="30"/>
  <c r="U535" i="30"/>
  <c r="T535" i="30"/>
  <c r="S535" i="30"/>
  <c r="R535" i="30"/>
  <c r="Q535" i="30"/>
  <c r="P535" i="30"/>
  <c r="O535" i="30"/>
  <c r="N535" i="30"/>
  <c r="M535" i="30"/>
  <c r="L535" i="30"/>
  <c r="K535" i="30"/>
  <c r="J535" i="30"/>
  <c r="I535" i="30"/>
  <c r="H535" i="30"/>
  <c r="V534" i="30"/>
  <c r="U534" i="30"/>
  <c r="T534" i="30"/>
  <c r="S534" i="30"/>
  <c r="R534" i="30"/>
  <c r="Q534" i="30"/>
  <c r="P534" i="30"/>
  <c r="O534" i="30"/>
  <c r="N534" i="30"/>
  <c r="M534" i="30"/>
  <c r="L534" i="30"/>
  <c r="K534" i="30"/>
  <c r="J534" i="30"/>
  <c r="I534" i="30"/>
  <c r="H534" i="30"/>
  <c r="V533" i="30"/>
  <c r="U533" i="30"/>
  <c r="T533" i="30"/>
  <c r="S533" i="30"/>
  <c r="R533" i="30"/>
  <c r="Q533" i="30"/>
  <c r="P533" i="30"/>
  <c r="O533" i="30"/>
  <c r="N533" i="30"/>
  <c r="M533" i="30"/>
  <c r="L533" i="30"/>
  <c r="K533" i="30"/>
  <c r="J533" i="30"/>
  <c r="I533" i="30"/>
  <c r="H533" i="30"/>
  <c r="V532" i="30"/>
  <c r="U532" i="30"/>
  <c r="T532" i="30"/>
  <c r="S532" i="30"/>
  <c r="R532" i="30"/>
  <c r="Q532" i="30"/>
  <c r="P532" i="30"/>
  <c r="O532" i="30"/>
  <c r="N532" i="30"/>
  <c r="M532" i="30"/>
  <c r="L532" i="30"/>
  <c r="K532" i="30"/>
  <c r="J532" i="30"/>
  <c r="I532" i="30"/>
  <c r="H532" i="30"/>
  <c r="V531" i="30"/>
  <c r="U531" i="30"/>
  <c r="T531" i="30"/>
  <c r="S531" i="30"/>
  <c r="R531" i="30"/>
  <c r="Q531" i="30"/>
  <c r="O531" i="30"/>
  <c r="N531" i="30"/>
  <c r="M531" i="30"/>
  <c r="L531" i="30"/>
  <c r="K531" i="30"/>
  <c r="J531" i="30"/>
  <c r="I531" i="30"/>
  <c r="V530" i="30"/>
  <c r="U530" i="30"/>
  <c r="T530" i="30"/>
  <c r="S530" i="30"/>
  <c r="R530" i="30"/>
  <c r="Q530" i="30"/>
  <c r="P530" i="30"/>
  <c r="O530" i="30"/>
  <c r="N530" i="30"/>
  <c r="M530" i="30"/>
  <c r="L530" i="30"/>
  <c r="K530" i="30"/>
  <c r="J530" i="30"/>
  <c r="I530" i="30"/>
  <c r="H530" i="30"/>
  <c r="V529" i="30"/>
  <c r="U529" i="30"/>
  <c r="T529" i="30"/>
  <c r="S529" i="30"/>
  <c r="R529" i="30"/>
  <c r="Q529" i="30"/>
  <c r="P529" i="30"/>
  <c r="O529" i="30"/>
  <c r="N529" i="30"/>
  <c r="M529" i="30"/>
  <c r="L529" i="30"/>
  <c r="K529" i="30"/>
  <c r="J529" i="30"/>
  <c r="I529" i="30"/>
  <c r="H529" i="30"/>
  <c r="V528" i="30"/>
  <c r="U528" i="30"/>
  <c r="T528" i="30"/>
  <c r="S528" i="30"/>
  <c r="R528" i="30"/>
  <c r="Q528" i="30"/>
  <c r="P528" i="30"/>
  <c r="O528" i="30"/>
  <c r="N528" i="30"/>
  <c r="M528" i="30"/>
  <c r="L528" i="30"/>
  <c r="K528" i="30"/>
  <c r="J528" i="30"/>
  <c r="I528" i="30"/>
  <c r="H528" i="30"/>
  <c r="V526" i="30"/>
  <c r="U526" i="30"/>
  <c r="T526" i="30"/>
  <c r="S526" i="30"/>
  <c r="R526" i="30"/>
  <c r="Q526" i="30"/>
  <c r="P526" i="30"/>
  <c r="O526" i="30"/>
  <c r="N526" i="30"/>
  <c r="M526" i="30"/>
  <c r="L526" i="30"/>
  <c r="K526" i="30"/>
  <c r="J526" i="30"/>
  <c r="I526" i="30"/>
  <c r="H526" i="30"/>
  <c r="V525" i="30"/>
  <c r="U525" i="30"/>
  <c r="T525" i="30"/>
  <c r="S525" i="30"/>
  <c r="R525" i="30"/>
  <c r="Q525" i="30"/>
  <c r="P525" i="30"/>
  <c r="O525" i="30"/>
  <c r="N525" i="30"/>
  <c r="M525" i="30"/>
  <c r="L525" i="30"/>
  <c r="K525" i="30"/>
  <c r="J525" i="30"/>
  <c r="I525" i="30"/>
  <c r="H525" i="30"/>
  <c r="V524" i="30"/>
  <c r="U524" i="30"/>
  <c r="T524" i="30"/>
  <c r="S524" i="30"/>
  <c r="R524" i="30"/>
  <c r="Q524" i="30"/>
  <c r="P524" i="30"/>
  <c r="O524" i="30"/>
  <c r="N524" i="30"/>
  <c r="M524" i="30"/>
  <c r="L524" i="30"/>
  <c r="K524" i="30"/>
  <c r="J524" i="30"/>
  <c r="I524" i="30"/>
  <c r="H524" i="30"/>
  <c r="V523" i="30"/>
  <c r="U523" i="30"/>
  <c r="T523" i="30"/>
  <c r="S523" i="30"/>
  <c r="R523" i="30"/>
  <c r="Q523" i="30"/>
  <c r="N523" i="30"/>
  <c r="M523" i="30"/>
  <c r="H523" i="30"/>
  <c r="V522" i="30"/>
  <c r="U522" i="30"/>
  <c r="T522" i="30"/>
  <c r="S522" i="30"/>
  <c r="R522" i="30"/>
  <c r="Q522" i="30"/>
  <c r="P522" i="30"/>
  <c r="O522" i="30"/>
  <c r="N522" i="30"/>
  <c r="M522" i="30"/>
  <c r="L522" i="30"/>
  <c r="K522" i="30"/>
  <c r="J522" i="30"/>
  <c r="I522" i="30"/>
  <c r="H522" i="30"/>
  <c r="V521" i="30"/>
  <c r="U521" i="30"/>
  <c r="T521" i="30"/>
  <c r="S521" i="30"/>
  <c r="R521" i="30"/>
  <c r="Q521" i="30"/>
  <c r="P521" i="30"/>
  <c r="O521" i="30"/>
  <c r="N521" i="30"/>
  <c r="M521" i="30"/>
  <c r="L521" i="30"/>
  <c r="K521" i="30"/>
  <c r="J521" i="30"/>
  <c r="I521" i="30"/>
  <c r="H521" i="30"/>
  <c r="V520" i="30"/>
  <c r="U520" i="30"/>
  <c r="T520" i="30"/>
  <c r="S520" i="30"/>
  <c r="R520" i="30"/>
  <c r="Q520" i="30"/>
  <c r="P520" i="30"/>
  <c r="O520" i="30"/>
  <c r="N520" i="30"/>
  <c r="M520" i="30"/>
  <c r="L520" i="30"/>
  <c r="K520" i="30"/>
  <c r="J520" i="30"/>
  <c r="I520" i="30"/>
  <c r="H520" i="30"/>
  <c r="V519" i="30"/>
  <c r="U519" i="30"/>
  <c r="T519" i="30"/>
  <c r="S519" i="30"/>
  <c r="R519" i="30"/>
  <c r="Q519" i="30"/>
  <c r="P519" i="30"/>
  <c r="O519" i="30"/>
  <c r="N519" i="30"/>
  <c r="M519" i="30"/>
  <c r="L519" i="30"/>
  <c r="K519" i="30"/>
  <c r="J519" i="30"/>
  <c r="I519" i="30"/>
  <c r="H519" i="30"/>
  <c r="V517" i="30"/>
  <c r="U517" i="30"/>
  <c r="T517" i="30"/>
  <c r="S517" i="30"/>
  <c r="R517" i="30"/>
  <c r="Q517" i="30"/>
  <c r="P517" i="30"/>
  <c r="O517" i="30"/>
  <c r="N517" i="30"/>
  <c r="M517" i="30"/>
  <c r="L517" i="30"/>
  <c r="K517" i="30"/>
  <c r="J517" i="30"/>
  <c r="I517" i="30"/>
  <c r="H517" i="30"/>
  <c r="V516" i="30"/>
  <c r="U516" i="30"/>
  <c r="T516" i="30"/>
  <c r="S516" i="30"/>
  <c r="R516" i="30"/>
  <c r="Q516" i="30"/>
  <c r="P516" i="30"/>
  <c r="O516" i="30"/>
  <c r="N516" i="30"/>
  <c r="M516" i="30"/>
  <c r="L516" i="30"/>
  <c r="K516" i="30"/>
  <c r="J516" i="30"/>
  <c r="I516" i="30"/>
  <c r="H516" i="30"/>
  <c r="V515" i="30"/>
  <c r="U515" i="30"/>
  <c r="T515" i="30"/>
  <c r="S515" i="30"/>
  <c r="R515" i="30"/>
  <c r="Q515" i="30"/>
  <c r="P515" i="30"/>
  <c r="O515" i="30"/>
  <c r="N515" i="30"/>
  <c r="M515" i="30"/>
  <c r="L515" i="30"/>
  <c r="K515" i="30"/>
  <c r="J515" i="30"/>
  <c r="I515" i="30"/>
  <c r="H515" i="30"/>
  <c r="V514" i="30"/>
  <c r="U514" i="30"/>
  <c r="T514" i="30"/>
  <c r="S514" i="30"/>
  <c r="R514" i="30"/>
  <c r="Q514" i="30"/>
  <c r="N514" i="30"/>
  <c r="M514" i="30"/>
  <c r="H514" i="30"/>
  <c r="V513" i="30"/>
  <c r="U513" i="30"/>
  <c r="T513" i="30"/>
  <c r="S513" i="30"/>
  <c r="R513" i="30"/>
  <c r="Q513" i="30"/>
  <c r="P513" i="30"/>
  <c r="O513" i="30"/>
  <c r="N513" i="30"/>
  <c r="M513" i="30"/>
  <c r="L513" i="30"/>
  <c r="K513" i="30"/>
  <c r="J513" i="30"/>
  <c r="I513" i="30"/>
  <c r="H513" i="30"/>
  <c r="V512" i="30"/>
  <c r="U512" i="30"/>
  <c r="T512" i="30"/>
  <c r="S512" i="30"/>
  <c r="R512" i="30"/>
  <c r="Q512" i="30"/>
  <c r="P512" i="30"/>
  <c r="O512" i="30"/>
  <c r="N512" i="30"/>
  <c r="M512" i="30"/>
  <c r="L512" i="30"/>
  <c r="K512" i="30"/>
  <c r="J512" i="30"/>
  <c r="I512" i="30"/>
  <c r="H512" i="30"/>
  <c r="V511" i="30"/>
  <c r="U511" i="30"/>
  <c r="T511" i="30"/>
  <c r="S511" i="30"/>
  <c r="R511" i="30"/>
  <c r="Q511" i="30"/>
  <c r="P511" i="30"/>
  <c r="O511" i="30"/>
  <c r="N511" i="30"/>
  <c r="M511" i="30"/>
  <c r="L511" i="30"/>
  <c r="K511" i="30"/>
  <c r="J511" i="30"/>
  <c r="I511" i="30"/>
  <c r="H511" i="30"/>
  <c r="V510" i="30"/>
  <c r="U510" i="30"/>
  <c r="T510" i="30"/>
  <c r="S510" i="30"/>
  <c r="R510" i="30"/>
  <c r="Q510" i="30"/>
  <c r="P510" i="30"/>
  <c r="O510" i="30"/>
  <c r="N510" i="30"/>
  <c r="M510" i="30"/>
  <c r="L510" i="30"/>
  <c r="K510" i="30"/>
  <c r="J510" i="30"/>
  <c r="I510" i="30"/>
  <c r="H510" i="30"/>
  <c r="V508" i="30"/>
  <c r="U508" i="30"/>
  <c r="T508" i="30"/>
  <c r="S508" i="30"/>
  <c r="R508" i="30"/>
  <c r="Q508" i="30"/>
  <c r="P508" i="30"/>
  <c r="O508" i="30"/>
  <c r="N508" i="30"/>
  <c r="M508" i="30"/>
  <c r="L508" i="30"/>
  <c r="K508" i="30"/>
  <c r="J508" i="30"/>
  <c r="I508" i="30"/>
  <c r="H508" i="30"/>
  <c r="V507" i="30"/>
  <c r="U507" i="30"/>
  <c r="T507" i="30"/>
  <c r="S507" i="30"/>
  <c r="R507" i="30"/>
  <c r="Q507" i="30"/>
  <c r="P507" i="30"/>
  <c r="O507" i="30"/>
  <c r="N507" i="30"/>
  <c r="M507" i="30"/>
  <c r="L507" i="30"/>
  <c r="K507" i="30"/>
  <c r="J507" i="30"/>
  <c r="I507" i="30"/>
  <c r="H507" i="30"/>
  <c r="V506" i="30"/>
  <c r="U506" i="30"/>
  <c r="T506" i="30"/>
  <c r="S506" i="30"/>
  <c r="R506" i="30"/>
  <c r="Q506" i="30"/>
  <c r="P506" i="30"/>
  <c r="O506" i="30"/>
  <c r="N506" i="30"/>
  <c r="M506" i="30"/>
  <c r="L506" i="30"/>
  <c r="K506" i="30"/>
  <c r="J506" i="30"/>
  <c r="I506" i="30"/>
  <c r="H506" i="30"/>
  <c r="V505" i="30"/>
  <c r="U505" i="30"/>
  <c r="T505" i="30"/>
  <c r="S505" i="30"/>
  <c r="R505" i="30"/>
  <c r="Q505" i="30"/>
  <c r="N505" i="30"/>
  <c r="M505" i="30"/>
  <c r="H505" i="30"/>
  <c r="V504" i="30"/>
  <c r="U504" i="30"/>
  <c r="T504" i="30"/>
  <c r="S504" i="30"/>
  <c r="R504" i="30"/>
  <c r="Q504" i="30"/>
  <c r="P504" i="30"/>
  <c r="O504" i="30"/>
  <c r="N504" i="30"/>
  <c r="M504" i="30"/>
  <c r="L504" i="30"/>
  <c r="K504" i="30"/>
  <c r="J504" i="30"/>
  <c r="I504" i="30"/>
  <c r="H504" i="30"/>
  <c r="V503" i="30"/>
  <c r="U503" i="30"/>
  <c r="T503" i="30"/>
  <c r="S503" i="30"/>
  <c r="R503" i="30"/>
  <c r="Q503" i="30"/>
  <c r="O503" i="30"/>
  <c r="N503" i="30"/>
  <c r="M503" i="30"/>
  <c r="L503" i="30"/>
  <c r="K503" i="30"/>
  <c r="J503" i="30"/>
  <c r="I503" i="30"/>
  <c r="V502" i="30"/>
  <c r="U502" i="30"/>
  <c r="T502" i="30"/>
  <c r="S502" i="30"/>
  <c r="R502" i="30"/>
  <c r="Q502" i="30"/>
  <c r="P502" i="30"/>
  <c r="O502" i="30"/>
  <c r="N502" i="30"/>
  <c r="M502" i="30"/>
  <c r="L502" i="30"/>
  <c r="K502" i="30"/>
  <c r="J502" i="30"/>
  <c r="I502" i="30"/>
  <c r="H502" i="30"/>
  <c r="V501" i="30"/>
  <c r="U501" i="30"/>
  <c r="T501" i="30"/>
  <c r="S501" i="30"/>
  <c r="R501" i="30"/>
  <c r="Q501" i="30"/>
  <c r="P501" i="30"/>
  <c r="O501" i="30"/>
  <c r="N501" i="30"/>
  <c r="M501" i="30"/>
  <c r="L501" i="30"/>
  <c r="K501" i="30"/>
  <c r="J501" i="30"/>
  <c r="I501" i="30"/>
  <c r="H501" i="30"/>
  <c r="V499" i="30"/>
  <c r="U499" i="30"/>
  <c r="T499" i="30"/>
  <c r="S499" i="30"/>
  <c r="R499" i="30"/>
  <c r="Q499" i="30"/>
  <c r="P499" i="30"/>
  <c r="O499" i="30"/>
  <c r="N499" i="30"/>
  <c r="M499" i="30"/>
  <c r="L499" i="30"/>
  <c r="K499" i="30"/>
  <c r="J499" i="30"/>
  <c r="I499" i="30"/>
  <c r="H499" i="30"/>
  <c r="V498" i="30"/>
  <c r="U498" i="30"/>
  <c r="T498" i="30"/>
  <c r="S498" i="30"/>
  <c r="R498" i="30"/>
  <c r="Q498" i="30"/>
  <c r="O498" i="30"/>
  <c r="N498" i="30"/>
  <c r="M498" i="30"/>
  <c r="L498" i="30"/>
  <c r="K498" i="30"/>
  <c r="J498" i="30"/>
  <c r="I498" i="30"/>
  <c r="V497" i="30"/>
  <c r="U497" i="30"/>
  <c r="T497" i="30"/>
  <c r="S497" i="30"/>
  <c r="R497" i="30"/>
  <c r="Q497" i="30"/>
  <c r="P497" i="30"/>
  <c r="O497" i="30"/>
  <c r="N497" i="30"/>
  <c r="M497" i="30"/>
  <c r="L497" i="30"/>
  <c r="K497" i="30"/>
  <c r="J497" i="30"/>
  <c r="I497" i="30"/>
  <c r="H497" i="30"/>
  <c r="N496" i="30"/>
  <c r="H496" i="30"/>
  <c r="V495" i="30"/>
  <c r="U495" i="30"/>
  <c r="T495" i="30"/>
  <c r="S495" i="30"/>
  <c r="R495" i="30"/>
  <c r="Q495" i="30"/>
  <c r="P495" i="30"/>
  <c r="O495" i="30"/>
  <c r="N495" i="30"/>
  <c r="M495" i="30"/>
  <c r="L495" i="30"/>
  <c r="K495" i="30"/>
  <c r="J495" i="30"/>
  <c r="I495" i="30"/>
  <c r="H495" i="30"/>
  <c r="V494" i="30"/>
  <c r="U494" i="30"/>
  <c r="T494" i="30"/>
  <c r="S494" i="30"/>
  <c r="R494" i="30"/>
  <c r="Q494" i="30"/>
  <c r="O494" i="30"/>
  <c r="N494" i="30"/>
  <c r="M494" i="30"/>
  <c r="L494" i="30"/>
  <c r="K494" i="30"/>
  <c r="J494" i="30"/>
  <c r="I494" i="30"/>
  <c r="V493" i="30"/>
  <c r="U493" i="30"/>
  <c r="T493" i="30"/>
  <c r="S493" i="30"/>
  <c r="R493" i="30"/>
  <c r="Q493" i="30"/>
  <c r="O493" i="30"/>
  <c r="N493" i="30"/>
  <c r="M493" i="30"/>
  <c r="L493" i="30"/>
  <c r="K493" i="30"/>
  <c r="J493" i="30"/>
  <c r="I493" i="30"/>
  <c r="V492" i="30"/>
  <c r="U492" i="30"/>
  <c r="T492" i="30"/>
  <c r="S492" i="30"/>
  <c r="R492" i="30"/>
  <c r="Q492" i="30"/>
  <c r="O492" i="30"/>
  <c r="N492" i="30"/>
  <c r="M492" i="30"/>
  <c r="L492" i="30"/>
  <c r="K492" i="30"/>
  <c r="J492" i="30"/>
  <c r="I492" i="30"/>
  <c r="V490" i="30"/>
  <c r="U490" i="30"/>
  <c r="T490" i="30"/>
  <c r="S490" i="30"/>
  <c r="R490" i="30"/>
  <c r="Q490" i="30"/>
  <c r="P490" i="30"/>
  <c r="O490" i="30"/>
  <c r="N490" i="30"/>
  <c r="M490" i="30"/>
  <c r="L490" i="30"/>
  <c r="K490" i="30"/>
  <c r="J490" i="30"/>
  <c r="I490" i="30"/>
  <c r="H490" i="30"/>
  <c r="V489" i="30"/>
  <c r="U489" i="30"/>
  <c r="T489" i="30"/>
  <c r="S489" i="30"/>
  <c r="R489" i="30"/>
  <c r="Q489" i="30"/>
  <c r="P489" i="30"/>
  <c r="O489" i="30"/>
  <c r="N489" i="30"/>
  <c r="M489" i="30"/>
  <c r="L489" i="30"/>
  <c r="K489" i="30"/>
  <c r="J489" i="30"/>
  <c r="I489" i="30"/>
  <c r="H489" i="30"/>
  <c r="V488" i="30"/>
  <c r="U488" i="30"/>
  <c r="T488" i="30"/>
  <c r="S488" i="30"/>
  <c r="R488" i="30"/>
  <c r="Q488" i="30"/>
  <c r="P488" i="30"/>
  <c r="O488" i="30"/>
  <c r="N488" i="30"/>
  <c r="M488" i="30"/>
  <c r="L488" i="30"/>
  <c r="K488" i="30"/>
  <c r="J488" i="30"/>
  <c r="I488" i="30"/>
  <c r="H488" i="30"/>
  <c r="V487" i="30"/>
  <c r="U487" i="30"/>
  <c r="T487" i="30"/>
  <c r="S487" i="30"/>
  <c r="R487" i="30"/>
  <c r="Q487" i="30"/>
  <c r="N487" i="30"/>
  <c r="H487" i="30"/>
  <c r="V486" i="30"/>
  <c r="U486" i="30"/>
  <c r="T486" i="30"/>
  <c r="S486" i="30"/>
  <c r="R486" i="30"/>
  <c r="Q486" i="30"/>
  <c r="P486" i="30"/>
  <c r="O486" i="30"/>
  <c r="N486" i="30"/>
  <c r="M486" i="30"/>
  <c r="L486" i="30"/>
  <c r="K486" i="30"/>
  <c r="J486" i="30"/>
  <c r="I486" i="30"/>
  <c r="H486" i="30"/>
  <c r="V485" i="30"/>
  <c r="U485" i="30"/>
  <c r="T485" i="30"/>
  <c r="S485" i="30"/>
  <c r="R485" i="30"/>
  <c r="Q485" i="30"/>
  <c r="O485" i="30"/>
  <c r="N485" i="30"/>
  <c r="M485" i="30"/>
  <c r="L485" i="30"/>
  <c r="K485" i="30"/>
  <c r="J485" i="30"/>
  <c r="I485" i="30"/>
  <c r="V484" i="30"/>
  <c r="U484" i="30"/>
  <c r="T484" i="30"/>
  <c r="S484" i="30"/>
  <c r="R484" i="30"/>
  <c r="Q484" i="30"/>
  <c r="P484" i="30"/>
  <c r="O484" i="30"/>
  <c r="N484" i="30"/>
  <c r="M484" i="30"/>
  <c r="L484" i="30"/>
  <c r="K484" i="30"/>
  <c r="J484" i="30"/>
  <c r="I484" i="30"/>
  <c r="H484" i="30"/>
  <c r="V483" i="30"/>
  <c r="U483" i="30"/>
  <c r="T483" i="30"/>
  <c r="S483" i="30"/>
  <c r="R483" i="30"/>
  <c r="Q483" i="30"/>
  <c r="P483" i="30"/>
  <c r="O483" i="30"/>
  <c r="N483" i="30"/>
  <c r="M483" i="30"/>
  <c r="L483" i="30"/>
  <c r="K483" i="30"/>
  <c r="J483" i="30"/>
  <c r="I483" i="30"/>
  <c r="H483" i="30"/>
  <c r="V481" i="30"/>
  <c r="U481" i="30"/>
  <c r="T481" i="30"/>
  <c r="S481" i="30"/>
  <c r="R481" i="30"/>
  <c r="Q481" i="30"/>
  <c r="P481" i="30"/>
  <c r="O481" i="30"/>
  <c r="N481" i="30"/>
  <c r="M481" i="30"/>
  <c r="L481" i="30"/>
  <c r="K481" i="30"/>
  <c r="J481" i="30"/>
  <c r="I481" i="30"/>
  <c r="H481" i="30"/>
  <c r="V480" i="30"/>
  <c r="U480" i="30"/>
  <c r="T480" i="30"/>
  <c r="S480" i="30"/>
  <c r="R480" i="30"/>
  <c r="Q480" i="30"/>
  <c r="P480" i="30"/>
  <c r="O480" i="30"/>
  <c r="N480" i="30"/>
  <c r="M480" i="30"/>
  <c r="L480" i="30"/>
  <c r="K480" i="30"/>
  <c r="J480" i="30"/>
  <c r="I480" i="30"/>
  <c r="H480" i="30"/>
  <c r="V479" i="30"/>
  <c r="U479" i="30"/>
  <c r="T479" i="30"/>
  <c r="S479" i="30"/>
  <c r="R479" i="30"/>
  <c r="Q479" i="30"/>
  <c r="P479" i="30"/>
  <c r="O479" i="30"/>
  <c r="N479" i="30"/>
  <c r="M479" i="30"/>
  <c r="L479" i="30"/>
  <c r="K479" i="30"/>
  <c r="J479" i="30"/>
  <c r="I479" i="30"/>
  <c r="H479" i="30"/>
  <c r="V478" i="30"/>
  <c r="U478" i="30"/>
  <c r="T478" i="30"/>
  <c r="S478" i="30"/>
  <c r="R478" i="30"/>
  <c r="Q478" i="30"/>
  <c r="N478" i="30"/>
  <c r="M478" i="30"/>
  <c r="H478" i="30"/>
  <c r="V477" i="30"/>
  <c r="U477" i="30"/>
  <c r="T477" i="30"/>
  <c r="S477" i="30"/>
  <c r="R477" i="30"/>
  <c r="Q477" i="30"/>
  <c r="P477" i="30"/>
  <c r="O477" i="30"/>
  <c r="N477" i="30"/>
  <c r="M477" i="30"/>
  <c r="L477" i="30"/>
  <c r="K477" i="30"/>
  <c r="J477" i="30"/>
  <c r="I477" i="30"/>
  <c r="H477" i="30"/>
  <c r="V476" i="30"/>
  <c r="U476" i="30"/>
  <c r="T476" i="30"/>
  <c r="S476" i="30"/>
  <c r="R476" i="30"/>
  <c r="Q476" i="30"/>
  <c r="P476" i="30"/>
  <c r="O476" i="30"/>
  <c r="N476" i="30"/>
  <c r="M476" i="30"/>
  <c r="L476" i="30"/>
  <c r="K476" i="30"/>
  <c r="J476" i="30"/>
  <c r="I476" i="30"/>
  <c r="H476" i="30"/>
  <c r="V475" i="30"/>
  <c r="U475" i="30"/>
  <c r="T475" i="30"/>
  <c r="S475" i="30"/>
  <c r="R475" i="30"/>
  <c r="Q475" i="30"/>
  <c r="P475" i="30"/>
  <c r="O475" i="30"/>
  <c r="N475" i="30"/>
  <c r="M475" i="30"/>
  <c r="L475" i="30"/>
  <c r="K475" i="30"/>
  <c r="J475" i="30"/>
  <c r="I475" i="30"/>
  <c r="H475" i="30"/>
  <c r="V474" i="30"/>
  <c r="U474" i="30"/>
  <c r="T474" i="30"/>
  <c r="S474" i="30"/>
  <c r="R474" i="30"/>
  <c r="Q474" i="30"/>
  <c r="P474" i="30"/>
  <c r="O474" i="30"/>
  <c r="N474" i="30"/>
  <c r="M474" i="30"/>
  <c r="L474" i="30"/>
  <c r="K474" i="30"/>
  <c r="J474" i="30"/>
  <c r="I474" i="30"/>
  <c r="H474" i="30"/>
  <c r="V472" i="30"/>
  <c r="U472" i="30"/>
  <c r="T472" i="30"/>
  <c r="S472" i="30"/>
  <c r="R472" i="30"/>
  <c r="Q472" i="30"/>
  <c r="P472" i="30"/>
  <c r="O472" i="30"/>
  <c r="N472" i="30"/>
  <c r="M472" i="30"/>
  <c r="L472" i="30"/>
  <c r="K472" i="30"/>
  <c r="J472" i="30"/>
  <c r="I472" i="30"/>
  <c r="H472" i="30"/>
  <c r="V471" i="30"/>
  <c r="U471" i="30"/>
  <c r="T471" i="30"/>
  <c r="S471" i="30"/>
  <c r="R471" i="30"/>
  <c r="Q471" i="30"/>
  <c r="P471" i="30"/>
  <c r="O471" i="30"/>
  <c r="N471" i="30"/>
  <c r="M471" i="30"/>
  <c r="L471" i="30"/>
  <c r="K471" i="30"/>
  <c r="J471" i="30"/>
  <c r="I471" i="30"/>
  <c r="H471" i="30"/>
  <c r="V470" i="30"/>
  <c r="U470" i="30"/>
  <c r="T470" i="30"/>
  <c r="S470" i="30"/>
  <c r="R470" i="30"/>
  <c r="Q470" i="30"/>
  <c r="P470" i="30"/>
  <c r="O470" i="30"/>
  <c r="N470" i="30"/>
  <c r="M470" i="30"/>
  <c r="L470" i="30"/>
  <c r="K470" i="30"/>
  <c r="J470" i="30"/>
  <c r="I470" i="30"/>
  <c r="H470" i="30"/>
  <c r="N469" i="30"/>
  <c r="H469" i="30"/>
  <c r="V468" i="30"/>
  <c r="U468" i="30"/>
  <c r="T468" i="30"/>
  <c r="S468" i="30"/>
  <c r="R468" i="30"/>
  <c r="Q468" i="30"/>
  <c r="P468" i="30"/>
  <c r="O468" i="30"/>
  <c r="N468" i="30"/>
  <c r="M468" i="30"/>
  <c r="L468" i="30"/>
  <c r="K468" i="30"/>
  <c r="J468" i="30"/>
  <c r="I468" i="30"/>
  <c r="H468" i="30"/>
  <c r="O467" i="30"/>
  <c r="N467" i="30"/>
  <c r="M467" i="30"/>
  <c r="L467" i="30"/>
  <c r="K467" i="30"/>
  <c r="J467" i="30"/>
  <c r="I467" i="30"/>
  <c r="V466" i="30"/>
  <c r="U466" i="30"/>
  <c r="T466" i="30"/>
  <c r="S466" i="30"/>
  <c r="R466" i="30"/>
  <c r="Q466" i="30"/>
  <c r="P466" i="30"/>
  <c r="O466" i="30"/>
  <c r="N466" i="30"/>
  <c r="M466" i="30"/>
  <c r="L466" i="30"/>
  <c r="K466" i="30"/>
  <c r="J466" i="30"/>
  <c r="I466" i="30"/>
  <c r="H466" i="30"/>
  <c r="O465" i="30"/>
  <c r="N465" i="30"/>
  <c r="M465" i="30"/>
  <c r="L465" i="30"/>
  <c r="K465" i="30"/>
  <c r="J465" i="30"/>
  <c r="I465" i="30"/>
  <c r="V463" i="30"/>
  <c r="U463" i="30"/>
  <c r="T463" i="30"/>
  <c r="S463" i="30"/>
  <c r="R463" i="30"/>
  <c r="Q463" i="30"/>
  <c r="P463" i="30"/>
  <c r="O463" i="30"/>
  <c r="N463" i="30"/>
  <c r="M463" i="30"/>
  <c r="L463" i="30"/>
  <c r="K463" i="30"/>
  <c r="J463" i="30"/>
  <c r="I463" i="30"/>
  <c r="H463" i="30"/>
  <c r="V462" i="30"/>
  <c r="U462" i="30"/>
  <c r="T462" i="30"/>
  <c r="S462" i="30"/>
  <c r="R462" i="30"/>
  <c r="Q462" i="30"/>
  <c r="P462" i="30"/>
  <c r="O462" i="30"/>
  <c r="N462" i="30"/>
  <c r="M462" i="30"/>
  <c r="L462" i="30"/>
  <c r="K462" i="30"/>
  <c r="J462" i="30"/>
  <c r="I462" i="30"/>
  <c r="H462" i="30"/>
  <c r="V461" i="30"/>
  <c r="U461" i="30"/>
  <c r="T461" i="30"/>
  <c r="S461" i="30"/>
  <c r="R461" i="30"/>
  <c r="Q461" i="30"/>
  <c r="P461" i="30"/>
  <c r="O461" i="30"/>
  <c r="N461" i="30"/>
  <c r="M461" i="30"/>
  <c r="L461" i="30"/>
  <c r="K461" i="30"/>
  <c r="J461" i="30"/>
  <c r="I461" i="30"/>
  <c r="H461" i="30"/>
  <c r="V460" i="30"/>
  <c r="U460" i="30"/>
  <c r="T460" i="30"/>
  <c r="S460" i="30"/>
  <c r="R460" i="30"/>
  <c r="Q460" i="30"/>
  <c r="O460" i="30"/>
  <c r="N460" i="30"/>
  <c r="L460" i="30"/>
  <c r="K460" i="30"/>
  <c r="J460" i="30"/>
  <c r="I460" i="30"/>
  <c r="H460" i="30"/>
  <c r="V459" i="30"/>
  <c r="U459" i="30"/>
  <c r="T459" i="30"/>
  <c r="S459" i="30"/>
  <c r="R459" i="30"/>
  <c r="Q459" i="30"/>
  <c r="P459" i="30"/>
  <c r="O459" i="30"/>
  <c r="N459" i="30"/>
  <c r="M459" i="30"/>
  <c r="L459" i="30"/>
  <c r="K459" i="30"/>
  <c r="J459" i="30"/>
  <c r="I459" i="30"/>
  <c r="H459" i="30"/>
  <c r="V458" i="30"/>
  <c r="U458" i="30"/>
  <c r="T458" i="30"/>
  <c r="S458" i="30"/>
  <c r="R458" i="30"/>
  <c r="Q458" i="30"/>
  <c r="P458" i="30"/>
  <c r="O458" i="30"/>
  <c r="N458" i="30"/>
  <c r="M458" i="30"/>
  <c r="L458" i="30"/>
  <c r="K458" i="30"/>
  <c r="J458" i="30"/>
  <c r="I458" i="30"/>
  <c r="H458" i="30"/>
  <c r="V457" i="30"/>
  <c r="U457" i="30"/>
  <c r="T457" i="30"/>
  <c r="S457" i="30"/>
  <c r="R457" i="30"/>
  <c r="Q457" i="30"/>
  <c r="P457" i="30"/>
  <c r="O457" i="30"/>
  <c r="N457" i="30"/>
  <c r="M457" i="30"/>
  <c r="L457" i="30"/>
  <c r="K457" i="30"/>
  <c r="J457" i="30"/>
  <c r="I457" i="30"/>
  <c r="H457" i="30"/>
  <c r="V456" i="30"/>
  <c r="U456" i="30"/>
  <c r="T456" i="30"/>
  <c r="S456" i="30"/>
  <c r="R456" i="30"/>
  <c r="Q456" i="30"/>
  <c r="P456" i="30"/>
  <c r="O456" i="30"/>
  <c r="N456" i="30"/>
  <c r="M456" i="30"/>
  <c r="L456" i="30"/>
  <c r="K456" i="30"/>
  <c r="J456" i="30"/>
  <c r="I456" i="30"/>
  <c r="H456" i="30"/>
  <c r="V454" i="30"/>
  <c r="U454" i="30"/>
  <c r="T454" i="30"/>
  <c r="S454" i="30"/>
  <c r="R454" i="30"/>
  <c r="Q454" i="30"/>
  <c r="P454" i="30"/>
  <c r="O454" i="30"/>
  <c r="N454" i="30"/>
  <c r="M454" i="30"/>
  <c r="L454" i="30"/>
  <c r="K454" i="30"/>
  <c r="J454" i="30"/>
  <c r="I454" i="30"/>
  <c r="H454" i="30"/>
  <c r="V453" i="30"/>
  <c r="U453" i="30"/>
  <c r="T453" i="30"/>
  <c r="S453" i="30"/>
  <c r="R453" i="30"/>
  <c r="Q453" i="30"/>
  <c r="P453" i="30"/>
  <c r="O453" i="30"/>
  <c r="N453" i="30"/>
  <c r="M453" i="30"/>
  <c r="L453" i="30"/>
  <c r="K453" i="30"/>
  <c r="J453" i="30"/>
  <c r="I453" i="30"/>
  <c r="H453" i="30"/>
  <c r="V452" i="30"/>
  <c r="U452" i="30"/>
  <c r="T452" i="30"/>
  <c r="S452" i="30"/>
  <c r="R452" i="30"/>
  <c r="Q452" i="30"/>
  <c r="P452" i="30"/>
  <c r="O452" i="30"/>
  <c r="N452" i="30"/>
  <c r="M452" i="30"/>
  <c r="L452" i="30"/>
  <c r="K452" i="30"/>
  <c r="J452" i="30"/>
  <c r="I452" i="30"/>
  <c r="H452" i="30"/>
  <c r="P451" i="30"/>
  <c r="O451" i="30"/>
  <c r="N451" i="30"/>
  <c r="M451" i="30"/>
  <c r="L451" i="30"/>
  <c r="K451" i="30"/>
  <c r="J451" i="30"/>
  <c r="I451" i="30"/>
  <c r="H451" i="30"/>
  <c r="V450" i="30"/>
  <c r="U450" i="30"/>
  <c r="T450" i="30"/>
  <c r="S450" i="30"/>
  <c r="R450" i="30"/>
  <c r="Q450" i="30"/>
  <c r="P450" i="30"/>
  <c r="O450" i="30"/>
  <c r="N450" i="30"/>
  <c r="M450" i="30"/>
  <c r="L450" i="30"/>
  <c r="K450" i="30"/>
  <c r="J450" i="30"/>
  <c r="I450" i="30"/>
  <c r="H450" i="30"/>
  <c r="P449" i="30"/>
  <c r="O449" i="30"/>
  <c r="N449" i="30"/>
  <c r="M449" i="30"/>
  <c r="L449" i="30"/>
  <c r="K449" i="30"/>
  <c r="J449" i="30"/>
  <c r="I449" i="30"/>
  <c r="H449" i="30"/>
  <c r="V448" i="30"/>
  <c r="U448" i="30"/>
  <c r="T448" i="30"/>
  <c r="S448" i="30"/>
  <c r="R448" i="30"/>
  <c r="Q448" i="30"/>
  <c r="P448" i="30"/>
  <c r="O448" i="30"/>
  <c r="N448" i="30"/>
  <c r="M448" i="30"/>
  <c r="L448" i="30"/>
  <c r="K448" i="30"/>
  <c r="J448" i="30"/>
  <c r="I448" i="30"/>
  <c r="H448" i="30"/>
  <c r="P447" i="30"/>
  <c r="O447" i="30"/>
  <c r="N447" i="30"/>
  <c r="M447" i="30"/>
  <c r="L447" i="30"/>
  <c r="K447" i="30"/>
  <c r="J447" i="30"/>
  <c r="I447" i="30"/>
  <c r="H447" i="30"/>
  <c r="V445" i="30"/>
  <c r="U445" i="30"/>
  <c r="T445" i="30"/>
  <c r="S445" i="30"/>
  <c r="R445" i="30"/>
  <c r="Q445" i="30"/>
  <c r="P445" i="30"/>
  <c r="O445" i="30"/>
  <c r="N445" i="30"/>
  <c r="M445" i="30"/>
  <c r="L445" i="30"/>
  <c r="K445" i="30"/>
  <c r="J445" i="30"/>
  <c r="I445" i="30"/>
  <c r="H445" i="30"/>
  <c r="V444" i="30"/>
  <c r="U444" i="30"/>
  <c r="T444" i="30"/>
  <c r="S444" i="30"/>
  <c r="R444" i="30"/>
  <c r="Q444" i="30"/>
  <c r="P444" i="30"/>
  <c r="O444" i="30"/>
  <c r="N444" i="30"/>
  <c r="M444" i="30"/>
  <c r="L444" i="30"/>
  <c r="K444" i="30"/>
  <c r="J444" i="30"/>
  <c r="I444" i="30"/>
  <c r="H444" i="30"/>
  <c r="V443" i="30"/>
  <c r="U443" i="30"/>
  <c r="T443" i="30"/>
  <c r="S443" i="30"/>
  <c r="R443" i="30"/>
  <c r="Q443" i="30"/>
  <c r="P443" i="30"/>
  <c r="O443" i="30"/>
  <c r="N443" i="30"/>
  <c r="M443" i="30"/>
  <c r="L443" i="30"/>
  <c r="K443" i="30"/>
  <c r="J443" i="30"/>
  <c r="I443" i="30"/>
  <c r="H443" i="30"/>
  <c r="N442" i="30"/>
  <c r="M442" i="30"/>
  <c r="H442" i="30"/>
  <c r="V441" i="30"/>
  <c r="U441" i="30"/>
  <c r="T441" i="30"/>
  <c r="S441" i="30"/>
  <c r="R441" i="30"/>
  <c r="Q441" i="30"/>
  <c r="P441" i="30"/>
  <c r="O441" i="30"/>
  <c r="N441" i="30"/>
  <c r="M441" i="30"/>
  <c r="L441" i="30"/>
  <c r="K441" i="30"/>
  <c r="J441" i="30"/>
  <c r="I441" i="30"/>
  <c r="H441" i="30"/>
  <c r="V440" i="30"/>
  <c r="U440" i="30"/>
  <c r="T440" i="30"/>
  <c r="S440" i="30"/>
  <c r="R440" i="30"/>
  <c r="Q440" i="30"/>
  <c r="O440" i="30"/>
  <c r="N440" i="30"/>
  <c r="M440" i="30"/>
  <c r="L440" i="30"/>
  <c r="K440" i="30"/>
  <c r="J440" i="30"/>
  <c r="I440" i="30"/>
  <c r="V439" i="30"/>
  <c r="U439" i="30"/>
  <c r="T439" i="30"/>
  <c r="S439" i="30"/>
  <c r="R439" i="30"/>
  <c r="Q439" i="30"/>
  <c r="P439" i="30"/>
  <c r="O439" i="30"/>
  <c r="N439" i="30"/>
  <c r="M439" i="30"/>
  <c r="L439" i="30"/>
  <c r="K439" i="30"/>
  <c r="J439" i="30"/>
  <c r="I439" i="30"/>
  <c r="H439" i="30"/>
  <c r="O438" i="30"/>
  <c r="N438" i="30"/>
  <c r="M438" i="30"/>
  <c r="L438" i="30"/>
  <c r="K438" i="30"/>
  <c r="J438" i="30"/>
  <c r="I438" i="30"/>
  <c r="V436" i="30"/>
  <c r="U436" i="30"/>
  <c r="T436" i="30"/>
  <c r="S436" i="30"/>
  <c r="R436" i="30"/>
  <c r="Q436" i="30"/>
  <c r="P436" i="30"/>
  <c r="O436" i="30"/>
  <c r="N436" i="30"/>
  <c r="M436" i="30"/>
  <c r="L436" i="30"/>
  <c r="K436" i="30"/>
  <c r="J436" i="30"/>
  <c r="I436" i="30"/>
  <c r="H436" i="30"/>
  <c r="V435" i="30"/>
  <c r="U435" i="30"/>
  <c r="T435" i="30"/>
  <c r="S435" i="30"/>
  <c r="R435" i="30"/>
  <c r="Q435" i="30"/>
  <c r="P435" i="30"/>
  <c r="O435" i="30"/>
  <c r="N435" i="30"/>
  <c r="M435" i="30"/>
  <c r="L435" i="30"/>
  <c r="K435" i="30"/>
  <c r="J435" i="30"/>
  <c r="I435" i="30"/>
  <c r="H435" i="30"/>
  <c r="V434" i="30"/>
  <c r="U434" i="30"/>
  <c r="T434" i="30"/>
  <c r="S434" i="30"/>
  <c r="R434" i="30"/>
  <c r="Q434" i="30"/>
  <c r="P434" i="30"/>
  <c r="O434" i="30"/>
  <c r="N434" i="30"/>
  <c r="M434" i="30"/>
  <c r="L434" i="30"/>
  <c r="K434" i="30"/>
  <c r="J434" i="30"/>
  <c r="I434" i="30"/>
  <c r="H434" i="30"/>
  <c r="V433" i="30"/>
  <c r="U433" i="30"/>
  <c r="T433" i="30"/>
  <c r="S433" i="30"/>
  <c r="R433" i="30"/>
  <c r="Q433" i="30"/>
  <c r="N433" i="30"/>
  <c r="M433" i="30"/>
  <c r="H433" i="30"/>
  <c r="V432" i="30"/>
  <c r="U432" i="30"/>
  <c r="T432" i="30"/>
  <c r="S432" i="30"/>
  <c r="R432" i="30"/>
  <c r="Q432" i="30"/>
  <c r="P432" i="30"/>
  <c r="O432" i="30"/>
  <c r="N432" i="30"/>
  <c r="M432" i="30"/>
  <c r="L432" i="30"/>
  <c r="K432" i="30"/>
  <c r="J432" i="30"/>
  <c r="I432" i="30"/>
  <c r="H432" i="30"/>
  <c r="V431" i="30"/>
  <c r="U431" i="30"/>
  <c r="T431" i="30"/>
  <c r="S431" i="30"/>
  <c r="R431" i="30"/>
  <c r="Q431" i="30"/>
  <c r="P431" i="30"/>
  <c r="O431" i="30"/>
  <c r="N431" i="30"/>
  <c r="M431" i="30"/>
  <c r="L431" i="30"/>
  <c r="K431" i="30"/>
  <c r="J431" i="30"/>
  <c r="I431" i="30"/>
  <c r="H431" i="30"/>
  <c r="V430" i="30"/>
  <c r="U430" i="30"/>
  <c r="T430" i="30"/>
  <c r="S430" i="30"/>
  <c r="R430" i="30"/>
  <c r="Q430" i="30"/>
  <c r="P430" i="30"/>
  <c r="O430" i="30"/>
  <c r="N430" i="30"/>
  <c r="M430" i="30"/>
  <c r="L430" i="30"/>
  <c r="K430" i="30"/>
  <c r="J430" i="30"/>
  <c r="I430" i="30"/>
  <c r="H430" i="30"/>
  <c r="V429" i="30"/>
  <c r="U429" i="30"/>
  <c r="T429" i="30"/>
  <c r="S429" i="30"/>
  <c r="R429" i="30"/>
  <c r="Q429" i="30"/>
  <c r="P429" i="30"/>
  <c r="O429" i="30"/>
  <c r="N429" i="30"/>
  <c r="M429" i="30"/>
  <c r="L429" i="30"/>
  <c r="K429" i="30"/>
  <c r="J429" i="30"/>
  <c r="I429" i="30"/>
  <c r="H429" i="30"/>
  <c r="V427" i="30"/>
  <c r="U427" i="30"/>
  <c r="T427" i="30"/>
  <c r="S427" i="30"/>
  <c r="R427" i="30"/>
  <c r="Q427" i="30"/>
  <c r="P427" i="30"/>
  <c r="O427" i="30"/>
  <c r="N427" i="30"/>
  <c r="M427" i="30"/>
  <c r="L427" i="30"/>
  <c r="K427" i="30"/>
  <c r="J427" i="30"/>
  <c r="I427" i="30"/>
  <c r="H427" i="30"/>
  <c r="V426" i="30"/>
  <c r="U426" i="30"/>
  <c r="T426" i="30"/>
  <c r="S426" i="30"/>
  <c r="R426" i="30"/>
  <c r="Q426" i="30"/>
  <c r="P426" i="30"/>
  <c r="O426" i="30"/>
  <c r="N426" i="30"/>
  <c r="M426" i="30"/>
  <c r="L426" i="30"/>
  <c r="K426" i="30"/>
  <c r="J426" i="30"/>
  <c r="I426" i="30"/>
  <c r="H426" i="30"/>
  <c r="V425" i="30"/>
  <c r="U425" i="30"/>
  <c r="T425" i="30"/>
  <c r="S425" i="30"/>
  <c r="R425" i="30"/>
  <c r="Q425" i="30"/>
  <c r="P425" i="30"/>
  <c r="O425" i="30"/>
  <c r="N425" i="30"/>
  <c r="M425" i="30"/>
  <c r="L425" i="30"/>
  <c r="K425" i="30"/>
  <c r="J425" i="30"/>
  <c r="I425" i="30"/>
  <c r="H425" i="30"/>
  <c r="N424" i="30"/>
  <c r="H424" i="30"/>
  <c r="V423" i="30"/>
  <c r="U423" i="30"/>
  <c r="T423" i="30"/>
  <c r="S423" i="30"/>
  <c r="R423" i="30"/>
  <c r="Q423" i="30"/>
  <c r="P423" i="30"/>
  <c r="O423" i="30"/>
  <c r="N423" i="30"/>
  <c r="M423" i="30"/>
  <c r="L423" i="30"/>
  <c r="K423" i="30"/>
  <c r="J423" i="30"/>
  <c r="I423" i="30"/>
  <c r="H423" i="30"/>
  <c r="V422" i="30"/>
  <c r="U422" i="30"/>
  <c r="T422" i="30"/>
  <c r="S422" i="30"/>
  <c r="R422" i="30"/>
  <c r="Q422" i="30"/>
  <c r="O422" i="30"/>
  <c r="N422" i="30"/>
  <c r="M422" i="30"/>
  <c r="L422" i="30"/>
  <c r="K422" i="30"/>
  <c r="J422" i="30"/>
  <c r="I422" i="30"/>
  <c r="V421" i="30"/>
  <c r="U421" i="30"/>
  <c r="T421" i="30"/>
  <c r="S421" i="30"/>
  <c r="R421" i="30"/>
  <c r="Q421" i="30"/>
  <c r="P421" i="30"/>
  <c r="O421" i="30"/>
  <c r="N421" i="30"/>
  <c r="M421" i="30"/>
  <c r="L421" i="30"/>
  <c r="K421" i="30"/>
  <c r="J421" i="30"/>
  <c r="I421" i="30"/>
  <c r="H421" i="30"/>
  <c r="O420" i="30"/>
  <c r="N420" i="30"/>
  <c r="M420" i="30"/>
  <c r="L420" i="30"/>
  <c r="K420" i="30"/>
  <c r="J420" i="30"/>
  <c r="I420" i="30"/>
  <c r="V418" i="30"/>
  <c r="U418" i="30"/>
  <c r="T418" i="30"/>
  <c r="S418" i="30"/>
  <c r="R418" i="30"/>
  <c r="Q418" i="30"/>
  <c r="P418" i="30"/>
  <c r="O418" i="30"/>
  <c r="N418" i="30"/>
  <c r="M418" i="30"/>
  <c r="L418" i="30"/>
  <c r="K418" i="30"/>
  <c r="J418" i="30"/>
  <c r="I418" i="30"/>
  <c r="H418" i="30"/>
  <c r="V417" i="30"/>
  <c r="U417" i="30"/>
  <c r="T417" i="30"/>
  <c r="S417" i="30"/>
  <c r="R417" i="30"/>
  <c r="Q417" i="30"/>
  <c r="P417" i="30"/>
  <c r="O417" i="30"/>
  <c r="N417" i="30"/>
  <c r="M417" i="30"/>
  <c r="L417" i="30"/>
  <c r="K417" i="30"/>
  <c r="J417" i="30"/>
  <c r="I417" i="30"/>
  <c r="H417" i="30"/>
  <c r="V416" i="30"/>
  <c r="U416" i="30"/>
  <c r="T416" i="30"/>
  <c r="S416" i="30"/>
  <c r="R416" i="30"/>
  <c r="Q416" i="30"/>
  <c r="P416" i="30"/>
  <c r="O416" i="30"/>
  <c r="N416" i="30"/>
  <c r="M416" i="30"/>
  <c r="L416" i="30"/>
  <c r="K416" i="30"/>
  <c r="J416" i="30"/>
  <c r="I416" i="30"/>
  <c r="H416" i="30"/>
  <c r="V415" i="30"/>
  <c r="U415" i="30"/>
  <c r="T415" i="30"/>
  <c r="S415" i="30"/>
  <c r="R415" i="30"/>
  <c r="Q415" i="30"/>
  <c r="N415" i="30"/>
  <c r="M415" i="30"/>
  <c r="H415" i="30"/>
  <c r="V414" i="30"/>
  <c r="U414" i="30"/>
  <c r="T414" i="30"/>
  <c r="S414" i="30"/>
  <c r="R414" i="30"/>
  <c r="Q414" i="30"/>
  <c r="P414" i="30"/>
  <c r="O414" i="30"/>
  <c r="N414" i="30"/>
  <c r="M414" i="30"/>
  <c r="L414" i="30"/>
  <c r="K414" i="30"/>
  <c r="J414" i="30"/>
  <c r="I414" i="30"/>
  <c r="H414" i="30"/>
  <c r="V413" i="30"/>
  <c r="U413" i="30"/>
  <c r="T413" i="30"/>
  <c r="S413" i="30"/>
  <c r="R413" i="30"/>
  <c r="Q413" i="30"/>
  <c r="P413" i="30"/>
  <c r="O413" i="30"/>
  <c r="N413" i="30"/>
  <c r="M413" i="30"/>
  <c r="L413" i="30"/>
  <c r="K413" i="30"/>
  <c r="J413" i="30"/>
  <c r="I413" i="30"/>
  <c r="H413" i="30"/>
  <c r="V412" i="30"/>
  <c r="U412" i="30"/>
  <c r="T412" i="30"/>
  <c r="S412" i="30"/>
  <c r="R412" i="30"/>
  <c r="Q412" i="30"/>
  <c r="P412" i="30"/>
  <c r="O412" i="30"/>
  <c r="N412" i="30"/>
  <c r="M412" i="30"/>
  <c r="L412" i="30"/>
  <c r="K412" i="30"/>
  <c r="J412" i="30"/>
  <c r="I412" i="30"/>
  <c r="H412" i="30"/>
  <c r="V411" i="30"/>
  <c r="U411" i="30"/>
  <c r="T411" i="30"/>
  <c r="S411" i="30"/>
  <c r="R411" i="30"/>
  <c r="Q411" i="30"/>
  <c r="P411" i="30"/>
  <c r="O411" i="30"/>
  <c r="N411" i="30"/>
  <c r="M411" i="30"/>
  <c r="L411" i="30"/>
  <c r="K411" i="30"/>
  <c r="J411" i="30"/>
  <c r="I411" i="30"/>
  <c r="H411" i="30"/>
  <c r="V409" i="30"/>
  <c r="U409" i="30"/>
  <c r="T409" i="30"/>
  <c r="S409" i="30"/>
  <c r="R409" i="30"/>
  <c r="Q409" i="30"/>
  <c r="P409" i="30"/>
  <c r="O409" i="30"/>
  <c r="N409" i="30"/>
  <c r="M409" i="30"/>
  <c r="L409" i="30"/>
  <c r="K409" i="30"/>
  <c r="J409" i="30"/>
  <c r="I409" i="30"/>
  <c r="H409" i="30"/>
  <c r="V408" i="30"/>
  <c r="U408" i="30"/>
  <c r="T408" i="30"/>
  <c r="S408" i="30"/>
  <c r="R408" i="30"/>
  <c r="Q408" i="30"/>
  <c r="P408" i="30"/>
  <c r="O408" i="30"/>
  <c r="N408" i="30"/>
  <c r="M408" i="30"/>
  <c r="L408" i="30"/>
  <c r="K408" i="30"/>
  <c r="J408" i="30"/>
  <c r="I408" i="30"/>
  <c r="H408" i="30"/>
  <c r="V407" i="30"/>
  <c r="U407" i="30"/>
  <c r="T407" i="30"/>
  <c r="S407" i="30"/>
  <c r="R407" i="30"/>
  <c r="Q407" i="30"/>
  <c r="P407" i="30"/>
  <c r="O407" i="30"/>
  <c r="N407" i="30"/>
  <c r="M407" i="30"/>
  <c r="L407" i="30"/>
  <c r="K407" i="30"/>
  <c r="J407" i="30"/>
  <c r="I407" i="30"/>
  <c r="H407" i="30"/>
  <c r="V406" i="30"/>
  <c r="U406" i="30"/>
  <c r="T406" i="30"/>
  <c r="S406" i="30"/>
  <c r="R406" i="30"/>
  <c r="Q406" i="30"/>
  <c r="N406" i="30"/>
  <c r="M406" i="30"/>
  <c r="H406" i="30"/>
  <c r="V405" i="30"/>
  <c r="U405" i="30"/>
  <c r="T405" i="30"/>
  <c r="S405" i="30"/>
  <c r="R405" i="30"/>
  <c r="Q405" i="30"/>
  <c r="P405" i="30"/>
  <c r="O405" i="30"/>
  <c r="N405" i="30"/>
  <c r="M405" i="30"/>
  <c r="L405" i="30"/>
  <c r="K405" i="30"/>
  <c r="J405" i="30"/>
  <c r="I405" i="30"/>
  <c r="H405" i="30"/>
  <c r="V404" i="30"/>
  <c r="U404" i="30"/>
  <c r="T404" i="30"/>
  <c r="S404" i="30"/>
  <c r="R404" i="30"/>
  <c r="Q404" i="30"/>
  <c r="P404" i="30"/>
  <c r="O404" i="30"/>
  <c r="N404" i="30"/>
  <c r="M404" i="30"/>
  <c r="L404" i="30"/>
  <c r="K404" i="30"/>
  <c r="J404" i="30"/>
  <c r="I404" i="30"/>
  <c r="H404" i="30"/>
  <c r="V403" i="30"/>
  <c r="U403" i="30"/>
  <c r="T403" i="30"/>
  <c r="S403" i="30"/>
  <c r="R403" i="30"/>
  <c r="Q403" i="30"/>
  <c r="P403" i="30"/>
  <c r="O403" i="30"/>
  <c r="N403" i="30"/>
  <c r="M403" i="30"/>
  <c r="L403" i="30"/>
  <c r="K403" i="30"/>
  <c r="J403" i="30"/>
  <c r="I403" i="30"/>
  <c r="H403" i="30"/>
  <c r="V402" i="30"/>
  <c r="U402" i="30"/>
  <c r="T402" i="30"/>
  <c r="S402" i="30"/>
  <c r="R402" i="30"/>
  <c r="Q402" i="30"/>
  <c r="P402" i="30"/>
  <c r="O402" i="30"/>
  <c r="N402" i="30"/>
  <c r="M402" i="30"/>
  <c r="L402" i="30"/>
  <c r="K402" i="30"/>
  <c r="J402" i="30"/>
  <c r="I402" i="30"/>
  <c r="H402" i="30"/>
  <c r="V400" i="30"/>
  <c r="U400" i="30"/>
  <c r="T400" i="30"/>
  <c r="S400" i="30"/>
  <c r="R400" i="30"/>
  <c r="Q400" i="30"/>
  <c r="P400" i="30"/>
  <c r="O400" i="30"/>
  <c r="N400" i="30"/>
  <c r="M400" i="30"/>
  <c r="L400" i="30"/>
  <c r="K400" i="30"/>
  <c r="J400" i="30"/>
  <c r="I400" i="30"/>
  <c r="H400" i="30"/>
  <c r="V399" i="30"/>
  <c r="U399" i="30"/>
  <c r="T399" i="30"/>
  <c r="S399" i="30"/>
  <c r="R399" i="30"/>
  <c r="Q399" i="30"/>
  <c r="P399" i="30"/>
  <c r="O399" i="30"/>
  <c r="N399" i="30"/>
  <c r="M399" i="30"/>
  <c r="L399" i="30"/>
  <c r="K399" i="30"/>
  <c r="J399" i="30"/>
  <c r="I399" i="30"/>
  <c r="H399" i="30"/>
  <c r="V398" i="30"/>
  <c r="U398" i="30"/>
  <c r="T398" i="30"/>
  <c r="S398" i="30"/>
  <c r="R398" i="30"/>
  <c r="Q398" i="30"/>
  <c r="P398" i="30"/>
  <c r="O398" i="30"/>
  <c r="N398" i="30"/>
  <c r="M398" i="30"/>
  <c r="L398" i="30"/>
  <c r="K398" i="30"/>
  <c r="J398" i="30"/>
  <c r="I398" i="30"/>
  <c r="H398" i="30"/>
  <c r="V397" i="30"/>
  <c r="U397" i="30"/>
  <c r="T397" i="30"/>
  <c r="S397" i="30"/>
  <c r="R397" i="30"/>
  <c r="Q397" i="30"/>
  <c r="N397" i="30"/>
  <c r="H397" i="30"/>
  <c r="V396" i="30"/>
  <c r="U396" i="30"/>
  <c r="T396" i="30"/>
  <c r="S396" i="30"/>
  <c r="R396" i="30"/>
  <c r="Q396" i="30"/>
  <c r="P396" i="30"/>
  <c r="O396" i="30"/>
  <c r="N396" i="30"/>
  <c r="M396" i="30"/>
  <c r="L396" i="30"/>
  <c r="K396" i="30"/>
  <c r="J396" i="30"/>
  <c r="I396" i="30"/>
  <c r="H396" i="30"/>
  <c r="V395" i="30"/>
  <c r="U395" i="30"/>
  <c r="T395" i="30"/>
  <c r="S395" i="30"/>
  <c r="R395" i="30"/>
  <c r="Q395" i="30"/>
  <c r="O395" i="30"/>
  <c r="N395" i="30"/>
  <c r="M395" i="30"/>
  <c r="L395" i="30"/>
  <c r="K395" i="30"/>
  <c r="J395" i="30"/>
  <c r="I395" i="30"/>
  <c r="V394" i="30"/>
  <c r="U394" i="30"/>
  <c r="T394" i="30"/>
  <c r="S394" i="30"/>
  <c r="R394" i="30"/>
  <c r="Q394" i="30"/>
  <c r="P394" i="30"/>
  <c r="O394" i="30"/>
  <c r="N394" i="30"/>
  <c r="M394" i="30"/>
  <c r="L394" i="30"/>
  <c r="K394" i="30"/>
  <c r="J394" i="30"/>
  <c r="I394" i="30"/>
  <c r="H394" i="30"/>
  <c r="V393" i="30"/>
  <c r="U393" i="30"/>
  <c r="T393" i="30"/>
  <c r="S393" i="30"/>
  <c r="R393" i="30"/>
  <c r="Q393" i="30"/>
  <c r="O393" i="30"/>
  <c r="N393" i="30"/>
  <c r="M393" i="30"/>
  <c r="L393" i="30"/>
  <c r="K393" i="30"/>
  <c r="J393" i="30"/>
  <c r="I393" i="30"/>
  <c r="V391" i="30"/>
  <c r="U391" i="30"/>
  <c r="T391" i="30"/>
  <c r="S391" i="30"/>
  <c r="R391" i="30"/>
  <c r="Q391" i="30"/>
  <c r="P391" i="30"/>
  <c r="O391" i="30"/>
  <c r="N391" i="30"/>
  <c r="M391" i="30"/>
  <c r="L391" i="30"/>
  <c r="K391" i="30"/>
  <c r="J391" i="30"/>
  <c r="I391" i="30"/>
  <c r="H391" i="30"/>
  <c r="V390" i="30"/>
  <c r="U390" i="30"/>
  <c r="T390" i="30"/>
  <c r="S390" i="30"/>
  <c r="R390" i="30"/>
  <c r="Q390" i="30"/>
  <c r="O390" i="30"/>
  <c r="N390" i="30"/>
  <c r="M390" i="30"/>
  <c r="L390" i="30"/>
  <c r="K390" i="30"/>
  <c r="J390" i="30"/>
  <c r="I390" i="30"/>
  <c r="V389" i="30"/>
  <c r="U389" i="30"/>
  <c r="T389" i="30"/>
  <c r="S389" i="30"/>
  <c r="R389" i="30"/>
  <c r="Q389" i="30"/>
  <c r="P389" i="30"/>
  <c r="O389" i="30"/>
  <c r="N389" i="30"/>
  <c r="M389" i="30"/>
  <c r="L389" i="30"/>
  <c r="K389" i="30"/>
  <c r="J389" i="30"/>
  <c r="I389" i="30"/>
  <c r="H389" i="30"/>
  <c r="N388" i="30"/>
  <c r="H388" i="30"/>
  <c r="V387" i="30"/>
  <c r="U387" i="30"/>
  <c r="T387" i="30"/>
  <c r="S387" i="30"/>
  <c r="R387" i="30"/>
  <c r="Q387" i="30"/>
  <c r="P387" i="30"/>
  <c r="O387" i="30"/>
  <c r="N387" i="30"/>
  <c r="M387" i="30"/>
  <c r="L387" i="30"/>
  <c r="K387" i="30"/>
  <c r="J387" i="30"/>
  <c r="I387" i="30"/>
  <c r="H387" i="30"/>
  <c r="V386" i="30"/>
  <c r="U386" i="30"/>
  <c r="T386" i="30"/>
  <c r="S386" i="30"/>
  <c r="R386" i="30"/>
  <c r="Q386" i="30"/>
  <c r="O386" i="30"/>
  <c r="N386" i="30"/>
  <c r="M386" i="30"/>
  <c r="L386" i="30"/>
  <c r="K386" i="30"/>
  <c r="J386" i="30"/>
  <c r="I386" i="30"/>
  <c r="V385" i="30"/>
  <c r="U385" i="30"/>
  <c r="T385" i="30"/>
  <c r="S385" i="30"/>
  <c r="R385" i="30"/>
  <c r="Q385" i="30"/>
  <c r="P385" i="30"/>
  <c r="O385" i="30"/>
  <c r="N385" i="30"/>
  <c r="M385" i="30"/>
  <c r="L385" i="30"/>
  <c r="K385" i="30"/>
  <c r="J385" i="30"/>
  <c r="I385" i="30"/>
  <c r="H385" i="30"/>
  <c r="V384" i="30"/>
  <c r="U384" i="30"/>
  <c r="T384" i="30"/>
  <c r="S384" i="30"/>
  <c r="R384" i="30"/>
  <c r="Q384" i="30"/>
  <c r="O384" i="30"/>
  <c r="N384" i="30"/>
  <c r="M384" i="30"/>
  <c r="L384" i="30"/>
  <c r="K384" i="30"/>
  <c r="J384" i="30"/>
  <c r="I384" i="30"/>
  <c r="V382" i="30"/>
  <c r="U382" i="30"/>
  <c r="T382" i="30"/>
  <c r="S382" i="30"/>
  <c r="R382" i="30"/>
  <c r="Q382" i="30"/>
  <c r="P382" i="30"/>
  <c r="O382" i="30"/>
  <c r="N382" i="30"/>
  <c r="M382" i="30"/>
  <c r="L382" i="30"/>
  <c r="K382" i="30"/>
  <c r="J382" i="30"/>
  <c r="I382" i="30"/>
  <c r="H382" i="30"/>
  <c r="V381" i="30"/>
  <c r="U381" i="30"/>
  <c r="T381" i="30"/>
  <c r="S381" i="30"/>
  <c r="R381" i="30"/>
  <c r="Q381" i="30"/>
  <c r="P381" i="30"/>
  <c r="O381" i="30"/>
  <c r="N381" i="30"/>
  <c r="M381" i="30"/>
  <c r="L381" i="30"/>
  <c r="K381" i="30"/>
  <c r="J381" i="30"/>
  <c r="I381" i="30"/>
  <c r="H381" i="30"/>
  <c r="V380" i="30"/>
  <c r="U380" i="30"/>
  <c r="T380" i="30"/>
  <c r="S380" i="30"/>
  <c r="R380" i="30"/>
  <c r="Q380" i="30"/>
  <c r="P380" i="30"/>
  <c r="O380" i="30"/>
  <c r="N380" i="30"/>
  <c r="M380" i="30"/>
  <c r="L380" i="30"/>
  <c r="K380" i="30"/>
  <c r="J380" i="30"/>
  <c r="I380" i="30"/>
  <c r="H380" i="30"/>
  <c r="V379" i="30"/>
  <c r="U379" i="30"/>
  <c r="T379" i="30"/>
  <c r="S379" i="30"/>
  <c r="R379" i="30"/>
  <c r="Q379" i="30"/>
  <c r="N379" i="30"/>
  <c r="M379" i="30"/>
  <c r="H379" i="30"/>
  <c r="V378" i="30"/>
  <c r="U378" i="30"/>
  <c r="T378" i="30"/>
  <c r="S378" i="30"/>
  <c r="R378" i="30"/>
  <c r="Q378" i="30"/>
  <c r="P378" i="30"/>
  <c r="O378" i="30"/>
  <c r="N378" i="30"/>
  <c r="M378" i="30"/>
  <c r="L378" i="30"/>
  <c r="K378" i="30"/>
  <c r="J378" i="30"/>
  <c r="I378" i="30"/>
  <c r="H378" i="30"/>
  <c r="V377" i="30"/>
  <c r="U377" i="30"/>
  <c r="T377" i="30"/>
  <c r="S377" i="30"/>
  <c r="R377" i="30"/>
  <c r="Q377" i="30"/>
  <c r="P377" i="30"/>
  <c r="O377" i="30"/>
  <c r="N377" i="30"/>
  <c r="M377" i="30"/>
  <c r="L377" i="30"/>
  <c r="K377" i="30"/>
  <c r="J377" i="30"/>
  <c r="I377" i="30"/>
  <c r="H377" i="30"/>
  <c r="V376" i="30"/>
  <c r="U376" i="30"/>
  <c r="T376" i="30"/>
  <c r="S376" i="30"/>
  <c r="R376" i="30"/>
  <c r="Q376" i="30"/>
  <c r="P376" i="30"/>
  <c r="O376" i="30"/>
  <c r="N376" i="30"/>
  <c r="M376" i="30"/>
  <c r="L376" i="30"/>
  <c r="K376" i="30"/>
  <c r="J376" i="30"/>
  <c r="I376" i="30"/>
  <c r="H376" i="30"/>
  <c r="V375" i="30"/>
  <c r="U375" i="30"/>
  <c r="T375" i="30"/>
  <c r="S375" i="30"/>
  <c r="R375" i="30"/>
  <c r="Q375" i="30"/>
  <c r="P375" i="30"/>
  <c r="O375" i="30"/>
  <c r="N375" i="30"/>
  <c r="M375" i="30"/>
  <c r="L375" i="30"/>
  <c r="K375" i="30"/>
  <c r="J375" i="30"/>
  <c r="I375" i="30"/>
  <c r="H375" i="30"/>
  <c r="V373" i="30"/>
  <c r="U373" i="30"/>
  <c r="T373" i="30"/>
  <c r="S373" i="30"/>
  <c r="R373" i="30"/>
  <c r="Q373" i="30"/>
  <c r="P373" i="30"/>
  <c r="O373" i="30"/>
  <c r="N373" i="30"/>
  <c r="M373" i="30"/>
  <c r="L373" i="30"/>
  <c r="K373" i="30"/>
  <c r="J373" i="30"/>
  <c r="I373" i="30"/>
  <c r="H373" i="30"/>
  <c r="V372" i="30"/>
  <c r="U372" i="30"/>
  <c r="T372" i="30"/>
  <c r="S372" i="30"/>
  <c r="R372" i="30"/>
  <c r="Q372" i="30"/>
  <c r="P372" i="30"/>
  <c r="O372" i="30"/>
  <c r="N372" i="30"/>
  <c r="M372" i="30"/>
  <c r="L372" i="30"/>
  <c r="K372" i="30"/>
  <c r="J372" i="30"/>
  <c r="I372" i="30"/>
  <c r="H372" i="30"/>
  <c r="V371" i="30"/>
  <c r="U371" i="30"/>
  <c r="T371" i="30"/>
  <c r="S371" i="30"/>
  <c r="R371" i="30"/>
  <c r="Q371" i="30"/>
  <c r="P371" i="30"/>
  <c r="O371" i="30"/>
  <c r="N371" i="30"/>
  <c r="M371" i="30"/>
  <c r="L371" i="30"/>
  <c r="K371" i="30"/>
  <c r="J371" i="30"/>
  <c r="I371" i="30"/>
  <c r="H371" i="30"/>
  <c r="V370" i="30"/>
  <c r="U370" i="30"/>
  <c r="T370" i="30"/>
  <c r="S370" i="30"/>
  <c r="R370" i="30"/>
  <c r="Q370" i="30"/>
  <c r="N370" i="30"/>
  <c r="M370" i="30"/>
  <c r="H370" i="30"/>
  <c r="V369" i="30"/>
  <c r="U369" i="30"/>
  <c r="T369" i="30"/>
  <c r="S369" i="30"/>
  <c r="R369" i="30"/>
  <c r="Q369" i="30"/>
  <c r="P369" i="30"/>
  <c r="O369" i="30"/>
  <c r="N369" i="30"/>
  <c r="M369" i="30"/>
  <c r="L369" i="30"/>
  <c r="K369" i="30"/>
  <c r="J369" i="30"/>
  <c r="I369" i="30"/>
  <c r="H369" i="30"/>
  <c r="V368" i="30"/>
  <c r="U368" i="30"/>
  <c r="T368" i="30"/>
  <c r="S368" i="30"/>
  <c r="R368" i="30"/>
  <c r="Q368" i="30"/>
  <c r="P368" i="30"/>
  <c r="O368" i="30"/>
  <c r="N368" i="30"/>
  <c r="M368" i="30"/>
  <c r="L368" i="30"/>
  <c r="K368" i="30"/>
  <c r="J368" i="30"/>
  <c r="I368" i="30"/>
  <c r="H368" i="30"/>
  <c r="V367" i="30"/>
  <c r="U367" i="30"/>
  <c r="T367" i="30"/>
  <c r="S367" i="30"/>
  <c r="R367" i="30"/>
  <c r="Q367" i="30"/>
  <c r="P367" i="30"/>
  <c r="O367" i="30"/>
  <c r="N367" i="30"/>
  <c r="M367" i="30"/>
  <c r="L367" i="30"/>
  <c r="K367" i="30"/>
  <c r="J367" i="30"/>
  <c r="I367" i="30"/>
  <c r="H367" i="30"/>
  <c r="V366" i="30"/>
  <c r="U366" i="30"/>
  <c r="T366" i="30"/>
  <c r="S366" i="30"/>
  <c r="R366" i="30"/>
  <c r="Q366" i="30"/>
  <c r="P366" i="30"/>
  <c r="O366" i="30"/>
  <c r="N366" i="30"/>
  <c r="M366" i="30"/>
  <c r="L366" i="30"/>
  <c r="K366" i="30"/>
  <c r="J366" i="30"/>
  <c r="I366" i="30"/>
  <c r="H366" i="30"/>
  <c r="V364" i="30"/>
  <c r="U364" i="30"/>
  <c r="T364" i="30"/>
  <c r="S364" i="30"/>
  <c r="R364" i="30"/>
  <c r="Q364" i="30"/>
  <c r="P364" i="30"/>
  <c r="O364" i="30"/>
  <c r="N364" i="30"/>
  <c r="M364" i="30"/>
  <c r="L364" i="30"/>
  <c r="K364" i="30"/>
  <c r="J364" i="30"/>
  <c r="I364" i="30"/>
  <c r="H364" i="30"/>
  <c r="V363" i="30"/>
  <c r="U363" i="30"/>
  <c r="T363" i="30"/>
  <c r="S363" i="30"/>
  <c r="R363" i="30"/>
  <c r="Q363" i="30"/>
  <c r="P363" i="30"/>
  <c r="O363" i="30"/>
  <c r="N363" i="30"/>
  <c r="M363" i="30"/>
  <c r="L363" i="30"/>
  <c r="K363" i="30"/>
  <c r="J363" i="30"/>
  <c r="I363" i="30"/>
  <c r="H363" i="30"/>
  <c r="V362" i="30"/>
  <c r="U362" i="30"/>
  <c r="T362" i="30"/>
  <c r="S362" i="30"/>
  <c r="R362" i="30"/>
  <c r="Q362" i="30"/>
  <c r="P362" i="30"/>
  <c r="O362" i="30"/>
  <c r="N362" i="30"/>
  <c r="M362" i="30"/>
  <c r="L362" i="30"/>
  <c r="K362" i="30"/>
  <c r="J362" i="30"/>
  <c r="I362" i="30"/>
  <c r="H362" i="30"/>
  <c r="V361" i="30"/>
  <c r="U361" i="30"/>
  <c r="T361" i="30"/>
  <c r="S361" i="30"/>
  <c r="R361" i="30"/>
  <c r="Q361" i="30"/>
  <c r="N361" i="30"/>
  <c r="M361" i="30"/>
  <c r="H361" i="30"/>
  <c r="V360" i="30"/>
  <c r="U360" i="30"/>
  <c r="T360" i="30"/>
  <c r="S360" i="30"/>
  <c r="R360" i="30"/>
  <c r="Q360" i="30"/>
  <c r="P360" i="30"/>
  <c r="O360" i="30"/>
  <c r="N360" i="30"/>
  <c r="M360" i="30"/>
  <c r="L360" i="30"/>
  <c r="K360" i="30"/>
  <c r="J360" i="30"/>
  <c r="I360" i="30"/>
  <c r="H360" i="30"/>
  <c r="V359" i="30"/>
  <c r="U359" i="30"/>
  <c r="T359" i="30"/>
  <c r="S359" i="30"/>
  <c r="R359" i="30"/>
  <c r="Q359" i="30"/>
  <c r="O359" i="30"/>
  <c r="N359" i="30"/>
  <c r="M359" i="30"/>
  <c r="L359" i="30"/>
  <c r="K359" i="30"/>
  <c r="J359" i="30"/>
  <c r="I359" i="30"/>
  <c r="V358" i="30"/>
  <c r="U358" i="30"/>
  <c r="T358" i="30"/>
  <c r="S358" i="30"/>
  <c r="R358" i="30"/>
  <c r="Q358" i="30"/>
  <c r="P358" i="30"/>
  <c r="O358" i="30"/>
  <c r="N358" i="30"/>
  <c r="M358" i="30"/>
  <c r="L358" i="30"/>
  <c r="K358" i="30"/>
  <c r="J358" i="30"/>
  <c r="I358" i="30"/>
  <c r="H358" i="30"/>
  <c r="V357" i="30"/>
  <c r="U357" i="30"/>
  <c r="T357" i="30"/>
  <c r="S357" i="30"/>
  <c r="R357" i="30"/>
  <c r="Q357" i="30"/>
  <c r="P357" i="30"/>
  <c r="O357" i="30"/>
  <c r="N357" i="30"/>
  <c r="M357" i="30"/>
  <c r="L357" i="30"/>
  <c r="K357" i="30"/>
  <c r="J357" i="30"/>
  <c r="I357" i="30"/>
  <c r="H357" i="30"/>
  <c r="V355" i="30"/>
  <c r="U355" i="30"/>
  <c r="T355" i="30"/>
  <c r="S355" i="30"/>
  <c r="R355" i="30"/>
  <c r="Q355" i="30"/>
  <c r="P355" i="30"/>
  <c r="O355" i="30"/>
  <c r="N355" i="30"/>
  <c r="M355" i="30"/>
  <c r="L355" i="30"/>
  <c r="K355" i="30"/>
  <c r="J355" i="30"/>
  <c r="I355" i="30"/>
  <c r="H355" i="30"/>
  <c r="V354" i="30"/>
  <c r="U354" i="30"/>
  <c r="T354" i="30"/>
  <c r="S354" i="30"/>
  <c r="R354" i="30"/>
  <c r="Q354" i="30"/>
  <c r="P354" i="30"/>
  <c r="O354" i="30"/>
  <c r="N354" i="30"/>
  <c r="M354" i="30"/>
  <c r="L354" i="30"/>
  <c r="K354" i="30"/>
  <c r="J354" i="30"/>
  <c r="I354" i="30"/>
  <c r="H354" i="30"/>
  <c r="V353" i="30"/>
  <c r="U353" i="30"/>
  <c r="T353" i="30"/>
  <c r="S353" i="30"/>
  <c r="R353" i="30"/>
  <c r="Q353" i="30"/>
  <c r="P353" i="30"/>
  <c r="O353" i="30"/>
  <c r="N353" i="30"/>
  <c r="M353" i="30"/>
  <c r="L353" i="30"/>
  <c r="K353" i="30"/>
  <c r="J353" i="30"/>
  <c r="I353" i="30"/>
  <c r="H353" i="30"/>
  <c r="V352" i="30"/>
  <c r="U352" i="30"/>
  <c r="T352" i="30"/>
  <c r="S352" i="30"/>
  <c r="R352" i="30"/>
  <c r="Q352" i="30"/>
  <c r="O352" i="30"/>
  <c r="N352" i="30"/>
  <c r="L352" i="30"/>
  <c r="K352" i="30"/>
  <c r="J352" i="30"/>
  <c r="I352" i="30"/>
  <c r="H352" i="30"/>
  <c r="V351" i="30"/>
  <c r="U351" i="30"/>
  <c r="T351" i="30"/>
  <c r="S351" i="30"/>
  <c r="R351" i="30"/>
  <c r="Q351" i="30"/>
  <c r="P351" i="30"/>
  <c r="O351" i="30"/>
  <c r="N351" i="30"/>
  <c r="M351" i="30"/>
  <c r="L351" i="30"/>
  <c r="K351" i="30"/>
  <c r="J351" i="30"/>
  <c r="I351" i="30"/>
  <c r="H351" i="30"/>
  <c r="V350" i="30"/>
  <c r="U350" i="30"/>
  <c r="T350" i="30"/>
  <c r="S350" i="30"/>
  <c r="R350" i="30"/>
  <c r="Q350" i="30"/>
  <c r="P350" i="30"/>
  <c r="O350" i="30"/>
  <c r="N350" i="30"/>
  <c r="M350" i="30"/>
  <c r="L350" i="30"/>
  <c r="K350" i="30"/>
  <c r="J350" i="30"/>
  <c r="I350" i="30"/>
  <c r="H350" i="30"/>
  <c r="V349" i="30"/>
  <c r="U349" i="30"/>
  <c r="T349" i="30"/>
  <c r="S349" i="30"/>
  <c r="R349" i="30"/>
  <c r="Q349" i="30"/>
  <c r="P349" i="30"/>
  <c r="O349" i="30"/>
  <c r="N349" i="30"/>
  <c r="M349" i="30"/>
  <c r="L349" i="30"/>
  <c r="K349" i="30"/>
  <c r="J349" i="30"/>
  <c r="I349" i="30"/>
  <c r="H349" i="30"/>
  <c r="V348" i="30"/>
  <c r="U348" i="30"/>
  <c r="T348" i="30"/>
  <c r="S348" i="30"/>
  <c r="R348" i="30"/>
  <c r="Q348" i="30"/>
  <c r="P348" i="30"/>
  <c r="O348" i="30"/>
  <c r="N348" i="30"/>
  <c r="M348" i="30"/>
  <c r="L348" i="30"/>
  <c r="K348" i="30"/>
  <c r="J348" i="30"/>
  <c r="I348" i="30"/>
  <c r="H348" i="30"/>
  <c r="V346" i="30"/>
  <c r="U346" i="30"/>
  <c r="T346" i="30"/>
  <c r="S346" i="30"/>
  <c r="R346" i="30"/>
  <c r="Q346" i="30"/>
  <c r="P346" i="30"/>
  <c r="O346" i="30"/>
  <c r="N346" i="30"/>
  <c r="M346" i="30"/>
  <c r="L346" i="30"/>
  <c r="K346" i="30"/>
  <c r="J346" i="30"/>
  <c r="I346" i="30"/>
  <c r="H346" i="30"/>
  <c r="V345" i="30"/>
  <c r="U345" i="30"/>
  <c r="T345" i="30"/>
  <c r="S345" i="30"/>
  <c r="R345" i="30"/>
  <c r="Q345" i="30"/>
  <c r="P345" i="30"/>
  <c r="O345" i="30"/>
  <c r="N345" i="30"/>
  <c r="M345" i="30"/>
  <c r="L345" i="30"/>
  <c r="K345" i="30"/>
  <c r="J345" i="30"/>
  <c r="I345" i="30"/>
  <c r="H345" i="30"/>
  <c r="V344" i="30"/>
  <c r="U344" i="30"/>
  <c r="T344" i="30"/>
  <c r="S344" i="30"/>
  <c r="R344" i="30"/>
  <c r="Q344" i="30"/>
  <c r="P344" i="30"/>
  <c r="O344" i="30"/>
  <c r="N344" i="30"/>
  <c r="M344" i="30"/>
  <c r="L344" i="30"/>
  <c r="K344" i="30"/>
  <c r="J344" i="30"/>
  <c r="I344" i="30"/>
  <c r="H344" i="30"/>
  <c r="V343" i="30"/>
  <c r="U343" i="30"/>
  <c r="T343" i="30"/>
  <c r="S343" i="30"/>
  <c r="R343" i="30"/>
  <c r="Q343" i="30"/>
  <c r="O343" i="30"/>
  <c r="N343" i="30"/>
  <c r="L343" i="30"/>
  <c r="K343" i="30"/>
  <c r="J343" i="30"/>
  <c r="I343" i="30"/>
  <c r="H343" i="30"/>
  <c r="V342" i="30"/>
  <c r="U342" i="30"/>
  <c r="T342" i="30"/>
  <c r="S342" i="30"/>
  <c r="R342" i="30"/>
  <c r="Q342" i="30"/>
  <c r="P342" i="30"/>
  <c r="O342" i="30"/>
  <c r="N342" i="30"/>
  <c r="M342" i="30"/>
  <c r="L342" i="30"/>
  <c r="K342" i="30"/>
  <c r="J342" i="30"/>
  <c r="I342" i="30"/>
  <c r="H342" i="30"/>
  <c r="V341" i="30"/>
  <c r="U341" i="30"/>
  <c r="T341" i="30"/>
  <c r="S341" i="30"/>
  <c r="R341" i="30"/>
  <c r="Q341" i="30"/>
  <c r="P341" i="30"/>
  <c r="O341" i="30"/>
  <c r="N341" i="30"/>
  <c r="M341" i="30"/>
  <c r="L341" i="30"/>
  <c r="K341" i="30"/>
  <c r="J341" i="30"/>
  <c r="I341" i="30"/>
  <c r="H341" i="30"/>
  <c r="V340" i="30"/>
  <c r="U340" i="30"/>
  <c r="T340" i="30"/>
  <c r="S340" i="30"/>
  <c r="R340" i="30"/>
  <c r="Q340" i="30"/>
  <c r="P340" i="30"/>
  <c r="O340" i="30"/>
  <c r="N340" i="30"/>
  <c r="M340" i="30"/>
  <c r="L340" i="30"/>
  <c r="K340" i="30"/>
  <c r="J340" i="30"/>
  <c r="I340" i="30"/>
  <c r="H340" i="30"/>
  <c r="V339" i="30"/>
  <c r="U339" i="30"/>
  <c r="T339" i="30"/>
  <c r="S339" i="30"/>
  <c r="R339" i="30"/>
  <c r="Q339" i="30"/>
  <c r="P339" i="30"/>
  <c r="O339" i="30"/>
  <c r="N339" i="30"/>
  <c r="M339" i="30"/>
  <c r="L339" i="30"/>
  <c r="K339" i="30"/>
  <c r="J339" i="30"/>
  <c r="I339" i="30"/>
  <c r="H339" i="30"/>
  <c r="V337" i="30"/>
  <c r="U337" i="30"/>
  <c r="T337" i="30"/>
  <c r="S337" i="30"/>
  <c r="R337" i="30"/>
  <c r="Q337" i="30"/>
  <c r="P337" i="30"/>
  <c r="O337" i="30"/>
  <c r="N337" i="30"/>
  <c r="M337" i="30"/>
  <c r="L337" i="30"/>
  <c r="K337" i="30"/>
  <c r="J337" i="30"/>
  <c r="I337" i="30"/>
  <c r="H337" i="30"/>
  <c r="V336" i="30"/>
  <c r="U336" i="30"/>
  <c r="T336" i="30"/>
  <c r="S336" i="30"/>
  <c r="R336" i="30"/>
  <c r="Q336" i="30"/>
  <c r="P336" i="30"/>
  <c r="O336" i="30"/>
  <c r="N336" i="30"/>
  <c r="M336" i="30"/>
  <c r="L336" i="30"/>
  <c r="K336" i="30"/>
  <c r="J336" i="30"/>
  <c r="I336" i="30"/>
  <c r="H336" i="30"/>
  <c r="V335" i="30"/>
  <c r="U335" i="30"/>
  <c r="T335" i="30"/>
  <c r="S335" i="30"/>
  <c r="R335" i="30"/>
  <c r="Q335" i="30"/>
  <c r="P335" i="30"/>
  <c r="O335" i="30"/>
  <c r="N335" i="30"/>
  <c r="M335" i="30"/>
  <c r="L335" i="30"/>
  <c r="K335" i="30"/>
  <c r="J335" i="30"/>
  <c r="I335" i="30"/>
  <c r="H335" i="30"/>
  <c r="P334" i="30"/>
  <c r="O334" i="30"/>
  <c r="N334" i="30"/>
  <c r="M334" i="30"/>
  <c r="L334" i="30"/>
  <c r="K334" i="30"/>
  <c r="J334" i="30"/>
  <c r="I334" i="30"/>
  <c r="H334" i="30"/>
  <c r="V333" i="30"/>
  <c r="U333" i="30"/>
  <c r="T333" i="30"/>
  <c r="S333" i="30"/>
  <c r="R333" i="30"/>
  <c r="Q333" i="30"/>
  <c r="P333" i="30"/>
  <c r="O333" i="30"/>
  <c r="N333" i="30"/>
  <c r="M333" i="30"/>
  <c r="L333" i="30"/>
  <c r="K333" i="30"/>
  <c r="J333" i="30"/>
  <c r="I333" i="30"/>
  <c r="H333" i="30"/>
  <c r="V332" i="30"/>
  <c r="U332" i="30"/>
  <c r="T332" i="30"/>
  <c r="S332" i="30"/>
  <c r="R332" i="30"/>
  <c r="Q332" i="30"/>
  <c r="P332" i="30"/>
  <c r="O332" i="30"/>
  <c r="N332" i="30"/>
  <c r="M332" i="30"/>
  <c r="L332" i="30"/>
  <c r="K332" i="30"/>
  <c r="J332" i="30"/>
  <c r="I332" i="30"/>
  <c r="H332" i="30"/>
  <c r="V331" i="30"/>
  <c r="U331" i="30"/>
  <c r="T331" i="30"/>
  <c r="S331" i="30"/>
  <c r="R331" i="30"/>
  <c r="Q331" i="30"/>
  <c r="P331" i="30"/>
  <c r="O331" i="30"/>
  <c r="N331" i="30"/>
  <c r="M331" i="30"/>
  <c r="L331" i="30"/>
  <c r="K331" i="30"/>
  <c r="J331" i="30"/>
  <c r="I331" i="30"/>
  <c r="H331" i="30"/>
  <c r="V330" i="30"/>
  <c r="U330" i="30"/>
  <c r="T330" i="30"/>
  <c r="S330" i="30"/>
  <c r="R330" i="30"/>
  <c r="Q330" i="30"/>
  <c r="P330" i="30"/>
  <c r="O330" i="30"/>
  <c r="N330" i="30"/>
  <c r="M330" i="30"/>
  <c r="L330" i="30"/>
  <c r="K330" i="30"/>
  <c r="J330" i="30"/>
  <c r="I330" i="30"/>
  <c r="H330" i="30"/>
  <c r="V328" i="30"/>
  <c r="U328" i="30"/>
  <c r="T328" i="30"/>
  <c r="S328" i="30"/>
  <c r="R328" i="30"/>
  <c r="Q328" i="30"/>
  <c r="P328" i="30"/>
  <c r="O328" i="30"/>
  <c r="N328" i="30"/>
  <c r="M328" i="30"/>
  <c r="L328" i="30"/>
  <c r="K328" i="30"/>
  <c r="J328" i="30"/>
  <c r="I328" i="30"/>
  <c r="H328" i="30"/>
  <c r="V327" i="30"/>
  <c r="U327" i="30"/>
  <c r="T327" i="30"/>
  <c r="S327" i="30"/>
  <c r="R327" i="30"/>
  <c r="Q327" i="30"/>
  <c r="P327" i="30"/>
  <c r="O327" i="30"/>
  <c r="N327" i="30"/>
  <c r="M327" i="30"/>
  <c r="L327" i="30"/>
  <c r="K327" i="30"/>
  <c r="J327" i="30"/>
  <c r="I327" i="30"/>
  <c r="H327" i="30"/>
  <c r="V326" i="30"/>
  <c r="U326" i="30"/>
  <c r="T326" i="30"/>
  <c r="S326" i="30"/>
  <c r="R326" i="30"/>
  <c r="Q326" i="30"/>
  <c r="P326" i="30"/>
  <c r="O326" i="30"/>
  <c r="N326" i="30"/>
  <c r="M326" i="30"/>
  <c r="L326" i="30"/>
  <c r="K326" i="30"/>
  <c r="J326" i="30"/>
  <c r="I326" i="30"/>
  <c r="H326" i="30"/>
  <c r="P325" i="30"/>
  <c r="O325" i="30"/>
  <c r="N325" i="30"/>
  <c r="M325" i="30"/>
  <c r="L325" i="30"/>
  <c r="K325" i="30"/>
  <c r="J325" i="30"/>
  <c r="I325" i="30"/>
  <c r="H325" i="30"/>
  <c r="V324" i="30"/>
  <c r="U324" i="30"/>
  <c r="T324" i="30"/>
  <c r="S324" i="30"/>
  <c r="R324" i="30"/>
  <c r="Q324" i="30"/>
  <c r="P324" i="30"/>
  <c r="O324" i="30"/>
  <c r="N324" i="30"/>
  <c r="M324" i="30"/>
  <c r="L324" i="30"/>
  <c r="K324" i="30"/>
  <c r="J324" i="30"/>
  <c r="I324" i="30"/>
  <c r="H324" i="30"/>
  <c r="V323" i="30"/>
  <c r="U323" i="30"/>
  <c r="T323" i="30"/>
  <c r="S323" i="30"/>
  <c r="R323" i="30"/>
  <c r="Q323" i="30"/>
  <c r="P323" i="30"/>
  <c r="O323" i="30"/>
  <c r="N323" i="30"/>
  <c r="M323" i="30"/>
  <c r="L323" i="30"/>
  <c r="K323" i="30"/>
  <c r="J323" i="30"/>
  <c r="I323" i="30"/>
  <c r="H323" i="30"/>
  <c r="V322" i="30"/>
  <c r="U322" i="30"/>
  <c r="T322" i="30"/>
  <c r="S322" i="30"/>
  <c r="R322" i="30"/>
  <c r="Q322" i="30"/>
  <c r="P322" i="30"/>
  <c r="O322" i="30"/>
  <c r="N322" i="30"/>
  <c r="M322" i="30"/>
  <c r="L322" i="30"/>
  <c r="K322" i="30"/>
  <c r="J322" i="30"/>
  <c r="I322" i="30"/>
  <c r="H322" i="30"/>
  <c r="P321" i="30"/>
  <c r="O321" i="30"/>
  <c r="N321" i="30"/>
  <c r="M321" i="30"/>
  <c r="L321" i="30"/>
  <c r="K321" i="30"/>
  <c r="J321" i="30"/>
  <c r="I321" i="30"/>
  <c r="H321" i="30"/>
  <c r="V319" i="30"/>
  <c r="U319" i="30"/>
  <c r="T319" i="30"/>
  <c r="S319" i="30"/>
  <c r="R319" i="30"/>
  <c r="Q319" i="30"/>
  <c r="P319" i="30"/>
  <c r="O319" i="30"/>
  <c r="N319" i="30"/>
  <c r="M319" i="30"/>
  <c r="L319" i="30"/>
  <c r="K319" i="30"/>
  <c r="J319" i="30"/>
  <c r="I319" i="30"/>
  <c r="H319" i="30"/>
  <c r="V318" i="30"/>
  <c r="U318" i="30"/>
  <c r="T318" i="30"/>
  <c r="S318" i="30"/>
  <c r="R318" i="30"/>
  <c r="Q318" i="30"/>
  <c r="P318" i="30"/>
  <c r="O318" i="30"/>
  <c r="N318" i="30"/>
  <c r="M318" i="30"/>
  <c r="L318" i="30"/>
  <c r="K318" i="30"/>
  <c r="J318" i="30"/>
  <c r="I318" i="30"/>
  <c r="H318" i="30"/>
  <c r="V317" i="30"/>
  <c r="U317" i="30"/>
  <c r="T317" i="30"/>
  <c r="S317" i="30"/>
  <c r="R317" i="30"/>
  <c r="Q317" i="30"/>
  <c r="P317" i="30"/>
  <c r="O317" i="30"/>
  <c r="N317" i="30"/>
  <c r="M317" i="30"/>
  <c r="L317" i="30"/>
  <c r="K317" i="30"/>
  <c r="J317" i="30"/>
  <c r="I317" i="30"/>
  <c r="H317" i="30"/>
  <c r="V316" i="30"/>
  <c r="U316" i="30"/>
  <c r="T316" i="30"/>
  <c r="S316" i="30"/>
  <c r="R316" i="30"/>
  <c r="Q316" i="30"/>
  <c r="N316" i="30"/>
  <c r="M316" i="30"/>
  <c r="H316" i="30"/>
  <c r="V315" i="30"/>
  <c r="U315" i="30"/>
  <c r="T315" i="30"/>
  <c r="S315" i="30"/>
  <c r="R315" i="30"/>
  <c r="Q315" i="30"/>
  <c r="P315" i="30"/>
  <c r="O315" i="30"/>
  <c r="N315" i="30"/>
  <c r="M315" i="30"/>
  <c r="L315" i="30"/>
  <c r="K315" i="30"/>
  <c r="J315" i="30"/>
  <c r="I315" i="30"/>
  <c r="H315" i="30"/>
  <c r="V314" i="30"/>
  <c r="U314" i="30"/>
  <c r="T314" i="30"/>
  <c r="S314" i="30"/>
  <c r="R314" i="30"/>
  <c r="Q314" i="30"/>
  <c r="P314" i="30"/>
  <c r="O314" i="30"/>
  <c r="N314" i="30"/>
  <c r="M314" i="30"/>
  <c r="L314" i="30"/>
  <c r="K314" i="30"/>
  <c r="J314" i="30"/>
  <c r="I314" i="30"/>
  <c r="H314" i="30"/>
  <c r="V313" i="30"/>
  <c r="U313" i="30"/>
  <c r="T313" i="30"/>
  <c r="S313" i="30"/>
  <c r="R313" i="30"/>
  <c r="Q313" i="30"/>
  <c r="P313" i="30"/>
  <c r="O313" i="30"/>
  <c r="N313" i="30"/>
  <c r="M313" i="30"/>
  <c r="L313" i="30"/>
  <c r="K313" i="30"/>
  <c r="J313" i="30"/>
  <c r="I313" i="30"/>
  <c r="H313" i="30"/>
  <c r="V312" i="30"/>
  <c r="U312" i="30"/>
  <c r="T312" i="30"/>
  <c r="S312" i="30"/>
  <c r="R312" i="30"/>
  <c r="Q312" i="30"/>
  <c r="P312" i="30"/>
  <c r="O312" i="30"/>
  <c r="N312" i="30"/>
  <c r="M312" i="30"/>
  <c r="L312" i="30"/>
  <c r="K312" i="30"/>
  <c r="J312" i="30"/>
  <c r="I312" i="30"/>
  <c r="H312" i="30"/>
  <c r="V310" i="30"/>
  <c r="U310" i="30"/>
  <c r="T310" i="30"/>
  <c r="S310" i="30"/>
  <c r="R310" i="30"/>
  <c r="Q310" i="30"/>
  <c r="P310" i="30"/>
  <c r="O310" i="30"/>
  <c r="N310" i="30"/>
  <c r="M310" i="30"/>
  <c r="L310" i="30"/>
  <c r="K310" i="30"/>
  <c r="J310" i="30"/>
  <c r="I310" i="30"/>
  <c r="H310" i="30"/>
  <c r="V309" i="30"/>
  <c r="U309" i="30"/>
  <c r="T309" i="30"/>
  <c r="S309" i="30"/>
  <c r="R309" i="30"/>
  <c r="Q309" i="30"/>
  <c r="P309" i="30"/>
  <c r="O309" i="30"/>
  <c r="N309" i="30"/>
  <c r="M309" i="30"/>
  <c r="L309" i="30"/>
  <c r="K309" i="30"/>
  <c r="J309" i="30"/>
  <c r="I309" i="30"/>
  <c r="H309" i="30"/>
  <c r="V308" i="30"/>
  <c r="U308" i="30"/>
  <c r="T308" i="30"/>
  <c r="S308" i="30"/>
  <c r="R308" i="30"/>
  <c r="Q308" i="30"/>
  <c r="P308" i="30"/>
  <c r="O308" i="30"/>
  <c r="N308" i="30"/>
  <c r="M308" i="30"/>
  <c r="L308" i="30"/>
  <c r="K308" i="30"/>
  <c r="J308" i="30"/>
  <c r="I308" i="30"/>
  <c r="H308" i="30"/>
  <c r="N307" i="30"/>
  <c r="M307" i="30"/>
  <c r="H307" i="30"/>
  <c r="V306" i="30"/>
  <c r="U306" i="30"/>
  <c r="T306" i="30"/>
  <c r="S306" i="30"/>
  <c r="R306" i="30"/>
  <c r="Q306" i="30"/>
  <c r="P306" i="30"/>
  <c r="O306" i="30"/>
  <c r="N306" i="30"/>
  <c r="M306" i="30"/>
  <c r="L306" i="30"/>
  <c r="K306" i="30"/>
  <c r="J306" i="30"/>
  <c r="I306" i="30"/>
  <c r="H306" i="30"/>
  <c r="V305" i="30"/>
  <c r="U305" i="30"/>
  <c r="T305" i="30"/>
  <c r="S305" i="30"/>
  <c r="R305" i="30"/>
  <c r="Q305" i="30"/>
  <c r="P305" i="30"/>
  <c r="O305" i="30"/>
  <c r="N305" i="30"/>
  <c r="M305" i="30"/>
  <c r="L305" i="30"/>
  <c r="K305" i="30"/>
  <c r="J305" i="30"/>
  <c r="I305" i="30"/>
  <c r="H305" i="30"/>
  <c r="V304" i="30"/>
  <c r="U304" i="30"/>
  <c r="T304" i="30"/>
  <c r="S304" i="30"/>
  <c r="R304" i="30"/>
  <c r="Q304" i="30"/>
  <c r="P304" i="30"/>
  <c r="O304" i="30"/>
  <c r="N304" i="30"/>
  <c r="M304" i="30"/>
  <c r="L304" i="30"/>
  <c r="K304" i="30"/>
  <c r="J304" i="30"/>
  <c r="I304" i="30"/>
  <c r="H304" i="30"/>
  <c r="V303" i="30"/>
  <c r="U303" i="30"/>
  <c r="T303" i="30"/>
  <c r="S303" i="30"/>
  <c r="R303" i="30"/>
  <c r="Q303" i="30"/>
  <c r="P303" i="30"/>
  <c r="O303" i="30"/>
  <c r="N303" i="30"/>
  <c r="M303" i="30"/>
  <c r="L303" i="30"/>
  <c r="K303" i="30"/>
  <c r="J303" i="30"/>
  <c r="I303" i="30"/>
  <c r="H303" i="30"/>
  <c r="V301" i="30"/>
  <c r="U301" i="30"/>
  <c r="T301" i="30"/>
  <c r="S301" i="30"/>
  <c r="R301" i="30"/>
  <c r="Q301" i="30"/>
  <c r="P301" i="30"/>
  <c r="O301" i="30"/>
  <c r="N301" i="30"/>
  <c r="M301" i="30"/>
  <c r="L301" i="30"/>
  <c r="K301" i="30"/>
  <c r="J301" i="30"/>
  <c r="I301" i="30"/>
  <c r="H301" i="30"/>
  <c r="V300" i="30"/>
  <c r="U300" i="30"/>
  <c r="T300" i="30"/>
  <c r="S300" i="30"/>
  <c r="R300" i="30"/>
  <c r="Q300" i="30"/>
  <c r="P300" i="30"/>
  <c r="O300" i="30"/>
  <c r="N300" i="30"/>
  <c r="M300" i="30"/>
  <c r="L300" i="30"/>
  <c r="K300" i="30"/>
  <c r="J300" i="30"/>
  <c r="I300" i="30"/>
  <c r="H300" i="30"/>
  <c r="V299" i="30"/>
  <c r="U299" i="30"/>
  <c r="T299" i="30"/>
  <c r="S299" i="30"/>
  <c r="R299" i="30"/>
  <c r="Q299" i="30"/>
  <c r="P299" i="30"/>
  <c r="O299" i="30"/>
  <c r="N299" i="30"/>
  <c r="M299" i="30"/>
  <c r="L299" i="30"/>
  <c r="K299" i="30"/>
  <c r="J299" i="30"/>
  <c r="I299" i="30"/>
  <c r="H299" i="30"/>
  <c r="V298" i="30"/>
  <c r="U298" i="30"/>
  <c r="T298" i="30"/>
  <c r="S298" i="30"/>
  <c r="R298" i="30"/>
  <c r="Q298" i="30"/>
  <c r="N298" i="30"/>
  <c r="H298" i="30"/>
  <c r="V297" i="30"/>
  <c r="U297" i="30"/>
  <c r="T297" i="30"/>
  <c r="S297" i="30"/>
  <c r="R297" i="30"/>
  <c r="Q297" i="30"/>
  <c r="P297" i="30"/>
  <c r="O297" i="30"/>
  <c r="N297" i="30"/>
  <c r="M297" i="30"/>
  <c r="L297" i="30"/>
  <c r="K297" i="30"/>
  <c r="J297" i="30"/>
  <c r="I297" i="30"/>
  <c r="H297" i="30"/>
  <c r="V296" i="30"/>
  <c r="U296" i="30"/>
  <c r="T296" i="30"/>
  <c r="S296" i="30"/>
  <c r="R296" i="30"/>
  <c r="Q296" i="30"/>
  <c r="O296" i="30"/>
  <c r="N296" i="30"/>
  <c r="M296" i="30"/>
  <c r="L296" i="30"/>
  <c r="K296" i="30"/>
  <c r="J296" i="30"/>
  <c r="I296" i="30"/>
  <c r="V295" i="30"/>
  <c r="U295" i="30"/>
  <c r="T295" i="30"/>
  <c r="S295" i="30"/>
  <c r="R295" i="30"/>
  <c r="Q295" i="30"/>
  <c r="O295" i="30"/>
  <c r="N295" i="30"/>
  <c r="M295" i="30"/>
  <c r="L295" i="30"/>
  <c r="K295" i="30"/>
  <c r="J295" i="30"/>
  <c r="I295" i="30"/>
  <c r="V294" i="30"/>
  <c r="U294" i="30"/>
  <c r="T294" i="30"/>
  <c r="S294" i="30"/>
  <c r="R294" i="30"/>
  <c r="Q294" i="30"/>
  <c r="O294" i="30"/>
  <c r="N294" i="30"/>
  <c r="M294" i="30"/>
  <c r="L294" i="30"/>
  <c r="K294" i="30"/>
  <c r="J294" i="30"/>
  <c r="I294" i="30"/>
  <c r="V292" i="30"/>
  <c r="U292" i="30"/>
  <c r="T292" i="30"/>
  <c r="S292" i="30"/>
  <c r="R292" i="30"/>
  <c r="Q292" i="30"/>
  <c r="P292" i="30"/>
  <c r="O292" i="30"/>
  <c r="N292" i="30"/>
  <c r="M292" i="30"/>
  <c r="L292" i="30"/>
  <c r="K292" i="30"/>
  <c r="J292" i="30"/>
  <c r="I292" i="30"/>
  <c r="H292" i="30"/>
  <c r="V291" i="30"/>
  <c r="U291" i="30"/>
  <c r="T291" i="30"/>
  <c r="S291" i="30"/>
  <c r="R291" i="30"/>
  <c r="Q291" i="30"/>
  <c r="P291" i="30"/>
  <c r="O291" i="30"/>
  <c r="N291" i="30"/>
  <c r="M291" i="30"/>
  <c r="L291" i="30"/>
  <c r="K291" i="30"/>
  <c r="J291" i="30"/>
  <c r="I291" i="30"/>
  <c r="H291" i="30"/>
  <c r="V290" i="30"/>
  <c r="U290" i="30"/>
  <c r="T290" i="30"/>
  <c r="S290" i="30"/>
  <c r="R290" i="30"/>
  <c r="Q290" i="30"/>
  <c r="P290" i="30"/>
  <c r="O290" i="30"/>
  <c r="N290" i="30"/>
  <c r="M290" i="30"/>
  <c r="L290" i="30"/>
  <c r="K290" i="30"/>
  <c r="J290" i="30"/>
  <c r="I290" i="30"/>
  <c r="H290" i="30"/>
  <c r="V289" i="30"/>
  <c r="U289" i="30"/>
  <c r="T289" i="30"/>
  <c r="S289" i="30"/>
  <c r="R289" i="30"/>
  <c r="Q289" i="30"/>
  <c r="N289" i="30"/>
  <c r="M289" i="30"/>
  <c r="H289" i="30"/>
  <c r="V288" i="30"/>
  <c r="U288" i="30"/>
  <c r="T288" i="30"/>
  <c r="S288" i="30"/>
  <c r="R288" i="30"/>
  <c r="Q288" i="30"/>
  <c r="P288" i="30"/>
  <c r="O288" i="30"/>
  <c r="N288" i="30"/>
  <c r="M288" i="30"/>
  <c r="L288" i="30"/>
  <c r="K288" i="30"/>
  <c r="J288" i="30"/>
  <c r="I288" i="30"/>
  <c r="H288" i="30"/>
  <c r="V287" i="30"/>
  <c r="U287" i="30"/>
  <c r="T287" i="30"/>
  <c r="S287" i="30"/>
  <c r="R287" i="30"/>
  <c r="Q287" i="30"/>
  <c r="P287" i="30"/>
  <c r="O287" i="30"/>
  <c r="N287" i="30"/>
  <c r="M287" i="30"/>
  <c r="L287" i="30"/>
  <c r="K287" i="30"/>
  <c r="J287" i="30"/>
  <c r="I287" i="30"/>
  <c r="H287" i="30"/>
  <c r="V286" i="30"/>
  <c r="U286" i="30"/>
  <c r="T286" i="30"/>
  <c r="S286" i="30"/>
  <c r="R286" i="30"/>
  <c r="Q286" i="30"/>
  <c r="P286" i="30"/>
  <c r="O286" i="30"/>
  <c r="N286" i="30"/>
  <c r="M286" i="30"/>
  <c r="L286" i="30"/>
  <c r="K286" i="30"/>
  <c r="J286" i="30"/>
  <c r="I286" i="30"/>
  <c r="H286" i="30"/>
  <c r="V285" i="30"/>
  <c r="U285" i="30"/>
  <c r="T285" i="30"/>
  <c r="S285" i="30"/>
  <c r="R285" i="30"/>
  <c r="Q285" i="30"/>
  <c r="P285" i="30"/>
  <c r="O285" i="30"/>
  <c r="N285" i="30"/>
  <c r="M285" i="30"/>
  <c r="L285" i="30"/>
  <c r="K285" i="30"/>
  <c r="J285" i="30"/>
  <c r="I285" i="30"/>
  <c r="H285" i="30"/>
  <c r="V283" i="30"/>
  <c r="U283" i="30"/>
  <c r="T283" i="30"/>
  <c r="S283" i="30"/>
  <c r="R283" i="30"/>
  <c r="Q283" i="30"/>
  <c r="P283" i="30"/>
  <c r="O283" i="30"/>
  <c r="N283" i="30"/>
  <c r="M283" i="30"/>
  <c r="L283" i="30"/>
  <c r="K283" i="30"/>
  <c r="J283" i="30"/>
  <c r="I283" i="30"/>
  <c r="H283" i="30"/>
  <c r="V282" i="30"/>
  <c r="U282" i="30"/>
  <c r="T282" i="30"/>
  <c r="S282" i="30"/>
  <c r="R282" i="30"/>
  <c r="Q282" i="30"/>
  <c r="P282" i="30"/>
  <c r="O282" i="30"/>
  <c r="N282" i="30"/>
  <c r="M282" i="30"/>
  <c r="L282" i="30"/>
  <c r="K282" i="30"/>
  <c r="J282" i="30"/>
  <c r="I282" i="30"/>
  <c r="H282" i="30"/>
  <c r="V281" i="30"/>
  <c r="U281" i="30"/>
  <c r="T281" i="30"/>
  <c r="S281" i="30"/>
  <c r="R281" i="30"/>
  <c r="Q281" i="30"/>
  <c r="P281" i="30"/>
  <c r="O281" i="30"/>
  <c r="N281" i="30"/>
  <c r="M281" i="30"/>
  <c r="L281" i="30"/>
  <c r="K281" i="30"/>
  <c r="J281" i="30"/>
  <c r="I281" i="30"/>
  <c r="H281" i="30"/>
  <c r="V280" i="30"/>
  <c r="U280" i="30"/>
  <c r="T280" i="30"/>
  <c r="S280" i="30"/>
  <c r="R280" i="30"/>
  <c r="Q280" i="30"/>
  <c r="N280" i="30"/>
  <c r="M280" i="30"/>
  <c r="H280" i="30"/>
  <c r="V279" i="30"/>
  <c r="U279" i="30"/>
  <c r="T279" i="30"/>
  <c r="S279" i="30"/>
  <c r="R279" i="30"/>
  <c r="Q279" i="30"/>
  <c r="P279" i="30"/>
  <c r="O279" i="30"/>
  <c r="N279" i="30"/>
  <c r="M279" i="30"/>
  <c r="L279" i="30"/>
  <c r="K279" i="30"/>
  <c r="J279" i="30"/>
  <c r="I279" i="30"/>
  <c r="H279" i="30"/>
  <c r="V278" i="30"/>
  <c r="U278" i="30"/>
  <c r="T278" i="30"/>
  <c r="S278" i="30"/>
  <c r="R278" i="30"/>
  <c r="Q278" i="30"/>
  <c r="P278" i="30"/>
  <c r="O278" i="30"/>
  <c r="N278" i="30"/>
  <c r="M278" i="30"/>
  <c r="L278" i="30"/>
  <c r="K278" i="30"/>
  <c r="J278" i="30"/>
  <c r="I278" i="30"/>
  <c r="H278" i="30"/>
  <c r="V277" i="30"/>
  <c r="U277" i="30"/>
  <c r="T277" i="30"/>
  <c r="S277" i="30"/>
  <c r="R277" i="30"/>
  <c r="Q277" i="30"/>
  <c r="P277" i="30"/>
  <c r="O277" i="30"/>
  <c r="N277" i="30"/>
  <c r="M277" i="30"/>
  <c r="L277" i="30"/>
  <c r="K277" i="30"/>
  <c r="J277" i="30"/>
  <c r="I277" i="30"/>
  <c r="H277" i="30"/>
  <c r="V276" i="30"/>
  <c r="U276" i="30"/>
  <c r="T276" i="30"/>
  <c r="S276" i="30"/>
  <c r="R276" i="30"/>
  <c r="Q276" i="30"/>
  <c r="P276" i="30"/>
  <c r="O276" i="30"/>
  <c r="N276" i="30"/>
  <c r="M276" i="30"/>
  <c r="L276" i="30"/>
  <c r="K276" i="30"/>
  <c r="J276" i="30"/>
  <c r="I276" i="30"/>
  <c r="H276" i="30"/>
  <c r="V274" i="30"/>
  <c r="U274" i="30"/>
  <c r="T274" i="30"/>
  <c r="S274" i="30"/>
  <c r="R274" i="30"/>
  <c r="Q274" i="30"/>
  <c r="P274" i="30"/>
  <c r="O274" i="30"/>
  <c r="N274" i="30"/>
  <c r="M274" i="30"/>
  <c r="L274" i="30"/>
  <c r="K274" i="30"/>
  <c r="J274" i="30"/>
  <c r="I274" i="30"/>
  <c r="H274" i="30"/>
  <c r="V273" i="30"/>
  <c r="U273" i="30"/>
  <c r="T273" i="30"/>
  <c r="S273" i="30"/>
  <c r="R273" i="30"/>
  <c r="Q273" i="30"/>
  <c r="P273" i="30"/>
  <c r="O273" i="30"/>
  <c r="N273" i="30"/>
  <c r="M273" i="30"/>
  <c r="L273" i="30"/>
  <c r="K273" i="30"/>
  <c r="J273" i="30"/>
  <c r="I273" i="30"/>
  <c r="H273" i="30"/>
  <c r="V272" i="30"/>
  <c r="U272" i="30"/>
  <c r="T272" i="30"/>
  <c r="S272" i="30"/>
  <c r="R272" i="30"/>
  <c r="Q272" i="30"/>
  <c r="P272" i="30"/>
  <c r="O272" i="30"/>
  <c r="N272" i="30"/>
  <c r="M272" i="30"/>
  <c r="L272" i="30"/>
  <c r="K272" i="30"/>
  <c r="J272" i="30"/>
  <c r="I272" i="30"/>
  <c r="H272" i="30"/>
  <c r="V271" i="30"/>
  <c r="U271" i="30"/>
  <c r="T271" i="30"/>
  <c r="S271" i="30"/>
  <c r="R271" i="30"/>
  <c r="Q271" i="30"/>
  <c r="N271" i="30"/>
  <c r="M271" i="30"/>
  <c r="H271" i="30"/>
  <c r="V270" i="30"/>
  <c r="U270" i="30"/>
  <c r="T270" i="30"/>
  <c r="S270" i="30"/>
  <c r="R270" i="30"/>
  <c r="Q270" i="30"/>
  <c r="P270" i="30"/>
  <c r="O270" i="30"/>
  <c r="N270" i="30"/>
  <c r="M270" i="30"/>
  <c r="L270" i="30"/>
  <c r="K270" i="30"/>
  <c r="J270" i="30"/>
  <c r="I270" i="30"/>
  <c r="H270" i="30"/>
  <c r="V269" i="30"/>
  <c r="U269" i="30"/>
  <c r="T269" i="30"/>
  <c r="S269" i="30"/>
  <c r="R269" i="30"/>
  <c r="Q269" i="30"/>
  <c r="P269" i="30"/>
  <c r="O269" i="30"/>
  <c r="N269" i="30"/>
  <c r="M269" i="30"/>
  <c r="L269" i="30"/>
  <c r="K269" i="30"/>
  <c r="J269" i="30"/>
  <c r="I269" i="30"/>
  <c r="H269" i="30"/>
  <c r="V268" i="30"/>
  <c r="U268" i="30"/>
  <c r="T268" i="30"/>
  <c r="S268" i="30"/>
  <c r="R268" i="30"/>
  <c r="Q268" i="30"/>
  <c r="P268" i="30"/>
  <c r="O268" i="30"/>
  <c r="N268" i="30"/>
  <c r="M268" i="30"/>
  <c r="L268" i="30"/>
  <c r="K268" i="30"/>
  <c r="J268" i="30"/>
  <c r="I268" i="30"/>
  <c r="H268" i="30"/>
  <c r="V267" i="30"/>
  <c r="U267" i="30"/>
  <c r="T267" i="30"/>
  <c r="S267" i="30"/>
  <c r="R267" i="30"/>
  <c r="Q267" i="30"/>
  <c r="P267" i="30"/>
  <c r="O267" i="30"/>
  <c r="N267" i="30"/>
  <c r="M267" i="30"/>
  <c r="L267" i="30"/>
  <c r="K267" i="30"/>
  <c r="J267" i="30"/>
  <c r="I267" i="30"/>
  <c r="H267" i="30"/>
  <c r="V265" i="30"/>
  <c r="U265" i="30"/>
  <c r="T265" i="30"/>
  <c r="S265" i="30"/>
  <c r="R265" i="30"/>
  <c r="Q265" i="30"/>
  <c r="P265" i="30"/>
  <c r="O265" i="30"/>
  <c r="N265" i="30"/>
  <c r="M265" i="30"/>
  <c r="L265" i="30"/>
  <c r="K265" i="30"/>
  <c r="J265" i="30"/>
  <c r="I265" i="30"/>
  <c r="H265" i="30"/>
  <c r="V264" i="30"/>
  <c r="U264" i="30"/>
  <c r="T264" i="30"/>
  <c r="S264" i="30"/>
  <c r="R264" i="30"/>
  <c r="Q264" i="30"/>
  <c r="P264" i="30"/>
  <c r="O264" i="30"/>
  <c r="N264" i="30"/>
  <c r="M264" i="30"/>
  <c r="L264" i="30"/>
  <c r="K264" i="30"/>
  <c r="J264" i="30"/>
  <c r="I264" i="30"/>
  <c r="H264" i="30"/>
  <c r="V263" i="30"/>
  <c r="U263" i="30"/>
  <c r="T263" i="30"/>
  <c r="S263" i="30"/>
  <c r="R263" i="30"/>
  <c r="Q263" i="30"/>
  <c r="P263" i="30"/>
  <c r="O263" i="30"/>
  <c r="N263" i="30"/>
  <c r="M263" i="30"/>
  <c r="L263" i="30"/>
  <c r="K263" i="30"/>
  <c r="J263" i="30"/>
  <c r="I263" i="30"/>
  <c r="H263" i="30"/>
  <c r="V262" i="30"/>
  <c r="U262" i="30"/>
  <c r="T262" i="30"/>
  <c r="S262" i="30"/>
  <c r="R262" i="30"/>
  <c r="Q262" i="30"/>
  <c r="O262" i="30"/>
  <c r="N262" i="30"/>
  <c r="L262" i="30"/>
  <c r="K262" i="30"/>
  <c r="J262" i="30"/>
  <c r="I262" i="30"/>
  <c r="H262" i="30"/>
  <c r="V261" i="30"/>
  <c r="U261" i="30"/>
  <c r="T261" i="30"/>
  <c r="S261" i="30"/>
  <c r="R261" i="30"/>
  <c r="Q261" i="30"/>
  <c r="P261" i="30"/>
  <c r="O261" i="30"/>
  <c r="N261" i="30"/>
  <c r="M261" i="30"/>
  <c r="L261" i="30"/>
  <c r="K261" i="30"/>
  <c r="J261" i="30"/>
  <c r="I261" i="30"/>
  <c r="H261" i="30"/>
  <c r="V260" i="30"/>
  <c r="U260" i="30"/>
  <c r="T260" i="30"/>
  <c r="S260" i="30"/>
  <c r="R260" i="30"/>
  <c r="Q260" i="30"/>
  <c r="P260" i="30"/>
  <c r="O260" i="30"/>
  <c r="N260" i="30"/>
  <c r="M260" i="30"/>
  <c r="L260" i="30"/>
  <c r="K260" i="30"/>
  <c r="J260" i="30"/>
  <c r="I260" i="30"/>
  <c r="H260" i="30"/>
  <c r="V259" i="30"/>
  <c r="U259" i="30"/>
  <c r="T259" i="30"/>
  <c r="S259" i="30"/>
  <c r="R259" i="30"/>
  <c r="Q259" i="30"/>
  <c r="P259" i="30"/>
  <c r="O259" i="30"/>
  <c r="N259" i="30"/>
  <c r="M259" i="30"/>
  <c r="L259" i="30"/>
  <c r="K259" i="30"/>
  <c r="J259" i="30"/>
  <c r="I259" i="30"/>
  <c r="H259" i="30"/>
  <c r="V258" i="30"/>
  <c r="U258" i="30"/>
  <c r="T258" i="30"/>
  <c r="S258" i="30"/>
  <c r="R258" i="30"/>
  <c r="Q258" i="30"/>
  <c r="P258" i="30"/>
  <c r="O258" i="30"/>
  <c r="N258" i="30"/>
  <c r="M258" i="30"/>
  <c r="L258" i="30"/>
  <c r="K258" i="30"/>
  <c r="J258" i="30"/>
  <c r="I258" i="30"/>
  <c r="H258" i="30"/>
  <c r="V256" i="30"/>
  <c r="U256" i="30"/>
  <c r="T256" i="30"/>
  <c r="S256" i="30"/>
  <c r="R256" i="30"/>
  <c r="Q256" i="30"/>
  <c r="P256" i="30"/>
  <c r="O256" i="30"/>
  <c r="N256" i="30"/>
  <c r="M256" i="30"/>
  <c r="L256" i="30"/>
  <c r="K256" i="30"/>
  <c r="J256" i="30"/>
  <c r="I256" i="30"/>
  <c r="H256" i="30"/>
  <c r="V255" i="30"/>
  <c r="U255" i="30"/>
  <c r="T255" i="30"/>
  <c r="S255" i="30"/>
  <c r="R255" i="30"/>
  <c r="Q255" i="30"/>
  <c r="O255" i="30"/>
  <c r="N255" i="30"/>
  <c r="M255" i="30"/>
  <c r="L255" i="30"/>
  <c r="K255" i="30"/>
  <c r="J255" i="30"/>
  <c r="I255" i="30"/>
  <c r="V254" i="30"/>
  <c r="U254" i="30"/>
  <c r="T254" i="30"/>
  <c r="S254" i="30"/>
  <c r="R254" i="30"/>
  <c r="Q254" i="30"/>
  <c r="P254" i="30"/>
  <c r="O254" i="30"/>
  <c r="N254" i="30"/>
  <c r="M254" i="30"/>
  <c r="L254" i="30"/>
  <c r="K254" i="30"/>
  <c r="J254" i="30"/>
  <c r="I254" i="30"/>
  <c r="H254" i="30"/>
  <c r="N253" i="30"/>
  <c r="H253" i="30"/>
  <c r="V252" i="30"/>
  <c r="U252" i="30"/>
  <c r="T252" i="30"/>
  <c r="S252" i="30"/>
  <c r="R252" i="30"/>
  <c r="Q252" i="30"/>
  <c r="P252" i="30"/>
  <c r="O252" i="30"/>
  <c r="N252" i="30"/>
  <c r="M252" i="30"/>
  <c r="L252" i="30"/>
  <c r="K252" i="30"/>
  <c r="J252" i="30"/>
  <c r="I252" i="30"/>
  <c r="H252" i="30"/>
  <c r="O251" i="30"/>
  <c r="N251" i="30"/>
  <c r="M251" i="30"/>
  <c r="L251" i="30"/>
  <c r="K251" i="30"/>
  <c r="J251" i="30"/>
  <c r="I251" i="30"/>
  <c r="V250" i="30"/>
  <c r="U250" i="30"/>
  <c r="T250" i="30"/>
  <c r="S250" i="30"/>
  <c r="R250" i="30"/>
  <c r="Q250" i="30"/>
  <c r="O250" i="30"/>
  <c r="N250" i="30"/>
  <c r="M250" i="30"/>
  <c r="L250" i="30"/>
  <c r="K250" i="30"/>
  <c r="J250" i="30"/>
  <c r="I250" i="30"/>
  <c r="V249" i="30"/>
  <c r="U249" i="30"/>
  <c r="T249" i="30"/>
  <c r="S249" i="30"/>
  <c r="R249" i="30"/>
  <c r="Q249" i="30"/>
  <c r="O249" i="30"/>
  <c r="N249" i="30"/>
  <c r="M249" i="30"/>
  <c r="L249" i="30"/>
  <c r="K249" i="30"/>
  <c r="J249" i="30"/>
  <c r="I249" i="30"/>
  <c r="V247" i="30"/>
  <c r="U247" i="30"/>
  <c r="T247" i="30"/>
  <c r="S247" i="30"/>
  <c r="R247" i="30"/>
  <c r="Q247" i="30"/>
  <c r="P247" i="30"/>
  <c r="O247" i="30"/>
  <c r="N247" i="30"/>
  <c r="M247" i="30"/>
  <c r="L247" i="30"/>
  <c r="K247" i="30"/>
  <c r="J247" i="30"/>
  <c r="I247" i="30"/>
  <c r="H247" i="30"/>
  <c r="V246" i="30"/>
  <c r="U246" i="30"/>
  <c r="T246" i="30"/>
  <c r="S246" i="30"/>
  <c r="R246" i="30"/>
  <c r="Q246" i="30"/>
  <c r="P246" i="30"/>
  <c r="O246" i="30"/>
  <c r="N246" i="30"/>
  <c r="M246" i="30"/>
  <c r="L246" i="30"/>
  <c r="K246" i="30"/>
  <c r="J246" i="30"/>
  <c r="I246" i="30"/>
  <c r="H246" i="30"/>
  <c r="V245" i="30"/>
  <c r="U245" i="30"/>
  <c r="T245" i="30"/>
  <c r="S245" i="30"/>
  <c r="R245" i="30"/>
  <c r="Q245" i="30"/>
  <c r="P245" i="30"/>
  <c r="O245" i="30"/>
  <c r="N245" i="30"/>
  <c r="M245" i="30"/>
  <c r="L245" i="30"/>
  <c r="K245" i="30"/>
  <c r="J245" i="30"/>
  <c r="I245" i="30"/>
  <c r="H245" i="30"/>
  <c r="P244" i="30"/>
  <c r="O244" i="30"/>
  <c r="N244" i="30"/>
  <c r="M244" i="30"/>
  <c r="L244" i="30"/>
  <c r="K244" i="30"/>
  <c r="J244" i="30"/>
  <c r="I244" i="30"/>
  <c r="H244" i="30"/>
  <c r="V243" i="30"/>
  <c r="U243" i="30"/>
  <c r="T243" i="30"/>
  <c r="S243" i="30"/>
  <c r="R243" i="30"/>
  <c r="Q243" i="30"/>
  <c r="P243" i="30"/>
  <c r="O243" i="30"/>
  <c r="N243" i="30"/>
  <c r="M243" i="30"/>
  <c r="L243" i="30"/>
  <c r="K243" i="30"/>
  <c r="J243" i="30"/>
  <c r="I243" i="30"/>
  <c r="H243" i="30"/>
  <c r="V242" i="30"/>
  <c r="U242" i="30"/>
  <c r="T242" i="30"/>
  <c r="S242" i="30"/>
  <c r="R242" i="30"/>
  <c r="Q242" i="30"/>
  <c r="P242" i="30"/>
  <c r="O242" i="30"/>
  <c r="N242" i="30"/>
  <c r="M242" i="30"/>
  <c r="L242" i="30"/>
  <c r="K242" i="30"/>
  <c r="J242" i="30"/>
  <c r="I242" i="30"/>
  <c r="H242" i="30"/>
  <c r="V241" i="30"/>
  <c r="U241" i="30"/>
  <c r="T241" i="30"/>
  <c r="S241" i="30"/>
  <c r="R241" i="30"/>
  <c r="Q241" i="30"/>
  <c r="P241" i="30"/>
  <c r="O241" i="30"/>
  <c r="N241" i="30"/>
  <c r="M241" i="30"/>
  <c r="L241" i="30"/>
  <c r="K241" i="30"/>
  <c r="J241" i="30"/>
  <c r="I241" i="30"/>
  <c r="H241" i="30"/>
  <c r="P240" i="30"/>
  <c r="O240" i="30"/>
  <c r="N240" i="30"/>
  <c r="M240" i="30"/>
  <c r="L240" i="30"/>
  <c r="K240" i="30"/>
  <c r="J240" i="30"/>
  <c r="I240" i="30"/>
  <c r="H240" i="30"/>
  <c r="V238" i="30"/>
  <c r="U238" i="30"/>
  <c r="T238" i="30"/>
  <c r="S238" i="30"/>
  <c r="R238" i="30"/>
  <c r="Q238" i="30"/>
  <c r="P238" i="30"/>
  <c r="O238" i="30"/>
  <c r="N238" i="30"/>
  <c r="M238" i="30"/>
  <c r="L238" i="30"/>
  <c r="K238" i="30"/>
  <c r="J238" i="30"/>
  <c r="I238" i="30"/>
  <c r="H238" i="30"/>
  <c r="V237" i="30"/>
  <c r="U237" i="30"/>
  <c r="T237" i="30"/>
  <c r="S237" i="30"/>
  <c r="R237" i="30"/>
  <c r="Q237" i="30"/>
  <c r="P237" i="30"/>
  <c r="O237" i="30"/>
  <c r="N237" i="30"/>
  <c r="M237" i="30"/>
  <c r="L237" i="30"/>
  <c r="K237" i="30"/>
  <c r="J237" i="30"/>
  <c r="I237" i="30"/>
  <c r="H237" i="30"/>
  <c r="V236" i="30"/>
  <c r="U236" i="30"/>
  <c r="T236" i="30"/>
  <c r="S236" i="30"/>
  <c r="R236" i="30"/>
  <c r="Q236" i="30"/>
  <c r="P236" i="30"/>
  <c r="O236" i="30"/>
  <c r="N236" i="30"/>
  <c r="M236" i="30"/>
  <c r="L236" i="30"/>
  <c r="K236" i="30"/>
  <c r="J236" i="30"/>
  <c r="I236" i="30"/>
  <c r="H236" i="30"/>
  <c r="P235" i="30"/>
  <c r="O235" i="30"/>
  <c r="N235" i="30"/>
  <c r="M235" i="30"/>
  <c r="L235" i="30"/>
  <c r="K235" i="30"/>
  <c r="J235" i="30"/>
  <c r="I235" i="30"/>
  <c r="H235" i="30"/>
  <c r="V234" i="30"/>
  <c r="U234" i="30"/>
  <c r="T234" i="30"/>
  <c r="S234" i="30"/>
  <c r="R234" i="30"/>
  <c r="Q234" i="30"/>
  <c r="P234" i="30"/>
  <c r="O234" i="30"/>
  <c r="N234" i="30"/>
  <c r="M234" i="30"/>
  <c r="L234" i="30"/>
  <c r="K234" i="30"/>
  <c r="J234" i="30"/>
  <c r="I234" i="30"/>
  <c r="H234" i="30"/>
  <c r="V233" i="30"/>
  <c r="U233" i="30"/>
  <c r="T233" i="30"/>
  <c r="S233" i="30"/>
  <c r="R233" i="30"/>
  <c r="Q233" i="30"/>
  <c r="P233" i="30"/>
  <c r="O233" i="30"/>
  <c r="N233" i="30"/>
  <c r="M233" i="30"/>
  <c r="L233" i="30"/>
  <c r="K233" i="30"/>
  <c r="J233" i="30"/>
  <c r="I233" i="30"/>
  <c r="H233" i="30"/>
  <c r="V232" i="30"/>
  <c r="U232" i="30"/>
  <c r="T232" i="30"/>
  <c r="S232" i="30"/>
  <c r="R232" i="30"/>
  <c r="Q232" i="30"/>
  <c r="P232" i="30"/>
  <c r="O232" i="30"/>
  <c r="N232" i="30"/>
  <c r="M232" i="30"/>
  <c r="L232" i="30"/>
  <c r="K232" i="30"/>
  <c r="J232" i="30"/>
  <c r="I232" i="30"/>
  <c r="H232" i="30"/>
  <c r="P231" i="30"/>
  <c r="O231" i="30"/>
  <c r="N231" i="30"/>
  <c r="M231" i="30"/>
  <c r="L231" i="30"/>
  <c r="K231" i="30"/>
  <c r="J231" i="30"/>
  <c r="I231" i="30"/>
  <c r="H231" i="30"/>
  <c r="V229" i="30"/>
  <c r="U229" i="30"/>
  <c r="T229" i="30"/>
  <c r="S229" i="30"/>
  <c r="R229" i="30"/>
  <c r="Q229" i="30"/>
  <c r="P229" i="30"/>
  <c r="O229" i="30"/>
  <c r="N229" i="30"/>
  <c r="M229" i="30"/>
  <c r="L229" i="30"/>
  <c r="K229" i="30"/>
  <c r="J229" i="30"/>
  <c r="I229" i="30"/>
  <c r="H229" i="30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V227" i="30"/>
  <c r="U227" i="30"/>
  <c r="T227" i="30"/>
  <c r="S227" i="30"/>
  <c r="R227" i="30"/>
  <c r="Q227" i="30"/>
  <c r="P227" i="30"/>
  <c r="O227" i="30"/>
  <c r="N227" i="30"/>
  <c r="M227" i="30"/>
  <c r="L227" i="30"/>
  <c r="K227" i="30"/>
  <c r="J227" i="30"/>
  <c r="I227" i="30"/>
  <c r="H227" i="30"/>
  <c r="V226" i="30"/>
  <c r="U226" i="30"/>
  <c r="T226" i="30"/>
  <c r="S226" i="30"/>
  <c r="R226" i="30"/>
  <c r="Q226" i="30"/>
  <c r="N226" i="30"/>
  <c r="M226" i="30"/>
  <c r="H226" i="30"/>
  <c r="V225" i="30"/>
  <c r="U225" i="30"/>
  <c r="T225" i="30"/>
  <c r="S225" i="30"/>
  <c r="R225" i="30"/>
  <c r="Q225" i="30"/>
  <c r="P225" i="30"/>
  <c r="O225" i="30"/>
  <c r="N225" i="30"/>
  <c r="M225" i="30"/>
  <c r="L225" i="30"/>
  <c r="K225" i="30"/>
  <c r="J225" i="30"/>
  <c r="I225" i="30"/>
  <c r="H225" i="30"/>
  <c r="V224" i="30"/>
  <c r="U224" i="30"/>
  <c r="T224" i="30"/>
  <c r="S224" i="30"/>
  <c r="R224" i="30"/>
  <c r="Q224" i="30"/>
  <c r="P224" i="30"/>
  <c r="O224" i="30"/>
  <c r="N224" i="30"/>
  <c r="M224" i="30"/>
  <c r="L224" i="30"/>
  <c r="K224" i="30"/>
  <c r="J224" i="30"/>
  <c r="I224" i="30"/>
  <c r="H224" i="30"/>
  <c r="V223" i="30"/>
  <c r="U223" i="30"/>
  <c r="T223" i="30"/>
  <c r="S223" i="30"/>
  <c r="R223" i="30"/>
  <c r="Q223" i="30"/>
  <c r="P223" i="30"/>
  <c r="O223" i="30"/>
  <c r="N223" i="30"/>
  <c r="M223" i="30"/>
  <c r="L223" i="30"/>
  <c r="K223" i="30"/>
  <c r="J223" i="30"/>
  <c r="I223" i="30"/>
  <c r="H223" i="30"/>
  <c r="V222" i="30"/>
  <c r="U222" i="30"/>
  <c r="T222" i="30"/>
  <c r="S222" i="30"/>
  <c r="R222" i="30"/>
  <c r="Q222" i="30"/>
  <c r="P222" i="30"/>
  <c r="O222" i="30"/>
  <c r="N222" i="30"/>
  <c r="M222" i="30"/>
  <c r="L222" i="30"/>
  <c r="K222" i="30"/>
  <c r="J222" i="30"/>
  <c r="I222" i="30"/>
  <c r="H222" i="30"/>
  <c r="V220" i="30"/>
  <c r="U220" i="30"/>
  <c r="T220" i="30"/>
  <c r="S220" i="30"/>
  <c r="R220" i="30"/>
  <c r="Q220" i="30"/>
  <c r="P220" i="30"/>
  <c r="O220" i="30"/>
  <c r="N220" i="30"/>
  <c r="M220" i="30"/>
  <c r="L220" i="30"/>
  <c r="K220" i="30"/>
  <c r="J220" i="30"/>
  <c r="I220" i="30"/>
  <c r="H220" i="30"/>
  <c r="V219" i="30"/>
  <c r="U219" i="30"/>
  <c r="T219" i="30"/>
  <c r="S219" i="30"/>
  <c r="R219" i="30"/>
  <c r="Q219" i="30"/>
  <c r="P219" i="30"/>
  <c r="O219" i="30"/>
  <c r="N219" i="30"/>
  <c r="M219" i="30"/>
  <c r="L219" i="30"/>
  <c r="K219" i="30"/>
  <c r="J219" i="30"/>
  <c r="I219" i="30"/>
  <c r="H219" i="30"/>
  <c r="V218" i="30"/>
  <c r="U218" i="30"/>
  <c r="T218" i="30"/>
  <c r="S218" i="30"/>
  <c r="R218" i="30"/>
  <c r="Q218" i="30"/>
  <c r="P218" i="30"/>
  <c r="O218" i="30"/>
  <c r="N218" i="30"/>
  <c r="M218" i="30"/>
  <c r="L218" i="30"/>
  <c r="K218" i="30"/>
  <c r="J218" i="30"/>
  <c r="I218" i="30"/>
  <c r="H218" i="30"/>
  <c r="V217" i="30"/>
  <c r="U217" i="30"/>
  <c r="T217" i="30"/>
  <c r="S217" i="30"/>
  <c r="R217" i="30"/>
  <c r="Q217" i="30"/>
  <c r="N217" i="30"/>
  <c r="M217" i="30"/>
  <c r="H217" i="30"/>
  <c r="V216" i="30"/>
  <c r="U216" i="30"/>
  <c r="T216" i="30"/>
  <c r="S216" i="30"/>
  <c r="R216" i="30"/>
  <c r="Q216" i="30"/>
  <c r="P216" i="30"/>
  <c r="O216" i="30"/>
  <c r="N216" i="30"/>
  <c r="M216" i="30"/>
  <c r="L216" i="30"/>
  <c r="K216" i="30"/>
  <c r="J216" i="30"/>
  <c r="I216" i="30"/>
  <c r="H216" i="30"/>
  <c r="V215" i="30"/>
  <c r="U215" i="30"/>
  <c r="T215" i="30"/>
  <c r="S215" i="30"/>
  <c r="R215" i="30"/>
  <c r="Q215" i="30"/>
  <c r="O215" i="30"/>
  <c r="N215" i="30"/>
  <c r="M215" i="30"/>
  <c r="L215" i="30"/>
  <c r="K215" i="30"/>
  <c r="J215" i="30"/>
  <c r="I215" i="30"/>
  <c r="V214" i="30"/>
  <c r="U214" i="30"/>
  <c r="T214" i="30"/>
  <c r="S214" i="30"/>
  <c r="R214" i="30"/>
  <c r="Q214" i="30"/>
  <c r="P214" i="30"/>
  <c r="O214" i="30"/>
  <c r="N214" i="30"/>
  <c r="M214" i="30"/>
  <c r="L214" i="30"/>
  <c r="K214" i="30"/>
  <c r="J214" i="30"/>
  <c r="I214" i="30"/>
  <c r="H214" i="30"/>
  <c r="V213" i="30"/>
  <c r="U213" i="30"/>
  <c r="T213" i="30"/>
  <c r="S213" i="30"/>
  <c r="R213" i="30"/>
  <c r="Q213" i="30"/>
  <c r="O213" i="30"/>
  <c r="N213" i="30"/>
  <c r="M213" i="30"/>
  <c r="L213" i="30"/>
  <c r="K213" i="30"/>
  <c r="J213" i="30"/>
  <c r="I213" i="30"/>
  <c r="V211" i="30"/>
  <c r="U211" i="30"/>
  <c r="T211" i="30"/>
  <c r="S211" i="30"/>
  <c r="R211" i="30"/>
  <c r="Q211" i="30"/>
  <c r="P211" i="30"/>
  <c r="O211" i="30"/>
  <c r="N211" i="30"/>
  <c r="M211" i="30"/>
  <c r="L211" i="30"/>
  <c r="K211" i="30"/>
  <c r="J211" i="30"/>
  <c r="I211" i="30"/>
  <c r="H211" i="30"/>
  <c r="V210" i="30"/>
  <c r="U210" i="30"/>
  <c r="T210" i="30"/>
  <c r="S210" i="30"/>
  <c r="R210" i="30"/>
  <c r="Q210" i="30"/>
  <c r="P210" i="30"/>
  <c r="O210" i="30"/>
  <c r="N210" i="30"/>
  <c r="M210" i="30"/>
  <c r="L210" i="30"/>
  <c r="K210" i="30"/>
  <c r="J210" i="30"/>
  <c r="I210" i="30"/>
  <c r="H210" i="30"/>
  <c r="V209" i="30"/>
  <c r="U209" i="30"/>
  <c r="T209" i="30"/>
  <c r="S209" i="30"/>
  <c r="R209" i="30"/>
  <c r="Q209" i="30"/>
  <c r="P209" i="30"/>
  <c r="O209" i="30"/>
  <c r="N209" i="30"/>
  <c r="M209" i="30"/>
  <c r="L209" i="30"/>
  <c r="K209" i="30"/>
  <c r="J209" i="30"/>
  <c r="I209" i="30"/>
  <c r="H209" i="30"/>
  <c r="V208" i="30"/>
  <c r="U208" i="30"/>
  <c r="T208" i="30"/>
  <c r="S208" i="30"/>
  <c r="R208" i="30"/>
  <c r="Q208" i="30"/>
  <c r="N208" i="30"/>
  <c r="M208" i="30"/>
  <c r="H208" i="30"/>
  <c r="V207" i="30"/>
  <c r="U207" i="30"/>
  <c r="T207" i="30"/>
  <c r="S207" i="30"/>
  <c r="R207" i="30"/>
  <c r="Q207" i="30"/>
  <c r="P207" i="30"/>
  <c r="O207" i="30"/>
  <c r="N207" i="30"/>
  <c r="M207" i="30"/>
  <c r="L207" i="30"/>
  <c r="K207" i="30"/>
  <c r="J207" i="30"/>
  <c r="I207" i="30"/>
  <c r="H207" i="30"/>
  <c r="V206" i="30"/>
  <c r="U206" i="30"/>
  <c r="T206" i="30"/>
  <c r="S206" i="30"/>
  <c r="R206" i="30"/>
  <c r="Q206" i="30"/>
  <c r="O206" i="30"/>
  <c r="N206" i="30"/>
  <c r="M206" i="30"/>
  <c r="L206" i="30"/>
  <c r="K206" i="30"/>
  <c r="J206" i="30"/>
  <c r="I206" i="30"/>
  <c r="V205" i="30"/>
  <c r="U205" i="30"/>
  <c r="T205" i="30"/>
  <c r="S205" i="30"/>
  <c r="R205" i="30"/>
  <c r="Q205" i="30"/>
  <c r="P205" i="30"/>
  <c r="O205" i="30"/>
  <c r="N205" i="30"/>
  <c r="M205" i="30"/>
  <c r="L205" i="30"/>
  <c r="K205" i="30"/>
  <c r="J205" i="30"/>
  <c r="I205" i="30"/>
  <c r="H205" i="30"/>
  <c r="O204" i="30"/>
  <c r="N204" i="30"/>
  <c r="M204" i="30"/>
  <c r="L204" i="30"/>
  <c r="K204" i="30"/>
  <c r="J204" i="30"/>
  <c r="I204" i="30"/>
  <c r="V202" i="30"/>
  <c r="U202" i="30"/>
  <c r="T202" i="30"/>
  <c r="S202" i="30"/>
  <c r="R202" i="30"/>
  <c r="Q202" i="30"/>
  <c r="P202" i="30"/>
  <c r="O202" i="30"/>
  <c r="N202" i="30"/>
  <c r="M202" i="30"/>
  <c r="L202" i="30"/>
  <c r="K202" i="30"/>
  <c r="J202" i="30"/>
  <c r="I202" i="30"/>
  <c r="H202" i="30"/>
  <c r="V201" i="30"/>
  <c r="U201" i="30"/>
  <c r="T201" i="30"/>
  <c r="S201" i="30"/>
  <c r="R201" i="30"/>
  <c r="Q201" i="30"/>
  <c r="O201" i="30"/>
  <c r="N201" i="30"/>
  <c r="M201" i="30"/>
  <c r="L201" i="30"/>
  <c r="K201" i="30"/>
  <c r="J201" i="30"/>
  <c r="I201" i="30"/>
  <c r="V200" i="30"/>
  <c r="U200" i="30"/>
  <c r="T200" i="30"/>
  <c r="S200" i="30"/>
  <c r="R200" i="30"/>
  <c r="Q200" i="30"/>
  <c r="P200" i="30"/>
  <c r="O200" i="30"/>
  <c r="N200" i="30"/>
  <c r="M200" i="30"/>
  <c r="L200" i="30"/>
  <c r="K200" i="30"/>
  <c r="J200" i="30"/>
  <c r="I200" i="30"/>
  <c r="H200" i="30"/>
  <c r="N199" i="30"/>
  <c r="H199" i="30"/>
  <c r="V198" i="30"/>
  <c r="U198" i="30"/>
  <c r="T198" i="30"/>
  <c r="S198" i="30"/>
  <c r="R198" i="30"/>
  <c r="Q198" i="30"/>
  <c r="P198" i="30"/>
  <c r="O198" i="30"/>
  <c r="N198" i="30"/>
  <c r="M198" i="30"/>
  <c r="L198" i="30"/>
  <c r="K198" i="30"/>
  <c r="J198" i="30"/>
  <c r="I198" i="30"/>
  <c r="H198" i="30"/>
  <c r="V197" i="30"/>
  <c r="U197" i="30"/>
  <c r="T197" i="30"/>
  <c r="S197" i="30"/>
  <c r="R197" i="30"/>
  <c r="Q197" i="30"/>
  <c r="O197" i="30"/>
  <c r="N197" i="30"/>
  <c r="M197" i="30"/>
  <c r="L197" i="30"/>
  <c r="K197" i="30"/>
  <c r="J197" i="30"/>
  <c r="I197" i="30"/>
  <c r="V196" i="30"/>
  <c r="U196" i="30"/>
  <c r="T196" i="30"/>
  <c r="S196" i="30"/>
  <c r="R196" i="30"/>
  <c r="Q196" i="30"/>
  <c r="O196" i="30"/>
  <c r="N196" i="30"/>
  <c r="M196" i="30"/>
  <c r="L196" i="30"/>
  <c r="K196" i="30"/>
  <c r="J196" i="30"/>
  <c r="I196" i="30"/>
  <c r="V195" i="30"/>
  <c r="U195" i="30"/>
  <c r="T195" i="30"/>
  <c r="S195" i="30"/>
  <c r="R195" i="30"/>
  <c r="Q195" i="30"/>
  <c r="O195" i="30"/>
  <c r="N195" i="30"/>
  <c r="M195" i="30"/>
  <c r="L195" i="30"/>
  <c r="K195" i="30"/>
  <c r="J195" i="30"/>
  <c r="I195" i="30"/>
  <c r="V193" i="30"/>
  <c r="U193" i="30"/>
  <c r="T193" i="30"/>
  <c r="S193" i="30"/>
  <c r="R193" i="30"/>
  <c r="Q193" i="30"/>
  <c r="P193" i="30"/>
  <c r="O193" i="30"/>
  <c r="N193" i="30"/>
  <c r="M193" i="30"/>
  <c r="L193" i="30"/>
  <c r="K193" i="30"/>
  <c r="J193" i="30"/>
  <c r="I193" i="30"/>
  <c r="H193" i="30"/>
  <c r="V192" i="30"/>
  <c r="U192" i="30"/>
  <c r="T192" i="30"/>
  <c r="S192" i="30"/>
  <c r="R192" i="30"/>
  <c r="Q192" i="30"/>
  <c r="P192" i="30"/>
  <c r="O192" i="30"/>
  <c r="N192" i="30"/>
  <c r="M192" i="30"/>
  <c r="L192" i="30"/>
  <c r="K192" i="30"/>
  <c r="J192" i="30"/>
  <c r="I192" i="30"/>
  <c r="H192" i="30"/>
  <c r="V191" i="30"/>
  <c r="U191" i="30"/>
  <c r="T191" i="30"/>
  <c r="S191" i="30"/>
  <c r="R191" i="30"/>
  <c r="Q191" i="30"/>
  <c r="P191" i="30"/>
  <c r="O191" i="30"/>
  <c r="N191" i="30"/>
  <c r="M191" i="30"/>
  <c r="L191" i="30"/>
  <c r="K191" i="30"/>
  <c r="J191" i="30"/>
  <c r="I191" i="30"/>
  <c r="H191" i="30"/>
  <c r="V190" i="30"/>
  <c r="U190" i="30"/>
  <c r="T190" i="30"/>
  <c r="S190" i="30"/>
  <c r="R190" i="30"/>
  <c r="Q190" i="30"/>
  <c r="O190" i="30"/>
  <c r="N190" i="30"/>
  <c r="L190" i="30"/>
  <c r="K190" i="30"/>
  <c r="J190" i="30"/>
  <c r="I190" i="30"/>
  <c r="H190" i="30"/>
  <c r="V189" i="30"/>
  <c r="U189" i="30"/>
  <c r="T189" i="30"/>
  <c r="S189" i="30"/>
  <c r="R189" i="30"/>
  <c r="Q189" i="30"/>
  <c r="P189" i="30"/>
  <c r="O189" i="30"/>
  <c r="N189" i="30"/>
  <c r="M189" i="30"/>
  <c r="L189" i="30"/>
  <c r="K189" i="30"/>
  <c r="J189" i="30"/>
  <c r="I189" i="30"/>
  <c r="H189" i="30"/>
  <c r="V188" i="30"/>
  <c r="U188" i="30"/>
  <c r="T188" i="30"/>
  <c r="S188" i="30"/>
  <c r="R188" i="30"/>
  <c r="Q188" i="30"/>
  <c r="P188" i="30"/>
  <c r="O188" i="30"/>
  <c r="N188" i="30"/>
  <c r="M188" i="30"/>
  <c r="L188" i="30"/>
  <c r="K188" i="30"/>
  <c r="J188" i="30"/>
  <c r="I188" i="30"/>
  <c r="H188" i="30"/>
  <c r="V187" i="30"/>
  <c r="U187" i="30"/>
  <c r="T187" i="30"/>
  <c r="S187" i="30"/>
  <c r="R187" i="30"/>
  <c r="Q187" i="30"/>
  <c r="P187" i="30"/>
  <c r="O187" i="30"/>
  <c r="N187" i="30"/>
  <c r="M187" i="30"/>
  <c r="L187" i="30"/>
  <c r="K187" i="30"/>
  <c r="J187" i="30"/>
  <c r="I187" i="30"/>
  <c r="H187" i="30"/>
  <c r="V186" i="30"/>
  <c r="U186" i="30"/>
  <c r="T186" i="30"/>
  <c r="S186" i="30"/>
  <c r="R186" i="30"/>
  <c r="Q186" i="30"/>
  <c r="P186" i="30"/>
  <c r="O186" i="30"/>
  <c r="N186" i="30"/>
  <c r="M186" i="30"/>
  <c r="L186" i="30"/>
  <c r="K186" i="30"/>
  <c r="J186" i="30"/>
  <c r="I186" i="30"/>
  <c r="H186" i="30"/>
  <c r="V184" i="30"/>
  <c r="U184" i="30"/>
  <c r="T184" i="30"/>
  <c r="S184" i="30"/>
  <c r="R184" i="30"/>
  <c r="Q184" i="30"/>
  <c r="P184" i="30"/>
  <c r="O184" i="30"/>
  <c r="N184" i="30"/>
  <c r="M184" i="30"/>
  <c r="L184" i="30"/>
  <c r="K184" i="30"/>
  <c r="J184" i="30"/>
  <c r="I184" i="30"/>
  <c r="H184" i="30"/>
  <c r="V183" i="30"/>
  <c r="U183" i="30"/>
  <c r="T183" i="30"/>
  <c r="S183" i="30"/>
  <c r="R183" i="30"/>
  <c r="Q183" i="30"/>
  <c r="P183" i="30"/>
  <c r="O183" i="30"/>
  <c r="N183" i="30"/>
  <c r="M183" i="30"/>
  <c r="L183" i="30"/>
  <c r="K183" i="30"/>
  <c r="J183" i="30"/>
  <c r="I183" i="30"/>
  <c r="H183" i="30"/>
  <c r="V182" i="30"/>
  <c r="U182" i="30"/>
  <c r="T182" i="30"/>
  <c r="S182" i="30"/>
  <c r="R182" i="30"/>
  <c r="Q182" i="30"/>
  <c r="P182" i="30"/>
  <c r="O182" i="30"/>
  <c r="N182" i="30"/>
  <c r="M182" i="30"/>
  <c r="L182" i="30"/>
  <c r="K182" i="30"/>
  <c r="J182" i="30"/>
  <c r="I182" i="30"/>
  <c r="H182" i="30"/>
  <c r="V181" i="30"/>
  <c r="U181" i="30"/>
  <c r="T181" i="30"/>
  <c r="S181" i="30"/>
  <c r="R181" i="30"/>
  <c r="Q181" i="30"/>
  <c r="O181" i="30"/>
  <c r="N181" i="30"/>
  <c r="L181" i="30"/>
  <c r="K181" i="30"/>
  <c r="J181" i="30"/>
  <c r="I181" i="30"/>
  <c r="H181" i="30"/>
  <c r="V180" i="30"/>
  <c r="U180" i="30"/>
  <c r="T180" i="30"/>
  <c r="S180" i="30"/>
  <c r="R180" i="30"/>
  <c r="Q180" i="30"/>
  <c r="P180" i="30"/>
  <c r="O180" i="30"/>
  <c r="N180" i="30"/>
  <c r="M180" i="30"/>
  <c r="L180" i="30"/>
  <c r="K180" i="30"/>
  <c r="J180" i="30"/>
  <c r="I180" i="30"/>
  <c r="H180" i="30"/>
  <c r="V179" i="30"/>
  <c r="U179" i="30"/>
  <c r="T179" i="30"/>
  <c r="S179" i="30"/>
  <c r="R179" i="30"/>
  <c r="Q179" i="30"/>
  <c r="P179" i="30"/>
  <c r="O179" i="30"/>
  <c r="N179" i="30"/>
  <c r="M179" i="30"/>
  <c r="L179" i="30"/>
  <c r="K179" i="30"/>
  <c r="J179" i="30"/>
  <c r="I179" i="30"/>
  <c r="H179" i="30"/>
  <c r="V178" i="30"/>
  <c r="U178" i="30"/>
  <c r="T178" i="30"/>
  <c r="S178" i="30"/>
  <c r="R178" i="30"/>
  <c r="Q178" i="30"/>
  <c r="P178" i="30"/>
  <c r="O178" i="30"/>
  <c r="N178" i="30"/>
  <c r="M178" i="30"/>
  <c r="L178" i="30"/>
  <c r="K178" i="30"/>
  <c r="J178" i="30"/>
  <c r="I178" i="30"/>
  <c r="H178" i="30"/>
  <c r="V177" i="30"/>
  <c r="U177" i="30"/>
  <c r="T177" i="30"/>
  <c r="S177" i="30"/>
  <c r="R177" i="30"/>
  <c r="Q177" i="30"/>
  <c r="P177" i="30"/>
  <c r="O177" i="30"/>
  <c r="N177" i="30"/>
  <c r="M177" i="30"/>
  <c r="L177" i="30"/>
  <c r="K177" i="30"/>
  <c r="J177" i="30"/>
  <c r="I177" i="30"/>
  <c r="H177" i="30"/>
  <c r="V175" i="30"/>
  <c r="U175" i="30"/>
  <c r="T175" i="30"/>
  <c r="S175" i="30"/>
  <c r="R175" i="30"/>
  <c r="Q175" i="30"/>
  <c r="P175" i="30"/>
  <c r="O175" i="30"/>
  <c r="N175" i="30"/>
  <c r="M175" i="30"/>
  <c r="L175" i="30"/>
  <c r="K175" i="30"/>
  <c r="J175" i="30"/>
  <c r="I175" i="30"/>
  <c r="H175" i="30"/>
  <c r="V174" i="30"/>
  <c r="U174" i="30"/>
  <c r="T174" i="30"/>
  <c r="S174" i="30"/>
  <c r="R174" i="30"/>
  <c r="Q174" i="30"/>
  <c r="P174" i="30"/>
  <c r="O174" i="30"/>
  <c r="N174" i="30"/>
  <c r="M174" i="30"/>
  <c r="L174" i="30"/>
  <c r="K174" i="30"/>
  <c r="J174" i="30"/>
  <c r="I174" i="30"/>
  <c r="H174" i="30"/>
  <c r="V173" i="30"/>
  <c r="U173" i="30"/>
  <c r="T173" i="30"/>
  <c r="S173" i="30"/>
  <c r="R173" i="30"/>
  <c r="Q173" i="30"/>
  <c r="P173" i="30"/>
  <c r="O173" i="30"/>
  <c r="N173" i="30"/>
  <c r="M173" i="30"/>
  <c r="L173" i="30"/>
  <c r="K173" i="30"/>
  <c r="J173" i="30"/>
  <c r="I173" i="30"/>
  <c r="H173" i="30"/>
  <c r="V172" i="30"/>
  <c r="U172" i="30"/>
  <c r="T172" i="30"/>
  <c r="S172" i="30"/>
  <c r="R172" i="30"/>
  <c r="Q172" i="30"/>
  <c r="N172" i="30"/>
  <c r="M172" i="30"/>
  <c r="H172" i="30"/>
  <c r="V171" i="30"/>
  <c r="U171" i="30"/>
  <c r="T171" i="30"/>
  <c r="S171" i="30"/>
  <c r="R171" i="30"/>
  <c r="Q171" i="30"/>
  <c r="P171" i="30"/>
  <c r="O171" i="30"/>
  <c r="N171" i="30"/>
  <c r="M171" i="30"/>
  <c r="L171" i="30"/>
  <c r="K171" i="30"/>
  <c r="J171" i="30"/>
  <c r="I171" i="30"/>
  <c r="H171" i="30"/>
  <c r="V170" i="30"/>
  <c r="U170" i="30"/>
  <c r="T170" i="30"/>
  <c r="S170" i="30"/>
  <c r="R170" i="30"/>
  <c r="Q170" i="30"/>
  <c r="P170" i="30"/>
  <c r="O170" i="30"/>
  <c r="N170" i="30"/>
  <c r="M170" i="30"/>
  <c r="L170" i="30"/>
  <c r="K170" i="30"/>
  <c r="J170" i="30"/>
  <c r="I170" i="30"/>
  <c r="H170" i="30"/>
  <c r="V169" i="30"/>
  <c r="U169" i="30"/>
  <c r="T169" i="30"/>
  <c r="S169" i="30"/>
  <c r="R169" i="30"/>
  <c r="Q169" i="30"/>
  <c r="P169" i="30"/>
  <c r="O169" i="30"/>
  <c r="N169" i="30"/>
  <c r="M169" i="30"/>
  <c r="L169" i="30"/>
  <c r="K169" i="30"/>
  <c r="J169" i="30"/>
  <c r="I169" i="30"/>
  <c r="H169" i="30"/>
  <c r="V168" i="30"/>
  <c r="U168" i="30"/>
  <c r="T168" i="30"/>
  <c r="S168" i="30"/>
  <c r="R168" i="30"/>
  <c r="Q168" i="30"/>
  <c r="P168" i="30"/>
  <c r="O168" i="30"/>
  <c r="N168" i="30"/>
  <c r="M168" i="30"/>
  <c r="L168" i="30"/>
  <c r="K168" i="30"/>
  <c r="J168" i="30"/>
  <c r="I168" i="30"/>
  <c r="H168" i="30"/>
  <c r="V166" i="30"/>
  <c r="U166" i="30"/>
  <c r="T166" i="30"/>
  <c r="S166" i="30"/>
  <c r="R166" i="30"/>
  <c r="Q166" i="30"/>
  <c r="P166" i="30"/>
  <c r="O166" i="30"/>
  <c r="N166" i="30"/>
  <c r="M166" i="30"/>
  <c r="L166" i="30"/>
  <c r="K166" i="30"/>
  <c r="J166" i="30"/>
  <c r="I166" i="30"/>
  <c r="H166" i="30"/>
  <c r="V165" i="30"/>
  <c r="U165" i="30"/>
  <c r="T165" i="30"/>
  <c r="S165" i="30"/>
  <c r="R165" i="30"/>
  <c r="Q165" i="30"/>
  <c r="P165" i="30"/>
  <c r="O165" i="30"/>
  <c r="N165" i="30"/>
  <c r="M165" i="30"/>
  <c r="L165" i="30"/>
  <c r="K165" i="30"/>
  <c r="J165" i="30"/>
  <c r="I165" i="30"/>
  <c r="H165" i="30"/>
  <c r="V164" i="30"/>
  <c r="U164" i="30"/>
  <c r="T164" i="30"/>
  <c r="S164" i="30"/>
  <c r="R164" i="30"/>
  <c r="Q164" i="30"/>
  <c r="P164" i="30"/>
  <c r="O164" i="30"/>
  <c r="N164" i="30"/>
  <c r="M164" i="30"/>
  <c r="L164" i="30"/>
  <c r="K164" i="30"/>
  <c r="J164" i="30"/>
  <c r="I164" i="30"/>
  <c r="H164" i="30"/>
  <c r="V163" i="30"/>
  <c r="U163" i="30"/>
  <c r="T163" i="30"/>
  <c r="S163" i="30"/>
  <c r="R163" i="30"/>
  <c r="Q163" i="30"/>
  <c r="N163" i="30"/>
  <c r="M163" i="30"/>
  <c r="H163" i="30"/>
  <c r="V162" i="30"/>
  <c r="U162" i="30"/>
  <c r="T162" i="30"/>
  <c r="S162" i="30"/>
  <c r="R162" i="30"/>
  <c r="Q162" i="30"/>
  <c r="P162" i="30"/>
  <c r="O162" i="30"/>
  <c r="N162" i="30"/>
  <c r="M162" i="30"/>
  <c r="L162" i="30"/>
  <c r="K162" i="30"/>
  <c r="J162" i="30"/>
  <c r="I162" i="30"/>
  <c r="H162" i="30"/>
  <c r="V161" i="30"/>
  <c r="U161" i="30"/>
  <c r="T161" i="30"/>
  <c r="S161" i="30"/>
  <c r="R161" i="30"/>
  <c r="Q161" i="30"/>
  <c r="O161" i="30"/>
  <c r="N161" i="30"/>
  <c r="M161" i="30"/>
  <c r="L161" i="30"/>
  <c r="K161" i="30"/>
  <c r="J161" i="30"/>
  <c r="I161" i="30"/>
  <c r="V160" i="30"/>
  <c r="U160" i="30"/>
  <c r="T160" i="30"/>
  <c r="S160" i="30"/>
  <c r="R160" i="30"/>
  <c r="Q160" i="30"/>
  <c r="P160" i="30"/>
  <c r="O160" i="30"/>
  <c r="N160" i="30"/>
  <c r="M160" i="30"/>
  <c r="L160" i="30"/>
  <c r="K160" i="30"/>
  <c r="J160" i="30"/>
  <c r="I160" i="30"/>
  <c r="H160" i="30"/>
  <c r="V159" i="30"/>
  <c r="U159" i="30"/>
  <c r="T159" i="30"/>
  <c r="S159" i="30"/>
  <c r="R159" i="30"/>
  <c r="Q159" i="30"/>
  <c r="O159" i="30"/>
  <c r="N159" i="30"/>
  <c r="M159" i="30"/>
  <c r="L159" i="30"/>
  <c r="K159" i="30"/>
  <c r="J159" i="30"/>
  <c r="I159" i="30"/>
  <c r="V157" i="30"/>
  <c r="U157" i="30"/>
  <c r="T157" i="30"/>
  <c r="S157" i="30"/>
  <c r="R157" i="30"/>
  <c r="Q157" i="30"/>
  <c r="P157" i="30"/>
  <c r="O157" i="30"/>
  <c r="N157" i="30"/>
  <c r="M157" i="30"/>
  <c r="L157" i="30"/>
  <c r="K157" i="30"/>
  <c r="J157" i="30"/>
  <c r="I157" i="30"/>
  <c r="H157" i="30"/>
  <c r="V156" i="30"/>
  <c r="U156" i="30"/>
  <c r="T156" i="30"/>
  <c r="S156" i="30"/>
  <c r="R156" i="30"/>
  <c r="Q156" i="30"/>
  <c r="P156" i="30"/>
  <c r="O156" i="30"/>
  <c r="N156" i="30"/>
  <c r="M156" i="30"/>
  <c r="L156" i="30"/>
  <c r="K156" i="30"/>
  <c r="J156" i="30"/>
  <c r="I156" i="30"/>
  <c r="H156" i="30"/>
  <c r="V155" i="30"/>
  <c r="U155" i="30"/>
  <c r="T155" i="30"/>
  <c r="S155" i="30"/>
  <c r="R155" i="30"/>
  <c r="Q155" i="30"/>
  <c r="P155" i="30"/>
  <c r="O155" i="30"/>
  <c r="N155" i="30"/>
  <c r="M155" i="30"/>
  <c r="L155" i="30"/>
  <c r="K155" i="30"/>
  <c r="J155" i="30"/>
  <c r="I155" i="30"/>
  <c r="H155" i="30"/>
  <c r="N154" i="30"/>
  <c r="H154" i="30"/>
  <c r="V153" i="30"/>
  <c r="U153" i="30"/>
  <c r="T153" i="30"/>
  <c r="S153" i="30"/>
  <c r="R153" i="30"/>
  <c r="Q153" i="30"/>
  <c r="P153" i="30"/>
  <c r="O153" i="30"/>
  <c r="N153" i="30"/>
  <c r="M153" i="30"/>
  <c r="L153" i="30"/>
  <c r="K153" i="30"/>
  <c r="J153" i="30"/>
  <c r="I153" i="30"/>
  <c r="H153" i="30"/>
  <c r="O152" i="30"/>
  <c r="N152" i="30"/>
  <c r="M152" i="30"/>
  <c r="L152" i="30"/>
  <c r="K152" i="30"/>
  <c r="J152" i="30"/>
  <c r="I152" i="30"/>
  <c r="V151" i="30"/>
  <c r="U151" i="30"/>
  <c r="T151" i="30"/>
  <c r="S151" i="30"/>
  <c r="R151" i="30"/>
  <c r="Q151" i="30"/>
  <c r="P151" i="30"/>
  <c r="O151" i="30"/>
  <c r="N151" i="30"/>
  <c r="M151" i="30"/>
  <c r="L151" i="30"/>
  <c r="K151" i="30"/>
  <c r="J151" i="30"/>
  <c r="I151" i="30"/>
  <c r="H151" i="30"/>
  <c r="V150" i="30"/>
  <c r="U150" i="30"/>
  <c r="T150" i="30"/>
  <c r="S150" i="30"/>
  <c r="R150" i="30"/>
  <c r="Q150" i="30"/>
  <c r="O150" i="30"/>
  <c r="N150" i="30"/>
  <c r="M150" i="30"/>
  <c r="L150" i="30"/>
  <c r="K150" i="30"/>
  <c r="J150" i="30"/>
  <c r="I150" i="30"/>
  <c r="V148" i="30"/>
  <c r="U148" i="30"/>
  <c r="T148" i="30"/>
  <c r="S148" i="30"/>
  <c r="R148" i="30"/>
  <c r="Q148" i="30"/>
  <c r="P148" i="30"/>
  <c r="O148" i="30"/>
  <c r="N148" i="30"/>
  <c r="M148" i="30"/>
  <c r="L148" i="30"/>
  <c r="K148" i="30"/>
  <c r="J148" i="30"/>
  <c r="I148" i="30"/>
  <c r="H148" i="30"/>
  <c r="V147" i="30"/>
  <c r="U147" i="30"/>
  <c r="T147" i="30"/>
  <c r="S147" i="30"/>
  <c r="R147" i="30"/>
  <c r="Q147" i="30"/>
  <c r="P147" i="30"/>
  <c r="O147" i="30"/>
  <c r="N147" i="30"/>
  <c r="M147" i="30"/>
  <c r="L147" i="30"/>
  <c r="K147" i="30"/>
  <c r="J147" i="30"/>
  <c r="I147" i="30"/>
  <c r="H147" i="30"/>
  <c r="V146" i="30"/>
  <c r="U146" i="30"/>
  <c r="T146" i="30"/>
  <c r="S146" i="30"/>
  <c r="R146" i="30"/>
  <c r="Q146" i="30"/>
  <c r="P146" i="30"/>
  <c r="O146" i="30"/>
  <c r="N146" i="30"/>
  <c r="M146" i="30"/>
  <c r="L146" i="30"/>
  <c r="K146" i="30"/>
  <c r="J146" i="30"/>
  <c r="I146" i="30"/>
  <c r="H146" i="30"/>
  <c r="N145" i="30"/>
  <c r="H145" i="30"/>
  <c r="V144" i="30"/>
  <c r="U144" i="30"/>
  <c r="T144" i="30"/>
  <c r="S144" i="30"/>
  <c r="R144" i="30"/>
  <c r="Q144" i="30"/>
  <c r="P144" i="30"/>
  <c r="O144" i="30"/>
  <c r="N144" i="30"/>
  <c r="M144" i="30"/>
  <c r="L144" i="30"/>
  <c r="K144" i="30"/>
  <c r="J144" i="30"/>
  <c r="I144" i="30"/>
  <c r="H144" i="30"/>
  <c r="V143" i="30"/>
  <c r="U143" i="30"/>
  <c r="T143" i="30"/>
  <c r="S143" i="30"/>
  <c r="R143" i="30"/>
  <c r="Q143" i="30"/>
  <c r="O143" i="30"/>
  <c r="N143" i="30"/>
  <c r="M143" i="30"/>
  <c r="L143" i="30"/>
  <c r="K143" i="30"/>
  <c r="J143" i="30"/>
  <c r="I143" i="30"/>
  <c r="V142" i="30"/>
  <c r="U142" i="30"/>
  <c r="T142" i="30"/>
  <c r="S142" i="30"/>
  <c r="R142" i="30"/>
  <c r="Q142" i="30"/>
  <c r="P142" i="30"/>
  <c r="O142" i="30"/>
  <c r="N142" i="30"/>
  <c r="M142" i="30"/>
  <c r="L142" i="30"/>
  <c r="K142" i="30"/>
  <c r="J142" i="30"/>
  <c r="I142" i="30"/>
  <c r="H142" i="30"/>
  <c r="O141" i="30"/>
  <c r="N141" i="30"/>
  <c r="M141" i="30"/>
  <c r="L141" i="30"/>
  <c r="K141" i="30"/>
  <c r="J141" i="30"/>
  <c r="I141" i="30"/>
  <c r="V139" i="30"/>
  <c r="U139" i="30"/>
  <c r="T139" i="30"/>
  <c r="S139" i="30"/>
  <c r="R139" i="30"/>
  <c r="Q139" i="30"/>
  <c r="P139" i="30"/>
  <c r="O139" i="30"/>
  <c r="N139" i="30"/>
  <c r="M139" i="30"/>
  <c r="L139" i="30"/>
  <c r="K139" i="30"/>
  <c r="J139" i="30"/>
  <c r="I139" i="30"/>
  <c r="H139" i="30"/>
  <c r="V138" i="30"/>
  <c r="U138" i="30"/>
  <c r="T138" i="30"/>
  <c r="S138" i="30"/>
  <c r="R138" i="30"/>
  <c r="Q138" i="30"/>
  <c r="P138" i="30"/>
  <c r="O138" i="30"/>
  <c r="N138" i="30"/>
  <c r="M138" i="30"/>
  <c r="L138" i="30"/>
  <c r="K138" i="30"/>
  <c r="J138" i="30"/>
  <c r="I138" i="30"/>
  <c r="H138" i="30"/>
  <c r="V137" i="30"/>
  <c r="U137" i="30"/>
  <c r="T137" i="30"/>
  <c r="S137" i="30"/>
  <c r="R137" i="30"/>
  <c r="Q137" i="30"/>
  <c r="P137" i="30"/>
  <c r="O137" i="30"/>
  <c r="N137" i="30"/>
  <c r="M137" i="30"/>
  <c r="L137" i="30"/>
  <c r="K137" i="30"/>
  <c r="J137" i="30"/>
  <c r="I137" i="30"/>
  <c r="H137" i="30"/>
  <c r="V136" i="30"/>
  <c r="U136" i="30"/>
  <c r="T136" i="30"/>
  <c r="S136" i="30"/>
  <c r="R136" i="30"/>
  <c r="Q136" i="30"/>
  <c r="N136" i="30"/>
  <c r="H136" i="30"/>
  <c r="V135" i="30"/>
  <c r="U135" i="30"/>
  <c r="T135" i="30"/>
  <c r="S135" i="30"/>
  <c r="R135" i="30"/>
  <c r="Q135" i="30"/>
  <c r="P135" i="30"/>
  <c r="O135" i="30"/>
  <c r="N135" i="30"/>
  <c r="M135" i="30"/>
  <c r="L135" i="30"/>
  <c r="K135" i="30"/>
  <c r="J135" i="30"/>
  <c r="I135" i="30"/>
  <c r="H135" i="30"/>
  <c r="V134" i="30"/>
  <c r="U134" i="30"/>
  <c r="T134" i="30"/>
  <c r="S134" i="30"/>
  <c r="R134" i="30"/>
  <c r="Q134" i="30"/>
  <c r="O134" i="30"/>
  <c r="N134" i="30"/>
  <c r="M134" i="30"/>
  <c r="L134" i="30"/>
  <c r="K134" i="30"/>
  <c r="J134" i="30"/>
  <c r="I134" i="30"/>
  <c r="V133" i="30"/>
  <c r="U133" i="30"/>
  <c r="T133" i="30"/>
  <c r="S133" i="30"/>
  <c r="R133" i="30"/>
  <c r="Q133" i="30"/>
  <c r="P133" i="30"/>
  <c r="O133" i="30"/>
  <c r="N133" i="30"/>
  <c r="M133" i="30"/>
  <c r="L133" i="30"/>
  <c r="K133" i="30"/>
  <c r="J133" i="30"/>
  <c r="I133" i="30"/>
  <c r="H133" i="30"/>
  <c r="V132" i="30"/>
  <c r="U132" i="30"/>
  <c r="T132" i="30"/>
  <c r="S132" i="30"/>
  <c r="R132" i="30"/>
  <c r="Q132" i="30"/>
  <c r="O132" i="30"/>
  <c r="N132" i="30"/>
  <c r="M132" i="30"/>
  <c r="L132" i="30"/>
  <c r="K132" i="30"/>
  <c r="J132" i="30"/>
  <c r="I132" i="30"/>
  <c r="V130" i="30"/>
  <c r="U130" i="30"/>
  <c r="T130" i="30"/>
  <c r="S130" i="30"/>
  <c r="R130" i="30"/>
  <c r="Q130" i="30"/>
  <c r="P130" i="30"/>
  <c r="O130" i="30"/>
  <c r="N130" i="30"/>
  <c r="M130" i="30"/>
  <c r="L130" i="30"/>
  <c r="K130" i="30"/>
  <c r="J130" i="30"/>
  <c r="I130" i="30"/>
  <c r="H130" i="30"/>
  <c r="V129" i="30"/>
  <c r="U129" i="30"/>
  <c r="T129" i="30"/>
  <c r="S129" i="30"/>
  <c r="R129" i="30"/>
  <c r="Q129" i="30"/>
  <c r="P129" i="30"/>
  <c r="O129" i="30"/>
  <c r="N129" i="30"/>
  <c r="M129" i="30"/>
  <c r="L129" i="30"/>
  <c r="K129" i="30"/>
  <c r="J129" i="30"/>
  <c r="I129" i="30"/>
  <c r="H129" i="30"/>
  <c r="V128" i="30"/>
  <c r="U128" i="30"/>
  <c r="T128" i="30"/>
  <c r="S128" i="30"/>
  <c r="R128" i="30"/>
  <c r="Q128" i="30"/>
  <c r="P128" i="30"/>
  <c r="O128" i="30"/>
  <c r="N128" i="30"/>
  <c r="M128" i="30"/>
  <c r="L128" i="30"/>
  <c r="K128" i="30"/>
  <c r="J128" i="30"/>
  <c r="I128" i="30"/>
  <c r="H128" i="30"/>
  <c r="V127" i="30"/>
  <c r="U127" i="30"/>
  <c r="T127" i="30"/>
  <c r="S127" i="30"/>
  <c r="R127" i="30"/>
  <c r="Q127" i="30"/>
  <c r="N127" i="30"/>
  <c r="H127" i="30"/>
  <c r="V126" i="30"/>
  <c r="U126" i="30"/>
  <c r="T126" i="30"/>
  <c r="S126" i="30"/>
  <c r="R126" i="30"/>
  <c r="Q126" i="30"/>
  <c r="P126" i="30"/>
  <c r="O126" i="30"/>
  <c r="N126" i="30"/>
  <c r="M126" i="30"/>
  <c r="L126" i="30"/>
  <c r="K126" i="30"/>
  <c r="J126" i="30"/>
  <c r="I126" i="30"/>
  <c r="H126" i="30"/>
  <c r="V125" i="30"/>
  <c r="U125" i="30"/>
  <c r="T125" i="30"/>
  <c r="S125" i="30"/>
  <c r="R125" i="30"/>
  <c r="Q125" i="30"/>
  <c r="O125" i="30"/>
  <c r="N125" i="30"/>
  <c r="M125" i="30"/>
  <c r="L125" i="30"/>
  <c r="K125" i="30"/>
  <c r="J125" i="30"/>
  <c r="I125" i="30"/>
  <c r="V124" i="30"/>
  <c r="U124" i="30"/>
  <c r="T124" i="30"/>
  <c r="S124" i="30"/>
  <c r="R124" i="30"/>
  <c r="Q124" i="30"/>
  <c r="O124" i="30"/>
  <c r="N124" i="30"/>
  <c r="M124" i="30"/>
  <c r="L124" i="30"/>
  <c r="K124" i="30"/>
  <c r="J124" i="30"/>
  <c r="I124" i="30"/>
  <c r="V123" i="30"/>
  <c r="U123" i="30"/>
  <c r="T123" i="30"/>
  <c r="S123" i="30"/>
  <c r="R123" i="30"/>
  <c r="Q123" i="30"/>
  <c r="O123" i="30"/>
  <c r="N123" i="30"/>
  <c r="M123" i="30"/>
  <c r="L123" i="30"/>
  <c r="K123" i="30"/>
  <c r="J123" i="30"/>
  <c r="I123" i="30"/>
  <c r="V121" i="30"/>
  <c r="U121" i="30"/>
  <c r="T121" i="30"/>
  <c r="S121" i="30"/>
  <c r="R121" i="30"/>
  <c r="Q121" i="30"/>
  <c r="P121" i="30"/>
  <c r="O121" i="30"/>
  <c r="N121" i="30"/>
  <c r="M121" i="30"/>
  <c r="L121" i="30"/>
  <c r="K121" i="30"/>
  <c r="J121" i="30"/>
  <c r="I121" i="30"/>
  <c r="H121" i="30"/>
  <c r="V120" i="30"/>
  <c r="U120" i="30"/>
  <c r="T120" i="30"/>
  <c r="S120" i="30"/>
  <c r="R120" i="30"/>
  <c r="Q120" i="30"/>
  <c r="P120" i="30"/>
  <c r="O120" i="30"/>
  <c r="N120" i="30"/>
  <c r="M120" i="30"/>
  <c r="L120" i="30"/>
  <c r="K120" i="30"/>
  <c r="J120" i="30"/>
  <c r="I120" i="30"/>
  <c r="H120" i="30"/>
  <c r="V119" i="30"/>
  <c r="U119" i="30"/>
  <c r="T119" i="30"/>
  <c r="S119" i="30"/>
  <c r="R119" i="30"/>
  <c r="Q119" i="30"/>
  <c r="P119" i="30"/>
  <c r="O119" i="30"/>
  <c r="N119" i="30"/>
  <c r="M119" i="30"/>
  <c r="L119" i="30"/>
  <c r="K119" i="30"/>
  <c r="J119" i="30"/>
  <c r="I119" i="30"/>
  <c r="H119" i="30"/>
  <c r="V118" i="30"/>
  <c r="U118" i="30"/>
  <c r="T118" i="30"/>
  <c r="S118" i="30"/>
  <c r="R118" i="30"/>
  <c r="Q118" i="30"/>
  <c r="O118" i="30"/>
  <c r="N118" i="30"/>
  <c r="L118" i="30"/>
  <c r="K118" i="30"/>
  <c r="J118" i="30"/>
  <c r="I118" i="30"/>
  <c r="H118" i="30"/>
  <c r="V117" i="30"/>
  <c r="U117" i="30"/>
  <c r="T117" i="30"/>
  <c r="S117" i="30"/>
  <c r="R117" i="30"/>
  <c r="Q117" i="30"/>
  <c r="P117" i="30"/>
  <c r="O117" i="30"/>
  <c r="N117" i="30"/>
  <c r="M117" i="30"/>
  <c r="L117" i="30"/>
  <c r="K117" i="30"/>
  <c r="J117" i="30"/>
  <c r="I117" i="30"/>
  <c r="H117" i="30"/>
  <c r="V116" i="30"/>
  <c r="U116" i="30"/>
  <c r="T116" i="30"/>
  <c r="S116" i="30"/>
  <c r="R116" i="30"/>
  <c r="Q116" i="30"/>
  <c r="P116" i="30"/>
  <c r="O116" i="30"/>
  <c r="N116" i="30"/>
  <c r="M116" i="30"/>
  <c r="L116" i="30"/>
  <c r="K116" i="30"/>
  <c r="J116" i="30"/>
  <c r="I116" i="30"/>
  <c r="H116" i="30"/>
  <c r="V115" i="30"/>
  <c r="U115" i="30"/>
  <c r="T115" i="30"/>
  <c r="S115" i="30"/>
  <c r="R115" i="30"/>
  <c r="Q115" i="30"/>
  <c r="P115" i="30"/>
  <c r="O115" i="30"/>
  <c r="N115" i="30"/>
  <c r="M115" i="30"/>
  <c r="L115" i="30"/>
  <c r="K115" i="30"/>
  <c r="J115" i="30"/>
  <c r="I115" i="30"/>
  <c r="H115" i="30"/>
  <c r="V114" i="30"/>
  <c r="U114" i="30"/>
  <c r="T114" i="30"/>
  <c r="S114" i="30"/>
  <c r="R114" i="30"/>
  <c r="Q114" i="30"/>
  <c r="P114" i="30"/>
  <c r="O114" i="30"/>
  <c r="N114" i="30"/>
  <c r="M114" i="30"/>
  <c r="L114" i="30"/>
  <c r="K114" i="30"/>
  <c r="J114" i="30"/>
  <c r="I114" i="30"/>
  <c r="H114" i="30"/>
  <c r="V112" i="30"/>
  <c r="U112" i="30"/>
  <c r="T112" i="30"/>
  <c r="S112" i="30"/>
  <c r="R112" i="30"/>
  <c r="Q112" i="30"/>
  <c r="P112" i="30"/>
  <c r="O112" i="30"/>
  <c r="N112" i="30"/>
  <c r="M112" i="30"/>
  <c r="L112" i="30"/>
  <c r="K112" i="30"/>
  <c r="J112" i="30"/>
  <c r="I112" i="30"/>
  <c r="H112" i="30"/>
  <c r="V111" i="30"/>
  <c r="U111" i="30"/>
  <c r="T111" i="30"/>
  <c r="S111" i="30"/>
  <c r="R111" i="30"/>
  <c r="Q111" i="30"/>
  <c r="P111" i="30"/>
  <c r="O111" i="30"/>
  <c r="N111" i="30"/>
  <c r="M111" i="30"/>
  <c r="L111" i="30"/>
  <c r="K111" i="30"/>
  <c r="J111" i="30"/>
  <c r="I111" i="30"/>
  <c r="H111" i="30"/>
  <c r="V110" i="30"/>
  <c r="U110" i="30"/>
  <c r="T110" i="30"/>
  <c r="S110" i="30"/>
  <c r="R110" i="30"/>
  <c r="Q110" i="30"/>
  <c r="P110" i="30"/>
  <c r="O110" i="30"/>
  <c r="N110" i="30"/>
  <c r="M110" i="30"/>
  <c r="L110" i="30"/>
  <c r="K110" i="30"/>
  <c r="J110" i="30"/>
  <c r="I110" i="30"/>
  <c r="H110" i="30"/>
  <c r="V109" i="30"/>
  <c r="U109" i="30"/>
  <c r="T109" i="30"/>
  <c r="S109" i="30"/>
  <c r="R109" i="30"/>
  <c r="Q109" i="30"/>
  <c r="N109" i="30"/>
  <c r="M109" i="30"/>
  <c r="H109" i="30"/>
  <c r="V108" i="30"/>
  <c r="U108" i="30"/>
  <c r="T108" i="30"/>
  <c r="S108" i="30"/>
  <c r="R108" i="30"/>
  <c r="Q108" i="30"/>
  <c r="P108" i="30"/>
  <c r="O108" i="30"/>
  <c r="N108" i="30"/>
  <c r="M108" i="30"/>
  <c r="L108" i="30"/>
  <c r="K108" i="30"/>
  <c r="J108" i="30"/>
  <c r="I108" i="30"/>
  <c r="H108" i="30"/>
  <c r="V107" i="30"/>
  <c r="U107" i="30"/>
  <c r="T107" i="30"/>
  <c r="S107" i="30"/>
  <c r="R107" i="30"/>
  <c r="Q107" i="30"/>
  <c r="P107" i="30"/>
  <c r="O107" i="30"/>
  <c r="N107" i="30"/>
  <c r="M107" i="30"/>
  <c r="L107" i="30"/>
  <c r="K107" i="30"/>
  <c r="J107" i="30"/>
  <c r="I107" i="30"/>
  <c r="H107" i="30"/>
  <c r="V106" i="30"/>
  <c r="U106" i="30"/>
  <c r="T106" i="30"/>
  <c r="S106" i="30"/>
  <c r="R106" i="30"/>
  <c r="Q106" i="30"/>
  <c r="P106" i="30"/>
  <c r="O106" i="30"/>
  <c r="N106" i="30"/>
  <c r="M106" i="30"/>
  <c r="L106" i="30"/>
  <c r="K106" i="30"/>
  <c r="J106" i="30"/>
  <c r="I106" i="30"/>
  <c r="H106" i="30"/>
  <c r="V105" i="30"/>
  <c r="U105" i="30"/>
  <c r="T105" i="30"/>
  <c r="S105" i="30"/>
  <c r="R105" i="30"/>
  <c r="Q105" i="30"/>
  <c r="P105" i="30"/>
  <c r="O105" i="30"/>
  <c r="N105" i="30"/>
  <c r="M105" i="30"/>
  <c r="L105" i="30"/>
  <c r="K105" i="30"/>
  <c r="J105" i="30"/>
  <c r="I105" i="30"/>
  <c r="H105" i="30"/>
  <c r="V103" i="30"/>
  <c r="U103" i="30"/>
  <c r="T103" i="30"/>
  <c r="S103" i="30"/>
  <c r="R103" i="30"/>
  <c r="Q103" i="30"/>
  <c r="P103" i="30"/>
  <c r="O103" i="30"/>
  <c r="N103" i="30"/>
  <c r="M103" i="30"/>
  <c r="L103" i="30"/>
  <c r="K103" i="30"/>
  <c r="J103" i="30"/>
  <c r="I103" i="30"/>
  <c r="H103" i="30"/>
  <c r="V102" i="30"/>
  <c r="U102" i="30"/>
  <c r="T102" i="30"/>
  <c r="S102" i="30"/>
  <c r="R102" i="30"/>
  <c r="Q102" i="30"/>
  <c r="P102" i="30"/>
  <c r="O102" i="30"/>
  <c r="N102" i="30"/>
  <c r="M102" i="30"/>
  <c r="L102" i="30"/>
  <c r="K102" i="30"/>
  <c r="J102" i="30"/>
  <c r="I102" i="30"/>
  <c r="H102" i="30"/>
  <c r="V101" i="30"/>
  <c r="U101" i="30"/>
  <c r="T101" i="30"/>
  <c r="S101" i="30"/>
  <c r="R101" i="30"/>
  <c r="Q101" i="30"/>
  <c r="P101" i="30"/>
  <c r="O101" i="30"/>
  <c r="N101" i="30"/>
  <c r="M101" i="30"/>
  <c r="L101" i="30"/>
  <c r="K101" i="30"/>
  <c r="J101" i="30"/>
  <c r="I101" i="30"/>
  <c r="H101" i="30"/>
  <c r="V100" i="30"/>
  <c r="U100" i="30"/>
  <c r="T100" i="30"/>
  <c r="S100" i="30"/>
  <c r="R100" i="30"/>
  <c r="Q100" i="30"/>
  <c r="P100" i="30"/>
  <c r="O100" i="30"/>
  <c r="N100" i="30"/>
  <c r="M100" i="30"/>
  <c r="L100" i="30"/>
  <c r="K100" i="30"/>
  <c r="J100" i="30"/>
  <c r="I100" i="30"/>
  <c r="H100" i="30"/>
  <c r="V99" i="30"/>
  <c r="U99" i="30"/>
  <c r="T99" i="30"/>
  <c r="S99" i="30"/>
  <c r="R99" i="30"/>
  <c r="Q99" i="30"/>
  <c r="P99" i="30"/>
  <c r="O99" i="30"/>
  <c r="N99" i="30"/>
  <c r="M99" i="30"/>
  <c r="L99" i="30"/>
  <c r="K99" i="30"/>
  <c r="J99" i="30"/>
  <c r="I99" i="30"/>
  <c r="H99" i="30"/>
  <c r="V98" i="30"/>
  <c r="U98" i="30"/>
  <c r="T98" i="30"/>
  <c r="S98" i="30"/>
  <c r="R98" i="30"/>
  <c r="Q98" i="30"/>
  <c r="P98" i="30"/>
  <c r="O98" i="30"/>
  <c r="N98" i="30"/>
  <c r="M98" i="30"/>
  <c r="L98" i="30"/>
  <c r="K98" i="30"/>
  <c r="J98" i="30"/>
  <c r="I98" i="30"/>
  <c r="H98" i="30"/>
  <c r="V97" i="30"/>
  <c r="U97" i="30"/>
  <c r="T97" i="30"/>
  <c r="S97" i="30"/>
  <c r="R97" i="30"/>
  <c r="Q97" i="30"/>
  <c r="P97" i="30"/>
  <c r="O97" i="30"/>
  <c r="N97" i="30"/>
  <c r="M97" i="30"/>
  <c r="L97" i="30"/>
  <c r="K97" i="30"/>
  <c r="J97" i="30"/>
  <c r="I97" i="30"/>
  <c r="H97" i="30"/>
  <c r="P96" i="30"/>
  <c r="O96" i="30"/>
  <c r="N96" i="30"/>
  <c r="M96" i="30"/>
  <c r="L96" i="30"/>
  <c r="K96" i="30"/>
  <c r="J96" i="30"/>
  <c r="I96" i="30"/>
  <c r="H96" i="30"/>
  <c r="V94" i="30"/>
  <c r="U94" i="30"/>
  <c r="T94" i="30"/>
  <c r="S94" i="30"/>
  <c r="R94" i="30"/>
  <c r="Q94" i="30"/>
  <c r="P94" i="30"/>
  <c r="O94" i="30"/>
  <c r="N94" i="30"/>
  <c r="M94" i="30"/>
  <c r="L94" i="30"/>
  <c r="K94" i="30"/>
  <c r="J94" i="30"/>
  <c r="I94" i="30"/>
  <c r="H94" i="30"/>
  <c r="V93" i="30"/>
  <c r="U93" i="30"/>
  <c r="T93" i="30"/>
  <c r="S93" i="30"/>
  <c r="R93" i="30"/>
  <c r="Q93" i="30"/>
  <c r="P93" i="30"/>
  <c r="O93" i="30"/>
  <c r="N93" i="30"/>
  <c r="M93" i="30"/>
  <c r="L93" i="30"/>
  <c r="K93" i="30"/>
  <c r="J93" i="30"/>
  <c r="I93" i="30"/>
  <c r="H93" i="30"/>
  <c r="V92" i="30"/>
  <c r="U92" i="30"/>
  <c r="T92" i="30"/>
  <c r="S92" i="30"/>
  <c r="R92" i="30"/>
  <c r="Q92" i="30"/>
  <c r="P92" i="30"/>
  <c r="O92" i="30"/>
  <c r="N92" i="30"/>
  <c r="M92" i="30"/>
  <c r="L92" i="30"/>
  <c r="K92" i="30"/>
  <c r="J92" i="30"/>
  <c r="I92" i="30"/>
  <c r="H92" i="30"/>
  <c r="P91" i="30"/>
  <c r="O91" i="30"/>
  <c r="N91" i="30"/>
  <c r="M91" i="30"/>
  <c r="L91" i="30"/>
  <c r="K91" i="30"/>
  <c r="J91" i="30"/>
  <c r="I91" i="30"/>
  <c r="H91" i="30"/>
  <c r="V90" i="30"/>
  <c r="U90" i="30"/>
  <c r="T90" i="30"/>
  <c r="S90" i="30"/>
  <c r="R90" i="30"/>
  <c r="Q90" i="30"/>
  <c r="P90" i="30"/>
  <c r="O90" i="30"/>
  <c r="N90" i="30"/>
  <c r="M90" i="30"/>
  <c r="L90" i="30"/>
  <c r="K90" i="30"/>
  <c r="J90" i="30"/>
  <c r="I90" i="30"/>
  <c r="H90" i="30"/>
  <c r="P89" i="30"/>
  <c r="O89" i="30"/>
  <c r="N89" i="30"/>
  <c r="M89" i="30"/>
  <c r="L89" i="30"/>
  <c r="K89" i="30"/>
  <c r="J89" i="30"/>
  <c r="I89" i="30"/>
  <c r="H89" i="30"/>
  <c r="V88" i="30"/>
  <c r="U88" i="30"/>
  <c r="T88" i="30"/>
  <c r="S88" i="30"/>
  <c r="R88" i="30"/>
  <c r="Q88" i="30"/>
  <c r="P88" i="30"/>
  <c r="O88" i="30"/>
  <c r="N88" i="30"/>
  <c r="M88" i="30"/>
  <c r="L88" i="30"/>
  <c r="K88" i="30"/>
  <c r="J88" i="30"/>
  <c r="I88" i="30"/>
  <c r="H88" i="30"/>
  <c r="P87" i="30"/>
  <c r="O87" i="30"/>
  <c r="N87" i="30"/>
  <c r="M87" i="30"/>
  <c r="L87" i="30"/>
  <c r="K87" i="30"/>
  <c r="J87" i="30"/>
  <c r="I87" i="30"/>
  <c r="H87" i="30"/>
  <c r="V85" i="30"/>
  <c r="U85" i="30"/>
  <c r="T85" i="30"/>
  <c r="S85" i="30"/>
  <c r="R85" i="30"/>
  <c r="Q85" i="30"/>
  <c r="P85" i="30"/>
  <c r="O85" i="30"/>
  <c r="N85" i="30"/>
  <c r="M85" i="30"/>
  <c r="L85" i="30"/>
  <c r="K85" i="30"/>
  <c r="J85" i="30"/>
  <c r="I85" i="30"/>
  <c r="H85" i="30"/>
  <c r="V84" i="30"/>
  <c r="U84" i="30"/>
  <c r="T84" i="30"/>
  <c r="S84" i="30"/>
  <c r="R84" i="30"/>
  <c r="Q84" i="30"/>
  <c r="P84" i="30"/>
  <c r="O84" i="30"/>
  <c r="N84" i="30"/>
  <c r="M84" i="30"/>
  <c r="L84" i="30"/>
  <c r="K84" i="30"/>
  <c r="J84" i="30"/>
  <c r="I84" i="30"/>
  <c r="H84" i="30"/>
  <c r="V83" i="30"/>
  <c r="U83" i="30"/>
  <c r="T83" i="30"/>
  <c r="S83" i="30"/>
  <c r="R83" i="30"/>
  <c r="Q83" i="30"/>
  <c r="P83" i="30"/>
  <c r="O83" i="30"/>
  <c r="N83" i="30"/>
  <c r="M83" i="30"/>
  <c r="L83" i="30"/>
  <c r="K83" i="30"/>
  <c r="J83" i="30"/>
  <c r="I83" i="30"/>
  <c r="H83" i="30"/>
  <c r="P82" i="30"/>
  <c r="O82" i="30"/>
  <c r="N82" i="30"/>
  <c r="M82" i="30"/>
  <c r="L82" i="30"/>
  <c r="K82" i="30"/>
  <c r="J82" i="30"/>
  <c r="I82" i="30"/>
  <c r="H82" i="30"/>
  <c r="V81" i="30"/>
  <c r="U81" i="30"/>
  <c r="T81" i="30"/>
  <c r="S81" i="30"/>
  <c r="R81" i="30"/>
  <c r="Q81" i="30"/>
  <c r="P81" i="30"/>
  <c r="O81" i="30"/>
  <c r="N81" i="30"/>
  <c r="M81" i="30"/>
  <c r="L81" i="30"/>
  <c r="K81" i="30"/>
  <c r="J81" i="30"/>
  <c r="I81" i="30"/>
  <c r="H81" i="30"/>
  <c r="P80" i="30"/>
  <c r="O80" i="30"/>
  <c r="N80" i="30"/>
  <c r="M80" i="30"/>
  <c r="L80" i="30"/>
  <c r="K80" i="30"/>
  <c r="J80" i="30"/>
  <c r="I80" i="30"/>
  <c r="H80" i="30"/>
  <c r="V79" i="30"/>
  <c r="U79" i="30"/>
  <c r="T79" i="30"/>
  <c r="S79" i="30"/>
  <c r="R79" i="30"/>
  <c r="Q79" i="30"/>
  <c r="P79" i="30"/>
  <c r="O79" i="30"/>
  <c r="N79" i="30"/>
  <c r="M79" i="30"/>
  <c r="L79" i="30"/>
  <c r="K79" i="30"/>
  <c r="J79" i="30"/>
  <c r="I79" i="30"/>
  <c r="H79" i="30"/>
  <c r="P78" i="30"/>
  <c r="O78" i="30"/>
  <c r="N78" i="30"/>
  <c r="M78" i="30"/>
  <c r="L78" i="30"/>
  <c r="K78" i="30"/>
  <c r="J78" i="30"/>
  <c r="I78" i="30"/>
  <c r="H78" i="30"/>
  <c r="V76" i="30"/>
  <c r="U76" i="30"/>
  <c r="T76" i="30"/>
  <c r="S76" i="30"/>
  <c r="R76" i="30"/>
  <c r="Q76" i="30"/>
  <c r="P76" i="30"/>
  <c r="O76" i="30"/>
  <c r="N76" i="30"/>
  <c r="M76" i="30"/>
  <c r="L76" i="30"/>
  <c r="K76" i="30"/>
  <c r="J76" i="30"/>
  <c r="I76" i="30"/>
  <c r="H76" i="30"/>
  <c r="V75" i="30"/>
  <c r="U75" i="30"/>
  <c r="T75" i="30"/>
  <c r="S75" i="30"/>
  <c r="R75" i="30"/>
  <c r="Q75" i="30"/>
  <c r="P75" i="30"/>
  <c r="O75" i="30"/>
  <c r="N75" i="30"/>
  <c r="M75" i="30"/>
  <c r="L75" i="30"/>
  <c r="K75" i="30"/>
  <c r="J75" i="30"/>
  <c r="I75" i="30"/>
  <c r="H75" i="30"/>
  <c r="V74" i="30"/>
  <c r="U74" i="30"/>
  <c r="T74" i="30"/>
  <c r="S74" i="30"/>
  <c r="R74" i="30"/>
  <c r="Q74" i="30"/>
  <c r="P74" i="30"/>
  <c r="O74" i="30"/>
  <c r="N74" i="30"/>
  <c r="M74" i="30"/>
  <c r="L74" i="30"/>
  <c r="K74" i="30"/>
  <c r="J74" i="30"/>
  <c r="I74" i="30"/>
  <c r="H74" i="30"/>
  <c r="V73" i="30"/>
  <c r="U73" i="30"/>
  <c r="T73" i="30"/>
  <c r="S73" i="30"/>
  <c r="R73" i="30"/>
  <c r="Q73" i="30"/>
  <c r="N73" i="30"/>
  <c r="M73" i="30"/>
  <c r="H73" i="30"/>
  <c r="V72" i="30"/>
  <c r="U72" i="30"/>
  <c r="T72" i="30"/>
  <c r="S72" i="30"/>
  <c r="R72" i="30"/>
  <c r="Q72" i="30"/>
  <c r="P72" i="30"/>
  <c r="O72" i="30"/>
  <c r="N72" i="30"/>
  <c r="M72" i="30"/>
  <c r="L72" i="30"/>
  <c r="K72" i="30"/>
  <c r="J72" i="30"/>
  <c r="I72" i="30"/>
  <c r="H72" i="30"/>
  <c r="V71" i="30"/>
  <c r="U71" i="30"/>
  <c r="T71" i="30"/>
  <c r="S71" i="30"/>
  <c r="R71" i="30"/>
  <c r="Q71" i="30"/>
  <c r="P71" i="30"/>
  <c r="O71" i="30"/>
  <c r="N71" i="30"/>
  <c r="M71" i="30"/>
  <c r="L71" i="30"/>
  <c r="K71" i="30"/>
  <c r="J71" i="30"/>
  <c r="I71" i="30"/>
  <c r="H71" i="30"/>
  <c r="V70" i="30"/>
  <c r="U70" i="30"/>
  <c r="T70" i="30"/>
  <c r="S70" i="30"/>
  <c r="R70" i="30"/>
  <c r="Q70" i="30"/>
  <c r="P70" i="30"/>
  <c r="O70" i="30"/>
  <c r="N70" i="30"/>
  <c r="M70" i="30"/>
  <c r="L70" i="30"/>
  <c r="K70" i="30"/>
  <c r="J70" i="30"/>
  <c r="I70" i="30"/>
  <c r="H70" i="30"/>
  <c r="V69" i="30"/>
  <c r="U69" i="30"/>
  <c r="T69" i="30"/>
  <c r="S69" i="30"/>
  <c r="R69" i="30"/>
  <c r="Q69" i="30"/>
  <c r="P69" i="30"/>
  <c r="O69" i="30"/>
  <c r="N69" i="30"/>
  <c r="M69" i="30"/>
  <c r="L69" i="30"/>
  <c r="K69" i="30"/>
  <c r="J69" i="30"/>
  <c r="I69" i="30"/>
  <c r="H69" i="30"/>
  <c r="V67" i="30"/>
  <c r="U67" i="30"/>
  <c r="T67" i="30"/>
  <c r="S67" i="30"/>
  <c r="R67" i="30"/>
  <c r="Q67" i="30"/>
  <c r="P67" i="30"/>
  <c r="O67" i="30"/>
  <c r="N67" i="30"/>
  <c r="M67" i="30"/>
  <c r="L67" i="30"/>
  <c r="K67" i="30"/>
  <c r="J67" i="30"/>
  <c r="I67" i="30"/>
  <c r="H67" i="30"/>
  <c r="V66" i="30"/>
  <c r="U66" i="30"/>
  <c r="T66" i="30"/>
  <c r="S66" i="30"/>
  <c r="R66" i="30"/>
  <c r="Q66" i="30"/>
  <c r="P66" i="30"/>
  <c r="O66" i="30"/>
  <c r="N66" i="30"/>
  <c r="M66" i="30"/>
  <c r="L66" i="30"/>
  <c r="K66" i="30"/>
  <c r="J66" i="30"/>
  <c r="I66" i="30"/>
  <c r="H66" i="30"/>
  <c r="V65" i="30"/>
  <c r="U65" i="30"/>
  <c r="T65" i="30"/>
  <c r="S65" i="30"/>
  <c r="R65" i="30"/>
  <c r="Q65" i="30"/>
  <c r="P65" i="30"/>
  <c r="O65" i="30"/>
  <c r="N65" i="30"/>
  <c r="M65" i="30"/>
  <c r="L65" i="30"/>
  <c r="K65" i="30"/>
  <c r="J65" i="30"/>
  <c r="I65" i="30"/>
  <c r="H65" i="30"/>
  <c r="V64" i="30"/>
  <c r="U64" i="30"/>
  <c r="T64" i="30"/>
  <c r="S64" i="30"/>
  <c r="R64" i="30"/>
  <c r="Q64" i="30"/>
  <c r="N64" i="30"/>
  <c r="M64" i="30"/>
  <c r="H64" i="30"/>
  <c r="V63" i="30"/>
  <c r="U63" i="30"/>
  <c r="T63" i="30"/>
  <c r="S63" i="30"/>
  <c r="R63" i="30"/>
  <c r="Q63" i="30"/>
  <c r="P63" i="30"/>
  <c r="O63" i="30"/>
  <c r="N63" i="30"/>
  <c r="M63" i="30"/>
  <c r="L63" i="30"/>
  <c r="K63" i="30"/>
  <c r="J63" i="30"/>
  <c r="I63" i="30"/>
  <c r="H63" i="30"/>
  <c r="V62" i="30"/>
  <c r="U62" i="30"/>
  <c r="T62" i="30"/>
  <c r="S62" i="30"/>
  <c r="R62" i="30"/>
  <c r="Q62" i="30"/>
  <c r="P62" i="30"/>
  <c r="O62" i="30"/>
  <c r="N62" i="30"/>
  <c r="M62" i="30"/>
  <c r="L62" i="30"/>
  <c r="K62" i="30"/>
  <c r="J62" i="30"/>
  <c r="I62" i="30"/>
  <c r="H62" i="30"/>
  <c r="V61" i="30"/>
  <c r="U61" i="30"/>
  <c r="T61" i="30"/>
  <c r="S61" i="30"/>
  <c r="R61" i="30"/>
  <c r="Q61" i="30"/>
  <c r="P61" i="30"/>
  <c r="O61" i="30"/>
  <c r="N61" i="30"/>
  <c r="M61" i="30"/>
  <c r="L61" i="30"/>
  <c r="K61" i="30"/>
  <c r="J61" i="30"/>
  <c r="I61" i="30"/>
  <c r="H61" i="30"/>
  <c r="V60" i="30"/>
  <c r="U60" i="30"/>
  <c r="T60" i="30"/>
  <c r="S60" i="30"/>
  <c r="R60" i="30"/>
  <c r="Q60" i="30"/>
  <c r="P60" i="30"/>
  <c r="O60" i="30"/>
  <c r="N60" i="30"/>
  <c r="M60" i="30"/>
  <c r="L60" i="30"/>
  <c r="K60" i="30"/>
  <c r="J60" i="30"/>
  <c r="I60" i="30"/>
  <c r="H60" i="30"/>
  <c r="V58" i="30"/>
  <c r="U58" i="30"/>
  <c r="T58" i="30"/>
  <c r="S58" i="30"/>
  <c r="R58" i="30"/>
  <c r="Q58" i="30"/>
  <c r="P58" i="30"/>
  <c r="O58" i="30"/>
  <c r="N58" i="30"/>
  <c r="M58" i="30"/>
  <c r="L58" i="30"/>
  <c r="K58" i="30"/>
  <c r="J58" i="30"/>
  <c r="I58" i="30"/>
  <c r="H58" i="30"/>
  <c r="V57" i="30"/>
  <c r="U57" i="30"/>
  <c r="T57" i="30"/>
  <c r="S57" i="30"/>
  <c r="R57" i="30"/>
  <c r="Q57" i="30"/>
  <c r="P57" i="30"/>
  <c r="O57" i="30"/>
  <c r="N57" i="30"/>
  <c r="M57" i="30"/>
  <c r="L57" i="30"/>
  <c r="K57" i="30"/>
  <c r="J57" i="30"/>
  <c r="I57" i="30"/>
  <c r="H57" i="30"/>
  <c r="V56" i="30"/>
  <c r="U56" i="30"/>
  <c r="T56" i="30"/>
  <c r="S56" i="30"/>
  <c r="R56" i="30"/>
  <c r="Q56" i="30"/>
  <c r="P56" i="30"/>
  <c r="O56" i="30"/>
  <c r="N56" i="30"/>
  <c r="M56" i="30"/>
  <c r="L56" i="30"/>
  <c r="K56" i="30"/>
  <c r="J56" i="30"/>
  <c r="I56" i="30"/>
  <c r="H56" i="30"/>
  <c r="V55" i="30"/>
  <c r="U55" i="30"/>
  <c r="T55" i="30"/>
  <c r="S55" i="30"/>
  <c r="R55" i="30"/>
  <c r="Q55" i="30"/>
  <c r="N55" i="30"/>
  <c r="M55" i="30"/>
  <c r="H55" i="30"/>
  <c r="V54" i="30"/>
  <c r="U54" i="30"/>
  <c r="T54" i="30"/>
  <c r="S54" i="30"/>
  <c r="R54" i="30"/>
  <c r="Q54" i="30"/>
  <c r="P54" i="30"/>
  <c r="O54" i="30"/>
  <c r="N54" i="30"/>
  <c r="M54" i="30"/>
  <c r="L54" i="30"/>
  <c r="K54" i="30"/>
  <c r="J54" i="30"/>
  <c r="I54" i="30"/>
  <c r="H54" i="30"/>
  <c r="V53" i="30"/>
  <c r="U53" i="30"/>
  <c r="T53" i="30"/>
  <c r="S53" i="30"/>
  <c r="R53" i="30"/>
  <c r="Q53" i="30"/>
  <c r="P53" i="30"/>
  <c r="O53" i="30"/>
  <c r="N53" i="30"/>
  <c r="M53" i="30"/>
  <c r="L53" i="30"/>
  <c r="K53" i="30"/>
  <c r="J53" i="30"/>
  <c r="I53" i="30"/>
  <c r="H53" i="30"/>
  <c r="V52" i="30"/>
  <c r="U52" i="30"/>
  <c r="T52" i="30"/>
  <c r="S52" i="30"/>
  <c r="R52" i="30"/>
  <c r="Q52" i="30"/>
  <c r="P52" i="30"/>
  <c r="O52" i="30"/>
  <c r="N52" i="30"/>
  <c r="M52" i="30"/>
  <c r="L52" i="30"/>
  <c r="K52" i="30"/>
  <c r="J52" i="30"/>
  <c r="I52" i="30"/>
  <c r="H52" i="30"/>
  <c r="V51" i="30"/>
  <c r="U51" i="30"/>
  <c r="T51" i="30"/>
  <c r="S51" i="30"/>
  <c r="R51" i="30"/>
  <c r="Q51" i="30"/>
  <c r="P51" i="30"/>
  <c r="O51" i="30"/>
  <c r="N51" i="30"/>
  <c r="M51" i="30"/>
  <c r="L51" i="30"/>
  <c r="K51" i="30"/>
  <c r="J51" i="30"/>
  <c r="I51" i="30"/>
  <c r="H51" i="30"/>
  <c r="V49" i="30"/>
  <c r="U49" i="30"/>
  <c r="T49" i="30"/>
  <c r="S49" i="30"/>
  <c r="R49" i="30"/>
  <c r="Q49" i="30"/>
  <c r="P49" i="30"/>
  <c r="O49" i="30"/>
  <c r="N49" i="30"/>
  <c r="M49" i="30"/>
  <c r="L49" i="30"/>
  <c r="K49" i="30"/>
  <c r="J49" i="30"/>
  <c r="I49" i="30"/>
  <c r="H49" i="30"/>
  <c r="V48" i="30"/>
  <c r="U48" i="30"/>
  <c r="T48" i="30"/>
  <c r="S48" i="30"/>
  <c r="R48" i="30"/>
  <c r="Q48" i="30"/>
  <c r="O48" i="30"/>
  <c r="N48" i="30"/>
  <c r="M48" i="30"/>
  <c r="L48" i="30"/>
  <c r="K48" i="30"/>
  <c r="J48" i="30"/>
  <c r="I48" i="30"/>
  <c r="V47" i="30"/>
  <c r="U47" i="30"/>
  <c r="T47" i="30"/>
  <c r="S47" i="30"/>
  <c r="R47" i="30"/>
  <c r="Q47" i="30"/>
  <c r="P47" i="30"/>
  <c r="O47" i="30"/>
  <c r="N47" i="30"/>
  <c r="M47" i="30"/>
  <c r="L47" i="30"/>
  <c r="K47" i="30"/>
  <c r="J47" i="30"/>
  <c r="I47" i="30"/>
  <c r="H47" i="30"/>
  <c r="N46" i="30"/>
  <c r="H46" i="30"/>
  <c r="V45" i="30"/>
  <c r="U45" i="30"/>
  <c r="T45" i="30"/>
  <c r="S45" i="30"/>
  <c r="R45" i="30"/>
  <c r="Q45" i="30"/>
  <c r="P45" i="30"/>
  <c r="O45" i="30"/>
  <c r="N45" i="30"/>
  <c r="M45" i="30"/>
  <c r="L45" i="30"/>
  <c r="K45" i="30"/>
  <c r="J45" i="30"/>
  <c r="I45" i="30"/>
  <c r="H45" i="30"/>
  <c r="O44" i="30"/>
  <c r="N44" i="30"/>
  <c r="M44" i="30"/>
  <c r="L44" i="30"/>
  <c r="K44" i="30"/>
  <c r="J44" i="30"/>
  <c r="I44" i="30"/>
  <c r="V43" i="30"/>
  <c r="U43" i="30"/>
  <c r="T43" i="30"/>
  <c r="S43" i="30"/>
  <c r="R43" i="30"/>
  <c r="Q43" i="30"/>
  <c r="P43" i="30"/>
  <c r="O43" i="30"/>
  <c r="N43" i="30"/>
  <c r="M43" i="30"/>
  <c r="L43" i="30"/>
  <c r="K43" i="30"/>
  <c r="J43" i="30"/>
  <c r="I43" i="30"/>
  <c r="H43" i="30"/>
  <c r="O42" i="30"/>
  <c r="N42" i="30"/>
  <c r="M42" i="30"/>
  <c r="L42" i="30"/>
  <c r="K42" i="30"/>
  <c r="J42" i="30"/>
  <c r="I42" i="30"/>
  <c r="V40" i="30"/>
  <c r="U40" i="30"/>
  <c r="T40" i="30"/>
  <c r="S40" i="30"/>
  <c r="R40" i="30"/>
  <c r="Q40" i="30"/>
  <c r="P40" i="30"/>
  <c r="O40" i="30"/>
  <c r="N40" i="30"/>
  <c r="M40" i="30"/>
  <c r="L40" i="30"/>
  <c r="K40" i="30"/>
  <c r="J40" i="30"/>
  <c r="I40" i="30"/>
  <c r="H40" i="30"/>
  <c r="V39" i="30"/>
  <c r="U39" i="30"/>
  <c r="T39" i="30"/>
  <c r="S39" i="30"/>
  <c r="R39" i="30"/>
  <c r="Q39" i="30"/>
  <c r="P39" i="30"/>
  <c r="O39" i="30"/>
  <c r="N39" i="30"/>
  <c r="M39" i="30"/>
  <c r="L39" i="30"/>
  <c r="K39" i="30"/>
  <c r="J39" i="30"/>
  <c r="I39" i="30"/>
  <c r="H39" i="30"/>
  <c r="V38" i="30"/>
  <c r="U38" i="30"/>
  <c r="T38" i="30"/>
  <c r="S38" i="30"/>
  <c r="R38" i="30"/>
  <c r="Q38" i="30"/>
  <c r="P38" i="30"/>
  <c r="O38" i="30"/>
  <c r="N38" i="30"/>
  <c r="M38" i="30"/>
  <c r="L38" i="30"/>
  <c r="K38" i="30"/>
  <c r="J38" i="30"/>
  <c r="I38" i="30"/>
  <c r="H38" i="30"/>
  <c r="V37" i="30"/>
  <c r="U37" i="30"/>
  <c r="T37" i="30"/>
  <c r="S37" i="30"/>
  <c r="R37" i="30"/>
  <c r="Q37" i="30"/>
  <c r="P37" i="30"/>
  <c r="O37" i="30"/>
  <c r="N37" i="30"/>
  <c r="M37" i="30"/>
  <c r="L37" i="30"/>
  <c r="K37" i="30"/>
  <c r="J37" i="30"/>
  <c r="I37" i="30"/>
  <c r="H37" i="30"/>
  <c r="V36" i="30"/>
  <c r="U36" i="30"/>
  <c r="T36" i="30"/>
  <c r="S36" i="30"/>
  <c r="R36" i="30"/>
  <c r="Q36" i="30"/>
  <c r="P36" i="30"/>
  <c r="O36" i="30"/>
  <c r="N36" i="30"/>
  <c r="M36" i="30"/>
  <c r="L36" i="30"/>
  <c r="K36" i="30"/>
  <c r="J36" i="30"/>
  <c r="I36" i="30"/>
  <c r="H36" i="30"/>
  <c r="V35" i="30"/>
  <c r="U35" i="30"/>
  <c r="T35" i="30"/>
  <c r="S35" i="30"/>
  <c r="R35" i="30"/>
  <c r="Q35" i="30"/>
  <c r="O35" i="30"/>
  <c r="N35" i="30"/>
  <c r="M35" i="30"/>
  <c r="L35" i="30"/>
  <c r="K35" i="30"/>
  <c r="J35" i="30"/>
  <c r="I35" i="30"/>
  <c r="V34" i="30"/>
  <c r="U34" i="30"/>
  <c r="T34" i="30"/>
  <c r="S34" i="30"/>
  <c r="R34" i="30"/>
  <c r="Q34" i="30"/>
  <c r="P34" i="30"/>
  <c r="O34" i="30"/>
  <c r="N34" i="30"/>
  <c r="M34" i="30"/>
  <c r="L34" i="30"/>
  <c r="K34" i="30"/>
  <c r="J34" i="30"/>
  <c r="I34" i="30"/>
  <c r="H34" i="30"/>
  <c r="V33" i="30"/>
  <c r="U33" i="30"/>
  <c r="T33" i="30"/>
  <c r="S33" i="30"/>
  <c r="R33" i="30"/>
  <c r="Q33" i="30"/>
  <c r="P33" i="30"/>
  <c r="O33" i="30"/>
  <c r="N33" i="30"/>
  <c r="M33" i="30"/>
  <c r="L33" i="30"/>
  <c r="K33" i="30"/>
  <c r="J33" i="30"/>
  <c r="I33" i="30"/>
  <c r="H33" i="30"/>
  <c r="V31" i="30"/>
  <c r="U31" i="30"/>
  <c r="T31" i="30"/>
  <c r="S31" i="30"/>
  <c r="R31" i="30"/>
  <c r="Q31" i="30"/>
  <c r="P31" i="30"/>
  <c r="O31" i="30"/>
  <c r="N31" i="30"/>
  <c r="M31" i="30"/>
  <c r="L31" i="30"/>
  <c r="K31" i="30"/>
  <c r="J31" i="30"/>
  <c r="I31" i="30"/>
  <c r="H31" i="30"/>
  <c r="V30" i="30"/>
  <c r="U30" i="30"/>
  <c r="T30" i="30"/>
  <c r="S30" i="30"/>
  <c r="R30" i="30"/>
  <c r="Q30" i="30"/>
  <c r="O30" i="30"/>
  <c r="N30" i="30"/>
  <c r="M30" i="30"/>
  <c r="L30" i="30"/>
  <c r="K30" i="30"/>
  <c r="J30" i="30"/>
  <c r="I30" i="30"/>
  <c r="V29" i="30"/>
  <c r="U29" i="30"/>
  <c r="T29" i="30"/>
  <c r="S29" i="30"/>
  <c r="R29" i="30"/>
  <c r="Q29" i="30"/>
  <c r="P29" i="30"/>
  <c r="O29" i="30"/>
  <c r="N29" i="30"/>
  <c r="M29" i="30"/>
  <c r="L29" i="30"/>
  <c r="K29" i="30"/>
  <c r="J29" i="30"/>
  <c r="I29" i="30"/>
  <c r="H29" i="30"/>
  <c r="V28" i="30"/>
  <c r="U28" i="30"/>
  <c r="T28" i="30"/>
  <c r="S28" i="30"/>
  <c r="R28" i="30"/>
  <c r="Q28" i="30"/>
  <c r="P28" i="30"/>
  <c r="O28" i="30"/>
  <c r="N28" i="30"/>
  <c r="M28" i="30"/>
  <c r="L28" i="30"/>
  <c r="K28" i="30"/>
  <c r="J28" i="30"/>
  <c r="I28" i="30"/>
  <c r="H28" i="30"/>
  <c r="V27" i="30"/>
  <c r="U27" i="30"/>
  <c r="T27" i="30"/>
  <c r="S27" i="30"/>
  <c r="R27" i="30"/>
  <c r="Q27" i="30"/>
  <c r="P27" i="30"/>
  <c r="O27" i="30"/>
  <c r="N27" i="30"/>
  <c r="M27" i="30"/>
  <c r="L27" i="30"/>
  <c r="K27" i="30"/>
  <c r="J27" i="30"/>
  <c r="I27" i="30"/>
  <c r="H27" i="30"/>
  <c r="V26" i="30"/>
  <c r="U26" i="30"/>
  <c r="T26" i="30"/>
  <c r="S26" i="30"/>
  <c r="R26" i="30"/>
  <c r="Q26" i="30"/>
  <c r="P26" i="30"/>
  <c r="O26" i="30"/>
  <c r="N26" i="30"/>
  <c r="M26" i="30"/>
  <c r="L26" i="30"/>
  <c r="K26" i="30"/>
  <c r="J26" i="30"/>
  <c r="I26" i="30"/>
  <c r="H26" i="30"/>
  <c r="V25" i="30"/>
  <c r="U25" i="30"/>
  <c r="T25" i="30"/>
  <c r="S25" i="30"/>
  <c r="R25" i="30"/>
  <c r="Q25" i="30"/>
  <c r="P25" i="30"/>
  <c r="O25" i="30"/>
  <c r="N25" i="30"/>
  <c r="M25" i="30"/>
  <c r="L25" i="30"/>
  <c r="K25" i="30"/>
  <c r="J25" i="30"/>
  <c r="I25" i="30"/>
  <c r="H25" i="30"/>
  <c r="V24" i="30"/>
  <c r="U24" i="30"/>
  <c r="T24" i="30"/>
  <c r="S24" i="30"/>
  <c r="R24" i="30"/>
  <c r="Q24" i="30"/>
  <c r="P24" i="30"/>
  <c r="O24" i="30"/>
  <c r="N24" i="30"/>
  <c r="M24" i="30"/>
  <c r="L24" i="30"/>
  <c r="K24" i="30"/>
  <c r="J24" i="30"/>
  <c r="I24" i="30"/>
  <c r="H24" i="30"/>
  <c r="V22" i="30"/>
  <c r="U22" i="30"/>
  <c r="T22" i="30"/>
  <c r="S22" i="30"/>
  <c r="R22" i="30"/>
  <c r="Q22" i="30"/>
  <c r="P22" i="30"/>
  <c r="O22" i="30"/>
  <c r="N22" i="30"/>
  <c r="M22" i="30"/>
  <c r="L22" i="30"/>
  <c r="K22" i="30"/>
  <c r="J22" i="30"/>
  <c r="I22" i="30"/>
  <c r="H22" i="30"/>
  <c r="V21" i="30"/>
  <c r="U21" i="30"/>
  <c r="T21" i="30"/>
  <c r="S21" i="30"/>
  <c r="R21" i="30"/>
  <c r="Q21" i="30"/>
  <c r="P21" i="30"/>
  <c r="O21" i="30"/>
  <c r="N21" i="30"/>
  <c r="M21" i="30"/>
  <c r="L21" i="30"/>
  <c r="K21" i="30"/>
  <c r="J21" i="30"/>
  <c r="I21" i="30"/>
  <c r="H21" i="30"/>
  <c r="V20" i="30"/>
  <c r="U20" i="30"/>
  <c r="T20" i="30"/>
  <c r="S20" i="30"/>
  <c r="R20" i="30"/>
  <c r="Q20" i="30"/>
  <c r="P20" i="30"/>
  <c r="O20" i="30"/>
  <c r="N20" i="30"/>
  <c r="M20" i="30"/>
  <c r="L20" i="30"/>
  <c r="K20" i="30"/>
  <c r="J20" i="30"/>
  <c r="I20" i="30"/>
  <c r="H20" i="30"/>
  <c r="V19" i="30"/>
  <c r="U19" i="30"/>
  <c r="T19" i="30"/>
  <c r="S19" i="30"/>
  <c r="R19" i="30"/>
  <c r="Q19" i="30"/>
  <c r="N19" i="30"/>
  <c r="M19" i="30"/>
  <c r="H19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J18" i="30"/>
  <c r="I18" i="30"/>
  <c r="H18" i="30"/>
  <c r="V17" i="30"/>
  <c r="U17" i="30"/>
  <c r="T17" i="30"/>
  <c r="S17" i="30"/>
  <c r="R17" i="30"/>
  <c r="Q17" i="30"/>
  <c r="P17" i="30"/>
  <c r="O17" i="30"/>
  <c r="N17" i="30"/>
  <c r="M17" i="30"/>
  <c r="L17" i="30"/>
  <c r="K17" i="30"/>
  <c r="J17" i="30"/>
  <c r="I17" i="30"/>
  <c r="H17" i="30"/>
  <c r="V16" i="30"/>
  <c r="U16" i="30"/>
  <c r="T16" i="30"/>
  <c r="S16" i="30"/>
  <c r="R16" i="30"/>
  <c r="Q16" i="30"/>
  <c r="P16" i="30"/>
  <c r="O16" i="30"/>
  <c r="N16" i="30"/>
  <c r="M16" i="30"/>
  <c r="L16" i="30"/>
  <c r="K16" i="30"/>
  <c r="J16" i="30"/>
  <c r="I16" i="30"/>
  <c r="H16" i="30"/>
  <c r="V15" i="30"/>
  <c r="U15" i="30"/>
  <c r="T15" i="30"/>
  <c r="S15" i="30"/>
  <c r="R15" i="30"/>
  <c r="Q15" i="30"/>
  <c r="P15" i="30"/>
  <c r="O15" i="30"/>
  <c r="N15" i="30"/>
  <c r="M15" i="30"/>
  <c r="L15" i="30"/>
  <c r="K15" i="30"/>
  <c r="J15" i="30"/>
  <c r="I15" i="30"/>
  <c r="H15" i="30"/>
  <c r="V13" i="30"/>
  <c r="U13" i="30"/>
  <c r="T13" i="30"/>
  <c r="S13" i="30"/>
  <c r="R13" i="30"/>
  <c r="Q13" i="30"/>
  <c r="P13" i="30"/>
  <c r="O13" i="30"/>
  <c r="N13" i="30"/>
  <c r="M13" i="30"/>
  <c r="L13" i="30"/>
  <c r="K13" i="30"/>
  <c r="J13" i="30"/>
  <c r="I13" i="30"/>
  <c r="H13" i="30"/>
  <c r="V12" i="30"/>
  <c r="U12" i="30"/>
  <c r="T12" i="30"/>
  <c r="S12" i="30"/>
  <c r="R12" i="30"/>
  <c r="Q12" i="30"/>
  <c r="P12" i="30"/>
  <c r="O12" i="30"/>
  <c r="N12" i="30"/>
  <c r="M12" i="30"/>
  <c r="L12" i="30"/>
  <c r="K12" i="30"/>
  <c r="J12" i="30"/>
  <c r="I12" i="30"/>
  <c r="H12" i="30"/>
  <c r="V11" i="30"/>
  <c r="U11" i="30"/>
  <c r="T11" i="30"/>
  <c r="S11" i="30"/>
  <c r="R11" i="30"/>
  <c r="Q11" i="30"/>
  <c r="P11" i="30"/>
  <c r="O11" i="30"/>
  <c r="N11" i="30"/>
  <c r="M11" i="30"/>
  <c r="L11" i="30"/>
  <c r="K11" i="30"/>
  <c r="J11" i="30"/>
  <c r="I11" i="30"/>
  <c r="H11" i="30"/>
  <c r="V10" i="30"/>
  <c r="U10" i="30"/>
  <c r="T10" i="30"/>
  <c r="S10" i="30"/>
  <c r="R10" i="30"/>
  <c r="Q10" i="30"/>
  <c r="O10" i="30"/>
  <c r="N10" i="30"/>
  <c r="L10" i="30"/>
  <c r="K10" i="30"/>
  <c r="J10" i="30"/>
  <c r="I10" i="30"/>
  <c r="H10" i="30"/>
  <c r="V9" i="30"/>
  <c r="U9" i="30"/>
  <c r="T9" i="30"/>
  <c r="S9" i="30"/>
  <c r="R9" i="30"/>
  <c r="Q9" i="30"/>
  <c r="P9" i="30"/>
  <c r="O9" i="30"/>
  <c r="N9" i="30"/>
  <c r="M9" i="30"/>
  <c r="L9" i="30"/>
  <c r="K9" i="30"/>
  <c r="J9" i="30"/>
  <c r="I9" i="30"/>
  <c r="H9" i="30"/>
  <c r="V8" i="30"/>
  <c r="U8" i="30"/>
  <c r="T8" i="30"/>
  <c r="S8" i="30"/>
  <c r="R8" i="30"/>
  <c r="Q8" i="30"/>
  <c r="P8" i="30"/>
  <c r="O8" i="30"/>
  <c r="N8" i="30"/>
  <c r="M8" i="30"/>
  <c r="L8" i="30"/>
  <c r="K8" i="30"/>
  <c r="J8" i="30"/>
  <c r="I8" i="30"/>
  <c r="H8" i="30"/>
  <c r="V7" i="30"/>
  <c r="U7" i="30"/>
  <c r="T7" i="30"/>
  <c r="S7" i="30"/>
  <c r="R7" i="30"/>
  <c r="Q7" i="30"/>
  <c r="P7" i="30"/>
  <c r="O7" i="30"/>
  <c r="N7" i="30"/>
  <c r="M7" i="30"/>
  <c r="L7" i="30"/>
  <c r="K7" i="30"/>
  <c r="J7" i="30"/>
  <c r="I7" i="30"/>
  <c r="H7" i="30"/>
  <c r="V6" i="30"/>
  <c r="U6" i="30"/>
  <c r="T6" i="30"/>
  <c r="S6" i="30"/>
  <c r="R6" i="30"/>
  <c r="Q6" i="30"/>
  <c r="P6" i="30"/>
  <c r="O6" i="30"/>
  <c r="N6" i="30"/>
  <c r="M6" i="30"/>
  <c r="L6" i="30"/>
  <c r="K6" i="30"/>
  <c r="J6" i="30"/>
  <c r="I6" i="30"/>
  <c r="H6" i="30"/>
  <c r="R44" i="30" l="1"/>
  <c r="T44" i="30"/>
  <c r="S44" i="30"/>
  <c r="U44" i="30"/>
  <c r="R46" i="30"/>
  <c r="T46" i="30"/>
  <c r="S46" i="30"/>
  <c r="U46" i="30"/>
  <c r="R78" i="30"/>
  <c r="T78" i="30"/>
  <c r="S78" i="30"/>
  <c r="U78" i="30"/>
  <c r="R80" i="30"/>
  <c r="T80" i="30"/>
  <c r="S80" i="30"/>
  <c r="U80" i="30"/>
  <c r="R82" i="30"/>
  <c r="T82" i="30"/>
  <c r="S82" i="30"/>
  <c r="U82" i="30"/>
  <c r="R87" i="30"/>
  <c r="T87" i="30"/>
  <c r="S87" i="30"/>
  <c r="U87" i="30"/>
  <c r="R89" i="30"/>
  <c r="T89" i="30"/>
  <c r="S89" i="30"/>
  <c r="U89" i="30"/>
  <c r="R91" i="30"/>
  <c r="T91" i="30"/>
  <c r="S91" i="30"/>
  <c r="U91" i="30"/>
  <c r="R96" i="30"/>
  <c r="T96" i="30"/>
  <c r="S96" i="30"/>
  <c r="U96" i="30"/>
  <c r="R141" i="30"/>
  <c r="T141" i="30"/>
  <c r="S141" i="30"/>
  <c r="U141" i="30"/>
  <c r="R145" i="30"/>
  <c r="T145" i="30"/>
  <c r="S145" i="30"/>
  <c r="U145" i="30"/>
  <c r="R152" i="30"/>
  <c r="T152" i="30"/>
  <c r="S152" i="30"/>
  <c r="U152" i="30"/>
  <c r="R154" i="30"/>
  <c r="T154" i="30"/>
  <c r="S154" i="30"/>
  <c r="U154" i="30"/>
  <c r="R199" i="30"/>
  <c r="T199" i="30"/>
  <c r="S199" i="30"/>
  <c r="U199" i="30"/>
  <c r="R204" i="30"/>
  <c r="T204" i="30"/>
  <c r="S204" i="30"/>
  <c r="U204" i="30"/>
  <c r="R231" i="30"/>
  <c r="T231" i="30"/>
  <c r="S231" i="30"/>
  <c r="U231" i="30"/>
  <c r="R235" i="30"/>
  <c r="T235" i="30"/>
  <c r="S235" i="30"/>
  <c r="U235" i="30"/>
  <c r="R240" i="30"/>
  <c r="T240" i="30"/>
  <c r="S240" i="30"/>
  <c r="U240" i="30"/>
  <c r="R244" i="30"/>
  <c r="T244" i="30"/>
  <c r="S244" i="30"/>
  <c r="U244" i="30"/>
  <c r="R251" i="30"/>
  <c r="T251" i="30"/>
  <c r="S251" i="30"/>
  <c r="U251" i="30"/>
  <c r="R253" i="30"/>
  <c r="T253" i="30"/>
  <c r="S253" i="30"/>
  <c r="U253" i="30"/>
  <c r="R307" i="30"/>
  <c r="T307" i="30"/>
  <c r="S307" i="30"/>
  <c r="U307" i="30"/>
  <c r="R321" i="30"/>
  <c r="T321" i="30"/>
  <c r="S321" i="30"/>
  <c r="U321" i="30"/>
  <c r="R325" i="30"/>
  <c r="T325" i="30"/>
  <c r="S325" i="30"/>
  <c r="U325" i="30"/>
  <c r="R334" i="30"/>
  <c r="T334" i="30"/>
  <c r="S334" i="30"/>
  <c r="U334" i="30"/>
  <c r="R388" i="30"/>
  <c r="T388" i="30"/>
  <c r="S388" i="30"/>
  <c r="U388" i="30"/>
  <c r="R420" i="30"/>
  <c r="T420" i="30"/>
  <c r="S420" i="30"/>
  <c r="U420" i="30"/>
  <c r="R424" i="30"/>
  <c r="T424" i="30"/>
  <c r="S424" i="30"/>
  <c r="U424" i="30"/>
  <c r="R438" i="30"/>
  <c r="T438" i="30"/>
  <c r="S438" i="30"/>
  <c r="U438" i="30"/>
  <c r="R442" i="30"/>
  <c r="T442" i="30"/>
  <c r="S442" i="30"/>
  <c r="U442" i="30"/>
  <c r="R447" i="30"/>
  <c r="T447" i="30"/>
  <c r="S447" i="30"/>
  <c r="U447" i="30"/>
  <c r="R449" i="30"/>
  <c r="T449" i="30"/>
  <c r="S449" i="30"/>
  <c r="U449" i="30"/>
  <c r="R451" i="30"/>
  <c r="T451" i="30"/>
  <c r="S451" i="30"/>
  <c r="U451" i="30"/>
  <c r="R465" i="30"/>
  <c r="T465" i="30"/>
  <c r="S465" i="30"/>
  <c r="U465" i="30"/>
  <c r="R467" i="30"/>
  <c r="T467" i="30"/>
  <c r="S467" i="30"/>
  <c r="U467" i="30"/>
  <c r="R469" i="30"/>
  <c r="T469" i="30"/>
  <c r="S469" i="30"/>
  <c r="U469" i="30"/>
  <c r="R496" i="30"/>
  <c r="T496" i="30"/>
  <c r="S496" i="30"/>
  <c r="U496" i="30"/>
  <c r="R550" i="30"/>
  <c r="T550" i="30"/>
  <c r="S550" i="30"/>
  <c r="U550" i="30"/>
  <c r="R559" i="30"/>
  <c r="T559" i="30"/>
  <c r="S559" i="30"/>
  <c r="U559" i="30"/>
  <c r="R564" i="30"/>
  <c r="T564" i="30"/>
  <c r="S564" i="30"/>
  <c r="U564" i="30"/>
  <c r="R568" i="30"/>
  <c r="T568" i="30"/>
  <c r="S568" i="30"/>
  <c r="U568" i="30"/>
  <c r="R586" i="30"/>
  <c r="T586" i="30"/>
  <c r="S586" i="30"/>
  <c r="U586" i="30"/>
  <c r="R595" i="30"/>
  <c r="T595" i="30"/>
  <c r="S595" i="30"/>
  <c r="U595" i="30"/>
  <c r="R618" i="30"/>
  <c r="T618" i="30"/>
  <c r="S618" i="30"/>
  <c r="U618" i="30"/>
  <c r="R620" i="30"/>
  <c r="T620" i="30"/>
  <c r="S620" i="30"/>
  <c r="U620" i="30"/>
  <c r="R622" i="30"/>
  <c r="T622" i="30"/>
  <c r="S622" i="30"/>
  <c r="U622" i="30"/>
  <c r="R656" i="30"/>
  <c r="T656" i="30"/>
  <c r="S656" i="30"/>
  <c r="U656" i="30"/>
  <c r="R658" i="30"/>
  <c r="T658" i="30"/>
  <c r="S658" i="30"/>
  <c r="U658" i="30"/>
  <c r="R672" i="30"/>
  <c r="T672" i="30"/>
  <c r="S672" i="30"/>
  <c r="U672" i="30"/>
  <c r="R676" i="30"/>
  <c r="T676" i="30"/>
  <c r="S676" i="30"/>
  <c r="U676" i="30"/>
  <c r="R692" i="30"/>
  <c r="T692" i="30"/>
  <c r="S692" i="30"/>
  <c r="U692" i="30"/>
  <c r="R694" i="30"/>
  <c r="T694" i="30"/>
  <c r="S694" i="30"/>
  <c r="U694" i="30"/>
  <c r="R748" i="30"/>
  <c r="T748" i="30"/>
  <c r="S748" i="30"/>
  <c r="U748" i="30"/>
  <c r="R762" i="30"/>
  <c r="T762" i="30"/>
  <c r="S762" i="30"/>
  <c r="U762" i="30"/>
  <c r="R766" i="30"/>
  <c r="T766" i="30"/>
  <c r="S766" i="30"/>
  <c r="U766" i="30"/>
  <c r="R807" i="30"/>
  <c r="T807" i="30"/>
  <c r="S807" i="30"/>
  <c r="U807" i="30"/>
  <c r="R809" i="30"/>
  <c r="T809" i="30"/>
  <c r="S809" i="30"/>
  <c r="U809" i="30"/>
  <c r="R811" i="30"/>
  <c r="T811" i="30"/>
  <c r="S811" i="30"/>
  <c r="U811" i="30"/>
  <c r="R865" i="30"/>
  <c r="T865" i="30"/>
  <c r="S865" i="30"/>
  <c r="U865" i="30"/>
  <c r="R870" i="30"/>
  <c r="T870" i="30"/>
  <c r="S870" i="30"/>
  <c r="U870" i="30"/>
  <c r="R874" i="30"/>
  <c r="T874" i="30"/>
  <c r="S874" i="30"/>
  <c r="U874" i="30"/>
  <c r="R888" i="30"/>
  <c r="T888" i="30"/>
  <c r="S888" i="30"/>
  <c r="U888" i="30"/>
  <c r="R890" i="30"/>
  <c r="T890" i="30"/>
  <c r="S890" i="30"/>
  <c r="U890" i="30"/>
  <c r="R892" i="30"/>
  <c r="T892" i="30"/>
  <c r="S892" i="30"/>
  <c r="U892" i="30"/>
  <c r="R919" i="30"/>
  <c r="T919" i="30"/>
  <c r="S919" i="30"/>
  <c r="U919" i="30"/>
  <c r="R928" i="30"/>
  <c r="T928" i="30"/>
  <c r="S928" i="30"/>
  <c r="U928" i="30"/>
  <c r="R937" i="30"/>
  <c r="T937" i="30"/>
  <c r="S937" i="30"/>
  <c r="U937" i="30"/>
  <c r="R942" i="30"/>
  <c r="T942" i="30"/>
  <c r="S942" i="30"/>
  <c r="U942" i="30"/>
  <c r="R944" i="30"/>
  <c r="T944" i="30"/>
  <c r="S944" i="30"/>
  <c r="U944" i="30"/>
  <c r="R946" i="30"/>
  <c r="T946" i="30"/>
  <c r="S946" i="30"/>
  <c r="U946" i="30"/>
  <c r="R951" i="30"/>
  <c r="T951" i="30"/>
  <c r="S951" i="30"/>
  <c r="U951" i="30"/>
  <c r="R955" i="30"/>
  <c r="T955" i="30"/>
  <c r="S955" i="30"/>
  <c r="U955" i="30"/>
  <c r="R1005" i="30"/>
  <c r="T1005" i="30"/>
  <c r="S1005" i="30"/>
  <c r="U1005" i="30"/>
  <c r="R1009" i="30"/>
  <c r="T1009" i="30"/>
  <c r="S1009" i="30"/>
  <c r="U1009" i="30"/>
  <c r="R1036" i="30"/>
  <c r="T1036" i="30"/>
  <c r="S1036" i="30"/>
  <c r="U1036" i="30"/>
  <c r="R1046" i="30"/>
  <c r="T1046" i="30"/>
  <c r="S1046" i="30"/>
  <c r="U1046" i="30"/>
  <c r="R1108" i="30"/>
  <c r="T1108" i="30"/>
  <c r="S1108" i="30"/>
  <c r="U1108" i="30"/>
  <c r="R1140" i="30"/>
  <c r="T1140" i="30"/>
  <c r="S1140" i="30"/>
  <c r="U1140" i="30"/>
  <c r="R1144" i="30"/>
  <c r="T1144" i="30"/>
  <c r="S1144" i="30"/>
  <c r="U1144" i="30"/>
  <c r="R1162" i="30"/>
  <c r="T1162" i="30"/>
  <c r="S1162" i="30"/>
  <c r="U1162" i="30"/>
  <c r="R1167" i="30"/>
  <c r="T1167" i="30"/>
  <c r="S1167" i="30"/>
  <c r="U1167" i="30"/>
  <c r="R1180" i="30"/>
  <c r="T1180" i="30"/>
  <c r="S1180" i="30"/>
  <c r="U1180" i="30"/>
  <c r="R1196" i="30"/>
  <c r="T1196" i="30"/>
  <c r="S1196" i="30"/>
  <c r="U1196" i="30"/>
  <c r="R1198" i="30"/>
  <c r="T1198" i="30"/>
  <c r="S1198" i="30"/>
  <c r="U1198" i="30"/>
  <c r="R1207" i="30"/>
  <c r="T1207" i="30"/>
  <c r="S1207" i="30"/>
  <c r="U1207" i="30"/>
  <c r="R1225" i="30"/>
  <c r="T1225" i="30"/>
  <c r="S1225" i="30"/>
  <c r="U1225" i="30"/>
  <c r="R1234" i="30"/>
  <c r="T1234" i="30"/>
  <c r="S1234" i="30"/>
  <c r="U1234" i="30"/>
  <c r="R1252" i="30"/>
  <c r="T1252" i="30"/>
  <c r="S1252" i="30"/>
  <c r="U1252" i="30"/>
  <c r="R1266" i="30"/>
  <c r="T1266" i="30"/>
  <c r="S1266" i="30"/>
  <c r="U1266" i="30"/>
  <c r="R1270" i="30"/>
  <c r="T1270" i="30"/>
  <c r="S1270" i="30"/>
  <c r="U1270" i="30"/>
  <c r="R1293" i="30"/>
  <c r="T1293" i="30"/>
  <c r="S1293" i="30"/>
  <c r="U1293" i="30"/>
  <c r="R1311" i="30"/>
  <c r="T1311" i="30"/>
  <c r="S1311" i="30"/>
  <c r="U1311" i="30"/>
  <c r="R1313" i="30"/>
  <c r="T1313" i="30"/>
  <c r="S1313" i="30"/>
  <c r="U1313" i="30"/>
  <c r="R1315" i="30"/>
  <c r="T1315" i="30"/>
  <c r="S1315" i="30"/>
  <c r="U1315" i="30"/>
  <c r="R1320" i="30"/>
  <c r="T1320" i="30"/>
  <c r="S1320" i="30"/>
  <c r="U1320" i="30"/>
  <c r="R1322" i="30"/>
  <c r="T1322" i="30"/>
  <c r="S1322" i="30"/>
  <c r="U1322" i="30"/>
  <c r="R1324" i="30"/>
  <c r="T1324" i="30"/>
  <c r="S1324" i="30"/>
  <c r="U1324" i="30"/>
  <c r="R1329" i="30"/>
  <c r="T1329" i="30"/>
  <c r="S1329" i="30"/>
  <c r="U1329" i="30"/>
  <c r="R1333" i="30"/>
  <c r="T1333" i="30"/>
  <c r="S1333" i="30"/>
  <c r="U1333" i="30"/>
  <c r="R1342" i="30"/>
  <c r="T1342" i="30"/>
  <c r="S1342" i="30"/>
  <c r="U1342" i="30"/>
  <c r="R1360" i="30"/>
  <c r="T1360" i="30"/>
  <c r="S1360" i="30"/>
  <c r="U1360" i="30"/>
  <c r="R1432" i="30"/>
  <c r="T1432" i="30"/>
  <c r="S1432" i="30"/>
  <c r="U1432" i="30"/>
  <c r="R1446" i="30"/>
  <c r="T1446" i="30"/>
  <c r="S1446" i="30"/>
  <c r="U1446" i="30"/>
  <c r="R1448" i="30"/>
  <c r="T1448" i="30"/>
  <c r="S1448" i="30"/>
  <c r="U1448" i="30"/>
  <c r="R1450" i="30"/>
  <c r="T1450" i="30"/>
  <c r="S1450" i="30"/>
  <c r="U1450" i="30"/>
  <c r="R1457" i="30"/>
  <c r="T1457" i="30"/>
  <c r="S1457" i="30"/>
  <c r="U1457" i="30"/>
  <c r="R1459" i="30"/>
  <c r="T1459" i="30"/>
  <c r="S1459" i="30"/>
  <c r="U1459" i="30"/>
  <c r="R1491" i="30"/>
  <c r="T1491" i="30"/>
  <c r="S1491" i="30"/>
  <c r="U1491" i="30"/>
  <c r="R1522" i="30"/>
  <c r="T1522" i="30"/>
  <c r="S1522" i="30"/>
  <c r="U1522" i="30"/>
  <c r="R1531" i="30"/>
  <c r="T1531" i="30"/>
  <c r="S1531" i="30"/>
  <c r="U1531" i="30"/>
  <c r="R1545" i="30"/>
  <c r="T1545" i="30"/>
  <c r="S1545" i="30"/>
  <c r="U1545" i="30"/>
  <c r="R1547" i="30"/>
  <c r="T1547" i="30"/>
  <c r="S1547" i="30"/>
  <c r="U1547" i="30"/>
  <c r="R1549" i="30"/>
  <c r="T1549" i="30"/>
  <c r="S1549" i="30"/>
  <c r="U1549" i="30"/>
  <c r="R1581" i="30"/>
  <c r="T1581" i="30"/>
  <c r="S1581" i="30"/>
  <c r="U1581" i="30"/>
  <c r="R1583" i="30"/>
  <c r="T1583" i="30"/>
  <c r="S1583" i="30"/>
  <c r="U1583" i="30"/>
  <c r="R1585" i="30"/>
  <c r="T1585" i="30"/>
  <c r="S1585" i="30"/>
  <c r="U1585" i="30"/>
  <c r="R1594" i="30"/>
  <c r="T1594" i="30"/>
  <c r="S1594" i="30"/>
  <c r="U1594" i="30"/>
  <c r="R1612" i="30"/>
  <c r="T1612" i="30"/>
  <c r="S1612" i="30"/>
  <c r="U1612" i="30"/>
  <c r="R1662" i="30"/>
  <c r="T1662" i="30"/>
  <c r="S1662" i="30"/>
  <c r="U1662" i="30"/>
  <c r="R1666" i="30"/>
  <c r="T1666" i="30"/>
  <c r="S1666" i="30"/>
  <c r="U1666" i="30"/>
  <c r="R1725" i="30"/>
  <c r="T1725" i="30"/>
  <c r="S1725" i="30"/>
  <c r="U1725" i="30"/>
  <c r="R1727" i="30"/>
  <c r="T1727" i="30"/>
  <c r="S1727" i="30"/>
  <c r="U1727" i="30"/>
  <c r="R1729" i="30"/>
  <c r="T1729" i="30"/>
  <c r="S1729" i="30"/>
  <c r="U1729" i="30"/>
  <c r="R1738" i="30"/>
  <c r="T1738" i="30"/>
  <c r="S1738" i="30"/>
  <c r="U1738" i="30"/>
  <c r="R1801" i="30"/>
  <c r="T1801" i="30"/>
  <c r="S1801" i="30"/>
  <c r="U1801" i="30"/>
  <c r="R1810" i="30"/>
  <c r="T1810" i="30"/>
  <c r="S1810" i="30"/>
  <c r="U1810" i="30"/>
  <c r="R1819" i="30"/>
  <c r="T1819" i="30"/>
  <c r="S1819" i="30"/>
  <c r="U1819" i="30"/>
  <c r="R1828" i="30"/>
  <c r="T1828" i="30"/>
  <c r="S1828" i="30"/>
  <c r="U1828" i="30"/>
  <c r="R1855" i="30"/>
  <c r="T1855" i="30"/>
  <c r="S1855" i="30"/>
  <c r="U1855" i="30"/>
  <c r="R1864" i="30"/>
  <c r="T1864" i="30"/>
  <c r="S1864" i="30"/>
  <c r="U1864" i="30"/>
  <c r="R1878" i="30"/>
  <c r="T1878" i="30"/>
  <c r="S1878" i="30"/>
  <c r="U1878" i="30"/>
  <c r="R1880" i="30"/>
  <c r="T1880" i="30"/>
  <c r="S1880" i="30"/>
  <c r="U1880" i="30"/>
  <c r="R1882" i="30"/>
  <c r="T1882" i="30"/>
  <c r="S1882" i="30"/>
  <c r="U1882" i="30"/>
  <c r="R1941" i="30"/>
  <c r="T1941" i="30"/>
  <c r="S1941" i="30"/>
  <c r="U1941" i="30"/>
  <c r="R1943" i="30"/>
  <c r="T1943" i="30"/>
  <c r="S1943" i="30"/>
  <c r="U1943" i="30"/>
  <c r="R1945" i="30"/>
  <c r="T1945" i="30"/>
  <c r="S1945" i="30"/>
  <c r="U1945" i="30"/>
  <c r="R1950" i="30"/>
  <c r="T1950" i="30"/>
  <c r="S1950" i="30"/>
  <c r="U1950" i="30"/>
  <c r="R1952" i="30"/>
  <c r="T1952" i="30"/>
  <c r="S1952" i="30"/>
  <c r="U1952" i="30"/>
  <c r="R1954" i="30"/>
  <c r="T1954" i="30"/>
  <c r="S1954" i="30"/>
  <c r="U1954" i="30"/>
  <c r="R2035" i="30"/>
  <c r="T2035" i="30"/>
  <c r="S2035" i="30"/>
  <c r="U2035" i="30"/>
  <c r="R2040" i="30"/>
  <c r="T2040" i="30"/>
  <c r="S2040" i="30"/>
  <c r="U2040" i="30"/>
  <c r="R2044" i="30"/>
  <c r="T2044" i="30"/>
  <c r="S2044" i="30"/>
  <c r="U2044" i="30"/>
  <c r="R2051" i="30"/>
  <c r="T2051" i="30"/>
  <c r="S2051" i="30"/>
  <c r="U2051" i="30"/>
  <c r="R2053" i="30"/>
  <c r="T2053" i="30"/>
  <c r="S2053" i="30"/>
  <c r="U2053" i="30"/>
  <c r="R2067" i="30"/>
  <c r="T2067" i="30"/>
  <c r="S2067" i="30"/>
  <c r="U2067" i="30"/>
  <c r="R2071" i="30"/>
  <c r="T2071" i="30"/>
  <c r="S2071" i="30"/>
  <c r="U2071" i="30"/>
  <c r="R2094" i="30"/>
  <c r="T2094" i="30"/>
  <c r="S2094" i="30"/>
  <c r="U2094" i="30"/>
  <c r="R2134" i="30"/>
  <c r="T2134" i="30"/>
  <c r="S2134" i="30"/>
  <c r="U2134" i="30"/>
  <c r="R2143" i="30"/>
  <c r="T2143" i="30"/>
  <c r="S2143" i="30"/>
  <c r="U2143" i="30"/>
  <c r="R2179" i="30"/>
  <c r="T2179" i="30"/>
  <c r="S2179" i="30"/>
  <c r="U2179" i="30"/>
  <c r="R2202" i="30"/>
  <c r="T2202" i="30"/>
  <c r="S2202" i="30"/>
  <c r="U2202" i="30"/>
  <c r="R2204" i="30"/>
  <c r="T2204" i="30"/>
  <c r="S2204" i="30"/>
  <c r="U2204" i="30"/>
  <c r="R2206" i="30"/>
  <c r="T2206" i="30"/>
  <c r="S2206" i="30"/>
  <c r="U2206" i="30"/>
  <c r="R2215" i="30"/>
  <c r="T2215" i="30"/>
  <c r="S2215" i="30"/>
  <c r="U2215" i="30"/>
  <c r="R2256" i="30"/>
  <c r="T2256" i="30"/>
  <c r="S2256" i="30"/>
  <c r="U2256" i="30"/>
  <c r="R2260" i="30"/>
  <c r="T2260" i="30"/>
  <c r="S2260" i="30"/>
  <c r="U2260" i="30"/>
  <c r="R2346" i="30"/>
  <c r="T2346" i="30"/>
  <c r="S2346" i="30"/>
  <c r="U2346" i="30"/>
  <c r="R2350" i="30"/>
  <c r="T2350" i="30"/>
  <c r="S2350" i="30"/>
  <c r="U2350" i="30"/>
  <c r="R2386" i="30"/>
  <c r="T2386" i="30"/>
  <c r="S2386" i="30"/>
  <c r="U2386" i="30"/>
  <c r="R2411" i="30"/>
  <c r="T2411" i="30"/>
  <c r="S2411" i="30"/>
  <c r="U2411" i="30"/>
  <c r="R2413" i="30"/>
  <c r="T2413" i="30"/>
  <c r="S2413" i="30"/>
  <c r="U2413" i="30"/>
  <c r="R2422" i="30"/>
  <c r="T2422" i="30"/>
  <c r="S2422" i="30"/>
  <c r="U2422" i="30"/>
  <c r="R2427" i="30"/>
  <c r="T2427" i="30"/>
  <c r="S2427" i="30"/>
  <c r="U2427" i="30"/>
  <c r="R2440" i="30"/>
  <c r="T2440" i="30"/>
  <c r="S2440" i="30"/>
  <c r="U2440" i="30"/>
  <c r="R2463" i="30"/>
  <c r="T2463" i="30"/>
  <c r="S2463" i="30"/>
  <c r="U2463" i="30"/>
  <c r="R2467" i="30"/>
  <c r="T2467" i="30"/>
  <c r="S2467" i="30"/>
  <c r="U2467" i="30"/>
  <c r="R2474" i="30"/>
  <c r="T2474" i="30"/>
  <c r="S2474" i="30"/>
  <c r="U2474" i="30"/>
  <c r="R2476" i="30"/>
  <c r="T2476" i="30"/>
  <c r="S2476" i="30"/>
  <c r="U2476" i="30"/>
  <c r="R2481" i="30"/>
  <c r="T2481" i="30"/>
  <c r="S2481" i="30"/>
  <c r="U2481" i="30"/>
  <c r="R2485" i="30"/>
  <c r="T2485" i="30"/>
  <c r="S2485" i="30"/>
  <c r="U2485" i="30"/>
  <c r="R2521" i="30"/>
  <c r="T2521" i="30"/>
  <c r="S2521" i="30"/>
  <c r="U2521" i="30"/>
  <c r="R2553" i="30"/>
  <c r="T2553" i="30"/>
  <c r="S2553" i="30"/>
  <c r="U2553" i="30"/>
  <c r="R2584" i="30"/>
  <c r="T2584" i="30"/>
  <c r="S2584" i="30"/>
  <c r="U2584" i="30"/>
  <c r="R2625" i="30"/>
  <c r="T2625" i="30"/>
  <c r="S2625" i="30"/>
  <c r="U2625" i="30"/>
  <c r="R2629" i="30"/>
  <c r="T2629" i="30"/>
  <c r="S2629" i="30"/>
  <c r="U2629" i="30"/>
  <c r="R2634" i="30"/>
  <c r="T2634" i="30"/>
  <c r="S2634" i="30"/>
  <c r="U2634" i="30"/>
  <c r="R2638" i="30"/>
  <c r="T2638" i="30"/>
  <c r="S2638" i="30"/>
  <c r="U2638" i="30"/>
  <c r="R2661" i="30"/>
  <c r="T2661" i="30"/>
  <c r="S2661" i="30"/>
  <c r="U2661" i="30"/>
  <c r="R2663" i="30"/>
  <c r="T2663" i="30"/>
  <c r="S2663" i="30"/>
  <c r="U2663" i="30"/>
  <c r="R2665" i="30"/>
  <c r="T2665" i="30"/>
  <c r="S2665" i="30"/>
  <c r="U2665" i="30"/>
  <c r="R2683" i="30"/>
  <c r="T2683" i="30"/>
  <c r="S2683" i="30"/>
  <c r="U2683" i="30"/>
  <c r="R2706" i="30"/>
  <c r="T2706" i="30"/>
  <c r="S2706" i="30"/>
  <c r="U2706" i="30"/>
  <c r="R2710" i="30"/>
  <c r="T2710" i="30"/>
  <c r="S2710" i="30"/>
  <c r="U2710" i="30"/>
  <c r="R2742" i="30"/>
  <c r="T2742" i="30"/>
  <c r="S2742" i="30"/>
  <c r="U2742" i="30"/>
  <c r="R2746" i="30"/>
  <c r="T2746" i="30"/>
  <c r="S2746" i="30"/>
  <c r="U2746" i="30"/>
  <c r="R2753" i="30"/>
  <c r="T2753" i="30"/>
  <c r="S2753" i="30"/>
  <c r="U2753" i="30"/>
  <c r="R2755" i="30"/>
  <c r="T2755" i="30"/>
  <c r="S2755" i="30"/>
  <c r="U2755" i="30"/>
  <c r="R2773" i="30"/>
  <c r="T2773" i="30"/>
  <c r="S2773" i="30"/>
  <c r="U2773" i="30"/>
  <c r="R2827" i="30"/>
  <c r="T2827" i="30"/>
  <c r="S2827" i="30"/>
  <c r="U2827" i="30"/>
  <c r="R2832" i="30"/>
  <c r="T2832" i="30"/>
  <c r="S2832" i="30"/>
  <c r="U2832" i="30"/>
  <c r="R2836" i="30"/>
  <c r="T2836" i="30"/>
  <c r="S2836" i="30"/>
  <c r="U2836" i="30"/>
  <c r="R2908" i="30"/>
  <c r="T2908" i="30"/>
  <c r="S2908" i="30"/>
  <c r="U2908" i="30"/>
  <c r="R2917" i="30"/>
  <c r="T2917" i="30"/>
  <c r="S2917" i="30"/>
  <c r="U2917" i="30"/>
  <c r="R2931" i="30"/>
  <c r="T2931" i="30"/>
  <c r="S2931" i="30"/>
  <c r="U2931" i="30"/>
  <c r="R2962" i="30"/>
  <c r="T2962" i="30"/>
  <c r="S2962" i="30"/>
  <c r="U2962" i="30"/>
  <c r="R2971" i="30"/>
  <c r="T2971" i="30"/>
  <c r="S2971" i="30"/>
  <c r="U2971" i="30"/>
  <c r="R2976" i="30"/>
  <c r="T2976" i="30"/>
  <c r="S2976" i="30"/>
  <c r="U2976" i="30"/>
  <c r="R2987" i="30"/>
  <c r="T2987" i="30"/>
  <c r="S2987" i="30"/>
  <c r="U2987" i="30"/>
  <c r="R2989" i="30"/>
  <c r="T2989" i="30"/>
  <c r="S2989" i="30"/>
  <c r="U2989" i="30"/>
  <c r="R3043" i="30"/>
  <c r="T3043" i="30"/>
  <c r="S3043" i="30"/>
  <c r="U3043" i="30"/>
  <c r="R3066" i="30"/>
  <c r="S3066" i="30"/>
  <c r="U3066" i="30"/>
  <c r="R3070" i="30"/>
  <c r="T3070" i="30"/>
  <c r="S3070" i="30"/>
  <c r="U3070" i="30"/>
  <c r="R3120" i="30"/>
  <c r="T3120" i="30"/>
  <c r="S3120" i="30"/>
  <c r="U3120" i="30"/>
  <c r="R3124" i="30"/>
  <c r="T3124" i="30"/>
  <c r="S3124" i="30"/>
  <c r="R3129" i="30"/>
  <c r="T3129" i="30"/>
  <c r="S3129" i="30"/>
  <c r="U3129" i="30"/>
  <c r="R3133" i="30"/>
  <c r="T3133" i="30"/>
  <c r="S3133" i="30"/>
  <c r="U3133" i="30"/>
  <c r="R3165" i="30"/>
  <c r="T3165" i="30"/>
  <c r="S3165" i="30"/>
  <c r="U3165" i="30"/>
  <c r="R3167" i="30"/>
  <c r="T3167" i="30"/>
  <c r="S3167" i="30"/>
  <c r="U3167" i="30"/>
  <c r="R3169" i="30"/>
  <c r="T3169" i="30"/>
  <c r="S3169" i="30"/>
  <c r="U3169" i="30"/>
  <c r="R3250" i="30"/>
  <c r="T3250" i="30"/>
  <c r="S3250" i="30"/>
  <c r="U3250" i="30"/>
  <c r="R3259" i="30"/>
  <c r="T3259" i="30"/>
  <c r="S3259" i="30"/>
  <c r="U3259" i="30"/>
  <c r="R3268" i="30"/>
  <c r="T3268" i="30"/>
  <c r="S3268" i="30"/>
  <c r="U3268" i="30"/>
  <c r="R3273" i="30"/>
  <c r="T3273" i="30"/>
  <c r="S3273" i="30"/>
  <c r="U3273" i="30"/>
  <c r="R3277" i="30"/>
  <c r="T3277" i="30"/>
  <c r="S3277" i="30"/>
  <c r="U3277" i="30"/>
  <c r="R3295" i="30"/>
  <c r="T3295" i="30"/>
  <c r="S3295" i="30"/>
  <c r="U3295" i="30"/>
  <c r="R3302" i="30"/>
  <c r="T3302" i="30"/>
  <c r="S3302" i="30"/>
  <c r="U3302" i="30"/>
  <c r="R3304" i="30"/>
  <c r="T3304" i="30"/>
  <c r="S3304" i="30"/>
  <c r="U3304" i="30"/>
  <c r="R3804" i="30"/>
  <c r="T3804" i="30"/>
  <c r="S3804" i="30"/>
  <c r="U3804" i="30"/>
  <c r="R3806" i="30"/>
  <c r="T3806" i="30"/>
  <c r="S3806" i="30"/>
  <c r="U3806" i="30"/>
  <c r="R3808" i="30"/>
  <c r="T3808" i="30"/>
  <c r="S3808" i="30"/>
  <c r="U3808" i="30"/>
  <c r="R3822" i="30"/>
  <c r="T3822" i="30"/>
  <c r="S3822" i="30"/>
  <c r="U3822" i="30"/>
  <c r="R3826" i="30"/>
  <c r="T3826" i="30"/>
  <c r="S3826" i="30"/>
  <c r="U3826" i="30"/>
  <c r="R4294" i="30"/>
  <c r="T4294" i="30"/>
  <c r="S4294" i="30"/>
  <c r="U4294" i="30"/>
  <c r="R4267" i="30"/>
  <c r="T4267" i="30"/>
  <c r="S4267" i="30"/>
  <c r="U4267" i="30"/>
  <c r="R4299" i="30"/>
  <c r="T4299" i="30"/>
  <c r="S4299" i="30"/>
  <c r="U4299" i="30"/>
  <c r="R4303" i="30"/>
  <c r="T4303" i="30"/>
  <c r="S4303" i="30"/>
  <c r="U4303" i="30"/>
  <c r="R4312" i="30"/>
  <c r="T4312" i="30"/>
  <c r="S4312" i="30"/>
  <c r="U4312" i="30"/>
  <c r="R4317" i="30"/>
  <c r="T4317" i="30"/>
  <c r="S4317" i="30"/>
  <c r="U4317" i="30"/>
  <c r="R4321" i="30"/>
  <c r="T4321" i="30"/>
  <c r="S4321" i="30"/>
  <c r="U4321" i="30"/>
  <c r="U42" i="30"/>
  <c r="V44" i="30"/>
  <c r="V46" i="30"/>
  <c r="V78" i="30"/>
  <c r="V80" i="30"/>
  <c r="V82" i="30"/>
  <c r="V87" i="30"/>
  <c r="V89" i="30"/>
  <c r="V91" i="30"/>
  <c r="V96" i="30"/>
  <c r="V141" i="30"/>
  <c r="V145" i="30"/>
  <c r="V152" i="30"/>
  <c r="V154" i="30"/>
  <c r="V199" i="30"/>
  <c r="V204" i="30"/>
  <c r="V231" i="30"/>
  <c r="V235" i="30"/>
  <c r="V240" i="30"/>
  <c r="V244" i="30"/>
  <c r="V251" i="30"/>
  <c r="V253" i="30"/>
  <c r="V307" i="30"/>
  <c r="V321" i="30"/>
  <c r="V325" i="30"/>
  <c r="V334" i="30"/>
  <c r="V388" i="30"/>
  <c r="V420" i="30"/>
  <c r="V424" i="30"/>
  <c r="V438" i="30"/>
  <c r="V442" i="30"/>
  <c r="V447" i="30"/>
  <c r="V449" i="30"/>
  <c r="V451" i="30"/>
  <c r="V465" i="30"/>
  <c r="V467" i="30"/>
  <c r="V469" i="30"/>
  <c r="V496" i="30"/>
  <c r="V550" i="30"/>
  <c r="V559" i="30"/>
  <c r="V564" i="30"/>
  <c r="V568" i="30"/>
  <c r="V586" i="30"/>
  <c r="V595" i="30"/>
  <c r="V618" i="30"/>
  <c r="V620" i="30"/>
  <c r="V622" i="30"/>
  <c r="V656" i="30"/>
  <c r="V658" i="30"/>
  <c r="V672" i="30"/>
  <c r="V676" i="30"/>
  <c r="V692" i="30"/>
  <c r="V694" i="30"/>
  <c r="V748" i="30"/>
  <c r="V762" i="30"/>
  <c r="V766" i="30"/>
  <c r="V807" i="30"/>
  <c r="V809" i="30"/>
  <c r="V811" i="30"/>
  <c r="V865" i="30"/>
  <c r="V870" i="30"/>
  <c r="V874" i="30"/>
  <c r="V888" i="30"/>
  <c r="V890" i="30"/>
  <c r="V892" i="30"/>
  <c r="V919" i="30"/>
  <c r="V928" i="30"/>
  <c r="V937" i="30"/>
  <c r="V942" i="30"/>
  <c r="V944" i="30"/>
  <c r="V946" i="30"/>
  <c r="V951" i="30"/>
  <c r="V955" i="30"/>
  <c r="V1005" i="30"/>
  <c r="V1009" i="30"/>
  <c r="V1036" i="30"/>
  <c r="V1046" i="30"/>
  <c r="V1108" i="30"/>
  <c r="V1140" i="30"/>
  <c r="V1144" i="30"/>
  <c r="V1162" i="30"/>
  <c r="V1167" i="30"/>
  <c r="V1180" i="30"/>
  <c r="V1196" i="30"/>
  <c r="V1198" i="30"/>
  <c r="V1207" i="30"/>
  <c r="V1225" i="30"/>
  <c r="V1234" i="30"/>
  <c r="V1252" i="30"/>
  <c r="V1266" i="30"/>
  <c r="V1270" i="30"/>
  <c r="V1293" i="30"/>
  <c r="V1311" i="30"/>
  <c r="V1313" i="30"/>
  <c r="V1315" i="30"/>
  <c r="V1320" i="30"/>
  <c r="V1322" i="30"/>
  <c r="V1324" i="30"/>
  <c r="V1329" i="30"/>
  <c r="V1333" i="30"/>
  <c r="V1342" i="30"/>
  <c r="V1360" i="30"/>
  <c r="V1432" i="30"/>
  <c r="V1446" i="30"/>
  <c r="V1448" i="30"/>
  <c r="V1450" i="30"/>
  <c r="V1457" i="30"/>
  <c r="V1459" i="30"/>
  <c r="V1491" i="30"/>
  <c r="V1522" i="30"/>
  <c r="V1531" i="30"/>
  <c r="V1545" i="30"/>
  <c r="V1547" i="30"/>
  <c r="V1549" i="30"/>
  <c r="V1581" i="30"/>
  <c r="V1583" i="30"/>
  <c r="V1585" i="30"/>
  <c r="V1594" i="30"/>
  <c r="V1612" i="30"/>
  <c r="V1662" i="30"/>
  <c r="V1666" i="30"/>
  <c r="V1725" i="30"/>
  <c r="V1727" i="30"/>
  <c r="V1729" i="30"/>
  <c r="V1738" i="30"/>
  <c r="V1801" i="30"/>
  <c r="V1810" i="30"/>
  <c r="V1819" i="30"/>
  <c r="V1828" i="30"/>
  <c r="V1855" i="30"/>
  <c r="V1864" i="30"/>
  <c r="V1878" i="30"/>
  <c r="V1880" i="30"/>
  <c r="V1882" i="30"/>
  <c r="V1941" i="30"/>
  <c r="V1943" i="30"/>
  <c r="V1945" i="30"/>
  <c r="V1950" i="30"/>
  <c r="V1952" i="30"/>
  <c r="V1954" i="30"/>
  <c r="V2035" i="30"/>
  <c r="V2040" i="30"/>
  <c r="V2044" i="30"/>
  <c r="V2051" i="30"/>
  <c r="V2053" i="30"/>
  <c r="V2067" i="30"/>
  <c r="V2071" i="30"/>
  <c r="V2094" i="30"/>
  <c r="V2134" i="30"/>
  <c r="V2143" i="30"/>
  <c r="V2179" i="30"/>
  <c r="V2202" i="30"/>
  <c r="V2204" i="30"/>
  <c r="V2206" i="30"/>
  <c r="V2215" i="30"/>
  <c r="V2256" i="30"/>
  <c r="V2260" i="30"/>
  <c r="V2346" i="30"/>
  <c r="V2350" i="30"/>
  <c r="V2386" i="30"/>
  <c r="V2390" i="30" s="1"/>
  <c r="V2411" i="30"/>
  <c r="V2413" i="30"/>
  <c r="V2422" i="30"/>
  <c r="V2427" i="30"/>
  <c r="V2440" i="30"/>
  <c r="V2444" i="30" s="1"/>
  <c r="V2463" i="30"/>
  <c r="V2467" i="30"/>
  <c r="V2474" i="30"/>
  <c r="V2476" i="30"/>
  <c r="V2481" i="30"/>
  <c r="V2485" i="30"/>
  <c r="V2521" i="30"/>
  <c r="V2553" i="30"/>
  <c r="V2584" i="30"/>
  <c r="V2588" i="30" s="1"/>
  <c r="V2625" i="30"/>
  <c r="V2629" i="30"/>
  <c r="V2634" i="30"/>
  <c r="V2638" i="30"/>
  <c r="V2661" i="30"/>
  <c r="V2663" i="30"/>
  <c r="V2665" i="30"/>
  <c r="V2683" i="30"/>
  <c r="V2706" i="30"/>
  <c r="V2710" i="30"/>
  <c r="V2742" i="30"/>
  <c r="V2746" i="30"/>
  <c r="V2753" i="30"/>
  <c r="V2755" i="30"/>
  <c r="V2773" i="30"/>
  <c r="V2827" i="30"/>
  <c r="V2832" i="30"/>
  <c r="V2836" i="30"/>
  <c r="V2908" i="30"/>
  <c r="V2912" i="30" s="1"/>
  <c r="V2917" i="30"/>
  <c r="V2931" i="30"/>
  <c r="V2962" i="30"/>
  <c r="V2966" i="30" s="1"/>
  <c r="V2971" i="30"/>
  <c r="V2976" i="30"/>
  <c r="V2984" i="30" s="1"/>
  <c r="V2987" i="30"/>
  <c r="V2989" i="30"/>
  <c r="V3043" i="30"/>
  <c r="V3066" i="30"/>
  <c r="V3070" i="30"/>
  <c r="V3120" i="30"/>
  <c r="V3124" i="30"/>
  <c r="V3129" i="30"/>
  <c r="V3133" i="30"/>
  <c r="V3165" i="30"/>
  <c r="V3167" i="30"/>
  <c r="V3169" i="30"/>
  <c r="V3250" i="30"/>
  <c r="V3254" i="30" s="1"/>
  <c r="V3259" i="30"/>
  <c r="V3268" i="30"/>
  <c r="V3272" i="30" s="1"/>
  <c r="V3273" i="30"/>
  <c r="V3277" i="30"/>
  <c r="V3295" i="30"/>
  <c r="V3302" i="30"/>
  <c r="V3304" i="30"/>
  <c r="V3804" i="30"/>
  <c r="V3806" i="30"/>
  <c r="V3808" i="30"/>
  <c r="V3822" i="30"/>
  <c r="V3826" i="30"/>
  <c r="V4294" i="30"/>
  <c r="V4298" i="30" s="1"/>
  <c r="V4267" i="30"/>
  <c r="V4299" i="30"/>
  <c r="V4303" i="30"/>
  <c r="V4312" i="30"/>
  <c r="V4316" i="30" s="1"/>
  <c r="V4317" i="30"/>
  <c r="V4321" i="30"/>
  <c r="P118" i="30"/>
  <c r="P181" i="30"/>
  <c r="P262" i="30"/>
  <c r="P343" i="30"/>
  <c r="P352" i="30"/>
  <c r="P460" i="30"/>
  <c r="P577" i="30"/>
  <c r="P640" i="30"/>
  <c r="P649" i="30"/>
  <c r="P712" i="30"/>
  <c r="P883" i="30"/>
  <c r="P964" i="30"/>
  <c r="P1000" i="30"/>
  <c r="P1081" i="30"/>
  <c r="P1189" i="30"/>
  <c r="P1477" i="30"/>
  <c r="P1720" i="30"/>
  <c r="P2332" i="30"/>
  <c r="P2336" i="30" s="1"/>
  <c r="P3142" i="30"/>
  <c r="P3146" i="30" s="1"/>
  <c r="P3223" i="30"/>
  <c r="P3227" i="30" s="1"/>
  <c r="P3835" i="30"/>
  <c r="P3952" i="30"/>
  <c r="P3956" i="30" s="1"/>
  <c r="P2450" i="30"/>
  <c r="P3242" i="30"/>
  <c r="P3296" i="30"/>
  <c r="P1595" i="30"/>
  <c r="P3377" i="30"/>
  <c r="P1046" i="30"/>
  <c r="N2450" i="30"/>
  <c r="N3242" i="30"/>
  <c r="N1595" i="30"/>
  <c r="N3377" i="30"/>
  <c r="P1773" i="30"/>
  <c r="P3546" i="30"/>
  <c r="P3551" i="30" s="1"/>
  <c r="P3699" i="30"/>
  <c r="P3726" i="30"/>
  <c r="P3731" i="30" s="1"/>
  <c r="P3744" i="30"/>
  <c r="P3749" i="30" s="1"/>
  <c r="P3834" i="30"/>
  <c r="P3843" i="30"/>
  <c r="P3848" i="30" s="1"/>
  <c r="P3861" i="30"/>
  <c r="P3866" i="30" s="1"/>
  <c r="P3879" i="30"/>
  <c r="P3884" i="30" s="1"/>
  <c r="P3888" i="30"/>
  <c r="P3893" i="30" s="1"/>
  <c r="P3906" i="30"/>
  <c r="P3911" i="30" s="1"/>
  <c r="P3942" i="30"/>
  <c r="P3947" i="30" s="1"/>
  <c r="P3960" i="30"/>
  <c r="P3965" i="30" s="1"/>
  <c r="P3978" i="30"/>
  <c r="P4014" i="30"/>
  <c r="P4023" i="30"/>
  <c r="P4028" i="30" s="1"/>
  <c r="P4032" i="30"/>
  <c r="P4037" i="30" s="1"/>
  <c r="P4041" i="30"/>
  <c r="P4046" i="30" s="1"/>
  <c r="P4050" i="30"/>
  <c r="P4055" i="30" s="1"/>
  <c r="P4068" i="30"/>
  <c r="P4073" i="30" s="1"/>
  <c r="P4077" i="30"/>
  <c r="P4086" i="30"/>
  <c r="P4091" i="30" s="1"/>
  <c r="P4104" i="30"/>
  <c r="P4109" i="30" s="1"/>
  <c r="P4149" i="30"/>
  <c r="P4154" i="30" s="1"/>
  <c r="P4158" i="30"/>
  <c r="P4163" i="30" s="1"/>
  <c r="P4185" i="30"/>
  <c r="P4190" i="30" s="1"/>
  <c r="P4194" i="30"/>
  <c r="P4199" i="30" s="1"/>
  <c r="P4203" i="30"/>
  <c r="P4208" i="30" s="1"/>
  <c r="P4221" i="30"/>
  <c r="P4284" i="30"/>
  <c r="P531" i="30"/>
  <c r="H1773" i="30"/>
  <c r="H3546" i="30"/>
  <c r="H3699" i="30"/>
  <c r="H3726" i="30"/>
  <c r="H3744" i="30"/>
  <c r="H3834" i="30"/>
  <c r="H3843" i="30"/>
  <c r="H3861" i="30"/>
  <c r="H3879" i="30"/>
  <c r="H3888" i="30"/>
  <c r="H3906" i="30"/>
  <c r="H3942" i="30"/>
  <c r="H3960" i="30"/>
  <c r="H3978" i="30"/>
  <c r="H4014" i="30"/>
  <c r="H4023" i="30"/>
  <c r="H4032" i="30"/>
  <c r="H4041" i="30"/>
  <c r="H4050" i="30"/>
  <c r="H4068" i="30"/>
  <c r="H4077" i="30"/>
  <c r="H4086" i="30"/>
  <c r="H4104" i="30"/>
  <c r="H4149" i="30"/>
  <c r="H4158" i="30"/>
  <c r="H4185" i="30"/>
  <c r="H4194" i="30"/>
  <c r="H4203" i="30"/>
  <c r="H4221" i="30"/>
  <c r="H4284" i="30"/>
  <c r="P44" i="30"/>
  <c r="P125" i="30"/>
  <c r="P134" i="30"/>
  <c r="P143" i="30"/>
  <c r="P152" i="30"/>
  <c r="P161" i="30"/>
  <c r="P197" i="30"/>
  <c r="P206" i="30"/>
  <c r="P215" i="30"/>
  <c r="P251" i="30"/>
  <c r="P296" i="30"/>
  <c r="P359" i="30"/>
  <c r="P386" i="30"/>
  <c r="P395" i="30"/>
  <c r="P422" i="30"/>
  <c r="P440" i="30"/>
  <c r="P467" i="30"/>
  <c r="P485" i="30"/>
  <c r="P494" i="30"/>
  <c r="P503" i="30"/>
  <c r="P548" i="30"/>
  <c r="P557" i="30"/>
  <c r="P566" i="30"/>
  <c r="P584" i="30"/>
  <c r="P593" i="30"/>
  <c r="P602" i="30"/>
  <c r="P611" i="30"/>
  <c r="P656" i="30"/>
  <c r="P665" i="30"/>
  <c r="P674" i="30"/>
  <c r="P701" i="30"/>
  <c r="P746" i="30"/>
  <c r="P755" i="30"/>
  <c r="P782" i="30"/>
  <c r="P791" i="30"/>
  <c r="P809" i="30"/>
  <c r="P818" i="30"/>
  <c r="P917" i="30"/>
  <c r="P935" i="30"/>
  <c r="P980" i="30"/>
  <c r="P989" i="30"/>
  <c r="P1007" i="30"/>
  <c r="P1016" i="30"/>
  <c r="P1097" i="30"/>
  <c r="P1106" i="30"/>
  <c r="P1115" i="30"/>
  <c r="P1124" i="30"/>
  <c r="P1160" i="30"/>
  <c r="P1178" i="30"/>
  <c r="P1196" i="30"/>
  <c r="P1205" i="30"/>
  <c r="P1223" i="30"/>
  <c r="P1232" i="30"/>
  <c r="P1241" i="30"/>
  <c r="P1250" i="30"/>
  <c r="P1259" i="30"/>
  <c r="P1268" i="30"/>
  <c r="P1277" i="30"/>
  <c r="P1295" i="30"/>
  <c r="P1340" i="30"/>
  <c r="P1358" i="30"/>
  <c r="P1367" i="30"/>
  <c r="P1394" i="30"/>
  <c r="P1403" i="30"/>
  <c r="P1412" i="30"/>
  <c r="P1430" i="30"/>
  <c r="P1439" i="30"/>
  <c r="P1511" i="30"/>
  <c r="P1520" i="30"/>
  <c r="P1529" i="30"/>
  <c r="P1556" i="30"/>
  <c r="P1583" i="30"/>
  <c r="P1592" i="30"/>
  <c r="P1601" i="30"/>
  <c r="P1610" i="30"/>
  <c r="P1619" i="30"/>
  <c r="P1628" i="30"/>
  <c r="P1637" i="30"/>
  <c r="P1655" i="30"/>
  <c r="P1664" i="30"/>
  <c r="P1682" i="30"/>
  <c r="P1691" i="30"/>
  <c r="P1700" i="30"/>
  <c r="P1709" i="30"/>
  <c r="P1745" i="30"/>
  <c r="P1754" i="30"/>
  <c r="P1763" i="30"/>
  <c r="P1781" i="30"/>
  <c r="P1790" i="30"/>
  <c r="P1799" i="30"/>
  <c r="P1808" i="30"/>
  <c r="P1817" i="30"/>
  <c r="P1826" i="30"/>
  <c r="P1835" i="30"/>
  <c r="P1844" i="30"/>
  <c r="H1853" i="30"/>
  <c r="H1844" i="30"/>
  <c r="H1835" i="30"/>
  <c r="H1826" i="30"/>
  <c r="H1817" i="30"/>
  <c r="H1808" i="30"/>
  <c r="H1799" i="30"/>
  <c r="H1790" i="30"/>
  <c r="H1781" i="30"/>
  <c r="H1763" i="30"/>
  <c r="H1754" i="30"/>
  <c r="H1745" i="30"/>
  <c r="H1709" i="30"/>
  <c r="H1700" i="30"/>
  <c r="H1691" i="30"/>
  <c r="H1682" i="30"/>
  <c r="H1664" i="30"/>
  <c r="H1655" i="30"/>
  <c r="H1637" i="30"/>
  <c r="H1628" i="30"/>
  <c r="H1619" i="30"/>
  <c r="H1610" i="30"/>
  <c r="H1601" i="30"/>
  <c r="H1592" i="30"/>
  <c r="H1583" i="30"/>
  <c r="H1556" i="30"/>
  <c r="H1529" i="30"/>
  <c r="H1520" i="30"/>
  <c r="H1511" i="30"/>
  <c r="H1439" i="30"/>
  <c r="H1430" i="30"/>
  <c r="H1412" i="30"/>
  <c r="H1403" i="30"/>
  <c r="H1394" i="30"/>
  <c r="H1367" i="30"/>
  <c r="H1358" i="30"/>
  <c r="H1340" i="30"/>
  <c r="H1295" i="30"/>
  <c r="H1277" i="30"/>
  <c r="H1268" i="30"/>
  <c r="H1259" i="30"/>
  <c r="H1250" i="30"/>
  <c r="H1241" i="30"/>
  <c r="H1232" i="30"/>
  <c r="H1223" i="30"/>
  <c r="H1205" i="30"/>
  <c r="H1196" i="30"/>
  <c r="H1178" i="30"/>
  <c r="H1160" i="30"/>
  <c r="H1124" i="30"/>
  <c r="H1115" i="30"/>
  <c r="H1106" i="30"/>
  <c r="H1097" i="30"/>
  <c r="H1016" i="30"/>
  <c r="H1007" i="30"/>
  <c r="H989" i="30"/>
  <c r="H980" i="30"/>
  <c r="H935" i="30"/>
  <c r="H917" i="30"/>
  <c r="H818" i="30"/>
  <c r="H809" i="30"/>
  <c r="H791" i="30"/>
  <c r="H782" i="30"/>
  <c r="H755" i="30"/>
  <c r="H746" i="30"/>
  <c r="H701" i="30"/>
  <c r="H674" i="30"/>
  <c r="H665" i="30"/>
  <c r="H656" i="30"/>
  <c r="H611" i="30"/>
  <c r="H602" i="30"/>
  <c r="H593" i="30"/>
  <c r="H584" i="30"/>
  <c r="H566" i="30"/>
  <c r="H557" i="30"/>
  <c r="H548" i="30"/>
  <c r="H503" i="30"/>
  <c r="H494" i="30"/>
  <c r="H485" i="30"/>
  <c r="H467" i="30"/>
  <c r="H440" i="30"/>
  <c r="H422" i="30"/>
  <c r="H395" i="30"/>
  <c r="H386" i="30"/>
  <c r="H359" i="30"/>
  <c r="H296" i="30"/>
  <c r="H251" i="30"/>
  <c r="H215" i="30"/>
  <c r="H206" i="30"/>
  <c r="H197" i="30"/>
  <c r="H161" i="30"/>
  <c r="H152" i="30"/>
  <c r="H143" i="30"/>
  <c r="H134" i="30"/>
  <c r="H125" i="30"/>
  <c r="P123" i="30"/>
  <c r="P132" i="30"/>
  <c r="P141" i="30"/>
  <c r="P150" i="30"/>
  <c r="P159" i="30"/>
  <c r="P195" i="30"/>
  <c r="P204" i="30"/>
  <c r="P213" i="30"/>
  <c r="P249" i="30"/>
  <c r="P294" i="30"/>
  <c r="P384" i="30"/>
  <c r="P393" i="30"/>
  <c r="P420" i="30"/>
  <c r="P438" i="30"/>
  <c r="P465" i="30"/>
  <c r="P492" i="30"/>
  <c r="P537" i="30"/>
  <c r="P546" i="30"/>
  <c r="P555" i="30"/>
  <c r="P564" i="30"/>
  <c r="P582" i="30"/>
  <c r="P591" i="30"/>
  <c r="P600" i="30"/>
  <c r="P609" i="30"/>
  <c r="P726" i="30"/>
  <c r="P744" i="30"/>
  <c r="P780" i="30"/>
  <c r="P789" i="30"/>
  <c r="P807" i="30"/>
  <c r="P843" i="30"/>
  <c r="P897" i="30"/>
  <c r="P915" i="30"/>
  <c r="P924" i="30"/>
  <c r="P933" i="30"/>
  <c r="P978" i="30"/>
  <c r="P987" i="30"/>
  <c r="P1005" i="30"/>
  <c r="P1014" i="30"/>
  <c r="P1104" i="30"/>
  <c r="P1113" i="30"/>
  <c r="P1158" i="30"/>
  <c r="P1176" i="30"/>
  <c r="P1194" i="30"/>
  <c r="P1203" i="30"/>
  <c r="P1221" i="30"/>
  <c r="P1230" i="30"/>
  <c r="P1239" i="30"/>
  <c r="P1248" i="30"/>
  <c r="P1266" i="30"/>
  <c r="P1293" i="30"/>
  <c r="P1338" i="30"/>
  <c r="P1356" i="30"/>
  <c r="P1518" i="30"/>
  <c r="P1527" i="30"/>
  <c r="P1554" i="30"/>
  <c r="P1581" i="30"/>
  <c r="P1590" i="30"/>
  <c r="P1599" i="30"/>
  <c r="P1608" i="30"/>
  <c r="P1617" i="30"/>
  <c r="P1626" i="30"/>
  <c r="P1635" i="30"/>
  <c r="P1662" i="30"/>
  <c r="P1689" i="30"/>
  <c r="P1707" i="30"/>
  <c r="P1797" i="30"/>
  <c r="P1806" i="30"/>
  <c r="P1824" i="30"/>
  <c r="P1842" i="30"/>
  <c r="P1851" i="30"/>
  <c r="P1860" i="30"/>
  <c r="P1878" i="30"/>
  <c r="P1896" i="30"/>
  <c r="P1914" i="30"/>
  <c r="P1968" i="30"/>
  <c r="P2031" i="30"/>
  <c r="P2040" i="30"/>
  <c r="P2049" i="30"/>
  <c r="P2076" i="30"/>
  <c r="P2094" i="30"/>
  <c r="P2103" i="30"/>
  <c r="P2112" i="30"/>
  <c r="P2121" i="30"/>
  <c r="P2193" i="30"/>
  <c r="P2229" i="30"/>
  <c r="P2247" i="30"/>
  <c r="P2256" i="30"/>
  <c r="P2265" i="30"/>
  <c r="P2274" i="30"/>
  <c r="P2346" i="30"/>
  <c r="P2382" i="30"/>
  <c r="P2409" i="30"/>
  <c r="P2418" i="30"/>
  <c r="P2436" i="30"/>
  <c r="P2445" i="30"/>
  <c r="P2463" i="30"/>
  <c r="P2499" i="30"/>
  <c r="P2517" i="30"/>
  <c r="P2553" i="30"/>
  <c r="P2562" i="30"/>
  <c r="P2598" i="30"/>
  <c r="P2661" i="30"/>
  <c r="P2670" i="30"/>
  <c r="P2706" i="30"/>
  <c r="P2715" i="30"/>
  <c r="P2751" i="30"/>
  <c r="P2769" i="30"/>
  <c r="P2787" i="30"/>
  <c r="P2796" i="30"/>
  <c r="P2877" i="30"/>
  <c r="P2885" i="30" s="1"/>
  <c r="P2895" i="30"/>
  <c r="P2913" i="30"/>
  <c r="P2922" i="30"/>
  <c r="P2949" i="30"/>
  <c r="P2958" i="30"/>
  <c r="P2967" i="30"/>
  <c r="P2985" i="30"/>
  <c r="P2994" i="30"/>
  <c r="P3003" i="30"/>
  <c r="P3012" i="30"/>
  <c r="P3030" i="30"/>
  <c r="P3039" i="30"/>
  <c r="P3057" i="30"/>
  <c r="P3066" i="30"/>
  <c r="P3147" i="30"/>
  <c r="P3165" i="30"/>
  <c r="P3174" i="30"/>
  <c r="P3210" i="30"/>
  <c r="P3237" i="30"/>
  <c r="P3264" i="30"/>
  <c r="P3273" i="30"/>
  <c r="P3291" i="30"/>
  <c r="P3336" i="30"/>
  <c r="P3345" i="30"/>
  <c r="H123" i="30"/>
  <c r="H132" i="30"/>
  <c r="H141" i="30"/>
  <c r="H150" i="30"/>
  <c r="H159" i="30"/>
  <c r="H195" i="30"/>
  <c r="H204" i="30"/>
  <c r="H213" i="30"/>
  <c r="H249" i="30"/>
  <c r="H294" i="30"/>
  <c r="H384" i="30"/>
  <c r="H393" i="30"/>
  <c r="H420" i="30"/>
  <c r="H438" i="30"/>
  <c r="H465" i="30"/>
  <c r="H492" i="30"/>
  <c r="H537" i="30"/>
  <c r="H546" i="30"/>
  <c r="H555" i="30"/>
  <c r="H564" i="30"/>
  <c r="H582" i="30"/>
  <c r="H591" i="30"/>
  <c r="H600" i="30"/>
  <c r="H609" i="30"/>
  <c r="H654" i="30"/>
  <c r="H672" i="30"/>
  <c r="H699" i="30"/>
  <c r="H726" i="30"/>
  <c r="H744" i="30"/>
  <c r="H780" i="30"/>
  <c r="H789" i="30"/>
  <c r="H807" i="30"/>
  <c r="H843" i="30"/>
  <c r="H897" i="30"/>
  <c r="H915" i="30"/>
  <c r="H924" i="30"/>
  <c r="H933" i="30"/>
  <c r="H978" i="30"/>
  <c r="H987" i="30"/>
  <c r="H1005" i="30"/>
  <c r="H1014" i="30"/>
  <c r="H1104" i="30"/>
  <c r="H1113" i="30"/>
  <c r="H1158" i="30"/>
  <c r="H1176" i="30"/>
  <c r="H1194" i="30"/>
  <c r="H1203" i="30"/>
  <c r="H1221" i="30"/>
  <c r="H1230" i="30"/>
  <c r="H1239" i="30"/>
  <c r="H1248" i="30"/>
  <c r="H1266" i="30"/>
  <c r="H1293" i="30"/>
  <c r="H1338" i="30"/>
  <c r="H1356" i="30"/>
  <c r="H1518" i="30"/>
  <c r="H1527" i="30"/>
  <c r="H1554" i="30"/>
  <c r="H1581" i="30"/>
  <c r="H1590" i="30"/>
  <c r="H1599" i="30"/>
  <c r="H1608" i="30"/>
  <c r="H1617" i="30"/>
  <c r="H1626" i="30"/>
  <c r="H1635" i="30"/>
  <c r="H1662" i="30"/>
  <c r="H1689" i="30"/>
  <c r="H1707" i="30"/>
  <c r="H1797" i="30"/>
  <c r="H1806" i="30"/>
  <c r="H1824" i="30"/>
  <c r="H1842" i="30"/>
  <c r="H1851" i="30"/>
  <c r="H1860" i="30"/>
  <c r="H1878" i="30"/>
  <c r="H1896" i="30"/>
  <c r="H1914" i="30"/>
  <c r="H1968" i="30"/>
  <c r="H2031" i="30"/>
  <c r="H2040" i="30"/>
  <c r="H2049" i="30"/>
  <c r="H2076" i="30"/>
  <c r="H2094" i="30"/>
  <c r="H2103" i="30"/>
  <c r="H2112" i="30"/>
  <c r="H2121" i="30"/>
  <c r="H2193" i="30"/>
  <c r="H2229" i="30"/>
  <c r="H2247" i="30"/>
  <c r="H2256" i="30"/>
  <c r="H2265" i="30"/>
  <c r="H2274" i="30"/>
  <c r="H2346" i="30"/>
  <c r="H2382" i="30"/>
  <c r="H2409" i="30"/>
  <c r="H2418" i="30"/>
  <c r="H2436" i="30"/>
  <c r="H2445" i="30"/>
  <c r="H2463" i="30"/>
  <c r="H2499" i="30"/>
  <c r="H2517" i="30"/>
  <c r="H2553" i="30"/>
  <c r="H2562" i="30"/>
  <c r="H2598" i="30"/>
  <c r="H2661" i="30"/>
  <c r="H2670" i="30"/>
  <c r="H2706" i="30"/>
  <c r="H2715" i="30"/>
  <c r="H2751" i="30"/>
  <c r="H2769" i="30"/>
  <c r="H2787" i="30"/>
  <c r="H2796" i="30"/>
  <c r="H2877" i="30"/>
  <c r="H2895" i="30"/>
  <c r="H2913" i="30"/>
  <c r="H2922" i="30"/>
  <c r="H2949" i="30"/>
  <c r="H2958" i="30"/>
  <c r="H2967" i="30"/>
  <c r="H2985" i="30"/>
  <c r="H2994" i="30"/>
  <c r="H3003" i="30"/>
  <c r="H3012" i="30"/>
  <c r="H3030" i="30"/>
  <c r="H3039" i="30"/>
  <c r="H3057" i="30"/>
  <c r="H3066" i="30"/>
  <c r="H3147" i="30"/>
  <c r="H3165" i="30"/>
  <c r="H3174" i="30"/>
  <c r="H3210" i="30"/>
  <c r="H3237" i="30"/>
  <c r="H3264" i="30"/>
  <c r="H3273" i="30"/>
  <c r="H3291" i="30"/>
  <c r="H3336" i="30"/>
  <c r="H3345" i="30"/>
  <c r="P4316" i="30"/>
  <c r="P4307" i="30"/>
  <c r="V4280" i="30"/>
  <c r="V4262" i="30"/>
  <c r="V4244" i="30"/>
  <c r="V4226" i="30"/>
  <c r="V4208" i="30"/>
  <c r="V4190" i="30"/>
  <c r="V4172" i="30"/>
  <c r="V4154" i="30"/>
  <c r="V4136" i="30"/>
  <c r="V4118" i="30"/>
  <c r="V4100" i="30"/>
  <c r="V4082" i="30"/>
  <c r="V4064" i="30"/>
  <c r="V4046" i="30"/>
  <c r="V4028" i="30"/>
  <c r="V4010" i="30"/>
  <c r="V3992" i="30"/>
  <c r="V3974" i="30"/>
  <c r="V3956" i="30"/>
  <c r="V3938" i="30"/>
  <c r="V3920" i="30"/>
  <c r="V3902" i="30"/>
  <c r="V3884" i="30"/>
  <c r="V3866" i="30"/>
  <c r="V3848" i="30"/>
  <c r="P3830" i="30"/>
  <c r="P3812" i="30"/>
  <c r="V3794" i="30"/>
  <c r="V3776" i="30"/>
  <c r="V3758" i="30"/>
  <c r="V3740" i="30"/>
  <c r="V3722" i="30"/>
  <c r="V3704" i="30"/>
  <c r="V3686" i="30"/>
  <c r="V3668" i="30"/>
  <c r="V3650" i="30"/>
  <c r="V3632" i="30"/>
  <c r="V3614" i="30"/>
  <c r="V3596" i="30"/>
  <c r="V3578" i="30"/>
  <c r="V3560" i="30"/>
  <c r="V3542" i="30"/>
  <c r="V3524" i="30"/>
  <c r="V3506" i="30"/>
  <c r="V3488" i="30"/>
  <c r="V3470" i="30"/>
  <c r="V3452" i="30"/>
  <c r="V3434" i="30"/>
  <c r="V3416" i="30"/>
  <c r="V3398" i="30"/>
  <c r="V3380" i="30"/>
  <c r="V3362" i="30"/>
  <c r="V3344" i="30"/>
  <c r="V3326" i="30"/>
  <c r="P3308" i="30"/>
  <c r="V3290" i="30"/>
  <c r="V3236" i="30"/>
  <c r="V3218" i="30"/>
  <c r="V3200" i="30"/>
  <c r="V3182" i="30"/>
  <c r="V3164" i="30"/>
  <c r="V3146" i="30"/>
  <c r="P3137" i="30"/>
  <c r="P3128" i="30"/>
  <c r="V3110" i="30"/>
  <c r="V3092" i="30"/>
  <c r="V3056" i="30"/>
  <c r="V3038" i="30"/>
  <c r="V3020" i="30"/>
  <c r="V3002" i="30"/>
  <c r="P2984" i="30"/>
  <c r="V2948" i="30"/>
  <c r="P2939" i="30"/>
  <c r="V2930" i="30"/>
  <c r="V2894" i="30"/>
  <c r="V2876" i="30"/>
  <c r="V2858" i="30"/>
  <c r="P2840" i="30"/>
  <c r="V2822" i="30"/>
  <c r="V2804" i="30"/>
  <c r="V2786" i="30"/>
  <c r="V2768" i="30"/>
  <c r="P2750" i="30"/>
  <c r="V2732" i="30"/>
  <c r="V2696" i="30"/>
  <c r="V2678" i="30"/>
  <c r="V2660" i="30"/>
  <c r="P2642" i="30"/>
  <c r="P2633" i="30"/>
  <c r="V2624" i="30"/>
  <c r="V2606" i="30"/>
  <c r="V2570" i="30"/>
  <c r="V2552" i="30"/>
  <c r="V2534" i="30"/>
  <c r="V2516" i="30"/>
  <c r="V2498" i="30"/>
  <c r="P2489" i="30"/>
  <c r="P2480" i="30"/>
  <c r="V2462" i="30"/>
  <c r="P2435" i="30"/>
  <c r="V2426" i="30"/>
  <c r="V2408" i="30"/>
  <c r="V2372" i="30"/>
  <c r="V2336" i="30"/>
  <c r="V2318" i="30"/>
  <c r="V2300" i="30"/>
  <c r="V2282" i="30"/>
  <c r="V2246" i="30"/>
  <c r="V2228" i="30"/>
  <c r="P2219" i="30"/>
  <c r="P2210" i="30"/>
  <c r="V2192" i="30"/>
  <c r="V2174" i="30"/>
  <c r="V2156" i="30"/>
  <c r="P190" i="30" l="1"/>
  <c r="H634" i="30"/>
  <c r="H4216" i="30"/>
  <c r="H3685" i="30"/>
  <c r="H3874" i="30"/>
  <c r="H1066" i="30"/>
  <c r="H3739" i="30"/>
  <c r="H3703" i="30"/>
  <c r="H3476" i="30"/>
  <c r="H3474" i="30"/>
  <c r="N3296" i="30"/>
  <c r="V2264" i="30"/>
  <c r="V2210" i="30"/>
  <c r="V4307" i="30"/>
  <c r="V3830" i="30"/>
  <c r="V3812" i="30"/>
  <c r="V3128" i="30"/>
  <c r="V4325" i="30"/>
  <c r="P699" i="30"/>
  <c r="P672" i="30"/>
  <c r="P654" i="30"/>
  <c r="H4282" i="30"/>
  <c r="H4264" i="30"/>
  <c r="H4246" i="30"/>
  <c r="H4237" i="30"/>
  <c r="H4228" i="30"/>
  <c r="H4219" i="30"/>
  <c r="H4210" i="30"/>
  <c r="H4174" i="30"/>
  <c r="H3976" i="30"/>
  <c r="H3967" i="30"/>
  <c r="H3832" i="30"/>
  <c r="H3697" i="30"/>
  <c r="H3670" i="30"/>
  <c r="H3562" i="30"/>
  <c r="H3553" i="30"/>
  <c r="H3535" i="30"/>
  <c r="H3481" i="30"/>
  <c r="H3472" i="30"/>
  <c r="H3463" i="30"/>
  <c r="H3445" i="30"/>
  <c r="H3436" i="30"/>
  <c r="H3427" i="30"/>
  <c r="H3409" i="30"/>
  <c r="H3400" i="30"/>
  <c r="H3382" i="30"/>
  <c r="H3355" i="30"/>
  <c r="H3346" i="30"/>
  <c r="H3337" i="30"/>
  <c r="H3148" i="30"/>
  <c r="H2950" i="30"/>
  <c r="H2662" i="30"/>
  <c r="H2500" i="30"/>
  <c r="H2383" i="30"/>
  <c r="H2122" i="30"/>
  <c r="H2095" i="30"/>
  <c r="H1969" i="30"/>
  <c r="H1627" i="30"/>
  <c r="H1609" i="30"/>
  <c r="H1555" i="30"/>
  <c r="H1357" i="30"/>
  <c r="H1294" i="30"/>
  <c r="H1249" i="30"/>
  <c r="H1114" i="30"/>
  <c r="H1105" i="30"/>
  <c r="H1006" i="30"/>
  <c r="H988" i="30"/>
  <c r="H844" i="30"/>
  <c r="H781" i="30"/>
  <c r="H655" i="30"/>
  <c r="H493" i="30"/>
  <c r="H295" i="30"/>
  <c r="H250" i="30"/>
  <c r="H196" i="30"/>
  <c r="H4215" i="30"/>
  <c r="H3873" i="30"/>
  <c r="H3765" i="30"/>
  <c r="H3684" i="30"/>
  <c r="H3441" i="30"/>
  <c r="H3171" i="30"/>
  <c r="H2712" i="30"/>
  <c r="H2388" i="30"/>
  <c r="H1632" i="30"/>
  <c r="H1362" i="30"/>
  <c r="H1065" i="30"/>
  <c r="H660" i="30"/>
  <c r="H498" i="30"/>
  <c r="H255" i="30"/>
  <c r="H48" i="30"/>
  <c r="P4215" i="30"/>
  <c r="P3873" i="30"/>
  <c r="P3765" i="30"/>
  <c r="P3684" i="30"/>
  <c r="P3441" i="30"/>
  <c r="P3171" i="30"/>
  <c r="P2712" i="30"/>
  <c r="P2388" i="30"/>
  <c r="P1632" i="30"/>
  <c r="P1362" i="30"/>
  <c r="P1065" i="30"/>
  <c r="P660" i="30"/>
  <c r="P498" i="30"/>
  <c r="P255" i="30"/>
  <c r="P48" i="30"/>
  <c r="P4216" i="30"/>
  <c r="P3739" i="30"/>
  <c r="P3685" i="30"/>
  <c r="I4294" i="30"/>
  <c r="I4276" i="30"/>
  <c r="I4258" i="30"/>
  <c r="I4240" i="30"/>
  <c r="I4222" i="30"/>
  <c r="I4168" i="30"/>
  <c r="I4132" i="30"/>
  <c r="I4096" i="30"/>
  <c r="I3988" i="30"/>
  <c r="I3898" i="30"/>
  <c r="I3781" i="30"/>
  <c r="I3754" i="30"/>
  <c r="I3709" i="30"/>
  <c r="I3673" i="30"/>
  <c r="I3619" i="30"/>
  <c r="I3583" i="30"/>
  <c r="I3565" i="30"/>
  <c r="I3511" i="30"/>
  <c r="I3484" i="30"/>
  <c r="I3466" i="30"/>
  <c r="I3448" i="30"/>
  <c r="I3430" i="30"/>
  <c r="I3412" i="30"/>
  <c r="I3385" i="30"/>
  <c r="I3367" i="30"/>
  <c r="I3349" i="30"/>
  <c r="I3331" i="30"/>
  <c r="I3313" i="30"/>
  <c r="I3286" i="30"/>
  <c r="I3268" i="30"/>
  <c r="I3250" i="30"/>
  <c r="I3232" i="30"/>
  <c r="I3196" i="30"/>
  <c r="I3178" i="30"/>
  <c r="I3160" i="30"/>
  <c r="I3115" i="30"/>
  <c r="I3097" i="30"/>
  <c r="I3079" i="30"/>
  <c r="I3061" i="30"/>
  <c r="I3043" i="30"/>
  <c r="I3025" i="30"/>
  <c r="I3007" i="30"/>
  <c r="I2989" i="30"/>
  <c r="I2962" i="30"/>
  <c r="I2917" i="30"/>
  <c r="I2899" i="30"/>
  <c r="I2863" i="30"/>
  <c r="I2845" i="30"/>
  <c r="I2818" i="30"/>
  <c r="I2800" i="30"/>
  <c r="I2782" i="30"/>
  <c r="I2764" i="30"/>
  <c r="I2737" i="30"/>
  <c r="I2719" i="30"/>
  <c r="I2701" i="30"/>
  <c r="I2683" i="30"/>
  <c r="I2665" i="30"/>
  <c r="I2620" i="30"/>
  <c r="I2602" i="30"/>
  <c r="I2584" i="30"/>
  <c r="I2566" i="30"/>
  <c r="I2548" i="30"/>
  <c r="I2530" i="30"/>
  <c r="I2503" i="30"/>
  <c r="I2467" i="30"/>
  <c r="I2449" i="30"/>
  <c r="I2422" i="30"/>
  <c r="I2404" i="30"/>
  <c r="I2377" i="30"/>
  <c r="I2359" i="30"/>
  <c r="I2341" i="30"/>
  <c r="I2314" i="30"/>
  <c r="I2296" i="30"/>
  <c r="I2278" i="30"/>
  <c r="I2260" i="30"/>
  <c r="I2233" i="30"/>
  <c r="I2197" i="30"/>
  <c r="I2179" i="30"/>
  <c r="I2161" i="30"/>
  <c r="I2143" i="30"/>
  <c r="I2125" i="30"/>
  <c r="I2107" i="30"/>
  <c r="I2089" i="30"/>
  <c r="I2062" i="30"/>
  <c r="I2044" i="30"/>
  <c r="I2017" i="30"/>
  <c r="I1999" i="30"/>
  <c r="I1981" i="30"/>
  <c r="I1963" i="30"/>
  <c r="I1927" i="30"/>
  <c r="I1909" i="30"/>
  <c r="I1891" i="30"/>
  <c r="I1873" i="30"/>
  <c r="I1855" i="30"/>
  <c r="I1837" i="30"/>
  <c r="I1819" i="30"/>
  <c r="I1801" i="30"/>
  <c r="I1756" i="30"/>
  <c r="I1711" i="30"/>
  <c r="I1684" i="30"/>
  <c r="I1666" i="30"/>
  <c r="I1648" i="30"/>
  <c r="I1630" i="30"/>
  <c r="I1612" i="30"/>
  <c r="I1594" i="30"/>
  <c r="I1576" i="30"/>
  <c r="I1558" i="30"/>
  <c r="I1531" i="30"/>
  <c r="I1513" i="30"/>
  <c r="I1441" i="30"/>
  <c r="I1423" i="30"/>
  <c r="I1405" i="30"/>
  <c r="I1387" i="30"/>
  <c r="I1369" i="30"/>
  <c r="I1351" i="30"/>
  <c r="I1297" i="30"/>
  <c r="I1279" i="30"/>
  <c r="I1261" i="30"/>
  <c r="I1243" i="30"/>
  <c r="I1225" i="30"/>
  <c r="I1207" i="30"/>
  <c r="I1180" i="30"/>
  <c r="I1153" i="30"/>
  <c r="I1126" i="30"/>
  <c r="I1108" i="30"/>
  <c r="I1072" i="30"/>
  <c r="I1036" i="30"/>
  <c r="I1018" i="30"/>
  <c r="I991" i="30"/>
  <c r="I973" i="30"/>
  <c r="I928" i="30"/>
  <c r="I910" i="30"/>
  <c r="I838" i="30"/>
  <c r="I820" i="30"/>
  <c r="I802" i="30"/>
  <c r="I784" i="30"/>
  <c r="I757" i="30"/>
  <c r="I739" i="30"/>
  <c r="I721" i="30"/>
  <c r="I685" i="30"/>
  <c r="I667" i="30"/>
  <c r="I631" i="30"/>
  <c r="I604" i="30"/>
  <c r="I586" i="30"/>
  <c r="I559" i="30"/>
  <c r="I523" i="30"/>
  <c r="I505" i="30"/>
  <c r="I487" i="30"/>
  <c r="I469" i="30"/>
  <c r="I433" i="30"/>
  <c r="I415" i="30"/>
  <c r="I397" i="30"/>
  <c r="I379" i="30"/>
  <c r="I361" i="30"/>
  <c r="I307" i="30"/>
  <c r="I289" i="30"/>
  <c r="I271" i="30"/>
  <c r="I226" i="30"/>
  <c r="I208" i="30"/>
  <c r="I172" i="30"/>
  <c r="I154" i="30"/>
  <c r="I136" i="30"/>
  <c r="I109" i="30"/>
  <c r="I64" i="30"/>
  <c r="I46" i="30"/>
  <c r="J4321" i="30"/>
  <c r="J4285" i="30"/>
  <c r="J4267" i="30"/>
  <c r="J4249" i="30"/>
  <c r="J4231" i="30"/>
  <c r="J4213" i="30"/>
  <c r="J4141" i="30"/>
  <c r="J4114" i="30"/>
  <c r="J3997" i="30"/>
  <c r="J3934" i="30"/>
  <c r="J3817" i="30"/>
  <c r="J3763" i="30"/>
  <c r="J3718" i="30"/>
  <c r="J3682" i="30"/>
  <c r="J3655" i="30"/>
  <c r="J3592" i="30"/>
  <c r="J3574" i="30"/>
  <c r="J3556" i="30"/>
  <c r="J3502" i="30"/>
  <c r="J3475" i="30"/>
  <c r="J3457" i="30"/>
  <c r="J3439" i="30"/>
  <c r="J3421" i="30"/>
  <c r="J3403" i="30"/>
  <c r="J3376" i="30"/>
  <c r="J3358" i="30"/>
  <c r="J3340" i="30"/>
  <c r="J3322" i="30"/>
  <c r="J3295" i="30"/>
  <c r="J3277" i="30"/>
  <c r="J3259" i="30"/>
  <c r="J3241" i="30"/>
  <c r="J3214" i="30"/>
  <c r="J3187" i="30"/>
  <c r="J3169" i="30"/>
  <c r="J3151" i="30"/>
  <c r="J3106" i="30"/>
  <c r="J3088" i="30"/>
  <c r="J3070" i="30"/>
  <c r="J3052" i="30"/>
  <c r="J3034" i="30"/>
  <c r="J3016" i="30"/>
  <c r="J2998" i="30"/>
  <c r="J2971" i="30"/>
  <c r="J2926" i="30"/>
  <c r="J2908" i="30"/>
  <c r="J2872" i="30"/>
  <c r="J2854" i="30"/>
  <c r="J2827" i="30"/>
  <c r="J2809" i="30"/>
  <c r="J2791" i="30"/>
  <c r="J2773" i="30"/>
  <c r="J2755" i="30"/>
  <c r="J2728" i="30"/>
  <c r="J2710" i="30"/>
  <c r="J2692" i="30"/>
  <c r="J2674" i="30"/>
  <c r="J2656" i="30"/>
  <c r="J2611" i="30"/>
  <c r="J2593" i="30"/>
  <c r="J2575" i="30"/>
  <c r="J2557" i="30"/>
  <c r="J2539" i="30"/>
  <c r="J2521" i="30"/>
  <c r="J2494" i="30"/>
  <c r="J2458" i="30"/>
  <c r="J2440" i="30"/>
  <c r="J2413" i="30"/>
  <c r="J2386" i="30"/>
  <c r="J2368" i="30"/>
  <c r="J2350" i="30"/>
  <c r="J2323" i="30"/>
  <c r="J2305" i="30"/>
  <c r="J2287" i="30"/>
  <c r="J2269" i="30"/>
  <c r="J2242" i="30"/>
  <c r="J2224" i="30"/>
  <c r="J2188" i="30"/>
  <c r="J2170" i="30"/>
  <c r="J2152" i="30"/>
  <c r="J2134" i="30"/>
  <c r="J2116" i="30"/>
  <c r="J2098" i="30"/>
  <c r="J2080" i="30"/>
  <c r="J2053" i="30"/>
  <c r="J2035" i="30"/>
  <c r="J2008" i="30"/>
  <c r="J1990" i="30"/>
  <c r="J1972" i="30"/>
  <c r="J1936" i="30"/>
  <c r="J1918" i="30"/>
  <c r="J1900" i="30"/>
  <c r="J1882" i="30"/>
  <c r="J1864" i="30"/>
  <c r="J1846" i="30"/>
  <c r="J1828" i="30"/>
  <c r="J1810" i="30"/>
  <c r="J1792" i="30"/>
  <c r="J1747" i="30"/>
  <c r="J1693" i="30"/>
  <c r="J1675" i="30"/>
  <c r="J1657" i="30"/>
  <c r="J1639" i="30"/>
  <c r="J1621" i="30"/>
  <c r="J1603" i="30"/>
  <c r="J1585" i="30"/>
  <c r="J1567" i="30"/>
  <c r="J1540" i="30"/>
  <c r="J1522" i="30"/>
  <c r="J1504" i="30"/>
  <c r="J1432" i="30"/>
  <c r="J1414" i="30"/>
  <c r="J1396" i="30"/>
  <c r="J1378" i="30"/>
  <c r="J1360" i="30"/>
  <c r="J1342" i="30"/>
  <c r="J1288" i="30"/>
  <c r="J1270" i="30"/>
  <c r="J1252" i="30"/>
  <c r="J1234" i="30"/>
  <c r="J1216" i="30"/>
  <c r="J1198" i="30"/>
  <c r="J1162" i="30"/>
  <c r="J1135" i="30"/>
  <c r="J1117" i="30"/>
  <c r="J1090" i="30"/>
  <c r="J1054" i="30"/>
  <c r="J1027" i="30"/>
  <c r="J1009" i="30"/>
  <c r="J982" i="30"/>
  <c r="J937" i="30"/>
  <c r="J919" i="30"/>
  <c r="J856" i="30"/>
  <c r="J829" i="30"/>
  <c r="J811" i="30"/>
  <c r="J793" i="30"/>
  <c r="J775" i="30"/>
  <c r="J748" i="30"/>
  <c r="J730" i="30"/>
  <c r="J703" i="30"/>
  <c r="J676" i="30"/>
  <c r="J658" i="30"/>
  <c r="J613" i="30"/>
  <c r="J595" i="30"/>
  <c r="J568" i="30"/>
  <c r="J550" i="30"/>
  <c r="J514" i="30"/>
  <c r="J496" i="30"/>
  <c r="J478" i="30"/>
  <c r="J442" i="30"/>
  <c r="J424" i="30"/>
  <c r="J406" i="30"/>
  <c r="J388" i="30"/>
  <c r="J370" i="30"/>
  <c r="J316" i="30"/>
  <c r="J298" i="30"/>
  <c r="J280" i="30"/>
  <c r="J253" i="30"/>
  <c r="J217" i="30"/>
  <c r="J199" i="30"/>
  <c r="J163" i="30"/>
  <c r="J145" i="30"/>
  <c r="J127" i="30"/>
  <c r="J73" i="30"/>
  <c r="J55" i="30"/>
  <c r="K4294" i="30"/>
  <c r="K4276" i="30"/>
  <c r="K4258" i="30"/>
  <c r="K4240" i="30"/>
  <c r="K4222" i="30"/>
  <c r="K4168" i="30"/>
  <c r="K4132" i="30"/>
  <c r="K4096" i="30"/>
  <c r="K3988" i="30"/>
  <c r="K3898" i="30"/>
  <c r="K3781" i="30"/>
  <c r="K3754" i="30"/>
  <c r="K3709" i="30"/>
  <c r="K3673" i="30"/>
  <c r="K3619" i="30"/>
  <c r="K3583" i="30"/>
  <c r="K3565" i="30"/>
  <c r="K3511" i="30"/>
  <c r="K3484" i="30"/>
  <c r="K3466" i="30"/>
  <c r="K3448" i="30"/>
  <c r="K3430" i="30"/>
  <c r="K3412" i="30"/>
  <c r="K3385" i="30"/>
  <c r="K3367" i="30"/>
  <c r="K3349" i="30"/>
  <c r="K3331" i="30"/>
  <c r="K3313" i="30"/>
  <c r="K3286" i="30"/>
  <c r="K3268" i="30"/>
  <c r="K3250" i="30"/>
  <c r="K3232" i="30"/>
  <c r="K3196" i="30"/>
  <c r="K3178" i="30"/>
  <c r="K3160" i="30"/>
  <c r="K3115" i="30"/>
  <c r="K3097" i="30"/>
  <c r="K3079" i="30"/>
  <c r="K3061" i="30"/>
  <c r="K3043" i="30"/>
  <c r="K3025" i="30"/>
  <c r="K3007" i="30"/>
  <c r="K2989" i="30"/>
  <c r="K2962" i="30"/>
  <c r="K2917" i="30"/>
  <c r="K2899" i="30"/>
  <c r="K2863" i="30"/>
  <c r="K2845" i="30"/>
  <c r="K2818" i="30"/>
  <c r="K2800" i="30"/>
  <c r="K2782" i="30"/>
  <c r="K2764" i="30"/>
  <c r="K2737" i="30"/>
  <c r="K2719" i="30"/>
  <c r="K2701" i="30"/>
  <c r="K2683" i="30"/>
  <c r="K2665" i="30"/>
  <c r="K2620" i="30"/>
  <c r="K2602" i="30"/>
  <c r="K2584" i="30"/>
  <c r="K2566" i="30"/>
  <c r="K2548" i="30"/>
  <c r="K2530" i="30"/>
  <c r="K2503" i="30"/>
  <c r="K2467" i="30"/>
  <c r="K2449" i="30"/>
  <c r="K2422" i="30"/>
  <c r="K2404" i="30"/>
  <c r="K2377" i="30"/>
  <c r="K2359" i="30"/>
  <c r="K2341" i="30"/>
  <c r="K2314" i="30"/>
  <c r="K2296" i="30"/>
  <c r="K2278" i="30"/>
  <c r="K2260" i="30"/>
  <c r="K2233" i="30"/>
  <c r="K2197" i="30"/>
  <c r="K2179" i="30"/>
  <c r="K2161" i="30"/>
  <c r="K2143" i="30"/>
  <c r="K2125" i="30"/>
  <c r="K2107" i="30"/>
  <c r="K2089" i="30"/>
  <c r="K2062" i="30"/>
  <c r="K2044" i="30"/>
  <c r="K2017" i="30"/>
  <c r="K1999" i="30"/>
  <c r="K1981" i="30"/>
  <c r="K1963" i="30"/>
  <c r="K1927" i="30"/>
  <c r="K1909" i="30"/>
  <c r="K1891" i="30"/>
  <c r="K1873" i="30"/>
  <c r="K1855" i="30"/>
  <c r="K1837" i="30"/>
  <c r="K1819" i="30"/>
  <c r="K1801" i="30"/>
  <c r="K1756" i="30"/>
  <c r="K1711" i="30"/>
  <c r="K1684" i="30"/>
  <c r="K1666" i="30"/>
  <c r="K1648" i="30"/>
  <c r="K1630" i="30"/>
  <c r="K1612" i="30"/>
  <c r="K1594" i="30"/>
  <c r="K1576" i="30"/>
  <c r="K1558" i="30"/>
  <c r="K1531" i="30"/>
  <c r="K1513" i="30"/>
  <c r="K1441" i="30"/>
  <c r="K1423" i="30"/>
  <c r="K1405" i="30"/>
  <c r="K1387" i="30"/>
  <c r="K1369" i="30"/>
  <c r="K1351" i="30"/>
  <c r="K1297" i="30"/>
  <c r="K1279" i="30"/>
  <c r="K1261" i="30"/>
  <c r="K1243" i="30"/>
  <c r="K1225" i="30"/>
  <c r="K1207" i="30"/>
  <c r="K1180" i="30"/>
  <c r="K1153" i="30"/>
  <c r="K1126" i="30"/>
  <c r="K1108" i="30"/>
  <c r="K1072" i="30"/>
  <c r="K1036" i="30"/>
  <c r="K1018" i="30"/>
  <c r="K991" i="30"/>
  <c r="K973" i="30"/>
  <c r="K928" i="30"/>
  <c r="K910" i="30"/>
  <c r="K838" i="30"/>
  <c r="K820" i="30"/>
  <c r="K802" i="30"/>
  <c r="K784" i="30"/>
  <c r="K757" i="30"/>
  <c r="K739" i="30"/>
  <c r="K721" i="30"/>
  <c r="K685" i="30"/>
  <c r="K667" i="30"/>
  <c r="K631" i="30"/>
  <c r="K604" i="30"/>
  <c r="K586" i="30"/>
  <c r="K559" i="30"/>
  <c r="K523" i="30"/>
  <c r="K505" i="30"/>
  <c r="K487" i="30"/>
  <c r="K469" i="30"/>
  <c r="K433" i="30"/>
  <c r="K415" i="30"/>
  <c r="K397" i="30"/>
  <c r="K379" i="30"/>
  <c r="K361" i="30"/>
  <c r="K307" i="30"/>
  <c r="K289" i="30"/>
  <c r="K271" i="30"/>
  <c r="K226" i="30"/>
  <c r="K208" i="30"/>
  <c r="K172" i="30"/>
  <c r="K154" i="30"/>
  <c r="K136" i="30"/>
  <c r="K109" i="30"/>
  <c r="K64" i="30"/>
  <c r="K46" i="30"/>
  <c r="L4321" i="30"/>
  <c r="L4285" i="30"/>
  <c r="L4267" i="30"/>
  <c r="L4249" i="30"/>
  <c r="L4231" i="30"/>
  <c r="L4213" i="30"/>
  <c r="L4141" i="30"/>
  <c r="L4114" i="30"/>
  <c r="L3997" i="30"/>
  <c r="L3934" i="30"/>
  <c r="L3817" i="30"/>
  <c r="L3763" i="30"/>
  <c r="L3718" i="30"/>
  <c r="L3682" i="30"/>
  <c r="L3655" i="30"/>
  <c r="L3592" i="30"/>
  <c r="L3574" i="30"/>
  <c r="L3556" i="30"/>
  <c r="L3502" i="30"/>
  <c r="L3475" i="30"/>
  <c r="L3457" i="30"/>
  <c r="L3439" i="30"/>
  <c r="L3421" i="30"/>
  <c r="L3403" i="30"/>
  <c r="L3376" i="30"/>
  <c r="L3358" i="30"/>
  <c r="L3340" i="30"/>
  <c r="L3322" i="30"/>
  <c r="L3295" i="30"/>
  <c r="L3277" i="30"/>
  <c r="L3259" i="30"/>
  <c r="L3241" i="30"/>
  <c r="L3214" i="30"/>
  <c r="L3187" i="30"/>
  <c r="L3169" i="30"/>
  <c r="L3151" i="30"/>
  <c r="L3106" i="30"/>
  <c r="L3088" i="30"/>
  <c r="L3070" i="30"/>
  <c r="L3052" i="30"/>
  <c r="L3034" i="30"/>
  <c r="L3016" i="30"/>
  <c r="L2998" i="30"/>
  <c r="L2971" i="30"/>
  <c r="L2926" i="30"/>
  <c r="L2908" i="30"/>
  <c r="L2872" i="30"/>
  <c r="L2854" i="30"/>
  <c r="L2827" i="30"/>
  <c r="L2809" i="30"/>
  <c r="L2791" i="30"/>
  <c r="L2773" i="30"/>
  <c r="L2755" i="30"/>
  <c r="L2728" i="30"/>
  <c r="L2710" i="30"/>
  <c r="L2692" i="30"/>
  <c r="L2674" i="30"/>
  <c r="L2656" i="30"/>
  <c r="L2611" i="30"/>
  <c r="L2593" i="30"/>
  <c r="L2575" i="30"/>
  <c r="L2557" i="30"/>
  <c r="L2539" i="30"/>
  <c r="L2521" i="30"/>
  <c r="L2494" i="30"/>
  <c r="L2458" i="30"/>
  <c r="L2440" i="30"/>
  <c r="L2413" i="30"/>
  <c r="L2386" i="30"/>
  <c r="L2368" i="30"/>
  <c r="L2350" i="30"/>
  <c r="L2323" i="30"/>
  <c r="L2305" i="30"/>
  <c r="L2287" i="30"/>
  <c r="L2269" i="30"/>
  <c r="L2242" i="30"/>
  <c r="L2224" i="30"/>
  <c r="L2188" i="30"/>
  <c r="L2170" i="30"/>
  <c r="L2152" i="30"/>
  <c r="L2134" i="30"/>
  <c r="L2116" i="30"/>
  <c r="L2098" i="30"/>
  <c r="L2080" i="30"/>
  <c r="L2053" i="30"/>
  <c r="L2035" i="30"/>
  <c r="L2008" i="30"/>
  <c r="L1990" i="30"/>
  <c r="L1972" i="30"/>
  <c r="L1936" i="30"/>
  <c r="L1918" i="30"/>
  <c r="L1900" i="30"/>
  <c r="L1882" i="30"/>
  <c r="L1864" i="30"/>
  <c r="L1846" i="30"/>
  <c r="L1828" i="30"/>
  <c r="L1810" i="30"/>
  <c r="L1792" i="30"/>
  <c r="L1747" i="30"/>
  <c r="L1693" i="30"/>
  <c r="L1675" i="30"/>
  <c r="L1657" i="30"/>
  <c r="L1639" i="30"/>
  <c r="L1621" i="30"/>
  <c r="L1603" i="30"/>
  <c r="L1585" i="30"/>
  <c r="L1567" i="30"/>
  <c r="L1540" i="30"/>
  <c r="L1522" i="30"/>
  <c r="L1504" i="30"/>
  <c r="L1432" i="30"/>
  <c r="L1414" i="30"/>
  <c r="L1396" i="30"/>
  <c r="L1378" i="30"/>
  <c r="L1360" i="30"/>
  <c r="L1342" i="30"/>
  <c r="L1288" i="30"/>
  <c r="L1270" i="30"/>
  <c r="L1252" i="30"/>
  <c r="L1234" i="30"/>
  <c r="L1216" i="30"/>
  <c r="L1198" i="30"/>
  <c r="L1162" i="30"/>
  <c r="L1135" i="30"/>
  <c r="L1117" i="30"/>
  <c r="L1090" i="30"/>
  <c r="L1054" i="30"/>
  <c r="L1027" i="30"/>
  <c r="L1009" i="30"/>
  <c r="L982" i="30"/>
  <c r="L937" i="30"/>
  <c r="L919" i="30"/>
  <c r="L856" i="30"/>
  <c r="L829" i="30"/>
  <c r="L811" i="30"/>
  <c r="L793" i="30"/>
  <c r="L775" i="30"/>
  <c r="L748" i="30"/>
  <c r="L730" i="30"/>
  <c r="L703" i="30"/>
  <c r="L676" i="30"/>
  <c r="L658" i="30"/>
  <c r="L613" i="30"/>
  <c r="L595" i="30"/>
  <c r="L568" i="30"/>
  <c r="L550" i="30"/>
  <c r="L514" i="30"/>
  <c r="L496" i="30"/>
  <c r="L478" i="30"/>
  <c r="L442" i="30"/>
  <c r="L424" i="30"/>
  <c r="L406" i="30"/>
  <c r="L388" i="30"/>
  <c r="L370" i="30"/>
  <c r="L316" i="30"/>
  <c r="L298" i="30"/>
  <c r="L280" i="30"/>
  <c r="L253" i="30"/>
  <c r="L217" i="30"/>
  <c r="L199" i="30"/>
  <c r="L163" i="30"/>
  <c r="L145" i="30"/>
  <c r="L127" i="30"/>
  <c r="L73" i="30"/>
  <c r="L55" i="30"/>
  <c r="O4294" i="30"/>
  <c r="O4276" i="30"/>
  <c r="O4258" i="30"/>
  <c r="O4240" i="30"/>
  <c r="O4222" i="30"/>
  <c r="O4168" i="30"/>
  <c r="O4132" i="30"/>
  <c r="O4096" i="30"/>
  <c r="O3988" i="30"/>
  <c r="O3898" i="30"/>
  <c r="O3781" i="30"/>
  <c r="O3754" i="30"/>
  <c r="O3709" i="30"/>
  <c r="O3673" i="30"/>
  <c r="O3619" i="30"/>
  <c r="O3583" i="30"/>
  <c r="O3565" i="30"/>
  <c r="O3511" i="30"/>
  <c r="O3484" i="30"/>
  <c r="O3466" i="30"/>
  <c r="O3448" i="30"/>
  <c r="O3430" i="30"/>
  <c r="O3412" i="30"/>
  <c r="O3385" i="30"/>
  <c r="O3367" i="30"/>
  <c r="O3349" i="30"/>
  <c r="O3331" i="30"/>
  <c r="O3313" i="30"/>
  <c r="O3286" i="30"/>
  <c r="O3268" i="30"/>
  <c r="O3250" i="30"/>
  <c r="O3232" i="30"/>
  <c r="O3196" i="30"/>
  <c r="O3178" i="30"/>
  <c r="O3160" i="30"/>
  <c r="O3115" i="30"/>
  <c r="O3097" i="30"/>
  <c r="O3079" i="30"/>
  <c r="O3061" i="30"/>
  <c r="O3043" i="30"/>
  <c r="O3025" i="30"/>
  <c r="O3007" i="30"/>
  <c r="O2989" i="30"/>
  <c r="O2962" i="30"/>
  <c r="O2917" i="30"/>
  <c r="O2899" i="30"/>
  <c r="O2863" i="30"/>
  <c r="O2845" i="30"/>
  <c r="O2818" i="30"/>
  <c r="O2800" i="30"/>
  <c r="O2782" i="30"/>
  <c r="O2764" i="30"/>
  <c r="O2737" i="30"/>
  <c r="O2719" i="30"/>
  <c r="O2701" i="30"/>
  <c r="O2683" i="30"/>
  <c r="O2665" i="30"/>
  <c r="O2620" i="30"/>
  <c r="O2602" i="30"/>
  <c r="O2584" i="30"/>
  <c r="O2566" i="30"/>
  <c r="O2548" i="30"/>
  <c r="O2530" i="30"/>
  <c r="O2503" i="30"/>
  <c r="O2467" i="30"/>
  <c r="O2449" i="30"/>
  <c r="O2422" i="30"/>
  <c r="O2404" i="30"/>
  <c r="O2377" i="30"/>
  <c r="O2359" i="30"/>
  <c r="O2341" i="30"/>
  <c r="O2314" i="30"/>
  <c r="O2296" i="30"/>
  <c r="O2278" i="30"/>
  <c r="O2260" i="30"/>
  <c r="O2233" i="30"/>
  <c r="O2197" i="30"/>
  <c r="O2179" i="30"/>
  <c r="O2161" i="30"/>
  <c r="O2143" i="30"/>
  <c r="O2125" i="30"/>
  <c r="O2107" i="30"/>
  <c r="O2089" i="30"/>
  <c r="O2062" i="30"/>
  <c r="O2044" i="30"/>
  <c r="O2017" i="30"/>
  <c r="O1999" i="30"/>
  <c r="O1981" i="30"/>
  <c r="O1963" i="30"/>
  <c r="O1927" i="30"/>
  <c r="O1909" i="30"/>
  <c r="O1891" i="30"/>
  <c r="O1873" i="30"/>
  <c r="O1855" i="30"/>
  <c r="O1837" i="30"/>
  <c r="O1819" i="30"/>
  <c r="O1801" i="30"/>
  <c r="O1756" i="30"/>
  <c r="O1711" i="30"/>
  <c r="O1684" i="30"/>
  <c r="O1666" i="30"/>
  <c r="O1648" i="30"/>
  <c r="O1630" i="30"/>
  <c r="O1612" i="30"/>
  <c r="O1594" i="30"/>
  <c r="O1576" i="30"/>
  <c r="O1558" i="30"/>
  <c r="O1531" i="30"/>
  <c r="O1513" i="30"/>
  <c r="O1441" i="30"/>
  <c r="O1423" i="30"/>
  <c r="O1405" i="30"/>
  <c r="O1387" i="30"/>
  <c r="O1369" i="30"/>
  <c r="O1351" i="30"/>
  <c r="O1297" i="30"/>
  <c r="O1279" i="30"/>
  <c r="O1261" i="30"/>
  <c r="O1243" i="30"/>
  <c r="O1225" i="30"/>
  <c r="O1207" i="30"/>
  <c r="O1180" i="30"/>
  <c r="O1153" i="30"/>
  <c r="O1126" i="30"/>
  <c r="O1108" i="30"/>
  <c r="O1072" i="30"/>
  <c r="O1036" i="30"/>
  <c r="O1018" i="30"/>
  <c r="O991" i="30"/>
  <c r="O973" i="30"/>
  <c r="O928" i="30"/>
  <c r="O910" i="30"/>
  <c r="O838" i="30"/>
  <c r="O820" i="30"/>
  <c r="O802" i="30"/>
  <c r="O784" i="30"/>
  <c r="O757" i="30"/>
  <c r="O739" i="30"/>
  <c r="O721" i="30"/>
  <c r="O685" i="30"/>
  <c r="O667" i="30"/>
  <c r="O631" i="30"/>
  <c r="O604" i="30"/>
  <c r="O586" i="30"/>
  <c r="O559" i="30"/>
  <c r="O523" i="30"/>
  <c r="O505" i="30"/>
  <c r="O487" i="30"/>
  <c r="O469" i="30"/>
  <c r="O433" i="30"/>
  <c r="O415" i="30"/>
  <c r="O397" i="30"/>
  <c r="O379" i="30"/>
  <c r="O361" i="30"/>
  <c r="O307" i="30"/>
  <c r="O289" i="30"/>
  <c r="O271" i="30"/>
  <c r="O226" i="30"/>
  <c r="O208" i="30"/>
  <c r="O172" i="30"/>
  <c r="O154" i="30"/>
  <c r="O136" i="30"/>
  <c r="O109" i="30"/>
  <c r="O64" i="30"/>
  <c r="O46" i="30"/>
  <c r="P4267" i="30"/>
  <c r="P4141" i="30"/>
  <c r="P4145" i="30" s="1"/>
  <c r="P4114" i="30"/>
  <c r="P4118" i="30" s="1"/>
  <c r="P3997" i="30"/>
  <c r="P4001" i="30" s="1"/>
  <c r="P3934" i="30"/>
  <c r="P3938" i="30" s="1"/>
  <c r="P3817" i="30"/>
  <c r="P3763" i="30"/>
  <c r="P3718" i="30"/>
  <c r="P3722" i="30" s="1"/>
  <c r="P3682" i="30"/>
  <c r="P3655" i="30"/>
  <c r="P3592" i="30"/>
  <c r="P3574" i="30"/>
  <c r="P3457" i="30"/>
  <c r="P3421" i="30"/>
  <c r="P3340" i="30"/>
  <c r="P3322" i="30"/>
  <c r="P3277" i="30"/>
  <c r="P3259" i="30"/>
  <c r="P3241" i="30"/>
  <c r="P3214" i="30"/>
  <c r="P3187" i="30"/>
  <c r="P3191" i="30" s="1"/>
  <c r="P3106" i="30"/>
  <c r="P3110" i="30" s="1"/>
  <c r="P3088" i="30"/>
  <c r="P3070" i="30"/>
  <c r="P3052" i="30"/>
  <c r="P3034" i="30"/>
  <c r="P3016" i="30"/>
  <c r="P2971" i="30"/>
  <c r="P2926" i="30"/>
  <c r="P2930" i="30" s="1"/>
  <c r="P2908" i="30"/>
  <c r="P2872" i="30"/>
  <c r="P2876" i="30" s="1"/>
  <c r="P2854" i="30"/>
  <c r="P2827" i="30"/>
  <c r="P2831" i="30" s="1"/>
  <c r="P2809" i="30"/>
  <c r="P2773" i="30"/>
  <c r="P2755" i="30"/>
  <c r="P2728" i="30"/>
  <c r="P2732" i="30" s="1"/>
  <c r="P2692" i="30"/>
  <c r="P2696" i="30" s="1"/>
  <c r="P2674" i="30"/>
  <c r="P2656" i="30"/>
  <c r="P2611" i="30"/>
  <c r="P2593" i="30"/>
  <c r="P2575" i="30"/>
  <c r="P2579" i="30" s="1"/>
  <c r="P2539" i="30"/>
  <c r="P2494" i="30"/>
  <c r="P2498" i="30" s="1"/>
  <c r="P2458" i="30"/>
  <c r="P2462" i="30" s="1"/>
  <c r="P2413" i="30"/>
  <c r="P2368" i="30"/>
  <c r="P2323" i="30"/>
  <c r="P2327" i="30" s="1"/>
  <c r="P2305" i="30"/>
  <c r="P2287" i="30"/>
  <c r="P2269" i="30"/>
  <c r="P2242" i="30"/>
  <c r="P2246" i="30" s="1"/>
  <c r="P2224" i="30"/>
  <c r="P2228" i="30" s="1"/>
  <c r="P2188" i="30"/>
  <c r="P2170" i="30"/>
  <c r="P2174" i="30" s="1"/>
  <c r="P2152" i="30"/>
  <c r="P2134" i="30"/>
  <c r="P2116" i="30"/>
  <c r="P2053" i="30"/>
  <c r="P2008" i="30"/>
  <c r="P2012" i="30" s="1"/>
  <c r="P1990" i="30"/>
  <c r="P1972" i="30"/>
  <c r="P1936" i="30"/>
  <c r="P1918" i="30"/>
  <c r="P1882" i="30"/>
  <c r="P1846" i="30"/>
  <c r="P1850" i="30" s="1"/>
  <c r="P1828" i="30"/>
  <c r="P1832" i="30" s="1"/>
  <c r="P1810" i="30"/>
  <c r="P1814" i="30" s="1"/>
  <c r="P1792" i="30"/>
  <c r="P1796" i="30" s="1"/>
  <c r="P1747" i="30"/>
  <c r="P1751" i="30" s="1"/>
  <c r="P1693" i="30"/>
  <c r="P1697" i="30" s="1"/>
  <c r="P1675" i="30"/>
  <c r="P1679" i="30" s="1"/>
  <c r="P1657" i="30"/>
  <c r="P1661" i="30" s="1"/>
  <c r="P1621" i="30"/>
  <c r="P1625" i="30" s="1"/>
  <c r="P1603" i="30"/>
  <c r="P1607" i="30" s="1"/>
  <c r="P1567" i="30"/>
  <c r="P1571" i="30" s="1"/>
  <c r="P1540" i="30"/>
  <c r="P1544" i="30" s="1"/>
  <c r="P1504" i="30"/>
  <c r="P1508" i="30" s="1"/>
  <c r="P1432" i="30"/>
  <c r="P1436" i="30" s="1"/>
  <c r="P1414" i="30"/>
  <c r="P1418" i="30" s="1"/>
  <c r="P1378" i="30"/>
  <c r="P1382" i="30" s="1"/>
  <c r="P1288" i="30"/>
  <c r="P1292" i="30" s="1"/>
  <c r="P1270" i="30"/>
  <c r="P1274" i="30" s="1"/>
  <c r="P1234" i="30"/>
  <c r="P1238" i="30" s="1"/>
  <c r="P1216" i="30"/>
  <c r="P1220" i="30" s="1"/>
  <c r="P1162" i="30"/>
  <c r="P1166" i="30" s="1"/>
  <c r="P1135" i="30"/>
  <c r="P1139" i="30" s="1"/>
  <c r="P1090" i="30"/>
  <c r="P1094" i="30" s="1"/>
  <c r="P1054" i="30"/>
  <c r="P1027" i="30"/>
  <c r="P982" i="30"/>
  <c r="P919" i="30"/>
  <c r="P856" i="30"/>
  <c r="P829" i="30"/>
  <c r="P811" i="30"/>
  <c r="P793" i="30"/>
  <c r="P775" i="30"/>
  <c r="P779" i="30" s="1"/>
  <c r="P748" i="30"/>
  <c r="P730" i="30"/>
  <c r="P676" i="30"/>
  <c r="P613" i="30"/>
  <c r="P595" i="30"/>
  <c r="P568" i="30"/>
  <c r="P550" i="30"/>
  <c r="P514" i="30"/>
  <c r="P478" i="30"/>
  <c r="P442" i="30"/>
  <c r="P406" i="30"/>
  <c r="P370" i="30"/>
  <c r="P316" i="30"/>
  <c r="P280" i="30"/>
  <c r="P217" i="30"/>
  <c r="P163" i="30"/>
  <c r="P73" i="30"/>
  <c r="P77" i="30" s="1"/>
  <c r="P55" i="30"/>
  <c r="P59" i="30" s="1"/>
  <c r="M4285" i="30"/>
  <c r="M4249" i="30"/>
  <c r="M4213" i="30"/>
  <c r="M3952" i="30"/>
  <c r="M3835" i="30"/>
  <c r="M3556" i="30"/>
  <c r="M3475" i="30"/>
  <c r="M3403" i="30"/>
  <c r="M3358" i="30"/>
  <c r="M3223" i="30"/>
  <c r="M3178" i="30"/>
  <c r="M3151" i="30"/>
  <c r="M3142" i="30"/>
  <c r="M2917" i="30"/>
  <c r="M2791" i="30"/>
  <c r="M2665" i="30"/>
  <c r="M2566" i="30"/>
  <c r="M2521" i="30"/>
  <c r="M2440" i="30"/>
  <c r="M2386" i="30"/>
  <c r="M2332" i="30"/>
  <c r="M2233" i="30"/>
  <c r="M2098" i="30"/>
  <c r="M2080" i="30"/>
  <c r="M1900" i="30"/>
  <c r="M1720" i="30"/>
  <c r="M1630" i="30"/>
  <c r="M1594" i="30"/>
  <c r="M1558" i="30"/>
  <c r="M1522" i="30"/>
  <c r="M1477" i="30"/>
  <c r="M1396" i="30"/>
  <c r="M1342" i="30"/>
  <c r="M1297" i="30"/>
  <c r="M1243" i="30"/>
  <c r="M1189" i="30"/>
  <c r="M1108" i="30"/>
  <c r="M1072" i="30"/>
  <c r="M1009" i="30"/>
  <c r="P4282" i="30"/>
  <c r="P4264" i="30"/>
  <c r="P4246" i="30"/>
  <c r="P4237" i="30"/>
  <c r="P4228" i="30"/>
  <c r="P4219" i="30"/>
  <c r="P4210" i="30"/>
  <c r="P4174" i="30"/>
  <c r="P4181" i="30" s="1"/>
  <c r="P3976" i="30"/>
  <c r="P3983" i="30" s="1"/>
  <c r="P3967" i="30"/>
  <c r="P3832" i="30"/>
  <c r="P3697" i="30"/>
  <c r="P3670" i="30"/>
  <c r="P3562" i="30"/>
  <c r="P3553" i="30"/>
  <c r="P3535" i="30"/>
  <c r="P3481" i="30"/>
  <c r="P3472" i="30"/>
  <c r="P3463" i="30"/>
  <c r="P3445" i="30"/>
  <c r="P3436" i="30"/>
  <c r="P3427" i="30"/>
  <c r="P3409" i="30"/>
  <c r="P3400" i="30"/>
  <c r="P3382" i="30"/>
  <c r="P3355" i="30"/>
  <c r="P3346" i="30"/>
  <c r="P3337" i="30"/>
  <c r="P3148" i="30"/>
  <c r="P2950" i="30"/>
  <c r="P2957" i="30" s="1"/>
  <c r="P2662" i="30"/>
  <c r="P2500" i="30"/>
  <c r="P2383" i="30"/>
  <c r="P2122" i="30"/>
  <c r="P2095" i="30"/>
  <c r="P1969" i="30"/>
  <c r="P1627" i="30"/>
  <c r="P1609" i="30"/>
  <c r="P1555" i="30"/>
  <c r="P1357" i="30"/>
  <c r="P1294" i="30"/>
  <c r="P1249" i="30"/>
  <c r="P1114" i="30"/>
  <c r="P1105" i="30"/>
  <c r="P1006" i="30"/>
  <c r="P988" i="30"/>
  <c r="P844" i="30"/>
  <c r="P851" i="30" s="1"/>
  <c r="P781" i="30"/>
  <c r="P655" i="30"/>
  <c r="P493" i="30"/>
  <c r="P295" i="30"/>
  <c r="P250" i="30"/>
  <c r="P196" i="30"/>
  <c r="H3918" i="30"/>
  <c r="H3774" i="30"/>
  <c r="H3738" i="30"/>
  <c r="H3558" i="30"/>
  <c r="H3360" i="30"/>
  <c r="H2946" i="30"/>
  <c r="H2649" i="30"/>
  <c r="H1902" i="30"/>
  <c r="H1614" i="30"/>
  <c r="H1254" i="30"/>
  <c r="H939" i="30"/>
  <c r="H633" i="30"/>
  <c r="H390" i="30"/>
  <c r="H201" i="30"/>
  <c r="P30" i="30"/>
  <c r="P32" i="30" s="1"/>
  <c r="P3918" i="30"/>
  <c r="P3920" i="30" s="1"/>
  <c r="P3774" i="30"/>
  <c r="P3776" i="30" s="1"/>
  <c r="P3738" i="30"/>
  <c r="P3740" i="30" s="1"/>
  <c r="P3558" i="30"/>
  <c r="P3360" i="30"/>
  <c r="P2649" i="30"/>
  <c r="P2651" i="30" s="1"/>
  <c r="P1902" i="30"/>
  <c r="P1614" i="30"/>
  <c r="P1254" i="30"/>
  <c r="P939" i="30"/>
  <c r="P633" i="30"/>
  <c r="P390" i="30"/>
  <c r="P201" i="30"/>
  <c r="P634" i="30"/>
  <c r="P3874" i="30"/>
  <c r="P3703" i="30"/>
  <c r="I4321" i="30"/>
  <c r="I4285" i="30"/>
  <c r="I4267" i="30"/>
  <c r="I4249" i="30"/>
  <c r="I4231" i="30"/>
  <c r="I4213" i="30"/>
  <c r="I4141" i="30"/>
  <c r="I4114" i="30"/>
  <c r="I3997" i="30"/>
  <c r="I3934" i="30"/>
  <c r="I3817" i="30"/>
  <c r="I3763" i="30"/>
  <c r="I3718" i="30"/>
  <c r="I3682" i="30"/>
  <c r="I3655" i="30"/>
  <c r="I3592" i="30"/>
  <c r="I3574" i="30"/>
  <c r="I3556" i="30"/>
  <c r="I3502" i="30"/>
  <c r="I3475" i="30"/>
  <c r="I3457" i="30"/>
  <c r="I3439" i="30"/>
  <c r="I3421" i="30"/>
  <c r="I3403" i="30"/>
  <c r="I3376" i="30"/>
  <c r="I3358" i="30"/>
  <c r="I3340" i="30"/>
  <c r="I3322" i="30"/>
  <c r="I3295" i="30"/>
  <c r="I3277" i="30"/>
  <c r="I3259" i="30"/>
  <c r="I3241" i="30"/>
  <c r="I3214" i="30"/>
  <c r="I3187" i="30"/>
  <c r="I3169" i="30"/>
  <c r="I3151" i="30"/>
  <c r="I3106" i="30"/>
  <c r="I3088" i="30"/>
  <c r="I3070" i="30"/>
  <c r="I3052" i="30"/>
  <c r="I3034" i="30"/>
  <c r="I3016" i="30"/>
  <c r="I2998" i="30"/>
  <c r="I2971" i="30"/>
  <c r="I2926" i="30"/>
  <c r="I2908" i="30"/>
  <c r="I2872" i="30"/>
  <c r="I2854" i="30"/>
  <c r="I2827" i="30"/>
  <c r="I2809" i="30"/>
  <c r="I2791" i="30"/>
  <c r="I2773" i="30"/>
  <c r="I2755" i="30"/>
  <c r="I2728" i="30"/>
  <c r="I2710" i="30"/>
  <c r="I2692" i="30"/>
  <c r="I2674" i="30"/>
  <c r="I2656" i="30"/>
  <c r="I2611" i="30"/>
  <c r="I2593" i="30"/>
  <c r="I2575" i="30"/>
  <c r="I2557" i="30"/>
  <c r="I2539" i="30"/>
  <c r="I2521" i="30"/>
  <c r="I2494" i="30"/>
  <c r="I2458" i="30"/>
  <c r="I2440" i="30"/>
  <c r="I2413" i="30"/>
  <c r="I2386" i="30"/>
  <c r="I2368" i="30"/>
  <c r="I2350" i="30"/>
  <c r="I2323" i="30"/>
  <c r="I2305" i="30"/>
  <c r="I2287" i="30"/>
  <c r="I2269" i="30"/>
  <c r="I2242" i="30"/>
  <c r="I2224" i="30"/>
  <c r="I2188" i="30"/>
  <c r="I2170" i="30"/>
  <c r="I2152" i="30"/>
  <c r="I2134" i="30"/>
  <c r="I2116" i="30"/>
  <c r="I2098" i="30"/>
  <c r="I2080" i="30"/>
  <c r="I2053" i="30"/>
  <c r="I2035" i="30"/>
  <c r="I2008" i="30"/>
  <c r="I1990" i="30"/>
  <c r="I1972" i="30"/>
  <c r="I1936" i="30"/>
  <c r="I1918" i="30"/>
  <c r="I1900" i="30"/>
  <c r="I1882" i="30"/>
  <c r="I1864" i="30"/>
  <c r="I1846" i="30"/>
  <c r="I1828" i="30"/>
  <c r="I1810" i="30"/>
  <c r="I1792" i="30"/>
  <c r="I1747" i="30"/>
  <c r="I1693" i="30"/>
  <c r="I1675" i="30"/>
  <c r="I1657" i="30"/>
  <c r="I1639" i="30"/>
  <c r="I1621" i="30"/>
  <c r="I1603" i="30"/>
  <c r="I1585" i="30"/>
  <c r="I1567" i="30"/>
  <c r="I1540" i="30"/>
  <c r="I1522" i="30"/>
  <c r="I1504" i="30"/>
  <c r="I1432" i="30"/>
  <c r="I1414" i="30"/>
  <c r="I1396" i="30"/>
  <c r="I1378" i="30"/>
  <c r="I1360" i="30"/>
  <c r="I1342" i="30"/>
  <c r="I1288" i="30"/>
  <c r="I1270" i="30"/>
  <c r="I1252" i="30"/>
  <c r="I1234" i="30"/>
  <c r="I1216" i="30"/>
  <c r="I1198" i="30"/>
  <c r="I1162" i="30"/>
  <c r="I1135" i="30"/>
  <c r="I1117" i="30"/>
  <c r="I1090" i="30"/>
  <c r="I1054" i="30"/>
  <c r="I1027" i="30"/>
  <c r="I1009" i="30"/>
  <c r="I982" i="30"/>
  <c r="I937" i="30"/>
  <c r="I919" i="30"/>
  <c r="I856" i="30"/>
  <c r="I829" i="30"/>
  <c r="I811" i="30"/>
  <c r="I793" i="30"/>
  <c r="I775" i="30"/>
  <c r="I748" i="30"/>
  <c r="I730" i="30"/>
  <c r="I703" i="30"/>
  <c r="I676" i="30"/>
  <c r="I658" i="30"/>
  <c r="I613" i="30"/>
  <c r="I595" i="30"/>
  <c r="I568" i="30"/>
  <c r="I550" i="30"/>
  <c r="I514" i="30"/>
  <c r="I496" i="30"/>
  <c r="I478" i="30"/>
  <c r="I442" i="30"/>
  <c r="I424" i="30"/>
  <c r="I406" i="30"/>
  <c r="I388" i="30"/>
  <c r="I370" i="30"/>
  <c r="I316" i="30"/>
  <c r="I298" i="30"/>
  <c r="I280" i="30"/>
  <c r="I253" i="30"/>
  <c r="I217" i="30"/>
  <c r="I199" i="30"/>
  <c r="I163" i="30"/>
  <c r="I145" i="30"/>
  <c r="I127" i="30"/>
  <c r="I73" i="30"/>
  <c r="I55" i="30"/>
  <c r="J4294" i="30"/>
  <c r="J4276" i="30"/>
  <c r="J4258" i="30"/>
  <c r="J4240" i="30"/>
  <c r="J4222" i="30"/>
  <c r="J4168" i="30"/>
  <c r="J4132" i="30"/>
  <c r="J4096" i="30"/>
  <c r="J3988" i="30"/>
  <c r="J3898" i="30"/>
  <c r="J3781" i="30"/>
  <c r="J3754" i="30"/>
  <c r="J3709" i="30"/>
  <c r="J3673" i="30"/>
  <c r="J3619" i="30"/>
  <c r="J3583" i="30"/>
  <c r="J3565" i="30"/>
  <c r="J3511" i="30"/>
  <c r="J3484" i="30"/>
  <c r="J3466" i="30"/>
  <c r="J3448" i="30"/>
  <c r="J3430" i="30"/>
  <c r="J3412" i="30"/>
  <c r="J3385" i="30"/>
  <c r="J3367" i="30"/>
  <c r="J3349" i="30"/>
  <c r="J3331" i="30"/>
  <c r="J3313" i="30"/>
  <c r="J3286" i="30"/>
  <c r="J3268" i="30"/>
  <c r="J3250" i="30"/>
  <c r="J3232" i="30"/>
  <c r="J3196" i="30"/>
  <c r="J3178" i="30"/>
  <c r="J3160" i="30"/>
  <c r="J3115" i="30"/>
  <c r="J3097" i="30"/>
  <c r="J3079" i="30"/>
  <c r="J3061" i="30"/>
  <c r="J3043" i="30"/>
  <c r="J3025" i="30"/>
  <c r="J3007" i="30"/>
  <c r="J2989" i="30"/>
  <c r="J2962" i="30"/>
  <c r="J2917" i="30"/>
  <c r="J2899" i="30"/>
  <c r="J2863" i="30"/>
  <c r="J2845" i="30"/>
  <c r="J2818" i="30"/>
  <c r="J2800" i="30"/>
  <c r="J2782" i="30"/>
  <c r="J2764" i="30"/>
  <c r="J2737" i="30"/>
  <c r="J2719" i="30"/>
  <c r="J2701" i="30"/>
  <c r="J2683" i="30"/>
  <c r="J2665" i="30"/>
  <c r="J2620" i="30"/>
  <c r="J2602" i="30"/>
  <c r="J2584" i="30"/>
  <c r="J2566" i="30"/>
  <c r="J2548" i="30"/>
  <c r="J2530" i="30"/>
  <c r="J2503" i="30"/>
  <c r="J2467" i="30"/>
  <c r="J2449" i="30"/>
  <c r="J2422" i="30"/>
  <c r="J2404" i="30"/>
  <c r="J2377" i="30"/>
  <c r="J2359" i="30"/>
  <c r="J2341" i="30"/>
  <c r="J2314" i="30"/>
  <c r="J2296" i="30"/>
  <c r="J2278" i="30"/>
  <c r="J2260" i="30"/>
  <c r="J2233" i="30"/>
  <c r="J2197" i="30"/>
  <c r="J2179" i="30"/>
  <c r="J2161" i="30"/>
  <c r="J2143" i="30"/>
  <c r="J2125" i="30"/>
  <c r="J2107" i="30"/>
  <c r="J2089" i="30"/>
  <c r="J2062" i="30"/>
  <c r="J2044" i="30"/>
  <c r="J2017" i="30"/>
  <c r="J1999" i="30"/>
  <c r="J1981" i="30"/>
  <c r="J1963" i="30"/>
  <c r="J1927" i="30"/>
  <c r="J1909" i="30"/>
  <c r="J1891" i="30"/>
  <c r="J1873" i="30"/>
  <c r="J1855" i="30"/>
  <c r="J1837" i="30"/>
  <c r="J1819" i="30"/>
  <c r="J1801" i="30"/>
  <c r="J1756" i="30"/>
  <c r="J1711" i="30"/>
  <c r="J1684" i="30"/>
  <c r="J1666" i="30"/>
  <c r="J1648" i="30"/>
  <c r="J1630" i="30"/>
  <c r="J1612" i="30"/>
  <c r="J1594" i="30"/>
  <c r="J1576" i="30"/>
  <c r="J1558" i="30"/>
  <c r="J1531" i="30"/>
  <c r="J1513" i="30"/>
  <c r="J1441" i="30"/>
  <c r="J1423" i="30"/>
  <c r="J1405" i="30"/>
  <c r="J1387" i="30"/>
  <c r="J1369" i="30"/>
  <c r="J1351" i="30"/>
  <c r="J1297" i="30"/>
  <c r="J1279" i="30"/>
  <c r="J1261" i="30"/>
  <c r="J1243" i="30"/>
  <c r="J1225" i="30"/>
  <c r="J1207" i="30"/>
  <c r="J1180" i="30"/>
  <c r="J1153" i="30"/>
  <c r="J1126" i="30"/>
  <c r="J1108" i="30"/>
  <c r="J1072" i="30"/>
  <c r="J1036" i="30"/>
  <c r="J1018" i="30"/>
  <c r="J991" i="30"/>
  <c r="J973" i="30"/>
  <c r="J928" i="30"/>
  <c r="J910" i="30"/>
  <c r="J838" i="30"/>
  <c r="J820" i="30"/>
  <c r="J802" i="30"/>
  <c r="J784" i="30"/>
  <c r="J757" i="30"/>
  <c r="J739" i="30"/>
  <c r="J721" i="30"/>
  <c r="J685" i="30"/>
  <c r="J667" i="30"/>
  <c r="J631" i="30"/>
  <c r="J604" i="30"/>
  <c r="J586" i="30"/>
  <c r="J559" i="30"/>
  <c r="J523" i="30"/>
  <c r="J505" i="30"/>
  <c r="J487" i="30"/>
  <c r="J469" i="30"/>
  <c r="J433" i="30"/>
  <c r="J415" i="30"/>
  <c r="J397" i="30"/>
  <c r="J379" i="30"/>
  <c r="J361" i="30"/>
  <c r="J307" i="30"/>
  <c r="J289" i="30"/>
  <c r="J271" i="30"/>
  <c r="J226" i="30"/>
  <c r="J208" i="30"/>
  <c r="J172" i="30"/>
  <c r="J154" i="30"/>
  <c r="J136" i="30"/>
  <c r="J109" i="30"/>
  <c r="J64" i="30"/>
  <c r="J46" i="30"/>
  <c r="K4321" i="30"/>
  <c r="K4285" i="30"/>
  <c r="K4267" i="30"/>
  <c r="K4249" i="30"/>
  <c r="K4231" i="30"/>
  <c r="K4213" i="30"/>
  <c r="K4141" i="30"/>
  <c r="K4114" i="30"/>
  <c r="K3997" i="30"/>
  <c r="K3934" i="30"/>
  <c r="K3817" i="30"/>
  <c r="K3763" i="30"/>
  <c r="K3718" i="30"/>
  <c r="K3682" i="30"/>
  <c r="K3655" i="30"/>
  <c r="K3592" i="30"/>
  <c r="K3574" i="30"/>
  <c r="K3556" i="30"/>
  <c r="K3502" i="30"/>
  <c r="K3475" i="30"/>
  <c r="K3457" i="30"/>
  <c r="K3439" i="30"/>
  <c r="K3421" i="30"/>
  <c r="K3403" i="30"/>
  <c r="K3376" i="30"/>
  <c r="K3358" i="30"/>
  <c r="K3340" i="30"/>
  <c r="K3322" i="30"/>
  <c r="K3295" i="30"/>
  <c r="K3277" i="30"/>
  <c r="K3259" i="30"/>
  <c r="K3241" i="30"/>
  <c r="K3214" i="30"/>
  <c r="K3187" i="30"/>
  <c r="K3169" i="30"/>
  <c r="K3151" i="30"/>
  <c r="K3106" i="30"/>
  <c r="K3088" i="30"/>
  <c r="K3070" i="30"/>
  <c r="K3052" i="30"/>
  <c r="K3034" i="30"/>
  <c r="K3016" i="30"/>
  <c r="K2998" i="30"/>
  <c r="K2971" i="30"/>
  <c r="K2926" i="30"/>
  <c r="K2908" i="30"/>
  <c r="K2872" i="30"/>
  <c r="K2854" i="30"/>
  <c r="K2827" i="30"/>
  <c r="K2809" i="30"/>
  <c r="K2791" i="30"/>
  <c r="K2773" i="30"/>
  <c r="K2755" i="30"/>
  <c r="K2728" i="30"/>
  <c r="K2710" i="30"/>
  <c r="K2692" i="30"/>
  <c r="K2674" i="30"/>
  <c r="K2656" i="30"/>
  <c r="K2611" i="30"/>
  <c r="K2593" i="30"/>
  <c r="K2575" i="30"/>
  <c r="K2557" i="30"/>
  <c r="K2539" i="30"/>
  <c r="K2521" i="30"/>
  <c r="K2494" i="30"/>
  <c r="K2458" i="30"/>
  <c r="K2440" i="30"/>
  <c r="K2413" i="30"/>
  <c r="K2386" i="30"/>
  <c r="K2368" i="30"/>
  <c r="K2350" i="30"/>
  <c r="K2323" i="30"/>
  <c r="K2305" i="30"/>
  <c r="K2287" i="30"/>
  <c r="K2269" i="30"/>
  <c r="K2242" i="30"/>
  <c r="K2224" i="30"/>
  <c r="K2188" i="30"/>
  <c r="K2170" i="30"/>
  <c r="K2152" i="30"/>
  <c r="K2134" i="30"/>
  <c r="K2116" i="30"/>
  <c r="K2098" i="30"/>
  <c r="K2080" i="30"/>
  <c r="K2053" i="30"/>
  <c r="K2035" i="30"/>
  <c r="K2008" i="30"/>
  <c r="K1990" i="30"/>
  <c r="K1972" i="30"/>
  <c r="K1936" i="30"/>
  <c r="K1918" i="30"/>
  <c r="K1900" i="30"/>
  <c r="K1882" i="30"/>
  <c r="K1864" i="30"/>
  <c r="K1846" i="30"/>
  <c r="K1828" i="30"/>
  <c r="K1810" i="30"/>
  <c r="K1792" i="30"/>
  <c r="K1747" i="30"/>
  <c r="K1693" i="30"/>
  <c r="K1675" i="30"/>
  <c r="K1657" i="30"/>
  <c r="K1639" i="30"/>
  <c r="K1621" i="30"/>
  <c r="K1603" i="30"/>
  <c r="K1585" i="30"/>
  <c r="K1567" i="30"/>
  <c r="K1540" i="30"/>
  <c r="K1522" i="30"/>
  <c r="K1504" i="30"/>
  <c r="K1432" i="30"/>
  <c r="K1414" i="30"/>
  <c r="K1396" i="30"/>
  <c r="K1378" i="30"/>
  <c r="K1360" i="30"/>
  <c r="K1342" i="30"/>
  <c r="K1288" i="30"/>
  <c r="K1270" i="30"/>
  <c r="K1252" i="30"/>
  <c r="K1234" i="30"/>
  <c r="K1216" i="30"/>
  <c r="K1198" i="30"/>
  <c r="K1162" i="30"/>
  <c r="K1135" i="30"/>
  <c r="K1117" i="30"/>
  <c r="K1090" i="30"/>
  <c r="K1054" i="30"/>
  <c r="K1027" i="30"/>
  <c r="K1009" i="30"/>
  <c r="K982" i="30"/>
  <c r="K937" i="30"/>
  <c r="K919" i="30"/>
  <c r="K856" i="30"/>
  <c r="K829" i="30"/>
  <c r="K811" i="30"/>
  <c r="K793" i="30"/>
  <c r="K775" i="30"/>
  <c r="K748" i="30"/>
  <c r="K730" i="30"/>
  <c r="K703" i="30"/>
  <c r="K676" i="30"/>
  <c r="K658" i="30"/>
  <c r="K613" i="30"/>
  <c r="K595" i="30"/>
  <c r="K568" i="30"/>
  <c r="K550" i="30"/>
  <c r="K514" i="30"/>
  <c r="K496" i="30"/>
  <c r="K478" i="30"/>
  <c r="K442" i="30"/>
  <c r="K424" i="30"/>
  <c r="K406" i="30"/>
  <c r="K388" i="30"/>
  <c r="K370" i="30"/>
  <c r="K316" i="30"/>
  <c r="K298" i="30"/>
  <c r="K280" i="30"/>
  <c r="K253" i="30"/>
  <c r="K217" i="30"/>
  <c r="K199" i="30"/>
  <c r="K163" i="30"/>
  <c r="K145" i="30"/>
  <c r="K127" i="30"/>
  <c r="K73" i="30"/>
  <c r="K55" i="30"/>
  <c r="L4294" i="30"/>
  <c r="L4276" i="30"/>
  <c r="L4258" i="30"/>
  <c r="L4240" i="30"/>
  <c r="L4222" i="30"/>
  <c r="L4168" i="30"/>
  <c r="L4132" i="30"/>
  <c r="L4096" i="30"/>
  <c r="L3988" i="30"/>
  <c r="L3898" i="30"/>
  <c r="L3781" i="30"/>
  <c r="L3754" i="30"/>
  <c r="L3709" i="30"/>
  <c r="L3673" i="30"/>
  <c r="L3619" i="30"/>
  <c r="L3583" i="30"/>
  <c r="L3565" i="30"/>
  <c r="L3511" i="30"/>
  <c r="L3484" i="30"/>
  <c r="L3466" i="30"/>
  <c r="L3448" i="30"/>
  <c r="L3430" i="30"/>
  <c r="L3412" i="30"/>
  <c r="L3385" i="30"/>
  <c r="L3367" i="30"/>
  <c r="L3349" i="30"/>
  <c r="L3331" i="30"/>
  <c r="L3313" i="30"/>
  <c r="L3286" i="30"/>
  <c r="L3268" i="30"/>
  <c r="L3250" i="30"/>
  <c r="L3232" i="30"/>
  <c r="L3196" i="30"/>
  <c r="L3178" i="30"/>
  <c r="L3160" i="30"/>
  <c r="L3115" i="30"/>
  <c r="L3097" i="30"/>
  <c r="L3079" i="30"/>
  <c r="L3061" i="30"/>
  <c r="L3043" i="30"/>
  <c r="L3025" i="30"/>
  <c r="L3007" i="30"/>
  <c r="L2989" i="30"/>
  <c r="L2962" i="30"/>
  <c r="L2917" i="30"/>
  <c r="L2899" i="30"/>
  <c r="L2863" i="30"/>
  <c r="L2845" i="30"/>
  <c r="L2818" i="30"/>
  <c r="L2800" i="30"/>
  <c r="L2782" i="30"/>
  <c r="L2764" i="30"/>
  <c r="L2737" i="30"/>
  <c r="L2719" i="30"/>
  <c r="L2701" i="30"/>
  <c r="L2683" i="30"/>
  <c r="L2665" i="30"/>
  <c r="L2620" i="30"/>
  <c r="L2602" i="30"/>
  <c r="L2584" i="30"/>
  <c r="L2566" i="30"/>
  <c r="L2548" i="30"/>
  <c r="L2530" i="30"/>
  <c r="L2503" i="30"/>
  <c r="L2467" i="30"/>
  <c r="L2449" i="30"/>
  <c r="L2422" i="30"/>
  <c r="L2404" i="30"/>
  <c r="L2377" i="30"/>
  <c r="L2359" i="30"/>
  <c r="L2341" i="30"/>
  <c r="L2314" i="30"/>
  <c r="L2296" i="30"/>
  <c r="L2278" i="30"/>
  <c r="L2260" i="30"/>
  <c r="L2233" i="30"/>
  <c r="L2197" i="30"/>
  <c r="L2179" i="30"/>
  <c r="L2161" i="30"/>
  <c r="L2143" i="30"/>
  <c r="L2125" i="30"/>
  <c r="L2107" i="30"/>
  <c r="L2089" i="30"/>
  <c r="L2062" i="30"/>
  <c r="L2044" i="30"/>
  <c r="L2017" i="30"/>
  <c r="L1999" i="30"/>
  <c r="L1981" i="30"/>
  <c r="L1963" i="30"/>
  <c r="L1927" i="30"/>
  <c r="L1909" i="30"/>
  <c r="L1891" i="30"/>
  <c r="L1873" i="30"/>
  <c r="L1855" i="30"/>
  <c r="L1837" i="30"/>
  <c r="L1819" i="30"/>
  <c r="L1801" i="30"/>
  <c r="L1756" i="30"/>
  <c r="L1711" i="30"/>
  <c r="L1684" i="30"/>
  <c r="L1666" i="30"/>
  <c r="L1648" i="30"/>
  <c r="L1630" i="30"/>
  <c r="L1612" i="30"/>
  <c r="L1594" i="30"/>
  <c r="L1576" i="30"/>
  <c r="L1558" i="30"/>
  <c r="L1531" i="30"/>
  <c r="L1513" i="30"/>
  <c r="L1441" i="30"/>
  <c r="L1423" i="30"/>
  <c r="L1405" i="30"/>
  <c r="L1387" i="30"/>
  <c r="L1369" i="30"/>
  <c r="L1351" i="30"/>
  <c r="L1297" i="30"/>
  <c r="L1279" i="30"/>
  <c r="L1261" i="30"/>
  <c r="L1243" i="30"/>
  <c r="L1225" i="30"/>
  <c r="L1207" i="30"/>
  <c r="L1180" i="30"/>
  <c r="L1153" i="30"/>
  <c r="L1126" i="30"/>
  <c r="L1108" i="30"/>
  <c r="L1072" i="30"/>
  <c r="L1036" i="30"/>
  <c r="L1018" i="30"/>
  <c r="L991" i="30"/>
  <c r="L973" i="30"/>
  <c r="L928" i="30"/>
  <c r="L910" i="30"/>
  <c r="L838" i="30"/>
  <c r="L820" i="30"/>
  <c r="L802" i="30"/>
  <c r="L784" i="30"/>
  <c r="L757" i="30"/>
  <c r="L739" i="30"/>
  <c r="L721" i="30"/>
  <c r="L685" i="30"/>
  <c r="L667" i="30"/>
  <c r="L631" i="30"/>
  <c r="L604" i="30"/>
  <c r="L586" i="30"/>
  <c r="L559" i="30"/>
  <c r="L523" i="30"/>
  <c r="L505" i="30"/>
  <c r="L487" i="30"/>
  <c r="L469" i="30"/>
  <c r="L433" i="30"/>
  <c r="L415" i="30"/>
  <c r="L397" i="30"/>
  <c r="L379" i="30"/>
  <c r="L361" i="30"/>
  <c r="L307" i="30"/>
  <c r="L289" i="30"/>
  <c r="L271" i="30"/>
  <c r="L226" i="30"/>
  <c r="L208" i="30"/>
  <c r="L172" i="30"/>
  <c r="L154" i="30"/>
  <c r="L136" i="30"/>
  <c r="L109" i="30"/>
  <c r="L64" i="30"/>
  <c r="L46" i="30"/>
  <c r="O4321" i="30"/>
  <c r="O4285" i="30"/>
  <c r="O4267" i="30"/>
  <c r="O4249" i="30"/>
  <c r="O4231" i="30"/>
  <c r="O4213" i="30"/>
  <c r="O4141" i="30"/>
  <c r="O4114" i="30"/>
  <c r="O3997" i="30"/>
  <c r="O3934" i="30"/>
  <c r="O3817" i="30"/>
  <c r="O3763" i="30"/>
  <c r="O3718" i="30"/>
  <c r="O3682" i="30"/>
  <c r="O3655" i="30"/>
  <c r="O3592" i="30"/>
  <c r="O3574" i="30"/>
  <c r="O3556" i="30"/>
  <c r="O3502" i="30"/>
  <c r="O3475" i="30"/>
  <c r="O3457" i="30"/>
  <c r="O3439" i="30"/>
  <c r="O3421" i="30"/>
  <c r="O3403" i="30"/>
  <c r="O3376" i="30"/>
  <c r="O3358" i="30"/>
  <c r="O3340" i="30"/>
  <c r="O3322" i="30"/>
  <c r="O3295" i="30"/>
  <c r="O3277" i="30"/>
  <c r="O3259" i="30"/>
  <c r="O3241" i="30"/>
  <c r="O3214" i="30"/>
  <c r="O3187" i="30"/>
  <c r="O3169" i="30"/>
  <c r="O3151" i="30"/>
  <c r="O3106" i="30"/>
  <c r="O3088" i="30"/>
  <c r="O3070" i="30"/>
  <c r="O3052" i="30"/>
  <c r="O3034" i="30"/>
  <c r="O3016" i="30"/>
  <c r="O2998" i="30"/>
  <c r="O2971" i="30"/>
  <c r="O2926" i="30"/>
  <c r="O2908" i="30"/>
  <c r="O2872" i="30"/>
  <c r="O2854" i="30"/>
  <c r="O2827" i="30"/>
  <c r="O2809" i="30"/>
  <c r="O2791" i="30"/>
  <c r="O2773" i="30"/>
  <c r="O2755" i="30"/>
  <c r="O2728" i="30"/>
  <c r="O2710" i="30"/>
  <c r="O2692" i="30"/>
  <c r="O2674" i="30"/>
  <c r="O2656" i="30"/>
  <c r="O2611" i="30"/>
  <c r="O2593" i="30"/>
  <c r="O2575" i="30"/>
  <c r="O2557" i="30"/>
  <c r="O2539" i="30"/>
  <c r="O2521" i="30"/>
  <c r="O2494" i="30"/>
  <c r="O2458" i="30"/>
  <c r="O2440" i="30"/>
  <c r="O2413" i="30"/>
  <c r="O2386" i="30"/>
  <c r="O2368" i="30"/>
  <c r="O2350" i="30"/>
  <c r="O2323" i="30"/>
  <c r="O2305" i="30"/>
  <c r="O2287" i="30"/>
  <c r="O2269" i="30"/>
  <c r="O2242" i="30"/>
  <c r="O2224" i="30"/>
  <c r="O2188" i="30"/>
  <c r="O2170" i="30"/>
  <c r="O2152" i="30"/>
  <c r="O2134" i="30"/>
  <c r="O2116" i="30"/>
  <c r="O2098" i="30"/>
  <c r="O2080" i="30"/>
  <c r="O2053" i="30"/>
  <c r="O2035" i="30"/>
  <c r="O2008" i="30"/>
  <c r="O1990" i="30"/>
  <c r="O1972" i="30"/>
  <c r="O1936" i="30"/>
  <c r="O1918" i="30"/>
  <c r="O1900" i="30"/>
  <c r="O1882" i="30"/>
  <c r="O1864" i="30"/>
  <c r="O1846" i="30"/>
  <c r="O1828" i="30"/>
  <c r="O1810" i="30"/>
  <c r="O1792" i="30"/>
  <c r="O1747" i="30"/>
  <c r="O1693" i="30"/>
  <c r="O1675" i="30"/>
  <c r="O1657" i="30"/>
  <c r="O1639" i="30"/>
  <c r="O1621" i="30"/>
  <c r="O1603" i="30"/>
  <c r="O1585" i="30"/>
  <c r="O1567" i="30"/>
  <c r="O1540" i="30"/>
  <c r="O1522" i="30"/>
  <c r="O1504" i="30"/>
  <c r="O1432" i="30"/>
  <c r="O1414" i="30"/>
  <c r="O1396" i="30"/>
  <c r="O1378" i="30"/>
  <c r="O1360" i="30"/>
  <c r="O1342" i="30"/>
  <c r="O1288" i="30"/>
  <c r="O1270" i="30"/>
  <c r="O1252" i="30"/>
  <c r="O1234" i="30"/>
  <c r="O1216" i="30"/>
  <c r="O1198" i="30"/>
  <c r="O1162" i="30"/>
  <c r="O1135" i="30"/>
  <c r="O1117" i="30"/>
  <c r="O1090" i="30"/>
  <c r="O1054" i="30"/>
  <c r="O1027" i="30"/>
  <c r="O1009" i="30"/>
  <c r="O982" i="30"/>
  <c r="O937" i="30"/>
  <c r="O919" i="30"/>
  <c r="O856" i="30"/>
  <c r="O829" i="30"/>
  <c r="O811" i="30"/>
  <c r="O793" i="30"/>
  <c r="O775" i="30"/>
  <c r="O748" i="30"/>
  <c r="O730" i="30"/>
  <c r="O703" i="30"/>
  <c r="O676" i="30"/>
  <c r="O658" i="30"/>
  <c r="O613" i="30"/>
  <c r="O595" i="30"/>
  <c r="O568" i="30"/>
  <c r="O550" i="30"/>
  <c r="O514" i="30"/>
  <c r="O496" i="30"/>
  <c r="O478" i="30"/>
  <c r="O442" i="30"/>
  <c r="O424" i="30"/>
  <c r="O406" i="30"/>
  <c r="O388" i="30"/>
  <c r="O370" i="30"/>
  <c r="O316" i="30"/>
  <c r="O298" i="30"/>
  <c r="O280" i="30"/>
  <c r="O253" i="30"/>
  <c r="O217" i="30"/>
  <c r="O199" i="30"/>
  <c r="O163" i="30"/>
  <c r="O145" i="30"/>
  <c r="O127" i="30"/>
  <c r="O73" i="30"/>
  <c r="O55" i="30"/>
  <c r="P4294" i="30"/>
  <c r="P4298" i="30" s="1"/>
  <c r="P4276" i="30"/>
  <c r="P4240" i="30"/>
  <c r="P4222" i="30"/>
  <c r="P4168" i="30"/>
  <c r="P4172" i="30" s="1"/>
  <c r="P4132" i="30"/>
  <c r="P4096" i="30"/>
  <c r="P4100" i="30" s="1"/>
  <c r="P3988" i="30"/>
  <c r="P3992" i="30" s="1"/>
  <c r="P3898" i="30"/>
  <c r="P3781" i="30"/>
  <c r="P3754" i="30"/>
  <c r="P3709" i="30"/>
  <c r="P3673" i="30"/>
  <c r="P3619" i="30"/>
  <c r="P3583" i="30"/>
  <c r="P3565" i="30"/>
  <c r="P3511" i="30"/>
  <c r="P3484" i="30"/>
  <c r="P3466" i="30"/>
  <c r="P3448" i="30"/>
  <c r="P3430" i="30"/>
  <c r="P3412" i="30"/>
  <c r="P3385" i="30"/>
  <c r="P3367" i="30"/>
  <c r="P3349" i="30"/>
  <c r="P3331" i="30"/>
  <c r="P3313" i="30"/>
  <c r="P3317" i="30" s="1"/>
  <c r="P3286" i="30"/>
  <c r="P3268" i="30"/>
  <c r="P3250" i="30"/>
  <c r="P3232" i="30"/>
  <c r="P3236" i="30" s="1"/>
  <c r="P3196" i="30"/>
  <c r="P3200" i="30" s="1"/>
  <c r="P3160" i="30"/>
  <c r="P3164" i="30" s="1"/>
  <c r="P3115" i="30"/>
  <c r="P3097" i="30"/>
  <c r="P3079" i="30"/>
  <c r="P3061" i="30"/>
  <c r="P3043" i="30"/>
  <c r="P3025" i="30"/>
  <c r="P3007" i="30"/>
  <c r="P2989" i="30"/>
  <c r="P2962" i="30"/>
  <c r="P2863" i="30"/>
  <c r="P2867" i="30" s="1"/>
  <c r="P2845" i="30"/>
  <c r="P2849" i="30" s="1"/>
  <c r="P2818" i="30"/>
  <c r="P2822" i="30" s="1"/>
  <c r="P2800" i="30"/>
  <c r="P2782" i="30"/>
  <c r="P2786" i="30" s="1"/>
  <c r="P2764" i="30"/>
  <c r="P2768" i="30" s="1"/>
  <c r="P2737" i="30"/>
  <c r="P2741" i="30" s="1"/>
  <c r="P2719" i="30"/>
  <c r="P2701" i="30"/>
  <c r="P2705" i="30" s="1"/>
  <c r="P2683" i="30"/>
  <c r="P2620" i="30"/>
  <c r="P2624" i="30" s="1"/>
  <c r="P2584" i="30"/>
  <c r="P2588" i="30" s="1"/>
  <c r="P2548" i="30"/>
  <c r="P2552" i="30" s="1"/>
  <c r="P2530" i="30"/>
  <c r="P2503" i="30"/>
  <c r="P2467" i="30"/>
  <c r="P2449" i="30"/>
  <c r="P2404" i="30"/>
  <c r="P2408" i="30" s="1"/>
  <c r="P2377" i="30"/>
  <c r="P2359" i="30"/>
  <c r="P2341" i="30"/>
  <c r="P2345" i="30" s="1"/>
  <c r="P2314" i="30"/>
  <c r="P2318" i="30" s="1"/>
  <c r="P2296" i="30"/>
  <c r="P2278" i="30"/>
  <c r="P2179" i="30"/>
  <c r="P2183" i="30" s="1"/>
  <c r="P2161" i="30"/>
  <c r="P2143" i="30"/>
  <c r="P2125" i="30"/>
  <c r="P2107" i="30"/>
  <c r="P2062" i="30"/>
  <c r="P2044" i="30"/>
  <c r="P2017" i="30"/>
  <c r="P2021" i="30" s="1"/>
  <c r="P1999" i="30"/>
  <c r="P1981" i="30"/>
  <c r="P1963" i="30"/>
  <c r="P1927" i="30"/>
  <c r="P1909" i="30"/>
  <c r="P1891" i="30"/>
  <c r="P1873" i="30"/>
  <c r="P1855" i="30"/>
  <c r="P1837" i="30"/>
  <c r="P1819" i="30"/>
  <c r="P1801" i="30"/>
  <c r="P1756" i="30"/>
  <c r="P1711" i="30"/>
  <c r="P1684" i="30"/>
  <c r="P1666" i="30"/>
  <c r="P1648" i="30"/>
  <c r="P1576" i="30"/>
  <c r="P1513" i="30"/>
  <c r="P1441" i="30"/>
  <c r="P1423" i="30"/>
  <c r="P1405" i="30"/>
  <c r="P1387" i="30"/>
  <c r="P1369" i="30"/>
  <c r="P1351" i="30"/>
  <c r="P1279" i="30"/>
  <c r="P1261" i="30"/>
  <c r="P1225" i="30"/>
  <c r="P1207" i="30"/>
  <c r="P1180" i="30"/>
  <c r="P1153" i="30"/>
  <c r="P1126" i="30"/>
  <c r="P1036" i="30"/>
  <c r="P973" i="30"/>
  <c r="P910" i="30"/>
  <c r="P914" i="30" s="1"/>
  <c r="P838" i="30"/>
  <c r="P820" i="30"/>
  <c r="P802" i="30"/>
  <c r="P757" i="30"/>
  <c r="P739" i="30"/>
  <c r="P743" i="30" s="1"/>
  <c r="P721" i="30"/>
  <c r="P685" i="30"/>
  <c r="P631" i="30"/>
  <c r="P604" i="30"/>
  <c r="P559" i="30"/>
  <c r="P523" i="30"/>
  <c r="P505" i="30"/>
  <c r="P433" i="30"/>
  <c r="P415" i="30"/>
  <c r="P419" i="30" s="1"/>
  <c r="P379" i="30"/>
  <c r="P383" i="30" s="1"/>
  <c r="P361" i="30"/>
  <c r="P307" i="30"/>
  <c r="P289" i="30"/>
  <c r="P293" i="30" s="1"/>
  <c r="P271" i="30"/>
  <c r="P226" i="30"/>
  <c r="P208" i="30"/>
  <c r="P172" i="30"/>
  <c r="P109" i="30"/>
  <c r="P64" i="30"/>
  <c r="M4321" i="30"/>
  <c r="M4258" i="30"/>
  <c r="M4231" i="30"/>
  <c r="M4006" i="30"/>
  <c r="M3691" i="30"/>
  <c r="M3502" i="30"/>
  <c r="M3439" i="30"/>
  <c r="M3376" i="30"/>
  <c r="M3295" i="30"/>
  <c r="M3205" i="30"/>
  <c r="M3169" i="30"/>
  <c r="M2998" i="30"/>
  <c r="M2899" i="30"/>
  <c r="M2710" i="30"/>
  <c r="M2602" i="30"/>
  <c r="M2557" i="30"/>
  <c r="M2512" i="30"/>
  <c r="M2422" i="30"/>
  <c r="M2350" i="30"/>
  <c r="M2260" i="30"/>
  <c r="M2197" i="30"/>
  <c r="M2089" i="30"/>
  <c r="M2035" i="30"/>
  <c r="M1864" i="30"/>
  <c r="M1639" i="30"/>
  <c r="M1612" i="30"/>
  <c r="M1585" i="30"/>
  <c r="M1531" i="30"/>
  <c r="M1486" i="30"/>
  <c r="M1468" i="30"/>
  <c r="M1360" i="30"/>
  <c r="M1306" i="30"/>
  <c r="M1252" i="30"/>
  <c r="M1198" i="30"/>
  <c r="M1117" i="30"/>
  <c r="M1081" i="30"/>
  <c r="M1018" i="30"/>
  <c r="M1000" i="30"/>
  <c r="M964" i="30"/>
  <c r="M928" i="30"/>
  <c r="M784" i="30"/>
  <c r="M703" i="30"/>
  <c r="M658" i="30"/>
  <c r="M640" i="30"/>
  <c r="M577" i="30"/>
  <c r="M487" i="30"/>
  <c r="M460" i="30"/>
  <c r="M397" i="30"/>
  <c r="M352" i="30"/>
  <c r="M298" i="30"/>
  <c r="M253" i="30"/>
  <c r="M190" i="30"/>
  <c r="M154" i="30"/>
  <c r="M136" i="30"/>
  <c r="P4321" i="30"/>
  <c r="P4258" i="30"/>
  <c r="P4231" i="30"/>
  <c r="P4006" i="30"/>
  <c r="P4010" i="30" s="1"/>
  <c r="P3691" i="30"/>
  <c r="P3695" i="30" s="1"/>
  <c r="P3502" i="30"/>
  <c r="P3439" i="30"/>
  <c r="P3376" i="30"/>
  <c r="P3295" i="30"/>
  <c r="P3205" i="30"/>
  <c r="P3209" i="30" s="1"/>
  <c r="P3169" i="30"/>
  <c r="P2998" i="30"/>
  <c r="P2899" i="30"/>
  <c r="P2710" i="30"/>
  <c r="P2602" i="30"/>
  <c r="P2557" i="30"/>
  <c r="P2512" i="30"/>
  <c r="P2516" i="30" s="1"/>
  <c r="P2422" i="30"/>
  <c r="P2350" i="30"/>
  <c r="P2260" i="30"/>
  <c r="P2197" i="30"/>
  <c r="P2089" i="30"/>
  <c r="P2035" i="30"/>
  <c r="P1864" i="30"/>
  <c r="P1639" i="30"/>
  <c r="P1643" i="30" s="1"/>
  <c r="P1612" i="30"/>
  <c r="P1585" i="30"/>
  <c r="P1589" i="30" s="1"/>
  <c r="P1531" i="30"/>
  <c r="P1535" i="30" s="1"/>
  <c r="P1486" i="30"/>
  <c r="P1490" i="30" s="1"/>
  <c r="P1468" i="30"/>
  <c r="P1472" i="30" s="1"/>
  <c r="P1360" i="30"/>
  <c r="P1306" i="30"/>
  <c r="P1310" i="30" s="1"/>
  <c r="P1252" i="30"/>
  <c r="P1198" i="30"/>
  <c r="P1202" i="30" s="1"/>
  <c r="P1117" i="30"/>
  <c r="P1018" i="30"/>
  <c r="P1022" i="30" s="1"/>
  <c r="P928" i="30"/>
  <c r="P784" i="30"/>
  <c r="P703" i="30"/>
  <c r="P658" i="30"/>
  <c r="P487" i="30"/>
  <c r="P491" i="30" s="1"/>
  <c r="P397" i="30"/>
  <c r="P401" i="30" s="1"/>
  <c r="P298" i="30"/>
  <c r="P253" i="30"/>
  <c r="P154" i="30"/>
  <c r="P136" i="30"/>
  <c r="P140" i="30" s="1"/>
  <c r="M991" i="30"/>
  <c r="M937" i="30"/>
  <c r="M883" i="30"/>
  <c r="M712" i="30"/>
  <c r="M667" i="30"/>
  <c r="M649" i="30"/>
  <c r="M586" i="30"/>
  <c r="M496" i="30"/>
  <c r="M469" i="30"/>
  <c r="M424" i="30"/>
  <c r="M388" i="30"/>
  <c r="M343" i="30"/>
  <c r="M262" i="30"/>
  <c r="M199" i="30"/>
  <c r="M181" i="30"/>
  <c r="M145" i="30"/>
  <c r="M127" i="30"/>
  <c r="M46" i="30"/>
  <c r="P10" i="30"/>
  <c r="P14" i="30" s="1"/>
  <c r="P4285" i="30"/>
  <c r="P4249" i="30"/>
  <c r="P4213" i="30"/>
  <c r="P3556" i="30"/>
  <c r="P3475" i="30"/>
  <c r="P3403" i="30"/>
  <c r="P3358" i="30"/>
  <c r="P3178" i="30"/>
  <c r="P3151" i="30"/>
  <c r="P2917" i="30"/>
  <c r="P2791" i="30"/>
  <c r="P2665" i="30"/>
  <c r="P2566" i="30"/>
  <c r="P2570" i="30" s="1"/>
  <c r="P2521" i="30"/>
  <c r="P2440" i="30"/>
  <c r="P2386" i="30"/>
  <c r="P2233" i="30"/>
  <c r="P2098" i="30"/>
  <c r="P2080" i="30"/>
  <c r="P1900" i="30"/>
  <c r="P1630" i="30"/>
  <c r="P1594" i="30"/>
  <c r="P1598" i="30" s="1"/>
  <c r="P1558" i="30"/>
  <c r="P1522" i="30"/>
  <c r="P1526" i="30" s="1"/>
  <c r="P1396" i="30"/>
  <c r="P1400" i="30" s="1"/>
  <c r="P1342" i="30"/>
  <c r="P1346" i="30" s="1"/>
  <c r="P1297" i="30"/>
  <c r="P1243" i="30"/>
  <c r="P1247" i="30" s="1"/>
  <c r="P1108" i="30"/>
  <c r="P1072" i="30"/>
  <c r="P1076" i="30" s="1"/>
  <c r="P1009" i="30"/>
  <c r="P991" i="30"/>
  <c r="P937" i="30"/>
  <c r="P941" i="30" s="1"/>
  <c r="P667" i="30"/>
  <c r="P671" i="30" s="1"/>
  <c r="P586" i="30"/>
  <c r="P590" i="30" s="1"/>
  <c r="P496" i="30"/>
  <c r="P469" i="30"/>
  <c r="P424" i="30"/>
  <c r="P428" i="30" s="1"/>
  <c r="P388" i="30"/>
  <c r="P199" i="30"/>
  <c r="P145" i="30"/>
  <c r="P149" i="30" s="1"/>
  <c r="P127" i="30"/>
  <c r="P46" i="30"/>
  <c r="V2714" i="30"/>
  <c r="V2354" i="30"/>
  <c r="Q4321" i="30"/>
  <c r="Q4317" i="30"/>
  <c r="Q4312" i="30"/>
  <c r="Q4303" i="30"/>
  <c r="Q4299" i="30"/>
  <c r="Q4267" i="30"/>
  <c r="Q4294" i="30"/>
  <c r="Q3826" i="30"/>
  <c r="Q3822" i="30"/>
  <c r="Q3808" i="30"/>
  <c r="Q3806" i="30"/>
  <c r="Q3804" i="30"/>
  <c r="Q3304" i="30"/>
  <c r="Q3302" i="30"/>
  <c r="Q3295" i="30"/>
  <c r="Q3277" i="30"/>
  <c r="Q3273" i="30"/>
  <c r="Q3268" i="30"/>
  <c r="Q3259" i="30"/>
  <c r="Q3250" i="30"/>
  <c r="Q3169" i="30"/>
  <c r="Q3167" i="30"/>
  <c r="Q3165" i="30"/>
  <c r="Q3133" i="30"/>
  <c r="Q3129" i="30"/>
  <c r="Q3124" i="30"/>
  <c r="Q3120" i="30"/>
  <c r="Q3070" i="30"/>
  <c r="Q3066" i="30"/>
  <c r="Q3043" i="30"/>
  <c r="Q2989" i="30"/>
  <c r="Q2987" i="30"/>
  <c r="Q2976" i="30"/>
  <c r="Q2971" i="30"/>
  <c r="Q2962" i="30"/>
  <c r="Q2931" i="30"/>
  <c r="Q2917" i="30"/>
  <c r="Q2908" i="30"/>
  <c r="Q2836" i="30"/>
  <c r="Q2832" i="30"/>
  <c r="Q2827" i="30"/>
  <c r="Q2773" i="30"/>
  <c r="Q2755" i="30"/>
  <c r="Q2753" i="30"/>
  <c r="Q2746" i="30"/>
  <c r="Q2742" i="30"/>
  <c r="Q2710" i="30"/>
  <c r="Q2706" i="30"/>
  <c r="Q2683" i="30"/>
  <c r="Q2665" i="30"/>
  <c r="Q2663" i="30"/>
  <c r="Q2661" i="30"/>
  <c r="Q2638" i="30"/>
  <c r="Q2634" i="30"/>
  <c r="Q2629" i="30"/>
  <c r="Q2625" i="30"/>
  <c r="Q2584" i="30"/>
  <c r="Q2553" i="30"/>
  <c r="Q2521" i="30"/>
  <c r="Q2485" i="30"/>
  <c r="Q2481" i="30"/>
  <c r="Q2476" i="30"/>
  <c r="Q2474" i="30"/>
  <c r="Q2467" i="30"/>
  <c r="Q2463" i="30"/>
  <c r="Q2440" i="30"/>
  <c r="Q2427" i="30"/>
  <c r="Q2422" i="30"/>
  <c r="Q2413" i="30"/>
  <c r="Q2411" i="30"/>
  <c r="Q2386" i="30"/>
  <c r="Q2350" i="30"/>
  <c r="Q2346" i="30"/>
  <c r="Q2260" i="30"/>
  <c r="Q2256" i="30"/>
  <c r="Q2215" i="30"/>
  <c r="Q2206" i="30"/>
  <c r="Q2204" i="30"/>
  <c r="Q2202" i="30"/>
  <c r="Q2179" i="30"/>
  <c r="Q2143" i="30"/>
  <c r="Q2134" i="30"/>
  <c r="Q2094" i="30"/>
  <c r="Q2071" i="30"/>
  <c r="Q2067" i="30"/>
  <c r="Q2053" i="30"/>
  <c r="Q2051" i="30"/>
  <c r="Q2044" i="30"/>
  <c r="Q2040" i="30"/>
  <c r="Q2035" i="30"/>
  <c r="Q1954" i="30"/>
  <c r="Q1952" i="30"/>
  <c r="Q1950" i="30"/>
  <c r="Q1945" i="30"/>
  <c r="Q1943" i="30"/>
  <c r="Q1941" i="30"/>
  <c r="Q1882" i="30"/>
  <c r="Q1880" i="30"/>
  <c r="Q1878" i="30"/>
  <c r="Q1864" i="30"/>
  <c r="Q1855" i="30"/>
  <c r="Q1828" i="30"/>
  <c r="Q1819" i="30"/>
  <c r="Q1810" i="30"/>
  <c r="Q1801" i="30"/>
  <c r="Q1738" i="30"/>
  <c r="Q1729" i="30"/>
  <c r="Q1727" i="30"/>
  <c r="Q1725" i="30"/>
  <c r="Q1666" i="30"/>
  <c r="Q1662" i="30"/>
  <c r="Q1612" i="30"/>
  <c r="Q1594" i="30"/>
  <c r="Q1585" i="30"/>
  <c r="Q1583" i="30"/>
  <c r="Q1581" i="30"/>
  <c r="Q1549" i="30"/>
  <c r="Q1547" i="30"/>
  <c r="Q1545" i="30"/>
  <c r="Q1531" i="30"/>
  <c r="Q1522" i="30"/>
  <c r="Q1491" i="30"/>
  <c r="Q1459" i="30"/>
  <c r="Q1457" i="30"/>
  <c r="Q1450" i="30"/>
  <c r="Q1448" i="30"/>
  <c r="Q1446" i="30"/>
  <c r="Q1432" i="30"/>
  <c r="Q1360" i="30"/>
  <c r="Q1342" i="30"/>
  <c r="Q1333" i="30"/>
  <c r="Q1329" i="30"/>
  <c r="Q1324" i="30"/>
  <c r="Q1322" i="30"/>
  <c r="Q1320" i="30"/>
  <c r="Q1315" i="30"/>
  <c r="Q1313" i="30"/>
  <c r="Q1311" i="30"/>
  <c r="Q1293" i="30"/>
  <c r="Q1270" i="30"/>
  <c r="Q1266" i="30"/>
  <c r="Q1252" i="30"/>
  <c r="Q1234" i="30"/>
  <c r="Q1225" i="30"/>
  <c r="Q1207" i="30"/>
  <c r="Q1198" i="30"/>
  <c r="Q1196" i="30"/>
  <c r="Q1180" i="30"/>
  <c r="Q1167" i="30"/>
  <c r="Q1162" i="30"/>
  <c r="Q1144" i="30"/>
  <c r="Q1140" i="30"/>
  <c r="Q1108" i="30"/>
  <c r="Q1046" i="30"/>
  <c r="Q1036" i="30"/>
  <c r="Q1009" i="30"/>
  <c r="Q1005" i="30"/>
  <c r="Q955" i="30"/>
  <c r="Q951" i="30"/>
  <c r="Q946" i="30"/>
  <c r="Q944" i="30"/>
  <c r="Q942" i="30"/>
  <c r="Q937" i="30"/>
  <c r="Q928" i="30"/>
  <c r="Q919" i="30"/>
  <c r="V3308" i="30"/>
  <c r="V3074" i="30"/>
  <c r="V2840" i="30"/>
  <c r="V2750" i="30"/>
  <c r="V2642" i="30"/>
  <c r="V2480" i="30"/>
  <c r="Q892" i="30"/>
  <c r="Q890" i="30"/>
  <c r="Q888" i="30"/>
  <c r="Q874" i="30"/>
  <c r="Q870" i="30"/>
  <c r="Q865" i="30"/>
  <c r="Q811" i="30"/>
  <c r="Q809" i="30"/>
  <c r="Q807" i="30"/>
  <c r="Q766" i="30"/>
  <c r="Q762" i="30"/>
  <c r="Q748" i="30"/>
  <c r="Q694" i="30"/>
  <c r="Q692" i="30"/>
  <c r="Q676" i="30"/>
  <c r="Q672" i="30"/>
  <c r="Q658" i="30"/>
  <c r="Q656" i="30"/>
  <c r="Q622" i="30"/>
  <c r="Q620" i="30"/>
  <c r="Q618" i="30"/>
  <c r="Q595" i="30"/>
  <c r="Q586" i="30"/>
  <c r="Q568" i="30"/>
  <c r="Q564" i="30"/>
  <c r="Q559" i="30"/>
  <c r="Q550" i="30"/>
  <c r="Q496" i="30"/>
  <c r="Q469" i="30"/>
  <c r="Q467" i="30"/>
  <c r="Q465" i="30"/>
  <c r="Q451" i="30"/>
  <c r="Q449" i="30"/>
  <c r="Q447" i="30"/>
  <c r="Q442" i="30"/>
  <c r="Q438" i="30"/>
  <c r="Q424" i="30"/>
  <c r="Q420" i="30"/>
  <c r="Q388" i="30"/>
  <c r="Q334" i="30"/>
  <c r="Q325" i="30"/>
  <c r="Q321" i="30"/>
  <c r="Q307" i="30"/>
  <c r="Q253" i="30"/>
  <c r="Q251" i="30"/>
  <c r="Q244" i="30"/>
  <c r="Q240" i="30"/>
  <c r="Q235" i="30"/>
  <c r="Q231" i="30"/>
  <c r="Q204" i="30"/>
  <c r="Q199" i="30"/>
  <c r="Q154" i="30"/>
  <c r="Q152" i="30"/>
  <c r="Q145" i="30"/>
  <c r="Q141" i="30"/>
  <c r="Q96" i="30"/>
  <c r="Q91" i="30"/>
  <c r="Q89" i="30"/>
  <c r="Q87" i="30"/>
  <c r="Q82" i="30"/>
  <c r="Q80" i="30"/>
  <c r="Q78" i="30"/>
  <c r="Q46" i="30"/>
  <c r="Q44" i="30"/>
  <c r="S42" i="30"/>
  <c r="V42" i="30"/>
  <c r="V50" i="30" s="1"/>
  <c r="T42" i="30"/>
  <c r="U3124" i="30"/>
  <c r="T3066" i="30"/>
  <c r="R42" i="30"/>
  <c r="H1862" i="30"/>
  <c r="H1880" i="30"/>
  <c r="H1907" i="30"/>
  <c r="H1925" i="30"/>
  <c r="H1979" i="30"/>
  <c r="H1997" i="30"/>
  <c r="H2033" i="30"/>
  <c r="H2051" i="30"/>
  <c r="H2078" i="30"/>
  <c r="H2096" i="30"/>
  <c r="H2114" i="30"/>
  <c r="H2132" i="30"/>
  <c r="H2150" i="30"/>
  <c r="H2195" i="30"/>
  <c r="H2249" i="30"/>
  <c r="H2267" i="30"/>
  <c r="H2285" i="30"/>
  <c r="H2303" i="30"/>
  <c r="H2357" i="30"/>
  <c r="H2375" i="30"/>
  <c r="H2393" i="30"/>
  <c r="H2420" i="30"/>
  <c r="H2447" i="30"/>
  <c r="H2519" i="30"/>
  <c r="H2537" i="30"/>
  <c r="H2555" i="30"/>
  <c r="H2600" i="30"/>
  <c r="H2654" i="30"/>
  <c r="H2672" i="30"/>
  <c r="H2708" i="30"/>
  <c r="H2717" i="30"/>
  <c r="H2771" i="30"/>
  <c r="H2798" i="30"/>
  <c r="H2852" i="30"/>
  <c r="H2897" i="30"/>
  <c r="H2915" i="30"/>
  <c r="H2969" i="30"/>
  <c r="H2996" i="30"/>
  <c r="H3014" i="30"/>
  <c r="H3032" i="30"/>
  <c r="H3050" i="30"/>
  <c r="H3068" i="30"/>
  <c r="H3086" i="30"/>
  <c r="H3113" i="30"/>
  <c r="H3149" i="30"/>
  <c r="H3176" i="30"/>
  <c r="H3239" i="30"/>
  <c r="H3257" i="30"/>
  <c r="H3275" i="30"/>
  <c r="H3293" i="30"/>
  <c r="H3329" i="30"/>
  <c r="H3356" i="30"/>
  <c r="H3365" i="30"/>
  <c r="H3401" i="30"/>
  <c r="H3419" i="30"/>
  <c r="H3437" i="30"/>
  <c r="H3473" i="30"/>
  <c r="H3491" i="30"/>
  <c r="H3500" i="30"/>
  <c r="H3536" i="30"/>
  <c r="H3554" i="30"/>
  <c r="H3563" i="30"/>
  <c r="H3581" i="30"/>
  <c r="H3590" i="30"/>
  <c r="H3617" i="30"/>
  <c r="H3653" i="30"/>
  <c r="H3671" i="30"/>
  <c r="H3698" i="30"/>
  <c r="H3707" i="30"/>
  <c r="H3752" i="30"/>
  <c r="H3779" i="30"/>
  <c r="H3851" i="30"/>
  <c r="H3896" i="30"/>
  <c r="H3923" i="30"/>
  <c r="H4058" i="30"/>
  <c r="H4076" i="30"/>
  <c r="H4130" i="30"/>
  <c r="H4211" i="30"/>
  <c r="H4247" i="30"/>
  <c r="H4256" i="30"/>
  <c r="H4265" i="30"/>
  <c r="H4274" i="30"/>
  <c r="H4283" i="30"/>
  <c r="P4283" i="30"/>
  <c r="P4274" i="30"/>
  <c r="P4280" i="30" s="1"/>
  <c r="P4265" i="30"/>
  <c r="P4256" i="30"/>
  <c r="P4247" i="30"/>
  <c r="P4211" i="30"/>
  <c r="P4130" i="30"/>
  <c r="P4076" i="30"/>
  <c r="P4058" i="30"/>
  <c r="P4064" i="30" s="1"/>
  <c r="P3923" i="30"/>
  <c r="P3896" i="30"/>
  <c r="P3851" i="30"/>
  <c r="P3857" i="30" s="1"/>
  <c r="P3779" i="30"/>
  <c r="P3785" i="30" s="1"/>
  <c r="P3752" i="30"/>
  <c r="P3758" i="30" s="1"/>
  <c r="P3707" i="30"/>
  <c r="P3698" i="30"/>
  <c r="P3671" i="30"/>
  <c r="P3653" i="30"/>
  <c r="P3617" i="30"/>
  <c r="P3590" i="30"/>
  <c r="P3596" i="30" s="1"/>
  <c r="P3581" i="30"/>
  <c r="P3563" i="30"/>
  <c r="P3554" i="30"/>
  <c r="P3536" i="30"/>
  <c r="P3527" i="30"/>
  <c r="P3500" i="30"/>
  <c r="P3491" i="30"/>
  <c r="P3473" i="30"/>
  <c r="P3455" i="30"/>
  <c r="P3437" i="30"/>
  <c r="P3428" i="30"/>
  <c r="P3419" i="30"/>
  <c r="P3410" i="30"/>
  <c r="P3401" i="30"/>
  <c r="P3374" i="30"/>
  <c r="P3380" i="30" s="1"/>
  <c r="P3365" i="30"/>
  <c r="P3356" i="30"/>
  <c r="P3338" i="30"/>
  <c r="P3344" i="30" s="1"/>
  <c r="P3329" i="30"/>
  <c r="P3335" i="30" s="1"/>
  <c r="P3320" i="30"/>
  <c r="P3326" i="30" s="1"/>
  <c r="P3293" i="30"/>
  <c r="P3299" i="30" s="1"/>
  <c r="P3284" i="30"/>
  <c r="P3290" i="30" s="1"/>
  <c r="P3275" i="30"/>
  <c r="P3281" i="30" s="1"/>
  <c r="P3266" i="30"/>
  <c r="P3272" i="30" s="1"/>
  <c r="P3257" i="30"/>
  <c r="P3263" i="30" s="1"/>
  <c r="P3248" i="30"/>
  <c r="P3254" i="30" s="1"/>
  <c r="P3239" i="30"/>
  <c r="P3245" i="30" s="1"/>
  <c r="P3212" i="30"/>
  <c r="P3218" i="30" s="1"/>
  <c r="P3176" i="30"/>
  <c r="P3167" i="30"/>
  <c r="P3173" i="30" s="1"/>
  <c r="P3149" i="30"/>
  <c r="P3113" i="30"/>
  <c r="P3119" i="30" s="1"/>
  <c r="P3095" i="30"/>
  <c r="P3101" i="30" s="1"/>
  <c r="P3086" i="30"/>
  <c r="P3092" i="30" s="1"/>
  <c r="P3077" i="30"/>
  <c r="P3083" i="30" s="1"/>
  <c r="P3068" i="30"/>
  <c r="P3074" i="30" s="1"/>
  <c r="P3059" i="30"/>
  <c r="P3065" i="30" s="1"/>
  <c r="P3050" i="30"/>
  <c r="P3056" i="30" s="1"/>
  <c r="P3041" i="30"/>
  <c r="P3047" i="30" s="1"/>
  <c r="P3032" i="30"/>
  <c r="P3038" i="30" s="1"/>
  <c r="P3023" i="30"/>
  <c r="P3029" i="30" s="1"/>
  <c r="P3014" i="30"/>
  <c r="P3020" i="30" s="1"/>
  <c r="P3005" i="30"/>
  <c r="P3011" i="30" s="1"/>
  <c r="P2996" i="30"/>
  <c r="P3002" i="30" s="1"/>
  <c r="P2987" i="30"/>
  <c r="P2993" i="30" s="1"/>
  <c r="P2969" i="30"/>
  <c r="P2975" i="30" s="1"/>
  <c r="P2960" i="30"/>
  <c r="P2966" i="30" s="1"/>
  <c r="P2915" i="30"/>
  <c r="P2906" i="30"/>
  <c r="P2912" i="30" s="1"/>
  <c r="P2897" i="30"/>
  <c r="P2903" i="30" s="1"/>
  <c r="P2888" i="30"/>
  <c r="P2894" i="30" s="1"/>
  <c r="P2852" i="30"/>
  <c r="P2858" i="30" s="1"/>
  <c r="P2807" i="30"/>
  <c r="P2813" i="30" s="1"/>
  <c r="P2798" i="30"/>
  <c r="P2804" i="30" s="1"/>
  <c r="P2789" i="30"/>
  <c r="P2771" i="30"/>
  <c r="P2777" i="30" s="1"/>
  <c r="P2753" i="30"/>
  <c r="P2759" i="30" s="1"/>
  <c r="P2717" i="30"/>
  <c r="P2723" i="30" s="1"/>
  <c r="P2708" i="30"/>
  <c r="P2714" i="30" s="1"/>
  <c r="P2681" i="30"/>
  <c r="P2687" i="30" s="1"/>
  <c r="P2672" i="30"/>
  <c r="P2678" i="30" s="1"/>
  <c r="P2663" i="30"/>
  <c r="P2654" i="30"/>
  <c r="P2660" i="30" s="1"/>
  <c r="P2609" i="30"/>
  <c r="P2615" i="30" s="1"/>
  <c r="P2600" i="30"/>
  <c r="P2606" i="30" s="1"/>
  <c r="P2591" i="30"/>
  <c r="P2597" i="30" s="1"/>
  <c r="P2555" i="30"/>
  <c r="P2561" i="30" s="1"/>
  <c r="P2537" i="30"/>
  <c r="P2543" i="30" s="1"/>
  <c r="P2528" i="30"/>
  <c r="P2534" i="30" s="1"/>
  <c r="P2519" i="30"/>
  <c r="P2525" i="30" s="1"/>
  <c r="P2465" i="30"/>
  <c r="P2471" i="30" s="1"/>
  <c r="P2447" i="30"/>
  <c r="P2453" i="30" s="1"/>
  <c r="P2438" i="30"/>
  <c r="P2420" i="30"/>
  <c r="P2426" i="30" s="1"/>
  <c r="P2411" i="30"/>
  <c r="P2417" i="30" s="1"/>
  <c r="P2393" i="30"/>
  <c r="P2399" i="30" s="1"/>
  <c r="P2384" i="30"/>
  <c r="P2390" i="30" s="1"/>
  <c r="P2375" i="30"/>
  <c r="P2381" i="30" s="1"/>
  <c r="P2366" i="30"/>
  <c r="P2372" i="30" s="1"/>
  <c r="P2357" i="30"/>
  <c r="P2363" i="30" s="1"/>
  <c r="P2348" i="30"/>
  <c r="P2354" i="30" s="1"/>
  <c r="P2303" i="30"/>
  <c r="P2309" i="30" s="1"/>
  <c r="P2294" i="30"/>
  <c r="P2300" i="30" s="1"/>
  <c r="P2285" i="30"/>
  <c r="P2291" i="30" s="1"/>
  <c r="P2276" i="30"/>
  <c r="P2282" i="30" s="1"/>
  <c r="P2267" i="30"/>
  <c r="P2273" i="30" s="1"/>
  <c r="P2258" i="30"/>
  <c r="P2264" i="30" s="1"/>
  <c r="P2249" i="30"/>
  <c r="P2255" i="30" s="1"/>
  <c r="P2231" i="30"/>
  <c r="P2237" i="30" s="1"/>
  <c r="P2195" i="30"/>
  <c r="P2201" i="30" s="1"/>
  <c r="P2186" i="30"/>
  <c r="P2192" i="30" s="1"/>
  <c r="P2150" i="30"/>
  <c r="P2156" i="30" s="1"/>
  <c r="P2141" i="30"/>
  <c r="P2147" i="30" s="1"/>
  <c r="P2132" i="30"/>
  <c r="P2138" i="30" s="1"/>
  <c r="P2123" i="30"/>
  <c r="P2129" i="30" s="1"/>
  <c r="P2114" i="30"/>
  <c r="P2120" i="30" s="1"/>
  <c r="P2105" i="30"/>
  <c r="P2111" i="30" s="1"/>
  <c r="P2096" i="30"/>
  <c r="P2102" i="30" s="1"/>
  <c r="P2087" i="30"/>
  <c r="P2093" i="30" s="1"/>
  <c r="P2078" i="30"/>
  <c r="P2084" i="30" s="1"/>
  <c r="P2060" i="30"/>
  <c r="P2066" i="30" s="1"/>
  <c r="P2051" i="30"/>
  <c r="P2057" i="30" s="1"/>
  <c r="P2042" i="30"/>
  <c r="P2048" i="30" s="1"/>
  <c r="P2033" i="30"/>
  <c r="P2039" i="30" s="1"/>
  <c r="P2024" i="30"/>
  <c r="P2030" i="30" s="1"/>
  <c r="P1997" i="30"/>
  <c r="P2003" i="30" s="1"/>
  <c r="P1988" i="30"/>
  <c r="P1994" i="30" s="1"/>
  <c r="P1979" i="30"/>
  <c r="P1985" i="30" s="1"/>
  <c r="P1934" i="30"/>
  <c r="P1940" i="30" s="1"/>
  <c r="P1925" i="30"/>
  <c r="P1931" i="30" s="1"/>
  <c r="P1916" i="30"/>
  <c r="P1922" i="30" s="1"/>
  <c r="P1907" i="30"/>
  <c r="P1913" i="30" s="1"/>
  <c r="P1898" i="30"/>
  <c r="P1904" i="30" s="1"/>
  <c r="P1880" i="30"/>
  <c r="P1886" i="30" s="1"/>
  <c r="P1871" i="30"/>
  <c r="P1877" i="30" s="1"/>
  <c r="P1862" i="30"/>
  <c r="P1868" i="30" s="1"/>
  <c r="P1853" i="30"/>
  <c r="P1859" i="30" s="1"/>
  <c r="H35" i="30"/>
  <c r="H44" i="30"/>
  <c r="H1871" i="30"/>
  <c r="H1898" i="30"/>
  <c r="H1916" i="30"/>
  <c r="H1934" i="30"/>
  <c r="H1988" i="30"/>
  <c r="H2024" i="30"/>
  <c r="H2042" i="30"/>
  <c r="H2060" i="30"/>
  <c r="H2087" i="30"/>
  <c r="H2105" i="30"/>
  <c r="H2123" i="30"/>
  <c r="H2141" i="30"/>
  <c r="H2186" i="30"/>
  <c r="H2231" i="30"/>
  <c r="H2258" i="30"/>
  <c r="H2276" i="30"/>
  <c r="H2294" i="30"/>
  <c r="H2348" i="30"/>
  <c r="H2366" i="30"/>
  <c r="H2384" i="30"/>
  <c r="H2411" i="30"/>
  <c r="H2438" i="30"/>
  <c r="H2465" i="30"/>
  <c r="H2528" i="30"/>
  <c r="H2591" i="30"/>
  <c r="H2609" i="30"/>
  <c r="H2663" i="30"/>
  <c r="H2681" i="30"/>
  <c r="H2753" i="30"/>
  <c r="H2789" i="30"/>
  <c r="H2807" i="30"/>
  <c r="H2888" i="30"/>
  <c r="H2906" i="30"/>
  <c r="H2960" i="30"/>
  <c r="H2987" i="30"/>
  <c r="H3005" i="30"/>
  <c r="H3023" i="30"/>
  <c r="H3041" i="30"/>
  <c r="H3059" i="30"/>
  <c r="H3077" i="30"/>
  <c r="H3095" i="30"/>
  <c r="H3167" i="30"/>
  <c r="H3212" i="30"/>
  <c r="H3248" i="30"/>
  <c r="H3266" i="30"/>
  <c r="H3284" i="30"/>
  <c r="H3320" i="30"/>
  <c r="H3338" i="30"/>
  <c r="H3374" i="30"/>
  <c r="H3410" i="30"/>
  <c r="H3428" i="30"/>
  <c r="H3455" i="30"/>
  <c r="H3527" i="30"/>
  <c r="H42" i="30"/>
  <c r="H4281" i="30"/>
  <c r="H4254" i="30"/>
  <c r="H4236" i="30"/>
  <c r="H4218" i="30"/>
  <c r="H4128" i="30"/>
  <c r="H4074" i="30"/>
  <c r="H3966" i="30"/>
  <c r="H3813" i="30"/>
  <c r="H3786" i="30"/>
  <c r="H3696" i="30"/>
  <c r="H3660" i="30"/>
  <c r="H3615" i="30"/>
  <c r="H4317" i="30"/>
  <c r="H4263" i="30"/>
  <c r="H4245" i="30"/>
  <c r="H4227" i="30"/>
  <c r="H4209" i="30"/>
  <c r="H4119" i="30"/>
  <c r="H4011" i="30"/>
  <c r="H3921" i="30"/>
  <c r="H3831" i="30"/>
  <c r="H3795" i="30"/>
  <c r="H3705" i="30"/>
  <c r="H3669" i="30"/>
  <c r="H3651" i="30"/>
  <c r="H3642" i="30"/>
  <c r="H3633" i="30"/>
  <c r="H3624" i="30"/>
  <c r="H3606" i="30"/>
  <c r="H3597" i="30"/>
  <c r="H3570" i="30"/>
  <c r="H3561" i="30"/>
  <c r="H3552" i="30"/>
  <c r="H3534" i="30"/>
  <c r="H3525" i="30"/>
  <c r="H3516" i="30"/>
  <c r="H3507" i="30"/>
  <c r="H3498" i="30"/>
  <c r="H3489" i="30"/>
  <c r="H3480" i="30"/>
  <c r="H3471" i="30"/>
  <c r="H3462" i="30"/>
  <c r="H3453" i="30"/>
  <c r="H3444" i="30"/>
  <c r="H3435" i="30"/>
  <c r="H3426" i="30"/>
  <c r="H3417" i="30"/>
  <c r="H3408" i="30"/>
  <c r="H3399" i="30"/>
  <c r="H3390" i="30"/>
  <c r="H3381" i="30"/>
  <c r="H3363" i="30"/>
  <c r="H3354" i="30"/>
  <c r="P42" i="30"/>
  <c r="P4317" i="30"/>
  <c r="P4281" i="30"/>
  <c r="P4263" i="30"/>
  <c r="P4254" i="30"/>
  <c r="P4245" i="30"/>
  <c r="P4236" i="30"/>
  <c r="P4227" i="30"/>
  <c r="P4218" i="30"/>
  <c r="P4209" i="30"/>
  <c r="P4128" i="30"/>
  <c r="P4119" i="30"/>
  <c r="P4127" i="30" s="1"/>
  <c r="P4074" i="30"/>
  <c r="P4011" i="30"/>
  <c r="P4019" i="30" s="1"/>
  <c r="P3966" i="30"/>
  <c r="P3921" i="30"/>
  <c r="P3831" i="30"/>
  <c r="P3813" i="30"/>
  <c r="P3795" i="30"/>
  <c r="P3803" i="30" s="1"/>
  <c r="P3786" i="30"/>
  <c r="P3794" i="30" s="1"/>
  <c r="P3705" i="30"/>
  <c r="P3696" i="30"/>
  <c r="P3669" i="30"/>
  <c r="P3660" i="30"/>
  <c r="P3668" i="30" s="1"/>
  <c r="P3651" i="30"/>
  <c r="P3642" i="30"/>
  <c r="P3650" i="30" s="1"/>
  <c r="P3633" i="30"/>
  <c r="P3641" i="30" s="1"/>
  <c r="P3624" i="30"/>
  <c r="P3632" i="30" s="1"/>
  <c r="P3615" i="30"/>
  <c r="P3606" i="30"/>
  <c r="P3614" i="30" s="1"/>
  <c r="P3597" i="30"/>
  <c r="P3605" i="30" s="1"/>
  <c r="P3570" i="30"/>
  <c r="P3561" i="30"/>
  <c r="P3552" i="30"/>
  <c r="P3534" i="30"/>
  <c r="P3525" i="30"/>
  <c r="P3516" i="30"/>
  <c r="P3524" i="30" s="1"/>
  <c r="P3507" i="30"/>
  <c r="P3515" i="30" s="1"/>
  <c r="P3498" i="30"/>
  <c r="P3489" i="30"/>
  <c r="P3480" i="30"/>
  <c r="P3471" i="30"/>
  <c r="P3462" i="30"/>
  <c r="P3453" i="30"/>
  <c r="P3444" i="30"/>
  <c r="P3435" i="30"/>
  <c r="P3426" i="30"/>
  <c r="P3417" i="30"/>
  <c r="P3408" i="30"/>
  <c r="P3399" i="30"/>
  <c r="P3390" i="30"/>
  <c r="P3398" i="30" s="1"/>
  <c r="P3381" i="30"/>
  <c r="P3363" i="30"/>
  <c r="P3354" i="30"/>
  <c r="V23" i="30"/>
  <c r="V32" i="30"/>
  <c r="V41" i="30"/>
  <c r="V59" i="30"/>
  <c r="P68" i="30"/>
  <c r="V68" i="30"/>
  <c r="V77" i="30"/>
  <c r="P86" i="30"/>
  <c r="V86" i="30"/>
  <c r="P95" i="30"/>
  <c r="V95" i="30"/>
  <c r="P104" i="30"/>
  <c r="V104" i="30"/>
  <c r="P113" i="30"/>
  <c r="V113" i="30"/>
  <c r="P122" i="30"/>
  <c r="V122" i="30"/>
  <c r="V131" i="30"/>
  <c r="V140" i="30"/>
  <c r="V149" i="30"/>
  <c r="P158" i="30"/>
  <c r="V158" i="30"/>
  <c r="P167" i="30"/>
  <c r="V167" i="30"/>
  <c r="P176" i="30"/>
  <c r="V176" i="30"/>
  <c r="P185" i="30"/>
  <c r="V185" i="30"/>
  <c r="P194" i="30"/>
  <c r="V194" i="30"/>
  <c r="V203" i="30"/>
  <c r="P212" i="30"/>
  <c r="V212" i="30"/>
  <c r="P221" i="30"/>
  <c r="V221" i="30"/>
  <c r="P230" i="30"/>
  <c r="V230" i="30"/>
  <c r="P239" i="30"/>
  <c r="V239" i="30"/>
  <c r="P248" i="30"/>
  <c r="V248" i="30"/>
  <c r="V257" i="30"/>
  <c r="P266" i="30"/>
  <c r="V266" i="30"/>
  <c r="P275" i="30"/>
  <c r="V275" i="30"/>
  <c r="P284" i="30"/>
  <c r="V284" i="30"/>
  <c r="V293" i="30"/>
  <c r="P302" i="30"/>
  <c r="V302" i="30"/>
  <c r="P311" i="30"/>
  <c r="V311" i="30"/>
  <c r="P320" i="30"/>
  <c r="V320" i="30"/>
  <c r="P329" i="30"/>
  <c r="V329" i="30"/>
  <c r="P338" i="30"/>
  <c r="V338" i="30"/>
  <c r="P347" i="30"/>
  <c r="V347" i="30"/>
  <c r="P356" i="30"/>
  <c r="V356" i="30"/>
  <c r="P365" i="30"/>
  <c r="V365" i="30"/>
  <c r="P374" i="30"/>
  <c r="V374" i="30"/>
  <c r="V383" i="30"/>
  <c r="P392" i="30"/>
  <c r="V392" i="30"/>
  <c r="V401" i="30"/>
  <c r="P410" i="30"/>
  <c r="V410" i="30"/>
  <c r="V419" i="30"/>
  <c r="V428" i="30"/>
  <c r="P437" i="30"/>
  <c r="V437" i="30"/>
  <c r="P446" i="30"/>
  <c r="V446" i="30"/>
  <c r="P455" i="30"/>
  <c r="V455" i="30"/>
  <c r="P464" i="30"/>
  <c r="V464" i="30"/>
  <c r="P473" i="30"/>
  <c r="V473" i="30"/>
  <c r="P482" i="30"/>
  <c r="V482" i="30"/>
  <c r="V491" i="30"/>
  <c r="V500" i="30"/>
  <c r="P509" i="30"/>
  <c r="V509" i="30"/>
  <c r="P518" i="30"/>
  <c r="V518" i="30"/>
  <c r="P527" i="30"/>
  <c r="V527" i="30"/>
  <c r="P536" i="30"/>
  <c r="V536" i="30"/>
  <c r="P545" i="30"/>
  <c r="V545" i="30"/>
  <c r="P554" i="30"/>
  <c r="V554" i="30"/>
  <c r="P563" i="30"/>
  <c r="V563" i="30"/>
  <c r="P572" i="30"/>
  <c r="V572" i="30"/>
  <c r="P581" i="30"/>
  <c r="V581" i="30"/>
  <c r="V590" i="30"/>
  <c r="P599" i="30"/>
  <c r="V599" i="30"/>
  <c r="P608" i="30"/>
  <c r="V608" i="30"/>
  <c r="P617" i="30"/>
  <c r="V617" i="30"/>
  <c r="P626" i="30"/>
  <c r="V626" i="30"/>
  <c r="P635" i="30"/>
  <c r="V635" i="30"/>
  <c r="P644" i="30"/>
  <c r="V644" i="30"/>
  <c r="P653" i="30"/>
  <c r="V653" i="30"/>
  <c r="V662" i="30"/>
  <c r="V671" i="30"/>
  <c r="P680" i="30"/>
  <c r="V680" i="30"/>
  <c r="P689" i="30"/>
  <c r="V689" i="30"/>
  <c r="P698" i="30"/>
  <c r="V698" i="30"/>
  <c r="P707" i="30"/>
  <c r="V707" i="30"/>
  <c r="P716" i="30"/>
  <c r="V716" i="30"/>
  <c r="P725" i="30"/>
  <c r="V725" i="30"/>
  <c r="P734" i="30"/>
  <c r="V734" i="30"/>
  <c r="V743" i="30"/>
  <c r="P752" i="30"/>
  <c r="V752" i="30"/>
  <c r="P761" i="30"/>
  <c r="V761" i="30"/>
  <c r="P770" i="30"/>
  <c r="V770" i="30"/>
  <c r="V779" i="30"/>
  <c r="V788" i="30"/>
  <c r="P797" i="30"/>
  <c r="V797" i="30"/>
  <c r="P806" i="30"/>
  <c r="V806" i="30"/>
  <c r="P815" i="30"/>
  <c r="V815" i="30"/>
  <c r="P824" i="30"/>
  <c r="V824" i="30"/>
  <c r="P833" i="30"/>
  <c r="V833" i="30"/>
  <c r="P842" i="30"/>
  <c r="V842" i="30"/>
  <c r="V851" i="30"/>
  <c r="P860" i="30"/>
  <c r="V860" i="30"/>
  <c r="P869" i="30"/>
  <c r="V869" i="30"/>
  <c r="P878" i="30"/>
  <c r="V878" i="30"/>
  <c r="P887" i="30"/>
  <c r="V887" i="30"/>
  <c r="P896" i="30"/>
  <c r="V896" i="30"/>
  <c r="P905" i="30"/>
  <c r="V905" i="30"/>
  <c r="V914" i="30"/>
  <c r="P923" i="30"/>
  <c r="V923" i="30"/>
  <c r="P932" i="30"/>
  <c r="V932" i="30"/>
  <c r="V941" i="30"/>
  <c r="P950" i="30"/>
  <c r="V950" i="30"/>
  <c r="P959" i="30"/>
  <c r="V959" i="30"/>
  <c r="P968" i="30"/>
  <c r="V968" i="30"/>
  <c r="P977" i="30"/>
  <c r="V977" i="30"/>
  <c r="P986" i="30"/>
  <c r="V986" i="30"/>
  <c r="V995" i="30"/>
  <c r="P1004" i="30"/>
  <c r="V1004" i="30"/>
  <c r="V1013" i="30"/>
  <c r="V1022" i="30"/>
  <c r="P1031" i="30"/>
  <c r="V1031" i="30"/>
  <c r="P1040" i="30"/>
  <c r="V1040" i="30"/>
  <c r="P1049" i="30"/>
  <c r="V1049" i="30"/>
  <c r="P1058" i="30"/>
  <c r="V1058" i="30"/>
  <c r="V1067" i="30"/>
  <c r="V1076" i="30"/>
  <c r="P1085" i="30"/>
  <c r="V1085" i="30"/>
  <c r="V1094" i="30"/>
  <c r="P1103" i="30"/>
  <c r="V1103" i="30"/>
  <c r="V1112" i="30"/>
  <c r="V1121" i="30"/>
  <c r="P1130" i="30"/>
  <c r="V1130" i="30"/>
  <c r="V1139" i="30"/>
  <c r="P1148" i="30"/>
  <c r="V1148" i="30"/>
  <c r="P1157" i="30"/>
  <c r="V1157" i="30"/>
  <c r="V1166" i="30"/>
  <c r="P1175" i="30"/>
  <c r="V1175" i="30"/>
  <c r="P1184" i="30"/>
  <c r="V1184" i="30"/>
  <c r="P1193" i="30"/>
  <c r="V1193" i="30"/>
  <c r="V1202" i="30"/>
  <c r="P1211" i="30"/>
  <c r="V1211" i="30"/>
  <c r="V1220" i="30"/>
  <c r="P1229" i="30"/>
  <c r="V1229" i="30"/>
  <c r="V1238" i="30"/>
  <c r="V1247" i="30"/>
  <c r="V1256" i="30"/>
  <c r="P1265" i="30"/>
  <c r="V1265" i="30"/>
  <c r="V1274" i="30"/>
  <c r="P1283" i="30"/>
  <c r="V1283" i="30"/>
  <c r="V1292" i="30"/>
  <c r="V1301" i="30"/>
  <c r="V1310" i="30"/>
  <c r="P1319" i="30"/>
  <c r="V1319" i="30"/>
  <c r="P1328" i="30"/>
  <c r="V1328" i="30"/>
  <c r="P1337" i="30"/>
  <c r="V1337" i="30"/>
  <c r="V1346" i="30"/>
  <c r="P1355" i="30"/>
  <c r="V1355" i="30"/>
  <c r="V1364" i="30"/>
  <c r="P1373" i="30"/>
  <c r="V1373" i="30"/>
  <c r="V1382" i="30"/>
  <c r="P1391" i="30"/>
  <c r="V1391" i="30"/>
  <c r="V1400" i="30"/>
  <c r="P1409" i="30"/>
  <c r="V1409" i="30"/>
  <c r="V1418" i="30"/>
  <c r="P1427" i="30"/>
  <c r="V1427" i="30"/>
  <c r="V1436" i="30"/>
  <c r="P1445" i="30"/>
  <c r="V1445" i="30"/>
  <c r="P1454" i="30"/>
  <c r="V1454" i="30"/>
  <c r="P1463" i="30"/>
  <c r="V1463" i="30"/>
  <c r="V1472" i="30"/>
  <c r="P1481" i="30"/>
  <c r="V1481" i="30"/>
  <c r="V1490" i="30"/>
  <c r="P1499" i="30"/>
  <c r="V1499" i="30"/>
  <c r="V1508" i="30"/>
  <c r="P1517" i="30"/>
  <c r="V1517" i="30"/>
  <c r="V1526" i="30"/>
  <c r="V1535" i="30"/>
  <c r="V1544" i="30"/>
  <c r="P1553" i="30"/>
  <c r="V1553" i="30"/>
  <c r="V1562" i="30"/>
  <c r="V1571" i="30"/>
  <c r="P1580" i="30"/>
  <c r="V1580" i="30"/>
  <c r="V1589" i="30"/>
  <c r="V1598" i="30"/>
  <c r="V1607" i="30"/>
  <c r="V1616" i="30"/>
  <c r="V1625" i="30"/>
  <c r="V1634" i="30"/>
  <c r="V1643" i="30"/>
  <c r="P1652" i="30"/>
  <c r="V1652" i="30"/>
  <c r="V1661" i="30"/>
  <c r="P1670" i="30"/>
  <c r="V1670" i="30"/>
  <c r="V1679" i="30"/>
  <c r="P1688" i="30"/>
  <c r="V1688" i="30"/>
  <c r="V1697" i="30"/>
  <c r="P1706" i="30"/>
  <c r="V1706" i="30"/>
  <c r="P1715" i="30"/>
  <c r="V1715" i="30"/>
  <c r="P1724" i="30"/>
  <c r="V1724" i="30"/>
  <c r="P1733" i="30"/>
  <c r="V1733" i="30"/>
  <c r="P1742" i="30"/>
  <c r="V1742" i="30"/>
  <c r="V1751" i="30"/>
  <c r="P1760" i="30"/>
  <c r="V1760" i="30"/>
  <c r="P1769" i="30"/>
  <c r="V1769" i="30"/>
  <c r="P1778" i="30"/>
  <c r="V1778" i="30"/>
  <c r="P1787" i="30"/>
  <c r="V1787" i="30"/>
  <c r="V1796" i="30"/>
  <c r="P1805" i="30"/>
  <c r="V1805" i="30"/>
  <c r="V1814" i="30"/>
  <c r="P1823" i="30"/>
  <c r="V1823" i="30"/>
  <c r="V1832" i="30"/>
  <c r="P1841" i="30"/>
  <c r="V1841" i="30"/>
  <c r="V1850" i="30"/>
  <c r="V1859" i="30"/>
  <c r="V1868" i="30"/>
  <c r="V1877" i="30"/>
  <c r="V1886" i="30"/>
  <c r="P1895" i="30"/>
  <c r="V1895" i="30"/>
  <c r="V1904" i="30"/>
  <c r="V1913" i="30"/>
  <c r="V1922" i="30"/>
  <c r="V1931" i="30"/>
  <c r="V1940" i="30"/>
  <c r="P1949" i="30"/>
  <c r="V1949" i="30"/>
  <c r="P1958" i="30"/>
  <c r="V1958" i="30"/>
  <c r="P1967" i="30"/>
  <c r="V1967" i="30"/>
  <c r="V1976" i="30"/>
  <c r="V1985" i="30"/>
  <c r="V1994" i="30"/>
  <c r="V2003" i="30"/>
  <c r="V2012" i="30"/>
  <c r="V2021" i="30"/>
  <c r="V2030" i="30"/>
  <c r="V2039" i="30"/>
  <c r="V2048" i="30"/>
  <c r="V2057" i="30"/>
  <c r="V2066" i="30"/>
  <c r="P2075" i="30"/>
  <c r="V2075" i="30"/>
  <c r="P2165" i="30"/>
  <c r="V2084" i="30"/>
  <c r="V2093" i="30"/>
  <c r="V2102" i="30"/>
  <c r="V2111" i="30"/>
  <c r="V2120" i="30"/>
  <c r="V2129" i="30"/>
  <c r="V2138" i="30"/>
  <c r="V2147" i="30"/>
  <c r="V2165" i="30"/>
  <c r="V2183" i="30"/>
  <c r="V2201" i="30"/>
  <c r="V2219" i="30"/>
  <c r="V2237" i="30"/>
  <c r="V2255" i="30"/>
  <c r="V2273" i="30"/>
  <c r="V2291" i="30"/>
  <c r="V2309" i="30"/>
  <c r="V2327" i="30"/>
  <c r="V2345" i="30"/>
  <c r="V2363" i="30"/>
  <c r="V2381" i="30"/>
  <c r="V2399" i="30"/>
  <c r="V2417" i="30"/>
  <c r="V2435" i="30"/>
  <c r="V2453" i="30"/>
  <c r="V2471" i="30"/>
  <c r="V2489" i="30"/>
  <c r="V2507" i="30"/>
  <c r="V2525" i="30"/>
  <c r="V2543" i="30"/>
  <c r="V2561" i="30"/>
  <c r="V2579" i="30"/>
  <c r="V2597" i="30"/>
  <c r="V2615" i="30"/>
  <c r="V2633" i="30"/>
  <c r="V2651" i="30"/>
  <c r="V2669" i="30"/>
  <c r="V2687" i="30"/>
  <c r="V2705" i="30"/>
  <c r="V2723" i="30"/>
  <c r="V2741" i="30"/>
  <c r="V2759" i="30"/>
  <c r="V2777" i="30"/>
  <c r="V2795" i="30"/>
  <c r="V2813" i="30"/>
  <c r="V2831" i="30"/>
  <c r="V2849" i="30"/>
  <c r="V2867" i="30"/>
  <c r="V2885" i="30"/>
  <c r="V2903" i="30"/>
  <c r="V2921" i="30"/>
  <c r="V2939" i="30"/>
  <c r="V2957" i="30"/>
  <c r="V2975" i="30"/>
  <c r="V2993" i="30"/>
  <c r="V3011" i="30"/>
  <c r="V3029" i="30"/>
  <c r="V3047" i="30"/>
  <c r="V3065" i="30"/>
  <c r="V3083" i="30"/>
  <c r="V3101" i="30"/>
  <c r="V3119" i="30"/>
  <c r="V3137" i="30"/>
  <c r="V3155" i="30"/>
  <c r="V3173" i="30"/>
  <c r="V3191" i="30"/>
  <c r="V3209" i="30"/>
  <c r="V3227" i="30"/>
  <c r="V3245" i="30"/>
  <c r="V3263" i="30"/>
  <c r="V3281" i="30"/>
  <c r="V3299" i="30"/>
  <c r="V3317" i="30"/>
  <c r="V3335" i="30"/>
  <c r="V3353" i="30"/>
  <c r="V3371" i="30"/>
  <c r="V3389" i="30"/>
  <c r="V3407" i="30"/>
  <c r="V3425" i="30"/>
  <c r="V3443" i="30"/>
  <c r="V3461" i="30"/>
  <c r="V3479" i="30"/>
  <c r="V3497" i="30"/>
  <c r="V3515" i="30"/>
  <c r="V3533" i="30"/>
  <c r="V3551" i="30"/>
  <c r="V3569" i="30"/>
  <c r="V3587" i="30"/>
  <c r="V3605" i="30"/>
  <c r="V3623" i="30"/>
  <c r="V3641" i="30"/>
  <c r="V3659" i="30"/>
  <c r="V3677" i="30"/>
  <c r="V3695" i="30"/>
  <c r="V3713" i="30"/>
  <c r="V3731" i="30"/>
  <c r="V3749" i="30"/>
  <c r="V3767" i="30"/>
  <c r="V3785" i="30"/>
  <c r="V3803" i="30"/>
  <c r="V3821" i="30"/>
  <c r="V3839" i="30"/>
  <c r="V3857" i="30"/>
  <c r="V3875" i="30"/>
  <c r="V3893" i="30"/>
  <c r="V3911" i="30"/>
  <c r="V3929" i="30"/>
  <c r="V3947" i="30"/>
  <c r="V3965" i="30"/>
  <c r="V3983" i="30"/>
  <c r="V4001" i="30"/>
  <c r="V4019" i="30"/>
  <c r="V4037" i="30"/>
  <c r="V4055" i="30"/>
  <c r="V4073" i="30"/>
  <c r="V4091" i="30"/>
  <c r="V4109" i="30"/>
  <c r="V4127" i="30"/>
  <c r="V4145" i="30"/>
  <c r="V4163" i="30"/>
  <c r="V4181" i="30"/>
  <c r="V4199" i="30"/>
  <c r="V4217" i="30"/>
  <c r="V4235" i="30"/>
  <c r="V4253" i="30"/>
  <c r="V4271" i="30"/>
  <c r="V4289" i="30"/>
  <c r="V14" i="30"/>
  <c r="P1976" i="30" l="1"/>
  <c r="P2444" i="30"/>
  <c r="P3155" i="30"/>
  <c r="P2795" i="30"/>
  <c r="P3182" i="30"/>
  <c r="P2921" i="30"/>
  <c r="P500" i="30"/>
  <c r="P662" i="30"/>
  <c r="P203" i="30"/>
  <c r="P257" i="30"/>
  <c r="P995" i="30"/>
  <c r="P1013" i="30"/>
  <c r="P3767" i="30"/>
  <c r="P3587" i="30"/>
  <c r="P3902" i="30"/>
  <c r="P50" i="30"/>
  <c r="P4325" i="30"/>
  <c r="P2669" i="30"/>
  <c r="P788" i="30"/>
  <c r="P3476" i="30"/>
  <c r="P3474" i="30"/>
  <c r="P1112" i="30"/>
  <c r="P1121" i="30"/>
  <c r="P1256" i="30"/>
  <c r="P1301" i="30"/>
  <c r="P1364" i="30"/>
  <c r="P1562" i="30"/>
  <c r="P1616" i="30"/>
  <c r="P1634" i="30"/>
  <c r="P3389" i="30"/>
  <c r="P3452" i="30"/>
  <c r="P3470" i="30"/>
  <c r="P3488" i="30"/>
  <c r="P3578" i="30"/>
  <c r="P3821" i="30"/>
  <c r="P3839" i="30"/>
  <c r="P3974" i="30"/>
  <c r="P4226" i="30"/>
  <c r="P4235" i="30"/>
  <c r="P4244" i="30"/>
  <c r="P3362" i="30"/>
  <c r="P3371" i="30"/>
  <c r="P3407" i="30"/>
  <c r="P3416" i="30"/>
  <c r="P3425" i="30"/>
  <c r="P3434" i="30"/>
  <c r="P3443" i="30"/>
  <c r="P3461" i="30"/>
  <c r="P3497" i="30"/>
  <c r="P3506" i="30"/>
  <c r="P3533" i="30"/>
  <c r="P3542" i="30"/>
  <c r="P3560" i="30"/>
  <c r="P3569" i="30"/>
  <c r="P3623" i="30"/>
  <c r="P3686" i="30"/>
  <c r="P3659" i="30"/>
  <c r="P3677" i="30"/>
  <c r="P3704" i="30"/>
  <c r="P3713" i="30"/>
  <c r="P3929" i="30"/>
  <c r="P4082" i="30"/>
  <c r="P4136" i="30"/>
  <c r="P4217" i="30"/>
  <c r="P4253" i="30"/>
  <c r="P4262" i="30"/>
  <c r="P4271" i="30"/>
  <c r="P4289" i="30"/>
  <c r="P2507" i="30"/>
  <c r="P3353" i="30"/>
  <c r="M118" i="30"/>
  <c r="P19" i="30"/>
  <c r="P23" i="30" s="1"/>
  <c r="L19" i="30"/>
  <c r="J19" i="30"/>
  <c r="P1066" i="30"/>
  <c r="P1067" i="30" s="1"/>
  <c r="P2946" i="30"/>
  <c r="P2948" i="30" s="1"/>
  <c r="H30" i="30"/>
  <c r="P124" i="30"/>
  <c r="P131" i="30" s="1"/>
  <c r="P3875" i="30"/>
  <c r="M10" i="30"/>
  <c r="O19" i="30"/>
  <c r="K19" i="30"/>
  <c r="I19" i="30"/>
  <c r="H124" i="30"/>
  <c r="N1046" i="30"/>
  <c r="H531" i="30"/>
  <c r="P35" i="30"/>
  <c r="P41" i="30" s="1"/>
  <c r="V4326" i="30"/>
  <c r="P3479" i="30" l="1"/>
  <c r="P4326" i="30" s="1"/>
  <c r="Q42" i="30" l="1"/>
</calcChain>
</file>

<file path=xl/sharedStrings.xml><?xml version="1.0" encoding="utf-8"?>
<sst xmlns="http://schemas.openxmlformats.org/spreadsheetml/2006/main" count="22115" uniqueCount="2951">
  <si>
    <t>Форма собственности</t>
  </si>
  <si>
    <t>Округ</t>
  </si>
  <si>
    <t>Код в кодировке единого реестра</t>
  </si>
  <si>
    <t>Код МО</t>
  </si>
  <si>
    <t>Наименование медицинской организации</t>
  </si>
  <si>
    <t>Код МО в кодировке единого реестра МО</t>
  </si>
  <si>
    <t>ИТОГО</t>
  </si>
  <si>
    <t>ГУЗ</t>
  </si>
  <si>
    <t>ВМП</t>
  </si>
  <si>
    <t>ФУЗ</t>
  </si>
  <si>
    <t>ЧУЗ</t>
  </si>
  <si>
    <t>ГОСУДАРСТВЕННОЕ БЮДЖЕТНОЕ УЧРЕЖДЕНИЕ ЗДРАВООХРАНЕНИЯ МОСКОВСКОЙ ОБЛАСТИ "КЛИМОВСКАЯ ЦЕНТРАЛЬНАЯ ГОРОДСКАЯ БОЛЬНИЦА"</t>
  </si>
  <si>
    <t>Круглосуточный стационар</t>
  </si>
  <si>
    <t>ГОСУДАРСТВЕННОЕ БЮДЖЕТНОЕ УЧРЕЖДЕНИЕ ЗДРАВООХРАНЕНИЯ МОСКОВСКОЙ ОБЛАСТИ "КЛИМОВСКАЯ ГОРОДСКАЯ БОЛЬНИЦА №2"</t>
  </si>
  <si>
    <t>ГОСУДАРСТВЕННОЕ БЮДЖЕТНОЕ УЧРЕЖДЕНИЕ ЗДРАВООХРАНЕНИЯ МОСКОВСКОЙ ОБЛАСТИ "ПОДОЛЬСКАЯ ГОРОДСКАЯ КЛИНИЧЕСКАЯ БОЛЬНИЦА"</t>
  </si>
  <si>
    <t>ГОСУДАРСТВЕННОЕ БЮДЖЕТНОЕ УЧРЕЖДЕНИЕ ЗДРАВООХРАНЕНИЯ МОСКОВСКОЙ ОБЛАСТИ "ПОДОЛЬСКАЯ ГОРОДСКАЯ ДЕТСКАЯ ПОЛИКЛИНИКА №1"</t>
  </si>
  <si>
    <t>ГОСУДАРСТВЕННОЕ БЮДЖЕТНОЕ УЧРЕЖДЕНИЕ ЗДРАВООХРАНЕНИЯ МОСКОВСКОЙ ОБЛАСТИ "ПОДОЛЬСКАЯ ГОРОДСКАЯ ДЕТСКАЯ ПОЛИКЛИНИКА №2"</t>
  </si>
  <si>
    <t>ГОСУДАРСТВЕННОЕ БЮДЖЕТНОЕ УЧРЕЖДЕНИЕ ЗДРАВООХРАНЕНИЯ МОСКОВСКОЙ ОБЛАСТИ "СЕРПУХОВСКАЯ ЦЕНТРАЛЬНАЯ РАЙОННАЯ БОЛЬНИЦА"</t>
  </si>
  <si>
    <t>ГОСУДАРСТВЕННОЕ БЮДЖЕТНОЕ УЧРЕЖДЕНИЕ ЗДРАВООХРАНЕНИЯ МОСКОВСКОЙ ОБЛАСТИ "ЧЕХОВСКАЯ ЦЕНТРАЛЬНАЯ РАЙОННАЯ ПОЛИКЛИНИКА"</t>
  </si>
  <si>
    <t>ГОСУДАРСТВЕННОЕ БЮДЖЕТНОЕ УЧРЕЖДЕНИЕ ЗДРАВООХРАНЕНИЯ МОСКОВСКОЙ ОБЛАСТИ "ЧЕХОВСКАЯ РАЙОННАЯ БОЛЬНИЦА № 2"</t>
  </si>
  <si>
    <t>ГОСУДАРСТВЕННОЕ БЮДЖЕТНОЕ УЧРЕЖДЕНИЕ ЗДРАВООХРАНЕНИЯ МОСКОВСКОЙ ОБЛАСТИ "ПРОТВИНСКАЯ ГОРОДСКАЯ БОЛЬНИЦА"</t>
  </si>
  <si>
    <t>ГОСУДАРСТВЕННОЕ БЮДЖЕТНОЕ УЧРЕЖДЕНИЕ ЗДРАВООХРАНЕНИЯ МОСКОВСКОЙ ОБЛАСТИ "ВОСКРЕСЕНСКАЯ ПЕРВАЯ РАЙОННАЯ БОЛЬНИЦА"</t>
  </si>
  <si>
    <t>ГОСУДАРСТВЕННОЕ БЮДЖЕТНОЕ УЧРЕЖДЕНИЕ ЗДРАВООХРАНЕНИЯ МОСКОВСКОЙ ОБЛАСТИ "ЗАРАЙСКАЯ ЦЕНТРАЛЬНАЯ РАЙОННАЯ БОЛЬНИЦА"</t>
  </si>
  <si>
    <t>ГОСУДАРСТВЕННОЕ БЮДЖЕТНОЕ УЧРЕЖДЕНИЕ ЗДРАВООХРАНЕНИЯ МОСКОВСКОЙ ОБЛАСТИ "КОЛОМЕНСКАЯ ЦЕНТРАЛЬНАЯ РАЙОННАЯ БОЛЬНИЦА"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</si>
  <si>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</si>
  <si>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"ЛЫТКАРИНСКАЯ ГОРОДСКАЯ БОЛЬНИЦА"</t>
  </si>
  <si>
    <t>ГОСУДАРСТВЕННОЕ БЮДЖЕТНОЕ УЧРЕЖДЕНИЕ ЗДРАВООХРАНЕНИЯ МОСКОВСКОЙ ОБЛАСТИ "ЛЮБЕРЕЦКАЯ РАЙОННАЯ БОЛЬНИЦА №1"</t>
  </si>
  <si>
    <t>ГОСУДАРСТВЕННОЕ БЮДЖЕТНОЕ УЧРЕЖДЕНИЕ ЗДРАВООХРАНЕНИЯ МОСКОВСКОЙ ОБЛАСТИ "ЛЮБЕРЕЦКАЯ РАЙОННАЯ БОЛЬНИЦА №2"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</si>
  <si>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</si>
  <si>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</si>
  <si>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БЮДЖЕТНОЕ УЧРЕЖДЕНИЕ ЗДРАВООХРАНЕНИЯ МОСКОВСКОЙ ОБЛАСТИ "ДЗЕРЖИНСКАЯ ГОРОДСКАЯ БОЛЬНИЦА"</t>
  </si>
  <si>
    <t>ГОСУДАРСТВЕННОЕ БЮДЖЕТНОЕ УЧРЕЖДЕНИЕ ЗДРАВООХРАНЕНИЯ МОСКОВСКОЙ ОБЛАСТИ "ЖУКОВСКАЯ ГОРОДСКАЯ КЛИНИЧЕСКАЯ БОЛЬНИЦА"</t>
  </si>
  <si>
    <t>ГОСУДАРСТВЕННОЕ БЮДЖЕТНОЕ УЧРЕЖДЕНИЕ ЗДРАВООХРАНЕНИЯ МОСКОВСКОЙ ОБЛАСТИ "РАМЕНСКАЯ ЦЕНТРАЛЬНАЯ РАЙОННАЯ БОЛЬНИЦА"</t>
  </si>
  <si>
    <t>ГОСУДАРСТВЕННОЕ БЮДЖЕТНОЕ УЧРЕЖДЕНИЕ ЗДРАВООХРАНЕНИЯ МОСКОВСКОЙ ОБЛАСТИ "БРОННИЦКАЯ ГОРОДСКАЯ БОЛЬНИЦА"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</si>
  <si>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</si>
  <si>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</si>
  <si>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АВТОНОМНОЕ УЧРЕЖДЕНИЕ ЗДРАВООХРАНЕНИЯ МОСКОВСКОЙ ОБЛАСТИ "ЦЕНТРАЛЬНАЯ ГОРОДСКАЯ БОЛЬНИЦА ИМЕНИ М. В. ГОЛЬЦА"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</si>
  <si>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</si>
  <si>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ГОСУДАРСТВЕННОЕ БЮДЖЕТНОЕ УЧРЕЖДЕНИЕ ЗДРАВООХРАНЕНИЯ МОСКОВСКОЙ ОБЛАСТИ "ЛОСИНО-ПЕТРОВСКАЯ ЦЕНТРАЛЬНАЯ ГОРОДСКАЯ БОЛЬНИЦА"</t>
  </si>
  <si>
    <t>ГОСУДАРСТВЕННОЕ БЮДЖЕТНОЕ УЧРЕЖДЕНИЕ ЗДРАВООХРАНЕНИЯ МОСКОВСКОЙ ОБЛАСТИ "ИВАНТЕЕВСКАЯ ЦЕНТРАЛЬНАЯ ГОРОДСКАЯ БОЛЬНИЦА"</t>
  </si>
  <si>
    <t>ГОСУДАРСТВЕННОЕ БЮДЖЕТНОЕ УЧРЕЖДЕНИЕ ЗДРАВООХРАНЕНИЯ МОСКОВСКОЙ ОБЛАСТИ "ПУШКИНСКАЯ РАЙОННАЯ БОЛЬНИЦА ИМ. ПРОФ. РОЗАНОВА В.Н."</t>
  </si>
  <si>
    <t>ГОСУДАРСТВЕННОЕ БЮДЖЕТНОЕ УЧРЕЖДЕНИЕ ЗДРАВООХРАНЕНИЯ МОСКОВСКОЙ ОБЛАСТИ "СЕРГИЕВО-ПОСАДСКАЯ РАЙОННАЯ БОЛЬНИЦА"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</si>
  <si>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</si>
  <si>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</si>
  <si>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АВТОНОМНОЕ УЧРЕЖДЕНИЕ ЗДРАВООХРАНЕНИЯ МОСКОВСКОЙ ОБЛАСТИ "КЛИНСКИЙ КОЖНО-ВЕНЕРОЛОГИЧЕСКИЙ ДИСПАНСЕР"</t>
  </si>
  <si>
    <t>ГОСУДАРСТВЕННОЕ БЮДЖЕТНОЕ УЧРЕЖДЕНИЕ ЗДРАВООХРАНЕНИЯ МОСКОВСКОЙ ОБЛАСТИ "ЛОТОШИНСКАЯ ЦЕНТРАЛЬНАЯ РАЙОННАЯ БОЛЬНИЦА"</t>
  </si>
  <si>
    <t>ГОСУДАРСТВЕННОЕ БЮДЖЕТНОЕ УЧРЕЖДЕНИЕ ЗДРАВООХРАНЕНИЯ МОСКОВСКОЙ ОБЛАСТИ "СОЛНЕЧНОГОРСКАЯ ЦЕНТРАЛЬНАЯ РАЙОННАЯ БОЛЬНИЦА"</t>
  </si>
  <si>
    <t xml:space="preserve">ГОСУДАРСТВЕННОЕ БЮДЖЕТНОЕ УЧРЕЖДЕНИЕ ЗДРАВООХРАНЕНИЯ МОСКОВСКОЙ ОБЛАСТИ "СОЛНЕЧНОГОРСКАЯ ЦЕНТРАЛЬНАЯ РАЙОННАЯ БОЛЬНИЦА" </t>
  </si>
  <si>
    <t>ГОСУДАРСТВЕННОЕ БЮДЖЕТНОЕ УЧРЕЖДЕНИЕ ЗДРАВООХРАНЕНИЯ МОСКОВСКОЙ ОБЛАСТИ "АНДРЕЕВСКАЯ ГОРОДСКАЯ ПОЛИКЛИНИКА"</t>
  </si>
  <si>
    <t>ГОСУДАРСТВЕННОЕ БЮДЖЕТНОЕ УЧРЕЖДЕНИЕ ЗДРАВООХРАНЕНИЯ МОСКОВСКОЙ ОБЛАСТИ "ШАХОВСКАЯ ЦЕНТРАЛЬНАЯ РАЙОННАЯ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</si>
  <si>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</si>
  <si>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</si>
  <si>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ГОСУДАРСТВЕННОЕ АВТОНОМНОЕ УЧРЕЖДЕНИЕ ЗДРАВООХРАНЕНИЯ МОСКОВСКОЙ ОБЛАСТИ "ДРЕЗНЕНСКАЯ ГОРОДСКАЯ БОЛЬНИЦА"</t>
  </si>
  <si>
    <t>ГОСУДАРСТВЕННОЕ БЮДЖЕТНОЕ УЧРЕЖДЕНИЕ ЗДРАВООХРАНЕНИЯ МОСКОВСКОЙ ОБЛАСТИ "КУРОВСКАЯ ГОРОДСКАЯ БОЛЬНИЦА"</t>
  </si>
  <si>
    <t>ГОСУДАРСТВЕННОЕ БЮДЖЕТНОЕ УЧРЕЖДЕНИЕ ЗДРАВООХРАНЕНИЯ МОСКОВСКОЙ ОБЛАСТИ "ЛИКИНСКАЯ ГОРОДСКАЯ БОЛЬНИЦА"</t>
  </si>
  <si>
    <t>ГОСУДАРСТВЕННОЕ БЮДЖЕТНОЕ УЧРЕЖДЕНИЕ ЗДРАВООХРАНЕНИЯ МОСКОВСКОЙ ОБЛАСТИ "АВСЮНИНСКАЯ УЧАСТКОВАЯ БОЛЬНИЦА"</t>
  </si>
  <si>
    <t>ГОСУДАРСТВЕННОЕ БЮДЖЕТНОЕ УЧРЕЖДЕНИЕ ЗДРАВООХРАНЕНИЯ МОСКОВСКОЙ ОБЛАСТИ "ДАВЫДОВСКАЯ РАЙОННАЯ БОЛЬНИЦА"</t>
  </si>
  <si>
    <t>ГОСУДАРСТВЕННОЕ БЮДЖЕТНОЕ УЧРЕЖДЕНИЕ ЗДРАВООХРАНЕНИЯ МОСКОВСКОЙ ОБЛАСТИ "ШАТУРСКАЯ ЦЕНТРАЛЬНАЯ РАЙОННАЯ БОЛЬНИЦА"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</si>
  <si>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</si>
  <si>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ГОСУДАРСТВЕННОЕ БЮДЖЕТНОЕ УЧРЕЖДЕНИЕ ЗДРАВООХРАНЕНИЯ МОСКОВСКОЙ ОБЛАСТИ "РОШАЛЬСКАЯ ГОРОДСКАЯ БОЛЬНИЦА"</t>
  </si>
  <si>
    <t>ГОСУДАРСТВЕННОЕ БЮДЖЕТНОЕ УЧРЕЖДЕНИЕ ЗДРАВООХРАНЕНИЯ МОСКОВСКОЙ ОБЛАСТИ "ИСТРИНСКАЯ РАЙОННАЯ КЛИНИЧЕСКАЯ БОЛЬНИЦА"</t>
  </si>
  <si>
    <t>ГОСУДАРСТВЕННОЕ БЮДЖЕТНОЕ УЧРЕЖДЕНИЕ ЗДРАВООХРАНЕНИЯ МОСКОВСКОЙ ОБЛАСТИ "ДЕДОВСКАЯ ГОРОДСКАЯ БОЛЬНИЦА"</t>
  </si>
  <si>
    <t>ГОСУДАРСТВЕННОЕ БЮДЖЕТНОЕ УЧРЕЖДЕНИЕ ЗДРАВООХРАНЕНИЯ МОСКОВСКОЙ ОБЛАСТИ "КРАСНОГОРСКАЯ ГОРОДСКАЯ БОЛЬНИЦА №3"</t>
  </si>
  <si>
    <t>ГОСУДАРСТВЕННОЕ БЮДЖЕТНОЕ УЧРЕЖДЕНИЕ ЗДРАВООХРАНЕНИЯ МОСКОВСКОЙ ОБЛАСТИ "ЗВЕНИГОРОДСКАЯ ЦЕНТРАЛЬНАЯ ГОРОДСКАЯ БОЛЬНИЦА"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</si>
  <si>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</si>
  <si>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ГОСУДАРСТВЕННОЕ БЮДЖЕТНОЕ УЧРЕЖДЕНИЕ ЗДРАВООХРАНЕНИЯ МОСКОВСКОЙ ОБЛАСТИ "ОДИНЦОВСКАЯ ЦЕНТРАЛЬНАЯ РАЙОННАЯ БОЛЬНИЦА"</t>
  </si>
  <si>
    <t>ГОСУДАРСТВЕННОЕ БЮДЖЕТНОЕ УЧРЕЖДЕНИЕ ЗДРАВООХРАНЕНИЯ МОСКОВСКОЙ ОБЛАСТИ "КРАСНОЗНАМЕНСКАЯ ГОРОДСКАЯ ПОЛИКЛИНИКА"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</si>
  <si>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</si>
  <si>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ГОСУДАРСТВЕННОЕ БЮДЖЕТНОЕ УЧРЕЖДЕНИЕ ЗДРАВООХРАНЕНИЯ МОСКОВСКОЙ ОБЛАСТИ "ДМИТРОВСКАЯ ГОРОДСКАЯ БОЛЬНИЦА"</t>
  </si>
  <si>
    <t>ГОСУДАРСТВЕННОЕ БЮДЖЕТНОЕ УЧРЕЖДЕНИЕ ЗДРАВООХРАНЕНИЯ МОСКОВСКОЙ ОБЛАСТИ "ЯХРОМСКАЯ ГОРОДСКАЯ БОЛЬНИЦА"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</si>
  <si>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</si>
  <si>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ГОСУДАРСТВЕННОЕ АВТОНОМНОЕ УЧРЕЖДЕНИЕ ЗДРАВООХРАНЕНИЯ МОСКОВСКОЙ ОБЛАСТИ "ДУБНЕНСКАЯ ГОРОДСКАЯ БОЛЬНИЦА"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</si>
  <si>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</si>
  <si>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МОСКОВСКОЙ ОБЛАСТИ "ТАЛДОМСКАЯ ЦЕНТРАЛЬНАЯ РАЙОННАЯ БОЛЬНИЦА"</t>
  </si>
  <si>
    <t>ГОСУДАРСТВЕННОЕ БЮДЖЕТНОЕ УЧРЕЖДЕНИЕ ЗДРАВООХРАНЕНИЯ МОСКОВСКОЙ ОБЛАСТИ "КАШИРСКАЯ ЦЕНТРАЛЬНАЯ РАЙОННАЯ БОЛЬНИЦА"</t>
  </si>
  <si>
    <t>ГОСУДАРСТВЕННОЕ БЮДЖЕТНОЕ УЧРЕЖДЕНИЕ ЗДРАВООХРАНЕНИЯ МОСКОВСКОЙ ОБЛАСТИ "ВИДНОВСКАЯ РАЙОННАЯ КЛИНИЧЕСКАЯ БОЛЬНИЦА"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</si>
  <si>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</si>
  <si>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ГОСУДАРСТВЕННОЕ БЮДЖЕТНОЕ УЧРЕЖДЕНИЕ ЗДРАВООХРАНЕНИЯ МОСКОВСКОЙ ОБЛАСТИ "СТУПИНСКАЯ ЦЕНТРАЛЬНАЯ РАЙОННАЯ КЛИНИЧЕСКАЯ БОЛЬНИЦА"</t>
  </si>
  <si>
    <t>ГОСУДАРСТВЕННОЕ БЮДЖЕТНОЕ УЧРЕЖДЕНИЕ ЗДРАВООХРАНЕНИЯ МОСКОВСКОЙ ОБЛАСТИ "БАЛАШИХИНСКАЯ ЦЕНТРАЛЬНАЯ РАЙОННАЯ БОЛЬНИЦА"</t>
  </si>
  <si>
    <t>ГОСУДАРСТВЕННОЕ АВТОНОМНОЕ УЧРЕЖДЕНИЕ ЗДРАВООХРАНЕНИЯ МОСКОВСКОЙ ОБЛАСТИ "ЦЕНТРАЛЬНАЯ ГОРОДСКАЯ КЛИНИЧЕСКАЯ БОЛЬНИЦА Г. РЕУТОВ"</t>
  </si>
  <si>
    <t>ГОСУДАРСТВЕННОЕ БЮДЖЕТНОЕ УЧРЕЖДЕНИЕ ЗДРАВООХРАНЕНИЯ МОСКОВСКОЙ ОБЛАСТИ "НОГИНСКАЯ ЦЕНТРАЛЬНАЯ РАЙОННАЯ БОЛЬНИЦА"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</si>
  <si>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</si>
  <si>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</si>
  <si>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</si>
  <si>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ГОСУДАРСТВЕННОЕ БЮДЖЕТНОЕ УЧРЕЖДЕНИЕ ЗДРАВООХРАНЕНИЯ МОСКОВСКОЙ ОБЛАСТИ "ЭЛЕКТРОГОРСКАЯ ГОРОДСКАЯ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</si>
  <si>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</si>
  <si>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ГОСУДАРСТВЕННОЕ БЮДЖЕТНОЕ УЧРЕЖДЕНИЕ ЗДРАВООХРАНЕНИЯ МОСКОВСКОЙ ОБЛАСТИ "НАРО-ФОМИНСКАЯ РАЙОННАЯ БОЛЬНИЦА № 1"</t>
  </si>
  <si>
    <t>ГОСУДАРСТВЕННОЕ БЮДЖЕТНОЕ УЧРЕЖДЕНИЕ ЗДРАВООХРАНЕНИЯ МОСКОВСКОЙ ОБЛАСТИ "РУЗСКАЯ РАЙОННАЯ БОЛЬНИЦА"</t>
  </si>
  <si>
    <t>ГОСУДАРСТВЕННОЕ БЮДЖЕТНОЕ УЧРЕЖДЕНИЕ ЗДРАВООХРАНЕНИЯ МОСКОВСКОЙ ОБЛАСТИ "ТУЧКОВСКАЯ РАЙОННАЯ БОЛЬНИЦА"</t>
  </si>
  <si>
    <t>Вне округов</t>
  </si>
  <si>
    <t>Областные МО</t>
  </si>
  <si>
    <t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</t>
  </si>
  <si>
    <t>ФЕДЕРАЛЬНОЕ ГОСУДАРСТВЕННОЕ БЮДЖЕТНОЕ УЧРЕЖДЕНИЕ ЗДРАВООХРАНЕНИЯ БОЛЬНИЦА ПУЩИНСКОГО НАУЧНОГО ЦЕНТРА РОССИЙСКОЙ АКАДЕМИИ НАУК</t>
  </si>
  <si>
    <t>ФЕДЕРАЛЬНОЕ ГОСУДАРСТВЕННОЕ БЮДЖЕТНОЕ УЧРЕЖДЕНИЕ ЗДРАВООХРАНЕНИЯ БОЛЬНИЦА НАУЧНОГО ЦЕНТРА РОССИЙСКОЙ АКАДЕМИИ НАУК В ЧЕРНОГОЛОВКЕ</t>
  </si>
  <si>
    <t>Всего</t>
  </si>
  <si>
    <t>Объемы медицинской помощи</t>
  </si>
  <si>
    <t>Финансовое обеспечение (тыс. руб.)</t>
  </si>
  <si>
    <t>I</t>
  </si>
  <si>
    <t>II</t>
  </si>
  <si>
    <t>III</t>
  </si>
  <si>
    <t>IV</t>
  </si>
  <si>
    <t>Наименование МО</t>
  </si>
  <si>
    <t>ГОСУДАРСТВЕННОЕ АВТОНОМНОЕ УЧРЕЖДЕНИЕ ЗДРАВООХРАНЕНИЯ МОСКОВСКОЙ ОБЛАСТИ "ПОДОЛЬСКИЙ НАРКОЛОГИЧЕСКИЙ ДИСПАНСЕР"</t>
  </si>
  <si>
    <t>ГОСУДАРСТВЕННОЕ БЮДЖЕТНОЕ УЧРЕЖДЕНИЕ ЗДРАВООХРАНЕНИЯ МОСКОВСКОЙ ОБЛАСТИ "КОЛОМЕНСКИЙ ПРОТИВОТУБЕРКУЛЕЗНЫЙ ДИСПАНСЕР"</t>
  </si>
  <si>
    <t>ГОСУДАРСТВЕННОЕ БЮДЖЕТНОЕ УЧРЕЖДЕНИЕ ЗДРАВООХРАНЕНИЯ МОСКОВСКОЙ ОБЛАСТИ "ЛЮБЕРЕЦКИЙ ПРОТИВОТУБЕРКУЛЕЗНЫЙ ДИСПАНСЕР"</t>
  </si>
  <si>
    <t>ГОСУДАРСТВЕННОЕ АВТОНОМНОЕ УЧРЕЖДЕНИЕ ЗДРАВООХРАНЕНИЯ МОСКОВСКОЙ ОБЛАСТИ "КОРОЛЕВСКИЙ НАРКОЛОГИЧЕСКИЙ ДИСПАНСЕР"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</si>
  <si>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</si>
  <si>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ГОСУДАРСТВЕННОЕ БЮДЖЕТНОЕ УЧРЕЖДЕНИЕ ЗДРАВООХРАНЕНИЯ МОСКОВСКОЙ ОБЛАСТИ "МЫТИЩИНСКИЙ ПРОТИВОТУБЕРКУЛЁЗНЫЙ ДИСПАНСЕР"</t>
  </si>
  <si>
    <t>ГОСУДАРСТВЕННОЕ БЮДЖЕТНОЕ УЧРЕЖДЕНИЕ ЗДРАВООХРАНЕНИЯ МОСКОВСКОЙ ОБЛАСТИ "МЫТИЩИНСКИЙ ПСИХОНЕВРОЛОГИЧЕСКИЙ ДИСПАНСЕР"</t>
  </si>
  <si>
    <t>ГОСУДАРСТВЕННОЕ АВТОНОМНОЕ УЧРЕЖДЕНИЕ ЗДРАВООХРАНЕНИЯ МОСКОВСКОЙ ОБЛАСТИ "ЛОСИНО-ПЕТРОВСКИЙ НАРКОЛОГИЧЕСКИЙ ДИСПАНСЕР"</t>
  </si>
  <si>
    <t>ГОСУДАРСТВЕННОЕ АВТОНОМНОЕ УЧРЕЖДЕНИЕ ЗДРАВООХРАНЕНИЯ МОСКОВСКОЙ ОБЛАСТИ "КЛИНСКИЙ НАРКОЛОГИЧЕСКИЙ ДИСПАНСЕР"</t>
  </si>
  <si>
    <t>ГОСУДАРСТВЕННОЕ БЮДЖЕТНОЕ УЧРЕЖДЕНИЕ ЗДРАВООХРАНЕНИЯ МОСКОВСКОЙ ОБЛАСТИ "ПСИХИАТРИЧЕСКАЯ БОЛЬНИЦА № 8"</t>
  </si>
  <si>
    <t>ГОСУДАРСТВЕННОЕ БЮДЖЕТНОЕ УЧРЕЖДЕНИЕ ЗДРАВООХРАНЕНИЯ МОСКОВСКОЙ ОБЛАСТИ "ОРЕХОВО-ЗУЕВСКИЙ ПРОТИВОТУБЕРКУЛЕЗНЫЙ ДИСПАНСЕР"</t>
  </si>
  <si>
    <t>ГОСУДАРСТВЕННОЕ БЮДЖЕТНОЕ УЧРЕЖДЕНИЕ ЗДРАВООХРАНЕНИЯ МОСКОВСКОЙ ОБЛАСТИ "ИСТРИНСКИЙ ПРОТИВОТУБЕРКУЛЕЗНЫЙ ДИСПАНСЕР"</t>
  </si>
  <si>
    <t>государственное автономное учреждение здравоохранения Московской области "Одинцовский наркологический диспансер"</t>
  </si>
  <si>
    <t>ГОСУДАРСТВЕННОЕ БЮДЖЕТНОЕ УЧРЕЖДЕНИЕ ЗДРАВООХРАНЕНИЯ МОСКОВСКОЙ ОБЛАСТИ "БАЛАШИХИНСКИЙ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</si>
  <si>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 23"</t>
  </si>
  <si>
    <t>ГОСУДАРСТВЕННОЕ БЮДЖЕТНОЕ УЧРЕЖДЕНИЕ ЗДРАВООХРАНЕНИЯ МОСКОВСКОЙ ОБЛАСТИ "ЦЕНТРАЛЬНАЯ КЛИНИЧЕСКАЯ ПСИХИАТРИЧЕСКАЯ БОЛЬНИЦА"</t>
  </si>
  <si>
    <t>ЧАСТНОЕ УЧРЕЖДЕНИЕ ЗДРАВООХРАНЕНИЯ И РАЗВИТИЯ МЕДИЦИНСКИХ ТЕХНОЛОГИЙ "ЦЕНТРЫ ДИАЛИЗА"ГИППОКРАТ"</t>
  </si>
  <si>
    <t>Код условия оказания</t>
  </si>
  <si>
    <t>Наименование процедуры</t>
  </si>
  <si>
    <t>в том числе по кварталам</t>
  </si>
  <si>
    <t xml:space="preserve">Гемодиализ, гемодиафильтрация </t>
  </si>
  <si>
    <t>Итого</t>
  </si>
  <si>
    <t>Перитониальный диализ</t>
  </si>
  <si>
    <t>Наименование условия оказания</t>
  </si>
  <si>
    <t>Условие оказания</t>
  </si>
  <si>
    <t>Финансовое обеспечение (тыс.рублей)</t>
  </si>
  <si>
    <t xml:space="preserve">Объемы предоставления медицинской помощи </t>
  </si>
  <si>
    <t xml:space="preserve">Всего </t>
  </si>
  <si>
    <t>в амбулаторных условиях</t>
  </si>
  <si>
    <t>вне медицинской организации (вызов)</t>
  </si>
  <si>
    <t>посещения с профилактической целью</t>
  </si>
  <si>
    <t>разовые посещения по заболеванию</t>
  </si>
  <si>
    <t xml:space="preserve">обращения по заболеванию </t>
  </si>
  <si>
    <t>Дневной стационар</t>
  </si>
  <si>
    <t>Амбулаторно-поликлиническая помощь</t>
  </si>
  <si>
    <t>ИТОГО:</t>
  </si>
  <si>
    <t>Вызовы</t>
  </si>
  <si>
    <t>условия оказания (поликлиника -посещение)</t>
  </si>
  <si>
    <t>Посещения с профилактической целью</t>
  </si>
  <si>
    <t>Посещения по неотложной форме</t>
  </si>
  <si>
    <t>Обращения по заболеванию</t>
  </si>
  <si>
    <t>Разовые посещения в связи с заболеванием</t>
  </si>
  <si>
    <t>Компьютерная томография</t>
  </si>
  <si>
    <t>Магнитно-резонансная томография</t>
  </si>
  <si>
    <t>ЭКО</t>
  </si>
  <si>
    <t>ГБУЗ МО "КЛИМОВСКАЯ ГОРОДСКАЯ БОЛЬНИЦА №2"</t>
  </si>
  <si>
    <t>ГБУЗ МО "ЛЬВОВСКАЯ РАЙОННАЯ БОЛЬНИЦА"</t>
  </si>
  <si>
    <t>ГБУЗ МО "ПОДОЛЬСКАЯ РАЙОННАЯ БОЛЬНИЦА"</t>
  </si>
  <si>
    <t>ГБУЗ МО "ПОДОЛЬСКАЯ ДЕТСКАЯ СТОМАТОЛОГИЧЕСКАЯ ПОЛИКЛИНИКА"</t>
  </si>
  <si>
    <t>ГАУЗ МО "ВОСКРЕСЕНСКАЯ СТОМАТОЛОГИЧЕСКАЯ ПОЛИКЛИНИКА"</t>
  </si>
  <si>
    <t>ООО "ПРОТЭКС-МЕД"</t>
  </si>
  <si>
    <t>ООО "МЕГАМЕДИКЛ"</t>
  </si>
  <si>
    <t>ООО "НОВЫЕ МЕДТЕХНОЛОГИИ"</t>
  </si>
  <si>
    <t>ГАУЗ МО "КОРОЛЁВСКАЯ СТОМАТОЛОГИЧЕСКАЯ ПОЛИКЛИНИКА"</t>
  </si>
  <si>
    <t>ГБУЗ МО "МЫТИЩИНСКАЯ ГОРОДСКАЯ ПОЛИКЛИНИКА №2"</t>
  </si>
  <si>
    <t>ГБУЗ МО "МЫТИЩИНСКАЯ ПОЛИКЛИНИКА №3"</t>
  </si>
  <si>
    <t>ГБУЗ МО "ЩЁЛКОВСКАЯ РАЙОННАЯ БОЛЬНИЦА №2"</t>
  </si>
  <si>
    <t>ГБУЗ МО "ФРЯНОВСКАЯ БОЛЬНИЦА"</t>
  </si>
  <si>
    <t>ГБУЗ МО "МОНИНСКАЯ БОЛЬНИЦА"</t>
  </si>
  <si>
    <t>ГБУЗ МО "ЗАГОРЯНСКАЯ ПОЛИКЛИНИКА"</t>
  </si>
  <si>
    <t>ГБУЗ МО "УЧАСТКОВАЯ БОЛЬНИЦА В С. ТРУБИНО"</t>
  </si>
  <si>
    <t>ГБУЗ МО "ЩЁЛКОВСКАЯ ГОРОДСКАЯ ПОЛИКЛИНИКА №3"</t>
  </si>
  <si>
    <t>ГБУЗ МО "МЕДВЕЖЬЕ-ОЗЁРСКАЯ АМБУЛАТОРИЯ"</t>
  </si>
  <si>
    <t>ГБУЗ МО "ПОЛИКЛИНИКА В П. СВЕРДЛОВСКИЙ"</t>
  </si>
  <si>
    <t>ГАУЗ МО "ЩЕЛКОВСКАЯ СТОМАТОЛОГИЧЕСКАЯ ПОЛИКЛИНИКА"</t>
  </si>
  <si>
    <t>ГБУЗ МО "ЩЁЛКОВСКАЯ ГОРОДСКАЯ ПОЛИКЛИНИКА №4"</t>
  </si>
  <si>
    <t>ГБУЗ МО "АШУКИНСКАЯ ГОРОДСКАЯ БОЛЬНИЦА"</t>
  </si>
  <si>
    <t>ГБУЗ МО "ПОЛИКЛИНИКА ПОС. ЛЕСНОЙ"</t>
  </si>
  <si>
    <t>ГБУЗ МО "ПРАВДИНСКАЯ ПОЛИКЛИНИКА"</t>
  </si>
  <si>
    <t>ГАУЗ МО "ПУШКИНСКАЯ ГОРОДСКАЯ СТОМАТОЛОГИЧЕСКАЯ ПОЛИКЛИНИКА"</t>
  </si>
  <si>
    <t>ГБУЗ МО "АМБУЛАТОРИЯ ПОСЕЛКА ЗВЕРОСОВХОЗА"</t>
  </si>
  <si>
    <t>ГАУЗ МО "СЕРГИЕВО-ПОСАДСКАЯ СТОМАТОЛОГИЧЕСКАЯ ПОЛИКЛИНИКА"</t>
  </si>
  <si>
    <t>ООО "АКОНИТ-М"</t>
  </si>
  <si>
    <t>ООО "ЦЕНТР ОФТАЛЬМОХИРУРГИИ"</t>
  </si>
  <si>
    <t>ГАУЗ МО "КЛИНСКАЯ ГОРОДСКАЯ БОЛЬНИЦА"</t>
  </si>
  <si>
    <t>ГБУЗ МО "КЛИНСКАЯ ДЕТСКАЯ ГОРОДСКАЯ БОЛЬНИЦА"</t>
  </si>
  <si>
    <t>ГАУЗ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</si>
  <si>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</si>
  <si>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</si>
  <si>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</si>
  <si>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"УЛЫБКА ПЛЮС"</t>
  </si>
  <si>
    <t>ГБУЗ МО "АНДРЕЕВСКАЯ ГОРОДСКАЯ ПОЛИКЛИНИКА"</t>
  </si>
  <si>
    <t>ГАУЗ МО "СОЛНЕЧНОГОРСКАЯ СТОМАТОЛОГИЧЕСКАЯ ПОЛИКЛИНИКА"</t>
  </si>
  <si>
    <t>ГАУЗ МО "ДРЕЗНЕНСКАЯ ГОРОДСКАЯ БОЛЬНИЦА"</t>
  </si>
  <si>
    <t>ГБУЗ МО "КУРОВСКАЯ ГОРОДСКАЯ БОЛЬНИЦА"</t>
  </si>
  <si>
    <t>ГБУЗ МО "ЛИКИНСКАЯ ГОРОДСКАЯ БОЛЬНИЦА"</t>
  </si>
  <si>
    <t>ГБУЗ МО "ВЕРЕЙСКАЯ УЧАСТКОВАЯ БОЛЬНИЦА"</t>
  </si>
  <si>
    <t>ГБУЗ МО "ДЕМИХОВСКАЯ УЧАСТКОВАЯ БОЛЬНИЦА"</t>
  </si>
  <si>
    <t>ГБУЗ МО "АВСЮНИНСКАЯ УЧАСТКОВАЯ БОЛЬНИЦА"</t>
  </si>
  <si>
    <t>ГБУЗ МО "ДАВЫДОВСКАЯ РАЙОННАЯ БОЛЬНИЦА"</t>
  </si>
  <si>
    <t>ГАУЗ МО "ОРЕХОВО-ЗУЕВСКАЯ РАЙОННАЯ СТОМАТОЛОГИЧЕСКАЯ ПОЛИКЛИНИКА"</t>
  </si>
  <si>
    <t>ГБУЗ МО "ОРЕХОВО-ЗУЕВСКИЙ РАЙОННЫЙ ЦЕНТР ОБЩЕЙ ВРАЧЕБНОЙ (СЕМЕЙНОЙ) ПРАКТИКИ"</t>
  </si>
  <si>
    <t>ООО "МЕЖБОЛЬНИЧНАЯ АПТЕКА"</t>
  </si>
  <si>
    <t>ООО "КУРАТОР"</t>
  </si>
  <si>
    <t>ООО "КЛИНИКА ДОКТОРА ШАТАЛОВА №4"</t>
  </si>
  <si>
    <t>ГБУЗ МО "ДЕДОВСКАЯ ГОРОДСКАЯ БОЛЬНИЦА"</t>
  </si>
  <si>
    <t>ГБУЗ МО "КРАСНОГОРСКАЯ ГОРОДСКАЯ БОЛЬНИЦА №3"</t>
  </si>
  <si>
    <t>ГБУЗ МО "НАХАБИНСКАЯ ГОРОДСКАЯ БОЛЬНИЦА"</t>
  </si>
  <si>
    <t>ООО "ПРЕМИУМ КЛИНИК-2"</t>
  </si>
  <si>
    <t>ГБУЗ МО "ОДИНЦОВСКАЯ РАЙОННАЯ БОЛЬНИЦА №3"</t>
  </si>
  <si>
    <t>ГБУЗ МО "ГОЛИЦЫНСКАЯ ПОЛИКЛИНИКА"</t>
  </si>
  <si>
    <t>ГБУЗ МО "ОДИНЦОВСКАЯ ГОРОДСКАЯ ПОЛИКЛИНИКА №3"</t>
  </si>
  <si>
    <t>ГБУЗ МО "ПОЛИКЛИНИКА ГОРОДСКОГО ОКРУГА ВЛАСИХА"</t>
  </si>
  <si>
    <t>ООО "МИР ЗВУКОВ"</t>
  </si>
  <si>
    <t>ГБУЗ МО "ЕРШОВСКАЯ АМБУЛАТОРИЯ"</t>
  </si>
  <si>
    <t>ООО "ЭКОМЕД"</t>
  </si>
  <si>
    <t>ГБУЗ МО "КРАСНОЗНАМЕНСКАЯ ГОРОДСКАЯ ПОЛИКЛИНИКА"</t>
  </si>
  <si>
    <t>ГБУЗ МО "СИНЬКОВСКАЯ УЧАСТКОВАЯ БОЛЬНИЦА"</t>
  </si>
  <si>
    <t>ООО "МЕДЦЕНТР"</t>
  </si>
  <si>
    <t>ГАУЗ МО "АМБУЛАТОРИЯ СОВХОЗА ИМ.ЛЕНИНА"</t>
  </si>
  <si>
    <t>ГБУЗ МО "ВИДНОВСКАЯ СТОМАТОЛОГИЧЕСКАЯ ПОЛИКЛИНИКА"</t>
  </si>
  <si>
    <t>ООО "ОРИС-ВИДНОЕ"</t>
  </si>
  <si>
    <t>ООО "РЕАМЕД"</t>
  </si>
  <si>
    <t>ГБУЗ МО "МАЛИНСКАЯ РАЙОННАЯ БОЛЬНИЦА"</t>
  </si>
  <si>
    <t>ООО "МЕДАРТ"</t>
  </si>
  <si>
    <t>ООО "БЕРЕЗКА"</t>
  </si>
  <si>
    <t>ООО "УЛЫБКА"</t>
  </si>
  <si>
    <t>ООО "ДЕНТА ЛАЙН"</t>
  </si>
  <si>
    <t>ООО "МЕД ГАРАНТ"</t>
  </si>
  <si>
    <t>ГБУЗ МО "ЭЛЕКТРОГОРСКАЯ ГОРОДСКАЯ БОЛЬНИЦА"</t>
  </si>
  <si>
    <t>ЗАО "ЭКОЛАБ"</t>
  </si>
  <si>
    <t>АО "МЕТАЛЛУРГИЧЕСКИЙ ЗАВОД "ЭЛЕКТРОСТАЛЬ"</t>
  </si>
  <si>
    <t>ООО "ЭЛЬМА"</t>
  </si>
  <si>
    <t>ООО "КЛИНИКА ДОКТОРА ШАТАЛОВА №5"</t>
  </si>
  <si>
    <t>ГАУЗ МО "МОЖАЙСКАЯ СТОМАТОЛОГИЧЕСКАЯ ПОЛИКЛИНИКА"</t>
  </si>
  <si>
    <t>ООО "ЦЕНТР ДИАЛИЗА"</t>
  </si>
  <si>
    <t>ООО ГЛАЗНОЙ ЦЕНТР "ВОСТОК-ПРОЗРЕНИЕ"</t>
  </si>
  <si>
    <t>ООО ФИРМА "ГАЛЬМЕД"</t>
  </si>
  <si>
    <t>ООО "ХАВЕН"</t>
  </si>
  <si>
    <t>ООО "ПЭТ-Технолоджи Балашиха"</t>
  </si>
  <si>
    <t>ООО "ПЭТ-Технолоджи Подольск"</t>
  </si>
  <si>
    <t>Позитронно-эмиссионная томография</t>
  </si>
  <si>
    <t>Сцинтиграфическое исследование</t>
  </si>
  <si>
    <t>Эходоплерография</t>
  </si>
  <si>
    <t>Пренатальная диагностика</t>
  </si>
  <si>
    <t>Исследование коротколатентных вызванных потенциалов и ASSR тест</t>
  </si>
  <si>
    <t>Скрининг рака шейки матки</t>
  </si>
  <si>
    <t>Стоматология</t>
  </si>
  <si>
    <t>УЕТ</t>
  </si>
  <si>
    <t>Код профиля</t>
  </si>
  <si>
    <t>Профиль</t>
  </si>
  <si>
    <t>180101 Итог</t>
  </si>
  <si>
    <t>180201 Итог</t>
  </si>
  <si>
    <t>350301 Итог</t>
  </si>
  <si>
    <t>350701 Итог</t>
  </si>
  <si>
    <t>360101 Итог</t>
  </si>
  <si>
    <t>360201 Итог</t>
  </si>
  <si>
    <t>360301 Итог</t>
  </si>
  <si>
    <t>360401 Итог</t>
  </si>
  <si>
    <t>360701 Итог</t>
  </si>
  <si>
    <t>360801 Итог</t>
  </si>
  <si>
    <t>360901 Итог</t>
  </si>
  <si>
    <t>361601 Итог</t>
  </si>
  <si>
    <t>361701 Итог</t>
  </si>
  <si>
    <t>361901 Итог</t>
  </si>
  <si>
    <t>430101 Итог</t>
  </si>
  <si>
    <t>440101 Итог</t>
  </si>
  <si>
    <t>440201 Итог</t>
  </si>
  <si>
    <t>440501 Итог</t>
  </si>
  <si>
    <t>440701 Итог</t>
  </si>
  <si>
    <t>440801 Итог</t>
  </si>
  <si>
    <t>441101 Итог</t>
  </si>
  <si>
    <t>441201 Итог</t>
  </si>
  <si>
    <t>510101 Итог</t>
  </si>
  <si>
    <t>510201 Итог</t>
  </si>
  <si>
    <t>510301 Итог</t>
  </si>
  <si>
    <t>510501 Итог</t>
  </si>
  <si>
    <t>600101 Итог</t>
  </si>
  <si>
    <t>600202 Итог</t>
  </si>
  <si>
    <t>610101 Итог</t>
  </si>
  <si>
    <t>110101 Итог</t>
  </si>
  <si>
    <t>190101 Итог</t>
  </si>
  <si>
    <t>190401 Итог</t>
  </si>
  <si>
    <t>191201 Итог</t>
  </si>
  <si>
    <t>191401 Итог</t>
  </si>
  <si>
    <t>240101 Итог</t>
  </si>
  <si>
    <t>320101 Итог</t>
  </si>
  <si>
    <t>250101 Итог</t>
  </si>
  <si>
    <t>260101 Итог</t>
  </si>
  <si>
    <t>260301 Итог</t>
  </si>
  <si>
    <t>260401 Итог</t>
  </si>
  <si>
    <t>260801 Итог</t>
  </si>
  <si>
    <t>261501 Итог</t>
  </si>
  <si>
    <t>261701 Итог</t>
  </si>
  <si>
    <t>262101 Итог</t>
  </si>
  <si>
    <t>262501 Итог</t>
  </si>
  <si>
    <t>262601 Итог</t>
  </si>
  <si>
    <t>100101 Итог</t>
  </si>
  <si>
    <t>100201 Итог</t>
  </si>
  <si>
    <t>100301 Итог</t>
  </si>
  <si>
    <t>100501 Итог</t>
  </si>
  <si>
    <t>380101 Итог</t>
  </si>
  <si>
    <t>380401 Итог</t>
  </si>
  <si>
    <t>380501 Итог</t>
  </si>
  <si>
    <t>590101 Итог</t>
  </si>
  <si>
    <t>964301 Итог</t>
  </si>
  <si>
    <t>150101 Итог</t>
  </si>
  <si>
    <t>150601 Итог</t>
  </si>
  <si>
    <t>150701 Итог</t>
  </si>
  <si>
    <t>151201 Итог</t>
  </si>
  <si>
    <t>151301 Итог</t>
  </si>
  <si>
    <t>280101 Итог</t>
  </si>
  <si>
    <t>280601 Итог</t>
  </si>
  <si>
    <t>280701 Итог</t>
  </si>
  <si>
    <t>280801 Итог</t>
  </si>
  <si>
    <t>280901 Итог</t>
  </si>
  <si>
    <t>281001 Итог</t>
  </si>
  <si>
    <t>281101 Итог</t>
  </si>
  <si>
    <t>281301 Итог</t>
  </si>
  <si>
    <t>281401 Итог</t>
  </si>
  <si>
    <t>281601 Итог</t>
  </si>
  <si>
    <t>281701 Итог</t>
  </si>
  <si>
    <t>282601 Итог</t>
  </si>
  <si>
    <t>490101 Итог</t>
  </si>
  <si>
    <t>540101 Итог</t>
  </si>
  <si>
    <t>540201 Итог</t>
  </si>
  <si>
    <t>540301 Итог</t>
  </si>
  <si>
    <t>540401 Итог</t>
  </si>
  <si>
    <t>540501 Итог</t>
  </si>
  <si>
    <t>540601 Итог</t>
  </si>
  <si>
    <t>540701 Итог</t>
  </si>
  <si>
    <t>540801 Итог</t>
  </si>
  <si>
    <t>540901 Итог</t>
  </si>
  <si>
    <t>541001 Итог</t>
  </si>
  <si>
    <t>541101 Итог</t>
  </si>
  <si>
    <t>541201 Итог</t>
  </si>
  <si>
    <t>541401 Итог</t>
  </si>
  <si>
    <t>542601 Итог</t>
  </si>
  <si>
    <t>640101 Итог</t>
  </si>
  <si>
    <t>890901 Итог</t>
  </si>
  <si>
    <t>130101 Итог</t>
  </si>
  <si>
    <t>370101 Итог</t>
  </si>
  <si>
    <t>370201 Итог</t>
  </si>
  <si>
    <t>370301 Итог</t>
  </si>
  <si>
    <t>370601 Итог</t>
  </si>
  <si>
    <t>370701 Итог</t>
  </si>
  <si>
    <t>370901 Итог</t>
  </si>
  <si>
    <t>371101 Итог</t>
  </si>
  <si>
    <t>410101 Итог</t>
  </si>
  <si>
    <t>410601 Итог</t>
  </si>
  <si>
    <t>411401 Итог</t>
  </si>
  <si>
    <t>412101 Итог</t>
  </si>
  <si>
    <t>412401 Итог</t>
  </si>
  <si>
    <t>560101 Итог</t>
  </si>
  <si>
    <t>170101 Итог</t>
  </si>
  <si>
    <t>170201 Итог</t>
  </si>
  <si>
    <t>170601 Итог</t>
  </si>
  <si>
    <t>171001 Итог</t>
  </si>
  <si>
    <t>172001 Итог</t>
  </si>
  <si>
    <t>220101 Итог</t>
  </si>
  <si>
    <t>450101 Итог</t>
  </si>
  <si>
    <t>450102 Итог</t>
  </si>
  <si>
    <t>450201 Итог</t>
  </si>
  <si>
    <t>530101 Итог</t>
  </si>
  <si>
    <t>880501 Итог</t>
  </si>
  <si>
    <t>964601 Итог</t>
  </si>
  <si>
    <t>966701 Итог</t>
  </si>
  <si>
    <t>330101 Итог</t>
  </si>
  <si>
    <t>330201 Итог</t>
  </si>
  <si>
    <t>330301 Итог</t>
  </si>
  <si>
    <t>330401 Итог</t>
  </si>
  <si>
    <t>330501 Итог</t>
  </si>
  <si>
    <t>330901 Итог</t>
  </si>
  <si>
    <t>331201 Итог</t>
  </si>
  <si>
    <t>332201 Итог</t>
  </si>
  <si>
    <t>332601 Итог</t>
  </si>
  <si>
    <t>332801 Итог</t>
  </si>
  <si>
    <t>332901 Итог</t>
  </si>
  <si>
    <t>333201 Итог</t>
  </si>
  <si>
    <t>333301 Итог</t>
  </si>
  <si>
    <t>333401 Итог</t>
  </si>
  <si>
    <t>333501 Итог</t>
  </si>
  <si>
    <t>333601 Итог</t>
  </si>
  <si>
    <t>333901 Итог</t>
  </si>
  <si>
    <t>520101 Итог</t>
  </si>
  <si>
    <t>520201 Итог</t>
  </si>
  <si>
    <t>140101 Итог</t>
  </si>
  <si>
    <t>140201 Итог</t>
  </si>
  <si>
    <t>140301 Итог</t>
  </si>
  <si>
    <t>140401 Итог</t>
  </si>
  <si>
    <t>140601 Итог</t>
  </si>
  <si>
    <t>140701 Итог</t>
  </si>
  <si>
    <t>200301 Итог</t>
  </si>
  <si>
    <t>200401 Итог</t>
  </si>
  <si>
    <t>201201 Итог</t>
  </si>
  <si>
    <t>500101 Итог</t>
  </si>
  <si>
    <t>500401 Итог</t>
  </si>
  <si>
    <t>500601 Итог</t>
  </si>
  <si>
    <t>710101 Итог</t>
  </si>
  <si>
    <t>880401 Итог</t>
  </si>
  <si>
    <t>910201 Итог</t>
  </si>
  <si>
    <t>962101 Итог</t>
  </si>
  <si>
    <t>120101 Итог</t>
  </si>
  <si>
    <t>310101 Итог</t>
  </si>
  <si>
    <t>310201 Итог</t>
  </si>
  <si>
    <t>310401 Итог</t>
  </si>
  <si>
    <t>310501 Итог</t>
  </si>
  <si>
    <t>310801 Итог</t>
  </si>
  <si>
    <t>310901 Итог</t>
  </si>
  <si>
    <t>311001 Итог</t>
  </si>
  <si>
    <t>311301 Итог</t>
  </si>
  <si>
    <t>311401 Итог</t>
  </si>
  <si>
    <t>311701 Итог</t>
  </si>
  <si>
    <t>311901 Итог</t>
  </si>
  <si>
    <t>312201 Итог</t>
  </si>
  <si>
    <t>312401 Итог</t>
  </si>
  <si>
    <t>312501 Итог</t>
  </si>
  <si>
    <t>312801 Итог</t>
  </si>
  <si>
    <t>580201 Итог</t>
  </si>
  <si>
    <t>580301 Итог</t>
  </si>
  <si>
    <t>894001 Итог</t>
  </si>
  <si>
    <t>230101 Итог</t>
  </si>
  <si>
    <t>470101 Итог</t>
  </si>
  <si>
    <t>160101 Итог</t>
  </si>
  <si>
    <t>160201 Итог</t>
  </si>
  <si>
    <t>210101 Итог</t>
  </si>
  <si>
    <t>210102 Итог</t>
  </si>
  <si>
    <t>210115 Итог</t>
  </si>
  <si>
    <t>420101 Итог</t>
  </si>
  <si>
    <t>420201 Итог</t>
  </si>
  <si>
    <t>460101 Итог</t>
  </si>
  <si>
    <t>460201 Итог</t>
  </si>
  <si>
    <t>390101 Итог</t>
  </si>
  <si>
    <t>300101 Итог</t>
  </si>
  <si>
    <t>300301 Итог</t>
  </si>
  <si>
    <t>300401 Итог</t>
  </si>
  <si>
    <t>340101 Итог</t>
  </si>
  <si>
    <t>340107 Итог</t>
  </si>
  <si>
    <t>340201 Итог</t>
  </si>
  <si>
    <t>340301 Итог</t>
  </si>
  <si>
    <t>550101 Итог</t>
  </si>
  <si>
    <t>550201 Итог</t>
  </si>
  <si>
    <t>550501 Итог</t>
  </si>
  <si>
    <t>550701 Итог</t>
  </si>
  <si>
    <t>680101 Итог</t>
  </si>
  <si>
    <t>270101 Итог</t>
  </si>
  <si>
    <t>290101 Итог</t>
  </si>
  <si>
    <t>290601 Итог</t>
  </si>
  <si>
    <t>291101 Итог</t>
  </si>
  <si>
    <t>291201 Итог</t>
  </si>
  <si>
    <t>400101 Итог</t>
  </si>
  <si>
    <t>400201 Итог</t>
  </si>
  <si>
    <t>940201 Итог</t>
  </si>
  <si>
    <t>950101 Итог</t>
  </si>
  <si>
    <t>511001 Итог</t>
  </si>
  <si>
    <t>880101 Итог</t>
  </si>
  <si>
    <t>880705 Итог</t>
  </si>
  <si>
    <t>890501 Итог</t>
  </si>
  <si>
    <t>890601 Итог</t>
  </si>
  <si>
    <t>890701 Итог</t>
  </si>
  <si>
    <t>891201 Итог</t>
  </si>
  <si>
    <t>891301 Итог</t>
  </si>
  <si>
    <t>892101 Итог</t>
  </si>
  <si>
    <t>892401 Итог</t>
  </si>
  <si>
    <t>894401 Итог</t>
  </si>
  <si>
    <t>900601 Итог</t>
  </si>
  <si>
    <t>900801 Итог</t>
  </si>
  <si>
    <t>910701 Итог</t>
  </si>
  <si>
    <t>920101 Итог</t>
  </si>
  <si>
    <t>951001 Итог</t>
  </si>
  <si>
    <t>960301 Итог</t>
  </si>
  <si>
    <t>960601 Итог</t>
  </si>
  <si>
    <t>960901 Итог</t>
  </si>
  <si>
    <t>961001 Итог</t>
  </si>
  <si>
    <t>961301 Итог</t>
  </si>
  <si>
    <t>961501 Итог</t>
  </si>
  <si>
    <t>961801 Итог</t>
  </si>
  <si>
    <t>961901 Итог</t>
  </si>
  <si>
    <t>962601 Итог</t>
  </si>
  <si>
    <t>963301 Итог</t>
  </si>
  <si>
    <t>963601 Итог</t>
  </si>
  <si>
    <t>964501 Итог</t>
  </si>
  <si>
    <t>965401 Итог</t>
  </si>
  <si>
    <t>965501 Итог</t>
  </si>
  <si>
    <t>966101 Итог</t>
  </si>
  <si>
    <t>966801 Итог</t>
  </si>
  <si>
    <t>967201 Итог</t>
  </si>
  <si>
    <t>967401 Итог</t>
  </si>
  <si>
    <t>967801 Итог</t>
  </si>
  <si>
    <t>968201 Итог</t>
  </si>
  <si>
    <t>968501 Итог</t>
  </si>
  <si>
    <t>968701 Итог</t>
  </si>
  <si>
    <t>968801 Итог</t>
  </si>
  <si>
    <t>968901 Итог</t>
  </si>
  <si>
    <t>969101 Итог</t>
  </si>
  <si>
    <t>969301 Итог</t>
  </si>
  <si>
    <t>969501 Итог</t>
  </si>
  <si>
    <t>969801 Итог</t>
  </si>
  <si>
    <t>969901 Итог</t>
  </si>
  <si>
    <t>962501 Итог</t>
  </si>
  <si>
    <t>990101 Итог</t>
  </si>
  <si>
    <t>990201 Итог</t>
  </si>
  <si>
    <t>990501 Итог</t>
  </si>
  <si>
    <t>990601 Итог</t>
  </si>
  <si>
    <t>990701 Итог</t>
  </si>
  <si>
    <t>990901 Итог</t>
  </si>
  <si>
    <t>Общий итог</t>
  </si>
  <si>
    <t>171401 Итог</t>
  </si>
  <si>
    <t>333801 Итог</t>
  </si>
  <si>
    <t>880201 Итог</t>
  </si>
  <si>
    <t>881401 Итог</t>
  </si>
  <si>
    <t>892301 Итог</t>
  </si>
  <si>
    <t>893001 Итог</t>
  </si>
  <si>
    <t>967501 Итог</t>
  </si>
  <si>
    <t>990301 Итог</t>
  </si>
  <si>
    <t>990401 Итог</t>
  </si>
  <si>
    <t>440103 Итог</t>
  </si>
  <si>
    <t>910801 Итог</t>
  </si>
  <si>
    <t>261601 Итог</t>
  </si>
  <si>
    <t>100601 Итог</t>
  </si>
  <si>
    <t>894801 Итог</t>
  </si>
  <si>
    <t>940401 Итог</t>
  </si>
  <si>
    <t>172101 Итог</t>
  </si>
  <si>
    <t>900501 Итог</t>
  </si>
  <si>
    <t>930101 Итог</t>
  </si>
  <si>
    <t>881801 Итог</t>
  </si>
  <si>
    <t>940101 Итог</t>
  </si>
  <si>
    <t>940601 Итог</t>
  </si>
  <si>
    <t>940901 Итог</t>
  </si>
  <si>
    <t>950901 Итог</t>
  </si>
  <si>
    <t>962201 Итог</t>
  </si>
  <si>
    <t>962401 Итог</t>
  </si>
  <si>
    <t>991301 Итог</t>
  </si>
  <si>
    <t>ГБУЗ МО "ПОДОЛЬСКАЯ ГОРОДСКАЯ КЛИНИЧЕСКАЯ БОЛЬНИЦА"</t>
  </si>
  <si>
    <t>ГБУЗ МО "ПОДОЛЬСКАЯ ГОРОДСКАЯ КЛИНИЧЕСКАЯ БОЛЬНИЦА №3"</t>
  </si>
  <si>
    <t>ГБУЗ МО "КОЛОМЕНСКАЯ ЦЕНТРАЛЬНАЯ РАЙОННАЯ БОЛЬНИЦА"</t>
  </si>
  <si>
    <t>ГБУЗ МО "ЛЮБЕРЕЦКАЯ РАЙОННАЯ БОЛЬНИЦА №2"</t>
  </si>
  <si>
    <t>ГБУЗ МО "МОСКОВСКИЙ ОБЛАСТНОЙ ЦЕНТР ОХРАНЫ МАТЕРИНСТВА И ДЕТСТВА"</t>
  </si>
  <si>
    <t>ГБУЗ МО "КОРОЛЁВСКАЯ ГОРОДСКАЯ БОЛЬНИЦА "</t>
  </si>
  <si>
    <t>ГБУЗ МО "МЫТИЩИНСКАЯ ГОРОДСКАЯ КЛИНИЧЕСКАЯ БОЛЬНИЦА"</t>
  </si>
  <si>
    <t>ГБУЗ МО "КРАСНОГОРСКАЯ ГОРОДСКАЯ БОЛЬНИЦА №1"</t>
  </si>
  <si>
    <t>ГБУЗ МО "ОДИНЦОВСКАЯ ЦЕНТРАЛЬНАЯ РАЙОННАЯ БОЛЬНИЦА"</t>
  </si>
  <si>
    <t>ГБУЗ МО "ДОЛГОПРУДНЕНСКАЯ ЦЕНТРАЛЬНАЯ ГОРОДСКАЯ БОЛЬНИЦА"</t>
  </si>
  <si>
    <t>ГБУЗ МО "ДОМОДЕДОВСКАЯ ЦЕНТРАЛЬНАЯ ГОРОДСКАЯ БОЛЬНИЦА"</t>
  </si>
  <si>
    <t>ГБУЗ МО "ВИДНОВСКАЯ РАЙОННАЯ КЛИНИЧЕСКАЯ БОЛЬНИЦА"</t>
  </si>
  <si>
    <t>ГБУЗ МО "ВИДНОВСКИЙ ПЕРИНАТАЛЬНЫЙ ЦЕНТР"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</si>
  <si>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</si>
  <si>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</si>
  <si>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</si>
  <si>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ПЕРИНАТАЛЬНЫЙ ЦЕНТР"</t>
  </si>
  <si>
    <t>ГАУЗ МО "ВОСКРЕСЕНСКАЯ РАЙОННАЯ БОЛЬНИЦА № 2"</t>
  </si>
  <si>
    <t>ГАУЗ МО "ЦЕНТРАЛЬНАЯ ГОРОДСКАЯ БОЛЬНИЦА ИМЕНИ М. В. ГОЛЬЦА"</t>
  </si>
  <si>
    <t>ГАУЗ МО "ХИМКИНСКАЯ ЦЕНТРАЛЬНАЯ КЛИНИЧЕСКАЯ БОЛЬНИЦА"</t>
  </si>
  <si>
    <t>ГАУЗ МО "ДУБНЕНСКАЯ ГОРОДСКАЯ БОЛЬНИЦА"</t>
  </si>
  <si>
    <t>ГАУЗ МО "ЦЕНТРАЛЬНАЯ ГОРОДСКАЯ КЛИНИЧЕСКАЯ БОЛЬНИЦА Г. РЕУТОВ"</t>
  </si>
  <si>
    <t>ГАУЗ МО "ПАВЛОВО-ПОСАДСКИЙ КОЖНО-ВЕНЕРОЛОГИЧЕСКИЙ ДИСПАНСЕР"</t>
  </si>
  <si>
    <t>ГАУЗ МО "КЛИНИЧЕСКИЙ ЦЕНТР ВОССТАНОВИТЕЛЬНОЙ МЕДИЦИНЫ И РЕАБИЛИТАЦИИ"</t>
  </si>
  <si>
    <t>ГАУЗ МО "ПОДОЛЬСКИЙ НАРКОЛОГИЧЕСКИЙ ДИСПАНСЕР"</t>
  </si>
  <si>
    <t>ГАУЗ МО "КОРОЛЕВСКИЙ НАРКОЛОГИЧЕСКИЙ ДИСПАНСЕР"</t>
  </si>
  <si>
    <t>ГАУЗ МО "МЫТИЩИНСКИЙ КОЖНО-ВЕНЕРОЛОГИЧЕСКИЙ ДИСПАНСЕР"</t>
  </si>
  <si>
    <t>ГАУЗ МО "ЛОСИНО-ПЕТРОВСКИЙ НАРКОЛОГИЧЕСКИЙ ДИСПАНСЕР"</t>
  </si>
  <si>
    <t>ГАУЗ МО "КЛИНСКИЙ НАРКОЛОГИЧЕСКИЙ ДИСПАНСЕР"</t>
  </si>
  <si>
    <t>ГБУЗ МО "ОДИНЦОВСКАЯ РАЙОННАЯ БОЛЬНИЦА № 2"</t>
  </si>
  <si>
    <t>ООО "МИРАМЕДИКПЛЮС"</t>
  </si>
  <si>
    <t>ООО "ОММУС"</t>
  </si>
  <si>
    <t>ООО "ТАОРА МЕДИКАЛ"</t>
  </si>
  <si>
    <t>ООО "ЦЕНТР ДИАГНОСТИКИ"</t>
  </si>
  <si>
    <t>ООО "МРТ-ЭКСПЕРТ-МЫТИЩИ"</t>
  </si>
  <si>
    <t>ООО "ЗДОРОВЬЕ"</t>
  </si>
  <si>
    <t>ООО "КЛИНИКАПРОФ"</t>
  </si>
  <si>
    <t>ООО "МРТ КЛИНИК"</t>
  </si>
  <si>
    <t>ООО "МЕДЭКО"</t>
  </si>
  <si>
    <t>ООО "ЦАД 50"</t>
  </si>
  <si>
    <t>ООО "ГИППОКРАТ"</t>
  </si>
  <si>
    <t>ООО "СФЕРА-СМ"</t>
  </si>
  <si>
    <t>ООО "НЕФРОЛАЙН-МО"</t>
  </si>
  <si>
    <t>ООО МЕДИЦИНСКИЙ ЦЕНТР "ЛЕРА"</t>
  </si>
  <si>
    <t>ООО "ДИОМАГ"</t>
  </si>
  <si>
    <t>ООО "ЦЕНТР ЛЕЧЕНИЯ БЕСПЛОДИЯ "ЭКО"</t>
  </si>
  <si>
    <t>ООО "ТАОРА МЕДИКАЛ ЗАПАД"</t>
  </si>
  <si>
    <t>ООО "ТЕМЕГОН"</t>
  </si>
  <si>
    <t>ООО "ГЕНОМЕД"</t>
  </si>
  <si>
    <t>ООО "ЦЕНТР ДИАГНОСТИКИ НОГИНСК"</t>
  </si>
  <si>
    <t>МЕДИЦИНСКОЕ ЧАСТНОЕ УЧРЕЖДЕНИЕ ЖЕНСКОГО ЗДОРОВЬЯ "БЕЛАЯ РОЗА"</t>
  </si>
  <si>
    <t>ООО "КДФ"</t>
  </si>
  <si>
    <t>ООО "МЕДИНСЕРВИС"</t>
  </si>
  <si>
    <t>ООО "НОВАЯ МЕДИЦИНА"</t>
  </si>
  <si>
    <t>АО "ГРУППА КОМПАНИЙ "МЕДСИ"</t>
  </si>
  <si>
    <t>ООО "АНК ТРЕЙД"</t>
  </si>
  <si>
    <t>ООО "ДЕПО МЕД"</t>
  </si>
  <si>
    <t>ООО "ТОМОГРАФ"</t>
  </si>
  <si>
    <t>ООО "БЛАГОПОЛУЧИЕ"</t>
  </si>
  <si>
    <t>ООО "МЕДИЦИНСКИЙ ЦЕНТР "ПАРАЦЕЛЬС"</t>
  </si>
  <si>
    <t>ООО "ПРИОР КЛИНИКА"</t>
  </si>
  <si>
    <t>ООО "МЕДИСКАН"</t>
  </si>
  <si>
    <t>ООО "КЛИНИКА ЗДОРОВЬЯ"</t>
  </si>
  <si>
    <t>ООО "МРТ ДИАГНОСТИКА"</t>
  </si>
  <si>
    <t>ООО "ЗМС"</t>
  </si>
  <si>
    <t>ООО "ИВАМЕД"</t>
  </si>
  <si>
    <t>ООО "СИЯНИЕ ЭЛЕКТРОСТАЛЬ"</t>
  </si>
  <si>
    <t>ООО "ТОМОГРАФИЯ В ЭЛЕКТРОСТАЛИ"</t>
  </si>
  <si>
    <t>ООО "МЕДИЦИНА ШКОЛЕ"</t>
  </si>
  <si>
    <t>ООО "МЕДИКА-МЕНТЭ"</t>
  </si>
  <si>
    <t>ООО "МТКЛИНИК"</t>
  </si>
  <si>
    <t>ООО "ГОРОД ЗДОРОВЬЯ"</t>
  </si>
  <si>
    <t>ЗАО "МД ПРОЕКТ 2000"</t>
  </si>
  <si>
    <t>ООО "ЭКО-СОДЕЙСТВИЕ"</t>
  </si>
  <si>
    <t>ООО "ТРЕХГОРКА МЕДИЦИНА"</t>
  </si>
  <si>
    <t>ООО "РЕДБЛОК"</t>
  </si>
  <si>
    <t>ООО МЦ "ГАРМОНИЯ"</t>
  </si>
  <si>
    <t>ООО "ИННОВАЦИОННЫЕ ТЕХНОЛОГИИ"</t>
  </si>
  <si>
    <t>ООО "ЛИНА"</t>
  </si>
  <si>
    <t>ООО "ИНАЛМЕД"</t>
  </si>
  <si>
    <t>ООО "ДИАГНОСТИЧЕСКИЙ ЦЕНТР "ЭНЕРГО"</t>
  </si>
  <si>
    <t>ООО "КОРОЛЕВ МЕДИЦИНА"</t>
  </si>
  <si>
    <t>ООО "ЛВ ГРУПП"</t>
  </si>
  <si>
    <t>ОАО "МЕДИЦИНА"</t>
  </si>
  <si>
    <t>ООО "ОДИНМЕД МО"</t>
  </si>
  <si>
    <t>ГАУЗ МО "БАЛАШИХИНСКАЯ СТОМАТОЛОГИЧЕСКАЯ ПОЛИКЛИНИКА№ 2"</t>
  </si>
  <si>
    <t>ГАУЗ МО "ЛЮБЕРЕЦКАЯ СТОМАТОЛОГИЧЕСКАЯ ПОЛИКЛИНИКА"</t>
  </si>
  <si>
    <t>ГАУЗ МО "ЩЕЛКОВСКИЙ НАРКОЛОГИЧЕСКИЙ ДИСПАНСЕР"</t>
  </si>
  <si>
    <t>ГАУЗ МО "ФРЯЗИНСКАЯ СТОМАТОЛОГИЧЕСКАЯ ПОЛИКЛИНИКА"</t>
  </si>
  <si>
    <t>ГАУЗ МО "МЫТИЩИНСКАЯ РАЙОННАЯ СТОМАТОЛОГИЧЕСКАЯ ПОЛИКЛИНИКА"</t>
  </si>
  <si>
    <t>ГАУЗ МО "БАЛАШИХИНСКАЯ СТОМАТОЛОГИЧЕСКАЯ ПОЛИКЛИНИКА № 1"</t>
  </si>
  <si>
    <t>ГАУЗ МО "ПОДОЛЬСКАЯ ГОРОДСКАЯ СТОМАТОЛОГИЧЕСКАЯ ПОЛИКЛИНИКА"</t>
  </si>
  <si>
    <t>ГАУЗ МО "СЕРПУХОВСКИЙ КОЖНО-ВЕНЕРОЛОГИЧЕСКИЙ ДИСПАНСЕР"</t>
  </si>
  <si>
    <t>ГАУЗ МО "ХИМКИНСКАЯ СТОМАТОЛОГИЧЕСКАЯ ПОЛИКЛИНИКА"</t>
  </si>
  <si>
    <t>ГАУЗ МО "ЕГОРЬЕВСКАЯ СТОМАТОЛОГИЧЕСКАЯ ПОЛИКЛИНИКА"</t>
  </si>
  <si>
    <t>ГАУЗ МО "КРАСНОГОРСКАЯ СТОМАТОЛОГИЧЕСКАЯ ПОЛИКЛИНИКА ИМ. Л.Ф. СМУРОВОЙ"</t>
  </si>
  <si>
    <t>ГАУЗ МО "ДУБНЕНСКАЯ СТОМАТОЛОГИЧЕСКАЯ ПОЛИКЛИНИКА"</t>
  </si>
  <si>
    <t>ГАУЗ МО "СТУПИНСКАЯ СТОМАТОЛОГИЧЕСКАЯ ПОЛИКЛИНИКА"</t>
  </si>
  <si>
    <t>ГАУЗ МО "ДМИТРОВСКАЯ ГОРОДСКАЯ СТОМАТОЛОГИЧЕСКАЯ ПОЛИКЛИНИКА"</t>
  </si>
  <si>
    <t>ГАУЗ МО "ПСИХИАТРИЧЕСКАЯ БОЛЬНИЦА № 22"</t>
  </si>
  <si>
    <t>ГАУЗ МО "ДОМОДЕДОВСКАЯ ГОРОДСКАЯ СТОМАТОЛОГИЧЕСКАЯ ПОЛИКЛИНИКА"</t>
  </si>
  <si>
    <t>ФГБУЗ ЗДРАВООХРАНЕНИЯ "МЕДИКО-САНИТАРНАЯ ЧАСТЬ № 152 ФЕДЕРАЛЬНОГО МЕДИКО-БИОЛОГИЧЕСКОГО АГЕНТСТВА"</t>
  </si>
  <si>
    <t>ФГБУЗ ЗДРАВООХРАНЕНИЯ "МЕДИКО-САНИТАРНАЯ ЧАСТЬ №8 ФЕДЕРАЛЬНОГО МЕДИКО-БИОЛОГИЧЕСКОГО АГЕНТСТВА"</t>
  </si>
  <si>
    <t>ФГБУЗ ЗДРАВООХРАНЕНИЯ "МЕДИКО-САНИТАРНАЯ ЧАСТЬ № 174 ФЕДЕРАЛЬНОГО МЕДИКО-БИОЛОГИЧЕСКОГО АГЕНТСТВА"</t>
  </si>
  <si>
    <t>ФГБУЗ ЗДРАВООХРАНЕНИЯ "ЦЕНТРАЛЬНАЯ МЕДИКО-САНИТАРНАЯ ЧАСТЬ № 94 ФЕДЕРАЛЬНОГО МЕДИКО-БИОЛОГИЧЕСКОГО АГЕНТСТВА"</t>
  </si>
  <si>
    <t>ФГБУЗ ЗДРАВООХРАНЕНИЯ "МЕДИКО-САНИТАРНАЯ ЧАСТЬ №154 ФЕДЕРАЛЬНОГО МЕДИКО-БИОЛОГИЧЕСКОГО АГЕНТСТВА"</t>
  </si>
  <si>
    <t>ФГБУЗ" ФЕДЕРАЛЬНЫЙ НАУЧНО-КЛИНИЧЕСКИЙ ЦЕНТР ФИЗИКО-ХИМИЧЕСКОЙ МЕДИЦИНЫ ФЕДЕРАЛЬНОГО МЕДИКО-БИОЛОГИЧЕСКОГО АГЕНТСТВА"</t>
  </si>
  <si>
    <t>ФГБУЗ ЗДРАВООХРАНЕНИЯ "ЦЕНТРАЛЬНАЯ МЕДИКО-САНИТАРНАЯ ЧАСТЬ № 21 ФЕДЕРАЛЬНОГО МЕДИКО-БИОЛОГИЧЕСКОГО АГЕНТСТВА"</t>
  </si>
  <si>
    <t>ФГБУЗ ЦЕНТР РЕАБИЛИТАЦИИ (ДЛЯ ДЕТЕЙ С НАРУШЕНИЕМ СЛУХА) МИНИСТЕРСТВА ЗДРАВООХРАНЕНИЯ РОССИЙСКОЙ ФЕДЕРАЦИИ</t>
  </si>
  <si>
    <t>ФГБУЗ "3 ЦЕНТРАЛЬНЫЙ ВОЕННЫЙ КЛИНИЧЕСКИЙ ГОСПИТАЛЬ ИМЕНИ А.А. ВИШНЕВСКОГО" МИНИСТЕРСТВА ОБОРОНЫ РОССИЙСКОЙ ФЕДЕРАЦИИ</t>
  </si>
  <si>
    <t>ФГБУЗ ЗДРАВООХРАНЕНИЯ "МЕДИЦИНСКИЙ ЦЕНТР "РЕШМА"ФЕДЕРАЛЬНОГО МЕДИКО-БИОЛОГИЧЕСКОГО АГЕНТСТВА"</t>
  </si>
  <si>
    <t>ФГБУЗ "ГОСУДАРСТВЕННЫЙ НАУЧНЫЙ ЦЕНТР КОЛОПРОКТОЛОГИИ ИМЕНИ А.Н. РЫЖИХ" МИНИСТЕРСТВА ЗДРАВООХРАНЕНИЯ РОССИЙСКОЙ ФЕДЕРАЦИИ</t>
  </si>
  <si>
    <t>ФГБУЗ ЗДРАВООХРАНЕНИЯ "ЦЕНТРАЛЬНАЯ МЕДИКО-САНИТАРНАЯ ЧАСТЬ №119 ФЕДЕРАЛЬНОГО МЕДИКО-БИОЛОГИЧЕСКОГО АГЕНТСТВА"</t>
  </si>
  <si>
    <t>ГБУЗ МО "БАЛАШИХИНСКАЯ ЦЕНТРАЛЬНАЯ РАЙОННАЯ БОЛЬНИЦА"</t>
  </si>
  <si>
    <t>ГБУЗ МО "БАЛАШИХИНСКИЙ ПСИХОНЕВРОЛОГИЧЕСКИЙ ДИСПАНСЕР"</t>
  </si>
  <si>
    <t>ГБУЗ МО "ЦЕНТР СПЕЦИАЛИЗИРОВАННОЙ МЕДИЦИНСКОЙ ПОМОЩИ БОЛЬНЫМ ВНЕЛЕГОЧНЫМИ ФОРМАМИ ТУБЕРКУЛЕЗА"</t>
  </si>
  <si>
    <t>ГБУЗ МО "БАЛАШИХИНСКИЙ РОДИЛЬНЫЙ ДОМ"</t>
  </si>
  <si>
    <t>ГБУЗ МО "ЛЫТКАРИНСКАЯ СТОМАТОЛОГИЧЕСКАЯ ПОЛИКЛИНИКА"</t>
  </si>
  <si>
    <t>ГБУЗ МО "ЛЮБЕРЕЦКАЯ РАЙОННАЯ БОЛЬНИЦА №1"</t>
  </si>
  <si>
    <t>ГБУЗ МО "ЛЮБЕРЕЦКИЙ ОНКОЛОГИЧЕСКИЙ ДИСПАНСЕР"</t>
  </si>
  <si>
    <t>ГБУЗ МО "ЛЮБЕРЕЦКИЙ ПРОТИВОТУБЕРКУЛЕЗНЫЙ ДИСПАНСЕР"</t>
  </si>
  <si>
    <t>ГБУЗ МО "ДЗЕРЖИНСКАЯ ГОРОДСКАЯ БОЛЬНИЦА"</t>
  </si>
  <si>
    <t>ГБУЗ МО "КОТЕЛЬНИКОВСКАЯ ГОРОДСКАЯ ПОЛИКЛИНИКА"</t>
  </si>
  <si>
    <t>ГБУЗ МО "ЩЕЛКОВСКИЙ ПСИХОНЕВРОЛОГИЧЕСКИЙ ДИСПАНСЕР"</t>
  </si>
  <si>
    <t>ГБУЗ МО "ЛЫТКАРИНСКАЯ ГОРОДСКАЯ БОЛЬНИЦА"</t>
  </si>
  <si>
    <t>ГБУЗ МО "ЛОСИНО-ПЕТРОВСКАЯ ЦЕНТРАЛЬНАЯ ГОРОДСКАЯ БОЛЬНИЦА"</t>
  </si>
  <si>
    <t>ГБУЗ МО "УЧАСТКОВАЯ БОЛЬНИЦА П. БИОКОМБИНАТА"</t>
  </si>
  <si>
    <t>ГБУЗ МО "ЩЁЛКОВСКАЯ РАЙОННАЯ БОЛЬНИЦА №1"</t>
  </si>
  <si>
    <t>ГБУЗ МО "МЫТИЩИНСКАЯ ГОРОДСКАЯ ДЕТСКАЯ ПОЛИКЛИНИКА №4"</t>
  </si>
  <si>
    <t>ГБУЗ МО "МЫТИЩИНСКИЙ ПСИХОНЕВРОЛОГИЧЕСКИЙ ДИСПАНСЕР"</t>
  </si>
  <si>
    <t>ГБУЗ МО "МЫТИЩИНСКАЯ РАЙОННАЯ ЖЕНСКАЯ КОНСУЛЬТАЦИЯ"</t>
  </si>
  <si>
    <t>ГБУЗ МО "МЫТИЩИНСКАЯ ПРОТИВОТУБЕРКУЛЕЗНАЯ БОЛЬНИЦА"</t>
  </si>
  <si>
    <t>ГБУЗ МО "МЫТИЩИНСКАЯ ГОРОДСКАЯ ДЕТСКАЯ ПОЛИКЛИНИКА№3"</t>
  </si>
  <si>
    <t>ГБУЗ МО "МЫТИЩИНСКАЯ ГОРОДСКАЯ ДЕТСКАЯ ПОЛИКЛИНИКА №2"</t>
  </si>
  <si>
    <t>ГБУЗ МО "МОСКОВСКИЙ ОБЛАСТНОЙ ПРОТИВОТУБЕРКУЛЕЗНЫЙ ДИСПАНСЕР"</t>
  </si>
  <si>
    <t>ГБУЗ МО "МЫТИЩИНСКАЯ ГОРОДСКАЯ ПОЛИКЛИНИКА №5"</t>
  </si>
  <si>
    <t>ГБУЗ МО "БАЛАШИХИНСКИЙ ПРОТИВОТУБЕРКУЛЕЗНЫЙ ДИСПАНСЕР"</t>
  </si>
  <si>
    <t>ГБУЗ МО "ПОДОЛЬСКАЯ ГОРОДСКАЯ ДЕТСКАЯ ПОЛИКЛИНИКА №3"</t>
  </si>
  <si>
    <t>ГБУЗ МО "МЫТИЩИНСКИЙ ПРОТИВОТУБЕРКУЛЁЗНЫЙ ДИСПАНСЕР"</t>
  </si>
  <si>
    <t>ГБУЗ МО "ПСИХИАТРИЧЕСКАЯ БОЛЬНИЦА № 2 ИМЕНИ В.И. ЯКОВЕНКО"</t>
  </si>
  <si>
    <t>ГБУЗ МО "СЕРПУХОВСКАЯ ГОРОДСКАЯ БОЛЬНИЦА ИМЕНИ СЕМАШКО Н.А."</t>
  </si>
  <si>
    <t>ГБУЗ МО "ПСИХИАТРИЧЕСКАЯ БОЛЬНИЦА №7"</t>
  </si>
  <si>
    <t>ГБУЗ МО "СЕРПУХОВСКИЙ ГОРОДСКОЙ КОНСУЛЬТАТИВНО-ДИАГНОСТИЧЕСКИЙ ЦЕНТР"</t>
  </si>
  <si>
    <t>ГБУЗ МО "ПЕТРОВСКАЯ РАЙОННАЯ БОЛЬНИЦА № 3"</t>
  </si>
  <si>
    <t>ГБУЗ МО "СЕРПУХОВСКИЙ РОДИЛЬНЫЙ ДОМ"</t>
  </si>
  <si>
    <t>ГБУЗ МО "СЕРПУХОВСКАЯ РАЙОННАЯ ПОЛИКЛИНИКА"</t>
  </si>
  <si>
    <t>ГБУЗ МО "СЕРПУХОВСКАЯ РАЙОННАЯ СТОМАТОЛОГИЧЕСКАЯ ПОЛИКЛИНИКА"</t>
  </si>
  <si>
    <t>ГБУЗ МО "СЕРПУХОВСКАЯ ЦЕНТРАЛЬНАЯ РАЙОННАЯ БОЛЬНИЦА"</t>
  </si>
  <si>
    <t>ГБУЗ МО "ЧЕХОВСКАЯ ЦЕНТРАЛЬНАЯ РАЙОННАЯ ПОЛИКЛИНИКА"</t>
  </si>
  <si>
    <t>ГБУЗ МО "ЧЕХОВСКАЯ РАЙОННАЯ БОЛЬНИЦА № 1"</t>
  </si>
  <si>
    <t>ГБУЗ МО "ПСИХИАТРИЧЕСКАЯ БОЛЬНИЦА № 17"</t>
  </si>
  <si>
    <t>ГБУЗ МО "ЛОТОШИНСКАЯ ЦЕНТРАЛЬНАЯ РАЙОННАЯ БОЛЬНИЦА"</t>
  </si>
  <si>
    <t>ГБУЗ МО "ПОДОЛЬСКАЯ ГОРОДСКАЯ ДЕТСКАЯ ПОЛИКЛИНИКА №2"</t>
  </si>
  <si>
    <t>ГБУЗ МО "ПОДОЛЬСКАЯ ТУБЕРКУЛЕЗНАЯ БОЛЬНИЦА"</t>
  </si>
  <si>
    <t>ГБУЗ МО "ПОДОЛЬСКАЯ ГОРОДСКАЯ ДЕТСКАЯ ПОЛИКЛИНИКА №1"</t>
  </si>
  <si>
    <t>ГБУЗ МО "ПОДОЛЬСКИЙ РОДИЛЬНЫЙ ДОМ"</t>
  </si>
  <si>
    <t>ГБУЗ МО "СЕЛЯТИНСКАЯ РАЙОННАЯ БОЛЬНИЦА"</t>
  </si>
  <si>
    <t>ГБУЗ МО "ПСИХИАТРИЧЕСКАЯ БОЛЬНИЦА №5"</t>
  </si>
  <si>
    <t>ГБУЗ МО "КЛИМОВСКАЯ ЦЕНТРАЛЬНАЯ ГОРОДСКАЯ БОЛЬНИЦА"</t>
  </si>
  <si>
    <t>ГБУЗ МО "ПОДОЛЬСКАЯ ГОРОДСКАЯ БОЛЬНИЦА №2"</t>
  </si>
  <si>
    <t>ГБУЗ МО "РУЗСКАЯ РАЙОННАЯ БОЛЬНИЦА"</t>
  </si>
  <si>
    <t>ГБУЗ МО "ПСИХИАТРИЧЕСКАЯ БОЛЬНИЦА № 23"</t>
  </si>
  <si>
    <t>ГБУЗ МО "НАРО-ФОМИНСКАЯ СТОМАТОЛОГИЧЕСКАЯ ПОЛИКЛИНИКА"</t>
  </si>
  <si>
    <t>ГБУЗ МО "СЕРПУХОВСКАЯ СТОМАТОЛОГИЧЕСКАЯ ПОЛИКЛИНИКА №2"</t>
  </si>
  <si>
    <t>ГБУЗ МО "СЕРПУХОВСКИЙ НАРКОЛОГИЧЕСКИЙ ДИСПАНСЕР"</t>
  </si>
  <si>
    <t>ГБУЗ МО "ПОДОЛЬСКАЯ ДЕТСКАЯ ГОРОДСКАЯ БОЛЬНИЦА"</t>
  </si>
  <si>
    <t>ГБУЗ МО "ПРОТВИНСКАЯ ГОРОДСКАЯ БОЛЬНИЦА"</t>
  </si>
  <si>
    <t>ГБУЗ МО "ПСИХИАТРИЧЕСКАЯ БОЛЬНИЦА №4"</t>
  </si>
  <si>
    <t>ГБУЗ МО "ПСИХИАТРИЧЕСКАЯ БОЛЬНИЦА № 28"</t>
  </si>
  <si>
    <t>ГБУЗ МО "ТУЧКОВСКАЯ РАЙОННАЯ БОЛЬНИЦА"</t>
  </si>
  <si>
    <t>ГБУЗ МО "СЕРГИЕВО-ПОСАДСКАЯ РАЙОННАЯ БОЛЬНИЦА"</t>
  </si>
  <si>
    <t>ГБУЗ МО "СОФРИНСКАЯ ГОРОДСКАЯ БОЛЬНИЦА ИМ. СЕМАШКО Н.А."</t>
  </si>
  <si>
    <t>ГБУЗ МО "ПОДОЛЬСКАЯ ГОРОДСКАЯ ПОЛИКЛИНИКА №1"</t>
  </si>
  <si>
    <t>ГБУЗ МО "ПУШКИНСКАЯ ПОЛИКЛИНИКА МИКРОРАЙОНА КЛЯЗЬМА"</t>
  </si>
  <si>
    <t>ГБУЗ МО "ШАХОВСКАЯ ЦЕНТРАЛЬНАЯ РАЙОННАЯ БОЛЬНИЦА"</t>
  </si>
  <si>
    <t>ГБУЗ МО "НАРО-ФОМИНСКАЯ РАЙОННАЯ БОЛЬНИЦА № 1"</t>
  </si>
  <si>
    <t>ГБУЗ МО "ПУШКИНСКАЯ РАЙОННАЯ БОЛЬНИЦА ИМ. ПРОФ. РОЗАНОВА В.Н."</t>
  </si>
  <si>
    <t>ГБУЗ МО "МОЖАЙСКАЯ ЦЕНТРАЛЬНАЯ РАЙОННАЯ БОЛЬНИЦА"</t>
  </si>
  <si>
    <t>ГБУЗ МО "УВАРОВСКАЯ РАЙОННАЯ БОЛЬНИЦА"</t>
  </si>
  <si>
    <t>ГБУЗ МО "ИВАНТЕЕВСКАЯ ЦЕНТРАЛЬНАЯ ГОРОДСКАЯ БОЛЬНИЦА"</t>
  </si>
  <si>
    <t>ГБУЗ МО "КЛИНСКИЙ ПРОТИВОТУБЕРКУЛЕЗНЫЙ ДИСПАНСЕР"</t>
  </si>
  <si>
    <t>ГБУЗ МО "ЧЕХОВСКАЯ РАЙОННАЯ БОЛЬНИЦА № 2"</t>
  </si>
  <si>
    <t>ГБУЗ МО "МОСКОВСКАЯ ОБЛАСТНАЯ СТАНЦИЯ СКОРОЙ МЕДИЦИНСКОЙ ПОМОЩИ"</t>
  </si>
  <si>
    <t>ГБУЗ МО "ИСТРИНСКАЯ РАЙОННАЯ КЛИНИЧЕСКАЯ БОЛЬНИЦА"</t>
  </si>
  <si>
    <t>ГБУЗ МО "ИСТРИНСКИЙ ПРОТИВОТУБЕРКУЛЕЗНЫЙ ДИСПАНСЕР"</t>
  </si>
  <si>
    <t>ГБУЗ МО "ПСИХИАТРИЧЕСКАЯ БОЛЬНИЦА №13"</t>
  </si>
  <si>
    <t>ГБУЗ МО "СХОДНЕНСКАЯ ГОРОДСКАЯ БОЛЬНИЦА"</t>
  </si>
  <si>
    <t>ГБУЗ МО "КРАСНОГОРСКИЙ КОЖНО-ВЕНЕРОЛОГИЧЕСКИЙ ДИСПАНСЕР"</t>
  </si>
  <si>
    <t>ГБУЗ МО "ЕГОРЬЕВСКАЯ ЦЕНТРАЛЬНАЯ РАЙОННАЯ БОЛЬНИЦА"</t>
  </si>
  <si>
    <t>ГБУЗ МО "НОВО-ПЕТРОВСКАЯ СЕЛЬСКАЯ УЧАСТКОВАЯ БОЛЬНИЦА"</t>
  </si>
  <si>
    <t>ГБУЗ МО "МИХНЕВСКАЯ РАЙОННАЯ БОЛЬНИЦА"</t>
  </si>
  <si>
    <t>ГБУЗ МО "КАШИРСКАЯ ЦЕНТРАЛЬНАЯ РАЙОННАЯ БОЛЬНИЦА"</t>
  </si>
  <si>
    <t>ГБУЗ МО "РОШАЛЬСКАЯ ГОРОДСКАЯ БОЛЬНИЦА"</t>
  </si>
  <si>
    <t>ГБУЗ МО "ПСИХИАТРИЧЕСКАЯ БОЛЬНИЦА № 11"</t>
  </si>
  <si>
    <t>ГБУЗ МО "ШАТУРСКАЯ ЦЕНТРАЛЬНАЯ РАЙОННАЯ БОЛЬНИЦА"</t>
  </si>
  <si>
    <t>ГБУЗ МО "ОРЕХОВО-ЗУЕВСКИЙ ПРОТИВОТУБЕРКУЛЕЗНЫЙ ДИСПАНСЕР"</t>
  </si>
  <si>
    <t>ГБУЗ МО "ПСИХИАТРИЧЕСКАЯ БОЛЬНИЦА № 8"</t>
  </si>
  <si>
    <t>ГБУЗ МО "ОРЕХОВО-ЗУЕВСКАЯ ЦЕНТРАЛЬНАЯ ГОРОДСКАЯ БОЛЬНИЦА"</t>
  </si>
  <si>
    <t>ГБУЗ МО "СЕРЕБРЯНО-ПРУДСКАЯ ЦЕНТРАЛЬНАЯ РАЙОННАЯ БОЛЬНИЦА"</t>
  </si>
  <si>
    <t>ГБУЗ МО "ПСИХИАТРИЧЕСКАЯ БОЛЬНИЦА №19"</t>
  </si>
  <si>
    <t>ГБУЗ МО "ПАВЛОВСКАЯ УЧАСТКОВАЯ БОЛЬНИЦА"</t>
  </si>
  <si>
    <t>ГБУЗ МО "ЗВЕНИГОРОДСКАЯ ЦЕНТРАЛЬНАЯ ГОРОДСКАЯ БОЛЬНИЦА"</t>
  </si>
  <si>
    <t>ГБУЗ МО "ДОМОДЕДОВСКИЙ ПРОТИВОТУБЕРКУЛЕЗНЫЙ ДИСПАНСЕР"</t>
  </si>
  <si>
    <t>ГБУЗ МО "ЗАРАЙСКАЯ ЦЕНТРАЛЬНАЯ РАЙОННАЯ БОЛЬНИЦА"</t>
  </si>
  <si>
    <t>ГБУЗ МО "КРАСНОГОРСКАЯ ГОРОДСКАЯ БОЛЬНИЦА №2"</t>
  </si>
  <si>
    <t>ГБУЗ МО "ПСИХИАТРИЧЕСКАЯ БОЛЬНИЦА №9"</t>
  </si>
  <si>
    <t>ГБУЗ МО "ПСИХИАТРИЧЕСКАЯ БОЛЬНИЦА № 14"</t>
  </si>
  <si>
    <t>ГБУЗ МО "ЯХРОМСКАЯ ГОРОДСКАЯ БОЛЬНИЦА"</t>
  </si>
  <si>
    <t>ГБУЗ МО "КОЛОМЕНСКИЙ ПРОТИВОТУБЕРКУЛЕЗНЫЙ ДИСПАНСЕР"</t>
  </si>
  <si>
    <t>ГБУЗ МО "ПСИХИАТРИЧЕСКАЯ БОЛЬНИЦА № 6"</t>
  </si>
  <si>
    <t>ГБУЗ МО "ПСИХИАТРИЧЕСКАЯ БОЛЬНИЦА № 24"</t>
  </si>
  <si>
    <t>ГБУЗ МО "ТАЛДОМСКАЯ ЦЕНТРАЛЬНАЯ РАЙОННАЯ БОЛЬНИЦА"</t>
  </si>
  <si>
    <t>ГБУЗ МО "ОДИНЦОВСКИЙ ПРОТИВОТУБЕРКУЛЕЗНЫЙ ДИСПАНСЕР"</t>
  </si>
  <si>
    <t>ГБУЗ МО "ЛОБНЕНСКАЯ ЦЕНТРАЛЬНАЯ ГОРОДСКАЯ БОЛЬНИЦА"</t>
  </si>
  <si>
    <t>ГБУЗ МО "ПАВЛОВО-ПОСАДСКАЯ ЦЕНТРАЛЬНАЯ РАЙОННАЯ БОЛЬНИЦА"</t>
  </si>
  <si>
    <t>ГБУЗ МО "ДМИТРОВСКАЯ ГОРОДСКАЯ БОЛЬНИЦА"</t>
  </si>
  <si>
    <t>ГБУЗ МО "КРАСНОЗНАМЕНСКАЯ ГОРОДСКАЯ ДЕТСКАЯ ПОЛИКЛИНИКА"</t>
  </si>
  <si>
    <t>ГБУЗ МО "ЛУХОВИЦКАЯ ЦЕНТРАЛЬНАЯ РАЙОННАЯ БОЛЬНИЦА"</t>
  </si>
  <si>
    <t>ГБУЗ МО "ЭЛЕКТРОСТАЛЬСКАЯ ЦЕНТРАЛЬНАЯ ГОРОДСКАЯ БОЛЬНИЦА"</t>
  </si>
  <si>
    <t>ГБУЗ МО ДЕТСКИЙ САНАТОРИЙ "ОТДЫХ"</t>
  </si>
  <si>
    <t>ГБУЗ МО "ЛЕВОБЕРЕЖНАЯ ГОРОДСКАЯ ПОЛИКЛИНИКА"</t>
  </si>
  <si>
    <t>ГБУЗ МО "СТУПИНСКАЯ ЦЕНТРАЛЬНАЯ РАЙОННАЯ КЛИНИЧЕСКАЯ БОЛЬНИЦА"</t>
  </si>
  <si>
    <t>ГБУЗ МО "РАМЕНСКАЯ ЦЕНТРАЛЬНАЯ РАЙОННАЯ БОЛЬНИЦА"</t>
  </si>
  <si>
    <t>ГБУЗ МО "ЖУКОВСКАЯ СТОМАТОЛОГИЧЕСКАЯ ПОЛИКЛИНИКА"</t>
  </si>
  <si>
    <t>ГБУЗ МО "БРОННИЦКАЯ ГОРОДСКАЯ БОЛЬНИЦА"</t>
  </si>
  <si>
    <t>ГБУЗ МО "ПСИХИАТРИЧЕСКАЯ БОЛЬНИЦА № 15"</t>
  </si>
  <si>
    <t>ГБУЗ МО "ВОСКРЕСЕНСКАЯ ПЕРВАЯ РАЙОННАЯ БОЛЬНИЦА"</t>
  </si>
  <si>
    <t>ГБУЗ МО "ВОЛОКОЛАМСКАЯ ЦЕНТРАЛЬНАЯ РАЙОННАЯ БОЛЬНИЦА"</t>
  </si>
  <si>
    <t>ГБУЗ МО "МОСКОВСКИЙ ОБЛАСТНОЙ НАУЧНО-ИССЛЕДОВАТЕЛЬСКИЙ КЛИНИЧЕСКИЙ ИНСТИТУТ ИМ. М.Ф. ВЛАДИМИРСКОГО"</t>
  </si>
  <si>
    <t>ГБУЗ МО "СТУПИНСКИЙ ПСИХОНЕВРОЛОГИЧЕСКИЙ ДИСПАНСЕР"</t>
  </si>
  <si>
    <t>ГБУЗ МО "НОГИНСКАЯ ЦЕНТРАЛЬНАЯ РАЙОННАЯ БОЛЬНИЦА"</t>
  </si>
  <si>
    <t>ГБУЗ МО "ЦЕНТРАЛЬНАЯ КЛИНИЧЕСКАЯ ПСИХИАТРИЧЕСКАЯ БОЛЬНИЦА"</t>
  </si>
  <si>
    <t>ГБУЗ МО "МОСКОВСКИЙ ОБЛАСТНОЙ КОНСУЛЬТАТИВНО-ДИАГНОСТИЧЕСКИЙ ЦЕНТР ДЛЯ ДЕТЕЙ"</t>
  </si>
  <si>
    <t>ГБУЗ МО "НАРО-ФОМИНСКИЙ ПЕРИНАТАЛЬНЫЙ ЦЕНТР"</t>
  </si>
  <si>
    <t>ГБУЗ МО "ЩЕЛКОВСКИЙ ПЕРИНАТАЛЬНЫЙ ЦЕНТР"</t>
  </si>
  <si>
    <t>ГБУЗ МО "КОЛОМЕНСКИЙ ПЕРИНАТАЛЬНЫЙ ЦЕНТР"</t>
  </si>
  <si>
    <t>АО "ЦЕНТРАЛЬНАЯ БОЛЬНИЦА ЭКСПЕРТИЗЫ ЛЕТНО-ИСПЫТАТЕЛЬНОГО СОСТАВА"</t>
  </si>
  <si>
    <t>АО "ЕВРОПЕЙСКИЙ МЕДИЦИНСКИЙ ЦЕНТР"</t>
  </si>
  <si>
    <t>АО "ЛЕТНО-ИССЛЕДОВАТЕЛЬСКИЙ ИНСТИТУТ ИМЕНИ М.М. ГРОМОВА"</t>
  </si>
  <si>
    <t>НУЗ "ЦЕНТРАЛЬНАЯ БОЛЬНИЦА № 4 ОТКРЫТОГО АКЦИОНЕРНОГО ОБЩЕСТВА "РОССИЙСКИЕ ЖЕЛЕЗНЫЕ ДОРОГИ"</t>
  </si>
  <si>
    <t>НУЗ "УЗЛОВАЯ ПОЛИКЛИНИКА НА СТАНЦИИ ОРЕХОВО-ЗУЕВО ОТКРЫТОГО АКЦИОНЕРНОГО ОБЩЕСТВА "РОССИЙСКИЕ ЖЕЛЕЗНЫЕ ДОРОГИ"</t>
  </si>
  <si>
    <t>ООО "БАЛАШИХИНСКИЙ ДИАГНОСТИЧЕСКИЙ ЦЕНТР"</t>
  </si>
  <si>
    <t>ООО "ЦЕНТР ПАЛЛИАТИВНОЙ МЕДИЦИНСКОЙ ПОМОЩИ" (ЦЕНТР АЛЬТ ОПИНИОН)</t>
  </si>
  <si>
    <t>ООО "НАУЧНО-ИССЛЕДОВАТЕЛЬСКИЙ МЕДИЦИНСКИЙ ЦЕНТР МЕДИКА-МЕНТЕ"</t>
  </si>
  <si>
    <t>ООО "ЛЕЧЕБНО-ДИАГНОСТИЧЕСКИЙ ЦЕНТР МЕЖДУНАРОДНОГО ИНСТИТУТА БИОЛОГИЧЕСКИХ СИСТЕМ-МОСКОВСКАЯ ОБЛАСТЬ"</t>
  </si>
  <si>
    <t>ООО "КЛИНИКА ИННОВАЦИОННОЙ ХИРУРГИИ"</t>
  </si>
  <si>
    <t>ООО "МЕДИКО-ДИАГНОСТИЧЕСКИЙ ЦЕНТР "СЕМЕЙНЫЙ"</t>
  </si>
  <si>
    <t>ООО "ФАРМАЦЕВТИЧЕСКАЯ КОМПАНИЯ "СЕСАНА"</t>
  </si>
  <si>
    <t>ООО "ВИП-МЕД"</t>
  </si>
  <si>
    <t>ООО "ДИОМАГ-Р"</t>
  </si>
  <si>
    <t>ООО "ТЕХНИЧЕСКО-ЭКОЛОГИЧЕСКИЙ ЦЕНТР "НЕМЧИНОВКА"</t>
  </si>
  <si>
    <t>ООО "КЛИНСКИЙ ДИАГНОСТИЧЕСКИЙ ЦЕНТР"</t>
  </si>
  <si>
    <t>ООО МЕДИЦИНСКИЙ ЦЕНТР ВОССТАНОВИТЕЛЬНОГО ЛЕЧЕНИЯ "КОНСИЛИУМ"</t>
  </si>
  <si>
    <t>ООО "ЦЕНТР ГЕМОДИАЛИЗА "ДИАЛОГ"</t>
  </si>
  <si>
    <t>ООО "КЛИНИКА НОВАЯ МЕДИЦИНА"</t>
  </si>
  <si>
    <t>ООО " МЕДИЦИНСКИЙ ЦЕНТР-ТОМОГРАФИЯ ПЛЮС"</t>
  </si>
  <si>
    <t>ООО "ЦЕНТР РЕПРОДУКЦИИ И ГЕНЕТИКИ"</t>
  </si>
  <si>
    <t>ООО " ВЫСОКИЕ МЕДИЦИНСКИЕ ТЕХНОЛОГИИ"</t>
  </si>
  <si>
    <t>ООО "МЕЖДУНАРОДНАЯ КЛИНИКА "СЕМЬЯ"</t>
  </si>
  <si>
    <t>ООО "САНТА-МАРИЯ"</t>
  </si>
  <si>
    <t>ООО "КЛИНИКА РЕПРОДУКТИВНОЙ МЕДИЦИНЫ "ЗДОРОВОЕ НАСЛЕДИЕ"</t>
  </si>
  <si>
    <t>ООО "САНАТОРИЙ "УДЕЛЬНАЯ"</t>
  </si>
  <si>
    <t>ООО "ОГОНЁК- ЭС"</t>
  </si>
  <si>
    <t>ООО КЛИНИКА ВСПОМОГАТЕЛЬНЫХ РЕПРОДУКТИВНЫХ ТЕХНОЛОГИЙ - "ДЕТИ ИЗ ПРОБИРКИ"</t>
  </si>
  <si>
    <t>ООО "МЕДИЦИНСКИЙ ЦЕНТР ВЫСОКИХ ТЕХНОЛОГИЙ ПОЛИКЛИНИКА № 1"</t>
  </si>
  <si>
    <t>ООО "ЮНИФАРМ"</t>
  </si>
  <si>
    <t>ООО ЦЕНТР СОВРЕМЕННОЙ МЕДИЦИНЫ "ПРОФМЕД"</t>
  </si>
  <si>
    <t>ООО "МЕДИЦИНСКИЙ ЦЕНТР ТОМОГРАФИЯ ДОМОДЕДОВО"</t>
  </si>
  <si>
    <t>ООО "ГЛОБАЛ МЕДИКАЛ СИСТЕМ"</t>
  </si>
  <si>
    <t>ООО "МЕДИЦИНСКИЙ ЦЕНТР ТОМОГРАФИЯ ПЛЮС"</t>
  </si>
  <si>
    <t>ФГАУ "ЛЕЧЕБНО-РЕАБИЛИТАЦИОННЫЙ ЦЕНТР" МИНИСТЕРСТВА ЗДРАВООХРАНЕНИЯ РОССИЙСКОЙ ФЕДЕРАЦИИ</t>
  </si>
  <si>
    <t>ФГБУЗ "ФЕДЕРАЛЬНЫЙ КЛИНИЧЕСКИЙ ЦЕНТР ВЫСОКИХ МЕДИЦИНСКИХ ТЕХНОЛОГИЙ ФЕДЕРАЛЬНОГО МЕДИКО-БИОЛОГИЧЕСКОГО АГЕНТСТВА"</t>
  </si>
  <si>
    <t>ФГБУЗ "МЕДИКО-САНИТАРНАЯ ЧАСТЬ № 9" ФЕДЕРАЛЬНОГО МЕДИКО-БИОЛОГИЧЕСКОГО АГЕНТСТВА</t>
  </si>
  <si>
    <t>ФГБУ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</si>
  <si>
    <t>ФГУП "ЦЕНТРАЛЬНЫЙ АЭРОГИДРОДИНАМИЧЕСКИЙ ИНСТИТУТ ИМЕНИ ПРОФЕССОРА Н.Е. ЖУКОВСКОГО"</t>
  </si>
  <si>
    <t>ФКУЗ "МЕДИКО-САНИТАРНАЯ ЧАСТЬ МИНИСТЕРСТВА ВНУТРЕННИХ ДЕЛ РОССИЙСКОЙ ФЕДЕРАЦИИ ПО МОСКОВСКОЙ ОБЛАСТИ"</t>
  </si>
  <si>
    <t>ГБУЗ МО "БАЛАШИХИНСКАЯ ГОРОДСКАЯ БОЛЬНИЦА ИМ.А.М.ДЕГОНСКОГО"</t>
  </si>
  <si>
    <t>ГБУЗ МО "ЛЮБЕРЕЦКИЙ ПСИХОНЕВРОЛОГИЧЕСКИЙ ДИСПАНСЕР"</t>
  </si>
  <si>
    <t>ГАУЗ МО "ЛЮБЕРЕЦКИЙ НАРКОЛОГИЧЕСКИЙ ДИСПАНСЕР"</t>
  </si>
  <si>
    <t>ГБУЗ МО "СЕРГИЕВО-ПОСАДСКИЙ ПРОТИВОТУБЕРКУЛЕЗНЫЙ ДИСПАНСЕР"</t>
  </si>
  <si>
    <t>ГАУЗ МО "ПОДОЛЬСКИЙ КОЖНО-ВЕНЕРОЛОГИЧЕСКИЙ ДИСПАНСЕР"</t>
  </si>
  <si>
    <t>ГБУЗ МО "СОЛНЕЧНОГОРСКАЯ ЦЕНТРАЛЬНАЯ РАЙОННАЯ БОЛЬНИЦА"</t>
  </si>
  <si>
    <t>ГАУЗ МО "ДОМОДЕДОВСКИЙ КОЖНО-ВЕНЕРОЛОГИЧЕСКИЙ ДИСПАНСЕР"</t>
  </si>
  <si>
    <t>ГБУЗ МО "ПСИХИАТРИЧЕСКАЯ БОЛЬНИЦА №12"</t>
  </si>
  <si>
    <t>ГБУЗ МО "МОСКОВСКИЙ ОБЛАСТНОЙ НАРКОЛОГИЧЕСКИЙ ДИСПАНСЕР"</t>
  </si>
  <si>
    <t>ГБУЗ МО "ПСИХИАТРИЧЕСКАЯ БОЛЬНИЦА № 3"</t>
  </si>
  <si>
    <t>ГАУЗ МО "ХИМКИНСКИЙ КОЖНО-ВЕНЕРОЛОГИЧЕСКИЙ ДИСПАНСЕР"</t>
  </si>
  <si>
    <t>ГБУЗ МО "АМБУЛАТОРИЯ ГОРОДСКОГО ОКРУГА ВОСХОД"</t>
  </si>
  <si>
    <t>ГАУЗ МО "ОДИНЦОВСКИЙ НАРКОЛОГИЧЕСКИЙ ДИСПАНСЕР"</t>
  </si>
  <si>
    <t>ГБУЗ МО "ЖУКОВСКАЯ ГОРОДСКАЯ КЛИНИЧЕСКАЯ БОЛЬНИЦА"</t>
  </si>
  <si>
    <t>ГБУЗ МО "МОСКОВСКИЙ ОБЛАСТНОЙ КЛИНИЧЕСКИЙ КОЖНО-ВЕНЕРОЛОГИЧЕСКИЙ ДИСПАНСЕР"</t>
  </si>
  <si>
    <t>ГБУЗ МО "ПСИХОНЕВРОЛОГИЧЕСКАЯ БОЛЬНИЦА ДЛЯ ДЕТЕЙ С ПОРАЖЕНИЕМ ЦНС С НАРУШЕНИЕМ ПСИХИКИ"</t>
  </si>
  <si>
    <t>ГБУЗ МО "МОСКОВСКИЙ ОБЛАСТНОЙ ОНКОЛОГИЧЕСКИЙ ДИСПАНСЕР"</t>
  </si>
  <si>
    <t>ГБУЗ Г. МОСКВЫ "ГОРОДСКАЯ КЛИНИЧЕСКАЯ БОЛЬНИЦА ИМЕНИ В.В. ВИНОГРАДОВА ДЕПАРТАМЕНТА ЗДРАВООХРАНЕНИЯ ГОРОДА МОСКВЫ"</t>
  </si>
  <si>
    <t>ФГБУЗ ЗДРАВООХРАНЕНИЯ "МЕДИКО-САНИТАРНАЯ ЧАСТЬ №170 ФЕДЕРАЛЬНОГО МЕДИКО-БИОЛОГИЧЕСКОГО АГЕНТСТВА"</t>
  </si>
  <si>
    <t>ФГБУЗ ЗДРАВООХРАНЕНИЯ БОЛЬНИЦА ПУЩИНСКОГО НАУЧНОГО ЦЕНТРА РОССИЙСКОЙ АКАДЕМИИ НАУК</t>
  </si>
  <si>
    <t>ФГБУЗ ЗДРАВООХРАНЕНИЯ "МЕДИКО-САНИТАРНАЯ ЧАСТЬ № 164 ФЕДЕРАЛЬНОГО МЕДИКО-БИОЛОГИЧЕСКОГО АГЕНТСТВА"</t>
  </si>
  <si>
    <t>ФГБУЗ ЗДРАВООХРАНЕНИЯ БОЛЬНИЦА НАУЧНОГО ЦЕНТРА РОССИЙСКОЙ АКАДЕМИИ НАУК В ЧЕРНОГОЛОВКЕ</t>
  </si>
  <si>
    <t>ФГБУЗ ЗДРАВООХРАНЕНИЯ ЦЕНТРАЛЬНАЯ КЛИНИЧЕСКАЯ БОЛЬНИЦА РОССИЙСКОЙ АКАДЕМИИ НАУК</t>
  </si>
  <si>
    <t>ООО "МЕДИЦИНСКИЙ ЦЕНТР ТАОРА МЕДИКАЛ"</t>
  </si>
  <si>
    <t>НУЗ "УЗЛОВАЯ ПОЛИКЛИНИКА НА СТАНЦИИ ОЖЕРЕЛЬЕ ОТКРЫТОГО АКЦИОНЕРНОГО ОБЩЕСТВА "РОССИЙСКИЕ ЖЕЛЕЗНЫЕ ДОРОГИ"</t>
  </si>
  <si>
    <t>АО "ЦЕНТР ЭНДОХИРУРГИИ И ЛИТОТРИПСИИ"</t>
  </si>
  <si>
    <t>ООО "ДАЛЬНЕВОСТОЧНАЯ МЕДИЦИНСКАЯ КОМПАНИЯ"</t>
  </si>
  <si>
    <t>ООО "КЛИНИКА РЕПРОДУКЦИИ "ВИТА ЭКО"</t>
  </si>
  <si>
    <t>ООО "ЦЕНТР СОВРЕМЕННОЙ МЕДИЦИНЫ"</t>
  </si>
  <si>
    <t>АНО "ЭЛЕКТРОСТАЛЬСКАЯ СТОМАТОЛОГИЧЕСКАЯ ПОЛИКЛИНИКА"</t>
  </si>
  <si>
    <t>ООО «НОВЫЕ МЕДТЕХНОЛОГИИ 1»</t>
  </si>
  <si>
    <t>ООО "ВЕДМЕД ЭКСПЕРТ"</t>
  </si>
  <si>
    <t>ПАО "КРАСНОГОРСКИЙ ЗАВОД ИМ. С.А. ЗВЕРЕВА"</t>
  </si>
  <si>
    <t>ООО "ЩЕЛКОВСКИЙ ГЕПАТОЛОГИЧЕСКИЙ ЦЕНТР"</t>
  </si>
  <si>
    <t>ФГБУЗ ЗДРАВООХРАНЕНИЯ "ЦЕНТРАЛЬНАЯ МЕДИКО-САНИТАРНАЯ ЧАСТЬ №119 ФЕДЕРАЛЬНОГО МЕДИКО-БИОЛОГИЧЕСКОГО АГЕНТСТВА" (ЗАТО Звездный городок)</t>
  </si>
  <si>
    <t>30101 Итог</t>
  </si>
  <si>
    <t>30201 Итог</t>
  </si>
  <si>
    <t>ГОСУДАРСТВЕННОЕ БЮДЖЕТНОЕ УЧРЕЖДЕНИЕ ЗДРАВООХРАНЕНИЯ МОСКОВСКОЙ ОБЛАСТИ "ОЗЁРСКАЯ ЦЕНТРАЛЬНАЯ РАЙОННАЯ БОЛЬНИЦА "</t>
  </si>
  <si>
    <t>20101 Итог</t>
  </si>
  <si>
    <t>80101 Итог</t>
  </si>
  <si>
    <t>80301 Итог</t>
  </si>
  <si>
    <t>81301 Итог</t>
  </si>
  <si>
    <t>40101 Итог</t>
  </si>
  <si>
    <t>40201 Итог</t>
  </si>
  <si>
    <t>40301 Итог</t>
  </si>
  <si>
    <t>50101 Итог</t>
  </si>
  <si>
    <t>70101 Итог</t>
  </si>
  <si>
    <t>60101 Итог</t>
  </si>
  <si>
    <t>10101 Итог</t>
  </si>
  <si>
    <t>10701 Итог</t>
  </si>
  <si>
    <t>11401 Итог</t>
  </si>
  <si>
    <t>90101 Итог</t>
  </si>
  <si>
    <t>70301 Итог</t>
  </si>
  <si>
    <t>90601 Итог</t>
  </si>
  <si>
    <t>обращения по заболеванию</t>
  </si>
  <si>
    <t>разовые посещения в связи с  заболеванием</t>
  </si>
  <si>
    <t>Сверхбазовая программа ОМС</t>
  </si>
  <si>
    <t>Базовая программа ОМС</t>
  </si>
  <si>
    <t>Круглосуточный стационар ВМП</t>
  </si>
  <si>
    <t>Экстракорпоральное оплодотворение</t>
  </si>
  <si>
    <t>Скорая медицинская помощь</t>
  </si>
  <si>
    <t>Гемодиализ</t>
  </si>
  <si>
    <t>Законченные случаи, услуги</t>
  </si>
  <si>
    <t>посещения в неотложной форме</t>
  </si>
  <si>
    <t>Услуги</t>
  </si>
  <si>
    <t>Законченные случаи</t>
  </si>
  <si>
    <t>361101 Итог</t>
  </si>
  <si>
    <t>361301 Итог</t>
  </si>
  <si>
    <t>361401 Итог</t>
  </si>
  <si>
    <t>362001 Итог</t>
  </si>
  <si>
    <t>362201 Итог</t>
  </si>
  <si>
    <t>430201 Итог</t>
  </si>
  <si>
    <t>440107 Итог</t>
  </si>
  <si>
    <t>440108 Итог</t>
  </si>
  <si>
    <t>440901 Итог</t>
  </si>
  <si>
    <t>441001 Итог</t>
  </si>
  <si>
    <t>510801 Итог</t>
  </si>
  <si>
    <t>962701 Итог</t>
  </si>
  <si>
    <t>31301 Итог</t>
  </si>
  <si>
    <t>31501 Итог</t>
  </si>
  <si>
    <t>31601 Итог</t>
  </si>
  <si>
    <t>190501 Итог</t>
  </si>
  <si>
    <t>190601 Итог</t>
  </si>
  <si>
    <t>190701 Итог</t>
  </si>
  <si>
    <t>250401 Итог</t>
  </si>
  <si>
    <t>261901 Итог</t>
  </si>
  <si>
    <t>262401 Итог</t>
  </si>
  <si>
    <t>262701 Итог</t>
  </si>
  <si>
    <t>100401 Итог</t>
  </si>
  <si>
    <t>150801 Итог</t>
  </si>
  <si>
    <t>151401 Итог</t>
  </si>
  <si>
    <t>151501 Итог</t>
  </si>
  <si>
    <t>281201 Итог</t>
  </si>
  <si>
    <t>281801 Итог</t>
  </si>
  <si>
    <t>282001 Итог</t>
  </si>
  <si>
    <t>282101 Итог</t>
  </si>
  <si>
    <t>282401 Итог</t>
  </si>
  <si>
    <t>282501 Итог</t>
  </si>
  <si>
    <t>490103 Итог</t>
  </si>
  <si>
    <t>541301 Итог</t>
  </si>
  <si>
    <t>542001 Итог</t>
  </si>
  <si>
    <t>542101 Итог</t>
  </si>
  <si>
    <t>130201 Итог</t>
  </si>
  <si>
    <t>371001 Итог</t>
  </si>
  <si>
    <t>371701 Итог</t>
  </si>
  <si>
    <t>411301 Итог</t>
  </si>
  <si>
    <t>412201 Итог</t>
  </si>
  <si>
    <t>412301 Итог</t>
  </si>
  <si>
    <t>412501 Итог</t>
  </si>
  <si>
    <t>170501 Итог</t>
  </si>
  <si>
    <t>171201 Итог</t>
  </si>
  <si>
    <t>171301 Итог</t>
  </si>
  <si>
    <t>171501 Итог</t>
  </si>
  <si>
    <t>171701 Итог</t>
  </si>
  <si>
    <t>171801 Итог</t>
  </si>
  <si>
    <t>171901 Итог</t>
  </si>
  <si>
    <t>220201 Итог</t>
  </si>
  <si>
    <t>450301 Итог</t>
  </si>
  <si>
    <t>967901 Итог</t>
  </si>
  <si>
    <t>968001 Итог</t>
  </si>
  <si>
    <t>80104 Итог</t>
  </si>
  <si>
    <t>81401 Итог</t>
  </si>
  <si>
    <t>332701 Итог</t>
  </si>
  <si>
    <t>333701 Итог</t>
  </si>
  <si>
    <t>520401 Итог</t>
  </si>
  <si>
    <t>650201 Итог</t>
  </si>
  <si>
    <t>140801 Итог</t>
  </si>
  <si>
    <t>140901 Итог</t>
  </si>
  <si>
    <t>200501 Итог</t>
  </si>
  <si>
    <t>200901 Итог</t>
  </si>
  <si>
    <t>201001 Итог</t>
  </si>
  <si>
    <t>201101 Итог</t>
  </si>
  <si>
    <t>201301 Итог</t>
  </si>
  <si>
    <t>201401 Итог</t>
  </si>
  <si>
    <t>500801 Итог</t>
  </si>
  <si>
    <t>501001 Итог</t>
  </si>
  <si>
    <t>501601 Итог</t>
  </si>
  <si>
    <t>501901 Итог</t>
  </si>
  <si>
    <t>502201 Итог</t>
  </si>
  <si>
    <t>312001 Итог</t>
  </si>
  <si>
    <t>312301 Итог</t>
  </si>
  <si>
    <t>313001 Итог</t>
  </si>
  <si>
    <t>40701 Итог</t>
  </si>
  <si>
    <t>41401 Итог</t>
  </si>
  <si>
    <t>41501 Итог</t>
  </si>
  <si>
    <t>50601 Итог</t>
  </si>
  <si>
    <t>70801 Итог</t>
  </si>
  <si>
    <t>230201 Итог</t>
  </si>
  <si>
    <t>470108 Итог</t>
  </si>
  <si>
    <t>60115 Итог</t>
  </si>
  <si>
    <t>60301 Итог</t>
  </si>
  <si>
    <t>60601 Итог</t>
  </si>
  <si>
    <t>60701 Итог</t>
  </si>
  <si>
    <t>60801 Итог</t>
  </si>
  <si>
    <t>60901 Итог</t>
  </si>
  <si>
    <t>160501 Итог</t>
  </si>
  <si>
    <t>210116 Итог</t>
  </si>
  <si>
    <t>212101 Итог</t>
  </si>
  <si>
    <t>212301 Итог</t>
  </si>
  <si>
    <t>460501 Итог</t>
  </si>
  <si>
    <t>461301 Итог</t>
  </si>
  <si>
    <t>461401 Итог</t>
  </si>
  <si>
    <t>10108 Итог</t>
  </si>
  <si>
    <t>10401 Итог</t>
  </si>
  <si>
    <t>10501 Итог</t>
  </si>
  <si>
    <t>10601 Итог</t>
  </si>
  <si>
    <t>10801 Итог</t>
  </si>
  <si>
    <t>11101 Итог</t>
  </si>
  <si>
    <t>11201 Итог</t>
  </si>
  <si>
    <t>90401 Итог</t>
  </si>
  <si>
    <t>340401 Итог</t>
  </si>
  <si>
    <t>542201 Итог</t>
  </si>
  <si>
    <t>550401 Итог</t>
  </si>
  <si>
    <t>550601 Итог</t>
  </si>
  <si>
    <t>550801 Итог</t>
  </si>
  <si>
    <t>550901 Итог</t>
  </si>
  <si>
    <t>270201 Итог</t>
  </si>
  <si>
    <t>290901 Итог</t>
  </si>
  <si>
    <t>291301 Итог</t>
  </si>
  <si>
    <t>291401 Итог</t>
  </si>
  <si>
    <t>400501 Итог</t>
  </si>
  <si>
    <t>960401 Итог</t>
  </si>
  <si>
    <t>967301 Итог</t>
  </si>
  <si>
    <t>990801 Итог</t>
  </si>
  <si>
    <t>991001 Итог</t>
  </si>
  <si>
    <t>991101 Итог</t>
  </si>
  <si>
    <t>991201 Итог</t>
  </si>
  <si>
    <t>Cкорая медицинская помощь</t>
  </si>
  <si>
    <t>ГОСУДАРСТВЕННОЕ БЮДЖЕТНОЕ УЧРЕЖДЕНИЕ ЗДРАВООХРАНЕНИЯ МОСКОВСКОЙ ОБЛАСТИ "БАЛАШИХИНСКИЙ ПСИХОНЕВРОЛОГИЧЕСКИЙ ДИСПАНСЕР"</t>
  </si>
  <si>
    <t>ГОСУДАРСТВЕННОЕ БЮДЖЕТНОЕ УЧРЕЖДЕНИЕ ЗДРАВООХРАНЕНИЯ МОСКОВСКОЙ ОБЛАСТИ "ЦЕНТР СПЕЦИАЛИЗИРОВАННОЙ МЕДИЦИНСКОЙ ПОМОЩИ БОЛЬНЫМ ВНЕЛЕГОЧНЫМИ ФОРМАМИ ТУБЕРКУЛЕЗА"</t>
  </si>
  <si>
    <t>ГОСУДАРСТВЕННОЕ БЮДЖЕТНОЕ УЧРЕЖДЕНИЕ ЗДРАВООХРАНЕНИЯ МОСКОВСКОЙ ОБЛАСТИ "ПСИХИАТРИЧЕСКАЯ БОЛЬНИЦА № 14"</t>
  </si>
  <si>
    <t>ГОСУДАРСТВЕННОЕ БЮДЖЕТНОЕ УЧРЕЖДЕНИЕ ЗДРАВООХРАНЕНИЯ МОСКОВСКОЙ ОБЛАСТИ "ПСИХИАТРИЧЕСКАЯ БОЛЬНИЦА №9"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</si>
  <si>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</si>
  <si>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ГОСУДАРСТВЕННОЕ БЮДЖЕТНОЕ УЧРЕЖДЕНИЕ ЗДРАВООХРАНЕНИЯ МОСКОВСКОЙ ОБЛАСТИ "ПСИХИАТРИЧЕСКАЯ БОЛЬНИЦА №19"</t>
  </si>
  <si>
    <t>ГОСУДАРСТВЕННОЕ БЮДЖЕТНОЕ УЧРЕЖДЕНИЕ ЗДРАВООХРАНЕНИЯ МОСКОВСКОЙ ОБЛАСТИ "ДОМОДЕДОВСКИЙ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</si>
  <si>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 3"</t>
  </si>
  <si>
    <t>ГОСУДАРСТВЕННОЕ БЮДЖЕТНОЕ УЧРЕЖДЕНИЕ ЗДРАВООХРАНЕНИЯ МОСКОВСКОЙ ОБЛАСТИ "БАЛАШИХИНСКАЯ ГОРОДСКАЯ БОЛЬНИЦА ИМ.А.М.ДЕГОНСКОГО"</t>
  </si>
  <si>
    <t>ГОСУДАРСТВЕННОЕ БЮДЖЕТНОЕ УЧРЕЖДЕНИЕ ЗДРАВООХРАНЕНИЯ МОСКОВСКОЙ ОБЛАСТИ "КОРОЛЁВСКАЯ ГОРОДСКАЯ БОЛЬНИЦА"</t>
  </si>
  <si>
    <t>ГОСУДАРСТВЕННОЕ БЮДЖЕТНОЕ УЧРЕЖДЕНИЕ ЗДРАВООХРАНЕНИЯ МОСКОВСКОЙ ОБЛАСТИ "ПСИХИАТРИЧЕСКАЯ БОЛЬНИЦА № 28"</t>
  </si>
  <si>
    <t>ГОСУДАРСТВЕННОЕ БЮДЖЕТНОЕ УЧРЕЖДЕНИЕ ЗДРАВООХРАНЕНИЯ МОСКОВСКОЙ ОБЛАСТИ "КЛИНСКИЙ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</si>
  <si>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№13"</t>
  </si>
  <si>
    <t>ГОСУДАРСТВЕННОЕ БЮДЖЕТНОЕ УЧРЕЖДЕНИЕ ЗДРАВООХРАНЕНИЯ МОСКОВСКОЙ ОБЛАСТИ "ПСИХИАТРИЧЕСКАЯ БОЛЬНИЦА № 6"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</si>
  <si>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</si>
  <si>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ГОСУДАРСТВЕННОЕ БЮДЖЕТНОЕ УЧРЕЖДЕНИЕ ЗДРАВООХРАНЕНИЯ "МОСКОВСКАЯ ОБЛАСТНАЯ  СТАНЦИЯ СКОРОЙ МЕДИЦИНСКОЙ ПОМОЩИ"</t>
  </si>
  <si>
    <t>ГОСУДАРСТВЕННОЕ БЮДЖЕТНОЕ УЧРЕЖДЕНИЕ ЗДРАВООХРАНЕНИЯ МОСКОВСКОЙ ОБЛАСТИ "ПСИХИАТРИЧЕСКАЯ БОЛЬНИЦА № 24"</t>
  </si>
  <si>
    <t>ГОСУДАРСТВЕННОЕ БЮДЖЕТНОЕ УЧРЕЖДЕНИЕ ЗДРАВООХРАНЕНИЯ МОСКОВСКОЙ ОБЛАСТИ "ПСИХИАТРИЧЕСКАЯ БОЛЬНИЦА №12"</t>
  </si>
  <si>
    <t>ГОСУДАРСТВЕННОЕ БЮДЖЕТНОЕ УЧРЕЖДЕНИЕ ЗДРАВООХРАНЕНИЯ МОСКОВСКОЙ ОБЛАСТИ "ЛЮБЕРЕЦКИЙ ПСИХОНЕВРОЛОГИЧЕСКИЙ ДИСПАНСЕР"</t>
  </si>
  <si>
    <t>ГОСУДАРСТВЕННОЕ АВТОНОМНОЕ УЧРЕЖДЕНИЕ ЗДРАВООХРАНЕНИЯ МОСКОВСКОЙ ОБЛАСТИ "ЛЮБЕРЕЦКИЙ НАРКОЛОГИЧЕСКИЙ ДИСПАНСЕР"</t>
  </si>
  <si>
    <t>ГОСУДАРСТВЕННОЕ БЮДЖЕТНОЕ УЧРЕЖДЕНИЕ ЗДРАВООХРАНЕНИЯ МОСКОВСКОЙ ОБЛАСТИ "МЫТИЩИНСКАЯ ПРОТИВОТУБЕРКУЛЕЗНАЯ БОЛЬНИЦА"</t>
  </si>
  <si>
    <t>ГОСУДАРСТВЕННОЕ АВТОНОМНОЕ УЧРЕЖДЕНИЕ ЗДРАВООХРАНЕНИЯ МОСКОВСКОЙ ОБЛАСТИ "ОДИНЦОВСКИЙ НАРКОЛОГИЧЕСКИЙ ДИСПАНСЕР"</t>
  </si>
  <si>
    <t>ГОСУДАРСТВЕННОЕ БЮДЖЕТНОЕ УЧРЕЖДЕНИЕ ЗДРАВООХРАНЕНИЯ МОСКОВСКОЙ ОБЛАСТИ "ОДИНЦОВСКИЙ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</si>
  <si>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 15"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</si>
  <si>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</si>
  <si>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"ПОДОЛЬСКАЯ ТУБЕРКУЛЕЗНАЯ БОЛЬНИЦА"</t>
  </si>
  <si>
    <t>ГОСУДАРСТВЕННОЕ БЮДЖЕТНОЕ УЧРЕЖДЕНИЕ ЗДРАВООХРАНЕНИЯ МОСКОВСКОЙ ОБЛАСТИ "ПСИХИАТРИЧЕСКАЯ БОЛЬНИЦА №4"</t>
  </si>
  <si>
    <t>ГОСУДАРСТВЕННОЕ БЮДЖЕТНОЕ УЧРЕЖДЕНИЕ ЗДРАВООХРАНЕНИЯ МОСКОВСКОЙ ОБЛАСТИ "СЕРГИЕВО-ПОСАДСКИЙ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</si>
  <si>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№5"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</si>
  <si>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</si>
  <si>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ГОСУДАРСТВЕННОЕ БЮДЖЕТНОЕ УЧРЕЖДЕНИЕ ЗДРАВООХРАНЕНИЯ МОСКОВСКОЙ ОБЛАСТИ "ПСИХИАТРИЧЕСКАЯ БОЛЬНИЦА №7"</t>
  </si>
  <si>
    <t>ГОСУДАРСТВЕННОЕ БЮДЖЕТНОЕ УЧРЕЖДЕНИЕ ЗДРАВООХРАНЕНИЯ МОСКОВСКОЙ ОБЛАСТИ "СЕРПУХОВСКИЙ НАРКОЛОГИЧЕСКИЙ ДИСПАНСЕР"</t>
  </si>
  <si>
    <t>ГОСУДАРСТВЕННОЕ БЮДЖЕТНОЕ УЧРЕЖДЕНИЕ ЗДРАВООХРАНЕНИЯ МОСКОВСКОЙ ОБЛАСТИ "СТУПИНСКИЙ ПСИХОНЕВРОЛОГИЧЕСКИЙ ДИСПАНСЕР"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</si>
  <si>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</si>
  <si>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ГОСУДАРСТВЕННОЕ АВТОНОМНОЕ УЧРЕЖДЕНИЕ ЗДРАВООХРАНЕНИЯ МОСКОВСКОЙ ОБЛАСТИ "ПСИХИАТРИЧЕСКАЯ БОЛЬНИЦА № 22"</t>
  </si>
  <si>
    <t>ГОСУДАРСТВЕННОЕ БЮДЖЕТНОЕ УЧРЕЖДЕНИЕ ЗДРАВООХРАНЕНИЯ МОСКОВСКОЙ ОБЛАСТИ "ПСИХИАТРИЧЕСКАЯ БОЛЬНИЦА № 2 ИМЕНИ В.И. ЯКОВЕНКО"</t>
  </si>
  <si>
    <t>ГОСУДАРСТВЕННОЕ БЮДЖЕТНОЕ УЧРЕЖДЕНИЕ ЗДРАВООХРАНЕНИЯ МОСКОВСКОЙ ОБЛАСТИ "ПСИХИАТРИЧЕСКАЯ БОЛЬНИЦА № 11"</t>
  </si>
  <si>
    <t>ГОСУДАРСТВЕННОЕ АВТОНОМНОЕ УЧРЕЖДЕНИЕ ЗДРАВООХРАНЕНИЯ МОСКОВСКОЙ ОБЛАСТИ "ЩЕЛКОВСКИЙ НАРКОЛОГИЧЕСКИЙ ДИСПАНСЕР"</t>
  </si>
  <si>
    <t>ГОСУДАРСТВЕННОЕ БЮДЖЕТНОЕ УЧРЕЖДЕНИЕ ЗДРАВООХРАНЕНИЯ МОСКОВСКОЙ ОБЛАСТИ "ЩЕЛКОВСКИЙ ПСИХОНЕВРОЛОГИЧЕСКИЙ ДИСПАНСЕР"</t>
  </si>
  <si>
    <t>ГОСУДАРСТВЕННОЕ БЮДЖЕТНОЕ УЧРЕЖДЕНИЕ ЗДРАВООХРАНЕНИЯ МОСКОВСКОЙ ОБЛАСТИ "ПСИХИАТРИЧЕСКАЯ БОЛЬНИЦА № 17"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</si>
  <si>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</si>
  <si>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ГОСУДАРСТВЕННОЕ БЮДЖЕТНОЕ УЧРЕЖДЕНИЕ ЗДРАВООХРАНЕНИЯ МОСКОВСКОЙ ОБЛАСТИ "МОСКОВСКИЙ ОБЛАСТНОЙ ПРОТИВОТУБЕРКУЛЕЗНЫЙ ДИСПАНСЕР"</t>
  </si>
  <si>
    <t>ГОСУДАРСТВЕННОЕ БЮДЖЕТНОЕ УЧРЕЖДЕНИЕ ЗДРАВООХРАНЕНИЯ МОСКОВСКОЙ ОБЛАСТИ "МОСКОВСКИЙ ОБЛАСТНОЙ НАРКОЛОГИЧЕСКИЙ ДИСПАНСЕР"</t>
  </si>
  <si>
    <t>в том числе:</t>
  </si>
  <si>
    <t>Перитонеальный диализ</t>
  </si>
  <si>
    <t>Профилактические осмотры несовершеннолетних</t>
  </si>
  <si>
    <t>Диспансеризация детей - сирот, пребывающих в стационарных учреждениях, находящихся в трудной жизненной ситуации</t>
  </si>
  <si>
    <t>Диспансеризация детей-сирот и детей, оставшихся без попечения родителей, в том числе усыновленных (удочеренных), принятых под опеку (попечительство), в приемную или патронатную семью</t>
  </si>
  <si>
    <t>ФГБУ "ГОСУДАРСТВЕННЫЙ НАУЧНЫЙ ЦЕНТР РОССИЙСКОЙ ФЕДЕРАЦИИ - ФЕДЕРАЛЬНЫЙ МЕДИЦИНСКИЙ БИОФИЗИЧЕСКИЙ ЦЕНТР ИМЕНИ А.И. БУРНАЗЯНА"</t>
  </si>
  <si>
    <t>Чеховский сосудистый центр</t>
  </si>
  <si>
    <t>Диспансеризация взрослых 1 этап</t>
  </si>
  <si>
    <t>Диспансеризация взрослых 2 этап</t>
  </si>
  <si>
    <t>Профилактические осмотры взрослых</t>
  </si>
  <si>
    <t>ГОСУДАРСТВЕННОЕ БЮДЖЕТНОЕ УЧРЕЖДЕНИЕ ЗДРАВООХРАНЕНИЯ МОСКОВСКОЙ ОБЛАСТИ "ЛЬВОВСКАЯ РАЙОННАЯ БОЛЬНИЦА"</t>
  </si>
  <si>
    <t>ГОСУДАРСТВЕННОЕ БЮДЖЕТНОЕ УЧРЕЖДЕНИЕ ЗДРАВООХРАНЕНИЯ МОСКОВСКОЙ ОБЛАСТИ "ПОДОЛЬСКАЯ РАЙОННАЯ БОЛЬНИЦА"</t>
  </si>
  <si>
    <t>ГОСУДАРСТВЕННОЕ БЮДЖЕТНОЕ УЧРЕЖДЕНИЕ ЗДРАВООХРАНЕНИЯ МОСКОВСКОЙ ОБЛАСТИ "ПОДОЛЬСКАЯ ГОРОДСКАЯ БОЛЬНИЦА №2"</t>
  </si>
  <si>
    <t>ГОСУДАРСТВЕННОЕ БЮДЖЕТНОЕ УЧРЕЖДЕНИЕ ЗДРАВООХРАНЕНИЯ МОСКОВСКОЙ ОБЛАСТИ "ПОДОЛЬСКАЯ ГОРОДСКАЯ КЛИНИЧЕСКАЯ БОЛЬНИЦА №3"</t>
  </si>
  <si>
    <t>ГОСУДАРСТВЕННОЕ БЮДЖЕТНОЕ УЧРЕЖДЕНИЕ ЗДРАВООХРАНЕНИЯ МОСКОВСКОЙ ОБЛАСТИ "ПОДОЛЬСКАЯ ГОРОДСКАЯ ПОЛИКЛИНИКА №1"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</si>
  <si>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</si>
  <si>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№8 ФЕДЕРАЛЬНОГО МЕДИКО-БИОЛОГИЧЕСКОГО АГЕНТСТВА"</t>
  </si>
  <si>
    <t>ГОСУДАРСТВЕННОЕ БЮДЖЕТНОЕ УЧРЕЖДЕНИЕ ЗДРАВООХРАНЕНИЯ МОСКОВСКОЙ ОБЛАСТИ "СЕРПУХОВСКАЯ ГОРОДСКАЯ БОЛЬНИЦА ИМЕНИ СЕМАШКО Н.А."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</si>
  <si>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</si>
  <si>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ГОСУДАРСТВЕННОЕ БЮДЖЕТНОЕ УЧРЕЖДЕНИЕ ЗДРАВООХРАНЕНИЯ МОСКОВСКОЙ ОБЛАСТИ "СЕРПУХОВСКАЯ РАЙОННАЯ ПОЛИКЛИНИКА"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</si>
  <si>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</si>
  <si>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ГОСУДАРСТВЕННОЕ АВТОНОМНОЕ УЧРЕЖДЕНИЕ ЗДРАВООХРАНЕНИЯ МОСКОВСКОЙ ОБЛАСТИ "ВОСКРЕСЕНСКАЯ РАЙОННАЯ БОЛЬНИЦА № 2"</t>
  </si>
  <si>
    <t xml:space="preserve">ГОСУДАРСТВЕННОЕ БЮДЖЕТНОЕ УЧРЕЖДЕНИЕ ЗДРАВООХРАНЕНИЯ МОСКОВСКОЙ ОБЛАСТИ "ОЗЁРСКАЯ ЦЕНТРАЛЬНАЯ РАЙОННАЯ БОЛЬНИЦА "  </t>
  </si>
  <si>
    <t>ГОСУДАРСТВЕННОЕ БЮДЖЕТНОЕ УЧРЕЖДЕНИЕ ЗДРАВООХРАНЕНИЯ МОСКОВСКОЙ ОБЛАСТИ "КОТЕЛЬНИКОВСКАЯ ГОРОДСКАЯ ПОЛИКЛИНИКА"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</si>
  <si>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</si>
  <si>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АКЦИОНЕРНОЕ ОБЩЕСТВО "ЛЕТНО-ИССЛЕДОВАТЕЛЬСКИЙ ИНСТИТУТ ИМЕНИ М.М. ГРОМОВА"</t>
  </si>
  <si>
    <t>ГОСУДАРСТВЕННОЕ БЮДЖЕТНОЕ УЧРЕЖДЕНИЕ ЗДРАВООХРАНЕНИЯ МОСКОВСКОЙ ОБЛАСТИ "КОРОЛЁВСКАЯ ГОРОДСКАЯ БОЛЬНИЦА "</t>
  </si>
  <si>
    <t>ГОСУДАРСТВЕННОЕ БЮДЖЕТНОЕ УЧРЕЖДЕНИЕ ЗДРАВООХРАНЕНИЯ МОСКОВСКОЙ ОБЛАСТИ "МЫТИЩИНСКАЯ ГОРОДСКАЯ ПОЛИКЛИНИКА №2"</t>
  </si>
  <si>
    <t>ГОСУДАРСТВЕННОЕ БЮДЖЕТНОЕ УЧРЕЖДЕНИЕ ЗДРАВООХРАНЕНИЯ МОСКОВСКОЙ ОБЛАСТИ "МЫТИЩИНСКАЯ ПОЛИКЛИНИКА №3"</t>
  </si>
  <si>
    <t>ГОСУДАРСТВЕННОЕ БЮДЖЕТНОЕ УЧРЕЖДЕНИЕ ЗДРАВООХРАНЕНИЯ МОСКОВСКОЙ ОБЛАСТИ "МЫТИЩИНСКАЯ ГОРОДСКАЯ ПОЛИКЛИНИКА №5"</t>
  </si>
  <si>
    <t>ГОСУДАРСТВЕННОЕ БЮДЖЕТНОЕ УЧРЕЖДЕНИЕ ЗДРАВООХРАНЕНИЯ МОСКОВСКОЙ ОБЛАСТИ "ЩЁЛКОВСКАЯ РАЙОННАЯ БОЛЬНИЦА №2"</t>
  </si>
  <si>
    <t>ГОСУДАРСТВЕННОЕ БЮДЖЕТНОЕ УЧРЕЖДЕНИЕ ЗДРАВООХРАНЕНИЯ МОСКОВСКОЙ ОБЛАСТИ "ФРЯНОВСКАЯ БОЛЬНИЦА"</t>
  </si>
  <si>
    <t>ГОСУДАРСТВЕННОЕ БЮДЖЕТНОЕ УЧРЕЖДЕНИЕ ЗДРАВООХРАНЕНИЯ МОСКОВСКОЙ ОБЛАСТИ "МОНИНСКАЯ БОЛЬНИЦА"</t>
  </si>
  <si>
    <t>ГОСУДАРСТВЕННОЕ БЮДЖЕТНОЕ УЧРЕЖДЕНИЕ ЗДРАВООХРАНЕНИЯ МОСКОВСКОЙ ОБЛАСТИ "ЗАГОРЯНСКАЯ ПОЛИКЛИНИКА"</t>
  </si>
  <si>
    <t>ГОСУДАРСТВЕННОЕ БЮДЖЕТНОЕ УЧРЕЖДЕНИЕ ЗДРАВООХРАНЕНИЯ МОСКОВСКОЙ ОБЛАСТИ "УЧАСТКОВАЯ БОЛЬНИЦА П. БИОКОМБИНАТА"</t>
  </si>
  <si>
    <t>ГОСУДАРСТВЕННОЕ БЮДЖЕТНОЕ УЧРЕЖДЕНИЕ ЗДРАВООХРАНЕНИЯ МОСКОВСКОЙ ОБЛАСТИ "УЧАСТКОВАЯ БОЛЬНИЦА В С. ТРУБИНО"</t>
  </si>
  <si>
    <t>ГОСУДАРСТВЕННОЕ БЮДЖЕТНОЕ УЧРЕЖДЕНИЕ ЗДРАВООХРАНЕНИЯ МОСКОВСКОЙ ОБЛАСТИ "ЩЁЛКОВСКАЯ РАЙОННАЯ БОЛЬНИЦА №1"</t>
  </si>
  <si>
    <t>ГОСУДАРСТВЕННОЕ БЮДЖЕТНОЕ УЧРЕЖДЕНИЕ ЗДРАВООХРАНЕНИЯ МОСКОВСКОЙ ОБЛАСТИ "ЩЁЛКОВСКАЯ ГОРОДСКАЯ ПОЛИКЛИНИКА №3"</t>
  </si>
  <si>
    <t>ГОСУДАРСТВЕННОЕ БЮДЖЕТНОЕ УЧРЕЖДЕНИЕ ЗДРАВООХРАНЕНИЯ МОСКОВСКОЙ ОБЛАСТИ "МЕДВЕЖЬЕ-ОЗЁРСКАЯ АМБУЛАТОРИЯ"</t>
  </si>
  <si>
    <t>ГОСУДАРСТВЕННОЕ БЮДЖЕТНОЕ УЧРЕЖДЕНИЕ ЗДРАВООХРАНЕНИЯ МОСКОВСКОЙ ОБЛАСТИ "ПОЛИКЛИНИКА В П. СВЕРДЛОВСКИЙ"</t>
  </si>
  <si>
    <t>ГОСУДАРСТВЕННОЕ БЮДЖЕТНОЕ УЧРЕЖДЕНИЕ ЗДРАВООХРАНЕНИЯ МОСКОВСКОЙ ОБЛАСТИ "ЩЁЛКОВСКАЯ ГОРОДСКАЯ ПОЛИКЛИНИКА №4"</t>
  </si>
  <si>
    <t>ГОСУДАРСТВЕННОЕ БЮДЖЕТНОЕ УЧРЕЖДЕНИЕ ЗДРАВООХРАНЕНИЯ МОСКОВСКОЙ ОБЛАСТИ "СОФРИНСКАЯ ГОРОДСКАЯ БОЛЬНИЦА ИМ. СЕМАШКО Н.А."</t>
  </si>
  <si>
    <t>ГОСУДАРСТВЕННОЕ БЮДЖЕТНОЕ УЧРЕЖДЕНИЕ ЗДРАВООХРАНЕНИЯ МОСКОВСКОЙ ОБЛАСТИ "АШУКИНСКАЯ ГОРОДСКАЯ БОЛЬНИЦА"</t>
  </si>
  <si>
    <t>ГОСУДАРСТВЕННОЕ БЮДЖЕТНОЕ УЧРЕЖДЕНИЕ ЗДРАВООХРАНЕНИЯ МОСКОВСКОЙ ОБЛАСТИ "ПОЛИКЛИНИКА ПОС. ЛЕСНОЙ"</t>
  </si>
  <si>
    <t>ГОСУДАРСТВЕННОЕ БЮДЖЕТНОЕ УЧРЕЖДЕНИЕ ЗДРАВООХРАНЕНИЯ МОСКОВСКОЙ ОБЛАСТИ "ПУШКИНСКАЯ ПОЛИКЛИНИКА МИКРОРАЙОНА КЛЯЗЬМА"</t>
  </si>
  <si>
    <t>ГОСУДАРСТВЕННОЕ БЮДЖЕТНОЕ УЧРЕЖДЕНИЕ ЗДРАВООХРАНЕНИЯ МОСКОВСКОЙ ОБЛАСТИ "ПРАВДИНСКАЯ ПОЛИКЛИНИКА"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</si>
  <si>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</si>
  <si>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</si>
  <si>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 xml:space="preserve">ГОСУДАРСТВЕННОЕ АВТОНОМНОЕ УЧРЕЖДЕНИЕ ЗДРАВООХРАНЕНИЯ МОСКОВСКОЙ ОБЛАСТИ "КЛИНСКАЯ ГОРОДСКАЯ БОЛЬНИЦА" </t>
  </si>
  <si>
    <t xml:space="preserve">ГОСУДАРСТВЕННОЕ БЮДЖЕТНОЕ УЧРЕЖДЕНИЕ ЗДРАВООХРАНЕНИЯ МОСКОВСКОЙ ОБЛАСТИ "МЕНДЕЛЕЕВСКАЯ ГОРОДСКАЯ БОЛЬНИЦА" </t>
  </si>
  <si>
    <t>ГОСУДАРСТВЕННОЕ БЮДЖЕТНОЕ УЧРЕЖДЕНИЕ ЗДРАВООХРАНЕНИЯ МОСКОВСКОЙ ОБЛАСТИ "ВЕРЕЙСКАЯ УЧАСТКОВАЯ БОЛЬНИЦА"</t>
  </si>
  <si>
    <t>ГОСУДАРСТВЕННОЕ БЮДЖЕТНОЕ УЧРЕЖДЕНИЕ ЗДРАВООХРАНЕНИЯ МОСКОВСКОЙ ОБЛАСТИ "ДЕМИХОВСКАЯ УЧАСТКОВАЯ БОЛЬНИЦА"</t>
  </si>
  <si>
    <t>НЕГОСУДАРСТВЕННОЕ УЧРЕЖДЕНИЕ ЗДРАВООХРАНЕНИЯ "УЗЛОВАЯ ПОЛИКЛИНИКА НА СТАНЦИИ ОРЕХОВО-ЗУЕВО ОТКРЫТОГО АКЦИОНЕРНОГО ОБЩЕСТВА "РОССИЙСКИЕ ЖЕЛЕЗНЫЕ ДОРОГИ"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</si>
  <si>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</si>
  <si>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ГОСУДАРСТВЕННОЕ БЮДЖЕТНОЕ УЧРЕЖДЕНИЕ ЗДРАВООХРАНЕНИЯ МОСКОВСКОЙ ОБЛАСТИ "ОРЕХОВО-ЗУЕВСКИЙ РАЙОННЫЙ ЦЕНТР ОБЩЕЙ ВРАЧЕБНОЙ (СЕМЕЙНОЙ) ПРАКТИКИ"</t>
  </si>
  <si>
    <t>ОБЩЕСТВО С ОГРАНИЧЕННОЙ ОТВЕТСТВЕННОСТЬЮ "КЛИНИКА ДОКТОРА ШАТАЛОВА №4"</t>
  </si>
  <si>
    <t>ГОСУДАРСТВЕННОЕ БЮДЖЕТНОЕ УЧРЕЖДЕНИЕ ЗДРАВООХРАНЕНИЯ МОСКОВСКОЙ ОБЛАСТИ "НОВО-ПЕТРОВСКАЯ СЕЛЬСКАЯ УЧАСТКОВАЯ БОЛЬНИЦА"</t>
  </si>
  <si>
    <t>ГОСУДАРСТВЕННОЕ БЮДЖЕТНОЕ УЧРЕЖДЕНИЕ ЗДРАВООХРАНЕНИЯ МОСКОВСКОЙ ОБЛАСТИ "ПАВЛОВСКАЯ УЧАСТКОВАЯ БОЛЬНИЦА"</t>
  </si>
  <si>
    <t>ГОСУДАРСТВЕННОЕ БЮДЖЕТНОЕ УЧРЕЖДЕНИЕ ЗДРАВООХРАНЕНИЯ МОСКОВСКОЙ ОБЛАСТИ "НАХАБИНСКАЯ ГОРОДСКАЯ БОЛЬНИЦА"</t>
  </si>
  <si>
    <t>ГОСУДАРСТВЕННОЕ БЮДЖЕТНОЕ УЧРЕЖДЕНИЕ ЗДРАВООХРАНЕНИЯ МОСКОВСКОЙ ОБЛАСТИ "КРАСНОГОРСКАЯ ГОРОДСКАЯ БОЛЬНИЦА №1"</t>
  </si>
  <si>
    <t>ГОСУДАРСТВЕННОЕ БЮДЖЕТНОЕ УЧРЕЖДЕНИЕ ЗДРАВООХРАНЕНИЯ МОСКОВСКОЙ ОБЛАСТИ "КРАСНОГОРСКАЯ ГОРОДСКАЯ БОЛЬНИЦА №2"</t>
  </si>
  <si>
    <t>ГОСУДАРСТВЕННОЕ БЮДЖЕТНОЕ УЧРЕЖДЕНИЕ ЗДРАВООХРАНЕНИЯ МОСКОВСКОЙ ОБЛАСТИ "ОПАЛИХОВСКАЯ ГОРОДСКАЯ ПОЛИКЛИНИКА"</t>
  </si>
  <si>
    <t>ГОСУДАРСТВЕННОЕ БЮДЖЕТНОЕ УЧРЕЖДЕНИЕ ЗДРАВООХРАНЕНИЯ МОСКОВСКОЙ ОБЛАСТИ "ПЕТРОВО-ДАЛЬНЕВСКАЯ УЧАСТКОВАЯ БОЛЬНИЦА"</t>
  </si>
  <si>
    <t>ГОСУДАРСТВЕННОЕ АВТОНОМНОЕ УЧРЕЖДЕНИЕ ЗДРАВООХРАНЕНИЯ МОСКОВСКОЙ ОБЛАСТИ "ХИМКИНСКАЯ ЦЕНТРАЛЬНАЯ КЛИНИЧЕСКАЯ БОЛЬНИЦА"</t>
  </si>
  <si>
    <t>ГОСУДАРСТВЕННОЕ БЮДЖЕТНОЕ УЧРЕЖДЕНИЕ ЗДРАВООХРАНЕНИЯ МОСКОВСКОЙ ОБЛАСТИ "СХОДНЕНСКАЯ ГОРОДСКАЯ БОЛЬНИЦА"</t>
  </si>
  <si>
    <t>ГОСУДАРСТВЕННОЕ БЮДЖЕТНОЕ УЧРЕЖДЕНИЕ ЗДРАВООХРАНЕНИЯ МОСКОВСКОЙ ОБЛАСТИ "ЛЕВОБЕРЕЖНАЯ ГОРОДСКАЯ ПОЛИКЛИНИКА"</t>
  </si>
  <si>
    <t>ГОСУДАРСТВЕННОЕ БЮДЖЕТНОЕ УЧРЕЖДЕНИЕ ЗДРАВООХРАНЕНИЯ МОСКОВСКОЙ ОБЛАСТИ "ОДИНЦОВСКАЯ РАЙОННАЯ БОЛЬНИЦА № 2"</t>
  </si>
  <si>
    <t>ФЕДЕРАЛЬНОЕ ГОСУДАРСТВЕННОЕ БЮДЖЕТНОЕ УЧРЕЖДЕНИЕ" ФЕДЕРАЛЬНЫЙ НАУЧНО-КЛИНИЧЕСКИЙ ЦЕНТР ФИЗИКО-ХИМИЧЕСКОЙ МЕДИЦИНЫ ФЕДЕРАЛЬНОГО МЕДИКО-БИОЛОГИЧЕСКОГО АГЕНТСТВА"</t>
  </si>
  <si>
    <t xml:space="preserve">ГОСУДАРСТВЕННОЕ БЮДЖЕТНОЕ УЧРЕЖДЕНИЕ ЗДРАВООХРАНЕНИЯ МОСКОВСКОЙ ОБЛАСТИ "ОДИНЦОВСКАЯ РАЙОННАЯ БОЛЬНИЦА №3" </t>
  </si>
  <si>
    <t xml:space="preserve">ГОСУДАРСТВЕННОЕ БЮДЖЕТНОЕ УЧРЕЖДЕНИЕ ЗДРАВООХРАНЕНИЯ МОСКОВСКОЙ ОБЛАСТИ "ГОЛИЦЫНСКАЯ ПОЛИКЛИНИКА" </t>
  </si>
  <si>
    <t xml:space="preserve">ГОСУДАРСТВЕННОЕ БЮДЖЕТНОЕ УЧРЕЖДЕНИЕ ЗДРАВООХРАНЕНИЯ МОСКОВСКОЙ ОБЛАСТИ "ОДИНЦОВСКАЯ ГОРОДСКАЯ ПОЛИКЛИНИКА №3" </t>
  </si>
  <si>
    <t>ГОСУДАРСТВЕННОЕ БЮДЖЕТНОЕ УЧРЕЖДЕНИЕ ЗДРАВООХРАНЕНИЯ МОСКОВСКОЙ ОБЛАСТИ "ЕРШОВСКАЯ АМБУЛАТОРИЯ"</t>
  </si>
  <si>
    <t>ГОСУДАРСТВЕННОЕ БЮДЖЕТНОЕ УЧРЕЖДЕНИЕ ЗДРАВООХРАНЕНИЯ МОСКОВСКОЙ ОБЛАСТИ "СИНЬКОВСКАЯ УЧАСТКОВАЯ БОЛЬНИЦА"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</si>
  <si>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</si>
  <si>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</si>
  <si>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Негосударственное учреждение здравоохранения "Узловая поликлиника на станции Ожерелье открытого акционерного общества "Российские железные дороги"</t>
  </si>
  <si>
    <t>ГОСУДАРСТВЕННОЕ АВТОНОМНОЕ УЧРЕЖДЕНИЕ ЗДРАВООХРАНЕНИЯ МОСКОВСКОЙ ОБЛАСТИ "АМБУЛАТОРИЯ СОВХОЗА ИМ.ЛЕНИНА"</t>
  </si>
  <si>
    <t>ГОСУДАРСТВЕННОЕ БЮДЖЕТНОЕ УЧРЕЖДЕНИЕ ЗДРАВООХРАНЕНИЯ МОСКОВСКОЙ ОБЛАСТИ "МИХНЕВСКАЯ РАЙОННАЯ БОЛЬНИЦА"</t>
  </si>
  <si>
    <t>ГОСУДАРСТВЕННОЕ БЮДЖЕТНОЕ УЧРЕЖДЕНИЕ ЗДРАВООХРАНЕНИЯ МОСКОВСКОЙ ОБЛАСТИ "МАЛИНСКАЯ РАЙОННАЯ БОЛЬНИЦА"</t>
  </si>
  <si>
    <t>ГОСУДАРСТВЕННОЕ БЮДЖЕТНОЕ УЧРЕЖДЕНИЕ ЗДРАВООХРАНЕНИЯ МОСКОВСКОЙ ОБЛАСТИ "БАЛАШИХИНСКАЯ  ГОРОДСКАЯ БОЛЬНИЦА  ИМ.А.М.ДЕГОНСКОГО"</t>
  </si>
  <si>
    <t>Федеральное государственное бюджетное учреждение здравоохранения Больница Научного центра Российской академии наук  в Черноголовке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</si>
  <si>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</si>
  <si>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ГБУЗ МО "КОРОЛЁВСКАЯ ГОРОДСКАЯ БОЛЬНИЦА"</t>
  </si>
  <si>
    <t>ГБУЗ МО "СОФРИНСКАЯ ГОРБОЛЬНИЦА ИМ. СЕМАШКО Н.А."</t>
  </si>
  <si>
    <t>ГБУЗ МО "ПУШКИНСКАЯ ПОЛИКЛИНИКА МКР. КЛЯЗЬМА"</t>
  </si>
  <si>
    <t>ГОСУДАРСТВЕННОЕ БЮДЖЕТНОЕ УЧРЕЖДЕНИЕ ЗДРАВООХРАНЕНИЯ МОСКОВСКОЙ ОБЛАСТИ "КЛИНСКАЯ ДЕТСКАЯ ГОРОДСКАЯ БОЛЬНИЦА"</t>
  </si>
  <si>
    <t>ГОСУДАРСТВЕННОЕ БЮДЖЕТНОЕ УЧРЕЖДЕНИЕ ЗДРАВООХРАНЕНИЯ МОСКОВСКОЙ ОБЛАСТИ "МЫТИЩИНСКАЯ ГОРОДСКАЯ ДЕТСКАЯ ПОЛИКЛИНИКА №2"</t>
  </si>
  <si>
    <t>ГОСУДАРСТВЕННОЕ БЮДЖЕТНОЕ УЧРЕЖДЕНИЕ ЗДРАВООХРАНЕНИЯ МОСКОВСКОЙ ОБЛАСТИ "МЫТИЩИНСКАЯ ГОРОДСКАЯ ДЕТСКАЯ ПОЛИКЛИНИКА№3"</t>
  </si>
  <si>
    <t>ГОСУДАРСТВЕННОЕ БЮДЖЕТНОЕ УЧРЕЖДЕНИЕ ЗДРАВООХРАНЕНИЯ МОСКОВСКОЙ ОБЛАСТИ "МЫТИЩИНСКАЯ ГОРОДСКАЯ ДЕТСКАЯ ПОЛИКЛИНИКА №4"</t>
  </si>
  <si>
    <t>ГОСУДАРСТВЕННОЕ БЮДЖЕТНОЕ УЧРЕЖДЕНИЕ ЗДРАВООХРАНЕНИЯ МОСКОВСКОЙ ОБЛАСТИ "ПОЛИКЛИНИКА ГОРОДСКОГО ОКРУГА ВЛАСИХА"</t>
  </si>
  <si>
    <t>ГОСУДАРСТВЕННОЕ БЮДЖЕТНОЕ УЧРЕЖДЕНИЕ ЗДРАВООХРАНЕНИЯ МОСКОВСКОЙ ОБЛАСТИ "ПОДОЛЬСКАЯ ГОРОДСКАЯ ДЕТСКАЯ ПОЛИКЛИНИКА №3"</t>
  </si>
  <si>
    <t>ГОСУДАРСТВЕННОЕ БЮДЖЕТНОЕ УЧРЕЖДЕНИЕ ЗДРАВООХРАНЕНИЯ МОСКОВСКОЙ ОБЛАСТИ "АМБУЛАТОРИЯ ПОСЕЛКА ЗВЕРОСОВХОЗА"</t>
  </si>
  <si>
    <t>АКЦИОНЕРНОЕ ОБЩЕСТВО "МЕТАЛЛУРГИЧЕСКИЙ ЗАВОД "ЭЛЕКТРОСТАЛЬ"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</si>
  <si>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</si>
  <si>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</si>
  <si>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ФЕДЕРАЛЬНОЕ БЮДЖЕТНОЕ УЧРЕЖДЕНИЕ "ЦЕНТРАЛЬНАЯ КЛИНИЧЕСКАЯ БОЛЬНИЦА ГРАЖДАНСКОЙ АВИАЦИИ"</t>
  </si>
  <si>
    <t xml:space="preserve">Полное наименование МО в соответствии с ЕГРЮЛ    </t>
  </si>
  <si>
    <t>Краткое наименование МО в соответствии с ЕГРЮЛ</t>
  </si>
  <si>
    <t>Адрес (место) нахождения медицинской организации</t>
  </si>
  <si>
    <t>Фамилия, имя, отчество (при наличии), номер телефона и факс руководителя,адрес электронной почты</t>
  </si>
  <si>
    <t>ГОСУДАРСТВЕННОЕ АВТОНОМНОЕ УЧРЕЖДЕНИЕ ЗДРАВООХРАНЕНИЯ МОСКОВСКОЙ ОБЛАСТИ "БАЛАШИХИНСКАЯ СТОМАТОЛОГИЧЕСКАЯ ПОЛИКЛИНИКА№ 2"</t>
  </si>
  <si>
    <t>ГАУЗ МО "БСП № 2"</t>
  </si>
  <si>
    <t>143980, Московская область, г. Железнодорожный, ул. Интернациональная, 20а</t>
  </si>
  <si>
    <t>Михайлова Инна Юрьевна тел. 8 (495) 522-68-78, факс: 8 (495) 522-68-74 email:mausp@bk.ru</t>
  </si>
  <si>
    <t>ГБУЗ МО "ВРКБ"</t>
  </si>
  <si>
    <t>142700, МО, Ленинский р-н, г. Видное, ул. Заводская, д.15</t>
  </si>
  <si>
    <t>Барсук Виктор Иванович, тел./факс: 8(495)541-46-12, email: vidnoe-bolnica@yandex.ru</t>
  </si>
  <si>
    <t>ГОСУДАРСТВЕННОЕ БЮДЖЕТНОЕ УЧРЕЖДЕНИЕ ЗДРАВООХРАНЕНИЯ МОСКОВСКОЙ ОБЛАСТИ "ВИДНОВСКИЙ ПЕРИНАТАЛЬНЫЙ ЦЕНТР"</t>
  </si>
  <si>
    <t>ГБУЗ МО "ВПЦ"</t>
  </si>
  <si>
    <t>142700, Московская область, г. Видное, ул. Заводская, д.17</t>
  </si>
  <si>
    <t>Белоусова Тамара Николаевна     тел. 8(495)541-95-66      факс: 8(495)541-22-81    email: scheta@vidnoeroddom.com</t>
  </si>
  <si>
    <t>ГОСУДАРСТВЕННОЕ БЮДЖЕТНОЕ УЧРЕЖДЕНИЕ ЗДРАВООХРАНЕНИЯ МОСКОВСКОЙ ОБЛАСТИ "ВИДНОВСКАЯ СТОМАТОЛОГИЧЕСКАЯ ПОЛИКЛИНИКА"</t>
  </si>
  <si>
    <t>142703, Московская область, Ленинский район, г. Видное, ул. Школьная, д. 66</t>
  </si>
  <si>
    <t>Курятников Геннадий Семенович     тел.8(495)549-75-00     факс:8(495)549-75-11     email: vidnoestom@mail.ru</t>
  </si>
  <si>
    <t>ГБУЗ МО "ПБ № 24"</t>
  </si>
  <si>
    <t>142700, МО, г. Видное, ул. Лесная, д. 6</t>
  </si>
  <si>
    <t>Мялковская Ольга Валериановна тел./факс: 8(495)541-07-66 email: pb24@mail.ru</t>
  </si>
  <si>
    <t>ОБЩЕСТВО С ОГРАНИЧЕННОЙ ОТВЕТСТВЕННОСТЬЮ "ЦАД 50"</t>
  </si>
  <si>
    <t>620028, ОБЛ. СВЕРДЛОВСКАЯ,Г. ЕКАТЕРИНБУРГ,УЛ. КИРОВА, Д. 28, ТОЛЕДОВА 43, ПОМ.18</t>
  </si>
  <si>
    <t>БУЧИНСКИЙ ИГОРЬ СТАНИСЛАВОВИЧ, ТЕЛ.8-963-447-34-16, 8(343)270-75-42,E-MAIL: ooocad50@gmail.com</t>
  </si>
  <si>
    <t>ОБЩЕСТВО С ОГРАНИЧЕННОЙ ОТВЕТСТВЕННОСТЬЮ "ФАРМАЦЕВТИЧЕСКАЯ КОМПАНИЯ "СЕСАНА"</t>
  </si>
  <si>
    <t>ООО "СЕСАНА"</t>
  </si>
  <si>
    <t>117133, Г.МОСКВА,УЛ. АКАДЕМИКА ВАРГИ, Д.5</t>
  </si>
  <si>
    <t>ГОЛУБЕНКО НАТАЛЬЯ АНДРЕЕВНА, ТЕЛ.8-926-838-49-73,ФАКС:ОТСУТСТВУЕТ,  E-MAIL: GOLUBENKO-1966@MAIL.RU</t>
  </si>
  <si>
    <t>ОБЩЕСТВО С ОГРАНИЧЕННОЙ  ОТВЕТСТВЕННОСТЬЮ МЕДИЦИНСКИЙ ЦЕНТР "ЛЕРА"</t>
  </si>
  <si>
    <t>115191, Г. МОСКВА, ХОЛОДИЛЬНЫЙ ПЕР., Д. 2, СТР. 2</t>
  </si>
  <si>
    <t>Здановский Валерий Мстиславович тел. 8(495)952-22-80 факс: 8(495)952-70-66 email: zdan@list.ru</t>
  </si>
  <si>
    <t>ОБЩЕСТВО С ОГРАНИЧЕННОЙ ОТВЕТСТВЕННОСТЬЮ "ЦЕНТР ЛЕЧЕНИЯ БЕСПЛОДИЯ "ЭКО"</t>
  </si>
  <si>
    <t>Здановский Валерий Мстиславович тел. 8(495)952-22-80 факс: 8(495)952-70-66 email: ZDAN-OMS@LIST.RU</t>
  </si>
  <si>
    <t>ОБЩЕСТВО С ОГРАНИЧЕННОЙ ОТВЕТСТВЕННОСТЬЮ "ГЕНОМЕД"</t>
  </si>
  <si>
    <t>105005, Г. МОСКВА, УЛ.БАУМАНСКАЯ, 50/12, СТР.1</t>
  </si>
  <si>
    <t>КОРОСТЕЛЕВ СЕРГЕЙ АНАТОЛЬЕВИЧ,ТЕЛ. 8-926-525-59-82, E-MAIL:ZHURAVLEV_D@MAIL.RU</t>
  </si>
  <si>
    <t>ГБУЗ МО "ОЗЁРСКАЯ ЦРБ"</t>
  </si>
  <si>
    <t>140560, Московская область, г. Озеры, ул. Ленина, д. 73А</t>
  </si>
  <si>
    <t>Пескова Евгения Олеговна  тел. 8(496)702-11-55     факс: 8(496)702-11-49    email: Ozery_crb@mail.ru</t>
  </si>
  <si>
    <t>Больница НЦЧ РАН</t>
  </si>
  <si>
    <t>142432, Московская область,   г. Черноголовка, ул. Лесная, д. 6</t>
  </si>
  <si>
    <t>Лакштанова Любовь Григорьевна    тел./факс: 8(496)522-11-14, 8-496-522-79-99 email: info@doctor.chg.ru</t>
  </si>
  <si>
    <t>Лечебно-профилактическое учреждение санаторий "Озеры"</t>
  </si>
  <si>
    <t>ЛПУ санаторий "Озеры"</t>
  </si>
  <si>
    <t>140560, Московская область, г. Озёры</t>
  </si>
  <si>
    <t>Никишина Елена Леонидовна тел.: 8(496)702-55-96  факс: отсутствует           email: sanat-ozery@yandex.ru</t>
  </si>
  <si>
    <t>ОБЩЕСТВО С ОГРАНИЧЕННОЙ ОТВЕТСТВЕННОСТЬЮ "ОРИС-ВИДНОЕ"</t>
  </si>
  <si>
    <t>142701, МО, г.Видное, Ленинского р-на, ул. Березовая, д.3</t>
  </si>
  <si>
    <t>Шарков Евгений Анатольевич,тел: 8-925-100-53-67, 8-495-424-21-01, факс:отсутствует, email:sh9218@yandex.ru; saharova@orisfirm.ru</t>
  </si>
  <si>
    <t>ГБУЗ МО "КГП"</t>
  </si>
  <si>
    <t>140053, Московская область, г.Котельники, мкр-н Силикат, д. 42</t>
  </si>
  <si>
    <t>Манкиров Виктор Андреевич    тел./факс: 8(495)551-67-41      email: cotel.doc@rambler.ru</t>
  </si>
  <si>
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</si>
  <si>
    <t>ФГБУ "РРЦ "Детство" Минздрава России</t>
  </si>
  <si>
    <t>142712, Московская область, Ленинский район, пос. санатория  "Горки Ленинские"</t>
  </si>
  <si>
    <t>Тамазян Гаяне Вартановна,  тел./факс: 8(495)727-18-07      факс: 8(495)739-76-83    email: info@rrcdetstvo.ru</t>
  </si>
  <si>
    <t>ОБЩЕСТВО С ОГРАНИЧЕННОЙ ОТВЕТСТВЕННОСТЬЮ "ГАРМОНИЯ А. З."</t>
  </si>
  <si>
    <t>ООО "ГАРМОНИЯ А.З."</t>
  </si>
  <si>
    <t>142700, МОСКОВСКАЯ ОБЛАСТЬ, ЛЕНИНСКИЙ Р-Н, Г. ВИДНОЕ, УЛ. ОЛЬХОВАЯ, Д. 9</t>
  </si>
  <si>
    <t>Здобнов Александр Алексеевич, тел. 8-498-767-50-22, 8-495-999-9737, эл. почта: ALEKSANDRZDOBNOV@GMAIL.COM</t>
  </si>
  <si>
    <t>ГБУЗ МО "БАЛАШИХИНСКАЯ ЦРБ"</t>
  </si>
  <si>
    <t>143907, Московская область, г. Балашиха, ш. Энтузиастов, д. 41</t>
  </si>
  <si>
    <t>Антипов Михаил Сергеевич тел. 8(495)521-00-01 факс: 8(495)521-24-81 email: mucrb@mail.ru</t>
  </si>
  <si>
    <t>ОБЩЕСТВО С ОГРАНИЧЕННОЙ ОТВЕТСТВЕННОСТЬЮ "БЕРЕЗКА"</t>
  </si>
  <si>
    <t>143921, Московская область, Балашинский район, п/о Черное, Черновская промзона, Восточное ш., д. 5</t>
  </si>
  <si>
    <t>Березка Степан Михайлович                 тел.8(925)500-63-132                 факс:отсутствует  email: 89161183002@mail.ru</t>
  </si>
  <si>
    <t>ГОСУДАРСТВЕННОЕ АВТОНОМНОЕ УЧРЕЖДЕНИЕ ЗДРАВООХРАНЕНИЯ МОСКОВСКОЙ ОБЛАСТИ "БАЛАШИХИНСКАЯ СТОМАТОЛОГИЧЕСКАЯ ПОЛИКЛИНИКА № 1"</t>
  </si>
  <si>
    <t>ГАУЗ МО "БСП № 1"</t>
  </si>
  <si>
    <t>143905, Московская область, г. Балашиха, ул. 40 лет Победы, д. 18</t>
  </si>
  <si>
    <t>Сайфутдинова Анна Григорьевна  тел./факс: 8(495)523-71-73   email: mu_bsp@mail.ru</t>
  </si>
  <si>
    <t>ГБУЗ МО "БПНД"</t>
  </si>
  <si>
    <t>143902, МО, Г. БАЛАШИХА, УЛ. СОВЕТСКАЯ, Д. 48</t>
  </si>
  <si>
    <t>Касымов Шавкатжон Камаритдинович тел. 8(495)529-20-24, факс 8-495-529-26-90 email: bpnd08@mail.ru</t>
  </si>
  <si>
    <t>ОБЩЕСТВО С ОГРАНИЧЕННОЙ ОТВЕТСТВЕННОСТЬЮ "БАЛАШИХИНСКИЙ ДИАГНОСТИЧЕСКИЙ ЦЕНТР"</t>
  </si>
  <si>
    <t>ООО "БДЦ"</t>
  </si>
  <si>
    <t>143907, МО,Г.БАЛАШИХА, Ш.ЭНТУЗИАСТОВ, Д. 41</t>
  </si>
  <si>
    <t>НИКИТИН СЕРГЕЙ РАДИКОВИЧ, ТЕЛ: 8-916-461-27-81, ФАКС: 8-495-521-33-19, E-MAIL: SRNIKITIN@MAIL.RU, bdcenter@yandex.ru</t>
  </si>
  <si>
    <t>ОБЩЕСТВО С ОГРАНИЧЕННОЙ ОТВЕТСТВЕННОСТЬЮ "МЕДИНА-ФАРМ"</t>
  </si>
  <si>
    <t>ООО "МЕДИНА- ФАРМ"</t>
  </si>
  <si>
    <t>143980 ,МО ,Г. БАЛАШИХА,МКР.ЖЕЛЕЗНОДОРОЖНЫЙ,УЛ. ПРОЛЕТАРСКАЯ, Д. 1/3</t>
  </si>
  <si>
    <t>АТАМАНОВ ДМИТРИЙ АЛЕКСАНДРОВИЧ,ТЕЛ.+7(495)-522-24-48,E-MAIL:DMITRY.ATAMANOV@MEDINALIFE.RU</t>
  </si>
  <si>
    <t>ГБУЗ МО "БПТД"</t>
  </si>
  <si>
    <t>143988, МО, г. Балашиха, дер. Павлино, владение 65</t>
  </si>
  <si>
    <t>Васина Оксана Николаевна тел.: 8(495)527-62-68, факс: 8-495-527-52-49 email: tubbalashiha@yandex.ru</t>
  </si>
  <si>
    <t>ОБЩЕСТВО С ОГРАНИЧЕННОЙ ОТВЕТСТВЕННОСТЬЮ "МИРАМЕДИКПЛЮС"</t>
  </si>
  <si>
    <t>141707, МО, г. Долгопрудный, площадь Собина, д. 1, корпус 39</t>
  </si>
  <si>
    <t>Аксютович Наталья Александровна, тел. 8-495-408-32-18, E-mail: mrt.dolgoprudny@mail.ru</t>
  </si>
  <si>
    <t>ГБУЗ МО ЦВТ</t>
  </si>
  <si>
    <t>143912, МО, Г. БАЛАШИХА, ШОССЕ ЭНТУЗИАСТОВ, ВЛАДЕНИЕ 6</t>
  </si>
  <si>
    <t>Перецманас Евгений Оркович тел. 8(495)521-23-40 факс: 8(495)521-49-39 email: krasnaya_roza06@mail.ru</t>
  </si>
  <si>
    <t>ГОСУДАРСТВЕННОЕ БЮДЖЕТНОЕ УЧРЕЖДЕНИЕ ЗДРАВООХРАНЕНИЯ МОСКОВСКОЙ ОБЛАСТИ "БАЛАШИХИНСКИЙ РОДИЛЬНЫЙ ДОМ"</t>
  </si>
  <si>
    <t>ГБУЗ МО "БАЛАШИХИНСКИЙ РД"</t>
  </si>
  <si>
    <t>143985, МО,Г.БАЛАШИХА,МКР.САВВИНО, УЛ.САВВИНСКАЯ,Д.15</t>
  </si>
  <si>
    <t xml:space="preserve">ПАСТАРНАК АНДРЕЙ ЮРЬЕВИЧ, ТЕЛ. 8(495)-522-11-94, 8(495)522-18-84, 8-903-509-70-80 email: infobalroddom@mail.ru; </t>
  </si>
  <si>
    <t>ОБЩЕСТВО С ОГРАНИЧЕННОЙ ОТВЕТСТВЕННОСТЬЮ "ОММУС"</t>
  </si>
  <si>
    <t>143500 МО, Истринский район, г. Истра, ул. Ленина, д. 4Б</t>
  </si>
  <si>
    <t>Маркин Игорь Иванович, тел. 8-916-601-74-65, E-mail: org.ot@mail.ru</t>
  </si>
  <si>
    <t>ГБУЗ МО "ВОЛОКОЛАМСКАЯ ЦРБ"</t>
  </si>
  <si>
    <t>143600, Московская область, Волоколамский район, г. Волоколамск, Рижское шоссе, д. 41</t>
  </si>
  <si>
    <t>Магомедова Анжела Зияевна тел.8(496)362-23-80  факс: 8(496)362-13-80   email: muz_vcrb@mail.ru</t>
  </si>
  <si>
    <t>ГБУЗ МО "ВПРБ"</t>
  </si>
  <si>
    <t>140200, Московская область,Воскресенский р-н, г. Воскресенск, Больничный проезд, д.1</t>
  </si>
  <si>
    <t>Старцев Дмитрий Анатольевич тел. 8(496)449-73-30, факс:8(496)449-73-30,   email: VPRB@yandex.ru</t>
  </si>
  <si>
    <t>ГАУЗ МО "ВРБ №2"</t>
  </si>
  <si>
    <t>140203, Московская область, Воскресенский район, г. Воскресенск, ул. Гражданская, д. 2А</t>
  </si>
  <si>
    <t>Райхман Юрий Нухимович  тел.: 8(496)449-74-23, факс: 8(496)449-74-24   email: gigant_s@ncv.ru</t>
  </si>
  <si>
    <t>ГОСУДАРСТВЕННОЕ АВТОНОМНОЕ УЧРЕЖДЕНИЕ ЗДРАВООХРАНЕНИЯ МОСКОВСКОЙ ОБЛАСТИ "ВОСКРЕСЕНСКАЯ СТОМАТОЛОГИЧЕСКАЯ ПОЛИКЛИНИКА"</t>
  </si>
  <si>
    <t>140209, Московская область, г. Воскресенск, ул. Западная д. 14</t>
  </si>
  <si>
    <t>Кудряшов Петр Георгиевич              тел. 8(496) 444-80-62    факс:8(496)441-20-40    email: vosstom@mail.ru</t>
  </si>
  <si>
    <t>ГБУЗ МО "ДГБ"</t>
  </si>
  <si>
    <t>141800, Московская область, г. Дмитров, ул. Больничная, д. 7</t>
  </si>
  <si>
    <t>Тюрина Ольга Викторовна       тел./факс: 8(495)993-91-30        email: dmitrovgb@mail.ru</t>
  </si>
  <si>
    <t>ГБУЗ МО "ЯГБ"</t>
  </si>
  <si>
    <t>141840, Московская область, Дмитровский район, г. Яхрома, ул. Конярова, д.9</t>
  </si>
  <si>
    <t>Дручинина Надежда Юрьевна    тел./факс: 8-496-225-02-42, email: yagb040201@yandex.ru</t>
  </si>
  <si>
    <t>ОБЩЕСТВО С ОГРАНИЧЕННОЙ ОТВЕТСТВЕННОСТЬЮ "ТАОРА МЕДИКАЛ"</t>
  </si>
  <si>
    <t>140014, МО, Люберецкий р-н, г. Люберцы, ул. Хлебозаводская, д. 10</t>
  </si>
  <si>
    <t>Печинский Илья Витальевич    тел. 8(963)724-95-45 факс: отсутствует email: taora.mrt@mail.ru</t>
  </si>
  <si>
    <t>141830, Московская область, Дмитровский район, пос. Новосиньково, стр. 62</t>
  </si>
  <si>
    <t>Вылегжанина Лариса Александровна     тел./факс: 8(496)229-63-22     email: zdravsinkovo@mail.ru</t>
  </si>
  <si>
    <t>ГОСУДАРСТВЕННОЕ АВТОНОМНОЕ УЧРЕЖДЕНИЕ ЗДРАВООХРАНЕНИЯ МОСКОВСКОЙ ОБЛАСТИ "ДМИТРОВСКАЯ ГОРОДСКАЯ СТОМАТОЛОГИЧЕСКАЯ ПОЛИКЛИНИКА"</t>
  </si>
  <si>
    <t>ГАУЗ МО "ДГСП"</t>
  </si>
  <si>
    <t>Курчавова Юлия Александровна      тел. 8(495)993-99-86       факс: 8(496)223-25-88     email: stomatolog-d@mail.ru</t>
  </si>
  <si>
    <t>ГБУЗ МО ПБ № 14</t>
  </si>
  <si>
    <t>141836, МО, Дмитровский р-н, пос. Раменский, ул. Больничная, влад. 6</t>
  </si>
  <si>
    <t>Мазуров Евгений Васильевич тел./факс: 8(496)212-35-33, 8-496-218-00-14, email: mopb-14@mail.ru</t>
  </si>
  <si>
    <t>ГБУЗ МО "ПБ № 9"</t>
  </si>
  <si>
    <t>141840, МО, ДМИТРОВСКИЙ Р-Н, Г. ЯХРОМА, УЛ. ВОКЗАЛЬНАЯ, Д. 42, КОРП. А</t>
  </si>
  <si>
    <t>Шеладев Михаил Иванович тел.: 8(496)225-29-03, факс: 8-496-225-37-20 email: mopb9@mail.ru</t>
  </si>
  <si>
    <t>ГБУЗ МО "ДЦГБ"</t>
  </si>
  <si>
    <t>141707, Московская область, г. Долгопрудный, ул. Павлова, д. 2</t>
  </si>
  <si>
    <t>Бутенко Иван Павлович тел./факс: 8(495)408-61-66   email: gbuzdcgb@mail.ru</t>
  </si>
  <si>
    <t>ФБУЗ МСЧ №9 ФМБА России</t>
  </si>
  <si>
    <t>141980, Московская область, г. Дубна, ул. Ленинградская, д. 9</t>
  </si>
  <si>
    <t>Клименко Александр Андреевич    тел. 8(496)214-03-97     факс: 8(496)216-22-84    email: Pmsch9dubna@yandex.ru</t>
  </si>
  <si>
    <t>142005, Московская область, г. Домодедово, мкр. Центральный, ул. Пирогова, д. 12</t>
  </si>
  <si>
    <t>Осипов Андрей Анатольевич      тел./факс: 8(496)793-13-05 email: dcgb1@mail.ru</t>
  </si>
  <si>
    <t>ОБЩЕСТВО С ОГРАНИЧЕННОЙ ОТВЕТСТВЕННОСТЬЮ "ПРЕМИУМ КЛИНИК-2"</t>
  </si>
  <si>
    <t>141400, МО, г. Химки, Юбилейный проспект, стр. 6А, пом. 8</t>
  </si>
  <si>
    <t>Петросян Эмиль Гургенович тел.: 8(495)643-19-60, 8(926)202-92-41, факс:отсутствует  email: eco@premium-clinic.ru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</si>
  <si>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</si>
  <si>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ГАУЗ МО "ДКВД"</t>
  </si>
  <si>
    <t>142004, Московская область, г. Домодедово, мкр. Центральный, Каширское шоссе, д. 103</t>
  </si>
  <si>
    <t>Лазарева Татьяна Александровна тел./факс: 8(496)797-41-66 (65)     email: dkvd@bk.ru</t>
  </si>
  <si>
    <t>ГОСУДАРСТВЕННОЕ АВТОНОМНОЕ УЧРЕЖДЕНИЕ ЗДРАВООХРАНЕНИЯ МОСКОВСКОЙ ОБЛАСТИ "ДОМОДЕДОВСКАЯ ГОРОДСКАЯ СТОМАТОЛОГИЧЕСКАЯ ПОЛИКЛИНИКА"</t>
  </si>
  <si>
    <t>142000, Московская область, г. Домодедово, мкр. Центральный, Каширское шоссе, д. 36 а</t>
  </si>
  <si>
    <t>Каюгин Михаил Михайлович  тел./факс: 8(496)792-90-05  email: sdgsp@yandex.ru</t>
  </si>
  <si>
    <t>ГБУЗ МО "ПБ № 19"</t>
  </si>
  <si>
    <t>142052, МО, г. Домодедово, с. Красный Путь, ул. Гвардейская, стр. 26</t>
  </si>
  <si>
    <t>Пославская Инна Анатольевна тел./факс: 8(496)794-59-09 email: guzmo_pb19@mail.ru</t>
  </si>
  <si>
    <t>ГБУЗ МО "ДПТД"</t>
  </si>
  <si>
    <t>142000, МО, г. Домодедово, мкрн. Северный, ул. Лесная, д. 31а</t>
  </si>
  <si>
    <t>Шестакова Мария Андреевна тел./факс: 8(496)793-32-91 email: domtub@yandex.ru</t>
  </si>
  <si>
    <t>ГАУЗ МО "ДГБ"</t>
  </si>
  <si>
    <t>141980, Московская область, г. Дубна, ул. Карла Маркса, д. 30</t>
  </si>
  <si>
    <t>Осипов Алексей Валентинович    тел. 8(496)212-30-37    факс: 8(496)212-33-39      email: osipov@dcgb.ru</t>
  </si>
  <si>
    <t>ГОСУДАРСТВЕННОЕ АВТОНОМНОЕ УЧРЕЖДЕНИЕ ЗДРАВООХРАНЕНИЯ МОСКОВСКОЙ ОБЛАСТИ "ДУБНЕНСКАЯ СТОМАТОЛОГИЧЕСКАЯ ПОЛИКЛИНИКА"</t>
  </si>
  <si>
    <t>ГАУЗ МО "ДСП"</t>
  </si>
  <si>
    <t>141983, Московская область, г. Дубна, пер. Хлебозаводский, д. 28/37</t>
  </si>
  <si>
    <t>Омельченко Александр Петрович     тел. 8(496)212-92-70    факс: 8(496)212-91-64     email: muzdsp@dubna.ru</t>
  </si>
  <si>
    <t>ГБУЗ МО "ЕГОРЬЕВСКАЯ ЦРБ"</t>
  </si>
  <si>
    <t>140301, Московская область, г. Егорьевск, ул. Жукова гора, д.19</t>
  </si>
  <si>
    <t>Петров Сергей Валерьевич     тел. 8(496)403-28-07    факс: 8(496)403-94-50    email: ecrb2007@yandex.ru</t>
  </si>
  <si>
    <t>ГОСУДАРСТВЕННОЕ АВТОНОМНОЕ УЧРЕЖДЕНИЕ ЗДРАВООХРАНЕНИЯ МОСКОВСКОЙ ОБЛАСТИ "ЕГОРЬЕВСКАЯ СТОМАТОЛОГИЧЕСКАЯ ПОЛИКЛИНИКА"</t>
  </si>
  <si>
    <t>ГАУЗ МО "ЕСП"</t>
  </si>
  <si>
    <t>140300, Московская область, Егорьевский район, г. Егорьевск, ул. Советская, д. 119/17</t>
  </si>
  <si>
    <t>Коблова Рина Владимировна             тел. 8(496)404-35-07   факс: 8(496)404-24-94                email:mlpu-ecp@mail.ru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</si>
  <si>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</si>
  <si>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ГБУЗ МО "Егорьевский КВД"</t>
  </si>
  <si>
    <t>140301, Московская область, Егорьевский район, г. Егорьевск, ул. Профсоюзная, д. 30</t>
  </si>
  <si>
    <t>Голубев Сергей Борисович   тел. 8(496)404-57-25    факс: 8(496)404-61-84      email: egorrvd@mail.ru</t>
  </si>
  <si>
    <t>государственное бюджетное учреждение здравоохранения Московской области "Психиатрическая больница № 3"</t>
  </si>
  <si>
    <t>ГБУЗ МО ПБ№ 3</t>
  </si>
  <si>
    <t>140316, МО, Егорьевский р-н, пос. Павлова, д. 41</t>
  </si>
  <si>
    <t>Бобков Сергей Дмитриевич тел. 8(496)406-01-22 факс: 8(496)403-63-04 email: mopb3@mail.ru</t>
  </si>
  <si>
    <t>ГБУЗ МО "БАЛАШИХИНСКАЯ ГБ  ИМ.А.М.ДЕГОНСКОГО"</t>
  </si>
  <si>
    <t>143983, Московская область, г. Балашиха, мкр. Керамик, Носовихинское ш., д. 12</t>
  </si>
  <si>
    <t>Фомкина Людмила Михайловна,   тел. 8-495-527-62-48, факс 8-495-522-17-17 email: gel-dor.cgb@mail.ru</t>
  </si>
  <si>
    <t>государственное бюджетное учреждение здравоохранения  Московской области  "Жуковская городская клиническая больница"</t>
  </si>
  <si>
    <t>ГБУЗ МО "Жуковская ГКБ"</t>
  </si>
  <si>
    <t>140180, Московская область, г. Жуковский, ул. Фрунзе, д. 1</t>
  </si>
  <si>
    <t>Ломтатидзе Вахтанг Евгеньевич, тел. 8(495)556-22-04     факс: 8(495)556-10-25        email: gkb@progtech.ru</t>
  </si>
  <si>
    <t>ГОСУДАРСТВЕННОЕ БЮДЖЕТНОЕ УЧРЕЖДЕНИЕ ЗДРАВООХРАНЕНИЯ МОСКОВСКОЙ ОБЛАСТИ "ЖУКОВСКАЯ СТОМАТОЛОГИЧЕСКАЯ ПОЛИКЛИНИКА"</t>
  </si>
  <si>
    <t>ГБУЗ МО "ЖСП"</t>
  </si>
  <si>
    <t>140180, Московская область, г. Жуковский, ул. Маяковского, д. 13</t>
  </si>
  <si>
    <t>Белова татьяна Вадимовна     тел./факс: 8(495)556-92-00      email: chelust@progtech.ru</t>
  </si>
  <si>
    <t>ГОСУДАРСТВЕННОЕ БЮДЖЕТНОЕ УЧРЕЖДЕНИЕ ЗДРАВООХРАНЕНИЯ МОСКОВСКОЙ ОБЛАСТИ ДЕТСКИЙ САНАТОРИЙ "ОТДЫХ"</t>
  </si>
  <si>
    <t>ГБУЗ МО ДС "ОТДЫХ"</t>
  </si>
  <si>
    <t>140180, МО, Г. ЖУКОВСКИЙ, УЛ. ДЗЕРЖИНСКОГО 1/11</t>
  </si>
  <si>
    <t>МЕГЕРЯН МАНУЭЛ МАКСИМОВИЧ,ТЕЛ./ФАКС (495)556-96-85, EMAIL:INFO@BABYSUN.RU</t>
  </si>
  <si>
    <t>ГБУЗ МО "ЗЦРБ"</t>
  </si>
  <si>
    <t>140600, Московская область, г. Зарайск, ул. Октябрьская, д. 5</t>
  </si>
  <si>
    <t>Макаров Николай Владимирович, тел: 8(496)662-46-47 факс: 8(496)662-51-31    email: zcrb2004@mail.ru</t>
  </si>
  <si>
    <t>ГБУЗ МО "ЗВЕНИГОРОДСКАЯ ЦГБ"</t>
  </si>
  <si>
    <t>143185, Московская область,    г. Звенигород, ул. Лермонтова, д. 6</t>
  </si>
  <si>
    <t>Нельга Олег Николаевич,тел. 992-41-94       факс. 597-11-20           email: Atx5956@yandex.ru</t>
  </si>
  <si>
    <t>ГБУЗ МО "ИВАНТЕЕВСКАЯ ЦГБ"</t>
  </si>
  <si>
    <t>141280, Московская область, г. Ивантеевка, ул. Первомайская, д. 39</t>
  </si>
  <si>
    <t>Аникин Гкннадий Семенович, тел. 8-495-993-32-02, 8(496)536-16-96       факс: 8(496)536-28-45   email: muzzgb@mail.ru</t>
  </si>
  <si>
    <t>ГБУЗ МО "ИРКБ"</t>
  </si>
  <si>
    <t>143500, Московская область, г. Истра, ул. Урицкого, д. 83</t>
  </si>
  <si>
    <t>Краснов Владимир Михайлович тел./факс: 8(495)994-50-12     email: irbolnica@yandex.ru</t>
  </si>
  <si>
    <t>143530, Московская область, Истринский район, г. Дедовск, ул. Больничная, д.5</t>
  </si>
  <si>
    <t>Афонин Сергей Валентинович тел.8(496)317-87-86 факс: 8(495)561-70-60     email: adm.dedovsk@yandex.ru</t>
  </si>
  <si>
    <t>ГБУЗ МО "НОВО-ПЕТРОВСКАЯ СУБ"</t>
  </si>
  <si>
    <t>143571, Московская область, Истринский район, с. Новопетровское, ул. Советская, д. 2</t>
  </si>
  <si>
    <t>Пузиков Антон Николаевич, тел./факс: 8(496)316-26-41      email: bnpetr@mail.ru</t>
  </si>
  <si>
    <t>ФГУП "ЦАГИ"</t>
  </si>
  <si>
    <t>140180, Московская область, г. Жуковский, ул. Жуковского, д.1</t>
  </si>
  <si>
    <r>
      <rPr>
        <sz val="10"/>
        <color indexed="8"/>
        <rFont val="Times New Roman"/>
        <family val="1"/>
        <charset val="204"/>
      </rPr>
      <t xml:space="preserve">Чернышев Сергей Леонидович </t>
    </r>
    <r>
      <rPr>
        <sz val="10"/>
        <rFont val="Times New Roman"/>
        <family val="1"/>
        <charset val="204"/>
      </rPr>
      <t>тел. 8(495)556-40-50, 8(495)556-42-26     факс: 8(495)556-46-38   email: ptsagi01@progtech.ru</t>
    </r>
  </si>
  <si>
    <t>ОБЩЕСТВО С ОГРАНИЧЕННОЙ ОТВЕТСТВЕННОСТЬЮ "ЦЕНТР ЭНДОКРИНОЛОГИИ</t>
  </si>
  <si>
    <t>ООО "ЦЭК"</t>
  </si>
  <si>
    <t>141017, Московская область, г. Королев, ул. Циолковского, д. 2А, пом. IV</t>
  </si>
  <si>
    <t>Смирнов Николай Станиславович, тел. 8-495-988-31-59, 8-495-513-35-15, email: nikolay.s.smirnov@gmail.com</t>
  </si>
  <si>
    <t>ГБУЗ МО ПАВЛОВСКАЯ УБ</t>
  </si>
  <si>
    <t>143581, Московская область, Истринский район, с. Павловская Слобода, ул. Больница, д.1</t>
  </si>
  <si>
    <t>Афонин Сергей Валентинович, тел. 8(496)319-93-33     факс: 8(496)319-93-50    email: pavlo_bol@mail.ru</t>
  </si>
  <si>
    <t>ГБУЗ МО ИПТД</t>
  </si>
  <si>
    <t>143532, МО, Истринский р-н, г. Дедовск, дер. Талицы, д. 73</t>
  </si>
  <si>
    <t>Образцова Ирина Александровна тел./факс: 8(496)317-70-44, 8-916-215-08-81 email: iptd@mail.ru</t>
  </si>
  <si>
    <t>141070, Московская область, г. Королёв, ул. Циолковского, д. 24</t>
  </si>
  <si>
    <t>Шпилянский Эдуард Маркович   тел./факс: 8(495)511-54-43   email: korolev-gb1@mail.ru</t>
  </si>
  <si>
    <t>ОБЩЕСТВО С ОГРАНИЧЕННОЙ ОТВЕТСТВЕННОСТЬЮ  "МЕД ГАРАНТ"</t>
  </si>
  <si>
    <t>143985, МО, г. Балашиха, мкр. Саввино, ул. 1 Мая, д. 2, корп. 1</t>
  </si>
  <si>
    <t>Орлов Федор Лукич тел./факс: 8(495)522-47-20, 8(495)527-26-57  email: medgarant@medgarant.info</t>
  </si>
  <si>
    <t>ОБЩЕСТВО С ОГРАНИЧЕННОЙ ОТВЕТСТВЕННОСТЬЮ "ДЕНТА ЛАЙН"</t>
  </si>
  <si>
    <t>143900,МОСКОВСКАЯ ОБЛАСТЬ,Г.БАЛАШИХА, МИКРОРАЙОН 1 МАЯ, Д.9</t>
  </si>
  <si>
    <t>МАКОВКА ОЛЬГА ВИКТОРОВНА, ТЕЛ.8-495-530-86-96,ТЕЛ.8-916-160-41-97, 8-916-968-38-40,  E-MAIL: DENTA-LINE@MAIL.RU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</si>
  <si>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</si>
  <si>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ГАУЗ МО "ККВД"</t>
  </si>
  <si>
    <t>141074, Московская область, г. Королёв, ул. Гагарина, д.48а</t>
  </si>
  <si>
    <t>Родионов Владимир Александрович  тел./факс:(495) 511-06-89   email: kvd_korolev@mail.ru</t>
  </si>
  <si>
    <t>ГОСУДАРСТВЕННОЕ АВТОНОМНОЕ УЧРЕЖДЕНИЕ ЗДРАВООХРАНЕНИЯ МОСКОВСКОЙ ОБЛАСТИ "КОРОЛЁВСКАЯ СТОМАТОЛОГИЧЕСКАЯ ПОЛИКЛИНИКА"</t>
  </si>
  <si>
    <t>141070, Московская область, г. Королев, ул. Октябрьская, д. 5</t>
  </si>
  <si>
    <t>Ходненко Ольга Владимировна   тел.8(495)516-83-87    факс: 8(495)516-57-61   email: auz.ksp@gmail.com</t>
  </si>
  <si>
    <t>ГАУЗ МО КНД</t>
  </si>
  <si>
    <t>141069, МО, Г. КОРОЛЕВ, МКРН. ПЕРВОМАЙСКИЙ, УЛ. ПЕРВОМАЙСКАЯ, Д. 19А</t>
  </si>
  <si>
    <t>Холдин Виталий Николаевич, тел. 8(495)515-04-99 факс: 8(495)519-59-73 email: knd_buh@mail.ru</t>
  </si>
  <si>
    <t>ОБЩЕСТВО С ОГРАНИЧЕННОЙ ОТВЕТСТВЕННОСТЬЮ "ЦЕНТР ПАЛЛИАТИВНОЙ МЕДИЦИНСКОЙ ПОМОЩИ" (ЦЕНТР АЛЬТ ОПИНИОН)</t>
  </si>
  <si>
    <t>ООО "ЦЕНТР АЛЬТ ОПИНИОН"</t>
  </si>
  <si>
    <t>121609, Г.МОСКВА, УЛ. ОСЕННЯЯ,  Д.23 ПОМ.I КОМН. 16</t>
  </si>
  <si>
    <t>ГОГОЛЕВА СВЕТЛАНА ВЛАДИМИРОВНА, +7(903)743-99-16, E-MAIL: centraltopinion@yandex.ru</t>
  </si>
  <si>
    <t>ОБЩЕСТВО С ОГРАНИЧЕННОЙ ОТВЕТСТВЕННОСТЬЮ "УЛЫБКА"</t>
  </si>
  <si>
    <t>143912, Московская область, г. Балашиха, ул. 40 лет Победы, д. 18</t>
  </si>
  <si>
    <t>Сайфутдинов Юрий Нагметович  тел./факс: 8(495)523-71-73   email: ulybkadent@mail.ru</t>
  </si>
  <si>
    <t>ГБУЗ МО "КАШИРСКАЯ ЦРБ"</t>
  </si>
  <si>
    <t>142902, Московская область, Каширский р-н, г. Кашира, ул. Больничная д. 2</t>
  </si>
  <si>
    <t>Гонтюрёв Николай Николаевич тел. 8(496)692-04-96 факс: 8(496)692-01-92    email: gonturev.n@kashcrb.ru</t>
  </si>
  <si>
    <t>ГБУЗ МО "ПБ № 28"</t>
  </si>
  <si>
    <t>142900, МО, г. Кашира, ул. Восточная, д. 4</t>
  </si>
  <si>
    <t>Шарко Николай Николаевич тел./факс: 8(496)696-42-70 email: guzmopb28@yandex.ru</t>
  </si>
  <si>
    <t>ОБЩЕСТВО С ОГРАНИЧЕННОЙ ОТВЕТСТВЕННОСТЬЮ "ЦЕНТР ДИАГНОСТИКИ"</t>
  </si>
  <si>
    <t>141102, МО, г. Щёлково, ул. Центральная, д.63</t>
  </si>
  <si>
    <t>Колошвай Ольга Олеговна, тел.: 8(916)593-88-02, факс: отсутствует email: vg1410@mail.ru</t>
  </si>
  <si>
    <t>141601, Московская область, г. Клин, ул. Победы, вл. 2</t>
  </si>
  <si>
    <t>Лабутин Алексей Валентинович     тел. 8(496)247-00-07    факс: 8(496)247-00-06       email: hospitalklin@yandex.ru</t>
  </si>
  <si>
    <t>141600, Московская область, г. Клин, ул. Карла Маркса, д. 66</t>
  </si>
  <si>
    <t>Стебловская Ольга Павловна   тел./факс: 8(496)243-56-57   email: klindetstvo@yandex.ru</t>
  </si>
  <si>
    <t xml:space="preserve">ГОСУДАРСТВЕННОЕ АВТОНОМНОЕ УЧРЕЖДЕНИЕ ЗДРАВООХРАНЕНИЯ МОСКОВСКОЙ ОБЛАСТИ "КЛИНСКАЯ СТОМАТОЛОГИЧЕСКАЯ ПОЛИКЛИНИКА" </t>
  </si>
  <si>
    <t>141600, Московская область, Клинский р-н, г.Клин, ул. Гагарина, д. 30</t>
  </si>
  <si>
    <t>Хуртилов Евгений Леонидович      тел. 8(496)242-54-35     факс: 8(496)242-22-62   email: dentklin@mail.ru</t>
  </si>
  <si>
    <t>ОБЩЕСТВО С ОГРАНИЧЕННОЙ ОТВЕТСТВЕННОСТЬЮ "МРТ-ЭКСПЕРТ-МЫТИЩИ"</t>
  </si>
  <si>
    <t>141008, МО, Г. МЫТИЩИ, УЛ. КОЛПАКОВА, Д. 2А</t>
  </si>
  <si>
    <t>Михайлова Людмила Николаевна, тел. 8(985)802-86-40 факс: отсутствует email: Lmihaylova@mrtexpert.ru</t>
  </si>
  <si>
    <t>государственное автономное  учреждение здравоохранения Московской области "Клинский кожно-венерологический диспансер"</t>
  </si>
  <si>
    <t>141606, Московская область, г.Клин, ул. Спортивная, д. 17/2</t>
  </si>
  <si>
    <t>Крыленкина Юлия Николаевна   тел.: 496-245-84-66, факс: 496-242-13-38       email: klin_kvd@mail.ru</t>
  </si>
  <si>
    <t>ГБУЗ МО "КПТД"</t>
  </si>
  <si>
    <t>141602, МО, КЛИНСКИЙ Р-Н, Г. КЛИН, ШОССЕ ЛЕНИНГРАДСКОЕ, Д. 2</t>
  </si>
  <si>
    <t>Лукаш Татьяна Ивановна тел. 8(496)247-62-58 факс: 8(496)242-64-02 email: klin_ptd@mail.ru</t>
  </si>
  <si>
    <t>ГБУЗ МО "ПБ №13"</t>
  </si>
  <si>
    <t>141601, МО, Г. КЛИН, ТВЕРСКОЙ ПРОЕЗД, Д. 14/62</t>
  </si>
  <si>
    <t>Трегубов Сергей Геннадьевич тел./факс: 8(496)242-35-59 email: klinpb@mail.ru</t>
  </si>
  <si>
    <t>ГАУЗ МО КЛИНСКИЙ НД</t>
  </si>
  <si>
    <t>141600. МО, Г. КЛИН, ПОС. МАЙДАНОВО, Д. 31</t>
  </si>
  <si>
    <t>Холдин Виталий Николаевич тел./факс: 8-496-245-88-04  email: klin_narkolog@mail.ru</t>
  </si>
  <si>
    <t>ОБЩЕСТВО С ОГРАНИЧЕННОЙ ОТВЕТСТВЕННОСТЬЮ "НАУЧНО-ИССЛЕДОВАТЕЛЬСКИЙ МЕДИЦИНСКИЙ ЦЕНТР МЕДИКА-МЕНТЕ"</t>
  </si>
  <si>
    <t>ООО "НИМЦ МЕДИКА-МЕНТЕ"</t>
  </si>
  <si>
    <t>141070, МО, Г.КОРОЛЕВ,УЛ. ЦИОЛКОВСКОГО, Д.7</t>
  </si>
  <si>
    <t>НИКИТСКИЙ МИХАИЛ НИКОЛАЕВИЧ, ТЕЛ. +7(495)5062462, E-MAIL: 5062462@MAIL.RU</t>
  </si>
  <si>
    <t>ГБУЗ МО "КЦГБ"</t>
  </si>
  <si>
    <t>142182, Московская область, г. Климовск, Больничный проезд, д.1</t>
  </si>
  <si>
    <t>Громов Валерий Владимирович   тел.: 8(496)760-15-55,  тел./факс:996-89-94      email: kcgb@rambler.ru</t>
  </si>
  <si>
    <t>ОБЩЕСТВО С ОГРАНИЧЕННОЙ ОТВЕТСТВЕННОСТЬЮ "ЗДОРОВЬЕ"</t>
  </si>
  <si>
    <t>141075, МО, Г. КОРОЛЕВ, ПРОСП.КОСМОНАВТОВ, Д.3Б</t>
  </si>
  <si>
    <t>Янковский Александр Анатольевич, ТЕЛ:.8-909-941-48-88, ФАКС:ОТСУТСТВУЕТ, E-MAIL: oms@z-clinic.ru</t>
  </si>
  <si>
    <t>142184, Московская область, г. Подольск, мкр. Климовск, проспект 50-летия Октября, д.21</t>
  </si>
  <si>
    <t>Буравцова Иоланта Валентиновна, тел./факс: 8(496)762-29-40       email: klimovsk.gb2@yandex.ru</t>
  </si>
  <si>
    <t>Общество с ограниченной ответственностью "Медицинский центр "Клинский"</t>
  </si>
  <si>
    <t>ООО "Медицинский центр "Клинский"</t>
  </si>
  <si>
    <t>141600, МО, Г. КЛИН, УЛ. ЛИТЕЙНАЯ, Д. 20, СТР. 1</t>
  </si>
  <si>
    <t>Топоров Сергей Леонидович  тел. 8(496)249-70-24,8-910-447-77-58    факс: отсутствует     email: klinmed@inbox.ru</t>
  </si>
  <si>
    <t>ОБЩЕСТВО С ОГРАНИЧЕННОЙ ОТВЕТСТВЕННОСТЬЮ "УЛЫБКА ПЛЮС"</t>
  </si>
  <si>
    <t>ООО "Улыбка Плюс"</t>
  </si>
  <si>
    <t>141613, МО, Г. КЛИН, УЛ. ЧАЙКОВСКОГО, Д. 81</t>
  </si>
  <si>
    <t xml:space="preserve">Анисимов Сергей Юрьевич тел. 8(496) 247-53-83 факс: отсутствует email: smile.-plus@mail.ru
</t>
  </si>
  <si>
    <t>ГБУЗ МО "КЦРБ"</t>
  </si>
  <si>
    <t>140407, Московская область, г. Коломна, ул. Октябрьской революции, д. 318</t>
  </si>
  <si>
    <t>ПИГАРЕВА АННА ЛЕОНИДОВНА      тел. 8(496)612-56-24     факс: 8(496)612-72-22     email: muzkcrb@bk.ru</t>
  </si>
  <si>
    <t>ОБЩЕСТВО С ОГРАНИЧЕННОЙ ОТВЕТСТВЕННОСТЬЮ "СИТИДЕНТ"</t>
  </si>
  <si>
    <t>ООО "СиТиДент"</t>
  </si>
  <si>
    <t>141650, МО, КЛИНСКИЙ Р-Н, Г. ВЫСОКОВСК,УЛ. ВЛАДЫКИНА, Д. 14</t>
  </si>
  <si>
    <t>Синицын Борис Андреевич  тел. 8(496)246-18-80, 8(905)507-37-88 email: sitident2009@mail.ru</t>
  </si>
  <si>
    <t>ГОСУДАРСТВЕННОЕ БЮДЖЕТНОЕ УЧРЕЖДЕНИЕ ЗДРАВООХРАНЕНИЯ МОСКОВСКОЙ ОБЛАСТИ "КОЛОМЕНСКИЙ ПЕРИНАТАЛЬНЫЙ ЦЕНТР"</t>
  </si>
  <si>
    <t>ГБУЗ МО "КПЦ"</t>
  </si>
  <si>
    <t>140404, МО, Г. КОЛОМНА, УЛ. ДЗЕРЖИНСКОГО,Д. 25</t>
  </si>
  <si>
    <t>Алимова Наталья Георгиевна, 8-916-792-72-23, KOLOMNA-PERINATAL@MAIL.RU</t>
  </si>
  <si>
    <t>ОБЩЕСТВО С ОГРАНИЧЕННОЙ ОТВЕТСТВЕННОСТЬЮ "ЗУБОПРОТЕЗИСТ"</t>
  </si>
  <si>
    <t>ООО "Зубопротезист"</t>
  </si>
  <si>
    <t>141606, Московская область, г. Клин, ул. Гагарина, д. 45</t>
  </si>
  <si>
    <t>Тимаев Рашид Ахатович тел.8(496)242-41-44, факс: 8(496)242-79-01 email: zuboprotezist@mail.ru</t>
  </si>
  <si>
    <t>ОБЩЕСТВО С ОГРАНИЧЕНННОЙ ОТВЕСТВЕННОСТЬЮ КЛИНИКАПРОФ"</t>
  </si>
  <si>
    <t>141612, МО, Клинский р-н, г.Клин,ул. Карла Маркса, д.101</t>
  </si>
  <si>
    <t>Попов Денис Вячеславович тел./факс.8-49624-99690, email: oms-prof@doctor-klin.ru</t>
  </si>
  <si>
    <t>143403, Московская область, г. Красногорск, ул. Речная, 27</t>
  </si>
  <si>
    <t>Климова Наталья Александровна     тел./факс: 8(495)563-78-36       email: kgb3_glavrach@mail.ru</t>
  </si>
  <si>
    <t>Федеральное государственное бюджетное учреждение здравоохранения "Медико-санитарная часть №170 Федерального медико-биологического агентства"</t>
  </si>
  <si>
    <t>ФГБУЗ МСЧ №170 ФМБА России</t>
  </si>
  <si>
    <t>141070, Московская область, г. Королев, ул. Ленина, д.2</t>
  </si>
  <si>
    <t>Шаповалова Валентина Павловна    тел./факс: 8(495)516-53-87       email: info@msd170.ru</t>
  </si>
  <si>
    <t>143432, Московская область, Красногорский район, п. Нахабино, ул. Институтская, д.9а</t>
  </si>
  <si>
    <t>Плиев Владимир Нодарович        тел.: 8(495)566-26-44 факс: 8-495-566-50-94 email: mlpu.ngb@mail.ru</t>
  </si>
  <si>
    <t>ГБУЗ МО КГБ №1</t>
  </si>
  <si>
    <t>143408, Московская область, г. Красногорск, ул. Карбышева, д. 4</t>
  </si>
  <si>
    <t>Соболев Константин Эдуардович      тел.8(495)563-82-00             факс:8(495)564-32-73                email: kgb1krasnogorsk@list.ru</t>
  </si>
  <si>
    <t>ОБЩЕСТВО С ОГРАНИЧЕННОЙ ОТВЕТСТВЕННОСТЬЮ "ЛЕЧЕБНО-ДИАГНОСТИЧЕСКИЙ ЦЕНТР МЕЖДУНАРОДНОГО ИНСТИТУТА БИОЛОГИЧЕСКИХ СИСТЕМ-МОСКОВСКАЯ ОБЛАСТЬ"</t>
  </si>
  <si>
    <t>ООО " ЛДЦ МИБС-МО"</t>
  </si>
  <si>
    <t>141009, МО,р-н Мытищинский, г. Мытищи,ул. Коминтерна, д.24А. Стр.1</t>
  </si>
  <si>
    <r>
      <t>Крылова Виктория Владимировна, тел.8-916-882-36-96, 8-498-500-12-12;</t>
    </r>
    <r>
      <rPr>
        <b/>
        <sz val="10"/>
        <rFont val="Times New Roman"/>
        <family val="1"/>
        <charset val="204"/>
      </rPr>
      <t xml:space="preserve"> email: 8823969@gmail.com; </t>
    </r>
    <r>
      <rPr>
        <sz val="10"/>
        <rFont val="Times New Roman"/>
        <family val="1"/>
        <charset val="204"/>
      </rPr>
      <t>mtidirect@ldc.ru; mtibuhg@ldc.ru; olga.otp@mail.ru</t>
    </r>
  </si>
  <si>
    <t>ГБУЗ МО КГБ №2</t>
  </si>
  <si>
    <t>143405, Московская область, г. Красногорск, Ильинское шоссе, Военный городок "Павшино", д. 2, корп. В</t>
  </si>
  <si>
    <t>Винокуров Владимир Геннадьевич    тел./факс:8(495)562-46-26         email: kgb2@list.ru</t>
  </si>
  <si>
    <t>ГОСУДАРСТВЕННОЕ АВТОНОМНОЕ УЧРЕЖДЕНИЕ ЗДРАВООХРАНЕНИЯ МОСКОВСКОЙ ОБЛАСТИ "КРАСНОГОРСКАЯ СТОМАТОЛОГИЧЕСКАЯ ПОЛИКЛИНИКА ИМ. Л.Ф. СМУРОВОЙ"</t>
  </si>
  <si>
    <t>ГАУЗ МО "КСП ИМ. Л.Ф. СМУРОВОЙ"</t>
  </si>
  <si>
    <t>143405, Московская область, г. Красногорск, Ильинское шоссе, д.4</t>
  </si>
  <si>
    <t>Буланников Александр Станиславович    тел. /факс: 8(495)562-72-31     email: doc.stomat@mail.ru</t>
  </si>
  <si>
    <t>Общество с ограниченной ответственностью "Медицинский Центр Таора Медикал"</t>
  </si>
  <si>
    <t>ООО "Медцентр "Таора Медикал"</t>
  </si>
  <si>
    <t>143005, МО, Одинцовский р-н, г. Одинцово, ул. Южная, д. 5</t>
  </si>
  <si>
    <t>Печинский Илья Витальевич   тел. 8(963)724-95-45 факс: отсутствует email: taora.mrt@mail.ru</t>
  </si>
  <si>
    <t>ГБУЗ МО ОГП</t>
  </si>
  <si>
    <t>143444, Московская область, г. Красногорск, мкр. Опалиха, ул. Мира, д.3</t>
  </si>
  <si>
    <t>Игнатова Ирина Витальевна       тел./факс: 8(495)564-98-86     email: opalicha-mlpu@yandex.ru</t>
  </si>
  <si>
    <t>ГБУЗ МО ПДУБ</t>
  </si>
  <si>
    <t>143422, Московская область, Красногорский район, с. Петрово-Дальнее</t>
  </si>
  <si>
    <t>Гериева Инна Васильевна      тел./факс: 8(495)630-19-55    email: mlpupdub@yandex.ru</t>
  </si>
  <si>
    <t>ГБУЗ МО ККВД</t>
  </si>
  <si>
    <t>143406, Московская область, г. Красногорск, ул. Циолковского, д. 15 А</t>
  </si>
  <si>
    <t>Кошевой Евгений Геннадьевич, тел. 8(495)562-56-73  факс:8(495)564-52-94                                email: Gbuzmokkvd_glv@mail.ru</t>
  </si>
  <si>
    <t>ОБЩЕСТВО С ОГРАНИЧЕННОЙ ОТВЕТСТВЕННОСТЬЮ "МРТ КЛИНИК"</t>
  </si>
  <si>
    <t>141008,МО, г. Мытищи,ул. Мира, д.32А, пом. IV</t>
  </si>
  <si>
    <t>Смирнова Екатерина Олеговна, тел.89031800071, факс: отсутствует  email: mrt-clinic@yandex.ru</t>
  </si>
  <si>
    <t>ГОСУДАРСТВЕННОЕ БЮДЖЕТНОЕ УЧРЕЖДЕНИЕ ЗДРАВООХРАНЕНИЯ МОСКОВСКОЙ ОБЛАСТИ "МОСКОВСКАЯ ОБЛАСТНАЯ СТАНЦИЯ СКОРОЙ МЕДИЦИНСКОЙ ПОМОЩИ"</t>
  </si>
  <si>
    <t>ГБУЗ МО "МОССМП"</t>
  </si>
  <si>
    <t>143405, Московская область, Красногорский р-н, г. Красногорск, ул. Знаменская, д. 3</t>
  </si>
  <si>
    <t>Колесников Андрей Виктрович  тел. 8(495)562-00-61 факс: 8(495)561-30-13  email: kssmp9@yandex.ru</t>
  </si>
  <si>
    <t>ОБЩЕСТВО С ОГРАНИЧЕННОЙ ОТВЕТСТВЕННОСТЬЮ "МЕДЭКО"</t>
  </si>
  <si>
    <t>125319, г. Москва, проезд Кочновский, д.4,корп.1</t>
  </si>
  <si>
    <t>Мазур Сергей Иванович, тел./факс:8-499-558-07-66, email: mazserg@mail.ru; ons@vrtcenter.ru</t>
  </si>
  <si>
    <r>
      <t xml:space="preserve">ГАУЗ МО </t>
    </r>
    <r>
      <rPr>
        <b/>
        <sz val="10"/>
        <rFont val="Times New Roman"/>
        <family val="1"/>
        <charset val="204"/>
      </rPr>
      <t>"</t>
    </r>
    <r>
      <rPr>
        <sz val="10"/>
        <rFont val="Times New Roman"/>
        <family val="1"/>
        <charset val="204"/>
      </rPr>
      <t>АМБУЛАТОРИЯ СОВХОЗА ИМ.ЛЕНИНА"</t>
    </r>
  </si>
  <si>
    <t>142715, Москвоская область, Ленинский район, с. п. Совхоз им. Ленина</t>
  </si>
  <si>
    <t>Тураева Ирина Александровна       тел. 8(495)548-61-11     факс: 8(495)548-62-23     email: sovhoz-amb.med@mail.ru</t>
  </si>
  <si>
    <t>ГБУЗ МО "ЛОТОШИНСКАЯ ЦРБ"</t>
  </si>
  <si>
    <t>143800, Московская область, Лотошинский район, р.п. Лотошино, ул. Спортивная д.9</t>
  </si>
  <si>
    <t xml:space="preserve"> Пересыпкинский Александр Евгеньевич, тел./факс: 8(496)2870007      email: lotcrb@mail.ru</t>
  </si>
  <si>
    <t>Государственное бюджетное учреждение здравоохранения Московской области "Психиатрическая больница №12"</t>
  </si>
  <si>
    <t>ГБУЗ МО "ПБ №12"</t>
  </si>
  <si>
    <t>143822, МО, ЛОТОШИНСКИЙ Р-Н, С. МИКУЛИНО, УЛ. ПАРКОВАЯ, Д. 21</t>
  </si>
  <si>
    <t>Романюк Петр Иванович тел. 8(496)287-75-16 факс: 8(496)287-76-18 email: mopb12@yandex.ru</t>
  </si>
  <si>
    <t>ОБЩЕСТВО С ОГРАНИЧЕННОЙ ОТВЕТСТВЕННОСТЬЮ "ГИППОКРАТ"</t>
  </si>
  <si>
    <t>151504, МО, Солнечногорский р-н, г.Солнечногорск, ул. Центральная, д. 16</t>
  </si>
  <si>
    <t>Дериглазов Михаил Русланович. Тел: 8-915-1017245,8-495-777-13-96, email: hippocrates2010@mail.ru</t>
  </si>
  <si>
    <t>ОБЩЕСТВО С ОГРАНИЧЕННОЙ ОТВЕТСТВЕННОСТЬЮ "КЛИНИКА ИННОВАЦИОННОЙ ХИРУРГИИ"</t>
  </si>
  <si>
    <t>ООО "КИХ"</t>
  </si>
  <si>
    <t>141601, МО, г. Клин, ул. Победы, вл. 2, корп. 3</t>
  </si>
  <si>
    <t>Калитко Игорь Михайлович  тел. 8-926-995-46-27, 8-496-247-01-74 email: koranar@yandex.ru</t>
  </si>
  <si>
    <t>ГБУЗ МО "ЛЦГБ"</t>
  </si>
  <si>
    <t>141730, Московская область, г. Лобня, ул. Заречная, д. 15</t>
  </si>
  <si>
    <t>Прокофьев Павел Сергеевич     тел. 8(495)577-02-84      факс: 8(495)577-79-85   email: lobnya.lcgb@yandex.ru</t>
  </si>
  <si>
    <t>ГБУЗ МО "ЛУХОВИЦКАЯ ЦРБ"</t>
  </si>
  <si>
    <t>140500, Московская область, г. Луховицы, ул. Мира, д. 39/5</t>
  </si>
  <si>
    <t>Пончакова Галина Владимировна     тел./факс: 8(496)636-20-08         email: Lukhcrb@yandex.ru</t>
  </si>
  <si>
    <t>ГБУЗ МО "ЛГБ"</t>
  </si>
  <si>
    <t>140081, Московская область, г. Лыткарино, ул. Коммунистическая, д. 63</t>
  </si>
  <si>
    <t>Титков Борис Евгеньевич   тел./факс: 8(495)552-06-82     email: lcgb@mail.ru</t>
  </si>
  <si>
    <t>ГОСУДАРСТВЕННОЕ БЮДЖЕТНОЕ УЧРЕЖДЕНИЕ ЗДРАВООХРАНЕНИЯ МОСКОВСКОЙ ОБЛАСТИ "ЛЫТКАРИНСКАЯ СТОМАТОЛОГИЧЕСКАЯ ПОЛИКЛИНИКА"</t>
  </si>
  <si>
    <t>ГБУЗ МО "ЛСП"</t>
  </si>
  <si>
    <t>140081, Московская область, г. Лыткарино, ул. Октябрьская, д. 20</t>
  </si>
  <si>
    <t>Антонов Александр Николаевич              тел. 8(495)552-32-88      факс:8(495)552-42-33        email: lytstom@yandex.ru</t>
  </si>
  <si>
    <t>ОБЩЕСТВО С ОГРАНИЧЕННОЙ ОТВЕТСТВЕННОСТЬЮ "МЕДИКО-ДИАГНОСТИЧЕСКИЙ ЦЕНТР "СЕМЕЙНЫЙ"</t>
  </si>
  <si>
    <t>ООО "МДЦ "СЕМЕЙНЫЙ"</t>
  </si>
  <si>
    <t>142121, МО,Г.ПОДОЛЬСК,УЛ.ЮБИЛЕЙНАЯ, Д.1,КОРП.1,ОФИС.5</t>
  </si>
  <si>
    <t>Клинникова Оксана Анатольевна, тел: 8-4967-40-28-78,8-916-243-84-28, mdz_semeyniy@mail.ru</t>
  </si>
  <si>
    <t>ГБУЗ МО "ЛРБ №1"</t>
  </si>
  <si>
    <t>140050, Московская область, Люберецкий район, п. Красково, ул. Карла Маркса, д. 90</t>
  </si>
  <si>
    <t>Кукес Михаил Владимирович тел./факс: 8(495) 557-21-00        email: lrb1@narod.ru</t>
  </si>
  <si>
    <t>ГБУЗ МО "ЛРБ №2"</t>
  </si>
  <si>
    <t>140006, Московская область, г. Люберцы, Октябрьский пр-т, д.338</t>
  </si>
  <si>
    <t>Смирнов Владимир Павлович        тел./факс: 8(495)554-53-72       email: iva1297@yandex.ru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</si>
  <si>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</si>
  <si>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ГБУЗ МО "ЛКВД"</t>
  </si>
  <si>
    <t>140013, Московсая область, г. Люберцы, ул. Коммунистическая, д. 15</t>
  </si>
  <si>
    <t>Матушевская Юлия Игоревна  тел./факс: 8(495)551-16-09   email: guz_lkvd@mail.ru</t>
  </si>
  <si>
    <t>ГОСУДАРСТВЕННОЕ БЮДЖЕТНОЕ УЧРЕЖДЕНИЕ ЗДРАВООХРАНЕНИЯ МОСКОВСКОЙ ОБЛАСТИ "ЛЮБЕРЕЦКИЙ ОНКОЛОГИЧЕСКИЙ ДИСПАНСЕР"</t>
  </si>
  <si>
    <t>ГБУЗ МО ЛОД</t>
  </si>
  <si>
    <t>140005, Московская область, г. Люберцы, ул. Комсомольская, д.15</t>
  </si>
  <si>
    <t>Лапынин Юрий Гаврилович            тел./факс: 8(495)559-00-05             email: guz_mo@mail.ru</t>
  </si>
  <si>
    <t>ГОСУДАРСТВЕННОЕ АВТОНОМНОЕ УЧРЕЖДЕНИЕ ЗДРАВООХРАНЕНИЯ МОСКОВСКОЙ ОБЛАСТИ "ЛЮБЕРЕЦКАЯ СТОМАТОЛОГИЧЕСКАЯ ПОЛИКЛИНИКА"</t>
  </si>
  <si>
    <t>ГАУЗ МО "ЛСП"</t>
  </si>
  <si>
    <t>140011, Московская область, г. Люберцы, ул. Юбилейная, д.23</t>
  </si>
  <si>
    <t>Антоненков Роман Викторович тел./факс: 8(495)559-10-29     email: mauzlsp@mail.ru</t>
  </si>
  <si>
    <t>ФГБУЗ ЦМСЧ №94 ФМБА России</t>
  </si>
  <si>
    <t>141320, Московская область, Сергиево-Посадский район, г. Пересвет, ул. Мира, д.10</t>
  </si>
  <si>
    <t>Князев Евгений Геннадьевич   тел. 8(496)546-35-20     факс: 8(496)556-11-56  email: cmsch-94@narod.ru</t>
  </si>
  <si>
    <t>ГБУЗ МО "МОЦОМД"</t>
  </si>
  <si>
    <t>140014, Московская область, г. Люберцы, ул. Мира, д. 6</t>
  </si>
  <si>
    <t>Мельник Татьяна Николаевна       тел./факс: 554-92-81      email: roddom-sekret@mail.ru</t>
  </si>
  <si>
    <t>ОБЩЕСТВО С ОГРАНИЧЕННОЙ ОТВЕТСТВЕННОСТЬЮ "ВИП-МЕД"</t>
  </si>
  <si>
    <t>ООО " ВИП-МЕД"</t>
  </si>
  <si>
    <t>141205, МО, Пушкинский р-н. г.Пушкино, ул.50 лет Комсомола, д.49, пом.009</t>
  </si>
  <si>
    <t>Пискунов Владислав Олегович, тел.8-903-260-70-60,8(495)-120-01-86,8-925-529-44-44 факс:отсутствует ,email: vipsfera-oms2@yandex.ru</t>
  </si>
  <si>
    <t>ОБЩЕСТВО С ОГРАНИЧЕННОЙ ОТВЕТСТВЕННОСТЬЮ "СФЕРА-СМ"</t>
  </si>
  <si>
    <t>141280, МО, г.Ивантеевка, ул. Первомайская, д. 39</t>
  </si>
  <si>
    <t>Ишанов Сергей Михайлович,  тел.8-496-536-5425,8-496-536-48-93, факс:8-496-587-4444, 8-903-594-80-22; email:sferasm@mail.ru</t>
  </si>
  <si>
    <t>государственное бюджетное учреждение здравоохранения Московской области "Люберецкий психоневрологический диспансер"</t>
  </si>
  <si>
    <t>ГБУЗ МО "ЛПНД"</t>
  </si>
  <si>
    <t>140070, МО, ЛЮБЕРЕЦКИЙ Р-Н, ПОС. ТОМИЛИНО, УЛ. ПИОНЕРСКАЯ. Д. 10</t>
  </si>
  <si>
    <t>Труфанов Игорь Николаевич тел./факс: 8(495)557-25-55 email: guzmolpnd@mail.ru</t>
  </si>
  <si>
    <t>ОБЩЕСТВО С ОГРАНИЧЕННОЙ ОТВЕТСТВЕННОСТЬЮ "КЛИНИКА ДОКТОРА ШАТАЛОВА №5"</t>
  </si>
  <si>
    <t>142530, МО, г. Электрогорск, ул. Ленина, д.13, офис 15</t>
  </si>
  <si>
    <t>Ганжа Олеся Ивановна, тел. 8-800-555-90-10, 8-916-157-18-81; 8-496-422-06-66; email: ormedikl@yandex.ru</t>
  </si>
  <si>
    <t>ГБУЗ МО "ЛПТД"</t>
  </si>
  <si>
    <t>140002, МО, Г. ЛЮБЕРЦЫ, ОКТЯБРЬСКИЙ ПР-КТ, Д. 116</t>
  </si>
  <si>
    <t>Илющенко Татьяна Олеговна тел./факс: 8(495)559-70-22 email: lptd-55@mail.ru</t>
  </si>
  <si>
    <t>ГОСУДАРСТВЕННОЕ АВТОНОМНОЕ УЧРЕЖДЕНИЕ ЗДРАВООХРАНЕНИЯ МОСКОВСКОЙ ОБЛАСТИ  "ЛЮБЕРЕЦКИЙ НАРКОЛОГИЧЕСКИЙ ДИСПАНСЕР"</t>
  </si>
  <si>
    <t>ГАУЗ МО ЛНД</t>
  </si>
  <si>
    <t>140073, МО, Люберецкий р-н,пос. Томилино, мкр. Птицефабрика, здание поликлиники № 4</t>
  </si>
  <si>
    <t>Устинов Иван Николаевич тел./факс: 8(495)557-15-14 email: guzmolnd@mail.ru</t>
  </si>
  <si>
    <t>ГБУЗ МО "МОЖАЙСКАЯ ЦРБ"</t>
  </si>
  <si>
    <t xml:space="preserve">143204, Московская область, г. Можайск, ул. Амбулаторная, д.1 </t>
  </si>
  <si>
    <t>АЗАРЕНКОВ АЛЕКСАНДР ВИКТОРОВИЧ тел. 8(496)382-47-21    факс: 8(496)382-06-76     email: moz_crb@mail.ru</t>
  </si>
  <si>
    <t>ГОСУДАРСТВЕННОЕ АВТОНОМНОЕ УЧРЕЖДЕНИЕ ЗДРАВООХРАНЕНИЯ МОСКОВСКОЙ ОБЛАСТИ "МОЖАЙСКАЯ СТОМАТОЛОГИЧЕСКАЯ ПОЛИКЛИНИКА"</t>
  </si>
  <si>
    <t>143200, Московская область, Можайский р-н, г. Можайск, ул. Московская, д. 21</t>
  </si>
  <si>
    <t>Еленская Злата Олеговна тел./факс: 8(496)382-00-90       email: stompoliklinika@yandex.ru</t>
  </si>
  <si>
    <t>ФГБУЗ МСЧ №164 ФМБА России</t>
  </si>
  <si>
    <t>142279, Московская область, Серпуховский район, рабочий поселок  Оболенск</t>
  </si>
  <si>
    <t>Мущак Ирина Петровна   тел. 8(496)736-00-56     факс:8(496)736-02-67  email: msch_164@mail.ru</t>
  </si>
  <si>
    <t>ФГБУЗ МСЧ №8 ФМБА РОССИИ</t>
  </si>
  <si>
    <t>142203, Московская область, г. Серпухов, ул. Весенняя, д. 10</t>
  </si>
  <si>
    <t>Данилов Иван Александрович, тел. 8(496)735-34-19      факс: 8(496)772-76-36     email: 727636@mail.ru</t>
  </si>
  <si>
    <t>НЕГОСУДАРСТВЕННОЕ УЧРЕЖДЕНИЕ ЗДРАВООХРАНЕНИЯ "ЦЕНТРАЛЬНАЯ БОЛЬНИЦА № 4 ОТКРЫТОГО АКЦИОНЕРНОГО ОБЩЕСТВА "РОССИЙСКИЕ ЖЕЛЕЗНЫЕ ДОРОГИ"</t>
  </si>
  <si>
    <t>НУЗ "Центральная больница №4 ОАО "РЖД"</t>
  </si>
  <si>
    <t>143121, Московская область, Рузский район, с. Покровское</t>
  </si>
  <si>
    <t>Каримов Камолидин Сайфутдинович     тел. 8(495)510-07-15, 8(496)276-13-45    факс: 8(496)276-13-22     email: mail@cb4rzd.ru</t>
  </si>
  <si>
    <t>ГБУЗ МО "МГКБ"</t>
  </si>
  <si>
    <t>141009, Московская область, г. Мытищи, ул. Коминтерна, влд. 24</t>
  </si>
  <si>
    <t>Янин Валерий Анатольевич     тел./факс:8(495)586-43-11    email: mgkb-adm@mail.ru</t>
  </si>
  <si>
    <t>Федеральное казенное учреждение "Войсковая часть 52583"</t>
  </si>
  <si>
    <t>ФКУ "В/ч 52583"</t>
  </si>
  <si>
    <t>142302, Московская область, Чеховский район, г. Чехов-2</t>
  </si>
  <si>
    <t>Орлов Николай Васильевич   тел./факс: 8(495)939-69-43      email: 52583@mail.ru</t>
  </si>
  <si>
    <t>ФГБУЗ ЦМСЧ №21 ФМБА России</t>
  </si>
  <si>
    <t>144009, Московская область, г. Электросталь, ул. Комсомольская, д. 3</t>
  </si>
  <si>
    <t>Писаренко Константин Георгиевич    тел.(495) 702-97-59      факс: (495) 702-92-19      email: cmsch21@elektrostal.ru</t>
  </si>
  <si>
    <t>ФГБУЗ МСЧ №154 ФМБА России</t>
  </si>
  <si>
    <t>141292, Московская область, г. Красноармейск, микрорайон Северный дом 1 а</t>
  </si>
  <si>
    <t>Визгалова Ирина Николаевна      тел. 8(495)993-16-39    факс: 8(496)538-21-85    email: econ@med.krasno.ru</t>
  </si>
  <si>
    <t>ГБУЗ МО "МГДП №2"</t>
  </si>
  <si>
    <t>141021, Московская область, г.о. Мытищи,  г. Мытищи, ул. Летная, д.36</t>
  </si>
  <si>
    <t>Степанова Светлана Игоревна   тел./факс: (495) 581-23-22, 8-916-062-03-31, email: gdp2-priem@yandex.ru</t>
  </si>
  <si>
    <t>ГБУЗ МО "МГДП №3"</t>
  </si>
  <si>
    <t>141014, Московская область, г. Мытищи, ул. Семашко, д. 41</t>
  </si>
  <si>
    <t>Колесниченко Людмила Валентиновна   тел./факс: 8(495)582-98-39    email: muzgdp3@yandex.ru</t>
  </si>
  <si>
    <t>ГБУЗ МО "МГДП №4"</t>
  </si>
  <si>
    <t>141006, Московская область, г.о. Мытищи, г. Мытищи, Олимпийский проспект, д.21, к. 5</t>
  </si>
  <si>
    <t>Мелентьева Оксана Вячеславовна тел./факс: 8(495)583-33-00   email: dgp4buh@yandex.ru</t>
  </si>
  <si>
    <t>141021, Московская область, г. Мытищи, ул. Летная, д.34</t>
  </si>
  <si>
    <t>Кикоть Любовь Васильевна      тел./факс: 8(495)586-13-78          email: poliklin_2@mail.ru</t>
  </si>
  <si>
    <t>141013, Московская область, г. Мытищи, ул. Силикатная, д. 31 Б</t>
  </si>
  <si>
    <t>Королькова Елена Александровна       тел./факс: 8(495)583-75-84      email: my-mp-3@mail.ru</t>
  </si>
  <si>
    <t>ГБУЗ МО "МЫТИЩИНСКАЯ ГП №5"</t>
  </si>
  <si>
    <t>141014, Московская область, г. Мытищи, ул. Веры Волошиной, д. 54</t>
  </si>
  <si>
    <t>Сычева Марина Юрьевна тел./факс:(495) 581-21-00   email: admpol5-myt@mail.ru</t>
  </si>
  <si>
    <t>ОБЩЕСТВО С ОГРАНИЧЕННОЙ ОТВЕТСТВЕННОСТЬЮ "НЕФРОЛАЙН-МО"</t>
  </si>
  <si>
    <t>142200, МО, г. Серпухов, ул. Революции, д. 31, оф. 22</t>
  </si>
  <si>
    <t>Корнилов Владимир Вячеславович, тел. 8 (903) 140-55-11, email: vladimir.kornilov@nephroline.ru</t>
  </si>
  <si>
    <t>ГОСУДАРСТВЕННОЕ АВТОНОМНОЕ УЧРЕЖДЕНИЕ ЗДРАВООХРАНЕНИЯ МОСКОВСКОЙ ОБЛАСТИ "МЫТИЩИНСКАЯ РАЙОННАЯ СТОМАТОЛОГИЧЕСКАЯ ПОЛИКЛИНИКА"</t>
  </si>
  <si>
    <t>ГАУЗ МО "МРСП"</t>
  </si>
  <si>
    <t>141014, Московская область, г.о. Мытищи, г. Мытищи, ул. 1-я Крестьянская, д. 1 корп. 1</t>
  </si>
  <si>
    <t>Витковский Николай Васильевич    тел. 8(495)581-05-77     факс: 8(495)581-04-77    email: mstorn@inbox.ru</t>
  </si>
  <si>
    <t>ГАУЗ МО МКВД</t>
  </si>
  <si>
    <t>141008, Московская область, г.о. Мытищи, г. Мытищи. Ул. Мира, 1/2</t>
  </si>
  <si>
    <t>Дорохина Ольга Владимировна   тел./факс: 8(495)581-01-68    email: kvdmyt@yandex.ru</t>
  </si>
  <si>
    <t>ГОСУДАРСТВЕННОЕ БЮДЖЕТНОЕ УЧРЕЖДЕНИЕ ЗДРАВООХРАНЕНИЯ МОСКОВСКОЙ ОБЛАСТИ "МЫТИЩИНСКАЯ РАЙОННАЯ ЖЕНСКАЯ КОНСУЛЬТАЦИЯ"</t>
  </si>
  <si>
    <t>ГБУЗ МО "МРЖК"</t>
  </si>
  <si>
    <t>141006, Московская область, г. о. Мытищи, г. Мытищи, ул. Индустриальная, д.3, кор. 2</t>
  </si>
  <si>
    <t>Сиротинина Людмила Анатольевна      тел./факс: 8(495)583-04-77       email: MGK_Fialka@mail.ru</t>
  </si>
  <si>
    <t>ГБУЗ МО "МПТД"</t>
  </si>
  <si>
    <t>141009, МО, г.о. Мытищт, г. МЫТИЩИ, УЛ. КАРЛА МАРКСА, Д. 55</t>
  </si>
  <si>
    <t>Блажко Виктор Дмитриевич тел./факс: 8(495)586-30-40 email: guzmomptd@mail.ru</t>
  </si>
  <si>
    <t>ОБЩЕСТВО С ОГРАНИЧЕННОЙ ОТВЕТСТВЕННОСТЬЮ "ДИОМАГ-Р"</t>
  </si>
  <si>
    <t>ООО "ДИОМАГ- Р"</t>
  </si>
  <si>
    <t>140200, МОСКОВСКАЯ ОБЛАСТЬ. Р-Н ВОСКРЕСЕНСКИЙ, Г. ВОСКРЕСЕНСК. УЛ. ХРИПУНОВА, Д. 8, ОФИС 6</t>
  </si>
  <si>
    <t>САЛТАНОВ ДМИТРИЙ АДОЛЬФОВИЧ,ТЕЛ. 8(496)441-12-12 ФАКС: 8(496)441-17-77 E-MAIL: DIOMAG.MRT@YANDEX.RU</t>
  </si>
  <si>
    <t>ОБЩЕСТВО С ОГРАНИЧЕННОЙ ОТВЕТСТВЕННОСТЬЮ "ДИОМАГ"</t>
  </si>
  <si>
    <t>140200, МО, ВОСКРЕСЕНСКИЙ Р-Н, Г. ВОСКРЕСЕНСК, УЛ. БОЛЬНИЧНЫЙ ПРОЕЗД, Д. 1, КОРП. 8</t>
  </si>
  <si>
    <t>Салтанов Дмитрий Адольфович тел. 8(496)441-12-12 факс: 8(496)441-17-77 email: diomag.mrt@yandex.ru</t>
  </si>
  <si>
    <t>ГБУЗ МО "МПНД"</t>
  </si>
  <si>
    <t>141004, МО, г. о. Мытищи, г. МЫТИЩИ, УЛ. СИЛИКАТНАЯ, Д. 16 В</t>
  </si>
  <si>
    <t>Коршикова Валентина Павловна тел./факс: 8(495)583-77-70 email: pndmitishi@rambler.ru</t>
  </si>
  <si>
    <t>Общество с ограниченной ответственностью "Лечебно-профилактическое учреждение "Санаторий Дорохово"</t>
  </si>
  <si>
    <t>ООО "Лечебно-профилактическое учреждение "Санаторий Дорохово"</t>
  </si>
  <si>
    <t>143151, Московская область, Рузский район, д. Старая Руза</t>
  </si>
  <si>
    <t>Иванченко Григорий Алексеевич      тел. 8(495)992-76-45      факс: 8(495)992-76-44     email: total@lpusd.ru</t>
  </si>
  <si>
    <t>ГБУЗ МО "МПБ"</t>
  </si>
  <si>
    <t>141034, МО,ГОРОДСКОЙ ОКРУГ МЫТИЩИ, ПОС.ЗДРАВНИЦА, УЛ. ДУБКИ, Д.7</t>
  </si>
  <si>
    <t>АНТОНОВА НАТАЛЬЯ ВАСИЛЬЕВНА, ТЕЛ. 8(495)-588-43-46,ФАКС: 8-(495)-588-41-29,  EMAIL:GBUZ-MPB@MAIL.RU</t>
  </si>
  <si>
    <t>ГБУЗ МО "НРБ № 1"</t>
  </si>
  <si>
    <t>143300, Московская область, г. Наро-Фоминск, ул. Новикова, д. 34</t>
  </si>
  <si>
    <t>Федоткин Евгений Сергеевич         тел./факс: 8(496)343-55-12     email: narfombol@yandex.ru</t>
  </si>
  <si>
    <t>ОБЩЕСТВО С ОГРАНИЧЕННОЙ ОТВЕТСТВЕННОСТЬЮ "ТАОРА МЕДИКАЛ ЗАПАД"</t>
  </si>
  <si>
    <t>143444, МО, Красногорский р-н, г. Красногорск, мкр. Опалиха, ул. Ново-Никольская, д. 52</t>
  </si>
  <si>
    <t>Шевченко Виталий Геннадьевич, , тел. 8-963-724-95-45; TAORA.MRT@MAIL.RU</t>
  </si>
  <si>
    <t>ГОСУДАРСТВЕННОЕ БЮДЖЕТНОЕ УЧРЕЖДЕНИЕ ЗДРАВООХРАНЕНИЯ МОСКОВСКОЙ ОБЛАСТИ "НАРО-ФОМИНСКАЯ РАЙОННАЯ БОЛЬНИЦА №2"</t>
  </si>
  <si>
    <t>ГБУЗ МО "НРБ №2"</t>
  </si>
  <si>
    <t>143360, Московская область, Наро-Фоминский район, г. Апрелевка, ул. Февральская , д.40</t>
  </si>
  <si>
    <t>Ковалева Ирина Евгеньевна     тел.8(496)345-67-88 факс: 8(496)345-68-57   email: info@arb6.ru</t>
  </si>
  <si>
    <t>ОБЩЕСТВО С ОГРАНИЧЕННОЙ ОТВЕТСТВЕННОСТЬЮ  "ЦЕНТР ОФТАЛЬМОХИРУРГИИ"</t>
  </si>
  <si>
    <t>141305, МО, г. Сергиев Посад, ул.Орджоникидзе, д.22</t>
  </si>
  <si>
    <t>Куканова Наталия Николаевна, тел: 8-496-549-29-29, факс: 8-496-549-28-29, email: oftif@bk.ru</t>
  </si>
  <si>
    <t>ОБЩЕСТВО С ОГРАНИЧЕННОЙ ОТВЕТСТВЕННОСТЬЮ "ТЕМЕГОН"</t>
  </si>
  <si>
    <t>142114, Московская область, г. Подольск, ул. Чехова, д. 6</t>
  </si>
  <si>
    <t>Куринная Ирина Вячеславовна, тел. 8-906-087-88-44, эл. почта. temegon@mail.ru</t>
  </si>
  <si>
    <t>ОБЩЕСТВО С ОГРАНИЧЕННОЙ ОТВЕТСТВЕННОСТЬЮ "ОМЕГА КЛИНИК"</t>
  </si>
  <si>
    <t>ООО "ОК"</t>
  </si>
  <si>
    <t>141090, Московская область, г.Королев, микрорайон Юбилейный, ул.Маяковского, д. 2, пом. 023</t>
  </si>
  <si>
    <t>Головина Наталия Геннадьевна, тел. 8-915-129-04-07, эл. почта: golona@mail.ru</t>
  </si>
  <si>
    <t>ОБЩЕСТВО С ОГРАНИЧЕННОЙ ОТВЕТСТВЕННОСТЬЮ "АКОНИТ-М"</t>
  </si>
  <si>
    <t>141321, МО, СЕРГИЕВО-ПОСАДСКИЙ Р-Н, Г. КРАСНОЗАВОДСК, УЛ. ГОРЬКОГО, Д. 2</t>
  </si>
  <si>
    <t>Юнусов Фарид Анасович тел./факс: 8(496)545-28-08 email: akonitmstomatol@bk.ru</t>
  </si>
  <si>
    <t>ГОСУДАРСТВЕННОЕ БЮДЖЕТНОЕ УЧРЕЖДЕНИЕ ЗДРАВООХРАНЕНИЯ МОСКОВСКОЙ ОБЛАСТИ "НАРО-ФОМИНСКАЯ СТОМАТОЛОГИЧЕСКАЯ ПОЛИКЛИНИКА"</t>
  </si>
  <si>
    <t>ГБУЗ МО "НСП"</t>
  </si>
  <si>
    <t>143300, Московская область, г. Наро-Фоминск, ул. Калинина, д.1</t>
  </si>
  <si>
    <t>Черепанова Анна Александровна тел./факс:8(49634)3-57-333                               email: cherepanova@narastomat.ru</t>
  </si>
  <si>
    <t>ГБУЗ МО ПБ № 23</t>
  </si>
  <si>
    <t>143354, МО, Наро-Фоминский р-н, с. Каменское</t>
  </si>
  <si>
    <t>Зюкин Анатолий Иванович тел. 8(496)344-04-94 факс: 8(496)343-91-91 email: mopb23@yandex.ru</t>
  </si>
  <si>
    <t>ГОСУДАРСТВЕННОЕ БЮДЖЕТНОЕ УЧРЕЖДЕНИЕ ЗДРАВООХРАНЕНИЯ МОСКОВСКОЙ ОБЛАСТИ "НАРО-ФОМИНСКИЙ ПЕРИНАТАЛЬНЫЙ ЦЕНТР"</t>
  </si>
  <si>
    <t>ГБУЗ МО "Н-ФПЦ</t>
  </si>
  <si>
    <t>143300, Московская область, Наро-Фоминский район, г. Наро-Фоминск, ул. Калинина, д. 30</t>
  </si>
  <si>
    <t>Кещьян Людмила Викторовна, тел. 8-916-959-88-59, 8-496-356-65-03 эл. адрес: info@nf-pc.ru</t>
  </si>
  <si>
    <t>ГБУЗ МО "НЦРБ"</t>
  </si>
  <si>
    <t>142400, Московская область, г. Ногинск, ул. Комсомольская, д.59</t>
  </si>
  <si>
    <t>Лившиц Сергей Анатольевич   тел. 8(496)511-23-66     факс: 8(496)511-23-66   email: mail@zdravnoginsk.ru</t>
  </si>
  <si>
    <t>143081, Московская область, Одинцовский район, с. Перхушково</t>
  </si>
  <si>
    <t>Фадеев Андрей Васильевич     тел./факс: 8(495)594-44-62   email: rb2s@mail.ru</t>
  </si>
  <si>
    <t>143079, Московская область, Одинцовский район, с.Никольское</t>
  </si>
  <si>
    <t>Шамов Леонид Сергеевич,   тел.: 8-495-139-21-43, факс: 8-495-139-21-44            email: nik-bol@mail.ru</t>
  </si>
  <si>
    <t>ОБЩЕСТВО С ОГРАНИЧЕННОЙ ОТВЕТСТВЕННОСТЬЮ "ЭКОМЕД"</t>
  </si>
  <si>
    <t>ООО "ЭкоМед"</t>
  </si>
  <si>
    <t>143003, МО, ОДИНЦОВСКИЙ РАЙОН, Г.ОДИНЦОВО, УЛ. СЕВЕРНАЯ, Д. 66</t>
  </si>
  <si>
    <t>Сопкин Александр Викторович тел.8(495)599-80-76 факс: отсутствует  email: Ecomed2014@mail.ru</t>
  </si>
  <si>
    <t>ОБЩЕСТВО С ОГРАНИЧЕННОЙ ОТВЕТСТВЕННОСТЬЮ "ТЕХНИЧЕСКО-ЭКОЛОГИЧЕСКИЙ ЦЕНТР "НЕМЧИНОВКА"</t>
  </si>
  <si>
    <t>ООО "ТЭЦ "НЕМЧИНОВКА"</t>
  </si>
  <si>
    <t>143003, Московская область, Одинцовский район, г. Одинцово, ул. Северная, д. 66</t>
  </si>
  <si>
    <t>Чернышов Валерий Тимофеевич    тел.: 8(495)599-17-09 , факс отсутствует,      email: cmr-na-severnoy@yandex.ru</t>
  </si>
  <si>
    <t>ОБЩЕСТВО С ОГРАНИЧЕННОЙ ОТВЕТСТВЕННОСТЬЮ "КЛИНСКИЙ ДИАГНОСТИЧЕСКИЙ ЦЕНТР"</t>
  </si>
  <si>
    <t>ООО "КДЦ"</t>
  </si>
  <si>
    <t>141601, МО, Г. КЛИН. УЛ. ПОБЕДЫ, ВЛАД. 2, КОРП. 6</t>
  </si>
  <si>
    <t>Шипилова Татьяна Геннадьевна тел. 8(963)772-65-28 факс: 8(496)242-63-11 email: tatyanaurist2010@yandex.ru</t>
  </si>
  <si>
    <t>143041, Московская область, Одинцовский район, г. Голицыно, Свердловский проспект, д. 4</t>
  </si>
  <si>
    <t>Панкратов Иван Владимирович тел./факс: 8(495)598-25-14     email: Muzgolpoliklinika@yandex.ru</t>
  </si>
  <si>
    <t>143006, Московская область, г. Одинцово, ул. Маковского, д. 22</t>
  </si>
  <si>
    <t>Шевелева Ирина Николаевна       тел.8(495) 593-46-06      факс:8(495) 593-52-54        email: polka-3@mail.ru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</si>
  <si>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</si>
  <si>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ГАУЗ МО "ОКВД"</t>
  </si>
  <si>
    <t>143040, Московская область, Одинцовский район, г. Голицыно, Звенигородское шоссе, д. 2</t>
  </si>
  <si>
    <t>Смирнов Борис Александрович, тел./факс: 8(495)593-14-70, email: odinkvd@yandex.ru</t>
  </si>
  <si>
    <t>ФГБУЗ МСЧ №174 ФМБА России</t>
  </si>
  <si>
    <t>142280, Московская область, г. Протвино, ул. Мира, д. 1</t>
  </si>
  <si>
    <t>Мочалова Елена Андреевна     тел. 8(496)731-62-63     факс: 8(496)731-63-64    email: msch_174@rambler.ru</t>
  </si>
  <si>
    <t>ГАУЗ МО ОНД</t>
  </si>
  <si>
    <t>143005, МО, ОДИНЦОВСКИЙ РАЙОН, Г. ОДИНЦОВО, МОЖАЙСКОЕ Ш., Д. 55</t>
  </si>
  <si>
    <t>Пшембаев Сергей Уразбаевич тел./факс: 8(495)593-84-96 email: narkoodin@mail.ru</t>
  </si>
  <si>
    <t>ГБУЗ МО "Одинцовский ПТД"</t>
  </si>
  <si>
    <t>143000, МО, Г. ОДИНЦОВО, УЛ. ЛУНАЧАРСКОГО, Д. 16</t>
  </si>
  <si>
    <t>Савушкина Зоя Михайловна тел. 8(495)223-68-15 факс: 8(495)593-44-95 email: optd07@mail.ru</t>
  </si>
  <si>
    <t>143055, МО, ОДИНЦОВСКИЙ Р-Н, С. ЕРШОВО, Д. 5А</t>
  </si>
  <si>
    <t>Геворкян Ашот Арташесович, тел. +7(985)767-45-42, 8(498)690-80-03,email: ambul@yandex.ru</t>
  </si>
  <si>
    <t>ГБУЗ МО "ОДИНЦОВСКАЯ ЦРБ"</t>
  </si>
  <si>
    <t>143003, МО, Г. ОДИНЦОВО. УЛ. МАРШАЛА БИРЮЗОВА, Д. 5</t>
  </si>
  <si>
    <t>Мисюкевич Ольга Александровна   тел./факс: 8(495)593-12-40 email: od.crb@yandex.ru</t>
  </si>
  <si>
    <t>142660, Московская область, Орехово-Зуевский район, г. Дрезна, ул. Центральная, д. 16</t>
  </si>
  <si>
    <t>Терехин Валерий Иванович   тел./факс: 8(496)418-12-62      email: drezgb@yandex.ru</t>
  </si>
  <si>
    <t>ОБЩЕСТВО С ОГРАНИЧЕННОЙ ОТВЕТСТВЕННОСТЬЮ "ЦЕНТР ДИАГНОСТИКИ НОГИНСК"</t>
  </si>
  <si>
    <t>142400, МО, Р-Н, НОГИНСКИЙ,Г.НОГИНСК,УЛ.РАБОЧАЯ, Д.6/26</t>
  </si>
  <si>
    <t>Весновская Елена Владиславовна тел. 8(903)165-92-15 факс: отсутствует email: vesnovskaya333@gmail.com</t>
  </si>
  <si>
    <t>142621, Московская область, Орехово-Зуевский район, г. Куровское, ул. Коммунистическая, д. 7</t>
  </si>
  <si>
    <t>Лунегова Татьяна Дмитриевна   тел./факс: 8(496)411-69-90      email: kugb@yandex.ru</t>
  </si>
  <si>
    <t>142672, Московская область, Орехово-Зуевский район, г. Ликино-Дулево, ул. Октябрьская, д. 2</t>
  </si>
  <si>
    <t>Глазко Татьяна Петровна   тел./факс: 8(496)414-12-27     email: Ligb@yandex.ru</t>
  </si>
  <si>
    <t>МЕДИЦИНСКОЕ УЧРЕЖДЕНИЕ "БЕЛАЯ РОЗА"</t>
  </si>
  <si>
    <t>143402, МО, КРАСНОГОРСКИЙ Р-Н, Г. КРАСНОГОРСК, УЛ. МЕЖДУНАРОДНАЯ, Д. 12</t>
  </si>
  <si>
    <t>ГАЛДАВА ДАВИД ЭНРИКОЕВИЧ ТЕЛ. 8-495-236-11-11,  8-905-741-44-88, EMAIL: DGALDAVA@BELROZA.RU</t>
  </si>
  <si>
    <t>142633, МО, Орехово-Зуевский р-н, пос.Верея (Верейское с,/п), ул.Центральная, д.23-А</t>
  </si>
  <si>
    <t>и.о. гл. врача Бунака Сергей Алексанрович, тел. 8(496)416-21-32  факс: 8(496)416-21-44     email: manakin.aleksandr@yandex.ru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</si>
  <si>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</si>
  <si>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БПНЦ РАН</t>
  </si>
  <si>
    <t>142290, Московская область, г. Пущино, ул. Институтская, д.1</t>
  </si>
  <si>
    <t>Турьев Сергей Николаевич    тел. 8(496)733-05-63     факс: 8(496)773-24-06      email: planbpnc@rambler.ru</t>
  </si>
  <si>
    <t>142632, Московская область, Орехово-Зуевский район, д. Демихово (Демиховское с/п), ул. Заводская</t>
  </si>
  <si>
    <t>и.о. Глазко Татьяна Петровна тел./факс: 8(496)416-04-13   email: muzdub@yandex.ru</t>
  </si>
  <si>
    <t>ФЕДЕРАЛЬНОЕ ГОСУДАРСТВЕННОЕ БЮДЖЕТНОЕ УЧРЕЖДЕНИЕ ЗДРАВООХРАНЕНИЯ "МЕДИКО-САНИТАРНАЯ ЧАСТЬ № 152 ФЕДЕРАЛЬНОГО МЕДИКО-БИОЛОГИЧЕСКОГО АГЕНТСТВА"</t>
  </si>
  <si>
    <t>ФГБУЗ МСЧ №152 ФМБА России</t>
  </si>
  <si>
    <t>140093, Московская область, г. Дзержинский, ул. Лесная, д.23</t>
  </si>
  <si>
    <t xml:space="preserve">Золозов Сергей Вячеславович             тел.8(495)551-64-24            факс: 8(495)551-66-33           email:  msch_152@mail.ru   </t>
  </si>
  <si>
    <t>142645, Московская область, Орехово-Зуевский район, п. Авсюнино, (Дороховское с,п) ул. Ленина, д. 33</t>
  </si>
  <si>
    <t>Мартынова Наталья Михайловна тел./факс: 8(496)417-28-24   email: muzaub@mail.ru</t>
  </si>
  <si>
    <t>142641, Московская область, Орехово-Зуевский район, д. Давыдово (Давыдовское с/п), ул. Советская, д. 22</t>
  </si>
  <si>
    <t>Меркулов Дмитрий Владимирович тел. 8(496)417-45-43      факс: 8(496)417-58-82     email: davrb@yandex.ru</t>
  </si>
  <si>
    <t>ГОСУДАРСТВЕННОЕ АВТОНОМНОЕ УЧРЕЖДЕНИЕ ЗДРАВООХРАНЕНИЯ МОСКОВСКОЙ ОБЛАСТИ "ОРЕХОВО-ЗУЕВСКАЯ РАЙОННАЯ СТОМАТОЛОГИЧЕСКАЯ ПОЛИКЛИНИКА"</t>
  </si>
  <si>
    <t>142671, Московская область, Орехово-Зуевский район, г. Ликино-Дулёво. Ул. 1 Мая, д.23</t>
  </si>
  <si>
    <t>Хусаинов Болотбек Эркинович    тел. 8(496)414-77-50   факс: 8(496)414-56-36    email: o0002009@yandex.ru</t>
  </si>
  <si>
    <t>142636, Московская область, Орехово-Зуевский район, д. Савинская (Белавинское с/п), д. 37А</t>
  </si>
  <si>
    <t>Храпунова Светлана Александровна  тел./факс: 8(496)41-49-350    email: czentr@mail.ru</t>
  </si>
  <si>
    <t>144002, МО, Г. ЭЛЕКТРОСТАЛЬ, УЛ. ЖЕЛЕЗНОДОРОЖНАЯ, Д. 1</t>
  </si>
  <si>
    <t>Шильников Евгений Владимирович тел./факс: 8(496)577-02-80  email: ELEKTROSTAL.MSCH@MAIL.RU</t>
  </si>
  <si>
    <t>ОБЩЕСТВО С ОГРАНИЧЕННОЙ ОТВЕТСТВЕННОСТЬЮ МЕДИЦИНСКИЙ ЦЕНТР ВОССТАНОВИТЕЛЬНОГО ЛЕЧЕНИЯ "КОНСИЛИУМ"</t>
  </si>
  <si>
    <t>ООО МЦВЛ "КОНСИЛИУМ"</t>
  </si>
  <si>
    <t>129327, г. Москва, Анадырский проезд, д. 21</t>
  </si>
  <si>
    <t>Капустин Василий Владимирович  тел. 89269163930, 8-926-916-20-25 факс: отсутствует   email: Mcvl-c@yandex.ru</t>
  </si>
  <si>
    <t>ГБУЗ МО "ПБ №8"</t>
  </si>
  <si>
    <t>142601, МО, Г. ОРЕХОВО-ЗУЕВО, УЛ. ТОРФОБРИКЕТНАЯ, Д. 42</t>
  </si>
  <si>
    <t>Старостенков Михаил Михайлович тел./факс: 8(496)424-63-18 email: mosoblpsihbol8@mail.ru</t>
  </si>
  <si>
    <t>ОБЩЕСТВО С ОГРАНИЧЕННОЙ ОТВЕТСТВЕННОСТЬЮ "РЕАМЕД"</t>
  </si>
  <si>
    <t>142970, МО, СЕРЕБРЯНО-ПРУДСКИЙ Р-Н, РАБОЧИЙ ПОСЕЛОК СЕРЕБРЯНЫЕ ПРУДЫ, УЛ. 50 ЛЕТ ВЛКСМ, Д. 1а</t>
  </si>
  <si>
    <t>Фомичева Зинаида Владимировна тел. 8(496)673-82-29, 89057727384 факс: отсутствует, email: Fomi4evazv@mail.ru, Sp-reamed@yandex.ru</t>
  </si>
  <si>
    <t>ГБУЗ МО "ПАВЛОВО-ПОСАДСКАЯ ЦРБ"</t>
  </si>
  <si>
    <t>142500, Московская область, Павлово-Посадский район, г. Павловский Посад, ул. Карла Маркса, д. 6</t>
  </si>
  <si>
    <t>Мягченкова Марина Михайловна   тел. 8(496)432-34-64     факс: 8(496)432-25-55     email: crbpp@rambler.ru</t>
  </si>
  <si>
    <t>ГАУЗ МО "П-ПКВД"</t>
  </si>
  <si>
    <t>142506, Московская область, Павлово-Посадский р-н, г. Павловский Посад, ул. 1 Мая, д. 101</t>
  </si>
  <si>
    <t>Артемьева Ольга Борисовна   тел. /факс: 8(496)432-52-40     email: ppkbd@mail.ru</t>
  </si>
  <si>
    <t>ГБУЗ МО ПБ№15</t>
  </si>
  <si>
    <t>142516, МО, Павлово-Посадский р-н, дер. Андреево, д. 87</t>
  </si>
  <si>
    <t>Слуцкин Эдуард Владимирович тел./факс: 8(496)437-23-75 email: guzmopb15@yandex.ru</t>
  </si>
  <si>
    <t>142155, Московская область, г.Подольск, микрорайон Львовский, Больничный проезд, д. 4а</t>
  </si>
  <si>
    <t>Киселева Марина Борисовна    тел. 8(496)760-76-38   факс: 8(495)996-73-93  email: sekretar-lrb@yandex.ru</t>
  </si>
  <si>
    <t>142133, Московская область, Подольский район, пос. Кузнечики, д. 9, корп. 1</t>
  </si>
  <si>
    <t>Алексеев Александр Генрихович,  тел./факс (496)765-73-49  email: muzprp@mail.ru</t>
  </si>
  <si>
    <t>ГБУЗ МО "ПГКБ"</t>
  </si>
  <si>
    <t>142110, Московская область, г. Подольск, ул. Кирова, д. 38</t>
  </si>
  <si>
    <t>Геворкян Вардан Самвелович,  тел. /факс 8(496)754-58-98 , 8(496)754-55-33    email: gbuz_pgkb@mail.ru</t>
  </si>
  <si>
    <t>ГОСУДАРСТВЕННОЕ БЮДЖЕТНОЕ УЧРЕЖДЕНИЕ ЗДРАВООХРАНЕНИЯ МОСКОВСКОЙ ОБЛАСТИ "ПОДОЛЬСКАЯ ДЕТСКАЯ ГОРОДСКАЯ БОЛЬНИЦА"</t>
  </si>
  <si>
    <t>ГБУЗ МО "ПДГБ"</t>
  </si>
  <si>
    <t>Орлова Ольга Георгиевна    тел. 8-496-769-97-44, факс: 8(4967)54-48-87     email: pdgb-podolsk@mail.ru</t>
  </si>
  <si>
    <t>ГБУЗ МО "ПГБ №2"</t>
  </si>
  <si>
    <t>142103, Московская область, г. Подольск, ул. Батырева, д. 7</t>
  </si>
  <si>
    <t>Семенов Евгений Анатольевич  тел./факс: 8(496)769-90-02   email: Pbolnica_2@mail.ru</t>
  </si>
  <si>
    <t>ОБЩЕСТВО С ОГРАНИЧЕННОЙ ОТВЕТСТВЕННОСТЬЮ "ЦЕНТР ГЕМОДИАЛИЗА "ДИАЛОГ"</t>
  </si>
  <si>
    <t>ООО "ЦЕНТР ГЕМОДИАЛИЗА " ДИАЛОГ"</t>
  </si>
  <si>
    <t>143500, МО, г. Истра, ул. Маяковского, д.21</t>
  </si>
  <si>
    <t>Шувалов Евгений Владимирович, тел. 8-985-410-36-32,8-499-551-01-12  факс: отсутствует, email: dialog.istra@mail.ru</t>
  </si>
  <si>
    <t>ГБУЗ МО "ПГКБ №3"</t>
  </si>
  <si>
    <t>142105, Московская область, г. Подольск, ул. Литейная, д. 40</t>
  </si>
  <si>
    <t>Черногорова Марина Викторовна    тел./факс: 8(496)769-91-70      email: podolskgbn3@yandex.ru</t>
  </si>
  <si>
    <t>ЗАКРЫТОЕ АКЦИОНЕРНОЕ ОБЩЕСТВО "ЭКОЛАБ"</t>
  </si>
  <si>
    <t>ЗАО "ЭКОлаб"</t>
  </si>
  <si>
    <t>142530, Московская область, г. Электрогорск, ул. Буденного, д.1</t>
  </si>
  <si>
    <t>Борисов Вячеслав Юрьевич    тел. 8(496)433-17-45    факс: 8(496)433-13-74   email: ekolab-med@mail.ru</t>
  </si>
  <si>
    <t>ОБЩЕСТВО С ОГРАНИЧЕННОЙ ОТВЕТСТВЕННОСТЬЮ "ГОРОДСКОЙ МЕДИЦИНСКИЙ ЦЕНТР"</t>
  </si>
  <si>
    <t>ООО "ГОРМЕДЦЕНТР"</t>
  </si>
  <si>
    <t>141006,МО, Р- МЫТИЩИНСКИЙ, Г. МЫТИЩИ,УЛ. РОЖДЕСТВЕНСКАЯ, Д.7, ПОМ. XXI</t>
  </si>
  <si>
    <t>Волосов, Роман Васильевич, ТЕЛ: 8(485)414-51-78, E-MAIL:MEDDOGOVOR@MAIL.RU</t>
  </si>
  <si>
    <t>ГБУЗ МО "ПГДП №1"</t>
  </si>
  <si>
    <t>142100, Московская область, г. Подольск, Революционный проспект, д. 78/23</t>
  </si>
  <si>
    <t>Мотылева Наталья Викторовна тел./факс: 8(496)763-72-63      email: pdgp1@mail.ru</t>
  </si>
  <si>
    <t>ГБУЗ МО "ПГДП №2"</t>
  </si>
  <si>
    <t>142104, Московская область, г. Подольск, ул. Индустриальная, д. 4</t>
  </si>
  <si>
    <t>Савина Анастасия Владимировна  тел./факс: 8(496)754-74-15     email: pgdp2@yandex.ru</t>
  </si>
  <si>
    <t>ГБУЗ МО "ПГДП №3"</t>
  </si>
  <si>
    <t>142119, Московская область, г. Подольск, Октябрьский пр-т, д. 19</t>
  </si>
  <si>
    <t>Вятчанина Ирина Евгеньевна  тел./факс: 8(496)764-88-58        email: pdgp3@mail.ru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</si>
  <si>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</si>
  <si>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 xml:space="preserve">ГБУЗ МО "ПОДОЛЬСКАЯ ДЕТСКАЯ СТОМАТОЛОГИЧЕСКАЯ ПОЛИКЛИНИКА" </t>
  </si>
  <si>
    <t>142110, Московская область, г. Подольск , ул. Кирова, д.7</t>
  </si>
  <si>
    <t>Рыбак Алла Алексеевна    тел./факс: 8(496)754-17-51  email: gdsp91@rambler.ru</t>
  </si>
  <si>
    <t>ОБЩЕСТВО С ОГРАНИЧЕННОЙ ОТВЕТСТВЕННЬСТЬЮ "КДФ"</t>
  </si>
  <si>
    <t>170001, ТВЕРСКАЯ ОБЛ.Г. ТВЕРЬ, УЛ.СПАРТАКА, Д.42-А</t>
  </si>
  <si>
    <t>ФОМИН ДМИТРИЙ ВАЛЕРЬЕВИЧ,ТЕЛ.(4822)399-399, E-MAIL:  INFO@DR-FOMIN.RU</t>
  </si>
  <si>
    <t>ОБЩЕСТВО С ОГРАНИЧЕННОЙ ОТВЕТСТВЕННОСТЬЮ "КЛИНИКА НОВАЯ МЕДИЦИНА"</t>
  </si>
  <si>
    <t>ООО "Клиника НМ"</t>
  </si>
  <si>
    <t>142603, МО, Г. ОРЕХОВО-ЗУЕВО, УЛ. ДЗЕРЖИНСКОГО, Д. 41</t>
  </si>
  <si>
    <t>Серегин Денис Александрович тел. 8-903-522-00-01, факс: 8(496)429-07-88 email: seregin@clinica-nm.ru</t>
  </si>
  <si>
    <t>ОБЩЕСТВО С ОГРАНИЧЕННОЙ ОТВЕТСТВЕННОСТЬЮ "КУРАТОР"</t>
  </si>
  <si>
    <t>ООО "Куратор"</t>
  </si>
  <si>
    <t>142600, МО, Г. ОРЕХОВО-ЗУЕВО, УЛ. ЛЕНИНА, Д. 40</t>
  </si>
  <si>
    <t xml:space="preserve">Жигарева Елена Анатольевна тел./факс: 8(496)415-32-22 email:omskurator@yandex.ru </t>
  </si>
  <si>
    <t>ГОСУДАРСТВЕННОЕ АВТОНОМНОЕ УЧРЕЖДЕНИЕ ЗДРАВООХРАНЕНИЯ МОСКОВСКОЙ ОБЛАСТИ "ПОДОЛЬСКАЯ ГОРОДСКАЯ СТОМАТОЛОГИЧЕСКАЯ ПОЛИКЛИНИКА"</t>
  </si>
  <si>
    <t>ГАУЗ МО "ПГСП"</t>
  </si>
  <si>
    <t>142100, Московская область, г. Подольск, Революционный проспект, д. 29/7</t>
  </si>
  <si>
    <t>Строгонов Владимир Викторович  тел./факс: 8(496)769-92-08     email: pgsp@bk.ru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</si>
  <si>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</si>
  <si>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ГАУЗ МО "ПКВД"</t>
  </si>
  <si>
    <t>142104, Московская область, г. Подольск, ул. Большая Серпуховская, д. 47</t>
  </si>
  <si>
    <t>Ельцова Наталья Владимировна     тел./факс: 8(496)768-17-99      email: podolsk-kvd@yandex.ru</t>
  </si>
  <si>
    <t>ГБУЗ МО "ПГП №1"</t>
  </si>
  <si>
    <t>142110, Московская область, г. Подольск, ул. Кирова, д. 27</t>
  </si>
  <si>
    <t>Архипова Наталья Николаевна    тел.: 8(496)769-96-96 факс:8(496)754-46-97     email: gp1_podolsk@mail.ru</t>
  </si>
  <si>
    <t>ГОСУДАРСТВЕННОЕ БЮДЖЕТНОЕ УЧРЕЖДЕНИЕ ЗДРАВООХРАНЕНИЯ МОСКОВСКОЙ ОБЛАСТИ "ПОДОЛЬСКИЙ РОДИЛЬНЫЙ ДОМ"</t>
  </si>
  <si>
    <t>ГБУЗ МО "ПРД"</t>
  </si>
  <si>
    <t xml:space="preserve">Скобенников Александр Юрьевич   тел.8(496)755-91-03 доб.101 факс: 8(496)755-91-03   доб.120      email: prd01@yandex.ru </t>
  </si>
  <si>
    <t>ГАУЗ МО "ПНД"</t>
  </si>
  <si>
    <t>142104, МО, Г. ПОДОЛЬСК, УЛ. Б. СЕРПУХОВСКАЯ, Д. 47</t>
  </si>
  <si>
    <t>Саидова Гюльнара Зейнутдиновна тел. 8(496)752-95-80 факс: 8(496)754-40-69 email: narcopodolsk@yandex.ru</t>
  </si>
  <si>
    <t>ГБУЗ МО "ПТБ"</t>
  </si>
  <si>
    <t>142110, МО, Г. ПОДОЛЬСК, УЛ. ТРУДОВАЯ, Д. 32/3</t>
  </si>
  <si>
    <t>Самсонов Анатолий Николаевич тел./факс: 8(496)757-47-52, 8-496-769-96-65 email: ptb62@mail.ru</t>
  </si>
  <si>
    <t>ГБУЗ МО "ПРБ ИМ. ПРОФ. РОЗАНОВА В.Н."</t>
  </si>
  <si>
    <t>141206, Московская область, г. Пушкино, ул. Авиационная, д. 35</t>
  </si>
  <si>
    <t>Мануилов Владимир Михайлович, тел./факс: 8(495)993-31-47     email: pushkino_rb@mail.ru</t>
  </si>
  <si>
    <t>141270, Московская область, Пушкинский район, п. Софрино, ул. Тютчева, д. 18</t>
  </si>
  <si>
    <t>Свешникова Татьяна Александровна   тел. /факс: 8(495)993-24-88   email: GBSofrino@yandex.ru</t>
  </si>
  <si>
    <t>141250, Московская больница, Пушкинский район, п. Ашукино, ул.Школьная, д. 3</t>
  </si>
  <si>
    <t>Свешникова Татьяна Александровна тел./факс: 8(496)531-83-47       email: agb.buhgalteria@yandex.ru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</si>
  <si>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</si>
  <si>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ФГБУ ГНЦ ФМБЦ ИМ. А.И.БУРНАЗЯНА ФМБА РОССИИ</t>
  </si>
  <si>
    <t>123182, г. Москва, ул. Живописаня, д. 46</t>
  </si>
  <si>
    <t>Самойлов Александр Сергеевич тел. 8(499)190-85-00     факс: 8(499)190-85-73     email: fmbc-fmba@bk.ru</t>
  </si>
  <si>
    <t>141231, Московская область, Пушкинский район, п. Лесной, ул. Советская, д. 1/1</t>
  </si>
  <si>
    <t xml:space="preserve">Саруханова Анжелика Михайловна  тел./факс: 8(496)537-97-13       email: lesnoyclinic@mail.ru  </t>
  </si>
  <si>
    <t>141230, Московская область, г. Пушкино, микрорайон Клязьма, ул. Лермонтовская, д. 25</t>
  </si>
  <si>
    <t>Гущина Татьяна Николаевна, тел./факс:8(496)537-84-68   email:mlpy_p-ka_klyazma@mail.ru</t>
  </si>
  <si>
    <t>НУЗ "Узловая поликлиника на станции Ожерелье ОАО "РЖД"</t>
  </si>
  <si>
    <t>142920, Московская область, Каширский район, г. Ожерелье, ул. Больничная, д. 1А</t>
  </si>
  <si>
    <t>Жданова Людмила Ивановна            тел./факс: 8(49669)4-13-88                         email: obso@mail.ru</t>
  </si>
  <si>
    <t>141261, Московская область, Пушкинский район, п. Правдинский, ул. Лесная, д.2</t>
  </si>
  <si>
    <t>Хренова Любовь Ивановна      тел./факс: 8(496)531-15-65         email: poliklinika11565@yandex.ru</t>
  </si>
  <si>
    <t>ГОСУДАРСТВЕННОЕ АВТОНОМНОЕ УЧРЕЖДЕНИЕ ЗДРАВООХРАНЕНИЯ МОСКОВСКОЙ ОБЛАСТИ "ПУШКИНСКАЯ ГОРОДСКАЯ СТОМАТОЛОГИЧЕСКАЯ ПОЛИКЛИНИКА"</t>
  </si>
  <si>
    <t>141207, Московская область, Пушкинский р-н, г. Пушкино, ул. Надсоновская, д.16</t>
  </si>
  <si>
    <t>Григорьянц Леон Андроникович, тел. 8(495)993-31-90      факс: 8(495)993-35-50   email: stomat-pushkino@mail.ru</t>
  </si>
  <si>
    <t>141292, Московская область, Пушкинский район, пос. Зверосовхоз, ул. Школьная , д. 5</t>
  </si>
  <si>
    <t>Катина Екатерина Владимировна      тел. 8(496)537-41-03, 8(496)537-44-64   email: ambulatoriy_zverosovhoz@mail.ru</t>
  </si>
  <si>
    <t>ОБЩЕСТВО С ОГРАНИЧЕННОЙ ОТВЕТСТВЕННОСТЬЮ "МЕЖДУНАРОДНЫЙ ЦЕНТР ТОМОГРАФИЧЕСКИХ ИССЛЕДОВАНИЙ"</t>
  </si>
  <si>
    <t>ООО "МЦТИ"</t>
  </si>
  <si>
    <t>121351, г. Москва, ул. Молодогвардейская, д. 29, корп. 1, эт. 1, пом. 1, комнаты с 1 по 17</t>
  </si>
  <si>
    <t>Гераскин Владимир Юрьевич, тел. 8-496-758-36-58, mrt.podolsk@mail.ru</t>
  </si>
  <si>
    <t>ОБЩЕСТВО С ОГРАНИЧЕННОЙ ОТВЕТСТВЕННОСТЬЮ "МЕДИНСЕРВИС"</t>
  </si>
  <si>
    <t>129090, г. Москва, ул. Щепкина, , д. 25/20, пом.V, каб. 4</t>
  </si>
  <si>
    <t xml:space="preserve">Данчеев Константин Владиславович, тел. 8-495-221-11-88 (доб. 22-10), email: k.dancheev@nova-clinic.ru </t>
  </si>
  <si>
    <t>ГБУЗ МО "РАМЕНСКАЯ ЦРБ"</t>
  </si>
  <si>
    <t>140100, Московская область, Раменский район, г. Раменское, ул. Махова, д. 14</t>
  </si>
  <si>
    <t>Мусаелян Игорь Хоренович      тел. 8(496)433-30-21       факс: 8(496)467-22-61    email: ramencrb-kanc@mail.ru</t>
  </si>
  <si>
    <t>ГАУЗ МО "ЦГКБ Г. РЕУТОВ"</t>
  </si>
  <si>
    <t>143964, Московская область, г. Реутов, ул. Ленина. д. 2А</t>
  </si>
  <si>
    <t>Лакунин Константин Юрьевич       тел./факс: 8(495)528-30-29   email: reutzdrav@mail.ru</t>
  </si>
  <si>
    <t>ГБУЗ МО "РУЗСКАЯ РБ"</t>
  </si>
  <si>
    <t>143103, Московская область, г. Руза, ул. Революционная, д. 21 а</t>
  </si>
  <si>
    <t>Кашников Владимир Михайлович   тел./факс: 8(496)272-30-18     email: ruzarbok@yandex.ru</t>
  </si>
  <si>
    <t>ГБУЗ МО "ТРБ"</t>
  </si>
  <si>
    <t>143132, Московская область, Рузский район, пос. Тучково, ул. Парковая, д. 25</t>
  </si>
  <si>
    <t>Багин Владимир Николаевич     тел./факс: 8(496)273-27-36         email: trb11@inbox.ru</t>
  </si>
  <si>
    <t>ГБУЗ МО "ПБ №4"</t>
  </si>
  <si>
    <t>143121, МО, РУЗСКИЙ Р-Н, С. ПОКРОВСКОЕ</t>
  </si>
  <si>
    <t>Сухотеплая Наталия Владимировна тел. 8(496)276-22-25 факс: отсутствует email: mopnb4@mail.ru</t>
  </si>
  <si>
    <t>ГБУЗ МО "СЕРГИЕВО-ПОСАДСКАЯ РБ"</t>
  </si>
  <si>
    <t>141301, Московская область, Сергиево-Посадский район, г. Сергиев Посад, Новоугличское шоссе, д. 62А</t>
  </si>
  <si>
    <t>Сумин Александр Александрович  тел. 8-496-540-24-90 факс. 8-496-542-12-95  email: spmuzrb@mail.ru</t>
  </si>
  <si>
    <t>ГОСУДАРСТВЕННОЕ АВТОНОМНОЕ УЧРЕЖДЕНИЕ ЗДРАВООХРАНЕНИЯ МОСКОВСКОЙ ОБЛАСТИ "СЕРГИЕВО-ПОСАДСКАЯ СТОМАТОЛОГИЧЕСКАЯ ПОЛИКЛИНИКА"</t>
  </si>
  <si>
    <t>141304, Московская область, Сергиево-Посадский район, г. Сергиев Посад, проспект Красной армии, д. 9/1</t>
  </si>
  <si>
    <t>Волков Виктор Викторович   тел./факс: 8(496)540-63-52                        email: sp-stom@mail.ru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</si>
  <si>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</si>
  <si>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ГАУЗ МО "С-П КВД"</t>
  </si>
  <si>
    <t>141302, Московская область, г.Сергиев-Посад, ул. Митькина, д. 37</t>
  </si>
  <si>
    <t>Коваль Наталья Викторовна      тел./факс: 8(496)540-22-14   email: spkvd@mail.ru</t>
  </si>
  <si>
    <t>Общество с ограниченной ответственностью "Межбольничная аптека"</t>
  </si>
  <si>
    <t>ООО "Межбольничная аптека"</t>
  </si>
  <si>
    <t>142603, МО, г. Орехово-Зуево, ул. Набережная, д. 10а</t>
  </si>
  <si>
    <t>Петрова Елена Вячеславовна   тел./факс: 8-496-418-91-59, 8 (496)425-06-66  email: ms.ev1969@mail.ru</t>
  </si>
  <si>
    <t>ОБЩЕСТВО С ОГРАНИЧЕННОЙ ОТВЕТСТВЕННОСТЬЮ  "НОВАЯ МЕДИЦИНА"</t>
  </si>
  <si>
    <t>142660 МО, Орехово-Зуевский р-н, г. Дрезна, проезд Школьный, д. 4. помещение 52</t>
  </si>
  <si>
    <t>Воронова Наталья Сергеевна, 8-903-586-63-91, 8-496-413-68-88, E-mail: drezna@newmed.center</t>
  </si>
  <si>
    <t>государственное бюджетное учреждение здравоохранения Московской области "Сергиево-Посадский противотуберкулезный диспансер"</t>
  </si>
  <si>
    <t>ГБУЗ МО "СП ПТД"</t>
  </si>
  <si>
    <t>141309, МО, Г. СЕРГИЕВ ПОСАД, УЛ. КИРОВА, Д. 89</t>
  </si>
  <si>
    <t>Агаев Джавад Зейналбекович тел. 8(496)541-43-23 факс: 8(496)540-59-02 email: spptd@mail.ru</t>
  </si>
  <si>
    <t>ГБУЗ МО "ПБ №5"</t>
  </si>
  <si>
    <t>141370, МО, СЕРГИЕВО-ПОСАДСКИЙ Р-Н, Г. ХОТЬКОВО, УЛ. АБРАМЦЕВСКОЕ ШОССЕ, Д. 1А</t>
  </si>
  <si>
    <t>Ревенко Владимир Иванович тел./факс: 8(496)543-58-90 email: mopb5@mail.ru</t>
  </si>
  <si>
    <t>142613, МО, г. Орехово-Зуево, ул.Набережная, д. 10А</t>
  </si>
  <si>
    <t>Чумакова Ольга Викторовна, тел.8-915-266-27-70, факс:отсутствует, email: kdsh4.buh@mail.ru</t>
  </si>
  <si>
    <t>Общество с ограниченной ответственностью "Клиника"</t>
  </si>
  <si>
    <t xml:space="preserve">ООО "Клиника" </t>
  </si>
  <si>
    <t>Петрова Елена Владимировна,  тел./факс: 8(496)429-01-90,  email: kdsh8_petrova@mail.ru</t>
  </si>
  <si>
    <t>Общество с ограниченной ответственностью "Ормедикл"</t>
  </si>
  <si>
    <t>ООО "Ормедикл"</t>
  </si>
  <si>
    <t>Луцман Наталья Сергеевна    тел./факс:8-496-425-03-03$ 8(496)425-06-66,  email: natalyalucman@yandex.ru</t>
  </si>
  <si>
    <t>ГБУЗ МО "СЕРЕБРЯНО-ПРУДСКАЯ ЦРБ"</t>
  </si>
  <si>
    <t>142970, Московская область, Серебряно-Прудский р-н,  р.п. Серебряные Пруды, ул. Школьная, д. 4</t>
  </si>
  <si>
    <t>Растегаев Виктор Васильевич       тел. 8(496)673-15-48     факс:8(496)673-33-96   email: sekretar@crbsp.ru</t>
  </si>
  <si>
    <t>НУЗ "УЗЛОВАЯ ПОЛИКЛИНИКА НА СТ. ОРЕХОВО-ЗУЕВО ОАО "РЖД"</t>
  </si>
  <si>
    <t>142600, Московская область, г. Орехово-Зуево, ул. Ленина, д. 22</t>
  </si>
  <si>
    <t>Киселев Виктор Иванович   тел./факс: 8(496)412-38-56    email: ozmpgd@rambler.ru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</si>
  <si>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</si>
  <si>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ГБУЗ МО "СРСП"</t>
  </si>
  <si>
    <t>142203, МО, г. Серпухов, ул. Крупской, д. 4</t>
  </si>
  <si>
    <t>Чуракова Екатерина Викторовна,  тел./факс: 8(496)737-84-59                email: myz.rsp@rambler.ru</t>
  </si>
  <si>
    <t xml:space="preserve"> АКЦИОНЕРНОЕ ОБЩЕСТВО "ЦЕНТР ЭНДОХИРУРГИИ И ЛИТОТРИПСИИ"</t>
  </si>
  <si>
    <t>АО "ЦЭЛТ"</t>
  </si>
  <si>
    <t>111123, Г.МОСКВА, ШОССЕ ЭНТУЗИАСТОВ, Д.62, СТР.1</t>
  </si>
  <si>
    <t>ФЕДОРИНИН ИЛЬЯ АНАТОЛЬЕВИЧ,ТЕЛ. +7(495)305-12-12, 8-495-788-33-88, ФАКС. +7(495)305-22-09,  E-MAIL: FOMS@CELT.RU</t>
  </si>
  <si>
    <t>ОБЩЕСТВО С ОГРАНИЧЕННОЙ ОТВЕТСТВЕННОСТЬЮ " МЕДИЦИНСКИЙ ЦЕНТР-ТОМОГРАФИЯ ПЛЮС"</t>
  </si>
  <si>
    <t>ООО "МЦ- ТОМОГРАФИЯ ПЛЮС"</t>
  </si>
  <si>
    <t>140304,МО,г.Егорьевск, ул.Жукова гора, д. 19</t>
  </si>
  <si>
    <t>Бравова Марина Анатольевна, тел.8-929-929-513-82-90, 8-496-404-07-66,факс:отсутствует email: miramedik@inbox.ru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</si>
  <si>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</si>
  <si>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ФГБУ ФНКЦ ФМБА России</t>
  </si>
  <si>
    <t>115682, Москва, Ореховый бульвар, д. 28</t>
  </si>
  <si>
    <t>Троицкий Александр Витальевич, тел.(495)395-61-97 факс:(495) 395-64-30     email: administracia83@bk.ru</t>
  </si>
  <si>
    <t>ФЕДЕРАЛЬНОЕ ГОСУДАРСТВЕННОЕ БЮДЖЕТНОЕ  УЧРЕЖДЕНИЕ "ФЕДЕРАЛЬНЫЙ КЛИНИЧЕСКИЙ ЦЕНТР ВЫСОКИХ МЕДИЦИНСКИХ ТЕХНОЛОГИЙ ФЕДЕРАЛЬНОГО МЕДИКО-БИОЛОГИЧЕСКОГО АГЕНТСТВА"</t>
  </si>
  <si>
    <t xml:space="preserve">ФГБУ ФКЦ ВМТ ФМБА РОССИИ </t>
  </si>
  <si>
    <t>141435, Московская область, г. Химки, микрорайон Новогорск</t>
  </si>
  <si>
    <t>Агапов Константин Васильевич    тел. 8-495-575-62-71     факс:8(495)631-96-64   email: kb@kb119.ru</t>
  </si>
  <si>
    <t>ГБУЗ МО "СРП"</t>
  </si>
  <si>
    <t>142204, МОСКОВСКАЯ ОБЛАСТЬ, Г. СЕРПУХОВ, УЛ. ПУШКИНА, Д. 60/1</t>
  </si>
  <si>
    <t>и.о. гл. врача Звенигородский Павел Валентинович тел. 8(496)776-16-65    факс: 8(496)772-87-50           email: po.4@mail.ru</t>
  </si>
  <si>
    <t>АКЦИОНЕРНОЕ ОБЩЕСТВО "ГРУППА КОМПАНИЙ "МЕДСИ"</t>
  </si>
  <si>
    <t>123056, г. Москва, Грузинский переулок, д. 3А</t>
  </si>
  <si>
    <t>Богомолов Павел Олегович, тел./факс: 8(495)737-07-93 (12003), 8(495)737-07-22, 8(926)737-77-50, факс: 8(495) 737-07-22, доб. 141  email: bogomolov.po@medsigroup.ru</t>
  </si>
  <si>
    <t>Общество с ограниченной ответственностью "АНК ТРЕЙД"</t>
  </si>
  <si>
    <t>123001, г. Москва, Благовещенский пер., д. 5, стр. 1</t>
  </si>
  <si>
    <t>Никитина Наталия Владимировна тел. 8-926-3120364 факс: отсутствует email: anktreyd@mail.ru</t>
  </si>
  <si>
    <r>
      <t>ГОСУДАРСТВЕННОЕ БЮДЖЕТНОЕ УЧРЕЖДЕНИЕ ЗДРАВООХРАНЕНИЯ МОСКОВСКОЙ ОБЛАСТИ</t>
    </r>
    <r>
      <rPr>
        <b/>
        <sz val="1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"СЕРПУХОВСКАЯ ЦЕНТРАЛЬНАЯ РАЙОННАЯ БОЛЬНИЦА"</t>
    </r>
  </si>
  <si>
    <t>ГБУЗ МО "СЕРПУХОВСКАЯ ЦРБ"</t>
  </si>
  <si>
    <t>142201, Московская область, г. Серпухов, ул. Форсса, д.3</t>
  </si>
  <si>
    <t>Звенигородский Павел Валентинович, тел. 8(496)735-77-87     факс: 8(496)735-77-85    email: serp_crb@mail.ru</t>
  </si>
  <si>
    <t>ОБЩЕСТВО С ОГРАНИЧЕННОЙ ОТВЕТСТВЕННОСТЬЮ "ЦЕНТР РЕПРОДУКЦИИ И ГЕНЕТИКИ"</t>
  </si>
  <si>
    <t xml:space="preserve">ООО "ЦЕНТР РЕПРОДУКЦИИ И ГЕНЕТИКИ" </t>
  </si>
  <si>
    <t xml:space="preserve">105043, г. Москва, ул. Парковая 3-я, д.8/19 </t>
  </si>
  <si>
    <t>Аншина Маргарита Бениаиминовна, тел.: 8-495-504-15-26, email: fertimed@mail.ru</t>
  </si>
  <si>
    <t>ОБЩЕСТВО С ОГРАНИЧЕННОЙ ОТВЕТСТВЕННОСТЬЮ "МИР ЗВУКОВ"</t>
  </si>
  <si>
    <t>ООО "Мир Звуков"</t>
  </si>
  <si>
    <t>143005, Московская область, г. Одинцово, ул. Вокзальная, д. 45А</t>
  </si>
  <si>
    <t>Дымнич Иван Владимирович  тел./факс: 8(495)991-77-39   email: dymnich@bk.ru</t>
  </si>
  <si>
    <t>ОБЩЕСТВО С ОГРАНИЧЕННОЙ ОТВЕТСТВЕННОСТЬЮ "ДЕПО МЕД"</t>
  </si>
  <si>
    <t>290013, Рязанская область, г. Рязань, Московское шоссе, д. 8, пом. Н12, офис 200</t>
  </si>
  <si>
    <t>Ожогин Андрей Генннадьевич, 8-4912-62-00-52, info@mrt62.ru</t>
  </si>
  <si>
    <t>ГОСУДАРСТВЕННОЕ БЮДЖЕТНОЕ УЧРЕЖДЕНИЕ ЗДРАВООХРАНЕНИЯ МОСКОВСКОЙ ОБЛАСТИ "СЕРПУХОВСКИЙ РОДИЛЬНЫЙ ДОМ"</t>
  </si>
  <si>
    <t>ГБУЗ МО "СРД"</t>
  </si>
  <si>
    <t>142205, Московская область, г. Серпухов, ул. Физкультурная, д. 20</t>
  </si>
  <si>
    <t>Пойманов Сергей Иванович        тел.: 8(496)736-68-26, факс:8(496)736-68-60       email: muzsrd@yandex.ru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</si>
  <si>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</si>
  <si>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ГБУЗ МО "СТОМАТОЛОГИЯ №2"</t>
  </si>
  <si>
    <t>142205, Московская область, г. Серпухов, ул. Комсомольская, д. 4</t>
  </si>
  <si>
    <t>Чуракова Екатерина Викторовнател./факс:8(496)775-03-84 email: serp_stom2@mail.ru</t>
  </si>
  <si>
    <t>ГАУЗ МО "СКВД"</t>
  </si>
  <si>
    <t>142200, Московская область, г. Серпухов, Тихвинский тупик, д. 9</t>
  </si>
  <si>
    <t>Бушуев Николай Петрович     тел./факс: 8(496)772-55-58     email: guzmoskvd@rambler.ru</t>
  </si>
  <si>
    <t>ГБУЗ МО "СГБ ИМЕНИ СЕМАШКО Н.А."</t>
  </si>
  <si>
    <t>142200, Московская область, г. Серпухов, ул. 2-я Московская, д. 8/19</t>
  </si>
  <si>
    <t>Ефременков Николай Владимирович       тел. 8(496)772-79-14        факс: 8(496)772-59-53     email: semashko-100@yandex.ru</t>
  </si>
  <si>
    <t>ГБУЗ МО "СГКДЦ"</t>
  </si>
  <si>
    <t>142200, Московская область, г. Серпухов, ул. Ворошилова, д. 165</t>
  </si>
  <si>
    <t>Ренкус Вера Николаевна, тел./факс: 8(496)739-88-33      email: sgkdc@rambler.ru</t>
  </si>
  <si>
    <t>ГБУЗ МО "ПБ №7"</t>
  </si>
  <si>
    <t>142209, МО, Г. СЕРПУХОВ, УЛ. ЛЕНИНСКОГО КОМСОМОЛА, Д. 96</t>
  </si>
  <si>
    <t>Шубин Денис Николаевич тел./факс: 8(496)735-33-61 email: guzmopb7@mail.ru</t>
  </si>
  <si>
    <t>ГБУЗ МО "СНД"</t>
  </si>
  <si>
    <t>142200, МО, Г. СЕРПУХОВ, УЛ. 1-Я МОСКОВСКАЯ, Д. 22</t>
  </si>
  <si>
    <t>Калинин Александр Валентинович тел./факс: 8(496)735-43-46 email: muzsnd@mail.ru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</si>
  <si>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</si>
  <si>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ФГБУЗ ЦКБВЛ ФМБА России</t>
  </si>
  <si>
    <t>141551, Московская область, Солнечногорский район, д. Голубое</t>
  </si>
  <si>
    <t>Митьковский Валерий Геннадьевич      тел. 8(495)536-22-88   факс: 8(495)536-08-53       email: info@ckbvl.net</t>
  </si>
  <si>
    <t>ГБУЗ МО "СОЛНЕЧНОГОРСКАЯ ЦРБ"</t>
  </si>
  <si>
    <t>141508, Московская область, г. Солнечногорск, мкр. Рекинцо</t>
  </si>
  <si>
    <t>Борисова Лариса Николаевна  тел. 8(495)994-14-30        факс: 8(496)264-46-35      email: solncrb@mail.ru</t>
  </si>
  <si>
    <t>ГБУЗ МО "МЕНДЕЛЕЕВСКАЯ ГБ"</t>
  </si>
  <si>
    <t>141570, Московская область, Солнечногорский район, п. Менделеево, ул. Институтская, д. 8</t>
  </si>
  <si>
    <t>Бычкова Наталья Николаевна     тел./факс:8-495-546-30-82 email: muzmgb450102@yandex.ru</t>
  </si>
  <si>
    <t>141551, Московская область, Солнечногорский р-н, р.п. Андреевка, ул. Жилинская. д. 1А</t>
  </si>
  <si>
    <t>Скородинский Вячеслав Борисович     тел. 8(495)544-32-52   email: Andrmed1@mail.ru</t>
  </si>
  <si>
    <t>ГОСУДАРСТВЕННОЕ АВТОНОМНОЕ УЧРЕЖДЕНИЕ ЗДРАВООХРАНЕНИЯ МОСКОВСКОЙ ОБЛАСТИ "СОЛНЕЧНОГОРСКАЯ СТОМАТОЛОГИЧЕСКАЯ ПОЛИКЛИНИКА"</t>
  </si>
  <si>
    <t xml:space="preserve">141506, Московская область, г. Солнечногорск, Сенежский пр-т, д. 2 </t>
  </si>
  <si>
    <t>Абаджян Виолетта Николаевна       тел.: 8(496)264-15-55  факс: 8(495)994-12-18    email: muz-ssp@mail.ru</t>
  </si>
  <si>
    <t>ГБУЗ МО "СЦРКБ"</t>
  </si>
  <si>
    <t>142800, Московская область, г. Ступино, ул. Чайковского, вл.7, корп. 1</t>
  </si>
  <si>
    <t>Купряшина Наталья Викторовна     тел. 8(496)647-27-62     факс: 8(496)642-03-51  email: stupinomed@mail.ru</t>
  </si>
  <si>
    <t>ГБУЗ МО "МИХНЕВСКАЯ РБ"</t>
  </si>
  <si>
    <t>142840, Московская область, Ступинский район, р. п. Михнево, ул. Больничная, вл. 2/4</t>
  </si>
  <si>
    <t>Дегтярев Борис Александрович     тел. 8(496)646-66-20 факс: 8(496)646-61-78       email: mixnevobol@mail.ru</t>
  </si>
  <si>
    <t>142850, Московская область, Ступинский район, п. Малино, ул. Донская д. 2/1</t>
  </si>
  <si>
    <t>Власова Анна Евгеньевна  тел./факс: 8(496)645-52-70       email: malbol@mail.ru</t>
  </si>
  <si>
    <t>ОБЩЕСТВО С ОГРАНИЧЕННОЙ ОТВЕТСТВЕННОСТЬЮ "ТОМОГРАФ"</t>
  </si>
  <si>
    <t>141730, МО, г.Лобня,ул. Заречная, д. 22Б</t>
  </si>
  <si>
    <t>Родионова Светлана Владимировна, тел/факс: 8(498)-672-93-40, тел:8-916-184-96-34, email:rs@tomograf-lobnya.ru</t>
  </si>
  <si>
    <t>ГОСУДАРСТВЕННОЕ АВТОНОМНОЕ УЧРЕЖДЕНИЕ ЗДРАВООХРАНЕНИЯ МОСКОВСКОЙ ОБЛАСТИ "СТУПИНСКАЯ СТОМАТОЛОГИЧЕСКАЯ ПОЛИКЛИНИКА"</t>
  </si>
  <si>
    <t>ГАУЗ МО СТУПИНСКАЯ СП</t>
  </si>
  <si>
    <t>142800, Московская область, г. Ступино, ул. Андропова, д. 60</t>
  </si>
  <si>
    <t>Королькова Елена Анатольевна    тел. 8(496)642-22-85      факс: 8(496)647-41-41    email: stomatolog142800@mail.ru</t>
  </si>
  <si>
    <t>ОБЩЕСТВО С ОГРАНИЧЕННОЙ ОТВЕТСТВЕННОСТЬЮ "БЛАГОПОЛУЧИЕ"</t>
  </si>
  <si>
    <t>142440, Московская область, Ногинский р-н, пос. Горбуша</t>
  </si>
  <si>
    <t>Карпенко Инна Викторовна, тел. 8-495-545-45-85, email: ceo@blagorc.ru</t>
  </si>
  <si>
    <t>ОБЩЕСТВО С ОГРАНИЧЕННОЙ ОТВЕТСТВЕННОСТЬЮ "МЕДИЦИНСКИЙ ЦЕНТР "ПАРАЦЕЛЬС"</t>
  </si>
  <si>
    <t>143500, Московская область, Истринский р-н, г. Истра, ул. Маяковского, д. 21</t>
  </si>
  <si>
    <t>Наумидис Василий Георгиевич, тел. 8-495-992-78-77, info@istra-paracels.ru</t>
  </si>
  <si>
    <t>ОБЩЕСТВО С ОГРАНИЧЕННОЙ ОТВЕТСТВЕННОСТЬЮ  "ДАЛЬНЕВОСТОЧНАЯ МЕДИЦИНСКАЯ КОМПАНИЯ"</t>
  </si>
  <si>
    <t>ООО "ДМК"</t>
  </si>
  <si>
    <t>685000, Магаданская область, г. Магадан, ул. Речная, д. 3</t>
  </si>
  <si>
    <t>Федина Елена Александровна, 7-964-777-71-23, e.fedina@metaco.co.uk</t>
  </si>
  <si>
    <t>ГБУЗ МО "Ступинский ПНД"</t>
  </si>
  <si>
    <t>142802, МО, Г. СТУПИНО, УЛ. ЧАЙКОВСКОГО, ВЛАД. 9</t>
  </si>
  <si>
    <t>Костюхина Ольга Николаевна тел./факс: 8(496)642-40-14 email: muz_spnd@mail.ru</t>
  </si>
  <si>
    <t>ГБУЗ МО "ТЦРБ"</t>
  </si>
  <si>
    <t>141900, Московская область, г. Талдом, ул. Победы, д. 19</t>
  </si>
  <si>
    <t>Давронов Игорь Викторович   тел. 8(496)206-00-47     факс: 8(496)206-47-30    email: mail@taldomcrb.ru</t>
  </si>
  <si>
    <t>ФГБУЗ ЦМСЧ №119 ФМБА РОССИИ</t>
  </si>
  <si>
    <t>127018, г. Москва, Сущевский вал, д. 24</t>
  </si>
  <si>
    <t>Кулыга Владимир Николаевич     тел. 8(499)972-17-19    факс: 8(499)972-11-19     email: cmsch-119@yandex.ru</t>
  </si>
  <si>
    <t>ГАУЗ МО "ЦГБ ИМ. М. В. ГОЛЬЦА"</t>
  </si>
  <si>
    <t>141195, Московская область, г. Фрязино, Ул. Московская, д. 7</t>
  </si>
  <si>
    <t>Пермяков Владимир Дмитриевич     тел. 8(496)255-40-21      факс: 8(496)255-40-21     email: muz@fryazino.net</t>
  </si>
  <si>
    <t>ГОСУДАРСТВЕННОЕ АВТОНОМНОЕ УЧРЕЖДЕНИЕ ЗДРАВООХРАНЕНИЯ МОСКОВСКОЙ ОБЛАСТИ "ФРЯЗИНСКАЯ СТОМАТОЛОГИЧЕСКАЯ ПОЛИКЛИНИКА"</t>
  </si>
  <si>
    <t>ГАУЗ МО "ФСП"</t>
  </si>
  <si>
    <t>141195, Московская область, г. Фрязино, ул. Советская, д. 2Б</t>
  </si>
  <si>
    <t>Добычин Виталий Станиславович     тел.: (496)564-12-68 факс: отсутствует,   email: mauz_fsp@mail.ru</t>
  </si>
  <si>
    <t>ГАУЗ МО "ХЦКБ"</t>
  </si>
  <si>
    <t>141411, Московская область, г. Химки, Ленинский проспект , д. 14</t>
  </si>
  <si>
    <t>Власов Андрей Валерьевич  тел./факс: 8(495)793-20-78     email: hcgb.muz@mail.ru</t>
  </si>
  <si>
    <t>ОБЩЕСТВО С ОГРАНИЧЕННОЙ ОТВЕТСТВЕННОСТЬЮ " ВЫСОКИЕ МЕДИЦИНСКИЕ ТЕХНОЛОГИИ"</t>
  </si>
  <si>
    <t>ООО "ВМТ"</t>
  </si>
  <si>
    <t>141304, МО,Р-Н СЕРГИЕВО-ПОСАДСКИЙ,Г. СЕРГИЕВ ПОСАД, ПРОСПЕКТ КРАСНОЙ АРМИИ, Д.84/22, ЭТАЖ 3, КОМН.16</t>
  </si>
  <si>
    <t>Ибрагимов Анис Исмагилович,ТЕЛ. 8-985-180-29-39, E-MAIL: ibragimov.anis@gmail.com</t>
  </si>
  <si>
    <t>ОБЩЕСТВО С ОГРАНИЧЕННОЙ ОТВЕТСТВЕННОСТЬЮ "МЕЖДУНАРОДНАЯ КЛИНИКА "СЕМЬЯ"</t>
  </si>
  <si>
    <t xml:space="preserve"> ООО "МК "СЕМЬЯ" </t>
  </si>
  <si>
    <t xml:space="preserve">129110, г. Москва, ул. Переяславская Б, д.7 стр.1 </t>
  </si>
  <si>
    <t>Ляхов Валерий Владимирович,  тел. 8(495)917-75-68, 8-495-730-59-09, факс: отсутствует email: 9173099@mail.ru</t>
  </si>
  <si>
    <t>ОБЩЕСТВО С ОГРАНИЧЕННОЙ ОТВЕТСТВЕННОСТЬЮ "ПРИОР КЛИНИКА"</t>
  </si>
  <si>
    <t>101000, г. Москва, Потаповский переулок,  д.4 стр. 1</t>
  </si>
  <si>
    <t>Ляхов Валерий Владимирович  тел. 8(495)917-75-68. 8-495-59-09, факс: отсутствует email: 9173099@mail.ru</t>
  </si>
  <si>
    <t>ГБУЗ МО "СГБ"</t>
  </si>
  <si>
    <t>141420, Московская область, г. Химки, мкр. Сходня, ул. Мичурина, д. 31-А</t>
  </si>
  <si>
    <t>Лыспак Елена Валерьевна  тел./факс: 8(495)574-16-78     email:mbuzsgb@mail.ru</t>
  </si>
  <si>
    <t>ГБУЗ МО "ЛГП"</t>
  </si>
  <si>
    <t>141411, Московская область, г. Химки, ул. Пожарского, д.22</t>
  </si>
  <si>
    <t>Колпакова Анна Григорьевна      тел./факс: 8(495)570-62-22   email: muzlgporg@mail.ru</t>
  </si>
  <si>
    <t>ГОСУДАРСТВЕННОЕ АВТОНОМНОЕ УЧРЕЖДЕНИЕ ЗДРАВООХРАНЕНИЯ МОСКОВСКОЙ ОБЛАСТИ "ХИМКИНСКАЯ СТОМАТОЛОГИЧЕСКАЯ ПОЛИКЛИНИКА"</t>
  </si>
  <si>
    <t>ГАУЗ МО "ХСП"</t>
  </si>
  <si>
    <t>141411, Московская область, г. Химки, ул.8 Марта, д. 4</t>
  </si>
  <si>
    <t>Борисова Татьяна Павловна      тел./факс: 8(495)573-96-47      email: gauzmohsp@yandex.ru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</si>
  <si>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</si>
  <si>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ГАУЗ МО "ХКВД"</t>
  </si>
  <si>
    <t>141401, Московская область, г. Химки. Ул. 8 Марта, д.4</t>
  </si>
  <si>
    <t>Белявцева Наталья Ивановна    тел./факс:8(495)573-96-65   email: kvd_himki1@mail.ru</t>
  </si>
  <si>
    <t>ГАУЗ МО "ПБ № 22"</t>
  </si>
  <si>
    <t>141411, МО, Г. ХИМКИ, УЛ. ПОЖАРСКОГО, Д. 8</t>
  </si>
  <si>
    <t>Пискунов Максим Викторович тел. 8(495)570-10-33 факс: 8(495)570-25-11 email:pb22-khimki@mail.ru</t>
  </si>
  <si>
    <t>ОБЩЕСТВО С ОГРАНИЧЕННОЙ ОТВЕТСВЕННОСТЬЮ "МЕДИЦИНСКИЙ ЦЕНТР ТОМОГРАФИЯ ПЛЮС"</t>
  </si>
  <si>
    <t>ООО" МЦ ТОМОГРАФИЯ ПЛЮС"</t>
  </si>
  <si>
    <t>141411, МО, г.Коломна, ул. Зеленая, д.2</t>
  </si>
  <si>
    <t>Бравова Марина Анатольевна, тел:8920-980-31-00, email: mrt.kolomna@mail.ru; bravovamarina@mail.ru</t>
  </si>
  <si>
    <t>ОБЩЕСТВО С ОГРАНИЧЕННОЙ ОТВЕСТВЕННОСТЬЮ "МЕДИСКАН"</t>
  </si>
  <si>
    <t>142000,МО, Г. ДОМОДЕДОВО, МИКР.ЦЕНТРАЛЬНЫЙ, ПРОЕЗД ШКОЛЬНЫЙ, Д.1</t>
  </si>
  <si>
    <t>КУРЕНКОВА НАТАЛЬЯ АНАТОЛЬЕВНА, ТЕЛ.8-925-900-50-00,  E-MAIL:MRT.DMD@MAIL.RU</t>
  </si>
  <si>
    <t>ОБЩЕСТВО С ОГРАНИЧЕННОЙ ОТВЕТСТВЕННОСТЬЮ "КЛИНИКА ЗДОРОВЬЯ"</t>
  </si>
  <si>
    <t>127015, Г. МОСКВА, УЛ. НОВОДМИТРОВСКАЯ Б.,Д.23, СТР.2</t>
  </si>
  <si>
    <t>ГНЕТЕЦКАЯ ВАЛЕНТИНА АНАТОЛЬЕВНА, ТЕЛ. 8-800-700-70-01,  E-MAIL:  V.GNETETSKAYA@MCCLINICS.RU, i.boyko@mcclinics.ru</t>
  </si>
  <si>
    <t>ОБЩЕСТВО С ОГРАНИЧЕННОЙ ОТВЕТСТВЕННОСТЬЮ "МРТ ДИАГНОСТИКА"</t>
  </si>
  <si>
    <t xml:space="preserve">394055, ВОРОНЕЖСКАЯ ОБЛ.Г.ВОРОНЕЖ, УЛ. КОСМОНАВТОВ, Д.60, КВ.72 </t>
  </si>
  <si>
    <t>Пожилых Дмитрий Николаевич, 8-962-939-11-33, E-MAIL:MRT-DUBNA@MAIL.RU</t>
  </si>
  <si>
    <t>ГОСУДАРСТВЕННОЕ БЮДЖЕТНОЕ УЧРЕЖДЕНИЕ ЗДРАВООХРАНЕНИЯ МОСКОВСКОЙ ОБЛАСТИ "ЧЕХОВСКАЯ РАЙОННАЯ БОЛЬНИЦА № 1"</t>
  </si>
  <si>
    <t>ГБУЗ "ЧРБ № 1"</t>
  </si>
  <si>
    <t>142300, Московская область, г. Чехов, ул. Московская, д. 85</t>
  </si>
  <si>
    <t>Галютин Олег Анатольевич    тел. 8(496)726-82-09    факс: 8(496)723-07-90    email: chrb1@mail.ru</t>
  </si>
  <si>
    <t>ОБЩЕСТВО С ОГРАНИЧЕННОЙ ОТВЕТСТВЕННОСТЬЮ "ЗМС"</t>
  </si>
  <si>
    <t>142211, Московская область, г. Серпухов, Московское шоссе, д.64</t>
  </si>
  <si>
    <t>Засыпкина Ольга Олеговна, тел. 8-496-776-50-50, 8-969-123-22-55, info@doktorpozvonkov.ru</t>
  </si>
  <si>
    <t>ГБУЗ МО "ЧЦРП"</t>
  </si>
  <si>
    <t>142301, Московская область, г. Чехов, ул. Пионерская, д. 2</t>
  </si>
  <si>
    <t>Червяков Антон Юрьевич    тел. 8(496)726-79-88       факс: 8(496)726-79-88    email: gp-m@yandex.ru</t>
  </si>
  <si>
    <t>ГБУЗ МО "ЧРБ № 2"</t>
  </si>
  <si>
    <t>142304, Московская область, г. Чехов, ул. Гагарина, д. 37</t>
  </si>
  <si>
    <t>Тарасова Светлана Сергеевна, тел.: 8(496)727-63-78    факс. 8-496-723-72-14, email: chrb2@yandex.ru</t>
  </si>
  <si>
    <t>ГБУЗ МО ПБ № 2</t>
  </si>
  <si>
    <t>142360, МО, Чеховский р-н, п. Мещерское</t>
  </si>
  <si>
    <t>Сураев Валерий Иванович тел. 8(495)988-63-74 факс: 8(496)725-30-00 email: guzmopb-2@mail.ru</t>
  </si>
  <si>
    <t>Публичное акционерное общество "Красногорский завод им. С.А. Зверева"</t>
  </si>
  <si>
    <t>ПАО КМЗ</t>
  </si>
  <si>
    <t>143403, Московская область, г. Красногорск, ул. Речная, д. 8</t>
  </si>
  <si>
    <t>Калюгин Вадим Станиславович тел. 8(495)562-04-37  факс: 8(495)562-68-42   email: kmz@zenit-foto.ru</t>
  </si>
  <si>
    <t>ГБУЗ МО "ШАТУРСКАЯ ЦРБ"</t>
  </si>
  <si>
    <t>140700, Московская область, г. Шатура, Больничный проезд, д.2</t>
  </si>
  <si>
    <t>Захарова Анна Борисовна    тел. 8(496)452-57-02      факс: 8(496)452-48-73  email: shaturamedik@yandex.ru</t>
  </si>
  <si>
    <t>ОБЩЕСТВО С ОГРАНИЧЕННОЙ ОТВЕТСТВЕННОСТЬЮ "ИВАМЕД"</t>
  </si>
  <si>
    <t>111396, Г. МОСКВА, ЗЕЛЕНЫЙ ПРОСП.,Д.66, КОРП. 2</t>
  </si>
  <si>
    <t>Якунина Наталья, Александровна, (исполнительный директор Воронова Нина Зиновьевна, тел. 8-916-606-41-59),ТЕЛ.8(499)500-49-03,E-MAIL: NZ.VORONOVA@MCCLINICS.RU</t>
  </si>
  <si>
    <t>Общество с ограниченной ответственностью "Медцентр"</t>
  </si>
  <si>
    <t>ООО "Медцентр"</t>
  </si>
  <si>
    <t>141900, МО, г. Талдом, ул. Советская, д. 50</t>
  </si>
  <si>
    <t>Демидова Римма Николаевна тел. 8(916)126-51-20 email: demidova.rimma@mail.ru</t>
  </si>
  <si>
    <t>Учреждение "Центр восстановительной терапии для воинов-интернационалистов им. М. А. Лиходея"</t>
  </si>
  <si>
    <t>"Центр восстановительной терапии им. М.А. Лиходея"</t>
  </si>
  <si>
    <t>143129, Московская область, Рузский район, д. Палашкино</t>
  </si>
  <si>
    <t xml:space="preserve">Озеров Олег Николаевич тел. 8(495)598-17-05, факс: 8(495)598-17-11/8(496)275-15-15      email: cvtl-novikova@mail.ru; 
cvt_med_stat@mail.ru; cvt_buh@mail.ru; </t>
  </si>
  <si>
    <t>ФЕДЕРАЛЬНОЕ ГОСУДАРСТВЕННОЕ БЮДЖЕТНОЕ УЧРЕЖДЕНИЕ" НАУЧНО-КЛИНИЧЕСКИЙ ЦЕНТР ОТОРИНОЛАРИНГОЛОГИИ" ФЕДЕРАЛЬНОГО МЕДИКО-БИОЛОГИЧЕСКОГО АГЕНСТВА</t>
  </si>
  <si>
    <t>ФГБУ НКЦО ФМБА РОССИИ</t>
  </si>
  <si>
    <t xml:space="preserve">123182,г. Москва,Волоколамское шоссе, д.30, корп.2 </t>
  </si>
  <si>
    <t>Дайхес Николай Аркадьевич,тел./факс: +7(499)720-41-17, 8-499-968-69-01, email: alenina.oksana2014@yandex.ru; info@otolar.ru</t>
  </si>
  <si>
    <t>ГБУЗ МО ПБ № 11</t>
  </si>
  <si>
    <t>140700, МО, Шатурский р-н, пос. Саматиха</t>
  </si>
  <si>
    <t>Янковский Сергей Семенович  тел. 8-917-526-56-68 email: samatiha@yandex.ru</t>
  </si>
  <si>
    <t>ГБУЗ МО "ШАХОВСКАЯ ЦРБ"</t>
  </si>
  <si>
    <t>143700, Московская область, Шаховской р-н, рп. Шаховская, ул. 1-ая Советская, д. 54</t>
  </si>
  <si>
    <t>Цибизов Дмитрий Николаевич тел./факс: 8(496)373-35-44    email: shaxovcrb@mail.ru</t>
  </si>
  <si>
    <t>141100, Московская область, Щелковский район, г. Щелково, ул. Парковая, д.8</t>
  </si>
  <si>
    <t>Семенцов Дмитрий Павлович,   тел./факс: 8(496)566-41-94       email: muz_schrb@inbox.ru</t>
  </si>
  <si>
    <t>ОБЩЕСТВО С ОГРАНИЧЕННОЙ ОТВЕТСТВЕННОСТЬЮ "САНТА-МАРИЯ"</t>
  </si>
  <si>
    <t>ООО "С-МАРИЯ"</t>
  </si>
  <si>
    <t>127051, Г. МОСКВА,БУЛЬВАР ЦВЕТНОЙ,  Д.25, СТР.5</t>
  </si>
  <si>
    <t>НАНАА МОХАМЕД МАЗЕН АХМАД , ТЕЛ. 8(495)98-989-81 1/2/3, +7-985-70098-98, E-MAIL: CLINIC-SANTA-MARIA@MAIL.RU, ANYA.K.IL@MAIL.RU; ФАКС:ОТСУТСТВУЕТ</t>
  </si>
  <si>
    <t>141147, Московская область, Щёлковский район, пос. Фряново, ул. Текстильщиков, д.6</t>
  </si>
  <si>
    <t>Косорукова Галина Ивановна       тел./факс: 8(496)563-52-27         email: fradmbol@mail.ru</t>
  </si>
  <si>
    <t>141171, Московская область, Щелковский район, р.п. Монино, ул. Центральная, д. 1а</t>
  </si>
  <si>
    <t>Смирнова Лариса Олеговна   тел.8(496) 253-16-01                   факс:8(496) 253-16-02                  email: mon_bol81@mail.ru</t>
  </si>
  <si>
    <t>141180, Московская область, Щелковский район, дачный пос. Загорянский, ул. Горького , д.6</t>
  </si>
  <si>
    <t>Зорина Татьяна Владимировна    тел./факс: 8(496)566-49-65       email: zagorynka@mail.ru</t>
  </si>
  <si>
    <t>ГБУЗ МО "УБ П. БИОКОМБИНАТА"</t>
  </si>
  <si>
    <t>141142, Московская область, Щёлковский район, пос. Биокомбината</t>
  </si>
  <si>
    <t>Николаев Юрий Викторович     тел./факс: 8(496)567-37-89     email: bolnicabio@rambler.ru</t>
  </si>
  <si>
    <t>141131, Московская область, Щелковский район, с. Трубино, д. 34</t>
  </si>
  <si>
    <t>Ключникова Марина Валерьевна, тел. 8(496)563-61-23     факс: 8(496)563-62-73   email: trybino34@mail.ru</t>
  </si>
  <si>
    <t xml:space="preserve">ОБЩЕСТВО С ОГРАНИЧЕННОЙ ОТВЕТСТВЕННОСТЬЮ "ЭКО ЦЕНТР" </t>
  </si>
  <si>
    <t>ООО" ЭКО ЦЕНТР"</t>
  </si>
  <si>
    <t>117186, г. Москва, ул. Нагорная, д.4А</t>
  </si>
  <si>
    <t>Яковенко Сергей Александрович,тел:8(499)790-90-18,8(499)123-90-07, факс:(499)123-90-07, email:oms@altravita.ru</t>
  </si>
  <si>
    <t>ГБУЗ МО "ЩРБ №1"</t>
  </si>
  <si>
    <t>141100, Московская область, г. Щелково, ул. Краснознаменская. д. 8</t>
  </si>
  <si>
    <t>Кандабарова Е.А. тел. 8(496)566-97-11; 8(496)562-82-22  email: bolnica1sh@mail.ru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</si>
  <si>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</si>
  <si>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ГАУЗ МО ЩКВД</t>
  </si>
  <si>
    <t>141100, Московская область, Щелковский район, г. Щелково, ул.Новая Фабрика, д.10</t>
  </si>
  <si>
    <t>Ланин Александр Михайлович    тел./факс: 8(496)566-42-73     email: sh_kvd@mail.ru</t>
  </si>
  <si>
    <t>ОБЩЕСТВО С ОГРАНИЧЕННОЙ ОТВЕТСТВЕННОСТЬЮ "СИЯНИЕ ЭЛЕКТРОСТАЛЬ"</t>
  </si>
  <si>
    <t>144009, МО,Г. ЭЛЕКТРОСТАЛЬ,УЛ. ЗАГОНОВА 13А</t>
  </si>
  <si>
    <t>Бугаёв Алексей Валерьевич,тел: 8-926-418-17-17, email: mrtjob@yandex.ru; olebedevamrt@yandex.ru</t>
  </si>
  <si>
    <t>141103, Московская область, Щелковский район, г. Щелково, ул. Гагарина, д. 6А</t>
  </si>
  <si>
    <t>Кулакова Ирина Петровна       тел. 8(496)259-89-99      факс: 8(496)567-71-26     email: poliklinika3@list.ru</t>
  </si>
  <si>
    <t>141143, Московская область, Щелковский район, д. Медвежьи Озёры, д. 72</t>
  </si>
  <si>
    <t>Хруленко Владимир Николаевич    тел.8(496)569-32-84     факс: 8(496)569-34-91      email: amb-medvezhki@yandex.ru</t>
  </si>
  <si>
    <t>ФГБУ ФНКЦ ФХМ ФМБА РОССИИ</t>
  </si>
  <si>
    <t>119435, Г. МОСКВА, УЛ.МАЛАЯ ПИРОГОВСКАЯ , Д. 1А</t>
  </si>
  <si>
    <t>ГОВОРУН ВАДИМ МАРКОВИЧ, ТЕЛ:8(499)-246-77-21 ,email: info@rcpcm.org</t>
  </si>
  <si>
    <t>ОБЩЕСТВО С ОГРАНИЧЕННОЙ ОТВЕТСВЕННОСТЬЮ "ТОМОГРАФИЯ В ЭЛЕКТРОСТАЛИ"</t>
  </si>
  <si>
    <t xml:space="preserve">144002,Московская область,г. Электросталь ,ул.Горького,д.12 </t>
  </si>
  <si>
    <t>Архангельский Вячеслав Алексеевич,тел.+7-985-765-35-73,факс:+7-499-165-2891, elektrostal@az-mri.com</t>
  </si>
  <si>
    <t>141140, Московская область, Щелковский район, р.п. Свердловский, ул. Центральная, д.5</t>
  </si>
  <si>
    <t>Макарова Ирина Анатольевна   тел.8(496)563-3012 факс: 8(496)563-30-32   email: muz.sverdlovka@mail.ru</t>
  </si>
  <si>
    <t>ГОСУДАРСТВЕННОЕ АВТОНОМНОЕ УЧРЕЖДЕНИЕ ЗДРАВООХРАНЕНИЯ  МОСКОВСКОЙ ОБЛАСТИ "ЩЕЛКОВСКАЯ СТОМАТОЛОГИЧЕСКАЯ ПОЛИКЛИНИКА"</t>
  </si>
  <si>
    <t>141102, Московская область, Щёлковский р-н,  Щелково г.,  Центральная ул, 39/7</t>
  </si>
  <si>
    <t>Свиридова Галина Ивановна             тел. 8(496)566-44-62 факс:8(496)566-84-34     email: muzschsp@mail.ru</t>
  </si>
  <si>
    <t>ОБЩЕСТВО С ОГРАНИЧЕННОЙ ОТВЕТСТВЕННОСТЬЮ "МЕДИЦИНА ШКОЛЕ"</t>
  </si>
  <si>
    <t>141401, МО, Г.ХИМКИ,УЛ.ПОБЕДЫ, Д.2/15</t>
  </si>
  <si>
    <t>КУРАШОВ АЛЕКСАНДР АЛЕКСАНДРОВИЧ, ТЕЛ.+7-905-552-33-13, e-mail: 89055523313@mail.ru</t>
  </si>
  <si>
    <t>141104, Московская область, Щелковский район, г. Щелково, ул. Беляева, д. 35А</t>
  </si>
  <si>
    <t>Левковская Алла Николаевна  тел.: 8(496)259-93-88, факс: 8(496)259-98-87      email: poliklinika-41@mail.ru</t>
  </si>
  <si>
    <t>ГАУЗ МО "ЩНД"</t>
  </si>
  <si>
    <t>141100, МО, Щелковский р-н, г. Щелково, ул. Краснознаменская, д. 8, корп. 2</t>
  </si>
  <si>
    <t>Карабулькин Вячеслав Николаевич тел. 8(496)562-51-55 факс: 8(496)567-18-47 email: guznd@bk.ru</t>
  </si>
  <si>
    <t>ГБУЗ МО "ЩПНД"</t>
  </si>
  <si>
    <t>141100, МО, Щелковский район, г. Щелково, ул. Трудовая, д. 2</t>
  </si>
  <si>
    <t>Арефьева Валентина Юрьевна тел./факс: 8(496)566-47-27 email: guz-shhpnd@yandex.ru</t>
  </si>
  <si>
    <t>ГОСУДАРСТВЕННОЕ БЮДЖЕТНОЕ УЧРЕЖДЕНИЕ ЗДРАВООХРАНЕНИЯ МОСКОВСКОЙ ОБЛАСТИ "ЩЕЛКОВСКИЙ ПЕРИНАТАЛЬНЫЙ ЦЕНТР"</t>
  </si>
  <si>
    <t>ГБУЗ МО "ЩПЦ"</t>
  </si>
  <si>
    <t>141102, МОСКОВСКАЯ ОБЛАСТЬ, ЩЕЛКОВСКИЙ Р-Н, Г. ЩЕЛКОВО, УЛ. ПАРКОВАЯ, Д. 6</t>
  </si>
  <si>
    <t>Виноградова Ирина Валерьевна, тел. 8-903-345-56-20, эл. почта: SHELKOVOPERINATAL@MAIL.RU</t>
  </si>
  <si>
    <t>ГБУЗ МО "ЭЦГБ"</t>
  </si>
  <si>
    <t>144000, Московская область, г. Электросталь, ул. Пушкина, д. 3</t>
  </si>
  <si>
    <t>Афонин Александр Вячеславович   тел. 8(496)574-71-17      факс: 8(496)574-46-19     email: info@muzecgb.ru</t>
  </si>
  <si>
    <t>ФЕДЕРАЛЬНОЕ ГОСУДАРСТВЕННОЙ БЮДЖЕТНОЕ УЧРЕЖДЕНИЕ "СЕВЕРО-КАВКАЗСКИЙ ФЕДЕРАЛЬНЫЙ НАУЧНО-КЛИНИЧЕСКИЙ ЦЕНТР ФЕДЕРАЛЬНОГО МЕДИКО БИОЛОГИЧЕСКОГО АГЕНТСТВА"</t>
  </si>
  <si>
    <t>ФГБУ СКФНКЦ ФМБА РОССИИ</t>
  </si>
  <si>
    <t>357600, СТАВРОПОЛЬСКИЙ КРАЙ, Г. ЕССЕНТУКИ, УЛ. СОВЕТСКАЯ, Д. 24</t>
  </si>
  <si>
    <t>Тер-Акопов Гусак Николаевич, тел. 8-879-346-31-50, эл. почта: SK@FMBAMAIL.RU</t>
  </si>
  <si>
    <t>ОБЩЕСТВО С ОГРАНИЧЕННОЙ ОТВЕТСТВЕННОСТЬЮ "МЕДИКА-МЕНТЭ"</t>
  </si>
  <si>
    <t>127224, г. Москва, ул. Грекова, д. 22, пом. 7</t>
  </si>
  <si>
    <t>Лебедев Сергей Владимирович тел. 8(495)215-55-44, факс: отсутствует, email: centreko@medica-mente.ru</t>
  </si>
  <si>
    <t>АКЦИОНЕРНОЕ ОБЩЕСТВО "ЦЕНТРАЛЬНАЯ БОЛЬНИЦА ЭКСПЕРТИЗЫ ЛЕТНО-ИСПЫТАТЕЛЬНОГО СОСТАВА"</t>
  </si>
  <si>
    <t>АО "ЦБЭЛИС"</t>
  </si>
  <si>
    <t>140180,МО, г.Жуковский,ул. Дзержинского, д.16</t>
  </si>
  <si>
    <t>Куличенко Вадим Петрович, тел./факс: 8(498)484-21-02, 8(495)556-95-76, email: info@cbelis.ru</t>
  </si>
  <si>
    <t>ФЕДЕРАЛЬНОЕ ГОСУДАРСТВЕННОЕ БЮДЖЕТНОЕ УЧРЕЖДЕНИЕ "НАЦИОНАЛЬНЫЙ МЕДИЦИНСКИЙ ИССЛЕДОВАТЕЛЬСКИЙ ЦЕНТР КАРДИОЛОГИИ" МИНИСТЕРСТВА ЗДРАВООХРАНЕНИЯ РОССИЙСКОЙ ФЕДЕРАЦИИ</t>
  </si>
  <si>
    <t>ФГБУ "НМИЦ КАРДИОЛОГИИ" МИНЗДРАВА РОССИИ</t>
  </si>
  <si>
    <t>121552, г. Москва, ул. 3-я Черепковская, д. 15 А</t>
  </si>
  <si>
    <t>и.о. Генерального директора Бойцов Сергей Анатольевич, тел.8(495)414-61-07   факс: 8(495) 414-60-31          email: info@cardioweb.ru</t>
  </si>
  <si>
    <t>ОБЩЕСТВО С ОГРАНИЧЕННОЙ ОТВЕТСТВЕННОСТЬЮ "МТКЛИНИК"</t>
  </si>
  <si>
    <t>140185, МОСКОВСКАЯ ОБЛАСТЬ, Г. ЖУКОВСКИЙ, УЛ. ЛЕСНАЯ, Д.1, ПОМ.40</t>
  </si>
  <si>
    <t>МУСИЕНКО ТАТЬЯНА КОНСТАНТИНОВНА, ТЕЛ.8-967-123-35-85, ФАКС: ОТСУТСТВУЕТ, E-MAIL: TTL555@YANDEX.RU</t>
  </si>
  <si>
    <t>143090, Московская область, г. Краснознаменск, ул. Победы, д.1, корп. 4</t>
  </si>
  <si>
    <t>Ряполов Владимир Семенович              тел./факс 8(498)676-08-41           Email: muzgp@mail.ru</t>
  </si>
  <si>
    <t>ОБЩЕСТВО С ОГРАНИЧЕННОЙ ОТВЕТСТВЕННОСТЬЮ "ГОРОД ЗДОРОВЬЯ"</t>
  </si>
  <si>
    <t>143080, Московская область, Одинцовский р-н, Дачный поселок Лесной городок, ул.Школьная, д.2</t>
  </si>
  <si>
    <t>Маслова Юлия Валерьевна, тел.+79661194286, факс отсутствует, email: jmaslova@gorod-zdorovja.ru</t>
  </si>
  <si>
    <t>Общество с ограниченной ответственностью "Клиника репродукции "Вита ЭКО"</t>
  </si>
  <si>
    <t>ООО "Клиника репродукции "Вита ЭКО"</t>
  </si>
  <si>
    <t>160012, Вологодская область, г.Вологда, ул. Зосимовская, д.53а, офис 6</t>
  </si>
  <si>
    <t>Николаев Владимир Алексеевич, тел.(8172)-72-85-32, (8172)34-21-36, (8172)34-23-63, email: vlad3525@mail.ru.</t>
  </si>
  <si>
    <t>АКЦИОНЕРНОЕ ОБЩЕСТВО "ЕВРОПЕЙСКИЙ МЕДИЦИНСКИЙ ЦЕНТР"</t>
  </si>
  <si>
    <t>АО "ЕМЦ"</t>
  </si>
  <si>
    <t>129090, г. Москва, ул. Щепкина, , д. 35</t>
  </si>
  <si>
    <t>Яновский Андрей Владимирович, тел.+7(495)933-66-55, факс +7(495)933-66-41, email: oms@emcmos.ru</t>
  </si>
  <si>
    <t>Общество с ограниченной ответственностью "Ирридент"</t>
  </si>
  <si>
    <t>ООО "Ирридент"</t>
  </si>
  <si>
    <t>140102, Московская область, Раменский р-н, г. Раменское, ул.Красноармейская, д.5</t>
  </si>
  <si>
    <t>Лемберг Александр Владимирович, тел.8(496)4616222, email: ramvip@yandex.ru</t>
  </si>
  <si>
    <t>Акционерное общество "Медторгсервис"</t>
  </si>
  <si>
    <t>АО "Медторгсервис"</t>
  </si>
  <si>
    <t>143402, Московская область, Красногорский р-н, г. Красногорск, ул.Школьная, д.11, пом. 4</t>
  </si>
  <si>
    <t>Ващенко Вадим Андреевич, тел.+7-915-495-93-50, факс отсутствует, email: vashchenko@metaco.co.uk</t>
  </si>
  <si>
    <t>Общество с ограниченной ответственностью "Медицинский центр восстановительного лечения "РЕАБИ"</t>
  </si>
  <si>
    <t>ООО "МЦВЛ "РЕАБИ"</t>
  </si>
  <si>
    <t>141400, Московская область, г.Химки, ул. Спартаковская, д.11, пом.58</t>
  </si>
  <si>
    <t>Капустин Василий Владимирович  тел. 8-968-505-82-73, факс: отсутствует, email: kapustin5681@gmail.com</t>
  </si>
  <si>
    <t>Общество с ограниченной ответственностью "Эксперт"</t>
  </si>
  <si>
    <t>ООО "Эксперт"</t>
  </si>
  <si>
    <t>140301, Московская область, г.Егорьевск, ул. Лейтенанта Шмидта, д.19</t>
  </si>
  <si>
    <t>Караева Ирина Исаевна, тел.8(496)402-45-09, факс отсутствует, email: c-lemberga@yandex.ru</t>
  </si>
  <si>
    <t>Общество с ограниченной ответственностью "Медицина"</t>
  </si>
  <si>
    <t>ООО "Медицина"</t>
  </si>
  <si>
    <t>Караева Ирина Исаевна, тел.8(495)555-93-51, факс отсутствует, email: medicina@alemberg.ru</t>
  </si>
  <si>
    <t>Общество с ограниченной ответственностью "Клиника доктора Лемберга"</t>
  </si>
  <si>
    <t>ООО "Клиника доктора Лемберга"</t>
  </si>
  <si>
    <t>140205, Московская область, Воскресенский р-н, г. Воскресенск, ул.Лермонтова, д.4А</t>
  </si>
  <si>
    <t>Лемберг Александр Владимирович, тел.8(496)441-18-18, 8(496)442-79-42,  факс отсутствует, email: c-lemberga@yandex.ru</t>
  </si>
  <si>
    <t>Общество с ограниченной ответственностью "Ваш доктор"</t>
  </si>
  <si>
    <t>ООО "Ваш доктор"</t>
  </si>
  <si>
    <t>140104, Московская область, Раменский р-н, г. Раменское, ул.Махова, д.6а</t>
  </si>
  <si>
    <t>Литягина Людмила Васильевна, тел.8(495)580-84-74, факс отсутствует, email: centerclinica@yandex.ru</t>
  </si>
  <si>
    <t>Общество с ограниченной ответственностью "Центр Современной Медицины"</t>
  </si>
  <si>
    <t>ООО "ЦСМ"</t>
  </si>
  <si>
    <t>142500, Московская область, Павлово-Посадский р-н, г. Павловский Посад, ул.Привокзальная, д.14</t>
  </si>
  <si>
    <t>Яковченко Надежда Андреевна, тел.8(968)538-36-65, 8(496)439-27-81, факс отсутствует, email: liros@list.ru, csmpp@yandex.ru</t>
  </si>
  <si>
    <t>ГБУЗ МО "КГДП"</t>
  </si>
  <si>
    <t>143090, Московская область, г. Краснознаменск, ул.Парковая, д. 1а</t>
  </si>
  <si>
    <t>Обухов Сергей Михайлович          тел./факс:8(495)590-42-94   email: nvar@mail.ru</t>
  </si>
  <si>
    <t>ОБЩЕСТВО С ОГРАНИЧЕННОЙ ОТВЕТСТВЕННОСТЬЮ "ПРОТЭКС-МЕД"</t>
  </si>
  <si>
    <t xml:space="preserve">140415, Московская область, г. Коломна, ул. Комсомольская, д. 13 </t>
  </si>
  <si>
    <t>Чермянин Владимир Николаевич  тел. 8(496)614-84-75     факс:8(496)614-27-99    email: info@protex-centr.ru; ikorneeva@protex-centr.ru</t>
  </si>
  <si>
    <t>ГБУЗ МО "БГБ"</t>
  </si>
  <si>
    <t>140170, Московская область, г. Бронницы, пер. Пионерский , д. 45</t>
  </si>
  <si>
    <t>Козяйкин Владимир Владимирович              тел./факс: 8(496)4665776              email: vkv55@mail.ru</t>
  </si>
  <si>
    <t>ОБЩЕСТВО С ОГРАНИЧЕННОЙ ОТВЕТСТВЕННОСТЬЮ "ЭЛЬМА"</t>
  </si>
  <si>
    <t>144002, МО, г. Электросталь, ул. Железнодорожная, д. 7</t>
  </si>
  <si>
    <t>Жигарева Елена Анатольевна, тел/факс: 8(496)5743336; 8(496)5743554, e-mail: omselma@yandex.ru</t>
  </si>
  <si>
    <t>ГБУЗ МО "ПГБ"</t>
  </si>
  <si>
    <t>142280, Московская область, г. Протвино, ул. Ленина , д.15</t>
  </si>
  <si>
    <t>Васильев Владимир Изотович  тел./факс: 8(496)774-24-54     email: protvinogbgod@mail.ru</t>
  </si>
  <si>
    <t>ФЕДЕРАЛЬНОЕ ГОСУДАРСТВЕННОЕ БЮДЖЕТНОЕ УЧРЕЖДЕНИЕ "ГОСУДАРСТВЕННЫЙ НАУЧНЫЙ ЦЕНТР КОЛОПРОКТОЛОГИИ ИМЕНИ А.Н. РЫЖИХ" МИНИСТЕРСТВА ЗДРАВООХРАНЕНИЯ РОССИЙСКОЙ ФЕДЕРАЦИИ</t>
  </si>
  <si>
    <t>ФГБУ "ГНЦК ИМ. А.Н. РЫЖИХ" МИНЗДРАВА РОССИИ</t>
  </si>
  <si>
    <t>123423, г. Москва, ул. Саляма Адиля, д.2</t>
  </si>
  <si>
    <t>Шелыгин Юрий Анатольевич      тел. 8(499)199-15-67, факс: 8(499)199-04-09      email:info@gnck.ru</t>
  </si>
  <si>
    <t>АО "ЛИИ им. М.М. Громова"</t>
  </si>
  <si>
    <t>140180, Московская область, г. Жуковский, ул. Гарнаева,  д.2А</t>
  </si>
  <si>
    <t>Власов Павел Николаевич     тел. (495) 556-56-62    факс:(495) 363-69-80      email: secretary.chief@lii.ru</t>
  </si>
  <si>
    <t>ГБУЗ МО "ДЗЕРЖИНСКАЯ ГБ"</t>
  </si>
  <si>
    <t>140091, Московская область, г. Дзержинский, ул. Ленина, д. 30</t>
  </si>
  <si>
    <t>Смирнова Елена Георгиевна  тел. 8(495)551-30-11     факс: 8(495)551-30-18   email: mu_dgb@mail.ru</t>
  </si>
  <si>
    <t>ГБУЗ МО КПТД</t>
  </si>
  <si>
    <t>140415, МО, Г. КОЛОМНА, УЛ. ПОСАДСКАЯ, Д. 17</t>
  </si>
  <si>
    <t>Островский Андрей Владимирович тел. 8(496)618-62-50 факс: 8(496)618-64-82 email: tubdiskol@rambler.ru</t>
  </si>
  <si>
    <t>Автономная некоммерческая организация "ЭЛЕКТРОСТАЛЬСКАЯ  СТОМАТОЛОГИЧЕСКАЯ ПОЛИКЛИНИКА"</t>
  </si>
  <si>
    <t>АНО "ЭСП"</t>
  </si>
  <si>
    <t>144010, Московская область, г. Электросталь, ул. Ялагина, д. 10</t>
  </si>
  <si>
    <t>Горелик Клара Семеновна тел./факс 8(496)573-80-47 email: elstom@yandex.ru</t>
  </si>
  <si>
    <t>ГБУЗ МО "ПБ№6"</t>
  </si>
  <si>
    <t>140408, МО, Г. КОЛОМНА, УЛ. ПАРТИЗАН, Д. 43</t>
  </si>
  <si>
    <t>Ким Владимир Александрович тел./факс: 8(496)613-42-56 email: psixkolomna@mail.ru</t>
  </si>
  <si>
    <t>ГБУЗ МО "ЛОСИНО-ПЕТРОВСКАЯ ЦГБ"</t>
  </si>
  <si>
    <t>141150, Московская область, г. Лосино-Петровский, ул. Ленина, д.10</t>
  </si>
  <si>
    <t>Сутугин Андрей Викторович     тел. 8(496)567-43-53      факс: 8(496)567-51-61   email: lpgb@yandex.ru</t>
  </si>
  <si>
    <t>ГОСУДАРСТВЕННОЕ УНИТАРНОЕ ПРЕДПРИЯТИЕ ГОРОДА МОСКВЫ "МЕДИЦИНСКИЙ ЦЕНТР УПРАВЛЕНИЯ ДЕЛАМИ МЭРА И ПРАВИТЕЛЬСТВА МОСКВЫ"</t>
  </si>
  <si>
    <t>ГУП "МЕДИЦИНСКИЙ ЦЕНТР"</t>
  </si>
  <si>
    <t>119071, г. Москва, Ленинский проспект, д. 20, корп. 1</t>
  </si>
  <si>
    <t>Лебедев Александр Сергеевич тел.: 8(499)290-00-90, факс: 8(499) 290-00-90, доб. 303  email: gusakova07@mail.ru</t>
  </si>
  <si>
    <t>ГАУЗ МО "ЛПНД"</t>
  </si>
  <si>
    <t>141150, МО, Г. ЛОСИНО-ПЕТРОВСКИЙ, УЛ. ЛЕНИНА, Д.10, СТР.1, ПОМ.I-II№17-25, 54-58</t>
  </si>
  <si>
    <t>Субашы Наталья Ивановна тел./факс: 8(496)567-52-01 email:LPND@INBOX.RU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</si>
  <si>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</si>
  <si>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ГБУЗ МО ОЗКВД</t>
  </si>
  <si>
    <t>142600, Московская область, г. Орехово-Зуево, ул. Ленина, д. 54</t>
  </si>
  <si>
    <t>Бодрова Татьяна Ивановна  тел./факс: 8(496)412-74-72    email: ozkvd@mail.ru</t>
  </si>
  <si>
    <t>ГБУЗ МО "ОРЕХОВО-ЗУЕВСКАЯ ЦГБ"</t>
  </si>
  <si>
    <t>142611, Московская область, г. Орехово-Зуево, ул. Барышникова, д. 13</t>
  </si>
  <si>
    <t>Бунак Сергей Александрович, тел./факс: 8(496)429-04-22,  email:oz-cgb@mail.ru</t>
  </si>
  <si>
    <t>Общество с ограниченной ответственностью «Новые медтехнологии 1»</t>
  </si>
  <si>
    <t>ООО «Новые медтехнологии 1»</t>
  </si>
  <si>
    <t>140103, Московская область, г.Раменское, ул.Крымская, д.2, пом.7,10</t>
  </si>
  <si>
    <t>Сундуков Игорь Викторович, 8(926) 525-82-55, ramcrb@mail.ru</t>
  </si>
  <si>
    <t>Общество с ограниченной ответственностью "ВЕДМЕД Эксперт"</t>
  </si>
  <si>
    <t>ООО "ВЕДМЕД Эксперт"</t>
  </si>
  <si>
    <t>301722, Тульская область, г. Кимовск, ул. Ким, д. 2а</t>
  </si>
  <si>
    <t>Леденев Алексей Александрович   тел./факс:8910-555-52-00  email: led5555@mail.ru</t>
  </si>
  <si>
    <t>ФЕДЕРАЛЬНОЕ ГОСУДАРСТВЕННОЕ БЮДЖЕТНОЕ УЧРЕЖДЕНИЕ "МОСКОВСКИЙ НАУЧНО-ИССЛЕДОВАТЕЛЬСКИЙ ИНСТИТУТ ГЛАЗНЫХ БОЛЕЗНЕЙ ИМЕНИ ГЕЛЬМГОЛЬЦА" МИНИСТЕРСТВА ЗДРАВООХРАНЕНИЯ РОССИЙСКОЙ ФЕДЕРАЦИИ</t>
  </si>
  <si>
    <t>ФГБУ "МНИИ ГБ ИМ. ГЕЛЬМГОЛЬЦА" МИНЗДРАВА РОССИИ</t>
  </si>
  <si>
    <t>105062, г. Москва, ул. Садовая-Черногрязская, д. 14/19</t>
  </si>
  <si>
    <t>Нероев Владимир Владимирович       тел. 8(495)607-73-31       факс: 8(495)632-95-89    email: info@igb.ru</t>
  </si>
  <si>
    <t>ГБУЗ МО "Орехово-Зуевский ПТД"</t>
  </si>
  <si>
    <t>142600, МО, Г. ОРЕХОВО-ЗУЕВО, УЛ. ЛЕНИНА, Д. 54</t>
  </si>
  <si>
    <t>Хлебникова Клавдия Павловна тел./факс: 8(496)412-04-54 email: oz-ptd@yandex.ru</t>
  </si>
  <si>
    <t>ОБЩЕСТВО С ОГРАНИЧЕННОЙ ОТВЕТСТВЕННОСТЬЮ "КЛИНИКА РЕПРОДУКТИВНОЙ МЕДИЦИНЫ "ЗДОРОВОЕ НАСЛЕДИЕ"</t>
  </si>
  <si>
    <t>ООО "КРМ "ЗДОРОВОЕ НАСЛЕДИЕ"</t>
  </si>
  <si>
    <t>143080, МО, Одинцовский район, пос. ВНИИССОК, ул. Дениса Давыдова, д. 13</t>
  </si>
  <si>
    <t>Давыдов Владимир Витальевич тел.: (495) 580-52-80  e-mail:zdorovoen@gmail.com</t>
  </si>
  <si>
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</si>
  <si>
    <t>ФГБУ "НМИЦ РК" МИНЗДРАВА РОССИИ</t>
  </si>
  <si>
    <t>121099, Москва, ул. Новый Арбат, д. 32</t>
  </si>
  <si>
    <t>И.о. Старцева Наталья Александровна  тел. (499) 277-01-04 (1000), факс 499) 277-01-04 (1000)  email: rncvmik@inbox.ru</t>
  </si>
  <si>
    <t>ФЕДЕРАЛЬНОЕ ГОСУДАРСТВЕННОЕ БЮДЖЕТНОЕ УЧРЕЖДЕНИЕ "РОССИЙСКАЯ ДЕТСКАЯ КЛИНИЧЕСКАЯ БОЛЬНИЦА" МИНИСТЕРСТВА ЗДРАВООХРАНЕНИЯ РОССИЙСКОЙ ФЕДЕРАЦИИ</t>
  </si>
  <si>
    <t>ФГБУ "РДКБ" МИНЗДРАВА РОССИИ</t>
  </si>
  <si>
    <t>119571, г. Москва, Ленинский проспект, д. 117</t>
  </si>
  <si>
    <t>И.о. Константинов Кирилл Владимирович тел./факс: 8(495)434-11-77     email: clinika@rdkb.ru</t>
  </si>
  <si>
    <t>ГБУЗ МО "РГБ"</t>
  </si>
  <si>
    <t>140732, Московская область, г. Рошаль, ул. 1-ая Первомайская, д. 2</t>
  </si>
  <si>
    <t>И.о. гл. врача Невдах Олег Николаевич  тел./факс: 8(496)455-18-79      email: muzrgb@yandex.ru</t>
  </si>
  <si>
    <t>ЗАКРЫТОЕ АКЦИОНЕРНОЕ ОБЩЕСТВО "МД ПРОЕКТ 2000"</t>
  </si>
  <si>
    <t>117209,Г.МОСКВА,СЕВАСТОПОЛЬСКИЙ ПРОСП., Д. 24, КОРП.1</t>
  </si>
  <si>
    <t>НОРМАНТОВИЧ ТАТЬЯНА ОЛЕГОВНА, ТЕЛ.8(499)744-66-69,ТЕЛ /ФАКС: 8(495)331-52-77, E-MAIL: INFO@MCCLINICS.RU</t>
  </si>
  <si>
    <t>ОБЩЕСТВО С ОГРАНИЧЕННОЙ ОТВЕТСТВЕННОСТЬЮ "НОВЫЕ МЕДТЕХНОЛОГИИ"</t>
  </si>
  <si>
    <t>ООО "Новые медтехнологии"</t>
  </si>
  <si>
    <t>140105, Московская область, Раменский район, г. Раменское, Северное шоссе, д. 15</t>
  </si>
  <si>
    <t>Сундуков Игорь Викторович   тел. 8(926)525-82-55    факс: отсутствует        email: ramcrb@mail.ru</t>
  </si>
  <si>
    <t>ОБЩЕСТВО С ОГРАНИЧЕННОЙ ОТВЕТСТВЕННОСТЬЮ "САНАТОРИЙ "УДЕЛЬНАЯ"</t>
  </si>
  <si>
    <t>ООО "Санаторий "Удельная"</t>
  </si>
  <si>
    <t>140140, Московская область, Раменский район, пос. Удельная,  ул. Кривоколенная, д. 42</t>
  </si>
  <si>
    <t>Волынец Екатерина Сергеевна, тел./факс:8 916 953-09-00   email: abocharov@udelnaya.com</t>
  </si>
  <si>
    <t>ОБЩЕСТВО С ОГРАНИЧЕННОЙ ОТВЕТСТВЕННОСТЬЮ ФИРМА "ГАЛЬМЕД"</t>
  </si>
  <si>
    <t>129226, г. Москва, Проспект Мира, д. 161</t>
  </si>
  <si>
    <t>Гальченко Нина Михайловна   тел. 8(499)187-07-06 факс: 8(495)602-87-51  email: galmed@mail.ru</t>
  </si>
  <si>
    <t>ОБЩЕСТВО С ОГРАНИЧЕННОЙ ОТВЕТСТВЕННОСТЬЮ "ОДИНМЕД +"</t>
  </si>
  <si>
    <t>ООО "ОДИНМЕД +"</t>
  </si>
  <si>
    <t>143080,МО,Р-Н ОДИНЦОВСКИЙ. ПОС. ВНИИСОК,УЛ. РЯБИНОВАЯ, Д.2,КОРП.3</t>
  </si>
  <si>
    <t>ГРЕБЦОВА ГАЛИНА МИХАЙЛОВНА, ТЕЛ: 8(495)287-41-34, ФАКС: ОТСУТСТВУЕТ,   E-MAIL: MS.ODINMED@MAIL.RU</t>
  </si>
  <si>
    <t>ОБЩЕСТВО С ОГРАНИЧЕННОЙ ОТВЕТСТВЕННОСТЬЮ "ДУБКИ-АЛЬТАМЕД"</t>
  </si>
  <si>
    <t>ООО "ДУБКИ-АЛЬТАМЕД"</t>
  </si>
  <si>
    <t>143080,  МО, Одинцовский р-н, пос. ВНИИССОК, ул. Рябинова, д. 2, пом. 1, 2</t>
  </si>
  <si>
    <t>Гребцова Ирина Борисовна, тел.8(495)978-57-01, факс: отсутствует, email: dubki-altamed@mail.ru</t>
  </si>
  <si>
    <t>Общество с ограниченной ответственностью "Альтамед+"</t>
  </si>
  <si>
    <t>ООО "Альтамед+"</t>
  </si>
  <si>
    <t>143006, МО, Одинцовский р-н, г. Одинцово, ул. Союзная, д. 32Б</t>
  </si>
  <si>
    <t>Гребцов Борис Васильевич тел.8(495)593-06-18, факс: отсутствует,  email: altamedplus@mail.ru</t>
  </si>
  <si>
    <t xml:space="preserve"> ГБУЗ МО "ЭЛЕКТРОГОРСКАЯ ГОРОДСКАЯ БОЛЬНИЦА"</t>
  </si>
  <si>
    <t>142530, Московская область, г. Электрогорск, ул. Семашко, д.1</t>
  </si>
  <si>
    <t>Суворов Николай Александрович  тел./факс: 8(496)433-03-25     email: elgorsk-zdrav@mail.ru</t>
  </si>
  <si>
    <t>ФЕДЕРАЛЬНОЕ БЮДЖЕТНОЕ УЧРЕЖДЕНИЕ НАУКИ "ФЕДЕРАЛЬНЫЙ НАУЧНЫЙ ЦЕНТР ГИГИЕНЫ ИМ. Ф. Ф. ЭРИСМАНА" ФЕДЕРАЛЬНОЙ СЛУЖБЫ ПО НАДЗОРУ В СФЕРЕ ЗАЩИТЫ ПРАВ ПОТРЕБИТЕЛЕЙ И БЛАГОПОЛУЧИЯ ЧЕЛОВЕКА"</t>
  </si>
  <si>
    <t>ФБУН "ФНЦГ ИМ. Ф.Ф. ЭРИСМАНА" РОСПОТРЕБНАДЗОРА</t>
  </si>
  <si>
    <t>141014, Московская область, г. Мытищи, ул. Семашко, д. 2</t>
  </si>
  <si>
    <t>Ракитский Валерий Николаевич   тел./факс: 8(495)586-11-44      email: erisman-clinic@yandex.ru</t>
  </si>
  <si>
    <t>ОБЩЕСТВО С ОГРАНИЧЕННОЙ ОТВЕТСТВЕННОСТЬЮ "ХАВЕН"</t>
  </si>
  <si>
    <t>121374, Г. МОСКВА, МОЖАЙСКОЕ ШОССЕ. Д. 2</t>
  </si>
  <si>
    <t>ЛЯХ ВАДИМ АНАТОЛЬЕВИЧ тел: 8(495)526-61-70,  факс 8(495)526-60-60 (доб.25-07)  email:LPN.TASU@MCCLINICS.RU, v.slizko@mcclinics.ru</t>
  </si>
  <si>
    <t xml:space="preserve">ГОСУДАРСТВЕННОЕ БЮДЖЕТНОЕ УЧРЕЖДЕНИЕ ЗДРАВООХРАНЕНИЯ МОСКОВСКОЙ ОБЛАСТИ "АМБУЛАТОРИЯ ГОРОДСКОГО ОКРУГА ВОСХОД" </t>
  </si>
  <si>
    <t>ГБУЗ МО АМБУЛАТОРИЯ ГОРОДСКОГО ОКРУГА ВОСХОД</t>
  </si>
  <si>
    <t>143562, МО, Истринский р-н, пос. Восход (ЗАТО) , д. 12</t>
  </si>
  <si>
    <t>Рощин Сергей Павлович тел./факс: 8(498)729-60-30 email: medvoschod@mail.ru</t>
  </si>
  <si>
    <t xml:space="preserve">ФЕДЕРАЛЬНОЕ ГОСУДАРСТВЕННОЕ БЮДЖЕТНОЕ НАУЧНОЕ УЧРЕЖДЕНИЕ "НАУЧНО-ИССЛЕДОВАТЕЛЬСКИЙ ИНСТИТУТ РЕВМАТОЛОГИИ ИМЕНИ В.А. НАСОНОВОЙ" </t>
  </si>
  <si>
    <t>ФГБНУ НИИР ИМ. В.А. НАСОНОВОЙ</t>
  </si>
  <si>
    <t>115522, г. Москва, Каширское шоссе, д. 34 А</t>
  </si>
  <si>
    <t>Лила Александр Михайлович   тел. 8(499)614-44-90      факс: 8(499)614-44-68      email: sokrat@irramn.ru</t>
  </si>
  <si>
    <t>ФЕДЕРАЛЬНОЕ ГОСУДАРСТВЕННОЕ БЮДЖЕТНОЕ 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</si>
  <si>
    <t>ФГБУ "НМИЦ ССХ ИМ. А.Н. БАКУЛЕВА"  МИНЗДРАВА РОССИИ</t>
  </si>
  <si>
    <t>119049, г. Москва, Ленинский проспект, д. 8</t>
  </si>
  <si>
    <t>Бокерия Леонид Антонович          тел. 8(495)414-75-51      факс: 8(495)414-78-67  email: bakulev@list.ru</t>
  </si>
  <si>
    <t>ОБЩЕСТВО С ОГРАНИЧЕННОЙ ОТВЕТСТВЕННОСТЬЮ "ОГОНЁК- ЭС"</t>
  </si>
  <si>
    <t>ООО "ОГОНЁК-ЭС"</t>
  </si>
  <si>
    <t>144002,МО, г.Электросталь,ул. Тевосяна д. 27</t>
  </si>
  <si>
    <t>Чугунов Виталий Викторович,тел. 8(496)572-38-14, факс: отсутствует email:oms.rcogonek@mail.ru</t>
  </si>
  <si>
    <t>ФЕДЕРАЛЬНОЕ ГОСУДАРСТВЕННОЕ БЮДЖЕТНОЕ УЧРЕЖДЕНИЕ  "ФЕДЕРАЛЬНОЕ БЮРО МЕДИКО-СОЦИАЛЬНОЙ ЭКСПЕРТИЗЫ" МИНИСТЕРСТВА ТРУДА И СОЦИАЛЬНОЙ ЗАЩИТЫ РОССИЙСКОЙ ФЕДЕРАЦИИ</t>
  </si>
  <si>
    <t>ФГБУ ФБ МСЭ МИНТРУДА РОССИИ</t>
  </si>
  <si>
    <t>127486, г. Москва, ул. Ивана Сусанина д.3</t>
  </si>
  <si>
    <t>Дымочка Михаил Анатольевич     тел./факс: 8(499)906-04-19      email: fbmse@fbmse.ru</t>
  </si>
  <si>
    <t>ЧУ "ЦД "ГИППОКРАТ"</t>
  </si>
  <si>
    <t>199178, Г.САНКТ-ПЕТЕРБУРГ,УЛ. ЛИНИЯ 18-Я В.О. Д.29 ЛИТЕРА 3</t>
  </si>
  <si>
    <t>Поваго Андрей Викторович  тел. 8(496)382-26-46  факс: отсутствует  email:mozhaisk@gippocrat.me</t>
  </si>
  <si>
    <t>Общество с ограниченной ответственностью "МЕДАРТ"</t>
  </si>
  <si>
    <t>142803, Московская область, г. Ступино, ул. Тимирязева, д. 17А, офис V</t>
  </si>
  <si>
    <t>Шкадова Евгения  Александровна тел. 8(985)880-68-38 факс: отсутствует  email: fantazyart@list.ru</t>
  </si>
  <si>
    <t>143010, Московская область, пос. Власиха, ул. Маршала Жукова, д. 9</t>
  </si>
  <si>
    <t>Тульчинская Ольга Валерьевна   тел. 8(495)664-34-03       факс:8(495)664-34-03  email: muzdp@mail.ru</t>
  </si>
  <si>
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</si>
  <si>
    <t>ФКУЗ "МСЧ МВД РОССИИ ПО МОСКОВСКОЙ ОБЛАСТИ"</t>
  </si>
  <si>
    <t>125299, г. Москва, ул. Новая Ипатовка, д. 3</t>
  </si>
  <si>
    <t>Цибаева Елена Владимировна     тел. 8(499)150-26-00 факс:8(499)159-53-05   email: mschguvdmo@yandex.ru</t>
  </si>
  <si>
    <t>ГБУЗ МО "ЦКПБ"</t>
  </si>
  <si>
    <t>127083, г. Москва, ул. 8-го Марта, д. 1</t>
  </si>
  <si>
    <t>Белозеров Борис Геннадьевич, тел./факс: 8(495)612-15-22 email: info@ckpbmo.ru</t>
  </si>
  <si>
    <t>ФЕДЕРАЛЬНОЕ ГОСУДАРСТВЕННОЕ АВТОНОМНОЕ  УЧРЕЖДЕНИЕ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</si>
  <si>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ФГАУ "МНТК "МИКРОХИРУРГИЯ ГЛАЗА" ИМ. АКАД. С.Н. ФЕДОРОВА" МИНЗДРАВА РОССИИ</t>
  </si>
  <si>
    <t>127486, г.Москва, Бескудниковский бульвар, д. 59А</t>
  </si>
  <si>
    <t>Чухраёв Александр Михайлович      тел. 8(499)488-84-31      факс: 8(495)485-59-54     email: fgu@mntk.ru</t>
  </si>
  <si>
    <t>ФЕДЕРАЛЬНОЕ ГОСУДАРСТВЕННОЕ АВТОНОМНОЕ УЧРЕЖДЕНИЕ "ЛЕЧЕБНО-РЕАБИЛИТАЦИОННЫЙ ЦЕНТР" МИНИСТЕРСТВА ЗДРАВООХРАНЕНИЯ РОССИЙСКОЙ ФЕДЕРАЦИИ</t>
  </si>
  <si>
    <t>ФГАУ "ЛРЦ" МИНЗДРАВА РОССИИ</t>
  </si>
  <si>
    <t xml:space="preserve">    125367, г.Москва, Иваньковское шоссе, д. 3</t>
  </si>
  <si>
    <t>Никитин Игорь Геннадиевич,  тел. 8(499)193-40-80, факс: 8(495)492-53-02   email: ckbb@col.ru; lrcoms@mail.ru</t>
  </si>
  <si>
    <t>ГБУЗ МО "ПБ №17"</t>
  </si>
  <si>
    <t>142138, Г. МОСКВА, ПОСЕЛЕНИЕ ЩАПОВСКОЕ, ПОС. КУРИЛОВО</t>
  </si>
  <si>
    <t>Олейников Антон Николаевич тел./факс: 8(495)865-89-81 email: ppgyspb@yandex.ru</t>
  </si>
  <si>
    <t>Общество с ограниченной ответственностью "Велес"</t>
  </si>
  <si>
    <t>ООО "Велес"</t>
  </si>
  <si>
    <t>143444, Московская область, Красногорский район, г. Красногорск, мкр. Опалиха, ул.Геологов, д.2а, офис XIV</t>
  </si>
  <si>
    <t>Кузнецова Виктория Викторовна, тел.8(926)852-35-72, факс отсутствует, email: Vikkihartt@yandex.ru</t>
  </si>
  <si>
    <t>Закрытое акционерное общество "Санаторий имени Воровского"</t>
  </si>
  <si>
    <t>ЗАО "Санаторий имени Воровского"</t>
  </si>
  <si>
    <t>152981, Ярославская область, Рыбинский район, Покровский сельский округ, в районе поселка Кстово, дом 103</t>
  </si>
  <si>
    <t>Кузнецова Наталия Юрьевна, тел.8(485)523-34-25, факс 8(485)523-34-21, email sanatory@list.ru</t>
  </si>
  <si>
    <t>Общество с ограниченной ответственностью научно-исследовательский медицинский центр "Медика Менте"</t>
  </si>
  <si>
    <t>ООО НИМЦ "МЕДИКА МЕНТЕ"</t>
  </si>
  <si>
    <t>141060 Московская область, г. Королев, мкр. Болшево, ул. Школьная, д. 2В, пом. 1</t>
  </si>
  <si>
    <t>ОБЩЕСТВО С ОГРАНИЧЕННОЙ ОТВЕТСТВЕННОСТЬЮ "ТРЕХГОРКА МЕДИЦИНА"</t>
  </si>
  <si>
    <t>143300, Московская область, Наро-Фоминский район, г. Наро-Фоминск, ул. Калинина, д. 8/1</t>
  </si>
  <si>
    <t>Един Антон Сергеевич, тел. 8-921-954-19-71, факс 8-495-21-21-331,  E-MAIL: anton.edin@mdp.group</t>
  </si>
  <si>
    <t>ОБЩЕСТВО С ОГРАНИЧЕННОЙ ОТВЕТСТВЕННОСТЬЮ "ОФТАЛЬМОЛОГИЧЕСКИЙ ЦЕНТР КОНОВАЛОВА"</t>
  </si>
  <si>
    <t>ООО "ОФТАЛЬМОЦЕНТР"</t>
  </si>
  <si>
    <t>125047, Г. Москва, ул. Тверская -Ямская 3-я, д. 56/6</t>
  </si>
  <si>
    <t>Инкарова Марина Викторовна, тел. 8-495-150-56-06,  E-MAIL: inkarova@konovalov-eye-center.ru</t>
  </si>
  <si>
    <t>ОБЩЕСТВО С ОГРАНИЧЕННОЙ ОТВЕТСТВЕННОСТЬЮ "РЕДБЛОК"</t>
  </si>
  <si>
    <t>141104, Московская область, Щелковский район, г. Щелково, ул. Беляева, д. 6 Б</t>
  </si>
  <si>
    <t>Фазылова Наиля Равильевна, тел. 8-496-250-04-00, E-MAIL: neironclinic@mail.ru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</si>
  <si>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 ВЛАДИМИРСКОГО"</t>
  </si>
  <si>
    <t>ГБУЗ МО МОНИКИ ИМ. М.Ф.ВЛАДИМИРСКОГО</t>
  </si>
  <si>
    <t>129110, г. Москва, Щепкина, д.61/2</t>
  </si>
  <si>
    <t>Семенов Дмитрий Юрьевич  тел. 8(495)681-55-85  факс:(495)681-93-90, 631-73-43   email: moniki@monikiweb.ru</t>
  </si>
  <si>
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</si>
  <si>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ФГБУ "НМИЦ ДГОИ ИМ. ДМИТРИЯ РОГАЧЕВА" МИНЗДРАВА РОССИИ</t>
  </si>
  <si>
    <t>117198, г. Москва, ул. Саморы Машела, д. 1</t>
  </si>
  <si>
    <t>Румянцев Александр Григорьевич   тел. 8(495)287-65-70 (доб. 2307)  факс: 8-495-664-70-90 email: info@fnkc.ru</t>
  </si>
  <si>
    <t>ОБЩЕСТВО С ОГРАНИЧЕННОЙ ОТВЕТСТВЕННОСТЬЮ КЛИНИКА ВСПОМОГАТЕЛЬНЫХ РЕПРОДУКТИВНЫХ ТЕХНОЛОГИЙ - "ДЕТИ ИЗ ПРОБИРКИ"</t>
  </si>
  <si>
    <t>ООО КВРТ "ДИП"</t>
  </si>
  <si>
    <t>123182, Г. МОСКВА, УЛ. ЩУКИНСКАЯ,Д.2</t>
  </si>
  <si>
    <t>ВАРАТАНЯН ЭММА ВРАМОВНА, ТЕЛ:8-495-981-85-80, ФАКС: ОТСУТСТВУЕТ, E-MAIL: EMMA-VARTANYAN@MAIL.RU</t>
  </si>
  <si>
    <t>ФЕДЕРАЛЬНОЕ ГОСУДАРСТВЕННОЕ БЮДЖЕТНОЕ УЧРЕЖДЕНИЕ "НАЦИОНАЛЬНЫЙ МЕДИКО-ХИРУРГИЧЕСКИЙ ЦЕНТР ИМЕНИ Н.И. ПИРОГОВА" МИНИСТЕРСТВА ЗДРАВООХРАНЕНИЯ РОССИЙСКОЙ ФЕДЕРАЦИИ</t>
  </si>
  <si>
    <t>ФГБУ "НМХЦ ИМ. Н.И. ПИРОГОВА" МИНЗДРАВА РОССИИ</t>
  </si>
  <si>
    <t>105203, Москва, ул. Нижняя Первомайская, д. 70</t>
  </si>
  <si>
    <t>Карпов Олег Эдуардович    тел. 8(499)464-10-54, 8-495-465-33-55    факс: 8(499)463-65-30   email: nmhc@mail.ru</t>
  </si>
  <si>
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</si>
  <si>
    <t>ФГБУ "НМИЦ ТО ИМ. Н.Н. ПРИОРОВА" МИНЗДРАВА РОССИИ</t>
  </si>
  <si>
    <t>125299, г. Москва, ул. Приорова, д. 10</t>
  </si>
  <si>
    <t>Миронов Сергей Павлович тел. 8(495)450-24-72 факс: 8(495)450-09-24   email: cito@cito-priorov.ru</t>
  </si>
  <si>
    <t>ФЕДЕРАЛЬНОЕ ГОСУДАРСТВЕННОЕ БЮДЖЕТНОЕ УЧРЕЖДЕНИЕ "НАЦИОНАЛЬНЫЙ МЕДИЦИНСКИЙ ИССЛЕДОВАТЕЛЬСКИЙ ЦЕНТР ЭНДОКРИНОЛОГИИ" МИНИСТЕРСТВА ЗДРАВООХРАНЕНИЯ РОССИЙСКОЙ ФЕДЕРАЦИИ</t>
  </si>
  <si>
    <t>ФГБУ "НМИЦ ЭНДОКРИНОЛОГИИ" МИНЗДРАВА РОССИИ</t>
  </si>
  <si>
    <t>117036, г. Москва, ул. Дмитрия Ульянова, д. 11</t>
  </si>
  <si>
    <t>Дедов Иван Иванович тел. 8(499)124-43-00 факс: 8(499)718-05-22, 8-495-500-00-91, email: dedov@endocrincentr.ru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</si>
  <si>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</si>
  <si>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ГБУЗ МО МОНИИАГ</t>
  </si>
  <si>
    <t>101000, г. Москва, ул. Покровка, д. 22-А</t>
  </si>
  <si>
    <t>Петрухин Василий Алексеевич   тел. 8(495)623-10-54 факс: 8(495)623-17-20    email: guzmoniiag@gmail.com</t>
  </si>
  <si>
    <t>федеральное государственное бюджетное учреждение детский санаторий "Васильевское" Министерства здравоохранения Российской Федерации</t>
  </si>
  <si>
    <t>ФГБУ ДС "Васильевское" Минздрава России</t>
  </si>
  <si>
    <t>143088, МО, ОДИНЦОВСКИЙ Р-Н, ПОС. САНАТОРИЯ ИМ. ГЕРЦЕНА</t>
  </si>
  <si>
    <t>Ковальчук Лариса Викторовна тел./факс: 8(495)992-14-23 email: 9921423@mail.ru</t>
  </si>
  <si>
    <t>Общество с ограниченной ответственностью "Одинмед"</t>
  </si>
  <si>
    <t>ООО "Одинмед"</t>
  </si>
  <si>
    <t>143006, МО, Одинцовский район,  г. Одинцово, ул.Комсомольская, д. 16, корп. 3</t>
  </si>
  <si>
    <t>Гребцова Ирина Борисовна  тел.: 8(495)287-41-34, факс: отсутствует, email: odinmed2011@yandex.ru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</si>
  <si>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</si>
  <si>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>ГБУЗ МОДКТОБ</t>
  </si>
  <si>
    <t>107113, г. Москва, ул. Поперечный просек, д.3</t>
  </si>
  <si>
    <t>Хошабаев Роберт Абрамович    тел. 8(499)268-00-84, 8(499)268-48-16      факс: 8(499)269-69-64    email: modktob@yandex.ru</t>
  </si>
  <si>
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</si>
  <si>
    <t>ФГБУ ЦР МИНЗДРАВА РОССИИ</t>
  </si>
  <si>
    <t>142190, Г. МОСКВА, Г. ТРОИЦК, УЛ.НАГИБИНА, Д.4,СТР.1</t>
  </si>
  <si>
    <t>СУХИНИН МИХАИЛ ВЯЧЕСЛАВОВИЧ ТЕЛ. 8(495) 841-68-45, ФАКС: 8(495)549-53-75, EMAIL: INFO@FGBUCR.RU</t>
  </si>
  <si>
    <t>ОБЩЕСТВО С ОГРАНИЧЕННОЙ ОТВЕТСТВЕННОСТЬЮ "НАУЧНО- ПРАКТИЧЕСКИЙ ЦЕНТР ВОССТАНОВЛЕНИЯ ЗРЕНИЯ"</t>
  </si>
  <si>
    <t>ООО "НАУЧНО-ПРАКТИЧЕСКИЙ ЦЕНТР ВОССТАНОВЛЕНИЯ ЗРЕНИЯ"</t>
  </si>
  <si>
    <t>109240, Г.МОСКВА, УЛ.НАБЕРЕЖНАЯ МОСКВОРЕЦКАЯ, Д.7,СТР.1, ПОМ.45</t>
  </si>
  <si>
    <t>СОРОКИН ПАВЕЛ АЛЕКСАНДРОВИЧ, ТЕЛ.8-499-246-23-88, 8-916-596-67-54,  EMAIL: REKA.CVZ@MAIL.RU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</si>
  <si>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</si>
  <si>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>ГБУЗ МО МОГВВ</t>
  </si>
  <si>
    <t>141551, Московская область, Солнечногорский район, д. Жилино, д. 20</t>
  </si>
  <si>
    <t>Атаджанов Алишер Иркинович  тел./факс: 8(495)536-06-46     email: info@mogvv.ru</t>
  </si>
  <si>
    <t>ОБЩЕСТВО С ОГРАНИЧЕННОЙ ОТВЕТСТВЕННОСТЬЮ МЦ "ГАРМОНИЯ"</t>
  </si>
  <si>
    <t>141009, МО, г.о. Мытищи, г. Мытищи, ул Колонцова, д. 10</t>
  </si>
  <si>
    <t>Смазнова Евгения Борисовна, тел. 8-903-597-42-76, E-mail: Smaz0206@mail.ru</t>
  </si>
  <si>
    <t>ОБЩЕСТВО С ОГРАНИЧЕННОЙ ОТВЕТСТВЕННОСТЬЮ "ИННОВАЦИОННЫЕ ТЕХНОЛОГИИ"</t>
  </si>
  <si>
    <t>124305,Г. МОСКВА, Г.ЗЕЛЕНОГРАД, АЛЛЕЯ СОСНОВАЯ, Д.2А</t>
  </si>
  <si>
    <t>МАНУКЬЯН ВАГАН ГАРИКОВИЧ, +7-495-356-3003, 8-495-532-89-25, E-MAIL: KDC-24@MAIL.RU</t>
  </si>
  <si>
    <t>ФЕДЕРАЛЬНОЕ ГОСУДАРСТВЕННОЕ БЮДЖЕТНОЕ УЧРЕЖДЕНИЕ САНАТОРИЙ ИМЕНИ ГОРЬКОГО МИНИСТЕРСТВА ЗДРАВООХРАНЕНИЯ РОССИЙСКОЙ ФЕДЕРАЦИИ</t>
  </si>
  <si>
    <t>ФГБУ САНАТОРИЙ ИМ. ГОРЬКОГО МИНЗДРАВА РОССИИ</t>
  </si>
  <si>
    <t>141142, МО,ЩЕЛКОВСКИЙ Р-Н,ПОС. ЮНОСТЬ</t>
  </si>
  <si>
    <t>Иванов Евгений Валентинович тел:8-495-993-02-14, факс:8-495-526-76-03 email:sancur@yandex.ru</t>
  </si>
  <si>
    <t>ОБЩЕСТВО С ОГРАНИЧЕННОЙ ОТВЕТСТВЕННОСТЬЮ "МЕГАМЕДИКЛ"</t>
  </si>
  <si>
    <t>140404, МОСКОВСКАЯ ОБЛАСТЬ,Г.КОЛОМНА, УЛ. СПИРИНА, Д.14А</t>
  </si>
  <si>
    <t>ОГУРЦОВА ИРИНА НИКОЛАЕВНА, ТЕЛ.8-496-6193551,  E-MAIL: MEGAMEDICAL@MAIL.RU</t>
  </si>
  <si>
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</si>
  <si>
    <t>ФГБУ "САНАТОРИЙ ДЛЯ ДЕТЕЙ С РОДИТЕЛЯМИ "КРАТОВО" МИНЗДРАВА РОССИИ</t>
  </si>
  <si>
    <t>140130,МО,Р-Н РАМЕНСКИЙ, ДАЧНЫЙ ПОСЕЛОК КРАТОВО,УЛ. ТВЕРСКАЯ, Д.1</t>
  </si>
  <si>
    <t>КАЛИНИНА ЕЛЕНА ЕВГЕНЬЕВНА, ТЕЛ.8(495)556-21-21, E-MAIL: DSKRATOVO@MAIL.RU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</si>
  <si>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</si>
  <si>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ФГБУ "Клиническая больница"</t>
  </si>
  <si>
    <t xml:space="preserve">107150, г. Москва, ул. Лосиноостровская, д. 45 </t>
  </si>
  <si>
    <t>Амосова Наталья Александровна      тел. 8(499)167-01-70, 89499)167-25-72      факс: 8(499)167-24-66   email: otk@presidentclinic.ru</t>
  </si>
  <si>
    <t xml:space="preserve">государственное бюджетное учреждение здравоохранения Московской области "Московский областной онкологический диспансер" </t>
  </si>
  <si>
    <t>ГБУЗ МО "МООД"</t>
  </si>
  <si>
    <t>143900, Московская область, г. Балашиха, ул. Карбышева, д. 6</t>
  </si>
  <si>
    <t>Асташов Владимир Леонидович   тел./факс: 8(495)521-46-26     email: guz_mood@mail.ru</t>
  </si>
  <si>
    <t>ГОСУДАРСТВЕННОЕ АВТОНОМНОЕ УЧРЕЖДЕНИЕ ЗДРАВООХРАНЕНИЯ МОСКОВСКОЙ ОБЛАСТИ "КЛИНИЧЕСКИЙ ЦЕНТР ВОССТАНОВИТЕЛЬНОЙ МЕДИЦИНЫ И РЕАБИЛИТАЦИИ"</t>
  </si>
  <si>
    <t>ГАУЗМО КЦВМИР</t>
  </si>
  <si>
    <t>125414, г. Москва, ул. Клинская, д. 2</t>
  </si>
  <si>
    <t>Мартынова Дина Юрьевна    тел./факс: 8(495)453-91-08      email: info@vosmed.ru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</si>
  <si>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</si>
  <si>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ФГБУ "Центр реабилитации"</t>
  </si>
  <si>
    <t>143088, Московская область, Одинцовский район, посёлок санатория имени А.И. Герцена</t>
  </si>
  <si>
    <t>Романов Александр Иванович   тел. 8(495)992-14-91  факс: 8(495)992-13-40 email: kanc@rc-udprf.ru</t>
  </si>
  <si>
    <t>ФЕДЕРАЛЬНОЕ ГОСУДАРСТВЕННОЕ БЮДЖЕТНОЕ УЧРЕЖДЕНИЕ "ДЕТСКИЙ МЕДИЦИНСКИЙ ЦЕНТР" УПРАВЛЕНИЯ ДЕЛАМИ ПРЕЗИДЕНТА РОССИЙСКОЙ ФЕДЕРАЦИИ</t>
  </si>
  <si>
    <t>ФГБУ "ДЕТСКИЙ МЕДИЦИНСКИЙ ЦЕНТР"</t>
  </si>
  <si>
    <t>109012,г.Москва,Старопанский пер.,д.3</t>
  </si>
  <si>
    <t>Шурыгина Светлана Вячеславовна,тел.8(495)606-95-48,факс:8(495)727-11-69, email: kdp@kdpmc.ru</t>
  </si>
  <si>
    <t>ГОСУДАРСТВЕННОЕ БЮДЖЕТНОЕ УЧРЕЖДЕНИЕ ЗДРАВООХРАНЕНИЯ МОСКОВСКОЙ ОБЛАСТИ "МОСКОВСКИЙ ОБЛАСТНОЙ КОНСУЛЬТАТИВНО-ДИАГНОСТИЧЕСКИЙ ЦЕНТР ДЛЯ ДЕТЕЙ"</t>
  </si>
  <si>
    <t>ГБУЗ МО "МОКДЦД"</t>
  </si>
  <si>
    <t>115093, г. Москва, ул. Б. Серпуховская , д.62</t>
  </si>
  <si>
    <t>Одинаева Нуринисо Джумаевна   тел. 8(499)236-02-35    факс: 8(499)237-22-38    email: mokdcd@mail.ru</t>
  </si>
  <si>
    <t>ФЕДЕРАЛЬНОЕ ГОСУДАРСТВЕННОЕ БЮДЖЕТНОЕ УЧРЕЖДЕНИЕ "ПОЛИКЛИНИКА №3" УПРАВЛЕНИЯ ДЕЛАМИ ПРЕЗИДЕНТА РОССИЙСКОЙ ФЕДЕРАЦИИ</t>
  </si>
  <si>
    <t>ФГБУ "ПОЛИКЛИНИКА №3"</t>
  </si>
  <si>
    <t>129090, г. Москва, переулок Грохольский д. 31</t>
  </si>
  <si>
    <t>ШараповаЕлена Ивановна, тел. 8-495-680-75-55, факс 8-495-680-75-00, эл. почта info@pudp.ru</t>
  </si>
  <si>
    <t>НЕГОСУДАРСТВЕННОЕ УЧРЕЖДЕНИЕ ЗДРАВООХРАНЕНИЯ "ЦЕНТРАЛЬНАЯ ПОЛИКЛИНИКА ОТКРЫТОГО АКЦИОНЕРНОГО ОБЩЕСТВА "РОССИЙСКИЕ ЖЕЛЕЗНЫЕ ДОРОГИ"</t>
  </si>
  <si>
    <t>НУЗ "ЦЕНТРАЛЬНАЯ ПОЛИКЛИНИКА ОАО "РЖД"</t>
  </si>
  <si>
    <t>107078, г. Москва, ул. Новая Басманная, д. 5</t>
  </si>
  <si>
    <t>Абрамов Вячеслав Михайлович     тел. 8(499)262-06-69     факс: 8(499)262-83-18       email: adm@cprzd.ry</t>
  </si>
  <si>
    <t>государственное  автономное учреждение здравоохранения Московской области "Московская областная стоматологическая поликлиника"</t>
  </si>
  <si>
    <t>ГАУЗ МО "МОСП"</t>
  </si>
  <si>
    <t>129110,г. Москва, ул. Щепкина, д.61/2 к.1</t>
  </si>
  <si>
    <t>Сойхер Марина Ивановна     тел./факс: 8(495)681-11-08  email: guz-mosp2@mtu-net.ru</t>
  </si>
  <si>
    <t>ФГБУ "3 ЦВКГ ИМ. А.А. ВИШНЕВСКОГО" МИНОБОРОНЫ РОССИИ</t>
  </si>
  <si>
    <t>143421, Московская область, Красногорский район,  пос. Новый</t>
  </si>
  <si>
    <t>Есипов Александр Владимирович  тел./факс: 8(495)562-25-43      email: med3cvkg@mail.ru</t>
  </si>
  <si>
    <t>ФЕДЕРАЛЬНОЕ ГОСУДАРСТВЕННОЕ БЮДЖЕТНОЕ УЧРЕЖДЕНИЕ "ГЛАВНЫЙ ВОЕННЫЙ КЛИНИЧЕСКИЙ ГОСПИТАЛЬ ИМЕНИ АКАДЕМИКА Н.Н. БУРДЕНКО" МИНИСТЕРСТВА ОБОРОНЫ РОССИЙСКОЙ ФЕДЕРАЦИИ</t>
  </si>
  <si>
    <t>ФГБУ "ГВКГ ИМ. Н.Н. БУРДЕНКО" МИНОБОРОНЫ РОССИИ</t>
  </si>
  <si>
    <t>105229, Москва, Госпитальная площадь, д. 3</t>
  </si>
  <si>
    <t>Крюков Евгений Владимирович  тел./факс:8(499)263-55-55 (доб. 28-01), факс: 8-499-263-29-29   email: gvkg_oms@mil.ru</t>
  </si>
  <si>
    <t>Государственное бюджетное учреждение здравоохранения Московской области "Московский областной перинатальный центр"</t>
  </si>
  <si>
    <t>ГБУЗ МО "МОПЦ"</t>
  </si>
  <si>
    <t>143900, Московская область, г. Балашиха, ш. Энтузиастов, д. 12</t>
  </si>
  <si>
    <t>Серова Ольга Федоровна    тел./факс: 8(495)529-44-74   email: mopc02@mail.ru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</si>
  <si>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</si>
  <si>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ГБУЗ МО МОККВД</t>
  </si>
  <si>
    <t>129110, г. Москва, Щепкина, д.61/2, стр.8</t>
  </si>
  <si>
    <t>И.о.Максимова Ирина Васильевна  тел./факс: (495)681-44-60       email: buxmokvd@mail.ru</t>
  </si>
  <si>
    <t>Федеральное государственное казенное учреждение "1586 Военный клинический госпиталь" Министерства обороны Российской Федерации</t>
  </si>
  <si>
    <t>ФГКУ "1586 ВКГ" Минобороны России</t>
  </si>
  <si>
    <t>142110, Московская область, г. Подольск , ул.Маштакова, д. 4</t>
  </si>
  <si>
    <t>Долгов Евгений Николаевич     тел. 8(496)754-80-87     факс: 8(496)769-90-70    email: 1586hospital_zmch@mil.ru</t>
  </si>
  <si>
    <t>ОБЩЕСТВО С ОГРАНИЧЕННОЙ ОТВЕТСТВЕННОСТЬЮ "ЛИНА"</t>
  </si>
  <si>
    <t>141018,МО,ГОРОДСКОЙ ОКРУГ МЫТИЩИ, ПРОСПЕКТ НОВОМЫТИЩИНСКИЙ, Д.41,КОРП.1</t>
  </si>
  <si>
    <t>ГАЛУСТОВ ТИГРАН СЕМЕНОВИЧ, ТЕЛ.8-915-231-99-49,  EMAIL: GALUSTOVT@MAIL.RU</t>
  </si>
  <si>
    <t>ОБЩЕСТВО С ОГРАНИЧЕННОЙ ОТВЕТСТВЕННОСТЬЮ "МЕДИЦИНСКИЙ ЦЕНТР ВЫСОКИХ ТЕХНОЛОГИЙ ПОЛИКЛИНИКА № 1"</t>
  </si>
  <si>
    <t>ООО "МЦВТП"</t>
  </si>
  <si>
    <t>141411, г. Москва, ул. Родионовская, влад. 3, корп. 1</t>
  </si>
  <si>
    <t>Шило Валерий Юрьевич   тел.8(499)501-21-50,8-985-920-83-11, факс: отсутствует   email: mcvtp1@gmail.com</t>
  </si>
  <si>
    <t>Общество с ограниченной ответственностью "Независимая лаборатория ИНВИТРО"</t>
  </si>
  <si>
    <t>ООО "ИНВИТРО"</t>
  </si>
  <si>
    <t>125047, г. Москва, 4-я Тверская -Ямская, д. 16 корп. 3</t>
  </si>
  <si>
    <t>Амбросов Сергей Валерьевич тел./факс: 8(495)258-07-88  email: aegorov@invitro.ru, otp@invitro.ru</t>
  </si>
  <si>
    <t>Общество с ограниченной ответственностью Глазной центр "Восток-Прозрение"</t>
  </si>
  <si>
    <t>ООО Глазной центр "Восток-Прозрение"</t>
  </si>
  <si>
    <t>123557, г. Москва, Б. Тишинский пер., д. 38</t>
  </si>
  <si>
    <t>Анисимова Светлана Юрьевна тел. 8(495)223-32-75 факс: 8(495)789-61-02 email: vostok-prozrenie@yandex.ru</t>
  </si>
  <si>
    <t>ОБЩЕСТВО С ОГРАНИЧЕННОЙ ОТВЕТСТВЕННОСТЬЮ "ЮНИФАРМ"</t>
  </si>
  <si>
    <t>ООО "ЮниФарм"</t>
  </si>
  <si>
    <t>Гаранкин Алексей Викторович   тел. 8(495)280-06-65   факс: 8(495)280-06-67  email: idc.office@fmc-ag.com</t>
  </si>
  <si>
    <t>ОБЩЕСТВО С ОГРАНИЧЕННОЙ ОТВЕТСТВЕННОСТЬЮ "ИНАЛМЕД"</t>
  </si>
  <si>
    <t>198255, Г. САНКТ-ПЕТЕРБУРГ,УЛ. ЛЕНИ ГОЛИКОВА, Д.29, КОРП.3,ЛИТЕР А</t>
  </si>
  <si>
    <t>ЛЕОНЧЕНКО ВЛАДИМИР ВЛАДИМИРОВИЧ, ТЕЛ/ФАКС:+7(812)308-25-14, email: INFO@INALMED.RU</t>
  </si>
  <si>
    <t>ОБЩЕСТВО С ОГРАНИЧЕННОЙ ОТВЕТСТВЕННОСТЬЮ ЦЕНТР СОВРЕМЕННОЙ МЕДИЦИНЫ "ПРОФМЕД"</t>
  </si>
  <si>
    <t>ООО ЦСМ "ПРОФМЕД"</t>
  </si>
  <si>
    <t>141421,МО, г. Химки,  мкр.Сходня, ул.Горького, д.7, оф.1-29</t>
  </si>
  <si>
    <t>Дербина Лариса Рафаиловна тел. 8(495)574-63-81, 8-915-005-17-17  факс: отсутствует  email: P-MED@LIST.RU</t>
  </si>
  <si>
    <t>ОБЩЕСТВО С ОГРАНИЧЕННОЙ ОТВЕТСТВЕННОСТЬЮ "ЭКО-СОДЕЙСТВИЕ"</t>
  </si>
  <si>
    <t>603022, Нижегородская обл., г. Нижний Новгород, ул. Тимирязева, д. 35, П9</t>
  </si>
  <si>
    <t>Мурин Максим Михайлович, тел. 8-831-217-01-11,   E-MAIL: eko-sodeistvie.nn@yandex.ru</t>
  </si>
  <si>
    <t>ОБЩЕСТВО С ОГРАНИЧЕННОЙ ОТВЕТСТВЕННОСТЬЮ "ЕВРО-КЛИНИК"</t>
  </si>
  <si>
    <t>ООО "ЕВРО-КЛИНИК"</t>
  </si>
  <si>
    <t>117311, г. Москва, ул. Строителей, д. 4. корп. 3</t>
  </si>
  <si>
    <t>Ардус Фарес, тел. 8-495-766-82-82, эл. почта: euroclinic@mail.ru</t>
  </si>
  <si>
    <t>ФЕДЕРАЛЬНОЕ ГОСУДАРСТВЕННОЕ БЮДЖЕТНОЕ УЧРЕЖДЕНИЕ "ЛЕЧЕБНО-РЕАБИЛИТАЦИОННЫЙ КЛИНИЧЕСКИЙ ЦЕНТР" МИНИСТЕРСТВА ОБОРОНЫ РОССИЙСКОЙ ФЕДЕРАЦИИ</t>
  </si>
  <si>
    <t>ФГБУ "ЛРКЦ" МИНОБОРОНЫ РОССИИ</t>
  </si>
  <si>
    <t>117218, г. Москва, ул. Кржижановского, д. 24/35, корпус 6</t>
  </si>
  <si>
    <t>Турлай Михаил Васильевич, тел. 8(495)332-26-00, факс: 8(499)129-27-80  email: lrkc@mil.ru</t>
  </si>
  <si>
    <t>ОБЩЕСТВО С ОГРАНИЧЕННОЙ ОТВЕТСТВЕННОСТЬЮ "ДИАГНОСТИЧЕСКИЙ ЦЕНТР "ЭНЕРГО"</t>
  </si>
  <si>
    <t>196084, Г. САНКТ-ПЕТЕРБУРГ, УЛ. КИЕВСКАЯ, Д. 5, КОРП.4. ПОМ. 20-Н</t>
  </si>
  <si>
    <t>Скородумов Сергей Львович, тел. 8-812-901-03-03, эл. почта: DCENERGO@DCENERGO.RU</t>
  </si>
  <si>
    <t>ГОСУДАРСТВЕННОЕ БЮДЖЕТНОЕ УЧРЕЖДЕНИЕ ЗДРАВООХРАНЕНИЯ МОСКОВСКОЙ ОБЛАСТИ "МОСКОВСКИЙ ОБЛАСТНОЙ КЛИНИЧЕСКИЙ ПРОТИВОТУБЕРКУЛЕЗНЫЙ ДИСПАНСЕР"</t>
  </si>
  <si>
    <t>ГБУЗ МО "МОКПТД"</t>
  </si>
  <si>
    <t>141132, МО, Щелковский р-н, дер. Сукманиха, вл. 1Б</t>
  </si>
  <si>
    <t>Смердин Сергей Викторович тел.: 8(496)255-80-28, факс отсутствует,  email: guz1980@yandex.ru</t>
  </si>
  <si>
    <t>Общество с ограниченной ответственностью "Национальный Диагностический Центр"</t>
  </si>
  <si>
    <t>ООО "НДЦ"</t>
  </si>
  <si>
    <t>141101, Московская область, г. Щелково, ул. Фабричная, д. 1</t>
  </si>
  <si>
    <t>Волков Дмитрий Александрович  тел. 8-926-619-74-18 факс: отсутствует   email: volkovda@gmail.com</t>
  </si>
  <si>
    <t>ОБЩЕСТВО С ОГРАНИЧЕННОЙ ОТВЕТСТВЕННОСТЬЮ "ЦЕНТР ДИАЛИЗА"</t>
  </si>
  <si>
    <t>129327, г. Москва, ул. Ленская, д. 15, корп. 4</t>
  </si>
  <si>
    <t>Смирнов Алексей Алексеевич  тел. 8(495)280-06-65   email: idc.office@fmc-ag.com</t>
  </si>
  <si>
    <t>ОБЩЕСТВО С ОГРАНИЧЕННОЙ ОТВЕТСТВЕННОСТЬЮ "КОРОЛЕВ МЕДИЦИНА"</t>
  </si>
  <si>
    <t>143300,МОСКОВСКАЯ ОБЛАСТЬ, НАРО-ФОМИНСКИЙ РАЙОН, Г. НАРО-ФОМИНСК, УЛ. КАЛИНИНА. Д. 8/1, ПОМ. 63</t>
  </si>
  <si>
    <t>Кещьян Евгения Сергеевна, тел. 8-964-640-40-30, эл. почта: GENEK2710@YANDEX.RU</t>
  </si>
  <si>
    <t>ОБЩЕСТВО С ОГРАНИЧЕННОЙ ОТВЕТСТВЕННОСТЬЮ "МЕДИЦИНСКИЙ ЦЕНТР ТОМОГРАФИЯ ДОМОДЕДОВО"</t>
  </si>
  <si>
    <t>ООО" МЕДИЦИНСКИЙ ЦЕНТР ТОМОГРАФИЯ  ДОМОДЕДОВО"</t>
  </si>
  <si>
    <t xml:space="preserve">142001, МО,г.Домодедово, микрорайон Северный, шоссе Каширское, д.4, корпус 1 </t>
  </si>
  <si>
    <t>Лифсон Екатерина Сергеевна, тел:8929997774, email: belyaevatanya@mail.ru</t>
  </si>
  <si>
    <t>Общество с ограниченной ответственностью "Медилюкс-ТМ"</t>
  </si>
  <si>
    <t>ООО "Медилюкс-ТМ"</t>
  </si>
  <si>
    <t>119019, г. Москва, Лебяжий пер., д. 8/4, стр. 2</t>
  </si>
  <si>
    <t>Тишман Михаил Иосифович тел. 8-495-150-35-55  email: 0330@inbox.lv</t>
  </si>
  <si>
    <t>ФЕДЕРАЛЬНОЕ ГОСУДАРСТВЕННОЕ КАЗЕННОЕ УЧРЕЖДЕНИЕ "141 ВОЕННЫЙ ГОСПИТАЛЬ" МИНИСТЕРСТВА ОБОРОНЫ РОССИЙСКОЙ ФЕДЕРАЦИИ</t>
  </si>
  <si>
    <t>ФГКУ "141 ВГ" МИНОБОРОНЫ РОССИИ</t>
  </si>
  <si>
    <t>160020, ВОЛОГОДСКАЯ ОБЛ, ШЕКСНИНСКИЙ Р-Н, Г. ВОЛОГДА-20</t>
  </si>
  <si>
    <t>ОБУХОВА ЕЛЕНА АЕКСАНДРОВНА, ТЕЛ. 89817170729, 89114463722, ЭЛ. ПОЧТА: 221VG@LIST.RU</t>
  </si>
  <si>
    <t>государственное бюджетное учреждение здравоохранения Московской области "Московский областной наркологический диспансер"</t>
  </si>
  <si>
    <t>ГБУЗ МО "МОНД"</t>
  </si>
  <si>
    <t>141205, МО, г. Пушкино, Московский проспект, д. 39-в</t>
  </si>
  <si>
    <t>Губанов Георгий Александрович тел./факс: 8(499)265-30-89 email: mond_k@mail.ru</t>
  </si>
  <si>
    <t>ЦКБ ГА</t>
  </si>
  <si>
    <t>125367, г. Москва, Иваньковское шоссе, д. 7</t>
  </si>
  <si>
    <t>Забродина Наталья Борисовна тел. 8(495)490-04-08, факс: 8(495)490-39-97, email: mail@ckbga.ru</t>
  </si>
  <si>
    <t>ФЕДЕРАЛЬНОЕ ГОСУДАРСТВЕННОЕ БЮДЖЕТНОЕ УЧРЕЖДЕНИЕ "ЛЕЧЕБНО-РЕАБИЛИТАЦИОННЫЙ ЦЕНТР " ИЗУМРУД"</t>
  </si>
  <si>
    <t>ФГБУ "ЛРЦ "ИЗУМРУД"</t>
  </si>
  <si>
    <t>107139, г. Москва, ул. Садовая-Спасская, д. 11/1</t>
  </si>
  <si>
    <t>ЧЕРНЯХОВСКИЙ ОЛЕГ БОРИСОВИЧ, ТЕЛ/ ФАКС8(495)745-23-06, E-MAIL: INFO@MEDMCX.RU, САЙТ MEDMC.RU</t>
  </si>
  <si>
    <t>ФЕДЕРАЛЬНОЕ ГОСУДАРСТВЕННОЕ БЮДЖЕТНОЕ НАУЧНОЕ УЧРЕЖДЕНИЕ "ФЕДЕРАЛЬНЫЙ НАУЧНО-КЛИНИЧЕСКИЙ ЦЕНТР РЕАНИМАТОЛОГИИ И РЕАБИЛИТОЛОГИИ"</t>
  </si>
  <si>
    <t>ФНКЦ РР</t>
  </si>
  <si>
    <t xml:space="preserve">107031, Г.МОСКВА,УЛ. ПЕТРОВКА, Д.25, СТР.2 </t>
  </si>
  <si>
    <t>ГРЕЧКО АНДРЕЙ ВЯЧЕСЛАВОВИЧ, ТЕЛ.8(495)139-98-02, EMAIL: fnccrr@fnccrr.ru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</si>
  <si>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</si>
  <si>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ФГБЛПУ "ЛЕЧЕБНО-ОЗДОРОВИТЕЛЬНЫЙ ЦЕНТР МИД РОССИИ"</t>
  </si>
  <si>
    <t>121099, Г. МОСКВА, СМОЛЕНСКАЯ НАБ., Д. 2, КОРП. 2</t>
  </si>
  <si>
    <t>Бузенков Сергей Владимирович тел. 8(499)241-02-21 факс: 8(499)241-44-83 email: locmid@inbox.ru</t>
  </si>
  <si>
    <t>ОТКРЫТОЕ АКЦИОНЕРНОЕ ОБЩЕСТВО "МЕДИЦИНА"</t>
  </si>
  <si>
    <t>125047, Г. МОСКВА, 2-Й ТВЕРСКОЙ-ЯМСКОЙ ПЕР., Д. 10</t>
  </si>
  <si>
    <t>Ройтберг Григорий Ефимович тел. 8(499)250-91-90 факс: 8(499)250-91-80 email: contact@medicina.ru</t>
  </si>
  <si>
    <t>ОБЩЕСТВО С ОГРАНИЧЕННОЙ ОТВЕТСТВЕННОСТЬЮ "ОДИНМЕД МО"</t>
  </si>
  <si>
    <t>143005, МОСКОВСКАЯ ОБЛ., ОДИНЦОВСКИЙ Р-Н, Г. ОДИНЦОВО, УЛ. ГОВОРОВА. Д. 7</t>
  </si>
  <si>
    <t>ШАБАНОВ АЛЕКСАНДР ВЛАДИМИРОВИЧ, 8-800-777-06-88, 8-498-715-74-74, ЭЛ. ПОЧТА: ODIN-MED@MAIL.RU</t>
  </si>
  <si>
    <t>ФЕДЕРАЛЬНОЕ ГОСУДАРСТВЕННОЕ БЮДЖЕТНОЕ УЧРЕЖДЕНИЕ "ФЕДЕРАЛЬНЫЙ МЕДИЦИНСКИЙ ЦЕНТР" ФЕДЕРАЛЬНОГО АГЕНТСТВА ПО УПРАВЛЕНИЮ ГОСУДАРСТВЕННЫМ ИМУЩЕСТВОМ</t>
  </si>
  <si>
    <t>ФГБУ "ФЕДЕРАЛЬНЫЙ МЕДИЦИНСКИЙ ЦЕНТР" РОСИМУЩЕСТВА</t>
  </si>
  <si>
    <t>107078, Г.МОСКВА, УЛ. КАЛАНЧЕВСКАЯ, Д. 31</t>
  </si>
  <si>
    <t>ГАРКАВЕНКО ВЛАДИМИР АНАТОЛЬЕВИЧ, ТЕЛ.+7(495)680-40-10,680-40-16, EMAIL: INFO@FMCENTER.RU</t>
  </si>
  <si>
    <t>ОБЩЕСТВО С ОГРАНИЧЕННОЙ ОТВЕТСТВЕННОСТЬЮ "МЕДИЦИНСКИЙ ЦЕНТР - ДЕТСТВО"</t>
  </si>
  <si>
    <t>ООО "МЦ-ДЕТСТВО"</t>
  </si>
  <si>
    <t>140400, МОСКОВСКАЯ ОБЛАСТЬ, Г. КОЛОМНА, УЛ. ЛЕНИНА. Д. 105А, ПОМ. 1</t>
  </si>
  <si>
    <t>КОВАЛЕВ НИКОЛАЙ АЛЕКСАНДРОВИЧ, ТЕЛ. 8-496-610-10-10, ЭЛ. ПОЧТА. ZHIVITSAPLUS@MAIL.RU</t>
  </si>
  <si>
    <t xml:space="preserve"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 </t>
  </si>
  <si>
    <t xml:space="preserve"> ГБУЗ МО "ДЕТСКАЯ ПСИХОНЕВРОЛОГИЧЕСКАЯ БОЛЬНИЦА"</t>
  </si>
  <si>
    <t>127486, г. Москва, ул. Ивана Сусанина, д. 1</t>
  </si>
  <si>
    <t>Лапочкин Олег Лонгинович тел. 8(499)905-95-90 факс: 8(499)905-96-11 email: lol4478@mail.ru</t>
  </si>
  <si>
    <t>ОБЩЕСТВО С ОГРАНИЧЕННОЙ ОТВЕТСТВЕННОСТЬЮ "ПЭТ-ТЕХНОЛОДЖИ БАЛАШИХА"</t>
  </si>
  <si>
    <t>ООО "ПЭТ-ТЕХНОЛОДЖИ БАЛАШИХА"</t>
  </si>
  <si>
    <t>123022 г. Москва, ул. Звенигородская 2-я, д. 13</t>
  </si>
  <si>
    <t>ГЕН. ДИР. ГРОМОВ АЛЕКСЕЙ СЕРГЕЕВИЧ, ТЕЛ. 8-905-724-31-67,
ГЛ. ВРАЧ. ФИЛЛИМОНОВ АЛЕКСАНДР ВЯЧЕСЛАВОВИЧ, ТЕЛ. 80985-442-24-22 . ЭЛ. ПОЧТА: A.GROMOV@ONCOART.RU</t>
  </si>
  <si>
    <t>142400, Московская область, г. Ногинск, ул. 3 Интернационала, д. 80</t>
  </si>
  <si>
    <t>Семина Ирина Михайловна тел. 8(496)511-36-06, 8-926-212-21-20   факс отсутствует  email: adm-koms61@yandex.ru</t>
  </si>
  <si>
    <t>155841, Ивановская обл., Кинешемский р-н, п.о. Решма-1</t>
  </si>
  <si>
    <t>Кизеев Михаил Владимирович, тел. 8-493-31-92-133,  E-MAIL: sanreshma@mail.ru</t>
  </si>
  <si>
    <t>117593, г. Москва, Литовский бульвар, д. 1 А</t>
  </si>
  <si>
    <t>Никитин Алексей Эдуардович, тел./факс: (495)427-55-77, email:glavvrach@ckbran.ru</t>
  </si>
  <si>
    <t>117292, г. Москва, ул. Вавилова, д. 61</t>
  </si>
  <si>
    <t>Шарапова Ольга Викторовна, тел. 8-499-134-64-79, факс 8-499-135-56-21. эл. почта: gkb64@zdrav.mos.ru</t>
  </si>
  <si>
    <t>141612, Московская область, г. Клин, ул. Карла Маркса, д. 101</t>
  </si>
  <si>
    <t>Бурков Сергей Аркадьевич  тел. 8(496)249-96-90 факс: отсутствует     email: info@doctor-klin.ru</t>
  </si>
  <si>
    <t>141018,МОСКОВСКАЯ ОБЛАСТЬ, Г.О. МЫТИЩИ, Г. МЫТИЩИ, УЛ. СУКРОМКА, Д. 5, КОРП. XXVII</t>
  </si>
  <si>
    <t>Задков Сергей Александрович, тел. 8-915-391-48-05, YA.ZADKOFF@YANDEX.RU</t>
  </si>
  <si>
    <t>121099, Г. МОСКВА, НИКОЛОЩЕПОВСКИЙ 1-Й ПЕР., Д. 6. СТР. 1</t>
  </si>
  <si>
    <t>Бондарович Сергей Степанович, тел. 8-495-781-55-77, K.KOLTYSHEVA@GMSCLINIC.RU</t>
  </si>
  <si>
    <t>127018, Г. МОСКВА, УЛ. 2-Я ЯМСКАЯ, Д. 9</t>
  </si>
  <si>
    <t>Краснолуцкий Игорь Геннадьевич. Тел. 8-495-781-55-77 (78) эл. почта I.KRAS@GMSCLINIC.RU</t>
  </si>
  <si>
    <t>ГБУЗ МО "НАРО-ФОМИНСКАЯ РАЙОННАЯ БОЛЬНИЦА №2"</t>
  </si>
  <si>
    <t>511101 Итог</t>
  </si>
  <si>
    <t>334101 Итог</t>
  </si>
  <si>
    <t>151601 Итог</t>
  </si>
  <si>
    <t>362701 Итог</t>
  </si>
  <si>
    <t>11501 Итог</t>
  </si>
  <si>
    <t>362501 Итог</t>
  </si>
  <si>
    <t>960701 Итог</t>
  </si>
  <si>
    <t>-</t>
  </si>
  <si>
    <t>ООО "НЕВА"</t>
  </si>
  <si>
    <t>ООО "ЗДОРОВАЯ СЕМЬЯ"</t>
  </si>
  <si>
    <t>ООО "Медикал Групп"</t>
  </si>
  <si>
    <t>ООО "Клиника Онкоиммунологии и Цитокинотерапии"</t>
  </si>
  <si>
    <t>ОБЩЕСТВО С ОГРАНИЧЕННОЙ ОТВЕТСТВЕННОСТЬЮ "ЦЕНТР ТАРГЕТНОЙ ТЕРАПИИ"</t>
  </si>
  <si>
    <t>ООО "КДЛ ДОМОДЕДОВО-ТЕСТ</t>
  </si>
  <si>
    <t>ФБУЗ "МЕДИКО-САНИТАРНАЯ ЧАСТЬ № 9" ФЕДЕРАЛЬНОГО МЕДИКО-БИОЛОГИЧЕСКОГО АГЕНТСТВА</t>
  </si>
  <si>
    <t>ООО "МЕД+ЭКСПЕРТ"</t>
  </si>
  <si>
    <t>ГБУЗ МО "Егорьевский кожно-венерологический диспансер"</t>
  </si>
  <si>
    <t>ГБУЗ МО "БАЛАШИХИНСКАЯ  ГОРОДСКАЯ БОЛЬНИЦА  ИМ.А.М.ДЕГОНСКОГО"</t>
  </si>
  <si>
    <t xml:space="preserve">ГБУЗ МО "КОРОЛЁВСКАЯ ГОРОДСКАЯ БОЛЬНИЦА" </t>
  </si>
  <si>
    <t>ГАУЗ МО "Королёвский кожно-венерологический диспансер"</t>
  </si>
  <si>
    <t>ООО научно-исследовательский медицинский центр "Медика Менте"</t>
  </si>
  <si>
    <t>ООО "ДИАМЕД"</t>
  </si>
  <si>
    <t>ООО "САНАТОРИЙ ТЕСНА"</t>
  </si>
  <si>
    <t>ГАУЗ МО "Клинский кожно-венерологический диспансер"</t>
  </si>
  <si>
    <t>ООО "МРТ"</t>
  </si>
  <si>
    <t>ООО "ДОКТОРЛОР"</t>
  </si>
  <si>
    <t>ОБЩЕСТВО С ОГРАНИЧЕННОЙ ОТВЕТСТВЕННОСТЬЮ "МЕДИЦИНСКИЙ ЦЕНТР "ЖИЗНЬ"</t>
  </si>
  <si>
    <t>ФГБУ ЗДРАВООХРАНЕНИЯ "МЕДИКО-САНИТАРНАЯ ЧАСТЬ № 152 ФЕДЕРАЛЬНОГО МЕДИКО-БИОЛОГИЧЕСКОГО АГЕНТСТВА"</t>
  </si>
  <si>
    <t>ГБУЗ МО "Люберецкий кожно-венерологический диспансер"</t>
  </si>
  <si>
    <t>ФГБУ здравоохранения Больница Научного центра Российской академии наук  в Черноголовке</t>
  </si>
  <si>
    <t>ООО "Центр современной медицины"</t>
  </si>
  <si>
    <t>ФГБУ" ФЕДЕРАЛЬНЫЙ НАУЧНО-КЛИНИЧЕСКИЙ ЦЕНТР ФИЗИКО-ХИМИЧЕСКОЙ МЕДИЦИНЫ ФЕДЕРАЛЬНОГО МЕДИКО-БИОЛОГИЧЕСКОГО АГЕНТСТВА"</t>
  </si>
  <si>
    <t xml:space="preserve">ГБУЗ МО "ОДИНЦОВСКАЯ РАЙОННАЯ БОЛЬНИЦА №3" </t>
  </si>
  <si>
    <t>ГАУЗ МО "Одинцовский кожно-венерологический диспансер"</t>
  </si>
  <si>
    <t xml:space="preserve">ГБУЗ МО "ОЗЁРСКАЯ ЦЕНТРАЛЬНАЯ РАЙОННАЯ БОЛЬНИЦА "  </t>
  </si>
  <si>
    <t>ГБУЗ МО "Орехово-Зуевский кожно-венерологический диспансер"</t>
  </si>
  <si>
    <t>ОБЩЕСТВО С ОГРАНИЧЕННОЙ ОТВЕТСТВЕННОСТЬЮ "АНТИ-ЭЙДЖ КЛИНИКА"</t>
  </si>
  <si>
    <t>ООО "ОНКОКЛИНИКА"</t>
  </si>
  <si>
    <t>ООО "НОВАЯ МЕДИЦИНА-2000"</t>
  </si>
  <si>
    <t>ОБЩЕСТВО С ОГРАНИЧЕННОЙ ОТВЕТСТВЕННОСТЬЮ "НОВЫЙ СТАРТ"</t>
  </si>
  <si>
    <t>ООО "ПЭТ-ТЕХНОЛОДЖИ ПОДОЛЬСК"</t>
  </si>
  <si>
    <t>ООО "ПОЛИКЛИНИКА №3"</t>
  </si>
  <si>
    <t>ГБУЗ МО "МОСКОВСКАЯ ОБЛАСТНАЯ ДЕТСКАЯ БОЛЬНИЦА"</t>
  </si>
  <si>
    <t>ОБЩЕСТВО С ОГРАНИЧЕННОЙ ОТВЕТСТВЕННОСТЬЮ "ВАШ НЕВРОЛОГ"</t>
  </si>
  <si>
    <t>ОБЩЕСТВО С ОГРАНИЧЕННОЙ ОТВЕТСТВЕННОСТЬЮ "ЛИГА+"</t>
  </si>
  <si>
    <t>ФГБУ ЗДРАВООХРАНЕНИЯ "ЦЕНТРАЛЬНАЯ МЕДИКО-САНИТАРНАЯ ЧАСТЬ № 94 ФЕДЕРАЛЬНОГО МЕДИКО-БИОЛОГИЧЕСКОГО АГЕНТСТВА"</t>
  </si>
  <si>
    <t>ГАУЗ МО "Сергиево-Посадский кожно-венерологический диспансер"</t>
  </si>
  <si>
    <t xml:space="preserve">ГБУЗ МО "МЕНДЕЛЕЕВСКАЯ ГОРОДСКАЯ БОЛЬНИЦА" </t>
  </si>
  <si>
    <t>ОБЩЕСТВО С ОГГРАНИЧЕННОЙ ОТВЕТСТВЕННОСТЬЮ "ДАНТИСТ-С"</t>
  </si>
  <si>
    <t>ООО "МедСемья+"</t>
  </si>
  <si>
    <t>ООО "РЕАБИЛИТАЦИОННЫЙ ЦЕНТР "ТРИ СЕСТРЫ"</t>
  </si>
  <si>
    <t>ОБЩЕСТВО С ОГРАНИЧЕННОЙ ОТВЕТСТВЕННОСТЬЮ "УНИВЕРСИТЕТСКАЯ КЛИНИКА ГОЛОВНОЙ БОЛИ"</t>
  </si>
  <si>
    <t>ФКУ "Войсковая часть 52583"</t>
  </si>
  <si>
    <t>ООО "ЧЕХОВСКИЙ СОСУДИСТЫЙ ЦЕНТР"</t>
  </si>
  <si>
    <t>ГАУЗ МО "Щелковский кожно-венерологический диспансер"</t>
  </si>
  <si>
    <t>ФГБУ ЗДРАВООХРАНЕНИЯ "ЦЕНТРАЛЬНАЯ МЕДИКО-САНИТАРНАЯ ЧАСТЬ № 21 ФЕДЕРАЛЬНОГО МЕДИКО-БИОЛОГИЧЕСКОГО АГЕНТСТВА"</t>
  </si>
  <si>
    <t>ФГБУ ЗДРАВООХРАНЕНИЯ "МЕДИКО-САНИТАРНАЯ ЧАСТЬ №154 ФЕДЕРАЛЬНОГО МЕДИКО-БИОЛОГИЧЕСКОГО АГЕНТСТВА"</t>
  </si>
  <si>
    <t>ФГАУ здравоохранения Больница Пущинского научного центра Российской академии наук</t>
  </si>
  <si>
    <t>ФГБУ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</si>
  <si>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ФГБУ "ФЕДЕРАЛЬНЫЙ КЛИНИЧЕСКИЙ ЦЕНТР ВЫСОКИХ МЕДИЦИНСКИХ ТЕХНОЛОГИЙ ФЕДЕРАЛЬНОГО МЕДИКО-БИОЛОГИЧЕСКОГО АГЕНТСТВА"</t>
  </si>
  <si>
    <t>ФГБУ здравоохранения "Центральная клиническая больница восстановительного лечения Федерального медико-биологического агентства"</t>
  </si>
  <si>
    <t>ФГБУ "НАУЧНО-КЛИНИЧЕСКИЙ ЦЕНТР ОТОРИНОЛАРИНГОЛОГИИ ФЕДЕРАЛЬНОГО МЕДИКО-БИОЛОГИЧЕСКОГО АГЕНСТВА"</t>
  </si>
  <si>
    <t>ФГБУ "СЕВЕРО-КАВКАЗСКИЙ ФЕДЕРАЛЬНЫЙ НАУЧНО-КЛИНИЧЕСКИЙ ЦЕНТР ФЕДЕРАЛЬНОГО МЕДИКО БИОЛОГИЧЕСКОГО АГЕНТСТВА"</t>
  </si>
  <si>
    <t>ФГБУ "ГОСУДАРСТВЕННЫЙ НАУЧНЫЙ ЦЕНТР КОЛОПРОКТОЛОГИИ ИМЕНИ А.Н. РЫЖИХ" МИНИСТЕРСТВА ЗДРАВООХРАНЕНИЯ РОССИЙСКОЙ ФЕДЕРАЦИИ</t>
  </si>
  <si>
    <t>ФГБУ "МОСКОВСКИЙ НАУЧНО-ИССЛЕДОВАТЕЛЬСКИЙ ИНСТИТУТ ГЛАЗНЫХ БОЛЕЗНЕЙ ИМЕНИ ГЕЛЬМГОЛЬЦА" МИНИСТЕРСТВА ЗДРАВООХРАНЕНИЯ РОССИЙСКОЙ ФЕДЕРАЦИИ</t>
  </si>
  <si>
    <t>ФГБУ "НАЦИОНАЛЬНЫЙ МЕДИЦИНСКИЙ ИССЛЕДОВАТЕЛЬСКИЙ ЦЕНТР РЕАБИЛИТАЦИИ И КУРОРТОЛОГИИ" МИНИСТЕРСТВА ЗДРАВООХРАНЕНИЯ РОССИЙСКОЙ ФЕДЕРАЦИИ</t>
  </si>
  <si>
    <t>ФБУН "ФЕДЕРАЛЬНЫЙ НАУЧНЫЙ ЦЕНТР ГИГИЕНЫ ИМ. Ф. 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</si>
  <si>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МИНИСТЕРСТВА ЗДРАВООХРАНЕНИЯ РОССИЙСКОЙ ФЕДЕРАЦИИ</t>
  </si>
  <si>
    <t>ФГБУ "Российский реабилитационный центр "Детство" Министерства здравоохранения Российской Федерации</t>
  </si>
  <si>
    <t>ФГАУ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</si>
  <si>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ФГБУ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</si>
  <si>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ФГБУ детский санаторий "Васильевское" Министерства здравоохранения Российской Федерации</t>
  </si>
  <si>
    <t>ФГБУ ЦЕНТР РЕАБИЛИТАЦИИ (ДЛЯ ДЕТЕЙ С НАРУШЕНИЕМ СЛУХА) МИНИСТЕРСТВА ЗДРАВООХРАНЕНИЯ РОССИЙСКОЙ ФЕДЕРАЦИИ</t>
  </si>
  <si>
    <t>ФГБУ "САНАТОРИЙ ДЛЯ ДЕТЕЙ С РОДИТЕЛЯМИ "КРАТОВО" МИНИСТЕРСТВА ЗДРАВООХРАНЕНИЯ РОССИЙСКОЙ ФЕДЕРАЦИИ</t>
  </si>
  <si>
    <t>ФГБУ "Центр реабилитации" Управления делами Президента Российской Федерации</t>
  </si>
  <si>
    <t>ФГБУ "ДЕТСКИЙ МЕДИЦИНСКИЙ ЦЕНТР" УПРАВЛЕНИЯ ДЕЛАМИ ПРЕЗИДЕНТА РОССИЙСКОЙ ФЕДЕРАЦИИ</t>
  </si>
  <si>
    <t>ФГБУ "ЦЕНТРАЛЬНАЯ КЛИНИЧЕСКАЯ БОЛЬНИЦА С ПОЛИКЛИНИКОЙ" УПРАВЛЕНИЯ ДЕЛАМИ ПРЕЗИДЕНТА РОССИЙСКОЙ ФЕДЕРАЦИИ</t>
  </si>
  <si>
    <t>ФГБУ "3 ЦЕНТРАЛЬНЫЙ ВОЕННЫЙ КЛИНИЧЕСКИЙ ГОСПИТАЛЬ ИМЕНИ А.А. ВИШНЕВСКОГО" МИНИСТЕРСТВА ОБОРОНЫ РОССИЙСКОЙ ФЕДЕРАЦИИ</t>
  </si>
  <si>
    <t>ФГБУ "ГЛАВНЫЙ ВОЕННЫЙ КЛИНИЧЕСКИЙ ГОСПИТАЛЬ ИМЕНИ АКАДЕМИКА Н.Н. БУРДЕНКО" МИНИСТЕРСТВА ОБОРОНЫ РОССИЙСКОЙ ФЕДЕРАЦИИ</t>
  </si>
  <si>
    <t>ФГКУ "1586 Военный клинический госпиталь" Министерства обороны Российской Федерации</t>
  </si>
  <si>
    <t>ФЕДЕРАЛЬНОЕ ГОСУДАРСТВЕННОЕ БЮДЖЕТНОЕ УЧРЕЖДЕНИЕ "12 КОНСУЛЬТАТИВНО-ДИАГНОСТИЧЕСКИЙ ЦЕНТР" МИНИСТЕРСТВА ОБОРОНЫ РОССИЙСКОЙ ФЕДЕРАЦИИ</t>
  </si>
  <si>
    <t>ГУП ГОРОДА МОСКВЫ "МЕДИЦИНСКИЙ ЦЕНТР УПРАВЛЕНИЯ ДЕЛАМИ МЭРА И ПРАВИТЕЛЬСТВА МОСКВЫ"</t>
  </si>
  <si>
    <t>Закрытое АО "Санаторий имени Воровского"</t>
  </si>
  <si>
    <t>ФГБУ "ЛЕЧЕБНО-РЕАБИЛИТАЦИОННЫЙ ЦЕНТР " ИЗУМРУД"</t>
  </si>
  <si>
    <t>ФГБНУ "ФЕДЕРАЛЬНЫЙ НАУЧНО-КЛИНИЧЕСКИЙ ЦЕНТР РЕАНИМАТОЛОГИИ И РЕАБИЛИТОЛОГИИ"</t>
  </si>
  <si>
    <t>ФГБ ЛЕЧЕБНО-ПРОФИЛАКТИЧЕСКОЕ УЧРЕЖДЕНИЕ "ЛЕЧЕБНО-ОЗДОРОВИТЕЛЬНЫЙ ЦЕНТР МИНИСТЕРСТВА ИНОСТРАННЫХ ДЕЛ РОССИЙСКОЙ ФЕДЕРАЦИИ"</t>
  </si>
  <si>
    <t>ФГБУ "ФЕДЕРАЛЬНЫЙ МЕДИЦИНСКИЙ ЦЕНТР" ФЕДЕРАЛЬНОГО АГЕНТСТВА ПО УПРАВЛЕНИЮ ГОСУДАРСТВЕННЫМ ИМУЩЕСТВОМ</t>
  </si>
  <si>
    <t>ОБЩЕСТВО С ОГРАНИЧЕННОЙ ОТВЕТСТВЕННОСТЬЮ "ЦЕНТР ПРИКЛАДНЫХ МЕДИЦИНСКИХ ТЕХНОЛОГИЙ АКАДЕМИКА ДИКУЛЯ"</t>
  </si>
  <si>
    <t>ООО "ДИСТАНЦИОННАЯ МЕДИЦИНА"</t>
  </si>
  <si>
    <t>ЗАКРЫТОЕ АО "МД ПРОЕКТ 2000"</t>
  </si>
  <si>
    <t>ООО "М-ЛАЙН"</t>
  </si>
  <si>
    <t>АНО "ИНСТИТУТ ОТРАСЛЕВОЙ МЕДИЦИНЫ"</t>
  </si>
  <si>
    <t>ООО "ДЖИ ЭМ ЭС ХОСПИТАЛ"</t>
  </si>
  <si>
    <t>АО "ЦЕНТРАЛЬНЫЙ СОВЕТ ПО ТУРИЗМУ И ОТДЫХУ" (ХОЛДИНГ)</t>
  </si>
  <si>
    <t>ООО "КОМПЛЕКСНАЯ КЛИНИКА"</t>
  </si>
  <si>
    <t>АО "КЛИНИКА К+31"</t>
  </si>
  <si>
    <t>ГБУЗ МО "МОСКОВСКИЙ ОБЛАСТНОЙ НАУЧНО-ИССЛЕДОВАТЕЛЬСКИЙ КЛИНИЧЕСКИЙ ИНСТИТУТ ИМ. М.Ф.ВЛАДИМИРСКОГО"</t>
  </si>
  <si>
    <t xml:space="preserve">ГБУЗ МО "МОСКОВСКИЙ ОБЛАСТНОЙ ОНКОЛОГИЧЕСКИЙ ДИСПАНСЕР" </t>
  </si>
  <si>
    <t>государственное автономное учреждение здравоохранения Московской области "Московская областная стоматологическая поликлиника"</t>
  </si>
  <si>
    <t xml:space="preserve">ГБУЗ МО "ПСИХОНЕВРОЛОГИЧЕСКАЯ БОЛЬНИЦА ДЛЯ ДЕТЕЙ С ПОРАЖЕНИЕМ ЦНС С НАРУШЕНИЕМ ПСИХИКИ" </t>
  </si>
  <si>
    <t>ФГБУ "ПОЛИКЛИНИКА №3" УПРАВЛЕНИЯ ДЕЛАМИ ПРЕЗИДЕНТА РОССИЙСКОЙ ФЕДЕРАЦИИ</t>
  </si>
  <si>
    <t xml:space="preserve">ООО "ЭКО ЦЕНТР" </t>
  </si>
  <si>
    <t>ООО КЛИНИКАПРОФЕССОРА В.М.ЗДАНОВСКОГО</t>
  </si>
  <si>
    <t>ООО "ДЖИ ЭМ ЭС ЭКО"</t>
  </si>
  <si>
    <t>ООО "ВРТ"</t>
  </si>
  <si>
    <t>ООО "ЦЕНТР РЕПРОДУКЦИИ "ЛИНИЯ ЖИЗНИ"</t>
  </si>
  <si>
    <t>ООО "ЦЕНТР ЭКО"</t>
  </si>
  <si>
    <t xml:space="preserve">ГОСУДАРСТВЕННОЕ БЮДЖЕТНОЕ УЧРЕЖДЕНИЕ ЗДРАВООХРАНЕНИЯ МОСКОВСКОЙ ОБЛАСТИ "КОРОЛЁВСКАЯ ГОРОДСКАЯ БОЛЬНИЦА" </t>
  </si>
  <si>
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</si>
  <si>
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</si>
  <si>
    <t>ОБЩЕСТВО С ОГРАНИЧЕННОЙ ОТВЕТСТВЕННОСТЬЮ "АНК ТРЕЙД"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</si>
  <si>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</si>
  <si>
    <t>в том числе по кварталам:</t>
  </si>
  <si>
    <t>в условиях круглосуточного стационара</t>
  </si>
  <si>
    <t>в условиях дневного стационара</t>
  </si>
  <si>
    <t>I квартал</t>
  </si>
  <si>
    <t>II квартал</t>
  </si>
  <si>
    <t>III квартал</t>
  </si>
  <si>
    <t>IV квартал</t>
  </si>
  <si>
    <t>Случаи госпитализации</t>
  </si>
  <si>
    <t>Койко-дни</t>
  </si>
  <si>
    <t>Случаи лечения</t>
  </si>
  <si>
    <t>Пациенто-дни</t>
  </si>
  <si>
    <t>Распределение объемов предоставления специализированной медицинской помощи в условиях круглосуточного стационара на 2019 год</t>
  </si>
  <si>
    <t>всего</t>
  </si>
  <si>
    <t>Финансовое обеспечение (тыс.руб.) за вычетом услуг КТ, МРТ, ПЭТ КТ, сцинтиграфия и др.</t>
  </si>
  <si>
    <t>100 Итог</t>
  </si>
  <si>
    <t>Распределение объемов предоставления медицинской помощи по всем условиям оказания на 2019 год</t>
  </si>
  <si>
    <t>Распределения объемов предоставления медицинской помощи и их финансового обеспечения по сверхбазовой программе обязательного медицинского страхования на 2019 год</t>
  </si>
  <si>
    <t>Распределение объемов оказания медицинской помощи в амбулаторно-поликлинических условиях за исключением услуг КТ, МРТ, ПЭТ КТ, сцинтиграфии на 2019 год</t>
  </si>
  <si>
    <t>Распределение объемов оказания услуг КТ, МРТ, ПЭТ КТ, сцинтиграфии в амбулаторно-поликлинических условиях на 2019 год</t>
  </si>
  <si>
    <t>Распределение объемов оказания услуг заместительной почечной терапии методом диализа в условиях дневного стационара на 2019 год</t>
  </si>
  <si>
    <t>Распределение объемов оказания скорой медицинской помощи на 2019 год</t>
  </si>
  <si>
    <t>Распределение объемов оказания услуг экстракорпорального оплодотворения в условиях дневного стационара на 2019 год</t>
  </si>
  <si>
    <t>Распределение объемов предоставления высокотехнологичной медицинской помощи в условиях круглосуточного стационара на 2019 год</t>
  </si>
  <si>
    <t>Все профили</t>
  </si>
  <si>
    <t>в том числе "онкология"</t>
  </si>
  <si>
    <t>в т.ч. по кварталам:</t>
  </si>
  <si>
    <t>ООО "ГАЛАМЕДИКА"</t>
  </si>
  <si>
    <t>ООО "ЭСТЕТ ДЕНТ"</t>
  </si>
  <si>
    <t>ООО "АЛЬФА-ЦЕНТР СТОМАТОЛОГИИ""</t>
  </si>
  <si>
    <t>ООО "ЦЕНТР ТАРГЕТНОЙ ТЕРАПИИ"</t>
  </si>
  <si>
    <t>ООО "ЗУБКОВЪ"</t>
  </si>
  <si>
    <t>ООО "ЦЕНТР ЭНДОКРИНОЛОГИИ"</t>
  </si>
  <si>
    <t>ООО "ФАРМАДЕНТ"</t>
  </si>
  <si>
    <t>ООО "КОРОЛЕВ МЕДИЦИНА "</t>
  </si>
  <si>
    <t>ООО "АНТИ-ЭЙДЖ КЛИНИКА"</t>
  </si>
  <si>
    <t>ООО "НОВАЯ МЕДИЦИНА ДЛЯ ВАС"</t>
  </si>
  <si>
    <t>ООО "ВАШ НЕВРОЛОГ"</t>
  </si>
  <si>
    <t>ООО "ШАРК ДЕНТ"</t>
  </si>
  <si>
    <t>ООО "КОМПРОМИСС"</t>
  </si>
  <si>
    <t>ООО "ЦЕНТР ПРИКЛАДНЫХ МЕДИЦИНСКИХ ТЕХНОЛОГИЙ АКАДЕМИКА ДИКУЛЯ"</t>
  </si>
  <si>
    <t>ООО "ПБМК"</t>
  </si>
  <si>
    <t>ГАУЗ МО "Московская областная стоматологическая поликлиника"</t>
  </si>
  <si>
    <t>Численность застрахованных</t>
  </si>
  <si>
    <t>1 Итог</t>
  </si>
  <si>
    <t>200 Итог</t>
  </si>
  <si>
    <t>300 Итог</t>
  </si>
  <si>
    <t>50701 Итог</t>
  </si>
  <si>
    <t>50801 Итог</t>
  </si>
  <si>
    <t>50901 Итог</t>
  </si>
  <si>
    <t>61001 Итог</t>
  </si>
  <si>
    <t>61101 Итог</t>
  </si>
  <si>
    <t>61201 Итог</t>
  </si>
  <si>
    <t>70901 Итог</t>
  </si>
  <si>
    <t>151801 Итог</t>
  </si>
  <si>
    <t>160601 Итог</t>
  </si>
  <si>
    <t>172201 Итог</t>
  </si>
  <si>
    <t>191501 Итог</t>
  </si>
  <si>
    <t>201701 Итог</t>
  </si>
  <si>
    <t>201801 Итог</t>
  </si>
  <si>
    <t>311801 Итог</t>
  </si>
  <si>
    <t>312701 Итог</t>
  </si>
  <si>
    <t>312901 Итог</t>
  </si>
  <si>
    <t>334001 Итог</t>
  </si>
  <si>
    <t>334201 Итог</t>
  </si>
  <si>
    <t>334301 Итог</t>
  </si>
  <si>
    <t>334401 Итог</t>
  </si>
  <si>
    <t>362601 Итог</t>
  </si>
  <si>
    <t>371901 Итог</t>
  </si>
  <si>
    <t>380901 Итог</t>
  </si>
  <si>
    <t>390801 Итог</t>
  </si>
  <si>
    <t>390901 Итог</t>
  </si>
  <si>
    <t>450401 Итог</t>
  </si>
  <si>
    <t>502019 Итог</t>
  </si>
  <si>
    <t>502501 Итог</t>
  </si>
  <si>
    <t>505427 Итог</t>
  </si>
  <si>
    <t>509709 Итог</t>
  </si>
  <si>
    <t>542801 Итог</t>
  </si>
  <si>
    <t>900701 Итог</t>
  </si>
  <si>
    <t>911001 Итог</t>
  </si>
  <si>
    <t>960801 Итог</t>
  </si>
  <si>
    <t>965601 Итог</t>
  </si>
  <si>
    <t>967101 Итог</t>
  </si>
  <si>
    <t>970801 Итог</t>
  </si>
  <si>
    <t>971101 Итог</t>
  </si>
  <si>
    <t>971201 Итог</t>
  </si>
  <si>
    <t>971301 Итог</t>
  </si>
  <si>
    <t>971401 Итог</t>
  </si>
  <si>
    <t>971501 Итог</t>
  </si>
  <si>
    <t>971601 Итог</t>
  </si>
  <si>
    <t>971801 Итог</t>
  </si>
  <si>
    <t>971901 Итог</t>
  </si>
  <si>
    <t>972101 Итог</t>
  </si>
  <si>
    <t>972201 Итог</t>
  </si>
  <si>
    <t>972301 Итог</t>
  </si>
  <si>
    <t>972401 Итог</t>
  </si>
  <si>
    <t>ООО "МЕДИЦИНСКИЙ ЦЕНТР "ЖИЗНЬ"</t>
  </si>
  <si>
    <t>ООО "НОВЫЙ СТАРТ"</t>
  </si>
  <si>
    <t>ООО "ЛИГА+"</t>
  </si>
  <si>
    <t>ООО "ДАНТИСТ-С"</t>
  </si>
  <si>
    <t>ООО "УНИВЕРСИТЕТСКАЯ КЛИНИКА ГОЛОВНОЙ БОЛИ"</t>
  </si>
  <si>
    <t>ФГБУ "12 КОНСУЛЬТАТИВНО-ДИАГНОСТИЧЕСКИЙ ЦЕНТР" МИНИСТЕРСТВА ОБОРОНЫ РОССИЙСКОЙ ФЕДЕРАЦИИ</t>
  </si>
  <si>
    <t>ООО "КЛИНИКА ПРОФЕССОРА В.М.ЗДАНОВСКОГО"</t>
  </si>
  <si>
    <t>ООО  "ДАЛЬНЕВОСТОЧНАЯ МЕДИЦИНСКАЯ КОМПАНИЯ"</t>
  </si>
  <si>
    <t>Установлено решением Комиссии по разработке Московской областной программы ОМС 26.12.2018 (Протокол № 90)</t>
  </si>
  <si>
    <t>Распределение объемов предоставления  медицинской помощи в условиях дневного стационара на 2019 год</t>
  </si>
  <si>
    <t>Объемы мед.помощи</t>
  </si>
  <si>
    <t>Финансовое обеспечение (тыс.руб.)</t>
  </si>
  <si>
    <t>Амбулаторная помощь</t>
  </si>
  <si>
    <t>1.1</t>
  </si>
  <si>
    <t>1.1.1</t>
  </si>
  <si>
    <t xml:space="preserve">    в т.ч. Для проведения профилактических медицинских осмотров, включая диспансеризацию</t>
  </si>
  <si>
    <t>1.2</t>
  </si>
  <si>
    <t>1.3</t>
  </si>
  <si>
    <t>2</t>
  </si>
  <si>
    <t>3</t>
  </si>
  <si>
    <t>В стационарных условиях, всего</t>
  </si>
  <si>
    <t>3.1</t>
  </si>
  <si>
    <t xml:space="preserve">    в т.ч. Онкология</t>
  </si>
  <si>
    <t>3.2</t>
  </si>
  <si>
    <t>Специализированная мед.помощь</t>
  </si>
  <si>
    <t>3.2.1</t>
  </si>
  <si>
    <t xml:space="preserve">    в т.ч. Медицинская реабилитация</t>
  </si>
  <si>
    <t>3.2.1.1</t>
  </si>
  <si>
    <t xml:space="preserve">       в т.ч. Медицинская реабилитация для детей в возрасте 0-17</t>
  </si>
  <si>
    <t>3.3</t>
  </si>
  <si>
    <t>Высокотехнологичная мед.помощь</t>
  </si>
  <si>
    <t>4</t>
  </si>
  <si>
    <t>4.1</t>
  </si>
  <si>
    <t>4.1.1</t>
  </si>
  <si>
    <t>4.2</t>
  </si>
  <si>
    <t>4.3</t>
  </si>
  <si>
    <t>4.4</t>
  </si>
  <si>
    <t>Приложение 1 к Протоколу Комиссии от 30.01.2019 № 91</t>
  </si>
  <si>
    <t>Установлено решением Комиссии по разработке Московской областной программы ОМС 30.01.2019 (Протокол № 91)</t>
  </si>
  <si>
    <t>Средняя стоимость, руб</t>
  </si>
  <si>
    <t>Финансирование объемов помощи, оказанной  застрахованным гражданам Московсокй области за пределами субъекта</t>
  </si>
  <si>
    <t>Москва и субъекты РФ</t>
  </si>
  <si>
    <t>Москва и другие субъекты</t>
  </si>
  <si>
    <t>Вид мед.помощи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</si>
</sst>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3" formatCode="_-* #,##0.00\ _₽_-;\-* #,##0.00\ _₽_-;_-* &quot;-&quot;??\ _₽_-;_-@_-"/>
    <numFmt numFmtId="164" formatCode="#,##0.000"/>
    <numFmt numFmtId="165" formatCode="#,##0.0000"/>
    <numFmt numFmtId="166" formatCode="_-* #,##0.00&quot;р.&quot;_-;\-* #,##0.00&quot;р.&quot;_-;_-* &quot;-&quot;??&quot;р.&quot;_-;_-@_-"/>
    <numFmt numFmtId="168" formatCode="#,##0.000000"/>
    <numFmt numFmtId="169" formatCode="#,##0.0"/>
    <numFmt numFmtId="170" formatCode="_-* #,##0.0000\ _₽_-;\-* #,##0.0000\ _₽_-;_-* &quot;-&quot;??\ _₽_-;_-@_-"/>
  </numFmts>
  <fonts count="32" x14ac:knownFonts="1"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2"/>
      <charset val="204"/>
    </font>
    <font>
      <b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2"/>
      <color indexed="8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4"/>
      <color theme="1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29">
    <xf numFmtId="0" fontId="0" fillId="0" borderId="0"/>
    <xf numFmtId="0" fontId="14" fillId="0" borderId="0"/>
    <xf numFmtId="166" fontId="7" fillId="0" borderId="0" applyFont="0" applyFill="0" applyBorder="0" applyAlignment="0" applyProtection="0"/>
    <xf numFmtId="0" fontId="6" fillId="0" borderId="0"/>
    <xf numFmtId="0" fontId="13" fillId="0" borderId="0"/>
    <xf numFmtId="0" fontId="13" fillId="0" borderId="0"/>
    <xf numFmtId="0" fontId="13" fillId="0" borderId="0"/>
    <xf numFmtId="0" fontId="7" fillId="0" borderId="0"/>
    <xf numFmtId="0" fontId="13" fillId="0" borderId="0"/>
    <xf numFmtId="0" fontId="13" fillId="0" borderId="0"/>
    <xf numFmtId="0" fontId="8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8" fillId="0" borderId="0"/>
    <xf numFmtId="0" fontId="8" fillId="0" borderId="0"/>
    <xf numFmtId="0" fontId="1" fillId="0" borderId="0"/>
    <xf numFmtId="0" fontId="6" fillId="0" borderId="0"/>
    <xf numFmtId="0" fontId="13" fillId="0" borderId="0"/>
    <xf numFmtId="43" fontId="13" fillId="0" borderId="0" applyFont="0" applyFill="0" applyBorder="0" applyAlignment="0" applyProtection="0"/>
    <xf numFmtId="0" fontId="7" fillId="0" borderId="0"/>
  </cellStyleXfs>
  <cellXfs count="713">
    <xf numFmtId="0" fontId="0" fillId="0" borderId="0" xfId="0"/>
    <xf numFmtId="0" fontId="15" fillId="0" borderId="0" xfId="0" applyFont="1"/>
    <xf numFmtId="0" fontId="15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vertical="center"/>
    </xf>
    <xf numFmtId="0" fontId="4" fillId="0" borderId="0" xfId="0" applyFont="1" applyFill="1"/>
    <xf numFmtId="3" fontId="4" fillId="0" borderId="0" xfId="0" applyNumberFormat="1" applyFont="1" applyFill="1"/>
    <xf numFmtId="164" fontId="4" fillId="0" borderId="0" xfId="0" applyNumberFormat="1" applyFont="1" applyFill="1"/>
    <xf numFmtId="0" fontId="2" fillId="0" borderId="0" xfId="0" applyFont="1" applyFill="1" applyAlignment="1">
      <alignment horizontal="center" vertical="center"/>
    </xf>
    <xf numFmtId="1" fontId="4" fillId="0" borderId="1" xfId="18" applyNumberFormat="1" applyFont="1" applyFill="1" applyBorder="1" applyAlignment="1">
      <alignment horizontal="center" vertical="center" wrapText="1"/>
    </xf>
    <xf numFmtId="0" fontId="4" fillId="0" borderId="1" xfId="18" applyFont="1" applyFill="1" applyBorder="1" applyAlignment="1">
      <alignment horizontal="center" vertical="center" wrapText="1"/>
    </xf>
    <xf numFmtId="49" fontId="4" fillId="0" borderId="1" xfId="17" applyNumberFormat="1" applyFont="1" applyFill="1" applyBorder="1" applyAlignment="1">
      <alignment horizontal="center" vertical="center" wrapText="1"/>
    </xf>
    <xf numFmtId="0" fontId="4" fillId="0" borderId="1" xfId="18" applyFont="1" applyFill="1" applyBorder="1" applyAlignment="1">
      <alignment vertical="center" wrapText="1"/>
    </xf>
    <xf numFmtId="0" fontId="4" fillId="0" borderId="1" xfId="18" applyNumberFormat="1" applyFont="1" applyFill="1" applyBorder="1" applyAlignment="1">
      <alignment horizontal="center" vertical="center" wrapText="1"/>
    </xf>
    <xf numFmtId="0" fontId="4" fillId="0" borderId="1" xfId="2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vertical="center" wrapText="1"/>
    </xf>
    <xf numFmtId="0" fontId="2" fillId="0" borderId="0" xfId="18" applyFont="1" applyFill="1" applyBorder="1" applyAlignment="1">
      <alignment vertical="center" wrapText="1"/>
    </xf>
    <xf numFmtId="0" fontId="2" fillId="0" borderId="0" xfId="0" applyFont="1" applyFill="1"/>
    <xf numFmtId="49" fontId="4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4" fillId="0" borderId="5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9" fontId="4" fillId="0" borderId="4" xfId="0" applyNumberFormat="1" applyFont="1" applyFill="1" applyBorder="1" applyAlignment="1">
      <alignment vertical="center" wrapText="1"/>
    </xf>
    <xf numFmtId="49" fontId="4" fillId="0" borderId="6" xfId="0" applyNumberFormat="1" applyFont="1" applyFill="1" applyBorder="1" applyAlignment="1">
      <alignment vertical="center" wrapText="1"/>
    </xf>
    <xf numFmtId="49" fontId="4" fillId="0" borderId="14" xfId="0" applyNumberFormat="1" applyFont="1" applyFill="1" applyBorder="1" applyAlignment="1">
      <alignment vertical="center" wrapText="1"/>
    </xf>
    <xf numFmtId="1" fontId="4" fillId="0" borderId="5" xfId="18" applyNumberFormat="1" applyFont="1" applyFill="1" applyBorder="1" applyAlignment="1">
      <alignment horizontal="center" vertical="center" wrapText="1"/>
    </xf>
    <xf numFmtId="1" fontId="4" fillId="0" borderId="3" xfId="18" applyNumberFormat="1" applyFont="1" applyFill="1" applyBorder="1" applyAlignment="1">
      <alignment horizontal="center" vertical="center" wrapText="1"/>
    </xf>
    <xf numFmtId="1" fontId="4" fillId="0" borderId="2" xfId="18" applyNumberFormat="1" applyFont="1" applyFill="1" applyBorder="1" applyAlignment="1">
      <alignment horizontal="center" vertical="center" wrapText="1"/>
    </xf>
    <xf numFmtId="0" fontId="4" fillId="0" borderId="2" xfId="18" applyFont="1" applyFill="1" applyBorder="1" applyAlignment="1">
      <alignment horizontal="center" vertical="center" wrapText="1"/>
    </xf>
    <xf numFmtId="49" fontId="4" fillId="0" borderId="2" xfId="17" applyNumberFormat="1" applyFont="1" applyFill="1" applyBorder="1" applyAlignment="1">
      <alignment horizontal="center" vertical="center" wrapText="1"/>
    </xf>
    <xf numFmtId="0" fontId="4" fillId="0" borderId="4" xfId="14" applyFont="1" applyFill="1" applyBorder="1" applyAlignment="1">
      <alignment horizontal="left" vertical="center" wrapText="1"/>
    </xf>
    <xf numFmtId="0" fontId="4" fillId="0" borderId="6" xfId="14" applyFont="1" applyFill="1" applyBorder="1" applyAlignment="1">
      <alignment horizontal="left" vertical="center" wrapText="1"/>
    </xf>
    <xf numFmtId="0" fontId="4" fillId="0" borderId="2" xfId="18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4" fillId="0" borderId="1" xfId="20" applyFont="1" applyFill="1" applyBorder="1" applyAlignment="1">
      <alignment horizontal="center" vertical="center" wrapText="1"/>
    </xf>
    <xf numFmtId="0" fontId="4" fillId="0" borderId="1" xfId="11" applyFont="1" applyFill="1" applyBorder="1" applyAlignment="1" applyProtection="1">
      <alignment horizontal="left" vertical="center" wrapText="1"/>
    </xf>
    <xf numFmtId="0" fontId="2" fillId="0" borderId="0" xfId="0" applyFont="1" applyFill="1" applyAlignment="1">
      <alignment horizontal="center"/>
    </xf>
    <xf numFmtId="0" fontId="4" fillId="0" borderId="13" xfId="20" applyFont="1" applyFill="1" applyBorder="1" applyAlignment="1">
      <alignment horizontal="center" vertical="center" wrapText="1"/>
    </xf>
    <xf numFmtId="0" fontId="4" fillId="0" borderId="13" xfId="20" applyFont="1" applyFill="1" applyBorder="1" applyAlignment="1">
      <alignment horizontal="left" vertical="center" wrapText="1"/>
    </xf>
    <xf numFmtId="3" fontId="2" fillId="4" borderId="9" xfId="18" applyNumberFormat="1" applyFont="1" applyFill="1" applyBorder="1" applyAlignment="1">
      <alignment horizontal="center" vertical="center" wrapText="1"/>
    </xf>
    <xf numFmtId="3" fontId="2" fillId="5" borderId="8" xfId="18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/>
    <xf numFmtId="0" fontId="16" fillId="0" borderId="0" xfId="0" applyFont="1" applyAlignment="1">
      <alignment horizontal="center" vertical="center" wrapText="1"/>
    </xf>
    <xf numFmtId="3" fontId="15" fillId="0" borderId="0" xfId="0" applyNumberFormat="1" applyFont="1"/>
    <xf numFmtId="3" fontId="16" fillId="2" borderId="8" xfId="0" applyNumberFormat="1" applyFont="1" applyFill="1" applyBorder="1" applyAlignment="1">
      <alignment horizontal="center" vertical="center" wrapText="1"/>
    </xf>
    <xf numFmtId="164" fontId="15" fillId="0" borderId="0" xfId="0" applyNumberFormat="1" applyFont="1"/>
    <xf numFmtId="0" fontId="2" fillId="6" borderId="21" xfId="0" applyFont="1" applyFill="1" applyBorder="1" applyAlignment="1">
      <alignment horizontal="center" vertical="center"/>
    </xf>
    <xf numFmtId="0" fontId="2" fillId="6" borderId="22" xfId="20" applyFont="1" applyFill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/>
    </xf>
    <xf numFmtId="49" fontId="2" fillId="6" borderId="22" xfId="0" applyNumberFormat="1" applyFont="1" applyFill="1" applyBorder="1" applyAlignment="1">
      <alignment horizontal="center" vertical="center" wrapText="1"/>
    </xf>
    <xf numFmtId="49" fontId="2" fillId="6" borderId="24" xfId="0" applyNumberFormat="1" applyFont="1" applyFill="1" applyBorder="1" applyAlignment="1">
      <alignment horizontal="left" vertical="center" wrapText="1"/>
    </xf>
    <xf numFmtId="0" fontId="2" fillId="6" borderId="22" xfId="0" applyFont="1" applyFill="1" applyBorder="1" applyAlignment="1">
      <alignment horizontal="center" vertical="center" wrapText="1"/>
    </xf>
    <xf numFmtId="3" fontId="16" fillId="5" borderId="7" xfId="0" applyNumberFormat="1" applyFont="1" applyFill="1" applyBorder="1" applyAlignment="1">
      <alignment horizontal="center" vertical="center" wrapText="1"/>
    </xf>
    <xf numFmtId="1" fontId="18" fillId="0" borderId="3" xfId="15" applyNumberFormat="1" applyFont="1" applyFill="1" applyBorder="1" applyAlignment="1">
      <alignment horizontal="center" vertical="center" wrapText="1"/>
    </xf>
    <xf numFmtId="1" fontId="18" fillId="0" borderId="2" xfId="15" applyNumberFormat="1" applyFont="1" applyFill="1" applyBorder="1" applyAlignment="1">
      <alignment horizontal="center" vertical="center" wrapText="1"/>
    </xf>
    <xf numFmtId="0" fontId="19" fillId="0" borderId="0" xfId="0" applyFont="1" applyAlignment="1">
      <alignment wrapText="1"/>
    </xf>
    <xf numFmtId="0" fontId="18" fillId="0" borderId="2" xfId="15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164" fontId="10" fillId="0" borderId="0" xfId="0" applyNumberFormat="1" applyFont="1" applyFill="1" applyAlignment="1">
      <alignment horizontal="right" vertical="center"/>
    </xf>
    <xf numFmtId="0" fontId="11" fillId="0" borderId="0" xfId="0" applyFont="1" applyFill="1" applyAlignment="1">
      <alignment horizontal="left" vertical="center"/>
    </xf>
    <xf numFmtId="3" fontId="4" fillId="0" borderId="33" xfId="0" applyNumberFormat="1" applyFont="1" applyFill="1" applyBorder="1" applyAlignment="1" applyProtection="1">
      <alignment horizontal="right" vertical="center" wrapText="1"/>
    </xf>
    <xf numFmtId="3" fontId="4" fillId="0" borderId="3" xfId="0" applyNumberFormat="1" applyFont="1" applyFill="1" applyBorder="1" applyAlignment="1">
      <alignment horizontal="right" vertical="center" wrapText="1"/>
    </xf>
    <xf numFmtId="3" fontId="4" fillId="0" borderId="32" xfId="0" applyNumberFormat="1" applyFont="1" applyFill="1" applyBorder="1" applyAlignment="1">
      <alignment horizontal="right" vertical="center"/>
    </xf>
    <xf numFmtId="3" fontId="4" fillId="0" borderId="34" xfId="0" applyNumberFormat="1" applyFont="1" applyFill="1" applyBorder="1" applyAlignment="1">
      <alignment horizontal="right" vertical="center"/>
    </xf>
    <xf numFmtId="3" fontId="2" fillId="6" borderId="35" xfId="0" applyNumberFormat="1" applyFont="1" applyFill="1" applyBorder="1" applyAlignment="1">
      <alignment horizontal="right" vertical="center" wrapText="1"/>
    </xf>
    <xf numFmtId="3" fontId="2" fillId="6" borderId="21" xfId="0" applyNumberFormat="1" applyFont="1" applyFill="1" applyBorder="1" applyAlignment="1">
      <alignment horizontal="right" vertical="center" wrapText="1"/>
    </xf>
    <xf numFmtId="3" fontId="2" fillId="6" borderId="22" xfId="0" applyNumberFormat="1" applyFont="1" applyFill="1" applyBorder="1" applyAlignment="1">
      <alignment horizontal="right" vertical="center" wrapText="1"/>
    </xf>
    <xf numFmtId="3" fontId="4" fillId="0" borderId="0" xfId="0" applyNumberFormat="1" applyFont="1" applyFill="1" applyAlignment="1">
      <alignment horizontal="right"/>
    </xf>
    <xf numFmtId="0" fontId="5" fillId="0" borderId="0" xfId="12" applyFont="1" applyFill="1" applyBorder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vertical="center" wrapText="1"/>
    </xf>
    <xf numFmtId="0" fontId="15" fillId="0" borderId="2" xfId="0" applyFont="1" applyBorder="1" applyAlignment="1">
      <alignment vertical="center" wrapText="1"/>
    </xf>
    <xf numFmtId="0" fontId="15" fillId="0" borderId="4" xfId="0" applyFont="1" applyBorder="1" applyAlignment="1">
      <alignment vertical="center" wrapText="1"/>
    </xf>
    <xf numFmtId="0" fontId="15" fillId="0" borderId="1" xfId="0" applyFont="1" applyBorder="1" applyAlignment="1">
      <alignment vertical="center" wrapText="1"/>
    </xf>
    <xf numFmtId="0" fontId="15" fillId="0" borderId="6" xfId="0" applyFont="1" applyBorder="1" applyAlignment="1">
      <alignment vertical="center" wrapText="1"/>
    </xf>
    <xf numFmtId="0" fontId="16" fillId="3" borderId="1" xfId="0" applyFont="1" applyFill="1" applyBorder="1" applyAlignment="1">
      <alignment vertical="center" wrapText="1"/>
    </xf>
    <xf numFmtId="0" fontId="16" fillId="3" borderId="6" xfId="0" applyFont="1" applyFill="1" applyBorder="1" applyAlignment="1">
      <alignment vertical="center" wrapText="1"/>
    </xf>
    <xf numFmtId="0" fontId="16" fillId="3" borderId="13" xfId="0" applyFont="1" applyFill="1" applyBorder="1" applyAlignment="1">
      <alignment vertical="center" wrapText="1"/>
    </xf>
    <xf numFmtId="0" fontId="16" fillId="3" borderId="14" xfId="0" applyFont="1" applyFill="1" applyBorder="1" applyAlignment="1">
      <alignment vertical="center" wrapText="1"/>
    </xf>
    <xf numFmtId="0" fontId="16" fillId="6" borderId="22" xfId="0" applyFont="1" applyFill="1" applyBorder="1" applyAlignment="1">
      <alignment vertical="center" wrapText="1"/>
    </xf>
    <xf numFmtId="0" fontId="16" fillId="6" borderId="24" xfId="0" applyFont="1" applyFill="1" applyBorder="1" applyAlignment="1">
      <alignment vertical="center" wrapText="1"/>
    </xf>
    <xf numFmtId="0" fontId="4" fillId="0" borderId="0" xfId="0" applyFont="1" applyFill="1" applyAlignment="1">
      <alignment horizontal="center"/>
    </xf>
    <xf numFmtId="0" fontId="4" fillId="0" borderId="1" xfId="16" applyFont="1" applyFill="1" applyBorder="1" applyAlignment="1">
      <alignment horizontal="left" vertical="center" wrapText="1"/>
    </xf>
    <xf numFmtId="0" fontId="15" fillId="0" borderId="2" xfId="0" applyFont="1" applyBorder="1" applyAlignment="1">
      <alignment horizontal="center"/>
    </xf>
    <xf numFmtId="1" fontId="2" fillId="0" borderId="1" xfId="16" applyNumberFormat="1" applyFont="1" applyFill="1" applyBorder="1" applyAlignment="1">
      <alignment horizontal="center" vertical="center" wrapText="1"/>
    </xf>
    <xf numFmtId="1" fontId="2" fillId="0" borderId="1" xfId="7" applyNumberFormat="1" applyFont="1" applyFill="1" applyBorder="1" applyAlignment="1">
      <alignment horizontal="center" vertical="center" wrapText="1" shrinkToFit="1"/>
    </xf>
    <xf numFmtId="0" fontId="2" fillId="0" borderId="1" xfId="7" applyFont="1" applyFill="1" applyBorder="1" applyAlignment="1">
      <alignment vertical="center" wrapText="1" shrinkToFit="1"/>
    </xf>
    <xf numFmtId="0" fontId="2" fillId="0" borderId="1" xfId="7" applyFont="1" applyFill="1" applyBorder="1" applyAlignment="1">
      <alignment horizontal="left" vertical="center" wrapText="1" shrinkToFit="1"/>
    </xf>
    <xf numFmtId="0" fontId="4" fillId="0" borderId="0" xfId="7" applyFont="1" applyFill="1" applyBorder="1"/>
    <xf numFmtId="0" fontId="4" fillId="0" borderId="0" xfId="7" applyFont="1" applyFill="1"/>
    <xf numFmtId="1" fontId="4" fillId="9" borderId="1" xfId="7" applyNumberFormat="1" applyFont="1" applyFill="1" applyBorder="1" applyAlignment="1">
      <alignment horizontal="center" vertical="center"/>
    </xf>
    <xf numFmtId="0" fontId="4" fillId="9" borderId="1" xfId="7" applyFont="1" applyFill="1" applyBorder="1" applyAlignment="1">
      <alignment horizontal="left" vertical="center" wrapText="1"/>
    </xf>
    <xf numFmtId="0" fontId="4" fillId="9" borderId="0" xfId="16" applyFont="1" applyFill="1" applyBorder="1" applyAlignment="1">
      <alignment horizontal="center" vertical="center" wrapText="1"/>
    </xf>
    <xf numFmtId="0" fontId="4" fillId="9" borderId="0" xfId="7" applyFont="1" applyFill="1" applyBorder="1" applyAlignment="1">
      <alignment horizontal="center" vertical="center"/>
    </xf>
    <xf numFmtId="0" fontId="4" fillId="9" borderId="0" xfId="16" applyFont="1" applyFill="1" applyBorder="1" applyAlignment="1">
      <alignment horizontal="left" vertical="center" wrapText="1"/>
    </xf>
    <xf numFmtId="0" fontId="4" fillId="9" borderId="0" xfId="16" applyFont="1" applyFill="1" applyBorder="1" applyAlignment="1">
      <alignment vertical="center" wrapText="1"/>
    </xf>
    <xf numFmtId="0" fontId="4" fillId="9" borderId="0" xfId="7" applyFont="1" applyFill="1"/>
    <xf numFmtId="0" fontId="4" fillId="9" borderId="1" xfId="16" applyFont="1" applyFill="1" applyBorder="1" applyAlignment="1">
      <alignment horizontal="left" vertical="center" wrapText="1"/>
    </xf>
    <xf numFmtId="0" fontId="4" fillId="9" borderId="0" xfId="7" applyFont="1" applyFill="1" applyBorder="1" applyAlignment="1">
      <alignment horizontal="center" vertical="center" wrapText="1"/>
    </xf>
    <xf numFmtId="0" fontId="4" fillId="9" borderId="0" xfId="7" applyFont="1" applyFill="1" applyBorder="1" applyAlignment="1">
      <alignment horizontal="left" vertical="center" wrapText="1"/>
    </xf>
    <xf numFmtId="0" fontId="4" fillId="9" borderId="0" xfId="7" applyFont="1" applyFill="1" applyBorder="1" applyAlignment="1">
      <alignment vertical="center" wrapText="1"/>
    </xf>
    <xf numFmtId="0" fontId="4" fillId="9" borderId="1" xfId="7" applyFont="1" applyFill="1" applyBorder="1" applyAlignment="1">
      <alignment wrapText="1"/>
    </xf>
    <xf numFmtId="0" fontId="4" fillId="9" borderId="1" xfId="7" applyFont="1" applyFill="1" applyBorder="1" applyAlignment="1">
      <alignment horizontal="center" vertical="center"/>
    </xf>
    <xf numFmtId="1" fontId="4" fillId="0" borderId="1" xfId="7" applyNumberFormat="1" applyFont="1" applyFill="1" applyBorder="1" applyAlignment="1">
      <alignment horizontal="center" vertical="center"/>
    </xf>
    <xf numFmtId="0" fontId="4" fillId="0" borderId="0" xfId="16" applyFont="1" applyFill="1" applyBorder="1" applyAlignment="1">
      <alignment horizontal="center" vertical="center" wrapText="1"/>
    </xf>
    <xf numFmtId="0" fontId="4" fillId="0" borderId="0" xfId="7" applyFont="1" applyFill="1" applyBorder="1" applyAlignment="1">
      <alignment horizontal="center" vertical="center"/>
    </xf>
    <xf numFmtId="0" fontId="4" fillId="0" borderId="0" xfId="16" applyFont="1" applyFill="1" applyBorder="1" applyAlignment="1">
      <alignment horizontal="left" vertical="center" wrapText="1"/>
    </xf>
    <xf numFmtId="0" fontId="4" fillId="0" borderId="0" xfId="16" applyFont="1" applyFill="1" applyBorder="1" applyAlignment="1">
      <alignment vertical="center" wrapText="1"/>
    </xf>
    <xf numFmtId="0" fontId="4" fillId="0" borderId="1" xfId="7" applyFont="1" applyFill="1" applyBorder="1" applyAlignment="1">
      <alignment horizontal="left" vertical="center" wrapText="1" shrinkToFit="1"/>
    </xf>
    <xf numFmtId="0" fontId="4" fillId="0" borderId="0" xfId="7" applyFont="1" applyFill="1" applyBorder="1" applyAlignment="1">
      <alignment horizontal="center" vertical="center" wrapText="1" shrinkToFit="1"/>
    </xf>
    <xf numFmtId="0" fontId="4" fillId="0" borderId="0" xfId="7" applyFont="1" applyFill="1" applyBorder="1" applyAlignment="1">
      <alignment horizontal="left" vertical="center" wrapText="1" shrinkToFit="1"/>
    </xf>
    <xf numFmtId="0" fontId="4" fillId="0" borderId="0" xfId="7" applyFont="1" applyFill="1" applyBorder="1" applyAlignment="1">
      <alignment horizontal="center" vertical="center" wrapText="1"/>
    </xf>
    <xf numFmtId="0" fontId="4" fillId="0" borderId="0" xfId="7" applyFont="1" applyFill="1" applyBorder="1" applyAlignment="1">
      <alignment horizontal="left" vertical="center" wrapText="1"/>
    </xf>
    <xf numFmtId="0" fontId="4" fillId="0" borderId="0" xfId="7" applyFont="1" applyFill="1" applyBorder="1" applyAlignment="1">
      <alignment vertical="center" wrapText="1"/>
    </xf>
    <xf numFmtId="0" fontId="4" fillId="0" borderId="1" xfId="7" applyFont="1" applyFill="1" applyBorder="1" applyAlignment="1">
      <alignment horizontal="left" vertical="center" wrapText="1"/>
    </xf>
    <xf numFmtId="0" fontId="12" fillId="0" borderId="1" xfId="7" applyFont="1" applyFill="1" applyBorder="1" applyAlignment="1">
      <alignment horizontal="left" vertical="center" wrapText="1"/>
    </xf>
    <xf numFmtId="0" fontId="4" fillId="10" borderId="0" xfId="7" applyFont="1" applyFill="1"/>
    <xf numFmtId="0" fontId="4" fillId="0" borderId="13" xfId="16" applyFont="1" applyFill="1" applyBorder="1" applyAlignment="1">
      <alignment horizontal="left" vertical="center" wrapText="1"/>
    </xf>
    <xf numFmtId="0" fontId="4" fillId="9" borderId="13" xfId="16" applyFont="1" applyFill="1" applyBorder="1" applyAlignment="1">
      <alignment horizontal="left" vertical="center" wrapText="1"/>
    </xf>
    <xf numFmtId="0" fontId="4" fillId="9" borderId="13" xfId="7" applyFont="1" applyFill="1" applyBorder="1" applyAlignment="1">
      <alignment horizontal="left" vertical="center" wrapText="1"/>
    </xf>
    <xf numFmtId="0" fontId="4" fillId="9" borderId="1" xfId="7" applyFont="1" applyFill="1" applyBorder="1" applyAlignment="1">
      <alignment vertical="distributed" wrapText="1"/>
    </xf>
    <xf numFmtId="0" fontId="4" fillId="0" borderId="1" xfId="7" applyFont="1" applyFill="1" applyBorder="1" applyAlignment="1">
      <alignment vertical="center" wrapText="1"/>
    </xf>
    <xf numFmtId="0" fontId="4" fillId="9" borderId="1" xfId="7" applyFont="1" applyFill="1" applyBorder="1" applyAlignment="1">
      <alignment horizontal="center" vertical="center" wrapText="1"/>
    </xf>
    <xf numFmtId="0" fontId="4" fillId="9" borderId="2" xfId="16" applyFont="1" applyFill="1" applyBorder="1" applyAlignment="1">
      <alignment horizontal="left" vertical="center" wrapText="1"/>
    </xf>
    <xf numFmtId="0" fontId="4" fillId="9" borderId="1" xfId="7" applyFont="1" applyFill="1" applyBorder="1"/>
    <xf numFmtId="0" fontId="4" fillId="9" borderId="1" xfId="7" applyFont="1" applyFill="1" applyBorder="1" applyAlignment="1">
      <alignment horizontal="left" vertical="center" wrapText="1" shrinkToFit="1"/>
    </xf>
    <xf numFmtId="0" fontId="4" fillId="0" borderId="13" xfId="7" applyFont="1" applyFill="1" applyBorder="1" applyAlignment="1">
      <alignment horizontal="left" vertical="center" wrapText="1"/>
    </xf>
    <xf numFmtId="0" fontId="4" fillId="0" borderId="1" xfId="16" applyFont="1" applyFill="1" applyBorder="1" applyAlignment="1">
      <alignment horizontal="center" vertical="center" wrapText="1"/>
    </xf>
    <xf numFmtId="0" fontId="4" fillId="9" borderId="0" xfId="7" applyFont="1" applyFill="1" applyBorder="1"/>
    <xf numFmtId="0" fontId="12" fillId="9" borderId="1" xfId="7" applyFont="1" applyFill="1" applyBorder="1" applyAlignment="1">
      <alignment horizontal="left" vertical="center" wrapText="1"/>
    </xf>
    <xf numFmtId="0" fontId="4" fillId="9" borderId="0" xfId="7" applyFont="1" applyFill="1" applyBorder="1" applyAlignment="1">
      <alignment horizontal="center" vertical="center" wrapText="1" shrinkToFit="1"/>
    </xf>
    <xf numFmtId="0" fontId="4" fillId="9" borderId="0" xfId="7" applyFont="1" applyFill="1" applyBorder="1" applyAlignment="1">
      <alignment horizontal="left" vertical="center" wrapText="1" shrinkToFit="1"/>
    </xf>
    <xf numFmtId="0" fontId="4" fillId="9" borderId="1" xfId="16" applyFont="1" applyFill="1" applyBorder="1" applyAlignment="1">
      <alignment horizontal="center" vertical="center" wrapText="1"/>
    </xf>
    <xf numFmtId="0" fontId="4" fillId="9" borderId="1" xfId="7" applyFont="1" applyFill="1" applyBorder="1" applyAlignment="1">
      <alignment vertical="center" wrapText="1"/>
    </xf>
    <xf numFmtId="0" fontId="4" fillId="9" borderId="17" xfId="16" applyFont="1" applyFill="1" applyBorder="1" applyAlignment="1">
      <alignment horizontal="left" vertical="center" wrapText="1"/>
    </xf>
    <xf numFmtId="0" fontId="12" fillId="9" borderId="1" xfId="18" applyFont="1" applyFill="1" applyBorder="1" applyAlignment="1">
      <alignment horizontal="center" vertical="center" wrapText="1"/>
    </xf>
    <xf numFmtId="0" fontId="4" fillId="9" borderId="0" xfId="7" applyFont="1" applyFill="1" applyBorder="1" applyAlignment="1" applyProtection="1">
      <alignment horizontal="left" vertical="center" wrapText="1"/>
      <protection locked="0"/>
    </xf>
    <xf numFmtId="14" fontId="4" fillId="9" borderId="0" xfId="7" applyNumberFormat="1" applyFont="1" applyFill="1" applyBorder="1" applyAlignment="1" applyProtection="1">
      <alignment horizontal="left" vertical="center" wrapText="1"/>
      <protection locked="0"/>
    </xf>
    <xf numFmtId="0" fontId="4" fillId="9" borderId="0" xfId="7" applyFont="1" applyFill="1" applyBorder="1" applyAlignment="1">
      <alignment wrapText="1"/>
    </xf>
    <xf numFmtId="0" fontId="15" fillId="0" borderId="1" xfId="7" applyFont="1" applyBorder="1" applyAlignment="1">
      <alignment wrapText="1"/>
    </xf>
    <xf numFmtId="1" fontId="4" fillId="0" borderId="0" xfId="7" applyNumberFormat="1" applyFont="1" applyFill="1" applyAlignment="1">
      <alignment horizontal="center"/>
    </xf>
    <xf numFmtId="0" fontId="4" fillId="0" borderId="0" xfId="7" applyFont="1" applyFill="1" applyAlignment="1">
      <alignment vertical="center"/>
    </xf>
    <xf numFmtId="0" fontId="4" fillId="0" borderId="0" xfId="7" applyFont="1" applyFill="1" applyAlignment="1">
      <alignment horizontal="left"/>
    </xf>
    <xf numFmtId="0" fontId="4" fillId="0" borderId="2" xfId="17" applyNumberFormat="1" applyFont="1" applyFill="1" applyBorder="1" applyAlignment="1">
      <alignment horizontal="center" vertical="center" wrapText="1"/>
    </xf>
    <xf numFmtId="0" fontId="4" fillId="0" borderId="1" xfId="17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4" fillId="0" borderId="13" xfId="0" applyNumberFormat="1" applyFont="1" applyFill="1" applyBorder="1" applyAlignment="1">
      <alignment horizontal="center" vertical="center" wrapText="1"/>
    </xf>
    <xf numFmtId="0" fontId="4" fillId="0" borderId="1" xfId="20" applyNumberFormat="1" applyFont="1" applyFill="1" applyBorder="1" applyAlignment="1">
      <alignment horizontal="center" vertical="center" wrapText="1"/>
    </xf>
    <xf numFmtId="3" fontId="16" fillId="2" borderId="9" xfId="0" applyNumberFormat="1" applyFont="1" applyFill="1" applyBorder="1" applyAlignment="1">
      <alignment horizontal="center" vertical="center" wrapText="1"/>
    </xf>
    <xf numFmtId="0" fontId="4" fillId="0" borderId="2" xfId="20" applyFont="1" applyFill="1" applyBorder="1" applyAlignment="1">
      <alignment horizontal="center" vertical="center" wrapText="1"/>
    </xf>
    <xf numFmtId="0" fontId="4" fillId="0" borderId="2" xfId="20" applyFont="1" applyFill="1" applyBorder="1" applyAlignment="1">
      <alignment horizontal="left" vertical="center" wrapText="1"/>
    </xf>
    <xf numFmtId="3" fontId="15" fillId="0" borderId="1" xfId="0" applyNumberFormat="1" applyFont="1" applyBorder="1" applyAlignment="1">
      <alignment vertical="center" wrapText="1"/>
    </xf>
    <xf numFmtId="164" fontId="0" fillId="0" borderId="0" xfId="0" applyNumberFormat="1"/>
    <xf numFmtId="168" fontId="15" fillId="0" borderId="0" xfId="0" applyNumberFormat="1" applyFont="1"/>
    <xf numFmtId="0" fontId="15" fillId="0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3" fontId="15" fillId="0" borderId="0" xfId="0" applyNumberFormat="1" applyFont="1" applyAlignment="1">
      <alignment vertical="center" wrapText="1"/>
    </xf>
    <xf numFmtId="3" fontId="15" fillId="0" borderId="0" xfId="0" applyNumberFormat="1" applyFont="1" applyAlignment="1">
      <alignment vertical="center"/>
    </xf>
    <xf numFmtId="3" fontId="15" fillId="0" borderId="3" xfId="0" applyNumberFormat="1" applyFont="1" applyBorder="1" applyAlignment="1">
      <alignment vertical="center" wrapText="1"/>
    </xf>
    <xf numFmtId="3" fontId="15" fillId="0" borderId="2" xfId="0" applyNumberFormat="1" applyFont="1" applyBorder="1" applyAlignment="1">
      <alignment vertical="center" wrapText="1"/>
    </xf>
    <xf numFmtId="3" fontId="15" fillId="0" borderId="4" xfId="0" applyNumberFormat="1" applyFont="1" applyBorder="1" applyAlignment="1">
      <alignment vertical="center" wrapText="1"/>
    </xf>
    <xf numFmtId="3" fontId="16" fillId="6" borderId="21" xfId="0" applyNumberFormat="1" applyFont="1" applyFill="1" applyBorder="1" applyAlignment="1">
      <alignment vertical="center" wrapText="1"/>
    </xf>
    <xf numFmtId="3" fontId="16" fillId="6" borderId="22" xfId="0" applyNumberFormat="1" applyFont="1" applyFill="1" applyBorder="1" applyAlignment="1">
      <alignment vertical="center" wrapText="1"/>
    </xf>
    <xf numFmtId="0" fontId="15" fillId="0" borderId="0" xfId="0" applyFont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 wrapText="1"/>
    </xf>
    <xf numFmtId="3" fontId="2" fillId="2" borderId="8" xfId="18" applyNumberFormat="1" applyFont="1" applyFill="1" applyBorder="1" applyAlignment="1">
      <alignment horizontal="center" vertical="center" wrapText="1"/>
    </xf>
    <xf numFmtId="3" fontId="2" fillId="2" borderId="9" xfId="18" applyNumberFormat="1" applyFont="1" applyFill="1" applyBorder="1" applyAlignment="1">
      <alignment horizontal="center" vertical="center" wrapText="1"/>
    </xf>
    <xf numFmtId="3" fontId="2" fillId="7" borderId="7" xfId="18" applyNumberFormat="1" applyFont="1" applyFill="1" applyBorder="1" applyAlignment="1">
      <alignment horizontal="center" vertical="center" wrapText="1"/>
    </xf>
    <xf numFmtId="3" fontId="2" fillId="4" borderId="8" xfId="18" applyNumberFormat="1" applyFont="1" applyFill="1" applyBorder="1" applyAlignment="1">
      <alignment horizontal="center" vertical="center" wrapText="1"/>
    </xf>
    <xf numFmtId="3" fontId="17" fillId="0" borderId="0" xfId="0" applyNumberFormat="1" applyFont="1" applyAlignment="1">
      <alignment vertical="center" wrapText="1"/>
    </xf>
    <xf numFmtId="164" fontId="15" fillId="0" borderId="0" xfId="0" applyNumberFormat="1" applyFont="1" applyAlignment="1">
      <alignment horizontal="right"/>
    </xf>
    <xf numFmtId="3" fontId="15" fillId="0" borderId="0" xfId="0" applyNumberFormat="1" applyFont="1" applyAlignment="1">
      <alignment horizontal="right"/>
    </xf>
    <xf numFmtId="0" fontId="16" fillId="6" borderId="36" xfId="0" applyFont="1" applyFill="1" applyBorder="1" applyAlignment="1">
      <alignment horizontal="center" vertical="center" wrapText="1"/>
    </xf>
    <xf numFmtId="3" fontId="15" fillId="0" borderId="0" xfId="0" applyNumberFormat="1" applyFont="1" applyAlignment="1">
      <alignment horizontal="center" vertical="center"/>
    </xf>
    <xf numFmtId="164" fontId="16" fillId="3" borderId="9" xfId="0" applyNumberFormat="1" applyFont="1" applyFill="1" applyBorder="1" applyAlignment="1">
      <alignment horizontal="center" vertical="center" wrapText="1"/>
    </xf>
    <xf numFmtId="3" fontId="2" fillId="2" borderId="8" xfId="12" applyNumberFormat="1" applyFont="1" applyFill="1" applyBorder="1" applyAlignment="1">
      <alignment horizontal="center" vertical="center" wrapText="1"/>
    </xf>
    <xf numFmtId="2" fontId="18" fillId="0" borderId="2" xfId="15" applyNumberFormat="1" applyFont="1" applyFill="1" applyBorder="1" applyAlignment="1">
      <alignment vertical="center" wrapText="1"/>
    </xf>
    <xf numFmtId="164" fontId="4" fillId="0" borderId="3" xfId="12" applyNumberFormat="1" applyFont="1" applyFill="1" applyBorder="1" applyAlignment="1">
      <alignment horizontal="center" vertical="center" wrapText="1"/>
    </xf>
    <xf numFmtId="164" fontId="4" fillId="0" borderId="2" xfId="12" applyNumberFormat="1" applyFont="1" applyFill="1" applyBorder="1" applyAlignment="1">
      <alignment horizontal="center" vertical="center" wrapText="1"/>
    </xf>
    <xf numFmtId="164" fontId="4" fillId="0" borderId="4" xfId="12" applyNumberFormat="1" applyFont="1" applyFill="1" applyBorder="1" applyAlignment="1">
      <alignment horizontal="center" vertical="center" wrapText="1"/>
    </xf>
    <xf numFmtId="3" fontId="4" fillId="0" borderId="47" xfId="12" applyNumberFormat="1" applyFont="1" applyFill="1" applyBorder="1" applyAlignment="1">
      <alignment horizontal="center" vertical="center" wrapText="1"/>
    </xf>
    <xf numFmtId="3" fontId="4" fillId="0" borderId="2" xfId="12" applyNumberFormat="1" applyFont="1" applyFill="1" applyBorder="1" applyAlignment="1">
      <alignment horizontal="center" vertical="center" wrapText="1"/>
    </xf>
    <xf numFmtId="3" fontId="4" fillId="0" borderId="4" xfId="12" applyNumberFormat="1" applyFont="1" applyFill="1" applyBorder="1" applyAlignment="1">
      <alignment horizontal="center" vertical="center" wrapText="1"/>
    </xf>
    <xf numFmtId="2" fontId="18" fillId="0" borderId="1" xfId="15" applyNumberFormat="1" applyFont="1" applyFill="1" applyBorder="1" applyAlignment="1">
      <alignment vertical="center" wrapText="1"/>
    </xf>
    <xf numFmtId="1" fontId="18" fillId="0" borderId="1" xfId="15" applyNumberFormat="1" applyFont="1" applyFill="1" applyBorder="1" applyAlignment="1">
      <alignment horizontal="center" vertical="center" wrapText="1"/>
    </xf>
    <xf numFmtId="0" fontId="2" fillId="6" borderId="21" xfId="12" applyFont="1" applyFill="1" applyBorder="1" applyAlignment="1">
      <alignment vertical="center" wrapText="1"/>
    </xf>
    <xf numFmtId="0" fontId="2" fillId="6" borderId="22" xfId="12" applyFont="1" applyFill="1" applyBorder="1" applyAlignment="1">
      <alignment horizontal="center" vertical="center" wrapText="1"/>
    </xf>
    <xf numFmtId="0" fontId="2" fillId="6" borderId="22" xfId="12" applyFont="1" applyFill="1" applyBorder="1" applyAlignment="1">
      <alignment vertical="center" wrapText="1"/>
    </xf>
    <xf numFmtId="164" fontId="2" fillId="6" borderId="21" xfId="12" applyNumberFormat="1" applyFont="1" applyFill="1" applyBorder="1" applyAlignment="1">
      <alignment horizontal="center" vertical="center" wrapText="1"/>
    </xf>
    <xf numFmtId="164" fontId="2" fillId="6" borderId="22" xfId="12" applyNumberFormat="1" applyFont="1" applyFill="1" applyBorder="1" applyAlignment="1">
      <alignment horizontal="center" vertical="center" wrapText="1"/>
    </xf>
    <xf numFmtId="164" fontId="2" fillId="6" borderId="24" xfId="12" applyNumberFormat="1" applyFont="1" applyFill="1" applyBorder="1" applyAlignment="1">
      <alignment horizontal="center" vertical="center" wrapText="1"/>
    </xf>
    <xf numFmtId="3" fontId="2" fillId="6" borderId="29" xfId="12" applyNumberFormat="1" applyFont="1" applyFill="1" applyBorder="1" applyAlignment="1">
      <alignment horizontal="center" vertical="center" wrapText="1"/>
    </xf>
    <xf numFmtId="3" fontId="2" fillId="6" borderId="22" xfId="12" applyNumberFormat="1" applyFont="1" applyFill="1" applyBorder="1" applyAlignment="1">
      <alignment horizontal="center" vertical="center" wrapText="1"/>
    </xf>
    <xf numFmtId="3" fontId="2" fillId="6" borderId="24" xfId="12" applyNumberFormat="1" applyFont="1" applyFill="1" applyBorder="1" applyAlignment="1">
      <alignment horizontal="center" vertical="center" wrapText="1"/>
    </xf>
    <xf numFmtId="164" fontId="16" fillId="3" borderId="8" xfId="0" applyNumberFormat="1" applyFont="1" applyFill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left" vertical="center" wrapText="1"/>
    </xf>
    <xf numFmtId="164" fontId="15" fillId="0" borderId="0" xfId="0" applyNumberFormat="1" applyFont="1" applyAlignment="1">
      <alignment vertical="center" wrapText="1"/>
    </xf>
    <xf numFmtId="164" fontId="15" fillId="0" borderId="0" xfId="0" applyNumberFormat="1" applyFont="1" applyAlignment="1">
      <alignment vertical="center"/>
    </xf>
    <xf numFmtId="1" fontId="15" fillId="0" borderId="2" xfId="0" applyNumberFormat="1" applyFont="1" applyBorder="1" applyAlignment="1">
      <alignment horizontal="center" vertical="center"/>
    </xf>
    <xf numFmtId="0" fontId="15" fillId="0" borderId="2" xfId="0" applyFont="1" applyBorder="1" applyAlignment="1">
      <alignment horizontal="left" vertical="center" wrapText="1"/>
    </xf>
    <xf numFmtId="164" fontId="15" fillId="0" borderId="47" xfId="0" applyNumberFormat="1" applyFont="1" applyBorder="1" applyAlignment="1">
      <alignment vertical="center" wrapText="1"/>
    </xf>
    <xf numFmtId="164" fontId="15" fillId="0" borderId="2" xfId="0" applyNumberFormat="1" applyFont="1" applyBorder="1" applyAlignment="1">
      <alignment vertical="center" wrapText="1"/>
    </xf>
    <xf numFmtId="164" fontId="15" fillId="0" borderId="4" xfId="0" applyNumberFormat="1" applyFont="1" applyBorder="1" applyAlignment="1">
      <alignment vertical="center" wrapText="1"/>
    </xf>
    <xf numFmtId="164" fontId="15" fillId="0" borderId="1" xfId="0" applyNumberFormat="1" applyFont="1" applyBorder="1" applyAlignment="1">
      <alignment vertical="center" wrapText="1"/>
    </xf>
    <xf numFmtId="164" fontId="15" fillId="0" borderId="6" xfId="0" applyNumberFormat="1" applyFont="1" applyBorder="1" applyAlignment="1">
      <alignment vertical="center" wrapText="1"/>
    </xf>
    <xf numFmtId="164" fontId="16" fillId="6" borderId="22" xfId="0" applyNumberFormat="1" applyFont="1" applyFill="1" applyBorder="1" applyAlignment="1">
      <alignment vertical="center" wrapText="1"/>
    </xf>
    <xf numFmtId="164" fontId="16" fillId="6" borderId="24" xfId="0" applyNumberFormat="1" applyFont="1" applyFill="1" applyBorder="1" applyAlignment="1">
      <alignment vertical="center" wrapText="1"/>
    </xf>
    <xf numFmtId="164" fontId="2" fillId="6" borderId="22" xfId="0" applyNumberFormat="1" applyFont="1" applyFill="1" applyBorder="1" applyAlignment="1">
      <alignment horizontal="right" vertical="center" wrapText="1"/>
    </xf>
    <xf numFmtId="164" fontId="2" fillId="6" borderId="24" xfId="0" applyNumberFormat="1" applyFont="1" applyFill="1" applyBorder="1" applyAlignment="1">
      <alignment horizontal="right" vertical="center" wrapText="1"/>
    </xf>
    <xf numFmtId="164" fontId="4" fillId="0" borderId="0" xfId="0" applyNumberFormat="1" applyFont="1" applyFill="1" applyAlignment="1">
      <alignment horizontal="right"/>
    </xf>
    <xf numFmtId="1" fontId="4" fillId="0" borderId="0" xfId="0" applyNumberFormat="1" applyFont="1" applyFill="1"/>
    <xf numFmtId="1" fontId="2" fillId="6" borderId="22" xfId="0" applyNumberFormat="1" applyFont="1" applyFill="1" applyBorder="1" applyAlignment="1">
      <alignment vertical="center"/>
    </xf>
    <xf numFmtId="1" fontId="2" fillId="0" borderId="0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" fontId="2" fillId="6" borderId="21" xfId="0" applyNumberFormat="1" applyFont="1" applyFill="1" applyBorder="1"/>
    <xf numFmtId="1" fontId="2" fillId="6" borderId="22" xfId="0" applyNumberFormat="1" applyFont="1" applyFill="1" applyBorder="1"/>
    <xf numFmtId="0" fontId="2" fillId="6" borderId="22" xfId="0" applyFont="1" applyFill="1" applyBorder="1"/>
    <xf numFmtId="49" fontId="2" fillId="6" borderId="22" xfId="0" applyNumberFormat="1" applyFont="1" applyFill="1" applyBorder="1" applyAlignment="1">
      <alignment horizontal="center" vertical="center"/>
    </xf>
    <xf numFmtId="0" fontId="2" fillId="6" borderId="24" xfId="0" applyFont="1" applyFill="1" applyBorder="1"/>
    <xf numFmtId="164" fontId="2" fillId="3" borderId="8" xfId="18" applyNumberFormat="1" applyFont="1" applyFill="1" applyBorder="1" applyAlignment="1">
      <alignment horizontal="center" vertical="center" wrapText="1"/>
    </xf>
    <xf numFmtId="164" fontId="2" fillId="3" borderId="9" xfId="18" applyNumberFormat="1" applyFont="1" applyFill="1" applyBorder="1" applyAlignment="1">
      <alignment horizontal="center" vertical="center" wrapText="1"/>
    </xf>
    <xf numFmtId="3" fontId="16" fillId="5" borderId="8" xfId="0" applyNumberFormat="1" applyFont="1" applyFill="1" applyBorder="1" applyAlignment="1">
      <alignment horizontal="center" vertical="center" wrapText="1"/>
    </xf>
    <xf numFmtId="164" fontId="16" fillId="5" borderId="9" xfId="0" applyNumberFormat="1" applyFont="1" applyFill="1" applyBorder="1" applyAlignment="1">
      <alignment horizontal="center" vertical="center" wrapText="1"/>
    </xf>
    <xf numFmtId="3" fontId="16" fillId="8" borderId="7" xfId="0" applyNumberFormat="1" applyFont="1" applyFill="1" applyBorder="1" applyAlignment="1">
      <alignment horizontal="center" vertical="center" wrapText="1"/>
    </xf>
    <xf numFmtId="3" fontId="2" fillId="8" borderId="8" xfId="18" applyNumberFormat="1" applyFont="1" applyFill="1" applyBorder="1" applyAlignment="1">
      <alignment horizontal="center" vertical="center" wrapText="1"/>
    </xf>
    <xf numFmtId="3" fontId="16" fillId="8" borderId="8" xfId="0" applyNumberFormat="1" applyFont="1" applyFill="1" applyBorder="1" applyAlignment="1">
      <alignment horizontal="center" vertical="center" wrapText="1"/>
    </xf>
    <xf numFmtId="3" fontId="2" fillId="8" borderId="9" xfId="18" applyNumberFormat="1" applyFont="1" applyFill="1" applyBorder="1" applyAlignment="1">
      <alignment horizontal="center" vertical="center" wrapText="1"/>
    </xf>
    <xf numFmtId="164" fontId="15" fillId="0" borderId="3" xfId="0" applyNumberFormat="1" applyFont="1" applyBorder="1" applyAlignment="1">
      <alignment vertical="center" wrapText="1"/>
    </xf>
    <xf numFmtId="0" fontId="16" fillId="6" borderId="36" xfId="0" applyFont="1" applyFill="1" applyBorder="1" applyAlignment="1">
      <alignment horizontal="center" vertical="center"/>
    </xf>
    <xf numFmtId="0" fontId="16" fillId="6" borderId="36" xfId="0" applyFont="1" applyFill="1" applyBorder="1" applyAlignment="1">
      <alignment vertical="center" wrapText="1"/>
    </xf>
    <xf numFmtId="0" fontId="16" fillId="6" borderId="38" xfId="0" applyFont="1" applyFill="1" applyBorder="1" applyAlignment="1">
      <alignment vertical="center" wrapText="1"/>
    </xf>
    <xf numFmtId="3" fontId="16" fillId="6" borderId="39" xfId="0" applyNumberFormat="1" applyFont="1" applyFill="1" applyBorder="1" applyAlignment="1">
      <alignment vertical="center" wrapText="1"/>
    </xf>
    <xf numFmtId="3" fontId="16" fillId="6" borderId="36" xfId="0" applyNumberFormat="1" applyFont="1" applyFill="1" applyBorder="1" applyAlignment="1">
      <alignment vertical="center" wrapText="1"/>
    </xf>
    <xf numFmtId="3" fontId="16" fillId="6" borderId="38" xfId="0" applyNumberFormat="1" applyFont="1" applyFill="1" applyBorder="1" applyAlignment="1">
      <alignment vertical="center" wrapText="1"/>
    </xf>
    <xf numFmtId="164" fontId="16" fillId="6" borderId="39" xfId="0" applyNumberFormat="1" applyFont="1" applyFill="1" applyBorder="1" applyAlignment="1">
      <alignment vertical="center" wrapText="1"/>
    </xf>
    <xf numFmtId="164" fontId="16" fillId="6" borderId="36" xfId="0" applyNumberFormat="1" applyFont="1" applyFill="1" applyBorder="1" applyAlignment="1">
      <alignment vertical="center" wrapText="1"/>
    </xf>
    <xf numFmtId="164" fontId="16" fillId="6" borderId="38" xfId="0" applyNumberFormat="1" applyFont="1" applyFill="1" applyBorder="1" applyAlignment="1">
      <alignment vertical="center" wrapText="1"/>
    </xf>
    <xf numFmtId="0" fontId="15" fillId="0" borderId="3" xfId="0" applyFont="1" applyBorder="1" applyAlignment="1">
      <alignment horizontal="center" vertical="center"/>
    </xf>
    <xf numFmtId="0" fontId="16" fillId="6" borderId="39" xfId="0" applyFont="1" applyFill="1" applyBorder="1" applyAlignment="1">
      <alignment horizontal="center" vertical="center"/>
    </xf>
    <xf numFmtId="0" fontId="15" fillId="0" borderId="0" xfId="0" applyFont="1" applyBorder="1" applyAlignment="1">
      <alignment vertical="center" wrapText="1"/>
    </xf>
    <xf numFmtId="0" fontId="15" fillId="0" borderId="0" xfId="0" applyFont="1" applyAlignment="1">
      <alignment horizontal="right" vertical="center" wrapText="1"/>
    </xf>
    <xf numFmtId="1" fontId="15" fillId="0" borderId="0" xfId="0" applyNumberFormat="1" applyFont="1" applyAlignment="1">
      <alignment vertical="center"/>
    </xf>
    <xf numFmtId="1" fontId="15" fillId="0" borderId="0" xfId="0" applyNumberFormat="1" applyFont="1" applyAlignment="1">
      <alignment horizontal="left" vertical="center" wrapText="1"/>
    </xf>
    <xf numFmtId="165" fontId="15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left" vertical="center" wrapText="1"/>
    </xf>
    <xf numFmtId="1" fontId="15" fillId="0" borderId="2" xfId="0" applyNumberFormat="1" applyFont="1" applyBorder="1" applyAlignment="1">
      <alignment horizontal="left" vertical="center" wrapText="1"/>
    </xf>
    <xf numFmtId="49" fontId="15" fillId="0" borderId="0" xfId="0" applyNumberFormat="1" applyFont="1" applyAlignment="1">
      <alignment horizontal="right" vertical="center"/>
    </xf>
    <xf numFmtId="0" fontId="15" fillId="0" borderId="2" xfId="0" applyNumberFormat="1" applyFont="1" applyBorder="1" applyAlignment="1">
      <alignment horizontal="right" vertical="center"/>
    </xf>
    <xf numFmtId="0" fontId="9" fillId="0" borderId="0" xfId="0" applyFont="1" applyFill="1" applyAlignment="1">
      <alignment horizontal="left" vertical="center"/>
    </xf>
    <xf numFmtId="0" fontId="15" fillId="0" borderId="3" xfId="0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15" fillId="0" borderId="2" xfId="0" applyNumberFormat="1" applyFont="1" applyBorder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/>
    </xf>
    <xf numFmtId="49" fontId="15" fillId="0" borderId="13" xfId="0" applyNumberFormat="1" applyFont="1" applyBorder="1" applyAlignment="1">
      <alignment horizontal="center" vertical="center"/>
    </xf>
    <xf numFmtId="3" fontId="15" fillId="0" borderId="13" xfId="0" applyNumberFormat="1" applyFont="1" applyBorder="1" applyAlignment="1">
      <alignment vertical="center" wrapText="1"/>
    </xf>
    <xf numFmtId="164" fontId="15" fillId="0" borderId="13" xfId="0" applyNumberFormat="1" applyFont="1" applyBorder="1" applyAlignment="1">
      <alignment vertical="center" wrapText="1"/>
    </xf>
    <xf numFmtId="164" fontId="15" fillId="0" borderId="14" xfId="0" applyNumberFormat="1" applyFont="1" applyBorder="1" applyAlignment="1">
      <alignment vertical="center" wrapText="1"/>
    </xf>
    <xf numFmtId="49" fontId="16" fillId="6" borderId="22" xfId="0" applyNumberFormat="1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/>
    </xf>
    <xf numFmtId="0" fontId="16" fillId="6" borderId="22" xfId="0" applyFont="1" applyFill="1" applyBorder="1" applyAlignment="1">
      <alignment horizontal="center" vertical="center" wrapText="1"/>
    </xf>
    <xf numFmtId="0" fontId="16" fillId="6" borderId="2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 wrapText="1"/>
    </xf>
    <xf numFmtId="3" fontId="15" fillId="0" borderId="0" xfId="0" applyNumberFormat="1" applyFont="1" applyAlignment="1">
      <alignment horizontal="center"/>
    </xf>
    <xf numFmtId="0" fontId="4" fillId="0" borderId="2" xfId="17" applyFont="1" applyFill="1" applyBorder="1" applyAlignment="1">
      <alignment horizontal="center" vertical="center" wrapText="1"/>
    </xf>
    <xf numFmtId="0" fontId="4" fillId="0" borderId="1" xfId="17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1" fontId="2" fillId="6" borderId="21" xfId="0" applyNumberFormat="1" applyFont="1" applyFill="1" applyBorder="1" applyAlignment="1">
      <alignment vertical="center"/>
    </xf>
    <xf numFmtId="3" fontId="4" fillId="0" borderId="2" xfId="0" applyNumberFormat="1" applyFont="1" applyFill="1" applyBorder="1" applyAlignment="1">
      <alignment horizontal="right" vertical="center" wrapText="1"/>
    </xf>
    <xf numFmtId="3" fontId="4" fillId="0" borderId="4" xfId="0" applyNumberFormat="1" applyFont="1" applyFill="1" applyBorder="1" applyAlignment="1">
      <alignment horizontal="right" vertical="center" wrapText="1"/>
    </xf>
    <xf numFmtId="164" fontId="4" fillId="0" borderId="3" xfId="0" applyNumberFormat="1" applyFont="1" applyFill="1" applyBorder="1" applyAlignment="1">
      <alignment horizontal="right" vertical="center" wrapText="1"/>
    </xf>
    <xf numFmtId="164" fontId="4" fillId="0" borderId="2" xfId="0" applyNumberFormat="1" applyFont="1" applyFill="1" applyBorder="1" applyAlignment="1">
      <alignment horizontal="right" vertical="center" wrapText="1"/>
    </xf>
    <xf numFmtId="164" fontId="4" fillId="0" borderId="4" xfId="0" applyNumberFormat="1" applyFont="1" applyFill="1" applyBorder="1" applyAlignment="1">
      <alignment horizontal="right" vertical="center" wrapText="1"/>
    </xf>
    <xf numFmtId="3" fontId="2" fillId="6" borderId="21" xfId="18" applyNumberFormat="1" applyFont="1" applyFill="1" applyBorder="1" applyAlignment="1">
      <alignment horizontal="right" vertical="center" wrapText="1"/>
    </xf>
    <xf numFmtId="3" fontId="2" fillId="6" borderId="22" xfId="18" applyNumberFormat="1" applyFont="1" applyFill="1" applyBorder="1" applyAlignment="1">
      <alignment horizontal="right" vertical="center" wrapText="1"/>
    </xf>
    <xf numFmtId="3" fontId="2" fillId="6" borderId="24" xfId="18" applyNumberFormat="1" applyFont="1" applyFill="1" applyBorder="1" applyAlignment="1">
      <alignment horizontal="right" vertical="center" wrapText="1"/>
    </xf>
    <xf numFmtId="164" fontId="2" fillId="6" borderId="21" xfId="18" applyNumberFormat="1" applyFont="1" applyFill="1" applyBorder="1" applyAlignment="1">
      <alignment horizontal="right" vertical="center" wrapText="1"/>
    </xf>
    <xf numFmtId="164" fontId="2" fillId="6" borderId="22" xfId="18" applyNumberFormat="1" applyFont="1" applyFill="1" applyBorder="1" applyAlignment="1">
      <alignment horizontal="right" vertical="center" wrapText="1"/>
    </xf>
    <xf numFmtId="164" fontId="2" fillId="6" borderId="24" xfId="18" applyNumberFormat="1" applyFont="1" applyFill="1" applyBorder="1" applyAlignment="1">
      <alignment horizontal="right" vertical="center" wrapText="1"/>
    </xf>
    <xf numFmtId="3" fontId="2" fillId="0" borderId="0" xfId="18" applyNumberFormat="1" applyFont="1" applyFill="1" applyBorder="1" applyAlignment="1">
      <alignment horizontal="right" wrapText="1"/>
    </xf>
    <xf numFmtId="3" fontId="4" fillId="0" borderId="0" xfId="0" applyNumberFormat="1" applyFont="1" applyFill="1" applyAlignment="1">
      <alignment horizontal="right" vertical="center"/>
    </xf>
    <xf numFmtId="164" fontId="4" fillId="0" borderId="0" xfId="0" applyNumberFormat="1" applyFont="1" applyFill="1" applyAlignment="1">
      <alignment horizontal="right" vertical="center"/>
    </xf>
    <xf numFmtId="0" fontId="4" fillId="0" borderId="0" xfId="0" applyFont="1" applyFill="1" applyAlignment="1">
      <alignment horizontal="left" wrapText="1"/>
    </xf>
    <xf numFmtId="0" fontId="15" fillId="0" borderId="0" xfId="0" applyFont="1" applyAlignment="1">
      <alignment horizontal="right"/>
    </xf>
    <xf numFmtId="3" fontId="4" fillId="0" borderId="3" xfId="20" applyNumberFormat="1" applyFont="1" applyFill="1" applyBorder="1" applyAlignment="1">
      <alignment horizontal="right" vertical="center" wrapText="1"/>
    </xf>
    <xf numFmtId="164" fontId="4" fillId="0" borderId="3" xfId="20" applyNumberFormat="1" applyFont="1" applyFill="1" applyBorder="1" applyAlignment="1">
      <alignment horizontal="right" vertical="center" wrapText="1"/>
    </xf>
    <xf numFmtId="164" fontId="4" fillId="0" borderId="2" xfId="20" applyNumberFormat="1" applyFont="1" applyFill="1" applyBorder="1" applyAlignment="1">
      <alignment horizontal="right" vertical="center" wrapText="1"/>
    </xf>
    <xf numFmtId="164" fontId="4" fillId="0" borderId="4" xfId="20" applyNumberFormat="1" applyFont="1" applyFill="1" applyBorder="1" applyAlignment="1">
      <alignment horizontal="right" vertical="center" wrapText="1"/>
    </xf>
    <xf numFmtId="3" fontId="4" fillId="0" borderId="2" xfId="20" applyNumberFormat="1" applyFont="1" applyFill="1" applyBorder="1" applyAlignment="1">
      <alignment horizontal="right" vertical="center" wrapText="1"/>
    </xf>
    <xf numFmtId="3" fontId="4" fillId="0" borderId="4" xfId="20" applyNumberFormat="1" applyFont="1" applyFill="1" applyBorder="1" applyAlignment="1">
      <alignment horizontal="right" vertical="center" wrapText="1"/>
    </xf>
    <xf numFmtId="3" fontId="2" fillId="6" borderId="21" xfId="20" applyNumberFormat="1" applyFont="1" applyFill="1" applyBorder="1" applyAlignment="1">
      <alignment horizontal="right" vertical="center" wrapText="1"/>
    </xf>
    <xf numFmtId="3" fontId="2" fillId="6" borderId="22" xfId="20" applyNumberFormat="1" applyFont="1" applyFill="1" applyBorder="1" applyAlignment="1">
      <alignment horizontal="right" vertical="center" wrapText="1"/>
    </xf>
    <xf numFmtId="3" fontId="2" fillId="6" borderId="24" xfId="20" applyNumberFormat="1" applyFont="1" applyFill="1" applyBorder="1" applyAlignment="1">
      <alignment horizontal="right" vertical="center" wrapText="1"/>
    </xf>
    <xf numFmtId="164" fontId="2" fillId="6" borderId="21" xfId="20" applyNumberFormat="1" applyFont="1" applyFill="1" applyBorder="1" applyAlignment="1">
      <alignment horizontal="right" vertical="center" wrapText="1"/>
    </xf>
    <xf numFmtId="164" fontId="2" fillId="6" borderId="22" xfId="20" applyNumberFormat="1" applyFont="1" applyFill="1" applyBorder="1" applyAlignment="1">
      <alignment horizontal="right" vertical="center" wrapText="1"/>
    </xf>
    <xf numFmtId="164" fontId="2" fillId="6" borderId="24" xfId="20" applyNumberFormat="1" applyFont="1" applyFill="1" applyBorder="1" applyAlignment="1">
      <alignment horizontal="right" vertical="center" wrapText="1"/>
    </xf>
    <xf numFmtId="3" fontId="17" fillId="0" borderId="0" xfId="0" applyNumberFormat="1" applyFont="1" applyFill="1" applyAlignment="1">
      <alignment horizontal="right" vertical="center"/>
    </xf>
    <xf numFmtId="3" fontId="2" fillId="5" borderId="7" xfId="18" applyNumberFormat="1" applyFont="1" applyFill="1" applyBorder="1" applyAlignment="1">
      <alignment horizontal="center" vertical="center" wrapText="1"/>
    </xf>
    <xf numFmtId="3" fontId="2" fillId="5" borderId="39" xfId="18" applyNumberFormat="1" applyFont="1" applyFill="1" applyBorder="1" applyAlignment="1">
      <alignment horizontal="center" vertical="center" wrapText="1"/>
    </xf>
    <xf numFmtId="3" fontId="16" fillId="5" borderId="15" xfId="0" applyNumberFormat="1" applyFont="1" applyFill="1" applyBorder="1" applyAlignment="1">
      <alignment horizontal="center" vertical="center" wrapText="1"/>
    </xf>
    <xf numFmtId="1" fontId="2" fillId="6" borderId="21" xfId="18" applyNumberFormat="1" applyFont="1" applyFill="1" applyBorder="1" applyAlignment="1">
      <alignment horizontal="center" vertical="center" wrapText="1"/>
    </xf>
    <xf numFmtId="1" fontId="2" fillId="6" borderId="22" xfId="18" applyNumberFormat="1" applyFont="1" applyFill="1" applyBorder="1" applyAlignment="1">
      <alignment horizontal="center" vertical="center" wrapText="1"/>
    </xf>
    <xf numFmtId="0" fontId="2" fillId="6" borderId="22" xfId="18" applyFont="1" applyFill="1" applyBorder="1" applyAlignment="1">
      <alignment horizontal="center" vertical="center" wrapText="1"/>
    </xf>
    <xf numFmtId="1" fontId="2" fillId="3" borderId="5" xfId="18" applyNumberFormat="1" applyFont="1" applyFill="1" applyBorder="1" applyAlignment="1">
      <alignment horizontal="center" vertical="center" wrapText="1"/>
    </xf>
    <xf numFmtId="1" fontId="2" fillId="3" borderId="1" xfId="18" applyNumberFormat="1" applyFont="1" applyFill="1" applyBorder="1" applyAlignment="1">
      <alignment horizontal="center" vertical="center" wrapText="1"/>
    </xf>
    <xf numFmtId="0" fontId="2" fillId="3" borderId="1" xfId="18" applyFont="1" applyFill="1" applyBorder="1" applyAlignment="1">
      <alignment horizontal="center" vertical="center" wrapText="1"/>
    </xf>
    <xf numFmtId="1" fontId="2" fillId="3" borderId="12" xfId="18" applyNumberFormat="1" applyFont="1" applyFill="1" applyBorder="1" applyAlignment="1">
      <alignment horizontal="center" vertical="center" wrapText="1"/>
    </xf>
    <xf numFmtId="1" fontId="2" fillId="3" borderId="13" xfId="18" applyNumberFormat="1" applyFont="1" applyFill="1" applyBorder="1" applyAlignment="1">
      <alignment horizontal="center" vertical="center" wrapText="1"/>
    </xf>
    <xf numFmtId="0" fontId="2" fillId="3" borderId="13" xfId="18" applyFont="1" applyFill="1" applyBorder="1" applyAlignment="1">
      <alignment horizontal="center" vertical="center" wrapText="1"/>
    </xf>
    <xf numFmtId="0" fontId="2" fillId="6" borderId="21" xfId="0" applyFont="1" applyFill="1" applyBorder="1" applyAlignment="1">
      <alignment horizontal="center"/>
    </xf>
    <xf numFmtId="0" fontId="2" fillId="6" borderId="22" xfId="20" applyFont="1" applyFill="1" applyBorder="1" applyAlignment="1">
      <alignment horizontal="center" wrapText="1"/>
    </xf>
    <xf numFmtId="0" fontId="2" fillId="6" borderId="22" xfId="20" applyFont="1" applyFill="1" applyBorder="1" applyAlignment="1">
      <alignment horizontal="left" wrapText="1"/>
    </xf>
    <xf numFmtId="3" fontId="2" fillId="6" borderId="21" xfId="20" applyNumberFormat="1" applyFont="1" applyFill="1" applyBorder="1" applyAlignment="1">
      <alignment horizontal="right" wrapText="1"/>
    </xf>
    <xf numFmtId="3" fontId="2" fillId="6" borderId="22" xfId="20" applyNumberFormat="1" applyFont="1" applyFill="1" applyBorder="1" applyAlignment="1">
      <alignment horizontal="right" wrapText="1"/>
    </xf>
    <xf numFmtId="3" fontId="2" fillId="6" borderId="24" xfId="20" applyNumberFormat="1" applyFont="1" applyFill="1" applyBorder="1" applyAlignment="1">
      <alignment horizontal="right" wrapText="1"/>
    </xf>
    <xf numFmtId="164" fontId="2" fillId="6" borderId="21" xfId="20" applyNumberFormat="1" applyFont="1" applyFill="1" applyBorder="1" applyAlignment="1">
      <alignment horizontal="right" wrapText="1"/>
    </xf>
    <xf numFmtId="164" fontId="2" fillId="6" borderId="22" xfId="20" applyNumberFormat="1" applyFont="1" applyFill="1" applyBorder="1" applyAlignment="1">
      <alignment horizontal="right" wrapText="1"/>
    </xf>
    <xf numFmtId="164" fontId="2" fillId="6" borderId="24" xfId="20" applyNumberFormat="1" applyFont="1" applyFill="1" applyBorder="1" applyAlignment="1">
      <alignment horizontal="right" wrapText="1"/>
    </xf>
    <xf numFmtId="0" fontId="2" fillId="0" borderId="0" xfId="0" applyFont="1" applyFill="1" applyAlignment="1"/>
    <xf numFmtId="3" fontId="15" fillId="0" borderId="3" xfId="0" applyNumberFormat="1" applyFont="1" applyBorder="1" applyAlignment="1">
      <alignment vertical="center"/>
    </xf>
    <xf numFmtId="3" fontId="15" fillId="0" borderId="2" xfId="0" applyNumberFormat="1" applyFont="1" applyBorder="1" applyAlignment="1">
      <alignment vertical="center"/>
    </xf>
    <xf numFmtId="3" fontId="15" fillId="0" borderId="16" xfId="0" applyNumberFormat="1" applyFont="1" applyBorder="1" applyAlignment="1">
      <alignment vertical="center"/>
    </xf>
    <xf numFmtId="164" fontId="15" fillId="0" borderId="4" xfId="0" applyNumberFormat="1" applyFont="1" applyBorder="1" applyAlignment="1">
      <alignment vertical="center"/>
    </xf>
    <xf numFmtId="0" fontId="16" fillId="3" borderId="1" xfId="0" applyFont="1" applyFill="1" applyBorder="1" applyAlignment="1">
      <alignment horizontal="center" vertical="center"/>
    </xf>
    <xf numFmtId="3" fontId="16" fillId="3" borderId="3" xfId="0" applyNumberFormat="1" applyFont="1" applyFill="1" applyBorder="1" applyAlignment="1">
      <alignment vertical="center"/>
    </xf>
    <xf numFmtId="3" fontId="16" fillId="3" borderId="2" xfId="0" applyNumberFormat="1" applyFont="1" applyFill="1" applyBorder="1" applyAlignment="1">
      <alignment vertical="center"/>
    </xf>
    <xf numFmtId="3" fontId="16" fillId="3" borderId="16" xfId="0" applyNumberFormat="1" applyFont="1" applyFill="1" applyBorder="1" applyAlignment="1">
      <alignment vertical="center"/>
    </xf>
    <xf numFmtId="164" fontId="16" fillId="3" borderId="4" xfId="0" applyNumberFormat="1" applyFont="1" applyFill="1" applyBorder="1" applyAlignment="1">
      <alignment vertical="center"/>
    </xf>
    <xf numFmtId="0" fontId="16" fillId="3" borderId="13" xfId="0" applyFont="1" applyFill="1" applyBorder="1" applyAlignment="1">
      <alignment horizontal="center" vertical="center"/>
    </xf>
    <xf numFmtId="3" fontId="16" fillId="3" borderId="27" xfId="0" applyNumberFormat="1" applyFont="1" applyFill="1" applyBorder="1" applyAlignment="1">
      <alignment vertical="center"/>
    </xf>
    <xf numFmtId="3" fontId="16" fillId="3" borderId="18" xfId="0" applyNumberFormat="1" applyFont="1" applyFill="1" applyBorder="1" applyAlignment="1">
      <alignment vertical="center"/>
    </xf>
    <xf numFmtId="3" fontId="16" fillId="3" borderId="19" xfId="0" applyNumberFormat="1" applyFont="1" applyFill="1" applyBorder="1" applyAlignment="1">
      <alignment vertical="center"/>
    </xf>
    <xf numFmtId="164" fontId="16" fillId="3" borderId="20" xfId="0" applyNumberFormat="1" applyFont="1" applyFill="1" applyBorder="1" applyAlignment="1">
      <alignment vertical="center"/>
    </xf>
    <xf numFmtId="3" fontId="16" fillId="6" borderId="21" xfId="0" applyNumberFormat="1" applyFont="1" applyFill="1" applyBorder="1" applyAlignment="1">
      <alignment vertical="center"/>
    </xf>
    <xf numFmtId="3" fontId="16" fillId="6" borderId="22" xfId="0" applyNumberFormat="1" applyFont="1" applyFill="1" applyBorder="1" applyAlignment="1">
      <alignment vertical="center"/>
    </xf>
    <xf numFmtId="3" fontId="16" fillId="6" borderId="23" xfId="0" applyNumberFormat="1" applyFont="1" applyFill="1" applyBorder="1" applyAlignment="1">
      <alignment vertical="center"/>
    </xf>
    <xf numFmtId="164" fontId="16" fillId="6" borderId="24" xfId="0" applyNumberFormat="1" applyFont="1" applyFill="1" applyBorder="1" applyAlignment="1">
      <alignment vertical="center"/>
    </xf>
    <xf numFmtId="0" fontId="17" fillId="0" borderId="0" xfId="0" applyFont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17" fillId="0" borderId="0" xfId="0" applyFont="1" applyAlignment="1">
      <alignment vertical="center" wrapText="1"/>
    </xf>
    <xf numFmtId="3" fontId="17" fillId="0" borderId="0" xfId="0" applyNumberFormat="1" applyFont="1" applyAlignment="1">
      <alignment vertical="center"/>
    </xf>
    <xf numFmtId="0" fontId="17" fillId="0" borderId="0" xfId="0" applyFont="1"/>
    <xf numFmtId="1" fontId="21" fillId="0" borderId="0" xfId="0" applyNumberFormat="1" applyFont="1" applyAlignment="1">
      <alignment horizontal="center"/>
    </xf>
    <xf numFmtId="1" fontId="22" fillId="0" borderId="0" xfId="0" applyNumberFormat="1" applyFont="1" applyAlignment="1">
      <alignment wrapText="1"/>
    </xf>
    <xf numFmtId="1" fontId="21" fillId="0" borderId="0" xfId="0" applyNumberFormat="1" applyFont="1"/>
    <xf numFmtId="0" fontId="17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horizontal="left"/>
    </xf>
    <xf numFmtId="0" fontId="17" fillId="0" borderId="0" xfId="0" applyFont="1" applyFill="1"/>
    <xf numFmtId="164" fontId="17" fillId="0" borderId="0" xfId="0" applyNumberFormat="1" applyFont="1" applyFill="1" applyAlignment="1">
      <alignment horizontal="right" vertical="center"/>
    </xf>
    <xf numFmtId="3" fontId="4" fillId="0" borderId="1" xfId="0" applyNumberFormat="1" applyFont="1" applyFill="1" applyBorder="1" applyAlignment="1">
      <alignment horizontal="right" vertical="center" wrapText="1"/>
    </xf>
    <xf numFmtId="164" fontId="4" fillId="0" borderId="1" xfId="0" applyNumberFormat="1" applyFont="1" applyFill="1" applyBorder="1" applyAlignment="1">
      <alignment horizontal="right" vertical="center" wrapText="1"/>
    </xf>
    <xf numFmtId="3" fontId="4" fillId="0" borderId="5" xfId="0" applyNumberFormat="1" applyFont="1" applyFill="1" applyBorder="1" applyAlignment="1">
      <alignment horizontal="right" vertical="center" wrapText="1"/>
    </xf>
    <xf numFmtId="164" fontId="4" fillId="0" borderId="6" xfId="0" applyNumberFormat="1" applyFont="1" applyFill="1" applyBorder="1" applyAlignment="1">
      <alignment horizontal="right" vertical="center" wrapText="1"/>
    </xf>
    <xf numFmtId="3" fontId="4" fillId="0" borderId="6" xfId="0" applyNumberFormat="1" applyFont="1" applyFill="1" applyBorder="1" applyAlignment="1">
      <alignment horizontal="right" vertical="center" wrapText="1"/>
    </xf>
    <xf numFmtId="164" fontId="4" fillId="0" borderId="5" xfId="0" applyNumberFormat="1" applyFont="1" applyFill="1" applyBorder="1" applyAlignment="1">
      <alignment horizontal="right" vertical="center" wrapText="1"/>
    </xf>
    <xf numFmtId="165" fontId="4" fillId="0" borderId="0" xfId="0" applyNumberFormat="1" applyFont="1" applyFill="1" applyAlignment="1">
      <alignment vertical="center"/>
    </xf>
    <xf numFmtId="3" fontId="4" fillId="0" borderId="3" xfId="12" applyNumberFormat="1" applyFont="1" applyFill="1" applyBorder="1" applyAlignment="1">
      <alignment horizontal="center" vertical="center" wrapText="1"/>
    </xf>
    <xf numFmtId="3" fontId="2" fillId="6" borderId="21" xfId="12" applyNumberFormat="1" applyFont="1" applyFill="1" applyBorder="1" applyAlignment="1">
      <alignment horizontal="center" vertical="center" wrapText="1"/>
    </xf>
    <xf numFmtId="2" fontId="0" fillId="0" borderId="0" xfId="0" applyNumberFormat="1"/>
    <xf numFmtId="0" fontId="4" fillId="0" borderId="1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3" fontId="2" fillId="7" borderId="5" xfId="18" applyNumberFormat="1" applyFont="1" applyFill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vertical="center" wrapText="1"/>
    </xf>
    <xf numFmtId="0" fontId="16" fillId="6" borderId="7" xfId="0" applyFont="1" applyFill="1" applyBorder="1" applyAlignment="1">
      <alignment horizontal="center" vertical="center"/>
    </xf>
    <xf numFmtId="0" fontId="16" fillId="6" borderId="8" xfId="0" applyFont="1" applyFill="1" applyBorder="1" applyAlignment="1">
      <alignment horizontal="center" vertical="center" wrapText="1"/>
    </xf>
    <xf numFmtId="0" fontId="16" fillId="6" borderId="8" xfId="0" applyFont="1" applyFill="1" applyBorder="1" applyAlignment="1">
      <alignment horizontal="center" vertical="center"/>
    </xf>
    <xf numFmtId="0" fontId="16" fillId="6" borderId="8" xfId="0" applyFont="1" applyFill="1" applyBorder="1" applyAlignment="1">
      <alignment vertical="center" wrapText="1"/>
    </xf>
    <xf numFmtId="3" fontId="16" fillId="6" borderId="8" xfId="0" applyNumberFormat="1" applyFont="1" applyFill="1" applyBorder="1" applyAlignment="1">
      <alignment vertical="center" wrapText="1"/>
    </xf>
    <xf numFmtId="164" fontId="16" fillId="6" borderId="8" xfId="0" applyNumberFormat="1" applyFont="1" applyFill="1" applyBorder="1" applyAlignment="1">
      <alignment vertical="center" wrapText="1"/>
    </xf>
    <xf numFmtId="164" fontId="16" fillId="6" borderId="9" xfId="0" applyNumberFormat="1" applyFont="1" applyFill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6" fillId="6" borderId="9" xfId="0" applyFont="1" applyFill="1" applyBorder="1" applyAlignment="1">
      <alignment vertical="center" wrapText="1"/>
    </xf>
    <xf numFmtId="164" fontId="15" fillId="0" borderId="28" xfId="0" applyNumberFormat="1" applyFont="1" applyBorder="1" applyAlignment="1">
      <alignment vertical="center" wrapText="1"/>
    </xf>
    <xf numFmtId="164" fontId="15" fillId="0" borderId="51" xfId="0" applyNumberFormat="1" applyFont="1" applyBorder="1" applyAlignment="1">
      <alignment vertical="center" wrapText="1"/>
    </xf>
    <xf numFmtId="164" fontId="16" fillId="6" borderId="50" xfId="0" applyNumberFormat="1" applyFont="1" applyFill="1" applyBorder="1" applyAlignment="1">
      <alignment vertical="center" wrapText="1"/>
    </xf>
    <xf numFmtId="164" fontId="16" fillId="6" borderId="49" xfId="0" applyNumberFormat="1" applyFont="1" applyFill="1" applyBorder="1" applyAlignment="1">
      <alignment vertical="center" wrapText="1"/>
    </xf>
    <xf numFmtId="3" fontId="15" fillId="0" borderId="5" xfId="0" applyNumberFormat="1" applyFont="1" applyBorder="1" applyAlignment="1">
      <alignment vertical="center" wrapText="1"/>
    </xf>
    <xf numFmtId="3" fontId="15" fillId="0" borderId="6" xfId="0" applyNumberFormat="1" applyFont="1" applyBorder="1" applyAlignment="1">
      <alignment vertical="center" wrapText="1"/>
    </xf>
    <xf numFmtId="3" fontId="15" fillId="0" borderId="12" xfId="0" applyNumberFormat="1" applyFont="1" applyBorder="1" applyAlignment="1">
      <alignment vertical="center" wrapText="1"/>
    </xf>
    <xf numFmtId="3" fontId="15" fillId="0" borderId="14" xfId="0" applyNumberFormat="1" applyFont="1" applyBorder="1" applyAlignment="1">
      <alignment vertical="center" wrapText="1"/>
    </xf>
    <xf numFmtId="3" fontId="16" fillId="6" borderId="7" xfId="0" applyNumberFormat="1" applyFont="1" applyFill="1" applyBorder="1" applyAlignment="1">
      <alignment vertical="center" wrapText="1"/>
    </xf>
    <xf numFmtId="3" fontId="16" fillId="6" borderId="9" xfId="0" applyNumberFormat="1" applyFont="1" applyFill="1" applyBorder="1" applyAlignment="1">
      <alignment vertical="center" wrapText="1"/>
    </xf>
    <xf numFmtId="1" fontId="15" fillId="0" borderId="1" xfId="0" applyNumberFormat="1" applyFont="1" applyBorder="1" applyAlignment="1">
      <alignment horizontal="center" vertical="center"/>
    </xf>
    <xf numFmtId="1" fontId="15" fillId="0" borderId="1" xfId="0" applyNumberFormat="1" applyFont="1" applyBorder="1" applyAlignment="1">
      <alignment horizontal="left" vertical="center" wrapText="1"/>
    </xf>
    <xf numFmtId="0" fontId="15" fillId="0" borderId="1" xfId="0" applyNumberFormat="1" applyFont="1" applyBorder="1" applyAlignment="1">
      <alignment horizontal="right" vertical="center"/>
    </xf>
    <xf numFmtId="0" fontId="15" fillId="0" borderId="1" xfId="0" applyFont="1" applyBorder="1" applyAlignment="1">
      <alignment horizontal="left" vertical="center" wrapText="1"/>
    </xf>
    <xf numFmtId="0" fontId="23" fillId="0" borderId="1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1" fontId="15" fillId="0" borderId="13" xfId="0" applyNumberFormat="1" applyFont="1" applyBorder="1" applyAlignment="1">
      <alignment horizontal="center" vertical="center"/>
    </xf>
    <xf numFmtId="1" fontId="15" fillId="0" borderId="13" xfId="0" applyNumberFormat="1" applyFont="1" applyBorder="1" applyAlignment="1">
      <alignment horizontal="left" vertical="center" wrapText="1"/>
    </xf>
    <xf numFmtId="0" fontId="15" fillId="0" borderId="13" xfId="0" applyNumberFormat="1" applyFont="1" applyBorder="1" applyAlignment="1">
      <alignment horizontal="right" vertical="center"/>
    </xf>
    <xf numFmtId="0" fontId="15" fillId="0" borderId="13" xfId="0" applyFont="1" applyBorder="1" applyAlignment="1">
      <alignment horizontal="left" vertical="center" wrapText="1"/>
    </xf>
    <xf numFmtId="0" fontId="15" fillId="0" borderId="5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15" fillId="0" borderId="5" xfId="0" applyFont="1" applyFill="1" applyBorder="1" applyAlignment="1">
      <alignment horizontal="center" vertical="center"/>
    </xf>
    <xf numFmtId="0" fontId="16" fillId="6" borderId="21" xfId="0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6" fillId="6" borderId="24" xfId="0" applyFont="1" applyFill="1" applyBorder="1" applyAlignment="1">
      <alignment horizontal="center" vertical="center" wrapText="1"/>
    </xf>
    <xf numFmtId="164" fontId="16" fillId="6" borderId="29" xfId="0" applyNumberFormat="1" applyFont="1" applyFill="1" applyBorder="1" applyAlignment="1">
      <alignment vertical="center" wrapText="1"/>
    </xf>
    <xf numFmtId="3" fontId="16" fillId="6" borderId="24" xfId="0" applyNumberFormat="1" applyFont="1" applyFill="1" applyBorder="1" applyAlignment="1">
      <alignment vertical="center" wrapText="1"/>
    </xf>
    <xf numFmtId="2" fontId="4" fillId="0" borderId="1" xfId="0" applyNumberFormat="1" applyFont="1" applyFill="1" applyBorder="1" applyAlignment="1">
      <alignment vertical="center" wrapText="1"/>
    </xf>
    <xf numFmtId="2" fontId="4" fillId="0" borderId="2" xfId="0" applyNumberFormat="1" applyFont="1" applyFill="1" applyBorder="1" applyAlignment="1">
      <alignment vertical="center" wrapText="1"/>
    </xf>
    <xf numFmtId="2" fontId="4" fillId="0" borderId="13" xfId="0" applyNumberFormat="1" applyFont="1" applyFill="1" applyBorder="1" applyAlignment="1">
      <alignment vertical="center" wrapText="1"/>
    </xf>
    <xf numFmtId="3" fontId="4" fillId="0" borderId="13" xfId="0" applyNumberFormat="1" applyFont="1" applyFill="1" applyBorder="1" applyAlignment="1">
      <alignment horizontal="right" vertical="center" wrapText="1"/>
    </xf>
    <xf numFmtId="164" fontId="4" fillId="0" borderId="13" xfId="0" applyNumberFormat="1" applyFont="1" applyFill="1" applyBorder="1" applyAlignment="1">
      <alignment horizontal="right" vertical="center" wrapText="1"/>
    </xf>
    <xf numFmtId="164" fontId="4" fillId="0" borderId="14" xfId="0" applyNumberFormat="1" applyFont="1" applyFill="1" applyBorder="1" applyAlignment="1">
      <alignment horizontal="right" vertical="center" wrapText="1"/>
    </xf>
    <xf numFmtId="2" fontId="2" fillId="6" borderId="22" xfId="0" applyNumberFormat="1" applyFont="1" applyFill="1" applyBorder="1" applyAlignment="1">
      <alignment horizontal="left" vertical="center" wrapText="1"/>
    </xf>
    <xf numFmtId="164" fontId="4" fillId="0" borderId="47" xfId="0" applyNumberFormat="1" applyFont="1" applyFill="1" applyBorder="1" applyAlignment="1">
      <alignment horizontal="right" vertical="center" wrapText="1"/>
    </xf>
    <xf numFmtId="164" fontId="4" fillId="0" borderId="28" xfId="0" applyNumberFormat="1" applyFont="1" applyFill="1" applyBorder="1" applyAlignment="1">
      <alignment horizontal="right" vertical="center" wrapText="1"/>
    </xf>
    <xf numFmtId="164" fontId="4" fillId="0" borderId="51" xfId="0" applyNumberFormat="1" applyFont="1" applyFill="1" applyBorder="1" applyAlignment="1">
      <alignment horizontal="right" vertical="center" wrapText="1"/>
    </xf>
    <xf numFmtId="164" fontId="2" fillId="6" borderId="29" xfId="0" applyNumberFormat="1" applyFont="1" applyFill="1" applyBorder="1" applyAlignment="1">
      <alignment horizontal="right" vertical="center" wrapText="1"/>
    </xf>
    <xf numFmtId="3" fontId="4" fillId="0" borderId="12" xfId="0" applyNumberFormat="1" applyFont="1" applyFill="1" applyBorder="1" applyAlignment="1">
      <alignment horizontal="right" vertical="center" wrapText="1"/>
    </xf>
    <xf numFmtId="3" fontId="4" fillId="0" borderId="14" xfId="0" applyNumberFormat="1" applyFont="1" applyFill="1" applyBorder="1" applyAlignment="1">
      <alignment horizontal="right" vertical="center" wrapText="1"/>
    </xf>
    <xf numFmtId="3" fontId="2" fillId="6" borderId="24" xfId="0" applyNumberFormat="1" applyFont="1" applyFill="1" applyBorder="1" applyAlignment="1">
      <alignment horizontal="right" vertical="center" wrapText="1"/>
    </xf>
    <xf numFmtId="0" fontId="4" fillId="0" borderId="1" xfId="17" applyFont="1" applyFill="1" applyBorder="1" applyAlignment="1">
      <alignment vertical="center" wrapText="1"/>
    </xf>
    <xf numFmtId="0" fontId="4" fillId="0" borderId="2" xfId="17" applyFont="1" applyFill="1" applyBorder="1" applyAlignment="1">
      <alignment vertical="center" wrapText="1"/>
    </xf>
    <xf numFmtId="1" fontId="4" fillId="0" borderId="13" xfId="18" applyNumberFormat="1" applyFont="1" applyFill="1" applyBorder="1" applyAlignment="1">
      <alignment horizontal="center" vertical="center" wrapText="1"/>
    </xf>
    <xf numFmtId="0" fontId="4" fillId="0" borderId="13" xfId="18" applyFont="1" applyFill="1" applyBorder="1" applyAlignment="1">
      <alignment horizontal="center" vertical="center" wrapText="1"/>
    </xf>
    <xf numFmtId="49" fontId="4" fillId="0" borderId="13" xfId="17" applyNumberFormat="1" applyFont="1" applyFill="1" applyBorder="1" applyAlignment="1">
      <alignment horizontal="center" vertical="center" wrapText="1"/>
    </xf>
    <xf numFmtId="0" fontId="4" fillId="0" borderId="13" xfId="17" applyFont="1" applyFill="1" applyBorder="1" applyAlignment="1">
      <alignment vertical="center" wrapText="1"/>
    </xf>
    <xf numFmtId="0" fontId="4" fillId="0" borderId="13" xfId="17" applyFont="1" applyFill="1" applyBorder="1" applyAlignment="1">
      <alignment horizontal="center" vertical="center" wrapText="1"/>
    </xf>
    <xf numFmtId="1" fontId="4" fillId="0" borderId="12" xfId="18" applyNumberFormat="1" applyFont="1" applyFill="1" applyBorder="1" applyAlignment="1">
      <alignment horizontal="center" vertical="center" wrapText="1"/>
    </xf>
    <xf numFmtId="0" fontId="4" fillId="0" borderId="14" xfId="14" applyFont="1" applyFill="1" applyBorder="1" applyAlignment="1">
      <alignment horizontal="left" vertical="center" wrapText="1"/>
    </xf>
    <xf numFmtId="164" fontId="4" fillId="0" borderId="12" xfId="0" applyNumberFormat="1" applyFont="1" applyFill="1" applyBorder="1" applyAlignment="1">
      <alignment horizontal="right" vertical="center" wrapText="1"/>
    </xf>
    <xf numFmtId="0" fontId="4" fillId="0" borderId="1" xfId="17" applyFont="1" applyFill="1" applyBorder="1" applyAlignment="1">
      <alignment horizontal="left" vertical="center" wrapText="1"/>
    </xf>
    <xf numFmtId="0" fontId="4" fillId="0" borderId="13" xfId="18" applyNumberFormat="1" applyFont="1" applyFill="1" applyBorder="1" applyAlignment="1">
      <alignment horizontal="center" vertical="center" wrapText="1"/>
    </xf>
    <xf numFmtId="0" fontId="4" fillId="0" borderId="13" xfId="17" applyFont="1" applyFill="1" applyBorder="1" applyAlignment="1">
      <alignment horizontal="left" vertical="center" wrapText="1"/>
    </xf>
    <xf numFmtId="0" fontId="4" fillId="0" borderId="2" xfId="17" applyFont="1" applyFill="1" applyBorder="1" applyAlignment="1">
      <alignment horizontal="left" vertical="center" wrapText="1"/>
    </xf>
    <xf numFmtId="0" fontId="2" fillId="6" borderId="24" xfId="18" applyFont="1" applyFill="1" applyBorder="1" applyAlignment="1">
      <alignment vertical="center" wrapText="1"/>
    </xf>
    <xf numFmtId="164" fontId="15" fillId="0" borderId="5" xfId="0" applyNumberFormat="1" applyFont="1" applyBorder="1" applyAlignment="1">
      <alignment vertical="center" wrapText="1"/>
    </xf>
    <xf numFmtId="164" fontId="15" fillId="0" borderId="12" xfId="0" applyNumberFormat="1" applyFont="1" applyBorder="1" applyAlignment="1">
      <alignment vertical="center" wrapText="1"/>
    </xf>
    <xf numFmtId="164" fontId="16" fillId="6" borderId="7" xfId="0" applyNumberFormat="1" applyFont="1" applyFill="1" applyBorder="1" applyAlignment="1">
      <alignment vertical="center" wrapText="1"/>
    </xf>
    <xf numFmtId="3" fontId="4" fillId="0" borderId="1" xfId="20" applyNumberFormat="1" applyFont="1" applyFill="1" applyBorder="1" applyAlignment="1">
      <alignment horizontal="right" vertical="center" wrapText="1"/>
    </xf>
    <xf numFmtId="164" fontId="4" fillId="0" borderId="1" xfId="20" applyNumberFormat="1" applyFont="1" applyFill="1" applyBorder="1" applyAlignment="1">
      <alignment horizontal="right" vertical="center" wrapText="1"/>
    </xf>
    <xf numFmtId="3" fontId="4" fillId="0" borderId="13" xfId="20" applyNumberFormat="1" applyFont="1" applyFill="1" applyBorder="1" applyAlignment="1">
      <alignment horizontal="right" vertical="center" wrapText="1"/>
    </xf>
    <xf numFmtId="164" fontId="4" fillId="0" borderId="13" xfId="20" applyNumberFormat="1" applyFont="1" applyFill="1" applyBorder="1" applyAlignment="1">
      <alignment horizontal="right" vertical="center" wrapText="1"/>
    </xf>
    <xf numFmtId="3" fontId="4" fillId="0" borderId="5" xfId="20" applyNumberFormat="1" applyFont="1" applyFill="1" applyBorder="1" applyAlignment="1">
      <alignment horizontal="right" vertical="center" wrapText="1"/>
    </xf>
    <xf numFmtId="3" fontId="4" fillId="0" borderId="6" xfId="20" applyNumberFormat="1" applyFont="1" applyFill="1" applyBorder="1" applyAlignment="1">
      <alignment horizontal="right" vertical="center" wrapText="1"/>
    </xf>
    <xf numFmtId="3" fontId="4" fillId="0" borderId="12" xfId="20" applyNumberFormat="1" applyFont="1" applyFill="1" applyBorder="1" applyAlignment="1">
      <alignment horizontal="right" vertical="center" wrapText="1"/>
    </xf>
    <xf numFmtId="3" fontId="4" fillId="0" borderId="14" xfId="20" applyNumberFormat="1" applyFont="1" applyFill="1" applyBorder="1" applyAlignment="1">
      <alignment horizontal="right" vertical="center" wrapText="1"/>
    </xf>
    <xf numFmtId="164" fontId="4" fillId="0" borderId="5" xfId="20" applyNumberFormat="1" applyFont="1" applyFill="1" applyBorder="1" applyAlignment="1">
      <alignment horizontal="right" vertical="center" wrapText="1"/>
    </xf>
    <xf numFmtId="164" fontId="4" fillId="0" borderId="6" xfId="20" applyNumberFormat="1" applyFont="1" applyFill="1" applyBorder="1" applyAlignment="1">
      <alignment horizontal="right" vertical="center" wrapText="1"/>
    </xf>
    <xf numFmtId="164" fontId="4" fillId="0" borderId="12" xfId="20" applyNumberFormat="1" applyFont="1" applyFill="1" applyBorder="1" applyAlignment="1">
      <alignment horizontal="right" vertical="center" wrapText="1"/>
    </xf>
    <xf numFmtId="164" fontId="4" fillId="0" borderId="14" xfId="20" applyNumberFormat="1" applyFont="1" applyFill="1" applyBorder="1" applyAlignment="1">
      <alignment horizontal="right" vertical="center" wrapText="1"/>
    </xf>
    <xf numFmtId="3" fontId="2" fillId="5" borderId="3" xfId="18" applyNumberFormat="1" applyFont="1" applyFill="1" applyBorder="1" applyAlignment="1">
      <alignment horizontal="center" vertical="center" wrapText="1"/>
    </xf>
    <xf numFmtId="0" fontId="4" fillId="0" borderId="16" xfId="20" applyFont="1" applyFill="1" applyBorder="1" applyAlignment="1">
      <alignment vertical="center" wrapText="1"/>
    </xf>
    <xf numFmtId="0" fontId="4" fillId="0" borderId="17" xfId="20" applyFont="1" applyFill="1" applyBorder="1" applyAlignment="1">
      <alignment vertical="center" wrapText="1"/>
    </xf>
    <xf numFmtId="0" fontId="4" fillId="0" borderId="54" xfId="20" applyFont="1" applyFill="1" applyBorder="1" applyAlignment="1">
      <alignment vertical="center" wrapText="1"/>
    </xf>
    <xf numFmtId="0" fontId="2" fillId="6" borderId="23" xfId="20" applyFont="1" applyFill="1" applyBorder="1" applyAlignment="1">
      <alignment wrapText="1"/>
    </xf>
    <xf numFmtId="0" fontId="2" fillId="6" borderId="23" xfId="20" applyFont="1" applyFill="1" applyBorder="1" applyAlignment="1">
      <alignment vertical="center" wrapText="1"/>
    </xf>
    <xf numFmtId="0" fontId="18" fillId="0" borderId="1" xfId="15" applyNumberFormat="1" applyFont="1" applyFill="1" applyBorder="1" applyAlignment="1">
      <alignment horizontal="center" vertical="center" wrapText="1"/>
    </xf>
    <xf numFmtId="164" fontId="4" fillId="0" borderId="1" xfId="12" applyNumberFormat="1" applyFont="1" applyFill="1" applyBorder="1" applyAlignment="1">
      <alignment horizontal="center" vertical="center" wrapText="1"/>
    </xf>
    <xf numFmtId="3" fontId="4" fillId="0" borderId="1" xfId="12" applyNumberFormat="1" applyFont="1" applyFill="1" applyBorder="1" applyAlignment="1">
      <alignment horizontal="center" vertical="center" wrapText="1"/>
    </xf>
    <xf numFmtId="1" fontId="18" fillId="0" borderId="13" xfId="15" applyNumberFormat="1" applyFont="1" applyFill="1" applyBorder="1" applyAlignment="1">
      <alignment horizontal="center" vertical="center" wrapText="1"/>
    </xf>
    <xf numFmtId="2" fontId="18" fillId="0" borderId="13" xfId="15" applyNumberFormat="1" applyFont="1" applyFill="1" applyBorder="1" applyAlignment="1">
      <alignment vertical="center" wrapText="1"/>
    </xf>
    <xf numFmtId="164" fontId="4" fillId="0" borderId="13" xfId="12" applyNumberFormat="1" applyFont="1" applyFill="1" applyBorder="1" applyAlignment="1">
      <alignment horizontal="center" vertical="center" wrapText="1"/>
    </xf>
    <xf numFmtId="3" fontId="4" fillId="0" borderId="13" xfId="12" applyNumberFormat="1" applyFont="1" applyFill="1" applyBorder="1" applyAlignment="1">
      <alignment horizontal="center" vertical="center" wrapText="1"/>
    </xf>
    <xf numFmtId="0" fontId="15" fillId="0" borderId="4" xfId="3" applyFont="1" applyFill="1" applyBorder="1" applyAlignment="1">
      <alignment vertical="center" wrapText="1"/>
    </xf>
    <xf numFmtId="1" fontId="18" fillId="0" borderId="5" xfId="15" applyNumberFormat="1" applyFont="1" applyFill="1" applyBorder="1" applyAlignment="1">
      <alignment horizontal="center" vertical="center" wrapText="1"/>
    </xf>
    <xf numFmtId="0" fontId="15" fillId="0" borderId="6" xfId="3" applyFont="1" applyFill="1" applyBorder="1" applyAlignment="1">
      <alignment vertical="center" wrapText="1"/>
    </xf>
    <xf numFmtId="1" fontId="18" fillId="0" borderId="12" xfId="15" applyNumberFormat="1" applyFont="1" applyFill="1" applyBorder="1" applyAlignment="1">
      <alignment horizontal="center" vertical="center" wrapText="1"/>
    </xf>
    <xf numFmtId="0" fontId="15" fillId="0" borderId="14" xfId="3" applyFont="1" applyFill="1" applyBorder="1" applyAlignment="1">
      <alignment vertical="center" wrapText="1"/>
    </xf>
    <xf numFmtId="0" fontId="2" fillId="6" borderId="24" xfId="12" applyFont="1" applyFill="1" applyBorder="1" applyAlignment="1">
      <alignment vertical="center" wrapText="1"/>
    </xf>
    <xf numFmtId="3" fontId="2" fillId="2" borderId="7" xfId="12" applyNumberFormat="1" applyFont="1" applyFill="1" applyBorder="1" applyAlignment="1">
      <alignment horizontal="center" vertical="center" wrapText="1"/>
    </xf>
    <xf numFmtId="3" fontId="4" fillId="0" borderId="5" xfId="12" applyNumberFormat="1" applyFont="1" applyFill="1" applyBorder="1" applyAlignment="1">
      <alignment horizontal="center" vertical="center" wrapText="1"/>
    </xf>
    <xf numFmtId="3" fontId="4" fillId="0" borderId="6" xfId="12" applyNumberFormat="1" applyFont="1" applyFill="1" applyBorder="1" applyAlignment="1">
      <alignment horizontal="center" vertical="center" wrapText="1"/>
    </xf>
    <xf numFmtId="3" fontId="4" fillId="0" borderId="12" xfId="12" applyNumberFormat="1" applyFont="1" applyFill="1" applyBorder="1" applyAlignment="1">
      <alignment horizontal="center" vertical="center" wrapText="1"/>
    </xf>
    <xf numFmtId="3" fontId="4" fillId="0" borderId="14" xfId="12" applyNumberFormat="1" applyFont="1" applyFill="1" applyBorder="1" applyAlignment="1">
      <alignment horizontal="center" vertical="center" wrapText="1"/>
    </xf>
    <xf numFmtId="3" fontId="2" fillId="2" borderId="49" xfId="12" applyNumberFormat="1" applyFont="1" applyFill="1" applyBorder="1" applyAlignment="1">
      <alignment horizontal="center" vertical="center" wrapText="1"/>
    </xf>
    <xf numFmtId="3" fontId="4" fillId="0" borderId="28" xfId="12" applyNumberFormat="1" applyFont="1" applyFill="1" applyBorder="1" applyAlignment="1">
      <alignment horizontal="center" vertical="center" wrapText="1"/>
    </xf>
    <xf numFmtId="3" fontId="4" fillId="0" borderId="51" xfId="12" applyNumberFormat="1" applyFont="1" applyFill="1" applyBorder="1" applyAlignment="1">
      <alignment horizontal="center" vertical="center" wrapText="1"/>
    </xf>
    <xf numFmtId="164" fontId="4" fillId="0" borderId="5" xfId="12" applyNumberFormat="1" applyFont="1" applyFill="1" applyBorder="1" applyAlignment="1">
      <alignment horizontal="center" vertical="center" wrapText="1"/>
    </xf>
    <xf numFmtId="164" fontId="4" fillId="0" borderId="6" xfId="12" applyNumberFormat="1" applyFont="1" applyFill="1" applyBorder="1" applyAlignment="1">
      <alignment horizontal="center" vertical="center" wrapText="1"/>
    </xf>
    <xf numFmtId="164" fontId="4" fillId="0" borderId="12" xfId="12" applyNumberFormat="1" applyFont="1" applyFill="1" applyBorder="1" applyAlignment="1">
      <alignment horizontal="center" vertical="center" wrapText="1"/>
    </xf>
    <xf numFmtId="164" fontId="4" fillId="0" borderId="14" xfId="12" applyNumberFormat="1" applyFont="1" applyFill="1" applyBorder="1" applyAlignment="1">
      <alignment horizontal="center" vertical="center" wrapText="1"/>
    </xf>
    <xf numFmtId="3" fontId="0" fillId="0" borderId="0" xfId="0" applyNumberFormat="1"/>
    <xf numFmtId="49" fontId="24" fillId="3" borderId="10" xfId="0" applyNumberFormat="1" applyFont="1" applyFill="1" applyBorder="1" applyAlignment="1">
      <alignment horizontal="left" vertical="center"/>
    </xf>
    <xf numFmtId="0" fontId="24" fillId="3" borderId="4" xfId="0" applyFont="1" applyFill="1" applyBorder="1" applyAlignment="1">
      <alignment horizontal="left" vertical="center"/>
    </xf>
    <xf numFmtId="3" fontId="24" fillId="3" borderId="3" xfId="0" applyNumberFormat="1" applyFont="1" applyFill="1" applyBorder="1"/>
    <xf numFmtId="169" fontId="24" fillId="3" borderId="4" xfId="0" applyNumberFormat="1" applyFont="1" applyFill="1" applyBorder="1"/>
    <xf numFmtId="49" fontId="25" fillId="0" borderId="11" xfId="9" applyNumberFormat="1" applyFont="1" applyFill="1" applyBorder="1" applyAlignment="1" applyProtection="1">
      <alignment horizontal="right" vertical="center" wrapText="1"/>
    </xf>
    <xf numFmtId="0" fontId="25" fillId="0" borderId="6" xfId="9" applyFont="1" applyFill="1" applyBorder="1" applyAlignment="1" applyProtection="1">
      <alignment horizontal="right" vertical="center" wrapText="1"/>
    </xf>
    <xf numFmtId="3" fontId="26" fillId="0" borderId="5" xfId="0" applyNumberFormat="1" applyFont="1" applyFill="1" applyBorder="1"/>
    <xf numFmtId="169" fontId="26" fillId="0" borderId="6" xfId="0" applyNumberFormat="1" applyFont="1" applyFill="1" applyBorder="1"/>
    <xf numFmtId="49" fontId="27" fillId="15" borderId="11" xfId="9" applyNumberFormat="1" applyFont="1" applyFill="1" applyBorder="1" applyAlignment="1" applyProtection="1">
      <alignment horizontal="left" vertical="center" wrapText="1"/>
    </xf>
    <xf numFmtId="0" fontId="27" fillId="15" borderId="6" xfId="9" applyFont="1" applyFill="1" applyBorder="1" applyAlignment="1" applyProtection="1">
      <alignment horizontal="left" vertical="center" wrapText="1"/>
    </xf>
    <xf numFmtId="3" fontId="26" fillId="15" borderId="5" xfId="0" applyNumberFormat="1" applyFont="1" applyFill="1" applyBorder="1"/>
    <xf numFmtId="169" fontId="26" fillId="15" borderId="6" xfId="0" applyNumberFormat="1" applyFont="1" applyFill="1" applyBorder="1" applyAlignment="1">
      <alignment vertical="center"/>
    </xf>
    <xf numFmtId="49" fontId="28" fillId="0" borderId="11" xfId="9" applyNumberFormat="1" applyFont="1" applyFill="1" applyBorder="1" applyAlignment="1" applyProtection="1">
      <alignment horizontal="left" vertical="center" wrapText="1"/>
    </xf>
    <xf numFmtId="0" fontId="28" fillId="0" borderId="6" xfId="9" applyFont="1" applyFill="1" applyBorder="1" applyAlignment="1" applyProtection="1">
      <alignment horizontal="left" vertical="center" wrapText="1"/>
    </xf>
    <xf numFmtId="169" fontId="26" fillId="0" borderId="6" xfId="0" applyNumberFormat="1" applyFont="1" applyFill="1" applyBorder="1" applyAlignment="1">
      <alignment vertical="center"/>
    </xf>
    <xf numFmtId="49" fontId="28" fillId="13" borderId="11" xfId="9" applyNumberFormat="1" applyFont="1" applyFill="1" applyBorder="1" applyAlignment="1" applyProtection="1">
      <alignment horizontal="left" vertical="center" wrapText="1"/>
    </xf>
    <xf numFmtId="0" fontId="28" fillId="13" borderId="6" xfId="9" applyFont="1" applyFill="1" applyBorder="1" applyAlignment="1" applyProtection="1">
      <alignment horizontal="left" vertical="center" wrapText="1"/>
    </xf>
    <xf numFmtId="3" fontId="29" fillId="13" borderId="5" xfId="0" applyNumberFormat="1" applyFont="1" applyFill="1" applyBorder="1"/>
    <xf numFmtId="169" fontId="29" fillId="13" borderId="6" xfId="0" applyNumberFormat="1" applyFont="1" applyFill="1" applyBorder="1"/>
    <xf numFmtId="49" fontId="30" fillId="3" borderId="11" xfId="9" applyNumberFormat="1" applyFont="1" applyFill="1" applyBorder="1" applyAlignment="1" applyProtection="1">
      <alignment horizontal="left" vertical="center" wrapText="1"/>
    </xf>
    <xf numFmtId="0" fontId="30" fillId="3" borderId="6" xfId="9" applyFont="1" applyFill="1" applyBorder="1" applyAlignment="1" applyProtection="1">
      <alignment horizontal="left" vertical="center" wrapText="1"/>
    </xf>
    <xf numFmtId="3" fontId="24" fillId="3" borderId="5" xfId="0" applyNumberFormat="1" applyFont="1" applyFill="1" applyBorder="1" applyAlignment="1">
      <alignment wrapText="1"/>
    </xf>
    <xf numFmtId="169" fontId="24" fillId="3" borderId="6" xfId="0" applyNumberFormat="1" applyFont="1" applyFill="1" applyBorder="1"/>
    <xf numFmtId="3" fontId="24" fillId="3" borderId="5" xfId="0" applyNumberFormat="1" applyFont="1" applyFill="1" applyBorder="1"/>
    <xf numFmtId="49" fontId="28" fillId="16" borderId="11" xfId="9" applyNumberFormat="1" applyFont="1" applyFill="1" applyBorder="1" applyAlignment="1" applyProtection="1">
      <alignment horizontal="left" vertical="center" wrapText="1"/>
    </xf>
    <xf numFmtId="0" fontId="28" fillId="16" borderId="6" xfId="9" applyFont="1" applyFill="1" applyBorder="1" applyAlignment="1" applyProtection="1">
      <alignment horizontal="left" vertical="center" wrapText="1"/>
    </xf>
    <xf numFmtId="169" fontId="26" fillId="16" borderId="6" xfId="0" applyNumberFormat="1" applyFont="1" applyFill="1" applyBorder="1"/>
    <xf numFmtId="3" fontId="26" fillId="16" borderId="5" xfId="0" applyNumberFormat="1" applyFont="1" applyFill="1" applyBorder="1"/>
    <xf numFmtId="169" fontId="26" fillId="15" borderId="6" xfId="0" applyNumberFormat="1" applyFont="1" applyFill="1" applyBorder="1"/>
    <xf numFmtId="49" fontId="28" fillId="0" borderId="11" xfId="9" applyNumberFormat="1" applyFont="1" applyFill="1" applyBorder="1" applyAlignment="1" applyProtection="1">
      <alignment horizontal="right" vertical="center" wrapText="1"/>
    </xf>
    <xf numFmtId="0" fontId="28" fillId="0" borderId="6" xfId="9" applyFont="1" applyFill="1" applyBorder="1" applyAlignment="1" applyProtection="1">
      <alignment horizontal="right" vertical="center" wrapText="1"/>
    </xf>
    <xf numFmtId="49" fontId="27" fillId="15" borderId="26" xfId="9" applyNumberFormat="1" applyFont="1" applyFill="1" applyBorder="1" applyAlignment="1" applyProtection="1">
      <alignment horizontal="left" vertical="center" wrapText="1"/>
    </xf>
    <xf numFmtId="0" fontId="27" fillId="15" borderId="14" xfId="9" applyFont="1" applyFill="1" applyBorder="1" applyAlignment="1" applyProtection="1">
      <alignment horizontal="left" vertical="center" wrapText="1"/>
    </xf>
    <xf numFmtId="3" fontId="26" fillId="15" borderId="12" xfId="0" applyNumberFormat="1" applyFont="1" applyFill="1" applyBorder="1"/>
    <xf numFmtId="169" fontId="26" fillId="15" borderId="14" xfId="0" applyNumberFormat="1" applyFont="1" applyFill="1" applyBorder="1"/>
    <xf numFmtId="49" fontId="30" fillId="17" borderId="25" xfId="9" applyNumberFormat="1" applyFont="1" applyFill="1" applyBorder="1" applyAlignment="1" applyProtection="1">
      <alignment horizontal="left" vertical="center" wrapText="1"/>
    </xf>
    <xf numFmtId="0" fontId="30" fillId="17" borderId="24" xfId="9" applyFont="1" applyFill="1" applyBorder="1" applyAlignment="1" applyProtection="1">
      <alignment horizontal="left" vertical="center" wrapText="1"/>
    </xf>
    <xf numFmtId="3" fontId="24" fillId="17" borderId="21" xfId="0" applyNumberFormat="1" applyFont="1" applyFill="1" applyBorder="1" applyAlignment="1">
      <alignment wrapText="1"/>
    </xf>
    <xf numFmtId="169" fontId="24" fillId="17" borderId="24" xfId="0" applyNumberFormat="1" applyFont="1" applyFill="1" applyBorder="1" applyAlignment="1">
      <alignment wrapText="1"/>
    </xf>
    <xf numFmtId="0" fontId="2" fillId="11" borderId="1" xfId="6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>
      <alignment horizontal="center" vertical="center" wrapText="1"/>
    </xf>
    <xf numFmtId="164" fontId="16" fillId="3" borderId="1" xfId="0" applyNumberFormat="1" applyFont="1" applyFill="1" applyBorder="1" applyAlignment="1">
      <alignment horizontal="center" vertical="center" wrapText="1"/>
    </xf>
    <xf numFmtId="1" fontId="2" fillId="11" borderId="1" xfId="6" applyNumberFormat="1" applyFont="1" applyFill="1" applyBorder="1" applyAlignment="1" applyProtection="1">
      <alignment horizontal="center" vertical="center" wrapText="1"/>
    </xf>
    <xf numFmtId="164" fontId="16" fillId="6" borderId="1" xfId="0" applyNumberFormat="1" applyFont="1" applyFill="1" applyBorder="1" applyAlignment="1">
      <alignment horizontal="center" vertical="center" wrapText="1"/>
    </xf>
    <xf numFmtId="0" fontId="15" fillId="12" borderId="0" xfId="0" applyFont="1" applyFill="1" applyAlignment="1">
      <alignment vertical="center"/>
    </xf>
    <xf numFmtId="43" fontId="15" fillId="0" borderId="0" xfId="27" applyFont="1" applyAlignment="1">
      <alignment vertical="center"/>
    </xf>
    <xf numFmtId="43" fontId="15" fillId="0" borderId="0" xfId="0" applyNumberFormat="1" applyFont="1" applyAlignment="1">
      <alignment vertical="center"/>
    </xf>
    <xf numFmtId="170" fontId="15" fillId="0" borderId="0" xfId="27" applyNumberFormat="1" applyFont="1"/>
    <xf numFmtId="0" fontId="31" fillId="0" borderId="0" xfId="0" applyFont="1" applyAlignment="1">
      <alignment vertical="center"/>
    </xf>
    <xf numFmtId="3" fontId="10" fillId="0" borderId="0" xfId="0" applyNumberFormat="1" applyFont="1" applyFill="1" applyAlignment="1">
      <alignment horizontal="right" vertical="center"/>
    </xf>
    <xf numFmtId="3" fontId="21" fillId="0" borderId="0" xfId="0" applyNumberFormat="1" applyFont="1"/>
    <xf numFmtId="0" fontId="2" fillId="11" borderId="36" xfId="6" applyFont="1" applyFill="1" applyBorder="1" applyAlignment="1" applyProtection="1">
      <alignment horizontal="center" vertical="center" wrapText="1"/>
    </xf>
    <xf numFmtId="0" fontId="2" fillId="11" borderId="1" xfId="6" applyFont="1" applyFill="1" applyBorder="1" applyAlignment="1" applyProtection="1">
      <alignment horizontal="center" vertical="center" wrapText="1"/>
    </xf>
    <xf numFmtId="0" fontId="2" fillId="11" borderId="8" xfId="6" applyFont="1" applyFill="1" applyBorder="1" applyAlignment="1" applyProtection="1">
      <alignment horizontal="center" vertical="center" wrapText="1"/>
    </xf>
    <xf numFmtId="0" fontId="2" fillId="11" borderId="38" xfId="6" applyFont="1" applyFill="1" applyBorder="1" applyAlignment="1" applyProtection="1">
      <alignment horizontal="center" vertical="center" wrapText="1"/>
    </xf>
    <xf numFmtId="0" fontId="2" fillId="11" borderId="6" xfId="6" applyFont="1" applyFill="1" applyBorder="1" applyAlignment="1" applyProtection="1">
      <alignment horizontal="center" vertical="center" wrapText="1"/>
    </xf>
    <xf numFmtId="0" fontId="2" fillId="11" borderId="9" xfId="6" applyFont="1" applyFill="1" applyBorder="1" applyAlignment="1" applyProtection="1">
      <alignment horizontal="center" vertical="center" wrapText="1"/>
    </xf>
    <xf numFmtId="0" fontId="2" fillId="11" borderId="39" xfId="6" applyFont="1" applyFill="1" applyBorder="1" applyAlignment="1" applyProtection="1">
      <alignment horizontal="center" vertical="center" wrapText="1"/>
    </xf>
    <xf numFmtId="0" fontId="2" fillId="11" borderId="5" xfId="6" applyFont="1" applyFill="1" applyBorder="1" applyAlignment="1" applyProtection="1">
      <alignment horizontal="center" vertical="center" wrapText="1"/>
    </xf>
    <xf numFmtId="0" fontId="2" fillId="11" borderId="7" xfId="6" applyFont="1" applyFill="1" applyBorder="1" applyAlignment="1" applyProtection="1">
      <alignment horizontal="center" vertical="center" wrapText="1"/>
    </xf>
    <xf numFmtId="3" fontId="16" fillId="2" borderId="39" xfId="0" applyNumberFormat="1" applyFont="1" applyFill="1" applyBorder="1" applyAlignment="1">
      <alignment horizontal="center" vertical="center" wrapText="1"/>
    </xf>
    <xf numFmtId="3" fontId="16" fillId="2" borderId="36" xfId="0" applyNumberFormat="1" applyFont="1" applyFill="1" applyBorder="1" applyAlignment="1">
      <alignment horizontal="center" vertical="center" wrapText="1"/>
    </xf>
    <xf numFmtId="3" fontId="16" fillId="2" borderId="38" xfId="0" applyNumberFormat="1" applyFont="1" applyFill="1" applyBorder="1" applyAlignment="1">
      <alignment horizontal="center" vertical="center" wrapText="1"/>
    </xf>
    <xf numFmtId="164" fontId="16" fillId="3" borderId="39" xfId="0" applyNumberFormat="1" applyFont="1" applyFill="1" applyBorder="1" applyAlignment="1">
      <alignment horizontal="center" vertical="center" wrapText="1"/>
    </xf>
    <xf numFmtId="164" fontId="16" fillId="3" borderId="36" xfId="0" applyNumberFormat="1" applyFont="1" applyFill="1" applyBorder="1" applyAlignment="1">
      <alignment horizontal="center" vertical="center" wrapText="1"/>
    </xf>
    <xf numFmtId="164" fontId="16" fillId="3" borderId="38" xfId="0" applyNumberFormat="1" applyFont="1" applyFill="1" applyBorder="1" applyAlignment="1">
      <alignment horizontal="center" vertical="center" wrapText="1"/>
    </xf>
    <xf numFmtId="3" fontId="16" fillId="2" borderId="5" xfId="0" applyNumberFormat="1" applyFont="1" applyFill="1" applyBorder="1" applyAlignment="1">
      <alignment horizontal="center" vertical="center" wrapText="1"/>
    </xf>
    <xf numFmtId="3" fontId="16" fillId="2" borderId="7" xfId="0" applyNumberFormat="1" applyFont="1" applyFill="1" applyBorder="1" applyAlignment="1">
      <alignment horizontal="center" vertical="center" wrapText="1"/>
    </xf>
    <xf numFmtId="3" fontId="16" fillId="2" borderId="1" xfId="0" applyNumberFormat="1" applyFont="1" applyFill="1" applyBorder="1" applyAlignment="1">
      <alignment horizontal="center" vertical="center" wrapText="1"/>
    </xf>
    <xf numFmtId="3" fontId="16" fillId="2" borderId="6" xfId="0" applyNumberFormat="1" applyFont="1" applyFill="1" applyBorder="1" applyAlignment="1">
      <alignment horizontal="center" vertical="center" wrapText="1"/>
    </xf>
    <xf numFmtId="164" fontId="16" fillId="3" borderId="5" xfId="0" applyNumberFormat="1" applyFont="1" applyFill="1" applyBorder="1" applyAlignment="1">
      <alignment horizontal="center" vertical="center" wrapText="1"/>
    </xf>
    <xf numFmtId="164" fontId="16" fillId="3" borderId="7" xfId="0" applyNumberFormat="1" applyFont="1" applyFill="1" applyBorder="1" applyAlignment="1">
      <alignment horizontal="center" vertical="center" wrapText="1"/>
    </xf>
    <xf numFmtId="164" fontId="16" fillId="3" borderId="1" xfId="0" applyNumberFormat="1" applyFont="1" applyFill="1" applyBorder="1" applyAlignment="1">
      <alignment horizontal="center" vertical="center" wrapText="1"/>
    </xf>
    <xf numFmtId="164" fontId="16" fillId="3" borderId="6" xfId="0" applyNumberFormat="1" applyFont="1" applyFill="1" applyBorder="1" applyAlignment="1">
      <alignment horizontal="center" vertical="center" wrapText="1"/>
    </xf>
    <xf numFmtId="1" fontId="2" fillId="11" borderId="36" xfId="6" applyNumberFormat="1" applyFont="1" applyFill="1" applyBorder="1" applyAlignment="1" applyProtection="1">
      <alignment horizontal="center" vertical="center" wrapText="1"/>
    </xf>
    <xf numFmtId="1" fontId="2" fillId="11" borderId="1" xfId="6" applyNumberFormat="1" applyFont="1" applyFill="1" applyBorder="1" applyAlignment="1" applyProtection="1">
      <alignment horizontal="center" vertical="center" wrapText="1"/>
    </xf>
    <xf numFmtId="1" fontId="2" fillId="11" borderId="8" xfId="6" applyNumberFormat="1" applyFont="1" applyFill="1" applyBorder="1" applyAlignment="1" applyProtection="1">
      <alignment horizontal="center" vertical="center" wrapText="1"/>
    </xf>
    <xf numFmtId="0" fontId="2" fillId="11" borderId="38" xfId="18" applyFont="1" applyFill="1" applyBorder="1" applyAlignment="1">
      <alignment horizontal="center" vertical="center" wrapText="1"/>
    </xf>
    <xf numFmtId="0" fontId="2" fillId="11" borderId="6" xfId="18" applyFont="1" applyFill="1" applyBorder="1" applyAlignment="1">
      <alignment horizontal="center" vertical="center" wrapText="1"/>
    </xf>
    <xf numFmtId="0" fontId="2" fillId="11" borderId="9" xfId="18" applyFont="1" applyFill="1" applyBorder="1" applyAlignment="1">
      <alignment horizontal="center" vertical="center" wrapText="1"/>
    </xf>
    <xf numFmtId="0" fontId="2" fillId="11" borderId="37" xfId="18" applyFont="1" applyFill="1" applyBorder="1" applyAlignment="1">
      <alignment horizontal="center" vertical="center" wrapText="1"/>
    </xf>
    <xf numFmtId="0" fontId="2" fillId="11" borderId="17" xfId="18" applyFont="1" applyFill="1" applyBorder="1" applyAlignment="1">
      <alignment horizontal="center" vertical="center" wrapText="1"/>
    </xf>
    <xf numFmtId="0" fontId="2" fillId="11" borderId="15" xfId="18" applyFont="1" applyFill="1" applyBorder="1" applyAlignment="1">
      <alignment horizontal="center" vertical="center" wrapText="1"/>
    </xf>
    <xf numFmtId="1" fontId="2" fillId="11" borderId="39" xfId="18" applyNumberFormat="1" applyFont="1" applyFill="1" applyBorder="1" applyAlignment="1">
      <alignment horizontal="center" vertical="center" wrapText="1"/>
    </xf>
    <xf numFmtId="1" fontId="2" fillId="11" borderId="5" xfId="18" applyNumberFormat="1" applyFont="1" applyFill="1" applyBorder="1" applyAlignment="1">
      <alignment horizontal="center" vertical="center" wrapText="1"/>
    </xf>
    <xf numFmtId="1" fontId="2" fillId="11" borderId="7" xfId="18" applyNumberFormat="1" applyFont="1" applyFill="1" applyBorder="1" applyAlignment="1">
      <alignment horizontal="center" vertical="center" wrapText="1"/>
    </xf>
    <xf numFmtId="1" fontId="2" fillId="11" borderId="36" xfId="18" applyNumberFormat="1" applyFont="1" applyFill="1" applyBorder="1" applyAlignment="1">
      <alignment horizontal="center" vertical="center" wrapText="1"/>
    </xf>
    <xf numFmtId="1" fontId="2" fillId="11" borderId="1" xfId="18" applyNumberFormat="1" applyFont="1" applyFill="1" applyBorder="1" applyAlignment="1">
      <alignment horizontal="center" vertical="center" wrapText="1"/>
    </xf>
    <xf numFmtId="1" fontId="2" fillId="11" borderId="8" xfId="18" applyNumberFormat="1" applyFont="1" applyFill="1" applyBorder="1" applyAlignment="1">
      <alignment horizontal="center" vertical="center" wrapText="1"/>
    </xf>
    <xf numFmtId="49" fontId="2" fillId="11" borderId="36" xfId="0" applyNumberFormat="1" applyFont="1" applyFill="1" applyBorder="1" applyAlignment="1">
      <alignment horizontal="center" vertical="center" wrapText="1"/>
    </xf>
    <xf numFmtId="49" fontId="2" fillId="11" borderId="1" xfId="0" applyNumberFormat="1" applyFont="1" applyFill="1" applyBorder="1" applyAlignment="1">
      <alignment horizontal="center" vertical="center" wrapText="1"/>
    </xf>
    <xf numFmtId="49" fontId="2" fillId="11" borderId="8" xfId="0" applyNumberFormat="1" applyFont="1" applyFill="1" applyBorder="1" applyAlignment="1">
      <alignment horizontal="center" vertical="center" wrapText="1"/>
    </xf>
    <xf numFmtId="49" fontId="2" fillId="11" borderId="36" xfId="18" applyNumberFormat="1" applyFont="1" applyFill="1" applyBorder="1" applyAlignment="1">
      <alignment horizontal="center" vertical="center" wrapText="1"/>
    </xf>
    <xf numFmtId="49" fontId="2" fillId="11" borderId="1" xfId="18" applyNumberFormat="1" applyFont="1" applyFill="1" applyBorder="1" applyAlignment="1">
      <alignment horizontal="center" vertical="center" wrapText="1"/>
    </xf>
    <xf numFmtId="49" fontId="2" fillId="11" borderId="8" xfId="18" applyNumberFormat="1" applyFont="1" applyFill="1" applyBorder="1" applyAlignment="1">
      <alignment horizontal="center" vertical="center" wrapText="1"/>
    </xf>
    <xf numFmtId="3" fontId="2" fillId="2" borderId="36" xfId="18" applyNumberFormat="1" applyFont="1" applyFill="1" applyBorder="1" applyAlignment="1">
      <alignment horizontal="center" vertical="center" wrapText="1"/>
    </xf>
    <xf numFmtId="3" fontId="2" fillId="2" borderId="38" xfId="18" applyNumberFormat="1" applyFont="1" applyFill="1" applyBorder="1" applyAlignment="1">
      <alignment horizontal="center" vertical="center" wrapText="1"/>
    </xf>
    <xf numFmtId="3" fontId="2" fillId="7" borderId="39" xfId="18" applyNumberFormat="1" applyFont="1" applyFill="1" applyBorder="1" applyAlignment="1">
      <alignment horizontal="center" vertical="center" wrapText="1"/>
    </xf>
    <xf numFmtId="3" fontId="2" fillId="7" borderId="5" xfId="18" applyNumberFormat="1" applyFont="1" applyFill="1" applyBorder="1" applyAlignment="1">
      <alignment horizontal="center" vertical="center" wrapText="1"/>
    </xf>
    <xf numFmtId="3" fontId="2" fillId="4" borderId="36" xfId="18" applyNumberFormat="1" applyFont="1" applyFill="1" applyBorder="1" applyAlignment="1">
      <alignment horizontal="center" vertical="center" wrapText="1"/>
    </xf>
    <xf numFmtId="3" fontId="2" fillId="4" borderId="38" xfId="18" applyNumberFormat="1" applyFont="1" applyFill="1" applyBorder="1" applyAlignment="1">
      <alignment horizontal="center" vertical="center" wrapText="1"/>
    </xf>
    <xf numFmtId="3" fontId="2" fillId="4" borderId="1" xfId="18" applyNumberFormat="1" applyFont="1" applyFill="1" applyBorder="1" applyAlignment="1">
      <alignment horizontal="center" vertical="center" wrapText="1"/>
    </xf>
    <xf numFmtId="3" fontId="2" fillId="4" borderId="6" xfId="18" applyNumberFormat="1" applyFont="1" applyFill="1" applyBorder="1" applyAlignment="1">
      <alignment horizontal="center" vertical="center" wrapText="1"/>
    </xf>
    <xf numFmtId="3" fontId="2" fillId="4" borderId="45" xfId="18" applyNumberFormat="1" applyFont="1" applyFill="1" applyBorder="1" applyAlignment="1">
      <alignment horizontal="center" vertical="center" wrapText="1"/>
    </xf>
    <xf numFmtId="3" fontId="2" fillId="4" borderId="41" xfId="18" applyNumberFormat="1" applyFont="1" applyFill="1" applyBorder="1" applyAlignment="1">
      <alignment horizontal="center" vertical="center" wrapText="1"/>
    </xf>
    <xf numFmtId="3" fontId="2" fillId="2" borderId="28" xfId="12" applyNumberFormat="1" applyFont="1" applyFill="1" applyBorder="1" applyAlignment="1">
      <alignment horizontal="center" vertical="center" wrapText="1"/>
    </xf>
    <xf numFmtId="0" fontId="16" fillId="11" borderId="40" xfId="0" applyFont="1" applyFill="1" applyBorder="1" applyAlignment="1">
      <alignment horizontal="center" vertical="center" wrapText="1"/>
    </xf>
    <xf numFmtId="0" fontId="16" fillId="11" borderId="48" xfId="0" applyFont="1" applyFill="1" applyBorder="1" applyAlignment="1">
      <alignment horizontal="center" vertical="center" wrapText="1"/>
    </xf>
    <xf numFmtId="164" fontId="16" fillId="5" borderId="40" xfId="0" applyNumberFormat="1" applyFont="1" applyFill="1" applyBorder="1" applyAlignment="1">
      <alignment horizontal="center" vertical="center" wrapText="1"/>
    </xf>
    <xf numFmtId="164" fontId="16" fillId="5" borderId="43" xfId="0" applyNumberFormat="1" applyFont="1" applyFill="1" applyBorder="1" applyAlignment="1">
      <alignment horizontal="center" vertical="center" wrapText="1"/>
    </xf>
    <xf numFmtId="164" fontId="16" fillId="5" borderId="44" xfId="0" applyNumberFormat="1" applyFont="1" applyFill="1" applyBorder="1" applyAlignment="1">
      <alignment horizontal="center" vertical="center" wrapText="1"/>
    </xf>
    <xf numFmtId="164" fontId="16" fillId="8" borderId="40" xfId="0" applyNumberFormat="1" applyFont="1" applyFill="1" applyBorder="1" applyAlignment="1">
      <alignment horizontal="center" vertical="center" wrapText="1"/>
    </xf>
    <xf numFmtId="164" fontId="16" fillId="8" borderId="43" xfId="0" applyNumberFormat="1" applyFont="1" applyFill="1" applyBorder="1" applyAlignment="1">
      <alignment horizontal="center" vertical="center" wrapText="1"/>
    </xf>
    <xf numFmtId="164" fontId="16" fillId="8" borderId="44" xfId="0" applyNumberFormat="1" applyFont="1" applyFill="1" applyBorder="1" applyAlignment="1">
      <alignment horizontal="center" vertical="center" wrapText="1"/>
    </xf>
    <xf numFmtId="0" fontId="16" fillId="11" borderId="36" xfId="0" applyFont="1" applyFill="1" applyBorder="1" applyAlignment="1">
      <alignment horizontal="center" vertical="center" wrapText="1"/>
    </xf>
    <xf numFmtId="0" fontId="16" fillId="11" borderId="8" xfId="0" applyFont="1" applyFill="1" applyBorder="1" applyAlignment="1">
      <alignment horizontal="center" vertical="center" wrapText="1"/>
    </xf>
    <xf numFmtId="0" fontId="16" fillId="11" borderId="15" xfId="0" applyFont="1" applyFill="1" applyBorder="1" applyAlignment="1">
      <alignment horizontal="center" vertical="center" wrapText="1"/>
    </xf>
    <xf numFmtId="0" fontId="16" fillId="11" borderId="41" xfId="0" applyFont="1" applyFill="1" applyBorder="1" applyAlignment="1">
      <alignment horizontal="center" vertical="center" wrapText="1"/>
    </xf>
    <xf numFmtId="0" fontId="16" fillId="11" borderId="30" xfId="0" applyFont="1" applyFill="1" applyBorder="1" applyAlignment="1">
      <alignment horizontal="center" vertical="center" wrapText="1"/>
    </xf>
    <xf numFmtId="0" fontId="16" fillId="11" borderId="42" xfId="0" applyFont="1" applyFill="1" applyBorder="1" applyAlignment="1">
      <alignment horizontal="center" vertical="center" wrapText="1"/>
    </xf>
    <xf numFmtId="0" fontId="16" fillId="11" borderId="31" xfId="0" applyFont="1" applyFill="1" applyBorder="1" applyAlignment="1">
      <alignment horizontal="center" vertical="center" wrapText="1"/>
    </xf>
    <xf numFmtId="0" fontId="16" fillId="6" borderId="36" xfId="0" applyFont="1" applyFill="1" applyBorder="1" applyAlignment="1">
      <alignment horizontal="center" vertical="center" wrapText="1"/>
    </xf>
    <xf numFmtId="0" fontId="16" fillId="6" borderId="8" xfId="0" applyFont="1" applyFill="1" applyBorder="1" applyAlignment="1">
      <alignment horizontal="center" vertical="center" wrapText="1"/>
    </xf>
    <xf numFmtId="164" fontId="16" fillId="3" borderId="50" xfId="0" applyNumberFormat="1" applyFont="1" applyFill="1" applyBorder="1" applyAlignment="1">
      <alignment horizontal="center" vertical="center" wrapText="1"/>
    </xf>
    <xf numFmtId="164" fontId="16" fillId="3" borderId="28" xfId="0" applyNumberFormat="1" applyFont="1" applyFill="1" applyBorder="1" applyAlignment="1">
      <alignment horizontal="center" vertical="center" wrapText="1"/>
    </xf>
    <xf numFmtId="164" fontId="16" fillId="3" borderId="49" xfId="0" applyNumberFormat="1" applyFont="1" applyFill="1" applyBorder="1" applyAlignment="1">
      <alignment horizontal="center" vertical="center" wrapText="1"/>
    </xf>
    <xf numFmtId="49" fontId="2" fillId="11" borderId="36" xfId="6" applyNumberFormat="1" applyFont="1" applyFill="1" applyBorder="1" applyAlignment="1" applyProtection="1">
      <alignment horizontal="center" vertical="center" wrapText="1"/>
    </xf>
    <xf numFmtId="49" fontId="2" fillId="11" borderId="1" xfId="6" applyNumberFormat="1" applyFont="1" applyFill="1" applyBorder="1" applyAlignment="1" applyProtection="1">
      <alignment horizontal="center" vertical="center" wrapText="1"/>
    </xf>
    <xf numFmtId="49" fontId="2" fillId="11" borderId="8" xfId="6" applyNumberFormat="1" applyFont="1" applyFill="1" applyBorder="1" applyAlignment="1" applyProtection="1">
      <alignment horizontal="center" vertical="center" wrapText="1"/>
    </xf>
    <xf numFmtId="49" fontId="2" fillId="11" borderId="39" xfId="0" applyNumberFormat="1" applyFont="1" applyFill="1" applyBorder="1" applyAlignment="1">
      <alignment horizontal="center" vertical="center" wrapText="1"/>
    </xf>
    <xf numFmtId="49" fontId="2" fillId="11" borderId="5" xfId="0" applyNumberFormat="1" applyFont="1" applyFill="1" applyBorder="1" applyAlignment="1">
      <alignment horizontal="center" vertical="center" wrapText="1"/>
    </xf>
    <xf numFmtId="49" fontId="2" fillId="11" borderId="7" xfId="0" applyNumberFormat="1" applyFont="1" applyFill="1" applyBorder="1" applyAlignment="1">
      <alignment horizontal="center" vertical="center" wrapText="1"/>
    </xf>
    <xf numFmtId="2" fontId="2" fillId="11" borderId="36" xfId="0" applyNumberFormat="1" applyFont="1" applyFill="1" applyBorder="1" applyAlignment="1">
      <alignment horizontal="center" vertical="center" wrapText="1"/>
    </xf>
    <xf numFmtId="2" fontId="2" fillId="11" borderId="1" xfId="0" applyNumberFormat="1" applyFont="1" applyFill="1" applyBorder="1" applyAlignment="1">
      <alignment horizontal="center" vertical="center" wrapText="1"/>
    </xf>
    <xf numFmtId="2" fontId="2" fillId="11" borderId="8" xfId="0" applyNumberFormat="1" applyFont="1" applyFill="1" applyBorder="1" applyAlignment="1">
      <alignment horizontal="center" vertical="center" wrapText="1"/>
    </xf>
    <xf numFmtId="49" fontId="2" fillId="11" borderId="38" xfId="0" applyNumberFormat="1" applyFont="1" applyFill="1" applyBorder="1" applyAlignment="1">
      <alignment horizontal="center" vertical="center" wrapText="1"/>
    </xf>
    <xf numFmtId="49" fontId="2" fillId="11" borderId="6" xfId="0" applyNumberFormat="1" applyFont="1" applyFill="1" applyBorder="1" applyAlignment="1">
      <alignment horizontal="center" vertical="center" wrapText="1"/>
    </xf>
    <xf numFmtId="49" fontId="2" fillId="11" borderId="9" xfId="0" applyNumberFormat="1" applyFont="1" applyFill="1" applyBorder="1" applyAlignment="1">
      <alignment horizontal="center" vertical="center" wrapText="1"/>
    </xf>
    <xf numFmtId="3" fontId="2" fillId="8" borderId="52" xfId="0" applyNumberFormat="1" applyFont="1" applyFill="1" applyBorder="1" applyAlignment="1" applyProtection="1">
      <alignment horizontal="center" vertical="center" wrapText="1"/>
    </xf>
    <xf numFmtId="3" fontId="2" fillId="8" borderId="32" xfId="0" applyNumberFormat="1" applyFont="1" applyFill="1" applyBorder="1" applyAlignment="1" applyProtection="1">
      <alignment horizontal="center" vertical="center" wrapText="1"/>
    </xf>
    <xf numFmtId="3" fontId="2" fillId="8" borderId="53" xfId="0" applyNumberFormat="1" applyFont="1" applyFill="1" applyBorder="1" applyAlignment="1" applyProtection="1">
      <alignment horizontal="center" vertical="center" wrapText="1"/>
    </xf>
    <xf numFmtId="0" fontId="2" fillId="11" borderId="36" xfId="18" applyFont="1" applyFill="1" applyBorder="1" applyAlignment="1">
      <alignment horizontal="center" vertical="center" wrapText="1"/>
    </xf>
    <xf numFmtId="0" fontId="2" fillId="11" borderId="1" xfId="18" applyFont="1" applyFill="1" applyBorder="1" applyAlignment="1">
      <alignment horizontal="center" vertical="center" wrapText="1"/>
    </xf>
    <xf numFmtId="0" fontId="2" fillId="11" borderId="8" xfId="18" applyFont="1" applyFill="1" applyBorder="1" applyAlignment="1">
      <alignment horizontal="center" vertical="center" wrapText="1"/>
    </xf>
    <xf numFmtId="0" fontId="2" fillId="11" borderId="39" xfId="19" applyFont="1" applyFill="1" applyBorder="1" applyAlignment="1">
      <alignment horizontal="center" vertical="center" wrapText="1"/>
    </xf>
    <xf numFmtId="0" fontId="2" fillId="11" borderId="5" xfId="19" applyFont="1" applyFill="1" applyBorder="1" applyAlignment="1">
      <alignment horizontal="center" vertical="center" wrapText="1"/>
    </xf>
    <xf numFmtId="0" fontId="2" fillId="11" borderId="7" xfId="19" applyFont="1" applyFill="1" applyBorder="1" applyAlignment="1">
      <alignment horizontal="center" vertical="center" wrapText="1"/>
    </xf>
    <xf numFmtId="3" fontId="2" fillId="4" borderId="55" xfId="18" applyNumberFormat="1" applyFont="1" applyFill="1" applyBorder="1" applyAlignment="1">
      <alignment horizontal="center" vertical="center" wrapText="1"/>
    </xf>
    <xf numFmtId="164" fontId="2" fillId="3" borderId="39" xfId="0" applyNumberFormat="1" applyFont="1" applyFill="1" applyBorder="1" applyAlignment="1">
      <alignment horizontal="center" vertical="center" wrapText="1"/>
    </xf>
    <xf numFmtId="164" fontId="2" fillId="3" borderId="36" xfId="0" applyNumberFormat="1" applyFont="1" applyFill="1" applyBorder="1" applyAlignment="1">
      <alignment horizontal="center" vertical="center" wrapText="1"/>
    </xf>
    <xf numFmtId="164" fontId="2" fillId="3" borderId="38" xfId="0" applyNumberFormat="1" applyFont="1" applyFill="1" applyBorder="1" applyAlignment="1">
      <alignment horizontal="center" vertical="center" wrapText="1"/>
    </xf>
    <xf numFmtId="3" fontId="2" fillId="4" borderId="21" xfId="18" applyNumberFormat="1" applyFont="1" applyFill="1" applyBorder="1" applyAlignment="1">
      <alignment horizontal="center" vertical="center" wrapText="1"/>
    </xf>
    <xf numFmtId="3" fontId="2" fillId="4" borderId="22" xfId="18" applyNumberFormat="1" applyFont="1" applyFill="1" applyBorder="1" applyAlignment="1">
      <alignment horizontal="center" vertical="center" wrapText="1"/>
    </xf>
    <xf numFmtId="3" fontId="2" fillId="4" borderId="24" xfId="18" applyNumberFormat="1" applyFont="1" applyFill="1" applyBorder="1" applyAlignment="1">
      <alignment horizontal="center" vertical="center" wrapText="1"/>
    </xf>
    <xf numFmtId="164" fontId="2" fillId="3" borderId="5" xfId="0" applyNumberFormat="1" applyFont="1" applyFill="1" applyBorder="1" applyAlignment="1">
      <alignment horizontal="center" vertical="center"/>
    </xf>
    <xf numFmtId="164" fontId="2" fillId="3" borderId="7" xfId="0" applyNumberFormat="1" applyFont="1" applyFill="1" applyBorder="1" applyAlignment="1">
      <alignment horizontal="center" vertical="center"/>
    </xf>
    <xf numFmtId="164" fontId="2" fillId="3" borderId="1" xfId="18" applyNumberFormat="1" applyFont="1" applyFill="1" applyBorder="1" applyAlignment="1">
      <alignment horizontal="center" vertical="center" wrapText="1"/>
    </xf>
    <xf numFmtId="164" fontId="2" fillId="3" borderId="6" xfId="18" applyNumberFormat="1" applyFont="1" applyFill="1" applyBorder="1" applyAlignment="1">
      <alignment horizontal="center" vertical="center" wrapText="1"/>
    </xf>
    <xf numFmtId="3" fontId="2" fillId="2" borderId="2" xfId="18" applyNumberFormat="1" applyFont="1" applyFill="1" applyBorder="1" applyAlignment="1">
      <alignment horizontal="center" vertical="center" wrapText="1"/>
    </xf>
    <xf numFmtId="3" fontId="2" fillId="2" borderId="4" xfId="18" applyNumberFormat="1" applyFont="1" applyFill="1" applyBorder="1" applyAlignment="1">
      <alignment horizontal="center" vertical="center" wrapText="1"/>
    </xf>
    <xf numFmtId="3" fontId="2" fillId="7" borderId="36" xfId="18" applyNumberFormat="1" applyFont="1" applyFill="1" applyBorder="1" applyAlignment="1">
      <alignment horizontal="center" vertical="center" wrapText="1"/>
    </xf>
    <xf numFmtId="3" fontId="2" fillId="7" borderId="38" xfId="18" applyNumberFormat="1" applyFont="1" applyFill="1" applyBorder="1" applyAlignment="1">
      <alignment horizontal="center" vertical="center" wrapText="1"/>
    </xf>
    <xf numFmtId="3" fontId="2" fillId="4" borderId="39" xfId="18" applyNumberFormat="1" applyFont="1" applyFill="1" applyBorder="1" applyAlignment="1">
      <alignment horizontal="center" vertical="center" wrapText="1"/>
    </xf>
    <xf numFmtId="3" fontId="2" fillId="4" borderId="5" xfId="18" applyNumberFormat="1" applyFont="1" applyFill="1" applyBorder="1" applyAlignment="1">
      <alignment horizontal="center" vertical="center" wrapText="1"/>
    </xf>
    <xf numFmtId="3" fontId="2" fillId="4" borderId="7" xfId="18" applyNumberFormat="1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center" vertical="center"/>
    </xf>
    <xf numFmtId="164" fontId="2" fillId="4" borderId="6" xfId="0" applyNumberFormat="1" applyFont="1" applyFill="1" applyBorder="1" applyAlignment="1">
      <alignment horizontal="center" vertical="center"/>
    </xf>
    <xf numFmtId="164" fontId="2" fillId="3" borderId="39" xfId="0" applyNumberFormat="1" applyFont="1" applyFill="1" applyBorder="1" applyAlignment="1">
      <alignment horizontal="center" vertical="center"/>
    </xf>
    <xf numFmtId="164" fontId="2" fillId="3" borderId="36" xfId="0" applyNumberFormat="1" applyFont="1" applyFill="1" applyBorder="1" applyAlignment="1">
      <alignment horizontal="center" vertical="center"/>
    </xf>
    <xf numFmtId="164" fontId="2" fillId="3" borderId="38" xfId="0" applyNumberFormat="1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/>
    </xf>
    <xf numFmtId="164" fontId="2" fillId="3" borderId="6" xfId="0" applyNumberFormat="1" applyFont="1" applyFill="1" applyBorder="1" applyAlignment="1">
      <alignment horizontal="center" vertical="center"/>
    </xf>
    <xf numFmtId="0" fontId="2" fillId="11" borderId="39" xfId="12" applyFont="1" applyFill="1" applyBorder="1" applyAlignment="1">
      <alignment horizontal="center" vertical="center"/>
    </xf>
    <xf numFmtId="0" fontId="2" fillId="11" borderId="5" xfId="12" applyFont="1" applyFill="1" applyBorder="1" applyAlignment="1">
      <alignment horizontal="center" vertical="center"/>
    </xf>
    <xf numFmtId="0" fontId="2" fillId="11" borderId="7" xfId="12" applyFont="1" applyFill="1" applyBorder="1" applyAlignment="1">
      <alignment horizontal="center" vertical="center"/>
    </xf>
    <xf numFmtId="0" fontId="2" fillId="11" borderId="36" xfId="18" applyFont="1" applyFill="1" applyBorder="1" applyAlignment="1">
      <alignment horizontal="center" vertical="center"/>
    </xf>
    <xf numFmtId="0" fontId="2" fillId="11" borderId="1" xfId="18" applyFont="1" applyFill="1" applyBorder="1" applyAlignment="1">
      <alignment horizontal="center" vertical="center"/>
    </xf>
    <xf numFmtId="0" fontId="2" fillId="11" borderId="8" xfId="18" applyFont="1" applyFill="1" applyBorder="1" applyAlignment="1">
      <alignment horizontal="center" vertical="center"/>
    </xf>
    <xf numFmtId="164" fontId="2" fillId="3" borderId="39" xfId="18" applyNumberFormat="1" applyFont="1" applyFill="1" applyBorder="1" applyAlignment="1">
      <alignment horizontal="center" vertical="center" wrapText="1"/>
    </xf>
    <xf numFmtId="164" fontId="2" fillId="3" borderId="36" xfId="18" applyNumberFormat="1" applyFont="1" applyFill="1" applyBorder="1" applyAlignment="1">
      <alignment horizontal="center" vertical="center" wrapText="1"/>
    </xf>
    <xf numFmtId="164" fontId="2" fillId="3" borderId="38" xfId="18" applyNumberFormat="1" applyFont="1" applyFill="1" applyBorder="1" applyAlignment="1">
      <alignment horizontal="center" vertical="center" wrapText="1"/>
    </xf>
    <xf numFmtId="3" fontId="2" fillId="5" borderId="39" xfId="12" applyNumberFormat="1" applyFont="1" applyFill="1" applyBorder="1" applyAlignment="1">
      <alignment horizontal="center" vertical="center"/>
    </xf>
    <xf numFmtId="3" fontId="2" fillId="5" borderId="36" xfId="12" applyNumberFormat="1" applyFont="1" applyFill="1" applyBorder="1" applyAlignment="1">
      <alignment horizontal="center" vertical="center"/>
    </xf>
    <xf numFmtId="3" fontId="2" fillId="5" borderId="38" xfId="12" applyNumberFormat="1" applyFont="1" applyFill="1" applyBorder="1" applyAlignment="1">
      <alignment horizontal="center" vertical="center"/>
    </xf>
    <xf numFmtId="3" fontId="2" fillId="2" borderId="55" xfId="18" applyNumberFormat="1" applyFont="1" applyFill="1" applyBorder="1" applyAlignment="1">
      <alignment horizontal="center" vertical="center" wrapText="1"/>
    </xf>
    <xf numFmtId="3" fontId="2" fillId="2" borderId="41" xfId="18" applyNumberFormat="1" applyFont="1" applyFill="1" applyBorder="1" applyAlignment="1">
      <alignment horizontal="center" vertical="center" wrapText="1"/>
    </xf>
    <xf numFmtId="3" fontId="2" fillId="2" borderId="42" xfId="18" applyNumberFormat="1" applyFont="1" applyFill="1" applyBorder="1" applyAlignment="1">
      <alignment horizontal="center" vertical="center" wrapText="1"/>
    </xf>
    <xf numFmtId="164" fontId="2" fillId="3" borderId="5" xfId="18" applyNumberFormat="1" applyFont="1" applyFill="1" applyBorder="1" applyAlignment="1">
      <alignment horizontal="center" vertical="center" wrapText="1"/>
    </xf>
    <xf numFmtId="164" fontId="2" fillId="3" borderId="7" xfId="18" applyNumberFormat="1" applyFont="1" applyFill="1" applyBorder="1" applyAlignment="1">
      <alignment horizontal="center" vertical="center" wrapText="1"/>
    </xf>
    <xf numFmtId="3" fontId="2" fillId="5" borderId="5" xfId="12" applyNumberFormat="1" applyFont="1" applyFill="1" applyBorder="1" applyAlignment="1">
      <alignment horizontal="center" vertical="center" wrapText="1"/>
    </xf>
    <xf numFmtId="3" fontId="2" fillId="5" borderId="1" xfId="12" applyNumberFormat="1" applyFont="1" applyFill="1" applyBorder="1" applyAlignment="1">
      <alignment horizontal="center" vertical="center" wrapText="1"/>
    </xf>
    <xf numFmtId="3" fontId="2" fillId="5" borderId="6" xfId="12" applyNumberFormat="1" applyFont="1" applyFill="1" applyBorder="1" applyAlignment="1">
      <alignment horizontal="center" vertical="center" wrapText="1"/>
    </xf>
    <xf numFmtId="3" fontId="2" fillId="5" borderId="9" xfId="12" applyNumberFormat="1" applyFont="1" applyFill="1" applyBorder="1" applyAlignment="1">
      <alignment horizontal="center" vertical="center" wrapText="1"/>
    </xf>
    <xf numFmtId="3" fontId="2" fillId="2" borderId="50" xfId="18" applyNumberFormat="1" applyFont="1" applyFill="1" applyBorder="1" applyAlignment="1">
      <alignment horizontal="center" vertical="center" wrapText="1"/>
    </xf>
    <xf numFmtId="3" fontId="2" fillId="2" borderId="39" xfId="18" applyNumberFormat="1" applyFont="1" applyFill="1" applyBorder="1" applyAlignment="1">
      <alignment horizontal="center" vertical="center" wrapText="1"/>
    </xf>
    <xf numFmtId="164" fontId="2" fillId="3" borderId="8" xfId="18" applyNumberFormat="1" applyFont="1" applyFill="1" applyBorder="1" applyAlignment="1">
      <alignment horizontal="center" vertical="center" wrapText="1"/>
    </xf>
    <xf numFmtId="164" fontId="2" fillId="3" borderId="9" xfId="18" applyNumberFormat="1" applyFont="1" applyFill="1" applyBorder="1" applyAlignment="1">
      <alignment horizontal="center" vertical="center" wrapText="1"/>
    </xf>
    <xf numFmtId="3" fontId="2" fillId="5" borderId="7" xfId="12" applyNumberFormat="1" applyFont="1" applyFill="1" applyBorder="1" applyAlignment="1">
      <alignment horizontal="center" vertical="center" wrapText="1"/>
    </xf>
    <xf numFmtId="3" fontId="2" fillId="5" borderId="8" xfId="12" applyNumberFormat="1" applyFont="1" applyFill="1" applyBorder="1" applyAlignment="1">
      <alignment horizontal="center" vertical="center" wrapText="1"/>
    </xf>
    <xf numFmtId="3" fontId="2" fillId="2" borderId="6" xfId="12" applyNumberFormat="1" applyFont="1" applyFill="1" applyBorder="1" applyAlignment="1">
      <alignment horizontal="center" vertical="center" wrapText="1"/>
    </xf>
    <xf numFmtId="3" fontId="2" fillId="2" borderId="9" xfId="12" applyNumberFormat="1" applyFont="1" applyFill="1" applyBorder="1" applyAlignment="1">
      <alignment horizontal="center" vertical="center" wrapText="1"/>
    </xf>
    <xf numFmtId="3" fontId="2" fillId="2" borderId="1" xfId="12" applyNumberFormat="1" applyFont="1" applyFill="1" applyBorder="1" applyAlignment="1">
      <alignment horizontal="center" vertical="center" wrapText="1"/>
    </xf>
    <xf numFmtId="3" fontId="2" fillId="2" borderId="5" xfId="12" applyNumberFormat="1" applyFont="1" applyFill="1" applyBorder="1" applyAlignment="1">
      <alignment horizontal="center" vertical="center" wrapText="1"/>
    </xf>
    <xf numFmtId="0" fontId="31" fillId="0" borderId="46" xfId="0" applyFont="1" applyBorder="1" applyAlignment="1">
      <alignment horizontal="center" vertical="center" wrapText="1"/>
    </xf>
    <xf numFmtId="3" fontId="16" fillId="14" borderId="39" xfId="0" applyNumberFormat="1" applyFont="1" applyFill="1" applyBorder="1" applyAlignment="1">
      <alignment horizontal="center" vertical="center" wrapText="1"/>
    </xf>
    <xf numFmtId="3" fontId="16" fillId="14" borderId="7" xfId="0" applyNumberFormat="1" applyFont="1" applyFill="1" applyBorder="1" applyAlignment="1">
      <alignment horizontal="center" vertical="center" wrapText="1"/>
    </xf>
    <xf numFmtId="169" fontId="16" fillId="14" borderId="38" xfId="0" applyNumberFormat="1" applyFont="1" applyFill="1" applyBorder="1" applyAlignment="1">
      <alignment horizontal="center" vertical="center" wrapText="1"/>
    </xf>
    <xf numFmtId="169" fontId="16" fillId="14" borderId="9" xfId="0" applyNumberFormat="1" applyFont="1" applyFill="1" applyBorder="1" applyAlignment="1">
      <alignment horizontal="center" vertical="center" wrapText="1"/>
    </xf>
    <xf numFmtId="49" fontId="16" fillId="15" borderId="40" xfId="0" applyNumberFormat="1" applyFont="1" applyFill="1" applyBorder="1" applyAlignment="1">
      <alignment horizontal="center" vertical="center"/>
    </xf>
    <xf numFmtId="49" fontId="16" fillId="15" borderId="48" xfId="0" applyNumberFormat="1" applyFont="1" applyFill="1" applyBorder="1" applyAlignment="1">
      <alignment horizontal="center" vertical="center"/>
    </xf>
    <xf numFmtId="0" fontId="16" fillId="15" borderId="38" xfId="0" applyFont="1" applyFill="1" applyBorder="1" applyAlignment="1">
      <alignment horizontal="center" vertical="center"/>
    </xf>
    <xf numFmtId="0" fontId="16" fillId="15" borderId="9" xfId="0" applyFont="1" applyFill="1" applyBorder="1" applyAlignment="1">
      <alignment horizontal="center" vertical="center"/>
    </xf>
  </cellXfs>
  <cellStyles count="29">
    <cellStyle name="TableStyleLight1" xfId="1"/>
    <cellStyle name="Денежный 2" xfId="2"/>
    <cellStyle name="Обычный" xfId="0" builtinId="0"/>
    <cellStyle name="Обычный 10" xfId="3"/>
    <cellStyle name="Обычный 11" xfId="4"/>
    <cellStyle name="Обычный 11 2" xfId="23"/>
    <cellStyle name="Обычный 13" xfId="5"/>
    <cellStyle name="Обычный 16" xfId="25"/>
    <cellStyle name="Обычный 19" xfId="24"/>
    <cellStyle name="Обычный 2" xfId="6"/>
    <cellStyle name="Обычный 2 10" xfId="7"/>
    <cellStyle name="Обычный 2 2" xfId="22"/>
    <cellStyle name="Обычный 2 5 2 2" xfId="8"/>
    <cellStyle name="Обычный 2 5 3 2" xfId="9"/>
    <cellStyle name="Обычный 2_Тарифы_2013_проект_141212" xfId="10"/>
    <cellStyle name="Обычный 3" xfId="11"/>
    <cellStyle name="Обычный 3 2" xfId="26"/>
    <cellStyle name="Обычный 4" xfId="21"/>
    <cellStyle name="Обычный 4 2" xfId="12"/>
    <cellStyle name="Обычный 4 3" xfId="13"/>
    <cellStyle name="Обычный 4 4" xfId="28"/>
    <cellStyle name="Обычный 8 2" xfId="14"/>
    <cellStyle name="Обычный 9" xfId="15"/>
    <cellStyle name="Обычный_2011" xfId="16"/>
    <cellStyle name="Обычный_2017 год ВСЕ на 14.09.2016 г." xfId="17"/>
    <cellStyle name="Обычный_Лист1" xfId="18"/>
    <cellStyle name="Обычный_Лист2" xfId="19"/>
    <cellStyle name="Обычный_свод АПП 2" xfId="20"/>
    <cellStyle name="Финансовый" xfId="27" builtinId="3"/>
  </cellStyles>
  <dxfs count="17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0B3F9"/>
      <color rgb="FFB0DDFC"/>
      <color rgb="FF8CF8E6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6" Type="http://schemas.openxmlformats.org/officeDocument/2006/relationships/printerSettings" Target="../printerSettings/printerSettings8.bin"/><Relationship Id="rId5" Type="http://schemas.openxmlformats.org/officeDocument/2006/relationships/printerSettings" Target="../printerSettings/printerSettings7.bin"/><Relationship Id="rId4" Type="http://schemas.openxmlformats.org/officeDocument/2006/relationships/printerSettings" Target="../printerSettings/printerSettings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6" Type="http://schemas.openxmlformats.org/officeDocument/2006/relationships/printerSettings" Target="../printerSettings/printerSettings14.bin"/><Relationship Id="rId5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5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1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6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2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Relationship Id="rId6" Type="http://schemas.openxmlformats.org/officeDocument/2006/relationships/printerSettings" Target="../printerSettings/printerSettings32.bin"/><Relationship Id="rId5" Type="http://schemas.openxmlformats.org/officeDocument/2006/relationships/printerSettings" Target="../printerSettings/printerSettings31.bin"/><Relationship Id="rId4" Type="http://schemas.openxmlformats.org/officeDocument/2006/relationships/printerSettings" Target="../printerSettings/printerSettings30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Relationship Id="rId6" Type="http://schemas.openxmlformats.org/officeDocument/2006/relationships/printerSettings" Target="../printerSettings/printerSettings38.bin"/><Relationship Id="rId5" Type="http://schemas.openxmlformats.org/officeDocument/2006/relationships/printerSettings" Target="../printerSettings/printerSettings37.bin"/><Relationship Id="rId4" Type="http://schemas.openxmlformats.org/officeDocument/2006/relationships/printerSettings" Target="../printerSettings/printerSettings3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Relationship Id="rId6" Type="http://schemas.openxmlformats.org/officeDocument/2006/relationships/printerSettings" Target="../printerSettings/printerSettings44.bin"/><Relationship Id="rId5" Type="http://schemas.openxmlformats.org/officeDocument/2006/relationships/printerSettings" Target="../printerSettings/printerSettings43.bin"/><Relationship Id="rId4" Type="http://schemas.openxmlformats.org/officeDocument/2006/relationships/printerSettings" Target="../printerSettings/printerSettings42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6" Type="http://schemas.openxmlformats.org/officeDocument/2006/relationships/printerSettings" Target="../printerSettings/printerSettings50.bin"/><Relationship Id="rId5" Type="http://schemas.openxmlformats.org/officeDocument/2006/relationships/printerSettings" Target="../printerSettings/printerSettings49.bin"/><Relationship Id="rId4" Type="http://schemas.openxmlformats.org/officeDocument/2006/relationships/printerSettings" Target="../printerSettings/printerSettings4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Relationship Id="rId6" Type="http://schemas.openxmlformats.org/officeDocument/2006/relationships/printerSettings" Target="../printerSettings/printerSettings56.bin"/><Relationship Id="rId5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54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6" Type="http://schemas.openxmlformats.org/officeDocument/2006/relationships/printerSettings" Target="../printerSettings/printerSettings62.bin"/><Relationship Id="rId5" Type="http://schemas.openxmlformats.org/officeDocument/2006/relationships/printerSettings" Target="../printerSettings/printerSettings61.bin"/><Relationship Id="rId4" Type="http://schemas.openxmlformats.org/officeDocument/2006/relationships/printerSettings" Target="../printerSettings/printerSettings6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="86" zoomScaleNormal="86" workbookViewId="0">
      <pane xSplit="9" ySplit="4" topLeftCell="J5" activePane="bottomRight" state="frozen"/>
      <selection activeCell="O393" sqref="O393"/>
      <selection pane="topRight" activeCell="O393" sqref="O393"/>
      <selection pane="bottomLeft" activeCell="O393" sqref="O393"/>
      <selection pane="bottomRight" activeCell="O52" sqref="O52"/>
    </sheetView>
  </sheetViews>
  <sheetFormatPr defaultRowHeight="12.75" outlineLevelRow="2" x14ac:dyDescent="0.2"/>
  <cols>
    <col min="1" max="1" width="13.28515625" style="164" customWidth="1"/>
    <col min="2" max="2" width="12" style="172" customWidth="1"/>
    <col min="3" max="4" width="12" style="164" customWidth="1"/>
    <col min="5" max="5" width="43" style="78" customWidth="1"/>
    <col min="6" max="6" width="12" style="78" customWidth="1"/>
    <col min="7" max="7" width="21.140625" style="78" customWidth="1"/>
    <col min="8" max="8" width="12" style="172" customWidth="1"/>
    <col min="9" max="9" width="14" style="78" customWidth="1"/>
    <col min="10" max="10" width="14.5703125" style="165" customWidth="1"/>
    <col min="11" max="12" width="14.5703125" style="207" customWidth="1"/>
    <col min="13" max="14" width="9.140625" style="1"/>
    <col min="15" max="15" width="15.5703125" style="1" customWidth="1"/>
    <col min="16" max="16384" width="9.140625" style="1"/>
  </cols>
  <sheetData>
    <row r="1" spans="1:12" ht="15.75" x14ac:dyDescent="0.2">
      <c r="A1" s="261" t="s">
        <v>2823</v>
      </c>
    </row>
    <row r="2" spans="1:12" x14ac:dyDescent="0.2">
      <c r="A2" s="67" t="s">
        <v>2915</v>
      </c>
      <c r="D2" s="77"/>
      <c r="G2" s="166"/>
      <c r="H2" s="166"/>
      <c r="I2" s="166"/>
      <c r="J2" s="166"/>
      <c r="K2" s="208"/>
      <c r="L2" s="208"/>
    </row>
    <row r="4" spans="1:12" s="3" customFormat="1" ht="66.75" customHeight="1" x14ac:dyDescent="0.2">
      <c r="A4" s="540" t="s">
        <v>0</v>
      </c>
      <c r="B4" s="540" t="s">
        <v>1</v>
      </c>
      <c r="C4" s="540" t="s">
        <v>2</v>
      </c>
      <c r="D4" s="540" t="s">
        <v>3</v>
      </c>
      <c r="E4" s="540" t="s">
        <v>4</v>
      </c>
      <c r="F4" s="540" t="s">
        <v>119</v>
      </c>
      <c r="G4" s="540" t="s">
        <v>126</v>
      </c>
      <c r="H4" s="540" t="s">
        <v>241</v>
      </c>
      <c r="I4" s="540" t="s">
        <v>242</v>
      </c>
      <c r="J4" s="541" t="s">
        <v>95</v>
      </c>
      <c r="K4" s="542" t="s">
        <v>96</v>
      </c>
      <c r="L4" s="544" t="s">
        <v>2946</v>
      </c>
    </row>
    <row r="5" spans="1:12" ht="63.75" outlineLevel="2" x14ac:dyDescent="0.2">
      <c r="A5" s="273" t="s">
        <v>9</v>
      </c>
      <c r="B5" s="272">
        <v>8</v>
      </c>
      <c r="C5" s="273">
        <v>508928</v>
      </c>
      <c r="D5" s="273">
        <v>891301</v>
      </c>
      <c r="E5" s="81" t="s">
        <v>2767</v>
      </c>
      <c r="F5" s="81">
        <v>1</v>
      </c>
      <c r="G5" s="81" t="s">
        <v>12</v>
      </c>
      <c r="H5" s="272">
        <v>22</v>
      </c>
      <c r="I5" s="81" t="s">
        <v>2836</v>
      </c>
      <c r="J5" s="160">
        <v>640</v>
      </c>
      <c r="K5" s="214">
        <v>99920.931600000011</v>
      </c>
      <c r="L5" s="214">
        <v>156126.455625</v>
      </c>
    </row>
    <row r="6" spans="1:12" ht="89.25" outlineLevel="2" x14ac:dyDescent="0.2">
      <c r="A6" s="273" t="s">
        <v>9</v>
      </c>
      <c r="B6" s="272">
        <v>8</v>
      </c>
      <c r="C6" s="273">
        <v>508927</v>
      </c>
      <c r="D6" s="273">
        <v>893001</v>
      </c>
      <c r="E6" s="81" t="s">
        <v>2770</v>
      </c>
      <c r="F6" s="81">
        <v>1</v>
      </c>
      <c r="G6" s="81" t="s">
        <v>12</v>
      </c>
      <c r="H6" s="272">
        <v>22</v>
      </c>
      <c r="I6" s="81" t="s">
        <v>2836</v>
      </c>
      <c r="J6" s="160">
        <v>10</v>
      </c>
      <c r="K6" s="214">
        <v>1354.2193</v>
      </c>
      <c r="L6" s="214">
        <v>135421.93</v>
      </c>
    </row>
    <row r="7" spans="1:12" ht="25.5" outlineLevel="2" x14ac:dyDescent="0.2">
      <c r="A7" s="273" t="s">
        <v>10</v>
      </c>
      <c r="B7" s="272">
        <v>8</v>
      </c>
      <c r="C7" s="273">
        <v>503622</v>
      </c>
      <c r="D7" s="273">
        <v>362501</v>
      </c>
      <c r="E7" s="81" t="s">
        <v>2740</v>
      </c>
      <c r="F7" s="81">
        <v>1</v>
      </c>
      <c r="G7" s="81" t="s">
        <v>12</v>
      </c>
      <c r="H7" s="272">
        <v>22</v>
      </c>
      <c r="I7" s="81" t="s">
        <v>2836</v>
      </c>
      <c r="J7" s="160">
        <v>90</v>
      </c>
      <c r="K7" s="214">
        <v>11417.233</v>
      </c>
      <c r="L7" s="214">
        <v>126858.14444444445</v>
      </c>
    </row>
    <row r="8" spans="1:12" ht="25.5" outlineLevel="2" x14ac:dyDescent="0.2">
      <c r="A8" s="273" t="s">
        <v>7</v>
      </c>
      <c r="B8" s="272">
        <v>1</v>
      </c>
      <c r="C8" s="273">
        <v>504101</v>
      </c>
      <c r="D8" s="273">
        <v>410101</v>
      </c>
      <c r="E8" s="81" t="s">
        <v>695</v>
      </c>
      <c r="F8" s="81">
        <v>1</v>
      </c>
      <c r="G8" s="81" t="s">
        <v>12</v>
      </c>
      <c r="H8" s="272">
        <v>22</v>
      </c>
      <c r="I8" s="81" t="s">
        <v>2836</v>
      </c>
      <c r="J8" s="160">
        <v>2454</v>
      </c>
      <c r="K8" s="214">
        <v>310217.15529999998</v>
      </c>
      <c r="L8" s="214">
        <v>126412.85872045638</v>
      </c>
    </row>
    <row r="9" spans="1:12" ht="25.5" outlineLevel="2" x14ac:dyDescent="0.2">
      <c r="A9" s="273" t="s">
        <v>7</v>
      </c>
      <c r="B9" s="272">
        <v>5</v>
      </c>
      <c r="C9" s="273">
        <v>503601</v>
      </c>
      <c r="D9" s="273">
        <v>360101</v>
      </c>
      <c r="E9" s="81" t="s">
        <v>525</v>
      </c>
      <c r="F9" s="81">
        <v>1</v>
      </c>
      <c r="G9" s="81" t="s">
        <v>12</v>
      </c>
      <c r="H9" s="272">
        <v>22</v>
      </c>
      <c r="I9" s="81" t="s">
        <v>2836</v>
      </c>
      <c r="J9" s="160">
        <v>3210</v>
      </c>
      <c r="K9" s="214">
        <v>388916.37700000004</v>
      </c>
      <c r="L9" s="214">
        <v>121157.74984423678</v>
      </c>
    </row>
    <row r="10" spans="1:12" ht="38.25" outlineLevel="2" x14ac:dyDescent="0.2">
      <c r="A10" s="273" t="s">
        <v>9</v>
      </c>
      <c r="B10" s="272">
        <v>8</v>
      </c>
      <c r="C10" s="273">
        <v>508921</v>
      </c>
      <c r="D10" s="273">
        <v>892401</v>
      </c>
      <c r="E10" s="81" t="s">
        <v>795</v>
      </c>
      <c r="F10" s="81">
        <v>1</v>
      </c>
      <c r="G10" s="81" t="s">
        <v>12</v>
      </c>
      <c r="H10" s="272">
        <v>22</v>
      </c>
      <c r="I10" s="81" t="s">
        <v>2836</v>
      </c>
      <c r="J10" s="160">
        <v>1782</v>
      </c>
      <c r="K10" s="214">
        <v>207266.20782000001</v>
      </c>
      <c r="L10" s="214">
        <v>116311.00326599328</v>
      </c>
    </row>
    <row r="11" spans="1:12" ht="51" outlineLevel="2" x14ac:dyDescent="0.2">
      <c r="A11" s="273" t="s">
        <v>9</v>
      </c>
      <c r="B11" s="272">
        <v>8</v>
      </c>
      <c r="C11" s="273">
        <v>508904</v>
      </c>
      <c r="D11" s="273">
        <v>890501</v>
      </c>
      <c r="E11" s="81" t="s">
        <v>2763</v>
      </c>
      <c r="F11" s="81">
        <v>1</v>
      </c>
      <c r="G11" s="81" t="s">
        <v>12</v>
      </c>
      <c r="H11" s="272">
        <v>22</v>
      </c>
      <c r="I11" s="81" t="s">
        <v>2836</v>
      </c>
      <c r="J11" s="160">
        <v>51</v>
      </c>
      <c r="K11" s="214">
        <v>5869.0067099999997</v>
      </c>
      <c r="L11" s="214">
        <v>115078.56294117645</v>
      </c>
    </row>
    <row r="12" spans="1:12" ht="25.5" outlineLevel="2" x14ac:dyDescent="0.2">
      <c r="A12" s="273" t="s">
        <v>7</v>
      </c>
      <c r="B12" s="272">
        <v>1</v>
      </c>
      <c r="C12" s="273">
        <v>501501</v>
      </c>
      <c r="D12" s="273">
        <v>150101</v>
      </c>
      <c r="E12" s="81" t="s">
        <v>2718</v>
      </c>
      <c r="F12" s="81">
        <v>1</v>
      </c>
      <c r="G12" s="81" t="s">
        <v>12</v>
      </c>
      <c r="H12" s="272">
        <v>22</v>
      </c>
      <c r="I12" s="81" t="s">
        <v>2836</v>
      </c>
      <c r="J12" s="160">
        <v>2683</v>
      </c>
      <c r="K12" s="214">
        <v>308626.09150000004</v>
      </c>
      <c r="L12" s="214">
        <v>115030.2241893403</v>
      </c>
    </row>
    <row r="13" spans="1:12" ht="25.5" outlineLevel="2" x14ac:dyDescent="0.2">
      <c r="A13" s="273" t="s">
        <v>7</v>
      </c>
      <c r="B13" s="272">
        <v>6</v>
      </c>
      <c r="C13" s="273">
        <v>503122</v>
      </c>
      <c r="D13" s="273">
        <v>310101</v>
      </c>
      <c r="E13" s="81" t="s">
        <v>533</v>
      </c>
      <c r="F13" s="81">
        <v>1</v>
      </c>
      <c r="G13" s="81" t="s">
        <v>12</v>
      </c>
      <c r="H13" s="272">
        <v>22</v>
      </c>
      <c r="I13" s="81" t="s">
        <v>2836</v>
      </c>
      <c r="J13" s="160">
        <v>2485</v>
      </c>
      <c r="K13" s="214">
        <v>270500.76750000002</v>
      </c>
      <c r="L13" s="214">
        <v>108853.42756539237</v>
      </c>
    </row>
    <row r="14" spans="1:12" ht="51" outlineLevel="2" x14ac:dyDescent="0.2">
      <c r="A14" s="273" t="s">
        <v>7</v>
      </c>
      <c r="B14" s="272">
        <v>8</v>
      </c>
      <c r="C14" s="273">
        <v>509901</v>
      </c>
      <c r="D14" s="273">
        <v>990101</v>
      </c>
      <c r="E14" s="81" t="s">
        <v>2796</v>
      </c>
      <c r="F14" s="81">
        <v>1</v>
      </c>
      <c r="G14" s="81" t="s">
        <v>12</v>
      </c>
      <c r="H14" s="272">
        <v>22</v>
      </c>
      <c r="I14" s="81" t="s">
        <v>2836</v>
      </c>
      <c r="J14" s="160">
        <v>4502</v>
      </c>
      <c r="K14" s="214">
        <v>484671.05890000006</v>
      </c>
      <c r="L14" s="214">
        <v>107656.83227454465</v>
      </c>
    </row>
    <row r="15" spans="1:12" ht="25.5" outlineLevel="2" x14ac:dyDescent="0.2">
      <c r="A15" s="273" t="s">
        <v>7</v>
      </c>
      <c r="B15" s="272">
        <v>7</v>
      </c>
      <c r="C15" s="273">
        <v>501701</v>
      </c>
      <c r="D15" s="273">
        <v>170101</v>
      </c>
      <c r="E15" s="81" t="s">
        <v>176</v>
      </c>
      <c r="F15" s="81">
        <v>1</v>
      </c>
      <c r="G15" s="81" t="s">
        <v>12</v>
      </c>
      <c r="H15" s="272">
        <v>22</v>
      </c>
      <c r="I15" s="81" t="s">
        <v>2836</v>
      </c>
      <c r="J15" s="160">
        <v>4194</v>
      </c>
      <c r="K15" s="214">
        <v>408895.64935000002</v>
      </c>
      <c r="L15" s="214">
        <v>97495.386111111118</v>
      </c>
    </row>
    <row r="16" spans="1:12" ht="38.25" outlineLevel="2" x14ac:dyDescent="0.2">
      <c r="A16" s="273" t="s">
        <v>9</v>
      </c>
      <c r="B16" s="272">
        <v>7</v>
      </c>
      <c r="C16" s="273">
        <v>500702</v>
      </c>
      <c r="D16" s="273">
        <v>70301</v>
      </c>
      <c r="E16" s="81" t="s">
        <v>2714</v>
      </c>
      <c r="F16" s="81">
        <v>1</v>
      </c>
      <c r="G16" s="81" t="s">
        <v>12</v>
      </c>
      <c r="H16" s="272">
        <v>22</v>
      </c>
      <c r="I16" s="81" t="s">
        <v>2836</v>
      </c>
      <c r="J16" s="160">
        <v>230</v>
      </c>
      <c r="K16" s="214">
        <v>22247.003100000002</v>
      </c>
      <c r="L16" s="214">
        <v>96726.100434782624</v>
      </c>
    </row>
    <row r="17" spans="1:15" ht="25.5" outlineLevel="2" x14ac:dyDescent="0.2">
      <c r="A17" s="273" t="s">
        <v>7</v>
      </c>
      <c r="B17" s="272">
        <v>3</v>
      </c>
      <c r="C17" s="273">
        <v>503801</v>
      </c>
      <c r="D17" s="273">
        <v>380101</v>
      </c>
      <c r="E17" s="81" t="s">
        <v>747</v>
      </c>
      <c r="F17" s="81">
        <v>1</v>
      </c>
      <c r="G17" s="81" t="s">
        <v>12</v>
      </c>
      <c r="H17" s="272">
        <v>22</v>
      </c>
      <c r="I17" s="81" t="s">
        <v>2836</v>
      </c>
      <c r="J17" s="160">
        <v>2978</v>
      </c>
      <c r="K17" s="214">
        <v>279129.87589999998</v>
      </c>
      <c r="L17" s="214">
        <v>93730.650067159164</v>
      </c>
    </row>
    <row r="18" spans="1:15" ht="25.5" outlineLevel="2" x14ac:dyDescent="0.2">
      <c r="A18" s="273" t="s">
        <v>10</v>
      </c>
      <c r="B18" s="272">
        <v>8</v>
      </c>
      <c r="C18" s="273">
        <v>500116</v>
      </c>
      <c r="D18" s="273">
        <v>11501</v>
      </c>
      <c r="E18" s="81" t="s">
        <v>2680</v>
      </c>
      <c r="F18" s="81">
        <v>1</v>
      </c>
      <c r="G18" s="81" t="s">
        <v>12</v>
      </c>
      <c r="H18" s="272">
        <v>22</v>
      </c>
      <c r="I18" s="81" t="s">
        <v>2836</v>
      </c>
      <c r="J18" s="160">
        <v>180</v>
      </c>
      <c r="K18" s="214">
        <v>16534.845000000005</v>
      </c>
      <c r="L18" s="214">
        <v>91860.250000000029</v>
      </c>
    </row>
    <row r="19" spans="1:15" ht="51" outlineLevel="2" x14ac:dyDescent="0.2">
      <c r="A19" s="273" t="s">
        <v>9</v>
      </c>
      <c r="B19" s="272">
        <v>8</v>
      </c>
      <c r="C19" s="273">
        <v>509101</v>
      </c>
      <c r="D19" s="273">
        <v>910201</v>
      </c>
      <c r="E19" s="81" t="s">
        <v>2777</v>
      </c>
      <c r="F19" s="81">
        <v>1</v>
      </c>
      <c r="G19" s="81" t="s">
        <v>12</v>
      </c>
      <c r="H19" s="272">
        <v>22</v>
      </c>
      <c r="I19" s="81" t="s">
        <v>2836</v>
      </c>
      <c r="J19" s="160">
        <v>66</v>
      </c>
      <c r="K19" s="214">
        <v>6029.5297299999993</v>
      </c>
      <c r="L19" s="214">
        <v>91356.511060606048</v>
      </c>
    </row>
    <row r="20" spans="1:15" ht="51" outlineLevel="2" x14ac:dyDescent="0.2">
      <c r="A20" s="273" t="s">
        <v>9</v>
      </c>
      <c r="B20" s="272">
        <v>8</v>
      </c>
      <c r="C20" s="273">
        <v>508816</v>
      </c>
      <c r="D20" s="273">
        <v>310401</v>
      </c>
      <c r="E20" s="81" t="s">
        <v>2731</v>
      </c>
      <c r="F20" s="81">
        <v>1</v>
      </c>
      <c r="G20" s="81" t="s">
        <v>12</v>
      </c>
      <c r="H20" s="272">
        <v>22</v>
      </c>
      <c r="I20" s="81" t="s">
        <v>2836</v>
      </c>
      <c r="J20" s="160">
        <v>50</v>
      </c>
      <c r="K20" s="214">
        <v>4502.7017000000005</v>
      </c>
      <c r="L20" s="214">
        <v>90054.034000000014</v>
      </c>
    </row>
    <row r="21" spans="1:15" ht="25.5" outlineLevel="2" x14ac:dyDescent="0.2">
      <c r="A21" s="273" t="s">
        <v>7</v>
      </c>
      <c r="B21" s="272">
        <v>2</v>
      </c>
      <c r="C21" s="273">
        <v>509905</v>
      </c>
      <c r="D21" s="273">
        <v>990501</v>
      </c>
      <c r="E21" s="81" t="s">
        <v>2797</v>
      </c>
      <c r="F21" s="81">
        <v>1</v>
      </c>
      <c r="G21" s="81" t="s">
        <v>12</v>
      </c>
      <c r="H21" s="272">
        <v>22</v>
      </c>
      <c r="I21" s="81" t="s">
        <v>2836</v>
      </c>
      <c r="J21" s="160">
        <v>13177</v>
      </c>
      <c r="K21" s="214">
        <v>1140911.1668500002</v>
      </c>
      <c r="L21" s="214">
        <v>86583.529395917139</v>
      </c>
    </row>
    <row r="22" spans="1:15" ht="25.5" outlineLevel="2" x14ac:dyDescent="0.2">
      <c r="A22" s="273" t="s">
        <v>10</v>
      </c>
      <c r="B22" s="272">
        <v>8</v>
      </c>
      <c r="C22" s="273">
        <v>509698</v>
      </c>
      <c r="D22" s="273">
        <v>969801</v>
      </c>
      <c r="E22" s="81" t="s">
        <v>762</v>
      </c>
      <c r="F22" s="81">
        <v>1</v>
      </c>
      <c r="G22" s="81" t="s">
        <v>12</v>
      </c>
      <c r="H22" s="272">
        <v>22</v>
      </c>
      <c r="I22" s="81" t="s">
        <v>2836</v>
      </c>
      <c r="J22" s="160">
        <v>270</v>
      </c>
      <c r="K22" s="214">
        <v>22544.497500000001</v>
      </c>
      <c r="L22" s="214">
        <v>83498.138888888891</v>
      </c>
    </row>
    <row r="23" spans="1:15" ht="51" outlineLevel="2" x14ac:dyDescent="0.2">
      <c r="A23" s="273" t="s">
        <v>9</v>
      </c>
      <c r="B23" s="272">
        <v>8</v>
      </c>
      <c r="C23" s="273">
        <v>509102</v>
      </c>
      <c r="D23" s="273">
        <v>910701</v>
      </c>
      <c r="E23" s="81" t="s">
        <v>2778</v>
      </c>
      <c r="F23" s="81">
        <v>1</v>
      </c>
      <c r="G23" s="81" t="s">
        <v>12</v>
      </c>
      <c r="H23" s="272">
        <v>22</v>
      </c>
      <c r="I23" s="81" t="s">
        <v>2836</v>
      </c>
      <c r="J23" s="160">
        <v>24</v>
      </c>
      <c r="K23" s="214">
        <v>1960.3641400000001</v>
      </c>
      <c r="L23" s="214">
        <v>81681.839166666672</v>
      </c>
    </row>
    <row r="24" spans="1:15" ht="51" outlineLevel="2" x14ac:dyDescent="0.2">
      <c r="A24" s="273" t="s">
        <v>9</v>
      </c>
      <c r="B24" s="272">
        <v>7</v>
      </c>
      <c r="C24" s="273">
        <v>508804</v>
      </c>
      <c r="D24" s="273">
        <v>880401</v>
      </c>
      <c r="E24" s="81" t="s">
        <v>2759</v>
      </c>
      <c r="F24" s="81">
        <v>1</v>
      </c>
      <c r="G24" s="81" t="s">
        <v>12</v>
      </c>
      <c r="H24" s="272">
        <v>22</v>
      </c>
      <c r="I24" s="81" t="s">
        <v>2836</v>
      </c>
      <c r="J24" s="160">
        <v>37</v>
      </c>
      <c r="K24" s="214">
        <v>2912.0363299999999</v>
      </c>
      <c r="L24" s="214">
        <v>78703.684594594597</v>
      </c>
    </row>
    <row r="25" spans="1:15" ht="25.5" outlineLevel="2" x14ac:dyDescent="0.2">
      <c r="A25" s="273" t="s">
        <v>10</v>
      </c>
      <c r="B25" s="272">
        <v>8</v>
      </c>
      <c r="C25" s="273">
        <v>509606</v>
      </c>
      <c r="D25" s="273">
        <v>960601</v>
      </c>
      <c r="E25" s="81" t="s">
        <v>579</v>
      </c>
      <c r="F25" s="81">
        <v>1</v>
      </c>
      <c r="G25" s="81" t="s">
        <v>12</v>
      </c>
      <c r="H25" s="272">
        <v>22</v>
      </c>
      <c r="I25" s="81" t="s">
        <v>2836</v>
      </c>
      <c r="J25" s="160">
        <v>330</v>
      </c>
      <c r="K25" s="214">
        <v>24102.801500000005</v>
      </c>
      <c r="L25" s="214">
        <v>73038.792424242449</v>
      </c>
    </row>
    <row r="26" spans="1:15" ht="25.5" outlineLevel="2" x14ac:dyDescent="0.2">
      <c r="A26" s="273" t="s">
        <v>9</v>
      </c>
      <c r="B26" s="272">
        <v>2</v>
      </c>
      <c r="C26" s="273">
        <v>507001</v>
      </c>
      <c r="D26" s="273">
        <v>300301</v>
      </c>
      <c r="E26" s="81" t="s">
        <v>2729</v>
      </c>
      <c r="F26" s="81">
        <v>1</v>
      </c>
      <c r="G26" s="81" t="s">
        <v>12</v>
      </c>
      <c r="H26" s="272">
        <v>22</v>
      </c>
      <c r="I26" s="81" t="s">
        <v>2836</v>
      </c>
      <c r="J26" s="160">
        <v>97</v>
      </c>
      <c r="K26" s="214">
        <v>6062.0681800000002</v>
      </c>
      <c r="L26" s="214">
        <v>62495.548247422681</v>
      </c>
    </row>
    <row r="27" spans="1:15" ht="51" outlineLevel="2" x14ac:dyDescent="0.2">
      <c r="A27" s="273" t="s">
        <v>9</v>
      </c>
      <c r="B27" s="272">
        <v>8</v>
      </c>
      <c r="C27" s="273">
        <v>508801</v>
      </c>
      <c r="D27" s="273">
        <v>880101</v>
      </c>
      <c r="E27" s="81" t="s">
        <v>1037</v>
      </c>
      <c r="F27" s="81">
        <v>1</v>
      </c>
      <c r="G27" s="81" t="s">
        <v>12</v>
      </c>
      <c r="H27" s="272">
        <v>22</v>
      </c>
      <c r="I27" s="81" t="s">
        <v>2836</v>
      </c>
      <c r="J27" s="160">
        <v>231</v>
      </c>
      <c r="K27" s="214">
        <v>14218.682870000001</v>
      </c>
      <c r="L27" s="214">
        <v>61552.7396969697</v>
      </c>
    </row>
    <row r="28" spans="1:15" ht="25.5" outlineLevel="2" x14ac:dyDescent="0.2">
      <c r="A28" s="273" t="s">
        <v>7</v>
      </c>
      <c r="B28" s="272">
        <v>2</v>
      </c>
      <c r="C28" s="273">
        <v>503901</v>
      </c>
      <c r="D28" s="273">
        <v>390101</v>
      </c>
      <c r="E28" s="81" t="s">
        <v>546</v>
      </c>
      <c r="F28" s="81">
        <v>1</v>
      </c>
      <c r="G28" s="81" t="s">
        <v>12</v>
      </c>
      <c r="H28" s="272">
        <v>22</v>
      </c>
      <c r="I28" s="81" t="s">
        <v>2836</v>
      </c>
      <c r="J28" s="160">
        <v>75</v>
      </c>
      <c r="K28" s="214">
        <v>4172.4475000000002</v>
      </c>
      <c r="L28" s="214">
        <v>55632.633333333339</v>
      </c>
    </row>
    <row r="29" spans="1:15" ht="25.5" outlineLevel="2" x14ac:dyDescent="0.2">
      <c r="A29" s="273" t="s">
        <v>7</v>
      </c>
      <c r="B29" s="272">
        <v>5</v>
      </c>
      <c r="C29" s="273">
        <v>503614</v>
      </c>
      <c r="D29" s="273">
        <v>361701</v>
      </c>
      <c r="E29" s="81" t="s">
        <v>680</v>
      </c>
      <c r="F29" s="81">
        <v>1</v>
      </c>
      <c r="G29" s="81" t="s">
        <v>12</v>
      </c>
      <c r="H29" s="272">
        <v>22</v>
      </c>
      <c r="I29" s="81" t="s">
        <v>2836</v>
      </c>
      <c r="J29" s="160">
        <v>229</v>
      </c>
      <c r="K29" s="214">
        <v>10783.950650000002</v>
      </c>
      <c r="L29" s="214">
        <v>47091.487554585161</v>
      </c>
    </row>
    <row r="30" spans="1:15" ht="51" outlineLevel="2" x14ac:dyDescent="0.2">
      <c r="A30" s="273" t="s">
        <v>9</v>
      </c>
      <c r="B30" s="272">
        <v>2</v>
      </c>
      <c r="C30" s="273">
        <v>505502</v>
      </c>
      <c r="D30" s="273">
        <v>550201</v>
      </c>
      <c r="E30" s="81" t="s">
        <v>2755</v>
      </c>
      <c r="F30" s="81">
        <v>1</v>
      </c>
      <c r="G30" s="81" t="s">
        <v>12</v>
      </c>
      <c r="H30" s="272">
        <v>22</v>
      </c>
      <c r="I30" s="81" t="s">
        <v>2836</v>
      </c>
      <c r="J30" s="160">
        <v>208</v>
      </c>
      <c r="K30" s="214">
        <v>9668.2581099999989</v>
      </c>
      <c r="L30" s="214">
        <v>46482.010144230764</v>
      </c>
    </row>
    <row r="31" spans="1:15" ht="25.5" outlineLevel="2" x14ac:dyDescent="0.2">
      <c r="A31" s="273" t="s">
        <v>7</v>
      </c>
      <c r="B31" s="272">
        <v>3</v>
      </c>
      <c r="C31" s="273">
        <v>501001</v>
      </c>
      <c r="D31" s="273">
        <v>100101</v>
      </c>
      <c r="E31" s="81" t="s">
        <v>814</v>
      </c>
      <c r="F31" s="81">
        <v>1</v>
      </c>
      <c r="G31" s="81" t="s">
        <v>12</v>
      </c>
      <c r="H31" s="272">
        <v>22</v>
      </c>
      <c r="I31" s="81" t="s">
        <v>2836</v>
      </c>
      <c r="J31" s="160">
        <v>518</v>
      </c>
      <c r="K31" s="214">
        <v>22920.128450000004</v>
      </c>
      <c r="L31" s="214">
        <v>44247.352220077228</v>
      </c>
      <c r="M31" s="1">
        <v>1.1000000000000001</v>
      </c>
      <c r="N31" s="1">
        <v>48672.087442084958</v>
      </c>
      <c r="O31" s="1">
        <v>2292.0128450000043</v>
      </c>
    </row>
    <row r="32" spans="1:15" ht="25.5" outlineLevel="2" x14ac:dyDescent="0.2">
      <c r="A32" s="273" t="s">
        <v>7</v>
      </c>
      <c r="B32" s="272">
        <v>5</v>
      </c>
      <c r="C32" s="273">
        <v>501601</v>
      </c>
      <c r="D32" s="273">
        <v>160101</v>
      </c>
      <c r="E32" s="81" t="s">
        <v>716</v>
      </c>
      <c r="F32" s="81">
        <v>1</v>
      </c>
      <c r="G32" s="81" t="s">
        <v>12</v>
      </c>
      <c r="H32" s="272">
        <v>22</v>
      </c>
      <c r="I32" s="81" t="s">
        <v>2836</v>
      </c>
      <c r="J32" s="160">
        <v>109</v>
      </c>
      <c r="K32" s="214">
        <v>4554.7189500000004</v>
      </c>
      <c r="L32" s="214">
        <v>41786.412385321106</v>
      </c>
      <c r="M32" s="1">
        <v>1.1000000000000001</v>
      </c>
      <c r="N32" s="1">
        <v>45965.053623853222</v>
      </c>
      <c r="O32" s="1">
        <v>455.4718950000007</v>
      </c>
    </row>
    <row r="33" spans="1:15" ht="25.5" outlineLevel="2" x14ac:dyDescent="0.2">
      <c r="A33" s="273" t="s">
        <v>7</v>
      </c>
      <c r="B33" s="272">
        <v>4</v>
      </c>
      <c r="C33" s="273">
        <v>501901</v>
      </c>
      <c r="D33" s="273">
        <v>190101</v>
      </c>
      <c r="E33" s="81" t="s">
        <v>527</v>
      </c>
      <c r="F33" s="81">
        <v>1</v>
      </c>
      <c r="G33" s="81" t="s">
        <v>12</v>
      </c>
      <c r="H33" s="272">
        <v>22</v>
      </c>
      <c r="I33" s="81" t="s">
        <v>2836</v>
      </c>
      <c r="J33" s="160">
        <v>2319</v>
      </c>
      <c r="K33" s="214">
        <v>94447.388800000001</v>
      </c>
      <c r="L33" s="214">
        <v>40727.636394997848</v>
      </c>
      <c r="M33" s="1">
        <v>1.1000000000000001</v>
      </c>
      <c r="N33" s="1">
        <v>44800.400034497638</v>
      </c>
      <c r="O33" s="1">
        <v>9444.7388800000117</v>
      </c>
    </row>
    <row r="34" spans="1:15" ht="25.5" outlineLevel="2" x14ac:dyDescent="0.2">
      <c r="A34" s="273" t="s">
        <v>7</v>
      </c>
      <c r="B34" s="272">
        <v>8</v>
      </c>
      <c r="C34" s="273">
        <v>502003</v>
      </c>
      <c r="D34" s="273">
        <v>200301</v>
      </c>
      <c r="E34" s="81" t="s">
        <v>532</v>
      </c>
      <c r="F34" s="81">
        <v>1</v>
      </c>
      <c r="G34" s="81" t="s">
        <v>12</v>
      </c>
      <c r="H34" s="272">
        <v>22</v>
      </c>
      <c r="I34" s="81" t="s">
        <v>2836</v>
      </c>
      <c r="J34" s="160">
        <v>1715</v>
      </c>
      <c r="K34" s="214">
        <v>68702.613000000012</v>
      </c>
      <c r="L34" s="214">
        <v>40059.832653061225</v>
      </c>
      <c r="M34" s="1">
        <v>1.1000000000000001</v>
      </c>
      <c r="N34" s="1">
        <v>44065.815918367349</v>
      </c>
      <c r="O34" s="1">
        <v>6870.2613000000028</v>
      </c>
    </row>
    <row r="35" spans="1:15" ht="25.5" outlineLevel="2" x14ac:dyDescent="0.2">
      <c r="A35" s="273" t="s">
        <v>7</v>
      </c>
      <c r="B35" s="272">
        <v>4</v>
      </c>
      <c r="C35" s="273">
        <v>500302</v>
      </c>
      <c r="D35" s="273">
        <v>30201</v>
      </c>
      <c r="E35" s="81" t="s">
        <v>542</v>
      </c>
      <c r="F35" s="81">
        <v>1</v>
      </c>
      <c r="G35" s="81" t="s">
        <v>12</v>
      </c>
      <c r="H35" s="272">
        <v>22</v>
      </c>
      <c r="I35" s="81" t="s">
        <v>2836</v>
      </c>
      <c r="J35" s="160">
        <v>416</v>
      </c>
      <c r="K35" s="214">
        <v>16454.7163</v>
      </c>
      <c r="L35" s="214">
        <v>39554.606490384613</v>
      </c>
      <c r="M35" s="1">
        <v>1.1000000000000001</v>
      </c>
      <c r="N35" s="1">
        <v>43510.067139423074</v>
      </c>
      <c r="O35" s="1">
        <v>1645.4716299999998</v>
      </c>
    </row>
    <row r="36" spans="1:15" ht="25.5" outlineLevel="2" x14ac:dyDescent="0.2">
      <c r="A36" s="273" t="s">
        <v>7</v>
      </c>
      <c r="B36" s="272">
        <v>4</v>
      </c>
      <c r="C36" s="273">
        <v>502401</v>
      </c>
      <c r="D36" s="273">
        <v>240101</v>
      </c>
      <c r="E36" s="81" t="s">
        <v>742</v>
      </c>
      <c r="F36" s="81">
        <v>1</v>
      </c>
      <c r="G36" s="81" t="s">
        <v>12</v>
      </c>
      <c r="H36" s="272">
        <v>22</v>
      </c>
      <c r="I36" s="81" t="s">
        <v>2836</v>
      </c>
      <c r="J36" s="160">
        <v>261</v>
      </c>
      <c r="K36" s="214">
        <v>10240.757750000001</v>
      </c>
      <c r="L36" s="214">
        <v>39236.619731800769</v>
      </c>
      <c r="M36" s="1">
        <v>1.1000000000000001</v>
      </c>
      <c r="N36" s="1">
        <v>43160.281704980851</v>
      </c>
      <c r="O36" s="1">
        <v>1024.0757750000014</v>
      </c>
    </row>
    <row r="37" spans="1:15" ht="25.5" outlineLevel="2" x14ac:dyDescent="0.2">
      <c r="A37" s="273" t="s">
        <v>7</v>
      </c>
      <c r="B37" s="272">
        <v>4</v>
      </c>
      <c r="C37" s="273">
        <v>500801</v>
      </c>
      <c r="D37" s="273">
        <v>80101</v>
      </c>
      <c r="E37" s="81" t="s">
        <v>713</v>
      </c>
      <c r="F37" s="81">
        <v>1</v>
      </c>
      <c r="G37" s="81" t="s">
        <v>12</v>
      </c>
      <c r="H37" s="272">
        <v>22</v>
      </c>
      <c r="I37" s="81" t="s">
        <v>2836</v>
      </c>
      <c r="J37" s="160">
        <v>385</v>
      </c>
      <c r="K37" s="214">
        <v>15006.423250000003</v>
      </c>
      <c r="L37" s="214">
        <v>38977.722727272732</v>
      </c>
      <c r="M37" s="1">
        <v>1.1000000000000001</v>
      </c>
      <c r="N37" s="1">
        <v>42875.49500000001</v>
      </c>
      <c r="O37" s="1">
        <v>1500.6423250000018</v>
      </c>
    </row>
    <row r="38" spans="1:15" ht="25.5" outlineLevel="2" x14ac:dyDescent="0.2">
      <c r="A38" s="273" t="s">
        <v>7</v>
      </c>
      <c r="B38" s="272">
        <v>2</v>
      </c>
      <c r="C38" s="273">
        <v>500101</v>
      </c>
      <c r="D38" s="273">
        <v>10101</v>
      </c>
      <c r="E38" s="81" t="s">
        <v>638</v>
      </c>
      <c r="F38" s="81">
        <v>1</v>
      </c>
      <c r="G38" s="81" t="s">
        <v>12</v>
      </c>
      <c r="H38" s="272">
        <v>22</v>
      </c>
      <c r="I38" s="81" t="s">
        <v>2836</v>
      </c>
      <c r="J38" s="160">
        <v>438</v>
      </c>
      <c r="K38" s="214">
        <v>16780.1008</v>
      </c>
      <c r="L38" s="214">
        <v>38310.732420091328</v>
      </c>
      <c r="M38" s="1">
        <v>1.1000000000000001</v>
      </c>
      <c r="N38" s="1">
        <v>42141.805662100465</v>
      </c>
      <c r="O38" s="1">
        <v>1678.0100800000021</v>
      </c>
    </row>
    <row r="39" spans="1:15" ht="25.5" outlineLevel="2" x14ac:dyDescent="0.2">
      <c r="A39" s="273" t="s">
        <v>7</v>
      </c>
      <c r="B39" s="272">
        <v>2</v>
      </c>
      <c r="C39" s="273">
        <v>506509</v>
      </c>
      <c r="D39" s="273">
        <v>332801</v>
      </c>
      <c r="E39" s="81" t="s">
        <v>722</v>
      </c>
      <c r="F39" s="81">
        <v>1</v>
      </c>
      <c r="G39" s="81" t="s">
        <v>12</v>
      </c>
      <c r="H39" s="272">
        <v>22</v>
      </c>
      <c r="I39" s="81" t="s">
        <v>2836</v>
      </c>
      <c r="J39" s="160">
        <v>802</v>
      </c>
      <c r="K39" s="214">
        <v>30663.836850000007</v>
      </c>
      <c r="L39" s="214">
        <v>38234.210536159611</v>
      </c>
      <c r="M39" s="1">
        <v>1.1000000000000001</v>
      </c>
      <c r="N39" s="1">
        <v>42057.631589775578</v>
      </c>
      <c r="O39" s="1">
        <v>3066.3836850000048</v>
      </c>
    </row>
    <row r="40" spans="1:15" ht="25.5" outlineLevel="2" x14ac:dyDescent="0.2">
      <c r="A40" s="273" t="s">
        <v>7</v>
      </c>
      <c r="B40" s="272">
        <v>5</v>
      </c>
      <c r="C40" s="273">
        <v>504601</v>
      </c>
      <c r="D40" s="273">
        <v>460101</v>
      </c>
      <c r="E40" s="81" t="s">
        <v>746</v>
      </c>
      <c r="F40" s="81">
        <v>1</v>
      </c>
      <c r="G40" s="81" t="s">
        <v>12</v>
      </c>
      <c r="H40" s="272">
        <v>22</v>
      </c>
      <c r="I40" s="81" t="s">
        <v>2836</v>
      </c>
      <c r="J40" s="160">
        <v>631</v>
      </c>
      <c r="K40" s="214">
        <v>23688.877</v>
      </c>
      <c r="L40" s="214">
        <v>37541.80190174326</v>
      </c>
      <c r="M40" s="1">
        <v>1.1000000000000001</v>
      </c>
      <c r="N40" s="1">
        <v>41295.982091917591</v>
      </c>
      <c r="O40" s="1">
        <v>2368.887700000003</v>
      </c>
    </row>
    <row r="41" spans="1:15" ht="25.5" outlineLevel="2" x14ac:dyDescent="0.2">
      <c r="A41" s="273" t="s">
        <v>7</v>
      </c>
      <c r="B41" s="272">
        <v>5</v>
      </c>
      <c r="C41" s="273">
        <v>504408</v>
      </c>
      <c r="D41" s="273">
        <v>440501</v>
      </c>
      <c r="E41" s="81" t="s">
        <v>665</v>
      </c>
      <c r="F41" s="81">
        <v>1</v>
      </c>
      <c r="G41" s="81" t="s">
        <v>12</v>
      </c>
      <c r="H41" s="272">
        <v>22</v>
      </c>
      <c r="I41" s="81" t="s">
        <v>2836</v>
      </c>
      <c r="J41" s="160">
        <v>1217</v>
      </c>
      <c r="K41" s="214">
        <v>45235.971400000002</v>
      </c>
      <c r="L41" s="214">
        <v>37170.066885784719</v>
      </c>
      <c r="M41" s="1">
        <v>1.1000000000000001</v>
      </c>
      <c r="N41" s="1">
        <v>40887.073574363196</v>
      </c>
      <c r="O41" s="1">
        <v>4523.5971400000053</v>
      </c>
    </row>
    <row r="42" spans="1:15" ht="25.5" outlineLevel="2" x14ac:dyDescent="0.2">
      <c r="A42" s="273" t="s">
        <v>7</v>
      </c>
      <c r="B42" s="272">
        <v>2</v>
      </c>
      <c r="C42" s="273">
        <v>505501</v>
      </c>
      <c r="D42" s="273">
        <v>550101</v>
      </c>
      <c r="E42" s="81" t="s">
        <v>743</v>
      </c>
      <c r="F42" s="81">
        <v>1</v>
      </c>
      <c r="G42" s="81" t="s">
        <v>12</v>
      </c>
      <c r="H42" s="272">
        <v>22</v>
      </c>
      <c r="I42" s="81" t="s">
        <v>2836</v>
      </c>
      <c r="J42" s="160">
        <v>764</v>
      </c>
      <c r="K42" s="214">
        <v>26968.177250000001</v>
      </c>
      <c r="L42" s="214">
        <v>35298.66132198953</v>
      </c>
      <c r="M42" s="1">
        <v>1.1000000000000001</v>
      </c>
      <c r="N42" s="1">
        <v>38828.527454188486</v>
      </c>
      <c r="O42" s="1">
        <v>2696.8177250000031</v>
      </c>
    </row>
    <row r="43" spans="1:15" ht="25.5" outlineLevel="2" x14ac:dyDescent="0.2">
      <c r="A43" s="273" t="s">
        <v>7</v>
      </c>
      <c r="B43" s="272">
        <v>4</v>
      </c>
      <c r="C43" s="273">
        <v>505201</v>
      </c>
      <c r="D43" s="273">
        <v>520101</v>
      </c>
      <c r="E43" s="81" t="s">
        <v>719</v>
      </c>
      <c r="F43" s="81">
        <v>1</v>
      </c>
      <c r="G43" s="81" t="s">
        <v>12</v>
      </c>
      <c r="H43" s="272">
        <v>22</v>
      </c>
      <c r="I43" s="81" t="s">
        <v>2836</v>
      </c>
      <c r="J43" s="160">
        <v>428</v>
      </c>
      <c r="K43" s="214">
        <v>15061.096700000002</v>
      </c>
      <c r="L43" s="214">
        <v>35189.478271028041</v>
      </c>
      <c r="M43" s="1">
        <v>1.1000000000000001</v>
      </c>
      <c r="N43" s="1">
        <v>38708.426098130847</v>
      </c>
      <c r="O43" s="1">
        <v>1506.109670000001</v>
      </c>
    </row>
    <row r="44" spans="1:15" ht="25.5" outlineLevel="2" x14ac:dyDescent="0.2">
      <c r="A44" s="273" t="s">
        <v>9</v>
      </c>
      <c r="B44" s="272">
        <v>5</v>
      </c>
      <c r="C44" s="273">
        <v>506101</v>
      </c>
      <c r="D44" s="273">
        <v>610101</v>
      </c>
      <c r="E44" s="81" t="s">
        <v>2757</v>
      </c>
      <c r="F44" s="81">
        <v>1</v>
      </c>
      <c r="G44" s="81" t="s">
        <v>12</v>
      </c>
      <c r="H44" s="272">
        <v>22</v>
      </c>
      <c r="I44" s="81" t="s">
        <v>2836</v>
      </c>
      <c r="J44" s="160">
        <v>223</v>
      </c>
      <c r="K44" s="214">
        <v>7367.0149700000002</v>
      </c>
      <c r="L44" s="214">
        <v>33035.941569506729</v>
      </c>
      <c r="M44" s="1">
        <v>1.1000000000000001</v>
      </c>
      <c r="N44" s="1">
        <v>36339.535726457405</v>
      </c>
      <c r="O44" s="1">
        <v>736.7014970000007</v>
      </c>
    </row>
    <row r="45" spans="1:15" ht="25.5" outlineLevel="2" x14ac:dyDescent="0.2">
      <c r="A45" s="273" t="s">
        <v>7</v>
      </c>
      <c r="B45" s="272">
        <v>7</v>
      </c>
      <c r="C45" s="273">
        <v>505001</v>
      </c>
      <c r="D45" s="273">
        <v>500101</v>
      </c>
      <c r="E45" s="81" t="s">
        <v>544</v>
      </c>
      <c r="F45" s="81">
        <v>1</v>
      </c>
      <c r="G45" s="81" t="s">
        <v>12</v>
      </c>
      <c r="H45" s="272">
        <v>22</v>
      </c>
      <c r="I45" s="81" t="s">
        <v>2836</v>
      </c>
      <c r="J45" s="160">
        <v>250</v>
      </c>
      <c r="K45" s="214">
        <v>8129.0787500000006</v>
      </c>
      <c r="L45" s="214">
        <v>32516.315000000006</v>
      </c>
      <c r="M45" s="1">
        <v>1.1000000000000001</v>
      </c>
      <c r="N45" s="1">
        <v>35767.946500000013</v>
      </c>
      <c r="O45" s="1">
        <v>812.9078750000017</v>
      </c>
    </row>
    <row r="46" spans="1:15" ht="25.5" outlineLevel="2" x14ac:dyDescent="0.2">
      <c r="A46" s="273" t="s">
        <v>7</v>
      </c>
      <c r="B46" s="272">
        <v>1</v>
      </c>
      <c r="C46" s="273">
        <v>502801</v>
      </c>
      <c r="D46" s="273">
        <v>280101</v>
      </c>
      <c r="E46" s="81" t="s">
        <v>531</v>
      </c>
      <c r="F46" s="81">
        <v>1</v>
      </c>
      <c r="G46" s="81" t="s">
        <v>12</v>
      </c>
      <c r="H46" s="272">
        <v>22</v>
      </c>
      <c r="I46" s="81" t="s">
        <v>2836</v>
      </c>
      <c r="J46" s="160">
        <v>2052</v>
      </c>
      <c r="K46" s="214">
        <v>65095.755254768053</v>
      </c>
      <c r="L46" s="214">
        <v>31723.077609536089</v>
      </c>
      <c r="M46" s="1">
        <v>1.1000000000000001</v>
      </c>
      <c r="N46" s="1">
        <v>34895.385370489697</v>
      </c>
      <c r="O46" s="1">
        <v>6509.5755254768046</v>
      </c>
    </row>
    <row r="47" spans="1:15" ht="25.5" outlineLevel="2" x14ac:dyDescent="0.2">
      <c r="A47" s="273" t="s">
        <v>7</v>
      </c>
      <c r="B47" s="272">
        <v>3</v>
      </c>
      <c r="C47" s="273">
        <v>502602</v>
      </c>
      <c r="D47" s="273">
        <v>260801</v>
      </c>
      <c r="E47" s="81" t="s">
        <v>528</v>
      </c>
      <c r="F47" s="81">
        <v>1</v>
      </c>
      <c r="G47" s="81" t="s">
        <v>12</v>
      </c>
      <c r="H47" s="272">
        <v>22</v>
      </c>
      <c r="I47" s="81" t="s">
        <v>2836</v>
      </c>
      <c r="J47" s="160">
        <v>1796</v>
      </c>
      <c r="K47" s="214">
        <v>55993.581400000003</v>
      </c>
      <c r="L47" s="214">
        <v>31176.827060133633</v>
      </c>
      <c r="M47" s="1">
        <v>1.1000000000000001</v>
      </c>
      <c r="N47" s="1">
        <v>34294.509766146999</v>
      </c>
      <c r="O47" s="1">
        <v>5599.3581400000039</v>
      </c>
    </row>
    <row r="48" spans="1:15" ht="25.5" outlineLevel="2" x14ac:dyDescent="0.2">
      <c r="A48" s="273" t="s">
        <v>7</v>
      </c>
      <c r="B48" s="272">
        <v>6</v>
      </c>
      <c r="C48" s="273">
        <v>501201</v>
      </c>
      <c r="D48" s="273">
        <v>120101</v>
      </c>
      <c r="E48" s="81" t="s">
        <v>726</v>
      </c>
      <c r="F48" s="81">
        <v>1</v>
      </c>
      <c r="G48" s="81" t="s">
        <v>12</v>
      </c>
      <c r="H48" s="272">
        <v>22</v>
      </c>
      <c r="I48" s="81" t="s">
        <v>2836</v>
      </c>
      <c r="J48" s="160">
        <v>174</v>
      </c>
      <c r="K48" s="214">
        <v>5359.7689</v>
      </c>
      <c r="L48" s="214">
        <v>30803.269540229885</v>
      </c>
      <c r="M48" s="1">
        <v>1.1000000000000001</v>
      </c>
      <c r="N48" s="1">
        <v>33883.596494252874</v>
      </c>
      <c r="O48" s="1">
        <v>535.97689000000003</v>
      </c>
    </row>
    <row r="49" spans="1:15" ht="25.5" outlineLevel="2" x14ac:dyDescent="0.2">
      <c r="A49" s="273" t="s">
        <v>7</v>
      </c>
      <c r="B49" s="272">
        <v>2</v>
      </c>
      <c r="C49" s="273">
        <v>503001</v>
      </c>
      <c r="D49" s="273">
        <v>300101</v>
      </c>
      <c r="E49" s="81" t="s">
        <v>755</v>
      </c>
      <c r="F49" s="81">
        <v>1</v>
      </c>
      <c r="G49" s="81" t="s">
        <v>12</v>
      </c>
      <c r="H49" s="272">
        <v>22</v>
      </c>
      <c r="I49" s="81" t="s">
        <v>2836</v>
      </c>
      <c r="J49" s="160">
        <v>574</v>
      </c>
      <c r="K49" s="214">
        <v>16397.608</v>
      </c>
      <c r="L49" s="214">
        <v>28567.261324041814</v>
      </c>
      <c r="M49" s="1">
        <v>1.1499999999999999</v>
      </c>
      <c r="N49" s="1">
        <v>32852.350522648085</v>
      </c>
      <c r="O49" s="1">
        <v>2459.6411999999991</v>
      </c>
    </row>
    <row r="50" spans="1:15" ht="25.5" outlineLevel="2" x14ac:dyDescent="0.2">
      <c r="A50" s="273" t="s">
        <v>7</v>
      </c>
      <c r="B50" s="272">
        <v>1</v>
      </c>
      <c r="C50" s="273">
        <v>505401</v>
      </c>
      <c r="D50" s="273">
        <v>540101</v>
      </c>
      <c r="E50" s="81" t="s">
        <v>158</v>
      </c>
      <c r="F50" s="81">
        <v>1</v>
      </c>
      <c r="G50" s="81" t="s">
        <v>12</v>
      </c>
      <c r="H50" s="272">
        <v>22</v>
      </c>
      <c r="I50" s="81" t="s">
        <v>2836</v>
      </c>
      <c r="J50" s="160">
        <v>1687</v>
      </c>
      <c r="K50" s="214">
        <v>39515.402000000002</v>
      </c>
      <c r="L50" s="214">
        <v>23423.474807350329</v>
      </c>
      <c r="M50" s="1">
        <v>1.4</v>
      </c>
      <c r="N50" s="1">
        <v>32792.864730290457</v>
      </c>
      <c r="O50" s="1">
        <v>15806.160799999998</v>
      </c>
    </row>
    <row r="51" spans="1:15" ht="25.5" outlineLevel="2" x14ac:dyDescent="0.2">
      <c r="A51" s="273" t="s">
        <v>7</v>
      </c>
      <c r="B51" s="272">
        <v>7</v>
      </c>
      <c r="C51" s="273">
        <v>504501</v>
      </c>
      <c r="D51" s="273">
        <v>450101</v>
      </c>
      <c r="E51" s="81" t="s">
        <v>806</v>
      </c>
      <c r="F51" s="81">
        <v>1</v>
      </c>
      <c r="G51" s="81" t="s">
        <v>12</v>
      </c>
      <c r="H51" s="272">
        <v>22</v>
      </c>
      <c r="I51" s="81" t="s">
        <v>2836</v>
      </c>
      <c r="J51" s="160">
        <v>1008</v>
      </c>
      <c r="K51" s="214">
        <v>23103.40625</v>
      </c>
      <c r="L51" s="214">
        <v>22920.045882936509</v>
      </c>
      <c r="M51" s="1">
        <v>1.4</v>
      </c>
      <c r="N51" s="1">
        <v>32088.064236111109</v>
      </c>
      <c r="O51" s="1">
        <v>9241.3624999999975</v>
      </c>
    </row>
    <row r="52" spans="1:15" x14ac:dyDescent="0.2">
      <c r="J52" s="179"/>
      <c r="K52" s="179"/>
      <c r="L52" s="179"/>
      <c r="O52" s="548">
        <v>80774.16507747685</v>
      </c>
    </row>
  </sheetData>
  <autoFilter ref="A4:S51">
    <sortState ref="A5:S51">
      <sortCondition descending="1" ref="L4:L51"/>
    </sortState>
  </autoFilter>
  <conditionalFormatting sqref="AF1:XFD1 A1:K1 B2:K2 A3:K1048576 L1:L1048576 M2:XFD1048576">
    <cfRule type="cellIs" dxfId="176" priority="2" operator="lessThan">
      <formula>0</formula>
    </cfRule>
  </conditionalFormatting>
  <conditionalFormatting sqref="A2">
    <cfRule type="cellIs" dxfId="1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zoomScale="86" zoomScaleNormal="86" workbookViewId="0">
      <pane xSplit="9" ySplit="4" topLeftCell="J32" activePane="bottomRight" state="frozen"/>
      <selection activeCell="O393" sqref="O393"/>
      <selection pane="topRight" activeCell="O393" sqref="O393"/>
      <selection pane="bottomLeft" activeCell="O393" sqref="O393"/>
      <selection pane="bottomRight" activeCell="N1" sqref="N1:N1048576"/>
    </sheetView>
  </sheetViews>
  <sheetFormatPr defaultRowHeight="12.75" outlineLevelRow="2" x14ac:dyDescent="0.25"/>
  <cols>
    <col min="1" max="2" width="9.140625" style="172"/>
    <col min="3" max="3" width="10.140625" style="172" customWidth="1"/>
    <col min="4" max="4" width="9.140625" style="205"/>
    <col min="5" max="5" width="50.28515625" style="255" customWidth="1"/>
    <col min="6" max="6" width="9.7109375" style="206" customWidth="1"/>
    <col min="7" max="7" width="11.5703125" style="206" customWidth="1"/>
    <col min="8" max="8" width="9.7109375" style="206" customWidth="1"/>
    <col min="9" max="9" width="13.42578125" style="206" customWidth="1"/>
    <col min="10" max="10" width="16" style="165" customWidth="1"/>
    <col min="11" max="12" width="16" style="207" customWidth="1"/>
    <col min="13" max="13" width="9.140625" style="77"/>
    <col min="14" max="14" width="15.5703125" style="77" bestFit="1" customWidth="1"/>
    <col min="15" max="16384" width="9.140625" style="77"/>
  </cols>
  <sheetData>
    <row r="1" spans="1:14" ht="15.75" x14ac:dyDescent="0.25">
      <c r="A1" s="261" t="s">
        <v>2916</v>
      </c>
    </row>
    <row r="2" spans="1:14" x14ac:dyDescent="0.25">
      <c r="A2" s="67" t="s">
        <v>2915</v>
      </c>
      <c r="D2" s="254"/>
      <c r="E2" s="254"/>
      <c r="F2" s="78"/>
      <c r="G2" s="165"/>
      <c r="H2" s="166"/>
      <c r="I2" s="166"/>
      <c r="J2" s="166"/>
      <c r="K2" s="208"/>
      <c r="L2" s="208"/>
    </row>
    <row r="4" spans="1:14" s="4" customFormat="1" ht="43.5" customHeight="1" x14ac:dyDescent="0.25">
      <c r="A4" s="540" t="s">
        <v>0</v>
      </c>
      <c r="B4" s="540" t="s">
        <v>1</v>
      </c>
      <c r="C4" s="540" t="s">
        <v>2</v>
      </c>
      <c r="D4" s="543" t="s">
        <v>3</v>
      </c>
      <c r="E4" s="543" t="s">
        <v>4</v>
      </c>
      <c r="F4" s="540" t="s">
        <v>119</v>
      </c>
      <c r="G4" s="540" t="s">
        <v>126</v>
      </c>
      <c r="H4" s="540" t="s">
        <v>241</v>
      </c>
      <c r="I4" s="540" t="s">
        <v>242</v>
      </c>
      <c r="J4" s="541" t="s">
        <v>95</v>
      </c>
      <c r="K4" s="542" t="s">
        <v>96</v>
      </c>
      <c r="L4" s="544" t="s">
        <v>2946</v>
      </c>
    </row>
    <row r="5" spans="1:14" ht="43.5" customHeight="1" outlineLevel="2" x14ac:dyDescent="0.25">
      <c r="A5" s="272" t="s">
        <v>7</v>
      </c>
      <c r="B5" s="272">
        <v>5</v>
      </c>
      <c r="C5" s="272">
        <v>503601</v>
      </c>
      <c r="D5" s="402">
        <v>360101</v>
      </c>
      <c r="E5" s="403" t="s">
        <v>525</v>
      </c>
      <c r="F5" s="405">
        <v>2</v>
      </c>
      <c r="G5" s="405" t="s">
        <v>135</v>
      </c>
      <c r="H5" s="272">
        <v>22</v>
      </c>
      <c r="I5" s="81" t="s">
        <v>2836</v>
      </c>
      <c r="J5" s="160">
        <v>2306</v>
      </c>
      <c r="K5" s="214">
        <v>367935.23011999996</v>
      </c>
      <c r="L5" s="214">
        <v>159555.60716392021</v>
      </c>
    </row>
    <row r="6" spans="1:14" ht="25.5" outlineLevel="2" x14ac:dyDescent="0.25">
      <c r="A6" s="272" t="s">
        <v>7</v>
      </c>
      <c r="B6" s="272">
        <v>6</v>
      </c>
      <c r="C6" s="272">
        <v>503122</v>
      </c>
      <c r="D6" s="402">
        <v>310101</v>
      </c>
      <c r="E6" s="403" t="s">
        <v>533</v>
      </c>
      <c r="F6" s="405">
        <v>2</v>
      </c>
      <c r="G6" s="405" t="s">
        <v>135</v>
      </c>
      <c r="H6" s="272">
        <v>22</v>
      </c>
      <c r="I6" s="81" t="s">
        <v>2836</v>
      </c>
      <c r="J6" s="160">
        <v>2720</v>
      </c>
      <c r="K6" s="214">
        <v>370014.88899999997</v>
      </c>
      <c r="L6" s="214">
        <v>136034.88566176468</v>
      </c>
    </row>
    <row r="7" spans="1:14" ht="25.5" outlineLevel="2" x14ac:dyDescent="0.25">
      <c r="A7" s="272" t="s">
        <v>7</v>
      </c>
      <c r="B7" s="272">
        <v>1</v>
      </c>
      <c r="C7" s="272">
        <v>501501</v>
      </c>
      <c r="D7" s="402">
        <v>150101</v>
      </c>
      <c r="E7" s="403" t="s">
        <v>2718</v>
      </c>
      <c r="F7" s="405">
        <v>2</v>
      </c>
      <c r="G7" s="405" t="s">
        <v>135</v>
      </c>
      <c r="H7" s="272">
        <v>22</v>
      </c>
      <c r="I7" s="81" t="s">
        <v>2836</v>
      </c>
      <c r="J7" s="160">
        <v>2470</v>
      </c>
      <c r="K7" s="214">
        <v>303002.625</v>
      </c>
      <c r="L7" s="214">
        <v>122673.12753036436</v>
      </c>
    </row>
    <row r="8" spans="1:14" ht="25.5" outlineLevel="2" x14ac:dyDescent="0.25">
      <c r="A8" s="272" t="s">
        <v>7</v>
      </c>
      <c r="B8" s="272">
        <v>1</v>
      </c>
      <c r="C8" s="272">
        <v>504101</v>
      </c>
      <c r="D8" s="402">
        <v>410101</v>
      </c>
      <c r="E8" s="403" t="s">
        <v>695</v>
      </c>
      <c r="F8" s="405">
        <v>2</v>
      </c>
      <c r="G8" s="405" t="s">
        <v>135</v>
      </c>
      <c r="H8" s="272">
        <v>22</v>
      </c>
      <c r="I8" s="81" t="s">
        <v>2836</v>
      </c>
      <c r="J8" s="160">
        <v>2843</v>
      </c>
      <c r="K8" s="214">
        <v>331212.18391999998</v>
      </c>
      <c r="L8" s="214">
        <v>116500.94404502286</v>
      </c>
    </row>
    <row r="9" spans="1:14" ht="25.5" outlineLevel="2" x14ac:dyDescent="0.25">
      <c r="A9" s="272" t="s">
        <v>7</v>
      </c>
      <c r="B9" s="272">
        <v>7</v>
      </c>
      <c r="C9" s="272">
        <v>501701</v>
      </c>
      <c r="D9" s="402">
        <v>170101</v>
      </c>
      <c r="E9" s="403" t="s">
        <v>176</v>
      </c>
      <c r="F9" s="405">
        <v>2</v>
      </c>
      <c r="G9" s="405" t="s">
        <v>135</v>
      </c>
      <c r="H9" s="272">
        <v>22</v>
      </c>
      <c r="I9" s="81" t="s">
        <v>2836</v>
      </c>
      <c r="J9" s="160">
        <v>2808</v>
      </c>
      <c r="K9" s="214">
        <v>317467.11290000001</v>
      </c>
      <c r="L9" s="214">
        <v>113058.08863960113</v>
      </c>
    </row>
    <row r="10" spans="1:14" ht="25.5" outlineLevel="2" x14ac:dyDescent="0.25">
      <c r="A10" s="272" t="s">
        <v>7</v>
      </c>
      <c r="B10" s="272">
        <v>3</v>
      </c>
      <c r="C10" s="272">
        <v>503801</v>
      </c>
      <c r="D10" s="402">
        <v>380101</v>
      </c>
      <c r="E10" s="403" t="s">
        <v>747</v>
      </c>
      <c r="F10" s="405">
        <v>2</v>
      </c>
      <c r="G10" s="405" t="s">
        <v>135</v>
      </c>
      <c r="H10" s="272">
        <v>22</v>
      </c>
      <c r="I10" s="81" t="s">
        <v>2836</v>
      </c>
      <c r="J10" s="160">
        <v>2511</v>
      </c>
      <c r="K10" s="214">
        <v>279466.60181999998</v>
      </c>
      <c r="L10" s="214">
        <v>111296.93421744324</v>
      </c>
    </row>
    <row r="11" spans="1:14" ht="25.5" outlineLevel="2" x14ac:dyDescent="0.25">
      <c r="A11" s="272" t="s">
        <v>10</v>
      </c>
      <c r="B11" s="272">
        <v>8</v>
      </c>
      <c r="C11" s="272">
        <v>503622</v>
      </c>
      <c r="D11" s="402">
        <v>362501</v>
      </c>
      <c r="E11" s="403" t="s">
        <v>2740</v>
      </c>
      <c r="F11" s="405">
        <v>2</v>
      </c>
      <c r="G11" s="405" t="s">
        <v>135</v>
      </c>
      <c r="H11" s="272">
        <v>22</v>
      </c>
      <c r="I11" s="81" t="s">
        <v>2836</v>
      </c>
      <c r="J11" s="160">
        <v>2500</v>
      </c>
      <c r="K11" s="214">
        <v>270726.25760000001</v>
      </c>
      <c r="L11" s="214">
        <v>108290.50304000001</v>
      </c>
    </row>
    <row r="12" spans="1:14" ht="25.5" outlineLevel="2" x14ac:dyDescent="0.25">
      <c r="A12" s="272" t="s">
        <v>10</v>
      </c>
      <c r="B12" s="272">
        <v>8</v>
      </c>
      <c r="C12" s="272">
        <v>500116</v>
      </c>
      <c r="D12" s="402">
        <v>11501</v>
      </c>
      <c r="E12" s="403" t="s">
        <v>2680</v>
      </c>
      <c r="F12" s="405">
        <v>2</v>
      </c>
      <c r="G12" s="405" t="s">
        <v>135</v>
      </c>
      <c r="H12" s="272">
        <v>22</v>
      </c>
      <c r="I12" s="81" t="s">
        <v>2836</v>
      </c>
      <c r="J12" s="160">
        <v>2540</v>
      </c>
      <c r="K12" s="214">
        <v>252649.25640000001</v>
      </c>
      <c r="L12" s="214">
        <v>99468.211181102364</v>
      </c>
    </row>
    <row r="13" spans="1:14" ht="38.25" outlineLevel="2" x14ac:dyDescent="0.25">
      <c r="A13" s="272" t="s">
        <v>9</v>
      </c>
      <c r="B13" s="272">
        <v>8</v>
      </c>
      <c r="C13" s="272">
        <v>508921</v>
      </c>
      <c r="D13" s="402">
        <v>892401</v>
      </c>
      <c r="E13" s="403" t="s">
        <v>795</v>
      </c>
      <c r="F13" s="405">
        <v>2</v>
      </c>
      <c r="G13" s="405" t="s">
        <v>135</v>
      </c>
      <c r="H13" s="272">
        <v>22</v>
      </c>
      <c r="I13" s="81" t="s">
        <v>2836</v>
      </c>
      <c r="J13" s="160">
        <v>1285</v>
      </c>
      <c r="K13" s="214">
        <v>108473.25397999998</v>
      </c>
      <c r="L13" s="214">
        <v>84414.983642023333</v>
      </c>
    </row>
    <row r="14" spans="1:14" ht="25.5" outlineLevel="2" x14ac:dyDescent="0.25">
      <c r="A14" s="272" t="s">
        <v>7</v>
      </c>
      <c r="B14" s="272">
        <v>3</v>
      </c>
      <c r="C14" s="272">
        <v>502602</v>
      </c>
      <c r="D14" s="402">
        <v>260801</v>
      </c>
      <c r="E14" s="403" t="s">
        <v>528</v>
      </c>
      <c r="F14" s="405">
        <v>2</v>
      </c>
      <c r="G14" s="405" t="s">
        <v>135</v>
      </c>
      <c r="H14" s="272">
        <v>22</v>
      </c>
      <c r="I14" s="81" t="s">
        <v>2836</v>
      </c>
      <c r="J14" s="160">
        <v>50</v>
      </c>
      <c r="K14" s="214">
        <v>4121.4169999999995</v>
      </c>
      <c r="L14" s="214">
        <v>82428.34</v>
      </c>
    </row>
    <row r="15" spans="1:14" ht="25.5" outlineLevel="2" x14ac:dyDescent="0.25">
      <c r="A15" s="272" t="s">
        <v>7</v>
      </c>
      <c r="B15" s="272">
        <v>2</v>
      </c>
      <c r="C15" s="272">
        <v>509905</v>
      </c>
      <c r="D15" s="402">
        <v>990501</v>
      </c>
      <c r="E15" s="403" t="s">
        <v>2797</v>
      </c>
      <c r="F15" s="405">
        <v>2</v>
      </c>
      <c r="G15" s="405" t="s">
        <v>135</v>
      </c>
      <c r="H15" s="272">
        <v>22</v>
      </c>
      <c r="I15" s="81" t="s">
        <v>2836</v>
      </c>
      <c r="J15" s="160">
        <v>4150</v>
      </c>
      <c r="K15" s="214">
        <v>269438.36300000001</v>
      </c>
      <c r="L15" s="214">
        <v>64924.906746987959</v>
      </c>
      <c r="M15" s="545">
        <v>83250</v>
      </c>
      <c r="N15" s="545">
        <v>76049.136999999973</v>
      </c>
    </row>
    <row r="16" spans="1:14" ht="43.5" customHeight="1" outlineLevel="2" x14ac:dyDescent="0.25">
      <c r="A16" s="272" t="s">
        <v>9</v>
      </c>
      <c r="B16" s="272">
        <v>2</v>
      </c>
      <c r="C16" s="272">
        <v>507001</v>
      </c>
      <c r="D16" s="402">
        <v>300301</v>
      </c>
      <c r="E16" s="403" t="s">
        <v>2729</v>
      </c>
      <c r="F16" s="405">
        <v>2</v>
      </c>
      <c r="G16" s="405" t="s">
        <v>135</v>
      </c>
      <c r="H16" s="272">
        <v>22</v>
      </c>
      <c r="I16" s="81" t="s">
        <v>2836</v>
      </c>
      <c r="J16" s="160">
        <v>137</v>
      </c>
      <c r="K16" s="214">
        <v>6122.6933879999997</v>
      </c>
      <c r="L16" s="214">
        <v>44691.192613138679</v>
      </c>
    </row>
    <row r="17" spans="1:14" ht="25.5" outlineLevel="2" x14ac:dyDescent="0.25">
      <c r="A17" s="272" t="s">
        <v>7</v>
      </c>
      <c r="B17" s="272">
        <v>8</v>
      </c>
      <c r="C17" s="272">
        <v>502003</v>
      </c>
      <c r="D17" s="402">
        <v>200301</v>
      </c>
      <c r="E17" s="403" t="s">
        <v>532</v>
      </c>
      <c r="F17" s="405">
        <v>2</v>
      </c>
      <c r="G17" s="405" t="s">
        <v>135</v>
      </c>
      <c r="H17" s="272">
        <v>22</v>
      </c>
      <c r="I17" s="81" t="s">
        <v>2836</v>
      </c>
      <c r="J17" s="160">
        <v>1250</v>
      </c>
      <c r="K17" s="214">
        <v>52706.470999999998</v>
      </c>
      <c r="L17" s="214">
        <v>42165.176800000001</v>
      </c>
      <c r="M17" s="77">
        <v>51300</v>
      </c>
      <c r="N17" s="546">
        <v>11418.528999999999</v>
      </c>
    </row>
    <row r="18" spans="1:14" ht="25.5" outlineLevel="2" x14ac:dyDescent="0.25">
      <c r="A18" s="272" t="s">
        <v>9</v>
      </c>
      <c r="B18" s="272">
        <v>3</v>
      </c>
      <c r="C18" s="272">
        <v>501002</v>
      </c>
      <c r="D18" s="402">
        <v>100201</v>
      </c>
      <c r="E18" s="403" t="s">
        <v>799</v>
      </c>
      <c r="F18" s="405">
        <v>2</v>
      </c>
      <c r="G18" s="405" t="s">
        <v>135</v>
      </c>
      <c r="H18" s="272">
        <v>22</v>
      </c>
      <c r="I18" s="81" t="s">
        <v>2836</v>
      </c>
      <c r="J18" s="160">
        <v>30</v>
      </c>
      <c r="K18" s="214">
        <v>1230.4958399999998</v>
      </c>
      <c r="L18" s="214">
        <v>41016.527999999991</v>
      </c>
      <c r="N18" s="546"/>
    </row>
    <row r="19" spans="1:14" ht="25.5" outlineLevel="2" x14ac:dyDescent="0.25">
      <c r="A19" s="272" t="s">
        <v>7</v>
      </c>
      <c r="B19" s="272">
        <v>7</v>
      </c>
      <c r="C19" s="272">
        <v>504501</v>
      </c>
      <c r="D19" s="402">
        <v>450101</v>
      </c>
      <c r="E19" s="403" t="s">
        <v>806</v>
      </c>
      <c r="F19" s="405">
        <v>2</v>
      </c>
      <c r="G19" s="405" t="s">
        <v>135</v>
      </c>
      <c r="H19" s="272">
        <v>22</v>
      </c>
      <c r="I19" s="81" t="s">
        <v>2836</v>
      </c>
      <c r="J19" s="160">
        <v>600</v>
      </c>
      <c r="K19" s="214">
        <v>23536.837</v>
      </c>
      <c r="L19" s="214">
        <v>39228.061666666668</v>
      </c>
      <c r="M19" s="77">
        <v>41200</v>
      </c>
      <c r="N19" s="546">
        <v>1183.1629999999991</v>
      </c>
    </row>
    <row r="20" spans="1:14" ht="25.5" outlineLevel="2" x14ac:dyDescent="0.25">
      <c r="A20" s="272" t="s">
        <v>7</v>
      </c>
      <c r="B20" s="272">
        <v>4</v>
      </c>
      <c r="C20" s="272">
        <v>501101</v>
      </c>
      <c r="D20" s="402">
        <v>110101</v>
      </c>
      <c r="E20" s="403" t="s">
        <v>728</v>
      </c>
      <c r="F20" s="405">
        <v>2</v>
      </c>
      <c r="G20" s="405" t="s">
        <v>135</v>
      </c>
      <c r="H20" s="272">
        <v>22</v>
      </c>
      <c r="I20" s="81" t="s">
        <v>2836</v>
      </c>
      <c r="J20" s="160">
        <v>250</v>
      </c>
      <c r="K20" s="214">
        <v>9486.8159999999989</v>
      </c>
      <c r="L20" s="214">
        <v>37947.263999999996</v>
      </c>
      <c r="M20" s="77">
        <v>41200</v>
      </c>
      <c r="N20" s="546">
        <v>813.18400000000122</v>
      </c>
    </row>
    <row r="21" spans="1:14" ht="25.5" outlineLevel="2" x14ac:dyDescent="0.25">
      <c r="A21" s="272" t="s">
        <v>7</v>
      </c>
      <c r="B21" s="272">
        <v>6</v>
      </c>
      <c r="C21" s="272">
        <v>501201</v>
      </c>
      <c r="D21" s="402">
        <v>120101</v>
      </c>
      <c r="E21" s="403" t="s">
        <v>726</v>
      </c>
      <c r="F21" s="405">
        <v>2</v>
      </c>
      <c r="G21" s="405" t="s">
        <v>135</v>
      </c>
      <c r="H21" s="272">
        <v>22</v>
      </c>
      <c r="I21" s="81" t="s">
        <v>2836</v>
      </c>
      <c r="J21" s="160">
        <v>250</v>
      </c>
      <c r="K21" s="214">
        <v>9486.8159999999989</v>
      </c>
      <c r="L21" s="214">
        <v>37947.263999999996</v>
      </c>
      <c r="M21" s="77">
        <v>41200</v>
      </c>
      <c r="N21" s="546">
        <v>813.18400000000122</v>
      </c>
    </row>
    <row r="22" spans="1:14" ht="25.5" outlineLevel="2" x14ac:dyDescent="0.25">
      <c r="A22" s="272" t="s">
        <v>7</v>
      </c>
      <c r="B22" s="272">
        <v>2</v>
      </c>
      <c r="C22" s="272">
        <v>503901</v>
      </c>
      <c r="D22" s="402">
        <v>390101</v>
      </c>
      <c r="E22" s="403" t="s">
        <v>546</v>
      </c>
      <c r="F22" s="405">
        <v>2</v>
      </c>
      <c r="G22" s="405" t="s">
        <v>135</v>
      </c>
      <c r="H22" s="272">
        <v>22</v>
      </c>
      <c r="I22" s="81" t="s">
        <v>2836</v>
      </c>
      <c r="J22" s="160">
        <v>658</v>
      </c>
      <c r="K22" s="214">
        <v>24884.522919999999</v>
      </c>
      <c r="L22" s="214">
        <v>37818.423890577506</v>
      </c>
      <c r="M22" s="77">
        <v>41200</v>
      </c>
      <c r="N22" s="546">
        <v>2225.0770800000014</v>
      </c>
    </row>
    <row r="23" spans="1:14" ht="25.5" outlineLevel="2" x14ac:dyDescent="0.25">
      <c r="A23" s="272" t="s">
        <v>7</v>
      </c>
      <c r="B23" s="272">
        <v>2</v>
      </c>
      <c r="C23" s="272">
        <v>506509</v>
      </c>
      <c r="D23" s="402">
        <v>332801</v>
      </c>
      <c r="E23" s="403" t="s">
        <v>722</v>
      </c>
      <c r="F23" s="405">
        <v>2</v>
      </c>
      <c r="G23" s="405" t="s">
        <v>135</v>
      </c>
      <c r="H23" s="272">
        <v>22</v>
      </c>
      <c r="I23" s="81" t="s">
        <v>2836</v>
      </c>
      <c r="J23" s="160">
        <v>1042</v>
      </c>
      <c r="K23" s="214">
        <v>38430.905599999998</v>
      </c>
      <c r="L23" s="214">
        <v>36881.867178502878</v>
      </c>
      <c r="M23" s="77">
        <v>41200</v>
      </c>
      <c r="N23" s="546">
        <v>4499.4944000000014</v>
      </c>
    </row>
    <row r="24" spans="1:14" ht="25.5" outlineLevel="2" x14ac:dyDescent="0.25">
      <c r="A24" s="272" t="s">
        <v>10</v>
      </c>
      <c r="B24" s="272" t="s">
        <v>89</v>
      </c>
      <c r="C24" s="272">
        <v>0</v>
      </c>
      <c r="D24" s="402">
        <v>300</v>
      </c>
      <c r="E24" s="403" t="s">
        <v>2711</v>
      </c>
      <c r="F24" s="405">
        <v>2</v>
      </c>
      <c r="G24" s="405" t="s">
        <v>135</v>
      </c>
      <c r="H24" s="272">
        <v>22</v>
      </c>
      <c r="I24" s="81" t="s">
        <v>2836</v>
      </c>
      <c r="J24" s="160">
        <v>71</v>
      </c>
      <c r="K24" s="214">
        <v>2556</v>
      </c>
      <c r="L24" s="214">
        <v>36000</v>
      </c>
      <c r="N24" s="546"/>
    </row>
    <row r="25" spans="1:14" ht="25.5" outlineLevel="2" x14ac:dyDescent="0.25">
      <c r="A25" s="272" t="s">
        <v>7</v>
      </c>
      <c r="B25" s="272">
        <v>1</v>
      </c>
      <c r="C25" s="272">
        <v>502801</v>
      </c>
      <c r="D25" s="402">
        <v>280101</v>
      </c>
      <c r="E25" s="403" t="s">
        <v>531</v>
      </c>
      <c r="F25" s="405">
        <v>2</v>
      </c>
      <c r="G25" s="405" t="s">
        <v>135</v>
      </c>
      <c r="H25" s="272">
        <v>22</v>
      </c>
      <c r="I25" s="81" t="s">
        <v>2836</v>
      </c>
      <c r="J25" s="160">
        <v>700</v>
      </c>
      <c r="K25" s="214">
        <v>24426.225999999999</v>
      </c>
      <c r="L25" s="214">
        <v>34894.608571428573</v>
      </c>
      <c r="M25" s="77">
        <v>41200</v>
      </c>
      <c r="N25" s="546">
        <v>4413.7739999999994</v>
      </c>
    </row>
    <row r="26" spans="1:14" ht="38.25" outlineLevel="2" x14ac:dyDescent="0.25">
      <c r="A26" s="272" t="s">
        <v>9</v>
      </c>
      <c r="B26" s="272">
        <v>7</v>
      </c>
      <c r="C26" s="272">
        <v>500702</v>
      </c>
      <c r="D26" s="402">
        <v>70301</v>
      </c>
      <c r="E26" s="403" t="s">
        <v>2714</v>
      </c>
      <c r="F26" s="405">
        <v>2</v>
      </c>
      <c r="G26" s="405" t="s">
        <v>135</v>
      </c>
      <c r="H26" s="272">
        <v>22</v>
      </c>
      <c r="I26" s="81" t="s">
        <v>2836</v>
      </c>
      <c r="J26" s="160">
        <v>60</v>
      </c>
      <c r="K26" s="214">
        <v>2065.47516</v>
      </c>
      <c r="L26" s="214">
        <v>34424.585999999996</v>
      </c>
      <c r="N26" s="546"/>
    </row>
    <row r="27" spans="1:14" ht="25.5" outlineLevel="2" x14ac:dyDescent="0.25">
      <c r="A27" s="272" t="s">
        <v>7</v>
      </c>
      <c r="B27" s="272">
        <v>5</v>
      </c>
      <c r="C27" s="272">
        <v>502101</v>
      </c>
      <c r="D27" s="402">
        <v>210101</v>
      </c>
      <c r="E27" s="403" t="s">
        <v>536</v>
      </c>
      <c r="F27" s="405">
        <v>2</v>
      </c>
      <c r="G27" s="405" t="s">
        <v>135</v>
      </c>
      <c r="H27" s="272">
        <v>22</v>
      </c>
      <c r="I27" s="81" t="s">
        <v>2836</v>
      </c>
      <c r="J27" s="160">
        <v>787</v>
      </c>
      <c r="K27" s="214">
        <v>25769.959080000001</v>
      </c>
      <c r="L27" s="214">
        <v>32744.547750952988</v>
      </c>
      <c r="M27" s="77">
        <v>41200</v>
      </c>
      <c r="N27" s="546">
        <v>6654.4409199999982</v>
      </c>
    </row>
    <row r="28" spans="1:14" ht="25.5" outlineLevel="2" x14ac:dyDescent="0.25">
      <c r="A28" s="272" t="s">
        <v>7</v>
      </c>
      <c r="B28" s="272">
        <v>6</v>
      </c>
      <c r="C28" s="272">
        <v>500201</v>
      </c>
      <c r="D28" s="402">
        <v>20101</v>
      </c>
      <c r="E28" s="403" t="s">
        <v>752</v>
      </c>
      <c r="F28" s="405">
        <v>2</v>
      </c>
      <c r="G28" s="405" t="s">
        <v>135</v>
      </c>
      <c r="H28" s="272">
        <v>22</v>
      </c>
      <c r="I28" s="81" t="s">
        <v>2836</v>
      </c>
      <c r="J28" s="160">
        <v>12</v>
      </c>
      <c r="K28" s="214">
        <v>379.93768</v>
      </c>
      <c r="L28" s="214">
        <v>31661.473333333335</v>
      </c>
      <c r="N28" s="546"/>
    </row>
    <row r="29" spans="1:14" ht="25.5" outlineLevel="2" x14ac:dyDescent="0.25">
      <c r="A29" s="272" t="s">
        <v>7</v>
      </c>
      <c r="B29" s="272">
        <v>4</v>
      </c>
      <c r="C29" s="272">
        <v>501901</v>
      </c>
      <c r="D29" s="402">
        <v>190101</v>
      </c>
      <c r="E29" s="403" t="s">
        <v>527</v>
      </c>
      <c r="F29" s="405">
        <v>2</v>
      </c>
      <c r="G29" s="405" t="s">
        <v>135</v>
      </c>
      <c r="H29" s="272">
        <v>22</v>
      </c>
      <c r="I29" s="81" t="s">
        <v>2836</v>
      </c>
      <c r="J29" s="160">
        <v>807</v>
      </c>
      <c r="K29" s="214">
        <v>25390.835219999997</v>
      </c>
      <c r="L29" s="214">
        <v>31463.240669144976</v>
      </c>
      <c r="M29" s="77">
        <v>51300</v>
      </c>
      <c r="N29" s="546">
        <v>16008.264780000005</v>
      </c>
    </row>
    <row r="30" spans="1:14" ht="51" outlineLevel="2" x14ac:dyDescent="0.25">
      <c r="A30" s="272" t="s">
        <v>9</v>
      </c>
      <c r="B30" s="272">
        <v>8</v>
      </c>
      <c r="C30" s="272">
        <v>508904</v>
      </c>
      <c r="D30" s="402">
        <v>890501</v>
      </c>
      <c r="E30" s="403" t="s">
        <v>2763</v>
      </c>
      <c r="F30" s="405">
        <v>2</v>
      </c>
      <c r="G30" s="405" t="s">
        <v>135</v>
      </c>
      <c r="H30" s="272">
        <v>22</v>
      </c>
      <c r="I30" s="81" t="s">
        <v>2836</v>
      </c>
      <c r="J30" s="160">
        <v>60</v>
      </c>
      <c r="K30" s="214">
        <v>1872.5998199999999</v>
      </c>
      <c r="L30" s="214">
        <v>31209.996999999999</v>
      </c>
      <c r="N30" s="546"/>
    </row>
    <row r="31" spans="1:14" ht="25.5" outlineLevel="2" x14ac:dyDescent="0.25">
      <c r="A31" s="272" t="s">
        <v>7</v>
      </c>
      <c r="B31" s="272">
        <v>7</v>
      </c>
      <c r="C31" s="272">
        <v>504701</v>
      </c>
      <c r="D31" s="402">
        <v>470101</v>
      </c>
      <c r="E31" s="403" t="s">
        <v>736</v>
      </c>
      <c r="F31" s="405">
        <v>2</v>
      </c>
      <c r="G31" s="405" t="s">
        <v>135</v>
      </c>
      <c r="H31" s="272">
        <v>22</v>
      </c>
      <c r="I31" s="81" t="s">
        <v>2836</v>
      </c>
      <c r="J31" s="160">
        <v>544</v>
      </c>
      <c r="K31" s="214">
        <v>16869.791039999996</v>
      </c>
      <c r="L31" s="214">
        <v>31010.645294117639</v>
      </c>
      <c r="M31" s="77">
        <v>41200</v>
      </c>
      <c r="N31" s="546">
        <v>5543.0089600000047</v>
      </c>
    </row>
    <row r="32" spans="1:14" ht="25.5" outlineLevel="2" x14ac:dyDescent="0.25">
      <c r="A32" s="272" t="s">
        <v>7</v>
      </c>
      <c r="B32" s="272">
        <v>2</v>
      </c>
      <c r="C32" s="272">
        <v>503001</v>
      </c>
      <c r="D32" s="402">
        <v>300101</v>
      </c>
      <c r="E32" s="403" t="s">
        <v>755</v>
      </c>
      <c r="F32" s="405">
        <v>2</v>
      </c>
      <c r="G32" s="405" t="s">
        <v>135</v>
      </c>
      <c r="H32" s="272">
        <v>22</v>
      </c>
      <c r="I32" s="81" t="s">
        <v>2836</v>
      </c>
      <c r="J32" s="160">
        <v>422</v>
      </c>
      <c r="K32" s="214">
        <v>13031.815919999999</v>
      </c>
      <c r="L32" s="214">
        <v>30881.080379146919</v>
      </c>
      <c r="M32" s="77">
        <v>41200</v>
      </c>
      <c r="N32" s="546">
        <v>4354.5840799999996</v>
      </c>
    </row>
    <row r="33" spans="1:14" ht="25.5" outlineLevel="2" x14ac:dyDescent="0.25">
      <c r="A33" s="272" t="s">
        <v>7</v>
      </c>
      <c r="B33" s="272">
        <v>3</v>
      </c>
      <c r="C33" s="272">
        <v>502604</v>
      </c>
      <c r="D33" s="402">
        <v>261701</v>
      </c>
      <c r="E33" s="403" t="s">
        <v>644</v>
      </c>
      <c r="F33" s="405">
        <v>2</v>
      </c>
      <c r="G33" s="405" t="s">
        <v>135</v>
      </c>
      <c r="H33" s="272">
        <v>22</v>
      </c>
      <c r="I33" s="81" t="s">
        <v>2836</v>
      </c>
      <c r="J33" s="160">
        <v>992</v>
      </c>
      <c r="K33" s="214">
        <v>29427.266159999999</v>
      </c>
      <c r="L33" s="214">
        <v>29664.582822580644</v>
      </c>
      <c r="M33" s="77">
        <v>41200</v>
      </c>
      <c r="N33" s="546">
        <v>11443.133840000002</v>
      </c>
    </row>
    <row r="34" spans="1:14" ht="25.5" outlineLevel="2" x14ac:dyDescent="0.25">
      <c r="A34" s="272" t="s">
        <v>7</v>
      </c>
      <c r="B34" s="272">
        <v>5</v>
      </c>
      <c r="C34" s="272">
        <v>504601</v>
      </c>
      <c r="D34" s="402">
        <v>460101</v>
      </c>
      <c r="E34" s="403" t="s">
        <v>746</v>
      </c>
      <c r="F34" s="405">
        <v>2</v>
      </c>
      <c r="G34" s="405" t="s">
        <v>135</v>
      </c>
      <c r="H34" s="272">
        <v>22</v>
      </c>
      <c r="I34" s="81" t="s">
        <v>2836</v>
      </c>
      <c r="J34" s="160">
        <v>595</v>
      </c>
      <c r="K34" s="214">
        <v>17374.475699999999</v>
      </c>
      <c r="L34" s="214">
        <v>29200.799495798317</v>
      </c>
      <c r="M34" s="77">
        <v>41200</v>
      </c>
      <c r="N34" s="546">
        <v>7139.5243000000009</v>
      </c>
    </row>
    <row r="35" spans="1:14" ht="25.5" outlineLevel="2" x14ac:dyDescent="0.25">
      <c r="A35" s="272" t="s">
        <v>7</v>
      </c>
      <c r="B35" s="272">
        <v>7</v>
      </c>
      <c r="C35" s="272">
        <v>500401</v>
      </c>
      <c r="D35" s="402">
        <v>40101</v>
      </c>
      <c r="E35" s="403" t="s">
        <v>740</v>
      </c>
      <c r="F35" s="405">
        <v>2</v>
      </c>
      <c r="G35" s="405" t="s">
        <v>135</v>
      </c>
      <c r="H35" s="272">
        <v>22</v>
      </c>
      <c r="I35" s="81" t="s">
        <v>2836</v>
      </c>
      <c r="J35" s="160">
        <v>465</v>
      </c>
      <c r="K35" s="214">
        <v>13196.6726</v>
      </c>
      <c r="L35" s="214">
        <v>28379.941075268816</v>
      </c>
      <c r="M35" s="77">
        <v>31209</v>
      </c>
      <c r="N35" s="546">
        <v>1315.5124000000003</v>
      </c>
    </row>
    <row r="36" spans="1:14" ht="25.5" outlineLevel="2" x14ac:dyDescent="0.25">
      <c r="A36" s="272" t="s">
        <v>7</v>
      </c>
      <c r="B36" s="272">
        <v>7</v>
      </c>
      <c r="C36" s="272">
        <v>502301</v>
      </c>
      <c r="D36" s="402">
        <v>230101</v>
      </c>
      <c r="E36" s="403" t="s">
        <v>738</v>
      </c>
      <c r="F36" s="405">
        <v>2</v>
      </c>
      <c r="G36" s="405" t="s">
        <v>135</v>
      </c>
      <c r="H36" s="272">
        <v>22</v>
      </c>
      <c r="I36" s="81" t="s">
        <v>2836</v>
      </c>
      <c r="J36" s="160">
        <v>237</v>
      </c>
      <c r="K36" s="214">
        <v>6686.9264199999998</v>
      </c>
      <c r="L36" s="214">
        <v>28214.879409282697</v>
      </c>
      <c r="M36" s="77">
        <v>31209</v>
      </c>
      <c r="N36" s="546">
        <v>709.60658000000069</v>
      </c>
    </row>
    <row r="37" spans="1:14" ht="25.5" outlineLevel="2" x14ac:dyDescent="0.25">
      <c r="A37" s="272" t="s">
        <v>7</v>
      </c>
      <c r="B37" s="272">
        <v>7</v>
      </c>
      <c r="C37" s="272">
        <v>500501</v>
      </c>
      <c r="D37" s="402">
        <v>50101</v>
      </c>
      <c r="E37" s="403" t="s">
        <v>534</v>
      </c>
      <c r="F37" s="405">
        <v>2</v>
      </c>
      <c r="G37" s="405" t="s">
        <v>135</v>
      </c>
      <c r="H37" s="272">
        <v>22</v>
      </c>
      <c r="I37" s="81" t="s">
        <v>2836</v>
      </c>
      <c r="J37" s="160">
        <v>471</v>
      </c>
      <c r="K37" s="214">
        <v>13131.10196</v>
      </c>
      <c r="L37" s="214">
        <v>27879.197367303608</v>
      </c>
      <c r="M37" s="77">
        <v>31209</v>
      </c>
      <c r="N37" s="546">
        <v>1568.3370400000006</v>
      </c>
    </row>
    <row r="38" spans="1:14" ht="25.5" outlineLevel="2" x14ac:dyDescent="0.25">
      <c r="A38" s="272" t="s">
        <v>7</v>
      </c>
      <c r="B38" s="272">
        <v>1</v>
      </c>
      <c r="C38" s="272">
        <v>503701</v>
      </c>
      <c r="D38" s="402">
        <v>370101</v>
      </c>
      <c r="E38" s="403" t="s">
        <v>701</v>
      </c>
      <c r="F38" s="405">
        <v>2</v>
      </c>
      <c r="G38" s="405" t="s">
        <v>135</v>
      </c>
      <c r="H38" s="272">
        <v>22</v>
      </c>
      <c r="I38" s="81" t="s">
        <v>2836</v>
      </c>
      <c r="J38" s="160">
        <v>1080</v>
      </c>
      <c r="K38" s="214">
        <v>28838.292999999998</v>
      </c>
      <c r="L38" s="214">
        <v>26702.123148148148</v>
      </c>
      <c r="M38" s="77">
        <v>41200</v>
      </c>
      <c r="N38" s="546">
        <v>15657.707</v>
      </c>
    </row>
    <row r="39" spans="1:14" ht="25.5" outlineLevel="2" x14ac:dyDescent="0.25">
      <c r="A39" s="272" t="s">
        <v>7</v>
      </c>
      <c r="B39" s="272">
        <v>1</v>
      </c>
      <c r="C39" s="272">
        <v>505401</v>
      </c>
      <c r="D39" s="402">
        <v>540101</v>
      </c>
      <c r="E39" s="403" t="s">
        <v>158</v>
      </c>
      <c r="F39" s="405">
        <v>2</v>
      </c>
      <c r="G39" s="405" t="s">
        <v>135</v>
      </c>
      <c r="H39" s="272">
        <v>22</v>
      </c>
      <c r="I39" s="81" t="s">
        <v>2836</v>
      </c>
      <c r="J39" s="160">
        <v>310</v>
      </c>
      <c r="K39" s="214">
        <v>8131.2243999999992</v>
      </c>
      <c r="L39" s="214">
        <v>26229.756129032256</v>
      </c>
      <c r="M39" s="77">
        <v>31209</v>
      </c>
      <c r="N39" s="546">
        <v>1543.5656000000008</v>
      </c>
    </row>
    <row r="40" spans="1:14" ht="25.5" outlineLevel="2" x14ac:dyDescent="0.25">
      <c r="A40" s="272" t="s">
        <v>7</v>
      </c>
      <c r="B40" s="272">
        <v>2</v>
      </c>
      <c r="C40" s="272">
        <v>500101</v>
      </c>
      <c r="D40" s="402">
        <v>10101</v>
      </c>
      <c r="E40" s="403" t="s">
        <v>638</v>
      </c>
      <c r="F40" s="405">
        <v>2</v>
      </c>
      <c r="G40" s="405" t="s">
        <v>135</v>
      </c>
      <c r="H40" s="272">
        <v>22</v>
      </c>
      <c r="I40" s="81" t="s">
        <v>2836</v>
      </c>
      <c r="J40" s="160">
        <v>706</v>
      </c>
      <c r="K40" s="214">
        <v>17757.552399999997</v>
      </c>
      <c r="L40" s="214">
        <v>25152.340509915011</v>
      </c>
      <c r="M40" s="77">
        <v>31209</v>
      </c>
      <c r="N40" s="546">
        <v>4276.0016000000023</v>
      </c>
    </row>
    <row r="41" spans="1:14" ht="25.5" outlineLevel="2" x14ac:dyDescent="0.25">
      <c r="A41" s="272" t="s">
        <v>7</v>
      </c>
      <c r="B41" s="272">
        <v>6</v>
      </c>
      <c r="C41" s="272">
        <v>501402</v>
      </c>
      <c r="D41" s="402">
        <v>140201</v>
      </c>
      <c r="E41" s="403" t="s">
        <v>197</v>
      </c>
      <c r="F41" s="405">
        <v>2</v>
      </c>
      <c r="G41" s="405" t="s">
        <v>135</v>
      </c>
      <c r="H41" s="272">
        <v>22</v>
      </c>
      <c r="I41" s="81" t="s">
        <v>2836</v>
      </c>
      <c r="J41" s="160">
        <v>426</v>
      </c>
      <c r="K41" s="214">
        <v>10547.6885</v>
      </c>
      <c r="L41" s="214">
        <v>24759.832159624413</v>
      </c>
      <c r="M41" s="77">
        <v>31209</v>
      </c>
      <c r="N41" s="546">
        <v>2747.3454999999999</v>
      </c>
    </row>
    <row r="42" spans="1:14" ht="25.5" outlineLevel="2" x14ac:dyDescent="0.25">
      <c r="A42" s="272" t="s">
        <v>7</v>
      </c>
      <c r="B42" s="272">
        <v>2</v>
      </c>
      <c r="C42" s="272">
        <v>505501</v>
      </c>
      <c r="D42" s="402">
        <v>550101</v>
      </c>
      <c r="E42" s="403" t="s">
        <v>743</v>
      </c>
      <c r="F42" s="405">
        <v>2</v>
      </c>
      <c r="G42" s="405" t="s">
        <v>135</v>
      </c>
      <c r="H42" s="272">
        <v>22</v>
      </c>
      <c r="I42" s="81" t="s">
        <v>2836</v>
      </c>
      <c r="J42" s="160">
        <v>400</v>
      </c>
      <c r="K42" s="214">
        <v>9831.5269000000008</v>
      </c>
      <c r="L42" s="214">
        <v>24578.81725</v>
      </c>
      <c r="M42" s="77">
        <v>31209</v>
      </c>
      <c r="N42" s="546">
        <v>2652.0731000000001</v>
      </c>
    </row>
    <row r="43" spans="1:14" ht="25.5" outlineLevel="2" x14ac:dyDescent="0.25">
      <c r="A43" s="272" t="s">
        <v>7</v>
      </c>
      <c r="B43" s="272">
        <v>5</v>
      </c>
      <c r="C43" s="272">
        <v>501601</v>
      </c>
      <c r="D43" s="402">
        <v>160101</v>
      </c>
      <c r="E43" s="403" t="s">
        <v>716</v>
      </c>
      <c r="F43" s="405">
        <v>2</v>
      </c>
      <c r="G43" s="405" t="s">
        <v>135</v>
      </c>
      <c r="H43" s="272">
        <v>22</v>
      </c>
      <c r="I43" s="81" t="s">
        <v>2836</v>
      </c>
      <c r="J43" s="160">
        <v>325</v>
      </c>
      <c r="K43" s="214">
        <v>7925.6767199999995</v>
      </c>
      <c r="L43" s="214">
        <v>24386.6976</v>
      </c>
      <c r="M43" s="77">
        <v>31209</v>
      </c>
      <c r="N43" s="546">
        <v>2217.2482800000002</v>
      </c>
    </row>
    <row r="44" spans="1:14" ht="25.5" outlineLevel="2" x14ac:dyDescent="0.25">
      <c r="A44" s="272" t="s">
        <v>7</v>
      </c>
      <c r="B44" s="272">
        <v>4</v>
      </c>
      <c r="C44" s="272">
        <v>505201</v>
      </c>
      <c r="D44" s="402">
        <v>520101</v>
      </c>
      <c r="E44" s="403" t="s">
        <v>719</v>
      </c>
      <c r="F44" s="405">
        <v>2</v>
      </c>
      <c r="G44" s="405" t="s">
        <v>135</v>
      </c>
      <c r="H44" s="272">
        <v>22</v>
      </c>
      <c r="I44" s="81" t="s">
        <v>2836</v>
      </c>
      <c r="J44" s="160">
        <v>406</v>
      </c>
      <c r="K44" s="214">
        <v>9515.4159599999984</v>
      </c>
      <c r="L44" s="214">
        <v>23436.985123152706</v>
      </c>
      <c r="M44" s="77">
        <v>31209</v>
      </c>
      <c r="N44" s="546">
        <v>3155.4380400000014</v>
      </c>
    </row>
    <row r="45" spans="1:14" ht="25.5" outlineLevel="2" x14ac:dyDescent="0.25">
      <c r="A45" s="272" t="s">
        <v>7</v>
      </c>
      <c r="B45" s="272">
        <v>5</v>
      </c>
      <c r="C45" s="272">
        <v>505101</v>
      </c>
      <c r="D45" s="402">
        <v>510101</v>
      </c>
      <c r="E45" s="403" t="s">
        <v>674</v>
      </c>
      <c r="F45" s="405">
        <v>2</v>
      </c>
      <c r="G45" s="405" t="s">
        <v>135</v>
      </c>
      <c r="H45" s="272">
        <v>22</v>
      </c>
      <c r="I45" s="81" t="s">
        <v>2836</v>
      </c>
      <c r="J45" s="160">
        <v>300</v>
      </c>
      <c r="K45" s="214">
        <v>6859.3399999999992</v>
      </c>
      <c r="L45" s="214">
        <v>22864.466666666664</v>
      </c>
      <c r="M45" s="77">
        <v>31209</v>
      </c>
      <c r="N45" s="546">
        <v>2503.360000000001</v>
      </c>
    </row>
    <row r="46" spans="1:14" ht="25.5" outlineLevel="2" x14ac:dyDescent="0.25">
      <c r="A46" s="272" t="s">
        <v>7</v>
      </c>
      <c r="B46" s="272">
        <v>2</v>
      </c>
      <c r="C46" s="272">
        <v>503401</v>
      </c>
      <c r="D46" s="402">
        <v>340101</v>
      </c>
      <c r="E46" s="403" t="s">
        <v>739</v>
      </c>
      <c r="F46" s="405">
        <v>2</v>
      </c>
      <c r="G46" s="405" t="s">
        <v>135</v>
      </c>
      <c r="H46" s="272">
        <v>22</v>
      </c>
      <c r="I46" s="81" t="s">
        <v>2836</v>
      </c>
      <c r="J46" s="160">
        <v>297</v>
      </c>
      <c r="K46" s="214">
        <v>6567.0623599999999</v>
      </c>
      <c r="L46" s="214">
        <v>22111.321077441076</v>
      </c>
      <c r="N46" s="547"/>
    </row>
    <row r="47" spans="1:14" ht="25.5" outlineLevel="2" x14ac:dyDescent="0.25">
      <c r="A47" s="272" t="s">
        <v>10</v>
      </c>
      <c r="B47" s="272">
        <v>8</v>
      </c>
      <c r="C47" s="272">
        <v>509669</v>
      </c>
      <c r="D47" s="402">
        <v>966801</v>
      </c>
      <c r="E47" s="403" t="s">
        <v>767</v>
      </c>
      <c r="F47" s="405">
        <v>2</v>
      </c>
      <c r="G47" s="405" t="s">
        <v>135</v>
      </c>
      <c r="H47" s="272">
        <v>22</v>
      </c>
      <c r="I47" s="81" t="s">
        <v>2836</v>
      </c>
      <c r="J47" s="160">
        <v>40</v>
      </c>
      <c r="K47" s="214">
        <v>857.41750000000002</v>
      </c>
      <c r="L47" s="214">
        <v>21435.4375</v>
      </c>
    </row>
    <row r="48" spans="1:14" ht="25.5" outlineLevel="2" x14ac:dyDescent="0.25">
      <c r="A48" s="272" t="s">
        <v>7</v>
      </c>
      <c r="B48" s="272">
        <v>3</v>
      </c>
      <c r="C48" s="272">
        <v>501001</v>
      </c>
      <c r="D48" s="402">
        <v>100101</v>
      </c>
      <c r="E48" s="403" t="s">
        <v>814</v>
      </c>
      <c r="F48" s="405">
        <v>2</v>
      </c>
      <c r="G48" s="405" t="s">
        <v>135</v>
      </c>
      <c r="H48" s="272">
        <v>22</v>
      </c>
      <c r="I48" s="81" t="s">
        <v>2836</v>
      </c>
      <c r="J48" s="160">
        <v>392</v>
      </c>
      <c r="K48" s="214">
        <v>8344.9102800000001</v>
      </c>
      <c r="L48" s="214">
        <v>21288.036428571428</v>
      </c>
    </row>
    <row r="49" spans="1:12" ht="38.25" outlineLevel="2" x14ac:dyDescent="0.25">
      <c r="A49" s="272" t="s">
        <v>9</v>
      </c>
      <c r="B49" s="272">
        <v>8</v>
      </c>
      <c r="C49" s="272">
        <v>509102</v>
      </c>
      <c r="D49" s="402">
        <v>910701</v>
      </c>
      <c r="E49" s="403" t="s">
        <v>2778</v>
      </c>
      <c r="F49" s="405">
        <v>2</v>
      </c>
      <c r="G49" s="405" t="s">
        <v>135</v>
      </c>
      <c r="H49" s="272">
        <v>22</v>
      </c>
      <c r="I49" s="81" t="s">
        <v>2836</v>
      </c>
      <c r="J49" s="160">
        <v>60</v>
      </c>
      <c r="K49" s="214">
        <v>1254.9104399999999</v>
      </c>
      <c r="L49" s="214">
        <v>20915.173999999995</v>
      </c>
    </row>
    <row r="50" spans="1:12" ht="25.5" outlineLevel="2" x14ac:dyDescent="0.25">
      <c r="A50" s="272" t="s">
        <v>7</v>
      </c>
      <c r="B50" s="272">
        <v>5</v>
      </c>
      <c r="C50" s="272">
        <v>500601</v>
      </c>
      <c r="D50" s="402">
        <v>60101</v>
      </c>
      <c r="E50" s="403" t="s">
        <v>535</v>
      </c>
      <c r="F50" s="405">
        <v>2</v>
      </c>
      <c r="G50" s="405" t="s">
        <v>135</v>
      </c>
      <c r="H50" s="272">
        <v>22</v>
      </c>
      <c r="I50" s="81" t="s">
        <v>2836</v>
      </c>
      <c r="J50" s="160">
        <v>636</v>
      </c>
      <c r="K50" s="214">
        <v>13020.654959999998</v>
      </c>
      <c r="L50" s="214">
        <v>20472.727924528299</v>
      </c>
    </row>
    <row r="51" spans="1:12" ht="25.5" outlineLevel="2" x14ac:dyDescent="0.25">
      <c r="A51" s="272" t="s">
        <v>10</v>
      </c>
      <c r="B51" s="272">
        <v>8</v>
      </c>
      <c r="C51" s="272">
        <v>509606</v>
      </c>
      <c r="D51" s="402">
        <v>960601</v>
      </c>
      <c r="E51" s="403" t="s">
        <v>579</v>
      </c>
      <c r="F51" s="405">
        <v>2</v>
      </c>
      <c r="G51" s="405" t="s">
        <v>135</v>
      </c>
      <c r="H51" s="272">
        <v>22</v>
      </c>
      <c r="I51" s="81" t="s">
        <v>2836</v>
      </c>
      <c r="J51" s="160">
        <v>130</v>
      </c>
      <c r="K51" s="214">
        <v>2642.5897999999997</v>
      </c>
      <c r="L51" s="214">
        <v>20327.613846153847</v>
      </c>
    </row>
    <row r="52" spans="1:12" ht="25.5" outlineLevel="2" x14ac:dyDescent="0.25">
      <c r="A52" s="272" t="s">
        <v>7</v>
      </c>
      <c r="B52" s="272">
        <v>4</v>
      </c>
      <c r="C52" s="272">
        <v>500801</v>
      </c>
      <c r="D52" s="402">
        <v>80101</v>
      </c>
      <c r="E52" s="403" t="s">
        <v>713</v>
      </c>
      <c r="F52" s="405">
        <v>2</v>
      </c>
      <c r="G52" s="405" t="s">
        <v>135</v>
      </c>
      <c r="H52" s="272">
        <v>22</v>
      </c>
      <c r="I52" s="81" t="s">
        <v>2836</v>
      </c>
      <c r="J52" s="160">
        <v>76</v>
      </c>
      <c r="K52" s="214">
        <v>1511.4962599999999</v>
      </c>
      <c r="L52" s="214">
        <v>19888.108684210525</v>
      </c>
    </row>
    <row r="53" spans="1:12" ht="25.5" outlineLevel="2" x14ac:dyDescent="0.25">
      <c r="A53" s="272" t="s">
        <v>10</v>
      </c>
      <c r="B53" s="272">
        <v>8</v>
      </c>
      <c r="C53" s="272">
        <v>509698</v>
      </c>
      <c r="D53" s="402">
        <v>969801</v>
      </c>
      <c r="E53" s="403" t="s">
        <v>762</v>
      </c>
      <c r="F53" s="405">
        <v>2</v>
      </c>
      <c r="G53" s="405" t="s">
        <v>135</v>
      </c>
      <c r="H53" s="272">
        <v>22</v>
      </c>
      <c r="I53" s="81" t="s">
        <v>2836</v>
      </c>
      <c r="J53" s="160">
        <v>60</v>
      </c>
      <c r="K53" s="214">
        <v>1155.6243999999999</v>
      </c>
      <c r="L53" s="214">
        <v>19260.406666666666</v>
      </c>
    </row>
    <row r="54" spans="1:12" ht="25.5" outlineLevel="2" x14ac:dyDescent="0.25">
      <c r="A54" s="272" t="s">
        <v>7</v>
      </c>
      <c r="B54" s="272">
        <v>7</v>
      </c>
      <c r="C54" s="272">
        <v>505001</v>
      </c>
      <c r="D54" s="402">
        <v>500101</v>
      </c>
      <c r="E54" s="403" t="s">
        <v>544</v>
      </c>
      <c r="F54" s="405">
        <v>2</v>
      </c>
      <c r="G54" s="405" t="s">
        <v>135</v>
      </c>
      <c r="H54" s="272">
        <v>22</v>
      </c>
      <c r="I54" s="81" t="s">
        <v>2836</v>
      </c>
      <c r="J54" s="160">
        <v>350</v>
      </c>
      <c r="K54" s="214">
        <v>6655.8849999999993</v>
      </c>
      <c r="L54" s="214">
        <v>19016.814285714281</v>
      </c>
    </row>
    <row r="55" spans="1:12" ht="25.5" outlineLevel="2" x14ac:dyDescent="0.25">
      <c r="A55" s="272" t="s">
        <v>7</v>
      </c>
      <c r="B55" s="272">
        <v>7</v>
      </c>
      <c r="C55" s="272">
        <v>500701</v>
      </c>
      <c r="D55" s="402">
        <v>70101</v>
      </c>
      <c r="E55" s="403" t="s">
        <v>545</v>
      </c>
      <c r="F55" s="405">
        <v>2</v>
      </c>
      <c r="G55" s="405" t="s">
        <v>135</v>
      </c>
      <c r="H55" s="272">
        <v>22</v>
      </c>
      <c r="I55" s="81" t="s">
        <v>2836</v>
      </c>
      <c r="J55" s="160">
        <v>746</v>
      </c>
      <c r="K55" s="214">
        <v>13737.2816</v>
      </c>
      <c r="L55" s="214">
        <v>18414.586595174263</v>
      </c>
    </row>
    <row r="56" spans="1:12" ht="38.25" outlineLevel="2" x14ac:dyDescent="0.25">
      <c r="A56" s="272" t="s">
        <v>9</v>
      </c>
      <c r="B56" s="272">
        <v>2</v>
      </c>
      <c r="C56" s="272">
        <v>505502</v>
      </c>
      <c r="D56" s="402">
        <v>550201</v>
      </c>
      <c r="E56" s="403" t="s">
        <v>2755</v>
      </c>
      <c r="F56" s="405">
        <v>2</v>
      </c>
      <c r="G56" s="405" t="s">
        <v>135</v>
      </c>
      <c r="H56" s="272">
        <v>22</v>
      </c>
      <c r="I56" s="81" t="s">
        <v>2836</v>
      </c>
      <c r="J56" s="160">
        <v>35</v>
      </c>
      <c r="K56" s="214">
        <v>530.61063999999999</v>
      </c>
      <c r="L56" s="214">
        <v>15160.304</v>
      </c>
    </row>
    <row r="57" spans="1:12" ht="25.5" outlineLevel="2" x14ac:dyDescent="0.25">
      <c r="A57" s="272" t="s">
        <v>7</v>
      </c>
      <c r="B57" s="272">
        <v>6</v>
      </c>
      <c r="C57" s="272">
        <v>502901</v>
      </c>
      <c r="D57" s="402">
        <v>290101</v>
      </c>
      <c r="E57" s="403" t="s">
        <v>700</v>
      </c>
      <c r="F57" s="405">
        <v>2</v>
      </c>
      <c r="G57" s="405" t="s">
        <v>135</v>
      </c>
      <c r="H57" s="272">
        <v>22</v>
      </c>
      <c r="I57" s="81" t="s">
        <v>2836</v>
      </c>
      <c r="J57" s="160">
        <v>100</v>
      </c>
      <c r="K57" s="214">
        <v>1493.9409999999998</v>
      </c>
      <c r="L57" s="214">
        <v>14939.409999999998</v>
      </c>
    </row>
    <row r="58" spans="1:12" ht="25.5" outlineLevel="2" x14ac:dyDescent="0.25">
      <c r="A58" s="272" t="s">
        <v>7</v>
      </c>
      <c r="B58" s="272">
        <v>5</v>
      </c>
      <c r="C58" s="272">
        <v>504201</v>
      </c>
      <c r="D58" s="402">
        <v>420101</v>
      </c>
      <c r="E58" s="403" t="s">
        <v>723</v>
      </c>
      <c r="F58" s="405">
        <v>2</v>
      </c>
      <c r="G58" s="405" t="s">
        <v>135</v>
      </c>
      <c r="H58" s="272">
        <v>22</v>
      </c>
      <c r="I58" s="81" t="s">
        <v>2836</v>
      </c>
      <c r="J58" s="160">
        <v>100</v>
      </c>
      <c r="K58" s="214">
        <v>1493.9409999999998</v>
      </c>
      <c r="L58" s="214">
        <v>14939.409999999998</v>
      </c>
    </row>
    <row r="59" spans="1:12" ht="25.5" outlineLevel="2" x14ac:dyDescent="0.25">
      <c r="A59" s="272" t="s">
        <v>7</v>
      </c>
      <c r="B59" s="272">
        <v>4</v>
      </c>
      <c r="C59" s="272">
        <v>502401</v>
      </c>
      <c r="D59" s="402">
        <v>240101</v>
      </c>
      <c r="E59" s="403" t="s">
        <v>742</v>
      </c>
      <c r="F59" s="405">
        <v>2</v>
      </c>
      <c r="G59" s="405" t="s">
        <v>135</v>
      </c>
      <c r="H59" s="272">
        <v>22</v>
      </c>
      <c r="I59" s="81" t="s">
        <v>2836</v>
      </c>
      <c r="J59" s="160">
        <v>240</v>
      </c>
      <c r="K59" s="214">
        <v>3480.8243999999995</v>
      </c>
      <c r="L59" s="214">
        <v>14503.434999999998</v>
      </c>
    </row>
    <row r="60" spans="1:12" ht="25.5" outlineLevel="2" x14ac:dyDescent="0.25">
      <c r="A60" s="272" t="s">
        <v>10</v>
      </c>
      <c r="B60" s="272">
        <v>1</v>
      </c>
      <c r="C60" s="272">
        <v>502826</v>
      </c>
      <c r="D60" s="402">
        <v>282601</v>
      </c>
      <c r="E60" s="403" t="s">
        <v>2505</v>
      </c>
      <c r="F60" s="405">
        <v>2</v>
      </c>
      <c r="G60" s="405" t="s">
        <v>135</v>
      </c>
      <c r="H60" s="272">
        <v>22</v>
      </c>
      <c r="I60" s="81" t="s">
        <v>2836</v>
      </c>
      <c r="J60" s="160">
        <v>70</v>
      </c>
      <c r="K60" s="214">
        <v>967.28319999999997</v>
      </c>
      <c r="L60" s="214">
        <v>13818.331428571428</v>
      </c>
    </row>
    <row r="61" spans="1:12" ht="38.25" outlineLevel="2" x14ac:dyDescent="0.25">
      <c r="A61" s="272" t="s">
        <v>9</v>
      </c>
      <c r="B61" s="272">
        <v>8</v>
      </c>
      <c r="C61" s="272">
        <v>509101</v>
      </c>
      <c r="D61" s="402">
        <v>910201</v>
      </c>
      <c r="E61" s="403" t="s">
        <v>2777</v>
      </c>
      <c r="F61" s="405">
        <v>2</v>
      </c>
      <c r="G61" s="405" t="s">
        <v>135</v>
      </c>
      <c r="H61" s="272">
        <v>22</v>
      </c>
      <c r="I61" s="81" t="s">
        <v>2836</v>
      </c>
      <c r="J61" s="160">
        <v>10</v>
      </c>
      <c r="K61" s="214">
        <v>123.70063999999998</v>
      </c>
      <c r="L61" s="214">
        <v>12370.063999999997</v>
      </c>
    </row>
    <row r="62" spans="1:12" ht="25.5" outlineLevel="2" x14ac:dyDescent="0.25">
      <c r="A62" s="272" t="s">
        <v>10</v>
      </c>
      <c r="B62" s="272">
        <v>2</v>
      </c>
      <c r="C62" s="272">
        <v>503341</v>
      </c>
      <c r="D62" s="402">
        <v>334101</v>
      </c>
      <c r="E62" s="403" t="s">
        <v>2737</v>
      </c>
      <c r="F62" s="405">
        <v>2</v>
      </c>
      <c r="G62" s="405" t="s">
        <v>135</v>
      </c>
      <c r="H62" s="272">
        <v>22</v>
      </c>
      <c r="I62" s="81" t="s">
        <v>2836</v>
      </c>
      <c r="J62" s="160">
        <v>50</v>
      </c>
      <c r="K62" s="214">
        <v>616.178</v>
      </c>
      <c r="L62" s="214">
        <v>12323.560000000001</v>
      </c>
    </row>
    <row r="63" spans="1:12" ht="25.5" outlineLevel="2" x14ac:dyDescent="0.25">
      <c r="A63" s="272" t="s">
        <v>7</v>
      </c>
      <c r="B63" s="272">
        <v>1</v>
      </c>
      <c r="C63" s="272">
        <v>501301</v>
      </c>
      <c r="D63" s="402">
        <v>130101</v>
      </c>
      <c r="E63" s="403" t="s">
        <v>704</v>
      </c>
      <c r="F63" s="405">
        <v>2</v>
      </c>
      <c r="G63" s="405" t="s">
        <v>135</v>
      </c>
      <c r="H63" s="272">
        <v>22</v>
      </c>
      <c r="I63" s="81" t="s">
        <v>2836</v>
      </c>
      <c r="J63" s="160">
        <v>50</v>
      </c>
      <c r="K63" s="214">
        <v>441.78799999999995</v>
      </c>
      <c r="L63" s="214">
        <v>8835.7599999999984</v>
      </c>
    </row>
    <row r="66" spans="1:19" x14ac:dyDescent="0.25">
      <c r="I66" s="252"/>
    </row>
    <row r="67" spans="1:19" x14ac:dyDescent="0.25">
      <c r="I67" s="252"/>
    </row>
    <row r="69" spans="1:19" s="207" customFormat="1" x14ac:dyDescent="0.25">
      <c r="A69" s="172"/>
      <c r="B69" s="172"/>
      <c r="C69" s="172"/>
      <c r="D69" s="205"/>
      <c r="E69" s="255"/>
      <c r="F69" s="206"/>
      <c r="G69" s="206"/>
      <c r="H69" s="206"/>
      <c r="I69" s="206"/>
      <c r="J69" s="179"/>
      <c r="K69" s="179"/>
      <c r="L69" s="179"/>
      <c r="M69" s="77"/>
      <c r="N69" s="77"/>
      <c r="O69" s="77"/>
      <c r="P69" s="77"/>
      <c r="Q69" s="77"/>
      <c r="R69" s="77"/>
      <c r="S69" s="77"/>
    </row>
    <row r="70" spans="1:19" s="207" customFormat="1" x14ac:dyDescent="0.25">
      <c r="A70" s="172"/>
      <c r="B70" s="172"/>
      <c r="C70" s="172"/>
      <c r="D70" s="205"/>
      <c r="E70" s="255"/>
      <c r="F70" s="206"/>
      <c r="G70" s="206"/>
      <c r="H70" s="206"/>
      <c r="I70" s="206"/>
      <c r="J70" s="179"/>
      <c r="K70" s="179"/>
      <c r="L70" s="179"/>
      <c r="M70" s="77"/>
      <c r="N70" s="77"/>
      <c r="O70" s="77"/>
      <c r="P70" s="77"/>
      <c r="Q70" s="77"/>
      <c r="R70" s="77"/>
      <c r="S70" s="77"/>
    </row>
  </sheetData>
  <autoFilter ref="A4:S63">
    <sortState ref="A5:S63">
      <sortCondition descending="1" ref="L4:L63"/>
    </sortState>
  </autoFilter>
  <conditionalFormatting sqref="A66:H67 A1:K1 B2:K2 A68:K1048576 J66:K67 A3:K3 L1:XFD3 M4:XFD4 A4:I4 A5:K65 L5:XFD1048576">
    <cfRule type="cellIs" dxfId="174" priority="4" operator="lessThan">
      <formula>0</formula>
    </cfRule>
  </conditionalFormatting>
  <conditionalFormatting sqref="I66:I67">
    <cfRule type="cellIs" dxfId="173" priority="3" operator="lessThan">
      <formula>0</formula>
    </cfRule>
  </conditionalFormatting>
  <conditionalFormatting sqref="A2">
    <cfRule type="cellIs" dxfId="172" priority="2" operator="lessThan">
      <formula>0</formula>
    </cfRule>
  </conditionalFormatting>
  <conditionalFormatting sqref="J4:L4">
    <cfRule type="cellIs" dxfId="1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96"/>
  <sheetViews>
    <sheetView zoomScale="75" zoomScaleNormal="75" workbookViewId="0">
      <pane xSplit="9" ySplit="6" topLeftCell="J371" activePane="bottomRight" state="frozen"/>
      <selection activeCell="L22" sqref="L22"/>
      <selection pane="topRight" activeCell="L22" sqref="L22"/>
      <selection pane="bottomLeft" activeCell="L22" sqref="L22"/>
      <selection pane="bottomRight" activeCell="S390" sqref="S390"/>
    </sheetView>
  </sheetViews>
  <sheetFormatPr defaultRowHeight="12.75" outlineLevelRow="2" x14ac:dyDescent="0.2"/>
  <cols>
    <col min="1" max="1" width="13.28515625" style="164" customWidth="1"/>
    <col min="2" max="2" width="12" style="172" customWidth="1"/>
    <col min="3" max="4" width="12" style="164" customWidth="1"/>
    <col min="5" max="5" width="43" style="78" customWidth="1"/>
    <col min="6" max="6" width="12" style="78" customWidth="1"/>
    <col min="7" max="7" width="21.140625" style="78" customWidth="1"/>
    <col min="8" max="8" width="12" style="172" customWidth="1"/>
    <col min="9" max="9" width="14" style="78" customWidth="1"/>
    <col min="10" max="14" width="14.5703125" style="165" customWidth="1"/>
    <col min="15" max="19" width="14.5703125" style="207" customWidth="1"/>
    <col min="20" max="16384" width="9.140625" style="1"/>
  </cols>
  <sheetData>
    <row r="1" spans="1:19" ht="15.75" x14ac:dyDescent="0.2">
      <c r="A1" s="261" t="s">
        <v>2823</v>
      </c>
      <c r="S1" s="66" t="s">
        <v>2944</v>
      </c>
    </row>
    <row r="2" spans="1:19" x14ac:dyDescent="0.2">
      <c r="A2" s="67" t="s">
        <v>2945</v>
      </c>
      <c r="D2" s="77"/>
      <c r="G2" s="166"/>
      <c r="H2" s="166"/>
      <c r="I2" s="166"/>
      <c r="J2" s="166"/>
      <c r="K2" s="166"/>
      <c r="L2" s="166"/>
      <c r="M2" s="166"/>
      <c r="N2" s="166"/>
      <c r="O2" s="208"/>
      <c r="P2" s="166"/>
      <c r="Q2" s="166"/>
      <c r="R2" s="166"/>
      <c r="S2" s="166"/>
    </row>
    <row r="3" spans="1:19" ht="13.5" thickBot="1" x14ac:dyDescent="0.25"/>
    <row r="4" spans="1:19" s="3" customFormat="1" ht="12.75" customHeight="1" x14ac:dyDescent="0.2">
      <c r="A4" s="558" t="s">
        <v>0</v>
      </c>
      <c r="B4" s="552" t="s">
        <v>1</v>
      </c>
      <c r="C4" s="552" t="s">
        <v>2</v>
      </c>
      <c r="D4" s="552" t="s">
        <v>3</v>
      </c>
      <c r="E4" s="552" t="s">
        <v>4</v>
      </c>
      <c r="F4" s="552" t="s">
        <v>119</v>
      </c>
      <c r="G4" s="552" t="s">
        <v>126</v>
      </c>
      <c r="H4" s="552" t="s">
        <v>241</v>
      </c>
      <c r="I4" s="555" t="s">
        <v>242</v>
      </c>
      <c r="J4" s="561" t="s">
        <v>95</v>
      </c>
      <c r="K4" s="562"/>
      <c r="L4" s="562"/>
      <c r="M4" s="562"/>
      <c r="N4" s="563"/>
      <c r="O4" s="624" t="s">
        <v>96</v>
      </c>
      <c r="P4" s="565"/>
      <c r="Q4" s="565"/>
      <c r="R4" s="565"/>
      <c r="S4" s="566"/>
    </row>
    <row r="5" spans="1:19" s="3" customFormat="1" ht="12.75" customHeight="1" outlineLevel="1" x14ac:dyDescent="0.2">
      <c r="A5" s="559"/>
      <c r="B5" s="553"/>
      <c r="C5" s="553"/>
      <c r="D5" s="553"/>
      <c r="E5" s="553"/>
      <c r="F5" s="553"/>
      <c r="G5" s="553"/>
      <c r="H5" s="553"/>
      <c r="I5" s="556"/>
      <c r="J5" s="567" t="s">
        <v>94</v>
      </c>
      <c r="K5" s="569" t="s">
        <v>2837</v>
      </c>
      <c r="L5" s="569"/>
      <c r="M5" s="569"/>
      <c r="N5" s="570"/>
      <c r="O5" s="625" t="s">
        <v>94</v>
      </c>
      <c r="P5" s="573" t="s">
        <v>2837</v>
      </c>
      <c r="Q5" s="573"/>
      <c r="R5" s="573"/>
      <c r="S5" s="574"/>
    </row>
    <row r="6" spans="1:19" s="3" customFormat="1" ht="13.5" outlineLevel="1" thickBot="1" x14ac:dyDescent="0.25">
      <c r="A6" s="560"/>
      <c r="B6" s="554"/>
      <c r="C6" s="554"/>
      <c r="D6" s="554"/>
      <c r="E6" s="554"/>
      <c r="F6" s="554"/>
      <c r="G6" s="554"/>
      <c r="H6" s="554"/>
      <c r="I6" s="557"/>
      <c r="J6" s="568"/>
      <c r="K6" s="52" t="s">
        <v>97</v>
      </c>
      <c r="L6" s="52" t="s">
        <v>98</v>
      </c>
      <c r="M6" s="52" t="s">
        <v>99</v>
      </c>
      <c r="N6" s="157" t="s">
        <v>100</v>
      </c>
      <c r="O6" s="626"/>
      <c r="P6" s="204" t="s">
        <v>97</v>
      </c>
      <c r="Q6" s="204" t="s">
        <v>98</v>
      </c>
      <c r="R6" s="204" t="s">
        <v>99</v>
      </c>
      <c r="S6" s="184" t="s">
        <v>100</v>
      </c>
    </row>
    <row r="7" spans="1:19" ht="25.5" outlineLevel="2" x14ac:dyDescent="0.2">
      <c r="A7" s="250" t="s">
        <v>7</v>
      </c>
      <c r="B7" s="174">
        <v>2</v>
      </c>
      <c r="C7" s="173">
        <v>500101</v>
      </c>
      <c r="D7" s="173">
        <v>10101</v>
      </c>
      <c r="E7" s="79" t="s">
        <v>638</v>
      </c>
      <c r="F7" s="79">
        <v>1</v>
      </c>
      <c r="G7" s="79" t="s">
        <v>12</v>
      </c>
      <c r="H7" s="174" t="s">
        <v>2707</v>
      </c>
      <c r="I7" s="80" t="s">
        <v>2835</v>
      </c>
      <c r="J7" s="167">
        <v>20671</v>
      </c>
      <c r="K7" s="168">
        <v>5167</v>
      </c>
      <c r="L7" s="168">
        <v>5168</v>
      </c>
      <c r="M7" s="168">
        <v>5168</v>
      </c>
      <c r="N7" s="169">
        <v>5168</v>
      </c>
      <c r="O7" s="211">
        <v>475150.44628527947</v>
      </c>
      <c r="P7" s="212">
        <v>118787.61157131987</v>
      </c>
      <c r="Q7" s="212">
        <v>118787.61157131987</v>
      </c>
      <c r="R7" s="212">
        <v>118787.61157131987</v>
      </c>
      <c r="S7" s="213">
        <v>118787.61157131987</v>
      </c>
    </row>
    <row r="8" spans="1:19" ht="25.5" outlineLevel="2" x14ac:dyDescent="0.2">
      <c r="A8" s="380" t="s">
        <v>7</v>
      </c>
      <c r="B8" s="272">
        <v>2</v>
      </c>
      <c r="C8" s="273">
        <v>500101</v>
      </c>
      <c r="D8" s="273">
        <v>10101</v>
      </c>
      <c r="E8" s="81" t="s">
        <v>638</v>
      </c>
      <c r="F8" s="81">
        <v>1</v>
      </c>
      <c r="G8" s="81" t="s">
        <v>12</v>
      </c>
      <c r="H8" s="272">
        <v>22</v>
      </c>
      <c r="I8" s="82" t="s">
        <v>2836</v>
      </c>
      <c r="J8" s="396">
        <v>438</v>
      </c>
      <c r="K8" s="160">
        <v>108</v>
      </c>
      <c r="L8" s="160">
        <v>110</v>
      </c>
      <c r="M8" s="160">
        <v>110</v>
      </c>
      <c r="N8" s="397">
        <v>110</v>
      </c>
      <c r="O8" s="392">
        <v>18458.110880000004</v>
      </c>
      <c r="P8" s="214">
        <v>4614.527720000001</v>
      </c>
      <c r="Q8" s="214">
        <v>4614.527720000001</v>
      </c>
      <c r="R8" s="214">
        <v>4614.527720000001</v>
      </c>
      <c r="S8" s="215">
        <v>4614.527720000001</v>
      </c>
    </row>
    <row r="9" spans="1:19" ht="25.5" outlineLevel="2" x14ac:dyDescent="0.2">
      <c r="A9" s="380" t="s">
        <v>7</v>
      </c>
      <c r="B9" s="272">
        <v>2</v>
      </c>
      <c r="C9" s="273">
        <v>500114</v>
      </c>
      <c r="D9" s="273">
        <v>11401</v>
      </c>
      <c r="E9" s="81" t="s">
        <v>641</v>
      </c>
      <c r="F9" s="81">
        <v>1</v>
      </c>
      <c r="G9" s="81" t="s">
        <v>12</v>
      </c>
      <c r="H9" s="272" t="s">
        <v>2707</v>
      </c>
      <c r="I9" s="82" t="s">
        <v>2835</v>
      </c>
      <c r="J9" s="396">
        <v>7821</v>
      </c>
      <c r="K9" s="160">
        <v>1957</v>
      </c>
      <c r="L9" s="160">
        <v>1956</v>
      </c>
      <c r="M9" s="160">
        <v>1955</v>
      </c>
      <c r="N9" s="397">
        <v>1953</v>
      </c>
      <c r="O9" s="392">
        <v>279379.15020005347</v>
      </c>
      <c r="P9" s="214">
        <v>69880.509216066304</v>
      </c>
      <c r="Q9" s="214">
        <v>69880.509216066304</v>
      </c>
      <c r="R9" s="214">
        <v>69844.787550013367</v>
      </c>
      <c r="S9" s="215">
        <v>69773.344217907477</v>
      </c>
    </row>
    <row r="10" spans="1:19" ht="25.5" outlineLevel="2" x14ac:dyDescent="0.2">
      <c r="A10" s="380" t="s">
        <v>7</v>
      </c>
      <c r="B10" s="272">
        <v>2</v>
      </c>
      <c r="C10" s="273">
        <v>500114</v>
      </c>
      <c r="D10" s="273">
        <v>11401</v>
      </c>
      <c r="E10" s="81" t="s">
        <v>641</v>
      </c>
      <c r="F10" s="81">
        <v>1</v>
      </c>
      <c r="G10" s="81" t="s">
        <v>12</v>
      </c>
      <c r="H10" s="272">
        <v>22</v>
      </c>
      <c r="I10" s="82" t="s">
        <v>2836</v>
      </c>
      <c r="J10" s="396">
        <v>0</v>
      </c>
      <c r="K10" s="160">
        <v>0</v>
      </c>
      <c r="L10" s="160">
        <v>0</v>
      </c>
      <c r="M10" s="160">
        <v>0</v>
      </c>
      <c r="N10" s="397">
        <v>0</v>
      </c>
      <c r="O10" s="392">
        <v>0</v>
      </c>
      <c r="P10" s="214">
        <v>0</v>
      </c>
      <c r="Q10" s="214">
        <v>0</v>
      </c>
      <c r="R10" s="214">
        <v>0</v>
      </c>
      <c r="S10" s="215">
        <v>0</v>
      </c>
    </row>
    <row r="11" spans="1:19" ht="25.5" outlineLevel="2" x14ac:dyDescent="0.2">
      <c r="A11" s="380" t="s">
        <v>10</v>
      </c>
      <c r="B11" s="272">
        <v>2</v>
      </c>
      <c r="C11" s="273">
        <v>500116</v>
      </c>
      <c r="D11" s="273">
        <v>11501</v>
      </c>
      <c r="E11" s="81" t="s">
        <v>2680</v>
      </c>
      <c r="F11" s="81">
        <v>1</v>
      </c>
      <c r="G11" s="81" t="s">
        <v>12</v>
      </c>
      <c r="H11" s="272" t="s">
        <v>2707</v>
      </c>
      <c r="I11" s="82" t="s">
        <v>2835</v>
      </c>
      <c r="J11" s="396">
        <v>180</v>
      </c>
      <c r="K11" s="160">
        <v>45</v>
      </c>
      <c r="L11" s="160">
        <v>45</v>
      </c>
      <c r="M11" s="160">
        <v>45</v>
      </c>
      <c r="N11" s="397">
        <v>45</v>
      </c>
      <c r="O11" s="392">
        <v>16534.845000000005</v>
      </c>
      <c r="P11" s="214">
        <v>4133.7112500000012</v>
      </c>
      <c r="Q11" s="214">
        <v>4133.7112500000012</v>
      </c>
      <c r="R11" s="214">
        <v>4133.7112500000012</v>
      </c>
      <c r="S11" s="215">
        <v>4133.7112500000012</v>
      </c>
    </row>
    <row r="12" spans="1:19" ht="25.5" outlineLevel="2" x14ac:dyDescent="0.2">
      <c r="A12" s="380" t="s">
        <v>10</v>
      </c>
      <c r="B12" s="272">
        <v>2</v>
      </c>
      <c r="C12" s="273">
        <v>500116</v>
      </c>
      <c r="D12" s="273">
        <v>11501</v>
      </c>
      <c r="E12" s="81" t="s">
        <v>2680</v>
      </c>
      <c r="F12" s="81">
        <v>1</v>
      </c>
      <c r="G12" s="81" t="s">
        <v>12</v>
      </c>
      <c r="H12" s="272">
        <v>22</v>
      </c>
      <c r="I12" s="82" t="s">
        <v>2836</v>
      </c>
      <c r="J12" s="396">
        <v>180</v>
      </c>
      <c r="K12" s="160">
        <v>45</v>
      </c>
      <c r="L12" s="160">
        <v>45</v>
      </c>
      <c r="M12" s="160">
        <v>45</v>
      </c>
      <c r="N12" s="397">
        <v>45</v>
      </c>
      <c r="O12" s="392">
        <v>16534.845000000005</v>
      </c>
      <c r="P12" s="214">
        <v>4133.7112500000012</v>
      </c>
      <c r="Q12" s="214">
        <v>4133.7112500000012</v>
      </c>
      <c r="R12" s="214">
        <v>4133.7112500000012</v>
      </c>
      <c r="S12" s="215">
        <v>4133.7112500000012</v>
      </c>
    </row>
    <row r="13" spans="1:19" ht="25.5" outlineLevel="2" x14ac:dyDescent="0.2">
      <c r="A13" s="380" t="s">
        <v>7</v>
      </c>
      <c r="B13" s="272">
        <v>6</v>
      </c>
      <c r="C13" s="273">
        <v>500201</v>
      </c>
      <c r="D13" s="273">
        <v>20101</v>
      </c>
      <c r="E13" s="81" t="s">
        <v>752</v>
      </c>
      <c r="F13" s="81">
        <v>1</v>
      </c>
      <c r="G13" s="81" t="s">
        <v>12</v>
      </c>
      <c r="H13" s="272" t="s">
        <v>2707</v>
      </c>
      <c r="I13" s="82" t="s">
        <v>2835</v>
      </c>
      <c r="J13" s="396">
        <v>6679</v>
      </c>
      <c r="K13" s="160">
        <v>1669</v>
      </c>
      <c r="L13" s="160">
        <v>1670</v>
      </c>
      <c r="M13" s="160">
        <v>1670</v>
      </c>
      <c r="N13" s="397">
        <v>1670</v>
      </c>
      <c r="O13" s="392">
        <v>158176.96878431714</v>
      </c>
      <c r="P13" s="214">
        <v>39544.242196079285</v>
      </c>
      <c r="Q13" s="214">
        <v>39544.242196079285</v>
      </c>
      <c r="R13" s="214">
        <v>39544.242196079285</v>
      </c>
      <c r="S13" s="215">
        <v>39544.242196079285</v>
      </c>
    </row>
    <row r="14" spans="1:19" ht="25.5" outlineLevel="2" x14ac:dyDescent="0.2">
      <c r="A14" s="380" t="s">
        <v>7</v>
      </c>
      <c r="B14" s="272">
        <v>6</v>
      </c>
      <c r="C14" s="273">
        <v>500201</v>
      </c>
      <c r="D14" s="273">
        <v>20101</v>
      </c>
      <c r="E14" s="81" t="s">
        <v>752</v>
      </c>
      <c r="F14" s="81">
        <v>1</v>
      </c>
      <c r="G14" s="81" t="s">
        <v>12</v>
      </c>
      <c r="H14" s="272">
        <v>22</v>
      </c>
      <c r="I14" s="82" t="s">
        <v>2836</v>
      </c>
      <c r="J14" s="396">
        <v>0</v>
      </c>
      <c r="K14" s="160">
        <v>0</v>
      </c>
      <c r="L14" s="160">
        <v>0</v>
      </c>
      <c r="M14" s="160">
        <v>0</v>
      </c>
      <c r="N14" s="397">
        <v>0</v>
      </c>
      <c r="O14" s="392">
        <v>0</v>
      </c>
      <c r="P14" s="214">
        <v>0</v>
      </c>
      <c r="Q14" s="214">
        <v>0</v>
      </c>
      <c r="R14" s="214">
        <v>0</v>
      </c>
      <c r="S14" s="215">
        <v>0</v>
      </c>
    </row>
    <row r="15" spans="1:19" ht="25.5" outlineLevel="2" x14ac:dyDescent="0.2">
      <c r="A15" s="380" t="s">
        <v>7</v>
      </c>
      <c r="B15" s="272">
        <v>4</v>
      </c>
      <c r="C15" s="273">
        <v>500301</v>
      </c>
      <c r="D15" s="273">
        <v>30101</v>
      </c>
      <c r="E15" s="81" t="s">
        <v>751</v>
      </c>
      <c r="F15" s="81">
        <v>1</v>
      </c>
      <c r="G15" s="81" t="s">
        <v>12</v>
      </c>
      <c r="H15" s="272" t="s">
        <v>2707</v>
      </c>
      <c r="I15" s="82" t="s">
        <v>2835</v>
      </c>
      <c r="J15" s="396">
        <v>12890</v>
      </c>
      <c r="K15" s="160">
        <v>3221</v>
      </c>
      <c r="L15" s="160">
        <v>3223</v>
      </c>
      <c r="M15" s="160">
        <v>3223</v>
      </c>
      <c r="N15" s="397">
        <v>3223</v>
      </c>
      <c r="O15" s="392">
        <v>301959.10479728971</v>
      </c>
      <c r="P15" s="214">
        <v>75489.776199322427</v>
      </c>
      <c r="Q15" s="214">
        <v>75489.776199322427</v>
      </c>
      <c r="R15" s="214">
        <v>75489.776199322427</v>
      </c>
      <c r="S15" s="215">
        <v>75489.776199322427</v>
      </c>
    </row>
    <row r="16" spans="1:19" ht="25.5" outlineLevel="2" x14ac:dyDescent="0.2">
      <c r="A16" s="380" t="s">
        <v>7</v>
      </c>
      <c r="B16" s="272">
        <v>4</v>
      </c>
      <c r="C16" s="273">
        <v>500301</v>
      </c>
      <c r="D16" s="273">
        <v>30101</v>
      </c>
      <c r="E16" s="81" t="s">
        <v>751</v>
      </c>
      <c r="F16" s="81">
        <v>1</v>
      </c>
      <c r="G16" s="81" t="s">
        <v>12</v>
      </c>
      <c r="H16" s="272">
        <v>22</v>
      </c>
      <c r="I16" s="82" t="s">
        <v>2836</v>
      </c>
      <c r="J16" s="396">
        <v>0</v>
      </c>
      <c r="K16" s="160">
        <v>0</v>
      </c>
      <c r="L16" s="160">
        <v>0</v>
      </c>
      <c r="M16" s="160">
        <v>0</v>
      </c>
      <c r="N16" s="397">
        <v>0</v>
      </c>
      <c r="O16" s="392">
        <v>0</v>
      </c>
      <c r="P16" s="214">
        <v>0</v>
      </c>
      <c r="Q16" s="214">
        <v>0</v>
      </c>
      <c r="R16" s="214">
        <v>0</v>
      </c>
      <c r="S16" s="215">
        <v>0</v>
      </c>
    </row>
    <row r="17" spans="1:19" ht="25.5" outlineLevel="2" x14ac:dyDescent="0.2">
      <c r="A17" s="380" t="s">
        <v>7</v>
      </c>
      <c r="B17" s="272">
        <v>4</v>
      </c>
      <c r="C17" s="273">
        <v>500302</v>
      </c>
      <c r="D17" s="273">
        <v>30201</v>
      </c>
      <c r="E17" s="81" t="s">
        <v>542</v>
      </c>
      <c r="F17" s="81">
        <v>1</v>
      </c>
      <c r="G17" s="81" t="s">
        <v>12</v>
      </c>
      <c r="H17" s="272" t="s">
        <v>2707</v>
      </c>
      <c r="I17" s="82" t="s">
        <v>2835</v>
      </c>
      <c r="J17" s="396">
        <v>8274</v>
      </c>
      <c r="K17" s="160">
        <v>2067</v>
      </c>
      <c r="L17" s="160">
        <v>2069</v>
      </c>
      <c r="M17" s="160">
        <v>2069</v>
      </c>
      <c r="N17" s="397">
        <v>2069</v>
      </c>
      <c r="O17" s="392">
        <v>243646.9038039454</v>
      </c>
      <c r="P17" s="214">
        <v>60911.725950986351</v>
      </c>
      <c r="Q17" s="214">
        <v>60911.725950986351</v>
      </c>
      <c r="R17" s="214">
        <v>60911.725950986351</v>
      </c>
      <c r="S17" s="215">
        <v>60911.725950986351</v>
      </c>
    </row>
    <row r="18" spans="1:19" ht="25.5" outlineLevel="2" x14ac:dyDescent="0.2">
      <c r="A18" s="380" t="s">
        <v>7</v>
      </c>
      <c r="B18" s="272">
        <v>4</v>
      </c>
      <c r="C18" s="273">
        <v>500302</v>
      </c>
      <c r="D18" s="273">
        <v>30201</v>
      </c>
      <c r="E18" s="81" t="s">
        <v>542</v>
      </c>
      <c r="F18" s="81">
        <v>1</v>
      </c>
      <c r="G18" s="81" t="s">
        <v>12</v>
      </c>
      <c r="H18" s="272">
        <v>22</v>
      </c>
      <c r="I18" s="82" t="s">
        <v>2836</v>
      </c>
      <c r="J18" s="396">
        <v>416</v>
      </c>
      <c r="K18" s="160">
        <v>104</v>
      </c>
      <c r="L18" s="160">
        <v>104</v>
      </c>
      <c r="M18" s="160">
        <v>104</v>
      </c>
      <c r="N18" s="397">
        <v>104</v>
      </c>
      <c r="O18" s="392">
        <v>18100.18793</v>
      </c>
      <c r="P18" s="214">
        <v>4525.0469825</v>
      </c>
      <c r="Q18" s="214">
        <v>4525.0469825</v>
      </c>
      <c r="R18" s="214">
        <v>4525.0469825</v>
      </c>
      <c r="S18" s="215">
        <v>4525.0469825</v>
      </c>
    </row>
    <row r="19" spans="1:19" ht="25.5" outlineLevel="2" x14ac:dyDescent="0.2">
      <c r="A19" s="380" t="s">
        <v>7</v>
      </c>
      <c r="B19" s="272">
        <v>7</v>
      </c>
      <c r="C19" s="273">
        <v>500401</v>
      </c>
      <c r="D19" s="273">
        <v>40101</v>
      </c>
      <c r="E19" s="81" t="s">
        <v>740</v>
      </c>
      <c r="F19" s="81">
        <v>1</v>
      </c>
      <c r="G19" s="81" t="s">
        <v>12</v>
      </c>
      <c r="H19" s="272" t="s">
        <v>2707</v>
      </c>
      <c r="I19" s="82" t="s">
        <v>2835</v>
      </c>
      <c r="J19" s="396">
        <v>16920</v>
      </c>
      <c r="K19" s="160">
        <v>4230</v>
      </c>
      <c r="L19" s="160">
        <v>4230</v>
      </c>
      <c r="M19" s="160">
        <v>4230</v>
      </c>
      <c r="N19" s="397">
        <v>4230</v>
      </c>
      <c r="O19" s="392">
        <v>460374.82053694001</v>
      </c>
      <c r="P19" s="214">
        <v>115093.705134235</v>
      </c>
      <c r="Q19" s="214">
        <v>115093.705134235</v>
      </c>
      <c r="R19" s="214">
        <v>115093.705134235</v>
      </c>
      <c r="S19" s="215">
        <v>115093.705134235</v>
      </c>
    </row>
    <row r="20" spans="1:19" ht="25.5" outlineLevel="2" x14ac:dyDescent="0.2">
      <c r="A20" s="380" t="s">
        <v>7</v>
      </c>
      <c r="B20" s="272">
        <v>7</v>
      </c>
      <c r="C20" s="273">
        <v>500401</v>
      </c>
      <c r="D20" s="273">
        <v>40101</v>
      </c>
      <c r="E20" s="81" t="s">
        <v>740</v>
      </c>
      <c r="F20" s="81">
        <v>1</v>
      </c>
      <c r="G20" s="81" t="s">
        <v>12</v>
      </c>
      <c r="H20" s="272">
        <v>22</v>
      </c>
      <c r="I20" s="82" t="s">
        <v>2836</v>
      </c>
      <c r="J20" s="396">
        <v>0</v>
      </c>
      <c r="K20" s="160">
        <v>0</v>
      </c>
      <c r="L20" s="160">
        <v>0</v>
      </c>
      <c r="M20" s="160">
        <v>0</v>
      </c>
      <c r="N20" s="397">
        <v>0</v>
      </c>
      <c r="O20" s="392">
        <v>0</v>
      </c>
      <c r="P20" s="214">
        <v>0</v>
      </c>
      <c r="Q20" s="214">
        <v>0</v>
      </c>
      <c r="R20" s="214">
        <v>0</v>
      </c>
      <c r="S20" s="215">
        <v>0</v>
      </c>
    </row>
    <row r="21" spans="1:19" ht="25.5" outlineLevel="2" x14ac:dyDescent="0.2">
      <c r="A21" s="380" t="s">
        <v>7</v>
      </c>
      <c r="B21" s="272">
        <v>7</v>
      </c>
      <c r="C21" s="273">
        <v>500402</v>
      </c>
      <c r="D21" s="273">
        <v>40201</v>
      </c>
      <c r="E21" s="81" t="s">
        <v>732</v>
      </c>
      <c r="F21" s="81">
        <v>1</v>
      </c>
      <c r="G21" s="81" t="s">
        <v>12</v>
      </c>
      <c r="H21" s="272" t="s">
        <v>2707</v>
      </c>
      <c r="I21" s="82" t="s">
        <v>2835</v>
      </c>
      <c r="J21" s="396">
        <v>2992</v>
      </c>
      <c r="K21" s="160">
        <v>748</v>
      </c>
      <c r="L21" s="160">
        <v>748</v>
      </c>
      <c r="M21" s="160">
        <v>748</v>
      </c>
      <c r="N21" s="397">
        <v>748</v>
      </c>
      <c r="O21" s="392">
        <v>65776.687915306451</v>
      </c>
      <c r="P21" s="214">
        <v>16444.171978826613</v>
      </c>
      <c r="Q21" s="214">
        <v>16444.171978826613</v>
      </c>
      <c r="R21" s="214">
        <v>16444.171978826613</v>
      </c>
      <c r="S21" s="215">
        <v>16444.171978826613</v>
      </c>
    </row>
    <row r="22" spans="1:19" ht="25.5" outlineLevel="2" x14ac:dyDescent="0.2">
      <c r="A22" s="380" t="s">
        <v>7</v>
      </c>
      <c r="B22" s="272">
        <v>7</v>
      </c>
      <c r="C22" s="273">
        <v>500402</v>
      </c>
      <c r="D22" s="273">
        <v>40201</v>
      </c>
      <c r="E22" s="81" t="s">
        <v>732</v>
      </c>
      <c r="F22" s="81">
        <v>1</v>
      </c>
      <c r="G22" s="81" t="s">
        <v>12</v>
      </c>
      <c r="H22" s="272">
        <v>22</v>
      </c>
      <c r="I22" s="82" t="s">
        <v>2836</v>
      </c>
      <c r="J22" s="396">
        <v>0</v>
      </c>
      <c r="K22" s="160">
        <v>0</v>
      </c>
      <c r="L22" s="160">
        <v>0</v>
      </c>
      <c r="M22" s="160">
        <v>0</v>
      </c>
      <c r="N22" s="397">
        <v>0</v>
      </c>
      <c r="O22" s="392">
        <v>0</v>
      </c>
      <c r="P22" s="214">
        <v>0</v>
      </c>
      <c r="Q22" s="214">
        <v>0</v>
      </c>
      <c r="R22" s="214">
        <v>0</v>
      </c>
      <c r="S22" s="215">
        <v>0</v>
      </c>
    </row>
    <row r="23" spans="1:19" ht="25.5" outlineLevel="2" x14ac:dyDescent="0.2">
      <c r="A23" s="380" t="s">
        <v>7</v>
      </c>
      <c r="B23" s="272">
        <v>7</v>
      </c>
      <c r="C23" s="273">
        <v>500403</v>
      </c>
      <c r="D23" s="273">
        <v>40301</v>
      </c>
      <c r="E23" s="81" t="s">
        <v>209</v>
      </c>
      <c r="F23" s="81">
        <v>1</v>
      </c>
      <c r="G23" s="81" t="s">
        <v>12</v>
      </c>
      <c r="H23" s="272" t="s">
        <v>2707</v>
      </c>
      <c r="I23" s="82" t="s">
        <v>2835</v>
      </c>
      <c r="J23" s="396">
        <v>2092</v>
      </c>
      <c r="K23" s="160">
        <v>523</v>
      </c>
      <c r="L23" s="160">
        <v>523</v>
      </c>
      <c r="M23" s="160">
        <v>523</v>
      </c>
      <c r="N23" s="397">
        <v>523</v>
      </c>
      <c r="O23" s="392">
        <v>42175.977599592377</v>
      </c>
      <c r="P23" s="214">
        <v>10543.994399898094</v>
      </c>
      <c r="Q23" s="214">
        <v>10543.994399898094</v>
      </c>
      <c r="R23" s="214">
        <v>10543.994399898094</v>
      </c>
      <c r="S23" s="215">
        <v>10543.994399898094</v>
      </c>
    </row>
    <row r="24" spans="1:19" ht="25.5" outlineLevel="2" x14ac:dyDescent="0.2">
      <c r="A24" s="380" t="s">
        <v>7</v>
      </c>
      <c r="B24" s="272">
        <v>7</v>
      </c>
      <c r="C24" s="273">
        <v>500403</v>
      </c>
      <c r="D24" s="273">
        <v>40301</v>
      </c>
      <c r="E24" s="81" t="s">
        <v>209</v>
      </c>
      <c r="F24" s="81">
        <v>1</v>
      </c>
      <c r="G24" s="81" t="s">
        <v>12</v>
      </c>
      <c r="H24" s="272">
        <v>22</v>
      </c>
      <c r="I24" s="82" t="s">
        <v>2836</v>
      </c>
      <c r="J24" s="396">
        <v>0</v>
      </c>
      <c r="K24" s="160">
        <v>0</v>
      </c>
      <c r="L24" s="160">
        <v>0</v>
      </c>
      <c r="M24" s="160">
        <v>0</v>
      </c>
      <c r="N24" s="397">
        <v>0</v>
      </c>
      <c r="O24" s="392">
        <v>0</v>
      </c>
      <c r="P24" s="214">
        <v>0</v>
      </c>
      <c r="Q24" s="214">
        <v>0</v>
      </c>
      <c r="R24" s="214">
        <v>0</v>
      </c>
      <c r="S24" s="215">
        <v>0</v>
      </c>
    </row>
    <row r="25" spans="1:19" ht="25.5" outlineLevel="2" x14ac:dyDescent="0.2">
      <c r="A25" s="380" t="s">
        <v>7</v>
      </c>
      <c r="B25" s="272">
        <v>7</v>
      </c>
      <c r="C25" s="273">
        <v>500501</v>
      </c>
      <c r="D25" s="273">
        <v>50101</v>
      </c>
      <c r="E25" s="81" t="s">
        <v>534</v>
      </c>
      <c r="F25" s="81">
        <v>1</v>
      </c>
      <c r="G25" s="81" t="s">
        <v>12</v>
      </c>
      <c r="H25" s="272" t="s">
        <v>2707</v>
      </c>
      <c r="I25" s="82" t="s">
        <v>2835</v>
      </c>
      <c r="J25" s="396">
        <v>13179</v>
      </c>
      <c r="K25" s="160">
        <v>3294</v>
      </c>
      <c r="L25" s="160">
        <v>3295</v>
      </c>
      <c r="M25" s="160">
        <v>3295</v>
      </c>
      <c r="N25" s="397">
        <v>3295</v>
      </c>
      <c r="O25" s="392">
        <v>372801.04933817731</v>
      </c>
      <c r="P25" s="214">
        <v>93200.262334544328</v>
      </c>
      <c r="Q25" s="214">
        <v>93200.262334544328</v>
      </c>
      <c r="R25" s="214">
        <v>93200.262334544328</v>
      </c>
      <c r="S25" s="215">
        <v>93200.262334544328</v>
      </c>
    </row>
    <row r="26" spans="1:19" ht="25.5" outlineLevel="2" x14ac:dyDescent="0.2">
      <c r="A26" s="380" t="s">
        <v>7</v>
      </c>
      <c r="B26" s="272">
        <v>7</v>
      </c>
      <c r="C26" s="273">
        <v>500501</v>
      </c>
      <c r="D26" s="273">
        <v>50101</v>
      </c>
      <c r="E26" s="81" t="s">
        <v>534</v>
      </c>
      <c r="F26" s="81">
        <v>1</v>
      </c>
      <c r="G26" s="81" t="s">
        <v>12</v>
      </c>
      <c r="H26" s="272">
        <v>22</v>
      </c>
      <c r="I26" s="82" t="s">
        <v>2836</v>
      </c>
      <c r="J26" s="396">
        <v>0</v>
      </c>
      <c r="K26" s="160">
        <v>0</v>
      </c>
      <c r="L26" s="160">
        <v>0</v>
      </c>
      <c r="M26" s="160">
        <v>0</v>
      </c>
      <c r="N26" s="397">
        <v>0</v>
      </c>
      <c r="O26" s="392">
        <v>0</v>
      </c>
      <c r="P26" s="214">
        <v>0</v>
      </c>
      <c r="Q26" s="214">
        <v>0</v>
      </c>
      <c r="R26" s="214">
        <v>0</v>
      </c>
      <c r="S26" s="215">
        <v>0</v>
      </c>
    </row>
    <row r="27" spans="1:19" ht="25.5" outlineLevel="2" x14ac:dyDescent="0.2">
      <c r="A27" s="380" t="s">
        <v>7</v>
      </c>
      <c r="B27" s="272">
        <v>5</v>
      </c>
      <c r="C27" s="273">
        <v>500601</v>
      </c>
      <c r="D27" s="273">
        <v>60101</v>
      </c>
      <c r="E27" s="81" t="s">
        <v>535</v>
      </c>
      <c r="F27" s="81">
        <v>1</v>
      </c>
      <c r="G27" s="81" t="s">
        <v>12</v>
      </c>
      <c r="H27" s="272" t="s">
        <v>2707</v>
      </c>
      <c r="I27" s="82" t="s">
        <v>2835</v>
      </c>
      <c r="J27" s="396">
        <v>15231</v>
      </c>
      <c r="K27" s="160">
        <v>3807</v>
      </c>
      <c r="L27" s="160">
        <v>3808</v>
      </c>
      <c r="M27" s="160">
        <v>3808</v>
      </c>
      <c r="N27" s="397">
        <v>3808</v>
      </c>
      <c r="O27" s="392">
        <v>464957.82699636935</v>
      </c>
      <c r="P27" s="214">
        <v>116239.45674909234</v>
      </c>
      <c r="Q27" s="214">
        <v>116239.45674909234</v>
      </c>
      <c r="R27" s="214">
        <v>116239.45674909234</v>
      </c>
      <c r="S27" s="215">
        <v>116239.45674909234</v>
      </c>
    </row>
    <row r="28" spans="1:19" ht="25.5" outlineLevel="2" x14ac:dyDescent="0.2">
      <c r="A28" s="380" t="s">
        <v>7</v>
      </c>
      <c r="B28" s="272">
        <v>5</v>
      </c>
      <c r="C28" s="273">
        <v>500601</v>
      </c>
      <c r="D28" s="273">
        <v>60101</v>
      </c>
      <c r="E28" s="81" t="s">
        <v>535</v>
      </c>
      <c r="F28" s="81">
        <v>1</v>
      </c>
      <c r="G28" s="81" t="s">
        <v>12</v>
      </c>
      <c r="H28" s="272">
        <v>22</v>
      </c>
      <c r="I28" s="82" t="s">
        <v>2836</v>
      </c>
      <c r="J28" s="396">
        <v>0</v>
      </c>
      <c r="K28" s="160">
        <v>0</v>
      </c>
      <c r="L28" s="160">
        <v>0</v>
      </c>
      <c r="M28" s="160">
        <v>0</v>
      </c>
      <c r="N28" s="397">
        <v>0</v>
      </c>
      <c r="O28" s="392">
        <v>0</v>
      </c>
      <c r="P28" s="214">
        <v>0</v>
      </c>
      <c r="Q28" s="214">
        <v>0</v>
      </c>
      <c r="R28" s="214">
        <v>0</v>
      </c>
      <c r="S28" s="215">
        <v>0</v>
      </c>
    </row>
    <row r="29" spans="1:19" ht="25.5" outlineLevel="2" x14ac:dyDescent="0.2">
      <c r="A29" s="380" t="s">
        <v>7</v>
      </c>
      <c r="B29" s="272">
        <v>7</v>
      </c>
      <c r="C29" s="273">
        <v>500701</v>
      </c>
      <c r="D29" s="273">
        <v>70101</v>
      </c>
      <c r="E29" s="81" t="s">
        <v>545</v>
      </c>
      <c r="F29" s="81">
        <v>1</v>
      </c>
      <c r="G29" s="81" t="s">
        <v>12</v>
      </c>
      <c r="H29" s="272" t="s">
        <v>2707</v>
      </c>
      <c r="I29" s="82" t="s">
        <v>2835</v>
      </c>
      <c r="J29" s="396">
        <v>9630</v>
      </c>
      <c r="K29" s="160">
        <v>2406</v>
      </c>
      <c r="L29" s="160">
        <v>2408</v>
      </c>
      <c r="M29" s="160">
        <v>2408</v>
      </c>
      <c r="N29" s="397">
        <v>2408</v>
      </c>
      <c r="O29" s="392">
        <v>236520.42685600871</v>
      </c>
      <c r="P29" s="214">
        <v>59130.106714002177</v>
      </c>
      <c r="Q29" s="214">
        <v>59130.106714002177</v>
      </c>
      <c r="R29" s="214">
        <v>59130.106714002177</v>
      </c>
      <c r="S29" s="215">
        <v>59130.106714002177</v>
      </c>
    </row>
    <row r="30" spans="1:19" ht="25.5" outlineLevel="2" x14ac:dyDescent="0.2">
      <c r="A30" s="380" t="s">
        <v>7</v>
      </c>
      <c r="B30" s="272">
        <v>7</v>
      </c>
      <c r="C30" s="273">
        <v>500701</v>
      </c>
      <c r="D30" s="273">
        <v>70101</v>
      </c>
      <c r="E30" s="81" t="s">
        <v>545</v>
      </c>
      <c r="F30" s="81">
        <v>1</v>
      </c>
      <c r="G30" s="81" t="s">
        <v>12</v>
      </c>
      <c r="H30" s="272">
        <v>22</v>
      </c>
      <c r="I30" s="82" t="s">
        <v>2836</v>
      </c>
      <c r="J30" s="396">
        <v>0</v>
      </c>
      <c r="K30" s="160">
        <v>0</v>
      </c>
      <c r="L30" s="160">
        <v>0</v>
      </c>
      <c r="M30" s="160">
        <v>0</v>
      </c>
      <c r="N30" s="397">
        <v>0</v>
      </c>
      <c r="O30" s="392">
        <v>0</v>
      </c>
      <c r="P30" s="214">
        <v>0</v>
      </c>
      <c r="Q30" s="214">
        <v>0</v>
      </c>
      <c r="R30" s="214">
        <v>0</v>
      </c>
      <c r="S30" s="215">
        <v>0</v>
      </c>
    </row>
    <row r="31" spans="1:19" ht="38.25" outlineLevel="2" x14ac:dyDescent="0.2">
      <c r="A31" s="380" t="s">
        <v>9</v>
      </c>
      <c r="B31" s="272">
        <v>7</v>
      </c>
      <c r="C31" s="273">
        <v>500702</v>
      </c>
      <c r="D31" s="273">
        <v>70301</v>
      </c>
      <c r="E31" s="81" t="s">
        <v>2714</v>
      </c>
      <c r="F31" s="81">
        <v>1</v>
      </c>
      <c r="G31" s="81" t="s">
        <v>12</v>
      </c>
      <c r="H31" s="272" t="s">
        <v>2707</v>
      </c>
      <c r="I31" s="82" t="s">
        <v>2835</v>
      </c>
      <c r="J31" s="396">
        <v>3174</v>
      </c>
      <c r="K31" s="160">
        <v>792</v>
      </c>
      <c r="L31" s="160">
        <v>794</v>
      </c>
      <c r="M31" s="160">
        <v>794</v>
      </c>
      <c r="N31" s="397">
        <v>794</v>
      </c>
      <c r="O31" s="392">
        <v>87794.400556601307</v>
      </c>
      <c r="P31" s="214">
        <v>21948.600139150327</v>
      </c>
      <c r="Q31" s="214">
        <v>21948.600139150327</v>
      </c>
      <c r="R31" s="214">
        <v>21948.600139150327</v>
      </c>
      <c r="S31" s="215">
        <v>21948.600139150327</v>
      </c>
    </row>
    <row r="32" spans="1:19" ht="38.25" outlineLevel="2" x14ac:dyDescent="0.2">
      <c r="A32" s="380" t="s">
        <v>9</v>
      </c>
      <c r="B32" s="272">
        <v>7</v>
      </c>
      <c r="C32" s="273">
        <v>500702</v>
      </c>
      <c r="D32" s="273">
        <v>70301</v>
      </c>
      <c r="E32" s="81" t="s">
        <v>2714</v>
      </c>
      <c r="F32" s="81">
        <v>1</v>
      </c>
      <c r="G32" s="81" t="s">
        <v>12</v>
      </c>
      <c r="H32" s="272">
        <v>22</v>
      </c>
      <c r="I32" s="82" t="s">
        <v>2836</v>
      </c>
      <c r="J32" s="396">
        <v>230</v>
      </c>
      <c r="K32" s="160">
        <v>56</v>
      </c>
      <c r="L32" s="160">
        <v>58</v>
      </c>
      <c r="M32" s="160">
        <v>58</v>
      </c>
      <c r="N32" s="397">
        <v>58</v>
      </c>
      <c r="O32" s="392">
        <v>22247.003100000002</v>
      </c>
      <c r="P32" s="214">
        <v>5561.7507750000004</v>
      </c>
      <c r="Q32" s="214">
        <v>5561.7507750000004</v>
      </c>
      <c r="R32" s="214">
        <v>5561.7507750000004</v>
      </c>
      <c r="S32" s="215">
        <v>5561.7507750000004</v>
      </c>
    </row>
    <row r="33" spans="1:19" ht="25.5" outlineLevel="2" x14ac:dyDescent="0.2">
      <c r="A33" s="380" t="s">
        <v>7</v>
      </c>
      <c r="B33" s="272">
        <v>4</v>
      </c>
      <c r="C33" s="273">
        <v>500801</v>
      </c>
      <c r="D33" s="273">
        <v>80101</v>
      </c>
      <c r="E33" s="81" t="s">
        <v>713</v>
      </c>
      <c r="F33" s="81">
        <v>1</v>
      </c>
      <c r="G33" s="81" t="s">
        <v>12</v>
      </c>
      <c r="H33" s="272" t="s">
        <v>2707</v>
      </c>
      <c r="I33" s="82" t="s">
        <v>2835</v>
      </c>
      <c r="J33" s="396">
        <v>14669</v>
      </c>
      <c r="K33" s="160">
        <v>3668</v>
      </c>
      <c r="L33" s="160">
        <v>3667</v>
      </c>
      <c r="M33" s="160">
        <v>3667</v>
      </c>
      <c r="N33" s="397">
        <v>3667</v>
      </c>
      <c r="O33" s="392">
        <v>491586.6749165777</v>
      </c>
      <c r="P33" s="214">
        <v>122896.66872914443</v>
      </c>
      <c r="Q33" s="214">
        <v>122896.66872914443</v>
      </c>
      <c r="R33" s="214">
        <v>122896.66872914443</v>
      </c>
      <c r="S33" s="215">
        <v>122896.66872914443</v>
      </c>
    </row>
    <row r="34" spans="1:19" ht="25.5" outlineLevel="2" x14ac:dyDescent="0.2">
      <c r="A34" s="380" t="s">
        <v>7</v>
      </c>
      <c r="B34" s="272">
        <v>4</v>
      </c>
      <c r="C34" s="273">
        <v>500801</v>
      </c>
      <c r="D34" s="273">
        <v>80101</v>
      </c>
      <c r="E34" s="81" t="s">
        <v>713</v>
      </c>
      <c r="F34" s="81">
        <v>1</v>
      </c>
      <c r="G34" s="81" t="s">
        <v>12</v>
      </c>
      <c r="H34" s="272">
        <v>22</v>
      </c>
      <c r="I34" s="82" t="s">
        <v>2836</v>
      </c>
      <c r="J34" s="396">
        <v>385</v>
      </c>
      <c r="K34" s="160">
        <v>97</v>
      </c>
      <c r="L34" s="160">
        <v>96</v>
      </c>
      <c r="M34" s="160">
        <v>96</v>
      </c>
      <c r="N34" s="397">
        <v>96</v>
      </c>
      <c r="O34" s="392">
        <v>16507.065575000004</v>
      </c>
      <c r="P34" s="214">
        <v>4126.766393750001</v>
      </c>
      <c r="Q34" s="214">
        <v>4126.766393750001</v>
      </c>
      <c r="R34" s="214">
        <v>4126.766393750001</v>
      </c>
      <c r="S34" s="215">
        <v>4126.766393750001</v>
      </c>
    </row>
    <row r="35" spans="1:19" ht="25.5" outlineLevel="2" x14ac:dyDescent="0.2">
      <c r="A35" s="380" t="s">
        <v>7</v>
      </c>
      <c r="B35" s="272">
        <v>4</v>
      </c>
      <c r="C35" s="273">
        <v>500803</v>
      </c>
      <c r="D35" s="273">
        <v>80301</v>
      </c>
      <c r="E35" s="81" t="s">
        <v>2716</v>
      </c>
      <c r="F35" s="81">
        <v>1</v>
      </c>
      <c r="G35" s="81" t="s">
        <v>12</v>
      </c>
      <c r="H35" s="272" t="s">
        <v>2707</v>
      </c>
      <c r="I35" s="82" t="s">
        <v>2835</v>
      </c>
      <c r="J35" s="396">
        <v>365</v>
      </c>
      <c r="K35" s="160">
        <v>92</v>
      </c>
      <c r="L35" s="160">
        <v>91</v>
      </c>
      <c r="M35" s="160">
        <v>91</v>
      </c>
      <c r="N35" s="397">
        <v>91</v>
      </c>
      <c r="O35" s="392">
        <v>10866.078044789389</v>
      </c>
      <c r="P35" s="214">
        <v>2716.5195111973471</v>
      </c>
      <c r="Q35" s="214">
        <v>2716.5195111973471</v>
      </c>
      <c r="R35" s="214">
        <v>2716.5195111973471</v>
      </c>
      <c r="S35" s="215">
        <v>2716.5195111973471</v>
      </c>
    </row>
    <row r="36" spans="1:19" ht="25.5" outlineLevel="2" x14ac:dyDescent="0.2">
      <c r="A36" s="380" t="s">
        <v>7</v>
      </c>
      <c r="B36" s="272">
        <v>4</v>
      </c>
      <c r="C36" s="273">
        <v>500803</v>
      </c>
      <c r="D36" s="273">
        <v>80301</v>
      </c>
      <c r="E36" s="81" t="s">
        <v>2716</v>
      </c>
      <c r="F36" s="81">
        <v>1</v>
      </c>
      <c r="G36" s="81" t="s">
        <v>12</v>
      </c>
      <c r="H36" s="272">
        <v>22</v>
      </c>
      <c r="I36" s="82" t="s">
        <v>2836</v>
      </c>
      <c r="J36" s="396">
        <v>0</v>
      </c>
      <c r="K36" s="160">
        <v>0</v>
      </c>
      <c r="L36" s="160">
        <v>0</v>
      </c>
      <c r="M36" s="160">
        <v>0</v>
      </c>
      <c r="N36" s="397">
        <v>0</v>
      </c>
      <c r="O36" s="392">
        <v>0</v>
      </c>
      <c r="P36" s="214">
        <v>0</v>
      </c>
      <c r="Q36" s="214">
        <v>0</v>
      </c>
      <c r="R36" s="214">
        <v>0</v>
      </c>
      <c r="S36" s="215">
        <v>0</v>
      </c>
    </row>
    <row r="37" spans="1:19" ht="25.5" outlineLevel="2" x14ac:dyDescent="0.2">
      <c r="A37" s="380" t="s">
        <v>7</v>
      </c>
      <c r="B37" s="272">
        <v>2</v>
      </c>
      <c r="C37" s="273">
        <v>500901</v>
      </c>
      <c r="D37" s="273">
        <v>90101</v>
      </c>
      <c r="E37" s="81" t="s">
        <v>2717</v>
      </c>
      <c r="F37" s="81">
        <v>1</v>
      </c>
      <c r="G37" s="81" t="s">
        <v>12</v>
      </c>
      <c r="H37" s="272" t="s">
        <v>2707</v>
      </c>
      <c r="I37" s="82" t="s">
        <v>2835</v>
      </c>
      <c r="J37" s="396">
        <v>12536</v>
      </c>
      <c r="K37" s="160">
        <v>3134</v>
      </c>
      <c r="L37" s="160">
        <v>3134</v>
      </c>
      <c r="M37" s="160">
        <v>3134</v>
      </c>
      <c r="N37" s="397">
        <v>3134</v>
      </c>
      <c r="O37" s="392">
        <v>277824.58343436813</v>
      </c>
      <c r="P37" s="214">
        <v>69456.145858592034</v>
      </c>
      <c r="Q37" s="214">
        <v>69456.145858592034</v>
      </c>
      <c r="R37" s="214">
        <v>69456.145858592034</v>
      </c>
      <c r="S37" s="215">
        <v>69456.145858592034</v>
      </c>
    </row>
    <row r="38" spans="1:19" ht="25.5" outlineLevel="2" x14ac:dyDescent="0.2">
      <c r="A38" s="380" t="s">
        <v>7</v>
      </c>
      <c r="B38" s="272">
        <v>2</v>
      </c>
      <c r="C38" s="273">
        <v>500901</v>
      </c>
      <c r="D38" s="273">
        <v>90101</v>
      </c>
      <c r="E38" s="81" t="s">
        <v>2717</v>
      </c>
      <c r="F38" s="81">
        <v>1</v>
      </c>
      <c r="G38" s="81" t="s">
        <v>12</v>
      </c>
      <c r="H38" s="272">
        <v>22</v>
      </c>
      <c r="I38" s="82" t="s">
        <v>2836</v>
      </c>
      <c r="J38" s="396">
        <v>0</v>
      </c>
      <c r="K38" s="160">
        <v>0</v>
      </c>
      <c r="L38" s="160">
        <v>0</v>
      </c>
      <c r="M38" s="160">
        <v>0</v>
      </c>
      <c r="N38" s="397">
        <v>0</v>
      </c>
      <c r="O38" s="392">
        <v>0</v>
      </c>
      <c r="P38" s="214">
        <v>0</v>
      </c>
      <c r="Q38" s="214">
        <v>0</v>
      </c>
      <c r="R38" s="214">
        <v>0</v>
      </c>
      <c r="S38" s="215">
        <v>0</v>
      </c>
    </row>
    <row r="39" spans="1:19" ht="25.5" outlineLevel="2" x14ac:dyDescent="0.2">
      <c r="A39" s="380" t="s">
        <v>7</v>
      </c>
      <c r="B39" s="272">
        <v>3</v>
      </c>
      <c r="C39" s="273">
        <v>501001</v>
      </c>
      <c r="D39" s="273">
        <v>100101</v>
      </c>
      <c r="E39" s="81" t="s">
        <v>814</v>
      </c>
      <c r="F39" s="81">
        <v>1</v>
      </c>
      <c r="G39" s="81" t="s">
        <v>12</v>
      </c>
      <c r="H39" s="272" t="s">
        <v>2707</v>
      </c>
      <c r="I39" s="82" t="s">
        <v>2835</v>
      </c>
      <c r="J39" s="396">
        <v>17121</v>
      </c>
      <c r="K39" s="160">
        <v>4281</v>
      </c>
      <c r="L39" s="160">
        <v>4280</v>
      </c>
      <c r="M39" s="160">
        <v>4280</v>
      </c>
      <c r="N39" s="397">
        <v>4280</v>
      </c>
      <c r="O39" s="392">
        <v>527098.37634206912</v>
      </c>
      <c r="P39" s="214">
        <v>131774.59408551728</v>
      </c>
      <c r="Q39" s="214">
        <v>131774.59408551728</v>
      </c>
      <c r="R39" s="214">
        <v>131774.59408551728</v>
      </c>
      <c r="S39" s="215">
        <v>131774.59408551728</v>
      </c>
    </row>
    <row r="40" spans="1:19" ht="25.5" outlineLevel="2" x14ac:dyDescent="0.2">
      <c r="A40" s="380" t="s">
        <v>7</v>
      </c>
      <c r="B40" s="272">
        <v>3</v>
      </c>
      <c r="C40" s="273">
        <v>501001</v>
      </c>
      <c r="D40" s="273">
        <v>100101</v>
      </c>
      <c r="E40" s="81" t="s">
        <v>814</v>
      </c>
      <c r="F40" s="81">
        <v>1</v>
      </c>
      <c r="G40" s="81" t="s">
        <v>12</v>
      </c>
      <c r="H40" s="272">
        <v>22</v>
      </c>
      <c r="I40" s="82" t="s">
        <v>2836</v>
      </c>
      <c r="J40" s="396">
        <v>518</v>
      </c>
      <c r="K40" s="160">
        <v>128</v>
      </c>
      <c r="L40" s="160">
        <v>130</v>
      </c>
      <c r="M40" s="160">
        <v>130</v>
      </c>
      <c r="N40" s="397">
        <v>130</v>
      </c>
      <c r="O40" s="392">
        <v>25212.141295000009</v>
      </c>
      <c r="P40" s="214">
        <v>6303.0353237500021</v>
      </c>
      <c r="Q40" s="214">
        <v>6303.0353237500021</v>
      </c>
      <c r="R40" s="214">
        <v>6303.0353237500021</v>
      </c>
      <c r="S40" s="215">
        <v>6303.0353237500021</v>
      </c>
    </row>
    <row r="41" spans="1:19" ht="25.5" outlineLevel="2" x14ac:dyDescent="0.2">
      <c r="A41" s="380" t="s">
        <v>7</v>
      </c>
      <c r="B41" s="272">
        <v>3</v>
      </c>
      <c r="C41" s="273">
        <v>501006</v>
      </c>
      <c r="D41" s="273">
        <v>100601</v>
      </c>
      <c r="E41" s="81" t="s">
        <v>744</v>
      </c>
      <c r="F41" s="81">
        <v>1</v>
      </c>
      <c r="G41" s="81" t="s">
        <v>12</v>
      </c>
      <c r="H41" s="272" t="s">
        <v>2707</v>
      </c>
      <c r="I41" s="82" t="s">
        <v>2835</v>
      </c>
      <c r="J41" s="396">
        <v>250</v>
      </c>
      <c r="K41" s="160">
        <v>86</v>
      </c>
      <c r="L41" s="160">
        <v>56</v>
      </c>
      <c r="M41" s="160">
        <v>54</v>
      </c>
      <c r="N41" s="397">
        <v>54</v>
      </c>
      <c r="O41" s="392">
        <v>7593.5987833200015</v>
      </c>
      <c r="P41" s="214">
        <v>2657.7595741620007</v>
      </c>
      <c r="Q41" s="214">
        <v>1685.7789298970404</v>
      </c>
      <c r="R41" s="214">
        <v>1625.0301396304803</v>
      </c>
      <c r="S41" s="215">
        <v>1625.0301396304803</v>
      </c>
    </row>
    <row r="42" spans="1:19" ht="25.5" outlineLevel="2" x14ac:dyDescent="0.2">
      <c r="A42" s="380" t="s">
        <v>7</v>
      </c>
      <c r="B42" s="272">
        <v>3</v>
      </c>
      <c r="C42" s="273">
        <v>501006</v>
      </c>
      <c r="D42" s="273">
        <v>100601</v>
      </c>
      <c r="E42" s="81" t="s">
        <v>744</v>
      </c>
      <c r="F42" s="81">
        <v>1</v>
      </c>
      <c r="G42" s="81" t="s">
        <v>12</v>
      </c>
      <c r="H42" s="272">
        <v>22</v>
      </c>
      <c r="I42" s="82" t="s">
        <v>2836</v>
      </c>
      <c r="J42" s="396">
        <v>0</v>
      </c>
      <c r="K42" s="160">
        <v>0</v>
      </c>
      <c r="L42" s="160">
        <v>0</v>
      </c>
      <c r="M42" s="160">
        <v>0</v>
      </c>
      <c r="N42" s="397">
        <v>0</v>
      </c>
      <c r="O42" s="392">
        <v>0</v>
      </c>
      <c r="P42" s="214">
        <v>0</v>
      </c>
      <c r="Q42" s="214">
        <v>0</v>
      </c>
      <c r="R42" s="214">
        <v>0</v>
      </c>
      <c r="S42" s="215">
        <v>0</v>
      </c>
    </row>
    <row r="43" spans="1:19" ht="25.5" outlineLevel="2" x14ac:dyDescent="0.2">
      <c r="A43" s="380" t="s">
        <v>7</v>
      </c>
      <c r="B43" s="272">
        <v>4</v>
      </c>
      <c r="C43" s="273">
        <v>501101</v>
      </c>
      <c r="D43" s="273">
        <v>110101</v>
      </c>
      <c r="E43" s="81" t="s">
        <v>728</v>
      </c>
      <c r="F43" s="81">
        <v>1</v>
      </c>
      <c r="G43" s="81" t="s">
        <v>12</v>
      </c>
      <c r="H43" s="272" t="s">
        <v>2707</v>
      </c>
      <c r="I43" s="82" t="s">
        <v>2835</v>
      </c>
      <c r="J43" s="396">
        <v>6389</v>
      </c>
      <c r="K43" s="160">
        <v>1598</v>
      </c>
      <c r="L43" s="160">
        <v>1597</v>
      </c>
      <c r="M43" s="160">
        <v>1597</v>
      </c>
      <c r="N43" s="397">
        <v>1597</v>
      </c>
      <c r="O43" s="392">
        <v>131821.78263192452</v>
      </c>
      <c r="P43" s="214">
        <v>32955.44565798113</v>
      </c>
      <c r="Q43" s="214">
        <v>32955.44565798113</v>
      </c>
      <c r="R43" s="214">
        <v>32955.44565798113</v>
      </c>
      <c r="S43" s="215">
        <v>32955.44565798113</v>
      </c>
    </row>
    <row r="44" spans="1:19" ht="25.5" outlineLevel="2" x14ac:dyDescent="0.2">
      <c r="A44" s="380" t="s">
        <v>7</v>
      </c>
      <c r="B44" s="272">
        <v>4</v>
      </c>
      <c r="C44" s="273">
        <v>501101</v>
      </c>
      <c r="D44" s="273">
        <v>110101</v>
      </c>
      <c r="E44" s="81" t="s">
        <v>728</v>
      </c>
      <c r="F44" s="81">
        <v>1</v>
      </c>
      <c r="G44" s="81" t="s">
        <v>12</v>
      </c>
      <c r="H44" s="272">
        <v>22</v>
      </c>
      <c r="I44" s="82" t="s">
        <v>2836</v>
      </c>
      <c r="J44" s="396">
        <v>0</v>
      </c>
      <c r="K44" s="160">
        <v>0</v>
      </c>
      <c r="L44" s="160">
        <v>0</v>
      </c>
      <c r="M44" s="160">
        <v>0</v>
      </c>
      <c r="N44" s="397">
        <v>0</v>
      </c>
      <c r="O44" s="392">
        <v>0</v>
      </c>
      <c r="P44" s="214">
        <v>0</v>
      </c>
      <c r="Q44" s="214">
        <v>0</v>
      </c>
      <c r="R44" s="214">
        <v>0</v>
      </c>
      <c r="S44" s="215">
        <v>0</v>
      </c>
    </row>
    <row r="45" spans="1:19" ht="25.5" outlineLevel="2" x14ac:dyDescent="0.2">
      <c r="A45" s="380" t="s">
        <v>7</v>
      </c>
      <c r="B45" s="272">
        <v>6</v>
      </c>
      <c r="C45" s="273">
        <v>501201</v>
      </c>
      <c r="D45" s="273">
        <v>120101</v>
      </c>
      <c r="E45" s="81" t="s">
        <v>726</v>
      </c>
      <c r="F45" s="81">
        <v>1</v>
      </c>
      <c r="G45" s="81" t="s">
        <v>12</v>
      </c>
      <c r="H45" s="272" t="s">
        <v>2707</v>
      </c>
      <c r="I45" s="82" t="s">
        <v>2835</v>
      </c>
      <c r="J45" s="396">
        <v>5409</v>
      </c>
      <c r="K45" s="160">
        <v>1353</v>
      </c>
      <c r="L45" s="160">
        <v>1352</v>
      </c>
      <c r="M45" s="160">
        <v>1352</v>
      </c>
      <c r="N45" s="397">
        <v>1352</v>
      </c>
      <c r="O45" s="392">
        <v>132881.30168723688</v>
      </c>
      <c r="P45" s="214">
        <v>33220.325421809219</v>
      </c>
      <c r="Q45" s="214">
        <v>33220.325421809219</v>
      </c>
      <c r="R45" s="214">
        <v>33220.325421809219</v>
      </c>
      <c r="S45" s="215">
        <v>33220.325421809219</v>
      </c>
    </row>
    <row r="46" spans="1:19" ht="25.5" outlineLevel="2" x14ac:dyDescent="0.2">
      <c r="A46" s="380" t="s">
        <v>7</v>
      </c>
      <c r="B46" s="272">
        <v>6</v>
      </c>
      <c r="C46" s="273">
        <v>501201</v>
      </c>
      <c r="D46" s="273">
        <v>120101</v>
      </c>
      <c r="E46" s="81" t="s">
        <v>726</v>
      </c>
      <c r="F46" s="81">
        <v>1</v>
      </c>
      <c r="G46" s="81" t="s">
        <v>12</v>
      </c>
      <c r="H46" s="272">
        <v>22</v>
      </c>
      <c r="I46" s="82" t="s">
        <v>2836</v>
      </c>
      <c r="J46" s="396">
        <v>174</v>
      </c>
      <c r="K46" s="160">
        <v>42</v>
      </c>
      <c r="L46" s="160">
        <v>44</v>
      </c>
      <c r="M46" s="160">
        <v>44</v>
      </c>
      <c r="N46" s="397">
        <v>44</v>
      </c>
      <c r="O46" s="392">
        <v>5895.7457899999999</v>
      </c>
      <c r="P46" s="214">
        <v>1473.9364475</v>
      </c>
      <c r="Q46" s="214">
        <v>1473.9364475</v>
      </c>
      <c r="R46" s="214">
        <v>1473.9364475</v>
      </c>
      <c r="S46" s="215">
        <v>1473.9364475</v>
      </c>
    </row>
    <row r="47" spans="1:19" ht="25.5" outlineLevel="2" x14ac:dyDescent="0.2">
      <c r="A47" s="380" t="s">
        <v>7</v>
      </c>
      <c r="B47" s="272">
        <v>1</v>
      </c>
      <c r="C47" s="273">
        <v>501301</v>
      </c>
      <c r="D47" s="273">
        <v>130101</v>
      </c>
      <c r="E47" s="81" t="s">
        <v>704</v>
      </c>
      <c r="F47" s="81">
        <v>1</v>
      </c>
      <c r="G47" s="81" t="s">
        <v>12</v>
      </c>
      <c r="H47" s="272" t="s">
        <v>2707</v>
      </c>
      <c r="I47" s="82" t="s">
        <v>2835</v>
      </c>
      <c r="J47" s="396">
        <v>8685</v>
      </c>
      <c r="K47" s="160">
        <v>2172</v>
      </c>
      <c r="L47" s="160">
        <v>2171</v>
      </c>
      <c r="M47" s="160">
        <v>2171</v>
      </c>
      <c r="N47" s="397">
        <v>2171</v>
      </c>
      <c r="O47" s="392">
        <v>158367.00182555997</v>
      </c>
      <c r="P47" s="214">
        <v>39591.750456389993</v>
      </c>
      <c r="Q47" s="214">
        <v>39591.750456389993</v>
      </c>
      <c r="R47" s="214">
        <v>39591.750456389993</v>
      </c>
      <c r="S47" s="215">
        <v>39591.750456389993</v>
      </c>
    </row>
    <row r="48" spans="1:19" ht="25.5" outlineLevel="2" x14ac:dyDescent="0.2">
      <c r="A48" s="380" t="s">
        <v>7</v>
      </c>
      <c r="B48" s="272">
        <v>1</v>
      </c>
      <c r="C48" s="273">
        <v>501301</v>
      </c>
      <c r="D48" s="273">
        <v>130101</v>
      </c>
      <c r="E48" s="81" t="s">
        <v>704</v>
      </c>
      <c r="F48" s="81">
        <v>1</v>
      </c>
      <c r="G48" s="81" t="s">
        <v>12</v>
      </c>
      <c r="H48" s="272">
        <v>22</v>
      </c>
      <c r="I48" s="82" t="s">
        <v>2836</v>
      </c>
      <c r="J48" s="396">
        <v>0</v>
      </c>
      <c r="K48" s="160">
        <v>0</v>
      </c>
      <c r="L48" s="160">
        <v>0</v>
      </c>
      <c r="M48" s="160">
        <v>0</v>
      </c>
      <c r="N48" s="397">
        <v>0</v>
      </c>
      <c r="O48" s="392">
        <v>0</v>
      </c>
      <c r="P48" s="214">
        <v>0</v>
      </c>
      <c r="Q48" s="214">
        <v>0</v>
      </c>
      <c r="R48" s="214">
        <v>0</v>
      </c>
      <c r="S48" s="215">
        <v>0</v>
      </c>
    </row>
    <row r="49" spans="1:19" ht="25.5" outlineLevel="2" x14ac:dyDescent="0.2">
      <c r="A49" s="380" t="s">
        <v>7</v>
      </c>
      <c r="B49" s="272">
        <v>6</v>
      </c>
      <c r="C49" s="273">
        <v>501401</v>
      </c>
      <c r="D49" s="273">
        <v>140101</v>
      </c>
      <c r="E49" s="81" t="s">
        <v>708</v>
      </c>
      <c r="F49" s="81">
        <v>1</v>
      </c>
      <c r="G49" s="81" t="s">
        <v>12</v>
      </c>
      <c r="H49" s="272" t="s">
        <v>2707</v>
      </c>
      <c r="I49" s="82" t="s">
        <v>2835</v>
      </c>
      <c r="J49" s="396">
        <v>6916</v>
      </c>
      <c r="K49" s="160">
        <v>1729</v>
      </c>
      <c r="L49" s="160">
        <v>1729</v>
      </c>
      <c r="M49" s="160">
        <v>1729</v>
      </c>
      <c r="N49" s="397">
        <v>1729</v>
      </c>
      <c r="O49" s="392">
        <v>141618.69095703642</v>
      </c>
      <c r="P49" s="214">
        <v>35404.672739259106</v>
      </c>
      <c r="Q49" s="214">
        <v>35404.672739259106</v>
      </c>
      <c r="R49" s="214">
        <v>35404.672739259106</v>
      </c>
      <c r="S49" s="215">
        <v>35404.672739259106</v>
      </c>
    </row>
    <row r="50" spans="1:19" ht="25.5" outlineLevel="2" x14ac:dyDescent="0.2">
      <c r="A50" s="380" t="s">
        <v>7</v>
      </c>
      <c r="B50" s="272">
        <v>6</v>
      </c>
      <c r="C50" s="273">
        <v>501401</v>
      </c>
      <c r="D50" s="273">
        <v>140101</v>
      </c>
      <c r="E50" s="81" t="s">
        <v>708</v>
      </c>
      <c r="F50" s="81">
        <v>1</v>
      </c>
      <c r="G50" s="81" t="s">
        <v>12</v>
      </c>
      <c r="H50" s="272">
        <v>22</v>
      </c>
      <c r="I50" s="82" t="s">
        <v>2836</v>
      </c>
      <c r="J50" s="396">
        <v>0</v>
      </c>
      <c r="K50" s="160">
        <v>0</v>
      </c>
      <c r="L50" s="160">
        <v>0</v>
      </c>
      <c r="M50" s="160">
        <v>0</v>
      </c>
      <c r="N50" s="397">
        <v>0</v>
      </c>
      <c r="O50" s="392">
        <v>0</v>
      </c>
      <c r="P50" s="214">
        <v>0</v>
      </c>
      <c r="Q50" s="214">
        <v>0</v>
      </c>
      <c r="R50" s="214">
        <v>0</v>
      </c>
      <c r="S50" s="215">
        <v>0</v>
      </c>
    </row>
    <row r="51" spans="1:19" ht="25.5" outlineLevel="2" x14ac:dyDescent="0.2">
      <c r="A51" s="380" t="s">
        <v>7</v>
      </c>
      <c r="B51" s="272">
        <v>6</v>
      </c>
      <c r="C51" s="273">
        <v>501402</v>
      </c>
      <c r="D51" s="273">
        <v>140201</v>
      </c>
      <c r="E51" s="81" t="s">
        <v>197</v>
      </c>
      <c r="F51" s="81">
        <v>1</v>
      </c>
      <c r="G51" s="81" t="s">
        <v>12</v>
      </c>
      <c r="H51" s="272" t="s">
        <v>2707</v>
      </c>
      <c r="I51" s="82" t="s">
        <v>2835</v>
      </c>
      <c r="J51" s="396">
        <v>5139</v>
      </c>
      <c r="K51" s="160">
        <v>1284</v>
      </c>
      <c r="L51" s="160">
        <v>1285</v>
      </c>
      <c r="M51" s="160">
        <v>1285</v>
      </c>
      <c r="N51" s="397">
        <v>1285</v>
      </c>
      <c r="O51" s="392">
        <v>100367.01787076346</v>
      </c>
      <c r="P51" s="214">
        <v>25091.754467690866</v>
      </c>
      <c r="Q51" s="214">
        <v>25091.754467690866</v>
      </c>
      <c r="R51" s="214">
        <v>25091.754467690866</v>
      </c>
      <c r="S51" s="215">
        <v>25091.754467690866</v>
      </c>
    </row>
    <row r="52" spans="1:19" ht="25.5" outlineLevel="2" x14ac:dyDescent="0.2">
      <c r="A52" s="380" t="s">
        <v>7</v>
      </c>
      <c r="B52" s="272">
        <v>6</v>
      </c>
      <c r="C52" s="273">
        <v>501402</v>
      </c>
      <c r="D52" s="273">
        <v>140201</v>
      </c>
      <c r="E52" s="81" t="s">
        <v>197</v>
      </c>
      <c r="F52" s="81">
        <v>1</v>
      </c>
      <c r="G52" s="81" t="s">
        <v>12</v>
      </c>
      <c r="H52" s="272">
        <v>22</v>
      </c>
      <c r="I52" s="82" t="s">
        <v>2836</v>
      </c>
      <c r="J52" s="396">
        <v>0</v>
      </c>
      <c r="K52" s="160">
        <v>0</v>
      </c>
      <c r="L52" s="160">
        <v>0</v>
      </c>
      <c r="M52" s="160">
        <v>0</v>
      </c>
      <c r="N52" s="397">
        <v>0</v>
      </c>
      <c r="O52" s="392">
        <v>0</v>
      </c>
      <c r="P52" s="214">
        <v>0</v>
      </c>
      <c r="Q52" s="214">
        <v>0</v>
      </c>
      <c r="R52" s="214">
        <v>0</v>
      </c>
      <c r="S52" s="215">
        <v>0</v>
      </c>
    </row>
    <row r="53" spans="1:19" ht="25.5" outlineLevel="2" x14ac:dyDescent="0.2">
      <c r="A53" s="380" t="s">
        <v>7</v>
      </c>
      <c r="B53" s="272">
        <v>6</v>
      </c>
      <c r="C53" s="273">
        <v>501403</v>
      </c>
      <c r="D53" s="273">
        <v>140301</v>
      </c>
      <c r="E53" s="81" t="s">
        <v>714</v>
      </c>
      <c r="F53" s="81">
        <v>1</v>
      </c>
      <c r="G53" s="81" t="s">
        <v>12</v>
      </c>
      <c r="H53" s="272" t="s">
        <v>2707</v>
      </c>
      <c r="I53" s="82" t="s">
        <v>2835</v>
      </c>
      <c r="J53" s="396">
        <v>919</v>
      </c>
      <c r="K53" s="160">
        <v>229</v>
      </c>
      <c r="L53" s="160">
        <v>230</v>
      </c>
      <c r="M53" s="160">
        <v>230</v>
      </c>
      <c r="N53" s="397">
        <v>230</v>
      </c>
      <c r="O53" s="392">
        <v>16509.622272728182</v>
      </c>
      <c r="P53" s="214">
        <v>4127.4055681820455</v>
      </c>
      <c r="Q53" s="214">
        <v>4127.4055681820455</v>
      </c>
      <c r="R53" s="214">
        <v>4127.4055681820455</v>
      </c>
      <c r="S53" s="215">
        <v>4127.4055681820455</v>
      </c>
    </row>
    <row r="54" spans="1:19" ht="25.5" outlineLevel="2" x14ac:dyDescent="0.2">
      <c r="A54" s="380" t="s">
        <v>7</v>
      </c>
      <c r="B54" s="272">
        <v>6</v>
      </c>
      <c r="C54" s="273">
        <v>501403</v>
      </c>
      <c r="D54" s="273">
        <v>140301</v>
      </c>
      <c r="E54" s="81" t="s">
        <v>714</v>
      </c>
      <c r="F54" s="81">
        <v>1</v>
      </c>
      <c r="G54" s="81" t="s">
        <v>12</v>
      </c>
      <c r="H54" s="272">
        <v>22</v>
      </c>
      <c r="I54" s="82" t="s">
        <v>2836</v>
      </c>
      <c r="J54" s="396">
        <v>0</v>
      </c>
      <c r="K54" s="160">
        <v>0</v>
      </c>
      <c r="L54" s="160">
        <v>0</v>
      </c>
      <c r="M54" s="160">
        <v>0</v>
      </c>
      <c r="N54" s="397">
        <v>0</v>
      </c>
      <c r="O54" s="392">
        <v>0</v>
      </c>
      <c r="P54" s="214">
        <v>0</v>
      </c>
      <c r="Q54" s="214">
        <v>0</v>
      </c>
      <c r="R54" s="214">
        <v>0</v>
      </c>
      <c r="S54" s="215">
        <v>0</v>
      </c>
    </row>
    <row r="55" spans="1:19" ht="25.5" outlineLevel="2" x14ac:dyDescent="0.2">
      <c r="A55" s="380" t="s">
        <v>7</v>
      </c>
      <c r="B55" s="272">
        <v>6</v>
      </c>
      <c r="C55" s="273">
        <v>501404</v>
      </c>
      <c r="D55" s="273">
        <v>140401</v>
      </c>
      <c r="E55" s="81" t="s">
        <v>725</v>
      </c>
      <c r="F55" s="81">
        <v>1</v>
      </c>
      <c r="G55" s="81" t="s">
        <v>12</v>
      </c>
      <c r="H55" s="272" t="s">
        <v>2707</v>
      </c>
      <c r="I55" s="82" t="s">
        <v>2835</v>
      </c>
      <c r="J55" s="396">
        <v>1442</v>
      </c>
      <c r="K55" s="160">
        <v>359</v>
      </c>
      <c r="L55" s="160">
        <v>361</v>
      </c>
      <c r="M55" s="160">
        <v>361</v>
      </c>
      <c r="N55" s="397">
        <v>361</v>
      </c>
      <c r="O55" s="392">
        <v>22500.642396542265</v>
      </c>
      <c r="P55" s="214">
        <v>5625.1605991355664</v>
      </c>
      <c r="Q55" s="214">
        <v>5625.1605991355664</v>
      </c>
      <c r="R55" s="214">
        <v>5625.1605991355664</v>
      </c>
      <c r="S55" s="215">
        <v>5625.1605991355664</v>
      </c>
    </row>
    <row r="56" spans="1:19" ht="25.5" outlineLevel="2" x14ac:dyDescent="0.2">
      <c r="A56" s="380" t="s">
        <v>7</v>
      </c>
      <c r="B56" s="272">
        <v>6</v>
      </c>
      <c r="C56" s="273">
        <v>501404</v>
      </c>
      <c r="D56" s="273">
        <v>140401</v>
      </c>
      <c r="E56" s="81" t="s">
        <v>725</v>
      </c>
      <c r="F56" s="81">
        <v>1</v>
      </c>
      <c r="G56" s="81" t="s">
        <v>12</v>
      </c>
      <c r="H56" s="272">
        <v>22</v>
      </c>
      <c r="I56" s="82" t="s">
        <v>2836</v>
      </c>
      <c r="J56" s="396">
        <v>0</v>
      </c>
      <c r="K56" s="160">
        <v>0</v>
      </c>
      <c r="L56" s="160">
        <v>0</v>
      </c>
      <c r="M56" s="160">
        <v>0</v>
      </c>
      <c r="N56" s="397">
        <v>0</v>
      </c>
      <c r="O56" s="392">
        <v>0</v>
      </c>
      <c r="P56" s="214">
        <v>0</v>
      </c>
      <c r="Q56" s="214">
        <v>0</v>
      </c>
      <c r="R56" s="214">
        <v>0</v>
      </c>
      <c r="S56" s="215">
        <v>0</v>
      </c>
    </row>
    <row r="57" spans="1:19" ht="25.5" outlineLevel="2" x14ac:dyDescent="0.2">
      <c r="A57" s="380" t="s">
        <v>7</v>
      </c>
      <c r="B57" s="272">
        <v>1</v>
      </c>
      <c r="C57" s="273">
        <v>501501</v>
      </c>
      <c r="D57" s="273">
        <v>150101</v>
      </c>
      <c r="E57" s="81" t="s">
        <v>2718</v>
      </c>
      <c r="F57" s="81">
        <v>1</v>
      </c>
      <c r="G57" s="81" t="s">
        <v>12</v>
      </c>
      <c r="H57" s="272" t="s">
        <v>2707</v>
      </c>
      <c r="I57" s="82" t="s">
        <v>2835</v>
      </c>
      <c r="J57" s="396">
        <v>27584</v>
      </c>
      <c r="K57" s="160">
        <v>6896</v>
      </c>
      <c r="L57" s="160">
        <v>6896</v>
      </c>
      <c r="M57" s="160">
        <v>6896</v>
      </c>
      <c r="N57" s="397">
        <v>6896</v>
      </c>
      <c r="O57" s="392">
        <v>1006514.1683227137</v>
      </c>
      <c r="P57" s="214">
        <v>251628.54208067842</v>
      </c>
      <c r="Q57" s="214">
        <v>251628.54208067842</v>
      </c>
      <c r="R57" s="214">
        <v>251628.54208067842</v>
      </c>
      <c r="S57" s="215">
        <v>251628.54208067842</v>
      </c>
    </row>
    <row r="58" spans="1:19" ht="25.5" outlineLevel="2" x14ac:dyDescent="0.2">
      <c r="A58" s="380" t="s">
        <v>7</v>
      </c>
      <c r="B58" s="272">
        <v>1</v>
      </c>
      <c r="C58" s="273">
        <v>501501</v>
      </c>
      <c r="D58" s="273">
        <v>150101</v>
      </c>
      <c r="E58" s="81" t="s">
        <v>2718</v>
      </c>
      <c r="F58" s="81">
        <v>1</v>
      </c>
      <c r="G58" s="81" t="s">
        <v>12</v>
      </c>
      <c r="H58" s="272">
        <v>22</v>
      </c>
      <c r="I58" s="82" t="s">
        <v>2836</v>
      </c>
      <c r="J58" s="396">
        <v>2683</v>
      </c>
      <c r="K58" s="160">
        <v>670</v>
      </c>
      <c r="L58" s="160">
        <v>671</v>
      </c>
      <c r="M58" s="160">
        <v>671</v>
      </c>
      <c r="N58" s="397">
        <v>671</v>
      </c>
      <c r="O58" s="392">
        <v>308626.09150000004</v>
      </c>
      <c r="P58" s="214">
        <v>77156.52287500001</v>
      </c>
      <c r="Q58" s="214">
        <v>77156.52287500001</v>
      </c>
      <c r="R58" s="214">
        <v>77156.52287500001</v>
      </c>
      <c r="S58" s="215">
        <v>77156.52287500001</v>
      </c>
    </row>
    <row r="59" spans="1:19" ht="25.5" outlineLevel="2" x14ac:dyDescent="0.2">
      <c r="A59" s="380" t="s">
        <v>7</v>
      </c>
      <c r="B59" s="272">
        <v>1</v>
      </c>
      <c r="C59" s="273">
        <v>501506</v>
      </c>
      <c r="D59" s="273">
        <v>150701</v>
      </c>
      <c r="E59" s="81" t="s">
        <v>2719</v>
      </c>
      <c r="F59" s="81">
        <v>1</v>
      </c>
      <c r="G59" s="81" t="s">
        <v>12</v>
      </c>
      <c r="H59" s="272" t="s">
        <v>2707</v>
      </c>
      <c r="I59" s="82" t="s">
        <v>2835</v>
      </c>
      <c r="J59" s="396">
        <v>888</v>
      </c>
      <c r="K59" s="160">
        <v>222</v>
      </c>
      <c r="L59" s="160">
        <v>222</v>
      </c>
      <c r="M59" s="160">
        <v>222</v>
      </c>
      <c r="N59" s="397">
        <v>222</v>
      </c>
      <c r="O59" s="392">
        <v>22313.030402194283</v>
      </c>
      <c r="P59" s="214">
        <v>5578.2576005485707</v>
      </c>
      <c r="Q59" s="214">
        <v>5578.2576005485707</v>
      </c>
      <c r="R59" s="214">
        <v>5578.2576005485707</v>
      </c>
      <c r="S59" s="215">
        <v>5578.2576005485707</v>
      </c>
    </row>
    <row r="60" spans="1:19" ht="25.5" outlineLevel="2" x14ac:dyDescent="0.2">
      <c r="A60" s="380" t="s">
        <v>7</v>
      </c>
      <c r="B60" s="272">
        <v>1</v>
      </c>
      <c r="C60" s="273">
        <v>501506</v>
      </c>
      <c r="D60" s="273">
        <v>150701</v>
      </c>
      <c r="E60" s="81" t="s">
        <v>2719</v>
      </c>
      <c r="F60" s="81">
        <v>1</v>
      </c>
      <c r="G60" s="81" t="s">
        <v>12</v>
      </c>
      <c r="H60" s="272">
        <v>22</v>
      </c>
      <c r="I60" s="82" t="s">
        <v>2836</v>
      </c>
      <c r="J60" s="396">
        <v>0</v>
      </c>
      <c r="K60" s="160">
        <v>0</v>
      </c>
      <c r="L60" s="160">
        <v>0</v>
      </c>
      <c r="M60" s="160">
        <v>0</v>
      </c>
      <c r="N60" s="397">
        <v>0</v>
      </c>
      <c r="O60" s="392">
        <v>0</v>
      </c>
      <c r="P60" s="214">
        <v>0</v>
      </c>
      <c r="Q60" s="214">
        <v>0</v>
      </c>
      <c r="R60" s="214">
        <v>0</v>
      </c>
      <c r="S60" s="215">
        <v>0</v>
      </c>
    </row>
    <row r="61" spans="1:19" ht="25.5" outlineLevel="2" x14ac:dyDescent="0.2">
      <c r="A61" s="380" t="s">
        <v>10</v>
      </c>
      <c r="B61" s="272">
        <v>1</v>
      </c>
      <c r="C61" s="273">
        <v>501512</v>
      </c>
      <c r="D61" s="273">
        <v>151301</v>
      </c>
      <c r="E61" s="81" t="s">
        <v>768</v>
      </c>
      <c r="F61" s="81">
        <v>1</v>
      </c>
      <c r="G61" s="81" t="s">
        <v>12</v>
      </c>
      <c r="H61" s="272" t="s">
        <v>2707</v>
      </c>
      <c r="I61" s="82" t="s">
        <v>2835</v>
      </c>
      <c r="J61" s="396">
        <v>96</v>
      </c>
      <c r="K61" s="160">
        <v>24</v>
      </c>
      <c r="L61" s="160">
        <v>24</v>
      </c>
      <c r="M61" s="160">
        <v>24</v>
      </c>
      <c r="N61" s="397">
        <v>24</v>
      </c>
      <c r="O61" s="392">
        <v>3216.6429936000004</v>
      </c>
      <c r="P61" s="214">
        <v>804.1607484000001</v>
      </c>
      <c r="Q61" s="214">
        <v>804.1607484000001</v>
      </c>
      <c r="R61" s="214">
        <v>804.1607484000001</v>
      </c>
      <c r="S61" s="215">
        <v>804.1607484000001</v>
      </c>
    </row>
    <row r="62" spans="1:19" ht="25.5" outlineLevel="2" x14ac:dyDescent="0.2">
      <c r="A62" s="380" t="s">
        <v>10</v>
      </c>
      <c r="B62" s="272">
        <v>1</v>
      </c>
      <c r="C62" s="273">
        <v>501512</v>
      </c>
      <c r="D62" s="273">
        <v>151301</v>
      </c>
      <c r="E62" s="81" t="s">
        <v>768</v>
      </c>
      <c r="F62" s="81">
        <v>1</v>
      </c>
      <c r="G62" s="81" t="s">
        <v>12</v>
      </c>
      <c r="H62" s="272">
        <v>22</v>
      </c>
      <c r="I62" s="82" t="s">
        <v>2836</v>
      </c>
      <c r="J62" s="396">
        <v>0</v>
      </c>
      <c r="K62" s="160">
        <v>0</v>
      </c>
      <c r="L62" s="160">
        <v>0</v>
      </c>
      <c r="M62" s="160">
        <v>0</v>
      </c>
      <c r="N62" s="397">
        <v>0</v>
      </c>
      <c r="O62" s="392">
        <v>0</v>
      </c>
      <c r="P62" s="214">
        <v>0</v>
      </c>
      <c r="Q62" s="214">
        <v>0</v>
      </c>
      <c r="R62" s="214">
        <v>0</v>
      </c>
      <c r="S62" s="215">
        <v>0</v>
      </c>
    </row>
    <row r="63" spans="1:19" ht="25.5" outlineLevel="2" x14ac:dyDescent="0.2">
      <c r="A63" s="380" t="s">
        <v>10</v>
      </c>
      <c r="B63" s="272">
        <v>1</v>
      </c>
      <c r="C63" s="273">
        <v>501516</v>
      </c>
      <c r="D63" s="273">
        <v>151601</v>
      </c>
      <c r="E63" s="81" t="s">
        <v>2720</v>
      </c>
      <c r="F63" s="81">
        <v>1</v>
      </c>
      <c r="G63" s="81" t="s">
        <v>12</v>
      </c>
      <c r="H63" s="272" t="s">
        <v>2707</v>
      </c>
      <c r="I63" s="82" t="s">
        <v>2835</v>
      </c>
      <c r="J63" s="396">
        <v>95</v>
      </c>
      <c r="K63" s="160">
        <v>23</v>
      </c>
      <c r="L63" s="160">
        <v>24</v>
      </c>
      <c r="M63" s="160">
        <v>24</v>
      </c>
      <c r="N63" s="397">
        <v>24</v>
      </c>
      <c r="O63" s="392">
        <v>4823.2290907199995</v>
      </c>
      <c r="P63" s="214">
        <v>1205.8072726799999</v>
      </c>
      <c r="Q63" s="214">
        <v>1205.8072726799999</v>
      </c>
      <c r="R63" s="214">
        <v>1205.8072726799999</v>
      </c>
      <c r="S63" s="215">
        <v>1205.8072726799999</v>
      </c>
    </row>
    <row r="64" spans="1:19" ht="25.5" outlineLevel="2" x14ac:dyDescent="0.2">
      <c r="A64" s="380" t="s">
        <v>10</v>
      </c>
      <c r="B64" s="272">
        <v>1</v>
      </c>
      <c r="C64" s="273">
        <v>501516</v>
      </c>
      <c r="D64" s="273">
        <v>151601</v>
      </c>
      <c r="E64" s="81" t="s">
        <v>2720</v>
      </c>
      <c r="F64" s="81">
        <v>1</v>
      </c>
      <c r="G64" s="81" t="s">
        <v>12</v>
      </c>
      <c r="H64" s="272">
        <v>22</v>
      </c>
      <c r="I64" s="82" t="s">
        <v>2836</v>
      </c>
      <c r="J64" s="396">
        <v>0</v>
      </c>
      <c r="K64" s="160">
        <v>0</v>
      </c>
      <c r="L64" s="160">
        <v>0</v>
      </c>
      <c r="M64" s="160">
        <v>0</v>
      </c>
      <c r="N64" s="397">
        <v>0</v>
      </c>
      <c r="O64" s="392">
        <v>0</v>
      </c>
      <c r="P64" s="214">
        <v>0</v>
      </c>
      <c r="Q64" s="214">
        <v>0</v>
      </c>
      <c r="R64" s="214">
        <v>0</v>
      </c>
      <c r="S64" s="215">
        <v>0</v>
      </c>
    </row>
    <row r="65" spans="1:19" ht="25.5" outlineLevel="2" x14ac:dyDescent="0.2">
      <c r="A65" s="380" t="s">
        <v>7</v>
      </c>
      <c r="B65" s="272">
        <v>5</v>
      </c>
      <c r="C65" s="273">
        <v>501601</v>
      </c>
      <c r="D65" s="273">
        <v>160101</v>
      </c>
      <c r="E65" s="81" t="s">
        <v>716</v>
      </c>
      <c r="F65" s="81">
        <v>1</v>
      </c>
      <c r="G65" s="81" t="s">
        <v>12</v>
      </c>
      <c r="H65" s="272" t="s">
        <v>2707</v>
      </c>
      <c r="I65" s="82" t="s">
        <v>2835</v>
      </c>
      <c r="J65" s="396">
        <v>10941</v>
      </c>
      <c r="K65" s="160">
        <v>2736</v>
      </c>
      <c r="L65" s="160">
        <v>2735</v>
      </c>
      <c r="M65" s="160">
        <v>2735</v>
      </c>
      <c r="N65" s="397">
        <v>2735</v>
      </c>
      <c r="O65" s="392">
        <v>249228.81174059576</v>
      </c>
      <c r="P65" s="214">
        <v>62307.20293514894</v>
      </c>
      <c r="Q65" s="214">
        <v>62307.20293514894</v>
      </c>
      <c r="R65" s="214">
        <v>62307.20293514894</v>
      </c>
      <c r="S65" s="215">
        <v>62307.20293514894</v>
      </c>
    </row>
    <row r="66" spans="1:19" ht="25.5" outlineLevel="2" x14ac:dyDescent="0.2">
      <c r="A66" s="380" t="s">
        <v>7</v>
      </c>
      <c r="B66" s="272">
        <v>5</v>
      </c>
      <c r="C66" s="273">
        <v>501601</v>
      </c>
      <c r="D66" s="273">
        <v>160101</v>
      </c>
      <c r="E66" s="81" t="s">
        <v>716</v>
      </c>
      <c r="F66" s="81">
        <v>1</v>
      </c>
      <c r="G66" s="81" t="s">
        <v>12</v>
      </c>
      <c r="H66" s="272">
        <v>22</v>
      </c>
      <c r="I66" s="82" t="s">
        <v>2836</v>
      </c>
      <c r="J66" s="396">
        <v>109</v>
      </c>
      <c r="K66" s="160">
        <v>28</v>
      </c>
      <c r="L66" s="160">
        <v>27</v>
      </c>
      <c r="M66" s="160">
        <v>27</v>
      </c>
      <c r="N66" s="397">
        <v>27</v>
      </c>
      <c r="O66" s="392">
        <v>5010.190845000001</v>
      </c>
      <c r="P66" s="214">
        <v>1252.5477112500002</v>
      </c>
      <c r="Q66" s="214">
        <v>1252.5477112500002</v>
      </c>
      <c r="R66" s="214">
        <v>1252.5477112500002</v>
      </c>
      <c r="S66" s="215">
        <v>1252.5477112500002</v>
      </c>
    </row>
    <row r="67" spans="1:19" ht="25.5" outlineLevel="2" x14ac:dyDescent="0.2">
      <c r="A67" s="380" t="s">
        <v>7</v>
      </c>
      <c r="B67" s="272">
        <v>7</v>
      </c>
      <c r="C67" s="273">
        <v>501701</v>
      </c>
      <c r="D67" s="273">
        <v>170101</v>
      </c>
      <c r="E67" s="81" t="s">
        <v>176</v>
      </c>
      <c r="F67" s="81">
        <v>1</v>
      </c>
      <c r="G67" s="81" t="s">
        <v>12</v>
      </c>
      <c r="H67" s="272" t="s">
        <v>2707</v>
      </c>
      <c r="I67" s="82" t="s">
        <v>2835</v>
      </c>
      <c r="J67" s="396">
        <v>18711</v>
      </c>
      <c r="K67" s="160">
        <v>4677</v>
      </c>
      <c r="L67" s="160">
        <v>4678</v>
      </c>
      <c r="M67" s="160">
        <v>4678</v>
      </c>
      <c r="N67" s="397">
        <v>4678</v>
      </c>
      <c r="O67" s="392">
        <v>791453.17580693273</v>
      </c>
      <c r="P67" s="214">
        <v>197863.29395173318</v>
      </c>
      <c r="Q67" s="214">
        <v>197863.29395173318</v>
      </c>
      <c r="R67" s="214">
        <v>197863.29395173318</v>
      </c>
      <c r="S67" s="215">
        <v>197863.29395173318</v>
      </c>
    </row>
    <row r="68" spans="1:19" ht="25.5" outlineLevel="2" x14ac:dyDescent="0.2">
      <c r="A68" s="380" t="s">
        <v>7</v>
      </c>
      <c r="B68" s="272">
        <v>7</v>
      </c>
      <c r="C68" s="273">
        <v>501701</v>
      </c>
      <c r="D68" s="273">
        <v>170101</v>
      </c>
      <c r="E68" s="81" t="s">
        <v>176</v>
      </c>
      <c r="F68" s="81">
        <v>1</v>
      </c>
      <c r="G68" s="81" t="s">
        <v>12</v>
      </c>
      <c r="H68" s="272">
        <v>22</v>
      </c>
      <c r="I68" s="82" t="s">
        <v>2836</v>
      </c>
      <c r="J68" s="396">
        <v>4194</v>
      </c>
      <c r="K68" s="160">
        <v>1047</v>
      </c>
      <c r="L68" s="160">
        <v>1049</v>
      </c>
      <c r="M68" s="160">
        <v>1049</v>
      </c>
      <c r="N68" s="397">
        <v>1049</v>
      </c>
      <c r="O68" s="392">
        <v>408895.64935000002</v>
      </c>
      <c r="P68" s="214">
        <v>102223.91233750001</v>
      </c>
      <c r="Q68" s="214">
        <v>102223.91233750001</v>
      </c>
      <c r="R68" s="214">
        <v>102223.91233750001</v>
      </c>
      <c r="S68" s="215">
        <v>102223.91233750001</v>
      </c>
    </row>
    <row r="69" spans="1:19" ht="25.5" outlineLevel="2" x14ac:dyDescent="0.2">
      <c r="A69" s="380" t="s">
        <v>7</v>
      </c>
      <c r="B69" s="272">
        <v>7</v>
      </c>
      <c r="C69" s="273">
        <v>501702</v>
      </c>
      <c r="D69" s="273">
        <v>170201</v>
      </c>
      <c r="E69" s="81" t="s">
        <v>177</v>
      </c>
      <c r="F69" s="81">
        <v>1</v>
      </c>
      <c r="G69" s="81" t="s">
        <v>12</v>
      </c>
      <c r="H69" s="272" t="s">
        <v>2707</v>
      </c>
      <c r="I69" s="82" t="s">
        <v>2835</v>
      </c>
      <c r="J69" s="396">
        <v>1634</v>
      </c>
      <c r="K69" s="160">
        <v>407</v>
      </c>
      <c r="L69" s="160">
        <v>409</v>
      </c>
      <c r="M69" s="160">
        <v>409</v>
      </c>
      <c r="N69" s="397">
        <v>409</v>
      </c>
      <c r="O69" s="392">
        <v>61433.936682759864</v>
      </c>
      <c r="P69" s="214">
        <v>15358.484170689966</v>
      </c>
      <c r="Q69" s="214">
        <v>15358.484170689966</v>
      </c>
      <c r="R69" s="214">
        <v>15358.484170689966</v>
      </c>
      <c r="S69" s="215">
        <v>15358.484170689966</v>
      </c>
    </row>
    <row r="70" spans="1:19" ht="25.5" outlineLevel="2" x14ac:dyDescent="0.2">
      <c r="A70" s="380" t="s">
        <v>7</v>
      </c>
      <c r="B70" s="272">
        <v>7</v>
      </c>
      <c r="C70" s="273">
        <v>501702</v>
      </c>
      <c r="D70" s="273">
        <v>170201</v>
      </c>
      <c r="E70" s="81" t="s">
        <v>177</v>
      </c>
      <c r="F70" s="81">
        <v>1</v>
      </c>
      <c r="G70" s="81" t="s">
        <v>12</v>
      </c>
      <c r="H70" s="272">
        <v>22</v>
      </c>
      <c r="I70" s="82" t="s">
        <v>2836</v>
      </c>
      <c r="J70" s="396">
        <v>0</v>
      </c>
      <c r="K70" s="160">
        <v>0</v>
      </c>
      <c r="L70" s="160">
        <v>0</v>
      </c>
      <c r="M70" s="160">
        <v>0</v>
      </c>
      <c r="N70" s="397">
        <v>0</v>
      </c>
      <c r="O70" s="392">
        <v>0</v>
      </c>
      <c r="P70" s="214">
        <v>0</v>
      </c>
      <c r="Q70" s="214">
        <v>0</v>
      </c>
      <c r="R70" s="214">
        <v>0</v>
      </c>
      <c r="S70" s="215">
        <v>0</v>
      </c>
    </row>
    <row r="71" spans="1:19" ht="25.5" outlineLevel="2" x14ac:dyDescent="0.2">
      <c r="A71" s="380" t="s">
        <v>7</v>
      </c>
      <c r="B71" s="272">
        <v>7</v>
      </c>
      <c r="C71" s="273">
        <v>501705</v>
      </c>
      <c r="D71" s="273">
        <v>170601</v>
      </c>
      <c r="E71" s="81" t="s">
        <v>2723</v>
      </c>
      <c r="F71" s="81">
        <v>1</v>
      </c>
      <c r="G71" s="81" t="s">
        <v>12</v>
      </c>
      <c r="H71" s="272" t="s">
        <v>2707</v>
      </c>
      <c r="I71" s="82" t="s">
        <v>2835</v>
      </c>
      <c r="J71" s="396">
        <v>261</v>
      </c>
      <c r="K71" s="160">
        <v>66</v>
      </c>
      <c r="L71" s="160">
        <v>65</v>
      </c>
      <c r="M71" s="160">
        <v>65</v>
      </c>
      <c r="N71" s="397">
        <v>65</v>
      </c>
      <c r="O71" s="392">
        <v>5556.34248768</v>
      </c>
      <c r="P71" s="214">
        <v>1389.08562192</v>
      </c>
      <c r="Q71" s="214">
        <v>1389.08562192</v>
      </c>
      <c r="R71" s="214">
        <v>1389.08562192</v>
      </c>
      <c r="S71" s="215">
        <v>1389.08562192</v>
      </c>
    </row>
    <row r="72" spans="1:19" ht="25.5" outlineLevel="2" x14ac:dyDescent="0.2">
      <c r="A72" s="380" t="s">
        <v>7</v>
      </c>
      <c r="B72" s="272">
        <v>7</v>
      </c>
      <c r="C72" s="273">
        <v>501705</v>
      </c>
      <c r="D72" s="273">
        <v>170601</v>
      </c>
      <c r="E72" s="81" t="s">
        <v>2723</v>
      </c>
      <c r="F72" s="81">
        <v>1</v>
      </c>
      <c r="G72" s="81" t="s">
        <v>12</v>
      </c>
      <c r="H72" s="272">
        <v>22</v>
      </c>
      <c r="I72" s="82" t="s">
        <v>2836</v>
      </c>
      <c r="J72" s="396">
        <v>0</v>
      </c>
      <c r="K72" s="160">
        <v>0</v>
      </c>
      <c r="L72" s="160">
        <v>0</v>
      </c>
      <c r="M72" s="160">
        <v>0</v>
      </c>
      <c r="N72" s="397">
        <v>0</v>
      </c>
      <c r="O72" s="392">
        <v>0</v>
      </c>
      <c r="P72" s="214">
        <v>0</v>
      </c>
      <c r="Q72" s="214">
        <v>0</v>
      </c>
      <c r="R72" s="214">
        <v>0</v>
      </c>
      <c r="S72" s="215">
        <v>0</v>
      </c>
    </row>
    <row r="73" spans="1:19" ht="25.5" outlineLevel="2" x14ac:dyDescent="0.2">
      <c r="A73" s="380" t="s">
        <v>10</v>
      </c>
      <c r="B73" s="272">
        <v>7</v>
      </c>
      <c r="C73" s="273">
        <v>501711</v>
      </c>
      <c r="D73" s="273">
        <v>171401</v>
      </c>
      <c r="E73" s="81" t="s">
        <v>770</v>
      </c>
      <c r="F73" s="81">
        <v>1</v>
      </c>
      <c r="G73" s="81" t="s">
        <v>12</v>
      </c>
      <c r="H73" s="272" t="s">
        <v>2707</v>
      </c>
      <c r="I73" s="82" t="s">
        <v>2835</v>
      </c>
      <c r="J73" s="396">
        <v>206</v>
      </c>
      <c r="K73" s="160">
        <v>50</v>
      </c>
      <c r="L73" s="160">
        <v>52</v>
      </c>
      <c r="M73" s="160">
        <v>52</v>
      </c>
      <c r="N73" s="397">
        <v>52</v>
      </c>
      <c r="O73" s="392">
        <v>19595.209572175034</v>
      </c>
      <c r="P73" s="214">
        <v>4898.8023930437585</v>
      </c>
      <c r="Q73" s="214">
        <v>4898.8023930437585</v>
      </c>
      <c r="R73" s="214">
        <v>4898.8023930437585</v>
      </c>
      <c r="S73" s="215">
        <v>4898.8023930437585</v>
      </c>
    </row>
    <row r="74" spans="1:19" ht="25.5" outlineLevel="2" x14ac:dyDescent="0.2">
      <c r="A74" s="380" t="s">
        <v>10</v>
      </c>
      <c r="B74" s="272">
        <v>7</v>
      </c>
      <c r="C74" s="273">
        <v>501711</v>
      </c>
      <c r="D74" s="273">
        <v>171401</v>
      </c>
      <c r="E74" s="81" t="s">
        <v>770</v>
      </c>
      <c r="F74" s="81">
        <v>1</v>
      </c>
      <c r="G74" s="81" t="s">
        <v>12</v>
      </c>
      <c r="H74" s="272">
        <v>22</v>
      </c>
      <c r="I74" s="82" t="s">
        <v>2836</v>
      </c>
      <c r="J74" s="396">
        <v>0</v>
      </c>
      <c r="K74" s="160">
        <v>0</v>
      </c>
      <c r="L74" s="160">
        <v>0</v>
      </c>
      <c r="M74" s="160">
        <v>0</v>
      </c>
      <c r="N74" s="397">
        <v>0</v>
      </c>
      <c r="O74" s="392">
        <v>0</v>
      </c>
      <c r="P74" s="214">
        <v>0</v>
      </c>
      <c r="Q74" s="214">
        <v>0</v>
      </c>
      <c r="R74" s="214">
        <v>0</v>
      </c>
      <c r="S74" s="215">
        <v>0</v>
      </c>
    </row>
    <row r="75" spans="1:19" ht="25.5" outlineLevel="2" x14ac:dyDescent="0.2">
      <c r="A75" s="380" t="s">
        <v>10</v>
      </c>
      <c r="B75" s="272">
        <v>7</v>
      </c>
      <c r="C75" s="273">
        <v>501718</v>
      </c>
      <c r="D75" s="273">
        <v>172101</v>
      </c>
      <c r="E75" s="81" t="s">
        <v>561</v>
      </c>
      <c r="F75" s="81">
        <v>1</v>
      </c>
      <c r="G75" s="81" t="s">
        <v>12</v>
      </c>
      <c r="H75" s="272" t="s">
        <v>2707</v>
      </c>
      <c r="I75" s="82" t="s">
        <v>2835</v>
      </c>
      <c r="J75" s="396">
        <v>93</v>
      </c>
      <c r="K75" s="160">
        <v>24</v>
      </c>
      <c r="L75" s="160">
        <v>23</v>
      </c>
      <c r="M75" s="160">
        <v>23</v>
      </c>
      <c r="N75" s="397">
        <v>23</v>
      </c>
      <c r="O75" s="392">
        <v>2346.0102395999997</v>
      </c>
      <c r="P75" s="214">
        <v>586.50255989999994</v>
      </c>
      <c r="Q75" s="214">
        <v>586.50255989999994</v>
      </c>
      <c r="R75" s="214">
        <v>586.50255989999994</v>
      </c>
      <c r="S75" s="215">
        <v>586.50255989999994</v>
      </c>
    </row>
    <row r="76" spans="1:19" ht="25.5" outlineLevel="2" x14ac:dyDescent="0.2">
      <c r="A76" s="380" t="s">
        <v>10</v>
      </c>
      <c r="B76" s="272">
        <v>7</v>
      </c>
      <c r="C76" s="273">
        <v>501718</v>
      </c>
      <c r="D76" s="273">
        <v>172101</v>
      </c>
      <c r="E76" s="81" t="s">
        <v>561</v>
      </c>
      <c r="F76" s="81">
        <v>1</v>
      </c>
      <c r="G76" s="81" t="s">
        <v>12</v>
      </c>
      <c r="H76" s="272">
        <v>22</v>
      </c>
      <c r="I76" s="82" t="s">
        <v>2836</v>
      </c>
      <c r="J76" s="396">
        <v>0</v>
      </c>
      <c r="K76" s="160">
        <v>0</v>
      </c>
      <c r="L76" s="160">
        <v>0</v>
      </c>
      <c r="M76" s="160">
        <v>0</v>
      </c>
      <c r="N76" s="397">
        <v>0</v>
      </c>
      <c r="O76" s="392">
        <v>0</v>
      </c>
      <c r="P76" s="214">
        <v>0</v>
      </c>
      <c r="Q76" s="214">
        <v>0</v>
      </c>
      <c r="R76" s="214">
        <v>0</v>
      </c>
      <c r="S76" s="215">
        <v>0</v>
      </c>
    </row>
    <row r="77" spans="1:19" ht="25.5" outlineLevel="2" x14ac:dyDescent="0.2">
      <c r="A77" s="380" t="s">
        <v>7</v>
      </c>
      <c r="B77" s="272">
        <v>5</v>
      </c>
      <c r="C77" s="273">
        <v>501801</v>
      </c>
      <c r="D77" s="273">
        <v>180101</v>
      </c>
      <c r="E77" s="81" t="s">
        <v>683</v>
      </c>
      <c r="F77" s="81">
        <v>1</v>
      </c>
      <c r="G77" s="81" t="s">
        <v>12</v>
      </c>
      <c r="H77" s="272" t="s">
        <v>2707</v>
      </c>
      <c r="I77" s="82" t="s">
        <v>2835</v>
      </c>
      <c r="J77" s="396">
        <v>1871</v>
      </c>
      <c r="K77" s="160">
        <v>467</v>
      </c>
      <c r="L77" s="160">
        <v>468</v>
      </c>
      <c r="M77" s="160">
        <v>468</v>
      </c>
      <c r="N77" s="397">
        <v>468</v>
      </c>
      <c r="O77" s="392">
        <v>36609.449282125046</v>
      </c>
      <c r="P77" s="214">
        <v>9152.3623205312615</v>
      </c>
      <c r="Q77" s="214">
        <v>9152.3623205312615</v>
      </c>
      <c r="R77" s="214">
        <v>9152.3623205312615</v>
      </c>
      <c r="S77" s="215">
        <v>9152.3623205312615</v>
      </c>
    </row>
    <row r="78" spans="1:19" ht="25.5" outlineLevel="2" x14ac:dyDescent="0.2">
      <c r="A78" s="380" t="s">
        <v>7</v>
      </c>
      <c r="B78" s="272">
        <v>5</v>
      </c>
      <c r="C78" s="273">
        <v>501801</v>
      </c>
      <c r="D78" s="273">
        <v>180101</v>
      </c>
      <c r="E78" s="81" t="s">
        <v>683</v>
      </c>
      <c r="F78" s="81">
        <v>1</v>
      </c>
      <c r="G78" s="81" t="s">
        <v>12</v>
      </c>
      <c r="H78" s="272">
        <v>22</v>
      </c>
      <c r="I78" s="82" t="s">
        <v>2836</v>
      </c>
      <c r="J78" s="396">
        <v>0</v>
      </c>
      <c r="K78" s="160">
        <v>0</v>
      </c>
      <c r="L78" s="160">
        <v>0</v>
      </c>
      <c r="M78" s="160">
        <v>0</v>
      </c>
      <c r="N78" s="397">
        <v>0</v>
      </c>
      <c r="O78" s="392">
        <v>0</v>
      </c>
      <c r="P78" s="214">
        <v>0</v>
      </c>
      <c r="Q78" s="214">
        <v>0</v>
      </c>
      <c r="R78" s="214">
        <v>0</v>
      </c>
      <c r="S78" s="215">
        <v>0</v>
      </c>
    </row>
    <row r="79" spans="1:19" ht="25.5" outlineLevel="2" x14ac:dyDescent="0.2">
      <c r="A79" s="380" t="s">
        <v>7</v>
      </c>
      <c r="B79" s="272">
        <v>5</v>
      </c>
      <c r="C79" s="273">
        <v>501802</v>
      </c>
      <c r="D79" s="273">
        <v>180201</v>
      </c>
      <c r="E79" s="81" t="s">
        <v>147</v>
      </c>
      <c r="F79" s="81">
        <v>1</v>
      </c>
      <c r="G79" s="81" t="s">
        <v>12</v>
      </c>
      <c r="H79" s="272" t="s">
        <v>2707</v>
      </c>
      <c r="I79" s="82" t="s">
        <v>2835</v>
      </c>
      <c r="J79" s="396">
        <v>5992</v>
      </c>
      <c r="K79" s="160">
        <v>1498</v>
      </c>
      <c r="L79" s="160">
        <v>1498</v>
      </c>
      <c r="M79" s="160">
        <v>1498</v>
      </c>
      <c r="N79" s="397">
        <v>1498</v>
      </c>
      <c r="O79" s="392">
        <v>113121.02447800197</v>
      </c>
      <c r="P79" s="214">
        <v>28280.256119500493</v>
      </c>
      <c r="Q79" s="214">
        <v>28280.256119500493</v>
      </c>
      <c r="R79" s="214">
        <v>28280.256119500493</v>
      </c>
      <c r="S79" s="215">
        <v>28280.256119500493</v>
      </c>
    </row>
    <row r="80" spans="1:19" ht="25.5" outlineLevel="2" x14ac:dyDescent="0.2">
      <c r="A80" s="380" t="s">
        <v>7</v>
      </c>
      <c r="B80" s="272">
        <v>5</v>
      </c>
      <c r="C80" s="273">
        <v>501802</v>
      </c>
      <c r="D80" s="273">
        <v>180201</v>
      </c>
      <c r="E80" s="81" t="s">
        <v>147</v>
      </c>
      <c r="F80" s="81">
        <v>1</v>
      </c>
      <c r="G80" s="81" t="s">
        <v>12</v>
      </c>
      <c r="H80" s="272">
        <v>22</v>
      </c>
      <c r="I80" s="82" t="s">
        <v>2836</v>
      </c>
      <c r="J80" s="396">
        <v>0</v>
      </c>
      <c r="K80" s="160">
        <v>0</v>
      </c>
      <c r="L80" s="160">
        <v>0</v>
      </c>
      <c r="M80" s="160">
        <v>0</v>
      </c>
      <c r="N80" s="397">
        <v>0</v>
      </c>
      <c r="O80" s="392">
        <v>0</v>
      </c>
      <c r="P80" s="214">
        <v>0</v>
      </c>
      <c r="Q80" s="214">
        <v>0</v>
      </c>
      <c r="R80" s="214">
        <v>0</v>
      </c>
      <c r="S80" s="215">
        <v>0</v>
      </c>
    </row>
    <row r="81" spans="1:19" ht="25.5" outlineLevel="2" x14ac:dyDescent="0.2">
      <c r="A81" s="380" t="s">
        <v>7</v>
      </c>
      <c r="B81" s="272">
        <v>4</v>
      </c>
      <c r="C81" s="273">
        <v>501901</v>
      </c>
      <c r="D81" s="273">
        <v>190101</v>
      </c>
      <c r="E81" s="81" t="s">
        <v>527</v>
      </c>
      <c r="F81" s="81">
        <v>1</v>
      </c>
      <c r="G81" s="81" t="s">
        <v>12</v>
      </c>
      <c r="H81" s="272" t="s">
        <v>2707</v>
      </c>
      <c r="I81" s="82" t="s">
        <v>2835</v>
      </c>
      <c r="J81" s="396">
        <v>27110</v>
      </c>
      <c r="K81" s="160">
        <v>6776</v>
      </c>
      <c r="L81" s="160">
        <v>6778</v>
      </c>
      <c r="M81" s="160">
        <v>6778</v>
      </c>
      <c r="N81" s="397">
        <v>6778</v>
      </c>
      <c r="O81" s="392">
        <v>820532.95035773318</v>
      </c>
      <c r="P81" s="214">
        <v>205133.23758943329</v>
      </c>
      <c r="Q81" s="214">
        <v>205133.23758943329</v>
      </c>
      <c r="R81" s="214">
        <v>205133.23758943329</v>
      </c>
      <c r="S81" s="215">
        <v>205133.23758943329</v>
      </c>
    </row>
    <row r="82" spans="1:19" ht="25.5" outlineLevel="2" x14ac:dyDescent="0.2">
      <c r="A82" s="380" t="s">
        <v>7</v>
      </c>
      <c r="B82" s="272">
        <v>4</v>
      </c>
      <c r="C82" s="273">
        <v>501901</v>
      </c>
      <c r="D82" s="273">
        <v>190101</v>
      </c>
      <c r="E82" s="81" t="s">
        <v>527</v>
      </c>
      <c r="F82" s="81">
        <v>1</v>
      </c>
      <c r="G82" s="81" t="s">
        <v>12</v>
      </c>
      <c r="H82" s="272">
        <v>22</v>
      </c>
      <c r="I82" s="82" t="s">
        <v>2836</v>
      </c>
      <c r="J82" s="396">
        <v>2319</v>
      </c>
      <c r="K82" s="160">
        <v>579</v>
      </c>
      <c r="L82" s="160">
        <v>580</v>
      </c>
      <c r="M82" s="160">
        <v>580</v>
      </c>
      <c r="N82" s="397">
        <v>580</v>
      </c>
      <c r="O82" s="392">
        <v>103892.12768000001</v>
      </c>
      <c r="P82" s="214">
        <v>25973.031920000001</v>
      </c>
      <c r="Q82" s="214">
        <v>25973.031920000001</v>
      </c>
      <c r="R82" s="214">
        <v>25973.031920000001</v>
      </c>
      <c r="S82" s="215">
        <v>25973.031920000001</v>
      </c>
    </row>
    <row r="83" spans="1:19" ht="25.5" outlineLevel="2" x14ac:dyDescent="0.2">
      <c r="A83" s="380" t="s">
        <v>10</v>
      </c>
      <c r="B83" s="272">
        <v>4</v>
      </c>
      <c r="C83" s="273">
        <v>501912</v>
      </c>
      <c r="D83" s="273">
        <v>191201</v>
      </c>
      <c r="E83" s="81" t="s">
        <v>153</v>
      </c>
      <c r="F83" s="81">
        <v>1</v>
      </c>
      <c r="G83" s="81" t="s">
        <v>12</v>
      </c>
      <c r="H83" s="272" t="s">
        <v>2707</v>
      </c>
      <c r="I83" s="82" t="s">
        <v>2835</v>
      </c>
      <c r="J83" s="396">
        <v>40</v>
      </c>
      <c r="K83" s="160">
        <v>10</v>
      </c>
      <c r="L83" s="160">
        <v>10</v>
      </c>
      <c r="M83" s="160">
        <v>10</v>
      </c>
      <c r="N83" s="397">
        <v>10</v>
      </c>
      <c r="O83" s="392">
        <v>1861.0049237485709</v>
      </c>
      <c r="P83" s="214">
        <v>465.25123093714274</v>
      </c>
      <c r="Q83" s="214">
        <v>465.25123093714274</v>
      </c>
      <c r="R83" s="214">
        <v>465.25123093714274</v>
      </c>
      <c r="S83" s="215">
        <v>465.25123093714274</v>
      </c>
    </row>
    <row r="84" spans="1:19" ht="25.5" outlineLevel="2" x14ac:dyDescent="0.2">
      <c r="A84" s="380" t="s">
        <v>10</v>
      </c>
      <c r="B84" s="272">
        <v>4</v>
      </c>
      <c r="C84" s="273">
        <v>501912</v>
      </c>
      <c r="D84" s="273">
        <v>191201</v>
      </c>
      <c r="E84" s="81" t="s">
        <v>153</v>
      </c>
      <c r="F84" s="81">
        <v>1</v>
      </c>
      <c r="G84" s="81" t="s">
        <v>12</v>
      </c>
      <c r="H84" s="272">
        <v>22</v>
      </c>
      <c r="I84" s="82" t="s">
        <v>2836</v>
      </c>
      <c r="J84" s="396">
        <v>0</v>
      </c>
      <c r="K84" s="160">
        <v>0</v>
      </c>
      <c r="L84" s="160">
        <v>0</v>
      </c>
      <c r="M84" s="160">
        <v>0</v>
      </c>
      <c r="N84" s="397">
        <v>0</v>
      </c>
      <c r="O84" s="392">
        <v>0</v>
      </c>
      <c r="P84" s="214">
        <v>0</v>
      </c>
      <c r="Q84" s="214">
        <v>0</v>
      </c>
      <c r="R84" s="214">
        <v>0</v>
      </c>
      <c r="S84" s="215">
        <v>0</v>
      </c>
    </row>
    <row r="85" spans="1:19" ht="25.5" outlineLevel="2" x14ac:dyDescent="0.2">
      <c r="A85" s="380" t="s">
        <v>7</v>
      </c>
      <c r="B85" s="272">
        <v>4</v>
      </c>
      <c r="C85" s="273">
        <v>501914</v>
      </c>
      <c r="D85" s="273">
        <v>191401</v>
      </c>
      <c r="E85" s="81" t="s">
        <v>760</v>
      </c>
      <c r="F85" s="81">
        <v>1</v>
      </c>
      <c r="G85" s="81" t="s">
        <v>12</v>
      </c>
      <c r="H85" s="272" t="s">
        <v>2707</v>
      </c>
      <c r="I85" s="82" t="s">
        <v>2835</v>
      </c>
      <c r="J85" s="396">
        <v>8748</v>
      </c>
      <c r="K85" s="160">
        <v>2187</v>
      </c>
      <c r="L85" s="160">
        <v>2187</v>
      </c>
      <c r="M85" s="160">
        <v>2187</v>
      </c>
      <c r="N85" s="397">
        <v>2187</v>
      </c>
      <c r="O85" s="392">
        <v>331917.63355550164</v>
      </c>
      <c r="P85" s="214">
        <v>82979.40838887541</v>
      </c>
      <c r="Q85" s="214">
        <v>82979.40838887541</v>
      </c>
      <c r="R85" s="214">
        <v>82979.40838887541</v>
      </c>
      <c r="S85" s="215">
        <v>82979.40838887541</v>
      </c>
    </row>
    <row r="86" spans="1:19" ht="25.5" outlineLevel="2" x14ac:dyDescent="0.2">
      <c r="A86" s="380" t="s">
        <v>7</v>
      </c>
      <c r="B86" s="272">
        <v>4</v>
      </c>
      <c r="C86" s="273">
        <v>501914</v>
      </c>
      <c r="D86" s="273">
        <v>191401</v>
      </c>
      <c r="E86" s="81" t="s">
        <v>760</v>
      </c>
      <c r="F86" s="81">
        <v>1</v>
      </c>
      <c r="G86" s="81" t="s">
        <v>12</v>
      </c>
      <c r="H86" s="272">
        <v>22</v>
      </c>
      <c r="I86" s="82" t="s">
        <v>2836</v>
      </c>
      <c r="J86" s="396">
        <v>0</v>
      </c>
      <c r="K86" s="160">
        <v>0</v>
      </c>
      <c r="L86" s="160">
        <v>0</v>
      </c>
      <c r="M86" s="160">
        <v>0</v>
      </c>
      <c r="N86" s="397">
        <v>0</v>
      </c>
      <c r="O86" s="392">
        <v>0</v>
      </c>
      <c r="P86" s="214">
        <v>0</v>
      </c>
      <c r="Q86" s="214">
        <v>0</v>
      </c>
      <c r="R86" s="214">
        <v>0</v>
      </c>
      <c r="S86" s="215">
        <v>0</v>
      </c>
    </row>
    <row r="87" spans="1:19" ht="25.5" outlineLevel="2" x14ac:dyDescent="0.2">
      <c r="A87" s="380" t="s">
        <v>7</v>
      </c>
      <c r="B87" s="272">
        <v>8</v>
      </c>
      <c r="C87" s="273">
        <v>502003</v>
      </c>
      <c r="D87" s="273">
        <v>200301</v>
      </c>
      <c r="E87" s="81" t="s">
        <v>532</v>
      </c>
      <c r="F87" s="81">
        <v>1</v>
      </c>
      <c r="G87" s="81" t="s">
        <v>12</v>
      </c>
      <c r="H87" s="272" t="s">
        <v>2707</v>
      </c>
      <c r="I87" s="82" t="s">
        <v>2835</v>
      </c>
      <c r="J87" s="396">
        <v>26995</v>
      </c>
      <c r="K87" s="160">
        <v>6748</v>
      </c>
      <c r="L87" s="160">
        <v>6749</v>
      </c>
      <c r="M87" s="160">
        <v>6749</v>
      </c>
      <c r="N87" s="397">
        <v>6749</v>
      </c>
      <c r="O87" s="392">
        <v>982493.81183882966</v>
      </c>
      <c r="P87" s="214">
        <v>245623.45295970741</v>
      </c>
      <c r="Q87" s="214">
        <v>245623.45295970741</v>
      </c>
      <c r="R87" s="214">
        <v>245623.45295970741</v>
      </c>
      <c r="S87" s="215">
        <v>245623.45295970741</v>
      </c>
    </row>
    <row r="88" spans="1:19" ht="25.5" outlineLevel="2" x14ac:dyDescent="0.2">
      <c r="A88" s="380" t="s">
        <v>7</v>
      </c>
      <c r="B88" s="272">
        <v>8</v>
      </c>
      <c r="C88" s="273">
        <v>502003</v>
      </c>
      <c r="D88" s="273">
        <v>200301</v>
      </c>
      <c r="E88" s="81" t="s">
        <v>532</v>
      </c>
      <c r="F88" s="81">
        <v>1</v>
      </c>
      <c r="G88" s="81" t="s">
        <v>12</v>
      </c>
      <c r="H88" s="272">
        <v>22</v>
      </c>
      <c r="I88" s="82" t="s">
        <v>2836</v>
      </c>
      <c r="J88" s="396">
        <v>1715</v>
      </c>
      <c r="K88" s="160">
        <v>428</v>
      </c>
      <c r="L88" s="160">
        <v>429</v>
      </c>
      <c r="M88" s="160">
        <v>429</v>
      </c>
      <c r="N88" s="397">
        <v>429</v>
      </c>
      <c r="O88" s="392">
        <v>75572.87430000001</v>
      </c>
      <c r="P88" s="214">
        <v>18893.218575000003</v>
      </c>
      <c r="Q88" s="214">
        <v>18893.218575000003</v>
      </c>
      <c r="R88" s="214">
        <v>18893.218575000003</v>
      </c>
      <c r="S88" s="215">
        <v>18893.218575000003</v>
      </c>
    </row>
    <row r="89" spans="1:19" ht="25.5" outlineLevel="2" x14ac:dyDescent="0.2">
      <c r="A89" s="380" t="s">
        <v>7</v>
      </c>
      <c r="B89" s="272">
        <v>8</v>
      </c>
      <c r="C89" s="273">
        <v>502004</v>
      </c>
      <c r="D89" s="273">
        <v>200401</v>
      </c>
      <c r="E89" s="81" t="s">
        <v>729</v>
      </c>
      <c r="F89" s="81">
        <v>1</v>
      </c>
      <c r="G89" s="81" t="s">
        <v>12</v>
      </c>
      <c r="H89" s="272" t="s">
        <v>2707</v>
      </c>
      <c r="I89" s="82" t="s">
        <v>2835</v>
      </c>
      <c r="J89" s="396">
        <v>1595</v>
      </c>
      <c r="K89" s="160">
        <v>398</v>
      </c>
      <c r="L89" s="160">
        <v>399</v>
      </c>
      <c r="M89" s="160">
        <v>399</v>
      </c>
      <c r="N89" s="397">
        <v>399</v>
      </c>
      <c r="O89" s="392">
        <v>27279.522182647695</v>
      </c>
      <c r="P89" s="214">
        <v>6819.8805456619239</v>
      </c>
      <c r="Q89" s="214">
        <v>6819.8805456619239</v>
      </c>
      <c r="R89" s="214">
        <v>6819.8805456619239</v>
      </c>
      <c r="S89" s="215">
        <v>6819.8805456619239</v>
      </c>
    </row>
    <row r="90" spans="1:19" ht="25.5" outlineLevel="2" x14ac:dyDescent="0.2">
      <c r="A90" s="380" t="s">
        <v>7</v>
      </c>
      <c r="B90" s="272">
        <v>8</v>
      </c>
      <c r="C90" s="273">
        <v>502004</v>
      </c>
      <c r="D90" s="273">
        <v>200401</v>
      </c>
      <c r="E90" s="81" t="s">
        <v>729</v>
      </c>
      <c r="F90" s="81">
        <v>1</v>
      </c>
      <c r="G90" s="81" t="s">
        <v>12</v>
      </c>
      <c r="H90" s="272">
        <v>22</v>
      </c>
      <c r="I90" s="82" t="s">
        <v>2836</v>
      </c>
      <c r="J90" s="396">
        <v>0</v>
      </c>
      <c r="K90" s="160">
        <v>0</v>
      </c>
      <c r="L90" s="160">
        <v>0</v>
      </c>
      <c r="M90" s="160">
        <v>0</v>
      </c>
      <c r="N90" s="397">
        <v>0</v>
      </c>
      <c r="O90" s="392">
        <v>0</v>
      </c>
      <c r="P90" s="214">
        <v>0</v>
      </c>
      <c r="Q90" s="214">
        <v>0</v>
      </c>
      <c r="R90" s="214">
        <v>0</v>
      </c>
      <c r="S90" s="215">
        <v>0</v>
      </c>
    </row>
    <row r="91" spans="1:19" ht="25.5" outlineLevel="2" x14ac:dyDescent="0.2">
      <c r="A91" s="380" t="s">
        <v>7</v>
      </c>
      <c r="B91" s="272">
        <v>5</v>
      </c>
      <c r="C91" s="273">
        <v>502101</v>
      </c>
      <c r="D91" s="273">
        <v>210101</v>
      </c>
      <c r="E91" s="81" t="s">
        <v>536</v>
      </c>
      <c r="F91" s="81">
        <v>1</v>
      </c>
      <c r="G91" s="81" t="s">
        <v>12</v>
      </c>
      <c r="H91" s="272" t="s">
        <v>2707</v>
      </c>
      <c r="I91" s="82" t="s">
        <v>2835</v>
      </c>
      <c r="J91" s="396">
        <v>12533</v>
      </c>
      <c r="K91" s="160">
        <v>3134</v>
      </c>
      <c r="L91" s="160">
        <v>3133</v>
      </c>
      <c r="M91" s="160">
        <v>3133</v>
      </c>
      <c r="N91" s="397">
        <v>3133</v>
      </c>
      <c r="O91" s="392">
        <v>362342.69551249279</v>
      </c>
      <c r="P91" s="214">
        <v>90585.673878123198</v>
      </c>
      <c r="Q91" s="214">
        <v>90585.673878123198</v>
      </c>
      <c r="R91" s="214">
        <v>90585.673878123198</v>
      </c>
      <c r="S91" s="215">
        <v>90585.673878123198</v>
      </c>
    </row>
    <row r="92" spans="1:19" ht="25.5" outlineLevel="2" x14ac:dyDescent="0.2">
      <c r="A92" s="380" t="s">
        <v>7</v>
      </c>
      <c r="B92" s="272">
        <v>5</v>
      </c>
      <c r="C92" s="273">
        <v>502101</v>
      </c>
      <c r="D92" s="273">
        <v>210101</v>
      </c>
      <c r="E92" s="81" t="s">
        <v>536</v>
      </c>
      <c r="F92" s="81">
        <v>1</v>
      </c>
      <c r="G92" s="81" t="s">
        <v>12</v>
      </c>
      <c r="H92" s="272">
        <v>22</v>
      </c>
      <c r="I92" s="82" t="s">
        <v>2836</v>
      </c>
      <c r="J92" s="396">
        <v>0</v>
      </c>
      <c r="K92" s="160">
        <v>0</v>
      </c>
      <c r="L92" s="160">
        <v>0</v>
      </c>
      <c r="M92" s="160">
        <v>0</v>
      </c>
      <c r="N92" s="397">
        <v>0</v>
      </c>
      <c r="O92" s="392">
        <v>0</v>
      </c>
      <c r="P92" s="214">
        <v>0</v>
      </c>
      <c r="Q92" s="214">
        <v>0</v>
      </c>
      <c r="R92" s="214">
        <v>0</v>
      </c>
      <c r="S92" s="215">
        <v>0</v>
      </c>
    </row>
    <row r="93" spans="1:19" ht="25.5" outlineLevel="2" x14ac:dyDescent="0.2">
      <c r="A93" s="380" t="s">
        <v>7</v>
      </c>
      <c r="B93" s="272">
        <v>5</v>
      </c>
      <c r="C93" s="273">
        <v>502102</v>
      </c>
      <c r="D93" s="273">
        <v>210102</v>
      </c>
      <c r="E93" s="81" t="s">
        <v>537</v>
      </c>
      <c r="F93" s="81">
        <v>1</v>
      </c>
      <c r="G93" s="81" t="s">
        <v>12</v>
      </c>
      <c r="H93" s="272" t="s">
        <v>2707</v>
      </c>
      <c r="I93" s="82" t="s">
        <v>2835</v>
      </c>
      <c r="J93" s="396">
        <v>8449</v>
      </c>
      <c r="K93" s="160">
        <v>2113</v>
      </c>
      <c r="L93" s="160">
        <v>2112</v>
      </c>
      <c r="M93" s="160">
        <v>2112</v>
      </c>
      <c r="N93" s="397">
        <v>2112</v>
      </c>
      <c r="O93" s="392">
        <v>372502.41330318491</v>
      </c>
      <c r="P93" s="214">
        <v>93125.603325796226</v>
      </c>
      <c r="Q93" s="214">
        <v>93125.603325796226</v>
      </c>
      <c r="R93" s="214">
        <v>93125.603325796226</v>
      </c>
      <c r="S93" s="215">
        <v>93125.603325796226</v>
      </c>
    </row>
    <row r="94" spans="1:19" ht="25.5" outlineLevel="2" x14ac:dyDescent="0.2">
      <c r="A94" s="380" t="s">
        <v>7</v>
      </c>
      <c r="B94" s="272">
        <v>5</v>
      </c>
      <c r="C94" s="273">
        <v>502102</v>
      </c>
      <c r="D94" s="273">
        <v>210102</v>
      </c>
      <c r="E94" s="81" t="s">
        <v>537</v>
      </c>
      <c r="F94" s="81">
        <v>1</v>
      </c>
      <c r="G94" s="81" t="s">
        <v>12</v>
      </c>
      <c r="H94" s="272">
        <v>22</v>
      </c>
      <c r="I94" s="82" t="s">
        <v>2836</v>
      </c>
      <c r="J94" s="396">
        <v>0</v>
      </c>
      <c r="K94" s="160">
        <v>0</v>
      </c>
      <c r="L94" s="160">
        <v>0</v>
      </c>
      <c r="M94" s="160">
        <v>0</v>
      </c>
      <c r="N94" s="397">
        <v>0</v>
      </c>
      <c r="O94" s="392">
        <v>0</v>
      </c>
      <c r="P94" s="214">
        <v>0</v>
      </c>
      <c r="Q94" s="214">
        <v>0</v>
      </c>
      <c r="R94" s="214">
        <v>0</v>
      </c>
      <c r="S94" s="215">
        <v>0</v>
      </c>
    </row>
    <row r="95" spans="1:19" ht="25.5" outlineLevel="2" x14ac:dyDescent="0.2">
      <c r="A95" s="380" t="s">
        <v>7</v>
      </c>
      <c r="B95" s="272">
        <v>6</v>
      </c>
      <c r="C95" s="273">
        <v>502201</v>
      </c>
      <c r="D95" s="273">
        <v>220101</v>
      </c>
      <c r="E95" s="81" t="s">
        <v>676</v>
      </c>
      <c r="F95" s="81">
        <v>1</v>
      </c>
      <c r="G95" s="81" t="s">
        <v>12</v>
      </c>
      <c r="H95" s="272" t="s">
        <v>2707</v>
      </c>
      <c r="I95" s="82" t="s">
        <v>2835</v>
      </c>
      <c r="J95" s="396">
        <v>2943</v>
      </c>
      <c r="K95" s="160">
        <v>735</v>
      </c>
      <c r="L95" s="160">
        <v>736</v>
      </c>
      <c r="M95" s="160">
        <v>736</v>
      </c>
      <c r="N95" s="397">
        <v>736</v>
      </c>
      <c r="O95" s="392">
        <v>60499.45420392308</v>
      </c>
      <c r="P95" s="214">
        <v>15124.86355098077</v>
      </c>
      <c r="Q95" s="214">
        <v>15124.86355098077</v>
      </c>
      <c r="R95" s="214">
        <v>15124.86355098077</v>
      </c>
      <c r="S95" s="215">
        <v>15124.86355098077</v>
      </c>
    </row>
    <row r="96" spans="1:19" ht="25.5" outlineLevel="2" x14ac:dyDescent="0.2">
      <c r="A96" s="380" t="s">
        <v>7</v>
      </c>
      <c r="B96" s="272">
        <v>6</v>
      </c>
      <c r="C96" s="273">
        <v>502201</v>
      </c>
      <c r="D96" s="273">
        <v>220101</v>
      </c>
      <c r="E96" s="81" t="s">
        <v>676</v>
      </c>
      <c r="F96" s="81">
        <v>1</v>
      </c>
      <c r="G96" s="81" t="s">
        <v>12</v>
      </c>
      <c r="H96" s="272">
        <v>22</v>
      </c>
      <c r="I96" s="82" t="s">
        <v>2836</v>
      </c>
      <c r="J96" s="396">
        <v>0</v>
      </c>
      <c r="K96" s="160">
        <v>0</v>
      </c>
      <c r="L96" s="160">
        <v>0</v>
      </c>
      <c r="M96" s="160">
        <v>0</v>
      </c>
      <c r="N96" s="397">
        <v>0</v>
      </c>
      <c r="O96" s="392">
        <v>0</v>
      </c>
      <c r="P96" s="214">
        <v>0</v>
      </c>
      <c r="Q96" s="214">
        <v>0</v>
      </c>
      <c r="R96" s="214">
        <v>0</v>
      </c>
      <c r="S96" s="215">
        <v>0</v>
      </c>
    </row>
    <row r="97" spans="1:19" ht="25.5" outlineLevel="2" x14ac:dyDescent="0.2">
      <c r="A97" s="380" t="s">
        <v>7</v>
      </c>
      <c r="B97" s="272">
        <v>7</v>
      </c>
      <c r="C97" s="273">
        <v>502301</v>
      </c>
      <c r="D97" s="273">
        <v>230101</v>
      </c>
      <c r="E97" s="81" t="s">
        <v>738</v>
      </c>
      <c r="F97" s="81">
        <v>1</v>
      </c>
      <c r="G97" s="81" t="s">
        <v>12</v>
      </c>
      <c r="H97" s="272" t="s">
        <v>2707</v>
      </c>
      <c r="I97" s="82" t="s">
        <v>2835</v>
      </c>
      <c r="J97" s="396">
        <v>7491</v>
      </c>
      <c r="K97" s="160">
        <v>1872</v>
      </c>
      <c r="L97" s="160">
        <v>1873</v>
      </c>
      <c r="M97" s="160">
        <v>1873</v>
      </c>
      <c r="N97" s="397">
        <v>1873</v>
      </c>
      <c r="O97" s="392">
        <v>156679.50519429764</v>
      </c>
      <c r="P97" s="214">
        <v>39169.876298574411</v>
      </c>
      <c r="Q97" s="214">
        <v>39169.876298574411</v>
      </c>
      <c r="R97" s="214">
        <v>39169.876298574411</v>
      </c>
      <c r="S97" s="215">
        <v>39169.876298574411</v>
      </c>
    </row>
    <row r="98" spans="1:19" ht="25.5" outlineLevel="2" x14ac:dyDescent="0.2">
      <c r="A98" s="380" t="s">
        <v>7</v>
      </c>
      <c r="B98" s="272">
        <v>7</v>
      </c>
      <c r="C98" s="273">
        <v>502301</v>
      </c>
      <c r="D98" s="273">
        <v>230101</v>
      </c>
      <c r="E98" s="81" t="s">
        <v>738</v>
      </c>
      <c r="F98" s="81">
        <v>1</v>
      </c>
      <c r="G98" s="81" t="s">
        <v>12</v>
      </c>
      <c r="H98" s="272">
        <v>22</v>
      </c>
      <c r="I98" s="82" t="s">
        <v>2836</v>
      </c>
      <c r="J98" s="396">
        <v>0</v>
      </c>
      <c r="K98" s="160">
        <v>0</v>
      </c>
      <c r="L98" s="160">
        <v>0</v>
      </c>
      <c r="M98" s="160">
        <v>0</v>
      </c>
      <c r="N98" s="397">
        <v>0</v>
      </c>
      <c r="O98" s="392">
        <v>0</v>
      </c>
      <c r="P98" s="214">
        <v>0</v>
      </c>
      <c r="Q98" s="214">
        <v>0</v>
      </c>
      <c r="R98" s="214">
        <v>0</v>
      </c>
      <c r="S98" s="215">
        <v>0</v>
      </c>
    </row>
    <row r="99" spans="1:19" ht="25.5" outlineLevel="2" x14ac:dyDescent="0.2">
      <c r="A99" s="380" t="s">
        <v>7</v>
      </c>
      <c r="B99" s="272">
        <v>4</v>
      </c>
      <c r="C99" s="273">
        <v>502401</v>
      </c>
      <c r="D99" s="273">
        <v>240101</v>
      </c>
      <c r="E99" s="81" t="s">
        <v>742</v>
      </c>
      <c r="F99" s="81">
        <v>1</v>
      </c>
      <c r="G99" s="81" t="s">
        <v>12</v>
      </c>
      <c r="H99" s="272" t="s">
        <v>2707</v>
      </c>
      <c r="I99" s="82" t="s">
        <v>2835</v>
      </c>
      <c r="J99" s="396">
        <v>10662</v>
      </c>
      <c r="K99" s="160">
        <v>2664</v>
      </c>
      <c r="L99" s="160">
        <v>2666</v>
      </c>
      <c r="M99" s="160">
        <v>2666</v>
      </c>
      <c r="N99" s="397">
        <v>2666</v>
      </c>
      <c r="O99" s="392">
        <v>297468.0741306874</v>
      </c>
      <c r="P99" s="214">
        <v>74367.018532671849</v>
      </c>
      <c r="Q99" s="214">
        <v>74367.018532671849</v>
      </c>
      <c r="R99" s="214">
        <v>74367.018532671849</v>
      </c>
      <c r="S99" s="215">
        <v>74367.018532671849</v>
      </c>
    </row>
    <row r="100" spans="1:19" ht="25.5" outlineLevel="2" x14ac:dyDescent="0.2">
      <c r="A100" s="380" t="s">
        <v>7</v>
      </c>
      <c r="B100" s="272">
        <v>4</v>
      </c>
      <c r="C100" s="273">
        <v>502401</v>
      </c>
      <c r="D100" s="273">
        <v>240101</v>
      </c>
      <c r="E100" s="81" t="s">
        <v>742</v>
      </c>
      <c r="F100" s="81">
        <v>1</v>
      </c>
      <c r="G100" s="81" t="s">
        <v>12</v>
      </c>
      <c r="H100" s="272">
        <v>22</v>
      </c>
      <c r="I100" s="82" t="s">
        <v>2836</v>
      </c>
      <c r="J100" s="396">
        <v>261</v>
      </c>
      <c r="K100" s="160">
        <v>66</v>
      </c>
      <c r="L100" s="160">
        <v>65</v>
      </c>
      <c r="M100" s="160">
        <v>65</v>
      </c>
      <c r="N100" s="397">
        <v>65</v>
      </c>
      <c r="O100" s="392">
        <v>11264.833525000002</v>
      </c>
      <c r="P100" s="214">
        <v>2816.2083812500005</v>
      </c>
      <c r="Q100" s="214">
        <v>2816.2083812500005</v>
      </c>
      <c r="R100" s="214">
        <v>2816.2083812500005</v>
      </c>
      <c r="S100" s="215">
        <v>2816.2083812500005</v>
      </c>
    </row>
    <row r="101" spans="1:19" ht="25.5" outlineLevel="2" x14ac:dyDescent="0.2">
      <c r="A101" s="380" t="s">
        <v>7</v>
      </c>
      <c r="B101" s="272">
        <v>3</v>
      </c>
      <c r="C101" s="273">
        <v>502501</v>
      </c>
      <c r="D101" s="273">
        <v>250101</v>
      </c>
      <c r="E101" s="81" t="s">
        <v>649</v>
      </c>
      <c r="F101" s="81">
        <v>1</v>
      </c>
      <c r="G101" s="81" t="s">
        <v>12</v>
      </c>
      <c r="H101" s="272" t="s">
        <v>2707</v>
      </c>
      <c r="I101" s="82" t="s">
        <v>2835</v>
      </c>
      <c r="J101" s="396">
        <v>5137</v>
      </c>
      <c r="K101" s="160">
        <v>1285</v>
      </c>
      <c r="L101" s="160">
        <v>1284</v>
      </c>
      <c r="M101" s="160">
        <v>1284</v>
      </c>
      <c r="N101" s="397">
        <v>1284</v>
      </c>
      <c r="O101" s="392">
        <v>112019.37043340759</v>
      </c>
      <c r="P101" s="214">
        <v>28004.842608351897</v>
      </c>
      <c r="Q101" s="214">
        <v>28004.842608351897</v>
      </c>
      <c r="R101" s="214">
        <v>28004.842608351897</v>
      </c>
      <c r="S101" s="215">
        <v>28004.842608351897</v>
      </c>
    </row>
    <row r="102" spans="1:19" ht="25.5" outlineLevel="2" x14ac:dyDescent="0.2">
      <c r="A102" s="380" t="s">
        <v>7</v>
      </c>
      <c r="B102" s="272">
        <v>3</v>
      </c>
      <c r="C102" s="273">
        <v>502501</v>
      </c>
      <c r="D102" s="273">
        <v>250101</v>
      </c>
      <c r="E102" s="81" t="s">
        <v>649</v>
      </c>
      <c r="F102" s="81">
        <v>1</v>
      </c>
      <c r="G102" s="81" t="s">
        <v>12</v>
      </c>
      <c r="H102" s="272">
        <v>22</v>
      </c>
      <c r="I102" s="82" t="s">
        <v>2836</v>
      </c>
      <c r="J102" s="396">
        <v>0</v>
      </c>
      <c r="K102" s="160">
        <v>0</v>
      </c>
      <c r="L102" s="160">
        <v>0</v>
      </c>
      <c r="M102" s="160">
        <v>0</v>
      </c>
      <c r="N102" s="397">
        <v>0</v>
      </c>
      <c r="O102" s="392">
        <v>0</v>
      </c>
      <c r="P102" s="214">
        <v>0</v>
      </c>
      <c r="Q102" s="214">
        <v>0</v>
      </c>
      <c r="R102" s="214">
        <v>0</v>
      </c>
      <c r="S102" s="215">
        <v>0</v>
      </c>
    </row>
    <row r="103" spans="1:19" ht="25.5" outlineLevel="2" x14ac:dyDescent="0.2">
      <c r="A103" s="380" t="s">
        <v>7</v>
      </c>
      <c r="B103" s="272">
        <v>3</v>
      </c>
      <c r="C103" s="273">
        <v>502601</v>
      </c>
      <c r="D103" s="273">
        <v>260101</v>
      </c>
      <c r="E103" s="81" t="s">
        <v>643</v>
      </c>
      <c r="F103" s="81">
        <v>1</v>
      </c>
      <c r="G103" s="81" t="s">
        <v>12</v>
      </c>
      <c r="H103" s="272" t="s">
        <v>2707</v>
      </c>
      <c r="I103" s="82" t="s">
        <v>2835</v>
      </c>
      <c r="J103" s="396">
        <v>10284</v>
      </c>
      <c r="K103" s="160">
        <v>2571</v>
      </c>
      <c r="L103" s="160">
        <v>2571</v>
      </c>
      <c r="M103" s="160">
        <v>2571</v>
      </c>
      <c r="N103" s="397">
        <v>2571</v>
      </c>
      <c r="O103" s="392">
        <v>226116.32613021397</v>
      </c>
      <c r="P103" s="214">
        <v>56529.081532553493</v>
      </c>
      <c r="Q103" s="214">
        <v>56529.081532553493</v>
      </c>
      <c r="R103" s="214">
        <v>56529.081532553493</v>
      </c>
      <c r="S103" s="215">
        <v>56529.081532553493</v>
      </c>
    </row>
    <row r="104" spans="1:19" ht="25.5" outlineLevel="2" x14ac:dyDescent="0.2">
      <c r="A104" s="380" t="s">
        <v>7</v>
      </c>
      <c r="B104" s="272">
        <v>3</v>
      </c>
      <c r="C104" s="273">
        <v>502601</v>
      </c>
      <c r="D104" s="273">
        <v>260101</v>
      </c>
      <c r="E104" s="81" t="s">
        <v>643</v>
      </c>
      <c r="F104" s="81">
        <v>1</v>
      </c>
      <c r="G104" s="81" t="s">
        <v>12</v>
      </c>
      <c r="H104" s="272">
        <v>22</v>
      </c>
      <c r="I104" s="82" t="s">
        <v>2836</v>
      </c>
      <c r="J104" s="396">
        <v>0</v>
      </c>
      <c r="K104" s="160">
        <v>0</v>
      </c>
      <c r="L104" s="160">
        <v>0</v>
      </c>
      <c r="M104" s="160">
        <v>0</v>
      </c>
      <c r="N104" s="397">
        <v>0</v>
      </c>
      <c r="O104" s="392">
        <v>0</v>
      </c>
      <c r="P104" s="214">
        <v>0</v>
      </c>
      <c r="Q104" s="214">
        <v>0</v>
      </c>
      <c r="R104" s="214">
        <v>0</v>
      </c>
      <c r="S104" s="215">
        <v>0</v>
      </c>
    </row>
    <row r="105" spans="1:19" ht="25.5" outlineLevel="2" x14ac:dyDescent="0.2">
      <c r="A105" s="380" t="s">
        <v>7</v>
      </c>
      <c r="B105" s="272">
        <v>3</v>
      </c>
      <c r="C105" s="273">
        <v>506201</v>
      </c>
      <c r="D105" s="273">
        <v>260301</v>
      </c>
      <c r="E105" s="81" t="s">
        <v>646</v>
      </c>
      <c r="F105" s="81">
        <v>1</v>
      </c>
      <c r="G105" s="81" t="s">
        <v>12</v>
      </c>
      <c r="H105" s="272" t="s">
        <v>2707</v>
      </c>
      <c r="I105" s="82" t="s">
        <v>2835</v>
      </c>
      <c r="J105" s="396">
        <v>6074</v>
      </c>
      <c r="K105" s="160">
        <v>1517</v>
      </c>
      <c r="L105" s="160">
        <v>1519</v>
      </c>
      <c r="M105" s="160">
        <v>1519</v>
      </c>
      <c r="N105" s="397">
        <v>1519</v>
      </c>
      <c r="O105" s="392">
        <v>124172.34759239912</v>
      </c>
      <c r="P105" s="214">
        <v>31043.08689809978</v>
      </c>
      <c r="Q105" s="214">
        <v>31043.08689809978</v>
      </c>
      <c r="R105" s="214">
        <v>31043.08689809978</v>
      </c>
      <c r="S105" s="215">
        <v>31043.08689809978</v>
      </c>
    </row>
    <row r="106" spans="1:19" ht="25.5" outlineLevel="2" x14ac:dyDescent="0.2">
      <c r="A106" s="380" t="s">
        <v>7</v>
      </c>
      <c r="B106" s="272">
        <v>3</v>
      </c>
      <c r="C106" s="273">
        <v>506201</v>
      </c>
      <c r="D106" s="273">
        <v>260301</v>
      </c>
      <c r="E106" s="81" t="s">
        <v>646</v>
      </c>
      <c r="F106" s="81">
        <v>1</v>
      </c>
      <c r="G106" s="81" t="s">
        <v>12</v>
      </c>
      <c r="H106" s="272">
        <v>22</v>
      </c>
      <c r="I106" s="82" t="s">
        <v>2836</v>
      </c>
      <c r="J106" s="396">
        <v>0</v>
      </c>
      <c r="K106" s="160">
        <v>0</v>
      </c>
      <c r="L106" s="160">
        <v>0</v>
      </c>
      <c r="M106" s="160">
        <v>0</v>
      </c>
      <c r="N106" s="397">
        <v>0</v>
      </c>
      <c r="O106" s="392">
        <v>0</v>
      </c>
      <c r="P106" s="214">
        <v>0</v>
      </c>
      <c r="Q106" s="214">
        <v>0</v>
      </c>
      <c r="R106" s="214">
        <v>0</v>
      </c>
      <c r="S106" s="215">
        <v>0</v>
      </c>
    </row>
    <row r="107" spans="1:19" ht="38.25" outlineLevel="2" x14ac:dyDescent="0.2">
      <c r="A107" s="380" t="s">
        <v>9</v>
      </c>
      <c r="B107" s="272">
        <v>3</v>
      </c>
      <c r="C107" s="273">
        <v>506202</v>
      </c>
      <c r="D107" s="273">
        <v>260401</v>
      </c>
      <c r="E107" s="81" t="s">
        <v>2727</v>
      </c>
      <c r="F107" s="81">
        <v>1</v>
      </c>
      <c r="G107" s="81" t="s">
        <v>12</v>
      </c>
      <c r="H107" s="272" t="s">
        <v>2707</v>
      </c>
      <c r="I107" s="82" t="s">
        <v>2835</v>
      </c>
      <c r="J107" s="396">
        <v>1774</v>
      </c>
      <c r="K107" s="160">
        <v>442</v>
      </c>
      <c r="L107" s="160">
        <v>444</v>
      </c>
      <c r="M107" s="160">
        <v>444</v>
      </c>
      <c r="N107" s="397">
        <v>444</v>
      </c>
      <c r="O107" s="392">
        <v>49247.724249891609</v>
      </c>
      <c r="P107" s="214">
        <v>12311.931062472902</v>
      </c>
      <c r="Q107" s="214">
        <v>12311.931062472902</v>
      </c>
      <c r="R107" s="214">
        <v>12311.931062472902</v>
      </c>
      <c r="S107" s="215">
        <v>12311.931062472902</v>
      </c>
    </row>
    <row r="108" spans="1:19" ht="38.25" outlineLevel="2" x14ac:dyDescent="0.2">
      <c r="A108" s="380" t="s">
        <v>9</v>
      </c>
      <c r="B108" s="272">
        <v>3</v>
      </c>
      <c r="C108" s="273">
        <v>506202</v>
      </c>
      <c r="D108" s="273">
        <v>260401</v>
      </c>
      <c r="E108" s="81" t="s">
        <v>2727</v>
      </c>
      <c r="F108" s="81">
        <v>1</v>
      </c>
      <c r="G108" s="81" t="s">
        <v>12</v>
      </c>
      <c r="H108" s="272">
        <v>22</v>
      </c>
      <c r="I108" s="82" t="s">
        <v>2836</v>
      </c>
      <c r="J108" s="396">
        <v>0</v>
      </c>
      <c r="K108" s="160">
        <v>0</v>
      </c>
      <c r="L108" s="160">
        <v>0</v>
      </c>
      <c r="M108" s="160">
        <v>0</v>
      </c>
      <c r="N108" s="397">
        <v>0</v>
      </c>
      <c r="O108" s="392">
        <v>0</v>
      </c>
      <c r="P108" s="214">
        <v>0</v>
      </c>
      <c r="Q108" s="214">
        <v>0</v>
      </c>
      <c r="R108" s="214">
        <v>0</v>
      </c>
      <c r="S108" s="215">
        <v>0</v>
      </c>
    </row>
    <row r="109" spans="1:19" ht="25.5" outlineLevel="2" x14ac:dyDescent="0.2">
      <c r="A109" s="380" t="s">
        <v>7</v>
      </c>
      <c r="B109" s="272">
        <v>3</v>
      </c>
      <c r="C109" s="273">
        <v>502602</v>
      </c>
      <c r="D109" s="273">
        <v>260801</v>
      </c>
      <c r="E109" s="81" t="s">
        <v>528</v>
      </c>
      <c r="F109" s="81">
        <v>1</v>
      </c>
      <c r="G109" s="81" t="s">
        <v>12</v>
      </c>
      <c r="H109" s="272" t="s">
        <v>2707</v>
      </c>
      <c r="I109" s="82" t="s">
        <v>2835</v>
      </c>
      <c r="J109" s="396">
        <v>18046</v>
      </c>
      <c r="K109" s="160">
        <v>4510</v>
      </c>
      <c r="L109" s="160">
        <v>4512</v>
      </c>
      <c r="M109" s="160">
        <v>4512</v>
      </c>
      <c r="N109" s="397">
        <v>4512</v>
      </c>
      <c r="O109" s="392">
        <v>495716.86919303989</v>
      </c>
      <c r="P109" s="214">
        <v>123929.21729825997</v>
      </c>
      <c r="Q109" s="214">
        <v>123929.21729825997</v>
      </c>
      <c r="R109" s="214">
        <v>123929.21729825997</v>
      </c>
      <c r="S109" s="215">
        <v>123929.21729825997</v>
      </c>
    </row>
    <row r="110" spans="1:19" ht="25.5" outlineLevel="2" x14ac:dyDescent="0.2">
      <c r="A110" s="380" t="s">
        <v>7</v>
      </c>
      <c r="B110" s="272">
        <v>3</v>
      </c>
      <c r="C110" s="273">
        <v>502602</v>
      </c>
      <c r="D110" s="273">
        <v>260801</v>
      </c>
      <c r="E110" s="81" t="s">
        <v>528</v>
      </c>
      <c r="F110" s="81">
        <v>1</v>
      </c>
      <c r="G110" s="81" t="s">
        <v>12</v>
      </c>
      <c r="H110" s="272">
        <v>22</v>
      </c>
      <c r="I110" s="82" t="s">
        <v>2836</v>
      </c>
      <c r="J110" s="396">
        <v>1796</v>
      </c>
      <c r="K110" s="160">
        <v>449</v>
      </c>
      <c r="L110" s="160">
        <v>449</v>
      </c>
      <c r="M110" s="160">
        <v>449</v>
      </c>
      <c r="N110" s="397">
        <v>449</v>
      </c>
      <c r="O110" s="392">
        <v>61592.939540000007</v>
      </c>
      <c r="P110" s="214">
        <v>15398.234885000002</v>
      </c>
      <c r="Q110" s="214">
        <v>15398.234885000002</v>
      </c>
      <c r="R110" s="214">
        <v>15398.234885000002</v>
      </c>
      <c r="S110" s="215">
        <v>15398.234885000002</v>
      </c>
    </row>
    <row r="111" spans="1:19" ht="25.5" outlineLevel="2" x14ac:dyDescent="0.2">
      <c r="A111" s="380" t="s">
        <v>7</v>
      </c>
      <c r="B111" s="272">
        <v>3</v>
      </c>
      <c r="C111" s="273">
        <v>502603</v>
      </c>
      <c r="D111" s="273">
        <v>261601</v>
      </c>
      <c r="E111" s="81" t="s">
        <v>2728</v>
      </c>
      <c r="F111" s="81">
        <v>1</v>
      </c>
      <c r="G111" s="81" t="s">
        <v>12</v>
      </c>
      <c r="H111" s="272" t="s">
        <v>2707</v>
      </c>
      <c r="I111" s="82" t="s">
        <v>2835</v>
      </c>
      <c r="J111" s="396">
        <v>445</v>
      </c>
      <c r="K111" s="160">
        <v>112</v>
      </c>
      <c r="L111" s="160">
        <v>111</v>
      </c>
      <c r="M111" s="160">
        <v>111</v>
      </c>
      <c r="N111" s="397">
        <v>111</v>
      </c>
      <c r="O111" s="392">
        <v>12070.956361851429</v>
      </c>
      <c r="P111" s="214">
        <v>3017.7390904628573</v>
      </c>
      <c r="Q111" s="214">
        <v>3017.7390904628573</v>
      </c>
      <c r="R111" s="214">
        <v>3017.7390904628573</v>
      </c>
      <c r="S111" s="215">
        <v>3017.7390904628573</v>
      </c>
    </row>
    <row r="112" spans="1:19" ht="25.5" outlineLevel="2" x14ac:dyDescent="0.2">
      <c r="A112" s="380" t="s">
        <v>7</v>
      </c>
      <c r="B112" s="272">
        <v>3</v>
      </c>
      <c r="C112" s="273">
        <v>502603</v>
      </c>
      <c r="D112" s="273">
        <v>261601</v>
      </c>
      <c r="E112" s="81" t="s">
        <v>2728</v>
      </c>
      <c r="F112" s="81">
        <v>1</v>
      </c>
      <c r="G112" s="81" t="s">
        <v>12</v>
      </c>
      <c r="H112" s="272">
        <v>22</v>
      </c>
      <c r="I112" s="82" t="s">
        <v>2836</v>
      </c>
      <c r="J112" s="396">
        <v>0</v>
      </c>
      <c r="K112" s="160">
        <v>0</v>
      </c>
      <c r="L112" s="160">
        <v>0</v>
      </c>
      <c r="M112" s="160">
        <v>0</v>
      </c>
      <c r="N112" s="397">
        <v>0</v>
      </c>
      <c r="O112" s="392">
        <v>0</v>
      </c>
      <c r="P112" s="214">
        <v>0</v>
      </c>
      <c r="Q112" s="214">
        <v>0</v>
      </c>
      <c r="R112" s="214">
        <v>0</v>
      </c>
      <c r="S112" s="215">
        <v>0</v>
      </c>
    </row>
    <row r="113" spans="1:19" ht="25.5" outlineLevel="2" x14ac:dyDescent="0.2">
      <c r="A113" s="380" t="s">
        <v>7</v>
      </c>
      <c r="B113" s="272">
        <v>3</v>
      </c>
      <c r="C113" s="273">
        <v>502606</v>
      </c>
      <c r="D113" s="273">
        <v>262101</v>
      </c>
      <c r="E113" s="81" t="s">
        <v>529</v>
      </c>
      <c r="F113" s="81">
        <v>1</v>
      </c>
      <c r="G113" s="81" t="s">
        <v>12</v>
      </c>
      <c r="H113" s="272" t="s">
        <v>2707</v>
      </c>
      <c r="I113" s="82" t="s">
        <v>2835</v>
      </c>
      <c r="J113" s="396">
        <v>14947</v>
      </c>
      <c r="K113" s="160">
        <v>3736</v>
      </c>
      <c r="L113" s="160">
        <v>3737</v>
      </c>
      <c r="M113" s="160">
        <v>3737</v>
      </c>
      <c r="N113" s="397">
        <v>3737</v>
      </c>
      <c r="O113" s="392">
        <v>452644.22190940747</v>
      </c>
      <c r="P113" s="214">
        <v>113161.05547735187</v>
      </c>
      <c r="Q113" s="214">
        <v>113161.05547735187</v>
      </c>
      <c r="R113" s="214">
        <v>113161.05547735187</v>
      </c>
      <c r="S113" s="215">
        <v>113161.05547735187</v>
      </c>
    </row>
    <row r="114" spans="1:19" ht="25.5" outlineLevel="2" x14ac:dyDescent="0.2">
      <c r="A114" s="380" t="s">
        <v>7</v>
      </c>
      <c r="B114" s="272">
        <v>3</v>
      </c>
      <c r="C114" s="273">
        <v>502606</v>
      </c>
      <c r="D114" s="273">
        <v>262101</v>
      </c>
      <c r="E114" s="81" t="s">
        <v>529</v>
      </c>
      <c r="F114" s="81">
        <v>1</v>
      </c>
      <c r="G114" s="81" t="s">
        <v>12</v>
      </c>
      <c r="H114" s="272">
        <v>22</v>
      </c>
      <c r="I114" s="82" t="s">
        <v>2836</v>
      </c>
      <c r="J114" s="396">
        <v>0</v>
      </c>
      <c r="K114" s="160">
        <v>0</v>
      </c>
      <c r="L114" s="160">
        <v>0</v>
      </c>
      <c r="M114" s="160">
        <v>0</v>
      </c>
      <c r="N114" s="397">
        <v>0</v>
      </c>
      <c r="O114" s="392">
        <v>0</v>
      </c>
      <c r="P114" s="214">
        <v>0</v>
      </c>
      <c r="Q114" s="214">
        <v>0</v>
      </c>
      <c r="R114" s="214">
        <v>0</v>
      </c>
      <c r="S114" s="215">
        <v>0</v>
      </c>
    </row>
    <row r="115" spans="1:19" ht="25.5" outlineLevel="2" x14ac:dyDescent="0.2">
      <c r="A115" s="380" t="s">
        <v>7</v>
      </c>
      <c r="B115" s="272">
        <v>6</v>
      </c>
      <c r="C115" s="273">
        <v>502701</v>
      </c>
      <c r="D115" s="273">
        <v>270101</v>
      </c>
      <c r="E115" s="81" t="s">
        <v>702</v>
      </c>
      <c r="F115" s="81">
        <v>1</v>
      </c>
      <c r="G115" s="81" t="s">
        <v>12</v>
      </c>
      <c r="H115" s="272" t="s">
        <v>2707</v>
      </c>
      <c r="I115" s="82" t="s">
        <v>2835</v>
      </c>
      <c r="J115" s="396">
        <v>8292</v>
      </c>
      <c r="K115" s="160">
        <v>2073</v>
      </c>
      <c r="L115" s="160">
        <v>2073</v>
      </c>
      <c r="M115" s="160">
        <v>2073</v>
      </c>
      <c r="N115" s="397">
        <v>2073</v>
      </c>
      <c r="O115" s="392">
        <v>220502.88141631972</v>
      </c>
      <c r="P115" s="214">
        <v>55125.720354079931</v>
      </c>
      <c r="Q115" s="214">
        <v>55125.720354079931</v>
      </c>
      <c r="R115" s="214">
        <v>55125.720354079931</v>
      </c>
      <c r="S115" s="215">
        <v>55125.720354079931</v>
      </c>
    </row>
    <row r="116" spans="1:19" ht="25.5" outlineLevel="2" x14ac:dyDescent="0.2">
      <c r="A116" s="380" t="s">
        <v>7</v>
      </c>
      <c r="B116" s="272">
        <v>6</v>
      </c>
      <c r="C116" s="273">
        <v>502701</v>
      </c>
      <c r="D116" s="273">
        <v>270101</v>
      </c>
      <c r="E116" s="81" t="s">
        <v>702</v>
      </c>
      <c r="F116" s="81">
        <v>1</v>
      </c>
      <c r="G116" s="81" t="s">
        <v>12</v>
      </c>
      <c r="H116" s="272">
        <v>22</v>
      </c>
      <c r="I116" s="82" t="s">
        <v>2836</v>
      </c>
      <c r="J116" s="396">
        <v>0</v>
      </c>
      <c r="K116" s="160">
        <v>0</v>
      </c>
      <c r="L116" s="160">
        <v>0</v>
      </c>
      <c r="M116" s="160">
        <v>0</v>
      </c>
      <c r="N116" s="397">
        <v>0</v>
      </c>
      <c r="O116" s="392">
        <v>0</v>
      </c>
      <c r="P116" s="214">
        <v>0</v>
      </c>
      <c r="Q116" s="214">
        <v>0</v>
      </c>
      <c r="R116" s="214">
        <v>0</v>
      </c>
      <c r="S116" s="215">
        <v>0</v>
      </c>
    </row>
    <row r="117" spans="1:19" ht="25.5" outlineLevel="2" x14ac:dyDescent="0.2">
      <c r="A117" s="380" t="s">
        <v>7</v>
      </c>
      <c r="B117" s="272">
        <v>1</v>
      </c>
      <c r="C117" s="273">
        <v>502801</v>
      </c>
      <c r="D117" s="273">
        <v>280101</v>
      </c>
      <c r="E117" s="81" t="s">
        <v>531</v>
      </c>
      <c r="F117" s="81">
        <v>1</v>
      </c>
      <c r="G117" s="81" t="s">
        <v>12</v>
      </c>
      <c r="H117" s="272" t="s">
        <v>2707</v>
      </c>
      <c r="I117" s="82" t="s">
        <v>2835</v>
      </c>
      <c r="J117" s="396">
        <v>29007</v>
      </c>
      <c r="K117" s="160">
        <v>7251</v>
      </c>
      <c r="L117" s="160">
        <v>7252</v>
      </c>
      <c r="M117" s="160">
        <v>7252</v>
      </c>
      <c r="N117" s="397">
        <v>7252</v>
      </c>
      <c r="O117" s="392">
        <v>983431.26016424876</v>
      </c>
      <c r="P117" s="214">
        <v>245857.81504106219</v>
      </c>
      <c r="Q117" s="214">
        <v>245857.81504106219</v>
      </c>
      <c r="R117" s="214">
        <v>245857.81504106219</v>
      </c>
      <c r="S117" s="215">
        <v>245857.81504106219</v>
      </c>
    </row>
    <row r="118" spans="1:19" ht="25.5" outlineLevel="2" x14ac:dyDescent="0.2">
      <c r="A118" s="380" t="s">
        <v>7</v>
      </c>
      <c r="B118" s="272">
        <v>1</v>
      </c>
      <c r="C118" s="273">
        <v>502801</v>
      </c>
      <c r="D118" s="273">
        <v>280101</v>
      </c>
      <c r="E118" s="81" t="s">
        <v>531</v>
      </c>
      <c r="F118" s="81">
        <v>1</v>
      </c>
      <c r="G118" s="81" t="s">
        <v>12</v>
      </c>
      <c r="H118" s="272">
        <v>22</v>
      </c>
      <c r="I118" s="82" t="s">
        <v>2836</v>
      </c>
      <c r="J118" s="396">
        <v>2052</v>
      </c>
      <c r="K118" s="160">
        <v>513</v>
      </c>
      <c r="L118" s="160">
        <v>513</v>
      </c>
      <c r="M118" s="160">
        <v>513</v>
      </c>
      <c r="N118" s="397">
        <v>513</v>
      </c>
      <c r="O118" s="392">
        <v>155112.78978024484</v>
      </c>
      <c r="P118" s="214">
        <v>38778.197445061211</v>
      </c>
      <c r="Q118" s="214">
        <v>38778.197445061211</v>
      </c>
      <c r="R118" s="214">
        <v>38778.197445061211</v>
      </c>
      <c r="S118" s="215">
        <v>38778.197445061211</v>
      </c>
    </row>
    <row r="119" spans="1:19" ht="25.5" outlineLevel="2" x14ac:dyDescent="0.2">
      <c r="A119" s="380" t="s">
        <v>7</v>
      </c>
      <c r="B119" s="272">
        <v>6</v>
      </c>
      <c r="C119" s="273">
        <v>502901</v>
      </c>
      <c r="D119" s="273">
        <v>290101</v>
      </c>
      <c r="E119" s="81" t="s">
        <v>700</v>
      </c>
      <c r="F119" s="81">
        <v>1</v>
      </c>
      <c r="G119" s="81" t="s">
        <v>12</v>
      </c>
      <c r="H119" s="272" t="s">
        <v>2707</v>
      </c>
      <c r="I119" s="82" t="s">
        <v>2835</v>
      </c>
      <c r="J119" s="396">
        <v>10767</v>
      </c>
      <c r="K119" s="160">
        <v>2691</v>
      </c>
      <c r="L119" s="160">
        <v>2692</v>
      </c>
      <c r="M119" s="160">
        <v>2692</v>
      </c>
      <c r="N119" s="397">
        <v>2692</v>
      </c>
      <c r="O119" s="392">
        <v>217697.25895043919</v>
      </c>
      <c r="P119" s="214">
        <v>54424.314737609799</v>
      </c>
      <c r="Q119" s="214">
        <v>54424.314737609799</v>
      </c>
      <c r="R119" s="214">
        <v>54424.314737609799</v>
      </c>
      <c r="S119" s="215">
        <v>54424.314737609799</v>
      </c>
    </row>
    <row r="120" spans="1:19" ht="25.5" outlineLevel="2" x14ac:dyDescent="0.2">
      <c r="A120" s="380" t="s">
        <v>7</v>
      </c>
      <c r="B120" s="272">
        <v>6</v>
      </c>
      <c r="C120" s="273">
        <v>502901</v>
      </c>
      <c r="D120" s="273">
        <v>290101</v>
      </c>
      <c r="E120" s="81" t="s">
        <v>700</v>
      </c>
      <c r="F120" s="81">
        <v>1</v>
      </c>
      <c r="G120" s="81" t="s">
        <v>12</v>
      </c>
      <c r="H120" s="272">
        <v>22</v>
      </c>
      <c r="I120" s="82" t="s">
        <v>2836</v>
      </c>
      <c r="J120" s="396">
        <v>0</v>
      </c>
      <c r="K120" s="160">
        <v>0</v>
      </c>
      <c r="L120" s="160">
        <v>0</v>
      </c>
      <c r="M120" s="160">
        <v>0</v>
      </c>
      <c r="N120" s="397">
        <v>0</v>
      </c>
      <c r="O120" s="392">
        <v>0</v>
      </c>
      <c r="P120" s="214">
        <v>0</v>
      </c>
      <c r="Q120" s="214">
        <v>0</v>
      </c>
      <c r="R120" s="214">
        <v>0</v>
      </c>
      <c r="S120" s="215">
        <v>0</v>
      </c>
    </row>
    <row r="121" spans="1:19" ht="25.5" outlineLevel="2" x14ac:dyDescent="0.2">
      <c r="A121" s="380" t="s">
        <v>7</v>
      </c>
      <c r="B121" s="272">
        <v>6</v>
      </c>
      <c r="C121" s="273">
        <v>502905</v>
      </c>
      <c r="D121" s="273">
        <v>290601</v>
      </c>
      <c r="E121" s="81" t="s">
        <v>2699</v>
      </c>
      <c r="F121" s="81">
        <v>1</v>
      </c>
      <c r="G121" s="81" t="s">
        <v>12</v>
      </c>
      <c r="H121" s="272" t="s">
        <v>2707</v>
      </c>
      <c r="I121" s="82" t="s">
        <v>2835</v>
      </c>
      <c r="J121" s="396">
        <v>7755</v>
      </c>
      <c r="K121" s="160">
        <v>1938</v>
      </c>
      <c r="L121" s="160">
        <v>1939</v>
      </c>
      <c r="M121" s="160">
        <v>1939</v>
      </c>
      <c r="N121" s="397">
        <v>1939</v>
      </c>
      <c r="O121" s="392">
        <v>167554.2332303428</v>
      </c>
      <c r="P121" s="214">
        <v>41888.558307585699</v>
      </c>
      <c r="Q121" s="214">
        <v>41888.558307585699</v>
      </c>
      <c r="R121" s="214">
        <v>41888.558307585699</v>
      </c>
      <c r="S121" s="215">
        <v>41888.558307585699</v>
      </c>
    </row>
    <row r="122" spans="1:19" ht="25.5" outlineLevel="2" x14ac:dyDescent="0.2">
      <c r="A122" s="380" t="s">
        <v>7</v>
      </c>
      <c r="B122" s="272">
        <v>6</v>
      </c>
      <c r="C122" s="273">
        <v>502905</v>
      </c>
      <c r="D122" s="273">
        <v>290601</v>
      </c>
      <c r="E122" s="81" t="s">
        <v>2699</v>
      </c>
      <c r="F122" s="81">
        <v>1</v>
      </c>
      <c r="G122" s="81" t="s">
        <v>12</v>
      </c>
      <c r="H122" s="272">
        <v>22</v>
      </c>
      <c r="I122" s="82" t="s">
        <v>2836</v>
      </c>
      <c r="J122" s="396">
        <v>0</v>
      </c>
      <c r="K122" s="160">
        <v>0</v>
      </c>
      <c r="L122" s="160">
        <v>0</v>
      </c>
      <c r="M122" s="160">
        <v>0</v>
      </c>
      <c r="N122" s="397">
        <v>0</v>
      </c>
      <c r="O122" s="392">
        <v>0</v>
      </c>
      <c r="P122" s="214">
        <v>0</v>
      </c>
      <c r="Q122" s="214">
        <v>0</v>
      </c>
      <c r="R122" s="214">
        <v>0</v>
      </c>
      <c r="S122" s="215">
        <v>0</v>
      </c>
    </row>
    <row r="123" spans="1:19" ht="25.5" outlineLevel="2" x14ac:dyDescent="0.2">
      <c r="A123" s="380" t="s">
        <v>7</v>
      </c>
      <c r="B123" s="272">
        <v>6</v>
      </c>
      <c r="C123" s="273">
        <v>502910</v>
      </c>
      <c r="D123" s="273">
        <v>291201</v>
      </c>
      <c r="E123" s="81" t="s">
        <v>758</v>
      </c>
      <c r="F123" s="81">
        <v>1</v>
      </c>
      <c r="G123" s="81" t="s">
        <v>12</v>
      </c>
      <c r="H123" s="272" t="s">
        <v>2707</v>
      </c>
      <c r="I123" s="82" t="s">
        <v>2835</v>
      </c>
      <c r="J123" s="396">
        <v>9923</v>
      </c>
      <c r="K123" s="160">
        <v>2480</v>
      </c>
      <c r="L123" s="160">
        <v>2481</v>
      </c>
      <c r="M123" s="160">
        <v>2481</v>
      </c>
      <c r="N123" s="397">
        <v>2481</v>
      </c>
      <c r="O123" s="392">
        <v>368588.66513045295</v>
      </c>
      <c r="P123" s="214">
        <v>92147.166282613238</v>
      </c>
      <c r="Q123" s="214">
        <v>92147.166282613238</v>
      </c>
      <c r="R123" s="214">
        <v>92147.166282613238</v>
      </c>
      <c r="S123" s="215">
        <v>92147.166282613238</v>
      </c>
    </row>
    <row r="124" spans="1:19" ht="25.5" outlineLevel="2" x14ac:dyDescent="0.2">
      <c r="A124" s="380" t="s">
        <v>7</v>
      </c>
      <c r="B124" s="272">
        <v>6</v>
      </c>
      <c r="C124" s="273">
        <v>502910</v>
      </c>
      <c r="D124" s="273">
        <v>291201</v>
      </c>
      <c r="E124" s="81" t="s">
        <v>758</v>
      </c>
      <c r="F124" s="81">
        <v>1</v>
      </c>
      <c r="G124" s="81" t="s">
        <v>12</v>
      </c>
      <c r="H124" s="272">
        <v>22</v>
      </c>
      <c r="I124" s="82" t="s">
        <v>2836</v>
      </c>
      <c r="J124" s="396">
        <v>0</v>
      </c>
      <c r="K124" s="160">
        <v>0</v>
      </c>
      <c r="L124" s="160">
        <v>0</v>
      </c>
      <c r="M124" s="160">
        <v>0</v>
      </c>
      <c r="N124" s="397">
        <v>0</v>
      </c>
      <c r="O124" s="392">
        <v>0</v>
      </c>
      <c r="P124" s="214">
        <v>0</v>
      </c>
      <c r="Q124" s="214">
        <v>0</v>
      </c>
      <c r="R124" s="214">
        <v>0</v>
      </c>
      <c r="S124" s="215">
        <v>0</v>
      </c>
    </row>
    <row r="125" spans="1:19" ht="25.5" outlineLevel="2" x14ac:dyDescent="0.2">
      <c r="A125" s="380" t="s">
        <v>7</v>
      </c>
      <c r="B125" s="272">
        <v>2</v>
      </c>
      <c r="C125" s="273">
        <v>503001</v>
      </c>
      <c r="D125" s="273">
        <v>300101</v>
      </c>
      <c r="E125" s="81" t="s">
        <v>755</v>
      </c>
      <c r="F125" s="81">
        <v>1</v>
      </c>
      <c r="G125" s="81" t="s">
        <v>12</v>
      </c>
      <c r="H125" s="272" t="s">
        <v>2707</v>
      </c>
      <c r="I125" s="82" t="s">
        <v>2835</v>
      </c>
      <c r="J125" s="396">
        <v>25243</v>
      </c>
      <c r="K125" s="160">
        <v>6310</v>
      </c>
      <c r="L125" s="160">
        <v>6311</v>
      </c>
      <c r="M125" s="160">
        <v>6311</v>
      </c>
      <c r="N125" s="397">
        <v>6311</v>
      </c>
      <c r="O125" s="392">
        <v>622667.59746887593</v>
      </c>
      <c r="P125" s="214">
        <v>155666.89936721898</v>
      </c>
      <c r="Q125" s="214">
        <v>155666.89936721898</v>
      </c>
      <c r="R125" s="214">
        <v>155666.89936721898</v>
      </c>
      <c r="S125" s="215">
        <v>155666.89936721898</v>
      </c>
    </row>
    <row r="126" spans="1:19" ht="25.5" outlineLevel="2" x14ac:dyDescent="0.2">
      <c r="A126" s="380" t="s">
        <v>7</v>
      </c>
      <c r="B126" s="272">
        <v>2</v>
      </c>
      <c r="C126" s="273">
        <v>503001</v>
      </c>
      <c r="D126" s="273">
        <v>300101</v>
      </c>
      <c r="E126" s="81" t="s">
        <v>755</v>
      </c>
      <c r="F126" s="81">
        <v>1</v>
      </c>
      <c r="G126" s="81" t="s">
        <v>12</v>
      </c>
      <c r="H126" s="272">
        <v>22</v>
      </c>
      <c r="I126" s="82" t="s">
        <v>2836</v>
      </c>
      <c r="J126" s="396">
        <v>574</v>
      </c>
      <c r="K126" s="160">
        <v>142</v>
      </c>
      <c r="L126" s="160">
        <v>144</v>
      </c>
      <c r="M126" s="160">
        <v>144</v>
      </c>
      <c r="N126" s="397">
        <v>144</v>
      </c>
      <c r="O126" s="392">
        <v>18857.249199999998</v>
      </c>
      <c r="P126" s="214">
        <v>4714.3122999999996</v>
      </c>
      <c r="Q126" s="214">
        <v>4714.3122999999996</v>
      </c>
      <c r="R126" s="214">
        <v>4714.3122999999996</v>
      </c>
      <c r="S126" s="215">
        <v>4714.3122999999996</v>
      </c>
    </row>
    <row r="127" spans="1:19" ht="25.5" outlineLevel="2" x14ac:dyDescent="0.2">
      <c r="A127" s="380" t="s">
        <v>9</v>
      </c>
      <c r="B127" s="272">
        <v>2</v>
      </c>
      <c r="C127" s="273">
        <v>507001</v>
      </c>
      <c r="D127" s="273">
        <v>300301</v>
      </c>
      <c r="E127" s="81" t="s">
        <v>2729</v>
      </c>
      <c r="F127" s="81">
        <v>1</v>
      </c>
      <c r="G127" s="81" t="s">
        <v>12</v>
      </c>
      <c r="H127" s="272" t="s">
        <v>2707</v>
      </c>
      <c r="I127" s="82" t="s">
        <v>2835</v>
      </c>
      <c r="J127" s="396">
        <v>2483</v>
      </c>
      <c r="K127" s="160">
        <v>620</v>
      </c>
      <c r="L127" s="160">
        <v>621</v>
      </c>
      <c r="M127" s="160">
        <v>621</v>
      </c>
      <c r="N127" s="397">
        <v>621</v>
      </c>
      <c r="O127" s="392">
        <v>66473.564741073293</v>
      </c>
      <c r="P127" s="214">
        <v>16618.391185268323</v>
      </c>
      <c r="Q127" s="214">
        <v>16618.391185268323</v>
      </c>
      <c r="R127" s="214">
        <v>16618.391185268323</v>
      </c>
      <c r="S127" s="215">
        <v>16618.391185268323</v>
      </c>
    </row>
    <row r="128" spans="1:19" ht="25.5" outlineLevel="2" x14ac:dyDescent="0.2">
      <c r="A128" s="380" t="s">
        <v>9</v>
      </c>
      <c r="B128" s="272">
        <v>2</v>
      </c>
      <c r="C128" s="273">
        <v>507001</v>
      </c>
      <c r="D128" s="273">
        <v>300301</v>
      </c>
      <c r="E128" s="81" t="s">
        <v>2729</v>
      </c>
      <c r="F128" s="81">
        <v>1</v>
      </c>
      <c r="G128" s="81" t="s">
        <v>12</v>
      </c>
      <c r="H128" s="272">
        <v>22</v>
      </c>
      <c r="I128" s="82" t="s">
        <v>2836</v>
      </c>
      <c r="J128" s="396">
        <v>97</v>
      </c>
      <c r="K128" s="160">
        <v>25</v>
      </c>
      <c r="L128" s="160">
        <v>24</v>
      </c>
      <c r="M128" s="160">
        <v>24</v>
      </c>
      <c r="N128" s="397">
        <v>24</v>
      </c>
      <c r="O128" s="392">
        <v>6062.0681800000002</v>
      </c>
      <c r="P128" s="214">
        <v>1515.5170450000001</v>
      </c>
      <c r="Q128" s="214">
        <v>1515.5170450000001</v>
      </c>
      <c r="R128" s="214">
        <v>1515.5170450000001</v>
      </c>
      <c r="S128" s="215">
        <v>1515.5170450000001</v>
      </c>
    </row>
    <row r="129" spans="1:19" ht="25.5" outlineLevel="2" x14ac:dyDescent="0.2">
      <c r="A129" s="380" t="s">
        <v>10</v>
      </c>
      <c r="B129" s="272">
        <v>2</v>
      </c>
      <c r="C129" s="273">
        <v>503002</v>
      </c>
      <c r="D129" s="273">
        <v>300401</v>
      </c>
      <c r="E129" s="81" t="s">
        <v>2730</v>
      </c>
      <c r="F129" s="81">
        <v>1</v>
      </c>
      <c r="G129" s="81" t="s">
        <v>12</v>
      </c>
      <c r="H129" s="272" t="s">
        <v>2707</v>
      </c>
      <c r="I129" s="82" t="s">
        <v>2835</v>
      </c>
      <c r="J129" s="396">
        <v>748</v>
      </c>
      <c r="K129" s="160">
        <v>187</v>
      </c>
      <c r="L129" s="160">
        <v>187</v>
      </c>
      <c r="M129" s="160">
        <v>187</v>
      </c>
      <c r="N129" s="397">
        <v>187</v>
      </c>
      <c r="O129" s="392">
        <v>34800.792074098281</v>
      </c>
      <c r="P129" s="214">
        <v>8700.1980185245702</v>
      </c>
      <c r="Q129" s="214">
        <v>8700.1980185245702</v>
      </c>
      <c r="R129" s="214">
        <v>8700.1980185245702</v>
      </c>
      <c r="S129" s="215">
        <v>8700.1980185245702</v>
      </c>
    </row>
    <row r="130" spans="1:19" ht="25.5" outlineLevel="2" x14ac:dyDescent="0.2">
      <c r="A130" s="380" t="s">
        <v>10</v>
      </c>
      <c r="B130" s="272">
        <v>2</v>
      </c>
      <c r="C130" s="273">
        <v>503002</v>
      </c>
      <c r="D130" s="273">
        <v>300401</v>
      </c>
      <c r="E130" s="81" t="s">
        <v>2730</v>
      </c>
      <c r="F130" s="81">
        <v>1</v>
      </c>
      <c r="G130" s="81" t="s">
        <v>12</v>
      </c>
      <c r="H130" s="272">
        <v>22</v>
      </c>
      <c r="I130" s="82" t="s">
        <v>2836</v>
      </c>
      <c r="J130" s="396">
        <v>0</v>
      </c>
      <c r="K130" s="160">
        <v>0</v>
      </c>
      <c r="L130" s="160">
        <v>0</v>
      </c>
      <c r="M130" s="160">
        <v>0</v>
      </c>
      <c r="N130" s="397">
        <v>0</v>
      </c>
      <c r="O130" s="392">
        <v>0</v>
      </c>
      <c r="P130" s="214">
        <v>0</v>
      </c>
      <c r="Q130" s="214">
        <v>0</v>
      </c>
      <c r="R130" s="214">
        <v>0</v>
      </c>
      <c r="S130" s="215">
        <v>0</v>
      </c>
    </row>
    <row r="131" spans="1:19" ht="25.5" outlineLevel="2" x14ac:dyDescent="0.2">
      <c r="A131" s="380" t="s">
        <v>7</v>
      </c>
      <c r="B131" s="272">
        <v>6</v>
      </c>
      <c r="C131" s="273">
        <v>503122</v>
      </c>
      <c r="D131" s="273">
        <v>310101</v>
      </c>
      <c r="E131" s="81" t="s">
        <v>533</v>
      </c>
      <c r="F131" s="81">
        <v>1</v>
      </c>
      <c r="G131" s="81" t="s">
        <v>12</v>
      </c>
      <c r="H131" s="272" t="s">
        <v>2707</v>
      </c>
      <c r="I131" s="82" t="s">
        <v>2835</v>
      </c>
      <c r="J131" s="396">
        <v>26494</v>
      </c>
      <c r="K131" s="160">
        <v>6622</v>
      </c>
      <c r="L131" s="160">
        <v>6624</v>
      </c>
      <c r="M131" s="160">
        <v>6624</v>
      </c>
      <c r="N131" s="397">
        <v>6624</v>
      </c>
      <c r="O131" s="392">
        <v>956598.49979276222</v>
      </c>
      <c r="P131" s="214">
        <v>239149.62494819055</v>
      </c>
      <c r="Q131" s="214">
        <v>239149.62494819055</v>
      </c>
      <c r="R131" s="214">
        <v>239149.62494819055</v>
      </c>
      <c r="S131" s="215">
        <v>239149.62494819055</v>
      </c>
    </row>
    <row r="132" spans="1:19" ht="25.5" outlineLevel="2" x14ac:dyDescent="0.2">
      <c r="A132" s="380" t="s">
        <v>7</v>
      </c>
      <c r="B132" s="272">
        <v>6</v>
      </c>
      <c r="C132" s="273">
        <v>503122</v>
      </c>
      <c r="D132" s="273">
        <v>310101</v>
      </c>
      <c r="E132" s="81" t="s">
        <v>533</v>
      </c>
      <c r="F132" s="81">
        <v>1</v>
      </c>
      <c r="G132" s="81" t="s">
        <v>12</v>
      </c>
      <c r="H132" s="272">
        <v>22</v>
      </c>
      <c r="I132" s="82" t="s">
        <v>2836</v>
      </c>
      <c r="J132" s="396">
        <v>2485</v>
      </c>
      <c r="K132" s="160">
        <v>622</v>
      </c>
      <c r="L132" s="160">
        <v>621</v>
      </c>
      <c r="M132" s="160">
        <v>621</v>
      </c>
      <c r="N132" s="397">
        <v>621</v>
      </c>
      <c r="O132" s="392">
        <v>270500.76750000002</v>
      </c>
      <c r="P132" s="214">
        <v>67625.191875000004</v>
      </c>
      <c r="Q132" s="214">
        <v>67625.191875000004</v>
      </c>
      <c r="R132" s="214">
        <v>67625.191875000004</v>
      </c>
      <c r="S132" s="215">
        <v>67625.191875000004</v>
      </c>
    </row>
    <row r="133" spans="1:19" ht="25.5" outlineLevel="2" x14ac:dyDescent="0.2">
      <c r="A133" s="380" t="s">
        <v>7</v>
      </c>
      <c r="B133" s="272">
        <v>6</v>
      </c>
      <c r="C133" s="273">
        <v>503102</v>
      </c>
      <c r="D133" s="273">
        <v>310201</v>
      </c>
      <c r="E133" s="81" t="s">
        <v>554</v>
      </c>
      <c r="F133" s="81">
        <v>1</v>
      </c>
      <c r="G133" s="81" t="s">
        <v>12</v>
      </c>
      <c r="H133" s="272" t="s">
        <v>2707</v>
      </c>
      <c r="I133" s="82" t="s">
        <v>2835</v>
      </c>
      <c r="J133" s="396">
        <v>6259</v>
      </c>
      <c r="K133" s="160">
        <v>1564</v>
      </c>
      <c r="L133" s="160">
        <v>1565</v>
      </c>
      <c r="M133" s="160">
        <v>1565</v>
      </c>
      <c r="N133" s="397">
        <v>1565</v>
      </c>
      <c r="O133" s="392">
        <v>206883.84926442019</v>
      </c>
      <c r="P133" s="214">
        <v>51720.962316105048</v>
      </c>
      <c r="Q133" s="214">
        <v>51720.962316105048</v>
      </c>
      <c r="R133" s="214">
        <v>51720.962316105048</v>
      </c>
      <c r="S133" s="215">
        <v>51720.962316105048</v>
      </c>
    </row>
    <row r="134" spans="1:19" ht="25.5" outlineLevel="2" x14ac:dyDescent="0.2">
      <c r="A134" s="380" t="s">
        <v>7</v>
      </c>
      <c r="B134" s="272">
        <v>6</v>
      </c>
      <c r="C134" s="273">
        <v>503102</v>
      </c>
      <c r="D134" s="273">
        <v>310201</v>
      </c>
      <c r="E134" s="81" t="s">
        <v>554</v>
      </c>
      <c r="F134" s="81">
        <v>1</v>
      </c>
      <c r="G134" s="81" t="s">
        <v>12</v>
      </c>
      <c r="H134" s="272">
        <v>22</v>
      </c>
      <c r="I134" s="82" t="s">
        <v>2836</v>
      </c>
      <c r="J134" s="396">
        <v>0</v>
      </c>
      <c r="K134" s="160">
        <v>0</v>
      </c>
      <c r="L134" s="160">
        <v>0</v>
      </c>
      <c r="M134" s="160">
        <v>0</v>
      </c>
      <c r="N134" s="397">
        <v>0</v>
      </c>
      <c r="O134" s="392">
        <v>0</v>
      </c>
      <c r="P134" s="214">
        <v>0</v>
      </c>
      <c r="Q134" s="214">
        <v>0</v>
      </c>
      <c r="R134" s="214">
        <v>0</v>
      </c>
      <c r="S134" s="215">
        <v>0</v>
      </c>
    </row>
    <row r="135" spans="1:19" ht="51" outlineLevel="2" x14ac:dyDescent="0.2">
      <c r="A135" s="380" t="s">
        <v>9</v>
      </c>
      <c r="B135" s="272" t="s">
        <v>2948</v>
      </c>
      <c r="C135" s="273">
        <v>508816</v>
      </c>
      <c r="D135" s="273">
        <v>310401</v>
      </c>
      <c r="E135" s="81" t="s">
        <v>2731</v>
      </c>
      <c r="F135" s="81">
        <v>1</v>
      </c>
      <c r="G135" s="81" t="s">
        <v>12</v>
      </c>
      <c r="H135" s="272" t="s">
        <v>2707</v>
      </c>
      <c r="I135" s="82" t="s">
        <v>2835</v>
      </c>
      <c r="J135" s="396">
        <v>6821</v>
      </c>
      <c r="K135" s="160">
        <v>1706</v>
      </c>
      <c r="L135" s="160">
        <v>1705</v>
      </c>
      <c r="M135" s="160">
        <v>1705</v>
      </c>
      <c r="N135" s="397">
        <v>1705</v>
      </c>
      <c r="O135" s="392">
        <v>209244.31775073634</v>
      </c>
      <c r="P135" s="214">
        <v>52311.079437684086</v>
      </c>
      <c r="Q135" s="214">
        <v>52311.079437684086</v>
      </c>
      <c r="R135" s="214">
        <v>52311.079437684086</v>
      </c>
      <c r="S135" s="215">
        <v>52311.079437684086</v>
      </c>
    </row>
    <row r="136" spans="1:19" ht="51" outlineLevel="2" x14ac:dyDescent="0.2">
      <c r="A136" s="380" t="s">
        <v>9</v>
      </c>
      <c r="B136" s="272" t="s">
        <v>2948</v>
      </c>
      <c r="C136" s="273">
        <v>508816</v>
      </c>
      <c r="D136" s="273">
        <v>310401</v>
      </c>
      <c r="E136" s="81" t="s">
        <v>2731</v>
      </c>
      <c r="F136" s="81">
        <v>1</v>
      </c>
      <c r="G136" s="81" t="s">
        <v>12</v>
      </c>
      <c r="H136" s="272">
        <v>22</v>
      </c>
      <c r="I136" s="82" t="s">
        <v>2836</v>
      </c>
      <c r="J136" s="396">
        <v>50</v>
      </c>
      <c r="K136" s="160">
        <v>11</v>
      </c>
      <c r="L136" s="160">
        <v>13</v>
      </c>
      <c r="M136" s="160">
        <v>13</v>
      </c>
      <c r="N136" s="397">
        <v>13</v>
      </c>
      <c r="O136" s="392">
        <v>4502.7017000000005</v>
      </c>
      <c r="P136" s="214">
        <v>1125.6754250000001</v>
      </c>
      <c r="Q136" s="214">
        <v>1125.6754250000001</v>
      </c>
      <c r="R136" s="214">
        <v>1125.6754250000001</v>
      </c>
      <c r="S136" s="215">
        <v>1125.6754250000001</v>
      </c>
    </row>
    <row r="137" spans="1:19" ht="25.5" outlineLevel="2" x14ac:dyDescent="0.2">
      <c r="A137" s="380" t="s">
        <v>7</v>
      </c>
      <c r="B137" s="272">
        <v>6</v>
      </c>
      <c r="C137" s="273">
        <v>503104</v>
      </c>
      <c r="D137" s="273">
        <v>310501</v>
      </c>
      <c r="E137" s="81" t="s">
        <v>2732</v>
      </c>
      <c r="F137" s="81">
        <v>1</v>
      </c>
      <c r="G137" s="81" t="s">
        <v>12</v>
      </c>
      <c r="H137" s="272" t="s">
        <v>2707</v>
      </c>
      <c r="I137" s="82" t="s">
        <v>2835</v>
      </c>
      <c r="J137" s="396">
        <v>5121</v>
      </c>
      <c r="K137" s="160">
        <v>1281</v>
      </c>
      <c r="L137" s="160">
        <v>1280</v>
      </c>
      <c r="M137" s="160">
        <v>1280</v>
      </c>
      <c r="N137" s="397">
        <v>1280</v>
      </c>
      <c r="O137" s="392">
        <v>133081.41386869596</v>
      </c>
      <c r="P137" s="214">
        <v>33270.353467173991</v>
      </c>
      <c r="Q137" s="214">
        <v>33270.353467173991</v>
      </c>
      <c r="R137" s="214">
        <v>33270.353467173991</v>
      </c>
      <c r="S137" s="215">
        <v>33270.353467173991</v>
      </c>
    </row>
    <row r="138" spans="1:19" ht="25.5" outlineLevel="2" x14ac:dyDescent="0.2">
      <c r="A138" s="380" t="s">
        <v>7</v>
      </c>
      <c r="B138" s="272">
        <v>6</v>
      </c>
      <c r="C138" s="273">
        <v>503104</v>
      </c>
      <c r="D138" s="273">
        <v>310501</v>
      </c>
      <c r="E138" s="81" t="s">
        <v>2732</v>
      </c>
      <c r="F138" s="81">
        <v>1</v>
      </c>
      <c r="G138" s="81" t="s">
        <v>12</v>
      </c>
      <c r="H138" s="272">
        <v>22</v>
      </c>
      <c r="I138" s="82" t="s">
        <v>2836</v>
      </c>
      <c r="J138" s="396">
        <v>0</v>
      </c>
      <c r="K138" s="160">
        <v>0</v>
      </c>
      <c r="L138" s="160">
        <v>0</v>
      </c>
      <c r="M138" s="160">
        <v>0</v>
      </c>
      <c r="N138" s="397">
        <v>0</v>
      </c>
      <c r="O138" s="392">
        <v>0</v>
      </c>
      <c r="P138" s="214">
        <v>0</v>
      </c>
      <c r="Q138" s="214">
        <v>0</v>
      </c>
      <c r="R138" s="214">
        <v>0</v>
      </c>
      <c r="S138" s="215">
        <v>0</v>
      </c>
    </row>
    <row r="139" spans="1:19" ht="25.5" outlineLevel="2" x14ac:dyDescent="0.2">
      <c r="A139" s="380" t="s">
        <v>7</v>
      </c>
      <c r="B139" s="272">
        <v>6</v>
      </c>
      <c r="C139" s="273">
        <v>503107</v>
      </c>
      <c r="D139" s="273">
        <v>311001</v>
      </c>
      <c r="E139" s="81" t="s">
        <v>2733</v>
      </c>
      <c r="F139" s="81">
        <v>1</v>
      </c>
      <c r="G139" s="81" t="s">
        <v>12</v>
      </c>
      <c r="H139" s="272" t="s">
        <v>2707</v>
      </c>
      <c r="I139" s="82" t="s">
        <v>2835</v>
      </c>
      <c r="J139" s="396">
        <v>373</v>
      </c>
      <c r="K139" s="160">
        <v>94</v>
      </c>
      <c r="L139" s="160">
        <v>93</v>
      </c>
      <c r="M139" s="160">
        <v>93</v>
      </c>
      <c r="N139" s="397">
        <v>93</v>
      </c>
      <c r="O139" s="392">
        <v>10968.359044320001</v>
      </c>
      <c r="P139" s="214">
        <v>2742.0897610800002</v>
      </c>
      <c r="Q139" s="214">
        <v>2742.0897610800002</v>
      </c>
      <c r="R139" s="214">
        <v>2742.0897610800002</v>
      </c>
      <c r="S139" s="215">
        <v>2742.0897610800002</v>
      </c>
    </row>
    <row r="140" spans="1:19" ht="25.5" outlineLevel="2" x14ac:dyDescent="0.2">
      <c r="A140" s="380" t="s">
        <v>7</v>
      </c>
      <c r="B140" s="272">
        <v>6</v>
      </c>
      <c r="C140" s="273">
        <v>503107</v>
      </c>
      <c r="D140" s="273">
        <v>311001</v>
      </c>
      <c r="E140" s="81" t="s">
        <v>2733</v>
      </c>
      <c r="F140" s="81">
        <v>1</v>
      </c>
      <c r="G140" s="81" t="s">
        <v>12</v>
      </c>
      <c r="H140" s="272">
        <v>22</v>
      </c>
      <c r="I140" s="82" t="s">
        <v>2836</v>
      </c>
      <c r="J140" s="396">
        <v>0</v>
      </c>
      <c r="K140" s="160">
        <v>0</v>
      </c>
      <c r="L140" s="160">
        <v>0</v>
      </c>
      <c r="M140" s="160">
        <v>0</v>
      </c>
      <c r="N140" s="397">
        <v>0</v>
      </c>
      <c r="O140" s="392">
        <v>0</v>
      </c>
      <c r="P140" s="214">
        <v>0</v>
      </c>
      <c r="Q140" s="214">
        <v>0</v>
      </c>
      <c r="R140" s="214">
        <v>0</v>
      </c>
      <c r="S140" s="215">
        <v>0</v>
      </c>
    </row>
    <row r="141" spans="1:19" ht="25.5" outlineLevel="2" x14ac:dyDescent="0.2">
      <c r="A141" s="380" t="s">
        <v>10</v>
      </c>
      <c r="B141" s="272">
        <v>6</v>
      </c>
      <c r="C141" s="273">
        <v>503114</v>
      </c>
      <c r="D141" s="273">
        <v>311701</v>
      </c>
      <c r="E141" s="81" t="s">
        <v>205</v>
      </c>
      <c r="F141" s="81">
        <v>1</v>
      </c>
      <c r="G141" s="81" t="s">
        <v>12</v>
      </c>
      <c r="H141" s="272" t="s">
        <v>2707</v>
      </c>
      <c r="I141" s="82" t="s">
        <v>2835</v>
      </c>
      <c r="J141" s="396">
        <v>1870</v>
      </c>
      <c r="K141" s="160">
        <v>466</v>
      </c>
      <c r="L141" s="160">
        <v>468</v>
      </c>
      <c r="M141" s="160">
        <v>468</v>
      </c>
      <c r="N141" s="397">
        <v>468</v>
      </c>
      <c r="O141" s="392">
        <v>68142.074251598766</v>
      </c>
      <c r="P141" s="214">
        <v>17035.518562899691</v>
      </c>
      <c r="Q141" s="214">
        <v>17035.518562899691</v>
      </c>
      <c r="R141" s="214">
        <v>17035.518562899691</v>
      </c>
      <c r="S141" s="215">
        <v>17035.518562899691</v>
      </c>
    </row>
    <row r="142" spans="1:19" ht="25.5" outlineLevel="2" x14ac:dyDescent="0.2">
      <c r="A142" s="380" t="s">
        <v>10</v>
      </c>
      <c r="B142" s="272">
        <v>6</v>
      </c>
      <c r="C142" s="273">
        <v>503114</v>
      </c>
      <c r="D142" s="273">
        <v>311701</v>
      </c>
      <c r="E142" s="81" t="s">
        <v>205</v>
      </c>
      <c r="F142" s="81">
        <v>1</v>
      </c>
      <c r="G142" s="81" t="s">
        <v>12</v>
      </c>
      <c r="H142" s="272">
        <v>22</v>
      </c>
      <c r="I142" s="82" t="s">
        <v>2836</v>
      </c>
      <c r="J142" s="396">
        <v>0</v>
      </c>
      <c r="K142" s="160">
        <v>0</v>
      </c>
      <c r="L142" s="160">
        <v>0</v>
      </c>
      <c r="M142" s="160">
        <v>0</v>
      </c>
      <c r="N142" s="397">
        <v>0</v>
      </c>
      <c r="O142" s="392">
        <v>0</v>
      </c>
      <c r="P142" s="214">
        <v>0</v>
      </c>
      <c r="Q142" s="214">
        <v>0</v>
      </c>
      <c r="R142" s="214">
        <v>0</v>
      </c>
      <c r="S142" s="215">
        <v>0</v>
      </c>
    </row>
    <row r="143" spans="1:19" ht="25.5" outlineLevel="2" x14ac:dyDescent="0.2">
      <c r="A143" s="380" t="s">
        <v>10</v>
      </c>
      <c r="B143" s="272">
        <v>6</v>
      </c>
      <c r="C143" s="273">
        <v>503116</v>
      </c>
      <c r="D143" s="273">
        <v>311901</v>
      </c>
      <c r="E143" s="81" t="s">
        <v>2486</v>
      </c>
      <c r="F143" s="81">
        <v>1</v>
      </c>
      <c r="G143" s="81" t="s">
        <v>12</v>
      </c>
      <c r="H143" s="272" t="s">
        <v>2707</v>
      </c>
      <c r="I143" s="82" t="s">
        <v>2835</v>
      </c>
      <c r="J143" s="396">
        <v>50</v>
      </c>
      <c r="K143" s="160">
        <v>11</v>
      </c>
      <c r="L143" s="160">
        <v>13</v>
      </c>
      <c r="M143" s="160">
        <v>13</v>
      </c>
      <c r="N143" s="397">
        <v>13</v>
      </c>
      <c r="O143" s="392">
        <v>1125.0215399999997</v>
      </c>
      <c r="P143" s="214">
        <v>281.25538499999993</v>
      </c>
      <c r="Q143" s="214">
        <v>281.25538499999993</v>
      </c>
      <c r="R143" s="214">
        <v>281.25538499999993</v>
      </c>
      <c r="S143" s="215">
        <v>281.25538499999993</v>
      </c>
    </row>
    <row r="144" spans="1:19" ht="25.5" outlineLevel="2" x14ac:dyDescent="0.2">
      <c r="A144" s="380" t="s">
        <v>10</v>
      </c>
      <c r="B144" s="272">
        <v>6</v>
      </c>
      <c r="C144" s="273">
        <v>503116</v>
      </c>
      <c r="D144" s="273">
        <v>311901</v>
      </c>
      <c r="E144" s="81" t="s">
        <v>2486</v>
      </c>
      <c r="F144" s="81">
        <v>1</v>
      </c>
      <c r="G144" s="81" t="s">
        <v>12</v>
      </c>
      <c r="H144" s="272">
        <v>22</v>
      </c>
      <c r="I144" s="82" t="s">
        <v>2836</v>
      </c>
      <c r="J144" s="396">
        <v>0</v>
      </c>
      <c r="K144" s="160">
        <v>0</v>
      </c>
      <c r="L144" s="160">
        <v>0</v>
      </c>
      <c r="M144" s="160">
        <v>0</v>
      </c>
      <c r="N144" s="397">
        <v>0</v>
      </c>
      <c r="O144" s="392">
        <v>0</v>
      </c>
      <c r="P144" s="214">
        <v>0</v>
      </c>
      <c r="Q144" s="214">
        <v>0</v>
      </c>
      <c r="R144" s="214">
        <v>0</v>
      </c>
      <c r="S144" s="215">
        <v>0</v>
      </c>
    </row>
    <row r="145" spans="1:19" ht="25.5" outlineLevel="2" x14ac:dyDescent="0.2">
      <c r="A145" s="380" t="s">
        <v>7</v>
      </c>
      <c r="B145" s="272">
        <v>4</v>
      </c>
      <c r="C145" s="273">
        <v>503201</v>
      </c>
      <c r="D145" s="273">
        <v>320101</v>
      </c>
      <c r="E145" s="81" t="s">
        <v>2734</v>
      </c>
      <c r="F145" s="81">
        <v>1</v>
      </c>
      <c r="G145" s="81" t="s">
        <v>12</v>
      </c>
      <c r="H145" s="272" t="s">
        <v>2707</v>
      </c>
      <c r="I145" s="82" t="s">
        <v>2835</v>
      </c>
      <c r="J145" s="396">
        <v>5707</v>
      </c>
      <c r="K145" s="160">
        <v>1426</v>
      </c>
      <c r="L145" s="160">
        <v>1427</v>
      </c>
      <c r="M145" s="160">
        <v>1427</v>
      </c>
      <c r="N145" s="397">
        <v>1427</v>
      </c>
      <c r="O145" s="392">
        <v>120246.72550947414</v>
      </c>
      <c r="P145" s="214">
        <v>30061.681377368535</v>
      </c>
      <c r="Q145" s="214">
        <v>30061.681377368535</v>
      </c>
      <c r="R145" s="214">
        <v>30061.681377368535</v>
      </c>
      <c r="S145" s="215">
        <v>30061.681377368535</v>
      </c>
    </row>
    <row r="146" spans="1:19" ht="25.5" outlineLevel="2" x14ac:dyDescent="0.2">
      <c r="A146" s="380" t="s">
        <v>7</v>
      </c>
      <c r="B146" s="272">
        <v>4</v>
      </c>
      <c r="C146" s="273">
        <v>503201</v>
      </c>
      <c r="D146" s="273">
        <v>320101</v>
      </c>
      <c r="E146" s="81" t="s">
        <v>2734</v>
      </c>
      <c r="F146" s="81">
        <v>1</v>
      </c>
      <c r="G146" s="81" t="s">
        <v>12</v>
      </c>
      <c r="H146" s="272">
        <v>22</v>
      </c>
      <c r="I146" s="82" t="s">
        <v>2836</v>
      </c>
      <c r="J146" s="396">
        <v>0</v>
      </c>
      <c r="K146" s="160">
        <v>0</v>
      </c>
      <c r="L146" s="160">
        <v>0</v>
      </c>
      <c r="M146" s="160">
        <v>0</v>
      </c>
      <c r="N146" s="397">
        <v>0</v>
      </c>
      <c r="O146" s="392">
        <v>0</v>
      </c>
      <c r="P146" s="214">
        <v>0</v>
      </c>
      <c r="Q146" s="214">
        <v>0</v>
      </c>
      <c r="R146" s="214">
        <v>0</v>
      </c>
      <c r="S146" s="215">
        <v>0</v>
      </c>
    </row>
    <row r="147" spans="1:19" ht="25.5" outlineLevel="2" x14ac:dyDescent="0.2">
      <c r="A147" s="380" t="s">
        <v>7</v>
      </c>
      <c r="B147" s="272">
        <v>2</v>
      </c>
      <c r="C147" s="273">
        <v>503301</v>
      </c>
      <c r="D147" s="273">
        <v>330101</v>
      </c>
      <c r="E147" s="81" t="s">
        <v>185</v>
      </c>
      <c r="F147" s="81">
        <v>1</v>
      </c>
      <c r="G147" s="81" t="s">
        <v>12</v>
      </c>
      <c r="H147" s="272" t="s">
        <v>2707</v>
      </c>
      <c r="I147" s="82" t="s">
        <v>2835</v>
      </c>
      <c r="J147" s="396">
        <v>2243</v>
      </c>
      <c r="K147" s="160">
        <v>560</v>
      </c>
      <c r="L147" s="160">
        <v>561</v>
      </c>
      <c r="M147" s="160">
        <v>561</v>
      </c>
      <c r="N147" s="397">
        <v>561</v>
      </c>
      <c r="O147" s="392">
        <v>75817.719413438972</v>
      </c>
      <c r="P147" s="214">
        <v>18954.429853359743</v>
      </c>
      <c r="Q147" s="214">
        <v>18954.429853359743</v>
      </c>
      <c r="R147" s="214">
        <v>18954.429853359743</v>
      </c>
      <c r="S147" s="215">
        <v>18954.429853359743</v>
      </c>
    </row>
    <row r="148" spans="1:19" ht="25.5" outlineLevel="2" x14ac:dyDescent="0.2">
      <c r="A148" s="380" t="s">
        <v>7</v>
      </c>
      <c r="B148" s="272">
        <v>2</v>
      </c>
      <c r="C148" s="273">
        <v>503301</v>
      </c>
      <c r="D148" s="273">
        <v>330101</v>
      </c>
      <c r="E148" s="81" t="s">
        <v>185</v>
      </c>
      <c r="F148" s="81">
        <v>1</v>
      </c>
      <c r="G148" s="81" t="s">
        <v>12</v>
      </c>
      <c r="H148" s="272">
        <v>22</v>
      </c>
      <c r="I148" s="82" t="s">
        <v>2836</v>
      </c>
      <c r="J148" s="396">
        <v>0</v>
      </c>
      <c r="K148" s="160">
        <v>0</v>
      </c>
      <c r="L148" s="160">
        <v>0</v>
      </c>
      <c r="M148" s="160">
        <v>0</v>
      </c>
      <c r="N148" s="397">
        <v>0</v>
      </c>
      <c r="O148" s="392">
        <v>0</v>
      </c>
      <c r="P148" s="214">
        <v>0</v>
      </c>
      <c r="Q148" s="214">
        <v>0</v>
      </c>
      <c r="R148" s="214">
        <v>0</v>
      </c>
      <c r="S148" s="215">
        <v>0</v>
      </c>
    </row>
    <row r="149" spans="1:19" ht="25.5" outlineLevel="2" x14ac:dyDescent="0.2">
      <c r="A149" s="380" t="s">
        <v>7</v>
      </c>
      <c r="B149" s="272">
        <v>2</v>
      </c>
      <c r="C149" s="273">
        <v>503303</v>
      </c>
      <c r="D149" s="273">
        <v>330301</v>
      </c>
      <c r="E149" s="81" t="s">
        <v>187</v>
      </c>
      <c r="F149" s="81">
        <v>1</v>
      </c>
      <c r="G149" s="81" t="s">
        <v>12</v>
      </c>
      <c r="H149" s="272" t="s">
        <v>2707</v>
      </c>
      <c r="I149" s="82" t="s">
        <v>2835</v>
      </c>
      <c r="J149" s="396">
        <v>4774</v>
      </c>
      <c r="K149" s="160">
        <v>1192</v>
      </c>
      <c r="L149" s="160">
        <v>1194</v>
      </c>
      <c r="M149" s="160">
        <v>1194</v>
      </c>
      <c r="N149" s="397">
        <v>1194</v>
      </c>
      <c r="O149" s="392">
        <v>100194.00126448525</v>
      </c>
      <c r="P149" s="214">
        <v>25048.500316121314</v>
      </c>
      <c r="Q149" s="214">
        <v>25048.500316121314</v>
      </c>
      <c r="R149" s="214">
        <v>25048.500316121314</v>
      </c>
      <c r="S149" s="215">
        <v>25048.500316121314</v>
      </c>
    </row>
    <row r="150" spans="1:19" ht="25.5" outlineLevel="2" x14ac:dyDescent="0.2">
      <c r="A150" s="380" t="s">
        <v>7</v>
      </c>
      <c r="B150" s="272">
        <v>2</v>
      </c>
      <c r="C150" s="273">
        <v>503303</v>
      </c>
      <c r="D150" s="273">
        <v>330301</v>
      </c>
      <c r="E150" s="81" t="s">
        <v>187</v>
      </c>
      <c r="F150" s="81">
        <v>1</v>
      </c>
      <c r="G150" s="81" t="s">
        <v>12</v>
      </c>
      <c r="H150" s="272">
        <v>22</v>
      </c>
      <c r="I150" s="82" t="s">
        <v>2836</v>
      </c>
      <c r="J150" s="396">
        <v>0</v>
      </c>
      <c r="K150" s="160">
        <v>0</v>
      </c>
      <c r="L150" s="160">
        <v>0</v>
      </c>
      <c r="M150" s="160">
        <v>0</v>
      </c>
      <c r="N150" s="397">
        <v>0</v>
      </c>
      <c r="O150" s="392">
        <v>0</v>
      </c>
      <c r="P150" s="214">
        <v>0</v>
      </c>
      <c r="Q150" s="214">
        <v>0</v>
      </c>
      <c r="R150" s="214">
        <v>0</v>
      </c>
      <c r="S150" s="215">
        <v>0</v>
      </c>
    </row>
    <row r="151" spans="1:19" ht="25.5" outlineLevel="2" x14ac:dyDescent="0.2">
      <c r="A151" s="380" t="s">
        <v>7</v>
      </c>
      <c r="B151" s="272">
        <v>2</v>
      </c>
      <c r="C151" s="273">
        <v>503305</v>
      </c>
      <c r="D151" s="273">
        <v>330501</v>
      </c>
      <c r="E151" s="81" t="s">
        <v>189</v>
      </c>
      <c r="F151" s="81">
        <v>1</v>
      </c>
      <c r="G151" s="81" t="s">
        <v>12</v>
      </c>
      <c r="H151" s="272" t="s">
        <v>2707</v>
      </c>
      <c r="I151" s="82" t="s">
        <v>2835</v>
      </c>
      <c r="J151" s="396">
        <v>201</v>
      </c>
      <c r="K151" s="160">
        <v>51</v>
      </c>
      <c r="L151" s="160">
        <v>50</v>
      </c>
      <c r="M151" s="160">
        <v>50</v>
      </c>
      <c r="N151" s="397">
        <v>50</v>
      </c>
      <c r="O151" s="392">
        <v>4130.7469562039996</v>
      </c>
      <c r="P151" s="214">
        <v>1032.6867390509999</v>
      </c>
      <c r="Q151" s="214">
        <v>1032.6867390509999</v>
      </c>
      <c r="R151" s="214">
        <v>1032.6867390509999</v>
      </c>
      <c r="S151" s="215">
        <v>1032.6867390509999</v>
      </c>
    </row>
    <row r="152" spans="1:19" ht="25.5" outlineLevel="2" x14ac:dyDescent="0.2">
      <c r="A152" s="380" t="s">
        <v>7</v>
      </c>
      <c r="B152" s="272">
        <v>2</v>
      </c>
      <c r="C152" s="273">
        <v>503305</v>
      </c>
      <c r="D152" s="273">
        <v>330501</v>
      </c>
      <c r="E152" s="81" t="s">
        <v>189</v>
      </c>
      <c r="F152" s="81">
        <v>1</v>
      </c>
      <c r="G152" s="81" t="s">
        <v>12</v>
      </c>
      <c r="H152" s="272">
        <v>22</v>
      </c>
      <c r="I152" s="82" t="s">
        <v>2836</v>
      </c>
      <c r="J152" s="396">
        <v>0</v>
      </c>
      <c r="K152" s="160">
        <v>0</v>
      </c>
      <c r="L152" s="160">
        <v>0</v>
      </c>
      <c r="M152" s="160">
        <v>0</v>
      </c>
      <c r="N152" s="397">
        <v>0</v>
      </c>
      <c r="O152" s="392">
        <v>0</v>
      </c>
      <c r="P152" s="214">
        <v>0</v>
      </c>
      <c r="Q152" s="214">
        <v>0</v>
      </c>
      <c r="R152" s="214">
        <v>0</v>
      </c>
      <c r="S152" s="215">
        <v>0</v>
      </c>
    </row>
    <row r="153" spans="1:19" ht="25.5" outlineLevel="2" x14ac:dyDescent="0.2">
      <c r="A153" s="380" t="s">
        <v>7</v>
      </c>
      <c r="B153" s="272">
        <v>2</v>
      </c>
      <c r="C153" s="273">
        <v>503309</v>
      </c>
      <c r="D153" s="273">
        <v>330901</v>
      </c>
      <c r="E153" s="81" t="s">
        <v>190</v>
      </c>
      <c r="F153" s="81">
        <v>1</v>
      </c>
      <c r="G153" s="81" t="s">
        <v>12</v>
      </c>
      <c r="H153" s="272" t="s">
        <v>2707</v>
      </c>
      <c r="I153" s="82" t="s">
        <v>2835</v>
      </c>
      <c r="J153" s="396">
        <v>290</v>
      </c>
      <c r="K153" s="160">
        <v>71</v>
      </c>
      <c r="L153" s="160">
        <v>73</v>
      </c>
      <c r="M153" s="160">
        <v>73</v>
      </c>
      <c r="N153" s="397">
        <v>73</v>
      </c>
      <c r="O153" s="392">
        <v>6159.7939333280001</v>
      </c>
      <c r="P153" s="214">
        <v>1539.948483332</v>
      </c>
      <c r="Q153" s="214">
        <v>1539.948483332</v>
      </c>
      <c r="R153" s="214">
        <v>1539.948483332</v>
      </c>
      <c r="S153" s="215">
        <v>1539.948483332</v>
      </c>
    </row>
    <row r="154" spans="1:19" ht="25.5" outlineLevel="2" x14ac:dyDescent="0.2">
      <c r="A154" s="380" t="s">
        <v>7</v>
      </c>
      <c r="B154" s="272">
        <v>2</v>
      </c>
      <c r="C154" s="273">
        <v>503309</v>
      </c>
      <c r="D154" s="273">
        <v>330901</v>
      </c>
      <c r="E154" s="81" t="s">
        <v>190</v>
      </c>
      <c r="F154" s="81">
        <v>1</v>
      </c>
      <c r="G154" s="81" t="s">
        <v>12</v>
      </c>
      <c r="H154" s="272">
        <v>22</v>
      </c>
      <c r="I154" s="82" t="s">
        <v>2836</v>
      </c>
      <c r="J154" s="396">
        <v>0</v>
      </c>
      <c r="K154" s="160">
        <v>0</v>
      </c>
      <c r="L154" s="160">
        <v>0</v>
      </c>
      <c r="M154" s="160">
        <v>0</v>
      </c>
      <c r="N154" s="397">
        <v>0</v>
      </c>
      <c r="O154" s="392">
        <v>0</v>
      </c>
      <c r="P154" s="214">
        <v>0</v>
      </c>
      <c r="Q154" s="214">
        <v>0</v>
      </c>
      <c r="R154" s="214">
        <v>0</v>
      </c>
      <c r="S154" s="215">
        <v>0</v>
      </c>
    </row>
    <row r="155" spans="1:19" ht="25.5" outlineLevel="2" x14ac:dyDescent="0.2">
      <c r="A155" s="380" t="s">
        <v>7</v>
      </c>
      <c r="B155" s="272">
        <v>2</v>
      </c>
      <c r="C155" s="273">
        <v>503312</v>
      </c>
      <c r="D155" s="273">
        <v>331201</v>
      </c>
      <c r="E155" s="81" t="s">
        <v>191</v>
      </c>
      <c r="F155" s="81">
        <v>1</v>
      </c>
      <c r="G155" s="81" t="s">
        <v>12</v>
      </c>
      <c r="H155" s="272" t="s">
        <v>2707</v>
      </c>
      <c r="I155" s="82" t="s">
        <v>2835</v>
      </c>
      <c r="J155" s="396">
        <v>9340</v>
      </c>
      <c r="K155" s="160">
        <v>2335</v>
      </c>
      <c r="L155" s="160">
        <v>2335</v>
      </c>
      <c r="M155" s="160">
        <v>2335</v>
      </c>
      <c r="N155" s="397">
        <v>2335</v>
      </c>
      <c r="O155" s="392">
        <v>199451.2130998153</v>
      </c>
      <c r="P155" s="214">
        <v>49862.803274953825</v>
      </c>
      <c r="Q155" s="214">
        <v>49862.803274953825</v>
      </c>
      <c r="R155" s="214">
        <v>49862.803274953825</v>
      </c>
      <c r="S155" s="215">
        <v>49862.803274953825</v>
      </c>
    </row>
    <row r="156" spans="1:19" ht="25.5" outlineLevel="2" x14ac:dyDescent="0.2">
      <c r="A156" s="380" t="s">
        <v>7</v>
      </c>
      <c r="B156" s="272">
        <v>2</v>
      </c>
      <c r="C156" s="273">
        <v>503312</v>
      </c>
      <c r="D156" s="273">
        <v>331201</v>
      </c>
      <c r="E156" s="81" t="s">
        <v>191</v>
      </c>
      <c r="F156" s="81">
        <v>1</v>
      </c>
      <c r="G156" s="81" t="s">
        <v>12</v>
      </c>
      <c r="H156" s="272">
        <v>22</v>
      </c>
      <c r="I156" s="82" t="s">
        <v>2836</v>
      </c>
      <c r="J156" s="396">
        <v>0</v>
      </c>
      <c r="K156" s="160">
        <v>0</v>
      </c>
      <c r="L156" s="160">
        <v>0</v>
      </c>
      <c r="M156" s="160">
        <v>0</v>
      </c>
      <c r="N156" s="397">
        <v>0</v>
      </c>
      <c r="O156" s="392">
        <v>0</v>
      </c>
      <c r="P156" s="214">
        <v>0</v>
      </c>
      <c r="Q156" s="214">
        <v>0</v>
      </c>
      <c r="R156" s="214">
        <v>0</v>
      </c>
      <c r="S156" s="215">
        <v>0</v>
      </c>
    </row>
    <row r="157" spans="1:19" ht="25.5" outlineLevel="2" x14ac:dyDescent="0.2">
      <c r="A157" s="380" t="s">
        <v>7</v>
      </c>
      <c r="B157" s="272">
        <v>2</v>
      </c>
      <c r="C157" s="273">
        <v>506508</v>
      </c>
      <c r="D157" s="273">
        <v>332601</v>
      </c>
      <c r="E157" s="81" t="s">
        <v>2735</v>
      </c>
      <c r="F157" s="81">
        <v>1</v>
      </c>
      <c r="G157" s="81" t="s">
        <v>12</v>
      </c>
      <c r="H157" s="272" t="s">
        <v>2707</v>
      </c>
      <c r="I157" s="82" t="s">
        <v>2835</v>
      </c>
      <c r="J157" s="396">
        <v>175</v>
      </c>
      <c r="K157" s="160">
        <v>43</v>
      </c>
      <c r="L157" s="160">
        <v>44</v>
      </c>
      <c r="M157" s="160">
        <v>44</v>
      </c>
      <c r="N157" s="397">
        <v>44</v>
      </c>
      <c r="O157" s="392">
        <v>4591.857371088</v>
      </c>
      <c r="P157" s="214">
        <v>1147.964342772</v>
      </c>
      <c r="Q157" s="214">
        <v>1147.964342772</v>
      </c>
      <c r="R157" s="214">
        <v>1147.964342772</v>
      </c>
      <c r="S157" s="215">
        <v>1147.964342772</v>
      </c>
    </row>
    <row r="158" spans="1:19" ht="25.5" outlineLevel="2" x14ac:dyDescent="0.2">
      <c r="A158" s="380" t="s">
        <v>7</v>
      </c>
      <c r="B158" s="272">
        <v>2</v>
      </c>
      <c r="C158" s="273">
        <v>506508</v>
      </c>
      <c r="D158" s="273">
        <v>332601</v>
      </c>
      <c r="E158" s="81" t="s">
        <v>2735</v>
      </c>
      <c r="F158" s="81">
        <v>1</v>
      </c>
      <c r="G158" s="81" t="s">
        <v>12</v>
      </c>
      <c r="H158" s="272">
        <v>22</v>
      </c>
      <c r="I158" s="82" t="s">
        <v>2836</v>
      </c>
      <c r="J158" s="396">
        <v>0</v>
      </c>
      <c r="K158" s="160">
        <v>0</v>
      </c>
      <c r="L158" s="160">
        <v>0</v>
      </c>
      <c r="M158" s="160">
        <v>0</v>
      </c>
      <c r="N158" s="397">
        <v>0</v>
      </c>
      <c r="O158" s="392">
        <v>0</v>
      </c>
      <c r="P158" s="214">
        <v>0</v>
      </c>
      <c r="Q158" s="214">
        <v>0</v>
      </c>
      <c r="R158" s="214">
        <v>0</v>
      </c>
      <c r="S158" s="215">
        <v>0</v>
      </c>
    </row>
    <row r="159" spans="1:19" ht="25.5" outlineLevel="2" x14ac:dyDescent="0.2">
      <c r="A159" s="380" t="s">
        <v>7</v>
      </c>
      <c r="B159" s="272">
        <v>2</v>
      </c>
      <c r="C159" s="273">
        <v>506509</v>
      </c>
      <c r="D159" s="273">
        <v>332801</v>
      </c>
      <c r="E159" s="81" t="s">
        <v>722</v>
      </c>
      <c r="F159" s="81">
        <v>1</v>
      </c>
      <c r="G159" s="81" t="s">
        <v>12</v>
      </c>
      <c r="H159" s="272" t="s">
        <v>2707</v>
      </c>
      <c r="I159" s="82" t="s">
        <v>2835</v>
      </c>
      <c r="J159" s="396">
        <v>26458</v>
      </c>
      <c r="K159" s="160">
        <v>6613</v>
      </c>
      <c r="L159" s="160">
        <v>6615</v>
      </c>
      <c r="M159" s="160">
        <v>6615</v>
      </c>
      <c r="N159" s="397">
        <v>6615</v>
      </c>
      <c r="O159" s="392">
        <v>749970.58155803068</v>
      </c>
      <c r="P159" s="214">
        <v>187492.64538950767</v>
      </c>
      <c r="Q159" s="214">
        <v>187492.64538950767</v>
      </c>
      <c r="R159" s="214">
        <v>187492.64538950767</v>
      </c>
      <c r="S159" s="215">
        <v>187492.64538950767</v>
      </c>
    </row>
    <row r="160" spans="1:19" ht="25.5" outlineLevel="2" x14ac:dyDescent="0.2">
      <c r="A160" s="380" t="s">
        <v>7</v>
      </c>
      <c r="B160" s="272">
        <v>2</v>
      </c>
      <c r="C160" s="273">
        <v>506509</v>
      </c>
      <c r="D160" s="273">
        <v>332801</v>
      </c>
      <c r="E160" s="81" t="s">
        <v>722</v>
      </c>
      <c r="F160" s="81">
        <v>1</v>
      </c>
      <c r="G160" s="81" t="s">
        <v>12</v>
      </c>
      <c r="H160" s="272">
        <v>22</v>
      </c>
      <c r="I160" s="82" t="s">
        <v>2836</v>
      </c>
      <c r="J160" s="396">
        <v>802</v>
      </c>
      <c r="K160" s="160">
        <v>199</v>
      </c>
      <c r="L160" s="160">
        <v>201</v>
      </c>
      <c r="M160" s="160">
        <v>201</v>
      </c>
      <c r="N160" s="397">
        <v>201</v>
      </c>
      <c r="O160" s="392">
        <v>33730.220535000015</v>
      </c>
      <c r="P160" s="214">
        <v>8432.5551337500037</v>
      </c>
      <c r="Q160" s="214">
        <v>8432.5551337500037</v>
      </c>
      <c r="R160" s="214">
        <v>8432.5551337500037</v>
      </c>
      <c r="S160" s="215">
        <v>8432.5551337500037</v>
      </c>
    </row>
    <row r="161" spans="1:19" ht="25.5" outlineLevel="2" x14ac:dyDescent="0.2">
      <c r="A161" s="380" t="s">
        <v>10</v>
      </c>
      <c r="B161" s="272">
        <v>2</v>
      </c>
      <c r="C161" s="273">
        <v>506510</v>
      </c>
      <c r="D161" s="273">
        <v>333201</v>
      </c>
      <c r="E161" s="81" t="s">
        <v>1923</v>
      </c>
      <c r="F161" s="81">
        <v>1</v>
      </c>
      <c r="G161" s="81" t="s">
        <v>12</v>
      </c>
      <c r="H161" s="272" t="s">
        <v>2707</v>
      </c>
      <c r="I161" s="82" t="s">
        <v>2835</v>
      </c>
      <c r="J161" s="396">
        <v>100</v>
      </c>
      <c r="K161" s="160">
        <v>25</v>
      </c>
      <c r="L161" s="160">
        <v>25</v>
      </c>
      <c r="M161" s="160">
        <v>25</v>
      </c>
      <c r="N161" s="397">
        <v>25</v>
      </c>
      <c r="O161" s="392">
        <v>4639.8351641142845</v>
      </c>
      <c r="P161" s="214">
        <v>1159.9587910285711</v>
      </c>
      <c r="Q161" s="214">
        <v>1159.9587910285711</v>
      </c>
      <c r="R161" s="214">
        <v>1159.9587910285711</v>
      </c>
      <c r="S161" s="215">
        <v>1159.9587910285711</v>
      </c>
    </row>
    <row r="162" spans="1:19" ht="25.5" outlineLevel="2" x14ac:dyDescent="0.2">
      <c r="A162" s="380" t="s">
        <v>10</v>
      </c>
      <c r="B162" s="272">
        <v>2</v>
      </c>
      <c r="C162" s="273">
        <v>506510</v>
      </c>
      <c r="D162" s="273">
        <v>333201</v>
      </c>
      <c r="E162" s="81" t="s">
        <v>1923</v>
      </c>
      <c r="F162" s="81">
        <v>1</v>
      </c>
      <c r="G162" s="81" t="s">
        <v>12</v>
      </c>
      <c r="H162" s="272">
        <v>22</v>
      </c>
      <c r="I162" s="82" t="s">
        <v>2836</v>
      </c>
      <c r="J162" s="396">
        <v>0</v>
      </c>
      <c r="K162" s="160">
        <v>0</v>
      </c>
      <c r="L162" s="160">
        <v>0</v>
      </c>
      <c r="M162" s="160">
        <v>0</v>
      </c>
      <c r="N162" s="397">
        <v>0</v>
      </c>
      <c r="O162" s="392">
        <v>0</v>
      </c>
      <c r="P162" s="214">
        <v>0</v>
      </c>
      <c r="Q162" s="214">
        <v>0</v>
      </c>
      <c r="R162" s="214">
        <v>0</v>
      </c>
      <c r="S162" s="215">
        <v>0</v>
      </c>
    </row>
    <row r="163" spans="1:19" ht="25.5" outlineLevel="2" x14ac:dyDescent="0.2">
      <c r="A163" s="380" t="s">
        <v>10</v>
      </c>
      <c r="B163" s="272">
        <v>2</v>
      </c>
      <c r="C163" s="273">
        <v>506514</v>
      </c>
      <c r="D163" s="273">
        <v>333801</v>
      </c>
      <c r="E163" s="81" t="s">
        <v>779</v>
      </c>
      <c r="F163" s="81">
        <v>1</v>
      </c>
      <c r="G163" s="81" t="s">
        <v>12</v>
      </c>
      <c r="H163" s="272" t="s">
        <v>2707</v>
      </c>
      <c r="I163" s="82" t="s">
        <v>2835</v>
      </c>
      <c r="J163" s="396">
        <v>110</v>
      </c>
      <c r="K163" s="160">
        <v>26</v>
      </c>
      <c r="L163" s="160">
        <v>28</v>
      </c>
      <c r="M163" s="160">
        <v>28</v>
      </c>
      <c r="N163" s="397">
        <v>28</v>
      </c>
      <c r="O163" s="392">
        <v>2458.7047343397276</v>
      </c>
      <c r="P163" s="214">
        <v>614.67618358493189</v>
      </c>
      <c r="Q163" s="214">
        <v>614.67618358493189</v>
      </c>
      <c r="R163" s="214">
        <v>614.67618358493189</v>
      </c>
      <c r="S163" s="215">
        <v>614.67618358493189</v>
      </c>
    </row>
    <row r="164" spans="1:19" ht="25.5" outlineLevel="2" x14ac:dyDescent="0.2">
      <c r="A164" s="380" t="s">
        <v>10</v>
      </c>
      <c r="B164" s="272">
        <v>2</v>
      </c>
      <c r="C164" s="273">
        <v>506514</v>
      </c>
      <c r="D164" s="273">
        <v>333801</v>
      </c>
      <c r="E164" s="81" t="s">
        <v>779</v>
      </c>
      <c r="F164" s="81">
        <v>1</v>
      </c>
      <c r="G164" s="81" t="s">
        <v>12</v>
      </c>
      <c r="H164" s="272">
        <v>22</v>
      </c>
      <c r="I164" s="82" t="s">
        <v>2836</v>
      </c>
      <c r="J164" s="396">
        <v>0</v>
      </c>
      <c r="K164" s="160">
        <v>0</v>
      </c>
      <c r="L164" s="160">
        <v>0</v>
      </c>
      <c r="M164" s="160">
        <v>0</v>
      </c>
      <c r="N164" s="397">
        <v>0</v>
      </c>
      <c r="O164" s="392">
        <v>0</v>
      </c>
      <c r="P164" s="214">
        <v>0</v>
      </c>
      <c r="Q164" s="214">
        <v>0</v>
      </c>
      <c r="R164" s="214">
        <v>0</v>
      </c>
      <c r="S164" s="215">
        <v>0</v>
      </c>
    </row>
    <row r="165" spans="1:19" ht="25.5" outlineLevel="2" x14ac:dyDescent="0.2">
      <c r="A165" s="380" t="s">
        <v>7</v>
      </c>
      <c r="B165" s="272">
        <v>2</v>
      </c>
      <c r="C165" s="273">
        <v>503401</v>
      </c>
      <c r="D165" s="273">
        <v>340101</v>
      </c>
      <c r="E165" s="81" t="s">
        <v>739</v>
      </c>
      <c r="F165" s="81">
        <v>1</v>
      </c>
      <c r="G165" s="81" t="s">
        <v>12</v>
      </c>
      <c r="H165" s="272" t="s">
        <v>2707</v>
      </c>
      <c r="I165" s="82" t="s">
        <v>2835</v>
      </c>
      <c r="J165" s="396">
        <v>12155</v>
      </c>
      <c r="K165" s="160">
        <v>3038</v>
      </c>
      <c r="L165" s="160">
        <v>3039</v>
      </c>
      <c r="M165" s="160">
        <v>3039</v>
      </c>
      <c r="N165" s="397">
        <v>3039</v>
      </c>
      <c r="O165" s="392">
        <v>240281.20830421575</v>
      </c>
      <c r="P165" s="214">
        <v>60070.302076053937</v>
      </c>
      <c r="Q165" s="214">
        <v>60070.302076053937</v>
      </c>
      <c r="R165" s="214">
        <v>60070.302076053937</v>
      </c>
      <c r="S165" s="215">
        <v>60070.302076053937</v>
      </c>
    </row>
    <row r="166" spans="1:19" ht="25.5" outlineLevel="2" x14ac:dyDescent="0.2">
      <c r="A166" s="380" t="s">
        <v>7</v>
      </c>
      <c r="B166" s="272">
        <v>2</v>
      </c>
      <c r="C166" s="273">
        <v>503401</v>
      </c>
      <c r="D166" s="273">
        <v>340101</v>
      </c>
      <c r="E166" s="81" t="s">
        <v>739</v>
      </c>
      <c r="F166" s="81">
        <v>1</v>
      </c>
      <c r="G166" s="81" t="s">
        <v>12</v>
      </c>
      <c r="H166" s="272">
        <v>22</v>
      </c>
      <c r="I166" s="82" t="s">
        <v>2836</v>
      </c>
      <c r="J166" s="396">
        <v>0</v>
      </c>
      <c r="K166" s="160">
        <v>0</v>
      </c>
      <c r="L166" s="160">
        <v>0</v>
      </c>
      <c r="M166" s="160">
        <v>0</v>
      </c>
      <c r="N166" s="397">
        <v>0</v>
      </c>
      <c r="O166" s="392">
        <v>0</v>
      </c>
      <c r="P166" s="214">
        <v>0</v>
      </c>
      <c r="Q166" s="214">
        <v>0</v>
      </c>
      <c r="R166" s="214">
        <v>0</v>
      </c>
      <c r="S166" s="215">
        <v>0</v>
      </c>
    </row>
    <row r="167" spans="1:19" ht="25.5" outlineLevel="2" x14ac:dyDescent="0.2">
      <c r="A167" s="380" t="s">
        <v>7</v>
      </c>
      <c r="B167" s="272">
        <v>2</v>
      </c>
      <c r="C167" s="273">
        <v>503402</v>
      </c>
      <c r="D167" s="273">
        <v>340107</v>
      </c>
      <c r="E167" s="81" t="s">
        <v>547</v>
      </c>
      <c r="F167" s="81">
        <v>1</v>
      </c>
      <c r="G167" s="81" t="s">
        <v>12</v>
      </c>
      <c r="H167" s="272" t="s">
        <v>2707</v>
      </c>
      <c r="I167" s="82" t="s">
        <v>2835</v>
      </c>
      <c r="J167" s="396">
        <v>299</v>
      </c>
      <c r="K167" s="160">
        <v>74</v>
      </c>
      <c r="L167" s="160">
        <v>75</v>
      </c>
      <c r="M167" s="160">
        <v>75</v>
      </c>
      <c r="N167" s="397">
        <v>75</v>
      </c>
      <c r="O167" s="392">
        <v>6819.0449716800003</v>
      </c>
      <c r="P167" s="214">
        <v>1704.7612429200001</v>
      </c>
      <c r="Q167" s="214">
        <v>1704.7612429200001</v>
      </c>
      <c r="R167" s="214">
        <v>1704.7612429200001</v>
      </c>
      <c r="S167" s="215">
        <v>1704.7612429200001</v>
      </c>
    </row>
    <row r="168" spans="1:19" ht="25.5" outlineLevel="2" x14ac:dyDescent="0.2">
      <c r="A168" s="380" t="s">
        <v>7</v>
      </c>
      <c r="B168" s="272">
        <v>2</v>
      </c>
      <c r="C168" s="273">
        <v>503402</v>
      </c>
      <c r="D168" s="273">
        <v>340107</v>
      </c>
      <c r="E168" s="81" t="s">
        <v>547</v>
      </c>
      <c r="F168" s="81">
        <v>1</v>
      </c>
      <c r="G168" s="81" t="s">
        <v>12</v>
      </c>
      <c r="H168" s="272">
        <v>22</v>
      </c>
      <c r="I168" s="82" t="s">
        <v>2836</v>
      </c>
      <c r="J168" s="396">
        <v>0</v>
      </c>
      <c r="K168" s="160">
        <v>0</v>
      </c>
      <c r="L168" s="160">
        <v>0</v>
      </c>
      <c r="M168" s="160">
        <v>0</v>
      </c>
      <c r="N168" s="397">
        <v>0</v>
      </c>
      <c r="O168" s="392">
        <v>0</v>
      </c>
      <c r="P168" s="214">
        <v>0</v>
      </c>
      <c r="Q168" s="214">
        <v>0</v>
      </c>
      <c r="R168" s="214">
        <v>0</v>
      </c>
      <c r="S168" s="215">
        <v>0</v>
      </c>
    </row>
    <row r="169" spans="1:19" ht="25.5" outlineLevel="2" x14ac:dyDescent="0.2">
      <c r="A169" s="380" t="s">
        <v>7</v>
      </c>
      <c r="B169" s="272">
        <v>2</v>
      </c>
      <c r="C169" s="273">
        <v>506801</v>
      </c>
      <c r="D169" s="273">
        <v>340201</v>
      </c>
      <c r="E169" s="81" t="s">
        <v>221</v>
      </c>
      <c r="F169" s="81">
        <v>1</v>
      </c>
      <c r="G169" s="81" t="s">
        <v>12</v>
      </c>
      <c r="H169" s="272" t="s">
        <v>2707</v>
      </c>
      <c r="I169" s="82" t="s">
        <v>2835</v>
      </c>
      <c r="J169" s="396">
        <v>2156</v>
      </c>
      <c r="K169" s="160">
        <v>539</v>
      </c>
      <c r="L169" s="160">
        <v>539</v>
      </c>
      <c r="M169" s="160">
        <v>539</v>
      </c>
      <c r="N169" s="397">
        <v>539</v>
      </c>
      <c r="O169" s="392">
        <v>43454.555662103026</v>
      </c>
      <c r="P169" s="214">
        <v>10863.638915525757</v>
      </c>
      <c r="Q169" s="214">
        <v>10863.638915525757</v>
      </c>
      <c r="R169" s="214">
        <v>10863.638915525757</v>
      </c>
      <c r="S169" s="215">
        <v>10863.638915525757</v>
      </c>
    </row>
    <row r="170" spans="1:19" ht="25.5" outlineLevel="2" x14ac:dyDescent="0.2">
      <c r="A170" s="380" t="s">
        <v>7</v>
      </c>
      <c r="B170" s="272">
        <v>2</v>
      </c>
      <c r="C170" s="273">
        <v>506801</v>
      </c>
      <c r="D170" s="273">
        <v>340201</v>
      </c>
      <c r="E170" s="81" t="s">
        <v>221</v>
      </c>
      <c r="F170" s="81">
        <v>1</v>
      </c>
      <c r="G170" s="81" t="s">
        <v>12</v>
      </c>
      <c r="H170" s="272">
        <v>22</v>
      </c>
      <c r="I170" s="82" t="s">
        <v>2836</v>
      </c>
      <c r="J170" s="396">
        <v>0</v>
      </c>
      <c r="K170" s="160">
        <v>0</v>
      </c>
      <c r="L170" s="160">
        <v>0</v>
      </c>
      <c r="M170" s="160">
        <v>0</v>
      </c>
      <c r="N170" s="397">
        <v>0</v>
      </c>
      <c r="O170" s="392">
        <v>0</v>
      </c>
      <c r="P170" s="214">
        <v>0</v>
      </c>
      <c r="Q170" s="214">
        <v>0</v>
      </c>
      <c r="R170" s="214">
        <v>0</v>
      </c>
      <c r="S170" s="215">
        <v>0</v>
      </c>
    </row>
    <row r="171" spans="1:19" ht="25.5" outlineLevel="2" x14ac:dyDescent="0.2">
      <c r="A171" s="380" t="s">
        <v>7</v>
      </c>
      <c r="B171" s="272">
        <v>5</v>
      </c>
      <c r="C171" s="273">
        <v>503502</v>
      </c>
      <c r="D171" s="273">
        <v>350301</v>
      </c>
      <c r="E171" s="81" t="s">
        <v>148</v>
      </c>
      <c r="F171" s="81">
        <v>1</v>
      </c>
      <c r="G171" s="81" t="s">
        <v>12</v>
      </c>
      <c r="H171" s="272" t="s">
        <v>2707</v>
      </c>
      <c r="I171" s="82" t="s">
        <v>2835</v>
      </c>
      <c r="J171" s="396">
        <v>2150</v>
      </c>
      <c r="K171" s="160">
        <v>536</v>
      </c>
      <c r="L171" s="160">
        <v>538</v>
      </c>
      <c r="M171" s="160">
        <v>538</v>
      </c>
      <c r="N171" s="397">
        <v>538</v>
      </c>
      <c r="O171" s="392">
        <v>46643.670094912093</v>
      </c>
      <c r="P171" s="214">
        <v>11660.917523728023</v>
      </c>
      <c r="Q171" s="214">
        <v>11660.917523728023</v>
      </c>
      <c r="R171" s="214">
        <v>11660.917523728023</v>
      </c>
      <c r="S171" s="215">
        <v>11660.917523728023</v>
      </c>
    </row>
    <row r="172" spans="1:19" ht="25.5" outlineLevel="2" x14ac:dyDescent="0.2">
      <c r="A172" s="380" t="s">
        <v>7</v>
      </c>
      <c r="B172" s="272">
        <v>5</v>
      </c>
      <c r="C172" s="273">
        <v>503502</v>
      </c>
      <c r="D172" s="273">
        <v>350301</v>
      </c>
      <c r="E172" s="81" t="s">
        <v>148</v>
      </c>
      <c r="F172" s="81">
        <v>1</v>
      </c>
      <c r="G172" s="81" t="s">
        <v>12</v>
      </c>
      <c r="H172" s="272">
        <v>22</v>
      </c>
      <c r="I172" s="82" t="s">
        <v>2836</v>
      </c>
      <c r="J172" s="396">
        <v>0</v>
      </c>
      <c r="K172" s="160">
        <v>0</v>
      </c>
      <c r="L172" s="160">
        <v>0</v>
      </c>
      <c r="M172" s="160">
        <v>0</v>
      </c>
      <c r="N172" s="397">
        <v>0</v>
      </c>
      <c r="O172" s="392">
        <v>0</v>
      </c>
      <c r="P172" s="214">
        <v>0</v>
      </c>
      <c r="Q172" s="214">
        <v>0</v>
      </c>
      <c r="R172" s="214">
        <v>0</v>
      </c>
      <c r="S172" s="215">
        <v>0</v>
      </c>
    </row>
    <row r="173" spans="1:19" ht="25.5" outlineLevel="2" x14ac:dyDescent="0.2">
      <c r="A173" s="380" t="s">
        <v>7</v>
      </c>
      <c r="B173" s="272">
        <v>5</v>
      </c>
      <c r="C173" s="273">
        <v>503601</v>
      </c>
      <c r="D173" s="273">
        <v>360101</v>
      </c>
      <c r="E173" s="81" t="s">
        <v>525</v>
      </c>
      <c r="F173" s="81">
        <v>1</v>
      </c>
      <c r="G173" s="81" t="s">
        <v>12</v>
      </c>
      <c r="H173" s="272" t="s">
        <v>2707</v>
      </c>
      <c r="I173" s="82" t="s">
        <v>2835</v>
      </c>
      <c r="J173" s="396">
        <v>22172</v>
      </c>
      <c r="K173" s="160">
        <v>5543</v>
      </c>
      <c r="L173" s="160">
        <v>5543</v>
      </c>
      <c r="M173" s="160">
        <v>5543</v>
      </c>
      <c r="N173" s="397">
        <v>5543</v>
      </c>
      <c r="O173" s="392">
        <v>1001763.941190795</v>
      </c>
      <c r="P173" s="214">
        <v>250440.98529769876</v>
      </c>
      <c r="Q173" s="214">
        <v>250440.98529769876</v>
      </c>
      <c r="R173" s="214">
        <v>250440.98529769876</v>
      </c>
      <c r="S173" s="215">
        <v>250440.98529769876</v>
      </c>
    </row>
    <row r="174" spans="1:19" ht="25.5" outlineLevel="2" x14ac:dyDescent="0.2">
      <c r="A174" s="380" t="s">
        <v>7</v>
      </c>
      <c r="B174" s="272">
        <v>5</v>
      </c>
      <c r="C174" s="273">
        <v>503601</v>
      </c>
      <c r="D174" s="273">
        <v>360101</v>
      </c>
      <c r="E174" s="81" t="s">
        <v>525</v>
      </c>
      <c r="F174" s="81">
        <v>1</v>
      </c>
      <c r="G174" s="81" t="s">
        <v>12</v>
      </c>
      <c r="H174" s="272">
        <v>22</v>
      </c>
      <c r="I174" s="82" t="s">
        <v>2836</v>
      </c>
      <c r="J174" s="396">
        <v>3210</v>
      </c>
      <c r="K174" s="160">
        <v>801</v>
      </c>
      <c r="L174" s="160">
        <v>803</v>
      </c>
      <c r="M174" s="160">
        <v>803</v>
      </c>
      <c r="N174" s="397">
        <v>803</v>
      </c>
      <c r="O174" s="392">
        <v>388916.37700000004</v>
      </c>
      <c r="P174" s="214">
        <v>97229.094250000009</v>
      </c>
      <c r="Q174" s="214">
        <v>97229.094250000009</v>
      </c>
      <c r="R174" s="214">
        <v>97229.094250000009</v>
      </c>
      <c r="S174" s="215">
        <v>97229.094250000009</v>
      </c>
    </row>
    <row r="175" spans="1:19" ht="25.5" outlineLevel="2" x14ac:dyDescent="0.2">
      <c r="A175" s="380" t="s">
        <v>7</v>
      </c>
      <c r="B175" s="272">
        <v>5</v>
      </c>
      <c r="C175" s="273">
        <v>503602</v>
      </c>
      <c r="D175" s="273">
        <v>360201</v>
      </c>
      <c r="E175" s="81" t="s">
        <v>690</v>
      </c>
      <c r="F175" s="81">
        <v>1</v>
      </c>
      <c r="G175" s="81" t="s">
        <v>12</v>
      </c>
      <c r="H175" s="272" t="s">
        <v>2707</v>
      </c>
      <c r="I175" s="82" t="s">
        <v>2835</v>
      </c>
      <c r="J175" s="396">
        <v>4680</v>
      </c>
      <c r="K175" s="160">
        <v>1170</v>
      </c>
      <c r="L175" s="160">
        <v>1170</v>
      </c>
      <c r="M175" s="160">
        <v>1170</v>
      </c>
      <c r="N175" s="397">
        <v>1170</v>
      </c>
      <c r="O175" s="392">
        <v>122155.38971075733</v>
      </c>
      <c r="P175" s="214">
        <v>30538.847427689332</v>
      </c>
      <c r="Q175" s="214">
        <v>30538.847427689332</v>
      </c>
      <c r="R175" s="214">
        <v>30538.847427689332</v>
      </c>
      <c r="S175" s="215">
        <v>30538.847427689332</v>
      </c>
    </row>
    <row r="176" spans="1:19" ht="25.5" outlineLevel="2" x14ac:dyDescent="0.2">
      <c r="A176" s="380" t="s">
        <v>7</v>
      </c>
      <c r="B176" s="272">
        <v>5</v>
      </c>
      <c r="C176" s="273">
        <v>503602</v>
      </c>
      <c r="D176" s="273">
        <v>360201</v>
      </c>
      <c r="E176" s="81" t="s">
        <v>690</v>
      </c>
      <c r="F176" s="81">
        <v>1</v>
      </c>
      <c r="G176" s="81" t="s">
        <v>12</v>
      </c>
      <c r="H176" s="272">
        <v>22</v>
      </c>
      <c r="I176" s="82" t="s">
        <v>2836</v>
      </c>
      <c r="J176" s="396">
        <v>0</v>
      </c>
      <c r="K176" s="160">
        <v>0</v>
      </c>
      <c r="L176" s="160">
        <v>0</v>
      </c>
      <c r="M176" s="160">
        <v>0</v>
      </c>
      <c r="N176" s="397">
        <v>0</v>
      </c>
      <c r="O176" s="392">
        <v>0</v>
      </c>
      <c r="P176" s="214">
        <v>0</v>
      </c>
      <c r="Q176" s="214">
        <v>0</v>
      </c>
      <c r="R176" s="214">
        <v>0</v>
      </c>
      <c r="S176" s="215">
        <v>0</v>
      </c>
    </row>
    <row r="177" spans="1:19" ht="25.5" outlineLevel="2" x14ac:dyDescent="0.2">
      <c r="A177" s="380" t="s">
        <v>7</v>
      </c>
      <c r="B177" s="272">
        <v>5</v>
      </c>
      <c r="C177" s="273">
        <v>503603</v>
      </c>
      <c r="D177" s="273">
        <v>360301</v>
      </c>
      <c r="E177" s="81" t="s">
        <v>684</v>
      </c>
      <c r="F177" s="81">
        <v>1</v>
      </c>
      <c r="G177" s="81" t="s">
        <v>12</v>
      </c>
      <c r="H177" s="272" t="s">
        <v>2707</v>
      </c>
      <c r="I177" s="82" t="s">
        <v>2835</v>
      </c>
      <c r="J177" s="396">
        <v>2757</v>
      </c>
      <c r="K177" s="160">
        <v>690</v>
      </c>
      <c r="L177" s="160">
        <v>689</v>
      </c>
      <c r="M177" s="160">
        <v>689</v>
      </c>
      <c r="N177" s="397">
        <v>689</v>
      </c>
      <c r="O177" s="392">
        <v>102151.96444483381</v>
      </c>
      <c r="P177" s="214">
        <v>25537.991111208452</v>
      </c>
      <c r="Q177" s="214">
        <v>25537.991111208452</v>
      </c>
      <c r="R177" s="214">
        <v>25537.991111208452</v>
      </c>
      <c r="S177" s="215">
        <v>25537.991111208452</v>
      </c>
    </row>
    <row r="178" spans="1:19" ht="25.5" outlineLevel="2" x14ac:dyDescent="0.2">
      <c r="A178" s="380" t="s">
        <v>7</v>
      </c>
      <c r="B178" s="272">
        <v>5</v>
      </c>
      <c r="C178" s="273">
        <v>503603</v>
      </c>
      <c r="D178" s="273">
        <v>360301</v>
      </c>
      <c r="E178" s="81" t="s">
        <v>684</v>
      </c>
      <c r="F178" s="81">
        <v>1</v>
      </c>
      <c r="G178" s="81" t="s">
        <v>12</v>
      </c>
      <c r="H178" s="272">
        <v>22</v>
      </c>
      <c r="I178" s="82" t="s">
        <v>2836</v>
      </c>
      <c r="J178" s="396">
        <v>0</v>
      </c>
      <c r="K178" s="160">
        <v>0</v>
      </c>
      <c r="L178" s="160">
        <v>0</v>
      </c>
      <c r="M178" s="160">
        <v>0</v>
      </c>
      <c r="N178" s="397">
        <v>0</v>
      </c>
      <c r="O178" s="392">
        <v>0</v>
      </c>
      <c r="P178" s="214">
        <v>0</v>
      </c>
      <c r="Q178" s="214">
        <v>0</v>
      </c>
      <c r="R178" s="214">
        <v>0</v>
      </c>
      <c r="S178" s="215">
        <v>0</v>
      </c>
    </row>
    <row r="179" spans="1:19" ht="25.5" outlineLevel="2" x14ac:dyDescent="0.2">
      <c r="A179" s="380" t="s">
        <v>7</v>
      </c>
      <c r="B179" s="272">
        <v>5</v>
      </c>
      <c r="C179" s="273">
        <v>503604</v>
      </c>
      <c r="D179" s="273">
        <v>360401</v>
      </c>
      <c r="E179" s="81" t="s">
        <v>526</v>
      </c>
      <c r="F179" s="81">
        <v>1</v>
      </c>
      <c r="G179" s="81" t="s">
        <v>12</v>
      </c>
      <c r="H179" s="272" t="s">
        <v>2707</v>
      </c>
      <c r="I179" s="82" t="s">
        <v>2835</v>
      </c>
      <c r="J179" s="396">
        <v>2620</v>
      </c>
      <c r="K179" s="160">
        <v>655</v>
      </c>
      <c r="L179" s="160">
        <v>655</v>
      </c>
      <c r="M179" s="160">
        <v>655</v>
      </c>
      <c r="N179" s="397">
        <v>655</v>
      </c>
      <c r="O179" s="392">
        <v>68928.442843026394</v>
      </c>
      <c r="P179" s="214">
        <v>17232.110710756599</v>
      </c>
      <c r="Q179" s="214">
        <v>17232.110710756599</v>
      </c>
      <c r="R179" s="214">
        <v>17232.110710756599</v>
      </c>
      <c r="S179" s="215">
        <v>17232.110710756599</v>
      </c>
    </row>
    <row r="180" spans="1:19" ht="25.5" outlineLevel="2" x14ac:dyDescent="0.2">
      <c r="A180" s="380" t="s">
        <v>7</v>
      </c>
      <c r="B180" s="272">
        <v>5</v>
      </c>
      <c r="C180" s="273">
        <v>503604</v>
      </c>
      <c r="D180" s="273">
        <v>360401</v>
      </c>
      <c r="E180" s="81" t="s">
        <v>526</v>
      </c>
      <c r="F180" s="81">
        <v>1</v>
      </c>
      <c r="G180" s="81" t="s">
        <v>12</v>
      </c>
      <c r="H180" s="272">
        <v>22</v>
      </c>
      <c r="I180" s="82" t="s">
        <v>2836</v>
      </c>
      <c r="J180" s="396">
        <v>0</v>
      </c>
      <c r="K180" s="160">
        <v>0</v>
      </c>
      <c r="L180" s="160">
        <v>0</v>
      </c>
      <c r="M180" s="160">
        <v>0</v>
      </c>
      <c r="N180" s="397">
        <v>0</v>
      </c>
      <c r="O180" s="392">
        <v>0</v>
      </c>
      <c r="P180" s="214">
        <v>0</v>
      </c>
      <c r="Q180" s="214">
        <v>0</v>
      </c>
      <c r="R180" s="214">
        <v>0</v>
      </c>
      <c r="S180" s="215">
        <v>0</v>
      </c>
    </row>
    <row r="181" spans="1:19" ht="25.5" outlineLevel="2" x14ac:dyDescent="0.2">
      <c r="A181" s="380" t="s">
        <v>7</v>
      </c>
      <c r="B181" s="272">
        <v>5</v>
      </c>
      <c r="C181" s="273">
        <v>503614</v>
      </c>
      <c r="D181" s="273">
        <v>361701</v>
      </c>
      <c r="E181" s="81" t="s">
        <v>680</v>
      </c>
      <c r="F181" s="81">
        <v>1</v>
      </c>
      <c r="G181" s="81" t="s">
        <v>12</v>
      </c>
      <c r="H181" s="272" t="s">
        <v>2707</v>
      </c>
      <c r="I181" s="82" t="s">
        <v>2835</v>
      </c>
      <c r="J181" s="396">
        <v>13048</v>
      </c>
      <c r="K181" s="160">
        <v>3262</v>
      </c>
      <c r="L181" s="160">
        <v>3262</v>
      </c>
      <c r="M181" s="160">
        <v>3262</v>
      </c>
      <c r="N181" s="397">
        <v>3262</v>
      </c>
      <c r="O181" s="392">
        <v>267153.49916869309</v>
      </c>
      <c r="P181" s="214">
        <v>66788.374792173272</v>
      </c>
      <c r="Q181" s="214">
        <v>66788.374792173272</v>
      </c>
      <c r="R181" s="214">
        <v>66788.374792173272</v>
      </c>
      <c r="S181" s="215">
        <v>66788.374792173272</v>
      </c>
    </row>
    <row r="182" spans="1:19" ht="25.5" outlineLevel="2" x14ac:dyDescent="0.2">
      <c r="A182" s="380" t="s">
        <v>7</v>
      </c>
      <c r="B182" s="272">
        <v>5</v>
      </c>
      <c r="C182" s="273">
        <v>503614</v>
      </c>
      <c r="D182" s="273">
        <v>361701</v>
      </c>
      <c r="E182" s="81" t="s">
        <v>680</v>
      </c>
      <c r="F182" s="81">
        <v>1</v>
      </c>
      <c r="G182" s="81" t="s">
        <v>12</v>
      </c>
      <c r="H182" s="272">
        <v>22</v>
      </c>
      <c r="I182" s="82" t="s">
        <v>2836</v>
      </c>
      <c r="J182" s="396">
        <v>229</v>
      </c>
      <c r="K182" s="160">
        <v>58</v>
      </c>
      <c r="L182" s="160">
        <v>57</v>
      </c>
      <c r="M182" s="160">
        <v>57</v>
      </c>
      <c r="N182" s="397">
        <v>57</v>
      </c>
      <c r="O182" s="392">
        <v>10783.950650000002</v>
      </c>
      <c r="P182" s="214">
        <v>2695.9876625000006</v>
      </c>
      <c r="Q182" s="214">
        <v>2695.9876625000006</v>
      </c>
      <c r="R182" s="214">
        <v>2695.9876625000006</v>
      </c>
      <c r="S182" s="215">
        <v>2695.9876625000006</v>
      </c>
    </row>
    <row r="183" spans="1:19" ht="25.5" outlineLevel="2" x14ac:dyDescent="0.2">
      <c r="A183" s="380" t="s">
        <v>10</v>
      </c>
      <c r="B183" s="272">
        <v>5</v>
      </c>
      <c r="C183" s="273">
        <v>503622</v>
      </c>
      <c r="D183" s="273">
        <v>362501</v>
      </c>
      <c r="E183" s="81" t="s">
        <v>2740</v>
      </c>
      <c r="F183" s="81">
        <v>1</v>
      </c>
      <c r="G183" s="81" t="s">
        <v>12</v>
      </c>
      <c r="H183" s="272" t="s">
        <v>2707</v>
      </c>
      <c r="I183" s="82" t="s">
        <v>2835</v>
      </c>
      <c r="J183" s="396">
        <v>90</v>
      </c>
      <c r="K183" s="160">
        <v>21</v>
      </c>
      <c r="L183" s="160">
        <v>23</v>
      </c>
      <c r="M183" s="160">
        <v>23</v>
      </c>
      <c r="N183" s="397">
        <v>23</v>
      </c>
      <c r="O183" s="392">
        <v>11417.233</v>
      </c>
      <c r="P183" s="214">
        <v>2854.30825</v>
      </c>
      <c r="Q183" s="214">
        <v>2854.30825</v>
      </c>
      <c r="R183" s="214">
        <v>2854.30825</v>
      </c>
      <c r="S183" s="215">
        <v>2854.30825</v>
      </c>
    </row>
    <row r="184" spans="1:19" ht="25.5" outlineLevel="2" x14ac:dyDescent="0.2">
      <c r="A184" s="380" t="s">
        <v>10</v>
      </c>
      <c r="B184" s="272">
        <v>5</v>
      </c>
      <c r="C184" s="273">
        <v>503622</v>
      </c>
      <c r="D184" s="273">
        <v>362501</v>
      </c>
      <c r="E184" s="81" t="s">
        <v>2740</v>
      </c>
      <c r="F184" s="81">
        <v>1</v>
      </c>
      <c r="G184" s="81" t="s">
        <v>12</v>
      </c>
      <c r="H184" s="272">
        <v>22</v>
      </c>
      <c r="I184" s="82" t="s">
        <v>2836</v>
      </c>
      <c r="J184" s="396">
        <v>90</v>
      </c>
      <c r="K184" s="160">
        <v>21</v>
      </c>
      <c r="L184" s="160">
        <v>23</v>
      </c>
      <c r="M184" s="160">
        <v>23</v>
      </c>
      <c r="N184" s="397">
        <v>23</v>
      </c>
      <c r="O184" s="392">
        <v>11417.233</v>
      </c>
      <c r="P184" s="214">
        <v>2854.30825</v>
      </c>
      <c r="Q184" s="214">
        <v>2854.30825</v>
      </c>
      <c r="R184" s="214">
        <v>2854.30825</v>
      </c>
      <c r="S184" s="215">
        <v>2854.30825</v>
      </c>
    </row>
    <row r="185" spans="1:19" ht="25.5" outlineLevel="2" x14ac:dyDescent="0.2">
      <c r="A185" s="380" t="s">
        <v>7</v>
      </c>
      <c r="B185" s="272">
        <v>5</v>
      </c>
      <c r="C185" s="273">
        <v>503624</v>
      </c>
      <c r="D185" s="273">
        <v>362701</v>
      </c>
      <c r="E185" s="81" t="s">
        <v>2742</v>
      </c>
      <c r="F185" s="81">
        <v>1</v>
      </c>
      <c r="G185" s="81" t="s">
        <v>12</v>
      </c>
      <c r="H185" s="272" t="s">
        <v>2707</v>
      </c>
      <c r="I185" s="82" t="s">
        <v>2835</v>
      </c>
      <c r="J185" s="396">
        <v>1500</v>
      </c>
      <c r="K185" s="160">
        <v>375</v>
      </c>
      <c r="L185" s="160">
        <v>375</v>
      </c>
      <c r="M185" s="160">
        <v>375</v>
      </c>
      <c r="N185" s="397">
        <v>375</v>
      </c>
      <c r="O185" s="392">
        <v>48279.195395999996</v>
      </c>
      <c r="P185" s="214">
        <v>12069.798848999999</v>
      </c>
      <c r="Q185" s="214">
        <v>12069.798848999999</v>
      </c>
      <c r="R185" s="214">
        <v>12069.798848999999</v>
      </c>
      <c r="S185" s="215">
        <v>12069.798848999999</v>
      </c>
    </row>
    <row r="186" spans="1:19" ht="25.5" outlineLevel="2" x14ac:dyDescent="0.2">
      <c r="A186" s="380" t="s">
        <v>7</v>
      </c>
      <c r="B186" s="272">
        <v>5</v>
      </c>
      <c r="C186" s="273">
        <v>503624</v>
      </c>
      <c r="D186" s="273">
        <v>362701</v>
      </c>
      <c r="E186" s="81" t="s">
        <v>2742</v>
      </c>
      <c r="F186" s="81">
        <v>1</v>
      </c>
      <c r="G186" s="81" t="s">
        <v>12</v>
      </c>
      <c r="H186" s="272">
        <v>22</v>
      </c>
      <c r="I186" s="82" t="s">
        <v>2836</v>
      </c>
      <c r="J186" s="396">
        <v>0</v>
      </c>
      <c r="K186" s="160">
        <v>0</v>
      </c>
      <c r="L186" s="160">
        <v>0</v>
      </c>
      <c r="M186" s="160">
        <v>0</v>
      </c>
      <c r="N186" s="397">
        <v>0</v>
      </c>
      <c r="O186" s="392">
        <v>0</v>
      </c>
      <c r="P186" s="214">
        <v>0</v>
      </c>
      <c r="Q186" s="214">
        <v>0</v>
      </c>
      <c r="R186" s="214">
        <v>0</v>
      </c>
      <c r="S186" s="215">
        <v>0</v>
      </c>
    </row>
    <row r="187" spans="1:19" ht="25.5" outlineLevel="2" x14ac:dyDescent="0.2">
      <c r="A187" s="380" t="s">
        <v>7</v>
      </c>
      <c r="B187" s="272">
        <v>1</v>
      </c>
      <c r="C187" s="273">
        <v>503701</v>
      </c>
      <c r="D187" s="273">
        <v>370101</v>
      </c>
      <c r="E187" s="81" t="s">
        <v>701</v>
      </c>
      <c r="F187" s="81">
        <v>1</v>
      </c>
      <c r="G187" s="81" t="s">
        <v>12</v>
      </c>
      <c r="H187" s="272" t="s">
        <v>2707</v>
      </c>
      <c r="I187" s="82" t="s">
        <v>2835</v>
      </c>
      <c r="J187" s="396">
        <v>20009</v>
      </c>
      <c r="K187" s="160">
        <v>5003</v>
      </c>
      <c r="L187" s="160">
        <v>5002</v>
      </c>
      <c r="M187" s="160">
        <v>5002</v>
      </c>
      <c r="N187" s="397">
        <v>5002</v>
      </c>
      <c r="O187" s="392">
        <v>550828.15190993645</v>
      </c>
      <c r="P187" s="214">
        <v>137707.03797748411</v>
      </c>
      <c r="Q187" s="214">
        <v>137707.03797748411</v>
      </c>
      <c r="R187" s="214">
        <v>137707.03797748411</v>
      </c>
      <c r="S187" s="215">
        <v>137707.03797748411</v>
      </c>
    </row>
    <row r="188" spans="1:19" ht="25.5" outlineLevel="2" x14ac:dyDescent="0.2">
      <c r="A188" s="380" t="s">
        <v>7</v>
      </c>
      <c r="B188" s="272">
        <v>1</v>
      </c>
      <c r="C188" s="273">
        <v>503701</v>
      </c>
      <c r="D188" s="273">
        <v>370101</v>
      </c>
      <c r="E188" s="81" t="s">
        <v>701</v>
      </c>
      <c r="F188" s="81">
        <v>1</v>
      </c>
      <c r="G188" s="81" t="s">
        <v>12</v>
      </c>
      <c r="H188" s="272">
        <v>22</v>
      </c>
      <c r="I188" s="82" t="s">
        <v>2836</v>
      </c>
      <c r="J188" s="396">
        <v>0</v>
      </c>
      <c r="K188" s="160">
        <v>0</v>
      </c>
      <c r="L188" s="160">
        <v>0</v>
      </c>
      <c r="M188" s="160">
        <v>0</v>
      </c>
      <c r="N188" s="397">
        <v>0</v>
      </c>
      <c r="O188" s="392">
        <v>0</v>
      </c>
      <c r="P188" s="214">
        <v>0</v>
      </c>
      <c r="Q188" s="214">
        <v>0</v>
      </c>
      <c r="R188" s="214">
        <v>0</v>
      </c>
      <c r="S188" s="215">
        <v>0</v>
      </c>
    </row>
    <row r="189" spans="1:19" ht="25.5" outlineLevel="2" x14ac:dyDescent="0.2">
      <c r="A189" s="380" t="s">
        <v>7</v>
      </c>
      <c r="B189" s="272">
        <v>1</v>
      </c>
      <c r="C189" s="273">
        <v>503702</v>
      </c>
      <c r="D189" s="273">
        <v>370201</v>
      </c>
      <c r="E189" s="81" t="s">
        <v>696</v>
      </c>
      <c r="F189" s="81">
        <v>1</v>
      </c>
      <c r="G189" s="81" t="s">
        <v>12</v>
      </c>
      <c r="H189" s="272" t="s">
        <v>2707</v>
      </c>
      <c r="I189" s="82" t="s">
        <v>2835</v>
      </c>
      <c r="J189" s="396">
        <v>701</v>
      </c>
      <c r="K189" s="160">
        <v>176</v>
      </c>
      <c r="L189" s="160">
        <v>175</v>
      </c>
      <c r="M189" s="160">
        <v>175</v>
      </c>
      <c r="N189" s="397">
        <v>175</v>
      </c>
      <c r="O189" s="392">
        <v>13217.857613076521</v>
      </c>
      <c r="P189" s="214">
        <v>3304.4644032691303</v>
      </c>
      <c r="Q189" s="214">
        <v>3304.4644032691303</v>
      </c>
      <c r="R189" s="214">
        <v>3304.4644032691303</v>
      </c>
      <c r="S189" s="215">
        <v>3304.4644032691303</v>
      </c>
    </row>
    <row r="190" spans="1:19" ht="25.5" outlineLevel="2" x14ac:dyDescent="0.2">
      <c r="A190" s="380" t="s">
        <v>7</v>
      </c>
      <c r="B190" s="272">
        <v>1</v>
      </c>
      <c r="C190" s="273">
        <v>503702</v>
      </c>
      <c r="D190" s="273">
        <v>370201</v>
      </c>
      <c r="E190" s="81" t="s">
        <v>696</v>
      </c>
      <c r="F190" s="81">
        <v>1</v>
      </c>
      <c r="G190" s="81" t="s">
        <v>12</v>
      </c>
      <c r="H190" s="272">
        <v>22</v>
      </c>
      <c r="I190" s="82" t="s">
        <v>2836</v>
      </c>
      <c r="J190" s="396">
        <v>0</v>
      </c>
      <c r="K190" s="160">
        <v>0</v>
      </c>
      <c r="L190" s="160">
        <v>0</v>
      </c>
      <c r="M190" s="160">
        <v>0</v>
      </c>
      <c r="N190" s="397">
        <v>0</v>
      </c>
      <c r="O190" s="392">
        <v>0</v>
      </c>
      <c r="P190" s="214">
        <v>0</v>
      </c>
      <c r="Q190" s="214">
        <v>0</v>
      </c>
      <c r="R190" s="214">
        <v>0</v>
      </c>
      <c r="S190" s="215">
        <v>0</v>
      </c>
    </row>
    <row r="191" spans="1:19" ht="25.5" outlineLevel="2" x14ac:dyDescent="0.2">
      <c r="A191" s="380" t="s">
        <v>7</v>
      </c>
      <c r="B191" s="272">
        <v>1</v>
      </c>
      <c r="C191" s="273">
        <v>503703</v>
      </c>
      <c r="D191" s="273">
        <v>370301</v>
      </c>
      <c r="E191" s="81" t="s">
        <v>168</v>
      </c>
      <c r="F191" s="81">
        <v>1</v>
      </c>
      <c r="G191" s="81" t="s">
        <v>12</v>
      </c>
      <c r="H191" s="272" t="s">
        <v>2707</v>
      </c>
      <c r="I191" s="82" t="s">
        <v>2835</v>
      </c>
      <c r="J191" s="396">
        <v>652</v>
      </c>
      <c r="K191" s="160">
        <v>163</v>
      </c>
      <c r="L191" s="160">
        <v>163</v>
      </c>
      <c r="M191" s="160">
        <v>163</v>
      </c>
      <c r="N191" s="397">
        <v>163</v>
      </c>
      <c r="O191" s="392">
        <v>12910.763650204181</v>
      </c>
      <c r="P191" s="214">
        <v>3227.6909125510451</v>
      </c>
      <c r="Q191" s="214">
        <v>3227.6909125510451</v>
      </c>
      <c r="R191" s="214">
        <v>3227.6909125510451</v>
      </c>
      <c r="S191" s="215">
        <v>3227.6909125510451</v>
      </c>
    </row>
    <row r="192" spans="1:19" ht="25.5" outlineLevel="2" x14ac:dyDescent="0.2">
      <c r="A192" s="380" t="s">
        <v>7</v>
      </c>
      <c r="B192" s="272">
        <v>1</v>
      </c>
      <c r="C192" s="273">
        <v>503703</v>
      </c>
      <c r="D192" s="273">
        <v>370301</v>
      </c>
      <c r="E192" s="81" t="s">
        <v>168</v>
      </c>
      <c r="F192" s="81">
        <v>1</v>
      </c>
      <c r="G192" s="81" t="s">
        <v>12</v>
      </c>
      <c r="H192" s="272">
        <v>22</v>
      </c>
      <c r="I192" s="82" t="s">
        <v>2836</v>
      </c>
      <c r="J192" s="396">
        <v>0</v>
      </c>
      <c r="K192" s="160">
        <v>0</v>
      </c>
      <c r="L192" s="160">
        <v>0</v>
      </c>
      <c r="M192" s="160">
        <v>0</v>
      </c>
      <c r="N192" s="397">
        <v>0</v>
      </c>
      <c r="O192" s="392">
        <v>0</v>
      </c>
      <c r="P192" s="214">
        <v>0</v>
      </c>
      <c r="Q192" s="214">
        <v>0</v>
      </c>
      <c r="R192" s="214">
        <v>0</v>
      </c>
      <c r="S192" s="215">
        <v>0</v>
      </c>
    </row>
    <row r="193" spans="1:19" ht="25.5" outlineLevel="2" x14ac:dyDescent="0.2">
      <c r="A193" s="380" t="s">
        <v>7</v>
      </c>
      <c r="B193" s="272">
        <v>3</v>
      </c>
      <c r="C193" s="273">
        <v>503801</v>
      </c>
      <c r="D193" s="273">
        <v>380101</v>
      </c>
      <c r="E193" s="81" t="s">
        <v>747</v>
      </c>
      <c r="F193" s="81">
        <v>1</v>
      </c>
      <c r="G193" s="81" t="s">
        <v>12</v>
      </c>
      <c r="H193" s="272" t="s">
        <v>2707</v>
      </c>
      <c r="I193" s="82" t="s">
        <v>2835</v>
      </c>
      <c r="J193" s="396">
        <v>32611</v>
      </c>
      <c r="K193" s="160">
        <v>8152</v>
      </c>
      <c r="L193" s="160">
        <v>8153</v>
      </c>
      <c r="M193" s="160">
        <v>8153</v>
      </c>
      <c r="N193" s="397">
        <v>8153</v>
      </c>
      <c r="O193" s="392">
        <v>1000654.372403632</v>
      </c>
      <c r="P193" s="214">
        <v>250163.59310090801</v>
      </c>
      <c r="Q193" s="214">
        <v>250163.59310090801</v>
      </c>
      <c r="R193" s="214">
        <v>250163.59310090801</v>
      </c>
      <c r="S193" s="215">
        <v>250163.59310090801</v>
      </c>
    </row>
    <row r="194" spans="1:19" ht="25.5" outlineLevel="2" x14ac:dyDescent="0.2">
      <c r="A194" s="380" t="s">
        <v>7</v>
      </c>
      <c r="B194" s="272">
        <v>3</v>
      </c>
      <c r="C194" s="273">
        <v>503801</v>
      </c>
      <c r="D194" s="273">
        <v>380101</v>
      </c>
      <c r="E194" s="81" t="s">
        <v>747</v>
      </c>
      <c r="F194" s="81">
        <v>1</v>
      </c>
      <c r="G194" s="81" t="s">
        <v>12</v>
      </c>
      <c r="H194" s="272">
        <v>22</v>
      </c>
      <c r="I194" s="82" t="s">
        <v>2836</v>
      </c>
      <c r="J194" s="396">
        <v>2978</v>
      </c>
      <c r="K194" s="160">
        <v>743</v>
      </c>
      <c r="L194" s="160">
        <v>745</v>
      </c>
      <c r="M194" s="160">
        <v>745</v>
      </c>
      <c r="N194" s="397">
        <v>745</v>
      </c>
      <c r="O194" s="392">
        <v>279129.87589999998</v>
      </c>
      <c r="P194" s="214">
        <v>69782.468974999996</v>
      </c>
      <c r="Q194" s="214">
        <v>69782.468974999996</v>
      </c>
      <c r="R194" s="214">
        <v>69782.468974999996</v>
      </c>
      <c r="S194" s="215">
        <v>69782.468974999996</v>
      </c>
    </row>
    <row r="195" spans="1:19" ht="25.5" outlineLevel="2" x14ac:dyDescent="0.2">
      <c r="A195" s="380" t="s">
        <v>7</v>
      </c>
      <c r="B195" s="272">
        <v>2</v>
      </c>
      <c r="C195" s="273">
        <v>503901</v>
      </c>
      <c r="D195" s="273">
        <v>390101</v>
      </c>
      <c r="E195" s="81" t="s">
        <v>546</v>
      </c>
      <c r="F195" s="81">
        <v>1</v>
      </c>
      <c r="G195" s="81" t="s">
        <v>12</v>
      </c>
      <c r="H195" s="272" t="s">
        <v>2707</v>
      </c>
      <c r="I195" s="82" t="s">
        <v>2835</v>
      </c>
      <c r="J195" s="396">
        <v>7955</v>
      </c>
      <c r="K195" s="160">
        <v>1988</v>
      </c>
      <c r="L195" s="160">
        <v>1989</v>
      </c>
      <c r="M195" s="160">
        <v>1989</v>
      </c>
      <c r="N195" s="397">
        <v>1989</v>
      </c>
      <c r="O195" s="392">
        <v>247909.70568384579</v>
      </c>
      <c r="P195" s="214">
        <v>61977.426420961448</v>
      </c>
      <c r="Q195" s="214">
        <v>61977.426420961448</v>
      </c>
      <c r="R195" s="214">
        <v>61977.426420961448</v>
      </c>
      <c r="S195" s="215">
        <v>61977.426420961448</v>
      </c>
    </row>
    <row r="196" spans="1:19" ht="25.5" outlineLevel="2" x14ac:dyDescent="0.2">
      <c r="A196" s="380" t="s">
        <v>7</v>
      </c>
      <c r="B196" s="272">
        <v>2</v>
      </c>
      <c r="C196" s="273">
        <v>503901</v>
      </c>
      <c r="D196" s="273">
        <v>390101</v>
      </c>
      <c r="E196" s="81" t="s">
        <v>546</v>
      </c>
      <c r="F196" s="81">
        <v>1</v>
      </c>
      <c r="G196" s="81" t="s">
        <v>12</v>
      </c>
      <c r="H196" s="272">
        <v>22</v>
      </c>
      <c r="I196" s="82" t="s">
        <v>2836</v>
      </c>
      <c r="J196" s="396">
        <v>75</v>
      </c>
      <c r="K196" s="160">
        <v>18</v>
      </c>
      <c r="L196" s="160">
        <v>19</v>
      </c>
      <c r="M196" s="160">
        <v>19</v>
      </c>
      <c r="N196" s="397">
        <v>19</v>
      </c>
      <c r="O196" s="392">
        <v>4172.4475000000002</v>
      </c>
      <c r="P196" s="214">
        <v>1043.1118750000001</v>
      </c>
      <c r="Q196" s="214">
        <v>1043.1118750000001</v>
      </c>
      <c r="R196" s="214">
        <v>1043.1118750000001</v>
      </c>
      <c r="S196" s="215">
        <v>1043.1118750000001</v>
      </c>
    </row>
    <row r="197" spans="1:19" ht="25.5" outlineLevel="2" x14ac:dyDescent="0.2">
      <c r="A197" s="380" t="s">
        <v>7</v>
      </c>
      <c r="B197" s="272">
        <v>6</v>
      </c>
      <c r="C197" s="273">
        <v>504001</v>
      </c>
      <c r="D197" s="273">
        <v>400101</v>
      </c>
      <c r="E197" s="81" t="s">
        <v>685</v>
      </c>
      <c r="F197" s="81">
        <v>1</v>
      </c>
      <c r="G197" s="81" t="s">
        <v>12</v>
      </c>
      <c r="H197" s="272" t="s">
        <v>2707</v>
      </c>
      <c r="I197" s="82" t="s">
        <v>2835</v>
      </c>
      <c r="J197" s="396">
        <v>4670</v>
      </c>
      <c r="K197" s="160">
        <v>1166</v>
      </c>
      <c r="L197" s="160">
        <v>1168</v>
      </c>
      <c r="M197" s="160">
        <v>1168</v>
      </c>
      <c r="N197" s="397">
        <v>1168</v>
      </c>
      <c r="O197" s="392">
        <v>94413.102086125684</v>
      </c>
      <c r="P197" s="214">
        <v>23603.275521531421</v>
      </c>
      <c r="Q197" s="214">
        <v>23603.275521531421</v>
      </c>
      <c r="R197" s="214">
        <v>23603.275521531421</v>
      </c>
      <c r="S197" s="215">
        <v>23603.275521531421</v>
      </c>
    </row>
    <row r="198" spans="1:19" ht="25.5" outlineLevel="2" x14ac:dyDescent="0.2">
      <c r="A198" s="380" t="s">
        <v>7</v>
      </c>
      <c r="B198" s="272">
        <v>6</v>
      </c>
      <c r="C198" s="273">
        <v>504001</v>
      </c>
      <c r="D198" s="273">
        <v>400101</v>
      </c>
      <c r="E198" s="81" t="s">
        <v>685</v>
      </c>
      <c r="F198" s="81">
        <v>1</v>
      </c>
      <c r="G198" s="81" t="s">
        <v>12</v>
      </c>
      <c r="H198" s="272">
        <v>22</v>
      </c>
      <c r="I198" s="82" t="s">
        <v>2836</v>
      </c>
      <c r="J198" s="396">
        <v>0</v>
      </c>
      <c r="K198" s="160">
        <v>0</v>
      </c>
      <c r="L198" s="160">
        <v>0</v>
      </c>
      <c r="M198" s="160">
        <v>0</v>
      </c>
      <c r="N198" s="397">
        <v>0</v>
      </c>
      <c r="O198" s="392">
        <v>0</v>
      </c>
      <c r="P198" s="214">
        <v>0</v>
      </c>
      <c r="Q198" s="214">
        <v>0</v>
      </c>
      <c r="R198" s="214">
        <v>0</v>
      </c>
      <c r="S198" s="215">
        <v>0</v>
      </c>
    </row>
    <row r="199" spans="1:19" ht="25.5" outlineLevel="2" x14ac:dyDescent="0.2">
      <c r="A199" s="380" t="s">
        <v>7</v>
      </c>
      <c r="B199" s="272">
        <v>6</v>
      </c>
      <c r="C199" s="273">
        <v>504002</v>
      </c>
      <c r="D199" s="273">
        <v>400201</v>
      </c>
      <c r="E199" s="81" t="s">
        <v>694</v>
      </c>
      <c r="F199" s="81">
        <v>1</v>
      </c>
      <c r="G199" s="81" t="s">
        <v>12</v>
      </c>
      <c r="H199" s="272" t="s">
        <v>2707</v>
      </c>
      <c r="I199" s="82" t="s">
        <v>2835</v>
      </c>
      <c r="J199" s="396">
        <v>3973</v>
      </c>
      <c r="K199" s="160">
        <v>994</v>
      </c>
      <c r="L199" s="160">
        <v>993</v>
      </c>
      <c r="M199" s="160">
        <v>993</v>
      </c>
      <c r="N199" s="397">
        <v>993</v>
      </c>
      <c r="O199" s="392">
        <v>110768.66205268291</v>
      </c>
      <c r="P199" s="214">
        <v>27692.165513170727</v>
      </c>
      <c r="Q199" s="214">
        <v>27692.165513170727</v>
      </c>
      <c r="R199" s="214">
        <v>27692.165513170727</v>
      </c>
      <c r="S199" s="215">
        <v>27692.165513170727</v>
      </c>
    </row>
    <row r="200" spans="1:19" ht="25.5" outlineLevel="2" x14ac:dyDescent="0.2">
      <c r="A200" s="380" t="s">
        <v>7</v>
      </c>
      <c r="B200" s="272">
        <v>6</v>
      </c>
      <c r="C200" s="273">
        <v>504002</v>
      </c>
      <c r="D200" s="273">
        <v>400201</v>
      </c>
      <c r="E200" s="81" t="s">
        <v>694</v>
      </c>
      <c r="F200" s="81">
        <v>1</v>
      </c>
      <c r="G200" s="81" t="s">
        <v>12</v>
      </c>
      <c r="H200" s="272">
        <v>22</v>
      </c>
      <c r="I200" s="82" t="s">
        <v>2836</v>
      </c>
      <c r="J200" s="396">
        <v>0</v>
      </c>
      <c r="K200" s="160">
        <v>0</v>
      </c>
      <c r="L200" s="160">
        <v>0</v>
      </c>
      <c r="M200" s="160">
        <v>0</v>
      </c>
      <c r="N200" s="397">
        <v>0</v>
      </c>
      <c r="O200" s="392">
        <v>0</v>
      </c>
      <c r="P200" s="214">
        <v>0</v>
      </c>
      <c r="Q200" s="214">
        <v>0</v>
      </c>
      <c r="R200" s="214">
        <v>0</v>
      </c>
      <c r="S200" s="215">
        <v>0</v>
      </c>
    </row>
    <row r="201" spans="1:19" ht="25.5" outlineLevel="2" x14ac:dyDescent="0.2">
      <c r="A201" s="380" t="s">
        <v>7</v>
      </c>
      <c r="B201" s="272">
        <v>1</v>
      </c>
      <c r="C201" s="273">
        <v>504101</v>
      </c>
      <c r="D201" s="273">
        <v>410101</v>
      </c>
      <c r="E201" s="81" t="s">
        <v>695</v>
      </c>
      <c r="F201" s="81">
        <v>1</v>
      </c>
      <c r="G201" s="81" t="s">
        <v>12</v>
      </c>
      <c r="H201" s="272" t="s">
        <v>2707</v>
      </c>
      <c r="I201" s="82" t="s">
        <v>2835</v>
      </c>
      <c r="J201" s="396">
        <v>32481</v>
      </c>
      <c r="K201" s="160">
        <v>8121</v>
      </c>
      <c r="L201" s="160">
        <v>8120</v>
      </c>
      <c r="M201" s="160">
        <v>8120</v>
      </c>
      <c r="N201" s="397">
        <v>8120</v>
      </c>
      <c r="O201" s="392">
        <v>845007.06840118743</v>
      </c>
      <c r="P201" s="214">
        <v>211251.76710029686</v>
      </c>
      <c r="Q201" s="214">
        <v>211251.76710029686</v>
      </c>
      <c r="R201" s="214">
        <v>211251.76710029686</v>
      </c>
      <c r="S201" s="215">
        <v>211251.76710029686</v>
      </c>
    </row>
    <row r="202" spans="1:19" ht="25.5" outlineLevel="2" x14ac:dyDescent="0.2">
      <c r="A202" s="380" t="s">
        <v>7</v>
      </c>
      <c r="B202" s="272">
        <v>1</v>
      </c>
      <c r="C202" s="273">
        <v>504101</v>
      </c>
      <c r="D202" s="273">
        <v>410101</v>
      </c>
      <c r="E202" s="81" t="s">
        <v>695</v>
      </c>
      <c r="F202" s="81">
        <v>1</v>
      </c>
      <c r="G202" s="81" t="s">
        <v>12</v>
      </c>
      <c r="H202" s="272">
        <v>22</v>
      </c>
      <c r="I202" s="82" t="s">
        <v>2836</v>
      </c>
      <c r="J202" s="396">
        <v>2454</v>
      </c>
      <c r="K202" s="160">
        <v>612</v>
      </c>
      <c r="L202" s="160">
        <v>614</v>
      </c>
      <c r="M202" s="160">
        <v>614</v>
      </c>
      <c r="N202" s="397">
        <v>614</v>
      </c>
      <c r="O202" s="392">
        <v>122124.99329999997</v>
      </c>
      <c r="P202" s="214">
        <v>30531.248324999993</v>
      </c>
      <c r="Q202" s="214">
        <v>30531.248324999993</v>
      </c>
      <c r="R202" s="214">
        <v>30531.248324999993</v>
      </c>
      <c r="S202" s="215">
        <v>30531.248324999993</v>
      </c>
    </row>
    <row r="203" spans="1:19" ht="51" outlineLevel="2" x14ac:dyDescent="0.2">
      <c r="A203" s="380" t="s">
        <v>9</v>
      </c>
      <c r="B203" s="272">
        <v>1</v>
      </c>
      <c r="C203" s="273">
        <v>504106</v>
      </c>
      <c r="D203" s="273">
        <v>410601</v>
      </c>
      <c r="E203" s="81" t="s">
        <v>2745</v>
      </c>
      <c r="F203" s="81">
        <v>1</v>
      </c>
      <c r="G203" s="81" t="s">
        <v>12</v>
      </c>
      <c r="H203" s="272" t="s">
        <v>2707</v>
      </c>
      <c r="I203" s="82" t="s">
        <v>2835</v>
      </c>
      <c r="J203" s="396">
        <v>2235</v>
      </c>
      <c r="K203" s="160">
        <v>558</v>
      </c>
      <c r="L203" s="160">
        <v>559</v>
      </c>
      <c r="M203" s="160">
        <v>559</v>
      </c>
      <c r="N203" s="397">
        <v>559</v>
      </c>
      <c r="O203" s="392">
        <v>41582.347069283591</v>
      </c>
      <c r="P203" s="214">
        <v>10395.586767320898</v>
      </c>
      <c r="Q203" s="214">
        <v>10395.586767320898</v>
      </c>
      <c r="R203" s="214">
        <v>10395.586767320898</v>
      </c>
      <c r="S203" s="215">
        <v>10395.586767320898</v>
      </c>
    </row>
    <row r="204" spans="1:19" ht="51" outlineLevel="2" x14ac:dyDescent="0.2">
      <c r="A204" s="380" t="s">
        <v>9</v>
      </c>
      <c r="B204" s="272">
        <v>1</v>
      </c>
      <c r="C204" s="273">
        <v>504106</v>
      </c>
      <c r="D204" s="273">
        <v>410601</v>
      </c>
      <c r="E204" s="81" t="s">
        <v>2745</v>
      </c>
      <c r="F204" s="81">
        <v>1</v>
      </c>
      <c r="G204" s="81" t="s">
        <v>12</v>
      </c>
      <c r="H204" s="272">
        <v>22</v>
      </c>
      <c r="I204" s="82" t="s">
        <v>2836</v>
      </c>
      <c r="J204" s="396">
        <v>0</v>
      </c>
      <c r="K204" s="160">
        <v>0</v>
      </c>
      <c r="L204" s="160">
        <v>0</v>
      </c>
      <c r="M204" s="160">
        <v>0</v>
      </c>
      <c r="N204" s="397">
        <v>0</v>
      </c>
      <c r="O204" s="392">
        <v>0</v>
      </c>
      <c r="P204" s="214">
        <v>0</v>
      </c>
      <c r="Q204" s="214">
        <v>0</v>
      </c>
      <c r="R204" s="214">
        <v>0</v>
      </c>
      <c r="S204" s="215">
        <v>0</v>
      </c>
    </row>
    <row r="205" spans="1:19" ht="25.5" outlineLevel="2" x14ac:dyDescent="0.2">
      <c r="A205" s="380" t="s">
        <v>7</v>
      </c>
      <c r="B205" s="272">
        <v>1</v>
      </c>
      <c r="C205" s="273">
        <v>504114</v>
      </c>
      <c r="D205" s="273">
        <v>411401</v>
      </c>
      <c r="E205" s="81" t="s">
        <v>2746</v>
      </c>
      <c r="F205" s="81">
        <v>1</v>
      </c>
      <c r="G205" s="81" t="s">
        <v>12</v>
      </c>
      <c r="H205" s="272" t="s">
        <v>2707</v>
      </c>
      <c r="I205" s="82" t="s">
        <v>2835</v>
      </c>
      <c r="J205" s="396">
        <v>464</v>
      </c>
      <c r="K205" s="160">
        <v>116</v>
      </c>
      <c r="L205" s="160">
        <v>116</v>
      </c>
      <c r="M205" s="160">
        <v>116</v>
      </c>
      <c r="N205" s="397">
        <v>116</v>
      </c>
      <c r="O205" s="392">
        <v>14799.827160681145</v>
      </c>
      <c r="P205" s="214">
        <v>3699.9567901702862</v>
      </c>
      <c r="Q205" s="214">
        <v>3699.9567901702862</v>
      </c>
      <c r="R205" s="214">
        <v>3699.9567901702862</v>
      </c>
      <c r="S205" s="215">
        <v>3699.9567901702862</v>
      </c>
    </row>
    <row r="206" spans="1:19" ht="25.5" outlineLevel="2" x14ac:dyDescent="0.2">
      <c r="A206" s="380" t="s">
        <v>7</v>
      </c>
      <c r="B206" s="272">
        <v>1</v>
      </c>
      <c r="C206" s="273">
        <v>504114</v>
      </c>
      <c r="D206" s="273">
        <v>411401</v>
      </c>
      <c r="E206" s="81" t="s">
        <v>2746</v>
      </c>
      <c r="F206" s="81">
        <v>1</v>
      </c>
      <c r="G206" s="81" t="s">
        <v>12</v>
      </c>
      <c r="H206" s="272">
        <v>22</v>
      </c>
      <c r="I206" s="82" t="s">
        <v>2836</v>
      </c>
      <c r="J206" s="396">
        <v>0</v>
      </c>
      <c r="K206" s="160">
        <v>0</v>
      </c>
      <c r="L206" s="160">
        <v>0</v>
      </c>
      <c r="M206" s="160">
        <v>0</v>
      </c>
      <c r="N206" s="397">
        <v>0</v>
      </c>
      <c r="O206" s="392">
        <v>0</v>
      </c>
      <c r="P206" s="214">
        <v>0</v>
      </c>
      <c r="Q206" s="214">
        <v>0</v>
      </c>
      <c r="R206" s="214">
        <v>0</v>
      </c>
      <c r="S206" s="215">
        <v>0</v>
      </c>
    </row>
    <row r="207" spans="1:19" ht="25.5" outlineLevel="2" x14ac:dyDescent="0.2">
      <c r="A207" s="380" t="s">
        <v>10</v>
      </c>
      <c r="B207" s="272">
        <v>1</v>
      </c>
      <c r="C207" s="273">
        <v>504124</v>
      </c>
      <c r="D207" s="273">
        <v>412401</v>
      </c>
      <c r="E207" s="81" t="s">
        <v>175</v>
      </c>
      <c r="F207" s="81">
        <v>1</v>
      </c>
      <c r="G207" s="81" t="s">
        <v>12</v>
      </c>
      <c r="H207" s="272" t="s">
        <v>2707</v>
      </c>
      <c r="I207" s="82" t="s">
        <v>2835</v>
      </c>
      <c r="J207" s="396">
        <v>250</v>
      </c>
      <c r="K207" s="160">
        <v>61</v>
      </c>
      <c r="L207" s="160">
        <v>63</v>
      </c>
      <c r="M207" s="160">
        <v>63</v>
      </c>
      <c r="N207" s="397">
        <v>63</v>
      </c>
      <c r="O207" s="392">
        <v>14082.369277874999</v>
      </c>
      <c r="P207" s="214">
        <v>3520.5923194687498</v>
      </c>
      <c r="Q207" s="214">
        <v>3520.5923194687498</v>
      </c>
      <c r="R207" s="214">
        <v>3520.5923194687498</v>
      </c>
      <c r="S207" s="215">
        <v>3520.5923194687498</v>
      </c>
    </row>
    <row r="208" spans="1:19" ht="25.5" outlineLevel="2" x14ac:dyDescent="0.2">
      <c r="A208" s="380" t="s">
        <v>10</v>
      </c>
      <c r="B208" s="272">
        <v>1</v>
      </c>
      <c r="C208" s="273">
        <v>504124</v>
      </c>
      <c r="D208" s="273">
        <v>412401</v>
      </c>
      <c r="E208" s="81" t="s">
        <v>175</v>
      </c>
      <c r="F208" s="81">
        <v>1</v>
      </c>
      <c r="G208" s="81" t="s">
        <v>12</v>
      </c>
      <c r="H208" s="272">
        <v>22</v>
      </c>
      <c r="I208" s="82" t="s">
        <v>2836</v>
      </c>
      <c r="J208" s="396">
        <v>0</v>
      </c>
      <c r="K208" s="160">
        <v>0</v>
      </c>
      <c r="L208" s="160">
        <v>0</v>
      </c>
      <c r="M208" s="160">
        <v>0</v>
      </c>
      <c r="N208" s="397">
        <v>0</v>
      </c>
      <c r="O208" s="392">
        <v>0</v>
      </c>
      <c r="P208" s="214">
        <v>0</v>
      </c>
      <c r="Q208" s="214">
        <v>0</v>
      </c>
      <c r="R208" s="214">
        <v>0</v>
      </c>
      <c r="S208" s="215">
        <v>0</v>
      </c>
    </row>
    <row r="209" spans="1:19" ht="25.5" outlineLevel="2" x14ac:dyDescent="0.2">
      <c r="A209" s="380" t="s">
        <v>7</v>
      </c>
      <c r="B209" s="272">
        <v>5</v>
      </c>
      <c r="C209" s="273">
        <v>504201</v>
      </c>
      <c r="D209" s="273">
        <v>420101</v>
      </c>
      <c r="E209" s="81" t="s">
        <v>723</v>
      </c>
      <c r="F209" s="81">
        <v>1</v>
      </c>
      <c r="G209" s="81" t="s">
        <v>12</v>
      </c>
      <c r="H209" s="272" t="s">
        <v>2707</v>
      </c>
      <c r="I209" s="82" t="s">
        <v>2835</v>
      </c>
      <c r="J209" s="396">
        <v>4612</v>
      </c>
      <c r="K209" s="160">
        <v>1153</v>
      </c>
      <c r="L209" s="160">
        <v>1153</v>
      </c>
      <c r="M209" s="160">
        <v>1153</v>
      </c>
      <c r="N209" s="397">
        <v>1153</v>
      </c>
      <c r="O209" s="392">
        <v>90784.360188148552</v>
      </c>
      <c r="P209" s="214">
        <v>22696.090047037138</v>
      </c>
      <c r="Q209" s="214">
        <v>22696.090047037138</v>
      </c>
      <c r="R209" s="214">
        <v>22696.090047037138</v>
      </c>
      <c r="S209" s="215">
        <v>22696.090047037138</v>
      </c>
    </row>
    <row r="210" spans="1:19" ht="25.5" outlineLevel="2" x14ac:dyDescent="0.2">
      <c r="A210" s="380" t="s">
        <v>7</v>
      </c>
      <c r="B210" s="272">
        <v>5</v>
      </c>
      <c r="C210" s="273">
        <v>504201</v>
      </c>
      <c r="D210" s="273">
        <v>420101</v>
      </c>
      <c r="E210" s="81" t="s">
        <v>723</v>
      </c>
      <c r="F210" s="81">
        <v>1</v>
      </c>
      <c r="G210" s="81" t="s">
        <v>12</v>
      </c>
      <c r="H210" s="272">
        <v>22</v>
      </c>
      <c r="I210" s="82" t="s">
        <v>2836</v>
      </c>
      <c r="J210" s="396">
        <v>0</v>
      </c>
      <c r="K210" s="160">
        <v>0</v>
      </c>
      <c r="L210" s="160">
        <v>0</v>
      </c>
      <c r="M210" s="160">
        <v>0</v>
      </c>
      <c r="N210" s="397">
        <v>0</v>
      </c>
      <c r="O210" s="392">
        <v>0</v>
      </c>
      <c r="P210" s="214">
        <v>0</v>
      </c>
      <c r="Q210" s="214">
        <v>0</v>
      </c>
      <c r="R210" s="214">
        <v>0</v>
      </c>
      <c r="S210" s="215">
        <v>0</v>
      </c>
    </row>
    <row r="211" spans="1:19" ht="25.5" outlineLevel="2" x14ac:dyDescent="0.2">
      <c r="A211" s="380" t="s">
        <v>7</v>
      </c>
      <c r="B211" s="272">
        <v>5</v>
      </c>
      <c r="C211" s="273">
        <v>504403</v>
      </c>
      <c r="D211" s="273">
        <v>440101</v>
      </c>
      <c r="E211" s="81" t="s">
        <v>672</v>
      </c>
      <c r="F211" s="81">
        <v>1</v>
      </c>
      <c r="G211" s="81" t="s">
        <v>12</v>
      </c>
      <c r="H211" s="272" t="s">
        <v>2707</v>
      </c>
      <c r="I211" s="82" t="s">
        <v>2835</v>
      </c>
      <c r="J211" s="396">
        <v>14024</v>
      </c>
      <c r="K211" s="160">
        <v>3506</v>
      </c>
      <c r="L211" s="160">
        <v>3506</v>
      </c>
      <c r="M211" s="160">
        <v>3506</v>
      </c>
      <c r="N211" s="397">
        <v>3506</v>
      </c>
      <c r="O211" s="392">
        <v>310094.51515055978</v>
      </c>
      <c r="P211" s="214">
        <v>77523.628787639944</v>
      </c>
      <c r="Q211" s="214">
        <v>77523.628787639944</v>
      </c>
      <c r="R211" s="214">
        <v>77523.628787639944</v>
      </c>
      <c r="S211" s="215">
        <v>77523.628787639944</v>
      </c>
    </row>
    <row r="212" spans="1:19" ht="25.5" outlineLevel="2" x14ac:dyDescent="0.2">
      <c r="A212" s="380" t="s">
        <v>7</v>
      </c>
      <c r="B212" s="272">
        <v>5</v>
      </c>
      <c r="C212" s="273">
        <v>504403</v>
      </c>
      <c r="D212" s="273">
        <v>440101</v>
      </c>
      <c r="E212" s="81" t="s">
        <v>672</v>
      </c>
      <c r="F212" s="81">
        <v>1</v>
      </c>
      <c r="G212" s="81" t="s">
        <v>12</v>
      </c>
      <c r="H212" s="272">
        <v>22</v>
      </c>
      <c r="I212" s="82" t="s">
        <v>2836</v>
      </c>
      <c r="J212" s="396">
        <v>0</v>
      </c>
      <c r="K212" s="160">
        <v>0</v>
      </c>
      <c r="L212" s="160">
        <v>0</v>
      </c>
      <c r="M212" s="160">
        <v>0</v>
      </c>
      <c r="N212" s="397">
        <v>0</v>
      </c>
      <c r="O212" s="392">
        <v>0</v>
      </c>
      <c r="P212" s="214">
        <v>0</v>
      </c>
      <c r="Q212" s="214">
        <v>0</v>
      </c>
      <c r="R212" s="214">
        <v>0</v>
      </c>
      <c r="S212" s="215">
        <v>0</v>
      </c>
    </row>
    <row r="213" spans="1:19" ht="25.5" outlineLevel="2" x14ac:dyDescent="0.2">
      <c r="A213" s="380" t="s">
        <v>7</v>
      </c>
      <c r="B213" s="272">
        <v>5</v>
      </c>
      <c r="C213" s="273">
        <v>504404</v>
      </c>
      <c r="D213" s="273">
        <v>440103</v>
      </c>
      <c r="E213" s="81" t="s">
        <v>669</v>
      </c>
      <c r="F213" s="81">
        <v>1</v>
      </c>
      <c r="G213" s="81" t="s">
        <v>12</v>
      </c>
      <c r="H213" s="272" t="s">
        <v>2707</v>
      </c>
      <c r="I213" s="82" t="s">
        <v>2835</v>
      </c>
      <c r="J213" s="396">
        <v>5000</v>
      </c>
      <c r="K213" s="160">
        <v>1250</v>
      </c>
      <c r="L213" s="160">
        <v>1250</v>
      </c>
      <c r="M213" s="160">
        <v>1250</v>
      </c>
      <c r="N213" s="397">
        <v>1250</v>
      </c>
      <c r="O213" s="392">
        <v>91280.707906804251</v>
      </c>
      <c r="P213" s="214">
        <v>22820.176976701063</v>
      </c>
      <c r="Q213" s="214">
        <v>22820.176976701063</v>
      </c>
      <c r="R213" s="214">
        <v>22820.176976701063</v>
      </c>
      <c r="S213" s="215">
        <v>22820.176976701063</v>
      </c>
    </row>
    <row r="214" spans="1:19" ht="25.5" outlineLevel="2" x14ac:dyDescent="0.2">
      <c r="A214" s="380" t="s">
        <v>7</v>
      </c>
      <c r="B214" s="272">
        <v>5</v>
      </c>
      <c r="C214" s="273">
        <v>504404</v>
      </c>
      <c r="D214" s="273">
        <v>440103</v>
      </c>
      <c r="E214" s="81" t="s">
        <v>669</v>
      </c>
      <c r="F214" s="81">
        <v>1</v>
      </c>
      <c r="G214" s="81" t="s">
        <v>12</v>
      </c>
      <c r="H214" s="272">
        <v>22</v>
      </c>
      <c r="I214" s="82" t="s">
        <v>2836</v>
      </c>
      <c r="J214" s="396">
        <v>0</v>
      </c>
      <c r="K214" s="160">
        <v>0</v>
      </c>
      <c r="L214" s="160">
        <v>0</v>
      </c>
      <c r="M214" s="160">
        <v>0</v>
      </c>
      <c r="N214" s="397">
        <v>0</v>
      </c>
      <c r="O214" s="392">
        <v>0</v>
      </c>
      <c r="P214" s="214">
        <v>0</v>
      </c>
      <c r="Q214" s="214">
        <v>0</v>
      </c>
      <c r="R214" s="214">
        <v>0</v>
      </c>
      <c r="S214" s="215">
        <v>0</v>
      </c>
    </row>
    <row r="215" spans="1:19" ht="25.5" outlineLevel="2" x14ac:dyDescent="0.2">
      <c r="A215" s="380" t="s">
        <v>7</v>
      </c>
      <c r="B215" s="272">
        <v>5</v>
      </c>
      <c r="C215" s="273">
        <v>504408</v>
      </c>
      <c r="D215" s="273">
        <v>440501</v>
      </c>
      <c r="E215" s="81" t="s">
        <v>665</v>
      </c>
      <c r="F215" s="81">
        <v>1</v>
      </c>
      <c r="G215" s="81" t="s">
        <v>12</v>
      </c>
      <c r="H215" s="272" t="s">
        <v>2707</v>
      </c>
      <c r="I215" s="82" t="s">
        <v>2835</v>
      </c>
      <c r="J215" s="396">
        <v>5516</v>
      </c>
      <c r="K215" s="160">
        <v>1379</v>
      </c>
      <c r="L215" s="160">
        <v>1379</v>
      </c>
      <c r="M215" s="160">
        <v>1379</v>
      </c>
      <c r="N215" s="397">
        <v>1379</v>
      </c>
      <c r="O215" s="392">
        <v>167302.73304266407</v>
      </c>
      <c r="P215" s="214">
        <v>41825.683260666017</v>
      </c>
      <c r="Q215" s="214">
        <v>41825.683260666017</v>
      </c>
      <c r="R215" s="214">
        <v>41825.683260666017</v>
      </c>
      <c r="S215" s="215">
        <v>41825.683260666017</v>
      </c>
    </row>
    <row r="216" spans="1:19" ht="25.5" outlineLevel="2" x14ac:dyDescent="0.2">
      <c r="A216" s="380" t="s">
        <v>7</v>
      </c>
      <c r="B216" s="272">
        <v>5</v>
      </c>
      <c r="C216" s="273">
        <v>504408</v>
      </c>
      <c r="D216" s="273">
        <v>440501</v>
      </c>
      <c r="E216" s="81" t="s">
        <v>665</v>
      </c>
      <c r="F216" s="81">
        <v>1</v>
      </c>
      <c r="G216" s="81" t="s">
        <v>12</v>
      </c>
      <c r="H216" s="272">
        <v>22</v>
      </c>
      <c r="I216" s="82" t="s">
        <v>2836</v>
      </c>
      <c r="J216" s="396">
        <v>1217</v>
      </c>
      <c r="K216" s="160">
        <v>305</v>
      </c>
      <c r="L216" s="160">
        <v>304</v>
      </c>
      <c r="M216" s="160">
        <v>304</v>
      </c>
      <c r="N216" s="397">
        <v>304</v>
      </c>
      <c r="O216" s="392">
        <v>49759.568540000007</v>
      </c>
      <c r="P216" s="214">
        <v>12439.892135000002</v>
      </c>
      <c r="Q216" s="214">
        <v>12439.892135000002</v>
      </c>
      <c r="R216" s="214">
        <v>12439.892135000002</v>
      </c>
      <c r="S216" s="215">
        <v>12439.892135000002</v>
      </c>
    </row>
    <row r="217" spans="1:19" ht="25.5" outlineLevel="2" x14ac:dyDescent="0.2">
      <c r="A217" s="380" t="s">
        <v>7</v>
      </c>
      <c r="B217" s="272">
        <v>7</v>
      </c>
      <c r="C217" s="273">
        <v>504501</v>
      </c>
      <c r="D217" s="273">
        <v>450101</v>
      </c>
      <c r="E217" s="81" t="s">
        <v>806</v>
      </c>
      <c r="F217" s="81">
        <v>1</v>
      </c>
      <c r="G217" s="81" t="s">
        <v>12</v>
      </c>
      <c r="H217" s="272" t="s">
        <v>2707</v>
      </c>
      <c r="I217" s="82" t="s">
        <v>2835</v>
      </c>
      <c r="J217" s="396">
        <v>14962</v>
      </c>
      <c r="K217" s="160">
        <v>3739</v>
      </c>
      <c r="L217" s="160">
        <v>3741</v>
      </c>
      <c r="M217" s="160">
        <v>3741</v>
      </c>
      <c r="N217" s="397">
        <v>3741</v>
      </c>
      <c r="O217" s="392">
        <v>378534.81664562976</v>
      </c>
      <c r="P217" s="214">
        <v>94633.704161407441</v>
      </c>
      <c r="Q217" s="214">
        <v>94633.704161407441</v>
      </c>
      <c r="R217" s="214">
        <v>94633.704161407441</v>
      </c>
      <c r="S217" s="215">
        <v>94633.704161407441</v>
      </c>
    </row>
    <row r="218" spans="1:19" ht="25.5" outlineLevel="2" x14ac:dyDescent="0.2">
      <c r="A218" s="380" t="s">
        <v>7</v>
      </c>
      <c r="B218" s="272">
        <v>7</v>
      </c>
      <c r="C218" s="273">
        <v>504501</v>
      </c>
      <c r="D218" s="273">
        <v>450101</v>
      </c>
      <c r="E218" s="81" t="s">
        <v>806</v>
      </c>
      <c r="F218" s="81">
        <v>1</v>
      </c>
      <c r="G218" s="81" t="s">
        <v>12</v>
      </c>
      <c r="H218" s="272">
        <v>22</v>
      </c>
      <c r="I218" s="82" t="s">
        <v>2836</v>
      </c>
      <c r="J218" s="396">
        <v>1008</v>
      </c>
      <c r="K218" s="160">
        <v>252</v>
      </c>
      <c r="L218" s="160">
        <v>252</v>
      </c>
      <c r="M218" s="160">
        <v>252</v>
      </c>
      <c r="N218" s="397">
        <v>252</v>
      </c>
      <c r="O218" s="392">
        <v>32344.768749999996</v>
      </c>
      <c r="P218" s="214">
        <v>8086.1921874999989</v>
      </c>
      <c r="Q218" s="214">
        <v>8086.1921874999989</v>
      </c>
      <c r="R218" s="214">
        <v>8086.1921874999989</v>
      </c>
      <c r="S218" s="215">
        <v>8086.1921874999989</v>
      </c>
    </row>
    <row r="219" spans="1:19" ht="25.5" outlineLevel="2" x14ac:dyDescent="0.2">
      <c r="A219" s="380" t="s">
        <v>7</v>
      </c>
      <c r="B219" s="272">
        <v>7</v>
      </c>
      <c r="C219" s="273">
        <v>504502</v>
      </c>
      <c r="D219" s="273">
        <v>450102</v>
      </c>
      <c r="E219" s="81" t="s">
        <v>2747</v>
      </c>
      <c r="F219" s="81">
        <v>1</v>
      </c>
      <c r="G219" s="81" t="s">
        <v>12</v>
      </c>
      <c r="H219" s="272" t="s">
        <v>2707</v>
      </c>
      <c r="I219" s="82" t="s">
        <v>2835</v>
      </c>
      <c r="J219" s="396">
        <v>1074</v>
      </c>
      <c r="K219" s="160">
        <v>267</v>
      </c>
      <c r="L219" s="160">
        <v>269</v>
      </c>
      <c r="M219" s="160">
        <v>269</v>
      </c>
      <c r="N219" s="397">
        <v>269</v>
      </c>
      <c r="O219" s="392">
        <v>22871.213218835997</v>
      </c>
      <c r="P219" s="214">
        <v>5717.8033047089993</v>
      </c>
      <c r="Q219" s="214">
        <v>5717.8033047089993</v>
      </c>
      <c r="R219" s="214">
        <v>5717.8033047089993</v>
      </c>
      <c r="S219" s="215">
        <v>5717.8033047089993</v>
      </c>
    </row>
    <row r="220" spans="1:19" ht="25.5" outlineLevel="2" x14ac:dyDescent="0.2">
      <c r="A220" s="380" t="s">
        <v>7</v>
      </c>
      <c r="B220" s="272">
        <v>7</v>
      </c>
      <c r="C220" s="273">
        <v>504502</v>
      </c>
      <c r="D220" s="273">
        <v>450102</v>
      </c>
      <c r="E220" s="81" t="s">
        <v>2747</v>
      </c>
      <c r="F220" s="81">
        <v>1</v>
      </c>
      <c r="G220" s="81" t="s">
        <v>12</v>
      </c>
      <c r="H220" s="272">
        <v>22</v>
      </c>
      <c r="I220" s="82" t="s">
        <v>2836</v>
      </c>
      <c r="J220" s="396">
        <v>0</v>
      </c>
      <c r="K220" s="160">
        <v>0</v>
      </c>
      <c r="L220" s="160">
        <v>0</v>
      </c>
      <c r="M220" s="160">
        <v>0</v>
      </c>
      <c r="N220" s="397">
        <v>0</v>
      </c>
      <c r="O220" s="392">
        <v>0</v>
      </c>
      <c r="P220" s="214">
        <v>0</v>
      </c>
      <c r="Q220" s="214">
        <v>0</v>
      </c>
      <c r="R220" s="214">
        <v>0</v>
      </c>
      <c r="S220" s="215">
        <v>0</v>
      </c>
    </row>
    <row r="221" spans="1:19" ht="25.5" outlineLevel="2" x14ac:dyDescent="0.2">
      <c r="A221" s="380" t="s">
        <v>7</v>
      </c>
      <c r="B221" s="272">
        <v>5</v>
      </c>
      <c r="C221" s="273">
        <v>504601</v>
      </c>
      <c r="D221" s="273">
        <v>460101</v>
      </c>
      <c r="E221" s="81" t="s">
        <v>746</v>
      </c>
      <c r="F221" s="81">
        <v>1</v>
      </c>
      <c r="G221" s="81" t="s">
        <v>12</v>
      </c>
      <c r="H221" s="272" t="s">
        <v>2707</v>
      </c>
      <c r="I221" s="82" t="s">
        <v>2835</v>
      </c>
      <c r="J221" s="396">
        <v>15529</v>
      </c>
      <c r="K221" s="160">
        <v>3883</v>
      </c>
      <c r="L221" s="160">
        <v>3882</v>
      </c>
      <c r="M221" s="160">
        <v>3882</v>
      </c>
      <c r="N221" s="397">
        <v>3882</v>
      </c>
      <c r="O221" s="392">
        <v>416800.8713063497</v>
      </c>
      <c r="P221" s="214">
        <v>104200.21782658742</v>
      </c>
      <c r="Q221" s="214">
        <v>104200.21782658742</v>
      </c>
      <c r="R221" s="214">
        <v>104200.21782658742</v>
      </c>
      <c r="S221" s="215">
        <v>104200.21782658742</v>
      </c>
    </row>
    <row r="222" spans="1:19" ht="25.5" outlineLevel="2" x14ac:dyDescent="0.2">
      <c r="A222" s="380" t="s">
        <v>7</v>
      </c>
      <c r="B222" s="272">
        <v>5</v>
      </c>
      <c r="C222" s="273">
        <v>504601</v>
      </c>
      <c r="D222" s="273">
        <v>460101</v>
      </c>
      <c r="E222" s="81" t="s">
        <v>746</v>
      </c>
      <c r="F222" s="81">
        <v>1</v>
      </c>
      <c r="G222" s="81" t="s">
        <v>12</v>
      </c>
      <c r="H222" s="272">
        <v>22</v>
      </c>
      <c r="I222" s="82" t="s">
        <v>2836</v>
      </c>
      <c r="J222" s="396">
        <v>631</v>
      </c>
      <c r="K222" s="160">
        <v>157</v>
      </c>
      <c r="L222" s="160">
        <v>158</v>
      </c>
      <c r="M222" s="160">
        <v>158</v>
      </c>
      <c r="N222" s="397">
        <v>158</v>
      </c>
      <c r="O222" s="392">
        <v>26057.764700000003</v>
      </c>
      <c r="P222" s="214">
        <v>6514.4411750000008</v>
      </c>
      <c r="Q222" s="214">
        <v>6514.4411750000008</v>
      </c>
      <c r="R222" s="214">
        <v>6514.4411750000008</v>
      </c>
      <c r="S222" s="215">
        <v>6514.4411750000008</v>
      </c>
    </row>
    <row r="223" spans="1:19" ht="25.5" outlineLevel="2" x14ac:dyDescent="0.2">
      <c r="A223" s="380" t="s">
        <v>7</v>
      </c>
      <c r="B223" s="272">
        <v>5</v>
      </c>
      <c r="C223" s="273">
        <v>504602</v>
      </c>
      <c r="D223" s="273">
        <v>460201</v>
      </c>
      <c r="E223" s="81" t="s">
        <v>715</v>
      </c>
      <c r="F223" s="81">
        <v>1</v>
      </c>
      <c r="G223" s="81" t="s">
        <v>12</v>
      </c>
      <c r="H223" s="272" t="s">
        <v>2707</v>
      </c>
      <c r="I223" s="82" t="s">
        <v>2835</v>
      </c>
      <c r="J223" s="396">
        <v>3761</v>
      </c>
      <c r="K223" s="160">
        <v>941</v>
      </c>
      <c r="L223" s="160">
        <v>940</v>
      </c>
      <c r="M223" s="160">
        <v>940</v>
      </c>
      <c r="N223" s="397">
        <v>940</v>
      </c>
      <c r="O223" s="392">
        <v>74565.086098402957</v>
      </c>
      <c r="P223" s="214">
        <v>18641.271524600739</v>
      </c>
      <c r="Q223" s="214">
        <v>18641.271524600739</v>
      </c>
      <c r="R223" s="214">
        <v>18641.271524600739</v>
      </c>
      <c r="S223" s="215">
        <v>18641.271524600739</v>
      </c>
    </row>
    <row r="224" spans="1:19" ht="25.5" outlineLevel="2" x14ac:dyDescent="0.2">
      <c r="A224" s="380" t="s">
        <v>7</v>
      </c>
      <c r="B224" s="272">
        <v>5</v>
      </c>
      <c r="C224" s="273">
        <v>504602</v>
      </c>
      <c r="D224" s="273">
        <v>460201</v>
      </c>
      <c r="E224" s="81" t="s">
        <v>715</v>
      </c>
      <c r="F224" s="81">
        <v>1</v>
      </c>
      <c r="G224" s="81" t="s">
        <v>12</v>
      </c>
      <c r="H224" s="272">
        <v>22</v>
      </c>
      <c r="I224" s="82" t="s">
        <v>2836</v>
      </c>
      <c r="J224" s="396">
        <v>0</v>
      </c>
      <c r="K224" s="160">
        <v>0</v>
      </c>
      <c r="L224" s="160">
        <v>0</v>
      </c>
      <c r="M224" s="160">
        <v>0</v>
      </c>
      <c r="N224" s="397">
        <v>0</v>
      </c>
      <c r="O224" s="392">
        <v>0</v>
      </c>
      <c r="P224" s="214">
        <v>0</v>
      </c>
      <c r="Q224" s="214">
        <v>0</v>
      </c>
      <c r="R224" s="214">
        <v>0</v>
      </c>
      <c r="S224" s="215">
        <v>0</v>
      </c>
    </row>
    <row r="225" spans="1:19" ht="25.5" outlineLevel="2" x14ac:dyDescent="0.2">
      <c r="A225" s="380" t="s">
        <v>7</v>
      </c>
      <c r="B225" s="272">
        <v>7</v>
      </c>
      <c r="C225" s="273">
        <v>504701</v>
      </c>
      <c r="D225" s="273">
        <v>470101</v>
      </c>
      <c r="E225" s="81" t="s">
        <v>736</v>
      </c>
      <c r="F225" s="81">
        <v>1</v>
      </c>
      <c r="G225" s="81" t="s">
        <v>12</v>
      </c>
      <c r="H225" s="272" t="s">
        <v>2707</v>
      </c>
      <c r="I225" s="82" t="s">
        <v>2835</v>
      </c>
      <c r="J225" s="396">
        <v>8645</v>
      </c>
      <c r="K225" s="160">
        <v>2162</v>
      </c>
      <c r="L225" s="160">
        <v>2161</v>
      </c>
      <c r="M225" s="160">
        <v>2161</v>
      </c>
      <c r="N225" s="397">
        <v>2161</v>
      </c>
      <c r="O225" s="392">
        <v>201681.99232663485</v>
      </c>
      <c r="P225" s="214">
        <v>50420.498081658712</v>
      </c>
      <c r="Q225" s="214">
        <v>50420.498081658712</v>
      </c>
      <c r="R225" s="214">
        <v>50420.498081658712</v>
      </c>
      <c r="S225" s="215">
        <v>50420.498081658712</v>
      </c>
    </row>
    <row r="226" spans="1:19" ht="25.5" outlineLevel="2" x14ac:dyDescent="0.2">
      <c r="A226" s="380" t="s">
        <v>7</v>
      </c>
      <c r="B226" s="272">
        <v>7</v>
      </c>
      <c r="C226" s="273">
        <v>504701</v>
      </c>
      <c r="D226" s="273">
        <v>470101</v>
      </c>
      <c r="E226" s="81" t="s">
        <v>736</v>
      </c>
      <c r="F226" s="81">
        <v>1</v>
      </c>
      <c r="G226" s="81" t="s">
        <v>12</v>
      </c>
      <c r="H226" s="272">
        <v>22</v>
      </c>
      <c r="I226" s="82" t="s">
        <v>2836</v>
      </c>
      <c r="J226" s="396">
        <v>0</v>
      </c>
      <c r="K226" s="160">
        <v>0</v>
      </c>
      <c r="L226" s="160">
        <v>0</v>
      </c>
      <c r="M226" s="160">
        <v>0</v>
      </c>
      <c r="N226" s="397">
        <v>0</v>
      </c>
      <c r="O226" s="392">
        <v>0</v>
      </c>
      <c r="P226" s="214">
        <v>0</v>
      </c>
      <c r="Q226" s="214">
        <v>0</v>
      </c>
      <c r="R226" s="214">
        <v>0</v>
      </c>
      <c r="S226" s="215">
        <v>0</v>
      </c>
    </row>
    <row r="227" spans="1:19" ht="25.5" outlineLevel="2" x14ac:dyDescent="0.2">
      <c r="A227" s="380" t="s">
        <v>7</v>
      </c>
      <c r="B227" s="272">
        <v>1</v>
      </c>
      <c r="C227" s="273">
        <v>504901</v>
      </c>
      <c r="D227" s="273">
        <v>490101</v>
      </c>
      <c r="E227" s="81" t="s">
        <v>543</v>
      </c>
      <c r="F227" s="81">
        <v>1</v>
      </c>
      <c r="G227" s="81" t="s">
        <v>12</v>
      </c>
      <c r="H227" s="272" t="s">
        <v>2707</v>
      </c>
      <c r="I227" s="82" t="s">
        <v>2835</v>
      </c>
      <c r="J227" s="396">
        <v>10007</v>
      </c>
      <c r="K227" s="160">
        <v>2501</v>
      </c>
      <c r="L227" s="160">
        <v>2502</v>
      </c>
      <c r="M227" s="160">
        <v>2502</v>
      </c>
      <c r="N227" s="397">
        <v>2502</v>
      </c>
      <c r="O227" s="392">
        <v>214509.62404083117</v>
      </c>
      <c r="P227" s="214">
        <v>53627.406010207793</v>
      </c>
      <c r="Q227" s="214">
        <v>53627.406010207793</v>
      </c>
      <c r="R227" s="214">
        <v>53627.406010207793</v>
      </c>
      <c r="S227" s="215">
        <v>53627.406010207793</v>
      </c>
    </row>
    <row r="228" spans="1:19" ht="25.5" outlineLevel="2" x14ac:dyDescent="0.2">
      <c r="A228" s="380" t="s">
        <v>7</v>
      </c>
      <c r="B228" s="272">
        <v>1</v>
      </c>
      <c r="C228" s="273">
        <v>504901</v>
      </c>
      <c r="D228" s="273">
        <v>490101</v>
      </c>
      <c r="E228" s="81" t="s">
        <v>543</v>
      </c>
      <c r="F228" s="81">
        <v>1</v>
      </c>
      <c r="G228" s="81" t="s">
        <v>12</v>
      </c>
      <c r="H228" s="272">
        <v>22</v>
      </c>
      <c r="I228" s="82" t="s">
        <v>2836</v>
      </c>
      <c r="J228" s="396">
        <v>0</v>
      </c>
      <c r="K228" s="160">
        <v>0</v>
      </c>
      <c r="L228" s="160">
        <v>0</v>
      </c>
      <c r="M228" s="160">
        <v>0</v>
      </c>
      <c r="N228" s="397">
        <v>0</v>
      </c>
      <c r="O228" s="392">
        <v>0</v>
      </c>
      <c r="P228" s="214">
        <v>0</v>
      </c>
      <c r="Q228" s="214">
        <v>0</v>
      </c>
      <c r="R228" s="214">
        <v>0</v>
      </c>
      <c r="S228" s="215">
        <v>0</v>
      </c>
    </row>
    <row r="229" spans="1:19" ht="25.5" outlineLevel="2" x14ac:dyDescent="0.2">
      <c r="A229" s="380" t="s">
        <v>7</v>
      </c>
      <c r="B229" s="272">
        <v>7</v>
      </c>
      <c r="C229" s="273">
        <v>505001</v>
      </c>
      <c r="D229" s="273">
        <v>500101</v>
      </c>
      <c r="E229" s="81" t="s">
        <v>544</v>
      </c>
      <c r="F229" s="81">
        <v>1</v>
      </c>
      <c r="G229" s="81" t="s">
        <v>12</v>
      </c>
      <c r="H229" s="272" t="s">
        <v>2707</v>
      </c>
      <c r="I229" s="82" t="s">
        <v>2835</v>
      </c>
      <c r="J229" s="396">
        <v>20207</v>
      </c>
      <c r="K229" s="160">
        <v>5051</v>
      </c>
      <c r="L229" s="160">
        <v>5052</v>
      </c>
      <c r="M229" s="160">
        <v>5052</v>
      </c>
      <c r="N229" s="397">
        <v>5052</v>
      </c>
      <c r="O229" s="392">
        <v>488835.81496719498</v>
      </c>
      <c r="P229" s="214">
        <v>122208.95374179874</v>
      </c>
      <c r="Q229" s="214">
        <v>122208.95374179874</v>
      </c>
      <c r="R229" s="214">
        <v>122208.95374179874</v>
      </c>
      <c r="S229" s="215">
        <v>122208.95374179874</v>
      </c>
    </row>
    <row r="230" spans="1:19" ht="25.5" outlineLevel="2" x14ac:dyDescent="0.2">
      <c r="A230" s="380" t="s">
        <v>7</v>
      </c>
      <c r="B230" s="272">
        <v>7</v>
      </c>
      <c r="C230" s="273">
        <v>505001</v>
      </c>
      <c r="D230" s="273">
        <v>500101</v>
      </c>
      <c r="E230" s="81" t="s">
        <v>544</v>
      </c>
      <c r="F230" s="81">
        <v>1</v>
      </c>
      <c r="G230" s="81" t="s">
        <v>12</v>
      </c>
      <c r="H230" s="272">
        <v>22</v>
      </c>
      <c r="I230" s="82" t="s">
        <v>2836</v>
      </c>
      <c r="J230" s="396">
        <v>250</v>
      </c>
      <c r="K230" s="160">
        <v>61</v>
      </c>
      <c r="L230" s="160">
        <v>63</v>
      </c>
      <c r="M230" s="160">
        <v>63</v>
      </c>
      <c r="N230" s="397">
        <v>63</v>
      </c>
      <c r="O230" s="392">
        <v>8941.9866250000014</v>
      </c>
      <c r="P230" s="214">
        <v>2235.4966562500003</v>
      </c>
      <c r="Q230" s="214">
        <v>2235.4966562500003</v>
      </c>
      <c r="R230" s="214">
        <v>2235.4966562500003</v>
      </c>
      <c r="S230" s="215">
        <v>2235.4966562500003</v>
      </c>
    </row>
    <row r="231" spans="1:19" ht="25.5" outlineLevel="2" x14ac:dyDescent="0.2">
      <c r="A231" s="380" t="s">
        <v>7</v>
      </c>
      <c r="B231" s="272">
        <v>7</v>
      </c>
      <c r="C231" s="273">
        <v>505003</v>
      </c>
      <c r="D231" s="273">
        <v>500401</v>
      </c>
      <c r="E231" s="81" t="s">
        <v>711</v>
      </c>
      <c r="F231" s="81">
        <v>1</v>
      </c>
      <c r="G231" s="81" t="s">
        <v>12</v>
      </c>
      <c r="H231" s="272" t="s">
        <v>2707</v>
      </c>
      <c r="I231" s="82" t="s">
        <v>2835</v>
      </c>
      <c r="J231" s="396">
        <v>4160</v>
      </c>
      <c r="K231" s="160">
        <v>1040</v>
      </c>
      <c r="L231" s="160">
        <v>1040</v>
      </c>
      <c r="M231" s="160">
        <v>1040</v>
      </c>
      <c r="N231" s="397">
        <v>1040</v>
      </c>
      <c r="O231" s="392">
        <v>117469.87450107858</v>
      </c>
      <c r="P231" s="214">
        <v>29367.468625269645</v>
      </c>
      <c r="Q231" s="214">
        <v>29367.468625269645</v>
      </c>
      <c r="R231" s="214">
        <v>29367.468625269645</v>
      </c>
      <c r="S231" s="215">
        <v>29367.468625269645</v>
      </c>
    </row>
    <row r="232" spans="1:19" ht="25.5" outlineLevel="2" x14ac:dyDescent="0.2">
      <c r="A232" s="380" t="s">
        <v>7</v>
      </c>
      <c r="B232" s="272">
        <v>7</v>
      </c>
      <c r="C232" s="273">
        <v>505003</v>
      </c>
      <c r="D232" s="273">
        <v>500401</v>
      </c>
      <c r="E232" s="81" t="s">
        <v>711</v>
      </c>
      <c r="F232" s="81">
        <v>1</v>
      </c>
      <c r="G232" s="81" t="s">
        <v>12</v>
      </c>
      <c r="H232" s="272">
        <v>22</v>
      </c>
      <c r="I232" s="82" t="s">
        <v>2836</v>
      </c>
      <c r="J232" s="396">
        <v>0</v>
      </c>
      <c r="K232" s="160">
        <v>0</v>
      </c>
      <c r="L232" s="160">
        <v>0</v>
      </c>
      <c r="M232" s="160">
        <v>0</v>
      </c>
      <c r="N232" s="397">
        <v>0</v>
      </c>
      <c r="O232" s="392">
        <v>0</v>
      </c>
      <c r="P232" s="214">
        <v>0</v>
      </c>
      <c r="Q232" s="214">
        <v>0</v>
      </c>
      <c r="R232" s="214">
        <v>0</v>
      </c>
      <c r="S232" s="215">
        <v>0</v>
      </c>
    </row>
    <row r="233" spans="1:19" ht="25.5" outlineLevel="2" x14ac:dyDescent="0.2">
      <c r="A233" s="380" t="s">
        <v>10</v>
      </c>
      <c r="B233" s="272">
        <v>1</v>
      </c>
      <c r="C233" s="377">
        <v>505427</v>
      </c>
      <c r="D233" s="273">
        <v>505427</v>
      </c>
      <c r="E233" s="81" t="s">
        <v>2750</v>
      </c>
      <c r="F233" s="81">
        <v>1</v>
      </c>
      <c r="G233" s="81" t="s">
        <v>12</v>
      </c>
      <c r="H233" s="272" t="s">
        <v>2707</v>
      </c>
      <c r="I233" s="82" t="s">
        <v>2835</v>
      </c>
      <c r="J233" s="396">
        <v>30</v>
      </c>
      <c r="K233" s="160">
        <v>6</v>
      </c>
      <c r="L233" s="160">
        <v>8</v>
      </c>
      <c r="M233" s="160">
        <v>8</v>
      </c>
      <c r="N233" s="397">
        <v>8</v>
      </c>
      <c r="O233" s="392">
        <v>1148.1528239999998</v>
      </c>
      <c r="P233" s="214">
        <v>287.03820599999995</v>
      </c>
      <c r="Q233" s="214">
        <v>287.03820599999995</v>
      </c>
      <c r="R233" s="214">
        <v>287.03820599999995</v>
      </c>
      <c r="S233" s="215">
        <v>287.03820599999995</v>
      </c>
    </row>
    <row r="234" spans="1:19" ht="25.5" outlineLevel="2" x14ac:dyDescent="0.2">
      <c r="A234" s="380" t="s">
        <v>10</v>
      </c>
      <c r="B234" s="272">
        <v>1</v>
      </c>
      <c r="C234" s="377">
        <v>505427</v>
      </c>
      <c r="D234" s="273">
        <v>505427</v>
      </c>
      <c r="E234" s="81" t="s">
        <v>2750</v>
      </c>
      <c r="F234" s="81">
        <v>1</v>
      </c>
      <c r="G234" s="81" t="s">
        <v>12</v>
      </c>
      <c r="H234" s="272">
        <v>22</v>
      </c>
      <c r="I234" s="82" t="s">
        <v>2836</v>
      </c>
      <c r="J234" s="396">
        <v>0</v>
      </c>
      <c r="K234" s="160">
        <v>0</v>
      </c>
      <c r="L234" s="160">
        <v>0</v>
      </c>
      <c r="M234" s="160">
        <v>0</v>
      </c>
      <c r="N234" s="397">
        <v>0</v>
      </c>
      <c r="O234" s="392">
        <v>0</v>
      </c>
      <c r="P234" s="214">
        <v>0</v>
      </c>
      <c r="Q234" s="214">
        <v>0</v>
      </c>
      <c r="R234" s="214">
        <v>0</v>
      </c>
      <c r="S234" s="215">
        <v>0</v>
      </c>
    </row>
    <row r="235" spans="1:19" ht="25.5" outlineLevel="2" x14ac:dyDescent="0.2">
      <c r="A235" s="380" t="s">
        <v>7</v>
      </c>
      <c r="B235" s="272">
        <v>5</v>
      </c>
      <c r="C235" s="273">
        <v>505101</v>
      </c>
      <c r="D235" s="273">
        <v>510101</v>
      </c>
      <c r="E235" s="81" t="s">
        <v>674</v>
      </c>
      <c r="F235" s="81">
        <v>1</v>
      </c>
      <c r="G235" s="81" t="s">
        <v>12</v>
      </c>
      <c r="H235" s="272" t="s">
        <v>2707</v>
      </c>
      <c r="I235" s="82" t="s">
        <v>2835</v>
      </c>
      <c r="J235" s="396">
        <v>7575</v>
      </c>
      <c r="K235" s="160">
        <v>1893</v>
      </c>
      <c r="L235" s="160">
        <v>1894</v>
      </c>
      <c r="M235" s="160">
        <v>1894</v>
      </c>
      <c r="N235" s="397">
        <v>1894</v>
      </c>
      <c r="O235" s="392">
        <v>159541.95353746347</v>
      </c>
      <c r="P235" s="214">
        <v>39885.488384365868</v>
      </c>
      <c r="Q235" s="214">
        <v>39885.488384365868</v>
      </c>
      <c r="R235" s="214">
        <v>39885.488384365868</v>
      </c>
      <c r="S235" s="215">
        <v>39885.488384365868</v>
      </c>
    </row>
    <row r="236" spans="1:19" ht="25.5" outlineLevel="2" x14ac:dyDescent="0.2">
      <c r="A236" s="380" t="s">
        <v>7</v>
      </c>
      <c r="B236" s="272">
        <v>5</v>
      </c>
      <c r="C236" s="273">
        <v>505101</v>
      </c>
      <c r="D236" s="273">
        <v>510101</v>
      </c>
      <c r="E236" s="81" t="s">
        <v>674</v>
      </c>
      <c r="F236" s="81">
        <v>1</v>
      </c>
      <c r="G236" s="81" t="s">
        <v>12</v>
      </c>
      <c r="H236" s="272">
        <v>22</v>
      </c>
      <c r="I236" s="82" t="s">
        <v>2836</v>
      </c>
      <c r="J236" s="396">
        <v>0</v>
      </c>
      <c r="K236" s="160">
        <v>0</v>
      </c>
      <c r="L236" s="160">
        <v>0</v>
      </c>
      <c r="M236" s="160">
        <v>0</v>
      </c>
      <c r="N236" s="397">
        <v>0</v>
      </c>
      <c r="O236" s="392">
        <v>0</v>
      </c>
      <c r="P236" s="214">
        <v>0</v>
      </c>
      <c r="Q236" s="214">
        <v>0</v>
      </c>
      <c r="R236" s="214">
        <v>0</v>
      </c>
      <c r="S236" s="215">
        <v>0</v>
      </c>
    </row>
    <row r="237" spans="1:19" ht="25.5" outlineLevel="2" x14ac:dyDescent="0.2">
      <c r="A237" s="380" t="s">
        <v>7</v>
      </c>
      <c r="B237" s="272">
        <v>5</v>
      </c>
      <c r="C237" s="273">
        <v>505103</v>
      </c>
      <c r="D237" s="273">
        <v>510301</v>
      </c>
      <c r="E237" s="81" t="s">
        <v>706</v>
      </c>
      <c r="F237" s="81">
        <v>1</v>
      </c>
      <c r="G237" s="81" t="s">
        <v>12</v>
      </c>
      <c r="H237" s="272" t="s">
        <v>2707</v>
      </c>
      <c r="I237" s="82" t="s">
        <v>2835</v>
      </c>
      <c r="J237" s="396">
        <v>5712</v>
      </c>
      <c r="K237" s="160">
        <v>1428</v>
      </c>
      <c r="L237" s="160">
        <v>1428</v>
      </c>
      <c r="M237" s="160">
        <v>1428</v>
      </c>
      <c r="N237" s="397">
        <v>1428</v>
      </c>
      <c r="O237" s="392">
        <v>136882.22893285897</v>
      </c>
      <c r="P237" s="214">
        <v>34220.557233214742</v>
      </c>
      <c r="Q237" s="214">
        <v>34220.557233214742</v>
      </c>
      <c r="R237" s="214">
        <v>34220.557233214742</v>
      </c>
      <c r="S237" s="215">
        <v>34220.557233214742</v>
      </c>
    </row>
    <row r="238" spans="1:19" ht="25.5" outlineLevel="2" x14ac:dyDescent="0.2">
      <c r="A238" s="380" t="s">
        <v>7</v>
      </c>
      <c r="B238" s="272">
        <v>5</v>
      </c>
      <c r="C238" s="273">
        <v>505103</v>
      </c>
      <c r="D238" s="273">
        <v>510301</v>
      </c>
      <c r="E238" s="81" t="s">
        <v>706</v>
      </c>
      <c r="F238" s="81">
        <v>1</v>
      </c>
      <c r="G238" s="81" t="s">
        <v>12</v>
      </c>
      <c r="H238" s="272">
        <v>22</v>
      </c>
      <c r="I238" s="82" t="s">
        <v>2836</v>
      </c>
      <c r="J238" s="396">
        <v>0</v>
      </c>
      <c r="K238" s="160">
        <v>0</v>
      </c>
      <c r="L238" s="160">
        <v>0</v>
      </c>
      <c r="M238" s="160">
        <v>0</v>
      </c>
      <c r="N238" s="397">
        <v>0</v>
      </c>
      <c r="O238" s="392">
        <v>0</v>
      </c>
      <c r="P238" s="214">
        <v>0</v>
      </c>
      <c r="Q238" s="214">
        <v>0</v>
      </c>
      <c r="R238" s="214">
        <v>0</v>
      </c>
      <c r="S238" s="215">
        <v>0</v>
      </c>
    </row>
    <row r="239" spans="1:19" ht="25.5" outlineLevel="2" x14ac:dyDescent="0.2">
      <c r="A239" s="380" t="s">
        <v>9</v>
      </c>
      <c r="B239" s="272">
        <v>5</v>
      </c>
      <c r="C239" s="273">
        <v>505105</v>
      </c>
      <c r="D239" s="273">
        <v>510501</v>
      </c>
      <c r="E239" s="81" t="s">
        <v>2752</v>
      </c>
      <c r="F239" s="81">
        <v>1</v>
      </c>
      <c r="G239" s="81" t="s">
        <v>12</v>
      </c>
      <c r="H239" s="272" t="s">
        <v>2707</v>
      </c>
      <c r="I239" s="82" t="s">
        <v>2835</v>
      </c>
      <c r="J239" s="396">
        <v>62</v>
      </c>
      <c r="K239" s="160">
        <v>14</v>
      </c>
      <c r="L239" s="160">
        <v>16</v>
      </c>
      <c r="M239" s="160">
        <v>16</v>
      </c>
      <c r="N239" s="397">
        <v>16</v>
      </c>
      <c r="O239" s="392">
        <v>1024.4611050479998</v>
      </c>
      <c r="P239" s="214">
        <v>256.11527626199995</v>
      </c>
      <c r="Q239" s="214">
        <v>256.11527626199995</v>
      </c>
      <c r="R239" s="214">
        <v>256.11527626199995</v>
      </c>
      <c r="S239" s="215">
        <v>256.11527626199995</v>
      </c>
    </row>
    <row r="240" spans="1:19" ht="25.5" outlineLevel="2" x14ac:dyDescent="0.2">
      <c r="A240" s="380" t="s">
        <v>9</v>
      </c>
      <c r="B240" s="272">
        <v>5</v>
      </c>
      <c r="C240" s="273">
        <v>505105</v>
      </c>
      <c r="D240" s="273">
        <v>510501</v>
      </c>
      <c r="E240" s="81" t="s">
        <v>2752</v>
      </c>
      <c r="F240" s="81">
        <v>1</v>
      </c>
      <c r="G240" s="81" t="s">
        <v>12</v>
      </c>
      <c r="H240" s="272">
        <v>22</v>
      </c>
      <c r="I240" s="82" t="s">
        <v>2836</v>
      </c>
      <c r="J240" s="396">
        <v>0</v>
      </c>
      <c r="K240" s="160">
        <v>0</v>
      </c>
      <c r="L240" s="160">
        <v>0</v>
      </c>
      <c r="M240" s="160">
        <v>0</v>
      </c>
      <c r="N240" s="397">
        <v>0</v>
      </c>
      <c r="O240" s="392">
        <v>0</v>
      </c>
      <c r="P240" s="214">
        <v>0</v>
      </c>
      <c r="Q240" s="214">
        <v>0</v>
      </c>
      <c r="R240" s="214">
        <v>0</v>
      </c>
      <c r="S240" s="215">
        <v>0</v>
      </c>
    </row>
    <row r="241" spans="1:19" ht="25.5" outlineLevel="2" x14ac:dyDescent="0.2">
      <c r="A241" s="380" t="s">
        <v>10</v>
      </c>
      <c r="B241" s="272">
        <v>5</v>
      </c>
      <c r="C241" s="273">
        <v>505111</v>
      </c>
      <c r="D241" s="273">
        <v>511101</v>
      </c>
      <c r="E241" s="81" t="s">
        <v>2753</v>
      </c>
      <c r="F241" s="81">
        <v>1</v>
      </c>
      <c r="G241" s="81" t="s">
        <v>12</v>
      </c>
      <c r="H241" s="272" t="s">
        <v>2707</v>
      </c>
      <c r="I241" s="82" t="s">
        <v>2835</v>
      </c>
      <c r="J241" s="396">
        <v>129</v>
      </c>
      <c r="K241" s="160">
        <v>33</v>
      </c>
      <c r="L241" s="160">
        <v>32</v>
      </c>
      <c r="M241" s="160">
        <v>32</v>
      </c>
      <c r="N241" s="397">
        <v>32</v>
      </c>
      <c r="O241" s="392">
        <v>10365.988672617001</v>
      </c>
      <c r="P241" s="214">
        <v>2591.4971681542502</v>
      </c>
      <c r="Q241" s="214">
        <v>2591.4971681542502</v>
      </c>
      <c r="R241" s="214">
        <v>2591.4971681542502</v>
      </c>
      <c r="S241" s="215">
        <v>2591.4971681542502</v>
      </c>
    </row>
    <row r="242" spans="1:19" ht="25.5" outlineLevel="2" x14ac:dyDescent="0.2">
      <c r="A242" s="380" t="s">
        <v>10</v>
      </c>
      <c r="B242" s="272">
        <v>5</v>
      </c>
      <c r="C242" s="273">
        <v>505111</v>
      </c>
      <c r="D242" s="273">
        <v>511101</v>
      </c>
      <c r="E242" s="81" t="s">
        <v>2753</v>
      </c>
      <c r="F242" s="81">
        <v>1</v>
      </c>
      <c r="G242" s="81" t="s">
        <v>12</v>
      </c>
      <c r="H242" s="272">
        <v>22</v>
      </c>
      <c r="I242" s="82" t="s">
        <v>2836</v>
      </c>
      <c r="J242" s="396">
        <v>0</v>
      </c>
      <c r="K242" s="160">
        <v>0</v>
      </c>
      <c r="L242" s="160">
        <v>0</v>
      </c>
      <c r="M242" s="160">
        <v>0</v>
      </c>
      <c r="N242" s="397">
        <v>0</v>
      </c>
      <c r="O242" s="392">
        <v>0</v>
      </c>
      <c r="P242" s="214">
        <v>0</v>
      </c>
      <c r="Q242" s="214">
        <v>0</v>
      </c>
      <c r="R242" s="214">
        <v>0</v>
      </c>
      <c r="S242" s="215">
        <v>0</v>
      </c>
    </row>
    <row r="243" spans="1:19" ht="25.5" outlineLevel="2" x14ac:dyDescent="0.2">
      <c r="A243" s="380" t="s">
        <v>7</v>
      </c>
      <c r="B243" s="272">
        <v>4</v>
      </c>
      <c r="C243" s="273">
        <v>505201</v>
      </c>
      <c r="D243" s="273">
        <v>520101</v>
      </c>
      <c r="E243" s="81" t="s">
        <v>719</v>
      </c>
      <c r="F243" s="81">
        <v>1</v>
      </c>
      <c r="G243" s="81" t="s">
        <v>12</v>
      </c>
      <c r="H243" s="272" t="s">
        <v>2707</v>
      </c>
      <c r="I243" s="82" t="s">
        <v>2835</v>
      </c>
      <c r="J243" s="396">
        <v>11152</v>
      </c>
      <c r="K243" s="160">
        <v>2788</v>
      </c>
      <c r="L243" s="160">
        <v>2788</v>
      </c>
      <c r="M243" s="160">
        <v>2788</v>
      </c>
      <c r="N243" s="397">
        <v>2788</v>
      </c>
      <c r="O243" s="392">
        <v>287333.53773081081</v>
      </c>
      <c r="P243" s="214">
        <v>71833.384432702704</v>
      </c>
      <c r="Q243" s="214">
        <v>71833.384432702704</v>
      </c>
      <c r="R243" s="214">
        <v>71833.384432702704</v>
      </c>
      <c r="S243" s="215">
        <v>71833.384432702704</v>
      </c>
    </row>
    <row r="244" spans="1:19" ht="25.5" outlineLevel="2" x14ac:dyDescent="0.2">
      <c r="A244" s="380" t="s">
        <v>7</v>
      </c>
      <c r="B244" s="272">
        <v>4</v>
      </c>
      <c r="C244" s="273">
        <v>505201</v>
      </c>
      <c r="D244" s="273">
        <v>520101</v>
      </c>
      <c r="E244" s="81" t="s">
        <v>719</v>
      </c>
      <c r="F244" s="81">
        <v>1</v>
      </c>
      <c r="G244" s="81" t="s">
        <v>12</v>
      </c>
      <c r="H244" s="272">
        <v>22</v>
      </c>
      <c r="I244" s="82" t="s">
        <v>2836</v>
      </c>
      <c r="J244" s="396">
        <v>428</v>
      </c>
      <c r="K244" s="160">
        <v>107</v>
      </c>
      <c r="L244" s="160">
        <v>107</v>
      </c>
      <c r="M244" s="160">
        <v>107</v>
      </c>
      <c r="N244" s="397">
        <v>107</v>
      </c>
      <c r="O244" s="392">
        <v>16567.206370000004</v>
      </c>
      <c r="P244" s="214">
        <v>4141.8015925000009</v>
      </c>
      <c r="Q244" s="214">
        <v>4141.8015925000009</v>
      </c>
      <c r="R244" s="214">
        <v>4141.8015925000009</v>
      </c>
      <c r="S244" s="215">
        <v>4141.8015925000009</v>
      </c>
    </row>
    <row r="245" spans="1:19" ht="25.5" outlineLevel="2" x14ac:dyDescent="0.2">
      <c r="A245" s="380" t="s">
        <v>7</v>
      </c>
      <c r="B245" s="272">
        <v>4</v>
      </c>
      <c r="C245" s="273">
        <v>506601</v>
      </c>
      <c r="D245" s="273">
        <v>520201</v>
      </c>
      <c r="E245" s="81" t="s">
        <v>717</v>
      </c>
      <c r="F245" s="81">
        <v>1</v>
      </c>
      <c r="G245" s="81" t="s">
        <v>12</v>
      </c>
      <c r="H245" s="272" t="s">
        <v>2707</v>
      </c>
      <c r="I245" s="82" t="s">
        <v>2835</v>
      </c>
      <c r="J245" s="396">
        <v>4214</v>
      </c>
      <c r="K245" s="160">
        <v>1052</v>
      </c>
      <c r="L245" s="160">
        <v>1054</v>
      </c>
      <c r="M245" s="160">
        <v>1054</v>
      </c>
      <c r="N245" s="397">
        <v>1054</v>
      </c>
      <c r="O245" s="392">
        <v>89738.335145020232</v>
      </c>
      <c r="P245" s="214">
        <v>22434.583786255058</v>
      </c>
      <c r="Q245" s="214">
        <v>22434.583786255058</v>
      </c>
      <c r="R245" s="214">
        <v>22434.583786255058</v>
      </c>
      <c r="S245" s="215">
        <v>22434.583786255058</v>
      </c>
    </row>
    <row r="246" spans="1:19" ht="25.5" outlineLevel="2" x14ac:dyDescent="0.2">
      <c r="A246" s="380" t="s">
        <v>7</v>
      </c>
      <c r="B246" s="272">
        <v>4</v>
      </c>
      <c r="C246" s="273">
        <v>506601</v>
      </c>
      <c r="D246" s="273">
        <v>520201</v>
      </c>
      <c r="E246" s="81" t="s">
        <v>717</v>
      </c>
      <c r="F246" s="81">
        <v>1</v>
      </c>
      <c r="G246" s="81" t="s">
        <v>12</v>
      </c>
      <c r="H246" s="272">
        <v>22</v>
      </c>
      <c r="I246" s="82" t="s">
        <v>2836</v>
      </c>
      <c r="J246" s="396">
        <v>0</v>
      </c>
      <c r="K246" s="160">
        <v>0</v>
      </c>
      <c r="L246" s="160">
        <v>0</v>
      </c>
      <c r="M246" s="160">
        <v>0</v>
      </c>
      <c r="N246" s="397">
        <v>0</v>
      </c>
      <c r="O246" s="392">
        <v>0</v>
      </c>
      <c r="P246" s="214">
        <v>0</v>
      </c>
      <c r="Q246" s="214">
        <v>0</v>
      </c>
      <c r="R246" s="214">
        <v>0</v>
      </c>
      <c r="S246" s="215">
        <v>0</v>
      </c>
    </row>
    <row r="247" spans="1:19" ht="25.5" outlineLevel="2" x14ac:dyDescent="0.2">
      <c r="A247" s="380" t="s">
        <v>7</v>
      </c>
      <c r="B247" s="272">
        <v>6</v>
      </c>
      <c r="C247" s="273">
        <v>505301</v>
      </c>
      <c r="D247" s="273">
        <v>530101</v>
      </c>
      <c r="E247" s="81" t="s">
        <v>699</v>
      </c>
      <c r="F247" s="81">
        <v>1</v>
      </c>
      <c r="G247" s="81" t="s">
        <v>12</v>
      </c>
      <c r="H247" s="272" t="s">
        <v>2707</v>
      </c>
      <c r="I247" s="82" t="s">
        <v>2835</v>
      </c>
      <c r="J247" s="396">
        <v>3154</v>
      </c>
      <c r="K247" s="160">
        <v>787</v>
      </c>
      <c r="L247" s="160">
        <v>789</v>
      </c>
      <c r="M247" s="160">
        <v>789</v>
      </c>
      <c r="N247" s="397">
        <v>789</v>
      </c>
      <c r="O247" s="392">
        <v>70442.597717231765</v>
      </c>
      <c r="P247" s="214">
        <v>17610.649429307941</v>
      </c>
      <c r="Q247" s="214">
        <v>17610.649429307941</v>
      </c>
      <c r="R247" s="214">
        <v>17610.649429307941</v>
      </c>
      <c r="S247" s="215">
        <v>17610.649429307941</v>
      </c>
    </row>
    <row r="248" spans="1:19" ht="25.5" outlineLevel="2" x14ac:dyDescent="0.2">
      <c r="A248" s="380" t="s">
        <v>7</v>
      </c>
      <c r="B248" s="272">
        <v>6</v>
      </c>
      <c r="C248" s="273">
        <v>505301</v>
      </c>
      <c r="D248" s="273">
        <v>530101</v>
      </c>
      <c r="E248" s="81" t="s">
        <v>699</v>
      </c>
      <c r="F248" s="81">
        <v>1</v>
      </c>
      <c r="G248" s="81" t="s">
        <v>12</v>
      </c>
      <c r="H248" s="272">
        <v>22</v>
      </c>
      <c r="I248" s="82" t="s">
        <v>2836</v>
      </c>
      <c r="J248" s="396">
        <v>0</v>
      </c>
      <c r="K248" s="160">
        <v>0</v>
      </c>
      <c r="L248" s="160">
        <v>0</v>
      </c>
      <c r="M248" s="160">
        <v>0</v>
      </c>
      <c r="N248" s="397">
        <v>0</v>
      </c>
      <c r="O248" s="392">
        <v>0</v>
      </c>
      <c r="P248" s="214">
        <v>0</v>
      </c>
      <c r="Q248" s="214">
        <v>0</v>
      </c>
      <c r="R248" s="214">
        <v>0</v>
      </c>
      <c r="S248" s="215">
        <v>0</v>
      </c>
    </row>
    <row r="249" spans="1:19" ht="25.5" outlineLevel="2" x14ac:dyDescent="0.2">
      <c r="A249" s="380" t="s">
        <v>7</v>
      </c>
      <c r="B249" s="272">
        <v>1</v>
      </c>
      <c r="C249" s="273">
        <v>505401</v>
      </c>
      <c r="D249" s="273">
        <v>540101</v>
      </c>
      <c r="E249" s="81" t="s">
        <v>158</v>
      </c>
      <c r="F249" s="81">
        <v>1</v>
      </c>
      <c r="G249" s="81" t="s">
        <v>12</v>
      </c>
      <c r="H249" s="272" t="s">
        <v>2707</v>
      </c>
      <c r="I249" s="82" t="s">
        <v>2835</v>
      </c>
      <c r="J249" s="396">
        <v>11028</v>
      </c>
      <c r="K249" s="160">
        <v>2757</v>
      </c>
      <c r="L249" s="160">
        <v>2757</v>
      </c>
      <c r="M249" s="160">
        <v>2757</v>
      </c>
      <c r="N249" s="397">
        <v>2757</v>
      </c>
      <c r="O249" s="392">
        <v>266031.09653573442</v>
      </c>
      <c r="P249" s="214">
        <v>66507.774133933606</v>
      </c>
      <c r="Q249" s="214">
        <v>66507.774133933606</v>
      </c>
      <c r="R249" s="214">
        <v>66507.774133933606</v>
      </c>
      <c r="S249" s="215">
        <v>66507.774133933606</v>
      </c>
    </row>
    <row r="250" spans="1:19" ht="25.5" outlineLevel="2" x14ac:dyDescent="0.2">
      <c r="A250" s="380" t="s">
        <v>7</v>
      </c>
      <c r="B250" s="272">
        <v>1</v>
      </c>
      <c r="C250" s="273">
        <v>505401</v>
      </c>
      <c r="D250" s="273">
        <v>540101</v>
      </c>
      <c r="E250" s="81" t="s">
        <v>158</v>
      </c>
      <c r="F250" s="81">
        <v>1</v>
      </c>
      <c r="G250" s="81" t="s">
        <v>12</v>
      </c>
      <c r="H250" s="272">
        <v>22</v>
      </c>
      <c r="I250" s="82" t="s">
        <v>2836</v>
      </c>
      <c r="J250" s="396">
        <v>1687</v>
      </c>
      <c r="K250" s="160">
        <v>421</v>
      </c>
      <c r="L250" s="160">
        <v>422</v>
      </c>
      <c r="M250" s="160">
        <v>422</v>
      </c>
      <c r="N250" s="397">
        <v>422</v>
      </c>
      <c r="O250" s="392">
        <v>55321.5628</v>
      </c>
      <c r="P250" s="214">
        <v>13830.3907</v>
      </c>
      <c r="Q250" s="214">
        <v>13830.3907</v>
      </c>
      <c r="R250" s="214">
        <v>13830.3907</v>
      </c>
      <c r="S250" s="215">
        <v>13830.3907</v>
      </c>
    </row>
    <row r="251" spans="1:19" ht="25.5" outlineLevel="2" x14ac:dyDescent="0.2">
      <c r="A251" s="380" t="s">
        <v>7</v>
      </c>
      <c r="B251" s="272">
        <v>1</v>
      </c>
      <c r="C251" s="273">
        <v>505402</v>
      </c>
      <c r="D251" s="273">
        <v>540201</v>
      </c>
      <c r="E251" s="81" t="s">
        <v>159</v>
      </c>
      <c r="F251" s="81">
        <v>1</v>
      </c>
      <c r="G251" s="81" t="s">
        <v>12</v>
      </c>
      <c r="H251" s="272" t="s">
        <v>2707</v>
      </c>
      <c r="I251" s="82" t="s">
        <v>2835</v>
      </c>
      <c r="J251" s="396">
        <v>2341</v>
      </c>
      <c r="K251" s="160">
        <v>586</v>
      </c>
      <c r="L251" s="160">
        <v>585</v>
      </c>
      <c r="M251" s="160">
        <v>585</v>
      </c>
      <c r="N251" s="397">
        <v>585</v>
      </c>
      <c r="O251" s="392">
        <v>48931.556176004837</v>
      </c>
      <c r="P251" s="214">
        <v>12232.889044001209</v>
      </c>
      <c r="Q251" s="214">
        <v>12232.889044001209</v>
      </c>
      <c r="R251" s="214">
        <v>12232.889044001209</v>
      </c>
      <c r="S251" s="215">
        <v>12232.889044001209</v>
      </c>
    </row>
    <row r="252" spans="1:19" ht="25.5" outlineLevel="2" x14ac:dyDescent="0.2">
      <c r="A252" s="380" t="s">
        <v>7</v>
      </c>
      <c r="B252" s="272">
        <v>1</v>
      </c>
      <c r="C252" s="273">
        <v>505402</v>
      </c>
      <c r="D252" s="273">
        <v>540201</v>
      </c>
      <c r="E252" s="81" t="s">
        <v>159</v>
      </c>
      <c r="F252" s="81">
        <v>1</v>
      </c>
      <c r="G252" s="81" t="s">
        <v>12</v>
      </c>
      <c r="H252" s="272">
        <v>22</v>
      </c>
      <c r="I252" s="82" t="s">
        <v>2836</v>
      </c>
      <c r="J252" s="396">
        <v>0</v>
      </c>
      <c r="K252" s="160">
        <v>0</v>
      </c>
      <c r="L252" s="160">
        <v>0</v>
      </c>
      <c r="M252" s="160">
        <v>0</v>
      </c>
      <c r="N252" s="397">
        <v>0</v>
      </c>
      <c r="O252" s="392">
        <v>0</v>
      </c>
      <c r="P252" s="214">
        <v>0</v>
      </c>
      <c r="Q252" s="214">
        <v>0</v>
      </c>
      <c r="R252" s="214">
        <v>0</v>
      </c>
      <c r="S252" s="215">
        <v>0</v>
      </c>
    </row>
    <row r="253" spans="1:19" ht="25.5" outlineLevel="2" x14ac:dyDescent="0.2">
      <c r="A253" s="380" t="s">
        <v>7</v>
      </c>
      <c r="B253" s="272">
        <v>1</v>
      </c>
      <c r="C253" s="273">
        <v>505403</v>
      </c>
      <c r="D253" s="273">
        <v>540301</v>
      </c>
      <c r="E253" s="81" t="s">
        <v>160</v>
      </c>
      <c r="F253" s="81">
        <v>1</v>
      </c>
      <c r="G253" s="81" t="s">
        <v>12</v>
      </c>
      <c r="H253" s="272" t="s">
        <v>2707</v>
      </c>
      <c r="I253" s="82" t="s">
        <v>2835</v>
      </c>
      <c r="J253" s="396">
        <v>3835</v>
      </c>
      <c r="K253" s="160">
        <v>958</v>
      </c>
      <c r="L253" s="160">
        <v>959</v>
      </c>
      <c r="M253" s="160">
        <v>959</v>
      </c>
      <c r="N253" s="397">
        <v>959</v>
      </c>
      <c r="O253" s="392">
        <v>65735.380979508467</v>
      </c>
      <c r="P253" s="214">
        <v>16433.845244877117</v>
      </c>
      <c r="Q253" s="214">
        <v>16433.845244877117</v>
      </c>
      <c r="R253" s="214">
        <v>16433.845244877117</v>
      </c>
      <c r="S253" s="215">
        <v>16433.845244877117</v>
      </c>
    </row>
    <row r="254" spans="1:19" ht="25.5" outlineLevel="2" x14ac:dyDescent="0.2">
      <c r="A254" s="380" t="s">
        <v>7</v>
      </c>
      <c r="B254" s="272">
        <v>1</v>
      </c>
      <c r="C254" s="273">
        <v>505403</v>
      </c>
      <c r="D254" s="273">
        <v>540301</v>
      </c>
      <c r="E254" s="81" t="s">
        <v>160</v>
      </c>
      <c r="F254" s="81">
        <v>1</v>
      </c>
      <c r="G254" s="81" t="s">
        <v>12</v>
      </c>
      <c r="H254" s="272">
        <v>22</v>
      </c>
      <c r="I254" s="82" t="s">
        <v>2836</v>
      </c>
      <c r="J254" s="396">
        <v>0</v>
      </c>
      <c r="K254" s="160">
        <v>0</v>
      </c>
      <c r="L254" s="160">
        <v>0</v>
      </c>
      <c r="M254" s="160">
        <v>0</v>
      </c>
      <c r="N254" s="397">
        <v>0</v>
      </c>
      <c r="O254" s="392">
        <v>0</v>
      </c>
      <c r="P254" s="214">
        <v>0</v>
      </c>
      <c r="Q254" s="214">
        <v>0</v>
      </c>
      <c r="R254" s="214">
        <v>0</v>
      </c>
      <c r="S254" s="215">
        <v>0</v>
      </c>
    </row>
    <row r="255" spans="1:19" ht="25.5" outlineLevel="2" x14ac:dyDescent="0.2">
      <c r="A255" s="380" t="s">
        <v>7</v>
      </c>
      <c r="B255" s="272">
        <v>1</v>
      </c>
      <c r="C255" s="273">
        <v>505405</v>
      </c>
      <c r="D255" s="273">
        <v>540501</v>
      </c>
      <c r="E255" s="81" t="s">
        <v>651</v>
      </c>
      <c r="F255" s="81">
        <v>1</v>
      </c>
      <c r="G255" s="81" t="s">
        <v>12</v>
      </c>
      <c r="H255" s="272" t="s">
        <v>2707</v>
      </c>
      <c r="I255" s="82" t="s">
        <v>2835</v>
      </c>
      <c r="J255" s="396">
        <v>1495</v>
      </c>
      <c r="K255" s="160">
        <v>373</v>
      </c>
      <c r="L255" s="160">
        <v>374</v>
      </c>
      <c r="M255" s="160">
        <v>374</v>
      </c>
      <c r="N255" s="397">
        <v>374</v>
      </c>
      <c r="O255" s="392">
        <v>30934.697850191158</v>
      </c>
      <c r="P255" s="214">
        <v>7733.6744625477895</v>
      </c>
      <c r="Q255" s="214">
        <v>7733.6744625477895</v>
      </c>
      <c r="R255" s="214">
        <v>7733.6744625477895</v>
      </c>
      <c r="S255" s="215">
        <v>7733.6744625477895</v>
      </c>
    </row>
    <row r="256" spans="1:19" ht="25.5" outlineLevel="2" x14ac:dyDescent="0.2">
      <c r="A256" s="380" t="s">
        <v>7</v>
      </c>
      <c r="B256" s="272">
        <v>1</v>
      </c>
      <c r="C256" s="273">
        <v>505405</v>
      </c>
      <c r="D256" s="273">
        <v>540501</v>
      </c>
      <c r="E256" s="81" t="s">
        <v>651</v>
      </c>
      <c r="F256" s="81">
        <v>1</v>
      </c>
      <c r="G256" s="81" t="s">
        <v>12</v>
      </c>
      <c r="H256" s="272">
        <v>22</v>
      </c>
      <c r="I256" s="82" t="s">
        <v>2836</v>
      </c>
      <c r="J256" s="396">
        <v>0</v>
      </c>
      <c r="K256" s="160">
        <v>0</v>
      </c>
      <c r="L256" s="160">
        <v>0</v>
      </c>
      <c r="M256" s="160">
        <v>0</v>
      </c>
      <c r="N256" s="397">
        <v>0</v>
      </c>
      <c r="O256" s="392">
        <v>0</v>
      </c>
      <c r="P256" s="214">
        <v>0</v>
      </c>
      <c r="Q256" s="214">
        <v>0</v>
      </c>
      <c r="R256" s="214">
        <v>0</v>
      </c>
      <c r="S256" s="215">
        <v>0</v>
      </c>
    </row>
    <row r="257" spans="1:19" ht="25.5" outlineLevel="2" x14ac:dyDescent="0.2">
      <c r="A257" s="380" t="s">
        <v>7</v>
      </c>
      <c r="B257" s="272">
        <v>1</v>
      </c>
      <c r="C257" s="273">
        <v>506401</v>
      </c>
      <c r="D257" s="273">
        <v>540601</v>
      </c>
      <c r="E257" s="81" t="s">
        <v>650</v>
      </c>
      <c r="F257" s="81">
        <v>1</v>
      </c>
      <c r="G257" s="81" t="s">
        <v>12</v>
      </c>
      <c r="H257" s="272" t="s">
        <v>2707</v>
      </c>
      <c r="I257" s="82" t="s">
        <v>2835</v>
      </c>
      <c r="J257" s="396">
        <v>2519</v>
      </c>
      <c r="K257" s="160">
        <v>629</v>
      </c>
      <c r="L257" s="160">
        <v>630</v>
      </c>
      <c r="M257" s="160">
        <v>630</v>
      </c>
      <c r="N257" s="397">
        <v>630</v>
      </c>
      <c r="O257" s="392">
        <v>48201.110929574657</v>
      </c>
      <c r="P257" s="214">
        <v>12050.277732393664</v>
      </c>
      <c r="Q257" s="214">
        <v>12050.277732393664</v>
      </c>
      <c r="R257" s="214">
        <v>12050.277732393664</v>
      </c>
      <c r="S257" s="215">
        <v>12050.277732393664</v>
      </c>
    </row>
    <row r="258" spans="1:19" ht="25.5" outlineLevel="2" x14ac:dyDescent="0.2">
      <c r="A258" s="380" t="s">
        <v>7</v>
      </c>
      <c r="B258" s="272">
        <v>1</v>
      </c>
      <c r="C258" s="273">
        <v>506401</v>
      </c>
      <c r="D258" s="273">
        <v>540601</v>
      </c>
      <c r="E258" s="81" t="s">
        <v>650</v>
      </c>
      <c r="F258" s="81">
        <v>1</v>
      </c>
      <c r="G258" s="81" t="s">
        <v>12</v>
      </c>
      <c r="H258" s="272">
        <v>22</v>
      </c>
      <c r="I258" s="82" t="s">
        <v>2836</v>
      </c>
      <c r="J258" s="396">
        <v>0</v>
      </c>
      <c r="K258" s="160">
        <v>0</v>
      </c>
      <c r="L258" s="160">
        <v>0</v>
      </c>
      <c r="M258" s="160">
        <v>0</v>
      </c>
      <c r="N258" s="397">
        <v>0</v>
      </c>
      <c r="O258" s="392">
        <v>0</v>
      </c>
      <c r="P258" s="214">
        <v>0</v>
      </c>
      <c r="Q258" s="214">
        <v>0</v>
      </c>
      <c r="R258" s="214">
        <v>0</v>
      </c>
      <c r="S258" s="215">
        <v>0</v>
      </c>
    </row>
    <row r="259" spans="1:19" ht="25.5" outlineLevel="2" x14ac:dyDescent="0.2">
      <c r="A259" s="380" t="s">
        <v>7</v>
      </c>
      <c r="B259" s="272">
        <v>1</v>
      </c>
      <c r="C259" s="273">
        <v>505407</v>
      </c>
      <c r="D259" s="273">
        <v>540801</v>
      </c>
      <c r="E259" s="81" t="s">
        <v>652</v>
      </c>
      <c r="F259" s="81">
        <v>1</v>
      </c>
      <c r="G259" s="81" t="s">
        <v>12</v>
      </c>
      <c r="H259" s="272" t="s">
        <v>2707</v>
      </c>
      <c r="I259" s="82" t="s">
        <v>2835</v>
      </c>
      <c r="J259" s="396">
        <v>4023</v>
      </c>
      <c r="K259" s="160">
        <v>1005</v>
      </c>
      <c r="L259" s="160">
        <v>1006</v>
      </c>
      <c r="M259" s="160">
        <v>1006</v>
      </c>
      <c r="N259" s="397">
        <v>1006</v>
      </c>
      <c r="O259" s="392">
        <v>90907.889291928645</v>
      </c>
      <c r="P259" s="214">
        <v>22726.972322982161</v>
      </c>
      <c r="Q259" s="214">
        <v>22726.972322982161</v>
      </c>
      <c r="R259" s="214">
        <v>22726.972322982161</v>
      </c>
      <c r="S259" s="215">
        <v>22726.972322982161</v>
      </c>
    </row>
    <row r="260" spans="1:19" ht="25.5" outlineLevel="2" x14ac:dyDescent="0.2">
      <c r="A260" s="380" t="s">
        <v>7</v>
      </c>
      <c r="B260" s="272">
        <v>1</v>
      </c>
      <c r="C260" s="273">
        <v>505407</v>
      </c>
      <c r="D260" s="273">
        <v>540801</v>
      </c>
      <c r="E260" s="81" t="s">
        <v>652</v>
      </c>
      <c r="F260" s="81">
        <v>1</v>
      </c>
      <c r="G260" s="81" t="s">
        <v>12</v>
      </c>
      <c r="H260" s="272">
        <v>22</v>
      </c>
      <c r="I260" s="82" t="s">
        <v>2836</v>
      </c>
      <c r="J260" s="396">
        <v>0</v>
      </c>
      <c r="K260" s="160">
        <v>0</v>
      </c>
      <c r="L260" s="160">
        <v>0</v>
      </c>
      <c r="M260" s="160">
        <v>0</v>
      </c>
      <c r="N260" s="397">
        <v>0</v>
      </c>
      <c r="O260" s="392">
        <v>0</v>
      </c>
      <c r="P260" s="214">
        <v>0</v>
      </c>
      <c r="Q260" s="214">
        <v>0</v>
      </c>
      <c r="R260" s="214">
        <v>0</v>
      </c>
      <c r="S260" s="215">
        <v>0</v>
      </c>
    </row>
    <row r="261" spans="1:19" ht="25.5" outlineLevel="2" x14ac:dyDescent="0.2">
      <c r="A261" s="380" t="s">
        <v>7</v>
      </c>
      <c r="B261" s="272">
        <v>1</v>
      </c>
      <c r="C261" s="273">
        <v>505408</v>
      </c>
      <c r="D261" s="273">
        <v>540901</v>
      </c>
      <c r="E261" s="81" t="s">
        <v>2754</v>
      </c>
      <c r="F261" s="81">
        <v>1</v>
      </c>
      <c r="G261" s="81" t="s">
        <v>12</v>
      </c>
      <c r="H261" s="272" t="s">
        <v>2707</v>
      </c>
      <c r="I261" s="82" t="s">
        <v>2835</v>
      </c>
      <c r="J261" s="396">
        <v>377</v>
      </c>
      <c r="K261" s="160">
        <v>95</v>
      </c>
      <c r="L261" s="160">
        <v>94</v>
      </c>
      <c r="M261" s="160">
        <v>94</v>
      </c>
      <c r="N261" s="397">
        <v>94</v>
      </c>
      <c r="O261" s="392">
        <v>8181.0256671662573</v>
      </c>
      <c r="P261" s="214">
        <v>2045.2564167915643</v>
      </c>
      <c r="Q261" s="214">
        <v>2045.2564167915643</v>
      </c>
      <c r="R261" s="214">
        <v>2045.2564167915643</v>
      </c>
      <c r="S261" s="215">
        <v>2045.2564167915643</v>
      </c>
    </row>
    <row r="262" spans="1:19" ht="25.5" outlineLevel="2" x14ac:dyDescent="0.2">
      <c r="A262" s="380" t="s">
        <v>7</v>
      </c>
      <c r="B262" s="272">
        <v>1</v>
      </c>
      <c r="C262" s="273">
        <v>505408</v>
      </c>
      <c r="D262" s="273">
        <v>540901</v>
      </c>
      <c r="E262" s="81" t="s">
        <v>2754</v>
      </c>
      <c r="F262" s="81">
        <v>1</v>
      </c>
      <c r="G262" s="81" t="s">
        <v>12</v>
      </c>
      <c r="H262" s="272">
        <v>22</v>
      </c>
      <c r="I262" s="82" t="s">
        <v>2836</v>
      </c>
      <c r="J262" s="396">
        <v>0</v>
      </c>
      <c r="K262" s="160">
        <v>0</v>
      </c>
      <c r="L262" s="160">
        <v>0</v>
      </c>
      <c r="M262" s="160">
        <v>0</v>
      </c>
      <c r="N262" s="397">
        <v>0</v>
      </c>
      <c r="O262" s="392">
        <v>0</v>
      </c>
      <c r="P262" s="214">
        <v>0</v>
      </c>
      <c r="Q262" s="214">
        <v>0</v>
      </c>
      <c r="R262" s="214">
        <v>0</v>
      </c>
      <c r="S262" s="215">
        <v>0</v>
      </c>
    </row>
    <row r="263" spans="1:19" ht="25.5" outlineLevel="2" x14ac:dyDescent="0.2">
      <c r="A263" s="380" t="s">
        <v>7</v>
      </c>
      <c r="B263" s="272">
        <v>1</v>
      </c>
      <c r="C263" s="273">
        <v>505426</v>
      </c>
      <c r="D263" s="273">
        <v>542601</v>
      </c>
      <c r="E263" s="81" t="s">
        <v>759</v>
      </c>
      <c r="F263" s="81">
        <v>1</v>
      </c>
      <c r="G263" s="81" t="s">
        <v>12</v>
      </c>
      <c r="H263" s="272" t="s">
        <v>2707</v>
      </c>
      <c r="I263" s="82" t="s">
        <v>2835</v>
      </c>
      <c r="J263" s="396">
        <v>8640</v>
      </c>
      <c r="K263" s="160">
        <v>2160</v>
      </c>
      <c r="L263" s="160">
        <v>2160</v>
      </c>
      <c r="M263" s="160">
        <v>2160</v>
      </c>
      <c r="N263" s="397">
        <v>2160</v>
      </c>
      <c r="O263" s="392">
        <v>332508.56945534627</v>
      </c>
      <c r="P263" s="214">
        <v>83127.142363836567</v>
      </c>
      <c r="Q263" s="214">
        <v>83127.142363836567</v>
      </c>
      <c r="R263" s="214">
        <v>83127.142363836567</v>
      </c>
      <c r="S263" s="215">
        <v>83127.142363836567</v>
      </c>
    </row>
    <row r="264" spans="1:19" ht="25.5" outlineLevel="2" x14ac:dyDescent="0.2">
      <c r="A264" s="380" t="s">
        <v>7</v>
      </c>
      <c r="B264" s="272">
        <v>1</v>
      </c>
      <c r="C264" s="273">
        <v>505426</v>
      </c>
      <c r="D264" s="273">
        <v>542601</v>
      </c>
      <c r="E264" s="81" t="s">
        <v>759</v>
      </c>
      <c r="F264" s="81">
        <v>1</v>
      </c>
      <c r="G264" s="81" t="s">
        <v>12</v>
      </c>
      <c r="H264" s="272">
        <v>22</v>
      </c>
      <c r="I264" s="82" t="s">
        <v>2836</v>
      </c>
      <c r="J264" s="396">
        <v>0</v>
      </c>
      <c r="K264" s="160">
        <v>0</v>
      </c>
      <c r="L264" s="160">
        <v>0</v>
      </c>
      <c r="M264" s="160">
        <v>0</v>
      </c>
      <c r="N264" s="397">
        <v>0</v>
      </c>
      <c r="O264" s="392">
        <v>0</v>
      </c>
      <c r="P264" s="214">
        <v>0</v>
      </c>
      <c r="Q264" s="214">
        <v>0</v>
      </c>
      <c r="R264" s="214">
        <v>0</v>
      </c>
      <c r="S264" s="215">
        <v>0</v>
      </c>
    </row>
    <row r="265" spans="1:19" ht="25.5" outlineLevel="2" x14ac:dyDescent="0.2">
      <c r="A265" s="380" t="s">
        <v>7</v>
      </c>
      <c r="B265" s="272">
        <v>2</v>
      </c>
      <c r="C265" s="273">
        <v>505501</v>
      </c>
      <c r="D265" s="273">
        <v>550101</v>
      </c>
      <c r="E265" s="81" t="s">
        <v>743</v>
      </c>
      <c r="F265" s="81">
        <v>1</v>
      </c>
      <c r="G265" s="81" t="s">
        <v>12</v>
      </c>
      <c r="H265" s="272" t="s">
        <v>2707</v>
      </c>
      <c r="I265" s="82" t="s">
        <v>2835</v>
      </c>
      <c r="J265" s="396">
        <v>15629</v>
      </c>
      <c r="K265" s="160">
        <v>3908</v>
      </c>
      <c r="L265" s="160">
        <v>3907</v>
      </c>
      <c r="M265" s="160">
        <v>3907</v>
      </c>
      <c r="N265" s="397">
        <v>3907</v>
      </c>
      <c r="O265" s="392">
        <v>380632.28480307374</v>
      </c>
      <c r="P265" s="214">
        <v>95158.071200768434</v>
      </c>
      <c r="Q265" s="214">
        <v>95158.071200768434</v>
      </c>
      <c r="R265" s="214">
        <v>95158.071200768434</v>
      </c>
      <c r="S265" s="215">
        <v>95158.071200768434</v>
      </c>
    </row>
    <row r="266" spans="1:19" ht="25.5" outlineLevel="2" x14ac:dyDescent="0.2">
      <c r="A266" s="380" t="s">
        <v>7</v>
      </c>
      <c r="B266" s="272">
        <v>2</v>
      </c>
      <c r="C266" s="273">
        <v>505501</v>
      </c>
      <c r="D266" s="273">
        <v>550101</v>
      </c>
      <c r="E266" s="81" t="s">
        <v>743</v>
      </c>
      <c r="F266" s="81">
        <v>1</v>
      </c>
      <c r="G266" s="81" t="s">
        <v>12</v>
      </c>
      <c r="H266" s="272">
        <v>22</v>
      </c>
      <c r="I266" s="82" t="s">
        <v>2836</v>
      </c>
      <c r="J266" s="396">
        <v>764</v>
      </c>
      <c r="K266" s="160">
        <v>191</v>
      </c>
      <c r="L266" s="160">
        <v>191</v>
      </c>
      <c r="M266" s="160">
        <v>191</v>
      </c>
      <c r="N266" s="397">
        <v>191</v>
      </c>
      <c r="O266" s="392">
        <v>29664.994975000005</v>
      </c>
      <c r="P266" s="214">
        <v>7416.2487437500013</v>
      </c>
      <c r="Q266" s="214">
        <v>7416.2487437500013</v>
      </c>
      <c r="R266" s="214">
        <v>7416.2487437500013</v>
      </c>
      <c r="S266" s="215">
        <v>7416.2487437500013</v>
      </c>
    </row>
    <row r="267" spans="1:19" ht="51" outlineLevel="2" x14ac:dyDescent="0.2">
      <c r="A267" s="380" t="s">
        <v>9</v>
      </c>
      <c r="B267" s="272">
        <v>2</v>
      </c>
      <c r="C267" s="273">
        <v>505502</v>
      </c>
      <c r="D267" s="273">
        <v>550201</v>
      </c>
      <c r="E267" s="81" t="s">
        <v>2755</v>
      </c>
      <c r="F267" s="81">
        <v>1</v>
      </c>
      <c r="G267" s="81" t="s">
        <v>12</v>
      </c>
      <c r="H267" s="272" t="s">
        <v>2707</v>
      </c>
      <c r="I267" s="82" t="s">
        <v>2835</v>
      </c>
      <c r="J267" s="396">
        <v>5137</v>
      </c>
      <c r="K267" s="160">
        <v>1285</v>
      </c>
      <c r="L267" s="160">
        <v>1284</v>
      </c>
      <c r="M267" s="160">
        <v>1284</v>
      </c>
      <c r="N267" s="397">
        <v>1284</v>
      </c>
      <c r="O267" s="392">
        <v>123422.87669737979</v>
      </c>
      <c r="P267" s="214">
        <v>30855.719174344948</v>
      </c>
      <c r="Q267" s="214">
        <v>30855.719174344948</v>
      </c>
      <c r="R267" s="214">
        <v>30855.719174344948</v>
      </c>
      <c r="S267" s="215">
        <v>30855.719174344948</v>
      </c>
    </row>
    <row r="268" spans="1:19" ht="51" outlineLevel="2" x14ac:dyDescent="0.2">
      <c r="A268" s="380" t="s">
        <v>9</v>
      </c>
      <c r="B268" s="272">
        <v>2</v>
      </c>
      <c r="C268" s="273">
        <v>505502</v>
      </c>
      <c r="D268" s="273">
        <v>550201</v>
      </c>
      <c r="E268" s="81" t="s">
        <v>2755</v>
      </c>
      <c r="F268" s="81">
        <v>1</v>
      </c>
      <c r="G268" s="81" t="s">
        <v>12</v>
      </c>
      <c r="H268" s="272">
        <v>22</v>
      </c>
      <c r="I268" s="82" t="s">
        <v>2836</v>
      </c>
      <c r="J268" s="396">
        <v>208</v>
      </c>
      <c r="K268" s="160">
        <v>52</v>
      </c>
      <c r="L268" s="160">
        <v>52</v>
      </c>
      <c r="M268" s="160">
        <v>52</v>
      </c>
      <c r="N268" s="397">
        <v>52</v>
      </c>
      <c r="O268" s="392">
        <v>9668.2581099999989</v>
      </c>
      <c r="P268" s="214">
        <v>2417.0645274999997</v>
      </c>
      <c r="Q268" s="214">
        <v>2417.0645274999997</v>
      </c>
      <c r="R268" s="214">
        <v>2417.0645274999997</v>
      </c>
      <c r="S268" s="215">
        <v>2417.0645274999997</v>
      </c>
    </row>
    <row r="269" spans="1:19" ht="25.5" outlineLevel="2" x14ac:dyDescent="0.2">
      <c r="A269" s="380" t="s">
        <v>10</v>
      </c>
      <c r="B269" s="272">
        <v>2</v>
      </c>
      <c r="C269" s="273">
        <v>505505</v>
      </c>
      <c r="D269" s="273">
        <v>550701</v>
      </c>
      <c r="E269" s="81" t="s">
        <v>787</v>
      </c>
      <c r="F269" s="81">
        <v>1</v>
      </c>
      <c r="G269" s="81" t="s">
        <v>12</v>
      </c>
      <c r="H269" s="272" t="s">
        <v>2707</v>
      </c>
      <c r="I269" s="82" t="s">
        <v>2835</v>
      </c>
      <c r="J269" s="396">
        <v>50</v>
      </c>
      <c r="K269" s="160">
        <v>11</v>
      </c>
      <c r="L269" s="160">
        <v>13</v>
      </c>
      <c r="M269" s="160">
        <v>13</v>
      </c>
      <c r="N269" s="397">
        <v>13</v>
      </c>
      <c r="O269" s="392">
        <v>2753.1485069999999</v>
      </c>
      <c r="P269" s="214">
        <v>688.28712674999997</v>
      </c>
      <c r="Q269" s="214">
        <v>688.28712674999997</v>
      </c>
      <c r="R269" s="214">
        <v>688.28712674999997</v>
      </c>
      <c r="S269" s="215">
        <v>688.28712674999997</v>
      </c>
    </row>
    <row r="270" spans="1:19" ht="25.5" outlineLevel="2" x14ac:dyDescent="0.2">
      <c r="A270" s="380" t="s">
        <v>10</v>
      </c>
      <c r="B270" s="272">
        <v>2</v>
      </c>
      <c r="C270" s="273">
        <v>505505</v>
      </c>
      <c r="D270" s="273">
        <v>550701</v>
      </c>
      <c r="E270" s="81" t="s">
        <v>787</v>
      </c>
      <c r="F270" s="81">
        <v>1</v>
      </c>
      <c r="G270" s="81" t="s">
        <v>12</v>
      </c>
      <c r="H270" s="272">
        <v>22</v>
      </c>
      <c r="I270" s="82" t="s">
        <v>2836</v>
      </c>
      <c r="J270" s="396">
        <v>0</v>
      </c>
      <c r="K270" s="160">
        <v>0</v>
      </c>
      <c r="L270" s="160">
        <v>0</v>
      </c>
      <c r="M270" s="160">
        <v>0</v>
      </c>
      <c r="N270" s="397">
        <v>0</v>
      </c>
      <c r="O270" s="392">
        <v>0</v>
      </c>
      <c r="P270" s="214">
        <v>0</v>
      </c>
      <c r="Q270" s="214">
        <v>0</v>
      </c>
      <c r="R270" s="214">
        <v>0</v>
      </c>
      <c r="S270" s="215">
        <v>0</v>
      </c>
    </row>
    <row r="271" spans="1:19" ht="38.25" outlineLevel="2" x14ac:dyDescent="0.2">
      <c r="A271" s="380" t="s">
        <v>9</v>
      </c>
      <c r="B271" s="272">
        <v>1</v>
      </c>
      <c r="C271" s="273">
        <v>505601</v>
      </c>
      <c r="D271" s="273">
        <v>560101</v>
      </c>
      <c r="E271" s="81" t="s">
        <v>2756</v>
      </c>
      <c r="F271" s="81">
        <v>1</v>
      </c>
      <c r="G271" s="81" t="s">
        <v>12</v>
      </c>
      <c r="H271" s="272" t="s">
        <v>2707</v>
      </c>
      <c r="I271" s="82" t="s">
        <v>2835</v>
      </c>
      <c r="J271" s="396">
        <v>3749</v>
      </c>
      <c r="K271" s="160">
        <v>938</v>
      </c>
      <c r="L271" s="160">
        <v>937</v>
      </c>
      <c r="M271" s="160">
        <v>937</v>
      </c>
      <c r="N271" s="397">
        <v>937</v>
      </c>
      <c r="O271" s="392">
        <v>83540.558344800651</v>
      </c>
      <c r="P271" s="214">
        <v>20885.139586200163</v>
      </c>
      <c r="Q271" s="214">
        <v>20885.139586200163</v>
      </c>
      <c r="R271" s="214">
        <v>20885.139586200163</v>
      </c>
      <c r="S271" s="215">
        <v>20885.139586200163</v>
      </c>
    </row>
    <row r="272" spans="1:19" ht="38.25" outlineLevel="2" x14ac:dyDescent="0.2">
      <c r="A272" s="380" t="s">
        <v>9</v>
      </c>
      <c r="B272" s="272">
        <v>1</v>
      </c>
      <c r="C272" s="273">
        <v>505601</v>
      </c>
      <c r="D272" s="273">
        <v>560101</v>
      </c>
      <c r="E272" s="81" t="s">
        <v>2756</v>
      </c>
      <c r="F272" s="81">
        <v>1</v>
      </c>
      <c r="G272" s="81" t="s">
        <v>12</v>
      </c>
      <c r="H272" s="272">
        <v>22</v>
      </c>
      <c r="I272" s="82" t="s">
        <v>2836</v>
      </c>
      <c r="J272" s="396">
        <v>0</v>
      </c>
      <c r="K272" s="160">
        <v>0</v>
      </c>
      <c r="L272" s="160">
        <v>0</v>
      </c>
      <c r="M272" s="160">
        <v>0</v>
      </c>
      <c r="N272" s="397">
        <v>0</v>
      </c>
      <c r="O272" s="392">
        <v>0</v>
      </c>
      <c r="P272" s="214">
        <v>0</v>
      </c>
      <c r="Q272" s="214">
        <v>0</v>
      </c>
      <c r="R272" s="214">
        <v>0</v>
      </c>
      <c r="S272" s="215">
        <v>0</v>
      </c>
    </row>
    <row r="273" spans="1:19" ht="25.5" outlineLevel="2" x14ac:dyDescent="0.2">
      <c r="A273" s="380" t="s">
        <v>7</v>
      </c>
      <c r="B273" s="272">
        <v>3</v>
      </c>
      <c r="C273" s="273">
        <v>505901</v>
      </c>
      <c r="D273" s="273">
        <v>590101</v>
      </c>
      <c r="E273" s="81" t="s">
        <v>749</v>
      </c>
      <c r="F273" s="81">
        <v>1</v>
      </c>
      <c r="G273" s="81" t="s">
        <v>12</v>
      </c>
      <c r="H273" s="272" t="s">
        <v>2707</v>
      </c>
      <c r="I273" s="82" t="s">
        <v>2835</v>
      </c>
      <c r="J273" s="396">
        <v>4859</v>
      </c>
      <c r="K273" s="160">
        <v>1233</v>
      </c>
      <c r="L273" s="160">
        <v>1192</v>
      </c>
      <c r="M273" s="160">
        <v>1235</v>
      </c>
      <c r="N273" s="397">
        <v>1199</v>
      </c>
      <c r="O273" s="392">
        <v>102263.40860867538</v>
      </c>
      <c r="P273" s="214">
        <v>25965.729650329955</v>
      </c>
      <c r="Q273" s="214">
        <v>25081.789917552764</v>
      </c>
      <c r="R273" s="214">
        <v>25986.775834443699</v>
      </c>
      <c r="S273" s="215">
        <v>25229.113206348964</v>
      </c>
    </row>
    <row r="274" spans="1:19" ht="25.5" outlineLevel="2" x14ac:dyDescent="0.2">
      <c r="A274" s="380" t="s">
        <v>7</v>
      </c>
      <c r="B274" s="272">
        <v>3</v>
      </c>
      <c r="C274" s="273">
        <v>505901</v>
      </c>
      <c r="D274" s="273">
        <v>590101</v>
      </c>
      <c r="E274" s="81" t="s">
        <v>749</v>
      </c>
      <c r="F274" s="81">
        <v>1</v>
      </c>
      <c r="G274" s="81" t="s">
        <v>12</v>
      </c>
      <c r="H274" s="272">
        <v>22</v>
      </c>
      <c r="I274" s="82" t="s">
        <v>2836</v>
      </c>
      <c r="J274" s="396">
        <v>0</v>
      </c>
      <c r="K274" s="160">
        <v>0</v>
      </c>
      <c r="L274" s="160">
        <v>0</v>
      </c>
      <c r="M274" s="160">
        <v>0</v>
      </c>
      <c r="N274" s="397">
        <v>0</v>
      </c>
      <c r="O274" s="392">
        <v>0</v>
      </c>
      <c r="P274" s="214">
        <v>0</v>
      </c>
      <c r="Q274" s="214">
        <v>0</v>
      </c>
      <c r="R274" s="214">
        <v>0</v>
      </c>
      <c r="S274" s="215">
        <v>0</v>
      </c>
    </row>
    <row r="275" spans="1:19" ht="25.5" outlineLevel="2" x14ac:dyDescent="0.2">
      <c r="A275" s="380" t="s">
        <v>7</v>
      </c>
      <c r="B275" s="272">
        <v>5</v>
      </c>
      <c r="C275" s="273">
        <v>506001</v>
      </c>
      <c r="D275" s="273">
        <v>600101</v>
      </c>
      <c r="E275" s="81" t="s">
        <v>691</v>
      </c>
      <c r="F275" s="81">
        <v>1</v>
      </c>
      <c r="G275" s="81" t="s">
        <v>12</v>
      </c>
      <c r="H275" s="272" t="s">
        <v>2707</v>
      </c>
      <c r="I275" s="82" t="s">
        <v>2835</v>
      </c>
      <c r="J275" s="396">
        <v>6394</v>
      </c>
      <c r="K275" s="160">
        <v>1597</v>
      </c>
      <c r="L275" s="160">
        <v>1599</v>
      </c>
      <c r="M275" s="160">
        <v>1599</v>
      </c>
      <c r="N275" s="397">
        <v>1599</v>
      </c>
      <c r="O275" s="392">
        <v>133684.02094409853</v>
      </c>
      <c r="P275" s="214">
        <v>33421.005236024634</v>
      </c>
      <c r="Q275" s="214">
        <v>33421.005236024634</v>
      </c>
      <c r="R275" s="214">
        <v>33421.005236024634</v>
      </c>
      <c r="S275" s="215">
        <v>33421.005236024634</v>
      </c>
    </row>
    <row r="276" spans="1:19" ht="25.5" outlineLevel="2" x14ac:dyDescent="0.2">
      <c r="A276" s="380" t="s">
        <v>7</v>
      </c>
      <c r="B276" s="272">
        <v>5</v>
      </c>
      <c r="C276" s="273">
        <v>506001</v>
      </c>
      <c r="D276" s="273">
        <v>600101</v>
      </c>
      <c r="E276" s="81" t="s">
        <v>691</v>
      </c>
      <c r="F276" s="81">
        <v>1</v>
      </c>
      <c r="G276" s="81" t="s">
        <v>12</v>
      </c>
      <c r="H276" s="272">
        <v>22</v>
      </c>
      <c r="I276" s="82" t="s">
        <v>2836</v>
      </c>
      <c r="J276" s="396">
        <v>0</v>
      </c>
      <c r="K276" s="160">
        <v>0</v>
      </c>
      <c r="L276" s="160">
        <v>0</v>
      </c>
      <c r="M276" s="160">
        <v>0</v>
      </c>
      <c r="N276" s="397">
        <v>0</v>
      </c>
      <c r="O276" s="392">
        <v>0</v>
      </c>
      <c r="P276" s="214">
        <v>0</v>
      </c>
      <c r="Q276" s="214">
        <v>0</v>
      </c>
      <c r="R276" s="214">
        <v>0</v>
      </c>
      <c r="S276" s="215">
        <v>0</v>
      </c>
    </row>
    <row r="277" spans="1:19" ht="25.5" outlineLevel="2" x14ac:dyDescent="0.2">
      <c r="A277" s="380" t="s">
        <v>9</v>
      </c>
      <c r="B277" s="272">
        <v>5</v>
      </c>
      <c r="C277" s="273">
        <v>506101</v>
      </c>
      <c r="D277" s="273">
        <v>610101</v>
      </c>
      <c r="E277" s="81" t="s">
        <v>2757</v>
      </c>
      <c r="F277" s="81">
        <v>1</v>
      </c>
      <c r="G277" s="81" t="s">
        <v>12</v>
      </c>
      <c r="H277" s="272" t="s">
        <v>2707</v>
      </c>
      <c r="I277" s="82" t="s">
        <v>2835</v>
      </c>
      <c r="J277" s="396">
        <v>3894</v>
      </c>
      <c r="K277" s="160">
        <v>972</v>
      </c>
      <c r="L277" s="160">
        <v>974</v>
      </c>
      <c r="M277" s="160">
        <v>974</v>
      </c>
      <c r="N277" s="397">
        <v>974</v>
      </c>
      <c r="O277" s="392">
        <v>96651.220318662061</v>
      </c>
      <c r="P277" s="214">
        <v>24162.805079665515</v>
      </c>
      <c r="Q277" s="214">
        <v>24162.805079665515</v>
      </c>
      <c r="R277" s="214">
        <v>24162.805079665515</v>
      </c>
      <c r="S277" s="215">
        <v>24162.805079665515</v>
      </c>
    </row>
    <row r="278" spans="1:19" ht="25.5" outlineLevel="2" x14ac:dyDescent="0.2">
      <c r="A278" s="380" t="s">
        <v>9</v>
      </c>
      <c r="B278" s="272">
        <v>5</v>
      </c>
      <c r="C278" s="273">
        <v>506101</v>
      </c>
      <c r="D278" s="273">
        <v>610101</v>
      </c>
      <c r="E278" s="81" t="s">
        <v>2757</v>
      </c>
      <c r="F278" s="81">
        <v>1</v>
      </c>
      <c r="G278" s="81" t="s">
        <v>12</v>
      </c>
      <c r="H278" s="272">
        <v>22</v>
      </c>
      <c r="I278" s="82" t="s">
        <v>2836</v>
      </c>
      <c r="J278" s="396">
        <v>223</v>
      </c>
      <c r="K278" s="160">
        <v>55</v>
      </c>
      <c r="L278" s="160">
        <v>56</v>
      </c>
      <c r="M278" s="160">
        <v>56</v>
      </c>
      <c r="N278" s="397">
        <v>56</v>
      </c>
      <c r="O278" s="392">
        <v>8103.7164670000011</v>
      </c>
      <c r="P278" s="214">
        <v>2025.9291167500003</v>
      </c>
      <c r="Q278" s="214">
        <v>2025.9291167500003</v>
      </c>
      <c r="R278" s="214">
        <v>2025.9291167500003</v>
      </c>
      <c r="S278" s="215">
        <v>2025.9291167500003</v>
      </c>
    </row>
    <row r="279" spans="1:19" ht="51" outlineLevel="2" x14ac:dyDescent="0.2">
      <c r="A279" s="380" t="s">
        <v>9</v>
      </c>
      <c r="B279" s="272" t="s">
        <v>2948</v>
      </c>
      <c r="C279" s="273">
        <v>508801</v>
      </c>
      <c r="D279" s="273">
        <v>880101</v>
      </c>
      <c r="E279" s="81" t="s">
        <v>1037</v>
      </c>
      <c r="F279" s="81">
        <v>1</v>
      </c>
      <c r="G279" s="81" t="s">
        <v>12</v>
      </c>
      <c r="H279" s="272" t="s">
        <v>2707</v>
      </c>
      <c r="I279" s="82" t="s">
        <v>2835</v>
      </c>
      <c r="J279" s="396">
        <v>1445</v>
      </c>
      <c r="K279" s="160">
        <v>362</v>
      </c>
      <c r="L279" s="160">
        <v>361</v>
      </c>
      <c r="M279" s="160">
        <v>361</v>
      </c>
      <c r="N279" s="397">
        <v>361</v>
      </c>
      <c r="O279" s="392">
        <v>48742.113985253709</v>
      </c>
      <c r="P279" s="214">
        <v>12185.528496313427</v>
      </c>
      <c r="Q279" s="214">
        <v>12185.528496313427</v>
      </c>
      <c r="R279" s="214">
        <v>12185.528496313427</v>
      </c>
      <c r="S279" s="215">
        <v>12185.528496313427</v>
      </c>
    </row>
    <row r="280" spans="1:19" ht="51" outlineLevel="2" x14ac:dyDescent="0.2">
      <c r="A280" s="380" t="s">
        <v>9</v>
      </c>
      <c r="B280" s="272" t="s">
        <v>2948</v>
      </c>
      <c r="C280" s="273">
        <v>508801</v>
      </c>
      <c r="D280" s="273">
        <v>880101</v>
      </c>
      <c r="E280" s="81" t="s">
        <v>1037</v>
      </c>
      <c r="F280" s="81">
        <v>1</v>
      </c>
      <c r="G280" s="81" t="s">
        <v>12</v>
      </c>
      <c r="H280" s="272">
        <v>22</v>
      </c>
      <c r="I280" s="82" t="s">
        <v>2836</v>
      </c>
      <c r="J280" s="396">
        <v>231</v>
      </c>
      <c r="K280" s="160">
        <v>57</v>
      </c>
      <c r="L280" s="160">
        <v>58</v>
      </c>
      <c r="M280" s="160">
        <v>58</v>
      </c>
      <c r="N280" s="397">
        <v>58</v>
      </c>
      <c r="O280" s="392">
        <v>14218.682870000001</v>
      </c>
      <c r="P280" s="214">
        <v>3554.6707175000001</v>
      </c>
      <c r="Q280" s="214">
        <v>3554.6707175000001</v>
      </c>
      <c r="R280" s="214">
        <v>3554.6707175000001</v>
      </c>
      <c r="S280" s="215">
        <v>3554.6707175000001</v>
      </c>
    </row>
    <row r="281" spans="1:19" ht="76.5" outlineLevel="2" x14ac:dyDescent="0.2">
      <c r="A281" s="380" t="s">
        <v>9</v>
      </c>
      <c r="B281" s="272" t="s">
        <v>2948</v>
      </c>
      <c r="C281" s="273">
        <v>508802</v>
      </c>
      <c r="D281" s="273">
        <v>880201</v>
      </c>
      <c r="E281" s="81" t="s">
        <v>2758</v>
      </c>
      <c r="F281" s="81">
        <v>1</v>
      </c>
      <c r="G281" s="81" t="s">
        <v>12</v>
      </c>
      <c r="H281" s="272" t="s">
        <v>2707</v>
      </c>
      <c r="I281" s="82" t="s">
        <v>2835</v>
      </c>
      <c r="J281" s="396">
        <v>1675</v>
      </c>
      <c r="K281" s="160">
        <v>418</v>
      </c>
      <c r="L281" s="160">
        <v>419</v>
      </c>
      <c r="M281" s="160">
        <v>419</v>
      </c>
      <c r="N281" s="397">
        <v>419</v>
      </c>
      <c r="O281" s="392">
        <v>66527.03189336932</v>
      </c>
      <c r="P281" s="214">
        <v>16631.75797334233</v>
      </c>
      <c r="Q281" s="214">
        <v>16631.75797334233</v>
      </c>
      <c r="R281" s="214">
        <v>16631.75797334233</v>
      </c>
      <c r="S281" s="215">
        <v>16631.75797334233</v>
      </c>
    </row>
    <row r="282" spans="1:19" ht="76.5" outlineLevel="2" x14ac:dyDescent="0.2">
      <c r="A282" s="380" t="s">
        <v>9</v>
      </c>
      <c r="B282" s="272" t="s">
        <v>2948</v>
      </c>
      <c r="C282" s="273">
        <v>508802</v>
      </c>
      <c r="D282" s="273">
        <v>880201</v>
      </c>
      <c r="E282" s="81" t="s">
        <v>2758</v>
      </c>
      <c r="F282" s="81">
        <v>1</v>
      </c>
      <c r="G282" s="81" t="s">
        <v>12</v>
      </c>
      <c r="H282" s="272">
        <v>22</v>
      </c>
      <c r="I282" s="82" t="s">
        <v>2836</v>
      </c>
      <c r="J282" s="396">
        <v>0</v>
      </c>
      <c r="K282" s="160">
        <v>0</v>
      </c>
      <c r="L282" s="160">
        <v>0</v>
      </c>
      <c r="M282" s="160">
        <v>0</v>
      </c>
      <c r="N282" s="397">
        <v>0</v>
      </c>
      <c r="O282" s="392">
        <v>0</v>
      </c>
      <c r="P282" s="214">
        <v>0</v>
      </c>
      <c r="Q282" s="214">
        <v>0</v>
      </c>
      <c r="R282" s="214">
        <v>0</v>
      </c>
      <c r="S282" s="215">
        <v>0</v>
      </c>
    </row>
    <row r="283" spans="1:19" ht="51" outlineLevel="2" x14ac:dyDescent="0.2">
      <c r="A283" s="380" t="s">
        <v>9</v>
      </c>
      <c r="B283" s="272">
        <v>7</v>
      </c>
      <c r="C283" s="273">
        <v>508804</v>
      </c>
      <c r="D283" s="273">
        <v>880401</v>
      </c>
      <c r="E283" s="81" t="s">
        <v>2759</v>
      </c>
      <c r="F283" s="81">
        <v>1</v>
      </c>
      <c r="G283" s="81" t="s">
        <v>12</v>
      </c>
      <c r="H283" s="272" t="s">
        <v>2707</v>
      </c>
      <c r="I283" s="82" t="s">
        <v>2835</v>
      </c>
      <c r="J283" s="396">
        <v>3780</v>
      </c>
      <c r="K283" s="160">
        <v>945</v>
      </c>
      <c r="L283" s="160">
        <v>945</v>
      </c>
      <c r="M283" s="160">
        <v>945</v>
      </c>
      <c r="N283" s="397">
        <v>945</v>
      </c>
      <c r="O283" s="392">
        <v>170430.50444415017</v>
      </c>
      <c r="P283" s="214">
        <v>42607.626111037542</v>
      </c>
      <c r="Q283" s="214">
        <v>42607.626111037542</v>
      </c>
      <c r="R283" s="214">
        <v>42607.626111037542</v>
      </c>
      <c r="S283" s="215">
        <v>42607.626111037542</v>
      </c>
    </row>
    <row r="284" spans="1:19" ht="51" outlineLevel="2" x14ac:dyDescent="0.2">
      <c r="A284" s="380" t="s">
        <v>9</v>
      </c>
      <c r="B284" s="272">
        <v>7</v>
      </c>
      <c r="C284" s="273">
        <v>508804</v>
      </c>
      <c r="D284" s="273">
        <v>880401</v>
      </c>
      <c r="E284" s="81" t="s">
        <v>2759</v>
      </c>
      <c r="F284" s="81">
        <v>1</v>
      </c>
      <c r="G284" s="81" t="s">
        <v>12</v>
      </c>
      <c r="H284" s="272">
        <v>22</v>
      </c>
      <c r="I284" s="82" t="s">
        <v>2836</v>
      </c>
      <c r="J284" s="396">
        <v>37</v>
      </c>
      <c r="K284" s="160">
        <v>10</v>
      </c>
      <c r="L284" s="160">
        <v>9</v>
      </c>
      <c r="M284" s="160">
        <v>9</v>
      </c>
      <c r="N284" s="397">
        <v>9</v>
      </c>
      <c r="O284" s="392">
        <v>2912.0363299999999</v>
      </c>
      <c r="P284" s="214">
        <v>728.00908249999998</v>
      </c>
      <c r="Q284" s="214">
        <v>728.00908249999998</v>
      </c>
      <c r="R284" s="214">
        <v>728.00908249999998</v>
      </c>
      <c r="S284" s="215">
        <v>728.00908249999998</v>
      </c>
    </row>
    <row r="285" spans="1:19" ht="38.25" outlineLevel="2" x14ac:dyDescent="0.2">
      <c r="A285" s="380" t="s">
        <v>9</v>
      </c>
      <c r="B285" s="272">
        <v>7</v>
      </c>
      <c r="C285" s="273">
        <v>508805</v>
      </c>
      <c r="D285" s="273">
        <v>880501</v>
      </c>
      <c r="E285" s="81" t="s">
        <v>2760</v>
      </c>
      <c r="F285" s="81">
        <v>1</v>
      </c>
      <c r="G285" s="81" t="s">
        <v>12</v>
      </c>
      <c r="H285" s="272" t="s">
        <v>2707</v>
      </c>
      <c r="I285" s="82" t="s">
        <v>2835</v>
      </c>
      <c r="J285" s="396">
        <v>2038</v>
      </c>
      <c r="K285" s="160">
        <v>508</v>
      </c>
      <c r="L285" s="160">
        <v>510</v>
      </c>
      <c r="M285" s="160">
        <v>510</v>
      </c>
      <c r="N285" s="397">
        <v>510</v>
      </c>
      <c r="O285" s="392">
        <v>105396.31021831585</v>
      </c>
      <c r="P285" s="214">
        <v>26349.077554578962</v>
      </c>
      <c r="Q285" s="214">
        <v>26349.077554578962</v>
      </c>
      <c r="R285" s="214">
        <v>26349.077554578962</v>
      </c>
      <c r="S285" s="215">
        <v>26349.077554578962</v>
      </c>
    </row>
    <row r="286" spans="1:19" ht="38.25" outlineLevel="2" x14ac:dyDescent="0.2">
      <c r="A286" s="380" t="s">
        <v>9</v>
      </c>
      <c r="B286" s="272">
        <v>7</v>
      </c>
      <c r="C286" s="273">
        <v>508805</v>
      </c>
      <c r="D286" s="273">
        <v>880501</v>
      </c>
      <c r="E286" s="81" t="s">
        <v>2760</v>
      </c>
      <c r="F286" s="81">
        <v>1</v>
      </c>
      <c r="G286" s="81" t="s">
        <v>12</v>
      </c>
      <c r="H286" s="272">
        <v>22</v>
      </c>
      <c r="I286" s="82" t="s">
        <v>2836</v>
      </c>
      <c r="J286" s="396">
        <v>0</v>
      </c>
      <c r="K286" s="160">
        <v>0</v>
      </c>
      <c r="L286" s="160">
        <v>0</v>
      </c>
      <c r="M286" s="160">
        <v>0</v>
      </c>
      <c r="N286" s="397">
        <v>0</v>
      </c>
      <c r="O286" s="392">
        <v>0</v>
      </c>
      <c r="P286" s="214">
        <v>0</v>
      </c>
      <c r="Q286" s="214">
        <v>0</v>
      </c>
      <c r="R286" s="214">
        <v>0</v>
      </c>
      <c r="S286" s="215">
        <v>0</v>
      </c>
    </row>
    <row r="287" spans="1:19" ht="38.25" outlineLevel="2" x14ac:dyDescent="0.2">
      <c r="A287" s="380" t="s">
        <v>9</v>
      </c>
      <c r="B287" s="272" t="s">
        <v>2948</v>
      </c>
      <c r="C287" s="273">
        <v>508814</v>
      </c>
      <c r="D287" s="273">
        <v>881401</v>
      </c>
      <c r="E287" s="81" t="s">
        <v>2761</v>
      </c>
      <c r="F287" s="81">
        <v>1</v>
      </c>
      <c r="G287" s="81" t="s">
        <v>12</v>
      </c>
      <c r="H287" s="272" t="s">
        <v>2707</v>
      </c>
      <c r="I287" s="82" t="s">
        <v>2835</v>
      </c>
      <c r="J287" s="396">
        <v>282</v>
      </c>
      <c r="K287" s="160">
        <v>69</v>
      </c>
      <c r="L287" s="160">
        <v>71</v>
      </c>
      <c r="M287" s="160">
        <v>71</v>
      </c>
      <c r="N287" s="397">
        <v>71</v>
      </c>
      <c r="O287" s="392">
        <v>7760.8825247976001</v>
      </c>
      <c r="P287" s="214">
        <v>1940.2206311994</v>
      </c>
      <c r="Q287" s="214">
        <v>1940.2206311994</v>
      </c>
      <c r="R287" s="214">
        <v>1940.2206311994</v>
      </c>
      <c r="S287" s="215">
        <v>1940.2206311994</v>
      </c>
    </row>
    <row r="288" spans="1:19" ht="38.25" outlineLevel="2" x14ac:dyDescent="0.2">
      <c r="A288" s="380" t="s">
        <v>9</v>
      </c>
      <c r="B288" s="272" t="s">
        <v>2948</v>
      </c>
      <c r="C288" s="273">
        <v>508814</v>
      </c>
      <c r="D288" s="273">
        <v>881401</v>
      </c>
      <c r="E288" s="81" t="s">
        <v>2761</v>
      </c>
      <c r="F288" s="81">
        <v>1</v>
      </c>
      <c r="G288" s="81" t="s">
        <v>12</v>
      </c>
      <c r="H288" s="272">
        <v>22</v>
      </c>
      <c r="I288" s="82" t="s">
        <v>2836</v>
      </c>
      <c r="J288" s="396">
        <v>0</v>
      </c>
      <c r="K288" s="160">
        <v>0</v>
      </c>
      <c r="L288" s="160">
        <v>0</v>
      </c>
      <c r="M288" s="160">
        <v>0</v>
      </c>
      <c r="N288" s="397">
        <v>0</v>
      </c>
      <c r="O288" s="392">
        <v>0</v>
      </c>
      <c r="P288" s="214">
        <v>0</v>
      </c>
      <c r="Q288" s="214">
        <v>0</v>
      </c>
      <c r="R288" s="214">
        <v>0</v>
      </c>
      <c r="S288" s="215">
        <v>0</v>
      </c>
    </row>
    <row r="289" spans="1:19" ht="51" outlineLevel="2" x14ac:dyDescent="0.2">
      <c r="A289" s="380" t="s">
        <v>9</v>
      </c>
      <c r="B289" s="272">
        <v>1</v>
      </c>
      <c r="C289" s="273">
        <v>508818</v>
      </c>
      <c r="D289" s="273">
        <v>881801</v>
      </c>
      <c r="E289" s="81" t="s">
        <v>2762</v>
      </c>
      <c r="F289" s="81">
        <v>1</v>
      </c>
      <c r="G289" s="81" t="s">
        <v>12</v>
      </c>
      <c r="H289" s="272" t="s">
        <v>2707</v>
      </c>
      <c r="I289" s="82" t="s">
        <v>2835</v>
      </c>
      <c r="J289" s="396">
        <v>100</v>
      </c>
      <c r="K289" s="160">
        <v>25</v>
      </c>
      <c r="L289" s="160">
        <v>25</v>
      </c>
      <c r="M289" s="160">
        <v>25</v>
      </c>
      <c r="N289" s="397">
        <v>25</v>
      </c>
      <c r="O289" s="392">
        <v>3830.2860756</v>
      </c>
      <c r="P289" s="214">
        <v>957.5715189</v>
      </c>
      <c r="Q289" s="214">
        <v>957.5715189</v>
      </c>
      <c r="R289" s="214">
        <v>957.5715189</v>
      </c>
      <c r="S289" s="215">
        <v>957.5715189</v>
      </c>
    </row>
    <row r="290" spans="1:19" ht="51" outlineLevel="2" x14ac:dyDescent="0.2">
      <c r="A290" s="380" t="s">
        <v>9</v>
      </c>
      <c r="B290" s="272">
        <v>1</v>
      </c>
      <c r="C290" s="273">
        <v>508818</v>
      </c>
      <c r="D290" s="273">
        <v>881801</v>
      </c>
      <c r="E290" s="81" t="s">
        <v>2762</v>
      </c>
      <c r="F290" s="81">
        <v>1</v>
      </c>
      <c r="G290" s="81" t="s">
        <v>12</v>
      </c>
      <c r="H290" s="272">
        <v>22</v>
      </c>
      <c r="I290" s="82" t="s">
        <v>2836</v>
      </c>
      <c r="J290" s="396">
        <v>0</v>
      </c>
      <c r="K290" s="160">
        <v>0</v>
      </c>
      <c r="L290" s="160">
        <v>0</v>
      </c>
      <c r="M290" s="160">
        <v>0</v>
      </c>
      <c r="N290" s="397">
        <v>0</v>
      </c>
      <c r="O290" s="392">
        <v>0</v>
      </c>
      <c r="P290" s="214">
        <v>0</v>
      </c>
      <c r="Q290" s="214">
        <v>0</v>
      </c>
      <c r="R290" s="214">
        <v>0</v>
      </c>
      <c r="S290" s="215">
        <v>0</v>
      </c>
    </row>
    <row r="291" spans="1:19" ht="51" outlineLevel="2" x14ac:dyDescent="0.2">
      <c r="A291" s="380" t="s">
        <v>9</v>
      </c>
      <c r="B291" s="272" t="s">
        <v>2948</v>
      </c>
      <c r="C291" s="273">
        <v>508904</v>
      </c>
      <c r="D291" s="273">
        <v>890501</v>
      </c>
      <c r="E291" s="81" t="s">
        <v>2763</v>
      </c>
      <c r="F291" s="81">
        <v>1</v>
      </c>
      <c r="G291" s="81" t="s">
        <v>12</v>
      </c>
      <c r="H291" s="272" t="s">
        <v>2707</v>
      </c>
      <c r="I291" s="82" t="s">
        <v>2835</v>
      </c>
      <c r="J291" s="396">
        <v>1150</v>
      </c>
      <c r="K291" s="160">
        <v>286</v>
      </c>
      <c r="L291" s="160">
        <v>288</v>
      </c>
      <c r="M291" s="160">
        <v>288</v>
      </c>
      <c r="N291" s="397">
        <v>288</v>
      </c>
      <c r="O291" s="392">
        <v>44996.911015224396</v>
      </c>
      <c r="P291" s="214">
        <v>11249.227753806099</v>
      </c>
      <c r="Q291" s="214">
        <v>11249.227753806099</v>
      </c>
      <c r="R291" s="214">
        <v>11249.227753806099</v>
      </c>
      <c r="S291" s="215">
        <v>11249.227753806099</v>
      </c>
    </row>
    <row r="292" spans="1:19" ht="51" outlineLevel="2" x14ac:dyDescent="0.2">
      <c r="A292" s="380" t="s">
        <v>9</v>
      </c>
      <c r="B292" s="272" t="s">
        <v>2948</v>
      </c>
      <c r="C292" s="273">
        <v>508904</v>
      </c>
      <c r="D292" s="273">
        <v>890501</v>
      </c>
      <c r="E292" s="81" t="s">
        <v>2763</v>
      </c>
      <c r="F292" s="81">
        <v>1</v>
      </c>
      <c r="G292" s="81" t="s">
        <v>12</v>
      </c>
      <c r="H292" s="272">
        <v>22</v>
      </c>
      <c r="I292" s="82" t="s">
        <v>2836</v>
      </c>
      <c r="J292" s="396">
        <v>51</v>
      </c>
      <c r="K292" s="160">
        <v>12</v>
      </c>
      <c r="L292" s="160">
        <v>13</v>
      </c>
      <c r="M292" s="160">
        <v>13</v>
      </c>
      <c r="N292" s="397">
        <v>13</v>
      </c>
      <c r="O292" s="392">
        <v>5869.0067099999997</v>
      </c>
      <c r="P292" s="214">
        <v>1467.2516774999999</v>
      </c>
      <c r="Q292" s="214">
        <v>1467.2516774999999</v>
      </c>
      <c r="R292" s="214">
        <v>1467.2516774999999</v>
      </c>
      <c r="S292" s="215">
        <v>1467.2516774999999</v>
      </c>
    </row>
    <row r="293" spans="1:19" ht="63.75" outlineLevel="2" x14ac:dyDescent="0.2">
      <c r="A293" s="380" t="s">
        <v>9</v>
      </c>
      <c r="B293" s="272" t="s">
        <v>2948</v>
      </c>
      <c r="C293" s="273">
        <v>508905</v>
      </c>
      <c r="D293" s="273">
        <v>890601</v>
      </c>
      <c r="E293" s="81" t="s">
        <v>2764</v>
      </c>
      <c r="F293" s="81">
        <v>1</v>
      </c>
      <c r="G293" s="81" t="s">
        <v>12</v>
      </c>
      <c r="H293" s="272" t="s">
        <v>2707</v>
      </c>
      <c r="I293" s="82" t="s">
        <v>2835</v>
      </c>
      <c r="J293" s="396">
        <v>747</v>
      </c>
      <c r="K293" s="160">
        <v>186</v>
      </c>
      <c r="L293" s="160">
        <v>187</v>
      </c>
      <c r="M293" s="160">
        <v>187</v>
      </c>
      <c r="N293" s="397">
        <v>187</v>
      </c>
      <c r="O293" s="392">
        <v>24581.093326671831</v>
      </c>
      <c r="P293" s="214">
        <v>6145.2733316679578</v>
      </c>
      <c r="Q293" s="214">
        <v>6145.2733316679578</v>
      </c>
      <c r="R293" s="214">
        <v>6145.2733316679578</v>
      </c>
      <c r="S293" s="215">
        <v>6145.2733316679578</v>
      </c>
    </row>
    <row r="294" spans="1:19" ht="63.75" outlineLevel="2" x14ac:dyDescent="0.2">
      <c r="A294" s="380" t="s">
        <v>9</v>
      </c>
      <c r="B294" s="272" t="s">
        <v>2948</v>
      </c>
      <c r="C294" s="273">
        <v>508905</v>
      </c>
      <c r="D294" s="273">
        <v>890601</v>
      </c>
      <c r="E294" s="81" t="s">
        <v>2764</v>
      </c>
      <c r="F294" s="81">
        <v>1</v>
      </c>
      <c r="G294" s="81" t="s">
        <v>12</v>
      </c>
      <c r="H294" s="272">
        <v>22</v>
      </c>
      <c r="I294" s="82" t="s">
        <v>2836</v>
      </c>
      <c r="J294" s="396">
        <v>0</v>
      </c>
      <c r="K294" s="160">
        <v>0</v>
      </c>
      <c r="L294" s="160">
        <v>0</v>
      </c>
      <c r="M294" s="160">
        <v>0</v>
      </c>
      <c r="N294" s="397">
        <v>0</v>
      </c>
      <c r="O294" s="392">
        <v>0</v>
      </c>
      <c r="P294" s="214">
        <v>0</v>
      </c>
      <c r="Q294" s="214">
        <v>0</v>
      </c>
      <c r="R294" s="214">
        <v>0</v>
      </c>
      <c r="S294" s="215">
        <v>0</v>
      </c>
    </row>
    <row r="295" spans="1:19" ht="63.75" outlineLevel="2" x14ac:dyDescent="0.2">
      <c r="A295" s="380" t="s">
        <v>9</v>
      </c>
      <c r="B295" s="272" t="s">
        <v>2948</v>
      </c>
      <c r="C295" s="273">
        <v>508906</v>
      </c>
      <c r="D295" s="273">
        <v>890701</v>
      </c>
      <c r="E295" s="81" t="s">
        <v>2765</v>
      </c>
      <c r="F295" s="81">
        <v>1</v>
      </c>
      <c r="G295" s="81" t="s">
        <v>12</v>
      </c>
      <c r="H295" s="272" t="s">
        <v>2707</v>
      </c>
      <c r="I295" s="82" t="s">
        <v>2835</v>
      </c>
      <c r="J295" s="396">
        <v>2000</v>
      </c>
      <c r="K295" s="160">
        <v>500</v>
      </c>
      <c r="L295" s="160">
        <v>500</v>
      </c>
      <c r="M295" s="160">
        <v>500</v>
      </c>
      <c r="N295" s="397">
        <v>500</v>
      </c>
      <c r="O295" s="392">
        <v>148485.22602745981</v>
      </c>
      <c r="P295" s="214">
        <v>37121.306506864952</v>
      </c>
      <c r="Q295" s="214">
        <v>37121.306506864952</v>
      </c>
      <c r="R295" s="214">
        <v>37121.306506864952</v>
      </c>
      <c r="S295" s="215">
        <v>37121.306506864952</v>
      </c>
    </row>
    <row r="296" spans="1:19" ht="63.75" outlineLevel="2" x14ac:dyDescent="0.2">
      <c r="A296" s="380" t="s">
        <v>9</v>
      </c>
      <c r="B296" s="272" t="s">
        <v>2948</v>
      </c>
      <c r="C296" s="273">
        <v>508906</v>
      </c>
      <c r="D296" s="273">
        <v>890701</v>
      </c>
      <c r="E296" s="81" t="s">
        <v>2765</v>
      </c>
      <c r="F296" s="81">
        <v>1</v>
      </c>
      <c r="G296" s="81" t="s">
        <v>12</v>
      </c>
      <c r="H296" s="272">
        <v>22</v>
      </c>
      <c r="I296" s="82" t="s">
        <v>2836</v>
      </c>
      <c r="J296" s="396">
        <v>0</v>
      </c>
      <c r="K296" s="160">
        <v>0</v>
      </c>
      <c r="L296" s="160">
        <v>0</v>
      </c>
      <c r="M296" s="160">
        <v>0</v>
      </c>
      <c r="N296" s="397">
        <v>0</v>
      </c>
      <c r="O296" s="392">
        <v>0</v>
      </c>
      <c r="P296" s="214">
        <v>0</v>
      </c>
      <c r="Q296" s="214">
        <v>0</v>
      </c>
      <c r="R296" s="214">
        <v>0</v>
      </c>
      <c r="S296" s="215">
        <v>0</v>
      </c>
    </row>
    <row r="297" spans="1:19" ht="63.75" outlineLevel="2" x14ac:dyDescent="0.2">
      <c r="A297" s="380" t="s">
        <v>9</v>
      </c>
      <c r="B297" s="272">
        <v>1</v>
      </c>
      <c r="C297" s="273">
        <v>508908</v>
      </c>
      <c r="D297" s="273">
        <v>890901</v>
      </c>
      <c r="E297" s="81" t="s">
        <v>2766</v>
      </c>
      <c r="F297" s="81">
        <v>1</v>
      </c>
      <c r="G297" s="81" t="s">
        <v>12</v>
      </c>
      <c r="H297" s="272" t="s">
        <v>2707</v>
      </c>
      <c r="I297" s="82" t="s">
        <v>2835</v>
      </c>
      <c r="J297" s="396">
        <v>1073</v>
      </c>
      <c r="K297" s="160">
        <v>269</v>
      </c>
      <c r="L297" s="160">
        <v>268</v>
      </c>
      <c r="M297" s="160">
        <v>268</v>
      </c>
      <c r="N297" s="397">
        <v>268</v>
      </c>
      <c r="O297" s="392">
        <v>33687.074633318218</v>
      </c>
      <c r="P297" s="214">
        <v>8421.7686583295545</v>
      </c>
      <c r="Q297" s="214">
        <v>8421.7686583295545</v>
      </c>
      <c r="R297" s="214">
        <v>8421.7686583295545</v>
      </c>
      <c r="S297" s="215">
        <v>8421.7686583295545</v>
      </c>
    </row>
    <row r="298" spans="1:19" ht="63.75" outlineLevel="2" x14ac:dyDescent="0.2">
      <c r="A298" s="380" t="s">
        <v>9</v>
      </c>
      <c r="B298" s="272">
        <v>1</v>
      </c>
      <c r="C298" s="273">
        <v>508908</v>
      </c>
      <c r="D298" s="273">
        <v>890901</v>
      </c>
      <c r="E298" s="81" t="s">
        <v>2766</v>
      </c>
      <c r="F298" s="81">
        <v>1</v>
      </c>
      <c r="G298" s="81" t="s">
        <v>12</v>
      </c>
      <c r="H298" s="272">
        <v>22</v>
      </c>
      <c r="I298" s="82" t="s">
        <v>2836</v>
      </c>
      <c r="J298" s="396">
        <v>0</v>
      </c>
      <c r="K298" s="160">
        <v>0</v>
      </c>
      <c r="L298" s="160">
        <v>0</v>
      </c>
      <c r="M298" s="160">
        <v>0</v>
      </c>
      <c r="N298" s="397">
        <v>0</v>
      </c>
      <c r="O298" s="392">
        <v>0</v>
      </c>
      <c r="P298" s="214">
        <v>0</v>
      </c>
      <c r="Q298" s="214">
        <v>0</v>
      </c>
      <c r="R298" s="214">
        <v>0</v>
      </c>
      <c r="S298" s="215">
        <v>0</v>
      </c>
    </row>
    <row r="299" spans="1:19" ht="76.5" outlineLevel="2" x14ac:dyDescent="0.2">
      <c r="A299" s="380" t="s">
        <v>9</v>
      </c>
      <c r="B299" s="272" t="s">
        <v>2948</v>
      </c>
      <c r="C299" s="273">
        <v>508911</v>
      </c>
      <c r="D299" s="273">
        <v>891201</v>
      </c>
      <c r="E299" s="81" t="s">
        <v>798</v>
      </c>
      <c r="F299" s="81">
        <v>1</v>
      </c>
      <c r="G299" s="81" t="s">
        <v>12</v>
      </c>
      <c r="H299" s="272" t="s">
        <v>2707</v>
      </c>
      <c r="I299" s="82" t="s">
        <v>2835</v>
      </c>
      <c r="J299" s="396">
        <v>2432</v>
      </c>
      <c r="K299" s="160">
        <v>608</v>
      </c>
      <c r="L299" s="160">
        <v>608</v>
      </c>
      <c r="M299" s="160">
        <v>608</v>
      </c>
      <c r="N299" s="397">
        <v>608</v>
      </c>
      <c r="O299" s="392">
        <v>136017.67982305441</v>
      </c>
      <c r="P299" s="214">
        <v>34004.419955763602</v>
      </c>
      <c r="Q299" s="214">
        <v>34004.419955763602</v>
      </c>
      <c r="R299" s="214">
        <v>34004.419955763602</v>
      </c>
      <c r="S299" s="215">
        <v>34004.419955763602</v>
      </c>
    </row>
    <row r="300" spans="1:19" ht="76.5" outlineLevel="2" x14ac:dyDescent="0.2">
      <c r="A300" s="380" t="s">
        <v>9</v>
      </c>
      <c r="B300" s="272" t="s">
        <v>2948</v>
      </c>
      <c r="C300" s="273">
        <v>508911</v>
      </c>
      <c r="D300" s="273">
        <v>891201</v>
      </c>
      <c r="E300" s="81" t="s">
        <v>798</v>
      </c>
      <c r="F300" s="81">
        <v>1</v>
      </c>
      <c r="G300" s="81" t="s">
        <v>12</v>
      </c>
      <c r="H300" s="272">
        <v>22</v>
      </c>
      <c r="I300" s="82" t="s">
        <v>2836</v>
      </c>
      <c r="J300" s="396">
        <v>0</v>
      </c>
      <c r="K300" s="160">
        <v>0</v>
      </c>
      <c r="L300" s="160">
        <v>0</v>
      </c>
      <c r="M300" s="160">
        <v>0</v>
      </c>
      <c r="N300" s="397">
        <v>0</v>
      </c>
      <c r="O300" s="392">
        <v>0</v>
      </c>
      <c r="P300" s="214">
        <v>0</v>
      </c>
      <c r="Q300" s="214">
        <v>0</v>
      </c>
      <c r="R300" s="214">
        <v>0</v>
      </c>
      <c r="S300" s="215">
        <v>0</v>
      </c>
    </row>
    <row r="301" spans="1:19" ht="63.75" outlineLevel="2" x14ac:dyDescent="0.2">
      <c r="A301" s="380" t="s">
        <v>9</v>
      </c>
      <c r="B301" s="272" t="s">
        <v>2948</v>
      </c>
      <c r="C301" s="273">
        <v>508928</v>
      </c>
      <c r="D301" s="273">
        <v>891301</v>
      </c>
      <c r="E301" s="81" t="s">
        <v>2767</v>
      </c>
      <c r="F301" s="81">
        <v>1</v>
      </c>
      <c r="G301" s="81" t="s">
        <v>12</v>
      </c>
      <c r="H301" s="272" t="s">
        <v>2707</v>
      </c>
      <c r="I301" s="82" t="s">
        <v>2835</v>
      </c>
      <c r="J301" s="396">
        <v>4680</v>
      </c>
      <c r="K301" s="160">
        <v>1170</v>
      </c>
      <c r="L301" s="160">
        <v>1170</v>
      </c>
      <c r="M301" s="160">
        <v>1170</v>
      </c>
      <c r="N301" s="397">
        <v>1170</v>
      </c>
      <c r="O301" s="392">
        <v>500099.8161892395</v>
      </c>
      <c r="P301" s="214">
        <v>125024.95404730988</v>
      </c>
      <c r="Q301" s="214">
        <v>125024.95404730988</v>
      </c>
      <c r="R301" s="214">
        <v>125024.95404730988</v>
      </c>
      <c r="S301" s="215">
        <v>125024.95404730988</v>
      </c>
    </row>
    <row r="302" spans="1:19" ht="63.75" outlineLevel="2" x14ac:dyDescent="0.2">
      <c r="A302" s="380" t="s">
        <v>9</v>
      </c>
      <c r="B302" s="272" t="s">
        <v>2948</v>
      </c>
      <c r="C302" s="273">
        <v>508928</v>
      </c>
      <c r="D302" s="273">
        <v>891301</v>
      </c>
      <c r="E302" s="81" t="s">
        <v>2767</v>
      </c>
      <c r="F302" s="81">
        <v>1</v>
      </c>
      <c r="G302" s="81" t="s">
        <v>12</v>
      </c>
      <c r="H302" s="272">
        <v>22</v>
      </c>
      <c r="I302" s="82" t="s">
        <v>2836</v>
      </c>
      <c r="J302" s="396">
        <v>640</v>
      </c>
      <c r="K302" s="160">
        <v>160</v>
      </c>
      <c r="L302" s="160">
        <v>160</v>
      </c>
      <c r="M302" s="160">
        <v>160</v>
      </c>
      <c r="N302" s="397">
        <v>160</v>
      </c>
      <c r="O302" s="392">
        <v>99920.931600000011</v>
      </c>
      <c r="P302" s="214">
        <v>24980.232900000003</v>
      </c>
      <c r="Q302" s="214">
        <v>24980.232900000003</v>
      </c>
      <c r="R302" s="214">
        <v>24980.232900000003</v>
      </c>
      <c r="S302" s="215">
        <v>24980.232900000003</v>
      </c>
    </row>
    <row r="303" spans="1:19" ht="38.25" outlineLevel="2" x14ac:dyDescent="0.2">
      <c r="A303" s="380" t="s">
        <v>9</v>
      </c>
      <c r="B303" s="272">
        <v>5</v>
      </c>
      <c r="C303" s="273">
        <v>508918</v>
      </c>
      <c r="D303" s="273">
        <v>892101</v>
      </c>
      <c r="E303" s="81" t="s">
        <v>2768</v>
      </c>
      <c r="F303" s="81">
        <v>1</v>
      </c>
      <c r="G303" s="81" t="s">
        <v>12</v>
      </c>
      <c r="H303" s="272" t="s">
        <v>2707</v>
      </c>
      <c r="I303" s="82" t="s">
        <v>2835</v>
      </c>
      <c r="J303" s="396">
        <v>890</v>
      </c>
      <c r="K303" s="160">
        <v>221</v>
      </c>
      <c r="L303" s="160">
        <v>223</v>
      </c>
      <c r="M303" s="160">
        <v>223</v>
      </c>
      <c r="N303" s="397">
        <v>223</v>
      </c>
      <c r="O303" s="392">
        <v>62250.020411432</v>
      </c>
      <c r="P303" s="214">
        <v>15562.505102858</v>
      </c>
      <c r="Q303" s="214">
        <v>15562.505102858</v>
      </c>
      <c r="R303" s="214">
        <v>15562.505102858</v>
      </c>
      <c r="S303" s="215">
        <v>15562.505102858</v>
      </c>
    </row>
    <row r="304" spans="1:19" ht="38.25" outlineLevel="2" x14ac:dyDescent="0.2">
      <c r="A304" s="380" t="s">
        <v>9</v>
      </c>
      <c r="B304" s="272">
        <v>5</v>
      </c>
      <c r="C304" s="273">
        <v>508918</v>
      </c>
      <c r="D304" s="273">
        <v>892101</v>
      </c>
      <c r="E304" s="81" t="s">
        <v>2768</v>
      </c>
      <c r="F304" s="81">
        <v>1</v>
      </c>
      <c r="G304" s="81" t="s">
        <v>12</v>
      </c>
      <c r="H304" s="272">
        <v>22</v>
      </c>
      <c r="I304" s="82" t="s">
        <v>2836</v>
      </c>
      <c r="J304" s="396">
        <v>0</v>
      </c>
      <c r="K304" s="160">
        <v>0</v>
      </c>
      <c r="L304" s="160">
        <v>0</v>
      </c>
      <c r="M304" s="160">
        <v>0</v>
      </c>
      <c r="N304" s="397">
        <v>0</v>
      </c>
      <c r="O304" s="392">
        <v>0</v>
      </c>
      <c r="P304" s="214">
        <v>0</v>
      </c>
      <c r="Q304" s="214">
        <v>0</v>
      </c>
      <c r="R304" s="214">
        <v>0</v>
      </c>
      <c r="S304" s="215">
        <v>0</v>
      </c>
    </row>
    <row r="305" spans="1:19" ht="89.25" outlineLevel="2" x14ac:dyDescent="0.2">
      <c r="A305" s="380" t="s">
        <v>9</v>
      </c>
      <c r="B305" s="272" t="s">
        <v>2948</v>
      </c>
      <c r="C305" s="273">
        <v>508920</v>
      </c>
      <c r="D305" s="273">
        <v>892301</v>
      </c>
      <c r="E305" s="81" t="s">
        <v>2769</v>
      </c>
      <c r="F305" s="81">
        <v>1</v>
      </c>
      <c r="G305" s="81" t="s">
        <v>12</v>
      </c>
      <c r="H305" s="272" t="s">
        <v>2707</v>
      </c>
      <c r="I305" s="82" t="s">
        <v>2835</v>
      </c>
      <c r="J305" s="396">
        <v>7574</v>
      </c>
      <c r="K305" s="160">
        <v>1892</v>
      </c>
      <c r="L305" s="160">
        <v>1894</v>
      </c>
      <c r="M305" s="160">
        <v>1894</v>
      </c>
      <c r="N305" s="397">
        <v>1894</v>
      </c>
      <c r="O305" s="392">
        <v>340481.24574278307</v>
      </c>
      <c r="P305" s="214">
        <v>85120.311435695767</v>
      </c>
      <c r="Q305" s="214">
        <v>85120.311435695767</v>
      </c>
      <c r="R305" s="214">
        <v>85120.311435695767</v>
      </c>
      <c r="S305" s="215">
        <v>85120.311435695767</v>
      </c>
    </row>
    <row r="306" spans="1:19" ht="89.25" outlineLevel="2" x14ac:dyDescent="0.2">
      <c r="A306" s="380" t="s">
        <v>9</v>
      </c>
      <c r="B306" s="272" t="s">
        <v>2948</v>
      </c>
      <c r="C306" s="273">
        <v>508920</v>
      </c>
      <c r="D306" s="273">
        <v>892301</v>
      </c>
      <c r="E306" s="81" t="s">
        <v>2769</v>
      </c>
      <c r="F306" s="81">
        <v>1</v>
      </c>
      <c r="G306" s="81" t="s">
        <v>12</v>
      </c>
      <c r="H306" s="272">
        <v>22</v>
      </c>
      <c r="I306" s="82" t="s">
        <v>2836</v>
      </c>
      <c r="J306" s="396">
        <v>0</v>
      </c>
      <c r="K306" s="160">
        <v>0</v>
      </c>
      <c r="L306" s="160">
        <v>0</v>
      </c>
      <c r="M306" s="160">
        <v>0</v>
      </c>
      <c r="N306" s="397">
        <v>0</v>
      </c>
      <c r="O306" s="392">
        <v>0</v>
      </c>
      <c r="P306" s="214">
        <v>0</v>
      </c>
      <c r="Q306" s="214">
        <v>0</v>
      </c>
      <c r="R306" s="214">
        <v>0</v>
      </c>
      <c r="S306" s="215">
        <v>0</v>
      </c>
    </row>
    <row r="307" spans="1:19" ht="38.25" outlineLevel="2" x14ac:dyDescent="0.2">
      <c r="A307" s="380" t="s">
        <v>9</v>
      </c>
      <c r="B307" s="272" t="s">
        <v>2948</v>
      </c>
      <c r="C307" s="273">
        <v>508921</v>
      </c>
      <c r="D307" s="273">
        <v>892401</v>
      </c>
      <c r="E307" s="81" t="s">
        <v>795</v>
      </c>
      <c r="F307" s="81">
        <v>1</v>
      </c>
      <c r="G307" s="81" t="s">
        <v>12</v>
      </c>
      <c r="H307" s="272" t="s">
        <v>2707</v>
      </c>
      <c r="I307" s="82" t="s">
        <v>2835</v>
      </c>
      <c r="J307" s="396">
        <v>4585</v>
      </c>
      <c r="K307" s="160">
        <v>1147</v>
      </c>
      <c r="L307" s="160">
        <v>1146</v>
      </c>
      <c r="M307" s="160">
        <v>1146</v>
      </c>
      <c r="N307" s="397">
        <v>1146</v>
      </c>
      <c r="O307" s="392">
        <v>432915.30780489772</v>
      </c>
      <c r="P307" s="214">
        <v>108228.82695122443</v>
      </c>
      <c r="Q307" s="214">
        <v>108228.82695122443</v>
      </c>
      <c r="R307" s="214">
        <v>108228.82695122443</v>
      </c>
      <c r="S307" s="215">
        <v>108228.82695122443</v>
      </c>
    </row>
    <row r="308" spans="1:19" ht="38.25" outlineLevel="2" x14ac:dyDescent="0.2">
      <c r="A308" s="380" t="s">
        <v>9</v>
      </c>
      <c r="B308" s="272" t="s">
        <v>2948</v>
      </c>
      <c r="C308" s="273">
        <v>508921</v>
      </c>
      <c r="D308" s="273">
        <v>892401</v>
      </c>
      <c r="E308" s="81" t="s">
        <v>795</v>
      </c>
      <c r="F308" s="81">
        <v>1</v>
      </c>
      <c r="G308" s="81" t="s">
        <v>12</v>
      </c>
      <c r="H308" s="272">
        <v>22</v>
      </c>
      <c r="I308" s="82" t="s">
        <v>2836</v>
      </c>
      <c r="J308" s="396">
        <v>1782</v>
      </c>
      <c r="K308" s="160">
        <v>444</v>
      </c>
      <c r="L308" s="160">
        <v>446</v>
      </c>
      <c r="M308" s="160">
        <v>446</v>
      </c>
      <c r="N308" s="397">
        <v>446</v>
      </c>
      <c r="O308" s="392">
        <v>207266.20782000001</v>
      </c>
      <c r="P308" s="214">
        <v>51816.551955000003</v>
      </c>
      <c r="Q308" s="214">
        <v>51816.551955000003</v>
      </c>
      <c r="R308" s="214">
        <v>51816.551955000003</v>
      </c>
      <c r="S308" s="215">
        <v>51816.551955000003</v>
      </c>
    </row>
    <row r="309" spans="1:19" ht="89.25" outlineLevel="2" x14ac:dyDescent="0.2">
      <c r="A309" s="380" t="s">
        <v>9</v>
      </c>
      <c r="B309" s="272" t="s">
        <v>2948</v>
      </c>
      <c r="C309" s="273">
        <v>508927</v>
      </c>
      <c r="D309" s="273">
        <v>893001</v>
      </c>
      <c r="E309" s="81" t="s">
        <v>2770</v>
      </c>
      <c r="F309" s="81">
        <v>1</v>
      </c>
      <c r="G309" s="81" t="s">
        <v>12</v>
      </c>
      <c r="H309" s="272" t="s">
        <v>2707</v>
      </c>
      <c r="I309" s="82" t="s">
        <v>2835</v>
      </c>
      <c r="J309" s="396">
        <v>293</v>
      </c>
      <c r="K309" s="160">
        <v>74</v>
      </c>
      <c r="L309" s="160">
        <v>73</v>
      </c>
      <c r="M309" s="160">
        <v>73</v>
      </c>
      <c r="N309" s="397">
        <v>73</v>
      </c>
      <c r="O309" s="392">
        <v>38923.683549832</v>
      </c>
      <c r="P309" s="214">
        <v>9730.9208874579999</v>
      </c>
      <c r="Q309" s="214">
        <v>9730.9208874579999</v>
      </c>
      <c r="R309" s="214">
        <v>9730.9208874579999</v>
      </c>
      <c r="S309" s="215">
        <v>9730.9208874579999</v>
      </c>
    </row>
    <row r="310" spans="1:19" ht="89.25" outlineLevel="2" x14ac:dyDescent="0.2">
      <c r="A310" s="380" t="s">
        <v>9</v>
      </c>
      <c r="B310" s="272" t="s">
        <v>2948</v>
      </c>
      <c r="C310" s="273">
        <v>508927</v>
      </c>
      <c r="D310" s="273">
        <v>893001</v>
      </c>
      <c r="E310" s="81" t="s">
        <v>2770</v>
      </c>
      <c r="F310" s="81">
        <v>1</v>
      </c>
      <c r="G310" s="81" t="s">
        <v>12</v>
      </c>
      <c r="H310" s="272">
        <v>22</v>
      </c>
      <c r="I310" s="82" t="s">
        <v>2836</v>
      </c>
      <c r="J310" s="396">
        <v>10</v>
      </c>
      <c r="K310" s="160">
        <v>1</v>
      </c>
      <c r="L310" s="160">
        <v>3</v>
      </c>
      <c r="M310" s="160">
        <v>3</v>
      </c>
      <c r="N310" s="397">
        <v>3</v>
      </c>
      <c r="O310" s="392">
        <v>1354.2193</v>
      </c>
      <c r="P310" s="214">
        <v>338.55482499999999</v>
      </c>
      <c r="Q310" s="214">
        <v>338.55482499999999</v>
      </c>
      <c r="R310" s="214">
        <v>338.55482499999999</v>
      </c>
      <c r="S310" s="215">
        <v>338.55482499999999</v>
      </c>
    </row>
    <row r="311" spans="1:19" ht="38.25" outlineLevel="2" x14ac:dyDescent="0.2">
      <c r="A311" s="380" t="s">
        <v>9</v>
      </c>
      <c r="B311" s="272">
        <v>6</v>
      </c>
      <c r="C311" s="273">
        <v>508938</v>
      </c>
      <c r="D311" s="273">
        <v>894001</v>
      </c>
      <c r="E311" s="81" t="s">
        <v>2771</v>
      </c>
      <c r="F311" s="81">
        <v>1</v>
      </c>
      <c r="G311" s="81" t="s">
        <v>12</v>
      </c>
      <c r="H311" s="272" t="s">
        <v>2707</v>
      </c>
      <c r="I311" s="82" t="s">
        <v>2835</v>
      </c>
      <c r="J311" s="396">
        <v>150</v>
      </c>
      <c r="K311" s="160">
        <v>34</v>
      </c>
      <c r="L311" s="160">
        <v>40</v>
      </c>
      <c r="M311" s="160">
        <v>38</v>
      </c>
      <c r="N311" s="397">
        <v>38</v>
      </c>
      <c r="O311" s="392">
        <v>3270.3739780800006</v>
      </c>
      <c r="P311" s="214">
        <v>773.98850814560012</v>
      </c>
      <c r="Q311" s="214">
        <v>861.19848089440018</v>
      </c>
      <c r="R311" s="214">
        <v>817.59349452000015</v>
      </c>
      <c r="S311" s="215">
        <v>817.59349452000015</v>
      </c>
    </row>
    <row r="312" spans="1:19" ht="38.25" outlineLevel="2" x14ac:dyDescent="0.2">
      <c r="A312" s="380" t="s">
        <v>9</v>
      </c>
      <c r="B312" s="272">
        <v>6</v>
      </c>
      <c r="C312" s="273">
        <v>508938</v>
      </c>
      <c r="D312" s="273">
        <v>894001</v>
      </c>
      <c r="E312" s="81" t="s">
        <v>2771</v>
      </c>
      <c r="F312" s="81">
        <v>1</v>
      </c>
      <c r="G312" s="81" t="s">
        <v>12</v>
      </c>
      <c r="H312" s="272">
        <v>22</v>
      </c>
      <c r="I312" s="82" t="s">
        <v>2836</v>
      </c>
      <c r="J312" s="396">
        <v>0</v>
      </c>
      <c r="K312" s="160">
        <v>0</v>
      </c>
      <c r="L312" s="160">
        <v>0</v>
      </c>
      <c r="M312" s="160">
        <v>0</v>
      </c>
      <c r="N312" s="397">
        <v>0</v>
      </c>
      <c r="O312" s="392">
        <v>0</v>
      </c>
      <c r="P312" s="214">
        <v>0</v>
      </c>
      <c r="Q312" s="214">
        <v>0</v>
      </c>
      <c r="R312" s="214">
        <v>0</v>
      </c>
      <c r="S312" s="215">
        <v>0</v>
      </c>
    </row>
    <row r="313" spans="1:19" ht="51" outlineLevel="2" x14ac:dyDescent="0.2">
      <c r="A313" s="380" t="s">
        <v>9</v>
      </c>
      <c r="B313" s="272" t="s">
        <v>2948</v>
      </c>
      <c r="C313" s="273">
        <v>508943</v>
      </c>
      <c r="D313" s="273">
        <v>894401</v>
      </c>
      <c r="E313" s="81" t="s">
        <v>2772</v>
      </c>
      <c r="F313" s="81">
        <v>1</v>
      </c>
      <c r="G313" s="81" t="s">
        <v>12</v>
      </c>
      <c r="H313" s="272" t="s">
        <v>2707</v>
      </c>
      <c r="I313" s="82" t="s">
        <v>2835</v>
      </c>
      <c r="J313" s="396">
        <v>170</v>
      </c>
      <c r="K313" s="160">
        <v>45</v>
      </c>
      <c r="L313" s="160">
        <v>43</v>
      </c>
      <c r="M313" s="160">
        <v>43</v>
      </c>
      <c r="N313" s="397">
        <v>39</v>
      </c>
      <c r="O313" s="392">
        <v>31679.730012480002</v>
      </c>
      <c r="P313" s="214">
        <v>8665.3379151783538</v>
      </c>
      <c r="Q313" s="214">
        <v>7919.9325031200005</v>
      </c>
      <c r="R313" s="214">
        <v>7919.9325031200005</v>
      </c>
      <c r="S313" s="215">
        <v>7174.5270910616473</v>
      </c>
    </row>
    <row r="314" spans="1:19" ht="51" outlineLevel="2" x14ac:dyDescent="0.2">
      <c r="A314" s="380" t="s">
        <v>9</v>
      </c>
      <c r="B314" s="272" t="s">
        <v>2948</v>
      </c>
      <c r="C314" s="273">
        <v>508943</v>
      </c>
      <c r="D314" s="273">
        <v>894401</v>
      </c>
      <c r="E314" s="81" t="s">
        <v>2772</v>
      </c>
      <c r="F314" s="81">
        <v>1</v>
      </c>
      <c r="G314" s="81" t="s">
        <v>12</v>
      </c>
      <c r="H314" s="272">
        <v>22</v>
      </c>
      <c r="I314" s="82" t="s">
        <v>2836</v>
      </c>
      <c r="J314" s="396">
        <v>0</v>
      </c>
      <c r="K314" s="160">
        <v>0</v>
      </c>
      <c r="L314" s="160">
        <v>0</v>
      </c>
      <c r="M314" s="160">
        <v>0</v>
      </c>
      <c r="N314" s="397">
        <v>0</v>
      </c>
      <c r="O314" s="392">
        <v>0</v>
      </c>
      <c r="P314" s="214">
        <v>0</v>
      </c>
      <c r="Q314" s="214">
        <v>0</v>
      </c>
      <c r="R314" s="214">
        <v>0</v>
      </c>
      <c r="S314" s="215">
        <v>0</v>
      </c>
    </row>
    <row r="315" spans="1:19" ht="51" outlineLevel="2" x14ac:dyDescent="0.2">
      <c r="A315" s="380" t="s">
        <v>9</v>
      </c>
      <c r="B315" s="272">
        <v>3</v>
      </c>
      <c r="C315" s="273">
        <v>508947</v>
      </c>
      <c r="D315" s="273">
        <v>894801</v>
      </c>
      <c r="E315" s="81" t="s">
        <v>2773</v>
      </c>
      <c r="F315" s="81">
        <v>1</v>
      </c>
      <c r="G315" s="81" t="s">
        <v>12</v>
      </c>
      <c r="H315" s="272" t="s">
        <v>2707</v>
      </c>
      <c r="I315" s="82" t="s">
        <v>2835</v>
      </c>
      <c r="J315" s="396">
        <v>100</v>
      </c>
      <c r="K315" s="160">
        <v>34</v>
      </c>
      <c r="L315" s="160">
        <v>30</v>
      </c>
      <c r="M315" s="160">
        <v>11</v>
      </c>
      <c r="N315" s="397">
        <v>25</v>
      </c>
      <c r="O315" s="392">
        <v>1436.57448</v>
      </c>
      <c r="P315" s="214">
        <v>488.43532319999997</v>
      </c>
      <c r="Q315" s="214">
        <v>430.97234400000002</v>
      </c>
      <c r="R315" s="214">
        <v>158.0231928</v>
      </c>
      <c r="S315" s="215">
        <v>359.14362</v>
      </c>
    </row>
    <row r="316" spans="1:19" ht="51" outlineLevel="2" x14ac:dyDescent="0.2">
      <c r="A316" s="380" t="s">
        <v>9</v>
      </c>
      <c r="B316" s="272">
        <v>3</v>
      </c>
      <c r="C316" s="273">
        <v>508947</v>
      </c>
      <c r="D316" s="273">
        <v>894801</v>
      </c>
      <c r="E316" s="81" t="s">
        <v>2773</v>
      </c>
      <c r="F316" s="81">
        <v>1</v>
      </c>
      <c r="G316" s="81" t="s">
        <v>12</v>
      </c>
      <c r="H316" s="272">
        <v>22</v>
      </c>
      <c r="I316" s="82" t="s">
        <v>2836</v>
      </c>
      <c r="J316" s="396">
        <v>0</v>
      </c>
      <c r="K316" s="160">
        <v>0</v>
      </c>
      <c r="L316" s="160">
        <v>0</v>
      </c>
      <c r="M316" s="160">
        <v>0</v>
      </c>
      <c r="N316" s="397">
        <v>0</v>
      </c>
      <c r="O316" s="392">
        <v>0</v>
      </c>
      <c r="P316" s="214">
        <v>0</v>
      </c>
      <c r="Q316" s="214">
        <v>0</v>
      </c>
      <c r="R316" s="214">
        <v>0</v>
      </c>
      <c r="S316" s="215">
        <v>0</v>
      </c>
    </row>
    <row r="317" spans="1:19" ht="25.5" outlineLevel="2" x14ac:dyDescent="0.2">
      <c r="A317" s="380" t="s">
        <v>9</v>
      </c>
      <c r="B317" s="272">
        <v>6</v>
      </c>
      <c r="C317" s="273">
        <v>509005</v>
      </c>
      <c r="D317" s="273">
        <v>900501</v>
      </c>
      <c r="E317" s="81" t="s">
        <v>2774</v>
      </c>
      <c r="F317" s="81">
        <v>1</v>
      </c>
      <c r="G317" s="81" t="s">
        <v>12</v>
      </c>
      <c r="H317" s="272" t="s">
        <v>2707</v>
      </c>
      <c r="I317" s="82" t="s">
        <v>2835</v>
      </c>
      <c r="J317" s="396">
        <v>300</v>
      </c>
      <c r="K317" s="160">
        <v>74</v>
      </c>
      <c r="L317" s="160">
        <v>79</v>
      </c>
      <c r="M317" s="160">
        <v>74</v>
      </c>
      <c r="N317" s="397">
        <v>73</v>
      </c>
      <c r="O317" s="392">
        <v>8188.1089731719976</v>
      </c>
      <c r="P317" s="214">
        <v>2019.7335467157595</v>
      </c>
      <c r="Q317" s="214">
        <v>2156.2020296019596</v>
      </c>
      <c r="R317" s="214">
        <v>2019.7335467157595</v>
      </c>
      <c r="S317" s="215">
        <v>1992.4398501385197</v>
      </c>
    </row>
    <row r="318" spans="1:19" ht="25.5" outlineLevel="2" x14ac:dyDescent="0.2">
      <c r="A318" s="380" t="s">
        <v>9</v>
      </c>
      <c r="B318" s="272">
        <v>6</v>
      </c>
      <c r="C318" s="273">
        <v>509005</v>
      </c>
      <c r="D318" s="273">
        <v>900501</v>
      </c>
      <c r="E318" s="81" t="s">
        <v>2774</v>
      </c>
      <c r="F318" s="81">
        <v>1</v>
      </c>
      <c r="G318" s="81" t="s">
        <v>12</v>
      </c>
      <c r="H318" s="272">
        <v>22</v>
      </c>
      <c r="I318" s="82" t="s">
        <v>2836</v>
      </c>
      <c r="J318" s="396">
        <v>0</v>
      </c>
      <c r="K318" s="160">
        <v>0</v>
      </c>
      <c r="L318" s="160">
        <v>0</v>
      </c>
      <c r="M318" s="160">
        <v>0</v>
      </c>
      <c r="N318" s="397">
        <v>0</v>
      </c>
      <c r="O318" s="392">
        <v>0</v>
      </c>
      <c r="P318" s="214">
        <v>0</v>
      </c>
      <c r="Q318" s="214">
        <v>0</v>
      </c>
      <c r="R318" s="214">
        <v>0</v>
      </c>
      <c r="S318" s="215">
        <v>0</v>
      </c>
    </row>
    <row r="319" spans="1:19" ht="38.25" outlineLevel="2" x14ac:dyDescent="0.2">
      <c r="A319" s="380" t="s">
        <v>9</v>
      </c>
      <c r="B319" s="272" t="s">
        <v>2948</v>
      </c>
      <c r="C319" s="273">
        <v>509006</v>
      </c>
      <c r="D319" s="273">
        <v>900601</v>
      </c>
      <c r="E319" s="81" t="s">
        <v>2775</v>
      </c>
      <c r="F319" s="81">
        <v>1</v>
      </c>
      <c r="G319" s="81" t="s">
        <v>12</v>
      </c>
      <c r="H319" s="272" t="s">
        <v>2707</v>
      </c>
      <c r="I319" s="82" t="s">
        <v>2835</v>
      </c>
      <c r="J319" s="396">
        <v>24</v>
      </c>
      <c r="K319" s="160">
        <v>6</v>
      </c>
      <c r="L319" s="160">
        <v>6</v>
      </c>
      <c r="M319" s="160">
        <v>6</v>
      </c>
      <c r="N319" s="397">
        <v>6</v>
      </c>
      <c r="O319" s="392">
        <v>1025.3467344000001</v>
      </c>
      <c r="P319" s="214">
        <v>256.33668360000001</v>
      </c>
      <c r="Q319" s="214">
        <v>256.33668360000001</v>
      </c>
      <c r="R319" s="214">
        <v>256.33668360000001</v>
      </c>
      <c r="S319" s="215">
        <v>256.33668360000001</v>
      </c>
    </row>
    <row r="320" spans="1:19" ht="38.25" outlineLevel="2" x14ac:dyDescent="0.2">
      <c r="A320" s="380" t="s">
        <v>9</v>
      </c>
      <c r="B320" s="272" t="s">
        <v>2948</v>
      </c>
      <c r="C320" s="273">
        <v>509006</v>
      </c>
      <c r="D320" s="273">
        <v>900601</v>
      </c>
      <c r="E320" s="81" t="s">
        <v>2775</v>
      </c>
      <c r="F320" s="81">
        <v>1</v>
      </c>
      <c r="G320" s="81" t="s">
        <v>12</v>
      </c>
      <c r="H320" s="272">
        <v>22</v>
      </c>
      <c r="I320" s="82" t="s">
        <v>2836</v>
      </c>
      <c r="J320" s="396">
        <v>0</v>
      </c>
      <c r="K320" s="160">
        <v>0</v>
      </c>
      <c r="L320" s="160">
        <v>0</v>
      </c>
      <c r="M320" s="160">
        <v>0</v>
      </c>
      <c r="N320" s="397">
        <v>0</v>
      </c>
      <c r="O320" s="392">
        <v>0</v>
      </c>
      <c r="P320" s="214">
        <v>0</v>
      </c>
      <c r="Q320" s="214">
        <v>0</v>
      </c>
      <c r="R320" s="214">
        <v>0</v>
      </c>
      <c r="S320" s="215">
        <v>0</v>
      </c>
    </row>
    <row r="321" spans="1:19" ht="51" outlineLevel="2" x14ac:dyDescent="0.2">
      <c r="A321" s="380" t="s">
        <v>9</v>
      </c>
      <c r="B321" s="272" t="s">
        <v>2948</v>
      </c>
      <c r="C321" s="377">
        <v>509007</v>
      </c>
      <c r="D321" s="273">
        <v>900701</v>
      </c>
      <c r="E321" s="81" t="s">
        <v>2776</v>
      </c>
      <c r="F321" s="81">
        <v>1</v>
      </c>
      <c r="G321" s="81" t="s">
        <v>12</v>
      </c>
      <c r="H321" s="272" t="s">
        <v>2707</v>
      </c>
      <c r="I321" s="82" t="s">
        <v>2835</v>
      </c>
      <c r="J321" s="396">
        <v>500</v>
      </c>
      <c r="K321" s="160">
        <v>220</v>
      </c>
      <c r="L321" s="160">
        <v>180</v>
      </c>
      <c r="M321" s="160">
        <v>50</v>
      </c>
      <c r="N321" s="397">
        <v>50</v>
      </c>
      <c r="O321" s="392">
        <v>28080.117069599997</v>
      </c>
      <c r="P321" s="214">
        <v>12355.251510623999</v>
      </c>
      <c r="Q321" s="214">
        <v>10108.842145055998</v>
      </c>
      <c r="R321" s="214">
        <v>2808.0117069600001</v>
      </c>
      <c r="S321" s="215">
        <v>2808.0117069600001</v>
      </c>
    </row>
    <row r="322" spans="1:19" ht="51" outlineLevel="2" x14ac:dyDescent="0.2">
      <c r="A322" s="380" t="s">
        <v>9</v>
      </c>
      <c r="B322" s="272" t="s">
        <v>2948</v>
      </c>
      <c r="C322" s="377">
        <v>509007</v>
      </c>
      <c r="D322" s="273">
        <v>900701</v>
      </c>
      <c r="E322" s="81" t="s">
        <v>2776</v>
      </c>
      <c r="F322" s="81">
        <v>1</v>
      </c>
      <c r="G322" s="81" t="s">
        <v>12</v>
      </c>
      <c r="H322" s="272">
        <v>22</v>
      </c>
      <c r="I322" s="82" t="s">
        <v>2836</v>
      </c>
      <c r="J322" s="396">
        <v>0</v>
      </c>
      <c r="K322" s="160">
        <v>0</v>
      </c>
      <c r="L322" s="160">
        <v>0</v>
      </c>
      <c r="M322" s="160">
        <v>0</v>
      </c>
      <c r="N322" s="397">
        <v>0</v>
      </c>
      <c r="O322" s="392">
        <v>0</v>
      </c>
      <c r="P322" s="214">
        <v>0</v>
      </c>
      <c r="Q322" s="214">
        <v>0</v>
      </c>
      <c r="R322" s="214">
        <v>0</v>
      </c>
      <c r="S322" s="215">
        <v>0</v>
      </c>
    </row>
    <row r="323" spans="1:19" ht="51" outlineLevel="2" x14ac:dyDescent="0.2">
      <c r="A323" s="380" t="s">
        <v>9</v>
      </c>
      <c r="B323" s="272">
        <v>8</v>
      </c>
      <c r="C323" s="273">
        <v>509101</v>
      </c>
      <c r="D323" s="273">
        <v>910201</v>
      </c>
      <c r="E323" s="81" t="s">
        <v>2777</v>
      </c>
      <c r="F323" s="81">
        <v>1</v>
      </c>
      <c r="G323" s="81" t="s">
        <v>12</v>
      </c>
      <c r="H323" s="272" t="s">
        <v>2707</v>
      </c>
      <c r="I323" s="82" t="s">
        <v>2835</v>
      </c>
      <c r="J323" s="396">
        <v>4318</v>
      </c>
      <c r="K323" s="160">
        <v>1078</v>
      </c>
      <c r="L323" s="160">
        <v>1080</v>
      </c>
      <c r="M323" s="160">
        <v>1080</v>
      </c>
      <c r="N323" s="397">
        <v>1080</v>
      </c>
      <c r="O323" s="392">
        <v>177614.4701218298</v>
      </c>
      <c r="P323" s="214">
        <v>44403.61753045745</v>
      </c>
      <c r="Q323" s="214">
        <v>44403.61753045745</v>
      </c>
      <c r="R323" s="214">
        <v>44403.61753045745</v>
      </c>
      <c r="S323" s="215">
        <v>44403.61753045745</v>
      </c>
    </row>
    <row r="324" spans="1:19" ht="51" outlineLevel="2" x14ac:dyDescent="0.2">
      <c r="A324" s="380" t="s">
        <v>9</v>
      </c>
      <c r="B324" s="272">
        <v>8</v>
      </c>
      <c r="C324" s="273">
        <v>509101</v>
      </c>
      <c r="D324" s="273">
        <v>910201</v>
      </c>
      <c r="E324" s="81" t="s">
        <v>2777</v>
      </c>
      <c r="F324" s="81">
        <v>1</v>
      </c>
      <c r="G324" s="81" t="s">
        <v>12</v>
      </c>
      <c r="H324" s="272">
        <v>22</v>
      </c>
      <c r="I324" s="82" t="s">
        <v>2836</v>
      </c>
      <c r="J324" s="396">
        <v>66</v>
      </c>
      <c r="K324" s="160">
        <v>15</v>
      </c>
      <c r="L324" s="160">
        <v>17</v>
      </c>
      <c r="M324" s="160">
        <v>17</v>
      </c>
      <c r="N324" s="397">
        <v>17</v>
      </c>
      <c r="O324" s="392">
        <v>6029.5297299999993</v>
      </c>
      <c r="P324" s="214">
        <v>1507.3824324999998</v>
      </c>
      <c r="Q324" s="214">
        <v>1507.3824324999998</v>
      </c>
      <c r="R324" s="214">
        <v>1507.3824324999998</v>
      </c>
      <c r="S324" s="215">
        <v>1507.3824324999998</v>
      </c>
    </row>
    <row r="325" spans="1:19" ht="51" outlineLevel="2" x14ac:dyDescent="0.2">
      <c r="A325" s="380" t="s">
        <v>9</v>
      </c>
      <c r="B325" s="272" t="s">
        <v>2948</v>
      </c>
      <c r="C325" s="273">
        <v>509102</v>
      </c>
      <c r="D325" s="273">
        <v>910701</v>
      </c>
      <c r="E325" s="81" t="s">
        <v>2778</v>
      </c>
      <c r="F325" s="81">
        <v>1</v>
      </c>
      <c r="G325" s="81" t="s">
        <v>12</v>
      </c>
      <c r="H325" s="272" t="s">
        <v>2707</v>
      </c>
      <c r="I325" s="82" t="s">
        <v>2835</v>
      </c>
      <c r="J325" s="396">
        <v>2514</v>
      </c>
      <c r="K325" s="160">
        <v>627</v>
      </c>
      <c r="L325" s="160">
        <v>629</v>
      </c>
      <c r="M325" s="160">
        <v>629</v>
      </c>
      <c r="N325" s="397">
        <v>629</v>
      </c>
      <c r="O325" s="392">
        <v>113408.53192943116</v>
      </c>
      <c r="P325" s="214">
        <v>28352.132982357791</v>
      </c>
      <c r="Q325" s="214">
        <v>28352.132982357791</v>
      </c>
      <c r="R325" s="214">
        <v>28352.132982357791</v>
      </c>
      <c r="S325" s="215">
        <v>28352.132982357791</v>
      </c>
    </row>
    <row r="326" spans="1:19" ht="51" outlineLevel="2" x14ac:dyDescent="0.2">
      <c r="A326" s="380" t="s">
        <v>9</v>
      </c>
      <c r="B326" s="272" t="s">
        <v>2948</v>
      </c>
      <c r="C326" s="273">
        <v>509102</v>
      </c>
      <c r="D326" s="273">
        <v>910701</v>
      </c>
      <c r="E326" s="81" t="s">
        <v>2778</v>
      </c>
      <c r="F326" s="81">
        <v>1</v>
      </c>
      <c r="G326" s="81" t="s">
        <v>12</v>
      </c>
      <c r="H326" s="272">
        <v>22</v>
      </c>
      <c r="I326" s="82" t="s">
        <v>2836</v>
      </c>
      <c r="J326" s="396">
        <v>24</v>
      </c>
      <c r="K326" s="160">
        <v>6</v>
      </c>
      <c r="L326" s="160">
        <v>6</v>
      </c>
      <c r="M326" s="160">
        <v>6</v>
      </c>
      <c r="N326" s="397">
        <v>6</v>
      </c>
      <c r="O326" s="392">
        <v>1960.3641400000001</v>
      </c>
      <c r="P326" s="214">
        <v>490.09103500000003</v>
      </c>
      <c r="Q326" s="214">
        <v>490.09103500000003</v>
      </c>
      <c r="R326" s="214">
        <v>490.09103500000003</v>
      </c>
      <c r="S326" s="215">
        <v>490.09103500000003</v>
      </c>
    </row>
    <row r="327" spans="1:19" ht="25.5" outlineLevel="2" x14ac:dyDescent="0.2">
      <c r="A327" s="380" t="s">
        <v>9</v>
      </c>
      <c r="B327" s="272">
        <v>5</v>
      </c>
      <c r="C327" s="273">
        <v>509103</v>
      </c>
      <c r="D327" s="273">
        <v>910801</v>
      </c>
      <c r="E327" s="81" t="s">
        <v>2779</v>
      </c>
      <c r="F327" s="81">
        <v>1</v>
      </c>
      <c r="G327" s="81" t="s">
        <v>12</v>
      </c>
      <c r="H327" s="272" t="s">
        <v>2707</v>
      </c>
      <c r="I327" s="82" t="s">
        <v>2835</v>
      </c>
      <c r="J327" s="396">
        <v>3171</v>
      </c>
      <c r="K327" s="160">
        <v>792</v>
      </c>
      <c r="L327" s="160">
        <v>793</v>
      </c>
      <c r="M327" s="160">
        <v>793</v>
      </c>
      <c r="N327" s="397">
        <v>793</v>
      </c>
      <c r="O327" s="392">
        <v>82531.950294882059</v>
      </c>
      <c r="P327" s="214">
        <v>20632.987573720515</v>
      </c>
      <c r="Q327" s="214">
        <v>20632.987573720515</v>
      </c>
      <c r="R327" s="214">
        <v>20632.987573720515</v>
      </c>
      <c r="S327" s="215">
        <v>20632.987573720515</v>
      </c>
    </row>
    <row r="328" spans="1:19" ht="25.5" outlineLevel="2" x14ac:dyDescent="0.2">
      <c r="A328" s="380" t="s">
        <v>9</v>
      </c>
      <c r="B328" s="272">
        <v>5</v>
      </c>
      <c r="C328" s="273">
        <v>509103</v>
      </c>
      <c r="D328" s="273">
        <v>910801</v>
      </c>
      <c r="E328" s="81" t="s">
        <v>2779</v>
      </c>
      <c r="F328" s="81">
        <v>1</v>
      </c>
      <c r="G328" s="81" t="s">
        <v>12</v>
      </c>
      <c r="H328" s="272">
        <v>22</v>
      </c>
      <c r="I328" s="82" t="s">
        <v>2836</v>
      </c>
      <c r="J328" s="396">
        <v>0</v>
      </c>
      <c r="K328" s="160">
        <v>0</v>
      </c>
      <c r="L328" s="160">
        <v>0</v>
      </c>
      <c r="M328" s="160">
        <v>0</v>
      </c>
      <c r="N328" s="397">
        <v>0</v>
      </c>
      <c r="O328" s="392">
        <v>0</v>
      </c>
      <c r="P328" s="214">
        <v>0</v>
      </c>
      <c r="Q328" s="214">
        <v>0</v>
      </c>
      <c r="R328" s="214">
        <v>0</v>
      </c>
      <c r="S328" s="215">
        <v>0</v>
      </c>
    </row>
    <row r="329" spans="1:19" ht="38.25" outlineLevel="2" x14ac:dyDescent="0.2">
      <c r="A329" s="380" t="s">
        <v>10</v>
      </c>
      <c r="B329" s="272">
        <v>6</v>
      </c>
      <c r="C329" s="273">
        <v>509301</v>
      </c>
      <c r="D329" s="273">
        <v>930101</v>
      </c>
      <c r="E329" s="81" t="s">
        <v>764</v>
      </c>
      <c r="F329" s="81">
        <v>1</v>
      </c>
      <c r="G329" s="81" t="s">
        <v>12</v>
      </c>
      <c r="H329" s="272" t="s">
        <v>2707</v>
      </c>
      <c r="I329" s="82" t="s">
        <v>2835</v>
      </c>
      <c r="J329" s="396">
        <v>1214</v>
      </c>
      <c r="K329" s="160">
        <v>302</v>
      </c>
      <c r="L329" s="160">
        <v>304</v>
      </c>
      <c r="M329" s="160">
        <v>304</v>
      </c>
      <c r="N329" s="397">
        <v>304</v>
      </c>
      <c r="O329" s="392">
        <v>22840.678770087758</v>
      </c>
      <c r="P329" s="214">
        <v>5710.1696925219394</v>
      </c>
      <c r="Q329" s="214">
        <v>5710.1696925219394</v>
      </c>
      <c r="R329" s="214">
        <v>5710.1696925219394</v>
      </c>
      <c r="S329" s="215">
        <v>5710.1696925219394</v>
      </c>
    </row>
    <row r="330" spans="1:19" ht="38.25" outlineLevel="2" x14ac:dyDescent="0.2">
      <c r="A330" s="380" t="s">
        <v>10</v>
      </c>
      <c r="B330" s="272">
        <v>6</v>
      </c>
      <c r="C330" s="273">
        <v>509301</v>
      </c>
      <c r="D330" s="273">
        <v>930101</v>
      </c>
      <c r="E330" s="81" t="s">
        <v>764</v>
      </c>
      <c r="F330" s="81">
        <v>1</v>
      </c>
      <c r="G330" s="81" t="s">
        <v>12</v>
      </c>
      <c r="H330" s="272">
        <v>22</v>
      </c>
      <c r="I330" s="82" t="s">
        <v>2836</v>
      </c>
      <c r="J330" s="396">
        <v>0</v>
      </c>
      <c r="K330" s="160">
        <v>0</v>
      </c>
      <c r="L330" s="160">
        <v>0</v>
      </c>
      <c r="M330" s="160">
        <v>0</v>
      </c>
      <c r="N330" s="397">
        <v>0</v>
      </c>
      <c r="O330" s="392">
        <v>0</v>
      </c>
      <c r="P330" s="214">
        <v>0</v>
      </c>
      <c r="Q330" s="214">
        <v>0</v>
      </c>
      <c r="R330" s="214">
        <v>0</v>
      </c>
      <c r="S330" s="215">
        <v>0</v>
      </c>
    </row>
    <row r="331" spans="1:19" ht="25.5" outlineLevel="2" x14ac:dyDescent="0.2">
      <c r="A331" s="380" t="s">
        <v>10</v>
      </c>
      <c r="B331" s="272">
        <v>4</v>
      </c>
      <c r="C331" s="273">
        <v>509401</v>
      </c>
      <c r="D331" s="273">
        <v>940101</v>
      </c>
      <c r="E331" s="81" t="s">
        <v>1170</v>
      </c>
      <c r="F331" s="81">
        <v>1</v>
      </c>
      <c r="G331" s="81" t="s">
        <v>12</v>
      </c>
      <c r="H331" s="272" t="s">
        <v>2707</v>
      </c>
      <c r="I331" s="82" t="s">
        <v>2835</v>
      </c>
      <c r="J331" s="396">
        <v>1100</v>
      </c>
      <c r="K331" s="160">
        <v>275</v>
      </c>
      <c r="L331" s="160">
        <v>275</v>
      </c>
      <c r="M331" s="160">
        <v>275</v>
      </c>
      <c r="N331" s="397">
        <v>275</v>
      </c>
      <c r="O331" s="392">
        <v>40008.037033920002</v>
      </c>
      <c r="P331" s="214">
        <v>10002.00925848</v>
      </c>
      <c r="Q331" s="214">
        <v>10002.00925848</v>
      </c>
      <c r="R331" s="214">
        <v>10002.00925848</v>
      </c>
      <c r="S331" s="215">
        <v>10002.00925848</v>
      </c>
    </row>
    <row r="332" spans="1:19" ht="25.5" outlineLevel="2" x14ac:dyDescent="0.2">
      <c r="A332" s="380" t="s">
        <v>10</v>
      </c>
      <c r="B332" s="272">
        <v>4</v>
      </c>
      <c r="C332" s="273">
        <v>509401</v>
      </c>
      <c r="D332" s="273">
        <v>940101</v>
      </c>
      <c r="E332" s="81" t="s">
        <v>1170</v>
      </c>
      <c r="F332" s="81">
        <v>1</v>
      </c>
      <c r="G332" s="81" t="s">
        <v>12</v>
      </c>
      <c r="H332" s="272">
        <v>22</v>
      </c>
      <c r="I332" s="82" t="s">
        <v>2836</v>
      </c>
      <c r="J332" s="396">
        <v>0</v>
      </c>
      <c r="K332" s="160">
        <v>0</v>
      </c>
      <c r="L332" s="160">
        <v>0</v>
      </c>
      <c r="M332" s="160">
        <v>0</v>
      </c>
      <c r="N332" s="397">
        <v>0</v>
      </c>
      <c r="O332" s="392">
        <v>0</v>
      </c>
      <c r="P332" s="214">
        <v>0</v>
      </c>
      <c r="Q332" s="214">
        <v>0</v>
      </c>
      <c r="R332" s="214">
        <v>0</v>
      </c>
      <c r="S332" s="215">
        <v>0</v>
      </c>
    </row>
    <row r="333" spans="1:19" ht="25.5" outlineLevel="2" x14ac:dyDescent="0.2">
      <c r="A333" s="380" t="s">
        <v>10</v>
      </c>
      <c r="B333" s="272">
        <v>6</v>
      </c>
      <c r="C333" s="273">
        <v>509402</v>
      </c>
      <c r="D333" s="273">
        <v>940201</v>
      </c>
      <c r="E333" s="81" t="s">
        <v>1639</v>
      </c>
      <c r="F333" s="81">
        <v>1</v>
      </c>
      <c r="G333" s="81" t="s">
        <v>12</v>
      </c>
      <c r="H333" s="272" t="s">
        <v>2707</v>
      </c>
      <c r="I333" s="82" t="s">
        <v>2835</v>
      </c>
      <c r="J333" s="396">
        <v>2386</v>
      </c>
      <c r="K333" s="160">
        <v>595</v>
      </c>
      <c r="L333" s="160">
        <v>597</v>
      </c>
      <c r="M333" s="160">
        <v>597</v>
      </c>
      <c r="N333" s="397">
        <v>597</v>
      </c>
      <c r="O333" s="392">
        <v>58107.874260544399</v>
      </c>
      <c r="P333" s="214">
        <v>14526.9685651361</v>
      </c>
      <c r="Q333" s="214">
        <v>14526.9685651361</v>
      </c>
      <c r="R333" s="214">
        <v>14526.9685651361</v>
      </c>
      <c r="S333" s="215">
        <v>14526.9685651361</v>
      </c>
    </row>
    <row r="334" spans="1:19" ht="25.5" outlineLevel="2" x14ac:dyDescent="0.2">
      <c r="A334" s="380" t="s">
        <v>10</v>
      </c>
      <c r="B334" s="272">
        <v>6</v>
      </c>
      <c r="C334" s="273">
        <v>509402</v>
      </c>
      <c r="D334" s="273">
        <v>940201</v>
      </c>
      <c r="E334" s="81" t="s">
        <v>1639</v>
      </c>
      <c r="F334" s="81">
        <v>1</v>
      </c>
      <c r="G334" s="81" t="s">
        <v>12</v>
      </c>
      <c r="H334" s="272">
        <v>22</v>
      </c>
      <c r="I334" s="82" t="s">
        <v>2836</v>
      </c>
      <c r="J334" s="396">
        <v>0</v>
      </c>
      <c r="K334" s="160">
        <v>0</v>
      </c>
      <c r="L334" s="160">
        <v>0</v>
      </c>
      <c r="M334" s="160">
        <v>0</v>
      </c>
      <c r="N334" s="397">
        <v>0</v>
      </c>
      <c r="O334" s="392">
        <v>0</v>
      </c>
      <c r="P334" s="214">
        <v>0</v>
      </c>
      <c r="Q334" s="214">
        <v>0</v>
      </c>
      <c r="R334" s="214">
        <v>0</v>
      </c>
      <c r="S334" s="215">
        <v>0</v>
      </c>
    </row>
    <row r="335" spans="1:19" ht="25.5" outlineLevel="2" x14ac:dyDescent="0.2">
      <c r="A335" s="380" t="s">
        <v>10</v>
      </c>
      <c r="B335" s="272">
        <v>3</v>
      </c>
      <c r="C335" s="273">
        <v>509404</v>
      </c>
      <c r="D335" s="273">
        <v>940401</v>
      </c>
      <c r="E335" s="81" t="s">
        <v>786</v>
      </c>
      <c r="F335" s="81">
        <v>1</v>
      </c>
      <c r="G335" s="81" t="s">
        <v>12</v>
      </c>
      <c r="H335" s="272" t="s">
        <v>2707</v>
      </c>
      <c r="I335" s="82" t="s">
        <v>2835</v>
      </c>
      <c r="J335" s="396">
        <v>700</v>
      </c>
      <c r="K335" s="160">
        <v>175</v>
      </c>
      <c r="L335" s="160">
        <v>175</v>
      </c>
      <c r="M335" s="160">
        <v>175</v>
      </c>
      <c r="N335" s="397">
        <v>175</v>
      </c>
      <c r="O335" s="392">
        <v>21027.618576562498</v>
      </c>
      <c r="P335" s="214">
        <v>5256.9046441406244</v>
      </c>
      <c r="Q335" s="214">
        <v>5256.9046441406244</v>
      </c>
      <c r="R335" s="214">
        <v>5256.9046441406244</v>
      </c>
      <c r="S335" s="215">
        <v>5256.9046441406244</v>
      </c>
    </row>
    <row r="336" spans="1:19" ht="25.5" outlineLevel="2" x14ac:dyDescent="0.2">
      <c r="A336" s="380" t="s">
        <v>10</v>
      </c>
      <c r="B336" s="272">
        <v>3</v>
      </c>
      <c r="C336" s="273">
        <v>509404</v>
      </c>
      <c r="D336" s="273">
        <v>940401</v>
      </c>
      <c r="E336" s="81" t="s">
        <v>786</v>
      </c>
      <c r="F336" s="81">
        <v>1</v>
      </c>
      <c r="G336" s="81" t="s">
        <v>12</v>
      </c>
      <c r="H336" s="272">
        <v>22</v>
      </c>
      <c r="I336" s="82" t="s">
        <v>2836</v>
      </c>
      <c r="J336" s="396">
        <v>0</v>
      </c>
      <c r="K336" s="160">
        <v>0</v>
      </c>
      <c r="L336" s="160">
        <v>0</v>
      </c>
      <c r="M336" s="160">
        <v>0</v>
      </c>
      <c r="N336" s="397">
        <v>0</v>
      </c>
      <c r="O336" s="392">
        <v>0</v>
      </c>
      <c r="P336" s="214">
        <v>0</v>
      </c>
      <c r="Q336" s="214">
        <v>0</v>
      </c>
      <c r="R336" s="214">
        <v>0</v>
      </c>
      <c r="S336" s="215">
        <v>0</v>
      </c>
    </row>
    <row r="337" spans="1:19" ht="38.25" outlineLevel="2" x14ac:dyDescent="0.2">
      <c r="A337" s="380" t="s">
        <v>9</v>
      </c>
      <c r="B337" s="272" t="s">
        <v>2948</v>
      </c>
      <c r="C337" s="273">
        <v>509406</v>
      </c>
      <c r="D337" s="273">
        <v>940601</v>
      </c>
      <c r="E337" s="81" t="s">
        <v>2781</v>
      </c>
      <c r="F337" s="81">
        <v>1</v>
      </c>
      <c r="G337" s="81" t="s">
        <v>12</v>
      </c>
      <c r="H337" s="272" t="s">
        <v>2707</v>
      </c>
      <c r="I337" s="82" t="s">
        <v>2835</v>
      </c>
      <c r="J337" s="396">
        <v>800</v>
      </c>
      <c r="K337" s="160">
        <v>200</v>
      </c>
      <c r="L337" s="160">
        <v>200</v>
      </c>
      <c r="M337" s="160">
        <v>200</v>
      </c>
      <c r="N337" s="397">
        <v>200</v>
      </c>
      <c r="O337" s="392">
        <v>30910.715844532802</v>
      </c>
      <c r="P337" s="214">
        <v>7727.6789611332006</v>
      </c>
      <c r="Q337" s="214">
        <v>7727.6789611332006</v>
      </c>
      <c r="R337" s="214">
        <v>7727.6789611332006</v>
      </c>
      <c r="S337" s="215">
        <v>7727.6789611332006</v>
      </c>
    </row>
    <row r="338" spans="1:19" ht="38.25" outlineLevel="2" x14ac:dyDescent="0.2">
      <c r="A338" s="380" t="s">
        <v>9</v>
      </c>
      <c r="B338" s="272" t="s">
        <v>2948</v>
      </c>
      <c r="C338" s="273">
        <v>509406</v>
      </c>
      <c r="D338" s="273">
        <v>940601</v>
      </c>
      <c r="E338" s="81" t="s">
        <v>2781</v>
      </c>
      <c r="F338" s="81">
        <v>1</v>
      </c>
      <c r="G338" s="81" t="s">
        <v>12</v>
      </c>
      <c r="H338" s="272">
        <v>22</v>
      </c>
      <c r="I338" s="82" t="s">
        <v>2836</v>
      </c>
      <c r="J338" s="396">
        <v>0</v>
      </c>
      <c r="K338" s="160">
        <v>0</v>
      </c>
      <c r="L338" s="160">
        <v>0</v>
      </c>
      <c r="M338" s="160">
        <v>0</v>
      </c>
      <c r="N338" s="397">
        <v>0</v>
      </c>
      <c r="O338" s="392">
        <v>0</v>
      </c>
      <c r="P338" s="214">
        <v>0</v>
      </c>
      <c r="Q338" s="214">
        <v>0</v>
      </c>
      <c r="R338" s="214">
        <v>0</v>
      </c>
      <c r="S338" s="215">
        <v>0</v>
      </c>
    </row>
    <row r="339" spans="1:19" ht="25.5" outlineLevel="2" x14ac:dyDescent="0.2">
      <c r="A339" s="380" t="s">
        <v>10</v>
      </c>
      <c r="B339" s="272" t="s">
        <v>2948</v>
      </c>
      <c r="C339" s="273">
        <v>509409</v>
      </c>
      <c r="D339" s="273">
        <v>940901</v>
      </c>
      <c r="E339" s="81" t="s">
        <v>2782</v>
      </c>
      <c r="F339" s="81">
        <v>1</v>
      </c>
      <c r="G339" s="81" t="s">
        <v>12</v>
      </c>
      <c r="H339" s="272" t="s">
        <v>2707</v>
      </c>
      <c r="I339" s="82" t="s">
        <v>2835</v>
      </c>
      <c r="J339" s="396">
        <v>216</v>
      </c>
      <c r="K339" s="160">
        <v>54</v>
      </c>
      <c r="L339" s="160">
        <v>54</v>
      </c>
      <c r="M339" s="160">
        <v>54</v>
      </c>
      <c r="N339" s="397">
        <v>54</v>
      </c>
      <c r="O339" s="392">
        <v>6799.7563583999981</v>
      </c>
      <c r="P339" s="214">
        <v>1699.9390895999995</v>
      </c>
      <c r="Q339" s="214">
        <v>1699.9390895999995</v>
      </c>
      <c r="R339" s="214">
        <v>1699.9390895999995</v>
      </c>
      <c r="S339" s="215">
        <v>1699.9390895999995</v>
      </c>
    </row>
    <row r="340" spans="1:19" ht="25.5" outlineLevel="2" x14ac:dyDescent="0.2">
      <c r="A340" s="380" t="s">
        <v>10</v>
      </c>
      <c r="B340" s="272" t="s">
        <v>2948</v>
      </c>
      <c r="C340" s="273">
        <v>509409</v>
      </c>
      <c r="D340" s="273">
        <v>940901</v>
      </c>
      <c r="E340" s="81" t="s">
        <v>2782</v>
      </c>
      <c r="F340" s="81">
        <v>1</v>
      </c>
      <c r="G340" s="81" t="s">
        <v>12</v>
      </c>
      <c r="H340" s="272">
        <v>22</v>
      </c>
      <c r="I340" s="82" t="s">
        <v>2836</v>
      </c>
      <c r="J340" s="396">
        <v>0</v>
      </c>
      <c r="K340" s="160">
        <v>0</v>
      </c>
      <c r="L340" s="160">
        <v>0</v>
      </c>
      <c r="M340" s="160">
        <v>0</v>
      </c>
      <c r="N340" s="397">
        <v>0</v>
      </c>
      <c r="O340" s="392">
        <v>0</v>
      </c>
      <c r="P340" s="214">
        <v>0</v>
      </c>
      <c r="Q340" s="214">
        <v>0</v>
      </c>
      <c r="R340" s="214">
        <v>0</v>
      </c>
      <c r="S340" s="215">
        <v>0</v>
      </c>
    </row>
    <row r="341" spans="1:19" ht="38.25" outlineLevel="2" x14ac:dyDescent="0.2">
      <c r="A341" s="380" t="s">
        <v>10</v>
      </c>
      <c r="B341" s="272">
        <v>6</v>
      </c>
      <c r="C341" s="273">
        <v>509501</v>
      </c>
      <c r="D341" s="273">
        <v>950101</v>
      </c>
      <c r="E341" s="81" t="s">
        <v>2128</v>
      </c>
      <c r="F341" s="81">
        <v>1</v>
      </c>
      <c r="G341" s="81" t="s">
        <v>12</v>
      </c>
      <c r="H341" s="272" t="s">
        <v>2707</v>
      </c>
      <c r="I341" s="82" t="s">
        <v>2835</v>
      </c>
      <c r="J341" s="396">
        <v>150</v>
      </c>
      <c r="K341" s="160">
        <v>36</v>
      </c>
      <c r="L341" s="160">
        <v>38</v>
      </c>
      <c r="M341" s="160">
        <v>38</v>
      </c>
      <c r="N341" s="397">
        <v>38</v>
      </c>
      <c r="O341" s="392">
        <v>5970.9862849119991</v>
      </c>
      <c r="P341" s="214">
        <v>1492.7465712279998</v>
      </c>
      <c r="Q341" s="214">
        <v>1492.7465712279998</v>
      </c>
      <c r="R341" s="214">
        <v>1492.7465712279998</v>
      </c>
      <c r="S341" s="215">
        <v>1492.7465712279998</v>
      </c>
    </row>
    <row r="342" spans="1:19" ht="38.25" outlineLevel="2" x14ac:dyDescent="0.2">
      <c r="A342" s="380" t="s">
        <v>10</v>
      </c>
      <c r="B342" s="272">
        <v>6</v>
      </c>
      <c r="C342" s="273">
        <v>509501</v>
      </c>
      <c r="D342" s="273">
        <v>950101</v>
      </c>
      <c r="E342" s="81" t="s">
        <v>2128</v>
      </c>
      <c r="F342" s="81">
        <v>1</v>
      </c>
      <c r="G342" s="81" t="s">
        <v>12</v>
      </c>
      <c r="H342" s="272">
        <v>22</v>
      </c>
      <c r="I342" s="82" t="s">
        <v>2836</v>
      </c>
      <c r="J342" s="396">
        <v>0</v>
      </c>
      <c r="K342" s="160">
        <v>0</v>
      </c>
      <c r="L342" s="160">
        <v>0</v>
      </c>
      <c r="M342" s="160">
        <v>0</v>
      </c>
      <c r="N342" s="397">
        <v>0</v>
      </c>
      <c r="O342" s="392">
        <v>0</v>
      </c>
      <c r="P342" s="214">
        <v>0</v>
      </c>
      <c r="Q342" s="214">
        <v>0</v>
      </c>
      <c r="R342" s="214">
        <v>0</v>
      </c>
      <c r="S342" s="215">
        <v>0</v>
      </c>
    </row>
    <row r="343" spans="1:19" ht="25.5" outlineLevel="2" x14ac:dyDescent="0.2">
      <c r="A343" s="380" t="s">
        <v>9</v>
      </c>
      <c r="B343" s="272" t="s">
        <v>2948</v>
      </c>
      <c r="C343" s="273">
        <v>509509</v>
      </c>
      <c r="D343" s="273">
        <v>950901</v>
      </c>
      <c r="E343" s="81" t="s">
        <v>2783</v>
      </c>
      <c r="F343" s="81">
        <v>1</v>
      </c>
      <c r="G343" s="81" t="s">
        <v>12</v>
      </c>
      <c r="H343" s="272" t="s">
        <v>2707</v>
      </c>
      <c r="I343" s="82" t="s">
        <v>2835</v>
      </c>
      <c r="J343" s="396">
        <v>102</v>
      </c>
      <c r="K343" s="160">
        <v>24</v>
      </c>
      <c r="L343" s="160">
        <v>26</v>
      </c>
      <c r="M343" s="160">
        <v>26</v>
      </c>
      <c r="N343" s="397">
        <v>26</v>
      </c>
      <c r="O343" s="392">
        <v>4489.7237874720004</v>
      </c>
      <c r="P343" s="214">
        <v>1122.4309468680001</v>
      </c>
      <c r="Q343" s="214">
        <v>1122.4309468680001</v>
      </c>
      <c r="R343" s="214">
        <v>1122.4309468680001</v>
      </c>
      <c r="S343" s="215">
        <v>1122.4309468680001</v>
      </c>
    </row>
    <row r="344" spans="1:19" ht="25.5" outlineLevel="2" x14ac:dyDescent="0.2">
      <c r="A344" s="380" t="s">
        <v>9</v>
      </c>
      <c r="B344" s="272" t="s">
        <v>2948</v>
      </c>
      <c r="C344" s="273">
        <v>509509</v>
      </c>
      <c r="D344" s="273">
        <v>950901</v>
      </c>
      <c r="E344" s="81" t="s">
        <v>2783</v>
      </c>
      <c r="F344" s="81">
        <v>1</v>
      </c>
      <c r="G344" s="81" t="s">
        <v>12</v>
      </c>
      <c r="H344" s="272">
        <v>22</v>
      </c>
      <c r="I344" s="82" t="s">
        <v>2836</v>
      </c>
      <c r="J344" s="396">
        <v>0</v>
      </c>
      <c r="K344" s="160">
        <v>0</v>
      </c>
      <c r="L344" s="160">
        <v>0</v>
      </c>
      <c r="M344" s="160">
        <v>0</v>
      </c>
      <c r="N344" s="397">
        <v>0</v>
      </c>
      <c r="O344" s="392">
        <v>0</v>
      </c>
      <c r="P344" s="214">
        <v>0</v>
      </c>
      <c r="Q344" s="214">
        <v>0</v>
      </c>
      <c r="R344" s="214">
        <v>0</v>
      </c>
      <c r="S344" s="215">
        <v>0</v>
      </c>
    </row>
    <row r="345" spans="1:19" ht="38.25" outlineLevel="2" x14ac:dyDescent="0.2">
      <c r="A345" s="380" t="s">
        <v>9</v>
      </c>
      <c r="B345" s="272" t="s">
        <v>2948</v>
      </c>
      <c r="C345" s="273">
        <v>509510</v>
      </c>
      <c r="D345" s="273">
        <v>951001</v>
      </c>
      <c r="E345" s="81" t="s">
        <v>2784</v>
      </c>
      <c r="F345" s="81">
        <v>1</v>
      </c>
      <c r="G345" s="81" t="s">
        <v>12</v>
      </c>
      <c r="H345" s="272" t="s">
        <v>2707</v>
      </c>
      <c r="I345" s="82" t="s">
        <v>2835</v>
      </c>
      <c r="J345" s="396">
        <v>280</v>
      </c>
      <c r="K345" s="160">
        <v>70</v>
      </c>
      <c r="L345" s="160">
        <v>70</v>
      </c>
      <c r="M345" s="160">
        <v>70</v>
      </c>
      <c r="N345" s="397">
        <v>70</v>
      </c>
      <c r="O345" s="392">
        <v>29419.907360872101</v>
      </c>
      <c r="P345" s="214">
        <v>7354.9768402180252</v>
      </c>
      <c r="Q345" s="214">
        <v>7354.9768402180252</v>
      </c>
      <c r="R345" s="214">
        <v>7354.9768402180252</v>
      </c>
      <c r="S345" s="215">
        <v>7354.9768402180252</v>
      </c>
    </row>
    <row r="346" spans="1:19" ht="38.25" outlineLevel="2" x14ac:dyDescent="0.2">
      <c r="A346" s="380" t="s">
        <v>9</v>
      </c>
      <c r="B346" s="272" t="s">
        <v>2948</v>
      </c>
      <c r="C346" s="273">
        <v>509510</v>
      </c>
      <c r="D346" s="273">
        <v>951001</v>
      </c>
      <c r="E346" s="81" t="s">
        <v>2784</v>
      </c>
      <c r="F346" s="81">
        <v>1</v>
      </c>
      <c r="G346" s="81" t="s">
        <v>12</v>
      </c>
      <c r="H346" s="272">
        <v>22</v>
      </c>
      <c r="I346" s="82" t="s">
        <v>2836</v>
      </c>
      <c r="J346" s="396">
        <v>0</v>
      </c>
      <c r="K346" s="160">
        <v>0</v>
      </c>
      <c r="L346" s="160">
        <v>0</v>
      </c>
      <c r="M346" s="160">
        <v>0</v>
      </c>
      <c r="N346" s="397">
        <v>0</v>
      </c>
      <c r="O346" s="392">
        <v>0</v>
      </c>
      <c r="P346" s="214">
        <v>0</v>
      </c>
      <c r="Q346" s="214">
        <v>0</v>
      </c>
      <c r="R346" s="214">
        <v>0</v>
      </c>
      <c r="S346" s="215">
        <v>0</v>
      </c>
    </row>
    <row r="347" spans="1:19" ht="25.5" outlineLevel="2" x14ac:dyDescent="0.2">
      <c r="A347" s="380" t="s">
        <v>10</v>
      </c>
      <c r="B347" s="272">
        <v>8</v>
      </c>
      <c r="C347" s="273">
        <v>509606</v>
      </c>
      <c r="D347" s="273">
        <v>960601</v>
      </c>
      <c r="E347" s="81" t="s">
        <v>579</v>
      </c>
      <c r="F347" s="81">
        <v>1</v>
      </c>
      <c r="G347" s="81" t="s">
        <v>12</v>
      </c>
      <c r="H347" s="272" t="s">
        <v>2707</v>
      </c>
      <c r="I347" s="82" t="s">
        <v>2835</v>
      </c>
      <c r="J347" s="396">
        <v>3091</v>
      </c>
      <c r="K347" s="160">
        <v>772</v>
      </c>
      <c r="L347" s="160">
        <v>773</v>
      </c>
      <c r="M347" s="160">
        <v>773</v>
      </c>
      <c r="N347" s="397">
        <v>773</v>
      </c>
      <c r="O347" s="392">
        <v>186960.73581610236</v>
      </c>
      <c r="P347" s="214">
        <v>46740.18395402559</v>
      </c>
      <c r="Q347" s="214">
        <v>46740.18395402559</v>
      </c>
      <c r="R347" s="214">
        <v>46740.18395402559</v>
      </c>
      <c r="S347" s="215">
        <v>46740.18395402559</v>
      </c>
    </row>
    <row r="348" spans="1:19" ht="25.5" outlineLevel="2" x14ac:dyDescent="0.2">
      <c r="A348" s="380" t="s">
        <v>10</v>
      </c>
      <c r="B348" s="272">
        <v>8</v>
      </c>
      <c r="C348" s="273">
        <v>509606</v>
      </c>
      <c r="D348" s="273">
        <v>960601</v>
      </c>
      <c r="E348" s="81" t="s">
        <v>579</v>
      </c>
      <c r="F348" s="81">
        <v>1</v>
      </c>
      <c r="G348" s="81" t="s">
        <v>12</v>
      </c>
      <c r="H348" s="272">
        <v>22</v>
      </c>
      <c r="I348" s="82" t="s">
        <v>2836</v>
      </c>
      <c r="J348" s="396">
        <v>330</v>
      </c>
      <c r="K348" s="160">
        <v>81</v>
      </c>
      <c r="L348" s="160">
        <v>83</v>
      </c>
      <c r="M348" s="160">
        <v>83</v>
      </c>
      <c r="N348" s="397">
        <v>83</v>
      </c>
      <c r="O348" s="392">
        <v>24102.801500000005</v>
      </c>
      <c r="P348" s="214">
        <v>6025.7003750000013</v>
      </c>
      <c r="Q348" s="214">
        <v>6025.7003750000013</v>
      </c>
      <c r="R348" s="214">
        <v>6025.7003750000013</v>
      </c>
      <c r="S348" s="215">
        <v>6025.7003750000013</v>
      </c>
    </row>
    <row r="349" spans="1:19" ht="25.5" outlineLevel="2" x14ac:dyDescent="0.2">
      <c r="A349" s="380" t="s">
        <v>10</v>
      </c>
      <c r="B349" s="272" t="s">
        <v>2948</v>
      </c>
      <c r="C349" s="273">
        <v>509607</v>
      </c>
      <c r="D349" s="273">
        <v>960701</v>
      </c>
      <c r="E349" s="81" t="s">
        <v>2635</v>
      </c>
      <c r="F349" s="81">
        <v>1</v>
      </c>
      <c r="G349" s="81" t="s">
        <v>12</v>
      </c>
      <c r="H349" s="272" t="s">
        <v>2707</v>
      </c>
      <c r="I349" s="82" t="s">
        <v>2835</v>
      </c>
      <c r="J349" s="396">
        <v>16</v>
      </c>
      <c r="K349" s="160">
        <v>4</v>
      </c>
      <c r="L349" s="160">
        <v>4</v>
      </c>
      <c r="M349" s="160">
        <v>4</v>
      </c>
      <c r="N349" s="397">
        <v>4</v>
      </c>
      <c r="O349" s="392">
        <v>1277.3781216</v>
      </c>
      <c r="P349" s="214">
        <v>319.3445304</v>
      </c>
      <c r="Q349" s="214">
        <v>319.3445304</v>
      </c>
      <c r="R349" s="214">
        <v>319.3445304</v>
      </c>
      <c r="S349" s="215">
        <v>319.3445304</v>
      </c>
    </row>
    <row r="350" spans="1:19" ht="25.5" outlineLevel="2" x14ac:dyDescent="0.2">
      <c r="A350" s="380" t="s">
        <v>10</v>
      </c>
      <c r="B350" s="272" t="s">
        <v>2948</v>
      </c>
      <c r="C350" s="273">
        <v>509607</v>
      </c>
      <c r="D350" s="273">
        <v>960701</v>
      </c>
      <c r="E350" s="81" t="s">
        <v>2635</v>
      </c>
      <c r="F350" s="81">
        <v>1</v>
      </c>
      <c r="G350" s="81" t="s">
        <v>12</v>
      </c>
      <c r="H350" s="272">
        <v>22</v>
      </c>
      <c r="I350" s="82" t="s">
        <v>2836</v>
      </c>
      <c r="J350" s="396">
        <v>0</v>
      </c>
      <c r="K350" s="160">
        <v>0</v>
      </c>
      <c r="L350" s="160">
        <v>0</v>
      </c>
      <c r="M350" s="160">
        <v>0</v>
      </c>
      <c r="N350" s="397">
        <v>0</v>
      </c>
      <c r="O350" s="392">
        <v>0</v>
      </c>
      <c r="P350" s="214">
        <v>0</v>
      </c>
      <c r="Q350" s="214">
        <v>0</v>
      </c>
      <c r="R350" s="214">
        <v>0</v>
      </c>
      <c r="S350" s="215">
        <v>0</v>
      </c>
    </row>
    <row r="351" spans="1:19" ht="38.25" outlineLevel="2" x14ac:dyDescent="0.2">
      <c r="A351" s="380" t="s">
        <v>10</v>
      </c>
      <c r="B351" s="272" t="s">
        <v>2948</v>
      </c>
      <c r="C351" s="273">
        <v>509622</v>
      </c>
      <c r="D351" s="273">
        <v>962201</v>
      </c>
      <c r="E351" s="81" t="s">
        <v>777</v>
      </c>
      <c r="F351" s="81">
        <v>1</v>
      </c>
      <c r="G351" s="81" t="s">
        <v>12</v>
      </c>
      <c r="H351" s="272" t="s">
        <v>2707</v>
      </c>
      <c r="I351" s="82" t="s">
        <v>2835</v>
      </c>
      <c r="J351" s="396">
        <v>1288</v>
      </c>
      <c r="K351" s="160">
        <v>322</v>
      </c>
      <c r="L351" s="160">
        <v>322</v>
      </c>
      <c r="M351" s="160">
        <v>322</v>
      </c>
      <c r="N351" s="397">
        <v>322</v>
      </c>
      <c r="O351" s="392">
        <v>108640.11058906706</v>
      </c>
      <c r="P351" s="214">
        <v>27160.027647266765</v>
      </c>
      <c r="Q351" s="214">
        <v>27160.027647266765</v>
      </c>
      <c r="R351" s="214">
        <v>27160.027647266765</v>
      </c>
      <c r="S351" s="215">
        <v>27160.027647266765</v>
      </c>
    </row>
    <row r="352" spans="1:19" ht="38.25" outlineLevel="2" x14ac:dyDescent="0.2">
      <c r="A352" s="380" t="s">
        <v>10</v>
      </c>
      <c r="B352" s="272" t="s">
        <v>2948</v>
      </c>
      <c r="C352" s="273">
        <v>509622</v>
      </c>
      <c r="D352" s="273">
        <v>962201</v>
      </c>
      <c r="E352" s="81" t="s">
        <v>777</v>
      </c>
      <c r="F352" s="81">
        <v>1</v>
      </c>
      <c r="G352" s="81" t="s">
        <v>12</v>
      </c>
      <c r="H352" s="272">
        <v>22</v>
      </c>
      <c r="I352" s="82" t="s">
        <v>2836</v>
      </c>
      <c r="J352" s="396">
        <v>0</v>
      </c>
      <c r="K352" s="160">
        <v>0</v>
      </c>
      <c r="L352" s="160">
        <v>0</v>
      </c>
      <c r="M352" s="160">
        <v>0</v>
      </c>
      <c r="N352" s="397">
        <v>0</v>
      </c>
      <c r="O352" s="392">
        <v>0</v>
      </c>
      <c r="P352" s="214">
        <v>0</v>
      </c>
      <c r="Q352" s="214">
        <v>0</v>
      </c>
      <c r="R352" s="214">
        <v>0</v>
      </c>
      <c r="S352" s="215">
        <v>0</v>
      </c>
    </row>
    <row r="353" spans="1:19" ht="51" outlineLevel="2" x14ac:dyDescent="0.2">
      <c r="A353" s="380" t="s">
        <v>9</v>
      </c>
      <c r="B353" s="272" t="s">
        <v>2948</v>
      </c>
      <c r="C353" s="273">
        <v>509624</v>
      </c>
      <c r="D353" s="273">
        <v>962401</v>
      </c>
      <c r="E353" s="81" t="s">
        <v>2785</v>
      </c>
      <c r="F353" s="81">
        <v>1</v>
      </c>
      <c r="G353" s="81" t="s">
        <v>12</v>
      </c>
      <c r="H353" s="272" t="s">
        <v>2707</v>
      </c>
      <c r="I353" s="82" t="s">
        <v>2835</v>
      </c>
      <c r="J353" s="396">
        <v>9</v>
      </c>
      <c r="K353" s="160">
        <v>3</v>
      </c>
      <c r="L353" s="160">
        <v>2</v>
      </c>
      <c r="M353" s="160">
        <v>2</v>
      </c>
      <c r="N353" s="397">
        <v>2</v>
      </c>
      <c r="O353" s="392">
        <v>154.73832912</v>
      </c>
      <c r="P353" s="214">
        <v>38.684582280000001</v>
      </c>
      <c r="Q353" s="214">
        <v>38.684582280000001</v>
      </c>
      <c r="R353" s="214">
        <v>38.684582280000001</v>
      </c>
      <c r="S353" s="215">
        <v>38.684582280000001</v>
      </c>
    </row>
    <row r="354" spans="1:19" ht="51" outlineLevel="2" x14ac:dyDescent="0.2">
      <c r="A354" s="380" t="s">
        <v>9</v>
      </c>
      <c r="B354" s="272" t="s">
        <v>2948</v>
      </c>
      <c r="C354" s="273">
        <v>509624</v>
      </c>
      <c r="D354" s="273">
        <v>962401</v>
      </c>
      <c r="E354" s="81" t="s">
        <v>2785</v>
      </c>
      <c r="F354" s="81">
        <v>1</v>
      </c>
      <c r="G354" s="81" t="s">
        <v>12</v>
      </c>
      <c r="H354" s="272">
        <v>22</v>
      </c>
      <c r="I354" s="82" t="s">
        <v>2836</v>
      </c>
      <c r="J354" s="396">
        <v>0</v>
      </c>
      <c r="K354" s="160">
        <v>0</v>
      </c>
      <c r="L354" s="160">
        <v>0</v>
      </c>
      <c r="M354" s="160">
        <v>0</v>
      </c>
      <c r="N354" s="397">
        <v>0</v>
      </c>
      <c r="O354" s="392">
        <v>0</v>
      </c>
      <c r="P354" s="214">
        <v>0</v>
      </c>
      <c r="Q354" s="214">
        <v>0</v>
      </c>
      <c r="R354" s="214">
        <v>0</v>
      </c>
      <c r="S354" s="215">
        <v>0</v>
      </c>
    </row>
    <row r="355" spans="1:19" ht="51" outlineLevel="2" x14ac:dyDescent="0.2">
      <c r="A355" s="380" t="s">
        <v>9</v>
      </c>
      <c r="B355" s="272" t="s">
        <v>2948</v>
      </c>
      <c r="C355" s="273">
        <v>509626</v>
      </c>
      <c r="D355" s="273">
        <v>962601</v>
      </c>
      <c r="E355" s="81" t="s">
        <v>2786</v>
      </c>
      <c r="F355" s="81">
        <v>1</v>
      </c>
      <c r="G355" s="81" t="s">
        <v>12</v>
      </c>
      <c r="H355" s="272" t="s">
        <v>2707</v>
      </c>
      <c r="I355" s="82" t="s">
        <v>2835</v>
      </c>
      <c r="J355" s="396">
        <v>0</v>
      </c>
      <c r="K355" s="160">
        <v>0</v>
      </c>
      <c r="L355" s="160">
        <v>0</v>
      </c>
      <c r="M355" s="160">
        <v>0</v>
      </c>
      <c r="N355" s="397">
        <v>0</v>
      </c>
      <c r="O355" s="392">
        <v>0</v>
      </c>
      <c r="P355" s="214">
        <v>0</v>
      </c>
      <c r="Q355" s="214">
        <v>0</v>
      </c>
      <c r="R355" s="214">
        <v>0</v>
      </c>
      <c r="S355" s="215">
        <v>0</v>
      </c>
    </row>
    <row r="356" spans="1:19" ht="51" outlineLevel="2" x14ac:dyDescent="0.2">
      <c r="A356" s="380" t="s">
        <v>9</v>
      </c>
      <c r="B356" s="272" t="s">
        <v>2948</v>
      </c>
      <c r="C356" s="273">
        <v>509626</v>
      </c>
      <c r="D356" s="273">
        <v>962601</v>
      </c>
      <c r="E356" s="81" t="s">
        <v>2786</v>
      </c>
      <c r="F356" s="81">
        <v>1</v>
      </c>
      <c r="G356" s="81" t="s">
        <v>12</v>
      </c>
      <c r="H356" s="272">
        <v>22</v>
      </c>
      <c r="I356" s="82" t="s">
        <v>2836</v>
      </c>
      <c r="J356" s="396">
        <v>0</v>
      </c>
      <c r="K356" s="160">
        <v>0</v>
      </c>
      <c r="L356" s="160">
        <v>0</v>
      </c>
      <c r="M356" s="160">
        <v>0</v>
      </c>
      <c r="N356" s="397">
        <v>0</v>
      </c>
      <c r="O356" s="392">
        <v>0</v>
      </c>
      <c r="P356" s="214">
        <v>0</v>
      </c>
      <c r="Q356" s="214">
        <v>0</v>
      </c>
      <c r="R356" s="214">
        <v>0</v>
      </c>
      <c r="S356" s="215">
        <v>0</v>
      </c>
    </row>
    <row r="357" spans="1:19" ht="25.5" outlineLevel="2" x14ac:dyDescent="0.2">
      <c r="A357" s="380" t="s">
        <v>10</v>
      </c>
      <c r="B357" s="272">
        <v>6</v>
      </c>
      <c r="C357" s="273">
        <v>509633</v>
      </c>
      <c r="D357" s="273">
        <v>963301</v>
      </c>
      <c r="E357" s="81" t="s">
        <v>230</v>
      </c>
      <c r="F357" s="81">
        <v>1</v>
      </c>
      <c r="G357" s="81" t="s">
        <v>12</v>
      </c>
      <c r="H357" s="272" t="s">
        <v>2707</v>
      </c>
      <c r="I357" s="82" t="s">
        <v>2835</v>
      </c>
      <c r="J357" s="396">
        <v>65</v>
      </c>
      <c r="K357" s="160">
        <v>17</v>
      </c>
      <c r="L357" s="160">
        <v>16</v>
      </c>
      <c r="M357" s="160">
        <v>16</v>
      </c>
      <c r="N357" s="397">
        <v>16</v>
      </c>
      <c r="O357" s="392">
        <v>1854.9395732720004</v>
      </c>
      <c r="P357" s="214">
        <v>463.7348933180001</v>
      </c>
      <c r="Q357" s="214">
        <v>463.7348933180001</v>
      </c>
      <c r="R357" s="214">
        <v>463.7348933180001</v>
      </c>
      <c r="S357" s="215">
        <v>463.7348933180001</v>
      </c>
    </row>
    <row r="358" spans="1:19" ht="25.5" outlineLevel="2" x14ac:dyDescent="0.2">
      <c r="A358" s="380" t="s">
        <v>10</v>
      </c>
      <c r="B358" s="272">
        <v>6</v>
      </c>
      <c r="C358" s="273">
        <v>509633</v>
      </c>
      <c r="D358" s="273">
        <v>963301</v>
      </c>
      <c r="E358" s="81" t="s">
        <v>230</v>
      </c>
      <c r="F358" s="81">
        <v>1</v>
      </c>
      <c r="G358" s="81" t="s">
        <v>12</v>
      </c>
      <c r="H358" s="272">
        <v>22</v>
      </c>
      <c r="I358" s="82" t="s">
        <v>2836</v>
      </c>
      <c r="J358" s="396">
        <v>0</v>
      </c>
      <c r="K358" s="160">
        <v>0</v>
      </c>
      <c r="L358" s="160">
        <v>0</v>
      </c>
      <c r="M358" s="160">
        <v>0</v>
      </c>
      <c r="N358" s="397">
        <v>0</v>
      </c>
      <c r="O358" s="392">
        <v>0</v>
      </c>
      <c r="P358" s="214">
        <v>0</v>
      </c>
      <c r="Q358" s="214">
        <v>0</v>
      </c>
      <c r="R358" s="214">
        <v>0</v>
      </c>
      <c r="S358" s="215">
        <v>0</v>
      </c>
    </row>
    <row r="359" spans="1:19" ht="38.25" outlineLevel="2" x14ac:dyDescent="0.2">
      <c r="A359" s="380" t="s">
        <v>10</v>
      </c>
      <c r="B359" s="272">
        <v>5</v>
      </c>
      <c r="C359" s="273">
        <v>509669</v>
      </c>
      <c r="D359" s="273">
        <v>966801</v>
      </c>
      <c r="E359" s="81" t="s">
        <v>767</v>
      </c>
      <c r="F359" s="81">
        <v>1</v>
      </c>
      <c r="G359" s="81" t="s">
        <v>12</v>
      </c>
      <c r="H359" s="272" t="s">
        <v>2707</v>
      </c>
      <c r="I359" s="82" t="s">
        <v>2835</v>
      </c>
      <c r="J359" s="396">
        <v>120</v>
      </c>
      <c r="K359" s="160">
        <v>30</v>
      </c>
      <c r="L359" s="160">
        <v>30</v>
      </c>
      <c r="M359" s="160">
        <v>30</v>
      </c>
      <c r="N359" s="397">
        <v>30</v>
      </c>
      <c r="O359" s="392">
        <v>2573.8810559999997</v>
      </c>
      <c r="P359" s="214">
        <v>643.47026399999993</v>
      </c>
      <c r="Q359" s="214">
        <v>643.47026399999993</v>
      </c>
      <c r="R359" s="214">
        <v>643.47026399999993</v>
      </c>
      <c r="S359" s="215">
        <v>643.47026399999993</v>
      </c>
    </row>
    <row r="360" spans="1:19" ht="38.25" outlineLevel="2" x14ac:dyDescent="0.2">
      <c r="A360" s="380" t="s">
        <v>10</v>
      </c>
      <c r="B360" s="272">
        <v>5</v>
      </c>
      <c r="C360" s="273">
        <v>509669</v>
      </c>
      <c r="D360" s="273">
        <v>966801</v>
      </c>
      <c r="E360" s="81" t="s">
        <v>767</v>
      </c>
      <c r="F360" s="81">
        <v>1</v>
      </c>
      <c r="G360" s="81" t="s">
        <v>12</v>
      </c>
      <c r="H360" s="272">
        <v>22</v>
      </c>
      <c r="I360" s="82" t="s">
        <v>2836</v>
      </c>
      <c r="J360" s="396">
        <v>0</v>
      </c>
      <c r="K360" s="160">
        <v>0</v>
      </c>
      <c r="L360" s="160">
        <v>0</v>
      </c>
      <c r="M360" s="160">
        <v>0</v>
      </c>
      <c r="N360" s="397">
        <v>0</v>
      </c>
      <c r="O360" s="392">
        <v>0</v>
      </c>
      <c r="P360" s="214">
        <v>0</v>
      </c>
      <c r="Q360" s="214">
        <v>0</v>
      </c>
      <c r="R360" s="214">
        <v>0</v>
      </c>
      <c r="S360" s="215">
        <v>0</v>
      </c>
    </row>
    <row r="361" spans="1:19" ht="25.5" outlineLevel="2" x14ac:dyDescent="0.2">
      <c r="A361" s="380" t="s">
        <v>10</v>
      </c>
      <c r="B361" s="272" t="s">
        <v>2948</v>
      </c>
      <c r="C361" s="273">
        <v>509690</v>
      </c>
      <c r="D361" s="273">
        <v>967501</v>
      </c>
      <c r="E361" s="81" t="s">
        <v>826</v>
      </c>
      <c r="F361" s="81">
        <v>1</v>
      </c>
      <c r="G361" s="81" t="s">
        <v>12</v>
      </c>
      <c r="H361" s="272" t="s">
        <v>2707</v>
      </c>
      <c r="I361" s="82" t="s">
        <v>2835</v>
      </c>
      <c r="J361" s="396">
        <v>93</v>
      </c>
      <c r="K361" s="160">
        <v>24</v>
      </c>
      <c r="L361" s="160">
        <v>23</v>
      </c>
      <c r="M361" s="160">
        <v>23</v>
      </c>
      <c r="N361" s="397">
        <v>23</v>
      </c>
      <c r="O361" s="392">
        <v>7087.9709705932801</v>
      </c>
      <c r="P361" s="214">
        <v>1771.99274264832</v>
      </c>
      <c r="Q361" s="214">
        <v>1771.99274264832</v>
      </c>
      <c r="R361" s="214">
        <v>1771.99274264832</v>
      </c>
      <c r="S361" s="215">
        <v>1771.99274264832</v>
      </c>
    </row>
    <row r="362" spans="1:19" ht="25.5" outlineLevel="2" x14ac:dyDescent="0.2">
      <c r="A362" s="380" t="s">
        <v>10</v>
      </c>
      <c r="B362" s="272" t="s">
        <v>2948</v>
      </c>
      <c r="C362" s="273">
        <v>509690</v>
      </c>
      <c r="D362" s="273">
        <v>967501</v>
      </c>
      <c r="E362" s="81" t="s">
        <v>826</v>
      </c>
      <c r="F362" s="81">
        <v>1</v>
      </c>
      <c r="G362" s="81" t="s">
        <v>12</v>
      </c>
      <c r="H362" s="272">
        <v>22</v>
      </c>
      <c r="I362" s="82" t="s">
        <v>2836</v>
      </c>
      <c r="J362" s="396">
        <v>0</v>
      </c>
      <c r="K362" s="160">
        <v>0</v>
      </c>
      <c r="L362" s="160">
        <v>0</v>
      </c>
      <c r="M362" s="160">
        <v>0</v>
      </c>
      <c r="N362" s="397">
        <v>0</v>
      </c>
      <c r="O362" s="392">
        <v>0</v>
      </c>
      <c r="P362" s="214">
        <v>0</v>
      </c>
      <c r="Q362" s="214">
        <v>0</v>
      </c>
      <c r="R362" s="214">
        <v>0</v>
      </c>
      <c r="S362" s="215">
        <v>0</v>
      </c>
    </row>
    <row r="363" spans="1:19" ht="25.5" outlineLevel="2" x14ac:dyDescent="0.2">
      <c r="A363" s="380" t="s">
        <v>10</v>
      </c>
      <c r="B363" s="272" t="s">
        <v>2948</v>
      </c>
      <c r="C363" s="273">
        <v>509684</v>
      </c>
      <c r="D363" s="273">
        <v>968501</v>
      </c>
      <c r="E363" s="81" t="s">
        <v>576</v>
      </c>
      <c r="F363" s="81">
        <v>1</v>
      </c>
      <c r="G363" s="81" t="s">
        <v>12</v>
      </c>
      <c r="H363" s="272" t="s">
        <v>2707</v>
      </c>
      <c r="I363" s="82" t="s">
        <v>2835</v>
      </c>
      <c r="J363" s="396">
        <v>5</v>
      </c>
      <c r="K363" s="160">
        <v>2</v>
      </c>
      <c r="L363" s="160">
        <v>1</v>
      </c>
      <c r="M363" s="160">
        <v>1</v>
      </c>
      <c r="N363" s="397">
        <v>1</v>
      </c>
      <c r="O363" s="392">
        <v>60.982475999999991</v>
      </c>
      <c r="P363" s="214">
        <v>15.245618999999998</v>
      </c>
      <c r="Q363" s="214">
        <v>15.245618999999998</v>
      </c>
      <c r="R363" s="214">
        <v>15.245618999999998</v>
      </c>
      <c r="S363" s="215">
        <v>15.245618999999998</v>
      </c>
    </row>
    <row r="364" spans="1:19" ht="25.5" outlineLevel="2" x14ac:dyDescent="0.2">
      <c r="A364" s="380" t="s">
        <v>10</v>
      </c>
      <c r="B364" s="272" t="s">
        <v>2948</v>
      </c>
      <c r="C364" s="273">
        <v>509684</v>
      </c>
      <c r="D364" s="273">
        <v>968501</v>
      </c>
      <c r="E364" s="81" t="s">
        <v>576</v>
      </c>
      <c r="F364" s="81">
        <v>1</v>
      </c>
      <c r="G364" s="81" t="s">
        <v>12</v>
      </c>
      <c r="H364" s="272">
        <v>22</v>
      </c>
      <c r="I364" s="82" t="s">
        <v>2836</v>
      </c>
      <c r="J364" s="396">
        <v>0</v>
      </c>
      <c r="K364" s="160">
        <v>0</v>
      </c>
      <c r="L364" s="160">
        <v>0</v>
      </c>
      <c r="M364" s="160">
        <v>0</v>
      </c>
      <c r="N364" s="397">
        <v>0</v>
      </c>
      <c r="O364" s="392">
        <v>0</v>
      </c>
      <c r="P364" s="214">
        <v>0</v>
      </c>
      <c r="Q364" s="214">
        <v>0</v>
      </c>
      <c r="R364" s="214">
        <v>0</v>
      </c>
      <c r="S364" s="215">
        <v>0</v>
      </c>
    </row>
    <row r="365" spans="1:19" ht="25.5" outlineLevel="2" x14ac:dyDescent="0.2">
      <c r="A365" s="380" t="s">
        <v>10</v>
      </c>
      <c r="B365" s="272" t="s">
        <v>2948</v>
      </c>
      <c r="C365" s="273">
        <v>509698</v>
      </c>
      <c r="D365" s="273">
        <v>969801</v>
      </c>
      <c r="E365" s="81" t="s">
        <v>762</v>
      </c>
      <c r="F365" s="81">
        <v>1</v>
      </c>
      <c r="G365" s="81" t="s">
        <v>12</v>
      </c>
      <c r="H365" s="272" t="s">
        <v>2707</v>
      </c>
      <c r="I365" s="82" t="s">
        <v>2835</v>
      </c>
      <c r="J365" s="396">
        <v>270</v>
      </c>
      <c r="K365" s="160">
        <v>66</v>
      </c>
      <c r="L365" s="160">
        <v>68</v>
      </c>
      <c r="M365" s="160">
        <v>68</v>
      </c>
      <c r="N365" s="397">
        <v>68</v>
      </c>
      <c r="O365" s="392">
        <v>22544.497500000001</v>
      </c>
      <c r="P365" s="214">
        <v>5636.1243750000003</v>
      </c>
      <c r="Q365" s="214">
        <v>5636.1243750000003</v>
      </c>
      <c r="R365" s="214">
        <v>5636.1243750000003</v>
      </c>
      <c r="S365" s="215">
        <v>5636.1243750000003</v>
      </c>
    </row>
    <row r="366" spans="1:19" ht="25.5" outlineLevel="2" x14ac:dyDescent="0.2">
      <c r="A366" s="380" t="s">
        <v>10</v>
      </c>
      <c r="B366" s="272" t="s">
        <v>2948</v>
      </c>
      <c r="C366" s="273">
        <v>509698</v>
      </c>
      <c r="D366" s="273">
        <v>969801</v>
      </c>
      <c r="E366" s="81" t="s">
        <v>762</v>
      </c>
      <c r="F366" s="81">
        <v>1</v>
      </c>
      <c r="G366" s="81" t="s">
        <v>12</v>
      </c>
      <c r="H366" s="272">
        <v>22</v>
      </c>
      <c r="I366" s="82" t="s">
        <v>2836</v>
      </c>
      <c r="J366" s="396">
        <v>270</v>
      </c>
      <c r="K366" s="160">
        <v>66</v>
      </c>
      <c r="L366" s="160">
        <v>68</v>
      </c>
      <c r="M366" s="160">
        <v>68</v>
      </c>
      <c r="N366" s="397">
        <v>68</v>
      </c>
      <c r="O366" s="392">
        <v>22544.497500000001</v>
      </c>
      <c r="P366" s="214">
        <v>5636.1243750000003</v>
      </c>
      <c r="Q366" s="214">
        <v>5636.1243750000003</v>
      </c>
      <c r="R366" s="214">
        <v>5636.1243750000003</v>
      </c>
      <c r="S366" s="215">
        <v>5636.1243750000003</v>
      </c>
    </row>
    <row r="367" spans="1:19" ht="25.5" outlineLevel="2" x14ac:dyDescent="0.2">
      <c r="A367" s="380" t="s">
        <v>10</v>
      </c>
      <c r="B367" s="272" t="s">
        <v>2948</v>
      </c>
      <c r="C367" s="377">
        <v>509713</v>
      </c>
      <c r="D367" s="273">
        <v>971301</v>
      </c>
      <c r="E367" s="81" t="s">
        <v>2792</v>
      </c>
      <c r="F367" s="81">
        <v>1</v>
      </c>
      <c r="G367" s="81" t="s">
        <v>12</v>
      </c>
      <c r="H367" s="272" t="s">
        <v>2707</v>
      </c>
      <c r="I367" s="82" t="s">
        <v>2835</v>
      </c>
      <c r="J367" s="396">
        <v>100</v>
      </c>
      <c r="K367" s="160">
        <v>25</v>
      </c>
      <c r="L367" s="160">
        <v>25</v>
      </c>
      <c r="M367" s="160">
        <v>25</v>
      </c>
      <c r="N367" s="397">
        <v>25</v>
      </c>
      <c r="O367" s="392">
        <v>2108.3113943999997</v>
      </c>
      <c r="P367" s="214">
        <v>527.07784859999992</v>
      </c>
      <c r="Q367" s="214">
        <v>527.07784859999992</v>
      </c>
      <c r="R367" s="214">
        <v>527.07784859999992</v>
      </c>
      <c r="S367" s="215">
        <v>527.07784859999992</v>
      </c>
    </row>
    <row r="368" spans="1:19" ht="25.5" outlineLevel="2" x14ac:dyDescent="0.2">
      <c r="A368" s="380" t="s">
        <v>10</v>
      </c>
      <c r="B368" s="272" t="s">
        <v>2948</v>
      </c>
      <c r="C368" s="377">
        <v>509713</v>
      </c>
      <c r="D368" s="273">
        <v>971301</v>
      </c>
      <c r="E368" s="81" t="s">
        <v>2792</v>
      </c>
      <c r="F368" s="81">
        <v>1</v>
      </c>
      <c r="G368" s="81" t="s">
        <v>12</v>
      </c>
      <c r="H368" s="272">
        <v>22</v>
      </c>
      <c r="I368" s="82" t="s">
        <v>2836</v>
      </c>
      <c r="J368" s="396">
        <v>0</v>
      </c>
      <c r="K368" s="160">
        <v>0</v>
      </c>
      <c r="L368" s="160">
        <v>0</v>
      </c>
      <c r="M368" s="160">
        <v>0</v>
      </c>
      <c r="N368" s="397">
        <v>0</v>
      </c>
      <c r="O368" s="392">
        <v>0</v>
      </c>
      <c r="P368" s="214">
        <v>0</v>
      </c>
      <c r="Q368" s="214">
        <v>0</v>
      </c>
      <c r="R368" s="214">
        <v>0</v>
      </c>
      <c r="S368" s="215">
        <v>0</v>
      </c>
    </row>
    <row r="369" spans="1:19" ht="25.5" outlineLevel="2" x14ac:dyDescent="0.2">
      <c r="A369" s="380" t="s">
        <v>10</v>
      </c>
      <c r="B369" s="272">
        <v>1</v>
      </c>
      <c r="C369" s="377">
        <v>509714</v>
      </c>
      <c r="D369" s="273">
        <v>971401</v>
      </c>
      <c r="E369" s="81" t="s">
        <v>2793</v>
      </c>
      <c r="F369" s="81">
        <v>1</v>
      </c>
      <c r="G369" s="81" t="s">
        <v>12</v>
      </c>
      <c r="H369" s="272" t="s">
        <v>2707</v>
      </c>
      <c r="I369" s="82" t="s">
        <v>2835</v>
      </c>
      <c r="J369" s="396">
        <v>151</v>
      </c>
      <c r="K369" s="160">
        <v>37</v>
      </c>
      <c r="L369" s="160">
        <v>38</v>
      </c>
      <c r="M369" s="160">
        <v>39</v>
      </c>
      <c r="N369" s="397">
        <v>37</v>
      </c>
      <c r="O369" s="392">
        <v>3862.9244279999998</v>
      </c>
      <c r="P369" s="214">
        <v>965.73110699999995</v>
      </c>
      <c r="Q369" s="214">
        <v>965.73110699999995</v>
      </c>
      <c r="R369" s="214">
        <v>991.31338798013235</v>
      </c>
      <c r="S369" s="215">
        <v>940.14882601986756</v>
      </c>
    </row>
    <row r="370" spans="1:19" ht="25.5" outlineLevel="2" x14ac:dyDescent="0.2">
      <c r="A370" s="380" t="s">
        <v>10</v>
      </c>
      <c r="B370" s="272">
        <v>1</v>
      </c>
      <c r="C370" s="377">
        <v>509714</v>
      </c>
      <c r="D370" s="273">
        <v>971401</v>
      </c>
      <c r="E370" s="81" t="s">
        <v>2793</v>
      </c>
      <c r="F370" s="81">
        <v>1</v>
      </c>
      <c r="G370" s="81" t="s">
        <v>12</v>
      </c>
      <c r="H370" s="272">
        <v>22</v>
      </c>
      <c r="I370" s="82" t="s">
        <v>2836</v>
      </c>
      <c r="J370" s="396">
        <v>0</v>
      </c>
      <c r="K370" s="160">
        <v>0</v>
      </c>
      <c r="L370" s="160">
        <v>0</v>
      </c>
      <c r="M370" s="160">
        <v>0</v>
      </c>
      <c r="N370" s="397">
        <v>0</v>
      </c>
      <c r="O370" s="392">
        <v>0</v>
      </c>
      <c r="P370" s="214">
        <v>0</v>
      </c>
      <c r="Q370" s="214">
        <v>0</v>
      </c>
      <c r="R370" s="214">
        <v>0</v>
      </c>
      <c r="S370" s="215">
        <v>0</v>
      </c>
    </row>
    <row r="371" spans="1:19" ht="51" outlineLevel="2" x14ac:dyDescent="0.2">
      <c r="A371" s="380" t="s">
        <v>7</v>
      </c>
      <c r="B371" s="272">
        <v>8</v>
      </c>
      <c r="C371" s="273">
        <v>509901</v>
      </c>
      <c r="D371" s="273">
        <v>990101</v>
      </c>
      <c r="E371" s="81" t="s">
        <v>2796</v>
      </c>
      <c r="F371" s="81">
        <v>1</v>
      </c>
      <c r="G371" s="81" t="s">
        <v>12</v>
      </c>
      <c r="H371" s="272" t="s">
        <v>2707</v>
      </c>
      <c r="I371" s="82" t="s">
        <v>2835</v>
      </c>
      <c r="J371" s="396">
        <v>18792</v>
      </c>
      <c r="K371" s="160">
        <v>4698</v>
      </c>
      <c r="L371" s="160">
        <v>4698</v>
      </c>
      <c r="M371" s="160">
        <v>4698</v>
      </c>
      <c r="N371" s="397">
        <v>4698</v>
      </c>
      <c r="O371" s="392">
        <v>1161222.8261357825</v>
      </c>
      <c r="P371" s="214">
        <v>290305.70653394563</v>
      </c>
      <c r="Q371" s="214">
        <v>290305.70653394563</v>
      </c>
      <c r="R371" s="214">
        <v>290305.70653394563</v>
      </c>
      <c r="S371" s="215">
        <v>290305.70653394563</v>
      </c>
    </row>
    <row r="372" spans="1:19" ht="51" outlineLevel="2" x14ac:dyDescent="0.2">
      <c r="A372" s="380" t="s">
        <v>7</v>
      </c>
      <c r="B372" s="272">
        <v>8</v>
      </c>
      <c r="C372" s="273">
        <v>509901</v>
      </c>
      <c r="D372" s="273">
        <v>990101</v>
      </c>
      <c r="E372" s="81" t="s">
        <v>2796</v>
      </c>
      <c r="F372" s="81">
        <v>1</v>
      </c>
      <c r="G372" s="81" t="s">
        <v>12</v>
      </c>
      <c r="H372" s="272">
        <v>22</v>
      </c>
      <c r="I372" s="82" t="s">
        <v>2836</v>
      </c>
      <c r="J372" s="396">
        <v>4502</v>
      </c>
      <c r="K372" s="160">
        <v>1124</v>
      </c>
      <c r="L372" s="160">
        <v>1126</v>
      </c>
      <c r="M372" s="160">
        <v>1126</v>
      </c>
      <c r="N372" s="397">
        <v>1126</v>
      </c>
      <c r="O372" s="392">
        <v>484671.05890000006</v>
      </c>
      <c r="P372" s="214">
        <v>121167.76472500002</v>
      </c>
      <c r="Q372" s="214">
        <v>121167.76472500002</v>
      </c>
      <c r="R372" s="214">
        <v>121167.76472500002</v>
      </c>
      <c r="S372" s="215">
        <v>121167.76472500002</v>
      </c>
    </row>
    <row r="373" spans="1:19" ht="38.25" outlineLevel="2" x14ac:dyDescent="0.2">
      <c r="A373" s="380" t="s">
        <v>7</v>
      </c>
      <c r="B373" s="272">
        <v>8</v>
      </c>
      <c r="C373" s="273">
        <v>509902</v>
      </c>
      <c r="D373" s="273">
        <v>990201</v>
      </c>
      <c r="E373" s="81" t="s">
        <v>538</v>
      </c>
      <c r="F373" s="81">
        <v>1</v>
      </c>
      <c r="G373" s="81" t="s">
        <v>12</v>
      </c>
      <c r="H373" s="272" t="s">
        <v>2707</v>
      </c>
      <c r="I373" s="82" t="s">
        <v>2835</v>
      </c>
      <c r="J373" s="396">
        <v>5998</v>
      </c>
      <c r="K373" s="160">
        <v>1498</v>
      </c>
      <c r="L373" s="160">
        <v>1500</v>
      </c>
      <c r="M373" s="160">
        <v>1500</v>
      </c>
      <c r="N373" s="397">
        <v>1500</v>
      </c>
      <c r="O373" s="392">
        <v>239306.46913546679</v>
      </c>
      <c r="P373" s="214">
        <v>59826.617283866697</v>
      </c>
      <c r="Q373" s="214">
        <v>59826.617283866697</v>
      </c>
      <c r="R373" s="214">
        <v>59826.617283866697</v>
      </c>
      <c r="S373" s="215">
        <v>59826.617283866697</v>
      </c>
    </row>
    <row r="374" spans="1:19" ht="38.25" outlineLevel="2" x14ac:dyDescent="0.2">
      <c r="A374" s="380" t="s">
        <v>7</v>
      </c>
      <c r="B374" s="272">
        <v>8</v>
      </c>
      <c r="C374" s="273">
        <v>509902</v>
      </c>
      <c r="D374" s="273">
        <v>990201</v>
      </c>
      <c r="E374" s="81" t="s">
        <v>538</v>
      </c>
      <c r="F374" s="81">
        <v>1</v>
      </c>
      <c r="G374" s="81" t="s">
        <v>12</v>
      </c>
      <c r="H374" s="272">
        <v>22</v>
      </c>
      <c r="I374" s="82" t="s">
        <v>2836</v>
      </c>
      <c r="J374" s="396">
        <v>0</v>
      </c>
      <c r="K374" s="160">
        <v>0</v>
      </c>
      <c r="L374" s="160">
        <v>0</v>
      </c>
      <c r="M374" s="160">
        <v>0</v>
      </c>
      <c r="N374" s="397">
        <v>0</v>
      </c>
      <c r="O374" s="392">
        <v>0</v>
      </c>
      <c r="P374" s="214">
        <v>0</v>
      </c>
      <c r="Q374" s="214">
        <v>0</v>
      </c>
      <c r="R374" s="214">
        <v>0</v>
      </c>
      <c r="S374" s="215">
        <v>0</v>
      </c>
    </row>
    <row r="375" spans="1:19" ht="38.25" outlineLevel="2" x14ac:dyDescent="0.2">
      <c r="A375" s="380" t="s">
        <v>7</v>
      </c>
      <c r="B375" s="272">
        <v>8</v>
      </c>
      <c r="C375" s="273">
        <v>509903</v>
      </c>
      <c r="D375" s="273">
        <v>990301</v>
      </c>
      <c r="E375" s="81" t="s">
        <v>539</v>
      </c>
      <c r="F375" s="81">
        <v>1</v>
      </c>
      <c r="G375" s="81" t="s">
        <v>12</v>
      </c>
      <c r="H375" s="272" t="s">
        <v>2707</v>
      </c>
      <c r="I375" s="82" t="s">
        <v>2835</v>
      </c>
      <c r="J375" s="396">
        <v>3040</v>
      </c>
      <c r="K375" s="160">
        <v>787</v>
      </c>
      <c r="L375" s="160">
        <v>751</v>
      </c>
      <c r="M375" s="160">
        <v>749</v>
      </c>
      <c r="N375" s="397">
        <v>753</v>
      </c>
      <c r="O375" s="392">
        <v>128830.98313288699</v>
      </c>
      <c r="P375" s="214">
        <v>33351.968330783573</v>
      </c>
      <c r="Q375" s="214">
        <v>31826.338267367806</v>
      </c>
      <c r="R375" s="214">
        <v>31741.581041622485</v>
      </c>
      <c r="S375" s="215">
        <v>31911.095493113127</v>
      </c>
    </row>
    <row r="376" spans="1:19" ht="38.25" outlineLevel="2" x14ac:dyDescent="0.2">
      <c r="A376" s="380" t="s">
        <v>7</v>
      </c>
      <c r="B376" s="272">
        <v>8</v>
      </c>
      <c r="C376" s="273">
        <v>509903</v>
      </c>
      <c r="D376" s="273">
        <v>990301</v>
      </c>
      <c r="E376" s="81" t="s">
        <v>539</v>
      </c>
      <c r="F376" s="81">
        <v>1</v>
      </c>
      <c r="G376" s="81" t="s">
        <v>12</v>
      </c>
      <c r="H376" s="272">
        <v>22</v>
      </c>
      <c r="I376" s="82" t="s">
        <v>2836</v>
      </c>
      <c r="J376" s="396">
        <v>0</v>
      </c>
      <c r="K376" s="160">
        <v>0</v>
      </c>
      <c r="L376" s="160">
        <v>0</v>
      </c>
      <c r="M376" s="160">
        <v>0</v>
      </c>
      <c r="N376" s="397">
        <v>0</v>
      </c>
      <c r="O376" s="392">
        <v>0</v>
      </c>
      <c r="P376" s="214">
        <v>0</v>
      </c>
      <c r="Q376" s="214">
        <v>0</v>
      </c>
      <c r="R376" s="214">
        <v>0</v>
      </c>
      <c r="S376" s="215">
        <v>0</v>
      </c>
    </row>
    <row r="377" spans="1:19" ht="25.5" outlineLevel="2" x14ac:dyDescent="0.2">
      <c r="A377" s="380" t="s">
        <v>7</v>
      </c>
      <c r="B377" s="272">
        <v>7</v>
      </c>
      <c r="C377" s="273">
        <v>509904</v>
      </c>
      <c r="D377" s="273">
        <v>990401</v>
      </c>
      <c r="E377" s="81" t="s">
        <v>540</v>
      </c>
      <c r="F377" s="81">
        <v>1</v>
      </c>
      <c r="G377" s="81" t="s">
        <v>12</v>
      </c>
      <c r="H377" s="272" t="s">
        <v>2707</v>
      </c>
      <c r="I377" s="82" t="s">
        <v>2835</v>
      </c>
      <c r="J377" s="396">
        <v>10003</v>
      </c>
      <c r="K377" s="160">
        <v>2500</v>
      </c>
      <c r="L377" s="160">
        <v>2501</v>
      </c>
      <c r="M377" s="160">
        <v>2501</v>
      </c>
      <c r="N377" s="397">
        <v>2501</v>
      </c>
      <c r="O377" s="392">
        <v>337781.3443380926</v>
      </c>
      <c r="P377" s="214">
        <v>84445.336084523151</v>
      </c>
      <c r="Q377" s="214">
        <v>84445.336084523151</v>
      </c>
      <c r="R377" s="214">
        <v>84445.336084523151</v>
      </c>
      <c r="S377" s="215">
        <v>84445.336084523151</v>
      </c>
    </row>
    <row r="378" spans="1:19" ht="25.5" outlineLevel="2" x14ac:dyDescent="0.2">
      <c r="A378" s="380" t="s">
        <v>7</v>
      </c>
      <c r="B378" s="272">
        <v>7</v>
      </c>
      <c r="C378" s="273">
        <v>509904</v>
      </c>
      <c r="D378" s="273">
        <v>990401</v>
      </c>
      <c r="E378" s="81" t="s">
        <v>540</v>
      </c>
      <c r="F378" s="81">
        <v>1</v>
      </c>
      <c r="G378" s="81" t="s">
        <v>12</v>
      </c>
      <c r="H378" s="272">
        <v>22</v>
      </c>
      <c r="I378" s="82" t="s">
        <v>2836</v>
      </c>
      <c r="J378" s="396">
        <v>0</v>
      </c>
      <c r="K378" s="160">
        <v>0</v>
      </c>
      <c r="L378" s="160">
        <v>0</v>
      </c>
      <c r="M378" s="160">
        <v>0</v>
      </c>
      <c r="N378" s="397">
        <v>0</v>
      </c>
      <c r="O378" s="392">
        <v>0</v>
      </c>
      <c r="P378" s="214">
        <v>0</v>
      </c>
      <c r="Q378" s="214">
        <v>0</v>
      </c>
      <c r="R378" s="214">
        <v>0</v>
      </c>
      <c r="S378" s="215">
        <v>0</v>
      </c>
    </row>
    <row r="379" spans="1:19" ht="25.5" outlineLevel="2" x14ac:dyDescent="0.2">
      <c r="A379" s="380" t="s">
        <v>7</v>
      </c>
      <c r="B379" s="272">
        <v>2</v>
      </c>
      <c r="C379" s="273">
        <v>509905</v>
      </c>
      <c r="D379" s="273">
        <v>990501</v>
      </c>
      <c r="E379" s="81" t="s">
        <v>2797</v>
      </c>
      <c r="F379" s="81">
        <v>1</v>
      </c>
      <c r="G379" s="81" t="s">
        <v>12</v>
      </c>
      <c r="H379" s="272" t="s">
        <v>2707</v>
      </c>
      <c r="I379" s="82" t="s">
        <v>2835</v>
      </c>
      <c r="J379" s="396">
        <v>13177</v>
      </c>
      <c r="K379" s="160">
        <v>3295</v>
      </c>
      <c r="L379" s="160">
        <v>3294</v>
      </c>
      <c r="M379" s="160">
        <v>3294</v>
      </c>
      <c r="N379" s="397">
        <v>3294</v>
      </c>
      <c r="O379" s="392">
        <v>1140911.1668500002</v>
      </c>
      <c r="P379" s="214">
        <v>285227.79171250004</v>
      </c>
      <c r="Q379" s="214">
        <v>285227.79171250004</v>
      </c>
      <c r="R379" s="214">
        <v>285227.79171250004</v>
      </c>
      <c r="S379" s="215">
        <v>285227.79171250004</v>
      </c>
    </row>
    <row r="380" spans="1:19" ht="25.5" outlineLevel="2" x14ac:dyDescent="0.2">
      <c r="A380" s="380" t="s">
        <v>7</v>
      </c>
      <c r="B380" s="272">
        <v>2</v>
      </c>
      <c r="C380" s="273">
        <v>509905</v>
      </c>
      <c r="D380" s="273">
        <v>990501</v>
      </c>
      <c r="E380" s="81" t="s">
        <v>2797</v>
      </c>
      <c r="F380" s="81">
        <v>1</v>
      </c>
      <c r="G380" s="81" t="s">
        <v>12</v>
      </c>
      <c r="H380" s="272">
        <v>22</v>
      </c>
      <c r="I380" s="82" t="s">
        <v>2836</v>
      </c>
      <c r="J380" s="396">
        <v>13177</v>
      </c>
      <c r="K380" s="160">
        <v>3295</v>
      </c>
      <c r="L380" s="160">
        <v>3294</v>
      </c>
      <c r="M380" s="160">
        <v>3294</v>
      </c>
      <c r="N380" s="397">
        <v>3294</v>
      </c>
      <c r="O380" s="392">
        <v>1140911.1668500002</v>
      </c>
      <c r="P380" s="214">
        <v>285227.79171250004</v>
      </c>
      <c r="Q380" s="214">
        <v>285227.79171250004</v>
      </c>
      <c r="R380" s="214">
        <v>285227.79171250004</v>
      </c>
      <c r="S380" s="215">
        <v>285227.79171250004</v>
      </c>
    </row>
    <row r="381" spans="1:19" ht="38.25" outlineLevel="2" x14ac:dyDescent="0.2">
      <c r="A381" s="380" t="s">
        <v>7</v>
      </c>
      <c r="B381" s="272">
        <v>8</v>
      </c>
      <c r="C381" s="273">
        <v>509906</v>
      </c>
      <c r="D381" s="273">
        <v>990601</v>
      </c>
      <c r="E381" s="81" t="s">
        <v>548</v>
      </c>
      <c r="F381" s="81">
        <v>1</v>
      </c>
      <c r="G381" s="81" t="s">
        <v>12</v>
      </c>
      <c r="H381" s="272" t="s">
        <v>2707</v>
      </c>
      <c r="I381" s="82" t="s">
        <v>2835</v>
      </c>
      <c r="J381" s="396">
        <v>3741</v>
      </c>
      <c r="K381" s="160">
        <v>936</v>
      </c>
      <c r="L381" s="160">
        <v>935</v>
      </c>
      <c r="M381" s="160">
        <v>935</v>
      </c>
      <c r="N381" s="397">
        <v>935</v>
      </c>
      <c r="O381" s="392">
        <v>128677.71604434708</v>
      </c>
      <c r="P381" s="214">
        <v>32169.42901108677</v>
      </c>
      <c r="Q381" s="214">
        <v>32169.42901108677</v>
      </c>
      <c r="R381" s="214">
        <v>32169.42901108677</v>
      </c>
      <c r="S381" s="215">
        <v>32169.42901108677</v>
      </c>
    </row>
    <row r="382" spans="1:19" ht="38.25" outlineLevel="2" x14ac:dyDescent="0.2">
      <c r="A382" s="380" t="s">
        <v>7</v>
      </c>
      <c r="B382" s="272">
        <v>8</v>
      </c>
      <c r="C382" s="273">
        <v>509906</v>
      </c>
      <c r="D382" s="273">
        <v>990601</v>
      </c>
      <c r="E382" s="81" t="s">
        <v>548</v>
      </c>
      <c r="F382" s="81">
        <v>1</v>
      </c>
      <c r="G382" s="81" t="s">
        <v>12</v>
      </c>
      <c r="H382" s="272">
        <v>22</v>
      </c>
      <c r="I382" s="82" t="s">
        <v>2836</v>
      </c>
      <c r="J382" s="396">
        <v>0</v>
      </c>
      <c r="K382" s="160">
        <v>0</v>
      </c>
      <c r="L382" s="160">
        <v>0</v>
      </c>
      <c r="M382" s="160">
        <v>0</v>
      </c>
      <c r="N382" s="397">
        <v>0</v>
      </c>
      <c r="O382" s="392">
        <v>0</v>
      </c>
      <c r="P382" s="214">
        <v>0</v>
      </c>
      <c r="Q382" s="214">
        <v>0</v>
      </c>
      <c r="R382" s="214">
        <v>0</v>
      </c>
      <c r="S382" s="215">
        <v>0</v>
      </c>
    </row>
    <row r="383" spans="1:19" ht="38.25" outlineLevel="2" x14ac:dyDescent="0.2">
      <c r="A383" s="380" t="s">
        <v>7</v>
      </c>
      <c r="B383" s="272">
        <v>8</v>
      </c>
      <c r="C383" s="273">
        <v>509907</v>
      </c>
      <c r="D383" s="273">
        <v>990701</v>
      </c>
      <c r="E383" s="81" t="s">
        <v>757</v>
      </c>
      <c r="F383" s="81">
        <v>1</v>
      </c>
      <c r="G383" s="81" t="s">
        <v>12</v>
      </c>
      <c r="H383" s="272" t="s">
        <v>2707</v>
      </c>
      <c r="I383" s="82" t="s">
        <v>2835</v>
      </c>
      <c r="J383" s="396">
        <v>1965</v>
      </c>
      <c r="K383" s="160">
        <v>492</v>
      </c>
      <c r="L383" s="160">
        <v>491</v>
      </c>
      <c r="M383" s="160">
        <v>491</v>
      </c>
      <c r="N383" s="397">
        <v>491</v>
      </c>
      <c r="O383" s="392">
        <v>116031.45128024674</v>
      </c>
      <c r="P383" s="214">
        <v>29007.862820061684</v>
      </c>
      <c r="Q383" s="214">
        <v>29007.862820061684</v>
      </c>
      <c r="R383" s="214">
        <v>29007.862820061684</v>
      </c>
      <c r="S383" s="215">
        <v>29007.862820061684</v>
      </c>
    </row>
    <row r="384" spans="1:19" ht="38.25" outlineLevel="2" x14ac:dyDescent="0.2">
      <c r="A384" s="380" t="s">
        <v>7</v>
      </c>
      <c r="B384" s="272">
        <v>8</v>
      </c>
      <c r="C384" s="273">
        <v>509907</v>
      </c>
      <c r="D384" s="273">
        <v>990701</v>
      </c>
      <c r="E384" s="81" t="s">
        <v>757</v>
      </c>
      <c r="F384" s="81">
        <v>1</v>
      </c>
      <c r="G384" s="81" t="s">
        <v>12</v>
      </c>
      <c r="H384" s="272">
        <v>22</v>
      </c>
      <c r="I384" s="82" t="s">
        <v>2836</v>
      </c>
      <c r="J384" s="396">
        <v>0</v>
      </c>
      <c r="K384" s="160">
        <v>0</v>
      </c>
      <c r="L384" s="160">
        <v>0</v>
      </c>
      <c r="M384" s="160">
        <v>0</v>
      </c>
      <c r="N384" s="397">
        <v>0</v>
      </c>
      <c r="O384" s="392">
        <v>0</v>
      </c>
      <c r="P384" s="214">
        <v>0</v>
      </c>
      <c r="Q384" s="214">
        <v>0</v>
      </c>
      <c r="R384" s="214">
        <v>0</v>
      </c>
      <c r="S384" s="215">
        <v>0</v>
      </c>
    </row>
    <row r="385" spans="1:19" ht="25.5" outlineLevel="2" x14ac:dyDescent="0.2">
      <c r="A385" s="380" t="s">
        <v>7</v>
      </c>
      <c r="B385" s="272">
        <v>2</v>
      </c>
      <c r="C385" s="273">
        <v>509909</v>
      </c>
      <c r="D385" s="273">
        <v>990901</v>
      </c>
      <c r="E385" s="81" t="s">
        <v>541</v>
      </c>
      <c r="F385" s="81">
        <v>1</v>
      </c>
      <c r="G385" s="81" t="s">
        <v>12</v>
      </c>
      <c r="H385" s="272" t="s">
        <v>2707</v>
      </c>
      <c r="I385" s="82" t="s">
        <v>2835</v>
      </c>
      <c r="J385" s="396">
        <v>9600</v>
      </c>
      <c r="K385" s="160">
        <v>2304</v>
      </c>
      <c r="L385" s="160">
        <v>2208</v>
      </c>
      <c r="M385" s="160">
        <v>2496</v>
      </c>
      <c r="N385" s="397">
        <v>2592</v>
      </c>
      <c r="O385" s="392">
        <v>444839.74802159693</v>
      </c>
      <c r="P385" s="214">
        <v>106761.53952518327</v>
      </c>
      <c r="Q385" s="214">
        <v>102313.14204496729</v>
      </c>
      <c r="R385" s="214">
        <v>115658.3344856152</v>
      </c>
      <c r="S385" s="215">
        <v>120106.73196583118</v>
      </c>
    </row>
    <row r="386" spans="1:19" ht="25.5" outlineLevel="2" x14ac:dyDescent="0.2">
      <c r="A386" s="380" t="s">
        <v>7</v>
      </c>
      <c r="B386" s="272">
        <v>2</v>
      </c>
      <c r="C386" s="273">
        <v>509909</v>
      </c>
      <c r="D386" s="273">
        <v>990901</v>
      </c>
      <c r="E386" s="81" t="s">
        <v>541</v>
      </c>
      <c r="F386" s="81">
        <v>1</v>
      </c>
      <c r="G386" s="81" t="s">
        <v>12</v>
      </c>
      <c r="H386" s="272">
        <v>22</v>
      </c>
      <c r="I386" s="82" t="s">
        <v>2836</v>
      </c>
      <c r="J386" s="396">
        <v>0</v>
      </c>
      <c r="K386" s="160">
        <v>0</v>
      </c>
      <c r="L386" s="160">
        <v>0</v>
      </c>
      <c r="M386" s="160">
        <v>0</v>
      </c>
      <c r="N386" s="397">
        <v>0</v>
      </c>
      <c r="O386" s="392">
        <v>0</v>
      </c>
      <c r="P386" s="214">
        <v>0</v>
      </c>
      <c r="Q386" s="214">
        <v>0</v>
      </c>
      <c r="R386" s="214">
        <v>0</v>
      </c>
      <c r="S386" s="215">
        <v>0</v>
      </c>
    </row>
    <row r="387" spans="1:19" ht="38.25" outlineLevel="2" x14ac:dyDescent="0.2">
      <c r="A387" s="380" t="s">
        <v>7</v>
      </c>
      <c r="B387" s="272">
        <v>8</v>
      </c>
      <c r="C387" s="273">
        <v>509913</v>
      </c>
      <c r="D387" s="273">
        <v>991301</v>
      </c>
      <c r="E387" s="81" t="s">
        <v>2799</v>
      </c>
      <c r="F387" s="81">
        <v>1</v>
      </c>
      <c r="G387" s="81" t="s">
        <v>12</v>
      </c>
      <c r="H387" s="272" t="s">
        <v>2707</v>
      </c>
      <c r="I387" s="82" t="s">
        <v>2835</v>
      </c>
      <c r="J387" s="396">
        <v>300</v>
      </c>
      <c r="K387" s="160">
        <v>75</v>
      </c>
      <c r="L387" s="160">
        <v>75</v>
      </c>
      <c r="M387" s="160">
        <v>75</v>
      </c>
      <c r="N387" s="397">
        <v>75</v>
      </c>
      <c r="O387" s="392">
        <v>11834.190831548571</v>
      </c>
      <c r="P387" s="214">
        <v>2958.5477078871427</v>
      </c>
      <c r="Q387" s="214">
        <v>2958.5477078871427</v>
      </c>
      <c r="R387" s="214">
        <v>2958.5477078871427</v>
      </c>
      <c r="S387" s="215">
        <v>2958.5477078871427</v>
      </c>
    </row>
    <row r="388" spans="1:19" ht="39" outlineLevel="2" thickBot="1" x14ac:dyDescent="0.25">
      <c r="A388" s="381" t="s">
        <v>7</v>
      </c>
      <c r="B388" s="275">
        <v>8</v>
      </c>
      <c r="C388" s="276">
        <v>509913</v>
      </c>
      <c r="D388" s="276">
        <v>991301</v>
      </c>
      <c r="E388" s="382" t="s">
        <v>2799</v>
      </c>
      <c r="F388" s="382">
        <v>1</v>
      </c>
      <c r="G388" s="382" t="s">
        <v>12</v>
      </c>
      <c r="H388" s="275">
        <v>22</v>
      </c>
      <c r="I388" s="390" t="s">
        <v>2836</v>
      </c>
      <c r="J388" s="398">
        <v>0</v>
      </c>
      <c r="K388" s="268">
        <v>0</v>
      </c>
      <c r="L388" s="268">
        <v>0</v>
      </c>
      <c r="M388" s="268">
        <v>0</v>
      </c>
      <c r="N388" s="399">
        <v>0</v>
      </c>
      <c r="O388" s="393">
        <v>0</v>
      </c>
      <c r="P388" s="269">
        <v>0</v>
      </c>
      <c r="Q388" s="269">
        <v>0</v>
      </c>
      <c r="R388" s="269">
        <v>0</v>
      </c>
      <c r="S388" s="270">
        <v>0</v>
      </c>
    </row>
    <row r="389" spans="1:19" s="3" customFormat="1" ht="18" customHeight="1" outlineLevel="2" x14ac:dyDescent="0.2">
      <c r="A389" s="251"/>
      <c r="B389" s="182"/>
      <c r="C389" s="241"/>
      <c r="D389" s="241"/>
      <c r="E389" s="622" t="s">
        <v>123</v>
      </c>
      <c r="F389" s="242"/>
      <c r="G389" s="242"/>
      <c r="H389" s="182"/>
      <c r="I389" s="243" t="s">
        <v>2835</v>
      </c>
      <c r="J389" s="244">
        <v>1129708</v>
      </c>
      <c r="K389" s="245">
        <v>282436</v>
      </c>
      <c r="L389" s="245">
        <v>282287</v>
      </c>
      <c r="M389" s="245">
        <v>282458</v>
      </c>
      <c r="N389" s="246">
        <v>282527</v>
      </c>
      <c r="O389" s="394">
        <v>34890788.997521423</v>
      </c>
      <c r="P389" s="248">
        <v>8726727.0541657805</v>
      </c>
      <c r="Q389" s="248">
        <v>8716071.506943915</v>
      </c>
      <c r="R389" s="248">
        <v>8722412.186841812</v>
      </c>
      <c r="S389" s="249">
        <v>8725578.2495699208</v>
      </c>
    </row>
    <row r="390" spans="1:19" s="3" customFormat="1" ht="30" customHeight="1" outlineLevel="2" thickBot="1" x14ac:dyDescent="0.25">
      <c r="A390" s="383"/>
      <c r="B390" s="384"/>
      <c r="C390" s="385"/>
      <c r="D390" s="385"/>
      <c r="E390" s="623"/>
      <c r="F390" s="386"/>
      <c r="G390" s="386"/>
      <c r="H390" s="384"/>
      <c r="I390" s="391" t="s">
        <v>2836</v>
      </c>
      <c r="J390" s="400">
        <v>58050</v>
      </c>
      <c r="K390" s="387">
        <v>14484</v>
      </c>
      <c r="L390" s="387">
        <v>14522</v>
      </c>
      <c r="M390" s="387">
        <v>14522</v>
      </c>
      <c r="N390" s="401">
        <v>14522</v>
      </c>
      <c r="O390" s="395">
        <v>4651310.8111422453</v>
      </c>
      <c r="P390" s="388">
        <v>1162827.7027855613</v>
      </c>
      <c r="Q390" s="388">
        <v>1162827.7027855613</v>
      </c>
      <c r="R390" s="388">
        <v>1162827.7027855613</v>
      </c>
      <c r="S390" s="389">
        <v>1162827.7027855613</v>
      </c>
    </row>
    <row r="391" spans="1:19" ht="15.75" customHeight="1" x14ac:dyDescent="0.2">
      <c r="O391" s="165"/>
      <c r="P391" s="165"/>
      <c r="Q391" s="165"/>
      <c r="R391" s="165"/>
      <c r="S391" s="165"/>
    </row>
    <row r="392" spans="1:19" x14ac:dyDescent="0.2">
      <c r="E392" s="253"/>
      <c r="I392" s="252"/>
      <c r="O392" s="165"/>
      <c r="P392" s="165"/>
      <c r="Q392" s="165"/>
      <c r="R392" s="165"/>
      <c r="S392" s="165"/>
    </row>
    <row r="393" spans="1:19" x14ac:dyDescent="0.2">
      <c r="I393" s="252"/>
    </row>
    <row r="395" spans="1:19" x14ac:dyDescent="0.2">
      <c r="J395" s="179"/>
      <c r="K395" s="179"/>
      <c r="L395" s="179"/>
      <c r="M395" s="179"/>
      <c r="N395" s="179"/>
      <c r="O395" s="179"/>
    </row>
    <row r="396" spans="1:19" x14ac:dyDescent="0.2">
      <c r="J396" s="179"/>
      <c r="K396" s="179"/>
      <c r="L396" s="179"/>
      <c r="M396" s="179"/>
      <c r="N396" s="179"/>
      <c r="O396" s="179"/>
    </row>
  </sheetData>
  <autoFilter ref="A6:S6"/>
  <customSheetViews>
    <customSheetView guid="{B464BFEF-746B-4CF8-BD65-531E80E6EE14}" scale="75" showAutoFilter="1">
      <pane xSplit="10" ySplit="6" topLeftCell="K360" activePane="bottomRight" state="frozen"/>
      <selection pane="bottomRight" activeCell="O374" sqref="O374"/>
      <pageMargins left="0.7" right="0.7" top="0.75" bottom="0.75" header="0.3" footer="0.3"/>
      <pageSetup paperSize="9" orientation="portrait" r:id="rId1"/>
      <autoFilter ref="A6:AN393"/>
    </customSheetView>
    <customSheetView guid="{51BC30E2-795E-4E95-B204-818A83D6F970}" scale="75" filter="1" showAutoFilter="1">
      <pane xSplit="9" ySplit="79" topLeftCell="J81" activePane="bottomRight" state="frozen"/>
      <selection pane="bottomRight" activeCell="L82" sqref="L82"/>
      <pageMargins left="0.7" right="0.7" top="0.75" bottom="0.75" header="0.3" footer="0.3"/>
      <pageSetup paperSize="9" orientation="portrait" r:id="rId2"/>
      <autoFilter ref="A6:AN393">
        <filterColumn colId="3">
          <filters>
            <filter val="501901"/>
          </filters>
        </filterColumn>
      </autoFilter>
    </customSheetView>
    <customSheetView guid="{6924C9E4-8B1E-478E-B761-4499919451ED}" scale="75" showAutoFilter="1">
      <pane xSplit="9" ySplit="6" topLeftCell="J7" activePane="bottomRight" state="frozen"/>
      <selection pane="bottomRight" activeCell="E18" sqref="E18"/>
      <pageMargins left="0.7" right="0.7" top="0.75" bottom="0.75" header="0.3" footer="0.3"/>
      <pageSetup paperSize="9" orientation="portrait" r:id="rId3"/>
      <autoFilter ref="A6:AN393"/>
    </customSheetView>
    <customSheetView guid="{68898C38-DB84-431F-B7FB-805ACAD16248}" scale="75" showAutoFilter="1">
      <pane xSplit="9" ySplit="6" topLeftCell="J209" activePane="bottomRight" state="frozen"/>
      <selection pane="bottomRight" activeCell="P7" sqref="P7"/>
      <pageMargins left="0.7" right="0.7" top="0.75" bottom="0.75" header="0.3" footer="0.3"/>
      <pageSetup paperSize="9" orientation="portrait" r:id="rId4"/>
      <autoFilter ref="A6:AN393"/>
    </customSheetView>
    <customSheetView guid="{0BF1B18C-0CF0-44AE-B4E4-FACCD28AA6F3}" scale="75" showAutoFilter="1">
      <pane xSplit="9" ySplit="6" topLeftCell="J105" activePane="bottomRight" state="frozen"/>
      <selection pane="bottomRight" activeCell="A117" sqref="A117:XFD118"/>
      <pageMargins left="0.7" right="0.7" top="0.75" bottom="0.75" header="0.3" footer="0.3"/>
      <pageSetup paperSize="9" orientation="portrait" r:id="rId5"/>
      <autoFilter ref="A6:AN393"/>
    </customSheetView>
  </customSheetViews>
  <mergeCells count="16">
    <mergeCell ref="O4:S4"/>
    <mergeCell ref="J5:J6"/>
    <mergeCell ref="K5:N5"/>
    <mergeCell ref="O5:O6"/>
    <mergeCell ref="P5:S5"/>
    <mergeCell ref="J4:N4"/>
    <mergeCell ref="A4:A6"/>
    <mergeCell ref="B4:B6"/>
    <mergeCell ref="C4:C6"/>
    <mergeCell ref="D4:D6"/>
    <mergeCell ref="E4:E6"/>
    <mergeCell ref="E389:E390"/>
    <mergeCell ref="G4:G6"/>
    <mergeCell ref="H4:H6"/>
    <mergeCell ref="I4:I6"/>
    <mergeCell ref="F4:F6"/>
  </mergeCells>
  <conditionalFormatting sqref="AN1:XFD1 T4:XFD6 F390:XFD390 A390:D390 A3:XFD3 A1:R1 A4:I6 B2:XFD2 A391:XFD1048576 T1 A7:XFD389">
    <cfRule type="cellIs" dxfId="170" priority="6" operator="lessThan">
      <formula>0</formula>
    </cfRule>
  </conditionalFormatting>
  <conditionalFormatting sqref="J4:S6">
    <cfRule type="cellIs" dxfId="169" priority="3" operator="lessThan">
      <formula>0</formula>
    </cfRule>
  </conditionalFormatting>
  <conditionalFormatting sqref="S1">
    <cfRule type="cellIs" dxfId="168" priority="2" operator="lessThan">
      <formula>0</formula>
    </cfRule>
  </conditionalFormatting>
  <conditionalFormatting sqref="A2">
    <cfRule type="cellIs" dxfId="167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3"/>
  <sheetViews>
    <sheetView zoomScale="80" zoomScaleNormal="80" workbookViewId="0">
      <pane xSplit="9" ySplit="6" topLeftCell="J97" activePane="bottomRight" state="frozen"/>
      <selection activeCell="L22" sqref="L22"/>
      <selection pane="topRight" activeCell="L22" sqref="L22"/>
      <selection pane="bottomLeft" activeCell="L22" sqref="L22"/>
      <selection pane="bottomRight" activeCell="N101" sqref="N101"/>
    </sheetView>
  </sheetViews>
  <sheetFormatPr defaultRowHeight="12.75" customHeight="1" outlineLevelRow="2" x14ac:dyDescent="0.2"/>
  <cols>
    <col min="1" max="1" width="11" style="164" customWidth="1"/>
    <col min="2" max="2" width="9.140625" style="172"/>
    <col min="3" max="3" width="10.7109375" style="164" customWidth="1"/>
    <col min="4" max="4" width="9.140625" style="205"/>
    <col min="5" max="5" width="48" style="255" customWidth="1"/>
    <col min="6" max="6" width="10.42578125" style="259" customWidth="1"/>
    <col min="7" max="7" width="11.140625" style="206" customWidth="1"/>
    <col min="8" max="8" width="9.140625" style="256"/>
    <col min="9" max="9" width="16.7109375" style="257" customWidth="1"/>
    <col min="10" max="14" width="13.28515625" style="165" customWidth="1"/>
    <col min="15" max="19" width="13.28515625" style="207" customWidth="1"/>
    <col min="20" max="16384" width="9.140625" style="1"/>
  </cols>
  <sheetData>
    <row r="1" spans="1:19" ht="12.75" customHeight="1" x14ac:dyDescent="0.2">
      <c r="A1" s="261" t="s">
        <v>2834</v>
      </c>
      <c r="S1" s="66" t="s">
        <v>2944</v>
      </c>
    </row>
    <row r="2" spans="1:19" x14ac:dyDescent="0.2">
      <c r="A2" s="67" t="s">
        <v>2945</v>
      </c>
      <c r="D2" s="254"/>
      <c r="E2" s="254"/>
      <c r="F2" s="253"/>
      <c r="G2" s="166"/>
      <c r="H2" s="166"/>
      <c r="I2" s="166"/>
      <c r="J2" s="166"/>
      <c r="K2" s="166"/>
      <c r="L2" s="166"/>
      <c r="M2" s="166"/>
      <c r="N2" s="166"/>
      <c r="O2" s="208"/>
      <c r="P2" s="166"/>
      <c r="Q2" s="166"/>
      <c r="R2" s="166"/>
      <c r="S2" s="166"/>
    </row>
    <row r="3" spans="1:19" ht="19.5" customHeight="1" thickBot="1" x14ac:dyDescent="0.25"/>
    <row r="4" spans="1:19" s="3" customFormat="1" ht="12.75" customHeight="1" x14ac:dyDescent="0.2">
      <c r="A4" s="558" t="s">
        <v>0</v>
      </c>
      <c r="B4" s="552" t="s">
        <v>1</v>
      </c>
      <c r="C4" s="575" t="s">
        <v>2</v>
      </c>
      <c r="D4" s="575" t="s">
        <v>3</v>
      </c>
      <c r="E4" s="575" t="s">
        <v>4</v>
      </c>
      <c r="F4" s="552" t="s">
        <v>119</v>
      </c>
      <c r="G4" s="552" t="s">
        <v>126</v>
      </c>
      <c r="H4" s="552" t="s">
        <v>241</v>
      </c>
      <c r="I4" s="555" t="s">
        <v>242</v>
      </c>
      <c r="J4" s="561" t="s">
        <v>95</v>
      </c>
      <c r="K4" s="562"/>
      <c r="L4" s="562"/>
      <c r="M4" s="562"/>
      <c r="N4" s="563"/>
      <c r="O4" s="624" t="s">
        <v>96</v>
      </c>
      <c r="P4" s="565"/>
      <c r="Q4" s="565"/>
      <c r="R4" s="565"/>
      <c r="S4" s="566"/>
    </row>
    <row r="5" spans="1:19" s="3" customFormat="1" ht="13.5" customHeight="1" outlineLevel="1" x14ac:dyDescent="0.2">
      <c r="A5" s="559"/>
      <c r="B5" s="553"/>
      <c r="C5" s="576"/>
      <c r="D5" s="576"/>
      <c r="E5" s="576"/>
      <c r="F5" s="553"/>
      <c r="G5" s="553"/>
      <c r="H5" s="553"/>
      <c r="I5" s="556"/>
      <c r="J5" s="567" t="s">
        <v>94</v>
      </c>
      <c r="K5" s="569" t="s">
        <v>2837</v>
      </c>
      <c r="L5" s="569"/>
      <c r="M5" s="569"/>
      <c r="N5" s="570"/>
      <c r="O5" s="625" t="s">
        <v>94</v>
      </c>
      <c r="P5" s="573" t="s">
        <v>2837</v>
      </c>
      <c r="Q5" s="573"/>
      <c r="R5" s="573"/>
      <c r="S5" s="574"/>
    </row>
    <row r="6" spans="1:19" s="3" customFormat="1" ht="12.75" customHeight="1" outlineLevel="1" thickBot="1" x14ac:dyDescent="0.25">
      <c r="A6" s="560"/>
      <c r="B6" s="554"/>
      <c r="C6" s="577"/>
      <c r="D6" s="577"/>
      <c r="E6" s="577"/>
      <c r="F6" s="554"/>
      <c r="G6" s="554"/>
      <c r="H6" s="554"/>
      <c r="I6" s="557"/>
      <c r="J6" s="568"/>
      <c r="K6" s="52" t="s">
        <v>97</v>
      </c>
      <c r="L6" s="52" t="s">
        <v>98</v>
      </c>
      <c r="M6" s="52" t="s">
        <v>99</v>
      </c>
      <c r="N6" s="157" t="s">
        <v>100</v>
      </c>
      <c r="O6" s="626"/>
      <c r="P6" s="204" t="s">
        <v>97</v>
      </c>
      <c r="Q6" s="204" t="s">
        <v>98</v>
      </c>
      <c r="R6" s="204" t="s">
        <v>99</v>
      </c>
      <c r="S6" s="184" t="s">
        <v>100</v>
      </c>
    </row>
    <row r="7" spans="1:19" ht="24.95" customHeight="1" outlineLevel="2" x14ac:dyDescent="0.2">
      <c r="A7" s="250" t="s">
        <v>7</v>
      </c>
      <c r="B7" s="174">
        <v>2</v>
      </c>
      <c r="C7" s="378">
        <v>500114</v>
      </c>
      <c r="D7" s="209">
        <v>11401</v>
      </c>
      <c r="E7" s="258" t="s">
        <v>641</v>
      </c>
      <c r="F7" s="260">
        <v>13</v>
      </c>
      <c r="G7" s="210" t="s">
        <v>8</v>
      </c>
      <c r="H7" s="174" t="s">
        <v>2707</v>
      </c>
      <c r="I7" s="80" t="s">
        <v>2835</v>
      </c>
      <c r="J7" s="167">
        <v>20</v>
      </c>
      <c r="K7" s="168">
        <v>5</v>
      </c>
      <c r="L7" s="168">
        <v>5</v>
      </c>
      <c r="M7" s="168">
        <v>5</v>
      </c>
      <c r="N7" s="169">
        <v>5</v>
      </c>
      <c r="O7" s="211">
        <v>2683.2096666666675</v>
      </c>
      <c r="P7" s="212">
        <v>670.80241666666689</v>
      </c>
      <c r="Q7" s="212">
        <v>670.80241666666689</v>
      </c>
      <c r="R7" s="212">
        <v>670.80241666666689</v>
      </c>
      <c r="S7" s="213">
        <v>670.80241666666689</v>
      </c>
    </row>
    <row r="8" spans="1:19" ht="24.95" customHeight="1" outlineLevel="2" x14ac:dyDescent="0.2">
      <c r="A8" s="380" t="s">
        <v>7</v>
      </c>
      <c r="B8" s="272">
        <v>2</v>
      </c>
      <c r="C8" s="274">
        <v>500114</v>
      </c>
      <c r="D8" s="402">
        <v>11401</v>
      </c>
      <c r="E8" s="403" t="s">
        <v>641</v>
      </c>
      <c r="F8" s="404">
        <v>13</v>
      </c>
      <c r="G8" s="405" t="s">
        <v>8</v>
      </c>
      <c r="H8" s="272">
        <v>22</v>
      </c>
      <c r="I8" s="82" t="s">
        <v>2836</v>
      </c>
      <c r="J8" s="396">
        <v>0</v>
      </c>
      <c r="K8" s="160">
        <v>0</v>
      </c>
      <c r="L8" s="160">
        <v>0</v>
      </c>
      <c r="M8" s="160">
        <v>0</v>
      </c>
      <c r="N8" s="397">
        <v>0</v>
      </c>
      <c r="O8" s="392">
        <v>0</v>
      </c>
      <c r="P8" s="214">
        <v>0</v>
      </c>
      <c r="Q8" s="214">
        <v>0</v>
      </c>
      <c r="R8" s="214">
        <v>0</v>
      </c>
      <c r="S8" s="215">
        <v>0</v>
      </c>
    </row>
    <row r="9" spans="1:19" ht="24.95" customHeight="1" outlineLevel="2" x14ac:dyDescent="0.2">
      <c r="A9" s="380" t="s">
        <v>7</v>
      </c>
      <c r="B9" s="272">
        <v>7</v>
      </c>
      <c r="C9" s="274">
        <v>500401</v>
      </c>
      <c r="D9" s="402">
        <v>40101</v>
      </c>
      <c r="E9" s="403" t="s">
        <v>740</v>
      </c>
      <c r="F9" s="404">
        <v>13</v>
      </c>
      <c r="G9" s="405" t="s">
        <v>8</v>
      </c>
      <c r="H9" s="272" t="s">
        <v>2707</v>
      </c>
      <c r="I9" s="82" t="s">
        <v>2835</v>
      </c>
      <c r="J9" s="396">
        <v>367</v>
      </c>
      <c r="K9" s="160">
        <v>91</v>
      </c>
      <c r="L9" s="160">
        <v>92</v>
      </c>
      <c r="M9" s="160">
        <v>92</v>
      </c>
      <c r="N9" s="397">
        <v>92</v>
      </c>
      <c r="O9" s="392">
        <v>68280.368198347118</v>
      </c>
      <c r="P9" s="214">
        <v>17070.092049586779</v>
      </c>
      <c r="Q9" s="214">
        <v>17070.092049586779</v>
      </c>
      <c r="R9" s="214">
        <v>17070.092049586779</v>
      </c>
      <c r="S9" s="215">
        <v>17070.092049586779</v>
      </c>
    </row>
    <row r="10" spans="1:19" ht="24.95" customHeight="1" outlineLevel="2" x14ac:dyDescent="0.2">
      <c r="A10" s="380" t="s">
        <v>7</v>
      </c>
      <c r="B10" s="272">
        <v>7</v>
      </c>
      <c r="C10" s="274">
        <v>500401</v>
      </c>
      <c r="D10" s="402">
        <v>40101</v>
      </c>
      <c r="E10" s="403" t="s">
        <v>740</v>
      </c>
      <c r="F10" s="404">
        <v>13</v>
      </c>
      <c r="G10" s="405" t="s">
        <v>8</v>
      </c>
      <c r="H10" s="272">
        <v>22</v>
      </c>
      <c r="I10" s="82" t="s">
        <v>2836</v>
      </c>
      <c r="J10" s="396">
        <v>0</v>
      </c>
      <c r="K10" s="160">
        <v>0</v>
      </c>
      <c r="L10" s="160">
        <v>0</v>
      </c>
      <c r="M10" s="160">
        <v>0</v>
      </c>
      <c r="N10" s="397">
        <v>0</v>
      </c>
      <c r="O10" s="392">
        <v>0</v>
      </c>
      <c r="P10" s="214">
        <v>0</v>
      </c>
      <c r="Q10" s="214">
        <v>0</v>
      </c>
      <c r="R10" s="214">
        <v>0</v>
      </c>
      <c r="S10" s="215">
        <v>0</v>
      </c>
    </row>
    <row r="11" spans="1:19" ht="24.95" customHeight="1" outlineLevel="2" x14ac:dyDescent="0.2">
      <c r="A11" s="380" t="s">
        <v>7</v>
      </c>
      <c r="B11" s="272">
        <v>7</v>
      </c>
      <c r="C11" s="274">
        <v>500501</v>
      </c>
      <c r="D11" s="402">
        <v>50101</v>
      </c>
      <c r="E11" s="403" t="s">
        <v>534</v>
      </c>
      <c r="F11" s="404">
        <v>13</v>
      </c>
      <c r="G11" s="405" t="s">
        <v>8</v>
      </c>
      <c r="H11" s="272" t="s">
        <v>2707</v>
      </c>
      <c r="I11" s="82" t="s">
        <v>2835</v>
      </c>
      <c r="J11" s="396">
        <v>450</v>
      </c>
      <c r="K11" s="160">
        <v>111</v>
      </c>
      <c r="L11" s="160">
        <v>113</v>
      </c>
      <c r="M11" s="160">
        <v>113</v>
      </c>
      <c r="N11" s="397">
        <v>113</v>
      </c>
      <c r="O11" s="392">
        <v>82576.658942307709</v>
      </c>
      <c r="P11" s="214">
        <v>20644.164735576927</v>
      </c>
      <c r="Q11" s="214">
        <v>20644.164735576927</v>
      </c>
      <c r="R11" s="214">
        <v>20644.164735576927</v>
      </c>
      <c r="S11" s="215">
        <v>20644.164735576927</v>
      </c>
    </row>
    <row r="12" spans="1:19" ht="24.95" customHeight="1" outlineLevel="2" x14ac:dyDescent="0.2">
      <c r="A12" s="380" t="s">
        <v>7</v>
      </c>
      <c r="B12" s="272">
        <v>7</v>
      </c>
      <c r="C12" s="274">
        <v>500501</v>
      </c>
      <c r="D12" s="402">
        <v>50101</v>
      </c>
      <c r="E12" s="403" t="s">
        <v>534</v>
      </c>
      <c r="F12" s="404">
        <v>13</v>
      </c>
      <c r="G12" s="405" t="s">
        <v>8</v>
      </c>
      <c r="H12" s="272">
        <v>22</v>
      </c>
      <c r="I12" s="82" t="s">
        <v>2836</v>
      </c>
      <c r="J12" s="396">
        <v>0</v>
      </c>
      <c r="K12" s="160">
        <v>0</v>
      </c>
      <c r="L12" s="160">
        <v>0</v>
      </c>
      <c r="M12" s="160">
        <v>0</v>
      </c>
      <c r="N12" s="397">
        <v>0</v>
      </c>
      <c r="O12" s="392">
        <v>0</v>
      </c>
      <c r="P12" s="214">
        <v>0</v>
      </c>
      <c r="Q12" s="214">
        <v>0</v>
      </c>
      <c r="R12" s="214">
        <v>0</v>
      </c>
      <c r="S12" s="215">
        <v>0</v>
      </c>
    </row>
    <row r="13" spans="1:19" ht="24.95" customHeight="1" outlineLevel="2" x14ac:dyDescent="0.2">
      <c r="A13" s="380" t="s">
        <v>7</v>
      </c>
      <c r="B13" s="272">
        <v>5</v>
      </c>
      <c r="C13" s="274">
        <v>500601</v>
      </c>
      <c r="D13" s="402">
        <v>60101</v>
      </c>
      <c r="E13" s="403" t="s">
        <v>535</v>
      </c>
      <c r="F13" s="404">
        <v>13</v>
      </c>
      <c r="G13" s="405" t="s">
        <v>8</v>
      </c>
      <c r="H13" s="272" t="s">
        <v>2707</v>
      </c>
      <c r="I13" s="82" t="s">
        <v>2835</v>
      </c>
      <c r="J13" s="396">
        <v>823</v>
      </c>
      <c r="K13" s="160">
        <v>205</v>
      </c>
      <c r="L13" s="160">
        <v>206</v>
      </c>
      <c r="M13" s="160">
        <v>206</v>
      </c>
      <c r="N13" s="397">
        <v>206</v>
      </c>
      <c r="O13" s="392">
        <v>154656.72643876378</v>
      </c>
      <c r="P13" s="214">
        <v>38664.181609690946</v>
      </c>
      <c r="Q13" s="214">
        <v>38664.181609690946</v>
      </c>
      <c r="R13" s="214">
        <v>38664.181609690946</v>
      </c>
      <c r="S13" s="215">
        <v>38664.181609690946</v>
      </c>
    </row>
    <row r="14" spans="1:19" ht="24.95" customHeight="1" outlineLevel="2" x14ac:dyDescent="0.2">
      <c r="A14" s="380" t="s">
        <v>7</v>
      </c>
      <c r="B14" s="272">
        <v>5</v>
      </c>
      <c r="C14" s="274">
        <v>500601</v>
      </c>
      <c r="D14" s="402">
        <v>60101</v>
      </c>
      <c r="E14" s="403" t="s">
        <v>535</v>
      </c>
      <c r="F14" s="404">
        <v>13</v>
      </c>
      <c r="G14" s="405" t="s">
        <v>8</v>
      </c>
      <c r="H14" s="272">
        <v>22</v>
      </c>
      <c r="I14" s="82" t="s">
        <v>2836</v>
      </c>
      <c r="J14" s="396">
        <v>0</v>
      </c>
      <c r="K14" s="160">
        <v>0</v>
      </c>
      <c r="L14" s="160">
        <v>0</v>
      </c>
      <c r="M14" s="160">
        <v>0</v>
      </c>
      <c r="N14" s="397">
        <v>0</v>
      </c>
      <c r="O14" s="392">
        <v>0</v>
      </c>
      <c r="P14" s="214">
        <v>0</v>
      </c>
      <c r="Q14" s="214">
        <v>0</v>
      </c>
      <c r="R14" s="214">
        <v>0</v>
      </c>
      <c r="S14" s="215">
        <v>0</v>
      </c>
    </row>
    <row r="15" spans="1:19" ht="24.95" customHeight="1" outlineLevel="2" x14ac:dyDescent="0.2">
      <c r="A15" s="380" t="s">
        <v>7</v>
      </c>
      <c r="B15" s="272">
        <v>3</v>
      </c>
      <c r="C15" s="274">
        <v>501001</v>
      </c>
      <c r="D15" s="402">
        <v>100101</v>
      </c>
      <c r="E15" s="403" t="s">
        <v>814</v>
      </c>
      <c r="F15" s="404">
        <v>13</v>
      </c>
      <c r="G15" s="405" t="s">
        <v>8</v>
      </c>
      <c r="H15" s="272" t="s">
        <v>2707</v>
      </c>
      <c r="I15" s="82" t="s">
        <v>2835</v>
      </c>
      <c r="J15" s="396">
        <v>136</v>
      </c>
      <c r="K15" s="160">
        <v>34</v>
      </c>
      <c r="L15" s="160">
        <v>34</v>
      </c>
      <c r="M15" s="160">
        <v>34</v>
      </c>
      <c r="N15" s="397">
        <v>34</v>
      </c>
      <c r="O15" s="392">
        <v>21440.65320192308</v>
      </c>
      <c r="P15" s="214">
        <v>5360.16330048077</v>
      </c>
      <c r="Q15" s="214">
        <v>5360.16330048077</v>
      </c>
      <c r="R15" s="214">
        <v>5360.16330048077</v>
      </c>
      <c r="S15" s="215">
        <v>5360.16330048077</v>
      </c>
    </row>
    <row r="16" spans="1:19" ht="24.95" customHeight="1" outlineLevel="2" x14ac:dyDescent="0.2">
      <c r="A16" s="380" t="s">
        <v>7</v>
      </c>
      <c r="B16" s="272">
        <v>3</v>
      </c>
      <c r="C16" s="274">
        <v>501001</v>
      </c>
      <c r="D16" s="402">
        <v>100101</v>
      </c>
      <c r="E16" s="403" t="s">
        <v>814</v>
      </c>
      <c r="F16" s="404">
        <v>13</v>
      </c>
      <c r="G16" s="405" t="s">
        <v>8</v>
      </c>
      <c r="H16" s="272">
        <v>22</v>
      </c>
      <c r="I16" s="82" t="s">
        <v>2836</v>
      </c>
      <c r="J16" s="396">
        <v>0</v>
      </c>
      <c r="K16" s="160">
        <v>0</v>
      </c>
      <c r="L16" s="160">
        <v>0</v>
      </c>
      <c r="M16" s="160">
        <v>0</v>
      </c>
      <c r="N16" s="397">
        <v>0</v>
      </c>
      <c r="O16" s="392">
        <v>0</v>
      </c>
      <c r="P16" s="214">
        <v>0</v>
      </c>
      <c r="Q16" s="214">
        <v>0</v>
      </c>
      <c r="R16" s="214">
        <v>0</v>
      </c>
      <c r="S16" s="215">
        <v>0</v>
      </c>
    </row>
    <row r="17" spans="1:19" ht="24.95" customHeight="1" outlineLevel="2" x14ac:dyDescent="0.2">
      <c r="A17" s="380" t="s">
        <v>7</v>
      </c>
      <c r="B17" s="272">
        <v>1</v>
      </c>
      <c r="C17" s="274">
        <v>501501</v>
      </c>
      <c r="D17" s="402">
        <v>150101</v>
      </c>
      <c r="E17" s="403" t="s">
        <v>2718</v>
      </c>
      <c r="F17" s="404">
        <v>13</v>
      </c>
      <c r="G17" s="405" t="s">
        <v>8</v>
      </c>
      <c r="H17" s="272" t="s">
        <v>2707</v>
      </c>
      <c r="I17" s="82" t="s">
        <v>2835</v>
      </c>
      <c r="J17" s="396">
        <v>87</v>
      </c>
      <c r="K17" s="160">
        <v>21</v>
      </c>
      <c r="L17" s="160">
        <v>22</v>
      </c>
      <c r="M17" s="160">
        <v>22</v>
      </c>
      <c r="N17" s="397">
        <v>22</v>
      </c>
      <c r="O17" s="392">
        <v>12333.8397</v>
      </c>
      <c r="P17" s="214">
        <v>3083.4599250000001</v>
      </c>
      <c r="Q17" s="214">
        <v>3083.4599250000001</v>
      </c>
      <c r="R17" s="214">
        <v>3083.4599250000001</v>
      </c>
      <c r="S17" s="215">
        <v>3083.4599250000001</v>
      </c>
    </row>
    <row r="18" spans="1:19" ht="24.95" customHeight="1" outlineLevel="2" x14ac:dyDescent="0.2">
      <c r="A18" s="380" t="s">
        <v>7</v>
      </c>
      <c r="B18" s="272">
        <v>1</v>
      </c>
      <c r="C18" s="274">
        <v>501501</v>
      </c>
      <c r="D18" s="402">
        <v>150101</v>
      </c>
      <c r="E18" s="403" t="s">
        <v>2718</v>
      </c>
      <c r="F18" s="404">
        <v>13</v>
      </c>
      <c r="G18" s="405" t="s">
        <v>8</v>
      </c>
      <c r="H18" s="272">
        <v>22</v>
      </c>
      <c r="I18" s="82" t="s">
        <v>2836</v>
      </c>
      <c r="J18" s="396">
        <v>0</v>
      </c>
      <c r="K18" s="160">
        <v>0</v>
      </c>
      <c r="L18" s="160">
        <v>0</v>
      </c>
      <c r="M18" s="160">
        <v>0</v>
      </c>
      <c r="N18" s="397">
        <v>0</v>
      </c>
      <c r="O18" s="392">
        <v>0</v>
      </c>
      <c r="P18" s="214">
        <v>0</v>
      </c>
      <c r="Q18" s="214">
        <v>0</v>
      </c>
      <c r="R18" s="214">
        <v>0</v>
      </c>
      <c r="S18" s="215">
        <v>0</v>
      </c>
    </row>
    <row r="19" spans="1:19" ht="24.95" customHeight="1" outlineLevel="2" x14ac:dyDescent="0.2">
      <c r="A19" s="380" t="s">
        <v>7</v>
      </c>
      <c r="B19" s="272">
        <v>7</v>
      </c>
      <c r="C19" s="274">
        <v>501701</v>
      </c>
      <c r="D19" s="402">
        <v>170101</v>
      </c>
      <c r="E19" s="403" t="s">
        <v>176</v>
      </c>
      <c r="F19" s="404">
        <v>13</v>
      </c>
      <c r="G19" s="405" t="s">
        <v>8</v>
      </c>
      <c r="H19" s="272" t="s">
        <v>2707</v>
      </c>
      <c r="I19" s="82" t="s">
        <v>2835</v>
      </c>
      <c r="J19" s="396">
        <v>507</v>
      </c>
      <c r="K19" s="160">
        <v>126</v>
      </c>
      <c r="L19" s="160">
        <v>127</v>
      </c>
      <c r="M19" s="160">
        <v>127</v>
      </c>
      <c r="N19" s="397">
        <v>127</v>
      </c>
      <c r="O19" s="392">
        <v>62994.805650000002</v>
      </c>
      <c r="P19" s="214">
        <v>15748.701412500001</v>
      </c>
      <c r="Q19" s="214">
        <v>15748.701412500001</v>
      </c>
      <c r="R19" s="214">
        <v>15748.701412500001</v>
      </c>
      <c r="S19" s="215">
        <v>15748.701412500001</v>
      </c>
    </row>
    <row r="20" spans="1:19" ht="24.95" customHeight="1" outlineLevel="2" x14ac:dyDescent="0.2">
      <c r="A20" s="380" t="s">
        <v>7</v>
      </c>
      <c r="B20" s="272">
        <v>7</v>
      </c>
      <c r="C20" s="274">
        <v>501701</v>
      </c>
      <c r="D20" s="402">
        <v>170101</v>
      </c>
      <c r="E20" s="403" t="s">
        <v>176</v>
      </c>
      <c r="F20" s="404">
        <v>13</v>
      </c>
      <c r="G20" s="405" t="s">
        <v>8</v>
      </c>
      <c r="H20" s="272">
        <v>22</v>
      </c>
      <c r="I20" s="82" t="s">
        <v>2836</v>
      </c>
      <c r="J20" s="396">
        <v>450</v>
      </c>
      <c r="K20" s="160">
        <v>111</v>
      </c>
      <c r="L20" s="160">
        <v>113</v>
      </c>
      <c r="M20" s="160">
        <v>113</v>
      </c>
      <c r="N20" s="397">
        <v>113</v>
      </c>
      <c r="O20" s="392">
        <v>57215.97</v>
      </c>
      <c r="P20" s="214">
        <v>14303.9925</v>
      </c>
      <c r="Q20" s="214">
        <v>14303.9925</v>
      </c>
      <c r="R20" s="214">
        <v>14303.9925</v>
      </c>
      <c r="S20" s="215">
        <v>14303.9925</v>
      </c>
    </row>
    <row r="21" spans="1:19" ht="24.95" customHeight="1" outlineLevel="2" x14ac:dyDescent="0.2">
      <c r="A21" s="380" t="s">
        <v>10</v>
      </c>
      <c r="B21" s="272">
        <v>7</v>
      </c>
      <c r="C21" s="274">
        <v>501711</v>
      </c>
      <c r="D21" s="402">
        <v>171401</v>
      </c>
      <c r="E21" s="403" t="s">
        <v>770</v>
      </c>
      <c r="F21" s="404">
        <v>13</v>
      </c>
      <c r="G21" s="405" t="s">
        <v>8</v>
      </c>
      <c r="H21" s="272" t="s">
        <v>2707</v>
      </c>
      <c r="I21" s="82" t="s">
        <v>2835</v>
      </c>
      <c r="J21" s="396">
        <v>534</v>
      </c>
      <c r="K21" s="160">
        <v>132</v>
      </c>
      <c r="L21" s="160">
        <v>134</v>
      </c>
      <c r="M21" s="160">
        <v>134</v>
      </c>
      <c r="N21" s="397">
        <v>134</v>
      </c>
      <c r="O21" s="392">
        <v>115223.30777054792</v>
      </c>
      <c r="P21" s="214">
        <v>28805.826942636981</v>
      </c>
      <c r="Q21" s="214">
        <v>28805.826942636981</v>
      </c>
      <c r="R21" s="214">
        <v>28805.826942636981</v>
      </c>
      <c r="S21" s="215">
        <v>28805.826942636981</v>
      </c>
    </row>
    <row r="22" spans="1:19" ht="24.95" customHeight="1" outlineLevel="2" x14ac:dyDescent="0.2">
      <c r="A22" s="380" t="s">
        <v>10</v>
      </c>
      <c r="B22" s="272">
        <v>7</v>
      </c>
      <c r="C22" s="274">
        <v>501711</v>
      </c>
      <c r="D22" s="402">
        <v>171401</v>
      </c>
      <c r="E22" s="403" t="s">
        <v>770</v>
      </c>
      <c r="F22" s="404">
        <v>13</v>
      </c>
      <c r="G22" s="405" t="s">
        <v>8</v>
      </c>
      <c r="H22" s="272">
        <v>22</v>
      </c>
      <c r="I22" s="82" t="s">
        <v>2836</v>
      </c>
      <c r="J22" s="396">
        <v>0</v>
      </c>
      <c r="K22" s="160">
        <v>0</v>
      </c>
      <c r="L22" s="160">
        <v>0</v>
      </c>
      <c r="M22" s="160">
        <v>0</v>
      </c>
      <c r="N22" s="397">
        <v>0</v>
      </c>
      <c r="O22" s="392">
        <v>0</v>
      </c>
      <c r="P22" s="214">
        <v>0</v>
      </c>
      <c r="Q22" s="214">
        <v>0</v>
      </c>
      <c r="R22" s="214">
        <v>0</v>
      </c>
      <c r="S22" s="215">
        <v>0</v>
      </c>
    </row>
    <row r="23" spans="1:19" ht="24.95" customHeight="1" outlineLevel="2" x14ac:dyDescent="0.2">
      <c r="A23" s="380" t="s">
        <v>7</v>
      </c>
      <c r="B23" s="272">
        <v>4</v>
      </c>
      <c r="C23" s="274">
        <v>501914</v>
      </c>
      <c r="D23" s="402">
        <v>191401</v>
      </c>
      <c r="E23" s="403" t="s">
        <v>760</v>
      </c>
      <c r="F23" s="404">
        <v>13</v>
      </c>
      <c r="G23" s="405" t="s">
        <v>8</v>
      </c>
      <c r="H23" s="272" t="s">
        <v>2707</v>
      </c>
      <c r="I23" s="82" t="s">
        <v>2835</v>
      </c>
      <c r="J23" s="396">
        <v>150</v>
      </c>
      <c r="K23" s="160">
        <v>36</v>
      </c>
      <c r="L23" s="160">
        <v>38</v>
      </c>
      <c r="M23" s="160">
        <v>38</v>
      </c>
      <c r="N23" s="397">
        <v>38</v>
      </c>
      <c r="O23" s="392">
        <v>31552.741663424124</v>
      </c>
      <c r="P23" s="214">
        <v>7888.1854158560309</v>
      </c>
      <c r="Q23" s="214">
        <v>7888.1854158560309</v>
      </c>
      <c r="R23" s="214">
        <v>7888.1854158560309</v>
      </c>
      <c r="S23" s="215">
        <v>7888.1854158560309</v>
      </c>
    </row>
    <row r="24" spans="1:19" ht="24.95" customHeight="1" outlineLevel="2" x14ac:dyDescent="0.2">
      <c r="A24" s="380" t="s">
        <v>7</v>
      </c>
      <c r="B24" s="272">
        <v>4</v>
      </c>
      <c r="C24" s="274">
        <v>501914</v>
      </c>
      <c r="D24" s="402">
        <v>191401</v>
      </c>
      <c r="E24" s="403" t="s">
        <v>760</v>
      </c>
      <c r="F24" s="404">
        <v>13</v>
      </c>
      <c r="G24" s="405" t="s">
        <v>8</v>
      </c>
      <c r="H24" s="272">
        <v>22</v>
      </c>
      <c r="I24" s="82" t="s">
        <v>2836</v>
      </c>
      <c r="J24" s="396">
        <v>0</v>
      </c>
      <c r="K24" s="160">
        <v>0</v>
      </c>
      <c r="L24" s="160">
        <v>0</v>
      </c>
      <c r="M24" s="160">
        <v>0</v>
      </c>
      <c r="N24" s="397">
        <v>0</v>
      </c>
      <c r="O24" s="392">
        <v>0</v>
      </c>
      <c r="P24" s="214">
        <v>0</v>
      </c>
      <c r="Q24" s="214">
        <v>0</v>
      </c>
      <c r="R24" s="214">
        <v>0</v>
      </c>
      <c r="S24" s="215">
        <v>0</v>
      </c>
    </row>
    <row r="25" spans="1:19" ht="24.95" customHeight="1" outlineLevel="2" x14ac:dyDescent="0.2">
      <c r="A25" s="380" t="s">
        <v>7</v>
      </c>
      <c r="B25" s="272">
        <v>8</v>
      </c>
      <c r="C25" s="274">
        <v>502003</v>
      </c>
      <c r="D25" s="402">
        <v>200301</v>
      </c>
      <c r="E25" s="403" t="s">
        <v>532</v>
      </c>
      <c r="F25" s="404">
        <v>13</v>
      </c>
      <c r="G25" s="405" t="s">
        <v>8</v>
      </c>
      <c r="H25" s="272" t="s">
        <v>2707</v>
      </c>
      <c r="I25" s="82" t="s">
        <v>2835</v>
      </c>
      <c r="J25" s="396">
        <v>1481</v>
      </c>
      <c r="K25" s="160">
        <v>371</v>
      </c>
      <c r="L25" s="160">
        <v>370</v>
      </c>
      <c r="M25" s="160">
        <v>370</v>
      </c>
      <c r="N25" s="397">
        <v>370</v>
      </c>
      <c r="O25" s="392">
        <v>252754.8986434598</v>
      </c>
      <c r="P25" s="214">
        <v>63188.724660864951</v>
      </c>
      <c r="Q25" s="214">
        <v>63188.724660864951</v>
      </c>
      <c r="R25" s="214">
        <v>63188.724660864951</v>
      </c>
      <c r="S25" s="215">
        <v>63188.724660864951</v>
      </c>
    </row>
    <row r="26" spans="1:19" ht="24.95" customHeight="1" outlineLevel="2" x14ac:dyDescent="0.2">
      <c r="A26" s="380" t="s">
        <v>7</v>
      </c>
      <c r="B26" s="272">
        <v>8</v>
      </c>
      <c r="C26" s="274">
        <v>502003</v>
      </c>
      <c r="D26" s="402">
        <v>200301</v>
      </c>
      <c r="E26" s="403" t="s">
        <v>532</v>
      </c>
      <c r="F26" s="404">
        <v>13</v>
      </c>
      <c r="G26" s="405" t="s">
        <v>8</v>
      </c>
      <c r="H26" s="272">
        <v>22</v>
      </c>
      <c r="I26" s="82" t="s">
        <v>2836</v>
      </c>
      <c r="J26" s="396">
        <v>0</v>
      </c>
      <c r="K26" s="160">
        <v>0</v>
      </c>
      <c r="L26" s="160">
        <v>0</v>
      </c>
      <c r="M26" s="160">
        <v>0</v>
      </c>
      <c r="N26" s="397">
        <v>0</v>
      </c>
      <c r="O26" s="392">
        <v>0</v>
      </c>
      <c r="P26" s="214">
        <v>0</v>
      </c>
      <c r="Q26" s="214">
        <v>0</v>
      </c>
      <c r="R26" s="214">
        <v>0</v>
      </c>
      <c r="S26" s="215">
        <v>0</v>
      </c>
    </row>
    <row r="27" spans="1:19" ht="24.95" customHeight="1" outlineLevel="2" x14ac:dyDescent="0.2">
      <c r="A27" s="380" t="s">
        <v>7</v>
      </c>
      <c r="B27" s="272">
        <v>5</v>
      </c>
      <c r="C27" s="274">
        <v>502101</v>
      </c>
      <c r="D27" s="402">
        <v>210101</v>
      </c>
      <c r="E27" s="403" t="s">
        <v>536</v>
      </c>
      <c r="F27" s="404">
        <v>13</v>
      </c>
      <c r="G27" s="405" t="s">
        <v>8</v>
      </c>
      <c r="H27" s="272" t="s">
        <v>2707</v>
      </c>
      <c r="I27" s="82" t="s">
        <v>2835</v>
      </c>
      <c r="J27" s="396">
        <v>159</v>
      </c>
      <c r="K27" s="160">
        <v>39</v>
      </c>
      <c r="L27" s="160">
        <v>40</v>
      </c>
      <c r="M27" s="160">
        <v>40</v>
      </c>
      <c r="N27" s="397">
        <v>40</v>
      </c>
      <c r="O27" s="392">
        <v>14043.304799999998</v>
      </c>
      <c r="P27" s="214">
        <v>3510.8261999999995</v>
      </c>
      <c r="Q27" s="214">
        <v>3510.8261999999995</v>
      </c>
      <c r="R27" s="214">
        <v>3510.8261999999995</v>
      </c>
      <c r="S27" s="215">
        <v>3510.8261999999995</v>
      </c>
    </row>
    <row r="28" spans="1:19" ht="24.95" customHeight="1" outlineLevel="2" x14ac:dyDescent="0.2">
      <c r="A28" s="380" t="s">
        <v>7</v>
      </c>
      <c r="B28" s="272">
        <v>5</v>
      </c>
      <c r="C28" s="274">
        <v>502101</v>
      </c>
      <c r="D28" s="402">
        <v>210101</v>
      </c>
      <c r="E28" s="403" t="s">
        <v>536</v>
      </c>
      <c r="F28" s="404">
        <v>13</v>
      </c>
      <c r="G28" s="405" t="s">
        <v>8</v>
      </c>
      <c r="H28" s="272">
        <v>22</v>
      </c>
      <c r="I28" s="82" t="s">
        <v>2836</v>
      </c>
      <c r="J28" s="396">
        <v>0</v>
      </c>
      <c r="K28" s="160">
        <v>0</v>
      </c>
      <c r="L28" s="160">
        <v>0</v>
      </c>
      <c r="M28" s="160">
        <v>0</v>
      </c>
      <c r="N28" s="397">
        <v>0</v>
      </c>
      <c r="O28" s="392">
        <v>0</v>
      </c>
      <c r="P28" s="214">
        <v>0</v>
      </c>
      <c r="Q28" s="214">
        <v>0</v>
      </c>
      <c r="R28" s="214">
        <v>0</v>
      </c>
      <c r="S28" s="215">
        <v>0</v>
      </c>
    </row>
    <row r="29" spans="1:19" ht="24.95" customHeight="1" outlineLevel="2" x14ac:dyDescent="0.2">
      <c r="A29" s="380" t="s">
        <v>7</v>
      </c>
      <c r="B29" s="272">
        <v>5</v>
      </c>
      <c r="C29" s="274">
        <v>502102</v>
      </c>
      <c r="D29" s="402">
        <v>210102</v>
      </c>
      <c r="E29" s="403" t="s">
        <v>537</v>
      </c>
      <c r="F29" s="404">
        <v>13</v>
      </c>
      <c r="G29" s="405" t="s">
        <v>8</v>
      </c>
      <c r="H29" s="272" t="s">
        <v>2707</v>
      </c>
      <c r="I29" s="82" t="s">
        <v>2835</v>
      </c>
      <c r="J29" s="396">
        <v>139</v>
      </c>
      <c r="K29" s="160">
        <v>36</v>
      </c>
      <c r="L29" s="160">
        <v>34</v>
      </c>
      <c r="M29" s="160">
        <v>35</v>
      </c>
      <c r="N29" s="397">
        <v>34</v>
      </c>
      <c r="O29" s="392">
        <v>20139.343622192311</v>
      </c>
      <c r="P29" s="214">
        <v>5065.793532692308</v>
      </c>
      <c r="Q29" s="214">
        <v>4975.7349810000005</v>
      </c>
      <c r="R29" s="214">
        <v>5122.0801275000003</v>
      </c>
      <c r="S29" s="215">
        <v>4975.7349810000005</v>
      </c>
    </row>
    <row r="30" spans="1:19" ht="24.95" customHeight="1" outlineLevel="2" x14ac:dyDescent="0.2">
      <c r="A30" s="380" t="s">
        <v>7</v>
      </c>
      <c r="B30" s="272">
        <v>5</v>
      </c>
      <c r="C30" s="274">
        <v>502102</v>
      </c>
      <c r="D30" s="402">
        <v>210102</v>
      </c>
      <c r="E30" s="403" t="s">
        <v>537</v>
      </c>
      <c r="F30" s="404">
        <v>13</v>
      </c>
      <c r="G30" s="405" t="s">
        <v>8</v>
      </c>
      <c r="H30" s="272">
        <v>22</v>
      </c>
      <c r="I30" s="82" t="s">
        <v>2836</v>
      </c>
      <c r="J30" s="396">
        <v>0</v>
      </c>
      <c r="K30" s="160">
        <v>0</v>
      </c>
      <c r="L30" s="160">
        <v>0</v>
      </c>
      <c r="M30" s="160">
        <v>0</v>
      </c>
      <c r="N30" s="397">
        <v>0</v>
      </c>
      <c r="O30" s="392">
        <v>0</v>
      </c>
      <c r="P30" s="214">
        <v>0</v>
      </c>
      <c r="Q30" s="214">
        <v>0</v>
      </c>
      <c r="R30" s="214">
        <v>0</v>
      </c>
      <c r="S30" s="215">
        <v>0</v>
      </c>
    </row>
    <row r="31" spans="1:19" ht="24.95" customHeight="1" outlineLevel="2" x14ac:dyDescent="0.2">
      <c r="A31" s="380" t="s">
        <v>7</v>
      </c>
      <c r="B31" s="272">
        <v>3</v>
      </c>
      <c r="C31" s="274">
        <v>502602</v>
      </c>
      <c r="D31" s="402">
        <v>260801</v>
      </c>
      <c r="E31" s="403" t="s">
        <v>528</v>
      </c>
      <c r="F31" s="404">
        <v>13</v>
      </c>
      <c r="G31" s="405" t="s">
        <v>8</v>
      </c>
      <c r="H31" s="272" t="s">
        <v>2707</v>
      </c>
      <c r="I31" s="82" t="s">
        <v>2835</v>
      </c>
      <c r="J31" s="396">
        <v>600</v>
      </c>
      <c r="K31" s="160">
        <v>150</v>
      </c>
      <c r="L31" s="160">
        <v>150</v>
      </c>
      <c r="M31" s="160">
        <v>150</v>
      </c>
      <c r="N31" s="397">
        <v>150</v>
      </c>
      <c r="O31" s="392">
        <v>110446.14712378205</v>
      </c>
      <c r="P31" s="214">
        <v>27611.536780945513</v>
      </c>
      <c r="Q31" s="214">
        <v>27611.536780945513</v>
      </c>
      <c r="R31" s="214">
        <v>27611.536780945513</v>
      </c>
      <c r="S31" s="215">
        <v>27611.536780945513</v>
      </c>
    </row>
    <row r="32" spans="1:19" ht="24.95" customHeight="1" outlineLevel="2" x14ac:dyDescent="0.2">
      <c r="A32" s="380" t="s">
        <v>7</v>
      </c>
      <c r="B32" s="272">
        <v>3</v>
      </c>
      <c r="C32" s="274">
        <v>502602</v>
      </c>
      <c r="D32" s="402">
        <v>260801</v>
      </c>
      <c r="E32" s="403" t="s">
        <v>528</v>
      </c>
      <c r="F32" s="404">
        <v>13</v>
      </c>
      <c r="G32" s="405" t="s">
        <v>8</v>
      </c>
      <c r="H32" s="272">
        <v>22</v>
      </c>
      <c r="I32" s="82" t="s">
        <v>2836</v>
      </c>
      <c r="J32" s="396">
        <v>0</v>
      </c>
      <c r="K32" s="160">
        <v>0</v>
      </c>
      <c r="L32" s="160">
        <v>0</v>
      </c>
      <c r="M32" s="160">
        <v>0</v>
      </c>
      <c r="N32" s="397">
        <v>0</v>
      </c>
      <c r="O32" s="392">
        <v>0</v>
      </c>
      <c r="P32" s="214">
        <v>0</v>
      </c>
      <c r="Q32" s="214">
        <v>0</v>
      </c>
      <c r="R32" s="214">
        <v>0</v>
      </c>
      <c r="S32" s="215">
        <v>0</v>
      </c>
    </row>
    <row r="33" spans="1:19" ht="24.95" customHeight="1" outlineLevel="2" x14ac:dyDescent="0.2">
      <c r="A33" s="380" t="s">
        <v>7</v>
      </c>
      <c r="B33" s="272">
        <v>3</v>
      </c>
      <c r="C33" s="274">
        <v>502606</v>
      </c>
      <c r="D33" s="402">
        <v>262101</v>
      </c>
      <c r="E33" s="403" t="s">
        <v>529</v>
      </c>
      <c r="F33" s="404">
        <v>13</v>
      </c>
      <c r="G33" s="405" t="s">
        <v>8</v>
      </c>
      <c r="H33" s="272" t="s">
        <v>2707</v>
      </c>
      <c r="I33" s="82" t="s">
        <v>2835</v>
      </c>
      <c r="J33" s="396">
        <v>64</v>
      </c>
      <c r="K33" s="160">
        <v>16</v>
      </c>
      <c r="L33" s="160">
        <v>16</v>
      </c>
      <c r="M33" s="160">
        <v>16</v>
      </c>
      <c r="N33" s="397">
        <v>16</v>
      </c>
      <c r="O33" s="392">
        <v>6051.9647999999997</v>
      </c>
      <c r="P33" s="214">
        <v>1512.9911999999999</v>
      </c>
      <c r="Q33" s="214">
        <v>1512.9911999999999</v>
      </c>
      <c r="R33" s="214">
        <v>1512.9911999999999</v>
      </c>
      <c r="S33" s="215">
        <v>1512.9911999999999</v>
      </c>
    </row>
    <row r="34" spans="1:19" ht="24.95" customHeight="1" outlineLevel="2" x14ac:dyDescent="0.2">
      <c r="A34" s="380" t="s">
        <v>7</v>
      </c>
      <c r="B34" s="272">
        <v>3</v>
      </c>
      <c r="C34" s="274">
        <v>502606</v>
      </c>
      <c r="D34" s="402">
        <v>262101</v>
      </c>
      <c r="E34" s="403" t="s">
        <v>529</v>
      </c>
      <c r="F34" s="404">
        <v>13</v>
      </c>
      <c r="G34" s="405" t="s">
        <v>8</v>
      </c>
      <c r="H34" s="272">
        <v>22</v>
      </c>
      <c r="I34" s="82" t="s">
        <v>2836</v>
      </c>
      <c r="J34" s="396">
        <v>0</v>
      </c>
      <c r="K34" s="160">
        <v>0</v>
      </c>
      <c r="L34" s="160">
        <v>0</v>
      </c>
      <c r="M34" s="160">
        <v>0</v>
      </c>
      <c r="N34" s="397">
        <v>0</v>
      </c>
      <c r="O34" s="392">
        <v>0</v>
      </c>
      <c r="P34" s="214">
        <v>0</v>
      </c>
      <c r="Q34" s="214">
        <v>0</v>
      </c>
      <c r="R34" s="214">
        <v>0</v>
      </c>
      <c r="S34" s="215">
        <v>0</v>
      </c>
    </row>
    <row r="35" spans="1:19" ht="24.95" customHeight="1" outlineLevel="2" x14ac:dyDescent="0.2">
      <c r="A35" s="380" t="s">
        <v>7</v>
      </c>
      <c r="B35" s="272">
        <v>1</v>
      </c>
      <c r="C35" s="274">
        <v>502801</v>
      </c>
      <c r="D35" s="402">
        <v>280101</v>
      </c>
      <c r="E35" s="403" t="s">
        <v>531</v>
      </c>
      <c r="F35" s="404">
        <v>13</v>
      </c>
      <c r="G35" s="405" t="s">
        <v>8</v>
      </c>
      <c r="H35" s="272" t="s">
        <v>2707</v>
      </c>
      <c r="I35" s="82" t="s">
        <v>2835</v>
      </c>
      <c r="J35" s="396">
        <v>1374</v>
      </c>
      <c r="K35" s="160">
        <v>342</v>
      </c>
      <c r="L35" s="160">
        <v>344</v>
      </c>
      <c r="M35" s="160">
        <v>344</v>
      </c>
      <c r="N35" s="397">
        <v>344</v>
      </c>
      <c r="O35" s="392">
        <v>235258.08311974522</v>
      </c>
      <c r="P35" s="214">
        <v>58814.520779936305</v>
      </c>
      <c r="Q35" s="214">
        <v>58814.520779936305</v>
      </c>
      <c r="R35" s="214">
        <v>58814.520779936305</v>
      </c>
      <c r="S35" s="215">
        <v>58814.520779936305</v>
      </c>
    </row>
    <row r="36" spans="1:19" ht="24.95" customHeight="1" outlineLevel="2" x14ac:dyDescent="0.2">
      <c r="A36" s="380" t="s">
        <v>7</v>
      </c>
      <c r="B36" s="272">
        <v>1</v>
      </c>
      <c r="C36" s="274">
        <v>502801</v>
      </c>
      <c r="D36" s="402">
        <v>280101</v>
      </c>
      <c r="E36" s="403" t="s">
        <v>531</v>
      </c>
      <c r="F36" s="404">
        <v>13</v>
      </c>
      <c r="G36" s="405" t="s">
        <v>8</v>
      </c>
      <c r="H36" s="272">
        <v>22</v>
      </c>
      <c r="I36" s="82" t="s">
        <v>2836</v>
      </c>
      <c r="J36" s="396">
        <v>0</v>
      </c>
      <c r="K36" s="160">
        <v>0</v>
      </c>
      <c r="L36" s="160">
        <v>0</v>
      </c>
      <c r="M36" s="160">
        <v>0</v>
      </c>
      <c r="N36" s="397">
        <v>0</v>
      </c>
      <c r="O36" s="392">
        <v>0</v>
      </c>
      <c r="P36" s="214">
        <v>0</v>
      </c>
      <c r="Q36" s="214">
        <v>0</v>
      </c>
      <c r="R36" s="214">
        <v>0</v>
      </c>
      <c r="S36" s="215">
        <v>0</v>
      </c>
    </row>
    <row r="37" spans="1:19" ht="24.95" customHeight="1" outlineLevel="2" x14ac:dyDescent="0.2">
      <c r="A37" s="380" t="s">
        <v>7</v>
      </c>
      <c r="B37" s="272">
        <v>6</v>
      </c>
      <c r="C37" s="274">
        <v>502910</v>
      </c>
      <c r="D37" s="402">
        <v>291201</v>
      </c>
      <c r="E37" s="403" t="s">
        <v>758</v>
      </c>
      <c r="F37" s="404">
        <v>13</v>
      </c>
      <c r="G37" s="405" t="s">
        <v>8</v>
      </c>
      <c r="H37" s="272" t="s">
        <v>2707</v>
      </c>
      <c r="I37" s="82" t="s">
        <v>2835</v>
      </c>
      <c r="J37" s="396">
        <v>138</v>
      </c>
      <c r="K37" s="160">
        <v>35</v>
      </c>
      <c r="L37" s="160">
        <v>34</v>
      </c>
      <c r="M37" s="160">
        <v>34</v>
      </c>
      <c r="N37" s="397">
        <v>35</v>
      </c>
      <c r="O37" s="392">
        <v>34805.783931578946</v>
      </c>
      <c r="P37" s="214">
        <v>8476.0896315789469</v>
      </c>
      <c r="Q37" s="214">
        <v>8691.3554000000004</v>
      </c>
      <c r="R37" s="214">
        <v>8691.3554000000004</v>
      </c>
      <c r="S37" s="215">
        <v>8946.9835000000003</v>
      </c>
    </row>
    <row r="38" spans="1:19" ht="24.95" customHeight="1" outlineLevel="2" x14ac:dyDescent="0.2">
      <c r="A38" s="380" t="s">
        <v>7</v>
      </c>
      <c r="B38" s="272">
        <v>6</v>
      </c>
      <c r="C38" s="274">
        <v>502910</v>
      </c>
      <c r="D38" s="402">
        <v>291201</v>
      </c>
      <c r="E38" s="403" t="s">
        <v>758</v>
      </c>
      <c r="F38" s="404">
        <v>13</v>
      </c>
      <c r="G38" s="405" t="s">
        <v>8</v>
      </c>
      <c r="H38" s="272">
        <v>22</v>
      </c>
      <c r="I38" s="82" t="s">
        <v>2836</v>
      </c>
      <c r="J38" s="396">
        <v>0</v>
      </c>
      <c r="K38" s="160">
        <v>0</v>
      </c>
      <c r="L38" s="160">
        <v>0</v>
      </c>
      <c r="M38" s="160">
        <v>0</v>
      </c>
      <c r="N38" s="397">
        <v>0</v>
      </c>
      <c r="O38" s="392">
        <v>0</v>
      </c>
      <c r="P38" s="214">
        <v>0</v>
      </c>
      <c r="Q38" s="214">
        <v>0</v>
      </c>
      <c r="R38" s="214">
        <v>0</v>
      </c>
      <c r="S38" s="215">
        <v>0</v>
      </c>
    </row>
    <row r="39" spans="1:19" ht="24.95" customHeight="1" outlineLevel="2" x14ac:dyDescent="0.2">
      <c r="A39" s="380" t="s">
        <v>7</v>
      </c>
      <c r="B39" s="272">
        <v>6</v>
      </c>
      <c r="C39" s="274">
        <v>503122</v>
      </c>
      <c r="D39" s="402">
        <v>310101</v>
      </c>
      <c r="E39" s="403" t="s">
        <v>533</v>
      </c>
      <c r="F39" s="404">
        <v>13</v>
      </c>
      <c r="G39" s="405" t="s">
        <v>8</v>
      </c>
      <c r="H39" s="272" t="s">
        <v>2707</v>
      </c>
      <c r="I39" s="82" t="s">
        <v>2835</v>
      </c>
      <c r="J39" s="396">
        <v>298</v>
      </c>
      <c r="K39" s="160">
        <v>73</v>
      </c>
      <c r="L39" s="160">
        <v>75</v>
      </c>
      <c r="M39" s="160">
        <v>75</v>
      </c>
      <c r="N39" s="397">
        <v>75</v>
      </c>
      <c r="O39" s="392">
        <v>42810.795200526321</v>
      </c>
      <c r="P39" s="214">
        <v>10702.69880013158</v>
      </c>
      <c r="Q39" s="214">
        <v>10702.69880013158</v>
      </c>
      <c r="R39" s="214">
        <v>10702.69880013158</v>
      </c>
      <c r="S39" s="215">
        <v>10702.69880013158</v>
      </c>
    </row>
    <row r="40" spans="1:19" ht="24.95" customHeight="1" outlineLevel="2" x14ac:dyDescent="0.2">
      <c r="A40" s="380" t="s">
        <v>7</v>
      </c>
      <c r="B40" s="272">
        <v>6</v>
      </c>
      <c r="C40" s="274">
        <v>503122</v>
      </c>
      <c r="D40" s="402">
        <v>310101</v>
      </c>
      <c r="E40" s="403" t="s">
        <v>533</v>
      </c>
      <c r="F40" s="404">
        <v>13</v>
      </c>
      <c r="G40" s="405" t="s">
        <v>8</v>
      </c>
      <c r="H40" s="272">
        <v>22</v>
      </c>
      <c r="I40" s="82" t="s">
        <v>2836</v>
      </c>
      <c r="J40" s="396">
        <v>0</v>
      </c>
      <c r="K40" s="160">
        <v>0</v>
      </c>
      <c r="L40" s="160">
        <v>0</v>
      </c>
      <c r="M40" s="160">
        <v>0</v>
      </c>
      <c r="N40" s="397">
        <v>0</v>
      </c>
      <c r="O40" s="392">
        <v>0</v>
      </c>
      <c r="P40" s="214">
        <v>0</v>
      </c>
      <c r="Q40" s="214">
        <v>0</v>
      </c>
      <c r="R40" s="214">
        <v>0</v>
      </c>
      <c r="S40" s="215">
        <v>0</v>
      </c>
    </row>
    <row r="41" spans="1:19" ht="24.95" customHeight="1" outlineLevel="2" x14ac:dyDescent="0.2">
      <c r="A41" s="380" t="s">
        <v>9</v>
      </c>
      <c r="B41" s="272" t="s">
        <v>2948</v>
      </c>
      <c r="C41" s="274">
        <v>508816</v>
      </c>
      <c r="D41" s="402">
        <v>310401</v>
      </c>
      <c r="E41" s="403" t="s">
        <v>2731</v>
      </c>
      <c r="F41" s="404">
        <v>13</v>
      </c>
      <c r="G41" s="405" t="s">
        <v>8</v>
      </c>
      <c r="H41" s="272" t="s">
        <v>2707</v>
      </c>
      <c r="I41" s="82" t="s">
        <v>2835</v>
      </c>
      <c r="J41" s="396">
        <v>96</v>
      </c>
      <c r="K41" s="160">
        <v>24</v>
      </c>
      <c r="L41" s="160">
        <v>24</v>
      </c>
      <c r="M41" s="160">
        <v>24</v>
      </c>
      <c r="N41" s="397">
        <v>24</v>
      </c>
      <c r="O41" s="392">
        <v>14046.931831578948</v>
      </c>
      <c r="P41" s="214">
        <v>3511.732957894737</v>
      </c>
      <c r="Q41" s="214">
        <v>3511.732957894737</v>
      </c>
      <c r="R41" s="214">
        <v>3511.732957894737</v>
      </c>
      <c r="S41" s="215">
        <v>3511.732957894737</v>
      </c>
    </row>
    <row r="42" spans="1:19" ht="24.95" customHeight="1" outlineLevel="2" x14ac:dyDescent="0.2">
      <c r="A42" s="380" t="s">
        <v>9</v>
      </c>
      <c r="B42" s="272" t="s">
        <v>2948</v>
      </c>
      <c r="C42" s="274">
        <v>508816</v>
      </c>
      <c r="D42" s="402">
        <v>310401</v>
      </c>
      <c r="E42" s="403" t="s">
        <v>2731</v>
      </c>
      <c r="F42" s="404">
        <v>13</v>
      </c>
      <c r="G42" s="405" t="s">
        <v>8</v>
      </c>
      <c r="H42" s="272">
        <v>22</v>
      </c>
      <c r="I42" s="82" t="s">
        <v>2836</v>
      </c>
      <c r="J42" s="396">
        <v>0</v>
      </c>
      <c r="K42" s="160">
        <v>0</v>
      </c>
      <c r="L42" s="160">
        <v>0</v>
      </c>
      <c r="M42" s="160">
        <v>0</v>
      </c>
      <c r="N42" s="397">
        <v>0</v>
      </c>
      <c r="O42" s="392">
        <v>0</v>
      </c>
      <c r="P42" s="214">
        <v>0</v>
      </c>
      <c r="Q42" s="214">
        <v>0</v>
      </c>
      <c r="R42" s="214">
        <v>0</v>
      </c>
      <c r="S42" s="215">
        <v>0</v>
      </c>
    </row>
    <row r="43" spans="1:19" ht="24.95" customHeight="1" outlineLevel="2" x14ac:dyDescent="0.2">
      <c r="A43" s="380" t="s">
        <v>10</v>
      </c>
      <c r="B43" s="272">
        <v>2</v>
      </c>
      <c r="C43" s="274">
        <v>506514</v>
      </c>
      <c r="D43" s="402">
        <v>333801</v>
      </c>
      <c r="E43" s="403" t="s">
        <v>779</v>
      </c>
      <c r="F43" s="404">
        <v>13</v>
      </c>
      <c r="G43" s="405" t="s">
        <v>8</v>
      </c>
      <c r="H43" s="272" t="s">
        <v>2707</v>
      </c>
      <c r="I43" s="82" t="s">
        <v>2835</v>
      </c>
      <c r="J43" s="396">
        <v>233</v>
      </c>
      <c r="K43" s="160">
        <v>59</v>
      </c>
      <c r="L43" s="160">
        <v>58</v>
      </c>
      <c r="M43" s="160">
        <v>58</v>
      </c>
      <c r="N43" s="397">
        <v>58</v>
      </c>
      <c r="O43" s="392">
        <v>32077.13565</v>
      </c>
      <c r="P43" s="214">
        <v>8019.2839125</v>
      </c>
      <c r="Q43" s="214">
        <v>8019.2839125</v>
      </c>
      <c r="R43" s="214">
        <v>8019.2839125</v>
      </c>
      <c r="S43" s="215">
        <v>8019.2839125</v>
      </c>
    </row>
    <row r="44" spans="1:19" ht="24.95" customHeight="1" outlineLevel="2" x14ac:dyDescent="0.2">
      <c r="A44" s="380" t="s">
        <v>10</v>
      </c>
      <c r="B44" s="272">
        <v>2</v>
      </c>
      <c r="C44" s="274">
        <v>506514</v>
      </c>
      <c r="D44" s="402">
        <v>333801</v>
      </c>
      <c r="E44" s="403" t="s">
        <v>779</v>
      </c>
      <c r="F44" s="404">
        <v>13</v>
      </c>
      <c r="G44" s="405" t="s">
        <v>8</v>
      </c>
      <c r="H44" s="272">
        <v>22</v>
      </c>
      <c r="I44" s="82" t="s">
        <v>2836</v>
      </c>
      <c r="J44" s="396">
        <v>0</v>
      </c>
      <c r="K44" s="160">
        <v>0</v>
      </c>
      <c r="L44" s="160">
        <v>0</v>
      </c>
      <c r="M44" s="160">
        <v>0</v>
      </c>
      <c r="N44" s="397">
        <v>0</v>
      </c>
      <c r="O44" s="392">
        <v>0</v>
      </c>
      <c r="P44" s="214">
        <v>0</v>
      </c>
      <c r="Q44" s="214">
        <v>0</v>
      </c>
      <c r="R44" s="214">
        <v>0</v>
      </c>
      <c r="S44" s="215">
        <v>0</v>
      </c>
    </row>
    <row r="45" spans="1:19" ht="24.95" customHeight="1" outlineLevel="2" x14ac:dyDescent="0.2">
      <c r="A45" s="380" t="s">
        <v>7</v>
      </c>
      <c r="B45" s="272">
        <v>5</v>
      </c>
      <c r="C45" s="274">
        <v>503601</v>
      </c>
      <c r="D45" s="402">
        <v>360101</v>
      </c>
      <c r="E45" s="403" t="s">
        <v>525</v>
      </c>
      <c r="F45" s="404">
        <v>13</v>
      </c>
      <c r="G45" s="405" t="s">
        <v>8</v>
      </c>
      <c r="H45" s="272" t="s">
        <v>2707</v>
      </c>
      <c r="I45" s="82" t="s">
        <v>2835</v>
      </c>
      <c r="J45" s="396">
        <v>804</v>
      </c>
      <c r="K45" s="160">
        <v>201</v>
      </c>
      <c r="L45" s="160">
        <v>201</v>
      </c>
      <c r="M45" s="160">
        <v>201</v>
      </c>
      <c r="N45" s="397">
        <v>201</v>
      </c>
      <c r="O45" s="392">
        <v>154959.99801513812</v>
      </c>
      <c r="P45" s="214">
        <v>38739.999503784529</v>
      </c>
      <c r="Q45" s="214">
        <v>38739.999503784529</v>
      </c>
      <c r="R45" s="214">
        <v>38739.999503784529</v>
      </c>
      <c r="S45" s="215">
        <v>38739.999503784529</v>
      </c>
    </row>
    <row r="46" spans="1:19" ht="24.95" customHeight="1" outlineLevel="2" x14ac:dyDescent="0.2">
      <c r="A46" s="380" t="s">
        <v>7</v>
      </c>
      <c r="B46" s="272">
        <v>5</v>
      </c>
      <c r="C46" s="274">
        <v>503601</v>
      </c>
      <c r="D46" s="402">
        <v>360101</v>
      </c>
      <c r="E46" s="403" t="s">
        <v>525</v>
      </c>
      <c r="F46" s="404">
        <v>13</v>
      </c>
      <c r="G46" s="405" t="s">
        <v>8</v>
      </c>
      <c r="H46" s="272">
        <v>22</v>
      </c>
      <c r="I46" s="82" t="s">
        <v>2836</v>
      </c>
      <c r="J46" s="396">
        <v>0</v>
      </c>
      <c r="K46" s="160">
        <v>0</v>
      </c>
      <c r="L46" s="160">
        <v>0</v>
      </c>
      <c r="M46" s="160">
        <v>0</v>
      </c>
      <c r="N46" s="397">
        <v>0</v>
      </c>
      <c r="O46" s="392">
        <v>0</v>
      </c>
      <c r="P46" s="214">
        <v>0</v>
      </c>
      <c r="Q46" s="214">
        <v>0</v>
      </c>
      <c r="R46" s="214">
        <v>0</v>
      </c>
      <c r="S46" s="215">
        <v>0</v>
      </c>
    </row>
    <row r="47" spans="1:19" ht="24.95" customHeight="1" outlineLevel="2" x14ac:dyDescent="0.2">
      <c r="A47" s="380" t="s">
        <v>7</v>
      </c>
      <c r="B47" s="272">
        <v>5</v>
      </c>
      <c r="C47" s="274">
        <v>503604</v>
      </c>
      <c r="D47" s="402">
        <v>360401</v>
      </c>
      <c r="E47" s="403" t="s">
        <v>526</v>
      </c>
      <c r="F47" s="404">
        <v>13</v>
      </c>
      <c r="G47" s="405" t="s">
        <v>8</v>
      </c>
      <c r="H47" s="272" t="s">
        <v>2707</v>
      </c>
      <c r="I47" s="82" t="s">
        <v>2835</v>
      </c>
      <c r="J47" s="396">
        <v>174</v>
      </c>
      <c r="K47" s="160">
        <v>42</v>
      </c>
      <c r="L47" s="160">
        <v>44</v>
      </c>
      <c r="M47" s="160">
        <v>44</v>
      </c>
      <c r="N47" s="397">
        <v>44</v>
      </c>
      <c r="O47" s="392">
        <v>22852.935000000005</v>
      </c>
      <c r="P47" s="214">
        <v>5713.2337500000012</v>
      </c>
      <c r="Q47" s="214">
        <v>5713.2337500000012</v>
      </c>
      <c r="R47" s="214">
        <v>5713.2337500000012</v>
      </c>
      <c r="S47" s="215">
        <v>5713.2337500000012</v>
      </c>
    </row>
    <row r="48" spans="1:19" ht="24.95" customHeight="1" outlineLevel="2" x14ac:dyDescent="0.2">
      <c r="A48" s="380" t="s">
        <v>7</v>
      </c>
      <c r="B48" s="272">
        <v>5</v>
      </c>
      <c r="C48" s="274">
        <v>503604</v>
      </c>
      <c r="D48" s="402">
        <v>360401</v>
      </c>
      <c r="E48" s="403" t="s">
        <v>526</v>
      </c>
      <c r="F48" s="404">
        <v>13</v>
      </c>
      <c r="G48" s="405" t="s">
        <v>8</v>
      </c>
      <c r="H48" s="272">
        <v>22</v>
      </c>
      <c r="I48" s="82" t="s">
        <v>2836</v>
      </c>
      <c r="J48" s="396">
        <v>0</v>
      </c>
      <c r="K48" s="160">
        <v>0</v>
      </c>
      <c r="L48" s="160">
        <v>0</v>
      </c>
      <c r="M48" s="160">
        <v>0</v>
      </c>
      <c r="N48" s="397">
        <v>0</v>
      </c>
      <c r="O48" s="392">
        <v>0</v>
      </c>
      <c r="P48" s="214">
        <v>0</v>
      </c>
      <c r="Q48" s="214">
        <v>0</v>
      </c>
      <c r="R48" s="214">
        <v>0</v>
      </c>
      <c r="S48" s="215">
        <v>0</v>
      </c>
    </row>
    <row r="49" spans="1:19" ht="24.95" customHeight="1" outlineLevel="2" x14ac:dyDescent="0.2">
      <c r="A49" s="380" t="s">
        <v>7</v>
      </c>
      <c r="B49" s="272">
        <v>2</v>
      </c>
      <c r="C49" s="274">
        <v>503901</v>
      </c>
      <c r="D49" s="402">
        <v>390101</v>
      </c>
      <c r="E49" s="403" t="s">
        <v>546</v>
      </c>
      <c r="F49" s="404">
        <v>13</v>
      </c>
      <c r="G49" s="405" t="s">
        <v>8</v>
      </c>
      <c r="H49" s="272" t="s">
        <v>2707</v>
      </c>
      <c r="I49" s="82" t="s">
        <v>2835</v>
      </c>
      <c r="J49" s="396">
        <v>414</v>
      </c>
      <c r="K49" s="160">
        <v>102</v>
      </c>
      <c r="L49" s="160">
        <v>104</v>
      </c>
      <c r="M49" s="160">
        <v>104</v>
      </c>
      <c r="N49" s="397">
        <v>104</v>
      </c>
      <c r="O49" s="392">
        <v>77565.958940461453</v>
      </c>
      <c r="P49" s="214">
        <v>19391.489735115363</v>
      </c>
      <c r="Q49" s="214">
        <v>19391.489735115363</v>
      </c>
      <c r="R49" s="214">
        <v>19391.489735115363</v>
      </c>
      <c r="S49" s="215">
        <v>19391.489735115363</v>
      </c>
    </row>
    <row r="50" spans="1:19" ht="24.95" customHeight="1" outlineLevel="2" x14ac:dyDescent="0.2">
      <c r="A50" s="380" t="s">
        <v>7</v>
      </c>
      <c r="B50" s="272">
        <v>2</v>
      </c>
      <c r="C50" s="274">
        <v>503901</v>
      </c>
      <c r="D50" s="402">
        <v>390101</v>
      </c>
      <c r="E50" s="403" t="s">
        <v>546</v>
      </c>
      <c r="F50" s="404">
        <v>13</v>
      </c>
      <c r="G50" s="405" t="s">
        <v>8</v>
      </c>
      <c r="H50" s="272">
        <v>22</v>
      </c>
      <c r="I50" s="82" t="s">
        <v>2836</v>
      </c>
      <c r="J50" s="396">
        <v>0</v>
      </c>
      <c r="K50" s="160">
        <v>0</v>
      </c>
      <c r="L50" s="160">
        <v>0</v>
      </c>
      <c r="M50" s="160">
        <v>0</v>
      </c>
      <c r="N50" s="397">
        <v>0</v>
      </c>
      <c r="O50" s="392">
        <v>0</v>
      </c>
      <c r="P50" s="214">
        <v>0</v>
      </c>
      <c r="Q50" s="214">
        <v>0</v>
      </c>
      <c r="R50" s="214">
        <v>0</v>
      </c>
      <c r="S50" s="215">
        <v>0</v>
      </c>
    </row>
    <row r="51" spans="1:19" ht="24.95" customHeight="1" outlineLevel="2" x14ac:dyDescent="0.2">
      <c r="A51" s="380" t="s">
        <v>10</v>
      </c>
      <c r="B51" s="272">
        <v>1</v>
      </c>
      <c r="C51" s="274">
        <v>504124</v>
      </c>
      <c r="D51" s="402">
        <v>412401</v>
      </c>
      <c r="E51" s="403" t="s">
        <v>175</v>
      </c>
      <c r="F51" s="404">
        <v>13</v>
      </c>
      <c r="G51" s="405" t="s">
        <v>8</v>
      </c>
      <c r="H51" s="272" t="s">
        <v>2707</v>
      </c>
      <c r="I51" s="82" t="s">
        <v>2835</v>
      </c>
      <c r="J51" s="396">
        <v>5</v>
      </c>
      <c r="K51" s="160">
        <v>2</v>
      </c>
      <c r="L51" s="160">
        <v>1</v>
      </c>
      <c r="M51" s="160">
        <v>1</v>
      </c>
      <c r="N51" s="397">
        <v>1</v>
      </c>
      <c r="O51" s="392">
        <v>355.44600000000003</v>
      </c>
      <c r="P51" s="214">
        <v>88.861500000000007</v>
      </c>
      <c r="Q51" s="214">
        <v>88.861500000000007</v>
      </c>
      <c r="R51" s="214">
        <v>88.861500000000007</v>
      </c>
      <c r="S51" s="215">
        <v>88.861500000000007</v>
      </c>
    </row>
    <row r="52" spans="1:19" ht="24.95" customHeight="1" outlineLevel="2" x14ac:dyDescent="0.2">
      <c r="A52" s="380" t="s">
        <v>10</v>
      </c>
      <c r="B52" s="272">
        <v>1</v>
      </c>
      <c r="C52" s="274">
        <v>504124</v>
      </c>
      <c r="D52" s="402">
        <v>412401</v>
      </c>
      <c r="E52" s="403" t="s">
        <v>175</v>
      </c>
      <c r="F52" s="404">
        <v>13</v>
      </c>
      <c r="G52" s="405" t="s">
        <v>8</v>
      </c>
      <c r="H52" s="272">
        <v>22</v>
      </c>
      <c r="I52" s="82" t="s">
        <v>2836</v>
      </c>
      <c r="J52" s="396">
        <v>0</v>
      </c>
      <c r="K52" s="160">
        <v>0</v>
      </c>
      <c r="L52" s="160">
        <v>0</v>
      </c>
      <c r="M52" s="160">
        <v>0</v>
      </c>
      <c r="N52" s="397">
        <v>0</v>
      </c>
      <c r="O52" s="392">
        <v>0</v>
      </c>
      <c r="P52" s="214">
        <v>0</v>
      </c>
      <c r="Q52" s="214">
        <v>0</v>
      </c>
      <c r="R52" s="214">
        <v>0</v>
      </c>
      <c r="S52" s="215">
        <v>0</v>
      </c>
    </row>
    <row r="53" spans="1:19" ht="24.95" customHeight="1" outlineLevel="2" x14ac:dyDescent="0.2">
      <c r="A53" s="380" t="s">
        <v>7</v>
      </c>
      <c r="B53" s="272">
        <v>7</v>
      </c>
      <c r="C53" s="274">
        <v>504501</v>
      </c>
      <c r="D53" s="402">
        <v>450101</v>
      </c>
      <c r="E53" s="403" t="s">
        <v>806</v>
      </c>
      <c r="F53" s="404">
        <v>13</v>
      </c>
      <c r="G53" s="405" t="s">
        <v>8</v>
      </c>
      <c r="H53" s="272" t="s">
        <v>2707</v>
      </c>
      <c r="I53" s="82" t="s">
        <v>2835</v>
      </c>
      <c r="J53" s="396">
        <v>59</v>
      </c>
      <c r="K53" s="160">
        <v>14</v>
      </c>
      <c r="L53" s="160">
        <v>15</v>
      </c>
      <c r="M53" s="160">
        <v>15</v>
      </c>
      <c r="N53" s="397">
        <v>15</v>
      </c>
      <c r="O53" s="392">
        <v>11669.616</v>
      </c>
      <c r="P53" s="214">
        <v>2917.404</v>
      </c>
      <c r="Q53" s="214">
        <v>2917.404</v>
      </c>
      <c r="R53" s="214">
        <v>2917.404</v>
      </c>
      <c r="S53" s="215">
        <v>2917.404</v>
      </c>
    </row>
    <row r="54" spans="1:19" ht="24.95" customHeight="1" outlineLevel="2" x14ac:dyDescent="0.2">
      <c r="A54" s="380" t="s">
        <v>7</v>
      </c>
      <c r="B54" s="272">
        <v>7</v>
      </c>
      <c r="C54" s="274">
        <v>504501</v>
      </c>
      <c r="D54" s="402">
        <v>450101</v>
      </c>
      <c r="E54" s="403" t="s">
        <v>806</v>
      </c>
      <c r="F54" s="404">
        <v>13</v>
      </c>
      <c r="G54" s="405" t="s">
        <v>8</v>
      </c>
      <c r="H54" s="272">
        <v>22</v>
      </c>
      <c r="I54" s="82" t="s">
        <v>2836</v>
      </c>
      <c r="J54" s="396">
        <v>0</v>
      </c>
      <c r="K54" s="160">
        <v>0</v>
      </c>
      <c r="L54" s="160">
        <v>0</v>
      </c>
      <c r="M54" s="160">
        <v>0</v>
      </c>
      <c r="N54" s="397">
        <v>0</v>
      </c>
      <c r="O54" s="392">
        <v>0</v>
      </c>
      <c r="P54" s="214">
        <v>0</v>
      </c>
      <c r="Q54" s="214">
        <v>0</v>
      </c>
      <c r="R54" s="214">
        <v>0</v>
      </c>
      <c r="S54" s="215">
        <v>0</v>
      </c>
    </row>
    <row r="55" spans="1:19" ht="24.95" customHeight="1" outlineLevel="2" x14ac:dyDescent="0.2">
      <c r="A55" s="380" t="s">
        <v>10</v>
      </c>
      <c r="B55" s="272">
        <v>5</v>
      </c>
      <c r="C55" s="274">
        <v>505111</v>
      </c>
      <c r="D55" s="402">
        <v>511101</v>
      </c>
      <c r="E55" s="403" t="s">
        <v>2753</v>
      </c>
      <c r="F55" s="404">
        <v>13</v>
      </c>
      <c r="G55" s="405" t="s">
        <v>8</v>
      </c>
      <c r="H55" s="272" t="s">
        <v>2707</v>
      </c>
      <c r="I55" s="82" t="s">
        <v>2835</v>
      </c>
      <c r="J55" s="396">
        <v>178</v>
      </c>
      <c r="K55" s="160">
        <v>43</v>
      </c>
      <c r="L55" s="160">
        <v>45</v>
      </c>
      <c r="M55" s="160">
        <v>45</v>
      </c>
      <c r="N55" s="397">
        <v>45</v>
      </c>
      <c r="O55" s="392">
        <v>36128.6273055235</v>
      </c>
      <c r="P55" s="214">
        <v>9032.1568263808749</v>
      </c>
      <c r="Q55" s="214">
        <v>9032.1568263808749</v>
      </c>
      <c r="R55" s="214">
        <v>9032.1568263808749</v>
      </c>
      <c r="S55" s="215">
        <v>9032.1568263808749</v>
      </c>
    </row>
    <row r="56" spans="1:19" ht="24.95" customHeight="1" outlineLevel="2" x14ac:dyDescent="0.2">
      <c r="A56" s="380" t="s">
        <v>10</v>
      </c>
      <c r="B56" s="272">
        <v>5</v>
      </c>
      <c r="C56" s="274">
        <v>505111</v>
      </c>
      <c r="D56" s="402">
        <v>511101</v>
      </c>
      <c r="E56" s="403" t="s">
        <v>2753</v>
      </c>
      <c r="F56" s="404">
        <v>13</v>
      </c>
      <c r="G56" s="405" t="s">
        <v>8</v>
      </c>
      <c r="H56" s="272">
        <v>22</v>
      </c>
      <c r="I56" s="82" t="s">
        <v>2836</v>
      </c>
      <c r="J56" s="396">
        <v>0</v>
      </c>
      <c r="K56" s="160">
        <v>0</v>
      </c>
      <c r="L56" s="160">
        <v>0</v>
      </c>
      <c r="M56" s="160">
        <v>0</v>
      </c>
      <c r="N56" s="397">
        <v>0</v>
      </c>
      <c r="O56" s="392">
        <v>0</v>
      </c>
      <c r="P56" s="214">
        <v>0</v>
      </c>
      <c r="Q56" s="214">
        <v>0</v>
      </c>
      <c r="R56" s="214">
        <v>0</v>
      </c>
      <c r="S56" s="215">
        <v>0</v>
      </c>
    </row>
    <row r="57" spans="1:19" ht="24.95" customHeight="1" outlineLevel="2" x14ac:dyDescent="0.2">
      <c r="A57" s="380" t="s">
        <v>7</v>
      </c>
      <c r="B57" s="272">
        <v>1</v>
      </c>
      <c r="C57" s="274">
        <v>505426</v>
      </c>
      <c r="D57" s="402">
        <v>542601</v>
      </c>
      <c r="E57" s="403" t="s">
        <v>759</v>
      </c>
      <c r="F57" s="404">
        <v>13</v>
      </c>
      <c r="G57" s="405" t="s">
        <v>8</v>
      </c>
      <c r="H57" s="272" t="s">
        <v>2707</v>
      </c>
      <c r="I57" s="82" t="s">
        <v>2835</v>
      </c>
      <c r="J57" s="396">
        <v>150</v>
      </c>
      <c r="K57" s="160">
        <v>36</v>
      </c>
      <c r="L57" s="160">
        <v>38</v>
      </c>
      <c r="M57" s="160">
        <v>38</v>
      </c>
      <c r="N57" s="397">
        <v>38</v>
      </c>
      <c r="O57" s="392">
        <v>44810.805375000011</v>
      </c>
      <c r="P57" s="214">
        <v>11202.701343750003</v>
      </c>
      <c r="Q57" s="214">
        <v>11202.701343750003</v>
      </c>
      <c r="R57" s="214">
        <v>11202.701343750003</v>
      </c>
      <c r="S57" s="215">
        <v>11202.701343750003</v>
      </c>
    </row>
    <row r="58" spans="1:19" ht="24.95" customHeight="1" outlineLevel="2" x14ac:dyDescent="0.2">
      <c r="A58" s="380" t="s">
        <v>7</v>
      </c>
      <c r="B58" s="272">
        <v>1</v>
      </c>
      <c r="C58" s="274">
        <v>505426</v>
      </c>
      <c r="D58" s="402">
        <v>542601</v>
      </c>
      <c r="E58" s="403" t="s">
        <v>759</v>
      </c>
      <c r="F58" s="404">
        <v>13</v>
      </c>
      <c r="G58" s="405" t="s">
        <v>8</v>
      </c>
      <c r="H58" s="272">
        <v>22</v>
      </c>
      <c r="I58" s="82" t="s">
        <v>2836</v>
      </c>
      <c r="J58" s="396">
        <v>0</v>
      </c>
      <c r="K58" s="160">
        <v>0</v>
      </c>
      <c r="L58" s="160">
        <v>0</v>
      </c>
      <c r="M58" s="160">
        <v>0</v>
      </c>
      <c r="N58" s="397">
        <v>0</v>
      </c>
      <c r="O58" s="392">
        <v>0</v>
      </c>
      <c r="P58" s="214">
        <v>0</v>
      </c>
      <c r="Q58" s="214">
        <v>0</v>
      </c>
      <c r="R58" s="214">
        <v>0</v>
      </c>
      <c r="S58" s="215">
        <v>0</v>
      </c>
    </row>
    <row r="59" spans="1:19" ht="24.95" customHeight="1" outlineLevel="2" x14ac:dyDescent="0.2">
      <c r="A59" s="380" t="s">
        <v>9</v>
      </c>
      <c r="B59" s="272" t="s">
        <v>2948</v>
      </c>
      <c r="C59" s="274">
        <v>508801</v>
      </c>
      <c r="D59" s="402">
        <v>880101</v>
      </c>
      <c r="E59" s="403" t="s">
        <v>1037</v>
      </c>
      <c r="F59" s="404">
        <v>13</v>
      </c>
      <c r="G59" s="405" t="s">
        <v>8</v>
      </c>
      <c r="H59" s="272" t="s">
        <v>2707</v>
      </c>
      <c r="I59" s="82" t="s">
        <v>2835</v>
      </c>
      <c r="J59" s="396">
        <v>214</v>
      </c>
      <c r="K59" s="160">
        <v>52</v>
      </c>
      <c r="L59" s="160">
        <v>54</v>
      </c>
      <c r="M59" s="160">
        <v>54</v>
      </c>
      <c r="N59" s="397">
        <v>54</v>
      </c>
      <c r="O59" s="392">
        <v>19217.587199999998</v>
      </c>
      <c r="P59" s="214">
        <v>4804.3967999999995</v>
      </c>
      <c r="Q59" s="214">
        <v>4804.3967999999995</v>
      </c>
      <c r="R59" s="214">
        <v>4804.3967999999995</v>
      </c>
      <c r="S59" s="215">
        <v>4804.3967999999995</v>
      </c>
    </row>
    <row r="60" spans="1:19" ht="24.95" customHeight="1" outlineLevel="2" x14ac:dyDescent="0.2">
      <c r="A60" s="380" t="s">
        <v>9</v>
      </c>
      <c r="B60" s="272" t="s">
        <v>2948</v>
      </c>
      <c r="C60" s="274">
        <v>508801</v>
      </c>
      <c r="D60" s="402">
        <v>880101</v>
      </c>
      <c r="E60" s="403" t="s">
        <v>1037</v>
      </c>
      <c r="F60" s="404">
        <v>13</v>
      </c>
      <c r="G60" s="405" t="s">
        <v>8</v>
      </c>
      <c r="H60" s="272">
        <v>22</v>
      </c>
      <c r="I60" s="82" t="s">
        <v>2836</v>
      </c>
      <c r="J60" s="396">
        <v>15</v>
      </c>
      <c r="K60" s="160">
        <v>3</v>
      </c>
      <c r="L60" s="160">
        <v>4</v>
      </c>
      <c r="M60" s="160">
        <v>4</v>
      </c>
      <c r="N60" s="397">
        <v>4</v>
      </c>
      <c r="O60" s="392">
        <v>1907.1990000000001</v>
      </c>
      <c r="P60" s="214">
        <v>476.79975000000002</v>
      </c>
      <c r="Q60" s="214">
        <v>476.79975000000002</v>
      </c>
      <c r="R60" s="214">
        <v>476.79975000000002</v>
      </c>
      <c r="S60" s="215">
        <v>476.79975000000002</v>
      </c>
    </row>
    <row r="61" spans="1:19" ht="24.95" customHeight="1" outlineLevel="2" x14ac:dyDescent="0.2">
      <c r="A61" s="380" t="s">
        <v>9</v>
      </c>
      <c r="B61" s="272" t="s">
        <v>2948</v>
      </c>
      <c r="C61" s="274">
        <v>508802</v>
      </c>
      <c r="D61" s="402">
        <v>880201</v>
      </c>
      <c r="E61" s="403" t="s">
        <v>2758</v>
      </c>
      <c r="F61" s="404">
        <v>13</v>
      </c>
      <c r="G61" s="405" t="s">
        <v>8</v>
      </c>
      <c r="H61" s="272" t="s">
        <v>2707</v>
      </c>
      <c r="I61" s="82" t="s">
        <v>2835</v>
      </c>
      <c r="J61" s="396">
        <v>253</v>
      </c>
      <c r="K61" s="160">
        <v>64</v>
      </c>
      <c r="L61" s="160">
        <v>63</v>
      </c>
      <c r="M61" s="160">
        <v>63</v>
      </c>
      <c r="N61" s="397">
        <v>63</v>
      </c>
      <c r="O61" s="392">
        <v>41967.391009811327</v>
      </c>
      <c r="P61" s="214">
        <v>10491.847752452832</v>
      </c>
      <c r="Q61" s="214">
        <v>10491.847752452832</v>
      </c>
      <c r="R61" s="214">
        <v>10491.847752452832</v>
      </c>
      <c r="S61" s="215">
        <v>10491.847752452832</v>
      </c>
    </row>
    <row r="62" spans="1:19" ht="24.95" customHeight="1" outlineLevel="2" x14ac:dyDescent="0.2">
      <c r="A62" s="380" t="s">
        <v>9</v>
      </c>
      <c r="B62" s="272" t="s">
        <v>2948</v>
      </c>
      <c r="C62" s="274">
        <v>508802</v>
      </c>
      <c r="D62" s="402">
        <v>880201</v>
      </c>
      <c r="E62" s="403" t="s">
        <v>2758</v>
      </c>
      <c r="F62" s="404">
        <v>13</v>
      </c>
      <c r="G62" s="405" t="s">
        <v>8</v>
      </c>
      <c r="H62" s="272">
        <v>22</v>
      </c>
      <c r="I62" s="82" t="s">
        <v>2836</v>
      </c>
      <c r="J62" s="396">
        <v>0</v>
      </c>
      <c r="K62" s="160">
        <v>0</v>
      </c>
      <c r="L62" s="160">
        <v>0</v>
      </c>
      <c r="M62" s="160">
        <v>0</v>
      </c>
      <c r="N62" s="397">
        <v>0</v>
      </c>
      <c r="O62" s="392">
        <v>0</v>
      </c>
      <c r="P62" s="214">
        <v>0</v>
      </c>
      <c r="Q62" s="214">
        <v>0</v>
      </c>
      <c r="R62" s="214">
        <v>0</v>
      </c>
      <c r="S62" s="215">
        <v>0</v>
      </c>
    </row>
    <row r="63" spans="1:19" ht="24.95" customHeight="1" outlineLevel="2" x14ac:dyDescent="0.2">
      <c r="A63" s="380" t="s">
        <v>9</v>
      </c>
      <c r="B63" s="272">
        <v>7</v>
      </c>
      <c r="C63" s="274">
        <v>508804</v>
      </c>
      <c r="D63" s="402">
        <v>880401</v>
      </c>
      <c r="E63" s="403" t="s">
        <v>2759</v>
      </c>
      <c r="F63" s="404">
        <v>13</v>
      </c>
      <c r="G63" s="405" t="s">
        <v>8</v>
      </c>
      <c r="H63" s="272" t="s">
        <v>2707</v>
      </c>
      <c r="I63" s="82" t="s">
        <v>2835</v>
      </c>
      <c r="J63" s="396">
        <v>254</v>
      </c>
      <c r="K63" s="160">
        <v>62</v>
      </c>
      <c r="L63" s="160">
        <v>64</v>
      </c>
      <c r="M63" s="160">
        <v>64</v>
      </c>
      <c r="N63" s="397">
        <v>64</v>
      </c>
      <c r="O63" s="392">
        <v>42781.112638102415</v>
      </c>
      <c r="P63" s="214">
        <v>10695.278159525604</v>
      </c>
      <c r="Q63" s="214">
        <v>10695.278159525604</v>
      </c>
      <c r="R63" s="214">
        <v>10695.278159525604</v>
      </c>
      <c r="S63" s="215">
        <v>10695.278159525604</v>
      </c>
    </row>
    <row r="64" spans="1:19" ht="24.95" customHeight="1" outlineLevel="2" x14ac:dyDescent="0.2">
      <c r="A64" s="380" t="s">
        <v>9</v>
      </c>
      <c r="B64" s="272">
        <v>7</v>
      </c>
      <c r="C64" s="274">
        <v>508804</v>
      </c>
      <c r="D64" s="402">
        <v>880401</v>
      </c>
      <c r="E64" s="403" t="s">
        <v>2759</v>
      </c>
      <c r="F64" s="404">
        <v>13</v>
      </c>
      <c r="G64" s="405" t="s">
        <v>8</v>
      </c>
      <c r="H64" s="272">
        <v>22</v>
      </c>
      <c r="I64" s="82" t="s">
        <v>2836</v>
      </c>
      <c r="J64" s="396">
        <v>2</v>
      </c>
      <c r="K64" s="160">
        <v>1</v>
      </c>
      <c r="L64" s="160">
        <v>0</v>
      </c>
      <c r="M64" s="160">
        <v>1</v>
      </c>
      <c r="N64" s="397">
        <v>0</v>
      </c>
      <c r="O64" s="392">
        <v>254.29320000000001</v>
      </c>
      <c r="P64" s="214">
        <v>127.14660000000001</v>
      </c>
      <c r="Q64" s="214">
        <v>0</v>
      </c>
      <c r="R64" s="214">
        <v>127.14660000000001</v>
      </c>
      <c r="S64" s="215">
        <v>0</v>
      </c>
    </row>
    <row r="65" spans="1:19" ht="24.95" customHeight="1" outlineLevel="2" x14ac:dyDescent="0.2">
      <c r="A65" s="380" t="s">
        <v>9</v>
      </c>
      <c r="B65" s="272" t="s">
        <v>2948</v>
      </c>
      <c r="C65" s="274">
        <v>508814</v>
      </c>
      <c r="D65" s="402">
        <v>881401</v>
      </c>
      <c r="E65" s="403" t="s">
        <v>2761</v>
      </c>
      <c r="F65" s="404">
        <v>13</v>
      </c>
      <c r="G65" s="405" t="s">
        <v>8</v>
      </c>
      <c r="H65" s="272" t="s">
        <v>2707</v>
      </c>
      <c r="I65" s="82" t="s">
        <v>2835</v>
      </c>
      <c r="J65" s="396">
        <v>249</v>
      </c>
      <c r="K65" s="160">
        <v>63</v>
      </c>
      <c r="L65" s="160">
        <v>62</v>
      </c>
      <c r="M65" s="160">
        <v>62</v>
      </c>
      <c r="N65" s="397">
        <v>62</v>
      </c>
      <c r="O65" s="392">
        <v>21226.702593157897</v>
      </c>
      <c r="P65" s="214">
        <v>5306.6756482894743</v>
      </c>
      <c r="Q65" s="214">
        <v>5306.6756482894743</v>
      </c>
      <c r="R65" s="214">
        <v>5306.6756482894743</v>
      </c>
      <c r="S65" s="215">
        <v>5306.6756482894743</v>
      </c>
    </row>
    <row r="66" spans="1:19" ht="24.95" customHeight="1" outlineLevel="2" x14ac:dyDescent="0.2">
      <c r="A66" s="380" t="s">
        <v>9</v>
      </c>
      <c r="B66" s="272" t="s">
        <v>2948</v>
      </c>
      <c r="C66" s="274">
        <v>508814</v>
      </c>
      <c r="D66" s="402">
        <v>881401</v>
      </c>
      <c r="E66" s="403" t="s">
        <v>2761</v>
      </c>
      <c r="F66" s="404">
        <v>13</v>
      </c>
      <c r="G66" s="405" t="s">
        <v>8</v>
      </c>
      <c r="H66" s="272">
        <v>22</v>
      </c>
      <c r="I66" s="82" t="s">
        <v>2836</v>
      </c>
      <c r="J66" s="396">
        <v>0</v>
      </c>
      <c r="K66" s="160">
        <v>0</v>
      </c>
      <c r="L66" s="160">
        <v>0</v>
      </c>
      <c r="M66" s="160">
        <v>0</v>
      </c>
      <c r="N66" s="397">
        <v>0</v>
      </c>
      <c r="O66" s="392">
        <v>0</v>
      </c>
      <c r="P66" s="214">
        <v>0</v>
      </c>
      <c r="Q66" s="214">
        <v>0</v>
      </c>
      <c r="R66" s="214">
        <v>0</v>
      </c>
      <c r="S66" s="215">
        <v>0</v>
      </c>
    </row>
    <row r="67" spans="1:19" ht="24.95" customHeight="1" outlineLevel="2" x14ac:dyDescent="0.2">
      <c r="A67" s="380" t="s">
        <v>9</v>
      </c>
      <c r="B67" s="272" t="s">
        <v>2948</v>
      </c>
      <c r="C67" s="274">
        <v>508904</v>
      </c>
      <c r="D67" s="402">
        <v>890501</v>
      </c>
      <c r="E67" s="403" t="s">
        <v>2763</v>
      </c>
      <c r="F67" s="404">
        <v>13</v>
      </c>
      <c r="G67" s="405" t="s">
        <v>8</v>
      </c>
      <c r="H67" s="272" t="s">
        <v>2707</v>
      </c>
      <c r="I67" s="82" t="s">
        <v>2835</v>
      </c>
      <c r="J67" s="396">
        <v>272</v>
      </c>
      <c r="K67" s="160">
        <v>68</v>
      </c>
      <c r="L67" s="160">
        <v>68</v>
      </c>
      <c r="M67" s="160">
        <v>68</v>
      </c>
      <c r="N67" s="397">
        <v>68</v>
      </c>
      <c r="O67" s="392">
        <v>35988.990450000005</v>
      </c>
      <c r="P67" s="214">
        <v>8997.2476125000012</v>
      </c>
      <c r="Q67" s="214">
        <v>8997.2476125000012</v>
      </c>
      <c r="R67" s="214">
        <v>8997.2476125000012</v>
      </c>
      <c r="S67" s="215">
        <v>8997.2476125000012</v>
      </c>
    </row>
    <row r="68" spans="1:19" ht="24.95" customHeight="1" outlineLevel="2" x14ac:dyDescent="0.2">
      <c r="A68" s="380" t="s">
        <v>9</v>
      </c>
      <c r="B68" s="272" t="s">
        <v>2948</v>
      </c>
      <c r="C68" s="274">
        <v>508904</v>
      </c>
      <c r="D68" s="402">
        <v>890501</v>
      </c>
      <c r="E68" s="403" t="s">
        <v>2763</v>
      </c>
      <c r="F68" s="404">
        <v>13</v>
      </c>
      <c r="G68" s="405" t="s">
        <v>8</v>
      </c>
      <c r="H68" s="272">
        <v>22</v>
      </c>
      <c r="I68" s="82" t="s">
        <v>2836</v>
      </c>
      <c r="J68" s="396">
        <v>30</v>
      </c>
      <c r="K68" s="160">
        <v>6</v>
      </c>
      <c r="L68" s="160">
        <v>8</v>
      </c>
      <c r="M68" s="160">
        <v>8</v>
      </c>
      <c r="N68" s="397">
        <v>8</v>
      </c>
      <c r="O68" s="392">
        <v>3814.3980000000001</v>
      </c>
      <c r="P68" s="214">
        <v>953.59950000000003</v>
      </c>
      <c r="Q68" s="214">
        <v>953.59950000000003</v>
      </c>
      <c r="R68" s="214">
        <v>953.59950000000003</v>
      </c>
      <c r="S68" s="215">
        <v>953.59950000000003</v>
      </c>
    </row>
    <row r="69" spans="1:19" ht="24.95" customHeight="1" outlineLevel="2" x14ac:dyDescent="0.2">
      <c r="A69" s="380" t="s">
        <v>9</v>
      </c>
      <c r="B69" s="272" t="s">
        <v>2948</v>
      </c>
      <c r="C69" s="274">
        <v>508905</v>
      </c>
      <c r="D69" s="402">
        <v>890601</v>
      </c>
      <c r="E69" s="403" t="s">
        <v>2764</v>
      </c>
      <c r="F69" s="404">
        <v>13</v>
      </c>
      <c r="G69" s="405" t="s">
        <v>8</v>
      </c>
      <c r="H69" s="272" t="s">
        <v>2707</v>
      </c>
      <c r="I69" s="82" t="s">
        <v>2835</v>
      </c>
      <c r="J69" s="396">
        <v>99</v>
      </c>
      <c r="K69" s="160">
        <v>24</v>
      </c>
      <c r="L69" s="160">
        <v>25</v>
      </c>
      <c r="M69" s="160">
        <v>25</v>
      </c>
      <c r="N69" s="397">
        <v>25</v>
      </c>
      <c r="O69" s="392">
        <v>7119.5942999999997</v>
      </c>
      <c r="P69" s="214">
        <v>1779.8985749999999</v>
      </c>
      <c r="Q69" s="214">
        <v>1779.8985749999999</v>
      </c>
      <c r="R69" s="214">
        <v>1779.8985749999999</v>
      </c>
      <c r="S69" s="215">
        <v>1779.8985749999999</v>
      </c>
    </row>
    <row r="70" spans="1:19" ht="24.95" customHeight="1" outlineLevel="2" x14ac:dyDescent="0.2">
      <c r="A70" s="380" t="s">
        <v>9</v>
      </c>
      <c r="B70" s="272" t="s">
        <v>2948</v>
      </c>
      <c r="C70" s="274">
        <v>508905</v>
      </c>
      <c r="D70" s="402">
        <v>890601</v>
      </c>
      <c r="E70" s="403" t="s">
        <v>2764</v>
      </c>
      <c r="F70" s="404">
        <v>13</v>
      </c>
      <c r="G70" s="405" t="s">
        <v>8</v>
      </c>
      <c r="H70" s="272">
        <v>22</v>
      </c>
      <c r="I70" s="82" t="s">
        <v>2836</v>
      </c>
      <c r="J70" s="396">
        <v>0</v>
      </c>
      <c r="K70" s="160">
        <v>0</v>
      </c>
      <c r="L70" s="160">
        <v>0</v>
      </c>
      <c r="M70" s="160">
        <v>0</v>
      </c>
      <c r="N70" s="397">
        <v>0</v>
      </c>
      <c r="O70" s="392">
        <v>0</v>
      </c>
      <c r="P70" s="214">
        <v>0</v>
      </c>
      <c r="Q70" s="214">
        <v>0</v>
      </c>
      <c r="R70" s="214">
        <v>0</v>
      </c>
      <c r="S70" s="215">
        <v>0</v>
      </c>
    </row>
    <row r="71" spans="1:19" ht="24.95" customHeight="1" outlineLevel="2" x14ac:dyDescent="0.2">
      <c r="A71" s="380" t="s">
        <v>9</v>
      </c>
      <c r="B71" s="272">
        <v>1</v>
      </c>
      <c r="C71" s="274">
        <v>508908</v>
      </c>
      <c r="D71" s="402">
        <v>890901</v>
      </c>
      <c r="E71" s="403" t="s">
        <v>2766</v>
      </c>
      <c r="F71" s="404">
        <v>13</v>
      </c>
      <c r="G71" s="405" t="s">
        <v>8</v>
      </c>
      <c r="H71" s="272" t="s">
        <v>2707</v>
      </c>
      <c r="I71" s="82" t="s">
        <v>2835</v>
      </c>
      <c r="J71" s="396">
        <v>10</v>
      </c>
      <c r="K71" s="160">
        <v>1</v>
      </c>
      <c r="L71" s="160">
        <v>3</v>
      </c>
      <c r="M71" s="160">
        <v>3</v>
      </c>
      <c r="N71" s="397">
        <v>3</v>
      </c>
      <c r="O71" s="392">
        <v>1006.5825</v>
      </c>
      <c r="P71" s="214">
        <v>251.645625</v>
      </c>
      <c r="Q71" s="214">
        <v>251.645625</v>
      </c>
      <c r="R71" s="214">
        <v>251.645625</v>
      </c>
      <c r="S71" s="215">
        <v>251.645625</v>
      </c>
    </row>
    <row r="72" spans="1:19" ht="24.95" customHeight="1" outlineLevel="2" x14ac:dyDescent="0.2">
      <c r="A72" s="380" t="s">
        <v>9</v>
      </c>
      <c r="B72" s="272">
        <v>1</v>
      </c>
      <c r="C72" s="274">
        <v>508908</v>
      </c>
      <c r="D72" s="402">
        <v>890901</v>
      </c>
      <c r="E72" s="403" t="s">
        <v>2766</v>
      </c>
      <c r="F72" s="404">
        <v>13</v>
      </c>
      <c r="G72" s="405" t="s">
        <v>8</v>
      </c>
      <c r="H72" s="272">
        <v>22</v>
      </c>
      <c r="I72" s="82" t="s">
        <v>2836</v>
      </c>
      <c r="J72" s="396">
        <v>0</v>
      </c>
      <c r="K72" s="160">
        <v>0</v>
      </c>
      <c r="L72" s="160">
        <v>0</v>
      </c>
      <c r="M72" s="160">
        <v>0</v>
      </c>
      <c r="N72" s="397">
        <v>0</v>
      </c>
      <c r="O72" s="392">
        <v>0</v>
      </c>
      <c r="P72" s="214">
        <v>0</v>
      </c>
      <c r="Q72" s="214">
        <v>0</v>
      </c>
      <c r="R72" s="214">
        <v>0</v>
      </c>
      <c r="S72" s="215">
        <v>0</v>
      </c>
    </row>
    <row r="73" spans="1:19" ht="24.95" customHeight="1" outlineLevel="2" x14ac:dyDescent="0.2">
      <c r="A73" s="380" t="s">
        <v>9</v>
      </c>
      <c r="B73" s="272" t="s">
        <v>2948</v>
      </c>
      <c r="C73" s="274">
        <v>508911</v>
      </c>
      <c r="D73" s="402">
        <v>891201</v>
      </c>
      <c r="E73" s="403" t="s">
        <v>798</v>
      </c>
      <c r="F73" s="404">
        <v>13</v>
      </c>
      <c r="G73" s="405" t="s">
        <v>8</v>
      </c>
      <c r="H73" s="272" t="s">
        <v>2707</v>
      </c>
      <c r="I73" s="82" t="s">
        <v>2835</v>
      </c>
      <c r="J73" s="396">
        <v>295</v>
      </c>
      <c r="K73" s="160">
        <v>73</v>
      </c>
      <c r="L73" s="160">
        <v>74</v>
      </c>
      <c r="M73" s="160">
        <v>74</v>
      </c>
      <c r="N73" s="397">
        <v>74</v>
      </c>
      <c r="O73" s="392">
        <v>48206.444564361707</v>
      </c>
      <c r="P73" s="214">
        <v>12051.611141090427</v>
      </c>
      <c r="Q73" s="214">
        <v>12051.611141090427</v>
      </c>
      <c r="R73" s="214">
        <v>12051.611141090427</v>
      </c>
      <c r="S73" s="215">
        <v>12051.611141090427</v>
      </c>
    </row>
    <row r="74" spans="1:19" ht="24.95" customHeight="1" outlineLevel="2" x14ac:dyDescent="0.2">
      <c r="A74" s="380" t="s">
        <v>9</v>
      </c>
      <c r="B74" s="272" t="s">
        <v>2948</v>
      </c>
      <c r="C74" s="274">
        <v>508911</v>
      </c>
      <c r="D74" s="402">
        <v>891201</v>
      </c>
      <c r="E74" s="403" t="s">
        <v>798</v>
      </c>
      <c r="F74" s="404">
        <v>13</v>
      </c>
      <c r="G74" s="405" t="s">
        <v>8</v>
      </c>
      <c r="H74" s="272">
        <v>22</v>
      </c>
      <c r="I74" s="82" t="s">
        <v>2836</v>
      </c>
      <c r="J74" s="396">
        <v>0</v>
      </c>
      <c r="K74" s="160">
        <v>0</v>
      </c>
      <c r="L74" s="160">
        <v>0</v>
      </c>
      <c r="M74" s="160">
        <v>0</v>
      </c>
      <c r="N74" s="397">
        <v>0</v>
      </c>
      <c r="O74" s="392">
        <v>0</v>
      </c>
      <c r="P74" s="214">
        <v>0</v>
      </c>
      <c r="Q74" s="214">
        <v>0</v>
      </c>
      <c r="R74" s="214">
        <v>0</v>
      </c>
      <c r="S74" s="215">
        <v>0</v>
      </c>
    </row>
    <row r="75" spans="1:19" ht="24.95" customHeight="1" outlineLevel="2" x14ac:dyDescent="0.2">
      <c r="A75" s="380" t="s">
        <v>9</v>
      </c>
      <c r="B75" s="272" t="s">
        <v>2948</v>
      </c>
      <c r="C75" s="274">
        <v>508928</v>
      </c>
      <c r="D75" s="402">
        <v>891301</v>
      </c>
      <c r="E75" s="403" t="s">
        <v>2767</v>
      </c>
      <c r="F75" s="404">
        <v>13</v>
      </c>
      <c r="G75" s="405" t="s">
        <v>8</v>
      </c>
      <c r="H75" s="272" t="s">
        <v>2707</v>
      </c>
      <c r="I75" s="82" t="s">
        <v>2835</v>
      </c>
      <c r="J75" s="396">
        <v>1597</v>
      </c>
      <c r="K75" s="160">
        <v>400</v>
      </c>
      <c r="L75" s="160">
        <v>399</v>
      </c>
      <c r="M75" s="160">
        <v>399</v>
      </c>
      <c r="N75" s="397">
        <v>399</v>
      </c>
      <c r="O75" s="392">
        <v>246707.8683484091</v>
      </c>
      <c r="P75" s="214">
        <v>61676.967087102275</v>
      </c>
      <c r="Q75" s="214">
        <v>61676.967087102275</v>
      </c>
      <c r="R75" s="214">
        <v>61676.967087102275</v>
      </c>
      <c r="S75" s="215">
        <v>61676.967087102275</v>
      </c>
    </row>
    <row r="76" spans="1:19" ht="24.95" customHeight="1" outlineLevel="2" x14ac:dyDescent="0.2">
      <c r="A76" s="380" t="s">
        <v>9</v>
      </c>
      <c r="B76" s="272" t="s">
        <v>2948</v>
      </c>
      <c r="C76" s="274">
        <v>508928</v>
      </c>
      <c r="D76" s="402">
        <v>891301</v>
      </c>
      <c r="E76" s="403" t="s">
        <v>2767</v>
      </c>
      <c r="F76" s="404">
        <v>13</v>
      </c>
      <c r="G76" s="405" t="s">
        <v>8</v>
      </c>
      <c r="H76" s="272">
        <v>22</v>
      </c>
      <c r="I76" s="82" t="s">
        <v>2836</v>
      </c>
      <c r="J76" s="396">
        <v>100</v>
      </c>
      <c r="K76" s="160">
        <v>25</v>
      </c>
      <c r="L76" s="160">
        <v>25</v>
      </c>
      <c r="M76" s="160">
        <v>25</v>
      </c>
      <c r="N76" s="397">
        <v>25</v>
      </c>
      <c r="O76" s="392">
        <v>12714.66</v>
      </c>
      <c r="P76" s="214">
        <v>3178.665</v>
      </c>
      <c r="Q76" s="214">
        <v>3178.665</v>
      </c>
      <c r="R76" s="214">
        <v>3178.665</v>
      </c>
      <c r="S76" s="215">
        <v>3178.665</v>
      </c>
    </row>
    <row r="77" spans="1:19" ht="24.95" customHeight="1" outlineLevel="2" x14ac:dyDescent="0.2">
      <c r="A77" s="380" t="s">
        <v>9</v>
      </c>
      <c r="B77" s="272" t="s">
        <v>2948</v>
      </c>
      <c r="C77" s="274">
        <v>508920</v>
      </c>
      <c r="D77" s="402">
        <v>892301</v>
      </c>
      <c r="E77" s="403" t="s">
        <v>2769</v>
      </c>
      <c r="F77" s="404">
        <v>13</v>
      </c>
      <c r="G77" s="405" t="s">
        <v>8</v>
      </c>
      <c r="H77" s="272" t="s">
        <v>2707</v>
      </c>
      <c r="I77" s="82" t="s">
        <v>2835</v>
      </c>
      <c r="J77" s="396">
        <v>380</v>
      </c>
      <c r="K77" s="160">
        <v>95</v>
      </c>
      <c r="L77" s="160">
        <v>95</v>
      </c>
      <c r="M77" s="160">
        <v>95</v>
      </c>
      <c r="N77" s="397">
        <v>95</v>
      </c>
      <c r="O77" s="392">
        <v>27013.896000000001</v>
      </c>
      <c r="P77" s="214">
        <v>6753.4740000000002</v>
      </c>
      <c r="Q77" s="214">
        <v>6753.4740000000002</v>
      </c>
      <c r="R77" s="214">
        <v>6753.4740000000002</v>
      </c>
      <c r="S77" s="215">
        <v>6753.4740000000002</v>
      </c>
    </row>
    <row r="78" spans="1:19" ht="24.95" customHeight="1" outlineLevel="2" x14ac:dyDescent="0.2">
      <c r="A78" s="380" t="s">
        <v>9</v>
      </c>
      <c r="B78" s="272" t="s">
        <v>2948</v>
      </c>
      <c r="C78" s="274">
        <v>508920</v>
      </c>
      <c r="D78" s="402">
        <v>892301</v>
      </c>
      <c r="E78" s="403" t="s">
        <v>2769</v>
      </c>
      <c r="F78" s="404">
        <v>13</v>
      </c>
      <c r="G78" s="405" t="s">
        <v>8</v>
      </c>
      <c r="H78" s="272">
        <v>22</v>
      </c>
      <c r="I78" s="82" t="s">
        <v>2836</v>
      </c>
      <c r="J78" s="396">
        <v>0</v>
      </c>
      <c r="K78" s="160">
        <v>0</v>
      </c>
      <c r="L78" s="160">
        <v>0</v>
      </c>
      <c r="M78" s="160">
        <v>0</v>
      </c>
      <c r="N78" s="397">
        <v>0</v>
      </c>
      <c r="O78" s="392">
        <v>0</v>
      </c>
      <c r="P78" s="214">
        <v>0</v>
      </c>
      <c r="Q78" s="214">
        <v>0</v>
      </c>
      <c r="R78" s="214">
        <v>0</v>
      </c>
      <c r="S78" s="215">
        <v>0</v>
      </c>
    </row>
    <row r="79" spans="1:19" ht="24.95" customHeight="1" outlineLevel="2" x14ac:dyDescent="0.2">
      <c r="A79" s="380" t="s">
        <v>9</v>
      </c>
      <c r="B79" s="272" t="s">
        <v>2948</v>
      </c>
      <c r="C79" s="274">
        <v>508921</v>
      </c>
      <c r="D79" s="402">
        <v>892401</v>
      </c>
      <c r="E79" s="403" t="s">
        <v>795</v>
      </c>
      <c r="F79" s="404">
        <v>13</v>
      </c>
      <c r="G79" s="405" t="s">
        <v>8</v>
      </c>
      <c r="H79" s="272" t="s">
        <v>2707</v>
      </c>
      <c r="I79" s="82" t="s">
        <v>2835</v>
      </c>
      <c r="J79" s="396">
        <v>1678</v>
      </c>
      <c r="K79" s="160">
        <v>418</v>
      </c>
      <c r="L79" s="160">
        <v>420</v>
      </c>
      <c r="M79" s="160">
        <v>420</v>
      </c>
      <c r="N79" s="397">
        <v>420</v>
      </c>
      <c r="O79" s="392">
        <v>246244.89736884314</v>
      </c>
      <c r="P79" s="214">
        <v>61561.224342210786</v>
      </c>
      <c r="Q79" s="214">
        <v>61561.224342210786</v>
      </c>
      <c r="R79" s="214">
        <v>61561.224342210786</v>
      </c>
      <c r="S79" s="215">
        <v>61561.224342210786</v>
      </c>
    </row>
    <row r="80" spans="1:19" ht="24.95" customHeight="1" outlineLevel="2" x14ac:dyDescent="0.2">
      <c r="A80" s="380" t="s">
        <v>9</v>
      </c>
      <c r="B80" s="272" t="s">
        <v>2948</v>
      </c>
      <c r="C80" s="274">
        <v>508921</v>
      </c>
      <c r="D80" s="402">
        <v>892401</v>
      </c>
      <c r="E80" s="403" t="s">
        <v>795</v>
      </c>
      <c r="F80" s="404">
        <v>13</v>
      </c>
      <c r="G80" s="405" t="s">
        <v>8</v>
      </c>
      <c r="H80" s="272">
        <v>22</v>
      </c>
      <c r="I80" s="82" t="s">
        <v>2836</v>
      </c>
      <c r="J80" s="396">
        <v>492</v>
      </c>
      <c r="K80" s="160">
        <v>123</v>
      </c>
      <c r="L80" s="160">
        <v>123</v>
      </c>
      <c r="M80" s="160">
        <v>123</v>
      </c>
      <c r="N80" s="397">
        <v>123</v>
      </c>
      <c r="O80" s="392">
        <v>62556.127200000003</v>
      </c>
      <c r="P80" s="214">
        <v>15639.031800000001</v>
      </c>
      <c r="Q80" s="214">
        <v>15639.031800000001</v>
      </c>
      <c r="R80" s="214">
        <v>15639.031800000001</v>
      </c>
      <c r="S80" s="215">
        <v>15639.031800000001</v>
      </c>
    </row>
    <row r="81" spans="1:19" ht="24.95" customHeight="1" outlineLevel="2" x14ac:dyDescent="0.2">
      <c r="A81" s="380" t="s">
        <v>9</v>
      </c>
      <c r="B81" s="272" t="s">
        <v>2948</v>
      </c>
      <c r="C81" s="274">
        <v>508927</v>
      </c>
      <c r="D81" s="402">
        <v>893001</v>
      </c>
      <c r="E81" s="403" t="s">
        <v>2770</v>
      </c>
      <c r="F81" s="404">
        <v>13</v>
      </c>
      <c r="G81" s="405" t="s">
        <v>8</v>
      </c>
      <c r="H81" s="272" t="s">
        <v>2707</v>
      </c>
      <c r="I81" s="82" t="s">
        <v>2835</v>
      </c>
      <c r="J81" s="396">
        <v>3</v>
      </c>
      <c r="K81" s="160">
        <v>0</v>
      </c>
      <c r="L81" s="160">
        <v>1</v>
      </c>
      <c r="M81" s="160">
        <v>1</v>
      </c>
      <c r="N81" s="397">
        <v>1</v>
      </c>
      <c r="O81" s="392">
        <v>403.46775000000002</v>
      </c>
      <c r="P81" s="214">
        <v>100.86693750000001</v>
      </c>
      <c r="Q81" s="214">
        <v>100.86693750000001</v>
      </c>
      <c r="R81" s="214">
        <v>100.86693750000001</v>
      </c>
      <c r="S81" s="215">
        <v>100.86693750000001</v>
      </c>
    </row>
    <row r="82" spans="1:19" ht="24.95" customHeight="1" outlineLevel="2" x14ac:dyDescent="0.2">
      <c r="A82" s="380" t="s">
        <v>9</v>
      </c>
      <c r="B82" s="272" t="s">
        <v>2948</v>
      </c>
      <c r="C82" s="274">
        <v>508927</v>
      </c>
      <c r="D82" s="402">
        <v>893001</v>
      </c>
      <c r="E82" s="403" t="s">
        <v>2770</v>
      </c>
      <c r="F82" s="404">
        <v>13</v>
      </c>
      <c r="G82" s="405" t="s">
        <v>8</v>
      </c>
      <c r="H82" s="272">
        <v>22</v>
      </c>
      <c r="I82" s="82" t="s">
        <v>2836</v>
      </c>
      <c r="J82" s="396">
        <v>2</v>
      </c>
      <c r="K82" s="160">
        <v>1</v>
      </c>
      <c r="L82" s="160">
        <v>0</v>
      </c>
      <c r="M82" s="160">
        <v>1</v>
      </c>
      <c r="N82" s="397">
        <v>0</v>
      </c>
      <c r="O82" s="392">
        <v>254.29320000000001</v>
      </c>
      <c r="P82" s="214">
        <v>127.14660000000001</v>
      </c>
      <c r="Q82" s="214">
        <v>0</v>
      </c>
      <c r="R82" s="214">
        <v>127.14660000000001</v>
      </c>
      <c r="S82" s="215">
        <v>0</v>
      </c>
    </row>
    <row r="83" spans="1:19" ht="24.95" customHeight="1" outlineLevel="2" x14ac:dyDescent="0.2">
      <c r="A83" s="380" t="s">
        <v>9</v>
      </c>
      <c r="B83" s="272" t="s">
        <v>2948</v>
      </c>
      <c r="C83" s="406">
        <v>509007</v>
      </c>
      <c r="D83" s="402">
        <v>900701</v>
      </c>
      <c r="E83" s="403" t="s">
        <v>2776</v>
      </c>
      <c r="F83" s="404">
        <v>13</v>
      </c>
      <c r="G83" s="405" t="s">
        <v>8</v>
      </c>
      <c r="H83" s="272" t="s">
        <v>2707</v>
      </c>
      <c r="I83" s="82" t="s">
        <v>2835</v>
      </c>
      <c r="J83" s="396">
        <v>61</v>
      </c>
      <c r="K83" s="160">
        <v>16</v>
      </c>
      <c r="L83" s="160">
        <v>15</v>
      </c>
      <c r="M83" s="160">
        <v>15</v>
      </c>
      <c r="N83" s="397">
        <v>15</v>
      </c>
      <c r="O83" s="392">
        <v>12741.985824324325</v>
      </c>
      <c r="P83" s="214">
        <v>3185.4964560810813</v>
      </c>
      <c r="Q83" s="214">
        <v>3185.4964560810813</v>
      </c>
      <c r="R83" s="214">
        <v>3185.4964560810813</v>
      </c>
      <c r="S83" s="215">
        <v>3185.4964560810813</v>
      </c>
    </row>
    <row r="84" spans="1:19" ht="24.95" customHeight="1" outlineLevel="2" x14ac:dyDescent="0.2">
      <c r="A84" s="380" t="s">
        <v>9</v>
      </c>
      <c r="B84" s="272" t="s">
        <v>2948</v>
      </c>
      <c r="C84" s="406">
        <v>509007</v>
      </c>
      <c r="D84" s="402">
        <v>900701</v>
      </c>
      <c r="E84" s="403" t="s">
        <v>2776</v>
      </c>
      <c r="F84" s="404">
        <v>13</v>
      </c>
      <c r="G84" s="405" t="s">
        <v>8</v>
      </c>
      <c r="H84" s="272">
        <v>22</v>
      </c>
      <c r="I84" s="82" t="s">
        <v>2836</v>
      </c>
      <c r="J84" s="396">
        <v>0</v>
      </c>
      <c r="K84" s="160">
        <v>0</v>
      </c>
      <c r="L84" s="160">
        <v>0</v>
      </c>
      <c r="M84" s="160">
        <v>0</v>
      </c>
      <c r="N84" s="397">
        <v>0</v>
      </c>
      <c r="O84" s="392">
        <v>0</v>
      </c>
      <c r="P84" s="214">
        <v>0</v>
      </c>
      <c r="Q84" s="214">
        <v>0</v>
      </c>
      <c r="R84" s="214">
        <v>0</v>
      </c>
      <c r="S84" s="215">
        <v>0</v>
      </c>
    </row>
    <row r="85" spans="1:19" ht="24.95" customHeight="1" outlineLevel="2" x14ac:dyDescent="0.2">
      <c r="A85" s="380" t="s">
        <v>9</v>
      </c>
      <c r="B85" s="272">
        <v>8</v>
      </c>
      <c r="C85" s="274">
        <v>509101</v>
      </c>
      <c r="D85" s="402">
        <v>910201</v>
      </c>
      <c r="E85" s="403" t="s">
        <v>2777</v>
      </c>
      <c r="F85" s="404">
        <v>13</v>
      </c>
      <c r="G85" s="405" t="s">
        <v>8</v>
      </c>
      <c r="H85" s="272" t="s">
        <v>2707</v>
      </c>
      <c r="I85" s="82" t="s">
        <v>2835</v>
      </c>
      <c r="J85" s="396">
        <v>398</v>
      </c>
      <c r="K85" s="160">
        <v>98</v>
      </c>
      <c r="L85" s="160">
        <v>100</v>
      </c>
      <c r="M85" s="160">
        <v>100</v>
      </c>
      <c r="N85" s="397">
        <v>100</v>
      </c>
      <c r="O85" s="392">
        <v>66110.688458730176</v>
      </c>
      <c r="P85" s="214">
        <v>16527.672114682544</v>
      </c>
      <c r="Q85" s="214">
        <v>16527.672114682544</v>
      </c>
      <c r="R85" s="214">
        <v>16527.672114682544</v>
      </c>
      <c r="S85" s="215">
        <v>16527.672114682544</v>
      </c>
    </row>
    <row r="86" spans="1:19" ht="24.95" customHeight="1" outlineLevel="2" x14ac:dyDescent="0.2">
      <c r="A86" s="380" t="s">
        <v>9</v>
      </c>
      <c r="B86" s="272">
        <v>8</v>
      </c>
      <c r="C86" s="274">
        <v>509101</v>
      </c>
      <c r="D86" s="402">
        <v>910201</v>
      </c>
      <c r="E86" s="403" t="s">
        <v>2777</v>
      </c>
      <c r="F86" s="404">
        <v>13</v>
      </c>
      <c r="G86" s="405" t="s">
        <v>8</v>
      </c>
      <c r="H86" s="272">
        <v>22</v>
      </c>
      <c r="I86" s="82" t="s">
        <v>2836</v>
      </c>
      <c r="J86" s="396">
        <v>15</v>
      </c>
      <c r="K86" s="160">
        <v>3</v>
      </c>
      <c r="L86" s="160">
        <v>4</v>
      </c>
      <c r="M86" s="160">
        <v>4</v>
      </c>
      <c r="N86" s="397">
        <v>4</v>
      </c>
      <c r="O86" s="392">
        <v>1907.1990000000001</v>
      </c>
      <c r="P86" s="214">
        <v>476.79975000000002</v>
      </c>
      <c r="Q86" s="214">
        <v>476.79975000000002</v>
      </c>
      <c r="R86" s="214">
        <v>476.79975000000002</v>
      </c>
      <c r="S86" s="215">
        <v>476.79975000000002</v>
      </c>
    </row>
    <row r="87" spans="1:19" ht="24.95" customHeight="1" outlineLevel="2" x14ac:dyDescent="0.2">
      <c r="A87" s="380" t="s">
        <v>9</v>
      </c>
      <c r="B87" s="272" t="s">
        <v>2948</v>
      </c>
      <c r="C87" s="274">
        <v>509102</v>
      </c>
      <c r="D87" s="402">
        <v>910701</v>
      </c>
      <c r="E87" s="403" t="s">
        <v>2778</v>
      </c>
      <c r="F87" s="404">
        <v>13</v>
      </c>
      <c r="G87" s="405" t="s">
        <v>8</v>
      </c>
      <c r="H87" s="272" t="s">
        <v>2707</v>
      </c>
      <c r="I87" s="82" t="s">
        <v>2835</v>
      </c>
      <c r="J87" s="396">
        <v>24</v>
      </c>
      <c r="K87" s="160">
        <v>6</v>
      </c>
      <c r="L87" s="160">
        <v>6</v>
      </c>
      <c r="M87" s="160">
        <v>6</v>
      </c>
      <c r="N87" s="397">
        <v>6</v>
      </c>
      <c r="O87" s="392">
        <v>5104.7649966101699</v>
      </c>
      <c r="P87" s="214">
        <v>1276.1912491525425</v>
      </c>
      <c r="Q87" s="214">
        <v>1276.1912491525425</v>
      </c>
      <c r="R87" s="214">
        <v>1276.1912491525425</v>
      </c>
      <c r="S87" s="215">
        <v>1276.1912491525425</v>
      </c>
    </row>
    <row r="88" spans="1:19" ht="24.95" customHeight="1" outlineLevel="2" x14ac:dyDescent="0.2">
      <c r="A88" s="380" t="s">
        <v>9</v>
      </c>
      <c r="B88" s="272" t="s">
        <v>2948</v>
      </c>
      <c r="C88" s="274">
        <v>509102</v>
      </c>
      <c r="D88" s="402">
        <v>910701</v>
      </c>
      <c r="E88" s="403" t="s">
        <v>2778</v>
      </c>
      <c r="F88" s="404">
        <v>13</v>
      </c>
      <c r="G88" s="405" t="s">
        <v>8</v>
      </c>
      <c r="H88" s="272">
        <v>22</v>
      </c>
      <c r="I88" s="82" t="s">
        <v>2836</v>
      </c>
      <c r="J88" s="396">
        <v>0</v>
      </c>
      <c r="K88" s="160">
        <v>0</v>
      </c>
      <c r="L88" s="160">
        <v>0</v>
      </c>
      <c r="M88" s="160">
        <v>0</v>
      </c>
      <c r="N88" s="397">
        <v>0</v>
      </c>
      <c r="O88" s="392">
        <v>0</v>
      </c>
      <c r="P88" s="214">
        <v>0</v>
      </c>
      <c r="Q88" s="214">
        <v>0</v>
      </c>
      <c r="R88" s="214">
        <v>0</v>
      </c>
      <c r="S88" s="215">
        <v>0</v>
      </c>
    </row>
    <row r="89" spans="1:19" ht="24.95" customHeight="1" outlineLevel="2" x14ac:dyDescent="0.2">
      <c r="A89" s="380" t="s">
        <v>9</v>
      </c>
      <c r="B89" s="272" t="s">
        <v>2948</v>
      </c>
      <c r="C89" s="274">
        <v>509510</v>
      </c>
      <c r="D89" s="402">
        <v>951001</v>
      </c>
      <c r="E89" s="403" t="s">
        <v>2784</v>
      </c>
      <c r="F89" s="404">
        <v>13</v>
      </c>
      <c r="G89" s="405" t="s">
        <v>8</v>
      </c>
      <c r="H89" s="272" t="s">
        <v>2707</v>
      </c>
      <c r="I89" s="82" t="s">
        <v>2835</v>
      </c>
      <c r="J89" s="396">
        <v>2</v>
      </c>
      <c r="K89" s="160">
        <v>1</v>
      </c>
      <c r="L89" s="160">
        <v>0</v>
      </c>
      <c r="M89" s="160">
        <v>1</v>
      </c>
      <c r="N89" s="397">
        <v>0</v>
      </c>
      <c r="O89" s="392">
        <v>324.62640000000005</v>
      </c>
      <c r="P89" s="214">
        <v>162.31320000000002</v>
      </c>
      <c r="Q89" s="214">
        <v>0</v>
      </c>
      <c r="R89" s="214">
        <v>162.31320000000002</v>
      </c>
      <c r="S89" s="215">
        <v>0</v>
      </c>
    </row>
    <row r="90" spans="1:19" ht="24.95" customHeight="1" outlineLevel="2" x14ac:dyDescent="0.2">
      <c r="A90" s="380" t="s">
        <v>9</v>
      </c>
      <c r="B90" s="272" t="s">
        <v>2948</v>
      </c>
      <c r="C90" s="274">
        <v>509510</v>
      </c>
      <c r="D90" s="402">
        <v>951001</v>
      </c>
      <c r="E90" s="403" t="s">
        <v>2784</v>
      </c>
      <c r="F90" s="404">
        <v>13</v>
      </c>
      <c r="G90" s="405" t="s">
        <v>8</v>
      </c>
      <c r="H90" s="272">
        <v>22</v>
      </c>
      <c r="I90" s="82" t="s">
        <v>2836</v>
      </c>
      <c r="J90" s="396">
        <v>0</v>
      </c>
      <c r="K90" s="160">
        <v>0</v>
      </c>
      <c r="L90" s="160">
        <v>0</v>
      </c>
      <c r="M90" s="160">
        <v>0</v>
      </c>
      <c r="N90" s="397">
        <v>0</v>
      </c>
      <c r="O90" s="392">
        <v>0</v>
      </c>
      <c r="P90" s="214">
        <v>0</v>
      </c>
      <c r="Q90" s="214">
        <v>0</v>
      </c>
      <c r="R90" s="214">
        <v>0</v>
      </c>
      <c r="S90" s="215">
        <v>0</v>
      </c>
    </row>
    <row r="91" spans="1:19" ht="24.95" customHeight="1" outlineLevel="2" x14ac:dyDescent="0.2">
      <c r="A91" s="380" t="s">
        <v>10</v>
      </c>
      <c r="B91" s="272">
        <v>8</v>
      </c>
      <c r="C91" s="274">
        <v>509606</v>
      </c>
      <c r="D91" s="402">
        <v>960601</v>
      </c>
      <c r="E91" s="403" t="s">
        <v>579</v>
      </c>
      <c r="F91" s="404">
        <v>13</v>
      </c>
      <c r="G91" s="405" t="s">
        <v>8</v>
      </c>
      <c r="H91" s="272" t="s">
        <v>2707</v>
      </c>
      <c r="I91" s="82" t="s">
        <v>2835</v>
      </c>
      <c r="J91" s="396">
        <v>819</v>
      </c>
      <c r="K91" s="160">
        <v>204</v>
      </c>
      <c r="L91" s="160">
        <v>205</v>
      </c>
      <c r="M91" s="160">
        <v>205</v>
      </c>
      <c r="N91" s="397">
        <v>205</v>
      </c>
      <c r="O91" s="392">
        <v>138634.84244353266</v>
      </c>
      <c r="P91" s="214">
        <v>34658.710610883165</v>
      </c>
      <c r="Q91" s="214">
        <v>34658.710610883165</v>
      </c>
      <c r="R91" s="214">
        <v>34658.710610883165</v>
      </c>
      <c r="S91" s="215">
        <v>34658.710610883165</v>
      </c>
    </row>
    <row r="92" spans="1:19" ht="24.95" customHeight="1" outlineLevel="2" x14ac:dyDescent="0.2">
      <c r="A92" s="380" t="s">
        <v>10</v>
      </c>
      <c r="B92" s="272">
        <v>8</v>
      </c>
      <c r="C92" s="274">
        <v>509606</v>
      </c>
      <c r="D92" s="402">
        <v>960601</v>
      </c>
      <c r="E92" s="403" t="s">
        <v>579</v>
      </c>
      <c r="F92" s="404">
        <v>13</v>
      </c>
      <c r="G92" s="405" t="s">
        <v>8</v>
      </c>
      <c r="H92" s="272">
        <v>22</v>
      </c>
      <c r="I92" s="82" t="s">
        <v>2836</v>
      </c>
      <c r="J92" s="396">
        <v>75</v>
      </c>
      <c r="K92" s="160">
        <v>18</v>
      </c>
      <c r="L92" s="160">
        <v>19</v>
      </c>
      <c r="M92" s="160">
        <v>19</v>
      </c>
      <c r="N92" s="397">
        <v>19</v>
      </c>
      <c r="O92" s="392">
        <v>9535.9950000000008</v>
      </c>
      <c r="P92" s="214">
        <v>2383.9987500000002</v>
      </c>
      <c r="Q92" s="214">
        <v>2383.9987500000002</v>
      </c>
      <c r="R92" s="214">
        <v>2383.9987500000002</v>
      </c>
      <c r="S92" s="215">
        <v>2383.9987500000002</v>
      </c>
    </row>
    <row r="93" spans="1:19" ht="24.95" customHeight="1" outlineLevel="2" x14ac:dyDescent="0.2">
      <c r="A93" s="380" t="s">
        <v>10</v>
      </c>
      <c r="B93" s="272">
        <v>6</v>
      </c>
      <c r="C93" s="274">
        <v>509633</v>
      </c>
      <c r="D93" s="402">
        <v>963301</v>
      </c>
      <c r="E93" s="403" t="s">
        <v>230</v>
      </c>
      <c r="F93" s="404">
        <v>13</v>
      </c>
      <c r="G93" s="405" t="s">
        <v>8</v>
      </c>
      <c r="H93" s="272" t="s">
        <v>2707</v>
      </c>
      <c r="I93" s="82" t="s">
        <v>2835</v>
      </c>
      <c r="J93" s="396">
        <v>115</v>
      </c>
      <c r="K93" s="160">
        <v>28</v>
      </c>
      <c r="L93" s="160">
        <v>29</v>
      </c>
      <c r="M93" s="160">
        <v>29</v>
      </c>
      <c r="N93" s="397">
        <v>29</v>
      </c>
      <c r="O93" s="392">
        <v>23489.450222222218</v>
      </c>
      <c r="P93" s="214">
        <v>5872.3625555555545</v>
      </c>
      <c r="Q93" s="214">
        <v>5872.3625555555545</v>
      </c>
      <c r="R93" s="214">
        <v>5872.3625555555545</v>
      </c>
      <c r="S93" s="215">
        <v>5872.3625555555545</v>
      </c>
    </row>
    <row r="94" spans="1:19" ht="24.95" customHeight="1" outlineLevel="2" x14ac:dyDescent="0.2">
      <c r="A94" s="380" t="s">
        <v>10</v>
      </c>
      <c r="B94" s="272">
        <v>6</v>
      </c>
      <c r="C94" s="274">
        <v>509633</v>
      </c>
      <c r="D94" s="402">
        <v>963301</v>
      </c>
      <c r="E94" s="403" t="s">
        <v>230</v>
      </c>
      <c r="F94" s="404">
        <v>13</v>
      </c>
      <c r="G94" s="405" t="s">
        <v>8</v>
      </c>
      <c r="H94" s="272">
        <v>22</v>
      </c>
      <c r="I94" s="82" t="s">
        <v>2836</v>
      </c>
      <c r="J94" s="396">
        <v>0</v>
      </c>
      <c r="K94" s="160">
        <v>0</v>
      </c>
      <c r="L94" s="160">
        <v>0</v>
      </c>
      <c r="M94" s="160">
        <v>0</v>
      </c>
      <c r="N94" s="397">
        <v>0</v>
      </c>
      <c r="O94" s="392">
        <v>0</v>
      </c>
      <c r="P94" s="214">
        <v>0</v>
      </c>
      <c r="Q94" s="214">
        <v>0</v>
      </c>
      <c r="R94" s="214">
        <v>0</v>
      </c>
      <c r="S94" s="215">
        <v>0</v>
      </c>
    </row>
    <row r="95" spans="1:19" ht="24.95" customHeight="1" outlineLevel="2" x14ac:dyDescent="0.2">
      <c r="A95" s="380" t="s">
        <v>10</v>
      </c>
      <c r="B95" s="272" t="s">
        <v>2948</v>
      </c>
      <c r="C95" s="274">
        <v>509690</v>
      </c>
      <c r="D95" s="402">
        <v>967501</v>
      </c>
      <c r="E95" s="403" t="s">
        <v>826</v>
      </c>
      <c r="F95" s="404">
        <v>13</v>
      </c>
      <c r="G95" s="405" t="s">
        <v>8</v>
      </c>
      <c r="H95" s="272" t="s">
        <v>2707</v>
      </c>
      <c r="I95" s="82" t="s">
        <v>2835</v>
      </c>
      <c r="J95" s="396">
        <v>441</v>
      </c>
      <c r="K95" s="160">
        <v>111</v>
      </c>
      <c r="L95" s="160">
        <v>110</v>
      </c>
      <c r="M95" s="160">
        <v>110</v>
      </c>
      <c r="N95" s="397">
        <v>110</v>
      </c>
      <c r="O95" s="392">
        <v>97026.702240869956</v>
      </c>
      <c r="P95" s="214">
        <v>24256.675560217489</v>
      </c>
      <c r="Q95" s="214">
        <v>24256.675560217489</v>
      </c>
      <c r="R95" s="214">
        <v>24256.675560217489</v>
      </c>
      <c r="S95" s="215">
        <v>24256.675560217489</v>
      </c>
    </row>
    <row r="96" spans="1:19" ht="24.95" customHeight="1" outlineLevel="2" x14ac:dyDescent="0.2">
      <c r="A96" s="380" t="s">
        <v>10</v>
      </c>
      <c r="B96" s="272" t="s">
        <v>2948</v>
      </c>
      <c r="C96" s="274">
        <v>509690</v>
      </c>
      <c r="D96" s="402">
        <v>967501</v>
      </c>
      <c r="E96" s="403" t="s">
        <v>826</v>
      </c>
      <c r="F96" s="404">
        <v>13</v>
      </c>
      <c r="G96" s="405" t="s">
        <v>8</v>
      </c>
      <c r="H96" s="272">
        <v>22</v>
      </c>
      <c r="I96" s="82" t="s">
        <v>2836</v>
      </c>
      <c r="J96" s="396">
        <v>0</v>
      </c>
      <c r="K96" s="160">
        <v>0</v>
      </c>
      <c r="L96" s="160">
        <v>0</v>
      </c>
      <c r="M96" s="160">
        <v>0</v>
      </c>
      <c r="N96" s="397">
        <v>0</v>
      </c>
      <c r="O96" s="392">
        <v>0</v>
      </c>
      <c r="P96" s="214">
        <v>0</v>
      </c>
      <c r="Q96" s="214">
        <v>0</v>
      </c>
      <c r="R96" s="214">
        <v>0</v>
      </c>
      <c r="S96" s="215">
        <v>0</v>
      </c>
    </row>
    <row r="97" spans="1:19" ht="24.95" customHeight="1" outlineLevel="2" x14ac:dyDescent="0.2">
      <c r="A97" s="380" t="s">
        <v>10</v>
      </c>
      <c r="B97" s="272" t="s">
        <v>2948</v>
      </c>
      <c r="C97" s="274">
        <v>509677</v>
      </c>
      <c r="D97" s="402">
        <v>967801</v>
      </c>
      <c r="E97" s="403" t="s">
        <v>2789</v>
      </c>
      <c r="F97" s="404">
        <v>13</v>
      </c>
      <c r="G97" s="405" t="s">
        <v>8</v>
      </c>
      <c r="H97" s="272" t="s">
        <v>2707</v>
      </c>
      <c r="I97" s="82" t="s">
        <v>2835</v>
      </c>
      <c r="J97" s="396">
        <v>8</v>
      </c>
      <c r="K97" s="160">
        <v>2</v>
      </c>
      <c r="L97" s="160">
        <v>2</v>
      </c>
      <c r="M97" s="160">
        <v>2</v>
      </c>
      <c r="N97" s="397">
        <v>2</v>
      </c>
      <c r="O97" s="392">
        <v>1325.6271000000002</v>
      </c>
      <c r="P97" s="214">
        <v>331.40677500000004</v>
      </c>
      <c r="Q97" s="214">
        <v>331.40677500000004</v>
      </c>
      <c r="R97" s="214">
        <v>331.40677500000004</v>
      </c>
      <c r="S97" s="215">
        <v>331.40677500000004</v>
      </c>
    </row>
    <row r="98" spans="1:19" ht="24.95" customHeight="1" outlineLevel="2" x14ac:dyDescent="0.2">
      <c r="A98" s="380" t="s">
        <v>10</v>
      </c>
      <c r="B98" s="272" t="s">
        <v>2948</v>
      </c>
      <c r="C98" s="274">
        <v>509677</v>
      </c>
      <c r="D98" s="402">
        <v>967801</v>
      </c>
      <c r="E98" s="403" t="s">
        <v>2789</v>
      </c>
      <c r="F98" s="404">
        <v>13</v>
      </c>
      <c r="G98" s="405" t="s">
        <v>8</v>
      </c>
      <c r="H98" s="272">
        <v>22</v>
      </c>
      <c r="I98" s="82" t="s">
        <v>2836</v>
      </c>
      <c r="J98" s="396">
        <v>0</v>
      </c>
      <c r="K98" s="160">
        <v>0</v>
      </c>
      <c r="L98" s="160">
        <v>0</v>
      </c>
      <c r="M98" s="160">
        <v>0</v>
      </c>
      <c r="N98" s="397">
        <v>0</v>
      </c>
      <c r="O98" s="392">
        <v>0</v>
      </c>
      <c r="P98" s="214">
        <v>0</v>
      </c>
      <c r="Q98" s="214">
        <v>0</v>
      </c>
      <c r="R98" s="214">
        <v>0</v>
      </c>
      <c r="S98" s="215">
        <v>0</v>
      </c>
    </row>
    <row r="99" spans="1:19" ht="24.95" customHeight="1" outlineLevel="2" x14ac:dyDescent="0.2">
      <c r="A99" s="380" t="s">
        <v>10</v>
      </c>
      <c r="B99" s="272" t="s">
        <v>2948</v>
      </c>
      <c r="C99" s="406">
        <v>509721</v>
      </c>
      <c r="D99" s="402">
        <v>972101</v>
      </c>
      <c r="E99" s="403" t="s">
        <v>2795</v>
      </c>
      <c r="F99" s="404">
        <v>13</v>
      </c>
      <c r="G99" s="405" t="s">
        <v>8</v>
      </c>
      <c r="H99" s="272" t="s">
        <v>2707</v>
      </c>
      <c r="I99" s="82" t="s">
        <v>2835</v>
      </c>
      <c r="J99" s="396">
        <v>10</v>
      </c>
      <c r="K99" s="160">
        <v>1</v>
      </c>
      <c r="L99" s="160">
        <v>3</v>
      </c>
      <c r="M99" s="160">
        <v>3</v>
      </c>
      <c r="N99" s="397">
        <v>3</v>
      </c>
      <c r="O99" s="392">
        <v>1346.7426</v>
      </c>
      <c r="P99" s="214">
        <v>336.68565000000001</v>
      </c>
      <c r="Q99" s="214">
        <v>336.68565000000001</v>
      </c>
      <c r="R99" s="214">
        <v>336.68565000000001</v>
      </c>
      <c r="S99" s="215">
        <v>336.68565000000001</v>
      </c>
    </row>
    <row r="100" spans="1:19" ht="24.95" customHeight="1" outlineLevel="2" x14ac:dyDescent="0.2">
      <c r="A100" s="380" t="s">
        <v>10</v>
      </c>
      <c r="B100" s="272" t="s">
        <v>2948</v>
      </c>
      <c r="C100" s="406">
        <v>509721</v>
      </c>
      <c r="D100" s="402">
        <v>972101</v>
      </c>
      <c r="E100" s="403" t="s">
        <v>2795</v>
      </c>
      <c r="F100" s="404">
        <v>13</v>
      </c>
      <c r="G100" s="405" t="s">
        <v>8</v>
      </c>
      <c r="H100" s="272">
        <v>22</v>
      </c>
      <c r="I100" s="82" t="s">
        <v>2836</v>
      </c>
      <c r="J100" s="396">
        <v>0</v>
      </c>
      <c r="K100" s="160">
        <v>0</v>
      </c>
      <c r="L100" s="160">
        <v>0</v>
      </c>
      <c r="M100" s="160">
        <v>0</v>
      </c>
      <c r="N100" s="397">
        <v>0</v>
      </c>
      <c r="O100" s="392">
        <v>0</v>
      </c>
      <c r="P100" s="214">
        <v>0</v>
      </c>
      <c r="Q100" s="214">
        <v>0</v>
      </c>
      <c r="R100" s="214">
        <v>0</v>
      </c>
      <c r="S100" s="215">
        <v>0</v>
      </c>
    </row>
    <row r="101" spans="1:19" ht="24.95" customHeight="1" outlineLevel="2" x14ac:dyDescent="0.2">
      <c r="A101" s="380" t="s">
        <v>7</v>
      </c>
      <c r="B101" s="272">
        <v>8</v>
      </c>
      <c r="C101" s="274">
        <v>509901</v>
      </c>
      <c r="D101" s="402">
        <v>990101</v>
      </c>
      <c r="E101" s="403" t="s">
        <v>2796</v>
      </c>
      <c r="F101" s="404">
        <v>13</v>
      </c>
      <c r="G101" s="405" t="s">
        <v>8</v>
      </c>
      <c r="H101" s="272" t="s">
        <v>2707</v>
      </c>
      <c r="I101" s="82" t="s">
        <v>2835</v>
      </c>
      <c r="J101" s="396">
        <v>5857</v>
      </c>
      <c r="K101" s="160">
        <v>1465</v>
      </c>
      <c r="L101" s="160">
        <v>1464</v>
      </c>
      <c r="M101" s="160">
        <v>1464</v>
      </c>
      <c r="N101" s="397">
        <v>1464</v>
      </c>
      <c r="O101" s="392">
        <v>856162.91885948065</v>
      </c>
      <c r="P101" s="214">
        <v>214040.72971487016</v>
      </c>
      <c r="Q101" s="214">
        <v>214040.72971487016</v>
      </c>
      <c r="R101" s="214">
        <v>214040.72971487016</v>
      </c>
      <c r="S101" s="215">
        <v>214040.72971487016</v>
      </c>
    </row>
    <row r="102" spans="1:19" ht="24.95" customHeight="1" outlineLevel="2" x14ac:dyDescent="0.2">
      <c r="A102" s="380" t="s">
        <v>7</v>
      </c>
      <c r="B102" s="272">
        <v>8</v>
      </c>
      <c r="C102" s="274">
        <v>509901</v>
      </c>
      <c r="D102" s="402">
        <v>990101</v>
      </c>
      <c r="E102" s="403" t="s">
        <v>2796</v>
      </c>
      <c r="F102" s="404">
        <v>13</v>
      </c>
      <c r="G102" s="405" t="s">
        <v>8</v>
      </c>
      <c r="H102" s="272">
        <v>22</v>
      </c>
      <c r="I102" s="82" t="s">
        <v>2836</v>
      </c>
      <c r="J102" s="396">
        <v>569</v>
      </c>
      <c r="K102" s="160">
        <v>143</v>
      </c>
      <c r="L102" s="160">
        <v>142</v>
      </c>
      <c r="M102" s="160">
        <v>142</v>
      </c>
      <c r="N102" s="397">
        <v>142</v>
      </c>
      <c r="O102" s="392">
        <v>74356.7454</v>
      </c>
      <c r="P102" s="214">
        <v>18589.18635</v>
      </c>
      <c r="Q102" s="214">
        <v>18589.18635</v>
      </c>
      <c r="R102" s="214">
        <v>18589.18635</v>
      </c>
      <c r="S102" s="215">
        <v>18589.18635</v>
      </c>
    </row>
    <row r="103" spans="1:19" ht="24.95" customHeight="1" outlineLevel="2" x14ac:dyDescent="0.2">
      <c r="A103" s="380" t="s">
        <v>7</v>
      </c>
      <c r="B103" s="272">
        <v>8</v>
      </c>
      <c r="C103" s="274">
        <v>509902</v>
      </c>
      <c r="D103" s="402">
        <v>990201</v>
      </c>
      <c r="E103" s="403" t="s">
        <v>538</v>
      </c>
      <c r="F103" s="404">
        <v>13</v>
      </c>
      <c r="G103" s="405" t="s">
        <v>8</v>
      </c>
      <c r="H103" s="272" t="s">
        <v>2707</v>
      </c>
      <c r="I103" s="82" t="s">
        <v>2835</v>
      </c>
      <c r="J103" s="396">
        <v>317</v>
      </c>
      <c r="K103" s="160">
        <v>80</v>
      </c>
      <c r="L103" s="160">
        <v>79</v>
      </c>
      <c r="M103" s="160">
        <v>79</v>
      </c>
      <c r="N103" s="397">
        <v>79</v>
      </c>
      <c r="O103" s="392">
        <v>43290.041549999994</v>
      </c>
      <c r="P103" s="214">
        <v>10822.510387499999</v>
      </c>
      <c r="Q103" s="214">
        <v>10822.510387499999</v>
      </c>
      <c r="R103" s="214">
        <v>10822.510387499999</v>
      </c>
      <c r="S103" s="215">
        <v>10822.510387499999</v>
      </c>
    </row>
    <row r="104" spans="1:19" ht="24.95" customHeight="1" outlineLevel="2" x14ac:dyDescent="0.2">
      <c r="A104" s="380" t="s">
        <v>7</v>
      </c>
      <c r="B104" s="272">
        <v>8</v>
      </c>
      <c r="C104" s="274">
        <v>509902</v>
      </c>
      <c r="D104" s="402">
        <v>990201</v>
      </c>
      <c r="E104" s="403" t="s">
        <v>538</v>
      </c>
      <c r="F104" s="404">
        <v>13</v>
      </c>
      <c r="G104" s="405" t="s">
        <v>8</v>
      </c>
      <c r="H104" s="272">
        <v>22</v>
      </c>
      <c r="I104" s="82" t="s">
        <v>2836</v>
      </c>
      <c r="J104" s="396">
        <v>0</v>
      </c>
      <c r="K104" s="160">
        <v>0</v>
      </c>
      <c r="L104" s="160">
        <v>0</v>
      </c>
      <c r="M104" s="160">
        <v>0</v>
      </c>
      <c r="N104" s="397">
        <v>0</v>
      </c>
      <c r="O104" s="392">
        <v>0</v>
      </c>
      <c r="P104" s="214">
        <v>0</v>
      </c>
      <c r="Q104" s="214">
        <v>0</v>
      </c>
      <c r="R104" s="214">
        <v>0</v>
      </c>
      <c r="S104" s="215">
        <v>0</v>
      </c>
    </row>
    <row r="105" spans="1:19" ht="24.95" customHeight="1" outlineLevel="2" x14ac:dyDescent="0.2">
      <c r="A105" s="380" t="s">
        <v>7</v>
      </c>
      <c r="B105" s="272">
        <v>8</v>
      </c>
      <c r="C105" s="274">
        <v>509903</v>
      </c>
      <c r="D105" s="402">
        <v>990301</v>
      </c>
      <c r="E105" s="403" t="s">
        <v>539</v>
      </c>
      <c r="F105" s="404">
        <v>13</v>
      </c>
      <c r="G105" s="405" t="s">
        <v>8</v>
      </c>
      <c r="H105" s="272" t="s">
        <v>2707</v>
      </c>
      <c r="I105" s="82" t="s">
        <v>2835</v>
      </c>
      <c r="J105" s="396">
        <v>120</v>
      </c>
      <c r="K105" s="160">
        <v>30</v>
      </c>
      <c r="L105" s="160">
        <v>30</v>
      </c>
      <c r="M105" s="160">
        <v>30</v>
      </c>
      <c r="N105" s="397">
        <v>30</v>
      </c>
      <c r="O105" s="392">
        <v>16526.412</v>
      </c>
      <c r="P105" s="214">
        <v>4131.6030000000001</v>
      </c>
      <c r="Q105" s="214">
        <v>4131.6030000000001</v>
      </c>
      <c r="R105" s="214">
        <v>4131.6030000000001</v>
      </c>
      <c r="S105" s="215">
        <v>4131.6030000000001</v>
      </c>
    </row>
    <row r="106" spans="1:19" ht="24.95" customHeight="1" outlineLevel="2" x14ac:dyDescent="0.2">
      <c r="A106" s="380" t="s">
        <v>7</v>
      </c>
      <c r="B106" s="272">
        <v>8</v>
      </c>
      <c r="C106" s="274">
        <v>509903</v>
      </c>
      <c r="D106" s="402">
        <v>990301</v>
      </c>
      <c r="E106" s="403" t="s">
        <v>539</v>
      </c>
      <c r="F106" s="404">
        <v>13</v>
      </c>
      <c r="G106" s="405" t="s">
        <v>8</v>
      </c>
      <c r="H106" s="272">
        <v>22</v>
      </c>
      <c r="I106" s="82" t="s">
        <v>2836</v>
      </c>
      <c r="J106" s="396">
        <v>0</v>
      </c>
      <c r="K106" s="160">
        <v>0</v>
      </c>
      <c r="L106" s="160">
        <v>0</v>
      </c>
      <c r="M106" s="160">
        <v>0</v>
      </c>
      <c r="N106" s="397">
        <v>0</v>
      </c>
      <c r="O106" s="392">
        <v>0</v>
      </c>
      <c r="P106" s="214">
        <v>0</v>
      </c>
      <c r="Q106" s="214">
        <v>0</v>
      </c>
      <c r="R106" s="214">
        <v>0</v>
      </c>
      <c r="S106" s="215">
        <v>0</v>
      </c>
    </row>
    <row r="107" spans="1:19" ht="24.95" customHeight="1" outlineLevel="2" x14ac:dyDescent="0.2">
      <c r="A107" s="380" t="s">
        <v>7</v>
      </c>
      <c r="B107" s="272">
        <v>7</v>
      </c>
      <c r="C107" s="274">
        <v>509904</v>
      </c>
      <c r="D107" s="402">
        <v>990401</v>
      </c>
      <c r="E107" s="403" t="s">
        <v>540</v>
      </c>
      <c r="F107" s="404">
        <v>13</v>
      </c>
      <c r="G107" s="405" t="s">
        <v>8</v>
      </c>
      <c r="H107" s="272" t="s">
        <v>2707</v>
      </c>
      <c r="I107" s="82" t="s">
        <v>2835</v>
      </c>
      <c r="J107" s="396">
        <v>473</v>
      </c>
      <c r="K107" s="160">
        <v>119</v>
      </c>
      <c r="L107" s="160">
        <v>118</v>
      </c>
      <c r="M107" s="160">
        <v>118</v>
      </c>
      <c r="N107" s="397">
        <v>118</v>
      </c>
      <c r="O107" s="392">
        <v>70679.883890000012</v>
      </c>
      <c r="P107" s="214">
        <v>17669.970972500003</v>
      </c>
      <c r="Q107" s="214">
        <v>17669.970972500003</v>
      </c>
      <c r="R107" s="214">
        <v>17669.970972500003</v>
      </c>
      <c r="S107" s="215">
        <v>17669.970972500003</v>
      </c>
    </row>
    <row r="108" spans="1:19" ht="24.95" customHeight="1" outlineLevel="2" x14ac:dyDescent="0.2">
      <c r="A108" s="380" t="s">
        <v>7</v>
      </c>
      <c r="B108" s="272">
        <v>7</v>
      </c>
      <c r="C108" s="274">
        <v>509904</v>
      </c>
      <c r="D108" s="402">
        <v>990401</v>
      </c>
      <c r="E108" s="403" t="s">
        <v>540</v>
      </c>
      <c r="F108" s="404">
        <v>13</v>
      </c>
      <c r="G108" s="405" t="s">
        <v>8</v>
      </c>
      <c r="H108" s="272">
        <v>22</v>
      </c>
      <c r="I108" s="82" t="s">
        <v>2836</v>
      </c>
      <c r="J108" s="396">
        <v>0</v>
      </c>
      <c r="K108" s="160">
        <v>0</v>
      </c>
      <c r="L108" s="160">
        <v>0</v>
      </c>
      <c r="M108" s="160">
        <v>0</v>
      </c>
      <c r="N108" s="397">
        <v>0</v>
      </c>
      <c r="O108" s="392">
        <v>0</v>
      </c>
      <c r="P108" s="214">
        <v>0</v>
      </c>
      <c r="Q108" s="214">
        <v>0</v>
      </c>
      <c r="R108" s="214">
        <v>0</v>
      </c>
      <c r="S108" s="215">
        <v>0</v>
      </c>
    </row>
    <row r="109" spans="1:19" ht="24.95" customHeight="1" outlineLevel="2" x14ac:dyDescent="0.2">
      <c r="A109" s="380" t="s">
        <v>7</v>
      </c>
      <c r="B109" s="272">
        <v>2</v>
      </c>
      <c r="C109" s="274">
        <v>509905</v>
      </c>
      <c r="D109" s="402">
        <v>990501</v>
      </c>
      <c r="E109" s="403" t="s">
        <v>2797</v>
      </c>
      <c r="F109" s="404">
        <v>13</v>
      </c>
      <c r="G109" s="405" t="s">
        <v>8</v>
      </c>
      <c r="H109" s="272" t="s">
        <v>2707</v>
      </c>
      <c r="I109" s="82" t="s">
        <v>2835</v>
      </c>
      <c r="J109" s="396">
        <v>2592</v>
      </c>
      <c r="K109" s="160">
        <v>648</v>
      </c>
      <c r="L109" s="160">
        <v>648</v>
      </c>
      <c r="M109" s="160">
        <v>648</v>
      </c>
      <c r="N109" s="397">
        <v>648</v>
      </c>
      <c r="O109" s="392">
        <v>329563.98719999997</v>
      </c>
      <c r="P109" s="214">
        <v>82390.996799999994</v>
      </c>
      <c r="Q109" s="214">
        <v>82390.996799999994</v>
      </c>
      <c r="R109" s="214">
        <v>82390.996799999994</v>
      </c>
      <c r="S109" s="215">
        <v>82390.996799999994</v>
      </c>
    </row>
    <row r="110" spans="1:19" ht="24.95" customHeight="1" outlineLevel="2" x14ac:dyDescent="0.2">
      <c r="A110" s="380" t="s">
        <v>7</v>
      </c>
      <c r="B110" s="272">
        <v>2</v>
      </c>
      <c r="C110" s="274">
        <v>509905</v>
      </c>
      <c r="D110" s="402">
        <v>990501</v>
      </c>
      <c r="E110" s="403" t="s">
        <v>2797</v>
      </c>
      <c r="F110" s="404">
        <v>13</v>
      </c>
      <c r="G110" s="405" t="s">
        <v>8</v>
      </c>
      <c r="H110" s="272">
        <v>22</v>
      </c>
      <c r="I110" s="82" t="s">
        <v>2836</v>
      </c>
      <c r="J110" s="396">
        <v>2592</v>
      </c>
      <c r="K110" s="160">
        <v>648</v>
      </c>
      <c r="L110" s="160">
        <v>648</v>
      </c>
      <c r="M110" s="160">
        <v>648</v>
      </c>
      <c r="N110" s="397">
        <v>648</v>
      </c>
      <c r="O110" s="392">
        <v>329563.98719999997</v>
      </c>
      <c r="P110" s="214">
        <v>82390.996799999994</v>
      </c>
      <c r="Q110" s="214">
        <v>82390.996799999994</v>
      </c>
      <c r="R110" s="214">
        <v>82390.996799999994</v>
      </c>
      <c r="S110" s="215">
        <v>82390.996799999994</v>
      </c>
    </row>
    <row r="111" spans="1:19" ht="24.95" customHeight="1" outlineLevel="2" x14ac:dyDescent="0.2">
      <c r="A111" s="380" t="s">
        <v>7</v>
      </c>
      <c r="B111" s="272">
        <v>8</v>
      </c>
      <c r="C111" s="274">
        <v>509907</v>
      </c>
      <c r="D111" s="402">
        <v>990701</v>
      </c>
      <c r="E111" s="403" t="s">
        <v>757</v>
      </c>
      <c r="F111" s="404">
        <v>13</v>
      </c>
      <c r="G111" s="405" t="s">
        <v>8</v>
      </c>
      <c r="H111" s="272" t="s">
        <v>2707</v>
      </c>
      <c r="I111" s="82" t="s">
        <v>2835</v>
      </c>
      <c r="J111" s="396">
        <v>40</v>
      </c>
      <c r="K111" s="160">
        <v>10</v>
      </c>
      <c r="L111" s="160">
        <v>10</v>
      </c>
      <c r="M111" s="160">
        <v>10</v>
      </c>
      <c r="N111" s="397">
        <v>10</v>
      </c>
      <c r="O111" s="392">
        <v>3698.3226000000004</v>
      </c>
      <c r="P111" s="214">
        <v>924.58065000000011</v>
      </c>
      <c r="Q111" s="214">
        <v>924.58065000000011</v>
      </c>
      <c r="R111" s="214">
        <v>924.58065000000011</v>
      </c>
      <c r="S111" s="215">
        <v>924.58065000000011</v>
      </c>
    </row>
    <row r="112" spans="1:19" ht="24.95" customHeight="1" outlineLevel="2" x14ac:dyDescent="0.2">
      <c r="A112" s="380" t="s">
        <v>7</v>
      </c>
      <c r="B112" s="272">
        <v>8</v>
      </c>
      <c r="C112" s="274">
        <v>509907</v>
      </c>
      <c r="D112" s="402">
        <v>990701</v>
      </c>
      <c r="E112" s="403" t="s">
        <v>757</v>
      </c>
      <c r="F112" s="404">
        <v>13</v>
      </c>
      <c r="G112" s="405" t="s">
        <v>8</v>
      </c>
      <c r="H112" s="272">
        <v>22</v>
      </c>
      <c r="I112" s="82" t="s">
        <v>2836</v>
      </c>
      <c r="J112" s="396">
        <v>0</v>
      </c>
      <c r="K112" s="160">
        <v>0</v>
      </c>
      <c r="L112" s="160">
        <v>0</v>
      </c>
      <c r="M112" s="160">
        <v>0</v>
      </c>
      <c r="N112" s="397">
        <v>0</v>
      </c>
      <c r="O112" s="392">
        <v>0</v>
      </c>
      <c r="P112" s="214">
        <v>0</v>
      </c>
      <c r="Q112" s="214">
        <v>0</v>
      </c>
      <c r="R112" s="214">
        <v>0</v>
      </c>
      <c r="S112" s="215">
        <v>0</v>
      </c>
    </row>
    <row r="113" spans="1:19" ht="24.95" customHeight="1" outlineLevel="2" x14ac:dyDescent="0.2">
      <c r="A113" s="380" t="s">
        <v>7</v>
      </c>
      <c r="B113" s="272">
        <v>2</v>
      </c>
      <c r="C113" s="274">
        <v>509909</v>
      </c>
      <c r="D113" s="402">
        <v>990901</v>
      </c>
      <c r="E113" s="403" t="s">
        <v>541</v>
      </c>
      <c r="F113" s="404">
        <v>13</v>
      </c>
      <c r="G113" s="405" t="s">
        <v>8</v>
      </c>
      <c r="H113" s="272" t="s">
        <v>2707</v>
      </c>
      <c r="I113" s="82" t="s">
        <v>2835</v>
      </c>
      <c r="J113" s="396">
        <v>474</v>
      </c>
      <c r="K113" s="160">
        <v>119</v>
      </c>
      <c r="L113" s="160">
        <v>118</v>
      </c>
      <c r="M113" s="160">
        <v>118</v>
      </c>
      <c r="N113" s="397">
        <v>119</v>
      </c>
      <c r="O113" s="392">
        <v>127982.66778914799</v>
      </c>
      <c r="P113" s="214">
        <v>31871.215498387101</v>
      </c>
      <c r="Q113" s="214">
        <v>31946.905268478265</v>
      </c>
      <c r="R113" s="214">
        <v>31946.905268478265</v>
      </c>
      <c r="S113" s="215">
        <v>32217.641753804353</v>
      </c>
    </row>
    <row r="114" spans="1:19" ht="24.95" customHeight="1" outlineLevel="2" thickBot="1" x14ac:dyDescent="0.25">
      <c r="A114" s="381" t="s">
        <v>7</v>
      </c>
      <c r="B114" s="275">
        <v>2</v>
      </c>
      <c r="C114" s="407">
        <v>509909</v>
      </c>
      <c r="D114" s="408">
        <v>990901</v>
      </c>
      <c r="E114" s="409" t="s">
        <v>541</v>
      </c>
      <c r="F114" s="410">
        <v>13</v>
      </c>
      <c r="G114" s="411" t="s">
        <v>8</v>
      </c>
      <c r="H114" s="275">
        <v>22</v>
      </c>
      <c r="I114" s="390" t="s">
        <v>2836</v>
      </c>
      <c r="J114" s="398">
        <v>0</v>
      </c>
      <c r="K114" s="268">
        <v>0</v>
      </c>
      <c r="L114" s="268">
        <v>0</v>
      </c>
      <c r="M114" s="268">
        <v>0</v>
      </c>
      <c r="N114" s="399">
        <v>0</v>
      </c>
      <c r="O114" s="393">
        <v>0</v>
      </c>
      <c r="P114" s="269">
        <v>0</v>
      </c>
      <c r="Q114" s="269">
        <v>0</v>
      </c>
      <c r="R114" s="269">
        <v>0</v>
      </c>
      <c r="S114" s="270">
        <v>0</v>
      </c>
    </row>
    <row r="115" spans="1:19" s="3" customFormat="1" ht="18" customHeight="1" outlineLevel="2" x14ac:dyDescent="0.2">
      <c r="A115" s="251"/>
      <c r="B115" s="182"/>
      <c r="C115" s="241"/>
      <c r="D115" s="241"/>
      <c r="E115" s="622" t="s">
        <v>123</v>
      </c>
      <c r="F115" s="242"/>
      <c r="G115" s="242"/>
      <c r="H115" s="182"/>
      <c r="I115" s="243" t="s">
        <v>2835</v>
      </c>
      <c r="J115" s="244">
        <v>26495</v>
      </c>
      <c r="K115" s="245">
        <v>6604</v>
      </c>
      <c r="L115" s="245">
        <v>6629</v>
      </c>
      <c r="M115" s="245">
        <v>6631</v>
      </c>
      <c r="N115" s="246">
        <v>6631</v>
      </c>
      <c r="O115" s="394">
        <v>4194414.2854885701</v>
      </c>
      <c r="P115" s="248">
        <v>1048365.8777990713</v>
      </c>
      <c r="Q115" s="248">
        <v>1048404.4615858912</v>
      </c>
      <c r="R115" s="248">
        <v>1048713.1199323912</v>
      </c>
      <c r="S115" s="249">
        <v>1048930.826171217</v>
      </c>
    </row>
    <row r="116" spans="1:19" s="3" customFormat="1" ht="30" customHeight="1" outlineLevel="2" thickBot="1" x14ac:dyDescent="0.25">
      <c r="A116" s="383"/>
      <c r="B116" s="384"/>
      <c r="C116" s="385"/>
      <c r="D116" s="385"/>
      <c r="E116" s="623"/>
      <c r="F116" s="386"/>
      <c r="G116" s="386"/>
      <c r="H116" s="384"/>
      <c r="I116" s="391" t="s">
        <v>2836</v>
      </c>
      <c r="J116" s="400">
        <v>4342</v>
      </c>
      <c r="K116" s="387">
        <v>1082</v>
      </c>
      <c r="L116" s="387">
        <v>1086</v>
      </c>
      <c r="M116" s="387">
        <v>1088</v>
      </c>
      <c r="N116" s="401">
        <v>1086</v>
      </c>
      <c r="O116" s="395">
        <v>554080.86719999998</v>
      </c>
      <c r="P116" s="388">
        <v>138647.36339999997</v>
      </c>
      <c r="Q116" s="388">
        <v>138393.07019999999</v>
      </c>
      <c r="R116" s="388">
        <v>138647.36339999997</v>
      </c>
      <c r="S116" s="389">
        <v>138393.07019999999</v>
      </c>
    </row>
    <row r="118" spans="1:19" ht="12.75" customHeight="1" x14ac:dyDescent="0.2">
      <c r="O118" s="165"/>
      <c r="P118" s="165"/>
      <c r="Q118" s="165"/>
      <c r="R118" s="165"/>
      <c r="S118" s="165"/>
    </row>
    <row r="119" spans="1:19" ht="12.75" customHeight="1" x14ac:dyDescent="0.2">
      <c r="I119" s="252"/>
      <c r="O119" s="165"/>
      <c r="P119" s="165"/>
      <c r="Q119" s="165"/>
      <c r="R119" s="165"/>
      <c r="S119" s="165"/>
    </row>
    <row r="120" spans="1:19" ht="12.75" customHeight="1" x14ac:dyDescent="0.2">
      <c r="I120" s="252"/>
    </row>
    <row r="122" spans="1:19" ht="12.75" customHeight="1" x14ac:dyDescent="0.2">
      <c r="J122" s="179"/>
      <c r="K122" s="179"/>
      <c r="L122" s="179"/>
      <c r="M122" s="179"/>
      <c r="N122" s="179"/>
      <c r="O122" s="179"/>
    </row>
    <row r="123" spans="1:19" ht="12.75" customHeight="1" x14ac:dyDescent="0.2">
      <c r="J123" s="179"/>
      <c r="K123" s="179"/>
      <c r="L123" s="179"/>
      <c r="M123" s="179"/>
      <c r="N123" s="179"/>
      <c r="O123" s="179"/>
    </row>
  </sheetData>
  <autoFilter ref="A6:S116"/>
  <customSheetViews>
    <customSheetView guid="{B464BFEF-746B-4CF8-BD65-531E80E6EE14}" scale="80" showAutoFilter="1">
      <pane xSplit="9" ySplit="6" topLeftCell="J70" activePane="bottomRight" state="frozen"/>
      <selection pane="bottomRight" activeCell="E83" sqref="E83"/>
      <pageMargins left="0.7" right="0.7" top="0.75" bottom="0.75" header="0.3" footer="0.3"/>
      <pageSetup paperSize="9" orientation="portrait" r:id="rId1"/>
      <autoFilter ref="A6:S119"/>
    </customSheetView>
    <customSheetView guid="{51BC30E2-795E-4E95-B204-818A83D6F970}" scale="80" showAutoFilter="1">
      <pane xSplit="9" ySplit="6" topLeftCell="J7" activePane="bottomRight" state="frozen"/>
      <selection pane="bottomRight" activeCell="E21" sqref="E21"/>
      <pageMargins left="0.7" right="0.7" top="0.75" bottom="0.75" header="0.3" footer="0.3"/>
      <pageSetup paperSize="9" orientation="portrait" r:id="rId2"/>
      <autoFilter ref="A6:S119"/>
    </customSheetView>
    <customSheetView guid="{6924C9E4-8B1E-478E-B761-4499919451ED}" scale="80" showAutoFilter="1">
      <pane xSplit="9" ySplit="6" topLeftCell="J7" activePane="bottomRight" state="frozen"/>
      <selection pane="bottomRight" activeCell="E21" sqref="E21"/>
      <pageMargins left="0.7" right="0.7" top="0.75" bottom="0.75" header="0.3" footer="0.3"/>
      <pageSetup paperSize="9" orientation="portrait" r:id="rId3"/>
      <autoFilter ref="A6:S119"/>
    </customSheetView>
    <customSheetView guid="{68898C38-DB84-431F-B7FB-805ACAD16248}" scale="80" showAutoFilter="1">
      <pane xSplit="9" ySplit="6" topLeftCell="J7" activePane="bottomRight" state="frozen"/>
      <selection pane="bottomRight" activeCell="E21" sqref="E21"/>
      <pageMargins left="0.7" right="0.7" top="0.75" bottom="0.75" header="0.3" footer="0.3"/>
      <pageSetup paperSize="9" orientation="portrait" r:id="rId4"/>
      <autoFilter ref="A6:S119"/>
    </customSheetView>
    <customSheetView guid="{0BF1B18C-0CF0-44AE-B4E4-FACCD28AA6F3}" scale="80" showAutoFilter="1">
      <pane xSplit="9" ySplit="6" topLeftCell="J7" activePane="bottomRight" state="frozen"/>
      <selection pane="bottomRight" activeCell="E21" sqref="E21"/>
      <pageMargins left="0.7" right="0.7" top="0.75" bottom="0.75" header="0.3" footer="0.3"/>
      <pageSetup paperSize="9" orientation="portrait" r:id="rId5"/>
      <autoFilter ref="A6:S119"/>
    </customSheetView>
  </customSheetViews>
  <mergeCells count="16">
    <mergeCell ref="O4:S4"/>
    <mergeCell ref="J5:J6"/>
    <mergeCell ref="K5:N5"/>
    <mergeCell ref="O5:O6"/>
    <mergeCell ref="P5:S5"/>
    <mergeCell ref="J4:N4"/>
    <mergeCell ref="A4:A6"/>
    <mergeCell ref="B4:B6"/>
    <mergeCell ref="C4:C6"/>
    <mergeCell ref="D4:D6"/>
    <mergeCell ref="E4:E6"/>
    <mergeCell ref="E115:E116"/>
    <mergeCell ref="G4:G6"/>
    <mergeCell ref="H4:H6"/>
    <mergeCell ref="I4:I6"/>
    <mergeCell ref="F4:F6"/>
  </mergeCells>
  <conditionalFormatting sqref="A1:R1 B2:S2 A3:S3 T1:XFD7 A7:G7 A121:XFD121 A119:H120 A124:XFD1048576 A122:I123 P122:XFD123 A117:XFD118 J119:XFD120 J7:S94 A8:E114 J8:XFD114 P7:S114 K7:N114 H7:I114">
    <cfRule type="cellIs" dxfId="166" priority="18" operator="lessThan">
      <formula>0</formula>
    </cfRule>
  </conditionalFormatting>
  <conditionalFormatting sqref="A4:I6">
    <cfRule type="cellIs" dxfId="165" priority="15" operator="lessThan">
      <formula>0</formula>
    </cfRule>
  </conditionalFormatting>
  <conditionalFormatting sqref="F8:G8">
    <cfRule type="cellIs" dxfId="164" priority="13" operator="lessThan">
      <formula>0</formula>
    </cfRule>
  </conditionalFormatting>
  <conditionalFormatting sqref="F9:G9 F11:G11 F13:G13 F15:G15 F17:G17 F19:G19 F21:G21 F23:G23 F25:G25 F27:G27 F29:G29 F31:G31 F33:G33 F35:G35 F37:G37 F39:G39 F41:G41 F43:G43 F45:G45 F47:G47 F49:G49 F51:G51 F53:G53 F55:G55 F57:G57 F59:G59 F61:G61 F63:G63 F65:G65 F67:G67 F69:G69 F71:G71 F73:G73 F75:G75 F77:G77 F79:G79 F81:G81 F83:G83 F85:G85 F87:G87 F89:G89 F91:G91 F93:G93 F95:G95 F97:G97 F99:G99 F101:G101 F103:G103 F105:G105 F107:G107 F109:G109 F111:G111 F113:G113">
    <cfRule type="cellIs" dxfId="163" priority="12" operator="lessThan">
      <formula>0</formula>
    </cfRule>
  </conditionalFormatting>
  <conditionalFormatting sqref="F10:G10 F12:G12 F14:G14 F16:G16 F18:G18 F20:G20 F22:G22 F24:G24 F26:G26 F28:G28 F30:G30 F32:G32 F34:G34 F36:G36 F38:G38 F40:G40 F42:G42 F44:G44 F46:G46 F48:G48 F50:G50 F52:G52 F54:G54 F56:G56 F58:G58 F60:G60 F62:G62 F64:G64 F66:G66 F68:G68 F70:G70 F72:G72 F74:G74 F76:G76 F78:G78 F80:G80 F82:G82 F84:G84 F86:G86 F88:G88 F90:G90 F92:G92 F94:G94 F96:G96 F98:G98 F100:G100 F102:G102 F104:G104 F106:G106 F108:G108 F110:G110 F112:G112 F114:G114">
    <cfRule type="cellIs" dxfId="162" priority="11" operator="lessThan">
      <formula>0</formula>
    </cfRule>
  </conditionalFormatting>
  <conditionalFormatting sqref="A116:D116 F116:XFD116 A115:XFD115">
    <cfRule type="cellIs" dxfId="161" priority="7" operator="lessThan">
      <formula>0</formula>
    </cfRule>
  </conditionalFormatting>
  <conditionalFormatting sqref="I119:I120">
    <cfRule type="cellIs" dxfId="160" priority="6" operator="lessThan">
      <formula>0</formula>
    </cfRule>
  </conditionalFormatting>
  <conditionalFormatting sqref="J122:O123">
    <cfRule type="cellIs" dxfId="159" priority="5" operator="lessThan">
      <formula>0</formula>
    </cfRule>
  </conditionalFormatting>
  <conditionalFormatting sqref="J4:S6">
    <cfRule type="cellIs" dxfId="158" priority="3" operator="lessThan">
      <formula>0</formula>
    </cfRule>
  </conditionalFormatting>
  <conditionalFormatting sqref="S1">
    <cfRule type="cellIs" dxfId="157" priority="2" operator="lessThan">
      <formula>0</formula>
    </cfRule>
  </conditionalFormatting>
  <conditionalFormatting sqref="A2">
    <cfRule type="cellIs" dxfId="156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3"/>
  <sheetViews>
    <sheetView zoomScale="86" zoomScaleNormal="86" workbookViewId="0">
      <pane xSplit="9" ySplit="6" topLeftCell="J7" activePane="bottomRight" state="frozen"/>
      <selection activeCell="L22" sqref="L22"/>
      <selection pane="topRight" activeCell="L22" sqref="L22"/>
      <selection pane="bottomLeft" activeCell="L22" sqref="L22"/>
      <selection pane="bottomRight" activeCell="Q476" sqref="Q476"/>
    </sheetView>
  </sheetViews>
  <sheetFormatPr defaultRowHeight="12.75" outlineLevelRow="2" x14ac:dyDescent="0.25"/>
  <cols>
    <col min="1" max="2" width="9.140625" style="172"/>
    <col min="3" max="3" width="10.140625" style="172" customWidth="1"/>
    <col min="4" max="4" width="9.140625" style="205"/>
    <col min="5" max="5" width="50.28515625" style="255" customWidth="1"/>
    <col min="6" max="6" width="9.7109375" style="206" customWidth="1"/>
    <col min="7" max="7" width="11.5703125" style="206" customWidth="1"/>
    <col min="8" max="8" width="9.7109375" style="206" customWidth="1"/>
    <col min="9" max="9" width="13.42578125" style="206" customWidth="1"/>
    <col min="10" max="14" width="9.140625" style="165"/>
    <col min="15" max="15" width="15.140625" style="207" customWidth="1"/>
    <col min="16" max="19" width="13" style="207" customWidth="1"/>
    <col min="20" max="16384" width="9.140625" style="77"/>
  </cols>
  <sheetData>
    <row r="1" spans="1:19" ht="15.75" x14ac:dyDescent="0.25">
      <c r="A1" s="261" t="s">
        <v>2916</v>
      </c>
      <c r="S1" s="66" t="s">
        <v>2944</v>
      </c>
    </row>
    <row r="2" spans="1:19" x14ac:dyDescent="0.25">
      <c r="A2" s="67" t="s">
        <v>2945</v>
      </c>
      <c r="D2" s="254"/>
      <c r="E2" s="254"/>
      <c r="F2" s="78"/>
      <c r="G2" s="165"/>
      <c r="H2" s="166"/>
      <c r="I2" s="166"/>
      <c r="J2" s="166"/>
      <c r="K2" s="166"/>
      <c r="L2" s="166"/>
      <c r="M2" s="166"/>
      <c r="N2" s="166"/>
      <c r="O2" s="208"/>
      <c r="P2" s="166"/>
      <c r="Q2" s="166"/>
      <c r="R2" s="166"/>
      <c r="S2" s="166"/>
    </row>
    <row r="3" spans="1:19" ht="13.5" thickBot="1" x14ac:dyDescent="0.3"/>
    <row r="4" spans="1:19" s="4" customFormat="1" ht="12.75" customHeight="1" x14ac:dyDescent="0.25">
      <c r="A4" s="558" t="s">
        <v>0</v>
      </c>
      <c r="B4" s="552" t="s">
        <v>1</v>
      </c>
      <c r="C4" s="552" t="s">
        <v>2</v>
      </c>
      <c r="D4" s="575" t="s">
        <v>3</v>
      </c>
      <c r="E4" s="575" t="s">
        <v>4</v>
      </c>
      <c r="F4" s="552" t="s">
        <v>119</v>
      </c>
      <c r="G4" s="552" t="s">
        <v>126</v>
      </c>
      <c r="H4" s="552" t="s">
        <v>241</v>
      </c>
      <c r="I4" s="555" t="s">
        <v>242</v>
      </c>
      <c r="J4" s="561" t="s">
        <v>95</v>
      </c>
      <c r="K4" s="562"/>
      <c r="L4" s="562"/>
      <c r="M4" s="562"/>
      <c r="N4" s="563"/>
      <c r="O4" s="564" t="s">
        <v>96</v>
      </c>
      <c r="P4" s="565"/>
      <c r="Q4" s="565"/>
      <c r="R4" s="565"/>
      <c r="S4" s="566"/>
    </row>
    <row r="5" spans="1:19" s="4" customFormat="1" ht="12.75" customHeight="1" outlineLevel="1" x14ac:dyDescent="0.25">
      <c r="A5" s="559"/>
      <c r="B5" s="553"/>
      <c r="C5" s="553"/>
      <c r="D5" s="576"/>
      <c r="E5" s="576"/>
      <c r="F5" s="553"/>
      <c r="G5" s="553"/>
      <c r="H5" s="553"/>
      <c r="I5" s="556"/>
      <c r="J5" s="567" t="s">
        <v>94</v>
      </c>
      <c r="K5" s="569" t="s">
        <v>2837</v>
      </c>
      <c r="L5" s="569"/>
      <c r="M5" s="569"/>
      <c r="N5" s="570"/>
      <c r="O5" s="571" t="s">
        <v>94</v>
      </c>
      <c r="P5" s="573" t="s">
        <v>2837</v>
      </c>
      <c r="Q5" s="573"/>
      <c r="R5" s="573"/>
      <c r="S5" s="574"/>
    </row>
    <row r="6" spans="1:19" s="4" customFormat="1" ht="13.5" outlineLevel="1" thickBot="1" x14ac:dyDescent="0.3">
      <c r="A6" s="560"/>
      <c r="B6" s="554"/>
      <c r="C6" s="554"/>
      <c r="D6" s="577"/>
      <c r="E6" s="577"/>
      <c r="F6" s="554"/>
      <c r="G6" s="554"/>
      <c r="H6" s="554"/>
      <c r="I6" s="557"/>
      <c r="J6" s="568"/>
      <c r="K6" s="52" t="s">
        <v>97</v>
      </c>
      <c r="L6" s="52" t="s">
        <v>98</v>
      </c>
      <c r="M6" s="52" t="s">
        <v>99</v>
      </c>
      <c r="N6" s="157" t="s">
        <v>100</v>
      </c>
      <c r="O6" s="572"/>
      <c r="P6" s="204" t="s">
        <v>97</v>
      </c>
      <c r="Q6" s="204" t="s">
        <v>98</v>
      </c>
      <c r="R6" s="204" t="s">
        <v>99</v>
      </c>
      <c r="S6" s="184" t="s">
        <v>100</v>
      </c>
    </row>
    <row r="7" spans="1:19" ht="38.25" outlineLevel="2" x14ac:dyDescent="0.25">
      <c r="A7" s="262" t="s">
        <v>10</v>
      </c>
      <c r="B7" s="174" t="s">
        <v>2948</v>
      </c>
      <c r="C7" s="414">
        <v>509726</v>
      </c>
      <c r="D7" s="209">
        <v>300</v>
      </c>
      <c r="E7" s="258" t="s">
        <v>2711</v>
      </c>
      <c r="F7" s="210">
        <v>2</v>
      </c>
      <c r="G7" s="210" t="s">
        <v>135</v>
      </c>
      <c r="H7" s="174" t="s">
        <v>2707</v>
      </c>
      <c r="I7" s="80" t="s">
        <v>2835</v>
      </c>
      <c r="J7" s="167">
        <v>71</v>
      </c>
      <c r="K7" s="168">
        <v>17</v>
      </c>
      <c r="L7" s="168">
        <v>18</v>
      </c>
      <c r="M7" s="168">
        <v>18</v>
      </c>
      <c r="N7" s="169">
        <v>18</v>
      </c>
      <c r="O7" s="240">
        <v>2556</v>
      </c>
      <c r="P7" s="212">
        <v>639</v>
      </c>
      <c r="Q7" s="212">
        <v>639</v>
      </c>
      <c r="R7" s="212">
        <v>639</v>
      </c>
      <c r="S7" s="213">
        <v>639</v>
      </c>
    </row>
    <row r="8" spans="1:19" ht="38.25" outlineLevel="2" x14ac:dyDescent="0.25">
      <c r="A8" s="412" t="s">
        <v>10</v>
      </c>
      <c r="B8" s="272" t="s">
        <v>2948</v>
      </c>
      <c r="C8" s="406">
        <v>509726</v>
      </c>
      <c r="D8" s="402">
        <v>300</v>
      </c>
      <c r="E8" s="403" t="s">
        <v>2711</v>
      </c>
      <c r="F8" s="405">
        <v>2</v>
      </c>
      <c r="G8" s="405" t="s">
        <v>135</v>
      </c>
      <c r="H8" s="272">
        <v>22</v>
      </c>
      <c r="I8" s="82" t="s">
        <v>2836</v>
      </c>
      <c r="J8" s="396">
        <v>71</v>
      </c>
      <c r="K8" s="160">
        <v>17</v>
      </c>
      <c r="L8" s="160">
        <v>18</v>
      </c>
      <c r="M8" s="160">
        <v>18</v>
      </c>
      <c r="N8" s="397">
        <v>18</v>
      </c>
      <c r="O8" s="454">
        <v>2556</v>
      </c>
      <c r="P8" s="214">
        <v>639</v>
      </c>
      <c r="Q8" s="214">
        <v>639</v>
      </c>
      <c r="R8" s="214">
        <v>639</v>
      </c>
      <c r="S8" s="215">
        <v>639</v>
      </c>
    </row>
    <row r="9" spans="1:19" ht="25.5" outlineLevel="2" x14ac:dyDescent="0.25">
      <c r="A9" s="412" t="s">
        <v>7</v>
      </c>
      <c r="B9" s="272">
        <v>2</v>
      </c>
      <c r="C9" s="163">
        <v>500101</v>
      </c>
      <c r="D9" s="402">
        <v>10101</v>
      </c>
      <c r="E9" s="403" t="s">
        <v>638</v>
      </c>
      <c r="F9" s="405">
        <v>2</v>
      </c>
      <c r="G9" s="405" t="s">
        <v>135</v>
      </c>
      <c r="H9" s="272" t="s">
        <v>2707</v>
      </c>
      <c r="I9" s="82" t="s">
        <v>2835</v>
      </c>
      <c r="J9" s="396">
        <v>7300</v>
      </c>
      <c r="K9" s="160">
        <v>1825</v>
      </c>
      <c r="L9" s="160">
        <v>1825</v>
      </c>
      <c r="M9" s="160">
        <v>1825</v>
      </c>
      <c r="N9" s="397">
        <v>1825</v>
      </c>
      <c r="O9" s="454">
        <v>88898.282556799997</v>
      </c>
      <c r="P9" s="214">
        <v>22224.570639199999</v>
      </c>
      <c r="Q9" s="214">
        <v>22224.570639199999</v>
      </c>
      <c r="R9" s="214">
        <v>22224.570639199999</v>
      </c>
      <c r="S9" s="215">
        <v>22224.570639199999</v>
      </c>
    </row>
    <row r="10" spans="1:19" ht="25.5" outlineLevel="2" x14ac:dyDescent="0.25">
      <c r="A10" s="412" t="s">
        <v>7</v>
      </c>
      <c r="B10" s="272">
        <v>2</v>
      </c>
      <c r="C10" s="163">
        <v>500101</v>
      </c>
      <c r="D10" s="402">
        <v>10101</v>
      </c>
      <c r="E10" s="403" t="s">
        <v>638</v>
      </c>
      <c r="F10" s="405">
        <v>2</v>
      </c>
      <c r="G10" s="405" t="s">
        <v>135</v>
      </c>
      <c r="H10" s="272">
        <v>22</v>
      </c>
      <c r="I10" s="82" t="s">
        <v>2836</v>
      </c>
      <c r="J10" s="396">
        <v>706</v>
      </c>
      <c r="K10" s="160">
        <v>175</v>
      </c>
      <c r="L10" s="160">
        <v>177</v>
      </c>
      <c r="M10" s="160">
        <v>177</v>
      </c>
      <c r="N10" s="397">
        <v>177</v>
      </c>
      <c r="O10" s="454">
        <v>22033.554</v>
      </c>
      <c r="P10" s="214">
        <v>5508.3885</v>
      </c>
      <c r="Q10" s="214">
        <v>5508.3885</v>
      </c>
      <c r="R10" s="214">
        <v>5508.3885</v>
      </c>
      <c r="S10" s="215">
        <v>5508.3885</v>
      </c>
    </row>
    <row r="11" spans="1:19" ht="25.5" outlineLevel="2" x14ac:dyDescent="0.25">
      <c r="A11" s="412" t="s">
        <v>7</v>
      </c>
      <c r="B11" s="272">
        <v>2</v>
      </c>
      <c r="C11" s="163">
        <v>500114</v>
      </c>
      <c r="D11" s="402">
        <v>11401</v>
      </c>
      <c r="E11" s="403" t="s">
        <v>641</v>
      </c>
      <c r="F11" s="405">
        <v>2</v>
      </c>
      <c r="G11" s="405" t="s">
        <v>135</v>
      </c>
      <c r="H11" s="272" t="s">
        <v>2707</v>
      </c>
      <c r="I11" s="82" t="s">
        <v>2835</v>
      </c>
      <c r="J11" s="396">
        <v>600</v>
      </c>
      <c r="K11" s="160">
        <v>150</v>
      </c>
      <c r="L11" s="160">
        <v>150</v>
      </c>
      <c r="M11" s="160">
        <v>150</v>
      </c>
      <c r="N11" s="397">
        <v>150</v>
      </c>
      <c r="O11" s="454">
        <v>4604.0544</v>
      </c>
      <c r="P11" s="214">
        <v>1151.0136</v>
      </c>
      <c r="Q11" s="214">
        <v>1151.0136</v>
      </c>
      <c r="R11" s="214">
        <v>1151.0136</v>
      </c>
      <c r="S11" s="215">
        <v>1151.0136</v>
      </c>
    </row>
    <row r="12" spans="1:19" ht="25.5" outlineLevel="2" x14ac:dyDescent="0.25">
      <c r="A12" s="412" t="s">
        <v>7</v>
      </c>
      <c r="B12" s="272">
        <v>2</v>
      </c>
      <c r="C12" s="163">
        <v>500114</v>
      </c>
      <c r="D12" s="402">
        <v>11401</v>
      </c>
      <c r="E12" s="403" t="s">
        <v>641</v>
      </c>
      <c r="F12" s="405">
        <v>2</v>
      </c>
      <c r="G12" s="405" t="s">
        <v>135</v>
      </c>
      <c r="H12" s="272">
        <v>22</v>
      </c>
      <c r="I12" s="82" t="s">
        <v>2836</v>
      </c>
      <c r="J12" s="396">
        <v>0</v>
      </c>
      <c r="K12" s="160">
        <v>0</v>
      </c>
      <c r="L12" s="160">
        <v>0</v>
      </c>
      <c r="M12" s="160">
        <v>0</v>
      </c>
      <c r="N12" s="397">
        <v>0</v>
      </c>
      <c r="O12" s="454">
        <v>0</v>
      </c>
      <c r="P12" s="214">
        <v>0</v>
      </c>
      <c r="Q12" s="214">
        <v>0</v>
      </c>
      <c r="R12" s="214">
        <v>0</v>
      </c>
      <c r="S12" s="215">
        <v>0</v>
      </c>
    </row>
    <row r="13" spans="1:19" ht="25.5" outlineLevel="2" x14ac:dyDescent="0.25">
      <c r="A13" s="412" t="s">
        <v>10</v>
      </c>
      <c r="B13" s="272">
        <v>2</v>
      </c>
      <c r="C13" s="163">
        <v>500116</v>
      </c>
      <c r="D13" s="402">
        <v>11501</v>
      </c>
      <c r="E13" s="403" t="s">
        <v>2680</v>
      </c>
      <c r="F13" s="405">
        <v>2</v>
      </c>
      <c r="G13" s="405" t="s">
        <v>135</v>
      </c>
      <c r="H13" s="272" t="s">
        <v>2707</v>
      </c>
      <c r="I13" s="82" t="s">
        <v>2835</v>
      </c>
      <c r="J13" s="396">
        <v>2540</v>
      </c>
      <c r="K13" s="160">
        <v>635</v>
      </c>
      <c r="L13" s="160">
        <v>635</v>
      </c>
      <c r="M13" s="160">
        <v>635</v>
      </c>
      <c r="N13" s="397">
        <v>635</v>
      </c>
      <c r="O13" s="454">
        <v>252649.25640000001</v>
      </c>
      <c r="P13" s="214">
        <v>63162.314100000003</v>
      </c>
      <c r="Q13" s="214">
        <v>63162.314100000003</v>
      </c>
      <c r="R13" s="214">
        <v>63162.314100000003</v>
      </c>
      <c r="S13" s="215">
        <v>63162.314100000003</v>
      </c>
    </row>
    <row r="14" spans="1:19" ht="25.5" outlineLevel="2" x14ac:dyDescent="0.25">
      <c r="A14" s="412" t="s">
        <v>10</v>
      </c>
      <c r="B14" s="272">
        <v>2</v>
      </c>
      <c r="C14" s="163">
        <v>500116</v>
      </c>
      <c r="D14" s="402">
        <v>11501</v>
      </c>
      <c r="E14" s="403" t="s">
        <v>2680</v>
      </c>
      <c r="F14" s="405">
        <v>2</v>
      </c>
      <c r="G14" s="405" t="s">
        <v>135</v>
      </c>
      <c r="H14" s="272">
        <v>22</v>
      </c>
      <c r="I14" s="82" t="s">
        <v>2836</v>
      </c>
      <c r="J14" s="396">
        <v>2540</v>
      </c>
      <c r="K14" s="160">
        <v>635</v>
      </c>
      <c r="L14" s="160">
        <v>635</v>
      </c>
      <c r="M14" s="160">
        <v>635</v>
      </c>
      <c r="N14" s="397">
        <v>635</v>
      </c>
      <c r="O14" s="454">
        <v>252649.25640000001</v>
      </c>
      <c r="P14" s="214">
        <v>63162.314100000003</v>
      </c>
      <c r="Q14" s="214">
        <v>63162.314100000003</v>
      </c>
      <c r="R14" s="214">
        <v>63162.314100000003</v>
      </c>
      <c r="S14" s="215">
        <v>63162.314100000003</v>
      </c>
    </row>
    <row r="15" spans="1:19" ht="25.5" outlineLevel="2" x14ac:dyDescent="0.25">
      <c r="A15" s="412" t="s">
        <v>7</v>
      </c>
      <c r="B15" s="272">
        <v>6</v>
      </c>
      <c r="C15" s="163">
        <v>500201</v>
      </c>
      <c r="D15" s="402">
        <v>20101</v>
      </c>
      <c r="E15" s="403" t="s">
        <v>752</v>
      </c>
      <c r="F15" s="405">
        <v>2</v>
      </c>
      <c r="G15" s="405" t="s">
        <v>135</v>
      </c>
      <c r="H15" s="272" t="s">
        <v>2707</v>
      </c>
      <c r="I15" s="82" t="s">
        <v>2835</v>
      </c>
      <c r="J15" s="396">
        <v>3500</v>
      </c>
      <c r="K15" s="160">
        <v>875</v>
      </c>
      <c r="L15" s="160">
        <v>875</v>
      </c>
      <c r="M15" s="160">
        <v>875</v>
      </c>
      <c r="N15" s="397">
        <v>875</v>
      </c>
      <c r="O15" s="454">
        <v>32124.892767999998</v>
      </c>
      <c r="P15" s="214">
        <v>8031.2231919999995</v>
      </c>
      <c r="Q15" s="214">
        <v>8031.2231919999995</v>
      </c>
      <c r="R15" s="214">
        <v>8031.2231919999995</v>
      </c>
      <c r="S15" s="215">
        <v>8031.2231919999995</v>
      </c>
    </row>
    <row r="16" spans="1:19" ht="25.5" outlineLevel="2" x14ac:dyDescent="0.25">
      <c r="A16" s="412" t="s">
        <v>7</v>
      </c>
      <c r="B16" s="272">
        <v>6</v>
      </c>
      <c r="C16" s="163">
        <v>500201</v>
      </c>
      <c r="D16" s="402">
        <v>20101</v>
      </c>
      <c r="E16" s="403" t="s">
        <v>752</v>
      </c>
      <c r="F16" s="405">
        <v>2</v>
      </c>
      <c r="G16" s="405" t="s">
        <v>135</v>
      </c>
      <c r="H16" s="272">
        <v>22</v>
      </c>
      <c r="I16" s="82" t="s">
        <v>2836</v>
      </c>
      <c r="J16" s="396">
        <v>12</v>
      </c>
      <c r="K16" s="160">
        <v>3</v>
      </c>
      <c r="L16" s="160">
        <v>3</v>
      </c>
      <c r="M16" s="160">
        <v>3</v>
      </c>
      <c r="N16" s="397">
        <v>3</v>
      </c>
      <c r="O16" s="454">
        <v>379.93768</v>
      </c>
      <c r="P16" s="214">
        <v>94.98442</v>
      </c>
      <c r="Q16" s="214">
        <v>94.98442</v>
      </c>
      <c r="R16" s="214">
        <v>94.98442</v>
      </c>
      <c r="S16" s="215">
        <v>94.98442</v>
      </c>
    </row>
    <row r="17" spans="1:19" ht="25.5" outlineLevel="2" x14ac:dyDescent="0.25">
      <c r="A17" s="412" t="s">
        <v>7</v>
      </c>
      <c r="B17" s="272">
        <v>4</v>
      </c>
      <c r="C17" s="163">
        <v>500301</v>
      </c>
      <c r="D17" s="402">
        <v>30101</v>
      </c>
      <c r="E17" s="403" t="s">
        <v>751</v>
      </c>
      <c r="F17" s="405">
        <v>2</v>
      </c>
      <c r="G17" s="405" t="s">
        <v>135</v>
      </c>
      <c r="H17" s="272" t="s">
        <v>2707</v>
      </c>
      <c r="I17" s="82" t="s">
        <v>2835</v>
      </c>
      <c r="J17" s="396">
        <v>5101</v>
      </c>
      <c r="K17" s="160">
        <v>1276</v>
      </c>
      <c r="L17" s="160">
        <v>1275</v>
      </c>
      <c r="M17" s="160">
        <v>1275</v>
      </c>
      <c r="N17" s="397">
        <v>1275</v>
      </c>
      <c r="O17" s="454">
        <v>48369.497942399998</v>
      </c>
      <c r="P17" s="214">
        <v>12092.374485599999</v>
      </c>
      <c r="Q17" s="214">
        <v>12092.374485599999</v>
      </c>
      <c r="R17" s="214">
        <v>12092.374485599999</v>
      </c>
      <c r="S17" s="215">
        <v>12092.374485599999</v>
      </c>
    </row>
    <row r="18" spans="1:19" ht="25.5" outlineLevel="2" x14ac:dyDescent="0.25">
      <c r="A18" s="412" t="s">
        <v>7</v>
      </c>
      <c r="B18" s="272">
        <v>4</v>
      </c>
      <c r="C18" s="163">
        <v>500301</v>
      </c>
      <c r="D18" s="402">
        <v>30101</v>
      </c>
      <c r="E18" s="403" t="s">
        <v>751</v>
      </c>
      <c r="F18" s="405">
        <v>2</v>
      </c>
      <c r="G18" s="405" t="s">
        <v>135</v>
      </c>
      <c r="H18" s="272">
        <v>22</v>
      </c>
      <c r="I18" s="82" t="s">
        <v>2836</v>
      </c>
      <c r="J18" s="396">
        <v>0</v>
      </c>
      <c r="K18" s="160">
        <v>0</v>
      </c>
      <c r="L18" s="160">
        <v>0</v>
      </c>
      <c r="M18" s="160">
        <v>0</v>
      </c>
      <c r="N18" s="397">
        <v>0</v>
      </c>
      <c r="O18" s="454">
        <v>0</v>
      </c>
      <c r="P18" s="214">
        <v>0</v>
      </c>
      <c r="Q18" s="214">
        <v>0</v>
      </c>
      <c r="R18" s="214">
        <v>0</v>
      </c>
      <c r="S18" s="215">
        <v>0</v>
      </c>
    </row>
    <row r="19" spans="1:19" ht="25.5" outlineLevel="2" x14ac:dyDescent="0.25">
      <c r="A19" s="412" t="s">
        <v>7</v>
      </c>
      <c r="B19" s="272">
        <v>4</v>
      </c>
      <c r="C19" s="163">
        <v>500302</v>
      </c>
      <c r="D19" s="402">
        <v>30201</v>
      </c>
      <c r="E19" s="403" t="s">
        <v>542</v>
      </c>
      <c r="F19" s="405">
        <v>2</v>
      </c>
      <c r="G19" s="405" t="s">
        <v>135</v>
      </c>
      <c r="H19" s="272" t="s">
        <v>2707</v>
      </c>
      <c r="I19" s="82" t="s">
        <v>2835</v>
      </c>
      <c r="J19" s="396">
        <v>2654</v>
      </c>
      <c r="K19" s="160">
        <v>662</v>
      </c>
      <c r="L19" s="160">
        <v>664</v>
      </c>
      <c r="M19" s="160">
        <v>664</v>
      </c>
      <c r="N19" s="397">
        <v>664</v>
      </c>
      <c r="O19" s="454">
        <v>33557.371331199996</v>
      </c>
      <c r="P19" s="214">
        <v>8389.3428327999991</v>
      </c>
      <c r="Q19" s="214">
        <v>8389.3428327999991</v>
      </c>
      <c r="R19" s="214">
        <v>8389.3428327999991</v>
      </c>
      <c r="S19" s="215">
        <v>8389.3428327999991</v>
      </c>
    </row>
    <row r="20" spans="1:19" ht="25.5" outlineLevel="2" x14ac:dyDescent="0.25">
      <c r="A20" s="412" t="s">
        <v>7</v>
      </c>
      <c r="B20" s="272">
        <v>4</v>
      </c>
      <c r="C20" s="163">
        <v>500302</v>
      </c>
      <c r="D20" s="402">
        <v>30201</v>
      </c>
      <c r="E20" s="403" t="s">
        <v>542</v>
      </c>
      <c r="F20" s="405">
        <v>2</v>
      </c>
      <c r="G20" s="405" t="s">
        <v>135</v>
      </c>
      <c r="H20" s="272">
        <v>22</v>
      </c>
      <c r="I20" s="82" t="s">
        <v>2836</v>
      </c>
      <c r="J20" s="396">
        <v>0</v>
      </c>
      <c r="K20" s="160">
        <v>0</v>
      </c>
      <c r="L20" s="160">
        <v>0</v>
      </c>
      <c r="M20" s="160">
        <v>0</v>
      </c>
      <c r="N20" s="397">
        <v>0</v>
      </c>
      <c r="O20" s="454">
        <v>0</v>
      </c>
      <c r="P20" s="214">
        <v>0</v>
      </c>
      <c r="Q20" s="214">
        <v>0</v>
      </c>
      <c r="R20" s="214">
        <v>0</v>
      </c>
      <c r="S20" s="215">
        <v>0</v>
      </c>
    </row>
    <row r="21" spans="1:19" ht="25.5" outlineLevel="2" x14ac:dyDescent="0.25">
      <c r="A21" s="412" t="s">
        <v>7</v>
      </c>
      <c r="B21" s="272">
        <v>7</v>
      </c>
      <c r="C21" s="163">
        <v>500401</v>
      </c>
      <c r="D21" s="402">
        <v>40101</v>
      </c>
      <c r="E21" s="403" t="s">
        <v>740</v>
      </c>
      <c r="F21" s="405">
        <v>2</v>
      </c>
      <c r="G21" s="405" t="s">
        <v>135</v>
      </c>
      <c r="H21" s="272" t="s">
        <v>2707</v>
      </c>
      <c r="I21" s="82" t="s">
        <v>2835</v>
      </c>
      <c r="J21" s="396">
        <v>5998</v>
      </c>
      <c r="K21" s="160">
        <v>1498</v>
      </c>
      <c r="L21" s="160">
        <v>1500</v>
      </c>
      <c r="M21" s="160">
        <v>1500</v>
      </c>
      <c r="N21" s="397">
        <v>1500</v>
      </c>
      <c r="O21" s="454">
        <v>70757.266785600004</v>
      </c>
      <c r="P21" s="214">
        <v>17689.316696400001</v>
      </c>
      <c r="Q21" s="214">
        <v>17689.316696400001</v>
      </c>
      <c r="R21" s="214">
        <v>17689.316696400001</v>
      </c>
      <c r="S21" s="215">
        <v>17689.316696400001</v>
      </c>
    </row>
    <row r="22" spans="1:19" ht="25.5" outlineLevel="2" x14ac:dyDescent="0.25">
      <c r="A22" s="412" t="s">
        <v>7</v>
      </c>
      <c r="B22" s="272">
        <v>7</v>
      </c>
      <c r="C22" s="163">
        <v>500401</v>
      </c>
      <c r="D22" s="402">
        <v>40101</v>
      </c>
      <c r="E22" s="403" t="s">
        <v>740</v>
      </c>
      <c r="F22" s="405">
        <v>2</v>
      </c>
      <c r="G22" s="405" t="s">
        <v>135</v>
      </c>
      <c r="H22" s="272">
        <v>22</v>
      </c>
      <c r="I22" s="82" t="s">
        <v>2836</v>
      </c>
      <c r="J22" s="396">
        <v>465</v>
      </c>
      <c r="K22" s="160">
        <v>117</v>
      </c>
      <c r="L22" s="160">
        <v>116</v>
      </c>
      <c r="M22" s="160">
        <v>116</v>
      </c>
      <c r="N22" s="397">
        <v>116</v>
      </c>
      <c r="O22" s="454">
        <v>14512.184999999999</v>
      </c>
      <c r="P22" s="214">
        <v>3628.0462499999999</v>
      </c>
      <c r="Q22" s="214">
        <v>3628.0462499999999</v>
      </c>
      <c r="R22" s="214">
        <v>3628.0462499999999</v>
      </c>
      <c r="S22" s="215">
        <v>3628.0462499999999</v>
      </c>
    </row>
    <row r="23" spans="1:19" ht="25.5" outlineLevel="2" x14ac:dyDescent="0.25">
      <c r="A23" s="412" t="s">
        <v>7</v>
      </c>
      <c r="B23" s="272">
        <v>7</v>
      </c>
      <c r="C23" s="163">
        <v>500402</v>
      </c>
      <c r="D23" s="402">
        <v>40201</v>
      </c>
      <c r="E23" s="403" t="s">
        <v>732</v>
      </c>
      <c r="F23" s="405">
        <v>2</v>
      </c>
      <c r="G23" s="405" t="s">
        <v>135</v>
      </c>
      <c r="H23" s="272" t="s">
        <v>2707</v>
      </c>
      <c r="I23" s="82" t="s">
        <v>2835</v>
      </c>
      <c r="J23" s="396">
        <v>2900</v>
      </c>
      <c r="K23" s="160">
        <v>725</v>
      </c>
      <c r="L23" s="160">
        <v>725</v>
      </c>
      <c r="M23" s="160">
        <v>725</v>
      </c>
      <c r="N23" s="397">
        <v>725</v>
      </c>
      <c r="O23" s="454">
        <v>25887.063206399998</v>
      </c>
      <c r="P23" s="214">
        <v>6471.7658015999996</v>
      </c>
      <c r="Q23" s="214">
        <v>6471.7658015999996</v>
      </c>
      <c r="R23" s="214">
        <v>6471.7658015999996</v>
      </c>
      <c r="S23" s="215">
        <v>6471.7658015999996</v>
      </c>
    </row>
    <row r="24" spans="1:19" ht="25.5" outlineLevel="2" x14ac:dyDescent="0.25">
      <c r="A24" s="412" t="s">
        <v>7</v>
      </c>
      <c r="B24" s="272">
        <v>7</v>
      </c>
      <c r="C24" s="163">
        <v>500402</v>
      </c>
      <c r="D24" s="402">
        <v>40201</v>
      </c>
      <c r="E24" s="403" t="s">
        <v>732</v>
      </c>
      <c r="F24" s="405">
        <v>2</v>
      </c>
      <c r="G24" s="405" t="s">
        <v>135</v>
      </c>
      <c r="H24" s="272">
        <v>22</v>
      </c>
      <c r="I24" s="82" t="s">
        <v>2836</v>
      </c>
      <c r="J24" s="396">
        <v>0</v>
      </c>
      <c r="K24" s="160">
        <v>0</v>
      </c>
      <c r="L24" s="160">
        <v>0</v>
      </c>
      <c r="M24" s="160">
        <v>0</v>
      </c>
      <c r="N24" s="397">
        <v>0</v>
      </c>
      <c r="O24" s="454">
        <v>0</v>
      </c>
      <c r="P24" s="214">
        <v>0</v>
      </c>
      <c r="Q24" s="214">
        <v>0</v>
      </c>
      <c r="R24" s="214">
        <v>0</v>
      </c>
      <c r="S24" s="215">
        <v>0</v>
      </c>
    </row>
    <row r="25" spans="1:19" ht="25.5" outlineLevel="2" x14ac:dyDescent="0.25">
      <c r="A25" s="412" t="s">
        <v>7</v>
      </c>
      <c r="B25" s="272">
        <v>7</v>
      </c>
      <c r="C25" s="163">
        <v>500403</v>
      </c>
      <c r="D25" s="402">
        <v>40301</v>
      </c>
      <c r="E25" s="403" t="s">
        <v>209</v>
      </c>
      <c r="F25" s="405">
        <v>2</v>
      </c>
      <c r="G25" s="405" t="s">
        <v>135</v>
      </c>
      <c r="H25" s="272" t="s">
        <v>2707</v>
      </c>
      <c r="I25" s="82" t="s">
        <v>2835</v>
      </c>
      <c r="J25" s="396">
        <v>1150</v>
      </c>
      <c r="K25" s="160">
        <v>286</v>
      </c>
      <c r="L25" s="160">
        <v>288</v>
      </c>
      <c r="M25" s="160">
        <v>288</v>
      </c>
      <c r="N25" s="397">
        <v>288</v>
      </c>
      <c r="O25" s="454">
        <v>10085.064899200001</v>
      </c>
      <c r="P25" s="214">
        <v>2521.2662248000001</v>
      </c>
      <c r="Q25" s="214">
        <v>2521.2662248000001</v>
      </c>
      <c r="R25" s="214">
        <v>2521.2662248000001</v>
      </c>
      <c r="S25" s="215">
        <v>2521.2662248000001</v>
      </c>
    </row>
    <row r="26" spans="1:19" ht="25.5" outlineLevel="2" x14ac:dyDescent="0.25">
      <c r="A26" s="412" t="s">
        <v>7</v>
      </c>
      <c r="B26" s="272">
        <v>7</v>
      </c>
      <c r="C26" s="163">
        <v>500403</v>
      </c>
      <c r="D26" s="402">
        <v>40301</v>
      </c>
      <c r="E26" s="403" t="s">
        <v>209</v>
      </c>
      <c r="F26" s="405">
        <v>2</v>
      </c>
      <c r="G26" s="405" t="s">
        <v>135</v>
      </c>
      <c r="H26" s="272">
        <v>22</v>
      </c>
      <c r="I26" s="82" t="s">
        <v>2836</v>
      </c>
      <c r="J26" s="396">
        <v>0</v>
      </c>
      <c r="K26" s="160">
        <v>0</v>
      </c>
      <c r="L26" s="160">
        <v>0</v>
      </c>
      <c r="M26" s="160">
        <v>0</v>
      </c>
      <c r="N26" s="397">
        <v>0</v>
      </c>
      <c r="O26" s="454">
        <v>0</v>
      </c>
      <c r="P26" s="214">
        <v>0</v>
      </c>
      <c r="Q26" s="214">
        <v>0</v>
      </c>
      <c r="R26" s="214">
        <v>0</v>
      </c>
      <c r="S26" s="215">
        <v>0</v>
      </c>
    </row>
    <row r="27" spans="1:19" ht="25.5" outlineLevel="2" x14ac:dyDescent="0.25">
      <c r="A27" s="412" t="s">
        <v>7</v>
      </c>
      <c r="B27" s="272">
        <v>7</v>
      </c>
      <c r="C27" s="163">
        <v>500501</v>
      </c>
      <c r="D27" s="402">
        <v>50101</v>
      </c>
      <c r="E27" s="403" t="s">
        <v>534</v>
      </c>
      <c r="F27" s="405">
        <v>2</v>
      </c>
      <c r="G27" s="405" t="s">
        <v>135</v>
      </c>
      <c r="H27" s="272" t="s">
        <v>2707</v>
      </c>
      <c r="I27" s="82" t="s">
        <v>2835</v>
      </c>
      <c r="J27" s="396">
        <v>4102</v>
      </c>
      <c r="K27" s="160">
        <v>1024</v>
      </c>
      <c r="L27" s="160">
        <v>1026</v>
      </c>
      <c r="M27" s="160">
        <v>1026</v>
      </c>
      <c r="N27" s="397">
        <v>1026</v>
      </c>
      <c r="O27" s="454">
        <v>48768.860239999995</v>
      </c>
      <c r="P27" s="214">
        <v>12192.215059999999</v>
      </c>
      <c r="Q27" s="214">
        <v>12192.215059999999</v>
      </c>
      <c r="R27" s="214">
        <v>12192.215059999999</v>
      </c>
      <c r="S27" s="215">
        <v>12192.215059999999</v>
      </c>
    </row>
    <row r="28" spans="1:19" ht="25.5" outlineLevel="2" x14ac:dyDescent="0.25">
      <c r="A28" s="412" t="s">
        <v>7</v>
      </c>
      <c r="B28" s="272">
        <v>7</v>
      </c>
      <c r="C28" s="163">
        <v>500501</v>
      </c>
      <c r="D28" s="402">
        <v>50101</v>
      </c>
      <c r="E28" s="403" t="s">
        <v>534</v>
      </c>
      <c r="F28" s="405">
        <v>2</v>
      </c>
      <c r="G28" s="405" t="s">
        <v>135</v>
      </c>
      <c r="H28" s="272">
        <v>22</v>
      </c>
      <c r="I28" s="82" t="s">
        <v>2836</v>
      </c>
      <c r="J28" s="396">
        <v>471</v>
      </c>
      <c r="K28" s="160">
        <v>117</v>
      </c>
      <c r="L28" s="160">
        <v>118</v>
      </c>
      <c r="M28" s="160">
        <v>118</v>
      </c>
      <c r="N28" s="397">
        <v>118</v>
      </c>
      <c r="O28" s="454">
        <v>14699.439</v>
      </c>
      <c r="P28" s="214">
        <v>3674.8597500000001</v>
      </c>
      <c r="Q28" s="214">
        <v>3674.8597500000001</v>
      </c>
      <c r="R28" s="214">
        <v>3674.8597500000001</v>
      </c>
      <c r="S28" s="215">
        <v>3674.8597500000001</v>
      </c>
    </row>
    <row r="29" spans="1:19" ht="25.5" outlineLevel="2" x14ac:dyDescent="0.25">
      <c r="A29" s="412" t="s">
        <v>7</v>
      </c>
      <c r="B29" s="272">
        <v>5</v>
      </c>
      <c r="C29" s="163">
        <v>500601</v>
      </c>
      <c r="D29" s="402">
        <v>60101</v>
      </c>
      <c r="E29" s="403" t="s">
        <v>535</v>
      </c>
      <c r="F29" s="405">
        <v>2</v>
      </c>
      <c r="G29" s="405" t="s">
        <v>135</v>
      </c>
      <c r="H29" s="272" t="s">
        <v>2707</v>
      </c>
      <c r="I29" s="82" t="s">
        <v>2835</v>
      </c>
      <c r="J29" s="396">
        <v>6447</v>
      </c>
      <c r="K29" s="160">
        <v>1611</v>
      </c>
      <c r="L29" s="160">
        <v>1612</v>
      </c>
      <c r="M29" s="160">
        <v>1612</v>
      </c>
      <c r="N29" s="397">
        <v>1612</v>
      </c>
      <c r="O29" s="454">
        <v>93423.279940800014</v>
      </c>
      <c r="P29" s="214">
        <v>23355.819985200003</v>
      </c>
      <c r="Q29" s="214">
        <v>23355.819985200003</v>
      </c>
      <c r="R29" s="214">
        <v>23355.819985200003</v>
      </c>
      <c r="S29" s="215">
        <v>23355.819985200003</v>
      </c>
    </row>
    <row r="30" spans="1:19" ht="25.5" outlineLevel="2" x14ac:dyDescent="0.25">
      <c r="A30" s="412" t="s">
        <v>7</v>
      </c>
      <c r="B30" s="272">
        <v>5</v>
      </c>
      <c r="C30" s="163">
        <v>500601</v>
      </c>
      <c r="D30" s="402">
        <v>60101</v>
      </c>
      <c r="E30" s="403" t="s">
        <v>535</v>
      </c>
      <c r="F30" s="405">
        <v>2</v>
      </c>
      <c r="G30" s="405" t="s">
        <v>135</v>
      </c>
      <c r="H30" s="272">
        <v>22</v>
      </c>
      <c r="I30" s="82" t="s">
        <v>2836</v>
      </c>
      <c r="J30" s="396">
        <v>636</v>
      </c>
      <c r="K30" s="160">
        <v>159</v>
      </c>
      <c r="L30" s="160">
        <v>159</v>
      </c>
      <c r="M30" s="160">
        <v>159</v>
      </c>
      <c r="N30" s="397">
        <v>159</v>
      </c>
      <c r="O30" s="454">
        <v>13020.654959999998</v>
      </c>
      <c r="P30" s="214">
        <v>3255.1637399999995</v>
      </c>
      <c r="Q30" s="214">
        <v>3255.1637399999995</v>
      </c>
      <c r="R30" s="214">
        <v>3255.1637399999995</v>
      </c>
      <c r="S30" s="215">
        <v>3255.1637399999995</v>
      </c>
    </row>
    <row r="31" spans="1:19" ht="42.75" customHeight="1" outlineLevel="2" x14ac:dyDescent="0.25">
      <c r="A31" s="412" t="s">
        <v>10</v>
      </c>
      <c r="B31" s="272">
        <v>1</v>
      </c>
      <c r="C31" s="163">
        <v>500611</v>
      </c>
      <c r="D31" s="402">
        <v>61001</v>
      </c>
      <c r="E31" s="403" t="s">
        <v>2712</v>
      </c>
      <c r="F31" s="405">
        <v>2</v>
      </c>
      <c r="G31" s="405" t="s">
        <v>135</v>
      </c>
      <c r="H31" s="272" t="s">
        <v>2707</v>
      </c>
      <c r="I31" s="82" t="s">
        <v>2835</v>
      </c>
      <c r="J31" s="396">
        <v>100</v>
      </c>
      <c r="K31" s="160">
        <v>25</v>
      </c>
      <c r="L31" s="160">
        <v>25</v>
      </c>
      <c r="M31" s="160">
        <v>25</v>
      </c>
      <c r="N31" s="397">
        <v>25</v>
      </c>
      <c r="O31" s="454">
        <v>1034.7496000000001</v>
      </c>
      <c r="P31" s="214">
        <v>258.68740000000003</v>
      </c>
      <c r="Q31" s="214">
        <v>258.68740000000003</v>
      </c>
      <c r="R31" s="214">
        <v>258.68740000000003</v>
      </c>
      <c r="S31" s="215">
        <v>258.68740000000003</v>
      </c>
    </row>
    <row r="32" spans="1:19" ht="42.75" customHeight="1" outlineLevel="2" x14ac:dyDescent="0.25">
      <c r="A32" s="412" t="s">
        <v>10</v>
      </c>
      <c r="B32" s="272">
        <v>1</v>
      </c>
      <c r="C32" s="163">
        <v>500611</v>
      </c>
      <c r="D32" s="402">
        <v>61001</v>
      </c>
      <c r="E32" s="403" t="s">
        <v>2712</v>
      </c>
      <c r="F32" s="405">
        <v>2</v>
      </c>
      <c r="G32" s="405" t="s">
        <v>135</v>
      </c>
      <c r="H32" s="272">
        <v>22</v>
      </c>
      <c r="I32" s="82" t="s">
        <v>2836</v>
      </c>
      <c r="J32" s="396">
        <v>0</v>
      </c>
      <c r="K32" s="160">
        <v>0</v>
      </c>
      <c r="L32" s="160">
        <v>0</v>
      </c>
      <c r="M32" s="160">
        <v>0</v>
      </c>
      <c r="N32" s="397">
        <v>0</v>
      </c>
      <c r="O32" s="454">
        <v>0</v>
      </c>
      <c r="P32" s="214">
        <v>0</v>
      </c>
      <c r="Q32" s="214">
        <v>0</v>
      </c>
      <c r="R32" s="214">
        <v>0</v>
      </c>
      <c r="S32" s="215">
        <v>0</v>
      </c>
    </row>
    <row r="33" spans="1:19" ht="25.5" outlineLevel="2" x14ac:dyDescent="0.25">
      <c r="A33" s="412" t="s">
        <v>7</v>
      </c>
      <c r="B33" s="272">
        <v>7</v>
      </c>
      <c r="C33" s="163">
        <v>500701</v>
      </c>
      <c r="D33" s="402">
        <v>70101</v>
      </c>
      <c r="E33" s="403" t="s">
        <v>545</v>
      </c>
      <c r="F33" s="405">
        <v>2</v>
      </c>
      <c r="G33" s="405" t="s">
        <v>135</v>
      </c>
      <c r="H33" s="272" t="s">
        <v>2707</v>
      </c>
      <c r="I33" s="82" t="s">
        <v>2835</v>
      </c>
      <c r="J33" s="396">
        <v>5005</v>
      </c>
      <c r="K33" s="160">
        <v>1252</v>
      </c>
      <c r="L33" s="160">
        <v>1251</v>
      </c>
      <c r="M33" s="160">
        <v>1251</v>
      </c>
      <c r="N33" s="397">
        <v>1251</v>
      </c>
      <c r="O33" s="454">
        <v>58180.617999182985</v>
      </c>
      <c r="P33" s="214">
        <v>14564.582203044614</v>
      </c>
      <c r="Q33" s="214">
        <v>14538.678598712791</v>
      </c>
      <c r="R33" s="214">
        <v>14538.678598712791</v>
      </c>
      <c r="S33" s="215">
        <v>14538.678598712791</v>
      </c>
    </row>
    <row r="34" spans="1:19" ht="25.5" outlineLevel="2" x14ac:dyDescent="0.25">
      <c r="A34" s="412" t="s">
        <v>7</v>
      </c>
      <c r="B34" s="272">
        <v>7</v>
      </c>
      <c r="C34" s="163">
        <v>500701</v>
      </c>
      <c r="D34" s="402">
        <v>70101</v>
      </c>
      <c r="E34" s="403" t="s">
        <v>545</v>
      </c>
      <c r="F34" s="405">
        <v>2</v>
      </c>
      <c r="G34" s="405" t="s">
        <v>135</v>
      </c>
      <c r="H34" s="272">
        <v>22</v>
      </c>
      <c r="I34" s="82" t="s">
        <v>2836</v>
      </c>
      <c r="J34" s="396">
        <v>1246</v>
      </c>
      <c r="K34" s="160">
        <v>310</v>
      </c>
      <c r="L34" s="160">
        <v>312</v>
      </c>
      <c r="M34" s="160">
        <v>312</v>
      </c>
      <c r="N34" s="397">
        <v>312</v>
      </c>
      <c r="O34" s="454">
        <v>22944.774506489379</v>
      </c>
      <c r="P34" s="214">
        <v>5754.8071567567567</v>
      </c>
      <c r="Q34" s="214">
        <v>5729.9891165775407</v>
      </c>
      <c r="R34" s="214">
        <v>5729.9891165775407</v>
      </c>
      <c r="S34" s="215">
        <v>5729.9891165775407</v>
      </c>
    </row>
    <row r="35" spans="1:19" ht="38.25" outlineLevel="2" x14ac:dyDescent="0.25">
      <c r="A35" s="412" t="s">
        <v>9</v>
      </c>
      <c r="B35" s="272">
        <v>7</v>
      </c>
      <c r="C35" s="163">
        <v>500702</v>
      </c>
      <c r="D35" s="402">
        <v>70301</v>
      </c>
      <c r="E35" s="403" t="s">
        <v>2714</v>
      </c>
      <c r="F35" s="405">
        <v>2</v>
      </c>
      <c r="G35" s="405" t="s">
        <v>135</v>
      </c>
      <c r="H35" s="272" t="s">
        <v>2707</v>
      </c>
      <c r="I35" s="82" t="s">
        <v>2835</v>
      </c>
      <c r="J35" s="396">
        <v>1900</v>
      </c>
      <c r="K35" s="160">
        <v>475</v>
      </c>
      <c r="L35" s="160">
        <v>475</v>
      </c>
      <c r="M35" s="160">
        <v>475</v>
      </c>
      <c r="N35" s="397">
        <v>475</v>
      </c>
      <c r="O35" s="454">
        <v>19588.668976000001</v>
      </c>
      <c r="P35" s="214">
        <v>4897.1672440000002</v>
      </c>
      <c r="Q35" s="214">
        <v>4897.1672440000002</v>
      </c>
      <c r="R35" s="214">
        <v>4897.1672440000002</v>
      </c>
      <c r="S35" s="215">
        <v>4897.1672440000002</v>
      </c>
    </row>
    <row r="36" spans="1:19" ht="38.25" outlineLevel="2" x14ac:dyDescent="0.25">
      <c r="A36" s="412" t="s">
        <v>9</v>
      </c>
      <c r="B36" s="272">
        <v>7</v>
      </c>
      <c r="C36" s="163">
        <v>500702</v>
      </c>
      <c r="D36" s="402">
        <v>70301</v>
      </c>
      <c r="E36" s="403" t="s">
        <v>2714</v>
      </c>
      <c r="F36" s="405">
        <v>2</v>
      </c>
      <c r="G36" s="405" t="s">
        <v>135</v>
      </c>
      <c r="H36" s="272">
        <v>22</v>
      </c>
      <c r="I36" s="82" t="s">
        <v>2836</v>
      </c>
      <c r="J36" s="396">
        <v>60</v>
      </c>
      <c r="K36" s="160">
        <v>15</v>
      </c>
      <c r="L36" s="160">
        <v>15</v>
      </c>
      <c r="M36" s="160">
        <v>15</v>
      </c>
      <c r="N36" s="397">
        <v>15</v>
      </c>
      <c r="O36" s="454">
        <v>2065.47516</v>
      </c>
      <c r="P36" s="214">
        <v>516.36878999999999</v>
      </c>
      <c r="Q36" s="214">
        <v>516.36878999999999</v>
      </c>
      <c r="R36" s="214">
        <v>516.36878999999999</v>
      </c>
      <c r="S36" s="215">
        <v>516.36878999999999</v>
      </c>
    </row>
    <row r="37" spans="1:19" ht="25.5" outlineLevel="2" x14ac:dyDescent="0.25">
      <c r="A37" s="412" t="s">
        <v>7</v>
      </c>
      <c r="B37" s="272">
        <v>4</v>
      </c>
      <c r="C37" s="163">
        <v>500801</v>
      </c>
      <c r="D37" s="402">
        <v>80101</v>
      </c>
      <c r="E37" s="403" t="s">
        <v>713</v>
      </c>
      <c r="F37" s="405">
        <v>2</v>
      </c>
      <c r="G37" s="405" t="s">
        <v>135</v>
      </c>
      <c r="H37" s="272" t="s">
        <v>2707</v>
      </c>
      <c r="I37" s="82" t="s">
        <v>2835</v>
      </c>
      <c r="J37" s="396">
        <v>6403</v>
      </c>
      <c r="K37" s="160">
        <v>1600</v>
      </c>
      <c r="L37" s="160">
        <v>1601</v>
      </c>
      <c r="M37" s="160">
        <v>1601</v>
      </c>
      <c r="N37" s="397">
        <v>1601</v>
      </c>
      <c r="O37" s="454">
        <v>56020.407733600012</v>
      </c>
      <c r="P37" s="214">
        <v>14005.101933400003</v>
      </c>
      <c r="Q37" s="214">
        <v>14005.101933400003</v>
      </c>
      <c r="R37" s="214">
        <v>14005.101933400003</v>
      </c>
      <c r="S37" s="215">
        <v>14005.101933400003</v>
      </c>
    </row>
    <row r="38" spans="1:19" ht="25.5" outlineLevel="2" x14ac:dyDescent="0.25">
      <c r="A38" s="412" t="s">
        <v>7</v>
      </c>
      <c r="B38" s="272">
        <v>4</v>
      </c>
      <c r="C38" s="163">
        <v>500801</v>
      </c>
      <c r="D38" s="402">
        <v>80101</v>
      </c>
      <c r="E38" s="403" t="s">
        <v>713</v>
      </c>
      <c r="F38" s="405">
        <v>2</v>
      </c>
      <c r="G38" s="405" t="s">
        <v>135</v>
      </c>
      <c r="H38" s="272">
        <v>22</v>
      </c>
      <c r="I38" s="82" t="s">
        <v>2836</v>
      </c>
      <c r="J38" s="396">
        <v>76</v>
      </c>
      <c r="K38" s="160">
        <v>19</v>
      </c>
      <c r="L38" s="160">
        <v>19</v>
      </c>
      <c r="M38" s="160">
        <v>19</v>
      </c>
      <c r="N38" s="397">
        <v>19</v>
      </c>
      <c r="O38" s="454">
        <v>1511.4962599999999</v>
      </c>
      <c r="P38" s="214">
        <v>377.87406499999997</v>
      </c>
      <c r="Q38" s="214">
        <v>377.87406499999997</v>
      </c>
      <c r="R38" s="214">
        <v>377.87406499999997</v>
      </c>
      <c r="S38" s="215">
        <v>377.87406499999997</v>
      </c>
    </row>
    <row r="39" spans="1:19" ht="25.5" outlineLevel="2" x14ac:dyDescent="0.25">
      <c r="A39" s="412" t="s">
        <v>7</v>
      </c>
      <c r="B39" s="272">
        <v>4</v>
      </c>
      <c r="C39" s="163">
        <v>500803</v>
      </c>
      <c r="D39" s="402">
        <v>80301</v>
      </c>
      <c r="E39" s="403" t="s">
        <v>2716</v>
      </c>
      <c r="F39" s="405">
        <v>2</v>
      </c>
      <c r="G39" s="405" t="s">
        <v>135</v>
      </c>
      <c r="H39" s="272" t="s">
        <v>2707</v>
      </c>
      <c r="I39" s="82" t="s">
        <v>2835</v>
      </c>
      <c r="J39" s="396">
        <v>450</v>
      </c>
      <c r="K39" s="160">
        <v>111</v>
      </c>
      <c r="L39" s="160">
        <v>113</v>
      </c>
      <c r="M39" s="160">
        <v>113</v>
      </c>
      <c r="N39" s="397">
        <v>113</v>
      </c>
      <c r="O39" s="454">
        <v>7251.3856800000003</v>
      </c>
      <c r="P39" s="214">
        <v>1812.8464200000001</v>
      </c>
      <c r="Q39" s="214">
        <v>1812.8464200000001</v>
      </c>
      <c r="R39" s="214">
        <v>1812.8464200000001</v>
      </c>
      <c r="S39" s="215">
        <v>1812.8464200000001</v>
      </c>
    </row>
    <row r="40" spans="1:19" ht="25.5" outlineLevel="2" x14ac:dyDescent="0.25">
      <c r="A40" s="412" t="s">
        <v>7</v>
      </c>
      <c r="B40" s="272">
        <v>4</v>
      </c>
      <c r="C40" s="163">
        <v>500803</v>
      </c>
      <c r="D40" s="402">
        <v>80301</v>
      </c>
      <c r="E40" s="403" t="s">
        <v>2716</v>
      </c>
      <c r="F40" s="405">
        <v>2</v>
      </c>
      <c r="G40" s="405" t="s">
        <v>135</v>
      </c>
      <c r="H40" s="272">
        <v>22</v>
      </c>
      <c r="I40" s="82" t="s">
        <v>2836</v>
      </c>
      <c r="J40" s="396">
        <v>0</v>
      </c>
      <c r="K40" s="160">
        <v>0</v>
      </c>
      <c r="L40" s="160">
        <v>0</v>
      </c>
      <c r="M40" s="160">
        <v>0</v>
      </c>
      <c r="N40" s="397">
        <v>0</v>
      </c>
      <c r="O40" s="454">
        <v>0</v>
      </c>
      <c r="P40" s="214">
        <v>0</v>
      </c>
      <c r="Q40" s="214">
        <v>0</v>
      </c>
      <c r="R40" s="214">
        <v>0</v>
      </c>
      <c r="S40" s="215">
        <v>0</v>
      </c>
    </row>
    <row r="41" spans="1:19" ht="25.5" outlineLevel="2" x14ac:dyDescent="0.25">
      <c r="A41" s="412" t="s">
        <v>7</v>
      </c>
      <c r="B41" s="272">
        <v>2</v>
      </c>
      <c r="C41" s="163">
        <v>500901</v>
      </c>
      <c r="D41" s="402">
        <v>90101</v>
      </c>
      <c r="E41" s="403" t="s">
        <v>2717</v>
      </c>
      <c r="F41" s="405">
        <v>2</v>
      </c>
      <c r="G41" s="405" t="s">
        <v>135</v>
      </c>
      <c r="H41" s="272" t="s">
        <v>2707</v>
      </c>
      <c r="I41" s="82" t="s">
        <v>2835</v>
      </c>
      <c r="J41" s="396">
        <v>3200</v>
      </c>
      <c r="K41" s="160">
        <v>800</v>
      </c>
      <c r="L41" s="160">
        <v>800</v>
      </c>
      <c r="M41" s="160">
        <v>800</v>
      </c>
      <c r="N41" s="397">
        <v>800</v>
      </c>
      <c r="O41" s="454">
        <v>54242.666913599998</v>
      </c>
      <c r="P41" s="214">
        <v>13560.6667284</v>
      </c>
      <c r="Q41" s="214">
        <v>13560.6667284</v>
      </c>
      <c r="R41" s="214">
        <v>13560.6667284</v>
      </c>
      <c r="S41" s="215">
        <v>13560.6667284</v>
      </c>
    </row>
    <row r="42" spans="1:19" ht="25.5" outlineLevel="2" x14ac:dyDescent="0.25">
      <c r="A42" s="412" t="s">
        <v>7</v>
      </c>
      <c r="B42" s="272">
        <v>2</v>
      </c>
      <c r="C42" s="163">
        <v>500901</v>
      </c>
      <c r="D42" s="402">
        <v>90101</v>
      </c>
      <c r="E42" s="403" t="s">
        <v>2717</v>
      </c>
      <c r="F42" s="405">
        <v>2</v>
      </c>
      <c r="G42" s="405" t="s">
        <v>135</v>
      </c>
      <c r="H42" s="272">
        <v>22</v>
      </c>
      <c r="I42" s="82" t="s">
        <v>2836</v>
      </c>
      <c r="J42" s="396">
        <v>0</v>
      </c>
      <c r="K42" s="160">
        <v>0</v>
      </c>
      <c r="L42" s="160">
        <v>0</v>
      </c>
      <c r="M42" s="160">
        <v>0</v>
      </c>
      <c r="N42" s="397">
        <v>0</v>
      </c>
      <c r="O42" s="454">
        <v>0</v>
      </c>
      <c r="P42" s="214">
        <v>0</v>
      </c>
      <c r="Q42" s="214">
        <v>0</v>
      </c>
      <c r="R42" s="214">
        <v>0</v>
      </c>
      <c r="S42" s="215">
        <v>0</v>
      </c>
    </row>
    <row r="43" spans="1:19" ht="25.5" outlineLevel="2" x14ac:dyDescent="0.25">
      <c r="A43" s="412" t="s">
        <v>10</v>
      </c>
      <c r="B43" s="272">
        <v>2</v>
      </c>
      <c r="C43" s="163">
        <v>500904</v>
      </c>
      <c r="D43" s="402">
        <v>90601</v>
      </c>
      <c r="E43" s="403" t="s">
        <v>220</v>
      </c>
      <c r="F43" s="405">
        <v>2</v>
      </c>
      <c r="G43" s="405" t="s">
        <v>135</v>
      </c>
      <c r="H43" s="272" t="s">
        <v>2707</v>
      </c>
      <c r="I43" s="82" t="s">
        <v>2835</v>
      </c>
      <c r="J43" s="396">
        <v>851</v>
      </c>
      <c r="K43" s="160">
        <v>212</v>
      </c>
      <c r="L43" s="160">
        <v>213</v>
      </c>
      <c r="M43" s="160">
        <v>213</v>
      </c>
      <c r="N43" s="397">
        <v>213</v>
      </c>
      <c r="O43" s="454">
        <v>18640.118811200002</v>
      </c>
      <c r="P43" s="214">
        <v>4660.0297028000005</v>
      </c>
      <c r="Q43" s="214">
        <v>4660.0297028000005</v>
      </c>
      <c r="R43" s="214">
        <v>4660.0297028000005</v>
      </c>
      <c r="S43" s="215">
        <v>4660.0297028000005</v>
      </c>
    </row>
    <row r="44" spans="1:19" ht="25.5" outlineLevel="2" x14ac:dyDescent="0.25">
      <c r="A44" s="412" t="s">
        <v>10</v>
      </c>
      <c r="B44" s="272">
        <v>2</v>
      </c>
      <c r="C44" s="163">
        <v>500904</v>
      </c>
      <c r="D44" s="402">
        <v>90601</v>
      </c>
      <c r="E44" s="403" t="s">
        <v>220</v>
      </c>
      <c r="F44" s="405">
        <v>2</v>
      </c>
      <c r="G44" s="405" t="s">
        <v>135</v>
      </c>
      <c r="H44" s="272">
        <v>22</v>
      </c>
      <c r="I44" s="82" t="s">
        <v>2836</v>
      </c>
      <c r="J44" s="396">
        <v>0</v>
      </c>
      <c r="K44" s="160">
        <v>0</v>
      </c>
      <c r="L44" s="160">
        <v>0</v>
      </c>
      <c r="M44" s="160">
        <v>0</v>
      </c>
      <c r="N44" s="397">
        <v>0</v>
      </c>
      <c r="O44" s="454">
        <v>0</v>
      </c>
      <c r="P44" s="214">
        <v>0</v>
      </c>
      <c r="Q44" s="214">
        <v>0</v>
      </c>
      <c r="R44" s="214">
        <v>0</v>
      </c>
      <c r="S44" s="215">
        <v>0</v>
      </c>
    </row>
    <row r="45" spans="1:19" ht="25.5" outlineLevel="2" x14ac:dyDescent="0.25">
      <c r="A45" s="412" t="s">
        <v>7</v>
      </c>
      <c r="B45" s="272">
        <v>3</v>
      </c>
      <c r="C45" s="163">
        <v>501001</v>
      </c>
      <c r="D45" s="402">
        <v>100101</v>
      </c>
      <c r="E45" s="403" t="s">
        <v>814</v>
      </c>
      <c r="F45" s="405">
        <v>2</v>
      </c>
      <c r="G45" s="405" t="s">
        <v>135</v>
      </c>
      <c r="H45" s="272" t="s">
        <v>2707</v>
      </c>
      <c r="I45" s="82" t="s">
        <v>2835</v>
      </c>
      <c r="J45" s="396">
        <v>4097</v>
      </c>
      <c r="K45" s="160">
        <v>1025</v>
      </c>
      <c r="L45" s="160">
        <v>1024</v>
      </c>
      <c r="M45" s="160">
        <v>1024</v>
      </c>
      <c r="N45" s="397">
        <v>1024</v>
      </c>
      <c r="O45" s="454">
        <v>47375.572180799994</v>
      </c>
      <c r="P45" s="214">
        <v>11843.893045199999</v>
      </c>
      <c r="Q45" s="214">
        <v>11843.893045199999</v>
      </c>
      <c r="R45" s="214">
        <v>11843.893045199999</v>
      </c>
      <c r="S45" s="215">
        <v>11843.893045199999</v>
      </c>
    </row>
    <row r="46" spans="1:19" ht="25.5" outlineLevel="2" x14ac:dyDescent="0.25">
      <c r="A46" s="412" t="s">
        <v>7</v>
      </c>
      <c r="B46" s="272">
        <v>3</v>
      </c>
      <c r="C46" s="163">
        <v>501001</v>
      </c>
      <c r="D46" s="402">
        <v>100101</v>
      </c>
      <c r="E46" s="403" t="s">
        <v>814</v>
      </c>
      <c r="F46" s="405">
        <v>2</v>
      </c>
      <c r="G46" s="405" t="s">
        <v>135</v>
      </c>
      <c r="H46" s="272">
        <v>22</v>
      </c>
      <c r="I46" s="82" t="s">
        <v>2836</v>
      </c>
      <c r="J46" s="396">
        <v>392</v>
      </c>
      <c r="K46" s="160">
        <v>98</v>
      </c>
      <c r="L46" s="160">
        <v>98</v>
      </c>
      <c r="M46" s="160">
        <v>98</v>
      </c>
      <c r="N46" s="397">
        <v>98</v>
      </c>
      <c r="O46" s="454">
        <v>8344.9102800000001</v>
      </c>
      <c r="P46" s="214">
        <v>2086.22757</v>
      </c>
      <c r="Q46" s="214">
        <v>2086.22757</v>
      </c>
      <c r="R46" s="214">
        <v>2086.22757</v>
      </c>
      <c r="S46" s="215">
        <v>2086.22757</v>
      </c>
    </row>
    <row r="47" spans="1:19" ht="43.5" customHeight="1" outlineLevel="2" x14ac:dyDescent="0.25">
      <c r="A47" s="412" t="s">
        <v>9</v>
      </c>
      <c r="B47" s="272">
        <v>3</v>
      </c>
      <c r="C47" s="163">
        <v>501002</v>
      </c>
      <c r="D47" s="402">
        <v>100201</v>
      </c>
      <c r="E47" s="403" t="s">
        <v>799</v>
      </c>
      <c r="F47" s="405">
        <v>2</v>
      </c>
      <c r="G47" s="405" t="s">
        <v>135</v>
      </c>
      <c r="H47" s="272" t="s">
        <v>2707</v>
      </c>
      <c r="I47" s="82" t="s">
        <v>2835</v>
      </c>
      <c r="J47" s="396">
        <v>420</v>
      </c>
      <c r="K47" s="160">
        <v>105</v>
      </c>
      <c r="L47" s="160">
        <v>105</v>
      </c>
      <c r="M47" s="160">
        <v>105</v>
      </c>
      <c r="N47" s="397">
        <v>105</v>
      </c>
      <c r="O47" s="454">
        <v>4801.2423136000007</v>
      </c>
      <c r="P47" s="214">
        <v>1200.3105784000002</v>
      </c>
      <c r="Q47" s="214">
        <v>1200.3105784000002</v>
      </c>
      <c r="R47" s="214">
        <v>1200.3105784000002</v>
      </c>
      <c r="S47" s="215">
        <v>1200.3105784000002</v>
      </c>
    </row>
    <row r="48" spans="1:19" ht="43.5" customHeight="1" outlineLevel="2" x14ac:dyDescent="0.25">
      <c r="A48" s="412" t="s">
        <v>9</v>
      </c>
      <c r="B48" s="272">
        <v>3</v>
      </c>
      <c r="C48" s="163">
        <v>501002</v>
      </c>
      <c r="D48" s="402">
        <v>100201</v>
      </c>
      <c r="E48" s="403" t="s">
        <v>799</v>
      </c>
      <c r="F48" s="405">
        <v>2</v>
      </c>
      <c r="G48" s="405" t="s">
        <v>135</v>
      </c>
      <c r="H48" s="272">
        <v>22</v>
      </c>
      <c r="I48" s="82" t="s">
        <v>2836</v>
      </c>
      <c r="J48" s="396">
        <v>30</v>
      </c>
      <c r="K48" s="160">
        <v>6</v>
      </c>
      <c r="L48" s="160">
        <v>8</v>
      </c>
      <c r="M48" s="160">
        <v>8</v>
      </c>
      <c r="N48" s="397">
        <v>8</v>
      </c>
      <c r="O48" s="454">
        <v>1230.4958399999998</v>
      </c>
      <c r="P48" s="214">
        <v>307.62395999999995</v>
      </c>
      <c r="Q48" s="214">
        <v>307.62395999999995</v>
      </c>
      <c r="R48" s="214">
        <v>307.62395999999995</v>
      </c>
      <c r="S48" s="215">
        <v>307.62395999999995</v>
      </c>
    </row>
    <row r="49" spans="1:19" ht="25.5" outlineLevel="2" x14ac:dyDescent="0.25">
      <c r="A49" s="412" t="s">
        <v>7</v>
      </c>
      <c r="B49" s="272">
        <v>4</v>
      </c>
      <c r="C49" s="163">
        <v>501101</v>
      </c>
      <c r="D49" s="402">
        <v>110101</v>
      </c>
      <c r="E49" s="403" t="s">
        <v>728</v>
      </c>
      <c r="F49" s="405">
        <v>2</v>
      </c>
      <c r="G49" s="405" t="s">
        <v>135</v>
      </c>
      <c r="H49" s="272" t="s">
        <v>2707</v>
      </c>
      <c r="I49" s="82" t="s">
        <v>2835</v>
      </c>
      <c r="J49" s="396">
        <v>2503</v>
      </c>
      <c r="K49" s="160">
        <v>625</v>
      </c>
      <c r="L49" s="160">
        <v>626</v>
      </c>
      <c r="M49" s="160">
        <v>626</v>
      </c>
      <c r="N49" s="397">
        <v>626</v>
      </c>
      <c r="O49" s="454">
        <v>52760.659176000001</v>
      </c>
      <c r="P49" s="214">
        <v>13190.164794</v>
      </c>
      <c r="Q49" s="214">
        <v>13190.164794</v>
      </c>
      <c r="R49" s="214">
        <v>13190.164794</v>
      </c>
      <c r="S49" s="215">
        <v>13190.164794</v>
      </c>
    </row>
    <row r="50" spans="1:19" ht="25.5" outlineLevel="2" x14ac:dyDescent="0.25">
      <c r="A50" s="412" t="s">
        <v>7</v>
      </c>
      <c r="B50" s="272">
        <v>4</v>
      </c>
      <c r="C50" s="163">
        <v>501101</v>
      </c>
      <c r="D50" s="402">
        <v>110101</v>
      </c>
      <c r="E50" s="403" t="s">
        <v>728</v>
      </c>
      <c r="F50" s="405">
        <v>2</v>
      </c>
      <c r="G50" s="405" t="s">
        <v>135</v>
      </c>
      <c r="H50" s="272">
        <v>22</v>
      </c>
      <c r="I50" s="82" t="s">
        <v>2836</v>
      </c>
      <c r="J50" s="396">
        <v>250</v>
      </c>
      <c r="K50" s="160">
        <v>61</v>
      </c>
      <c r="L50" s="160">
        <v>63</v>
      </c>
      <c r="M50" s="160">
        <v>63</v>
      </c>
      <c r="N50" s="397">
        <v>63</v>
      </c>
      <c r="O50" s="454">
        <v>10300</v>
      </c>
      <c r="P50" s="214">
        <v>2575</v>
      </c>
      <c r="Q50" s="214">
        <v>2575</v>
      </c>
      <c r="R50" s="214">
        <v>2575</v>
      </c>
      <c r="S50" s="215">
        <v>2575</v>
      </c>
    </row>
    <row r="51" spans="1:19" ht="25.5" outlineLevel="2" x14ac:dyDescent="0.25">
      <c r="A51" s="412" t="s">
        <v>7</v>
      </c>
      <c r="B51" s="272">
        <v>6</v>
      </c>
      <c r="C51" s="163">
        <v>501201</v>
      </c>
      <c r="D51" s="402">
        <v>120101</v>
      </c>
      <c r="E51" s="403" t="s">
        <v>726</v>
      </c>
      <c r="F51" s="405">
        <v>2</v>
      </c>
      <c r="G51" s="405" t="s">
        <v>135</v>
      </c>
      <c r="H51" s="272" t="s">
        <v>2707</v>
      </c>
      <c r="I51" s="82" t="s">
        <v>2835</v>
      </c>
      <c r="J51" s="396">
        <v>965</v>
      </c>
      <c r="K51" s="160">
        <v>242</v>
      </c>
      <c r="L51" s="160">
        <v>241</v>
      </c>
      <c r="M51" s="160">
        <v>241</v>
      </c>
      <c r="N51" s="397">
        <v>241</v>
      </c>
      <c r="O51" s="454">
        <v>16574.419287999997</v>
      </c>
      <c r="P51" s="214">
        <v>4143.6048219999993</v>
      </c>
      <c r="Q51" s="214">
        <v>4143.6048219999993</v>
      </c>
      <c r="R51" s="214">
        <v>4143.6048219999993</v>
      </c>
      <c r="S51" s="215">
        <v>4143.6048219999993</v>
      </c>
    </row>
    <row r="52" spans="1:19" ht="25.5" outlineLevel="2" x14ac:dyDescent="0.25">
      <c r="A52" s="412" t="s">
        <v>7</v>
      </c>
      <c r="B52" s="272">
        <v>6</v>
      </c>
      <c r="C52" s="163">
        <v>501201</v>
      </c>
      <c r="D52" s="402">
        <v>120101</v>
      </c>
      <c r="E52" s="403" t="s">
        <v>726</v>
      </c>
      <c r="F52" s="405">
        <v>2</v>
      </c>
      <c r="G52" s="405" t="s">
        <v>135</v>
      </c>
      <c r="H52" s="272">
        <v>22</v>
      </c>
      <c r="I52" s="82" t="s">
        <v>2836</v>
      </c>
      <c r="J52" s="396">
        <v>250</v>
      </c>
      <c r="K52" s="160">
        <v>61</v>
      </c>
      <c r="L52" s="160">
        <v>63</v>
      </c>
      <c r="M52" s="160">
        <v>63</v>
      </c>
      <c r="N52" s="397">
        <v>63</v>
      </c>
      <c r="O52" s="454">
        <v>10300</v>
      </c>
      <c r="P52" s="214">
        <v>2575</v>
      </c>
      <c r="Q52" s="214">
        <v>2575</v>
      </c>
      <c r="R52" s="214">
        <v>2575</v>
      </c>
      <c r="S52" s="215">
        <v>2575</v>
      </c>
    </row>
    <row r="53" spans="1:19" ht="25.5" outlineLevel="2" x14ac:dyDescent="0.25">
      <c r="A53" s="412" t="s">
        <v>7</v>
      </c>
      <c r="B53" s="272">
        <v>1</v>
      </c>
      <c r="C53" s="163">
        <v>501301</v>
      </c>
      <c r="D53" s="402">
        <v>130101</v>
      </c>
      <c r="E53" s="403" t="s">
        <v>704</v>
      </c>
      <c r="F53" s="405">
        <v>2</v>
      </c>
      <c r="G53" s="405" t="s">
        <v>135</v>
      </c>
      <c r="H53" s="272" t="s">
        <v>2707</v>
      </c>
      <c r="I53" s="82" t="s">
        <v>2835</v>
      </c>
      <c r="J53" s="396">
        <v>2400</v>
      </c>
      <c r="K53" s="160">
        <v>600</v>
      </c>
      <c r="L53" s="160">
        <v>600</v>
      </c>
      <c r="M53" s="160">
        <v>600</v>
      </c>
      <c r="N53" s="397">
        <v>600</v>
      </c>
      <c r="O53" s="454">
        <v>21540.402102399996</v>
      </c>
      <c r="P53" s="214">
        <v>5385.1005255999989</v>
      </c>
      <c r="Q53" s="214">
        <v>5385.1005255999989</v>
      </c>
      <c r="R53" s="214">
        <v>5385.1005255999989</v>
      </c>
      <c r="S53" s="215">
        <v>5385.1005255999989</v>
      </c>
    </row>
    <row r="54" spans="1:19" ht="25.5" outlineLevel="2" x14ac:dyDescent="0.25">
      <c r="A54" s="412" t="s">
        <v>7</v>
      </c>
      <c r="B54" s="272">
        <v>1</v>
      </c>
      <c r="C54" s="163">
        <v>501301</v>
      </c>
      <c r="D54" s="402">
        <v>130101</v>
      </c>
      <c r="E54" s="403" t="s">
        <v>704</v>
      </c>
      <c r="F54" s="405">
        <v>2</v>
      </c>
      <c r="G54" s="405" t="s">
        <v>135</v>
      </c>
      <c r="H54" s="272">
        <v>22</v>
      </c>
      <c r="I54" s="82" t="s">
        <v>2836</v>
      </c>
      <c r="J54" s="396">
        <v>50</v>
      </c>
      <c r="K54" s="160">
        <v>11</v>
      </c>
      <c r="L54" s="160">
        <v>13</v>
      </c>
      <c r="M54" s="160">
        <v>13</v>
      </c>
      <c r="N54" s="397">
        <v>13</v>
      </c>
      <c r="O54" s="454">
        <v>441.78799999999995</v>
      </c>
      <c r="P54" s="214">
        <v>110.44699999999999</v>
      </c>
      <c r="Q54" s="214">
        <v>110.44699999999999</v>
      </c>
      <c r="R54" s="214">
        <v>110.44699999999999</v>
      </c>
      <c r="S54" s="215">
        <v>110.44699999999999</v>
      </c>
    </row>
    <row r="55" spans="1:19" ht="25.5" outlineLevel="2" x14ac:dyDescent="0.25">
      <c r="A55" s="412" t="s">
        <v>7</v>
      </c>
      <c r="B55" s="272">
        <v>6</v>
      </c>
      <c r="C55" s="163">
        <v>501401</v>
      </c>
      <c r="D55" s="402">
        <v>140101</v>
      </c>
      <c r="E55" s="403" t="s">
        <v>708</v>
      </c>
      <c r="F55" s="405">
        <v>2</v>
      </c>
      <c r="G55" s="405" t="s">
        <v>135</v>
      </c>
      <c r="H55" s="272" t="s">
        <v>2707</v>
      </c>
      <c r="I55" s="82" t="s">
        <v>2835</v>
      </c>
      <c r="J55" s="396">
        <v>1399</v>
      </c>
      <c r="K55" s="160">
        <v>349</v>
      </c>
      <c r="L55" s="160">
        <v>350</v>
      </c>
      <c r="M55" s="160">
        <v>350</v>
      </c>
      <c r="N55" s="397">
        <v>350</v>
      </c>
      <c r="O55" s="454">
        <v>13867.156072</v>
      </c>
      <c r="P55" s="214">
        <v>3466.7890179999999</v>
      </c>
      <c r="Q55" s="214">
        <v>3466.7890179999999</v>
      </c>
      <c r="R55" s="214">
        <v>3466.7890179999999</v>
      </c>
      <c r="S55" s="215">
        <v>3466.7890179999999</v>
      </c>
    </row>
    <row r="56" spans="1:19" ht="25.5" outlineLevel="2" x14ac:dyDescent="0.25">
      <c r="A56" s="412" t="s">
        <v>7</v>
      </c>
      <c r="B56" s="272">
        <v>6</v>
      </c>
      <c r="C56" s="163">
        <v>501401</v>
      </c>
      <c r="D56" s="402">
        <v>140101</v>
      </c>
      <c r="E56" s="403" t="s">
        <v>708</v>
      </c>
      <c r="F56" s="405">
        <v>2</v>
      </c>
      <c r="G56" s="405" t="s">
        <v>135</v>
      </c>
      <c r="H56" s="272">
        <v>22</v>
      </c>
      <c r="I56" s="82" t="s">
        <v>2836</v>
      </c>
      <c r="J56" s="396">
        <v>0</v>
      </c>
      <c r="K56" s="160">
        <v>0</v>
      </c>
      <c r="L56" s="160">
        <v>0</v>
      </c>
      <c r="M56" s="160">
        <v>0</v>
      </c>
      <c r="N56" s="397">
        <v>0</v>
      </c>
      <c r="O56" s="454">
        <v>0</v>
      </c>
      <c r="P56" s="214">
        <v>0</v>
      </c>
      <c r="Q56" s="214">
        <v>0</v>
      </c>
      <c r="R56" s="214">
        <v>0</v>
      </c>
      <c r="S56" s="215">
        <v>0</v>
      </c>
    </row>
    <row r="57" spans="1:19" ht="25.5" outlineLevel="2" x14ac:dyDescent="0.25">
      <c r="A57" s="412" t="s">
        <v>7</v>
      </c>
      <c r="B57" s="272">
        <v>6</v>
      </c>
      <c r="C57" s="163">
        <v>501402</v>
      </c>
      <c r="D57" s="402">
        <v>140201</v>
      </c>
      <c r="E57" s="403" t="s">
        <v>197</v>
      </c>
      <c r="F57" s="405">
        <v>2</v>
      </c>
      <c r="G57" s="405" t="s">
        <v>135</v>
      </c>
      <c r="H57" s="272" t="s">
        <v>2707</v>
      </c>
      <c r="I57" s="82" t="s">
        <v>2835</v>
      </c>
      <c r="J57" s="396">
        <v>2298</v>
      </c>
      <c r="K57" s="160">
        <v>573</v>
      </c>
      <c r="L57" s="160">
        <v>575</v>
      </c>
      <c r="M57" s="160">
        <v>575</v>
      </c>
      <c r="N57" s="397">
        <v>575</v>
      </c>
      <c r="O57" s="454">
        <v>31295.006265791464</v>
      </c>
      <c r="P57" s="214">
        <v>7831.7774428557468</v>
      </c>
      <c r="Q57" s="214">
        <v>7821.0762743119058</v>
      </c>
      <c r="R57" s="214">
        <v>7821.0762743119058</v>
      </c>
      <c r="S57" s="215">
        <v>7821.0762743119058</v>
      </c>
    </row>
    <row r="58" spans="1:19" ht="25.5" outlineLevel="2" x14ac:dyDescent="0.25">
      <c r="A58" s="412" t="s">
        <v>7</v>
      </c>
      <c r="B58" s="272">
        <v>6</v>
      </c>
      <c r="C58" s="163">
        <v>501402</v>
      </c>
      <c r="D58" s="402">
        <v>140201</v>
      </c>
      <c r="E58" s="403" t="s">
        <v>197</v>
      </c>
      <c r="F58" s="405">
        <v>2</v>
      </c>
      <c r="G58" s="405" t="s">
        <v>135</v>
      </c>
      <c r="H58" s="272">
        <v>22</v>
      </c>
      <c r="I58" s="82" t="s">
        <v>2836</v>
      </c>
      <c r="J58" s="396">
        <v>526</v>
      </c>
      <c r="K58" s="160">
        <v>130</v>
      </c>
      <c r="L58" s="160">
        <v>132</v>
      </c>
      <c r="M58" s="160">
        <v>132</v>
      </c>
      <c r="N58" s="397">
        <v>132</v>
      </c>
      <c r="O58" s="454">
        <v>15771.18250189141</v>
      </c>
      <c r="P58" s="214">
        <v>3951.5971011904762</v>
      </c>
      <c r="Q58" s="214">
        <v>3939.8618002336448</v>
      </c>
      <c r="R58" s="214">
        <v>3939.8618002336448</v>
      </c>
      <c r="S58" s="215">
        <v>3939.8618002336448</v>
      </c>
    </row>
    <row r="59" spans="1:19" ht="25.5" outlineLevel="2" x14ac:dyDescent="0.25">
      <c r="A59" s="412" t="s">
        <v>7</v>
      </c>
      <c r="B59" s="272">
        <v>6</v>
      </c>
      <c r="C59" s="163">
        <v>501403</v>
      </c>
      <c r="D59" s="402">
        <v>140301</v>
      </c>
      <c r="E59" s="403" t="s">
        <v>714</v>
      </c>
      <c r="F59" s="405">
        <v>2</v>
      </c>
      <c r="G59" s="405" t="s">
        <v>135</v>
      </c>
      <c r="H59" s="272" t="s">
        <v>2707</v>
      </c>
      <c r="I59" s="82" t="s">
        <v>2835</v>
      </c>
      <c r="J59" s="396">
        <v>651</v>
      </c>
      <c r="K59" s="160">
        <v>162</v>
      </c>
      <c r="L59" s="160">
        <v>163</v>
      </c>
      <c r="M59" s="160">
        <v>163</v>
      </c>
      <c r="N59" s="397">
        <v>163</v>
      </c>
      <c r="O59" s="454">
        <v>7526.2337760000009</v>
      </c>
      <c r="P59" s="214">
        <v>1881.5584440000002</v>
      </c>
      <c r="Q59" s="214">
        <v>1881.5584440000002</v>
      </c>
      <c r="R59" s="214">
        <v>1881.5584440000002</v>
      </c>
      <c r="S59" s="215">
        <v>1881.5584440000002</v>
      </c>
    </row>
    <row r="60" spans="1:19" ht="25.5" outlineLevel="2" x14ac:dyDescent="0.25">
      <c r="A60" s="412" t="s">
        <v>7</v>
      </c>
      <c r="B60" s="272">
        <v>6</v>
      </c>
      <c r="C60" s="163">
        <v>501403</v>
      </c>
      <c r="D60" s="402">
        <v>140301</v>
      </c>
      <c r="E60" s="403" t="s">
        <v>714</v>
      </c>
      <c r="F60" s="405">
        <v>2</v>
      </c>
      <c r="G60" s="405" t="s">
        <v>135</v>
      </c>
      <c r="H60" s="272">
        <v>22</v>
      </c>
      <c r="I60" s="82" t="s">
        <v>2836</v>
      </c>
      <c r="J60" s="396">
        <v>0</v>
      </c>
      <c r="K60" s="160">
        <v>0</v>
      </c>
      <c r="L60" s="160">
        <v>0</v>
      </c>
      <c r="M60" s="160">
        <v>0</v>
      </c>
      <c r="N60" s="397">
        <v>0</v>
      </c>
      <c r="O60" s="454">
        <v>0</v>
      </c>
      <c r="P60" s="214">
        <v>0</v>
      </c>
      <c r="Q60" s="214">
        <v>0</v>
      </c>
      <c r="R60" s="214">
        <v>0</v>
      </c>
      <c r="S60" s="215">
        <v>0</v>
      </c>
    </row>
    <row r="61" spans="1:19" ht="25.5" outlineLevel="2" x14ac:dyDescent="0.25">
      <c r="A61" s="412" t="s">
        <v>7</v>
      </c>
      <c r="B61" s="272">
        <v>6</v>
      </c>
      <c r="C61" s="163">
        <v>501404</v>
      </c>
      <c r="D61" s="402">
        <v>140401</v>
      </c>
      <c r="E61" s="403" t="s">
        <v>725</v>
      </c>
      <c r="F61" s="405">
        <v>2</v>
      </c>
      <c r="G61" s="405" t="s">
        <v>135</v>
      </c>
      <c r="H61" s="272" t="s">
        <v>2707</v>
      </c>
      <c r="I61" s="82" t="s">
        <v>2835</v>
      </c>
      <c r="J61" s="396">
        <v>1300</v>
      </c>
      <c r="K61" s="160">
        <v>325</v>
      </c>
      <c r="L61" s="160">
        <v>325</v>
      </c>
      <c r="M61" s="160">
        <v>325</v>
      </c>
      <c r="N61" s="397">
        <v>325</v>
      </c>
      <c r="O61" s="454">
        <v>7950.1323200000006</v>
      </c>
      <c r="P61" s="214">
        <v>1987.5330800000002</v>
      </c>
      <c r="Q61" s="214">
        <v>1987.5330800000002</v>
      </c>
      <c r="R61" s="214">
        <v>1987.5330800000002</v>
      </c>
      <c r="S61" s="215">
        <v>1987.5330800000002</v>
      </c>
    </row>
    <row r="62" spans="1:19" ht="25.5" outlineLevel="2" x14ac:dyDescent="0.25">
      <c r="A62" s="412" t="s">
        <v>7</v>
      </c>
      <c r="B62" s="272">
        <v>6</v>
      </c>
      <c r="C62" s="163">
        <v>501404</v>
      </c>
      <c r="D62" s="402">
        <v>140401</v>
      </c>
      <c r="E62" s="403" t="s">
        <v>725</v>
      </c>
      <c r="F62" s="405">
        <v>2</v>
      </c>
      <c r="G62" s="405" t="s">
        <v>135</v>
      </c>
      <c r="H62" s="272">
        <v>22</v>
      </c>
      <c r="I62" s="82" t="s">
        <v>2836</v>
      </c>
      <c r="J62" s="396">
        <v>0</v>
      </c>
      <c r="K62" s="160">
        <v>0</v>
      </c>
      <c r="L62" s="160">
        <v>0</v>
      </c>
      <c r="M62" s="160">
        <v>0</v>
      </c>
      <c r="N62" s="397">
        <v>0</v>
      </c>
      <c r="O62" s="454">
        <v>0</v>
      </c>
      <c r="P62" s="214">
        <v>0</v>
      </c>
      <c r="Q62" s="214">
        <v>0</v>
      </c>
      <c r="R62" s="214">
        <v>0</v>
      </c>
      <c r="S62" s="215">
        <v>0</v>
      </c>
    </row>
    <row r="63" spans="1:19" ht="25.5" outlineLevel="2" x14ac:dyDescent="0.25">
      <c r="A63" s="412" t="s">
        <v>7</v>
      </c>
      <c r="B63" s="272">
        <v>1</v>
      </c>
      <c r="C63" s="163">
        <v>501501</v>
      </c>
      <c r="D63" s="402">
        <v>150101</v>
      </c>
      <c r="E63" s="403" t="s">
        <v>2718</v>
      </c>
      <c r="F63" s="405">
        <v>2</v>
      </c>
      <c r="G63" s="405" t="s">
        <v>135</v>
      </c>
      <c r="H63" s="272" t="s">
        <v>2707</v>
      </c>
      <c r="I63" s="82" t="s">
        <v>2835</v>
      </c>
      <c r="J63" s="396">
        <v>5299</v>
      </c>
      <c r="K63" s="160">
        <v>1324</v>
      </c>
      <c r="L63" s="160">
        <v>1325</v>
      </c>
      <c r="M63" s="160">
        <v>1325</v>
      </c>
      <c r="N63" s="397">
        <v>1325</v>
      </c>
      <c r="O63" s="454">
        <v>327989.57231840008</v>
      </c>
      <c r="P63" s="214">
        <v>81997.39307960002</v>
      </c>
      <c r="Q63" s="214">
        <v>81997.39307960002</v>
      </c>
      <c r="R63" s="214">
        <v>81997.39307960002</v>
      </c>
      <c r="S63" s="215">
        <v>81997.39307960002</v>
      </c>
    </row>
    <row r="64" spans="1:19" ht="25.5" outlineLevel="2" x14ac:dyDescent="0.25">
      <c r="A64" s="412" t="s">
        <v>7</v>
      </c>
      <c r="B64" s="272">
        <v>1</v>
      </c>
      <c r="C64" s="163">
        <v>501501</v>
      </c>
      <c r="D64" s="402">
        <v>150101</v>
      </c>
      <c r="E64" s="403" t="s">
        <v>2718</v>
      </c>
      <c r="F64" s="405">
        <v>2</v>
      </c>
      <c r="G64" s="405" t="s">
        <v>135</v>
      </c>
      <c r="H64" s="272">
        <v>22</v>
      </c>
      <c r="I64" s="82" t="s">
        <v>2836</v>
      </c>
      <c r="J64" s="396">
        <v>2070</v>
      </c>
      <c r="K64" s="160">
        <v>516</v>
      </c>
      <c r="L64" s="160">
        <v>518</v>
      </c>
      <c r="M64" s="160">
        <v>518</v>
      </c>
      <c r="N64" s="397">
        <v>518</v>
      </c>
      <c r="O64" s="454">
        <v>253933.2773156758</v>
      </c>
      <c r="P64" s="214">
        <v>63453.471793831166</v>
      </c>
      <c r="Q64" s="214">
        <v>63493.268507281551</v>
      </c>
      <c r="R64" s="214">
        <v>63493.268507281551</v>
      </c>
      <c r="S64" s="215">
        <v>63493.268507281551</v>
      </c>
    </row>
    <row r="65" spans="1:19" ht="38.25" outlineLevel="2" x14ac:dyDescent="0.25">
      <c r="A65" s="412" t="s">
        <v>9</v>
      </c>
      <c r="B65" s="272">
        <v>1</v>
      </c>
      <c r="C65" s="163">
        <v>501505</v>
      </c>
      <c r="D65" s="402">
        <v>150601</v>
      </c>
      <c r="E65" s="403" t="s">
        <v>819</v>
      </c>
      <c r="F65" s="405">
        <v>2</v>
      </c>
      <c r="G65" s="405" t="s">
        <v>135</v>
      </c>
      <c r="H65" s="272" t="s">
        <v>2707</v>
      </c>
      <c r="I65" s="82" t="s">
        <v>2835</v>
      </c>
      <c r="J65" s="396">
        <v>436</v>
      </c>
      <c r="K65" s="160">
        <v>109</v>
      </c>
      <c r="L65" s="160">
        <v>109</v>
      </c>
      <c r="M65" s="160">
        <v>109</v>
      </c>
      <c r="N65" s="397">
        <v>109</v>
      </c>
      <c r="O65" s="454">
        <v>3615.2290800000001</v>
      </c>
      <c r="P65" s="214">
        <v>903.80727000000002</v>
      </c>
      <c r="Q65" s="214">
        <v>903.80727000000002</v>
      </c>
      <c r="R65" s="214">
        <v>903.80727000000002</v>
      </c>
      <c r="S65" s="215">
        <v>903.80727000000002</v>
      </c>
    </row>
    <row r="66" spans="1:19" ht="38.25" outlineLevel="2" x14ac:dyDescent="0.25">
      <c r="A66" s="412" t="s">
        <v>9</v>
      </c>
      <c r="B66" s="272">
        <v>1</v>
      </c>
      <c r="C66" s="163">
        <v>501505</v>
      </c>
      <c r="D66" s="402">
        <v>150601</v>
      </c>
      <c r="E66" s="403" t="s">
        <v>819</v>
      </c>
      <c r="F66" s="405">
        <v>2</v>
      </c>
      <c r="G66" s="405" t="s">
        <v>135</v>
      </c>
      <c r="H66" s="272">
        <v>22</v>
      </c>
      <c r="I66" s="82" t="s">
        <v>2836</v>
      </c>
      <c r="J66" s="396">
        <v>0</v>
      </c>
      <c r="K66" s="160">
        <v>0</v>
      </c>
      <c r="L66" s="160">
        <v>0</v>
      </c>
      <c r="M66" s="160">
        <v>0</v>
      </c>
      <c r="N66" s="397">
        <v>0</v>
      </c>
      <c r="O66" s="454">
        <v>0</v>
      </c>
      <c r="P66" s="214">
        <v>0</v>
      </c>
      <c r="Q66" s="214">
        <v>0</v>
      </c>
      <c r="R66" s="214">
        <v>0</v>
      </c>
      <c r="S66" s="215">
        <v>0</v>
      </c>
    </row>
    <row r="67" spans="1:19" ht="25.5" outlineLevel="2" x14ac:dyDescent="0.25">
      <c r="A67" s="412" t="s">
        <v>7</v>
      </c>
      <c r="B67" s="272">
        <v>1</v>
      </c>
      <c r="C67" s="163">
        <v>501506</v>
      </c>
      <c r="D67" s="402">
        <v>150701</v>
      </c>
      <c r="E67" s="403" t="s">
        <v>2719</v>
      </c>
      <c r="F67" s="405">
        <v>2</v>
      </c>
      <c r="G67" s="405" t="s">
        <v>135</v>
      </c>
      <c r="H67" s="272" t="s">
        <v>2707</v>
      </c>
      <c r="I67" s="82" t="s">
        <v>2835</v>
      </c>
      <c r="J67" s="396">
        <v>150</v>
      </c>
      <c r="K67" s="160">
        <v>36</v>
      </c>
      <c r="L67" s="160">
        <v>38</v>
      </c>
      <c r="M67" s="160">
        <v>38</v>
      </c>
      <c r="N67" s="397">
        <v>38</v>
      </c>
      <c r="O67" s="454">
        <v>2417.1285600000001</v>
      </c>
      <c r="P67" s="214">
        <v>604.28214000000003</v>
      </c>
      <c r="Q67" s="214">
        <v>604.28214000000003</v>
      </c>
      <c r="R67" s="214">
        <v>604.28214000000003</v>
      </c>
      <c r="S67" s="215">
        <v>604.28214000000003</v>
      </c>
    </row>
    <row r="68" spans="1:19" ht="25.5" outlineLevel="2" x14ac:dyDescent="0.25">
      <c r="A68" s="412" t="s">
        <v>7</v>
      </c>
      <c r="B68" s="272">
        <v>1</v>
      </c>
      <c r="C68" s="163">
        <v>501506</v>
      </c>
      <c r="D68" s="402">
        <v>150701</v>
      </c>
      <c r="E68" s="403" t="s">
        <v>2719</v>
      </c>
      <c r="F68" s="405">
        <v>2</v>
      </c>
      <c r="G68" s="405" t="s">
        <v>135</v>
      </c>
      <c r="H68" s="272">
        <v>22</v>
      </c>
      <c r="I68" s="82" t="s">
        <v>2836</v>
      </c>
      <c r="J68" s="396">
        <v>0</v>
      </c>
      <c r="K68" s="160">
        <v>0</v>
      </c>
      <c r="L68" s="160">
        <v>0</v>
      </c>
      <c r="M68" s="160">
        <v>0</v>
      </c>
      <c r="N68" s="397">
        <v>0</v>
      </c>
      <c r="O68" s="454">
        <v>0</v>
      </c>
      <c r="P68" s="214">
        <v>0</v>
      </c>
      <c r="Q68" s="214">
        <v>0</v>
      </c>
      <c r="R68" s="214">
        <v>0</v>
      </c>
      <c r="S68" s="215">
        <v>0</v>
      </c>
    </row>
    <row r="69" spans="1:19" ht="25.5" outlineLevel="2" x14ac:dyDescent="0.25">
      <c r="A69" s="412" t="s">
        <v>10</v>
      </c>
      <c r="B69" s="272">
        <v>1</v>
      </c>
      <c r="C69" s="163">
        <v>501512</v>
      </c>
      <c r="D69" s="402">
        <v>151301</v>
      </c>
      <c r="E69" s="403" t="s">
        <v>768</v>
      </c>
      <c r="F69" s="405">
        <v>2</v>
      </c>
      <c r="G69" s="405" t="s">
        <v>135</v>
      </c>
      <c r="H69" s="272" t="s">
        <v>2707</v>
      </c>
      <c r="I69" s="82" t="s">
        <v>2835</v>
      </c>
      <c r="J69" s="396">
        <v>777</v>
      </c>
      <c r="K69" s="160">
        <v>195</v>
      </c>
      <c r="L69" s="160">
        <v>194</v>
      </c>
      <c r="M69" s="160">
        <v>194</v>
      </c>
      <c r="N69" s="397">
        <v>194</v>
      </c>
      <c r="O69" s="454">
        <v>14248.734520000004</v>
      </c>
      <c r="P69" s="214">
        <v>3562.1836300000009</v>
      </c>
      <c r="Q69" s="214">
        <v>3562.1836300000009</v>
      </c>
      <c r="R69" s="214">
        <v>3562.1836300000009</v>
      </c>
      <c r="S69" s="215">
        <v>3562.1836300000009</v>
      </c>
    </row>
    <row r="70" spans="1:19" ht="25.5" outlineLevel="2" x14ac:dyDescent="0.25">
      <c r="A70" s="412" t="s">
        <v>10</v>
      </c>
      <c r="B70" s="272">
        <v>1</v>
      </c>
      <c r="C70" s="163">
        <v>501512</v>
      </c>
      <c r="D70" s="402">
        <v>151301</v>
      </c>
      <c r="E70" s="403" t="s">
        <v>768</v>
      </c>
      <c r="F70" s="405">
        <v>2</v>
      </c>
      <c r="G70" s="405" t="s">
        <v>135</v>
      </c>
      <c r="H70" s="272">
        <v>22</v>
      </c>
      <c r="I70" s="82" t="s">
        <v>2836</v>
      </c>
      <c r="J70" s="396">
        <v>0</v>
      </c>
      <c r="K70" s="160">
        <v>0</v>
      </c>
      <c r="L70" s="160">
        <v>0</v>
      </c>
      <c r="M70" s="160">
        <v>0</v>
      </c>
      <c r="N70" s="397">
        <v>0</v>
      </c>
      <c r="O70" s="454">
        <v>0</v>
      </c>
      <c r="P70" s="214">
        <v>0</v>
      </c>
      <c r="Q70" s="214">
        <v>0</v>
      </c>
      <c r="R70" s="214">
        <v>0</v>
      </c>
      <c r="S70" s="215">
        <v>0</v>
      </c>
    </row>
    <row r="71" spans="1:19" ht="25.5" outlineLevel="2" x14ac:dyDescent="0.25">
      <c r="A71" s="412" t="s">
        <v>7</v>
      </c>
      <c r="B71" s="272">
        <v>5</v>
      </c>
      <c r="C71" s="163">
        <v>501601</v>
      </c>
      <c r="D71" s="402">
        <v>160101</v>
      </c>
      <c r="E71" s="403" t="s">
        <v>716</v>
      </c>
      <c r="F71" s="405">
        <v>2</v>
      </c>
      <c r="G71" s="405" t="s">
        <v>135</v>
      </c>
      <c r="H71" s="272" t="s">
        <v>2707</v>
      </c>
      <c r="I71" s="82" t="s">
        <v>2835</v>
      </c>
      <c r="J71" s="396">
        <v>3150</v>
      </c>
      <c r="K71" s="160">
        <v>786</v>
      </c>
      <c r="L71" s="160">
        <v>788</v>
      </c>
      <c r="M71" s="160">
        <v>788</v>
      </c>
      <c r="N71" s="397">
        <v>788</v>
      </c>
      <c r="O71" s="454">
        <v>31906.290148800002</v>
      </c>
      <c r="P71" s="214">
        <v>7976.5725372000006</v>
      </c>
      <c r="Q71" s="214">
        <v>7976.5725372000006</v>
      </c>
      <c r="R71" s="214">
        <v>7976.5725372000006</v>
      </c>
      <c r="S71" s="215">
        <v>7976.5725372000006</v>
      </c>
    </row>
    <row r="72" spans="1:19" ht="25.5" outlineLevel="2" x14ac:dyDescent="0.25">
      <c r="A72" s="412" t="s">
        <v>7</v>
      </c>
      <c r="B72" s="272">
        <v>5</v>
      </c>
      <c r="C72" s="163">
        <v>501601</v>
      </c>
      <c r="D72" s="402">
        <v>160101</v>
      </c>
      <c r="E72" s="403" t="s">
        <v>716</v>
      </c>
      <c r="F72" s="405">
        <v>2</v>
      </c>
      <c r="G72" s="405" t="s">
        <v>135</v>
      </c>
      <c r="H72" s="272">
        <v>22</v>
      </c>
      <c r="I72" s="82" t="s">
        <v>2836</v>
      </c>
      <c r="J72" s="396">
        <v>325</v>
      </c>
      <c r="K72" s="160">
        <v>82</v>
      </c>
      <c r="L72" s="160">
        <v>81</v>
      </c>
      <c r="M72" s="160">
        <v>81</v>
      </c>
      <c r="N72" s="397">
        <v>81</v>
      </c>
      <c r="O72" s="454">
        <v>10142.924999999999</v>
      </c>
      <c r="P72" s="214">
        <v>2535.7312499999998</v>
      </c>
      <c r="Q72" s="214">
        <v>2535.7312499999998</v>
      </c>
      <c r="R72" s="214">
        <v>2535.7312499999998</v>
      </c>
      <c r="S72" s="215">
        <v>2535.7312499999998</v>
      </c>
    </row>
    <row r="73" spans="1:19" ht="38.25" outlineLevel="2" x14ac:dyDescent="0.25">
      <c r="A73" s="412" t="s">
        <v>10</v>
      </c>
      <c r="B73" s="272">
        <v>5</v>
      </c>
      <c r="C73" s="163">
        <v>501602</v>
      </c>
      <c r="D73" s="402">
        <v>160201</v>
      </c>
      <c r="E73" s="403" t="s">
        <v>825</v>
      </c>
      <c r="F73" s="405">
        <v>2</v>
      </c>
      <c r="G73" s="405" t="s">
        <v>135</v>
      </c>
      <c r="H73" s="272" t="s">
        <v>2707</v>
      </c>
      <c r="I73" s="82" t="s">
        <v>2835</v>
      </c>
      <c r="J73" s="396">
        <v>560</v>
      </c>
      <c r="K73" s="160">
        <v>140</v>
      </c>
      <c r="L73" s="160">
        <v>140</v>
      </c>
      <c r="M73" s="160">
        <v>140</v>
      </c>
      <c r="N73" s="397">
        <v>140</v>
      </c>
      <c r="O73" s="454">
        <v>4561.6180400000003</v>
      </c>
      <c r="P73" s="214">
        <v>1140.4045100000001</v>
      </c>
      <c r="Q73" s="214">
        <v>1140.4045100000001</v>
      </c>
      <c r="R73" s="214">
        <v>1140.4045100000001</v>
      </c>
      <c r="S73" s="215">
        <v>1140.4045100000001</v>
      </c>
    </row>
    <row r="74" spans="1:19" ht="38.25" outlineLevel="2" x14ac:dyDescent="0.25">
      <c r="A74" s="412" t="s">
        <v>10</v>
      </c>
      <c r="B74" s="272">
        <v>5</v>
      </c>
      <c r="C74" s="163">
        <v>501602</v>
      </c>
      <c r="D74" s="402">
        <v>160201</v>
      </c>
      <c r="E74" s="403" t="s">
        <v>825</v>
      </c>
      <c r="F74" s="405">
        <v>2</v>
      </c>
      <c r="G74" s="405" t="s">
        <v>135</v>
      </c>
      <c r="H74" s="272">
        <v>22</v>
      </c>
      <c r="I74" s="82" t="s">
        <v>2836</v>
      </c>
      <c r="J74" s="396">
        <v>0</v>
      </c>
      <c r="K74" s="160">
        <v>0</v>
      </c>
      <c r="L74" s="160">
        <v>0</v>
      </c>
      <c r="M74" s="160">
        <v>0</v>
      </c>
      <c r="N74" s="397">
        <v>0</v>
      </c>
      <c r="O74" s="454">
        <v>0</v>
      </c>
      <c r="P74" s="214">
        <v>0</v>
      </c>
      <c r="Q74" s="214">
        <v>0</v>
      </c>
      <c r="R74" s="214">
        <v>0</v>
      </c>
      <c r="S74" s="215">
        <v>0</v>
      </c>
    </row>
    <row r="75" spans="1:19" ht="25.5" outlineLevel="2" x14ac:dyDescent="0.25">
      <c r="A75" s="412" t="s">
        <v>7</v>
      </c>
      <c r="B75" s="272">
        <v>7</v>
      </c>
      <c r="C75" s="163">
        <v>501701</v>
      </c>
      <c r="D75" s="402">
        <v>170101</v>
      </c>
      <c r="E75" s="403" t="s">
        <v>176</v>
      </c>
      <c r="F75" s="405">
        <v>2</v>
      </c>
      <c r="G75" s="405" t="s">
        <v>135</v>
      </c>
      <c r="H75" s="272" t="s">
        <v>2707</v>
      </c>
      <c r="I75" s="82" t="s">
        <v>2835</v>
      </c>
      <c r="J75" s="396">
        <v>8497</v>
      </c>
      <c r="K75" s="160">
        <v>2125</v>
      </c>
      <c r="L75" s="160">
        <v>2124</v>
      </c>
      <c r="M75" s="160">
        <v>2124</v>
      </c>
      <c r="N75" s="397">
        <v>2124</v>
      </c>
      <c r="O75" s="454">
        <v>379085.38195120002</v>
      </c>
      <c r="P75" s="214">
        <v>94771.345487800005</v>
      </c>
      <c r="Q75" s="214">
        <v>94771.345487800005</v>
      </c>
      <c r="R75" s="214">
        <v>94771.345487800005</v>
      </c>
      <c r="S75" s="215">
        <v>94771.345487800005</v>
      </c>
    </row>
    <row r="76" spans="1:19" ht="25.5" outlineLevel="2" x14ac:dyDescent="0.25">
      <c r="A76" s="412" t="s">
        <v>7</v>
      </c>
      <c r="B76" s="272">
        <v>7</v>
      </c>
      <c r="C76" s="163">
        <v>501701</v>
      </c>
      <c r="D76" s="402">
        <v>170101</v>
      </c>
      <c r="E76" s="403" t="s">
        <v>176</v>
      </c>
      <c r="F76" s="405">
        <v>2</v>
      </c>
      <c r="G76" s="405" t="s">
        <v>135</v>
      </c>
      <c r="H76" s="272">
        <v>22</v>
      </c>
      <c r="I76" s="82" t="s">
        <v>2836</v>
      </c>
      <c r="J76" s="396">
        <v>2508</v>
      </c>
      <c r="K76" s="160">
        <v>627</v>
      </c>
      <c r="L76" s="160">
        <v>627</v>
      </c>
      <c r="M76" s="160">
        <v>627</v>
      </c>
      <c r="N76" s="397">
        <v>627</v>
      </c>
      <c r="O76" s="454">
        <v>283549.68630811968</v>
      </c>
      <c r="P76" s="214">
        <v>70887.42157702992</v>
      </c>
      <c r="Q76" s="214">
        <v>70887.42157702992</v>
      </c>
      <c r="R76" s="214">
        <v>70887.42157702992</v>
      </c>
      <c r="S76" s="215">
        <v>70887.42157702992</v>
      </c>
    </row>
    <row r="77" spans="1:19" ht="25.5" outlineLevel="2" x14ac:dyDescent="0.25">
      <c r="A77" s="412" t="s">
        <v>7</v>
      </c>
      <c r="B77" s="272">
        <v>7</v>
      </c>
      <c r="C77" s="163">
        <v>501702</v>
      </c>
      <c r="D77" s="402">
        <v>170201</v>
      </c>
      <c r="E77" s="403" t="s">
        <v>177</v>
      </c>
      <c r="F77" s="405">
        <v>2</v>
      </c>
      <c r="G77" s="405" t="s">
        <v>135</v>
      </c>
      <c r="H77" s="272" t="s">
        <v>2707</v>
      </c>
      <c r="I77" s="82" t="s">
        <v>2835</v>
      </c>
      <c r="J77" s="396">
        <v>1498</v>
      </c>
      <c r="K77" s="160">
        <v>373</v>
      </c>
      <c r="L77" s="160">
        <v>375</v>
      </c>
      <c r="M77" s="160">
        <v>375</v>
      </c>
      <c r="N77" s="397">
        <v>375</v>
      </c>
      <c r="O77" s="454">
        <v>15260.463848000001</v>
      </c>
      <c r="P77" s="214">
        <v>3815.1159620000003</v>
      </c>
      <c r="Q77" s="214">
        <v>3815.1159620000003</v>
      </c>
      <c r="R77" s="214">
        <v>3815.1159620000003</v>
      </c>
      <c r="S77" s="215">
        <v>3815.1159620000003</v>
      </c>
    </row>
    <row r="78" spans="1:19" ht="25.5" outlineLevel="2" x14ac:dyDescent="0.25">
      <c r="A78" s="412" t="s">
        <v>7</v>
      </c>
      <c r="B78" s="272">
        <v>7</v>
      </c>
      <c r="C78" s="163">
        <v>501702</v>
      </c>
      <c r="D78" s="402">
        <v>170201</v>
      </c>
      <c r="E78" s="403" t="s">
        <v>177</v>
      </c>
      <c r="F78" s="405">
        <v>2</v>
      </c>
      <c r="G78" s="405" t="s">
        <v>135</v>
      </c>
      <c r="H78" s="272">
        <v>22</v>
      </c>
      <c r="I78" s="82" t="s">
        <v>2836</v>
      </c>
      <c r="J78" s="396">
        <v>0</v>
      </c>
      <c r="K78" s="160">
        <v>0</v>
      </c>
      <c r="L78" s="160">
        <v>0</v>
      </c>
      <c r="M78" s="160">
        <v>0</v>
      </c>
      <c r="N78" s="397">
        <v>0</v>
      </c>
      <c r="O78" s="454">
        <v>0</v>
      </c>
      <c r="P78" s="214">
        <v>0</v>
      </c>
      <c r="Q78" s="214">
        <v>0</v>
      </c>
      <c r="R78" s="214">
        <v>0</v>
      </c>
      <c r="S78" s="215">
        <v>0</v>
      </c>
    </row>
    <row r="79" spans="1:19" ht="25.5" outlineLevel="2" x14ac:dyDescent="0.25">
      <c r="A79" s="412" t="s">
        <v>7</v>
      </c>
      <c r="B79" s="272">
        <v>7</v>
      </c>
      <c r="C79" s="163">
        <v>501705</v>
      </c>
      <c r="D79" s="402">
        <v>170601</v>
      </c>
      <c r="E79" s="403" t="s">
        <v>2723</v>
      </c>
      <c r="F79" s="405">
        <v>2</v>
      </c>
      <c r="G79" s="405" t="s">
        <v>135</v>
      </c>
      <c r="H79" s="272" t="s">
        <v>2707</v>
      </c>
      <c r="I79" s="82" t="s">
        <v>2835</v>
      </c>
      <c r="J79" s="396">
        <v>600</v>
      </c>
      <c r="K79" s="160">
        <v>150</v>
      </c>
      <c r="L79" s="160">
        <v>150</v>
      </c>
      <c r="M79" s="160">
        <v>150</v>
      </c>
      <c r="N79" s="397">
        <v>150</v>
      </c>
      <c r="O79" s="454">
        <v>9668.5142400000004</v>
      </c>
      <c r="P79" s="214">
        <v>2417.1285600000001</v>
      </c>
      <c r="Q79" s="214">
        <v>2417.1285600000001</v>
      </c>
      <c r="R79" s="214">
        <v>2417.1285600000001</v>
      </c>
      <c r="S79" s="215">
        <v>2417.1285600000001</v>
      </c>
    </row>
    <row r="80" spans="1:19" ht="25.5" outlineLevel="2" x14ac:dyDescent="0.25">
      <c r="A80" s="412" t="s">
        <v>7</v>
      </c>
      <c r="B80" s="272">
        <v>7</v>
      </c>
      <c r="C80" s="163">
        <v>501705</v>
      </c>
      <c r="D80" s="402">
        <v>170601</v>
      </c>
      <c r="E80" s="403" t="s">
        <v>2723</v>
      </c>
      <c r="F80" s="405">
        <v>2</v>
      </c>
      <c r="G80" s="405" t="s">
        <v>135</v>
      </c>
      <c r="H80" s="272">
        <v>22</v>
      </c>
      <c r="I80" s="82" t="s">
        <v>2836</v>
      </c>
      <c r="J80" s="396">
        <v>0</v>
      </c>
      <c r="K80" s="160">
        <v>0</v>
      </c>
      <c r="L80" s="160">
        <v>0</v>
      </c>
      <c r="M80" s="160">
        <v>0</v>
      </c>
      <c r="N80" s="397">
        <v>0</v>
      </c>
      <c r="O80" s="454">
        <v>0</v>
      </c>
      <c r="P80" s="214">
        <v>0</v>
      </c>
      <c r="Q80" s="214">
        <v>0</v>
      </c>
      <c r="R80" s="214">
        <v>0</v>
      </c>
      <c r="S80" s="215">
        <v>0</v>
      </c>
    </row>
    <row r="81" spans="1:19" ht="25.5" outlineLevel="2" x14ac:dyDescent="0.25">
      <c r="A81" s="412" t="s">
        <v>10</v>
      </c>
      <c r="B81" s="272">
        <v>7</v>
      </c>
      <c r="C81" s="163">
        <v>501707</v>
      </c>
      <c r="D81" s="402">
        <v>171001</v>
      </c>
      <c r="E81" s="403" t="s">
        <v>179</v>
      </c>
      <c r="F81" s="405">
        <v>2</v>
      </c>
      <c r="G81" s="405" t="s">
        <v>135</v>
      </c>
      <c r="H81" s="272" t="s">
        <v>2707</v>
      </c>
      <c r="I81" s="82" t="s">
        <v>2835</v>
      </c>
      <c r="J81" s="396">
        <v>252</v>
      </c>
      <c r="K81" s="160">
        <v>63</v>
      </c>
      <c r="L81" s="160">
        <v>63</v>
      </c>
      <c r="M81" s="160">
        <v>63</v>
      </c>
      <c r="N81" s="397">
        <v>63</v>
      </c>
      <c r="O81" s="454">
        <v>3369.7492703999997</v>
      </c>
      <c r="P81" s="214">
        <v>842.43731759999991</v>
      </c>
      <c r="Q81" s="214">
        <v>842.43731759999991</v>
      </c>
      <c r="R81" s="214">
        <v>842.43731759999991</v>
      </c>
      <c r="S81" s="215">
        <v>842.43731759999991</v>
      </c>
    </row>
    <row r="82" spans="1:19" ht="25.5" outlineLevel="2" x14ac:dyDescent="0.25">
      <c r="A82" s="412" t="s">
        <v>10</v>
      </c>
      <c r="B82" s="272">
        <v>7</v>
      </c>
      <c r="C82" s="163">
        <v>501707</v>
      </c>
      <c r="D82" s="402">
        <v>171001</v>
      </c>
      <c r="E82" s="403" t="s">
        <v>179</v>
      </c>
      <c r="F82" s="405">
        <v>2</v>
      </c>
      <c r="G82" s="405" t="s">
        <v>135</v>
      </c>
      <c r="H82" s="272">
        <v>22</v>
      </c>
      <c r="I82" s="82" t="s">
        <v>2836</v>
      </c>
      <c r="J82" s="396">
        <v>0</v>
      </c>
      <c r="K82" s="160">
        <v>0</v>
      </c>
      <c r="L82" s="160">
        <v>0</v>
      </c>
      <c r="M82" s="160">
        <v>0</v>
      </c>
      <c r="N82" s="397">
        <v>0</v>
      </c>
      <c r="O82" s="454">
        <v>0</v>
      </c>
      <c r="P82" s="214">
        <v>0</v>
      </c>
      <c r="Q82" s="214">
        <v>0</v>
      </c>
      <c r="R82" s="214">
        <v>0</v>
      </c>
      <c r="S82" s="215">
        <v>0</v>
      </c>
    </row>
    <row r="83" spans="1:19" ht="25.5" outlineLevel="2" x14ac:dyDescent="0.25">
      <c r="A83" s="412" t="s">
        <v>7</v>
      </c>
      <c r="B83" s="272">
        <v>5</v>
      </c>
      <c r="C83" s="163">
        <v>501801</v>
      </c>
      <c r="D83" s="402">
        <v>180101</v>
      </c>
      <c r="E83" s="403" t="s">
        <v>683</v>
      </c>
      <c r="F83" s="405">
        <v>2</v>
      </c>
      <c r="G83" s="405" t="s">
        <v>135</v>
      </c>
      <c r="H83" s="272" t="s">
        <v>2707</v>
      </c>
      <c r="I83" s="82" t="s">
        <v>2835</v>
      </c>
      <c r="J83" s="396">
        <v>4999</v>
      </c>
      <c r="K83" s="160">
        <v>1249</v>
      </c>
      <c r="L83" s="160">
        <v>1250</v>
      </c>
      <c r="M83" s="160">
        <v>1250</v>
      </c>
      <c r="N83" s="397">
        <v>1250</v>
      </c>
      <c r="O83" s="454">
        <v>45110.990067200008</v>
      </c>
      <c r="P83" s="214">
        <v>11277.747516800002</v>
      </c>
      <c r="Q83" s="214">
        <v>11277.747516800002</v>
      </c>
      <c r="R83" s="214">
        <v>11277.747516800002</v>
      </c>
      <c r="S83" s="215">
        <v>11277.747516800002</v>
      </c>
    </row>
    <row r="84" spans="1:19" ht="25.5" outlineLevel="2" x14ac:dyDescent="0.25">
      <c r="A84" s="412" t="s">
        <v>7</v>
      </c>
      <c r="B84" s="272">
        <v>5</v>
      </c>
      <c r="C84" s="163">
        <v>501801</v>
      </c>
      <c r="D84" s="402">
        <v>180101</v>
      </c>
      <c r="E84" s="403" t="s">
        <v>683</v>
      </c>
      <c r="F84" s="405">
        <v>2</v>
      </c>
      <c r="G84" s="405" t="s">
        <v>135</v>
      </c>
      <c r="H84" s="272">
        <v>22</v>
      </c>
      <c r="I84" s="82" t="s">
        <v>2836</v>
      </c>
      <c r="J84" s="396">
        <v>0</v>
      </c>
      <c r="K84" s="160">
        <v>0</v>
      </c>
      <c r="L84" s="160">
        <v>0</v>
      </c>
      <c r="M84" s="160">
        <v>0</v>
      </c>
      <c r="N84" s="397">
        <v>0</v>
      </c>
      <c r="O84" s="454">
        <v>0</v>
      </c>
      <c r="P84" s="214">
        <v>0</v>
      </c>
      <c r="Q84" s="214">
        <v>0</v>
      </c>
      <c r="R84" s="214">
        <v>0</v>
      </c>
      <c r="S84" s="215">
        <v>0</v>
      </c>
    </row>
    <row r="85" spans="1:19" ht="25.5" outlineLevel="2" x14ac:dyDescent="0.25">
      <c r="A85" s="412" t="s">
        <v>7</v>
      </c>
      <c r="B85" s="272">
        <v>4</v>
      </c>
      <c r="C85" s="163">
        <v>501901</v>
      </c>
      <c r="D85" s="402">
        <v>190101</v>
      </c>
      <c r="E85" s="403" t="s">
        <v>527</v>
      </c>
      <c r="F85" s="405">
        <v>2</v>
      </c>
      <c r="G85" s="405" t="s">
        <v>135</v>
      </c>
      <c r="H85" s="272" t="s">
        <v>2707</v>
      </c>
      <c r="I85" s="82" t="s">
        <v>2835</v>
      </c>
      <c r="J85" s="396">
        <v>7802</v>
      </c>
      <c r="K85" s="160">
        <v>1949</v>
      </c>
      <c r="L85" s="160">
        <v>1951</v>
      </c>
      <c r="M85" s="160">
        <v>1951</v>
      </c>
      <c r="N85" s="397">
        <v>1951</v>
      </c>
      <c r="O85" s="454">
        <v>102243.4693616</v>
      </c>
      <c r="P85" s="214">
        <v>25560.8673404</v>
      </c>
      <c r="Q85" s="214">
        <v>25560.8673404</v>
      </c>
      <c r="R85" s="214">
        <v>25560.8673404</v>
      </c>
      <c r="S85" s="215">
        <v>25560.8673404</v>
      </c>
    </row>
    <row r="86" spans="1:19" ht="25.5" outlineLevel="2" x14ac:dyDescent="0.25">
      <c r="A86" s="412" t="s">
        <v>7</v>
      </c>
      <c r="B86" s="272">
        <v>4</v>
      </c>
      <c r="C86" s="163">
        <v>501901</v>
      </c>
      <c r="D86" s="402">
        <v>190101</v>
      </c>
      <c r="E86" s="403" t="s">
        <v>527</v>
      </c>
      <c r="F86" s="405">
        <v>2</v>
      </c>
      <c r="G86" s="405" t="s">
        <v>135</v>
      </c>
      <c r="H86" s="272">
        <v>22</v>
      </c>
      <c r="I86" s="82" t="s">
        <v>2836</v>
      </c>
      <c r="J86" s="396">
        <v>807</v>
      </c>
      <c r="K86" s="160">
        <v>201</v>
      </c>
      <c r="L86" s="160">
        <v>202</v>
      </c>
      <c r="M86" s="160">
        <v>202</v>
      </c>
      <c r="N86" s="397">
        <v>202</v>
      </c>
      <c r="O86" s="454">
        <v>41399.100000000006</v>
      </c>
      <c r="P86" s="214">
        <v>10349.775000000001</v>
      </c>
      <c r="Q86" s="214">
        <v>10349.775000000001</v>
      </c>
      <c r="R86" s="214">
        <v>10349.775000000001</v>
      </c>
      <c r="S86" s="215">
        <v>10349.775000000001</v>
      </c>
    </row>
    <row r="87" spans="1:19" ht="25.5" outlineLevel="2" x14ac:dyDescent="0.25">
      <c r="A87" s="412" t="s">
        <v>10</v>
      </c>
      <c r="B87" s="272">
        <v>4</v>
      </c>
      <c r="C87" s="163">
        <v>501912</v>
      </c>
      <c r="D87" s="402">
        <v>191201</v>
      </c>
      <c r="E87" s="403" t="s">
        <v>153</v>
      </c>
      <c r="F87" s="405">
        <v>2</v>
      </c>
      <c r="G87" s="405" t="s">
        <v>135</v>
      </c>
      <c r="H87" s="272" t="s">
        <v>2707</v>
      </c>
      <c r="I87" s="82" t="s">
        <v>2835</v>
      </c>
      <c r="J87" s="396">
        <v>50</v>
      </c>
      <c r="K87" s="160">
        <v>11</v>
      </c>
      <c r="L87" s="160">
        <v>13</v>
      </c>
      <c r="M87" s="160">
        <v>13</v>
      </c>
      <c r="N87" s="397">
        <v>13</v>
      </c>
      <c r="O87" s="454">
        <v>181.37184000000002</v>
      </c>
      <c r="P87" s="214">
        <v>45.342960000000005</v>
      </c>
      <c r="Q87" s="214">
        <v>45.342960000000005</v>
      </c>
      <c r="R87" s="214">
        <v>45.342960000000005</v>
      </c>
      <c r="S87" s="215">
        <v>45.342960000000005</v>
      </c>
    </row>
    <row r="88" spans="1:19" ht="25.5" outlineLevel="2" x14ac:dyDescent="0.25">
      <c r="A88" s="412" t="s">
        <v>10</v>
      </c>
      <c r="B88" s="272">
        <v>4</v>
      </c>
      <c r="C88" s="163">
        <v>501912</v>
      </c>
      <c r="D88" s="402">
        <v>191201</v>
      </c>
      <c r="E88" s="403" t="s">
        <v>153</v>
      </c>
      <c r="F88" s="405">
        <v>2</v>
      </c>
      <c r="G88" s="405" t="s">
        <v>135</v>
      </c>
      <c r="H88" s="272">
        <v>22</v>
      </c>
      <c r="I88" s="82" t="s">
        <v>2836</v>
      </c>
      <c r="J88" s="396">
        <v>0</v>
      </c>
      <c r="K88" s="160">
        <v>0</v>
      </c>
      <c r="L88" s="160">
        <v>0</v>
      </c>
      <c r="M88" s="160">
        <v>0</v>
      </c>
      <c r="N88" s="397">
        <v>0</v>
      </c>
      <c r="O88" s="454">
        <v>0</v>
      </c>
      <c r="P88" s="214">
        <v>0</v>
      </c>
      <c r="Q88" s="214">
        <v>0</v>
      </c>
      <c r="R88" s="214">
        <v>0</v>
      </c>
      <c r="S88" s="215">
        <v>0</v>
      </c>
    </row>
    <row r="89" spans="1:19" ht="25.5" outlineLevel="2" x14ac:dyDescent="0.25">
      <c r="A89" s="412" t="s">
        <v>7</v>
      </c>
      <c r="B89" s="272">
        <v>4</v>
      </c>
      <c r="C89" s="163">
        <v>501914</v>
      </c>
      <c r="D89" s="402">
        <v>191401</v>
      </c>
      <c r="E89" s="403" t="s">
        <v>760</v>
      </c>
      <c r="F89" s="405">
        <v>2</v>
      </c>
      <c r="G89" s="405" t="s">
        <v>135</v>
      </c>
      <c r="H89" s="272" t="s">
        <v>2707</v>
      </c>
      <c r="I89" s="82" t="s">
        <v>2835</v>
      </c>
      <c r="J89" s="396">
        <v>2300</v>
      </c>
      <c r="K89" s="160">
        <v>575</v>
      </c>
      <c r="L89" s="160">
        <v>575</v>
      </c>
      <c r="M89" s="160">
        <v>575</v>
      </c>
      <c r="N89" s="397">
        <v>575</v>
      </c>
      <c r="O89" s="454">
        <v>17648.875200000002</v>
      </c>
      <c r="P89" s="214">
        <v>4412.2188000000006</v>
      </c>
      <c r="Q89" s="214">
        <v>4412.2188000000006</v>
      </c>
      <c r="R89" s="214">
        <v>4412.2188000000006</v>
      </c>
      <c r="S89" s="215">
        <v>4412.2188000000006</v>
      </c>
    </row>
    <row r="90" spans="1:19" ht="25.5" outlineLevel="2" x14ac:dyDescent="0.25">
      <c r="A90" s="412" t="s">
        <v>7</v>
      </c>
      <c r="B90" s="272">
        <v>4</v>
      </c>
      <c r="C90" s="163">
        <v>501914</v>
      </c>
      <c r="D90" s="402">
        <v>191401</v>
      </c>
      <c r="E90" s="403" t="s">
        <v>760</v>
      </c>
      <c r="F90" s="405">
        <v>2</v>
      </c>
      <c r="G90" s="405" t="s">
        <v>135</v>
      </c>
      <c r="H90" s="272">
        <v>22</v>
      </c>
      <c r="I90" s="82" t="s">
        <v>2836</v>
      </c>
      <c r="J90" s="396">
        <v>0</v>
      </c>
      <c r="K90" s="160">
        <v>0</v>
      </c>
      <c r="L90" s="160">
        <v>0</v>
      </c>
      <c r="M90" s="160">
        <v>0</v>
      </c>
      <c r="N90" s="397">
        <v>0</v>
      </c>
      <c r="O90" s="454">
        <v>0</v>
      </c>
      <c r="P90" s="214">
        <v>0</v>
      </c>
      <c r="Q90" s="214">
        <v>0</v>
      </c>
      <c r="R90" s="214">
        <v>0</v>
      </c>
      <c r="S90" s="215">
        <v>0</v>
      </c>
    </row>
    <row r="91" spans="1:19" ht="25.5" outlineLevel="2" x14ac:dyDescent="0.25">
      <c r="A91" s="412" t="s">
        <v>7</v>
      </c>
      <c r="B91" s="272">
        <v>8</v>
      </c>
      <c r="C91" s="163">
        <v>502003</v>
      </c>
      <c r="D91" s="402">
        <v>200301</v>
      </c>
      <c r="E91" s="403" t="s">
        <v>532</v>
      </c>
      <c r="F91" s="405">
        <v>2</v>
      </c>
      <c r="G91" s="405" t="s">
        <v>135</v>
      </c>
      <c r="H91" s="272" t="s">
        <v>2707</v>
      </c>
      <c r="I91" s="82" t="s">
        <v>2835</v>
      </c>
      <c r="J91" s="396">
        <v>4300</v>
      </c>
      <c r="K91" s="160">
        <v>1075</v>
      </c>
      <c r="L91" s="160">
        <v>1075</v>
      </c>
      <c r="M91" s="160">
        <v>1075</v>
      </c>
      <c r="N91" s="397">
        <v>1075</v>
      </c>
      <c r="O91" s="454">
        <v>114625.82633759998</v>
      </c>
      <c r="P91" s="214">
        <v>28656.456584399995</v>
      </c>
      <c r="Q91" s="214">
        <v>28656.456584399995</v>
      </c>
      <c r="R91" s="214">
        <v>28656.456584399995</v>
      </c>
      <c r="S91" s="215">
        <v>28656.456584399995</v>
      </c>
    </row>
    <row r="92" spans="1:19" ht="25.5" outlineLevel="2" x14ac:dyDescent="0.25">
      <c r="A92" s="412" t="s">
        <v>7</v>
      </c>
      <c r="B92" s="272">
        <v>8</v>
      </c>
      <c r="C92" s="163">
        <v>502003</v>
      </c>
      <c r="D92" s="402">
        <v>200301</v>
      </c>
      <c r="E92" s="403" t="s">
        <v>532</v>
      </c>
      <c r="F92" s="405">
        <v>2</v>
      </c>
      <c r="G92" s="405" t="s">
        <v>135</v>
      </c>
      <c r="H92" s="272">
        <v>22</v>
      </c>
      <c r="I92" s="82" t="s">
        <v>2836</v>
      </c>
      <c r="J92" s="396">
        <v>1250</v>
      </c>
      <c r="K92" s="160">
        <v>311</v>
      </c>
      <c r="L92" s="160">
        <v>313</v>
      </c>
      <c r="M92" s="160">
        <v>313</v>
      </c>
      <c r="N92" s="397">
        <v>313</v>
      </c>
      <c r="O92" s="454">
        <v>64125</v>
      </c>
      <c r="P92" s="214">
        <v>16031.25</v>
      </c>
      <c r="Q92" s="214">
        <v>16031.25</v>
      </c>
      <c r="R92" s="214">
        <v>16031.25</v>
      </c>
      <c r="S92" s="215">
        <v>16031.25</v>
      </c>
    </row>
    <row r="93" spans="1:19" ht="25.5" outlineLevel="2" x14ac:dyDescent="0.25">
      <c r="A93" s="412" t="s">
        <v>7</v>
      </c>
      <c r="B93" s="272">
        <v>8</v>
      </c>
      <c r="C93" s="163">
        <v>502004</v>
      </c>
      <c r="D93" s="402">
        <v>200401</v>
      </c>
      <c r="E93" s="403" t="s">
        <v>729</v>
      </c>
      <c r="F93" s="405">
        <v>2</v>
      </c>
      <c r="G93" s="405" t="s">
        <v>135</v>
      </c>
      <c r="H93" s="272" t="s">
        <v>2707</v>
      </c>
      <c r="I93" s="82" t="s">
        <v>2835</v>
      </c>
      <c r="J93" s="396">
        <v>4797</v>
      </c>
      <c r="K93" s="160">
        <v>1200</v>
      </c>
      <c r="L93" s="160">
        <v>1199</v>
      </c>
      <c r="M93" s="160">
        <v>1199</v>
      </c>
      <c r="N93" s="397">
        <v>1199</v>
      </c>
      <c r="O93" s="454">
        <v>47236.202976</v>
      </c>
      <c r="P93" s="214">
        <v>11809.050744</v>
      </c>
      <c r="Q93" s="214">
        <v>11809.050744</v>
      </c>
      <c r="R93" s="214">
        <v>11809.050744</v>
      </c>
      <c r="S93" s="215">
        <v>11809.050744</v>
      </c>
    </row>
    <row r="94" spans="1:19" ht="25.5" outlineLevel="2" x14ac:dyDescent="0.25">
      <c r="A94" s="412" t="s">
        <v>7</v>
      </c>
      <c r="B94" s="272">
        <v>8</v>
      </c>
      <c r="C94" s="163">
        <v>502004</v>
      </c>
      <c r="D94" s="402">
        <v>200401</v>
      </c>
      <c r="E94" s="403" t="s">
        <v>729</v>
      </c>
      <c r="F94" s="405">
        <v>2</v>
      </c>
      <c r="G94" s="405" t="s">
        <v>135</v>
      </c>
      <c r="H94" s="272">
        <v>22</v>
      </c>
      <c r="I94" s="82" t="s">
        <v>2836</v>
      </c>
      <c r="J94" s="396">
        <v>0</v>
      </c>
      <c r="K94" s="160">
        <v>0</v>
      </c>
      <c r="L94" s="160">
        <v>0</v>
      </c>
      <c r="M94" s="160">
        <v>0</v>
      </c>
      <c r="N94" s="397">
        <v>0</v>
      </c>
      <c r="O94" s="454">
        <v>0</v>
      </c>
      <c r="P94" s="214">
        <v>0</v>
      </c>
      <c r="Q94" s="214">
        <v>0</v>
      </c>
      <c r="R94" s="214">
        <v>0</v>
      </c>
      <c r="S94" s="215">
        <v>0</v>
      </c>
    </row>
    <row r="95" spans="1:19" ht="42" customHeight="1" outlineLevel="2" x14ac:dyDescent="0.25">
      <c r="A95" s="412" t="s">
        <v>10</v>
      </c>
      <c r="B95" s="272">
        <v>8</v>
      </c>
      <c r="C95" s="406">
        <v>502018</v>
      </c>
      <c r="D95" s="402">
        <v>201801</v>
      </c>
      <c r="E95" s="403" t="s">
        <v>2726</v>
      </c>
      <c r="F95" s="405">
        <v>2</v>
      </c>
      <c r="G95" s="405" t="s">
        <v>135</v>
      </c>
      <c r="H95" s="272" t="s">
        <v>2707</v>
      </c>
      <c r="I95" s="82" t="s">
        <v>2835</v>
      </c>
      <c r="J95" s="396">
        <v>50</v>
      </c>
      <c r="K95" s="160">
        <v>11</v>
      </c>
      <c r="L95" s="160">
        <v>13</v>
      </c>
      <c r="M95" s="160">
        <v>13</v>
      </c>
      <c r="N95" s="397">
        <v>13</v>
      </c>
      <c r="O95" s="454">
        <v>1889.2900000000002</v>
      </c>
      <c r="P95" s="214">
        <v>472.32250000000005</v>
      </c>
      <c r="Q95" s="214">
        <v>472.32250000000005</v>
      </c>
      <c r="R95" s="214">
        <v>472.32250000000005</v>
      </c>
      <c r="S95" s="215">
        <v>472.32250000000005</v>
      </c>
    </row>
    <row r="96" spans="1:19" ht="42" customHeight="1" outlineLevel="2" x14ac:dyDescent="0.25">
      <c r="A96" s="412" t="s">
        <v>10</v>
      </c>
      <c r="B96" s="272">
        <v>8</v>
      </c>
      <c r="C96" s="406">
        <v>502018</v>
      </c>
      <c r="D96" s="402">
        <v>201801</v>
      </c>
      <c r="E96" s="403" t="s">
        <v>2726</v>
      </c>
      <c r="F96" s="405">
        <v>2</v>
      </c>
      <c r="G96" s="405" t="s">
        <v>135</v>
      </c>
      <c r="H96" s="272">
        <v>22</v>
      </c>
      <c r="I96" s="82" t="s">
        <v>2836</v>
      </c>
      <c r="J96" s="396">
        <v>0</v>
      </c>
      <c r="K96" s="160">
        <v>0</v>
      </c>
      <c r="L96" s="160">
        <v>0</v>
      </c>
      <c r="M96" s="160">
        <v>0</v>
      </c>
      <c r="N96" s="397">
        <v>0</v>
      </c>
      <c r="O96" s="454">
        <v>0</v>
      </c>
      <c r="P96" s="214">
        <v>0</v>
      </c>
      <c r="Q96" s="214">
        <v>0</v>
      </c>
      <c r="R96" s="214">
        <v>0</v>
      </c>
      <c r="S96" s="215">
        <v>0</v>
      </c>
    </row>
    <row r="97" spans="1:19" ht="25.5" outlineLevel="2" x14ac:dyDescent="0.25">
      <c r="A97" s="412" t="s">
        <v>7</v>
      </c>
      <c r="B97" s="272">
        <v>5</v>
      </c>
      <c r="C97" s="163">
        <v>502101</v>
      </c>
      <c r="D97" s="402">
        <v>210101</v>
      </c>
      <c r="E97" s="403" t="s">
        <v>536</v>
      </c>
      <c r="F97" s="405">
        <v>2</v>
      </c>
      <c r="G97" s="405" t="s">
        <v>135</v>
      </c>
      <c r="H97" s="272" t="s">
        <v>2707</v>
      </c>
      <c r="I97" s="82" t="s">
        <v>2835</v>
      </c>
      <c r="J97" s="396">
        <v>3650</v>
      </c>
      <c r="K97" s="160">
        <v>911</v>
      </c>
      <c r="L97" s="160">
        <v>913</v>
      </c>
      <c r="M97" s="160">
        <v>913</v>
      </c>
      <c r="N97" s="397">
        <v>913</v>
      </c>
      <c r="O97" s="454">
        <v>59444.734920000003</v>
      </c>
      <c r="P97" s="214">
        <v>14861.183730000001</v>
      </c>
      <c r="Q97" s="214">
        <v>14861.183730000001</v>
      </c>
      <c r="R97" s="214">
        <v>14861.183730000001</v>
      </c>
      <c r="S97" s="215">
        <v>14861.183730000001</v>
      </c>
    </row>
    <row r="98" spans="1:19" ht="25.5" outlineLevel="2" x14ac:dyDescent="0.25">
      <c r="A98" s="412" t="s">
        <v>7</v>
      </c>
      <c r="B98" s="272">
        <v>5</v>
      </c>
      <c r="C98" s="163">
        <v>502101</v>
      </c>
      <c r="D98" s="402">
        <v>210101</v>
      </c>
      <c r="E98" s="403" t="s">
        <v>536</v>
      </c>
      <c r="F98" s="405">
        <v>2</v>
      </c>
      <c r="G98" s="405" t="s">
        <v>135</v>
      </c>
      <c r="H98" s="272">
        <v>22</v>
      </c>
      <c r="I98" s="82" t="s">
        <v>2836</v>
      </c>
      <c r="J98" s="396">
        <v>787</v>
      </c>
      <c r="K98" s="160">
        <v>196</v>
      </c>
      <c r="L98" s="160">
        <v>197</v>
      </c>
      <c r="M98" s="160">
        <v>197</v>
      </c>
      <c r="N98" s="397">
        <v>197</v>
      </c>
      <c r="O98" s="454">
        <v>32424.399999999998</v>
      </c>
      <c r="P98" s="214">
        <v>8106.0999999999995</v>
      </c>
      <c r="Q98" s="214">
        <v>8106.0999999999995</v>
      </c>
      <c r="R98" s="214">
        <v>8106.0999999999995</v>
      </c>
      <c r="S98" s="215">
        <v>8106.0999999999995</v>
      </c>
    </row>
    <row r="99" spans="1:19" ht="25.5" outlineLevel="2" x14ac:dyDescent="0.25">
      <c r="A99" s="412" t="s">
        <v>7</v>
      </c>
      <c r="B99" s="272">
        <v>5</v>
      </c>
      <c r="C99" s="163">
        <v>502102</v>
      </c>
      <c r="D99" s="402">
        <v>210102</v>
      </c>
      <c r="E99" s="403" t="s">
        <v>537</v>
      </c>
      <c r="F99" s="405">
        <v>2</v>
      </c>
      <c r="G99" s="405" t="s">
        <v>135</v>
      </c>
      <c r="H99" s="272" t="s">
        <v>2707</v>
      </c>
      <c r="I99" s="82" t="s">
        <v>2835</v>
      </c>
      <c r="J99" s="396">
        <v>901</v>
      </c>
      <c r="K99" s="160">
        <v>226</v>
      </c>
      <c r="L99" s="160">
        <v>225</v>
      </c>
      <c r="M99" s="160">
        <v>225</v>
      </c>
      <c r="N99" s="397">
        <v>225</v>
      </c>
      <c r="O99" s="454">
        <v>7084.4770816</v>
      </c>
      <c r="P99" s="214">
        <v>1771.1192704</v>
      </c>
      <c r="Q99" s="214">
        <v>1771.1192704</v>
      </c>
      <c r="R99" s="214">
        <v>1771.1192704</v>
      </c>
      <c r="S99" s="215">
        <v>1771.1192704</v>
      </c>
    </row>
    <row r="100" spans="1:19" ht="25.5" outlineLevel="2" x14ac:dyDescent="0.25">
      <c r="A100" s="412" t="s">
        <v>7</v>
      </c>
      <c r="B100" s="272">
        <v>5</v>
      </c>
      <c r="C100" s="163">
        <v>502102</v>
      </c>
      <c r="D100" s="402">
        <v>210102</v>
      </c>
      <c r="E100" s="403" t="s">
        <v>537</v>
      </c>
      <c r="F100" s="405">
        <v>2</v>
      </c>
      <c r="G100" s="405" t="s">
        <v>135</v>
      </c>
      <c r="H100" s="272">
        <v>22</v>
      </c>
      <c r="I100" s="82" t="s">
        <v>2836</v>
      </c>
      <c r="J100" s="396">
        <v>0</v>
      </c>
      <c r="K100" s="160">
        <v>0</v>
      </c>
      <c r="L100" s="160">
        <v>0</v>
      </c>
      <c r="M100" s="160">
        <v>0</v>
      </c>
      <c r="N100" s="397">
        <v>0</v>
      </c>
      <c r="O100" s="454">
        <v>0</v>
      </c>
      <c r="P100" s="214">
        <v>0</v>
      </c>
      <c r="Q100" s="214">
        <v>0</v>
      </c>
      <c r="R100" s="214">
        <v>0</v>
      </c>
      <c r="S100" s="215">
        <v>0</v>
      </c>
    </row>
    <row r="101" spans="1:19" ht="25.5" outlineLevel="2" x14ac:dyDescent="0.25">
      <c r="A101" s="412" t="s">
        <v>7</v>
      </c>
      <c r="B101" s="272">
        <v>5</v>
      </c>
      <c r="C101" s="163">
        <v>502115</v>
      </c>
      <c r="D101" s="402">
        <v>210115</v>
      </c>
      <c r="E101" s="403" t="s">
        <v>211</v>
      </c>
      <c r="F101" s="405">
        <v>2</v>
      </c>
      <c r="G101" s="405" t="s">
        <v>135</v>
      </c>
      <c r="H101" s="272" t="s">
        <v>2707</v>
      </c>
      <c r="I101" s="82" t="s">
        <v>2835</v>
      </c>
      <c r="J101" s="396">
        <v>150</v>
      </c>
      <c r="K101" s="160">
        <v>36</v>
      </c>
      <c r="L101" s="160">
        <v>38</v>
      </c>
      <c r="M101" s="160">
        <v>38</v>
      </c>
      <c r="N101" s="397">
        <v>38</v>
      </c>
      <c r="O101" s="454">
        <v>1381.21632</v>
      </c>
      <c r="P101" s="214">
        <v>345.30408</v>
      </c>
      <c r="Q101" s="214">
        <v>345.30408</v>
      </c>
      <c r="R101" s="214">
        <v>345.30408</v>
      </c>
      <c r="S101" s="215">
        <v>345.30408</v>
      </c>
    </row>
    <row r="102" spans="1:19" ht="25.5" outlineLevel="2" x14ac:dyDescent="0.25">
      <c r="A102" s="412" t="s">
        <v>7</v>
      </c>
      <c r="B102" s="272">
        <v>5</v>
      </c>
      <c r="C102" s="163">
        <v>502115</v>
      </c>
      <c r="D102" s="402">
        <v>210115</v>
      </c>
      <c r="E102" s="403" t="s">
        <v>211</v>
      </c>
      <c r="F102" s="405">
        <v>2</v>
      </c>
      <c r="G102" s="405" t="s">
        <v>135</v>
      </c>
      <c r="H102" s="272">
        <v>22</v>
      </c>
      <c r="I102" s="82" t="s">
        <v>2836</v>
      </c>
      <c r="J102" s="396">
        <v>0</v>
      </c>
      <c r="K102" s="160">
        <v>0</v>
      </c>
      <c r="L102" s="160">
        <v>0</v>
      </c>
      <c r="M102" s="160">
        <v>0</v>
      </c>
      <c r="N102" s="397">
        <v>0</v>
      </c>
      <c r="O102" s="454">
        <v>0</v>
      </c>
      <c r="P102" s="214">
        <v>0</v>
      </c>
      <c r="Q102" s="214">
        <v>0</v>
      </c>
      <c r="R102" s="214">
        <v>0</v>
      </c>
      <c r="S102" s="215">
        <v>0</v>
      </c>
    </row>
    <row r="103" spans="1:19" ht="25.5" outlineLevel="2" x14ac:dyDescent="0.25">
      <c r="A103" s="412" t="s">
        <v>7</v>
      </c>
      <c r="B103" s="272">
        <v>6</v>
      </c>
      <c r="C103" s="163">
        <v>502201</v>
      </c>
      <c r="D103" s="402">
        <v>220101</v>
      </c>
      <c r="E103" s="403" t="s">
        <v>676</v>
      </c>
      <c r="F103" s="405">
        <v>2</v>
      </c>
      <c r="G103" s="405" t="s">
        <v>135</v>
      </c>
      <c r="H103" s="272" t="s">
        <v>2707</v>
      </c>
      <c r="I103" s="82" t="s">
        <v>2835</v>
      </c>
      <c r="J103" s="396">
        <v>920</v>
      </c>
      <c r="K103" s="160">
        <v>230</v>
      </c>
      <c r="L103" s="160">
        <v>230</v>
      </c>
      <c r="M103" s="160">
        <v>230</v>
      </c>
      <c r="N103" s="397">
        <v>230</v>
      </c>
      <c r="O103" s="454">
        <v>8394.2375471999985</v>
      </c>
      <c r="P103" s="214">
        <v>2098.5593867999996</v>
      </c>
      <c r="Q103" s="214">
        <v>2098.5593867999996</v>
      </c>
      <c r="R103" s="214">
        <v>2098.5593867999996</v>
      </c>
      <c r="S103" s="215">
        <v>2098.5593867999996</v>
      </c>
    </row>
    <row r="104" spans="1:19" ht="25.5" outlineLevel="2" x14ac:dyDescent="0.25">
      <c r="A104" s="412" t="s">
        <v>7</v>
      </c>
      <c r="B104" s="272">
        <v>6</v>
      </c>
      <c r="C104" s="163">
        <v>502201</v>
      </c>
      <c r="D104" s="402">
        <v>220101</v>
      </c>
      <c r="E104" s="403" t="s">
        <v>676</v>
      </c>
      <c r="F104" s="405">
        <v>2</v>
      </c>
      <c r="G104" s="405" t="s">
        <v>135</v>
      </c>
      <c r="H104" s="272">
        <v>22</v>
      </c>
      <c r="I104" s="82" t="s">
        <v>2836</v>
      </c>
      <c r="J104" s="396">
        <v>0</v>
      </c>
      <c r="K104" s="160">
        <v>0</v>
      </c>
      <c r="L104" s="160">
        <v>0</v>
      </c>
      <c r="M104" s="160">
        <v>0</v>
      </c>
      <c r="N104" s="397">
        <v>0</v>
      </c>
      <c r="O104" s="454">
        <v>0</v>
      </c>
      <c r="P104" s="214">
        <v>0</v>
      </c>
      <c r="Q104" s="214">
        <v>0</v>
      </c>
      <c r="R104" s="214">
        <v>0</v>
      </c>
      <c r="S104" s="215">
        <v>0</v>
      </c>
    </row>
    <row r="105" spans="1:19" ht="25.5" outlineLevel="2" x14ac:dyDescent="0.25">
      <c r="A105" s="412" t="s">
        <v>7</v>
      </c>
      <c r="B105" s="272">
        <v>7</v>
      </c>
      <c r="C105" s="163">
        <v>502301</v>
      </c>
      <c r="D105" s="402">
        <v>230101</v>
      </c>
      <c r="E105" s="403" t="s">
        <v>738</v>
      </c>
      <c r="F105" s="405">
        <v>2</v>
      </c>
      <c r="G105" s="405" t="s">
        <v>135</v>
      </c>
      <c r="H105" s="272" t="s">
        <v>2707</v>
      </c>
      <c r="I105" s="82" t="s">
        <v>2835</v>
      </c>
      <c r="J105" s="396">
        <v>3799</v>
      </c>
      <c r="K105" s="160">
        <v>949</v>
      </c>
      <c r="L105" s="160">
        <v>950</v>
      </c>
      <c r="M105" s="160">
        <v>950</v>
      </c>
      <c r="N105" s="397">
        <v>950</v>
      </c>
      <c r="O105" s="454">
        <v>44043.908575026064</v>
      </c>
      <c r="P105" s="214">
        <v>11010.760807735123</v>
      </c>
      <c r="Q105" s="214">
        <v>11011.049255763646</v>
      </c>
      <c r="R105" s="214">
        <v>11011.049255763646</v>
      </c>
      <c r="S105" s="215">
        <v>11011.049255763646</v>
      </c>
    </row>
    <row r="106" spans="1:19" ht="25.5" outlineLevel="2" x14ac:dyDescent="0.25">
      <c r="A106" s="412" t="s">
        <v>7</v>
      </c>
      <c r="B106" s="272">
        <v>7</v>
      </c>
      <c r="C106" s="163">
        <v>502301</v>
      </c>
      <c r="D106" s="402">
        <v>230101</v>
      </c>
      <c r="E106" s="403" t="s">
        <v>738</v>
      </c>
      <c r="F106" s="405">
        <v>2</v>
      </c>
      <c r="G106" s="405" t="s">
        <v>135</v>
      </c>
      <c r="H106" s="272">
        <v>22</v>
      </c>
      <c r="I106" s="82" t="s">
        <v>2836</v>
      </c>
      <c r="J106" s="396">
        <v>337</v>
      </c>
      <c r="K106" s="160">
        <v>85</v>
      </c>
      <c r="L106" s="160">
        <v>84</v>
      </c>
      <c r="M106" s="160">
        <v>84</v>
      </c>
      <c r="N106" s="397">
        <v>84</v>
      </c>
      <c r="O106" s="454">
        <v>10218.020940928271</v>
      </c>
      <c r="P106" s="214">
        <v>2554.5052352320677</v>
      </c>
      <c r="Q106" s="214">
        <v>2554.5052352320677</v>
      </c>
      <c r="R106" s="214">
        <v>2554.5052352320677</v>
      </c>
      <c r="S106" s="215">
        <v>2554.5052352320677</v>
      </c>
    </row>
    <row r="107" spans="1:19" ht="25.5" outlineLevel="2" x14ac:dyDescent="0.25">
      <c r="A107" s="412" t="s">
        <v>7</v>
      </c>
      <c r="B107" s="272">
        <v>4</v>
      </c>
      <c r="C107" s="163">
        <v>502401</v>
      </c>
      <c r="D107" s="402">
        <v>240101</v>
      </c>
      <c r="E107" s="403" t="s">
        <v>742</v>
      </c>
      <c r="F107" s="405">
        <v>2</v>
      </c>
      <c r="G107" s="405" t="s">
        <v>135</v>
      </c>
      <c r="H107" s="272" t="s">
        <v>2707</v>
      </c>
      <c r="I107" s="82" t="s">
        <v>2835</v>
      </c>
      <c r="J107" s="396">
        <v>4100</v>
      </c>
      <c r="K107" s="160">
        <v>1025</v>
      </c>
      <c r="L107" s="160">
        <v>1025</v>
      </c>
      <c r="M107" s="160">
        <v>1025</v>
      </c>
      <c r="N107" s="397">
        <v>1025</v>
      </c>
      <c r="O107" s="454">
        <v>38653.358471999993</v>
      </c>
      <c r="P107" s="214">
        <v>9663.3396179999982</v>
      </c>
      <c r="Q107" s="214">
        <v>9663.3396179999982</v>
      </c>
      <c r="R107" s="214">
        <v>9663.3396179999982</v>
      </c>
      <c r="S107" s="215">
        <v>9663.3396179999982</v>
      </c>
    </row>
    <row r="108" spans="1:19" ht="25.5" outlineLevel="2" x14ac:dyDescent="0.25">
      <c r="A108" s="412" t="s">
        <v>7</v>
      </c>
      <c r="B108" s="272">
        <v>4</v>
      </c>
      <c r="C108" s="163">
        <v>502401</v>
      </c>
      <c r="D108" s="402">
        <v>240101</v>
      </c>
      <c r="E108" s="403" t="s">
        <v>742</v>
      </c>
      <c r="F108" s="405">
        <v>2</v>
      </c>
      <c r="G108" s="405" t="s">
        <v>135</v>
      </c>
      <c r="H108" s="272">
        <v>22</v>
      </c>
      <c r="I108" s="82" t="s">
        <v>2836</v>
      </c>
      <c r="J108" s="396">
        <v>240</v>
      </c>
      <c r="K108" s="160">
        <v>60</v>
      </c>
      <c r="L108" s="160">
        <v>60</v>
      </c>
      <c r="M108" s="160">
        <v>60</v>
      </c>
      <c r="N108" s="397">
        <v>60</v>
      </c>
      <c r="O108" s="454">
        <v>3480.8243999999995</v>
      </c>
      <c r="P108" s="214">
        <v>870.20609999999988</v>
      </c>
      <c r="Q108" s="214">
        <v>870.20609999999988</v>
      </c>
      <c r="R108" s="214">
        <v>870.20609999999988</v>
      </c>
      <c r="S108" s="215">
        <v>870.20609999999988</v>
      </c>
    </row>
    <row r="109" spans="1:19" ht="25.5" outlineLevel="2" x14ac:dyDescent="0.25">
      <c r="A109" s="412" t="s">
        <v>7</v>
      </c>
      <c r="B109" s="272">
        <v>3</v>
      </c>
      <c r="C109" s="163">
        <v>502501</v>
      </c>
      <c r="D109" s="402">
        <v>250101</v>
      </c>
      <c r="E109" s="403" t="s">
        <v>649</v>
      </c>
      <c r="F109" s="405">
        <v>2</v>
      </c>
      <c r="G109" s="405" t="s">
        <v>135</v>
      </c>
      <c r="H109" s="272" t="s">
        <v>2707</v>
      </c>
      <c r="I109" s="82" t="s">
        <v>2835</v>
      </c>
      <c r="J109" s="396">
        <v>3101</v>
      </c>
      <c r="K109" s="160">
        <v>776</v>
      </c>
      <c r="L109" s="160">
        <v>775</v>
      </c>
      <c r="M109" s="160">
        <v>775</v>
      </c>
      <c r="N109" s="397">
        <v>775</v>
      </c>
      <c r="O109" s="454">
        <v>27905.4294992</v>
      </c>
      <c r="P109" s="214">
        <v>6976.3573747999999</v>
      </c>
      <c r="Q109" s="214">
        <v>6976.3573747999999</v>
      </c>
      <c r="R109" s="214">
        <v>6976.3573747999999</v>
      </c>
      <c r="S109" s="215">
        <v>6976.3573747999999</v>
      </c>
    </row>
    <row r="110" spans="1:19" ht="25.5" outlineLevel="2" x14ac:dyDescent="0.25">
      <c r="A110" s="412" t="s">
        <v>7</v>
      </c>
      <c r="B110" s="272">
        <v>3</v>
      </c>
      <c r="C110" s="163">
        <v>502501</v>
      </c>
      <c r="D110" s="402">
        <v>250101</v>
      </c>
      <c r="E110" s="403" t="s">
        <v>649</v>
      </c>
      <c r="F110" s="405">
        <v>2</v>
      </c>
      <c r="G110" s="405" t="s">
        <v>135</v>
      </c>
      <c r="H110" s="272">
        <v>22</v>
      </c>
      <c r="I110" s="82" t="s">
        <v>2836</v>
      </c>
      <c r="J110" s="396">
        <v>0</v>
      </c>
      <c r="K110" s="160">
        <v>0</v>
      </c>
      <c r="L110" s="160">
        <v>0</v>
      </c>
      <c r="M110" s="160">
        <v>0</v>
      </c>
      <c r="N110" s="397">
        <v>0</v>
      </c>
      <c r="O110" s="454">
        <v>0</v>
      </c>
      <c r="P110" s="214">
        <v>0</v>
      </c>
      <c r="Q110" s="214">
        <v>0</v>
      </c>
      <c r="R110" s="214">
        <v>0</v>
      </c>
      <c r="S110" s="215">
        <v>0</v>
      </c>
    </row>
    <row r="111" spans="1:19" ht="25.5" outlineLevel="2" x14ac:dyDescent="0.25">
      <c r="A111" s="412" t="s">
        <v>7</v>
      </c>
      <c r="B111" s="272">
        <v>3</v>
      </c>
      <c r="C111" s="163">
        <v>502601</v>
      </c>
      <c r="D111" s="402">
        <v>260101</v>
      </c>
      <c r="E111" s="403" t="s">
        <v>643</v>
      </c>
      <c r="F111" s="405">
        <v>2</v>
      </c>
      <c r="G111" s="405" t="s">
        <v>135</v>
      </c>
      <c r="H111" s="272" t="s">
        <v>2707</v>
      </c>
      <c r="I111" s="82" t="s">
        <v>2835</v>
      </c>
      <c r="J111" s="396">
        <v>3350</v>
      </c>
      <c r="K111" s="160">
        <v>836</v>
      </c>
      <c r="L111" s="160">
        <v>838</v>
      </c>
      <c r="M111" s="160">
        <v>838</v>
      </c>
      <c r="N111" s="397">
        <v>838</v>
      </c>
      <c r="O111" s="454">
        <v>28543.370067199998</v>
      </c>
      <c r="P111" s="214">
        <v>7135.8425167999994</v>
      </c>
      <c r="Q111" s="214">
        <v>7135.8425167999994</v>
      </c>
      <c r="R111" s="214">
        <v>7135.8425167999994</v>
      </c>
      <c r="S111" s="215">
        <v>7135.8425167999994</v>
      </c>
    </row>
    <row r="112" spans="1:19" ht="25.5" outlineLevel="2" x14ac:dyDescent="0.25">
      <c r="A112" s="412" t="s">
        <v>7</v>
      </c>
      <c r="B112" s="272">
        <v>3</v>
      </c>
      <c r="C112" s="163">
        <v>502601</v>
      </c>
      <c r="D112" s="402">
        <v>260101</v>
      </c>
      <c r="E112" s="403" t="s">
        <v>643</v>
      </c>
      <c r="F112" s="405">
        <v>2</v>
      </c>
      <c r="G112" s="405" t="s">
        <v>135</v>
      </c>
      <c r="H112" s="272">
        <v>22</v>
      </c>
      <c r="I112" s="82" t="s">
        <v>2836</v>
      </c>
      <c r="J112" s="396">
        <v>0</v>
      </c>
      <c r="K112" s="160">
        <v>0</v>
      </c>
      <c r="L112" s="160">
        <v>0</v>
      </c>
      <c r="M112" s="160">
        <v>0</v>
      </c>
      <c r="N112" s="397">
        <v>0</v>
      </c>
      <c r="O112" s="454">
        <v>0</v>
      </c>
      <c r="P112" s="214">
        <v>0</v>
      </c>
      <c r="Q112" s="214">
        <v>0</v>
      </c>
      <c r="R112" s="214">
        <v>0</v>
      </c>
      <c r="S112" s="215">
        <v>0</v>
      </c>
    </row>
    <row r="113" spans="1:19" ht="25.5" outlineLevel="2" x14ac:dyDescent="0.25">
      <c r="A113" s="412" t="s">
        <v>7</v>
      </c>
      <c r="B113" s="272">
        <v>3</v>
      </c>
      <c r="C113" s="163">
        <v>506201</v>
      </c>
      <c r="D113" s="402">
        <v>260301</v>
      </c>
      <c r="E113" s="403" t="s">
        <v>646</v>
      </c>
      <c r="F113" s="405">
        <v>2</v>
      </c>
      <c r="G113" s="405" t="s">
        <v>135</v>
      </c>
      <c r="H113" s="272" t="s">
        <v>2707</v>
      </c>
      <c r="I113" s="82" t="s">
        <v>2835</v>
      </c>
      <c r="J113" s="396">
        <v>1401</v>
      </c>
      <c r="K113" s="160">
        <v>351</v>
      </c>
      <c r="L113" s="160">
        <v>350</v>
      </c>
      <c r="M113" s="160">
        <v>350</v>
      </c>
      <c r="N113" s="397">
        <v>350</v>
      </c>
      <c r="O113" s="454">
        <v>14547.881792</v>
      </c>
      <c r="P113" s="214">
        <v>3636.970448</v>
      </c>
      <c r="Q113" s="214">
        <v>3636.970448</v>
      </c>
      <c r="R113" s="214">
        <v>3636.970448</v>
      </c>
      <c r="S113" s="215">
        <v>3636.970448</v>
      </c>
    </row>
    <row r="114" spans="1:19" ht="25.5" outlineLevel="2" x14ac:dyDescent="0.25">
      <c r="A114" s="412" t="s">
        <v>7</v>
      </c>
      <c r="B114" s="272">
        <v>3</v>
      </c>
      <c r="C114" s="163">
        <v>506201</v>
      </c>
      <c r="D114" s="402">
        <v>260301</v>
      </c>
      <c r="E114" s="403" t="s">
        <v>646</v>
      </c>
      <c r="F114" s="405">
        <v>2</v>
      </c>
      <c r="G114" s="405" t="s">
        <v>135</v>
      </c>
      <c r="H114" s="272">
        <v>22</v>
      </c>
      <c r="I114" s="82" t="s">
        <v>2836</v>
      </c>
      <c r="J114" s="396">
        <v>0</v>
      </c>
      <c r="K114" s="160">
        <v>0</v>
      </c>
      <c r="L114" s="160">
        <v>0</v>
      </c>
      <c r="M114" s="160">
        <v>0</v>
      </c>
      <c r="N114" s="397">
        <v>0</v>
      </c>
      <c r="O114" s="454">
        <v>0</v>
      </c>
      <c r="P114" s="214">
        <v>0</v>
      </c>
      <c r="Q114" s="214">
        <v>0</v>
      </c>
      <c r="R114" s="214">
        <v>0</v>
      </c>
      <c r="S114" s="215">
        <v>0</v>
      </c>
    </row>
    <row r="115" spans="1:19" ht="38.25" outlineLevel="2" x14ac:dyDescent="0.25">
      <c r="A115" s="412" t="s">
        <v>9</v>
      </c>
      <c r="B115" s="272">
        <v>3</v>
      </c>
      <c r="C115" s="163">
        <v>506202</v>
      </c>
      <c r="D115" s="402">
        <v>260401</v>
      </c>
      <c r="E115" s="403" t="s">
        <v>2727</v>
      </c>
      <c r="F115" s="405">
        <v>2</v>
      </c>
      <c r="G115" s="405" t="s">
        <v>135</v>
      </c>
      <c r="H115" s="272" t="s">
        <v>2707</v>
      </c>
      <c r="I115" s="82" t="s">
        <v>2835</v>
      </c>
      <c r="J115" s="396">
        <v>249</v>
      </c>
      <c r="K115" s="160">
        <v>63</v>
      </c>
      <c r="L115" s="160">
        <v>62</v>
      </c>
      <c r="M115" s="160">
        <v>62</v>
      </c>
      <c r="N115" s="397">
        <v>62</v>
      </c>
      <c r="O115" s="454">
        <v>2821.0296959999996</v>
      </c>
      <c r="P115" s="214">
        <v>705.2574239999999</v>
      </c>
      <c r="Q115" s="214">
        <v>705.2574239999999</v>
      </c>
      <c r="R115" s="214">
        <v>705.2574239999999</v>
      </c>
      <c r="S115" s="215">
        <v>705.2574239999999</v>
      </c>
    </row>
    <row r="116" spans="1:19" ht="38.25" outlineLevel="2" x14ac:dyDescent="0.25">
      <c r="A116" s="412" t="s">
        <v>9</v>
      </c>
      <c r="B116" s="272">
        <v>3</v>
      </c>
      <c r="C116" s="163">
        <v>506202</v>
      </c>
      <c r="D116" s="402">
        <v>260401</v>
      </c>
      <c r="E116" s="403" t="s">
        <v>2727</v>
      </c>
      <c r="F116" s="405">
        <v>2</v>
      </c>
      <c r="G116" s="405" t="s">
        <v>135</v>
      </c>
      <c r="H116" s="272">
        <v>22</v>
      </c>
      <c r="I116" s="82" t="s">
        <v>2836</v>
      </c>
      <c r="J116" s="396">
        <v>0</v>
      </c>
      <c r="K116" s="160">
        <v>0</v>
      </c>
      <c r="L116" s="160">
        <v>0</v>
      </c>
      <c r="M116" s="160">
        <v>0</v>
      </c>
      <c r="N116" s="397">
        <v>0</v>
      </c>
      <c r="O116" s="454">
        <v>0</v>
      </c>
      <c r="P116" s="214">
        <v>0</v>
      </c>
      <c r="Q116" s="214">
        <v>0</v>
      </c>
      <c r="R116" s="214">
        <v>0</v>
      </c>
      <c r="S116" s="215">
        <v>0</v>
      </c>
    </row>
    <row r="117" spans="1:19" ht="25.5" outlineLevel="2" x14ac:dyDescent="0.25">
      <c r="A117" s="412" t="s">
        <v>7</v>
      </c>
      <c r="B117" s="272">
        <v>3</v>
      </c>
      <c r="C117" s="163">
        <v>502602</v>
      </c>
      <c r="D117" s="402">
        <v>260801</v>
      </c>
      <c r="E117" s="403" t="s">
        <v>528</v>
      </c>
      <c r="F117" s="405">
        <v>2</v>
      </c>
      <c r="G117" s="405" t="s">
        <v>135</v>
      </c>
      <c r="H117" s="272" t="s">
        <v>2707</v>
      </c>
      <c r="I117" s="82" t="s">
        <v>2835</v>
      </c>
      <c r="J117" s="396">
        <v>6400</v>
      </c>
      <c r="K117" s="160">
        <v>1600</v>
      </c>
      <c r="L117" s="160">
        <v>1600</v>
      </c>
      <c r="M117" s="160">
        <v>1600</v>
      </c>
      <c r="N117" s="397">
        <v>1600</v>
      </c>
      <c r="O117" s="454">
        <v>62359.38000959999</v>
      </c>
      <c r="P117" s="214">
        <v>15589.845002399998</v>
      </c>
      <c r="Q117" s="214">
        <v>15589.845002399998</v>
      </c>
      <c r="R117" s="214">
        <v>15589.845002399998</v>
      </c>
      <c r="S117" s="215">
        <v>15589.845002399998</v>
      </c>
    </row>
    <row r="118" spans="1:19" ht="25.5" outlineLevel="2" x14ac:dyDescent="0.25">
      <c r="A118" s="412" t="s">
        <v>7</v>
      </c>
      <c r="B118" s="272">
        <v>3</v>
      </c>
      <c r="C118" s="163">
        <v>502602</v>
      </c>
      <c r="D118" s="402">
        <v>260801</v>
      </c>
      <c r="E118" s="403" t="s">
        <v>528</v>
      </c>
      <c r="F118" s="405">
        <v>2</v>
      </c>
      <c r="G118" s="405" t="s">
        <v>135</v>
      </c>
      <c r="H118" s="272">
        <v>22</v>
      </c>
      <c r="I118" s="82" t="s">
        <v>2836</v>
      </c>
      <c r="J118" s="396">
        <v>50</v>
      </c>
      <c r="K118" s="160">
        <v>11</v>
      </c>
      <c r="L118" s="160">
        <v>13</v>
      </c>
      <c r="M118" s="160">
        <v>13</v>
      </c>
      <c r="N118" s="397">
        <v>13</v>
      </c>
      <c r="O118" s="454">
        <v>4121.4169999999995</v>
      </c>
      <c r="P118" s="214">
        <v>1030.3542499999999</v>
      </c>
      <c r="Q118" s="214">
        <v>1030.3542499999999</v>
      </c>
      <c r="R118" s="214">
        <v>1030.3542499999999</v>
      </c>
      <c r="S118" s="215">
        <v>1030.3542499999999</v>
      </c>
    </row>
    <row r="119" spans="1:19" ht="25.5" outlineLevel="2" x14ac:dyDescent="0.25">
      <c r="A119" s="412" t="s">
        <v>7</v>
      </c>
      <c r="B119" s="272">
        <v>3</v>
      </c>
      <c r="C119" s="163">
        <v>506901</v>
      </c>
      <c r="D119" s="402">
        <v>261501</v>
      </c>
      <c r="E119" s="403" t="s">
        <v>647</v>
      </c>
      <c r="F119" s="405">
        <v>2</v>
      </c>
      <c r="G119" s="405" t="s">
        <v>135</v>
      </c>
      <c r="H119" s="272" t="s">
        <v>2707</v>
      </c>
      <c r="I119" s="82" t="s">
        <v>2835</v>
      </c>
      <c r="J119" s="396">
        <v>150</v>
      </c>
      <c r="K119" s="160">
        <v>36</v>
      </c>
      <c r="L119" s="160">
        <v>38</v>
      </c>
      <c r="M119" s="160">
        <v>38</v>
      </c>
      <c r="N119" s="397">
        <v>38</v>
      </c>
      <c r="O119" s="454">
        <v>1539.91668</v>
      </c>
      <c r="P119" s="214">
        <v>384.97917000000001</v>
      </c>
      <c r="Q119" s="214">
        <v>384.97917000000001</v>
      </c>
      <c r="R119" s="214">
        <v>384.97917000000001</v>
      </c>
      <c r="S119" s="215">
        <v>384.97917000000001</v>
      </c>
    </row>
    <row r="120" spans="1:19" ht="25.5" outlineLevel="2" x14ac:dyDescent="0.25">
      <c r="A120" s="412" t="s">
        <v>7</v>
      </c>
      <c r="B120" s="272">
        <v>3</v>
      </c>
      <c r="C120" s="163">
        <v>506901</v>
      </c>
      <c r="D120" s="402">
        <v>261501</v>
      </c>
      <c r="E120" s="403" t="s">
        <v>647</v>
      </c>
      <c r="F120" s="405">
        <v>2</v>
      </c>
      <c r="G120" s="405" t="s">
        <v>135</v>
      </c>
      <c r="H120" s="272">
        <v>22</v>
      </c>
      <c r="I120" s="82" t="s">
        <v>2836</v>
      </c>
      <c r="J120" s="396">
        <v>0</v>
      </c>
      <c r="K120" s="160">
        <v>0</v>
      </c>
      <c r="L120" s="160">
        <v>0</v>
      </c>
      <c r="M120" s="160">
        <v>0</v>
      </c>
      <c r="N120" s="397">
        <v>0</v>
      </c>
      <c r="O120" s="454">
        <v>0</v>
      </c>
      <c r="P120" s="214">
        <v>0</v>
      </c>
      <c r="Q120" s="214">
        <v>0</v>
      </c>
      <c r="R120" s="214">
        <v>0</v>
      </c>
      <c r="S120" s="215">
        <v>0</v>
      </c>
    </row>
    <row r="121" spans="1:19" ht="25.5" outlineLevel="2" x14ac:dyDescent="0.25">
      <c r="A121" s="412" t="s">
        <v>7</v>
      </c>
      <c r="B121" s="272">
        <v>3</v>
      </c>
      <c r="C121" s="163">
        <v>502603</v>
      </c>
      <c r="D121" s="402">
        <v>261601</v>
      </c>
      <c r="E121" s="403" t="s">
        <v>2728</v>
      </c>
      <c r="F121" s="405">
        <v>2</v>
      </c>
      <c r="G121" s="405" t="s">
        <v>135</v>
      </c>
      <c r="H121" s="272" t="s">
        <v>2707</v>
      </c>
      <c r="I121" s="82" t="s">
        <v>2835</v>
      </c>
      <c r="J121" s="396">
        <v>200</v>
      </c>
      <c r="K121" s="160">
        <v>50</v>
      </c>
      <c r="L121" s="160">
        <v>50</v>
      </c>
      <c r="M121" s="160">
        <v>50</v>
      </c>
      <c r="N121" s="397">
        <v>50</v>
      </c>
      <c r="O121" s="454">
        <v>3222.8380800000004</v>
      </c>
      <c r="P121" s="214">
        <v>805.70952000000011</v>
      </c>
      <c r="Q121" s="214">
        <v>805.70952000000011</v>
      </c>
      <c r="R121" s="214">
        <v>805.70952000000011</v>
      </c>
      <c r="S121" s="215">
        <v>805.70952000000011</v>
      </c>
    </row>
    <row r="122" spans="1:19" ht="25.5" outlineLevel="2" x14ac:dyDescent="0.25">
      <c r="A122" s="412" t="s">
        <v>7</v>
      </c>
      <c r="B122" s="272">
        <v>3</v>
      </c>
      <c r="C122" s="163">
        <v>502603</v>
      </c>
      <c r="D122" s="402">
        <v>261601</v>
      </c>
      <c r="E122" s="403" t="s">
        <v>2728</v>
      </c>
      <c r="F122" s="405">
        <v>2</v>
      </c>
      <c r="G122" s="405" t="s">
        <v>135</v>
      </c>
      <c r="H122" s="272">
        <v>22</v>
      </c>
      <c r="I122" s="82" t="s">
        <v>2836</v>
      </c>
      <c r="J122" s="396">
        <v>0</v>
      </c>
      <c r="K122" s="160">
        <v>0</v>
      </c>
      <c r="L122" s="160">
        <v>0</v>
      </c>
      <c r="M122" s="160">
        <v>0</v>
      </c>
      <c r="N122" s="397">
        <v>0</v>
      </c>
      <c r="O122" s="454">
        <v>0</v>
      </c>
      <c r="P122" s="214">
        <v>0</v>
      </c>
      <c r="Q122" s="214">
        <v>0</v>
      </c>
      <c r="R122" s="214">
        <v>0</v>
      </c>
      <c r="S122" s="215">
        <v>0</v>
      </c>
    </row>
    <row r="123" spans="1:19" ht="25.5" outlineLevel="2" x14ac:dyDescent="0.25">
      <c r="A123" s="412" t="s">
        <v>7</v>
      </c>
      <c r="B123" s="272">
        <v>3</v>
      </c>
      <c r="C123" s="163">
        <v>502604</v>
      </c>
      <c r="D123" s="402">
        <v>261701</v>
      </c>
      <c r="E123" s="403" t="s">
        <v>644</v>
      </c>
      <c r="F123" s="405">
        <v>2</v>
      </c>
      <c r="G123" s="405" t="s">
        <v>135</v>
      </c>
      <c r="H123" s="272" t="s">
        <v>2707</v>
      </c>
      <c r="I123" s="82" t="s">
        <v>2835</v>
      </c>
      <c r="J123" s="396">
        <v>1392</v>
      </c>
      <c r="K123" s="160">
        <v>348</v>
      </c>
      <c r="L123" s="160">
        <v>348</v>
      </c>
      <c r="M123" s="160">
        <v>348</v>
      </c>
      <c r="N123" s="397">
        <v>348</v>
      </c>
      <c r="O123" s="454">
        <v>52736.233129032262</v>
      </c>
      <c r="P123" s="214">
        <v>13184.058282258065</v>
      </c>
      <c r="Q123" s="214">
        <v>13184.058282258065</v>
      </c>
      <c r="R123" s="214">
        <v>13184.058282258065</v>
      </c>
      <c r="S123" s="215">
        <v>13184.058282258065</v>
      </c>
    </row>
    <row r="124" spans="1:19" ht="25.5" outlineLevel="2" x14ac:dyDescent="0.25">
      <c r="A124" s="412" t="s">
        <v>7</v>
      </c>
      <c r="B124" s="272">
        <v>3</v>
      </c>
      <c r="C124" s="163">
        <v>502604</v>
      </c>
      <c r="D124" s="402">
        <v>261701</v>
      </c>
      <c r="E124" s="403" t="s">
        <v>644</v>
      </c>
      <c r="F124" s="405">
        <v>2</v>
      </c>
      <c r="G124" s="405" t="s">
        <v>135</v>
      </c>
      <c r="H124" s="272">
        <v>22</v>
      </c>
      <c r="I124" s="82" t="s">
        <v>2836</v>
      </c>
      <c r="J124" s="396">
        <v>1392</v>
      </c>
      <c r="K124" s="160">
        <v>348</v>
      </c>
      <c r="L124" s="160">
        <v>348</v>
      </c>
      <c r="M124" s="160">
        <v>348</v>
      </c>
      <c r="N124" s="397">
        <v>348</v>
      </c>
      <c r="O124" s="454">
        <v>52736.233129032262</v>
      </c>
      <c r="P124" s="214">
        <v>13184.058282258065</v>
      </c>
      <c r="Q124" s="214">
        <v>13184.058282258065</v>
      </c>
      <c r="R124" s="214">
        <v>13184.058282258065</v>
      </c>
      <c r="S124" s="215">
        <v>13184.058282258065</v>
      </c>
    </row>
    <row r="125" spans="1:19" ht="25.5" outlineLevel="2" x14ac:dyDescent="0.25">
      <c r="A125" s="412" t="s">
        <v>7</v>
      </c>
      <c r="B125" s="272">
        <v>3</v>
      </c>
      <c r="C125" s="163">
        <v>502606</v>
      </c>
      <c r="D125" s="402">
        <v>262101</v>
      </c>
      <c r="E125" s="403" t="s">
        <v>529</v>
      </c>
      <c r="F125" s="405">
        <v>2</v>
      </c>
      <c r="G125" s="405" t="s">
        <v>135</v>
      </c>
      <c r="H125" s="272" t="s">
        <v>2707</v>
      </c>
      <c r="I125" s="82" t="s">
        <v>2835</v>
      </c>
      <c r="J125" s="396">
        <v>1900</v>
      </c>
      <c r="K125" s="160">
        <v>475</v>
      </c>
      <c r="L125" s="160">
        <v>475</v>
      </c>
      <c r="M125" s="160">
        <v>475</v>
      </c>
      <c r="N125" s="397">
        <v>475</v>
      </c>
      <c r="O125" s="454">
        <v>22479.179343999996</v>
      </c>
      <c r="P125" s="214">
        <v>5619.7948359999991</v>
      </c>
      <c r="Q125" s="214">
        <v>5619.7948359999991</v>
      </c>
      <c r="R125" s="214">
        <v>5619.7948359999991</v>
      </c>
      <c r="S125" s="215">
        <v>5619.7948359999991</v>
      </c>
    </row>
    <row r="126" spans="1:19" ht="25.5" outlineLevel="2" x14ac:dyDescent="0.25">
      <c r="A126" s="412" t="s">
        <v>7</v>
      </c>
      <c r="B126" s="272">
        <v>3</v>
      </c>
      <c r="C126" s="163">
        <v>502606</v>
      </c>
      <c r="D126" s="402">
        <v>262101</v>
      </c>
      <c r="E126" s="403" t="s">
        <v>529</v>
      </c>
      <c r="F126" s="405">
        <v>2</v>
      </c>
      <c r="G126" s="405" t="s">
        <v>135</v>
      </c>
      <c r="H126" s="272">
        <v>22</v>
      </c>
      <c r="I126" s="82" t="s">
        <v>2836</v>
      </c>
      <c r="J126" s="396">
        <v>0</v>
      </c>
      <c r="K126" s="160">
        <v>0</v>
      </c>
      <c r="L126" s="160">
        <v>0</v>
      </c>
      <c r="M126" s="160">
        <v>0</v>
      </c>
      <c r="N126" s="397">
        <v>0</v>
      </c>
      <c r="O126" s="454">
        <v>0</v>
      </c>
      <c r="P126" s="214">
        <v>0</v>
      </c>
      <c r="Q126" s="214">
        <v>0</v>
      </c>
      <c r="R126" s="214">
        <v>0</v>
      </c>
      <c r="S126" s="215">
        <v>0</v>
      </c>
    </row>
    <row r="127" spans="1:19" ht="25.5" outlineLevel="2" x14ac:dyDescent="0.25">
      <c r="A127" s="412" t="s">
        <v>7</v>
      </c>
      <c r="B127" s="272">
        <v>6</v>
      </c>
      <c r="C127" s="163">
        <v>502701</v>
      </c>
      <c r="D127" s="402">
        <v>270101</v>
      </c>
      <c r="E127" s="403" t="s">
        <v>702</v>
      </c>
      <c r="F127" s="405">
        <v>2</v>
      </c>
      <c r="G127" s="405" t="s">
        <v>135</v>
      </c>
      <c r="H127" s="272" t="s">
        <v>2707</v>
      </c>
      <c r="I127" s="82" t="s">
        <v>2835</v>
      </c>
      <c r="J127" s="396">
        <v>2999</v>
      </c>
      <c r="K127" s="160">
        <v>749</v>
      </c>
      <c r="L127" s="160">
        <v>750</v>
      </c>
      <c r="M127" s="160">
        <v>750</v>
      </c>
      <c r="N127" s="397">
        <v>750</v>
      </c>
      <c r="O127" s="454">
        <v>28340.466134399998</v>
      </c>
      <c r="P127" s="214">
        <v>7085.1165335999995</v>
      </c>
      <c r="Q127" s="214">
        <v>7085.1165335999995</v>
      </c>
      <c r="R127" s="214">
        <v>7085.1165335999995</v>
      </c>
      <c r="S127" s="215">
        <v>7085.1165335999995</v>
      </c>
    </row>
    <row r="128" spans="1:19" ht="25.5" outlineLevel="2" x14ac:dyDescent="0.25">
      <c r="A128" s="412" t="s">
        <v>7</v>
      </c>
      <c r="B128" s="272">
        <v>6</v>
      </c>
      <c r="C128" s="163">
        <v>502701</v>
      </c>
      <c r="D128" s="402">
        <v>270101</v>
      </c>
      <c r="E128" s="403" t="s">
        <v>702</v>
      </c>
      <c r="F128" s="405">
        <v>2</v>
      </c>
      <c r="G128" s="405" t="s">
        <v>135</v>
      </c>
      <c r="H128" s="272">
        <v>22</v>
      </c>
      <c r="I128" s="82" t="s">
        <v>2836</v>
      </c>
      <c r="J128" s="396">
        <v>0</v>
      </c>
      <c r="K128" s="160">
        <v>0</v>
      </c>
      <c r="L128" s="160">
        <v>0</v>
      </c>
      <c r="M128" s="160">
        <v>0</v>
      </c>
      <c r="N128" s="397">
        <v>0</v>
      </c>
      <c r="O128" s="454">
        <v>0</v>
      </c>
      <c r="P128" s="214">
        <v>0</v>
      </c>
      <c r="Q128" s="214">
        <v>0</v>
      </c>
      <c r="R128" s="214">
        <v>0</v>
      </c>
      <c r="S128" s="215">
        <v>0</v>
      </c>
    </row>
    <row r="129" spans="1:19" ht="25.5" outlineLevel="2" x14ac:dyDescent="0.25">
      <c r="A129" s="412" t="s">
        <v>7</v>
      </c>
      <c r="B129" s="272">
        <v>1</v>
      </c>
      <c r="C129" s="163">
        <v>502801</v>
      </c>
      <c r="D129" s="402">
        <v>280101</v>
      </c>
      <c r="E129" s="403" t="s">
        <v>531</v>
      </c>
      <c r="F129" s="405">
        <v>2</v>
      </c>
      <c r="G129" s="405" t="s">
        <v>135</v>
      </c>
      <c r="H129" s="272" t="s">
        <v>2707</v>
      </c>
      <c r="I129" s="82" t="s">
        <v>2835</v>
      </c>
      <c r="J129" s="396">
        <v>5001</v>
      </c>
      <c r="K129" s="160">
        <v>1251</v>
      </c>
      <c r="L129" s="160">
        <v>1250</v>
      </c>
      <c r="M129" s="160">
        <v>1250</v>
      </c>
      <c r="N129" s="397">
        <v>1250</v>
      </c>
      <c r="O129" s="454">
        <v>86200.116807999992</v>
      </c>
      <c r="P129" s="214">
        <v>21550.029201999998</v>
      </c>
      <c r="Q129" s="214">
        <v>21550.029201999998</v>
      </c>
      <c r="R129" s="214">
        <v>21550.029201999998</v>
      </c>
      <c r="S129" s="215">
        <v>21550.029201999998</v>
      </c>
    </row>
    <row r="130" spans="1:19" ht="25.5" outlineLevel="2" x14ac:dyDescent="0.25">
      <c r="A130" s="412" t="s">
        <v>7</v>
      </c>
      <c r="B130" s="272">
        <v>1</v>
      </c>
      <c r="C130" s="163">
        <v>502801</v>
      </c>
      <c r="D130" s="402">
        <v>280101</v>
      </c>
      <c r="E130" s="403" t="s">
        <v>531</v>
      </c>
      <c r="F130" s="405">
        <v>2</v>
      </c>
      <c r="G130" s="405" t="s">
        <v>135</v>
      </c>
      <c r="H130" s="272">
        <v>22</v>
      </c>
      <c r="I130" s="82" t="s">
        <v>2836</v>
      </c>
      <c r="J130" s="396">
        <v>700</v>
      </c>
      <c r="K130" s="160">
        <v>175</v>
      </c>
      <c r="L130" s="160">
        <v>175</v>
      </c>
      <c r="M130" s="160">
        <v>175</v>
      </c>
      <c r="N130" s="397">
        <v>175</v>
      </c>
      <c r="O130" s="454">
        <v>38180.527000000002</v>
      </c>
      <c r="P130" s="214">
        <v>9545.1317500000005</v>
      </c>
      <c r="Q130" s="214">
        <v>9545.1317500000005</v>
      </c>
      <c r="R130" s="214">
        <v>9545.1317500000005</v>
      </c>
      <c r="S130" s="215">
        <v>9545.1317500000005</v>
      </c>
    </row>
    <row r="131" spans="1:19" ht="25.5" outlineLevel="2" x14ac:dyDescent="0.25">
      <c r="A131" s="412" t="s">
        <v>7</v>
      </c>
      <c r="B131" s="272">
        <v>1</v>
      </c>
      <c r="C131" s="163">
        <v>502805</v>
      </c>
      <c r="D131" s="402">
        <v>280601</v>
      </c>
      <c r="E131" s="403" t="s">
        <v>658</v>
      </c>
      <c r="F131" s="405">
        <v>2</v>
      </c>
      <c r="G131" s="405" t="s">
        <v>135</v>
      </c>
      <c r="H131" s="272" t="s">
        <v>2707</v>
      </c>
      <c r="I131" s="82" t="s">
        <v>2835</v>
      </c>
      <c r="J131" s="396">
        <v>1401</v>
      </c>
      <c r="K131" s="160">
        <v>351</v>
      </c>
      <c r="L131" s="160">
        <v>350</v>
      </c>
      <c r="M131" s="160">
        <v>350</v>
      </c>
      <c r="N131" s="397">
        <v>350</v>
      </c>
      <c r="O131" s="454">
        <v>11987.981039999999</v>
      </c>
      <c r="P131" s="214">
        <v>2996.9952599999997</v>
      </c>
      <c r="Q131" s="214">
        <v>2996.9952599999997</v>
      </c>
      <c r="R131" s="214">
        <v>2996.9952599999997</v>
      </c>
      <c r="S131" s="215">
        <v>2996.9952599999997</v>
      </c>
    </row>
    <row r="132" spans="1:19" ht="25.5" outlineLevel="2" x14ac:dyDescent="0.25">
      <c r="A132" s="412" t="s">
        <v>7</v>
      </c>
      <c r="B132" s="272">
        <v>1</v>
      </c>
      <c r="C132" s="163">
        <v>502805</v>
      </c>
      <c r="D132" s="402">
        <v>280601</v>
      </c>
      <c r="E132" s="403" t="s">
        <v>658</v>
      </c>
      <c r="F132" s="405">
        <v>2</v>
      </c>
      <c r="G132" s="405" t="s">
        <v>135</v>
      </c>
      <c r="H132" s="272">
        <v>22</v>
      </c>
      <c r="I132" s="82" t="s">
        <v>2836</v>
      </c>
      <c r="J132" s="396">
        <v>0</v>
      </c>
      <c r="K132" s="160">
        <v>0</v>
      </c>
      <c r="L132" s="160">
        <v>0</v>
      </c>
      <c r="M132" s="160">
        <v>0</v>
      </c>
      <c r="N132" s="397">
        <v>0</v>
      </c>
      <c r="O132" s="454">
        <v>0</v>
      </c>
      <c r="P132" s="214">
        <v>0</v>
      </c>
      <c r="Q132" s="214">
        <v>0</v>
      </c>
      <c r="R132" s="214">
        <v>0</v>
      </c>
      <c r="S132" s="215">
        <v>0</v>
      </c>
    </row>
    <row r="133" spans="1:19" ht="25.5" outlineLevel="2" x14ac:dyDescent="0.25">
      <c r="A133" s="412" t="s">
        <v>7</v>
      </c>
      <c r="B133" s="272">
        <v>1</v>
      </c>
      <c r="C133" s="163">
        <v>502808</v>
      </c>
      <c r="D133" s="402">
        <v>280901</v>
      </c>
      <c r="E133" s="403" t="s">
        <v>156</v>
      </c>
      <c r="F133" s="405">
        <v>2</v>
      </c>
      <c r="G133" s="405" t="s">
        <v>135</v>
      </c>
      <c r="H133" s="272" t="s">
        <v>2707</v>
      </c>
      <c r="I133" s="82" t="s">
        <v>2835</v>
      </c>
      <c r="J133" s="396">
        <v>2901</v>
      </c>
      <c r="K133" s="160">
        <v>726</v>
      </c>
      <c r="L133" s="160">
        <v>725</v>
      </c>
      <c r="M133" s="160">
        <v>725</v>
      </c>
      <c r="N133" s="397">
        <v>725</v>
      </c>
      <c r="O133" s="454">
        <v>27897.663064000004</v>
      </c>
      <c r="P133" s="214">
        <v>6974.415766000001</v>
      </c>
      <c r="Q133" s="214">
        <v>6974.415766000001</v>
      </c>
      <c r="R133" s="214">
        <v>6974.415766000001</v>
      </c>
      <c r="S133" s="215">
        <v>6974.415766000001</v>
      </c>
    </row>
    <row r="134" spans="1:19" ht="25.5" outlineLevel="2" x14ac:dyDescent="0.25">
      <c r="A134" s="412" t="s">
        <v>7</v>
      </c>
      <c r="B134" s="272">
        <v>1</v>
      </c>
      <c r="C134" s="163">
        <v>502808</v>
      </c>
      <c r="D134" s="402">
        <v>280901</v>
      </c>
      <c r="E134" s="403" t="s">
        <v>156</v>
      </c>
      <c r="F134" s="405">
        <v>2</v>
      </c>
      <c r="G134" s="405" t="s">
        <v>135</v>
      </c>
      <c r="H134" s="272">
        <v>22</v>
      </c>
      <c r="I134" s="82" t="s">
        <v>2836</v>
      </c>
      <c r="J134" s="396">
        <v>0</v>
      </c>
      <c r="K134" s="160">
        <v>0</v>
      </c>
      <c r="L134" s="160">
        <v>0</v>
      </c>
      <c r="M134" s="160">
        <v>0</v>
      </c>
      <c r="N134" s="397">
        <v>0</v>
      </c>
      <c r="O134" s="454">
        <v>0</v>
      </c>
      <c r="P134" s="214">
        <v>0</v>
      </c>
      <c r="Q134" s="214">
        <v>0</v>
      </c>
      <c r="R134" s="214">
        <v>0</v>
      </c>
      <c r="S134" s="215">
        <v>0</v>
      </c>
    </row>
    <row r="135" spans="1:19" ht="25.5" outlineLevel="2" x14ac:dyDescent="0.25">
      <c r="A135" s="412" t="s">
        <v>7</v>
      </c>
      <c r="B135" s="272">
        <v>1</v>
      </c>
      <c r="C135" s="163">
        <v>502809</v>
      </c>
      <c r="D135" s="402">
        <v>281001</v>
      </c>
      <c r="E135" s="403" t="s">
        <v>157</v>
      </c>
      <c r="F135" s="405">
        <v>2</v>
      </c>
      <c r="G135" s="405" t="s">
        <v>135</v>
      </c>
      <c r="H135" s="272" t="s">
        <v>2707</v>
      </c>
      <c r="I135" s="82" t="s">
        <v>2835</v>
      </c>
      <c r="J135" s="396">
        <v>801</v>
      </c>
      <c r="K135" s="160">
        <v>201</v>
      </c>
      <c r="L135" s="160">
        <v>200</v>
      </c>
      <c r="M135" s="160">
        <v>200</v>
      </c>
      <c r="N135" s="397">
        <v>200</v>
      </c>
      <c r="O135" s="454">
        <v>8016.8678559999989</v>
      </c>
      <c r="P135" s="214">
        <v>2004.2169639999997</v>
      </c>
      <c r="Q135" s="214">
        <v>2004.2169639999997</v>
      </c>
      <c r="R135" s="214">
        <v>2004.2169639999997</v>
      </c>
      <c r="S135" s="215">
        <v>2004.2169639999997</v>
      </c>
    </row>
    <row r="136" spans="1:19" ht="25.5" outlineLevel="2" x14ac:dyDescent="0.25">
      <c r="A136" s="412" t="s">
        <v>7</v>
      </c>
      <c r="B136" s="272">
        <v>1</v>
      </c>
      <c r="C136" s="163">
        <v>502809</v>
      </c>
      <c r="D136" s="402">
        <v>281001</v>
      </c>
      <c r="E136" s="403" t="s">
        <v>157</v>
      </c>
      <c r="F136" s="405">
        <v>2</v>
      </c>
      <c r="G136" s="405" t="s">
        <v>135</v>
      </c>
      <c r="H136" s="272">
        <v>22</v>
      </c>
      <c r="I136" s="82" t="s">
        <v>2836</v>
      </c>
      <c r="J136" s="396">
        <v>0</v>
      </c>
      <c r="K136" s="160">
        <v>0</v>
      </c>
      <c r="L136" s="160">
        <v>0</v>
      </c>
      <c r="M136" s="160">
        <v>0</v>
      </c>
      <c r="N136" s="397">
        <v>0</v>
      </c>
      <c r="O136" s="454">
        <v>0</v>
      </c>
      <c r="P136" s="214">
        <v>0</v>
      </c>
      <c r="Q136" s="214">
        <v>0</v>
      </c>
      <c r="R136" s="214">
        <v>0</v>
      </c>
      <c r="S136" s="215">
        <v>0</v>
      </c>
    </row>
    <row r="137" spans="1:19" ht="25.5" outlineLevel="2" x14ac:dyDescent="0.25">
      <c r="A137" s="412" t="s">
        <v>7</v>
      </c>
      <c r="B137" s="272">
        <v>1</v>
      </c>
      <c r="C137" s="163">
        <v>502810</v>
      </c>
      <c r="D137" s="402">
        <v>281101</v>
      </c>
      <c r="E137" s="403" t="s">
        <v>660</v>
      </c>
      <c r="F137" s="405">
        <v>2</v>
      </c>
      <c r="G137" s="405" t="s">
        <v>135</v>
      </c>
      <c r="H137" s="272" t="s">
        <v>2707</v>
      </c>
      <c r="I137" s="82" t="s">
        <v>2835</v>
      </c>
      <c r="J137" s="396">
        <v>2579</v>
      </c>
      <c r="K137" s="160">
        <v>644</v>
      </c>
      <c r="L137" s="160">
        <v>645</v>
      </c>
      <c r="M137" s="160">
        <v>645</v>
      </c>
      <c r="N137" s="397">
        <v>645</v>
      </c>
      <c r="O137" s="454">
        <v>24655.990215999998</v>
      </c>
      <c r="P137" s="214">
        <v>6163.9975539999996</v>
      </c>
      <c r="Q137" s="214">
        <v>6163.9975539999996</v>
      </c>
      <c r="R137" s="214">
        <v>6163.9975539999996</v>
      </c>
      <c r="S137" s="215">
        <v>6163.9975539999996</v>
      </c>
    </row>
    <row r="138" spans="1:19" ht="25.5" outlineLevel="2" x14ac:dyDescent="0.25">
      <c r="A138" s="412" t="s">
        <v>7</v>
      </c>
      <c r="B138" s="272">
        <v>1</v>
      </c>
      <c r="C138" s="163">
        <v>502810</v>
      </c>
      <c r="D138" s="402">
        <v>281101</v>
      </c>
      <c r="E138" s="403" t="s">
        <v>660</v>
      </c>
      <c r="F138" s="405">
        <v>2</v>
      </c>
      <c r="G138" s="405" t="s">
        <v>135</v>
      </c>
      <c r="H138" s="272">
        <v>22</v>
      </c>
      <c r="I138" s="82" t="s">
        <v>2836</v>
      </c>
      <c r="J138" s="396">
        <v>0</v>
      </c>
      <c r="K138" s="160">
        <v>0</v>
      </c>
      <c r="L138" s="160">
        <v>0</v>
      </c>
      <c r="M138" s="160">
        <v>0</v>
      </c>
      <c r="N138" s="397">
        <v>0</v>
      </c>
      <c r="O138" s="454">
        <v>0</v>
      </c>
      <c r="P138" s="214">
        <v>0</v>
      </c>
      <c r="Q138" s="214">
        <v>0</v>
      </c>
      <c r="R138" s="214">
        <v>0</v>
      </c>
      <c r="S138" s="215">
        <v>0</v>
      </c>
    </row>
    <row r="139" spans="1:19" ht="25.5" outlineLevel="2" x14ac:dyDescent="0.25">
      <c r="A139" s="412" t="s">
        <v>7</v>
      </c>
      <c r="B139" s="272">
        <v>1</v>
      </c>
      <c r="C139" s="163">
        <v>502812</v>
      </c>
      <c r="D139" s="402">
        <v>281301</v>
      </c>
      <c r="E139" s="403" t="s">
        <v>551</v>
      </c>
      <c r="F139" s="405">
        <v>2</v>
      </c>
      <c r="G139" s="405" t="s">
        <v>135</v>
      </c>
      <c r="H139" s="272" t="s">
        <v>2707</v>
      </c>
      <c r="I139" s="82" t="s">
        <v>2835</v>
      </c>
      <c r="J139" s="396">
        <v>600</v>
      </c>
      <c r="K139" s="160">
        <v>150</v>
      </c>
      <c r="L139" s="160">
        <v>150</v>
      </c>
      <c r="M139" s="160">
        <v>150</v>
      </c>
      <c r="N139" s="397">
        <v>150</v>
      </c>
      <c r="O139" s="454">
        <v>9668.5142400000004</v>
      </c>
      <c r="P139" s="214">
        <v>2417.1285600000001</v>
      </c>
      <c r="Q139" s="214">
        <v>2417.1285600000001</v>
      </c>
      <c r="R139" s="214">
        <v>2417.1285600000001</v>
      </c>
      <c r="S139" s="215">
        <v>2417.1285600000001</v>
      </c>
    </row>
    <row r="140" spans="1:19" ht="25.5" outlineLevel="2" x14ac:dyDescent="0.25">
      <c r="A140" s="412" t="s">
        <v>7</v>
      </c>
      <c r="B140" s="272">
        <v>1</v>
      </c>
      <c r="C140" s="163">
        <v>502812</v>
      </c>
      <c r="D140" s="402">
        <v>281301</v>
      </c>
      <c r="E140" s="403" t="s">
        <v>551</v>
      </c>
      <c r="F140" s="405">
        <v>2</v>
      </c>
      <c r="G140" s="405" t="s">
        <v>135</v>
      </c>
      <c r="H140" s="272">
        <v>22</v>
      </c>
      <c r="I140" s="82" t="s">
        <v>2836</v>
      </c>
      <c r="J140" s="396">
        <v>0</v>
      </c>
      <c r="K140" s="160">
        <v>0</v>
      </c>
      <c r="L140" s="160">
        <v>0</v>
      </c>
      <c r="M140" s="160">
        <v>0</v>
      </c>
      <c r="N140" s="397">
        <v>0</v>
      </c>
      <c r="O140" s="454">
        <v>0</v>
      </c>
      <c r="P140" s="214">
        <v>0</v>
      </c>
      <c r="Q140" s="214">
        <v>0</v>
      </c>
      <c r="R140" s="214">
        <v>0</v>
      </c>
      <c r="S140" s="215">
        <v>0</v>
      </c>
    </row>
    <row r="141" spans="1:19" ht="25.5" outlineLevel="2" x14ac:dyDescent="0.25">
      <c r="A141" s="412" t="s">
        <v>7</v>
      </c>
      <c r="B141" s="272">
        <v>1</v>
      </c>
      <c r="C141" s="163">
        <v>502813</v>
      </c>
      <c r="D141" s="402">
        <v>281401</v>
      </c>
      <c r="E141" s="403" t="s">
        <v>655</v>
      </c>
      <c r="F141" s="405">
        <v>2</v>
      </c>
      <c r="G141" s="405" t="s">
        <v>135</v>
      </c>
      <c r="H141" s="272" t="s">
        <v>2707</v>
      </c>
      <c r="I141" s="82" t="s">
        <v>2835</v>
      </c>
      <c r="J141" s="396">
        <v>450</v>
      </c>
      <c r="K141" s="160">
        <v>111</v>
      </c>
      <c r="L141" s="160">
        <v>113</v>
      </c>
      <c r="M141" s="160">
        <v>113</v>
      </c>
      <c r="N141" s="397">
        <v>113</v>
      </c>
      <c r="O141" s="454">
        <v>3453.0408000000002</v>
      </c>
      <c r="P141" s="214">
        <v>863.26020000000005</v>
      </c>
      <c r="Q141" s="214">
        <v>863.26020000000005</v>
      </c>
      <c r="R141" s="214">
        <v>863.26020000000005</v>
      </c>
      <c r="S141" s="215">
        <v>863.26020000000005</v>
      </c>
    </row>
    <row r="142" spans="1:19" ht="25.5" outlineLevel="2" x14ac:dyDescent="0.25">
      <c r="A142" s="412" t="s">
        <v>7</v>
      </c>
      <c r="B142" s="272">
        <v>1</v>
      </c>
      <c r="C142" s="163">
        <v>502813</v>
      </c>
      <c r="D142" s="402">
        <v>281401</v>
      </c>
      <c r="E142" s="403" t="s">
        <v>655</v>
      </c>
      <c r="F142" s="405">
        <v>2</v>
      </c>
      <c r="G142" s="405" t="s">
        <v>135</v>
      </c>
      <c r="H142" s="272">
        <v>22</v>
      </c>
      <c r="I142" s="82" t="s">
        <v>2836</v>
      </c>
      <c r="J142" s="396">
        <v>0</v>
      </c>
      <c r="K142" s="160">
        <v>0</v>
      </c>
      <c r="L142" s="160">
        <v>0</v>
      </c>
      <c r="M142" s="160">
        <v>0</v>
      </c>
      <c r="N142" s="397">
        <v>0</v>
      </c>
      <c r="O142" s="454">
        <v>0</v>
      </c>
      <c r="P142" s="214">
        <v>0</v>
      </c>
      <c r="Q142" s="214">
        <v>0</v>
      </c>
      <c r="R142" s="214">
        <v>0</v>
      </c>
      <c r="S142" s="215">
        <v>0</v>
      </c>
    </row>
    <row r="143" spans="1:19" ht="25.5" outlineLevel="2" x14ac:dyDescent="0.25">
      <c r="A143" s="412" t="s">
        <v>10</v>
      </c>
      <c r="B143" s="272">
        <v>1</v>
      </c>
      <c r="C143" s="163">
        <v>502826</v>
      </c>
      <c r="D143" s="402">
        <v>282601</v>
      </c>
      <c r="E143" s="403" t="s">
        <v>2505</v>
      </c>
      <c r="F143" s="405">
        <v>2</v>
      </c>
      <c r="G143" s="405" t="s">
        <v>135</v>
      </c>
      <c r="H143" s="272" t="s">
        <v>2707</v>
      </c>
      <c r="I143" s="82" t="s">
        <v>2835</v>
      </c>
      <c r="J143" s="396">
        <v>100</v>
      </c>
      <c r="K143" s="160">
        <v>29</v>
      </c>
      <c r="L143" s="160">
        <v>19</v>
      </c>
      <c r="M143" s="160">
        <v>29</v>
      </c>
      <c r="N143" s="397">
        <v>23</v>
      </c>
      <c r="O143" s="454">
        <v>1361.8832159999999</v>
      </c>
      <c r="P143" s="214">
        <v>394.94613263999997</v>
      </c>
      <c r="Q143" s="214">
        <v>258.75781103999998</v>
      </c>
      <c r="R143" s="214">
        <v>394.94613263999997</v>
      </c>
      <c r="S143" s="215">
        <v>313.23313967999997</v>
      </c>
    </row>
    <row r="144" spans="1:19" ht="25.5" outlineLevel="2" x14ac:dyDescent="0.25">
      <c r="A144" s="412" t="s">
        <v>10</v>
      </c>
      <c r="B144" s="272">
        <v>1</v>
      </c>
      <c r="C144" s="163">
        <v>502826</v>
      </c>
      <c r="D144" s="402">
        <v>282601</v>
      </c>
      <c r="E144" s="403" t="s">
        <v>2505</v>
      </c>
      <c r="F144" s="405">
        <v>2</v>
      </c>
      <c r="G144" s="405" t="s">
        <v>135</v>
      </c>
      <c r="H144" s="272">
        <v>22</v>
      </c>
      <c r="I144" s="82" t="s">
        <v>2836</v>
      </c>
      <c r="J144" s="396">
        <v>70</v>
      </c>
      <c r="K144" s="160">
        <v>17</v>
      </c>
      <c r="L144" s="160">
        <v>15</v>
      </c>
      <c r="M144" s="160">
        <v>21</v>
      </c>
      <c r="N144" s="397">
        <v>17</v>
      </c>
      <c r="O144" s="454">
        <v>967.28319999999985</v>
      </c>
      <c r="P144" s="214">
        <v>255.63913142857143</v>
      </c>
      <c r="Q144" s="214">
        <v>200.3658057142857</v>
      </c>
      <c r="R144" s="214">
        <v>283.27579428571426</v>
      </c>
      <c r="S144" s="215">
        <v>228.00246857142855</v>
      </c>
    </row>
    <row r="145" spans="1:19" ht="25.5" outlineLevel="2" x14ac:dyDescent="0.25">
      <c r="A145" s="412" t="s">
        <v>7</v>
      </c>
      <c r="B145" s="272">
        <v>6</v>
      </c>
      <c r="C145" s="163">
        <v>502901</v>
      </c>
      <c r="D145" s="402">
        <v>290101</v>
      </c>
      <c r="E145" s="403" t="s">
        <v>700</v>
      </c>
      <c r="F145" s="405">
        <v>2</v>
      </c>
      <c r="G145" s="405" t="s">
        <v>135</v>
      </c>
      <c r="H145" s="272" t="s">
        <v>2707</v>
      </c>
      <c r="I145" s="82" t="s">
        <v>2835</v>
      </c>
      <c r="J145" s="396">
        <v>2000</v>
      </c>
      <c r="K145" s="160">
        <v>500</v>
      </c>
      <c r="L145" s="160">
        <v>500</v>
      </c>
      <c r="M145" s="160">
        <v>500</v>
      </c>
      <c r="N145" s="397">
        <v>500</v>
      </c>
      <c r="O145" s="454">
        <v>19086.2653904</v>
      </c>
      <c r="P145" s="214">
        <v>4771.5663476</v>
      </c>
      <c r="Q145" s="214">
        <v>4771.5663476</v>
      </c>
      <c r="R145" s="214">
        <v>4771.5663476</v>
      </c>
      <c r="S145" s="215">
        <v>4771.5663476</v>
      </c>
    </row>
    <row r="146" spans="1:19" ht="25.5" outlineLevel="2" x14ac:dyDescent="0.25">
      <c r="A146" s="412" t="s">
        <v>7</v>
      </c>
      <c r="B146" s="272">
        <v>6</v>
      </c>
      <c r="C146" s="163">
        <v>502901</v>
      </c>
      <c r="D146" s="402">
        <v>290101</v>
      </c>
      <c r="E146" s="403" t="s">
        <v>700</v>
      </c>
      <c r="F146" s="405">
        <v>2</v>
      </c>
      <c r="G146" s="405" t="s">
        <v>135</v>
      </c>
      <c r="H146" s="272">
        <v>22</v>
      </c>
      <c r="I146" s="82" t="s">
        <v>2836</v>
      </c>
      <c r="J146" s="396">
        <v>100</v>
      </c>
      <c r="K146" s="160">
        <v>25</v>
      </c>
      <c r="L146" s="160">
        <v>25</v>
      </c>
      <c r="M146" s="160">
        <v>25</v>
      </c>
      <c r="N146" s="397">
        <v>25</v>
      </c>
      <c r="O146" s="454">
        <v>1493.9409999999998</v>
      </c>
      <c r="P146" s="214">
        <v>373.48524999999995</v>
      </c>
      <c r="Q146" s="214">
        <v>373.48524999999995</v>
      </c>
      <c r="R146" s="214">
        <v>373.48524999999995</v>
      </c>
      <c r="S146" s="215">
        <v>373.48524999999995</v>
      </c>
    </row>
    <row r="147" spans="1:19" ht="25.5" outlineLevel="2" x14ac:dyDescent="0.25">
      <c r="A147" s="412" t="s">
        <v>7</v>
      </c>
      <c r="B147" s="272">
        <v>6</v>
      </c>
      <c r="C147" s="163">
        <v>502905</v>
      </c>
      <c r="D147" s="402">
        <v>290601</v>
      </c>
      <c r="E147" s="403" t="s">
        <v>2699</v>
      </c>
      <c r="F147" s="405">
        <v>2</v>
      </c>
      <c r="G147" s="405" t="s">
        <v>135</v>
      </c>
      <c r="H147" s="272" t="s">
        <v>2707</v>
      </c>
      <c r="I147" s="82" t="s">
        <v>2835</v>
      </c>
      <c r="J147" s="396">
        <v>6499</v>
      </c>
      <c r="K147" s="160">
        <v>1624</v>
      </c>
      <c r="L147" s="160">
        <v>1625</v>
      </c>
      <c r="M147" s="160">
        <v>1625</v>
      </c>
      <c r="N147" s="397">
        <v>1625</v>
      </c>
      <c r="O147" s="454">
        <v>67468.836300799987</v>
      </c>
      <c r="P147" s="214">
        <v>16867.209075199997</v>
      </c>
      <c r="Q147" s="214">
        <v>16867.209075199997</v>
      </c>
      <c r="R147" s="214">
        <v>16867.209075199997</v>
      </c>
      <c r="S147" s="215">
        <v>16867.209075199997</v>
      </c>
    </row>
    <row r="148" spans="1:19" ht="25.5" outlineLevel="2" x14ac:dyDescent="0.25">
      <c r="A148" s="412" t="s">
        <v>7</v>
      </c>
      <c r="B148" s="272">
        <v>6</v>
      </c>
      <c r="C148" s="163">
        <v>502905</v>
      </c>
      <c r="D148" s="402">
        <v>290601</v>
      </c>
      <c r="E148" s="403" t="s">
        <v>2699</v>
      </c>
      <c r="F148" s="405">
        <v>2</v>
      </c>
      <c r="G148" s="405" t="s">
        <v>135</v>
      </c>
      <c r="H148" s="272">
        <v>22</v>
      </c>
      <c r="I148" s="82" t="s">
        <v>2836</v>
      </c>
      <c r="J148" s="396">
        <v>0</v>
      </c>
      <c r="K148" s="160">
        <v>0</v>
      </c>
      <c r="L148" s="160">
        <v>0</v>
      </c>
      <c r="M148" s="160">
        <v>0</v>
      </c>
      <c r="N148" s="397">
        <v>0</v>
      </c>
      <c r="O148" s="454">
        <v>0</v>
      </c>
      <c r="P148" s="214">
        <v>0</v>
      </c>
      <c r="Q148" s="214">
        <v>0</v>
      </c>
      <c r="R148" s="214">
        <v>0</v>
      </c>
      <c r="S148" s="215">
        <v>0</v>
      </c>
    </row>
    <row r="149" spans="1:19" ht="25.5" outlineLevel="2" x14ac:dyDescent="0.25">
      <c r="A149" s="412" t="s">
        <v>7</v>
      </c>
      <c r="B149" s="272">
        <v>6</v>
      </c>
      <c r="C149" s="163">
        <v>502910</v>
      </c>
      <c r="D149" s="402">
        <v>291201</v>
      </c>
      <c r="E149" s="403" t="s">
        <v>758</v>
      </c>
      <c r="F149" s="405">
        <v>2</v>
      </c>
      <c r="G149" s="405" t="s">
        <v>135</v>
      </c>
      <c r="H149" s="272" t="s">
        <v>2707</v>
      </c>
      <c r="I149" s="82" t="s">
        <v>2835</v>
      </c>
      <c r="J149" s="396">
        <v>1200</v>
      </c>
      <c r="K149" s="160">
        <v>300</v>
      </c>
      <c r="L149" s="160">
        <v>300</v>
      </c>
      <c r="M149" s="160">
        <v>300</v>
      </c>
      <c r="N149" s="397">
        <v>300</v>
      </c>
      <c r="O149" s="454">
        <v>12377.7212208</v>
      </c>
      <c r="P149" s="214">
        <v>3094.4303052</v>
      </c>
      <c r="Q149" s="214">
        <v>3094.4303052</v>
      </c>
      <c r="R149" s="214">
        <v>3094.4303052</v>
      </c>
      <c r="S149" s="215">
        <v>3094.4303052</v>
      </c>
    </row>
    <row r="150" spans="1:19" ht="25.5" outlineLevel="2" x14ac:dyDescent="0.25">
      <c r="A150" s="412" t="s">
        <v>7</v>
      </c>
      <c r="B150" s="272">
        <v>6</v>
      </c>
      <c r="C150" s="163">
        <v>502910</v>
      </c>
      <c r="D150" s="402">
        <v>291201</v>
      </c>
      <c r="E150" s="403" t="s">
        <v>758</v>
      </c>
      <c r="F150" s="405">
        <v>2</v>
      </c>
      <c r="G150" s="405" t="s">
        <v>135</v>
      </c>
      <c r="H150" s="272">
        <v>22</v>
      </c>
      <c r="I150" s="82" t="s">
        <v>2836</v>
      </c>
      <c r="J150" s="396">
        <v>0</v>
      </c>
      <c r="K150" s="160">
        <v>0</v>
      </c>
      <c r="L150" s="160">
        <v>0</v>
      </c>
      <c r="M150" s="160">
        <v>0</v>
      </c>
      <c r="N150" s="397">
        <v>0</v>
      </c>
      <c r="O150" s="454">
        <v>0</v>
      </c>
      <c r="P150" s="214">
        <v>0</v>
      </c>
      <c r="Q150" s="214">
        <v>0</v>
      </c>
      <c r="R150" s="214">
        <v>0</v>
      </c>
      <c r="S150" s="215">
        <v>0</v>
      </c>
    </row>
    <row r="151" spans="1:19" ht="25.5" outlineLevel="2" x14ac:dyDescent="0.25">
      <c r="A151" s="412" t="s">
        <v>7</v>
      </c>
      <c r="B151" s="272">
        <v>2</v>
      </c>
      <c r="C151" s="163">
        <v>503001</v>
      </c>
      <c r="D151" s="402">
        <v>300101</v>
      </c>
      <c r="E151" s="403" t="s">
        <v>755</v>
      </c>
      <c r="F151" s="405">
        <v>2</v>
      </c>
      <c r="G151" s="405" t="s">
        <v>135</v>
      </c>
      <c r="H151" s="272" t="s">
        <v>2707</v>
      </c>
      <c r="I151" s="82" t="s">
        <v>2835</v>
      </c>
      <c r="J151" s="396">
        <v>7199</v>
      </c>
      <c r="K151" s="160">
        <v>1799</v>
      </c>
      <c r="L151" s="160">
        <v>1800</v>
      </c>
      <c r="M151" s="160">
        <v>1800</v>
      </c>
      <c r="N151" s="397">
        <v>1800</v>
      </c>
      <c r="O151" s="454">
        <v>77250.338302399992</v>
      </c>
      <c r="P151" s="214">
        <v>19312.584575599998</v>
      </c>
      <c r="Q151" s="214">
        <v>19312.584575599998</v>
      </c>
      <c r="R151" s="214">
        <v>19312.584575599998</v>
      </c>
      <c r="S151" s="215">
        <v>19312.584575599998</v>
      </c>
    </row>
    <row r="152" spans="1:19" ht="25.5" outlineLevel="2" x14ac:dyDescent="0.25">
      <c r="A152" s="412" t="s">
        <v>7</v>
      </c>
      <c r="B152" s="272">
        <v>2</v>
      </c>
      <c r="C152" s="163">
        <v>503001</v>
      </c>
      <c r="D152" s="402">
        <v>300101</v>
      </c>
      <c r="E152" s="403" t="s">
        <v>755</v>
      </c>
      <c r="F152" s="405">
        <v>2</v>
      </c>
      <c r="G152" s="405" t="s">
        <v>135</v>
      </c>
      <c r="H152" s="272">
        <v>22</v>
      </c>
      <c r="I152" s="82" t="s">
        <v>2836</v>
      </c>
      <c r="J152" s="396">
        <v>422</v>
      </c>
      <c r="K152" s="160">
        <v>104</v>
      </c>
      <c r="L152" s="160">
        <v>106</v>
      </c>
      <c r="M152" s="160">
        <v>106</v>
      </c>
      <c r="N152" s="397">
        <v>106</v>
      </c>
      <c r="O152" s="454">
        <v>17386.399999999998</v>
      </c>
      <c r="P152" s="214">
        <v>4346.5999999999995</v>
      </c>
      <c r="Q152" s="214">
        <v>4346.5999999999995</v>
      </c>
      <c r="R152" s="214">
        <v>4346.5999999999995</v>
      </c>
      <c r="S152" s="215">
        <v>4346.5999999999995</v>
      </c>
    </row>
    <row r="153" spans="1:19" ht="25.5" outlineLevel="2" x14ac:dyDescent="0.25">
      <c r="A153" s="412" t="s">
        <v>9</v>
      </c>
      <c r="B153" s="272">
        <v>2</v>
      </c>
      <c r="C153" s="163">
        <v>507001</v>
      </c>
      <c r="D153" s="402">
        <v>300301</v>
      </c>
      <c r="E153" s="403" t="s">
        <v>2729</v>
      </c>
      <c r="F153" s="405">
        <v>2</v>
      </c>
      <c r="G153" s="405" t="s">
        <v>135</v>
      </c>
      <c r="H153" s="272" t="s">
        <v>2707</v>
      </c>
      <c r="I153" s="82" t="s">
        <v>2835</v>
      </c>
      <c r="J153" s="396">
        <v>1400</v>
      </c>
      <c r="K153" s="160">
        <v>350</v>
      </c>
      <c r="L153" s="160">
        <v>350</v>
      </c>
      <c r="M153" s="160">
        <v>350</v>
      </c>
      <c r="N153" s="397">
        <v>350</v>
      </c>
      <c r="O153" s="454">
        <v>19237.807402400002</v>
      </c>
      <c r="P153" s="214">
        <v>4809.4518506000004</v>
      </c>
      <c r="Q153" s="214">
        <v>4809.4518506000004</v>
      </c>
      <c r="R153" s="214">
        <v>4809.4518506000004</v>
      </c>
      <c r="S153" s="215">
        <v>4809.4518506000004</v>
      </c>
    </row>
    <row r="154" spans="1:19" ht="25.5" outlineLevel="2" x14ac:dyDescent="0.25">
      <c r="A154" s="412" t="s">
        <v>9</v>
      </c>
      <c r="B154" s="272">
        <v>2</v>
      </c>
      <c r="C154" s="163">
        <v>507001</v>
      </c>
      <c r="D154" s="402">
        <v>300301</v>
      </c>
      <c r="E154" s="403" t="s">
        <v>2729</v>
      </c>
      <c r="F154" s="405">
        <v>2</v>
      </c>
      <c r="G154" s="405" t="s">
        <v>135</v>
      </c>
      <c r="H154" s="272">
        <v>22</v>
      </c>
      <c r="I154" s="82" t="s">
        <v>2836</v>
      </c>
      <c r="J154" s="396">
        <v>137</v>
      </c>
      <c r="K154" s="160">
        <v>35</v>
      </c>
      <c r="L154" s="160">
        <v>34</v>
      </c>
      <c r="M154" s="160">
        <v>34</v>
      </c>
      <c r="N154" s="397">
        <v>34</v>
      </c>
      <c r="O154" s="454">
        <v>6122.6933879999997</v>
      </c>
      <c r="P154" s="214">
        <v>1530.6733469999999</v>
      </c>
      <c r="Q154" s="214">
        <v>1530.6733469999999</v>
      </c>
      <c r="R154" s="214">
        <v>1530.6733469999999</v>
      </c>
      <c r="S154" s="215">
        <v>1530.6733469999999</v>
      </c>
    </row>
    <row r="155" spans="1:19" ht="25.5" outlineLevel="2" x14ac:dyDescent="0.25">
      <c r="A155" s="412" t="s">
        <v>10</v>
      </c>
      <c r="B155" s="272">
        <v>2</v>
      </c>
      <c r="C155" s="163">
        <v>503002</v>
      </c>
      <c r="D155" s="402">
        <v>300401</v>
      </c>
      <c r="E155" s="403" t="s">
        <v>2730</v>
      </c>
      <c r="F155" s="405">
        <v>2</v>
      </c>
      <c r="G155" s="405" t="s">
        <v>135</v>
      </c>
      <c r="H155" s="272" t="s">
        <v>2707</v>
      </c>
      <c r="I155" s="82" t="s">
        <v>2835</v>
      </c>
      <c r="J155" s="396">
        <v>400</v>
      </c>
      <c r="K155" s="160">
        <v>100</v>
      </c>
      <c r="L155" s="160">
        <v>100</v>
      </c>
      <c r="M155" s="160">
        <v>100</v>
      </c>
      <c r="N155" s="397">
        <v>100</v>
      </c>
      <c r="O155" s="454">
        <v>3184.7034880000001</v>
      </c>
      <c r="P155" s="214">
        <v>796.17587200000003</v>
      </c>
      <c r="Q155" s="214">
        <v>796.17587200000003</v>
      </c>
      <c r="R155" s="214">
        <v>796.17587200000003</v>
      </c>
      <c r="S155" s="215">
        <v>796.17587200000003</v>
      </c>
    </row>
    <row r="156" spans="1:19" ht="25.5" outlineLevel="2" x14ac:dyDescent="0.25">
      <c r="A156" s="412" t="s">
        <v>10</v>
      </c>
      <c r="B156" s="272">
        <v>2</v>
      </c>
      <c r="C156" s="163">
        <v>503002</v>
      </c>
      <c r="D156" s="402">
        <v>300401</v>
      </c>
      <c r="E156" s="403" t="s">
        <v>2730</v>
      </c>
      <c r="F156" s="405">
        <v>2</v>
      </c>
      <c r="G156" s="405" t="s">
        <v>135</v>
      </c>
      <c r="H156" s="272">
        <v>22</v>
      </c>
      <c r="I156" s="82" t="s">
        <v>2836</v>
      </c>
      <c r="J156" s="396">
        <v>0</v>
      </c>
      <c r="K156" s="160">
        <v>0</v>
      </c>
      <c r="L156" s="160">
        <v>0</v>
      </c>
      <c r="M156" s="160">
        <v>0</v>
      </c>
      <c r="N156" s="397">
        <v>0</v>
      </c>
      <c r="O156" s="454">
        <v>0</v>
      </c>
      <c r="P156" s="214">
        <v>0</v>
      </c>
      <c r="Q156" s="214">
        <v>0</v>
      </c>
      <c r="R156" s="214">
        <v>0</v>
      </c>
      <c r="S156" s="215">
        <v>0</v>
      </c>
    </row>
    <row r="157" spans="1:19" ht="25.5" outlineLevel="2" x14ac:dyDescent="0.25">
      <c r="A157" s="412" t="s">
        <v>7</v>
      </c>
      <c r="B157" s="272">
        <v>6</v>
      </c>
      <c r="C157" s="163">
        <v>503122</v>
      </c>
      <c r="D157" s="402">
        <v>310101</v>
      </c>
      <c r="E157" s="403" t="s">
        <v>533</v>
      </c>
      <c r="F157" s="405">
        <v>2</v>
      </c>
      <c r="G157" s="405" t="s">
        <v>135</v>
      </c>
      <c r="H157" s="272" t="s">
        <v>2707</v>
      </c>
      <c r="I157" s="82" t="s">
        <v>2835</v>
      </c>
      <c r="J157" s="396">
        <v>2801</v>
      </c>
      <c r="K157" s="160">
        <v>701</v>
      </c>
      <c r="L157" s="160">
        <v>700</v>
      </c>
      <c r="M157" s="160">
        <v>700</v>
      </c>
      <c r="N157" s="397">
        <v>700</v>
      </c>
      <c r="O157" s="454">
        <v>393896.67723999999</v>
      </c>
      <c r="P157" s="214">
        <v>98474.169309999997</v>
      </c>
      <c r="Q157" s="214">
        <v>98474.169309999997</v>
      </c>
      <c r="R157" s="214">
        <v>98474.169309999997</v>
      </c>
      <c r="S157" s="215">
        <v>98474.169309999997</v>
      </c>
    </row>
    <row r="158" spans="1:19" ht="25.5" outlineLevel="2" x14ac:dyDescent="0.25">
      <c r="A158" s="412" t="s">
        <v>7</v>
      </c>
      <c r="B158" s="272">
        <v>6</v>
      </c>
      <c r="C158" s="163">
        <v>503122</v>
      </c>
      <c r="D158" s="402">
        <v>310101</v>
      </c>
      <c r="E158" s="403" t="s">
        <v>533</v>
      </c>
      <c r="F158" s="405">
        <v>2</v>
      </c>
      <c r="G158" s="405" t="s">
        <v>135</v>
      </c>
      <c r="H158" s="272">
        <v>22</v>
      </c>
      <c r="I158" s="82" t="s">
        <v>2836</v>
      </c>
      <c r="J158" s="396">
        <v>2020</v>
      </c>
      <c r="K158" s="160">
        <v>505</v>
      </c>
      <c r="L158" s="160">
        <v>505</v>
      </c>
      <c r="M158" s="160">
        <v>505</v>
      </c>
      <c r="N158" s="397">
        <v>505</v>
      </c>
      <c r="O158" s="454">
        <v>274790.4690367647</v>
      </c>
      <c r="P158" s="214">
        <v>68697.617259191175</v>
      </c>
      <c r="Q158" s="214">
        <v>68697.617259191175</v>
      </c>
      <c r="R158" s="214">
        <v>68697.617259191175</v>
      </c>
      <c r="S158" s="215">
        <v>68697.617259191175</v>
      </c>
    </row>
    <row r="159" spans="1:19" ht="25.5" outlineLevel="2" x14ac:dyDescent="0.25">
      <c r="A159" s="412" t="s">
        <v>7</v>
      </c>
      <c r="B159" s="272">
        <v>6</v>
      </c>
      <c r="C159" s="163">
        <v>503102</v>
      </c>
      <c r="D159" s="402">
        <v>310201</v>
      </c>
      <c r="E159" s="403" t="s">
        <v>554</v>
      </c>
      <c r="F159" s="405">
        <v>2</v>
      </c>
      <c r="G159" s="405" t="s">
        <v>135</v>
      </c>
      <c r="H159" s="272" t="s">
        <v>2707</v>
      </c>
      <c r="I159" s="82" t="s">
        <v>2835</v>
      </c>
      <c r="J159" s="396">
        <v>2600</v>
      </c>
      <c r="K159" s="160">
        <v>650</v>
      </c>
      <c r="L159" s="160">
        <v>650</v>
      </c>
      <c r="M159" s="160">
        <v>650</v>
      </c>
      <c r="N159" s="397">
        <v>650</v>
      </c>
      <c r="O159" s="454">
        <v>32814.6768992</v>
      </c>
      <c r="P159" s="214">
        <v>8203.6692247999999</v>
      </c>
      <c r="Q159" s="214">
        <v>8203.6692247999999</v>
      </c>
      <c r="R159" s="214">
        <v>8203.6692247999999</v>
      </c>
      <c r="S159" s="215">
        <v>8203.6692247999999</v>
      </c>
    </row>
    <row r="160" spans="1:19" ht="25.5" outlineLevel="2" x14ac:dyDescent="0.25">
      <c r="A160" s="412" t="s">
        <v>7</v>
      </c>
      <c r="B160" s="272">
        <v>6</v>
      </c>
      <c r="C160" s="163">
        <v>503102</v>
      </c>
      <c r="D160" s="402">
        <v>310201</v>
      </c>
      <c r="E160" s="403" t="s">
        <v>554</v>
      </c>
      <c r="F160" s="405">
        <v>2</v>
      </c>
      <c r="G160" s="405" t="s">
        <v>135</v>
      </c>
      <c r="H160" s="272">
        <v>22</v>
      </c>
      <c r="I160" s="82" t="s">
        <v>2836</v>
      </c>
      <c r="J160" s="396">
        <v>0</v>
      </c>
      <c r="K160" s="160">
        <v>0</v>
      </c>
      <c r="L160" s="160">
        <v>0</v>
      </c>
      <c r="M160" s="160">
        <v>0</v>
      </c>
      <c r="N160" s="397">
        <v>0</v>
      </c>
      <c r="O160" s="454">
        <v>0</v>
      </c>
      <c r="P160" s="214">
        <v>0</v>
      </c>
      <c r="Q160" s="214">
        <v>0</v>
      </c>
      <c r="R160" s="214">
        <v>0</v>
      </c>
      <c r="S160" s="215">
        <v>0</v>
      </c>
    </row>
    <row r="161" spans="1:19" ht="57" customHeight="1" outlineLevel="2" x14ac:dyDescent="0.25">
      <c r="A161" s="412" t="s">
        <v>9</v>
      </c>
      <c r="B161" s="272" t="s">
        <v>2948</v>
      </c>
      <c r="C161" s="163">
        <v>508816</v>
      </c>
      <c r="D161" s="402">
        <v>310401</v>
      </c>
      <c r="E161" s="403" t="s">
        <v>2731</v>
      </c>
      <c r="F161" s="405">
        <v>2</v>
      </c>
      <c r="G161" s="405" t="s">
        <v>135</v>
      </c>
      <c r="H161" s="272" t="s">
        <v>2707</v>
      </c>
      <c r="I161" s="82" t="s">
        <v>2835</v>
      </c>
      <c r="J161" s="396">
        <v>777</v>
      </c>
      <c r="K161" s="160">
        <v>195</v>
      </c>
      <c r="L161" s="160">
        <v>194</v>
      </c>
      <c r="M161" s="160">
        <v>194</v>
      </c>
      <c r="N161" s="397">
        <v>194</v>
      </c>
      <c r="O161" s="454">
        <v>8119.2731871999986</v>
      </c>
      <c r="P161" s="214">
        <v>2029.8182967999996</v>
      </c>
      <c r="Q161" s="214">
        <v>2029.8182967999996</v>
      </c>
      <c r="R161" s="214">
        <v>2029.8182967999996</v>
      </c>
      <c r="S161" s="215">
        <v>2029.8182967999996</v>
      </c>
    </row>
    <row r="162" spans="1:19" ht="57" customHeight="1" outlineLevel="2" x14ac:dyDescent="0.25">
      <c r="A162" s="412" t="s">
        <v>9</v>
      </c>
      <c r="B162" s="272" t="s">
        <v>2948</v>
      </c>
      <c r="C162" s="163">
        <v>508816</v>
      </c>
      <c r="D162" s="402">
        <v>310401</v>
      </c>
      <c r="E162" s="403" t="s">
        <v>2731</v>
      </c>
      <c r="F162" s="405">
        <v>2</v>
      </c>
      <c r="G162" s="405" t="s">
        <v>135</v>
      </c>
      <c r="H162" s="272">
        <v>22</v>
      </c>
      <c r="I162" s="82" t="s">
        <v>2836</v>
      </c>
      <c r="J162" s="396">
        <v>0</v>
      </c>
      <c r="K162" s="160">
        <v>0</v>
      </c>
      <c r="L162" s="160">
        <v>0</v>
      </c>
      <c r="M162" s="160">
        <v>0</v>
      </c>
      <c r="N162" s="397">
        <v>0</v>
      </c>
      <c r="O162" s="454">
        <v>0</v>
      </c>
      <c r="P162" s="214">
        <v>0</v>
      </c>
      <c r="Q162" s="214">
        <v>0</v>
      </c>
      <c r="R162" s="214">
        <v>0</v>
      </c>
      <c r="S162" s="215">
        <v>0</v>
      </c>
    </row>
    <row r="163" spans="1:19" ht="25.5" outlineLevel="2" x14ac:dyDescent="0.25">
      <c r="A163" s="412" t="s">
        <v>7</v>
      </c>
      <c r="B163" s="272">
        <v>6</v>
      </c>
      <c r="C163" s="163">
        <v>503104</v>
      </c>
      <c r="D163" s="402">
        <v>310501</v>
      </c>
      <c r="E163" s="403" t="s">
        <v>2732</v>
      </c>
      <c r="F163" s="405">
        <v>2</v>
      </c>
      <c r="G163" s="405" t="s">
        <v>135</v>
      </c>
      <c r="H163" s="272" t="s">
        <v>2707</v>
      </c>
      <c r="I163" s="82" t="s">
        <v>2835</v>
      </c>
      <c r="J163" s="396">
        <v>1402</v>
      </c>
      <c r="K163" s="160">
        <v>349</v>
      </c>
      <c r="L163" s="160">
        <v>351</v>
      </c>
      <c r="M163" s="160">
        <v>351</v>
      </c>
      <c r="N163" s="397">
        <v>351</v>
      </c>
      <c r="O163" s="454">
        <v>13230.959464</v>
      </c>
      <c r="P163" s="214">
        <v>3307.7398659999999</v>
      </c>
      <c r="Q163" s="214">
        <v>3307.7398659999999</v>
      </c>
      <c r="R163" s="214">
        <v>3307.7398659999999</v>
      </c>
      <c r="S163" s="215">
        <v>3307.7398659999999</v>
      </c>
    </row>
    <row r="164" spans="1:19" ht="25.5" outlineLevel="2" x14ac:dyDescent="0.25">
      <c r="A164" s="412" t="s">
        <v>7</v>
      </c>
      <c r="B164" s="272">
        <v>6</v>
      </c>
      <c r="C164" s="163">
        <v>503104</v>
      </c>
      <c r="D164" s="402">
        <v>310501</v>
      </c>
      <c r="E164" s="403" t="s">
        <v>2732</v>
      </c>
      <c r="F164" s="405">
        <v>2</v>
      </c>
      <c r="G164" s="405" t="s">
        <v>135</v>
      </c>
      <c r="H164" s="272">
        <v>22</v>
      </c>
      <c r="I164" s="82" t="s">
        <v>2836</v>
      </c>
      <c r="J164" s="396">
        <v>0</v>
      </c>
      <c r="K164" s="160">
        <v>0</v>
      </c>
      <c r="L164" s="160">
        <v>0</v>
      </c>
      <c r="M164" s="160">
        <v>0</v>
      </c>
      <c r="N164" s="397">
        <v>0</v>
      </c>
      <c r="O164" s="454">
        <v>0</v>
      </c>
      <c r="P164" s="214">
        <v>0</v>
      </c>
      <c r="Q164" s="214">
        <v>0</v>
      </c>
      <c r="R164" s="214">
        <v>0</v>
      </c>
      <c r="S164" s="215">
        <v>0</v>
      </c>
    </row>
    <row r="165" spans="1:19" ht="25.5" outlineLevel="2" x14ac:dyDescent="0.25">
      <c r="A165" s="412" t="s">
        <v>7</v>
      </c>
      <c r="B165" s="272">
        <v>6</v>
      </c>
      <c r="C165" s="163">
        <v>503106</v>
      </c>
      <c r="D165" s="402">
        <v>310901</v>
      </c>
      <c r="E165" s="403" t="s">
        <v>203</v>
      </c>
      <c r="F165" s="405">
        <v>2</v>
      </c>
      <c r="G165" s="405" t="s">
        <v>135</v>
      </c>
      <c r="H165" s="272" t="s">
        <v>2707</v>
      </c>
      <c r="I165" s="82" t="s">
        <v>2835</v>
      </c>
      <c r="J165" s="396">
        <v>60</v>
      </c>
      <c r="K165" s="160">
        <v>15</v>
      </c>
      <c r="L165" s="160">
        <v>15</v>
      </c>
      <c r="M165" s="160">
        <v>15</v>
      </c>
      <c r="N165" s="397">
        <v>15</v>
      </c>
      <c r="O165" s="454">
        <v>502.26048000000003</v>
      </c>
      <c r="P165" s="214">
        <v>125.56512000000001</v>
      </c>
      <c r="Q165" s="214">
        <v>125.56512000000001</v>
      </c>
      <c r="R165" s="214">
        <v>125.56512000000001</v>
      </c>
      <c r="S165" s="215">
        <v>125.56512000000001</v>
      </c>
    </row>
    <row r="166" spans="1:19" ht="25.5" outlineLevel="2" x14ac:dyDescent="0.25">
      <c r="A166" s="412" t="s">
        <v>7</v>
      </c>
      <c r="B166" s="272">
        <v>6</v>
      </c>
      <c r="C166" s="163">
        <v>503106</v>
      </c>
      <c r="D166" s="402">
        <v>310901</v>
      </c>
      <c r="E166" s="403" t="s">
        <v>203</v>
      </c>
      <c r="F166" s="405">
        <v>2</v>
      </c>
      <c r="G166" s="405" t="s">
        <v>135</v>
      </c>
      <c r="H166" s="272">
        <v>22</v>
      </c>
      <c r="I166" s="82" t="s">
        <v>2836</v>
      </c>
      <c r="J166" s="396">
        <v>0</v>
      </c>
      <c r="K166" s="160">
        <v>0</v>
      </c>
      <c r="L166" s="160">
        <v>0</v>
      </c>
      <c r="M166" s="160">
        <v>0</v>
      </c>
      <c r="N166" s="397">
        <v>0</v>
      </c>
      <c r="O166" s="454">
        <v>0</v>
      </c>
      <c r="P166" s="214">
        <v>0</v>
      </c>
      <c r="Q166" s="214">
        <v>0</v>
      </c>
      <c r="R166" s="214">
        <v>0</v>
      </c>
      <c r="S166" s="215">
        <v>0</v>
      </c>
    </row>
    <row r="167" spans="1:19" ht="25.5" outlineLevel="2" x14ac:dyDescent="0.25">
      <c r="A167" s="412" t="s">
        <v>7</v>
      </c>
      <c r="B167" s="272">
        <v>6</v>
      </c>
      <c r="C167" s="163">
        <v>503107</v>
      </c>
      <c r="D167" s="402">
        <v>311001</v>
      </c>
      <c r="E167" s="403" t="s">
        <v>2733</v>
      </c>
      <c r="F167" s="405">
        <v>2</v>
      </c>
      <c r="G167" s="405" t="s">
        <v>135</v>
      </c>
      <c r="H167" s="272" t="s">
        <v>2707</v>
      </c>
      <c r="I167" s="82" t="s">
        <v>2835</v>
      </c>
      <c r="J167" s="396">
        <v>300</v>
      </c>
      <c r="K167" s="160">
        <v>75</v>
      </c>
      <c r="L167" s="160">
        <v>75</v>
      </c>
      <c r="M167" s="160">
        <v>75</v>
      </c>
      <c r="N167" s="397">
        <v>75</v>
      </c>
      <c r="O167" s="454">
        <v>4834.2571200000002</v>
      </c>
      <c r="P167" s="214">
        <v>1208.5642800000001</v>
      </c>
      <c r="Q167" s="214">
        <v>1208.5642800000001</v>
      </c>
      <c r="R167" s="214">
        <v>1208.5642800000001</v>
      </c>
      <c r="S167" s="215">
        <v>1208.5642800000001</v>
      </c>
    </row>
    <row r="168" spans="1:19" ht="25.5" outlineLevel="2" x14ac:dyDescent="0.25">
      <c r="A168" s="412" t="s">
        <v>7</v>
      </c>
      <c r="B168" s="272">
        <v>6</v>
      </c>
      <c r="C168" s="163">
        <v>503107</v>
      </c>
      <c r="D168" s="402">
        <v>311001</v>
      </c>
      <c r="E168" s="403" t="s">
        <v>2733</v>
      </c>
      <c r="F168" s="405">
        <v>2</v>
      </c>
      <c r="G168" s="405" t="s">
        <v>135</v>
      </c>
      <c r="H168" s="272">
        <v>22</v>
      </c>
      <c r="I168" s="82" t="s">
        <v>2836</v>
      </c>
      <c r="J168" s="396">
        <v>0</v>
      </c>
      <c r="K168" s="160">
        <v>0</v>
      </c>
      <c r="L168" s="160">
        <v>0</v>
      </c>
      <c r="M168" s="160">
        <v>0</v>
      </c>
      <c r="N168" s="397">
        <v>0</v>
      </c>
      <c r="O168" s="454">
        <v>0</v>
      </c>
      <c r="P168" s="214">
        <v>0</v>
      </c>
      <c r="Q168" s="214">
        <v>0</v>
      </c>
      <c r="R168" s="214">
        <v>0</v>
      </c>
      <c r="S168" s="215">
        <v>0</v>
      </c>
    </row>
    <row r="169" spans="1:19" ht="25.5" outlineLevel="2" x14ac:dyDescent="0.25">
      <c r="A169" s="412" t="s">
        <v>10</v>
      </c>
      <c r="B169" s="272">
        <v>6</v>
      </c>
      <c r="C169" s="163">
        <v>503111</v>
      </c>
      <c r="D169" s="402">
        <v>311401</v>
      </c>
      <c r="E169" s="403" t="s">
        <v>775</v>
      </c>
      <c r="F169" s="405">
        <v>2</v>
      </c>
      <c r="G169" s="405" t="s">
        <v>135</v>
      </c>
      <c r="H169" s="272" t="s">
        <v>2707</v>
      </c>
      <c r="I169" s="82" t="s">
        <v>2835</v>
      </c>
      <c r="J169" s="396">
        <v>1602</v>
      </c>
      <c r="K169" s="160">
        <v>399</v>
      </c>
      <c r="L169" s="160">
        <v>401</v>
      </c>
      <c r="M169" s="160">
        <v>401</v>
      </c>
      <c r="N169" s="397">
        <v>401</v>
      </c>
      <c r="O169" s="454">
        <v>20557.567952000001</v>
      </c>
      <c r="P169" s="214">
        <v>5139.3919880000003</v>
      </c>
      <c r="Q169" s="214">
        <v>5139.3919880000003</v>
      </c>
      <c r="R169" s="214">
        <v>5139.3919880000003</v>
      </c>
      <c r="S169" s="215">
        <v>5139.3919880000003</v>
      </c>
    </row>
    <row r="170" spans="1:19" ht="25.5" outlineLevel="2" x14ac:dyDescent="0.25">
      <c r="A170" s="412" t="s">
        <v>10</v>
      </c>
      <c r="B170" s="272">
        <v>6</v>
      </c>
      <c r="C170" s="163">
        <v>503111</v>
      </c>
      <c r="D170" s="402">
        <v>311401</v>
      </c>
      <c r="E170" s="403" t="s">
        <v>775</v>
      </c>
      <c r="F170" s="405">
        <v>2</v>
      </c>
      <c r="G170" s="405" t="s">
        <v>135</v>
      </c>
      <c r="H170" s="272">
        <v>22</v>
      </c>
      <c r="I170" s="82" t="s">
        <v>2836</v>
      </c>
      <c r="J170" s="396">
        <v>0</v>
      </c>
      <c r="K170" s="160">
        <v>0</v>
      </c>
      <c r="L170" s="160">
        <v>0</v>
      </c>
      <c r="M170" s="160">
        <v>0</v>
      </c>
      <c r="N170" s="397">
        <v>0</v>
      </c>
      <c r="O170" s="454">
        <v>0</v>
      </c>
      <c r="P170" s="214">
        <v>0</v>
      </c>
      <c r="Q170" s="214">
        <v>0</v>
      </c>
      <c r="R170" s="214">
        <v>0</v>
      </c>
      <c r="S170" s="215">
        <v>0</v>
      </c>
    </row>
    <row r="171" spans="1:19" ht="25.5" outlineLevel="2" x14ac:dyDescent="0.25">
      <c r="A171" s="412" t="s">
        <v>10</v>
      </c>
      <c r="B171" s="272">
        <v>6</v>
      </c>
      <c r="C171" s="163">
        <v>503114</v>
      </c>
      <c r="D171" s="402">
        <v>311701</v>
      </c>
      <c r="E171" s="403" t="s">
        <v>205</v>
      </c>
      <c r="F171" s="405">
        <v>2</v>
      </c>
      <c r="G171" s="405" t="s">
        <v>135</v>
      </c>
      <c r="H171" s="272" t="s">
        <v>2707</v>
      </c>
      <c r="I171" s="82" t="s">
        <v>2835</v>
      </c>
      <c r="J171" s="396">
        <v>3501</v>
      </c>
      <c r="K171" s="160">
        <v>876</v>
      </c>
      <c r="L171" s="160">
        <v>875</v>
      </c>
      <c r="M171" s="160">
        <v>875</v>
      </c>
      <c r="N171" s="397">
        <v>875</v>
      </c>
      <c r="O171" s="454">
        <v>70968.382700800008</v>
      </c>
      <c r="P171" s="214">
        <v>17742.095675200002</v>
      </c>
      <c r="Q171" s="214">
        <v>17742.095675200002</v>
      </c>
      <c r="R171" s="214">
        <v>17742.095675200002</v>
      </c>
      <c r="S171" s="215">
        <v>17742.095675200002</v>
      </c>
    </row>
    <row r="172" spans="1:19" ht="25.5" outlineLevel="2" x14ac:dyDescent="0.25">
      <c r="A172" s="412" t="s">
        <v>10</v>
      </c>
      <c r="B172" s="272">
        <v>6</v>
      </c>
      <c r="C172" s="163">
        <v>503114</v>
      </c>
      <c r="D172" s="402">
        <v>311701</v>
      </c>
      <c r="E172" s="403" t="s">
        <v>205</v>
      </c>
      <c r="F172" s="405">
        <v>2</v>
      </c>
      <c r="G172" s="405" t="s">
        <v>135</v>
      </c>
      <c r="H172" s="272">
        <v>22</v>
      </c>
      <c r="I172" s="82" t="s">
        <v>2836</v>
      </c>
      <c r="J172" s="396">
        <v>0</v>
      </c>
      <c r="K172" s="160">
        <v>0</v>
      </c>
      <c r="L172" s="160">
        <v>0</v>
      </c>
      <c r="M172" s="160">
        <v>0</v>
      </c>
      <c r="N172" s="397">
        <v>0</v>
      </c>
      <c r="O172" s="454">
        <v>0</v>
      </c>
      <c r="P172" s="214">
        <v>0</v>
      </c>
      <c r="Q172" s="214">
        <v>0</v>
      </c>
      <c r="R172" s="214">
        <v>0</v>
      </c>
      <c r="S172" s="215">
        <v>0</v>
      </c>
    </row>
    <row r="173" spans="1:19" ht="25.5" outlineLevel="2" x14ac:dyDescent="0.25">
      <c r="A173" s="412" t="s">
        <v>10</v>
      </c>
      <c r="B173" s="272">
        <v>6</v>
      </c>
      <c r="C173" s="163">
        <v>503115</v>
      </c>
      <c r="D173" s="402">
        <v>311801</v>
      </c>
      <c r="E173" s="403" t="s">
        <v>2372</v>
      </c>
      <c r="F173" s="405">
        <v>2</v>
      </c>
      <c r="G173" s="405" t="s">
        <v>135</v>
      </c>
      <c r="H173" s="272" t="s">
        <v>2707</v>
      </c>
      <c r="I173" s="82" t="s">
        <v>2835</v>
      </c>
      <c r="J173" s="396">
        <v>100</v>
      </c>
      <c r="K173" s="160">
        <v>25</v>
      </c>
      <c r="L173" s="160">
        <v>25</v>
      </c>
      <c r="M173" s="160">
        <v>25</v>
      </c>
      <c r="N173" s="397">
        <v>25</v>
      </c>
      <c r="O173" s="454">
        <v>1091.9514879999999</v>
      </c>
      <c r="P173" s="214">
        <v>272.98787199999998</v>
      </c>
      <c r="Q173" s="214">
        <v>272.98787199999998</v>
      </c>
      <c r="R173" s="214">
        <v>272.98787199999998</v>
      </c>
      <c r="S173" s="215">
        <v>272.98787199999998</v>
      </c>
    </row>
    <row r="174" spans="1:19" ht="25.5" outlineLevel="2" x14ac:dyDescent="0.25">
      <c r="A174" s="412" t="s">
        <v>10</v>
      </c>
      <c r="B174" s="272">
        <v>6</v>
      </c>
      <c r="C174" s="163">
        <v>503115</v>
      </c>
      <c r="D174" s="402">
        <v>311801</v>
      </c>
      <c r="E174" s="403" t="s">
        <v>2372</v>
      </c>
      <c r="F174" s="405">
        <v>2</v>
      </c>
      <c r="G174" s="405" t="s">
        <v>135</v>
      </c>
      <c r="H174" s="272">
        <v>22</v>
      </c>
      <c r="I174" s="82" t="s">
        <v>2836</v>
      </c>
      <c r="J174" s="396">
        <v>0</v>
      </c>
      <c r="K174" s="160">
        <v>0</v>
      </c>
      <c r="L174" s="160">
        <v>0</v>
      </c>
      <c r="M174" s="160">
        <v>0</v>
      </c>
      <c r="N174" s="397">
        <v>0</v>
      </c>
      <c r="O174" s="454">
        <v>0</v>
      </c>
      <c r="P174" s="214">
        <v>0</v>
      </c>
      <c r="Q174" s="214">
        <v>0</v>
      </c>
      <c r="R174" s="214">
        <v>0</v>
      </c>
      <c r="S174" s="215">
        <v>0</v>
      </c>
    </row>
    <row r="175" spans="1:19" ht="25.5" outlineLevel="2" x14ac:dyDescent="0.25">
      <c r="A175" s="412" t="s">
        <v>10</v>
      </c>
      <c r="B175" s="272">
        <v>6</v>
      </c>
      <c r="C175" s="163">
        <v>503116</v>
      </c>
      <c r="D175" s="402">
        <v>311901</v>
      </c>
      <c r="E175" s="403" t="s">
        <v>2486</v>
      </c>
      <c r="F175" s="405">
        <v>2</v>
      </c>
      <c r="G175" s="405" t="s">
        <v>135</v>
      </c>
      <c r="H175" s="272" t="s">
        <v>2707</v>
      </c>
      <c r="I175" s="82" t="s">
        <v>2835</v>
      </c>
      <c r="J175" s="396">
        <v>50</v>
      </c>
      <c r="K175" s="160">
        <v>11</v>
      </c>
      <c r="L175" s="160">
        <v>13</v>
      </c>
      <c r="M175" s="160">
        <v>13</v>
      </c>
      <c r="N175" s="397">
        <v>13</v>
      </c>
      <c r="O175" s="454">
        <v>694.2123439999998</v>
      </c>
      <c r="P175" s="214">
        <v>173.55308599999995</v>
      </c>
      <c r="Q175" s="214">
        <v>173.55308599999995</v>
      </c>
      <c r="R175" s="214">
        <v>173.55308599999995</v>
      </c>
      <c r="S175" s="215">
        <v>173.55308599999995</v>
      </c>
    </row>
    <row r="176" spans="1:19" ht="25.5" outlineLevel="2" x14ac:dyDescent="0.25">
      <c r="A176" s="412" t="s">
        <v>10</v>
      </c>
      <c r="B176" s="272">
        <v>6</v>
      </c>
      <c r="C176" s="163">
        <v>503116</v>
      </c>
      <c r="D176" s="402">
        <v>311901</v>
      </c>
      <c r="E176" s="403" t="s">
        <v>2486</v>
      </c>
      <c r="F176" s="405">
        <v>2</v>
      </c>
      <c r="G176" s="405" t="s">
        <v>135</v>
      </c>
      <c r="H176" s="272">
        <v>22</v>
      </c>
      <c r="I176" s="82" t="s">
        <v>2836</v>
      </c>
      <c r="J176" s="396">
        <v>0</v>
      </c>
      <c r="K176" s="160">
        <v>0</v>
      </c>
      <c r="L176" s="160">
        <v>0</v>
      </c>
      <c r="M176" s="160">
        <v>0</v>
      </c>
      <c r="N176" s="397">
        <v>0</v>
      </c>
      <c r="O176" s="454">
        <v>0</v>
      </c>
      <c r="P176" s="214">
        <v>0</v>
      </c>
      <c r="Q176" s="214">
        <v>0</v>
      </c>
      <c r="R176" s="214">
        <v>0</v>
      </c>
      <c r="S176" s="215">
        <v>0</v>
      </c>
    </row>
    <row r="177" spans="1:19" ht="25.5" outlineLevel="2" x14ac:dyDescent="0.25">
      <c r="A177" s="412" t="s">
        <v>7</v>
      </c>
      <c r="B177" s="272">
        <v>6</v>
      </c>
      <c r="C177" s="163">
        <v>503121</v>
      </c>
      <c r="D177" s="402">
        <v>312401</v>
      </c>
      <c r="E177" s="403" t="s">
        <v>206</v>
      </c>
      <c r="F177" s="405">
        <v>2</v>
      </c>
      <c r="G177" s="405" t="s">
        <v>135</v>
      </c>
      <c r="H177" s="272" t="s">
        <v>2707</v>
      </c>
      <c r="I177" s="82" t="s">
        <v>2835</v>
      </c>
      <c r="J177" s="396">
        <v>850</v>
      </c>
      <c r="K177" s="160">
        <v>211</v>
      </c>
      <c r="L177" s="160">
        <v>213</v>
      </c>
      <c r="M177" s="160">
        <v>213</v>
      </c>
      <c r="N177" s="397">
        <v>213</v>
      </c>
      <c r="O177" s="454">
        <v>9612.1262000000006</v>
      </c>
      <c r="P177" s="214">
        <v>2403.0315500000002</v>
      </c>
      <c r="Q177" s="214">
        <v>2403.0315500000002</v>
      </c>
      <c r="R177" s="214">
        <v>2403.0315500000002</v>
      </c>
      <c r="S177" s="215">
        <v>2403.0315500000002</v>
      </c>
    </row>
    <row r="178" spans="1:19" ht="25.5" outlineLevel="2" x14ac:dyDescent="0.25">
      <c r="A178" s="412" t="s">
        <v>7</v>
      </c>
      <c r="B178" s="272">
        <v>6</v>
      </c>
      <c r="C178" s="163">
        <v>503121</v>
      </c>
      <c r="D178" s="402">
        <v>312401</v>
      </c>
      <c r="E178" s="403" t="s">
        <v>206</v>
      </c>
      <c r="F178" s="405">
        <v>2</v>
      </c>
      <c r="G178" s="405" t="s">
        <v>135</v>
      </c>
      <c r="H178" s="272">
        <v>22</v>
      </c>
      <c r="I178" s="82" t="s">
        <v>2836</v>
      </c>
      <c r="J178" s="396">
        <v>0</v>
      </c>
      <c r="K178" s="160">
        <v>0</v>
      </c>
      <c r="L178" s="160">
        <v>0</v>
      </c>
      <c r="M178" s="160">
        <v>0</v>
      </c>
      <c r="N178" s="397">
        <v>0</v>
      </c>
      <c r="O178" s="454">
        <v>0</v>
      </c>
      <c r="P178" s="214">
        <v>0</v>
      </c>
      <c r="Q178" s="214">
        <v>0</v>
      </c>
      <c r="R178" s="214">
        <v>0</v>
      </c>
      <c r="S178" s="215">
        <v>0</v>
      </c>
    </row>
    <row r="179" spans="1:19" ht="25.5" outlineLevel="2" x14ac:dyDescent="0.25">
      <c r="A179" s="412" t="s">
        <v>10</v>
      </c>
      <c r="B179" s="272">
        <v>6</v>
      </c>
      <c r="C179" s="163">
        <v>503123</v>
      </c>
      <c r="D179" s="402">
        <v>312501</v>
      </c>
      <c r="E179" s="403" t="s">
        <v>207</v>
      </c>
      <c r="F179" s="405">
        <v>2</v>
      </c>
      <c r="G179" s="405" t="s">
        <v>135</v>
      </c>
      <c r="H179" s="272" t="s">
        <v>2707</v>
      </c>
      <c r="I179" s="82" t="s">
        <v>2835</v>
      </c>
      <c r="J179" s="396">
        <v>1600</v>
      </c>
      <c r="K179" s="160">
        <v>400</v>
      </c>
      <c r="L179" s="160">
        <v>400</v>
      </c>
      <c r="M179" s="160">
        <v>400</v>
      </c>
      <c r="N179" s="397">
        <v>400</v>
      </c>
      <c r="O179" s="454">
        <v>30056.592532800001</v>
      </c>
      <c r="P179" s="214">
        <v>7514.1481332000003</v>
      </c>
      <c r="Q179" s="214">
        <v>7514.1481332000003</v>
      </c>
      <c r="R179" s="214">
        <v>7514.1481332000003</v>
      </c>
      <c r="S179" s="215">
        <v>7514.1481332000003</v>
      </c>
    </row>
    <row r="180" spans="1:19" ht="25.5" outlineLevel="2" x14ac:dyDescent="0.25">
      <c r="A180" s="412" t="s">
        <v>10</v>
      </c>
      <c r="B180" s="272">
        <v>6</v>
      </c>
      <c r="C180" s="163">
        <v>503123</v>
      </c>
      <c r="D180" s="402">
        <v>312501</v>
      </c>
      <c r="E180" s="403" t="s">
        <v>207</v>
      </c>
      <c r="F180" s="405">
        <v>2</v>
      </c>
      <c r="G180" s="405" t="s">
        <v>135</v>
      </c>
      <c r="H180" s="272">
        <v>22</v>
      </c>
      <c r="I180" s="82" t="s">
        <v>2836</v>
      </c>
      <c r="J180" s="396">
        <v>0</v>
      </c>
      <c r="K180" s="160">
        <v>0</v>
      </c>
      <c r="L180" s="160">
        <v>0</v>
      </c>
      <c r="M180" s="160">
        <v>0</v>
      </c>
      <c r="N180" s="397">
        <v>0</v>
      </c>
      <c r="O180" s="454">
        <v>0</v>
      </c>
      <c r="P180" s="214">
        <v>0</v>
      </c>
      <c r="Q180" s="214">
        <v>0</v>
      </c>
      <c r="R180" s="214">
        <v>0</v>
      </c>
      <c r="S180" s="215">
        <v>0</v>
      </c>
    </row>
    <row r="181" spans="1:19" ht="25.5" outlineLevel="2" x14ac:dyDescent="0.25">
      <c r="A181" s="412" t="s">
        <v>10</v>
      </c>
      <c r="B181" s="272">
        <v>6</v>
      </c>
      <c r="C181" s="163">
        <v>503125</v>
      </c>
      <c r="D181" s="402">
        <v>312701</v>
      </c>
      <c r="E181" s="403" t="s">
        <v>2368</v>
      </c>
      <c r="F181" s="405">
        <v>2</v>
      </c>
      <c r="G181" s="405" t="s">
        <v>135</v>
      </c>
      <c r="H181" s="272" t="s">
        <v>2707</v>
      </c>
      <c r="I181" s="82" t="s">
        <v>2835</v>
      </c>
      <c r="J181" s="396">
        <v>100</v>
      </c>
      <c r="K181" s="160">
        <v>25</v>
      </c>
      <c r="L181" s="160">
        <v>25</v>
      </c>
      <c r="M181" s="160">
        <v>25</v>
      </c>
      <c r="N181" s="397">
        <v>25</v>
      </c>
      <c r="O181" s="454">
        <v>1091.7189599999999</v>
      </c>
      <c r="P181" s="214">
        <v>272.92973999999998</v>
      </c>
      <c r="Q181" s="214">
        <v>272.92973999999998</v>
      </c>
      <c r="R181" s="214">
        <v>272.92973999999998</v>
      </c>
      <c r="S181" s="215">
        <v>272.92973999999998</v>
      </c>
    </row>
    <row r="182" spans="1:19" ht="25.5" outlineLevel="2" x14ac:dyDescent="0.25">
      <c r="A182" s="412" t="s">
        <v>10</v>
      </c>
      <c r="B182" s="272">
        <v>6</v>
      </c>
      <c r="C182" s="163">
        <v>503125</v>
      </c>
      <c r="D182" s="402">
        <v>312701</v>
      </c>
      <c r="E182" s="403" t="s">
        <v>2368</v>
      </c>
      <c r="F182" s="405">
        <v>2</v>
      </c>
      <c r="G182" s="405" t="s">
        <v>135</v>
      </c>
      <c r="H182" s="272">
        <v>22</v>
      </c>
      <c r="I182" s="82" t="s">
        <v>2836</v>
      </c>
      <c r="J182" s="396">
        <v>0</v>
      </c>
      <c r="K182" s="160">
        <v>0</v>
      </c>
      <c r="L182" s="160">
        <v>0</v>
      </c>
      <c r="M182" s="160">
        <v>0</v>
      </c>
      <c r="N182" s="397">
        <v>0</v>
      </c>
      <c r="O182" s="454">
        <v>0</v>
      </c>
      <c r="P182" s="214">
        <v>0</v>
      </c>
      <c r="Q182" s="214">
        <v>0</v>
      </c>
      <c r="R182" s="214">
        <v>0</v>
      </c>
      <c r="S182" s="215">
        <v>0</v>
      </c>
    </row>
    <row r="183" spans="1:19" ht="25.5" outlineLevel="2" x14ac:dyDescent="0.25">
      <c r="A183" s="412" t="s">
        <v>10</v>
      </c>
      <c r="B183" s="272">
        <v>6</v>
      </c>
      <c r="C183" s="163">
        <v>503127</v>
      </c>
      <c r="D183" s="402">
        <v>312901</v>
      </c>
      <c r="E183" s="403" t="s">
        <v>2364</v>
      </c>
      <c r="F183" s="405">
        <v>2</v>
      </c>
      <c r="G183" s="405" t="s">
        <v>135</v>
      </c>
      <c r="H183" s="272" t="s">
        <v>2707</v>
      </c>
      <c r="I183" s="82" t="s">
        <v>2835</v>
      </c>
      <c r="J183" s="396">
        <v>100</v>
      </c>
      <c r="K183" s="160">
        <v>25</v>
      </c>
      <c r="L183" s="160">
        <v>25</v>
      </c>
      <c r="M183" s="160">
        <v>25</v>
      </c>
      <c r="N183" s="397">
        <v>25</v>
      </c>
      <c r="O183" s="454">
        <v>1119.6223199999999</v>
      </c>
      <c r="P183" s="214">
        <v>279.90557999999999</v>
      </c>
      <c r="Q183" s="214">
        <v>279.90557999999999</v>
      </c>
      <c r="R183" s="214">
        <v>279.90557999999999</v>
      </c>
      <c r="S183" s="215">
        <v>279.90557999999999</v>
      </c>
    </row>
    <row r="184" spans="1:19" ht="25.5" outlineLevel="2" x14ac:dyDescent="0.25">
      <c r="A184" s="412" t="s">
        <v>10</v>
      </c>
      <c r="B184" s="272">
        <v>6</v>
      </c>
      <c r="C184" s="163">
        <v>503127</v>
      </c>
      <c r="D184" s="402">
        <v>312901</v>
      </c>
      <c r="E184" s="403" t="s">
        <v>2364</v>
      </c>
      <c r="F184" s="405">
        <v>2</v>
      </c>
      <c r="G184" s="405" t="s">
        <v>135</v>
      </c>
      <c r="H184" s="272">
        <v>22</v>
      </c>
      <c r="I184" s="82" t="s">
        <v>2836</v>
      </c>
      <c r="J184" s="396">
        <v>0</v>
      </c>
      <c r="K184" s="160">
        <v>0</v>
      </c>
      <c r="L184" s="160">
        <v>0</v>
      </c>
      <c r="M184" s="160">
        <v>0</v>
      </c>
      <c r="N184" s="397">
        <v>0</v>
      </c>
      <c r="O184" s="454">
        <v>0</v>
      </c>
      <c r="P184" s="214">
        <v>0</v>
      </c>
      <c r="Q184" s="214">
        <v>0</v>
      </c>
      <c r="R184" s="214">
        <v>0</v>
      </c>
      <c r="S184" s="215">
        <v>0</v>
      </c>
    </row>
    <row r="185" spans="1:19" ht="25.5" outlineLevel="2" x14ac:dyDescent="0.25">
      <c r="A185" s="412" t="s">
        <v>10</v>
      </c>
      <c r="B185" s="272">
        <v>6</v>
      </c>
      <c r="C185" s="163">
        <v>503130</v>
      </c>
      <c r="D185" s="402">
        <v>313001</v>
      </c>
      <c r="E185" s="403" t="s">
        <v>2226</v>
      </c>
      <c r="F185" s="405">
        <v>2</v>
      </c>
      <c r="G185" s="405" t="s">
        <v>135</v>
      </c>
      <c r="H185" s="272" t="s">
        <v>2707</v>
      </c>
      <c r="I185" s="82" t="s">
        <v>2835</v>
      </c>
      <c r="J185" s="396">
        <v>100</v>
      </c>
      <c r="K185" s="160">
        <v>25</v>
      </c>
      <c r="L185" s="160">
        <v>25</v>
      </c>
      <c r="M185" s="160">
        <v>25</v>
      </c>
      <c r="N185" s="397">
        <v>25</v>
      </c>
      <c r="O185" s="454">
        <v>988.24400000000014</v>
      </c>
      <c r="P185" s="214">
        <v>247.06100000000004</v>
      </c>
      <c r="Q185" s="214">
        <v>247.06100000000004</v>
      </c>
      <c r="R185" s="214">
        <v>247.06100000000004</v>
      </c>
      <c r="S185" s="215">
        <v>247.06100000000004</v>
      </c>
    </row>
    <row r="186" spans="1:19" ht="25.5" outlineLevel="2" x14ac:dyDescent="0.25">
      <c r="A186" s="412" t="s">
        <v>10</v>
      </c>
      <c r="B186" s="272">
        <v>6</v>
      </c>
      <c r="C186" s="163">
        <v>503130</v>
      </c>
      <c r="D186" s="402">
        <v>313001</v>
      </c>
      <c r="E186" s="403" t="s">
        <v>2226</v>
      </c>
      <c r="F186" s="405">
        <v>2</v>
      </c>
      <c r="G186" s="405" t="s">
        <v>135</v>
      </c>
      <c r="H186" s="272">
        <v>22</v>
      </c>
      <c r="I186" s="82" t="s">
        <v>2836</v>
      </c>
      <c r="J186" s="396">
        <v>0</v>
      </c>
      <c r="K186" s="160">
        <v>0</v>
      </c>
      <c r="L186" s="160">
        <v>0</v>
      </c>
      <c r="M186" s="160">
        <v>0</v>
      </c>
      <c r="N186" s="397">
        <v>0</v>
      </c>
      <c r="O186" s="454">
        <v>0</v>
      </c>
      <c r="P186" s="214">
        <v>0</v>
      </c>
      <c r="Q186" s="214">
        <v>0</v>
      </c>
      <c r="R186" s="214">
        <v>0</v>
      </c>
      <c r="S186" s="215">
        <v>0</v>
      </c>
    </row>
    <row r="187" spans="1:19" ht="25.5" outlineLevel="2" x14ac:dyDescent="0.25">
      <c r="A187" s="412" t="s">
        <v>7</v>
      </c>
      <c r="B187" s="272">
        <v>4</v>
      </c>
      <c r="C187" s="163">
        <v>503201</v>
      </c>
      <c r="D187" s="402">
        <v>320101</v>
      </c>
      <c r="E187" s="403" t="s">
        <v>2734</v>
      </c>
      <c r="F187" s="405">
        <v>2</v>
      </c>
      <c r="G187" s="405" t="s">
        <v>135</v>
      </c>
      <c r="H187" s="272" t="s">
        <v>2707</v>
      </c>
      <c r="I187" s="82" t="s">
        <v>2835</v>
      </c>
      <c r="J187" s="396">
        <v>3300</v>
      </c>
      <c r="K187" s="160">
        <v>825</v>
      </c>
      <c r="L187" s="160">
        <v>825</v>
      </c>
      <c r="M187" s="160">
        <v>825</v>
      </c>
      <c r="N187" s="397">
        <v>825</v>
      </c>
      <c r="O187" s="454">
        <v>28238.642123199999</v>
      </c>
      <c r="P187" s="214">
        <v>7059.6605307999998</v>
      </c>
      <c r="Q187" s="214">
        <v>7059.6605307999998</v>
      </c>
      <c r="R187" s="214">
        <v>7059.6605307999998</v>
      </c>
      <c r="S187" s="215">
        <v>7059.6605307999998</v>
      </c>
    </row>
    <row r="188" spans="1:19" ht="25.5" outlineLevel="2" x14ac:dyDescent="0.25">
      <c r="A188" s="412" t="s">
        <v>7</v>
      </c>
      <c r="B188" s="272">
        <v>4</v>
      </c>
      <c r="C188" s="163">
        <v>503201</v>
      </c>
      <c r="D188" s="402">
        <v>320101</v>
      </c>
      <c r="E188" s="403" t="s">
        <v>2734</v>
      </c>
      <c r="F188" s="405">
        <v>2</v>
      </c>
      <c r="G188" s="405" t="s">
        <v>135</v>
      </c>
      <c r="H188" s="272">
        <v>22</v>
      </c>
      <c r="I188" s="82" t="s">
        <v>2836</v>
      </c>
      <c r="J188" s="396">
        <v>0</v>
      </c>
      <c r="K188" s="160">
        <v>0</v>
      </c>
      <c r="L188" s="160">
        <v>0</v>
      </c>
      <c r="M188" s="160">
        <v>0</v>
      </c>
      <c r="N188" s="397">
        <v>0</v>
      </c>
      <c r="O188" s="454">
        <v>0</v>
      </c>
      <c r="P188" s="214">
        <v>0</v>
      </c>
      <c r="Q188" s="214">
        <v>0</v>
      </c>
      <c r="R188" s="214">
        <v>0</v>
      </c>
      <c r="S188" s="215">
        <v>0</v>
      </c>
    </row>
    <row r="189" spans="1:19" ht="25.5" outlineLevel="2" x14ac:dyDescent="0.25">
      <c r="A189" s="412" t="s">
        <v>7</v>
      </c>
      <c r="B189" s="272">
        <v>2</v>
      </c>
      <c r="C189" s="163">
        <v>503301</v>
      </c>
      <c r="D189" s="402">
        <v>330101</v>
      </c>
      <c r="E189" s="403" t="s">
        <v>185</v>
      </c>
      <c r="F189" s="405">
        <v>2</v>
      </c>
      <c r="G189" s="405" t="s">
        <v>135</v>
      </c>
      <c r="H189" s="272" t="s">
        <v>2707</v>
      </c>
      <c r="I189" s="82" t="s">
        <v>2835</v>
      </c>
      <c r="J189" s="396">
        <v>201</v>
      </c>
      <c r="K189" s="160">
        <v>51</v>
      </c>
      <c r="L189" s="160">
        <v>50</v>
      </c>
      <c r="M189" s="160">
        <v>50</v>
      </c>
      <c r="N189" s="397">
        <v>50</v>
      </c>
      <c r="O189" s="454">
        <v>1964.3965440000002</v>
      </c>
      <c r="P189" s="214">
        <v>491.09913600000004</v>
      </c>
      <c r="Q189" s="214">
        <v>491.09913600000004</v>
      </c>
      <c r="R189" s="214">
        <v>491.09913600000004</v>
      </c>
      <c r="S189" s="215">
        <v>491.09913600000004</v>
      </c>
    </row>
    <row r="190" spans="1:19" ht="25.5" outlineLevel="2" x14ac:dyDescent="0.25">
      <c r="A190" s="412" t="s">
        <v>7</v>
      </c>
      <c r="B190" s="272">
        <v>2</v>
      </c>
      <c r="C190" s="163">
        <v>503301</v>
      </c>
      <c r="D190" s="402">
        <v>330101</v>
      </c>
      <c r="E190" s="403" t="s">
        <v>185</v>
      </c>
      <c r="F190" s="405">
        <v>2</v>
      </c>
      <c r="G190" s="405" t="s">
        <v>135</v>
      </c>
      <c r="H190" s="272">
        <v>22</v>
      </c>
      <c r="I190" s="82" t="s">
        <v>2836</v>
      </c>
      <c r="J190" s="396">
        <v>0</v>
      </c>
      <c r="K190" s="160">
        <v>0</v>
      </c>
      <c r="L190" s="160">
        <v>0</v>
      </c>
      <c r="M190" s="160">
        <v>0</v>
      </c>
      <c r="N190" s="397">
        <v>0</v>
      </c>
      <c r="O190" s="454">
        <v>0</v>
      </c>
      <c r="P190" s="214">
        <v>0</v>
      </c>
      <c r="Q190" s="214">
        <v>0</v>
      </c>
      <c r="R190" s="214">
        <v>0</v>
      </c>
      <c r="S190" s="215">
        <v>0</v>
      </c>
    </row>
    <row r="191" spans="1:19" ht="25.5" outlineLevel="2" x14ac:dyDescent="0.25">
      <c r="A191" s="412" t="s">
        <v>7</v>
      </c>
      <c r="B191" s="272">
        <v>2</v>
      </c>
      <c r="C191" s="163">
        <v>503302</v>
      </c>
      <c r="D191" s="402">
        <v>330201</v>
      </c>
      <c r="E191" s="403" t="s">
        <v>186</v>
      </c>
      <c r="F191" s="405">
        <v>2</v>
      </c>
      <c r="G191" s="405" t="s">
        <v>135</v>
      </c>
      <c r="H191" s="272" t="s">
        <v>2707</v>
      </c>
      <c r="I191" s="82" t="s">
        <v>2835</v>
      </c>
      <c r="J191" s="396">
        <v>1250</v>
      </c>
      <c r="K191" s="160">
        <v>311</v>
      </c>
      <c r="L191" s="160">
        <v>313</v>
      </c>
      <c r="M191" s="160">
        <v>313</v>
      </c>
      <c r="N191" s="397">
        <v>313</v>
      </c>
      <c r="O191" s="454">
        <v>12072.621232</v>
      </c>
      <c r="P191" s="214">
        <v>3018.1553079999999</v>
      </c>
      <c r="Q191" s="214">
        <v>3018.1553079999999</v>
      </c>
      <c r="R191" s="214">
        <v>3018.1553079999999</v>
      </c>
      <c r="S191" s="215">
        <v>3018.1553079999999</v>
      </c>
    </row>
    <row r="192" spans="1:19" ht="25.5" outlineLevel="2" x14ac:dyDescent="0.25">
      <c r="A192" s="412" t="s">
        <v>7</v>
      </c>
      <c r="B192" s="272">
        <v>2</v>
      </c>
      <c r="C192" s="163">
        <v>503302</v>
      </c>
      <c r="D192" s="402">
        <v>330201</v>
      </c>
      <c r="E192" s="403" t="s">
        <v>186</v>
      </c>
      <c r="F192" s="405">
        <v>2</v>
      </c>
      <c r="G192" s="405" t="s">
        <v>135</v>
      </c>
      <c r="H192" s="272">
        <v>22</v>
      </c>
      <c r="I192" s="82" t="s">
        <v>2836</v>
      </c>
      <c r="J192" s="396">
        <v>0</v>
      </c>
      <c r="K192" s="160">
        <v>0</v>
      </c>
      <c r="L192" s="160">
        <v>0</v>
      </c>
      <c r="M192" s="160">
        <v>0</v>
      </c>
      <c r="N192" s="397">
        <v>0</v>
      </c>
      <c r="O192" s="454">
        <v>0</v>
      </c>
      <c r="P192" s="214">
        <v>0</v>
      </c>
      <c r="Q192" s="214">
        <v>0</v>
      </c>
      <c r="R192" s="214">
        <v>0</v>
      </c>
      <c r="S192" s="215">
        <v>0</v>
      </c>
    </row>
    <row r="193" spans="1:19" ht="25.5" outlineLevel="2" x14ac:dyDescent="0.25">
      <c r="A193" s="412" t="s">
        <v>7</v>
      </c>
      <c r="B193" s="272">
        <v>2</v>
      </c>
      <c r="C193" s="163">
        <v>503303</v>
      </c>
      <c r="D193" s="402">
        <v>330301</v>
      </c>
      <c r="E193" s="403" t="s">
        <v>187</v>
      </c>
      <c r="F193" s="405">
        <v>2</v>
      </c>
      <c r="G193" s="405" t="s">
        <v>135</v>
      </c>
      <c r="H193" s="272" t="s">
        <v>2707</v>
      </c>
      <c r="I193" s="82" t="s">
        <v>2835</v>
      </c>
      <c r="J193" s="396">
        <v>4650</v>
      </c>
      <c r="K193" s="160">
        <v>1161</v>
      </c>
      <c r="L193" s="160">
        <v>1163</v>
      </c>
      <c r="M193" s="160">
        <v>1163</v>
      </c>
      <c r="N193" s="397">
        <v>1163</v>
      </c>
      <c r="O193" s="454">
        <v>51530.320804799994</v>
      </c>
      <c r="P193" s="214">
        <v>12882.580201199999</v>
      </c>
      <c r="Q193" s="214">
        <v>12882.580201199999</v>
      </c>
      <c r="R193" s="214">
        <v>12882.580201199999</v>
      </c>
      <c r="S193" s="215">
        <v>12882.580201199999</v>
      </c>
    </row>
    <row r="194" spans="1:19" ht="25.5" outlineLevel="2" x14ac:dyDescent="0.25">
      <c r="A194" s="412" t="s">
        <v>7</v>
      </c>
      <c r="B194" s="272">
        <v>2</v>
      </c>
      <c r="C194" s="163">
        <v>503303</v>
      </c>
      <c r="D194" s="402">
        <v>330301</v>
      </c>
      <c r="E194" s="403" t="s">
        <v>187</v>
      </c>
      <c r="F194" s="405">
        <v>2</v>
      </c>
      <c r="G194" s="405" t="s">
        <v>135</v>
      </c>
      <c r="H194" s="272">
        <v>22</v>
      </c>
      <c r="I194" s="82" t="s">
        <v>2836</v>
      </c>
      <c r="J194" s="396">
        <v>0</v>
      </c>
      <c r="K194" s="160">
        <v>0</v>
      </c>
      <c r="L194" s="160">
        <v>0</v>
      </c>
      <c r="M194" s="160">
        <v>0</v>
      </c>
      <c r="N194" s="397">
        <v>0</v>
      </c>
      <c r="O194" s="454">
        <v>0</v>
      </c>
      <c r="P194" s="214">
        <v>0</v>
      </c>
      <c r="Q194" s="214">
        <v>0</v>
      </c>
      <c r="R194" s="214">
        <v>0</v>
      </c>
      <c r="S194" s="215">
        <v>0</v>
      </c>
    </row>
    <row r="195" spans="1:19" ht="25.5" outlineLevel="2" x14ac:dyDescent="0.25">
      <c r="A195" s="412" t="s">
        <v>7</v>
      </c>
      <c r="B195" s="272">
        <v>2</v>
      </c>
      <c r="C195" s="163">
        <v>503304</v>
      </c>
      <c r="D195" s="402">
        <v>330401</v>
      </c>
      <c r="E195" s="403" t="s">
        <v>188</v>
      </c>
      <c r="F195" s="405">
        <v>2</v>
      </c>
      <c r="G195" s="405" t="s">
        <v>135</v>
      </c>
      <c r="H195" s="272" t="s">
        <v>2707</v>
      </c>
      <c r="I195" s="82" t="s">
        <v>2835</v>
      </c>
      <c r="J195" s="396">
        <v>100</v>
      </c>
      <c r="K195" s="160">
        <v>25</v>
      </c>
      <c r="L195" s="160">
        <v>25</v>
      </c>
      <c r="M195" s="160">
        <v>25</v>
      </c>
      <c r="N195" s="397">
        <v>25</v>
      </c>
      <c r="O195" s="454">
        <v>827.33462400000008</v>
      </c>
      <c r="P195" s="214">
        <v>206.83365600000002</v>
      </c>
      <c r="Q195" s="214">
        <v>206.83365600000002</v>
      </c>
      <c r="R195" s="214">
        <v>206.83365600000002</v>
      </c>
      <c r="S195" s="215">
        <v>206.83365600000002</v>
      </c>
    </row>
    <row r="196" spans="1:19" ht="25.5" outlineLevel="2" x14ac:dyDescent="0.25">
      <c r="A196" s="412" t="s">
        <v>7</v>
      </c>
      <c r="B196" s="272">
        <v>2</v>
      </c>
      <c r="C196" s="163">
        <v>503304</v>
      </c>
      <c r="D196" s="402">
        <v>330401</v>
      </c>
      <c r="E196" s="403" t="s">
        <v>188</v>
      </c>
      <c r="F196" s="405">
        <v>2</v>
      </c>
      <c r="G196" s="405" t="s">
        <v>135</v>
      </c>
      <c r="H196" s="272">
        <v>22</v>
      </c>
      <c r="I196" s="82" t="s">
        <v>2836</v>
      </c>
      <c r="J196" s="396">
        <v>0</v>
      </c>
      <c r="K196" s="160">
        <v>0</v>
      </c>
      <c r="L196" s="160">
        <v>0</v>
      </c>
      <c r="M196" s="160">
        <v>0</v>
      </c>
      <c r="N196" s="397">
        <v>0</v>
      </c>
      <c r="O196" s="454">
        <v>0</v>
      </c>
      <c r="P196" s="214">
        <v>0</v>
      </c>
      <c r="Q196" s="214">
        <v>0</v>
      </c>
      <c r="R196" s="214">
        <v>0</v>
      </c>
      <c r="S196" s="215">
        <v>0</v>
      </c>
    </row>
    <row r="197" spans="1:19" ht="25.5" outlineLevel="2" x14ac:dyDescent="0.25">
      <c r="A197" s="412" t="s">
        <v>7</v>
      </c>
      <c r="B197" s="272">
        <v>2</v>
      </c>
      <c r="C197" s="163">
        <v>503305</v>
      </c>
      <c r="D197" s="402">
        <v>330501</v>
      </c>
      <c r="E197" s="403" t="s">
        <v>189</v>
      </c>
      <c r="F197" s="405">
        <v>2</v>
      </c>
      <c r="G197" s="405" t="s">
        <v>135</v>
      </c>
      <c r="H197" s="272" t="s">
        <v>2707</v>
      </c>
      <c r="I197" s="82" t="s">
        <v>2835</v>
      </c>
      <c r="J197" s="396">
        <v>851</v>
      </c>
      <c r="K197" s="160">
        <v>212</v>
      </c>
      <c r="L197" s="160">
        <v>213</v>
      </c>
      <c r="M197" s="160">
        <v>213</v>
      </c>
      <c r="N197" s="397">
        <v>213</v>
      </c>
      <c r="O197" s="454">
        <v>9134.978744</v>
      </c>
      <c r="P197" s="214">
        <v>2283.744686</v>
      </c>
      <c r="Q197" s="214">
        <v>2283.744686</v>
      </c>
      <c r="R197" s="214">
        <v>2283.744686</v>
      </c>
      <c r="S197" s="215">
        <v>2283.744686</v>
      </c>
    </row>
    <row r="198" spans="1:19" ht="25.5" outlineLevel="2" x14ac:dyDescent="0.25">
      <c r="A198" s="412" t="s">
        <v>7</v>
      </c>
      <c r="B198" s="272">
        <v>2</v>
      </c>
      <c r="C198" s="163">
        <v>503305</v>
      </c>
      <c r="D198" s="402">
        <v>330501</v>
      </c>
      <c r="E198" s="403" t="s">
        <v>189</v>
      </c>
      <c r="F198" s="405">
        <v>2</v>
      </c>
      <c r="G198" s="405" t="s">
        <v>135</v>
      </c>
      <c r="H198" s="272">
        <v>22</v>
      </c>
      <c r="I198" s="82" t="s">
        <v>2836</v>
      </c>
      <c r="J198" s="396">
        <v>0</v>
      </c>
      <c r="K198" s="160">
        <v>0</v>
      </c>
      <c r="L198" s="160">
        <v>0</v>
      </c>
      <c r="M198" s="160">
        <v>0</v>
      </c>
      <c r="N198" s="397">
        <v>0</v>
      </c>
      <c r="O198" s="454">
        <v>0</v>
      </c>
      <c r="P198" s="214">
        <v>0</v>
      </c>
      <c r="Q198" s="214">
        <v>0</v>
      </c>
      <c r="R198" s="214">
        <v>0</v>
      </c>
      <c r="S198" s="215">
        <v>0</v>
      </c>
    </row>
    <row r="199" spans="1:19" ht="25.5" outlineLevel="2" x14ac:dyDescent="0.25">
      <c r="A199" s="412" t="s">
        <v>7</v>
      </c>
      <c r="B199" s="272">
        <v>2</v>
      </c>
      <c r="C199" s="163">
        <v>503309</v>
      </c>
      <c r="D199" s="402">
        <v>330901</v>
      </c>
      <c r="E199" s="403" t="s">
        <v>190</v>
      </c>
      <c r="F199" s="405">
        <v>2</v>
      </c>
      <c r="G199" s="405" t="s">
        <v>135</v>
      </c>
      <c r="H199" s="272" t="s">
        <v>2707</v>
      </c>
      <c r="I199" s="82" t="s">
        <v>2835</v>
      </c>
      <c r="J199" s="396">
        <v>1100</v>
      </c>
      <c r="K199" s="160">
        <v>275</v>
      </c>
      <c r="L199" s="160">
        <v>275</v>
      </c>
      <c r="M199" s="160">
        <v>275</v>
      </c>
      <c r="N199" s="397">
        <v>275</v>
      </c>
      <c r="O199" s="454">
        <v>8582.7247439999992</v>
      </c>
      <c r="P199" s="214">
        <v>2145.6811859999998</v>
      </c>
      <c r="Q199" s="214">
        <v>2145.6811859999998</v>
      </c>
      <c r="R199" s="214">
        <v>2145.6811859999998</v>
      </c>
      <c r="S199" s="215">
        <v>2145.6811859999998</v>
      </c>
    </row>
    <row r="200" spans="1:19" ht="25.5" outlineLevel="2" x14ac:dyDescent="0.25">
      <c r="A200" s="412" t="s">
        <v>7</v>
      </c>
      <c r="B200" s="272">
        <v>2</v>
      </c>
      <c r="C200" s="163">
        <v>503309</v>
      </c>
      <c r="D200" s="402">
        <v>330901</v>
      </c>
      <c r="E200" s="403" t="s">
        <v>190</v>
      </c>
      <c r="F200" s="405">
        <v>2</v>
      </c>
      <c r="G200" s="405" t="s">
        <v>135</v>
      </c>
      <c r="H200" s="272">
        <v>22</v>
      </c>
      <c r="I200" s="82" t="s">
        <v>2836</v>
      </c>
      <c r="J200" s="396">
        <v>0</v>
      </c>
      <c r="K200" s="160">
        <v>0</v>
      </c>
      <c r="L200" s="160">
        <v>0</v>
      </c>
      <c r="M200" s="160">
        <v>0</v>
      </c>
      <c r="N200" s="397">
        <v>0</v>
      </c>
      <c r="O200" s="454">
        <v>0</v>
      </c>
      <c r="P200" s="214">
        <v>0</v>
      </c>
      <c r="Q200" s="214">
        <v>0</v>
      </c>
      <c r="R200" s="214">
        <v>0</v>
      </c>
      <c r="S200" s="215">
        <v>0</v>
      </c>
    </row>
    <row r="201" spans="1:19" ht="25.5" outlineLevel="2" x14ac:dyDescent="0.25">
      <c r="A201" s="412" t="s">
        <v>7</v>
      </c>
      <c r="B201" s="272">
        <v>2</v>
      </c>
      <c r="C201" s="163">
        <v>503312</v>
      </c>
      <c r="D201" s="402">
        <v>331201</v>
      </c>
      <c r="E201" s="403" t="s">
        <v>191</v>
      </c>
      <c r="F201" s="405">
        <v>2</v>
      </c>
      <c r="G201" s="405" t="s">
        <v>135</v>
      </c>
      <c r="H201" s="272" t="s">
        <v>2707</v>
      </c>
      <c r="I201" s="82" t="s">
        <v>2835</v>
      </c>
      <c r="J201" s="396">
        <v>3000</v>
      </c>
      <c r="K201" s="160">
        <v>753</v>
      </c>
      <c r="L201" s="160">
        <v>748</v>
      </c>
      <c r="M201" s="160">
        <v>753</v>
      </c>
      <c r="N201" s="397">
        <v>746</v>
      </c>
      <c r="O201" s="454">
        <v>29134.014439999995</v>
      </c>
      <c r="P201" s="214">
        <v>7312.6376244399989</v>
      </c>
      <c r="Q201" s="214">
        <v>7264.0809337066657</v>
      </c>
      <c r="R201" s="214">
        <v>7312.6376244399989</v>
      </c>
      <c r="S201" s="215">
        <v>7244.6582574133317</v>
      </c>
    </row>
    <row r="202" spans="1:19" ht="25.5" outlineLevel="2" x14ac:dyDescent="0.25">
      <c r="A202" s="412" t="s">
        <v>7</v>
      </c>
      <c r="B202" s="272">
        <v>2</v>
      </c>
      <c r="C202" s="163">
        <v>503312</v>
      </c>
      <c r="D202" s="402">
        <v>331201</v>
      </c>
      <c r="E202" s="403" t="s">
        <v>191</v>
      </c>
      <c r="F202" s="405">
        <v>2</v>
      </c>
      <c r="G202" s="405" t="s">
        <v>135</v>
      </c>
      <c r="H202" s="272">
        <v>22</v>
      </c>
      <c r="I202" s="82" t="s">
        <v>2836</v>
      </c>
      <c r="J202" s="396">
        <v>0</v>
      </c>
      <c r="K202" s="160">
        <v>0</v>
      </c>
      <c r="L202" s="160">
        <v>0</v>
      </c>
      <c r="M202" s="160">
        <v>0</v>
      </c>
      <c r="N202" s="397">
        <v>0</v>
      </c>
      <c r="O202" s="454">
        <v>0</v>
      </c>
      <c r="P202" s="214">
        <v>0</v>
      </c>
      <c r="Q202" s="214">
        <v>0</v>
      </c>
      <c r="R202" s="214">
        <v>0</v>
      </c>
      <c r="S202" s="215">
        <v>0</v>
      </c>
    </row>
    <row r="203" spans="1:19" ht="38.25" outlineLevel="2" x14ac:dyDescent="0.25">
      <c r="A203" s="412" t="s">
        <v>10</v>
      </c>
      <c r="B203" s="272">
        <v>2</v>
      </c>
      <c r="C203" s="163">
        <v>506505</v>
      </c>
      <c r="D203" s="402">
        <v>332201</v>
      </c>
      <c r="E203" s="403" t="s">
        <v>765</v>
      </c>
      <c r="F203" s="405">
        <v>2</v>
      </c>
      <c r="G203" s="405" t="s">
        <v>135</v>
      </c>
      <c r="H203" s="272" t="s">
        <v>2707</v>
      </c>
      <c r="I203" s="82" t="s">
        <v>2835</v>
      </c>
      <c r="J203" s="396">
        <v>250</v>
      </c>
      <c r="K203" s="160">
        <v>61</v>
      </c>
      <c r="L203" s="160">
        <v>63</v>
      </c>
      <c r="M203" s="160">
        <v>63</v>
      </c>
      <c r="N203" s="397">
        <v>63</v>
      </c>
      <c r="O203" s="454">
        <v>2066.5925999999999</v>
      </c>
      <c r="P203" s="214">
        <v>516.64814999999999</v>
      </c>
      <c r="Q203" s="214">
        <v>516.64814999999999</v>
      </c>
      <c r="R203" s="214">
        <v>516.64814999999999</v>
      </c>
      <c r="S203" s="215">
        <v>516.64814999999999</v>
      </c>
    </row>
    <row r="204" spans="1:19" ht="38.25" outlineLevel="2" x14ac:dyDescent="0.25">
      <c r="A204" s="412" t="s">
        <v>10</v>
      </c>
      <c r="B204" s="272">
        <v>2</v>
      </c>
      <c r="C204" s="163">
        <v>506505</v>
      </c>
      <c r="D204" s="402">
        <v>332201</v>
      </c>
      <c r="E204" s="403" t="s">
        <v>765</v>
      </c>
      <c r="F204" s="405">
        <v>2</v>
      </c>
      <c r="G204" s="405" t="s">
        <v>135</v>
      </c>
      <c r="H204" s="272">
        <v>22</v>
      </c>
      <c r="I204" s="82" t="s">
        <v>2836</v>
      </c>
      <c r="J204" s="396">
        <v>0</v>
      </c>
      <c r="K204" s="160">
        <v>0</v>
      </c>
      <c r="L204" s="160">
        <v>0</v>
      </c>
      <c r="M204" s="160">
        <v>0</v>
      </c>
      <c r="N204" s="397">
        <v>0</v>
      </c>
      <c r="O204" s="454">
        <v>0</v>
      </c>
      <c r="P204" s="214">
        <v>0</v>
      </c>
      <c r="Q204" s="214">
        <v>0</v>
      </c>
      <c r="R204" s="214">
        <v>0</v>
      </c>
      <c r="S204" s="215">
        <v>0</v>
      </c>
    </row>
    <row r="205" spans="1:19" ht="25.5" outlineLevel="2" x14ac:dyDescent="0.25">
      <c r="A205" s="412" t="s">
        <v>7</v>
      </c>
      <c r="B205" s="272">
        <v>2</v>
      </c>
      <c r="C205" s="163">
        <v>506508</v>
      </c>
      <c r="D205" s="402">
        <v>332601</v>
      </c>
      <c r="E205" s="403" t="s">
        <v>2735</v>
      </c>
      <c r="F205" s="405">
        <v>2</v>
      </c>
      <c r="G205" s="405" t="s">
        <v>135</v>
      </c>
      <c r="H205" s="272" t="s">
        <v>2707</v>
      </c>
      <c r="I205" s="82" t="s">
        <v>2835</v>
      </c>
      <c r="J205" s="396">
        <v>1200</v>
      </c>
      <c r="K205" s="160">
        <v>300</v>
      </c>
      <c r="L205" s="160">
        <v>300</v>
      </c>
      <c r="M205" s="160">
        <v>300</v>
      </c>
      <c r="N205" s="397">
        <v>300</v>
      </c>
      <c r="O205" s="454">
        <v>19337.028480000001</v>
      </c>
      <c r="P205" s="214">
        <v>4834.2571200000002</v>
      </c>
      <c r="Q205" s="214">
        <v>4834.2571200000002</v>
      </c>
      <c r="R205" s="214">
        <v>4834.2571200000002</v>
      </c>
      <c r="S205" s="215">
        <v>4834.2571200000002</v>
      </c>
    </row>
    <row r="206" spans="1:19" ht="25.5" outlineLevel="2" x14ac:dyDescent="0.25">
      <c r="A206" s="412" t="s">
        <v>7</v>
      </c>
      <c r="B206" s="272">
        <v>2</v>
      </c>
      <c r="C206" s="163">
        <v>506508</v>
      </c>
      <c r="D206" s="402">
        <v>332601</v>
      </c>
      <c r="E206" s="403" t="s">
        <v>2735</v>
      </c>
      <c r="F206" s="405">
        <v>2</v>
      </c>
      <c r="G206" s="405" t="s">
        <v>135</v>
      </c>
      <c r="H206" s="272">
        <v>22</v>
      </c>
      <c r="I206" s="82" t="s">
        <v>2836</v>
      </c>
      <c r="J206" s="396">
        <v>0</v>
      </c>
      <c r="K206" s="160">
        <v>0</v>
      </c>
      <c r="L206" s="160">
        <v>0</v>
      </c>
      <c r="M206" s="160">
        <v>0</v>
      </c>
      <c r="N206" s="397">
        <v>0</v>
      </c>
      <c r="O206" s="454">
        <v>0</v>
      </c>
      <c r="P206" s="214">
        <v>0</v>
      </c>
      <c r="Q206" s="214">
        <v>0</v>
      </c>
      <c r="R206" s="214">
        <v>0</v>
      </c>
      <c r="S206" s="215">
        <v>0</v>
      </c>
    </row>
    <row r="207" spans="1:19" ht="25.5" outlineLevel="2" x14ac:dyDescent="0.25">
      <c r="A207" s="412" t="s">
        <v>7</v>
      </c>
      <c r="B207" s="272">
        <v>2</v>
      </c>
      <c r="C207" s="163">
        <v>506509</v>
      </c>
      <c r="D207" s="402">
        <v>332801</v>
      </c>
      <c r="E207" s="403" t="s">
        <v>722</v>
      </c>
      <c r="F207" s="405">
        <v>2</v>
      </c>
      <c r="G207" s="405" t="s">
        <v>135</v>
      </c>
      <c r="H207" s="272" t="s">
        <v>2707</v>
      </c>
      <c r="I207" s="82" t="s">
        <v>2835</v>
      </c>
      <c r="J207" s="396">
        <v>12802</v>
      </c>
      <c r="K207" s="160">
        <v>3199</v>
      </c>
      <c r="L207" s="160">
        <v>3201</v>
      </c>
      <c r="M207" s="160">
        <v>3201</v>
      </c>
      <c r="N207" s="397">
        <v>3201</v>
      </c>
      <c r="O207" s="454">
        <v>153004.15584799999</v>
      </c>
      <c r="P207" s="214">
        <v>38251.038961999999</v>
      </c>
      <c r="Q207" s="214">
        <v>38251.038961999999</v>
      </c>
      <c r="R207" s="214">
        <v>38251.038961999999</v>
      </c>
      <c r="S207" s="215">
        <v>38251.038961999999</v>
      </c>
    </row>
    <row r="208" spans="1:19" ht="25.5" outlineLevel="2" x14ac:dyDescent="0.25">
      <c r="A208" s="412" t="s">
        <v>7</v>
      </c>
      <c r="B208" s="272">
        <v>2</v>
      </c>
      <c r="C208" s="163">
        <v>506509</v>
      </c>
      <c r="D208" s="402">
        <v>332801</v>
      </c>
      <c r="E208" s="403" t="s">
        <v>722</v>
      </c>
      <c r="F208" s="405">
        <v>2</v>
      </c>
      <c r="G208" s="405" t="s">
        <v>135</v>
      </c>
      <c r="H208" s="272">
        <v>22</v>
      </c>
      <c r="I208" s="82" t="s">
        <v>2836</v>
      </c>
      <c r="J208" s="396">
        <v>1042</v>
      </c>
      <c r="K208" s="160">
        <v>259</v>
      </c>
      <c r="L208" s="160">
        <v>261</v>
      </c>
      <c r="M208" s="160">
        <v>261</v>
      </c>
      <c r="N208" s="397">
        <v>261</v>
      </c>
      <c r="O208" s="454">
        <v>42930.400000000001</v>
      </c>
      <c r="P208" s="214">
        <v>10732.6</v>
      </c>
      <c r="Q208" s="214">
        <v>10732.6</v>
      </c>
      <c r="R208" s="214">
        <v>10732.6</v>
      </c>
      <c r="S208" s="215">
        <v>10732.6</v>
      </c>
    </row>
    <row r="209" spans="1:19" ht="25.5" outlineLevel="2" x14ac:dyDescent="0.25">
      <c r="A209" s="412" t="s">
        <v>7</v>
      </c>
      <c r="B209" s="272">
        <v>2</v>
      </c>
      <c r="C209" s="163">
        <v>503318</v>
      </c>
      <c r="D209" s="402">
        <v>332901</v>
      </c>
      <c r="E209" s="403" t="s">
        <v>193</v>
      </c>
      <c r="F209" s="405">
        <v>2</v>
      </c>
      <c r="G209" s="405" t="s">
        <v>135</v>
      </c>
      <c r="H209" s="272" t="s">
        <v>2707</v>
      </c>
      <c r="I209" s="82" t="s">
        <v>2835</v>
      </c>
      <c r="J209" s="396">
        <v>2248</v>
      </c>
      <c r="K209" s="160">
        <v>562</v>
      </c>
      <c r="L209" s="160">
        <v>562</v>
      </c>
      <c r="M209" s="160">
        <v>562</v>
      </c>
      <c r="N209" s="397">
        <v>562</v>
      </c>
      <c r="O209" s="454">
        <v>22672.177584000001</v>
      </c>
      <c r="P209" s="214">
        <v>5668.0443960000002</v>
      </c>
      <c r="Q209" s="214">
        <v>5668.0443960000002</v>
      </c>
      <c r="R209" s="214">
        <v>5668.0443960000002</v>
      </c>
      <c r="S209" s="215">
        <v>5668.0443960000002</v>
      </c>
    </row>
    <row r="210" spans="1:19" ht="25.5" outlineLevel="2" x14ac:dyDescent="0.25">
      <c r="A210" s="412" t="s">
        <v>7</v>
      </c>
      <c r="B210" s="272">
        <v>2</v>
      </c>
      <c r="C210" s="163">
        <v>503318</v>
      </c>
      <c r="D210" s="402">
        <v>332901</v>
      </c>
      <c r="E210" s="403" t="s">
        <v>193</v>
      </c>
      <c r="F210" s="405">
        <v>2</v>
      </c>
      <c r="G210" s="405" t="s">
        <v>135</v>
      </c>
      <c r="H210" s="272">
        <v>22</v>
      </c>
      <c r="I210" s="82" t="s">
        <v>2836</v>
      </c>
      <c r="J210" s="396">
        <v>0</v>
      </c>
      <c r="K210" s="160">
        <v>0</v>
      </c>
      <c r="L210" s="160">
        <v>0</v>
      </c>
      <c r="M210" s="160">
        <v>0</v>
      </c>
      <c r="N210" s="397">
        <v>0</v>
      </c>
      <c r="O210" s="454">
        <v>0</v>
      </c>
      <c r="P210" s="214">
        <v>0</v>
      </c>
      <c r="Q210" s="214">
        <v>0</v>
      </c>
      <c r="R210" s="214">
        <v>0</v>
      </c>
      <c r="S210" s="215">
        <v>0</v>
      </c>
    </row>
    <row r="211" spans="1:19" ht="25.5" outlineLevel="2" x14ac:dyDescent="0.25">
      <c r="A211" s="412" t="s">
        <v>10</v>
      </c>
      <c r="B211" s="272">
        <v>2</v>
      </c>
      <c r="C211" s="163">
        <v>506510</v>
      </c>
      <c r="D211" s="402">
        <v>333201</v>
      </c>
      <c r="E211" s="403" t="s">
        <v>1923</v>
      </c>
      <c r="F211" s="405">
        <v>2</v>
      </c>
      <c r="G211" s="405" t="s">
        <v>135</v>
      </c>
      <c r="H211" s="272" t="s">
        <v>2707</v>
      </c>
      <c r="I211" s="82" t="s">
        <v>2835</v>
      </c>
      <c r="J211" s="396">
        <v>392</v>
      </c>
      <c r="K211" s="160">
        <v>98</v>
      </c>
      <c r="L211" s="160">
        <v>98</v>
      </c>
      <c r="M211" s="160">
        <v>98</v>
      </c>
      <c r="N211" s="397">
        <v>98</v>
      </c>
      <c r="O211" s="454">
        <v>2062.3373376</v>
      </c>
      <c r="P211" s="214">
        <v>515.58433439999999</v>
      </c>
      <c r="Q211" s="214">
        <v>515.58433439999999</v>
      </c>
      <c r="R211" s="214">
        <v>515.58433439999999</v>
      </c>
      <c r="S211" s="215">
        <v>515.58433439999999</v>
      </c>
    </row>
    <row r="212" spans="1:19" ht="25.5" outlineLevel="2" x14ac:dyDescent="0.25">
      <c r="A212" s="412" t="s">
        <v>10</v>
      </c>
      <c r="B212" s="272">
        <v>2</v>
      </c>
      <c r="C212" s="163">
        <v>506510</v>
      </c>
      <c r="D212" s="402">
        <v>333201</v>
      </c>
      <c r="E212" s="403" t="s">
        <v>1923</v>
      </c>
      <c r="F212" s="405">
        <v>2</v>
      </c>
      <c r="G212" s="405" t="s">
        <v>135</v>
      </c>
      <c r="H212" s="272">
        <v>22</v>
      </c>
      <c r="I212" s="82" t="s">
        <v>2836</v>
      </c>
      <c r="J212" s="396">
        <v>0</v>
      </c>
      <c r="K212" s="160">
        <v>0</v>
      </c>
      <c r="L212" s="160">
        <v>0</v>
      </c>
      <c r="M212" s="160">
        <v>0</v>
      </c>
      <c r="N212" s="397">
        <v>0</v>
      </c>
      <c r="O212" s="454">
        <v>0</v>
      </c>
      <c r="P212" s="214">
        <v>0</v>
      </c>
      <c r="Q212" s="214">
        <v>0</v>
      </c>
      <c r="R212" s="214">
        <v>0</v>
      </c>
      <c r="S212" s="215">
        <v>0</v>
      </c>
    </row>
    <row r="213" spans="1:19" ht="25.5" outlineLevel="2" x14ac:dyDescent="0.25">
      <c r="A213" s="412" t="s">
        <v>10</v>
      </c>
      <c r="B213" s="272">
        <v>2</v>
      </c>
      <c r="C213" s="163">
        <v>506511</v>
      </c>
      <c r="D213" s="402">
        <v>333301</v>
      </c>
      <c r="E213" s="403" t="s">
        <v>179</v>
      </c>
      <c r="F213" s="405">
        <v>2</v>
      </c>
      <c r="G213" s="405" t="s">
        <v>135</v>
      </c>
      <c r="H213" s="272" t="s">
        <v>2707</v>
      </c>
      <c r="I213" s="82" t="s">
        <v>2835</v>
      </c>
      <c r="J213" s="396">
        <v>570</v>
      </c>
      <c r="K213" s="160">
        <v>141</v>
      </c>
      <c r="L213" s="160">
        <v>143</v>
      </c>
      <c r="M213" s="160">
        <v>143</v>
      </c>
      <c r="N213" s="397">
        <v>143</v>
      </c>
      <c r="O213" s="454">
        <v>5996.6645920000001</v>
      </c>
      <c r="P213" s="214">
        <v>1499.166148</v>
      </c>
      <c r="Q213" s="214">
        <v>1499.166148</v>
      </c>
      <c r="R213" s="214">
        <v>1499.166148</v>
      </c>
      <c r="S213" s="215">
        <v>1499.166148</v>
      </c>
    </row>
    <row r="214" spans="1:19" ht="25.5" outlineLevel="2" x14ac:dyDescent="0.25">
      <c r="A214" s="412" t="s">
        <v>10</v>
      </c>
      <c r="B214" s="272">
        <v>2</v>
      </c>
      <c r="C214" s="163">
        <v>506511</v>
      </c>
      <c r="D214" s="402">
        <v>333301</v>
      </c>
      <c r="E214" s="403" t="s">
        <v>179</v>
      </c>
      <c r="F214" s="405">
        <v>2</v>
      </c>
      <c r="G214" s="405" t="s">
        <v>135</v>
      </c>
      <c r="H214" s="272">
        <v>22</v>
      </c>
      <c r="I214" s="82" t="s">
        <v>2836</v>
      </c>
      <c r="J214" s="396">
        <v>0</v>
      </c>
      <c r="K214" s="160">
        <v>0</v>
      </c>
      <c r="L214" s="160">
        <v>0</v>
      </c>
      <c r="M214" s="160">
        <v>0</v>
      </c>
      <c r="N214" s="397">
        <v>0</v>
      </c>
      <c r="O214" s="454">
        <v>0</v>
      </c>
      <c r="P214" s="214">
        <v>0</v>
      </c>
      <c r="Q214" s="214">
        <v>0</v>
      </c>
      <c r="R214" s="214">
        <v>0</v>
      </c>
      <c r="S214" s="215">
        <v>0</v>
      </c>
    </row>
    <row r="215" spans="1:19" ht="25.5" outlineLevel="2" x14ac:dyDescent="0.25">
      <c r="A215" s="412" t="s">
        <v>10</v>
      </c>
      <c r="B215" s="272">
        <v>2</v>
      </c>
      <c r="C215" s="163">
        <v>503321</v>
      </c>
      <c r="D215" s="402">
        <v>333401</v>
      </c>
      <c r="E215" s="403" t="s">
        <v>194</v>
      </c>
      <c r="F215" s="405">
        <v>2</v>
      </c>
      <c r="G215" s="405" t="s">
        <v>135</v>
      </c>
      <c r="H215" s="272" t="s">
        <v>2707</v>
      </c>
      <c r="I215" s="82" t="s">
        <v>2835</v>
      </c>
      <c r="J215" s="396">
        <v>104</v>
      </c>
      <c r="K215" s="160">
        <v>26</v>
      </c>
      <c r="L215" s="160">
        <v>26</v>
      </c>
      <c r="M215" s="160">
        <v>26</v>
      </c>
      <c r="N215" s="397">
        <v>26</v>
      </c>
      <c r="O215" s="454">
        <v>835.21732320000001</v>
      </c>
      <c r="P215" s="214">
        <v>208.8043308</v>
      </c>
      <c r="Q215" s="214">
        <v>208.8043308</v>
      </c>
      <c r="R215" s="214">
        <v>208.8043308</v>
      </c>
      <c r="S215" s="215">
        <v>208.8043308</v>
      </c>
    </row>
    <row r="216" spans="1:19" ht="25.5" outlineLevel="2" x14ac:dyDescent="0.25">
      <c r="A216" s="412" t="s">
        <v>10</v>
      </c>
      <c r="B216" s="272">
        <v>2</v>
      </c>
      <c r="C216" s="163">
        <v>503321</v>
      </c>
      <c r="D216" s="402">
        <v>333401</v>
      </c>
      <c r="E216" s="403" t="s">
        <v>194</v>
      </c>
      <c r="F216" s="405">
        <v>2</v>
      </c>
      <c r="G216" s="405" t="s">
        <v>135</v>
      </c>
      <c r="H216" s="272">
        <v>22</v>
      </c>
      <c r="I216" s="82" t="s">
        <v>2836</v>
      </c>
      <c r="J216" s="396">
        <v>0</v>
      </c>
      <c r="K216" s="160">
        <v>0</v>
      </c>
      <c r="L216" s="160">
        <v>0</v>
      </c>
      <c r="M216" s="160">
        <v>0</v>
      </c>
      <c r="N216" s="397">
        <v>0</v>
      </c>
      <c r="O216" s="454">
        <v>0</v>
      </c>
      <c r="P216" s="214">
        <v>0</v>
      </c>
      <c r="Q216" s="214">
        <v>0</v>
      </c>
      <c r="R216" s="214">
        <v>0</v>
      </c>
      <c r="S216" s="215">
        <v>0</v>
      </c>
    </row>
    <row r="217" spans="1:19" ht="25.5" outlineLevel="2" x14ac:dyDescent="0.25">
      <c r="A217" s="412" t="s">
        <v>10</v>
      </c>
      <c r="B217" s="272">
        <v>2</v>
      </c>
      <c r="C217" s="163">
        <v>506515</v>
      </c>
      <c r="D217" s="402">
        <v>333901</v>
      </c>
      <c r="E217" s="403" t="s">
        <v>196</v>
      </c>
      <c r="F217" s="405">
        <v>2</v>
      </c>
      <c r="G217" s="405" t="s">
        <v>135</v>
      </c>
      <c r="H217" s="272" t="s">
        <v>2707</v>
      </c>
      <c r="I217" s="82" t="s">
        <v>2835</v>
      </c>
      <c r="J217" s="396">
        <v>285</v>
      </c>
      <c r="K217" s="160">
        <v>72</v>
      </c>
      <c r="L217" s="160">
        <v>71</v>
      </c>
      <c r="M217" s="160">
        <v>71</v>
      </c>
      <c r="N217" s="397">
        <v>71</v>
      </c>
      <c r="O217" s="454">
        <v>2816.7046752000001</v>
      </c>
      <c r="P217" s="214">
        <v>704.17616880000003</v>
      </c>
      <c r="Q217" s="214">
        <v>704.17616880000003</v>
      </c>
      <c r="R217" s="214">
        <v>704.17616880000003</v>
      </c>
      <c r="S217" s="215">
        <v>704.17616880000003</v>
      </c>
    </row>
    <row r="218" spans="1:19" ht="25.5" outlineLevel="2" x14ac:dyDescent="0.25">
      <c r="A218" s="412" t="s">
        <v>10</v>
      </c>
      <c r="B218" s="272">
        <v>2</v>
      </c>
      <c r="C218" s="163">
        <v>506515</v>
      </c>
      <c r="D218" s="402">
        <v>333901</v>
      </c>
      <c r="E218" s="403" t="s">
        <v>196</v>
      </c>
      <c r="F218" s="405">
        <v>2</v>
      </c>
      <c r="G218" s="405" t="s">
        <v>135</v>
      </c>
      <c r="H218" s="272">
        <v>22</v>
      </c>
      <c r="I218" s="82" t="s">
        <v>2836</v>
      </c>
      <c r="J218" s="396">
        <v>0</v>
      </c>
      <c r="K218" s="160">
        <v>0</v>
      </c>
      <c r="L218" s="160">
        <v>0</v>
      </c>
      <c r="M218" s="160">
        <v>0</v>
      </c>
      <c r="N218" s="397">
        <v>0</v>
      </c>
      <c r="O218" s="454">
        <v>0</v>
      </c>
      <c r="P218" s="214">
        <v>0</v>
      </c>
      <c r="Q218" s="214">
        <v>0</v>
      </c>
      <c r="R218" s="214">
        <v>0</v>
      </c>
      <c r="S218" s="215">
        <v>0</v>
      </c>
    </row>
    <row r="219" spans="1:19" ht="25.5" outlineLevel="2" x14ac:dyDescent="0.25">
      <c r="A219" s="412" t="s">
        <v>10</v>
      </c>
      <c r="B219" s="272">
        <v>2</v>
      </c>
      <c r="C219" s="163">
        <v>503340</v>
      </c>
      <c r="D219" s="402">
        <v>334001</v>
      </c>
      <c r="E219" s="403" t="s">
        <v>2736</v>
      </c>
      <c r="F219" s="405">
        <v>2</v>
      </c>
      <c r="G219" s="405" t="s">
        <v>135</v>
      </c>
      <c r="H219" s="272" t="s">
        <v>2707</v>
      </c>
      <c r="I219" s="82" t="s">
        <v>2835</v>
      </c>
      <c r="J219" s="396">
        <v>70</v>
      </c>
      <c r="K219" s="160">
        <v>16</v>
      </c>
      <c r="L219" s="160">
        <v>18</v>
      </c>
      <c r="M219" s="160">
        <v>18</v>
      </c>
      <c r="N219" s="397">
        <v>18</v>
      </c>
      <c r="O219" s="454">
        <v>629.22076799999991</v>
      </c>
      <c r="P219" s="214">
        <v>157.30519199999998</v>
      </c>
      <c r="Q219" s="214">
        <v>157.30519199999998</v>
      </c>
      <c r="R219" s="214">
        <v>157.30519199999998</v>
      </c>
      <c r="S219" s="215">
        <v>157.30519199999998</v>
      </c>
    </row>
    <row r="220" spans="1:19" ht="25.5" outlineLevel="2" x14ac:dyDescent="0.25">
      <c r="A220" s="412" t="s">
        <v>10</v>
      </c>
      <c r="B220" s="272">
        <v>2</v>
      </c>
      <c r="C220" s="163">
        <v>503340</v>
      </c>
      <c r="D220" s="402">
        <v>334001</v>
      </c>
      <c r="E220" s="403" t="s">
        <v>2736</v>
      </c>
      <c r="F220" s="405">
        <v>2</v>
      </c>
      <c r="G220" s="405" t="s">
        <v>135</v>
      </c>
      <c r="H220" s="272">
        <v>22</v>
      </c>
      <c r="I220" s="82" t="s">
        <v>2836</v>
      </c>
      <c r="J220" s="396">
        <v>0</v>
      </c>
      <c r="K220" s="160">
        <v>0</v>
      </c>
      <c r="L220" s="160">
        <v>0</v>
      </c>
      <c r="M220" s="160">
        <v>0</v>
      </c>
      <c r="N220" s="397">
        <v>0</v>
      </c>
      <c r="O220" s="454">
        <v>0</v>
      </c>
      <c r="P220" s="214">
        <v>0</v>
      </c>
      <c r="Q220" s="214">
        <v>0</v>
      </c>
      <c r="R220" s="214">
        <v>0</v>
      </c>
      <c r="S220" s="215">
        <v>0</v>
      </c>
    </row>
    <row r="221" spans="1:19" ht="25.5" outlineLevel="2" x14ac:dyDescent="0.25">
      <c r="A221" s="412" t="s">
        <v>10</v>
      </c>
      <c r="B221" s="272">
        <v>2</v>
      </c>
      <c r="C221" s="163">
        <v>503341</v>
      </c>
      <c r="D221" s="402">
        <v>334101</v>
      </c>
      <c r="E221" s="403" t="s">
        <v>2737</v>
      </c>
      <c r="F221" s="405">
        <v>2</v>
      </c>
      <c r="G221" s="405" t="s">
        <v>135</v>
      </c>
      <c r="H221" s="272" t="s">
        <v>2707</v>
      </c>
      <c r="I221" s="82" t="s">
        <v>2835</v>
      </c>
      <c r="J221" s="396">
        <v>50</v>
      </c>
      <c r="K221" s="160">
        <v>11</v>
      </c>
      <c r="L221" s="160">
        <v>13</v>
      </c>
      <c r="M221" s="160">
        <v>13</v>
      </c>
      <c r="N221" s="397">
        <v>13</v>
      </c>
      <c r="O221" s="454">
        <v>616.178</v>
      </c>
      <c r="P221" s="214">
        <v>154.0445</v>
      </c>
      <c r="Q221" s="214">
        <v>154.0445</v>
      </c>
      <c r="R221" s="214">
        <v>154.0445</v>
      </c>
      <c r="S221" s="215">
        <v>154.0445</v>
      </c>
    </row>
    <row r="222" spans="1:19" ht="25.5" outlineLevel="2" x14ac:dyDescent="0.25">
      <c r="A222" s="412" t="s">
        <v>10</v>
      </c>
      <c r="B222" s="272">
        <v>2</v>
      </c>
      <c r="C222" s="163">
        <v>503341</v>
      </c>
      <c r="D222" s="402">
        <v>334101</v>
      </c>
      <c r="E222" s="403" t="s">
        <v>2737</v>
      </c>
      <c r="F222" s="405">
        <v>2</v>
      </c>
      <c r="G222" s="405" t="s">
        <v>135</v>
      </c>
      <c r="H222" s="272">
        <v>22</v>
      </c>
      <c r="I222" s="82" t="s">
        <v>2836</v>
      </c>
      <c r="J222" s="396">
        <v>50</v>
      </c>
      <c r="K222" s="160">
        <v>11</v>
      </c>
      <c r="L222" s="160">
        <v>13</v>
      </c>
      <c r="M222" s="160">
        <v>13</v>
      </c>
      <c r="N222" s="397">
        <v>13</v>
      </c>
      <c r="O222" s="454">
        <v>616.178</v>
      </c>
      <c r="P222" s="214">
        <v>154.0445</v>
      </c>
      <c r="Q222" s="214">
        <v>154.0445</v>
      </c>
      <c r="R222" s="214">
        <v>154.0445</v>
      </c>
      <c r="S222" s="215">
        <v>154.0445</v>
      </c>
    </row>
    <row r="223" spans="1:19" ht="25.5" outlineLevel="2" x14ac:dyDescent="0.25">
      <c r="A223" s="412" t="s">
        <v>10</v>
      </c>
      <c r="B223" s="272">
        <v>2</v>
      </c>
      <c r="C223" s="406">
        <v>503344</v>
      </c>
      <c r="D223" s="402">
        <v>334401</v>
      </c>
      <c r="E223" s="403" t="s">
        <v>2739</v>
      </c>
      <c r="F223" s="405">
        <v>2</v>
      </c>
      <c r="G223" s="405" t="s">
        <v>135</v>
      </c>
      <c r="H223" s="272" t="s">
        <v>2707</v>
      </c>
      <c r="I223" s="82" t="s">
        <v>2835</v>
      </c>
      <c r="J223" s="396">
        <v>70</v>
      </c>
      <c r="K223" s="160">
        <v>16</v>
      </c>
      <c r="L223" s="160">
        <v>18</v>
      </c>
      <c r="M223" s="160">
        <v>18</v>
      </c>
      <c r="N223" s="397">
        <v>18</v>
      </c>
      <c r="O223" s="454">
        <v>797.57103999999993</v>
      </c>
      <c r="P223" s="214">
        <v>199.39275999999998</v>
      </c>
      <c r="Q223" s="214">
        <v>199.39275999999998</v>
      </c>
      <c r="R223" s="214">
        <v>199.39275999999998</v>
      </c>
      <c r="S223" s="215">
        <v>199.39275999999998</v>
      </c>
    </row>
    <row r="224" spans="1:19" ht="25.5" outlineLevel="2" x14ac:dyDescent="0.25">
      <c r="A224" s="412" t="s">
        <v>10</v>
      </c>
      <c r="B224" s="272">
        <v>2</v>
      </c>
      <c r="C224" s="406">
        <v>503344</v>
      </c>
      <c r="D224" s="402">
        <v>334401</v>
      </c>
      <c r="E224" s="403" t="s">
        <v>2739</v>
      </c>
      <c r="F224" s="405">
        <v>2</v>
      </c>
      <c r="G224" s="405" t="s">
        <v>135</v>
      </c>
      <c r="H224" s="272">
        <v>22</v>
      </c>
      <c r="I224" s="82" t="s">
        <v>2836</v>
      </c>
      <c r="J224" s="396">
        <v>0</v>
      </c>
      <c r="K224" s="160">
        <v>0</v>
      </c>
      <c r="L224" s="160">
        <v>0</v>
      </c>
      <c r="M224" s="160">
        <v>0</v>
      </c>
      <c r="N224" s="397">
        <v>0</v>
      </c>
      <c r="O224" s="454">
        <v>0</v>
      </c>
      <c r="P224" s="214">
        <v>0</v>
      </c>
      <c r="Q224" s="214">
        <v>0</v>
      </c>
      <c r="R224" s="214">
        <v>0</v>
      </c>
      <c r="S224" s="215">
        <v>0</v>
      </c>
    </row>
    <row r="225" spans="1:22" ht="25.5" outlineLevel="2" x14ac:dyDescent="0.25">
      <c r="A225" s="412" t="s">
        <v>7</v>
      </c>
      <c r="B225" s="272">
        <v>2</v>
      </c>
      <c r="C225" s="163">
        <v>503401</v>
      </c>
      <c r="D225" s="402">
        <v>340101</v>
      </c>
      <c r="E225" s="403" t="s">
        <v>739</v>
      </c>
      <c r="F225" s="405">
        <v>2</v>
      </c>
      <c r="G225" s="405" t="s">
        <v>135</v>
      </c>
      <c r="H225" s="272" t="s">
        <v>2707</v>
      </c>
      <c r="I225" s="82" t="s">
        <v>2835</v>
      </c>
      <c r="J225" s="396">
        <v>5201</v>
      </c>
      <c r="K225" s="160">
        <v>1301</v>
      </c>
      <c r="L225" s="160">
        <v>1300</v>
      </c>
      <c r="M225" s="160">
        <v>1300</v>
      </c>
      <c r="N225" s="397">
        <v>1300</v>
      </c>
      <c r="O225" s="454">
        <v>69184.876271999994</v>
      </c>
      <c r="P225" s="214">
        <v>17296.219067999999</v>
      </c>
      <c r="Q225" s="214">
        <v>17296.219067999999</v>
      </c>
      <c r="R225" s="214">
        <v>17296.219067999999</v>
      </c>
      <c r="S225" s="215">
        <v>17296.219067999999</v>
      </c>
    </row>
    <row r="226" spans="1:22" ht="25.5" outlineLevel="2" x14ac:dyDescent="0.25">
      <c r="A226" s="412" t="s">
        <v>7</v>
      </c>
      <c r="B226" s="272">
        <v>2</v>
      </c>
      <c r="C226" s="163">
        <v>503401</v>
      </c>
      <c r="D226" s="402">
        <v>340101</v>
      </c>
      <c r="E226" s="403" t="s">
        <v>739</v>
      </c>
      <c r="F226" s="405">
        <v>2</v>
      </c>
      <c r="G226" s="405" t="s">
        <v>135</v>
      </c>
      <c r="H226" s="272">
        <v>22</v>
      </c>
      <c r="I226" s="82" t="s">
        <v>2836</v>
      </c>
      <c r="J226" s="396">
        <v>297</v>
      </c>
      <c r="K226" s="160">
        <v>75</v>
      </c>
      <c r="L226" s="160">
        <v>74</v>
      </c>
      <c r="M226" s="160">
        <v>74</v>
      </c>
      <c r="N226" s="397">
        <v>74</v>
      </c>
      <c r="O226" s="454">
        <v>6567.0623599999999</v>
      </c>
      <c r="P226" s="214">
        <v>1641.76559</v>
      </c>
      <c r="Q226" s="214">
        <v>1641.76559</v>
      </c>
      <c r="R226" s="214">
        <v>1641.76559</v>
      </c>
      <c r="S226" s="215">
        <v>1641.76559</v>
      </c>
    </row>
    <row r="227" spans="1:22" ht="25.5" outlineLevel="2" x14ac:dyDescent="0.25">
      <c r="A227" s="412" t="s">
        <v>7</v>
      </c>
      <c r="B227" s="272">
        <v>2</v>
      </c>
      <c r="C227" s="163">
        <v>503402</v>
      </c>
      <c r="D227" s="402">
        <v>340107</v>
      </c>
      <c r="E227" s="403" t="s">
        <v>547</v>
      </c>
      <c r="F227" s="405">
        <v>2</v>
      </c>
      <c r="G227" s="405" t="s">
        <v>135</v>
      </c>
      <c r="H227" s="272" t="s">
        <v>2707</v>
      </c>
      <c r="I227" s="82" t="s">
        <v>2835</v>
      </c>
      <c r="J227" s="396">
        <v>300</v>
      </c>
      <c r="K227" s="160">
        <v>75</v>
      </c>
      <c r="L227" s="160">
        <v>75</v>
      </c>
      <c r="M227" s="160">
        <v>75</v>
      </c>
      <c r="N227" s="397">
        <v>75</v>
      </c>
      <c r="O227" s="454">
        <v>4834.2571200000002</v>
      </c>
      <c r="P227" s="214">
        <v>1208.5642800000001</v>
      </c>
      <c r="Q227" s="214">
        <v>1208.5642800000001</v>
      </c>
      <c r="R227" s="214">
        <v>1208.5642800000001</v>
      </c>
      <c r="S227" s="215">
        <v>1208.5642800000001</v>
      </c>
    </row>
    <row r="228" spans="1:22" ht="25.5" outlineLevel="2" x14ac:dyDescent="0.25">
      <c r="A228" s="412" t="s">
        <v>7</v>
      </c>
      <c r="B228" s="272">
        <v>2</v>
      </c>
      <c r="C228" s="163">
        <v>503402</v>
      </c>
      <c r="D228" s="402">
        <v>340107</v>
      </c>
      <c r="E228" s="403" t="s">
        <v>547</v>
      </c>
      <c r="F228" s="405">
        <v>2</v>
      </c>
      <c r="G228" s="405" t="s">
        <v>135</v>
      </c>
      <c r="H228" s="272">
        <v>22</v>
      </c>
      <c r="I228" s="82" t="s">
        <v>2836</v>
      </c>
      <c r="J228" s="396">
        <v>0</v>
      </c>
      <c r="K228" s="160">
        <v>0</v>
      </c>
      <c r="L228" s="160">
        <v>0</v>
      </c>
      <c r="M228" s="160">
        <v>0</v>
      </c>
      <c r="N228" s="397">
        <v>0</v>
      </c>
      <c r="O228" s="454">
        <v>0</v>
      </c>
      <c r="P228" s="214">
        <v>0</v>
      </c>
      <c r="Q228" s="214">
        <v>0</v>
      </c>
      <c r="R228" s="214">
        <v>0</v>
      </c>
      <c r="S228" s="215">
        <v>0</v>
      </c>
    </row>
    <row r="229" spans="1:22" ht="25.5" outlineLevel="2" x14ac:dyDescent="0.25">
      <c r="A229" s="412" t="s">
        <v>7</v>
      </c>
      <c r="B229" s="272">
        <v>2</v>
      </c>
      <c r="C229" s="163">
        <v>506801</v>
      </c>
      <c r="D229" s="402">
        <v>340201</v>
      </c>
      <c r="E229" s="403" t="s">
        <v>221</v>
      </c>
      <c r="F229" s="405">
        <v>2</v>
      </c>
      <c r="G229" s="405" t="s">
        <v>135</v>
      </c>
      <c r="H229" s="272" t="s">
        <v>2707</v>
      </c>
      <c r="I229" s="82" t="s">
        <v>2835</v>
      </c>
      <c r="J229" s="396">
        <v>2000</v>
      </c>
      <c r="K229" s="160">
        <v>500</v>
      </c>
      <c r="L229" s="160">
        <v>500</v>
      </c>
      <c r="M229" s="160">
        <v>500</v>
      </c>
      <c r="N229" s="397">
        <v>500</v>
      </c>
      <c r="O229" s="454">
        <v>26390.795322664599</v>
      </c>
      <c r="P229" s="214">
        <v>6597.6988306661497</v>
      </c>
      <c r="Q229" s="214">
        <v>6597.6988306661497</v>
      </c>
      <c r="R229" s="214">
        <v>6597.6988306661497</v>
      </c>
      <c r="S229" s="215">
        <v>6597.6988306661497</v>
      </c>
      <c r="U229" s="208"/>
      <c r="V229" s="208"/>
    </row>
    <row r="230" spans="1:22" ht="25.5" outlineLevel="2" x14ac:dyDescent="0.25">
      <c r="A230" s="412" t="s">
        <v>7</v>
      </c>
      <c r="B230" s="272">
        <v>2</v>
      </c>
      <c r="C230" s="163">
        <v>506801</v>
      </c>
      <c r="D230" s="402">
        <v>340201</v>
      </c>
      <c r="E230" s="403" t="s">
        <v>221</v>
      </c>
      <c r="F230" s="405">
        <v>2</v>
      </c>
      <c r="G230" s="405" t="s">
        <v>135</v>
      </c>
      <c r="H230" s="272">
        <v>22</v>
      </c>
      <c r="I230" s="82" t="s">
        <v>2836</v>
      </c>
      <c r="J230" s="396">
        <v>100</v>
      </c>
      <c r="K230" s="160">
        <v>25</v>
      </c>
      <c r="L230" s="160">
        <v>25</v>
      </c>
      <c r="M230" s="160">
        <v>25</v>
      </c>
      <c r="N230" s="397">
        <v>25</v>
      </c>
      <c r="O230" s="454">
        <v>8053.8418673045999</v>
      </c>
      <c r="P230" s="214">
        <v>2013.46046682615</v>
      </c>
      <c r="Q230" s="214">
        <v>2013.46046682615</v>
      </c>
      <c r="R230" s="214">
        <v>2013.46046682615</v>
      </c>
      <c r="S230" s="215">
        <v>2013.46046682615</v>
      </c>
    </row>
    <row r="231" spans="1:22" ht="25.5" outlineLevel="2" x14ac:dyDescent="0.25">
      <c r="A231" s="412" t="s">
        <v>10</v>
      </c>
      <c r="B231" s="272">
        <v>2</v>
      </c>
      <c r="C231" s="163">
        <v>506802</v>
      </c>
      <c r="D231" s="402">
        <v>340301</v>
      </c>
      <c r="E231" s="403" t="s">
        <v>1794</v>
      </c>
      <c r="F231" s="405">
        <v>2</v>
      </c>
      <c r="G231" s="405" t="s">
        <v>135</v>
      </c>
      <c r="H231" s="272" t="s">
        <v>2707</v>
      </c>
      <c r="I231" s="82" t="s">
        <v>2835</v>
      </c>
      <c r="J231" s="396">
        <v>50</v>
      </c>
      <c r="K231" s="160">
        <v>11</v>
      </c>
      <c r="L231" s="160">
        <v>13</v>
      </c>
      <c r="M231" s="160">
        <v>13</v>
      </c>
      <c r="N231" s="397">
        <v>13</v>
      </c>
      <c r="O231" s="454">
        <v>430.17680000000001</v>
      </c>
      <c r="P231" s="214">
        <v>107.5442</v>
      </c>
      <c r="Q231" s="214">
        <v>107.5442</v>
      </c>
      <c r="R231" s="214">
        <v>107.5442</v>
      </c>
      <c r="S231" s="215">
        <v>107.5442</v>
      </c>
    </row>
    <row r="232" spans="1:22" ht="25.5" outlineLevel="2" x14ac:dyDescent="0.25">
      <c r="A232" s="412" t="s">
        <v>10</v>
      </c>
      <c r="B232" s="272">
        <v>2</v>
      </c>
      <c r="C232" s="163">
        <v>506802</v>
      </c>
      <c r="D232" s="402">
        <v>340301</v>
      </c>
      <c r="E232" s="403" t="s">
        <v>1794</v>
      </c>
      <c r="F232" s="405">
        <v>2</v>
      </c>
      <c r="G232" s="405" t="s">
        <v>135</v>
      </c>
      <c r="H232" s="272">
        <v>22</v>
      </c>
      <c r="I232" s="82" t="s">
        <v>2836</v>
      </c>
      <c r="J232" s="396">
        <v>0</v>
      </c>
      <c r="K232" s="160">
        <v>0</v>
      </c>
      <c r="L232" s="160">
        <v>0</v>
      </c>
      <c r="M232" s="160">
        <v>0</v>
      </c>
      <c r="N232" s="397">
        <v>0</v>
      </c>
      <c r="O232" s="454">
        <v>0</v>
      </c>
      <c r="P232" s="214">
        <v>0</v>
      </c>
      <c r="Q232" s="214">
        <v>0</v>
      </c>
      <c r="R232" s="214">
        <v>0</v>
      </c>
      <c r="S232" s="215">
        <v>0</v>
      </c>
    </row>
    <row r="233" spans="1:22" ht="25.5" outlineLevel="2" x14ac:dyDescent="0.25">
      <c r="A233" s="412" t="s">
        <v>7</v>
      </c>
      <c r="B233" s="272">
        <v>5</v>
      </c>
      <c r="C233" s="163">
        <v>503502</v>
      </c>
      <c r="D233" s="402">
        <v>350301</v>
      </c>
      <c r="E233" s="403" t="s">
        <v>148</v>
      </c>
      <c r="F233" s="405">
        <v>2</v>
      </c>
      <c r="G233" s="405" t="s">
        <v>135</v>
      </c>
      <c r="H233" s="272" t="s">
        <v>2707</v>
      </c>
      <c r="I233" s="82" t="s">
        <v>2835</v>
      </c>
      <c r="J233" s="396">
        <v>1200</v>
      </c>
      <c r="K233" s="160">
        <v>300</v>
      </c>
      <c r="L233" s="160">
        <v>300</v>
      </c>
      <c r="M233" s="160">
        <v>300</v>
      </c>
      <c r="N233" s="397">
        <v>300</v>
      </c>
      <c r="O233" s="454">
        <v>34244.747351999999</v>
      </c>
      <c r="P233" s="214">
        <v>8561.1868379999996</v>
      </c>
      <c r="Q233" s="214">
        <v>8561.1868379999996</v>
      </c>
      <c r="R233" s="214">
        <v>8561.1868379999996</v>
      </c>
      <c r="S233" s="215">
        <v>8561.1868379999996</v>
      </c>
    </row>
    <row r="234" spans="1:22" ht="25.5" outlineLevel="2" x14ac:dyDescent="0.25">
      <c r="A234" s="412" t="s">
        <v>7</v>
      </c>
      <c r="B234" s="272">
        <v>5</v>
      </c>
      <c r="C234" s="163">
        <v>503502</v>
      </c>
      <c r="D234" s="402">
        <v>350301</v>
      </c>
      <c r="E234" s="403" t="s">
        <v>148</v>
      </c>
      <c r="F234" s="405">
        <v>2</v>
      </c>
      <c r="G234" s="405" t="s">
        <v>135</v>
      </c>
      <c r="H234" s="272">
        <v>22</v>
      </c>
      <c r="I234" s="82" t="s">
        <v>2836</v>
      </c>
      <c r="J234" s="396">
        <v>0</v>
      </c>
      <c r="K234" s="160">
        <v>0</v>
      </c>
      <c r="L234" s="160">
        <v>0</v>
      </c>
      <c r="M234" s="160">
        <v>0</v>
      </c>
      <c r="N234" s="397">
        <v>0</v>
      </c>
      <c r="O234" s="454">
        <v>0</v>
      </c>
      <c r="P234" s="214">
        <v>0</v>
      </c>
      <c r="Q234" s="214">
        <v>0</v>
      </c>
      <c r="R234" s="214">
        <v>0</v>
      </c>
      <c r="S234" s="215">
        <v>0</v>
      </c>
    </row>
    <row r="235" spans="1:22" ht="25.5" outlineLevel="2" x14ac:dyDescent="0.25">
      <c r="A235" s="412" t="s">
        <v>7</v>
      </c>
      <c r="B235" s="272">
        <v>5</v>
      </c>
      <c r="C235" s="163">
        <v>503504</v>
      </c>
      <c r="D235" s="402">
        <v>350701</v>
      </c>
      <c r="E235" s="403" t="s">
        <v>149</v>
      </c>
      <c r="F235" s="405">
        <v>2</v>
      </c>
      <c r="G235" s="405" t="s">
        <v>135</v>
      </c>
      <c r="H235" s="272" t="s">
        <v>2707</v>
      </c>
      <c r="I235" s="82" t="s">
        <v>2835</v>
      </c>
      <c r="J235" s="396">
        <v>2001</v>
      </c>
      <c r="K235" s="160">
        <v>501</v>
      </c>
      <c r="L235" s="160">
        <v>500</v>
      </c>
      <c r="M235" s="160">
        <v>500</v>
      </c>
      <c r="N235" s="397">
        <v>500</v>
      </c>
      <c r="O235" s="454">
        <v>18045.219175999999</v>
      </c>
      <c r="P235" s="214">
        <v>4511.3047939999997</v>
      </c>
      <c r="Q235" s="214">
        <v>4511.3047939999997</v>
      </c>
      <c r="R235" s="214">
        <v>4511.3047939999997</v>
      </c>
      <c r="S235" s="215">
        <v>4511.3047939999997</v>
      </c>
    </row>
    <row r="236" spans="1:22" ht="25.5" outlineLevel="2" x14ac:dyDescent="0.25">
      <c r="A236" s="412" t="s">
        <v>7</v>
      </c>
      <c r="B236" s="272">
        <v>5</v>
      </c>
      <c r="C236" s="163">
        <v>503504</v>
      </c>
      <c r="D236" s="402">
        <v>350701</v>
      </c>
      <c r="E236" s="403" t="s">
        <v>149</v>
      </c>
      <c r="F236" s="405">
        <v>2</v>
      </c>
      <c r="G236" s="405" t="s">
        <v>135</v>
      </c>
      <c r="H236" s="272">
        <v>22</v>
      </c>
      <c r="I236" s="82" t="s">
        <v>2836</v>
      </c>
      <c r="J236" s="396">
        <v>0</v>
      </c>
      <c r="K236" s="160">
        <v>0</v>
      </c>
      <c r="L236" s="160">
        <v>0</v>
      </c>
      <c r="M236" s="160">
        <v>0</v>
      </c>
      <c r="N236" s="397">
        <v>0</v>
      </c>
      <c r="O236" s="454">
        <v>0</v>
      </c>
      <c r="P236" s="214">
        <v>0</v>
      </c>
      <c r="Q236" s="214">
        <v>0</v>
      </c>
      <c r="R236" s="214">
        <v>0</v>
      </c>
      <c r="S236" s="215">
        <v>0</v>
      </c>
    </row>
    <row r="237" spans="1:22" ht="25.5" outlineLevel="2" x14ac:dyDescent="0.25">
      <c r="A237" s="412" t="s">
        <v>7</v>
      </c>
      <c r="B237" s="272">
        <v>5</v>
      </c>
      <c r="C237" s="163">
        <v>503601</v>
      </c>
      <c r="D237" s="402">
        <v>360101</v>
      </c>
      <c r="E237" s="403" t="s">
        <v>525</v>
      </c>
      <c r="F237" s="405">
        <v>2</v>
      </c>
      <c r="G237" s="405" t="s">
        <v>135</v>
      </c>
      <c r="H237" s="272" t="s">
        <v>2707</v>
      </c>
      <c r="I237" s="82" t="s">
        <v>2835</v>
      </c>
      <c r="J237" s="396">
        <v>2499</v>
      </c>
      <c r="K237" s="160">
        <v>624</v>
      </c>
      <c r="L237" s="160">
        <v>625</v>
      </c>
      <c r="M237" s="160">
        <v>625</v>
      </c>
      <c r="N237" s="397">
        <v>625</v>
      </c>
      <c r="O237" s="454">
        <v>370393.5858943999</v>
      </c>
      <c r="P237" s="214">
        <v>92598.396473599976</v>
      </c>
      <c r="Q237" s="214">
        <v>92598.396473599976</v>
      </c>
      <c r="R237" s="214">
        <v>92598.396473599976</v>
      </c>
      <c r="S237" s="215">
        <v>92598.396473599976</v>
      </c>
    </row>
    <row r="238" spans="1:22" ht="25.5" outlineLevel="2" x14ac:dyDescent="0.25">
      <c r="A238" s="412" t="s">
        <v>7</v>
      </c>
      <c r="B238" s="272">
        <v>5</v>
      </c>
      <c r="C238" s="163">
        <v>503601</v>
      </c>
      <c r="D238" s="402">
        <v>360101</v>
      </c>
      <c r="E238" s="403" t="s">
        <v>525</v>
      </c>
      <c r="F238" s="405">
        <v>2</v>
      </c>
      <c r="G238" s="405" t="s">
        <v>135</v>
      </c>
      <c r="H238" s="272">
        <v>22</v>
      </c>
      <c r="I238" s="82" t="s">
        <v>2836</v>
      </c>
      <c r="J238" s="396">
        <v>1906</v>
      </c>
      <c r="K238" s="160">
        <v>475</v>
      </c>
      <c r="L238" s="160">
        <v>477</v>
      </c>
      <c r="M238" s="160">
        <v>477</v>
      </c>
      <c r="N238" s="397">
        <v>477</v>
      </c>
      <c r="O238" s="454">
        <v>304112.84297990199</v>
      </c>
      <c r="P238" s="214">
        <v>75986.623611739124</v>
      </c>
      <c r="Q238" s="214">
        <v>76042.073122720962</v>
      </c>
      <c r="R238" s="214">
        <v>76042.073122720962</v>
      </c>
      <c r="S238" s="215">
        <v>76042.073122720962</v>
      </c>
    </row>
    <row r="239" spans="1:22" ht="25.5" outlineLevel="2" x14ac:dyDescent="0.25">
      <c r="A239" s="412" t="s">
        <v>7</v>
      </c>
      <c r="B239" s="272">
        <v>5</v>
      </c>
      <c r="C239" s="163">
        <v>503602</v>
      </c>
      <c r="D239" s="402">
        <v>360201</v>
      </c>
      <c r="E239" s="403" t="s">
        <v>690</v>
      </c>
      <c r="F239" s="405">
        <v>2</v>
      </c>
      <c r="G239" s="405" t="s">
        <v>135</v>
      </c>
      <c r="H239" s="272" t="s">
        <v>2707</v>
      </c>
      <c r="I239" s="82" t="s">
        <v>2835</v>
      </c>
      <c r="J239" s="396">
        <v>800</v>
      </c>
      <c r="K239" s="160">
        <v>200</v>
      </c>
      <c r="L239" s="160">
        <v>200</v>
      </c>
      <c r="M239" s="160">
        <v>200</v>
      </c>
      <c r="N239" s="397">
        <v>200</v>
      </c>
      <c r="O239" s="454">
        <v>8277.9968000000008</v>
      </c>
      <c r="P239" s="214">
        <v>2069.4992000000002</v>
      </c>
      <c r="Q239" s="214">
        <v>2069.4992000000002</v>
      </c>
      <c r="R239" s="214">
        <v>2069.4992000000002</v>
      </c>
      <c r="S239" s="215">
        <v>2069.4992000000002</v>
      </c>
    </row>
    <row r="240" spans="1:22" ht="25.5" outlineLevel="2" x14ac:dyDescent="0.25">
      <c r="A240" s="412" t="s">
        <v>7</v>
      </c>
      <c r="B240" s="272">
        <v>5</v>
      </c>
      <c r="C240" s="163">
        <v>503602</v>
      </c>
      <c r="D240" s="402">
        <v>360201</v>
      </c>
      <c r="E240" s="403" t="s">
        <v>690</v>
      </c>
      <c r="F240" s="405">
        <v>2</v>
      </c>
      <c r="G240" s="405" t="s">
        <v>135</v>
      </c>
      <c r="H240" s="272">
        <v>22</v>
      </c>
      <c r="I240" s="82" t="s">
        <v>2836</v>
      </c>
      <c r="J240" s="396">
        <v>0</v>
      </c>
      <c r="K240" s="160">
        <v>0</v>
      </c>
      <c r="L240" s="160">
        <v>0</v>
      </c>
      <c r="M240" s="160">
        <v>0</v>
      </c>
      <c r="N240" s="397">
        <v>0</v>
      </c>
      <c r="O240" s="454">
        <v>0</v>
      </c>
      <c r="P240" s="214">
        <v>0</v>
      </c>
      <c r="Q240" s="214">
        <v>0</v>
      </c>
      <c r="R240" s="214">
        <v>0</v>
      </c>
      <c r="S240" s="215">
        <v>0</v>
      </c>
    </row>
    <row r="241" spans="1:19" ht="25.5" outlineLevel="2" x14ac:dyDescent="0.25">
      <c r="A241" s="412" t="s">
        <v>7</v>
      </c>
      <c r="B241" s="272">
        <v>5</v>
      </c>
      <c r="C241" s="163">
        <v>503603</v>
      </c>
      <c r="D241" s="402">
        <v>360301</v>
      </c>
      <c r="E241" s="403" t="s">
        <v>684</v>
      </c>
      <c r="F241" s="405">
        <v>2</v>
      </c>
      <c r="G241" s="405" t="s">
        <v>135</v>
      </c>
      <c r="H241" s="272" t="s">
        <v>2707</v>
      </c>
      <c r="I241" s="82" t="s">
        <v>2835</v>
      </c>
      <c r="J241" s="396">
        <v>600</v>
      </c>
      <c r="K241" s="160">
        <v>150</v>
      </c>
      <c r="L241" s="160">
        <v>150</v>
      </c>
      <c r="M241" s="160">
        <v>150</v>
      </c>
      <c r="N241" s="397">
        <v>150</v>
      </c>
      <c r="O241" s="454">
        <v>6019.5685999999996</v>
      </c>
      <c r="P241" s="214">
        <v>1504.8921499999999</v>
      </c>
      <c r="Q241" s="214">
        <v>1504.8921499999999</v>
      </c>
      <c r="R241" s="214">
        <v>1504.8921499999999</v>
      </c>
      <c r="S241" s="215">
        <v>1504.8921499999999</v>
      </c>
    </row>
    <row r="242" spans="1:19" ht="25.5" outlineLevel="2" x14ac:dyDescent="0.25">
      <c r="A242" s="412" t="s">
        <v>7</v>
      </c>
      <c r="B242" s="272">
        <v>5</v>
      </c>
      <c r="C242" s="163">
        <v>503603</v>
      </c>
      <c r="D242" s="402">
        <v>360301</v>
      </c>
      <c r="E242" s="403" t="s">
        <v>684</v>
      </c>
      <c r="F242" s="405">
        <v>2</v>
      </c>
      <c r="G242" s="405" t="s">
        <v>135</v>
      </c>
      <c r="H242" s="272">
        <v>22</v>
      </c>
      <c r="I242" s="82" t="s">
        <v>2836</v>
      </c>
      <c r="J242" s="396">
        <v>0</v>
      </c>
      <c r="K242" s="160">
        <v>0</v>
      </c>
      <c r="L242" s="160">
        <v>0</v>
      </c>
      <c r="M242" s="160">
        <v>0</v>
      </c>
      <c r="N242" s="397">
        <v>0</v>
      </c>
      <c r="O242" s="454">
        <v>0</v>
      </c>
      <c r="P242" s="214">
        <v>0</v>
      </c>
      <c r="Q242" s="214">
        <v>0</v>
      </c>
      <c r="R242" s="214">
        <v>0</v>
      </c>
      <c r="S242" s="215">
        <v>0</v>
      </c>
    </row>
    <row r="243" spans="1:19" ht="25.5" outlineLevel="2" x14ac:dyDescent="0.25">
      <c r="A243" s="412" t="s">
        <v>7</v>
      </c>
      <c r="B243" s="272">
        <v>5</v>
      </c>
      <c r="C243" s="163">
        <v>503604</v>
      </c>
      <c r="D243" s="402">
        <v>360401</v>
      </c>
      <c r="E243" s="403" t="s">
        <v>526</v>
      </c>
      <c r="F243" s="405">
        <v>2</v>
      </c>
      <c r="G243" s="405" t="s">
        <v>135</v>
      </c>
      <c r="H243" s="272" t="s">
        <v>2707</v>
      </c>
      <c r="I243" s="82" t="s">
        <v>2835</v>
      </c>
      <c r="J243" s="396">
        <v>2200</v>
      </c>
      <c r="K243" s="160">
        <v>550</v>
      </c>
      <c r="L243" s="160">
        <v>550</v>
      </c>
      <c r="M243" s="160">
        <v>550</v>
      </c>
      <c r="N243" s="397">
        <v>550</v>
      </c>
      <c r="O243" s="454">
        <v>24537.400935999995</v>
      </c>
      <c r="P243" s="214">
        <v>6134.3502339999986</v>
      </c>
      <c r="Q243" s="214">
        <v>6134.3502339999986</v>
      </c>
      <c r="R243" s="214">
        <v>6134.3502339999986</v>
      </c>
      <c r="S243" s="215">
        <v>6134.3502339999986</v>
      </c>
    </row>
    <row r="244" spans="1:19" ht="25.5" outlineLevel="2" x14ac:dyDescent="0.25">
      <c r="A244" s="412" t="s">
        <v>7</v>
      </c>
      <c r="B244" s="272">
        <v>5</v>
      </c>
      <c r="C244" s="163">
        <v>503604</v>
      </c>
      <c r="D244" s="402">
        <v>360401</v>
      </c>
      <c r="E244" s="403" t="s">
        <v>526</v>
      </c>
      <c r="F244" s="405">
        <v>2</v>
      </c>
      <c r="G244" s="405" t="s">
        <v>135</v>
      </c>
      <c r="H244" s="272">
        <v>22</v>
      </c>
      <c r="I244" s="82" t="s">
        <v>2836</v>
      </c>
      <c r="J244" s="396">
        <v>0</v>
      </c>
      <c r="K244" s="160">
        <v>0</v>
      </c>
      <c r="L244" s="160">
        <v>0</v>
      </c>
      <c r="M244" s="160">
        <v>0</v>
      </c>
      <c r="N244" s="397">
        <v>0</v>
      </c>
      <c r="O244" s="454">
        <v>0</v>
      </c>
      <c r="P244" s="214">
        <v>0</v>
      </c>
      <c r="Q244" s="214">
        <v>0</v>
      </c>
      <c r="R244" s="214">
        <v>0</v>
      </c>
      <c r="S244" s="215">
        <v>0</v>
      </c>
    </row>
    <row r="245" spans="1:19" ht="25.5" outlineLevel="2" x14ac:dyDescent="0.25">
      <c r="A245" s="412" t="s">
        <v>7</v>
      </c>
      <c r="B245" s="272">
        <v>5</v>
      </c>
      <c r="C245" s="163">
        <v>503606</v>
      </c>
      <c r="D245" s="402">
        <v>360701</v>
      </c>
      <c r="E245" s="403" t="s">
        <v>679</v>
      </c>
      <c r="F245" s="405">
        <v>2</v>
      </c>
      <c r="G245" s="405" t="s">
        <v>135</v>
      </c>
      <c r="H245" s="272" t="s">
        <v>2707</v>
      </c>
      <c r="I245" s="82" t="s">
        <v>2835</v>
      </c>
      <c r="J245" s="396">
        <v>600</v>
      </c>
      <c r="K245" s="160">
        <v>150</v>
      </c>
      <c r="L245" s="160">
        <v>150</v>
      </c>
      <c r="M245" s="160">
        <v>150</v>
      </c>
      <c r="N245" s="397">
        <v>150</v>
      </c>
      <c r="O245" s="454">
        <v>4912.0377360000002</v>
      </c>
      <c r="P245" s="214">
        <v>1228.0094340000001</v>
      </c>
      <c r="Q245" s="214">
        <v>1228.0094340000001</v>
      </c>
      <c r="R245" s="214">
        <v>1228.0094340000001</v>
      </c>
      <c r="S245" s="215">
        <v>1228.0094340000001</v>
      </c>
    </row>
    <row r="246" spans="1:19" ht="25.5" outlineLevel="2" x14ac:dyDescent="0.25">
      <c r="A246" s="412" t="s">
        <v>7</v>
      </c>
      <c r="B246" s="272">
        <v>5</v>
      </c>
      <c r="C246" s="163">
        <v>503606</v>
      </c>
      <c r="D246" s="402">
        <v>360701</v>
      </c>
      <c r="E246" s="403" t="s">
        <v>679</v>
      </c>
      <c r="F246" s="405">
        <v>2</v>
      </c>
      <c r="G246" s="405" t="s">
        <v>135</v>
      </c>
      <c r="H246" s="272">
        <v>22</v>
      </c>
      <c r="I246" s="82" t="s">
        <v>2836</v>
      </c>
      <c r="J246" s="396">
        <v>0</v>
      </c>
      <c r="K246" s="160">
        <v>0</v>
      </c>
      <c r="L246" s="160">
        <v>0</v>
      </c>
      <c r="M246" s="160">
        <v>0</v>
      </c>
      <c r="N246" s="397">
        <v>0</v>
      </c>
      <c r="O246" s="454">
        <v>0</v>
      </c>
      <c r="P246" s="214">
        <v>0</v>
      </c>
      <c r="Q246" s="214">
        <v>0</v>
      </c>
      <c r="R246" s="214">
        <v>0</v>
      </c>
      <c r="S246" s="215">
        <v>0</v>
      </c>
    </row>
    <row r="247" spans="1:19" ht="25.5" outlineLevel="2" x14ac:dyDescent="0.25">
      <c r="A247" s="412" t="s">
        <v>7</v>
      </c>
      <c r="B247" s="272">
        <v>5</v>
      </c>
      <c r="C247" s="163">
        <v>503607</v>
      </c>
      <c r="D247" s="402">
        <v>360801</v>
      </c>
      <c r="E247" s="403" t="s">
        <v>677</v>
      </c>
      <c r="F247" s="405">
        <v>2</v>
      </c>
      <c r="G247" s="405" t="s">
        <v>135</v>
      </c>
      <c r="H247" s="272" t="s">
        <v>2707</v>
      </c>
      <c r="I247" s="82" t="s">
        <v>2835</v>
      </c>
      <c r="J247" s="396">
        <v>1000</v>
      </c>
      <c r="K247" s="160">
        <v>250</v>
      </c>
      <c r="L247" s="160">
        <v>250</v>
      </c>
      <c r="M247" s="160">
        <v>250</v>
      </c>
      <c r="N247" s="397">
        <v>250</v>
      </c>
      <c r="O247" s="454">
        <v>7798.872856</v>
      </c>
      <c r="P247" s="214">
        <v>1949.718214</v>
      </c>
      <c r="Q247" s="214">
        <v>1949.718214</v>
      </c>
      <c r="R247" s="214">
        <v>1949.718214</v>
      </c>
      <c r="S247" s="215">
        <v>1949.718214</v>
      </c>
    </row>
    <row r="248" spans="1:19" ht="25.5" outlineLevel="2" x14ac:dyDescent="0.25">
      <c r="A248" s="412" t="s">
        <v>7</v>
      </c>
      <c r="B248" s="272">
        <v>5</v>
      </c>
      <c r="C248" s="163">
        <v>503607</v>
      </c>
      <c r="D248" s="402">
        <v>360801</v>
      </c>
      <c r="E248" s="403" t="s">
        <v>677</v>
      </c>
      <c r="F248" s="405">
        <v>2</v>
      </c>
      <c r="G248" s="405" t="s">
        <v>135</v>
      </c>
      <c r="H248" s="272">
        <v>22</v>
      </c>
      <c r="I248" s="82" t="s">
        <v>2836</v>
      </c>
      <c r="J248" s="396">
        <v>0</v>
      </c>
      <c r="K248" s="160">
        <v>0</v>
      </c>
      <c r="L248" s="160">
        <v>0</v>
      </c>
      <c r="M248" s="160">
        <v>0</v>
      </c>
      <c r="N248" s="397">
        <v>0</v>
      </c>
      <c r="O248" s="454">
        <v>0</v>
      </c>
      <c r="P248" s="214">
        <v>0</v>
      </c>
      <c r="Q248" s="214">
        <v>0</v>
      </c>
      <c r="R248" s="214">
        <v>0</v>
      </c>
      <c r="S248" s="215">
        <v>0</v>
      </c>
    </row>
    <row r="249" spans="1:19" ht="25.5" outlineLevel="2" x14ac:dyDescent="0.25">
      <c r="A249" s="412" t="s">
        <v>7</v>
      </c>
      <c r="B249" s="272">
        <v>5</v>
      </c>
      <c r="C249" s="163">
        <v>503608</v>
      </c>
      <c r="D249" s="402">
        <v>360901</v>
      </c>
      <c r="E249" s="403" t="s">
        <v>662</v>
      </c>
      <c r="F249" s="405">
        <v>2</v>
      </c>
      <c r="G249" s="405" t="s">
        <v>135</v>
      </c>
      <c r="H249" s="272" t="s">
        <v>2707</v>
      </c>
      <c r="I249" s="82" t="s">
        <v>2835</v>
      </c>
      <c r="J249" s="396">
        <v>280</v>
      </c>
      <c r="K249" s="160">
        <v>70</v>
      </c>
      <c r="L249" s="160">
        <v>70</v>
      </c>
      <c r="M249" s="160">
        <v>70</v>
      </c>
      <c r="N249" s="397">
        <v>70</v>
      </c>
      <c r="O249" s="454">
        <v>2456.5420560000002</v>
      </c>
      <c r="P249" s="214">
        <v>614.13551400000006</v>
      </c>
      <c r="Q249" s="214">
        <v>614.13551400000006</v>
      </c>
      <c r="R249" s="214">
        <v>614.13551400000006</v>
      </c>
      <c r="S249" s="215">
        <v>614.13551400000006</v>
      </c>
    </row>
    <row r="250" spans="1:19" ht="25.5" outlineLevel="2" x14ac:dyDescent="0.25">
      <c r="A250" s="412" t="s">
        <v>7</v>
      </c>
      <c r="B250" s="272">
        <v>5</v>
      </c>
      <c r="C250" s="163">
        <v>503608</v>
      </c>
      <c r="D250" s="402">
        <v>360901</v>
      </c>
      <c r="E250" s="403" t="s">
        <v>662</v>
      </c>
      <c r="F250" s="405">
        <v>2</v>
      </c>
      <c r="G250" s="405" t="s">
        <v>135</v>
      </c>
      <c r="H250" s="272">
        <v>22</v>
      </c>
      <c r="I250" s="82" t="s">
        <v>2836</v>
      </c>
      <c r="J250" s="396">
        <v>0</v>
      </c>
      <c r="K250" s="160">
        <v>0</v>
      </c>
      <c r="L250" s="160">
        <v>0</v>
      </c>
      <c r="M250" s="160">
        <v>0</v>
      </c>
      <c r="N250" s="397">
        <v>0</v>
      </c>
      <c r="O250" s="454">
        <v>0</v>
      </c>
      <c r="P250" s="214">
        <v>0</v>
      </c>
      <c r="Q250" s="214">
        <v>0</v>
      </c>
      <c r="R250" s="214">
        <v>0</v>
      </c>
      <c r="S250" s="215">
        <v>0</v>
      </c>
    </row>
    <row r="251" spans="1:19" ht="25.5" outlineLevel="2" x14ac:dyDescent="0.25">
      <c r="A251" s="412" t="s">
        <v>7</v>
      </c>
      <c r="B251" s="272">
        <v>5</v>
      </c>
      <c r="C251" s="163">
        <v>503613</v>
      </c>
      <c r="D251" s="402">
        <v>361601</v>
      </c>
      <c r="E251" s="403" t="s">
        <v>697</v>
      </c>
      <c r="F251" s="405">
        <v>2</v>
      </c>
      <c r="G251" s="405" t="s">
        <v>135</v>
      </c>
      <c r="H251" s="272" t="s">
        <v>2707</v>
      </c>
      <c r="I251" s="82" t="s">
        <v>2835</v>
      </c>
      <c r="J251" s="396">
        <v>1650</v>
      </c>
      <c r="K251" s="160">
        <v>411</v>
      </c>
      <c r="L251" s="160">
        <v>413</v>
      </c>
      <c r="M251" s="160">
        <v>413</v>
      </c>
      <c r="N251" s="397">
        <v>413</v>
      </c>
      <c r="O251" s="454">
        <v>13538.989305600002</v>
      </c>
      <c r="P251" s="214">
        <v>3384.7473264000005</v>
      </c>
      <c r="Q251" s="214">
        <v>3384.7473264000005</v>
      </c>
      <c r="R251" s="214">
        <v>3384.7473264000005</v>
      </c>
      <c r="S251" s="215">
        <v>3384.7473264000005</v>
      </c>
    </row>
    <row r="252" spans="1:19" ht="25.5" outlineLevel="2" x14ac:dyDescent="0.25">
      <c r="A252" s="412" t="s">
        <v>7</v>
      </c>
      <c r="B252" s="272">
        <v>5</v>
      </c>
      <c r="C252" s="163">
        <v>503613</v>
      </c>
      <c r="D252" s="402">
        <v>361601</v>
      </c>
      <c r="E252" s="403" t="s">
        <v>697</v>
      </c>
      <c r="F252" s="405">
        <v>2</v>
      </c>
      <c r="G252" s="405" t="s">
        <v>135</v>
      </c>
      <c r="H252" s="272">
        <v>22</v>
      </c>
      <c r="I252" s="82" t="s">
        <v>2836</v>
      </c>
      <c r="J252" s="396">
        <v>0</v>
      </c>
      <c r="K252" s="160">
        <v>0</v>
      </c>
      <c r="L252" s="160">
        <v>0</v>
      </c>
      <c r="M252" s="160">
        <v>0</v>
      </c>
      <c r="N252" s="397">
        <v>0</v>
      </c>
      <c r="O252" s="454">
        <v>0</v>
      </c>
      <c r="P252" s="214">
        <v>0</v>
      </c>
      <c r="Q252" s="214">
        <v>0</v>
      </c>
      <c r="R252" s="214">
        <v>0</v>
      </c>
      <c r="S252" s="215">
        <v>0</v>
      </c>
    </row>
    <row r="253" spans="1:19" ht="25.5" outlineLevel="2" x14ac:dyDescent="0.25">
      <c r="A253" s="412" t="s">
        <v>7</v>
      </c>
      <c r="B253" s="272">
        <v>5</v>
      </c>
      <c r="C253" s="163">
        <v>503614</v>
      </c>
      <c r="D253" s="402">
        <v>361701</v>
      </c>
      <c r="E253" s="403" t="s">
        <v>680</v>
      </c>
      <c r="F253" s="405">
        <v>2</v>
      </c>
      <c r="G253" s="405" t="s">
        <v>135</v>
      </c>
      <c r="H253" s="272" t="s">
        <v>2707</v>
      </c>
      <c r="I253" s="82" t="s">
        <v>2835</v>
      </c>
      <c r="J253" s="396">
        <v>1200</v>
      </c>
      <c r="K253" s="160">
        <v>300</v>
      </c>
      <c r="L253" s="160">
        <v>300</v>
      </c>
      <c r="M253" s="160">
        <v>300</v>
      </c>
      <c r="N253" s="397">
        <v>300</v>
      </c>
      <c r="O253" s="454">
        <v>9263.9155200000005</v>
      </c>
      <c r="P253" s="214">
        <v>2315.9788800000001</v>
      </c>
      <c r="Q253" s="214">
        <v>2315.9788800000001</v>
      </c>
      <c r="R253" s="214">
        <v>2315.9788800000001</v>
      </c>
      <c r="S253" s="215">
        <v>2315.9788800000001</v>
      </c>
    </row>
    <row r="254" spans="1:19" ht="25.5" outlineLevel="2" x14ac:dyDescent="0.25">
      <c r="A254" s="412" t="s">
        <v>7</v>
      </c>
      <c r="B254" s="272">
        <v>5</v>
      </c>
      <c r="C254" s="163">
        <v>503614</v>
      </c>
      <c r="D254" s="402">
        <v>361701</v>
      </c>
      <c r="E254" s="403" t="s">
        <v>680</v>
      </c>
      <c r="F254" s="405">
        <v>2</v>
      </c>
      <c r="G254" s="405" t="s">
        <v>135</v>
      </c>
      <c r="H254" s="272">
        <v>22</v>
      </c>
      <c r="I254" s="82" t="s">
        <v>2836</v>
      </c>
      <c r="J254" s="396">
        <v>0</v>
      </c>
      <c r="K254" s="160">
        <v>0</v>
      </c>
      <c r="L254" s="160">
        <v>0</v>
      </c>
      <c r="M254" s="160">
        <v>0</v>
      </c>
      <c r="N254" s="397">
        <v>0</v>
      </c>
      <c r="O254" s="454">
        <v>0</v>
      </c>
      <c r="P254" s="214">
        <v>0</v>
      </c>
      <c r="Q254" s="214">
        <v>0</v>
      </c>
      <c r="R254" s="214">
        <v>0</v>
      </c>
      <c r="S254" s="215">
        <v>0</v>
      </c>
    </row>
    <row r="255" spans="1:19" ht="25.5" outlineLevel="2" x14ac:dyDescent="0.25">
      <c r="A255" s="412" t="s">
        <v>10</v>
      </c>
      <c r="B255" s="272">
        <v>5</v>
      </c>
      <c r="C255" s="163">
        <v>503622</v>
      </c>
      <c r="D255" s="402">
        <v>362501</v>
      </c>
      <c r="E255" s="403" t="s">
        <v>2740</v>
      </c>
      <c r="F255" s="405">
        <v>2</v>
      </c>
      <c r="G255" s="405" t="s">
        <v>135</v>
      </c>
      <c r="H255" s="272" t="s">
        <v>2707</v>
      </c>
      <c r="I255" s="82" t="s">
        <v>2835</v>
      </c>
      <c r="J255" s="396">
        <v>2500</v>
      </c>
      <c r="K255" s="160">
        <v>625</v>
      </c>
      <c r="L255" s="160">
        <v>625</v>
      </c>
      <c r="M255" s="160">
        <v>625</v>
      </c>
      <c r="N255" s="397">
        <v>625</v>
      </c>
      <c r="O255" s="454">
        <v>270726.25760000001</v>
      </c>
      <c r="P255" s="214">
        <v>67681.564400000003</v>
      </c>
      <c r="Q255" s="214">
        <v>67681.564400000003</v>
      </c>
      <c r="R255" s="214">
        <v>67681.564400000003</v>
      </c>
      <c r="S255" s="215">
        <v>67681.564400000003</v>
      </c>
    </row>
    <row r="256" spans="1:19" ht="25.5" outlineLevel="2" x14ac:dyDescent="0.25">
      <c r="A256" s="412" t="s">
        <v>10</v>
      </c>
      <c r="B256" s="272">
        <v>5</v>
      </c>
      <c r="C256" s="163">
        <v>503622</v>
      </c>
      <c r="D256" s="402">
        <v>362501</v>
      </c>
      <c r="E256" s="403" t="s">
        <v>2740</v>
      </c>
      <c r="F256" s="405">
        <v>2</v>
      </c>
      <c r="G256" s="405" t="s">
        <v>135</v>
      </c>
      <c r="H256" s="272">
        <v>22</v>
      </c>
      <c r="I256" s="82" t="s">
        <v>2836</v>
      </c>
      <c r="J256" s="396">
        <v>2500</v>
      </c>
      <c r="K256" s="160">
        <v>625</v>
      </c>
      <c r="L256" s="160">
        <v>625</v>
      </c>
      <c r="M256" s="160">
        <v>625</v>
      </c>
      <c r="N256" s="397">
        <v>625</v>
      </c>
      <c r="O256" s="454">
        <v>270726.25760000001</v>
      </c>
      <c r="P256" s="214">
        <v>67681.564400000003</v>
      </c>
      <c r="Q256" s="214">
        <v>67681.564400000003</v>
      </c>
      <c r="R256" s="214">
        <v>67681.564400000003</v>
      </c>
      <c r="S256" s="215">
        <v>67681.564400000003</v>
      </c>
    </row>
    <row r="257" spans="1:19" ht="25.5" outlineLevel="2" x14ac:dyDescent="0.25">
      <c r="A257" s="412" t="s">
        <v>7</v>
      </c>
      <c r="B257" s="272">
        <v>5</v>
      </c>
      <c r="C257" s="163">
        <v>503624</v>
      </c>
      <c r="D257" s="402">
        <v>362701</v>
      </c>
      <c r="E257" s="403" t="s">
        <v>2742</v>
      </c>
      <c r="F257" s="405">
        <v>2</v>
      </c>
      <c r="G257" s="405" t="s">
        <v>135</v>
      </c>
      <c r="H257" s="272" t="s">
        <v>2707</v>
      </c>
      <c r="I257" s="82" t="s">
        <v>2835</v>
      </c>
      <c r="J257" s="396">
        <v>650</v>
      </c>
      <c r="K257" s="160">
        <v>160</v>
      </c>
      <c r="L257" s="160">
        <v>163</v>
      </c>
      <c r="M257" s="160">
        <v>164</v>
      </c>
      <c r="N257" s="397">
        <v>163</v>
      </c>
      <c r="O257" s="454">
        <v>5441.1552000000011</v>
      </c>
      <c r="P257" s="214">
        <v>1351.9177920000002</v>
      </c>
      <c r="Q257" s="214">
        <v>1360.2888000000003</v>
      </c>
      <c r="R257" s="214">
        <v>1368.6598080000003</v>
      </c>
      <c r="S257" s="215">
        <v>1360.2888000000003</v>
      </c>
    </row>
    <row r="258" spans="1:19" ht="25.5" outlineLevel="2" x14ac:dyDescent="0.25">
      <c r="A258" s="412" t="s">
        <v>7</v>
      </c>
      <c r="B258" s="272">
        <v>5</v>
      </c>
      <c r="C258" s="163">
        <v>503624</v>
      </c>
      <c r="D258" s="402">
        <v>362701</v>
      </c>
      <c r="E258" s="403" t="s">
        <v>2742</v>
      </c>
      <c r="F258" s="405">
        <v>2</v>
      </c>
      <c r="G258" s="405" t="s">
        <v>135</v>
      </c>
      <c r="H258" s="272">
        <v>22</v>
      </c>
      <c r="I258" s="82" t="s">
        <v>2836</v>
      </c>
      <c r="J258" s="396">
        <v>0</v>
      </c>
      <c r="K258" s="160">
        <v>0</v>
      </c>
      <c r="L258" s="160">
        <v>0</v>
      </c>
      <c r="M258" s="160">
        <v>0</v>
      </c>
      <c r="N258" s="397">
        <v>0</v>
      </c>
      <c r="O258" s="454">
        <v>0</v>
      </c>
      <c r="P258" s="214">
        <v>0</v>
      </c>
      <c r="Q258" s="214">
        <v>0</v>
      </c>
      <c r="R258" s="214">
        <v>0</v>
      </c>
      <c r="S258" s="215">
        <v>0</v>
      </c>
    </row>
    <row r="259" spans="1:19" ht="25.5" outlineLevel="2" x14ac:dyDescent="0.25">
      <c r="A259" s="412" t="s">
        <v>7</v>
      </c>
      <c r="B259" s="272">
        <v>1</v>
      </c>
      <c r="C259" s="163">
        <v>503701</v>
      </c>
      <c r="D259" s="402">
        <v>370101</v>
      </c>
      <c r="E259" s="403" t="s">
        <v>701</v>
      </c>
      <c r="F259" s="405">
        <v>2</v>
      </c>
      <c r="G259" s="405" t="s">
        <v>135</v>
      </c>
      <c r="H259" s="272" t="s">
        <v>2707</v>
      </c>
      <c r="I259" s="82" t="s">
        <v>2835</v>
      </c>
      <c r="J259" s="396">
        <v>4600</v>
      </c>
      <c r="K259" s="160">
        <v>1150</v>
      </c>
      <c r="L259" s="160">
        <v>1150</v>
      </c>
      <c r="M259" s="160">
        <v>1150</v>
      </c>
      <c r="N259" s="397">
        <v>1150</v>
      </c>
      <c r="O259" s="454">
        <v>79828.397072000007</v>
      </c>
      <c r="P259" s="214">
        <v>19957.099268000002</v>
      </c>
      <c r="Q259" s="214">
        <v>19957.099268000002</v>
      </c>
      <c r="R259" s="214">
        <v>19957.099268000002</v>
      </c>
      <c r="S259" s="215">
        <v>19957.099268000002</v>
      </c>
    </row>
    <row r="260" spans="1:19" ht="25.5" outlineLevel="2" x14ac:dyDescent="0.25">
      <c r="A260" s="412" t="s">
        <v>7</v>
      </c>
      <c r="B260" s="272">
        <v>1</v>
      </c>
      <c r="C260" s="163">
        <v>503701</v>
      </c>
      <c r="D260" s="402">
        <v>370101</v>
      </c>
      <c r="E260" s="403" t="s">
        <v>701</v>
      </c>
      <c r="F260" s="405">
        <v>2</v>
      </c>
      <c r="G260" s="405" t="s">
        <v>135</v>
      </c>
      <c r="H260" s="272">
        <v>22</v>
      </c>
      <c r="I260" s="82" t="s">
        <v>2836</v>
      </c>
      <c r="J260" s="396">
        <v>1080</v>
      </c>
      <c r="K260" s="160">
        <v>270</v>
      </c>
      <c r="L260" s="160">
        <v>270</v>
      </c>
      <c r="M260" s="160">
        <v>270</v>
      </c>
      <c r="N260" s="397">
        <v>270</v>
      </c>
      <c r="O260" s="454">
        <v>44496</v>
      </c>
      <c r="P260" s="214">
        <v>11124</v>
      </c>
      <c r="Q260" s="214">
        <v>11124</v>
      </c>
      <c r="R260" s="214">
        <v>11124</v>
      </c>
      <c r="S260" s="215">
        <v>11124</v>
      </c>
    </row>
    <row r="261" spans="1:19" ht="25.5" outlineLevel="2" x14ac:dyDescent="0.25">
      <c r="A261" s="412" t="s">
        <v>7</v>
      </c>
      <c r="B261" s="272">
        <v>1</v>
      </c>
      <c r="C261" s="163">
        <v>503702</v>
      </c>
      <c r="D261" s="402">
        <v>370201</v>
      </c>
      <c r="E261" s="403" t="s">
        <v>696</v>
      </c>
      <c r="F261" s="405">
        <v>2</v>
      </c>
      <c r="G261" s="405" t="s">
        <v>135</v>
      </c>
      <c r="H261" s="272" t="s">
        <v>2707</v>
      </c>
      <c r="I261" s="82" t="s">
        <v>2835</v>
      </c>
      <c r="J261" s="396">
        <v>550</v>
      </c>
      <c r="K261" s="160">
        <v>136</v>
      </c>
      <c r="L261" s="160">
        <v>138</v>
      </c>
      <c r="M261" s="160">
        <v>138</v>
      </c>
      <c r="N261" s="397">
        <v>138</v>
      </c>
      <c r="O261" s="454">
        <v>4456.864176000001</v>
      </c>
      <c r="P261" s="214">
        <v>1114.2160440000002</v>
      </c>
      <c r="Q261" s="214">
        <v>1114.2160440000002</v>
      </c>
      <c r="R261" s="214">
        <v>1114.2160440000002</v>
      </c>
      <c r="S261" s="215">
        <v>1114.2160440000002</v>
      </c>
    </row>
    <row r="262" spans="1:19" ht="25.5" outlineLevel="2" x14ac:dyDescent="0.25">
      <c r="A262" s="412" t="s">
        <v>7</v>
      </c>
      <c r="B262" s="272">
        <v>1</v>
      </c>
      <c r="C262" s="163">
        <v>503702</v>
      </c>
      <c r="D262" s="402">
        <v>370201</v>
      </c>
      <c r="E262" s="403" t="s">
        <v>696</v>
      </c>
      <c r="F262" s="405">
        <v>2</v>
      </c>
      <c r="G262" s="405" t="s">
        <v>135</v>
      </c>
      <c r="H262" s="272">
        <v>22</v>
      </c>
      <c r="I262" s="82" t="s">
        <v>2836</v>
      </c>
      <c r="J262" s="396">
        <v>0</v>
      </c>
      <c r="K262" s="160">
        <v>0</v>
      </c>
      <c r="L262" s="160">
        <v>0</v>
      </c>
      <c r="M262" s="160">
        <v>0</v>
      </c>
      <c r="N262" s="397">
        <v>0</v>
      </c>
      <c r="O262" s="454">
        <v>0</v>
      </c>
      <c r="P262" s="214">
        <v>0</v>
      </c>
      <c r="Q262" s="214">
        <v>0</v>
      </c>
      <c r="R262" s="214">
        <v>0</v>
      </c>
      <c r="S262" s="215">
        <v>0</v>
      </c>
    </row>
    <row r="263" spans="1:19" ht="25.5" outlineLevel="2" x14ac:dyDescent="0.25">
      <c r="A263" s="412" t="s">
        <v>7</v>
      </c>
      <c r="B263" s="272">
        <v>1</v>
      </c>
      <c r="C263" s="163">
        <v>503703</v>
      </c>
      <c r="D263" s="402">
        <v>370301</v>
      </c>
      <c r="E263" s="403" t="s">
        <v>168</v>
      </c>
      <c r="F263" s="405">
        <v>2</v>
      </c>
      <c r="G263" s="405" t="s">
        <v>135</v>
      </c>
      <c r="H263" s="272" t="s">
        <v>2707</v>
      </c>
      <c r="I263" s="82" t="s">
        <v>2835</v>
      </c>
      <c r="J263" s="396">
        <v>300</v>
      </c>
      <c r="K263" s="160">
        <v>75</v>
      </c>
      <c r="L263" s="160">
        <v>75</v>
      </c>
      <c r="M263" s="160">
        <v>75</v>
      </c>
      <c r="N263" s="397">
        <v>75</v>
      </c>
      <c r="O263" s="454">
        <v>2232.2688000000003</v>
      </c>
      <c r="P263" s="214">
        <v>558.06720000000007</v>
      </c>
      <c r="Q263" s="214">
        <v>558.06720000000007</v>
      </c>
      <c r="R263" s="214">
        <v>558.06720000000007</v>
      </c>
      <c r="S263" s="215">
        <v>558.06720000000007</v>
      </c>
    </row>
    <row r="264" spans="1:19" ht="25.5" outlineLevel="2" x14ac:dyDescent="0.25">
      <c r="A264" s="412" t="s">
        <v>7</v>
      </c>
      <c r="B264" s="272">
        <v>1</v>
      </c>
      <c r="C264" s="163">
        <v>503703</v>
      </c>
      <c r="D264" s="402">
        <v>370301</v>
      </c>
      <c r="E264" s="403" t="s">
        <v>168</v>
      </c>
      <c r="F264" s="405">
        <v>2</v>
      </c>
      <c r="G264" s="405" t="s">
        <v>135</v>
      </c>
      <c r="H264" s="272">
        <v>22</v>
      </c>
      <c r="I264" s="82" t="s">
        <v>2836</v>
      </c>
      <c r="J264" s="396">
        <v>0</v>
      </c>
      <c r="K264" s="160">
        <v>0</v>
      </c>
      <c r="L264" s="160">
        <v>0</v>
      </c>
      <c r="M264" s="160">
        <v>0</v>
      </c>
      <c r="N264" s="397">
        <v>0</v>
      </c>
      <c r="O264" s="454">
        <v>0</v>
      </c>
      <c r="P264" s="214">
        <v>0</v>
      </c>
      <c r="Q264" s="214">
        <v>0</v>
      </c>
      <c r="R264" s="214">
        <v>0</v>
      </c>
      <c r="S264" s="215">
        <v>0</v>
      </c>
    </row>
    <row r="265" spans="1:19" ht="25.5" outlineLevel="2" x14ac:dyDescent="0.25">
      <c r="A265" s="412" t="s">
        <v>7</v>
      </c>
      <c r="B265" s="272">
        <v>1</v>
      </c>
      <c r="C265" s="163">
        <v>503704</v>
      </c>
      <c r="D265" s="402">
        <v>370601</v>
      </c>
      <c r="E265" s="403" t="s">
        <v>169</v>
      </c>
      <c r="F265" s="405">
        <v>2</v>
      </c>
      <c r="G265" s="405" t="s">
        <v>135</v>
      </c>
      <c r="H265" s="272" t="s">
        <v>2707</v>
      </c>
      <c r="I265" s="82" t="s">
        <v>2835</v>
      </c>
      <c r="J265" s="396">
        <v>820</v>
      </c>
      <c r="K265" s="160">
        <v>205</v>
      </c>
      <c r="L265" s="160">
        <v>205</v>
      </c>
      <c r="M265" s="160">
        <v>205</v>
      </c>
      <c r="N265" s="397">
        <v>205</v>
      </c>
      <c r="O265" s="454">
        <v>6916.7778879999996</v>
      </c>
      <c r="P265" s="214">
        <v>1729.1944719999999</v>
      </c>
      <c r="Q265" s="214">
        <v>1729.1944719999999</v>
      </c>
      <c r="R265" s="214">
        <v>1729.1944719999999</v>
      </c>
      <c r="S265" s="215">
        <v>1729.1944719999999</v>
      </c>
    </row>
    <row r="266" spans="1:19" ht="25.5" outlineLevel="2" x14ac:dyDescent="0.25">
      <c r="A266" s="412" t="s">
        <v>7</v>
      </c>
      <c r="B266" s="272">
        <v>1</v>
      </c>
      <c r="C266" s="163">
        <v>503704</v>
      </c>
      <c r="D266" s="402">
        <v>370601</v>
      </c>
      <c r="E266" s="403" t="s">
        <v>169</v>
      </c>
      <c r="F266" s="405">
        <v>2</v>
      </c>
      <c r="G266" s="405" t="s">
        <v>135</v>
      </c>
      <c r="H266" s="272">
        <v>22</v>
      </c>
      <c r="I266" s="82" t="s">
        <v>2836</v>
      </c>
      <c r="J266" s="396">
        <v>0</v>
      </c>
      <c r="K266" s="160">
        <v>0</v>
      </c>
      <c r="L266" s="160">
        <v>0</v>
      </c>
      <c r="M266" s="160">
        <v>0</v>
      </c>
      <c r="N266" s="397">
        <v>0</v>
      </c>
      <c r="O266" s="454">
        <v>0</v>
      </c>
      <c r="P266" s="214">
        <v>0</v>
      </c>
      <c r="Q266" s="214">
        <v>0</v>
      </c>
      <c r="R266" s="214">
        <v>0</v>
      </c>
      <c r="S266" s="215">
        <v>0</v>
      </c>
    </row>
    <row r="267" spans="1:19" ht="25.5" outlineLevel="2" x14ac:dyDescent="0.25">
      <c r="A267" s="412" t="s">
        <v>7</v>
      </c>
      <c r="B267" s="272">
        <v>1</v>
      </c>
      <c r="C267" s="163">
        <v>503705</v>
      </c>
      <c r="D267" s="402">
        <v>370701</v>
      </c>
      <c r="E267" s="403" t="s">
        <v>698</v>
      </c>
      <c r="F267" s="405">
        <v>2</v>
      </c>
      <c r="G267" s="405" t="s">
        <v>135</v>
      </c>
      <c r="H267" s="272" t="s">
        <v>2707</v>
      </c>
      <c r="I267" s="82" t="s">
        <v>2835</v>
      </c>
      <c r="J267" s="396">
        <v>550</v>
      </c>
      <c r="K267" s="160">
        <v>136</v>
      </c>
      <c r="L267" s="160">
        <v>138</v>
      </c>
      <c r="M267" s="160">
        <v>138</v>
      </c>
      <c r="N267" s="397">
        <v>138</v>
      </c>
      <c r="O267" s="454">
        <v>4731.9448000000002</v>
      </c>
      <c r="P267" s="214">
        <v>1182.9862000000001</v>
      </c>
      <c r="Q267" s="214">
        <v>1182.9862000000001</v>
      </c>
      <c r="R267" s="214">
        <v>1182.9862000000001</v>
      </c>
      <c r="S267" s="215">
        <v>1182.9862000000001</v>
      </c>
    </row>
    <row r="268" spans="1:19" ht="25.5" outlineLevel="2" x14ac:dyDescent="0.25">
      <c r="A268" s="412" t="s">
        <v>7</v>
      </c>
      <c r="B268" s="272">
        <v>1</v>
      </c>
      <c r="C268" s="163">
        <v>503705</v>
      </c>
      <c r="D268" s="402">
        <v>370701</v>
      </c>
      <c r="E268" s="403" t="s">
        <v>698</v>
      </c>
      <c r="F268" s="405">
        <v>2</v>
      </c>
      <c r="G268" s="405" t="s">
        <v>135</v>
      </c>
      <c r="H268" s="272">
        <v>22</v>
      </c>
      <c r="I268" s="82" t="s">
        <v>2836</v>
      </c>
      <c r="J268" s="396">
        <v>0</v>
      </c>
      <c r="K268" s="160">
        <v>0</v>
      </c>
      <c r="L268" s="160">
        <v>0</v>
      </c>
      <c r="M268" s="160">
        <v>0</v>
      </c>
      <c r="N268" s="397">
        <v>0</v>
      </c>
      <c r="O268" s="454">
        <v>0</v>
      </c>
      <c r="P268" s="214">
        <v>0</v>
      </c>
      <c r="Q268" s="214">
        <v>0</v>
      </c>
      <c r="R268" s="214">
        <v>0</v>
      </c>
      <c r="S268" s="215">
        <v>0</v>
      </c>
    </row>
    <row r="269" spans="1:19" ht="25.5" outlineLevel="2" x14ac:dyDescent="0.25">
      <c r="A269" s="412" t="s">
        <v>7</v>
      </c>
      <c r="B269" s="272">
        <v>1</v>
      </c>
      <c r="C269" s="163">
        <v>503707</v>
      </c>
      <c r="D269" s="402">
        <v>370901</v>
      </c>
      <c r="E269" s="403" t="s">
        <v>170</v>
      </c>
      <c r="F269" s="405">
        <v>2</v>
      </c>
      <c r="G269" s="405" t="s">
        <v>135</v>
      </c>
      <c r="H269" s="272" t="s">
        <v>2707</v>
      </c>
      <c r="I269" s="82" t="s">
        <v>2835</v>
      </c>
      <c r="J269" s="396">
        <v>551</v>
      </c>
      <c r="K269" s="160">
        <v>137</v>
      </c>
      <c r="L269" s="160">
        <v>138</v>
      </c>
      <c r="M269" s="160">
        <v>138</v>
      </c>
      <c r="N269" s="397">
        <v>138</v>
      </c>
      <c r="O269" s="454">
        <v>5155.7735855999999</v>
      </c>
      <c r="P269" s="214">
        <v>1288.9433964</v>
      </c>
      <c r="Q269" s="214">
        <v>1288.9433964</v>
      </c>
      <c r="R269" s="214">
        <v>1288.9433964</v>
      </c>
      <c r="S269" s="215">
        <v>1288.9433964</v>
      </c>
    </row>
    <row r="270" spans="1:19" ht="25.5" outlineLevel="2" x14ac:dyDescent="0.25">
      <c r="A270" s="412" t="s">
        <v>7</v>
      </c>
      <c r="B270" s="272">
        <v>1</v>
      </c>
      <c r="C270" s="163">
        <v>503707</v>
      </c>
      <c r="D270" s="402">
        <v>370901</v>
      </c>
      <c r="E270" s="403" t="s">
        <v>170</v>
      </c>
      <c r="F270" s="405">
        <v>2</v>
      </c>
      <c r="G270" s="405" t="s">
        <v>135</v>
      </c>
      <c r="H270" s="272">
        <v>22</v>
      </c>
      <c r="I270" s="82" t="s">
        <v>2836</v>
      </c>
      <c r="J270" s="396">
        <v>0</v>
      </c>
      <c r="K270" s="160">
        <v>0</v>
      </c>
      <c r="L270" s="160">
        <v>0</v>
      </c>
      <c r="M270" s="160">
        <v>0</v>
      </c>
      <c r="N270" s="397">
        <v>0</v>
      </c>
      <c r="O270" s="454">
        <v>0</v>
      </c>
      <c r="P270" s="214">
        <v>0</v>
      </c>
      <c r="Q270" s="214">
        <v>0</v>
      </c>
      <c r="R270" s="214">
        <v>0</v>
      </c>
      <c r="S270" s="215">
        <v>0</v>
      </c>
    </row>
    <row r="271" spans="1:19" ht="25.5" outlineLevel="2" x14ac:dyDescent="0.25">
      <c r="A271" s="412" t="s">
        <v>7</v>
      </c>
      <c r="B271" s="272">
        <v>3</v>
      </c>
      <c r="C271" s="163">
        <v>503801</v>
      </c>
      <c r="D271" s="402">
        <v>380101</v>
      </c>
      <c r="E271" s="403" t="s">
        <v>747</v>
      </c>
      <c r="F271" s="405">
        <v>2</v>
      </c>
      <c r="G271" s="405" t="s">
        <v>135</v>
      </c>
      <c r="H271" s="272" t="s">
        <v>2707</v>
      </c>
      <c r="I271" s="82" t="s">
        <v>2835</v>
      </c>
      <c r="J271" s="396">
        <v>8001</v>
      </c>
      <c r="K271" s="160">
        <v>2001</v>
      </c>
      <c r="L271" s="160">
        <v>2000</v>
      </c>
      <c r="M271" s="160">
        <v>2000</v>
      </c>
      <c r="N271" s="397">
        <v>2000</v>
      </c>
      <c r="O271" s="454">
        <v>334218.9933624001</v>
      </c>
      <c r="P271" s="214">
        <v>83554.748340600025</v>
      </c>
      <c r="Q271" s="214">
        <v>83554.748340600025</v>
      </c>
      <c r="R271" s="214">
        <v>83554.748340600025</v>
      </c>
      <c r="S271" s="215">
        <v>83554.748340600025</v>
      </c>
    </row>
    <row r="272" spans="1:19" ht="25.5" outlineLevel="2" x14ac:dyDescent="0.25">
      <c r="A272" s="412" t="s">
        <v>7</v>
      </c>
      <c r="B272" s="272">
        <v>3</v>
      </c>
      <c r="C272" s="163">
        <v>503801</v>
      </c>
      <c r="D272" s="402">
        <v>380101</v>
      </c>
      <c r="E272" s="403" t="s">
        <v>747</v>
      </c>
      <c r="F272" s="405">
        <v>2</v>
      </c>
      <c r="G272" s="405" t="s">
        <v>135</v>
      </c>
      <c r="H272" s="272">
        <v>22</v>
      </c>
      <c r="I272" s="82" t="s">
        <v>2836</v>
      </c>
      <c r="J272" s="396">
        <v>2511</v>
      </c>
      <c r="K272" s="160">
        <v>627</v>
      </c>
      <c r="L272" s="160">
        <v>628</v>
      </c>
      <c r="M272" s="160">
        <v>628</v>
      </c>
      <c r="N272" s="397">
        <v>628</v>
      </c>
      <c r="O272" s="454">
        <v>279466.60181999998</v>
      </c>
      <c r="P272" s="214">
        <v>69866.650454999995</v>
      </c>
      <c r="Q272" s="214">
        <v>69866.650454999995</v>
      </c>
      <c r="R272" s="214">
        <v>69866.650454999995</v>
      </c>
      <c r="S272" s="215">
        <v>69866.650454999995</v>
      </c>
    </row>
    <row r="273" spans="1:19" ht="25.5" outlineLevel="2" x14ac:dyDescent="0.25">
      <c r="A273" s="412" t="s">
        <v>10</v>
      </c>
      <c r="B273" s="272">
        <v>3</v>
      </c>
      <c r="C273" s="163">
        <v>503802</v>
      </c>
      <c r="D273" s="402">
        <v>380401</v>
      </c>
      <c r="E273" s="403" t="s">
        <v>154</v>
      </c>
      <c r="F273" s="405">
        <v>2</v>
      </c>
      <c r="G273" s="405" t="s">
        <v>135</v>
      </c>
      <c r="H273" s="272" t="s">
        <v>2707</v>
      </c>
      <c r="I273" s="82" t="s">
        <v>2835</v>
      </c>
      <c r="J273" s="396">
        <v>3300</v>
      </c>
      <c r="K273" s="160">
        <v>825</v>
      </c>
      <c r="L273" s="160">
        <v>825</v>
      </c>
      <c r="M273" s="160">
        <v>825</v>
      </c>
      <c r="N273" s="397">
        <v>825</v>
      </c>
      <c r="O273" s="454">
        <v>28318.306216000001</v>
      </c>
      <c r="P273" s="214">
        <v>7079.5765540000002</v>
      </c>
      <c r="Q273" s="214">
        <v>7079.5765540000002</v>
      </c>
      <c r="R273" s="214">
        <v>7079.5765540000002</v>
      </c>
      <c r="S273" s="215">
        <v>7079.5765540000002</v>
      </c>
    </row>
    <row r="274" spans="1:19" ht="25.5" outlineLevel="2" x14ac:dyDescent="0.25">
      <c r="A274" s="412" t="s">
        <v>10</v>
      </c>
      <c r="B274" s="272">
        <v>3</v>
      </c>
      <c r="C274" s="163">
        <v>503802</v>
      </c>
      <c r="D274" s="402">
        <v>380401</v>
      </c>
      <c r="E274" s="403" t="s">
        <v>154</v>
      </c>
      <c r="F274" s="405">
        <v>2</v>
      </c>
      <c r="G274" s="405" t="s">
        <v>135</v>
      </c>
      <c r="H274" s="272">
        <v>22</v>
      </c>
      <c r="I274" s="82" t="s">
        <v>2836</v>
      </c>
      <c r="J274" s="396">
        <v>0</v>
      </c>
      <c r="K274" s="160">
        <v>0</v>
      </c>
      <c r="L274" s="160">
        <v>0</v>
      </c>
      <c r="M274" s="160">
        <v>0</v>
      </c>
      <c r="N274" s="397">
        <v>0</v>
      </c>
      <c r="O274" s="454">
        <v>0</v>
      </c>
      <c r="P274" s="214">
        <v>0</v>
      </c>
      <c r="Q274" s="214">
        <v>0</v>
      </c>
      <c r="R274" s="214">
        <v>0</v>
      </c>
      <c r="S274" s="215">
        <v>0</v>
      </c>
    </row>
    <row r="275" spans="1:19" ht="25.5" outlineLevel="2" x14ac:dyDescent="0.25">
      <c r="A275" s="412" t="s">
        <v>10</v>
      </c>
      <c r="B275" s="272">
        <v>3</v>
      </c>
      <c r="C275" s="163">
        <v>503803</v>
      </c>
      <c r="D275" s="402">
        <v>380501</v>
      </c>
      <c r="E275" s="403" t="s">
        <v>831</v>
      </c>
      <c r="F275" s="405">
        <v>2</v>
      </c>
      <c r="G275" s="405" t="s">
        <v>135</v>
      </c>
      <c r="H275" s="272" t="s">
        <v>2707</v>
      </c>
      <c r="I275" s="82" t="s">
        <v>2835</v>
      </c>
      <c r="J275" s="396">
        <v>800</v>
      </c>
      <c r="K275" s="160">
        <v>200</v>
      </c>
      <c r="L275" s="160">
        <v>200</v>
      </c>
      <c r="M275" s="160">
        <v>200</v>
      </c>
      <c r="N275" s="397">
        <v>200</v>
      </c>
      <c r="O275" s="454">
        <v>7826.3111600000002</v>
      </c>
      <c r="P275" s="214">
        <v>1956.57779</v>
      </c>
      <c r="Q275" s="214">
        <v>1956.57779</v>
      </c>
      <c r="R275" s="214">
        <v>1956.57779</v>
      </c>
      <c r="S275" s="215">
        <v>1956.57779</v>
      </c>
    </row>
    <row r="276" spans="1:19" ht="25.5" outlineLevel="2" x14ac:dyDescent="0.25">
      <c r="A276" s="412" t="s">
        <v>10</v>
      </c>
      <c r="B276" s="272">
        <v>3</v>
      </c>
      <c r="C276" s="163">
        <v>503803</v>
      </c>
      <c r="D276" s="402">
        <v>380501</v>
      </c>
      <c r="E276" s="403" t="s">
        <v>831</v>
      </c>
      <c r="F276" s="405">
        <v>2</v>
      </c>
      <c r="G276" s="405" t="s">
        <v>135</v>
      </c>
      <c r="H276" s="272">
        <v>22</v>
      </c>
      <c r="I276" s="82" t="s">
        <v>2836</v>
      </c>
      <c r="J276" s="396">
        <v>0</v>
      </c>
      <c r="K276" s="160">
        <v>0</v>
      </c>
      <c r="L276" s="160">
        <v>0</v>
      </c>
      <c r="M276" s="160">
        <v>0</v>
      </c>
      <c r="N276" s="397">
        <v>0</v>
      </c>
      <c r="O276" s="454">
        <v>0</v>
      </c>
      <c r="P276" s="214">
        <v>0</v>
      </c>
      <c r="Q276" s="214">
        <v>0</v>
      </c>
      <c r="R276" s="214">
        <v>0</v>
      </c>
      <c r="S276" s="215">
        <v>0</v>
      </c>
    </row>
    <row r="277" spans="1:19" ht="25.5" outlineLevel="2" x14ac:dyDescent="0.25">
      <c r="A277" s="412" t="s">
        <v>10</v>
      </c>
      <c r="B277" s="272">
        <v>3</v>
      </c>
      <c r="C277" s="163">
        <v>503809</v>
      </c>
      <c r="D277" s="402">
        <v>380901</v>
      </c>
      <c r="E277" s="403" t="s">
        <v>2743</v>
      </c>
      <c r="F277" s="405">
        <v>2</v>
      </c>
      <c r="G277" s="405" t="s">
        <v>135</v>
      </c>
      <c r="H277" s="272" t="s">
        <v>2707</v>
      </c>
      <c r="I277" s="82" t="s">
        <v>2835</v>
      </c>
      <c r="J277" s="396">
        <v>101</v>
      </c>
      <c r="K277" s="160">
        <v>26</v>
      </c>
      <c r="L277" s="160">
        <v>25</v>
      </c>
      <c r="M277" s="160">
        <v>25</v>
      </c>
      <c r="N277" s="397">
        <v>25</v>
      </c>
      <c r="O277" s="454">
        <v>1312.0392400000001</v>
      </c>
      <c r="P277" s="214">
        <v>328.00981000000002</v>
      </c>
      <c r="Q277" s="214">
        <v>328.00981000000002</v>
      </c>
      <c r="R277" s="214">
        <v>328.00981000000002</v>
      </c>
      <c r="S277" s="215">
        <v>328.00981000000002</v>
      </c>
    </row>
    <row r="278" spans="1:19" ht="25.5" outlineLevel="2" x14ac:dyDescent="0.25">
      <c r="A278" s="412" t="s">
        <v>10</v>
      </c>
      <c r="B278" s="272">
        <v>3</v>
      </c>
      <c r="C278" s="163">
        <v>503809</v>
      </c>
      <c r="D278" s="402">
        <v>380901</v>
      </c>
      <c r="E278" s="403" t="s">
        <v>2743</v>
      </c>
      <c r="F278" s="405">
        <v>2</v>
      </c>
      <c r="G278" s="405" t="s">
        <v>135</v>
      </c>
      <c r="H278" s="272">
        <v>22</v>
      </c>
      <c r="I278" s="82" t="s">
        <v>2836</v>
      </c>
      <c r="J278" s="396">
        <v>0</v>
      </c>
      <c r="K278" s="160">
        <v>0</v>
      </c>
      <c r="L278" s="160">
        <v>0</v>
      </c>
      <c r="M278" s="160">
        <v>0</v>
      </c>
      <c r="N278" s="397">
        <v>0</v>
      </c>
      <c r="O278" s="454">
        <v>0</v>
      </c>
      <c r="P278" s="214">
        <v>0</v>
      </c>
      <c r="Q278" s="214">
        <v>0</v>
      </c>
      <c r="R278" s="214">
        <v>0</v>
      </c>
      <c r="S278" s="215">
        <v>0</v>
      </c>
    </row>
    <row r="279" spans="1:19" ht="25.5" outlineLevel="2" x14ac:dyDescent="0.25">
      <c r="A279" s="412" t="s">
        <v>7</v>
      </c>
      <c r="B279" s="272">
        <v>2</v>
      </c>
      <c r="C279" s="163">
        <v>503901</v>
      </c>
      <c r="D279" s="402">
        <v>390101</v>
      </c>
      <c r="E279" s="403" t="s">
        <v>546</v>
      </c>
      <c r="F279" s="405">
        <v>2</v>
      </c>
      <c r="G279" s="405" t="s">
        <v>135</v>
      </c>
      <c r="H279" s="272" t="s">
        <v>2707</v>
      </c>
      <c r="I279" s="82" t="s">
        <v>2835</v>
      </c>
      <c r="J279" s="396">
        <v>2299</v>
      </c>
      <c r="K279" s="160">
        <v>574</v>
      </c>
      <c r="L279" s="160">
        <v>575</v>
      </c>
      <c r="M279" s="160">
        <v>575</v>
      </c>
      <c r="N279" s="397">
        <v>575</v>
      </c>
      <c r="O279" s="454">
        <v>44748.360231999999</v>
      </c>
      <c r="P279" s="214">
        <v>11187.090058</v>
      </c>
      <c r="Q279" s="214">
        <v>11187.090058</v>
      </c>
      <c r="R279" s="214">
        <v>11187.090058</v>
      </c>
      <c r="S279" s="215">
        <v>11187.090058</v>
      </c>
    </row>
    <row r="280" spans="1:19" ht="25.5" outlineLevel="2" x14ac:dyDescent="0.25">
      <c r="A280" s="412" t="s">
        <v>7</v>
      </c>
      <c r="B280" s="272">
        <v>2</v>
      </c>
      <c r="C280" s="163">
        <v>503901</v>
      </c>
      <c r="D280" s="402">
        <v>390101</v>
      </c>
      <c r="E280" s="403" t="s">
        <v>546</v>
      </c>
      <c r="F280" s="405">
        <v>2</v>
      </c>
      <c r="G280" s="405" t="s">
        <v>135</v>
      </c>
      <c r="H280" s="272">
        <v>22</v>
      </c>
      <c r="I280" s="82" t="s">
        <v>2836</v>
      </c>
      <c r="J280" s="396">
        <v>658</v>
      </c>
      <c r="K280" s="160">
        <v>163</v>
      </c>
      <c r="L280" s="160">
        <v>165</v>
      </c>
      <c r="M280" s="160">
        <v>165</v>
      </c>
      <c r="N280" s="397">
        <v>165</v>
      </c>
      <c r="O280" s="454">
        <v>27109.600000000002</v>
      </c>
      <c r="P280" s="214">
        <v>6777.4000000000005</v>
      </c>
      <c r="Q280" s="214">
        <v>6777.4000000000005</v>
      </c>
      <c r="R280" s="214">
        <v>6777.4000000000005</v>
      </c>
      <c r="S280" s="215">
        <v>6777.4000000000005</v>
      </c>
    </row>
    <row r="281" spans="1:19" ht="25.5" outlineLevel="2" x14ac:dyDescent="0.25">
      <c r="A281" s="412" t="s">
        <v>10</v>
      </c>
      <c r="B281" s="272">
        <v>2</v>
      </c>
      <c r="C281" s="406">
        <v>503902</v>
      </c>
      <c r="D281" s="402">
        <v>390801</v>
      </c>
      <c r="E281" s="403" t="s">
        <v>2744</v>
      </c>
      <c r="F281" s="405">
        <v>2</v>
      </c>
      <c r="G281" s="405" t="s">
        <v>135</v>
      </c>
      <c r="H281" s="272" t="s">
        <v>2707</v>
      </c>
      <c r="I281" s="82" t="s">
        <v>2835</v>
      </c>
      <c r="J281" s="396">
        <v>400</v>
      </c>
      <c r="K281" s="160">
        <v>100</v>
      </c>
      <c r="L281" s="160">
        <v>100</v>
      </c>
      <c r="M281" s="160">
        <v>100</v>
      </c>
      <c r="N281" s="397">
        <v>100</v>
      </c>
      <c r="O281" s="454">
        <v>9123.2360800000006</v>
      </c>
      <c r="P281" s="214">
        <v>2280.8090200000001</v>
      </c>
      <c r="Q281" s="214">
        <v>2280.8090200000001</v>
      </c>
      <c r="R281" s="214">
        <v>2280.8090200000001</v>
      </c>
      <c r="S281" s="215">
        <v>2280.8090200000001</v>
      </c>
    </row>
    <row r="282" spans="1:19" ht="25.5" outlineLevel="2" x14ac:dyDescent="0.25">
      <c r="A282" s="412" t="s">
        <v>10</v>
      </c>
      <c r="B282" s="272">
        <v>2</v>
      </c>
      <c r="C282" s="406">
        <v>503902</v>
      </c>
      <c r="D282" s="402">
        <v>390801</v>
      </c>
      <c r="E282" s="403" t="s">
        <v>2744</v>
      </c>
      <c r="F282" s="405">
        <v>2</v>
      </c>
      <c r="G282" s="405" t="s">
        <v>135</v>
      </c>
      <c r="H282" s="272">
        <v>22</v>
      </c>
      <c r="I282" s="82" t="s">
        <v>2836</v>
      </c>
      <c r="J282" s="396">
        <v>0</v>
      </c>
      <c r="K282" s="160">
        <v>0</v>
      </c>
      <c r="L282" s="160">
        <v>0</v>
      </c>
      <c r="M282" s="160">
        <v>0</v>
      </c>
      <c r="N282" s="397">
        <v>0</v>
      </c>
      <c r="O282" s="454">
        <v>0</v>
      </c>
      <c r="P282" s="214">
        <v>0</v>
      </c>
      <c r="Q282" s="214">
        <v>0</v>
      </c>
      <c r="R282" s="214">
        <v>0</v>
      </c>
      <c r="S282" s="215">
        <v>0</v>
      </c>
    </row>
    <row r="283" spans="1:19" ht="25.5" outlineLevel="2" x14ac:dyDescent="0.25">
      <c r="A283" s="412" t="s">
        <v>7</v>
      </c>
      <c r="B283" s="272">
        <v>6</v>
      </c>
      <c r="C283" s="163">
        <v>504001</v>
      </c>
      <c r="D283" s="402">
        <v>400101</v>
      </c>
      <c r="E283" s="403" t="s">
        <v>685</v>
      </c>
      <c r="F283" s="405">
        <v>2</v>
      </c>
      <c r="G283" s="405" t="s">
        <v>135</v>
      </c>
      <c r="H283" s="272" t="s">
        <v>2707</v>
      </c>
      <c r="I283" s="82" t="s">
        <v>2835</v>
      </c>
      <c r="J283" s="396">
        <v>1501</v>
      </c>
      <c r="K283" s="160">
        <v>376</v>
      </c>
      <c r="L283" s="160">
        <v>375</v>
      </c>
      <c r="M283" s="160">
        <v>375</v>
      </c>
      <c r="N283" s="397">
        <v>375</v>
      </c>
      <c r="O283" s="454">
        <v>13207.939191999998</v>
      </c>
      <c r="P283" s="214">
        <v>3301.9847979999995</v>
      </c>
      <c r="Q283" s="214">
        <v>3301.9847979999995</v>
      </c>
      <c r="R283" s="214">
        <v>3301.9847979999995</v>
      </c>
      <c r="S283" s="215">
        <v>3301.9847979999995</v>
      </c>
    </row>
    <row r="284" spans="1:19" ht="25.5" outlineLevel="2" x14ac:dyDescent="0.25">
      <c r="A284" s="412" t="s">
        <v>7</v>
      </c>
      <c r="B284" s="272">
        <v>6</v>
      </c>
      <c r="C284" s="163">
        <v>504001</v>
      </c>
      <c r="D284" s="402">
        <v>400101</v>
      </c>
      <c r="E284" s="403" t="s">
        <v>685</v>
      </c>
      <c r="F284" s="405">
        <v>2</v>
      </c>
      <c r="G284" s="405" t="s">
        <v>135</v>
      </c>
      <c r="H284" s="272">
        <v>22</v>
      </c>
      <c r="I284" s="82" t="s">
        <v>2836</v>
      </c>
      <c r="J284" s="396">
        <v>0</v>
      </c>
      <c r="K284" s="160">
        <v>0</v>
      </c>
      <c r="L284" s="160">
        <v>0</v>
      </c>
      <c r="M284" s="160">
        <v>0</v>
      </c>
      <c r="N284" s="397">
        <v>0</v>
      </c>
      <c r="O284" s="454">
        <v>0</v>
      </c>
      <c r="P284" s="214">
        <v>0</v>
      </c>
      <c r="Q284" s="214">
        <v>0</v>
      </c>
      <c r="R284" s="214">
        <v>0</v>
      </c>
      <c r="S284" s="215">
        <v>0</v>
      </c>
    </row>
    <row r="285" spans="1:19" ht="25.5" outlineLevel="2" x14ac:dyDescent="0.25">
      <c r="A285" s="412" t="s">
        <v>7</v>
      </c>
      <c r="B285" s="272">
        <v>6</v>
      </c>
      <c r="C285" s="163">
        <v>504002</v>
      </c>
      <c r="D285" s="402">
        <v>400201</v>
      </c>
      <c r="E285" s="403" t="s">
        <v>694</v>
      </c>
      <c r="F285" s="405">
        <v>2</v>
      </c>
      <c r="G285" s="405" t="s">
        <v>135</v>
      </c>
      <c r="H285" s="272" t="s">
        <v>2707</v>
      </c>
      <c r="I285" s="82" t="s">
        <v>2835</v>
      </c>
      <c r="J285" s="396">
        <v>1301</v>
      </c>
      <c r="K285" s="160">
        <v>326</v>
      </c>
      <c r="L285" s="160">
        <v>325</v>
      </c>
      <c r="M285" s="160">
        <v>325</v>
      </c>
      <c r="N285" s="397">
        <v>325</v>
      </c>
      <c r="O285" s="454">
        <v>9857.0479424000005</v>
      </c>
      <c r="P285" s="214">
        <v>2464.2619856000001</v>
      </c>
      <c r="Q285" s="214">
        <v>2464.2619856000001</v>
      </c>
      <c r="R285" s="214">
        <v>2464.2619856000001</v>
      </c>
      <c r="S285" s="215">
        <v>2464.2619856000001</v>
      </c>
    </row>
    <row r="286" spans="1:19" ht="25.5" outlineLevel="2" x14ac:dyDescent="0.25">
      <c r="A286" s="412" t="s">
        <v>7</v>
      </c>
      <c r="B286" s="272">
        <v>6</v>
      </c>
      <c r="C286" s="163">
        <v>504002</v>
      </c>
      <c r="D286" s="402">
        <v>400201</v>
      </c>
      <c r="E286" s="403" t="s">
        <v>694</v>
      </c>
      <c r="F286" s="405">
        <v>2</v>
      </c>
      <c r="G286" s="405" t="s">
        <v>135</v>
      </c>
      <c r="H286" s="272">
        <v>22</v>
      </c>
      <c r="I286" s="82" t="s">
        <v>2836</v>
      </c>
      <c r="J286" s="396">
        <v>0</v>
      </c>
      <c r="K286" s="160">
        <v>0</v>
      </c>
      <c r="L286" s="160">
        <v>0</v>
      </c>
      <c r="M286" s="160">
        <v>0</v>
      </c>
      <c r="N286" s="397">
        <v>0</v>
      </c>
      <c r="O286" s="454">
        <v>0</v>
      </c>
      <c r="P286" s="214">
        <v>0</v>
      </c>
      <c r="Q286" s="214">
        <v>0</v>
      </c>
      <c r="R286" s="214">
        <v>0</v>
      </c>
      <c r="S286" s="215">
        <v>0</v>
      </c>
    </row>
    <row r="287" spans="1:19" ht="25.5" outlineLevel="2" x14ac:dyDescent="0.25">
      <c r="A287" s="412" t="s">
        <v>7</v>
      </c>
      <c r="B287" s="272">
        <v>1</v>
      </c>
      <c r="C287" s="163">
        <v>504101</v>
      </c>
      <c r="D287" s="402">
        <v>410101</v>
      </c>
      <c r="E287" s="403" t="s">
        <v>695</v>
      </c>
      <c r="F287" s="405">
        <v>2</v>
      </c>
      <c r="G287" s="405" t="s">
        <v>135</v>
      </c>
      <c r="H287" s="272" t="s">
        <v>2707</v>
      </c>
      <c r="I287" s="82" t="s">
        <v>2835</v>
      </c>
      <c r="J287" s="396">
        <v>13849</v>
      </c>
      <c r="K287" s="160">
        <v>3463</v>
      </c>
      <c r="L287" s="160">
        <v>3462</v>
      </c>
      <c r="M287" s="160">
        <v>3462</v>
      </c>
      <c r="N287" s="397">
        <v>3462</v>
      </c>
      <c r="O287" s="454">
        <v>191339.96186719992</v>
      </c>
      <c r="P287" s="214">
        <v>47834.99046679998</v>
      </c>
      <c r="Q287" s="214">
        <v>47834.99046679998</v>
      </c>
      <c r="R287" s="214">
        <v>47834.99046679998</v>
      </c>
      <c r="S287" s="215">
        <v>47834.99046679998</v>
      </c>
    </row>
    <row r="288" spans="1:19" ht="25.5" outlineLevel="2" x14ac:dyDescent="0.25">
      <c r="A288" s="412" t="s">
        <v>7</v>
      </c>
      <c r="B288" s="272">
        <v>1</v>
      </c>
      <c r="C288" s="163">
        <v>504101</v>
      </c>
      <c r="D288" s="402">
        <v>410101</v>
      </c>
      <c r="E288" s="403" t="s">
        <v>695</v>
      </c>
      <c r="F288" s="405">
        <v>2</v>
      </c>
      <c r="G288" s="405" t="s">
        <v>135</v>
      </c>
      <c r="H288" s="272">
        <v>22</v>
      </c>
      <c r="I288" s="82" t="s">
        <v>2836</v>
      </c>
      <c r="J288" s="396">
        <v>2043</v>
      </c>
      <c r="K288" s="160">
        <v>510</v>
      </c>
      <c r="L288" s="160">
        <v>511</v>
      </c>
      <c r="M288" s="160">
        <v>511</v>
      </c>
      <c r="N288" s="397">
        <v>511</v>
      </c>
      <c r="O288" s="454">
        <v>87321.490919999953</v>
      </c>
      <c r="P288" s="214">
        <v>21830.372729999988</v>
      </c>
      <c r="Q288" s="214">
        <v>21830.372729999988</v>
      </c>
      <c r="R288" s="214">
        <v>21830.372729999988</v>
      </c>
      <c r="S288" s="215">
        <v>21830.372729999988</v>
      </c>
    </row>
    <row r="289" spans="1:19" ht="38.25" outlineLevel="2" x14ac:dyDescent="0.25">
      <c r="A289" s="412" t="s">
        <v>9</v>
      </c>
      <c r="B289" s="272">
        <v>1</v>
      </c>
      <c r="C289" s="163">
        <v>504106</v>
      </c>
      <c r="D289" s="402">
        <v>410601</v>
      </c>
      <c r="E289" s="403" t="s">
        <v>2745</v>
      </c>
      <c r="F289" s="405">
        <v>2</v>
      </c>
      <c r="G289" s="405" t="s">
        <v>135</v>
      </c>
      <c r="H289" s="272" t="s">
        <v>2707</v>
      </c>
      <c r="I289" s="82" t="s">
        <v>2835</v>
      </c>
      <c r="J289" s="396">
        <v>1900</v>
      </c>
      <c r="K289" s="160">
        <v>475</v>
      </c>
      <c r="L289" s="160">
        <v>475</v>
      </c>
      <c r="M289" s="160">
        <v>475</v>
      </c>
      <c r="N289" s="397">
        <v>475</v>
      </c>
      <c r="O289" s="454">
        <v>16683.767735999998</v>
      </c>
      <c r="P289" s="214">
        <v>4170.9419339999995</v>
      </c>
      <c r="Q289" s="214">
        <v>4170.9419339999995</v>
      </c>
      <c r="R289" s="214">
        <v>4170.9419339999995</v>
      </c>
      <c r="S289" s="215">
        <v>4170.9419339999995</v>
      </c>
    </row>
    <row r="290" spans="1:19" ht="38.25" outlineLevel="2" x14ac:dyDescent="0.25">
      <c r="A290" s="412" t="s">
        <v>9</v>
      </c>
      <c r="B290" s="272">
        <v>1</v>
      </c>
      <c r="C290" s="163">
        <v>504106</v>
      </c>
      <c r="D290" s="402">
        <v>410601</v>
      </c>
      <c r="E290" s="403" t="s">
        <v>2745</v>
      </c>
      <c r="F290" s="405">
        <v>2</v>
      </c>
      <c r="G290" s="405" t="s">
        <v>135</v>
      </c>
      <c r="H290" s="272">
        <v>22</v>
      </c>
      <c r="I290" s="82" t="s">
        <v>2836</v>
      </c>
      <c r="J290" s="396">
        <v>0</v>
      </c>
      <c r="K290" s="160">
        <v>0</v>
      </c>
      <c r="L290" s="160">
        <v>0</v>
      </c>
      <c r="M290" s="160">
        <v>0</v>
      </c>
      <c r="N290" s="397">
        <v>0</v>
      </c>
      <c r="O290" s="454">
        <v>0</v>
      </c>
      <c r="P290" s="214">
        <v>0</v>
      </c>
      <c r="Q290" s="214">
        <v>0</v>
      </c>
      <c r="R290" s="214">
        <v>0</v>
      </c>
      <c r="S290" s="215">
        <v>0</v>
      </c>
    </row>
    <row r="291" spans="1:19" ht="25.5" outlineLevel="2" x14ac:dyDescent="0.25">
      <c r="A291" s="412" t="s">
        <v>7</v>
      </c>
      <c r="B291" s="272">
        <v>1</v>
      </c>
      <c r="C291" s="163">
        <v>504114</v>
      </c>
      <c r="D291" s="402">
        <v>411401</v>
      </c>
      <c r="E291" s="403" t="s">
        <v>2746</v>
      </c>
      <c r="F291" s="405">
        <v>2</v>
      </c>
      <c r="G291" s="405" t="s">
        <v>135</v>
      </c>
      <c r="H291" s="272" t="s">
        <v>2707</v>
      </c>
      <c r="I291" s="82" t="s">
        <v>2835</v>
      </c>
      <c r="J291" s="396">
        <v>691</v>
      </c>
      <c r="K291" s="160">
        <v>172</v>
      </c>
      <c r="L291" s="160">
        <v>173</v>
      </c>
      <c r="M291" s="160">
        <v>173</v>
      </c>
      <c r="N291" s="397">
        <v>173</v>
      </c>
      <c r="O291" s="454">
        <v>11134.905566400001</v>
      </c>
      <c r="P291" s="214">
        <v>2783.7263916000002</v>
      </c>
      <c r="Q291" s="214">
        <v>2783.7263916000002</v>
      </c>
      <c r="R291" s="214">
        <v>2783.7263916000002</v>
      </c>
      <c r="S291" s="215">
        <v>2783.7263916000002</v>
      </c>
    </row>
    <row r="292" spans="1:19" ht="25.5" outlineLevel="2" x14ac:dyDescent="0.25">
      <c r="A292" s="412" t="s">
        <v>7</v>
      </c>
      <c r="B292" s="272">
        <v>1</v>
      </c>
      <c r="C292" s="163">
        <v>504114</v>
      </c>
      <c r="D292" s="402">
        <v>411401</v>
      </c>
      <c r="E292" s="403" t="s">
        <v>2746</v>
      </c>
      <c r="F292" s="405">
        <v>2</v>
      </c>
      <c r="G292" s="405" t="s">
        <v>135</v>
      </c>
      <c r="H292" s="272">
        <v>22</v>
      </c>
      <c r="I292" s="82" t="s">
        <v>2836</v>
      </c>
      <c r="J292" s="396">
        <v>0</v>
      </c>
      <c r="K292" s="160">
        <v>0</v>
      </c>
      <c r="L292" s="160">
        <v>0</v>
      </c>
      <c r="M292" s="160">
        <v>0</v>
      </c>
      <c r="N292" s="397">
        <v>0</v>
      </c>
      <c r="O292" s="454">
        <v>0</v>
      </c>
      <c r="P292" s="214">
        <v>0</v>
      </c>
      <c r="Q292" s="214">
        <v>0</v>
      </c>
      <c r="R292" s="214">
        <v>0</v>
      </c>
      <c r="S292" s="215">
        <v>0</v>
      </c>
    </row>
    <row r="293" spans="1:19" ht="25.5" outlineLevel="2" x14ac:dyDescent="0.25">
      <c r="A293" s="412" t="s">
        <v>7</v>
      </c>
      <c r="B293" s="272">
        <v>5</v>
      </c>
      <c r="C293" s="163">
        <v>504201</v>
      </c>
      <c r="D293" s="402">
        <v>420101</v>
      </c>
      <c r="E293" s="403" t="s">
        <v>723</v>
      </c>
      <c r="F293" s="405">
        <v>2</v>
      </c>
      <c r="G293" s="405" t="s">
        <v>135</v>
      </c>
      <c r="H293" s="272" t="s">
        <v>2707</v>
      </c>
      <c r="I293" s="82" t="s">
        <v>2835</v>
      </c>
      <c r="J293" s="396">
        <v>1050</v>
      </c>
      <c r="K293" s="160">
        <v>261</v>
      </c>
      <c r="L293" s="160">
        <v>263</v>
      </c>
      <c r="M293" s="160">
        <v>263</v>
      </c>
      <c r="N293" s="397">
        <v>263</v>
      </c>
      <c r="O293" s="454">
        <v>10812.965656</v>
      </c>
      <c r="P293" s="214">
        <v>2703.2414140000001</v>
      </c>
      <c r="Q293" s="214">
        <v>2703.2414140000001</v>
      </c>
      <c r="R293" s="214">
        <v>2703.2414140000001</v>
      </c>
      <c r="S293" s="215">
        <v>2703.2414140000001</v>
      </c>
    </row>
    <row r="294" spans="1:19" ht="25.5" outlineLevel="2" x14ac:dyDescent="0.25">
      <c r="A294" s="412" t="s">
        <v>7</v>
      </c>
      <c r="B294" s="272">
        <v>5</v>
      </c>
      <c r="C294" s="163">
        <v>504201</v>
      </c>
      <c r="D294" s="402">
        <v>420101</v>
      </c>
      <c r="E294" s="403" t="s">
        <v>723</v>
      </c>
      <c r="F294" s="405">
        <v>2</v>
      </c>
      <c r="G294" s="405" t="s">
        <v>135</v>
      </c>
      <c r="H294" s="272">
        <v>22</v>
      </c>
      <c r="I294" s="82" t="s">
        <v>2836</v>
      </c>
      <c r="J294" s="396">
        <v>100</v>
      </c>
      <c r="K294" s="160">
        <v>25</v>
      </c>
      <c r="L294" s="160">
        <v>25</v>
      </c>
      <c r="M294" s="160">
        <v>25</v>
      </c>
      <c r="N294" s="397">
        <v>25</v>
      </c>
      <c r="O294" s="454">
        <v>1493.9409999999998</v>
      </c>
      <c r="P294" s="214">
        <v>373.48524999999995</v>
      </c>
      <c r="Q294" s="214">
        <v>373.48524999999995</v>
      </c>
      <c r="R294" s="214">
        <v>373.48524999999995</v>
      </c>
      <c r="S294" s="215">
        <v>373.48524999999995</v>
      </c>
    </row>
    <row r="295" spans="1:19" ht="25.5" outlineLevel="2" x14ac:dyDescent="0.25">
      <c r="A295" s="412" t="s">
        <v>10</v>
      </c>
      <c r="B295" s="272">
        <v>5</v>
      </c>
      <c r="C295" s="163">
        <v>504202</v>
      </c>
      <c r="D295" s="402">
        <v>420201</v>
      </c>
      <c r="E295" s="403" t="s">
        <v>214</v>
      </c>
      <c r="F295" s="405">
        <v>2</v>
      </c>
      <c r="G295" s="405" t="s">
        <v>135</v>
      </c>
      <c r="H295" s="272" t="s">
        <v>2707</v>
      </c>
      <c r="I295" s="82" t="s">
        <v>2835</v>
      </c>
      <c r="J295" s="396">
        <v>1999</v>
      </c>
      <c r="K295" s="160">
        <v>499</v>
      </c>
      <c r="L295" s="160">
        <v>500</v>
      </c>
      <c r="M295" s="160">
        <v>500</v>
      </c>
      <c r="N295" s="397">
        <v>500</v>
      </c>
      <c r="O295" s="454">
        <v>27229.261328000004</v>
      </c>
      <c r="P295" s="214">
        <v>6807.315332000001</v>
      </c>
      <c r="Q295" s="214">
        <v>6807.315332000001</v>
      </c>
      <c r="R295" s="214">
        <v>6807.315332000001</v>
      </c>
      <c r="S295" s="215">
        <v>6807.315332000001</v>
      </c>
    </row>
    <row r="296" spans="1:19" ht="25.5" outlineLevel="2" x14ac:dyDescent="0.25">
      <c r="A296" s="412" t="s">
        <v>10</v>
      </c>
      <c r="B296" s="272">
        <v>5</v>
      </c>
      <c r="C296" s="163">
        <v>504202</v>
      </c>
      <c r="D296" s="402">
        <v>420201</v>
      </c>
      <c r="E296" s="403" t="s">
        <v>214</v>
      </c>
      <c r="F296" s="405">
        <v>2</v>
      </c>
      <c r="G296" s="405" t="s">
        <v>135</v>
      </c>
      <c r="H296" s="272">
        <v>22</v>
      </c>
      <c r="I296" s="82" t="s">
        <v>2836</v>
      </c>
      <c r="J296" s="396">
        <v>0</v>
      </c>
      <c r="K296" s="160">
        <v>0</v>
      </c>
      <c r="L296" s="160">
        <v>0</v>
      </c>
      <c r="M296" s="160">
        <v>0</v>
      </c>
      <c r="N296" s="397">
        <v>0</v>
      </c>
      <c r="O296" s="454">
        <v>0</v>
      </c>
      <c r="P296" s="214">
        <v>0</v>
      </c>
      <c r="Q296" s="214">
        <v>0</v>
      </c>
      <c r="R296" s="214">
        <v>0</v>
      </c>
      <c r="S296" s="215">
        <v>0</v>
      </c>
    </row>
    <row r="297" spans="1:19" ht="38.25" outlineLevel="2" x14ac:dyDescent="0.25">
      <c r="A297" s="412" t="s">
        <v>9</v>
      </c>
      <c r="B297" s="272">
        <v>5</v>
      </c>
      <c r="C297" s="163">
        <v>504301</v>
      </c>
      <c r="D297" s="402">
        <v>430101</v>
      </c>
      <c r="E297" s="403" t="s">
        <v>821</v>
      </c>
      <c r="F297" s="405">
        <v>2</v>
      </c>
      <c r="G297" s="405" t="s">
        <v>135</v>
      </c>
      <c r="H297" s="272" t="s">
        <v>2707</v>
      </c>
      <c r="I297" s="82" t="s">
        <v>2835</v>
      </c>
      <c r="J297" s="396">
        <v>450</v>
      </c>
      <c r="K297" s="160">
        <v>111</v>
      </c>
      <c r="L297" s="160">
        <v>113</v>
      </c>
      <c r="M297" s="160">
        <v>113</v>
      </c>
      <c r="N297" s="397">
        <v>113</v>
      </c>
      <c r="O297" s="454">
        <v>4203.1761279999992</v>
      </c>
      <c r="P297" s="214">
        <v>1050.7940319999998</v>
      </c>
      <c r="Q297" s="214">
        <v>1050.7940319999998</v>
      </c>
      <c r="R297" s="214">
        <v>1050.7940319999998</v>
      </c>
      <c r="S297" s="215">
        <v>1050.7940319999998</v>
      </c>
    </row>
    <row r="298" spans="1:19" ht="38.25" outlineLevel="2" x14ac:dyDescent="0.25">
      <c r="A298" s="412" t="s">
        <v>9</v>
      </c>
      <c r="B298" s="272">
        <v>5</v>
      </c>
      <c r="C298" s="163">
        <v>504301</v>
      </c>
      <c r="D298" s="402">
        <v>430101</v>
      </c>
      <c r="E298" s="403" t="s">
        <v>821</v>
      </c>
      <c r="F298" s="405">
        <v>2</v>
      </c>
      <c r="G298" s="405" t="s">
        <v>135</v>
      </c>
      <c r="H298" s="272">
        <v>22</v>
      </c>
      <c r="I298" s="82" t="s">
        <v>2836</v>
      </c>
      <c r="J298" s="396">
        <v>0</v>
      </c>
      <c r="K298" s="160">
        <v>0</v>
      </c>
      <c r="L298" s="160">
        <v>0</v>
      </c>
      <c r="M298" s="160">
        <v>0</v>
      </c>
      <c r="N298" s="397">
        <v>0</v>
      </c>
      <c r="O298" s="454">
        <v>0</v>
      </c>
      <c r="P298" s="214">
        <v>0</v>
      </c>
      <c r="Q298" s="214">
        <v>0</v>
      </c>
      <c r="R298" s="214">
        <v>0</v>
      </c>
      <c r="S298" s="215">
        <v>0</v>
      </c>
    </row>
    <row r="299" spans="1:19" ht="25.5" outlineLevel="2" x14ac:dyDescent="0.25">
      <c r="A299" s="412" t="s">
        <v>7</v>
      </c>
      <c r="B299" s="272">
        <v>5</v>
      </c>
      <c r="C299" s="163">
        <v>504403</v>
      </c>
      <c r="D299" s="402">
        <v>440101</v>
      </c>
      <c r="E299" s="403" t="s">
        <v>672</v>
      </c>
      <c r="F299" s="405">
        <v>2</v>
      </c>
      <c r="G299" s="405" t="s">
        <v>135</v>
      </c>
      <c r="H299" s="272" t="s">
        <v>2707</v>
      </c>
      <c r="I299" s="82" t="s">
        <v>2835</v>
      </c>
      <c r="J299" s="396">
        <v>1700</v>
      </c>
      <c r="K299" s="160">
        <v>425</v>
      </c>
      <c r="L299" s="160">
        <v>425</v>
      </c>
      <c r="M299" s="160">
        <v>425</v>
      </c>
      <c r="N299" s="397">
        <v>425</v>
      </c>
      <c r="O299" s="454">
        <v>17188.097715200001</v>
      </c>
      <c r="P299" s="214">
        <v>4297.0244288000004</v>
      </c>
      <c r="Q299" s="214">
        <v>4297.0244288000004</v>
      </c>
      <c r="R299" s="214">
        <v>4297.0244288000004</v>
      </c>
      <c r="S299" s="215">
        <v>4297.0244288000004</v>
      </c>
    </row>
    <row r="300" spans="1:19" ht="25.5" outlineLevel="2" x14ac:dyDescent="0.25">
      <c r="A300" s="412" t="s">
        <v>7</v>
      </c>
      <c r="B300" s="272">
        <v>5</v>
      </c>
      <c r="C300" s="163">
        <v>504403</v>
      </c>
      <c r="D300" s="402">
        <v>440101</v>
      </c>
      <c r="E300" s="403" t="s">
        <v>672</v>
      </c>
      <c r="F300" s="405">
        <v>2</v>
      </c>
      <c r="G300" s="405" t="s">
        <v>135</v>
      </c>
      <c r="H300" s="272">
        <v>22</v>
      </c>
      <c r="I300" s="82" t="s">
        <v>2836</v>
      </c>
      <c r="J300" s="396">
        <v>0</v>
      </c>
      <c r="K300" s="160">
        <v>0</v>
      </c>
      <c r="L300" s="160">
        <v>0</v>
      </c>
      <c r="M300" s="160">
        <v>0</v>
      </c>
      <c r="N300" s="397">
        <v>0</v>
      </c>
      <c r="O300" s="454">
        <v>0</v>
      </c>
      <c r="P300" s="214">
        <v>0</v>
      </c>
      <c r="Q300" s="214">
        <v>0</v>
      </c>
      <c r="R300" s="214">
        <v>0</v>
      </c>
      <c r="S300" s="215">
        <v>0</v>
      </c>
    </row>
    <row r="301" spans="1:19" ht="38.25" outlineLevel="2" x14ac:dyDescent="0.25">
      <c r="A301" s="412" t="s">
        <v>9</v>
      </c>
      <c r="B301" s="272">
        <v>5</v>
      </c>
      <c r="C301" s="163">
        <v>504407</v>
      </c>
      <c r="D301" s="402">
        <v>440201</v>
      </c>
      <c r="E301" s="403" t="s">
        <v>627</v>
      </c>
      <c r="F301" s="405">
        <v>2</v>
      </c>
      <c r="G301" s="405" t="s">
        <v>135</v>
      </c>
      <c r="H301" s="272" t="s">
        <v>2707</v>
      </c>
      <c r="I301" s="82" t="s">
        <v>2835</v>
      </c>
      <c r="J301" s="396">
        <v>899</v>
      </c>
      <c r="K301" s="160">
        <v>224</v>
      </c>
      <c r="L301" s="160">
        <v>225</v>
      </c>
      <c r="M301" s="160">
        <v>225</v>
      </c>
      <c r="N301" s="397">
        <v>225</v>
      </c>
      <c r="O301" s="454">
        <v>8682.1304640000017</v>
      </c>
      <c r="P301" s="214">
        <v>2170.5326160000004</v>
      </c>
      <c r="Q301" s="214">
        <v>2170.5326160000004</v>
      </c>
      <c r="R301" s="214">
        <v>2170.5326160000004</v>
      </c>
      <c r="S301" s="215">
        <v>2170.5326160000004</v>
      </c>
    </row>
    <row r="302" spans="1:19" ht="38.25" outlineLevel="2" x14ac:dyDescent="0.25">
      <c r="A302" s="412" t="s">
        <v>9</v>
      </c>
      <c r="B302" s="272">
        <v>5</v>
      </c>
      <c r="C302" s="163">
        <v>504407</v>
      </c>
      <c r="D302" s="402">
        <v>440201</v>
      </c>
      <c r="E302" s="403" t="s">
        <v>627</v>
      </c>
      <c r="F302" s="405">
        <v>2</v>
      </c>
      <c r="G302" s="405" t="s">
        <v>135</v>
      </c>
      <c r="H302" s="272">
        <v>22</v>
      </c>
      <c r="I302" s="82" t="s">
        <v>2836</v>
      </c>
      <c r="J302" s="396">
        <v>0</v>
      </c>
      <c r="K302" s="160">
        <v>0</v>
      </c>
      <c r="L302" s="160">
        <v>0</v>
      </c>
      <c r="M302" s="160">
        <v>0</v>
      </c>
      <c r="N302" s="397">
        <v>0</v>
      </c>
      <c r="O302" s="454">
        <v>0</v>
      </c>
      <c r="P302" s="214">
        <v>0</v>
      </c>
      <c r="Q302" s="214">
        <v>0</v>
      </c>
      <c r="R302" s="214">
        <v>0</v>
      </c>
      <c r="S302" s="215">
        <v>0</v>
      </c>
    </row>
    <row r="303" spans="1:19" ht="25.5" outlineLevel="2" x14ac:dyDescent="0.25">
      <c r="A303" s="412" t="s">
        <v>7</v>
      </c>
      <c r="B303" s="272">
        <v>5</v>
      </c>
      <c r="C303" s="163">
        <v>504408</v>
      </c>
      <c r="D303" s="402">
        <v>440501</v>
      </c>
      <c r="E303" s="403" t="s">
        <v>665</v>
      </c>
      <c r="F303" s="405">
        <v>2</v>
      </c>
      <c r="G303" s="405" t="s">
        <v>135</v>
      </c>
      <c r="H303" s="272" t="s">
        <v>2707</v>
      </c>
      <c r="I303" s="82" t="s">
        <v>2835</v>
      </c>
      <c r="J303" s="396">
        <v>1100</v>
      </c>
      <c r="K303" s="160">
        <v>275</v>
      </c>
      <c r="L303" s="160">
        <v>275</v>
      </c>
      <c r="M303" s="160">
        <v>275</v>
      </c>
      <c r="N303" s="397">
        <v>275</v>
      </c>
      <c r="O303" s="454">
        <v>8529.8246240000008</v>
      </c>
      <c r="P303" s="214">
        <v>2132.4561560000002</v>
      </c>
      <c r="Q303" s="214">
        <v>2132.4561560000002</v>
      </c>
      <c r="R303" s="214">
        <v>2132.4561560000002</v>
      </c>
      <c r="S303" s="215">
        <v>2132.4561560000002</v>
      </c>
    </row>
    <row r="304" spans="1:19" ht="25.5" outlineLevel="2" x14ac:dyDescent="0.25">
      <c r="A304" s="412" t="s">
        <v>7</v>
      </c>
      <c r="B304" s="272">
        <v>5</v>
      </c>
      <c r="C304" s="163">
        <v>504408</v>
      </c>
      <c r="D304" s="402">
        <v>440501</v>
      </c>
      <c r="E304" s="403" t="s">
        <v>665</v>
      </c>
      <c r="F304" s="405">
        <v>2</v>
      </c>
      <c r="G304" s="405" t="s">
        <v>135</v>
      </c>
      <c r="H304" s="272">
        <v>22</v>
      </c>
      <c r="I304" s="82" t="s">
        <v>2836</v>
      </c>
      <c r="J304" s="396">
        <v>0</v>
      </c>
      <c r="K304" s="160">
        <v>0</v>
      </c>
      <c r="L304" s="160">
        <v>0</v>
      </c>
      <c r="M304" s="160">
        <v>0</v>
      </c>
      <c r="N304" s="397">
        <v>0</v>
      </c>
      <c r="O304" s="454">
        <v>0</v>
      </c>
      <c r="P304" s="214">
        <v>0</v>
      </c>
      <c r="Q304" s="214">
        <v>0</v>
      </c>
      <c r="R304" s="214">
        <v>0</v>
      </c>
      <c r="S304" s="215">
        <v>0</v>
      </c>
    </row>
    <row r="305" spans="1:19" ht="25.5" outlineLevel="2" x14ac:dyDescent="0.25">
      <c r="A305" s="412" t="s">
        <v>7</v>
      </c>
      <c r="B305" s="272">
        <v>5</v>
      </c>
      <c r="C305" s="163">
        <v>504410</v>
      </c>
      <c r="D305" s="402">
        <v>440701</v>
      </c>
      <c r="E305" s="403" t="s">
        <v>667</v>
      </c>
      <c r="F305" s="405">
        <v>2</v>
      </c>
      <c r="G305" s="405" t="s">
        <v>135</v>
      </c>
      <c r="H305" s="272" t="s">
        <v>2707</v>
      </c>
      <c r="I305" s="82" t="s">
        <v>2835</v>
      </c>
      <c r="J305" s="396">
        <v>300</v>
      </c>
      <c r="K305" s="160">
        <v>75</v>
      </c>
      <c r="L305" s="160">
        <v>75</v>
      </c>
      <c r="M305" s="160">
        <v>75</v>
      </c>
      <c r="N305" s="397">
        <v>75</v>
      </c>
      <c r="O305" s="454">
        <v>2347.7189520000002</v>
      </c>
      <c r="P305" s="214">
        <v>586.92973800000004</v>
      </c>
      <c r="Q305" s="214">
        <v>586.92973800000004</v>
      </c>
      <c r="R305" s="214">
        <v>586.92973800000004</v>
      </c>
      <c r="S305" s="215">
        <v>586.92973800000004</v>
      </c>
    </row>
    <row r="306" spans="1:19" ht="25.5" outlineLevel="2" x14ac:dyDescent="0.25">
      <c r="A306" s="412" t="s">
        <v>7</v>
      </c>
      <c r="B306" s="272">
        <v>5</v>
      </c>
      <c r="C306" s="163">
        <v>504410</v>
      </c>
      <c r="D306" s="402">
        <v>440701</v>
      </c>
      <c r="E306" s="403" t="s">
        <v>667</v>
      </c>
      <c r="F306" s="405">
        <v>2</v>
      </c>
      <c r="G306" s="405" t="s">
        <v>135</v>
      </c>
      <c r="H306" s="272">
        <v>22</v>
      </c>
      <c r="I306" s="82" t="s">
        <v>2836</v>
      </c>
      <c r="J306" s="396">
        <v>0</v>
      </c>
      <c r="K306" s="160">
        <v>0</v>
      </c>
      <c r="L306" s="160">
        <v>0</v>
      </c>
      <c r="M306" s="160">
        <v>0</v>
      </c>
      <c r="N306" s="397">
        <v>0</v>
      </c>
      <c r="O306" s="454">
        <v>0</v>
      </c>
      <c r="P306" s="214">
        <v>0</v>
      </c>
      <c r="Q306" s="214">
        <v>0</v>
      </c>
      <c r="R306" s="214">
        <v>0</v>
      </c>
      <c r="S306" s="215">
        <v>0</v>
      </c>
    </row>
    <row r="307" spans="1:19" ht="25.5" outlineLevel="2" x14ac:dyDescent="0.25">
      <c r="A307" s="412" t="s">
        <v>10</v>
      </c>
      <c r="B307" s="272">
        <v>5</v>
      </c>
      <c r="C307" s="163">
        <v>504414</v>
      </c>
      <c r="D307" s="402">
        <v>441201</v>
      </c>
      <c r="E307" s="403" t="s">
        <v>2102</v>
      </c>
      <c r="F307" s="405">
        <v>2</v>
      </c>
      <c r="G307" s="405" t="s">
        <v>135</v>
      </c>
      <c r="H307" s="272" t="s">
        <v>2707</v>
      </c>
      <c r="I307" s="82" t="s">
        <v>2835</v>
      </c>
      <c r="J307" s="396">
        <v>70</v>
      </c>
      <c r="K307" s="160">
        <v>16</v>
      </c>
      <c r="L307" s="160">
        <v>18</v>
      </c>
      <c r="M307" s="160">
        <v>18</v>
      </c>
      <c r="N307" s="397">
        <v>18</v>
      </c>
      <c r="O307" s="454">
        <v>854.54039999999998</v>
      </c>
      <c r="P307" s="214">
        <v>213.63509999999999</v>
      </c>
      <c r="Q307" s="214">
        <v>213.63509999999999</v>
      </c>
      <c r="R307" s="214">
        <v>213.63509999999999</v>
      </c>
      <c r="S307" s="215">
        <v>213.63509999999999</v>
      </c>
    </row>
    <row r="308" spans="1:19" ht="25.5" outlineLevel="2" x14ac:dyDescent="0.25">
      <c r="A308" s="412" t="s">
        <v>10</v>
      </c>
      <c r="B308" s="272">
        <v>5</v>
      </c>
      <c r="C308" s="163">
        <v>504414</v>
      </c>
      <c r="D308" s="402">
        <v>441201</v>
      </c>
      <c r="E308" s="403" t="s">
        <v>2102</v>
      </c>
      <c r="F308" s="405">
        <v>2</v>
      </c>
      <c r="G308" s="405" t="s">
        <v>135</v>
      </c>
      <c r="H308" s="272">
        <v>22</v>
      </c>
      <c r="I308" s="82" t="s">
        <v>2836</v>
      </c>
      <c r="J308" s="396">
        <v>0</v>
      </c>
      <c r="K308" s="160">
        <v>0</v>
      </c>
      <c r="L308" s="160">
        <v>0</v>
      </c>
      <c r="M308" s="160">
        <v>0</v>
      </c>
      <c r="N308" s="397">
        <v>0</v>
      </c>
      <c r="O308" s="454">
        <v>0</v>
      </c>
      <c r="P308" s="214">
        <v>0</v>
      </c>
      <c r="Q308" s="214">
        <v>0</v>
      </c>
      <c r="R308" s="214">
        <v>0</v>
      </c>
      <c r="S308" s="215">
        <v>0</v>
      </c>
    </row>
    <row r="309" spans="1:19" ht="25.5" outlineLevel="2" x14ac:dyDescent="0.25">
      <c r="A309" s="412" t="s">
        <v>7</v>
      </c>
      <c r="B309" s="272">
        <v>7</v>
      </c>
      <c r="C309" s="163">
        <v>504501</v>
      </c>
      <c r="D309" s="402">
        <v>450101</v>
      </c>
      <c r="E309" s="403" t="s">
        <v>806</v>
      </c>
      <c r="F309" s="405">
        <v>2</v>
      </c>
      <c r="G309" s="405" t="s">
        <v>135</v>
      </c>
      <c r="H309" s="272" t="s">
        <v>2707</v>
      </c>
      <c r="I309" s="82" t="s">
        <v>2835</v>
      </c>
      <c r="J309" s="396">
        <v>5499</v>
      </c>
      <c r="K309" s="160">
        <v>1374</v>
      </c>
      <c r="L309" s="160">
        <v>1375</v>
      </c>
      <c r="M309" s="160">
        <v>1375</v>
      </c>
      <c r="N309" s="397">
        <v>1375</v>
      </c>
      <c r="O309" s="454">
        <v>70502.251897599985</v>
      </c>
      <c r="P309" s="214">
        <v>17625.562974399996</v>
      </c>
      <c r="Q309" s="214">
        <v>17625.562974399996</v>
      </c>
      <c r="R309" s="214">
        <v>17625.562974399996</v>
      </c>
      <c r="S309" s="215">
        <v>17625.562974399996</v>
      </c>
    </row>
    <row r="310" spans="1:19" ht="25.5" outlineLevel="2" x14ac:dyDescent="0.25">
      <c r="A310" s="412" t="s">
        <v>7</v>
      </c>
      <c r="B310" s="272">
        <v>7</v>
      </c>
      <c r="C310" s="163">
        <v>504501</v>
      </c>
      <c r="D310" s="402">
        <v>450101</v>
      </c>
      <c r="E310" s="403" t="s">
        <v>806</v>
      </c>
      <c r="F310" s="405">
        <v>2</v>
      </c>
      <c r="G310" s="405" t="s">
        <v>135</v>
      </c>
      <c r="H310" s="272">
        <v>22</v>
      </c>
      <c r="I310" s="82" t="s">
        <v>2836</v>
      </c>
      <c r="J310" s="396">
        <v>600</v>
      </c>
      <c r="K310" s="160">
        <v>150</v>
      </c>
      <c r="L310" s="160">
        <v>150</v>
      </c>
      <c r="M310" s="160">
        <v>150</v>
      </c>
      <c r="N310" s="397">
        <v>150</v>
      </c>
      <c r="O310" s="454">
        <v>24720</v>
      </c>
      <c r="P310" s="214">
        <v>6180</v>
      </c>
      <c r="Q310" s="214">
        <v>6180</v>
      </c>
      <c r="R310" s="214">
        <v>6180</v>
      </c>
      <c r="S310" s="215">
        <v>6180</v>
      </c>
    </row>
    <row r="311" spans="1:19" ht="25.5" outlineLevel="2" x14ac:dyDescent="0.25">
      <c r="A311" s="412" t="s">
        <v>7</v>
      </c>
      <c r="B311" s="272">
        <v>7</v>
      </c>
      <c r="C311" s="163">
        <v>504502</v>
      </c>
      <c r="D311" s="402">
        <v>450102</v>
      </c>
      <c r="E311" s="403" t="s">
        <v>2747</v>
      </c>
      <c r="F311" s="405">
        <v>2</v>
      </c>
      <c r="G311" s="405" t="s">
        <v>135</v>
      </c>
      <c r="H311" s="272" t="s">
        <v>2707</v>
      </c>
      <c r="I311" s="82" t="s">
        <v>2835</v>
      </c>
      <c r="J311" s="396">
        <v>2005</v>
      </c>
      <c r="K311" s="160">
        <v>502</v>
      </c>
      <c r="L311" s="160">
        <v>501</v>
      </c>
      <c r="M311" s="160">
        <v>501</v>
      </c>
      <c r="N311" s="397">
        <v>501</v>
      </c>
      <c r="O311" s="454">
        <v>16903.157904000003</v>
      </c>
      <c r="P311" s="214">
        <v>4225.7894760000008</v>
      </c>
      <c r="Q311" s="214">
        <v>4225.7894760000008</v>
      </c>
      <c r="R311" s="214">
        <v>4225.7894760000008</v>
      </c>
      <c r="S311" s="215">
        <v>4225.7894760000008</v>
      </c>
    </row>
    <row r="312" spans="1:19" ht="25.5" outlineLevel="2" x14ac:dyDescent="0.25">
      <c r="A312" s="412" t="s">
        <v>7</v>
      </c>
      <c r="B312" s="272">
        <v>7</v>
      </c>
      <c r="C312" s="163">
        <v>504502</v>
      </c>
      <c r="D312" s="402">
        <v>450102</v>
      </c>
      <c r="E312" s="403" t="s">
        <v>2747</v>
      </c>
      <c r="F312" s="405">
        <v>2</v>
      </c>
      <c r="G312" s="405" t="s">
        <v>135</v>
      </c>
      <c r="H312" s="272">
        <v>22</v>
      </c>
      <c r="I312" s="82" t="s">
        <v>2836</v>
      </c>
      <c r="J312" s="396">
        <v>0</v>
      </c>
      <c r="K312" s="160">
        <v>0</v>
      </c>
      <c r="L312" s="160">
        <v>0</v>
      </c>
      <c r="M312" s="160">
        <v>0</v>
      </c>
      <c r="N312" s="397">
        <v>0</v>
      </c>
      <c r="O312" s="454">
        <v>0</v>
      </c>
      <c r="P312" s="214">
        <v>0</v>
      </c>
      <c r="Q312" s="214">
        <v>0</v>
      </c>
      <c r="R312" s="214">
        <v>0</v>
      </c>
      <c r="S312" s="215">
        <v>0</v>
      </c>
    </row>
    <row r="313" spans="1:19" ht="25.5" outlineLevel="2" x14ac:dyDescent="0.25">
      <c r="A313" s="412" t="s">
        <v>7</v>
      </c>
      <c r="B313" s="272">
        <v>7</v>
      </c>
      <c r="C313" s="163">
        <v>504503</v>
      </c>
      <c r="D313" s="402">
        <v>450201</v>
      </c>
      <c r="E313" s="403" t="s">
        <v>183</v>
      </c>
      <c r="F313" s="405">
        <v>2</v>
      </c>
      <c r="G313" s="405" t="s">
        <v>135</v>
      </c>
      <c r="H313" s="272" t="s">
        <v>2707</v>
      </c>
      <c r="I313" s="82" t="s">
        <v>2835</v>
      </c>
      <c r="J313" s="396">
        <v>350</v>
      </c>
      <c r="K313" s="160">
        <v>86</v>
      </c>
      <c r="L313" s="160">
        <v>88</v>
      </c>
      <c r="M313" s="160">
        <v>88</v>
      </c>
      <c r="N313" s="397">
        <v>88</v>
      </c>
      <c r="O313" s="454">
        <v>3228.6512800000005</v>
      </c>
      <c r="P313" s="214">
        <v>807.16282000000012</v>
      </c>
      <c r="Q313" s="214">
        <v>807.16282000000012</v>
      </c>
      <c r="R313" s="214">
        <v>807.16282000000012</v>
      </c>
      <c r="S313" s="215">
        <v>807.16282000000012</v>
      </c>
    </row>
    <row r="314" spans="1:19" ht="25.5" outlineLevel="2" x14ac:dyDescent="0.25">
      <c r="A314" s="412" t="s">
        <v>7</v>
      </c>
      <c r="B314" s="272">
        <v>7</v>
      </c>
      <c r="C314" s="163">
        <v>504503</v>
      </c>
      <c r="D314" s="402">
        <v>450201</v>
      </c>
      <c r="E314" s="403" t="s">
        <v>183</v>
      </c>
      <c r="F314" s="405">
        <v>2</v>
      </c>
      <c r="G314" s="405" t="s">
        <v>135</v>
      </c>
      <c r="H314" s="272">
        <v>22</v>
      </c>
      <c r="I314" s="82" t="s">
        <v>2836</v>
      </c>
      <c r="J314" s="396">
        <v>0</v>
      </c>
      <c r="K314" s="160">
        <v>0</v>
      </c>
      <c r="L314" s="160">
        <v>0</v>
      </c>
      <c r="M314" s="160">
        <v>0</v>
      </c>
      <c r="N314" s="397">
        <v>0</v>
      </c>
      <c r="O314" s="454">
        <v>0</v>
      </c>
      <c r="P314" s="214">
        <v>0</v>
      </c>
      <c r="Q314" s="214">
        <v>0</v>
      </c>
      <c r="R314" s="214">
        <v>0</v>
      </c>
      <c r="S314" s="215">
        <v>0</v>
      </c>
    </row>
    <row r="315" spans="1:19" ht="25.5" outlineLevel="2" x14ac:dyDescent="0.25">
      <c r="A315" s="412" t="s">
        <v>7</v>
      </c>
      <c r="B315" s="272">
        <v>5</v>
      </c>
      <c r="C315" s="163">
        <v>504601</v>
      </c>
      <c r="D315" s="402">
        <v>460101</v>
      </c>
      <c r="E315" s="403" t="s">
        <v>746</v>
      </c>
      <c r="F315" s="405">
        <v>2</v>
      </c>
      <c r="G315" s="405" t="s">
        <v>135</v>
      </c>
      <c r="H315" s="272" t="s">
        <v>2707</v>
      </c>
      <c r="I315" s="82" t="s">
        <v>2835</v>
      </c>
      <c r="J315" s="396">
        <v>7401</v>
      </c>
      <c r="K315" s="160">
        <v>1851</v>
      </c>
      <c r="L315" s="160">
        <v>1850</v>
      </c>
      <c r="M315" s="160">
        <v>1850</v>
      </c>
      <c r="N315" s="397">
        <v>1850</v>
      </c>
      <c r="O315" s="454">
        <v>87782.822553599995</v>
      </c>
      <c r="P315" s="214">
        <v>21945.705638399999</v>
      </c>
      <c r="Q315" s="214">
        <v>21945.705638399999</v>
      </c>
      <c r="R315" s="214">
        <v>21945.705638399999</v>
      </c>
      <c r="S315" s="215">
        <v>21945.705638399999</v>
      </c>
    </row>
    <row r="316" spans="1:19" ht="25.5" outlineLevel="2" x14ac:dyDescent="0.25">
      <c r="A316" s="412" t="s">
        <v>7</v>
      </c>
      <c r="B316" s="272">
        <v>5</v>
      </c>
      <c r="C316" s="163">
        <v>504601</v>
      </c>
      <c r="D316" s="402">
        <v>460101</v>
      </c>
      <c r="E316" s="403" t="s">
        <v>746</v>
      </c>
      <c r="F316" s="405">
        <v>2</v>
      </c>
      <c r="G316" s="405" t="s">
        <v>135</v>
      </c>
      <c r="H316" s="272">
        <v>22</v>
      </c>
      <c r="I316" s="82" t="s">
        <v>2836</v>
      </c>
      <c r="J316" s="396">
        <v>595</v>
      </c>
      <c r="K316" s="160">
        <v>148</v>
      </c>
      <c r="L316" s="160">
        <v>149</v>
      </c>
      <c r="M316" s="160">
        <v>149</v>
      </c>
      <c r="N316" s="397">
        <v>149</v>
      </c>
      <c r="O316" s="454">
        <v>24514</v>
      </c>
      <c r="P316" s="214">
        <v>6128.5</v>
      </c>
      <c r="Q316" s="214">
        <v>6128.5</v>
      </c>
      <c r="R316" s="214">
        <v>6128.5</v>
      </c>
      <c r="S316" s="215">
        <v>6128.5</v>
      </c>
    </row>
    <row r="317" spans="1:19" ht="25.5" outlineLevel="2" x14ac:dyDescent="0.25">
      <c r="A317" s="412" t="s">
        <v>7</v>
      </c>
      <c r="B317" s="272">
        <v>5</v>
      </c>
      <c r="C317" s="163">
        <v>504602</v>
      </c>
      <c r="D317" s="402">
        <v>460201</v>
      </c>
      <c r="E317" s="403" t="s">
        <v>715</v>
      </c>
      <c r="F317" s="405">
        <v>2</v>
      </c>
      <c r="G317" s="405" t="s">
        <v>135</v>
      </c>
      <c r="H317" s="272" t="s">
        <v>2707</v>
      </c>
      <c r="I317" s="82" t="s">
        <v>2835</v>
      </c>
      <c r="J317" s="396">
        <v>2330</v>
      </c>
      <c r="K317" s="160">
        <v>581</v>
      </c>
      <c r="L317" s="160">
        <v>583</v>
      </c>
      <c r="M317" s="160">
        <v>583</v>
      </c>
      <c r="N317" s="397">
        <v>583</v>
      </c>
      <c r="O317" s="454">
        <v>20359.105303999997</v>
      </c>
      <c r="P317" s="214">
        <v>5089.7763259999992</v>
      </c>
      <c r="Q317" s="214">
        <v>5089.7763259999992</v>
      </c>
      <c r="R317" s="214">
        <v>5089.7763259999992</v>
      </c>
      <c r="S317" s="215">
        <v>5089.7763259999992</v>
      </c>
    </row>
    <row r="318" spans="1:19" ht="25.5" outlineLevel="2" x14ac:dyDescent="0.25">
      <c r="A318" s="412" t="s">
        <v>7</v>
      </c>
      <c r="B318" s="272">
        <v>5</v>
      </c>
      <c r="C318" s="163">
        <v>504602</v>
      </c>
      <c r="D318" s="402">
        <v>460201</v>
      </c>
      <c r="E318" s="403" t="s">
        <v>715</v>
      </c>
      <c r="F318" s="405">
        <v>2</v>
      </c>
      <c r="G318" s="405" t="s">
        <v>135</v>
      </c>
      <c r="H318" s="272">
        <v>22</v>
      </c>
      <c r="I318" s="82" t="s">
        <v>2836</v>
      </c>
      <c r="J318" s="396">
        <v>0</v>
      </c>
      <c r="K318" s="160">
        <v>0</v>
      </c>
      <c r="L318" s="160">
        <v>0</v>
      </c>
      <c r="M318" s="160">
        <v>0</v>
      </c>
      <c r="N318" s="397">
        <v>0</v>
      </c>
      <c r="O318" s="454">
        <v>0</v>
      </c>
      <c r="P318" s="214">
        <v>0</v>
      </c>
      <c r="Q318" s="214">
        <v>0</v>
      </c>
      <c r="R318" s="214">
        <v>0</v>
      </c>
      <c r="S318" s="215">
        <v>0</v>
      </c>
    </row>
    <row r="319" spans="1:19" ht="25.5" outlineLevel="2" x14ac:dyDescent="0.25">
      <c r="A319" s="412" t="s">
        <v>7</v>
      </c>
      <c r="B319" s="272">
        <v>7</v>
      </c>
      <c r="C319" s="163">
        <v>504701</v>
      </c>
      <c r="D319" s="402">
        <v>470101</v>
      </c>
      <c r="E319" s="403" t="s">
        <v>736</v>
      </c>
      <c r="F319" s="405">
        <v>2</v>
      </c>
      <c r="G319" s="405" t="s">
        <v>135</v>
      </c>
      <c r="H319" s="272" t="s">
        <v>2707</v>
      </c>
      <c r="I319" s="82" t="s">
        <v>2835</v>
      </c>
      <c r="J319" s="396">
        <v>9796</v>
      </c>
      <c r="K319" s="160">
        <v>2449</v>
      </c>
      <c r="L319" s="160">
        <v>2449</v>
      </c>
      <c r="M319" s="160">
        <v>2449</v>
      </c>
      <c r="N319" s="397">
        <v>2449</v>
      </c>
      <c r="O319" s="454">
        <v>146175.59547200002</v>
      </c>
      <c r="P319" s="214">
        <v>36543.898868000004</v>
      </c>
      <c r="Q319" s="214">
        <v>36543.898868000004</v>
      </c>
      <c r="R319" s="214">
        <v>36543.898868000004</v>
      </c>
      <c r="S319" s="215">
        <v>36543.898868000004</v>
      </c>
    </row>
    <row r="320" spans="1:19" ht="25.5" outlineLevel="2" x14ac:dyDescent="0.25">
      <c r="A320" s="412" t="s">
        <v>7</v>
      </c>
      <c r="B320" s="272">
        <v>7</v>
      </c>
      <c r="C320" s="163">
        <v>504701</v>
      </c>
      <c r="D320" s="402">
        <v>470101</v>
      </c>
      <c r="E320" s="403" t="s">
        <v>736</v>
      </c>
      <c r="F320" s="405">
        <v>2</v>
      </c>
      <c r="G320" s="405" t="s">
        <v>135</v>
      </c>
      <c r="H320" s="272">
        <v>22</v>
      </c>
      <c r="I320" s="82" t="s">
        <v>2836</v>
      </c>
      <c r="J320" s="396">
        <v>544</v>
      </c>
      <c r="K320" s="160">
        <v>136</v>
      </c>
      <c r="L320" s="160">
        <v>136</v>
      </c>
      <c r="M320" s="160">
        <v>136</v>
      </c>
      <c r="N320" s="397">
        <v>136</v>
      </c>
      <c r="O320" s="454">
        <v>22412.800000000003</v>
      </c>
      <c r="P320" s="214">
        <v>5603.2000000000007</v>
      </c>
      <c r="Q320" s="214">
        <v>5603.2000000000007</v>
      </c>
      <c r="R320" s="214">
        <v>5603.2000000000007</v>
      </c>
      <c r="S320" s="215">
        <v>5603.2000000000007</v>
      </c>
    </row>
    <row r="321" spans="1:19" ht="25.5" outlineLevel="2" x14ac:dyDescent="0.25">
      <c r="A321" s="412" t="s">
        <v>7</v>
      </c>
      <c r="B321" s="272">
        <v>1</v>
      </c>
      <c r="C321" s="163">
        <v>504901</v>
      </c>
      <c r="D321" s="402">
        <v>490101</v>
      </c>
      <c r="E321" s="403" t="s">
        <v>543</v>
      </c>
      <c r="F321" s="405">
        <v>2</v>
      </c>
      <c r="G321" s="405" t="s">
        <v>135</v>
      </c>
      <c r="H321" s="272" t="s">
        <v>2707</v>
      </c>
      <c r="I321" s="82" t="s">
        <v>2835</v>
      </c>
      <c r="J321" s="396">
        <v>2201</v>
      </c>
      <c r="K321" s="160">
        <v>551</v>
      </c>
      <c r="L321" s="160">
        <v>550</v>
      </c>
      <c r="M321" s="160">
        <v>550</v>
      </c>
      <c r="N321" s="397">
        <v>550</v>
      </c>
      <c r="O321" s="454">
        <v>19270.827758399995</v>
      </c>
      <c r="P321" s="214">
        <v>4817.7069395999988</v>
      </c>
      <c r="Q321" s="214">
        <v>4817.7069395999988</v>
      </c>
      <c r="R321" s="214">
        <v>4817.7069395999988</v>
      </c>
      <c r="S321" s="215">
        <v>4817.7069395999988</v>
      </c>
    </row>
    <row r="322" spans="1:19" ht="25.5" outlineLevel="2" x14ac:dyDescent="0.25">
      <c r="A322" s="412" t="s">
        <v>7</v>
      </c>
      <c r="B322" s="272">
        <v>1</v>
      </c>
      <c r="C322" s="163">
        <v>504901</v>
      </c>
      <c r="D322" s="402">
        <v>490101</v>
      </c>
      <c r="E322" s="403" t="s">
        <v>543</v>
      </c>
      <c r="F322" s="405">
        <v>2</v>
      </c>
      <c r="G322" s="405" t="s">
        <v>135</v>
      </c>
      <c r="H322" s="272">
        <v>22</v>
      </c>
      <c r="I322" s="82" t="s">
        <v>2836</v>
      </c>
      <c r="J322" s="396">
        <v>0</v>
      </c>
      <c r="K322" s="160">
        <v>0</v>
      </c>
      <c r="L322" s="160">
        <v>0</v>
      </c>
      <c r="M322" s="160">
        <v>0</v>
      </c>
      <c r="N322" s="397">
        <v>0</v>
      </c>
      <c r="O322" s="454">
        <v>0</v>
      </c>
      <c r="P322" s="214">
        <v>0</v>
      </c>
      <c r="Q322" s="214">
        <v>0</v>
      </c>
      <c r="R322" s="214">
        <v>0</v>
      </c>
      <c r="S322" s="215">
        <v>0</v>
      </c>
    </row>
    <row r="323" spans="1:19" ht="25.5" outlineLevel="2" x14ac:dyDescent="0.25">
      <c r="A323" s="412" t="s">
        <v>7</v>
      </c>
      <c r="B323" s="272">
        <v>7</v>
      </c>
      <c r="C323" s="163">
        <v>505001</v>
      </c>
      <c r="D323" s="402">
        <v>500101</v>
      </c>
      <c r="E323" s="403" t="s">
        <v>544</v>
      </c>
      <c r="F323" s="405">
        <v>2</v>
      </c>
      <c r="G323" s="405" t="s">
        <v>135</v>
      </c>
      <c r="H323" s="272" t="s">
        <v>2707</v>
      </c>
      <c r="I323" s="82" t="s">
        <v>2835</v>
      </c>
      <c r="J323" s="396">
        <v>8400</v>
      </c>
      <c r="K323" s="160">
        <v>2100</v>
      </c>
      <c r="L323" s="160">
        <v>2100</v>
      </c>
      <c r="M323" s="160">
        <v>2100</v>
      </c>
      <c r="N323" s="397">
        <v>2100</v>
      </c>
      <c r="O323" s="454">
        <v>111223.04224287588</v>
      </c>
      <c r="P323" s="214">
        <v>27954.17237278953</v>
      </c>
      <c r="Q323" s="214">
        <v>27756.289956695451</v>
      </c>
      <c r="R323" s="214">
        <v>27756.289956695451</v>
      </c>
      <c r="S323" s="215">
        <v>27756.289956695451</v>
      </c>
    </row>
    <row r="324" spans="1:19" ht="25.5" outlineLevel="2" x14ac:dyDescent="0.25">
      <c r="A324" s="412" t="s">
        <v>7</v>
      </c>
      <c r="B324" s="272">
        <v>7</v>
      </c>
      <c r="C324" s="163">
        <v>505001</v>
      </c>
      <c r="D324" s="402">
        <v>500101</v>
      </c>
      <c r="E324" s="403" t="s">
        <v>544</v>
      </c>
      <c r="F324" s="405">
        <v>2</v>
      </c>
      <c r="G324" s="405" t="s">
        <v>135</v>
      </c>
      <c r="H324" s="272">
        <v>22</v>
      </c>
      <c r="I324" s="82" t="s">
        <v>2836</v>
      </c>
      <c r="J324" s="396">
        <v>1750</v>
      </c>
      <c r="K324" s="160">
        <v>436</v>
      </c>
      <c r="L324" s="160">
        <v>438</v>
      </c>
      <c r="M324" s="160">
        <v>438</v>
      </c>
      <c r="N324" s="397">
        <v>438</v>
      </c>
      <c r="O324" s="454">
        <v>33282.063432214585</v>
      </c>
      <c r="P324" s="214">
        <v>8435.9472674418594</v>
      </c>
      <c r="Q324" s="214">
        <v>8282.0387215909086</v>
      </c>
      <c r="R324" s="214">
        <v>8282.0387215909086</v>
      </c>
      <c r="S324" s="215">
        <v>8282.0387215909086</v>
      </c>
    </row>
    <row r="325" spans="1:19" ht="25.5" outlineLevel="2" x14ac:dyDescent="0.25">
      <c r="A325" s="412" t="s">
        <v>7</v>
      </c>
      <c r="B325" s="272">
        <v>7</v>
      </c>
      <c r="C325" s="163">
        <v>505003</v>
      </c>
      <c r="D325" s="402">
        <v>500401</v>
      </c>
      <c r="E325" s="403" t="s">
        <v>711</v>
      </c>
      <c r="F325" s="405">
        <v>2</v>
      </c>
      <c r="G325" s="405" t="s">
        <v>135</v>
      </c>
      <c r="H325" s="272" t="s">
        <v>2707</v>
      </c>
      <c r="I325" s="82" t="s">
        <v>2835</v>
      </c>
      <c r="J325" s="396">
        <v>3151</v>
      </c>
      <c r="K325" s="160">
        <v>787</v>
      </c>
      <c r="L325" s="160">
        <v>788</v>
      </c>
      <c r="M325" s="160">
        <v>788</v>
      </c>
      <c r="N325" s="397">
        <v>788</v>
      </c>
      <c r="O325" s="454">
        <v>28158.280446400004</v>
      </c>
      <c r="P325" s="214">
        <v>7039.5701116000009</v>
      </c>
      <c r="Q325" s="214">
        <v>7039.5701116000009</v>
      </c>
      <c r="R325" s="214">
        <v>7039.5701116000009</v>
      </c>
      <c r="S325" s="215">
        <v>7039.5701116000009</v>
      </c>
    </row>
    <row r="326" spans="1:19" ht="25.5" outlineLevel="2" x14ac:dyDescent="0.25">
      <c r="A326" s="412" t="s">
        <v>7</v>
      </c>
      <c r="B326" s="272">
        <v>7</v>
      </c>
      <c r="C326" s="163">
        <v>505003</v>
      </c>
      <c r="D326" s="402">
        <v>500401</v>
      </c>
      <c r="E326" s="403" t="s">
        <v>711</v>
      </c>
      <c r="F326" s="405">
        <v>2</v>
      </c>
      <c r="G326" s="405" t="s">
        <v>135</v>
      </c>
      <c r="H326" s="272">
        <v>22</v>
      </c>
      <c r="I326" s="82" t="s">
        <v>2836</v>
      </c>
      <c r="J326" s="396">
        <v>0</v>
      </c>
      <c r="K326" s="160">
        <v>0</v>
      </c>
      <c r="L326" s="160">
        <v>0</v>
      </c>
      <c r="M326" s="160">
        <v>0</v>
      </c>
      <c r="N326" s="397">
        <v>0</v>
      </c>
      <c r="O326" s="454">
        <v>0</v>
      </c>
      <c r="P326" s="214">
        <v>0</v>
      </c>
      <c r="Q326" s="214">
        <v>0</v>
      </c>
      <c r="R326" s="214">
        <v>0</v>
      </c>
      <c r="S326" s="215">
        <v>0</v>
      </c>
    </row>
    <row r="327" spans="1:19" ht="25.5" outlineLevel="2" x14ac:dyDescent="0.25">
      <c r="A327" s="412" t="s">
        <v>7</v>
      </c>
      <c r="B327" s="272">
        <v>7</v>
      </c>
      <c r="C327" s="163">
        <v>505005</v>
      </c>
      <c r="D327" s="402">
        <v>500601</v>
      </c>
      <c r="E327" s="403" t="s">
        <v>745</v>
      </c>
      <c r="F327" s="405">
        <v>2</v>
      </c>
      <c r="G327" s="405" t="s">
        <v>135</v>
      </c>
      <c r="H327" s="272" t="s">
        <v>2707</v>
      </c>
      <c r="I327" s="82" t="s">
        <v>2835</v>
      </c>
      <c r="J327" s="396">
        <v>1901</v>
      </c>
      <c r="K327" s="160">
        <v>476</v>
      </c>
      <c r="L327" s="160">
        <v>475</v>
      </c>
      <c r="M327" s="160">
        <v>475</v>
      </c>
      <c r="N327" s="397">
        <v>475</v>
      </c>
      <c r="O327" s="454">
        <v>15342.662495999999</v>
      </c>
      <c r="P327" s="214">
        <v>3835.6656239999998</v>
      </c>
      <c r="Q327" s="214">
        <v>3835.6656239999998</v>
      </c>
      <c r="R327" s="214">
        <v>3835.6656239999998</v>
      </c>
      <c r="S327" s="215">
        <v>3835.6656239999998</v>
      </c>
    </row>
    <row r="328" spans="1:19" ht="25.5" outlineLevel="2" x14ac:dyDescent="0.25">
      <c r="A328" s="412" t="s">
        <v>7</v>
      </c>
      <c r="B328" s="272">
        <v>7</v>
      </c>
      <c r="C328" s="163">
        <v>505005</v>
      </c>
      <c r="D328" s="402">
        <v>500601</v>
      </c>
      <c r="E328" s="403" t="s">
        <v>745</v>
      </c>
      <c r="F328" s="405">
        <v>2</v>
      </c>
      <c r="G328" s="405" t="s">
        <v>135</v>
      </c>
      <c r="H328" s="272">
        <v>22</v>
      </c>
      <c r="I328" s="82" t="s">
        <v>2836</v>
      </c>
      <c r="J328" s="396">
        <v>0</v>
      </c>
      <c r="K328" s="160">
        <v>0</v>
      </c>
      <c r="L328" s="160">
        <v>0</v>
      </c>
      <c r="M328" s="160">
        <v>0</v>
      </c>
      <c r="N328" s="397">
        <v>0</v>
      </c>
      <c r="O328" s="454">
        <v>0</v>
      </c>
      <c r="P328" s="214">
        <v>0</v>
      </c>
      <c r="Q328" s="214">
        <v>0</v>
      </c>
      <c r="R328" s="214">
        <v>0</v>
      </c>
      <c r="S328" s="215">
        <v>0</v>
      </c>
    </row>
    <row r="329" spans="1:19" ht="25.5" outlineLevel="2" x14ac:dyDescent="0.25">
      <c r="A329" s="412" t="s">
        <v>10</v>
      </c>
      <c r="B329" s="272">
        <v>8</v>
      </c>
      <c r="C329" s="406">
        <v>502019</v>
      </c>
      <c r="D329" s="402">
        <v>502019</v>
      </c>
      <c r="E329" s="403" t="s">
        <v>2749</v>
      </c>
      <c r="F329" s="405">
        <v>2</v>
      </c>
      <c r="G329" s="405" t="s">
        <v>135</v>
      </c>
      <c r="H329" s="272" t="s">
        <v>2707</v>
      </c>
      <c r="I329" s="82" t="s">
        <v>2835</v>
      </c>
      <c r="J329" s="396">
        <v>1200</v>
      </c>
      <c r="K329" s="160">
        <v>300</v>
      </c>
      <c r="L329" s="160">
        <v>300</v>
      </c>
      <c r="M329" s="160">
        <v>300</v>
      </c>
      <c r="N329" s="397">
        <v>300</v>
      </c>
      <c r="O329" s="454">
        <v>19557.232495999997</v>
      </c>
      <c r="P329" s="214">
        <v>4889.3081239999992</v>
      </c>
      <c r="Q329" s="214">
        <v>4889.3081239999992</v>
      </c>
      <c r="R329" s="214">
        <v>4889.3081239999992</v>
      </c>
      <c r="S329" s="215">
        <v>4889.3081239999992</v>
      </c>
    </row>
    <row r="330" spans="1:19" ht="25.5" outlineLevel="2" x14ac:dyDescent="0.25">
      <c r="A330" s="412" t="s">
        <v>10</v>
      </c>
      <c r="B330" s="272">
        <v>8</v>
      </c>
      <c r="C330" s="406">
        <v>502019</v>
      </c>
      <c r="D330" s="402">
        <v>502019</v>
      </c>
      <c r="E330" s="403" t="s">
        <v>2749</v>
      </c>
      <c r="F330" s="405">
        <v>2</v>
      </c>
      <c r="G330" s="405" t="s">
        <v>135</v>
      </c>
      <c r="H330" s="272">
        <v>22</v>
      </c>
      <c r="I330" s="82" t="s">
        <v>2836</v>
      </c>
      <c r="J330" s="396">
        <v>0</v>
      </c>
      <c r="K330" s="160">
        <v>0</v>
      </c>
      <c r="L330" s="160">
        <v>0</v>
      </c>
      <c r="M330" s="160">
        <v>0</v>
      </c>
      <c r="N330" s="397">
        <v>0</v>
      </c>
      <c r="O330" s="454">
        <v>0</v>
      </c>
      <c r="P330" s="214">
        <v>0</v>
      </c>
      <c r="Q330" s="214">
        <v>0</v>
      </c>
      <c r="R330" s="214">
        <v>0</v>
      </c>
      <c r="S330" s="215">
        <v>0</v>
      </c>
    </row>
    <row r="331" spans="1:19" ht="39" customHeight="1" outlineLevel="2" x14ac:dyDescent="0.25">
      <c r="A331" s="412" t="s">
        <v>10</v>
      </c>
      <c r="B331" s="272" t="s">
        <v>2948</v>
      </c>
      <c r="C331" s="163">
        <v>509709</v>
      </c>
      <c r="D331" s="402">
        <v>509709</v>
      </c>
      <c r="E331" s="403" t="s">
        <v>2751</v>
      </c>
      <c r="F331" s="405">
        <v>2</v>
      </c>
      <c r="G331" s="405" t="s">
        <v>135</v>
      </c>
      <c r="H331" s="272" t="s">
        <v>2707</v>
      </c>
      <c r="I331" s="82" t="s">
        <v>2835</v>
      </c>
      <c r="J331" s="396">
        <v>70</v>
      </c>
      <c r="K331" s="160">
        <v>16</v>
      </c>
      <c r="L331" s="160">
        <v>18</v>
      </c>
      <c r="M331" s="160">
        <v>18</v>
      </c>
      <c r="N331" s="397">
        <v>18</v>
      </c>
      <c r="O331" s="454">
        <v>1786.628888</v>
      </c>
      <c r="P331" s="214">
        <v>446.65722199999999</v>
      </c>
      <c r="Q331" s="214">
        <v>446.65722199999999</v>
      </c>
      <c r="R331" s="214">
        <v>446.65722199999999</v>
      </c>
      <c r="S331" s="215">
        <v>446.65722199999999</v>
      </c>
    </row>
    <row r="332" spans="1:19" ht="39" customHeight="1" outlineLevel="2" x14ac:dyDescent="0.25">
      <c r="A332" s="412" t="s">
        <v>10</v>
      </c>
      <c r="B332" s="272" t="s">
        <v>2948</v>
      </c>
      <c r="C332" s="163">
        <v>509709</v>
      </c>
      <c r="D332" s="402">
        <v>509709</v>
      </c>
      <c r="E332" s="403" t="s">
        <v>2751</v>
      </c>
      <c r="F332" s="405">
        <v>2</v>
      </c>
      <c r="G332" s="405" t="s">
        <v>135</v>
      </c>
      <c r="H332" s="272">
        <v>22</v>
      </c>
      <c r="I332" s="82" t="s">
        <v>2836</v>
      </c>
      <c r="J332" s="396">
        <v>0</v>
      </c>
      <c r="K332" s="160">
        <v>0</v>
      </c>
      <c r="L332" s="160">
        <v>0</v>
      </c>
      <c r="M332" s="160">
        <v>0</v>
      </c>
      <c r="N332" s="397">
        <v>0</v>
      </c>
      <c r="O332" s="454">
        <v>0</v>
      </c>
      <c r="P332" s="214">
        <v>0</v>
      </c>
      <c r="Q332" s="214">
        <v>0</v>
      </c>
      <c r="R332" s="214">
        <v>0</v>
      </c>
      <c r="S332" s="215">
        <v>0</v>
      </c>
    </row>
    <row r="333" spans="1:19" ht="25.5" outlineLevel="2" x14ac:dyDescent="0.25">
      <c r="A333" s="412" t="s">
        <v>7</v>
      </c>
      <c r="B333" s="272">
        <v>5</v>
      </c>
      <c r="C333" s="163">
        <v>505101</v>
      </c>
      <c r="D333" s="402">
        <v>510101</v>
      </c>
      <c r="E333" s="403" t="s">
        <v>674</v>
      </c>
      <c r="F333" s="405">
        <v>2</v>
      </c>
      <c r="G333" s="405" t="s">
        <v>135</v>
      </c>
      <c r="H333" s="272" t="s">
        <v>2707</v>
      </c>
      <c r="I333" s="82" t="s">
        <v>2835</v>
      </c>
      <c r="J333" s="396">
        <v>1900</v>
      </c>
      <c r="K333" s="160">
        <v>475</v>
      </c>
      <c r="L333" s="160">
        <v>475</v>
      </c>
      <c r="M333" s="160">
        <v>475</v>
      </c>
      <c r="N333" s="397">
        <v>475</v>
      </c>
      <c r="O333" s="454">
        <v>24534.082371199998</v>
      </c>
      <c r="P333" s="214">
        <v>6133.5205927999996</v>
      </c>
      <c r="Q333" s="214">
        <v>6133.5205927999996</v>
      </c>
      <c r="R333" s="214">
        <v>6133.5205927999996</v>
      </c>
      <c r="S333" s="215">
        <v>6133.5205927999996</v>
      </c>
    </row>
    <row r="334" spans="1:19" ht="25.5" outlineLevel="2" x14ac:dyDescent="0.25">
      <c r="A334" s="412" t="s">
        <v>7</v>
      </c>
      <c r="B334" s="272">
        <v>5</v>
      </c>
      <c r="C334" s="163">
        <v>505101</v>
      </c>
      <c r="D334" s="402">
        <v>510101</v>
      </c>
      <c r="E334" s="403" t="s">
        <v>674</v>
      </c>
      <c r="F334" s="405">
        <v>2</v>
      </c>
      <c r="G334" s="405" t="s">
        <v>135</v>
      </c>
      <c r="H334" s="272">
        <v>22</v>
      </c>
      <c r="I334" s="82" t="s">
        <v>2836</v>
      </c>
      <c r="J334" s="396">
        <v>300</v>
      </c>
      <c r="K334" s="160">
        <v>75</v>
      </c>
      <c r="L334" s="160">
        <v>75</v>
      </c>
      <c r="M334" s="160">
        <v>75</v>
      </c>
      <c r="N334" s="397">
        <v>75</v>
      </c>
      <c r="O334" s="454">
        <v>9362.7000000000007</v>
      </c>
      <c r="P334" s="214">
        <v>2340.6750000000002</v>
      </c>
      <c r="Q334" s="214">
        <v>2340.6750000000002</v>
      </c>
      <c r="R334" s="214">
        <v>2340.6750000000002</v>
      </c>
      <c r="S334" s="215">
        <v>2340.6750000000002</v>
      </c>
    </row>
    <row r="335" spans="1:19" ht="25.5" outlineLevel="2" x14ac:dyDescent="0.25">
      <c r="A335" s="412" t="s">
        <v>7</v>
      </c>
      <c r="B335" s="272">
        <v>5</v>
      </c>
      <c r="C335" s="163">
        <v>505102</v>
      </c>
      <c r="D335" s="402">
        <v>510201</v>
      </c>
      <c r="E335" s="403" t="s">
        <v>673</v>
      </c>
      <c r="F335" s="405">
        <v>2</v>
      </c>
      <c r="G335" s="405" t="s">
        <v>135</v>
      </c>
      <c r="H335" s="272" t="s">
        <v>2707</v>
      </c>
      <c r="I335" s="82" t="s">
        <v>2835</v>
      </c>
      <c r="J335" s="396">
        <v>1200</v>
      </c>
      <c r="K335" s="160">
        <v>300</v>
      </c>
      <c r="L335" s="160">
        <v>300</v>
      </c>
      <c r="M335" s="160">
        <v>300</v>
      </c>
      <c r="N335" s="397">
        <v>300</v>
      </c>
      <c r="O335" s="454">
        <v>11037.871631999998</v>
      </c>
      <c r="P335" s="214">
        <v>2759.4679079999996</v>
      </c>
      <c r="Q335" s="214">
        <v>2759.4679079999996</v>
      </c>
      <c r="R335" s="214">
        <v>2759.4679079999996</v>
      </c>
      <c r="S335" s="215">
        <v>2759.4679079999996</v>
      </c>
    </row>
    <row r="336" spans="1:19" ht="25.5" outlineLevel="2" x14ac:dyDescent="0.25">
      <c r="A336" s="412" t="s">
        <v>7</v>
      </c>
      <c r="B336" s="272">
        <v>5</v>
      </c>
      <c r="C336" s="163">
        <v>505102</v>
      </c>
      <c r="D336" s="402">
        <v>510201</v>
      </c>
      <c r="E336" s="403" t="s">
        <v>673</v>
      </c>
      <c r="F336" s="405">
        <v>2</v>
      </c>
      <c r="G336" s="405" t="s">
        <v>135</v>
      </c>
      <c r="H336" s="272">
        <v>22</v>
      </c>
      <c r="I336" s="82" t="s">
        <v>2836</v>
      </c>
      <c r="J336" s="396">
        <v>0</v>
      </c>
      <c r="K336" s="160">
        <v>0</v>
      </c>
      <c r="L336" s="160">
        <v>0</v>
      </c>
      <c r="M336" s="160">
        <v>0</v>
      </c>
      <c r="N336" s="397">
        <v>0</v>
      </c>
      <c r="O336" s="454">
        <v>0</v>
      </c>
      <c r="P336" s="214">
        <v>0</v>
      </c>
      <c r="Q336" s="214">
        <v>0</v>
      </c>
      <c r="R336" s="214">
        <v>0</v>
      </c>
      <c r="S336" s="215">
        <v>0</v>
      </c>
    </row>
    <row r="337" spans="1:19" ht="25.5" outlineLevel="2" x14ac:dyDescent="0.25">
      <c r="A337" s="412" t="s">
        <v>7</v>
      </c>
      <c r="B337" s="272">
        <v>5</v>
      </c>
      <c r="C337" s="163">
        <v>505103</v>
      </c>
      <c r="D337" s="402">
        <v>510301</v>
      </c>
      <c r="E337" s="403" t="s">
        <v>706</v>
      </c>
      <c r="F337" s="405">
        <v>2</v>
      </c>
      <c r="G337" s="405" t="s">
        <v>135</v>
      </c>
      <c r="H337" s="272" t="s">
        <v>2707</v>
      </c>
      <c r="I337" s="82" t="s">
        <v>2835</v>
      </c>
      <c r="J337" s="396">
        <v>1650</v>
      </c>
      <c r="K337" s="160">
        <v>411</v>
      </c>
      <c r="L337" s="160">
        <v>413</v>
      </c>
      <c r="M337" s="160">
        <v>413</v>
      </c>
      <c r="N337" s="397">
        <v>413</v>
      </c>
      <c r="O337" s="454">
        <v>22519.522951999999</v>
      </c>
      <c r="P337" s="214">
        <v>5629.8807379999998</v>
      </c>
      <c r="Q337" s="214">
        <v>5629.8807379999998</v>
      </c>
      <c r="R337" s="214">
        <v>5629.8807379999998</v>
      </c>
      <c r="S337" s="215">
        <v>5629.8807379999998</v>
      </c>
    </row>
    <row r="338" spans="1:19" ht="25.5" outlineLevel="2" x14ac:dyDescent="0.25">
      <c r="A338" s="412" t="s">
        <v>7</v>
      </c>
      <c r="B338" s="272">
        <v>5</v>
      </c>
      <c r="C338" s="163">
        <v>505103</v>
      </c>
      <c r="D338" s="402">
        <v>510301</v>
      </c>
      <c r="E338" s="403" t="s">
        <v>706</v>
      </c>
      <c r="F338" s="405">
        <v>2</v>
      </c>
      <c r="G338" s="405" t="s">
        <v>135</v>
      </c>
      <c r="H338" s="272">
        <v>22</v>
      </c>
      <c r="I338" s="82" t="s">
        <v>2836</v>
      </c>
      <c r="J338" s="396">
        <v>0</v>
      </c>
      <c r="K338" s="160">
        <v>0</v>
      </c>
      <c r="L338" s="160">
        <v>0</v>
      </c>
      <c r="M338" s="160">
        <v>0</v>
      </c>
      <c r="N338" s="397">
        <v>0</v>
      </c>
      <c r="O338" s="454">
        <v>0</v>
      </c>
      <c r="P338" s="214">
        <v>0</v>
      </c>
      <c r="Q338" s="214">
        <v>0</v>
      </c>
      <c r="R338" s="214">
        <v>0</v>
      </c>
      <c r="S338" s="215">
        <v>0</v>
      </c>
    </row>
    <row r="339" spans="1:19" ht="25.5" outlineLevel="2" x14ac:dyDescent="0.25">
      <c r="A339" s="412" t="s">
        <v>7</v>
      </c>
      <c r="B339" s="272">
        <v>4</v>
      </c>
      <c r="C339" s="163">
        <v>505201</v>
      </c>
      <c r="D339" s="402">
        <v>520101</v>
      </c>
      <c r="E339" s="403" t="s">
        <v>719</v>
      </c>
      <c r="F339" s="405">
        <v>2</v>
      </c>
      <c r="G339" s="405" t="s">
        <v>135</v>
      </c>
      <c r="H339" s="272" t="s">
        <v>2707</v>
      </c>
      <c r="I339" s="82" t="s">
        <v>2835</v>
      </c>
      <c r="J339" s="396">
        <v>4801</v>
      </c>
      <c r="K339" s="160">
        <v>1201</v>
      </c>
      <c r="L339" s="160">
        <v>1200</v>
      </c>
      <c r="M339" s="160">
        <v>1200</v>
      </c>
      <c r="N339" s="397">
        <v>1200</v>
      </c>
      <c r="O339" s="454">
        <v>47502.967080000002</v>
      </c>
      <c r="P339" s="214">
        <v>11875.741770000001</v>
      </c>
      <c r="Q339" s="214">
        <v>11875.741770000001</v>
      </c>
      <c r="R339" s="214">
        <v>11875.741770000001</v>
      </c>
      <c r="S339" s="215">
        <v>11875.741770000001</v>
      </c>
    </row>
    <row r="340" spans="1:19" ht="25.5" outlineLevel="2" x14ac:dyDescent="0.25">
      <c r="A340" s="412" t="s">
        <v>7</v>
      </c>
      <c r="B340" s="272">
        <v>4</v>
      </c>
      <c r="C340" s="163">
        <v>505201</v>
      </c>
      <c r="D340" s="402">
        <v>520101</v>
      </c>
      <c r="E340" s="403" t="s">
        <v>719</v>
      </c>
      <c r="F340" s="405">
        <v>2</v>
      </c>
      <c r="G340" s="405" t="s">
        <v>135</v>
      </c>
      <c r="H340" s="272">
        <v>22</v>
      </c>
      <c r="I340" s="82" t="s">
        <v>2836</v>
      </c>
      <c r="J340" s="396">
        <v>406</v>
      </c>
      <c r="K340" s="160">
        <v>100</v>
      </c>
      <c r="L340" s="160">
        <v>102</v>
      </c>
      <c r="M340" s="160">
        <v>102</v>
      </c>
      <c r="N340" s="397">
        <v>102</v>
      </c>
      <c r="O340" s="454">
        <v>12670.853999999999</v>
      </c>
      <c r="P340" s="214">
        <v>3167.7134999999998</v>
      </c>
      <c r="Q340" s="214">
        <v>3167.7134999999998</v>
      </c>
      <c r="R340" s="214">
        <v>3167.7134999999998</v>
      </c>
      <c r="S340" s="215">
        <v>3167.7134999999998</v>
      </c>
    </row>
    <row r="341" spans="1:19" ht="25.5" outlineLevel="2" x14ac:dyDescent="0.25">
      <c r="A341" s="412" t="s">
        <v>7</v>
      </c>
      <c r="B341" s="272">
        <v>4</v>
      </c>
      <c r="C341" s="163">
        <v>506601</v>
      </c>
      <c r="D341" s="402">
        <v>520201</v>
      </c>
      <c r="E341" s="403" t="s">
        <v>717</v>
      </c>
      <c r="F341" s="405">
        <v>2</v>
      </c>
      <c r="G341" s="405" t="s">
        <v>135</v>
      </c>
      <c r="H341" s="272" t="s">
        <v>2707</v>
      </c>
      <c r="I341" s="82" t="s">
        <v>2835</v>
      </c>
      <c r="J341" s="396">
        <v>1700</v>
      </c>
      <c r="K341" s="160">
        <v>425</v>
      </c>
      <c r="L341" s="160">
        <v>425</v>
      </c>
      <c r="M341" s="160">
        <v>425</v>
      </c>
      <c r="N341" s="397">
        <v>425</v>
      </c>
      <c r="O341" s="454">
        <v>16656.910752</v>
      </c>
      <c r="P341" s="214">
        <v>4164.2276879999999</v>
      </c>
      <c r="Q341" s="214">
        <v>4164.2276879999999</v>
      </c>
      <c r="R341" s="214">
        <v>4164.2276879999999</v>
      </c>
      <c r="S341" s="215">
        <v>4164.2276879999999</v>
      </c>
    </row>
    <row r="342" spans="1:19" ht="25.5" outlineLevel="2" x14ac:dyDescent="0.25">
      <c r="A342" s="412" t="s">
        <v>7</v>
      </c>
      <c r="B342" s="272">
        <v>4</v>
      </c>
      <c r="C342" s="163">
        <v>506601</v>
      </c>
      <c r="D342" s="402">
        <v>520201</v>
      </c>
      <c r="E342" s="403" t="s">
        <v>717</v>
      </c>
      <c r="F342" s="405">
        <v>2</v>
      </c>
      <c r="G342" s="405" t="s">
        <v>135</v>
      </c>
      <c r="H342" s="272">
        <v>22</v>
      </c>
      <c r="I342" s="82" t="s">
        <v>2836</v>
      </c>
      <c r="J342" s="396">
        <v>0</v>
      </c>
      <c r="K342" s="160">
        <v>0</v>
      </c>
      <c r="L342" s="160">
        <v>0</v>
      </c>
      <c r="M342" s="160">
        <v>0</v>
      </c>
      <c r="N342" s="397">
        <v>0</v>
      </c>
      <c r="O342" s="454">
        <v>0</v>
      </c>
      <c r="P342" s="214">
        <v>0</v>
      </c>
      <c r="Q342" s="214">
        <v>0</v>
      </c>
      <c r="R342" s="214">
        <v>0</v>
      </c>
      <c r="S342" s="215">
        <v>0</v>
      </c>
    </row>
    <row r="343" spans="1:19" ht="25.5" outlineLevel="2" x14ac:dyDescent="0.25">
      <c r="A343" s="412" t="s">
        <v>7</v>
      </c>
      <c r="B343" s="272">
        <v>6</v>
      </c>
      <c r="C343" s="163">
        <v>505301</v>
      </c>
      <c r="D343" s="402">
        <v>530101</v>
      </c>
      <c r="E343" s="403" t="s">
        <v>699</v>
      </c>
      <c r="F343" s="405">
        <v>2</v>
      </c>
      <c r="G343" s="405" t="s">
        <v>135</v>
      </c>
      <c r="H343" s="272" t="s">
        <v>2707</v>
      </c>
      <c r="I343" s="82" t="s">
        <v>2835</v>
      </c>
      <c r="J343" s="396">
        <v>600</v>
      </c>
      <c r="K343" s="160">
        <v>150</v>
      </c>
      <c r="L343" s="160">
        <v>150</v>
      </c>
      <c r="M343" s="160">
        <v>150</v>
      </c>
      <c r="N343" s="397">
        <v>150</v>
      </c>
      <c r="O343" s="454">
        <v>6104.0925280000001</v>
      </c>
      <c r="P343" s="214">
        <v>1526.023132</v>
      </c>
      <c r="Q343" s="214">
        <v>1526.023132</v>
      </c>
      <c r="R343" s="214">
        <v>1526.023132</v>
      </c>
      <c r="S343" s="215">
        <v>1526.023132</v>
      </c>
    </row>
    <row r="344" spans="1:19" ht="25.5" outlineLevel="2" x14ac:dyDescent="0.25">
      <c r="A344" s="412" t="s">
        <v>7</v>
      </c>
      <c r="B344" s="272">
        <v>6</v>
      </c>
      <c r="C344" s="163">
        <v>505301</v>
      </c>
      <c r="D344" s="402">
        <v>530101</v>
      </c>
      <c r="E344" s="403" t="s">
        <v>699</v>
      </c>
      <c r="F344" s="405">
        <v>2</v>
      </c>
      <c r="G344" s="405" t="s">
        <v>135</v>
      </c>
      <c r="H344" s="272">
        <v>22</v>
      </c>
      <c r="I344" s="82" t="s">
        <v>2836</v>
      </c>
      <c r="J344" s="396">
        <v>0</v>
      </c>
      <c r="K344" s="160">
        <v>0</v>
      </c>
      <c r="L344" s="160">
        <v>0</v>
      </c>
      <c r="M344" s="160">
        <v>0</v>
      </c>
      <c r="N344" s="397">
        <v>0</v>
      </c>
      <c r="O344" s="454">
        <v>0</v>
      </c>
      <c r="P344" s="214">
        <v>0</v>
      </c>
      <c r="Q344" s="214">
        <v>0</v>
      </c>
      <c r="R344" s="214">
        <v>0</v>
      </c>
      <c r="S344" s="215">
        <v>0</v>
      </c>
    </row>
    <row r="345" spans="1:19" ht="25.5" outlineLevel="2" x14ac:dyDescent="0.25">
      <c r="A345" s="412" t="s">
        <v>7</v>
      </c>
      <c r="B345" s="272">
        <v>1</v>
      </c>
      <c r="C345" s="163">
        <v>505401</v>
      </c>
      <c r="D345" s="402">
        <v>540101</v>
      </c>
      <c r="E345" s="403" t="s">
        <v>158</v>
      </c>
      <c r="F345" s="405">
        <v>2</v>
      </c>
      <c r="G345" s="405" t="s">
        <v>135</v>
      </c>
      <c r="H345" s="272" t="s">
        <v>2707</v>
      </c>
      <c r="I345" s="82" t="s">
        <v>2835</v>
      </c>
      <c r="J345" s="396">
        <v>1702</v>
      </c>
      <c r="K345" s="160">
        <v>424</v>
      </c>
      <c r="L345" s="160">
        <v>426</v>
      </c>
      <c r="M345" s="160">
        <v>426</v>
      </c>
      <c r="N345" s="397">
        <v>426</v>
      </c>
      <c r="O345" s="454">
        <v>20665.3886896</v>
      </c>
      <c r="P345" s="214">
        <v>5166.3471724000001</v>
      </c>
      <c r="Q345" s="214">
        <v>5166.3471724000001</v>
      </c>
      <c r="R345" s="214">
        <v>5166.3471724000001</v>
      </c>
      <c r="S345" s="215">
        <v>5166.3471724000001</v>
      </c>
    </row>
    <row r="346" spans="1:19" ht="25.5" outlineLevel="2" x14ac:dyDescent="0.25">
      <c r="A346" s="412" t="s">
        <v>7</v>
      </c>
      <c r="B346" s="272">
        <v>1</v>
      </c>
      <c r="C346" s="163">
        <v>505401</v>
      </c>
      <c r="D346" s="402">
        <v>540101</v>
      </c>
      <c r="E346" s="403" t="s">
        <v>158</v>
      </c>
      <c r="F346" s="405">
        <v>2</v>
      </c>
      <c r="G346" s="405" t="s">
        <v>135</v>
      </c>
      <c r="H346" s="272">
        <v>22</v>
      </c>
      <c r="I346" s="82" t="s">
        <v>2836</v>
      </c>
      <c r="J346" s="396">
        <v>310</v>
      </c>
      <c r="K346" s="160">
        <v>76</v>
      </c>
      <c r="L346" s="160">
        <v>78</v>
      </c>
      <c r="M346" s="160">
        <v>78</v>
      </c>
      <c r="N346" s="397">
        <v>78</v>
      </c>
      <c r="O346" s="454">
        <v>9674.7900000000009</v>
      </c>
      <c r="P346" s="214">
        <v>2418.6975000000002</v>
      </c>
      <c r="Q346" s="214">
        <v>2418.6975000000002</v>
      </c>
      <c r="R346" s="214">
        <v>2418.6975000000002</v>
      </c>
      <c r="S346" s="215">
        <v>2418.6975000000002</v>
      </c>
    </row>
    <row r="347" spans="1:19" ht="25.5" outlineLevel="2" x14ac:dyDescent="0.25">
      <c r="A347" s="412" t="s">
        <v>7</v>
      </c>
      <c r="B347" s="272">
        <v>1</v>
      </c>
      <c r="C347" s="163">
        <v>505402</v>
      </c>
      <c r="D347" s="402">
        <v>540201</v>
      </c>
      <c r="E347" s="403" t="s">
        <v>159</v>
      </c>
      <c r="F347" s="405">
        <v>2</v>
      </c>
      <c r="G347" s="405" t="s">
        <v>135</v>
      </c>
      <c r="H347" s="272" t="s">
        <v>2707</v>
      </c>
      <c r="I347" s="82" t="s">
        <v>2835</v>
      </c>
      <c r="J347" s="396">
        <v>601</v>
      </c>
      <c r="K347" s="160">
        <v>153</v>
      </c>
      <c r="L347" s="160">
        <v>149</v>
      </c>
      <c r="M347" s="160">
        <v>151</v>
      </c>
      <c r="N347" s="397">
        <v>148</v>
      </c>
      <c r="O347" s="454">
        <v>5927.8363040000004</v>
      </c>
      <c r="P347" s="214">
        <v>1501.6856527188022</v>
      </c>
      <c r="Q347" s="214">
        <v>1472.0957876405992</v>
      </c>
      <c r="R347" s="214">
        <v>1491.822364359401</v>
      </c>
      <c r="S347" s="215">
        <v>1462.232499281198</v>
      </c>
    </row>
    <row r="348" spans="1:19" ht="25.5" outlineLevel="2" x14ac:dyDescent="0.25">
      <c r="A348" s="412" t="s">
        <v>7</v>
      </c>
      <c r="B348" s="272">
        <v>1</v>
      </c>
      <c r="C348" s="163">
        <v>505402</v>
      </c>
      <c r="D348" s="402">
        <v>540201</v>
      </c>
      <c r="E348" s="403" t="s">
        <v>159</v>
      </c>
      <c r="F348" s="405">
        <v>2</v>
      </c>
      <c r="G348" s="405" t="s">
        <v>135</v>
      </c>
      <c r="H348" s="272">
        <v>22</v>
      </c>
      <c r="I348" s="82" t="s">
        <v>2836</v>
      </c>
      <c r="J348" s="396">
        <v>0</v>
      </c>
      <c r="K348" s="160">
        <v>0</v>
      </c>
      <c r="L348" s="160">
        <v>0</v>
      </c>
      <c r="M348" s="160">
        <v>0</v>
      </c>
      <c r="N348" s="397">
        <v>0</v>
      </c>
      <c r="O348" s="454">
        <v>0</v>
      </c>
      <c r="P348" s="214">
        <v>0</v>
      </c>
      <c r="Q348" s="214">
        <v>0</v>
      </c>
      <c r="R348" s="214">
        <v>0</v>
      </c>
      <c r="S348" s="215">
        <v>0</v>
      </c>
    </row>
    <row r="349" spans="1:19" ht="25.5" outlineLevel="2" x14ac:dyDescent="0.25">
      <c r="A349" s="412" t="s">
        <v>7</v>
      </c>
      <c r="B349" s="272">
        <v>1</v>
      </c>
      <c r="C349" s="163">
        <v>505403</v>
      </c>
      <c r="D349" s="402">
        <v>540301</v>
      </c>
      <c r="E349" s="403" t="s">
        <v>160</v>
      </c>
      <c r="F349" s="405">
        <v>2</v>
      </c>
      <c r="G349" s="405" t="s">
        <v>135</v>
      </c>
      <c r="H349" s="272" t="s">
        <v>2707</v>
      </c>
      <c r="I349" s="82" t="s">
        <v>2835</v>
      </c>
      <c r="J349" s="396">
        <v>1451</v>
      </c>
      <c r="K349" s="160">
        <v>362</v>
      </c>
      <c r="L349" s="160">
        <v>363</v>
      </c>
      <c r="M349" s="160">
        <v>363</v>
      </c>
      <c r="N349" s="397">
        <v>363</v>
      </c>
      <c r="O349" s="454">
        <v>15073.860127999998</v>
      </c>
      <c r="P349" s="214">
        <v>3768.4650319999996</v>
      </c>
      <c r="Q349" s="214">
        <v>3768.4650319999996</v>
      </c>
      <c r="R349" s="214">
        <v>3768.4650319999996</v>
      </c>
      <c r="S349" s="215">
        <v>3768.4650319999996</v>
      </c>
    </row>
    <row r="350" spans="1:19" ht="25.5" outlineLevel="2" x14ac:dyDescent="0.25">
      <c r="A350" s="412" t="s">
        <v>7</v>
      </c>
      <c r="B350" s="272">
        <v>1</v>
      </c>
      <c r="C350" s="163">
        <v>505403</v>
      </c>
      <c r="D350" s="402">
        <v>540301</v>
      </c>
      <c r="E350" s="403" t="s">
        <v>160</v>
      </c>
      <c r="F350" s="405">
        <v>2</v>
      </c>
      <c r="G350" s="405" t="s">
        <v>135</v>
      </c>
      <c r="H350" s="272">
        <v>22</v>
      </c>
      <c r="I350" s="82" t="s">
        <v>2836</v>
      </c>
      <c r="J350" s="396">
        <v>0</v>
      </c>
      <c r="K350" s="160">
        <v>0</v>
      </c>
      <c r="L350" s="160">
        <v>0</v>
      </c>
      <c r="M350" s="160">
        <v>0</v>
      </c>
      <c r="N350" s="397">
        <v>0</v>
      </c>
      <c r="O350" s="454">
        <v>0</v>
      </c>
      <c r="P350" s="214">
        <v>0</v>
      </c>
      <c r="Q350" s="214">
        <v>0</v>
      </c>
      <c r="R350" s="214">
        <v>0</v>
      </c>
      <c r="S350" s="215">
        <v>0</v>
      </c>
    </row>
    <row r="351" spans="1:19" ht="25.5" outlineLevel="2" x14ac:dyDescent="0.25">
      <c r="A351" s="412" t="s">
        <v>7</v>
      </c>
      <c r="B351" s="272">
        <v>1</v>
      </c>
      <c r="C351" s="163">
        <v>505404</v>
      </c>
      <c r="D351" s="402">
        <v>540401</v>
      </c>
      <c r="E351" s="403" t="s">
        <v>161</v>
      </c>
      <c r="F351" s="405">
        <v>2</v>
      </c>
      <c r="G351" s="405" t="s">
        <v>135</v>
      </c>
      <c r="H351" s="272" t="s">
        <v>2707</v>
      </c>
      <c r="I351" s="82" t="s">
        <v>2835</v>
      </c>
      <c r="J351" s="396">
        <v>650</v>
      </c>
      <c r="K351" s="160">
        <v>161</v>
      </c>
      <c r="L351" s="160">
        <v>163</v>
      </c>
      <c r="M351" s="160">
        <v>163</v>
      </c>
      <c r="N351" s="397">
        <v>163</v>
      </c>
      <c r="O351" s="454">
        <v>5335.7037520000003</v>
      </c>
      <c r="P351" s="214">
        <v>1333.9259380000001</v>
      </c>
      <c r="Q351" s="214">
        <v>1333.9259380000001</v>
      </c>
      <c r="R351" s="214">
        <v>1333.9259380000001</v>
      </c>
      <c r="S351" s="215">
        <v>1333.9259380000001</v>
      </c>
    </row>
    <row r="352" spans="1:19" ht="25.5" outlineLevel="2" x14ac:dyDescent="0.25">
      <c r="A352" s="412" t="s">
        <v>7</v>
      </c>
      <c r="B352" s="272">
        <v>1</v>
      </c>
      <c r="C352" s="163">
        <v>505404</v>
      </c>
      <c r="D352" s="402">
        <v>540401</v>
      </c>
      <c r="E352" s="403" t="s">
        <v>161</v>
      </c>
      <c r="F352" s="405">
        <v>2</v>
      </c>
      <c r="G352" s="405" t="s">
        <v>135</v>
      </c>
      <c r="H352" s="272">
        <v>22</v>
      </c>
      <c r="I352" s="82" t="s">
        <v>2836</v>
      </c>
      <c r="J352" s="396">
        <v>0</v>
      </c>
      <c r="K352" s="160">
        <v>0</v>
      </c>
      <c r="L352" s="160">
        <v>0</v>
      </c>
      <c r="M352" s="160">
        <v>0</v>
      </c>
      <c r="N352" s="397">
        <v>0</v>
      </c>
      <c r="O352" s="454">
        <v>0</v>
      </c>
      <c r="P352" s="214">
        <v>0</v>
      </c>
      <c r="Q352" s="214">
        <v>0</v>
      </c>
      <c r="R352" s="214">
        <v>0</v>
      </c>
      <c r="S352" s="215">
        <v>0</v>
      </c>
    </row>
    <row r="353" spans="1:19" ht="25.5" outlineLevel="2" x14ac:dyDescent="0.25">
      <c r="A353" s="412" t="s">
        <v>7</v>
      </c>
      <c r="B353" s="272">
        <v>1</v>
      </c>
      <c r="C353" s="163">
        <v>505405</v>
      </c>
      <c r="D353" s="402">
        <v>540501</v>
      </c>
      <c r="E353" s="403" t="s">
        <v>651</v>
      </c>
      <c r="F353" s="405">
        <v>2</v>
      </c>
      <c r="G353" s="405" t="s">
        <v>135</v>
      </c>
      <c r="H353" s="272" t="s">
        <v>2707</v>
      </c>
      <c r="I353" s="82" t="s">
        <v>2835</v>
      </c>
      <c r="J353" s="396">
        <v>350</v>
      </c>
      <c r="K353" s="160">
        <v>86</v>
      </c>
      <c r="L353" s="160">
        <v>88</v>
      </c>
      <c r="M353" s="160">
        <v>88</v>
      </c>
      <c r="N353" s="397">
        <v>88</v>
      </c>
      <c r="O353" s="454">
        <v>2668.0262720000001</v>
      </c>
      <c r="P353" s="214">
        <v>667.00656800000002</v>
      </c>
      <c r="Q353" s="214">
        <v>667.00656800000002</v>
      </c>
      <c r="R353" s="214">
        <v>667.00656800000002</v>
      </c>
      <c r="S353" s="215">
        <v>667.00656800000002</v>
      </c>
    </row>
    <row r="354" spans="1:19" ht="25.5" outlineLevel="2" x14ac:dyDescent="0.25">
      <c r="A354" s="412" t="s">
        <v>7</v>
      </c>
      <c r="B354" s="272">
        <v>1</v>
      </c>
      <c r="C354" s="163">
        <v>505405</v>
      </c>
      <c r="D354" s="402">
        <v>540501</v>
      </c>
      <c r="E354" s="403" t="s">
        <v>651</v>
      </c>
      <c r="F354" s="405">
        <v>2</v>
      </c>
      <c r="G354" s="405" t="s">
        <v>135</v>
      </c>
      <c r="H354" s="272">
        <v>22</v>
      </c>
      <c r="I354" s="82" t="s">
        <v>2836</v>
      </c>
      <c r="J354" s="396">
        <v>0</v>
      </c>
      <c r="K354" s="160">
        <v>0</v>
      </c>
      <c r="L354" s="160">
        <v>0</v>
      </c>
      <c r="M354" s="160">
        <v>0</v>
      </c>
      <c r="N354" s="397">
        <v>0</v>
      </c>
      <c r="O354" s="454">
        <v>0</v>
      </c>
      <c r="P354" s="214">
        <v>0</v>
      </c>
      <c r="Q354" s="214">
        <v>0</v>
      </c>
      <c r="R354" s="214">
        <v>0</v>
      </c>
      <c r="S354" s="215">
        <v>0</v>
      </c>
    </row>
    <row r="355" spans="1:19" ht="25.5" outlineLevel="2" x14ac:dyDescent="0.25">
      <c r="A355" s="412" t="s">
        <v>7</v>
      </c>
      <c r="B355" s="272">
        <v>1</v>
      </c>
      <c r="C355" s="163">
        <v>506401</v>
      </c>
      <c r="D355" s="402">
        <v>540601</v>
      </c>
      <c r="E355" s="403" t="s">
        <v>650</v>
      </c>
      <c r="F355" s="405">
        <v>2</v>
      </c>
      <c r="G355" s="405" t="s">
        <v>135</v>
      </c>
      <c r="H355" s="272" t="s">
        <v>2707</v>
      </c>
      <c r="I355" s="82" t="s">
        <v>2835</v>
      </c>
      <c r="J355" s="396">
        <v>939</v>
      </c>
      <c r="K355" s="160">
        <v>234</v>
      </c>
      <c r="L355" s="160">
        <v>235</v>
      </c>
      <c r="M355" s="160">
        <v>235</v>
      </c>
      <c r="N355" s="397">
        <v>235</v>
      </c>
      <c r="O355" s="454">
        <v>9269.3799279999985</v>
      </c>
      <c r="P355" s="214">
        <v>2317.3449819999996</v>
      </c>
      <c r="Q355" s="214">
        <v>2317.3449819999996</v>
      </c>
      <c r="R355" s="214">
        <v>2317.3449819999996</v>
      </c>
      <c r="S355" s="215">
        <v>2317.3449819999996</v>
      </c>
    </row>
    <row r="356" spans="1:19" ht="25.5" outlineLevel="2" x14ac:dyDescent="0.25">
      <c r="A356" s="412" t="s">
        <v>7</v>
      </c>
      <c r="B356" s="272">
        <v>1</v>
      </c>
      <c r="C356" s="163">
        <v>506401</v>
      </c>
      <c r="D356" s="402">
        <v>540601</v>
      </c>
      <c r="E356" s="403" t="s">
        <v>650</v>
      </c>
      <c r="F356" s="405">
        <v>2</v>
      </c>
      <c r="G356" s="405" t="s">
        <v>135</v>
      </c>
      <c r="H356" s="272">
        <v>22</v>
      </c>
      <c r="I356" s="82" t="s">
        <v>2836</v>
      </c>
      <c r="J356" s="396">
        <v>0</v>
      </c>
      <c r="K356" s="160">
        <v>0</v>
      </c>
      <c r="L356" s="160">
        <v>0</v>
      </c>
      <c r="M356" s="160">
        <v>0</v>
      </c>
      <c r="N356" s="397">
        <v>0</v>
      </c>
      <c r="O356" s="454">
        <v>0</v>
      </c>
      <c r="P356" s="214">
        <v>0</v>
      </c>
      <c r="Q356" s="214">
        <v>0</v>
      </c>
      <c r="R356" s="214">
        <v>0</v>
      </c>
      <c r="S356" s="215">
        <v>0</v>
      </c>
    </row>
    <row r="357" spans="1:19" ht="25.5" outlineLevel="2" x14ac:dyDescent="0.25">
      <c r="A357" s="412" t="s">
        <v>7</v>
      </c>
      <c r="B357" s="272">
        <v>1</v>
      </c>
      <c r="C357" s="163">
        <v>505406</v>
      </c>
      <c r="D357" s="402">
        <v>540701</v>
      </c>
      <c r="E357" s="403" t="s">
        <v>162</v>
      </c>
      <c r="F357" s="405">
        <v>2</v>
      </c>
      <c r="G357" s="405" t="s">
        <v>135</v>
      </c>
      <c r="H357" s="272" t="s">
        <v>2707</v>
      </c>
      <c r="I357" s="82" t="s">
        <v>2835</v>
      </c>
      <c r="J357" s="396">
        <v>430</v>
      </c>
      <c r="K357" s="160">
        <v>106</v>
      </c>
      <c r="L357" s="160">
        <v>108</v>
      </c>
      <c r="M357" s="160">
        <v>108</v>
      </c>
      <c r="N357" s="397">
        <v>108</v>
      </c>
      <c r="O357" s="454">
        <v>3699.5204799999997</v>
      </c>
      <c r="P357" s="214">
        <v>924.88011999999992</v>
      </c>
      <c r="Q357" s="214">
        <v>924.88011999999992</v>
      </c>
      <c r="R357" s="214">
        <v>924.88011999999992</v>
      </c>
      <c r="S357" s="215">
        <v>924.88011999999992</v>
      </c>
    </row>
    <row r="358" spans="1:19" ht="25.5" outlineLevel="2" x14ac:dyDescent="0.25">
      <c r="A358" s="412" t="s">
        <v>7</v>
      </c>
      <c r="B358" s="272">
        <v>1</v>
      </c>
      <c r="C358" s="163">
        <v>505406</v>
      </c>
      <c r="D358" s="402">
        <v>540701</v>
      </c>
      <c r="E358" s="403" t="s">
        <v>162</v>
      </c>
      <c r="F358" s="405">
        <v>2</v>
      </c>
      <c r="G358" s="405" t="s">
        <v>135</v>
      </c>
      <c r="H358" s="272">
        <v>22</v>
      </c>
      <c r="I358" s="82" t="s">
        <v>2836</v>
      </c>
      <c r="J358" s="396">
        <v>0</v>
      </c>
      <c r="K358" s="160">
        <v>0</v>
      </c>
      <c r="L358" s="160">
        <v>0</v>
      </c>
      <c r="M358" s="160">
        <v>0</v>
      </c>
      <c r="N358" s="397">
        <v>0</v>
      </c>
      <c r="O358" s="454">
        <v>0</v>
      </c>
      <c r="P358" s="214">
        <v>0</v>
      </c>
      <c r="Q358" s="214">
        <v>0</v>
      </c>
      <c r="R358" s="214">
        <v>0</v>
      </c>
      <c r="S358" s="215">
        <v>0</v>
      </c>
    </row>
    <row r="359" spans="1:19" ht="25.5" outlineLevel="2" x14ac:dyDescent="0.25">
      <c r="A359" s="412" t="s">
        <v>7</v>
      </c>
      <c r="B359" s="272">
        <v>1</v>
      </c>
      <c r="C359" s="163">
        <v>505407</v>
      </c>
      <c r="D359" s="402">
        <v>540801</v>
      </c>
      <c r="E359" s="403" t="s">
        <v>652</v>
      </c>
      <c r="F359" s="405">
        <v>2</v>
      </c>
      <c r="G359" s="405" t="s">
        <v>135</v>
      </c>
      <c r="H359" s="272" t="s">
        <v>2707</v>
      </c>
      <c r="I359" s="82" t="s">
        <v>2835</v>
      </c>
      <c r="J359" s="396">
        <v>1100</v>
      </c>
      <c r="K359" s="160">
        <v>275</v>
      </c>
      <c r="L359" s="160">
        <v>275</v>
      </c>
      <c r="M359" s="160">
        <v>275</v>
      </c>
      <c r="N359" s="397">
        <v>275</v>
      </c>
      <c r="O359" s="454">
        <v>10551.655583999998</v>
      </c>
      <c r="P359" s="214">
        <v>2637.9138959999996</v>
      </c>
      <c r="Q359" s="214">
        <v>2637.9138959999996</v>
      </c>
      <c r="R359" s="214">
        <v>2637.9138959999996</v>
      </c>
      <c r="S359" s="215">
        <v>2637.9138959999996</v>
      </c>
    </row>
    <row r="360" spans="1:19" ht="25.5" outlineLevel="2" x14ac:dyDescent="0.25">
      <c r="A360" s="412" t="s">
        <v>7</v>
      </c>
      <c r="B360" s="272">
        <v>1</v>
      </c>
      <c r="C360" s="163">
        <v>505407</v>
      </c>
      <c r="D360" s="402">
        <v>540801</v>
      </c>
      <c r="E360" s="403" t="s">
        <v>652</v>
      </c>
      <c r="F360" s="405">
        <v>2</v>
      </c>
      <c r="G360" s="405" t="s">
        <v>135</v>
      </c>
      <c r="H360" s="272">
        <v>22</v>
      </c>
      <c r="I360" s="82" t="s">
        <v>2836</v>
      </c>
      <c r="J360" s="396">
        <v>0</v>
      </c>
      <c r="K360" s="160">
        <v>0</v>
      </c>
      <c r="L360" s="160">
        <v>0</v>
      </c>
      <c r="M360" s="160">
        <v>0</v>
      </c>
      <c r="N360" s="397">
        <v>0</v>
      </c>
      <c r="O360" s="454">
        <v>0</v>
      </c>
      <c r="P360" s="214">
        <v>0</v>
      </c>
      <c r="Q360" s="214">
        <v>0</v>
      </c>
      <c r="R360" s="214">
        <v>0</v>
      </c>
      <c r="S360" s="215">
        <v>0</v>
      </c>
    </row>
    <row r="361" spans="1:19" ht="25.5" outlineLevel="2" x14ac:dyDescent="0.25">
      <c r="A361" s="412" t="s">
        <v>7</v>
      </c>
      <c r="B361" s="272">
        <v>1</v>
      </c>
      <c r="C361" s="163">
        <v>505408</v>
      </c>
      <c r="D361" s="402">
        <v>540901</v>
      </c>
      <c r="E361" s="403" t="s">
        <v>2754</v>
      </c>
      <c r="F361" s="405">
        <v>2</v>
      </c>
      <c r="G361" s="405" t="s">
        <v>135</v>
      </c>
      <c r="H361" s="272" t="s">
        <v>2707</v>
      </c>
      <c r="I361" s="82" t="s">
        <v>2835</v>
      </c>
      <c r="J361" s="396">
        <v>250</v>
      </c>
      <c r="K361" s="160">
        <v>61</v>
      </c>
      <c r="L361" s="160">
        <v>63</v>
      </c>
      <c r="M361" s="160">
        <v>63</v>
      </c>
      <c r="N361" s="397">
        <v>63</v>
      </c>
      <c r="O361" s="454">
        <v>4028.5475999999999</v>
      </c>
      <c r="P361" s="214">
        <v>1007.1369</v>
      </c>
      <c r="Q361" s="214">
        <v>1007.1369</v>
      </c>
      <c r="R361" s="214">
        <v>1007.1369</v>
      </c>
      <c r="S361" s="215">
        <v>1007.1369</v>
      </c>
    </row>
    <row r="362" spans="1:19" ht="25.5" outlineLevel="2" x14ac:dyDescent="0.25">
      <c r="A362" s="412" t="s">
        <v>7</v>
      </c>
      <c r="B362" s="272">
        <v>1</v>
      </c>
      <c r="C362" s="163">
        <v>505408</v>
      </c>
      <c r="D362" s="402">
        <v>540901</v>
      </c>
      <c r="E362" s="403" t="s">
        <v>2754</v>
      </c>
      <c r="F362" s="405">
        <v>2</v>
      </c>
      <c r="G362" s="405" t="s">
        <v>135</v>
      </c>
      <c r="H362" s="272">
        <v>22</v>
      </c>
      <c r="I362" s="82" t="s">
        <v>2836</v>
      </c>
      <c r="J362" s="396">
        <v>0</v>
      </c>
      <c r="K362" s="160">
        <v>0</v>
      </c>
      <c r="L362" s="160">
        <v>0</v>
      </c>
      <c r="M362" s="160">
        <v>0</v>
      </c>
      <c r="N362" s="397">
        <v>0</v>
      </c>
      <c r="O362" s="454">
        <v>0</v>
      </c>
      <c r="P362" s="214">
        <v>0</v>
      </c>
      <c r="Q362" s="214">
        <v>0</v>
      </c>
      <c r="R362" s="214">
        <v>0</v>
      </c>
      <c r="S362" s="215">
        <v>0</v>
      </c>
    </row>
    <row r="363" spans="1:19" ht="25.5" outlineLevel="2" x14ac:dyDescent="0.25">
      <c r="A363" s="412" t="s">
        <v>7</v>
      </c>
      <c r="B363" s="272">
        <v>1</v>
      </c>
      <c r="C363" s="163">
        <v>505409</v>
      </c>
      <c r="D363" s="402">
        <v>541001</v>
      </c>
      <c r="E363" s="403" t="s">
        <v>163</v>
      </c>
      <c r="F363" s="405">
        <v>2</v>
      </c>
      <c r="G363" s="405" t="s">
        <v>135</v>
      </c>
      <c r="H363" s="272" t="s">
        <v>2707</v>
      </c>
      <c r="I363" s="82" t="s">
        <v>2835</v>
      </c>
      <c r="J363" s="396">
        <v>379</v>
      </c>
      <c r="K363" s="160">
        <v>94</v>
      </c>
      <c r="L363" s="160">
        <v>95</v>
      </c>
      <c r="M363" s="160">
        <v>95</v>
      </c>
      <c r="N363" s="397">
        <v>95</v>
      </c>
      <c r="O363" s="454">
        <v>2975.8933440000001</v>
      </c>
      <c r="P363" s="214">
        <v>743.97333600000002</v>
      </c>
      <c r="Q363" s="214">
        <v>743.97333600000002</v>
      </c>
      <c r="R363" s="214">
        <v>743.97333600000002</v>
      </c>
      <c r="S363" s="215">
        <v>743.97333600000002</v>
      </c>
    </row>
    <row r="364" spans="1:19" ht="25.5" outlineLevel="2" x14ac:dyDescent="0.25">
      <c r="A364" s="412" t="s">
        <v>7</v>
      </c>
      <c r="B364" s="272">
        <v>1</v>
      </c>
      <c r="C364" s="163">
        <v>505409</v>
      </c>
      <c r="D364" s="402">
        <v>541001</v>
      </c>
      <c r="E364" s="403" t="s">
        <v>163</v>
      </c>
      <c r="F364" s="405">
        <v>2</v>
      </c>
      <c r="G364" s="405" t="s">
        <v>135</v>
      </c>
      <c r="H364" s="272">
        <v>22</v>
      </c>
      <c r="I364" s="82" t="s">
        <v>2836</v>
      </c>
      <c r="J364" s="396">
        <v>0</v>
      </c>
      <c r="K364" s="160">
        <v>0</v>
      </c>
      <c r="L364" s="160">
        <v>0</v>
      </c>
      <c r="M364" s="160">
        <v>0</v>
      </c>
      <c r="N364" s="397">
        <v>0</v>
      </c>
      <c r="O364" s="454">
        <v>0</v>
      </c>
      <c r="P364" s="214">
        <v>0</v>
      </c>
      <c r="Q364" s="214">
        <v>0</v>
      </c>
      <c r="R364" s="214">
        <v>0</v>
      </c>
      <c r="S364" s="215">
        <v>0</v>
      </c>
    </row>
    <row r="365" spans="1:19" ht="25.5" outlineLevel="2" x14ac:dyDescent="0.25">
      <c r="A365" s="412" t="s">
        <v>7</v>
      </c>
      <c r="B365" s="272">
        <v>1</v>
      </c>
      <c r="C365" s="163">
        <v>505410</v>
      </c>
      <c r="D365" s="402">
        <v>541101</v>
      </c>
      <c r="E365" s="403" t="s">
        <v>164</v>
      </c>
      <c r="F365" s="405">
        <v>2</v>
      </c>
      <c r="G365" s="405" t="s">
        <v>135</v>
      </c>
      <c r="H365" s="272" t="s">
        <v>2707</v>
      </c>
      <c r="I365" s="82" t="s">
        <v>2835</v>
      </c>
      <c r="J365" s="396">
        <v>640</v>
      </c>
      <c r="K365" s="160">
        <v>160</v>
      </c>
      <c r="L365" s="160">
        <v>160</v>
      </c>
      <c r="M365" s="160">
        <v>160</v>
      </c>
      <c r="N365" s="397">
        <v>160</v>
      </c>
      <c r="O365" s="454">
        <v>5624.6197920000004</v>
      </c>
      <c r="P365" s="214">
        <v>1406.1549480000001</v>
      </c>
      <c r="Q365" s="214">
        <v>1406.1549480000001</v>
      </c>
      <c r="R365" s="214">
        <v>1406.1549480000001</v>
      </c>
      <c r="S365" s="215">
        <v>1406.1549480000001</v>
      </c>
    </row>
    <row r="366" spans="1:19" ht="25.5" outlineLevel="2" x14ac:dyDescent="0.25">
      <c r="A366" s="412" t="s">
        <v>7</v>
      </c>
      <c r="B366" s="272">
        <v>1</v>
      </c>
      <c r="C366" s="163">
        <v>505410</v>
      </c>
      <c r="D366" s="402">
        <v>541101</v>
      </c>
      <c r="E366" s="403" t="s">
        <v>164</v>
      </c>
      <c r="F366" s="405">
        <v>2</v>
      </c>
      <c r="G366" s="405" t="s">
        <v>135</v>
      </c>
      <c r="H366" s="272">
        <v>22</v>
      </c>
      <c r="I366" s="82" t="s">
        <v>2836</v>
      </c>
      <c r="J366" s="396">
        <v>0</v>
      </c>
      <c r="K366" s="160">
        <v>0</v>
      </c>
      <c r="L366" s="160">
        <v>0</v>
      </c>
      <c r="M366" s="160">
        <v>0</v>
      </c>
      <c r="N366" s="397">
        <v>0</v>
      </c>
      <c r="O366" s="454">
        <v>0</v>
      </c>
      <c r="P366" s="214">
        <v>0</v>
      </c>
      <c r="Q366" s="214">
        <v>0</v>
      </c>
      <c r="R366" s="214">
        <v>0</v>
      </c>
      <c r="S366" s="215">
        <v>0</v>
      </c>
    </row>
    <row r="367" spans="1:19" ht="25.5" outlineLevel="2" x14ac:dyDescent="0.25">
      <c r="A367" s="412" t="s">
        <v>7</v>
      </c>
      <c r="B367" s="272">
        <v>1</v>
      </c>
      <c r="C367" s="163">
        <v>505411</v>
      </c>
      <c r="D367" s="402">
        <v>541201</v>
      </c>
      <c r="E367" s="403" t="s">
        <v>165</v>
      </c>
      <c r="F367" s="405">
        <v>2</v>
      </c>
      <c r="G367" s="405" t="s">
        <v>135</v>
      </c>
      <c r="H367" s="272" t="s">
        <v>2707</v>
      </c>
      <c r="I367" s="82" t="s">
        <v>2835</v>
      </c>
      <c r="J367" s="396">
        <v>250</v>
      </c>
      <c r="K367" s="160">
        <v>61</v>
      </c>
      <c r="L367" s="160">
        <v>63</v>
      </c>
      <c r="M367" s="160">
        <v>63</v>
      </c>
      <c r="N367" s="397">
        <v>63</v>
      </c>
      <c r="O367" s="454">
        <v>1937.4232960000002</v>
      </c>
      <c r="P367" s="214">
        <v>484.35582400000004</v>
      </c>
      <c r="Q367" s="214">
        <v>484.35582400000004</v>
      </c>
      <c r="R367" s="214">
        <v>484.35582400000004</v>
      </c>
      <c r="S367" s="215">
        <v>484.35582400000004</v>
      </c>
    </row>
    <row r="368" spans="1:19" ht="25.5" outlineLevel="2" x14ac:dyDescent="0.25">
      <c r="A368" s="412" t="s">
        <v>7</v>
      </c>
      <c r="B368" s="272">
        <v>1</v>
      </c>
      <c r="C368" s="163">
        <v>505411</v>
      </c>
      <c r="D368" s="402">
        <v>541201</v>
      </c>
      <c r="E368" s="403" t="s">
        <v>165</v>
      </c>
      <c r="F368" s="405">
        <v>2</v>
      </c>
      <c r="G368" s="405" t="s">
        <v>135</v>
      </c>
      <c r="H368" s="272">
        <v>22</v>
      </c>
      <c r="I368" s="82" t="s">
        <v>2836</v>
      </c>
      <c r="J368" s="396">
        <v>0</v>
      </c>
      <c r="K368" s="160">
        <v>0</v>
      </c>
      <c r="L368" s="160">
        <v>0</v>
      </c>
      <c r="M368" s="160">
        <v>0</v>
      </c>
      <c r="N368" s="397">
        <v>0</v>
      </c>
      <c r="O368" s="454">
        <v>0</v>
      </c>
      <c r="P368" s="214">
        <v>0</v>
      </c>
      <c r="Q368" s="214">
        <v>0</v>
      </c>
      <c r="R368" s="214">
        <v>0</v>
      </c>
      <c r="S368" s="215">
        <v>0</v>
      </c>
    </row>
    <row r="369" spans="1:19" ht="25.5" outlineLevel="2" x14ac:dyDescent="0.25">
      <c r="A369" s="412" t="s">
        <v>7</v>
      </c>
      <c r="B369" s="272">
        <v>1</v>
      </c>
      <c r="C369" s="163">
        <v>505413</v>
      </c>
      <c r="D369" s="402">
        <v>541401</v>
      </c>
      <c r="E369" s="403" t="s">
        <v>167</v>
      </c>
      <c r="F369" s="405">
        <v>2</v>
      </c>
      <c r="G369" s="405" t="s">
        <v>135</v>
      </c>
      <c r="H369" s="272" t="s">
        <v>2707</v>
      </c>
      <c r="I369" s="82" t="s">
        <v>2835</v>
      </c>
      <c r="J369" s="396">
        <v>110</v>
      </c>
      <c r="K369" s="160">
        <v>26</v>
      </c>
      <c r="L369" s="160">
        <v>28</v>
      </c>
      <c r="M369" s="160">
        <v>28</v>
      </c>
      <c r="N369" s="397">
        <v>28</v>
      </c>
      <c r="O369" s="454">
        <v>968.01406399999996</v>
      </c>
      <c r="P369" s="214">
        <v>242.00351599999999</v>
      </c>
      <c r="Q369" s="214">
        <v>242.00351599999999</v>
      </c>
      <c r="R369" s="214">
        <v>242.00351599999999</v>
      </c>
      <c r="S369" s="215">
        <v>242.00351599999999</v>
      </c>
    </row>
    <row r="370" spans="1:19" ht="25.5" outlineLevel="2" x14ac:dyDescent="0.25">
      <c r="A370" s="412" t="s">
        <v>7</v>
      </c>
      <c r="B370" s="272">
        <v>1</v>
      </c>
      <c r="C370" s="163">
        <v>505413</v>
      </c>
      <c r="D370" s="402">
        <v>541401</v>
      </c>
      <c r="E370" s="403" t="s">
        <v>167</v>
      </c>
      <c r="F370" s="405">
        <v>2</v>
      </c>
      <c r="G370" s="405" t="s">
        <v>135</v>
      </c>
      <c r="H370" s="272">
        <v>22</v>
      </c>
      <c r="I370" s="82" t="s">
        <v>2836</v>
      </c>
      <c r="J370" s="396">
        <v>0</v>
      </c>
      <c r="K370" s="160">
        <v>0</v>
      </c>
      <c r="L370" s="160">
        <v>0</v>
      </c>
      <c r="M370" s="160">
        <v>0</v>
      </c>
      <c r="N370" s="397">
        <v>0</v>
      </c>
      <c r="O370" s="454">
        <v>0</v>
      </c>
      <c r="P370" s="214">
        <v>0</v>
      </c>
      <c r="Q370" s="214">
        <v>0</v>
      </c>
      <c r="R370" s="214">
        <v>0</v>
      </c>
      <c r="S370" s="215">
        <v>0</v>
      </c>
    </row>
    <row r="371" spans="1:19" ht="25.5" outlineLevel="2" x14ac:dyDescent="0.25">
      <c r="A371" s="412" t="s">
        <v>7</v>
      </c>
      <c r="B371" s="272">
        <v>1</v>
      </c>
      <c r="C371" s="163">
        <v>505426</v>
      </c>
      <c r="D371" s="402">
        <v>542601</v>
      </c>
      <c r="E371" s="403" t="s">
        <v>759</v>
      </c>
      <c r="F371" s="405">
        <v>2</v>
      </c>
      <c r="G371" s="405" t="s">
        <v>135</v>
      </c>
      <c r="H371" s="272" t="s">
        <v>2707</v>
      </c>
      <c r="I371" s="82" t="s">
        <v>2835</v>
      </c>
      <c r="J371" s="396">
        <v>1800</v>
      </c>
      <c r="K371" s="160">
        <v>450</v>
      </c>
      <c r="L371" s="160">
        <v>450</v>
      </c>
      <c r="M371" s="160">
        <v>450</v>
      </c>
      <c r="N371" s="397">
        <v>450</v>
      </c>
      <c r="O371" s="454">
        <v>13812.163200000001</v>
      </c>
      <c r="P371" s="214">
        <v>3453.0408000000002</v>
      </c>
      <c r="Q371" s="214">
        <v>3453.0408000000002</v>
      </c>
      <c r="R371" s="214">
        <v>3453.0408000000002</v>
      </c>
      <c r="S371" s="215">
        <v>3453.0408000000002</v>
      </c>
    </row>
    <row r="372" spans="1:19" ht="25.5" outlineLevel="2" x14ac:dyDescent="0.25">
      <c r="A372" s="412" t="s">
        <v>7</v>
      </c>
      <c r="B372" s="272">
        <v>1</v>
      </c>
      <c r="C372" s="163">
        <v>505426</v>
      </c>
      <c r="D372" s="402">
        <v>542601</v>
      </c>
      <c r="E372" s="403" t="s">
        <v>759</v>
      </c>
      <c r="F372" s="405">
        <v>2</v>
      </c>
      <c r="G372" s="405" t="s">
        <v>135</v>
      </c>
      <c r="H372" s="272">
        <v>22</v>
      </c>
      <c r="I372" s="82" t="s">
        <v>2836</v>
      </c>
      <c r="J372" s="396">
        <v>0</v>
      </c>
      <c r="K372" s="160">
        <v>0</v>
      </c>
      <c r="L372" s="160">
        <v>0</v>
      </c>
      <c r="M372" s="160">
        <v>0</v>
      </c>
      <c r="N372" s="397">
        <v>0</v>
      </c>
      <c r="O372" s="454">
        <v>0</v>
      </c>
      <c r="P372" s="214">
        <v>0</v>
      </c>
      <c r="Q372" s="214">
        <v>0</v>
      </c>
      <c r="R372" s="214">
        <v>0</v>
      </c>
      <c r="S372" s="215">
        <v>0</v>
      </c>
    </row>
    <row r="373" spans="1:19" ht="25.5" outlineLevel="2" x14ac:dyDescent="0.25">
      <c r="A373" s="412" t="s">
        <v>7</v>
      </c>
      <c r="B373" s="272">
        <v>2</v>
      </c>
      <c r="C373" s="163">
        <v>505501</v>
      </c>
      <c r="D373" s="402">
        <v>550101</v>
      </c>
      <c r="E373" s="403" t="s">
        <v>743</v>
      </c>
      <c r="F373" s="405">
        <v>2</v>
      </c>
      <c r="G373" s="405" t="s">
        <v>135</v>
      </c>
      <c r="H373" s="272" t="s">
        <v>2707</v>
      </c>
      <c r="I373" s="82" t="s">
        <v>2835</v>
      </c>
      <c r="J373" s="396">
        <v>7200</v>
      </c>
      <c r="K373" s="160">
        <v>1800</v>
      </c>
      <c r="L373" s="160">
        <v>1800</v>
      </c>
      <c r="M373" s="160">
        <v>1800</v>
      </c>
      <c r="N373" s="397">
        <v>1800</v>
      </c>
      <c r="O373" s="454">
        <v>83334.788588799987</v>
      </c>
      <c r="P373" s="214">
        <v>20833.697147199997</v>
      </c>
      <c r="Q373" s="214">
        <v>20833.697147199997</v>
      </c>
      <c r="R373" s="214">
        <v>20833.697147199997</v>
      </c>
      <c r="S373" s="215">
        <v>20833.697147199997</v>
      </c>
    </row>
    <row r="374" spans="1:19" ht="25.5" outlineLevel="2" x14ac:dyDescent="0.25">
      <c r="A374" s="412" t="s">
        <v>7</v>
      </c>
      <c r="B374" s="272">
        <v>2</v>
      </c>
      <c r="C374" s="163">
        <v>505501</v>
      </c>
      <c r="D374" s="402">
        <v>550101</v>
      </c>
      <c r="E374" s="403" t="s">
        <v>743</v>
      </c>
      <c r="F374" s="405">
        <v>2</v>
      </c>
      <c r="G374" s="405" t="s">
        <v>135</v>
      </c>
      <c r="H374" s="272">
        <v>22</v>
      </c>
      <c r="I374" s="82" t="s">
        <v>2836</v>
      </c>
      <c r="J374" s="396">
        <v>400</v>
      </c>
      <c r="K374" s="160">
        <v>100</v>
      </c>
      <c r="L374" s="160">
        <v>100</v>
      </c>
      <c r="M374" s="160">
        <v>100</v>
      </c>
      <c r="N374" s="397">
        <v>100</v>
      </c>
      <c r="O374" s="454">
        <v>12483.6</v>
      </c>
      <c r="P374" s="214">
        <v>3120.9</v>
      </c>
      <c r="Q374" s="214">
        <v>3120.9</v>
      </c>
      <c r="R374" s="214">
        <v>3120.9</v>
      </c>
      <c r="S374" s="215">
        <v>3120.9</v>
      </c>
    </row>
    <row r="375" spans="1:19" ht="38.25" outlineLevel="2" x14ac:dyDescent="0.25">
      <c r="A375" s="412" t="s">
        <v>9</v>
      </c>
      <c r="B375" s="272">
        <v>2</v>
      </c>
      <c r="C375" s="163">
        <v>505502</v>
      </c>
      <c r="D375" s="402">
        <v>550201</v>
      </c>
      <c r="E375" s="403" t="s">
        <v>2755</v>
      </c>
      <c r="F375" s="405">
        <v>2</v>
      </c>
      <c r="G375" s="405" t="s">
        <v>135</v>
      </c>
      <c r="H375" s="272" t="s">
        <v>2707</v>
      </c>
      <c r="I375" s="82" t="s">
        <v>2835</v>
      </c>
      <c r="J375" s="396">
        <v>820</v>
      </c>
      <c r="K375" s="160">
        <v>205</v>
      </c>
      <c r="L375" s="160">
        <v>205</v>
      </c>
      <c r="M375" s="160">
        <v>205</v>
      </c>
      <c r="N375" s="397">
        <v>205</v>
      </c>
      <c r="O375" s="454">
        <v>8529.0390255999973</v>
      </c>
      <c r="P375" s="214">
        <v>2132.2597563999993</v>
      </c>
      <c r="Q375" s="214">
        <v>2132.2597563999993</v>
      </c>
      <c r="R375" s="214">
        <v>2132.2597563999993</v>
      </c>
      <c r="S375" s="215">
        <v>2132.2597563999993</v>
      </c>
    </row>
    <row r="376" spans="1:19" ht="38.25" outlineLevel="2" x14ac:dyDescent="0.25">
      <c r="A376" s="412" t="s">
        <v>9</v>
      </c>
      <c r="B376" s="272">
        <v>2</v>
      </c>
      <c r="C376" s="163">
        <v>505502</v>
      </c>
      <c r="D376" s="402">
        <v>550201</v>
      </c>
      <c r="E376" s="403" t="s">
        <v>2755</v>
      </c>
      <c r="F376" s="405">
        <v>2</v>
      </c>
      <c r="G376" s="405" t="s">
        <v>135</v>
      </c>
      <c r="H376" s="272">
        <v>22</v>
      </c>
      <c r="I376" s="82" t="s">
        <v>2836</v>
      </c>
      <c r="J376" s="396">
        <v>35</v>
      </c>
      <c r="K376" s="160">
        <v>8</v>
      </c>
      <c r="L376" s="160">
        <v>9</v>
      </c>
      <c r="M376" s="160">
        <v>9</v>
      </c>
      <c r="N376" s="397">
        <v>9</v>
      </c>
      <c r="O376" s="454">
        <v>530.61063999999999</v>
      </c>
      <c r="P376" s="214">
        <v>132.65266</v>
      </c>
      <c r="Q376" s="214">
        <v>132.65266</v>
      </c>
      <c r="R376" s="214">
        <v>132.65266</v>
      </c>
      <c r="S376" s="215">
        <v>132.65266</v>
      </c>
    </row>
    <row r="377" spans="1:19" ht="25.5" outlineLevel="2" x14ac:dyDescent="0.25">
      <c r="A377" s="412" t="s">
        <v>10</v>
      </c>
      <c r="B377" s="272">
        <v>2</v>
      </c>
      <c r="C377" s="163">
        <v>505505</v>
      </c>
      <c r="D377" s="402">
        <v>550701</v>
      </c>
      <c r="E377" s="403" t="s">
        <v>787</v>
      </c>
      <c r="F377" s="405">
        <v>2</v>
      </c>
      <c r="G377" s="405" t="s">
        <v>135</v>
      </c>
      <c r="H377" s="272" t="s">
        <v>2707</v>
      </c>
      <c r="I377" s="82" t="s">
        <v>2835</v>
      </c>
      <c r="J377" s="396">
        <v>200</v>
      </c>
      <c r="K377" s="160">
        <v>56</v>
      </c>
      <c r="L377" s="160">
        <v>46</v>
      </c>
      <c r="M377" s="160">
        <v>46</v>
      </c>
      <c r="N377" s="397">
        <v>52</v>
      </c>
      <c r="O377" s="454">
        <v>3618.7169999999996</v>
      </c>
      <c r="P377" s="214">
        <v>1013.2407599999999</v>
      </c>
      <c r="Q377" s="214">
        <v>832.30490999999995</v>
      </c>
      <c r="R377" s="214">
        <v>832.30490999999995</v>
      </c>
      <c r="S377" s="215">
        <v>940.86641999999995</v>
      </c>
    </row>
    <row r="378" spans="1:19" ht="25.5" outlineLevel="2" x14ac:dyDescent="0.25">
      <c r="A378" s="412" t="s">
        <v>10</v>
      </c>
      <c r="B378" s="272">
        <v>2</v>
      </c>
      <c r="C378" s="163">
        <v>505505</v>
      </c>
      <c r="D378" s="402">
        <v>550701</v>
      </c>
      <c r="E378" s="403" t="s">
        <v>787</v>
      </c>
      <c r="F378" s="405">
        <v>2</v>
      </c>
      <c r="G378" s="405" t="s">
        <v>135</v>
      </c>
      <c r="H378" s="272">
        <v>22</v>
      </c>
      <c r="I378" s="82" t="s">
        <v>2836</v>
      </c>
      <c r="J378" s="396">
        <v>0</v>
      </c>
      <c r="K378" s="160">
        <v>0</v>
      </c>
      <c r="L378" s="160">
        <v>0</v>
      </c>
      <c r="M378" s="160">
        <v>0</v>
      </c>
      <c r="N378" s="397">
        <v>0</v>
      </c>
      <c r="O378" s="454">
        <v>0</v>
      </c>
      <c r="P378" s="214">
        <v>0</v>
      </c>
      <c r="Q378" s="214">
        <v>0</v>
      </c>
      <c r="R378" s="214">
        <v>0</v>
      </c>
      <c r="S378" s="215">
        <v>0</v>
      </c>
    </row>
    <row r="379" spans="1:19" ht="38.25" outlineLevel="2" x14ac:dyDescent="0.25">
      <c r="A379" s="412" t="s">
        <v>9</v>
      </c>
      <c r="B379" s="272">
        <v>1</v>
      </c>
      <c r="C379" s="163">
        <v>505601</v>
      </c>
      <c r="D379" s="402">
        <v>560101</v>
      </c>
      <c r="E379" s="403" t="s">
        <v>2756</v>
      </c>
      <c r="F379" s="405">
        <v>2</v>
      </c>
      <c r="G379" s="405" t="s">
        <v>135</v>
      </c>
      <c r="H379" s="272" t="s">
        <v>2707</v>
      </c>
      <c r="I379" s="82" t="s">
        <v>2835</v>
      </c>
      <c r="J379" s="396">
        <v>1064</v>
      </c>
      <c r="K379" s="160">
        <v>266</v>
      </c>
      <c r="L379" s="160">
        <v>266</v>
      </c>
      <c r="M379" s="160">
        <v>266</v>
      </c>
      <c r="N379" s="397">
        <v>266</v>
      </c>
      <c r="O379" s="454">
        <v>10050.325215999999</v>
      </c>
      <c r="P379" s="214">
        <v>2512.5813039999998</v>
      </c>
      <c r="Q379" s="214">
        <v>2512.5813039999998</v>
      </c>
      <c r="R379" s="214">
        <v>2512.5813039999998</v>
      </c>
      <c r="S379" s="215">
        <v>2512.5813039999998</v>
      </c>
    </row>
    <row r="380" spans="1:19" ht="38.25" outlineLevel="2" x14ac:dyDescent="0.25">
      <c r="A380" s="412" t="s">
        <v>9</v>
      </c>
      <c r="B380" s="272">
        <v>1</v>
      </c>
      <c r="C380" s="163">
        <v>505601</v>
      </c>
      <c r="D380" s="402">
        <v>560101</v>
      </c>
      <c r="E380" s="403" t="s">
        <v>2756</v>
      </c>
      <c r="F380" s="405">
        <v>2</v>
      </c>
      <c r="G380" s="405" t="s">
        <v>135</v>
      </c>
      <c r="H380" s="272">
        <v>22</v>
      </c>
      <c r="I380" s="82" t="s">
        <v>2836</v>
      </c>
      <c r="J380" s="396">
        <v>0</v>
      </c>
      <c r="K380" s="160">
        <v>0</v>
      </c>
      <c r="L380" s="160">
        <v>0</v>
      </c>
      <c r="M380" s="160">
        <v>0</v>
      </c>
      <c r="N380" s="397">
        <v>0</v>
      </c>
      <c r="O380" s="454">
        <v>0</v>
      </c>
      <c r="P380" s="214">
        <v>0</v>
      </c>
      <c r="Q380" s="214">
        <v>0</v>
      </c>
      <c r="R380" s="214">
        <v>0</v>
      </c>
      <c r="S380" s="215">
        <v>0</v>
      </c>
    </row>
    <row r="381" spans="1:19" ht="25.5" outlineLevel="2" x14ac:dyDescent="0.25">
      <c r="A381" s="412" t="s">
        <v>7</v>
      </c>
      <c r="B381" s="272">
        <v>6</v>
      </c>
      <c r="C381" s="163">
        <v>505801</v>
      </c>
      <c r="D381" s="402">
        <v>580201</v>
      </c>
      <c r="E381" s="403" t="s">
        <v>208</v>
      </c>
      <c r="F381" s="405">
        <v>2</v>
      </c>
      <c r="G381" s="405" t="s">
        <v>135</v>
      </c>
      <c r="H381" s="272" t="s">
        <v>2707</v>
      </c>
      <c r="I381" s="82" t="s">
        <v>2835</v>
      </c>
      <c r="J381" s="396">
        <v>1501</v>
      </c>
      <c r="K381" s="160">
        <v>376</v>
      </c>
      <c r="L381" s="160">
        <v>375</v>
      </c>
      <c r="M381" s="160">
        <v>375</v>
      </c>
      <c r="N381" s="397">
        <v>375</v>
      </c>
      <c r="O381" s="454">
        <v>19792.690348799999</v>
      </c>
      <c r="P381" s="214">
        <v>4948.1725871999997</v>
      </c>
      <c r="Q381" s="214">
        <v>4948.1725871999997</v>
      </c>
      <c r="R381" s="214">
        <v>4948.1725871999997</v>
      </c>
      <c r="S381" s="215">
        <v>4948.1725871999997</v>
      </c>
    </row>
    <row r="382" spans="1:19" ht="25.5" outlineLevel="2" x14ac:dyDescent="0.25">
      <c r="A382" s="412" t="s">
        <v>7</v>
      </c>
      <c r="B382" s="272">
        <v>6</v>
      </c>
      <c r="C382" s="163">
        <v>505801</v>
      </c>
      <c r="D382" s="402">
        <v>580201</v>
      </c>
      <c r="E382" s="403" t="s">
        <v>208</v>
      </c>
      <c r="F382" s="405">
        <v>2</v>
      </c>
      <c r="G382" s="405" t="s">
        <v>135</v>
      </c>
      <c r="H382" s="272">
        <v>22</v>
      </c>
      <c r="I382" s="82" t="s">
        <v>2836</v>
      </c>
      <c r="J382" s="396">
        <v>0</v>
      </c>
      <c r="K382" s="160">
        <v>0</v>
      </c>
      <c r="L382" s="160">
        <v>0</v>
      </c>
      <c r="M382" s="160">
        <v>0</v>
      </c>
      <c r="N382" s="397">
        <v>0</v>
      </c>
      <c r="O382" s="454">
        <v>0</v>
      </c>
      <c r="P382" s="214">
        <v>0</v>
      </c>
      <c r="Q382" s="214">
        <v>0</v>
      </c>
      <c r="R382" s="214">
        <v>0</v>
      </c>
      <c r="S382" s="215">
        <v>0</v>
      </c>
    </row>
    <row r="383" spans="1:19" ht="25.5" outlineLevel="2" x14ac:dyDescent="0.25">
      <c r="A383" s="412" t="s">
        <v>7</v>
      </c>
      <c r="B383" s="272">
        <v>6</v>
      </c>
      <c r="C383" s="163">
        <v>505802</v>
      </c>
      <c r="D383" s="402">
        <v>580301</v>
      </c>
      <c r="E383" s="403" t="s">
        <v>741</v>
      </c>
      <c r="F383" s="405">
        <v>2</v>
      </c>
      <c r="G383" s="405" t="s">
        <v>135</v>
      </c>
      <c r="H383" s="272" t="s">
        <v>2707</v>
      </c>
      <c r="I383" s="82" t="s">
        <v>2835</v>
      </c>
      <c r="J383" s="396">
        <v>1100</v>
      </c>
      <c r="K383" s="160">
        <v>275</v>
      </c>
      <c r="L383" s="160">
        <v>275</v>
      </c>
      <c r="M383" s="160">
        <v>275</v>
      </c>
      <c r="N383" s="397">
        <v>275</v>
      </c>
      <c r="O383" s="454">
        <v>9975.4511999999995</v>
      </c>
      <c r="P383" s="214">
        <v>2493.8627999999999</v>
      </c>
      <c r="Q383" s="214">
        <v>2493.8627999999999</v>
      </c>
      <c r="R383" s="214">
        <v>2493.8627999999999</v>
      </c>
      <c r="S383" s="215">
        <v>2493.8627999999999</v>
      </c>
    </row>
    <row r="384" spans="1:19" ht="25.5" outlineLevel="2" x14ac:dyDescent="0.25">
      <c r="A384" s="412" t="s">
        <v>7</v>
      </c>
      <c r="B384" s="272">
        <v>6</v>
      </c>
      <c r="C384" s="163">
        <v>505802</v>
      </c>
      <c r="D384" s="402">
        <v>580301</v>
      </c>
      <c r="E384" s="403" t="s">
        <v>741</v>
      </c>
      <c r="F384" s="405">
        <v>2</v>
      </c>
      <c r="G384" s="405" t="s">
        <v>135</v>
      </c>
      <c r="H384" s="272">
        <v>22</v>
      </c>
      <c r="I384" s="82" t="s">
        <v>2836</v>
      </c>
      <c r="J384" s="396">
        <v>0</v>
      </c>
      <c r="K384" s="160">
        <v>0</v>
      </c>
      <c r="L384" s="160">
        <v>0</v>
      </c>
      <c r="M384" s="160">
        <v>0</v>
      </c>
      <c r="N384" s="397">
        <v>0</v>
      </c>
      <c r="O384" s="454">
        <v>0</v>
      </c>
      <c r="P384" s="214">
        <v>0</v>
      </c>
      <c r="Q384" s="214">
        <v>0</v>
      </c>
      <c r="R384" s="214">
        <v>0</v>
      </c>
      <c r="S384" s="215">
        <v>0</v>
      </c>
    </row>
    <row r="385" spans="1:19" ht="25.5" outlineLevel="2" x14ac:dyDescent="0.25">
      <c r="A385" s="412" t="s">
        <v>7</v>
      </c>
      <c r="B385" s="272">
        <v>3</v>
      </c>
      <c r="C385" s="163">
        <v>505901</v>
      </c>
      <c r="D385" s="402">
        <v>590101</v>
      </c>
      <c r="E385" s="403" t="s">
        <v>749</v>
      </c>
      <c r="F385" s="405">
        <v>2</v>
      </c>
      <c r="G385" s="405" t="s">
        <v>135</v>
      </c>
      <c r="H385" s="272" t="s">
        <v>2707</v>
      </c>
      <c r="I385" s="82" t="s">
        <v>2835</v>
      </c>
      <c r="J385" s="396">
        <v>2359</v>
      </c>
      <c r="K385" s="160">
        <v>589</v>
      </c>
      <c r="L385" s="160">
        <v>590</v>
      </c>
      <c r="M385" s="160">
        <v>590</v>
      </c>
      <c r="N385" s="397">
        <v>590</v>
      </c>
      <c r="O385" s="454">
        <v>21139.818063999999</v>
      </c>
      <c r="P385" s="214">
        <v>5284.9545159999998</v>
      </c>
      <c r="Q385" s="214">
        <v>5284.9545159999998</v>
      </c>
      <c r="R385" s="214">
        <v>5284.9545159999998</v>
      </c>
      <c r="S385" s="215">
        <v>5284.9545159999998</v>
      </c>
    </row>
    <row r="386" spans="1:19" ht="25.5" outlineLevel="2" x14ac:dyDescent="0.25">
      <c r="A386" s="412" t="s">
        <v>7</v>
      </c>
      <c r="B386" s="272">
        <v>3</v>
      </c>
      <c r="C386" s="163">
        <v>505901</v>
      </c>
      <c r="D386" s="402">
        <v>590101</v>
      </c>
      <c r="E386" s="403" t="s">
        <v>749</v>
      </c>
      <c r="F386" s="405">
        <v>2</v>
      </c>
      <c r="G386" s="405" t="s">
        <v>135</v>
      </c>
      <c r="H386" s="272">
        <v>22</v>
      </c>
      <c r="I386" s="82" t="s">
        <v>2836</v>
      </c>
      <c r="J386" s="396">
        <v>0</v>
      </c>
      <c r="K386" s="160">
        <v>0</v>
      </c>
      <c r="L386" s="160">
        <v>0</v>
      </c>
      <c r="M386" s="160">
        <v>0</v>
      </c>
      <c r="N386" s="397">
        <v>0</v>
      </c>
      <c r="O386" s="454">
        <v>0</v>
      </c>
      <c r="P386" s="214">
        <v>0</v>
      </c>
      <c r="Q386" s="214">
        <v>0</v>
      </c>
      <c r="R386" s="214">
        <v>0</v>
      </c>
      <c r="S386" s="215">
        <v>0</v>
      </c>
    </row>
    <row r="387" spans="1:19" ht="25.5" outlineLevel="2" x14ac:dyDescent="0.25">
      <c r="A387" s="412" t="s">
        <v>7</v>
      </c>
      <c r="B387" s="272">
        <v>5</v>
      </c>
      <c r="C387" s="163">
        <v>506001</v>
      </c>
      <c r="D387" s="402">
        <v>600101</v>
      </c>
      <c r="E387" s="403" t="s">
        <v>691</v>
      </c>
      <c r="F387" s="405">
        <v>2</v>
      </c>
      <c r="G387" s="405" t="s">
        <v>135</v>
      </c>
      <c r="H387" s="272" t="s">
        <v>2707</v>
      </c>
      <c r="I387" s="82" t="s">
        <v>2835</v>
      </c>
      <c r="J387" s="396">
        <v>1500</v>
      </c>
      <c r="K387" s="160">
        <v>375</v>
      </c>
      <c r="L387" s="160">
        <v>375</v>
      </c>
      <c r="M387" s="160">
        <v>375</v>
      </c>
      <c r="N387" s="397">
        <v>375</v>
      </c>
      <c r="O387" s="454">
        <v>13955.981768</v>
      </c>
      <c r="P387" s="214">
        <v>3488.9954419999999</v>
      </c>
      <c r="Q387" s="214">
        <v>3488.9954419999999</v>
      </c>
      <c r="R387" s="214">
        <v>3488.9954419999999</v>
      </c>
      <c r="S387" s="215">
        <v>3488.9954419999999</v>
      </c>
    </row>
    <row r="388" spans="1:19" ht="25.5" outlineLevel="2" x14ac:dyDescent="0.25">
      <c r="A388" s="412" t="s">
        <v>7</v>
      </c>
      <c r="B388" s="272">
        <v>5</v>
      </c>
      <c r="C388" s="163">
        <v>506001</v>
      </c>
      <c r="D388" s="402">
        <v>600101</v>
      </c>
      <c r="E388" s="403" t="s">
        <v>691</v>
      </c>
      <c r="F388" s="405">
        <v>2</v>
      </c>
      <c r="G388" s="405" t="s">
        <v>135</v>
      </c>
      <c r="H388" s="272">
        <v>22</v>
      </c>
      <c r="I388" s="82" t="s">
        <v>2836</v>
      </c>
      <c r="J388" s="396">
        <v>0</v>
      </c>
      <c r="K388" s="160">
        <v>0</v>
      </c>
      <c r="L388" s="160">
        <v>0</v>
      </c>
      <c r="M388" s="160">
        <v>0</v>
      </c>
      <c r="N388" s="397">
        <v>0</v>
      </c>
      <c r="O388" s="454">
        <v>0</v>
      </c>
      <c r="P388" s="214">
        <v>0</v>
      </c>
      <c r="Q388" s="214">
        <v>0</v>
      </c>
      <c r="R388" s="214">
        <v>0</v>
      </c>
      <c r="S388" s="215">
        <v>0</v>
      </c>
    </row>
    <row r="389" spans="1:19" ht="38.25" outlineLevel="2" x14ac:dyDescent="0.25">
      <c r="A389" s="412" t="s">
        <v>9</v>
      </c>
      <c r="B389" s="272">
        <v>5</v>
      </c>
      <c r="C389" s="163">
        <v>506002</v>
      </c>
      <c r="D389" s="402">
        <v>600202</v>
      </c>
      <c r="E389" s="403" t="s">
        <v>628</v>
      </c>
      <c r="F389" s="405">
        <v>2</v>
      </c>
      <c r="G389" s="405" t="s">
        <v>135</v>
      </c>
      <c r="H389" s="272" t="s">
        <v>2707</v>
      </c>
      <c r="I389" s="82" t="s">
        <v>2835</v>
      </c>
      <c r="J389" s="396">
        <v>300</v>
      </c>
      <c r="K389" s="160">
        <v>75</v>
      </c>
      <c r="L389" s="160">
        <v>75</v>
      </c>
      <c r="M389" s="160">
        <v>75</v>
      </c>
      <c r="N389" s="397">
        <v>75</v>
      </c>
      <c r="O389" s="454">
        <v>2952.1754879999999</v>
      </c>
      <c r="P389" s="214">
        <v>738.04387199999996</v>
      </c>
      <c r="Q389" s="214">
        <v>738.04387199999996</v>
      </c>
      <c r="R389" s="214">
        <v>738.04387199999996</v>
      </c>
      <c r="S389" s="215">
        <v>738.04387199999996</v>
      </c>
    </row>
    <row r="390" spans="1:19" ht="38.25" outlineLevel="2" x14ac:dyDescent="0.25">
      <c r="A390" s="412" t="s">
        <v>9</v>
      </c>
      <c r="B390" s="272">
        <v>5</v>
      </c>
      <c r="C390" s="163">
        <v>506002</v>
      </c>
      <c r="D390" s="402">
        <v>600202</v>
      </c>
      <c r="E390" s="403" t="s">
        <v>628</v>
      </c>
      <c r="F390" s="405">
        <v>2</v>
      </c>
      <c r="G390" s="405" t="s">
        <v>135</v>
      </c>
      <c r="H390" s="272">
        <v>22</v>
      </c>
      <c r="I390" s="82" t="s">
        <v>2836</v>
      </c>
      <c r="J390" s="396">
        <v>0</v>
      </c>
      <c r="K390" s="160">
        <v>0</v>
      </c>
      <c r="L390" s="160">
        <v>0</v>
      </c>
      <c r="M390" s="160">
        <v>0</v>
      </c>
      <c r="N390" s="397">
        <v>0</v>
      </c>
      <c r="O390" s="454">
        <v>0</v>
      </c>
      <c r="P390" s="214">
        <v>0</v>
      </c>
      <c r="Q390" s="214">
        <v>0</v>
      </c>
      <c r="R390" s="214">
        <v>0</v>
      </c>
      <c r="S390" s="215">
        <v>0</v>
      </c>
    </row>
    <row r="391" spans="1:19" ht="25.5" outlineLevel="2" x14ac:dyDescent="0.25">
      <c r="A391" s="412" t="s">
        <v>9</v>
      </c>
      <c r="B391" s="272">
        <v>5</v>
      </c>
      <c r="C391" s="163">
        <v>506101</v>
      </c>
      <c r="D391" s="402">
        <v>610101</v>
      </c>
      <c r="E391" s="403" t="s">
        <v>2757</v>
      </c>
      <c r="F391" s="405">
        <v>2</v>
      </c>
      <c r="G391" s="405" t="s">
        <v>135</v>
      </c>
      <c r="H391" s="272" t="s">
        <v>2707</v>
      </c>
      <c r="I391" s="82" t="s">
        <v>2835</v>
      </c>
      <c r="J391" s="396">
        <v>599</v>
      </c>
      <c r="K391" s="160">
        <v>149</v>
      </c>
      <c r="L391" s="160">
        <v>150</v>
      </c>
      <c r="M391" s="160">
        <v>150</v>
      </c>
      <c r="N391" s="397">
        <v>150</v>
      </c>
      <c r="O391" s="454">
        <v>5900.9793200000004</v>
      </c>
      <c r="P391" s="214">
        <v>1475.2448300000001</v>
      </c>
      <c r="Q391" s="214">
        <v>1475.2448300000001</v>
      </c>
      <c r="R391" s="214">
        <v>1475.2448300000001</v>
      </c>
      <c r="S391" s="215">
        <v>1475.2448300000001</v>
      </c>
    </row>
    <row r="392" spans="1:19" ht="25.5" outlineLevel="2" x14ac:dyDescent="0.25">
      <c r="A392" s="412" t="s">
        <v>9</v>
      </c>
      <c r="B392" s="272">
        <v>5</v>
      </c>
      <c r="C392" s="163">
        <v>506101</v>
      </c>
      <c r="D392" s="402">
        <v>610101</v>
      </c>
      <c r="E392" s="403" t="s">
        <v>2757</v>
      </c>
      <c r="F392" s="405">
        <v>2</v>
      </c>
      <c r="G392" s="405" t="s">
        <v>135</v>
      </c>
      <c r="H392" s="272">
        <v>22</v>
      </c>
      <c r="I392" s="82" t="s">
        <v>2836</v>
      </c>
      <c r="J392" s="396">
        <v>0</v>
      </c>
      <c r="K392" s="160">
        <v>0</v>
      </c>
      <c r="L392" s="160">
        <v>0</v>
      </c>
      <c r="M392" s="160">
        <v>0</v>
      </c>
      <c r="N392" s="397">
        <v>0</v>
      </c>
      <c r="O392" s="454">
        <v>0</v>
      </c>
      <c r="P392" s="214">
        <v>0</v>
      </c>
      <c r="Q392" s="214">
        <v>0</v>
      </c>
      <c r="R392" s="214">
        <v>0</v>
      </c>
      <c r="S392" s="215">
        <v>0</v>
      </c>
    </row>
    <row r="393" spans="1:19" ht="25.5" outlineLevel="2" x14ac:dyDescent="0.25">
      <c r="A393" s="412" t="s">
        <v>10</v>
      </c>
      <c r="B393" s="272">
        <v>2</v>
      </c>
      <c r="C393" s="163">
        <v>509643</v>
      </c>
      <c r="D393" s="402">
        <v>680101</v>
      </c>
      <c r="E393" s="403" t="s">
        <v>225</v>
      </c>
      <c r="F393" s="405">
        <v>2</v>
      </c>
      <c r="G393" s="405" t="s">
        <v>135</v>
      </c>
      <c r="H393" s="272" t="s">
        <v>2707</v>
      </c>
      <c r="I393" s="82" t="s">
        <v>2835</v>
      </c>
      <c r="J393" s="396">
        <v>120</v>
      </c>
      <c r="K393" s="160">
        <v>30</v>
      </c>
      <c r="L393" s="160">
        <v>30</v>
      </c>
      <c r="M393" s="160">
        <v>30</v>
      </c>
      <c r="N393" s="397">
        <v>30</v>
      </c>
      <c r="O393" s="454">
        <v>1269.9051663999999</v>
      </c>
      <c r="P393" s="214">
        <v>317.47629159999997</v>
      </c>
      <c r="Q393" s="214">
        <v>317.47629159999997</v>
      </c>
      <c r="R393" s="214">
        <v>317.47629159999997</v>
      </c>
      <c r="S393" s="215">
        <v>317.47629159999997</v>
      </c>
    </row>
    <row r="394" spans="1:19" ht="25.5" outlineLevel="2" x14ac:dyDescent="0.25">
      <c r="A394" s="412" t="s">
        <v>10</v>
      </c>
      <c r="B394" s="272">
        <v>2</v>
      </c>
      <c r="C394" s="163">
        <v>509643</v>
      </c>
      <c r="D394" s="402">
        <v>680101</v>
      </c>
      <c r="E394" s="403" t="s">
        <v>225</v>
      </c>
      <c r="F394" s="405">
        <v>2</v>
      </c>
      <c r="G394" s="405" t="s">
        <v>135</v>
      </c>
      <c r="H394" s="272">
        <v>22</v>
      </c>
      <c r="I394" s="82" t="s">
        <v>2836</v>
      </c>
      <c r="J394" s="396">
        <v>0</v>
      </c>
      <c r="K394" s="160">
        <v>0</v>
      </c>
      <c r="L394" s="160">
        <v>0</v>
      </c>
      <c r="M394" s="160">
        <v>0</v>
      </c>
      <c r="N394" s="397">
        <v>0</v>
      </c>
      <c r="O394" s="454">
        <v>0</v>
      </c>
      <c r="P394" s="214">
        <v>0</v>
      </c>
      <c r="Q394" s="214">
        <v>0</v>
      </c>
      <c r="R394" s="214">
        <v>0</v>
      </c>
      <c r="S394" s="215">
        <v>0</v>
      </c>
    </row>
    <row r="395" spans="1:19" ht="25.5" outlineLevel="2" x14ac:dyDescent="0.25">
      <c r="A395" s="412" t="s">
        <v>7</v>
      </c>
      <c r="B395" s="272">
        <v>6</v>
      </c>
      <c r="C395" s="163">
        <v>507101</v>
      </c>
      <c r="D395" s="402">
        <v>710101</v>
      </c>
      <c r="E395" s="403" t="s">
        <v>812</v>
      </c>
      <c r="F395" s="405">
        <v>2</v>
      </c>
      <c r="G395" s="405" t="s">
        <v>135</v>
      </c>
      <c r="H395" s="272" t="s">
        <v>2707</v>
      </c>
      <c r="I395" s="82" t="s">
        <v>2835</v>
      </c>
      <c r="J395" s="396">
        <v>148</v>
      </c>
      <c r="K395" s="160">
        <v>37</v>
      </c>
      <c r="L395" s="160">
        <v>37</v>
      </c>
      <c r="M395" s="160">
        <v>37</v>
      </c>
      <c r="N395" s="397">
        <v>37</v>
      </c>
      <c r="O395" s="454">
        <v>1813.2998496</v>
      </c>
      <c r="P395" s="214">
        <v>453.3249624</v>
      </c>
      <c r="Q395" s="214">
        <v>453.3249624</v>
      </c>
      <c r="R395" s="214">
        <v>453.3249624</v>
      </c>
      <c r="S395" s="215">
        <v>453.3249624</v>
      </c>
    </row>
    <row r="396" spans="1:19" ht="25.5" outlineLevel="2" x14ac:dyDescent="0.25">
      <c r="A396" s="412" t="s">
        <v>7</v>
      </c>
      <c r="B396" s="272">
        <v>6</v>
      </c>
      <c r="C396" s="163">
        <v>507101</v>
      </c>
      <c r="D396" s="402">
        <v>710101</v>
      </c>
      <c r="E396" s="403" t="s">
        <v>812</v>
      </c>
      <c r="F396" s="405">
        <v>2</v>
      </c>
      <c r="G396" s="405" t="s">
        <v>135</v>
      </c>
      <c r="H396" s="272">
        <v>22</v>
      </c>
      <c r="I396" s="82" t="s">
        <v>2836</v>
      </c>
      <c r="J396" s="396">
        <v>0</v>
      </c>
      <c r="K396" s="160">
        <v>0</v>
      </c>
      <c r="L396" s="160">
        <v>0</v>
      </c>
      <c r="M396" s="160">
        <v>0</v>
      </c>
      <c r="N396" s="397">
        <v>0</v>
      </c>
      <c r="O396" s="454">
        <v>0</v>
      </c>
      <c r="P396" s="214">
        <v>0</v>
      </c>
      <c r="Q396" s="214">
        <v>0</v>
      </c>
      <c r="R396" s="214">
        <v>0</v>
      </c>
      <c r="S396" s="215">
        <v>0</v>
      </c>
    </row>
    <row r="397" spans="1:19" ht="51" outlineLevel="2" x14ac:dyDescent="0.25">
      <c r="A397" s="412" t="s">
        <v>9</v>
      </c>
      <c r="B397" s="272" t="s">
        <v>2948</v>
      </c>
      <c r="C397" s="163">
        <v>508801</v>
      </c>
      <c r="D397" s="402">
        <v>880101</v>
      </c>
      <c r="E397" s="403" t="s">
        <v>1037</v>
      </c>
      <c r="F397" s="405">
        <v>2</v>
      </c>
      <c r="G397" s="405" t="s">
        <v>135</v>
      </c>
      <c r="H397" s="272" t="s">
        <v>2707</v>
      </c>
      <c r="I397" s="82" t="s">
        <v>2835</v>
      </c>
      <c r="J397" s="396">
        <v>20</v>
      </c>
      <c r="K397" s="160">
        <v>5</v>
      </c>
      <c r="L397" s="160">
        <v>5</v>
      </c>
      <c r="M397" s="160">
        <v>5</v>
      </c>
      <c r="N397" s="397">
        <v>5</v>
      </c>
      <c r="O397" s="454">
        <v>167.42016000000001</v>
      </c>
      <c r="P397" s="214">
        <v>41.855040000000002</v>
      </c>
      <c r="Q397" s="214">
        <v>41.855040000000002</v>
      </c>
      <c r="R397" s="214">
        <v>41.855040000000002</v>
      </c>
      <c r="S397" s="215">
        <v>41.855040000000002</v>
      </c>
    </row>
    <row r="398" spans="1:19" ht="51" outlineLevel="2" x14ac:dyDescent="0.25">
      <c r="A398" s="412" t="s">
        <v>9</v>
      </c>
      <c r="B398" s="272" t="s">
        <v>2948</v>
      </c>
      <c r="C398" s="163">
        <v>508801</v>
      </c>
      <c r="D398" s="402">
        <v>880101</v>
      </c>
      <c r="E398" s="403" t="s">
        <v>1037</v>
      </c>
      <c r="F398" s="405">
        <v>2</v>
      </c>
      <c r="G398" s="405" t="s">
        <v>135</v>
      </c>
      <c r="H398" s="272">
        <v>22</v>
      </c>
      <c r="I398" s="82" t="s">
        <v>2836</v>
      </c>
      <c r="J398" s="396">
        <v>0</v>
      </c>
      <c r="K398" s="160">
        <v>0</v>
      </c>
      <c r="L398" s="160">
        <v>0</v>
      </c>
      <c r="M398" s="160">
        <v>0</v>
      </c>
      <c r="N398" s="397">
        <v>0</v>
      </c>
      <c r="O398" s="454">
        <v>0</v>
      </c>
      <c r="P398" s="214">
        <v>0</v>
      </c>
      <c r="Q398" s="214">
        <v>0</v>
      </c>
      <c r="R398" s="214">
        <v>0</v>
      </c>
      <c r="S398" s="215">
        <v>0</v>
      </c>
    </row>
    <row r="399" spans="1:19" ht="51" outlineLevel="2" x14ac:dyDescent="0.25">
      <c r="A399" s="412" t="s">
        <v>9</v>
      </c>
      <c r="B399" s="272">
        <v>7</v>
      </c>
      <c r="C399" s="163">
        <v>508804</v>
      </c>
      <c r="D399" s="402">
        <v>880401</v>
      </c>
      <c r="E399" s="403" t="s">
        <v>2759</v>
      </c>
      <c r="F399" s="405">
        <v>2</v>
      </c>
      <c r="G399" s="405" t="s">
        <v>135</v>
      </c>
      <c r="H399" s="272" t="s">
        <v>2707</v>
      </c>
      <c r="I399" s="82" t="s">
        <v>2835</v>
      </c>
      <c r="J399" s="396">
        <v>550</v>
      </c>
      <c r="K399" s="160">
        <v>136</v>
      </c>
      <c r="L399" s="160">
        <v>138</v>
      </c>
      <c r="M399" s="160">
        <v>138</v>
      </c>
      <c r="N399" s="397">
        <v>138</v>
      </c>
      <c r="O399" s="454">
        <v>6079.9096159999999</v>
      </c>
      <c r="P399" s="214">
        <v>1519.977404</v>
      </c>
      <c r="Q399" s="214">
        <v>1519.977404</v>
      </c>
      <c r="R399" s="214">
        <v>1519.977404</v>
      </c>
      <c r="S399" s="215">
        <v>1519.977404</v>
      </c>
    </row>
    <row r="400" spans="1:19" ht="51" outlineLevel="2" x14ac:dyDescent="0.25">
      <c r="A400" s="412" t="s">
        <v>9</v>
      </c>
      <c r="B400" s="272">
        <v>7</v>
      </c>
      <c r="C400" s="163">
        <v>508804</v>
      </c>
      <c r="D400" s="402">
        <v>880401</v>
      </c>
      <c r="E400" s="403" t="s">
        <v>2759</v>
      </c>
      <c r="F400" s="405">
        <v>2</v>
      </c>
      <c r="G400" s="405" t="s">
        <v>135</v>
      </c>
      <c r="H400" s="272">
        <v>22</v>
      </c>
      <c r="I400" s="82" t="s">
        <v>2836</v>
      </c>
      <c r="J400" s="396">
        <v>0</v>
      </c>
      <c r="K400" s="160">
        <v>0</v>
      </c>
      <c r="L400" s="160">
        <v>0</v>
      </c>
      <c r="M400" s="160">
        <v>0</v>
      </c>
      <c r="N400" s="397">
        <v>0</v>
      </c>
      <c r="O400" s="454">
        <v>0</v>
      </c>
      <c r="P400" s="214">
        <v>0</v>
      </c>
      <c r="Q400" s="214">
        <v>0</v>
      </c>
      <c r="R400" s="214">
        <v>0</v>
      </c>
      <c r="S400" s="215">
        <v>0</v>
      </c>
    </row>
    <row r="401" spans="1:19" ht="38.25" outlineLevel="2" x14ac:dyDescent="0.25">
      <c r="A401" s="412" t="s">
        <v>9</v>
      </c>
      <c r="B401" s="272">
        <v>7</v>
      </c>
      <c r="C401" s="163">
        <v>508805</v>
      </c>
      <c r="D401" s="402">
        <v>880501</v>
      </c>
      <c r="E401" s="403" t="s">
        <v>2760</v>
      </c>
      <c r="F401" s="405">
        <v>2</v>
      </c>
      <c r="G401" s="405" t="s">
        <v>135</v>
      </c>
      <c r="H401" s="272" t="s">
        <v>2707</v>
      </c>
      <c r="I401" s="82" t="s">
        <v>2835</v>
      </c>
      <c r="J401" s="396">
        <v>950</v>
      </c>
      <c r="K401" s="160">
        <v>236</v>
      </c>
      <c r="L401" s="160">
        <v>238</v>
      </c>
      <c r="M401" s="160">
        <v>238</v>
      </c>
      <c r="N401" s="397">
        <v>238</v>
      </c>
      <c r="O401" s="454">
        <v>16129.932545599999</v>
      </c>
      <c r="P401" s="214">
        <v>4032.4831363999997</v>
      </c>
      <c r="Q401" s="214">
        <v>4032.4831363999997</v>
      </c>
      <c r="R401" s="214">
        <v>4032.4831363999997</v>
      </c>
      <c r="S401" s="215">
        <v>4032.4831363999997</v>
      </c>
    </row>
    <row r="402" spans="1:19" ht="38.25" outlineLevel="2" x14ac:dyDescent="0.25">
      <c r="A402" s="412" t="s">
        <v>9</v>
      </c>
      <c r="B402" s="272">
        <v>7</v>
      </c>
      <c r="C402" s="163">
        <v>508805</v>
      </c>
      <c r="D402" s="402">
        <v>880501</v>
      </c>
      <c r="E402" s="403" t="s">
        <v>2760</v>
      </c>
      <c r="F402" s="405">
        <v>2</v>
      </c>
      <c r="G402" s="405" t="s">
        <v>135</v>
      </c>
      <c r="H402" s="272">
        <v>22</v>
      </c>
      <c r="I402" s="82" t="s">
        <v>2836</v>
      </c>
      <c r="J402" s="396">
        <v>0</v>
      </c>
      <c r="K402" s="160">
        <v>0</v>
      </c>
      <c r="L402" s="160">
        <v>0</v>
      </c>
      <c r="M402" s="160">
        <v>0</v>
      </c>
      <c r="N402" s="397">
        <v>0</v>
      </c>
      <c r="O402" s="454">
        <v>0</v>
      </c>
      <c r="P402" s="214">
        <v>0</v>
      </c>
      <c r="Q402" s="214">
        <v>0</v>
      </c>
      <c r="R402" s="214">
        <v>0</v>
      </c>
      <c r="S402" s="215">
        <v>0</v>
      </c>
    </row>
    <row r="403" spans="1:19" ht="38.25" outlineLevel="2" x14ac:dyDescent="0.25">
      <c r="A403" s="412" t="s">
        <v>9</v>
      </c>
      <c r="B403" s="272" t="s">
        <v>2948</v>
      </c>
      <c r="C403" s="163">
        <v>508807</v>
      </c>
      <c r="D403" s="402">
        <v>880705</v>
      </c>
      <c r="E403" s="403" t="s">
        <v>637</v>
      </c>
      <c r="F403" s="405">
        <v>2</v>
      </c>
      <c r="G403" s="405" t="s">
        <v>135</v>
      </c>
      <c r="H403" s="272" t="s">
        <v>2707</v>
      </c>
      <c r="I403" s="82" t="s">
        <v>2835</v>
      </c>
      <c r="J403" s="396">
        <v>1649</v>
      </c>
      <c r="K403" s="160">
        <v>413</v>
      </c>
      <c r="L403" s="160">
        <v>412</v>
      </c>
      <c r="M403" s="160">
        <v>412</v>
      </c>
      <c r="N403" s="397">
        <v>412</v>
      </c>
      <c r="O403" s="454">
        <v>20811.023471999997</v>
      </c>
      <c r="P403" s="214">
        <v>5202.7558679999993</v>
      </c>
      <c r="Q403" s="214">
        <v>5202.7558679999993</v>
      </c>
      <c r="R403" s="214">
        <v>5202.7558679999993</v>
      </c>
      <c r="S403" s="215">
        <v>5202.7558679999993</v>
      </c>
    </row>
    <row r="404" spans="1:19" ht="38.25" outlineLevel="2" x14ac:dyDescent="0.25">
      <c r="A404" s="412" t="s">
        <v>9</v>
      </c>
      <c r="B404" s="272" t="s">
        <v>2948</v>
      </c>
      <c r="C404" s="163">
        <v>508807</v>
      </c>
      <c r="D404" s="402">
        <v>880705</v>
      </c>
      <c r="E404" s="403" t="s">
        <v>637</v>
      </c>
      <c r="F404" s="405">
        <v>2</v>
      </c>
      <c r="G404" s="405" t="s">
        <v>135</v>
      </c>
      <c r="H404" s="272">
        <v>22</v>
      </c>
      <c r="I404" s="82" t="s">
        <v>2836</v>
      </c>
      <c r="J404" s="396">
        <v>0</v>
      </c>
      <c r="K404" s="160">
        <v>0</v>
      </c>
      <c r="L404" s="160">
        <v>0</v>
      </c>
      <c r="M404" s="160">
        <v>0</v>
      </c>
      <c r="N404" s="397">
        <v>0</v>
      </c>
      <c r="O404" s="454">
        <v>0</v>
      </c>
      <c r="P404" s="214">
        <v>0</v>
      </c>
      <c r="Q404" s="214">
        <v>0</v>
      </c>
      <c r="R404" s="214">
        <v>0</v>
      </c>
      <c r="S404" s="215">
        <v>0</v>
      </c>
    </row>
    <row r="405" spans="1:19" ht="51" outlineLevel="2" x14ac:dyDescent="0.25">
      <c r="A405" s="412" t="s">
        <v>9</v>
      </c>
      <c r="B405" s="272" t="s">
        <v>2948</v>
      </c>
      <c r="C405" s="163">
        <v>508904</v>
      </c>
      <c r="D405" s="402">
        <v>890501</v>
      </c>
      <c r="E405" s="403" t="s">
        <v>2763</v>
      </c>
      <c r="F405" s="405">
        <v>2</v>
      </c>
      <c r="G405" s="405" t="s">
        <v>135</v>
      </c>
      <c r="H405" s="272" t="s">
        <v>2707</v>
      </c>
      <c r="I405" s="82" t="s">
        <v>2835</v>
      </c>
      <c r="J405" s="396">
        <v>180</v>
      </c>
      <c r="K405" s="160">
        <v>54</v>
      </c>
      <c r="L405" s="160">
        <v>47</v>
      </c>
      <c r="M405" s="160">
        <v>42</v>
      </c>
      <c r="N405" s="397">
        <v>37</v>
      </c>
      <c r="O405" s="454">
        <v>4132.7719799999995</v>
      </c>
      <c r="P405" s="214">
        <v>1239.8315939999998</v>
      </c>
      <c r="Q405" s="214">
        <v>1079.1126836666665</v>
      </c>
      <c r="R405" s="214">
        <v>964.31346199999984</v>
      </c>
      <c r="S405" s="215">
        <v>849.51424033333319</v>
      </c>
    </row>
    <row r="406" spans="1:19" ht="51" outlineLevel="2" x14ac:dyDescent="0.25">
      <c r="A406" s="412" t="s">
        <v>9</v>
      </c>
      <c r="B406" s="272" t="s">
        <v>2948</v>
      </c>
      <c r="C406" s="163">
        <v>508904</v>
      </c>
      <c r="D406" s="402">
        <v>890501</v>
      </c>
      <c r="E406" s="403" t="s">
        <v>2763</v>
      </c>
      <c r="F406" s="405">
        <v>2</v>
      </c>
      <c r="G406" s="405" t="s">
        <v>135</v>
      </c>
      <c r="H406" s="272">
        <v>22</v>
      </c>
      <c r="I406" s="82" t="s">
        <v>2836</v>
      </c>
      <c r="J406" s="396">
        <v>60</v>
      </c>
      <c r="K406" s="160">
        <v>18</v>
      </c>
      <c r="L406" s="160">
        <v>16</v>
      </c>
      <c r="M406" s="160">
        <v>13</v>
      </c>
      <c r="N406" s="397">
        <v>13</v>
      </c>
      <c r="O406" s="454">
        <v>1872.5998199999999</v>
      </c>
      <c r="P406" s="214">
        <v>561.779946</v>
      </c>
      <c r="Q406" s="214">
        <v>499.35995199999996</v>
      </c>
      <c r="R406" s="214">
        <v>405.729961</v>
      </c>
      <c r="S406" s="215">
        <v>405.729961</v>
      </c>
    </row>
    <row r="407" spans="1:19" ht="51" outlineLevel="2" x14ac:dyDescent="0.25">
      <c r="A407" s="412" t="s">
        <v>9</v>
      </c>
      <c r="B407" s="272" t="s">
        <v>2948</v>
      </c>
      <c r="C407" s="163">
        <v>508905</v>
      </c>
      <c r="D407" s="402">
        <v>890601</v>
      </c>
      <c r="E407" s="403" t="s">
        <v>2764</v>
      </c>
      <c r="F407" s="405">
        <v>2</v>
      </c>
      <c r="G407" s="405" t="s">
        <v>135</v>
      </c>
      <c r="H407" s="272" t="s">
        <v>2707</v>
      </c>
      <c r="I407" s="82" t="s">
        <v>2835</v>
      </c>
      <c r="J407" s="396">
        <v>51</v>
      </c>
      <c r="K407" s="160">
        <v>12</v>
      </c>
      <c r="L407" s="160">
        <v>13</v>
      </c>
      <c r="M407" s="160">
        <v>13</v>
      </c>
      <c r="N407" s="397">
        <v>13</v>
      </c>
      <c r="O407" s="454">
        <v>750.60038400000008</v>
      </c>
      <c r="P407" s="214">
        <v>187.65009600000002</v>
      </c>
      <c r="Q407" s="214">
        <v>187.65009600000002</v>
      </c>
      <c r="R407" s="214">
        <v>187.65009600000002</v>
      </c>
      <c r="S407" s="215">
        <v>187.65009600000002</v>
      </c>
    </row>
    <row r="408" spans="1:19" ht="51" outlineLevel="2" x14ac:dyDescent="0.25">
      <c r="A408" s="412" t="s">
        <v>9</v>
      </c>
      <c r="B408" s="272" t="s">
        <v>2948</v>
      </c>
      <c r="C408" s="163">
        <v>508905</v>
      </c>
      <c r="D408" s="402">
        <v>890601</v>
      </c>
      <c r="E408" s="403" t="s">
        <v>2764</v>
      </c>
      <c r="F408" s="405">
        <v>2</v>
      </c>
      <c r="G408" s="405" t="s">
        <v>135</v>
      </c>
      <c r="H408" s="272">
        <v>22</v>
      </c>
      <c r="I408" s="82" t="s">
        <v>2836</v>
      </c>
      <c r="J408" s="396">
        <v>0</v>
      </c>
      <c r="K408" s="160">
        <v>0</v>
      </c>
      <c r="L408" s="160">
        <v>0</v>
      </c>
      <c r="M408" s="160">
        <v>0</v>
      </c>
      <c r="N408" s="397">
        <v>0</v>
      </c>
      <c r="O408" s="454">
        <v>0</v>
      </c>
      <c r="P408" s="214">
        <v>0</v>
      </c>
      <c r="Q408" s="214">
        <v>0</v>
      </c>
      <c r="R408" s="214">
        <v>0</v>
      </c>
      <c r="S408" s="215">
        <v>0</v>
      </c>
    </row>
    <row r="409" spans="1:19" ht="51" outlineLevel="2" x14ac:dyDescent="0.25">
      <c r="A409" s="412" t="s">
        <v>9</v>
      </c>
      <c r="B409" s="272" t="s">
        <v>2948</v>
      </c>
      <c r="C409" s="163">
        <v>508906</v>
      </c>
      <c r="D409" s="402">
        <v>890701</v>
      </c>
      <c r="E409" s="403" t="s">
        <v>2765</v>
      </c>
      <c r="F409" s="405">
        <v>2</v>
      </c>
      <c r="G409" s="405" t="s">
        <v>135</v>
      </c>
      <c r="H409" s="272" t="s">
        <v>2707</v>
      </c>
      <c r="I409" s="82" t="s">
        <v>2835</v>
      </c>
      <c r="J409" s="396">
        <v>399</v>
      </c>
      <c r="K409" s="160">
        <v>99</v>
      </c>
      <c r="L409" s="160">
        <v>100</v>
      </c>
      <c r="M409" s="160">
        <v>100</v>
      </c>
      <c r="N409" s="397">
        <v>100</v>
      </c>
      <c r="O409" s="454">
        <v>7499.6093199999996</v>
      </c>
      <c r="P409" s="214">
        <v>1874.9023299999999</v>
      </c>
      <c r="Q409" s="214">
        <v>1874.9023299999999</v>
      </c>
      <c r="R409" s="214">
        <v>1874.9023299999999</v>
      </c>
      <c r="S409" s="215">
        <v>1874.9023299999999</v>
      </c>
    </row>
    <row r="410" spans="1:19" ht="51" outlineLevel="2" x14ac:dyDescent="0.25">
      <c r="A410" s="412" t="s">
        <v>9</v>
      </c>
      <c r="B410" s="272" t="s">
        <v>2948</v>
      </c>
      <c r="C410" s="163">
        <v>508906</v>
      </c>
      <c r="D410" s="402">
        <v>890701</v>
      </c>
      <c r="E410" s="403" t="s">
        <v>2765</v>
      </c>
      <c r="F410" s="405">
        <v>2</v>
      </c>
      <c r="G410" s="405" t="s">
        <v>135</v>
      </c>
      <c r="H410" s="272">
        <v>22</v>
      </c>
      <c r="I410" s="82" t="s">
        <v>2836</v>
      </c>
      <c r="J410" s="396">
        <v>0</v>
      </c>
      <c r="K410" s="160">
        <v>0</v>
      </c>
      <c r="L410" s="160">
        <v>0</v>
      </c>
      <c r="M410" s="160">
        <v>0</v>
      </c>
      <c r="N410" s="397">
        <v>0</v>
      </c>
      <c r="O410" s="454">
        <v>0</v>
      </c>
      <c r="P410" s="214">
        <v>0</v>
      </c>
      <c r="Q410" s="214">
        <v>0</v>
      </c>
      <c r="R410" s="214">
        <v>0</v>
      </c>
      <c r="S410" s="215">
        <v>0</v>
      </c>
    </row>
    <row r="411" spans="1:19" ht="51" outlineLevel="2" x14ac:dyDescent="0.25">
      <c r="A411" s="412" t="s">
        <v>9</v>
      </c>
      <c r="B411" s="272">
        <v>1</v>
      </c>
      <c r="C411" s="163">
        <v>508908</v>
      </c>
      <c r="D411" s="402">
        <v>890901</v>
      </c>
      <c r="E411" s="403" t="s">
        <v>2766</v>
      </c>
      <c r="F411" s="405">
        <v>2</v>
      </c>
      <c r="G411" s="405" t="s">
        <v>135</v>
      </c>
      <c r="H411" s="272" t="s">
        <v>2707</v>
      </c>
      <c r="I411" s="82" t="s">
        <v>2835</v>
      </c>
      <c r="J411" s="396">
        <v>850</v>
      </c>
      <c r="K411" s="160">
        <v>211</v>
      </c>
      <c r="L411" s="160">
        <v>213</v>
      </c>
      <c r="M411" s="160">
        <v>213</v>
      </c>
      <c r="N411" s="397">
        <v>213</v>
      </c>
      <c r="O411" s="454">
        <v>9728.8087504000014</v>
      </c>
      <c r="P411" s="214">
        <v>2432.2021876000003</v>
      </c>
      <c r="Q411" s="214">
        <v>2432.2021876000003</v>
      </c>
      <c r="R411" s="214">
        <v>2432.2021876000003</v>
      </c>
      <c r="S411" s="215">
        <v>2432.2021876000003</v>
      </c>
    </row>
    <row r="412" spans="1:19" ht="51" outlineLevel="2" x14ac:dyDescent="0.25">
      <c r="A412" s="412" t="s">
        <v>9</v>
      </c>
      <c r="B412" s="272">
        <v>1</v>
      </c>
      <c r="C412" s="163">
        <v>508908</v>
      </c>
      <c r="D412" s="402">
        <v>890901</v>
      </c>
      <c r="E412" s="403" t="s">
        <v>2766</v>
      </c>
      <c r="F412" s="405">
        <v>2</v>
      </c>
      <c r="G412" s="405" t="s">
        <v>135</v>
      </c>
      <c r="H412" s="272">
        <v>22</v>
      </c>
      <c r="I412" s="82" t="s">
        <v>2836</v>
      </c>
      <c r="J412" s="396">
        <v>0</v>
      </c>
      <c r="K412" s="160">
        <v>0</v>
      </c>
      <c r="L412" s="160">
        <v>0</v>
      </c>
      <c r="M412" s="160">
        <v>0</v>
      </c>
      <c r="N412" s="397">
        <v>0</v>
      </c>
      <c r="O412" s="454">
        <v>0</v>
      </c>
      <c r="P412" s="214">
        <v>0</v>
      </c>
      <c r="Q412" s="214">
        <v>0</v>
      </c>
      <c r="R412" s="214">
        <v>0</v>
      </c>
      <c r="S412" s="215">
        <v>0</v>
      </c>
    </row>
    <row r="413" spans="1:19" ht="63.75" outlineLevel="2" x14ac:dyDescent="0.25">
      <c r="A413" s="412" t="s">
        <v>9</v>
      </c>
      <c r="B413" s="272" t="s">
        <v>2948</v>
      </c>
      <c r="C413" s="163">
        <v>508911</v>
      </c>
      <c r="D413" s="402">
        <v>891201</v>
      </c>
      <c r="E413" s="403" t="s">
        <v>798</v>
      </c>
      <c r="F413" s="405">
        <v>2</v>
      </c>
      <c r="G413" s="405" t="s">
        <v>135</v>
      </c>
      <c r="H413" s="272" t="s">
        <v>2707</v>
      </c>
      <c r="I413" s="82" t="s">
        <v>2835</v>
      </c>
      <c r="J413" s="396">
        <v>200</v>
      </c>
      <c r="K413" s="160">
        <v>50</v>
      </c>
      <c r="L413" s="160">
        <v>50</v>
      </c>
      <c r="M413" s="160">
        <v>50</v>
      </c>
      <c r="N413" s="397">
        <v>50</v>
      </c>
      <c r="O413" s="454">
        <v>1488.1792000000003</v>
      </c>
      <c r="P413" s="214">
        <v>372.04480000000007</v>
      </c>
      <c r="Q413" s="214">
        <v>372.04480000000007</v>
      </c>
      <c r="R413" s="214">
        <v>372.04480000000007</v>
      </c>
      <c r="S413" s="215">
        <v>372.04480000000007</v>
      </c>
    </row>
    <row r="414" spans="1:19" ht="63.75" outlineLevel="2" x14ac:dyDescent="0.25">
      <c r="A414" s="412" t="s">
        <v>9</v>
      </c>
      <c r="B414" s="272" t="s">
        <v>2948</v>
      </c>
      <c r="C414" s="163">
        <v>508911</v>
      </c>
      <c r="D414" s="402">
        <v>891201</v>
      </c>
      <c r="E414" s="403" t="s">
        <v>798</v>
      </c>
      <c r="F414" s="405">
        <v>2</v>
      </c>
      <c r="G414" s="405" t="s">
        <v>135</v>
      </c>
      <c r="H414" s="272">
        <v>22</v>
      </c>
      <c r="I414" s="82" t="s">
        <v>2836</v>
      </c>
      <c r="J414" s="396">
        <v>0</v>
      </c>
      <c r="K414" s="160">
        <v>0</v>
      </c>
      <c r="L414" s="160">
        <v>0</v>
      </c>
      <c r="M414" s="160">
        <v>0</v>
      </c>
      <c r="N414" s="397">
        <v>0</v>
      </c>
      <c r="O414" s="454">
        <v>0</v>
      </c>
      <c r="P414" s="214">
        <v>0</v>
      </c>
      <c r="Q414" s="214">
        <v>0</v>
      </c>
      <c r="R414" s="214">
        <v>0</v>
      </c>
      <c r="S414" s="215">
        <v>0</v>
      </c>
    </row>
    <row r="415" spans="1:19" ht="25.5" outlineLevel="2" x14ac:dyDescent="0.25">
      <c r="A415" s="412" t="s">
        <v>9</v>
      </c>
      <c r="B415" s="272">
        <v>5</v>
      </c>
      <c r="C415" s="163">
        <v>508918</v>
      </c>
      <c r="D415" s="402">
        <v>892101</v>
      </c>
      <c r="E415" s="403" t="s">
        <v>2768</v>
      </c>
      <c r="F415" s="405">
        <v>2</v>
      </c>
      <c r="G415" s="405" t="s">
        <v>135</v>
      </c>
      <c r="H415" s="272" t="s">
        <v>2707</v>
      </c>
      <c r="I415" s="82" t="s">
        <v>2835</v>
      </c>
      <c r="J415" s="396">
        <v>250</v>
      </c>
      <c r="K415" s="160">
        <v>60</v>
      </c>
      <c r="L415" s="160">
        <v>63</v>
      </c>
      <c r="M415" s="160">
        <v>64</v>
      </c>
      <c r="N415" s="397">
        <v>63</v>
      </c>
      <c r="O415" s="454">
        <v>7993.15</v>
      </c>
      <c r="P415" s="214">
        <v>1966.3148999999999</v>
      </c>
      <c r="Q415" s="214">
        <v>1998.2874999999999</v>
      </c>
      <c r="R415" s="214">
        <v>2030.2601</v>
      </c>
      <c r="S415" s="215">
        <v>1998.2874999999999</v>
      </c>
    </row>
    <row r="416" spans="1:19" ht="25.5" outlineLevel="2" x14ac:dyDescent="0.25">
      <c r="A416" s="412" t="s">
        <v>9</v>
      </c>
      <c r="B416" s="272">
        <v>5</v>
      </c>
      <c r="C416" s="163">
        <v>508918</v>
      </c>
      <c r="D416" s="402">
        <v>892101</v>
      </c>
      <c r="E416" s="403" t="s">
        <v>2768</v>
      </c>
      <c r="F416" s="405">
        <v>2</v>
      </c>
      <c r="G416" s="405" t="s">
        <v>135</v>
      </c>
      <c r="H416" s="272">
        <v>22</v>
      </c>
      <c r="I416" s="82" t="s">
        <v>2836</v>
      </c>
      <c r="J416" s="396">
        <v>0</v>
      </c>
      <c r="K416" s="160">
        <v>0</v>
      </c>
      <c r="L416" s="160">
        <v>0</v>
      </c>
      <c r="M416" s="160">
        <v>0</v>
      </c>
      <c r="N416" s="397">
        <v>0</v>
      </c>
      <c r="O416" s="454">
        <v>0</v>
      </c>
      <c r="P416" s="214">
        <v>0</v>
      </c>
      <c r="Q416" s="214">
        <v>0</v>
      </c>
      <c r="R416" s="214">
        <v>0</v>
      </c>
      <c r="S416" s="215">
        <v>0</v>
      </c>
    </row>
    <row r="417" spans="1:19" ht="38.25" outlineLevel="2" x14ac:dyDescent="0.25">
      <c r="A417" s="412" t="s">
        <v>9</v>
      </c>
      <c r="B417" s="272" t="s">
        <v>2948</v>
      </c>
      <c r="C417" s="163">
        <v>508921</v>
      </c>
      <c r="D417" s="402">
        <v>892401</v>
      </c>
      <c r="E417" s="403" t="s">
        <v>795</v>
      </c>
      <c r="F417" s="405">
        <v>2</v>
      </c>
      <c r="G417" s="405" t="s">
        <v>135</v>
      </c>
      <c r="H417" s="272" t="s">
        <v>2707</v>
      </c>
      <c r="I417" s="82" t="s">
        <v>2835</v>
      </c>
      <c r="J417" s="396">
        <v>1285</v>
      </c>
      <c r="K417" s="160">
        <v>322</v>
      </c>
      <c r="L417" s="160">
        <v>321</v>
      </c>
      <c r="M417" s="160">
        <v>321</v>
      </c>
      <c r="N417" s="397">
        <v>321</v>
      </c>
      <c r="O417" s="454">
        <v>108473.25397999998</v>
      </c>
      <c r="P417" s="214">
        <v>27118.313494999995</v>
      </c>
      <c r="Q417" s="214">
        <v>27118.313494999995</v>
      </c>
      <c r="R417" s="214">
        <v>27118.313494999995</v>
      </c>
      <c r="S417" s="215">
        <v>27118.313494999995</v>
      </c>
    </row>
    <row r="418" spans="1:19" ht="38.25" outlineLevel="2" x14ac:dyDescent="0.25">
      <c r="A418" s="412" t="s">
        <v>9</v>
      </c>
      <c r="B418" s="272" t="s">
        <v>2948</v>
      </c>
      <c r="C418" s="163">
        <v>508921</v>
      </c>
      <c r="D418" s="402">
        <v>892401</v>
      </c>
      <c r="E418" s="403" t="s">
        <v>795</v>
      </c>
      <c r="F418" s="405">
        <v>2</v>
      </c>
      <c r="G418" s="405" t="s">
        <v>135</v>
      </c>
      <c r="H418" s="272">
        <v>22</v>
      </c>
      <c r="I418" s="82" t="s">
        <v>2836</v>
      </c>
      <c r="J418" s="396">
        <v>1285</v>
      </c>
      <c r="K418" s="160">
        <v>322</v>
      </c>
      <c r="L418" s="160">
        <v>321</v>
      </c>
      <c r="M418" s="160">
        <v>321</v>
      </c>
      <c r="N418" s="397">
        <v>321</v>
      </c>
      <c r="O418" s="454">
        <v>108473.25397999998</v>
      </c>
      <c r="P418" s="214">
        <v>27118.313494999995</v>
      </c>
      <c r="Q418" s="214">
        <v>27118.313494999995</v>
      </c>
      <c r="R418" s="214">
        <v>27118.313494999995</v>
      </c>
      <c r="S418" s="215">
        <v>27118.313494999995</v>
      </c>
    </row>
    <row r="419" spans="1:19" ht="25.5" outlineLevel="2" x14ac:dyDescent="0.25">
      <c r="A419" s="412" t="s">
        <v>9</v>
      </c>
      <c r="B419" s="272">
        <v>6</v>
      </c>
      <c r="C419" s="163">
        <v>508938</v>
      </c>
      <c r="D419" s="402">
        <v>894001</v>
      </c>
      <c r="E419" s="403" t="s">
        <v>2771</v>
      </c>
      <c r="F419" s="405">
        <v>2</v>
      </c>
      <c r="G419" s="405" t="s">
        <v>135</v>
      </c>
      <c r="H419" s="272" t="s">
        <v>2707</v>
      </c>
      <c r="I419" s="82" t="s">
        <v>2835</v>
      </c>
      <c r="J419" s="396">
        <v>200</v>
      </c>
      <c r="K419" s="160">
        <v>50</v>
      </c>
      <c r="L419" s="160">
        <v>50</v>
      </c>
      <c r="M419" s="160">
        <v>50</v>
      </c>
      <c r="N419" s="397">
        <v>50</v>
      </c>
      <c r="O419" s="454">
        <v>2568.5042879999996</v>
      </c>
      <c r="P419" s="214">
        <v>642.12607199999991</v>
      </c>
      <c r="Q419" s="214">
        <v>642.12607199999991</v>
      </c>
      <c r="R419" s="214">
        <v>642.12607199999991</v>
      </c>
      <c r="S419" s="215">
        <v>642.12607199999991</v>
      </c>
    </row>
    <row r="420" spans="1:19" ht="25.5" outlineLevel="2" x14ac:dyDescent="0.25">
      <c r="A420" s="412" t="s">
        <v>9</v>
      </c>
      <c r="B420" s="272">
        <v>6</v>
      </c>
      <c r="C420" s="163">
        <v>508938</v>
      </c>
      <c r="D420" s="402">
        <v>894001</v>
      </c>
      <c r="E420" s="403" t="s">
        <v>2771</v>
      </c>
      <c r="F420" s="405">
        <v>2</v>
      </c>
      <c r="G420" s="405" t="s">
        <v>135</v>
      </c>
      <c r="H420" s="272">
        <v>22</v>
      </c>
      <c r="I420" s="82" t="s">
        <v>2836</v>
      </c>
      <c r="J420" s="396">
        <v>0</v>
      </c>
      <c r="K420" s="160">
        <v>0</v>
      </c>
      <c r="L420" s="160">
        <v>0</v>
      </c>
      <c r="M420" s="160">
        <v>0</v>
      </c>
      <c r="N420" s="397">
        <v>0</v>
      </c>
      <c r="O420" s="454">
        <v>0</v>
      </c>
      <c r="P420" s="214">
        <v>0</v>
      </c>
      <c r="Q420" s="214">
        <v>0</v>
      </c>
      <c r="R420" s="214">
        <v>0</v>
      </c>
      <c r="S420" s="215">
        <v>0</v>
      </c>
    </row>
    <row r="421" spans="1:19" ht="38.25" outlineLevel="2" x14ac:dyDescent="0.25">
      <c r="A421" s="412" t="s">
        <v>9</v>
      </c>
      <c r="B421" s="272" t="s">
        <v>2948</v>
      </c>
      <c r="C421" s="163">
        <v>508943</v>
      </c>
      <c r="D421" s="402">
        <v>894401</v>
      </c>
      <c r="E421" s="403" t="s">
        <v>2772</v>
      </c>
      <c r="F421" s="405">
        <v>2</v>
      </c>
      <c r="G421" s="405" t="s">
        <v>135</v>
      </c>
      <c r="H421" s="272" t="s">
        <v>2707</v>
      </c>
      <c r="I421" s="82" t="s">
        <v>2835</v>
      </c>
      <c r="J421" s="396">
        <v>20</v>
      </c>
      <c r="K421" s="160">
        <v>5</v>
      </c>
      <c r="L421" s="160">
        <v>5</v>
      </c>
      <c r="M421" s="160">
        <v>5</v>
      </c>
      <c r="N421" s="397">
        <v>5</v>
      </c>
      <c r="O421" s="454">
        <v>246.47968</v>
      </c>
      <c r="P421" s="214">
        <v>61.61992</v>
      </c>
      <c r="Q421" s="214">
        <v>61.61992</v>
      </c>
      <c r="R421" s="214">
        <v>61.61992</v>
      </c>
      <c r="S421" s="215">
        <v>61.61992</v>
      </c>
    </row>
    <row r="422" spans="1:19" ht="38.25" outlineLevel="2" x14ac:dyDescent="0.25">
      <c r="A422" s="412" t="s">
        <v>9</v>
      </c>
      <c r="B422" s="272" t="s">
        <v>2948</v>
      </c>
      <c r="C422" s="163">
        <v>508943</v>
      </c>
      <c r="D422" s="402">
        <v>894401</v>
      </c>
      <c r="E422" s="403" t="s">
        <v>2772</v>
      </c>
      <c r="F422" s="405">
        <v>2</v>
      </c>
      <c r="G422" s="405" t="s">
        <v>135</v>
      </c>
      <c r="H422" s="272">
        <v>22</v>
      </c>
      <c r="I422" s="82" t="s">
        <v>2836</v>
      </c>
      <c r="J422" s="396">
        <v>0</v>
      </c>
      <c r="K422" s="160">
        <v>0</v>
      </c>
      <c r="L422" s="160">
        <v>0</v>
      </c>
      <c r="M422" s="160">
        <v>0</v>
      </c>
      <c r="N422" s="397">
        <v>0</v>
      </c>
      <c r="O422" s="454">
        <v>0</v>
      </c>
      <c r="P422" s="214">
        <v>0</v>
      </c>
      <c r="Q422" s="214">
        <v>0</v>
      </c>
      <c r="R422" s="214">
        <v>0</v>
      </c>
      <c r="S422" s="215">
        <v>0</v>
      </c>
    </row>
    <row r="423" spans="1:19" ht="38.25" outlineLevel="2" x14ac:dyDescent="0.25">
      <c r="A423" s="412" t="s">
        <v>9</v>
      </c>
      <c r="B423" s="272" t="s">
        <v>2948</v>
      </c>
      <c r="C423" s="163">
        <v>509006</v>
      </c>
      <c r="D423" s="402">
        <v>900601</v>
      </c>
      <c r="E423" s="403" t="s">
        <v>2775</v>
      </c>
      <c r="F423" s="405">
        <v>2</v>
      </c>
      <c r="G423" s="405" t="s">
        <v>135</v>
      </c>
      <c r="H423" s="272" t="s">
        <v>2707</v>
      </c>
      <c r="I423" s="82" t="s">
        <v>2835</v>
      </c>
      <c r="J423" s="396">
        <v>200</v>
      </c>
      <c r="K423" s="160">
        <v>50</v>
      </c>
      <c r="L423" s="160">
        <v>50</v>
      </c>
      <c r="M423" s="160">
        <v>50</v>
      </c>
      <c r="N423" s="397">
        <v>50</v>
      </c>
      <c r="O423" s="454">
        <v>2070.6153343999999</v>
      </c>
      <c r="P423" s="214">
        <v>517.65383359999998</v>
      </c>
      <c r="Q423" s="214">
        <v>517.65383359999998</v>
      </c>
      <c r="R423" s="214">
        <v>517.65383359999998</v>
      </c>
      <c r="S423" s="215">
        <v>517.65383359999998</v>
      </c>
    </row>
    <row r="424" spans="1:19" ht="38.25" outlineLevel="2" x14ac:dyDescent="0.25">
      <c r="A424" s="412" t="s">
        <v>9</v>
      </c>
      <c r="B424" s="272" t="s">
        <v>2948</v>
      </c>
      <c r="C424" s="163">
        <v>509006</v>
      </c>
      <c r="D424" s="402">
        <v>900601</v>
      </c>
      <c r="E424" s="403" t="s">
        <v>2775</v>
      </c>
      <c r="F424" s="405">
        <v>2</v>
      </c>
      <c r="G424" s="405" t="s">
        <v>135</v>
      </c>
      <c r="H424" s="272">
        <v>22</v>
      </c>
      <c r="I424" s="82" t="s">
        <v>2836</v>
      </c>
      <c r="J424" s="396">
        <v>0</v>
      </c>
      <c r="K424" s="160">
        <v>0</v>
      </c>
      <c r="L424" s="160">
        <v>0</v>
      </c>
      <c r="M424" s="160">
        <v>0</v>
      </c>
      <c r="N424" s="397">
        <v>0</v>
      </c>
      <c r="O424" s="454">
        <v>0</v>
      </c>
      <c r="P424" s="214">
        <v>0</v>
      </c>
      <c r="Q424" s="214">
        <v>0</v>
      </c>
      <c r="R424" s="214">
        <v>0</v>
      </c>
      <c r="S424" s="215">
        <v>0</v>
      </c>
    </row>
    <row r="425" spans="1:19" ht="38.25" outlineLevel="2" x14ac:dyDescent="0.25">
      <c r="A425" s="412" t="s">
        <v>9</v>
      </c>
      <c r="B425" s="272" t="s">
        <v>2948</v>
      </c>
      <c r="C425" s="406">
        <v>509007</v>
      </c>
      <c r="D425" s="402">
        <v>900701</v>
      </c>
      <c r="E425" s="403" t="s">
        <v>2776</v>
      </c>
      <c r="F425" s="405">
        <v>2</v>
      </c>
      <c r="G425" s="405" t="s">
        <v>135</v>
      </c>
      <c r="H425" s="272" t="s">
        <v>2707</v>
      </c>
      <c r="I425" s="82" t="s">
        <v>2835</v>
      </c>
      <c r="J425" s="396">
        <v>300</v>
      </c>
      <c r="K425" s="160">
        <v>75</v>
      </c>
      <c r="L425" s="160">
        <v>75</v>
      </c>
      <c r="M425" s="160">
        <v>75</v>
      </c>
      <c r="N425" s="397">
        <v>75</v>
      </c>
      <c r="O425" s="454">
        <v>5092.3631999999998</v>
      </c>
      <c r="P425" s="214">
        <v>1273.0907999999999</v>
      </c>
      <c r="Q425" s="214">
        <v>1273.0907999999999</v>
      </c>
      <c r="R425" s="214">
        <v>1273.0907999999999</v>
      </c>
      <c r="S425" s="215">
        <v>1273.0907999999999</v>
      </c>
    </row>
    <row r="426" spans="1:19" ht="38.25" outlineLevel="2" x14ac:dyDescent="0.25">
      <c r="A426" s="412" t="s">
        <v>9</v>
      </c>
      <c r="B426" s="272" t="s">
        <v>2948</v>
      </c>
      <c r="C426" s="406">
        <v>509007</v>
      </c>
      <c r="D426" s="402">
        <v>900701</v>
      </c>
      <c r="E426" s="403" t="s">
        <v>2776</v>
      </c>
      <c r="F426" s="405">
        <v>2</v>
      </c>
      <c r="G426" s="405" t="s">
        <v>135</v>
      </c>
      <c r="H426" s="272">
        <v>22</v>
      </c>
      <c r="I426" s="82" t="s">
        <v>2836</v>
      </c>
      <c r="J426" s="396">
        <v>0</v>
      </c>
      <c r="K426" s="160">
        <v>0</v>
      </c>
      <c r="L426" s="160">
        <v>0</v>
      </c>
      <c r="M426" s="160">
        <v>0</v>
      </c>
      <c r="N426" s="397">
        <v>0</v>
      </c>
      <c r="O426" s="454">
        <v>0</v>
      </c>
      <c r="P426" s="214">
        <v>0</v>
      </c>
      <c r="Q426" s="214">
        <v>0</v>
      </c>
      <c r="R426" s="214">
        <v>0</v>
      </c>
      <c r="S426" s="215">
        <v>0</v>
      </c>
    </row>
    <row r="427" spans="1:19" ht="38.25" outlineLevel="2" x14ac:dyDescent="0.25">
      <c r="A427" s="412" t="s">
        <v>9</v>
      </c>
      <c r="B427" s="272">
        <v>8</v>
      </c>
      <c r="C427" s="163">
        <v>509101</v>
      </c>
      <c r="D427" s="402">
        <v>910201</v>
      </c>
      <c r="E427" s="403" t="s">
        <v>2777</v>
      </c>
      <c r="F427" s="405">
        <v>2</v>
      </c>
      <c r="G427" s="405" t="s">
        <v>135</v>
      </c>
      <c r="H427" s="272" t="s">
        <v>2707</v>
      </c>
      <c r="I427" s="82" t="s">
        <v>2835</v>
      </c>
      <c r="J427" s="396">
        <v>358</v>
      </c>
      <c r="K427" s="160">
        <v>88</v>
      </c>
      <c r="L427" s="160">
        <v>90</v>
      </c>
      <c r="M427" s="160">
        <v>90</v>
      </c>
      <c r="N427" s="397">
        <v>90</v>
      </c>
      <c r="O427" s="454">
        <v>4524.0140064000007</v>
      </c>
      <c r="P427" s="214">
        <v>1131.0035016000002</v>
      </c>
      <c r="Q427" s="214">
        <v>1131.0035016000002</v>
      </c>
      <c r="R427" s="214">
        <v>1131.0035016000002</v>
      </c>
      <c r="S427" s="215">
        <v>1131.0035016000002</v>
      </c>
    </row>
    <row r="428" spans="1:19" ht="38.25" outlineLevel="2" x14ac:dyDescent="0.25">
      <c r="A428" s="412" t="s">
        <v>9</v>
      </c>
      <c r="B428" s="272">
        <v>8</v>
      </c>
      <c r="C428" s="163">
        <v>509101</v>
      </c>
      <c r="D428" s="402">
        <v>910201</v>
      </c>
      <c r="E428" s="403" t="s">
        <v>2777</v>
      </c>
      <c r="F428" s="405">
        <v>2</v>
      </c>
      <c r="G428" s="405" t="s">
        <v>135</v>
      </c>
      <c r="H428" s="272">
        <v>22</v>
      </c>
      <c r="I428" s="82" t="s">
        <v>2836</v>
      </c>
      <c r="J428" s="396">
        <v>10</v>
      </c>
      <c r="K428" s="160">
        <v>1</v>
      </c>
      <c r="L428" s="160">
        <v>3</v>
      </c>
      <c r="M428" s="160">
        <v>3</v>
      </c>
      <c r="N428" s="397">
        <v>3</v>
      </c>
      <c r="O428" s="454">
        <v>123.70063999999998</v>
      </c>
      <c r="P428" s="214">
        <v>30.925159999999995</v>
      </c>
      <c r="Q428" s="214">
        <v>30.925159999999995</v>
      </c>
      <c r="R428" s="214">
        <v>30.925159999999995</v>
      </c>
      <c r="S428" s="215">
        <v>30.925159999999995</v>
      </c>
    </row>
    <row r="429" spans="1:19" ht="38.25" outlineLevel="2" x14ac:dyDescent="0.25">
      <c r="A429" s="412" t="s">
        <v>9</v>
      </c>
      <c r="B429" s="272" t="s">
        <v>2948</v>
      </c>
      <c r="C429" s="163">
        <v>509102</v>
      </c>
      <c r="D429" s="402">
        <v>910701</v>
      </c>
      <c r="E429" s="403" t="s">
        <v>2778</v>
      </c>
      <c r="F429" s="405">
        <v>2</v>
      </c>
      <c r="G429" s="405" t="s">
        <v>135</v>
      </c>
      <c r="H429" s="272" t="s">
        <v>2707</v>
      </c>
      <c r="I429" s="82" t="s">
        <v>2835</v>
      </c>
      <c r="J429" s="396">
        <v>132</v>
      </c>
      <c r="K429" s="160">
        <v>33</v>
      </c>
      <c r="L429" s="160">
        <v>33</v>
      </c>
      <c r="M429" s="160">
        <v>33</v>
      </c>
      <c r="N429" s="397">
        <v>33</v>
      </c>
      <c r="O429" s="454">
        <v>2399.4132559999998</v>
      </c>
      <c r="P429" s="214">
        <v>599.85331399999995</v>
      </c>
      <c r="Q429" s="214">
        <v>599.85331399999995</v>
      </c>
      <c r="R429" s="214">
        <v>599.85331399999995</v>
      </c>
      <c r="S429" s="215">
        <v>599.85331399999995</v>
      </c>
    </row>
    <row r="430" spans="1:19" ht="38.25" outlineLevel="2" x14ac:dyDescent="0.25">
      <c r="A430" s="412" t="s">
        <v>9</v>
      </c>
      <c r="B430" s="272" t="s">
        <v>2948</v>
      </c>
      <c r="C430" s="163">
        <v>509102</v>
      </c>
      <c r="D430" s="402">
        <v>910701</v>
      </c>
      <c r="E430" s="403" t="s">
        <v>2778</v>
      </c>
      <c r="F430" s="405">
        <v>2</v>
      </c>
      <c r="G430" s="405" t="s">
        <v>135</v>
      </c>
      <c r="H430" s="272">
        <v>22</v>
      </c>
      <c r="I430" s="82" t="s">
        <v>2836</v>
      </c>
      <c r="J430" s="396">
        <v>60</v>
      </c>
      <c r="K430" s="160">
        <v>15</v>
      </c>
      <c r="L430" s="160">
        <v>15</v>
      </c>
      <c r="M430" s="160">
        <v>15</v>
      </c>
      <c r="N430" s="397">
        <v>15</v>
      </c>
      <c r="O430" s="454">
        <v>1254.9104399999999</v>
      </c>
      <c r="P430" s="214">
        <v>313.72760999999997</v>
      </c>
      <c r="Q430" s="214">
        <v>313.72760999999997</v>
      </c>
      <c r="R430" s="214">
        <v>313.72760999999997</v>
      </c>
      <c r="S430" s="215">
        <v>313.72760999999997</v>
      </c>
    </row>
    <row r="431" spans="1:19" ht="51" outlineLevel="2" x14ac:dyDescent="0.25">
      <c r="A431" s="412" t="s">
        <v>9</v>
      </c>
      <c r="B431" s="272" t="s">
        <v>2948</v>
      </c>
      <c r="C431" s="406">
        <v>509110</v>
      </c>
      <c r="D431" s="402">
        <v>911001</v>
      </c>
      <c r="E431" s="403" t="s">
        <v>2780</v>
      </c>
      <c r="F431" s="405">
        <v>2</v>
      </c>
      <c r="G431" s="405" t="s">
        <v>135</v>
      </c>
      <c r="H431" s="272" t="s">
        <v>2707</v>
      </c>
      <c r="I431" s="82" t="s">
        <v>2835</v>
      </c>
      <c r="J431" s="396">
        <v>301</v>
      </c>
      <c r="K431" s="160">
        <v>76</v>
      </c>
      <c r="L431" s="160">
        <v>75</v>
      </c>
      <c r="M431" s="160">
        <v>75</v>
      </c>
      <c r="N431" s="397">
        <v>75</v>
      </c>
      <c r="O431" s="454">
        <v>3079.6008320000001</v>
      </c>
      <c r="P431" s="214">
        <v>769.90020800000002</v>
      </c>
      <c r="Q431" s="214">
        <v>769.90020800000002</v>
      </c>
      <c r="R431" s="214">
        <v>769.90020800000002</v>
      </c>
      <c r="S431" s="215">
        <v>769.90020800000002</v>
      </c>
    </row>
    <row r="432" spans="1:19" ht="51" outlineLevel="2" x14ac:dyDescent="0.25">
      <c r="A432" s="412" t="s">
        <v>9</v>
      </c>
      <c r="B432" s="272" t="s">
        <v>2948</v>
      </c>
      <c r="C432" s="406">
        <v>509110</v>
      </c>
      <c r="D432" s="402">
        <v>911001</v>
      </c>
      <c r="E432" s="403" t="s">
        <v>2780</v>
      </c>
      <c r="F432" s="405">
        <v>2</v>
      </c>
      <c r="G432" s="405" t="s">
        <v>135</v>
      </c>
      <c r="H432" s="272">
        <v>22</v>
      </c>
      <c r="I432" s="82" t="s">
        <v>2836</v>
      </c>
      <c r="J432" s="396">
        <v>0</v>
      </c>
      <c r="K432" s="160">
        <v>0</v>
      </c>
      <c r="L432" s="160">
        <v>0</v>
      </c>
      <c r="M432" s="160">
        <v>0</v>
      </c>
      <c r="N432" s="397">
        <v>0</v>
      </c>
      <c r="O432" s="454">
        <v>0</v>
      </c>
      <c r="P432" s="214">
        <v>0</v>
      </c>
      <c r="Q432" s="214">
        <v>0</v>
      </c>
      <c r="R432" s="214">
        <v>0</v>
      </c>
      <c r="S432" s="215">
        <v>0</v>
      </c>
    </row>
    <row r="433" spans="1:19" ht="51" outlineLevel="2" x14ac:dyDescent="0.25">
      <c r="A433" s="412" t="s">
        <v>9</v>
      </c>
      <c r="B433" s="272" t="s">
        <v>2948</v>
      </c>
      <c r="C433" s="163">
        <v>509201</v>
      </c>
      <c r="D433" s="402">
        <v>920101</v>
      </c>
      <c r="E433" s="403" t="s">
        <v>2414</v>
      </c>
      <c r="F433" s="405">
        <v>2</v>
      </c>
      <c r="G433" s="405" t="s">
        <v>135</v>
      </c>
      <c r="H433" s="272" t="s">
        <v>2707</v>
      </c>
      <c r="I433" s="82" t="s">
        <v>2835</v>
      </c>
      <c r="J433" s="396">
        <v>200</v>
      </c>
      <c r="K433" s="160">
        <v>51</v>
      </c>
      <c r="L433" s="160">
        <v>49</v>
      </c>
      <c r="M433" s="160">
        <v>51</v>
      </c>
      <c r="N433" s="397">
        <v>49</v>
      </c>
      <c r="O433" s="454">
        <v>1802.0919999999999</v>
      </c>
      <c r="P433" s="214">
        <v>459.53345999999999</v>
      </c>
      <c r="Q433" s="214">
        <v>441.51253999999994</v>
      </c>
      <c r="R433" s="214">
        <v>459.53345999999999</v>
      </c>
      <c r="S433" s="215">
        <v>441.51253999999994</v>
      </c>
    </row>
    <row r="434" spans="1:19" ht="51" outlineLevel="2" x14ac:dyDescent="0.25">
      <c r="A434" s="412" t="s">
        <v>9</v>
      </c>
      <c r="B434" s="272" t="s">
        <v>2948</v>
      </c>
      <c r="C434" s="163">
        <v>509201</v>
      </c>
      <c r="D434" s="402">
        <v>920101</v>
      </c>
      <c r="E434" s="403" t="s">
        <v>2414</v>
      </c>
      <c r="F434" s="405">
        <v>2</v>
      </c>
      <c r="G434" s="405" t="s">
        <v>135</v>
      </c>
      <c r="H434" s="272">
        <v>22</v>
      </c>
      <c r="I434" s="82" t="s">
        <v>2836</v>
      </c>
      <c r="J434" s="396">
        <v>0</v>
      </c>
      <c r="K434" s="160">
        <v>0</v>
      </c>
      <c r="L434" s="160">
        <v>0</v>
      </c>
      <c r="M434" s="160">
        <v>0</v>
      </c>
      <c r="N434" s="397">
        <v>0</v>
      </c>
      <c r="O434" s="454">
        <v>0</v>
      </c>
      <c r="P434" s="214">
        <v>0</v>
      </c>
      <c r="Q434" s="214">
        <v>0</v>
      </c>
      <c r="R434" s="214">
        <v>0</v>
      </c>
      <c r="S434" s="215">
        <v>0</v>
      </c>
    </row>
    <row r="435" spans="1:19" ht="25.5" outlineLevel="2" x14ac:dyDescent="0.25">
      <c r="A435" s="412" t="s">
        <v>10</v>
      </c>
      <c r="B435" s="272">
        <v>6</v>
      </c>
      <c r="C435" s="163">
        <v>509402</v>
      </c>
      <c r="D435" s="402">
        <v>940201</v>
      </c>
      <c r="E435" s="403" t="s">
        <v>1639</v>
      </c>
      <c r="F435" s="405">
        <v>2</v>
      </c>
      <c r="G435" s="405" t="s">
        <v>135</v>
      </c>
      <c r="H435" s="272" t="s">
        <v>2707</v>
      </c>
      <c r="I435" s="82" t="s">
        <v>2835</v>
      </c>
      <c r="J435" s="396">
        <v>150</v>
      </c>
      <c r="K435" s="160">
        <v>36</v>
      </c>
      <c r="L435" s="160">
        <v>38</v>
      </c>
      <c r="M435" s="160">
        <v>38</v>
      </c>
      <c r="N435" s="397">
        <v>38</v>
      </c>
      <c r="O435" s="454">
        <v>10184.7264</v>
      </c>
      <c r="P435" s="214">
        <v>2546.1815999999999</v>
      </c>
      <c r="Q435" s="214">
        <v>2546.1815999999999</v>
      </c>
      <c r="R435" s="214">
        <v>2546.1815999999999</v>
      </c>
      <c r="S435" s="215">
        <v>2546.1815999999999</v>
      </c>
    </row>
    <row r="436" spans="1:19" ht="25.5" outlineLevel="2" x14ac:dyDescent="0.25">
      <c r="A436" s="412" t="s">
        <v>10</v>
      </c>
      <c r="B436" s="272">
        <v>6</v>
      </c>
      <c r="C436" s="163">
        <v>509402</v>
      </c>
      <c r="D436" s="402">
        <v>940201</v>
      </c>
      <c r="E436" s="403" t="s">
        <v>1639</v>
      </c>
      <c r="F436" s="405">
        <v>2</v>
      </c>
      <c r="G436" s="405" t="s">
        <v>135</v>
      </c>
      <c r="H436" s="272">
        <v>22</v>
      </c>
      <c r="I436" s="82" t="s">
        <v>2836</v>
      </c>
      <c r="J436" s="396">
        <v>0</v>
      </c>
      <c r="K436" s="160">
        <v>0</v>
      </c>
      <c r="L436" s="160">
        <v>0</v>
      </c>
      <c r="M436" s="160">
        <v>0</v>
      </c>
      <c r="N436" s="397">
        <v>0</v>
      </c>
      <c r="O436" s="454">
        <v>0</v>
      </c>
      <c r="P436" s="214">
        <v>0</v>
      </c>
      <c r="Q436" s="214">
        <v>0</v>
      </c>
      <c r="R436" s="214">
        <v>0</v>
      </c>
      <c r="S436" s="215">
        <v>0</v>
      </c>
    </row>
    <row r="437" spans="1:19" ht="25.5" outlineLevel="2" x14ac:dyDescent="0.25">
      <c r="A437" s="412" t="s">
        <v>10</v>
      </c>
      <c r="B437" s="272">
        <v>6</v>
      </c>
      <c r="C437" s="163">
        <v>509501</v>
      </c>
      <c r="D437" s="402">
        <v>950101</v>
      </c>
      <c r="E437" s="403" t="s">
        <v>2128</v>
      </c>
      <c r="F437" s="405">
        <v>2</v>
      </c>
      <c r="G437" s="405" t="s">
        <v>135</v>
      </c>
      <c r="H437" s="272" t="s">
        <v>2707</v>
      </c>
      <c r="I437" s="82" t="s">
        <v>2835</v>
      </c>
      <c r="J437" s="396">
        <v>120</v>
      </c>
      <c r="K437" s="160">
        <v>30</v>
      </c>
      <c r="L437" s="160">
        <v>30</v>
      </c>
      <c r="M437" s="160">
        <v>30</v>
      </c>
      <c r="N437" s="397">
        <v>30</v>
      </c>
      <c r="O437" s="454">
        <v>1199.8444799999997</v>
      </c>
      <c r="P437" s="214">
        <v>299.96111999999994</v>
      </c>
      <c r="Q437" s="214">
        <v>299.96111999999994</v>
      </c>
      <c r="R437" s="214">
        <v>299.96111999999994</v>
      </c>
      <c r="S437" s="215">
        <v>299.96111999999994</v>
      </c>
    </row>
    <row r="438" spans="1:19" ht="25.5" outlineLevel="2" x14ac:dyDescent="0.25">
      <c r="A438" s="412" t="s">
        <v>10</v>
      </c>
      <c r="B438" s="272">
        <v>6</v>
      </c>
      <c r="C438" s="163">
        <v>509501</v>
      </c>
      <c r="D438" s="402">
        <v>950101</v>
      </c>
      <c r="E438" s="403" t="s">
        <v>2128</v>
      </c>
      <c r="F438" s="405">
        <v>2</v>
      </c>
      <c r="G438" s="405" t="s">
        <v>135</v>
      </c>
      <c r="H438" s="272">
        <v>22</v>
      </c>
      <c r="I438" s="82" t="s">
        <v>2836</v>
      </c>
      <c r="J438" s="396">
        <v>0</v>
      </c>
      <c r="K438" s="160">
        <v>0</v>
      </c>
      <c r="L438" s="160">
        <v>0</v>
      </c>
      <c r="M438" s="160">
        <v>0</v>
      </c>
      <c r="N438" s="397">
        <v>0</v>
      </c>
      <c r="O438" s="454">
        <v>0</v>
      </c>
      <c r="P438" s="214">
        <v>0</v>
      </c>
      <c r="Q438" s="214">
        <v>0</v>
      </c>
      <c r="R438" s="214">
        <v>0</v>
      </c>
      <c r="S438" s="215">
        <v>0</v>
      </c>
    </row>
    <row r="439" spans="1:19" ht="38.25" outlineLevel="2" x14ac:dyDescent="0.25">
      <c r="A439" s="412" t="s">
        <v>9</v>
      </c>
      <c r="B439" s="272" t="s">
        <v>2948</v>
      </c>
      <c r="C439" s="163">
        <v>509510</v>
      </c>
      <c r="D439" s="402">
        <v>951001</v>
      </c>
      <c r="E439" s="403" t="s">
        <v>2784</v>
      </c>
      <c r="F439" s="405">
        <v>2</v>
      </c>
      <c r="G439" s="405" t="s">
        <v>135</v>
      </c>
      <c r="H439" s="272" t="s">
        <v>2707</v>
      </c>
      <c r="I439" s="82" t="s">
        <v>2835</v>
      </c>
      <c r="J439" s="396">
        <v>100</v>
      </c>
      <c r="K439" s="160">
        <v>26</v>
      </c>
      <c r="L439" s="160">
        <v>24</v>
      </c>
      <c r="M439" s="160">
        <v>26</v>
      </c>
      <c r="N439" s="397">
        <v>24</v>
      </c>
      <c r="O439" s="454">
        <v>2139.2575999999999</v>
      </c>
      <c r="P439" s="214">
        <v>556.20697599999994</v>
      </c>
      <c r="Q439" s="214">
        <v>513.42182400000002</v>
      </c>
      <c r="R439" s="214">
        <v>556.20697599999994</v>
      </c>
      <c r="S439" s="215">
        <v>513.42182400000002</v>
      </c>
    </row>
    <row r="440" spans="1:19" ht="38.25" outlineLevel="2" x14ac:dyDescent="0.25">
      <c r="A440" s="412" t="s">
        <v>9</v>
      </c>
      <c r="B440" s="272" t="s">
        <v>2948</v>
      </c>
      <c r="C440" s="163">
        <v>509510</v>
      </c>
      <c r="D440" s="402">
        <v>951001</v>
      </c>
      <c r="E440" s="403" t="s">
        <v>2784</v>
      </c>
      <c r="F440" s="405">
        <v>2</v>
      </c>
      <c r="G440" s="405" t="s">
        <v>135</v>
      </c>
      <c r="H440" s="272">
        <v>22</v>
      </c>
      <c r="I440" s="82" t="s">
        <v>2836</v>
      </c>
      <c r="J440" s="396">
        <v>0</v>
      </c>
      <c r="K440" s="160">
        <v>0</v>
      </c>
      <c r="L440" s="160">
        <v>0</v>
      </c>
      <c r="M440" s="160">
        <v>0</v>
      </c>
      <c r="N440" s="397">
        <v>0</v>
      </c>
      <c r="O440" s="454">
        <v>0</v>
      </c>
      <c r="P440" s="214">
        <v>0</v>
      </c>
      <c r="Q440" s="214">
        <v>0</v>
      </c>
      <c r="R440" s="214">
        <v>0</v>
      </c>
      <c r="S440" s="215">
        <v>0</v>
      </c>
    </row>
    <row r="441" spans="1:19" ht="25.5" outlineLevel="2" x14ac:dyDescent="0.25">
      <c r="A441" s="412" t="s">
        <v>10</v>
      </c>
      <c r="B441" s="272">
        <v>8</v>
      </c>
      <c r="C441" s="163">
        <v>509606</v>
      </c>
      <c r="D441" s="402">
        <v>960601</v>
      </c>
      <c r="E441" s="403" t="s">
        <v>579</v>
      </c>
      <c r="F441" s="405">
        <v>2</v>
      </c>
      <c r="G441" s="405" t="s">
        <v>135</v>
      </c>
      <c r="H441" s="272" t="s">
        <v>2707</v>
      </c>
      <c r="I441" s="82" t="s">
        <v>2835</v>
      </c>
      <c r="J441" s="396">
        <v>130</v>
      </c>
      <c r="K441" s="160">
        <v>31</v>
      </c>
      <c r="L441" s="160">
        <v>33</v>
      </c>
      <c r="M441" s="160">
        <v>33</v>
      </c>
      <c r="N441" s="397">
        <v>33</v>
      </c>
      <c r="O441" s="454">
        <v>2642.5897999999997</v>
      </c>
      <c r="P441" s="214">
        <v>660.64744999999994</v>
      </c>
      <c r="Q441" s="214">
        <v>660.64744999999994</v>
      </c>
      <c r="R441" s="214">
        <v>660.64744999999994</v>
      </c>
      <c r="S441" s="215">
        <v>660.64744999999994</v>
      </c>
    </row>
    <row r="442" spans="1:19" ht="25.5" outlineLevel="2" x14ac:dyDescent="0.25">
      <c r="A442" s="412" t="s">
        <v>10</v>
      </c>
      <c r="B442" s="272">
        <v>8</v>
      </c>
      <c r="C442" s="163">
        <v>509606</v>
      </c>
      <c r="D442" s="402">
        <v>960601</v>
      </c>
      <c r="E442" s="403" t="s">
        <v>579</v>
      </c>
      <c r="F442" s="405">
        <v>2</v>
      </c>
      <c r="G442" s="405" t="s">
        <v>135</v>
      </c>
      <c r="H442" s="272">
        <v>22</v>
      </c>
      <c r="I442" s="82" t="s">
        <v>2836</v>
      </c>
      <c r="J442" s="396">
        <v>130</v>
      </c>
      <c r="K442" s="160">
        <v>31</v>
      </c>
      <c r="L442" s="160">
        <v>33</v>
      </c>
      <c r="M442" s="160">
        <v>33</v>
      </c>
      <c r="N442" s="397">
        <v>33</v>
      </c>
      <c r="O442" s="454">
        <v>2642.5897999999997</v>
      </c>
      <c r="P442" s="214">
        <v>660.64744999999994</v>
      </c>
      <c r="Q442" s="214">
        <v>660.64744999999994</v>
      </c>
      <c r="R442" s="214">
        <v>660.64744999999994</v>
      </c>
      <c r="S442" s="215">
        <v>660.64744999999994</v>
      </c>
    </row>
    <row r="443" spans="1:19" ht="38.25" outlineLevel="2" x14ac:dyDescent="0.25">
      <c r="A443" s="412" t="s">
        <v>10</v>
      </c>
      <c r="B443" s="272" t="s">
        <v>2948</v>
      </c>
      <c r="C443" s="163">
        <v>509607</v>
      </c>
      <c r="D443" s="402">
        <v>960701</v>
      </c>
      <c r="E443" s="403" t="s">
        <v>2635</v>
      </c>
      <c r="F443" s="405">
        <v>2</v>
      </c>
      <c r="G443" s="405" t="s">
        <v>135</v>
      </c>
      <c r="H443" s="272" t="s">
        <v>2707</v>
      </c>
      <c r="I443" s="82" t="s">
        <v>2835</v>
      </c>
      <c r="J443" s="396">
        <v>15</v>
      </c>
      <c r="K443" s="160">
        <v>3</v>
      </c>
      <c r="L443" s="160">
        <v>4</v>
      </c>
      <c r="M443" s="160">
        <v>4</v>
      </c>
      <c r="N443" s="397">
        <v>4</v>
      </c>
      <c r="O443" s="454">
        <v>194.20738560000001</v>
      </c>
      <c r="P443" s="214">
        <v>48.551846400000002</v>
      </c>
      <c r="Q443" s="214">
        <v>48.551846400000002</v>
      </c>
      <c r="R443" s="214">
        <v>48.551846400000002</v>
      </c>
      <c r="S443" s="215">
        <v>48.551846400000002</v>
      </c>
    </row>
    <row r="444" spans="1:19" ht="38.25" outlineLevel="2" x14ac:dyDescent="0.25">
      <c r="A444" s="412" t="s">
        <v>10</v>
      </c>
      <c r="B444" s="272" t="s">
        <v>2948</v>
      </c>
      <c r="C444" s="163">
        <v>509607</v>
      </c>
      <c r="D444" s="402">
        <v>960701</v>
      </c>
      <c r="E444" s="403" t="s">
        <v>2635</v>
      </c>
      <c r="F444" s="405">
        <v>2</v>
      </c>
      <c r="G444" s="405" t="s">
        <v>135</v>
      </c>
      <c r="H444" s="272">
        <v>22</v>
      </c>
      <c r="I444" s="82" t="s">
        <v>2836</v>
      </c>
      <c r="J444" s="396">
        <v>0</v>
      </c>
      <c r="K444" s="160">
        <v>0</v>
      </c>
      <c r="L444" s="160">
        <v>0</v>
      </c>
      <c r="M444" s="160">
        <v>0</v>
      </c>
      <c r="N444" s="397">
        <v>0</v>
      </c>
      <c r="O444" s="454">
        <v>0</v>
      </c>
      <c r="P444" s="214">
        <v>0</v>
      </c>
      <c r="Q444" s="214">
        <v>0</v>
      </c>
      <c r="R444" s="214">
        <v>0</v>
      </c>
      <c r="S444" s="215">
        <v>0</v>
      </c>
    </row>
    <row r="445" spans="1:19" ht="38.25" outlineLevel="2" x14ac:dyDescent="0.25">
      <c r="A445" s="412" t="s">
        <v>10</v>
      </c>
      <c r="B445" s="272" t="s">
        <v>2948</v>
      </c>
      <c r="C445" s="163">
        <v>509615</v>
      </c>
      <c r="D445" s="402">
        <v>961501</v>
      </c>
      <c r="E445" s="403" t="s">
        <v>228</v>
      </c>
      <c r="F445" s="405">
        <v>2</v>
      </c>
      <c r="G445" s="405" t="s">
        <v>135</v>
      </c>
      <c r="H445" s="272" t="s">
        <v>2707</v>
      </c>
      <c r="I445" s="82" t="s">
        <v>2835</v>
      </c>
      <c r="J445" s="396">
        <v>50</v>
      </c>
      <c r="K445" s="160">
        <v>11</v>
      </c>
      <c r="L445" s="160">
        <v>13</v>
      </c>
      <c r="M445" s="160">
        <v>13</v>
      </c>
      <c r="N445" s="397">
        <v>13</v>
      </c>
      <c r="O445" s="454">
        <v>181.37184000000002</v>
      </c>
      <c r="P445" s="214">
        <v>45.342960000000005</v>
      </c>
      <c r="Q445" s="214">
        <v>45.342960000000005</v>
      </c>
      <c r="R445" s="214">
        <v>45.342960000000005</v>
      </c>
      <c r="S445" s="215">
        <v>45.342960000000005</v>
      </c>
    </row>
    <row r="446" spans="1:19" ht="38.25" outlineLevel="2" x14ac:dyDescent="0.25">
      <c r="A446" s="412" t="s">
        <v>10</v>
      </c>
      <c r="B446" s="272" t="s">
        <v>2948</v>
      </c>
      <c r="C446" s="163">
        <v>509615</v>
      </c>
      <c r="D446" s="402">
        <v>961501</v>
      </c>
      <c r="E446" s="403" t="s">
        <v>228</v>
      </c>
      <c r="F446" s="405">
        <v>2</v>
      </c>
      <c r="G446" s="405" t="s">
        <v>135</v>
      </c>
      <c r="H446" s="272">
        <v>22</v>
      </c>
      <c r="I446" s="82" t="s">
        <v>2836</v>
      </c>
      <c r="J446" s="396">
        <v>0</v>
      </c>
      <c r="K446" s="160">
        <v>0</v>
      </c>
      <c r="L446" s="160">
        <v>0</v>
      </c>
      <c r="M446" s="160">
        <v>0</v>
      </c>
      <c r="N446" s="397">
        <v>0</v>
      </c>
      <c r="O446" s="454">
        <v>0</v>
      </c>
      <c r="P446" s="214">
        <v>0</v>
      </c>
      <c r="Q446" s="214">
        <v>0</v>
      </c>
      <c r="R446" s="214">
        <v>0</v>
      </c>
      <c r="S446" s="215">
        <v>0</v>
      </c>
    </row>
    <row r="447" spans="1:19" ht="25.5" outlineLevel="2" x14ac:dyDescent="0.25">
      <c r="A447" s="412" t="s">
        <v>10</v>
      </c>
      <c r="B447" s="272">
        <v>7</v>
      </c>
      <c r="C447" s="163">
        <v>509621</v>
      </c>
      <c r="D447" s="402">
        <v>962101</v>
      </c>
      <c r="E447" s="403" t="s">
        <v>200</v>
      </c>
      <c r="F447" s="405">
        <v>2</v>
      </c>
      <c r="G447" s="405" t="s">
        <v>135</v>
      </c>
      <c r="H447" s="272" t="s">
        <v>2707</v>
      </c>
      <c r="I447" s="82" t="s">
        <v>2835</v>
      </c>
      <c r="J447" s="396">
        <v>4000</v>
      </c>
      <c r="K447" s="160">
        <v>1000</v>
      </c>
      <c r="L447" s="160">
        <v>1000</v>
      </c>
      <c r="M447" s="160">
        <v>1000</v>
      </c>
      <c r="N447" s="397">
        <v>1000</v>
      </c>
      <c r="O447" s="454">
        <v>71643.713771199982</v>
      </c>
      <c r="P447" s="214">
        <v>17910.928442799996</v>
      </c>
      <c r="Q447" s="214">
        <v>17910.928442799996</v>
      </c>
      <c r="R447" s="214">
        <v>17910.928442799996</v>
      </c>
      <c r="S447" s="215">
        <v>17910.928442799996</v>
      </c>
    </row>
    <row r="448" spans="1:19" ht="25.5" outlineLevel="2" x14ac:dyDescent="0.25">
      <c r="A448" s="412" t="s">
        <v>10</v>
      </c>
      <c r="B448" s="272">
        <v>7</v>
      </c>
      <c r="C448" s="163">
        <v>509621</v>
      </c>
      <c r="D448" s="402">
        <v>962101</v>
      </c>
      <c r="E448" s="403" t="s">
        <v>200</v>
      </c>
      <c r="F448" s="405">
        <v>2</v>
      </c>
      <c r="G448" s="405" t="s">
        <v>135</v>
      </c>
      <c r="H448" s="272">
        <v>22</v>
      </c>
      <c r="I448" s="82" t="s">
        <v>2836</v>
      </c>
      <c r="J448" s="396">
        <v>0</v>
      </c>
      <c r="K448" s="160">
        <v>0</v>
      </c>
      <c r="L448" s="160">
        <v>0</v>
      </c>
      <c r="M448" s="160">
        <v>0</v>
      </c>
      <c r="N448" s="397">
        <v>0</v>
      </c>
      <c r="O448" s="454">
        <v>0</v>
      </c>
      <c r="P448" s="214">
        <v>0</v>
      </c>
      <c r="Q448" s="214">
        <v>0</v>
      </c>
      <c r="R448" s="214">
        <v>0</v>
      </c>
      <c r="S448" s="215">
        <v>0</v>
      </c>
    </row>
    <row r="449" spans="1:19" ht="25.5" outlineLevel="2" x14ac:dyDescent="0.25">
      <c r="A449" s="412" t="s">
        <v>10</v>
      </c>
      <c r="B449" s="272">
        <v>3</v>
      </c>
      <c r="C449" s="163">
        <v>509647</v>
      </c>
      <c r="D449" s="402">
        <v>964301</v>
      </c>
      <c r="E449" s="403" t="s">
        <v>761</v>
      </c>
      <c r="F449" s="405">
        <v>2</v>
      </c>
      <c r="G449" s="405" t="s">
        <v>135</v>
      </c>
      <c r="H449" s="272" t="s">
        <v>2707</v>
      </c>
      <c r="I449" s="82" t="s">
        <v>2835</v>
      </c>
      <c r="J449" s="396">
        <v>450</v>
      </c>
      <c r="K449" s="160">
        <v>111</v>
      </c>
      <c r="L449" s="160">
        <v>113</v>
      </c>
      <c r="M449" s="160">
        <v>113</v>
      </c>
      <c r="N449" s="397">
        <v>113</v>
      </c>
      <c r="O449" s="454">
        <v>5476.0344000000005</v>
      </c>
      <c r="P449" s="214">
        <v>1369.0086000000001</v>
      </c>
      <c r="Q449" s="214">
        <v>1369.0086000000001</v>
      </c>
      <c r="R449" s="214">
        <v>1369.0086000000001</v>
      </c>
      <c r="S449" s="215">
        <v>1369.0086000000001</v>
      </c>
    </row>
    <row r="450" spans="1:19" ht="25.5" outlineLevel="2" x14ac:dyDescent="0.25">
      <c r="A450" s="412" t="s">
        <v>10</v>
      </c>
      <c r="B450" s="272">
        <v>3</v>
      </c>
      <c r="C450" s="163">
        <v>509647</v>
      </c>
      <c r="D450" s="402">
        <v>964301</v>
      </c>
      <c r="E450" s="403" t="s">
        <v>761</v>
      </c>
      <c r="F450" s="405">
        <v>2</v>
      </c>
      <c r="G450" s="405" t="s">
        <v>135</v>
      </c>
      <c r="H450" s="272">
        <v>22</v>
      </c>
      <c r="I450" s="82" t="s">
        <v>2836</v>
      </c>
      <c r="J450" s="396">
        <v>0</v>
      </c>
      <c r="K450" s="160">
        <v>0</v>
      </c>
      <c r="L450" s="160">
        <v>0</v>
      </c>
      <c r="M450" s="160">
        <v>0</v>
      </c>
      <c r="N450" s="397">
        <v>0</v>
      </c>
      <c r="O450" s="454">
        <v>0</v>
      </c>
      <c r="P450" s="214">
        <v>0</v>
      </c>
      <c r="Q450" s="214">
        <v>0</v>
      </c>
      <c r="R450" s="214">
        <v>0</v>
      </c>
      <c r="S450" s="215">
        <v>0</v>
      </c>
    </row>
    <row r="451" spans="1:19" ht="38.25" outlineLevel="2" x14ac:dyDescent="0.25">
      <c r="A451" s="412" t="s">
        <v>10</v>
      </c>
      <c r="B451" s="272" t="s">
        <v>2949</v>
      </c>
      <c r="C451" s="406">
        <v>509656</v>
      </c>
      <c r="D451" s="402">
        <v>965601</v>
      </c>
      <c r="E451" s="403" t="s">
        <v>2787</v>
      </c>
      <c r="F451" s="405">
        <v>2</v>
      </c>
      <c r="G451" s="405" t="s">
        <v>135</v>
      </c>
      <c r="H451" s="272" t="s">
        <v>2707</v>
      </c>
      <c r="I451" s="82" t="s">
        <v>2835</v>
      </c>
      <c r="J451" s="396">
        <v>100</v>
      </c>
      <c r="K451" s="160">
        <v>25</v>
      </c>
      <c r="L451" s="160">
        <v>25</v>
      </c>
      <c r="M451" s="160">
        <v>25</v>
      </c>
      <c r="N451" s="397">
        <v>25</v>
      </c>
      <c r="O451" s="454">
        <v>1962.6525839999999</v>
      </c>
      <c r="P451" s="214">
        <v>490.66314599999998</v>
      </c>
      <c r="Q451" s="214">
        <v>490.66314599999998</v>
      </c>
      <c r="R451" s="214">
        <v>490.66314599999998</v>
      </c>
      <c r="S451" s="215">
        <v>490.66314599999998</v>
      </c>
    </row>
    <row r="452" spans="1:19" ht="38.25" outlineLevel="2" x14ac:dyDescent="0.25">
      <c r="A452" s="412" t="s">
        <v>10</v>
      </c>
      <c r="B452" s="272" t="s">
        <v>2949</v>
      </c>
      <c r="C452" s="406">
        <v>509656</v>
      </c>
      <c r="D452" s="402">
        <v>965601</v>
      </c>
      <c r="E452" s="403" t="s">
        <v>2787</v>
      </c>
      <c r="F452" s="405">
        <v>2</v>
      </c>
      <c r="G452" s="405" t="s">
        <v>135</v>
      </c>
      <c r="H452" s="272">
        <v>22</v>
      </c>
      <c r="I452" s="82" t="s">
        <v>2836</v>
      </c>
      <c r="J452" s="396">
        <v>0</v>
      </c>
      <c r="K452" s="160">
        <v>0</v>
      </c>
      <c r="L452" s="160">
        <v>0</v>
      </c>
      <c r="M452" s="160">
        <v>0</v>
      </c>
      <c r="N452" s="397">
        <v>0</v>
      </c>
      <c r="O452" s="454">
        <v>0</v>
      </c>
      <c r="P452" s="214">
        <v>0</v>
      </c>
      <c r="Q452" s="214">
        <v>0</v>
      </c>
      <c r="R452" s="214">
        <v>0</v>
      </c>
      <c r="S452" s="215">
        <v>0</v>
      </c>
    </row>
    <row r="453" spans="1:19" ht="25.5" outlineLevel="2" x14ac:dyDescent="0.25">
      <c r="A453" s="412" t="s">
        <v>10</v>
      </c>
      <c r="B453" s="272">
        <v>5</v>
      </c>
      <c r="C453" s="163">
        <v>509669</v>
      </c>
      <c r="D453" s="402">
        <v>966801</v>
      </c>
      <c r="E453" s="403" t="s">
        <v>767</v>
      </c>
      <c r="F453" s="405">
        <v>2</v>
      </c>
      <c r="G453" s="405" t="s">
        <v>135</v>
      </c>
      <c r="H453" s="272" t="s">
        <v>2707</v>
      </c>
      <c r="I453" s="82" t="s">
        <v>2835</v>
      </c>
      <c r="J453" s="396">
        <v>240</v>
      </c>
      <c r="K453" s="160">
        <v>60</v>
      </c>
      <c r="L453" s="160">
        <v>60</v>
      </c>
      <c r="M453" s="160">
        <v>60</v>
      </c>
      <c r="N453" s="397">
        <v>60</v>
      </c>
      <c r="O453" s="454">
        <v>2578.1247000000003</v>
      </c>
      <c r="P453" s="214">
        <v>644.53117500000008</v>
      </c>
      <c r="Q453" s="214">
        <v>644.53117500000008</v>
      </c>
      <c r="R453" s="214">
        <v>644.53117500000008</v>
      </c>
      <c r="S453" s="215">
        <v>644.53117500000008</v>
      </c>
    </row>
    <row r="454" spans="1:19" ht="25.5" outlineLevel="2" x14ac:dyDescent="0.25">
      <c r="A454" s="412" t="s">
        <v>10</v>
      </c>
      <c r="B454" s="272">
        <v>5</v>
      </c>
      <c r="C454" s="163">
        <v>509669</v>
      </c>
      <c r="D454" s="402">
        <v>966801</v>
      </c>
      <c r="E454" s="403" t="s">
        <v>767</v>
      </c>
      <c r="F454" s="405">
        <v>2</v>
      </c>
      <c r="G454" s="405" t="s">
        <v>135</v>
      </c>
      <c r="H454" s="272">
        <v>22</v>
      </c>
      <c r="I454" s="82" t="s">
        <v>2836</v>
      </c>
      <c r="J454" s="396">
        <v>40</v>
      </c>
      <c r="K454" s="160">
        <v>10</v>
      </c>
      <c r="L454" s="160">
        <v>10</v>
      </c>
      <c r="M454" s="160">
        <v>10</v>
      </c>
      <c r="N454" s="397">
        <v>10</v>
      </c>
      <c r="O454" s="454">
        <v>857.41750000000002</v>
      </c>
      <c r="P454" s="214">
        <v>214.354375</v>
      </c>
      <c r="Q454" s="214">
        <v>214.354375</v>
      </c>
      <c r="R454" s="214">
        <v>214.354375</v>
      </c>
      <c r="S454" s="215">
        <v>214.354375</v>
      </c>
    </row>
    <row r="455" spans="1:19" ht="38.25" outlineLevel="2" x14ac:dyDescent="0.25">
      <c r="A455" s="412" t="s">
        <v>10</v>
      </c>
      <c r="B455" s="272" t="s">
        <v>2948</v>
      </c>
      <c r="C455" s="163">
        <v>509697</v>
      </c>
      <c r="D455" s="402">
        <v>969301</v>
      </c>
      <c r="E455" s="403" t="s">
        <v>2034</v>
      </c>
      <c r="F455" s="405">
        <v>2</v>
      </c>
      <c r="G455" s="405" t="s">
        <v>135</v>
      </c>
      <c r="H455" s="272" t="s">
        <v>2707</v>
      </c>
      <c r="I455" s="82" t="s">
        <v>2835</v>
      </c>
      <c r="J455" s="396">
        <v>70</v>
      </c>
      <c r="K455" s="160">
        <v>16</v>
      </c>
      <c r="L455" s="160">
        <v>18</v>
      </c>
      <c r="M455" s="160">
        <v>18</v>
      </c>
      <c r="N455" s="397">
        <v>18</v>
      </c>
      <c r="O455" s="454">
        <v>2645.0059999999999</v>
      </c>
      <c r="P455" s="214">
        <v>661.25149999999996</v>
      </c>
      <c r="Q455" s="214">
        <v>661.25149999999996</v>
      </c>
      <c r="R455" s="214">
        <v>661.25149999999996</v>
      </c>
      <c r="S455" s="215">
        <v>661.25149999999996</v>
      </c>
    </row>
    <row r="456" spans="1:19" ht="38.25" outlineLevel="2" x14ac:dyDescent="0.25">
      <c r="A456" s="412" t="s">
        <v>10</v>
      </c>
      <c r="B456" s="272" t="s">
        <v>2948</v>
      </c>
      <c r="C456" s="163">
        <v>509697</v>
      </c>
      <c r="D456" s="402">
        <v>969301</v>
      </c>
      <c r="E456" s="403" t="s">
        <v>2034</v>
      </c>
      <c r="F456" s="405">
        <v>2</v>
      </c>
      <c r="G456" s="405" t="s">
        <v>135</v>
      </c>
      <c r="H456" s="272">
        <v>22</v>
      </c>
      <c r="I456" s="82" t="s">
        <v>2836</v>
      </c>
      <c r="J456" s="396">
        <v>0</v>
      </c>
      <c r="K456" s="160">
        <v>0</v>
      </c>
      <c r="L456" s="160">
        <v>0</v>
      </c>
      <c r="M456" s="160">
        <v>0</v>
      </c>
      <c r="N456" s="397">
        <v>0</v>
      </c>
      <c r="O456" s="454">
        <v>0</v>
      </c>
      <c r="P456" s="214">
        <v>0</v>
      </c>
      <c r="Q456" s="214">
        <v>0</v>
      </c>
      <c r="R456" s="214">
        <v>0</v>
      </c>
      <c r="S456" s="215">
        <v>0</v>
      </c>
    </row>
    <row r="457" spans="1:19" ht="38.25" outlineLevel="2" x14ac:dyDescent="0.25">
      <c r="A457" s="412" t="s">
        <v>10</v>
      </c>
      <c r="B457" s="272" t="s">
        <v>2948</v>
      </c>
      <c r="C457" s="163">
        <v>509698</v>
      </c>
      <c r="D457" s="402">
        <v>969801</v>
      </c>
      <c r="E457" s="403" t="s">
        <v>762</v>
      </c>
      <c r="F457" s="405">
        <v>2</v>
      </c>
      <c r="G457" s="405" t="s">
        <v>135</v>
      </c>
      <c r="H457" s="272" t="s">
        <v>2707</v>
      </c>
      <c r="I457" s="82" t="s">
        <v>2835</v>
      </c>
      <c r="J457" s="396">
        <v>60</v>
      </c>
      <c r="K457" s="160">
        <v>15</v>
      </c>
      <c r="L457" s="160">
        <v>15</v>
      </c>
      <c r="M457" s="160">
        <v>15</v>
      </c>
      <c r="N457" s="397">
        <v>15</v>
      </c>
      <c r="O457" s="454">
        <v>1155.6243999999999</v>
      </c>
      <c r="P457" s="214">
        <v>288.90609999999998</v>
      </c>
      <c r="Q457" s="214">
        <v>288.90609999999998</v>
      </c>
      <c r="R457" s="214">
        <v>288.90609999999998</v>
      </c>
      <c r="S457" s="215">
        <v>288.90609999999998</v>
      </c>
    </row>
    <row r="458" spans="1:19" ht="38.25" outlineLevel="2" x14ac:dyDescent="0.25">
      <c r="A458" s="412" t="s">
        <v>10</v>
      </c>
      <c r="B458" s="272" t="s">
        <v>2948</v>
      </c>
      <c r="C458" s="163">
        <v>509698</v>
      </c>
      <c r="D458" s="402">
        <v>969801</v>
      </c>
      <c r="E458" s="403" t="s">
        <v>762</v>
      </c>
      <c r="F458" s="405">
        <v>2</v>
      </c>
      <c r="G458" s="405" t="s">
        <v>135</v>
      </c>
      <c r="H458" s="272">
        <v>22</v>
      </c>
      <c r="I458" s="82" t="s">
        <v>2836</v>
      </c>
      <c r="J458" s="396">
        <v>60</v>
      </c>
      <c r="K458" s="160">
        <v>15</v>
      </c>
      <c r="L458" s="160">
        <v>15</v>
      </c>
      <c r="M458" s="160">
        <v>15</v>
      </c>
      <c r="N458" s="397">
        <v>15</v>
      </c>
      <c r="O458" s="454">
        <v>1155.6243999999999</v>
      </c>
      <c r="P458" s="214">
        <v>288.90609999999998</v>
      </c>
      <c r="Q458" s="214">
        <v>288.90609999999998</v>
      </c>
      <c r="R458" s="214">
        <v>288.90609999999998</v>
      </c>
      <c r="S458" s="215">
        <v>288.90609999999998</v>
      </c>
    </row>
    <row r="459" spans="1:19" ht="25.5" outlineLevel="2" x14ac:dyDescent="0.25">
      <c r="A459" s="412" t="s">
        <v>10</v>
      </c>
      <c r="B459" s="272">
        <v>1</v>
      </c>
      <c r="C459" s="406">
        <v>509714</v>
      </c>
      <c r="D459" s="402">
        <v>971401</v>
      </c>
      <c r="E459" s="403" t="s">
        <v>2793</v>
      </c>
      <c r="F459" s="405">
        <v>2</v>
      </c>
      <c r="G459" s="405" t="s">
        <v>135</v>
      </c>
      <c r="H459" s="272" t="s">
        <v>2707</v>
      </c>
      <c r="I459" s="82" t="s">
        <v>2835</v>
      </c>
      <c r="J459" s="396">
        <v>69</v>
      </c>
      <c r="K459" s="160">
        <v>18</v>
      </c>
      <c r="L459" s="160">
        <v>17</v>
      </c>
      <c r="M459" s="160">
        <v>17</v>
      </c>
      <c r="N459" s="397">
        <v>17</v>
      </c>
      <c r="O459" s="454">
        <v>742.95021280000003</v>
      </c>
      <c r="P459" s="214">
        <v>185.73755320000001</v>
      </c>
      <c r="Q459" s="214">
        <v>185.73755320000001</v>
      </c>
      <c r="R459" s="214">
        <v>185.73755320000001</v>
      </c>
      <c r="S459" s="215">
        <v>185.73755320000001</v>
      </c>
    </row>
    <row r="460" spans="1:19" ht="25.5" outlineLevel="2" x14ac:dyDescent="0.25">
      <c r="A460" s="412" t="s">
        <v>10</v>
      </c>
      <c r="B460" s="272">
        <v>1</v>
      </c>
      <c r="C460" s="406">
        <v>509714</v>
      </c>
      <c r="D460" s="402">
        <v>971401</v>
      </c>
      <c r="E460" s="403" t="s">
        <v>2793</v>
      </c>
      <c r="F460" s="405">
        <v>2</v>
      </c>
      <c r="G460" s="405" t="s">
        <v>135</v>
      </c>
      <c r="H460" s="272">
        <v>22</v>
      </c>
      <c r="I460" s="82" t="s">
        <v>2836</v>
      </c>
      <c r="J460" s="396">
        <v>0</v>
      </c>
      <c r="K460" s="160">
        <v>0</v>
      </c>
      <c r="L460" s="160">
        <v>0</v>
      </c>
      <c r="M460" s="160">
        <v>0</v>
      </c>
      <c r="N460" s="397">
        <v>0</v>
      </c>
      <c r="O460" s="454">
        <v>0</v>
      </c>
      <c r="P460" s="214">
        <v>0</v>
      </c>
      <c r="Q460" s="214">
        <v>0</v>
      </c>
      <c r="R460" s="214">
        <v>0</v>
      </c>
      <c r="S460" s="215">
        <v>0</v>
      </c>
    </row>
    <row r="461" spans="1:19" ht="38.25" outlineLevel="2" x14ac:dyDescent="0.25">
      <c r="A461" s="412" t="s">
        <v>7</v>
      </c>
      <c r="B461" s="272">
        <v>8</v>
      </c>
      <c r="C461" s="163">
        <v>509901</v>
      </c>
      <c r="D461" s="402">
        <v>990101</v>
      </c>
      <c r="E461" s="403" t="s">
        <v>2796</v>
      </c>
      <c r="F461" s="405">
        <v>2</v>
      </c>
      <c r="G461" s="405" t="s">
        <v>135</v>
      </c>
      <c r="H461" s="272" t="s">
        <v>2707</v>
      </c>
      <c r="I461" s="82" t="s">
        <v>2835</v>
      </c>
      <c r="J461" s="396">
        <v>9080</v>
      </c>
      <c r="K461" s="160">
        <v>2270</v>
      </c>
      <c r="L461" s="160">
        <v>2270</v>
      </c>
      <c r="M461" s="160">
        <v>2270</v>
      </c>
      <c r="N461" s="397">
        <v>2270</v>
      </c>
      <c r="O461" s="454">
        <v>223353.02643999999</v>
      </c>
      <c r="P461" s="214">
        <v>55838.256609999997</v>
      </c>
      <c r="Q461" s="214">
        <v>55838.256609999997</v>
      </c>
      <c r="R461" s="214">
        <v>55838.256609999997</v>
      </c>
      <c r="S461" s="215">
        <v>55838.256609999997</v>
      </c>
    </row>
    <row r="462" spans="1:19" ht="38.25" outlineLevel="2" x14ac:dyDescent="0.25">
      <c r="A462" s="412" t="s">
        <v>7</v>
      </c>
      <c r="B462" s="272">
        <v>8</v>
      </c>
      <c r="C462" s="163">
        <v>509901</v>
      </c>
      <c r="D462" s="402">
        <v>990101</v>
      </c>
      <c r="E462" s="403" t="s">
        <v>2796</v>
      </c>
      <c r="F462" s="405">
        <v>2</v>
      </c>
      <c r="G462" s="405" t="s">
        <v>135</v>
      </c>
      <c r="H462" s="272">
        <v>22</v>
      </c>
      <c r="I462" s="82" t="s">
        <v>2836</v>
      </c>
      <c r="J462" s="396">
        <v>0</v>
      </c>
      <c r="K462" s="160">
        <v>0</v>
      </c>
      <c r="L462" s="160">
        <v>0</v>
      </c>
      <c r="M462" s="160">
        <v>0</v>
      </c>
      <c r="N462" s="397">
        <v>0</v>
      </c>
      <c r="O462" s="454">
        <v>0</v>
      </c>
      <c r="P462" s="214">
        <v>0</v>
      </c>
      <c r="Q462" s="214">
        <v>0</v>
      </c>
      <c r="R462" s="214">
        <v>0</v>
      </c>
      <c r="S462" s="215">
        <v>0</v>
      </c>
    </row>
    <row r="463" spans="1:19" ht="25.5" outlineLevel="2" x14ac:dyDescent="0.25">
      <c r="A463" s="412" t="s">
        <v>7</v>
      </c>
      <c r="B463" s="272">
        <v>2</v>
      </c>
      <c r="C463" s="163">
        <v>509905</v>
      </c>
      <c r="D463" s="402">
        <v>990501</v>
      </c>
      <c r="E463" s="403" t="s">
        <v>2797</v>
      </c>
      <c r="F463" s="405">
        <v>2</v>
      </c>
      <c r="G463" s="405" t="s">
        <v>135</v>
      </c>
      <c r="H463" s="272" t="s">
        <v>2707</v>
      </c>
      <c r="I463" s="82" t="s">
        <v>2835</v>
      </c>
      <c r="J463" s="396">
        <v>4150</v>
      </c>
      <c r="K463" s="160">
        <v>1036</v>
      </c>
      <c r="L463" s="160">
        <v>1038</v>
      </c>
      <c r="M463" s="160">
        <v>1038</v>
      </c>
      <c r="N463" s="397">
        <v>1038</v>
      </c>
      <c r="O463" s="454">
        <v>345487.5</v>
      </c>
      <c r="P463" s="214">
        <v>86371.875</v>
      </c>
      <c r="Q463" s="214">
        <v>86371.875</v>
      </c>
      <c r="R463" s="214">
        <v>86371.875</v>
      </c>
      <c r="S463" s="215">
        <v>86371.875</v>
      </c>
    </row>
    <row r="464" spans="1:19" ht="25.5" outlineLevel="2" x14ac:dyDescent="0.25">
      <c r="A464" s="412" t="s">
        <v>7</v>
      </c>
      <c r="B464" s="272">
        <v>2</v>
      </c>
      <c r="C464" s="163">
        <v>509905</v>
      </c>
      <c r="D464" s="402">
        <v>990501</v>
      </c>
      <c r="E464" s="403" t="s">
        <v>2797</v>
      </c>
      <c r="F464" s="405">
        <v>2</v>
      </c>
      <c r="G464" s="405" t="s">
        <v>135</v>
      </c>
      <c r="H464" s="272">
        <v>22</v>
      </c>
      <c r="I464" s="82" t="s">
        <v>2836</v>
      </c>
      <c r="J464" s="396">
        <v>4150</v>
      </c>
      <c r="K464" s="160">
        <v>1036</v>
      </c>
      <c r="L464" s="160">
        <v>1038</v>
      </c>
      <c r="M464" s="160">
        <v>1038</v>
      </c>
      <c r="N464" s="397">
        <v>1038</v>
      </c>
      <c r="O464" s="454">
        <v>345487.5</v>
      </c>
      <c r="P464" s="214">
        <v>86371.875</v>
      </c>
      <c r="Q464" s="214">
        <v>86371.875</v>
      </c>
      <c r="R464" s="214">
        <v>86371.875</v>
      </c>
      <c r="S464" s="215">
        <v>86371.875</v>
      </c>
    </row>
    <row r="465" spans="1:19" ht="38.25" outlineLevel="2" x14ac:dyDescent="0.25">
      <c r="A465" s="412" t="s">
        <v>7</v>
      </c>
      <c r="B465" s="272">
        <v>8</v>
      </c>
      <c r="C465" s="163">
        <v>509906</v>
      </c>
      <c r="D465" s="402">
        <v>990601</v>
      </c>
      <c r="E465" s="403" t="s">
        <v>548</v>
      </c>
      <c r="F465" s="405">
        <v>2</v>
      </c>
      <c r="G465" s="405" t="s">
        <v>135</v>
      </c>
      <c r="H465" s="272" t="s">
        <v>2707</v>
      </c>
      <c r="I465" s="82" t="s">
        <v>2835</v>
      </c>
      <c r="J465" s="396">
        <v>50</v>
      </c>
      <c r="K465" s="160">
        <v>10</v>
      </c>
      <c r="L465" s="160">
        <v>14</v>
      </c>
      <c r="M465" s="160">
        <v>14</v>
      </c>
      <c r="N465" s="397">
        <v>12</v>
      </c>
      <c r="O465" s="454">
        <v>863.26020000000005</v>
      </c>
      <c r="P465" s="214">
        <v>198.549846</v>
      </c>
      <c r="Q465" s="214">
        <v>233.08025400000002</v>
      </c>
      <c r="R465" s="214">
        <v>233.08025400000002</v>
      </c>
      <c r="S465" s="215">
        <v>198.549846</v>
      </c>
    </row>
    <row r="466" spans="1:19" ht="38.25" outlineLevel="2" x14ac:dyDescent="0.25">
      <c r="A466" s="412" t="s">
        <v>7</v>
      </c>
      <c r="B466" s="272">
        <v>8</v>
      </c>
      <c r="C466" s="163">
        <v>509906</v>
      </c>
      <c r="D466" s="402">
        <v>990601</v>
      </c>
      <c r="E466" s="403" t="s">
        <v>548</v>
      </c>
      <c r="F466" s="405">
        <v>2</v>
      </c>
      <c r="G466" s="405" t="s">
        <v>135</v>
      </c>
      <c r="H466" s="272">
        <v>22</v>
      </c>
      <c r="I466" s="82" t="s">
        <v>2836</v>
      </c>
      <c r="J466" s="396">
        <v>0</v>
      </c>
      <c r="K466" s="160">
        <v>0</v>
      </c>
      <c r="L466" s="160">
        <v>0</v>
      </c>
      <c r="M466" s="160">
        <v>0</v>
      </c>
      <c r="N466" s="397">
        <v>0</v>
      </c>
      <c r="O466" s="454">
        <v>0</v>
      </c>
      <c r="P466" s="214">
        <v>0</v>
      </c>
      <c r="Q466" s="214">
        <v>0</v>
      </c>
      <c r="R466" s="214">
        <v>0</v>
      </c>
      <c r="S466" s="215">
        <v>0</v>
      </c>
    </row>
    <row r="467" spans="1:19" ht="38.25" outlineLevel="2" x14ac:dyDescent="0.25">
      <c r="A467" s="412" t="s">
        <v>7</v>
      </c>
      <c r="B467" s="272">
        <v>8</v>
      </c>
      <c r="C467" s="163">
        <v>509907</v>
      </c>
      <c r="D467" s="402">
        <v>990701</v>
      </c>
      <c r="E467" s="403" t="s">
        <v>757</v>
      </c>
      <c r="F467" s="405">
        <v>2</v>
      </c>
      <c r="G467" s="405" t="s">
        <v>135</v>
      </c>
      <c r="H467" s="272" t="s">
        <v>2707</v>
      </c>
      <c r="I467" s="82" t="s">
        <v>2835</v>
      </c>
      <c r="J467" s="396">
        <v>1498</v>
      </c>
      <c r="K467" s="160">
        <v>373</v>
      </c>
      <c r="L467" s="160">
        <v>375</v>
      </c>
      <c r="M467" s="160">
        <v>375</v>
      </c>
      <c r="N467" s="397">
        <v>375</v>
      </c>
      <c r="O467" s="454">
        <v>53692.738193600002</v>
      </c>
      <c r="P467" s="214">
        <v>13423.1845484</v>
      </c>
      <c r="Q467" s="214">
        <v>13423.1845484</v>
      </c>
      <c r="R467" s="214">
        <v>13423.1845484</v>
      </c>
      <c r="S467" s="215">
        <v>13423.1845484</v>
      </c>
    </row>
    <row r="468" spans="1:19" ht="38.25" outlineLevel="2" x14ac:dyDescent="0.25">
      <c r="A468" s="412" t="s">
        <v>7</v>
      </c>
      <c r="B468" s="272">
        <v>8</v>
      </c>
      <c r="C468" s="163">
        <v>509907</v>
      </c>
      <c r="D468" s="402">
        <v>990701</v>
      </c>
      <c r="E468" s="403" t="s">
        <v>757</v>
      </c>
      <c r="F468" s="405">
        <v>2</v>
      </c>
      <c r="G468" s="405" t="s">
        <v>135</v>
      </c>
      <c r="H468" s="272">
        <v>22</v>
      </c>
      <c r="I468" s="82" t="s">
        <v>2836</v>
      </c>
      <c r="J468" s="396">
        <v>0</v>
      </c>
      <c r="K468" s="160">
        <v>0</v>
      </c>
      <c r="L468" s="160">
        <v>0</v>
      </c>
      <c r="M468" s="160">
        <v>0</v>
      </c>
      <c r="N468" s="397">
        <v>0</v>
      </c>
      <c r="O468" s="454">
        <v>0</v>
      </c>
      <c r="P468" s="214">
        <v>0</v>
      </c>
      <c r="Q468" s="214">
        <v>0</v>
      </c>
      <c r="R468" s="214">
        <v>0</v>
      </c>
      <c r="S468" s="215">
        <v>0</v>
      </c>
    </row>
    <row r="469" spans="1:19" ht="38.25" outlineLevel="2" x14ac:dyDescent="0.25">
      <c r="A469" s="412" t="s">
        <v>7</v>
      </c>
      <c r="B469" s="272">
        <v>8</v>
      </c>
      <c r="C469" s="163">
        <v>509908</v>
      </c>
      <c r="D469" s="402">
        <v>990801</v>
      </c>
      <c r="E469" s="403" t="s">
        <v>2798</v>
      </c>
      <c r="F469" s="405">
        <v>2</v>
      </c>
      <c r="G469" s="405" t="s">
        <v>135</v>
      </c>
      <c r="H469" s="272" t="s">
        <v>2707</v>
      </c>
      <c r="I469" s="82" t="s">
        <v>2835</v>
      </c>
      <c r="J469" s="396">
        <v>860</v>
      </c>
      <c r="K469" s="160">
        <v>215</v>
      </c>
      <c r="L469" s="160">
        <v>215</v>
      </c>
      <c r="M469" s="160">
        <v>215</v>
      </c>
      <c r="N469" s="397">
        <v>215</v>
      </c>
      <c r="O469" s="454">
        <v>9798.7299199999998</v>
      </c>
      <c r="P469" s="214">
        <v>2449.6824799999999</v>
      </c>
      <c r="Q469" s="214">
        <v>2449.6824799999999</v>
      </c>
      <c r="R469" s="214">
        <v>2449.6824799999999</v>
      </c>
      <c r="S469" s="215">
        <v>2449.6824799999999</v>
      </c>
    </row>
    <row r="470" spans="1:19" ht="38.25" outlineLevel="2" x14ac:dyDescent="0.25">
      <c r="A470" s="412" t="s">
        <v>7</v>
      </c>
      <c r="B470" s="272">
        <v>8</v>
      </c>
      <c r="C470" s="163">
        <v>509908</v>
      </c>
      <c r="D470" s="402">
        <v>990801</v>
      </c>
      <c r="E470" s="403" t="s">
        <v>2798</v>
      </c>
      <c r="F470" s="405">
        <v>2</v>
      </c>
      <c r="G470" s="405" t="s">
        <v>135</v>
      </c>
      <c r="H470" s="272">
        <v>22</v>
      </c>
      <c r="I470" s="82" t="s">
        <v>2836</v>
      </c>
      <c r="J470" s="396">
        <v>0</v>
      </c>
      <c r="K470" s="160">
        <v>0</v>
      </c>
      <c r="L470" s="160">
        <v>0</v>
      </c>
      <c r="M470" s="160">
        <v>0</v>
      </c>
      <c r="N470" s="397">
        <v>0</v>
      </c>
      <c r="O470" s="454">
        <v>0</v>
      </c>
      <c r="P470" s="214">
        <v>0</v>
      </c>
      <c r="Q470" s="214">
        <v>0</v>
      </c>
      <c r="R470" s="214">
        <v>0</v>
      </c>
      <c r="S470" s="215">
        <v>0</v>
      </c>
    </row>
    <row r="471" spans="1:19" ht="38.25" outlineLevel="2" x14ac:dyDescent="0.25">
      <c r="A471" s="412" t="s">
        <v>10</v>
      </c>
      <c r="B471" s="272" t="s">
        <v>2948</v>
      </c>
      <c r="C471" s="163">
        <v>509618</v>
      </c>
      <c r="D471" s="402">
        <v>961801</v>
      </c>
      <c r="E471" s="403" t="s">
        <v>2361</v>
      </c>
      <c r="F471" s="405">
        <v>2</v>
      </c>
      <c r="G471" s="405" t="s">
        <v>135</v>
      </c>
      <c r="H471" s="272" t="s">
        <v>2707</v>
      </c>
      <c r="I471" s="82" t="s">
        <v>2835</v>
      </c>
      <c r="J471" s="396">
        <v>0</v>
      </c>
      <c r="K471" s="160">
        <v>0</v>
      </c>
      <c r="L471" s="160">
        <v>0</v>
      </c>
      <c r="M471" s="160">
        <v>0</v>
      </c>
      <c r="N471" s="397">
        <v>0</v>
      </c>
      <c r="O471" s="454">
        <v>0</v>
      </c>
      <c r="P471" s="214">
        <v>0</v>
      </c>
      <c r="Q471" s="214">
        <v>0</v>
      </c>
      <c r="R471" s="214">
        <v>0</v>
      </c>
      <c r="S471" s="215">
        <v>0</v>
      </c>
    </row>
    <row r="472" spans="1:19" ht="38.25" outlineLevel="2" x14ac:dyDescent="0.25">
      <c r="A472" s="412" t="s">
        <v>10</v>
      </c>
      <c r="B472" s="272" t="s">
        <v>2948</v>
      </c>
      <c r="C472" s="163">
        <v>509618</v>
      </c>
      <c r="D472" s="402">
        <v>961801</v>
      </c>
      <c r="E472" s="403" t="s">
        <v>2361</v>
      </c>
      <c r="F472" s="405">
        <v>2</v>
      </c>
      <c r="G472" s="405" t="s">
        <v>135</v>
      </c>
      <c r="H472" s="272">
        <v>22</v>
      </c>
      <c r="I472" s="82" t="s">
        <v>2836</v>
      </c>
      <c r="J472" s="396">
        <v>0</v>
      </c>
      <c r="K472" s="160">
        <v>0</v>
      </c>
      <c r="L472" s="160">
        <v>0</v>
      </c>
      <c r="M472" s="160">
        <v>0</v>
      </c>
      <c r="N472" s="397">
        <v>0</v>
      </c>
      <c r="O472" s="454">
        <v>0</v>
      </c>
      <c r="P472" s="214">
        <v>0</v>
      </c>
      <c r="Q472" s="214">
        <v>0</v>
      </c>
      <c r="R472" s="214">
        <v>0</v>
      </c>
      <c r="S472" s="215">
        <v>0</v>
      </c>
    </row>
    <row r="473" spans="1:19" ht="25.5" outlineLevel="2" x14ac:dyDescent="0.25">
      <c r="A473" s="412" t="s">
        <v>7</v>
      </c>
      <c r="B473" s="272">
        <v>2</v>
      </c>
      <c r="C473" s="163">
        <v>509909</v>
      </c>
      <c r="D473" s="402">
        <v>990901</v>
      </c>
      <c r="E473" s="403" t="s">
        <v>541</v>
      </c>
      <c r="F473" s="405">
        <v>2</v>
      </c>
      <c r="G473" s="405" t="s">
        <v>135</v>
      </c>
      <c r="H473" s="272" t="s">
        <v>2707</v>
      </c>
      <c r="I473" s="82" t="s">
        <v>2835</v>
      </c>
      <c r="J473" s="396">
        <v>1800</v>
      </c>
      <c r="K473" s="160">
        <v>450</v>
      </c>
      <c r="L473" s="160">
        <v>468</v>
      </c>
      <c r="M473" s="160">
        <v>432</v>
      </c>
      <c r="N473" s="397">
        <v>450</v>
      </c>
      <c r="O473" s="454">
        <v>13983.3503136</v>
      </c>
      <c r="P473" s="214">
        <v>3495.8375784</v>
      </c>
      <c r="Q473" s="214">
        <v>3635.6710815360002</v>
      </c>
      <c r="R473" s="214">
        <v>3356.0040752639998</v>
      </c>
      <c r="S473" s="215">
        <v>3495.8375784</v>
      </c>
    </row>
    <row r="474" spans="1:19" ht="26.25" outlineLevel="2" thickBot="1" x14ac:dyDescent="0.3">
      <c r="A474" s="413" t="s">
        <v>7</v>
      </c>
      <c r="B474" s="275">
        <v>2</v>
      </c>
      <c r="C474" s="415">
        <v>509909</v>
      </c>
      <c r="D474" s="408">
        <v>990901</v>
      </c>
      <c r="E474" s="409" t="s">
        <v>541</v>
      </c>
      <c r="F474" s="411">
        <v>2</v>
      </c>
      <c r="G474" s="411" t="s">
        <v>135</v>
      </c>
      <c r="H474" s="275">
        <v>22</v>
      </c>
      <c r="I474" s="390" t="s">
        <v>2836</v>
      </c>
      <c r="J474" s="398">
        <v>0</v>
      </c>
      <c r="K474" s="268">
        <v>0</v>
      </c>
      <c r="L474" s="268">
        <v>0</v>
      </c>
      <c r="M474" s="268">
        <v>0</v>
      </c>
      <c r="N474" s="399">
        <v>0</v>
      </c>
      <c r="O474" s="455">
        <v>0</v>
      </c>
      <c r="P474" s="269">
        <v>0</v>
      </c>
      <c r="Q474" s="269">
        <v>0</v>
      </c>
      <c r="R474" s="269">
        <v>0</v>
      </c>
      <c r="S474" s="270">
        <v>0</v>
      </c>
    </row>
    <row r="475" spans="1:19" s="3" customFormat="1" ht="18" customHeight="1" outlineLevel="2" x14ac:dyDescent="0.2">
      <c r="A475" s="251"/>
      <c r="B475" s="182"/>
      <c r="C475" s="241"/>
      <c r="D475" s="241"/>
      <c r="E475" s="622" t="s">
        <v>123</v>
      </c>
      <c r="F475" s="242"/>
      <c r="G475" s="242"/>
      <c r="H475" s="182"/>
      <c r="I475" s="243" t="s">
        <v>2835</v>
      </c>
      <c r="J475" s="244">
        <v>426069</v>
      </c>
      <c r="K475" s="245">
        <v>106454</v>
      </c>
      <c r="L475" s="245">
        <v>106552</v>
      </c>
      <c r="M475" s="245">
        <v>106534</v>
      </c>
      <c r="N475" s="246">
        <v>106529</v>
      </c>
      <c r="O475" s="247">
        <v>7604548.1934201736</v>
      </c>
      <c r="P475" s="248">
        <v>1901704.0276635485</v>
      </c>
      <c r="Q475" s="248">
        <v>1901067.7407319979</v>
      </c>
      <c r="R475" s="248">
        <v>1900978.8957731114</v>
      </c>
      <c r="S475" s="249">
        <v>1900797.5292515159</v>
      </c>
    </row>
    <row r="476" spans="1:19" s="3" customFormat="1" ht="30" customHeight="1" outlineLevel="2" thickBot="1" x14ac:dyDescent="0.25">
      <c r="A476" s="383"/>
      <c r="B476" s="384"/>
      <c r="C476" s="385"/>
      <c r="D476" s="385"/>
      <c r="E476" s="623"/>
      <c r="F476" s="386"/>
      <c r="G476" s="386"/>
      <c r="H476" s="384"/>
      <c r="I476" s="391" t="s">
        <v>2836</v>
      </c>
      <c r="J476" s="400">
        <v>44018</v>
      </c>
      <c r="K476" s="387">
        <v>10974</v>
      </c>
      <c r="L476" s="387">
        <v>11014</v>
      </c>
      <c r="M476" s="387">
        <v>11017</v>
      </c>
      <c r="N476" s="401">
        <v>11013</v>
      </c>
      <c r="O476" s="456">
        <v>3172246.5785063226</v>
      </c>
      <c r="P476" s="388">
        <v>793240.50469592528</v>
      </c>
      <c r="Q476" s="388">
        <v>793027.59571365616</v>
      </c>
      <c r="R476" s="388">
        <v>793016.87571122765</v>
      </c>
      <c r="S476" s="389">
        <v>792961.60238551337</v>
      </c>
    </row>
    <row r="478" spans="1:19" x14ac:dyDescent="0.25">
      <c r="O478" s="165"/>
      <c r="P478" s="165"/>
      <c r="Q478" s="165"/>
      <c r="R478" s="165"/>
      <c r="S478" s="165"/>
    </row>
    <row r="479" spans="1:19" x14ac:dyDescent="0.25">
      <c r="I479" s="252"/>
      <c r="O479" s="165"/>
      <c r="P479" s="165"/>
      <c r="Q479" s="165"/>
      <c r="R479" s="165"/>
      <c r="S479" s="165"/>
    </row>
    <row r="480" spans="1:19" x14ac:dyDescent="0.25">
      <c r="I480" s="252"/>
    </row>
    <row r="482" spans="10:15" x14ac:dyDescent="0.25">
      <c r="J482" s="179"/>
      <c r="K482" s="179"/>
      <c r="L482" s="179"/>
      <c r="M482" s="179"/>
      <c r="N482" s="179"/>
      <c r="O482" s="179"/>
    </row>
    <row r="483" spans="10:15" x14ac:dyDescent="0.25">
      <c r="J483" s="179"/>
      <c r="K483" s="179"/>
      <c r="L483" s="179"/>
      <c r="M483" s="179"/>
      <c r="N483" s="179"/>
      <c r="O483" s="179"/>
    </row>
  </sheetData>
  <autoFilter ref="A6:S476"/>
  <customSheetViews>
    <customSheetView guid="{B464BFEF-746B-4CF8-BD65-531E80E6EE14}" scale="86" showAutoFilter="1">
      <pane xSplit="9" ySplit="468" topLeftCell="J476" activePane="bottomRight" state="frozen"/>
      <selection pane="bottomRight" activeCell="E16" sqref="E16"/>
      <pageMargins left="0.7" right="0.7" top="0.75" bottom="0.75" header="0.3" footer="0.3"/>
      <pageSetup paperSize="9" orientation="portrait" r:id="rId1"/>
      <autoFilter ref="A6:S477"/>
    </customSheetView>
    <customSheetView guid="{51BC30E2-795E-4E95-B204-818A83D6F970}" scale="86" showAutoFilter="1">
      <pane xSplit="9" ySplit="465" topLeftCell="J476" activePane="bottomRight" state="frozen"/>
      <selection pane="bottomRight" activeCell="E16" sqref="E16"/>
      <pageMargins left="0.7" right="0.7" top="0.75" bottom="0.75" header="0.3" footer="0.3"/>
      <pageSetup paperSize="9" orientation="portrait" r:id="rId2"/>
      <autoFilter ref="A6:S477"/>
    </customSheetView>
    <customSheetView guid="{6924C9E4-8B1E-478E-B761-4499919451ED}" scale="86" showAutoFilter="1">
      <pane xSplit="9" ySplit="470" topLeftCell="J476" activePane="bottomRight" state="frozen"/>
      <selection pane="bottomRight" activeCell="E16" sqref="E16"/>
      <pageMargins left="0.7" right="0.7" top="0.75" bottom="0.75" header="0.3" footer="0.3"/>
      <pageSetup paperSize="9" orientation="portrait" r:id="rId3"/>
      <autoFilter ref="A6:S477"/>
    </customSheetView>
    <customSheetView guid="{68898C38-DB84-431F-B7FB-805ACAD16248}" scale="86" showAutoFilter="1">
      <pane xSplit="9" ySplit="6" topLeftCell="J118" activePane="bottomRight" state="frozen"/>
      <selection pane="bottomRight" activeCell="A130" sqref="A130:XFD130"/>
      <pageMargins left="0.7" right="0.7" top="0.75" bottom="0.75" header="0.3" footer="0.3"/>
      <pageSetup paperSize="9" orientation="portrait" r:id="rId4"/>
      <autoFilter ref="A6:S477"/>
    </customSheetView>
    <customSheetView guid="{0BF1B18C-0CF0-44AE-B4E4-FACCD28AA6F3}" scale="86" showAutoFilter="1">
      <pane xSplit="9" ySplit="6" topLeftCell="J118" activePane="bottomRight" state="frozen"/>
      <selection pane="bottomRight" activeCell="A130" sqref="A130:XFD130"/>
      <pageMargins left="0.7" right="0.7" top="0.75" bottom="0.75" header="0.3" footer="0.3"/>
      <pageSetup paperSize="9" orientation="portrait" r:id="rId5"/>
      <autoFilter ref="A6:S477"/>
    </customSheetView>
  </customSheetViews>
  <mergeCells count="16">
    <mergeCell ref="O4:S4"/>
    <mergeCell ref="J5:J6"/>
    <mergeCell ref="K5:N5"/>
    <mergeCell ref="O5:O6"/>
    <mergeCell ref="P5:S5"/>
    <mergeCell ref="J4:N4"/>
    <mergeCell ref="A4:A6"/>
    <mergeCell ref="B4:B6"/>
    <mergeCell ref="C4:C6"/>
    <mergeCell ref="D4:D6"/>
    <mergeCell ref="E4:E6"/>
    <mergeCell ref="E475:E476"/>
    <mergeCell ref="G4:G6"/>
    <mergeCell ref="H4:H6"/>
    <mergeCell ref="I4:I6"/>
    <mergeCell ref="F4:F6"/>
  </mergeCells>
  <conditionalFormatting sqref="A1:R1 B2:XFD2 T1:XFD1 A3:XFD3 A481:XFD481 A479:H480 A484:XFD1048576 A482:I483 P482:XFD483 A4:I6 T4:XFD6 A7:XFD470 A477:XFD478 J479:XFD480 A473:XFD474 F471:XFD472">
    <cfRule type="cellIs" dxfId="155" priority="11" operator="lessThan">
      <formula>0</formula>
    </cfRule>
  </conditionalFormatting>
  <conditionalFormatting sqref="A476:D476 F476:XFD476 A475:XFD475">
    <cfRule type="cellIs" dxfId="154" priority="9" operator="lessThan">
      <formula>0</formula>
    </cfRule>
  </conditionalFormatting>
  <conditionalFormatting sqref="I479:I480">
    <cfRule type="cellIs" dxfId="153" priority="8" operator="lessThan">
      <formula>0</formula>
    </cfRule>
  </conditionalFormatting>
  <conditionalFormatting sqref="J482:O483">
    <cfRule type="cellIs" dxfId="152" priority="7" operator="lessThan">
      <formula>0</formula>
    </cfRule>
  </conditionalFormatting>
  <conditionalFormatting sqref="A471:E472">
    <cfRule type="cellIs" dxfId="151" priority="4" operator="lessThan">
      <formula>0</formula>
    </cfRule>
  </conditionalFormatting>
  <conditionalFormatting sqref="J4:S6">
    <cfRule type="cellIs" dxfId="150" priority="3" operator="lessThan">
      <formula>0</formula>
    </cfRule>
  </conditionalFormatting>
  <conditionalFormatting sqref="S1">
    <cfRule type="cellIs" dxfId="149" priority="2" operator="lessThan">
      <formula>0</formula>
    </cfRule>
  </conditionalFormatting>
  <conditionalFormatting sqref="A2">
    <cfRule type="cellIs" dxfId="148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2"/>
  <sheetViews>
    <sheetView workbookViewId="0">
      <pane xSplit="5" ySplit="6" topLeftCell="F7" activePane="bottomRight" state="frozen"/>
      <selection activeCell="L22" sqref="L22"/>
      <selection pane="topRight" activeCell="L22" sqref="L22"/>
      <selection pane="bottomLeft" activeCell="L22" sqref="L22"/>
      <selection pane="bottomRight" activeCell="I35" sqref="I35"/>
    </sheetView>
  </sheetViews>
  <sheetFormatPr defaultRowHeight="12.75" x14ac:dyDescent="0.2"/>
  <cols>
    <col min="1" max="1" width="9.140625" style="164"/>
    <col min="2" max="2" width="9.140625" style="172"/>
    <col min="3" max="3" width="9.140625" style="164"/>
    <col min="4" max="4" width="9.140625" style="263"/>
    <col min="5" max="5" width="55" style="206" customWidth="1"/>
    <col min="6" max="6" width="8.140625" style="172" customWidth="1"/>
    <col min="7" max="7" width="11.5703125" style="172" customWidth="1"/>
    <col min="8" max="12" width="9.140625" style="165"/>
    <col min="13" max="17" width="10.7109375" style="207" customWidth="1"/>
    <col min="18" max="16384" width="9.140625" style="1"/>
  </cols>
  <sheetData>
    <row r="1" spans="1:21" ht="15.75" x14ac:dyDescent="0.2">
      <c r="A1" s="261" t="s">
        <v>2833</v>
      </c>
      <c r="Q1" s="66" t="s">
        <v>2944</v>
      </c>
    </row>
    <row r="2" spans="1:21" x14ac:dyDescent="0.2">
      <c r="A2" s="67" t="s">
        <v>2945</v>
      </c>
      <c r="D2" s="77"/>
      <c r="E2" s="77"/>
      <c r="G2" s="183"/>
      <c r="H2" s="166"/>
      <c r="I2" s="166"/>
      <c r="J2" s="166"/>
      <c r="K2" s="166"/>
      <c r="L2" s="166"/>
      <c r="M2" s="166"/>
      <c r="N2" s="166"/>
      <c r="O2" s="208"/>
      <c r="P2" s="166"/>
      <c r="Q2" s="166"/>
      <c r="R2" s="51"/>
      <c r="S2" s="51"/>
      <c r="T2" s="51"/>
      <c r="U2" s="53"/>
    </row>
    <row r="3" spans="1:21" ht="13.5" thickBot="1" x14ac:dyDescent="0.25"/>
    <row r="4" spans="1:21" s="4" customFormat="1" ht="12.75" customHeight="1" x14ac:dyDescent="0.25">
      <c r="A4" s="558" t="s">
        <v>0</v>
      </c>
      <c r="B4" s="552" t="s">
        <v>1</v>
      </c>
      <c r="C4" s="552" t="s">
        <v>2</v>
      </c>
      <c r="D4" s="627" t="s">
        <v>3</v>
      </c>
      <c r="E4" s="552" t="s">
        <v>4</v>
      </c>
      <c r="F4" s="552" t="s">
        <v>119</v>
      </c>
      <c r="G4" s="555" t="s">
        <v>126</v>
      </c>
      <c r="H4" s="561" t="s">
        <v>95</v>
      </c>
      <c r="I4" s="562"/>
      <c r="J4" s="562"/>
      <c r="K4" s="562"/>
      <c r="L4" s="563"/>
      <c r="M4" s="624" t="s">
        <v>96</v>
      </c>
      <c r="N4" s="565"/>
      <c r="O4" s="565"/>
      <c r="P4" s="565"/>
      <c r="Q4" s="566"/>
    </row>
    <row r="5" spans="1:21" s="4" customFormat="1" ht="12.75" customHeight="1" x14ac:dyDescent="0.25">
      <c r="A5" s="559"/>
      <c r="B5" s="553"/>
      <c r="C5" s="553"/>
      <c r="D5" s="628"/>
      <c r="E5" s="553"/>
      <c r="F5" s="553"/>
      <c r="G5" s="556"/>
      <c r="H5" s="567" t="s">
        <v>94</v>
      </c>
      <c r="I5" s="569" t="s">
        <v>2837</v>
      </c>
      <c r="J5" s="569"/>
      <c r="K5" s="569"/>
      <c r="L5" s="570"/>
      <c r="M5" s="625" t="s">
        <v>94</v>
      </c>
      <c r="N5" s="573" t="s">
        <v>2837</v>
      </c>
      <c r="O5" s="573"/>
      <c r="P5" s="573"/>
      <c r="Q5" s="574"/>
    </row>
    <row r="6" spans="1:21" s="3" customFormat="1" ht="13.5" thickBot="1" x14ac:dyDescent="0.25">
      <c r="A6" s="560"/>
      <c r="B6" s="554"/>
      <c r="C6" s="554"/>
      <c r="D6" s="629"/>
      <c r="E6" s="554"/>
      <c r="F6" s="554"/>
      <c r="G6" s="557"/>
      <c r="H6" s="568"/>
      <c r="I6" s="52" t="s">
        <v>97</v>
      </c>
      <c r="J6" s="52" t="s">
        <v>98</v>
      </c>
      <c r="K6" s="52" t="s">
        <v>99</v>
      </c>
      <c r="L6" s="157" t="s">
        <v>100</v>
      </c>
      <c r="M6" s="626"/>
      <c r="N6" s="204" t="s">
        <v>97</v>
      </c>
      <c r="O6" s="204" t="s">
        <v>98</v>
      </c>
      <c r="P6" s="204" t="s">
        <v>99</v>
      </c>
      <c r="Q6" s="184" t="s">
        <v>100</v>
      </c>
    </row>
    <row r="7" spans="1:21" x14ac:dyDescent="0.2">
      <c r="A7" s="250" t="s">
        <v>10</v>
      </c>
      <c r="B7" s="174">
        <v>3</v>
      </c>
      <c r="C7" s="173">
        <v>501005</v>
      </c>
      <c r="D7" s="264">
        <v>100501</v>
      </c>
      <c r="E7" s="210" t="s">
        <v>595</v>
      </c>
      <c r="F7" s="174">
        <v>6</v>
      </c>
      <c r="G7" s="419" t="s">
        <v>146</v>
      </c>
      <c r="H7" s="167">
        <v>24</v>
      </c>
      <c r="I7" s="168">
        <v>6</v>
      </c>
      <c r="J7" s="168">
        <v>6</v>
      </c>
      <c r="K7" s="168">
        <v>6</v>
      </c>
      <c r="L7" s="169">
        <v>6</v>
      </c>
      <c r="M7" s="211">
        <v>3269.0477571246488</v>
      </c>
      <c r="N7" s="212">
        <v>817.2619392811622</v>
      </c>
      <c r="O7" s="212">
        <v>817.2619392811622</v>
      </c>
      <c r="P7" s="212">
        <v>817.2619392811622</v>
      </c>
      <c r="Q7" s="213">
        <v>817.2619392811622</v>
      </c>
    </row>
    <row r="8" spans="1:21" ht="25.5" x14ac:dyDescent="0.2">
      <c r="A8" s="380" t="s">
        <v>10</v>
      </c>
      <c r="B8" s="272">
        <v>6</v>
      </c>
      <c r="C8" s="273">
        <v>503126</v>
      </c>
      <c r="D8" s="265">
        <v>312801</v>
      </c>
      <c r="E8" s="405" t="s">
        <v>785</v>
      </c>
      <c r="F8" s="272">
        <v>6</v>
      </c>
      <c r="G8" s="420" t="s">
        <v>146</v>
      </c>
      <c r="H8" s="396">
        <v>384</v>
      </c>
      <c r="I8" s="160">
        <v>96</v>
      </c>
      <c r="J8" s="160">
        <v>96</v>
      </c>
      <c r="K8" s="160">
        <v>96</v>
      </c>
      <c r="L8" s="397">
        <v>96</v>
      </c>
      <c r="M8" s="392">
        <v>52304.764113994381</v>
      </c>
      <c r="N8" s="214">
        <v>13076.191028498595</v>
      </c>
      <c r="O8" s="214">
        <v>13076.191028498595</v>
      </c>
      <c r="P8" s="214">
        <v>13076.191028498595</v>
      </c>
      <c r="Q8" s="215">
        <v>13076.191028498595</v>
      </c>
    </row>
    <row r="9" spans="1:21" ht="51" x14ac:dyDescent="0.2">
      <c r="A9" s="380" t="s">
        <v>9</v>
      </c>
      <c r="B9" s="272" t="s">
        <v>2948</v>
      </c>
      <c r="C9" s="273">
        <v>508921</v>
      </c>
      <c r="D9" s="265">
        <v>892401</v>
      </c>
      <c r="E9" s="405" t="s">
        <v>2425</v>
      </c>
      <c r="F9" s="272">
        <v>6</v>
      </c>
      <c r="G9" s="420" t="s">
        <v>146</v>
      </c>
      <c r="H9" s="396">
        <v>19</v>
      </c>
      <c r="I9" s="160">
        <v>4</v>
      </c>
      <c r="J9" s="160">
        <v>5</v>
      </c>
      <c r="K9" s="160">
        <v>5</v>
      </c>
      <c r="L9" s="397">
        <v>5</v>
      </c>
      <c r="M9" s="392">
        <v>2587.9961410570136</v>
      </c>
      <c r="N9" s="214">
        <v>646.99903526425339</v>
      </c>
      <c r="O9" s="214">
        <v>646.99903526425339</v>
      </c>
      <c r="P9" s="214">
        <v>646.99903526425339</v>
      </c>
      <c r="Q9" s="215">
        <v>646.99903526425339</v>
      </c>
    </row>
    <row r="10" spans="1:21" ht="38.25" x14ac:dyDescent="0.2">
      <c r="A10" s="380" t="s">
        <v>9</v>
      </c>
      <c r="B10" s="272" t="s">
        <v>2948</v>
      </c>
      <c r="C10" s="273">
        <v>509008</v>
      </c>
      <c r="D10" s="265">
        <v>900801</v>
      </c>
      <c r="E10" s="405" t="s">
        <v>2800</v>
      </c>
      <c r="F10" s="272">
        <v>6</v>
      </c>
      <c r="G10" s="420" t="s">
        <v>146</v>
      </c>
      <c r="H10" s="396">
        <v>48</v>
      </c>
      <c r="I10" s="160">
        <v>12</v>
      </c>
      <c r="J10" s="160">
        <v>12</v>
      </c>
      <c r="K10" s="160">
        <v>12</v>
      </c>
      <c r="L10" s="397">
        <v>12</v>
      </c>
      <c r="M10" s="392">
        <v>6538.0955142492976</v>
      </c>
      <c r="N10" s="214">
        <v>1634.5238785623244</v>
      </c>
      <c r="O10" s="214">
        <v>1634.5238785623244</v>
      </c>
      <c r="P10" s="214">
        <v>1634.5238785623244</v>
      </c>
      <c r="Q10" s="215">
        <v>1634.5238785623244</v>
      </c>
    </row>
    <row r="11" spans="1:21" x14ac:dyDescent="0.2">
      <c r="A11" s="417" t="s">
        <v>10</v>
      </c>
      <c r="B11" s="163">
        <v>8</v>
      </c>
      <c r="C11" s="274">
        <v>509606</v>
      </c>
      <c r="D11" s="266">
        <v>960601</v>
      </c>
      <c r="E11" s="416" t="s">
        <v>1954</v>
      </c>
      <c r="F11" s="272">
        <v>6</v>
      </c>
      <c r="G11" s="420" t="s">
        <v>146</v>
      </c>
      <c r="H11" s="396">
        <v>38</v>
      </c>
      <c r="I11" s="160">
        <v>8</v>
      </c>
      <c r="J11" s="160">
        <v>10</v>
      </c>
      <c r="K11" s="160">
        <v>10</v>
      </c>
      <c r="L11" s="397">
        <v>10</v>
      </c>
      <c r="M11" s="392">
        <v>5175.9922821140271</v>
      </c>
      <c r="N11" s="214">
        <v>1293.9980705285068</v>
      </c>
      <c r="O11" s="214">
        <v>1293.9980705285068</v>
      </c>
      <c r="P11" s="214">
        <v>1293.9980705285068</v>
      </c>
      <c r="Q11" s="215">
        <v>1293.9980705285068</v>
      </c>
    </row>
    <row r="12" spans="1:21" ht="38.25" x14ac:dyDescent="0.2">
      <c r="A12" s="380" t="s">
        <v>10</v>
      </c>
      <c r="B12" s="272" t="s">
        <v>2948</v>
      </c>
      <c r="C12" s="273">
        <v>509644</v>
      </c>
      <c r="D12" s="265">
        <v>960901</v>
      </c>
      <c r="E12" s="405" t="s">
        <v>783</v>
      </c>
      <c r="F12" s="272">
        <v>6</v>
      </c>
      <c r="G12" s="420" t="s">
        <v>146</v>
      </c>
      <c r="H12" s="396">
        <v>576</v>
      </c>
      <c r="I12" s="160">
        <v>144</v>
      </c>
      <c r="J12" s="160">
        <v>144</v>
      </c>
      <c r="K12" s="160">
        <v>144</v>
      </c>
      <c r="L12" s="397">
        <v>144</v>
      </c>
      <c r="M12" s="392">
        <v>78457.146170991575</v>
      </c>
      <c r="N12" s="214">
        <v>19614.286542747894</v>
      </c>
      <c r="O12" s="214">
        <v>19614.286542747894</v>
      </c>
      <c r="P12" s="214">
        <v>19614.286542747894</v>
      </c>
      <c r="Q12" s="215">
        <v>19614.286542747894</v>
      </c>
    </row>
    <row r="13" spans="1:21" ht="38.25" x14ac:dyDescent="0.2">
      <c r="A13" s="380" t="s">
        <v>10</v>
      </c>
      <c r="B13" s="272" t="s">
        <v>2948</v>
      </c>
      <c r="C13" s="273">
        <v>509613</v>
      </c>
      <c r="D13" s="265">
        <v>961301</v>
      </c>
      <c r="E13" s="405" t="s">
        <v>585</v>
      </c>
      <c r="F13" s="272">
        <v>6</v>
      </c>
      <c r="G13" s="420" t="s">
        <v>146</v>
      </c>
      <c r="H13" s="396">
        <v>384</v>
      </c>
      <c r="I13" s="160">
        <v>96</v>
      </c>
      <c r="J13" s="160">
        <v>96</v>
      </c>
      <c r="K13" s="160">
        <v>96</v>
      </c>
      <c r="L13" s="397">
        <v>96</v>
      </c>
      <c r="M13" s="392">
        <v>52304.764113994381</v>
      </c>
      <c r="N13" s="214">
        <v>13076.191028498595</v>
      </c>
      <c r="O13" s="214">
        <v>13076.191028498595</v>
      </c>
      <c r="P13" s="214">
        <v>13076.191028498595</v>
      </c>
      <c r="Q13" s="215">
        <v>13076.191028498595</v>
      </c>
    </row>
    <row r="14" spans="1:21" x14ac:dyDescent="0.2">
      <c r="A14" s="380" t="s">
        <v>10</v>
      </c>
      <c r="B14" s="272">
        <v>6</v>
      </c>
      <c r="C14" s="273">
        <v>509633</v>
      </c>
      <c r="D14" s="265">
        <v>963301</v>
      </c>
      <c r="E14" s="405" t="s">
        <v>230</v>
      </c>
      <c r="F14" s="272">
        <v>6</v>
      </c>
      <c r="G14" s="420" t="s">
        <v>146</v>
      </c>
      <c r="H14" s="396">
        <v>288</v>
      </c>
      <c r="I14" s="160">
        <v>72</v>
      </c>
      <c r="J14" s="160">
        <v>72</v>
      </c>
      <c r="K14" s="160">
        <v>72</v>
      </c>
      <c r="L14" s="397">
        <v>72</v>
      </c>
      <c r="M14" s="392">
        <v>39228.573085495787</v>
      </c>
      <c r="N14" s="214">
        <v>9807.1432713739468</v>
      </c>
      <c r="O14" s="214">
        <v>9807.1432713739468</v>
      </c>
      <c r="P14" s="214">
        <v>9807.1432713739468</v>
      </c>
      <c r="Q14" s="215">
        <v>9807.1432713739468</v>
      </c>
    </row>
    <row r="15" spans="1:21" ht="38.25" x14ac:dyDescent="0.2">
      <c r="A15" s="380" t="s">
        <v>10</v>
      </c>
      <c r="B15" s="272" t="s">
        <v>2948</v>
      </c>
      <c r="C15" s="273">
        <v>509636</v>
      </c>
      <c r="D15" s="265">
        <v>963601</v>
      </c>
      <c r="E15" s="405" t="s">
        <v>594</v>
      </c>
      <c r="F15" s="272">
        <v>6</v>
      </c>
      <c r="G15" s="420" t="s">
        <v>146</v>
      </c>
      <c r="H15" s="396">
        <v>10</v>
      </c>
      <c r="I15" s="160">
        <v>1</v>
      </c>
      <c r="J15" s="160">
        <v>3</v>
      </c>
      <c r="K15" s="160">
        <v>3</v>
      </c>
      <c r="L15" s="397">
        <v>3</v>
      </c>
      <c r="M15" s="392">
        <v>1362.1032321352704</v>
      </c>
      <c r="N15" s="214">
        <v>340.52580803381761</v>
      </c>
      <c r="O15" s="214">
        <v>340.52580803381761</v>
      </c>
      <c r="P15" s="214">
        <v>340.52580803381761</v>
      </c>
      <c r="Q15" s="215">
        <v>340.52580803381761</v>
      </c>
    </row>
    <row r="16" spans="1:21" ht="38.25" x14ac:dyDescent="0.2">
      <c r="A16" s="380" t="s">
        <v>10</v>
      </c>
      <c r="B16" s="272" t="s">
        <v>2948</v>
      </c>
      <c r="C16" s="273">
        <v>509649</v>
      </c>
      <c r="D16" s="265">
        <v>964501</v>
      </c>
      <c r="E16" s="405" t="s">
        <v>2801</v>
      </c>
      <c r="F16" s="272">
        <v>6</v>
      </c>
      <c r="G16" s="420" t="s">
        <v>146</v>
      </c>
      <c r="H16" s="396">
        <v>336</v>
      </c>
      <c r="I16" s="160">
        <v>84</v>
      </c>
      <c r="J16" s="160">
        <v>84</v>
      </c>
      <c r="K16" s="160">
        <v>84</v>
      </c>
      <c r="L16" s="397">
        <v>84</v>
      </c>
      <c r="M16" s="392">
        <v>45766.668599745084</v>
      </c>
      <c r="N16" s="214">
        <v>11441.667149936271</v>
      </c>
      <c r="O16" s="214">
        <v>11441.667149936271</v>
      </c>
      <c r="P16" s="214">
        <v>11441.667149936271</v>
      </c>
      <c r="Q16" s="215">
        <v>11441.667149936271</v>
      </c>
    </row>
    <row r="17" spans="1:17" ht="38.25" x14ac:dyDescent="0.2">
      <c r="A17" s="380" t="s">
        <v>10</v>
      </c>
      <c r="B17" s="272" t="s">
        <v>2948</v>
      </c>
      <c r="C17" s="273">
        <v>509654</v>
      </c>
      <c r="D17" s="265">
        <v>965401</v>
      </c>
      <c r="E17" s="405" t="s">
        <v>563</v>
      </c>
      <c r="F17" s="272">
        <v>6</v>
      </c>
      <c r="G17" s="420" t="s">
        <v>146</v>
      </c>
      <c r="H17" s="396">
        <v>192</v>
      </c>
      <c r="I17" s="160">
        <v>48</v>
      </c>
      <c r="J17" s="160">
        <v>48</v>
      </c>
      <c r="K17" s="160">
        <v>48</v>
      </c>
      <c r="L17" s="397">
        <v>48</v>
      </c>
      <c r="M17" s="392">
        <v>26152.38205699719</v>
      </c>
      <c r="N17" s="214">
        <v>6538.0955142492976</v>
      </c>
      <c r="O17" s="214">
        <v>6538.0955142492976</v>
      </c>
      <c r="P17" s="214">
        <v>6538.0955142492976</v>
      </c>
      <c r="Q17" s="215">
        <v>6538.0955142492976</v>
      </c>
    </row>
    <row r="18" spans="1:17" ht="38.25" x14ac:dyDescent="0.2">
      <c r="A18" s="380" t="s">
        <v>10</v>
      </c>
      <c r="B18" s="272" t="s">
        <v>2948</v>
      </c>
      <c r="C18" s="273">
        <v>509655</v>
      </c>
      <c r="D18" s="265">
        <v>965501</v>
      </c>
      <c r="E18" s="405" t="s">
        <v>2802</v>
      </c>
      <c r="F18" s="272">
        <v>6</v>
      </c>
      <c r="G18" s="420" t="s">
        <v>146</v>
      </c>
      <c r="H18" s="396">
        <v>144</v>
      </c>
      <c r="I18" s="160">
        <v>36</v>
      </c>
      <c r="J18" s="160">
        <v>36</v>
      </c>
      <c r="K18" s="160">
        <v>36</v>
      </c>
      <c r="L18" s="397">
        <v>36</v>
      </c>
      <c r="M18" s="392">
        <v>19614.286542747894</v>
      </c>
      <c r="N18" s="214">
        <v>4903.5716356869734</v>
      </c>
      <c r="O18" s="214">
        <v>4903.5716356869734</v>
      </c>
      <c r="P18" s="214">
        <v>4903.5716356869734</v>
      </c>
      <c r="Q18" s="215">
        <v>4903.5716356869734</v>
      </c>
    </row>
    <row r="19" spans="1:17" ht="38.25" x14ac:dyDescent="0.2">
      <c r="A19" s="380" t="s">
        <v>10</v>
      </c>
      <c r="B19" s="272" t="s">
        <v>2948</v>
      </c>
      <c r="C19" s="273">
        <v>509661</v>
      </c>
      <c r="D19" s="265">
        <v>966101</v>
      </c>
      <c r="E19" s="405" t="s">
        <v>781</v>
      </c>
      <c r="F19" s="272">
        <v>6</v>
      </c>
      <c r="G19" s="420" t="s">
        <v>146</v>
      </c>
      <c r="H19" s="396">
        <v>58</v>
      </c>
      <c r="I19" s="160">
        <v>13</v>
      </c>
      <c r="J19" s="160">
        <v>15</v>
      </c>
      <c r="K19" s="160">
        <v>15</v>
      </c>
      <c r="L19" s="397">
        <v>15</v>
      </c>
      <c r="M19" s="392">
        <v>7900.198746384568</v>
      </c>
      <c r="N19" s="214">
        <v>1975.049686596142</v>
      </c>
      <c r="O19" s="214">
        <v>1975.049686596142</v>
      </c>
      <c r="P19" s="214">
        <v>1975.049686596142</v>
      </c>
      <c r="Q19" s="215">
        <v>1975.049686596142</v>
      </c>
    </row>
    <row r="20" spans="1:17" ht="38.25" x14ac:dyDescent="0.2">
      <c r="A20" s="380" t="s">
        <v>10</v>
      </c>
      <c r="B20" s="272" t="s">
        <v>2948</v>
      </c>
      <c r="C20" s="273">
        <v>509673</v>
      </c>
      <c r="D20" s="265">
        <v>967201</v>
      </c>
      <c r="E20" s="405" t="s">
        <v>788</v>
      </c>
      <c r="F20" s="272">
        <v>6</v>
      </c>
      <c r="G20" s="420" t="s">
        <v>146</v>
      </c>
      <c r="H20" s="396">
        <v>29</v>
      </c>
      <c r="I20" s="160">
        <v>8</v>
      </c>
      <c r="J20" s="160">
        <v>7</v>
      </c>
      <c r="K20" s="160">
        <v>7</v>
      </c>
      <c r="L20" s="397">
        <v>7</v>
      </c>
      <c r="M20" s="392">
        <v>3950.099373192284</v>
      </c>
      <c r="N20" s="214">
        <v>987.524843298071</v>
      </c>
      <c r="O20" s="214">
        <v>987.524843298071</v>
      </c>
      <c r="P20" s="214">
        <v>987.524843298071</v>
      </c>
      <c r="Q20" s="215">
        <v>987.524843298071</v>
      </c>
    </row>
    <row r="21" spans="1:17" ht="38.25" x14ac:dyDescent="0.2">
      <c r="A21" s="380" t="s">
        <v>10</v>
      </c>
      <c r="B21" s="272" t="s">
        <v>2948</v>
      </c>
      <c r="C21" s="273">
        <v>509675</v>
      </c>
      <c r="D21" s="265">
        <v>967401</v>
      </c>
      <c r="E21" s="405" t="s">
        <v>784</v>
      </c>
      <c r="F21" s="272">
        <v>6</v>
      </c>
      <c r="G21" s="420" t="s">
        <v>146</v>
      </c>
      <c r="H21" s="396">
        <v>77</v>
      </c>
      <c r="I21" s="160">
        <v>20</v>
      </c>
      <c r="J21" s="160">
        <v>19</v>
      </c>
      <c r="K21" s="160">
        <v>19</v>
      </c>
      <c r="L21" s="397">
        <v>19</v>
      </c>
      <c r="M21" s="392">
        <v>10488.194887441581</v>
      </c>
      <c r="N21" s="214">
        <v>2622.0487218603953</v>
      </c>
      <c r="O21" s="214">
        <v>2622.0487218603953</v>
      </c>
      <c r="P21" s="214">
        <v>2622.0487218603953</v>
      </c>
      <c r="Q21" s="215">
        <v>2622.0487218603953</v>
      </c>
    </row>
    <row r="22" spans="1:17" ht="38.25" x14ac:dyDescent="0.2">
      <c r="A22" s="380" t="s">
        <v>10</v>
      </c>
      <c r="B22" s="272" t="s">
        <v>2948</v>
      </c>
      <c r="C22" s="273">
        <v>509677</v>
      </c>
      <c r="D22" s="265">
        <v>967801</v>
      </c>
      <c r="E22" s="405" t="s">
        <v>2350</v>
      </c>
      <c r="F22" s="272">
        <v>6</v>
      </c>
      <c r="G22" s="420" t="s">
        <v>146</v>
      </c>
      <c r="H22" s="396">
        <v>144</v>
      </c>
      <c r="I22" s="160">
        <v>36</v>
      </c>
      <c r="J22" s="160">
        <v>36</v>
      </c>
      <c r="K22" s="160">
        <v>36</v>
      </c>
      <c r="L22" s="397">
        <v>36</v>
      </c>
      <c r="M22" s="392">
        <v>19614.286542747894</v>
      </c>
      <c r="N22" s="214">
        <v>4903.5716356869734</v>
      </c>
      <c r="O22" s="214">
        <v>4903.5716356869734</v>
      </c>
      <c r="P22" s="214">
        <v>4903.5716356869734</v>
      </c>
      <c r="Q22" s="215">
        <v>4903.5716356869734</v>
      </c>
    </row>
    <row r="23" spans="1:17" ht="38.25" x14ac:dyDescent="0.2">
      <c r="A23" s="380" t="s">
        <v>10</v>
      </c>
      <c r="B23" s="272" t="s">
        <v>2948</v>
      </c>
      <c r="C23" s="273">
        <v>509684</v>
      </c>
      <c r="D23" s="265">
        <v>968501</v>
      </c>
      <c r="E23" s="405" t="s">
        <v>576</v>
      </c>
      <c r="F23" s="272">
        <v>6</v>
      </c>
      <c r="G23" s="420" t="s">
        <v>146</v>
      </c>
      <c r="H23" s="396">
        <v>19</v>
      </c>
      <c r="I23" s="160">
        <v>4</v>
      </c>
      <c r="J23" s="160">
        <v>5</v>
      </c>
      <c r="K23" s="160">
        <v>5</v>
      </c>
      <c r="L23" s="397">
        <v>5</v>
      </c>
      <c r="M23" s="392">
        <v>2587.9961410570136</v>
      </c>
      <c r="N23" s="214">
        <v>646.99903526425339</v>
      </c>
      <c r="O23" s="214">
        <v>646.99903526425339</v>
      </c>
      <c r="P23" s="214">
        <v>646.99903526425339</v>
      </c>
      <c r="Q23" s="215">
        <v>646.99903526425339</v>
      </c>
    </row>
    <row r="24" spans="1:17" ht="38.25" x14ac:dyDescent="0.2">
      <c r="A24" s="380" t="s">
        <v>10</v>
      </c>
      <c r="B24" s="272" t="s">
        <v>2948</v>
      </c>
      <c r="C24" s="273">
        <v>509686</v>
      </c>
      <c r="D24" s="265">
        <v>968701</v>
      </c>
      <c r="E24" s="405" t="s">
        <v>587</v>
      </c>
      <c r="F24" s="272">
        <v>6</v>
      </c>
      <c r="G24" s="420" t="s">
        <v>146</v>
      </c>
      <c r="H24" s="396">
        <v>144</v>
      </c>
      <c r="I24" s="160">
        <v>36</v>
      </c>
      <c r="J24" s="160">
        <v>36</v>
      </c>
      <c r="K24" s="160">
        <v>36</v>
      </c>
      <c r="L24" s="397">
        <v>36</v>
      </c>
      <c r="M24" s="392">
        <v>19614.286542747894</v>
      </c>
      <c r="N24" s="214">
        <v>4903.5716356869734</v>
      </c>
      <c r="O24" s="214">
        <v>4903.5716356869734</v>
      </c>
      <c r="P24" s="214">
        <v>4903.5716356869734</v>
      </c>
      <c r="Q24" s="215">
        <v>4903.5716356869734</v>
      </c>
    </row>
    <row r="25" spans="1:17" ht="38.25" x14ac:dyDescent="0.2">
      <c r="A25" s="380" t="s">
        <v>10</v>
      </c>
      <c r="B25" s="272" t="s">
        <v>2949</v>
      </c>
      <c r="C25" s="273">
        <v>509687</v>
      </c>
      <c r="D25" s="265">
        <v>968801</v>
      </c>
      <c r="E25" s="405" t="s">
        <v>590</v>
      </c>
      <c r="F25" s="272">
        <v>6</v>
      </c>
      <c r="G25" s="420" t="s">
        <v>146</v>
      </c>
      <c r="H25" s="396">
        <v>144</v>
      </c>
      <c r="I25" s="160">
        <v>36</v>
      </c>
      <c r="J25" s="160">
        <v>36</v>
      </c>
      <c r="K25" s="160">
        <v>36</v>
      </c>
      <c r="L25" s="397">
        <v>36</v>
      </c>
      <c r="M25" s="392">
        <v>19614.286542747894</v>
      </c>
      <c r="N25" s="214">
        <v>4903.5716356869734</v>
      </c>
      <c r="O25" s="214">
        <v>4903.5716356869734</v>
      </c>
      <c r="P25" s="214">
        <v>4903.5716356869734</v>
      </c>
      <c r="Q25" s="215">
        <v>4903.5716356869734</v>
      </c>
    </row>
    <row r="26" spans="1:17" ht="38.25" x14ac:dyDescent="0.2">
      <c r="A26" s="380" t="s">
        <v>10</v>
      </c>
      <c r="B26" s="272" t="s">
        <v>2948</v>
      </c>
      <c r="C26" s="273">
        <v>509688</v>
      </c>
      <c r="D26" s="265">
        <v>968901</v>
      </c>
      <c r="E26" s="405" t="s">
        <v>598</v>
      </c>
      <c r="F26" s="272">
        <v>6</v>
      </c>
      <c r="G26" s="420" t="s">
        <v>146</v>
      </c>
      <c r="H26" s="396">
        <v>24</v>
      </c>
      <c r="I26" s="160">
        <v>6</v>
      </c>
      <c r="J26" s="160">
        <v>6</v>
      </c>
      <c r="K26" s="160">
        <v>6</v>
      </c>
      <c r="L26" s="397">
        <v>6</v>
      </c>
      <c r="M26" s="392">
        <v>3269.0477571246488</v>
      </c>
      <c r="N26" s="214">
        <v>817.2619392811622</v>
      </c>
      <c r="O26" s="214">
        <v>817.2619392811622</v>
      </c>
      <c r="P26" s="214">
        <v>817.2619392811622</v>
      </c>
      <c r="Q26" s="215">
        <v>817.2619392811622</v>
      </c>
    </row>
    <row r="27" spans="1:17" ht="38.25" x14ac:dyDescent="0.2">
      <c r="A27" s="380" t="s">
        <v>10</v>
      </c>
      <c r="B27" s="272" t="s">
        <v>2948</v>
      </c>
      <c r="C27" s="273">
        <v>509691</v>
      </c>
      <c r="D27" s="265">
        <v>969101</v>
      </c>
      <c r="E27" s="405" t="s">
        <v>604</v>
      </c>
      <c r="F27" s="272">
        <v>6</v>
      </c>
      <c r="G27" s="420" t="s">
        <v>146</v>
      </c>
      <c r="H27" s="396">
        <v>10</v>
      </c>
      <c r="I27" s="160">
        <v>1</v>
      </c>
      <c r="J27" s="160">
        <v>3</v>
      </c>
      <c r="K27" s="160">
        <v>3</v>
      </c>
      <c r="L27" s="397">
        <v>3</v>
      </c>
      <c r="M27" s="392">
        <v>1362.1032321352704</v>
      </c>
      <c r="N27" s="214">
        <v>340.52580803381761</v>
      </c>
      <c r="O27" s="214">
        <v>340.52580803381761</v>
      </c>
      <c r="P27" s="214">
        <v>340.52580803381761</v>
      </c>
      <c r="Q27" s="215">
        <v>340.52580803381761</v>
      </c>
    </row>
    <row r="28" spans="1:17" ht="38.25" x14ac:dyDescent="0.2">
      <c r="A28" s="380" t="s">
        <v>10</v>
      </c>
      <c r="B28" s="272" t="s">
        <v>2948</v>
      </c>
      <c r="C28" s="273">
        <v>509695</v>
      </c>
      <c r="D28" s="265">
        <v>969501</v>
      </c>
      <c r="E28" s="405" t="s">
        <v>577</v>
      </c>
      <c r="F28" s="272">
        <v>6</v>
      </c>
      <c r="G28" s="420" t="s">
        <v>146</v>
      </c>
      <c r="H28" s="396">
        <v>144</v>
      </c>
      <c r="I28" s="160">
        <v>36</v>
      </c>
      <c r="J28" s="160">
        <v>36</v>
      </c>
      <c r="K28" s="160">
        <v>36</v>
      </c>
      <c r="L28" s="397">
        <v>36</v>
      </c>
      <c r="M28" s="392">
        <v>19614.286542747894</v>
      </c>
      <c r="N28" s="214">
        <v>4903.5716356869734</v>
      </c>
      <c r="O28" s="214">
        <v>4903.5716356869734</v>
      </c>
      <c r="P28" s="214">
        <v>4903.5716356869734</v>
      </c>
      <c r="Q28" s="215">
        <v>4903.5716356869734</v>
      </c>
    </row>
    <row r="29" spans="1:17" ht="38.25" x14ac:dyDescent="0.2">
      <c r="A29" s="380" t="s">
        <v>10</v>
      </c>
      <c r="B29" s="272" t="s">
        <v>2948</v>
      </c>
      <c r="C29" s="273">
        <v>509698</v>
      </c>
      <c r="D29" s="265">
        <v>969801</v>
      </c>
      <c r="E29" s="405" t="s">
        <v>762</v>
      </c>
      <c r="F29" s="272">
        <v>6</v>
      </c>
      <c r="G29" s="420" t="s">
        <v>146</v>
      </c>
      <c r="H29" s="396">
        <v>10</v>
      </c>
      <c r="I29" s="160">
        <v>1</v>
      </c>
      <c r="J29" s="160">
        <v>3</v>
      </c>
      <c r="K29" s="160">
        <v>3</v>
      </c>
      <c r="L29" s="397">
        <v>3</v>
      </c>
      <c r="M29" s="392">
        <v>1362.1032321352704</v>
      </c>
      <c r="N29" s="214">
        <v>340.52580803381761</v>
      </c>
      <c r="O29" s="214">
        <v>340.52580803381761</v>
      </c>
      <c r="P29" s="214">
        <v>340.52580803381761</v>
      </c>
      <c r="Q29" s="215">
        <v>340.52580803381761</v>
      </c>
    </row>
    <row r="30" spans="1:17" ht="38.25" x14ac:dyDescent="0.2">
      <c r="A30" s="380" t="s">
        <v>10</v>
      </c>
      <c r="B30" s="272" t="s">
        <v>2948</v>
      </c>
      <c r="C30" s="273">
        <v>509699</v>
      </c>
      <c r="D30" s="265">
        <v>969901</v>
      </c>
      <c r="E30" s="405" t="s">
        <v>828</v>
      </c>
      <c r="F30" s="272">
        <v>6</v>
      </c>
      <c r="G30" s="420" t="s">
        <v>146</v>
      </c>
      <c r="H30" s="396">
        <v>14</v>
      </c>
      <c r="I30" s="160">
        <v>2</v>
      </c>
      <c r="J30" s="160">
        <v>4</v>
      </c>
      <c r="K30" s="160">
        <v>4</v>
      </c>
      <c r="L30" s="397">
        <v>4</v>
      </c>
      <c r="M30" s="392">
        <v>1906.9445249893784</v>
      </c>
      <c r="N30" s="214">
        <v>476.73613124734459</v>
      </c>
      <c r="O30" s="214">
        <v>476.73613124734459</v>
      </c>
      <c r="P30" s="214">
        <v>476.73613124734459</v>
      </c>
      <c r="Q30" s="215">
        <v>476.73613124734459</v>
      </c>
    </row>
    <row r="31" spans="1:17" ht="38.25" x14ac:dyDescent="0.2">
      <c r="A31" s="380" t="s">
        <v>10</v>
      </c>
      <c r="B31" s="272" t="s">
        <v>2948</v>
      </c>
      <c r="C31" s="274">
        <v>509711</v>
      </c>
      <c r="D31" s="265">
        <v>971101</v>
      </c>
      <c r="E31" s="405" t="s">
        <v>2803</v>
      </c>
      <c r="F31" s="272">
        <v>6</v>
      </c>
      <c r="G31" s="420" t="s">
        <v>146</v>
      </c>
      <c r="H31" s="396">
        <v>19</v>
      </c>
      <c r="I31" s="160">
        <v>4</v>
      </c>
      <c r="J31" s="160">
        <v>5</v>
      </c>
      <c r="K31" s="160">
        <v>5</v>
      </c>
      <c r="L31" s="397">
        <v>5</v>
      </c>
      <c r="M31" s="392">
        <v>2587.9961410570136</v>
      </c>
      <c r="N31" s="214">
        <v>646.99903526425339</v>
      </c>
      <c r="O31" s="214">
        <v>646.99903526425339</v>
      </c>
      <c r="P31" s="214">
        <v>646.99903526425339</v>
      </c>
      <c r="Q31" s="215">
        <v>646.99903526425339</v>
      </c>
    </row>
    <row r="32" spans="1:17" ht="38.25" x14ac:dyDescent="0.2">
      <c r="A32" s="380" t="s">
        <v>10</v>
      </c>
      <c r="B32" s="272" t="s">
        <v>2949</v>
      </c>
      <c r="C32" s="406">
        <v>509716</v>
      </c>
      <c r="D32" s="265">
        <v>971601</v>
      </c>
      <c r="E32" s="405" t="s">
        <v>2804</v>
      </c>
      <c r="F32" s="272">
        <v>6</v>
      </c>
      <c r="G32" s="420" t="s">
        <v>146</v>
      </c>
      <c r="H32" s="396">
        <v>19</v>
      </c>
      <c r="I32" s="160">
        <v>4</v>
      </c>
      <c r="J32" s="160">
        <v>5</v>
      </c>
      <c r="K32" s="160">
        <v>5</v>
      </c>
      <c r="L32" s="397">
        <v>5</v>
      </c>
      <c r="M32" s="392">
        <v>2587.9961410570136</v>
      </c>
      <c r="N32" s="214">
        <v>646.99903526425339</v>
      </c>
      <c r="O32" s="214">
        <v>646.99903526425339</v>
      </c>
      <c r="P32" s="214">
        <v>646.99903526425339</v>
      </c>
      <c r="Q32" s="215">
        <v>646.99903526425339</v>
      </c>
    </row>
    <row r="33" spans="1:17" ht="38.25" x14ac:dyDescent="0.2">
      <c r="A33" s="380" t="s">
        <v>10</v>
      </c>
      <c r="B33" s="272" t="s">
        <v>2948</v>
      </c>
      <c r="C33" s="406">
        <v>509718</v>
      </c>
      <c r="D33" s="265">
        <v>971801</v>
      </c>
      <c r="E33" s="405" t="s">
        <v>2805</v>
      </c>
      <c r="F33" s="272">
        <v>6</v>
      </c>
      <c r="G33" s="420" t="s">
        <v>146</v>
      </c>
      <c r="H33" s="396">
        <v>19</v>
      </c>
      <c r="I33" s="160">
        <v>4</v>
      </c>
      <c r="J33" s="160">
        <v>5</v>
      </c>
      <c r="K33" s="160">
        <v>5</v>
      </c>
      <c r="L33" s="397">
        <v>5</v>
      </c>
      <c r="M33" s="392">
        <v>2587.9961410570136</v>
      </c>
      <c r="N33" s="214">
        <v>646.99903526425339</v>
      </c>
      <c r="O33" s="214">
        <v>646.99903526425339</v>
      </c>
      <c r="P33" s="214">
        <v>646.99903526425339</v>
      </c>
      <c r="Q33" s="215">
        <v>646.99903526425339</v>
      </c>
    </row>
    <row r="34" spans="1:17" ht="38.25" x14ac:dyDescent="0.2">
      <c r="A34" s="380" t="s">
        <v>10</v>
      </c>
      <c r="B34" s="272" t="s">
        <v>2948</v>
      </c>
      <c r="C34" s="406">
        <v>509722</v>
      </c>
      <c r="D34" s="265">
        <v>972201</v>
      </c>
      <c r="E34" s="405" t="s">
        <v>2806</v>
      </c>
      <c r="F34" s="272">
        <v>6</v>
      </c>
      <c r="G34" s="420" t="s">
        <v>146</v>
      </c>
      <c r="H34" s="396">
        <v>14</v>
      </c>
      <c r="I34" s="160">
        <v>2</v>
      </c>
      <c r="J34" s="160">
        <v>4</v>
      </c>
      <c r="K34" s="160">
        <v>4</v>
      </c>
      <c r="L34" s="397">
        <v>4</v>
      </c>
      <c r="M34" s="392">
        <v>1906.9445249893784</v>
      </c>
      <c r="N34" s="214">
        <v>476.73613124734459</v>
      </c>
      <c r="O34" s="214">
        <v>476.73613124734459</v>
      </c>
      <c r="P34" s="214">
        <v>476.73613124734459</v>
      </c>
      <c r="Q34" s="215">
        <v>476.73613124734459</v>
      </c>
    </row>
    <row r="35" spans="1:17" ht="38.25" x14ac:dyDescent="0.2">
      <c r="A35" s="380" t="s">
        <v>10</v>
      </c>
      <c r="B35" s="272" t="s">
        <v>2948</v>
      </c>
      <c r="C35" s="406">
        <v>509723</v>
      </c>
      <c r="D35" s="265">
        <v>972301</v>
      </c>
      <c r="E35" s="405" t="s">
        <v>2806</v>
      </c>
      <c r="F35" s="272">
        <v>6</v>
      </c>
      <c r="G35" s="420" t="s">
        <v>146</v>
      </c>
      <c r="H35" s="396">
        <v>14</v>
      </c>
      <c r="I35" s="160">
        <v>2</v>
      </c>
      <c r="J35" s="160">
        <v>4</v>
      </c>
      <c r="K35" s="160">
        <v>4</v>
      </c>
      <c r="L35" s="397">
        <v>4</v>
      </c>
      <c r="M35" s="392">
        <v>1906.9445249893784</v>
      </c>
      <c r="N35" s="214">
        <v>476.73613124734459</v>
      </c>
      <c r="O35" s="214">
        <v>476.73613124734459</v>
      </c>
      <c r="P35" s="214">
        <v>476.73613124734459</v>
      </c>
      <c r="Q35" s="215">
        <v>476.73613124734459</v>
      </c>
    </row>
    <row r="36" spans="1:17" ht="38.25" x14ac:dyDescent="0.2">
      <c r="A36" s="380" t="s">
        <v>10</v>
      </c>
      <c r="B36" s="272" t="s">
        <v>2948</v>
      </c>
      <c r="C36" s="406">
        <v>509724</v>
      </c>
      <c r="D36" s="265">
        <v>972401</v>
      </c>
      <c r="E36" s="405" t="s">
        <v>2806</v>
      </c>
      <c r="F36" s="272">
        <v>6</v>
      </c>
      <c r="G36" s="420" t="s">
        <v>146</v>
      </c>
      <c r="H36" s="396">
        <v>14</v>
      </c>
      <c r="I36" s="160">
        <v>2</v>
      </c>
      <c r="J36" s="160">
        <v>4</v>
      </c>
      <c r="K36" s="160">
        <v>4</v>
      </c>
      <c r="L36" s="397">
        <v>4</v>
      </c>
      <c r="M36" s="392">
        <v>1906.9445249893784</v>
      </c>
      <c r="N36" s="214">
        <v>476.73613124734459</v>
      </c>
      <c r="O36" s="214">
        <v>476.73613124734459</v>
      </c>
      <c r="P36" s="214">
        <v>476.73613124734459</v>
      </c>
      <c r="Q36" s="215">
        <v>476.73613124734459</v>
      </c>
    </row>
    <row r="37" spans="1:17" ht="38.25" x14ac:dyDescent="0.2">
      <c r="A37" s="380" t="s">
        <v>7</v>
      </c>
      <c r="B37" s="272">
        <v>8</v>
      </c>
      <c r="C37" s="273">
        <v>509902</v>
      </c>
      <c r="D37" s="265">
        <v>990201</v>
      </c>
      <c r="E37" s="405" t="s">
        <v>538</v>
      </c>
      <c r="F37" s="272">
        <v>6</v>
      </c>
      <c r="G37" s="420" t="s">
        <v>146</v>
      </c>
      <c r="H37" s="396">
        <v>576</v>
      </c>
      <c r="I37" s="160">
        <v>144</v>
      </c>
      <c r="J37" s="160">
        <v>144</v>
      </c>
      <c r="K37" s="160">
        <v>144</v>
      </c>
      <c r="L37" s="397">
        <v>144</v>
      </c>
      <c r="M37" s="392">
        <v>78457.146170991575</v>
      </c>
      <c r="N37" s="214">
        <v>19614.286542747894</v>
      </c>
      <c r="O37" s="214">
        <v>19614.286542747894</v>
      </c>
      <c r="P37" s="214">
        <v>19614.286542747894</v>
      </c>
      <c r="Q37" s="215">
        <v>19614.286542747894</v>
      </c>
    </row>
    <row r="38" spans="1:17" ht="26.25" thickBot="1" x14ac:dyDescent="0.25">
      <c r="A38" s="381" t="s">
        <v>7</v>
      </c>
      <c r="B38" s="275">
        <v>2</v>
      </c>
      <c r="C38" s="276">
        <v>509909</v>
      </c>
      <c r="D38" s="267">
        <v>990901</v>
      </c>
      <c r="E38" s="411" t="s">
        <v>541</v>
      </c>
      <c r="F38" s="275">
        <v>6</v>
      </c>
      <c r="G38" s="421" t="s">
        <v>146</v>
      </c>
      <c r="H38" s="398">
        <v>865</v>
      </c>
      <c r="I38" s="268">
        <v>217</v>
      </c>
      <c r="J38" s="268">
        <v>216</v>
      </c>
      <c r="K38" s="268">
        <v>216</v>
      </c>
      <c r="L38" s="399">
        <v>216</v>
      </c>
      <c r="M38" s="393">
        <v>117821.92957970088</v>
      </c>
      <c r="N38" s="269">
        <v>29455.48239492522</v>
      </c>
      <c r="O38" s="269">
        <v>29455.48239492522</v>
      </c>
      <c r="P38" s="269">
        <v>29455.48239492522</v>
      </c>
      <c r="Q38" s="270">
        <v>29455.48239492522</v>
      </c>
    </row>
    <row r="39" spans="1:17" s="3" customFormat="1" ht="13.5" thickBot="1" x14ac:dyDescent="0.25">
      <c r="A39" s="418"/>
      <c r="B39" s="277"/>
      <c r="C39" s="278"/>
      <c r="D39" s="271"/>
      <c r="E39" s="277" t="s">
        <v>123</v>
      </c>
      <c r="F39" s="277"/>
      <c r="G39" s="422"/>
      <c r="H39" s="170">
        <v>4800</v>
      </c>
      <c r="I39" s="171">
        <v>1185</v>
      </c>
      <c r="J39" s="171">
        <v>1205</v>
      </c>
      <c r="K39" s="171">
        <v>1205</v>
      </c>
      <c r="L39" s="424">
        <v>1205</v>
      </c>
      <c r="M39" s="423">
        <v>653809.55142492976</v>
      </c>
      <c r="N39" s="216">
        <v>163452.38785623244</v>
      </c>
      <c r="O39" s="216">
        <v>163452.38785623244</v>
      </c>
      <c r="P39" s="216">
        <v>163452.38785623244</v>
      </c>
      <c r="Q39" s="217">
        <v>163452.38785623244</v>
      </c>
    </row>
    <row r="41" spans="1:17" x14ac:dyDescent="0.2">
      <c r="M41" s="165"/>
      <c r="N41" s="165"/>
      <c r="O41" s="165"/>
      <c r="P41" s="165"/>
      <c r="Q41" s="165"/>
    </row>
    <row r="42" spans="1:17" x14ac:dyDescent="0.2">
      <c r="H42" s="179"/>
      <c r="I42" s="179"/>
      <c r="J42" s="179"/>
      <c r="K42" s="179"/>
      <c r="L42" s="179"/>
      <c r="M42" s="179"/>
    </row>
  </sheetData>
  <autoFilter ref="A6:U39"/>
  <customSheetViews>
    <customSheetView guid="{B464BFEF-746B-4CF8-BD65-531E80E6EE14}" showAutoFilter="1">
      <pane xSplit="5" ySplit="6" topLeftCell="F7" activePane="bottomRight" state="frozen"/>
      <selection pane="bottomRight" activeCell="E59" sqref="E59"/>
      <pageMargins left="0.7" right="0.7" top="0.75" bottom="0.75" header="0.3" footer="0.3"/>
      <pageSetup paperSize="9" orientation="portrait" r:id="rId1"/>
      <autoFilter ref="A6:U39"/>
    </customSheetView>
    <customSheetView guid="{51BC30E2-795E-4E95-B204-818A83D6F970}" showAutoFilter="1">
      <pane xSplit="5" ySplit="6" topLeftCell="F7" activePane="bottomRight" state="frozen"/>
      <selection pane="bottomRight" activeCell="E59" sqref="E59"/>
      <pageMargins left="0.7" right="0.7" top="0.75" bottom="0.75" header="0.3" footer="0.3"/>
      <pageSetup paperSize="9" orientation="portrait" r:id="rId2"/>
      <autoFilter ref="A6:U39"/>
    </customSheetView>
    <customSheetView guid="{6924C9E4-8B1E-478E-B761-4499919451ED}" showAutoFilter="1">
      <pane xSplit="5" ySplit="6" topLeftCell="F7" activePane="bottomRight" state="frozen"/>
      <selection pane="bottomRight" activeCell="E59" sqref="E59"/>
      <pageMargins left="0.7" right="0.7" top="0.75" bottom="0.75" header="0.3" footer="0.3"/>
      <pageSetup paperSize="9" orientation="portrait" r:id="rId3"/>
      <autoFilter ref="A6:U39"/>
    </customSheetView>
    <customSheetView guid="{68898C38-DB84-431F-B7FB-805ACAD16248}" showAutoFilter="1">
      <pane xSplit="5" ySplit="6" topLeftCell="F7" activePane="bottomRight" state="frozen"/>
      <selection pane="bottomRight" activeCell="E59" sqref="E59"/>
      <pageMargins left="0.7" right="0.7" top="0.75" bottom="0.75" header="0.3" footer="0.3"/>
      <pageSetup paperSize="9" orientation="portrait" r:id="rId4"/>
      <autoFilter ref="A6:U39"/>
    </customSheetView>
    <customSheetView guid="{0BF1B18C-0CF0-44AE-B4E4-FACCD28AA6F3}" showAutoFilter="1">
      <pane xSplit="5" ySplit="6" topLeftCell="F7" activePane="bottomRight" state="frozen"/>
      <selection pane="bottomRight" activeCell="E59" sqref="E59"/>
      <pageMargins left="0.7" right="0.7" top="0.75" bottom="0.75" header="0.3" footer="0.3"/>
      <pageSetup paperSize="9" orientation="portrait" r:id="rId5"/>
      <autoFilter ref="A6:U39"/>
    </customSheetView>
  </customSheetViews>
  <mergeCells count="13">
    <mergeCell ref="G4:G6"/>
    <mergeCell ref="H4:L4"/>
    <mergeCell ref="M4:Q4"/>
    <mergeCell ref="H5:H6"/>
    <mergeCell ref="I5:L5"/>
    <mergeCell ref="M5:M6"/>
    <mergeCell ref="N5:Q5"/>
    <mergeCell ref="F4:F6"/>
    <mergeCell ref="A4:A6"/>
    <mergeCell ref="B4:B6"/>
    <mergeCell ref="C4:C6"/>
    <mergeCell ref="D4:D6"/>
    <mergeCell ref="E4:E6"/>
  </mergeCells>
  <conditionalFormatting sqref="A1:P1 B2:XFD2 R1:XFD1 A3:XFD3 A4:G6 R4:XFD7 A7:Q7 A8:XFD1048576">
    <cfRule type="cellIs" dxfId="147" priority="8" operator="lessThan">
      <formula>0</formula>
    </cfRule>
  </conditionalFormatting>
  <conditionalFormatting sqref="I7:L38">
    <cfRule type="cellIs" dxfId="146" priority="5" operator="lessThan">
      <formula>0</formula>
    </cfRule>
  </conditionalFormatting>
  <conditionalFormatting sqref="N7:Q38">
    <cfRule type="cellIs" dxfId="145" priority="4" operator="lessThan">
      <formula>0</formula>
    </cfRule>
  </conditionalFormatting>
  <conditionalFormatting sqref="H4:Q6">
    <cfRule type="cellIs" dxfId="144" priority="3" operator="lessThan">
      <formula>0</formula>
    </cfRule>
  </conditionalFormatting>
  <conditionalFormatting sqref="Q1">
    <cfRule type="cellIs" dxfId="143" priority="2" operator="lessThan">
      <formula>0</formula>
    </cfRule>
  </conditionalFormatting>
  <conditionalFormatting sqref="A2">
    <cfRule type="cellIs" dxfId="142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"/>
  <sheetViews>
    <sheetView zoomScale="70" zoomScaleNormal="70" workbookViewId="0">
      <pane xSplit="7" ySplit="6" topLeftCell="H39" activePane="bottomRight" state="frozen"/>
      <selection activeCell="L22" sqref="L22"/>
      <selection pane="topRight" activeCell="L22" sqref="L22"/>
      <selection pane="bottomLeft" activeCell="L22" sqref="L22"/>
      <selection pane="bottomRight" activeCell="K58" sqref="K58"/>
    </sheetView>
  </sheetViews>
  <sheetFormatPr defaultRowHeight="37.5" customHeight="1" x14ac:dyDescent="0.2"/>
  <cols>
    <col min="1" max="2" width="10.7109375" style="221" customWidth="1"/>
    <col min="3" max="3" width="10.7109375" style="5" customWidth="1"/>
    <col min="4" max="4" width="10.7109375" style="18" customWidth="1"/>
    <col min="5" max="5" width="50.42578125" style="5" customWidth="1"/>
    <col min="6" max="6" width="9.42578125" style="89" customWidth="1"/>
    <col min="7" max="7" width="17.85546875" style="5" customWidth="1"/>
    <col min="8" max="12" width="14.42578125" style="75" customWidth="1"/>
    <col min="13" max="17" width="14.42578125" style="220" customWidth="1"/>
    <col min="18" max="188" width="9.140625" style="5"/>
    <col min="189" max="189" width="10.7109375" style="5" customWidth="1"/>
    <col min="190" max="190" width="9.7109375" style="5" customWidth="1"/>
    <col min="191" max="191" width="50.42578125" style="5" customWidth="1"/>
    <col min="192" max="192" width="17.85546875" style="5" customWidth="1"/>
    <col min="193" max="193" width="14.85546875" style="5" customWidth="1"/>
    <col min="194" max="194" width="12.5703125" style="5" customWidth="1"/>
    <col min="195" max="195" width="13.7109375" style="5" customWidth="1"/>
    <col min="196" max="196" width="13.85546875" style="5" customWidth="1"/>
    <col min="197" max="197" width="12.85546875" style="5" customWidth="1"/>
    <col min="198" max="198" width="15.28515625" style="5" customWidth="1"/>
    <col min="199" max="199" width="12.5703125" style="5" customWidth="1"/>
    <col min="200" max="200" width="13.5703125" style="5" customWidth="1"/>
    <col min="201" max="201" width="12.28515625" style="5" customWidth="1"/>
    <col min="202" max="202" width="13.5703125" style="5" customWidth="1"/>
    <col min="203" max="203" width="11.85546875" style="5" customWidth="1"/>
    <col min="204" max="16384" width="9.140625" style="5"/>
  </cols>
  <sheetData>
    <row r="1" spans="1:17" ht="15.75" x14ac:dyDescent="0.2">
      <c r="A1" s="65" t="s">
        <v>2831</v>
      </c>
      <c r="Q1" s="66" t="s">
        <v>2944</v>
      </c>
    </row>
    <row r="2" spans="1:17" s="1" customFormat="1" ht="12.75" x14ac:dyDescent="0.2">
      <c r="A2" s="67" t="s">
        <v>2945</v>
      </c>
      <c r="B2" s="2"/>
      <c r="D2" s="77"/>
      <c r="E2" s="78"/>
      <c r="F2" s="280"/>
      <c r="G2" s="51"/>
      <c r="H2" s="181"/>
      <c r="I2" s="180"/>
      <c r="J2" s="181"/>
      <c r="K2" s="181"/>
      <c r="L2" s="181"/>
      <c r="M2" s="180"/>
      <c r="N2" s="180"/>
      <c r="O2" s="180"/>
      <c r="P2" s="180"/>
      <c r="Q2" s="180"/>
    </row>
    <row r="3" spans="1:17" ht="17.25" customHeight="1" thickBot="1" x14ac:dyDescent="0.25"/>
    <row r="4" spans="1:17" s="8" customFormat="1" ht="28.5" customHeight="1" x14ac:dyDescent="0.25">
      <c r="A4" s="584" t="s">
        <v>0</v>
      </c>
      <c r="B4" s="587" t="s">
        <v>1</v>
      </c>
      <c r="C4" s="590" t="s">
        <v>5</v>
      </c>
      <c r="D4" s="593" t="s">
        <v>3</v>
      </c>
      <c r="E4" s="642" t="s">
        <v>101</v>
      </c>
      <c r="F4" s="642" t="s">
        <v>119</v>
      </c>
      <c r="G4" s="578" t="s">
        <v>120</v>
      </c>
      <c r="H4" s="561" t="s">
        <v>95</v>
      </c>
      <c r="I4" s="562"/>
      <c r="J4" s="562"/>
      <c r="K4" s="562"/>
      <c r="L4" s="563"/>
      <c r="M4" s="564" t="s">
        <v>96</v>
      </c>
      <c r="N4" s="565"/>
      <c r="O4" s="565"/>
      <c r="P4" s="565"/>
      <c r="Q4" s="566"/>
    </row>
    <row r="5" spans="1:17" s="8" customFormat="1" ht="23.25" customHeight="1" x14ac:dyDescent="0.25">
      <c r="A5" s="585"/>
      <c r="B5" s="588"/>
      <c r="C5" s="591"/>
      <c r="D5" s="594"/>
      <c r="E5" s="643"/>
      <c r="F5" s="643"/>
      <c r="G5" s="579"/>
      <c r="H5" s="567" t="s">
        <v>94</v>
      </c>
      <c r="I5" s="569" t="s">
        <v>2837</v>
      </c>
      <c r="J5" s="569"/>
      <c r="K5" s="569"/>
      <c r="L5" s="570"/>
      <c r="M5" s="571" t="s">
        <v>94</v>
      </c>
      <c r="N5" s="573" t="s">
        <v>2837</v>
      </c>
      <c r="O5" s="573"/>
      <c r="P5" s="573"/>
      <c r="Q5" s="574"/>
    </row>
    <row r="6" spans="1:17" s="8" customFormat="1" ht="20.25" customHeight="1" thickBot="1" x14ac:dyDescent="0.3">
      <c r="A6" s="586"/>
      <c r="B6" s="589"/>
      <c r="C6" s="592"/>
      <c r="D6" s="595"/>
      <c r="E6" s="644"/>
      <c r="F6" s="644"/>
      <c r="G6" s="580"/>
      <c r="H6" s="568"/>
      <c r="I6" s="52" t="s">
        <v>97</v>
      </c>
      <c r="J6" s="52" t="s">
        <v>98</v>
      </c>
      <c r="K6" s="52" t="s">
        <v>99</v>
      </c>
      <c r="L6" s="157" t="s">
        <v>100</v>
      </c>
      <c r="M6" s="572"/>
      <c r="N6" s="204" t="s">
        <v>97</v>
      </c>
      <c r="O6" s="204" t="s">
        <v>98</v>
      </c>
      <c r="P6" s="204" t="s">
        <v>99</v>
      </c>
      <c r="Q6" s="184" t="s">
        <v>100</v>
      </c>
    </row>
    <row r="7" spans="1:17" ht="25.5" x14ac:dyDescent="0.2">
      <c r="A7" s="34" t="s">
        <v>10</v>
      </c>
      <c r="B7" s="35">
        <v>3</v>
      </c>
      <c r="C7" s="36">
        <v>503132</v>
      </c>
      <c r="D7" s="151">
        <v>200</v>
      </c>
      <c r="E7" s="452" t="s">
        <v>2710</v>
      </c>
      <c r="F7" s="281">
        <v>70</v>
      </c>
      <c r="G7" s="38" t="s">
        <v>122</v>
      </c>
      <c r="H7" s="69">
        <v>2000</v>
      </c>
      <c r="I7" s="285">
        <v>500</v>
      </c>
      <c r="J7" s="285">
        <v>500</v>
      </c>
      <c r="K7" s="285">
        <v>500</v>
      </c>
      <c r="L7" s="286">
        <v>500</v>
      </c>
      <c r="M7" s="287">
        <v>10980</v>
      </c>
      <c r="N7" s="288">
        <v>2745</v>
      </c>
      <c r="O7" s="288">
        <v>2745</v>
      </c>
      <c r="P7" s="288">
        <v>2745</v>
      </c>
      <c r="Q7" s="289">
        <v>2745</v>
      </c>
    </row>
    <row r="8" spans="1:17" ht="25.5" x14ac:dyDescent="0.2">
      <c r="A8" s="33" t="s">
        <v>7</v>
      </c>
      <c r="B8" s="9">
        <v>4</v>
      </c>
      <c r="C8" s="10">
        <v>500302</v>
      </c>
      <c r="D8" s="152">
        <v>30201</v>
      </c>
      <c r="E8" s="449" t="s">
        <v>542</v>
      </c>
      <c r="F8" s="282">
        <v>70</v>
      </c>
      <c r="G8" s="39" t="s">
        <v>122</v>
      </c>
      <c r="H8" s="369">
        <v>0</v>
      </c>
      <c r="I8" s="367">
        <v>0</v>
      </c>
      <c r="J8" s="367">
        <v>0</v>
      </c>
      <c r="K8" s="367">
        <v>0</v>
      </c>
      <c r="L8" s="371">
        <v>0</v>
      </c>
      <c r="M8" s="372">
        <v>0</v>
      </c>
      <c r="N8" s="368">
        <v>0</v>
      </c>
      <c r="O8" s="368">
        <v>0</v>
      </c>
      <c r="P8" s="368">
        <v>0</v>
      </c>
      <c r="Q8" s="370">
        <v>0</v>
      </c>
    </row>
    <row r="9" spans="1:17" ht="51" x14ac:dyDescent="0.2">
      <c r="A9" s="33" t="s">
        <v>7</v>
      </c>
      <c r="B9" s="9">
        <v>2</v>
      </c>
      <c r="C9" s="10">
        <v>500101</v>
      </c>
      <c r="D9" s="152">
        <v>10101</v>
      </c>
      <c r="E9" s="449" t="s">
        <v>78</v>
      </c>
      <c r="F9" s="282">
        <v>70</v>
      </c>
      <c r="G9" s="39" t="s">
        <v>122</v>
      </c>
      <c r="H9" s="369">
        <v>5365</v>
      </c>
      <c r="I9" s="367">
        <v>1342</v>
      </c>
      <c r="J9" s="367">
        <v>1341</v>
      </c>
      <c r="K9" s="367">
        <v>1341</v>
      </c>
      <c r="L9" s="371">
        <v>1341</v>
      </c>
      <c r="M9" s="372">
        <v>29453.85</v>
      </c>
      <c r="N9" s="368">
        <v>7363.4624999999996</v>
      </c>
      <c r="O9" s="368">
        <v>7363.4624999999996</v>
      </c>
      <c r="P9" s="368">
        <v>7363.4624999999996</v>
      </c>
      <c r="Q9" s="370">
        <v>7363.4624999999996</v>
      </c>
    </row>
    <row r="10" spans="1:17" ht="38.25" x14ac:dyDescent="0.2">
      <c r="A10" s="33" t="s">
        <v>7</v>
      </c>
      <c r="B10" s="9">
        <v>7</v>
      </c>
      <c r="C10" s="10">
        <v>500401</v>
      </c>
      <c r="D10" s="152">
        <v>40101</v>
      </c>
      <c r="E10" s="449" t="s">
        <v>68</v>
      </c>
      <c r="F10" s="282">
        <v>70</v>
      </c>
      <c r="G10" s="39" t="s">
        <v>122</v>
      </c>
      <c r="H10" s="369">
        <v>919</v>
      </c>
      <c r="I10" s="367">
        <v>229</v>
      </c>
      <c r="J10" s="367">
        <v>230</v>
      </c>
      <c r="K10" s="367">
        <v>230</v>
      </c>
      <c r="L10" s="371">
        <v>230</v>
      </c>
      <c r="M10" s="372">
        <v>5045.3100000000004</v>
      </c>
      <c r="N10" s="368">
        <v>1261.3275000000001</v>
      </c>
      <c r="O10" s="368">
        <v>1261.3275000000001</v>
      </c>
      <c r="P10" s="368">
        <v>1261.3275000000001</v>
      </c>
      <c r="Q10" s="370">
        <v>1261.3275000000001</v>
      </c>
    </row>
    <row r="11" spans="1:17" ht="51" x14ac:dyDescent="0.2">
      <c r="A11" s="33" t="s">
        <v>7</v>
      </c>
      <c r="B11" s="9">
        <v>7</v>
      </c>
      <c r="C11" s="10">
        <v>500501</v>
      </c>
      <c r="D11" s="152">
        <v>50101</v>
      </c>
      <c r="E11" s="449" t="s">
        <v>70</v>
      </c>
      <c r="F11" s="282">
        <v>70</v>
      </c>
      <c r="G11" s="39" t="s">
        <v>122</v>
      </c>
      <c r="H11" s="369">
        <v>5050</v>
      </c>
      <c r="I11" s="367">
        <v>1261</v>
      </c>
      <c r="J11" s="367">
        <v>1263</v>
      </c>
      <c r="K11" s="367">
        <v>1263</v>
      </c>
      <c r="L11" s="371">
        <v>1263</v>
      </c>
      <c r="M11" s="372">
        <v>27724.5</v>
      </c>
      <c r="N11" s="368">
        <v>6931.125</v>
      </c>
      <c r="O11" s="368">
        <v>6931.125</v>
      </c>
      <c r="P11" s="368">
        <v>6931.125</v>
      </c>
      <c r="Q11" s="370">
        <v>6931.125</v>
      </c>
    </row>
    <row r="12" spans="1:17" ht="38.25" x14ac:dyDescent="0.2">
      <c r="A12" s="33" t="s">
        <v>7</v>
      </c>
      <c r="B12" s="9">
        <v>7</v>
      </c>
      <c r="C12" s="10">
        <v>500701</v>
      </c>
      <c r="D12" s="11">
        <v>70101</v>
      </c>
      <c r="E12" s="449" t="s">
        <v>71</v>
      </c>
      <c r="F12" s="282">
        <v>70</v>
      </c>
      <c r="G12" s="39" t="s">
        <v>122</v>
      </c>
      <c r="H12" s="369">
        <v>2352</v>
      </c>
      <c r="I12" s="367">
        <v>588</v>
      </c>
      <c r="J12" s="367">
        <v>588</v>
      </c>
      <c r="K12" s="367">
        <v>588</v>
      </c>
      <c r="L12" s="371">
        <v>588</v>
      </c>
      <c r="M12" s="372">
        <v>12912.48</v>
      </c>
      <c r="N12" s="368">
        <v>3228.12</v>
      </c>
      <c r="O12" s="368">
        <v>3228.12</v>
      </c>
      <c r="P12" s="368">
        <v>3228.12</v>
      </c>
      <c r="Q12" s="370">
        <v>3228.12</v>
      </c>
    </row>
    <row r="13" spans="1:17" ht="51" x14ac:dyDescent="0.2">
      <c r="A13" s="33" t="s">
        <v>7</v>
      </c>
      <c r="B13" s="9">
        <v>3</v>
      </c>
      <c r="C13" s="10">
        <v>501001</v>
      </c>
      <c r="D13" s="11">
        <v>100101</v>
      </c>
      <c r="E13" s="449" t="s">
        <v>31</v>
      </c>
      <c r="F13" s="282">
        <v>70</v>
      </c>
      <c r="G13" s="39" t="s">
        <v>122</v>
      </c>
      <c r="H13" s="369">
        <v>5314</v>
      </c>
      <c r="I13" s="367">
        <v>1327</v>
      </c>
      <c r="J13" s="367">
        <v>1329</v>
      </c>
      <c r="K13" s="367">
        <v>1329</v>
      </c>
      <c r="L13" s="371">
        <v>1329</v>
      </c>
      <c r="M13" s="372">
        <v>29173.86</v>
      </c>
      <c r="N13" s="368">
        <v>7293.4650000000001</v>
      </c>
      <c r="O13" s="368">
        <v>7293.4650000000001</v>
      </c>
      <c r="P13" s="368">
        <v>7293.4650000000001</v>
      </c>
      <c r="Q13" s="370">
        <v>7293.4650000000001</v>
      </c>
    </row>
    <row r="14" spans="1:17" ht="25.5" x14ac:dyDescent="0.2">
      <c r="A14" s="33" t="s">
        <v>10</v>
      </c>
      <c r="B14" s="9">
        <v>6</v>
      </c>
      <c r="C14" s="10">
        <v>501407</v>
      </c>
      <c r="D14" s="11">
        <v>140701</v>
      </c>
      <c r="E14" s="449" t="s">
        <v>1787</v>
      </c>
      <c r="F14" s="282">
        <v>70</v>
      </c>
      <c r="G14" s="39" t="s">
        <v>122</v>
      </c>
      <c r="H14" s="369">
        <v>10820</v>
      </c>
      <c r="I14" s="367">
        <v>2705</v>
      </c>
      <c r="J14" s="367">
        <v>2705</v>
      </c>
      <c r="K14" s="367">
        <v>2705</v>
      </c>
      <c r="L14" s="371">
        <v>2705</v>
      </c>
      <c r="M14" s="372">
        <v>59401.799999999996</v>
      </c>
      <c r="N14" s="368">
        <v>14850.449999999999</v>
      </c>
      <c r="O14" s="368">
        <v>14850.449999999999</v>
      </c>
      <c r="P14" s="368">
        <v>14850.449999999999</v>
      </c>
      <c r="Q14" s="370">
        <v>14850.449999999999</v>
      </c>
    </row>
    <row r="15" spans="1:17" ht="38.25" x14ac:dyDescent="0.2">
      <c r="A15" s="33" t="s">
        <v>7</v>
      </c>
      <c r="B15" s="9">
        <v>1</v>
      </c>
      <c r="C15" s="10">
        <v>501501</v>
      </c>
      <c r="D15" s="11">
        <v>150101</v>
      </c>
      <c r="E15" s="449" t="s">
        <v>2807</v>
      </c>
      <c r="F15" s="282">
        <v>70</v>
      </c>
      <c r="G15" s="39" t="s">
        <v>122</v>
      </c>
      <c r="H15" s="369">
        <v>4315</v>
      </c>
      <c r="I15" s="367">
        <v>1078</v>
      </c>
      <c r="J15" s="367">
        <v>1079</v>
      </c>
      <c r="K15" s="367">
        <v>1079</v>
      </c>
      <c r="L15" s="371">
        <v>1079</v>
      </c>
      <c r="M15" s="372">
        <v>23689.35</v>
      </c>
      <c r="N15" s="368">
        <v>5922.3374999999996</v>
      </c>
      <c r="O15" s="368">
        <v>5922.3374999999996</v>
      </c>
      <c r="P15" s="368">
        <v>5922.3374999999996</v>
      </c>
      <c r="Q15" s="370">
        <v>5922.3374999999996</v>
      </c>
    </row>
    <row r="16" spans="1:17" ht="51" x14ac:dyDescent="0.2">
      <c r="A16" s="33" t="s">
        <v>7</v>
      </c>
      <c r="B16" s="9">
        <v>4</v>
      </c>
      <c r="C16" s="10">
        <v>501901</v>
      </c>
      <c r="D16" s="11">
        <v>190101</v>
      </c>
      <c r="E16" s="449" t="s">
        <v>23</v>
      </c>
      <c r="F16" s="282">
        <v>70</v>
      </c>
      <c r="G16" s="39" t="s">
        <v>122</v>
      </c>
      <c r="H16" s="369">
        <v>2844</v>
      </c>
      <c r="I16" s="367">
        <v>711</v>
      </c>
      <c r="J16" s="367">
        <v>711</v>
      </c>
      <c r="K16" s="367">
        <v>711</v>
      </c>
      <c r="L16" s="371">
        <v>711</v>
      </c>
      <c r="M16" s="372">
        <v>15613.56</v>
      </c>
      <c r="N16" s="368">
        <v>3903.39</v>
      </c>
      <c r="O16" s="368">
        <v>3903.39</v>
      </c>
      <c r="P16" s="368">
        <v>3903.39</v>
      </c>
      <c r="Q16" s="370">
        <v>3903.39</v>
      </c>
    </row>
    <row r="17" spans="1:19" ht="25.5" x14ac:dyDescent="0.2">
      <c r="A17" s="33" t="s">
        <v>10</v>
      </c>
      <c r="B17" s="9">
        <v>8</v>
      </c>
      <c r="C17" s="10">
        <v>502011</v>
      </c>
      <c r="D17" s="11">
        <v>201201</v>
      </c>
      <c r="E17" s="449" t="s">
        <v>2592</v>
      </c>
      <c r="F17" s="282">
        <v>70</v>
      </c>
      <c r="G17" s="39" t="s">
        <v>122</v>
      </c>
      <c r="H17" s="369">
        <v>16500</v>
      </c>
      <c r="I17" s="367">
        <v>4125</v>
      </c>
      <c r="J17" s="367">
        <v>4125</v>
      </c>
      <c r="K17" s="367">
        <v>4125</v>
      </c>
      <c r="L17" s="371">
        <v>4125</v>
      </c>
      <c r="M17" s="372">
        <v>90585</v>
      </c>
      <c r="N17" s="368">
        <v>22646.25</v>
      </c>
      <c r="O17" s="368">
        <v>22646.25</v>
      </c>
      <c r="P17" s="368">
        <v>22646.25</v>
      </c>
      <c r="Q17" s="370">
        <v>22646.25</v>
      </c>
    </row>
    <row r="18" spans="1:19" ht="38.25" x14ac:dyDescent="0.2">
      <c r="A18" s="33" t="s">
        <v>7</v>
      </c>
      <c r="B18" s="9">
        <v>3</v>
      </c>
      <c r="C18" s="10">
        <v>502602</v>
      </c>
      <c r="D18" s="11">
        <v>260801</v>
      </c>
      <c r="E18" s="449" t="s">
        <v>27</v>
      </c>
      <c r="F18" s="282">
        <v>70</v>
      </c>
      <c r="G18" s="39" t="s">
        <v>122</v>
      </c>
      <c r="H18" s="369">
        <v>4229</v>
      </c>
      <c r="I18" s="367">
        <v>1058</v>
      </c>
      <c r="J18" s="367">
        <v>1057</v>
      </c>
      <c r="K18" s="367">
        <v>1057</v>
      </c>
      <c r="L18" s="371">
        <v>1057</v>
      </c>
      <c r="M18" s="372">
        <v>23217.21</v>
      </c>
      <c r="N18" s="368">
        <v>5804.3024999999998</v>
      </c>
      <c r="O18" s="368">
        <v>5804.3024999999998</v>
      </c>
      <c r="P18" s="368">
        <v>5804.3024999999998</v>
      </c>
      <c r="Q18" s="370">
        <v>5804.3024999999998</v>
      </c>
    </row>
    <row r="19" spans="1:19" ht="51" x14ac:dyDescent="0.2">
      <c r="A19" s="33" t="s">
        <v>7</v>
      </c>
      <c r="B19" s="9">
        <v>1</v>
      </c>
      <c r="C19" s="10">
        <v>502801</v>
      </c>
      <c r="D19" s="11">
        <v>280101</v>
      </c>
      <c r="E19" s="449" t="s">
        <v>35</v>
      </c>
      <c r="F19" s="282">
        <v>70</v>
      </c>
      <c r="G19" s="39" t="s">
        <v>122</v>
      </c>
      <c r="H19" s="369">
        <v>4748</v>
      </c>
      <c r="I19" s="367">
        <v>1187</v>
      </c>
      <c r="J19" s="367">
        <v>1187</v>
      </c>
      <c r="K19" s="367">
        <v>1187</v>
      </c>
      <c r="L19" s="371">
        <v>1187</v>
      </c>
      <c r="M19" s="372">
        <v>26066.52</v>
      </c>
      <c r="N19" s="368">
        <v>6516.63</v>
      </c>
      <c r="O19" s="368">
        <v>6516.63</v>
      </c>
      <c r="P19" s="368">
        <v>6516.63</v>
      </c>
      <c r="Q19" s="370">
        <v>6516.63</v>
      </c>
    </row>
    <row r="20" spans="1:19" ht="51" x14ac:dyDescent="0.2">
      <c r="A20" s="33" t="s">
        <v>7</v>
      </c>
      <c r="B20" s="9">
        <v>6</v>
      </c>
      <c r="C20" s="10">
        <v>503122</v>
      </c>
      <c r="D20" s="11">
        <v>310101</v>
      </c>
      <c r="E20" s="449" t="s">
        <v>65</v>
      </c>
      <c r="F20" s="282">
        <v>70</v>
      </c>
      <c r="G20" s="39" t="s">
        <v>122</v>
      </c>
      <c r="H20" s="369">
        <v>6623</v>
      </c>
      <c r="I20" s="367">
        <v>1655</v>
      </c>
      <c r="J20" s="367">
        <v>1656</v>
      </c>
      <c r="K20" s="367">
        <v>1656</v>
      </c>
      <c r="L20" s="371">
        <v>1656</v>
      </c>
      <c r="M20" s="372">
        <v>36360.270000000004</v>
      </c>
      <c r="N20" s="368">
        <v>9090.067500000001</v>
      </c>
      <c r="O20" s="368">
        <v>9090.067500000001</v>
      </c>
      <c r="P20" s="368">
        <v>9090.067500000001</v>
      </c>
      <c r="Q20" s="370">
        <v>9090.067500000001</v>
      </c>
    </row>
    <row r="21" spans="1:19" ht="63.75" x14ac:dyDescent="0.2">
      <c r="A21" s="33" t="s">
        <v>9</v>
      </c>
      <c r="B21" s="9" t="s">
        <v>2948</v>
      </c>
      <c r="C21" s="10">
        <v>508816</v>
      </c>
      <c r="D21" s="11">
        <v>310401</v>
      </c>
      <c r="E21" s="449" t="s">
        <v>1099</v>
      </c>
      <c r="F21" s="282">
        <v>70</v>
      </c>
      <c r="G21" s="39" t="s">
        <v>122</v>
      </c>
      <c r="H21" s="369">
        <v>6842</v>
      </c>
      <c r="I21" s="367">
        <v>1709</v>
      </c>
      <c r="J21" s="367">
        <v>1711</v>
      </c>
      <c r="K21" s="367">
        <v>1711</v>
      </c>
      <c r="L21" s="371">
        <v>1711</v>
      </c>
      <c r="M21" s="372">
        <v>37562.58</v>
      </c>
      <c r="N21" s="368">
        <v>9390.6450000000004</v>
      </c>
      <c r="O21" s="368">
        <v>9390.6450000000004</v>
      </c>
      <c r="P21" s="368">
        <v>9390.6450000000004</v>
      </c>
      <c r="Q21" s="370">
        <v>9390.6450000000004</v>
      </c>
    </row>
    <row r="22" spans="1:19" ht="51" x14ac:dyDescent="0.2">
      <c r="A22" s="33" t="s">
        <v>7</v>
      </c>
      <c r="B22" s="9">
        <v>2</v>
      </c>
      <c r="C22" s="10">
        <v>506509</v>
      </c>
      <c r="D22" s="11">
        <v>332801</v>
      </c>
      <c r="E22" s="449" t="s">
        <v>1085</v>
      </c>
      <c r="F22" s="282">
        <v>70</v>
      </c>
      <c r="G22" s="39" t="s">
        <v>122</v>
      </c>
      <c r="H22" s="369">
        <v>2532</v>
      </c>
      <c r="I22" s="367">
        <v>633</v>
      </c>
      <c r="J22" s="367">
        <v>633</v>
      </c>
      <c r="K22" s="367">
        <v>633</v>
      </c>
      <c r="L22" s="371">
        <v>633</v>
      </c>
      <c r="M22" s="372">
        <v>13900.68</v>
      </c>
      <c r="N22" s="368">
        <v>3475.17</v>
      </c>
      <c r="O22" s="368">
        <v>3475.17</v>
      </c>
      <c r="P22" s="368">
        <v>3475.17</v>
      </c>
      <c r="Q22" s="370">
        <v>3475.17</v>
      </c>
    </row>
    <row r="23" spans="1:19" ht="51" x14ac:dyDescent="0.2">
      <c r="A23" s="33" t="s">
        <v>7</v>
      </c>
      <c r="B23" s="9">
        <v>2</v>
      </c>
      <c r="C23" s="10">
        <v>503901</v>
      </c>
      <c r="D23" s="11">
        <v>390101</v>
      </c>
      <c r="E23" s="449" t="s">
        <v>79</v>
      </c>
      <c r="F23" s="282">
        <v>70</v>
      </c>
      <c r="G23" s="39" t="s">
        <v>122</v>
      </c>
      <c r="H23" s="369">
        <v>5032</v>
      </c>
      <c r="I23" s="367">
        <v>1258</v>
      </c>
      <c r="J23" s="367">
        <v>1258</v>
      </c>
      <c r="K23" s="367">
        <v>1258</v>
      </c>
      <c r="L23" s="371">
        <v>1258</v>
      </c>
      <c r="M23" s="372">
        <v>27625.68</v>
      </c>
      <c r="N23" s="368">
        <v>6906.42</v>
      </c>
      <c r="O23" s="368">
        <v>6906.42</v>
      </c>
      <c r="P23" s="368">
        <v>6906.42</v>
      </c>
      <c r="Q23" s="370">
        <v>6906.42</v>
      </c>
    </row>
    <row r="24" spans="1:19" ht="25.5" x14ac:dyDescent="0.2">
      <c r="A24" s="33" t="s">
        <v>10</v>
      </c>
      <c r="B24" s="9">
        <v>5</v>
      </c>
      <c r="C24" s="10">
        <v>504413</v>
      </c>
      <c r="D24" s="11">
        <v>441101</v>
      </c>
      <c r="E24" s="449" t="s">
        <v>1611</v>
      </c>
      <c r="F24" s="282">
        <v>70</v>
      </c>
      <c r="G24" s="39" t="s">
        <v>122</v>
      </c>
      <c r="H24" s="369">
        <v>21500</v>
      </c>
      <c r="I24" s="367">
        <v>5375</v>
      </c>
      <c r="J24" s="367">
        <v>5375</v>
      </c>
      <c r="K24" s="367">
        <v>5375</v>
      </c>
      <c r="L24" s="371">
        <v>5375</v>
      </c>
      <c r="M24" s="372">
        <v>118035</v>
      </c>
      <c r="N24" s="368">
        <v>29508.75</v>
      </c>
      <c r="O24" s="368">
        <v>29508.75</v>
      </c>
      <c r="P24" s="368">
        <v>29508.75</v>
      </c>
      <c r="Q24" s="370">
        <v>29508.75</v>
      </c>
    </row>
    <row r="25" spans="1:19" ht="51" x14ac:dyDescent="0.2">
      <c r="A25" s="33" t="s">
        <v>7</v>
      </c>
      <c r="B25" s="9">
        <v>5</v>
      </c>
      <c r="C25" s="10">
        <v>504601</v>
      </c>
      <c r="D25" s="11">
        <v>460101</v>
      </c>
      <c r="E25" s="449" t="s">
        <v>77</v>
      </c>
      <c r="F25" s="282">
        <v>70</v>
      </c>
      <c r="G25" s="39" t="s">
        <v>122</v>
      </c>
      <c r="H25" s="369">
        <v>3686</v>
      </c>
      <c r="I25" s="367">
        <v>920</v>
      </c>
      <c r="J25" s="367">
        <v>922</v>
      </c>
      <c r="K25" s="367">
        <v>922</v>
      </c>
      <c r="L25" s="371">
        <v>922</v>
      </c>
      <c r="M25" s="372">
        <v>20236.14</v>
      </c>
      <c r="N25" s="368">
        <v>5059.0349999999999</v>
      </c>
      <c r="O25" s="368">
        <v>5059.0349999999999</v>
      </c>
      <c r="P25" s="368">
        <v>5059.0349999999999</v>
      </c>
      <c r="Q25" s="370">
        <v>5059.0349999999999</v>
      </c>
    </row>
    <row r="26" spans="1:19" ht="25.5" x14ac:dyDescent="0.2">
      <c r="A26" s="33" t="s">
        <v>10</v>
      </c>
      <c r="B26" s="9">
        <v>5</v>
      </c>
      <c r="C26" s="10">
        <v>505110</v>
      </c>
      <c r="D26" s="11">
        <v>511001</v>
      </c>
      <c r="E26" s="449" t="s">
        <v>1149</v>
      </c>
      <c r="F26" s="282">
        <v>70</v>
      </c>
      <c r="G26" s="39" t="s">
        <v>122</v>
      </c>
      <c r="H26" s="369">
        <v>4514</v>
      </c>
      <c r="I26" s="367">
        <v>1127</v>
      </c>
      <c r="J26" s="367">
        <v>1129</v>
      </c>
      <c r="K26" s="367">
        <v>1129</v>
      </c>
      <c r="L26" s="371">
        <v>1129</v>
      </c>
      <c r="M26" s="372">
        <v>24781.86</v>
      </c>
      <c r="N26" s="368">
        <v>6195.4650000000001</v>
      </c>
      <c r="O26" s="368">
        <v>6195.4650000000001</v>
      </c>
      <c r="P26" s="368">
        <v>6195.4650000000001</v>
      </c>
      <c r="Q26" s="370">
        <v>6195.4650000000001</v>
      </c>
    </row>
    <row r="27" spans="1:19" ht="51" x14ac:dyDescent="0.2">
      <c r="A27" s="33" t="s">
        <v>7</v>
      </c>
      <c r="B27" s="9">
        <v>2</v>
      </c>
      <c r="C27" s="10">
        <v>505501</v>
      </c>
      <c r="D27" s="11">
        <v>550101</v>
      </c>
      <c r="E27" s="449" t="s">
        <v>83</v>
      </c>
      <c r="F27" s="282">
        <v>70</v>
      </c>
      <c r="G27" s="39" t="s">
        <v>122</v>
      </c>
      <c r="H27" s="369">
        <v>1000</v>
      </c>
      <c r="I27" s="367">
        <v>250</v>
      </c>
      <c r="J27" s="367">
        <v>250</v>
      </c>
      <c r="K27" s="367">
        <v>250</v>
      </c>
      <c r="L27" s="371">
        <v>250</v>
      </c>
      <c r="M27" s="372">
        <v>5490</v>
      </c>
      <c r="N27" s="368">
        <v>1372.5</v>
      </c>
      <c r="O27" s="368">
        <v>1372.5</v>
      </c>
      <c r="P27" s="368">
        <v>1372.5</v>
      </c>
      <c r="Q27" s="370">
        <v>1372.5</v>
      </c>
    </row>
    <row r="28" spans="1:19" ht="63.75" x14ac:dyDescent="0.2">
      <c r="A28" s="33" t="s">
        <v>9</v>
      </c>
      <c r="B28" s="13">
        <v>7</v>
      </c>
      <c r="C28" s="10">
        <v>508804</v>
      </c>
      <c r="D28" s="13">
        <v>880401</v>
      </c>
      <c r="E28" s="449" t="s">
        <v>2808</v>
      </c>
      <c r="F28" s="282">
        <v>70</v>
      </c>
      <c r="G28" s="39" t="s">
        <v>122</v>
      </c>
      <c r="H28" s="369">
        <v>5394</v>
      </c>
      <c r="I28" s="367">
        <v>1347</v>
      </c>
      <c r="J28" s="367">
        <v>1349</v>
      </c>
      <c r="K28" s="367">
        <v>1349</v>
      </c>
      <c r="L28" s="371">
        <v>1349</v>
      </c>
      <c r="M28" s="372">
        <v>29613.06</v>
      </c>
      <c r="N28" s="368">
        <v>7403.2650000000003</v>
      </c>
      <c r="O28" s="368">
        <v>7403.2650000000003</v>
      </c>
      <c r="P28" s="368">
        <v>7403.2650000000003</v>
      </c>
      <c r="Q28" s="370">
        <v>7403.2650000000003</v>
      </c>
    </row>
    <row r="29" spans="1:19" ht="76.5" x14ac:dyDescent="0.2">
      <c r="A29" s="33" t="s">
        <v>9</v>
      </c>
      <c r="B29" s="9" t="s">
        <v>2948</v>
      </c>
      <c r="C29" s="10">
        <v>508911</v>
      </c>
      <c r="D29" s="11">
        <v>891201</v>
      </c>
      <c r="E29" s="449" t="s">
        <v>2809</v>
      </c>
      <c r="F29" s="282">
        <v>70</v>
      </c>
      <c r="G29" s="39" t="s">
        <v>122</v>
      </c>
      <c r="H29" s="369">
        <v>300</v>
      </c>
      <c r="I29" s="367">
        <v>77</v>
      </c>
      <c r="J29" s="367">
        <v>73</v>
      </c>
      <c r="K29" s="367">
        <v>77</v>
      </c>
      <c r="L29" s="371">
        <v>73</v>
      </c>
      <c r="M29" s="372">
        <v>1647</v>
      </c>
      <c r="N29" s="368">
        <v>422.73</v>
      </c>
      <c r="O29" s="368">
        <v>400.77</v>
      </c>
      <c r="P29" s="368">
        <v>422.73</v>
      </c>
      <c r="Q29" s="370">
        <v>400.77</v>
      </c>
    </row>
    <row r="30" spans="1:19" ht="63.75" x14ac:dyDescent="0.2">
      <c r="A30" s="33" t="s">
        <v>9</v>
      </c>
      <c r="B30" s="9">
        <v>8</v>
      </c>
      <c r="C30" s="10">
        <v>509101</v>
      </c>
      <c r="D30" s="11">
        <v>910201</v>
      </c>
      <c r="E30" s="449" t="s">
        <v>1126</v>
      </c>
      <c r="F30" s="282">
        <v>70</v>
      </c>
      <c r="G30" s="39" t="s">
        <v>122</v>
      </c>
      <c r="H30" s="369">
        <v>200</v>
      </c>
      <c r="I30" s="367">
        <v>50</v>
      </c>
      <c r="J30" s="367">
        <v>50</v>
      </c>
      <c r="K30" s="367">
        <v>50</v>
      </c>
      <c r="L30" s="371">
        <v>50</v>
      </c>
      <c r="M30" s="372">
        <v>1098</v>
      </c>
      <c r="N30" s="368">
        <v>274.5</v>
      </c>
      <c r="O30" s="368">
        <v>274.5</v>
      </c>
      <c r="P30" s="368">
        <v>274.5</v>
      </c>
      <c r="Q30" s="370">
        <v>274.5</v>
      </c>
    </row>
    <row r="31" spans="1:19" ht="38.25" x14ac:dyDescent="0.2">
      <c r="A31" s="33" t="s">
        <v>10</v>
      </c>
      <c r="B31" s="13" t="s">
        <v>2948</v>
      </c>
      <c r="C31" s="10">
        <v>509603</v>
      </c>
      <c r="D31" s="11">
        <v>960301</v>
      </c>
      <c r="E31" s="449" t="s">
        <v>2624</v>
      </c>
      <c r="F31" s="282">
        <v>70</v>
      </c>
      <c r="G31" s="39" t="s">
        <v>122</v>
      </c>
      <c r="H31" s="369">
        <v>93561</v>
      </c>
      <c r="I31" s="367">
        <v>23391</v>
      </c>
      <c r="J31" s="367">
        <v>23390</v>
      </c>
      <c r="K31" s="367">
        <v>23390</v>
      </c>
      <c r="L31" s="371">
        <v>23390</v>
      </c>
      <c r="M31" s="372">
        <v>513649.89</v>
      </c>
      <c r="N31" s="368">
        <v>128412.4725</v>
      </c>
      <c r="O31" s="368">
        <v>128412.4725</v>
      </c>
      <c r="P31" s="368">
        <v>128412.4725</v>
      </c>
      <c r="Q31" s="370">
        <v>128412.4725</v>
      </c>
      <c r="S31" s="6"/>
    </row>
    <row r="32" spans="1:19" ht="38.25" x14ac:dyDescent="0.2">
      <c r="A32" s="33" t="s">
        <v>10</v>
      </c>
      <c r="B32" s="13" t="s">
        <v>2948</v>
      </c>
      <c r="C32" s="10">
        <v>509610</v>
      </c>
      <c r="D32" s="11">
        <v>961001</v>
      </c>
      <c r="E32" s="449" t="s">
        <v>2580</v>
      </c>
      <c r="F32" s="282">
        <v>70</v>
      </c>
      <c r="G32" s="39" t="s">
        <v>122</v>
      </c>
      <c r="H32" s="369">
        <v>10015</v>
      </c>
      <c r="I32" s="367">
        <v>2503</v>
      </c>
      <c r="J32" s="367">
        <v>2504</v>
      </c>
      <c r="K32" s="367">
        <v>2504</v>
      </c>
      <c r="L32" s="371">
        <v>2504</v>
      </c>
      <c r="M32" s="372">
        <v>54982.35</v>
      </c>
      <c r="N32" s="368">
        <v>13745.5875</v>
      </c>
      <c r="O32" s="368">
        <v>13745.5875</v>
      </c>
      <c r="P32" s="368">
        <v>13745.5875</v>
      </c>
      <c r="Q32" s="370">
        <v>13745.5875</v>
      </c>
    </row>
    <row r="33" spans="1:17" ht="38.25" x14ac:dyDescent="0.2">
      <c r="A33" s="33" t="s">
        <v>10</v>
      </c>
      <c r="B33" s="13" t="s">
        <v>2948</v>
      </c>
      <c r="C33" s="10">
        <v>509618</v>
      </c>
      <c r="D33" s="11">
        <v>961801</v>
      </c>
      <c r="E33" s="449" t="s">
        <v>2361</v>
      </c>
      <c r="F33" s="282">
        <v>70</v>
      </c>
      <c r="G33" s="39" t="s">
        <v>122</v>
      </c>
      <c r="H33" s="369">
        <v>53758</v>
      </c>
      <c r="I33" s="367">
        <v>13438</v>
      </c>
      <c r="J33" s="367">
        <v>13440</v>
      </c>
      <c r="K33" s="367">
        <v>13440</v>
      </c>
      <c r="L33" s="371">
        <v>13440</v>
      </c>
      <c r="M33" s="372">
        <v>295131.42</v>
      </c>
      <c r="N33" s="368">
        <v>73782.854999999996</v>
      </c>
      <c r="O33" s="368">
        <v>73782.854999999996</v>
      </c>
      <c r="P33" s="368">
        <v>73782.854999999996</v>
      </c>
      <c r="Q33" s="370">
        <v>73782.854999999996</v>
      </c>
    </row>
    <row r="34" spans="1:17" ht="25.5" x14ac:dyDescent="0.2">
      <c r="A34" s="33" t="s">
        <v>10</v>
      </c>
      <c r="B34" s="13">
        <v>2</v>
      </c>
      <c r="C34" s="10">
        <v>509619</v>
      </c>
      <c r="D34" s="11">
        <v>961901</v>
      </c>
      <c r="E34" s="449" t="s">
        <v>2810</v>
      </c>
      <c r="F34" s="282">
        <v>70</v>
      </c>
      <c r="G34" s="39" t="s">
        <v>122</v>
      </c>
      <c r="H34" s="369">
        <v>22800</v>
      </c>
      <c r="I34" s="367">
        <v>5700</v>
      </c>
      <c r="J34" s="367">
        <v>5700</v>
      </c>
      <c r="K34" s="367">
        <v>5700</v>
      </c>
      <c r="L34" s="371">
        <v>5700</v>
      </c>
      <c r="M34" s="372">
        <v>125172</v>
      </c>
      <c r="N34" s="368">
        <v>31293</v>
      </c>
      <c r="O34" s="368">
        <v>31293</v>
      </c>
      <c r="P34" s="368">
        <v>31293</v>
      </c>
      <c r="Q34" s="370">
        <v>31293</v>
      </c>
    </row>
    <row r="35" spans="1:17" ht="25.5" x14ac:dyDescent="0.2">
      <c r="A35" s="33" t="s">
        <v>10</v>
      </c>
      <c r="B35" s="9">
        <v>7</v>
      </c>
      <c r="C35" s="10">
        <v>509650</v>
      </c>
      <c r="D35" s="11">
        <v>964601</v>
      </c>
      <c r="E35" s="449" t="s">
        <v>1497</v>
      </c>
      <c r="F35" s="282">
        <v>70</v>
      </c>
      <c r="G35" s="39" t="s">
        <v>122</v>
      </c>
      <c r="H35" s="369">
        <v>13497</v>
      </c>
      <c r="I35" s="367">
        <v>3375</v>
      </c>
      <c r="J35" s="367">
        <v>3374</v>
      </c>
      <c r="K35" s="367">
        <v>3374</v>
      </c>
      <c r="L35" s="371">
        <v>3374</v>
      </c>
      <c r="M35" s="372">
        <v>74098.529999999984</v>
      </c>
      <c r="N35" s="368">
        <v>18524.632499999996</v>
      </c>
      <c r="O35" s="368">
        <v>18524.632499999996</v>
      </c>
      <c r="P35" s="368">
        <v>18524.632499999996</v>
      </c>
      <c r="Q35" s="370">
        <v>18524.632499999996</v>
      </c>
    </row>
    <row r="36" spans="1:17" ht="38.25" x14ac:dyDescent="0.2">
      <c r="A36" s="33" t="s">
        <v>10</v>
      </c>
      <c r="B36" s="13" t="s">
        <v>2948</v>
      </c>
      <c r="C36" s="10">
        <v>509667</v>
      </c>
      <c r="D36" s="11">
        <v>966701</v>
      </c>
      <c r="E36" s="449" t="s">
        <v>118</v>
      </c>
      <c r="F36" s="282">
        <v>70</v>
      </c>
      <c r="G36" s="39" t="s">
        <v>122</v>
      </c>
      <c r="H36" s="369">
        <v>19382</v>
      </c>
      <c r="I36" s="367">
        <v>4843</v>
      </c>
      <c r="J36" s="367">
        <v>4847</v>
      </c>
      <c r="K36" s="367">
        <v>4846</v>
      </c>
      <c r="L36" s="371">
        <v>4846</v>
      </c>
      <c r="M36" s="372">
        <v>106407.18000000001</v>
      </c>
      <c r="N36" s="368">
        <v>26596.305</v>
      </c>
      <c r="O36" s="368">
        <v>26607.285000000003</v>
      </c>
      <c r="P36" s="368">
        <v>26601.795000000002</v>
      </c>
      <c r="Q36" s="370">
        <v>26601.795000000002</v>
      </c>
    </row>
    <row r="37" spans="1:17" ht="64.5" thickBot="1" x14ac:dyDescent="0.25">
      <c r="A37" s="446" t="s">
        <v>7</v>
      </c>
      <c r="B37" s="450">
        <v>8</v>
      </c>
      <c r="C37" s="442">
        <v>509901</v>
      </c>
      <c r="D37" s="443">
        <v>990101</v>
      </c>
      <c r="E37" s="451" t="s">
        <v>2811</v>
      </c>
      <c r="F37" s="445">
        <v>70</v>
      </c>
      <c r="G37" s="447" t="s">
        <v>122</v>
      </c>
      <c r="H37" s="436">
        <v>7484</v>
      </c>
      <c r="I37" s="428">
        <v>1871</v>
      </c>
      <c r="J37" s="428">
        <v>1871</v>
      </c>
      <c r="K37" s="428">
        <v>1871</v>
      </c>
      <c r="L37" s="437">
        <v>1871</v>
      </c>
      <c r="M37" s="448">
        <v>41087.160000000003</v>
      </c>
      <c r="N37" s="429">
        <v>10271.790000000001</v>
      </c>
      <c r="O37" s="429">
        <v>10271.790000000001</v>
      </c>
      <c r="P37" s="429">
        <v>10271.790000000001</v>
      </c>
      <c r="Q37" s="430">
        <v>10271.790000000001</v>
      </c>
    </row>
    <row r="38" spans="1:17" ht="19.5" customHeight="1" thickBot="1" x14ac:dyDescent="0.25">
      <c r="A38" s="284"/>
      <c r="B38" s="222"/>
      <c r="C38" s="222"/>
      <c r="D38" s="222"/>
      <c r="E38" s="59" t="s">
        <v>123</v>
      </c>
      <c r="F38" s="59"/>
      <c r="G38" s="453"/>
      <c r="H38" s="290">
        <v>342576</v>
      </c>
      <c r="I38" s="291">
        <v>85633</v>
      </c>
      <c r="J38" s="291">
        <v>85647</v>
      </c>
      <c r="K38" s="291">
        <v>85650</v>
      </c>
      <c r="L38" s="292">
        <v>85646</v>
      </c>
      <c r="M38" s="293">
        <v>1880742.24</v>
      </c>
      <c r="N38" s="294">
        <v>470191.05</v>
      </c>
      <c r="O38" s="294">
        <v>470180.07</v>
      </c>
      <c r="P38" s="294">
        <v>470196.54</v>
      </c>
      <c r="Q38" s="295">
        <v>470174.58</v>
      </c>
    </row>
    <row r="39" spans="1:17" ht="37.5" customHeight="1" thickBot="1" x14ac:dyDescent="0.25">
      <c r="A39" s="223"/>
      <c r="B39" s="223"/>
      <c r="C39" s="224"/>
      <c r="D39" s="225"/>
      <c r="E39" s="15"/>
      <c r="F39" s="283"/>
      <c r="G39" s="16"/>
      <c r="H39" s="296"/>
      <c r="I39" s="296"/>
      <c r="J39" s="296"/>
      <c r="K39" s="296"/>
      <c r="L39" s="296"/>
      <c r="M39" s="296"/>
      <c r="N39" s="296"/>
      <c r="O39" s="296"/>
      <c r="P39" s="296"/>
      <c r="Q39" s="296"/>
    </row>
    <row r="40" spans="1:17" s="8" customFormat="1" ht="28.5" customHeight="1" x14ac:dyDescent="0.25">
      <c r="A40" s="584" t="s">
        <v>0</v>
      </c>
      <c r="B40" s="587" t="s">
        <v>1</v>
      </c>
      <c r="C40" s="590" t="s">
        <v>5</v>
      </c>
      <c r="D40" s="593" t="s">
        <v>3</v>
      </c>
      <c r="E40" s="642" t="s">
        <v>101</v>
      </c>
      <c r="F40" s="642" t="s">
        <v>119</v>
      </c>
      <c r="G40" s="578" t="s">
        <v>120</v>
      </c>
      <c r="H40" s="561" t="s">
        <v>95</v>
      </c>
      <c r="I40" s="562"/>
      <c r="J40" s="562"/>
      <c r="K40" s="562"/>
      <c r="L40" s="563"/>
      <c r="M40" s="564" t="s">
        <v>96</v>
      </c>
      <c r="N40" s="565"/>
      <c r="O40" s="565"/>
      <c r="P40" s="565"/>
      <c r="Q40" s="566"/>
    </row>
    <row r="41" spans="1:17" s="8" customFormat="1" ht="23.25" customHeight="1" x14ac:dyDescent="0.25">
      <c r="A41" s="585"/>
      <c r="B41" s="588"/>
      <c r="C41" s="591"/>
      <c r="D41" s="594"/>
      <c r="E41" s="643"/>
      <c r="F41" s="643"/>
      <c r="G41" s="579"/>
      <c r="H41" s="567" t="s">
        <v>94</v>
      </c>
      <c r="I41" s="569" t="s">
        <v>2837</v>
      </c>
      <c r="J41" s="569"/>
      <c r="K41" s="569"/>
      <c r="L41" s="570"/>
      <c r="M41" s="571" t="s">
        <v>94</v>
      </c>
      <c r="N41" s="573" t="s">
        <v>2837</v>
      </c>
      <c r="O41" s="573"/>
      <c r="P41" s="573"/>
      <c r="Q41" s="574"/>
    </row>
    <row r="42" spans="1:17" s="8" customFormat="1" ht="20.25" customHeight="1" thickBot="1" x14ac:dyDescent="0.3">
      <c r="A42" s="586"/>
      <c r="B42" s="589"/>
      <c r="C42" s="592"/>
      <c r="D42" s="595"/>
      <c r="E42" s="644"/>
      <c r="F42" s="644"/>
      <c r="G42" s="580"/>
      <c r="H42" s="568"/>
      <c r="I42" s="52" t="s">
        <v>97</v>
      </c>
      <c r="J42" s="52" t="s">
        <v>98</v>
      </c>
      <c r="K42" s="52" t="s">
        <v>99</v>
      </c>
      <c r="L42" s="157" t="s">
        <v>100</v>
      </c>
      <c r="M42" s="572"/>
      <c r="N42" s="204" t="s">
        <v>97</v>
      </c>
      <c r="O42" s="204" t="s">
        <v>98</v>
      </c>
      <c r="P42" s="204" t="s">
        <v>99</v>
      </c>
      <c r="Q42" s="184" t="s">
        <v>100</v>
      </c>
    </row>
    <row r="43" spans="1:17" ht="37.5" customHeight="1" x14ac:dyDescent="0.2">
      <c r="A43" s="34" t="s">
        <v>10</v>
      </c>
      <c r="B43" s="40">
        <v>6</v>
      </c>
      <c r="C43" s="36">
        <v>501407</v>
      </c>
      <c r="D43" s="37">
        <v>140701</v>
      </c>
      <c r="E43" s="440" t="s">
        <v>1787</v>
      </c>
      <c r="F43" s="281">
        <v>94</v>
      </c>
      <c r="G43" s="38" t="s">
        <v>1033</v>
      </c>
      <c r="H43" s="69">
        <v>1408</v>
      </c>
      <c r="I43" s="285">
        <v>352</v>
      </c>
      <c r="J43" s="285">
        <v>352</v>
      </c>
      <c r="K43" s="285">
        <v>352</v>
      </c>
      <c r="L43" s="286">
        <v>352</v>
      </c>
      <c r="M43" s="287">
        <v>7917.8879999999999</v>
      </c>
      <c r="N43" s="288">
        <v>5938.4160000000002</v>
      </c>
      <c r="O43" s="288">
        <v>1979.472</v>
      </c>
      <c r="P43" s="288">
        <v>1979.472</v>
      </c>
      <c r="Q43" s="289">
        <v>1979.472</v>
      </c>
    </row>
    <row r="44" spans="1:17" ht="37.5" customHeight="1" x14ac:dyDescent="0.2">
      <c r="A44" s="33" t="s">
        <v>10</v>
      </c>
      <c r="B44" s="13">
        <v>8</v>
      </c>
      <c r="C44" s="10">
        <v>502011</v>
      </c>
      <c r="D44" s="11">
        <v>201201</v>
      </c>
      <c r="E44" s="439" t="s">
        <v>2592</v>
      </c>
      <c r="F44" s="282">
        <v>94</v>
      </c>
      <c r="G44" s="39" t="s">
        <v>1033</v>
      </c>
      <c r="H44" s="369">
        <v>667</v>
      </c>
      <c r="I44" s="367">
        <v>166</v>
      </c>
      <c r="J44" s="367">
        <v>167</v>
      </c>
      <c r="K44" s="367">
        <v>167</v>
      </c>
      <c r="L44" s="371">
        <v>167</v>
      </c>
      <c r="M44" s="372">
        <v>3669.09</v>
      </c>
      <c r="N44" s="368">
        <v>917.27250000000004</v>
      </c>
      <c r="O44" s="368">
        <v>917.27250000000004</v>
      </c>
      <c r="P44" s="368">
        <v>917.27250000000004</v>
      </c>
      <c r="Q44" s="370">
        <v>917.27250000000004</v>
      </c>
    </row>
    <row r="45" spans="1:17" ht="37.5" customHeight="1" x14ac:dyDescent="0.2">
      <c r="A45" s="33" t="s">
        <v>10</v>
      </c>
      <c r="B45" s="13" t="s">
        <v>2948</v>
      </c>
      <c r="C45" s="10">
        <v>509603</v>
      </c>
      <c r="D45" s="11">
        <v>960301</v>
      </c>
      <c r="E45" s="439" t="s">
        <v>2624</v>
      </c>
      <c r="F45" s="282">
        <v>94</v>
      </c>
      <c r="G45" s="39" t="s">
        <v>1033</v>
      </c>
      <c r="H45" s="369">
        <v>4007</v>
      </c>
      <c r="I45" s="367">
        <v>1001</v>
      </c>
      <c r="J45" s="367">
        <v>1002</v>
      </c>
      <c r="K45" s="367">
        <v>1002</v>
      </c>
      <c r="L45" s="371">
        <v>1002</v>
      </c>
      <c r="M45" s="372">
        <v>23091.786</v>
      </c>
      <c r="N45" s="368">
        <v>5772.9465</v>
      </c>
      <c r="O45" s="368">
        <v>5772.9465</v>
      </c>
      <c r="P45" s="368">
        <v>5772.9465</v>
      </c>
      <c r="Q45" s="370">
        <v>5772.9465</v>
      </c>
    </row>
    <row r="46" spans="1:17" ht="37.5" customHeight="1" x14ac:dyDescent="0.2">
      <c r="A46" s="33" t="s">
        <v>10</v>
      </c>
      <c r="B46" s="9">
        <v>8</v>
      </c>
      <c r="C46" s="10">
        <v>509606</v>
      </c>
      <c r="D46" s="11">
        <v>960601</v>
      </c>
      <c r="E46" s="439" t="s">
        <v>1954</v>
      </c>
      <c r="F46" s="282">
        <v>94</v>
      </c>
      <c r="G46" s="39" t="s">
        <v>1033</v>
      </c>
      <c r="H46" s="369">
        <v>2040</v>
      </c>
      <c r="I46" s="367">
        <v>510</v>
      </c>
      <c r="J46" s="367">
        <v>510</v>
      </c>
      <c r="K46" s="367">
        <v>510</v>
      </c>
      <c r="L46" s="371">
        <v>510</v>
      </c>
      <c r="M46" s="372">
        <v>10750.8</v>
      </c>
      <c r="N46" s="368">
        <v>2687.7</v>
      </c>
      <c r="O46" s="368">
        <v>2687.7</v>
      </c>
      <c r="P46" s="368">
        <v>2687.7</v>
      </c>
      <c r="Q46" s="370">
        <v>2687.7</v>
      </c>
    </row>
    <row r="47" spans="1:17" ht="37.5" customHeight="1" x14ac:dyDescent="0.2">
      <c r="A47" s="33" t="s">
        <v>10</v>
      </c>
      <c r="B47" s="13" t="s">
        <v>2948</v>
      </c>
      <c r="C47" s="10">
        <v>509610</v>
      </c>
      <c r="D47" s="11">
        <v>961001</v>
      </c>
      <c r="E47" s="439" t="s">
        <v>2580</v>
      </c>
      <c r="F47" s="282">
        <v>94</v>
      </c>
      <c r="G47" s="39" t="s">
        <v>1033</v>
      </c>
      <c r="H47" s="369">
        <v>756</v>
      </c>
      <c r="I47" s="367">
        <v>189</v>
      </c>
      <c r="J47" s="367">
        <v>189</v>
      </c>
      <c r="K47" s="367">
        <v>189</v>
      </c>
      <c r="L47" s="371">
        <v>189</v>
      </c>
      <c r="M47" s="372">
        <v>3984.12</v>
      </c>
      <c r="N47" s="368">
        <v>996.03</v>
      </c>
      <c r="O47" s="368">
        <v>996.03</v>
      </c>
      <c r="P47" s="368">
        <v>996.03</v>
      </c>
      <c r="Q47" s="370">
        <v>996.03</v>
      </c>
    </row>
    <row r="48" spans="1:17" ht="37.5" customHeight="1" x14ac:dyDescent="0.2">
      <c r="A48" s="33" t="s">
        <v>10</v>
      </c>
      <c r="B48" s="13" t="s">
        <v>2948</v>
      </c>
      <c r="C48" s="10">
        <v>509618</v>
      </c>
      <c r="D48" s="11">
        <v>961801</v>
      </c>
      <c r="E48" s="439" t="s">
        <v>2361</v>
      </c>
      <c r="F48" s="282">
        <v>94</v>
      </c>
      <c r="G48" s="39" t="s">
        <v>1033</v>
      </c>
      <c r="H48" s="369">
        <v>0</v>
      </c>
      <c r="I48" s="367">
        <v>0</v>
      </c>
      <c r="J48" s="367">
        <v>0</v>
      </c>
      <c r="K48" s="367">
        <v>0</v>
      </c>
      <c r="L48" s="371">
        <v>0</v>
      </c>
      <c r="M48" s="372">
        <v>0</v>
      </c>
      <c r="N48" s="368">
        <v>0</v>
      </c>
      <c r="O48" s="368">
        <v>0</v>
      </c>
      <c r="P48" s="368">
        <v>0</v>
      </c>
      <c r="Q48" s="370">
        <v>0</v>
      </c>
    </row>
    <row r="49" spans="1:17" ht="37.5" customHeight="1" x14ac:dyDescent="0.2">
      <c r="A49" s="33" t="s">
        <v>10</v>
      </c>
      <c r="B49" s="13">
        <v>7</v>
      </c>
      <c r="C49" s="10">
        <v>509650</v>
      </c>
      <c r="D49" s="226">
        <v>964601</v>
      </c>
      <c r="E49" s="439" t="s">
        <v>1497</v>
      </c>
      <c r="F49" s="282">
        <v>94</v>
      </c>
      <c r="G49" s="39" t="s">
        <v>1033</v>
      </c>
      <c r="H49" s="369">
        <v>1253</v>
      </c>
      <c r="I49" s="367">
        <v>314</v>
      </c>
      <c r="J49" s="367">
        <v>313</v>
      </c>
      <c r="K49" s="367">
        <v>313</v>
      </c>
      <c r="L49" s="371">
        <v>313</v>
      </c>
      <c r="M49" s="372">
        <v>6603.31</v>
      </c>
      <c r="N49" s="368">
        <v>1650.8275000000001</v>
      </c>
      <c r="O49" s="368">
        <v>1650.8275000000001</v>
      </c>
      <c r="P49" s="368">
        <v>1650.8275000000001</v>
      </c>
      <c r="Q49" s="370">
        <v>1650.8275000000001</v>
      </c>
    </row>
    <row r="50" spans="1:17" ht="37.5" customHeight="1" thickBot="1" x14ac:dyDescent="0.25">
      <c r="A50" s="446" t="s">
        <v>7</v>
      </c>
      <c r="B50" s="441">
        <v>8</v>
      </c>
      <c r="C50" s="442">
        <v>509901</v>
      </c>
      <c r="D50" s="443">
        <v>990101</v>
      </c>
      <c r="E50" s="444" t="s">
        <v>2811</v>
      </c>
      <c r="F50" s="445">
        <v>94</v>
      </c>
      <c r="G50" s="447" t="s">
        <v>1033</v>
      </c>
      <c r="H50" s="436">
        <v>31583</v>
      </c>
      <c r="I50" s="428">
        <v>7895</v>
      </c>
      <c r="J50" s="428">
        <v>7896</v>
      </c>
      <c r="K50" s="428">
        <v>7896</v>
      </c>
      <c r="L50" s="437">
        <v>7896</v>
      </c>
      <c r="M50" s="448">
        <v>166442.41</v>
      </c>
      <c r="N50" s="429">
        <v>41610.602500000001</v>
      </c>
      <c r="O50" s="429">
        <v>41610.602500000001</v>
      </c>
      <c r="P50" s="429">
        <v>41610.602500000001</v>
      </c>
      <c r="Q50" s="430">
        <v>41610.602500000001</v>
      </c>
    </row>
    <row r="51" spans="1:17" s="17" customFormat="1" ht="19.5" customHeight="1" thickBot="1" x14ac:dyDescent="0.25">
      <c r="A51" s="227"/>
      <c r="B51" s="228"/>
      <c r="C51" s="229"/>
      <c r="D51" s="230"/>
      <c r="E51" s="56" t="s">
        <v>123</v>
      </c>
      <c r="F51" s="56"/>
      <c r="G51" s="231"/>
      <c r="H51" s="290">
        <v>41714</v>
      </c>
      <c r="I51" s="291">
        <v>10427</v>
      </c>
      <c r="J51" s="291">
        <v>10429</v>
      </c>
      <c r="K51" s="291">
        <v>10429</v>
      </c>
      <c r="L51" s="292">
        <v>10429</v>
      </c>
      <c r="M51" s="293">
        <v>222459.40400000001</v>
      </c>
      <c r="N51" s="294">
        <v>59573.794999999998</v>
      </c>
      <c r="O51" s="294">
        <v>55614.851000000002</v>
      </c>
      <c r="P51" s="294">
        <v>55614.851000000002</v>
      </c>
      <c r="Q51" s="295">
        <v>55614.851000000002</v>
      </c>
    </row>
    <row r="52" spans="1:17" ht="37.5" customHeight="1" x14ac:dyDescent="0.2">
      <c r="M52" s="75"/>
      <c r="N52" s="75"/>
      <c r="O52" s="75"/>
      <c r="P52" s="75"/>
      <c r="Q52" s="75"/>
    </row>
  </sheetData>
  <autoFilter ref="A6:Q52"/>
  <customSheetViews>
    <customSheetView guid="{B464BFEF-746B-4CF8-BD65-531E80E6EE14}" scale="70" showAutoFilter="1">
      <pane xSplit="7" ySplit="6" topLeftCell="H7" activePane="bottomRight" state="frozen"/>
      <selection pane="bottomRight" activeCell="C7" sqref="C7"/>
      <pageMargins left="0.7" right="0.7" top="0.75" bottom="0.75" header="0.3" footer="0.3"/>
      <pageSetup paperSize="9" orientation="portrait" r:id="rId1"/>
      <autoFilter ref="A6:Q52"/>
    </customSheetView>
    <customSheetView guid="{51BC30E2-795E-4E95-B204-818A83D6F970}" scale="70" showAutoFilter="1">
      <pane xSplit="7" ySplit="6" topLeftCell="H7" activePane="bottomRight" state="frozen"/>
      <selection pane="bottomRight" activeCell="C7" sqref="C7"/>
      <pageMargins left="0.7" right="0.7" top="0.75" bottom="0.75" header="0.3" footer="0.3"/>
      <pageSetup paperSize="9" orientation="portrait" r:id="rId2"/>
      <autoFilter ref="A6:Q52"/>
    </customSheetView>
    <customSheetView guid="{6924C9E4-8B1E-478E-B761-4499919451ED}" scale="70" showAutoFilter="1">
      <pane xSplit="7" ySplit="6" topLeftCell="H7" activePane="bottomRight" state="frozen"/>
      <selection pane="bottomRight" activeCell="C7" sqref="C7"/>
      <pageMargins left="0.7" right="0.7" top="0.75" bottom="0.75" header="0.3" footer="0.3"/>
      <pageSetup paperSize="9" orientation="portrait" r:id="rId3"/>
      <autoFilter ref="A6:Q51"/>
    </customSheetView>
    <customSheetView guid="{68898C38-DB84-431F-B7FB-805ACAD16248}" scale="70" showAutoFilter="1">
      <pane xSplit="7" ySplit="6" topLeftCell="H34" activePane="bottomRight" state="frozen"/>
      <selection pane="bottomRight" activeCell="U50" sqref="U50"/>
      <pageMargins left="0.7" right="0.7" top="0.75" bottom="0.75" header="0.3" footer="0.3"/>
      <pageSetup paperSize="9" orientation="portrait" r:id="rId4"/>
      <autoFilter ref="A6:Q52"/>
    </customSheetView>
    <customSheetView guid="{0BF1B18C-0CF0-44AE-B4E4-FACCD28AA6F3}" scale="70" showAutoFilter="1">
      <pane xSplit="7" ySplit="6" topLeftCell="H36" activePane="bottomRight" state="frozen"/>
      <selection pane="bottomRight" activeCell="Q50" sqref="Q50"/>
      <pageMargins left="0.7" right="0.7" top="0.75" bottom="0.75" header="0.3" footer="0.3"/>
      <pageSetup paperSize="9" orientation="portrait" r:id="rId5"/>
      <autoFilter ref="A6:Q52"/>
    </customSheetView>
  </customSheetViews>
  <mergeCells count="26">
    <mergeCell ref="A40:A42"/>
    <mergeCell ref="B40:B42"/>
    <mergeCell ref="C40:C42"/>
    <mergeCell ref="D40:D42"/>
    <mergeCell ref="E40:E42"/>
    <mergeCell ref="F40:F42"/>
    <mergeCell ref="G4:G6"/>
    <mergeCell ref="H4:L4"/>
    <mergeCell ref="M4:Q4"/>
    <mergeCell ref="H5:H6"/>
    <mergeCell ref="I5:L5"/>
    <mergeCell ref="M5:M6"/>
    <mergeCell ref="N5:Q5"/>
    <mergeCell ref="F4:F6"/>
    <mergeCell ref="G40:G42"/>
    <mergeCell ref="H40:L40"/>
    <mergeCell ref="M40:Q40"/>
    <mergeCell ref="H41:H42"/>
    <mergeCell ref="I41:L41"/>
    <mergeCell ref="M41:M42"/>
    <mergeCell ref="N41:Q41"/>
    <mergeCell ref="A4:A6"/>
    <mergeCell ref="B4:B6"/>
    <mergeCell ref="C4:C6"/>
    <mergeCell ref="D4:D6"/>
    <mergeCell ref="E4:E6"/>
  </mergeCells>
  <conditionalFormatting sqref="R1:XFD1 B2:XFD2 R4:XFD6 R40:XFD42 A1:P1 A3:XFD3 A4:G6 A40:G42 A7:XFD7 A43:XFD47 A49:XFD1048576 H48:XFD48 A9:XFD39 H8:XFD8">
    <cfRule type="cellIs" dxfId="141" priority="9" operator="lessThan">
      <formula>0</formula>
    </cfRule>
  </conditionalFormatting>
  <conditionalFormatting sqref="H4:Q6">
    <cfRule type="cellIs" dxfId="140" priority="7" operator="lessThan">
      <formula>0</formula>
    </cfRule>
  </conditionalFormatting>
  <conditionalFormatting sqref="H40:Q42">
    <cfRule type="cellIs" dxfId="139" priority="6" operator="lessThan">
      <formula>0</formula>
    </cfRule>
  </conditionalFormatting>
  <conditionalFormatting sqref="A48:G48">
    <cfRule type="cellIs" dxfId="138" priority="4" operator="lessThan">
      <formula>0</formula>
    </cfRule>
  </conditionalFormatting>
  <conditionalFormatting sqref="A8:G8">
    <cfRule type="cellIs" dxfId="137" priority="3" operator="lessThan">
      <formula>0</formula>
    </cfRule>
  </conditionalFormatting>
  <conditionalFormatting sqref="Q1">
    <cfRule type="cellIs" dxfId="136" priority="2" operator="lessThan">
      <formula>0</formula>
    </cfRule>
  </conditionalFormatting>
  <conditionalFormatting sqref="A2">
    <cfRule type="cellIs" dxfId="135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zoomScale="80" zoomScaleNormal="80" workbookViewId="0">
      <pane xSplit="8" ySplit="6" topLeftCell="I7" activePane="bottomRight" state="frozen"/>
      <selection activeCell="L22" sqref="L22"/>
      <selection pane="topRight" activeCell="L22" sqref="L22"/>
      <selection pane="bottomLeft" activeCell="L22" sqref="L22"/>
      <selection pane="bottomRight" activeCell="I31" sqref="I31"/>
    </sheetView>
  </sheetViews>
  <sheetFormatPr defaultColWidth="16.85546875" defaultRowHeight="12.75" x14ac:dyDescent="0.2"/>
  <cols>
    <col min="1" max="2" width="9" style="21" customWidth="1"/>
    <col min="3" max="3" width="10.28515625" style="21" customWidth="1"/>
    <col min="4" max="4" width="9.7109375" style="21" customWidth="1"/>
    <col min="5" max="5" width="53.85546875" style="49" customWidth="1"/>
    <col min="6" max="6" width="9.7109375" style="89" customWidth="1"/>
    <col min="7" max="7" width="13" style="5" customWidth="1"/>
    <col min="8" max="8" width="16.42578125" style="75" customWidth="1"/>
    <col min="9" max="13" width="15.5703125" style="75" customWidth="1"/>
    <col min="14" max="18" width="15.5703125" style="220" customWidth="1"/>
    <col min="19" max="19" width="14.5703125" style="5" customWidth="1"/>
    <col min="20" max="65" width="9.140625" style="5" customWidth="1"/>
    <col min="66" max="66" width="9" style="5" customWidth="1"/>
    <col min="67" max="67" width="9.7109375" style="5" customWidth="1"/>
    <col min="68" max="68" width="69.42578125" style="5" customWidth="1"/>
    <col min="69" max="74" width="13.5703125" style="5" customWidth="1"/>
    <col min="75" max="79" width="16.42578125" style="5" customWidth="1"/>
    <col min="80" max="80" width="9.140625" style="5" customWidth="1"/>
    <col min="81" max="81" width="13.85546875" style="5" customWidth="1"/>
    <col min="82" max="82" width="15.28515625" style="5" customWidth="1"/>
    <col min="83" max="83" width="9.140625" style="5" customWidth="1"/>
    <col min="84" max="16384" width="16.85546875" style="5"/>
  </cols>
  <sheetData>
    <row r="1" spans="1:19" ht="15.75" x14ac:dyDescent="0.2">
      <c r="A1" s="65" t="s">
        <v>2832</v>
      </c>
      <c r="H1" s="6"/>
      <c r="I1" s="6"/>
      <c r="J1" s="6"/>
      <c r="K1" s="6"/>
      <c r="L1" s="6"/>
      <c r="M1" s="6"/>
      <c r="N1" s="7"/>
      <c r="O1" s="7"/>
      <c r="P1" s="7"/>
      <c r="Q1" s="7"/>
      <c r="R1" s="66" t="s">
        <v>2944</v>
      </c>
    </row>
    <row r="2" spans="1:19" s="1" customFormat="1" x14ac:dyDescent="0.2">
      <c r="A2" s="67" t="s">
        <v>2945</v>
      </c>
      <c r="B2" s="2"/>
      <c r="D2" s="77"/>
      <c r="E2" s="78"/>
      <c r="F2" s="280"/>
      <c r="G2" s="51"/>
      <c r="H2" s="51"/>
      <c r="I2" s="51"/>
      <c r="J2" s="51"/>
      <c r="K2" s="51"/>
      <c r="L2" s="51"/>
      <c r="M2" s="51"/>
      <c r="N2" s="53"/>
      <c r="O2" s="51"/>
      <c r="P2" s="51"/>
      <c r="Q2" s="51"/>
      <c r="R2" s="51"/>
    </row>
    <row r="3" spans="1:19" ht="13.5" thickBot="1" x14ac:dyDescent="0.25">
      <c r="H3" s="6"/>
      <c r="I3" s="6"/>
      <c r="J3" s="6"/>
      <c r="K3" s="6"/>
      <c r="L3" s="6"/>
      <c r="M3" s="6"/>
      <c r="N3" s="7"/>
      <c r="O3" s="7"/>
      <c r="P3" s="7"/>
      <c r="Q3" s="7"/>
      <c r="R3" s="7"/>
    </row>
    <row r="4" spans="1:19" s="21" customFormat="1" ht="15.75" customHeight="1" x14ac:dyDescent="0.25">
      <c r="A4" s="630" t="s">
        <v>0</v>
      </c>
      <c r="B4" s="590" t="s">
        <v>1</v>
      </c>
      <c r="C4" s="590" t="s">
        <v>5</v>
      </c>
      <c r="D4" s="590" t="s">
        <v>3</v>
      </c>
      <c r="E4" s="633" t="s">
        <v>4</v>
      </c>
      <c r="F4" s="590" t="s">
        <v>119</v>
      </c>
      <c r="G4" s="636" t="s">
        <v>125</v>
      </c>
      <c r="H4" s="639" t="s">
        <v>2854</v>
      </c>
      <c r="I4" s="561" t="s">
        <v>95</v>
      </c>
      <c r="J4" s="562"/>
      <c r="K4" s="562"/>
      <c r="L4" s="562"/>
      <c r="M4" s="563"/>
      <c r="N4" s="624" t="s">
        <v>96</v>
      </c>
      <c r="O4" s="565"/>
      <c r="P4" s="565"/>
      <c r="Q4" s="565"/>
      <c r="R4" s="566"/>
    </row>
    <row r="5" spans="1:19" s="21" customFormat="1" ht="15.75" customHeight="1" x14ac:dyDescent="0.25">
      <c r="A5" s="631"/>
      <c r="B5" s="591"/>
      <c r="C5" s="591"/>
      <c r="D5" s="591"/>
      <c r="E5" s="634"/>
      <c r="F5" s="591"/>
      <c r="G5" s="637"/>
      <c r="H5" s="640"/>
      <c r="I5" s="567" t="s">
        <v>94</v>
      </c>
      <c r="J5" s="569" t="s">
        <v>2837</v>
      </c>
      <c r="K5" s="569"/>
      <c r="L5" s="569"/>
      <c r="M5" s="570"/>
      <c r="N5" s="625" t="s">
        <v>94</v>
      </c>
      <c r="O5" s="573" t="s">
        <v>2837</v>
      </c>
      <c r="P5" s="573"/>
      <c r="Q5" s="573"/>
      <c r="R5" s="574"/>
    </row>
    <row r="6" spans="1:19" s="21" customFormat="1" ht="41.25" customHeight="1" thickBot="1" x14ac:dyDescent="0.3">
      <c r="A6" s="632"/>
      <c r="B6" s="592"/>
      <c r="C6" s="592"/>
      <c r="D6" s="592"/>
      <c r="E6" s="635"/>
      <c r="F6" s="592"/>
      <c r="G6" s="638"/>
      <c r="H6" s="641"/>
      <c r="I6" s="568"/>
      <c r="J6" s="52" t="s">
        <v>97</v>
      </c>
      <c r="K6" s="52" t="s">
        <v>98</v>
      </c>
      <c r="L6" s="52" t="s">
        <v>99</v>
      </c>
      <c r="M6" s="157" t="s">
        <v>100</v>
      </c>
      <c r="N6" s="626"/>
      <c r="O6" s="204" t="s">
        <v>97</v>
      </c>
      <c r="P6" s="204" t="s">
        <v>98</v>
      </c>
      <c r="Q6" s="204" t="s">
        <v>99</v>
      </c>
      <c r="R6" s="184" t="s">
        <v>100</v>
      </c>
    </row>
    <row r="7" spans="1:19" s="21" customFormat="1" ht="50.25" customHeight="1" x14ac:dyDescent="0.25">
      <c r="A7" s="28" t="s">
        <v>7</v>
      </c>
      <c r="B7" s="29">
        <v>8</v>
      </c>
      <c r="C7" s="29">
        <v>502009</v>
      </c>
      <c r="D7" s="153">
        <v>201001</v>
      </c>
      <c r="E7" s="426" t="s">
        <v>707</v>
      </c>
      <c r="F7" s="153">
        <v>7</v>
      </c>
      <c r="G7" s="30" t="s">
        <v>861</v>
      </c>
      <c r="H7" s="68">
        <v>7474185</v>
      </c>
      <c r="I7" s="69">
        <v>2166019</v>
      </c>
      <c r="J7" s="285">
        <v>541504</v>
      </c>
      <c r="K7" s="285">
        <v>541505</v>
      </c>
      <c r="L7" s="285">
        <v>541505</v>
      </c>
      <c r="M7" s="286">
        <v>541505</v>
      </c>
      <c r="N7" s="432">
        <v>5508552.2000000002</v>
      </c>
      <c r="O7" s="288">
        <v>1377138.05</v>
      </c>
      <c r="P7" s="288">
        <v>1377138.05</v>
      </c>
      <c r="Q7" s="288">
        <v>1377138.05</v>
      </c>
      <c r="R7" s="289">
        <v>1377138.05</v>
      </c>
    </row>
    <row r="8" spans="1:19" s="19" customFormat="1" ht="38.25" x14ac:dyDescent="0.25">
      <c r="A8" s="25" t="s">
        <v>9</v>
      </c>
      <c r="B8" s="22">
        <v>1</v>
      </c>
      <c r="C8" s="22">
        <v>504106</v>
      </c>
      <c r="D8" s="23">
        <v>410601</v>
      </c>
      <c r="E8" s="425" t="s">
        <v>629</v>
      </c>
      <c r="F8" s="154">
        <v>7</v>
      </c>
      <c r="G8" s="31" t="s">
        <v>861</v>
      </c>
      <c r="H8" s="70">
        <v>26296</v>
      </c>
      <c r="I8" s="369">
        <v>7621</v>
      </c>
      <c r="J8" s="367">
        <v>1906</v>
      </c>
      <c r="K8" s="367">
        <v>1905</v>
      </c>
      <c r="L8" s="367">
        <v>1905</v>
      </c>
      <c r="M8" s="371">
        <v>1905</v>
      </c>
      <c r="N8" s="433">
        <v>20253.400000000001</v>
      </c>
      <c r="O8" s="368">
        <v>5063.3500000000004</v>
      </c>
      <c r="P8" s="368">
        <v>5063.3500000000004</v>
      </c>
      <c r="Q8" s="368">
        <v>5063.3500000000004</v>
      </c>
      <c r="R8" s="370">
        <v>5063.3500000000004</v>
      </c>
    </row>
    <row r="9" spans="1:19" s="19" customFormat="1" ht="38.25" x14ac:dyDescent="0.25">
      <c r="A9" s="25" t="s">
        <v>9</v>
      </c>
      <c r="B9" s="22">
        <v>1</v>
      </c>
      <c r="C9" s="22">
        <v>505601</v>
      </c>
      <c r="D9" s="154">
        <v>560101</v>
      </c>
      <c r="E9" s="425" t="s">
        <v>630</v>
      </c>
      <c r="F9" s="154">
        <v>7</v>
      </c>
      <c r="G9" s="31" t="s">
        <v>861</v>
      </c>
      <c r="H9" s="70">
        <v>28518</v>
      </c>
      <c r="I9" s="369">
        <v>8265</v>
      </c>
      <c r="J9" s="367">
        <v>2067</v>
      </c>
      <c r="K9" s="367">
        <v>2066</v>
      </c>
      <c r="L9" s="367">
        <v>2066</v>
      </c>
      <c r="M9" s="371">
        <v>2066</v>
      </c>
      <c r="N9" s="433">
        <v>21019.1</v>
      </c>
      <c r="O9" s="368">
        <v>5254.7749999999996</v>
      </c>
      <c r="P9" s="368">
        <v>5254.7749999999996</v>
      </c>
      <c r="Q9" s="368">
        <v>5254.7749999999996</v>
      </c>
      <c r="R9" s="370">
        <v>5254.7749999999996</v>
      </c>
    </row>
    <row r="10" spans="1:19" s="19" customFormat="1" ht="38.25" customHeight="1" x14ac:dyDescent="0.25">
      <c r="A10" s="25" t="s">
        <v>9</v>
      </c>
      <c r="B10" s="22">
        <v>5</v>
      </c>
      <c r="C10" s="22">
        <v>506101</v>
      </c>
      <c r="D10" s="154">
        <v>610101</v>
      </c>
      <c r="E10" s="425" t="s">
        <v>820</v>
      </c>
      <c r="F10" s="154">
        <v>7</v>
      </c>
      <c r="G10" s="31" t="s">
        <v>861</v>
      </c>
      <c r="H10" s="70">
        <v>25825</v>
      </c>
      <c r="I10" s="369">
        <v>7484</v>
      </c>
      <c r="J10" s="367">
        <v>1871</v>
      </c>
      <c r="K10" s="367">
        <v>1871</v>
      </c>
      <c r="L10" s="367">
        <v>1871</v>
      </c>
      <c r="M10" s="371">
        <v>1871</v>
      </c>
      <c r="N10" s="433">
        <v>19890.599999999999</v>
      </c>
      <c r="O10" s="368">
        <v>4972.6499999999996</v>
      </c>
      <c r="P10" s="368">
        <v>4972.6499999999996</v>
      </c>
      <c r="Q10" s="368">
        <v>4972.6499999999996</v>
      </c>
      <c r="R10" s="370">
        <v>4972.6499999999996</v>
      </c>
      <c r="S10" s="373"/>
    </row>
    <row r="11" spans="1:19" s="19" customFormat="1" ht="38.25" customHeight="1" x14ac:dyDescent="0.25">
      <c r="A11" s="25" t="s">
        <v>9</v>
      </c>
      <c r="B11" s="22">
        <v>2</v>
      </c>
      <c r="C11" s="22">
        <v>507001</v>
      </c>
      <c r="D11" s="154">
        <v>300301</v>
      </c>
      <c r="E11" s="425" t="s">
        <v>822</v>
      </c>
      <c r="F11" s="154">
        <v>7</v>
      </c>
      <c r="G11" s="31" t="s">
        <v>861</v>
      </c>
      <c r="H11" s="70">
        <v>22493</v>
      </c>
      <c r="I11" s="369">
        <v>6518</v>
      </c>
      <c r="J11" s="367">
        <v>1631</v>
      </c>
      <c r="K11" s="367">
        <v>1629</v>
      </c>
      <c r="L11" s="367">
        <v>1629</v>
      </c>
      <c r="M11" s="371">
        <v>1629</v>
      </c>
      <c r="N11" s="433">
        <v>18269.2</v>
      </c>
      <c r="O11" s="368">
        <v>4567.3</v>
      </c>
      <c r="P11" s="368">
        <v>4567.3</v>
      </c>
      <c r="Q11" s="368">
        <v>4567.3</v>
      </c>
      <c r="R11" s="370">
        <v>4567.3</v>
      </c>
    </row>
    <row r="12" spans="1:19" s="19" customFormat="1" ht="59.25" customHeight="1" thickBot="1" x14ac:dyDescent="0.3">
      <c r="A12" s="26" t="s">
        <v>9</v>
      </c>
      <c r="B12" s="279" t="s">
        <v>2948</v>
      </c>
      <c r="C12" s="27">
        <v>508807</v>
      </c>
      <c r="D12" s="155">
        <v>880705</v>
      </c>
      <c r="E12" s="427" t="s">
        <v>835</v>
      </c>
      <c r="F12" s="155">
        <v>7</v>
      </c>
      <c r="G12" s="32" t="s">
        <v>861</v>
      </c>
      <c r="H12" s="71">
        <v>26072</v>
      </c>
      <c r="I12" s="436">
        <v>7556</v>
      </c>
      <c r="J12" s="428">
        <v>1889</v>
      </c>
      <c r="K12" s="428">
        <v>1889</v>
      </c>
      <c r="L12" s="428">
        <v>1889</v>
      </c>
      <c r="M12" s="437">
        <v>1889</v>
      </c>
      <c r="N12" s="434">
        <v>21176.1</v>
      </c>
      <c r="O12" s="429">
        <v>5294.0249999999996</v>
      </c>
      <c r="P12" s="429">
        <v>5294.0249999999996</v>
      </c>
      <c r="Q12" s="429">
        <v>5294.0249999999996</v>
      </c>
      <c r="R12" s="430">
        <v>5294.0249999999996</v>
      </c>
    </row>
    <row r="13" spans="1:19" s="20" customFormat="1" ht="13.5" thickBot="1" x14ac:dyDescent="0.3">
      <c r="A13" s="54"/>
      <c r="B13" s="56"/>
      <c r="C13" s="56"/>
      <c r="D13" s="57"/>
      <c r="E13" s="431" t="s">
        <v>6</v>
      </c>
      <c r="F13" s="57"/>
      <c r="G13" s="58"/>
      <c r="H13" s="72">
        <v>7603389</v>
      </c>
      <c r="I13" s="73">
        <v>2203463</v>
      </c>
      <c r="J13" s="74">
        <v>550868</v>
      </c>
      <c r="K13" s="74">
        <v>550865</v>
      </c>
      <c r="L13" s="74">
        <v>550865</v>
      </c>
      <c r="M13" s="438">
        <v>550865</v>
      </c>
      <c r="N13" s="435">
        <v>5609160.5999999996</v>
      </c>
      <c r="O13" s="218">
        <v>1402290.15</v>
      </c>
      <c r="P13" s="218">
        <v>1402290.15</v>
      </c>
      <c r="Q13" s="218">
        <v>1402290.15</v>
      </c>
      <c r="R13" s="219">
        <v>1402290.15</v>
      </c>
    </row>
    <row r="15" spans="1:19" x14ac:dyDescent="0.2">
      <c r="N15" s="75"/>
      <c r="O15" s="75"/>
      <c r="P15" s="75"/>
      <c r="Q15" s="75"/>
      <c r="R15" s="75"/>
    </row>
  </sheetData>
  <autoFilter ref="A6:R13"/>
  <customSheetViews>
    <customSheetView guid="{B464BFEF-746B-4CF8-BD65-531E80E6EE14}" scale="80" showAutoFilter="1">
      <pane xSplit="8" ySplit="6" topLeftCell="I7" activePane="bottomRight" state="frozen"/>
      <selection pane="bottomRight" activeCell="M24" sqref="M24"/>
      <pageMargins left="0.7" right="0.7" top="0.75" bottom="0.75" header="0.3" footer="0.3"/>
      <pageSetup paperSize="9" orientation="portrait" r:id="rId1"/>
      <autoFilter ref="A6:R14"/>
    </customSheetView>
    <customSheetView guid="{51BC30E2-795E-4E95-B204-818A83D6F970}" scale="80" showAutoFilter="1">
      <pane xSplit="8" ySplit="6" topLeftCell="I7" activePane="bottomRight" state="frozen"/>
      <selection pane="bottomRight" activeCell="M24" sqref="M24"/>
      <pageMargins left="0.7" right="0.7" top="0.75" bottom="0.75" header="0.3" footer="0.3"/>
      <pageSetup paperSize="9" orientation="portrait" r:id="rId2"/>
      <autoFilter ref="A6:R14"/>
    </customSheetView>
    <customSheetView guid="{6924C9E4-8B1E-478E-B761-4499919451ED}" scale="80" showAutoFilter="1">
      <pane xSplit="8" ySplit="6" topLeftCell="I7" activePane="bottomRight" state="frozen"/>
      <selection pane="bottomRight" activeCell="M24" sqref="M24"/>
      <pageMargins left="0.7" right="0.7" top="0.75" bottom="0.75" header="0.3" footer="0.3"/>
      <pageSetup paperSize="9" orientation="portrait" r:id="rId3"/>
      <autoFilter ref="A6:R14"/>
    </customSheetView>
    <customSheetView guid="{68898C38-DB84-431F-B7FB-805ACAD16248}" scale="80" showAutoFilter="1">
      <pane xSplit="8" ySplit="6" topLeftCell="I7" activePane="bottomRight" state="frozen"/>
      <selection pane="bottomRight" activeCell="M24" sqref="M24"/>
      <pageMargins left="0.7" right="0.7" top="0.75" bottom="0.75" header="0.3" footer="0.3"/>
      <pageSetup paperSize="9" orientation="portrait" r:id="rId4"/>
      <autoFilter ref="A6:R14"/>
    </customSheetView>
    <customSheetView guid="{0BF1B18C-0CF0-44AE-B4E4-FACCD28AA6F3}" scale="80" showAutoFilter="1">
      <pane xSplit="8" ySplit="6" topLeftCell="I7" activePane="bottomRight" state="frozen"/>
      <selection pane="bottomRight" activeCell="M24" sqref="M24"/>
      <pageMargins left="0.7" right="0.7" top="0.75" bottom="0.75" header="0.3" footer="0.3"/>
      <pageSetup paperSize="9" orientation="portrait" r:id="rId5"/>
      <autoFilter ref="A6:R14"/>
    </customSheetView>
  </customSheetViews>
  <mergeCells count="14">
    <mergeCell ref="G4:G6"/>
    <mergeCell ref="H4:H6"/>
    <mergeCell ref="I4:M4"/>
    <mergeCell ref="N4:R4"/>
    <mergeCell ref="I5:I6"/>
    <mergeCell ref="J5:M5"/>
    <mergeCell ref="N5:N6"/>
    <mergeCell ref="O5:R5"/>
    <mergeCell ref="F4:F6"/>
    <mergeCell ref="A4:A6"/>
    <mergeCell ref="B4:B6"/>
    <mergeCell ref="C4:C6"/>
    <mergeCell ref="D4:D6"/>
    <mergeCell ref="E4:E6"/>
  </mergeCells>
  <conditionalFormatting sqref="A1:Q1 A4:H6 B2:R2 S1:XFD2 S4:XFD6 A3:XFD3 A7:XFD1048576">
    <cfRule type="cellIs" dxfId="134" priority="9" operator="lessThan">
      <formula>0</formula>
    </cfRule>
  </conditionalFormatting>
  <conditionalFormatting sqref="I4:R6">
    <cfRule type="cellIs" dxfId="133" priority="7" operator="lessThan">
      <formula>0</formula>
    </cfRule>
  </conditionalFormatting>
  <conditionalFormatting sqref="R1">
    <cfRule type="cellIs" dxfId="132" priority="2" operator="lessThan">
      <formula>0</formula>
    </cfRule>
  </conditionalFormatting>
  <conditionalFormatting sqref="A2">
    <cfRule type="cellIs" dxfId="131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42"/>
  <sheetViews>
    <sheetView zoomScale="64" zoomScaleNormal="64" workbookViewId="0">
      <pane xSplit="7" ySplit="7" topLeftCell="H8" activePane="bottomRight" state="frozen"/>
      <selection activeCell="L22" sqref="L22"/>
      <selection pane="topRight" activeCell="L22" sqref="L22"/>
      <selection pane="bottomLeft" activeCell="L22" sqref="L22"/>
      <selection pane="bottomRight" activeCell="L22" sqref="L22"/>
    </sheetView>
  </sheetViews>
  <sheetFormatPr defaultRowHeight="17.25" customHeight="1" x14ac:dyDescent="0.2"/>
  <cols>
    <col min="1" max="1" width="9.140625" style="21"/>
    <col min="2" max="3" width="10.140625" style="21" customWidth="1"/>
    <col min="4" max="4" width="9.140625" style="21" customWidth="1"/>
    <col min="5" max="5" width="77.85546875" style="41" customWidth="1"/>
    <col min="6" max="6" width="10" style="5" customWidth="1"/>
    <col min="7" max="7" width="20.5703125" style="5" customWidth="1"/>
    <col min="8" max="8" width="15" style="297" customWidth="1"/>
    <col min="9" max="42" width="10.140625" style="297" customWidth="1"/>
    <col min="43" max="43" width="15.85546875" style="297" customWidth="1"/>
    <col min="44" max="47" width="9.5703125" style="297" customWidth="1"/>
    <col min="48" max="48" width="15.85546875" style="297" customWidth="1"/>
    <col min="49" max="52" width="11.5703125" style="297" customWidth="1"/>
    <col min="53" max="53" width="14.7109375" style="297" customWidth="1"/>
    <col min="54" max="57" width="13.42578125" style="297" customWidth="1"/>
    <col min="58" max="58" width="11.85546875" style="297" customWidth="1"/>
    <col min="59" max="62" width="11.5703125" style="297" customWidth="1"/>
    <col min="63" max="67" width="15.140625" style="298" customWidth="1"/>
    <col min="68" max="16384" width="9.140625" style="5"/>
  </cols>
  <sheetData>
    <row r="1" spans="1:67" ht="17.25" customHeight="1" x14ac:dyDescent="0.2">
      <c r="A1" s="65" t="s">
        <v>2829</v>
      </c>
      <c r="BO1" s="66" t="s">
        <v>2944</v>
      </c>
    </row>
    <row r="2" spans="1:67" s="1" customFormat="1" ht="12.75" x14ac:dyDescent="0.2">
      <c r="A2" s="67" t="s">
        <v>2945</v>
      </c>
      <c r="B2" s="2"/>
      <c r="C2" s="2"/>
      <c r="E2" s="77"/>
      <c r="F2" s="78"/>
      <c r="G2" s="51"/>
      <c r="H2" s="181"/>
      <c r="I2" s="181"/>
      <c r="J2" s="181"/>
      <c r="K2" s="181"/>
      <c r="L2" s="181"/>
      <c r="M2" s="181"/>
      <c r="N2" s="181"/>
      <c r="O2" s="180"/>
      <c r="P2" s="181"/>
      <c r="Q2" s="181"/>
      <c r="R2" s="181"/>
      <c r="S2" s="181"/>
      <c r="T2" s="181"/>
      <c r="U2" s="180"/>
      <c r="V2" s="300"/>
      <c r="W2" s="300"/>
      <c r="X2" s="300"/>
      <c r="Y2" s="300"/>
      <c r="Z2" s="300"/>
      <c r="AA2" s="300"/>
      <c r="AB2" s="300"/>
      <c r="AC2" s="300"/>
      <c r="AD2" s="300"/>
      <c r="AE2" s="300"/>
      <c r="AF2" s="300"/>
      <c r="AG2" s="300"/>
      <c r="AH2" s="300"/>
      <c r="AI2" s="300"/>
      <c r="AJ2" s="300"/>
      <c r="AK2" s="300"/>
      <c r="AL2" s="300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300"/>
      <c r="BB2" s="300"/>
      <c r="BC2" s="300"/>
      <c r="BD2" s="300"/>
      <c r="BE2" s="300"/>
      <c r="BF2" s="300"/>
      <c r="BG2" s="300"/>
      <c r="BH2" s="300"/>
      <c r="BI2" s="300"/>
      <c r="BJ2" s="300"/>
      <c r="BK2" s="300"/>
      <c r="BL2" s="300"/>
      <c r="BM2" s="300"/>
      <c r="BN2" s="300"/>
      <c r="BO2" s="300"/>
    </row>
    <row r="3" spans="1:67" ht="17.25" customHeight="1" thickBot="1" x14ac:dyDescent="0.25"/>
    <row r="4" spans="1:67" s="17" customFormat="1" ht="35.25" customHeight="1" thickBot="1" x14ac:dyDescent="0.25">
      <c r="A4" s="645" t="s">
        <v>0</v>
      </c>
      <c r="B4" s="642" t="s">
        <v>1</v>
      </c>
      <c r="C4" s="593" t="s">
        <v>5</v>
      </c>
      <c r="D4" s="593" t="s">
        <v>3</v>
      </c>
      <c r="E4" s="642" t="s">
        <v>101</v>
      </c>
      <c r="F4" s="642" t="s">
        <v>119</v>
      </c>
      <c r="G4" s="578" t="s">
        <v>139</v>
      </c>
      <c r="H4" s="648" t="s">
        <v>95</v>
      </c>
      <c r="I4" s="605"/>
      <c r="J4" s="605"/>
      <c r="K4" s="605"/>
      <c r="L4" s="605"/>
      <c r="M4" s="605"/>
      <c r="N4" s="605"/>
      <c r="O4" s="605"/>
      <c r="P4" s="605"/>
      <c r="Q4" s="605"/>
      <c r="R4" s="605"/>
      <c r="S4" s="605"/>
      <c r="T4" s="605"/>
      <c r="U4" s="605"/>
      <c r="V4" s="605"/>
      <c r="W4" s="605"/>
      <c r="X4" s="605"/>
      <c r="Y4" s="605"/>
      <c r="Z4" s="605"/>
      <c r="AA4" s="605"/>
      <c r="AB4" s="605"/>
      <c r="AC4" s="605"/>
      <c r="AD4" s="605"/>
      <c r="AE4" s="605"/>
      <c r="AF4" s="605"/>
      <c r="AG4" s="605"/>
      <c r="AH4" s="605"/>
      <c r="AI4" s="605"/>
      <c r="AJ4" s="605"/>
      <c r="AK4" s="605"/>
      <c r="AL4" s="605"/>
      <c r="AM4" s="605"/>
      <c r="AN4" s="605"/>
      <c r="AO4" s="605"/>
      <c r="AP4" s="605"/>
      <c r="AQ4" s="605"/>
      <c r="AR4" s="605"/>
      <c r="AS4" s="605"/>
      <c r="AT4" s="605"/>
      <c r="AU4" s="605"/>
      <c r="AV4" s="605"/>
      <c r="AW4" s="605"/>
      <c r="AX4" s="605"/>
      <c r="AY4" s="605"/>
      <c r="AZ4" s="605"/>
      <c r="BA4" s="605"/>
      <c r="BB4" s="605"/>
      <c r="BC4" s="605"/>
      <c r="BD4" s="605"/>
      <c r="BE4" s="605"/>
      <c r="BF4" s="605"/>
      <c r="BG4" s="605"/>
      <c r="BH4" s="605"/>
      <c r="BI4" s="605"/>
      <c r="BJ4" s="604"/>
      <c r="BK4" s="649" t="s">
        <v>2825</v>
      </c>
      <c r="BL4" s="650"/>
      <c r="BM4" s="650"/>
      <c r="BN4" s="650"/>
      <c r="BO4" s="651"/>
    </row>
    <row r="5" spans="1:67" s="17" customFormat="1" ht="17.25" customHeight="1" thickBot="1" x14ac:dyDescent="0.25">
      <c r="A5" s="646"/>
      <c r="B5" s="643"/>
      <c r="C5" s="594"/>
      <c r="D5" s="594"/>
      <c r="E5" s="643"/>
      <c r="F5" s="643"/>
      <c r="G5" s="582"/>
      <c r="H5" s="598" t="s">
        <v>140</v>
      </c>
      <c r="I5" s="600" t="s">
        <v>121</v>
      </c>
      <c r="J5" s="600"/>
      <c r="K5" s="600"/>
      <c r="L5" s="601"/>
      <c r="M5" s="652" t="s">
        <v>1032</v>
      </c>
      <c r="N5" s="653"/>
      <c r="O5" s="653"/>
      <c r="P5" s="653"/>
      <c r="Q5" s="653"/>
      <c r="R5" s="653"/>
      <c r="S5" s="653"/>
      <c r="T5" s="653"/>
      <c r="U5" s="653"/>
      <c r="V5" s="653"/>
      <c r="W5" s="653"/>
      <c r="X5" s="653"/>
      <c r="Y5" s="653"/>
      <c r="Z5" s="653"/>
      <c r="AA5" s="653"/>
      <c r="AB5" s="653"/>
      <c r="AC5" s="653"/>
      <c r="AD5" s="653"/>
      <c r="AE5" s="653"/>
      <c r="AF5" s="653"/>
      <c r="AG5" s="653"/>
      <c r="AH5" s="653"/>
      <c r="AI5" s="653"/>
      <c r="AJ5" s="653"/>
      <c r="AK5" s="653"/>
      <c r="AL5" s="653"/>
      <c r="AM5" s="653"/>
      <c r="AN5" s="653"/>
      <c r="AO5" s="653"/>
      <c r="AP5" s="654"/>
      <c r="AQ5" s="598" t="s">
        <v>141</v>
      </c>
      <c r="AR5" s="600" t="s">
        <v>121</v>
      </c>
      <c r="AS5" s="600"/>
      <c r="AT5" s="600"/>
      <c r="AU5" s="601"/>
      <c r="AV5" s="598" t="s">
        <v>142</v>
      </c>
      <c r="AW5" s="600" t="s">
        <v>121</v>
      </c>
      <c r="AX5" s="600"/>
      <c r="AY5" s="600"/>
      <c r="AZ5" s="601"/>
      <c r="BA5" s="598" t="s">
        <v>143</v>
      </c>
      <c r="BB5" s="600" t="s">
        <v>121</v>
      </c>
      <c r="BC5" s="600"/>
      <c r="BD5" s="600"/>
      <c r="BE5" s="601"/>
      <c r="BF5" s="598" t="s">
        <v>239</v>
      </c>
      <c r="BG5" s="661"/>
      <c r="BH5" s="661"/>
      <c r="BI5" s="661"/>
      <c r="BJ5" s="662"/>
      <c r="BK5" s="655" t="s">
        <v>94</v>
      </c>
      <c r="BL5" s="657" t="s">
        <v>121</v>
      </c>
      <c r="BM5" s="657"/>
      <c r="BN5" s="657"/>
      <c r="BO5" s="658"/>
    </row>
    <row r="6" spans="1:67" s="17" customFormat="1" ht="79.5" customHeight="1" x14ac:dyDescent="0.2">
      <c r="A6" s="646"/>
      <c r="B6" s="643"/>
      <c r="C6" s="594"/>
      <c r="D6" s="594"/>
      <c r="E6" s="643"/>
      <c r="F6" s="643"/>
      <c r="G6" s="582"/>
      <c r="H6" s="599"/>
      <c r="I6" s="602"/>
      <c r="J6" s="602"/>
      <c r="K6" s="602"/>
      <c r="L6" s="603"/>
      <c r="M6" s="315" t="s">
        <v>1039</v>
      </c>
      <c r="N6" s="596" t="s">
        <v>121</v>
      </c>
      <c r="O6" s="596"/>
      <c r="P6" s="596"/>
      <c r="Q6" s="597"/>
      <c r="R6" s="315" t="s">
        <v>1040</v>
      </c>
      <c r="S6" s="596" t="s">
        <v>121</v>
      </c>
      <c r="T6" s="596"/>
      <c r="U6" s="596"/>
      <c r="V6" s="597"/>
      <c r="W6" s="315" t="s">
        <v>1041</v>
      </c>
      <c r="X6" s="596" t="s">
        <v>121</v>
      </c>
      <c r="Y6" s="596"/>
      <c r="Z6" s="596"/>
      <c r="AA6" s="597"/>
      <c r="AB6" s="315" t="s">
        <v>1034</v>
      </c>
      <c r="AC6" s="596" t="s">
        <v>121</v>
      </c>
      <c r="AD6" s="596"/>
      <c r="AE6" s="596"/>
      <c r="AF6" s="597"/>
      <c r="AG6" s="469" t="s">
        <v>1035</v>
      </c>
      <c r="AH6" s="659" t="s">
        <v>121</v>
      </c>
      <c r="AI6" s="659"/>
      <c r="AJ6" s="659"/>
      <c r="AK6" s="660"/>
      <c r="AL6" s="469" t="s">
        <v>1036</v>
      </c>
      <c r="AM6" s="659" t="s">
        <v>121</v>
      </c>
      <c r="AN6" s="659"/>
      <c r="AO6" s="659"/>
      <c r="AP6" s="660"/>
      <c r="AQ6" s="599"/>
      <c r="AR6" s="602"/>
      <c r="AS6" s="602"/>
      <c r="AT6" s="602"/>
      <c r="AU6" s="603"/>
      <c r="AV6" s="599"/>
      <c r="AW6" s="602"/>
      <c r="AX6" s="602"/>
      <c r="AY6" s="602"/>
      <c r="AZ6" s="603"/>
      <c r="BA6" s="599" t="s">
        <v>143</v>
      </c>
      <c r="BB6" s="602"/>
      <c r="BC6" s="602"/>
      <c r="BD6" s="602"/>
      <c r="BE6" s="603"/>
      <c r="BF6" s="379" t="s">
        <v>240</v>
      </c>
      <c r="BG6" s="602" t="s">
        <v>121</v>
      </c>
      <c r="BH6" s="602"/>
      <c r="BI6" s="602"/>
      <c r="BJ6" s="603"/>
      <c r="BK6" s="655"/>
      <c r="BL6" s="657"/>
      <c r="BM6" s="657"/>
      <c r="BN6" s="657"/>
      <c r="BO6" s="658"/>
    </row>
    <row r="7" spans="1:67" s="17" customFormat="1" ht="24" customHeight="1" thickBot="1" x14ac:dyDescent="0.25">
      <c r="A7" s="647"/>
      <c r="B7" s="644"/>
      <c r="C7" s="595"/>
      <c r="D7" s="595"/>
      <c r="E7" s="644"/>
      <c r="F7" s="644"/>
      <c r="G7" s="583"/>
      <c r="H7" s="177" t="s">
        <v>94</v>
      </c>
      <c r="I7" s="178" t="s">
        <v>97</v>
      </c>
      <c r="J7" s="178" t="s">
        <v>98</v>
      </c>
      <c r="K7" s="178" t="s">
        <v>99</v>
      </c>
      <c r="L7" s="47" t="s">
        <v>100</v>
      </c>
      <c r="M7" s="314" t="s">
        <v>94</v>
      </c>
      <c r="N7" s="175" t="s">
        <v>97</v>
      </c>
      <c r="O7" s="175" t="s">
        <v>98</v>
      </c>
      <c r="P7" s="175" t="s">
        <v>99</v>
      </c>
      <c r="Q7" s="176" t="s">
        <v>100</v>
      </c>
      <c r="R7" s="314" t="s">
        <v>94</v>
      </c>
      <c r="S7" s="175" t="s">
        <v>97</v>
      </c>
      <c r="T7" s="175" t="s">
        <v>98</v>
      </c>
      <c r="U7" s="175" t="s">
        <v>99</v>
      </c>
      <c r="V7" s="176" t="s">
        <v>100</v>
      </c>
      <c r="W7" s="314" t="s">
        <v>94</v>
      </c>
      <c r="X7" s="175" t="s">
        <v>97</v>
      </c>
      <c r="Y7" s="175" t="s">
        <v>98</v>
      </c>
      <c r="Z7" s="175" t="s">
        <v>99</v>
      </c>
      <c r="AA7" s="176" t="s">
        <v>100</v>
      </c>
      <c r="AB7" s="314" t="s">
        <v>94</v>
      </c>
      <c r="AC7" s="175" t="s">
        <v>97</v>
      </c>
      <c r="AD7" s="175" t="s">
        <v>98</v>
      </c>
      <c r="AE7" s="175" t="s">
        <v>99</v>
      </c>
      <c r="AF7" s="176" t="s">
        <v>100</v>
      </c>
      <c r="AG7" s="314" t="s">
        <v>94</v>
      </c>
      <c r="AH7" s="175" t="s">
        <v>97</v>
      </c>
      <c r="AI7" s="175" t="s">
        <v>98</v>
      </c>
      <c r="AJ7" s="175" t="s">
        <v>99</v>
      </c>
      <c r="AK7" s="176" t="s">
        <v>100</v>
      </c>
      <c r="AL7" s="314" t="s">
        <v>94</v>
      </c>
      <c r="AM7" s="175" t="s">
        <v>97</v>
      </c>
      <c r="AN7" s="175" t="s">
        <v>98</v>
      </c>
      <c r="AO7" s="175" t="s">
        <v>99</v>
      </c>
      <c r="AP7" s="176" t="s">
        <v>100</v>
      </c>
      <c r="AQ7" s="177" t="s">
        <v>94</v>
      </c>
      <c r="AR7" s="178" t="s">
        <v>97</v>
      </c>
      <c r="AS7" s="178" t="s">
        <v>98</v>
      </c>
      <c r="AT7" s="178" t="s">
        <v>99</v>
      </c>
      <c r="AU7" s="47" t="s">
        <v>100</v>
      </c>
      <c r="AV7" s="177" t="s">
        <v>94</v>
      </c>
      <c r="AW7" s="178" t="s">
        <v>97</v>
      </c>
      <c r="AX7" s="178" t="s">
        <v>98</v>
      </c>
      <c r="AY7" s="178" t="s">
        <v>99</v>
      </c>
      <c r="AZ7" s="47" t="s">
        <v>100</v>
      </c>
      <c r="BA7" s="177" t="s">
        <v>94</v>
      </c>
      <c r="BB7" s="178" t="s">
        <v>97</v>
      </c>
      <c r="BC7" s="178" t="s">
        <v>98</v>
      </c>
      <c r="BD7" s="178" t="s">
        <v>99</v>
      </c>
      <c r="BE7" s="47" t="s">
        <v>100</v>
      </c>
      <c r="BF7" s="177" t="s">
        <v>94</v>
      </c>
      <c r="BG7" s="178" t="s">
        <v>97</v>
      </c>
      <c r="BH7" s="178" t="s">
        <v>98</v>
      </c>
      <c r="BI7" s="178" t="s">
        <v>99</v>
      </c>
      <c r="BJ7" s="47" t="s">
        <v>100</v>
      </c>
      <c r="BK7" s="656"/>
      <c r="BL7" s="232" t="s">
        <v>97</v>
      </c>
      <c r="BM7" s="232" t="s">
        <v>98</v>
      </c>
      <c r="BN7" s="232" t="s">
        <v>99</v>
      </c>
      <c r="BO7" s="233" t="s">
        <v>100</v>
      </c>
    </row>
    <row r="8" spans="1:67" ht="38.25" x14ac:dyDescent="0.2">
      <c r="A8" s="28" t="s">
        <v>10</v>
      </c>
      <c r="B8" s="158">
        <v>5</v>
      </c>
      <c r="C8" s="158">
        <v>502125</v>
      </c>
      <c r="D8" s="158">
        <v>100</v>
      </c>
      <c r="E8" s="159" t="s">
        <v>2709</v>
      </c>
      <c r="F8" s="158">
        <v>3</v>
      </c>
      <c r="G8" s="470" t="s">
        <v>136</v>
      </c>
      <c r="H8" s="301">
        <v>0</v>
      </c>
      <c r="I8" s="305">
        <v>0</v>
      </c>
      <c r="J8" s="305">
        <v>0</v>
      </c>
      <c r="K8" s="305">
        <v>0</v>
      </c>
      <c r="L8" s="306">
        <v>0</v>
      </c>
      <c r="M8" s="301">
        <v>0</v>
      </c>
      <c r="N8" s="305">
        <v>0</v>
      </c>
      <c r="O8" s="305">
        <v>0</v>
      </c>
      <c r="P8" s="305">
        <v>0</v>
      </c>
      <c r="Q8" s="306">
        <v>0</v>
      </c>
      <c r="R8" s="301">
        <v>0</v>
      </c>
      <c r="S8" s="305">
        <v>0</v>
      </c>
      <c r="T8" s="305">
        <v>0</v>
      </c>
      <c r="U8" s="305">
        <v>0</v>
      </c>
      <c r="V8" s="306">
        <v>0</v>
      </c>
      <c r="W8" s="301">
        <v>0</v>
      </c>
      <c r="X8" s="305">
        <v>0</v>
      </c>
      <c r="Y8" s="305">
        <v>0</v>
      </c>
      <c r="Z8" s="305">
        <v>0</v>
      </c>
      <c r="AA8" s="306">
        <v>0</v>
      </c>
      <c r="AB8" s="301">
        <v>0</v>
      </c>
      <c r="AC8" s="305">
        <v>0</v>
      </c>
      <c r="AD8" s="305">
        <v>0</v>
      </c>
      <c r="AE8" s="305">
        <v>0</v>
      </c>
      <c r="AF8" s="306">
        <v>0</v>
      </c>
      <c r="AG8" s="301">
        <v>0</v>
      </c>
      <c r="AH8" s="305">
        <v>0</v>
      </c>
      <c r="AI8" s="305">
        <v>0</v>
      </c>
      <c r="AJ8" s="305">
        <v>0</v>
      </c>
      <c r="AK8" s="306">
        <v>0</v>
      </c>
      <c r="AL8" s="301">
        <v>0</v>
      </c>
      <c r="AM8" s="305">
        <v>0</v>
      </c>
      <c r="AN8" s="305">
        <v>0</v>
      </c>
      <c r="AO8" s="305">
        <v>0</v>
      </c>
      <c r="AP8" s="306">
        <v>0</v>
      </c>
      <c r="AQ8" s="301">
        <v>0</v>
      </c>
      <c r="AR8" s="305">
        <v>0</v>
      </c>
      <c r="AS8" s="305">
        <v>0</v>
      </c>
      <c r="AT8" s="305">
        <v>0</v>
      </c>
      <c r="AU8" s="306">
        <v>0</v>
      </c>
      <c r="AV8" s="301">
        <v>0</v>
      </c>
      <c r="AW8" s="305">
        <v>0</v>
      </c>
      <c r="AX8" s="305">
        <v>0</v>
      </c>
      <c r="AY8" s="305">
        <v>0</v>
      </c>
      <c r="AZ8" s="306">
        <v>0</v>
      </c>
      <c r="BA8" s="301">
        <v>100</v>
      </c>
      <c r="BB8" s="305">
        <v>25</v>
      </c>
      <c r="BC8" s="305">
        <v>25</v>
      </c>
      <c r="BD8" s="305">
        <v>25</v>
      </c>
      <c r="BE8" s="306">
        <v>25</v>
      </c>
      <c r="BF8" s="301">
        <v>0</v>
      </c>
      <c r="BG8" s="305">
        <v>0</v>
      </c>
      <c r="BH8" s="305">
        <v>0</v>
      </c>
      <c r="BI8" s="305">
        <v>0</v>
      </c>
      <c r="BJ8" s="306">
        <v>0</v>
      </c>
      <c r="BK8" s="302">
        <v>50</v>
      </c>
      <c r="BL8" s="303">
        <v>12.5</v>
      </c>
      <c r="BM8" s="303">
        <v>12.5</v>
      </c>
      <c r="BN8" s="303">
        <v>12.5</v>
      </c>
      <c r="BO8" s="304">
        <v>12.5</v>
      </c>
    </row>
    <row r="9" spans="1:67" ht="38.25" x14ac:dyDescent="0.2">
      <c r="A9" s="25" t="s">
        <v>7</v>
      </c>
      <c r="B9" s="42">
        <v>2</v>
      </c>
      <c r="C9" s="42">
        <v>500101</v>
      </c>
      <c r="D9" s="42">
        <v>10101</v>
      </c>
      <c r="E9" s="14" t="s">
        <v>638</v>
      </c>
      <c r="F9" s="42">
        <v>3</v>
      </c>
      <c r="G9" s="471" t="s">
        <v>136</v>
      </c>
      <c r="H9" s="461">
        <v>154218</v>
      </c>
      <c r="I9" s="457">
        <v>38556</v>
      </c>
      <c r="J9" s="457">
        <v>38554</v>
      </c>
      <c r="K9" s="457">
        <v>38554</v>
      </c>
      <c r="L9" s="462">
        <v>38554</v>
      </c>
      <c r="M9" s="461">
        <v>56610</v>
      </c>
      <c r="N9" s="457">
        <v>14151</v>
      </c>
      <c r="O9" s="457">
        <v>14153</v>
      </c>
      <c r="P9" s="457">
        <v>14153</v>
      </c>
      <c r="Q9" s="462">
        <v>14153</v>
      </c>
      <c r="R9" s="461">
        <v>20948</v>
      </c>
      <c r="S9" s="457">
        <v>5237</v>
      </c>
      <c r="T9" s="457">
        <v>5237</v>
      </c>
      <c r="U9" s="457">
        <v>5237</v>
      </c>
      <c r="V9" s="462">
        <v>5237</v>
      </c>
      <c r="W9" s="461">
        <v>34799</v>
      </c>
      <c r="X9" s="457">
        <v>8699</v>
      </c>
      <c r="Y9" s="457">
        <v>8700</v>
      </c>
      <c r="Z9" s="457">
        <v>8700</v>
      </c>
      <c r="AA9" s="462">
        <v>8700</v>
      </c>
      <c r="AB9" s="461">
        <v>41693</v>
      </c>
      <c r="AC9" s="457">
        <v>10424</v>
      </c>
      <c r="AD9" s="457">
        <v>10423</v>
      </c>
      <c r="AE9" s="457">
        <v>10423</v>
      </c>
      <c r="AF9" s="462">
        <v>10423</v>
      </c>
      <c r="AG9" s="461">
        <v>0</v>
      </c>
      <c r="AH9" s="457">
        <v>0</v>
      </c>
      <c r="AI9" s="457">
        <v>0</v>
      </c>
      <c r="AJ9" s="457">
        <v>0</v>
      </c>
      <c r="AK9" s="462">
        <v>0</v>
      </c>
      <c r="AL9" s="461">
        <v>168</v>
      </c>
      <c r="AM9" s="457">
        <v>42</v>
      </c>
      <c r="AN9" s="457">
        <v>42</v>
      </c>
      <c r="AO9" s="457">
        <v>42</v>
      </c>
      <c r="AP9" s="462">
        <v>42</v>
      </c>
      <c r="AQ9" s="461">
        <v>134765</v>
      </c>
      <c r="AR9" s="457">
        <v>33692</v>
      </c>
      <c r="AS9" s="457">
        <v>33691</v>
      </c>
      <c r="AT9" s="457">
        <v>33691</v>
      </c>
      <c r="AU9" s="462">
        <v>33691</v>
      </c>
      <c r="AV9" s="461">
        <v>759633</v>
      </c>
      <c r="AW9" s="457">
        <v>189909</v>
      </c>
      <c r="AX9" s="457">
        <v>189908</v>
      </c>
      <c r="AY9" s="457">
        <v>189908</v>
      </c>
      <c r="AZ9" s="462">
        <v>189908</v>
      </c>
      <c r="BA9" s="461">
        <v>328122</v>
      </c>
      <c r="BB9" s="457">
        <v>82032</v>
      </c>
      <c r="BC9" s="457">
        <v>82030</v>
      </c>
      <c r="BD9" s="457">
        <v>82030</v>
      </c>
      <c r="BE9" s="462">
        <v>82030</v>
      </c>
      <c r="BF9" s="461">
        <v>72665</v>
      </c>
      <c r="BG9" s="457">
        <v>18167</v>
      </c>
      <c r="BH9" s="457">
        <v>18166</v>
      </c>
      <c r="BI9" s="457">
        <v>18166</v>
      </c>
      <c r="BJ9" s="462">
        <v>18166</v>
      </c>
      <c r="BK9" s="465">
        <v>1040588.3756890707</v>
      </c>
      <c r="BL9" s="458">
        <v>260147.09392226767</v>
      </c>
      <c r="BM9" s="458">
        <v>260147.09392226767</v>
      </c>
      <c r="BN9" s="458">
        <v>260147.09392226767</v>
      </c>
      <c r="BO9" s="466">
        <v>260147.09392226767</v>
      </c>
    </row>
    <row r="10" spans="1:67" ht="38.25" x14ac:dyDescent="0.2">
      <c r="A10" s="25" t="s">
        <v>7</v>
      </c>
      <c r="B10" s="42">
        <v>2</v>
      </c>
      <c r="C10" s="42">
        <v>500102</v>
      </c>
      <c r="D10" s="42">
        <v>10108</v>
      </c>
      <c r="E10" s="14" t="s">
        <v>615</v>
      </c>
      <c r="F10" s="42">
        <v>3</v>
      </c>
      <c r="G10" s="471" t="s">
        <v>136</v>
      </c>
      <c r="H10" s="461">
        <v>0</v>
      </c>
      <c r="I10" s="457">
        <v>0</v>
      </c>
      <c r="J10" s="457">
        <v>0</v>
      </c>
      <c r="K10" s="457">
        <v>0</v>
      </c>
      <c r="L10" s="462">
        <v>0</v>
      </c>
      <c r="M10" s="461">
        <v>0</v>
      </c>
      <c r="N10" s="457">
        <v>0</v>
      </c>
      <c r="O10" s="457">
        <v>0</v>
      </c>
      <c r="P10" s="457">
        <v>0</v>
      </c>
      <c r="Q10" s="462">
        <v>0</v>
      </c>
      <c r="R10" s="461">
        <v>0</v>
      </c>
      <c r="S10" s="457">
        <v>0</v>
      </c>
      <c r="T10" s="457">
        <v>0</v>
      </c>
      <c r="U10" s="457">
        <v>0</v>
      </c>
      <c r="V10" s="462">
        <v>0</v>
      </c>
      <c r="W10" s="461">
        <v>0</v>
      </c>
      <c r="X10" s="457">
        <v>0</v>
      </c>
      <c r="Y10" s="457">
        <v>0</v>
      </c>
      <c r="Z10" s="457">
        <v>0</v>
      </c>
      <c r="AA10" s="462">
        <v>0</v>
      </c>
      <c r="AB10" s="461">
        <v>0</v>
      </c>
      <c r="AC10" s="457">
        <v>0</v>
      </c>
      <c r="AD10" s="457">
        <v>0</v>
      </c>
      <c r="AE10" s="457">
        <v>0</v>
      </c>
      <c r="AF10" s="462">
        <v>0</v>
      </c>
      <c r="AG10" s="461">
        <v>0</v>
      </c>
      <c r="AH10" s="457">
        <v>0</v>
      </c>
      <c r="AI10" s="457">
        <v>0</v>
      </c>
      <c r="AJ10" s="457">
        <v>0</v>
      </c>
      <c r="AK10" s="462">
        <v>0</v>
      </c>
      <c r="AL10" s="461">
        <v>0</v>
      </c>
      <c r="AM10" s="457">
        <v>0</v>
      </c>
      <c r="AN10" s="457">
        <v>0</v>
      </c>
      <c r="AO10" s="457">
        <v>0</v>
      </c>
      <c r="AP10" s="462">
        <v>0</v>
      </c>
      <c r="AQ10" s="461">
        <v>0</v>
      </c>
      <c r="AR10" s="457">
        <v>0</v>
      </c>
      <c r="AS10" s="457">
        <v>0</v>
      </c>
      <c r="AT10" s="457">
        <v>0</v>
      </c>
      <c r="AU10" s="462">
        <v>0</v>
      </c>
      <c r="AV10" s="461">
        <v>13224</v>
      </c>
      <c r="AW10" s="457">
        <v>3306</v>
      </c>
      <c r="AX10" s="457">
        <v>3306</v>
      </c>
      <c r="AY10" s="457">
        <v>3306</v>
      </c>
      <c r="AZ10" s="462">
        <v>3306</v>
      </c>
      <c r="BA10" s="461">
        <v>156170</v>
      </c>
      <c r="BB10" s="457">
        <v>39041</v>
      </c>
      <c r="BC10" s="457">
        <v>39043</v>
      </c>
      <c r="BD10" s="457">
        <v>39043</v>
      </c>
      <c r="BE10" s="462">
        <v>39043</v>
      </c>
      <c r="BF10" s="461">
        <v>717371</v>
      </c>
      <c r="BG10" s="457">
        <v>179342</v>
      </c>
      <c r="BH10" s="457">
        <v>179343</v>
      </c>
      <c r="BI10" s="457">
        <v>179343</v>
      </c>
      <c r="BJ10" s="462">
        <v>179343</v>
      </c>
      <c r="BK10" s="465">
        <v>114818.99814</v>
      </c>
      <c r="BL10" s="458">
        <v>28704.749534999999</v>
      </c>
      <c r="BM10" s="458">
        <v>28704.749534999999</v>
      </c>
      <c r="BN10" s="458">
        <v>28704.749534999999</v>
      </c>
      <c r="BO10" s="466">
        <v>28704.749534999999</v>
      </c>
    </row>
    <row r="11" spans="1:67" ht="38.25" x14ac:dyDescent="0.2">
      <c r="A11" s="25" t="s">
        <v>10</v>
      </c>
      <c r="B11" s="42">
        <v>2</v>
      </c>
      <c r="C11" s="42">
        <v>500103</v>
      </c>
      <c r="D11" s="42">
        <v>10401</v>
      </c>
      <c r="E11" s="14" t="s">
        <v>217</v>
      </c>
      <c r="F11" s="42">
        <v>3</v>
      </c>
      <c r="G11" s="471" t="s">
        <v>136</v>
      </c>
      <c r="H11" s="461">
        <v>0</v>
      </c>
      <c r="I11" s="457">
        <v>0</v>
      </c>
      <c r="J11" s="457">
        <v>0</v>
      </c>
      <c r="K11" s="457">
        <v>0</v>
      </c>
      <c r="L11" s="462">
        <v>0</v>
      </c>
      <c r="M11" s="461">
        <v>0</v>
      </c>
      <c r="N11" s="457">
        <v>0</v>
      </c>
      <c r="O11" s="457">
        <v>0</v>
      </c>
      <c r="P11" s="457">
        <v>0</v>
      </c>
      <c r="Q11" s="462">
        <v>0</v>
      </c>
      <c r="R11" s="461">
        <v>0</v>
      </c>
      <c r="S11" s="457">
        <v>0</v>
      </c>
      <c r="T11" s="457">
        <v>0</v>
      </c>
      <c r="U11" s="457">
        <v>0</v>
      </c>
      <c r="V11" s="462">
        <v>0</v>
      </c>
      <c r="W11" s="461">
        <v>0</v>
      </c>
      <c r="X11" s="457">
        <v>0</v>
      </c>
      <c r="Y11" s="457">
        <v>0</v>
      </c>
      <c r="Z11" s="457">
        <v>0</v>
      </c>
      <c r="AA11" s="462">
        <v>0</v>
      </c>
      <c r="AB11" s="461">
        <v>0</v>
      </c>
      <c r="AC11" s="457">
        <v>0</v>
      </c>
      <c r="AD11" s="457">
        <v>0</v>
      </c>
      <c r="AE11" s="457">
        <v>0</v>
      </c>
      <c r="AF11" s="462">
        <v>0</v>
      </c>
      <c r="AG11" s="461">
        <v>0</v>
      </c>
      <c r="AH11" s="457">
        <v>0</v>
      </c>
      <c r="AI11" s="457">
        <v>0</v>
      </c>
      <c r="AJ11" s="457">
        <v>0</v>
      </c>
      <c r="AK11" s="462">
        <v>0</v>
      </c>
      <c r="AL11" s="461">
        <v>0</v>
      </c>
      <c r="AM11" s="457">
        <v>0</v>
      </c>
      <c r="AN11" s="457">
        <v>0</v>
      </c>
      <c r="AO11" s="457">
        <v>0</v>
      </c>
      <c r="AP11" s="462">
        <v>0</v>
      </c>
      <c r="AQ11" s="461">
        <v>0</v>
      </c>
      <c r="AR11" s="457">
        <v>0</v>
      </c>
      <c r="AS11" s="457">
        <v>0</v>
      </c>
      <c r="AT11" s="457">
        <v>0</v>
      </c>
      <c r="AU11" s="462">
        <v>0</v>
      </c>
      <c r="AV11" s="461">
        <v>785</v>
      </c>
      <c r="AW11" s="457">
        <v>197</v>
      </c>
      <c r="AX11" s="457">
        <v>196</v>
      </c>
      <c r="AY11" s="457">
        <v>196</v>
      </c>
      <c r="AZ11" s="462">
        <v>196</v>
      </c>
      <c r="BA11" s="461">
        <v>3766</v>
      </c>
      <c r="BB11" s="457">
        <v>943</v>
      </c>
      <c r="BC11" s="457">
        <v>941</v>
      </c>
      <c r="BD11" s="457">
        <v>941</v>
      </c>
      <c r="BE11" s="462">
        <v>941</v>
      </c>
      <c r="BF11" s="461">
        <v>21111</v>
      </c>
      <c r="BG11" s="457">
        <v>5277</v>
      </c>
      <c r="BH11" s="457">
        <v>5278</v>
      </c>
      <c r="BI11" s="457">
        <v>5278</v>
      </c>
      <c r="BJ11" s="462">
        <v>5278</v>
      </c>
      <c r="BK11" s="465">
        <v>3483.0498666666667</v>
      </c>
      <c r="BL11" s="458">
        <v>870.76246666666668</v>
      </c>
      <c r="BM11" s="458">
        <v>870.76246666666668</v>
      </c>
      <c r="BN11" s="458">
        <v>870.76246666666668</v>
      </c>
      <c r="BO11" s="466">
        <v>870.76246666666668</v>
      </c>
    </row>
    <row r="12" spans="1:67" ht="38.25" x14ac:dyDescent="0.2">
      <c r="A12" s="25" t="s">
        <v>10</v>
      </c>
      <c r="B12" s="42">
        <v>2</v>
      </c>
      <c r="C12" s="42">
        <v>500104</v>
      </c>
      <c r="D12" s="42">
        <v>10501</v>
      </c>
      <c r="E12" s="14" t="s">
        <v>218</v>
      </c>
      <c r="F12" s="42">
        <v>3</v>
      </c>
      <c r="G12" s="471" t="s">
        <v>136</v>
      </c>
      <c r="H12" s="461">
        <v>0</v>
      </c>
      <c r="I12" s="457">
        <v>0</v>
      </c>
      <c r="J12" s="457">
        <v>0</v>
      </c>
      <c r="K12" s="457">
        <v>0</v>
      </c>
      <c r="L12" s="462">
        <v>0</v>
      </c>
      <c r="M12" s="461">
        <v>0</v>
      </c>
      <c r="N12" s="457">
        <v>0</v>
      </c>
      <c r="O12" s="457">
        <v>0</v>
      </c>
      <c r="P12" s="457">
        <v>0</v>
      </c>
      <c r="Q12" s="462">
        <v>0</v>
      </c>
      <c r="R12" s="461">
        <v>0</v>
      </c>
      <c r="S12" s="457">
        <v>0</v>
      </c>
      <c r="T12" s="457">
        <v>0</v>
      </c>
      <c r="U12" s="457">
        <v>0</v>
      </c>
      <c r="V12" s="462">
        <v>0</v>
      </c>
      <c r="W12" s="461">
        <v>0</v>
      </c>
      <c r="X12" s="457">
        <v>0</v>
      </c>
      <c r="Y12" s="457">
        <v>0</v>
      </c>
      <c r="Z12" s="457">
        <v>0</v>
      </c>
      <c r="AA12" s="462">
        <v>0</v>
      </c>
      <c r="AB12" s="461">
        <v>0</v>
      </c>
      <c r="AC12" s="457">
        <v>0</v>
      </c>
      <c r="AD12" s="457">
        <v>0</v>
      </c>
      <c r="AE12" s="457">
        <v>0</v>
      </c>
      <c r="AF12" s="462">
        <v>0</v>
      </c>
      <c r="AG12" s="461">
        <v>0</v>
      </c>
      <c r="AH12" s="457">
        <v>0</v>
      </c>
      <c r="AI12" s="457">
        <v>0</v>
      </c>
      <c r="AJ12" s="457">
        <v>0</v>
      </c>
      <c r="AK12" s="462">
        <v>0</v>
      </c>
      <c r="AL12" s="461">
        <v>0</v>
      </c>
      <c r="AM12" s="457">
        <v>0</v>
      </c>
      <c r="AN12" s="457">
        <v>0</v>
      </c>
      <c r="AO12" s="457">
        <v>0</v>
      </c>
      <c r="AP12" s="462">
        <v>0</v>
      </c>
      <c r="AQ12" s="461">
        <v>0</v>
      </c>
      <c r="AR12" s="457">
        <v>0</v>
      </c>
      <c r="AS12" s="457">
        <v>0</v>
      </c>
      <c r="AT12" s="457">
        <v>0</v>
      </c>
      <c r="AU12" s="462">
        <v>0</v>
      </c>
      <c r="AV12" s="461">
        <v>805</v>
      </c>
      <c r="AW12" s="457">
        <v>202</v>
      </c>
      <c r="AX12" s="457">
        <v>201</v>
      </c>
      <c r="AY12" s="457">
        <v>201</v>
      </c>
      <c r="AZ12" s="462">
        <v>201</v>
      </c>
      <c r="BA12" s="461">
        <v>2401</v>
      </c>
      <c r="BB12" s="457">
        <v>601</v>
      </c>
      <c r="BC12" s="457">
        <v>600</v>
      </c>
      <c r="BD12" s="457">
        <v>600</v>
      </c>
      <c r="BE12" s="462">
        <v>600</v>
      </c>
      <c r="BF12" s="461">
        <v>15961</v>
      </c>
      <c r="BG12" s="457">
        <v>3991</v>
      </c>
      <c r="BH12" s="457">
        <v>3990</v>
      </c>
      <c r="BI12" s="457">
        <v>3990</v>
      </c>
      <c r="BJ12" s="462">
        <v>3990</v>
      </c>
      <c r="BK12" s="465">
        <v>2465.8205333333335</v>
      </c>
      <c r="BL12" s="458">
        <v>616.45513333333338</v>
      </c>
      <c r="BM12" s="458">
        <v>616.45513333333338</v>
      </c>
      <c r="BN12" s="458">
        <v>616.45513333333338</v>
      </c>
      <c r="BO12" s="466">
        <v>616.45513333333338</v>
      </c>
    </row>
    <row r="13" spans="1:67" ht="38.25" x14ac:dyDescent="0.2">
      <c r="A13" s="25" t="s">
        <v>10</v>
      </c>
      <c r="B13" s="42">
        <v>2</v>
      </c>
      <c r="C13" s="42">
        <v>500111</v>
      </c>
      <c r="D13" s="42">
        <v>11101</v>
      </c>
      <c r="E13" s="14" t="s">
        <v>219</v>
      </c>
      <c r="F13" s="42">
        <v>3</v>
      </c>
      <c r="G13" s="471" t="s">
        <v>136</v>
      </c>
      <c r="H13" s="461">
        <v>0</v>
      </c>
      <c r="I13" s="457">
        <v>0</v>
      </c>
      <c r="J13" s="457">
        <v>0</v>
      </c>
      <c r="K13" s="457">
        <v>0</v>
      </c>
      <c r="L13" s="462">
        <v>0</v>
      </c>
      <c r="M13" s="461">
        <v>0</v>
      </c>
      <c r="N13" s="457">
        <v>0</v>
      </c>
      <c r="O13" s="457">
        <v>0</v>
      </c>
      <c r="P13" s="457">
        <v>0</v>
      </c>
      <c r="Q13" s="462">
        <v>0</v>
      </c>
      <c r="R13" s="461">
        <v>0</v>
      </c>
      <c r="S13" s="457">
        <v>0</v>
      </c>
      <c r="T13" s="457">
        <v>0</v>
      </c>
      <c r="U13" s="457">
        <v>0</v>
      </c>
      <c r="V13" s="462">
        <v>0</v>
      </c>
      <c r="W13" s="461">
        <v>0</v>
      </c>
      <c r="X13" s="457">
        <v>0</v>
      </c>
      <c r="Y13" s="457">
        <v>0</v>
      </c>
      <c r="Z13" s="457">
        <v>0</v>
      </c>
      <c r="AA13" s="462">
        <v>0</v>
      </c>
      <c r="AB13" s="461">
        <v>0</v>
      </c>
      <c r="AC13" s="457">
        <v>0</v>
      </c>
      <c r="AD13" s="457">
        <v>0</v>
      </c>
      <c r="AE13" s="457">
        <v>0</v>
      </c>
      <c r="AF13" s="462">
        <v>0</v>
      </c>
      <c r="AG13" s="461">
        <v>0</v>
      </c>
      <c r="AH13" s="457">
        <v>0</v>
      </c>
      <c r="AI13" s="457">
        <v>0</v>
      </c>
      <c r="AJ13" s="457">
        <v>0</v>
      </c>
      <c r="AK13" s="462">
        <v>0</v>
      </c>
      <c r="AL13" s="461">
        <v>0</v>
      </c>
      <c r="AM13" s="457">
        <v>0</v>
      </c>
      <c r="AN13" s="457">
        <v>0</v>
      </c>
      <c r="AO13" s="457">
        <v>0</v>
      </c>
      <c r="AP13" s="462">
        <v>0</v>
      </c>
      <c r="AQ13" s="461">
        <v>0</v>
      </c>
      <c r="AR13" s="457">
        <v>0</v>
      </c>
      <c r="AS13" s="457">
        <v>0</v>
      </c>
      <c r="AT13" s="457">
        <v>0</v>
      </c>
      <c r="AU13" s="462">
        <v>0</v>
      </c>
      <c r="AV13" s="461">
        <v>32</v>
      </c>
      <c r="AW13" s="457">
        <v>8</v>
      </c>
      <c r="AX13" s="457">
        <v>8</v>
      </c>
      <c r="AY13" s="457">
        <v>8</v>
      </c>
      <c r="AZ13" s="462">
        <v>8</v>
      </c>
      <c r="BA13" s="461">
        <v>3376</v>
      </c>
      <c r="BB13" s="457">
        <v>844</v>
      </c>
      <c r="BC13" s="457">
        <v>844</v>
      </c>
      <c r="BD13" s="457">
        <v>844</v>
      </c>
      <c r="BE13" s="462">
        <v>844</v>
      </c>
      <c r="BF13" s="461">
        <v>13432</v>
      </c>
      <c r="BG13" s="457">
        <v>3358</v>
      </c>
      <c r="BH13" s="457">
        <v>3358</v>
      </c>
      <c r="BI13" s="457">
        <v>3358</v>
      </c>
      <c r="BJ13" s="462">
        <v>3358</v>
      </c>
      <c r="BK13" s="465">
        <v>2157.5282666666662</v>
      </c>
      <c r="BL13" s="458">
        <v>539.38206666666656</v>
      </c>
      <c r="BM13" s="458">
        <v>539.38206666666656</v>
      </c>
      <c r="BN13" s="458">
        <v>539.38206666666656</v>
      </c>
      <c r="BO13" s="466">
        <v>539.38206666666656</v>
      </c>
    </row>
    <row r="14" spans="1:67" ht="38.25" x14ac:dyDescent="0.2">
      <c r="A14" s="25" t="s">
        <v>7</v>
      </c>
      <c r="B14" s="42">
        <v>2</v>
      </c>
      <c r="C14" s="42">
        <v>500114</v>
      </c>
      <c r="D14" s="42">
        <v>11401</v>
      </c>
      <c r="E14" s="14" t="s">
        <v>641</v>
      </c>
      <c r="F14" s="42">
        <v>3</v>
      </c>
      <c r="G14" s="471" t="s">
        <v>136</v>
      </c>
      <c r="H14" s="461">
        <v>0</v>
      </c>
      <c r="I14" s="457">
        <v>0</v>
      </c>
      <c r="J14" s="457">
        <v>0</v>
      </c>
      <c r="K14" s="457">
        <v>0</v>
      </c>
      <c r="L14" s="462">
        <v>0</v>
      </c>
      <c r="M14" s="461">
        <v>0</v>
      </c>
      <c r="N14" s="457">
        <v>0</v>
      </c>
      <c r="O14" s="457">
        <v>0</v>
      </c>
      <c r="P14" s="457">
        <v>0</v>
      </c>
      <c r="Q14" s="462">
        <v>0</v>
      </c>
      <c r="R14" s="461">
        <v>0</v>
      </c>
      <c r="S14" s="457">
        <v>0</v>
      </c>
      <c r="T14" s="457">
        <v>0</v>
      </c>
      <c r="U14" s="457">
        <v>0</v>
      </c>
      <c r="V14" s="462">
        <v>0</v>
      </c>
      <c r="W14" s="461">
        <v>0</v>
      </c>
      <c r="X14" s="457">
        <v>0</v>
      </c>
      <c r="Y14" s="457">
        <v>0</v>
      </c>
      <c r="Z14" s="457">
        <v>0</v>
      </c>
      <c r="AA14" s="462">
        <v>0</v>
      </c>
      <c r="AB14" s="461">
        <v>0</v>
      </c>
      <c r="AC14" s="457">
        <v>0</v>
      </c>
      <c r="AD14" s="457">
        <v>0</v>
      </c>
      <c r="AE14" s="457">
        <v>0</v>
      </c>
      <c r="AF14" s="462">
        <v>0</v>
      </c>
      <c r="AG14" s="461">
        <v>0</v>
      </c>
      <c r="AH14" s="457">
        <v>0</v>
      </c>
      <c r="AI14" s="457">
        <v>0</v>
      </c>
      <c r="AJ14" s="457">
        <v>0</v>
      </c>
      <c r="AK14" s="462">
        <v>0</v>
      </c>
      <c r="AL14" s="461">
        <v>0</v>
      </c>
      <c r="AM14" s="457">
        <v>0</v>
      </c>
      <c r="AN14" s="457">
        <v>0</v>
      </c>
      <c r="AO14" s="457">
        <v>0</v>
      </c>
      <c r="AP14" s="462">
        <v>0</v>
      </c>
      <c r="AQ14" s="461">
        <v>0</v>
      </c>
      <c r="AR14" s="457">
        <v>0</v>
      </c>
      <c r="AS14" s="457">
        <v>0</v>
      </c>
      <c r="AT14" s="457">
        <v>0</v>
      </c>
      <c r="AU14" s="462">
        <v>0</v>
      </c>
      <c r="AV14" s="461">
        <v>18669</v>
      </c>
      <c r="AW14" s="457">
        <v>4668</v>
      </c>
      <c r="AX14" s="457">
        <v>4667</v>
      </c>
      <c r="AY14" s="457">
        <v>4667</v>
      </c>
      <c r="AZ14" s="462">
        <v>4667</v>
      </c>
      <c r="BA14" s="461">
        <v>9823</v>
      </c>
      <c r="BB14" s="457">
        <v>2455</v>
      </c>
      <c r="BC14" s="457">
        <v>2456</v>
      </c>
      <c r="BD14" s="457">
        <v>2456</v>
      </c>
      <c r="BE14" s="462">
        <v>2456</v>
      </c>
      <c r="BF14" s="461">
        <v>0</v>
      </c>
      <c r="BG14" s="457">
        <v>0</v>
      </c>
      <c r="BH14" s="457">
        <v>0</v>
      </c>
      <c r="BI14" s="457">
        <v>0</v>
      </c>
      <c r="BJ14" s="462">
        <v>0</v>
      </c>
      <c r="BK14" s="465">
        <v>38255.950800000006</v>
      </c>
      <c r="BL14" s="458">
        <v>9563.9877000000015</v>
      </c>
      <c r="BM14" s="458">
        <v>9563.9877000000015</v>
      </c>
      <c r="BN14" s="458">
        <v>9563.9877000000015</v>
      </c>
      <c r="BO14" s="466">
        <v>9563.9877000000015</v>
      </c>
    </row>
    <row r="15" spans="1:67" ht="38.25" x14ac:dyDescent="0.2">
      <c r="A15" s="25" t="s">
        <v>10</v>
      </c>
      <c r="B15" s="42">
        <v>2</v>
      </c>
      <c r="C15" s="42">
        <v>500116</v>
      </c>
      <c r="D15" s="42">
        <v>11501</v>
      </c>
      <c r="E15" s="14" t="s">
        <v>2680</v>
      </c>
      <c r="F15" s="42">
        <v>3</v>
      </c>
      <c r="G15" s="471" t="s">
        <v>136</v>
      </c>
      <c r="H15" s="461">
        <v>0</v>
      </c>
      <c r="I15" s="457">
        <v>0</v>
      </c>
      <c r="J15" s="457">
        <v>0</v>
      </c>
      <c r="K15" s="457">
        <v>0</v>
      </c>
      <c r="L15" s="462">
        <v>0</v>
      </c>
      <c r="M15" s="461">
        <v>0</v>
      </c>
      <c r="N15" s="457">
        <v>0</v>
      </c>
      <c r="O15" s="457">
        <v>0</v>
      </c>
      <c r="P15" s="457">
        <v>0</v>
      </c>
      <c r="Q15" s="462">
        <v>0</v>
      </c>
      <c r="R15" s="461">
        <v>0</v>
      </c>
      <c r="S15" s="457">
        <v>0</v>
      </c>
      <c r="T15" s="457">
        <v>0</v>
      </c>
      <c r="U15" s="457">
        <v>0</v>
      </c>
      <c r="V15" s="462">
        <v>0</v>
      </c>
      <c r="W15" s="461">
        <v>0</v>
      </c>
      <c r="X15" s="457">
        <v>0</v>
      </c>
      <c r="Y15" s="457">
        <v>0</v>
      </c>
      <c r="Z15" s="457">
        <v>0</v>
      </c>
      <c r="AA15" s="462">
        <v>0</v>
      </c>
      <c r="AB15" s="461">
        <v>0</v>
      </c>
      <c r="AC15" s="457">
        <v>0</v>
      </c>
      <c r="AD15" s="457">
        <v>0</v>
      </c>
      <c r="AE15" s="457">
        <v>0</v>
      </c>
      <c r="AF15" s="462">
        <v>0</v>
      </c>
      <c r="AG15" s="461">
        <v>0</v>
      </c>
      <c r="AH15" s="457">
        <v>0</v>
      </c>
      <c r="AI15" s="457">
        <v>0</v>
      </c>
      <c r="AJ15" s="457">
        <v>0</v>
      </c>
      <c r="AK15" s="462">
        <v>0</v>
      </c>
      <c r="AL15" s="461">
        <v>0</v>
      </c>
      <c r="AM15" s="457">
        <v>0</v>
      </c>
      <c r="AN15" s="457">
        <v>0</v>
      </c>
      <c r="AO15" s="457">
        <v>0</v>
      </c>
      <c r="AP15" s="462">
        <v>0</v>
      </c>
      <c r="AQ15" s="461">
        <v>0</v>
      </c>
      <c r="AR15" s="457">
        <v>0</v>
      </c>
      <c r="AS15" s="457">
        <v>0</v>
      </c>
      <c r="AT15" s="457">
        <v>0</v>
      </c>
      <c r="AU15" s="462">
        <v>0</v>
      </c>
      <c r="AV15" s="461">
        <v>0</v>
      </c>
      <c r="AW15" s="457">
        <v>0</v>
      </c>
      <c r="AX15" s="457">
        <v>0</v>
      </c>
      <c r="AY15" s="457">
        <v>0</v>
      </c>
      <c r="AZ15" s="462">
        <v>0</v>
      </c>
      <c r="BA15" s="461">
        <v>203</v>
      </c>
      <c r="BB15" s="457">
        <v>50</v>
      </c>
      <c r="BC15" s="457">
        <v>51</v>
      </c>
      <c r="BD15" s="457">
        <v>51</v>
      </c>
      <c r="BE15" s="462">
        <v>51</v>
      </c>
      <c r="BF15" s="461">
        <v>0</v>
      </c>
      <c r="BG15" s="457">
        <v>0</v>
      </c>
      <c r="BH15" s="457">
        <v>0</v>
      </c>
      <c r="BI15" s="457">
        <v>0</v>
      </c>
      <c r="BJ15" s="462">
        <v>0</v>
      </c>
      <c r="BK15" s="465">
        <v>101.5</v>
      </c>
      <c r="BL15" s="458">
        <v>25.375</v>
      </c>
      <c r="BM15" s="458">
        <v>25.375</v>
      </c>
      <c r="BN15" s="458">
        <v>25.375</v>
      </c>
      <c r="BO15" s="466">
        <v>25.375</v>
      </c>
    </row>
    <row r="16" spans="1:67" ht="38.25" x14ac:dyDescent="0.2">
      <c r="A16" s="25" t="s">
        <v>7</v>
      </c>
      <c r="B16" s="42">
        <v>6</v>
      </c>
      <c r="C16" s="42">
        <v>500201</v>
      </c>
      <c r="D16" s="42">
        <v>20101</v>
      </c>
      <c r="E16" s="14" t="s">
        <v>752</v>
      </c>
      <c r="F16" s="42">
        <v>3</v>
      </c>
      <c r="G16" s="471" t="s">
        <v>136</v>
      </c>
      <c r="H16" s="461">
        <v>20429</v>
      </c>
      <c r="I16" s="457">
        <v>5108</v>
      </c>
      <c r="J16" s="457">
        <v>5107</v>
      </c>
      <c r="K16" s="457">
        <v>5107</v>
      </c>
      <c r="L16" s="462">
        <v>5107</v>
      </c>
      <c r="M16" s="461">
        <v>11516</v>
      </c>
      <c r="N16" s="457">
        <v>2879</v>
      </c>
      <c r="O16" s="457">
        <v>2879</v>
      </c>
      <c r="P16" s="457">
        <v>2879</v>
      </c>
      <c r="Q16" s="462">
        <v>2879</v>
      </c>
      <c r="R16" s="461">
        <v>540</v>
      </c>
      <c r="S16" s="457">
        <v>135</v>
      </c>
      <c r="T16" s="457">
        <v>135</v>
      </c>
      <c r="U16" s="457">
        <v>135</v>
      </c>
      <c r="V16" s="462">
        <v>135</v>
      </c>
      <c r="W16" s="461">
        <v>2581</v>
      </c>
      <c r="X16" s="457">
        <v>646</v>
      </c>
      <c r="Y16" s="457">
        <v>645</v>
      </c>
      <c r="Z16" s="457">
        <v>645</v>
      </c>
      <c r="AA16" s="462">
        <v>645</v>
      </c>
      <c r="AB16" s="461">
        <v>5509</v>
      </c>
      <c r="AC16" s="457">
        <v>1378</v>
      </c>
      <c r="AD16" s="457">
        <v>1377</v>
      </c>
      <c r="AE16" s="457">
        <v>1377</v>
      </c>
      <c r="AF16" s="462">
        <v>1377</v>
      </c>
      <c r="AG16" s="461">
        <v>15</v>
      </c>
      <c r="AH16" s="457">
        <v>3</v>
      </c>
      <c r="AI16" s="457">
        <v>4</v>
      </c>
      <c r="AJ16" s="457">
        <v>4</v>
      </c>
      <c r="AK16" s="462">
        <v>4</v>
      </c>
      <c r="AL16" s="461">
        <v>268</v>
      </c>
      <c r="AM16" s="457">
        <v>67</v>
      </c>
      <c r="AN16" s="457">
        <v>67</v>
      </c>
      <c r="AO16" s="457">
        <v>67</v>
      </c>
      <c r="AP16" s="462">
        <v>67</v>
      </c>
      <c r="AQ16" s="461">
        <v>21800</v>
      </c>
      <c r="AR16" s="457">
        <v>5450</v>
      </c>
      <c r="AS16" s="457">
        <v>5450</v>
      </c>
      <c r="AT16" s="457">
        <v>5450</v>
      </c>
      <c r="AU16" s="462">
        <v>5450</v>
      </c>
      <c r="AV16" s="461">
        <v>109975</v>
      </c>
      <c r="AW16" s="457">
        <v>27493</v>
      </c>
      <c r="AX16" s="457">
        <v>27494</v>
      </c>
      <c r="AY16" s="457">
        <v>27494</v>
      </c>
      <c r="AZ16" s="462">
        <v>27494</v>
      </c>
      <c r="BA16" s="461">
        <v>116438</v>
      </c>
      <c r="BB16" s="457">
        <v>29111</v>
      </c>
      <c r="BC16" s="457">
        <v>29109</v>
      </c>
      <c r="BD16" s="457">
        <v>29109</v>
      </c>
      <c r="BE16" s="462">
        <v>29109</v>
      </c>
      <c r="BF16" s="461">
        <v>96111</v>
      </c>
      <c r="BG16" s="457">
        <v>24027</v>
      </c>
      <c r="BH16" s="457">
        <v>24028</v>
      </c>
      <c r="BI16" s="457">
        <v>24028</v>
      </c>
      <c r="BJ16" s="462">
        <v>24028</v>
      </c>
      <c r="BK16" s="465">
        <v>207775.25513676781</v>
      </c>
      <c r="BL16" s="458">
        <v>51943.813784191952</v>
      </c>
      <c r="BM16" s="458">
        <v>51943.813784191952</v>
      </c>
      <c r="BN16" s="458">
        <v>51943.813784191952</v>
      </c>
      <c r="BO16" s="466">
        <v>51943.813784191952</v>
      </c>
    </row>
    <row r="17" spans="1:67" ht="38.25" x14ac:dyDescent="0.2">
      <c r="A17" s="25" t="s">
        <v>7</v>
      </c>
      <c r="B17" s="42">
        <v>4</v>
      </c>
      <c r="C17" s="42">
        <v>500301</v>
      </c>
      <c r="D17" s="42">
        <v>30101</v>
      </c>
      <c r="E17" s="14" t="s">
        <v>751</v>
      </c>
      <c r="F17" s="42">
        <v>3</v>
      </c>
      <c r="G17" s="471" t="s">
        <v>136</v>
      </c>
      <c r="H17" s="461">
        <v>47861</v>
      </c>
      <c r="I17" s="457">
        <v>11966</v>
      </c>
      <c r="J17" s="457">
        <v>11965</v>
      </c>
      <c r="K17" s="457">
        <v>11965</v>
      </c>
      <c r="L17" s="462">
        <v>11965</v>
      </c>
      <c r="M17" s="461">
        <v>18352</v>
      </c>
      <c r="N17" s="457">
        <v>4588</v>
      </c>
      <c r="O17" s="457">
        <v>4588</v>
      </c>
      <c r="P17" s="457">
        <v>4588</v>
      </c>
      <c r="Q17" s="462">
        <v>4588</v>
      </c>
      <c r="R17" s="461">
        <v>5015</v>
      </c>
      <c r="S17" s="457">
        <v>1253</v>
      </c>
      <c r="T17" s="457">
        <v>1254</v>
      </c>
      <c r="U17" s="457">
        <v>1254</v>
      </c>
      <c r="V17" s="462">
        <v>1254</v>
      </c>
      <c r="W17" s="461">
        <v>9168</v>
      </c>
      <c r="X17" s="457">
        <v>2292</v>
      </c>
      <c r="Y17" s="457">
        <v>2292</v>
      </c>
      <c r="Z17" s="457">
        <v>2292</v>
      </c>
      <c r="AA17" s="462">
        <v>2292</v>
      </c>
      <c r="AB17" s="461">
        <v>15055</v>
      </c>
      <c r="AC17" s="457">
        <v>3763</v>
      </c>
      <c r="AD17" s="457">
        <v>3764</v>
      </c>
      <c r="AE17" s="457">
        <v>3764</v>
      </c>
      <c r="AF17" s="462">
        <v>3764</v>
      </c>
      <c r="AG17" s="461">
        <v>0</v>
      </c>
      <c r="AH17" s="457">
        <v>0</v>
      </c>
      <c r="AI17" s="457">
        <v>0</v>
      </c>
      <c r="AJ17" s="457">
        <v>0</v>
      </c>
      <c r="AK17" s="462">
        <v>0</v>
      </c>
      <c r="AL17" s="461">
        <v>271</v>
      </c>
      <c r="AM17" s="457">
        <v>67</v>
      </c>
      <c r="AN17" s="457">
        <v>68</v>
      </c>
      <c r="AO17" s="457">
        <v>68</v>
      </c>
      <c r="AP17" s="462">
        <v>68</v>
      </c>
      <c r="AQ17" s="461">
        <v>29827</v>
      </c>
      <c r="AR17" s="457">
        <v>7456</v>
      </c>
      <c r="AS17" s="457">
        <v>7457</v>
      </c>
      <c r="AT17" s="457">
        <v>7457</v>
      </c>
      <c r="AU17" s="462">
        <v>7457</v>
      </c>
      <c r="AV17" s="461">
        <v>173789</v>
      </c>
      <c r="AW17" s="457">
        <v>43448</v>
      </c>
      <c r="AX17" s="457">
        <v>43447</v>
      </c>
      <c r="AY17" s="457">
        <v>43447</v>
      </c>
      <c r="AZ17" s="462">
        <v>43447</v>
      </c>
      <c r="BA17" s="461">
        <v>225652</v>
      </c>
      <c r="BB17" s="457">
        <v>56413</v>
      </c>
      <c r="BC17" s="457">
        <v>56413</v>
      </c>
      <c r="BD17" s="457">
        <v>56413</v>
      </c>
      <c r="BE17" s="462">
        <v>56413</v>
      </c>
      <c r="BF17" s="461">
        <v>83275</v>
      </c>
      <c r="BG17" s="457">
        <v>20818</v>
      </c>
      <c r="BH17" s="457">
        <v>20819</v>
      </c>
      <c r="BI17" s="457">
        <v>20819</v>
      </c>
      <c r="BJ17" s="462">
        <v>20819</v>
      </c>
      <c r="BK17" s="465">
        <v>428026.59336561523</v>
      </c>
      <c r="BL17" s="458">
        <v>107006.64834140381</v>
      </c>
      <c r="BM17" s="458">
        <v>107006.64834140381</v>
      </c>
      <c r="BN17" s="458">
        <v>107006.64834140381</v>
      </c>
      <c r="BO17" s="466">
        <v>107006.64834140381</v>
      </c>
    </row>
    <row r="18" spans="1:67" ht="38.25" x14ac:dyDescent="0.2">
      <c r="A18" s="25" t="s">
        <v>7</v>
      </c>
      <c r="B18" s="42">
        <v>4</v>
      </c>
      <c r="C18" s="42">
        <v>500302</v>
      </c>
      <c r="D18" s="42">
        <v>30201</v>
      </c>
      <c r="E18" s="14" t="s">
        <v>542</v>
      </c>
      <c r="F18" s="42">
        <v>3</v>
      </c>
      <c r="G18" s="471" t="s">
        <v>136</v>
      </c>
      <c r="H18" s="461">
        <v>23171</v>
      </c>
      <c r="I18" s="457">
        <v>5792</v>
      </c>
      <c r="J18" s="457">
        <v>5793</v>
      </c>
      <c r="K18" s="457">
        <v>5793</v>
      </c>
      <c r="L18" s="462">
        <v>5793</v>
      </c>
      <c r="M18" s="461">
        <v>8317</v>
      </c>
      <c r="N18" s="457">
        <v>2080</v>
      </c>
      <c r="O18" s="457">
        <v>2079</v>
      </c>
      <c r="P18" s="457">
        <v>2079</v>
      </c>
      <c r="Q18" s="462">
        <v>2079</v>
      </c>
      <c r="R18" s="461">
        <v>6623</v>
      </c>
      <c r="S18" s="457">
        <v>1655</v>
      </c>
      <c r="T18" s="457">
        <v>1656</v>
      </c>
      <c r="U18" s="457">
        <v>1656</v>
      </c>
      <c r="V18" s="462">
        <v>1656</v>
      </c>
      <c r="W18" s="461">
        <v>2855</v>
      </c>
      <c r="X18" s="457">
        <v>713</v>
      </c>
      <c r="Y18" s="457">
        <v>714</v>
      </c>
      <c r="Z18" s="457">
        <v>714</v>
      </c>
      <c r="AA18" s="462">
        <v>714</v>
      </c>
      <c r="AB18" s="461">
        <v>5287</v>
      </c>
      <c r="AC18" s="457">
        <v>1321</v>
      </c>
      <c r="AD18" s="457">
        <v>1322</v>
      </c>
      <c r="AE18" s="457">
        <v>1322</v>
      </c>
      <c r="AF18" s="462">
        <v>1322</v>
      </c>
      <c r="AG18" s="461">
        <v>0</v>
      </c>
      <c r="AH18" s="457">
        <v>0</v>
      </c>
      <c r="AI18" s="457">
        <v>0</v>
      </c>
      <c r="AJ18" s="457">
        <v>0</v>
      </c>
      <c r="AK18" s="462">
        <v>0</v>
      </c>
      <c r="AL18" s="461">
        <v>90</v>
      </c>
      <c r="AM18" s="457">
        <v>21</v>
      </c>
      <c r="AN18" s="457">
        <v>23</v>
      </c>
      <c r="AO18" s="457">
        <v>23</v>
      </c>
      <c r="AP18" s="462">
        <v>23</v>
      </c>
      <c r="AQ18" s="461">
        <v>19555</v>
      </c>
      <c r="AR18" s="457">
        <v>4888</v>
      </c>
      <c r="AS18" s="457">
        <v>4889</v>
      </c>
      <c r="AT18" s="457">
        <v>4889</v>
      </c>
      <c r="AU18" s="462">
        <v>4889</v>
      </c>
      <c r="AV18" s="461">
        <v>120147</v>
      </c>
      <c r="AW18" s="457">
        <v>30036</v>
      </c>
      <c r="AX18" s="457">
        <v>30037</v>
      </c>
      <c r="AY18" s="457">
        <v>30037</v>
      </c>
      <c r="AZ18" s="462">
        <v>30037</v>
      </c>
      <c r="BA18" s="461">
        <v>43637</v>
      </c>
      <c r="BB18" s="457">
        <v>10910</v>
      </c>
      <c r="BC18" s="457">
        <v>10909</v>
      </c>
      <c r="BD18" s="457">
        <v>10909</v>
      </c>
      <c r="BE18" s="462">
        <v>10909</v>
      </c>
      <c r="BF18" s="461">
        <v>22472</v>
      </c>
      <c r="BG18" s="457">
        <v>5618</v>
      </c>
      <c r="BH18" s="457">
        <v>5618</v>
      </c>
      <c r="BI18" s="457">
        <v>5618</v>
      </c>
      <c r="BJ18" s="462">
        <v>5618</v>
      </c>
      <c r="BK18" s="465">
        <v>174339.13871343021</v>
      </c>
      <c r="BL18" s="458">
        <v>43584.784678357551</v>
      </c>
      <c r="BM18" s="458">
        <v>43584.784678357551</v>
      </c>
      <c r="BN18" s="458">
        <v>43584.784678357551</v>
      </c>
      <c r="BO18" s="466">
        <v>43584.784678357551</v>
      </c>
    </row>
    <row r="19" spans="1:67" ht="38.25" x14ac:dyDescent="0.2">
      <c r="A19" s="25" t="s">
        <v>7</v>
      </c>
      <c r="B19" s="42">
        <v>4</v>
      </c>
      <c r="C19" s="42">
        <v>500305</v>
      </c>
      <c r="D19" s="42">
        <v>31301</v>
      </c>
      <c r="E19" s="14" t="s">
        <v>151</v>
      </c>
      <c r="F19" s="42">
        <v>3</v>
      </c>
      <c r="G19" s="471" t="s">
        <v>136</v>
      </c>
      <c r="H19" s="461">
        <v>0</v>
      </c>
      <c r="I19" s="457">
        <v>0</v>
      </c>
      <c r="J19" s="457">
        <v>0</v>
      </c>
      <c r="K19" s="457">
        <v>0</v>
      </c>
      <c r="L19" s="462">
        <v>0</v>
      </c>
      <c r="M19" s="461">
        <v>0</v>
      </c>
      <c r="N19" s="457">
        <v>0</v>
      </c>
      <c r="O19" s="457">
        <v>0</v>
      </c>
      <c r="P19" s="457">
        <v>0</v>
      </c>
      <c r="Q19" s="462">
        <v>0</v>
      </c>
      <c r="R19" s="461">
        <v>0</v>
      </c>
      <c r="S19" s="457">
        <v>0</v>
      </c>
      <c r="T19" s="457">
        <v>0</v>
      </c>
      <c r="U19" s="457">
        <v>0</v>
      </c>
      <c r="V19" s="462">
        <v>0</v>
      </c>
      <c r="W19" s="461">
        <v>0</v>
      </c>
      <c r="X19" s="457">
        <v>0</v>
      </c>
      <c r="Y19" s="457">
        <v>0</v>
      </c>
      <c r="Z19" s="457">
        <v>0</v>
      </c>
      <c r="AA19" s="462">
        <v>0</v>
      </c>
      <c r="AB19" s="461">
        <v>0</v>
      </c>
      <c r="AC19" s="457">
        <v>0</v>
      </c>
      <c r="AD19" s="457">
        <v>0</v>
      </c>
      <c r="AE19" s="457">
        <v>0</v>
      </c>
      <c r="AF19" s="462">
        <v>0</v>
      </c>
      <c r="AG19" s="461">
        <v>0</v>
      </c>
      <c r="AH19" s="457">
        <v>0</v>
      </c>
      <c r="AI19" s="457">
        <v>0</v>
      </c>
      <c r="AJ19" s="457">
        <v>0</v>
      </c>
      <c r="AK19" s="462">
        <v>0</v>
      </c>
      <c r="AL19" s="461">
        <v>0</v>
      </c>
      <c r="AM19" s="457">
        <v>0</v>
      </c>
      <c r="AN19" s="457">
        <v>0</v>
      </c>
      <c r="AO19" s="457">
        <v>0</v>
      </c>
      <c r="AP19" s="462">
        <v>0</v>
      </c>
      <c r="AQ19" s="461">
        <v>0</v>
      </c>
      <c r="AR19" s="457">
        <v>0</v>
      </c>
      <c r="AS19" s="457">
        <v>0</v>
      </c>
      <c r="AT19" s="457">
        <v>0</v>
      </c>
      <c r="AU19" s="462">
        <v>0</v>
      </c>
      <c r="AV19" s="461">
        <v>8532</v>
      </c>
      <c r="AW19" s="457">
        <v>2133</v>
      </c>
      <c r="AX19" s="457">
        <v>2133</v>
      </c>
      <c r="AY19" s="457">
        <v>2133</v>
      </c>
      <c r="AZ19" s="462">
        <v>2133</v>
      </c>
      <c r="BA19" s="461">
        <v>76967</v>
      </c>
      <c r="BB19" s="457">
        <v>19241</v>
      </c>
      <c r="BC19" s="457">
        <v>19242</v>
      </c>
      <c r="BD19" s="457">
        <v>19242</v>
      </c>
      <c r="BE19" s="462">
        <v>19242</v>
      </c>
      <c r="BF19" s="461">
        <v>370051</v>
      </c>
      <c r="BG19" s="457">
        <v>92512</v>
      </c>
      <c r="BH19" s="457">
        <v>92513</v>
      </c>
      <c r="BI19" s="457">
        <v>92513</v>
      </c>
      <c r="BJ19" s="462">
        <v>92513</v>
      </c>
      <c r="BK19" s="465">
        <v>58295.776769999997</v>
      </c>
      <c r="BL19" s="458">
        <v>14573.944192499999</v>
      </c>
      <c r="BM19" s="458">
        <v>14573.944192499999</v>
      </c>
      <c r="BN19" s="458">
        <v>14573.944192499999</v>
      </c>
      <c r="BO19" s="466">
        <v>14573.944192499999</v>
      </c>
    </row>
    <row r="20" spans="1:67" ht="38.25" x14ac:dyDescent="0.2">
      <c r="A20" s="25" t="s">
        <v>7</v>
      </c>
      <c r="B20" s="42">
        <v>7</v>
      </c>
      <c r="C20" s="42">
        <v>500401</v>
      </c>
      <c r="D20" s="42">
        <v>40101</v>
      </c>
      <c r="E20" s="14" t="s">
        <v>740</v>
      </c>
      <c r="F20" s="42">
        <v>3</v>
      </c>
      <c r="G20" s="471" t="s">
        <v>136</v>
      </c>
      <c r="H20" s="461">
        <v>21227</v>
      </c>
      <c r="I20" s="457">
        <v>5306</v>
      </c>
      <c r="J20" s="457">
        <v>5307</v>
      </c>
      <c r="K20" s="457">
        <v>5307</v>
      </c>
      <c r="L20" s="462">
        <v>5307</v>
      </c>
      <c r="M20" s="461">
        <v>6575</v>
      </c>
      <c r="N20" s="457">
        <v>1643</v>
      </c>
      <c r="O20" s="457">
        <v>1644</v>
      </c>
      <c r="P20" s="457">
        <v>1644</v>
      </c>
      <c r="Q20" s="462">
        <v>1644</v>
      </c>
      <c r="R20" s="461">
        <v>122</v>
      </c>
      <c r="S20" s="457">
        <v>29</v>
      </c>
      <c r="T20" s="457">
        <v>31</v>
      </c>
      <c r="U20" s="457">
        <v>31</v>
      </c>
      <c r="V20" s="462">
        <v>31</v>
      </c>
      <c r="W20" s="461">
        <v>1652</v>
      </c>
      <c r="X20" s="457">
        <v>413</v>
      </c>
      <c r="Y20" s="457">
        <v>413</v>
      </c>
      <c r="Z20" s="457">
        <v>413</v>
      </c>
      <c r="AA20" s="462">
        <v>413</v>
      </c>
      <c r="AB20" s="461">
        <v>12528</v>
      </c>
      <c r="AC20" s="457">
        <v>3132</v>
      </c>
      <c r="AD20" s="457">
        <v>3132</v>
      </c>
      <c r="AE20" s="457">
        <v>3132</v>
      </c>
      <c r="AF20" s="462">
        <v>3132</v>
      </c>
      <c r="AG20" s="461">
        <v>112</v>
      </c>
      <c r="AH20" s="457">
        <v>28</v>
      </c>
      <c r="AI20" s="457">
        <v>28</v>
      </c>
      <c r="AJ20" s="457">
        <v>28</v>
      </c>
      <c r="AK20" s="462">
        <v>28</v>
      </c>
      <c r="AL20" s="461">
        <v>238</v>
      </c>
      <c r="AM20" s="457">
        <v>58</v>
      </c>
      <c r="AN20" s="457">
        <v>60</v>
      </c>
      <c r="AO20" s="457">
        <v>60</v>
      </c>
      <c r="AP20" s="462">
        <v>60</v>
      </c>
      <c r="AQ20" s="461">
        <v>46522</v>
      </c>
      <c r="AR20" s="457">
        <v>11629</v>
      </c>
      <c r="AS20" s="457">
        <v>11631</v>
      </c>
      <c r="AT20" s="457">
        <v>11631</v>
      </c>
      <c r="AU20" s="462">
        <v>11631</v>
      </c>
      <c r="AV20" s="461">
        <v>144016</v>
      </c>
      <c r="AW20" s="457">
        <v>36004</v>
      </c>
      <c r="AX20" s="457">
        <v>36004</v>
      </c>
      <c r="AY20" s="457">
        <v>36004</v>
      </c>
      <c r="AZ20" s="462">
        <v>36004</v>
      </c>
      <c r="BA20" s="461">
        <v>200678</v>
      </c>
      <c r="BB20" s="457">
        <v>50171</v>
      </c>
      <c r="BC20" s="457">
        <v>50169</v>
      </c>
      <c r="BD20" s="457">
        <v>50169</v>
      </c>
      <c r="BE20" s="462">
        <v>50169</v>
      </c>
      <c r="BF20" s="461">
        <v>19420</v>
      </c>
      <c r="BG20" s="457">
        <v>4855</v>
      </c>
      <c r="BH20" s="457">
        <v>4855</v>
      </c>
      <c r="BI20" s="457">
        <v>4855</v>
      </c>
      <c r="BJ20" s="462">
        <v>4855</v>
      </c>
      <c r="BK20" s="465">
        <v>357788.44240592676</v>
      </c>
      <c r="BL20" s="458">
        <v>89447.110601481691</v>
      </c>
      <c r="BM20" s="458">
        <v>89447.110601481691</v>
      </c>
      <c r="BN20" s="458">
        <v>89447.110601481691</v>
      </c>
      <c r="BO20" s="466">
        <v>89447.110601481691</v>
      </c>
    </row>
    <row r="21" spans="1:67" ht="38.25" x14ac:dyDescent="0.2">
      <c r="A21" s="25" t="s">
        <v>7</v>
      </c>
      <c r="B21" s="42">
        <v>7</v>
      </c>
      <c r="C21" s="42">
        <v>500402</v>
      </c>
      <c r="D21" s="42">
        <v>40201</v>
      </c>
      <c r="E21" s="14" t="s">
        <v>732</v>
      </c>
      <c r="F21" s="42">
        <v>3</v>
      </c>
      <c r="G21" s="471" t="s">
        <v>136</v>
      </c>
      <c r="H21" s="461">
        <v>19922</v>
      </c>
      <c r="I21" s="457">
        <v>4982</v>
      </c>
      <c r="J21" s="457">
        <v>4980</v>
      </c>
      <c r="K21" s="457">
        <v>4980</v>
      </c>
      <c r="L21" s="462">
        <v>4980</v>
      </c>
      <c r="M21" s="461">
        <v>7547</v>
      </c>
      <c r="N21" s="457">
        <v>1886</v>
      </c>
      <c r="O21" s="457">
        <v>1887</v>
      </c>
      <c r="P21" s="457">
        <v>1887</v>
      </c>
      <c r="Q21" s="462">
        <v>1887</v>
      </c>
      <c r="R21" s="461">
        <v>2086</v>
      </c>
      <c r="S21" s="457">
        <v>520</v>
      </c>
      <c r="T21" s="457">
        <v>522</v>
      </c>
      <c r="U21" s="457">
        <v>522</v>
      </c>
      <c r="V21" s="462">
        <v>522</v>
      </c>
      <c r="W21" s="461">
        <v>4044</v>
      </c>
      <c r="X21" s="457">
        <v>1011</v>
      </c>
      <c r="Y21" s="457">
        <v>1011</v>
      </c>
      <c r="Z21" s="457">
        <v>1011</v>
      </c>
      <c r="AA21" s="462">
        <v>1011</v>
      </c>
      <c r="AB21" s="461">
        <v>6041</v>
      </c>
      <c r="AC21" s="457">
        <v>1511</v>
      </c>
      <c r="AD21" s="457">
        <v>1510</v>
      </c>
      <c r="AE21" s="457">
        <v>1510</v>
      </c>
      <c r="AF21" s="462">
        <v>1510</v>
      </c>
      <c r="AG21" s="461">
        <v>155</v>
      </c>
      <c r="AH21" s="457">
        <v>38</v>
      </c>
      <c r="AI21" s="457">
        <v>39</v>
      </c>
      <c r="AJ21" s="457">
        <v>39</v>
      </c>
      <c r="AK21" s="462">
        <v>39</v>
      </c>
      <c r="AL21" s="461">
        <v>49</v>
      </c>
      <c r="AM21" s="457">
        <v>13</v>
      </c>
      <c r="AN21" s="457">
        <v>12</v>
      </c>
      <c r="AO21" s="457">
        <v>12</v>
      </c>
      <c r="AP21" s="462">
        <v>12</v>
      </c>
      <c r="AQ21" s="461">
        <v>21628</v>
      </c>
      <c r="AR21" s="457">
        <v>5407</v>
      </c>
      <c r="AS21" s="457">
        <v>5407</v>
      </c>
      <c r="AT21" s="457">
        <v>5407</v>
      </c>
      <c r="AU21" s="462">
        <v>5407</v>
      </c>
      <c r="AV21" s="461">
        <v>89422</v>
      </c>
      <c r="AW21" s="457">
        <v>22354</v>
      </c>
      <c r="AX21" s="457">
        <v>22356</v>
      </c>
      <c r="AY21" s="457">
        <v>22356</v>
      </c>
      <c r="AZ21" s="462">
        <v>22356</v>
      </c>
      <c r="BA21" s="461">
        <v>80714</v>
      </c>
      <c r="BB21" s="457">
        <v>20177</v>
      </c>
      <c r="BC21" s="457">
        <v>20179</v>
      </c>
      <c r="BD21" s="457">
        <v>20179</v>
      </c>
      <c r="BE21" s="462">
        <v>20179</v>
      </c>
      <c r="BF21" s="461">
        <v>74238</v>
      </c>
      <c r="BG21" s="457">
        <v>18561</v>
      </c>
      <c r="BH21" s="457">
        <v>18559</v>
      </c>
      <c r="BI21" s="457">
        <v>18559</v>
      </c>
      <c r="BJ21" s="462">
        <v>18559</v>
      </c>
      <c r="BK21" s="465">
        <v>173825.39101798509</v>
      </c>
      <c r="BL21" s="458">
        <v>43456.347754496273</v>
      </c>
      <c r="BM21" s="458">
        <v>43456.347754496273</v>
      </c>
      <c r="BN21" s="458">
        <v>43456.347754496273</v>
      </c>
      <c r="BO21" s="466">
        <v>43456.347754496273</v>
      </c>
    </row>
    <row r="22" spans="1:67" ht="38.25" x14ac:dyDescent="0.2">
      <c r="A22" s="25" t="s">
        <v>7</v>
      </c>
      <c r="B22" s="42">
        <v>7</v>
      </c>
      <c r="C22" s="42">
        <v>500403</v>
      </c>
      <c r="D22" s="42">
        <v>40301</v>
      </c>
      <c r="E22" s="14" t="s">
        <v>209</v>
      </c>
      <c r="F22" s="42">
        <v>3</v>
      </c>
      <c r="G22" s="471" t="s">
        <v>136</v>
      </c>
      <c r="H22" s="461">
        <v>10742</v>
      </c>
      <c r="I22" s="457">
        <v>2687</v>
      </c>
      <c r="J22" s="457">
        <v>2685</v>
      </c>
      <c r="K22" s="457">
        <v>2685</v>
      </c>
      <c r="L22" s="462">
        <v>2685</v>
      </c>
      <c r="M22" s="461">
        <v>4723</v>
      </c>
      <c r="N22" s="457">
        <v>1180</v>
      </c>
      <c r="O22" s="457">
        <v>1181</v>
      </c>
      <c r="P22" s="457">
        <v>1181</v>
      </c>
      <c r="Q22" s="462">
        <v>1181</v>
      </c>
      <c r="R22" s="461">
        <v>535</v>
      </c>
      <c r="S22" s="457">
        <v>133</v>
      </c>
      <c r="T22" s="457">
        <v>134</v>
      </c>
      <c r="U22" s="457">
        <v>134</v>
      </c>
      <c r="V22" s="462">
        <v>134</v>
      </c>
      <c r="W22" s="461">
        <v>2700</v>
      </c>
      <c r="X22" s="457">
        <v>675</v>
      </c>
      <c r="Y22" s="457">
        <v>675</v>
      </c>
      <c r="Z22" s="457">
        <v>675</v>
      </c>
      <c r="AA22" s="462">
        <v>675</v>
      </c>
      <c r="AB22" s="461">
        <v>2783</v>
      </c>
      <c r="AC22" s="457">
        <v>695</v>
      </c>
      <c r="AD22" s="457">
        <v>696</v>
      </c>
      <c r="AE22" s="457">
        <v>696</v>
      </c>
      <c r="AF22" s="462">
        <v>696</v>
      </c>
      <c r="AG22" s="461">
        <v>0</v>
      </c>
      <c r="AH22" s="457">
        <v>0</v>
      </c>
      <c r="AI22" s="457">
        <v>0</v>
      </c>
      <c r="AJ22" s="457">
        <v>0</v>
      </c>
      <c r="AK22" s="462">
        <v>0</v>
      </c>
      <c r="AL22" s="461">
        <v>0</v>
      </c>
      <c r="AM22" s="457">
        <v>0</v>
      </c>
      <c r="AN22" s="457">
        <v>0</v>
      </c>
      <c r="AO22" s="457">
        <v>0</v>
      </c>
      <c r="AP22" s="462">
        <v>0</v>
      </c>
      <c r="AQ22" s="461">
        <v>2068</v>
      </c>
      <c r="AR22" s="457">
        <v>517</v>
      </c>
      <c r="AS22" s="457">
        <v>517</v>
      </c>
      <c r="AT22" s="457">
        <v>517</v>
      </c>
      <c r="AU22" s="462">
        <v>517</v>
      </c>
      <c r="AV22" s="461">
        <v>37243</v>
      </c>
      <c r="AW22" s="457">
        <v>9310</v>
      </c>
      <c r="AX22" s="457">
        <v>9311</v>
      </c>
      <c r="AY22" s="457">
        <v>9311</v>
      </c>
      <c r="AZ22" s="462">
        <v>9311</v>
      </c>
      <c r="BA22" s="461">
        <v>43277</v>
      </c>
      <c r="BB22" s="457">
        <v>10820</v>
      </c>
      <c r="BC22" s="457">
        <v>10819</v>
      </c>
      <c r="BD22" s="457">
        <v>10819</v>
      </c>
      <c r="BE22" s="462">
        <v>10819</v>
      </c>
      <c r="BF22" s="461">
        <v>38598</v>
      </c>
      <c r="BG22" s="457">
        <v>9648</v>
      </c>
      <c r="BH22" s="457">
        <v>9650</v>
      </c>
      <c r="BI22" s="457">
        <v>9650</v>
      </c>
      <c r="BJ22" s="462">
        <v>9650</v>
      </c>
      <c r="BK22" s="465">
        <v>82969.849055610204</v>
      </c>
      <c r="BL22" s="458">
        <v>20742.462263902551</v>
      </c>
      <c r="BM22" s="458">
        <v>20742.462263902551</v>
      </c>
      <c r="BN22" s="458">
        <v>20742.462263902551</v>
      </c>
      <c r="BO22" s="466">
        <v>20742.462263902551</v>
      </c>
    </row>
    <row r="23" spans="1:67" ht="38.25" x14ac:dyDescent="0.2">
      <c r="A23" s="25" t="s">
        <v>7</v>
      </c>
      <c r="B23" s="42">
        <v>7</v>
      </c>
      <c r="C23" s="42">
        <v>500407</v>
      </c>
      <c r="D23" s="42">
        <v>40701</v>
      </c>
      <c r="E23" s="14" t="s">
        <v>623</v>
      </c>
      <c r="F23" s="42">
        <v>3</v>
      </c>
      <c r="G23" s="471" t="s">
        <v>136</v>
      </c>
      <c r="H23" s="461">
        <v>0</v>
      </c>
      <c r="I23" s="457">
        <v>0</v>
      </c>
      <c r="J23" s="457">
        <v>0</v>
      </c>
      <c r="K23" s="457">
        <v>0</v>
      </c>
      <c r="L23" s="462">
        <v>0</v>
      </c>
      <c r="M23" s="461">
        <v>0</v>
      </c>
      <c r="N23" s="457">
        <v>0</v>
      </c>
      <c r="O23" s="457">
        <v>0</v>
      </c>
      <c r="P23" s="457">
        <v>0</v>
      </c>
      <c r="Q23" s="462">
        <v>0</v>
      </c>
      <c r="R23" s="461">
        <v>0</v>
      </c>
      <c r="S23" s="457">
        <v>0</v>
      </c>
      <c r="T23" s="457">
        <v>0</v>
      </c>
      <c r="U23" s="457">
        <v>0</v>
      </c>
      <c r="V23" s="462">
        <v>0</v>
      </c>
      <c r="W23" s="461">
        <v>0</v>
      </c>
      <c r="X23" s="457">
        <v>0</v>
      </c>
      <c r="Y23" s="457">
        <v>0</v>
      </c>
      <c r="Z23" s="457">
        <v>0</v>
      </c>
      <c r="AA23" s="462">
        <v>0</v>
      </c>
      <c r="AB23" s="461">
        <v>0</v>
      </c>
      <c r="AC23" s="457">
        <v>0</v>
      </c>
      <c r="AD23" s="457">
        <v>0</v>
      </c>
      <c r="AE23" s="457">
        <v>0</v>
      </c>
      <c r="AF23" s="462">
        <v>0</v>
      </c>
      <c r="AG23" s="461">
        <v>0</v>
      </c>
      <c r="AH23" s="457">
        <v>0</v>
      </c>
      <c r="AI23" s="457">
        <v>0</v>
      </c>
      <c r="AJ23" s="457">
        <v>0</v>
      </c>
      <c r="AK23" s="462">
        <v>0</v>
      </c>
      <c r="AL23" s="461">
        <v>0</v>
      </c>
      <c r="AM23" s="457">
        <v>0</v>
      </c>
      <c r="AN23" s="457">
        <v>0</v>
      </c>
      <c r="AO23" s="457">
        <v>0</v>
      </c>
      <c r="AP23" s="462">
        <v>0</v>
      </c>
      <c r="AQ23" s="461">
        <v>0</v>
      </c>
      <c r="AR23" s="457">
        <v>0</v>
      </c>
      <c r="AS23" s="457">
        <v>0</v>
      </c>
      <c r="AT23" s="457">
        <v>0</v>
      </c>
      <c r="AU23" s="462">
        <v>0</v>
      </c>
      <c r="AV23" s="461">
        <v>7344</v>
      </c>
      <c r="AW23" s="457">
        <v>1836</v>
      </c>
      <c r="AX23" s="457">
        <v>1836</v>
      </c>
      <c r="AY23" s="457">
        <v>1836</v>
      </c>
      <c r="AZ23" s="462">
        <v>1836</v>
      </c>
      <c r="BA23" s="461">
        <v>78142</v>
      </c>
      <c r="BB23" s="457">
        <v>19534</v>
      </c>
      <c r="BC23" s="457">
        <v>19536</v>
      </c>
      <c r="BD23" s="457">
        <v>19536</v>
      </c>
      <c r="BE23" s="462">
        <v>19536</v>
      </c>
      <c r="BF23" s="461">
        <v>364906</v>
      </c>
      <c r="BG23" s="457">
        <v>91225</v>
      </c>
      <c r="BH23" s="457">
        <v>91227</v>
      </c>
      <c r="BI23" s="457">
        <v>91227</v>
      </c>
      <c r="BJ23" s="462">
        <v>91227</v>
      </c>
      <c r="BK23" s="465">
        <v>58165.931670000005</v>
      </c>
      <c r="BL23" s="458">
        <v>14541.482917500001</v>
      </c>
      <c r="BM23" s="458">
        <v>14541.482917500001</v>
      </c>
      <c r="BN23" s="458">
        <v>14541.482917500001</v>
      </c>
      <c r="BO23" s="466">
        <v>14541.482917500001</v>
      </c>
    </row>
    <row r="24" spans="1:67" ht="38.25" x14ac:dyDescent="0.2">
      <c r="A24" s="25" t="s">
        <v>7</v>
      </c>
      <c r="B24" s="42">
        <v>7</v>
      </c>
      <c r="C24" s="42">
        <v>500501</v>
      </c>
      <c r="D24" s="42">
        <v>50101</v>
      </c>
      <c r="E24" s="14" t="s">
        <v>534</v>
      </c>
      <c r="F24" s="42">
        <v>3</v>
      </c>
      <c r="G24" s="471" t="s">
        <v>136</v>
      </c>
      <c r="H24" s="461">
        <v>30325</v>
      </c>
      <c r="I24" s="457">
        <v>7582</v>
      </c>
      <c r="J24" s="457">
        <v>7581</v>
      </c>
      <c r="K24" s="457">
        <v>7581</v>
      </c>
      <c r="L24" s="462">
        <v>7581</v>
      </c>
      <c r="M24" s="461">
        <v>12277</v>
      </c>
      <c r="N24" s="457">
        <v>3070</v>
      </c>
      <c r="O24" s="457">
        <v>3069</v>
      </c>
      <c r="P24" s="457">
        <v>3069</v>
      </c>
      <c r="Q24" s="462">
        <v>3069</v>
      </c>
      <c r="R24" s="461">
        <v>1710</v>
      </c>
      <c r="S24" s="457">
        <v>426</v>
      </c>
      <c r="T24" s="457">
        <v>428</v>
      </c>
      <c r="U24" s="457">
        <v>428</v>
      </c>
      <c r="V24" s="462">
        <v>428</v>
      </c>
      <c r="W24" s="461">
        <v>3457</v>
      </c>
      <c r="X24" s="457">
        <v>865</v>
      </c>
      <c r="Y24" s="457">
        <v>864</v>
      </c>
      <c r="Z24" s="457">
        <v>864</v>
      </c>
      <c r="AA24" s="462">
        <v>864</v>
      </c>
      <c r="AB24" s="461">
        <v>12764</v>
      </c>
      <c r="AC24" s="457">
        <v>3191</v>
      </c>
      <c r="AD24" s="457">
        <v>3191</v>
      </c>
      <c r="AE24" s="457">
        <v>3191</v>
      </c>
      <c r="AF24" s="462">
        <v>3191</v>
      </c>
      <c r="AG24" s="461">
        <v>15</v>
      </c>
      <c r="AH24" s="457">
        <v>3</v>
      </c>
      <c r="AI24" s="457">
        <v>4</v>
      </c>
      <c r="AJ24" s="457">
        <v>4</v>
      </c>
      <c r="AK24" s="462">
        <v>4</v>
      </c>
      <c r="AL24" s="461">
        <v>102</v>
      </c>
      <c r="AM24" s="457">
        <v>24</v>
      </c>
      <c r="AN24" s="457">
        <v>26</v>
      </c>
      <c r="AO24" s="457">
        <v>26</v>
      </c>
      <c r="AP24" s="462">
        <v>26</v>
      </c>
      <c r="AQ24" s="461">
        <v>24730</v>
      </c>
      <c r="AR24" s="457">
        <v>6181</v>
      </c>
      <c r="AS24" s="457">
        <v>6183</v>
      </c>
      <c r="AT24" s="457">
        <v>6183</v>
      </c>
      <c r="AU24" s="462">
        <v>6183</v>
      </c>
      <c r="AV24" s="461">
        <v>50432</v>
      </c>
      <c r="AW24" s="457">
        <v>12608</v>
      </c>
      <c r="AX24" s="457">
        <v>12608</v>
      </c>
      <c r="AY24" s="457">
        <v>12608</v>
      </c>
      <c r="AZ24" s="462">
        <v>12608</v>
      </c>
      <c r="BA24" s="461">
        <v>195870</v>
      </c>
      <c r="BB24" s="457">
        <v>48969</v>
      </c>
      <c r="BC24" s="457">
        <v>48967</v>
      </c>
      <c r="BD24" s="457">
        <v>48967</v>
      </c>
      <c r="BE24" s="462">
        <v>48967</v>
      </c>
      <c r="BF24" s="461">
        <v>154198</v>
      </c>
      <c r="BG24" s="457">
        <v>38548</v>
      </c>
      <c r="BH24" s="457">
        <v>38550</v>
      </c>
      <c r="BI24" s="457">
        <v>38550</v>
      </c>
      <c r="BJ24" s="462">
        <v>38550</v>
      </c>
      <c r="BK24" s="465">
        <v>285976.65900066803</v>
      </c>
      <c r="BL24" s="458">
        <v>71494.164750167009</v>
      </c>
      <c r="BM24" s="458">
        <v>71494.164750167009</v>
      </c>
      <c r="BN24" s="458">
        <v>71494.164750167009</v>
      </c>
      <c r="BO24" s="466">
        <v>71494.164750167009</v>
      </c>
    </row>
    <row r="25" spans="1:67" ht="38.25" x14ac:dyDescent="0.2">
      <c r="A25" s="25" t="s">
        <v>10</v>
      </c>
      <c r="B25" s="42">
        <v>7</v>
      </c>
      <c r="C25" s="42">
        <v>500507</v>
      </c>
      <c r="D25" s="42">
        <v>50701</v>
      </c>
      <c r="E25" s="14" t="s">
        <v>2838</v>
      </c>
      <c r="F25" s="42">
        <v>3</v>
      </c>
      <c r="G25" s="471" t="s">
        <v>136</v>
      </c>
      <c r="H25" s="461">
        <v>0</v>
      </c>
      <c r="I25" s="457">
        <v>0</v>
      </c>
      <c r="J25" s="457">
        <v>0</v>
      </c>
      <c r="K25" s="457">
        <v>0</v>
      </c>
      <c r="L25" s="462">
        <v>0</v>
      </c>
      <c r="M25" s="461">
        <v>0</v>
      </c>
      <c r="N25" s="457">
        <v>0</v>
      </c>
      <c r="O25" s="457">
        <v>0</v>
      </c>
      <c r="P25" s="457">
        <v>0</v>
      </c>
      <c r="Q25" s="462">
        <v>0</v>
      </c>
      <c r="R25" s="461">
        <v>0</v>
      </c>
      <c r="S25" s="457">
        <v>0</v>
      </c>
      <c r="T25" s="457">
        <v>0</v>
      </c>
      <c r="U25" s="457">
        <v>0</v>
      </c>
      <c r="V25" s="462">
        <v>0</v>
      </c>
      <c r="W25" s="461">
        <v>0</v>
      </c>
      <c r="X25" s="457">
        <v>0</v>
      </c>
      <c r="Y25" s="457">
        <v>0</v>
      </c>
      <c r="Z25" s="457">
        <v>0</v>
      </c>
      <c r="AA25" s="462">
        <v>0</v>
      </c>
      <c r="AB25" s="461">
        <v>0</v>
      </c>
      <c r="AC25" s="457">
        <v>0</v>
      </c>
      <c r="AD25" s="457">
        <v>0</v>
      </c>
      <c r="AE25" s="457">
        <v>0</v>
      </c>
      <c r="AF25" s="462">
        <v>0</v>
      </c>
      <c r="AG25" s="461">
        <v>0</v>
      </c>
      <c r="AH25" s="457">
        <v>0</v>
      </c>
      <c r="AI25" s="457">
        <v>0</v>
      </c>
      <c r="AJ25" s="457">
        <v>0</v>
      </c>
      <c r="AK25" s="462">
        <v>0</v>
      </c>
      <c r="AL25" s="461">
        <v>0</v>
      </c>
      <c r="AM25" s="457">
        <v>0</v>
      </c>
      <c r="AN25" s="457">
        <v>0</v>
      </c>
      <c r="AO25" s="457">
        <v>0</v>
      </c>
      <c r="AP25" s="462">
        <v>0</v>
      </c>
      <c r="AQ25" s="461">
        <v>0</v>
      </c>
      <c r="AR25" s="457">
        <v>0</v>
      </c>
      <c r="AS25" s="457">
        <v>0</v>
      </c>
      <c r="AT25" s="457">
        <v>0</v>
      </c>
      <c r="AU25" s="462">
        <v>0</v>
      </c>
      <c r="AV25" s="461">
        <v>76</v>
      </c>
      <c r="AW25" s="457">
        <v>19</v>
      </c>
      <c r="AX25" s="457">
        <v>19</v>
      </c>
      <c r="AY25" s="457">
        <v>19</v>
      </c>
      <c r="AZ25" s="462">
        <v>19</v>
      </c>
      <c r="BA25" s="461">
        <v>941</v>
      </c>
      <c r="BB25" s="457">
        <v>236</v>
      </c>
      <c r="BC25" s="457">
        <v>235</v>
      </c>
      <c r="BD25" s="457">
        <v>235</v>
      </c>
      <c r="BE25" s="462">
        <v>235</v>
      </c>
      <c r="BF25" s="461">
        <v>3907</v>
      </c>
      <c r="BG25" s="457">
        <v>976</v>
      </c>
      <c r="BH25" s="457">
        <v>977</v>
      </c>
      <c r="BI25" s="457">
        <v>977</v>
      </c>
      <c r="BJ25" s="462">
        <v>977</v>
      </c>
      <c r="BK25" s="465">
        <v>675.12</v>
      </c>
      <c r="BL25" s="458">
        <v>168.78</v>
      </c>
      <c r="BM25" s="458">
        <v>168.78</v>
      </c>
      <c r="BN25" s="458">
        <v>168.78</v>
      </c>
      <c r="BO25" s="466">
        <v>168.78</v>
      </c>
    </row>
    <row r="26" spans="1:67" ht="38.25" x14ac:dyDescent="0.2">
      <c r="A26" s="25" t="s">
        <v>10</v>
      </c>
      <c r="B26" s="42">
        <v>7</v>
      </c>
      <c r="C26" s="42">
        <v>500508</v>
      </c>
      <c r="D26" s="42">
        <v>50801</v>
      </c>
      <c r="E26" s="14" t="s">
        <v>2839</v>
      </c>
      <c r="F26" s="42">
        <v>3</v>
      </c>
      <c r="G26" s="471" t="s">
        <v>136</v>
      </c>
      <c r="H26" s="461">
        <v>0</v>
      </c>
      <c r="I26" s="457">
        <v>0</v>
      </c>
      <c r="J26" s="457">
        <v>0</v>
      </c>
      <c r="K26" s="457">
        <v>0</v>
      </c>
      <c r="L26" s="462">
        <v>0</v>
      </c>
      <c r="M26" s="461">
        <v>0</v>
      </c>
      <c r="N26" s="457">
        <v>0</v>
      </c>
      <c r="O26" s="457">
        <v>0</v>
      </c>
      <c r="P26" s="457">
        <v>0</v>
      </c>
      <c r="Q26" s="462">
        <v>0</v>
      </c>
      <c r="R26" s="461">
        <v>0</v>
      </c>
      <c r="S26" s="457">
        <v>0</v>
      </c>
      <c r="T26" s="457">
        <v>0</v>
      </c>
      <c r="U26" s="457">
        <v>0</v>
      </c>
      <c r="V26" s="462">
        <v>0</v>
      </c>
      <c r="W26" s="461">
        <v>0</v>
      </c>
      <c r="X26" s="457">
        <v>0</v>
      </c>
      <c r="Y26" s="457">
        <v>0</v>
      </c>
      <c r="Z26" s="457">
        <v>0</v>
      </c>
      <c r="AA26" s="462">
        <v>0</v>
      </c>
      <c r="AB26" s="461">
        <v>0</v>
      </c>
      <c r="AC26" s="457">
        <v>0</v>
      </c>
      <c r="AD26" s="457">
        <v>0</v>
      </c>
      <c r="AE26" s="457">
        <v>0</v>
      </c>
      <c r="AF26" s="462">
        <v>0</v>
      </c>
      <c r="AG26" s="461">
        <v>0</v>
      </c>
      <c r="AH26" s="457">
        <v>0</v>
      </c>
      <c r="AI26" s="457">
        <v>0</v>
      </c>
      <c r="AJ26" s="457">
        <v>0</v>
      </c>
      <c r="AK26" s="462">
        <v>0</v>
      </c>
      <c r="AL26" s="461">
        <v>0</v>
      </c>
      <c r="AM26" s="457">
        <v>0</v>
      </c>
      <c r="AN26" s="457">
        <v>0</v>
      </c>
      <c r="AO26" s="457">
        <v>0</v>
      </c>
      <c r="AP26" s="462">
        <v>0</v>
      </c>
      <c r="AQ26" s="461">
        <v>0</v>
      </c>
      <c r="AR26" s="457">
        <v>0</v>
      </c>
      <c r="AS26" s="457">
        <v>0</v>
      </c>
      <c r="AT26" s="457">
        <v>0</v>
      </c>
      <c r="AU26" s="462">
        <v>0</v>
      </c>
      <c r="AV26" s="461">
        <v>76</v>
      </c>
      <c r="AW26" s="457">
        <v>19</v>
      </c>
      <c r="AX26" s="457">
        <v>19</v>
      </c>
      <c r="AY26" s="457">
        <v>19</v>
      </c>
      <c r="AZ26" s="462">
        <v>19</v>
      </c>
      <c r="BA26" s="461">
        <v>841</v>
      </c>
      <c r="BB26" s="457">
        <v>211</v>
      </c>
      <c r="BC26" s="457">
        <v>210</v>
      </c>
      <c r="BD26" s="457">
        <v>210</v>
      </c>
      <c r="BE26" s="462">
        <v>210</v>
      </c>
      <c r="BF26" s="461">
        <v>3907</v>
      </c>
      <c r="BG26" s="457">
        <v>976</v>
      </c>
      <c r="BH26" s="457">
        <v>977</v>
      </c>
      <c r="BI26" s="457">
        <v>977</v>
      </c>
      <c r="BJ26" s="462">
        <v>977</v>
      </c>
      <c r="BK26" s="465">
        <v>625.12</v>
      </c>
      <c r="BL26" s="458">
        <v>156.28</v>
      </c>
      <c r="BM26" s="458">
        <v>156.28</v>
      </c>
      <c r="BN26" s="458">
        <v>156.28</v>
      </c>
      <c r="BO26" s="466">
        <v>156.28</v>
      </c>
    </row>
    <row r="27" spans="1:67" ht="38.25" x14ac:dyDescent="0.2">
      <c r="A27" s="25" t="s">
        <v>10</v>
      </c>
      <c r="B27" s="42">
        <v>7</v>
      </c>
      <c r="C27" s="42">
        <v>500509</v>
      </c>
      <c r="D27" s="42">
        <v>50901</v>
      </c>
      <c r="E27" s="14" t="s">
        <v>2840</v>
      </c>
      <c r="F27" s="42">
        <v>3</v>
      </c>
      <c r="G27" s="471" t="s">
        <v>136</v>
      </c>
      <c r="H27" s="461">
        <v>0</v>
      </c>
      <c r="I27" s="457">
        <v>0</v>
      </c>
      <c r="J27" s="457">
        <v>0</v>
      </c>
      <c r="K27" s="457">
        <v>0</v>
      </c>
      <c r="L27" s="462">
        <v>0</v>
      </c>
      <c r="M27" s="461">
        <v>0</v>
      </c>
      <c r="N27" s="457">
        <v>0</v>
      </c>
      <c r="O27" s="457">
        <v>0</v>
      </c>
      <c r="P27" s="457">
        <v>0</v>
      </c>
      <c r="Q27" s="462">
        <v>0</v>
      </c>
      <c r="R27" s="461">
        <v>0</v>
      </c>
      <c r="S27" s="457">
        <v>0</v>
      </c>
      <c r="T27" s="457">
        <v>0</v>
      </c>
      <c r="U27" s="457">
        <v>0</v>
      </c>
      <c r="V27" s="462">
        <v>0</v>
      </c>
      <c r="W27" s="461">
        <v>0</v>
      </c>
      <c r="X27" s="457">
        <v>0</v>
      </c>
      <c r="Y27" s="457">
        <v>0</v>
      </c>
      <c r="Z27" s="457">
        <v>0</v>
      </c>
      <c r="AA27" s="462">
        <v>0</v>
      </c>
      <c r="AB27" s="461">
        <v>0</v>
      </c>
      <c r="AC27" s="457">
        <v>0</v>
      </c>
      <c r="AD27" s="457">
        <v>0</v>
      </c>
      <c r="AE27" s="457">
        <v>0</v>
      </c>
      <c r="AF27" s="462">
        <v>0</v>
      </c>
      <c r="AG27" s="461">
        <v>0</v>
      </c>
      <c r="AH27" s="457">
        <v>0</v>
      </c>
      <c r="AI27" s="457">
        <v>0</v>
      </c>
      <c r="AJ27" s="457">
        <v>0</v>
      </c>
      <c r="AK27" s="462">
        <v>0</v>
      </c>
      <c r="AL27" s="461">
        <v>0</v>
      </c>
      <c r="AM27" s="457">
        <v>0</v>
      </c>
      <c r="AN27" s="457">
        <v>0</v>
      </c>
      <c r="AO27" s="457">
        <v>0</v>
      </c>
      <c r="AP27" s="462">
        <v>0</v>
      </c>
      <c r="AQ27" s="461">
        <v>0</v>
      </c>
      <c r="AR27" s="457">
        <v>0</v>
      </c>
      <c r="AS27" s="457">
        <v>0</v>
      </c>
      <c r="AT27" s="457">
        <v>0</v>
      </c>
      <c r="AU27" s="462">
        <v>0</v>
      </c>
      <c r="AV27" s="461">
        <v>76</v>
      </c>
      <c r="AW27" s="457">
        <v>19</v>
      </c>
      <c r="AX27" s="457">
        <v>19</v>
      </c>
      <c r="AY27" s="457">
        <v>19</v>
      </c>
      <c r="AZ27" s="462">
        <v>19</v>
      </c>
      <c r="BA27" s="461">
        <v>841</v>
      </c>
      <c r="BB27" s="457">
        <v>211</v>
      </c>
      <c r="BC27" s="457">
        <v>210</v>
      </c>
      <c r="BD27" s="457">
        <v>210</v>
      </c>
      <c r="BE27" s="462">
        <v>210</v>
      </c>
      <c r="BF27" s="461">
        <v>3907</v>
      </c>
      <c r="BG27" s="457">
        <v>976</v>
      </c>
      <c r="BH27" s="457">
        <v>977</v>
      </c>
      <c r="BI27" s="457">
        <v>977</v>
      </c>
      <c r="BJ27" s="462">
        <v>977</v>
      </c>
      <c r="BK27" s="465">
        <v>625.12</v>
      </c>
      <c r="BL27" s="458">
        <v>156.28</v>
      </c>
      <c r="BM27" s="458">
        <v>156.28</v>
      </c>
      <c r="BN27" s="458">
        <v>156.28</v>
      </c>
      <c r="BO27" s="466">
        <v>156.28</v>
      </c>
    </row>
    <row r="28" spans="1:67" ht="38.25" x14ac:dyDescent="0.2">
      <c r="A28" s="25" t="s">
        <v>7</v>
      </c>
      <c r="B28" s="42">
        <v>5</v>
      </c>
      <c r="C28" s="42">
        <v>500601</v>
      </c>
      <c r="D28" s="42">
        <v>60101</v>
      </c>
      <c r="E28" s="14" t="s">
        <v>535</v>
      </c>
      <c r="F28" s="42">
        <v>3</v>
      </c>
      <c r="G28" s="471" t="s">
        <v>136</v>
      </c>
      <c r="H28" s="461">
        <v>63412</v>
      </c>
      <c r="I28" s="457">
        <v>15853</v>
      </c>
      <c r="J28" s="457">
        <v>15853</v>
      </c>
      <c r="K28" s="457">
        <v>15853</v>
      </c>
      <c r="L28" s="462">
        <v>15853</v>
      </c>
      <c r="M28" s="461">
        <v>29019</v>
      </c>
      <c r="N28" s="457">
        <v>7254</v>
      </c>
      <c r="O28" s="457">
        <v>7255</v>
      </c>
      <c r="P28" s="457">
        <v>7255</v>
      </c>
      <c r="Q28" s="462">
        <v>7255</v>
      </c>
      <c r="R28" s="461">
        <v>2251</v>
      </c>
      <c r="S28" s="457">
        <v>562</v>
      </c>
      <c r="T28" s="457">
        <v>563</v>
      </c>
      <c r="U28" s="457">
        <v>563</v>
      </c>
      <c r="V28" s="462">
        <v>563</v>
      </c>
      <c r="W28" s="461">
        <v>9432</v>
      </c>
      <c r="X28" s="457">
        <v>2358</v>
      </c>
      <c r="Y28" s="457">
        <v>2358</v>
      </c>
      <c r="Z28" s="457">
        <v>2358</v>
      </c>
      <c r="AA28" s="462">
        <v>2358</v>
      </c>
      <c r="AB28" s="461">
        <v>22318</v>
      </c>
      <c r="AC28" s="457">
        <v>5578</v>
      </c>
      <c r="AD28" s="457">
        <v>5580</v>
      </c>
      <c r="AE28" s="457">
        <v>5580</v>
      </c>
      <c r="AF28" s="462">
        <v>5580</v>
      </c>
      <c r="AG28" s="461">
        <v>121</v>
      </c>
      <c r="AH28" s="457">
        <v>31</v>
      </c>
      <c r="AI28" s="457">
        <v>30</v>
      </c>
      <c r="AJ28" s="457">
        <v>30</v>
      </c>
      <c r="AK28" s="462">
        <v>30</v>
      </c>
      <c r="AL28" s="461">
        <v>271</v>
      </c>
      <c r="AM28" s="457">
        <v>67</v>
      </c>
      <c r="AN28" s="457">
        <v>68</v>
      </c>
      <c r="AO28" s="457">
        <v>68</v>
      </c>
      <c r="AP28" s="462">
        <v>68</v>
      </c>
      <c r="AQ28" s="461">
        <v>64284</v>
      </c>
      <c r="AR28" s="457">
        <v>16071</v>
      </c>
      <c r="AS28" s="457">
        <v>16071</v>
      </c>
      <c r="AT28" s="457">
        <v>16071</v>
      </c>
      <c r="AU28" s="462">
        <v>16071</v>
      </c>
      <c r="AV28" s="461">
        <v>303601</v>
      </c>
      <c r="AW28" s="457">
        <v>75901</v>
      </c>
      <c r="AX28" s="457">
        <v>75900</v>
      </c>
      <c r="AY28" s="457">
        <v>75900</v>
      </c>
      <c r="AZ28" s="462">
        <v>75900</v>
      </c>
      <c r="BA28" s="461">
        <v>326376</v>
      </c>
      <c r="BB28" s="457">
        <v>81594</v>
      </c>
      <c r="BC28" s="457">
        <v>81594</v>
      </c>
      <c r="BD28" s="457">
        <v>81594</v>
      </c>
      <c r="BE28" s="462">
        <v>81594</v>
      </c>
      <c r="BF28" s="461">
        <v>110711</v>
      </c>
      <c r="BG28" s="457">
        <v>27677</v>
      </c>
      <c r="BH28" s="457">
        <v>27678</v>
      </c>
      <c r="BI28" s="457">
        <v>27678</v>
      </c>
      <c r="BJ28" s="462">
        <v>27678</v>
      </c>
      <c r="BK28" s="465">
        <v>650698.37717109267</v>
      </c>
      <c r="BL28" s="458">
        <v>162674.59429277317</v>
      </c>
      <c r="BM28" s="458">
        <v>162674.59429277317</v>
      </c>
      <c r="BN28" s="458">
        <v>162674.59429277317</v>
      </c>
      <c r="BO28" s="466">
        <v>162674.59429277317</v>
      </c>
    </row>
    <row r="29" spans="1:67" ht="38.25" x14ac:dyDescent="0.2">
      <c r="A29" s="25" t="s">
        <v>7</v>
      </c>
      <c r="B29" s="42">
        <v>5</v>
      </c>
      <c r="C29" s="42">
        <v>500602</v>
      </c>
      <c r="D29" s="42">
        <v>60115</v>
      </c>
      <c r="E29" s="14" t="s">
        <v>807</v>
      </c>
      <c r="F29" s="42">
        <v>3</v>
      </c>
      <c r="G29" s="471" t="s">
        <v>136</v>
      </c>
      <c r="H29" s="461">
        <v>0</v>
      </c>
      <c r="I29" s="457">
        <v>0</v>
      </c>
      <c r="J29" s="457">
        <v>0</v>
      </c>
      <c r="K29" s="457">
        <v>0</v>
      </c>
      <c r="L29" s="462">
        <v>0</v>
      </c>
      <c r="M29" s="461">
        <v>0</v>
      </c>
      <c r="N29" s="457">
        <v>0</v>
      </c>
      <c r="O29" s="457">
        <v>0</v>
      </c>
      <c r="P29" s="457">
        <v>0</v>
      </c>
      <c r="Q29" s="462">
        <v>0</v>
      </c>
      <c r="R29" s="461">
        <v>0</v>
      </c>
      <c r="S29" s="457">
        <v>0</v>
      </c>
      <c r="T29" s="457">
        <v>0</v>
      </c>
      <c r="U29" s="457">
        <v>0</v>
      </c>
      <c r="V29" s="462">
        <v>0</v>
      </c>
      <c r="W29" s="461">
        <v>0</v>
      </c>
      <c r="X29" s="457">
        <v>0</v>
      </c>
      <c r="Y29" s="457">
        <v>0</v>
      </c>
      <c r="Z29" s="457">
        <v>0</v>
      </c>
      <c r="AA29" s="462">
        <v>0</v>
      </c>
      <c r="AB29" s="461">
        <v>0</v>
      </c>
      <c r="AC29" s="457">
        <v>0</v>
      </c>
      <c r="AD29" s="457">
        <v>0</v>
      </c>
      <c r="AE29" s="457">
        <v>0</v>
      </c>
      <c r="AF29" s="462">
        <v>0</v>
      </c>
      <c r="AG29" s="461">
        <v>0</v>
      </c>
      <c r="AH29" s="457">
        <v>0</v>
      </c>
      <c r="AI29" s="457">
        <v>0</v>
      </c>
      <c r="AJ29" s="457">
        <v>0</v>
      </c>
      <c r="AK29" s="462">
        <v>0</v>
      </c>
      <c r="AL29" s="461">
        <v>0</v>
      </c>
      <c r="AM29" s="457">
        <v>0</v>
      </c>
      <c r="AN29" s="457">
        <v>0</v>
      </c>
      <c r="AO29" s="457">
        <v>0</v>
      </c>
      <c r="AP29" s="462">
        <v>0</v>
      </c>
      <c r="AQ29" s="461">
        <v>0</v>
      </c>
      <c r="AR29" s="457">
        <v>0</v>
      </c>
      <c r="AS29" s="457">
        <v>0</v>
      </c>
      <c r="AT29" s="457">
        <v>0</v>
      </c>
      <c r="AU29" s="462">
        <v>0</v>
      </c>
      <c r="AV29" s="461">
        <v>6438</v>
      </c>
      <c r="AW29" s="457">
        <v>1608</v>
      </c>
      <c r="AX29" s="457">
        <v>1610</v>
      </c>
      <c r="AY29" s="457">
        <v>1610</v>
      </c>
      <c r="AZ29" s="462">
        <v>1610</v>
      </c>
      <c r="BA29" s="461">
        <v>27865</v>
      </c>
      <c r="BB29" s="457">
        <v>6967</v>
      </c>
      <c r="BC29" s="457">
        <v>6966</v>
      </c>
      <c r="BD29" s="457">
        <v>6966</v>
      </c>
      <c r="BE29" s="462">
        <v>6966</v>
      </c>
      <c r="BF29" s="461">
        <v>0</v>
      </c>
      <c r="BG29" s="457">
        <v>0</v>
      </c>
      <c r="BH29" s="457">
        <v>0</v>
      </c>
      <c r="BI29" s="457">
        <v>0</v>
      </c>
      <c r="BJ29" s="462">
        <v>0</v>
      </c>
      <c r="BK29" s="465">
        <v>17313.284399999997</v>
      </c>
      <c r="BL29" s="458">
        <v>4328.3210999999992</v>
      </c>
      <c r="BM29" s="458">
        <v>4328.3210999999992</v>
      </c>
      <c r="BN29" s="458">
        <v>4328.3210999999992</v>
      </c>
      <c r="BO29" s="466">
        <v>4328.3210999999992</v>
      </c>
    </row>
    <row r="30" spans="1:67" ht="38.25" x14ac:dyDescent="0.2">
      <c r="A30" s="25" t="s">
        <v>7</v>
      </c>
      <c r="B30" s="42">
        <v>5</v>
      </c>
      <c r="C30" s="42">
        <v>500604</v>
      </c>
      <c r="D30" s="42">
        <v>60301</v>
      </c>
      <c r="E30" s="14" t="s">
        <v>625</v>
      </c>
      <c r="F30" s="42">
        <v>3</v>
      </c>
      <c r="G30" s="471" t="s">
        <v>136</v>
      </c>
      <c r="H30" s="461">
        <v>0</v>
      </c>
      <c r="I30" s="457">
        <v>0</v>
      </c>
      <c r="J30" s="457">
        <v>0</v>
      </c>
      <c r="K30" s="457">
        <v>0</v>
      </c>
      <c r="L30" s="462">
        <v>0</v>
      </c>
      <c r="M30" s="461">
        <v>0</v>
      </c>
      <c r="N30" s="457">
        <v>0</v>
      </c>
      <c r="O30" s="457">
        <v>0</v>
      </c>
      <c r="P30" s="457">
        <v>0</v>
      </c>
      <c r="Q30" s="462">
        <v>0</v>
      </c>
      <c r="R30" s="461">
        <v>0</v>
      </c>
      <c r="S30" s="457">
        <v>0</v>
      </c>
      <c r="T30" s="457">
        <v>0</v>
      </c>
      <c r="U30" s="457">
        <v>0</v>
      </c>
      <c r="V30" s="462">
        <v>0</v>
      </c>
      <c r="W30" s="461">
        <v>0</v>
      </c>
      <c r="X30" s="457">
        <v>0</v>
      </c>
      <c r="Y30" s="457">
        <v>0</v>
      </c>
      <c r="Z30" s="457">
        <v>0</v>
      </c>
      <c r="AA30" s="462">
        <v>0</v>
      </c>
      <c r="AB30" s="461">
        <v>0</v>
      </c>
      <c r="AC30" s="457">
        <v>0</v>
      </c>
      <c r="AD30" s="457">
        <v>0</v>
      </c>
      <c r="AE30" s="457">
        <v>0</v>
      </c>
      <c r="AF30" s="462">
        <v>0</v>
      </c>
      <c r="AG30" s="461">
        <v>0</v>
      </c>
      <c r="AH30" s="457">
        <v>0</v>
      </c>
      <c r="AI30" s="457">
        <v>0</v>
      </c>
      <c r="AJ30" s="457">
        <v>0</v>
      </c>
      <c r="AK30" s="462">
        <v>0</v>
      </c>
      <c r="AL30" s="461">
        <v>0</v>
      </c>
      <c r="AM30" s="457">
        <v>0</v>
      </c>
      <c r="AN30" s="457">
        <v>0</v>
      </c>
      <c r="AO30" s="457">
        <v>0</v>
      </c>
      <c r="AP30" s="462">
        <v>0</v>
      </c>
      <c r="AQ30" s="461">
        <v>0</v>
      </c>
      <c r="AR30" s="457">
        <v>0</v>
      </c>
      <c r="AS30" s="457">
        <v>0</v>
      </c>
      <c r="AT30" s="457">
        <v>0</v>
      </c>
      <c r="AU30" s="462">
        <v>0</v>
      </c>
      <c r="AV30" s="461">
        <v>4126</v>
      </c>
      <c r="AW30" s="457">
        <v>1033</v>
      </c>
      <c r="AX30" s="457">
        <v>1031</v>
      </c>
      <c r="AY30" s="457">
        <v>1031</v>
      </c>
      <c r="AZ30" s="462">
        <v>1031</v>
      </c>
      <c r="BA30" s="461">
        <v>106024</v>
      </c>
      <c r="BB30" s="457">
        <v>26506</v>
      </c>
      <c r="BC30" s="457">
        <v>26506</v>
      </c>
      <c r="BD30" s="457">
        <v>26506</v>
      </c>
      <c r="BE30" s="462">
        <v>26506</v>
      </c>
      <c r="BF30" s="461">
        <v>447283</v>
      </c>
      <c r="BG30" s="457">
        <v>111820</v>
      </c>
      <c r="BH30" s="457">
        <v>111821</v>
      </c>
      <c r="BI30" s="457">
        <v>111821</v>
      </c>
      <c r="BJ30" s="462">
        <v>111821</v>
      </c>
      <c r="BK30" s="465">
        <v>72885.67671</v>
      </c>
      <c r="BL30" s="458">
        <v>18221.4191775</v>
      </c>
      <c r="BM30" s="458">
        <v>18221.4191775</v>
      </c>
      <c r="BN30" s="458">
        <v>18221.4191775</v>
      </c>
      <c r="BO30" s="466">
        <v>18221.4191775</v>
      </c>
    </row>
    <row r="31" spans="1:67" ht="38.25" x14ac:dyDescent="0.2">
      <c r="A31" s="25" t="s">
        <v>10</v>
      </c>
      <c r="B31" s="42">
        <v>1</v>
      </c>
      <c r="C31" s="42">
        <v>500611</v>
      </c>
      <c r="D31" s="42">
        <v>61001</v>
      </c>
      <c r="E31" s="14" t="s">
        <v>2841</v>
      </c>
      <c r="F31" s="42">
        <v>3</v>
      </c>
      <c r="G31" s="471" t="s">
        <v>136</v>
      </c>
      <c r="H31" s="461">
        <v>0</v>
      </c>
      <c r="I31" s="457">
        <v>0</v>
      </c>
      <c r="J31" s="457">
        <v>0</v>
      </c>
      <c r="K31" s="457">
        <v>0</v>
      </c>
      <c r="L31" s="462">
        <v>0</v>
      </c>
      <c r="M31" s="461">
        <v>0</v>
      </c>
      <c r="N31" s="457">
        <v>0</v>
      </c>
      <c r="O31" s="457">
        <v>0</v>
      </c>
      <c r="P31" s="457">
        <v>0</v>
      </c>
      <c r="Q31" s="462">
        <v>0</v>
      </c>
      <c r="R31" s="461">
        <v>0</v>
      </c>
      <c r="S31" s="457">
        <v>0</v>
      </c>
      <c r="T31" s="457">
        <v>0</v>
      </c>
      <c r="U31" s="457">
        <v>0</v>
      </c>
      <c r="V31" s="462">
        <v>0</v>
      </c>
      <c r="W31" s="461">
        <v>0</v>
      </c>
      <c r="X31" s="457">
        <v>0</v>
      </c>
      <c r="Y31" s="457">
        <v>0</v>
      </c>
      <c r="Z31" s="457">
        <v>0</v>
      </c>
      <c r="AA31" s="462">
        <v>0</v>
      </c>
      <c r="AB31" s="461">
        <v>0</v>
      </c>
      <c r="AC31" s="457">
        <v>0</v>
      </c>
      <c r="AD31" s="457">
        <v>0</v>
      </c>
      <c r="AE31" s="457">
        <v>0</v>
      </c>
      <c r="AF31" s="462">
        <v>0</v>
      </c>
      <c r="AG31" s="461">
        <v>0</v>
      </c>
      <c r="AH31" s="457">
        <v>0</v>
      </c>
      <c r="AI31" s="457">
        <v>0</v>
      </c>
      <c r="AJ31" s="457">
        <v>0</v>
      </c>
      <c r="AK31" s="462">
        <v>0</v>
      </c>
      <c r="AL31" s="461">
        <v>0</v>
      </c>
      <c r="AM31" s="457">
        <v>0</v>
      </c>
      <c r="AN31" s="457">
        <v>0</v>
      </c>
      <c r="AO31" s="457">
        <v>0</v>
      </c>
      <c r="AP31" s="462">
        <v>0</v>
      </c>
      <c r="AQ31" s="461">
        <v>0</v>
      </c>
      <c r="AR31" s="457">
        <v>0</v>
      </c>
      <c r="AS31" s="457">
        <v>0</v>
      </c>
      <c r="AT31" s="457">
        <v>0</v>
      </c>
      <c r="AU31" s="462">
        <v>0</v>
      </c>
      <c r="AV31" s="461">
        <v>0</v>
      </c>
      <c r="AW31" s="457">
        <v>0</v>
      </c>
      <c r="AX31" s="457">
        <v>0</v>
      </c>
      <c r="AY31" s="457">
        <v>0</v>
      </c>
      <c r="AZ31" s="462">
        <v>0</v>
      </c>
      <c r="BA31" s="461">
        <v>100</v>
      </c>
      <c r="BB31" s="457">
        <v>25</v>
      </c>
      <c r="BC31" s="457">
        <v>25</v>
      </c>
      <c r="BD31" s="457">
        <v>25</v>
      </c>
      <c r="BE31" s="462">
        <v>25</v>
      </c>
      <c r="BF31" s="461">
        <v>0</v>
      </c>
      <c r="BG31" s="457">
        <v>0</v>
      </c>
      <c r="BH31" s="457">
        <v>0</v>
      </c>
      <c r="BI31" s="457">
        <v>0</v>
      </c>
      <c r="BJ31" s="462">
        <v>0</v>
      </c>
      <c r="BK31" s="465">
        <v>50</v>
      </c>
      <c r="BL31" s="458">
        <v>12.5</v>
      </c>
      <c r="BM31" s="458">
        <v>12.5</v>
      </c>
      <c r="BN31" s="458">
        <v>12.5</v>
      </c>
      <c r="BO31" s="466">
        <v>12.5</v>
      </c>
    </row>
    <row r="32" spans="1:67" ht="38.25" x14ac:dyDescent="0.2">
      <c r="A32" s="25" t="s">
        <v>10</v>
      </c>
      <c r="B32" s="42">
        <v>5</v>
      </c>
      <c r="C32" s="42">
        <v>500612</v>
      </c>
      <c r="D32" s="42">
        <v>61101</v>
      </c>
      <c r="E32" s="14" t="s">
        <v>2842</v>
      </c>
      <c r="F32" s="42">
        <v>3</v>
      </c>
      <c r="G32" s="471" t="s">
        <v>136</v>
      </c>
      <c r="H32" s="461">
        <v>0</v>
      </c>
      <c r="I32" s="457">
        <v>0</v>
      </c>
      <c r="J32" s="457">
        <v>0</v>
      </c>
      <c r="K32" s="457">
        <v>0</v>
      </c>
      <c r="L32" s="462">
        <v>0</v>
      </c>
      <c r="M32" s="461">
        <v>0</v>
      </c>
      <c r="N32" s="457">
        <v>0</v>
      </c>
      <c r="O32" s="457">
        <v>0</v>
      </c>
      <c r="P32" s="457">
        <v>0</v>
      </c>
      <c r="Q32" s="462">
        <v>0</v>
      </c>
      <c r="R32" s="461">
        <v>0</v>
      </c>
      <c r="S32" s="457">
        <v>0</v>
      </c>
      <c r="T32" s="457">
        <v>0</v>
      </c>
      <c r="U32" s="457">
        <v>0</v>
      </c>
      <c r="V32" s="462">
        <v>0</v>
      </c>
      <c r="W32" s="461">
        <v>0</v>
      </c>
      <c r="X32" s="457">
        <v>0</v>
      </c>
      <c r="Y32" s="457">
        <v>0</v>
      </c>
      <c r="Z32" s="457">
        <v>0</v>
      </c>
      <c r="AA32" s="462">
        <v>0</v>
      </c>
      <c r="AB32" s="461">
        <v>0</v>
      </c>
      <c r="AC32" s="457">
        <v>0</v>
      </c>
      <c r="AD32" s="457">
        <v>0</v>
      </c>
      <c r="AE32" s="457">
        <v>0</v>
      </c>
      <c r="AF32" s="462">
        <v>0</v>
      </c>
      <c r="AG32" s="461">
        <v>0</v>
      </c>
      <c r="AH32" s="457">
        <v>0</v>
      </c>
      <c r="AI32" s="457">
        <v>0</v>
      </c>
      <c r="AJ32" s="457">
        <v>0</v>
      </c>
      <c r="AK32" s="462">
        <v>0</v>
      </c>
      <c r="AL32" s="461">
        <v>0</v>
      </c>
      <c r="AM32" s="457">
        <v>0</v>
      </c>
      <c r="AN32" s="457">
        <v>0</v>
      </c>
      <c r="AO32" s="457">
        <v>0</v>
      </c>
      <c r="AP32" s="462">
        <v>0</v>
      </c>
      <c r="AQ32" s="461">
        <v>0</v>
      </c>
      <c r="AR32" s="457">
        <v>0</v>
      </c>
      <c r="AS32" s="457">
        <v>0</v>
      </c>
      <c r="AT32" s="457">
        <v>0</v>
      </c>
      <c r="AU32" s="462">
        <v>0</v>
      </c>
      <c r="AV32" s="461">
        <v>76</v>
      </c>
      <c r="AW32" s="457">
        <v>19</v>
      </c>
      <c r="AX32" s="457">
        <v>19</v>
      </c>
      <c r="AY32" s="457">
        <v>19</v>
      </c>
      <c r="AZ32" s="462">
        <v>19</v>
      </c>
      <c r="BA32" s="461">
        <v>841</v>
      </c>
      <c r="BB32" s="457">
        <v>211</v>
      </c>
      <c r="BC32" s="457">
        <v>210</v>
      </c>
      <c r="BD32" s="457">
        <v>210</v>
      </c>
      <c r="BE32" s="462">
        <v>210</v>
      </c>
      <c r="BF32" s="461">
        <v>3907</v>
      </c>
      <c r="BG32" s="457">
        <v>976</v>
      </c>
      <c r="BH32" s="457">
        <v>977</v>
      </c>
      <c r="BI32" s="457">
        <v>977</v>
      </c>
      <c r="BJ32" s="462">
        <v>977</v>
      </c>
      <c r="BK32" s="465">
        <v>625.12</v>
      </c>
      <c r="BL32" s="458">
        <v>156.28</v>
      </c>
      <c r="BM32" s="458">
        <v>156.28</v>
      </c>
      <c r="BN32" s="458">
        <v>156.28</v>
      </c>
      <c r="BO32" s="466">
        <v>156.28</v>
      </c>
    </row>
    <row r="33" spans="1:67" ht="38.25" x14ac:dyDescent="0.2">
      <c r="A33" s="25" t="s">
        <v>10</v>
      </c>
      <c r="B33" s="42">
        <v>5</v>
      </c>
      <c r="C33" s="42">
        <v>500613</v>
      </c>
      <c r="D33" s="42">
        <v>61201</v>
      </c>
      <c r="E33" s="14" t="s">
        <v>2713</v>
      </c>
      <c r="F33" s="42">
        <v>3</v>
      </c>
      <c r="G33" s="471" t="s">
        <v>136</v>
      </c>
      <c r="H33" s="461">
        <v>0</v>
      </c>
      <c r="I33" s="457">
        <v>0</v>
      </c>
      <c r="J33" s="457">
        <v>0</v>
      </c>
      <c r="K33" s="457">
        <v>0</v>
      </c>
      <c r="L33" s="462">
        <v>0</v>
      </c>
      <c r="M33" s="461">
        <v>0</v>
      </c>
      <c r="N33" s="457">
        <v>0</v>
      </c>
      <c r="O33" s="457">
        <v>0</v>
      </c>
      <c r="P33" s="457">
        <v>0</v>
      </c>
      <c r="Q33" s="462">
        <v>0</v>
      </c>
      <c r="R33" s="461">
        <v>0</v>
      </c>
      <c r="S33" s="457">
        <v>0</v>
      </c>
      <c r="T33" s="457">
        <v>0</v>
      </c>
      <c r="U33" s="457">
        <v>0</v>
      </c>
      <c r="V33" s="462">
        <v>0</v>
      </c>
      <c r="W33" s="461">
        <v>0</v>
      </c>
      <c r="X33" s="457">
        <v>0</v>
      </c>
      <c r="Y33" s="457">
        <v>0</v>
      </c>
      <c r="Z33" s="457">
        <v>0</v>
      </c>
      <c r="AA33" s="462">
        <v>0</v>
      </c>
      <c r="AB33" s="461">
        <v>0</v>
      </c>
      <c r="AC33" s="457">
        <v>0</v>
      </c>
      <c r="AD33" s="457">
        <v>0</v>
      </c>
      <c r="AE33" s="457">
        <v>0</v>
      </c>
      <c r="AF33" s="462">
        <v>0</v>
      </c>
      <c r="AG33" s="461">
        <v>0</v>
      </c>
      <c r="AH33" s="457">
        <v>0</v>
      </c>
      <c r="AI33" s="457">
        <v>0</v>
      </c>
      <c r="AJ33" s="457">
        <v>0</v>
      </c>
      <c r="AK33" s="462">
        <v>0</v>
      </c>
      <c r="AL33" s="461">
        <v>0</v>
      </c>
      <c r="AM33" s="457">
        <v>0</v>
      </c>
      <c r="AN33" s="457">
        <v>0</v>
      </c>
      <c r="AO33" s="457">
        <v>0</v>
      </c>
      <c r="AP33" s="462">
        <v>0</v>
      </c>
      <c r="AQ33" s="461">
        <v>0</v>
      </c>
      <c r="AR33" s="457">
        <v>0</v>
      </c>
      <c r="AS33" s="457">
        <v>0</v>
      </c>
      <c r="AT33" s="457">
        <v>0</v>
      </c>
      <c r="AU33" s="462">
        <v>0</v>
      </c>
      <c r="AV33" s="461">
        <v>0</v>
      </c>
      <c r="AW33" s="457">
        <v>0</v>
      </c>
      <c r="AX33" s="457">
        <v>0</v>
      </c>
      <c r="AY33" s="457">
        <v>0</v>
      </c>
      <c r="AZ33" s="462">
        <v>0</v>
      </c>
      <c r="BA33" s="461">
        <v>100</v>
      </c>
      <c r="BB33" s="457">
        <v>25</v>
      </c>
      <c r="BC33" s="457">
        <v>25</v>
      </c>
      <c r="BD33" s="457">
        <v>25</v>
      </c>
      <c r="BE33" s="462">
        <v>25</v>
      </c>
      <c r="BF33" s="461">
        <v>0</v>
      </c>
      <c r="BG33" s="457">
        <v>0</v>
      </c>
      <c r="BH33" s="457">
        <v>0</v>
      </c>
      <c r="BI33" s="457">
        <v>0</v>
      </c>
      <c r="BJ33" s="462">
        <v>0</v>
      </c>
      <c r="BK33" s="465">
        <v>50</v>
      </c>
      <c r="BL33" s="458">
        <v>12.5</v>
      </c>
      <c r="BM33" s="458">
        <v>12.5</v>
      </c>
      <c r="BN33" s="458">
        <v>12.5</v>
      </c>
      <c r="BO33" s="466">
        <v>12.5</v>
      </c>
    </row>
    <row r="34" spans="1:67" ht="38.25" x14ac:dyDescent="0.2">
      <c r="A34" s="25" t="s">
        <v>7</v>
      </c>
      <c r="B34" s="42">
        <v>7</v>
      </c>
      <c r="C34" s="42">
        <v>500701</v>
      </c>
      <c r="D34" s="42">
        <v>70101</v>
      </c>
      <c r="E34" s="14" t="s">
        <v>545</v>
      </c>
      <c r="F34" s="42">
        <v>3</v>
      </c>
      <c r="G34" s="471" t="s">
        <v>136</v>
      </c>
      <c r="H34" s="461">
        <v>22553</v>
      </c>
      <c r="I34" s="457">
        <v>5639</v>
      </c>
      <c r="J34" s="457">
        <v>5638</v>
      </c>
      <c r="K34" s="457">
        <v>5638</v>
      </c>
      <c r="L34" s="462">
        <v>5638</v>
      </c>
      <c r="M34" s="461">
        <v>9902</v>
      </c>
      <c r="N34" s="457">
        <v>2474</v>
      </c>
      <c r="O34" s="457">
        <v>2476</v>
      </c>
      <c r="P34" s="457">
        <v>2476</v>
      </c>
      <c r="Q34" s="462">
        <v>2476</v>
      </c>
      <c r="R34" s="461">
        <v>514</v>
      </c>
      <c r="S34" s="457">
        <v>127</v>
      </c>
      <c r="T34" s="457">
        <v>129</v>
      </c>
      <c r="U34" s="457">
        <v>129</v>
      </c>
      <c r="V34" s="462">
        <v>129</v>
      </c>
      <c r="W34" s="461">
        <v>4616</v>
      </c>
      <c r="X34" s="457">
        <v>1154</v>
      </c>
      <c r="Y34" s="457">
        <v>1154</v>
      </c>
      <c r="Z34" s="457">
        <v>1154</v>
      </c>
      <c r="AA34" s="462">
        <v>1154</v>
      </c>
      <c r="AB34" s="461">
        <v>7397</v>
      </c>
      <c r="AC34" s="457">
        <v>1850</v>
      </c>
      <c r="AD34" s="457">
        <v>1849</v>
      </c>
      <c r="AE34" s="457">
        <v>1849</v>
      </c>
      <c r="AF34" s="462">
        <v>1849</v>
      </c>
      <c r="AG34" s="461">
        <v>0</v>
      </c>
      <c r="AH34" s="457">
        <v>0</v>
      </c>
      <c r="AI34" s="457">
        <v>0</v>
      </c>
      <c r="AJ34" s="457">
        <v>0</v>
      </c>
      <c r="AK34" s="462">
        <v>0</v>
      </c>
      <c r="AL34" s="461">
        <v>124</v>
      </c>
      <c r="AM34" s="457">
        <v>31</v>
      </c>
      <c r="AN34" s="457">
        <v>31</v>
      </c>
      <c r="AO34" s="457">
        <v>31</v>
      </c>
      <c r="AP34" s="462">
        <v>31</v>
      </c>
      <c r="AQ34" s="461">
        <v>21312</v>
      </c>
      <c r="AR34" s="457">
        <v>5328</v>
      </c>
      <c r="AS34" s="457">
        <v>5328</v>
      </c>
      <c r="AT34" s="457">
        <v>5328</v>
      </c>
      <c r="AU34" s="462">
        <v>5328</v>
      </c>
      <c r="AV34" s="461">
        <v>75222</v>
      </c>
      <c r="AW34" s="457">
        <v>18804</v>
      </c>
      <c r="AX34" s="457">
        <v>18806</v>
      </c>
      <c r="AY34" s="457">
        <v>18806</v>
      </c>
      <c r="AZ34" s="462">
        <v>18806</v>
      </c>
      <c r="BA34" s="461">
        <v>109675</v>
      </c>
      <c r="BB34" s="457">
        <v>27418</v>
      </c>
      <c r="BC34" s="457">
        <v>27419</v>
      </c>
      <c r="BD34" s="457">
        <v>27419</v>
      </c>
      <c r="BE34" s="462">
        <v>27419</v>
      </c>
      <c r="BF34" s="461">
        <v>0</v>
      </c>
      <c r="BG34" s="457">
        <v>0</v>
      </c>
      <c r="BH34" s="457">
        <v>0</v>
      </c>
      <c r="BI34" s="457">
        <v>0</v>
      </c>
      <c r="BJ34" s="462">
        <v>0</v>
      </c>
      <c r="BK34" s="465">
        <v>201852.59164514596</v>
      </c>
      <c r="BL34" s="458">
        <v>50463.147911286491</v>
      </c>
      <c r="BM34" s="458">
        <v>50463.147911286491</v>
      </c>
      <c r="BN34" s="458">
        <v>50463.147911286491</v>
      </c>
      <c r="BO34" s="466">
        <v>50463.147911286491</v>
      </c>
    </row>
    <row r="35" spans="1:67" ht="38.25" x14ac:dyDescent="0.2">
      <c r="A35" s="25" t="s">
        <v>9</v>
      </c>
      <c r="B35" s="42">
        <v>7</v>
      </c>
      <c r="C35" s="42">
        <v>500702</v>
      </c>
      <c r="D35" s="42">
        <v>70301</v>
      </c>
      <c r="E35" s="14" t="s">
        <v>2714</v>
      </c>
      <c r="F35" s="42">
        <v>3</v>
      </c>
      <c r="G35" s="471" t="s">
        <v>136</v>
      </c>
      <c r="H35" s="461">
        <v>7438</v>
      </c>
      <c r="I35" s="457">
        <v>1861</v>
      </c>
      <c r="J35" s="457">
        <v>1859</v>
      </c>
      <c r="K35" s="457">
        <v>1859</v>
      </c>
      <c r="L35" s="462">
        <v>1859</v>
      </c>
      <c r="M35" s="461">
        <v>4788</v>
      </c>
      <c r="N35" s="457">
        <v>1197</v>
      </c>
      <c r="O35" s="457">
        <v>1197</v>
      </c>
      <c r="P35" s="457">
        <v>1197</v>
      </c>
      <c r="Q35" s="462">
        <v>1197</v>
      </c>
      <c r="R35" s="461">
        <v>494</v>
      </c>
      <c r="S35" s="457">
        <v>122</v>
      </c>
      <c r="T35" s="457">
        <v>124</v>
      </c>
      <c r="U35" s="457">
        <v>124</v>
      </c>
      <c r="V35" s="462">
        <v>124</v>
      </c>
      <c r="W35" s="461">
        <v>2156</v>
      </c>
      <c r="X35" s="457">
        <v>539</v>
      </c>
      <c r="Y35" s="457">
        <v>539</v>
      </c>
      <c r="Z35" s="457">
        <v>539</v>
      </c>
      <c r="AA35" s="462">
        <v>539</v>
      </c>
      <c r="AB35" s="461">
        <v>0</v>
      </c>
      <c r="AC35" s="457">
        <v>0</v>
      </c>
      <c r="AD35" s="457">
        <v>0</v>
      </c>
      <c r="AE35" s="457">
        <v>0</v>
      </c>
      <c r="AF35" s="462">
        <v>0</v>
      </c>
      <c r="AG35" s="461">
        <v>0</v>
      </c>
      <c r="AH35" s="457">
        <v>0</v>
      </c>
      <c r="AI35" s="457">
        <v>0</v>
      </c>
      <c r="AJ35" s="457">
        <v>0</v>
      </c>
      <c r="AK35" s="462">
        <v>0</v>
      </c>
      <c r="AL35" s="461">
        <v>0</v>
      </c>
      <c r="AM35" s="457">
        <v>0</v>
      </c>
      <c r="AN35" s="457">
        <v>0</v>
      </c>
      <c r="AO35" s="457">
        <v>0</v>
      </c>
      <c r="AP35" s="462">
        <v>0</v>
      </c>
      <c r="AQ35" s="461">
        <v>12632</v>
      </c>
      <c r="AR35" s="457">
        <v>3158</v>
      </c>
      <c r="AS35" s="457">
        <v>3158</v>
      </c>
      <c r="AT35" s="457">
        <v>3158</v>
      </c>
      <c r="AU35" s="462">
        <v>3158</v>
      </c>
      <c r="AV35" s="461">
        <v>49533</v>
      </c>
      <c r="AW35" s="457">
        <v>12384</v>
      </c>
      <c r="AX35" s="457">
        <v>12383</v>
      </c>
      <c r="AY35" s="457">
        <v>12383</v>
      </c>
      <c r="AZ35" s="462">
        <v>12383</v>
      </c>
      <c r="BA35" s="461">
        <v>33194</v>
      </c>
      <c r="BB35" s="457">
        <v>8300</v>
      </c>
      <c r="BC35" s="457">
        <v>8298</v>
      </c>
      <c r="BD35" s="457">
        <v>8298</v>
      </c>
      <c r="BE35" s="462">
        <v>8298</v>
      </c>
      <c r="BF35" s="461">
        <v>65939</v>
      </c>
      <c r="BG35" s="457">
        <v>16484</v>
      </c>
      <c r="BH35" s="457">
        <v>16485</v>
      </c>
      <c r="BI35" s="457">
        <v>16485</v>
      </c>
      <c r="BJ35" s="462">
        <v>16485</v>
      </c>
      <c r="BK35" s="465">
        <v>100395.65492194667</v>
      </c>
      <c r="BL35" s="458">
        <v>25098.913730486667</v>
      </c>
      <c r="BM35" s="458">
        <v>25098.913730486667</v>
      </c>
      <c r="BN35" s="458">
        <v>25098.913730486667</v>
      </c>
      <c r="BO35" s="466">
        <v>25098.913730486667</v>
      </c>
    </row>
    <row r="36" spans="1:67" ht="38.25" x14ac:dyDescent="0.2">
      <c r="A36" s="25" t="s">
        <v>7</v>
      </c>
      <c r="B36" s="42">
        <v>7</v>
      </c>
      <c r="C36" s="42">
        <v>500703</v>
      </c>
      <c r="D36" s="42">
        <v>70801</v>
      </c>
      <c r="E36" s="14" t="s">
        <v>621</v>
      </c>
      <c r="F36" s="42">
        <v>3</v>
      </c>
      <c r="G36" s="471" t="s">
        <v>136</v>
      </c>
      <c r="H36" s="461">
        <v>0</v>
      </c>
      <c r="I36" s="457">
        <v>0</v>
      </c>
      <c r="J36" s="457">
        <v>0</v>
      </c>
      <c r="K36" s="457">
        <v>0</v>
      </c>
      <c r="L36" s="462">
        <v>0</v>
      </c>
      <c r="M36" s="461">
        <v>0</v>
      </c>
      <c r="N36" s="457">
        <v>0</v>
      </c>
      <c r="O36" s="457">
        <v>0</v>
      </c>
      <c r="P36" s="457">
        <v>0</v>
      </c>
      <c r="Q36" s="462">
        <v>0</v>
      </c>
      <c r="R36" s="461">
        <v>0</v>
      </c>
      <c r="S36" s="457">
        <v>0</v>
      </c>
      <c r="T36" s="457">
        <v>0</v>
      </c>
      <c r="U36" s="457">
        <v>0</v>
      </c>
      <c r="V36" s="462">
        <v>0</v>
      </c>
      <c r="W36" s="461">
        <v>0</v>
      </c>
      <c r="X36" s="457">
        <v>0</v>
      </c>
      <c r="Y36" s="457">
        <v>0</v>
      </c>
      <c r="Z36" s="457">
        <v>0</v>
      </c>
      <c r="AA36" s="462">
        <v>0</v>
      </c>
      <c r="AB36" s="461">
        <v>0</v>
      </c>
      <c r="AC36" s="457">
        <v>0</v>
      </c>
      <c r="AD36" s="457">
        <v>0</v>
      </c>
      <c r="AE36" s="457">
        <v>0</v>
      </c>
      <c r="AF36" s="462">
        <v>0</v>
      </c>
      <c r="AG36" s="461">
        <v>0</v>
      </c>
      <c r="AH36" s="457">
        <v>0</v>
      </c>
      <c r="AI36" s="457">
        <v>0</v>
      </c>
      <c r="AJ36" s="457">
        <v>0</v>
      </c>
      <c r="AK36" s="462">
        <v>0</v>
      </c>
      <c r="AL36" s="461">
        <v>0</v>
      </c>
      <c r="AM36" s="457">
        <v>0</v>
      </c>
      <c r="AN36" s="457">
        <v>0</v>
      </c>
      <c r="AO36" s="457">
        <v>0</v>
      </c>
      <c r="AP36" s="462">
        <v>0</v>
      </c>
      <c r="AQ36" s="461">
        <v>0</v>
      </c>
      <c r="AR36" s="457">
        <v>0</v>
      </c>
      <c r="AS36" s="457">
        <v>0</v>
      </c>
      <c r="AT36" s="457">
        <v>0</v>
      </c>
      <c r="AU36" s="462">
        <v>0</v>
      </c>
      <c r="AV36" s="461">
        <v>3863</v>
      </c>
      <c r="AW36" s="457">
        <v>965</v>
      </c>
      <c r="AX36" s="457">
        <v>966</v>
      </c>
      <c r="AY36" s="457">
        <v>966</v>
      </c>
      <c r="AZ36" s="462">
        <v>966</v>
      </c>
      <c r="BA36" s="461">
        <v>49685</v>
      </c>
      <c r="BB36" s="457">
        <v>12422</v>
      </c>
      <c r="BC36" s="457">
        <v>12421</v>
      </c>
      <c r="BD36" s="457">
        <v>12421</v>
      </c>
      <c r="BE36" s="462">
        <v>12421</v>
      </c>
      <c r="BF36" s="461">
        <v>225413</v>
      </c>
      <c r="BG36" s="457">
        <v>56354</v>
      </c>
      <c r="BH36" s="457">
        <v>56353</v>
      </c>
      <c r="BI36" s="457">
        <v>56353</v>
      </c>
      <c r="BJ36" s="462">
        <v>56353</v>
      </c>
      <c r="BK36" s="465">
        <v>36148.818090000008</v>
      </c>
      <c r="BL36" s="458">
        <v>9037.204522500002</v>
      </c>
      <c r="BM36" s="458">
        <v>9037.204522500002</v>
      </c>
      <c r="BN36" s="458">
        <v>9037.204522500002</v>
      </c>
      <c r="BO36" s="466">
        <v>9037.204522500002</v>
      </c>
    </row>
    <row r="37" spans="1:67" ht="38.25" x14ac:dyDescent="0.2">
      <c r="A37" s="25" t="s">
        <v>10</v>
      </c>
      <c r="B37" s="42">
        <v>7</v>
      </c>
      <c r="C37" s="42">
        <v>500709</v>
      </c>
      <c r="D37" s="42">
        <v>70901</v>
      </c>
      <c r="E37" s="14" t="s">
        <v>2715</v>
      </c>
      <c r="F37" s="42">
        <v>3</v>
      </c>
      <c r="G37" s="471" t="s">
        <v>136</v>
      </c>
      <c r="H37" s="461">
        <v>0</v>
      </c>
      <c r="I37" s="457">
        <v>0</v>
      </c>
      <c r="J37" s="457">
        <v>0</v>
      </c>
      <c r="K37" s="457">
        <v>0</v>
      </c>
      <c r="L37" s="462">
        <v>0</v>
      </c>
      <c r="M37" s="461">
        <v>0</v>
      </c>
      <c r="N37" s="457">
        <v>0</v>
      </c>
      <c r="O37" s="457">
        <v>0</v>
      </c>
      <c r="P37" s="457">
        <v>0</v>
      </c>
      <c r="Q37" s="462">
        <v>0</v>
      </c>
      <c r="R37" s="461">
        <v>0</v>
      </c>
      <c r="S37" s="457">
        <v>0</v>
      </c>
      <c r="T37" s="457">
        <v>0</v>
      </c>
      <c r="U37" s="457">
        <v>0</v>
      </c>
      <c r="V37" s="462">
        <v>0</v>
      </c>
      <c r="W37" s="461">
        <v>0</v>
      </c>
      <c r="X37" s="457">
        <v>0</v>
      </c>
      <c r="Y37" s="457">
        <v>0</v>
      </c>
      <c r="Z37" s="457">
        <v>0</v>
      </c>
      <c r="AA37" s="462">
        <v>0</v>
      </c>
      <c r="AB37" s="461">
        <v>0</v>
      </c>
      <c r="AC37" s="457">
        <v>0</v>
      </c>
      <c r="AD37" s="457">
        <v>0</v>
      </c>
      <c r="AE37" s="457">
        <v>0</v>
      </c>
      <c r="AF37" s="462">
        <v>0</v>
      </c>
      <c r="AG37" s="461">
        <v>0</v>
      </c>
      <c r="AH37" s="457">
        <v>0</v>
      </c>
      <c r="AI37" s="457">
        <v>0</v>
      </c>
      <c r="AJ37" s="457">
        <v>0</v>
      </c>
      <c r="AK37" s="462">
        <v>0</v>
      </c>
      <c r="AL37" s="461">
        <v>0</v>
      </c>
      <c r="AM37" s="457">
        <v>0</v>
      </c>
      <c r="AN37" s="457">
        <v>0</v>
      </c>
      <c r="AO37" s="457">
        <v>0</v>
      </c>
      <c r="AP37" s="462">
        <v>0</v>
      </c>
      <c r="AQ37" s="461">
        <v>0</v>
      </c>
      <c r="AR37" s="457">
        <v>0</v>
      </c>
      <c r="AS37" s="457">
        <v>0</v>
      </c>
      <c r="AT37" s="457">
        <v>0</v>
      </c>
      <c r="AU37" s="462">
        <v>0</v>
      </c>
      <c r="AV37" s="461">
        <v>0</v>
      </c>
      <c r="AW37" s="457">
        <v>0</v>
      </c>
      <c r="AX37" s="457">
        <v>0</v>
      </c>
      <c r="AY37" s="457">
        <v>0</v>
      </c>
      <c r="AZ37" s="462">
        <v>0</v>
      </c>
      <c r="BA37" s="461">
        <v>100</v>
      </c>
      <c r="BB37" s="457">
        <v>25</v>
      </c>
      <c r="BC37" s="457">
        <v>25</v>
      </c>
      <c r="BD37" s="457">
        <v>25</v>
      </c>
      <c r="BE37" s="462">
        <v>25</v>
      </c>
      <c r="BF37" s="461">
        <v>0</v>
      </c>
      <c r="BG37" s="457">
        <v>0</v>
      </c>
      <c r="BH37" s="457">
        <v>0</v>
      </c>
      <c r="BI37" s="457">
        <v>0</v>
      </c>
      <c r="BJ37" s="462">
        <v>0</v>
      </c>
      <c r="BK37" s="465">
        <v>50</v>
      </c>
      <c r="BL37" s="458">
        <v>12.5</v>
      </c>
      <c r="BM37" s="458">
        <v>12.5</v>
      </c>
      <c r="BN37" s="458">
        <v>12.5</v>
      </c>
      <c r="BO37" s="466">
        <v>12.5</v>
      </c>
    </row>
    <row r="38" spans="1:67" ht="38.25" x14ac:dyDescent="0.2">
      <c r="A38" s="25" t="s">
        <v>7</v>
      </c>
      <c r="B38" s="42">
        <v>4</v>
      </c>
      <c r="C38" s="42">
        <v>500801</v>
      </c>
      <c r="D38" s="42">
        <v>80101</v>
      </c>
      <c r="E38" s="14" t="s">
        <v>713</v>
      </c>
      <c r="F38" s="42">
        <v>3</v>
      </c>
      <c r="G38" s="471" t="s">
        <v>136</v>
      </c>
      <c r="H38" s="461">
        <v>39895</v>
      </c>
      <c r="I38" s="457">
        <v>9973</v>
      </c>
      <c r="J38" s="457">
        <v>9974</v>
      </c>
      <c r="K38" s="457">
        <v>9974</v>
      </c>
      <c r="L38" s="462">
        <v>9974</v>
      </c>
      <c r="M38" s="461">
        <v>17824</v>
      </c>
      <c r="N38" s="457">
        <v>4456</v>
      </c>
      <c r="O38" s="457">
        <v>4456</v>
      </c>
      <c r="P38" s="457">
        <v>4456</v>
      </c>
      <c r="Q38" s="462">
        <v>4456</v>
      </c>
      <c r="R38" s="461">
        <v>6454</v>
      </c>
      <c r="S38" s="457">
        <v>1612</v>
      </c>
      <c r="T38" s="457">
        <v>1614</v>
      </c>
      <c r="U38" s="457">
        <v>1614</v>
      </c>
      <c r="V38" s="462">
        <v>1614</v>
      </c>
      <c r="W38" s="461">
        <v>8973</v>
      </c>
      <c r="X38" s="457">
        <v>2244</v>
      </c>
      <c r="Y38" s="457">
        <v>2243</v>
      </c>
      <c r="Z38" s="457">
        <v>2243</v>
      </c>
      <c r="AA38" s="462">
        <v>2243</v>
      </c>
      <c r="AB38" s="461">
        <v>6190</v>
      </c>
      <c r="AC38" s="457">
        <v>1546</v>
      </c>
      <c r="AD38" s="457">
        <v>1548</v>
      </c>
      <c r="AE38" s="457">
        <v>1548</v>
      </c>
      <c r="AF38" s="462">
        <v>1548</v>
      </c>
      <c r="AG38" s="461">
        <v>120</v>
      </c>
      <c r="AH38" s="457">
        <v>30</v>
      </c>
      <c r="AI38" s="457">
        <v>30</v>
      </c>
      <c r="AJ38" s="457">
        <v>30</v>
      </c>
      <c r="AK38" s="462">
        <v>30</v>
      </c>
      <c r="AL38" s="461">
        <v>334</v>
      </c>
      <c r="AM38" s="457">
        <v>82</v>
      </c>
      <c r="AN38" s="457">
        <v>84</v>
      </c>
      <c r="AO38" s="457">
        <v>84</v>
      </c>
      <c r="AP38" s="462">
        <v>84</v>
      </c>
      <c r="AQ38" s="461">
        <v>39558</v>
      </c>
      <c r="AR38" s="457">
        <v>9888</v>
      </c>
      <c r="AS38" s="457">
        <v>9890</v>
      </c>
      <c r="AT38" s="457">
        <v>9890</v>
      </c>
      <c r="AU38" s="462">
        <v>9890</v>
      </c>
      <c r="AV38" s="461">
        <v>270938</v>
      </c>
      <c r="AW38" s="457">
        <v>67733</v>
      </c>
      <c r="AX38" s="457">
        <v>67735</v>
      </c>
      <c r="AY38" s="457">
        <v>67735</v>
      </c>
      <c r="AZ38" s="462">
        <v>67735</v>
      </c>
      <c r="BA38" s="461">
        <v>143557</v>
      </c>
      <c r="BB38" s="457">
        <v>35890</v>
      </c>
      <c r="BC38" s="457">
        <v>35889</v>
      </c>
      <c r="BD38" s="457">
        <v>35889</v>
      </c>
      <c r="BE38" s="462">
        <v>35889</v>
      </c>
      <c r="BF38" s="461">
        <v>0</v>
      </c>
      <c r="BG38" s="457">
        <v>0</v>
      </c>
      <c r="BH38" s="457">
        <v>0</v>
      </c>
      <c r="BI38" s="457">
        <v>0</v>
      </c>
      <c r="BJ38" s="462">
        <v>0</v>
      </c>
      <c r="BK38" s="465">
        <v>354174.18094017194</v>
      </c>
      <c r="BL38" s="458">
        <v>88543.545235042984</v>
      </c>
      <c r="BM38" s="458">
        <v>88543.545235042984</v>
      </c>
      <c r="BN38" s="458">
        <v>88543.545235042984</v>
      </c>
      <c r="BO38" s="466">
        <v>88543.545235042984</v>
      </c>
    </row>
    <row r="39" spans="1:67" ht="38.25" x14ac:dyDescent="0.2">
      <c r="A39" s="25" t="s">
        <v>7</v>
      </c>
      <c r="B39" s="42">
        <v>4</v>
      </c>
      <c r="C39" s="42">
        <v>500802</v>
      </c>
      <c r="D39" s="42">
        <v>80104</v>
      </c>
      <c r="E39" s="14" t="s">
        <v>619</v>
      </c>
      <c r="F39" s="42">
        <v>3</v>
      </c>
      <c r="G39" s="471" t="s">
        <v>136</v>
      </c>
      <c r="H39" s="461">
        <v>0</v>
      </c>
      <c r="I39" s="457">
        <v>0</v>
      </c>
      <c r="J39" s="457">
        <v>0</v>
      </c>
      <c r="K39" s="457">
        <v>0</v>
      </c>
      <c r="L39" s="462">
        <v>0</v>
      </c>
      <c r="M39" s="461">
        <v>0</v>
      </c>
      <c r="N39" s="457">
        <v>0</v>
      </c>
      <c r="O39" s="457">
        <v>0</v>
      </c>
      <c r="P39" s="457">
        <v>0</v>
      </c>
      <c r="Q39" s="462">
        <v>0</v>
      </c>
      <c r="R39" s="461">
        <v>0</v>
      </c>
      <c r="S39" s="457">
        <v>0</v>
      </c>
      <c r="T39" s="457">
        <v>0</v>
      </c>
      <c r="U39" s="457">
        <v>0</v>
      </c>
      <c r="V39" s="462">
        <v>0</v>
      </c>
      <c r="W39" s="461">
        <v>0</v>
      </c>
      <c r="X39" s="457">
        <v>0</v>
      </c>
      <c r="Y39" s="457">
        <v>0</v>
      </c>
      <c r="Z39" s="457">
        <v>0</v>
      </c>
      <c r="AA39" s="462">
        <v>0</v>
      </c>
      <c r="AB39" s="461">
        <v>0</v>
      </c>
      <c r="AC39" s="457">
        <v>0</v>
      </c>
      <c r="AD39" s="457">
        <v>0</v>
      </c>
      <c r="AE39" s="457">
        <v>0</v>
      </c>
      <c r="AF39" s="462">
        <v>0</v>
      </c>
      <c r="AG39" s="461">
        <v>0</v>
      </c>
      <c r="AH39" s="457">
        <v>0</v>
      </c>
      <c r="AI39" s="457">
        <v>0</v>
      </c>
      <c r="AJ39" s="457">
        <v>0</v>
      </c>
      <c r="AK39" s="462">
        <v>0</v>
      </c>
      <c r="AL39" s="461">
        <v>0</v>
      </c>
      <c r="AM39" s="457">
        <v>0</v>
      </c>
      <c r="AN39" s="457">
        <v>0</v>
      </c>
      <c r="AO39" s="457">
        <v>0</v>
      </c>
      <c r="AP39" s="462">
        <v>0</v>
      </c>
      <c r="AQ39" s="461">
        <v>0</v>
      </c>
      <c r="AR39" s="457">
        <v>0</v>
      </c>
      <c r="AS39" s="457">
        <v>0</v>
      </c>
      <c r="AT39" s="457">
        <v>0</v>
      </c>
      <c r="AU39" s="462">
        <v>0</v>
      </c>
      <c r="AV39" s="461">
        <v>7491</v>
      </c>
      <c r="AW39" s="457">
        <v>1872</v>
      </c>
      <c r="AX39" s="457">
        <v>1873</v>
      </c>
      <c r="AY39" s="457">
        <v>1873</v>
      </c>
      <c r="AZ39" s="462">
        <v>1873</v>
      </c>
      <c r="BA39" s="461">
        <v>75635</v>
      </c>
      <c r="BB39" s="457">
        <v>18908</v>
      </c>
      <c r="BC39" s="457">
        <v>18909</v>
      </c>
      <c r="BD39" s="457">
        <v>18909</v>
      </c>
      <c r="BE39" s="462">
        <v>18909</v>
      </c>
      <c r="BF39" s="461">
        <v>356330</v>
      </c>
      <c r="BG39" s="457">
        <v>89084</v>
      </c>
      <c r="BH39" s="457">
        <v>89082</v>
      </c>
      <c r="BI39" s="457">
        <v>89082</v>
      </c>
      <c r="BJ39" s="462">
        <v>89082</v>
      </c>
      <c r="BK39" s="465">
        <v>58252.043850000002</v>
      </c>
      <c r="BL39" s="458">
        <v>14563.0109625</v>
      </c>
      <c r="BM39" s="458">
        <v>14563.0109625</v>
      </c>
      <c r="BN39" s="458">
        <v>14563.0109625</v>
      </c>
      <c r="BO39" s="466">
        <v>14563.0109625</v>
      </c>
    </row>
    <row r="40" spans="1:67" ht="38.25" x14ac:dyDescent="0.2">
      <c r="A40" s="25" t="s">
        <v>7</v>
      </c>
      <c r="B40" s="42">
        <v>4</v>
      </c>
      <c r="C40" s="42">
        <v>500803</v>
      </c>
      <c r="D40" s="42">
        <v>80301</v>
      </c>
      <c r="E40" s="14" t="s">
        <v>2716</v>
      </c>
      <c r="F40" s="42">
        <v>3</v>
      </c>
      <c r="G40" s="471" t="s">
        <v>136</v>
      </c>
      <c r="H40" s="461">
        <v>0</v>
      </c>
      <c r="I40" s="457">
        <v>0</v>
      </c>
      <c r="J40" s="457">
        <v>0</v>
      </c>
      <c r="K40" s="457">
        <v>0</v>
      </c>
      <c r="L40" s="462">
        <v>0</v>
      </c>
      <c r="M40" s="461">
        <v>0</v>
      </c>
      <c r="N40" s="457">
        <v>0</v>
      </c>
      <c r="O40" s="457">
        <v>0</v>
      </c>
      <c r="P40" s="457">
        <v>0</v>
      </c>
      <c r="Q40" s="462">
        <v>0</v>
      </c>
      <c r="R40" s="461">
        <v>0</v>
      </c>
      <c r="S40" s="457">
        <v>0</v>
      </c>
      <c r="T40" s="457">
        <v>0</v>
      </c>
      <c r="U40" s="457">
        <v>0</v>
      </c>
      <c r="V40" s="462">
        <v>0</v>
      </c>
      <c r="W40" s="461">
        <v>0</v>
      </c>
      <c r="X40" s="457">
        <v>0</v>
      </c>
      <c r="Y40" s="457">
        <v>0</v>
      </c>
      <c r="Z40" s="457">
        <v>0</v>
      </c>
      <c r="AA40" s="462">
        <v>0</v>
      </c>
      <c r="AB40" s="461">
        <v>0</v>
      </c>
      <c r="AC40" s="457">
        <v>0</v>
      </c>
      <c r="AD40" s="457">
        <v>0</v>
      </c>
      <c r="AE40" s="457">
        <v>0</v>
      </c>
      <c r="AF40" s="462">
        <v>0</v>
      </c>
      <c r="AG40" s="461">
        <v>0</v>
      </c>
      <c r="AH40" s="457">
        <v>0</v>
      </c>
      <c r="AI40" s="457">
        <v>0</v>
      </c>
      <c r="AJ40" s="457">
        <v>0</v>
      </c>
      <c r="AK40" s="462">
        <v>0</v>
      </c>
      <c r="AL40" s="461">
        <v>0</v>
      </c>
      <c r="AM40" s="457">
        <v>0</v>
      </c>
      <c r="AN40" s="457">
        <v>0</v>
      </c>
      <c r="AO40" s="457">
        <v>0</v>
      </c>
      <c r="AP40" s="462">
        <v>0</v>
      </c>
      <c r="AQ40" s="461">
        <v>0</v>
      </c>
      <c r="AR40" s="457">
        <v>0</v>
      </c>
      <c r="AS40" s="457">
        <v>0</v>
      </c>
      <c r="AT40" s="457">
        <v>0</v>
      </c>
      <c r="AU40" s="462">
        <v>0</v>
      </c>
      <c r="AV40" s="461">
        <v>4715</v>
      </c>
      <c r="AW40" s="457">
        <v>1178</v>
      </c>
      <c r="AX40" s="457">
        <v>1179</v>
      </c>
      <c r="AY40" s="457">
        <v>1179</v>
      </c>
      <c r="AZ40" s="462">
        <v>1179</v>
      </c>
      <c r="BA40" s="461">
        <v>19613</v>
      </c>
      <c r="BB40" s="457">
        <v>4904</v>
      </c>
      <c r="BC40" s="457">
        <v>4903</v>
      </c>
      <c r="BD40" s="457">
        <v>4903</v>
      </c>
      <c r="BE40" s="462">
        <v>4903</v>
      </c>
      <c r="BF40" s="461">
        <v>0</v>
      </c>
      <c r="BG40" s="457">
        <v>0</v>
      </c>
      <c r="BH40" s="457">
        <v>0</v>
      </c>
      <c r="BI40" s="457">
        <v>0</v>
      </c>
      <c r="BJ40" s="462">
        <v>0</v>
      </c>
      <c r="BK40" s="465">
        <v>12380.545599999998</v>
      </c>
      <c r="BL40" s="458">
        <v>3095.1363999999994</v>
      </c>
      <c r="BM40" s="458">
        <v>3095.1363999999994</v>
      </c>
      <c r="BN40" s="458">
        <v>3095.1363999999994</v>
      </c>
      <c r="BO40" s="466">
        <v>3095.1363999999994</v>
      </c>
    </row>
    <row r="41" spans="1:67" ht="38.25" x14ac:dyDescent="0.2">
      <c r="A41" s="25" t="s">
        <v>7</v>
      </c>
      <c r="B41" s="42">
        <v>2</v>
      </c>
      <c r="C41" s="42">
        <v>500901</v>
      </c>
      <c r="D41" s="42">
        <v>90101</v>
      </c>
      <c r="E41" s="14" t="s">
        <v>2717</v>
      </c>
      <c r="F41" s="42">
        <v>3</v>
      </c>
      <c r="G41" s="471" t="s">
        <v>136</v>
      </c>
      <c r="H41" s="461">
        <v>85036</v>
      </c>
      <c r="I41" s="457">
        <v>21259</v>
      </c>
      <c r="J41" s="457">
        <v>21259</v>
      </c>
      <c r="K41" s="457">
        <v>21259</v>
      </c>
      <c r="L41" s="462">
        <v>21259</v>
      </c>
      <c r="M41" s="461">
        <v>32301</v>
      </c>
      <c r="N41" s="457">
        <v>8076</v>
      </c>
      <c r="O41" s="457">
        <v>8075</v>
      </c>
      <c r="P41" s="457">
        <v>8075</v>
      </c>
      <c r="Q41" s="462">
        <v>8075</v>
      </c>
      <c r="R41" s="461">
        <v>9156</v>
      </c>
      <c r="S41" s="457">
        <v>2289</v>
      </c>
      <c r="T41" s="457">
        <v>2289</v>
      </c>
      <c r="U41" s="457">
        <v>2289</v>
      </c>
      <c r="V41" s="462">
        <v>2289</v>
      </c>
      <c r="W41" s="461">
        <v>14085</v>
      </c>
      <c r="X41" s="457">
        <v>3522</v>
      </c>
      <c r="Y41" s="457">
        <v>3521</v>
      </c>
      <c r="Z41" s="457">
        <v>3521</v>
      </c>
      <c r="AA41" s="462">
        <v>3521</v>
      </c>
      <c r="AB41" s="461">
        <v>29228</v>
      </c>
      <c r="AC41" s="457">
        <v>7307</v>
      </c>
      <c r="AD41" s="457">
        <v>7307</v>
      </c>
      <c r="AE41" s="457">
        <v>7307</v>
      </c>
      <c r="AF41" s="462">
        <v>7307</v>
      </c>
      <c r="AG41" s="461">
        <v>36</v>
      </c>
      <c r="AH41" s="457">
        <v>9</v>
      </c>
      <c r="AI41" s="457">
        <v>9</v>
      </c>
      <c r="AJ41" s="457">
        <v>9</v>
      </c>
      <c r="AK41" s="462">
        <v>9</v>
      </c>
      <c r="AL41" s="461">
        <v>229</v>
      </c>
      <c r="AM41" s="457">
        <v>58</v>
      </c>
      <c r="AN41" s="457">
        <v>57</v>
      </c>
      <c r="AO41" s="457">
        <v>57</v>
      </c>
      <c r="AP41" s="462">
        <v>57</v>
      </c>
      <c r="AQ41" s="461">
        <v>44606</v>
      </c>
      <c r="AR41" s="457">
        <v>11150</v>
      </c>
      <c r="AS41" s="457">
        <v>11152</v>
      </c>
      <c r="AT41" s="457">
        <v>11152</v>
      </c>
      <c r="AU41" s="462">
        <v>11152</v>
      </c>
      <c r="AV41" s="461">
        <v>312832</v>
      </c>
      <c r="AW41" s="457">
        <v>78208</v>
      </c>
      <c r="AX41" s="457">
        <v>78208</v>
      </c>
      <c r="AY41" s="457">
        <v>78208</v>
      </c>
      <c r="AZ41" s="462">
        <v>78208</v>
      </c>
      <c r="BA41" s="461">
        <v>202830</v>
      </c>
      <c r="BB41" s="457">
        <v>50709</v>
      </c>
      <c r="BC41" s="457">
        <v>50707</v>
      </c>
      <c r="BD41" s="457">
        <v>50707</v>
      </c>
      <c r="BE41" s="462">
        <v>50707</v>
      </c>
      <c r="BF41" s="461">
        <v>0</v>
      </c>
      <c r="BG41" s="457">
        <v>0</v>
      </c>
      <c r="BH41" s="457">
        <v>0</v>
      </c>
      <c r="BI41" s="457">
        <v>0</v>
      </c>
      <c r="BJ41" s="462">
        <v>0</v>
      </c>
      <c r="BK41" s="465">
        <v>606369.48237183667</v>
      </c>
      <c r="BL41" s="458">
        <v>151592.37059295917</v>
      </c>
      <c r="BM41" s="458">
        <v>151592.37059295917</v>
      </c>
      <c r="BN41" s="458">
        <v>151592.37059295917</v>
      </c>
      <c r="BO41" s="466">
        <v>151592.37059295917</v>
      </c>
    </row>
    <row r="42" spans="1:67" ht="38.25" x14ac:dyDescent="0.2">
      <c r="A42" s="25" t="s">
        <v>7</v>
      </c>
      <c r="B42" s="42">
        <v>2</v>
      </c>
      <c r="C42" s="42">
        <v>500903</v>
      </c>
      <c r="D42" s="42">
        <v>90401</v>
      </c>
      <c r="E42" s="14" t="s">
        <v>610</v>
      </c>
      <c r="F42" s="42">
        <v>3</v>
      </c>
      <c r="G42" s="471" t="s">
        <v>136</v>
      </c>
      <c r="H42" s="461">
        <v>0</v>
      </c>
      <c r="I42" s="457">
        <v>0</v>
      </c>
      <c r="J42" s="457">
        <v>0</v>
      </c>
      <c r="K42" s="457">
        <v>0</v>
      </c>
      <c r="L42" s="462">
        <v>0</v>
      </c>
      <c r="M42" s="461">
        <v>0</v>
      </c>
      <c r="N42" s="457">
        <v>0</v>
      </c>
      <c r="O42" s="457">
        <v>0</v>
      </c>
      <c r="P42" s="457">
        <v>0</v>
      </c>
      <c r="Q42" s="462">
        <v>0</v>
      </c>
      <c r="R42" s="461">
        <v>0</v>
      </c>
      <c r="S42" s="457">
        <v>0</v>
      </c>
      <c r="T42" s="457">
        <v>0</v>
      </c>
      <c r="U42" s="457">
        <v>0</v>
      </c>
      <c r="V42" s="462">
        <v>0</v>
      </c>
      <c r="W42" s="461">
        <v>0</v>
      </c>
      <c r="X42" s="457">
        <v>0</v>
      </c>
      <c r="Y42" s="457">
        <v>0</v>
      </c>
      <c r="Z42" s="457">
        <v>0</v>
      </c>
      <c r="AA42" s="462">
        <v>0</v>
      </c>
      <c r="AB42" s="461">
        <v>0</v>
      </c>
      <c r="AC42" s="457">
        <v>0</v>
      </c>
      <c r="AD42" s="457">
        <v>0</v>
      </c>
      <c r="AE42" s="457">
        <v>0</v>
      </c>
      <c r="AF42" s="462">
        <v>0</v>
      </c>
      <c r="AG42" s="461">
        <v>0</v>
      </c>
      <c r="AH42" s="457">
        <v>0</v>
      </c>
      <c r="AI42" s="457">
        <v>0</v>
      </c>
      <c r="AJ42" s="457">
        <v>0</v>
      </c>
      <c r="AK42" s="462">
        <v>0</v>
      </c>
      <c r="AL42" s="461">
        <v>0</v>
      </c>
      <c r="AM42" s="457">
        <v>0</v>
      </c>
      <c r="AN42" s="457">
        <v>0</v>
      </c>
      <c r="AO42" s="457">
        <v>0</v>
      </c>
      <c r="AP42" s="462">
        <v>0</v>
      </c>
      <c r="AQ42" s="461">
        <v>0</v>
      </c>
      <c r="AR42" s="457">
        <v>0</v>
      </c>
      <c r="AS42" s="457">
        <v>0</v>
      </c>
      <c r="AT42" s="457">
        <v>0</v>
      </c>
      <c r="AU42" s="462">
        <v>0</v>
      </c>
      <c r="AV42" s="461">
        <v>4964</v>
      </c>
      <c r="AW42" s="457">
        <v>1241</v>
      </c>
      <c r="AX42" s="457">
        <v>1241</v>
      </c>
      <c r="AY42" s="457">
        <v>1241</v>
      </c>
      <c r="AZ42" s="462">
        <v>1241</v>
      </c>
      <c r="BA42" s="461">
        <v>90020</v>
      </c>
      <c r="BB42" s="457">
        <v>22682</v>
      </c>
      <c r="BC42" s="457">
        <v>22446</v>
      </c>
      <c r="BD42" s="457">
        <v>22446</v>
      </c>
      <c r="BE42" s="462">
        <v>22446</v>
      </c>
      <c r="BF42" s="461">
        <v>391737</v>
      </c>
      <c r="BG42" s="457">
        <v>98115</v>
      </c>
      <c r="BH42" s="457">
        <v>97874</v>
      </c>
      <c r="BI42" s="457">
        <v>97874</v>
      </c>
      <c r="BJ42" s="462">
        <v>97874</v>
      </c>
      <c r="BK42" s="465">
        <v>62219.688486625979</v>
      </c>
      <c r="BL42" s="458">
        <v>15583.471836104964</v>
      </c>
      <c r="BM42" s="458">
        <v>15545.405550173669</v>
      </c>
      <c r="BN42" s="458">
        <v>15545.405550173669</v>
      </c>
      <c r="BO42" s="466">
        <v>15545.405550173669</v>
      </c>
    </row>
    <row r="43" spans="1:67" ht="38.25" x14ac:dyDescent="0.2">
      <c r="A43" s="25" t="s">
        <v>10</v>
      </c>
      <c r="B43" s="42">
        <v>2</v>
      </c>
      <c r="C43" s="42">
        <v>500904</v>
      </c>
      <c r="D43" s="42">
        <v>90601</v>
      </c>
      <c r="E43" s="14" t="s">
        <v>220</v>
      </c>
      <c r="F43" s="42">
        <v>3</v>
      </c>
      <c r="G43" s="471" t="s">
        <v>136</v>
      </c>
      <c r="H43" s="461">
        <v>0</v>
      </c>
      <c r="I43" s="457">
        <v>0</v>
      </c>
      <c r="J43" s="457">
        <v>0</v>
      </c>
      <c r="K43" s="457">
        <v>0</v>
      </c>
      <c r="L43" s="462">
        <v>0</v>
      </c>
      <c r="M43" s="461">
        <v>0</v>
      </c>
      <c r="N43" s="457">
        <v>0</v>
      </c>
      <c r="O43" s="457">
        <v>0</v>
      </c>
      <c r="P43" s="457">
        <v>0</v>
      </c>
      <c r="Q43" s="462">
        <v>0</v>
      </c>
      <c r="R43" s="461">
        <v>0</v>
      </c>
      <c r="S43" s="457">
        <v>0</v>
      </c>
      <c r="T43" s="457">
        <v>0</v>
      </c>
      <c r="U43" s="457">
        <v>0</v>
      </c>
      <c r="V43" s="462">
        <v>0</v>
      </c>
      <c r="W43" s="461">
        <v>0</v>
      </c>
      <c r="X43" s="457">
        <v>0</v>
      </c>
      <c r="Y43" s="457">
        <v>0</v>
      </c>
      <c r="Z43" s="457">
        <v>0</v>
      </c>
      <c r="AA43" s="462">
        <v>0</v>
      </c>
      <c r="AB43" s="461">
        <v>0</v>
      </c>
      <c r="AC43" s="457">
        <v>0</v>
      </c>
      <c r="AD43" s="457">
        <v>0</v>
      </c>
      <c r="AE43" s="457">
        <v>0</v>
      </c>
      <c r="AF43" s="462">
        <v>0</v>
      </c>
      <c r="AG43" s="461">
        <v>0</v>
      </c>
      <c r="AH43" s="457">
        <v>0</v>
      </c>
      <c r="AI43" s="457">
        <v>0</v>
      </c>
      <c r="AJ43" s="457">
        <v>0</v>
      </c>
      <c r="AK43" s="462">
        <v>0</v>
      </c>
      <c r="AL43" s="461">
        <v>0</v>
      </c>
      <c r="AM43" s="457">
        <v>0</v>
      </c>
      <c r="AN43" s="457">
        <v>0</v>
      </c>
      <c r="AO43" s="457">
        <v>0</v>
      </c>
      <c r="AP43" s="462">
        <v>0</v>
      </c>
      <c r="AQ43" s="461">
        <v>0</v>
      </c>
      <c r="AR43" s="457">
        <v>0</v>
      </c>
      <c r="AS43" s="457">
        <v>0</v>
      </c>
      <c r="AT43" s="457">
        <v>0</v>
      </c>
      <c r="AU43" s="462">
        <v>0</v>
      </c>
      <c r="AV43" s="461">
        <v>0</v>
      </c>
      <c r="AW43" s="457">
        <v>0</v>
      </c>
      <c r="AX43" s="457">
        <v>0</v>
      </c>
      <c r="AY43" s="457">
        <v>0</v>
      </c>
      <c r="AZ43" s="462">
        <v>0</v>
      </c>
      <c r="BA43" s="461">
        <v>789</v>
      </c>
      <c r="BB43" s="457">
        <v>198</v>
      </c>
      <c r="BC43" s="457">
        <v>197</v>
      </c>
      <c r="BD43" s="457">
        <v>197</v>
      </c>
      <c r="BE43" s="462">
        <v>197</v>
      </c>
      <c r="BF43" s="461">
        <v>0</v>
      </c>
      <c r="BG43" s="457">
        <v>0</v>
      </c>
      <c r="BH43" s="457">
        <v>0</v>
      </c>
      <c r="BI43" s="457">
        <v>0</v>
      </c>
      <c r="BJ43" s="462">
        <v>0</v>
      </c>
      <c r="BK43" s="465">
        <v>305.18640000000005</v>
      </c>
      <c r="BL43" s="458">
        <v>76.296600000000012</v>
      </c>
      <c r="BM43" s="458">
        <v>76.296600000000012</v>
      </c>
      <c r="BN43" s="458">
        <v>76.296600000000012</v>
      </c>
      <c r="BO43" s="466">
        <v>76.296600000000012</v>
      </c>
    </row>
    <row r="44" spans="1:67" ht="38.25" x14ac:dyDescent="0.2">
      <c r="A44" s="25" t="s">
        <v>7</v>
      </c>
      <c r="B44" s="42">
        <v>3</v>
      </c>
      <c r="C44" s="42">
        <v>501001</v>
      </c>
      <c r="D44" s="42">
        <v>100101</v>
      </c>
      <c r="E44" s="14" t="s">
        <v>814</v>
      </c>
      <c r="F44" s="42">
        <v>3</v>
      </c>
      <c r="G44" s="471" t="s">
        <v>136</v>
      </c>
      <c r="H44" s="461">
        <v>49298</v>
      </c>
      <c r="I44" s="457">
        <v>12323</v>
      </c>
      <c r="J44" s="457">
        <v>12325</v>
      </c>
      <c r="K44" s="457">
        <v>12325</v>
      </c>
      <c r="L44" s="462">
        <v>12325</v>
      </c>
      <c r="M44" s="461">
        <v>16473</v>
      </c>
      <c r="N44" s="457">
        <v>4119</v>
      </c>
      <c r="O44" s="457">
        <v>4118</v>
      </c>
      <c r="P44" s="457">
        <v>4118</v>
      </c>
      <c r="Q44" s="462">
        <v>4118</v>
      </c>
      <c r="R44" s="461">
        <v>7853</v>
      </c>
      <c r="S44" s="457">
        <v>1964</v>
      </c>
      <c r="T44" s="457">
        <v>1963</v>
      </c>
      <c r="U44" s="457">
        <v>1963</v>
      </c>
      <c r="V44" s="462">
        <v>1963</v>
      </c>
      <c r="W44" s="461">
        <v>9345</v>
      </c>
      <c r="X44" s="457">
        <v>2337</v>
      </c>
      <c r="Y44" s="457">
        <v>2336</v>
      </c>
      <c r="Z44" s="457">
        <v>2336</v>
      </c>
      <c r="AA44" s="462">
        <v>2336</v>
      </c>
      <c r="AB44" s="461">
        <v>15499</v>
      </c>
      <c r="AC44" s="457">
        <v>3874</v>
      </c>
      <c r="AD44" s="457">
        <v>3875</v>
      </c>
      <c r="AE44" s="457">
        <v>3875</v>
      </c>
      <c r="AF44" s="462">
        <v>3875</v>
      </c>
      <c r="AG44" s="461">
        <v>0</v>
      </c>
      <c r="AH44" s="457">
        <v>0</v>
      </c>
      <c r="AI44" s="457">
        <v>0</v>
      </c>
      <c r="AJ44" s="457">
        <v>0</v>
      </c>
      <c r="AK44" s="462">
        <v>0</v>
      </c>
      <c r="AL44" s="461">
        <v>128</v>
      </c>
      <c r="AM44" s="457">
        <v>32</v>
      </c>
      <c r="AN44" s="457">
        <v>32</v>
      </c>
      <c r="AO44" s="457">
        <v>32</v>
      </c>
      <c r="AP44" s="462">
        <v>32</v>
      </c>
      <c r="AQ44" s="461">
        <v>45538</v>
      </c>
      <c r="AR44" s="457">
        <v>11383</v>
      </c>
      <c r="AS44" s="457">
        <v>11385</v>
      </c>
      <c r="AT44" s="457">
        <v>11385</v>
      </c>
      <c r="AU44" s="462">
        <v>11385</v>
      </c>
      <c r="AV44" s="461">
        <v>121162</v>
      </c>
      <c r="AW44" s="457">
        <v>30289</v>
      </c>
      <c r="AX44" s="457">
        <v>30291</v>
      </c>
      <c r="AY44" s="457">
        <v>30291</v>
      </c>
      <c r="AZ44" s="462">
        <v>30291</v>
      </c>
      <c r="BA44" s="461">
        <v>169060</v>
      </c>
      <c r="BB44" s="457">
        <v>42265</v>
      </c>
      <c r="BC44" s="457">
        <v>42265</v>
      </c>
      <c r="BD44" s="457">
        <v>42265</v>
      </c>
      <c r="BE44" s="462">
        <v>42265</v>
      </c>
      <c r="BF44" s="461">
        <v>0</v>
      </c>
      <c r="BG44" s="457">
        <v>0</v>
      </c>
      <c r="BH44" s="457">
        <v>0</v>
      </c>
      <c r="BI44" s="457">
        <v>0</v>
      </c>
      <c r="BJ44" s="462">
        <v>0</v>
      </c>
      <c r="BK44" s="465">
        <v>354840.13147448871</v>
      </c>
      <c r="BL44" s="458">
        <v>88710.032868622176</v>
      </c>
      <c r="BM44" s="458">
        <v>88710.032868622176</v>
      </c>
      <c r="BN44" s="458">
        <v>88710.032868622176</v>
      </c>
      <c r="BO44" s="466">
        <v>88710.032868622176</v>
      </c>
    </row>
    <row r="45" spans="1:67" ht="38.25" x14ac:dyDescent="0.2">
      <c r="A45" s="25" t="s">
        <v>9</v>
      </c>
      <c r="B45" s="42">
        <v>3</v>
      </c>
      <c r="C45" s="42">
        <v>501002</v>
      </c>
      <c r="D45" s="42">
        <v>100201</v>
      </c>
      <c r="E45" s="14" t="s">
        <v>799</v>
      </c>
      <c r="F45" s="42">
        <v>3</v>
      </c>
      <c r="G45" s="471" t="s">
        <v>136</v>
      </c>
      <c r="H45" s="461">
        <v>3466</v>
      </c>
      <c r="I45" s="457">
        <v>868</v>
      </c>
      <c r="J45" s="457">
        <v>866</v>
      </c>
      <c r="K45" s="457">
        <v>866</v>
      </c>
      <c r="L45" s="462">
        <v>866</v>
      </c>
      <c r="M45" s="461">
        <v>2141</v>
      </c>
      <c r="N45" s="457">
        <v>536</v>
      </c>
      <c r="O45" s="457">
        <v>535</v>
      </c>
      <c r="P45" s="457">
        <v>535</v>
      </c>
      <c r="Q45" s="462">
        <v>535</v>
      </c>
      <c r="R45" s="461">
        <v>798</v>
      </c>
      <c r="S45" s="457">
        <v>198</v>
      </c>
      <c r="T45" s="457">
        <v>200</v>
      </c>
      <c r="U45" s="457">
        <v>200</v>
      </c>
      <c r="V45" s="462">
        <v>200</v>
      </c>
      <c r="W45" s="461">
        <v>527</v>
      </c>
      <c r="X45" s="457">
        <v>131</v>
      </c>
      <c r="Y45" s="457">
        <v>132</v>
      </c>
      <c r="Z45" s="457">
        <v>132</v>
      </c>
      <c r="AA45" s="462">
        <v>132</v>
      </c>
      <c r="AB45" s="461">
        <v>0</v>
      </c>
      <c r="AC45" s="457">
        <v>0</v>
      </c>
      <c r="AD45" s="457">
        <v>0</v>
      </c>
      <c r="AE45" s="457">
        <v>0</v>
      </c>
      <c r="AF45" s="462">
        <v>0</v>
      </c>
      <c r="AG45" s="461">
        <v>0</v>
      </c>
      <c r="AH45" s="457">
        <v>0</v>
      </c>
      <c r="AI45" s="457">
        <v>0</v>
      </c>
      <c r="AJ45" s="457">
        <v>0</v>
      </c>
      <c r="AK45" s="462">
        <v>0</v>
      </c>
      <c r="AL45" s="461">
        <v>0</v>
      </c>
      <c r="AM45" s="457">
        <v>0</v>
      </c>
      <c r="AN45" s="457">
        <v>0</v>
      </c>
      <c r="AO45" s="457">
        <v>0</v>
      </c>
      <c r="AP45" s="462">
        <v>0</v>
      </c>
      <c r="AQ45" s="461">
        <v>2569</v>
      </c>
      <c r="AR45" s="457">
        <v>643</v>
      </c>
      <c r="AS45" s="457">
        <v>642</v>
      </c>
      <c r="AT45" s="457">
        <v>642</v>
      </c>
      <c r="AU45" s="462">
        <v>642</v>
      </c>
      <c r="AV45" s="461">
        <v>21771</v>
      </c>
      <c r="AW45" s="457">
        <v>5442</v>
      </c>
      <c r="AX45" s="457">
        <v>5443</v>
      </c>
      <c r="AY45" s="457">
        <v>5443</v>
      </c>
      <c r="AZ45" s="462">
        <v>5443</v>
      </c>
      <c r="BA45" s="461">
        <v>21835</v>
      </c>
      <c r="BB45" s="457">
        <v>5458</v>
      </c>
      <c r="BC45" s="457">
        <v>5459</v>
      </c>
      <c r="BD45" s="457">
        <v>5459</v>
      </c>
      <c r="BE45" s="462">
        <v>5459</v>
      </c>
      <c r="BF45" s="461">
        <v>22671</v>
      </c>
      <c r="BG45" s="457">
        <v>5667</v>
      </c>
      <c r="BH45" s="457">
        <v>5668</v>
      </c>
      <c r="BI45" s="457">
        <v>5668</v>
      </c>
      <c r="BJ45" s="462">
        <v>5668</v>
      </c>
      <c r="BK45" s="465">
        <v>46036.794893789789</v>
      </c>
      <c r="BL45" s="458">
        <v>11509.198723447447</v>
      </c>
      <c r="BM45" s="458">
        <v>11509.198723447447</v>
      </c>
      <c r="BN45" s="458">
        <v>11509.198723447447</v>
      </c>
      <c r="BO45" s="466">
        <v>11509.198723447447</v>
      </c>
    </row>
    <row r="46" spans="1:67" ht="38.25" x14ac:dyDescent="0.2">
      <c r="A46" s="25" t="s">
        <v>10</v>
      </c>
      <c r="B46" s="42">
        <v>3</v>
      </c>
      <c r="C46" s="42">
        <v>501003</v>
      </c>
      <c r="D46" s="42">
        <v>100301</v>
      </c>
      <c r="E46" s="14" t="s">
        <v>763</v>
      </c>
      <c r="F46" s="42">
        <v>3</v>
      </c>
      <c r="G46" s="471" t="s">
        <v>136</v>
      </c>
      <c r="H46" s="461">
        <v>4313</v>
      </c>
      <c r="I46" s="457">
        <v>1079</v>
      </c>
      <c r="J46" s="457">
        <v>1078</v>
      </c>
      <c r="K46" s="457">
        <v>1078</v>
      </c>
      <c r="L46" s="462">
        <v>1078</v>
      </c>
      <c r="M46" s="461">
        <v>2494</v>
      </c>
      <c r="N46" s="457">
        <v>622</v>
      </c>
      <c r="O46" s="457">
        <v>624</v>
      </c>
      <c r="P46" s="457">
        <v>624</v>
      </c>
      <c r="Q46" s="462">
        <v>624</v>
      </c>
      <c r="R46" s="461">
        <v>662</v>
      </c>
      <c r="S46" s="457">
        <v>164</v>
      </c>
      <c r="T46" s="457">
        <v>166</v>
      </c>
      <c r="U46" s="457">
        <v>166</v>
      </c>
      <c r="V46" s="462">
        <v>166</v>
      </c>
      <c r="W46" s="461">
        <v>1157</v>
      </c>
      <c r="X46" s="457">
        <v>290</v>
      </c>
      <c r="Y46" s="457">
        <v>289</v>
      </c>
      <c r="Z46" s="457">
        <v>289</v>
      </c>
      <c r="AA46" s="462">
        <v>289</v>
      </c>
      <c r="AB46" s="461">
        <v>0</v>
      </c>
      <c r="AC46" s="457">
        <v>0</v>
      </c>
      <c r="AD46" s="457">
        <v>0</v>
      </c>
      <c r="AE46" s="457">
        <v>0</v>
      </c>
      <c r="AF46" s="462">
        <v>0</v>
      </c>
      <c r="AG46" s="461">
        <v>0</v>
      </c>
      <c r="AH46" s="457">
        <v>0</v>
      </c>
      <c r="AI46" s="457">
        <v>0</v>
      </c>
      <c r="AJ46" s="457">
        <v>0</v>
      </c>
      <c r="AK46" s="462">
        <v>0</v>
      </c>
      <c r="AL46" s="461">
        <v>0</v>
      </c>
      <c r="AM46" s="457">
        <v>0</v>
      </c>
      <c r="AN46" s="457">
        <v>0</v>
      </c>
      <c r="AO46" s="457">
        <v>0</v>
      </c>
      <c r="AP46" s="462">
        <v>0</v>
      </c>
      <c r="AQ46" s="461">
        <v>0</v>
      </c>
      <c r="AR46" s="457">
        <v>0</v>
      </c>
      <c r="AS46" s="457">
        <v>0</v>
      </c>
      <c r="AT46" s="457">
        <v>0</v>
      </c>
      <c r="AU46" s="462">
        <v>0</v>
      </c>
      <c r="AV46" s="461">
        <v>15514</v>
      </c>
      <c r="AW46" s="457">
        <v>3880</v>
      </c>
      <c r="AX46" s="457">
        <v>3878</v>
      </c>
      <c r="AY46" s="457">
        <v>3878</v>
      </c>
      <c r="AZ46" s="462">
        <v>3878</v>
      </c>
      <c r="BA46" s="461">
        <v>19911</v>
      </c>
      <c r="BB46" s="457">
        <v>4977</v>
      </c>
      <c r="BC46" s="457">
        <v>4978</v>
      </c>
      <c r="BD46" s="457">
        <v>4978</v>
      </c>
      <c r="BE46" s="462">
        <v>4978</v>
      </c>
      <c r="BF46" s="461">
        <v>34828</v>
      </c>
      <c r="BG46" s="457">
        <v>8707</v>
      </c>
      <c r="BH46" s="457">
        <v>8707</v>
      </c>
      <c r="BI46" s="457">
        <v>8707</v>
      </c>
      <c r="BJ46" s="462">
        <v>8707</v>
      </c>
      <c r="BK46" s="465">
        <v>38781.855297508744</v>
      </c>
      <c r="BL46" s="458">
        <v>9695.463824377186</v>
      </c>
      <c r="BM46" s="458">
        <v>9695.463824377186</v>
      </c>
      <c r="BN46" s="458">
        <v>9695.463824377186</v>
      </c>
      <c r="BO46" s="466">
        <v>9695.463824377186</v>
      </c>
    </row>
    <row r="47" spans="1:67" ht="38.25" x14ac:dyDescent="0.2">
      <c r="A47" s="25" t="s">
        <v>7</v>
      </c>
      <c r="B47" s="42">
        <v>3</v>
      </c>
      <c r="C47" s="42">
        <v>501004</v>
      </c>
      <c r="D47" s="42">
        <v>100401</v>
      </c>
      <c r="E47" s="14" t="s">
        <v>748</v>
      </c>
      <c r="F47" s="42">
        <v>3</v>
      </c>
      <c r="G47" s="471" t="s">
        <v>136</v>
      </c>
      <c r="H47" s="461">
        <v>0</v>
      </c>
      <c r="I47" s="457">
        <v>0</v>
      </c>
      <c r="J47" s="457">
        <v>0</v>
      </c>
      <c r="K47" s="457">
        <v>0</v>
      </c>
      <c r="L47" s="462">
        <v>0</v>
      </c>
      <c r="M47" s="461">
        <v>0</v>
      </c>
      <c r="N47" s="457">
        <v>0</v>
      </c>
      <c r="O47" s="457">
        <v>0</v>
      </c>
      <c r="P47" s="457">
        <v>0</v>
      </c>
      <c r="Q47" s="462">
        <v>0</v>
      </c>
      <c r="R47" s="461">
        <v>0</v>
      </c>
      <c r="S47" s="457">
        <v>0</v>
      </c>
      <c r="T47" s="457">
        <v>0</v>
      </c>
      <c r="U47" s="457">
        <v>0</v>
      </c>
      <c r="V47" s="462">
        <v>0</v>
      </c>
      <c r="W47" s="461">
        <v>0</v>
      </c>
      <c r="X47" s="457">
        <v>0</v>
      </c>
      <c r="Y47" s="457">
        <v>0</v>
      </c>
      <c r="Z47" s="457">
        <v>0</v>
      </c>
      <c r="AA47" s="462">
        <v>0</v>
      </c>
      <c r="AB47" s="461">
        <v>0</v>
      </c>
      <c r="AC47" s="457">
        <v>0</v>
      </c>
      <c r="AD47" s="457">
        <v>0</v>
      </c>
      <c r="AE47" s="457">
        <v>0</v>
      </c>
      <c r="AF47" s="462">
        <v>0</v>
      </c>
      <c r="AG47" s="461">
        <v>0</v>
      </c>
      <c r="AH47" s="457">
        <v>0</v>
      </c>
      <c r="AI47" s="457">
        <v>0</v>
      </c>
      <c r="AJ47" s="457">
        <v>0</v>
      </c>
      <c r="AK47" s="462">
        <v>0</v>
      </c>
      <c r="AL47" s="461">
        <v>0</v>
      </c>
      <c r="AM47" s="457">
        <v>0</v>
      </c>
      <c r="AN47" s="457">
        <v>0</v>
      </c>
      <c r="AO47" s="457">
        <v>0</v>
      </c>
      <c r="AP47" s="462">
        <v>0</v>
      </c>
      <c r="AQ47" s="461">
        <v>0</v>
      </c>
      <c r="AR47" s="457">
        <v>0</v>
      </c>
      <c r="AS47" s="457">
        <v>0</v>
      </c>
      <c r="AT47" s="457">
        <v>0</v>
      </c>
      <c r="AU47" s="462">
        <v>0</v>
      </c>
      <c r="AV47" s="461">
        <v>5546</v>
      </c>
      <c r="AW47" s="457">
        <v>1388</v>
      </c>
      <c r="AX47" s="457">
        <v>1386</v>
      </c>
      <c r="AY47" s="457">
        <v>1386</v>
      </c>
      <c r="AZ47" s="462">
        <v>1386</v>
      </c>
      <c r="BA47" s="461">
        <v>42391</v>
      </c>
      <c r="BB47" s="457">
        <v>10595</v>
      </c>
      <c r="BC47" s="457">
        <v>10600</v>
      </c>
      <c r="BD47" s="457">
        <v>10598</v>
      </c>
      <c r="BE47" s="462">
        <v>10598</v>
      </c>
      <c r="BF47" s="461">
        <v>210743</v>
      </c>
      <c r="BG47" s="457">
        <v>52678</v>
      </c>
      <c r="BH47" s="457">
        <v>52705</v>
      </c>
      <c r="BI47" s="457">
        <v>52680</v>
      </c>
      <c r="BJ47" s="462">
        <v>52680</v>
      </c>
      <c r="BK47" s="465">
        <v>33433.89301225388</v>
      </c>
      <c r="BL47" s="458">
        <v>8357.3484395635533</v>
      </c>
      <c r="BM47" s="458">
        <v>8361.4923223023052</v>
      </c>
      <c r="BN47" s="458">
        <v>8357.5261251940083</v>
      </c>
      <c r="BO47" s="466">
        <v>8357.5261251940083</v>
      </c>
    </row>
    <row r="48" spans="1:67" ht="38.25" x14ac:dyDescent="0.2">
      <c r="A48" s="25" t="s">
        <v>7</v>
      </c>
      <c r="B48" s="42">
        <v>4</v>
      </c>
      <c r="C48" s="42">
        <v>501101</v>
      </c>
      <c r="D48" s="42">
        <v>110101</v>
      </c>
      <c r="E48" s="14" t="s">
        <v>728</v>
      </c>
      <c r="F48" s="42">
        <v>3</v>
      </c>
      <c r="G48" s="471" t="s">
        <v>136</v>
      </c>
      <c r="H48" s="461">
        <v>23164</v>
      </c>
      <c r="I48" s="457">
        <v>5791</v>
      </c>
      <c r="J48" s="457">
        <v>5791</v>
      </c>
      <c r="K48" s="457">
        <v>5791</v>
      </c>
      <c r="L48" s="462">
        <v>5791</v>
      </c>
      <c r="M48" s="461">
        <v>9006</v>
      </c>
      <c r="N48" s="457">
        <v>2253</v>
      </c>
      <c r="O48" s="457">
        <v>2251</v>
      </c>
      <c r="P48" s="457">
        <v>2251</v>
      </c>
      <c r="Q48" s="462">
        <v>2251</v>
      </c>
      <c r="R48" s="461">
        <v>3680</v>
      </c>
      <c r="S48" s="457">
        <v>920</v>
      </c>
      <c r="T48" s="457">
        <v>920</v>
      </c>
      <c r="U48" s="457">
        <v>920</v>
      </c>
      <c r="V48" s="462">
        <v>920</v>
      </c>
      <c r="W48" s="461">
        <v>5287</v>
      </c>
      <c r="X48" s="457">
        <v>1321</v>
      </c>
      <c r="Y48" s="457">
        <v>1322</v>
      </c>
      <c r="Z48" s="457">
        <v>1322</v>
      </c>
      <c r="AA48" s="462">
        <v>1322</v>
      </c>
      <c r="AB48" s="461">
        <v>5041</v>
      </c>
      <c r="AC48" s="457">
        <v>1261</v>
      </c>
      <c r="AD48" s="457">
        <v>1260</v>
      </c>
      <c r="AE48" s="457">
        <v>1260</v>
      </c>
      <c r="AF48" s="462">
        <v>1260</v>
      </c>
      <c r="AG48" s="461">
        <v>5</v>
      </c>
      <c r="AH48" s="457">
        <v>2</v>
      </c>
      <c r="AI48" s="457">
        <v>1</v>
      </c>
      <c r="AJ48" s="457">
        <v>1</v>
      </c>
      <c r="AK48" s="462">
        <v>1</v>
      </c>
      <c r="AL48" s="461">
        <v>146</v>
      </c>
      <c r="AM48" s="457">
        <v>35</v>
      </c>
      <c r="AN48" s="457">
        <v>37</v>
      </c>
      <c r="AO48" s="457">
        <v>37</v>
      </c>
      <c r="AP48" s="462">
        <v>37</v>
      </c>
      <c r="AQ48" s="461">
        <v>24193</v>
      </c>
      <c r="AR48" s="457">
        <v>6049</v>
      </c>
      <c r="AS48" s="457">
        <v>6048</v>
      </c>
      <c r="AT48" s="457">
        <v>6048</v>
      </c>
      <c r="AU48" s="462">
        <v>6048</v>
      </c>
      <c r="AV48" s="461">
        <v>128886</v>
      </c>
      <c r="AW48" s="457">
        <v>32223</v>
      </c>
      <c r="AX48" s="457">
        <v>32221</v>
      </c>
      <c r="AY48" s="457">
        <v>32221</v>
      </c>
      <c r="AZ48" s="462">
        <v>32221</v>
      </c>
      <c r="BA48" s="461">
        <v>67853</v>
      </c>
      <c r="BB48" s="457">
        <v>16964</v>
      </c>
      <c r="BC48" s="457">
        <v>16963</v>
      </c>
      <c r="BD48" s="457">
        <v>16963</v>
      </c>
      <c r="BE48" s="462">
        <v>16963</v>
      </c>
      <c r="BF48" s="461">
        <v>68799</v>
      </c>
      <c r="BG48" s="457">
        <v>17199</v>
      </c>
      <c r="BH48" s="457">
        <v>17200</v>
      </c>
      <c r="BI48" s="457">
        <v>17200</v>
      </c>
      <c r="BJ48" s="462">
        <v>17200</v>
      </c>
      <c r="BK48" s="465">
        <v>193059.96714361303</v>
      </c>
      <c r="BL48" s="458">
        <v>48264.991785903258</v>
      </c>
      <c r="BM48" s="458">
        <v>48264.991785903258</v>
      </c>
      <c r="BN48" s="458">
        <v>48264.991785903258</v>
      </c>
      <c r="BO48" s="466">
        <v>48264.991785903258</v>
      </c>
    </row>
    <row r="49" spans="1:67" ht="38.25" x14ac:dyDescent="0.2">
      <c r="A49" s="25" t="s">
        <v>7</v>
      </c>
      <c r="B49" s="42">
        <v>6</v>
      </c>
      <c r="C49" s="42">
        <v>501201</v>
      </c>
      <c r="D49" s="42">
        <v>120101</v>
      </c>
      <c r="E49" s="14" t="s">
        <v>726</v>
      </c>
      <c r="F49" s="42">
        <v>3</v>
      </c>
      <c r="G49" s="471" t="s">
        <v>136</v>
      </c>
      <c r="H49" s="461">
        <v>17899</v>
      </c>
      <c r="I49" s="457">
        <v>4474</v>
      </c>
      <c r="J49" s="457">
        <v>4475</v>
      </c>
      <c r="K49" s="457">
        <v>4475</v>
      </c>
      <c r="L49" s="462">
        <v>4475</v>
      </c>
      <c r="M49" s="461">
        <v>4256</v>
      </c>
      <c r="N49" s="457">
        <v>1064</v>
      </c>
      <c r="O49" s="457">
        <v>1064</v>
      </c>
      <c r="P49" s="457">
        <v>1064</v>
      </c>
      <c r="Q49" s="462">
        <v>1064</v>
      </c>
      <c r="R49" s="461">
        <v>50</v>
      </c>
      <c r="S49" s="457">
        <v>11</v>
      </c>
      <c r="T49" s="457">
        <v>13</v>
      </c>
      <c r="U49" s="457">
        <v>13</v>
      </c>
      <c r="V49" s="462">
        <v>13</v>
      </c>
      <c r="W49" s="461">
        <v>4894</v>
      </c>
      <c r="X49" s="457">
        <v>1225</v>
      </c>
      <c r="Y49" s="457">
        <v>1223</v>
      </c>
      <c r="Z49" s="457">
        <v>1223</v>
      </c>
      <c r="AA49" s="462">
        <v>1223</v>
      </c>
      <c r="AB49" s="461">
        <v>8674</v>
      </c>
      <c r="AC49" s="457">
        <v>2167</v>
      </c>
      <c r="AD49" s="457">
        <v>2169</v>
      </c>
      <c r="AE49" s="457">
        <v>2169</v>
      </c>
      <c r="AF49" s="462">
        <v>2169</v>
      </c>
      <c r="AG49" s="461">
        <v>0</v>
      </c>
      <c r="AH49" s="457">
        <v>0</v>
      </c>
      <c r="AI49" s="457">
        <v>0</v>
      </c>
      <c r="AJ49" s="457">
        <v>0</v>
      </c>
      <c r="AK49" s="462">
        <v>0</v>
      </c>
      <c r="AL49" s="461">
        <v>26</v>
      </c>
      <c r="AM49" s="457">
        <v>5</v>
      </c>
      <c r="AN49" s="457">
        <v>7</v>
      </c>
      <c r="AO49" s="457">
        <v>7</v>
      </c>
      <c r="AP49" s="462">
        <v>7</v>
      </c>
      <c r="AQ49" s="461">
        <v>8143</v>
      </c>
      <c r="AR49" s="457">
        <v>2035</v>
      </c>
      <c r="AS49" s="457">
        <v>2036</v>
      </c>
      <c r="AT49" s="457">
        <v>2036</v>
      </c>
      <c r="AU49" s="462">
        <v>2036</v>
      </c>
      <c r="AV49" s="461">
        <v>30741</v>
      </c>
      <c r="AW49" s="457">
        <v>7686</v>
      </c>
      <c r="AX49" s="457">
        <v>7685</v>
      </c>
      <c r="AY49" s="457">
        <v>7685</v>
      </c>
      <c r="AZ49" s="462">
        <v>7685</v>
      </c>
      <c r="BA49" s="461">
        <v>48351</v>
      </c>
      <c r="BB49" s="457">
        <v>12087</v>
      </c>
      <c r="BC49" s="457">
        <v>12088</v>
      </c>
      <c r="BD49" s="457">
        <v>12088</v>
      </c>
      <c r="BE49" s="462">
        <v>12088</v>
      </c>
      <c r="BF49" s="461">
        <v>24451</v>
      </c>
      <c r="BG49" s="457">
        <v>6112</v>
      </c>
      <c r="BH49" s="457">
        <v>6113</v>
      </c>
      <c r="BI49" s="457">
        <v>6113</v>
      </c>
      <c r="BJ49" s="462">
        <v>6113</v>
      </c>
      <c r="BK49" s="465">
        <v>93326.196035551737</v>
      </c>
      <c r="BL49" s="458">
        <v>23331.549008887934</v>
      </c>
      <c r="BM49" s="458">
        <v>23331.549008887934</v>
      </c>
      <c r="BN49" s="458">
        <v>23331.549008887934</v>
      </c>
      <c r="BO49" s="466">
        <v>23331.549008887934</v>
      </c>
    </row>
    <row r="50" spans="1:67" ht="38.25" x14ac:dyDescent="0.2">
      <c r="A50" s="25" t="s">
        <v>7</v>
      </c>
      <c r="B50" s="42">
        <v>1</v>
      </c>
      <c r="C50" s="42">
        <v>501301</v>
      </c>
      <c r="D50" s="42">
        <v>130101</v>
      </c>
      <c r="E50" s="14" t="s">
        <v>704</v>
      </c>
      <c r="F50" s="42">
        <v>3</v>
      </c>
      <c r="G50" s="471" t="s">
        <v>136</v>
      </c>
      <c r="H50" s="461">
        <v>30048</v>
      </c>
      <c r="I50" s="457">
        <v>7512</v>
      </c>
      <c r="J50" s="457">
        <v>7512</v>
      </c>
      <c r="K50" s="457">
        <v>7512</v>
      </c>
      <c r="L50" s="462">
        <v>7512</v>
      </c>
      <c r="M50" s="461">
        <v>12509</v>
      </c>
      <c r="N50" s="457">
        <v>3128</v>
      </c>
      <c r="O50" s="457">
        <v>3127</v>
      </c>
      <c r="P50" s="457">
        <v>3127</v>
      </c>
      <c r="Q50" s="462">
        <v>3127</v>
      </c>
      <c r="R50" s="461">
        <v>4547</v>
      </c>
      <c r="S50" s="457">
        <v>1136</v>
      </c>
      <c r="T50" s="457">
        <v>1137</v>
      </c>
      <c r="U50" s="457">
        <v>1137</v>
      </c>
      <c r="V50" s="462">
        <v>1137</v>
      </c>
      <c r="W50" s="461">
        <v>3777</v>
      </c>
      <c r="X50" s="457">
        <v>945</v>
      </c>
      <c r="Y50" s="457">
        <v>944</v>
      </c>
      <c r="Z50" s="457">
        <v>944</v>
      </c>
      <c r="AA50" s="462">
        <v>944</v>
      </c>
      <c r="AB50" s="461">
        <v>9035</v>
      </c>
      <c r="AC50" s="457">
        <v>2258</v>
      </c>
      <c r="AD50" s="457">
        <v>2259</v>
      </c>
      <c r="AE50" s="457">
        <v>2259</v>
      </c>
      <c r="AF50" s="462">
        <v>2259</v>
      </c>
      <c r="AG50" s="461">
        <v>20</v>
      </c>
      <c r="AH50" s="457">
        <v>5</v>
      </c>
      <c r="AI50" s="457">
        <v>5</v>
      </c>
      <c r="AJ50" s="457">
        <v>5</v>
      </c>
      <c r="AK50" s="462">
        <v>5</v>
      </c>
      <c r="AL50" s="461">
        <v>160</v>
      </c>
      <c r="AM50" s="457">
        <v>40</v>
      </c>
      <c r="AN50" s="457">
        <v>40</v>
      </c>
      <c r="AO50" s="457">
        <v>40</v>
      </c>
      <c r="AP50" s="462">
        <v>40</v>
      </c>
      <c r="AQ50" s="461">
        <v>14731</v>
      </c>
      <c r="AR50" s="457">
        <v>3682</v>
      </c>
      <c r="AS50" s="457">
        <v>3683</v>
      </c>
      <c r="AT50" s="457">
        <v>3683</v>
      </c>
      <c r="AU50" s="462">
        <v>3683</v>
      </c>
      <c r="AV50" s="461">
        <v>65377</v>
      </c>
      <c r="AW50" s="457">
        <v>16345</v>
      </c>
      <c r="AX50" s="457">
        <v>16344</v>
      </c>
      <c r="AY50" s="457">
        <v>16344</v>
      </c>
      <c r="AZ50" s="462">
        <v>16344</v>
      </c>
      <c r="BA50" s="461">
        <v>179011</v>
      </c>
      <c r="BB50" s="457">
        <v>44752</v>
      </c>
      <c r="BC50" s="457">
        <v>44753</v>
      </c>
      <c r="BD50" s="457">
        <v>44753</v>
      </c>
      <c r="BE50" s="462">
        <v>44753</v>
      </c>
      <c r="BF50" s="461">
        <v>203447</v>
      </c>
      <c r="BG50" s="457">
        <v>50861</v>
      </c>
      <c r="BH50" s="457">
        <v>50862</v>
      </c>
      <c r="BI50" s="457">
        <v>50862</v>
      </c>
      <c r="BJ50" s="462">
        <v>50862</v>
      </c>
      <c r="BK50" s="465">
        <v>267876.86123169976</v>
      </c>
      <c r="BL50" s="458">
        <v>66969.21530792494</v>
      </c>
      <c r="BM50" s="458">
        <v>66969.21530792494</v>
      </c>
      <c r="BN50" s="458">
        <v>66969.21530792494</v>
      </c>
      <c r="BO50" s="466">
        <v>66969.21530792494</v>
      </c>
    </row>
    <row r="51" spans="1:67" ht="38.25" x14ac:dyDescent="0.2">
      <c r="A51" s="25" t="s">
        <v>7</v>
      </c>
      <c r="B51" s="42">
        <v>6</v>
      </c>
      <c r="C51" s="42">
        <v>501401</v>
      </c>
      <c r="D51" s="42">
        <v>140101</v>
      </c>
      <c r="E51" s="14" t="s">
        <v>708</v>
      </c>
      <c r="F51" s="42">
        <v>3</v>
      </c>
      <c r="G51" s="471" t="s">
        <v>136</v>
      </c>
      <c r="H51" s="461">
        <v>31172</v>
      </c>
      <c r="I51" s="457">
        <v>7793</v>
      </c>
      <c r="J51" s="457">
        <v>7793</v>
      </c>
      <c r="K51" s="457">
        <v>7793</v>
      </c>
      <c r="L51" s="462">
        <v>7793</v>
      </c>
      <c r="M51" s="461">
        <v>13265</v>
      </c>
      <c r="N51" s="457">
        <v>3317</v>
      </c>
      <c r="O51" s="457">
        <v>3316</v>
      </c>
      <c r="P51" s="457">
        <v>3316</v>
      </c>
      <c r="Q51" s="462">
        <v>3316</v>
      </c>
      <c r="R51" s="461">
        <v>2839</v>
      </c>
      <c r="S51" s="457">
        <v>709</v>
      </c>
      <c r="T51" s="457">
        <v>710</v>
      </c>
      <c r="U51" s="457">
        <v>710</v>
      </c>
      <c r="V51" s="462">
        <v>710</v>
      </c>
      <c r="W51" s="461">
        <v>6158</v>
      </c>
      <c r="X51" s="457">
        <v>1538</v>
      </c>
      <c r="Y51" s="457">
        <v>1540</v>
      </c>
      <c r="Z51" s="457">
        <v>1540</v>
      </c>
      <c r="AA51" s="462">
        <v>1540</v>
      </c>
      <c r="AB51" s="461">
        <v>8716</v>
      </c>
      <c r="AC51" s="457">
        <v>2179</v>
      </c>
      <c r="AD51" s="457">
        <v>2179</v>
      </c>
      <c r="AE51" s="457">
        <v>2179</v>
      </c>
      <c r="AF51" s="462">
        <v>2179</v>
      </c>
      <c r="AG51" s="461">
        <v>142</v>
      </c>
      <c r="AH51" s="457">
        <v>34</v>
      </c>
      <c r="AI51" s="457">
        <v>36</v>
      </c>
      <c r="AJ51" s="457">
        <v>36</v>
      </c>
      <c r="AK51" s="462">
        <v>36</v>
      </c>
      <c r="AL51" s="461">
        <v>52</v>
      </c>
      <c r="AM51" s="457">
        <v>13</v>
      </c>
      <c r="AN51" s="457">
        <v>13</v>
      </c>
      <c r="AO51" s="457">
        <v>13</v>
      </c>
      <c r="AP51" s="462">
        <v>13</v>
      </c>
      <c r="AQ51" s="461">
        <v>5063</v>
      </c>
      <c r="AR51" s="457">
        <v>1265</v>
      </c>
      <c r="AS51" s="457">
        <v>1266</v>
      </c>
      <c r="AT51" s="457">
        <v>1266</v>
      </c>
      <c r="AU51" s="462">
        <v>1266</v>
      </c>
      <c r="AV51" s="461">
        <v>82921</v>
      </c>
      <c r="AW51" s="457">
        <v>20731</v>
      </c>
      <c r="AX51" s="457">
        <v>20730</v>
      </c>
      <c r="AY51" s="457">
        <v>20730</v>
      </c>
      <c r="AZ51" s="462">
        <v>20730</v>
      </c>
      <c r="BA51" s="461">
        <v>162704</v>
      </c>
      <c r="BB51" s="457">
        <v>40676</v>
      </c>
      <c r="BC51" s="457">
        <v>40676</v>
      </c>
      <c r="BD51" s="457">
        <v>40676</v>
      </c>
      <c r="BE51" s="462">
        <v>40676</v>
      </c>
      <c r="BF51" s="461">
        <v>139084</v>
      </c>
      <c r="BG51" s="457">
        <v>34771</v>
      </c>
      <c r="BH51" s="457">
        <v>34771</v>
      </c>
      <c r="BI51" s="457">
        <v>34771</v>
      </c>
      <c r="BJ51" s="462">
        <v>34771</v>
      </c>
      <c r="BK51" s="465">
        <v>265320.54405685636</v>
      </c>
      <c r="BL51" s="458">
        <v>66330.136014214091</v>
      </c>
      <c r="BM51" s="458">
        <v>66330.136014214091</v>
      </c>
      <c r="BN51" s="458">
        <v>66330.136014214091</v>
      </c>
      <c r="BO51" s="466">
        <v>66330.136014214091</v>
      </c>
    </row>
    <row r="52" spans="1:67" ht="38.25" x14ac:dyDescent="0.2">
      <c r="A52" s="25" t="s">
        <v>7</v>
      </c>
      <c r="B52" s="42">
        <v>6</v>
      </c>
      <c r="C52" s="42">
        <v>501402</v>
      </c>
      <c r="D52" s="42">
        <v>140201</v>
      </c>
      <c r="E52" s="14" t="s">
        <v>197</v>
      </c>
      <c r="F52" s="42">
        <v>3</v>
      </c>
      <c r="G52" s="471" t="s">
        <v>136</v>
      </c>
      <c r="H52" s="461">
        <v>21239</v>
      </c>
      <c r="I52" s="457">
        <v>5309</v>
      </c>
      <c r="J52" s="457">
        <v>5310</v>
      </c>
      <c r="K52" s="457">
        <v>5310</v>
      </c>
      <c r="L52" s="462">
        <v>5310</v>
      </c>
      <c r="M52" s="461">
        <v>8762</v>
      </c>
      <c r="N52" s="457">
        <v>2189</v>
      </c>
      <c r="O52" s="457">
        <v>2191</v>
      </c>
      <c r="P52" s="457">
        <v>2191</v>
      </c>
      <c r="Q52" s="462">
        <v>2191</v>
      </c>
      <c r="R52" s="461">
        <v>1187</v>
      </c>
      <c r="S52" s="457">
        <v>296</v>
      </c>
      <c r="T52" s="457">
        <v>297</v>
      </c>
      <c r="U52" s="457">
        <v>297</v>
      </c>
      <c r="V52" s="462">
        <v>297</v>
      </c>
      <c r="W52" s="461">
        <v>6388</v>
      </c>
      <c r="X52" s="457">
        <v>1597</v>
      </c>
      <c r="Y52" s="457">
        <v>1597</v>
      </c>
      <c r="Z52" s="457">
        <v>1597</v>
      </c>
      <c r="AA52" s="462">
        <v>1597</v>
      </c>
      <c r="AB52" s="461">
        <v>4732</v>
      </c>
      <c r="AC52" s="457">
        <v>1183</v>
      </c>
      <c r="AD52" s="457">
        <v>1183</v>
      </c>
      <c r="AE52" s="457">
        <v>1183</v>
      </c>
      <c r="AF52" s="462">
        <v>1183</v>
      </c>
      <c r="AG52" s="461">
        <v>138</v>
      </c>
      <c r="AH52" s="457">
        <v>33</v>
      </c>
      <c r="AI52" s="457">
        <v>35</v>
      </c>
      <c r="AJ52" s="457">
        <v>35</v>
      </c>
      <c r="AK52" s="462">
        <v>35</v>
      </c>
      <c r="AL52" s="461">
        <v>32</v>
      </c>
      <c r="AM52" s="457">
        <v>8</v>
      </c>
      <c r="AN52" s="457">
        <v>8</v>
      </c>
      <c r="AO52" s="457">
        <v>8</v>
      </c>
      <c r="AP52" s="462">
        <v>8</v>
      </c>
      <c r="AQ52" s="461">
        <v>14326</v>
      </c>
      <c r="AR52" s="457">
        <v>3580</v>
      </c>
      <c r="AS52" s="457">
        <v>3582</v>
      </c>
      <c r="AT52" s="457">
        <v>3582</v>
      </c>
      <c r="AU52" s="462">
        <v>3582</v>
      </c>
      <c r="AV52" s="461">
        <v>52890</v>
      </c>
      <c r="AW52" s="457">
        <v>13221</v>
      </c>
      <c r="AX52" s="457">
        <v>13223</v>
      </c>
      <c r="AY52" s="457">
        <v>13223</v>
      </c>
      <c r="AZ52" s="462">
        <v>13223</v>
      </c>
      <c r="BA52" s="461">
        <v>80925</v>
      </c>
      <c r="BB52" s="457">
        <v>20232</v>
      </c>
      <c r="BC52" s="457">
        <v>20231</v>
      </c>
      <c r="BD52" s="457">
        <v>20231</v>
      </c>
      <c r="BE52" s="462">
        <v>20231</v>
      </c>
      <c r="BF52" s="461">
        <v>54584</v>
      </c>
      <c r="BG52" s="457">
        <v>13646</v>
      </c>
      <c r="BH52" s="457">
        <v>13646</v>
      </c>
      <c r="BI52" s="457">
        <v>13646</v>
      </c>
      <c r="BJ52" s="462">
        <v>13646</v>
      </c>
      <c r="BK52" s="465">
        <v>191151.94795365352</v>
      </c>
      <c r="BL52" s="458">
        <v>47787.98698841338</v>
      </c>
      <c r="BM52" s="458">
        <v>47787.98698841338</v>
      </c>
      <c r="BN52" s="458">
        <v>47787.98698841338</v>
      </c>
      <c r="BO52" s="466">
        <v>47787.98698841338</v>
      </c>
    </row>
    <row r="53" spans="1:67" ht="38.25" x14ac:dyDescent="0.2">
      <c r="A53" s="25" t="s">
        <v>7</v>
      </c>
      <c r="B53" s="42">
        <v>6</v>
      </c>
      <c r="C53" s="42">
        <v>501403</v>
      </c>
      <c r="D53" s="42">
        <v>140301</v>
      </c>
      <c r="E53" s="14" t="s">
        <v>714</v>
      </c>
      <c r="F53" s="42">
        <v>3</v>
      </c>
      <c r="G53" s="471" t="s">
        <v>136</v>
      </c>
      <c r="H53" s="461">
        <v>3926</v>
      </c>
      <c r="I53" s="457">
        <v>983</v>
      </c>
      <c r="J53" s="457">
        <v>981</v>
      </c>
      <c r="K53" s="457">
        <v>981</v>
      </c>
      <c r="L53" s="462">
        <v>981</v>
      </c>
      <c r="M53" s="461">
        <v>1822</v>
      </c>
      <c r="N53" s="457">
        <v>454</v>
      </c>
      <c r="O53" s="457">
        <v>456</v>
      </c>
      <c r="P53" s="457">
        <v>456</v>
      </c>
      <c r="Q53" s="462">
        <v>456</v>
      </c>
      <c r="R53" s="461">
        <v>0</v>
      </c>
      <c r="S53" s="457">
        <v>0</v>
      </c>
      <c r="T53" s="457">
        <v>0</v>
      </c>
      <c r="U53" s="457">
        <v>0</v>
      </c>
      <c r="V53" s="462">
        <v>0</v>
      </c>
      <c r="W53" s="461">
        <v>1493</v>
      </c>
      <c r="X53" s="457">
        <v>374</v>
      </c>
      <c r="Y53" s="457">
        <v>373</v>
      </c>
      <c r="Z53" s="457">
        <v>373</v>
      </c>
      <c r="AA53" s="462">
        <v>373</v>
      </c>
      <c r="AB53" s="461">
        <v>611</v>
      </c>
      <c r="AC53" s="457">
        <v>152</v>
      </c>
      <c r="AD53" s="457">
        <v>153</v>
      </c>
      <c r="AE53" s="457">
        <v>153</v>
      </c>
      <c r="AF53" s="462">
        <v>153</v>
      </c>
      <c r="AG53" s="461">
        <v>0</v>
      </c>
      <c r="AH53" s="457">
        <v>0</v>
      </c>
      <c r="AI53" s="457">
        <v>0</v>
      </c>
      <c r="AJ53" s="457">
        <v>0</v>
      </c>
      <c r="AK53" s="462">
        <v>0</v>
      </c>
      <c r="AL53" s="461">
        <v>0</v>
      </c>
      <c r="AM53" s="457">
        <v>0</v>
      </c>
      <c r="AN53" s="457">
        <v>0</v>
      </c>
      <c r="AO53" s="457">
        <v>0</v>
      </c>
      <c r="AP53" s="462">
        <v>0</v>
      </c>
      <c r="AQ53" s="461">
        <v>3019</v>
      </c>
      <c r="AR53" s="457">
        <v>754</v>
      </c>
      <c r="AS53" s="457">
        <v>755</v>
      </c>
      <c r="AT53" s="457">
        <v>755</v>
      </c>
      <c r="AU53" s="462">
        <v>755</v>
      </c>
      <c r="AV53" s="461">
        <v>9063</v>
      </c>
      <c r="AW53" s="457">
        <v>2265</v>
      </c>
      <c r="AX53" s="457">
        <v>2266</v>
      </c>
      <c r="AY53" s="457">
        <v>2266</v>
      </c>
      <c r="AZ53" s="462">
        <v>2266</v>
      </c>
      <c r="BA53" s="461">
        <v>15081</v>
      </c>
      <c r="BB53" s="457">
        <v>3771</v>
      </c>
      <c r="BC53" s="457">
        <v>3770</v>
      </c>
      <c r="BD53" s="457">
        <v>3770</v>
      </c>
      <c r="BE53" s="462">
        <v>3770</v>
      </c>
      <c r="BF53" s="461">
        <v>10791</v>
      </c>
      <c r="BG53" s="457">
        <v>2697</v>
      </c>
      <c r="BH53" s="457">
        <v>2698</v>
      </c>
      <c r="BI53" s="457">
        <v>2698</v>
      </c>
      <c r="BJ53" s="462">
        <v>2698</v>
      </c>
      <c r="BK53" s="465">
        <v>33601.732712070327</v>
      </c>
      <c r="BL53" s="458">
        <v>8400.4331780175817</v>
      </c>
      <c r="BM53" s="458">
        <v>8400.4331780175817</v>
      </c>
      <c r="BN53" s="458">
        <v>8400.4331780175817</v>
      </c>
      <c r="BO53" s="466">
        <v>8400.4331780175817</v>
      </c>
    </row>
    <row r="54" spans="1:67" ht="38.25" x14ac:dyDescent="0.2">
      <c r="A54" s="25" t="s">
        <v>7</v>
      </c>
      <c r="B54" s="42">
        <v>6</v>
      </c>
      <c r="C54" s="42">
        <v>501404</v>
      </c>
      <c r="D54" s="42">
        <v>140401</v>
      </c>
      <c r="E54" s="14" t="s">
        <v>725</v>
      </c>
      <c r="F54" s="42">
        <v>3</v>
      </c>
      <c r="G54" s="471" t="s">
        <v>136</v>
      </c>
      <c r="H54" s="461">
        <v>974</v>
      </c>
      <c r="I54" s="457">
        <v>242</v>
      </c>
      <c r="J54" s="457">
        <v>244</v>
      </c>
      <c r="K54" s="457">
        <v>244</v>
      </c>
      <c r="L54" s="462">
        <v>244</v>
      </c>
      <c r="M54" s="461">
        <v>974</v>
      </c>
      <c r="N54" s="457">
        <v>242</v>
      </c>
      <c r="O54" s="457">
        <v>244</v>
      </c>
      <c r="P54" s="457">
        <v>244</v>
      </c>
      <c r="Q54" s="462">
        <v>244</v>
      </c>
      <c r="R54" s="461">
        <v>0</v>
      </c>
      <c r="S54" s="457">
        <v>0</v>
      </c>
      <c r="T54" s="457">
        <v>0</v>
      </c>
      <c r="U54" s="457">
        <v>0</v>
      </c>
      <c r="V54" s="462">
        <v>0</v>
      </c>
      <c r="W54" s="461">
        <v>0</v>
      </c>
      <c r="X54" s="457">
        <v>0</v>
      </c>
      <c r="Y54" s="457">
        <v>0</v>
      </c>
      <c r="Z54" s="457">
        <v>0</v>
      </c>
      <c r="AA54" s="462">
        <v>0</v>
      </c>
      <c r="AB54" s="461">
        <v>0</v>
      </c>
      <c r="AC54" s="457">
        <v>0</v>
      </c>
      <c r="AD54" s="457">
        <v>0</v>
      </c>
      <c r="AE54" s="457">
        <v>0</v>
      </c>
      <c r="AF54" s="462">
        <v>0</v>
      </c>
      <c r="AG54" s="461">
        <v>0</v>
      </c>
      <c r="AH54" s="457">
        <v>0</v>
      </c>
      <c r="AI54" s="457">
        <v>0</v>
      </c>
      <c r="AJ54" s="457">
        <v>0</v>
      </c>
      <c r="AK54" s="462">
        <v>0</v>
      </c>
      <c r="AL54" s="461">
        <v>0</v>
      </c>
      <c r="AM54" s="457">
        <v>0</v>
      </c>
      <c r="AN54" s="457">
        <v>0</v>
      </c>
      <c r="AO54" s="457">
        <v>0</v>
      </c>
      <c r="AP54" s="462">
        <v>0</v>
      </c>
      <c r="AQ54" s="461">
        <v>0</v>
      </c>
      <c r="AR54" s="457">
        <v>0</v>
      </c>
      <c r="AS54" s="457">
        <v>0</v>
      </c>
      <c r="AT54" s="457">
        <v>0</v>
      </c>
      <c r="AU54" s="462">
        <v>0</v>
      </c>
      <c r="AV54" s="461">
        <v>6622</v>
      </c>
      <c r="AW54" s="457">
        <v>1654</v>
      </c>
      <c r="AX54" s="457">
        <v>1656</v>
      </c>
      <c r="AY54" s="457">
        <v>1656</v>
      </c>
      <c r="AZ54" s="462">
        <v>1656</v>
      </c>
      <c r="BA54" s="461">
        <v>9713</v>
      </c>
      <c r="BB54" s="457">
        <v>2429</v>
      </c>
      <c r="BC54" s="457">
        <v>2428</v>
      </c>
      <c r="BD54" s="457">
        <v>2428</v>
      </c>
      <c r="BE54" s="462">
        <v>2428</v>
      </c>
      <c r="BF54" s="461">
        <v>6803</v>
      </c>
      <c r="BG54" s="457">
        <v>1700</v>
      </c>
      <c r="BH54" s="457">
        <v>1701</v>
      </c>
      <c r="BI54" s="457">
        <v>1701</v>
      </c>
      <c r="BJ54" s="462">
        <v>1701</v>
      </c>
      <c r="BK54" s="465">
        <v>18330.65287395956</v>
      </c>
      <c r="BL54" s="458">
        <v>4582.6632184898899</v>
      </c>
      <c r="BM54" s="458">
        <v>4582.6632184898899</v>
      </c>
      <c r="BN54" s="458">
        <v>4582.6632184898899</v>
      </c>
      <c r="BO54" s="466">
        <v>4582.6632184898899</v>
      </c>
    </row>
    <row r="55" spans="1:67" ht="38.25" x14ac:dyDescent="0.2">
      <c r="A55" s="25" t="s">
        <v>10</v>
      </c>
      <c r="B55" s="42">
        <v>6</v>
      </c>
      <c r="C55" s="42">
        <v>501407</v>
      </c>
      <c r="D55" s="42">
        <v>140701</v>
      </c>
      <c r="E55" s="14" t="s">
        <v>778</v>
      </c>
      <c r="F55" s="42">
        <v>3</v>
      </c>
      <c r="G55" s="471" t="s">
        <v>136</v>
      </c>
      <c r="H55" s="461">
        <v>0</v>
      </c>
      <c r="I55" s="457">
        <v>0</v>
      </c>
      <c r="J55" s="457">
        <v>0</v>
      </c>
      <c r="K55" s="457">
        <v>0</v>
      </c>
      <c r="L55" s="462">
        <v>0</v>
      </c>
      <c r="M55" s="461">
        <v>0</v>
      </c>
      <c r="N55" s="457">
        <v>0</v>
      </c>
      <c r="O55" s="457">
        <v>0</v>
      </c>
      <c r="P55" s="457">
        <v>0</v>
      </c>
      <c r="Q55" s="462">
        <v>0</v>
      </c>
      <c r="R55" s="461">
        <v>0</v>
      </c>
      <c r="S55" s="457">
        <v>0</v>
      </c>
      <c r="T55" s="457">
        <v>0</v>
      </c>
      <c r="U55" s="457">
        <v>0</v>
      </c>
      <c r="V55" s="462">
        <v>0</v>
      </c>
      <c r="W55" s="461">
        <v>0</v>
      </c>
      <c r="X55" s="457">
        <v>0</v>
      </c>
      <c r="Y55" s="457">
        <v>0</v>
      </c>
      <c r="Z55" s="457">
        <v>0</v>
      </c>
      <c r="AA55" s="462">
        <v>0</v>
      </c>
      <c r="AB55" s="461">
        <v>0</v>
      </c>
      <c r="AC55" s="457">
        <v>0</v>
      </c>
      <c r="AD55" s="457">
        <v>0</v>
      </c>
      <c r="AE55" s="457">
        <v>0</v>
      </c>
      <c r="AF55" s="462">
        <v>0</v>
      </c>
      <c r="AG55" s="461">
        <v>0</v>
      </c>
      <c r="AH55" s="457">
        <v>0</v>
      </c>
      <c r="AI55" s="457">
        <v>0</v>
      </c>
      <c r="AJ55" s="457">
        <v>0</v>
      </c>
      <c r="AK55" s="462">
        <v>0</v>
      </c>
      <c r="AL55" s="461">
        <v>0</v>
      </c>
      <c r="AM55" s="457">
        <v>0</v>
      </c>
      <c r="AN55" s="457">
        <v>0</v>
      </c>
      <c r="AO55" s="457">
        <v>0</v>
      </c>
      <c r="AP55" s="462">
        <v>0</v>
      </c>
      <c r="AQ55" s="461">
        <v>0</v>
      </c>
      <c r="AR55" s="457">
        <v>0</v>
      </c>
      <c r="AS55" s="457">
        <v>0</v>
      </c>
      <c r="AT55" s="457">
        <v>0</v>
      </c>
      <c r="AU55" s="462">
        <v>0</v>
      </c>
      <c r="AV55" s="461">
        <v>0</v>
      </c>
      <c r="AW55" s="457">
        <v>0</v>
      </c>
      <c r="AX55" s="457">
        <v>0</v>
      </c>
      <c r="AY55" s="457">
        <v>0</v>
      </c>
      <c r="AZ55" s="462">
        <v>0</v>
      </c>
      <c r="BA55" s="461">
        <v>100</v>
      </c>
      <c r="BB55" s="457">
        <v>30</v>
      </c>
      <c r="BC55" s="457">
        <v>20</v>
      </c>
      <c r="BD55" s="457">
        <v>20</v>
      </c>
      <c r="BE55" s="462">
        <v>30</v>
      </c>
      <c r="BF55" s="461">
        <v>0</v>
      </c>
      <c r="BG55" s="457">
        <v>0</v>
      </c>
      <c r="BH55" s="457">
        <v>0</v>
      </c>
      <c r="BI55" s="457">
        <v>0</v>
      </c>
      <c r="BJ55" s="462">
        <v>0</v>
      </c>
      <c r="BK55" s="465">
        <v>50</v>
      </c>
      <c r="BL55" s="458">
        <v>15</v>
      </c>
      <c r="BM55" s="458">
        <v>10</v>
      </c>
      <c r="BN55" s="458">
        <v>10</v>
      </c>
      <c r="BO55" s="466">
        <v>15</v>
      </c>
    </row>
    <row r="56" spans="1:67" ht="38.25" x14ac:dyDescent="0.2">
      <c r="A56" s="25" t="s">
        <v>7</v>
      </c>
      <c r="B56" s="42">
        <v>1</v>
      </c>
      <c r="C56" s="42">
        <v>501501</v>
      </c>
      <c r="D56" s="42">
        <v>150101</v>
      </c>
      <c r="E56" s="14" t="s">
        <v>2718</v>
      </c>
      <c r="F56" s="42">
        <v>3</v>
      </c>
      <c r="G56" s="471" t="s">
        <v>136</v>
      </c>
      <c r="H56" s="461">
        <v>91317</v>
      </c>
      <c r="I56" s="457">
        <v>22830</v>
      </c>
      <c r="J56" s="457">
        <v>22829</v>
      </c>
      <c r="K56" s="457">
        <v>22829</v>
      </c>
      <c r="L56" s="462">
        <v>22829</v>
      </c>
      <c r="M56" s="461">
        <v>45509</v>
      </c>
      <c r="N56" s="457">
        <v>11378</v>
      </c>
      <c r="O56" s="457">
        <v>11377</v>
      </c>
      <c r="P56" s="457">
        <v>11377</v>
      </c>
      <c r="Q56" s="462">
        <v>11377</v>
      </c>
      <c r="R56" s="461">
        <v>4420</v>
      </c>
      <c r="S56" s="457">
        <v>1105</v>
      </c>
      <c r="T56" s="457">
        <v>1105</v>
      </c>
      <c r="U56" s="457">
        <v>1105</v>
      </c>
      <c r="V56" s="462">
        <v>1105</v>
      </c>
      <c r="W56" s="461">
        <v>25339</v>
      </c>
      <c r="X56" s="457">
        <v>6334</v>
      </c>
      <c r="Y56" s="457">
        <v>6335</v>
      </c>
      <c r="Z56" s="457">
        <v>6335</v>
      </c>
      <c r="AA56" s="462">
        <v>6335</v>
      </c>
      <c r="AB56" s="461">
        <v>15715</v>
      </c>
      <c r="AC56" s="457">
        <v>3928</v>
      </c>
      <c r="AD56" s="457">
        <v>3929</v>
      </c>
      <c r="AE56" s="457">
        <v>3929</v>
      </c>
      <c r="AF56" s="462">
        <v>3929</v>
      </c>
      <c r="AG56" s="461">
        <v>118</v>
      </c>
      <c r="AH56" s="457">
        <v>28</v>
      </c>
      <c r="AI56" s="457">
        <v>30</v>
      </c>
      <c r="AJ56" s="457">
        <v>30</v>
      </c>
      <c r="AK56" s="462">
        <v>30</v>
      </c>
      <c r="AL56" s="461">
        <v>215</v>
      </c>
      <c r="AM56" s="457">
        <v>53</v>
      </c>
      <c r="AN56" s="457">
        <v>54</v>
      </c>
      <c r="AO56" s="457">
        <v>54</v>
      </c>
      <c r="AP56" s="462">
        <v>54</v>
      </c>
      <c r="AQ56" s="461">
        <v>84730</v>
      </c>
      <c r="AR56" s="457">
        <v>21181</v>
      </c>
      <c r="AS56" s="457">
        <v>21183</v>
      </c>
      <c r="AT56" s="457">
        <v>21183</v>
      </c>
      <c r="AU56" s="462">
        <v>21183</v>
      </c>
      <c r="AV56" s="461">
        <v>143360</v>
      </c>
      <c r="AW56" s="457">
        <v>35840</v>
      </c>
      <c r="AX56" s="457">
        <v>35840</v>
      </c>
      <c r="AY56" s="457">
        <v>35840</v>
      </c>
      <c r="AZ56" s="462">
        <v>35840</v>
      </c>
      <c r="BA56" s="461">
        <v>304039</v>
      </c>
      <c r="BB56" s="457">
        <v>76009</v>
      </c>
      <c r="BC56" s="457">
        <v>76010</v>
      </c>
      <c r="BD56" s="457">
        <v>76010</v>
      </c>
      <c r="BE56" s="462">
        <v>76010</v>
      </c>
      <c r="BF56" s="461">
        <v>95733</v>
      </c>
      <c r="BG56" s="457">
        <v>23934</v>
      </c>
      <c r="BH56" s="457">
        <v>23933</v>
      </c>
      <c r="BI56" s="457">
        <v>23933</v>
      </c>
      <c r="BJ56" s="462">
        <v>23933</v>
      </c>
      <c r="BK56" s="465">
        <v>703180.58950809471</v>
      </c>
      <c r="BL56" s="458">
        <v>175795.14737702368</v>
      </c>
      <c r="BM56" s="458">
        <v>175795.14737702368</v>
      </c>
      <c r="BN56" s="458">
        <v>175795.14737702368</v>
      </c>
      <c r="BO56" s="466">
        <v>175795.14737702368</v>
      </c>
    </row>
    <row r="57" spans="1:67" ht="38.25" x14ac:dyDescent="0.2">
      <c r="A57" s="25" t="s">
        <v>9</v>
      </c>
      <c r="B57" s="42">
        <v>1</v>
      </c>
      <c r="C57" s="42">
        <v>501505</v>
      </c>
      <c r="D57" s="42">
        <v>150601</v>
      </c>
      <c r="E57" s="14" t="s">
        <v>819</v>
      </c>
      <c r="F57" s="42">
        <v>3</v>
      </c>
      <c r="G57" s="471" t="s">
        <v>136</v>
      </c>
      <c r="H57" s="461">
        <v>0</v>
      </c>
      <c r="I57" s="457">
        <v>0</v>
      </c>
      <c r="J57" s="457">
        <v>0</v>
      </c>
      <c r="K57" s="457">
        <v>0</v>
      </c>
      <c r="L57" s="462">
        <v>0</v>
      </c>
      <c r="M57" s="461">
        <v>0</v>
      </c>
      <c r="N57" s="457">
        <v>0</v>
      </c>
      <c r="O57" s="457">
        <v>0</v>
      </c>
      <c r="P57" s="457">
        <v>0</v>
      </c>
      <c r="Q57" s="462">
        <v>0</v>
      </c>
      <c r="R57" s="461">
        <v>0</v>
      </c>
      <c r="S57" s="457">
        <v>0</v>
      </c>
      <c r="T57" s="457">
        <v>0</v>
      </c>
      <c r="U57" s="457">
        <v>0</v>
      </c>
      <c r="V57" s="462">
        <v>0</v>
      </c>
      <c r="W57" s="461">
        <v>0</v>
      </c>
      <c r="X57" s="457">
        <v>0</v>
      </c>
      <c r="Y57" s="457">
        <v>0</v>
      </c>
      <c r="Z57" s="457">
        <v>0</v>
      </c>
      <c r="AA57" s="462">
        <v>0</v>
      </c>
      <c r="AB57" s="461">
        <v>0</v>
      </c>
      <c r="AC57" s="457">
        <v>0</v>
      </c>
      <c r="AD57" s="457">
        <v>0</v>
      </c>
      <c r="AE57" s="457">
        <v>0</v>
      </c>
      <c r="AF57" s="462">
        <v>0</v>
      </c>
      <c r="AG57" s="461">
        <v>0</v>
      </c>
      <c r="AH57" s="457">
        <v>0</v>
      </c>
      <c r="AI57" s="457">
        <v>0</v>
      </c>
      <c r="AJ57" s="457">
        <v>0</v>
      </c>
      <c r="AK57" s="462">
        <v>0</v>
      </c>
      <c r="AL57" s="461">
        <v>0</v>
      </c>
      <c r="AM57" s="457">
        <v>0</v>
      </c>
      <c r="AN57" s="457">
        <v>0</v>
      </c>
      <c r="AO57" s="457">
        <v>0</v>
      </c>
      <c r="AP57" s="462">
        <v>0</v>
      </c>
      <c r="AQ57" s="461">
        <v>655</v>
      </c>
      <c r="AR57" s="457">
        <v>163</v>
      </c>
      <c r="AS57" s="457">
        <v>164</v>
      </c>
      <c r="AT57" s="457">
        <v>164</v>
      </c>
      <c r="AU57" s="462">
        <v>164</v>
      </c>
      <c r="AV57" s="461">
        <v>38401</v>
      </c>
      <c r="AW57" s="457">
        <v>9601</v>
      </c>
      <c r="AX57" s="457">
        <v>9600</v>
      </c>
      <c r="AY57" s="457">
        <v>9600</v>
      </c>
      <c r="AZ57" s="462">
        <v>9600</v>
      </c>
      <c r="BA57" s="461">
        <v>69852</v>
      </c>
      <c r="BB57" s="457">
        <v>17463</v>
      </c>
      <c r="BC57" s="457">
        <v>17463</v>
      </c>
      <c r="BD57" s="457">
        <v>17463</v>
      </c>
      <c r="BE57" s="462">
        <v>17463</v>
      </c>
      <c r="BF57" s="461">
        <v>96655</v>
      </c>
      <c r="BG57" s="457">
        <v>24163</v>
      </c>
      <c r="BH57" s="457">
        <v>24164</v>
      </c>
      <c r="BI57" s="457">
        <v>24164</v>
      </c>
      <c r="BJ57" s="462">
        <v>24164</v>
      </c>
      <c r="BK57" s="465">
        <v>101594.35705401341</v>
      </c>
      <c r="BL57" s="458">
        <v>25398.589263503352</v>
      </c>
      <c r="BM57" s="458">
        <v>25398.589263503352</v>
      </c>
      <c r="BN57" s="458">
        <v>25398.589263503352</v>
      </c>
      <c r="BO57" s="466">
        <v>25398.589263503352</v>
      </c>
    </row>
    <row r="58" spans="1:67" ht="38.25" x14ac:dyDescent="0.2">
      <c r="A58" s="25" t="s">
        <v>7</v>
      </c>
      <c r="B58" s="42">
        <v>1</v>
      </c>
      <c r="C58" s="42">
        <v>501506</v>
      </c>
      <c r="D58" s="42">
        <v>150701</v>
      </c>
      <c r="E58" s="14" t="s">
        <v>2719</v>
      </c>
      <c r="F58" s="42">
        <v>3</v>
      </c>
      <c r="G58" s="471" t="s">
        <v>136</v>
      </c>
      <c r="H58" s="461">
        <v>0</v>
      </c>
      <c r="I58" s="457">
        <v>0</v>
      </c>
      <c r="J58" s="457">
        <v>0</v>
      </c>
      <c r="K58" s="457">
        <v>0</v>
      </c>
      <c r="L58" s="462">
        <v>0</v>
      </c>
      <c r="M58" s="461">
        <v>0</v>
      </c>
      <c r="N58" s="457">
        <v>0</v>
      </c>
      <c r="O58" s="457">
        <v>0</v>
      </c>
      <c r="P58" s="457">
        <v>0</v>
      </c>
      <c r="Q58" s="462">
        <v>0</v>
      </c>
      <c r="R58" s="461">
        <v>0</v>
      </c>
      <c r="S58" s="457">
        <v>0</v>
      </c>
      <c r="T58" s="457">
        <v>0</v>
      </c>
      <c r="U58" s="457">
        <v>0</v>
      </c>
      <c r="V58" s="462">
        <v>0</v>
      </c>
      <c r="W58" s="461">
        <v>0</v>
      </c>
      <c r="X58" s="457">
        <v>0</v>
      </c>
      <c r="Y58" s="457">
        <v>0</v>
      </c>
      <c r="Z58" s="457">
        <v>0</v>
      </c>
      <c r="AA58" s="462">
        <v>0</v>
      </c>
      <c r="AB58" s="461">
        <v>0</v>
      </c>
      <c r="AC58" s="457">
        <v>0</v>
      </c>
      <c r="AD58" s="457">
        <v>0</v>
      </c>
      <c r="AE58" s="457">
        <v>0</v>
      </c>
      <c r="AF58" s="462">
        <v>0</v>
      </c>
      <c r="AG58" s="461">
        <v>0</v>
      </c>
      <c r="AH58" s="457">
        <v>0</v>
      </c>
      <c r="AI58" s="457">
        <v>0</v>
      </c>
      <c r="AJ58" s="457">
        <v>0</v>
      </c>
      <c r="AK58" s="462">
        <v>0</v>
      </c>
      <c r="AL58" s="461">
        <v>0</v>
      </c>
      <c r="AM58" s="457">
        <v>0</v>
      </c>
      <c r="AN58" s="457">
        <v>0</v>
      </c>
      <c r="AO58" s="457">
        <v>0</v>
      </c>
      <c r="AP58" s="462">
        <v>0</v>
      </c>
      <c r="AQ58" s="461">
        <v>0</v>
      </c>
      <c r="AR58" s="457">
        <v>0</v>
      </c>
      <c r="AS58" s="457">
        <v>0</v>
      </c>
      <c r="AT58" s="457">
        <v>0</v>
      </c>
      <c r="AU58" s="462">
        <v>0</v>
      </c>
      <c r="AV58" s="461">
        <v>18496</v>
      </c>
      <c r="AW58" s="457">
        <v>4624</v>
      </c>
      <c r="AX58" s="457">
        <v>4624</v>
      </c>
      <c r="AY58" s="457">
        <v>4624</v>
      </c>
      <c r="AZ58" s="462">
        <v>4624</v>
      </c>
      <c r="BA58" s="461">
        <v>48865</v>
      </c>
      <c r="BB58" s="457">
        <v>12217</v>
      </c>
      <c r="BC58" s="457">
        <v>12216</v>
      </c>
      <c r="BD58" s="457">
        <v>12216</v>
      </c>
      <c r="BE58" s="462">
        <v>12216</v>
      </c>
      <c r="BF58" s="461">
        <v>0</v>
      </c>
      <c r="BG58" s="457">
        <v>0</v>
      </c>
      <c r="BH58" s="457">
        <v>0</v>
      </c>
      <c r="BI58" s="457">
        <v>0</v>
      </c>
      <c r="BJ58" s="462">
        <v>0</v>
      </c>
      <c r="BK58" s="465">
        <v>44458.188799999996</v>
      </c>
      <c r="BL58" s="458">
        <v>11114.547199999999</v>
      </c>
      <c r="BM58" s="458">
        <v>11114.547199999999</v>
      </c>
      <c r="BN58" s="458">
        <v>11114.547199999999</v>
      </c>
      <c r="BO58" s="466">
        <v>11114.547199999999</v>
      </c>
    </row>
    <row r="59" spans="1:67" ht="38.25" x14ac:dyDescent="0.2">
      <c r="A59" s="25" t="s">
        <v>7</v>
      </c>
      <c r="B59" s="42">
        <v>1</v>
      </c>
      <c r="C59" s="42">
        <v>501507</v>
      </c>
      <c r="D59" s="42">
        <v>150801</v>
      </c>
      <c r="E59" s="14" t="s">
        <v>155</v>
      </c>
      <c r="F59" s="42">
        <v>3</v>
      </c>
      <c r="G59" s="471" t="s">
        <v>136</v>
      </c>
      <c r="H59" s="461">
        <v>0</v>
      </c>
      <c r="I59" s="457">
        <v>0</v>
      </c>
      <c r="J59" s="457">
        <v>0</v>
      </c>
      <c r="K59" s="457">
        <v>0</v>
      </c>
      <c r="L59" s="462">
        <v>0</v>
      </c>
      <c r="M59" s="461">
        <v>0</v>
      </c>
      <c r="N59" s="457">
        <v>0</v>
      </c>
      <c r="O59" s="457">
        <v>0</v>
      </c>
      <c r="P59" s="457">
        <v>0</v>
      </c>
      <c r="Q59" s="462">
        <v>0</v>
      </c>
      <c r="R59" s="461">
        <v>0</v>
      </c>
      <c r="S59" s="457">
        <v>0</v>
      </c>
      <c r="T59" s="457">
        <v>0</v>
      </c>
      <c r="U59" s="457">
        <v>0</v>
      </c>
      <c r="V59" s="462">
        <v>0</v>
      </c>
      <c r="W59" s="461">
        <v>0</v>
      </c>
      <c r="X59" s="457">
        <v>0</v>
      </c>
      <c r="Y59" s="457">
        <v>0</v>
      </c>
      <c r="Z59" s="457">
        <v>0</v>
      </c>
      <c r="AA59" s="462">
        <v>0</v>
      </c>
      <c r="AB59" s="461">
        <v>0</v>
      </c>
      <c r="AC59" s="457">
        <v>0</v>
      </c>
      <c r="AD59" s="457">
        <v>0</v>
      </c>
      <c r="AE59" s="457">
        <v>0</v>
      </c>
      <c r="AF59" s="462">
        <v>0</v>
      </c>
      <c r="AG59" s="461">
        <v>0</v>
      </c>
      <c r="AH59" s="457">
        <v>0</v>
      </c>
      <c r="AI59" s="457">
        <v>0</v>
      </c>
      <c r="AJ59" s="457">
        <v>0</v>
      </c>
      <c r="AK59" s="462">
        <v>0</v>
      </c>
      <c r="AL59" s="461">
        <v>0</v>
      </c>
      <c r="AM59" s="457">
        <v>0</v>
      </c>
      <c r="AN59" s="457">
        <v>0</v>
      </c>
      <c r="AO59" s="457">
        <v>0</v>
      </c>
      <c r="AP59" s="462">
        <v>0</v>
      </c>
      <c r="AQ59" s="461">
        <v>0</v>
      </c>
      <c r="AR59" s="457">
        <v>0</v>
      </c>
      <c r="AS59" s="457">
        <v>0</v>
      </c>
      <c r="AT59" s="457">
        <v>0</v>
      </c>
      <c r="AU59" s="462">
        <v>0</v>
      </c>
      <c r="AV59" s="461">
        <v>12698</v>
      </c>
      <c r="AW59" s="457">
        <v>3176</v>
      </c>
      <c r="AX59" s="457">
        <v>3174</v>
      </c>
      <c r="AY59" s="457">
        <v>3174</v>
      </c>
      <c r="AZ59" s="462">
        <v>3174</v>
      </c>
      <c r="BA59" s="461">
        <v>226245</v>
      </c>
      <c r="BB59" s="457">
        <v>56562</v>
      </c>
      <c r="BC59" s="457">
        <v>56561</v>
      </c>
      <c r="BD59" s="457">
        <v>56561</v>
      </c>
      <c r="BE59" s="462">
        <v>56561</v>
      </c>
      <c r="BF59" s="461">
        <v>986351</v>
      </c>
      <c r="BG59" s="457">
        <v>246587</v>
      </c>
      <c r="BH59" s="457">
        <v>246588</v>
      </c>
      <c r="BI59" s="457">
        <v>246588</v>
      </c>
      <c r="BJ59" s="462">
        <v>246588</v>
      </c>
      <c r="BK59" s="465">
        <v>151448.10681</v>
      </c>
      <c r="BL59" s="458">
        <v>37862.026702499999</v>
      </c>
      <c r="BM59" s="458">
        <v>37862.026702499999</v>
      </c>
      <c r="BN59" s="458">
        <v>37862.026702499999</v>
      </c>
      <c r="BO59" s="466">
        <v>37862.026702499999</v>
      </c>
    </row>
    <row r="60" spans="1:67" ht="38.25" x14ac:dyDescent="0.2">
      <c r="A60" s="25" t="s">
        <v>10</v>
      </c>
      <c r="B60" s="42">
        <v>1</v>
      </c>
      <c r="C60" s="42">
        <v>501512</v>
      </c>
      <c r="D60" s="42">
        <v>151301</v>
      </c>
      <c r="E60" s="14" t="s">
        <v>768</v>
      </c>
      <c r="F60" s="42">
        <v>3</v>
      </c>
      <c r="G60" s="471" t="s">
        <v>136</v>
      </c>
      <c r="H60" s="461">
        <v>0</v>
      </c>
      <c r="I60" s="457">
        <v>0</v>
      </c>
      <c r="J60" s="457">
        <v>0</v>
      </c>
      <c r="K60" s="457">
        <v>0</v>
      </c>
      <c r="L60" s="462">
        <v>0</v>
      </c>
      <c r="M60" s="461">
        <v>0</v>
      </c>
      <c r="N60" s="457">
        <v>0</v>
      </c>
      <c r="O60" s="457">
        <v>0</v>
      </c>
      <c r="P60" s="457">
        <v>0</v>
      </c>
      <c r="Q60" s="462">
        <v>0</v>
      </c>
      <c r="R60" s="461">
        <v>0</v>
      </c>
      <c r="S60" s="457">
        <v>0</v>
      </c>
      <c r="T60" s="457">
        <v>0</v>
      </c>
      <c r="U60" s="457">
        <v>0</v>
      </c>
      <c r="V60" s="462">
        <v>0</v>
      </c>
      <c r="W60" s="461">
        <v>0</v>
      </c>
      <c r="X60" s="457">
        <v>0</v>
      </c>
      <c r="Y60" s="457">
        <v>0</v>
      </c>
      <c r="Z60" s="457">
        <v>0</v>
      </c>
      <c r="AA60" s="462">
        <v>0</v>
      </c>
      <c r="AB60" s="461">
        <v>0</v>
      </c>
      <c r="AC60" s="457">
        <v>0</v>
      </c>
      <c r="AD60" s="457">
        <v>0</v>
      </c>
      <c r="AE60" s="457">
        <v>0</v>
      </c>
      <c r="AF60" s="462">
        <v>0</v>
      </c>
      <c r="AG60" s="461">
        <v>0</v>
      </c>
      <c r="AH60" s="457">
        <v>0</v>
      </c>
      <c r="AI60" s="457">
        <v>0</v>
      </c>
      <c r="AJ60" s="457">
        <v>0</v>
      </c>
      <c r="AK60" s="462">
        <v>0</v>
      </c>
      <c r="AL60" s="461">
        <v>0</v>
      </c>
      <c r="AM60" s="457">
        <v>0</v>
      </c>
      <c r="AN60" s="457">
        <v>0</v>
      </c>
      <c r="AO60" s="457">
        <v>0</v>
      </c>
      <c r="AP60" s="462">
        <v>0</v>
      </c>
      <c r="AQ60" s="461">
        <v>0</v>
      </c>
      <c r="AR60" s="457">
        <v>0</v>
      </c>
      <c r="AS60" s="457">
        <v>0</v>
      </c>
      <c r="AT60" s="457">
        <v>0</v>
      </c>
      <c r="AU60" s="462">
        <v>0</v>
      </c>
      <c r="AV60" s="461">
        <v>76</v>
      </c>
      <c r="AW60" s="457">
        <v>19</v>
      </c>
      <c r="AX60" s="457">
        <v>19</v>
      </c>
      <c r="AY60" s="457">
        <v>19</v>
      </c>
      <c r="AZ60" s="462">
        <v>19</v>
      </c>
      <c r="BA60" s="461">
        <v>318</v>
      </c>
      <c r="BB60" s="457">
        <v>78</v>
      </c>
      <c r="BC60" s="457">
        <v>80</v>
      </c>
      <c r="BD60" s="457">
        <v>80</v>
      </c>
      <c r="BE60" s="462">
        <v>80</v>
      </c>
      <c r="BF60" s="461">
        <v>0</v>
      </c>
      <c r="BG60" s="457">
        <v>0</v>
      </c>
      <c r="BH60" s="457">
        <v>0</v>
      </c>
      <c r="BI60" s="457">
        <v>0</v>
      </c>
      <c r="BJ60" s="462">
        <v>0</v>
      </c>
      <c r="BK60" s="465">
        <v>195.14480000000003</v>
      </c>
      <c r="BL60" s="458">
        <v>48.786200000000008</v>
      </c>
      <c r="BM60" s="458">
        <v>48.786200000000008</v>
      </c>
      <c r="BN60" s="458">
        <v>48.786200000000008</v>
      </c>
      <c r="BO60" s="466">
        <v>48.786200000000008</v>
      </c>
    </row>
    <row r="61" spans="1:67" ht="38.25" x14ac:dyDescent="0.2">
      <c r="A61" s="25" t="s">
        <v>10</v>
      </c>
      <c r="B61" s="42">
        <v>1</v>
      </c>
      <c r="C61" s="42">
        <v>501514</v>
      </c>
      <c r="D61" s="42">
        <v>151501</v>
      </c>
      <c r="E61" s="14" t="s">
        <v>2843</v>
      </c>
      <c r="F61" s="42">
        <v>3</v>
      </c>
      <c r="G61" s="471" t="s">
        <v>136</v>
      </c>
      <c r="H61" s="461">
        <v>0</v>
      </c>
      <c r="I61" s="457">
        <v>0</v>
      </c>
      <c r="J61" s="457">
        <v>0</v>
      </c>
      <c r="K61" s="457">
        <v>0</v>
      </c>
      <c r="L61" s="462">
        <v>0</v>
      </c>
      <c r="M61" s="461">
        <v>0</v>
      </c>
      <c r="N61" s="457">
        <v>0</v>
      </c>
      <c r="O61" s="457">
        <v>0</v>
      </c>
      <c r="P61" s="457">
        <v>0</v>
      </c>
      <c r="Q61" s="462">
        <v>0</v>
      </c>
      <c r="R61" s="461">
        <v>0</v>
      </c>
      <c r="S61" s="457">
        <v>0</v>
      </c>
      <c r="T61" s="457">
        <v>0</v>
      </c>
      <c r="U61" s="457">
        <v>0</v>
      </c>
      <c r="V61" s="462">
        <v>0</v>
      </c>
      <c r="W61" s="461">
        <v>0</v>
      </c>
      <c r="X61" s="457">
        <v>0</v>
      </c>
      <c r="Y61" s="457">
        <v>0</v>
      </c>
      <c r="Z61" s="457">
        <v>0</v>
      </c>
      <c r="AA61" s="462">
        <v>0</v>
      </c>
      <c r="AB61" s="461">
        <v>0</v>
      </c>
      <c r="AC61" s="457">
        <v>0</v>
      </c>
      <c r="AD61" s="457">
        <v>0</v>
      </c>
      <c r="AE61" s="457">
        <v>0</v>
      </c>
      <c r="AF61" s="462">
        <v>0</v>
      </c>
      <c r="AG61" s="461">
        <v>0</v>
      </c>
      <c r="AH61" s="457">
        <v>0</v>
      </c>
      <c r="AI61" s="457">
        <v>0</v>
      </c>
      <c r="AJ61" s="457">
        <v>0</v>
      </c>
      <c r="AK61" s="462">
        <v>0</v>
      </c>
      <c r="AL61" s="461">
        <v>0</v>
      </c>
      <c r="AM61" s="457">
        <v>0</v>
      </c>
      <c r="AN61" s="457">
        <v>0</v>
      </c>
      <c r="AO61" s="457">
        <v>0</v>
      </c>
      <c r="AP61" s="462">
        <v>0</v>
      </c>
      <c r="AQ61" s="461">
        <v>0</v>
      </c>
      <c r="AR61" s="457">
        <v>0</v>
      </c>
      <c r="AS61" s="457">
        <v>0</v>
      </c>
      <c r="AT61" s="457">
        <v>0</v>
      </c>
      <c r="AU61" s="462">
        <v>0</v>
      </c>
      <c r="AV61" s="461">
        <v>180</v>
      </c>
      <c r="AW61" s="457">
        <v>45</v>
      </c>
      <c r="AX61" s="457">
        <v>45</v>
      </c>
      <c r="AY61" s="457">
        <v>45</v>
      </c>
      <c r="AZ61" s="462">
        <v>45</v>
      </c>
      <c r="BA61" s="461">
        <v>308</v>
      </c>
      <c r="BB61" s="457">
        <v>77</v>
      </c>
      <c r="BC61" s="457">
        <v>77</v>
      </c>
      <c r="BD61" s="457">
        <v>77</v>
      </c>
      <c r="BE61" s="462">
        <v>77</v>
      </c>
      <c r="BF61" s="461">
        <v>0</v>
      </c>
      <c r="BG61" s="457">
        <v>0</v>
      </c>
      <c r="BH61" s="457">
        <v>0</v>
      </c>
      <c r="BI61" s="457">
        <v>0</v>
      </c>
      <c r="BJ61" s="462">
        <v>0</v>
      </c>
      <c r="BK61" s="465">
        <v>483.51960000000003</v>
      </c>
      <c r="BL61" s="458">
        <v>120.87990000000001</v>
      </c>
      <c r="BM61" s="458">
        <v>120.87990000000001</v>
      </c>
      <c r="BN61" s="458">
        <v>120.87990000000001</v>
      </c>
      <c r="BO61" s="466">
        <v>120.87990000000001</v>
      </c>
    </row>
    <row r="62" spans="1:67" ht="38.25" x14ac:dyDescent="0.2">
      <c r="A62" s="25" t="s">
        <v>10</v>
      </c>
      <c r="B62" s="42">
        <v>1</v>
      </c>
      <c r="C62" s="42">
        <v>501516</v>
      </c>
      <c r="D62" s="42">
        <v>151601</v>
      </c>
      <c r="E62" s="14" t="s">
        <v>2720</v>
      </c>
      <c r="F62" s="42">
        <v>3</v>
      </c>
      <c r="G62" s="471" t="s">
        <v>136</v>
      </c>
      <c r="H62" s="461">
        <v>0</v>
      </c>
      <c r="I62" s="457">
        <v>0</v>
      </c>
      <c r="J62" s="457">
        <v>0</v>
      </c>
      <c r="K62" s="457">
        <v>0</v>
      </c>
      <c r="L62" s="462">
        <v>0</v>
      </c>
      <c r="M62" s="461">
        <v>0</v>
      </c>
      <c r="N62" s="457">
        <v>0</v>
      </c>
      <c r="O62" s="457">
        <v>0</v>
      </c>
      <c r="P62" s="457">
        <v>0</v>
      </c>
      <c r="Q62" s="462">
        <v>0</v>
      </c>
      <c r="R62" s="461">
        <v>0</v>
      </c>
      <c r="S62" s="457">
        <v>0</v>
      </c>
      <c r="T62" s="457">
        <v>0</v>
      </c>
      <c r="U62" s="457">
        <v>0</v>
      </c>
      <c r="V62" s="462">
        <v>0</v>
      </c>
      <c r="W62" s="461">
        <v>0</v>
      </c>
      <c r="X62" s="457">
        <v>0</v>
      </c>
      <c r="Y62" s="457">
        <v>0</v>
      </c>
      <c r="Z62" s="457">
        <v>0</v>
      </c>
      <c r="AA62" s="462">
        <v>0</v>
      </c>
      <c r="AB62" s="461">
        <v>0</v>
      </c>
      <c r="AC62" s="457">
        <v>0</v>
      </c>
      <c r="AD62" s="457">
        <v>0</v>
      </c>
      <c r="AE62" s="457">
        <v>0</v>
      </c>
      <c r="AF62" s="462">
        <v>0</v>
      </c>
      <c r="AG62" s="461">
        <v>0</v>
      </c>
      <c r="AH62" s="457">
        <v>0</v>
      </c>
      <c r="AI62" s="457">
        <v>0</v>
      </c>
      <c r="AJ62" s="457">
        <v>0</v>
      </c>
      <c r="AK62" s="462">
        <v>0</v>
      </c>
      <c r="AL62" s="461">
        <v>0</v>
      </c>
      <c r="AM62" s="457">
        <v>0</v>
      </c>
      <c r="AN62" s="457">
        <v>0</v>
      </c>
      <c r="AO62" s="457">
        <v>0</v>
      </c>
      <c r="AP62" s="462">
        <v>0</v>
      </c>
      <c r="AQ62" s="461">
        <v>0</v>
      </c>
      <c r="AR62" s="457">
        <v>0</v>
      </c>
      <c r="AS62" s="457">
        <v>0</v>
      </c>
      <c r="AT62" s="457">
        <v>0</v>
      </c>
      <c r="AU62" s="462">
        <v>0</v>
      </c>
      <c r="AV62" s="461">
        <v>0</v>
      </c>
      <c r="AW62" s="457">
        <v>0</v>
      </c>
      <c r="AX62" s="457">
        <v>0</v>
      </c>
      <c r="AY62" s="457">
        <v>0</v>
      </c>
      <c r="AZ62" s="462">
        <v>0</v>
      </c>
      <c r="BA62" s="461">
        <v>100</v>
      </c>
      <c r="BB62" s="457">
        <v>25</v>
      </c>
      <c r="BC62" s="457">
        <v>25</v>
      </c>
      <c r="BD62" s="457">
        <v>25</v>
      </c>
      <c r="BE62" s="462">
        <v>25</v>
      </c>
      <c r="BF62" s="461">
        <v>0</v>
      </c>
      <c r="BG62" s="457">
        <v>0</v>
      </c>
      <c r="BH62" s="457">
        <v>0</v>
      </c>
      <c r="BI62" s="457">
        <v>0</v>
      </c>
      <c r="BJ62" s="462">
        <v>0</v>
      </c>
      <c r="BK62" s="465">
        <v>50</v>
      </c>
      <c r="BL62" s="458">
        <v>12.5</v>
      </c>
      <c r="BM62" s="458">
        <v>12.5</v>
      </c>
      <c r="BN62" s="458">
        <v>12.5</v>
      </c>
      <c r="BO62" s="466">
        <v>12.5</v>
      </c>
    </row>
    <row r="63" spans="1:67" ht="38.25" x14ac:dyDescent="0.2">
      <c r="A63" s="25" t="s">
        <v>10</v>
      </c>
      <c r="B63" s="42">
        <v>1</v>
      </c>
      <c r="C63" s="377">
        <v>503719</v>
      </c>
      <c r="D63" s="42">
        <v>151801</v>
      </c>
      <c r="E63" s="14" t="s">
        <v>2721</v>
      </c>
      <c r="F63" s="42">
        <v>3</v>
      </c>
      <c r="G63" s="471" t="s">
        <v>136</v>
      </c>
      <c r="H63" s="461">
        <v>0</v>
      </c>
      <c r="I63" s="457">
        <v>0</v>
      </c>
      <c r="J63" s="457">
        <v>0</v>
      </c>
      <c r="K63" s="457">
        <v>0</v>
      </c>
      <c r="L63" s="462">
        <v>0</v>
      </c>
      <c r="M63" s="461">
        <v>0</v>
      </c>
      <c r="N63" s="457">
        <v>0</v>
      </c>
      <c r="O63" s="457">
        <v>0</v>
      </c>
      <c r="P63" s="457">
        <v>0</v>
      </c>
      <c r="Q63" s="462">
        <v>0</v>
      </c>
      <c r="R63" s="461">
        <v>0</v>
      </c>
      <c r="S63" s="457">
        <v>0</v>
      </c>
      <c r="T63" s="457">
        <v>0</v>
      </c>
      <c r="U63" s="457">
        <v>0</v>
      </c>
      <c r="V63" s="462">
        <v>0</v>
      </c>
      <c r="W63" s="461">
        <v>0</v>
      </c>
      <c r="X63" s="457">
        <v>0</v>
      </c>
      <c r="Y63" s="457">
        <v>0</v>
      </c>
      <c r="Z63" s="457">
        <v>0</v>
      </c>
      <c r="AA63" s="462">
        <v>0</v>
      </c>
      <c r="AB63" s="461">
        <v>0</v>
      </c>
      <c r="AC63" s="457">
        <v>0</v>
      </c>
      <c r="AD63" s="457">
        <v>0</v>
      </c>
      <c r="AE63" s="457">
        <v>0</v>
      </c>
      <c r="AF63" s="462">
        <v>0</v>
      </c>
      <c r="AG63" s="461">
        <v>0</v>
      </c>
      <c r="AH63" s="457">
        <v>0</v>
      </c>
      <c r="AI63" s="457">
        <v>0</v>
      </c>
      <c r="AJ63" s="457">
        <v>0</v>
      </c>
      <c r="AK63" s="462">
        <v>0</v>
      </c>
      <c r="AL63" s="461">
        <v>0</v>
      </c>
      <c r="AM63" s="457">
        <v>0</v>
      </c>
      <c r="AN63" s="457">
        <v>0</v>
      </c>
      <c r="AO63" s="457">
        <v>0</v>
      </c>
      <c r="AP63" s="462">
        <v>0</v>
      </c>
      <c r="AQ63" s="461">
        <v>0</v>
      </c>
      <c r="AR63" s="457">
        <v>0</v>
      </c>
      <c r="AS63" s="457">
        <v>0</v>
      </c>
      <c r="AT63" s="457">
        <v>0</v>
      </c>
      <c r="AU63" s="462">
        <v>0</v>
      </c>
      <c r="AV63" s="461">
        <v>0</v>
      </c>
      <c r="AW63" s="457">
        <v>0</v>
      </c>
      <c r="AX63" s="457">
        <v>0</v>
      </c>
      <c r="AY63" s="457">
        <v>0</v>
      </c>
      <c r="AZ63" s="462">
        <v>0</v>
      </c>
      <c r="BA63" s="461">
        <v>100</v>
      </c>
      <c r="BB63" s="457">
        <v>25</v>
      </c>
      <c r="BC63" s="457">
        <v>25</v>
      </c>
      <c r="BD63" s="457">
        <v>25</v>
      </c>
      <c r="BE63" s="462">
        <v>25</v>
      </c>
      <c r="BF63" s="461">
        <v>0</v>
      </c>
      <c r="BG63" s="457">
        <v>0</v>
      </c>
      <c r="BH63" s="457">
        <v>0</v>
      </c>
      <c r="BI63" s="457">
        <v>0</v>
      </c>
      <c r="BJ63" s="462">
        <v>0</v>
      </c>
      <c r="BK63" s="465">
        <v>50</v>
      </c>
      <c r="BL63" s="458">
        <v>12.5</v>
      </c>
      <c r="BM63" s="458">
        <v>12.5</v>
      </c>
      <c r="BN63" s="458">
        <v>12.5</v>
      </c>
      <c r="BO63" s="466">
        <v>12.5</v>
      </c>
    </row>
    <row r="64" spans="1:67" ht="38.25" x14ac:dyDescent="0.2">
      <c r="A64" s="25" t="s">
        <v>7</v>
      </c>
      <c r="B64" s="42">
        <v>5</v>
      </c>
      <c r="C64" s="42">
        <v>501601</v>
      </c>
      <c r="D64" s="42">
        <v>160101</v>
      </c>
      <c r="E64" s="14" t="s">
        <v>716</v>
      </c>
      <c r="F64" s="42">
        <v>3</v>
      </c>
      <c r="G64" s="471" t="s">
        <v>136</v>
      </c>
      <c r="H64" s="461">
        <v>30943</v>
      </c>
      <c r="I64" s="457">
        <v>7735</v>
      </c>
      <c r="J64" s="457">
        <v>7736</v>
      </c>
      <c r="K64" s="457">
        <v>7736</v>
      </c>
      <c r="L64" s="462">
        <v>7736</v>
      </c>
      <c r="M64" s="461">
        <v>11944</v>
      </c>
      <c r="N64" s="457">
        <v>2986</v>
      </c>
      <c r="O64" s="457">
        <v>2986</v>
      </c>
      <c r="P64" s="457">
        <v>2986</v>
      </c>
      <c r="Q64" s="462">
        <v>2986</v>
      </c>
      <c r="R64" s="461">
        <v>5682</v>
      </c>
      <c r="S64" s="457">
        <v>1419</v>
      </c>
      <c r="T64" s="457">
        <v>1421</v>
      </c>
      <c r="U64" s="457">
        <v>1421</v>
      </c>
      <c r="V64" s="462">
        <v>1421</v>
      </c>
      <c r="W64" s="461">
        <v>6528</v>
      </c>
      <c r="X64" s="457">
        <v>1632</v>
      </c>
      <c r="Y64" s="457">
        <v>1632</v>
      </c>
      <c r="Z64" s="457">
        <v>1632</v>
      </c>
      <c r="AA64" s="462">
        <v>1632</v>
      </c>
      <c r="AB64" s="461">
        <v>6463</v>
      </c>
      <c r="AC64" s="457">
        <v>1615</v>
      </c>
      <c r="AD64" s="457">
        <v>1616</v>
      </c>
      <c r="AE64" s="457">
        <v>1616</v>
      </c>
      <c r="AF64" s="462">
        <v>1616</v>
      </c>
      <c r="AG64" s="461">
        <v>142</v>
      </c>
      <c r="AH64" s="457">
        <v>34</v>
      </c>
      <c r="AI64" s="457">
        <v>36</v>
      </c>
      <c r="AJ64" s="457">
        <v>36</v>
      </c>
      <c r="AK64" s="462">
        <v>36</v>
      </c>
      <c r="AL64" s="461">
        <v>184</v>
      </c>
      <c r="AM64" s="457">
        <v>46</v>
      </c>
      <c r="AN64" s="457">
        <v>46</v>
      </c>
      <c r="AO64" s="457">
        <v>46</v>
      </c>
      <c r="AP64" s="462">
        <v>46</v>
      </c>
      <c r="AQ64" s="461">
        <v>17327</v>
      </c>
      <c r="AR64" s="457">
        <v>4331</v>
      </c>
      <c r="AS64" s="457">
        <v>4332</v>
      </c>
      <c r="AT64" s="457">
        <v>4332</v>
      </c>
      <c r="AU64" s="462">
        <v>4332</v>
      </c>
      <c r="AV64" s="461">
        <v>66782</v>
      </c>
      <c r="AW64" s="457">
        <v>16694</v>
      </c>
      <c r="AX64" s="457">
        <v>16696</v>
      </c>
      <c r="AY64" s="457">
        <v>16696</v>
      </c>
      <c r="AZ64" s="462">
        <v>16696</v>
      </c>
      <c r="BA64" s="461">
        <v>123580</v>
      </c>
      <c r="BB64" s="457">
        <v>30895</v>
      </c>
      <c r="BC64" s="457">
        <v>30895</v>
      </c>
      <c r="BD64" s="457">
        <v>30895</v>
      </c>
      <c r="BE64" s="462">
        <v>30895</v>
      </c>
      <c r="BF64" s="461">
        <v>110522</v>
      </c>
      <c r="BG64" s="457">
        <v>27629</v>
      </c>
      <c r="BH64" s="457">
        <v>27631</v>
      </c>
      <c r="BI64" s="457">
        <v>27631</v>
      </c>
      <c r="BJ64" s="462">
        <v>27631</v>
      </c>
      <c r="BK64" s="465">
        <v>215324.25146555741</v>
      </c>
      <c r="BL64" s="458">
        <v>53831.062866389351</v>
      </c>
      <c r="BM64" s="458">
        <v>53831.062866389351</v>
      </c>
      <c r="BN64" s="458">
        <v>53831.062866389351</v>
      </c>
      <c r="BO64" s="466">
        <v>53831.062866389351</v>
      </c>
    </row>
    <row r="65" spans="1:67" ht="38.25" x14ac:dyDescent="0.2">
      <c r="A65" s="25" t="s">
        <v>10</v>
      </c>
      <c r="B65" s="42">
        <v>5</v>
      </c>
      <c r="C65" s="42">
        <v>501602</v>
      </c>
      <c r="D65" s="42">
        <v>160201</v>
      </c>
      <c r="E65" s="14" t="s">
        <v>825</v>
      </c>
      <c r="F65" s="42">
        <v>3</v>
      </c>
      <c r="G65" s="471" t="s">
        <v>136</v>
      </c>
      <c r="H65" s="461">
        <v>5055</v>
      </c>
      <c r="I65" s="457">
        <v>1263</v>
      </c>
      <c r="J65" s="457">
        <v>1264</v>
      </c>
      <c r="K65" s="457">
        <v>1264</v>
      </c>
      <c r="L65" s="462">
        <v>1264</v>
      </c>
      <c r="M65" s="461">
        <v>1654</v>
      </c>
      <c r="N65" s="457">
        <v>412</v>
      </c>
      <c r="O65" s="457">
        <v>414</v>
      </c>
      <c r="P65" s="457">
        <v>414</v>
      </c>
      <c r="Q65" s="462">
        <v>414</v>
      </c>
      <c r="R65" s="461">
        <v>1042</v>
      </c>
      <c r="S65" s="457">
        <v>259</v>
      </c>
      <c r="T65" s="457">
        <v>261</v>
      </c>
      <c r="U65" s="457">
        <v>261</v>
      </c>
      <c r="V65" s="462">
        <v>261</v>
      </c>
      <c r="W65" s="461">
        <v>2359</v>
      </c>
      <c r="X65" s="457">
        <v>589</v>
      </c>
      <c r="Y65" s="457">
        <v>590</v>
      </c>
      <c r="Z65" s="457">
        <v>590</v>
      </c>
      <c r="AA65" s="462">
        <v>590</v>
      </c>
      <c r="AB65" s="461">
        <v>0</v>
      </c>
      <c r="AC65" s="457">
        <v>0</v>
      </c>
      <c r="AD65" s="457">
        <v>0</v>
      </c>
      <c r="AE65" s="457">
        <v>0</v>
      </c>
      <c r="AF65" s="462">
        <v>0</v>
      </c>
      <c r="AG65" s="461">
        <v>0</v>
      </c>
      <c r="AH65" s="457">
        <v>0</v>
      </c>
      <c r="AI65" s="457">
        <v>0</v>
      </c>
      <c r="AJ65" s="457">
        <v>0</v>
      </c>
      <c r="AK65" s="462">
        <v>0</v>
      </c>
      <c r="AL65" s="461">
        <v>0</v>
      </c>
      <c r="AM65" s="457">
        <v>0</v>
      </c>
      <c r="AN65" s="457">
        <v>0</v>
      </c>
      <c r="AO65" s="457">
        <v>0</v>
      </c>
      <c r="AP65" s="462">
        <v>0</v>
      </c>
      <c r="AQ65" s="461">
        <v>3602</v>
      </c>
      <c r="AR65" s="457">
        <v>899</v>
      </c>
      <c r="AS65" s="457">
        <v>901</v>
      </c>
      <c r="AT65" s="457">
        <v>901</v>
      </c>
      <c r="AU65" s="462">
        <v>901</v>
      </c>
      <c r="AV65" s="461">
        <v>17157</v>
      </c>
      <c r="AW65" s="457">
        <v>4290</v>
      </c>
      <c r="AX65" s="457">
        <v>4289</v>
      </c>
      <c r="AY65" s="457">
        <v>4289</v>
      </c>
      <c r="AZ65" s="462">
        <v>4289</v>
      </c>
      <c r="BA65" s="461">
        <v>21463</v>
      </c>
      <c r="BB65" s="457">
        <v>5365</v>
      </c>
      <c r="BC65" s="457">
        <v>5366</v>
      </c>
      <c r="BD65" s="457">
        <v>5366</v>
      </c>
      <c r="BE65" s="462">
        <v>5366</v>
      </c>
      <c r="BF65" s="461">
        <v>10914</v>
      </c>
      <c r="BG65" s="457">
        <v>2730</v>
      </c>
      <c r="BH65" s="457">
        <v>2728</v>
      </c>
      <c r="BI65" s="457">
        <v>2728</v>
      </c>
      <c r="BJ65" s="462">
        <v>2728</v>
      </c>
      <c r="BK65" s="465">
        <v>39178.157048174136</v>
      </c>
      <c r="BL65" s="458">
        <v>9794.5392620435341</v>
      </c>
      <c r="BM65" s="458">
        <v>9794.5392620435341</v>
      </c>
      <c r="BN65" s="458">
        <v>9794.5392620435341</v>
      </c>
      <c r="BO65" s="466">
        <v>9794.5392620435341</v>
      </c>
    </row>
    <row r="66" spans="1:67" ht="38.25" x14ac:dyDescent="0.2">
      <c r="A66" s="25" t="s">
        <v>10</v>
      </c>
      <c r="B66" s="42">
        <v>5</v>
      </c>
      <c r="C66" s="42">
        <v>501606</v>
      </c>
      <c r="D66" s="42">
        <v>160601</v>
      </c>
      <c r="E66" s="14" t="s">
        <v>2722</v>
      </c>
      <c r="F66" s="42">
        <v>3</v>
      </c>
      <c r="G66" s="471" t="s">
        <v>136</v>
      </c>
      <c r="H66" s="461">
        <v>0</v>
      </c>
      <c r="I66" s="457">
        <v>0</v>
      </c>
      <c r="J66" s="457">
        <v>0</v>
      </c>
      <c r="K66" s="457">
        <v>0</v>
      </c>
      <c r="L66" s="462">
        <v>0</v>
      </c>
      <c r="M66" s="461">
        <v>0</v>
      </c>
      <c r="N66" s="457">
        <v>0</v>
      </c>
      <c r="O66" s="457">
        <v>0</v>
      </c>
      <c r="P66" s="457">
        <v>0</v>
      </c>
      <c r="Q66" s="462">
        <v>0</v>
      </c>
      <c r="R66" s="461">
        <v>0</v>
      </c>
      <c r="S66" s="457">
        <v>0</v>
      </c>
      <c r="T66" s="457">
        <v>0</v>
      </c>
      <c r="U66" s="457">
        <v>0</v>
      </c>
      <c r="V66" s="462">
        <v>0</v>
      </c>
      <c r="W66" s="461">
        <v>0</v>
      </c>
      <c r="X66" s="457">
        <v>0</v>
      </c>
      <c r="Y66" s="457">
        <v>0</v>
      </c>
      <c r="Z66" s="457">
        <v>0</v>
      </c>
      <c r="AA66" s="462">
        <v>0</v>
      </c>
      <c r="AB66" s="461">
        <v>0</v>
      </c>
      <c r="AC66" s="457">
        <v>0</v>
      </c>
      <c r="AD66" s="457">
        <v>0</v>
      </c>
      <c r="AE66" s="457">
        <v>0</v>
      </c>
      <c r="AF66" s="462">
        <v>0</v>
      </c>
      <c r="AG66" s="461">
        <v>0</v>
      </c>
      <c r="AH66" s="457">
        <v>0</v>
      </c>
      <c r="AI66" s="457">
        <v>0</v>
      </c>
      <c r="AJ66" s="457">
        <v>0</v>
      </c>
      <c r="AK66" s="462">
        <v>0</v>
      </c>
      <c r="AL66" s="461">
        <v>0</v>
      </c>
      <c r="AM66" s="457">
        <v>0</v>
      </c>
      <c r="AN66" s="457">
        <v>0</v>
      </c>
      <c r="AO66" s="457">
        <v>0</v>
      </c>
      <c r="AP66" s="462">
        <v>0</v>
      </c>
      <c r="AQ66" s="461">
        <v>0</v>
      </c>
      <c r="AR66" s="457">
        <v>0</v>
      </c>
      <c r="AS66" s="457">
        <v>0</v>
      </c>
      <c r="AT66" s="457">
        <v>0</v>
      </c>
      <c r="AU66" s="462">
        <v>0</v>
      </c>
      <c r="AV66" s="461">
        <v>0</v>
      </c>
      <c r="AW66" s="457">
        <v>0</v>
      </c>
      <c r="AX66" s="457">
        <v>0</v>
      </c>
      <c r="AY66" s="457">
        <v>0</v>
      </c>
      <c r="AZ66" s="462">
        <v>0</v>
      </c>
      <c r="BA66" s="461">
        <v>100</v>
      </c>
      <c r="BB66" s="457">
        <v>25</v>
      </c>
      <c r="BC66" s="457">
        <v>25</v>
      </c>
      <c r="BD66" s="457">
        <v>25</v>
      </c>
      <c r="BE66" s="462">
        <v>25</v>
      </c>
      <c r="BF66" s="461">
        <v>0</v>
      </c>
      <c r="BG66" s="457">
        <v>0</v>
      </c>
      <c r="BH66" s="457">
        <v>0</v>
      </c>
      <c r="BI66" s="457">
        <v>0</v>
      </c>
      <c r="BJ66" s="462">
        <v>0</v>
      </c>
      <c r="BK66" s="465">
        <v>50</v>
      </c>
      <c r="BL66" s="458">
        <v>12.5</v>
      </c>
      <c r="BM66" s="458">
        <v>12.5</v>
      </c>
      <c r="BN66" s="458">
        <v>12.5</v>
      </c>
      <c r="BO66" s="466">
        <v>12.5</v>
      </c>
    </row>
    <row r="67" spans="1:67" ht="38.25" x14ac:dyDescent="0.2">
      <c r="A67" s="25" t="s">
        <v>7</v>
      </c>
      <c r="B67" s="42">
        <v>7</v>
      </c>
      <c r="C67" s="42">
        <v>501701</v>
      </c>
      <c r="D67" s="42">
        <v>170101</v>
      </c>
      <c r="E67" s="14" t="s">
        <v>176</v>
      </c>
      <c r="F67" s="42">
        <v>3</v>
      </c>
      <c r="G67" s="471" t="s">
        <v>136</v>
      </c>
      <c r="H67" s="461">
        <v>63471</v>
      </c>
      <c r="I67" s="457">
        <v>15867</v>
      </c>
      <c r="J67" s="457">
        <v>15868</v>
      </c>
      <c r="K67" s="457">
        <v>15868</v>
      </c>
      <c r="L67" s="462">
        <v>15868</v>
      </c>
      <c r="M67" s="461">
        <v>29088</v>
      </c>
      <c r="N67" s="457">
        <v>7272</v>
      </c>
      <c r="O67" s="457">
        <v>7272</v>
      </c>
      <c r="P67" s="457">
        <v>7272</v>
      </c>
      <c r="Q67" s="462">
        <v>7272</v>
      </c>
      <c r="R67" s="461">
        <v>12780</v>
      </c>
      <c r="S67" s="457">
        <v>3195</v>
      </c>
      <c r="T67" s="457">
        <v>3195</v>
      </c>
      <c r="U67" s="457">
        <v>3195</v>
      </c>
      <c r="V67" s="462">
        <v>3195</v>
      </c>
      <c r="W67" s="461">
        <v>19152</v>
      </c>
      <c r="X67" s="457">
        <v>4788</v>
      </c>
      <c r="Y67" s="457">
        <v>4788</v>
      </c>
      <c r="Z67" s="457">
        <v>4788</v>
      </c>
      <c r="AA67" s="462">
        <v>4788</v>
      </c>
      <c r="AB67" s="461">
        <v>2431</v>
      </c>
      <c r="AC67" s="457">
        <v>607</v>
      </c>
      <c r="AD67" s="457">
        <v>608</v>
      </c>
      <c r="AE67" s="457">
        <v>608</v>
      </c>
      <c r="AF67" s="462">
        <v>608</v>
      </c>
      <c r="AG67" s="461">
        <v>0</v>
      </c>
      <c r="AH67" s="457">
        <v>0</v>
      </c>
      <c r="AI67" s="457">
        <v>0</v>
      </c>
      <c r="AJ67" s="457">
        <v>0</v>
      </c>
      <c r="AK67" s="462">
        <v>0</v>
      </c>
      <c r="AL67" s="461">
        <v>20</v>
      </c>
      <c r="AM67" s="457">
        <v>5</v>
      </c>
      <c r="AN67" s="457">
        <v>5</v>
      </c>
      <c r="AO67" s="457">
        <v>5</v>
      </c>
      <c r="AP67" s="462">
        <v>5</v>
      </c>
      <c r="AQ67" s="461">
        <v>40636</v>
      </c>
      <c r="AR67" s="457">
        <v>10159</v>
      </c>
      <c r="AS67" s="457">
        <v>10159</v>
      </c>
      <c r="AT67" s="457">
        <v>10159</v>
      </c>
      <c r="AU67" s="462">
        <v>10159</v>
      </c>
      <c r="AV67" s="461">
        <v>115071</v>
      </c>
      <c r="AW67" s="457">
        <v>28767</v>
      </c>
      <c r="AX67" s="457">
        <v>28768</v>
      </c>
      <c r="AY67" s="457">
        <v>28768</v>
      </c>
      <c r="AZ67" s="462">
        <v>28768</v>
      </c>
      <c r="BA67" s="461">
        <v>213097</v>
      </c>
      <c r="BB67" s="457">
        <v>53275</v>
      </c>
      <c r="BC67" s="457">
        <v>53274</v>
      </c>
      <c r="BD67" s="457">
        <v>53274</v>
      </c>
      <c r="BE67" s="462">
        <v>53274</v>
      </c>
      <c r="BF67" s="461">
        <v>235023</v>
      </c>
      <c r="BG67" s="457">
        <v>58755</v>
      </c>
      <c r="BH67" s="457">
        <v>58756</v>
      </c>
      <c r="BI67" s="457">
        <v>58756</v>
      </c>
      <c r="BJ67" s="462">
        <v>58756</v>
      </c>
      <c r="BK67" s="465">
        <v>409980.2165122733</v>
      </c>
      <c r="BL67" s="458">
        <v>102495.05412806832</v>
      </c>
      <c r="BM67" s="458">
        <v>102495.05412806832</v>
      </c>
      <c r="BN67" s="458">
        <v>102495.05412806832</v>
      </c>
      <c r="BO67" s="466">
        <v>102495.05412806832</v>
      </c>
    </row>
    <row r="68" spans="1:67" ht="38.25" x14ac:dyDescent="0.2">
      <c r="A68" s="25" t="s">
        <v>7</v>
      </c>
      <c r="B68" s="42">
        <v>7</v>
      </c>
      <c r="C68" s="42">
        <v>501702</v>
      </c>
      <c r="D68" s="42">
        <v>170201</v>
      </c>
      <c r="E68" s="14" t="s">
        <v>177</v>
      </c>
      <c r="F68" s="42">
        <v>3</v>
      </c>
      <c r="G68" s="471" t="s">
        <v>136</v>
      </c>
      <c r="H68" s="461">
        <v>22606</v>
      </c>
      <c r="I68" s="457">
        <v>5650</v>
      </c>
      <c r="J68" s="457">
        <v>5652</v>
      </c>
      <c r="K68" s="457">
        <v>5652</v>
      </c>
      <c r="L68" s="462">
        <v>5652</v>
      </c>
      <c r="M68" s="461">
        <v>0</v>
      </c>
      <c r="N68" s="457">
        <v>0</v>
      </c>
      <c r="O68" s="457">
        <v>0</v>
      </c>
      <c r="P68" s="457">
        <v>0</v>
      </c>
      <c r="Q68" s="462">
        <v>0</v>
      </c>
      <c r="R68" s="461">
        <v>0</v>
      </c>
      <c r="S68" s="457">
        <v>0</v>
      </c>
      <c r="T68" s="457">
        <v>0</v>
      </c>
      <c r="U68" s="457">
        <v>0</v>
      </c>
      <c r="V68" s="462">
        <v>0</v>
      </c>
      <c r="W68" s="461">
        <v>0</v>
      </c>
      <c r="X68" s="457">
        <v>0</v>
      </c>
      <c r="Y68" s="457">
        <v>0</v>
      </c>
      <c r="Z68" s="457">
        <v>0</v>
      </c>
      <c r="AA68" s="462">
        <v>0</v>
      </c>
      <c r="AB68" s="461">
        <v>22348</v>
      </c>
      <c r="AC68" s="457">
        <v>5587</v>
      </c>
      <c r="AD68" s="457">
        <v>5587</v>
      </c>
      <c r="AE68" s="457">
        <v>5587</v>
      </c>
      <c r="AF68" s="462">
        <v>5587</v>
      </c>
      <c r="AG68" s="461">
        <v>10</v>
      </c>
      <c r="AH68" s="457">
        <v>1</v>
      </c>
      <c r="AI68" s="457">
        <v>3</v>
      </c>
      <c r="AJ68" s="457">
        <v>3</v>
      </c>
      <c r="AK68" s="462">
        <v>3</v>
      </c>
      <c r="AL68" s="461">
        <v>248</v>
      </c>
      <c r="AM68" s="457">
        <v>62</v>
      </c>
      <c r="AN68" s="457">
        <v>62</v>
      </c>
      <c r="AO68" s="457">
        <v>62</v>
      </c>
      <c r="AP68" s="462">
        <v>62</v>
      </c>
      <c r="AQ68" s="461">
        <v>15559</v>
      </c>
      <c r="AR68" s="457">
        <v>3889</v>
      </c>
      <c r="AS68" s="457">
        <v>3890</v>
      </c>
      <c r="AT68" s="457">
        <v>3890</v>
      </c>
      <c r="AU68" s="462">
        <v>3890</v>
      </c>
      <c r="AV68" s="461">
        <v>81336</v>
      </c>
      <c r="AW68" s="457">
        <v>20334</v>
      </c>
      <c r="AX68" s="457">
        <v>20334</v>
      </c>
      <c r="AY68" s="457">
        <v>20334</v>
      </c>
      <c r="AZ68" s="462">
        <v>20334</v>
      </c>
      <c r="BA68" s="461">
        <v>37365</v>
      </c>
      <c r="BB68" s="457">
        <v>9342</v>
      </c>
      <c r="BC68" s="457">
        <v>9341</v>
      </c>
      <c r="BD68" s="457">
        <v>9341</v>
      </c>
      <c r="BE68" s="462">
        <v>9341</v>
      </c>
      <c r="BF68" s="461">
        <v>0</v>
      </c>
      <c r="BG68" s="457">
        <v>0</v>
      </c>
      <c r="BH68" s="457">
        <v>0</v>
      </c>
      <c r="BI68" s="457">
        <v>0</v>
      </c>
      <c r="BJ68" s="462">
        <v>0</v>
      </c>
      <c r="BK68" s="465">
        <v>157595.61550218679</v>
      </c>
      <c r="BL68" s="458">
        <v>39398.903875546697</v>
      </c>
      <c r="BM68" s="458">
        <v>39398.903875546697</v>
      </c>
      <c r="BN68" s="458">
        <v>39398.903875546697</v>
      </c>
      <c r="BO68" s="466">
        <v>39398.903875546697</v>
      </c>
    </row>
    <row r="69" spans="1:67" ht="38.25" x14ac:dyDescent="0.2">
      <c r="A69" s="25" t="s">
        <v>7</v>
      </c>
      <c r="B69" s="42">
        <v>7</v>
      </c>
      <c r="C69" s="42">
        <v>501704</v>
      </c>
      <c r="D69" s="42">
        <v>170501</v>
      </c>
      <c r="E69" s="14" t="s">
        <v>178</v>
      </c>
      <c r="F69" s="42">
        <v>3</v>
      </c>
      <c r="G69" s="471" t="s">
        <v>136</v>
      </c>
      <c r="H69" s="461">
        <v>0</v>
      </c>
      <c r="I69" s="457">
        <v>0</v>
      </c>
      <c r="J69" s="457">
        <v>0</v>
      </c>
      <c r="K69" s="457">
        <v>0</v>
      </c>
      <c r="L69" s="462">
        <v>0</v>
      </c>
      <c r="M69" s="461">
        <v>0</v>
      </c>
      <c r="N69" s="457">
        <v>0</v>
      </c>
      <c r="O69" s="457">
        <v>0</v>
      </c>
      <c r="P69" s="457">
        <v>0</v>
      </c>
      <c r="Q69" s="462">
        <v>0</v>
      </c>
      <c r="R69" s="461">
        <v>0</v>
      </c>
      <c r="S69" s="457">
        <v>0</v>
      </c>
      <c r="T69" s="457">
        <v>0</v>
      </c>
      <c r="U69" s="457">
        <v>0</v>
      </c>
      <c r="V69" s="462">
        <v>0</v>
      </c>
      <c r="W69" s="461">
        <v>0</v>
      </c>
      <c r="X69" s="457">
        <v>0</v>
      </c>
      <c r="Y69" s="457">
        <v>0</v>
      </c>
      <c r="Z69" s="457">
        <v>0</v>
      </c>
      <c r="AA69" s="462">
        <v>0</v>
      </c>
      <c r="AB69" s="461">
        <v>0</v>
      </c>
      <c r="AC69" s="457">
        <v>0</v>
      </c>
      <c r="AD69" s="457">
        <v>0</v>
      </c>
      <c r="AE69" s="457">
        <v>0</v>
      </c>
      <c r="AF69" s="462">
        <v>0</v>
      </c>
      <c r="AG69" s="461">
        <v>0</v>
      </c>
      <c r="AH69" s="457">
        <v>0</v>
      </c>
      <c r="AI69" s="457">
        <v>0</v>
      </c>
      <c r="AJ69" s="457">
        <v>0</v>
      </c>
      <c r="AK69" s="462">
        <v>0</v>
      </c>
      <c r="AL69" s="461">
        <v>0</v>
      </c>
      <c r="AM69" s="457">
        <v>0</v>
      </c>
      <c r="AN69" s="457">
        <v>0</v>
      </c>
      <c r="AO69" s="457">
        <v>0</v>
      </c>
      <c r="AP69" s="462">
        <v>0</v>
      </c>
      <c r="AQ69" s="461">
        <v>0</v>
      </c>
      <c r="AR69" s="457">
        <v>0</v>
      </c>
      <c r="AS69" s="457">
        <v>0</v>
      </c>
      <c r="AT69" s="457">
        <v>0</v>
      </c>
      <c r="AU69" s="462">
        <v>0</v>
      </c>
      <c r="AV69" s="461">
        <v>11015</v>
      </c>
      <c r="AW69" s="457">
        <v>2753</v>
      </c>
      <c r="AX69" s="457">
        <v>2754</v>
      </c>
      <c r="AY69" s="457">
        <v>2754</v>
      </c>
      <c r="AZ69" s="462">
        <v>2754</v>
      </c>
      <c r="BA69" s="461">
        <v>143700</v>
      </c>
      <c r="BB69" s="457">
        <v>35925</v>
      </c>
      <c r="BC69" s="457">
        <v>35925</v>
      </c>
      <c r="BD69" s="457">
        <v>35925</v>
      </c>
      <c r="BE69" s="462">
        <v>35925</v>
      </c>
      <c r="BF69" s="461">
        <v>650641</v>
      </c>
      <c r="BG69" s="457">
        <v>162661</v>
      </c>
      <c r="BH69" s="457">
        <v>162660</v>
      </c>
      <c r="BI69" s="457">
        <v>162660</v>
      </c>
      <c r="BJ69" s="462">
        <v>162660</v>
      </c>
      <c r="BK69" s="465">
        <v>101264.74743</v>
      </c>
      <c r="BL69" s="458">
        <v>25316.186857500001</v>
      </c>
      <c r="BM69" s="458">
        <v>25316.186857500001</v>
      </c>
      <c r="BN69" s="458">
        <v>25316.186857500001</v>
      </c>
      <c r="BO69" s="466">
        <v>25316.186857500001</v>
      </c>
    </row>
    <row r="70" spans="1:67" ht="38.25" x14ac:dyDescent="0.2">
      <c r="A70" s="25" t="s">
        <v>7</v>
      </c>
      <c r="B70" s="42">
        <v>7</v>
      </c>
      <c r="C70" s="42">
        <v>501705</v>
      </c>
      <c r="D70" s="42">
        <v>170601</v>
      </c>
      <c r="E70" s="14" t="s">
        <v>2723</v>
      </c>
      <c r="F70" s="42">
        <v>3</v>
      </c>
      <c r="G70" s="471" t="s">
        <v>136</v>
      </c>
      <c r="H70" s="461">
        <v>0</v>
      </c>
      <c r="I70" s="457">
        <v>0</v>
      </c>
      <c r="J70" s="457">
        <v>0</v>
      </c>
      <c r="K70" s="457">
        <v>0</v>
      </c>
      <c r="L70" s="462">
        <v>0</v>
      </c>
      <c r="M70" s="461">
        <v>0</v>
      </c>
      <c r="N70" s="457">
        <v>0</v>
      </c>
      <c r="O70" s="457">
        <v>0</v>
      </c>
      <c r="P70" s="457">
        <v>0</v>
      </c>
      <c r="Q70" s="462">
        <v>0</v>
      </c>
      <c r="R70" s="461">
        <v>0</v>
      </c>
      <c r="S70" s="457">
        <v>0</v>
      </c>
      <c r="T70" s="457">
        <v>0</v>
      </c>
      <c r="U70" s="457">
        <v>0</v>
      </c>
      <c r="V70" s="462">
        <v>0</v>
      </c>
      <c r="W70" s="461">
        <v>0</v>
      </c>
      <c r="X70" s="457">
        <v>0</v>
      </c>
      <c r="Y70" s="457">
        <v>0</v>
      </c>
      <c r="Z70" s="457">
        <v>0</v>
      </c>
      <c r="AA70" s="462">
        <v>0</v>
      </c>
      <c r="AB70" s="461">
        <v>0</v>
      </c>
      <c r="AC70" s="457">
        <v>0</v>
      </c>
      <c r="AD70" s="457">
        <v>0</v>
      </c>
      <c r="AE70" s="457">
        <v>0</v>
      </c>
      <c r="AF70" s="462">
        <v>0</v>
      </c>
      <c r="AG70" s="461">
        <v>0</v>
      </c>
      <c r="AH70" s="457">
        <v>0</v>
      </c>
      <c r="AI70" s="457">
        <v>0</v>
      </c>
      <c r="AJ70" s="457">
        <v>0</v>
      </c>
      <c r="AK70" s="462">
        <v>0</v>
      </c>
      <c r="AL70" s="461">
        <v>0</v>
      </c>
      <c r="AM70" s="457">
        <v>0</v>
      </c>
      <c r="AN70" s="457">
        <v>0</v>
      </c>
      <c r="AO70" s="457">
        <v>0</v>
      </c>
      <c r="AP70" s="462">
        <v>0</v>
      </c>
      <c r="AQ70" s="461">
        <v>0</v>
      </c>
      <c r="AR70" s="457">
        <v>0</v>
      </c>
      <c r="AS70" s="457">
        <v>0</v>
      </c>
      <c r="AT70" s="457">
        <v>0</v>
      </c>
      <c r="AU70" s="462">
        <v>0</v>
      </c>
      <c r="AV70" s="461">
        <v>3774</v>
      </c>
      <c r="AW70" s="457">
        <v>942</v>
      </c>
      <c r="AX70" s="457">
        <v>944</v>
      </c>
      <c r="AY70" s="457">
        <v>944</v>
      </c>
      <c r="AZ70" s="462">
        <v>944</v>
      </c>
      <c r="BA70" s="461">
        <v>15920</v>
      </c>
      <c r="BB70" s="457">
        <v>3980</v>
      </c>
      <c r="BC70" s="457">
        <v>3980</v>
      </c>
      <c r="BD70" s="457">
        <v>3980</v>
      </c>
      <c r="BE70" s="462">
        <v>3980</v>
      </c>
      <c r="BF70" s="461">
        <v>0</v>
      </c>
      <c r="BG70" s="457">
        <v>0</v>
      </c>
      <c r="BH70" s="457">
        <v>0</v>
      </c>
      <c r="BI70" s="457">
        <v>0</v>
      </c>
      <c r="BJ70" s="462">
        <v>0</v>
      </c>
      <c r="BK70" s="465">
        <v>9618.9287999999979</v>
      </c>
      <c r="BL70" s="458">
        <v>2404.7321999999995</v>
      </c>
      <c r="BM70" s="458">
        <v>2404.7321999999995</v>
      </c>
      <c r="BN70" s="458">
        <v>2404.7321999999995</v>
      </c>
      <c r="BO70" s="466">
        <v>2404.7321999999995</v>
      </c>
    </row>
    <row r="71" spans="1:67" ht="38.25" x14ac:dyDescent="0.2">
      <c r="A71" s="25" t="s">
        <v>10</v>
      </c>
      <c r="B71" s="42">
        <v>7</v>
      </c>
      <c r="C71" s="42">
        <v>501707</v>
      </c>
      <c r="D71" s="42">
        <v>171001</v>
      </c>
      <c r="E71" s="14" t="s">
        <v>179</v>
      </c>
      <c r="F71" s="42">
        <v>3</v>
      </c>
      <c r="G71" s="471" t="s">
        <v>136</v>
      </c>
      <c r="H71" s="461">
        <v>0</v>
      </c>
      <c r="I71" s="457">
        <v>0</v>
      </c>
      <c r="J71" s="457">
        <v>0</v>
      </c>
      <c r="K71" s="457">
        <v>0</v>
      </c>
      <c r="L71" s="462">
        <v>0</v>
      </c>
      <c r="M71" s="461">
        <v>0</v>
      </c>
      <c r="N71" s="457">
        <v>0</v>
      </c>
      <c r="O71" s="457">
        <v>0</v>
      </c>
      <c r="P71" s="457">
        <v>0</v>
      </c>
      <c r="Q71" s="462">
        <v>0</v>
      </c>
      <c r="R71" s="461">
        <v>0</v>
      </c>
      <c r="S71" s="457">
        <v>0</v>
      </c>
      <c r="T71" s="457">
        <v>0</v>
      </c>
      <c r="U71" s="457">
        <v>0</v>
      </c>
      <c r="V71" s="462">
        <v>0</v>
      </c>
      <c r="W71" s="461">
        <v>0</v>
      </c>
      <c r="X71" s="457">
        <v>0</v>
      </c>
      <c r="Y71" s="457">
        <v>0</v>
      </c>
      <c r="Z71" s="457">
        <v>0</v>
      </c>
      <c r="AA71" s="462">
        <v>0</v>
      </c>
      <c r="AB71" s="461">
        <v>0</v>
      </c>
      <c r="AC71" s="457">
        <v>0</v>
      </c>
      <c r="AD71" s="457">
        <v>0</v>
      </c>
      <c r="AE71" s="457">
        <v>0</v>
      </c>
      <c r="AF71" s="462">
        <v>0</v>
      </c>
      <c r="AG71" s="461">
        <v>0</v>
      </c>
      <c r="AH71" s="457">
        <v>0</v>
      </c>
      <c r="AI71" s="457">
        <v>0</v>
      </c>
      <c r="AJ71" s="457">
        <v>0</v>
      </c>
      <c r="AK71" s="462">
        <v>0</v>
      </c>
      <c r="AL71" s="461">
        <v>0</v>
      </c>
      <c r="AM71" s="457">
        <v>0</v>
      </c>
      <c r="AN71" s="457">
        <v>0</v>
      </c>
      <c r="AO71" s="457">
        <v>0</v>
      </c>
      <c r="AP71" s="462">
        <v>0</v>
      </c>
      <c r="AQ71" s="461">
        <v>0</v>
      </c>
      <c r="AR71" s="457">
        <v>0</v>
      </c>
      <c r="AS71" s="457">
        <v>0</v>
      </c>
      <c r="AT71" s="457">
        <v>0</v>
      </c>
      <c r="AU71" s="462">
        <v>0</v>
      </c>
      <c r="AV71" s="461">
        <v>4513</v>
      </c>
      <c r="AW71" s="457">
        <v>1129</v>
      </c>
      <c r="AX71" s="457">
        <v>1128</v>
      </c>
      <c r="AY71" s="457">
        <v>1128</v>
      </c>
      <c r="AZ71" s="462">
        <v>1128</v>
      </c>
      <c r="BA71" s="461">
        <v>0</v>
      </c>
      <c r="BB71" s="457">
        <v>0</v>
      </c>
      <c r="BC71" s="457">
        <v>0</v>
      </c>
      <c r="BD71" s="457">
        <v>0</v>
      </c>
      <c r="BE71" s="462">
        <v>0</v>
      </c>
      <c r="BF71" s="461">
        <v>0</v>
      </c>
      <c r="BG71" s="457">
        <v>0</v>
      </c>
      <c r="BH71" s="457">
        <v>0</v>
      </c>
      <c r="BI71" s="457">
        <v>0</v>
      </c>
      <c r="BJ71" s="462">
        <v>0</v>
      </c>
      <c r="BK71" s="465">
        <v>6272.8903999999993</v>
      </c>
      <c r="BL71" s="458">
        <v>1568.2225999999998</v>
      </c>
      <c r="BM71" s="458">
        <v>1568.2225999999998</v>
      </c>
      <c r="BN71" s="458">
        <v>1568.2225999999998</v>
      </c>
      <c r="BO71" s="466">
        <v>1568.2225999999998</v>
      </c>
    </row>
    <row r="72" spans="1:67" ht="38.25" x14ac:dyDescent="0.2">
      <c r="A72" s="25" t="s">
        <v>10</v>
      </c>
      <c r="B72" s="42">
        <v>7</v>
      </c>
      <c r="C72" s="42">
        <v>501709</v>
      </c>
      <c r="D72" s="42">
        <v>171201</v>
      </c>
      <c r="E72" s="14" t="s">
        <v>180</v>
      </c>
      <c r="F72" s="42">
        <v>3</v>
      </c>
      <c r="G72" s="471" t="s">
        <v>136</v>
      </c>
      <c r="H72" s="461">
        <v>0</v>
      </c>
      <c r="I72" s="457">
        <v>0</v>
      </c>
      <c r="J72" s="457">
        <v>0</v>
      </c>
      <c r="K72" s="457">
        <v>0</v>
      </c>
      <c r="L72" s="462">
        <v>0</v>
      </c>
      <c r="M72" s="461">
        <v>0</v>
      </c>
      <c r="N72" s="457">
        <v>0</v>
      </c>
      <c r="O72" s="457">
        <v>0</v>
      </c>
      <c r="P72" s="457">
        <v>0</v>
      </c>
      <c r="Q72" s="462">
        <v>0</v>
      </c>
      <c r="R72" s="461">
        <v>0</v>
      </c>
      <c r="S72" s="457">
        <v>0</v>
      </c>
      <c r="T72" s="457">
        <v>0</v>
      </c>
      <c r="U72" s="457">
        <v>0</v>
      </c>
      <c r="V72" s="462">
        <v>0</v>
      </c>
      <c r="W72" s="461">
        <v>0</v>
      </c>
      <c r="X72" s="457">
        <v>0</v>
      </c>
      <c r="Y72" s="457">
        <v>0</v>
      </c>
      <c r="Z72" s="457">
        <v>0</v>
      </c>
      <c r="AA72" s="462">
        <v>0</v>
      </c>
      <c r="AB72" s="461">
        <v>0</v>
      </c>
      <c r="AC72" s="457">
        <v>0</v>
      </c>
      <c r="AD72" s="457">
        <v>0</v>
      </c>
      <c r="AE72" s="457">
        <v>0</v>
      </c>
      <c r="AF72" s="462">
        <v>0</v>
      </c>
      <c r="AG72" s="461">
        <v>0</v>
      </c>
      <c r="AH72" s="457">
        <v>0</v>
      </c>
      <c r="AI72" s="457">
        <v>0</v>
      </c>
      <c r="AJ72" s="457">
        <v>0</v>
      </c>
      <c r="AK72" s="462">
        <v>0</v>
      </c>
      <c r="AL72" s="461">
        <v>0</v>
      </c>
      <c r="AM72" s="457">
        <v>0</v>
      </c>
      <c r="AN72" s="457">
        <v>0</v>
      </c>
      <c r="AO72" s="457">
        <v>0</v>
      </c>
      <c r="AP72" s="462">
        <v>0</v>
      </c>
      <c r="AQ72" s="461">
        <v>0</v>
      </c>
      <c r="AR72" s="457">
        <v>0</v>
      </c>
      <c r="AS72" s="457">
        <v>0</v>
      </c>
      <c r="AT72" s="457">
        <v>0</v>
      </c>
      <c r="AU72" s="462">
        <v>0</v>
      </c>
      <c r="AV72" s="461">
        <v>2328</v>
      </c>
      <c r="AW72" s="457">
        <v>582</v>
      </c>
      <c r="AX72" s="457">
        <v>582</v>
      </c>
      <c r="AY72" s="457">
        <v>582</v>
      </c>
      <c r="AZ72" s="462">
        <v>582</v>
      </c>
      <c r="BA72" s="461">
        <v>46710</v>
      </c>
      <c r="BB72" s="457">
        <v>11676</v>
      </c>
      <c r="BC72" s="457">
        <v>11678</v>
      </c>
      <c r="BD72" s="457">
        <v>11678</v>
      </c>
      <c r="BE72" s="462">
        <v>11678</v>
      </c>
      <c r="BF72" s="461">
        <v>201233</v>
      </c>
      <c r="BG72" s="457">
        <v>50309</v>
      </c>
      <c r="BH72" s="457">
        <v>50308</v>
      </c>
      <c r="BI72" s="457">
        <v>50308</v>
      </c>
      <c r="BJ72" s="462">
        <v>50308</v>
      </c>
      <c r="BK72" s="465">
        <v>34234.132266666667</v>
      </c>
      <c r="BL72" s="458">
        <v>8558.5330666666669</v>
      </c>
      <c r="BM72" s="458">
        <v>8558.5330666666669</v>
      </c>
      <c r="BN72" s="458">
        <v>8558.5330666666669</v>
      </c>
      <c r="BO72" s="466">
        <v>8558.5330666666669</v>
      </c>
    </row>
    <row r="73" spans="1:67" ht="38.25" x14ac:dyDescent="0.2">
      <c r="A73" s="25" t="s">
        <v>10</v>
      </c>
      <c r="B73" s="42">
        <v>7</v>
      </c>
      <c r="C73" s="42">
        <v>501710</v>
      </c>
      <c r="D73" s="42">
        <v>171301</v>
      </c>
      <c r="E73" s="14" t="s">
        <v>181</v>
      </c>
      <c r="F73" s="42">
        <v>3</v>
      </c>
      <c r="G73" s="471" t="s">
        <v>136</v>
      </c>
      <c r="H73" s="461">
        <v>0</v>
      </c>
      <c r="I73" s="457">
        <v>0</v>
      </c>
      <c r="J73" s="457">
        <v>0</v>
      </c>
      <c r="K73" s="457">
        <v>0</v>
      </c>
      <c r="L73" s="462">
        <v>0</v>
      </c>
      <c r="M73" s="461">
        <v>0</v>
      </c>
      <c r="N73" s="457">
        <v>0</v>
      </c>
      <c r="O73" s="457">
        <v>0</v>
      </c>
      <c r="P73" s="457">
        <v>0</v>
      </c>
      <c r="Q73" s="462">
        <v>0</v>
      </c>
      <c r="R73" s="461">
        <v>0</v>
      </c>
      <c r="S73" s="457">
        <v>0</v>
      </c>
      <c r="T73" s="457">
        <v>0</v>
      </c>
      <c r="U73" s="457">
        <v>0</v>
      </c>
      <c r="V73" s="462">
        <v>0</v>
      </c>
      <c r="W73" s="461">
        <v>0</v>
      </c>
      <c r="X73" s="457">
        <v>0</v>
      </c>
      <c r="Y73" s="457">
        <v>0</v>
      </c>
      <c r="Z73" s="457">
        <v>0</v>
      </c>
      <c r="AA73" s="462">
        <v>0</v>
      </c>
      <c r="AB73" s="461">
        <v>0</v>
      </c>
      <c r="AC73" s="457">
        <v>0</v>
      </c>
      <c r="AD73" s="457">
        <v>0</v>
      </c>
      <c r="AE73" s="457">
        <v>0</v>
      </c>
      <c r="AF73" s="462">
        <v>0</v>
      </c>
      <c r="AG73" s="461">
        <v>0</v>
      </c>
      <c r="AH73" s="457">
        <v>0</v>
      </c>
      <c r="AI73" s="457">
        <v>0</v>
      </c>
      <c r="AJ73" s="457">
        <v>0</v>
      </c>
      <c r="AK73" s="462">
        <v>0</v>
      </c>
      <c r="AL73" s="461">
        <v>0</v>
      </c>
      <c r="AM73" s="457">
        <v>0</v>
      </c>
      <c r="AN73" s="457">
        <v>0</v>
      </c>
      <c r="AO73" s="457">
        <v>0</v>
      </c>
      <c r="AP73" s="462">
        <v>0</v>
      </c>
      <c r="AQ73" s="461">
        <v>0</v>
      </c>
      <c r="AR73" s="457">
        <v>0</v>
      </c>
      <c r="AS73" s="457">
        <v>0</v>
      </c>
      <c r="AT73" s="457">
        <v>0</v>
      </c>
      <c r="AU73" s="462">
        <v>0</v>
      </c>
      <c r="AV73" s="461">
        <v>2444</v>
      </c>
      <c r="AW73" s="457">
        <v>611</v>
      </c>
      <c r="AX73" s="457">
        <v>611</v>
      </c>
      <c r="AY73" s="457">
        <v>611</v>
      </c>
      <c r="AZ73" s="462">
        <v>611</v>
      </c>
      <c r="BA73" s="461">
        <v>16968</v>
      </c>
      <c r="BB73" s="457">
        <v>4242</v>
      </c>
      <c r="BC73" s="457">
        <v>4242</v>
      </c>
      <c r="BD73" s="457">
        <v>4242</v>
      </c>
      <c r="BE73" s="462">
        <v>4242</v>
      </c>
      <c r="BF73" s="461">
        <v>86191</v>
      </c>
      <c r="BG73" s="457">
        <v>21547</v>
      </c>
      <c r="BH73" s="457">
        <v>21548</v>
      </c>
      <c r="BI73" s="457">
        <v>21548</v>
      </c>
      <c r="BJ73" s="462">
        <v>21548</v>
      </c>
      <c r="BK73" s="465">
        <v>15631.293333333331</v>
      </c>
      <c r="BL73" s="458">
        <v>3907.8233333333328</v>
      </c>
      <c r="BM73" s="458">
        <v>3907.8233333333328</v>
      </c>
      <c r="BN73" s="458">
        <v>3907.8233333333328</v>
      </c>
      <c r="BO73" s="466">
        <v>3907.8233333333328</v>
      </c>
    </row>
    <row r="74" spans="1:67" ht="38.25" x14ac:dyDescent="0.2">
      <c r="A74" s="25" t="s">
        <v>10</v>
      </c>
      <c r="B74" s="42">
        <v>7</v>
      </c>
      <c r="C74" s="42">
        <v>501712</v>
      </c>
      <c r="D74" s="42">
        <v>171501</v>
      </c>
      <c r="E74" s="14" t="s">
        <v>182</v>
      </c>
      <c r="F74" s="42">
        <v>3</v>
      </c>
      <c r="G74" s="471" t="s">
        <v>136</v>
      </c>
      <c r="H74" s="461">
        <v>0</v>
      </c>
      <c r="I74" s="457">
        <v>0</v>
      </c>
      <c r="J74" s="457">
        <v>0</v>
      </c>
      <c r="K74" s="457">
        <v>0</v>
      </c>
      <c r="L74" s="462">
        <v>0</v>
      </c>
      <c r="M74" s="461">
        <v>0</v>
      </c>
      <c r="N74" s="457">
        <v>0</v>
      </c>
      <c r="O74" s="457">
        <v>0</v>
      </c>
      <c r="P74" s="457">
        <v>0</v>
      </c>
      <c r="Q74" s="462">
        <v>0</v>
      </c>
      <c r="R74" s="461">
        <v>0</v>
      </c>
      <c r="S74" s="457">
        <v>0</v>
      </c>
      <c r="T74" s="457">
        <v>0</v>
      </c>
      <c r="U74" s="457">
        <v>0</v>
      </c>
      <c r="V74" s="462">
        <v>0</v>
      </c>
      <c r="W74" s="461">
        <v>0</v>
      </c>
      <c r="X74" s="457">
        <v>0</v>
      </c>
      <c r="Y74" s="457">
        <v>0</v>
      </c>
      <c r="Z74" s="457">
        <v>0</v>
      </c>
      <c r="AA74" s="462">
        <v>0</v>
      </c>
      <c r="AB74" s="461">
        <v>0</v>
      </c>
      <c r="AC74" s="457">
        <v>0</v>
      </c>
      <c r="AD74" s="457">
        <v>0</v>
      </c>
      <c r="AE74" s="457">
        <v>0</v>
      </c>
      <c r="AF74" s="462">
        <v>0</v>
      </c>
      <c r="AG74" s="461">
        <v>0</v>
      </c>
      <c r="AH74" s="457">
        <v>0</v>
      </c>
      <c r="AI74" s="457">
        <v>0</v>
      </c>
      <c r="AJ74" s="457">
        <v>0</v>
      </c>
      <c r="AK74" s="462">
        <v>0</v>
      </c>
      <c r="AL74" s="461">
        <v>0</v>
      </c>
      <c r="AM74" s="457">
        <v>0</v>
      </c>
      <c r="AN74" s="457">
        <v>0</v>
      </c>
      <c r="AO74" s="457">
        <v>0</v>
      </c>
      <c r="AP74" s="462">
        <v>0</v>
      </c>
      <c r="AQ74" s="461">
        <v>0</v>
      </c>
      <c r="AR74" s="457">
        <v>0</v>
      </c>
      <c r="AS74" s="457">
        <v>0</v>
      </c>
      <c r="AT74" s="457">
        <v>0</v>
      </c>
      <c r="AU74" s="462">
        <v>0</v>
      </c>
      <c r="AV74" s="461">
        <v>1814</v>
      </c>
      <c r="AW74" s="457">
        <v>452</v>
      </c>
      <c r="AX74" s="457">
        <v>454</v>
      </c>
      <c r="AY74" s="457">
        <v>454</v>
      </c>
      <c r="AZ74" s="462">
        <v>454</v>
      </c>
      <c r="BA74" s="461">
        <v>5877</v>
      </c>
      <c r="BB74" s="457">
        <v>1470</v>
      </c>
      <c r="BC74" s="457">
        <v>1469</v>
      </c>
      <c r="BD74" s="457">
        <v>1469</v>
      </c>
      <c r="BE74" s="462">
        <v>1469</v>
      </c>
      <c r="BF74" s="461">
        <v>37781</v>
      </c>
      <c r="BG74" s="457">
        <v>9446</v>
      </c>
      <c r="BH74" s="457">
        <v>9445</v>
      </c>
      <c r="BI74" s="457">
        <v>9445</v>
      </c>
      <c r="BJ74" s="462">
        <v>9445</v>
      </c>
      <c r="BK74" s="465">
        <v>5722.3362666666662</v>
      </c>
      <c r="BL74" s="458">
        <v>1430.5840666666666</v>
      </c>
      <c r="BM74" s="458">
        <v>1430.5840666666666</v>
      </c>
      <c r="BN74" s="458">
        <v>1430.5840666666666</v>
      </c>
      <c r="BO74" s="466">
        <v>1430.5840666666666</v>
      </c>
    </row>
    <row r="75" spans="1:67" ht="38.25" x14ac:dyDescent="0.2">
      <c r="A75" s="25" t="s">
        <v>10</v>
      </c>
      <c r="B75" s="42">
        <v>7</v>
      </c>
      <c r="C75" s="42">
        <v>501719</v>
      </c>
      <c r="D75" s="42">
        <v>172201</v>
      </c>
      <c r="E75" s="14" t="s">
        <v>2844</v>
      </c>
      <c r="F75" s="42">
        <v>3</v>
      </c>
      <c r="G75" s="471" t="s">
        <v>136</v>
      </c>
      <c r="H75" s="461">
        <v>0</v>
      </c>
      <c r="I75" s="457">
        <v>0</v>
      </c>
      <c r="J75" s="457">
        <v>0</v>
      </c>
      <c r="K75" s="457">
        <v>0</v>
      </c>
      <c r="L75" s="462">
        <v>0</v>
      </c>
      <c r="M75" s="461">
        <v>0</v>
      </c>
      <c r="N75" s="457">
        <v>0</v>
      </c>
      <c r="O75" s="457">
        <v>0</v>
      </c>
      <c r="P75" s="457">
        <v>0</v>
      </c>
      <c r="Q75" s="462">
        <v>0</v>
      </c>
      <c r="R75" s="461">
        <v>0</v>
      </c>
      <c r="S75" s="457">
        <v>0</v>
      </c>
      <c r="T75" s="457">
        <v>0</v>
      </c>
      <c r="U75" s="457">
        <v>0</v>
      </c>
      <c r="V75" s="462">
        <v>0</v>
      </c>
      <c r="W75" s="461">
        <v>0</v>
      </c>
      <c r="X75" s="457">
        <v>0</v>
      </c>
      <c r="Y75" s="457">
        <v>0</v>
      </c>
      <c r="Z75" s="457">
        <v>0</v>
      </c>
      <c r="AA75" s="462">
        <v>0</v>
      </c>
      <c r="AB75" s="461">
        <v>0</v>
      </c>
      <c r="AC75" s="457">
        <v>0</v>
      </c>
      <c r="AD75" s="457">
        <v>0</v>
      </c>
      <c r="AE75" s="457">
        <v>0</v>
      </c>
      <c r="AF75" s="462">
        <v>0</v>
      </c>
      <c r="AG75" s="461">
        <v>0</v>
      </c>
      <c r="AH75" s="457">
        <v>0</v>
      </c>
      <c r="AI75" s="457">
        <v>0</v>
      </c>
      <c r="AJ75" s="457">
        <v>0</v>
      </c>
      <c r="AK75" s="462">
        <v>0</v>
      </c>
      <c r="AL75" s="461">
        <v>0</v>
      </c>
      <c r="AM75" s="457">
        <v>0</v>
      </c>
      <c r="AN75" s="457">
        <v>0</v>
      </c>
      <c r="AO75" s="457">
        <v>0</v>
      </c>
      <c r="AP75" s="462">
        <v>0</v>
      </c>
      <c r="AQ75" s="461">
        <v>0</v>
      </c>
      <c r="AR75" s="457">
        <v>0</v>
      </c>
      <c r="AS75" s="457">
        <v>0</v>
      </c>
      <c r="AT75" s="457">
        <v>0</v>
      </c>
      <c r="AU75" s="462">
        <v>0</v>
      </c>
      <c r="AV75" s="461">
        <v>76</v>
      </c>
      <c r="AW75" s="457">
        <v>19</v>
      </c>
      <c r="AX75" s="457">
        <v>19</v>
      </c>
      <c r="AY75" s="457">
        <v>19</v>
      </c>
      <c r="AZ75" s="462">
        <v>19</v>
      </c>
      <c r="BA75" s="461">
        <v>841</v>
      </c>
      <c r="BB75" s="457">
        <v>211</v>
      </c>
      <c r="BC75" s="457">
        <v>210</v>
      </c>
      <c r="BD75" s="457">
        <v>210</v>
      </c>
      <c r="BE75" s="462">
        <v>210</v>
      </c>
      <c r="BF75" s="461">
        <v>3907</v>
      </c>
      <c r="BG75" s="457">
        <v>976</v>
      </c>
      <c r="BH75" s="457">
        <v>977</v>
      </c>
      <c r="BI75" s="457">
        <v>977</v>
      </c>
      <c r="BJ75" s="462">
        <v>977</v>
      </c>
      <c r="BK75" s="465">
        <v>625.12</v>
      </c>
      <c r="BL75" s="458">
        <v>156.28</v>
      </c>
      <c r="BM75" s="458">
        <v>156.28</v>
      </c>
      <c r="BN75" s="458">
        <v>156.28</v>
      </c>
      <c r="BO75" s="466">
        <v>156.28</v>
      </c>
    </row>
    <row r="76" spans="1:67" ht="38.25" x14ac:dyDescent="0.2">
      <c r="A76" s="25" t="s">
        <v>7</v>
      </c>
      <c r="B76" s="42">
        <v>5</v>
      </c>
      <c r="C76" s="42">
        <v>501801</v>
      </c>
      <c r="D76" s="42">
        <v>180101</v>
      </c>
      <c r="E76" s="14" t="s">
        <v>683</v>
      </c>
      <c r="F76" s="42">
        <v>3</v>
      </c>
      <c r="G76" s="471" t="s">
        <v>136</v>
      </c>
      <c r="H76" s="461">
        <v>19631</v>
      </c>
      <c r="I76" s="457">
        <v>4907</v>
      </c>
      <c r="J76" s="457">
        <v>4908</v>
      </c>
      <c r="K76" s="457">
        <v>4908</v>
      </c>
      <c r="L76" s="462">
        <v>4908</v>
      </c>
      <c r="M76" s="461">
        <v>5782</v>
      </c>
      <c r="N76" s="457">
        <v>1447</v>
      </c>
      <c r="O76" s="457">
        <v>1445</v>
      </c>
      <c r="P76" s="457">
        <v>1445</v>
      </c>
      <c r="Q76" s="462">
        <v>1445</v>
      </c>
      <c r="R76" s="461">
        <v>3738</v>
      </c>
      <c r="S76" s="457">
        <v>933</v>
      </c>
      <c r="T76" s="457">
        <v>935</v>
      </c>
      <c r="U76" s="457">
        <v>935</v>
      </c>
      <c r="V76" s="462">
        <v>935</v>
      </c>
      <c r="W76" s="461">
        <v>3477</v>
      </c>
      <c r="X76" s="457">
        <v>870</v>
      </c>
      <c r="Y76" s="457">
        <v>869</v>
      </c>
      <c r="Z76" s="457">
        <v>869</v>
      </c>
      <c r="AA76" s="462">
        <v>869</v>
      </c>
      <c r="AB76" s="461">
        <v>6467</v>
      </c>
      <c r="AC76" s="457">
        <v>1616</v>
      </c>
      <c r="AD76" s="457">
        <v>1617</v>
      </c>
      <c r="AE76" s="457">
        <v>1617</v>
      </c>
      <c r="AF76" s="462">
        <v>1617</v>
      </c>
      <c r="AG76" s="461">
        <v>22</v>
      </c>
      <c r="AH76" s="457">
        <v>4</v>
      </c>
      <c r="AI76" s="457">
        <v>6</v>
      </c>
      <c r="AJ76" s="457">
        <v>6</v>
      </c>
      <c r="AK76" s="462">
        <v>6</v>
      </c>
      <c r="AL76" s="461">
        <v>145</v>
      </c>
      <c r="AM76" s="457">
        <v>37</v>
      </c>
      <c r="AN76" s="457">
        <v>36</v>
      </c>
      <c r="AO76" s="457">
        <v>36</v>
      </c>
      <c r="AP76" s="462">
        <v>36</v>
      </c>
      <c r="AQ76" s="461">
        <v>11741</v>
      </c>
      <c r="AR76" s="457">
        <v>2936</v>
      </c>
      <c r="AS76" s="457">
        <v>2935</v>
      </c>
      <c r="AT76" s="457">
        <v>2935</v>
      </c>
      <c r="AU76" s="462">
        <v>2935</v>
      </c>
      <c r="AV76" s="461">
        <v>76523</v>
      </c>
      <c r="AW76" s="457">
        <v>19130</v>
      </c>
      <c r="AX76" s="457">
        <v>19131</v>
      </c>
      <c r="AY76" s="457">
        <v>19131</v>
      </c>
      <c r="AZ76" s="462">
        <v>19131</v>
      </c>
      <c r="BA76" s="461">
        <v>49834</v>
      </c>
      <c r="BB76" s="457">
        <v>12457</v>
      </c>
      <c r="BC76" s="457">
        <v>12459</v>
      </c>
      <c r="BD76" s="457">
        <v>12459</v>
      </c>
      <c r="BE76" s="462">
        <v>12459</v>
      </c>
      <c r="BF76" s="461">
        <v>63577</v>
      </c>
      <c r="BG76" s="457">
        <v>15895</v>
      </c>
      <c r="BH76" s="457">
        <v>15894</v>
      </c>
      <c r="BI76" s="457">
        <v>15894</v>
      </c>
      <c r="BJ76" s="462">
        <v>15894</v>
      </c>
      <c r="BK76" s="465">
        <v>125301.66598558075</v>
      </c>
      <c r="BL76" s="458">
        <v>31325.416496395188</v>
      </c>
      <c r="BM76" s="458">
        <v>31325.416496395188</v>
      </c>
      <c r="BN76" s="458">
        <v>31325.416496395188</v>
      </c>
      <c r="BO76" s="466">
        <v>31325.416496395188</v>
      </c>
    </row>
    <row r="77" spans="1:67" ht="38.25" x14ac:dyDescent="0.2">
      <c r="A77" s="25" t="s">
        <v>7</v>
      </c>
      <c r="B77" s="42">
        <v>5</v>
      </c>
      <c r="C77" s="42">
        <v>501802</v>
      </c>
      <c r="D77" s="42">
        <v>180201</v>
      </c>
      <c r="E77" s="14" t="s">
        <v>147</v>
      </c>
      <c r="F77" s="42">
        <v>3</v>
      </c>
      <c r="G77" s="471" t="s">
        <v>136</v>
      </c>
      <c r="H77" s="461">
        <v>14487</v>
      </c>
      <c r="I77" s="457">
        <v>3621</v>
      </c>
      <c r="J77" s="457">
        <v>3622</v>
      </c>
      <c r="K77" s="457">
        <v>3622</v>
      </c>
      <c r="L77" s="462">
        <v>3622</v>
      </c>
      <c r="M77" s="461">
        <v>5253</v>
      </c>
      <c r="N77" s="457">
        <v>1314</v>
      </c>
      <c r="O77" s="457">
        <v>1313</v>
      </c>
      <c r="P77" s="457">
        <v>1313</v>
      </c>
      <c r="Q77" s="462">
        <v>1313</v>
      </c>
      <c r="R77" s="461">
        <v>4331</v>
      </c>
      <c r="S77" s="457">
        <v>1082</v>
      </c>
      <c r="T77" s="457">
        <v>1083</v>
      </c>
      <c r="U77" s="457">
        <v>1083</v>
      </c>
      <c r="V77" s="462">
        <v>1083</v>
      </c>
      <c r="W77" s="461">
        <v>894</v>
      </c>
      <c r="X77" s="457">
        <v>225</v>
      </c>
      <c r="Y77" s="457">
        <v>223</v>
      </c>
      <c r="Z77" s="457">
        <v>223</v>
      </c>
      <c r="AA77" s="462">
        <v>223</v>
      </c>
      <c r="AB77" s="461">
        <v>4009</v>
      </c>
      <c r="AC77" s="457">
        <v>1003</v>
      </c>
      <c r="AD77" s="457">
        <v>1002</v>
      </c>
      <c r="AE77" s="457">
        <v>1002</v>
      </c>
      <c r="AF77" s="462">
        <v>1002</v>
      </c>
      <c r="AG77" s="461">
        <v>0</v>
      </c>
      <c r="AH77" s="457">
        <v>0</v>
      </c>
      <c r="AI77" s="457">
        <v>0</v>
      </c>
      <c r="AJ77" s="457">
        <v>0</v>
      </c>
      <c r="AK77" s="462">
        <v>0</v>
      </c>
      <c r="AL77" s="461">
        <v>0</v>
      </c>
      <c r="AM77" s="457">
        <v>0</v>
      </c>
      <c r="AN77" s="457">
        <v>0</v>
      </c>
      <c r="AO77" s="457">
        <v>0</v>
      </c>
      <c r="AP77" s="462">
        <v>0</v>
      </c>
      <c r="AQ77" s="461">
        <v>6101</v>
      </c>
      <c r="AR77" s="457">
        <v>1526</v>
      </c>
      <c r="AS77" s="457">
        <v>1525</v>
      </c>
      <c r="AT77" s="457">
        <v>1525</v>
      </c>
      <c r="AU77" s="462">
        <v>1525</v>
      </c>
      <c r="AV77" s="461">
        <v>57431</v>
      </c>
      <c r="AW77" s="457">
        <v>14357</v>
      </c>
      <c r="AX77" s="457">
        <v>14358</v>
      </c>
      <c r="AY77" s="457">
        <v>14358</v>
      </c>
      <c r="AZ77" s="462">
        <v>14358</v>
      </c>
      <c r="BA77" s="461">
        <v>61175</v>
      </c>
      <c r="BB77" s="457">
        <v>15293</v>
      </c>
      <c r="BC77" s="457">
        <v>15294</v>
      </c>
      <c r="BD77" s="457">
        <v>15294</v>
      </c>
      <c r="BE77" s="462">
        <v>15294</v>
      </c>
      <c r="BF77" s="461">
        <v>67064</v>
      </c>
      <c r="BG77" s="457">
        <v>16766</v>
      </c>
      <c r="BH77" s="457">
        <v>16766</v>
      </c>
      <c r="BI77" s="457">
        <v>16766</v>
      </c>
      <c r="BJ77" s="462">
        <v>16766</v>
      </c>
      <c r="BK77" s="465">
        <v>120982.36984759495</v>
      </c>
      <c r="BL77" s="458">
        <v>30245.592461898737</v>
      </c>
      <c r="BM77" s="458">
        <v>30245.592461898737</v>
      </c>
      <c r="BN77" s="458">
        <v>30245.592461898737</v>
      </c>
      <c r="BO77" s="466">
        <v>30245.592461898737</v>
      </c>
    </row>
    <row r="78" spans="1:67" ht="38.25" x14ac:dyDescent="0.2">
      <c r="A78" s="25" t="s">
        <v>7</v>
      </c>
      <c r="B78" s="42">
        <v>4</v>
      </c>
      <c r="C78" s="42">
        <v>501901</v>
      </c>
      <c r="D78" s="42">
        <v>190101</v>
      </c>
      <c r="E78" s="14" t="s">
        <v>527</v>
      </c>
      <c r="F78" s="42">
        <v>3</v>
      </c>
      <c r="G78" s="471" t="s">
        <v>136</v>
      </c>
      <c r="H78" s="461">
        <v>96639</v>
      </c>
      <c r="I78" s="457">
        <v>24156</v>
      </c>
      <c r="J78" s="457">
        <v>24161</v>
      </c>
      <c r="K78" s="457">
        <v>24161</v>
      </c>
      <c r="L78" s="462">
        <v>24161</v>
      </c>
      <c r="M78" s="461">
        <v>43119</v>
      </c>
      <c r="N78" s="457">
        <v>10779</v>
      </c>
      <c r="O78" s="457">
        <v>10780</v>
      </c>
      <c r="P78" s="457">
        <v>10780</v>
      </c>
      <c r="Q78" s="462">
        <v>10780</v>
      </c>
      <c r="R78" s="461">
        <v>17660</v>
      </c>
      <c r="S78" s="457">
        <v>4415</v>
      </c>
      <c r="T78" s="457">
        <v>4415</v>
      </c>
      <c r="U78" s="457">
        <v>4415</v>
      </c>
      <c r="V78" s="462">
        <v>4415</v>
      </c>
      <c r="W78" s="461">
        <v>20363</v>
      </c>
      <c r="X78" s="457">
        <v>5090</v>
      </c>
      <c r="Y78" s="457">
        <v>5091</v>
      </c>
      <c r="Z78" s="457">
        <v>5091</v>
      </c>
      <c r="AA78" s="462">
        <v>5091</v>
      </c>
      <c r="AB78" s="461">
        <v>14792</v>
      </c>
      <c r="AC78" s="457">
        <v>3698</v>
      </c>
      <c r="AD78" s="457">
        <v>3698</v>
      </c>
      <c r="AE78" s="457">
        <v>3698</v>
      </c>
      <c r="AF78" s="462">
        <v>3698</v>
      </c>
      <c r="AG78" s="461">
        <v>350</v>
      </c>
      <c r="AH78" s="457">
        <v>86</v>
      </c>
      <c r="AI78" s="457">
        <v>88</v>
      </c>
      <c r="AJ78" s="457">
        <v>88</v>
      </c>
      <c r="AK78" s="462">
        <v>88</v>
      </c>
      <c r="AL78" s="461">
        <v>355</v>
      </c>
      <c r="AM78" s="457">
        <v>88</v>
      </c>
      <c r="AN78" s="457">
        <v>89</v>
      </c>
      <c r="AO78" s="457">
        <v>89</v>
      </c>
      <c r="AP78" s="462">
        <v>89</v>
      </c>
      <c r="AQ78" s="461">
        <v>117755</v>
      </c>
      <c r="AR78" s="457">
        <v>29438</v>
      </c>
      <c r="AS78" s="457">
        <v>29439</v>
      </c>
      <c r="AT78" s="457">
        <v>29439</v>
      </c>
      <c r="AU78" s="462">
        <v>29439</v>
      </c>
      <c r="AV78" s="461">
        <v>351374</v>
      </c>
      <c r="AW78" s="457">
        <v>87845</v>
      </c>
      <c r="AX78" s="457">
        <v>87843</v>
      </c>
      <c r="AY78" s="457">
        <v>87843</v>
      </c>
      <c r="AZ78" s="462">
        <v>87843</v>
      </c>
      <c r="BA78" s="461">
        <v>387391</v>
      </c>
      <c r="BB78" s="457">
        <v>96847</v>
      </c>
      <c r="BC78" s="457">
        <v>96848</v>
      </c>
      <c r="BD78" s="457">
        <v>96848</v>
      </c>
      <c r="BE78" s="462">
        <v>96848</v>
      </c>
      <c r="BF78" s="461">
        <v>354951</v>
      </c>
      <c r="BG78" s="457">
        <v>88737</v>
      </c>
      <c r="BH78" s="457">
        <v>88738</v>
      </c>
      <c r="BI78" s="457">
        <v>88738</v>
      </c>
      <c r="BJ78" s="462">
        <v>88738</v>
      </c>
      <c r="BK78" s="465">
        <v>841702.3493171283</v>
      </c>
      <c r="BL78" s="458">
        <v>210425.58732928208</v>
      </c>
      <c r="BM78" s="458">
        <v>210425.58732928208</v>
      </c>
      <c r="BN78" s="458">
        <v>210425.58732928208</v>
      </c>
      <c r="BO78" s="466">
        <v>210425.58732928208</v>
      </c>
    </row>
    <row r="79" spans="1:67" ht="38.25" x14ac:dyDescent="0.2">
      <c r="A79" s="25" t="s">
        <v>10</v>
      </c>
      <c r="B79" s="42">
        <v>4</v>
      </c>
      <c r="C79" s="42">
        <v>506306</v>
      </c>
      <c r="D79" s="42">
        <v>190701</v>
      </c>
      <c r="E79" s="14" t="s">
        <v>152</v>
      </c>
      <c r="F79" s="42">
        <v>3</v>
      </c>
      <c r="G79" s="471" t="s">
        <v>136</v>
      </c>
      <c r="H79" s="461">
        <v>0</v>
      </c>
      <c r="I79" s="457">
        <v>0</v>
      </c>
      <c r="J79" s="457">
        <v>0</v>
      </c>
      <c r="K79" s="457">
        <v>0</v>
      </c>
      <c r="L79" s="462">
        <v>0</v>
      </c>
      <c r="M79" s="461">
        <v>0</v>
      </c>
      <c r="N79" s="457">
        <v>0</v>
      </c>
      <c r="O79" s="457">
        <v>0</v>
      </c>
      <c r="P79" s="457">
        <v>0</v>
      </c>
      <c r="Q79" s="462">
        <v>0</v>
      </c>
      <c r="R79" s="461">
        <v>0</v>
      </c>
      <c r="S79" s="457">
        <v>0</v>
      </c>
      <c r="T79" s="457">
        <v>0</v>
      </c>
      <c r="U79" s="457">
        <v>0</v>
      </c>
      <c r="V79" s="462">
        <v>0</v>
      </c>
      <c r="W79" s="461">
        <v>0</v>
      </c>
      <c r="X79" s="457">
        <v>0</v>
      </c>
      <c r="Y79" s="457">
        <v>0</v>
      </c>
      <c r="Z79" s="457">
        <v>0</v>
      </c>
      <c r="AA79" s="462">
        <v>0</v>
      </c>
      <c r="AB79" s="461">
        <v>0</v>
      </c>
      <c r="AC79" s="457">
        <v>0</v>
      </c>
      <c r="AD79" s="457">
        <v>0</v>
      </c>
      <c r="AE79" s="457">
        <v>0</v>
      </c>
      <c r="AF79" s="462">
        <v>0</v>
      </c>
      <c r="AG79" s="461">
        <v>0</v>
      </c>
      <c r="AH79" s="457">
        <v>0</v>
      </c>
      <c r="AI79" s="457">
        <v>0</v>
      </c>
      <c r="AJ79" s="457">
        <v>0</v>
      </c>
      <c r="AK79" s="462">
        <v>0</v>
      </c>
      <c r="AL79" s="461">
        <v>0</v>
      </c>
      <c r="AM79" s="457">
        <v>0</v>
      </c>
      <c r="AN79" s="457">
        <v>0</v>
      </c>
      <c r="AO79" s="457">
        <v>0</v>
      </c>
      <c r="AP79" s="462">
        <v>0</v>
      </c>
      <c r="AQ79" s="461">
        <v>0</v>
      </c>
      <c r="AR79" s="457">
        <v>0</v>
      </c>
      <c r="AS79" s="457">
        <v>0</v>
      </c>
      <c r="AT79" s="457">
        <v>0</v>
      </c>
      <c r="AU79" s="462">
        <v>0</v>
      </c>
      <c r="AV79" s="461">
        <v>262</v>
      </c>
      <c r="AW79" s="457">
        <v>64</v>
      </c>
      <c r="AX79" s="457">
        <v>66</v>
      </c>
      <c r="AY79" s="457">
        <v>66</v>
      </c>
      <c r="AZ79" s="462">
        <v>66</v>
      </c>
      <c r="BA79" s="461">
        <v>1057</v>
      </c>
      <c r="BB79" s="457">
        <v>265</v>
      </c>
      <c r="BC79" s="457">
        <v>264</v>
      </c>
      <c r="BD79" s="457">
        <v>264</v>
      </c>
      <c r="BE79" s="462">
        <v>264</v>
      </c>
      <c r="BF79" s="461">
        <v>6272</v>
      </c>
      <c r="BG79" s="457">
        <v>1568</v>
      </c>
      <c r="BH79" s="457">
        <v>1568</v>
      </c>
      <c r="BI79" s="457">
        <v>1568</v>
      </c>
      <c r="BJ79" s="462">
        <v>1568</v>
      </c>
      <c r="BK79" s="465">
        <v>900.55573333333336</v>
      </c>
      <c r="BL79" s="458">
        <v>225.13893333333334</v>
      </c>
      <c r="BM79" s="458">
        <v>225.13893333333334</v>
      </c>
      <c r="BN79" s="458">
        <v>225.13893333333334</v>
      </c>
      <c r="BO79" s="466">
        <v>225.13893333333334</v>
      </c>
    </row>
    <row r="80" spans="1:67" ht="38.25" x14ac:dyDescent="0.2">
      <c r="A80" s="25" t="s">
        <v>10</v>
      </c>
      <c r="B80" s="42">
        <v>4</v>
      </c>
      <c r="C80" s="42">
        <v>501912</v>
      </c>
      <c r="D80" s="42">
        <v>191201</v>
      </c>
      <c r="E80" s="14" t="s">
        <v>153</v>
      </c>
      <c r="F80" s="42">
        <v>3</v>
      </c>
      <c r="G80" s="471" t="s">
        <v>136</v>
      </c>
      <c r="H80" s="461">
        <v>0</v>
      </c>
      <c r="I80" s="457">
        <v>0</v>
      </c>
      <c r="J80" s="457">
        <v>0</v>
      </c>
      <c r="K80" s="457">
        <v>0</v>
      </c>
      <c r="L80" s="462">
        <v>0</v>
      </c>
      <c r="M80" s="461">
        <v>0</v>
      </c>
      <c r="N80" s="457">
        <v>0</v>
      </c>
      <c r="O80" s="457">
        <v>0</v>
      </c>
      <c r="P80" s="457">
        <v>0</v>
      </c>
      <c r="Q80" s="462">
        <v>0</v>
      </c>
      <c r="R80" s="461">
        <v>0</v>
      </c>
      <c r="S80" s="457">
        <v>0</v>
      </c>
      <c r="T80" s="457">
        <v>0</v>
      </c>
      <c r="U80" s="457">
        <v>0</v>
      </c>
      <c r="V80" s="462">
        <v>0</v>
      </c>
      <c r="W80" s="461">
        <v>0</v>
      </c>
      <c r="X80" s="457">
        <v>0</v>
      </c>
      <c r="Y80" s="457">
        <v>0</v>
      </c>
      <c r="Z80" s="457">
        <v>0</v>
      </c>
      <c r="AA80" s="462">
        <v>0</v>
      </c>
      <c r="AB80" s="461">
        <v>0</v>
      </c>
      <c r="AC80" s="457">
        <v>0</v>
      </c>
      <c r="AD80" s="457">
        <v>0</v>
      </c>
      <c r="AE80" s="457">
        <v>0</v>
      </c>
      <c r="AF80" s="462">
        <v>0</v>
      </c>
      <c r="AG80" s="461">
        <v>0</v>
      </c>
      <c r="AH80" s="457">
        <v>0</v>
      </c>
      <c r="AI80" s="457">
        <v>0</v>
      </c>
      <c r="AJ80" s="457">
        <v>0</v>
      </c>
      <c r="AK80" s="462">
        <v>0</v>
      </c>
      <c r="AL80" s="461">
        <v>0</v>
      </c>
      <c r="AM80" s="457">
        <v>0</v>
      </c>
      <c r="AN80" s="457">
        <v>0</v>
      </c>
      <c r="AO80" s="457">
        <v>0</v>
      </c>
      <c r="AP80" s="462">
        <v>0</v>
      </c>
      <c r="AQ80" s="461">
        <v>0</v>
      </c>
      <c r="AR80" s="457">
        <v>0</v>
      </c>
      <c r="AS80" s="457">
        <v>0</v>
      </c>
      <c r="AT80" s="457">
        <v>0</v>
      </c>
      <c r="AU80" s="462">
        <v>0</v>
      </c>
      <c r="AV80" s="461">
        <v>1860</v>
      </c>
      <c r="AW80" s="457">
        <v>465</v>
      </c>
      <c r="AX80" s="457">
        <v>465</v>
      </c>
      <c r="AY80" s="457">
        <v>465</v>
      </c>
      <c r="AZ80" s="462">
        <v>465</v>
      </c>
      <c r="BA80" s="461">
        <v>599</v>
      </c>
      <c r="BB80" s="457">
        <v>149</v>
      </c>
      <c r="BC80" s="457">
        <v>150</v>
      </c>
      <c r="BD80" s="457">
        <v>150</v>
      </c>
      <c r="BE80" s="462">
        <v>150</v>
      </c>
      <c r="BF80" s="461">
        <v>0</v>
      </c>
      <c r="BG80" s="457">
        <v>0</v>
      </c>
      <c r="BH80" s="457">
        <v>0</v>
      </c>
      <c r="BI80" s="457">
        <v>0</v>
      </c>
      <c r="BJ80" s="462">
        <v>0</v>
      </c>
      <c r="BK80" s="465">
        <v>2239.4268000000002</v>
      </c>
      <c r="BL80" s="458">
        <v>559.85670000000005</v>
      </c>
      <c r="BM80" s="458">
        <v>559.85670000000005</v>
      </c>
      <c r="BN80" s="458">
        <v>559.85670000000005</v>
      </c>
      <c r="BO80" s="466">
        <v>559.85670000000005</v>
      </c>
    </row>
    <row r="81" spans="1:67" ht="38.25" x14ac:dyDescent="0.2">
      <c r="A81" s="25" t="s">
        <v>7</v>
      </c>
      <c r="B81" s="42">
        <v>4</v>
      </c>
      <c r="C81" s="42">
        <v>501914</v>
      </c>
      <c r="D81" s="42">
        <v>191401</v>
      </c>
      <c r="E81" s="14" t="s">
        <v>760</v>
      </c>
      <c r="F81" s="42">
        <v>3</v>
      </c>
      <c r="G81" s="471" t="s">
        <v>136</v>
      </c>
      <c r="H81" s="461">
        <v>0</v>
      </c>
      <c r="I81" s="457">
        <v>0</v>
      </c>
      <c r="J81" s="457">
        <v>0</v>
      </c>
      <c r="K81" s="457">
        <v>0</v>
      </c>
      <c r="L81" s="462">
        <v>0</v>
      </c>
      <c r="M81" s="461">
        <v>0</v>
      </c>
      <c r="N81" s="457">
        <v>0</v>
      </c>
      <c r="O81" s="457">
        <v>0</v>
      </c>
      <c r="P81" s="457">
        <v>0</v>
      </c>
      <c r="Q81" s="462">
        <v>0</v>
      </c>
      <c r="R81" s="461">
        <v>0</v>
      </c>
      <c r="S81" s="457">
        <v>0</v>
      </c>
      <c r="T81" s="457">
        <v>0</v>
      </c>
      <c r="U81" s="457">
        <v>0</v>
      </c>
      <c r="V81" s="462">
        <v>0</v>
      </c>
      <c r="W81" s="461">
        <v>0</v>
      </c>
      <c r="X81" s="457">
        <v>0</v>
      </c>
      <c r="Y81" s="457">
        <v>0</v>
      </c>
      <c r="Z81" s="457">
        <v>0</v>
      </c>
      <c r="AA81" s="462">
        <v>0</v>
      </c>
      <c r="AB81" s="461">
        <v>0</v>
      </c>
      <c r="AC81" s="457">
        <v>0</v>
      </c>
      <c r="AD81" s="457">
        <v>0</v>
      </c>
      <c r="AE81" s="457">
        <v>0</v>
      </c>
      <c r="AF81" s="462">
        <v>0</v>
      </c>
      <c r="AG81" s="461">
        <v>0</v>
      </c>
      <c r="AH81" s="457">
        <v>0</v>
      </c>
      <c r="AI81" s="457">
        <v>0</v>
      </c>
      <c r="AJ81" s="457">
        <v>0</v>
      </c>
      <c r="AK81" s="462">
        <v>0</v>
      </c>
      <c r="AL81" s="461">
        <v>0</v>
      </c>
      <c r="AM81" s="457">
        <v>0</v>
      </c>
      <c r="AN81" s="457">
        <v>0</v>
      </c>
      <c r="AO81" s="457">
        <v>0</v>
      </c>
      <c r="AP81" s="462">
        <v>0</v>
      </c>
      <c r="AQ81" s="461">
        <v>0</v>
      </c>
      <c r="AR81" s="457">
        <v>0</v>
      </c>
      <c r="AS81" s="457">
        <v>0</v>
      </c>
      <c r="AT81" s="457">
        <v>0</v>
      </c>
      <c r="AU81" s="462">
        <v>0</v>
      </c>
      <c r="AV81" s="461">
        <v>18708</v>
      </c>
      <c r="AW81" s="457">
        <v>4677</v>
      </c>
      <c r="AX81" s="457">
        <v>4677</v>
      </c>
      <c r="AY81" s="457">
        <v>4677</v>
      </c>
      <c r="AZ81" s="462">
        <v>4677</v>
      </c>
      <c r="BA81" s="461">
        <v>40884</v>
      </c>
      <c r="BB81" s="457">
        <v>10221</v>
      </c>
      <c r="BC81" s="457">
        <v>10221</v>
      </c>
      <c r="BD81" s="457">
        <v>10221</v>
      </c>
      <c r="BE81" s="462">
        <v>10221</v>
      </c>
      <c r="BF81" s="461">
        <v>8058</v>
      </c>
      <c r="BG81" s="457">
        <v>2013</v>
      </c>
      <c r="BH81" s="457">
        <v>2015</v>
      </c>
      <c r="BI81" s="457">
        <v>2015</v>
      </c>
      <c r="BJ81" s="462">
        <v>2015</v>
      </c>
      <c r="BK81" s="465">
        <v>52868.398680000006</v>
      </c>
      <c r="BL81" s="458">
        <v>13217.099670000001</v>
      </c>
      <c r="BM81" s="458">
        <v>13217.099670000001</v>
      </c>
      <c r="BN81" s="458">
        <v>13217.099670000001</v>
      </c>
      <c r="BO81" s="466">
        <v>13217.099670000001</v>
      </c>
    </row>
    <row r="82" spans="1:67" ht="38.25" x14ac:dyDescent="0.2">
      <c r="A82" s="25" t="s">
        <v>7</v>
      </c>
      <c r="B82" s="42">
        <v>8</v>
      </c>
      <c r="C82" s="42">
        <v>502003</v>
      </c>
      <c r="D82" s="42">
        <v>200301</v>
      </c>
      <c r="E82" s="14" t="s">
        <v>532</v>
      </c>
      <c r="F82" s="42">
        <v>3</v>
      </c>
      <c r="G82" s="471" t="s">
        <v>136</v>
      </c>
      <c r="H82" s="461">
        <v>41330</v>
      </c>
      <c r="I82" s="457">
        <v>10331</v>
      </c>
      <c r="J82" s="457">
        <v>10333</v>
      </c>
      <c r="K82" s="457">
        <v>10333</v>
      </c>
      <c r="L82" s="462">
        <v>10333</v>
      </c>
      <c r="M82" s="461">
        <v>24269</v>
      </c>
      <c r="N82" s="457">
        <v>6068</v>
      </c>
      <c r="O82" s="457">
        <v>6067</v>
      </c>
      <c r="P82" s="457">
        <v>6067</v>
      </c>
      <c r="Q82" s="462">
        <v>6067</v>
      </c>
      <c r="R82" s="461">
        <v>7988</v>
      </c>
      <c r="S82" s="457">
        <v>1997</v>
      </c>
      <c r="T82" s="457">
        <v>1997</v>
      </c>
      <c r="U82" s="457">
        <v>1997</v>
      </c>
      <c r="V82" s="462">
        <v>1997</v>
      </c>
      <c r="W82" s="461">
        <v>7803</v>
      </c>
      <c r="X82" s="457">
        <v>1950</v>
      </c>
      <c r="Y82" s="457">
        <v>1951</v>
      </c>
      <c r="Z82" s="457">
        <v>1951</v>
      </c>
      <c r="AA82" s="462">
        <v>1951</v>
      </c>
      <c r="AB82" s="461">
        <v>1271</v>
      </c>
      <c r="AC82" s="457">
        <v>317</v>
      </c>
      <c r="AD82" s="457">
        <v>318</v>
      </c>
      <c r="AE82" s="457">
        <v>318</v>
      </c>
      <c r="AF82" s="462">
        <v>318</v>
      </c>
      <c r="AG82" s="461">
        <v>0</v>
      </c>
      <c r="AH82" s="457">
        <v>0</v>
      </c>
      <c r="AI82" s="457">
        <v>0</v>
      </c>
      <c r="AJ82" s="457">
        <v>0</v>
      </c>
      <c r="AK82" s="462">
        <v>0</v>
      </c>
      <c r="AL82" s="461">
        <v>0</v>
      </c>
      <c r="AM82" s="457">
        <v>0</v>
      </c>
      <c r="AN82" s="457">
        <v>0</v>
      </c>
      <c r="AO82" s="457">
        <v>0</v>
      </c>
      <c r="AP82" s="462">
        <v>0</v>
      </c>
      <c r="AQ82" s="461">
        <v>40959</v>
      </c>
      <c r="AR82" s="457">
        <v>10239</v>
      </c>
      <c r="AS82" s="457">
        <v>10240</v>
      </c>
      <c r="AT82" s="457">
        <v>10240</v>
      </c>
      <c r="AU82" s="462">
        <v>10240</v>
      </c>
      <c r="AV82" s="461">
        <v>167117</v>
      </c>
      <c r="AW82" s="457">
        <v>41780</v>
      </c>
      <c r="AX82" s="457">
        <v>41779</v>
      </c>
      <c r="AY82" s="457">
        <v>41779</v>
      </c>
      <c r="AZ82" s="462">
        <v>41779</v>
      </c>
      <c r="BA82" s="461">
        <v>152452</v>
      </c>
      <c r="BB82" s="457">
        <v>38113</v>
      </c>
      <c r="BC82" s="457">
        <v>38113</v>
      </c>
      <c r="BD82" s="457">
        <v>38113</v>
      </c>
      <c r="BE82" s="462">
        <v>38113</v>
      </c>
      <c r="BF82" s="461">
        <v>87956</v>
      </c>
      <c r="BG82" s="457">
        <v>21989</v>
      </c>
      <c r="BH82" s="457">
        <v>21989</v>
      </c>
      <c r="BI82" s="457">
        <v>21989</v>
      </c>
      <c r="BJ82" s="462">
        <v>21989</v>
      </c>
      <c r="BK82" s="465">
        <v>362520.40818653564</v>
      </c>
      <c r="BL82" s="458">
        <v>90630.102046633911</v>
      </c>
      <c r="BM82" s="458">
        <v>90630.102046633911</v>
      </c>
      <c r="BN82" s="458">
        <v>90630.102046633911</v>
      </c>
      <c r="BO82" s="466">
        <v>90630.102046633911</v>
      </c>
    </row>
    <row r="83" spans="1:67" ht="38.25" x14ac:dyDescent="0.2">
      <c r="A83" s="25" t="s">
        <v>7</v>
      </c>
      <c r="B83" s="42">
        <v>8</v>
      </c>
      <c r="C83" s="42">
        <v>502004</v>
      </c>
      <c r="D83" s="42">
        <v>200401</v>
      </c>
      <c r="E83" s="14" t="s">
        <v>729</v>
      </c>
      <c r="F83" s="42">
        <v>3</v>
      </c>
      <c r="G83" s="471" t="s">
        <v>136</v>
      </c>
      <c r="H83" s="461">
        <v>51431</v>
      </c>
      <c r="I83" s="457">
        <v>12857</v>
      </c>
      <c r="J83" s="457">
        <v>12858</v>
      </c>
      <c r="K83" s="457">
        <v>12858</v>
      </c>
      <c r="L83" s="462">
        <v>12858</v>
      </c>
      <c r="M83" s="461">
        <v>19727</v>
      </c>
      <c r="N83" s="457">
        <v>4931</v>
      </c>
      <c r="O83" s="457">
        <v>4932</v>
      </c>
      <c r="P83" s="457">
        <v>4932</v>
      </c>
      <c r="Q83" s="462">
        <v>4932</v>
      </c>
      <c r="R83" s="461">
        <v>7303</v>
      </c>
      <c r="S83" s="457">
        <v>1825</v>
      </c>
      <c r="T83" s="457">
        <v>1826</v>
      </c>
      <c r="U83" s="457">
        <v>1826</v>
      </c>
      <c r="V83" s="462">
        <v>1826</v>
      </c>
      <c r="W83" s="461">
        <v>10558</v>
      </c>
      <c r="X83" s="457">
        <v>2641</v>
      </c>
      <c r="Y83" s="457">
        <v>2639</v>
      </c>
      <c r="Z83" s="457">
        <v>2639</v>
      </c>
      <c r="AA83" s="462">
        <v>2639</v>
      </c>
      <c r="AB83" s="461">
        <v>13715</v>
      </c>
      <c r="AC83" s="457">
        <v>3428</v>
      </c>
      <c r="AD83" s="457">
        <v>3429</v>
      </c>
      <c r="AE83" s="457">
        <v>3429</v>
      </c>
      <c r="AF83" s="462">
        <v>3429</v>
      </c>
      <c r="AG83" s="461">
        <v>10</v>
      </c>
      <c r="AH83" s="457">
        <v>1</v>
      </c>
      <c r="AI83" s="457">
        <v>3</v>
      </c>
      <c r="AJ83" s="457">
        <v>3</v>
      </c>
      <c r="AK83" s="462">
        <v>3</v>
      </c>
      <c r="AL83" s="461">
        <v>119</v>
      </c>
      <c r="AM83" s="457">
        <v>29</v>
      </c>
      <c r="AN83" s="457">
        <v>30</v>
      </c>
      <c r="AO83" s="457">
        <v>30</v>
      </c>
      <c r="AP83" s="462">
        <v>30</v>
      </c>
      <c r="AQ83" s="461">
        <v>65938</v>
      </c>
      <c r="AR83" s="457">
        <v>16483</v>
      </c>
      <c r="AS83" s="457">
        <v>16485</v>
      </c>
      <c r="AT83" s="457">
        <v>16485</v>
      </c>
      <c r="AU83" s="462">
        <v>16485</v>
      </c>
      <c r="AV83" s="461">
        <v>239382</v>
      </c>
      <c r="AW83" s="457">
        <v>59847</v>
      </c>
      <c r="AX83" s="457">
        <v>59845</v>
      </c>
      <c r="AY83" s="457">
        <v>59845</v>
      </c>
      <c r="AZ83" s="462">
        <v>59845</v>
      </c>
      <c r="BA83" s="461">
        <v>240859</v>
      </c>
      <c r="BB83" s="457">
        <v>60214</v>
      </c>
      <c r="BC83" s="457">
        <v>60215</v>
      </c>
      <c r="BD83" s="457">
        <v>60215</v>
      </c>
      <c r="BE83" s="462">
        <v>60215</v>
      </c>
      <c r="BF83" s="461">
        <v>47188</v>
      </c>
      <c r="BG83" s="457">
        <v>11797</v>
      </c>
      <c r="BH83" s="457">
        <v>11797</v>
      </c>
      <c r="BI83" s="457">
        <v>11797</v>
      </c>
      <c r="BJ83" s="462">
        <v>11797</v>
      </c>
      <c r="BK83" s="465">
        <v>490271.26663287217</v>
      </c>
      <c r="BL83" s="458">
        <v>122567.81665821804</v>
      </c>
      <c r="BM83" s="458">
        <v>122567.81665821804</v>
      </c>
      <c r="BN83" s="458">
        <v>122567.81665821804</v>
      </c>
      <c r="BO83" s="466">
        <v>122567.81665821804</v>
      </c>
    </row>
    <row r="84" spans="1:67" ht="38.25" x14ac:dyDescent="0.2">
      <c r="A84" s="25" t="s">
        <v>7</v>
      </c>
      <c r="B84" s="42">
        <v>8</v>
      </c>
      <c r="C84" s="42">
        <v>502005</v>
      </c>
      <c r="D84" s="42">
        <v>200501</v>
      </c>
      <c r="E84" s="14" t="s">
        <v>620</v>
      </c>
      <c r="F84" s="42">
        <v>3</v>
      </c>
      <c r="G84" s="471" t="s">
        <v>136</v>
      </c>
      <c r="H84" s="461">
        <v>0</v>
      </c>
      <c r="I84" s="457">
        <v>0</v>
      </c>
      <c r="J84" s="457">
        <v>0</v>
      </c>
      <c r="K84" s="457">
        <v>0</v>
      </c>
      <c r="L84" s="462">
        <v>0</v>
      </c>
      <c r="M84" s="461">
        <v>0</v>
      </c>
      <c r="N84" s="457">
        <v>0</v>
      </c>
      <c r="O84" s="457">
        <v>0</v>
      </c>
      <c r="P84" s="457">
        <v>0</v>
      </c>
      <c r="Q84" s="462">
        <v>0</v>
      </c>
      <c r="R84" s="461">
        <v>0</v>
      </c>
      <c r="S84" s="457">
        <v>0</v>
      </c>
      <c r="T84" s="457">
        <v>0</v>
      </c>
      <c r="U84" s="457">
        <v>0</v>
      </c>
      <c r="V84" s="462">
        <v>0</v>
      </c>
      <c r="W84" s="461">
        <v>0</v>
      </c>
      <c r="X84" s="457">
        <v>0</v>
      </c>
      <c r="Y84" s="457">
        <v>0</v>
      </c>
      <c r="Z84" s="457">
        <v>0</v>
      </c>
      <c r="AA84" s="462">
        <v>0</v>
      </c>
      <c r="AB84" s="461">
        <v>0</v>
      </c>
      <c r="AC84" s="457">
        <v>0</v>
      </c>
      <c r="AD84" s="457">
        <v>0</v>
      </c>
      <c r="AE84" s="457">
        <v>0</v>
      </c>
      <c r="AF84" s="462">
        <v>0</v>
      </c>
      <c r="AG84" s="461">
        <v>0</v>
      </c>
      <c r="AH84" s="457">
        <v>0</v>
      </c>
      <c r="AI84" s="457">
        <v>0</v>
      </c>
      <c r="AJ84" s="457">
        <v>0</v>
      </c>
      <c r="AK84" s="462">
        <v>0</v>
      </c>
      <c r="AL84" s="461">
        <v>0</v>
      </c>
      <c r="AM84" s="457">
        <v>0</v>
      </c>
      <c r="AN84" s="457">
        <v>0</v>
      </c>
      <c r="AO84" s="457">
        <v>0</v>
      </c>
      <c r="AP84" s="462">
        <v>0</v>
      </c>
      <c r="AQ84" s="461">
        <v>0</v>
      </c>
      <c r="AR84" s="457">
        <v>0</v>
      </c>
      <c r="AS84" s="457">
        <v>0</v>
      </c>
      <c r="AT84" s="457">
        <v>0</v>
      </c>
      <c r="AU84" s="462">
        <v>0</v>
      </c>
      <c r="AV84" s="461">
        <v>10312</v>
      </c>
      <c r="AW84" s="457">
        <v>2578</v>
      </c>
      <c r="AX84" s="457">
        <v>2578</v>
      </c>
      <c r="AY84" s="457">
        <v>2578</v>
      </c>
      <c r="AZ84" s="462">
        <v>2578</v>
      </c>
      <c r="BA84" s="461">
        <v>114729</v>
      </c>
      <c r="BB84" s="457">
        <v>28683</v>
      </c>
      <c r="BC84" s="457">
        <v>28682</v>
      </c>
      <c r="BD84" s="457">
        <v>28682</v>
      </c>
      <c r="BE84" s="462">
        <v>28682</v>
      </c>
      <c r="BF84" s="461">
        <v>531897</v>
      </c>
      <c r="BG84" s="457">
        <v>132975</v>
      </c>
      <c r="BH84" s="457">
        <v>132974</v>
      </c>
      <c r="BI84" s="457">
        <v>132974</v>
      </c>
      <c r="BJ84" s="462">
        <v>132974</v>
      </c>
      <c r="BK84" s="465">
        <v>83222.157479999994</v>
      </c>
      <c r="BL84" s="458">
        <v>20805.539369999999</v>
      </c>
      <c r="BM84" s="458">
        <v>20805.539369999999</v>
      </c>
      <c r="BN84" s="458">
        <v>20805.539369999999</v>
      </c>
      <c r="BO84" s="466">
        <v>20805.539369999999</v>
      </c>
    </row>
    <row r="85" spans="1:67" ht="38.25" x14ac:dyDescent="0.2">
      <c r="A85" s="25" t="s">
        <v>7</v>
      </c>
      <c r="B85" s="42">
        <v>8</v>
      </c>
      <c r="C85" s="42">
        <v>502008</v>
      </c>
      <c r="D85" s="42">
        <v>200901</v>
      </c>
      <c r="E85" s="14" t="s">
        <v>712</v>
      </c>
      <c r="F85" s="42">
        <v>3</v>
      </c>
      <c r="G85" s="471" t="s">
        <v>136</v>
      </c>
      <c r="H85" s="461">
        <v>0</v>
      </c>
      <c r="I85" s="457">
        <v>0</v>
      </c>
      <c r="J85" s="457">
        <v>0</v>
      </c>
      <c r="K85" s="457">
        <v>0</v>
      </c>
      <c r="L85" s="462">
        <v>0</v>
      </c>
      <c r="M85" s="461">
        <v>0</v>
      </c>
      <c r="N85" s="457">
        <v>0</v>
      </c>
      <c r="O85" s="457">
        <v>0</v>
      </c>
      <c r="P85" s="457">
        <v>0</v>
      </c>
      <c r="Q85" s="462">
        <v>0</v>
      </c>
      <c r="R85" s="461">
        <v>0</v>
      </c>
      <c r="S85" s="457">
        <v>0</v>
      </c>
      <c r="T85" s="457">
        <v>0</v>
      </c>
      <c r="U85" s="457">
        <v>0</v>
      </c>
      <c r="V85" s="462">
        <v>0</v>
      </c>
      <c r="W85" s="461">
        <v>0</v>
      </c>
      <c r="X85" s="457">
        <v>0</v>
      </c>
      <c r="Y85" s="457">
        <v>0</v>
      </c>
      <c r="Z85" s="457">
        <v>0</v>
      </c>
      <c r="AA85" s="462">
        <v>0</v>
      </c>
      <c r="AB85" s="461">
        <v>0</v>
      </c>
      <c r="AC85" s="457">
        <v>0</v>
      </c>
      <c r="AD85" s="457">
        <v>0</v>
      </c>
      <c r="AE85" s="457">
        <v>0</v>
      </c>
      <c r="AF85" s="462">
        <v>0</v>
      </c>
      <c r="AG85" s="461">
        <v>0</v>
      </c>
      <c r="AH85" s="457">
        <v>0</v>
      </c>
      <c r="AI85" s="457">
        <v>0</v>
      </c>
      <c r="AJ85" s="457">
        <v>0</v>
      </c>
      <c r="AK85" s="462">
        <v>0</v>
      </c>
      <c r="AL85" s="461">
        <v>0</v>
      </c>
      <c r="AM85" s="457">
        <v>0</v>
      </c>
      <c r="AN85" s="457">
        <v>0</v>
      </c>
      <c r="AO85" s="457">
        <v>0</v>
      </c>
      <c r="AP85" s="462">
        <v>0</v>
      </c>
      <c r="AQ85" s="461">
        <v>0</v>
      </c>
      <c r="AR85" s="457">
        <v>0</v>
      </c>
      <c r="AS85" s="457">
        <v>0</v>
      </c>
      <c r="AT85" s="457">
        <v>0</v>
      </c>
      <c r="AU85" s="462">
        <v>0</v>
      </c>
      <c r="AV85" s="461">
        <v>13499</v>
      </c>
      <c r="AW85" s="457">
        <v>3374</v>
      </c>
      <c r="AX85" s="457">
        <v>3375</v>
      </c>
      <c r="AY85" s="457">
        <v>3375</v>
      </c>
      <c r="AZ85" s="462">
        <v>3375</v>
      </c>
      <c r="BA85" s="461">
        <v>32531</v>
      </c>
      <c r="BB85" s="457">
        <v>8132</v>
      </c>
      <c r="BC85" s="457">
        <v>8133</v>
      </c>
      <c r="BD85" s="457">
        <v>8133</v>
      </c>
      <c r="BE85" s="462">
        <v>8133</v>
      </c>
      <c r="BF85" s="461">
        <v>0</v>
      </c>
      <c r="BG85" s="457">
        <v>0</v>
      </c>
      <c r="BH85" s="457">
        <v>0</v>
      </c>
      <c r="BI85" s="457">
        <v>0</v>
      </c>
      <c r="BJ85" s="462">
        <v>0</v>
      </c>
      <c r="BK85" s="465">
        <v>28896.891999999996</v>
      </c>
      <c r="BL85" s="458">
        <v>7224.222999999999</v>
      </c>
      <c r="BM85" s="458">
        <v>7224.222999999999</v>
      </c>
      <c r="BN85" s="458">
        <v>7224.222999999999</v>
      </c>
      <c r="BO85" s="466">
        <v>7224.222999999999</v>
      </c>
    </row>
    <row r="86" spans="1:67" ht="38.25" x14ac:dyDescent="0.2">
      <c r="A86" s="25" t="s">
        <v>10</v>
      </c>
      <c r="B86" s="42">
        <v>8</v>
      </c>
      <c r="C86" s="42">
        <v>502010</v>
      </c>
      <c r="D86" s="42">
        <v>201101</v>
      </c>
      <c r="E86" s="14" t="s">
        <v>833</v>
      </c>
      <c r="F86" s="42">
        <v>3</v>
      </c>
      <c r="G86" s="471" t="s">
        <v>136</v>
      </c>
      <c r="H86" s="461">
        <v>0</v>
      </c>
      <c r="I86" s="457">
        <v>0</v>
      </c>
      <c r="J86" s="457">
        <v>0</v>
      </c>
      <c r="K86" s="457">
        <v>0</v>
      </c>
      <c r="L86" s="462">
        <v>0</v>
      </c>
      <c r="M86" s="461">
        <v>0</v>
      </c>
      <c r="N86" s="457">
        <v>0</v>
      </c>
      <c r="O86" s="457">
        <v>0</v>
      </c>
      <c r="P86" s="457">
        <v>0</v>
      </c>
      <c r="Q86" s="462">
        <v>0</v>
      </c>
      <c r="R86" s="461">
        <v>0</v>
      </c>
      <c r="S86" s="457">
        <v>0</v>
      </c>
      <c r="T86" s="457">
        <v>0</v>
      </c>
      <c r="U86" s="457">
        <v>0</v>
      </c>
      <c r="V86" s="462">
        <v>0</v>
      </c>
      <c r="W86" s="461">
        <v>0</v>
      </c>
      <c r="X86" s="457">
        <v>0</v>
      </c>
      <c r="Y86" s="457">
        <v>0</v>
      </c>
      <c r="Z86" s="457">
        <v>0</v>
      </c>
      <c r="AA86" s="462">
        <v>0</v>
      </c>
      <c r="AB86" s="461">
        <v>0</v>
      </c>
      <c r="AC86" s="457">
        <v>0</v>
      </c>
      <c r="AD86" s="457">
        <v>0</v>
      </c>
      <c r="AE86" s="457">
        <v>0</v>
      </c>
      <c r="AF86" s="462">
        <v>0</v>
      </c>
      <c r="AG86" s="461">
        <v>0</v>
      </c>
      <c r="AH86" s="457">
        <v>0</v>
      </c>
      <c r="AI86" s="457">
        <v>0</v>
      </c>
      <c r="AJ86" s="457">
        <v>0</v>
      </c>
      <c r="AK86" s="462">
        <v>0</v>
      </c>
      <c r="AL86" s="461">
        <v>0</v>
      </c>
      <c r="AM86" s="457">
        <v>0</v>
      </c>
      <c r="AN86" s="457">
        <v>0</v>
      </c>
      <c r="AO86" s="457">
        <v>0</v>
      </c>
      <c r="AP86" s="462">
        <v>0</v>
      </c>
      <c r="AQ86" s="461">
        <v>0</v>
      </c>
      <c r="AR86" s="457">
        <v>0</v>
      </c>
      <c r="AS86" s="457">
        <v>0</v>
      </c>
      <c r="AT86" s="457">
        <v>0</v>
      </c>
      <c r="AU86" s="462">
        <v>0</v>
      </c>
      <c r="AV86" s="461">
        <v>770</v>
      </c>
      <c r="AW86" s="457">
        <v>194</v>
      </c>
      <c r="AX86" s="457">
        <v>192</v>
      </c>
      <c r="AY86" s="457">
        <v>192</v>
      </c>
      <c r="AZ86" s="462">
        <v>192</v>
      </c>
      <c r="BA86" s="461">
        <v>7447</v>
      </c>
      <c r="BB86" s="457">
        <v>1861</v>
      </c>
      <c r="BC86" s="457">
        <v>1862</v>
      </c>
      <c r="BD86" s="457">
        <v>1862</v>
      </c>
      <c r="BE86" s="462">
        <v>1862</v>
      </c>
      <c r="BF86" s="461">
        <v>5925</v>
      </c>
      <c r="BG86" s="457">
        <v>1482</v>
      </c>
      <c r="BH86" s="457">
        <v>1481</v>
      </c>
      <c r="BI86" s="457">
        <v>1481</v>
      </c>
      <c r="BJ86" s="462">
        <v>1481</v>
      </c>
      <c r="BK86" s="465">
        <v>4266.7867999999989</v>
      </c>
      <c r="BL86" s="458">
        <v>1066.6966999999997</v>
      </c>
      <c r="BM86" s="458">
        <v>1066.6966999999997</v>
      </c>
      <c r="BN86" s="458">
        <v>1066.6966999999997</v>
      </c>
      <c r="BO86" s="466">
        <v>1066.6966999999997</v>
      </c>
    </row>
    <row r="87" spans="1:67" ht="38.25" x14ac:dyDescent="0.2">
      <c r="A87" s="25" t="s">
        <v>10</v>
      </c>
      <c r="B87" s="42">
        <v>8</v>
      </c>
      <c r="C87" s="42">
        <v>502012</v>
      </c>
      <c r="D87" s="42">
        <v>201301</v>
      </c>
      <c r="E87" s="14" t="s">
        <v>575</v>
      </c>
      <c r="F87" s="42">
        <v>3</v>
      </c>
      <c r="G87" s="471" t="s">
        <v>136</v>
      </c>
      <c r="H87" s="461">
        <v>0</v>
      </c>
      <c r="I87" s="457">
        <v>0</v>
      </c>
      <c r="J87" s="457">
        <v>0</v>
      </c>
      <c r="K87" s="457">
        <v>0</v>
      </c>
      <c r="L87" s="462">
        <v>0</v>
      </c>
      <c r="M87" s="461">
        <v>0</v>
      </c>
      <c r="N87" s="457">
        <v>0</v>
      </c>
      <c r="O87" s="457">
        <v>0</v>
      </c>
      <c r="P87" s="457">
        <v>0</v>
      </c>
      <c r="Q87" s="462">
        <v>0</v>
      </c>
      <c r="R87" s="461">
        <v>0</v>
      </c>
      <c r="S87" s="457">
        <v>0</v>
      </c>
      <c r="T87" s="457">
        <v>0</v>
      </c>
      <c r="U87" s="457">
        <v>0</v>
      </c>
      <c r="V87" s="462">
        <v>0</v>
      </c>
      <c r="W87" s="461">
        <v>0</v>
      </c>
      <c r="X87" s="457">
        <v>0</v>
      </c>
      <c r="Y87" s="457">
        <v>0</v>
      </c>
      <c r="Z87" s="457">
        <v>0</v>
      </c>
      <c r="AA87" s="462">
        <v>0</v>
      </c>
      <c r="AB87" s="461">
        <v>0</v>
      </c>
      <c r="AC87" s="457">
        <v>0</v>
      </c>
      <c r="AD87" s="457">
        <v>0</v>
      </c>
      <c r="AE87" s="457">
        <v>0</v>
      </c>
      <c r="AF87" s="462">
        <v>0</v>
      </c>
      <c r="AG87" s="461">
        <v>0</v>
      </c>
      <c r="AH87" s="457">
        <v>0</v>
      </c>
      <c r="AI87" s="457">
        <v>0</v>
      </c>
      <c r="AJ87" s="457">
        <v>0</v>
      </c>
      <c r="AK87" s="462">
        <v>0</v>
      </c>
      <c r="AL87" s="461">
        <v>0</v>
      </c>
      <c r="AM87" s="457">
        <v>0</v>
      </c>
      <c r="AN87" s="457">
        <v>0</v>
      </c>
      <c r="AO87" s="457">
        <v>0</v>
      </c>
      <c r="AP87" s="462">
        <v>0</v>
      </c>
      <c r="AQ87" s="461">
        <v>0</v>
      </c>
      <c r="AR87" s="457">
        <v>0</v>
      </c>
      <c r="AS87" s="457">
        <v>0</v>
      </c>
      <c r="AT87" s="457">
        <v>0</v>
      </c>
      <c r="AU87" s="462">
        <v>0</v>
      </c>
      <c r="AV87" s="461">
        <v>15183</v>
      </c>
      <c r="AW87" s="457">
        <v>3795</v>
      </c>
      <c r="AX87" s="457">
        <v>3796</v>
      </c>
      <c r="AY87" s="457">
        <v>3796</v>
      </c>
      <c r="AZ87" s="462">
        <v>3796</v>
      </c>
      <c r="BA87" s="461">
        <v>3472</v>
      </c>
      <c r="BB87" s="457">
        <v>868</v>
      </c>
      <c r="BC87" s="457">
        <v>868</v>
      </c>
      <c r="BD87" s="457">
        <v>868</v>
      </c>
      <c r="BE87" s="462">
        <v>868</v>
      </c>
      <c r="BF87" s="461">
        <v>0</v>
      </c>
      <c r="BG87" s="457">
        <v>0</v>
      </c>
      <c r="BH87" s="457">
        <v>0</v>
      </c>
      <c r="BI87" s="457">
        <v>0</v>
      </c>
      <c r="BJ87" s="462">
        <v>0</v>
      </c>
      <c r="BK87" s="465">
        <v>26692.181999999993</v>
      </c>
      <c r="BL87" s="458">
        <v>6673.0454999999984</v>
      </c>
      <c r="BM87" s="458">
        <v>6673.0454999999984</v>
      </c>
      <c r="BN87" s="458">
        <v>6673.0454999999984</v>
      </c>
      <c r="BO87" s="466">
        <v>6673.0454999999984</v>
      </c>
    </row>
    <row r="88" spans="1:67" ht="38.25" x14ac:dyDescent="0.2">
      <c r="A88" s="25" t="s">
        <v>10</v>
      </c>
      <c r="B88" s="42">
        <v>8</v>
      </c>
      <c r="C88" s="42">
        <v>502017</v>
      </c>
      <c r="D88" s="42">
        <v>201701</v>
      </c>
      <c r="E88" s="14" t="s">
        <v>2725</v>
      </c>
      <c r="F88" s="42">
        <v>3</v>
      </c>
      <c r="G88" s="471" t="s">
        <v>136</v>
      </c>
      <c r="H88" s="461">
        <v>0</v>
      </c>
      <c r="I88" s="457">
        <v>0</v>
      </c>
      <c r="J88" s="457">
        <v>0</v>
      </c>
      <c r="K88" s="457">
        <v>0</v>
      </c>
      <c r="L88" s="462">
        <v>0</v>
      </c>
      <c r="M88" s="461">
        <v>0</v>
      </c>
      <c r="N88" s="457">
        <v>0</v>
      </c>
      <c r="O88" s="457">
        <v>0</v>
      </c>
      <c r="P88" s="457">
        <v>0</v>
      </c>
      <c r="Q88" s="462">
        <v>0</v>
      </c>
      <c r="R88" s="461">
        <v>0</v>
      </c>
      <c r="S88" s="457">
        <v>0</v>
      </c>
      <c r="T88" s="457">
        <v>0</v>
      </c>
      <c r="U88" s="457">
        <v>0</v>
      </c>
      <c r="V88" s="462">
        <v>0</v>
      </c>
      <c r="W88" s="461">
        <v>0</v>
      </c>
      <c r="X88" s="457">
        <v>0</v>
      </c>
      <c r="Y88" s="457">
        <v>0</v>
      </c>
      <c r="Z88" s="457">
        <v>0</v>
      </c>
      <c r="AA88" s="462">
        <v>0</v>
      </c>
      <c r="AB88" s="461">
        <v>0</v>
      </c>
      <c r="AC88" s="457">
        <v>0</v>
      </c>
      <c r="AD88" s="457">
        <v>0</v>
      </c>
      <c r="AE88" s="457">
        <v>0</v>
      </c>
      <c r="AF88" s="462">
        <v>0</v>
      </c>
      <c r="AG88" s="461">
        <v>0</v>
      </c>
      <c r="AH88" s="457">
        <v>0</v>
      </c>
      <c r="AI88" s="457">
        <v>0</v>
      </c>
      <c r="AJ88" s="457">
        <v>0</v>
      </c>
      <c r="AK88" s="462">
        <v>0</v>
      </c>
      <c r="AL88" s="461">
        <v>0</v>
      </c>
      <c r="AM88" s="457">
        <v>0</v>
      </c>
      <c r="AN88" s="457">
        <v>0</v>
      </c>
      <c r="AO88" s="457">
        <v>0</v>
      </c>
      <c r="AP88" s="462">
        <v>0</v>
      </c>
      <c r="AQ88" s="461">
        <v>0</v>
      </c>
      <c r="AR88" s="457">
        <v>0</v>
      </c>
      <c r="AS88" s="457">
        <v>0</v>
      </c>
      <c r="AT88" s="457">
        <v>0</v>
      </c>
      <c r="AU88" s="462">
        <v>0</v>
      </c>
      <c r="AV88" s="461">
        <v>0</v>
      </c>
      <c r="AW88" s="457">
        <v>0</v>
      </c>
      <c r="AX88" s="457">
        <v>0</v>
      </c>
      <c r="AY88" s="457">
        <v>0</v>
      </c>
      <c r="AZ88" s="462">
        <v>0</v>
      </c>
      <c r="BA88" s="461">
        <v>100</v>
      </c>
      <c r="BB88" s="457">
        <v>25</v>
      </c>
      <c r="BC88" s="457">
        <v>25</v>
      </c>
      <c r="BD88" s="457">
        <v>25</v>
      </c>
      <c r="BE88" s="462">
        <v>25</v>
      </c>
      <c r="BF88" s="461">
        <v>0</v>
      </c>
      <c r="BG88" s="457">
        <v>0</v>
      </c>
      <c r="BH88" s="457">
        <v>0</v>
      </c>
      <c r="BI88" s="457">
        <v>0</v>
      </c>
      <c r="BJ88" s="462">
        <v>0</v>
      </c>
      <c r="BK88" s="465">
        <v>50</v>
      </c>
      <c r="BL88" s="458">
        <v>12.5</v>
      </c>
      <c r="BM88" s="458">
        <v>12.5</v>
      </c>
      <c r="BN88" s="458">
        <v>12.5</v>
      </c>
      <c r="BO88" s="466">
        <v>12.5</v>
      </c>
    </row>
    <row r="89" spans="1:67" ht="38.25" x14ac:dyDescent="0.2">
      <c r="A89" s="25" t="s">
        <v>7</v>
      </c>
      <c r="B89" s="42">
        <v>5</v>
      </c>
      <c r="C89" s="42">
        <v>502101</v>
      </c>
      <c r="D89" s="42">
        <v>210101</v>
      </c>
      <c r="E89" s="14" t="s">
        <v>536</v>
      </c>
      <c r="F89" s="42">
        <v>3</v>
      </c>
      <c r="G89" s="471" t="s">
        <v>136</v>
      </c>
      <c r="H89" s="461">
        <v>45882</v>
      </c>
      <c r="I89" s="457">
        <v>11472</v>
      </c>
      <c r="J89" s="457">
        <v>11470</v>
      </c>
      <c r="K89" s="457">
        <v>11470</v>
      </c>
      <c r="L89" s="462">
        <v>11470</v>
      </c>
      <c r="M89" s="461">
        <v>15682</v>
      </c>
      <c r="N89" s="457">
        <v>3922</v>
      </c>
      <c r="O89" s="457">
        <v>3920</v>
      </c>
      <c r="P89" s="457">
        <v>3920</v>
      </c>
      <c r="Q89" s="462">
        <v>3920</v>
      </c>
      <c r="R89" s="461">
        <v>6472</v>
      </c>
      <c r="S89" s="457">
        <v>1618</v>
      </c>
      <c r="T89" s="457">
        <v>1618</v>
      </c>
      <c r="U89" s="457">
        <v>1618</v>
      </c>
      <c r="V89" s="462">
        <v>1618</v>
      </c>
      <c r="W89" s="461">
        <v>9751</v>
      </c>
      <c r="X89" s="457">
        <v>2437</v>
      </c>
      <c r="Y89" s="457">
        <v>2438</v>
      </c>
      <c r="Z89" s="457">
        <v>2438</v>
      </c>
      <c r="AA89" s="462">
        <v>2438</v>
      </c>
      <c r="AB89" s="461">
        <v>13786</v>
      </c>
      <c r="AC89" s="457">
        <v>3445</v>
      </c>
      <c r="AD89" s="457">
        <v>3447</v>
      </c>
      <c r="AE89" s="457">
        <v>3447</v>
      </c>
      <c r="AF89" s="462">
        <v>3447</v>
      </c>
      <c r="AG89" s="461">
        <v>35</v>
      </c>
      <c r="AH89" s="457">
        <v>8</v>
      </c>
      <c r="AI89" s="457">
        <v>9</v>
      </c>
      <c r="AJ89" s="457">
        <v>9</v>
      </c>
      <c r="AK89" s="462">
        <v>9</v>
      </c>
      <c r="AL89" s="461">
        <v>156</v>
      </c>
      <c r="AM89" s="457">
        <v>39</v>
      </c>
      <c r="AN89" s="457">
        <v>39</v>
      </c>
      <c r="AO89" s="457">
        <v>39</v>
      </c>
      <c r="AP89" s="462">
        <v>39</v>
      </c>
      <c r="AQ89" s="461">
        <v>73308</v>
      </c>
      <c r="AR89" s="457">
        <v>18327</v>
      </c>
      <c r="AS89" s="457">
        <v>18327</v>
      </c>
      <c r="AT89" s="457">
        <v>18327</v>
      </c>
      <c r="AU89" s="462">
        <v>18327</v>
      </c>
      <c r="AV89" s="461">
        <v>112634</v>
      </c>
      <c r="AW89" s="457">
        <v>28157</v>
      </c>
      <c r="AX89" s="457">
        <v>28159</v>
      </c>
      <c r="AY89" s="457">
        <v>28159</v>
      </c>
      <c r="AZ89" s="462">
        <v>28159</v>
      </c>
      <c r="BA89" s="461">
        <v>221391</v>
      </c>
      <c r="BB89" s="457">
        <v>55347</v>
      </c>
      <c r="BC89" s="457">
        <v>55348</v>
      </c>
      <c r="BD89" s="457">
        <v>55348</v>
      </c>
      <c r="BE89" s="462">
        <v>55348</v>
      </c>
      <c r="BF89" s="461">
        <v>25126</v>
      </c>
      <c r="BG89" s="457">
        <v>6283</v>
      </c>
      <c r="BH89" s="457">
        <v>6281</v>
      </c>
      <c r="BI89" s="457">
        <v>6281</v>
      </c>
      <c r="BJ89" s="462">
        <v>6281</v>
      </c>
      <c r="BK89" s="465">
        <v>445475.25129657704</v>
      </c>
      <c r="BL89" s="458">
        <v>111368.81282414426</v>
      </c>
      <c r="BM89" s="458">
        <v>111368.81282414426</v>
      </c>
      <c r="BN89" s="458">
        <v>111368.81282414426</v>
      </c>
      <c r="BO89" s="466">
        <v>111368.81282414426</v>
      </c>
    </row>
    <row r="90" spans="1:67" ht="38.25" x14ac:dyDescent="0.2">
      <c r="A90" s="25" t="s">
        <v>7</v>
      </c>
      <c r="B90" s="42">
        <v>5</v>
      </c>
      <c r="C90" s="42">
        <v>502102</v>
      </c>
      <c r="D90" s="42">
        <v>210102</v>
      </c>
      <c r="E90" s="14" t="s">
        <v>537</v>
      </c>
      <c r="F90" s="42">
        <v>3</v>
      </c>
      <c r="G90" s="471" t="s">
        <v>136</v>
      </c>
      <c r="H90" s="461">
        <v>0</v>
      </c>
      <c r="I90" s="457">
        <v>0</v>
      </c>
      <c r="J90" s="457">
        <v>0</v>
      </c>
      <c r="K90" s="457">
        <v>0</v>
      </c>
      <c r="L90" s="462">
        <v>0</v>
      </c>
      <c r="M90" s="461">
        <v>0</v>
      </c>
      <c r="N90" s="457">
        <v>0</v>
      </c>
      <c r="O90" s="457">
        <v>0</v>
      </c>
      <c r="P90" s="457">
        <v>0</v>
      </c>
      <c r="Q90" s="462">
        <v>0</v>
      </c>
      <c r="R90" s="461">
        <v>0</v>
      </c>
      <c r="S90" s="457">
        <v>0</v>
      </c>
      <c r="T90" s="457">
        <v>0</v>
      </c>
      <c r="U90" s="457">
        <v>0</v>
      </c>
      <c r="V90" s="462">
        <v>0</v>
      </c>
      <c r="W90" s="461">
        <v>0</v>
      </c>
      <c r="X90" s="457">
        <v>0</v>
      </c>
      <c r="Y90" s="457">
        <v>0</v>
      </c>
      <c r="Z90" s="457">
        <v>0</v>
      </c>
      <c r="AA90" s="462">
        <v>0</v>
      </c>
      <c r="AB90" s="461">
        <v>0</v>
      </c>
      <c r="AC90" s="457">
        <v>0</v>
      </c>
      <c r="AD90" s="457">
        <v>0</v>
      </c>
      <c r="AE90" s="457">
        <v>0</v>
      </c>
      <c r="AF90" s="462">
        <v>0</v>
      </c>
      <c r="AG90" s="461">
        <v>0</v>
      </c>
      <c r="AH90" s="457">
        <v>0</v>
      </c>
      <c r="AI90" s="457">
        <v>0</v>
      </c>
      <c r="AJ90" s="457">
        <v>0</v>
      </c>
      <c r="AK90" s="462">
        <v>0</v>
      </c>
      <c r="AL90" s="461">
        <v>0</v>
      </c>
      <c r="AM90" s="457">
        <v>0</v>
      </c>
      <c r="AN90" s="457">
        <v>0</v>
      </c>
      <c r="AO90" s="457">
        <v>0</v>
      </c>
      <c r="AP90" s="462">
        <v>0</v>
      </c>
      <c r="AQ90" s="461">
        <v>1015</v>
      </c>
      <c r="AR90" s="457">
        <v>253</v>
      </c>
      <c r="AS90" s="457">
        <v>254</v>
      </c>
      <c r="AT90" s="457">
        <v>254</v>
      </c>
      <c r="AU90" s="462">
        <v>254</v>
      </c>
      <c r="AV90" s="461">
        <v>5007</v>
      </c>
      <c r="AW90" s="457">
        <v>1251</v>
      </c>
      <c r="AX90" s="457">
        <v>1252</v>
      </c>
      <c r="AY90" s="457">
        <v>1252</v>
      </c>
      <c r="AZ90" s="462">
        <v>1252</v>
      </c>
      <c r="BA90" s="461">
        <v>31838</v>
      </c>
      <c r="BB90" s="457">
        <v>7958</v>
      </c>
      <c r="BC90" s="457">
        <v>7960</v>
      </c>
      <c r="BD90" s="457">
        <v>7960</v>
      </c>
      <c r="BE90" s="462">
        <v>7960</v>
      </c>
      <c r="BF90" s="461">
        <v>0</v>
      </c>
      <c r="BG90" s="457">
        <v>0</v>
      </c>
      <c r="BH90" s="457">
        <v>0</v>
      </c>
      <c r="BI90" s="457">
        <v>0</v>
      </c>
      <c r="BJ90" s="462">
        <v>0</v>
      </c>
      <c r="BK90" s="465">
        <v>24613.723815506783</v>
      </c>
      <c r="BL90" s="458">
        <v>6153.4309538766956</v>
      </c>
      <c r="BM90" s="458">
        <v>6153.4309538766956</v>
      </c>
      <c r="BN90" s="458">
        <v>6153.4309538766956</v>
      </c>
      <c r="BO90" s="466">
        <v>6153.4309538766956</v>
      </c>
    </row>
    <row r="91" spans="1:67" ht="38.25" x14ac:dyDescent="0.2">
      <c r="A91" s="25" t="s">
        <v>7</v>
      </c>
      <c r="B91" s="42">
        <v>5</v>
      </c>
      <c r="C91" s="42">
        <v>502115</v>
      </c>
      <c r="D91" s="42">
        <v>210115</v>
      </c>
      <c r="E91" s="14" t="s">
        <v>211</v>
      </c>
      <c r="F91" s="42">
        <v>3</v>
      </c>
      <c r="G91" s="471" t="s">
        <v>136</v>
      </c>
      <c r="H91" s="461">
        <v>2637</v>
      </c>
      <c r="I91" s="457">
        <v>660</v>
      </c>
      <c r="J91" s="457">
        <v>659</v>
      </c>
      <c r="K91" s="457">
        <v>659</v>
      </c>
      <c r="L91" s="462">
        <v>659</v>
      </c>
      <c r="M91" s="461">
        <v>834</v>
      </c>
      <c r="N91" s="457">
        <v>207</v>
      </c>
      <c r="O91" s="457">
        <v>209</v>
      </c>
      <c r="P91" s="457">
        <v>209</v>
      </c>
      <c r="Q91" s="462">
        <v>209</v>
      </c>
      <c r="R91" s="461">
        <v>589</v>
      </c>
      <c r="S91" s="457">
        <v>148</v>
      </c>
      <c r="T91" s="457">
        <v>147</v>
      </c>
      <c r="U91" s="457">
        <v>147</v>
      </c>
      <c r="V91" s="462">
        <v>147</v>
      </c>
      <c r="W91" s="461">
        <v>602</v>
      </c>
      <c r="X91" s="457">
        <v>152</v>
      </c>
      <c r="Y91" s="457">
        <v>150</v>
      </c>
      <c r="Z91" s="457">
        <v>150</v>
      </c>
      <c r="AA91" s="462">
        <v>150</v>
      </c>
      <c r="AB91" s="461">
        <v>612</v>
      </c>
      <c r="AC91" s="457">
        <v>153</v>
      </c>
      <c r="AD91" s="457">
        <v>153</v>
      </c>
      <c r="AE91" s="457">
        <v>153</v>
      </c>
      <c r="AF91" s="462">
        <v>153</v>
      </c>
      <c r="AG91" s="461">
        <v>0</v>
      </c>
      <c r="AH91" s="457">
        <v>0</v>
      </c>
      <c r="AI91" s="457">
        <v>0</v>
      </c>
      <c r="AJ91" s="457">
        <v>0</v>
      </c>
      <c r="AK91" s="462">
        <v>0</v>
      </c>
      <c r="AL91" s="461">
        <v>0</v>
      </c>
      <c r="AM91" s="457">
        <v>0</v>
      </c>
      <c r="AN91" s="457">
        <v>0</v>
      </c>
      <c r="AO91" s="457">
        <v>0</v>
      </c>
      <c r="AP91" s="462">
        <v>0</v>
      </c>
      <c r="AQ91" s="461">
        <v>2305</v>
      </c>
      <c r="AR91" s="457">
        <v>577</v>
      </c>
      <c r="AS91" s="457">
        <v>576</v>
      </c>
      <c r="AT91" s="457">
        <v>576</v>
      </c>
      <c r="AU91" s="462">
        <v>576</v>
      </c>
      <c r="AV91" s="461">
        <v>13743</v>
      </c>
      <c r="AW91" s="457">
        <v>3435</v>
      </c>
      <c r="AX91" s="457">
        <v>3436</v>
      </c>
      <c r="AY91" s="457">
        <v>3436</v>
      </c>
      <c r="AZ91" s="462">
        <v>3436</v>
      </c>
      <c r="BA91" s="461">
        <v>12276</v>
      </c>
      <c r="BB91" s="457">
        <v>3069</v>
      </c>
      <c r="BC91" s="457">
        <v>3069</v>
      </c>
      <c r="BD91" s="457">
        <v>3069</v>
      </c>
      <c r="BE91" s="462">
        <v>3069</v>
      </c>
      <c r="BF91" s="461">
        <v>9272</v>
      </c>
      <c r="BG91" s="457">
        <v>2318</v>
      </c>
      <c r="BH91" s="457">
        <v>2318</v>
      </c>
      <c r="BI91" s="457">
        <v>2318</v>
      </c>
      <c r="BJ91" s="462">
        <v>2318</v>
      </c>
      <c r="BK91" s="465">
        <v>24639.744733986157</v>
      </c>
      <c r="BL91" s="458">
        <v>6159.9361834965393</v>
      </c>
      <c r="BM91" s="458">
        <v>6159.9361834965393</v>
      </c>
      <c r="BN91" s="458">
        <v>6159.9361834965393</v>
      </c>
      <c r="BO91" s="466">
        <v>6159.9361834965393</v>
      </c>
    </row>
    <row r="92" spans="1:67" ht="38.25" x14ac:dyDescent="0.2">
      <c r="A92" s="25" t="s">
        <v>7</v>
      </c>
      <c r="B92" s="42">
        <v>5</v>
      </c>
      <c r="C92" s="42">
        <v>502116</v>
      </c>
      <c r="D92" s="42">
        <v>210116</v>
      </c>
      <c r="E92" s="14" t="s">
        <v>212</v>
      </c>
      <c r="F92" s="42">
        <v>3</v>
      </c>
      <c r="G92" s="471" t="s">
        <v>136</v>
      </c>
      <c r="H92" s="461">
        <v>0</v>
      </c>
      <c r="I92" s="457">
        <v>0</v>
      </c>
      <c r="J92" s="457">
        <v>0</v>
      </c>
      <c r="K92" s="457">
        <v>0</v>
      </c>
      <c r="L92" s="462">
        <v>0</v>
      </c>
      <c r="M92" s="461">
        <v>0</v>
      </c>
      <c r="N92" s="457">
        <v>0</v>
      </c>
      <c r="O92" s="457">
        <v>0</v>
      </c>
      <c r="P92" s="457">
        <v>0</v>
      </c>
      <c r="Q92" s="462">
        <v>0</v>
      </c>
      <c r="R92" s="461">
        <v>0</v>
      </c>
      <c r="S92" s="457">
        <v>0</v>
      </c>
      <c r="T92" s="457">
        <v>0</v>
      </c>
      <c r="U92" s="457">
        <v>0</v>
      </c>
      <c r="V92" s="462">
        <v>0</v>
      </c>
      <c r="W92" s="461">
        <v>0</v>
      </c>
      <c r="X92" s="457">
        <v>0</v>
      </c>
      <c r="Y92" s="457">
        <v>0</v>
      </c>
      <c r="Z92" s="457">
        <v>0</v>
      </c>
      <c r="AA92" s="462">
        <v>0</v>
      </c>
      <c r="AB92" s="461">
        <v>0</v>
      </c>
      <c r="AC92" s="457">
        <v>0</v>
      </c>
      <c r="AD92" s="457">
        <v>0</v>
      </c>
      <c r="AE92" s="457">
        <v>0</v>
      </c>
      <c r="AF92" s="462">
        <v>0</v>
      </c>
      <c r="AG92" s="461">
        <v>0</v>
      </c>
      <c r="AH92" s="457">
        <v>0</v>
      </c>
      <c r="AI92" s="457">
        <v>0</v>
      </c>
      <c r="AJ92" s="457">
        <v>0</v>
      </c>
      <c r="AK92" s="462">
        <v>0</v>
      </c>
      <c r="AL92" s="461">
        <v>0</v>
      </c>
      <c r="AM92" s="457">
        <v>0</v>
      </c>
      <c r="AN92" s="457">
        <v>0</v>
      </c>
      <c r="AO92" s="457">
        <v>0</v>
      </c>
      <c r="AP92" s="462">
        <v>0</v>
      </c>
      <c r="AQ92" s="461">
        <v>0</v>
      </c>
      <c r="AR92" s="457">
        <v>0</v>
      </c>
      <c r="AS92" s="457">
        <v>0</v>
      </c>
      <c r="AT92" s="457">
        <v>0</v>
      </c>
      <c r="AU92" s="462">
        <v>0</v>
      </c>
      <c r="AV92" s="461">
        <v>6805</v>
      </c>
      <c r="AW92" s="457">
        <v>1702</v>
      </c>
      <c r="AX92" s="457">
        <v>1701</v>
      </c>
      <c r="AY92" s="457">
        <v>1701</v>
      </c>
      <c r="AZ92" s="462">
        <v>1701</v>
      </c>
      <c r="BA92" s="461">
        <v>69530</v>
      </c>
      <c r="BB92" s="457">
        <v>17384</v>
      </c>
      <c r="BC92" s="457">
        <v>17382</v>
      </c>
      <c r="BD92" s="457">
        <v>17382</v>
      </c>
      <c r="BE92" s="462">
        <v>17382</v>
      </c>
      <c r="BF92" s="461">
        <v>326897</v>
      </c>
      <c r="BG92" s="457">
        <v>81725</v>
      </c>
      <c r="BH92" s="457">
        <v>81724</v>
      </c>
      <c r="BI92" s="457">
        <v>81724</v>
      </c>
      <c r="BJ92" s="462">
        <v>81724</v>
      </c>
      <c r="BK92" s="465">
        <v>55506.925320000002</v>
      </c>
      <c r="BL92" s="458">
        <v>13876.731330000001</v>
      </c>
      <c r="BM92" s="458">
        <v>13876.731330000001</v>
      </c>
      <c r="BN92" s="458">
        <v>13876.731330000001</v>
      </c>
      <c r="BO92" s="466">
        <v>13876.731330000001</v>
      </c>
    </row>
    <row r="93" spans="1:67" ht="38.25" x14ac:dyDescent="0.2">
      <c r="A93" s="25" t="s">
        <v>10</v>
      </c>
      <c r="B93" s="42">
        <v>5</v>
      </c>
      <c r="C93" s="42">
        <v>502122</v>
      </c>
      <c r="D93" s="42">
        <v>212301</v>
      </c>
      <c r="E93" s="14" t="s">
        <v>213</v>
      </c>
      <c r="F93" s="42">
        <v>3</v>
      </c>
      <c r="G93" s="471" t="s">
        <v>136</v>
      </c>
      <c r="H93" s="461">
        <v>0</v>
      </c>
      <c r="I93" s="457">
        <v>0</v>
      </c>
      <c r="J93" s="457">
        <v>0</v>
      </c>
      <c r="K93" s="457">
        <v>0</v>
      </c>
      <c r="L93" s="462">
        <v>0</v>
      </c>
      <c r="M93" s="461">
        <v>0</v>
      </c>
      <c r="N93" s="457">
        <v>0</v>
      </c>
      <c r="O93" s="457">
        <v>0</v>
      </c>
      <c r="P93" s="457">
        <v>0</v>
      </c>
      <c r="Q93" s="462">
        <v>0</v>
      </c>
      <c r="R93" s="461">
        <v>0</v>
      </c>
      <c r="S93" s="457">
        <v>0</v>
      </c>
      <c r="T93" s="457">
        <v>0</v>
      </c>
      <c r="U93" s="457">
        <v>0</v>
      </c>
      <c r="V93" s="462">
        <v>0</v>
      </c>
      <c r="W93" s="461">
        <v>0</v>
      </c>
      <c r="X93" s="457">
        <v>0</v>
      </c>
      <c r="Y93" s="457">
        <v>0</v>
      </c>
      <c r="Z93" s="457">
        <v>0</v>
      </c>
      <c r="AA93" s="462">
        <v>0</v>
      </c>
      <c r="AB93" s="461">
        <v>0</v>
      </c>
      <c r="AC93" s="457">
        <v>0</v>
      </c>
      <c r="AD93" s="457">
        <v>0</v>
      </c>
      <c r="AE93" s="457">
        <v>0</v>
      </c>
      <c r="AF93" s="462">
        <v>0</v>
      </c>
      <c r="AG93" s="461">
        <v>0</v>
      </c>
      <c r="AH93" s="457">
        <v>0</v>
      </c>
      <c r="AI93" s="457">
        <v>0</v>
      </c>
      <c r="AJ93" s="457">
        <v>0</v>
      </c>
      <c r="AK93" s="462">
        <v>0</v>
      </c>
      <c r="AL93" s="461">
        <v>0</v>
      </c>
      <c r="AM93" s="457">
        <v>0</v>
      </c>
      <c r="AN93" s="457">
        <v>0</v>
      </c>
      <c r="AO93" s="457">
        <v>0</v>
      </c>
      <c r="AP93" s="462">
        <v>0</v>
      </c>
      <c r="AQ93" s="461">
        <v>0</v>
      </c>
      <c r="AR93" s="457">
        <v>0</v>
      </c>
      <c r="AS93" s="457">
        <v>0</v>
      </c>
      <c r="AT93" s="457">
        <v>0</v>
      </c>
      <c r="AU93" s="462">
        <v>0</v>
      </c>
      <c r="AV93" s="461">
        <v>430</v>
      </c>
      <c r="AW93" s="457">
        <v>106</v>
      </c>
      <c r="AX93" s="457">
        <v>108</v>
      </c>
      <c r="AY93" s="457">
        <v>108</v>
      </c>
      <c r="AZ93" s="462">
        <v>108</v>
      </c>
      <c r="BA93" s="461">
        <v>117</v>
      </c>
      <c r="BB93" s="457">
        <v>30</v>
      </c>
      <c r="BC93" s="457">
        <v>29</v>
      </c>
      <c r="BD93" s="457">
        <v>29</v>
      </c>
      <c r="BE93" s="462">
        <v>29</v>
      </c>
      <c r="BF93" s="461">
        <v>3980</v>
      </c>
      <c r="BG93" s="457">
        <v>995</v>
      </c>
      <c r="BH93" s="457">
        <v>995</v>
      </c>
      <c r="BI93" s="457">
        <v>995</v>
      </c>
      <c r="BJ93" s="462">
        <v>995</v>
      </c>
      <c r="BK93" s="465">
        <v>735.43093333333343</v>
      </c>
      <c r="BL93" s="458">
        <v>183.85773333333336</v>
      </c>
      <c r="BM93" s="458">
        <v>183.85773333333336</v>
      </c>
      <c r="BN93" s="458">
        <v>183.85773333333336</v>
      </c>
      <c r="BO93" s="466">
        <v>183.85773333333336</v>
      </c>
    </row>
    <row r="94" spans="1:67" ht="38.25" x14ac:dyDescent="0.2">
      <c r="A94" s="25" t="s">
        <v>7</v>
      </c>
      <c r="B94" s="42">
        <v>6</v>
      </c>
      <c r="C94" s="42">
        <v>502201</v>
      </c>
      <c r="D94" s="42">
        <v>220101</v>
      </c>
      <c r="E94" s="14" t="s">
        <v>676</v>
      </c>
      <c r="F94" s="42">
        <v>3</v>
      </c>
      <c r="G94" s="471" t="s">
        <v>136</v>
      </c>
      <c r="H94" s="461">
        <v>7057</v>
      </c>
      <c r="I94" s="457">
        <v>1765</v>
      </c>
      <c r="J94" s="457">
        <v>1764</v>
      </c>
      <c r="K94" s="457">
        <v>1764</v>
      </c>
      <c r="L94" s="462">
        <v>1764</v>
      </c>
      <c r="M94" s="461">
        <v>2330</v>
      </c>
      <c r="N94" s="457">
        <v>581</v>
      </c>
      <c r="O94" s="457">
        <v>583</v>
      </c>
      <c r="P94" s="457">
        <v>583</v>
      </c>
      <c r="Q94" s="462">
        <v>583</v>
      </c>
      <c r="R94" s="461">
        <v>316</v>
      </c>
      <c r="S94" s="457">
        <v>79</v>
      </c>
      <c r="T94" s="457">
        <v>79</v>
      </c>
      <c r="U94" s="457">
        <v>79</v>
      </c>
      <c r="V94" s="462">
        <v>79</v>
      </c>
      <c r="W94" s="461">
        <v>1564</v>
      </c>
      <c r="X94" s="457">
        <v>391</v>
      </c>
      <c r="Y94" s="457">
        <v>391</v>
      </c>
      <c r="Z94" s="457">
        <v>391</v>
      </c>
      <c r="AA94" s="462">
        <v>391</v>
      </c>
      <c r="AB94" s="461">
        <v>2827</v>
      </c>
      <c r="AC94" s="457">
        <v>706</v>
      </c>
      <c r="AD94" s="457">
        <v>707</v>
      </c>
      <c r="AE94" s="457">
        <v>707</v>
      </c>
      <c r="AF94" s="462">
        <v>707</v>
      </c>
      <c r="AG94" s="461">
        <v>20</v>
      </c>
      <c r="AH94" s="457">
        <v>5</v>
      </c>
      <c r="AI94" s="457">
        <v>5</v>
      </c>
      <c r="AJ94" s="457">
        <v>5</v>
      </c>
      <c r="AK94" s="462">
        <v>5</v>
      </c>
      <c r="AL94" s="461">
        <v>0</v>
      </c>
      <c r="AM94" s="457">
        <v>0</v>
      </c>
      <c r="AN94" s="457">
        <v>0</v>
      </c>
      <c r="AO94" s="457">
        <v>0</v>
      </c>
      <c r="AP94" s="462">
        <v>0</v>
      </c>
      <c r="AQ94" s="461">
        <v>4538</v>
      </c>
      <c r="AR94" s="457">
        <v>1133</v>
      </c>
      <c r="AS94" s="457">
        <v>1135</v>
      </c>
      <c r="AT94" s="457">
        <v>1135</v>
      </c>
      <c r="AU94" s="462">
        <v>1135</v>
      </c>
      <c r="AV94" s="461">
        <v>30744</v>
      </c>
      <c r="AW94" s="457">
        <v>7686</v>
      </c>
      <c r="AX94" s="457">
        <v>7686</v>
      </c>
      <c r="AY94" s="457">
        <v>7686</v>
      </c>
      <c r="AZ94" s="462">
        <v>7686</v>
      </c>
      <c r="BA94" s="461">
        <v>42352</v>
      </c>
      <c r="BB94" s="457">
        <v>10588</v>
      </c>
      <c r="BC94" s="457">
        <v>10588</v>
      </c>
      <c r="BD94" s="457">
        <v>10588</v>
      </c>
      <c r="BE94" s="462">
        <v>10588</v>
      </c>
      <c r="BF94" s="461">
        <v>32034</v>
      </c>
      <c r="BG94" s="457">
        <v>8010</v>
      </c>
      <c r="BH94" s="457">
        <v>8008</v>
      </c>
      <c r="BI94" s="457">
        <v>8008</v>
      </c>
      <c r="BJ94" s="462">
        <v>8008</v>
      </c>
      <c r="BK94" s="465">
        <v>68988.543944418372</v>
      </c>
      <c r="BL94" s="458">
        <v>17247.135986104593</v>
      </c>
      <c r="BM94" s="458">
        <v>17247.135986104593</v>
      </c>
      <c r="BN94" s="458">
        <v>17247.135986104593</v>
      </c>
      <c r="BO94" s="466">
        <v>17247.135986104593</v>
      </c>
    </row>
    <row r="95" spans="1:67" ht="38.25" x14ac:dyDescent="0.2">
      <c r="A95" s="25" t="s">
        <v>7</v>
      </c>
      <c r="B95" s="42">
        <v>7</v>
      </c>
      <c r="C95" s="42">
        <v>502301</v>
      </c>
      <c r="D95" s="42">
        <v>230101</v>
      </c>
      <c r="E95" s="14" t="s">
        <v>738</v>
      </c>
      <c r="F95" s="42">
        <v>3</v>
      </c>
      <c r="G95" s="471" t="s">
        <v>136</v>
      </c>
      <c r="H95" s="461">
        <v>43826</v>
      </c>
      <c r="I95" s="457">
        <v>10955</v>
      </c>
      <c r="J95" s="457">
        <v>10957</v>
      </c>
      <c r="K95" s="457">
        <v>10957</v>
      </c>
      <c r="L95" s="462">
        <v>10957</v>
      </c>
      <c r="M95" s="461">
        <v>17102</v>
      </c>
      <c r="N95" s="457">
        <v>4277</v>
      </c>
      <c r="O95" s="457">
        <v>4275</v>
      </c>
      <c r="P95" s="457">
        <v>4275</v>
      </c>
      <c r="Q95" s="462">
        <v>4275</v>
      </c>
      <c r="R95" s="461">
        <v>1529</v>
      </c>
      <c r="S95" s="457">
        <v>383</v>
      </c>
      <c r="T95" s="457">
        <v>382</v>
      </c>
      <c r="U95" s="457">
        <v>382</v>
      </c>
      <c r="V95" s="462">
        <v>382</v>
      </c>
      <c r="W95" s="461">
        <v>8543</v>
      </c>
      <c r="X95" s="457">
        <v>2135</v>
      </c>
      <c r="Y95" s="457">
        <v>2136</v>
      </c>
      <c r="Z95" s="457">
        <v>2136</v>
      </c>
      <c r="AA95" s="462">
        <v>2136</v>
      </c>
      <c r="AB95" s="461">
        <v>16534</v>
      </c>
      <c r="AC95" s="457">
        <v>4132</v>
      </c>
      <c r="AD95" s="457">
        <v>4134</v>
      </c>
      <c r="AE95" s="457">
        <v>4134</v>
      </c>
      <c r="AF95" s="462">
        <v>4134</v>
      </c>
      <c r="AG95" s="461">
        <v>0</v>
      </c>
      <c r="AH95" s="457">
        <v>0</v>
      </c>
      <c r="AI95" s="457">
        <v>0</v>
      </c>
      <c r="AJ95" s="457">
        <v>0</v>
      </c>
      <c r="AK95" s="462">
        <v>0</v>
      </c>
      <c r="AL95" s="461">
        <v>118</v>
      </c>
      <c r="AM95" s="457">
        <v>28</v>
      </c>
      <c r="AN95" s="457">
        <v>30</v>
      </c>
      <c r="AO95" s="457">
        <v>30</v>
      </c>
      <c r="AP95" s="462">
        <v>30</v>
      </c>
      <c r="AQ95" s="461">
        <v>69335</v>
      </c>
      <c r="AR95" s="457">
        <v>17333</v>
      </c>
      <c r="AS95" s="457">
        <v>17334</v>
      </c>
      <c r="AT95" s="457">
        <v>17334</v>
      </c>
      <c r="AU95" s="462">
        <v>17334</v>
      </c>
      <c r="AV95" s="461">
        <v>125923</v>
      </c>
      <c r="AW95" s="457">
        <v>31480</v>
      </c>
      <c r="AX95" s="457">
        <v>31481</v>
      </c>
      <c r="AY95" s="457">
        <v>31481</v>
      </c>
      <c r="AZ95" s="462">
        <v>31481</v>
      </c>
      <c r="BA95" s="461">
        <v>164804</v>
      </c>
      <c r="BB95" s="457">
        <v>41201</v>
      </c>
      <c r="BC95" s="457">
        <v>41201</v>
      </c>
      <c r="BD95" s="457">
        <v>41201</v>
      </c>
      <c r="BE95" s="462">
        <v>41201</v>
      </c>
      <c r="BF95" s="461">
        <v>133859</v>
      </c>
      <c r="BG95" s="457">
        <v>33464</v>
      </c>
      <c r="BH95" s="457">
        <v>33465</v>
      </c>
      <c r="BI95" s="457">
        <v>33465</v>
      </c>
      <c r="BJ95" s="462">
        <v>33465</v>
      </c>
      <c r="BK95" s="465">
        <v>392267.07586699625</v>
      </c>
      <c r="BL95" s="458">
        <v>98066.768966749063</v>
      </c>
      <c r="BM95" s="458">
        <v>98066.768966749063</v>
      </c>
      <c r="BN95" s="458">
        <v>98066.768966749063</v>
      </c>
      <c r="BO95" s="466">
        <v>98066.768966749063</v>
      </c>
    </row>
    <row r="96" spans="1:67" ht="38.25" x14ac:dyDescent="0.2">
      <c r="A96" s="25" t="s">
        <v>7</v>
      </c>
      <c r="B96" s="42">
        <v>4</v>
      </c>
      <c r="C96" s="42">
        <v>502401</v>
      </c>
      <c r="D96" s="42">
        <v>240101</v>
      </c>
      <c r="E96" s="14" t="s">
        <v>742</v>
      </c>
      <c r="F96" s="42">
        <v>3</v>
      </c>
      <c r="G96" s="471" t="s">
        <v>136</v>
      </c>
      <c r="H96" s="461">
        <v>30957</v>
      </c>
      <c r="I96" s="457">
        <v>7740</v>
      </c>
      <c r="J96" s="457">
        <v>7739</v>
      </c>
      <c r="K96" s="457">
        <v>7739</v>
      </c>
      <c r="L96" s="462">
        <v>7739</v>
      </c>
      <c r="M96" s="461">
        <v>11414</v>
      </c>
      <c r="N96" s="457">
        <v>2855</v>
      </c>
      <c r="O96" s="457">
        <v>2853</v>
      </c>
      <c r="P96" s="457">
        <v>2853</v>
      </c>
      <c r="Q96" s="462">
        <v>2853</v>
      </c>
      <c r="R96" s="461">
        <v>4506</v>
      </c>
      <c r="S96" s="457">
        <v>1125</v>
      </c>
      <c r="T96" s="457">
        <v>1127</v>
      </c>
      <c r="U96" s="457">
        <v>1127</v>
      </c>
      <c r="V96" s="462">
        <v>1127</v>
      </c>
      <c r="W96" s="461">
        <v>6489</v>
      </c>
      <c r="X96" s="457">
        <v>1623</v>
      </c>
      <c r="Y96" s="457">
        <v>1622</v>
      </c>
      <c r="Z96" s="457">
        <v>1622</v>
      </c>
      <c r="AA96" s="462">
        <v>1622</v>
      </c>
      <c r="AB96" s="461">
        <v>8306</v>
      </c>
      <c r="AC96" s="457">
        <v>2075</v>
      </c>
      <c r="AD96" s="457">
        <v>2077</v>
      </c>
      <c r="AE96" s="457">
        <v>2077</v>
      </c>
      <c r="AF96" s="462">
        <v>2077</v>
      </c>
      <c r="AG96" s="461">
        <v>100</v>
      </c>
      <c r="AH96" s="457">
        <v>25</v>
      </c>
      <c r="AI96" s="457">
        <v>25</v>
      </c>
      <c r="AJ96" s="457">
        <v>25</v>
      </c>
      <c r="AK96" s="462">
        <v>25</v>
      </c>
      <c r="AL96" s="461">
        <v>142</v>
      </c>
      <c r="AM96" s="457">
        <v>34</v>
      </c>
      <c r="AN96" s="457">
        <v>36</v>
      </c>
      <c r="AO96" s="457">
        <v>36</v>
      </c>
      <c r="AP96" s="462">
        <v>36</v>
      </c>
      <c r="AQ96" s="461">
        <v>35512</v>
      </c>
      <c r="AR96" s="457">
        <v>8878</v>
      </c>
      <c r="AS96" s="457">
        <v>8878</v>
      </c>
      <c r="AT96" s="457">
        <v>8878</v>
      </c>
      <c r="AU96" s="462">
        <v>8878</v>
      </c>
      <c r="AV96" s="461">
        <v>89033</v>
      </c>
      <c r="AW96" s="457">
        <v>22259</v>
      </c>
      <c r="AX96" s="457">
        <v>22258</v>
      </c>
      <c r="AY96" s="457">
        <v>22258</v>
      </c>
      <c r="AZ96" s="462">
        <v>22258</v>
      </c>
      <c r="BA96" s="461">
        <v>158285</v>
      </c>
      <c r="BB96" s="457">
        <v>39572</v>
      </c>
      <c r="BC96" s="457">
        <v>39571</v>
      </c>
      <c r="BD96" s="457">
        <v>39571</v>
      </c>
      <c r="BE96" s="462">
        <v>39571</v>
      </c>
      <c r="BF96" s="461">
        <v>137285</v>
      </c>
      <c r="BG96" s="457">
        <v>34322</v>
      </c>
      <c r="BH96" s="457">
        <v>34321</v>
      </c>
      <c r="BI96" s="457">
        <v>34321</v>
      </c>
      <c r="BJ96" s="462">
        <v>34321</v>
      </c>
      <c r="BK96" s="465">
        <v>260716.08232799917</v>
      </c>
      <c r="BL96" s="458">
        <v>65179.020581999794</v>
      </c>
      <c r="BM96" s="458">
        <v>65179.020581999794</v>
      </c>
      <c r="BN96" s="458">
        <v>65179.020581999794</v>
      </c>
      <c r="BO96" s="466">
        <v>65179.020581999794</v>
      </c>
    </row>
    <row r="97" spans="1:67" ht="38.25" x14ac:dyDescent="0.2">
      <c r="A97" s="25" t="s">
        <v>7</v>
      </c>
      <c r="B97" s="42">
        <v>3</v>
      </c>
      <c r="C97" s="42">
        <v>502501</v>
      </c>
      <c r="D97" s="42">
        <v>250101</v>
      </c>
      <c r="E97" s="14" t="s">
        <v>649</v>
      </c>
      <c r="F97" s="42">
        <v>3</v>
      </c>
      <c r="G97" s="471" t="s">
        <v>136</v>
      </c>
      <c r="H97" s="461">
        <v>18419</v>
      </c>
      <c r="I97" s="457">
        <v>4604</v>
      </c>
      <c r="J97" s="457">
        <v>4605</v>
      </c>
      <c r="K97" s="457">
        <v>4605</v>
      </c>
      <c r="L97" s="462">
        <v>4605</v>
      </c>
      <c r="M97" s="461">
        <v>8633</v>
      </c>
      <c r="N97" s="457">
        <v>2159</v>
      </c>
      <c r="O97" s="457">
        <v>2158</v>
      </c>
      <c r="P97" s="457">
        <v>2158</v>
      </c>
      <c r="Q97" s="462">
        <v>2158</v>
      </c>
      <c r="R97" s="461">
        <v>1277</v>
      </c>
      <c r="S97" s="457">
        <v>320</v>
      </c>
      <c r="T97" s="457">
        <v>319</v>
      </c>
      <c r="U97" s="457">
        <v>319</v>
      </c>
      <c r="V97" s="462">
        <v>319</v>
      </c>
      <c r="W97" s="461">
        <v>3206</v>
      </c>
      <c r="X97" s="457">
        <v>800</v>
      </c>
      <c r="Y97" s="457">
        <v>802</v>
      </c>
      <c r="Z97" s="457">
        <v>802</v>
      </c>
      <c r="AA97" s="462">
        <v>802</v>
      </c>
      <c r="AB97" s="461">
        <v>5255</v>
      </c>
      <c r="AC97" s="457">
        <v>1313</v>
      </c>
      <c r="AD97" s="457">
        <v>1314</v>
      </c>
      <c r="AE97" s="457">
        <v>1314</v>
      </c>
      <c r="AF97" s="462">
        <v>1314</v>
      </c>
      <c r="AG97" s="461">
        <v>0</v>
      </c>
      <c r="AH97" s="457">
        <v>0</v>
      </c>
      <c r="AI97" s="457">
        <v>0</v>
      </c>
      <c r="AJ97" s="457">
        <v>0</v>
      </c>
      <c r="AK97" s="462">
        <v>0</v>
      </c>
      <c r="AL97" s="461">
        <v>48</v>
      </c>
      <c r="AM97" s="457">
        <v>12</v>
      </c>
      <c r="AN97" s="457">
        <v>12</v>
      </c>
      <c r="AO97" s="457">
        <v>12</v>
      </c>
      <c r="AP97" s="462">
        <v>12</v>
      </c>
      <c r="AQ97" s="461">
        <v>18918</v>
      </c>
      <c r="AR97" s="457">
        <v>4728</v>
      </c>
      <c r="AS97" s="457">
        <v>4730</v>
      </c>
      <c r="AT97" s="457">
        <v>4730</v>
      </c>
      <c r="AU97" s="462">
        <v>4730</v>
      </c>
      <c r="AV97" s="461">
        <v>70299</v>
      </c>
      <c r="AW97" s="457">
        <v>17574</v>
      </c>
      <c r="AX97" s="457">
        <v>17575</v>
      </c>
      <c r="AY97" s="457">
        <v>17575</v>
      </c>
      <c r="AZ97" s="462">
        <v>17575</v>
      </c>
      <c r="BA97" s="461">
        <v>86679</v>
      </c>
      <c r="BB97" s="457">
        <v>21669</v>
      </c>
      <c r="BC97" s="457">
        <v>21670</v>
      </c>
      <c r="BD97" s="457">
        <v>21670</v>
      </c>
      <c r="BE97" s="462">
        <v>21670</v>
      </c>
      <c r="BF97" s="461">
        <v>0</v>
      </c>
      <c r="BG97" s="457">
        <v>0</v>
      </c>
      <c r="BH97" s="457">
        <v>0</v>
      </c>
      <c r="BI97" s="457">
        <v>0</v>
      </c>
      <c r="BJ97" s="462">
        <v>0</v>
      </c>
      <c r="BK97" s="465">
        <v>191793.7417620818</v>
      </c>
      <c r="BL97" s="458">
        <v>47948.43544052045</v>
      </c>
      <c r="BM97" s="458">
        <v>47948.43544052045</v>
      </c>
      <c r="BN97" s="458">
        <v>47948.43544052045</v>
      </c>
      <c r="BO97" s="466">
        <v>47948.43544052045</v>
      </c>
    </row>
    <row r="98" spans="1:67" ht="38.25" x14ac:dyDescent="0.2">
      <c r="A98" s="25" t="s">
        <v>7</v>
      </c>
      <c r="B98" s="42">
        <v>3</v>
      </c>
      <c r="C98" s="42">
        <v>502502</v>
      </c>
      <c r="D98" s="42">
        <v>250401</v>
      </c>
      <c r="E98" s="14" t="s">
        <v>642</v>
      </c>
      <c r="F98" s="42">
        <v>3</v>
      </c>
      <c r="G98" s="471" t="s">
        <v>136</v>
      </c>
      <c r="H98" s="461">
        <v>0</v>
      </c>
      <c r="I98" s="457">
        <v>0</v>
      </c>
      <c r="J98" s="457">
        <v>0</v>
      </c>
      <c r="K98" s="457">
        <v>0</v>
      </c>
      <c r="L98" s="462">
        <v>0</v>
      </c>
      <c r="M98" s="461">
        <v>0</v>
      </c>
      <c r="N98" s="457">
        <v>0</v>
      </c>
      <c r="O98" s="457">
        <v>0</v>
      </c>
      <c r="P98" s="457">
        <v>0</v>
      </c>
      <c r="Q98" s="462">
        <v>0</v>
      </c>
      <c r="R98" s="461">
        <v>0</v>
      </c>
      <c r="S98" s="457">
        <v>0</v>
      </c>
      <c r="T98" s="457">
        <v>0</v>
      </c>
      <c r="U98" s="457">
        <v>0</v>
      </c>
      <c r="V98" s="462">
        <v>0</v>
      </c>
      <c r="W98" s="461">
        <v>0</v>
      </c>
      <c r="X98" s="457">
        <v>0</v>
      </c>
      <c r="Y98" s="457">
        <v>0</v>
      </c>
      <c r="Z98" s="457">
        <v>0</v>
      </c>
      <c r="AA98" s="462">
        <v>0</v>
      </c>
      <c r="AB98" s="461">
        <v>0</v>
      </c>
      <c r="AC98" s="457">
        <v>0</v>
      </c>
      <c r="AD98" s="457">
        <v>0</v>
      </c>
      <c r="AE98" s="457">
        <v>0</v>
      </c>
      <c r="AF98" s="462">
        <v>0</v>
      </c>
      <c r="AG98" s="461">
        <v>0</v>
      </c>
      <c r="AH98" s="457">
        <v>0</v>
      </c>
      <c r="AI98" s="457">
        <v>0</v>
      </c>
      <c r="AJ98" s="457">
        <v>0</v>
      </c>
      <c r="AK98" s="462">
        <v>0</v>
      </c>
      <c r="AL98" s="461">
        <v>0</v>
      </c>
      <c r="AM98" s="457">
        <v>0</v>
      </c>
      <c r="AN98" s="457">
        <v>0</v>
      </c>
      <c r="AO98" s="457">
        <v>0</v>
      </c>
      <c r="AP98" s="462">
        <v>0</v>
      </c>
      <c r="AQ98" s="461">
        <v>0</v>
      </c>
      <c r="AR98" s="457">
        <v>0</v>
      </c>
      <c r="AS98" s="457">
        <v>0</v>
      </c>
      <c r="AT98" s="457">
        <v>0</v>
      </c>
      <c r="AU98" s="462">
        <v>0</v>
      </c>
      <c r="AV98" s="461">
        <v>2713</v>
      </c>
      <c r="AW98" s="457">
        <v>679</v>
      </c>
      <c r="AX98" s="457">
        <v>678</v>
      </c>
      <c r="AY98" s="457">
        <v>678</v>
      </c>
      <c r="AZ98" s="462">
        <v>678</v>
      </c>
      <c r="BA98" s="461">
        <v>28181</v>
      </c>
      <c r="BB98" s="457">
        <v>7046</v>
      </c>
      <c r="BC98" s="457">
        <v>7045</v>
      </c>
      <c r="BD98" s="457">
        <v>7045</v>
      </c>
      <c r="BE98" s="462">
        <v>7045</v>
      </c>
      <c r="BF98" s="461">
        <v>132126</v>
      </c>
      <c r="BG98" s="457">
        <v>33033</v>
      </c>
      <c r="BH98" s="457">
        <v>33031</v>
      </c>
      <c r="BI98" s="457">
        <v>33031</v>
      </c>
      <c r="BJ98" s="462">
        <v>33031</v>
      </c>
      <c r="BK98" s="465">
        <v>21241.861410000005</v>
      </c>
      <c r="BL98" s="458">
        <v>5310.4653525000012</v>
      </c>
      <c r="BM98" s="458">
        <v>5310.4653525000012</v>
      </c>
      <c r="BN98" s="458">
        <v>5310.4653525000012</v>
      </c>
      <c r="BO98" s="466">
        <v>5310.4653525000012</v>
      </c>
    </row>
    <row r="99" spans="1:67" ht="38.25" x14ac:dyDescent="0.2">
      <c r="A99" s="25" t="s">
        <v>7</v>
      </c>
      <c r="B99" s="42">
        <v>3</v>
      </c>
      <c r="C99" s="42">
        <v>502601</v>
      </c>
      <c r="D99" s="42">
        <v>260101</v>
      </c>
      <c r="E99" s="14" t="s">
        <v>643</v>
      </c>
      <c r="F99" s="42">
        <v>3</v>
      </c>
      <c r="G99" s="471" t="s">
        <v>136</v>
      </c>
      <c r="H99" s="461">
        <v>39642</v>
      </c>
      <c r="I99" s="457">
        <v>9909</v>
      </c>
      <c r="J99" s="457">
        <v>9911</v>
      </c>
      <c r="K99" s="457">
        <v>9911</v>
      </c>
      <c r="L99" s="462">
        <v>9911</v>
      </c>
      <c r="M99" s="461">
        <v>15235</v>
      </c>
      <c r="N99" s="457">
        <v>3808</v>
      </c>
      <c r="O99" s="457">
        <v>3809</v>
      </c>
      <c r="P99" s="457">
        <v>3809</v>
      </c>
      <c r="Q99" s="462">
        <v>3809</v>
      </c>
      <c r="R99" s="461">
        <v>3008</v>
      </c>
      <c r="S99" s="457">
        <v>752</v>
      </c>
      <c r="T99" s="457">
        <v>752</v>
      </c>
      <c r="U99" s="457">
        <v>752</v>
      </c>
      <c r="V99" s="462">
        <v>752</v>
      </c>
      <c r="W99" s="461">
        <v>9772</v>
      </c>
      <c r="X99" s="457">
        <v>2443</v>
      </c>
      <c r="Y99" s="457">
        <v>2443</v>
      </c>
      <c r="Z99" s="457">
        <v>2443</v>
      </c>
      <c r="AA99" s="462">
        <v>2443</v>
      </c>
      <c r="AB99" s="461">
        <v>11480</v>
      </c>
      <c r="AC99" s="457">
        <v>2870</v>
      </c>
      <c r="AD99" s="457">
        <v>2870</v>
      </c>
      <c r="AE99" s="457">
        <v>2870</v>
      </c>
      <c r="AF99" s="462">
        <v>2870</v>
      </c>
      <c r="AG99" s="461">
        <v>8</v>
      </c>
      <c r="AH99" s="457">
        <v>2</v>
      </c>
      <c r="AI99" s="457">
        <v>2</v>
      </c>
      <c r="AJ99" s="457">
        <v>2</v>
      </c>
      <c r="AK99" s="462">
        <v>2</v>
      </c>
      <c r="AL99" s="461">
        <v>140</v>
      </c>
      <c r="AM99" s="457">
        <v>35</v>
      </c>
      <c r="AN99" s="457">
        <v>35</v>
      </c>
      <c r="AO99" s="457">
        <v>35</v>
      </c>
      <c r="AP99" s="462">
        <v>35</v>
      </c>
      <c r="AQ99" s="461">
        <v>36082</v>
      </c>
      <c r="AR99" s="457">
        <v>9019</v>
      </c>
      <c r="AS99" s="457">
        <v>9021</v>
      </c>
      <c r="AT99" s="457">
        <v>9021</v>
      </c>
      <c r="AU99" s="462">
        <v>9021</v>
      </c>
      <c r="AV99" s="461">
        <v>233143</v>
      </c>
      <c r="AW99" s="457">
        <v>58285</v>
      </c>
      <c r="AX99" s="457">
        <v>58286</v>
      </c>
      <c r="AY99" s="457">
        <v>58286</v>
      </c>
      <c r="AZ99" s="462">
        <v>58286</v>
      </c>
      <c r="BA99" s="461">
        <v>127006</v>
      </c>
      <c r="BB99" s="457">
        <v>31750</v>
      </c>
      <c r="BC99" s="457">
        <v>31752</v>
      </c>
      <c r="BD99" s="457">
        <v>31752</v>
      </c>
      <c r="BE99" s="462">
        <v>31752</v>
      </c>
      <c r="BF99" s="461">
        <v>117798</v>
      </c>
      <c r="BG99" s="457">
        <v>29448</v>
      </c>
      <c r="BH99" s="457">
        <v>29450</v>
      </c>
      <c r="BI99" s="457">
        <v>29450</v>
      </c>
      <c r="BJ99" s="462">
        <v>29450</v>
      </c>
      <c r="BK99" s="465">
        <v>347185.85175777879</v>
      </c>
      <c r="BL99" s="458">
        <v>86796.462939444697</v>
      </c>
      <c r="BM99" s="458">
        <v>86796.462939444697</v>
      </c>
      <c r="BN99" s="458">
        <v>86796.462939444697</v>
      </c>
      <c r="BO99" s="466">
        <v>86796.462939444697</v>
      </c>
    </row>
    <row r="100" spans="1:67" ht="38.25" x14ac:dyDescent="0.2">
      <c r="A100" s="25" t="s">
        <v>7</v>
      </c>
      <c r="B100" s="42">
        <v>3</v>
      </c>
      <c r="C100" s="42">
        <v>506201</v>
      </c>
      <c r="D100" s="42">
        <v>260301</v>
      </c>
      <c r="E100" s="14" t="s">
        <v>646</v>
      </c>
      <c r="F100" s="42">
        <v>3</v>
      </c>
      <c r="G100" s="471" t="s">
        <v>136</v>
      </c>
      <c r="H100" s="461">
        <v>16423</v>
      </c>
      <c r="I100" s="457">
        <v>4105</v>
      </c>
      <c r="J100" s="457">
        <v>4106</v>
      </c>
      <c r="K100" s="457">
        <v>4106</v>
      </c>
      <c r="L100" s="462">
        <v>4106</v>
      </c>
      <c r="M100" s="461">
        <v>7477</v>
      </c>
      <c r="N100" s="457">
        <v>1870</v>
      </c>
      <c r="O100" s="457">
        <v>1869</v>
      </c>
      <c r="P100" s="457">
        <v>1869</v>
      </c>
      <c r="Q100" s="462">
        <v>1869</v>
      </c>
      <c r="R100" s="461">
        <v>1768</v>
      </c>
      <c r="S100" s="457">
        <v>442</v>
      </c>
      <c r="T100" s="457">
        <v>442</v>
      </c>
      <c r="U100" s="457">
        <v>442</v>
      </c>
      <c r="V100" s="462">
        <v>442</v>
      </c>
      <c r="W100" s="461">
        <v>3036</v>
      </c>
      <c r="X100" s="457">
        <v>759</v>
      </c>
      <c r="Y100" s="457">
        <v>759</v>
      </c>
      <c r="Z100" s="457">
        <v>759</v>
      </c>
      <c r="AA100" s="462">
        <v>759</v>
      </c>
      <c r="AB100" s="461">
        <v>4079</v>
      </c>
      <c r="AC100" s="457">
        <v>1019</v>
      </c>
      <c r="AD100" s="457">
        <v>1020</v>
      </c>
      <c r="AE100" s="457">
        <v>1020</v>
      </c>
      <c r="AF100" s="462">
        <v>1020</v>
      </c>
      <c r="AG100" s="461">
        <v>0</v>
      </c>
      <c r="AH100" s="457">
        <v>0</v>
      </c>
      <c r="AI100" s="457">
        <v>0</v>
      </c>
      <c r="AJ100" s="457">
        <v>0</v>
      </c>
      <c r="AK100" s="462">
        <v>0</v>
      </c>
      <c r="AL100" s="461">
        <v>62</v>
      </c>
      <c r="AM100" s="457">
        <v>14</v>
      </c>
      <c r="AN100" s="457">
        <v>16</v>
      </c>
      <c r="AO100" s="457">
        <v>16</v>
      </c>
      <c r="AP100" s="462">
        <v>16</v>
      </c>
      <c r="AQ100" s="461">
        <v>12168</v>
      </c>
      <c r="AR100" s="457">
        <v>3042</v>
      </c>
      <c r="AS100" s="457">
        <v>3042</v>
      </c>
      <c r="AT100" s="457">
        <v>3042</v>
      </c>
      <c r="AU100" s="462">
        <v>3042</v>
      </c>
      <c r="AV100" s="461">
        <v>53030</v>
      </c>
      <c r="AW100" s="457">
        <v>13259</v>
      </c>
      <c r="AX100" s="457">
        <v>13257</v>
      </c>
      <c r="AY100" s="457">
        <v>13257</v>
      </c>
      <c r="AZ100" s="462">
        <v>13257</v>
      </c>
      <c r="BA100" s="461">
        <v>82464</v>
      </c>
      <c r="BB100" s="457">
        <v>20616</v>
      </c>
      <c r="BC100" s="457">
        <v>20616</v>
      </c>
      <c r="BD100" s="457">
        <v>20616</v>
      </c>
      <c r="BE100" s="462">
        <v>20616</v>
      </c>
      <c r="BF100" s="461">
        <v>65066</v>
      </c>
      <c r="BG100" s="457">
        <v>16268</v>
      </c>
      <c r="BH100" s="457">
        <v>16266</v>
      </c>
      <c r="BI100" s="457">
        <v>16266</v>
      </c>
      <c r="BJ100" s="462">
        <v>16266</v>
      </c>
      <c r="BK100" s="465">
        <v>151844.82694671745</v>
      </c>
      <c r="BL100" s="458">
        <v>37961.206736679364</v>
      </c>
      <c r="BM100" s="458">
        <v>37961.206736679364</v>
      </c>
      <c r="BN100" s="458">
        <v>37961.206736679364</v>
      </c>
      <c r="BO100" s="466">
        <v>37961.206736679364</v>
      </c>
    </row>
    <row r="101" spans="1:67" ht="38.25" x14ac:dyDescent="0.2">
      <c r="A101" s="25" t="s">
        <v>9</v>
      </c>
      <c r="B101" s="42">
        <v>3</v>
      </c>
      <c r="C101" s="42">
        <v>506202</v>
      </c>
      <c r="D101" s="42">
        <v>260401</v>
      </c>
      <c r="E101" s="14" t="s">
        <v>2727</v>
      </c>
      <c r="F101" s="42">
        <v>3</v>
      </c>
      <c r="G101" s="471" t="s">
        <v>136</v>
      </c>
      <c r="H101" s="461">
        <v>0</v>
      </c>
      <c r="I101" s="457">
        <v>0</v>
      </c>
      <c r="J101" s="457">
        <v>0</v>
      </c>
      <c r="K101" s="457">
        <v>0</v>
      </c>
      <c r="L101" s="462">
        <v>0</v>
      </c>
      <c r="M101" s="461">
        <v>0</v>
      </c>
      <c r="N101" s="457">
        <v>0</v>
      </c>
      <c r="O101" s="457">
        <v>0</v>
      </c>
      <c r="P101" s="457">
        <v>0</v>
      </c>
      <c r="Q101" s="462">
        <v>0</v>
      </c>
      <c r="R101" s="461">
        <v>0</v>
      </c>
      <c r="S101" s="457">
        <v>0</v>
      </c>
      <c r="T101" s="457">
        <v>0</v>
      </c>
      <c r="U101" s="457">
        <v>0</v>
      </c>
      <c r="V101" s="462">
        <v>0</v>
      </c>
      <c r="W101" s="461">
        <v>0</v>
      </c>
      <c r="X101" s="457">
        <v>0</v>
      </c>
      <c r="Y101" s="457">
        <v>0</v>
      </c>
      <c r="Z101" s="457">
        <v>0</v>
      </c>
      <c r="AA101" s="462">
        <v>0</v>
      </c>
      <c r="AB101" s="461">
        <v>0</v>
      </c>
      <c r="AC101" s="457">
        <v>0</v>
      </c>
      <c r="AD101" s="457">
        <v>0</v>
      </c>
      <c r="AE101" s="457">
        <v>0</v>
      </c>
      <c r="AF101" s="462">
        <v>0</v>
      </c>
      <c r="AG101" s="461">
        <v>0</v>
      </c>
      <c r="AH101" s="457">
        <v>0</v>
      </c>
      <c r="AI101" s="457">
        <v>0</v>
      </c>
      <c r="AJ101" s="457">
        <v>0</v>
      </c>
      <c r="AK101" s="462">
        <v>0</v>
      </c>
      <c r="AL101" s="461">
        <v>0</v>
      </c>
      <c r="AM101" s="457">
        <v>0</v>
      </c>
      <c r="AN101" s="457">
        <v>0</v>
      </c>
      <c r="AO101" s="457">
        <v>0</v>
      </c>
      <c r="AP101" s="462">
        <v>0</v>
      </c>
      <c r="AQ101" s="461">
        <v>0</v>
      </c>
      <c r="AR101" s="457">
        <v>0</v>
      </c>
      <c r="AS101" s="457">
        <v>0</v>
      </c>
      <c r="AT101" s="457">
        <v>0</v>
      </c>
      <c r="AU101" s="462">
        <v>0</v>
      </c>
      <c r="AV101" s="461">
        <v>8319</v>
      </c>
      <c r="AW101" s="457">
        <v>2079</v>
      </c>
      <c r="AX101" s="457">
        <v>2080</v>
      </c>
      <c r="AY101" s="457">
        <v>2080</v>
      </c>
      <c r="AZ101" s="462">
        <v>2080</v>
      </c>
      <c r="BA101" s="461">
        <v>22605</v>
      </c>
      <c r="BB101" s="457">
        <v>5652</v>
      </c>
      <c r="BC101" s="457">
        <v>5651</v>
      </c>
      <c r="BD101" s="457">
        <v>5651</v>
      </c>
      <c r="BE101" s="462">
        <v>5651</v>
      </c>
      <c r="BF101" s="461">
        <v>15238</v>
      </c>
      <c r="BG101" s="457">
        <v>3808</v>
      </c>
      <c r="BH101" s="457">
        <v>3810</v>
      </c>
      <c r="BI101" s="457">
        <v>3810</v>
      </c>
      <c r="BJ101" s="462">
        <v>3810</v>
      </c>
      <c r="BK101" s="465">
        <v>23820.174080000001</v>
      </c>
      <c r="BL101" s="458">
        <v>5955.0435200000002</v>
      </c>
      <c r="BM101" s="458">
        <v>5955.0435200000002</v>
      </c>
      <c r="BN101" s="458">
        <v>5955.0435200000002</v>
      </c>
      <c r="BO101" s="466">
        <v>5955.0435200000002</v>
      </c>
    </row>
    <row r="102" spans="1:67" ht="38.25" x14ac:dyDescent="0.2">
      <c r="A102" s="25" t="s">
        <v>7</v>
      </c>
      <c r="B102" s="42">
        <v>3</v>
      </c>
      <c r="C102" s="42">
        <v>502602</v>
      </c>
      <c r="D102" s="42">
        <v>260801</v>
      </c>
      <c r="E102" s="14" t="s">
        <v>528</v>
      </c>
      <c r="F102" s="42">
        <v>3</v>
      </c>
      <c r="G102" s="471" t="s">
        <v>136</v>
      </c>
      <c r="H102" s="461">
        <v>82689</v>
      </c>
      <c r="I102" s="457">
        <v>20673</v>
      </c>
      <c r="J102" s="457">
        <v>20672</v>
      </c>
      <c r="K102" s="457">
        <v>20672</v>
      </c>
      <c r="L102" s="462">
        <v>20672</v>
      </c>
      <c r="M102" s="461">
        <v>39922</v>
      </c>
      <c r="N102" s="457">
        <v>9979</v>
      </c>
      <c r="O102" s="457">
        <v>9981</v>
      </c>
      <c r="P102" s="457">
        <v>9981</v>
      </c>
      <c r="Q102" s="462">
        <v>9981</v>
      </c>
      <c r="R102" s="461">
        <v>12858</v>
      </c>
      <c r="S102" s="457">
        <v>3213</v>
      </c>
      <c r="T102" s="457">
        <v>3215</v>
      </c>
      <c r="U102" s="457">
        <v>3215</v>
      </c>
      <c r="V102" s="462">
        <v>3215</v>
      </c>
      <c r="W102" s="461">
        <v>17947</v>
      </c>
      <c r="X102" s="457">
        <v>4486</v>
      </c>
      <c r="Y102" s="457">
        <v>4487</v>
      </c>
      <c r="Z102" s="457">
        <v>4487</v>
      </c>
      <c r="AA102" s="462">
        <v>4487</v>
      </c>
      <c r="AB102" s="461">
        <v>11860</v>
      </c>
      <c r="AC102" s="457">
        <v>2965</v>
      </c>
      <c r="AD102" s="457">
        <v>2965</v>
      </c>
      <c r="AE102" s="457">
        <v>2965</v>
      </c>
      <c r="AF102" s="462">
        <v>2965</v>
      </c>
      <c r="AG102" s="461">
        <v>0</v>
      </c>
      <c r="AH102" s="457">
        <v>0</v>
      </c>
      <c r="AI102" s="457">
        <v>0</v>
      </c>
      <c r="AJ102" s="457">
        <v>0</v>
      </c>
      <c r="AK102" s="462">
        <v>0</v>
      </c>
      <c r="AL102" s="461">
        <v>102</v>
      </c>
      <c r="AM102" s="457">
        <v>24</v>
      </c>
      <c r="AN102" s="457">
        <v>26</v>
      </c>
      <c r="AO102" s="457">
        <v>26</v>
      </c>
      <c r="AP102" s="462">
        <v>26</v>
      </c>
      <c r="AQ102" s="461">
        <v>74376</v>
      </c>
      <c r="AR102" s="457">
        <v>18594</v>
      </c>
      <c r="AS102" s="457">
        <v>18594</v>
      </c>
      <c r="AT102" s="457">
        <v>18594</v>
      </c>
      <c r="AU102" s="462">
        <v>18594</v>
      </c>
      <c r="AV102" s="461">
        <v>439574</v>
      </c>
      <c r="AW102" s="457">
        <v>109895</v>
      </c>
      <c r="AX102" s="457">
        <v>109893</v>
      </c>
      <c r="AY102" s="457">
        <v>109893</v>
      </c>
      <c r="AZ102" s="462">
        <v>109893</v>
      </c>
      <c r="BA102" s="461">
        <v>218984</v>
      </c>
      <c r="BB102" s="457">
        <v>54746</v>
      </c>
      <c r="BC102" s="457">
        <v>54746</v>
      </c>
      <c r="BD102" s="457">
        <v>54746</v>
      </c>
      <c r="BE102" s="462">
        <v>54746</v>
      </c>
      <c r="BF102" s="461">
        <v>312657</v>
      </c>
      <c r="BG102" s="457">
        <v>78165</v>
      </c>
      <c r="BH102" s="457">
        <v>78164</v>
      </c>
      <c r="BI102" s="457">
        <v>78164</v>
      </c>
      <c r="BJ102" s="462">
        <v>78164</v>
      </c>
      <c r="BK102" s="465">
        <v>649056.80895653029</v>
      </c>
      <c r="BL102" s="458">
        <v>162264.20223913257</v>
      </c>
      <c r="BM102" s="458">
        <v>162264.20223913257</v>
      </c>
      <c r="BN102" s="458">
        <v>162264.20223913257</v>
      </c>
      <c r="BO102" s="466">
        <v>162264.20223913257</v>
      </c>
    </row>
    <row r="103" spans="1:67" ht="38.25" x14ac:dyDescent="0.2">
      <c r="A103" s="25" t="s">
        <v>7</v>
      </c>
      <c r="B103" s="42">
        <v>3</v>
      </c>
      <c r="C103" s="42">
        <v>506901</v>
      </c>
      <c r="D103" s="42">
        <v>261501</v>
      </c>
      <c r="E103" s="14" t="s">
        <v>647</v>
      </c>
      <c r="F103" s="42">
        <v>3</v>
      </c>
      <c r="G103" s="471" t="s">
        <v>136</v>
      </c>
      <c r="H103" s="461">
        <v>9319</v>
      </c>
      <c r="I103" s="457">
        <v>2329</v>
      </c>
      <c r="J103" s="457">
        <v>2330</v>
      </c>
      <c r="K103" s="457">
        <v>2330</v>
      </c>
      <c r="L103" s="462">
        <v>2330</v>
      </c>
      <c r="M103" s="461">
        <v>3806</v>
      </c>
      <c r="N103" s="457">
        <v>950</v>
      </c>
      <c r="O103" s="457">
        <v>952</v>
      </c>
      <c r="P103" s="457">
        <v>952</v>
      </c>
      <c r="Q103" s="462">
        <v>952</v>
      </c>
      <c r="R103" s="461">
        <v>914</v>
      </c>
      <c r="S103" s="457">
        <v>227</v>
      </c>
      <c r="T103" s="457">
        <v>229</v>
      </c>
      <c r="U103" s="457">
        <v>229</v>
      </c>
      <c r="V103" s="462">
        <v>229</v>
      </c>
      <c r="W103" s="461">
        <v>2205</v>
      </c>
      <c r="X103" s="457">
        <v>552</v>
      </c>
      <c r="Y103" s="457">
        <v>551</v>
      </c>
      <c r="Z103" s="457">
        <v>551</v>
      </c>
      <c r="AA103" s="462">
        <v>551</v>
      </c>
      <c r="AB103" s="461">
        <v>2356</v>
      </c>
      <c r="AC103" s="457">
        <v>589</v>
      </c>
      <c r="AD103" s="457">
        <v>589</v>
      </c>
      <c r="AE103" s="457">
        <v>589</v>
      </c>
      <c r="AF103" s="462">
        <v>589</v>
      </c>
      <c r="AG103" s="461">
        <v>0</v>
      </c>
      <c r="AH103" s="457">
        <v>0</v>
      </c>
      <c r="AI103" s="457">
        <v>0</v>
      </c>
      <c r="AJ103" s="457">
        <v>0</v>
      </c>
      <c r="AK103" s="462">
        <v>0</v>
      </c>
      <c r="AL103" s="461">
        <v>38</v>
      </c>
      <c r="AM103" s="457">
        <v>8</v>
      </c>
      <c r="AN103" s="457">
        <v>10</v>
      </c>
      <c r="AO103" s="457">
        <v>10</v>
      </c>
      <c r="AP103" s="462">
        <v>10</v>
      </c>
      <c r="AQ103" s="461">
        <v>13904</v>
      </c>
      <c r="AR103" s="457">
        <v>3476</v>
      </c>
      <c r="AS103" s="457">
        <v>3476</v>
      </c>
      <c r="AT103" s="457">
        <v>3476</v>
      </c>
      <c r="AU103" s="462">
        <v>3476</v>
      </c>
      <c r="AV103" s="461">
        <v>33463</v>
      </c>
      <c r="AW103" s="457">
        <v>8365</v>
      </c>
      <c r="AX103" s="457">
        <v>8366</v>
      </c>
      <c r="AY103" s="457">
        <v>8366</v>
      </c>
      <c r="AZ103" s="462">
        <v>8366</v>
      </c>
      <c r="BA103" s="461">
        <v>60508</v>
      </c>
      <c r="BB103" s="457">
        <v>15127</v>
      </c>
      <c r="BC103" s="457">
        <v>15127</v>
      </c>
      <c r="BD103" s="457">
        <v>15127</v>
      </c>
      <c r="BE103" s="462">
        <v>15127</v>
      </c>
      <c r="BF103" s="461">
        <v>69343</v>
      </c>
      <c r="BG103" s="457">
        <v>17335</v>
      </c>
      <c r="BH103" s="457">
        <v>17336</v>
      </c>
      <c r="BI103" s="457">
        <v>17336</v>
      </c>
      <c r="BJ103" s="462">
        <v>17336</v>
      </c>
      <c r="BK103" s="465">
        <v>118226.40858348476</v>
      </c>
      <c r="BL103" s="458">
        <v>29556.602145871191</v>
      </c>
      <c r="BM103" s="458">
        <v>29556.602145871191</v>
      </c>
      <c r="BN103" s="458">
        <v>29556.602145871191</v>
      </c>
      <c r="BO103" s="466">
        <v>29556.602145871191</v>
      </c>
    </row>
    <row r="104" spans="1:67" ht="38.25" x14ac:dyDescent="0.2">
      <c r="A104" s="25" t="s">
        <v>7</v>
      </c>
      <c r="B104" s="42">
        <v>3</v>
      </c>
      <c r="C104" s="42">
        <v>502603</v>
      </c>
      <c r="D104" s="42">
        <v>261601</v>
      </c>
      <c r="E104" s="14" t="s">
        <v>2728</v>
      </c>
      <c r="F104" s="42">
        <v>3</v>
      </c>
      <c r="G104" s="471" t="s">
        <v>136</v>
      </c>
      <c r="H104" s="461">
        <v>10647</v>
      </c>
      <c r="I104" s="457">
        <v>2661</v>
      </c>
      <c r="J104" s="457">
        <v>2662</v>
      </c>
      <c r="K104" s="457">
        <v>2662</v>
      </c>
      <c r="L104" s="462">
        <v>2662</v>
      </c>
      <c r="M104" s="461">
        <v>0</v>
      </c>
      <c r="N104" s="457">
        <v>0</v>
      </c>
      <c r="O104" s="457">
        <v>0</v>
      </c>
      <c r="P104" s="457">
        <v>0</v>
      </c>
      <c r="Q104" s="462">
        <v>0</v>
      </c>
      <c r="R104" s="461">
        <v>0</v>
      </c>
      <c r="S104" s="457">
        <v>0</v>
      </c>
      <c r="T104" s="457">
        <v>0</v>
      </c>
      <c r="U104" s="457">
        <v>0</v>
      </c>
      <c r="V104" s="462">
        <v>0</v>
      </c>
      <c r="W104" s="461">
        <v>0</v>
      </c>
      <c r="X104" s="457">
        <v>0</v>
      </c>
      <c r="Y104" s="457">
        <v>0</v>
      </c>
      <c r="Z104" s="457">
        <v>0</v>
      </c>
      <c r="AA104" s="462">
        <v>0</v>
      </c>
      <c r="AB104" s="461">
        <v>0</v>
      </c>
      <c r="AC104" s="457">
        <v>0</v>
      </c>
      <c r="AD104" s="457">
        <v>0</v>
      </c>
      <c r="AE104" s="457">
        <v>0</v>
      </c>
      <c r="AF104" s="462">
        <v>0</v>
      </c>
      <c r="AG104" s="461">
        <v>0</v>
      </c>
      <c r="AH104" s="457">
        <v>0</v>
      </c>
      <c r="AI104" s="457">
        <v>0</v>
      </c>
      <c r="AJ104" s="457">
        <v>0</v>
      </c>
      <c r="AK104" s="462">
        <v>0</v>
      </c>
      <c r="AL104" s="461">
        <v>0</v>
      </c>
      <c r="AM104" s="457">
        <v>0</v>
      </c>
      <c r="AN104" s="457">
        <v>0</v>
      </c>
      <c r="AO104" s="457">
        <v>0</v>
      </c>
      <c r="AP104" s="462">
        <v>0</v>
      </c>
      <c r="AQ104" s="461">
        <v>0</v>
      </c>
      <c r="AR104" s="457">
        <v>0</v>
      </c>
      <c r="AS104" s="457">
        <v>0</v>
      </c>
      <c r="AT104" s="457">
        <v>0</v>
      </c>
      <c r="AU104" s="462">
        <v>0</v>
      </c>
      <c r="AV104" s="461">
        <v>6000</v>
      </c>
      <c r="AW104" s="457">
        <v>1500</v>
      </c>
      <c r="AX104" s="457">
        <v>1500</v>
      </c>
      <c r="AY104" s="457">
        <v>1500</v>
      </c>
      <c r="AZ104" s="462">
        <v>1500</v>
      </c>
      <c r="BA104" s="461">
        <v>14352</v>
      </c>
      <c r="BB104" s="457">
        <v>3588</v>
      </c>
      <c r="BC104" s="457">
        <v>3588</v>
      </c>
      <c r="BD104" s="457">
        <v>3588</v>
      </c>
      <c r="BE104" s="462">
        <v>3588</v>
      </c>
      <c r="BF104" s="461">
        <v>0</v>
      </c>
      <c r="BG104" s="457">
        <v>0</v>
      </c>
      <c r="BH104" s="457">
        <v>0</v>
      </c>
      <c r="BI104" s="457">
        <v>0</v>
      </c>
      <c r="BJ104" s="462">
        <v>0</v>
      </c>
      <c r="BK104" s="465">
        <v>15226.022399999996</v>
      </c>
      <c r="BL104" s="458">
        <v>3806.505599999999</v>
      </c>
      <c r="BM104" s="458">
        <v>3806.505599999999</v>
      </c>
      <c r="BN104" s="458">
        <v>3806.505599999999</v>
      </c>
      <c r="BO104" s="466">
        <v>3806.505599999999</v>
      </c>
    </row>
    <row r="105" spans="1:67" ht="38.25" x14ac:dyDescent="0.2">
      <c r="A105" s="25" t="s">
        <v>7</v>
      </c>
      <c r="B105" s="42">
        <v>3</v>
      </c>
      <c r="C105" s="42">
        <v>502604</v>
      </c>
      <c r="D105" s="42">
        <v>261701</v>
      </c>
      <c r="E105" s="14" t="s">
        <v>644</v>
      </c>
      <c r="F105" s="42">
        <v>3</v>
      </c>
      <c r="G105" s="471" t="s">
        <v>136</v>
      </c>
      <c r="H105" s="461">
        <v>0</v>
      </c>
      <c r="I105" s="457">
        <v>0</v>
      </c>
      <c r="J105" s="457">
        <v>0</v>
      </c>
      <c r="K105" s="457">
        <v>0</v>
      </c>
      <c r="L105" s="462">
        <v>0</v>
      </c>
      <c r="M105" s="461">
        <v>0</v>
      </c>
      <c r="N105" s="457">
        <v>0</v>
      </c>
      <c r="O105" s="457">
        <v>0</v>
      </c>
      <c r="P105" s="457">
        <v>0</v>
      </c>
      <c r="Q105" s="462">
        <v>0</v>
      </c>
      <c r="R105" s="461">
        <v>0</v>
      </c>
      <c r="S105" s="457">
        <v>0</v>
      </c>
      <c r="T105" s="457">
        <v>0</v>
      </c>
      <c r="U105" s="457">
        <v>0</v>
      </c>
      <c r="V105" s="462">
        <v>0</v>
      </c>
      <c r="W105" s="461">
        <v>0</v>
      </c>
      <c r="X105" s="457">
        <v>0</v>
      </c>
      <c r="Y105" s="457">
        <v>0</v>
      </c>
      <c r="Z105" s="457">
        <v>0</v>
      </c>
      <c r="AA105" s="462">
        <v>0</v>
      </c>
      <c r="AB105" s="461">
        <v>0</v>
      </c>
      <c r="AC105" s="457">
        <v>0</v>
      </c>
      <c r="AD105" s="457">
        <v>0</v>
      </c>
      <c r="AE105" s="457">
        <v>0</v>
      </c>
      <c r="AF105" s="462">
        <v>0</v>
      </c>
      <c r="AG105" s="461">
        <v>0</v>
      </c>
      <c r="AH105" s="457">
        <v>0</v>
      </c>
      <c r="AI105" s="457">
        <v>0</v>
      </c>
      <c r="AJ105" s="457">
        <v>0</v>
      </c>
      <c r="AK105" s="462">
        <v>0</v>
      </c>
      <c r="AL105" s="461">
        <v>0</v>
      </c>
      <c r="AM105" s="457">
        <v>0</v>
      </c>
      <c r="AN105" s="457">
        <v>0</v>
      </c>
      <c r="AO105" s="457">
        <v>0</v>
      </c>
      <c r="AP105" s="462">
        <v>0</v>
      </c>
      <c r="AQ105" s="461">
        <v>0</v>
      </c>
      <c r="AR105" s="457">
        <v>0</v>
      </c>
      <c r="AS105" s="457">
        <v>0</v>
      </c>
      <c r="AT105" s="457">
        <v>0</v>
      </c>
      <c r="AU105" s="462">
        <v>0</v>
      </c>
      <c r="AV105" s="461">
        <v>8429</v>
      </c>
      <c r="AW105" s="457">
        <v>2108</v>
      </c>
      <c r="AX105" s="457">
        <v>2107</v>
      </c>
      <c r="AY105" s="457">
        <v>2107</v>
      </c>
      <c r="AZ105" s="462">
        <v>2107</v>
      </c>
      <c r="BA105" s="461">
        <v>10115</v>
      </c>
      <c r="BB105" s="457">
        <v>2528</v>
      </c>
      <c r="BC105" s="457">
        <v>2529</v>
      </c>
      <c r="BD105" s="457">
        <v>2529</v>
      </c>
      <c r="BE105" s="462">
        <v>2529</v>
      </c>
      <c r="BF105" s="461">
        <v>0</v>
      </c>
      <c r="BG105" s="457">
        <v>0</v>
      </c>
      <c r="BH105" s="457">
        <v>0</v>
      </c>
      <c r="BI105" s="457">
        <v>0</v>
      </c>
      <c r="BJ105" s="462">
        <v>0</v>
      </c>
      <c r="BK105" s="465">
        <v>17693.879200000003</v>
      </c>
      <c r="BL105" s="458">
        <v>4423.4698000000008</v>
      </c>
      <c r="BM105" s="458">
        <v>4423.4698000000008</v>
      </c>
      <c r="BN105" s="458">
        <v>4423.4698000000008</v>
      </c>
      <c r="BO105" s="466">
        <v>4423.4698000000008</v>
      </c>
    </row>
    <row r="106" spans="1:67" ht="38.25" x14ac:dyDescent="0.2">
      <c r="A106" s="25" t="s">
        <v>7</v>
      </c>
      <c r="B106" s="42">
        <v>3</v>
      </c>
      <c r="C106" s="42">
        <v>502605</v>
      </c>
      <c r="D106" s="42">
        <v>261901</v>
      </c>
      <c r="E106" s="14" t="s">
        <v>611</v>
      </c>
      <c r="F106" s="42">
        <v>3</v>
      </c>
      <c r="G106" s="471" t="s">
        <v>136</v>
      </c>
      <c r="H106" s="461">
        <v>0</v>
      </c>
      <c r="I106" s="457">
        <v>0</v>
      </c>
      <c r="J106" s="457">
        <v>0</v>
      </c>
      <c r="K106" s="457">
        <v>0</v>
      </c>
      <c r="L106" s="462">
        <v>0</v>
      </c>
      <c r="M106" s="461">
        <v>0</v>
      </c>
      <c r="N106" s="457">
        <v>0</v>
      </c>
      <c r="O106" s="457">
        <v>0</v>
      </c>
      <c r="P106" s="457">
        <v>0</v>
      </c>
      <c r="Q106" s="462">
        <v>0</v>
      </c>
      <c r="R106" s="461">
        <v>0</v>
      </c>
      <c r="S106" s="457">
        <v>0</v>
      </c>
      <c r="T106" s="457">
        <v>0</v>
      </c>
      <c r="U106" s="457">
        <v>0</v>
      </c>
      <c r="V106" s="462">
        <v>0</v>
      </c>
      <c r="W106" s="461">
        <v>0</v>
      </c>
      <c r="X106" s="457">
        <v>0</v>
      </c>
      <c r="Y106" s="457">
        <v>0</v>
      </c>
      <c r="Z106" s="457">
        <v>0</v>
      </c>
      <c r="AA106" s="462">
        <v>0</v>
      </c>
      <c r="AB106" s="461">
        <v>0</v>
      </c>
      <c r="AC106" s="457">
        <v>0</v>
      </c>
      <c r="AD106" s="457">
        <v>0</v>
      </c>
      <c r="AE106" s="457">
        <v>0</v>
      </c>
      <c r="AF106" s="462">
        <v>0</v>
      </c>
      <c r="AG106" s="461">
        <v>0</v>
      </c>
      <c r="AH106" s="457">
        <v>0</v>
      </c>
      <c r="AI106" s="457">
        <v>0</v>
      </c>
      <c r="AJ106" s="457">
        <v>0</v>
      </c>
      <c r="AK106" s="462">
        <v>0</v>
      </c>
      <c r="AL106" s="461">
        <v>0</v>
      </c>
      <c r="AM106" s="457">
        <v>0</v>
      </c>
      <c r="AN106" s="457">
        <v>0</v>
      </c>
      <c r="AO106" s="457">
        <v>0</v>
      </c>
      <c r="AP106" s="462">
        <v>0</v>
      </c>
      <c r="AQ106" s="461">
        <v>0</v>
      </c>
      <c r="AR106" s="457">
        <v>0</v>
      </c>
      <c r="AS106" s="457">
        <v>0</v>
      </c>
      <c r="AT106" s="457">
        <v>0</v>
      </c>
      <c r="AU106" s="462">
        <v>0</v>
      </c>
      <c r="AV106" s="461">
        <v>12368</v>
      </c>
      <c r="AW106" s="457">
        <v>3092</v>
      </c>
      <c r="AX106" s="457">
        <v>3092</v>
      </c>
      <c r="AY106" s="457">
        <v>3092</v>
      </c>
      <c r="AZ106" s="462">
        <v>3092</v>
      </c>
      <c r="BA106" s="461">
        <v>71991</v>
      </c>
      <c r="BB106" s="457">
        <v>17997</v>
      </c>
      <c r="BC106" s="457">
        <v>17998</v>
      </c>
      <c r="BD106" s="457">
        <v>17998</v>
      </c>
      <c r="BE106" s="462">
        <v>17998</v>
      </c>
      <c r="BF106" s="461">
        <v>382058</v>
      </c>
      <c r="BG106" s="457">
        <v>95516</v>
      </c>
      <c r="BH106" s="457">
        <v>95514</v>
      </c>
      <c r="BI106" s="457">
        <v>95514</v>
      </c>
      <c r="BJ106" s="462">
        <v>95514</v>
      </c>
      <c r="BK106" s="465">
        <v>66098.989109999995</v>
      </c>
      <c r="BL106" s="458">
        <v>16524.747277499999</v>
      </c>
      <c r="BM106" s="458">
        <v>16524.747277499999</v>
      </c>
      <c r="BN106" s="458">
        <v>16524.747277499999</v>
      </c>
      <c r="BO106" s="466">
        <v>16524.747277499999</v>
      </c>
    </row>
    <row r="107" spans="1:67" ht="38.25" x14ac:dyDescent="0.2">
      <c r="A107" s="25" t="s">
        <v>7</v>
      </c>
      <c r="B107" s="42">
        <v>3</v>
      </c>
      <c r="C107" s="42">
        <v>502606</v>
      </c>
      <c r="D107" s="42">
        <v>262101</v>
      </c>
      <c r="E107" s="14" t="s">
        <v>529</v>
      </c>
      <c r="F107" s="42">
        <v>3</v>
      </c>
      <c r="G107" s="471" t="s">
        <v>136</v>
      </c>
      <c r="H107" s="461">
        <v>13553</v>
      </c>
      <c r="I107" s="457">
        <v>3389</v>
      </c>
      <c r="J107" s="457">
        <v>3388</v>
      </c>
      <c r="K107" s="457">
        <v>3388</v>
      </c>
      <c r="L107" s="462">
        <v>3388</v>
      </c>
      <c r="M107" s="461">
        <v>0</v>
      </c>
      <c r="N107" s="457">
        <v>0</v>
      </c>
      <c r="O107" s="457">
        <v>0</v>
      </c>
      <c r="P107" s="457">
        <v>0</v>
      </c>
      <c r="Q107" s="462">
        <v>0</v>
      </c>
      <c r="R107" s="461">
        <v>0</v>
      </c>
      <c r="S107" s="457">
        <v>0</v>
      </c>
      <c r="T107" s="457">
        <v>0</v>
      </c>
      <c r="U107" s="457">
        <v>0</v>
      </c>
      <c r="V107" s="462">
        <v>0</v>
      </c>
      <c r="W107" s="461">
        <v>0</v>
      </c>
      <c r="X107" s="457">
        <v>0</v>
      </c>
      <c r="Y107" s="457">
        <v>0</v>
      </c>
      <c r="Z107" s="457">
        <v>0</v>
      </c>
      <c r="AA107" s="462">
        <v>0</v>
      </c>
      <c r="AB107" s="461">
        <v>13403</v>
      </c>
      <c r="AC107" s="457">
        <v>3350</v>
      </c>
      <c r="AD107" s="457">
        <v>3351</v>
      </c>
      <c r="AE107" s="457">
        <v>3351</v>
      </c>
      <c r="AF107" s="462">
        <v>3351</v>
      </c>
      <c r="AG107" s="461">
        <v>0</v>
      </c>
      <c r="AH107" s="457">
        <v>0</v>
      </c>
      <c r="AI107" s="457">
        <v>0</v>
      </c>
      <c r="AJ107" s="457">
        <v>0</v>
      </c>
      <c r="AK107" s="462">
        <v>0</v>
      </c>
      <c r="AL107" s="461">
        <v>150</v>
      </c>
      <c r="AM107" s="457">
        <v>36</v>
      </c>
      <c r="AN107" s="457">
        <v>38</v>
      </c>
      <c r="AO107" s="457">
        <v>38</v>
      </c>
      <c r="AP107" s="462">
        <v>38</v>
      </c>
      <c r="AQ107" s="461">
        <v>14057</v>
      </c>
      <c r="AR107" s="457">
        <v>3515</v>
      </c>
      <c r="AS107" s="457">
        <v>3514</v>
      </c>
      <c r="AT107" s="457">
        <v>3514</v>
      </c>
      <c r="AU107" s="462">
        <v>3514</v>
      </c>
      <c r="AV107" s="461">
        <v>27809</v>
      </c>
      <c r="AW107" s="457">
        <v>6953</v>
      </c>
      <c r="AX107" s="457">
        <v>6952</v>
      </c>
      <c r="AY107" s="457">
        <v>6952</v>
      </c>
      <c r="AZ107" s="462">
        <v>6952</v>
      </c>
      <c r="BA107" s="461">
        <v>101217</v>
      </c>
      <c r="BB107" s="457">
        <v>25305</v>
      </c>
      <c r="BC107" s="457">
        <v>25304</v>
      </c>
      <c r="BD107" s="457">
        <v>25304</v>
      </c>
      <c r="BE107" s="462">
        <v>25304</v>
      </c>
      <c r="BF107" s="461">
        <v>38604</v>
      </c>
      <c r="BG107" s="457">
        <v>9651</v>
      </c>
      <c r="BH107" s="457">
        <v>9651</v>
      </c>
      <c r="BI107" s="457">
        <v>9651</v>
      </c>
      <c r="BJ107" s="462">
        <v>9651</v>
      </c>
      <c r="BK107" s="465">
        <v>116351.48835238488</v>
      </c>
      <c r="BL107" s="458">
        <v>29087.872088096221</v>
      </c>
      <c r="BM107" s="458">
        <v>29087.872088096221</v>
      </c>
      <c r="BN107" s="458">
        <v>29087.872088096221</v>
      </c>
      <c r="BO107" s="466">
        <v>29087.872088096221</v>
      </c>
    </row>
    <row r="108" spans="1:67" ht="38.25" x14ac:dyDescent="0.2">
      <c r="A108" s="25" t="s">
        <v>7</v>
      </c>
      <c r="B108" s="42">
        <v>6</v>
      </c>
      <c r="C108" s="42">
        <v>502701</v>
      </c>
      <c r="D108" s="42">
        <v>270101</v>
      </c>
      <c r="E108" s="14" t="s">
        <v>702</v>
      </c>
      <c r="F108" s="42">
        <v>3</v>
      </c>
      <c r="G108" s="471" t="s">
        <v>136</v>
      </c>
      <c r="H108" s="461">
        <v>30554</v>
      </c>
      <c r="I108" s="457">
        <v>7637</v>
      </c>
      <c r="J108" s="457">
        <v>7639</v>
      </c>
      <c r="K108" s="457">
        <v>7639</v>
      </c>
      <c r="L108" s="462">
        <v>7639</v>
      </c>
      <c r="M108" s="461">
        <v>10364</v>
      </c>
      <c r="N108" s="457">
        <v>2591</v>
      </c>
      <c r="O108" s="457">
        <v>2591</v>
      </c>
      <c r="P108" s="457">
        <v>2591</v>
      </c>
      <c r="Q108" s="462">
        <v>2591</v>
      </c>
      <c r="R108" s="461">
        <v>1714</v>
      </c>
      <c r="S108" s="457">
        <v>427</v>
      </c>
      <c r="T108" s="457">
        <v>429</v>
      </c>
      <c r="U108" s="457">
        <v>429</v>
      </c>
      <c r="V108" s="462">
        <v>429</v>
      </c>
      <c r="W108" s="461">
        <v>8111</v>
      </c>
      <c r="X108" s="457">
        <v>2027</v>
      </c>
      <c r="Y108" s="457">
        <v>2028</v>
      </c>
      <c r="Z108" s="457">
        <v>2028</v>
      </c>
      <c r="AA108" s="462">
        <v>2028</v>
      </c>
      <c r="AB108" s="461">
        <v>10015</v>
      </c>
      <c r="AC108" s="457">
        <v>2503</v>
      </c>
      <c r="AD108" s="457">
        <v>2504</v>
      </c>
      <c r="AE108" s="457">
        <v>2504</v>
      </c>
      <c r="AF108" s="462">
        <v>2504</v>
      </c>
      <c r="AG108" s="461">
        <v>200</v>
      </c>
      <c r="AH108" s="457">
        <v>50</v>
      </c>
      <c r="AI108" s="457">
        <v>50</v>
      </c>
      <c r="AJ108" s="457">
        <v>50</v>
      </c>
      <c r="AK108" s="462">
        <v>50</v>
      </c>
      <c r="AL108" s="461">
        <v>150</v>
      </c>
      <c r="AM108" s="457">
        <v>36</v>
      </c>
      <c r="AN108" s="457">
        <v>38</v>
      </c>
      <c r="AO108" s="457">
        <v>38</v>
      </c>
      <c r="AP108" s="462">
        <v>38</v>
      </c>
      <c r="AQ108" s="461">
        <v>37684</v>
      </c>
      <c r="AR108" s="457">
        <v>9421</v>
      </c>
      <c r="AS108" s="457">
        <v>9421</v>
      </c>
      <c r="AT108" s="457">
        <v>9421</v>
      </c>
      <c r="AU108" s="462">
        <v>9421</v>
      </c>
      <c r="AV108" s="461">
        <v>72947</v>
      </c>
      <c r="AW108" s="457">
        <v>18236</v>
      </c>
      <c r="AX108" s="457">
        <v>18237</v>
      </c>
      <c r="AY108" s="457">
        <v>18237</v>
      </c>
      <c r="AZ108" s="462">
        <v>18237</v>
      </c>
      <c r="BA108" s="461">
        <v>123364</v>
      </c>
      <c r="BB108" s="457">
        <v>30841</v>
      </c>
      <c r="BC108" s="457">
        <v>30841</v>
      </c>
      <c r="BD108" s="457">
        <v>30841</v>
      </c>
      <c r="BE108" s="462">
        <v>30841</v>
      </c>
      <c r="BF108" s="461">
        <v>27589</v>
      </c>
      <c r="BG108" s="457">
        <v>6898</v>
      </c>
      <c r="BH108" s="457">
        <v>6897</v>
      </c>
      <c r="BI108" s="457">
        <v>6897</v>
      </c>
      <c r="BJ108" s="462">
        <v>6897</v>
      </c>
      <c r="BK108" s="465">
        <v>229536.40742533313</v>
      </c>
      <c r="BL108" s="458">
        <v>57384.101856333284</v>
      </c>
      <c r="BM108" s="458">
        <v>57384.101856333284</v>
      </c>
      <c r="BN108" s="458">
        <v>57384.101856333284</v>
      </c>
      <c r="BO108" s="466">
        <v>57384.101856333284</v>
      </c>
    </row>
    <row r="109" spans="1:67" ht="38.25" x14ac:dyDescent="0.2">
      <c r="A109" s="25" t="s">
        <v>7</v>
      </c>
      <c r="B109" s="42">
        <v>6</v>
      </c>
      <c r="C109" s="42">
        <v>502702</v>
      </c>
      <c r="D109" s="42">
        <v>270201</v>
      </c>
      <c r="E109" s="14" t="s">
        <v>226</v>
      </c>
      <c r="F109" s="42">
        <v>3</v>
      </c>
      <c r="G109" s="471" t="s">
        <v>136</v>
      </c>
      <c r="H109" s="461">
        <v>0</v>
      </c>
      <c r="I109" s="457">
        <v>0</v>
      </c>
      <c r="J109" s="457">
        <v>0</v>
      </c>
      <c r="K109" s="457">
        <v>0</v>
      </c>
      <c r="L109" s="462">
        <v>0</v>
      </c>
      <c r="M109" s="461">
        <v>0</v>
      </c>
      <c r="N109" s="457">
        <v>0</v>
      </c>
      <c r="O109" s="457">
        <v>0</v>
      </c>
      <c r="P109" s="457">
        <v>0</v>
      </c>
      <c r="Q109" s="462">
        <v>0</v>
      </c>
      <c r="R109" s="461">
        <v>0</v>
      </c>
      <c r="S109" s="457">
        <v>0</v>
      </c>
      <c r="T109" s="457">
        <v>0</v>
      </c>
      <c r="U109" s="457">
        <v>0</v>
      </c>
      <c r="V109" s="462">
        <v>0</v>
      </c>
      <c r="W109" s="461">
        <v>0</v>
      </c>
      <c r="X109" s="457">
        <v>0</v>
      </c>
      <c r="Y109" s="457">
        <v>0</v>
      </c>
      <c r="Z109" s="457">
        <v>0</v>
      </c>
      <c r="AA109" s="462">
        <v>0</v>
      </c>
      <c r="AB109" s="461">
        <v>0</v>
      </c>
      <c r="AC109" s="457">
        <v>0</v>
      </c>
      <c r="AD109" s="457">
        <v>0</v>
      </c>
      <c r="AE109" s="457">
        <v>0</v>
      </c>
      <c r="AF109" s="462">
        <v>0</v>
      </c>
      <c r="AG109" s="461">
        <v>0</v>
      </c>
      <c r="AH109" s="457">
        <v>0</v>
      </c>
      <c r="AI109" s="457">
        <v>0</v>
      </c>
      <c r="AJ109" s="457">
        <v>0</v>
      </c>
      <c r="AK109" s="462">
        <v>0</v>
      </c>
      <c r="AL109" s="461">
        <v>0</v>
      </c>
      <c r="AM109" s="457">
        <v>0</v>
      </c>
      <c r="AN109" s="457">
        <v>0</v>
      </c>
      <c r="AO109" s="457">
        <v>0</v>
      </c>
      <c r="AP109" s="462">
        <v>0</v>
      </c>
      <c r="AQ109" s="461">
        <v>0</v>
      </c>
      <c r="AR109" s="457">
        <v>0</v>
      </c>
      <c r="AS109" s="457">
        <v>0</v>
      </c>
      <c r="AT109" s="457">
        <v>0</v>
      </c>
      <c r="AU109" s="462">
        <v>0</v>
      </c>
      <c r="AV109" s="461">
        <v>4803</v>
      </c>
      <c r="AW109" s="457">
        <v>1200</v>
      </c>
      <c r="AX109" s="457">
        <v>1201</v>
      </c>
      <c r="AY109" s="457">
        <v>1201</v>
      </c>
      <c r="AZ109" s="462">
        <v>1201</v>
      </c>
      <c r="BA109" s="461">
        <v>121734</v>
      </c>
      <c r="BB109" s="457">
        <v>30432</v>
      </c>
      <c r="BC109" s="457">
        <v>30434</v>
      </c>
      <c r="BD109" s="457">
        <v>30434</v>
      </c>
      <c r="BE109" s="462">
        <v>30434</v>
      </c>
      <c r="BF109" s="461">
        <v>514100</v>
      </c>
      <c r="BG109" s="457">
        <v>128525</v>
      </c>
      <c r="BH109" s="457">
        <v>128525</v>
      </c>
      <c r="BI109" s="457">
        <v>128525</v>
      </c>
      <c r="BJ109" s="462">
        <v>128525</v>
      </c>
      <c r="BK109" s="465">
        <v>82696.581659999982</v>
      </c>
      <c r="BL109" s="458">
        <v>20674.145414999995</v>
      </c>
      <c r="BM109" s="458">
        <v>20674.145414999995</v>
      </c>
      <c r="BN109" s="458">
        <v>20674.145414999995</v>
      </c>
      <c r="BO109" s="466">
        <v>20674.145414999995</v>
      </c>
    </row>
    <row r="110" spans="1:67" ht="38.25" x14ac:dyDescent="0.2">
      <c r="A110" s="25" t="s">
        <v>7</v>
      </c>
      <c r="B110" s="42">
        <v>1</v>
      </c>
      <c r="C110" s="42">
        <v>502801</v>
      </c>
      <c r="D110" s="42">
        <v>280101</v>
      </c>
      <c r="E110" s="14" t="s">
        <v>531</v>
      </c>
      <c r="F110" s="42">
        <v>3</v>
      </c>
      <c r="G110" s="471" t="s">
        <v>136</v>
      </c>
      <c r="H110" s="461">
        <v>34234</v>
      </c>
      <c r="I110" s="457">
        <v>8557</v>
      </c>
      <c r="J110" s="457">
        <v>8559</v>
      </c>
      <c r="K110" s="457">
        <v>8559</v>
      </c>
      <c r="L110" s="462">
        <v>8559</v>
      </c>
      <c r="M110" s="461">
        <v>14871</v>
      </c>
      <c r="N110" s="457">
        <v>3717</v>
      </c>
      <c r="O110" s="457">
        <v>3718</v>
      </c>
      <c r="P110" s="457">
        <v>3718</v>
      </c>
      <c r="Q110" s="462">
        <v>3718</v>
      </c>
      <c r="R110" s="461">
        <v>2648</v>
      </c>
      <c r="S110" s="457">
        <v>662</v>
      </c>
      <c r="T110" s="457">
        <v>662</v>
      </c>
      <c r="U110" s="457">
        <v>662</v>
      </c>
      <c r="V110" s="462">
        <v>662</v>
      </c>
      <c r="W110" s="461">
        <v>8170</v>
      </c>
      <c r="X110" s="457">
        <v>2044</v>
      </c>
      <c r="Y110" s="457">
        <v>2042</v>
      </c>
      <c r="Z110" s="457">
        <v>2042</v>
      </c>
      <c r="AA110" s="462">
        <v>2042</v>
      </c>
      <c r="AB110" s="461">
        <v>8492</v>
      </c>
      <c r="AC110" s="457">
        <v>2123</v>
      </c>
      <c r="AD110" s="457">
        <v>2123</v>
      </c>
      <c r="AE110" s="457">
        <v>2123</v>
      </c>
      <c r="AF110" s="462">
        <v>2123</v>
      </c>
      <c r="AG110" s="461">
        <v>0</v>
      </c>
      <c r="AH110" s="457">
        <v>0</v>
      </c>
      <c r="AI110" s="457">
        <v>0</v>
      </c>
      <c r="AJ110" s="457">
        <v>0</v>
      </c>
      <c r="AK110" s="462">
        <v>0</v>
      </c>
      <c r="AL110" s="461">
        <v>54</v>
      </c>
      <c r="AM110" s="457">
        <v>12</v>
      </c>
      <c r="AN110" s="457">
        <v>14</v>
      </c>
      <c r="AO110" s="457">
        <v>14</v>
      </c>
      <c r="AP110" s="462">
        <v>14</v>
      </c>
      <c r="AQ110" s="461">
        <v>57000</v>
      </c>
      <c r="AR110" s="457">
        <v>14250</v>
      </c>
      <c r="AS110" s="457">
        <v>14250</v>
      </c>
      <c r="AT110" s="457">
        <v>14250</v>
      </c>
      <c r="AU110" s="462">
        <v>14250</v>
      </c>
      <c r="AV110" s="461">
        <v>161676</v>
      </c>
      <c r="AW110" s="457">
        <v>40419</v>
      </c>
      <c r="AX110" s="457">
        <v>40419</v>
      </c>
      <c r="AY110" s="457">
        <v>40419</v>
      </c>
      <c r="AZ110" s="462">
        <v>40419</v>
      </c>
      <c r="BA110" s="461">
        <v>108956</v>
      </c>
      <c r="BB110" s="457">
        <v>27239</v>
      </c>
      <c r="BC110" s="457">
        <v>27239</v>
      </c>
      <c r="BD110" s="457">
        <v>27239</v>
      </c>
      <c r="BE110" s="462">
        <v>27239</v>
      </c>
      <c r="BF110" s="461">
        <v>28913</v>
      </c>
      <c r="BG110" s="457">
        <v>7229</v>
      </c>
      <c r="BH110" s="457">
        <v>7228</v>
      </c>
      <c r="BI110" s="457">
        <v>7228</v>
      </c>
      <c r="BJ110" s="462">
        <v>7228</v>
      </c>
      <c r="BK110" s="465">
        <v>290859.22518592892</v>
      </c>
      <c r="BL110" s="458">
        <v>72714.806296482231</v>
      </c>
      <c r="BM110" s="458">
        <v>72714.806296482231</v>
      </c>
      <c r="BN110" s="458">
        <v>72714.806296482231</v>
      </c>
      <c r="BO110" s="466">
        <v>72714.806296482231</v>
      </c>
    </row>
    <row r="111" spans="1:67" ht="38.25" x14ac:dyDescent="0.2">
      <c r="A111" s="25" t="s">
        <v>7</v>
      </c>
      <c r="B111" s="42">
        <v>1</v>
      </c>
      <c r="C111" s="42">
        <v>502805</v>
      </c>
      <c r="D111" s="42">
        <v>280601</v>
      </c>
      <c r="E111" s="14" t="s">
        <v>658</v>
      </c>
      <c r="F111" s="42">
        <v>3</v>
      </c>
      <c r="G111" s="471" t="s">
        <v>136</v>
      </c>
      <c r="H111" s="461">
        <v>16993</v>
      </c>
      <c r="I111" s="457">
        <v>4249</v>
      </c>
      <c r="J111" s="457">
        <v>4248</v>
      </c>
      <c r="K111" s="457">
        <v>4248</v>
      </c>
      <c r="L111" s="462">
        <v>4248</v>
      </c>
      <c r="M111" s="461">
        <v>0</v>
      </c>
      <c r="N111" s="457">
        <v>0</v>
      </c>
      <c r="O111" s="457">
        <v>0</v>
      </c>
      <c r="P111" s="457">
        <v>0</v>
      </c>
      <c r="Q111" s="462">
        <v>0</v>
      </c>
      <c r="R111" s="461">
        <v>0</v>
      </c>
      <c r="S111" s="457">
        <v>0</v>
      </c>
      <c r="T111" s="457">
        <v>0</v>
      </c>
      <c r="U111" s="457">
        <v>0</v>
      </c>
      <c r="V111" s="462">
        <v>0</v>
      </c>
      <c r="W111" s="461">
        <v>0</v>
      </c>
      <c r="X111" s="457">
        <v>0</v>
      </c>
      <c r="Y111" s="457">
        <v>0</v>
      </c>
      <c r="Z111" s="457">
        <v>0</v>
      </c>
      <c r="AA111" s="462">
        <v>0</v>
      </c>
      <c r="AB111" s="461">
        <v>16878</v>
      </c>
      <c r="AC111" s="457">
        <v>4218</v>
      </c>
      <c r="AD111" s="457">
        <v>4220</v>
      </c>
      <c r="AE111" s="457">
        <v>4220</v>
      </c>
      <c r="AF111" s="462">
        <v>4220</v>
      </c>
      <c r="AG111" s="461">
        <v>0</v>
      </c>
      <c r="AH111" s="457">
        <v>0</v>
      </c>
      <c r="AI111" s="457">
        <v>0</v>
      </c>
      <c r="AJ111" s="457">
        <v>0</v>
      </c>
      <c r="AK111" s="462">
        <v>0</v>
      </c>
      <c r="AL111" s="461">
        <v>115</v>
      </c>
      <c r="AM111" s="457">
        <v>28</v>
      </c>
      <c r="AN111" s="457">
        <v>29</v>
      </c>
      <c r="AO111" s="457">
        <v>29</v>
      </c>
      <c r="AP111" s="462">
        <v>29</v>
      </c>
      <c r="AQ111" s="461">
        <v>20960</v>
      </c>
      <c r="AR111" s="457">
        <v>5240</v>
      </c>
      <c r="AS111" s="457">
        <v>5240</v>
      </c>
      <c r="AT111" s="457">
        <v>5240</v>
      </c>
      <c r="AU111" s="462">
        <v>5240</v>
      </c>
      <c r="AV111" s="461">
        <v>75909</v>
      </c>
      <c r="AW111" s="457">
        <v>18978</v>
      </c>
      <c r="AX111" s="457">
        <v>18977</v>
      </c>
      <c r="AY111" s="457">
        <v>18977</v>
      </c>
      <c r="AZ111" s="462">
        <v>18977</v>
      </c>
      <c r="BA111" s="461">
        <v>27329</v>
      </c>
      <c r="BB111" s="457">
        <v>6833</v>
      </c>
      <c r="BC111" s="457">
        <v>6832</v>
      </c>
      <c r="BD111" s="457">
        <v>6832</v>
      </c>
      <c r="BE111" s="462">
        <v>6832</v>
      </c>
      <c r="BF111" s="461">
        <v>0</v>
      </c>
      <c r="BG111" s="457">
        <v>0</v>
      </c>
      <c r="BH111" s="457">
        <v>0</v>
      </c>
      <c r="BI111" s="457">
        <v>0</v>
      </c>
      <c r="BJ111" s="462">
        <v>0</v>
      </c>
      <c r="BK111" s="465">
        <v>159494.88791114706</v>
      </c>
      <c r="BL111" s="458">
        <v>39873.721977786765</v>
      </c>
      <c r="BM111" s="458">
        <v>39873.721977786765</v>
      </c>
      <c r="BN111" s="458">
        <v>39873.721977786765</v>
      </c>
      <c r="BO111" s="466">
        <v>39873.721977786765</v>
      </c>
    </row>
    <row r="112" spans="1:67" ht="38.25" x14ac:dyDescent="0.2">
      <c r="A112" s="25" t="s">
        <v>7</v>
      </c>
      <c r="B112" s="42">
        <v>1</v>
      </c>
      <c r="C112" s="42">
        <v>502806</v>
      </c>
      <c r="D112" s="42">
        <v>280701</v>
      </c>
      <c r="E112" s="14" t="s">
        <v>657</v>
      </c>
      <c r="F112" s="42">
        <v>3</v>
      </c>
      <c r="G112" s="471" t="s">
        <v>136</v>
      </c>
      <c r="H112" s="461">
        <v>5942</v>
      </c>
      <c r="I112" s="457">
        <v>1484</v>
      </c>
      <c r="J112" s="457">
        <v>1486</v>
      </c>
      <c r="K112" s="457">
        <v>1486</v>
      </c>
      <c r="L112" s="462">
        <v>1486</v>
      </c>
      <c r="M112" s="461">
        <v>0</v>
      </c>
      <c r="N112" s="457">
        <v>0</v>
      </c>
      <c r="O112" s="457">
        <v>0</v>
      </c>
      <c r="P112" s="457">
        <v>0</v>
      </c>
      <c r="Q112" s="462">
        <v>0</v>
      </c>
      <c r="R112" s="461">
        <v>0</v>
      </c>
      <c r="S112" s="457">
        <v>0</v>
      </c>
      <c r="T112" s="457">
        <v>0</v>
      </c>
      <c r="U112" s="457">
        <v>0</v>
      </c>
      <c r="V112" s="462">
        <v>0</v>
      </c>
      <c r="W112" s="461">
        <v>0</v>
      </c>
      <c r="X112" s="457">
        <v>0</v>
      </c>
      <c r="Y112" s="457">
        <v>0</v>
      </c>
      <c r="Z112" s="457">
        <v>0</v>
      </c>
      <c r="AA112" s="462">
        <v>0</v>
      </c>
      <c r="AB112" s="461">
        <v>5863</v>
      </c>
      <c r="AC112" s="457">
        <v>1465</v>
      </c>
      <c r="AD112" s="457">
        <v>1466</v>
      </c>
      <c r="AE112" s="457">
        <v>1466</v>
      </c>
      <c r="AF112" s="462">
        <v>1466</v>
      </c>
      <c r="AG112" s="461">
        <v>41</v>
      </c>
      <c r="AH112" s="457">
        <v>11</v>
      </c>
      <c r="AI112" s="457">
        <v>10</v>
      </c>
      <c r="AJ112" s="457">
        <v>10</v>
      </c>
      <c r="AK112" s="462">
        <v>10</v>
      </c>
      <c r="AL112" s="461">
        <v>38</v>
      </c>
      <c r="AM112" s="457">
        <v>8</v>
      </c>
      <c r="AN112" s="457">
        <v>10</v>
      </c>
      <c r="AO112" s="457">
        <v>10</v>
      </c>
      <c r="AP112" s="462">
        <v>10</v>
      </c>
      <c r="AQ112" s="461">
        <v>8003</v>
      </c>
      <c r="AR112" s="457">
        <v>2000</v>
      </c>
      <c r="AS112" s="457">
        <v>2001</v>
      </c>
      <c r="AT112" s="457">
        <v>2001</v>
      </c>
      <c r="AU112" s="462">
        <v>2001</v>
      </c>
      <c r="AV112" s="461">
        <v>28615</v>
      </c>
      <c r="AW112" s="457">
        <v>7153</v>
      </c>
      <c r="AX112" s="457">
        <v>7154</v>
      </c>
      <c r="AY112" s="457">
        <v>7154</v>
      </c>
      <c r="AZ112" s="462">
        <v>7154</v>
      </c>
      <c r="BA112" s="461">
        <v>6071</v>
      </c>
      <c r="BB112" s="457">
        <v>1517</v>
      </c>
      <c r="BC112" s="457">
        <v>1518</v>
      </c>
      <c r="BD112" s="457">
        <v>1518</v>
      </c>
      <c r="BE112" s="462">
        <v>1518</v>
      </c>
      <c r="BF112" s="461">
        <v>0</v>
      </c>
      <c r="BG112" s="457">
        <v>0</v>
      </c>
      <c r="BH112" s="457">
        <v>0</v>
      </c>
      <c r="BI112" s="457">
        <v>0</v>
      </c>
      <c r="BJ112" s="462">
        <v>0</v>
      </c>
      <c r="BK112" s="465">
        <v>40364.523636990649</v>
      </c>
      <c r="BL112" s="458">
        <v>10091.130909247662</v>
      </c>
      <c r="BM112" s="458">
        <v>10091.130909247662</v>
      </c>
      <c r="BN112" s="458">
        <v>10091.130909247662</v>
      </c>
      <c r="BO112" s="466">
        <v>10091.130909247662</v>
      </c>
    </row>
    <row r="113" spans="1:67" ht="38.25" x14ac:dyDescent="0.2">
      <c r="A113" s="25" t="s">
        <v>7</v>
      </c>
      <c r="B113" s="42">
        <v>1</v>
      </c>
      <c r="C113" s="42">
        <v>502807</v>
      </c>
      <c r="D113" s="42">
        <v>280801</v>
      </c>
      <c r="E113" s="14" t="s">
        <v>653</v>
      </c>
      <c r="F113" s="42">
        <v>3</v>
      </c>
      <c r="G113" s="471" t="s">
        <v>136</v>
      </c>
      <c r="H113" s="461">
        <v>8850</v>
      </c>
      <c r="I113" s="457">
        <v>2211</v>
      </c>
      <c r="J113" s="457">
        <v>2213</v>
      </c>
      <c r="K113" s="457">
        <v>2213</v>
      </c>
      <c r="L113" s="462">
        <v>2213</v>
      </c>
      <c r="M113" s="461">
        <v>0</v>
      </c>
      <c r="N113" s="457">
        <v>0</v>
      </c>
      <c r="O113" s="457">
        <v>0</v>
      </c>
      <c r="P113" s="457">
        <v>0</v>
      </c>
      <c r="Q113" s="462">
        <v>0</v>
      </c>
      <c r="R113" s="461">
        <v>0</v>
      </c>
      <c r="S113" s="457">
        <v>0</v>
      </c>
      <c r="T113" s="457">
        <v>0</v>
      </c>
      <c r="U113" s="457">
        <v>0</v>
      </c>
      <c r="V113" s="462">
        <v>0</v>
      </c>
      <c r="W113" s="461">
        <v>0</v>
      </c>
      <c r="X113" s="457">
        <v>0</v>
      </c>
      <c r="Y113" s="457">
        <v>0</v>
      </c>
      <c r="Z113" s="457">
        <v>0</v>
      </c>
      <c r="AA113" s="462">
        <v>0</v>
      </c>
      <c r="AB113" s="461">
        <v>8774</v>
      </c>
      <c r="AC113" s="457">
        <v>2192</v>
      </c>
      <c r="AD113" s="457">
        <v>2194</v>
      </c>
      <c r="AE113" s="457">
        <v>2194</v>
      </c>
      <c r="AF113" s="462">
        <v>2194</v>
      </c>
      <c r="AG113" s="461">
        <v>0</v>
      </c>
      <c r="AH113" s="457">
        <v>0</v>
      </c>
      <c r="AI113" s="457">
        <v>0</v>
      </c>
      <c r="AJ113" s="457">
        <v>0</v>
      </c>
      <c r="AK113" s="462">
        <v>0</v>
      </c>
      <c r="AL113" s="461">
        <v>76</v>
      </c>
      <c r="AM113" s="457">
        <v>19</v>
      </c>
      <c r="AN113" s="457">
        <v>19</v>
      </c>
      <c r="AO113" s="457">
        <v>19</v>
      </c>
      <c r="AP113" s="462">
        <v>19</v>
      </c>
      <c r="AQ113" s="461">
        <v>10490</v>
      </c>
      <c r="AR113" s="457">
        <v>2621</v>
      </c>
      <c r="AS113" s="457">
        <v>2623</v>
      </c>
      <c r="AT113" s="457">
        <v>2623</v>
      </c>
      <c r="AU113" s="462">
        <v>2623</v>
      </c>
      <c r="AV113" s="461">
        <v>32321</v>
      </c>
      <c r="AW113" s="457">
        <v>8081</v>
      </c>
      <c r="AX113" s="457">
        <v>8080</v>
      </c>
      <c r="AY113" s="457">
        <v>8080</v>
      </c>
      <c r="AZ113" s="462">
        <v>8080</v>
      </c>
      <c r="BA113" s="461">
        <v>9860</v>
      </c>
      <c r="BB113" s="457">
        <v>2465</v>
      </c>
      <c r="BC113" s="457">
        <v>2465</v>
      </c>
      <c r="BD113" s="457">
        <v>2465</v>
      </c>
      <c r="BE113" s="462">
        <v>2465</v>
      </c>
      <c r="BF113" s="461">
        <v>0</v>
      </c>
      <c r="BG113" s="457">
        <v>0</v>
      </c>
      <c r="BH113" s="457">
        <v>0</v>
      </c>
      <c r="BI113" s="457">
        <v>0</v>
      </c>
      <c r="BJ113" s="462">
        <v>0</v>
      </c>
      <c r="BK113" s="465">
        <v>75533.027948762407</v>
      </c>
      <c r="BL113" s="458">
        <v>18883.256987190602</v>
      </c>
      <c r="BM113" s="458">
        <v>18883.256987190602</v>
      </c>
      <c r="BN113" s="458">
        <v>18883.256987190602</v>
      </c>
      <c r="BO113" s="466">
        <v>18883.256987190602</v>
      </c>
    </row>
    <row r="114" spans="1:67" ht="38.25" x14ac:dyDescent="0.2">
      <c r="A114" s="25" t="s">
        <v>7</v>
      </c>
      <c r="B114" s="42">
        <v>1</v>
      </c>
      <c r="C114" s="42">
        <v>502808</v>
      </c>
      <c r="D114" s="42">
        <v>280901</v>
      </c>
      <c r="E114" s="14" t="s">
        <v>156</v>
      </c>
      <c r="F114" s="42">
        <v>3</v>
      </c>
      <c r="G114" s="471" t="s">
        <v>136</v>
      </c>
      <c r="H114" s="461">
        <v>30327</v>
      </c>
      <c r="I114" s="457">
        <v>7581</v>
      </c>
      <c r="J114" s="457">
        <v>7582</v>
      </c>
      <c r="K114" s="457">
        <v>7582</v>
      </c>
      <c r="L114" s="462">
        <v>7582</v>
      </c>
      <c r="M114" s="461">
        <v>16668</v>
      </c>
      <c r="N114" s="457">
        <v>4167</v>
      </c>
      <c r="O114" s="457">
        <v>4167</v>
      </c>
      <c r="P114" s="457">
        <v>4167</v>
      </c>
      <c r="Q114" s="462">
        <v>4167</v>
      </c>
      <c r="R114" s="461">
        <v>4043</v>
      </c>
      <c r="S114" s="457">
        <v>1010</v>
      </c>
      <c r="T114" s="457">
        <v>1011</v>
      </c>
      <c r="U114" s="457">
        <v>1011</v>
      </c>
      <c r="V114" s="462">
        <v>1011</v>
      </c>
      <c r="W114" s="461">
        <v>9616</v>
      </c>
      <c r="X114" s="457">
        <v>2404</v>
      </c>
      <c r="Y114" s="457">
        <v>2404</v>
      </c>
      <c r="Z114" s="457">
        <v>2404</v>
      </c>
      <c r="AA114" s="462">
        <v>2404</v>
      </c>
      <c r="AB114" s="461">
        <v>0</v>
      </c>
      <c r="AC114" s="457">
        <v>0</v>
      </c>
      <c r="AD114" s="457">
        <v>0</v>
      </c>
      <c r="AE114" s="457">
        <v>0</v>
      </c>
      <c r="AF114" s="462">
        <v>0</v>
      </c>
      <c r="AG114" s="461">
        <v>0</v>
      </c>
      <c r="AH114" s="457">
        <v>0</v>
      </c>
      <c r="AI114" s="457">
        <v>0</v>
      </c>
      <c r="AJ114" s="457">
        <v>0</v>
      </c>
      <c r="AK114" s="462">
        <v>0</v>
      </c>
      <c r="AL114" s="461">
        <v>0</v>
      </c>
      <c r="AM114" s="457">
        <v>0</v>
      </c>
      <c r="AN114" s="457">
        <v>0</v>
      </c>
      <c r="AO114" s="457">
        <v>0</v>
      </c>
      <c r="AP114" s="462">
        <v>0</v>
      </c>
      <c r="AQ114" s="461">
        <v>37134</v>
      </c>
      <c r="AR114" s="457">
        <v>9282</v>
      </c>
      <c r="AS114" s="457">
        <v>9284</v>
      </c>
      <c r="AT114" s="457">
        <v>9284</v>
      </c>
      <c r="AU114" s="462">
        <v>9284</v>
      </c>
      <c r="AV114" s="461">
        <v>100404</v>
      </c>
      <c r="AW114" s="457">
        <v>25101</v>
      </c>
      <c r="AX114" s="457">
        <v>25101</v>
      </c>
      <c r="AY114" s="457">
        <v>25101</v>
      </c>
      <c r="AZ114" s="462">
        <v>25101</v>
      </c>
      <c r="BA114" s="461">
        <v>88227</v>
      </c>
      <c r="BB114" s="457">
        <v>22056</v>
      </c>
      <c r="BC114" s="457">
        <v>22057</v>
      </c>
      <c r="BD114" s="457">
        <v>22057</v>
      </c>
      <c r="BE114" s="462">
        <v>22057</v>
      </c>
      <c r="BF114" s="461">
        <v>7829</v>
      </c>
      <c r="BG114" s="457">
        <v>1958</v>
      </c>
      <c r="BH114" s="457">
        <v>1957</v>
      </c>
      <c r="BI114" s="457">
        <v>1957</v>
      </c>
      <c r="BJ114" s="462">
        <v>1957</v>
      </c>
      <c r="BK114" s="465">
        <v>233480.58231338262</v>
      </c>
      <c r="BL114" s="458">
        <v>58370.145578345655</v>
      </c>
      <c r="BM114" s="458">
        <v>58370.145578345655</v>
      </c>
      <c r="BN114" s="458">
        <v>58370.145578345655</v>
      </c>
      <c r="BO114" s="466">
        <v>58370.145578345655</v>
      </c>
    </row>
    <row r="115" spans="1:67" ht="38.25" x14ac:dyDescent="0.2">
      <c r="A115" s="25" t="s">
        <v>7</v>
      </c>
      <c r="B115" s="42">
        <v>1</v>
      </c>
      <c r="C115" s="42">
        <v>502809</v>
      </c>
      <c r="D115" s="42">
        <v>281001</v>
      </c>
      <c r="E115" s="14" t="s">
        <v>157</v>
      </c>
      <c r="F115" s="42">
        <v>3</v>
      </c>
      <c r="G115" s="471" t="s">
        <v>136</v>
      </c>
      <c r="H115" s="461">
        <v>11754</v>
      </c>
      <c r="I115" s="457">
        <v>2940</v>
      </c>
      <c r="J115" s="457">
        <v>2938</v>
      </c>
      <c r="K115" s="457">
        <v>2938</v>
      </c>
      <c r="L115" s="462">
        <v>2938</v>
      </c>
      <c r="M115" s="461">
        <v>6138</v>
      </c>
      <c r="N115" s="457">
        <v>1536</v>
      </c>
      <c r="O115" s="457">
        <v>1534</v>
      </c>
      <c r="P115" s="457">
        <v>1534</v>
      </c>
      <c r="Q115" s="462">
        <v>1534</v>
      </c>
      <c r="R115" s="461">
        <v>1942</v>
      </c>
      <c r="S115" s="457">
        <v>484</v>
      </c>
      <c r="T115" s="457">
        <v>486</v>
      </c>
      <c r="U115" s="457">
        <v>486</v>
      </c>
      <c r="V115" s="462">
        <v>486</v>
      </c>
      <c r="W115" s="461">
        <v>3066</v>
      </c>
      <c r="X115" s="457">
        <v>765</v>
      </c>
      <c r="Y115" s="457">
        <v>767</v>
      </c>
      <c r="Z115" s="457">
        <v>767</v>
      </c>
      <c r="AA115" s="462">
        <v>767</v>
      </c>
      <c r="AB115" s="461">
        <v>608</v>
      </c>
      <c r="AC115" s="457">
        <v>152</v>
      </c>
      <c r="AD115" s="457">
        <v>152</v>
      </c>
      <c r="AE115" s="457">
        <v>152</v>
      </c>
      <c r="AF115" s="462">
        <v>152</v>
      </c>
      <c r="AG115" s="461">
        <v>0</v>
      </c>
      <c r="AH115" s="457">
        <v>0</v>
      </c>
      <c r="AI115" s="457">
        <v>0</v>
      </c>
      <c r="AJ115" s="457">
        <v>0</v>
      </c>
      <c r="AK115" s="462">
        <v>0</v>
      </c>
      <c r="AL115" s="461">
        <v>0</v>
      </c>
      <c r="AM115" s="457">
        <v>0</v>
      </c>
      <c r="AN115" s="457">
        <v>0</v>
      </c>
      <c r="AO115" s="457">
        <v>0</v>
      </c>
      <c r="AP115" s="462">
        <v>0</v>
      </c>
      <c r="AQ115" s="461">
        <v>14944</v>
      </c>
      <c r="AR115" s="457">
        <v>3736</v>
      </c>
      <c r="AS115" s="457">
        <v>3736</v>
      </c>
      <c r="AT115" s="457">
        <v>3736</v>
      </c>
      <c r="AU115" s="462">
        <v>3736</v>
      </c>
      <c r="AV115" s="461">
        <v>24185</v>
      </c>
      <c r="AW115" s="457">
        <v>6047</v>
      </c>
      <c r="AX115" s="457">
        <v>6046</v>
      </c>
      <c r="AY115" s="457">
        <v>6046</v>
      </c>
      <c r="AZ115" s="462">
        <v>6046</v>
      </c>
      <c r="BA115" s="461">
        <v>37415</v>
      </c>
      <c r="BB115" s="457">
        <v>9353</v>
      </c>
      <c r="BC115" s="457">
        <v>9354</v>
      </c>
      <c r="BD115" s="457">
        <v>9354</v>
      </c>
      <c r="BE115" s="462">
        <v>9354</v>
      </c>
      <c r="BF115" s="461">
        <v>40196</v>
      </c>
      <c r="BG115" s="457">
        <v>10049</v>
      </c>
      <c r="BH115" s="457">
        <v>10049</v>
      </c>
      <c r="BI115" s="457">
        <v>10049</v>
      </c>
      <c r="BJ115" s="462">
        <v>10049</v>
      </c>
      <c r="BK115" s="465">
        <v>87521.12362485785</v>
      </c>
      <c r="BL115" s="458">
        <v>21880.280906214462</v>
      </c>
      <c r="BM115" s="458">
        <v>21880.280906214462</v>
      </c>
      <c r="BN115" s="458">
        <v>21880.280906214462</v>
      </c>
      <c r="BO115" s="466">
        <v>21880.280906214462</v>
      </c>
    </row>
    <row r="116" spans="1:67" ht="38.25" x14ac:dyDescent="0.2">
      <c r="A116" s="25" t="s">
        <v>7</v>
      </c>
      <c r="B116" s="42">
        <v>1</v>
      </c>
      <c r="C116" s="42">
        <v>502810</v>
      </c>
      <c r="D116" s="42">
        <v>281101</v>
      </c>
      <c r="E116" s="14" t="s">
        <v>660</v>
      </c>
      <c r="F116" s="42">
        <v>3</v>
      </c>
      <c r="G116" s="471" t="s">
        <v>136</v>
      </c>
      <c r="H116" s="461">
        <v>18996</v>
      </c>
      <c r="I116" s="457">
        <v>4749</v>
      </c>
      <c r="J116" s="457">
        <v>4749</v>
      </c>
      <c r="K116" s="457">
        <v>4749</v>
      </c>
      <c r="L116" s="462">
        <v>4749</v>
      </c>
      <c r="M116" s="461">
        <v>10152</v>
      </c>
      <c r="N116" s="457">
        <v>2538</v>
      </c>
      <c r="O116" s="457">
        <v>2538</v>
      </c>
      <c r="P116" s="457">
        <v>2538</v>
      </c>
      <c r="Q116" s="462">
        <v>2538</v>
      </c>
      <c r="R116" s="461">
        <v>2752</v>
      </c>
      <c r="S116" s="457">
        <v>688</v>
      </c>
      <c r="T116" s="457">
        <v>688</v>
      </c>
      <c r="U116" s="457">
        <v>688</v>
      </c>
      <c r="V116" s="462">
        <v>688</v>
      </c>
      <c r="W116" s="461">
        <v>6092</v>
      </c>
      <c r="X116" s="457">
        <v>1523</v>
      </c>
      <c r="Y116" s="457">
        <v>1523</v>
      </c>
      <c r="Z116" s="457">
        <v>1523</v>
      </c>
      <c r="AA116" s="462">
        <v>1523</v>
      </c>
      <c r="AB116" s="461">
        <v>0</v>
      </c>
      <c r="AC116" s="457">
        <v>0</v>
      </c>
      <c r="AD116" s="457">
        <v>0</v>
      </c>
      <c r="AE116" s="457">
        <v>0</v>
      </c>
      <c r="AF116" s="462">
        <v>0</v>
      </c>
      <c r="AG116" s="461">
        <v>0</v>
      </c>
      <c r="AH116" s="457">
        <v>0</v>
      </c>
      <c r="AI116" s="457">
        <v>0</v>
      </c>
      <c r="AJ116" s="457">
        <v>0</v>
      </c>
      <c r="AK116" s="462">
        <v>0</v>
      </c>
      <c r="AL116" s="461">
        <v>0</v>
      </c>
      <c r="AM116" s="457">
        <v>0</v>
      </c>
      <c r="AN116" s="457">
        <v>0</v>
      </c>
      <c r="AO116" s="457">
        <v>0</v>
      </c>
      <c r="AP116" s="462">
        <v>0</v>
      </c>
      <c r="AQ116" s="461">
        <v>22493</v>
      </c>
      <c r="AR116" s="457">
        <v>5624</v>
      </c>
      <c r="AS116" s="457">
        <v>5623</v>
      </c>
      <c r="AT116" s="457">
        <v>5623</v>
      </c>
      <c r="AU116" s="462">
        <v>5623</v>
      </c>
      <c r="AV116" s="461">
        <v>76828</v>
      </c>
      <c r="AW116" s="457">
        <v>19207</v>
      </c>
      <c r="AX116" s="457">
        <v>19207</v>
      </c>
      <c r="AY116" s="457">
        <v>19207</v>
      </c>
      <c r="AZ116" s="462">
        <v>19207</v>
      </c>
      <c r="BA116" s="461">
        <v>35390</v>
      </c>
      <c r="BB116" s="457">
        <v>8846</v>
      </c>
      <c r="BC116" s="457">
        <v>8848</v>
      </c>
      <c r="BD116" s="457">
        <v>8848</v>
      </c>
      <c r="BE116" s="462">
        <v>8848</v>
      </c>
      <c r="BF116" s="461">
        <v>0</v>
      </c>
      <c r="BG116" s="457">
        <v>0</v>
      </c>
      <c r="BH116" s="457">
        <v>0</v>
      </c>
      <c r="BI116" s="457">
        <v>0</v>
      </c>
      <c r="BJ116" s="462">
        <v>0</v>
      </c>
      <c r="BK116" s="465">
        <v>155690.50805338356</v>
      </c>
      <c r="BL116" s="458">
        <v>38922.627013345889</v>
      </c>
      <c r="BM116" s="458">
        <v>38922.627013345889</v>
      </c>
      <c r="BN116" s="458">
        <v>38922.627013345889</v>
      </c>
      <c r="BO116" s="466">
        <v>38922.627013345889</v>
      </c>
    </row>
    <row r="117" spans="1:67" ht="38.25" x14ac:dyDescent="0.2">
      <c r="A117" s="25" t="s">
        <v>7</v>
      </c>
      <c r="B117" s="42">
        <v>1</v>
      </c>
      <c r="C117" s="42">
        <v>502811</v>
      </c>
      <c r="D117" s="42">
        <v>281201</v>
      </c>
      <c r="E117" s="14" t="s">
        <v>614</v>
      </c>
      <c r="F117" s="42">
        <v>3</v>
      </c>
      <c r="G117" s="471" t="s">
        <v>136</v>
      </c>
      <c r="H117" s="461">
        <v>0</v>
      </c>
      <c r="I117" s="457">
        <v>0</v>
      </c>
      <c r="J117" s="457">
        <v>0</v>
      </c>
      <c r="K117" s="457">
        <v>0</v>
      </c>
      <c r="L117" s="462">
        <v>0</v>
      </c>
      <c r="M117" s="461">
        <v>0</v>
      </c>
      <c r="N117" s="457">
        <v>0</v>
      </c>
      <c r="O117" s="457">
        <v>0</v>
      </c>
      <c r="P117" s="457">
        <v>0</v>
      </c>
      <c r="Q117" s="462">
        <v>0</v>
      </c>
      <c r="R117" s="461">
        <v>0</v>
      </c>
      <c r="S117" s="457">
        <v>0</v>
      </c>
      <c r="T117" s="457">
        <v>0</v>
      </c>
      <c r="U117" s="457">
        <v>0</v>
      </c>
      <c r="V117" s="462">
        <v>0</v>
      </c>
      <c r="W117" s="461">
        <v>0</v>
      </c>
      <c r="X117" s="457">
        <v>0</v>
      </c>
      <c r="Y117" s="457">
        <v>0</v>
      </c>
      <c r="Z117" s="457">
        <v>0</v>
      </c>
      <c r="AA117" s="462">
        <v>0</v>
      </c>
      <c r="AB117" s="461">
        <v>0</v>
      </c>
      <c r="AC117" s="457">
        <v>0</v>
      </c>
      <c r="AD117" s="457">
        <v>0</v>
      </c>
      <c r="AE117" s="457">
        <v>0</v>
      </c>
      <c r="AF117" s="462">
        <v>0</v>
      </c>
      <c r="AG117" s="461">
        <v>0</v>
      </c>
      <c r="AH117" s="457">
        <v>0</v>
      </c>
      <c r="AI117" s="457">
        <v>0</v>
      </c>
      <c r="AJ117" s="457">
        <v>0</v>
      </c>
      <c r="AK117" s="462">
        <v>0</v>
      </c>
      <c r="AL117" s="461">
        <v>0</v>
      </c>
      <c r="AM117" s="457">
        <v>0</v>
      </c>
      <c r="AN117" s="457">
        <v>0</v>
      </c>
      <c r="AO117" s="457">
        <v>0</v>
      </c>
      <c r="AP117" s="462">
        <v>0</v>
      </c>
      <c r="AQ117" s="461">
        <v>0</v>
      </c>
      <c r="AR117" s="457">
        <v>0</v>
      </c>
      <c r="AS117" s="457">
        <v>0</v>
      </c>
      <c r="AT117" s="457">
        <v>0</v>
      </c>
      <c r="AU117" s="462">
        <v>0</v>
      </c>
      <c r="AV117" s="461">
        <v>11740</v>
      </c>
      <c r="AW117" s="457">
        <v>2935</v>
      </c>
      <c r="AX117" s="457">
        <v>2935</v>
      </c>
      <c r="AY117" s="457">
        <v>2935</v>
      </c>
      <c r="AZ117" s="462">
        <v>2935</v>
      </c>
      <c r="BA117" s="461">
        <v>124310</v>
      </c>
      <c r="BB117" s="457">
        <v>31079</v>
      </c>
      <c r="BC117" s="457">
        <v>31077</v>
      </c>
      <c r="BD117" s="457">
        <v>31077</v>
      </c>
      <c r="BE117" s="462">
        <v>31077</v>
      </c>
      <c r="BF117" s="461">
        <v>580958</v>
      </c>
      <c r="BG117" s="457">
        <v>145238</v>
      </c>
      <c r="BH117" s="457">
        <v>145240</v>
      </c>
      <c r="BI117" s="457">
        <v>145240</v>
      </c>
      <c r="BJ117" s="462">
        <v>145240</v>
      </c>
      <c r="BK117" s="465">
        <v>91026.811260000017</v>
      </c>
      <c r="BL117" s="458">
        <v>22756.702815000004</v>
      </c>
      <c r="BM117" s="458">
        <v>22756.702815000004</v>
      </c>
      <c r="BN117" s="458">
        <v>22756.702815000004</v>
      </c>
      <c r="BO117" s="466">
        <v>22756.702815000004</v>
      </c>
    </row>
    <row r="118" spans="1:67" ht="38.25" x14ac:dyDescent="0.2">
      <c r="A118" s="25" t="s">
        <v>7</v>
      </c>
      <c r="B118" s="42">
        <v>1</v>
      </c>
      <c r="C118" s="42">
        <v>502812</v>
      </c>
      <c r="D118" s="42">
        <v>281301</v>
      </c>
      <c r="E118" s="14" t="s">
        <v>551</v>
      </c>
      <c r="F118" s="42">
        <v>3</v>
      </c>
      <c r="G118" s="471" t="s">
        <v>136</v>
      </c>
      <c r="H118" s="461">
        <v>0</v>
      </c>
      <c r="I118" s="457">
        <v>0</v>
      </c>
      <c r="J118" s="457">
        <v>0</v>
      </c>
      <c r="K118" s="457">
        <v>0</v>
      </c>
      <c r="L118" s="462">
        <v>0</v>
      </c>
      <c r="M118" s="461">
        <v>0</v>
      </c>
      <c r="N118" s="457">
        <v>0</v>
      </c>
      <c r="O118" s="457">
        <v>0</v>
      </c>
      <c r="P118" s="457">
        <v>0</v>
      </c>
      <c r="Q118" s="462">
        <v>0</v>
      </c>
      <c r="R118" s="461">
        <v>0</v>
      </c>
      <c r="S118" s="457">
        <v>0</v>
      </c>
      <c r="T118" s="457">
        <v>0</v>
      </c>
      <c r="U118" s="457">
        <v>0</v>
      </c>
      <c r="V118" s="462">
        <v>0</v>
      </c>
      <c r="W118" s="461">
        <v>0</v>
      </c>
      <c r="X118" s="457">
        <v>0</v>
      </c>
      <c r="Y118" s="457">
        <v>0</v>
      </c>
      <c r="Z118" s="457">
        <v>0</v>
      </c>
      <c r="AA118" s="462">
        <v>0</v>
      </c>
      <c r="AB118" s="461">
        <v>0</v>
      </c>
      <c r="AC118" s="457">
        <v>0</v>
      </c>
      <c r="AD118" s="457">
        <v>0</v>
      </c>
      <c r="AE118" s="457">
        <v>0</v>
      </c>
      <c r="AF118" s="462">
        <v>0</v>
      </c>
      <c r="AG118" s="461">
        <v>0</v>
      </c>
      <c r="AH118" s="457">
        <v>0</v>
      </c>
      <c r="AI118" s="457">
        <v>0</v>
      </c>
      <c r="AJ118" s="457">
        <v>0</v>
      </c>
      <c r="AK118" s="462">
        <v>0</v>
      </c>
      <c r="AL118" s="461">
        <v>0</v>
      </c>
      <c r="AM118" s="457">
        <v>0</v>
      </c>
      <c r="AN118" s="457">
        <v>0</v>
      </c>
      <c r="AO118" s="457">
        <v>0</v>
      </c>
      <c r="AP118" s="462">
        <v>0</v>
      </c>
      <c r="AQ118" s="461">
        <v>0</v>
      </c>
      <c r="AR118" s="457">
        <v>0</v>
      </c>
      <c r="AS118" s="457">
        <v>0</v>
      </c>
      <c r="AT118" s="457">
        <v>0</v>
      </c>
      <c r="AU118" s="462">
        <v>0</v>
      </c>
      <c r="AV118" s="461">
        <v>17652</v>
      </c>
      <c r="AW118" s="457">
        <v>4413</v>
      </c>
      <c r="AX118" s="457">
        <v>4413</v>
      </c>
      <c r="AY118" s="457">
        <v>4413</v>
      </c>
      <c r="AZ118" s="462">
        <v>4413</v>
      </c>
      <c r="BA118" s="461">
        <v>38243</v>
      </c>
      <c r="BB118" s="457">
        <v>9560</v>
      </c>
      <c r="BC118" s="457">
        <v>9561</v>
      </c>
      <c r="BD118" s="457">
        <v>9561</v>
      </c>
      <c r="BE118" s="462">
        <v>9561</v>
      </c>
      <c r="BF118" s="461">
        <v>0</v>
      </c>
      <c r="BG118" s="457">
        <v>0</v>
      </c>
      <c r="BH118" s="457">
        <v>0</v>
      </c>
      <c r="BI118" s="457">
        <v>0</v>
      </c>
      <c r="BJ118" s="462">
        <v>0</v>
      </c>
      <c r="BK118" s="465">
        <v>34469.196000000004</v>
      </c>
      <c r="BL118" s="458">
        <v>8617.2990000000009</v>
      </c>
      <c r="BM118" s="458">
        <v>8617.2990000000009</v>
      </c>
      <c r="BN118" s="458">
        <v>8617.2990000000009</v>
      </c>
      <c r="BO118" s="466">
        <v>8617.2990000000009</v>
      </c>
    </row>
    <row r="119" spans="1:67" ht="38.25" x14ac:dyDescent="0.2">
      <c r="A119" s="25" t="s">
        <v>7</v>
      </c>
      <c r="B119" s="42">
        <v>1</v>
      </c>
      <c r="C119" s="42">
        <v>502813</v>
      </c>
      <c r="D119" s="42">
        <v>281401</v>
      </c>
      <c r="E119" s="14" t="s">
        <v>655</v>
      </c>
      <c r="F119" s="42">
        <v>3</v>
      </c>
      <c r="G119" s="471" t="s">
        <v>136</v>
      </c>
      <c r="H119" s="461">
        <v>0</v>
      </c>
      <c r="I119" s="457">
        <v>0</v>
      </c>
      <c r="J119" s="457">
        <v>0</v>
      </c>
      <c r="K119" s="457">
        <v>0</v>
      </c>
      <c r="L119" s="462">
        <v>0</v>
      </c>
      <c r="M119" s="461">
        <v>0</v>
      </c>
      <c r="N119" s="457">
        <v>0</v>
      </c>
      <c r="O119" s="457">
        <v>0</v>
      </c>
      <c r="P119" s="457">
        <v>0</v>
      </c>
      <c r="Q119" s="462">
        <v>0</v>
      </c>
      <c r="R119" s="461">
        <v>0</v>
      </c>
      <c r="S119" s="457">
        <v>0</v>
      </c>
      <c r="T119" s="457">
        <v>0</v>
      </c>
      <c r="U119" s="457">
        <v>0</v>
      </c>
      <c r="V119" s="462">
        <v>0</v>
      </c>
      <c r="W119" s="461">
        <v>0</v>
      </c>
      <c r="X119" s="457">
        <v>0</v>
      </c>
      <c r="Y119" s="457">
        <v>0</v>
      </c>
      <c r="Z119" s="457">
        <v>0</v>
      </c>
      <c r="AA119" s="462">
        <v>0</v>
      </c>
      <c r="AB119" s="461">
        <v>0</v>
      </c>
      <c r="AC119" s="457">
        <v>0</v>
      </c>
      <c r="AD119" s="457">
        <v>0</v>
      </c>
      <c r="AE119" s="457">
        <v>0</v>
      </c>
      <c r="AF119" s="462">
        <v>0</v>
      </c>
      <c r="AG119" s="461">
        <v>0</v>
      </c>
      <c r="AH119" s="457">
        <v>0</v>
      </c>
      <c r="AI119" s="457">
        <v>0</v>
      </c>
      <c r="AJ119" s="457">
        <v>0</v>
      </c>
      <c r="AK119" s="462">
        <v>0</v>
      </c>
      <c r="AL119" s="461">
        <v>0</v>
      </c>
      <c r="AM119" s="457">
        <v>0</v>
      </c>
      <c r="AN119" s="457">
        <v>0</v>
      </c>
      <c r="AO119" s="457">
        <v>0</v>
      </c>
      <c r="AP119" s="462">
        <v>0</v>
      </c>
      <c r="AQ119" s="461">
        <v>0</v>
      </c>
      <c r="AR119" s="457">
        <v>0</v>
      </c>
      <c r="AS119" s="457">
        <v>0</v>
      </c>
      <c r="AT119" s="457">
        <v>0</v>
      </c>
      <c r="AU119" s="462">
        <v>0</v>
      </c>
      <c r="AV119" s="461">
        <v>19653</v>
      </c>
      <c r="AW119" s="457">
        <v>4914</v>
      </c>
      <c r="AX119" s="457">
        <v>4913</v>
      </c>
      <c r="AY119" s="457">
        <v>4913</v>
      </c>
      <c r="AZ119" s="462">
        <v>4913</v>
      </c>
      <c r="BA119" s="461">
        <v>48860</v>
      </c>
      <c r="BB119" s="457">
        <v>12215</v>
      </c>
      <c r="BC119" s="457">
        <v>12215</v>
      </c>
      <c r="BD119" s="457">
        <v>12215</v>
      </c>
      <c r="BE119" s="462">
        <v>12215</v>
      </c>
      <c r="BF119" s="461">
        <v>8836</v>
      </c>
      <c r="BG119" s="457">
        <v>2209</v>
      </c>
      <c r="BH119" s="457">
        <v>2209</v>
      </c>
      <c r="BI119" s="457">
        <v>2209</v>
      </c>
      <c r="BJ119" s="462">
        <v>2209</v>
      </c>
      <c r="BK119" s="465">
        <v>58675.216133333335</v>
      </c>
      <c r="BL119" s="458">
        <v>14668.804033333334</v>
      </c>
      <c r="BM119" s="458">
        <v>14668.804033333334</v>
      </c>
      <c r="BN119" s="458">
        <v>14668.804033333334</v>
      </c>
      <c r="BO119" s="466">
        <v>14668.804033333334</v>
      </c>
    </row>
    <row r="120" spans="1:67" ht="38.25" x14ac:dyDescent="0.2">
      <c r="A120" s="25" t="s">
        <v>10</v>
      </c>
      <c r="B120" s="42">
        <v>1</v>
      </c>
      <c r="C120" s="42">
        <v>502825</v>
      </c>
      <c r="D120" s="42">
        <v>282501</v>
      </c>
      <c r="E120" s="14" t="s">
        <v>603</v>
      </c>
      <c r="F120" s="42">
        <v>3</v>
      </c>
      <c r="G120" s="471" t="s">
        <v>136</v>
      </c>
      <c r="H120" s="461">
        <v>0</v>
      </c>
      <c r="I120" s="457">
        <v>0</v>
      </c>
      <c r="J120" s="457">
        <v>0</v>
      </c>
      <c r="K120" s="457">
        <v>0</v>
      </c>
      <c r="L120" s="462">
        <v>0</v>
      </c>
      <c r="M120" s="461">
        <v>0</v>
      </c>
      <c r="N120" s="457">
        <v>0</v>
      </c>
      <c r="O120" s="457">
        <v>0</v>
      </c>
      <c r="P120" s="457">
        <v>0</v>
      </c>
      <c r="Q120" s="462">
        <v>0</v>
      </c>
      <c r="R120" s="461">
        <v>0</v>
      </c>
      <c r="S120" s="457">
        <v>0</v>
      </c>
      <c r="T120" s="457">
        <v>0</v>
      </c>
      <c r="U120" s="457">
        <v>0</v>
      </c>
      <c r="V120" s="462">
        <v>0</v>
      </c>
      <c r="W120" s="461">
        <v>0</v>
      </c>
      <c r="X120" s="457">
        <v>0</v>
      </c>
      <c r="Y120" s="457">
        <v>0</v>
      </c>
      <c r="Z120" s="457">
        <v>0</v>
      </c>
      <c r="AA120" s="462">
        <v>0</v>
      </c>
      <c r="AB120" s="461">
        <v>0</v>
      </c>
      <c r="AC120" s="457">
        <v>0</v>
      </c>
      <c r="AD120" s="457">
        <v>0</v>
      </c>
      <c r="AE120" s="457">
        <v>0</v>
      </c>
      <c r="AF120" s="462">
        <v>0</v>
      </c>
      <c r="AG120" s="461">
        <v>0</v>
      </c>
      <c r="AH120" s="457">
        <v>0</v>
      </c>
      <c r="AI120" s="457">
        <v>0</v>
      </c>
      <c r="AJ120" s="457">
        <v>0</v>
      </c>
      <c r="AK120" s="462">
        <v>0</v>
      </c>
      <c r="AL120" s="461">
        <v>0</v>
      </c>
      <c r="AM120" s="457">
        <v>0</v>
      </c>
      <c r="AN120" s="457">
        <v>0</v>
      </c>
      <c r="AO120" s="457">
        <v>0</v>
      </c>
      <c r="AP120" s="462">
        <v>0</v>
      </c>
      <c r="AQ120" s="461">
        <v>0</v>
      </c>
      <c r="AR120" s="457">
        <v>0</v>
      </c>
      <c r="AS120" s="457">
        <v>0</v>
      </c>
      <c r="AT120" s="457">
        <v>0</v>
      </c>
      <c r="AU120" s="462">
        <v>0</v>
      </c>
      <c r="AV120" s="461">
        <v>3202</v>
      </c>
      <c r="AW120" s="457">
        <v>799</v>
      </c>
      <c r="AX120" s="457">
        <v>801</v>
      </c>
      <c r="AY120" s="457">
        <v>801</v>
      </c>
      <c r="AZ120" s="462">
        <v>801</v>
      </c>
      <c r="BA120" s="461">
        <v>17191</v>
      </c>
      <c r="BB120" s="457">
        <v>4297</v>
      </c>
      <c r="BC120" s="457">
        <v>4298</v>
      </c>
      <c r="BD120" s="457">
        <v>4298</v>
      </c>
      <c r="BE120" s="462">
        <v>4298</v>
      </c>
      <c r="BF120" s="461">
        <v>93271</v>
      </c>
      <c r="BG120" s="457">
        <v>23317</v>
      </c>
      <c r="BH120" s="457">
        <v>23318</v>
      </c>
      <c r="BI120" s="457">
        <v>23318</v>
      </c>
      <c r="BJ120" s="462">
        <v>23318</v>
      </c>
      <c r="BK120" s="465">
        <v>14211.826933333332</v>
      </c>
      <c r="BL120" s="458">
        <v>3552.956733333333</v>
      </c>
      <c r="BM120" s="458">
        <v>3552.956733333333</v>
      </c>
      <c r="BN120" s="458">
        <v>3552.956733333333</v>
      </c>
      <c r="BO120" s="466">
        <v>3552.956733333333</v>
      </c>
    </row>
    <row r="121" spans="1:67" ht="38.25" x14ac:dyDescent="0.2">
      <c r="A121" s="25" t="s">
        <v>10</v>
      </c>
      <c r="B121" s="42">
        <v>1</v>
      </c>
      <c r="C121" s="42">
        <v>502826</v>
      </c>
      <c r="D121" s="42">
        <v>282601</v>
      </c>
      <c r="E121" s="14" t="s">
        <v>601</v>
      </c>
      <c r="F121" s="42">
        <v>3</v>
      </c>
      <c r="G121" s="471" t="s">
        <v>136</v>
      </c>
      <c r="H121" s="461">
        <v>0</v>
      </c>
      <c r="I121" s="457">
        <v>0</v>
      </c>
      <c r="J121" s="457">
        <v>0</v>
      </c>
      <c r="K121" s="457">
        <v>0</v>
      </c>
      <c r="L121" s="462">
        <v>0</v>
      </c>
      <c r="M121" s="461">
        <v>0</v>
      </c>
      <c r="N121" s="457">
        <v>0</v>
      </c>
      <c r="O121" s="457">
        <v>0</v>
      </c>
      <c r="P121" s="457">
        <v>0</v>
      </c>
      <c r="Q121" s="462">
        <v>0</v>
      </c>
      <c r="R121" s="461">
        <v>0</v>
      </c>
      <c r="S121" s="457">
        <v>0</v>
      </c>
      <c r="T121" s="457">
        <v>0</v>
      </c>
      <c r="U121" s="457">
        <v>0</v>
      </c>
      <c r="V121" s="462">
        <v>0</v>
      </c>
      <c r="W121" s="461">
        <v>0</v>
      </c>
      <c r="X121" s="457">
        <v>0</v>
      </c>
      <c r="Y121" s="457">
        <v>0</v>
      </c>
      <c r="Z121" s="457">
        <v>0</v>
      </c>
      <c r="AA121" s="462">
        <v>0</v>
      </c>
      <c r="AB121" s="461">
        <v>0</v>
      </c>
      <c r="AC121" s="457">
        <v>0</v>
      </c>
      <c r="AD121" s="457">
        <v>0</v>
      </c>
      <c r="AE121" s="457">
        <v>0</v>
      </c>
      <c r="AF121" s="462">
        <v>0</v>
      </c>
      <c r="AG121" s="461">
        <v>0</v>
      </c>
      <c r="AH121" s="457">
        <v>0</v>
      </c>
      <c r="AI121" s="457">
        <v>0</v>
      </c>
      <c r="AJ121" s="457">
        <v>0</v>
      </c>
      <c r="AK121" s="462">
        <v>0</v>
      </c>
      <c r="AL121" s="461">
        <v>0</v>
      </c>
      <c r="AM121" s="457">
        <v>0</v>
      </c>
      <c r="AN121" s="457">
        <v>0</v>
      </c>
      <c r="AO121" s="457">
        <v>0</v>
      </c>
      <c r="AP121" s="462">
        <v>0</v>
      </c>
      <c r="AQ121" s="461">
        <v>0</v>
      </c>
      <c r="AR121" s="457">
        <v>0</v>
      </c>
      <c r="AS121" s="457">
        <v>0</v>
      </c>
      <c r="AT121" s="457">
        <v>0</v>
      </c>
      <c r="AU121" s="462">
        <v>0</v>
      </c>
      <c r="AV121" s="461">
        <v>0</v>
      </c>
      <c r="AW121" s="457">
        <v>0</v>
      </c>
      <c r="AX121" s="457">
        <v>0</v>
      </c>
      <c r="AY121" s="457">
        <v>0</v>
      </c>
      <c r="AZ121" s="462">
        <v>0</v>
      </c>
      <c r="BA121" s="461">
        <v>175</v>
      </c>
      <c r="BB121" s="457">
        <v>43</v>
      </c>
      <c r="BC121" s="457">
        <v>44</v>
      </c>
      <c r="BD121" s="457">
        <v>44</v>
      </c>
      <c r="BE121" s="462">
        <v>44</v>
      </c>
      <c r="BF121" s="461">
        <v>0</v>
      </c>
      <c r="BG121" s="457">
        <v>0</v>
      </c>
      <c r="BH121" s="457">
        <v>0</v>
      </c>
      <c r="BI121" s="457">
        <v>0</v>
      </c>
      <c r="BJ121" s="462">
        <v>0</v>
      </c>
      <c r="BK121" s="465">
        <v>72.214799999999997</v>
      </c>
      <c r="BL121" s="458">
        <v>18.053699999999999</v>
      </c>
      <c r="BM121" s="458">
        <v>18.053699999999999</v>
      </c>
      <c r="BN121" s="458">
        <v>18.053699999999999</v>
      </c>
      <c r="BO121" s="466">
        <v>18.053699999999999</v>
      </c>
    </row>
    <row r="122" spans="1:67" ht="38.25" x14ac:dyDescent="0.2">
      <c r="A122" s="25" t="s">
        <v>7</v>
      </c>
      <c r="B122" s="42">
        <v>6</v>
      </c>
      <c r="C122" s="42">
        <v>502901</v>
      </c>
      <c r="D122" s="42">
        <v>290101</v>
      </c>
      <c r="E122" s="14" t="s">
        <v>700</v>
      </c>
      <c r="F122" s="42">
        <v>3</v>
      </c>
      <c r="G122" s="471" t="s">
        <v>136</v>
      </c>
      <c r="H122" s="461">
        <v>28871</v>
      </c>
      <c r="I122" s="457">
        <v>7217</v>
      </c>
      <c r="J122" s="457">
        <v>7218</v>
      </c>
      <c r="K122" s="457">
        <v>7218</v>
      </c>
      <c r="L122" s="462">
        <v>7218</v>
      </c>
      <c r="M122" s="461">
        <v>14871</v>
      </c>
      <c r="N122" s="457">
        <v>3717</v>
      </c>
      <c r="O122" s="457">
        <v>3718</v>
      </c>
      <c r="P122" s="457">
        <v>3718</v>
      </c>
      <c r="Q122" s="462">
        <v>3718</v>
      </c>
      <c r="R122" s="461">
        <v>1361</v>
      </c>
      <c r="S122" s="457">
        <v>341</v>
      </c>
      <c r="T122" s="457">
        <v>340</v>
      </c>
      <c r="U122" s="457">
        <v>340</v>
      </c>
      <c r="V122" s="462">
        <v>340</v>
      </c>
      <c r="W122" s="461">
        <v>3014</v>
      </c>
      <c r="X122" s="457">
        <v>752</v>
      </c>
      <c r="Y122" s="457">
        <v>754</v>
      </c>
      <c r="Z122" s="457">
        <v>754</v>
      </c>
      <c r="AA122" s="462">
        <v>754</v>
      </c>
      <c r="AB122" s="461">
        <v>9450</v>
      </c>
      <c r="AC122" s="457">
        <v>2361</v>
      </c>
      <c r="AD122" s="457">
        <v>2363</v>
      </c>
      <c r="AE122" s="457">
        <v>2363</v>
      </c>
      <c r="AF122" s="462">
        <v>2363</v>
      </c>
      <c r="AG122" s="461">
        <v>53</v>
      </c>
      <c r="AH122" s="457">
        <v>14</v>
      </c>
      <c r="AI122" s="457">
        <v>13</v>
      </c>
      <c r="AJ122" s="457">
        <v>13</v>
      </c>
      <c r="AK122" s="462">
        <v>13</v>
      </c>
      <c r="AL122" s="461">
        <v>122</v>
      </c>
      <c r="AM122" s="457">
        <v>29</v>
      </c>
      <c r="AN122" s="457">
        <v>31</v>
      </c>
      <c r="AO122" s="457">
        <v>31</v>
      </c>
      <c r="AP122" s="462">
        <v>31</v>
      </c>
      <c r="AQ122" s="461">
        <v>29126</v>
      </c>
      <c r="AR122" s="457">
        <v>7280</v>
      </c>
      <c r="AS122" s="457">
        <v>7282</v>
      </c>
      <c r="AT122" s="457">
        <v>7282</v>
      </c>
      <c r="AU122" s="462">
        <v>7282</v>
      </c>
      <c r="AV122" s="461">
        <v>158714</v>
      </c>
      <c r="AW122" s="457">
        <v>39677</v>
      </c>
      <c r="AX122" s="457">
        <v>39679</v>
      </c>
      <c r="AY122" s="457">
        <v>39679</v>
      </c>
      <c r="AZ122" s="462">
        <v>39679</v>
      </c>
      <c r="BA122" s="461">
        <v>222628</v>
      </c>
      <c r="BB122" s="457">
        <v>55657</v>
      </c>
      <c r="BC122" s="457">
        <v>55657</v>
      </c>
      <c r="BD122" s="457">
        <v>55657</v>
      </c>
      <c r="BE122" s="462">
        <v>55657</v>
      </c>
      <c r="BF122" s="461">
        <v>50187</v>
      </c>
      <c r="BG122" s="457">
        <v>12546</v>
      </c>
      <c r="BH122" s="457">
        <v>12547</v>
      </c>
      <c r="BI122" s="457">
        <v>12547</v>
      </c>
      <c r="BJ122" s="462">
        <v>12547</v>
      </c>
      <c r="BK122" s="465">
        <v>306763.34582839021</v>
      </c>
      <c r="BL122" s="458">
        <v>76690.836457097554</v>
      </c>
      <c r="BM122" s="458">
        <v>76690.836457097554</v>
      </c>
      <c r="BN122" s="458">
        <v>76690.836457097554</v>
      </c>
      <c r="BO122" s="466">
        <v>76690.836457097554</v>
      </c>
    </row>
    <row r="123" spans="1:67" ht="38.25" x14ac:dyDescent="0.2">
      <c r="A123" s="25" t="s">
        <v>7</v>
      </c>
      <c r="B123" s="42">
        <v>6</v>
      </c>
      <c r="C123" s="42">
        <v>502905</v>
      </c>
      <c r="D123" s="42">
        <v>290601</v>
      </c>
      <c r="E123" s="14" t="s">
        <v>2699</v>
      </c>
      <c r="F123" s="42">
        <v>3</v>
      </c>
      <c r="G123" s="471" t="s">
        <v>136</v>
      </c>
      <c r="H123" s="461">
        <v>29819</v>
      </c>
      <c r="I123" s="457">
        <v>7454</v>
      </c>
      <c r="J123" s="457">
        <v>7455</v>
      </c>
      <c r="K123" s="457">
        <v>7455</v>
      </c>
      <c r="L123" s="462">
        <v>7455</v>
      </c>
      <c r="M123" s="461">
        <v>9846</v>
      </c>
      <c r="N123" s="457">
        <v>2460</v>
      </c>
      <c r="O123" s="457">
        <v>2462</v>
      </c>
      <c r="P123" s="457">
        <v>2462</v>
      </c>
      <c r="Q123" s="462">
        <v>2462</v>
      </c>
      <c r="R123" s="461">
        <v>1361</v>
      </c>
      <c r="S123" s="457">
        <v>341</v>
      </c>
      <c r="T123" s="457">
        <v>340</v>
      </c>
      <c r="U123" s="457">
        <v>340</v>
      </c>
      <c r="V123" s="462">
        <v>340</v>
      </c>
      <c r="W123" s="461">
        <v>4442</v>
      </c>
      <c r="X123" s="457">
        <v>1109</v>
      </c>
      <c r="Y123" s="457">
        <v>1111</v>
      </c>
      <c r="Z123" s="457">
        <v>1111</v>
      </c>
      <c r="AA123" s="462">
        <v>1111</v>
      </c>
      <c r="AB123" s="461">
        <v>14098</v>
      </c>
      <c r="AC123" s="457">
        <v>3523</v>
      </c>
      <c r="AD123" s="457">
        <v>3525</v>
      </c>
      <c r="AE123" s="457">
        <v>3525</v>
      </c>
      <c r="AF123" s="462">
        <v>3525</v>
      </c>
      <c r="AG123" s="461">
        <v>0</v>
      </c>
      <c r="AH123" s="457">
        <v>0</v>
      </c>
      <c r="AI123" s="457">
        <v>0</v>
      </c>
      <c r="AJ123" s="457">
        <v>0</v>
      </c>
      <c r="AK123" s="462">
        <v>0</v>
      </c>
      <c r="AL123" s="461">
        <v>71</v>
      </c>
      <c r="AM123" s="457">
        <v>17</v>
      </c>
      <c r="AN123" s="457">
        <v>18</v>
      </c>
      <c r="AO123" s="457">
        <v>18</v>
      </c>
      <c r="AP123" s="462">
        <v>18</v>
      </c>
      <c r="AQ123" s="461">
        <v>34769</v>
      </c>
      <c r="AR123" s="457">
        <v>8693</v>
      </c>
      <c r="AS123" s="457">
        <v>8692</v>
      </c>
      <c r="AT123" s="457">
        <v>8692</v>
      </c>
      <c r="AU123" s="462">
        <v>8692</v>
      </c>
      <c r="AV123" s="461">
        <v>104017</v>
      </c>
      <c r="AW123" s="457">
        <v>26005</v>
      </c>
      <c r="AX123" s="457">
        <v>26004</v>
      </c>
      <c r="AY123" s="457">
        <v>26004</v>
      </c>
      <c r="AZ123" s="462">
        <v>26004</v>
      </c>
      <c r="BA123" s="461">
        <v>113855</v>
      </c>
      <c r="BB123" s="457">
        <v>28463</v>
      </c>
      <c r="BC123" s="457">
        <v>28464</v>
      </c>
      <c r="BD123" s="457">
        <v>28464</v>
      </c>
      <c r="BE123" s="462">
        <v>28464</v>
      </c>
      <c r="BF123" s="461">
        <v>132532</v>
      </c>
      <c r="BG123" s="457">
        <v>33133</v>
      </c>
      <c r="BH123" s="457">
        <v>33133</v>
      </c>
      <c r="BI123" s="457">
        <v>33133</v>
      </c>
      <c r="BJ123" s="462">
        <v>33133</v>
      </c>
      <c r="BK123" s="465">
        <v>278503.15820339316</v>
      </c>
      <c r="BL123" s="458">
        <v>69625.789550848291</v>
      </c>
      <c r="BM123" s="458">
        <v>69625.789550848291</v>
      </c>
      <c r="BN123" s="458">
        <v>69625.789550848291</v>
      </c>
      <c r="BO123" s="466">
        <v>69625.789550848291</v>
      </c>
    </row>
    <row r="124" spans="1:67" ht="38.25" x14ac:dyDescent="0.2">
      <c r="A124" s="25" t="s">
        <v>7</v>
      </c>
      <c r="B124" s="42">
        <v>6</v>
      </c>
      <c r="C124" s="42">
        <v>502907</v>
      </c>
      <c r="D124" s="42">
        <v>290901</v>
      </c>
      <c r="E124" s="14" t="s">
        <v>687</v>
      </c>
      <c r="F124" s="42">
        <v>3</v>
      </c>
      <c r="G124" s="471" t="s">
        <v>136</v>
      </c>
      <c r="H124" s="461">
        <v>0</v>
      </c>
      <c r="I124" s="457">
        <v>0</v>
      </c>
      <c r="J124" s="457">
        <v>0</v>
      </c>
      <c r="K124" s="457">
        <v>0</v>
      </c>
      <c r="L124" s="462">
        <v>0</v>
      </c>
      <c r="M124" s="461">
        <v>0</v>
      </c>
      <c r="N124" s="457">
        <v>0</v>
      </c>
      <c r="O124" s="457">
        <v>0</v>
      </c>
      <c r="P124" s="457">
        <v>0</v>
      </c>
      <c r="Q124" s="462">
        <v>0</v>
      </c>
      <c r="R124" s="461">
        <v>0</v>
      </c>
      <c r="S124" s="457">
        <v>0</v>
      </c>
      <c r="T124" s="457">
        <v>0</v>
      </c>
      <c r="U124" s="457">
        <v>0</v>
      </c>
      <c r="V124" s="462">
        <v>0</v>
      </c>
      <c r="W124" s="461">
        <v>0</v>
      </c>
      <c r="X124" s="457">
        <v>0</v>
      </c>
      <c r="Y124" s="457">
        <v>0</v>
      </c>
      <c r="Z124" s="457">
        <v>0</v>
      </c>
      <c r="AA124" s="462">
        <v>0</v>
      </c>
      <c r="AB124" s="461">
        <v>0</v>
      </c>
      <c r="AC124" s="457">
        <v>0</v>
      </c>
      <c r="AD124" s="457">
        <v>0</v>
      </c>
      <c r="AE124" s="457">
        <v>0</v>
      </c>
      <c r="AF124" s="462">
        <v>0</v>
      </c>
      <c r="AG124" s="461">
        <v>0</v>
      </c>
      <c r="AH124" s="457">
        <v>0</v>
      </c>
      <c r="AI124" s="457">
        <v>0</v>
      </c>
      <c r="AJ124" s="457">
        <v>0</v>
      </c>
      <c r="AK124" s="462">
        <v>0</v>
      </c>
      <c r="AL124" s="461">
        <v>0</v>
      </c>
      <c r="AM124" s="457">
        <v>0</v>
      </c>
      <c r="AN124" s="457">
        <v>0</v>
      </c>
      <c r="AO124" s="457">
        <v>0</v>
      </c>
      <c r="AP124" s="462">
        <v>0</v>
      </c>
      <c r="AQ124" s="461">
        <v>0</v>
      </c>
      <c r="AR124" s="457">
        <v>0</v>
      </c>
      <c r="AS124" s="457">
        <v>0</v>
      </c>
      <c r="AT124" s="457">
        <v>0</v>
      </c>
      <c r="AU124" s="462">
        <v>0</v>
      </c>
      <c r="AV124" s="461">
        <v>2919</v>
      </c>
      <c r="AW124" s="457">
        <v>729</v>
      </c>
      <c r="AX124" s="457">
        <v>730</v>
      </c>
      <c r="AY124" s="457">
        <v>730</v>
      </c>
      <c r="AZ124" s="462">
        <v>730</v>
      </c>
      <c r="BA124" s="461">
        <v>48511</v>
      </c>
      <c r="BB124" s="457">
        <v>12127</v>
      </c>
      <c r="BC124" s="457">
        <v>12128</v>
      </c>
      <c r="BD124" s="457">
        <v>12128</v>
      </c>
      <c r="BE124" s="462">
        <v>12128</v>
      </c>
      <c r="BF124" s="461">
        <v>213099</v>
      </c>
      <c r="BG124" s="457">
        <v>53274</v>
      </c>
      <c r="BH124" s="457">
        <v>53275</v>
      </c>
      <c r="BI124" s="457">
        <v>53275</v>
      </c>
      <c r="BJ124" s="462">
        <v>53275</v>
      </c>
      <c r="BK124" s="465">
        <v>34021.710030000002</v>
      </c>
      <c r="BL124" s="458">
        <v>8505.4275075000005</v>
      </c>
      <c r="BM124" s="458">
        <v>8505.4275075000005</v>
      </c>
      <c r="BN124" s="458">
        <v>8505.4275075000005</v>
      </c>
      <c r="BO124" s="466">
        <v>8505.4275075000005</v>
      </c>
    </row>
    <row r="125" spans="1:67" ht="38.25" x14ac:dyDescent="0.2">
      <c r="A125" s="25" t="s">
        <v>7</v>
      </c>
      <c r="B125" s="42">
        <v>6</v>
      </c>
      <c r="C125" s="42">
        <v>502910</v>
      </c>
      <c r="D125" s="42">
        <v>291201</v>
      </c>
      <c r="E125" s="14" t="s">
        <v>758</v>
      </c>
      <c r="F125" s="42">
        <v>3</v>
      </c>
      <c r="G125" s="471" t="s">
        <v>136</v>
      </c>
      <c r="H125" s="461">
        <v>0</v>
      </c>
      <c r="I125" s="457">
        <v>0</v>
      </c>
      <c r="J125" s="457">
        <v>0</v>
      </c>
      <c r="K125" s="457">
        <v>0</v>
      </c>
      <c r="L125" s="462">
        <v>0</v>
      </c>
      <c r="M125" s="461">
        <v>0</v>
      </c>
      <c r="N125" s="457">
        <v>0</v>
      </c>
      <c r="O125" s="457">
        <v>0</v>
      </c>
      <c r="P125" s="457">
        <v>0</v>
      </c>
      <c r="Q125" s="462">
        <v>0</v>
      </c>
      <c r="R125" s="461">
        <v>0</v>
      </c>
      <c r="S125" s="457">
        <v>0</v>
      </c>
      <c r="T125" s="457">
        <v>0</v>
      </c>
      <c r="U125" s="457">
        <v>0</v>
      </c>
      <c r="V125" s="462">
        <v>0</v>
      </c>
      <c r="W125" s="461">
        <v>0</v>
      </c>
      <c r="X125" s="457">
        <v>0</v>
      </c>
      <c r="Y125" s="457">
        <v>0</v>
      </c>
      <c r="Z125" s="457">
        <v>0</v>
      </c>
      <c r="AA125" s="462">
        <v>0</v>
      </c>
      <c r="AB125" s="461">
        <v>0</v>
      </c>
      <c r="AC125" s="457">
        <v>0</v>
      </c>
      <c r="AD125" s="457">
        <v>0</v>
      </c>
      <c r="AE125" s="457">
        <v>0</v>
      </c>
      <c r="AF125" s="462">
        <v>0</v>
      </c>
      <c r="AG125" s="461">
        <v>0</v>
      </c>
      <c r="AH125" s="457">
        <v>0</v>
      </c>
      <c r="AI125" s="457">
        <v>0</v>
      </c>
      <c r="AJ125" s="457">
        <v>0</v>
      </c>
      <c r="AK125" s="462">
        <v>0</v>
      </c>
      <c r="AL125" s="461">
        <v>0</v>
      </c>
      <c r="AM125" s="457">
        <v>0</v>
      </c>
      <c r="AN125" s="457">
        <v>0</v>
      </c>
      <c r="AO125" s="457">
        <v>0</v>
      </c>
      <c r="AP125" s="462">
        <v>0</v>
      </c>
      <c r="AQ125" s="461">
        <v>0</v>
      </c>
      <c r="AR125" s="457">
        <v>0</v>
      </c>
      <c r="AS125" s="457">
        <v>0</v>
      </c>
      <c r="AT125" s="457">
        <v>0</v>
      </c>
      <c r="AU125" s="462">
        <v>0</v>
      </c>
      <c r="AV125" s="461">
        <v>7917</v>
      </c>
      <c r="AW125" s="457">
        <v>1980</v>
      </c>
      <c r="AX125" s="457">
        <v>1979</v>
      </c>
      <c r="AY125" s="457">
        <v>1979</v>
      </c>
      <c r="AZ125" s="462">
        <v>1979</v>
      </c>
      <c r="BA125" s="461">
        <v>32373</v>
      </c>
      <c r="BB125" s="457">
        <v>8094</v>
      </c>
      <c r="BC125" s="457">
        <v>8093</v>
      </c>
      <c r="BD125" s="457">
        <v>8093</v>
      </c>
      <c r="BE125" s="462">
        <v>8093</v>
      </c>
      <c r="BF125" s="461">
        <v>0</v>
      </c>
      <c r="BG125" s="457">
        <v>0</v>
      </c>
      <c r="BH125" s="457">
        <v>0</v>
      </c>
      <c r="BI125" s="457">
        <v>0</v>
      </c>
      <c r="BJ125" s="462">
        <v>0</v>
      </c>
      <c r="BK125" s="465">
        <v>32604.982523806968</v>
      </c>
      <c r="BL125" s="458">
        <v>8151.245630951742</v>
      </c>
      <c r="BM125" s="458">
        <v>8151.245630951742</v>
      </c>
      <c r="BN125" s="458">
        <v>8151.245630951742</v>
      </c>
      <c r="BO125" s="466">
        <v>8151.245630951742</v>
      </c>
    </row>
    <row r="126" spans="1:67" ht="38.25" x14ac:dyDescent="0.2">
      <c r="A126" s="25" t="s">
        <v>10</v>
      </c>
      <c r="B126" s="42">
        <v>6</v>
      </c>
      <c r="C126" s="42">
        <v>502913</v>
      </c>
      <c r="D126" s="42">
        <v>291301</v>
      </c>
      <c r="E126" s="14" t="s">
        <v>599</v>
      </c>
      <c r="F126" s="42">
        <v>3</v>
      </c>
      <c r="G126" s="471" t="s">
        <v>136</v>
      </c>
      <c r="H126" s="461">
        <v>0</v>
      </c>
      <c r="I126" s="457">
        <v>0</v>
      </c>
      <c r="J126" s="457">
        <v>0</v>
      </c>
      <c r="K126" s="457">
        <v>0</v>
      </c>
      <c r="L126" s="462">
        <v>0</v>
      </c>
      <c r="M126" s="461">
        <v>0</v>
      </c>
      <c r="N126" s="457">
        <v>0</v>
      </c>
      <c r="O126" s="457">
        <v>0</v>
      </c>
      <c r="P126" s="457">
        <v>0</v>
      </c>
      <c r="Q126" s="462">
        <v>0</v>
      </c>
      <c r="R126" s="461">
        <v>0</v>
      </c>
      <c r="S126" s="457">
        <v>0</v>
      </c>
      <c r="T126" s="457">
        <v>0</v>
      </c>
      <c r="U126" s="457">
        <v>0</v>
      </c>
      <c r="V126" s="462">
        <v>0</v>
      </c>
      <c r="W126" s="461">
        <v>0</v>
      </c>
      <c r="X126" s="457">
        <v>0</v>
      </c>
      <c r="Y126" s="457">
        <v>0</v>
      </c>
      <c r="Z126" s="457">
        <v>0</v>
      </c>
      <c r="AA126" s="462">
        <v>0</v>
      </c>
      <c r="AB126" s="461">
        <v>0</v>
      </c>
      <c r="AC126" s="457">
        <v>0</v>
      </c>
      <c r="AD126" s="457">
        <v>0</v>
      </c>
      <c r="AE126" s="457">
        <v>0</v>
      </c>
      <c r="AF126" s="462">
        <v>0</v>
      </c>
      <c r="AG126" s="461">
        <v>0</v>
      </c>
      <c r="AH126" s="457">
        <v>0</v>
      </c>
      <c r="AI126" s="457">
        <v>0</v>
      </c>
      <c r="AJ126" s="457">
        <v>0</v>
      </c>
      <c r="AK126" s="462">
        <v>0</v>
      </c>
      <c r="AL126" s="461">
        <v>0</v>
      </c>
      <c r="AM126" s="457">
        <v>0</v>
      </c>
      <c r="AN126" s="457">
        <v>0</v>
      </c>
      <c r="AO126" s="457">
        <v>0</v>
      </c>
      <c r="AP126" s="462">
        <v>0</v>
      </c>
      <c r="AQ126" s="461">
        <v>0</v>
      </c>
      <c r="AR126" s="457">
        <v>0</v>
      </c>
      <c r="AS126" s="457">
        <v>0</v>
      </c>
      <c r="AT126" s="457">
        <v>0</v>
      </c>
      <c r="AU126" s="462">
        <v>0</v>
      </c>
      <c r="AV126" s="461">
        <v>0</v>
      </c>
      <c r="AW126" s="457">
        <v>0</v>
      </c>
      <c r="AX126" s="457">
        <v>0</v>
      </c>
      <c r="AY126" s="457">
        <v>0</v>
      </c>
      <c r="AZ126" s="462">
        <v>0</v>
      </c>
      <c r="BA126" s="461">
        <v>100</v>
      </c>
      <c r="BB126" s="457">
        <v>25</v>
      </c>
      <c r="BC126" s="457">
        <v>25</v>
      </c>
      <c r="BD126" s="457">
        <v>25</v>
      </c>
      <c r="BE126" s="462">
        <v>25</v>
      </c>
      <c r="BF126" s="461">
        <v>0</v>
      </c>
      <c r="BG126" s="457">
        <v>0</v>
      </c>
      <c r="BH126" s="457">
        <v>0</v>
      </c>
      <c r="BI126" s="457">
        <v>0</v>
      </c>
      <c r="BJ126" s="462">
        <v>0</v>
      </c>
      <c r="BK126" s="465">
        <v>50</v>
      </c>
      <c r="BL126" s="458">
        <v>12.5</v>
      </c>
      <c r="BM126" s="458">
        <v>12.5</v>
      </c>
      <c r="BN126" s="458">
        <v>12.5</v>
      </c>
      <c r="BO126" s="466">
        <v>12.5</v>
      </c>
    </row>
    <row r="127" spans="1:67" ht="38.25" x14ac:dyDescent="0.2">
      <c r="A127" s="25" t="s">
        <v>10</v>
      </c>
      <c r="B127" s="42">
        <v>6</v>
      </c>
      <c r="C127" s="42">
        <v>502914</v>
      </c>
      <c r="D127" s="42">
        <v>291401</v>
      </c>
      <c r="E127" s="14" t="s">
        <v>2845</v>
      </c>
      <c r="F127" s="42">
        <v>3</v>
      </c>
      <c r="G127" s="471" t="s">
        <v>136</v>
      </c>
      <c r="H127" s="461">
        <v>0</v>
      </c>
      <c r="I127" s="457">
        <v>0</v>
      </c>
      <c r="J127" s="457">
        <v>0</v>
      </c>
      <c r="K127" s="457">
        <v>0</v>
      </c>
      <c r="L127" s="462">
        <v>0</v>
      </c>
      <c r="M127" s="461">
        <v>0</v>
      </c>
      <c r="N127" s="457">
        <v>0</v>
      </c>
      <c r="O127" s="457">
        <v>0</v>
      </c>
      <c r="P127" s="457">
        <v>0</v>
      </c>
      <c r="Q127" s="462">
        <v>0</v>
      </c>
      <c r="R127" s="461">
        <v>0</v>
      </c>
      <c r="S127" s="457">
        <v>0</v>
      </c>
      <c r="T127" s="457">
        <v>0</v>
      </c>
      <c r="U127" s="457">
        <v>0</v>
      </c>
      <c r="V127" s="462">
        <v>0</v>
      </c>
      <c r="W127" s="461">
        <v>0</v>
      </c>
      <c r="X127" s="457">
        <v>0</v>
      </c>
      <c r="Y127" s="457">
        <v>0</v>
      </c>
      <c r="Z127" s="457">
        <v>0</v>
      </c>
      <c r="AA127" s="462">
        <v>0</v>
      </c>
      <c r="AB127" s="461">
        <v>0</v>
      </c>
      <c r="AC127" s="457">
        <v>0</v>
      </c>
      <c r="AD127" s="457">
        <v>0</v>
      </c>
      <c r="AE127" s="457">
        <v>0</v>
      </c>
      <c r="AF127" s="462">
        <v>0</v>
      </c>
      <c r="AG127" s="461">
        <v>0</v>
      </c>
      <c r="AH127" s="457">
        <v>0</v>
      </c>
      <c r="AI127" s="457">
        <v>0</v>
      </c>
      <c r="AJ127" s="457">
        <v>0</v>
      </c>
      <c r="AK127" s="462">
        <v>0</v>
      </c>
      <c r="AL127" s="461">
        <v>0</v>
      </c>
      <c r="AM127" s="457">
        <v>0</v>
      </c>
      <c r="AN127" s="457">
        <v>0</v>
      </c>
      <c r="AO127" s="457">
        <v>0</v>
      </c>
      <c r="AP127" s="462">
        <v>0</v>
      </c>
      <c r="AQ127" s="461">
        <v>0</v>
      </c>
      <c r="AR127" s="457">
        <v>0</v>
      </c>
      <c r="AS127" s="457">
        <v>0</v>
      </c>
      <c r="AT127" s="457">
        <v>0</v>
      </c>
      <c r="AU127" s="462">
        <v>0</v>
      </c>
      <c r="AV127" s="461">
        <v>0</v>
      </c>
      <c r="AW127" s="457">
        <v>0</v>
      </c>
      <c r="AX127" s="457">
        <v>0</v>
      </c>
      <c r="AY127" s="457">
        <v>0</v>
      </c>
      <c r="AZ127" s="462">
        <v>0</v>
      </c>
      <c r="BA127" s="461">
        <v>18</v>
      </c>
      <c r="BB127" s="457">
        <v>3</v>
      </c>
      <c r="BC127" s="457">
        <v>5</v>
      </c>
      <c r="BD127" s="457">
        <v>5</v>
      </c>
      <c r="BE127" s="462">
        <v>5</v>
      </c>
      <c r="BF127" s="461">
        <v>0</v>
      </c>
      <c r="BG127" s="457">
        <v>0</v>
      </c>
      <c r="BH127" s="457">
        <v>0</v>
      </c>
      <c r="BI127" s="457">
        <v>0</v>
      </c>
      <c r="BJ127" s="462">
        <v>0</v>
      </c>
      <c r="BK127" s="465">
        <v>6.8363999999999994</v>
      </c>
      <c r="BL127" s="458">
        <v>1.7090999999999998</v>
      </c>
      <c r="BM127" s="458">
        <v>1.7090999999999998</v>
      </c>
      <c r="BN127" s="458">
        <v>1.7090999999999998</v>
      </c>
      <c r="BO127" s="466">
        <v>1.7090999999999998</v>
      </c>
    </row>
    <row r="128" spans="1:67" ht="38.25" x14ac:dyDescent="0.2">
      <c r="A128" s="25" t="s">
        <v>7</v>
      </c>
      <c r="B128" s="42">
        <v>2</v>
      </c>
      <c r="C128" s="42">
        <v>503001</v>
      </c>
      <c r="D128" s="42">
        <v>300101</v>
      </c>
      <c r="E128" s="14" t="s">
        <v>755</v>
      </c>
      <c r="F128" s="42">
        <v>3</v>
      </c>
      <c r="G128" s="471" t="s">
        <v>136</v>
      </c>
      <c r="H128" s="461">
        <v>116097</v>
      </c>
      <c r="I128" s="457">
        <v>29025</v>
      </c>
      <c r="J128" s="457">
        <v>29024</v>
      </c>
      <c r="K128" s="457">
        <v>29024</v>
      </c>
      <c r="L128" s="462">
        <v>29024</v>
      </c>
      <c r="M128" s="461">
        <v>45546</v>
      </c>
      <c r="N128" s="457">
        <v>11388</v>
      </c>
      <c r="O128" s="457">
        <v>11386</v>
      </c>
      <c r="P128" s="457">
        <v>11386</v>
      </c>
      <c r="Q128" s="462">
        <v>11386</v>
      </c>
      <c r="R128" s="461">
        <v>17545</v>
      </c>
      <c r="S128" s="457">
        <v>4387</v>
      </c>
      <c r="T128" s="457">
        <v>4386</v>
      </c>
      <c r="U128" s="457">
        <v>4386</v>
      </c>
      <c r="V128" s="462">
        <v>4386</v>
      </c>
      <c r="W128" s="461">
        <v>22436</v>
      </c>
      <c r="X128" s="457">
        <v>5609</v>
      </c>
      <c r="Y128" s="457">
        <v>5609</v>
      </c>
      <c r="Z128" s="457">
        <v>5609</v>
      </c>
      <c r="AA128" s="462">
        <v>5609</v>
      </c>
      <c r="AB128" s="461">
        <v>30187</v>
      </c>
      <c r="AC128" s="457">
        <v>7546</v>
      </c>
      <c r="AD128" s="457">
        <v>7547</v>
      </c>
      <c r="AE128" s="457">
        <v>7547</v>
      </c>
      <c r="AF128" s="462">
        <v>7547</v>
      </c>
      <c r="AG128" s="461">
        <v>20</v>
      </c>
      <c r="AH128" s="457">
        <v>5</v>
      </c>
      <c r="AI128" s="457">
        <v>5</v>
      </c>
      <c r="AJ128" s="457">
        <v>5</v>
      </c>
      <c r="AK128" s="462">
        <v>5</v>
      </c>
      <c r="AL128" s="461">
        <v>364</v>
      </c>
      <c r="AM128" s="457">
        <v>91</v>
      </c>
      <c r="AN128" s="457">
        <v>91</v>
      </c>
      <c r="AO128" s="457">
        <v>91</v>
      </c>
      <c r="AP128" s="462">
        <v>91</v>
      </c>
      <c r="AQ128" s="461">
        <v>67037</v>
      </c>
      <c r="AR128" s="457">
        <v>16760</v>
      </c>
      <c r="AS128" s="457">
        <v>16759</v>
      </c>
      <c r="AT128" s="457">
        <v>16759</v>
      </c>
      <c r="AU128" s="462">
        <v>16759</v>
      </c>
      <c r="AV128" s="461">
        <v>326786</v>
      </c>
      <c r="AW128" s="457">
        <v>81698</v>
      </c>
      <c r="AX128" s="457">
        <v>81696</v>
      </c>
      <c r="AY128" s="457">
        <v>81696</v>
      </c>
      <c r="AZ128" s="462">
        <v>81696</v>
      </c>
      <c r="BA128" s="461">
        <v>382193</v>
      </c>
      <c r="BB128" s="457">
        <v>95549</v>
      </c>
      <c r="BC128" s="457">
        <v>95548</v>
      </c>
      <c r="BD128" s="457">
        <v>95548</v>
      </c>
      <c r="BE128" s="462">
        <v>95548</v>
      </c>
      <c r="BF128" s="461">
        <v>388791</v>
      </c>
      <c r="BG128" s="457">
        <v>97197</v>
      </c>
      <c r="BH128" s="457">
        <v>97198</v>
      </c>
      <c r="BI128" s="457">
        <v>97198</v>
      </c>
      <c r="BJ128" s="462">
        <v>97198</v>
      </c>
      <c r="BK128" s="465">
        <v>873288.86265000212</v>
      </c>
      <c r="BL128" s="458">
        <v>218322.21566250053</v>
      </c>
      <c r="BM128" s="458">
        <v>218322.21566250053</v>
      </c>
      <c r="BN128" s="458">
        <v>218322.21566250053</v>
      </c>
      <c r="BO128" s="466">
        <v>218322.21566250053</v>
      </c>
    </row>
    <row r="129" spans="1:67" ht="38.25" x14ac:dyDescent="0.2">
      <c r="A129" s="25" t="s">
        <v>9</v>
      </c>
      <c r="B129" s="42">
        <v>2</v>
      </c>
      <c r="C129" s="42">
        <v>507001</v>
      </c>
      <c r="D129" s="42">
        <v>300301</v>
      </c>
      <c r="E129" s="14" t="s">
        <v>2729</v>
      </c>
      <c r="F129" s="42">
        <v>3</v>
      </c>
      <c r="G129" s="471" t="s">
        <v>136</v>
      </c>
      <c r="H129" s="461">
        <v>6766</v>
      </c>
      <c r="I129" s="457">
        <v>1690</v>
      </c>
      <c r="J129" s="457">
        <v>1692</v>
      </c>
      <c r="K129" s="457">
        <v>1692</v>
      </c>
      <c r="L129" s="462">
        <v>1692</v>
      </c>
      <c r="M129" s="461">
        <v>2918</v>
      </c>
      <c r="N129" s="457">
        <v>728</v>
      </c>
      <c r="O129" s="457">
        <v>730</v>
      </c>
      <c r="P129" s="457">
        <v>730</v>
      </c>
      <c r="Q129" s="462">
        <v>730</v>
      </c>
      <c r="R129" s="461">
        <v>1130</v>
      </c>
      <c r="S129" s="457">
        <v>281</v>
      </c>
      <c r="T129" s="457">
        <v>283</v>
      </c>
      <c r="U129" s="457">
        <v>283</v>
      </c>
      <c r="V129" s="462">
        <v>283</v>
      </c>
      <c r="W129" s="461">
        <v>1266</v>
      </c>
      <c r="X129" s="457">
        <v>318</v>
      </c>
      <c r="Y129" s="457">
        <v>316</v>
      </c>
      <c r="Z129" s="457">
        <v>316</v>
      </c>
      <c r="AA129" s="462">
        <v>316</v>
      </c>
      <c r="AB129" s="461">
        <v>1436</v>
      </c>
      <c r="AC129" s="457">
        <v>359</v>
      </c>
      <c r="AD129" s="457">
        <v>359</v>
      </c>
      <c r="AE129" s="457">
        <v>359</v>
      </c>
      <c r="AF129" s="462">
        <v>359</v>
      </c>
      <c r="AG129" s="461">
        <v>0</v>
      </c>
      <c r="AH129" s="457">
        <v>0</v>
      </c>
      <c r="AI129" s="457">
        <v>0</v>
      </c>
      <c r="AJ129" s="457">
        <v>0</v>
      </c>
      <c r="AK129" s="462">
        <v>0</v>
      </c>
      <c r="AL129" s="461">
        <v>16</v>
      </c>
      <c r="AM129" s="457">
        <v>4</v>
      </c>
      <c r="AN129" s="457">
        <v>4</v>
      </c>
      <c r="AO129" s="457">
        <v>4</v>
      </c>
      <c r="AP129" s="462">
        <v>4</v>
      </c>
      <c r="AQ129" s="461">
        <v>5232</v>
      </c>
      <c r="AR129" s="457">
        <v>1308</v>
      </c>
      <c r="AS129" s="457">
        <v>1308</v>
      </c>
      <c r="AT129" s="457">
        <v>1308</v>
      </c>
      <c r="AU129" s="462">
        <v>1308</v>
      </c>
      <c r="AV129" s="461">
        <v>41747</v>
      </c>
      <c r="AW129" s="457">
        <v>10436</v>
      </c>
      <c r="AX129" s="457">
        <v>10437</v>
      </c>
      <c r="AY129" s="457">
        <v>10437</v>
      </c>
      <c r="AZ129" s="462">
        <v>10437</v>
      </c>
      <c r="BA129" s="461">
        <v>51190</v>
      </c>
      <c r="BB129" s="457">
        <v>12799</v>
      </c>
      <c r="BC129" s="457">
        <v>12797</v>
      </c>
      <c r="BD129" s="457">
        <v>12797</v>
      </c>
      <c r="BE129" s="462">
        <v>12797</v>
      </c>
      <c r="BF129" s="461">
        <v>30255</v>
      </c>
      <c r="BG129" s="457">
        <v>7563</v>
      </c>
      <c r="BH129" s="457">
        <v>7564</v>
      </c>
      <c r="BI129" s="457">
        <v>7564</v>
      </c>
      <c r="BJ129" s="462">
        <v>7564</v>
      </c>
      <c r="BK129" s="465">
        <v>81889.744370854896</v>
      </c>
      <c r="BL129" s="458">
        <v>20472.436092713724</v>
      </c>
      <c r="BM129" s="458">
        <v>20472.436092713724</v>
      </c>
      <c r="BN129" s="458">
        <v>20472.436092713724</v>
      </c>
      <c r="BO129" s="466">
        <v>20472.436092713724</v>
      </c>
    </row>
    <row r="130" spans="1:67" ht="38.25" x14ac:dyDescent="0.2">
      <c r="A130" s="25" t="s">
        <v>10</v>
      </c>
      <c r="B130" s="42">
        <v>2</v>
      </c>
      <c r="C130" s="42">
        <v>503002</v>
      </c>
      <c r="D130" s="42">
        <v>300401</v>
      </c>
      <c r="E130" s="14" t="s">
        <v>2730</v>
      </c>
      <c r="F130" s="42">
        <v>3</v>
      </c>
      <c r="G130" s="471" t="s">
        <v>136</v>
      </c>
      <c r="H130" s="461">
        <v>0</v>
      </c>
      <c r="I130" s="457">
        <v>0</v>
      </c>
      <c r="J130" s="457">
        <v>0</v>
      </c>
      <c r="K130" s="457">
        <v>0</v>
      </c>
      <c r="L130" s="462">
        <v>0</v>
      </c>
      <c r="M130" s="461">
        <v>0</v>
      </c>
      <c r="N130" s="457">
        <v>0</v>
      </c>
      <c r="O130" s="457">
        <v>0</v>
      </c>
      <c r="P130" s="457">
        <v>0</v>
      </c>
      <c r="Q130" s="462">
        <v>0</v>
      </c>
      <c r="R130" s="461">
        <v>0</v>
      </c>
      <c r="S130" s="457">
        <v>0</v>
      </c>
      <c r="T130" s="457">
        <v>0</v>
      </c>
      <c r="U130" s="457">
        <v>0</v>
      </c>
      <c r="V130" s="462">
        <v>0</v>
      </c>
      <c r="W130" s="461">
        <v>0</v>
      </c>
      <c r="X130" s="457">
        <v>0</v>
      </c>
      <c r="Y130" s="457">
        <v>0</v>
      </c>
      <c r="Z130" s="457">
        <v>0</v>
      </c>
      <c r="AA130" s="462">
        <v>0</v>
      </c>
      <c r="AB130" s="461">
        <v>0</v>
      </c>
      <c r="AC130" s="457">
        <v>0</v>
      </c>
      <c r="AD130" s="457">
        <v>0</v>
      </c>
      <c r="AE130" s="457">
        <v>0</v>
      </c>
      <c r="AF130" s="462">
        <v>0</v>
      </c>
      <c r="AG130" s="461">
        <v>0</v>
      </c>
      <c r="AH130" s="457">
        <v>0</v>
      </c>
      <c r="AI130" s="457">
        <v>0</v>
      </c>
      <c r="AJ130" s="457">
        <v>0</v>
      </c>
      <c r="AK130" s="462">
        <v>0</v>
      </c>
      <c r="AL130" s="461">
        <v>0</v>
      </c>
      <c r="AM130" s="457">
        <v>0</v>
      </c>
      <c r="AN130" s="457">
        <v>0</v>
      </c>
      <c r="AO130" s="457">
        <v>0</v>
      </c>
      <c r="AP130" s="462">
        <v>0</v>
      </c>
      <c r="AQ130" s="461">
        <v>1615</v>
      </c>
      <c r="AR130" s="457">
        <v>403</v>
      </c>
      <c r="AS130" s="457">
        <v>404</v>
      </c>
      <c r="AT130" s="457">
        <v>404</v>
      </c>
      <c r="AU130" s="462">
        <v>404</v>
      </c>
      <c r="AV130" s="461">
        <v>1751</v>
      </c>
      <c r="AW130" s="457">
        <v>437</v>
      </c>
      <c r="AX130" s="457">
        <v>438</v>
      </c>
      <c r="AY130" s="457">
        <v>438</v>
      </c>
      <c r="AZ130" s="462">
        <v>438</v>
      </c>
      <c r="BA130" s="461">
        <v>2697</v>
      </c>
      <c r="BB130" s="457">
        <v>675</v>
      </c>
      <c r="BC130" s="457">
        <v>674</v>
      </c>
      <c r="BD130" s="457">
        <v>674</v>
      </c>
      <c r="BE130" s="462">
        <v>674</v>
      </c>
      <c r="BF130" s="461">
        <v>13162</v>
      </c>
      <c r="BG130" s="457">
        <v>3289</v>
      </c>
      <c r="BH130" s="457">
        <v>3291</v>
      </c>
      <c r="BI130" s="457">
        <v>3291</v>
      </c>
      <c r="BJ130" s="462">
        <v>3291</v>
      </c>
      <c r="BK130" s="465">
        <v>4255.2300624401787</v>
      </c>
      <c r="BL130" s="458">
        <v>1063.8075156100447</v>
      </c>
      <c r="BM130" s="458">
        <v>1063.8075156100447</v>
      </c>
      <c r="BN130" s="458">
        <v>1063.8075156100447</v>
      </c>
      <c r="BO130" s="466">
        <v>1063.8075156100447</v>
      </c>
    </row>
    <row r="131" spans="1:67" ht="38.25" x14ac:dyDescent="0.2">
      <c r="A131" s="25" t="s">
        <v>7</v>
      </c>
      <c r="B131" s="42">
        <v>6</v>
      </c>
      <c r="C131" s="42">
        <v>503122</v>
      </c>
      <c r="D131" s="42">
        <v>310101</v>
      </c>
      <c r="E131" s="14" t="s">
        <v>533</v>
      </c>
      <c r="F131" s="42">
        <v>3</v>
      </c>
      <c r="G131" s="471" t="s">
        <v>136</v>
      </c>
      <c r="H131" s="461">
        <v>81254</v>
      </c>
      <c r="I131" s="457">
        <v>20312</v>
      </c>
      <c r="J131" s="457">
        <v>20314</v>
      </c>
      <c r="K131" s="457">
        <v>20314</v>
      </c>
      <c r="L131" s="462">
        <v>20314</v>
      </c>
      <c r="M131" s="461">
        <v>29293</v>
      </c>
      <c r="N131" s="457">
        <v>7324</v>
      </c>
      <c r="O131" s="457">
        <v>7323</v>
      </c>
      <c r="P131" s="457">
        <v>7323</v>
      </c>
      <c r="Q131" s="462">
        <v>7323</v>
      </c>
      <c r="R131" s="461">
        <v>13067</v>
      </c>
      <c r="S131" s="457">
        <v>3266</v>
      </c>
      <c r="T131" s="457">
        <v>3267</v>
      </c>
      <c r="U131" s="457">
        <v>3267</v>
      </c>
      <c r="V131" s="462">
        <v>3267</v>
      </c>
      <c r="W131" s="461">
        <v>16046</v>
      </c>
      <c r="X131" s="457">
        <v>4010</v>
      </c>
      <c r="Y131" s="457">
        <v>4012</v>
      </c>
      <c r="Z131" s="457">
        <v>4012</v>
      </c>
      <c r="AA131" s="462">
        <v>4012</v>
      </c>
      <c r="AB131" s="461">
        <v>22565</v>
      </c>
      <c r="AC131" s="457">
        <v>5642</v>
      </c>
      <c r="AD131" s="457">
        <v>5641</v>
      </c>
      <c r="AE131" s="457">
        <v>5641</v>
      </c>
      <c r="AF131" s="462">
        <v>5641</v>
      </c>
      <c r="AG131" s="461">
        <v>24</v>
      </c>
      <c r="AH131" s="457">
        <v>6</v>
      </c>
      <c r="AI131" s="457">
        <v>6</v>
      </c>
      <c r="AJ131" s="457">
        <v>6</v>
      </c>
      <c r="AK131" s="462">
        <v>6</v>
      </c>
      <c r="AL131" s="461">
        <v>259</v>
      </c>
      <c r="AM131" s="457">
        <v>64</v>
      </c>
      <c r="AN131" s="457">
        <v>65</v>
      </c>
      <c r="AO131" s="457">
        <v>65</v>
      </c>
      <c r="AP131" s="462">
        <v>65</v>
      </c>
      <c r="AQ131" s="461">
        <v>38087</v>
      </c>
      <c r="AR131" s="457">
        <v>9521</v>
      </c>
      <c r="AS131" s="457">
        <v>9522</v>
      </c>
      <c r="AT131" s="457">
        <v>9522</v>
      </c>
      <c r="AU131" s="462">
        <v>9522</v>
      </c>
      <c r="AV131" s="461">
        <v>220443</v>
      </c>
      <c r="AW131" s="457">
        <v>55110</v>
      </c>
      <c r="AX131" s="457">
        <v>55111</v>
      </c>
      <c r="AY131" s="457">
        <v>55111</v>
      </c>
      <c r="AZ131" s="462">
        <v>55111</v>
      </c>
      <c r="BA131" s="461">
        <v>387019</v>
      </c>
      <c r="BB131" s="457">
        <v>96754</v>
      </c>
      <c r="BC131" s="457">
        <v>96755</v>
      </c>
      <c r="BD131" s="457">
        <v>96755</v>
      </c>
      <c r="BE131" s="462">
        <v>96755</v>
      </c>
      <c r="BF131" s="461">
        <v>344264</v>
      </c>
      <c r="BG131" s="457">
        <v>86066</v>
      </c>
      <c r="BH131" s="457">
        <v>86066</v>
      </c>
      <c r="BI131" s="457">
        <v>86066</v>
      </c>
      <c r="BJ131" s="462">
        <v>86066</v>
      </c>
      <c r="BK131" s="465">
        <v>642807.52415483375</v>
      </c>
      <c r="BL131" s="458">
        <v>160701.88103870844</v>
      </c>
      <c r="BM131" s="458">
        <v>160701.88103870844</v>
      </c>
      <c r="BN131" s="458">
        <v>160701.88103870844</v>
      </c>
      <c r="BO131" s="466">
        <v>160701.88103870844</v>
      </c>
    </row>
    <row r="132" spans="1:67" ht="38.25" x14ac:dyDescent="0.2">
      <c r="A132" s="25" t="s">
        <v>7</v>
      </c>
      <c r="B132" s="42">
        <v>6</v>
      </c>
      <c r="C132" s="42">
        <v>503102</v>
      </c>
      <c r="D132" s="42">
        <v>310201</v>
      </c>
      <c r="E132" s="14" t="s">
        <v>554</v>
      </c>
      <c r="F132" s="42">
        <v>3</v>
      </c>
      <c r="G132" s="471" t="s">
        <v>136</v>
      </c>
      <c r="H132" s="461">
        <v>14136</v>
      </c>
      <c r="I132" s="457">
        <v>3534</v>
      </c>
      <c r="J132" s="457">
        <v>3534</v>
      </c>
      <c r="K132" s="457">
        <v>3534</v>
      </c>
      <c r="L132" s="462">
        <v>3534</v>
      </c>
      <c r="M132" s="461">
        <v>6270</v>
      </c>
      <c r="N132" s="457">
        <v>1566</v>
      </c>
      <c r="O132" s="457">
        <v>1568</v>
      </c>
      <c r="P132" s="457">
        <v>1568</v>
      </c>
      <c r="Q132" s="462">
        <v>1568</v>
      </c>
      <c r="R132" s="461">
        <v>1322</v>
      </c>
      <c r="S132" s="457">
        <v>329</v>
      </c>
      <c r="T132" s="457">
        <v>331</v>
      </c>
      <c r="U132" s="457">
        <v>331</v>
      </c>
      <c r="V132" s="462">
        <v>331</v>
      </c>
      <c r="W132" s="461">
        <v>3706</v>
      </c>
      <c r="X132" s="457">
        <v>928</v>
      </c>
      <c r="Y132" s="457">
        <v>926</v>
      </c>
      <c r="Z132" s="457">
        <v>926</v>
      </c>
      <c r="AA132" s="462">
        <v>926</v>
      </c>
      <c r="AB132" s="461">
        <v>2838</v>
      </c>
      <c r="AC132" s="457">
        <v>708</v>
      </c>
      <c r="AD132" s="457">
        <v>710</v>
      </c>
      <c r="AE132" s="457">
        <v>710</v>
      </c>
      <c r="AF132" s="462">
        <v>710</v>
      </c>
      <c r="AG132" s="461">
        <v>0</v>
      </c>
      <c r="AH132" s="457">
        <v>0</v>
      </c>
      <c r="AI132" s="457">
        <v>0</v>
      </c>
      <c r="AJ132" s="457">
        <v>0</v>
      </c>
      <c r="AK132" s="462">
        <v>0</v>
      </c>
      <c r="AL132" s="461">
        <v>0</v>
      </c>
      <c r="AM132" s="457">
        <v>0</v>
      </c>
      <c r="AN132" s="457">
        <v>0</v>
      </c>
      <c r="AO132" s="457">
        <v>0</v>
      </c>
      <c r="AP132" s="462">
        <v>0</v>
      </c>
      <c r="AQ132" s="461">
        <v>46501</v>
      </c>
      <c r="AR132" s="457">
        <v>11626</v>
      </c>
      <c r="AS132" s="457">
        <v>11625</v>
      </c>
      <c r="AT132" s="457">
        <v>11625</v>
      </c>
      <c r="AU132" s="462">
        <v>11625</v>
      </c>
      <c r="AV132" s="461">
        <v>39156</v>
      </c>
      <c r="AW132" s="457">
        <v>9789</v>
      </c>
      <c r="AX132" s="457">
        <v>9789</v>
      </c>
      <c r="AY132" s="457">
        <v>9789</v>
      </c>
      <c r="AZ132" s="462">
        <v>9789</v>
      </c>
      <c r="BA132" s="461">
        <v>55876</v>
      </c>
      <c r="BB132" s="457">
        <v>13969</v>
      </c>
      <c r="BC132" s="457">
        <v>13969</v>
      </c>
      <c r="BD132" s="457">
        <v>13969</v>
      </c>
      <c r="BE132" s="462">
        <v>13969</v>
      </c>
      <c r="BF132" s="461">
        <v>93151</v>
      </c>
      <c r="BG132" s="457">
        <v>23287</v>
      </c>
      <c r="BH132" s="457">
        <v>23288</v>
      </c>
      <c r="BI132" s="457">
        <v>23288</v>
      </c>
      <c r="BJ132" s="462">
        <v>23288</v>
      </c>
      <c r="BK132" s="465">
        <v>135329.02921365207</v>
      </c>
      <c r="BL132" s="458">
        <v>33832.257303413018</v>
      </c>
      <c r="BM132" s="458">
        <v>33832.257303413018</v>
      </c>
      <c r="BN132" s="458">
        <v>33832.257303413018</v>
      </c>
      <c r="BO132" s="466">
        <v>33832.257303413018</v>
      </c>
    </row>
    <row r="133" spans="1:67" ht="38.25" x14ac:dyDescent="0.2">
      <c r="A133" s="25" t="s">
        <v>9</v>
      </c>
      <c r="B133" s="42" t="s">
        <v>2948</v>
      </c>
      <c r="C133" s="42">
        <v>508816</v>
      </c>
      <c r="D133" s="42">
        <v>310401</v>
      </c>
      <c r="E133" s="14" t="s">
        <v>2731</v>
      </c>
      <c r="F133" s="42">
        <v>3</v>
      </c>
      <c r="G133" s="471" t="s">
        <v>136</v>
      </c>
      <c r="H133" s="461">
        <v>10886</v>
      </c>
      <c r="I133" s="457">
        <v>2723</v>
      </c>
      <c r="J133" s="457">
        <v>2721</v>
      </c>
      <c r="K133" s="457">
        <v>2721</v>
      </c>
      <c r="L133" s="462">
        <v>2721</v>
      </c>
      <c r="M133" s="461">
        <v>5181</v>
      </c>
      <c r="N133" s="457">
        <v>1296</v>
      </c>
      <c r="O133" s="457">
        <v>1295</v>
      </c>
      <c r="P133" s="457">
        <v>1295</v>
      </c>
      <c r="Q133" s="462">
        <v>1295</v>
      </c>
      <c r="R133" s="461">
        <v>1156</v>
      </c>
      <c r="S133" s="457">
        <v>289</v>
      </c>
      <c r="T133" s="457">
        <v>289</v>
      </c>
      <c r="U133" s="457">
        <v>289</v>
      </c>
      <c r="V133" s="462">
        <v>289</v>
      </c>
      <c r="W133" s="461">
        <v>3691</v>
      </c>
      <c r="X133" s="457">
        <v>922</v>
      </c>
      <c r="Y133" s="457">
        <v>923</v>
      </c>
      <c r="Z133" s="457">
        <v>923</v>
      </c>
      <c r="AA133" s="462">
        <v>923</v>
      </c>
      <c r="AB133" s="461">
        <v>857</v>
      </c>
      <c r="AC133" s="457">
        <v>215</v>
      </c>
      <c r="AD133" s="457">
        <v>214</v>
      </c>
      <c r="AE133" s="457">
        <v>214</v>
      </c>
      <c r="AF133" s="462">
        <v>214</v>
      </c>
      <c r="AG133" s="461">
        <v>0</v>
      </c>
      <c r="AH133" s="457">
        <v>0</v>
      </c>
      <c r="AI133" s="457">
        <v>0</v>
      </c>
      <c r="AJ133" s="457">
        <v>0</v>
      </c>
      <c r="AK133" s="462">
        <v>0</v>
      </c>
      <c r="AL133" s="461">
        <v>0</v>
      </c>
      <c r="AM133" s="457">
        <v>0</v>
      </c>
      <c r="AN133" s="457">
        <v>0</v>
      </c>
      <c r="AO133" s="457">
        <v>0</v>
      </c>
      <c r="AP133" s="462">
        <v>0</v>
      </c>
      <c r="AQ133" s="461">
        <v>967</v>
      </c>
      <c r="AR133" s="457">
        <v>241</v>
      </c>
      <c r="AS133" s="457">
        <v>242</v>
      </c>
      <c r="AT133" s="457">
        <v>242</v>
      </c>
      <c r="AU133" s="462">
        <v>242</v>
      </c>
      <c r="AV133" s="461">
        <v>58353</v>
      </c>
      <c r="AW133" s="457">
        <v>14589</v>
      </c>
      <c r="AX133" s="457">
        <v>14588</v>
      </c>
      <c r="AY133" s="457">
        <v>14588</v>
      </c>
      <c r="AZ133" s="462">
        <v>14588</v>
      </c>
      <c r="BA133" s="461">
        <v>41231</v>
      </c>
      <c r="BB133" s="457">
        <v>10307</v>
      </c>
      <c r="BC133" s="457">
        <v>10308</v>
      </c>
      <c r="BD133" s="457">
        <v>10308</v>
      </c>
      <c r="BE133" s="462">
        <v>10308</v>
      </c>
      <c r="BF133" s="461">
        <v>65785</v>
      </c>
      <c r="BG133" s="457">
        <v>16447</v>
      </c>
      <c r="BH133" s="457">
        <v>16446</v>
      </c>
      <c r="BI133" s="457">
        <v>16446</v>
      </c>
      <c r="BJ133" s="462">
        <v>16446</v>
      </c>
      <c r="BK133" s="465">
        <v>119437.84133768534</v>
      </c>
      <c r="BL133" s="458">
        <v>29859.460334421336</v>
      </c>
      <c r="BM133" s="458">
        <v>29859.460334421336</v>
      </c>
      <c r="BN133" s="458">
        <v>29859.460334421336</v>
      </c>
      <c r="BO133" s="466">
        <v>29859.460334421336</v>
      </c>
    </row>
    <row r="134" spans="1:67" ht="38.25" x14ac:dyDescent="0.2">
      <c r="A134" s="25" t="s">
        <v>7</v>
      </c>
      <c r="B134" s="42">
        <v>6</v>
      </c>
      <c r="C134" s="42">
        <v>503104</v>
      </c>
      <c r="D134" s="42">
        <v>310501</v>
      </c>
      <c r="E134" s="14" t="s">
        <v>2732</v>
      </c>
      <c r="F134" s="42">
        <v>3</v>
      </c>
      <c r="G134" s="471" t="s">
        <v>136</v>
      </c>
      <c r="H134" s="461">
        <v>17040</v>
      </c>
      <c r="I134" s="457">
        <v>4260</v>
      </c>
      <c r="J134" s="457">
        <v>4260</v>
      </c>
      <c r="K134" s="457">
        <v>4260</v>
      </c>
      <c r="L134" s="462">
        <v>4260</v>
      </c>
      <c r="M134" s="461">
        <v>7556</v>
      </c>
      <c r="N134" s="457">
        <v>1889</v>
      </c>
      <c r="O134" s="457">
        <v>1889</v>
      </c>
      <c r="P134" s="457">
        <v>1889</v>
      </c>
      <c r="Q134" s="462">
        <v>1889</v>
      </c>
      <c r="R134" s="461">
        <v>1618</v>
      </c>
      <c r="S134" s="457">
        <v>403</v>
      </c>
      <c r="T134" s="457">
        <v>405</v>
      </c>
      <c r="U134" s="457">
        <v>405</v>
      </c>
      <c r="V134" s="462">
        <v>405</v>
      </c>
      <c r="W134" s="461">
        <v>3641</v>
      </c>
      <c r="X134" s="457">
        <v>911</v>
      </c>
      <c r="Y134" s="457">
        <v>910</v>
      </c>
      <c r="Z134" s="457">
        <v>910</v>
      </c>
      <c r="AA134" s="462">
        <v>910</v>
      </c>
      <c r="AB134" s="461">
        <v>4225</v>
      </c>
      <c r="AC134" s="457">
        <v>1057</v>
      </c>
      <c r="AD134" s="457">
        <v>1056</v>
      </c>
      <c r="AE134" s="457">
        <v>1056</v>
      </c>
      <c r="AF134" s="462">
        <v>1056</v>
      </c>
      <c r="AG134" s="461">
        <v>0</v>
      </c>
      <c r="AH134" s="457">
        <v>0</v>
      </c>
      <c r="AI134" s="457">
        <v>0</v>
      </c>
      <c r="AJ134" s="457">
        <v>0</v>
      </c>
      <c r="AK134" s="462">
        <v>0</v>
      </c>
      <c r="AL134" s="461">
        <v>0</v>
      </c>
      <c r="AM134" s="457">
        <v>0</v>
      </c>
      <c r="AN134" s="457">
        <v>0</v>
      </c>
      <c r="AO134" s="457">
        <v>0</v>
      </c>
      <c r="AP134" s="462">
        <v>0</v>
      </c>
      <c r="AQ134" s="461">
        <v>15460</v>
      </c>
      <c r="AR134" s="457">
        <v>3865</v>
      </c>
      <c r="AS134" s="457">
        <v>3865</v>
      </c>
      <c r="AT134" s="457">
        <v>3865</v>
      </c>
      <c r="AU134" s="462">
        <v>3865</v>
      </c>
      <c r="AV134" s="461">
        <v>113783</v>
      </c>
      <c r="AW134" s="457">
        <v>28445</v>
      </c>
      <c r="AX134" s="457">
        <v>28446</v>
      </c>
      <c r="AY134" s="457">
        <v>28446</v>
      </c>
      <c r="AZ134" s="462">
        <v>28446</v>
      </c>
      <c r="BA134" s="461">
        <v>64500</v>
      </c>
      <c r="BB134" s="457">
        <v>16125</v>
      </c>
      <c r="BC134" s="457">
        <v>16125</v>
      </c>
      <c r="BD134" s="457">
        <v>16125</v>
      </c>
      <c r="BE134" s="462">
        <v>16125</v>
      </c>
      <c r="BF134" s="461">
        <v>104874</v>
      </c>
      <c r="BG134" s="457">
        <v>26217</v>
      </c>
      <c r="BH134" s="457">
        <v>26219</v>
      </c>
      <c r="BI134" s="457">
        <v>26219</v>
      </c>
      <c r="BJ134" s="462">
        <v>26219</v>
      </c>
      <c r="BK134" s="465">
        <v>197032.92633701663</v>
      </c>
      <c r="BL134" s="458">
        <v>49258.231584254157</v>
      </c>
      <c r="BM134" s="458">
        <v>49258.231584254157</v>
      </c>
      <c r="BN134" s="458">
        <v>49258.231584254157</v>
      </c>
      <c r="BO134" s="466">
        <v>49258.231584254157</v>
      </c>
    </row>
    <row r="135" spans="1:67" ht="38.25" x14ac:dyDescent="0.2">
      <c r="A135" s="25" t="s">
        <v>7</v>
      </c>
      <c r="B135" s="42">
        <v>6</v>
      </c>
      <c r="C135" s="42">
        <v>503105</v>
      </c>
      <c r="D135" s="42">
        <v>310801</v>
      </c>
      <c r="E135" s="14" t="s">
        <v>202</v>
      </c>
      <c r="F135" s="42">
        <v>3</v>
      </c>
      <c r="G135" s="471" t="s">
        <v>136</v>
      </c>
      <c r="H135" s="461">
        <v>8786</v>
      </c>
      <c r="I135" s="457">
        <v>2195</v>
      </c>
      <c r="J135" s="457">
        <v>2197</v>
      </c>
      <c r="K135" s="457">
        <v>2197</v>
      </c>
      <c r="L135" s="462">
        <v>2197</v>
      </c>
      <c r="M135" s="461">
        <v>4237</v>
      </c>
      <c r="N135" s="457">
        <v>1060</v>
      </c>
      <c r="O135" s="457">
        <v>1059</v>
      </c>
      <c r="P135" s="457">
        <v>1059</v>
      </c>
      <c r="Q135" s="462">
        <v>1059</v>
      </c>
      <c r="R135" s="461">
        <v>0</v>
      </c>
      <c r="S135" s="457">
        <v>0</v>
      </c>
      <c r="T135" s="457">
        <v>0</v>
      </c>
      <c r="U135" s="457">
        <v>0</v>
      </c>
      <c r="V135" s="462">
        <v>0</v>
      </c>
      <c r="W135" s="461">
        <v>668</v>
      </c>
      <c r="X135" s="457">
        <v>167</v>
      </c>
      <c r="Y135" s="457">
        <v>167</v>
      </c>
      <c r="Z135" s="457">
        <v>167</v>
      </c>
      <c r="AA135" s="462">
        <v>167</v>
      </c>
      <c r="AB135" s="461">
        <v>3881</v>
      </c>
      <c r="AC135" s="457">
        <v>971</v>
      </c>
      <c r="AD135" s="457">
        <v>970</v>
      </c>
      <c r="AE135" s="457">
        <v>970</v>
      </c>
      <c r="AF135" s="462">
        <v>970</v>
      </c>
      <c r="AG135" s="461">
        <v>0</v>
      </c>
      <c r="AH135" s="457">
        <v>0</v>
      </c>
      <c r="AI135" s="457">
        <v>0</v>
      </c>
      <c r="AJ135" s="457">
        <v>0</v>
      </c>
      <c r="AK135" s="462">
        <v>0</v>
      </c>
      <c r="AL135" s="461">
        <v>0</v>
      </c>
      <c r="AM135" s="457">
        <v>0</v>
      </c>
      <c r="AN135" s="457">
        <v>0</v>
      </c>
      <c r="AO135" s="457">
        <v>0</v>
      </c>
      <c r="AP135" s="462">
        <v>0</v>
      </c>
      <c r="AQ135" s="461">
        <v>19944</v>
      </c>
      <c r="AR135" s="457">
        <v>4986</v>
      </c>
      <c r="AS135" s="457">
        <v>4986</v>
      </c>
      <c r="AT135" s="457">
        <v>4986</v>
      </c>
      <c r="AU135" s="462">
        <v>4986</v>
      </c>
      <c r="AV135" s="461">
        <v>42296</v>
      </c>
      <c r="AW135" s="457">
        <v>10574</v>
      </c>
      <c r="AX135" s="457">
        <v>10574</v>
      </c>
      <c r="AY135" s="457">
        <v>10574</v>
      </c>
      <c r="AZ135" s="462">
        <v>10574</v>
      </c>
      <c r="BA135" s="461">
        <v>51756</v>
      </c>
      <c r="BB135" s="457">
        <v>12939</v>
      </c>
      <c r="BC135" s="457">
        <v>12939</v>
      </c>
      <c r="BD135" s="457">
        <v>12939</v>
      </c>
      <c r="BE135" s="462">
        <v>12939</v>
      </c>
      <c r="BF135" s="461">
        <v>53869</v>
      </c>
      <c r="BG135" s="457">
        <v>13468</v>
      </c>
      <c r="BH135" s="457">
        <v>13467</v>
      </c>
      <c r="BI135" s="457">
        <v>13467</v>
      </c>
      <c r="BJ135" s="462">
        <v>13467</v>
      </c>
      <c r="BK135" s="465">
        <v>123662.1260965801</v>
      </c>
      <c r="BL135" s="458">
        <v>30915.531524145026</v>
      </c>
      <c r="BM135" s="458">
        <v>30915.531524145026</v>
      </c>
      <c r="BN135" s="458">
        <v>30915.531524145026</v>
      </c>
      <c r="BO135" s="466">
        <v>30915.531524145026</v>
      </c>
    </row>
    <row r="136" spans="1:67" ht="38.25" x14ac:dyDescent="0.2">
      <c r="A136" s="25" t="s">
        <v>7</v>
      </c>
      <c r="B136" s="42">
        <v>6</v>
      </c>
      <c r="C136" s="42">
        <v>503106</v>
      </c>
      <c r="D136" s="42">
        <v>310901</v>
      </c>
      <c r="E136" s="14" t="s">
        <v>203</v>
      </c>
      <c r="F136" s="42">
        <v>3</v>
      </c>
      <c r="G136" s="471" t="s">
        <v>136</v>
      </c>
      <c r="H136" s="461">
        <v>8969</v>
      </c>
      <c r="I136" s="457">
        <v>2243</v>
      </c>
      <c r="J136" s="457">
        <v>2242</v>
      </c>
      <c r="K136" s="457">
        <v>2242</v>
      </c>
      <c r="L136" s="462">
        <v>2242</v>
      </c>
      <c r="M136" s="461">
        <v>4452</v>
      </c>
      <c r="N136" s="457">
        <v>1113</v>
      </c>
      <c r="O136" s="457">
        <v>1113</v>
      </c>
      <c r="P136" s="457">
        <v>1113</v>
      </c>
      <c r="Q136" s="462">
        <v>1113</v>
      </c>
      <c r="R136" s="461">
        <v>827</v>
      </c>
      <c r="S136" s="457">
        <v>206</v>
      </c>
      <c r="T136" s="457">
        <v>207</v>
      </c>
      <c r="U136" s="457">
        <v>207</v>
      </c>
      <c r="V136" s="462">
        <v>207</v>
      </c>
      <c r="W136" s="461">
        <v>2227</v>
      </c>
      <c r="X136" s="457">
        <v>556</v>
      </c>
      <c r="Y136" s="457">
        <v>557</v>
      </c>
      <c r="Z136" s="457">
        <v>557</v>
      </c>
      <c r="AA136" s="462">
        <v>557</v>
      </c>
      <c r="AB136" s="461">
        <v>1463</v>
      </c>
      <c r="AC136" s="457">
        <v>365</v>
      </c>
      <c r="AD136" s="457">
        <v>366</v>
      </c>
      <c r="AE136" s="457">
        <v>366</v>
      </c>
      <c r="AF136" s="462">
        <v>366</v>
      </c>
      <c r="AG136" s="461">
        <v>0</v>
      </c>
      <c r="AH136" s="457">
        <v>0</v>
      </c>
      <c r="AI136" s="457">
        <v>0</v>
      </c>
      <c r="AJ136" s="457">
        <v>0</v>
      </c>
      <c r="AK136" s="462">
        <v>0</v>
      </c>
      <c r="AL136" s="461">
        <v>0</v>
      </c>
      <c r="AM136" s="457">
        <v>0</v>
      </c>
      <c r="AN136" s="457">
        <v>0</v>
      </c>
      <c r="AO136" s="457">
        <v>0</v>
      </c>
      <c r="AP136" s="462">
        <v>0</v>
      </c>
      <c r="AQ136" s="461">
        <v>11874</v>
      </c>
      <c r="AR136" s="457">
        <v>2967</v>
      </c>
      <c r="AS136" s="457">
        <v>2969</v>
      </c>
      <c r="AT136" s="457">
        <v>2969</v>
      </c>
      <c r="AU136" s="462">
        <v>2969</v>
      </c>
      <c r="AV136" s="461">
        <v>48412</v>
      </c>
      <c r="AW136" s="457">
        <v>12103</v>
      </c>
      <c r="AX136" s="457">
        <v>12103</v>
      </c>
      <c r="AY136" s="457">
        <v>12103</v>
      </c>
      <c r="AZ136" s="462">
        <v>12103</v>
      </c>
      <c r="BA136" s="461">
        <v>37521</v>
      </c>
      <c r="BB136" s="457">
        <v>9381</v>
      </c>
      <c r="BC136" s="457">
        <v>9380</v>
      </c>
      <c r="BD136" s="457">
        <v>9380</v>
      </c>
      <c r="BE136" s="462">
        <v>9380</v>
      </c>
      <c r="BF136" s="461">
        <v>33067</v>
      </c>
      <c r="BG136" s="457">
        <v>8266</v>
      </c>
      <c r="BH136" s="457">
        <v>8267</v>
      </c>
      <c r="BI136" s="457">
        <v>8267</v>
      </c>
      <c r="BJ136" s="462">
        <v>8267</v>
      </c>
      <c r="BK136" s="465">
        <v>92560.681107768003</v>
      </c>
      <c r="BL136" s="458">
        <v>23140.170276942001</v>
      </c>
      <c r="BM136" s="458">
        <v>23140.170276942001</v>
      </c>
      <c r="BN136" s="458">
        <v>23140.170276942001</v>
      </c>
      <c r="BO136" s="466">
        <v>23140.170276942001</v>
      </c>
    </row>
    <row r="137" spans="1:67" ht="38.25" x14ac:dyDescent="0.2">
      <c r="A137" s="25" t="s">
        <v>7</v>
      </c>
      <c r="B137" s="42">
        <v>6</v>
      </c>
      <c r="C137" s="42">
        <v>503107</v>
      </c>
      <c r="D137" s="42">
        <v>311001</v>
      </c>
      <c r="E137" s="14" t="s">
        <v>2733</v>
      </c>
      <c r="F137" s="42">
        <v>3</v>
      </c>
      <c r="G137" s="471" t="s">
        <v>136</v>
      </c>
      <c r="H137" s="461">
        <v>0</v>
      </c>
      <c r="I137" s="457">
        <v>0</v>
      </c>
      <c r="J137" s="457">
        <v>0</v>
      </c>
      <c r="K137" s="457">
        <v>0</v>
      </c>
      <c r="L137" s="462">
        <v>0</v>
      </c>
      <c r="M137" s="461">
        <v>0</v>
      </c>
      <c r="N137" s="457">
        <v>0</v>
      </c>
      <c r="O137" s="457">
        <v>0</v>
      </c>
      <c r="P137" s="457">
        <v>0</v>
      </c>
      <c r="Q137" s="462">
        <v>0</v>
      </c>
      <c r="R137" s="461">
        <v>0</v>
      </c>
      <c r="S137" s="457">
        <v>0</v>
      </c>
      <c r="T137" s="457">
        <v>0</v>
      </c>
      <c r="U137" s="457">
        <v>0</v>
      </c>
      <c r="V137" s="462">
        <v>0</v>
      </c>
      <c r="W137" s="461">
        <v>0</v>
      </c>
      <c r="X137" s="457">
        <v>0</v>
      </c>
      <c r="Y137" s="457">
        <v>0</v>
      </c>
      <c r="Z137" s="457">
        <v>0</v>
      </c>
      <c r="AA137" s="462">
        <v>0</v>
      </c>
      <c r="AB137" s="461">
        <v>0</v>
      </c>
      <c r="AC137" s="457">
        <v>0</v>
      </c>
      <c r="AD137" s="457">
        <v>0</v>
      </c>
      <c r="AE137" s="457">
        <v>0</v>
      </c>
      <c r="AF137" s="462">
        <v>0</v>
      </c>
      <c r="AG137" s="461">
        <v>0</v>
      </c>
      <c r="AH137" s="457">
        <v>0</v>
      </c>
      <c r="AI137" s="457">
        <v>0</v>
      </c>
      <c r="AJ137" s="457">
        <v>0</v>
      </c>
      <c r="AK137" s="462">
        <v>0</v>
      </c>
      <c r="AL137" s="461">
        <v>0</v>
      </c>
      <c r="AM137" s="457">
        <v>0</v>
      </c>
      <c r="AN137" s="457">
        <v>0</v>
      </c>
      <c r="AO137" s="457">
        <v>0</v>
      </c>
      <c r="AP137" s="462">
        <v>0</v>
      </c>
      <c r="AQ137" s="461">
        <v>0</v>
      </c>
      <c r="AR137" s="457">
        <v>0</v>
      </c>
      <c r="AS137" s="457">
        <v>0</v>
      </c>
      <c r="AT137" s="457">
        <v>0</v>
      </c>
      <c r="AU137" s="462">
        <v>0</v>
      </c>
      <c r="AV137" s="461">
        <v>3100</v>
      </c>
      <c r="AW137" s="457">
        <v>775</v>
      </c>
      <c r="AX137" s="457">
        <v>775</v>
      </c>
      <c r="AY137" s="457">
        <v>775</v>
      </c>
      <c r="AZ137" s="462">
        <v>775</v>
      </c>
      <c r="BA137" s="461">
        <v>22880</v>
      </c>
      <c r="BB137" s="457">
        <v>5720</v>
      </c>
      <c r="BC137" s="457">
        <v>5720</v>
      </c>
      <c r="BD137" s="457">
        <v>5720</v>
      </c>
      <c r="BE137" s="462">
        <v>5720</v>
      </c>
      <c r="BF137" s="461">
        <v>0</v>
      </c>
      <c r="BG137" s="457">
        <v>0</v>
      </c>
      <c r="BH137" s="457">
        <v>0</v>
      </c>
      <c r="BI137" s="457">
        <v>0</v>
      </c>
      <c r="BJ137" s="462">
        <v>0</v>
      </c>
      <c r="BK137" s="465">
        <v>11161.004000000001</v>
      </c>
      <c r="BL137" s="458">
        <v>2790.2510000000002</v>
      </c>
      <c r="BM137" s="458">
        <v>2790.2510000000002</v>
      </c>
      <c r="BN137" s="458">
        <v>2790.2510000000002</v>
      </c>
      <c r="BO137" s="466">
        <v>2790.2510000000002</v>
      </c>
    </row>
    <row r="138" spans="1:67" ht="38.25" x14ac:dyDescent="0.2">
      <c r="A138" s="25" t="s">
        <v>7</v>
      </c>
      <c r="B138" s="42">
        <v>6</v>
      </c>
      <c r="C138" s="42">
        <v>507301</v>
      </c>
      <c r="D138" s="42">
        <v>311301</v>
      </c>
      <c r="E138" s="14" t="s">
        <v>204</v>
      </c>
      <c r="F138" s="42">
        <v>3</v>
      </c>
      <c r="G138" s="471" t="s">
        <v>136</v>
      </c>
      <c r="H138" s="461">
        <v>0</v>
      </c>
      <c r="I138" s="457">
        <v>0</v>
      </c>
      <c r="J138" s="457">
        <v>0</v>
      </c>
      <c r="K138" s="457">
        <v>0</v>
      </c>
      <c r="L138" s="462">
        <v>0</v>
      </c>
      <c r="M138" s="461">
        <v>0</v>
      </c>
      <c r="N138" s="457">
        <v>0</v>
      </c>
      <c r="O138" s="457">
        <v>0</v>
      </c>
      <c r="P138" s="457">
        <v>0</v>
      </c>
      <c r="Q138" s="462">
        <v>0</v>
      </c>
      <c r="R138" s="461">
        <v>0</v>
      </c>
      <c r="S138" s="457">
        <v>0</v>
      </c>
      <c r="T138" s="457">
        <v>0</v>
      </c>
      <c r="U138" s="457">
        <v>0</v>
      </c>
      <c r="V138" s="462">
        <v>0</v>
      </c>
      <c r="W138" s="461">
        <v>0</v>
      </c>
      <c r="X138" s="457">
        <v>0</v>
      </c>
      <c r="Y138" s="457">
        <v>0</v>
      </c>
      <c r="Z138" s="457">
        <v>0</v>
      </c>
      <c r="AA138" s="462">
        <v>0</v>
      </c>
      <c r="AB138" s="461">
        <v>0</v>
      </c>
      <c r="AC138" s="457">
        <v>0</v>
      </c>
      <c r="AD138" s="457">
        <v>0</v>
      </c>
      <c r="AE138" s="457">
        <v>0</v>
      </c>
      <c r="AF138" s="462">
        <v>0</v>
      </c>
      <c r="AG138" s="461">
        <v>0</v>
      </c>
      <c r="AH138" s="457">
        <v>0</v>
      </c>
      <c r="AI138" s="457">
        <v>0</v>
      </c>
      <c r="AJ138" s="457">
        <v>0</v>
      </c>
      <c r="AK138" s="462">
        <v>0</v>
      </c>
      <c r="AL138" s="461">
        <v>0</v>
      </c>
      <c r="AM138" s="457">
        <v>0</v>
      </c>
      <c r="AN138" s="457">
        <v>0</v>
      </c>
      <c r="AO138" s="457">
        <v>0</v>
      </c>
      <c r="AP138" s="462">
        <v>0</v>
      </c>
      <c r="AQ138" s="461">
        <v>2995</v>
      </c>
      <c r="AR138" s="457">
        <v>748</v>
      </c>
      <c r="AS138" s="457">
        <v>749</v>
      </c>
      <c r="AT138" s="457">
        <v>749</v>
      </c>
      <c r="AU138" s="462">
        <v>749</v>
      </c>
      <c r="AV138" s="461">
        <v>14607</v>
      </c>
      <c r="AW138" s="457">
        <v>3651</v>
      </c>
      <c r="AX138" s="457">
        <v>3652</v>
      </c>
      <c r="AY138" s="457">
        <v>3652</v>
      </c>
      <c r="AZ138" s="462">
        <v>3652</v>
      </c>
      <c r="BA138" s="461">
        <v>11176</v>
      </c>
      <c r="BB138" s="457">
        <v>2794</v>
      </c>
      <c r="BC138" s="457">
        <v>2794</v>
      </c>
      <c r="BD138" s="457">
        <v>2794</v>
      </c>
      <c r="BE138" s="462">
        <v>2794</v>
      </c>
      <c r="BF138" s="461">
        <v>10795</v>
      </c>
      <c r="BG138" s="457">
        <v>2698</v>
      </c>
      <c r="BH138" s="457">
        <v>2699</v>
      </c>
      <c r="BI138" s="457">
        <v>2699</v>
      </c>
      <c r="BJ138" s="462">
        <v>2699</v>
      </c>
      <c r="BK138" s="465">
        <v>22086.880370387</v>
      </c>
      <c r="BL138" s="458">
        <v>5521.72009259675</v>
      </c>
      <c r="BM138" s="458">
        <v>5521.72009259675</v>
      </c>
      <c r="BN138" s="458">
        <v>5521.72009259675</v>
      </c>
      <c r="BO138" s="466">
        <v>5521.72009259675</v>
      </c>
    </row>
    <row r="139" spans="1:67" ht="38.25" x14ac:dyDescent="0.2">
      <c r="A139" s="25" t="s">
        <v>10</v>
      </c>
      <c r="B139" s="42">
        <v>6</v>
      </c>
      <c r="C139" s="42">
        <v>503111</v>
      </c>
      <c r="D139" s="42">
        <v>311401</v>
      </c>
      <c r="E139" s="14" t="s">
        <v>775</v>
      </c>
      <c r="F139" s="42">
        <v>3</v>
      </c>
      <c r="G139" s="471" t="s">
        <v>136</v>
      </c>
      <c r="H139" s="461">
        <v>0</v>
      </c>
      <c r="I139" s="457">
        <v>0</v>
      </c>
      <c r="J139" s="457">
        <v>0</v>
      </c>
      <c r="K139" s="457">
        <v>0</v>
      </c>
      <c r="L139" s="462">
        <v>0</v>
      </c>
      <c r="M139" s="461">
        <v>0</v>
      </c>
      <c r="N139" s="457">
        <v>0</v>
      </c>
      <c r="O139" s="457">
        <v>0</v>
      </c>
      <c r="P139" s="457">
        <v>0</v>
      </c>
      <c r="Q139" s="462">
        <v>0</v>
      </c>
      <c r="R139" s="461">
        <v>0</v>
      </c>
      <c r="S139" s="457">
        <v>0</v>
      </c>
      <c r="T139" s="457">
        <v>0</v>
      </c>
      <c r="U139" s="457">
        <v>0</v>
      </c>
      <c r="V139" s="462">
        <v>0</v>
      </c>
      <c r="W139" s="461">
        <v>0</v>
      </c>
      <c r="X139" s="457">
        <v>0</v>
      </c>
      <c r="Y139" s="457">
        <v>0</v>
      </c>
      <c r="Z139" s="457">
        <v>0</v>
      </c>
      <c r="AA139" s="462">
        <v>0</v>
      </c>
      <c r="AB139" s="461">
        <v>0</v>
      </c>
      <c r="AC139" s="457">
        <v>0</v>
      </c>
      <c r="AD139" s="457">
        <v>0</v>
      </c>
      <c r="AE139" s="457">
        <v>0</v>
      </c>
      <c r="AF139" s="462">
        <v>0</v>
      </c>
      <c r="AG139" s="461">
        <v>0</v>
      </c>
      <c r="AH139" s="457">
        <v>0</v>
      </c>
      <c r="AI139" s="457">
        <v>0</v>
      </c>
      <c r="AJ139" s="457">
        <v>0</v>
      </c>
      <c r="AK139" s="462">
        <v>0</v>
      </c>
      <c r="AL139" s="461">
        <v>0</v>
      </c>
      <c r="AM139" s="457">
        <v>0</v>
      </c>
      <c r="AN139" s="457">
        <v>0</v>
      </c>
      <c r="AO139" s="457">
        <v>0</v>
      </c>
      <c r="AP139" s="462">
        <v>0</v>
      </c>
      <c r="AQ139" s="461">
        <v>0</v>
      </c>
      <c r="AR139" s="457">
        <v>0</v>
      </c>
      <c r="AS139" s="457">
        <v>0</v>
      </c>
      <c r="AT139" s="457">
        <v>0</v>
      </c>
      <c r="AU139" s="462">
        <v>0</v>
      </c>
      <c r="AV139" s="461">
        <v>2653</v>
      </c>
      <c r="AW139" s="457">
        <v>664</v>
      </c>
      <c r="AX139" s="457">
        <v>663</v>
      </c>
      <c r="AY139" s="457">
        <v>663</v>
      </c>
      <c r="AZ139" s="462">
        <v>663</v>
      </c>
      <c r="BA139" s="461">
        <v>2865</v>
      </c>
      <c r="BB139" s="457">
        <v>717</v>
      </c>
      <c r="BC139" s="457">
        <v>716</v>
      </c>
      <c r="BD139" s="457">
        <v>716</v>
      </c>
      <c r="BE139" s="462">
        <v>716</v>
      </c>
      <c r="BF139" s="461">
        <v>0</v>
      </c>
      <c r="BG139" s="457">
        <v>0</v>
      </c>
      <c r="BH139" s="457">
        <v>0</v>
      </c>
      <c r="BI139" s="457">
        <v>0</v>
      </c>
      <c r="BJ139" s="462">
        <v>0</v>
      </c>
      <c r="BK139" s="465">
        <v>4302.2755999999999</v>
      </c>
      <c r="BL139" s="458">
        <v>1075.5689</v>
      </c>
      <c r="BM139" s="458">
        <v>1075.5689</v>
      </c>
      <c r="BN139" s="458">
        <v>1075.5689</v>
      </c>
      <c r="BO139" s="466">
        <v>1075.5689</v>
      </c>
    </row>
    <row r="140" spans="1:67" ht="38.25" x14ac:dyDescent="0.2">
      <c r="A140" s="25" t="s">
        <v>10</v>
      </c>
      <c r="B140" s="42">
        <v>6</v>
      </c>
      <c r="C140" s="42">
        <v>503114</v>
      </c>
      <c r="D140" s="42">
        <v>311701</v>
      </c>
      <c r="E140" s="14" t="s">
        <v>205</v>
      </c>
      <c r="F140" s="42">
        <v>3</v>
      </c>
      <c r="G140" s="471" t="s">
        <v>136</v>
      </c>
      <c r="H140" s="461">
        <v>0</v>
      </c>
      <c r="I140" s="457">
        <v>0</v>
      </c>
      <c r="J140" s="457">
        <v>0</v>
      </c>
      <c r="K140" s="457">
        <v>0</v>
      </c>
      <c r="L140" s="462">
        <v>0</v>
      </c>
      <c r="M140" s="461">
        <v>0</v>
      </c>
      <c r="N140" s="457">
        <v>0</v>
      </c>
      <c r="O140" s="457">
        <v>0</v>
      </c>
      <c r="P140" s="457">
        <v>0</v>
      </c>
      <c r="Q140" s="462">
        <v>0</v>
      </c>
      <c r="R140" s="461">
        <v>0</v>
      </c>
      <c r="S140" s="457">
        <v>0</v>
      </c>
      <c r="T140" s="457">
        <v>0</v>
      </c>
      <c r="U140" s="457">
        <v>0</v>
      </c>
      <c r="V140" s="462">
        <v>0</v>
      </c>
      <c r="W140" s="461">
        <v>0</v>
      </c>
      <c r="X140" s="457">
        <v>0</v>
      </c>
      <c r="Y140" s="457">
        <v>0</v>
      </c>
      <c r="Z140" s="457">
        <v>0</v>
      </c>
      <c r="AA140" s="462">
        <v>0</v>
      </c>
      <c r="AB140" s="461">
        <v>0</v>
      </c>
      <c r="AC140" s="457">
        <v>0</v>
      </c>
      <c r="AD140" s="457">
        <v>0</v>
      </c>
      <c r="AE140" s="457">
        <v>0</v>
      </c>
      <c r="AF140" s="462">
        <v>0</v>
      </c>
      <c r="AG140" s="461">
        <v>0</v>
      </c>
      <c r="AH140" s="457">
        <v>0</v>
      </c>
      <c r="AI140" s="457">
        <v>0</v>
      </c>
      <c r="AJ140" s="457">
        <v>0</v>
      </c>
      <c r="AK140" s="462">
        <v>0</v>
      </c>
      <c r="AL140" s="461">
        <v>0</v>
      </c>
      <c r="AM140" s="457">
        <v>0</v>
      </c>
      <c r="AN140" s="457">
        <v>0</v>
      </c>
      <c r="AO140" s="457">
        <v>0</v>
      </c>
      <c r="AP140" s="462">
        <v>0</v>
      </c>
      <c r="AQ140" s="461">
        <v>0</v>
      </c>
      <c r="AR140" s="457">
        <v>0</v>
      </c>
      <c r="AS140" s="457">
        <v>0</v>
      </c>
      <c r="AT140" s="457">
        <v>0</v>
      </c>
      <c r="AU140" s="462">
        <v>0</v>
      </c>
      <c r="AV140" s="461">
        <v>675</v>
      </c>
      <c r="AW140" s="457">
        <v>168</v>
      </c>
      <c r="AX140" s="457">
        <v>169</v>
      </c>
      <c r="AY140" s="457">
        <v>169</v>
      </c>
      <c r="AZ140" s="462">
        <v>169</v>
      </c>
      <c r="BA140" s="461">
        <v>3548</v>
      </c>
      <c r="BB140" s="457">
        <v>887</v>
      </c>
      <c r="BC140" s="457">
        <v>887</v>
      </c>
      <c r="BD140" s="457">
        <v>887</v>
      </c>
      <c r="BE140" s="462">
        <v>887</v>
      </c>
      <c r="BF140" s="461">
        <v>0</v>
      </c>
      <c r="BG140" s="457">
        <v>0</v>
      </c>
      <c r="BH140" s="457">
        <v>0</v>
      </c>
      <c r="BI140" s="457">
        <v>0</v>
      </c>
      <c r="BJ140" s="462">
        <v>0</v>
      </c>
      <c r="BK140" s="465">
        <v>2137.3764000000001</v>
      </c>
      <c r="BL140" s="458">
        <v>534.34410000000003</v>
      </c>
      <c r="BM140" s="458">
        <v>534.34410000000003</v>
      </c>
      <c r="BN140" s="458">
        <v>534.34410000000003</v>
      </c>
      <c r="BO140" s="466">
        <v>534.34410000000003</v>
      </c>
    </row>
    <row r="141" spans="1:67" ht="38.25" x14ac:dyDescent="0.2">
      <c r="A141" s="25" t="s">
        <v>10</v>
      </c>
      <c r="B141" s="42">
        <v>6</v>
      </c>
      <c r="C141" s="42">
        <v>503116</v>
      </c>
      <c r="D141" s="42">
        <v>311901</v>
      </c>
      <c r="E141" s="14" t="s">
        <v>2486</v>
      </c>
      <c r="F141" s="42">
        <v>3</v>
      </c>
      <c r="G141" s="471" t="s">
        <v>136</v>
      </c>
      <c r="H141" s="461">
        <v>0</v>
      </c>
      <c r="I141" s="457">
        <v>0</v>
      </c>
      <c r="J141" s="457">
        <v>0</v>
      </c>
      <c r="K141" s="457">
        <v>0</v>
      </c>
      <c r="L141" s="462">
        <v>0</v>
      </c>
      <c r="M141" s="461">
        <v>0</v>
      </c>
      <c r="N141" s="457">
        <v>0</v>
      </c>
      <c r="O141" s="457">
        <v>0</v>
      </c>
      <c r="P141" s="457">
        <v>0</v>
      </c>
      <c r="Q141" s="462">
        <v>0</v>
      </c>
      <c r="R141" s="461">
        <v>0</v>
      </c>
      <c r="S141" s="457">
        <v>0</v>
      </c>
      <c r="T141" s="457">
        <v>0</v>
      </c>
      <c r="U141" s="457">
        <v>0</v>
      </c>
      <c r="V141" s="462">
        <v>0</v>
      </c>
      <c r="W141" s="461">
        <v>0</v>
      </c>
      <c r="X141" s="457">
        <v>0</v>
      </c>
      <c r="Y141" s="457">
        <v>0</v>
      </c>
      <c r="Z141" s="457">
        <v>0</v>
      </c>
      <c r="AA141" s="462">
        <v>0</v>
      </c>
      <c r="AB141" s="461">
        <v>0</v>
      </c>
      <c r="AC141" s="457">
        <v>0</v>
      </c>
      <c r="AD141" s="457">
        <v>0</v>
      </c>
      <c r="AE141" s="457">
        <v>0</v>
      </c>
      <c r="AF141" s="462">
        <v>0</v>
      </c>
      <c r="AG141" s="461">
        <v>0</v>
      </c>
      <c r="AH141" s="457">
        <v>0</v>
      </c>
      <c r="AI141" s="457">
        <v>0</v>
      </c>
      <c r="AJ141" s="457">
        <v>0</v>
      </c>
      <c r="AK141" s="462">
        <v>0</v>
      </c>
      <c r="AL141" s="461">
        <v>0</v>
      </c>
      <c r="AM141" s="457">
        <v>0</v>
      </c>
      <c r="AN141" s="457">
        <v>0</v>
      </c>
      <c r="AO141" s="457">
        <v>0</v>
      </c>
      <c r="AP141" s="462">
        <v>0</v>
      </c>
      <c r="AQ141" s="461">
        <v>0</v>
      </c>
      <c r="AR141" s="457">
        <v>0</v>
      </c>
      <c r="AS141" s="457">
        <v>0</v>
      </c>
      <c r="AT141" s="457">
        <v>0</v>
      </c>
      <c r="AU141" s="462">
        <v>0</v>
      </c>
      <c r="AV141" s="461">
        <v>11</v>
      </c>
      <c r="AW141" s="457">
        <v>2</v>
      </c>
      <c r="AX141" s="457">
        <v>3</v>
      </c>
      <c r="AY141" s="457">
        <v>3</v>
      </c>
      <c r="AZ141" s="462">
        <v>3</v>
      </c>
      <c r="BA141" s="461">
        <v>180</v>
      </c>
      <c r="BB141" s="457">
        <v>45</v>
      </c>
      <c r="BC141" s="457">
        <v>45</v>
      </c>
      <c r="BD141" s="457">
        <v>45</v>
      </c>
      <c r="BE141" s="462">
        <v>45</v>
      </c>
      <c r="BF141" s="461">
        <v>796</v>
      </c>
      <c r="BG141" s="457">
        <v>199</v>
      </c>
      <c r="BH141" s="457">
        <v>199</v>
      </c>
      <c r="BI141" s="457">
        <v>199</v>
      </c>
      <c r="BJ141" s="462">
        <v>199</v>
      </c>
      <c r="BK141" s="465">
        <v>106.45493333333334</v>
      </c>
      <c r="BL141" s="458">
        <v>26.613733333333336</v>
      </c>
      <c r="BM141" s="458">
        <v>26.613733333333336</v>
      </c>
      <c r="BN141" s="458">
        <v>26.613733333333336</v>
      </c>
      <c r="BO141" s="466">
        <v>26.613733333333336</v>
      </c>
    </row>
    <row r="142" spans="1:67" ht="38.25" x14ac:dyDescent="0.2">
      <c r="A142" s="25" t="s">
        <v>7</v>
      </c>
      <c r="B142" s="42">
        <v>6</v>
      </c>
      <c r="C142" s="42">
        <v>503121</v>
      </c>
      <c r="D142" s="42">
        <v>312401</v>
      </c>
      <c r="E142" s="14" t="s">
        <v>206</v>
      </c>
      <c r="F142" s="42">
        <v>3</v>
      </c>
      <c r="G142" s="471" t="s">
        <v>136</v>
      </c>
      <c r="H142" s="461">
        <v>3148</v>
      </c>
      <c r="I142" s="457">
        <v>787</v>
      </c>
      <c r="J142" s="457">
        <v>787</v>
      </c>
      <c r="K142" s="457">
        <v>787</v>
      </c>
      <c r="L142" s="462">
        <v>787</v>
      </c>
      <c r="M142" s="461">
        <v>1624</v>
      </c>
      <c r="N142" s="457">
        <v>406</v>
      </c>
      <c r="O142" s="457">
        <v>406</v>
      </c>
      <c r="P142" s="457">
        <v>406</v>
      </c>
      <c r="Q142" s="462">
        <v>406</v>
      </c>
      <c r="R142" s="461">
        <v>516</v>
      </c>
      <c r="S142" s="457">
        <v>129</v>
      </c>
      <c r="T142" s="457">
        <v>129</v>
      </c>
      <c r="U142" s="457">
        <v>129</v>
      </c>
      <c r="V142" s="462">
        <v>129</v>
      </c>
      <c r="W142" s="461">
        <v>77</v>
      </c>
      <c r="X142" s="457">
        <v>20</v>
      </c>
      <c r="Y142" s="457">
        <v>19</v>
      </c>
      <c r="Z142" s="457">
        <v>19</v>
      </c>
      <c r="AA142" s="462">
        <v>19</v>
      </c>
      <c r="AB142" s="461">
        <v>932</v>
      </c>
      <c r="AC142" s="457">
        <v>233</v>
      </c>
      <c r="AD142" s="457">
        <v>233</v>
      </c>
      <c r="AE142" s="457">
        <v>233</v>
      </c>
      <c r="AF142" s="462">
        <v>233</v>
      </c>
      <c r="AG142" s="461">
        <v>0</v>
      </c>
      <c r="AH142" s="457">
        <v>0</v>
      </c>
      <c r="AI142" s="457">
        <v>0</v>
      </c>
      <c r="AJ142" s="457">
        <v>0</v>
      </c>
      <c r="AK142" s="462">
        <v>0</v>
      </c>
      <c r="AL142" s="461">
        <v>0</v>
      </c>
      <c r="AM142" s="457">
        <v>0</v>
      </c>
      <c r="AN142" s="457">
        <v>0</v>
      </c>
      <c r="AO142" s="457">
        <v>0</v>
      </c>
      <c r="AP142" s="462">
        <v>0</v>
      </c>
      <c r="AQ142" s="461">
        <v>5230</v>
      </c>
      <c r="AR142" s="457">
        <v>1306</v>
      </c>
      <c r="AS142" s="457">
        <v>1308</v>
      </c>
      <c r="AT142" s="457">
        <v>1308</v>
      </c>
      <c r="AU142" s="462">
        <v>1308</v>
      </c>
      <c r="AV142" s="461">
        <v>11253</v>
      </c>
      <c r="AW142" s="457">
        <v>2814</v>
      </c>
      <c r="AX142" s="457">
        <v>2813</v>
      </c>
      <c r="AY142" s="457">
        <v>2813</v>
      </c>
      <c r="AZ142" s="462">
        <v>2813</v>
      </c>
      <c r="BA142" s="461">
        <v>14904</v>
      </c>
      <c r="BB142" s="457">
        <v>3726</v>
      </c>
      <c r="BC142" s="457">
        <v>3726</v>
      </c>
      <c r="BD142" s="457">
        <v>3726</v>
      </c>
      <c r="BE142" s="462">
        <v>3726</v>
      </c>
      <c r="BF142" s="461">
        <v>14632</v>
      </c>
      <c r="BG142" s="457">
        <v>3658</v>
      </c>
      <c r="BH142" s="457">
        <v>3658</v>
      </c>
      <c r="BI142" s="457">
        <v>3658</v>
      </c>
      <c r="BJ142" s="462">
        <v>3658</v>
      </c>
      <c r="BK142" s="465">
        <v>34951.272694674102</v>
      </c>
      <c r="BL142" s="458">
        <v>8737.8181736685256</v>
      </c>
      <c r="BM142" s="458">
        <v>8737.8181736685256</v>
      </c>
      <c r="BN142" s="458">
        <v>8737.8181736685256</v>
      </c>
      <c r="BO142" s="466">
        <v>8737.8181736685256</v>
      </c>
    </row>
    <row r="143" spans="1:67" ht="38.25" x14ac:dyDescent="0.2">
      <c r="A143" s="25" t="s">
        <v>10</v>
      </c>
      <c r="B143" s="42">
        <v>6</v>
      </c>
      <c r="C143" s="42">
        <v>503123</v>
      </c>
      <c r="D143" s="42">
        <v>312501</v>
      </c>
      <c r="E143" s="14" t="s">
        <v>207</v>
      </c>
      <c r="F143" s="42">
        <v>3</v>
      </c>
      <c r="G143" s="471" t="s">
        <v>136</v>
      </c>
      <c r="H143" s="461">
        <v>0</v>
      </c>
      <c r="I143" s="457">
        <v>0</v>
      </c>
      <c r="J143" s="457">
        <v>0</v>
      </c>
      <c r="K143" s="457">
        <v>0</v>
      </c>
      <c r="L143" s="462">
        <v>0</v>
      </c>
      <c r="M143" s="461">
        <v>0</v>
      </c>
      <c r="N143" s="457">
        <v>0</v>
      </c>
      <c r="O143" s="457">
        <v>0</v>
      </c>
      <c r="P143" s="457">
        <v>0</v>
      </c>
      <c r="Q143" s="462">
        <v>0</v>
      </c>
      <c r="R143" s="461">
        <v>0</v>
      </c>
      <c r="S143" s="457">
        <v>0</v>
      </c>
      <c r="T143" s="457">
        <v>0</v>
      </c>
      <c r="U143" s="457">
        <v>0</v>
      </c>
      <c r="V143" s="462">
        <v>0</v>
      </c>
      <c r="W143" s="461">
        <v>0</v>
      </c>
      <c r="X143" s="457">
        <v>0</v>
      </c>
      <c r="Y143" s="457">
        <v>0</v>
      </c>
      <c r="Z143" s="457">
        <v>0</v>
      </c>
      <c r="AA143" s="462">
        <v>0</v>
      </c>
      <c r="AB143" s="461">
        <v>0</v>
      </c>
      <c r="AC143" s="457">
        <v>0</v>
      </c>
      <c r="AD143" s="457">
        <v>0</v>
      </c>
      <c r="AE143" s="457">
        <v>0</v>
      </c>
      <c r="AF143" s="462">
        <v>0</v>
      </c>
      <c r="AG143" s="461">
        <v>0</v>
      </c>
      <c r="AH143" s="457">
        <v>0</v>
      </c>
      <c r="AI143" s="457">
        <v>0</v>
      </c>
      <c r="AJ143" s="457">
        <v>0</v>
      </c>
      <c r="AK143" s="462">
        <v>0</v>
      </c>
      <c r="AL143" s="461">
        <v>0</v>
      </c>
      <c r="AM143" s="457">
        <v>0</v>
      </c>
      <c r="AN143" s="457">
        <v>0</v>
      </c>
      <c r="AO143" s="457">
        <v>0</v>
      </c>
      <c r="AP143" s="462">
        <v>0</v>
      </c>
      <c r="AQ143" s="461">
        <v>0</v>
      </c>
      <c r="AR143" s="457">
        <v>0</v>
      </c>
      <c r="AS143" s="457">
        <v>0</v>
      </c>
      <c r="AT143" s="457">
        <v>0</v>
      </c>
      <c r="AU143" s="462">
        <v>0</v>
      </c>
      <c r="AV143" s="461">
        <v>0</v>
      </c>
      <c r="AW143" s="457">
        <v>0</v>
      </c>
      <c r="AX143" s="457">
        <v>0</v>
      </c>
      <c r="AY143" s="457">
        <v>0</v>
      </c>
      <c r="AZ143" s="462">
        <v>0</v>
      </c>
      <c r="BA143" s="461">
        <v>2006</v>
      </c>
      <c r="BB143" s="457">
        <v>500</v>
      </c>
      <c r="BC143" s="457">
        <v>502</v>
      </c>
      <c r="BD143" s="457">
        <v>502</v>
      </c>
      <c r="BE143" s="462">
        <v>502</v>
      </c>
      <c r="BF143" s="461">
        <v>0</v>
      </c>
      <c r="BG143" s="457">
        <v>0</v>
      </c>
      <c r="BH143" s="457">
        <v>0</v>
      </c>
      <c r="BI143" s="457">
        <v>0</v>
      </c>
      <c r="BJ143" s="462">
        <v>0</v>
      </c>
      <c r="BK143" s="465">
        <v>789.05279999999993</v>
      </c>
      <c r="BL143" s="458">
        <v>197.26319999999998</v>
      </c>
      <c r="BM143" s="458">
        <v>197.26319999999998</v>
      </c>
      <c r="BN143" s="458">
        <v>197.26319999999998</v>
      </c>
      <c r="BO143" s="466">
        <v>197.26319999999998</v>
      </c>
    </row>
    <row r="144" spans="1:67" ht="38.25" x14ac:dyDescent="0.2">
      <c r="A144" s="25" t="s">
        <v>10</v>
      </c>
      <c r="B144" s="42">
        <v>6</v>
      </c>
      <c r="C144" s="42">
        <v>503130</v>
      </c>
      <c r="D144" s="42">
        <v>313001</v>
      </c>
      <c r="E144" s="14" t="s">
        <v>596</v>
      </c>
      <c r="F144" s="42">
        <v>3</v>
      </c>
      <c r="G144" s="471" t="s">
        <v>136</v>
      </c>
      <c r="H144" s="461">
        <v>0</v>
      </c>
      <c r="I144" s="457">
        <v>0</v>
      </c>
      <c r="J144" s="457">
        <v>0</v>
      </c>
      <c r="K144" s="457">
        <v>0</v>
      </c>
      <c r="L144" s="462">
        <v>0</v>
      </c>
      <c r="M144" s="461">
        <v>0</v>
      </c>
      <c r="N144" s="457">
        <v>0</v>
      </c>
      <c r="O144" s="457">
        <v>0</v>
      </c>
      <c r="P144" s="457">
        <v>0</v>
      </c>
      <c r="Q144" s="462">
        <v>0</v>
      </c>
      <c r="R144" s="461">
        <v>0</v>
      </c>
      <c r="S144" s="457">
        <v>0</v>
      </c>
      <c r="T144" s="457">
        <v>0</v>
      </c>
      <c r="U144" s="457">
        <v>0</v>
      </c>
      <c r="V144" s="462">
        <v>0</v>
      </c>
      <c r="W144" s="461">
        <v>0</v>
      </c>
      <c r="X144" s="457">
        <v>0</v>
      </c>
      <c r="Y144" s="457">
        <v>0</v>
      </c>
      <c r="Z144" s="457">
        <v>0</v>
      </c>
      <c r="AA144" s="462">
        <v>0</v>
      </c>
      <c r="AB144" s="461">
        <v>0</v>
      </c>
      <c r="AC144" s="457">
        <v>0</v>
      </c>
      <c r="AD144" s="457">
        <v>0</v>
      </c>
      <c r="AE144" s="457">
        <v>0</v>
      </c>
      <c r="AF144" s="462">
        <v>0</v>
      </c>
      <c r="AG144" s="461">
        <v>0</v>
      </c>
      <c r="AH144" s="457">
        <v>0</v>
      </c>
      <c r="AI144" s="457">
        <v>0</v>
      </c>
      <c r="AJ144" s="457">
        <v>0</v>
      </c>
      <c r="AK144" s="462">
        <v>0</v>
      </c>
      <c r="AL144" s="461">
        <v>0</v>
      </c>
      <c r="AM144" s="457">
        <v>0</v>
      </c>
      <c r="AN144" s="457">
        <v>0</v>
      </c>
      <c r="AO144" s="457">
        <v>0</v>
      </c>
      <c r="AP144" s="462">
        <v>0</v>
      </c>
      <c r="AQ144" s="461">
        <v>0</v>
      </c>
      <c r="AR144" s="457">
        <v>0</v>
      </c>
      <c r="AS144" s="457">
        <v>0</v>
      </c>
      <c r="AT144" s="457">
        <v>0</v>
      </c>
      <c r="AU144" s="462">
        <v>0</v>
      </c>
      <c r="AV144" s="461">
        <v>588</v>
      </c>
      <c r="AW144" s="457">
        <v>147</v>
      </c>
      <c r="AX144" s="457">
        <v>147</v>
      </c>
      <c r="AY144" s="457">
        <v>147</v>
      </c>
      <c r="AZ144" s="462">
        <v>147</v>
      </c>
      <c r="BA144" s="461">
        <v>283</v>
      </c>
      <c r="BB144" s="457">
        <v>70</v>
      </c>
      <c r="BC144" s="457">
        <v>71</v>
      </c>
      <c r="BD144" s="457">
        <v>71</v>
      </c>
      <c r="BE144" s="462">
        <v>71</v>
      </c>
      <c r="BF144" s="461">
        <v>0</v>
      </c>
      <c r="BG144" s="457">
        <v>0</v>
      </c>
      <c r="BH144" s="457">
        <v>0</v>
      </c>
      <c r="BI144" s="457">
        <v>0</v>
      </c>
      <c r="BJ144" s="462">
        <v>0</v>
      </c>
      <c r="BK144" s="465">
        <v>870.56520000000023</v>
      </c>
      <c r="BL144" s="458">
        <v>217.64130000000006</v>
      </c>
      <c r="BM144" s="458">
        <v>217.64130000000006</v>
      </c>
      <c r="BN144" s="458">
        <v>217.64130000000006</v>
      </c>
      <c r="BO144" s="466">
        <v>217.64130000000006</v>
      </c>
    </row>
    <row r="145" spans="1:67" ht="38.25" x14ac:dyDescent="0.2">
      <c r="A145" s="25" t="s">
        <v>7</v>
      </c>
      <c r="B145" s="42">
        <v>4</v>
      </c>
      <c r="C145" s="42">
        <v>503201</v>
      </c>
      <c r="D145" s="42">
        <v>320101</v>
      </c>
      <c r="E145" s="14" t="s">
        <v>2734</v>
      </c>
      <c r="F145" s="42">
        <v>3</v>
      </c>
      <c r="G145" s="471" t="s">
        <v>136</v>
      </c>
      <c r="H145" s="461">
        <v>18827</v>
      </c>
      <c r="I145" s="457">
        <v>4706</v>
      </c>
      <c r="J145" s="457">
        <v>4707</v>
      </c>
      <c r="K145" s="457">
        <v>4707</v>
      </c>
      <c r="L145" s="462">
        <v>4707</v>
      </c>
      <c r="M145" s="461">
        <v>7807</v>
      </c>
      <c r="N145" s="457">
        <v>1951</v>
      </c>
      <c r="O145" s="457">
        <v>1952</v>
      </c>
      <c r="P145" s="457">
        <v>1952</v>
      </c>
      <c r="Q145" s="462">
        <v>1952</v>
      </c>
      <c r="R145" s="461">
        <v>3547</v>
      </c>
      <c r="S145" s="457">
        <v>886</v>
      </c>
      <c r="T145" s="457">
        <v>887</v>
      </c>
      <c r="U145" s="457">
        <v>887</v>
      </c>
      <c r="V145" s="462">
        <v>887</v>
      </c>
      <c r="W145" s="461">
        <v>3676</v>
      </c>
      <c r="X145" s="457">
        <v>919</v>
      </c>
      <c r="Y145" s="457">
        <v>919</v>
      </c>
      <c r="Z145" s="457">
        <v>919</v>
      </c>
      <c r="AA145" s="462">
        <v>919</v>
      </c>
      <c r="AB145" s="461">
        <v>3622</v>
      </c>
      <c r="AC145" s="457">
        <v>904</v>
      </c>
      <c r="AD145" s="457">
        <v>906</v>
      </c>
      <c r="AE145" s="457">
        <v>906</v>
      </c>
      <c r="AF145" s="462">
        <v>906</v>
      </c>
      <c r="AG145" s="461">
        <v>5</v>
      </c>
      <c r="AH145" s="457">
        <v>2</v>
      </c>
      <c r="AI145" s="457">
        <v>1</v>
      </c>
      <c r="AJ145" s="457">
        <v>1</v>
      </c>
      <c r="AK145" s="462">
        <v>1</v>
      </c>
      <c r="AL145" s="461">
        <v>170</v>
      </c>
      <c r="AM145" s="457">
        <v>41</v>
      </c>
      <c r="AN145" s="457">
        <v>43</v>
      </c>
      <c r="AO145" s="457">
        <v>43</v>
      </c>
      <c r="AP145" s="462">
        <v>43</v>
      </c>
      <c r="AQ145" s="461">
        <v>19788</v>
      </c>
      <c r="AR145" s="457">
        <v>4947</v>
      </c>
      <c r="AS145" s="457">
        <v>4947</v>
      </c>
      <c r="AT145" s="457">
        <v>4947</v>
      </c>
      <c r="AU145" s="462">
        <v>4947</v>
      </c>
      <c r="AV145" s="461">
        <v>96702</v>
      </c>
      <c r="AW145" s="457">
        <v>24174</v>
      </c>
      <c r="AX145" s="457">
        <v>24176</v>
      </c>
      <c r="AY145" s="457">
        <v>24176</v>
      </c>
      <c r="AZ145" s="462">
        <v>24176</v>
      </c>
      <c r="BA145" s="461">
        <v>71966</v>
      </c>
      <c r="BB145" s="457">
        <v>17993</v>
      </c>
      <c r="BC145" s="457">
        <v>17991</v>
      </c>
      <c r="BD145" s="457">
        <v>17991</v>
      </c>
      <c r="BE145" s="462">
        <v>17991</v>
      </c>
      <c r="BF145" s="461">
        <v>112758</v>
      </c>
      <c r="BG145" s="457">
        <v>28191</v>
      </c>
      <c r="BH145" s="457">
        <v>28189</v>
      </c>
      <c r="BI145" s="457">
        <v>28189</v>
      </c>
      <c r="BJ145" s="462">
        <v>28189</v>
      </c>
      <c r="BK145" s="465">
        <v>156547.83966876467</v>
      </c>
      <c r="BL145" s="458">
        <v>39136.959917191169</v>
      </c>
      <c r="BM145" s="458">
        <v>39136.959917191169</v>
      </c>
      <c r="BN145" s="458">
        <v>39136.959917191169</v>
      </c>
      <c r="BO145" s="466">
        <v>39136.959917191169</v>
      </c>
    </row>
    <row r="146" spans="1:67" ht="38.25" x14ac:dyDescent="0.2">
      <c r="A146" s="25" t="s">
        <v>7</v>
      </c>
      <c r="B146" s="42">
        <v>2</v>
      </c>
      <c r="C146" s="42">
        <v>503301</v>
      </c>
      <c r="D146" s="42">
        <v>330101</v>
      </c>
      <c r="E146" s="14" t="s">
        <v>185</v>
      </c>
      <c r="F146" s="42">
        <v>3</v>
      </c>
      <c r="G146" s="471" t="s">
        <v>136</v>
      </c>
      <c r="H146" s="461">
        <v>5010</v>
      </c>
      <c r="I146" s="457">
        <v>1254</v>
      </c>
      <c r="J146" s="457">
        <v>1252</v>
      </c>
      <c r="K146" s="457">
        <v>1252</v>
      </c>
      <c r="L146" s="462">
        <v>1252</v>
      </c>
      <c r="M146" s="461">
        <v>1756</v>
      </c>
      <c r="N146" s="457">
        <v>439</v>
      </c>
      <c r="O146" s="457">
        <v>439</v>
      </c>
      <c r="P146" s="457">
        <v>439</v>
      </c>
      <c r="Q146" s="462">
        <v>439</v>
      </c>
      <c r="R146" s="461">
        <v>893</v>
      </c>
      <c r="S146" s="457">
        <v>224</v>
      </c>
      <c r="T146" s="457">
        <v>223</v>
      </c>
      <c r="U146" s="457">
        <v>223</v>
      </c>
      <c r="V146" s="462">
        <v>223</v>
      </c>
      <c r="W146" s="461">
        <v>905</v>
      </c>
      <c r="X146" s="457">
        <v>227</v>
      </c>
      <c r="Y146" s="457">
        <v>226</v>
      </c>
      <c r="Z146" s="457">
        <v>226</v>
      </c>
      <c r="AA146" s="462">
        <v>226</v>
      </c>
      <c r="AB146" s="461">
        <v>1426</v>
      </c>
      <c r="AC146" s="457">
        <v>355</v>
      </c>
      <c r="AD146" s="457">
        <v>357</v>
      </c>
      <c r="AE146" s="457">
        <v>357</v>
      </c>
      <c r="AF146" s="462">
        <v>357</v>
      </c>
      <c r="AG146" s="461">
        <v>0</v>
      </c>
      <c r="AH146" s="457">
        <v>0</v>
      </c>
      <c r="AI146" s="457">
        <v>0</v>
      </c>
      <c r="AJ146" s="457">
        <v>0</v>
      </c>
      <c r="AK146" s="462">
        <v>0</v>
      </c>
      <c r="AL146" s="461">
        <v>29</v>
      </c>
      <c r="AM146" s="457">
        <v>8</v>
      </c>
      <c r="AN146" s="457">
        <v>7</v>
      </c>
      <c r="AO146" s="457">
        <v>7</v>
      </c>
      <c r="AP146" s="462">
        <v>7</v>
      </c>
      <c r="AQ146" s="461">
        <v>2485</v>
      </c>
      <c r="AR146" s="457">
        <v>622</v>
      </c>
      <c r="AS146" s="457">
        <v>621</v>
      </c>
      <c r="AT146" s="457">
        <v>621</v>
      </c>
      <c r="AU146" s="462">
        <v>621</v>
      </c>
      <c r="AV146" s="461">
        <v>15372</v>
      </c>
      <c r="AW146" s="457">
        <v>3843</v>
      </c>
      <c r="AX146" s="457">
        <v>3843</v>
      </c>
      <c r="AY146" s="457">
        <v>3843</v>
      </c>
      <c r="AZ146" s="462">
        <v>3843</v>
      </c>
      <c r="BA146" s="461">
        <v>22449</v>
      </c>
      <c r="BB146" s="457">
        <v>5613</v>
      </c>
      <c r="BC146" s="457">
        <v>5612</v>
      </c>
      <c r="BD146" s="457">
        <v>5612</v>
      </c>
      <c r="BE146" s="462">
        <v>5612</v>
      </c>
      <c r="BF146" s="461">
        <v>5967</v>
      </c>
      <c r="BG146" s="457">
        <v>1491</v>
      </c>
      <c r="BH146" s="457">
        <v>1492</v>
      </c>
      <c r="BI146" s="457">
        <v>1492</v>
      </c>
      <c r="BJ146" s="462">
        <v>1492</v>
      </c>
      <c r="BK146" s="465">
        <v>39665.401539630082</v>
      </c>
      <c r="BL146" s="458">
        <v>9916.3503849075205</v>
      </c>
      <c r="BM146" s="458">
        <v>9916.3503849075205</v>
      </c>
      <c r="BN146" s="458">
        <v>9916.3503849075205</v>
      </c>
      <c r="BO146" s="466">
        <v>9916.3503849075205</v>
      </c>
    </row>
    <row r="147" spans="1:67" ht="38.25" x14ac:dyDescent="0.2">
      <c r="A147" s="25" t="s">
        <v>7</v>
      </c>
      <c r="B147" s="42">
        <v>2</v>
      </c>
      <c r="C147" s="42">
        <v>503302</v>
      </c>
      <c r="D147" s="42">
        <v>330201</v>
      </c>
      <c r="E147" s="14" t="s">
        <v>186</v>
      </c>
      <c r="F147" s="42">
        <v>3</v>
      </c>
      <c r="G147" s="471" t="s">
        <v>136</v>
      </c>
      <c r="H147" s="461">
        <v>10901</v>
      </c>
      <c r="I147" s="457">
        <v>2726</v>
      </c>
      <c r="J147" s="457">
        <v>2725</v>
      </c>
      <c r="K147" s="457">
        <v>2725</v>
      </c>
      <c r="L147" s="462">
        <v>2725</v>
      </c>
      <c r="M147" s="461">
        <v>4289</v>
      </c>
      <c r="N147" s="457">
        <v>1073</v>
      </c>
      <c r="O147" s="457">
        <v>1072</v>
      </c>
      <c r="P147" s="457">
        <v>1072</v>
      </c>
      <c r="Q147" s="462">
        <v>1072</v>
      </c>
      <c r="R147" s="461">
        <v>1493</v>
      </c>
      <c r="S147" s="457">
        <v>374</v>
      </c>
      <c r="T147" s="457">
        <v>373</v>
      </c>
      <c r="U147" s="457">
        <v>373</v>
      </c>
      <c r="V147" s="462">
        <v>373</v>
      </c>
      <c r="W147" s="461">
        <v>2285</v>
      </c>
      <c r="X147" s="457">
        <v>572</v>
      </c>
      <c r="Y147" s="457">
        <v>571</v>
      </c>
      <c r="Z147" s="457">
        <v>571</v>
      </c>
      <c r="AA147" s="462">
        <v>571</v>
      </c>
      <c r="AB147" s="461">
        <v>2796</v>
      </c>
      <c r="AC147" s="457">
        <v>699</v>
      </c>
      <c r="AD147" s="457">
        <v>699</v>
      </c>
      <c r="AE147" s="457">
        <v>699</v>
      </c>
      <c r="AF147" s="462">
        <v>699</v>
      </c>
      <c r="AG147" s="461">
        <v>0</v>
      </c>
      <c r="AH147" s="457">
        <v>0</v>
      </c>
      <c r="AI147" s="457">
        <v>0</v>
      </c>
      <c r="AJ147" s="457">
        <v>0</v>
      </c>
      <c r="AK147" s="462">
        <v>0</v>
      </c>
      <c r="AL147" s="461">
        <v>38</v>
      </c>
      <c r="AM147" s="457">
        <v>8</v>
      </c>
      <c r="AN147" s="457">
        <v>10</v>
      </c>
      <c r="AO147" s="457">
        <v>10</v>
      </c>
      <c r="AP147" s="462">
        <v>10</v>
      </c>
      <c r="AQ147" s="461">
        <v>10422</v>
      </c>
      <c r="AR147" s="457">
        <v>2604</v>
      </c>
      <c r="AS147" s="457">
        <v>2606</v>
      </c>
      <c r="AT147" s="457">
        <v>2606</v>
      </c>
      <c r="AU147" s="462">
        <v>2606</v>
      </c>
      <c r="AV147" s="461">
        <v>40983</v>
      </c>
      <c r="AW147" s="457">
        <v>10245</v>
      </c>
      <c r="AX147" s="457">
        <v>10246</v>
      </c>
      <c r="AY147" s="457">
        <v>10246</v>
      </c>
      <c r="AZ147" s="462">
        <v>10246</v>
      </c>
      <c r="BA147" s="461">
        <v>29998</v>
      </c>
      <c r="BB147" s="457">
        <v>7501</v>
      </c>
      <c r="BC147" s="457">
        <v>7499</v>
      </c>
      <c r="BD147" s="457">
        <v>7499</v>
      </c>
      <c r="BE147" s="462">
        <v>7499</v>
      </c>
      <c r="BF147" s="461">
        <v>19800</v>
      </c>
      <c r="BG147" s="457">
        <v>4950</v>
      </c>
      <c r="BH147" s="457">
        <v>4950</v>
      </c>
      <c r="BI147" s="457">
        <v>4950</v>
      </c>
      <c r="BJ147" s="462">
        <v>4950</v>
      </c>
      <c r="BK147" s="465">
        <v>79337.882400232062</v>
      </c>
      <c r="BL147" s="458">
        <v>19834.470600058015</v>
      </c>
      <c r="BM147" s="458">
        <v>19834.470600058015</v>
      </c>
      <c r="BN147" s="458">
        <v>19834.470600058015</v>
      </c>
      <c r="BO147" s="466">
        <v>19834.470600058015</v>
      </c>
    </row>
    <row r="148" spans="1:67" ht="38.25" x14ac:dyDescent="0.2">
      <c r="A148" s="25" t="s">
        <v>7</v>
      </c>
      <c r="B148" s="42">
        <v>2</v>
      </c>
      <c r="C148" s="42">
        <v>503303</v>
      </c>
      <c r="D148" s="42">
        <v>330301</v>
      </c>
      <c r="E148" s="14" t="s">
        <v>187</v>
      </c>
      <c r="F148" s="42">
        <v>3</v>
      </c>
      <c r="G148" s="471" t="s">
        <v>136</v>
      </c>
      <c r="H148" s="461">
        <v>23158</v>
      </c>
      <c r="I148" s="457">
        <v>5788</v>
      </c>
      <c r="J148" s="457">
        <v>5790</v>
      </c>
      <c r="K148" s="457">
        <v>5790</v>
      </c>
      <c r="L148" s="462">
        <v>5790</v>
      </c>
      <c r="M148" s="461">
        <v>8346</v>
      </c>
      <c r="N148" s="457">
        <v>2088</v>
      </c>
      <c r="O148" s="457">
        <v>2086</v>
      </c>
      <c r="P148" s="457">
        <v>2086</v>
      </c>
      <c r="Q148" s="462">
        <v>2086</v>
      </c>
      <c r="R148" s="461">
        <v>3595</v>
      </c>
      <c r="S148" s="457">
        <v>898</v>
      </c>
      <c r="T148" s="457">
        <v>899</v>
      </c>
      <c r="U148" s="457">
        <v>899</v>
      </c>
      <c r="V148" s="462">
        <v>899</v>
      </c>
      <c r="W148" s="461">
        <v>5006</v>
      </c>
      <c r="X148" s="457">
        <v>1250</v>
      </c>
      <c r="Y148" s="457">
        <v>1252</v>
      </c>
      <c r="Z148" s="457">
        <v>1252</v>
      </c>
      <c r="AA148" s="462">
        <v>1252</v>
      </c>
      <c r="AB148" s="461">
        <v>6082</v>
      </c>
      <c r="AC148" s="457">
        <v>1519</v>
      </c>
      <c r="AD148" s="457">
        <v>1521</v>
      </c>
      <c r="AE148" s="457">
        <v>1521</v>
      </c>
      <c r="AF148" s="462">
        <v>1521</v>
      </c>
      <c r="AG148" s="461">
        <v>73</v>
      </c>
      <c r="AH148" s="457">
        <v>19</v>
      </c>
      <c r="AI148" s="457">
        <v>18</v>
      </c>
      <c r="AJ148" s="457">
        <v>18</v>
      </c>
      <c r="AK148" s="462">
        <v>18</v>
      </c>
      <c r="AL148" s="461">
        <v>56</v>
      </c>
      <c r="AM148" s="457">
        <v>14</v>
      </c>
      <c r="AN148" s="457">
        <v>14</v>
      </c>
      <c r="AO148" s="457">
        <v>14</v>
      </c>
      <c r="AP148" s="462">
        <v>14</v>
      </c>
      <c r="AQ148" s="461">
        <v>20891</v>
      </c>
      <c r="AR148" s="457">
        <v>5222</v>
      </c>
      <c r="AS148" s="457">
        <v>5223</v>
      </c>
      <c r="AT148" s="457">
        <v>5223</v>
      </c>
      <c r="AU148" s="462">
        <v>5223</v>
      </c>
      <c r="AV148" s="461">
        <v>45694</v>
      </c>
      <c r="AW148" s="457">
        <v>11425</v>
      </c>
      <c r="AX148" s="457">
        <v>11423</v>
      </c>
      <c r="AY148" s="457">
        <v>11423</v>
      </c>
      <c r="AZ148" s="462">
        <v>11423</v>
      </c>
      <c r="BA148" s="461">
        <v>50239</v>
      </c>
      <c r="BB148" s="457">
        <v>12559</v>
      </c>
      <c r="BC148" s="457">
        <v>12560</v>
      </c>
      <c r="BD148" s="457">
        <v>12560</v>
      </c>
      <c r="BE148" s="462">
        <v>12560</v>
      </c>
      <c r="BF148" s="461">
        <v>0</v>
      </c>
      <c r="BG148" s="457">
        <v>0</v>
      </c>
      <c r="BH148" s="457">
        <v>0</v>
      </c>
      <c r="BI148" s="457">
        <v>0</v>
      </c>
      <c r="BJ148" s="462">
        <v>0</v>
      </c>
      <c r="BK148" s="465">
        <v>128164.12735617456</v>
      </c>
      <c r="BL148" s="458">
        <v>32041.031839043641</v>
      </c>
      <c r="BM148" s="458">
        <v>32041.031839043641</v>
      </c>
      <c r="BN148" s="458">
        <v>32041.031839043641</v>
      </c>
      <c r="BO148" s="466">
        <v>32041.031839043641</v>
      </c>
    </row>
    <row r="149" spans="1:67" ht="38.25" x14ac:dyDescent="0.2">
      <c r="A149" s="25" t="s">
        <v>7</v>
      </c>
      <c r="B149" s="42">
        <v>2</v>
      </c>
      <c r="C149" s="42">
        <v>503304</v>
      </c>
      <c r="D149" s="42">
        <v>330401</v>
      </c>
      <c r="E149" s="14" t="s">
        <v>188</v>
      </c>
      <c r="F149" s="42">
        <v>3</v>
      </c>
      <c r="G149" s="471" t="s">
        <v>136</v>
      </c>
      <c r="H149" s="461">
        <v>1817</v>
      </c>
      <c r="I149" s="457">
        <v>455</v>
      </c>
      <c r="J149" s="457">
        <v>454</v>
      </c>
      <c r="K149" s="457">
        <v>454</v>
      </c>
      <c r="L149" s="462">
        <v>454</v>
      </c>
      <c r="M149" s="461">
        <v>736</v>
      </c>
      <c r="N149" s="457">
        <v>184</v>
      </c>
      <c r="O149" s="457">
        <v>184</v>
      </c>
      <c r="P149" s="457">
        <v>184</v>
      </c>
      <c r="Q149" s="462">
        <v>184</v>
      </c>
      <c r="R149" s="461">
        <v>361</v>
      </c>
      <c r="S149" s="457">
        <v>91</v>
      </c>
      <c r="T149" s="457">
        <v>90</v>
      </c>
      <c r="U149" s="457">
        <v>90</v>
      </c>
      <c r="V149" s="462">
        <v>90</v>
      </c>
      <c r="W149" s="461">
        <v>420</v>
      </c>
      <c r="X149" s="457">
        <v>105</v>
      </c>
      <c r="Y149" s="457">
        <v>105</v>
      </c>
      <c r="Z149" s="457">
        <v>105</v>
      </c>
      <c r="AA149" s="462">
        <v>105</v>
      </c>
      <c r="AB149" s="461">
        <v>300</v>
      </c>
      <c r="AC149" s="457">
        <v>75</v>
      </c>
      <c r="AD149" s="457">
        <v>75</v>
      </c>
      <c r="AE149" s="457">
        <v>75</v>
      </c>
      <c r="AF149" s="462">
        <v>75</v>
      </c>
      <c r="AG149" s="461">
        <v>0</v>
      </c>
      <c r="AH149" s="457">
        <v>0</v>
      </c>
      <c r="AI149" s="457">
        <v>0</v>
      </c>
      <c r="AJ149" s="457">
        <v>0</v>
      </c>
      <c r="AK149" s="462">
        <v>0</v>
      </c>
      <c r="AL149" s="461">
        <v>0</v>
      </c>
      <c r="AM149" s="457">
        <v>0</v>
      </c>
      <c r="AN149" s="457">
        <v>0</v>
      </c>
      <c r="AO149" s="457">
        <v>0</v>
      </c>
      <c r="AP149" s="462">
        <v>0</v>
      </c>
      <c r="AQ149" s="461">
        <v>1261</v>
      </c>
      <c r="AR149" s="457">
        <v>316</v>
      </c>
      <c r="AS149" s="457">
        <v>315</v>
      </c>
      <c r="AT149" s="457">
        <v>315</v>
      </c>
      <c r="AU149" s="462">
        <v>315</v>
      </c>
      <c r="AV149" s="461">
        <v>3004</v>
      </c>
      <c r="AW149" s="457">
        <v>751</v>
      </c>
      <c r="AX149" s="457">
        <v>751</v>
      </c>
      <c r="AY149" s="457">
        <v>751</v>
      </c>
      <c r="AZ149" s="462">
        <v>751</v>
      </c>
      <c r="BA149" s="461">
        <v>9927</v>
      </c>
      <c r="BB149" s="457">
        <v>2481</v>
      </c>
      <c r="BC149" s="457">
        <v>2482</v>
      </c>
      <c r="BD149" s="457">
        <v>2482</v>
      </c>
      <c r="BE149" s="462">
        <v>2482</v>
      </c>
      <c r="BF149" s="461">
        <v>7108</v>
      </c>
      <c r="BG149" s="457">
        <v>1777</v>
      </c>
      <c r="BH149" s="457">
        <v>1777</v>
      </c>
      <c r="BI149" s="457">
        <v>1777</v>
      </c>
      <c r="BJ149" s="462">
        <v>1777</v>
      </c>
      <c r="BK149" s="465">
        <v>15472.894966215241</v>
      </c>
      <c r="BL149" s="458">
        <v>3868.2237415538102</v>
      </c>
      <c r="BM149" s="458">
        <v>3868.2237415538102</v>
      </c>
      <c r="BN149" s="458">
        <v>3868.2237415538102</v>
      </c>
      <c r="BO149" s="466">
        <v>3868.2237415538102</v>
      </c>
    </row>
    <row r="150" spans="1:67" ht="38.25" x14ac:dyDescent="0.2">
      <c r="A150" s="25" t="s">
        <v>7</v>
      </c>
      <c r="B150" s="42">
        <v>2</v>
      </c>
      <c r="C150" s="42">
        <v>503305</v>
      </c>
      <c r="D150" s="42">
        <v>330501</v>
      </c>
      <c r="E150" s="14" t="s">
        <v>189</v>
      </c>
      <c r="F150" s="42">
        <v>3</v>
      </c>
      <c r="G150" s="471" t="s">
        <v>136</v>
      </c>
      <c r="H150" s="461">
        <v>4116</v>
      </c>
      <c r="I150" s="457">
        <v>1029</v>
      </c>
      <c r="J150" s="457">
        <v>1029</v>
      </c>
      <c r="K150" s="457">
        <v>1029</v>
      </c>
      <c r="L150" s="462">
        <v>1029</v>
      </c>
      <c r="M150" s="461">
        <v>1593</v>
      </c>
      <c r="N150" s="457">
        <v>399</v>
      </c>
      <c r="O150" s="457">
        <v>398</v>
      </c>
      <c r="P150" s="457">
        <v>398</v>
      </c>
      <c r="Q150" s="462">
        <v>398</v>
      </c>
      <c r="R150" s="461">
        <v>299</v>
      </c>
      <c r="S150" s="457">
        <v>74</v>
      </c>
      <c r="T150" s="457">
        <v>75</v>
      </c>
      <c r="U150" s="457">
        <v>75</v>
      </c>
      <c r="V150" s="462">
        <v>75</v>
      </c>
      <c r="W150" s="461">
        <v>1121</v>
      </c>
      <c r="X150" s="457">
        <v>281</v>
      </c>
      <c r="Y150" s="457">
        <v>280</v>
      </c>
      <c r="Z150" s="457">
        <v>280</v>
      </c>
      <c r="AA150" s="462">
        <v>280</v>
      </c>
      <c r="AB150" s="461">
        <v>1103</v>
      </c>
      <c r="AC150" s="457">
        <v>275</v>
      </c>
      <c r="AD150" s="457">
        <v>276</v>
      </c>
      <c r="AE150" s="457">
        <v>276</v>
      </c>
      <c r="AF150" s="462">
        <v>276</v>
      </c>
      <c r="AG150" s="461">
        <v>0</v>
      </c>
      <c r="AH150" s="457">
        <v>0</v>
      </c>
      <c r="AI150" s="457">
        <v>0</v>
      </c>
      <c r="AJ150" s="457">
        <v>0</v>
      </c>
      <c r="AK150" s="462">
        <v>0</v>
      </c>
      <c r="AL150" s="461">
        <v>0</v>
      </c>
      <c r="AM150" s="457">
        <v>0</v>
      </c>
      <c r="AN150" s="457">
        <v>0</v>
      </c>
      <c r="AO150" s="457">
        <v>0</v>
      </c>
      <c r="AP150" s="462">
        <v>0</v>
      </c>
      <c r="AQ150" s="461">
        <v>4859</v>
      </c>
      <c r="AR150" s="457">
        <v>1214</v>
      </c>
      <c r="AS150" s="457">
        <v>1215</v>
      </c>
      <c r="AT150" s="457">
        <v>1215</v>
      </c>
      <c r="AU150" s="462">
        <v>1215</v>
      </c>
      <c r="AV150" s="461">
        <v>10887</v>
      </c>
      <c r="AW150" s="457">
        <v>2721</v>
      </c>
      <c r="AX150" s="457">
        <v>2722</v>
      </c>
      <c r="AY150" s="457">
        <v>2722</v>
      </c>
      <c r="AZ150" s="462">
        <v>2722</v>
      </c>
      <c r="BA150" s="461">
        <v>10721</v>
      </c>
      <c r="BB150" s="457">
        <v>2681</v>
      </c>
      <c r="BC150" s="457">
        <v>2680</v>
      </c>
      <c r="BD150" s="457">
        <v>2680</v>
      </c>
      <c r="BE150" s="462">
        <v>2680</v>
      </c>
      <c r="BF150" s="461">
        <v>22060</v>
      </c>
      <c r="BG150" s="457">
        <v>5515</v>
      </c>
      <c r="BH150" s="457">
        <v>5515</v>
      </c>
      <c r="BI150" s="457">
        <v>5515</v>
      </c>
      <c r="BJ150" s="462">
        <v>5515</v>
      </c>
      <c r="BK150" s="465">
        <v>30991.900628690812</v>
      </c>
      <c r="BL150" s="458">
        <v>7747.9751571727029</v>
      </c>
      <c r="BM150" s="458">
        <v>7747.9751571727029</v>
      </c>
      <c r="BN150" s="458">
        <v>7747.9751571727029</v>
      </c>
      <c r="BO150" s="466">
        <v>7747.9751571727029</v>
      </c>
    </row>
    <row r="151" spans="1:67" ht="38.25" x14ac:dyDescent="0.2">
      <c r="A151" s="25" t="s">
        <v>7</v>
      </c>
      <c r="B151" s="42">
        <v>2</v>
      </c>
      <c r="C151" s="42">
        <v>503309</v>
      </c>
      <c r="D151" s="42">
        <v>330901</v>
      </c>
      <c r="E151" s="14" t="s">
        <v>190</v>
      </c>
      <c r="F151" s="42">
        <v>3</v>
      </c>
      <c r="G151" s="471" t="s">
        <v>136</v>
      </c>
      <c r="H151" s="461">
        <v>4160</v>
      </c>
      <c r="I151" s="457">
        <v>1040</v>
      </c>
      <c r="J151" s="457">
        <v>1040</v>
      </c>
      <c r="K151" s="457">
        <v>1040</v>
      </c>
      <c r="L151" s="462">
        <v>1040</v>
      </c>
      <c r="M151" s="461">
        <v>1715</v>
      </c>
      <c r="N151" s="457">
        <v>428</v>
      </c>
      <c r="O151" s="457">
        <v>429</v>
      </c>
      <c r="P151" s="457">
        <v>429</v>
      </c>
      <c r="Q151" s="462">
        <v>429</v>
      </c>
      <c r="R151" s="461">
        <v>710</v>
      </c>
      <c r="S151" s="457">
        <v>176</v>
      </c>
      <c r="T151" s="457">
        <v>178</v>
      </c>
      <c r="U151" s="457">
        <v>178</v>
      </c>
      <c r="V151" s="462">
        <v>178</v>
      </c>
      <c r="W151" s="461">
        <v>1044</v>
      </c>
      <c r="X151" s="457">
        <v>261</v>
      </c>
      <c r="Y151" s="457">
        <v>261</v>
      </c>
      <c r="Z151" s="457">
        <v>261</v>
      </c>
      <c r="AA151" s="462">
        <v>261</v>
      </c>
      <c r="AB151" s="461">
        <v>680</v>
      </c>
      <c r="AC151" s="457">
        <v>170</v>
      </c>
      <c r="AD151" s="457">
        <v>170</v>
      </c>
      <c r="AE151" s="457">
        <v>170</v>
      </c>
      <c r="AF151" s="462">
        <v>170</v>
      </c>
      <c r="AG151" s="461">
        <v>0</v>
      </c>
      <c r="AH151" s="457">
        <v>0</v>
      </c>
      <c r="AI151" s="457">
        <v>0</v>
      </c>
      <c r="AJ151" s="457">
        <v>0</v>
      </c>
      <c r="AK151" s="462">
        <v>0</v>
      </c>
      <c r="AL151" s="461">
        <v>11</v>
      </c>
      <c r="AM151" s="457">
        <v>2</v>
      </c>
      <c r="AN151" s="457">
        <v>3</v>
      </c>
      <c r="AO151" s="457">
        <v>3</v>
      </c>
      <c r="AP151" s="462">
        <v>3</v>
      </c>
      <c r="AQ151" s="461">
        <v>3716</v>
      </c>
      <c r="AR151" s="457">
        <v>929</v>
      </c>
      <c r="AS151" s="457">
        <v>929</v>
      </c>
      <c r="AT151" s="457">
        <v>929</v>
      </c>
      <c r="AU151" s="462">
        <v>929</v>
      </c>
      <c r="AV151" s="461">
        <v>15547</v>
      </c>
      <c r="AW151" s="457">
        <v>3886</v>
      </c>
      <c r="AX151" s="457">
        <v>3887</v>
      </c>
      <c r="AY151" s="457">
        <v>3887</v>
      </c>
      <c r="AZ151" s="462">
        <v>3887</v>
      </c>
      <c r="BA151" s="461">
        <v>12426</v>
      </c>
      <c r="BB151" s="457">
        <v>3105</v>
      </c>
      <c r="BC151" s="457">
        <v>3107</v>
      </c>
      <c r="BD151" s="457">
        <v>3107</v>
      </c>
      <c r="BE151" s="462">
        <v>3107</v>
      </c>
      <c r="BF151" s="461">
        <v>14366</v>
      </c>
      <c r="BG151" s="457">
        <v>3590</v>
      </c>
      <c r="BH151" s="457">
        <v>3592</v>
      </c>
      <c r="BI151" s="457">
        <v>3592</v>
      </c>
      <c r="BJ151" s="462">
        <v>3592</v>
      </c>
      <c r="BK151" s="465">
        <v>30403.276322398648</v>
      </c>
      <c r="BL151" s="458">
        <v>7600.8190805996619</v>
      </c>
      <c r="BM151" s="458">
        <v>7600.8190805996619</v>
      </c>
      <c r="BN151" s="458">
        <v>7600.8190805996619</v>
      </c>
      <c r="BO151" s="466">
        <v>7600.8190805996619</v>
      </c>
    </row>
    <row r="152" spans="1:67" ht="38.25" x14ac:dyDescent="0.2">
      <c r="A152" s="25" t="s">
        <v>7</v>
      </c>
      <c r="B152" s="42">
        <v>2</v>
      </c>
      <c r="C152" s="42">
        <v>503312</v>
      </c>
      <c r="D152" s="42">
        <v>331201</v>
      </c>
      <c r="E152" s="14" t="s">
        <v>191</v>
      </c>
      <c r="F152" s="42">
        <v>3</v>
      </c>
      <c r="G152" s="471" t="s">
        <v>136</v>
      </c>
      <c r="H152" s="461">
        <v>7843</v>
      </c>
      <c r="I152" s="457">
        <v>1960</v>
      </c>
      <c r="J152" s="457">
        <v>1961</v>
      </c>
      <c r="K152" s="457">
        <v>1961</v>
      </c>
      <c r="L152" s="462">
        <v>1961</v>
      </c>
      <c r="M152" s="461">
        <v>2765</v>
      </c>
      <c r="N152" s="457">
        <v>692</v>
      </c>
      <c r="O152" s="457">
        <v>691</v>
      </c>
      <c r="P152" s="457">
        <v>691</v>
      </c>
      <c r="Q152" s="462">
        <v>691</v>
      </c>
      <c r="R152" s="461">
        <v>1558</v>
      </c>
      <c r="S152" s="457">
        <v>388</v>
      </c>
      <c r="T152" s="457">
        <v>390</v>
      </c>
      <c r="U152" s="457">
        <v>390</v>
      </c>
      <c r="V152" s="462">
        <v>390</v>
      </c>
      <c r="W152" s="461">
        <v>1637</v>
      </c>
      <c r="X152" s="457">
        <v>410</v>
      </c>
      <c r="Y152" s="457">
        <v>409</v>
      </c>
      <c r="Z152" s="457">
        <v>409</v>
      </c>
      <c r="AA152" s="462">
        <v>409</v>
      </c>
      <c r="AB152" s="461">
        <v>1860</v>
      </c>
      <c r="AC152" s="457">
        <v>465</v>
      </c>
      <c r="AD152" s="457">
        <v>465</v>
      </c>
      <c r="AE152" s="457">
        <v>465</v>
      </c>
      <c r="AF152" s="462">
        <v>465</v>
      </c>
      <c r="AG152" s="461">
        <v>0</v>
      </c>
      <c r="AH152" s="457">
        <v>0</v>
      </c>
      <c r="AI152" s="457">
        <v>0</v>
      </c>
      <c r="AJ152" s="457">
        <v>0</v>
      </c>
      <c r="AK152" s="462">
        <v>0</v>
      </c>
      <c r="AL152" s="461">
        <v>23</v>
      </c>
      <c r="AM152" s="457">
        <v>5</v>
      </c>
      <c r="AN152" s="457">
        <v>6</v>
      </c>
      <c r="AO152" s="457">
        <v>6</v>
      </c>
      <c r="AP152" s="462">
        <v>6</v>
      </c>
      <c r="AQ152" s="461">
        <v>8574</v>
      </c>
      <c r="AR152" s="457">
        <v>2142</v>
      </c>
      <c r="AS152" s="457">
        <v>2144</v>
      </c>
      <c r="AT152" s="457">
        <v>2144</v>
      </c>
      <c r="AU152" s="462">
        <v>2144</v>
      </c>
      <c r="AV152" s="461">
        <v>39993</v>
      </c>
      <c r="AW152" s="457">
        <v>9999</v>
      </c>
      <c r="AX152" s="457">
        <v>9998</v>
      </c>
      <c r="AY152" s="457">
        <v>9998</v>
      </c>
      <c r="AZ152" s="462">
        <v>9998</v>
      </c>
      <c r="BA152" s="461">
        <v>24562</v>
      </c>
      <c r="BB152" s="457">
        <v>6139</v>
      </c>
      <c r="BC152" s="457">
        <v>6141</v>
      </c>
      <c r="BD152" s="457">
        <v>6141</v>
      </c>
      <c r="BE152" s="462">
        <v>6141</v>
      </c>
      <c r="BF152" s="461">
        <v>18697</v>
      </c>
      <c r="BG152" s="457">
        <v>4675</v>
      </c>
      <c r="BH152" s="457">
        <v>4674</v>
      </c>
      <c r="BI152" s="457">
        <v>4674</v>
      </c>
      <c r="BJ152" s="462">
        <v>4674</v>
      </c>
      <c r="BK152" s="465">
        <v>68449.988709425001</v>
      </c>
      <c r="BL152" s="458">
        <v>17112.49717735625</v>
      </c>
      <c r="BM152" s="458">
        <v>17112.49717735625</v>
      </c>
      <c r="BN152" s="458">
        <v>17112.49717735625</v>
      </c>
      <c r="BO152" s="466">
        <v>17112.49717735625</v>
      </c>
    </row>
    <row r="153" spans="1:67" ht="38.25" x14ac:dyDescent="0.2">
      <c r="A153" s="25" t="s">
        <v>10</v>
      </c>
      <c r="B153" s="42">
        <v>2</v>
      </c>
      <c r="C153" s="42">
        <v>506505</v>
      </c>
      <c r="D153" s="42">
        <v>332201</v>
      </c>
      <c r="E153" s="14" t="s">
        <v>765</v>
      </c>
      <c r="F153" s="42">
        <v>3</v>
      </c>
      <c r="G153" s="471" t="s">
        <v>136</v>
      </c>
      <c r="H153" s="461">
        <v>4868</v>
      </c>
      <c r="I153" s="457">
        <v>1217</v>
      </c>
      <c r="J153" s="457">
        <v>1217</v>
      </c>
      <c r="K153" s="457">
        <v>1217</v>
      </c>
      <c r="L153" s="462">
        <v>1217</v>
      </c>
      <c r="M153" s="461">
        <v>2290</v>
      </c>
      <c r="N153" s="457">
        <v>574</v>
      </c>
      <c r="O153" s="457">
        <v>572</v>
      </c>
      <c r="P153" s="457">
        <v>572</v>
      </c>
      <c r="Q153" s="462">
        <v>572</v>
      </c>
      <c r="R153" s="461">
        <v>1102</v>
      </c>
      <c r="S153" s="457">
        <v>274</v>
      </c>
      <c r="T153" s="457">
        <v>276</v>
      </c>
      <c r="U153" s="457">
        <v>276</v>
      </c>
      <c r="V153" s="462">
        <v>276</v>
      </c>
      <c r="W153" s="461">
        <v>1476</v>
      </c>
      <c r="X153" s="457">
        <v>369</v>
      </c>
      <c r="Y153" s="457">
        <v>369</v>
      </c>
      <c r="Z153" s="457">
        <v>369</v>
      </c>
      <c r="AA153" s="462">
        <v>369</v>
      </c>
      <c r="AB153" s="461">
        <v>0</v>
      </c>
      <c r="AC153" s="457">
        <v>0</v>
      </c>
      <c r="AD153" s="457">
        <v>0</v>
      </c>
      <c r="AE153" s="457">
        <v>0</v>
      </c>
      <c r="AF153" s="462">
        <v>0</v>
      </c>
      <c r="AG153" s="461">
        <v>0</v>
      </c>
      <c r="AH153" s="457">
        <v>0</v>
      </c>
      <c r="AI153" s="457">
        <v>0</v>
      </c>
      <c r="AJ153" s="457">
        <v>0</v>
      </c>
      <c r="AK153" s="462">
        <v>0</v>
      </c>
      <c r="AL153" s="461">
        <v>0</v>
      </c>
      <c r="AM153" s="457">
        <v>0</v>
      </c>
      <c r="AN153" s="457">
        <v>0</v>
      </c>
      <c r="AO153" s="457">
        <v>0</v>
      </c>
      <c r="AP153" s="462">
        <v>0</v>
      </c>
      <c r="AQ153" s="461">
        <v>943</v>
      </c>
      <c r="AR153" s="457">
        <v>235</v>
      </c>
      <c r="AS153" s="457">
        <v>236</v>
      </c>
      <c r="AT153" s="457">
        <v>236</v>
      </c>
      <c r="AU153" s="462">
        <v>236</v>
      </c>
      <c r="AV153" s="461">
        <v>17309</v>
      </c>
      <c r="AW153" s="457">
        <v>4328</v>
      </c>
      <c r="AX153" s="457">
        <v>4327</v>
      </c>
      <c r="AY153" s="457">
        <v>4327</v>
      </c>
      <c r="AZ153" s="462">
        <v>4327</v>
      </c>
      <c r="BA153" s="461">
        <v>19046</v>
      </c>
      <c r="BB153" s="457">
        <v>4760</v>
      </c>
      <c r="BC153" s="457">
        <v>4762</v>
      </c>
      <c r="BD153" s="457">
        <v>4762</v>
      </c>
      <c r="BE153" s="462">
        <v>4762</v>
      </c>
      <c r="BF153" s="461">
        <v>28241</v>
      </c>
      <c r="BG153" s="457">
        <v>7061</v>
      </c>
      <c r="BH153" s="457">
        <v>7060</v>
      </c>
      <c r="BI153" s="457">
        <v>7060</v>
      </c>
      <c r="BJ153" s="462">
        <v>7060</v>
      </c>
      <c r="BK153" s="465">
        <v>35544.735782059703</v>
      </c>
      <c r="BL153" s="458">
        <v>8886.1839455149257</v>
      </c>
      <c r="BM153" s="458">
        <v>8886.1839455149257</v>
      </c>
      <c r="BN153" s="458">
        <v>8886.1839455149257</v>
      </c>
      <c r="BO153" s="466">
        <v>8886.1839455149257</v>
      </c>
    </row>
    <row r="154" spans="1:67" ht="38.25" x14ac:dyDescent="0.2">
      <c r="A154" s="25" t="s">
        <v>7</v>
      </c>
      <c r="B154" s="42">
        <v>2</v>
      </c>
      <c r="C154" s="42">
        <v>506508</v>
      </c>
      <c r="D154" s="42">
        <v>332601</v>
      </c>
      <c r="E154" s="14" t="s">
        <v>2735</v>
      </c>
      <c r="F154" s="42">
        <v>3</v>
      </c>
      <c r="G154" s="471" t="s">
        <v>136</v>
      </c>
      <c r="H154" s="461">
        <v>0</v>
      </c>
      <c r="I154" s="457">
        <v>0</v>
      </c>
      <c r="J154" s="457">
        <v>0</v>
      </c>
      <c r="K154" s="457">
        <v>0</v>
      </c>
      <c r="L154" s="462">
        <v>0</v>
      </c>
      <c r="M154" s="461">
        <v>0</v>
      </c>
      <c r="N154" s="457">
        <v>0</v>
      </c>
      <c r="O154" s="457">
        <v>0</v>
      </c>
      <c r="P154" s="457">
        <v>0</v>
      </c>
      <c r="Q154" s="462">
        <v>0</v>
      </c>
      <c r="R154" s="461">
        <v>0</v>
      </c>
      <c r="S154" s="457">
        <v>0</v>
      </c>
      <c r="T154" s="457">
        <v>0</v>
      </c>
      <c r="U154" s="457">
        <v>0</v>
      </c>
      <c r="V154" s="462">
        <v>0</v>
      </c>
      <c r="W154" s="461">
        <v>0</v>
      </c>
      <c r="X154" s="457">
        <v>0</v>
      </c>
      <c r="Y154" s="457">
        <v>0</v>
      </c>
      <c r="Z154" s="457">
        <v>0</v>
      </c>
      <c r="AA154" s="462">
        <v>0</v>
      </c>
      <c r="AB154" s="461">
        <v>0</v>
      </c>
      <c r="AC154" s="457">
        <v>0</v>
      </c>
      <c r="AD154" s="457">
        <v>0</v>
      </c>
      <c r="AE154" s="457">
        <v>0</v>
      </c>
      <c r="AF154" s="462">
        <v>0</v>
      </c>
      <c r="AG154" s="461">
        <v>0</v>
      </c>
      <c r="AH154" s="457">
        <v>0</v>
      </c>
      <c r="AI154" s="457">
        <v>0</v>
      </c>
      <c r="AJ154" s="457">
        <v>0</v>
      </c>
      <c r="AK154" s="462">
        <v>0</v>
      </c>
      <c r="AL154" s="461">
        <v>0</v>
      </c>
      <c r="AM154" s="457">
        <v>0</v>
      </c>
      <c r="AN154" s="457">
        <v>0</v>
      </c>
      <c r="AO154" s="457">
        <v>0</v>
      </c>
      <c r="AP154" s="462">
        <v>0</v>
      </c>
      <c r="AQ154" s="461">
        <v>0</v>
      </c>
      <c r="AR154" s="457">
        <v>0</v>
      </c>
      <c r="AS154" s="457">
        <v>0</v>
      </c>
      <c r="AT154" s="457">
        <v>0</v>
      </c>
      <c r="AU154" s="462">
        <v>0</v>
      </c>
      <c r="AV154" s="461">
        <v>5231</v>
      </c>
      <c r="AW154" s="457">
        <v>1307</v>
      </c>
      <c r="AX154" s="457">
        <v>1308</v>
      </c>
      <c r="AY154" s="457">
        <v>1308</v>
      </c>
      <c r="AZ154" s="462">
        <v>1308</v>
      </c>
      <c r="BA154" s="461">
        <v>41233</v>
      </c>
      <c r="BB154" s="457">
        <v>10309</v>
      </c>
      <c r="BC154" s="457">
        <v>10308</v>
      </c>
      <c r="BD154" s="457">
        <v>10308</v>
      </c>
      <c r="BE154" s="462">
        <v>10308</v>
      </c>
      <c r="BF154" s="461">
        <v>0</v>
      </c>
      <c r="BG154" s="457">
        <v>0</v>
      </c>
      <c r="BH154" s="457">
        <v>0</v>
      </c>
      <c r="BI154" s="457">
        <v>0</v>
      </c>
      <c r="BJ154" s="462">
        <v>0</v>
      </c>
      <c r="BK154" s="465">
        <v>19155.0844</v>
      </c>
      <c r="BL154" s="458">
        <v>4788.7710999999999</v>
      </c>
      <c r="BM154" s="458">
        <v>4788.7710999999999</v>
      </c>
      <c r="BN154" s="458">
        <v>4788.7710999999999</v>
      </c>
      <c r="BO154" s="466">
        <v>4788.7710999999999</v>
      </c>
    </row>
    <row r="155" spans="1:67" ht="38.25" x14ac:dyDescent="0.2">
      <c r="A155" s="25" t="s">
        <v>7</v>
      </c>
      <c r="B155" s="42">
        <v>2</v>
      </c>
      <c r="C155" s="42">
        <v>503317</v>
      </c>
      <c r="D155" s="42">
        <v>332701</v>
      </c>
      <c r="E155" s="14" t="s">
        <v>192</v>
      </c>
      <c r="F155" s="42">
        <v>3</v>
      </c>
      <c r="G155" s="471" t="s">
        <v>136</v>
      </c>
      <c r="H155" s="461">
        <v>0</v>
      </c>
      <c r="I155" s="457">
        <v>0</v>
      </c>
      <c r="J155" s="457">
        <v>0</v>
      </c>
      <c r="K155" s="457">
        <v>0</v>
      </c>
      <c r="L155" s="462">
        <v>0</v>
      </c>
      <c r="M155" s="461">
        <v>0</v>
      </c>
      <c r="N155" s="457">
        <v>0</v>
      </c>
      <c r="O155" s="457">
        <v>0</v>
      </c>
      <c r="P155" s="457">
        <v>0</v>
      </c>
      <c r="Q155" s="462">
        <v>0</v>
      </c>
      <c r="R155" s="461">
        <v>0</v>
      </c>
      <c r="S155" s="457">
        <v>0</v>
      </c>
      <c r="T155" s="457">
        <v>0</v>
      </c>
      <c r="U155" s="457">
        <v>0</v>
      </c>
      <c r="V155" s="462">
        <v>0</v>
      </c>
      <c r="W155" s="461">
        <v>0</v>
      </c>
      <c r="X155" s="457">
        <v>0</v>
      </c>
      <c r="Y155" s="457">
        <v>0</v>
      </c>
      <c r="Z155" s="457">
        <v>0</v>
      </c>
      <c r="AA155" s="462">
        <v>0</v>
      </c>
      <c r="AB155" s="461">
        <v>0</v>
      </c>
      <c r="AC155" s="457">
        <v>0</v>
      </c>
      <c r="AD155" s="457">
        <v>0</v>
      </c>
      <c r="AE155" s="457">
        <v>0</v>
      </c>
      <c r="AF155" s="462">
        <v>0</v>
      </c>
      <c r="AG155" s="461">
        <v>0</v>
      </c>
      <c r="AH155" s="457">
        <v>0</v>
      </c>
      <c r="AI155" s="457">
        <v>0</v>
      </c>
      <c r="AJ155" s="457">
        <v>0</v>
      </c>
      <c r="AK155" s="462">
        <v>0</v>
      </c>
      <c r="AL155" s="461">
        <v>0</v>
      </c>
      <c r="AM155" s="457">
        <v>0</v>
      </c>
      <c r="AN155" s="457">
        <v>0</v>
      </c>
      <c r="AO155" s="457">
        <v>0</v>
      </c>
      <c r="AP155" s="462">
        <v>0</v>
      </c>
      <c r="AQ155" s="461">
        <v>0</v>
      </c>
      <c r="AR155" s="457">
        <v>0</v>
      </c>
      <c r="AS155" s="457">
        <v>0</v>
      </c>
      <c r="AT155" s="457">
        <v>0</v>
      </c>
      <c r="AU155" s="462">
        <v>0</v>
      </c>
      <c r="AV155" s="461">
        <v>3894</v>
      </c>
      <c r="AW155" s="457">
        <v>975</v>
      </c>
      <c r="AX155" s="457">
        <v>973</v>
      </c>
      <c r="AY155" s="457">
        <v>973</v>
      </c>
      <c r="AZ155" s="462">
        <v>973</v>
      </c>
      <c r="BA155" s="461">
        <v>47557</v>
      </c>
      <c r="BB155" s="457">
        <v>11890</v>
      </c>
      <c r="BC155" s="457">
        <v>11889</v>
      </c>
      <c r="BD155" s="457">
        <v>11889</v>
      </c>
      <c r="BE155" s="462">
        <v>11889</v>
      </c>
      <c r="BF155" s="461">
        <v>217361</v>
      </c>
      <c r="BG155" s="457">
        <v>54341</v>
      </c>
      <c r="BH155" s="457">
        <v>54340</v>
      </c>
      <c r="BI155" s="457">
        <v>54340</v>
      </c>
      <c r="BJ155" s="462">
        <v>54340</v>
      </c>
      <c r="BK155" s="465">
        <v>34117.611989999998</v>
      </c>
      <c r="BL155" s="458">
        <v>8529.4029974999994</v>
      </c>
      <c r="BM155" s="458">
        <v>8529.4029974999994</v>
      </c>
      <c r="BN155" s="458">
        <v>8529.4029974999994</v>
      </c>
      <c r="BO155" s="466">
        <v>8529.4029974999994</v>
      </c>
    </row>
    <row r="156" spans="1:67" ht="38.25" x14ac:dyDescent="0.2">
      <c r="A156" s="25" t="s">
        <v>7</v>
      </c>
      <c r="B156" s="42">
        <v>2</v>
      </c>
      <c r="C156" s="42">
        <v>506509</v>
      </c>
      <c r="D156" s="42">
        <v>332801</v>
      </c>
      <c r="E156" s="14" t="s">
        <v>722</v>
      </c>
      <c r="F156" s="42">
        <v>3</v>
      </c>
      <c r="G156" s="471" t="s">
        <v>136</v>
      </c>
      <c r="H156" s="461">
        <v>59706</v>
      </c>
      <c r="I156" s="457">
        <v>14928</v>
      </c>
      <c r="J156" s="457">
        <v>14926</v>
      </c>
      <c r="K156" s="457">
        <v>14926</v>
      </c>
      <c r="L156" s="462">
        <v>14926</v>
      </c>
      <c r="M156" s="461">
        <v>22788</v>
      </c>
      <c r="N156" s="457">
        <v>5697</v>
      </c>
      <c r="O156" s="457">
        <v>5697</v>
      </c>
      <c r="P156" s="457">
        <v>5697</v>
      </c>
      <c r="Q156" s="462">
        <v>5697</v>
      </c>
      <c r="R156" s="461">
        <v>11767</v>
      </c>
      <c r="S156" s="457">
        <v>2941</v>
      </c>
      <c r="T156" s="457">
        <v>2942</v>
      </c>
      <c r="U156" s="457">
        <v>2942</v>
      </c>
      <c r="V156" s="462">
        <v>2942</v>
      </c>
      <c r="W156" s="461">
        <v>10210</v>
      </c>
      <c r="X156" s="457">
        <v>2554</v>
      </c>
      <c r="Y156" s="457">
        <v>2552</v>
      </c>
      <c r="Z156" s="457">
        <v>2552</v>
      </c>
      <c r="AA156" s="462">
        <v>2552</v>
      </c>
      <c r="AB156" s="461">
        <v>14677</v>
      </c>
      <c r="AC156" s="457">
        <v>3670</v>
      </c>
      <c r="AD156" s="457">
        <v>3669</v>
      </c>
      <c r="AE156" s="457">
        <v>3669</v>
      </c>
      <c r="AF156" s="462">
        <v>3669</v>
      </c>
      <c r="AG156" s="461">
        <v>59</v>
      </c>
      <c r="AH156" s="457">
        <v>14</v>
      </c>
      <c r="AI156" s="457">
        <v>15</v>
      </c>
      <c r="AJ156" s="457">
        <v>15</v>
      </c>
      <c r="AK156" s="462">
        <v>15</v>
      </c>
      <c r="AL156" s="461">
        <v>205</v>
      </c>
      <c r="AM156" s="457">
        <v>52</v>
      </c>
      <c r="AN156" s="457">
        <v>51</v>
      </c>
      <c r="AO156" s="457">
        <v>51</v>
      </c>
      <c r="AP156" s="462">
        <v>51</v>
      </c>
      <c r="AQ156" s="461">
        <v>76636</v>
      </c>
      <c r="AR156" s="457">
        <v>19159</v>
      </c>
      <c r="AS156" s="457">
        <v>19159</v>
      </c>
      <c r="AT156" s="457">
        <v>19159</v>
      </c>
      <c r="AU156" s="462">
        <v>19159</v>
      </c>
      <c r="AV156" s="461">
        <v>249941</v>
      </c>
      <c r="AW156" s="457">
        <v>62486</v>
      </c>
      <c r="AX156" s="457">
        <v>62485</v>
      </c>
      <c r="AY156" s="457">
        <v>62485</v>
      </c>
      <c r="AZ156" s="462">
        <v>62485</v>
      </c>
      <c r="BA156" s="461">
        <v>200792</v>
      </c>
      <c r="BB156" s="457">
        <v>50198</v>
      </c>
      <c r="BC156" s="457">
        <v>50198</v>
      </c>
      <c r="BD156" s="457">
        <v>50198</v>
      </c>
      <c r="BE156" s="462">
        <v>50198</v>
      </c>
      <c r="BF156" s="461">
        <v>249613</v>
      </c>
      <c r="BG156" s="457">
        <v>62404</v>
      </c>
      <c r="BH156" s="457">
        <v>62403</v>
      </c>
      <c r="BI156" s="457">
        <v>62403</v>
      </c>
      <c r="BJ156" s="462">
        <v>62403</v>
      </c>
      <c r="BK156" s="465">
        <v>496369.14940953732</v>
      </c>
      <c r="BL156" s="458">
        <v>124092.28735238433</v>
      </c>
      <c r="BM156" s="458">
        <v>124092.28735238433</v>
      </c>
      <c r="BN156" s="458">
        <v>124092.28735238433</v>
      </c>
      <c r="BO156" s="466">
        <v>124092.28735238433</v>
      </c>
    </row>
    <row r="157" spans="1:67" ht="38.25" x14ac:dyDescent="0.2">
      <c r="A157" s="25" t="s">
        <v>7</v>
      </c>
      <c r="B157" s="42">
        <v>2</v>
      </c>
      <c r="C157" s="42">
        <v>503318</v>
      </c>
      <c r="D157" s="42">
        <v>332901</v>
      </c>
      <c r="E157" s="14" t="s">
        <v>193</v>
      </c>
      <c r="F157" s="42">
        <v>3</v>
      </c>
      <c r="G157" s="471" t="s">
        <v>136</v>
      </c>
      <c r="H157" s="461">
        <v>10392</v>
      </c>
      <c r="I157" s="457">
        <v>2598</v>
      </c>
      <c r="J157" s="457">
        <v>2598</v>
      </c>
      <c r="K157" s="457">
        <v>2598</v>
      </c>
      <c r="L157" s="462">
        <v>2598</v>
      </c>
      <c r="M157" s="461">
        <v>4365</v>
      </c>
      <c r="N157" s="457">
        <v>1092</v>
      </c>
      <c r="O157" s="457">
        <v>1091</v>
      </c>
      <c r="P157" s="457">
        <v>1091</v>
      </c>
      <c r="Q157" s="462">
        <v>1091</v>
      </c>
      <c r="R157" s="461">
        <v>1602</v>
      </c>
      <c r="S157" s="457">
        <v>399</v>
      </c>
      <c r="T157" s="457">
        <v>401</v>
      </c>
      <c r="U157" s="457">
        <v>401</v>
      </c>
      <c r="V157" s="462">
        <v>401</v>
      </c>
      <c r="W157" s="461">
        <v>2677</v>
      </c>
      <c r="X157" s="457">
        <v>670</v>
      </c>
      <c r="Y157" s="457">
        <v>669</v>
      </c>
      <c r="Z157" s="457">
        <v>669</v>
      </c>
      <c r="AA157" s="462">
        <v>669</v>
      </c>
      <c r="AB157" s="461">
        <v>1711</v>
      </c>
      <c r="AC157" s="457">
        <v>427</v>
      </c>
      <c r="AD157" s="457">
        <v>428</v>
      </c>
      <c r="AE157" s="457">
        <v>428</v>
      </c>
      <c r="AF157" s="462">
        <v>428</v>
      </c>
      <c r="AG157" s="461">
        <v>0</v>
      </c>
      <c r="AH157" s="457">
        <v>0</v>
      </c>
      <c r="AI157" s="457">
        <v>0</v>
      </c>
      <c r="AJ157" s="457">
        <v>0</v>
      </c>
      <c r="AK157" s="462">
        <v>0</v>
      </c>
      <c r="AL157" s="461">
        <v>37</v>
      </c>
      <c r="AM157" s="457">
        <v>10</v>
      </c>
      <c r="AN157" s="457">
        <v>9</v>
      </c>
      <c r="AO157" s="457">
        <v>9</v>
      </c>
      <c r="AP157" s="462">
        <v>9</v>
      </c>
      <c r="AQ157" s="461">
        <v>11033</v>
      </c>
      <c r="AR157" s="457">
        <v>2759</v>
      </c>
      <c r="AS157" s="457">
        <v>2758</v>
      </c>
      <c r="AT157" s="457">
        <v>2758</v>
      </c>
      <c r="AU157" s="462">
        <v>2758</v>
      </c>
      <c r="AV157" s="461">
        <v>35029</v>
      </c>
      <c r="AW157" s="457">
        <v>8758</v>
      </c>
      <c r="AX157" s="457">
        <v>8757</v>
      </c>
      <c r="AY157" s="457">
        <v>8757</v>
      </c>
      <c r="AZ157" s="462">
        <v>8757</v>
      </c>
      <c r="BA157" s="461">
        <v>35615</v>
      </c>
      <c r="BB157" s="457">
        <v>8903</v>
      </c>
      <c r="BC157" s="457">
        <v>8904</v>
      </c>
      <c r="BD157" s="457">
        <v>8904</v>
      </c>
      <c r="BE157" s="462">
        <v>8904</v>
      </c>
      <c r="BF157" s="461">
        <v>45838</v>
      </c>
      <c r="BG157" s="457">
        <v>11458</v>
      </c>
      <c r="BH157" s="457">
        <v>11460</v>
      </c>
      <c r="BI157" s="457">
        <v>11460</v>
      </c>
      <c r="BJ157" s="462">
        <v>11460</v>
      </c>
      <c r="BK157" s="465">
        <v>74841.496043547464</v>
      </c>
      <c r="BL157" s="458">
        <v>18710.374010886866</v>
      </c>
      <c r="BM157" s="458">
        <v>18710.374010886866</v>
      </c>
      <c r="BN157" s="458">
        <v>18710.374010886866</v>
      </c>
      <c r="BO157" s="466">
        <v>18710.374010886866</v>
      </c>
    </row>
    <row r="158" spans="1:67" ht="38.25" x14ac:dyDescent="0.2">
      <c r="A158" s="25" t="s">
        <v>10</v>
      </c>
      <c r="B158" s="42">
        <v>2</v>
      </c>
      <c r="C158" s="42">
        <v>506510</v>
      </c>
      <c r="D158" s="42">
        <v>333201</v>
      </c>
      <c r="E158" s="14" t="s">
        <v>1923</v>
      </c>
      <c r="F158" s="42">
        <v>3</v>
      </c>
      <c r="G158" s="471" t="s">
        <v>136</v>
      </c>
      <c r="H158" s="461">
        <v>0</v>
      </c>
      <c r="I158" s="457">
        <v>0</v>
      </c>
      <c r="J158" s="457">
        <v>0</v>
      </c>
      <c r="K158" s="457">
        <v>0</v>
      </c>
      <c r="L158" s="462">
        <v>0</v>
      </c>
      <c r="M158" s="461">
        <v>0</v>
      </c>
      <c r="N158" s="457">
        <v>0</v>
      </c>
      <c r="O158" s="457">
        <v>0</v>
      </c>
      <c r="P158" s="457">
        <v>0</v>
      </c>
      <c r="Q158" s="462">
        <v>0</v>
      </c>
      <c r="R158" s="461">
        <v>0</v>
      </c>
      <c r="S158" s="457">
        <v>0</v>
      </c>
      <c r="T158" s="457">
        <v>0</v>
      </c>
      <c r="U158" s="457">
        <v>0</v>
      </c>
      <c r="V158" s="462">
        <v>0</v>
      </c>
      <c r="W158" s="461">
        <v>0</v>
      </c>
      <c r="X158" s="457">
        <v>0</v>
      </c>
      <c r="Y158" s="457">
        <v>0</v>
      </c>
      <c r="Z158" s="457">
        <v>0</v>
      </c>
      <c r="AA158" s="462">
        <v>0</v>
      </c>
      <c r="AB158" s="461">
        <v>0</v>
      </c>
      <c r="AC158" s="457">
        <v>0</v>
      </c>
      <c r="AD158" s="457">
        <v>0</v>
      </c>
      <c r="AE158" s="457">
        <v>0</v>
      </c>
      <c r="AF158" s="462">
        <v>0</v>
      </c>
      <c r="AG158" s="461">
        <v>0</v>
      </c>
      <c r="AH158" s="457">
        <v>0</v>
      </c>
      <c r="AI158" s="457">
        <v>0</v>
      </c>
      <c r="AJ158" s="457">
        <v>0</v>
      </c>
      <c r="AK158" s="462">
        <v>0</v>
      </c>
      <c r="AL158" s="461">
        <v>0</v>
      </c>
      <c r="AM158" s="457">
        <v>0</v>
      </c>
      <c r="AN158" s="457">
        <v>0</v>
      </c>
      <c r="AO158" s="457">
        <v>0</v>
      </c>
      <c r="AP158" s="462">
        <v>0</v>
      </c>
      <c r="AQ158" s="461">
        <v>0</v>
      </c>
      <c r="AR158" s="457">
        <v>0</v>
      </c>
      <c r="AS158" s="457">
        <v>0</v>
      </c>
      <c r="AT158" s="457">
        <v>0</v>
      </c>
      <c r="AU158" s="462">
        <v>0</v>
      </c>
      <c r="AV158" s="461">
        <v>9734</v>
      </c>
      <c r="AW158" s="457">
        <v>2432</v>
      </c>
      <c r="AX158" s="457">
        <v>2434</v>
      </c>
      <c r="AY158" s="457">
        <v>2434</v>
      </c>
      <c r="AZ158" s="462">
        <v>2434</v>
      </c>
      <c r="BA158" s="461">
        <v>2000</v>
      </c>
      <c r="BB158" s="457">
        <v>500</v>
      </c>
      <c r="BC158" s="457">
        <v>500</v>
      </c>
      <c r="BD158" s="457">
        <v>500</v>
      </c>
      <c r="BE158" s="462">
        <v>500</v>
      </c>
      <c r="BF158" s="461">
        <v>0</v>
      </c>
      <c r="BG158" s="457">
        <v>0</v>
      </c>
      <c r="BH158" s="457">
        <v>0</v>
      </c>
      <c r="BI158" s="457">
        <v>0</v>
      </c>
      <c r="BJ158" s="462">
        <v>0</v>
      </c>
      <c r="BK158" s="465">
        <v>11065.772800000001</v>
      </c>
      <c r="BL158" s="458">
        <v>2766.4432000000002</v>
      </c>
      <c r="BM158" s="458">
        <v>2766.4432000000002</v>
      </c>
      <c r="BN158" s="458">
        <v>2766.4432000000002</v>
      </c>
      <c r="BO158" s="466">
        <v>2766.4432000000002</v>
      </c>
    </row>
    <row r="159" spans="1:67" ht="38.25" x14ac:dyDescent="0.2">
      <c r="A159" s="25" t="s">
        <v>10</v>
      </c>
      <c r="B159" s="42">
        <v>2</v>
      </c>
      <c r="C159" s="42">
        <v>506511</v>
      </c>
      <c r="D159" s="42">
        <v>333301</v>
      </c>
      <c r="E159" s="14" t="s">
        <v>179</v>
      </c>
      <c r="F159" s="42">
        <v>3</v>
      </c>
      <c r="G159" s="471" t="s">
        <v>136</v>
      </c>
      <c r="H159" s="461">
        <v>0</v>
      </c>
      <c r="I159" s="457">
        <v>0</v>
      </c>
      <c r="J159" s="457">
        <v>0</v>
      </c>
      <c r="K159" s="457">
        <v>0</v>
      </c>
      <c r="L159" s="462">
        <v>0</v>
      </c>
      <c r="M159" s="461">
        <v>0</v>
      </c>
      <c r="N159" s="457">
        <v>0</v>
      </c>
      <c r="O159" s="457">
        <v>0</v>
      </c>
      <c r="P159" s="457">
        <v>0</v>
      </c>
      <c r="Q159" s="462">
        <v>0</v>
      </c>
      <c r="R159" s="461">
        <v>0</v>
      </c>
      <c r="S159" s="457">
        <v>0</v>
      </c>
      <c r="T159" s="457">
        <v>0</v>
      </c>
      <c r="U159" s="457">
        <v>0</v>
      </c>
      <c r="V159" s="462">
        <v>0</v>
      </c>
      <c r="W159" s="461">
        <v>0</v>
      </c>
      <c r="X159" s="457">
        <v>0</v>
      </c>
      <c r="Y159" s="457">
        <v>0</v>
      </c>
      <c r="Z159" s="457">
        <v>0</v>
      </c>
      <c r="AA159" s="462">
        <v>0</v>
      </c>
      <c r="AB159" s="461">
        <v>0</v>
      </c>
      <c r="AC159" s="457">
        <v>0</v>
      </c>
      <c r="AD159" s="457">
        <v>0</v>
      </c>
      <c r="AE159" s="457">
        <v>0</v>
      </c>
      <c r="AF159" s="462">
        <v>0</v>
      </c>
      <c r="AG159" s="461">
        <v>0</v>
      </c>
      <c r="AH159" s="457">
        <v>0</v>
      </c>
      <c r="AI159" s="457">
        <v>0</v>
      </c>
      <c r="AJ159" s="457">
        <v>0</v>
      </c>
      <c r="AK159" s="462">
        <v>0</v>
      </c>
      <c r="AL159" s="461">
        <v>0</v>
      </c>
      <c r="AM159" s="457">
        <v>0</v>
      </c>
      <c r="AN159" s="457">
        <v>0</v>
      </c>
      <c r="AO159" s="457">
        <v>0</v>
      </c>
      <c r="AP159" s="462">
        <v>0</v>
      </c>
      <c r="AQ159" s="461">
        <v>0</v>
      </c>
      <c r="AR159" s="457">
        <v>0</v>
      </c>
      <c r="AS159" s="457">
        <v>0</v>
      </c>
      <c r="AT159" s="457">
        <v>0</v>
      </c>
      <c r="AU159" s="462">
        <v>0</v>
      </c>
      <c r="AV159" s="461">
        <v>2043</v>
      </c>
      <c r="AW159" s="457">
        <v>510</v>
      </c>
      <c r="AX159" s="457">
        <v>511</v>
      </c>
      <c r="AY159" s="457">
        <v>511</v>
      </c>
      <c r="AZ159" s="462">
        <v>511</v>
      </c>
      <c r="BA159" s="461">
        <v>470</v>
      </c>
      <c r="BB159" s="457">
        <v>116</v>
      </c>
      <c r="BC159" s="457">
        <v>118</v>
      </c>
      <c r="BD159" s="457">
        <v>118</v>
      </c>
      <c r="BE159" s="462">
        <v>118</v>
      </c>
      <c r="BF159" s="461">
        <v>0</v>
      </c>
      <c r="BG159" s="457">
        <v>0</v>
      </c>
      <c r="BH159" s="457">
        <v>0</v>
      </c>
      <c r="BI159" s="457">
        <v>0</v>
      </c>
      <c r="BJ159" s="462">
        <v>0</v>
      </c>
      <c r="BK159" s="465">
        <v>3485.7456000000006</v>
      </c>
      <c r="BL159" s="458">
        <v>871.43640000000016</v>
      </c>
      <c r="BM159" s="458">
        <v>871.43640000000016</v>
      </c>
      <c r="BN159" s="458">
        <v>871.43640000000016</v>
      </c>
      <c r="BO159" s="466">
        <v>871.43640000000016</v>
      </c>
    </row>
    <row r="160" spans="1:67" ht="38.25" x14ac:dyDescent="0.2">
      <c r="A160" s="25" t="s">
        <v>10</v>
      </c>
      <c r="B160" s="42">
        <v>2</v>
      </c>
      <c r="C160" s="42">
        <v>503321</v>
      </c>
      <c r="D160" s="42">
        <v>333401</v>
      </c>
      <c r="E160" s="14" t="s">
        <v>194</v>
      </c>
      <c r="F160" s="42">
        <v>3</v>
      </c>
      <c r="G160" s="471" t="s">
        <v>136</v>
      </c>
      <c r="H160" s="461">
        <v>0</v>
      </c>
      <c r="I160" s="457">
        <v>0</v>
      </c>
      <c r="J160" s="457">
        <v>0</v>
      </c>
      <c r="K160" s="457">
        <v>0</v>
      </c>
      <c r="L160" s="462">
        <v>0</v>
      </c>
      <c r="M160" s="461">
        <v>0</v>
      </c>
      <c r="N160" s="457">
        <v>0</v>
      </c>
      <c r="O160" s="457">
        <v>0</v>
      </c>
      <c r="P160" s="457">
        <v>0</v>
      </c>
      <c r="Q160" s="462">
        <v>0</v>
      </c>
      <c r="R160" s="461">
        <v>0</v>
      </c>
      <c r="S160" s="457">
        <v>0</v>
      </c>
      <c r="T160" s="457">
        <v>0</v>
      </c>
      <c r="U160" s="457">
        <v>0</v>
      </c>
      <c r="V160" s="462">
        <v>0</v>
      </c>
      <c r="W160" s="461">
        <v>0</v>
      </c>
      <c r="X160" s="457">
        <v>0</v>
      </c>
      <c r="Y160" s="457">
        <v>0</v>
      </c>
      <c r="Z160" s="457">
        <v>0</v>
      </c>
      <c r="AA160" s="462">
        <v>0</v>
      </c>
      <c r="AB160" s="461">
        <v>0</v>
      </c>
      <c r="AC160" s="457">
        <v>0</v>
      </c>
      <c r="AD160" s="457">
        <v>0</v>
      </c>
      <c r="AE160" s="457">
        <v>0</v>
      </c>
      <c r="AF160" s="462">
        <v>0</v>
      </c>
      <c r="AG160" s="461">
        <v>0</v>
      </c>
      <c r="AH160" s="457">
        <v>0</v>
      </c>
      <c r="AI160" s="457">
        <v>0</v>
      </c>
      <c r="AJ160" s="457">
        <v>0</v>
      </c>
      <c r="AK160" s="462">
        <v>0</v>
      </c>
      <c r="AL160" s="461">
        <v>0</v>
      </c>
      <c r="AM160" s="457">
        <v>0</v>
      </c>
      <c r="AN160" s="457">
        <v>0</v>
      </c>
      <c r="AO160" s="457">
        <v>0</v>
      </c>
      <c r="AP160" s="462">
        <v>0</v>
      </c>
      <c r="AQ160" s="461">
        <v>0</v>
      </c>
      <c r="AR160" s="457">
        <v>0</v>
      </c>
      <c r="AS160" s="457">
        <v>0</v>
      </c>
      <c r="AT160" s="457">
        <v>0</v>
      </c>
      <c r="AU160" s="462">
        <v>0</v>
      </c>
      <c r="AV160" s="461">
        <v>6678</v>
      </c>
      <c r="AW160" s="457">
        <v>1668</v>
      </c>
      <c r="AX160" s="457">
        <v>1670</v>
      </c>
      <c r="AY160" s="457">
        <v>1670</v>
      </c>
      <c r="AZ160" s="462">
        <v>1670</v>
      </c>
      <c r="BA160" s="461">
        <v>1568</v>
      </c>
      <c r="BB160" s="457">
        <v>392</v>
      </c>
      <c r="BC160" s="457">
        <v>392</v>
      </c>
      <c r="BD160" s="457">
        <v>392</v>
      </c>
      <c r="BE160" s="462">
        <v>392</v>
      </c>
      <c r="BF160" s="461">
        <v>0</v>
      </c>
      <c r="BG160" s="457">
        <v>0</v>
      </c>
      <c r="BH160" s="457">
        <v>0</v>
      </c>
      <c r="BI160" s="457">
        <v>0</v>
      </c>
      <c r="BJ160" s="462">
        <v>0</v>
      </c>
      <c r="BK160" s="465">
        <v>9479.6856000000007</v>
      </c>
      <c r="BL160" s="458">
        <v>2369.9214000000002</v>
      </c>
      <c r="BM160" s="458">
        <v>2369.9214000000002</v>
      </c>
      <c r="BN160" s="458">
        <v>2369.9214000000002</v>
      </c>
      <c r="BO160" s="466">
        <v>2369.9214000000002</v>
      </c>
    </row>
    <row r="161" spans="1:67" ht="38.25" x14ac:dyDescent="0.2">
      <c r="A161" s="25" t="s">
        <v>10</v>
      </c>
      <c r="B161" s="42">
        <v>2</v>
      </c>
      <c r="C161" s="42">
        <v>506513</v>
      </c>
      <c r="D161" s="42">
        <v>333701</v>
      </c>
      <c r="E161" s="14" t="s">
        <v>195</v>
      </c>
      <c r="F161" s="42">
        <v>3</v>
      </c>
      <c r="G161" s="471" t="s">
        <v>136</v>
      </c>
      <c r="H161" s="461">
        <v>0</v>
      </c>
      <c r="I161" s="457">
        <v>0</v>
      </c>
      <c r="J161" s="457">
        <v>0</v>
      </c>
      <c r="K161" s="457">
        <v>0</v>
      </c>
      <c r="L161" s="462">
        <v>0</v>
      </c>
      <c r="M161" s="461">
        <v>0</v>
      </c>
      <c r="N161" s="457">
        <v>0</v>
      </c>
      <c r="O161" s="457">
        <v>0</v>
      </c>
      <c r="P161" s="457">
        <v>0</v>
      </c>
      <c r="Q161" s="462">
        <v>0</v>
      </c>
      <c r="R161" s="461">
        <v>0</v>
      </c>
      <c r="S161" s="457">
        <v>0</v>
      </c>
      <c r="T161" s="457">
        <v>0</v>
      </c>
      <c r="U161" s="457">
        <v>0</v>
      </c>
      <c r="V161" s="462">
        <v>0</v>
      </c>
      <c r="W161" s="461">
        <v>0</v>
      </c>
      <c r="X161" s="457">
        <v>0</v>
      </c>
      <c r="Y161" s="457">
        <v>0</v>
      </c>
      <c r="Z161" s="457">
        <v>0</v>
      </c>
      <c r="AA161" s="462">
        <v>0</v>
      </c>
      <c r="AB161" s="461">
        <v>0</v>
      </c>
      <c r="AC161" s="457">
        <v>0</v>
      </c>
      <c r="AD161" s="457">
        <v>0</v>
      </c>
      <c r="AE161" s="457">
        <v>0</v>
      </c>
      <c r="AF161" s="462">
        <v>0</v>
      </c>
      <c r="AG161" s="461">
        <v>0</v>
      </c>
      <c r="AH161" s="457">
        <v>0</v>
      </c>
      <c r="AI161" s="457">
        <v>0</v>
      </c>
      <c r="AJ161" s="457">
        <v>0</v>
      </c>
      <c r="AK161" s="462">
        <v>0</v>
      </c>
      <c r="AL161" s="461">
        <v>0</v>
      </c>
      <c r="AM161" s="457">
        <v>0</v>
      </c>
      <c r="AN161" s="457">
        <v>0</v>
      </c>
      <c r="AO161" s="457">
        <v>0</v>
      </c>
      <c r="AP161" s="462">
        <v>0</v>
      </c>
      <c r="AQ161" s="461">
        <v>0</v>
      </c>
      <c r="AR161" s="457">
        <v>0</v>
      </c>
      <c r="AS161" s="457">
        <v>0</v>
      </c>
      <c r="AT161" s="457">
        <v>0</v>
      </c>
      <c r="AU161" s="462">
        <v>0</v>
      </c>
      <c r="AV161" s="461">
        <v>2964</v>
      </c>
      <c r="AW161" s="457">
        <v>741</v>
      </c>
      <c r="AX161" s="457">
        <v>741</v>
      </c>
      <c r="AY161" s="457">
        <v>741</v>
      </c>
      <c r="AZ161" s="462">
        <v>741</v>
      </c>
      <c r="BA161" s="461">
        <v>3059</v>
      </c>
      <c r="BB161" s="457">
        <v>764</v>
      </c>
      <c r="BC161" s="457">
        <v>765</v>
      </c>
      <c r="BD161" s="457">
        <v>765</v>
      </c>
      <c r="BE161" s="462">
        <v>765</v>
      </c>
      <c r="BF161" s="461">
        <v>0</v>
      </c>
      <c r="BG161" s="457">
        <v>0</v>
      </c>
      <c r="BH161" s="457">
        <v>0</v>
      </c>
      <c r="BI161" s="457">
        <v>0</v>
      </c>
      <c r="BJ161" s="462">
        <v>0</v>
      </c>
      <c r="BK161" s="465">
        <v>6378.4319999999998</v>
      </c>
      <c r="BL161" s="458">
        <v>1594.6079999999999</v>
      </c>
      <c r="BM161" s="458">
        <v>1594.6079999999999</v>
      </c>
      <c r="BN161" s="458">
        <v>1594.6079999999999</v>
      </c>
      <c r="BO161" s="466">
        <v>1594.6079999999999</v>
      </c>
    </row>
    <row r="162" spans="1:67" ht="38.25" x14ac:dyDescent="0.2">
      <c r="A162" s="25" t="s">
        <v>10</v>
      </c>
      <c r="B162" s="42">
        <v>2</v>
      </c>
      <c r="C162" s="42">
        <v>506514</v>
      </c>
      <c r="D162" s="42">
        <v>333801</v>
      </c>
      <c r="E162" s="14" t="s">
        <v>779</v>
      </c>
      <c r="F162" s="42">
        <v>3</v>
      </c>
      <c r="G162" s="471" t="s">
        <v>136</v>
      </c>
      <c r="H162" s="461">
        <v>0</v>
      </c>
      <c r="I162" s="457">
        <v>0</v>
      </c>
      <c r="J162" s="457">
        <v>0</v>
      </c>
      <c r="K162" s="457">
        <v>0</v>
      </c>
      <c r="L162" s="462">
        <v>0</v>
      </c>
      <c r="M162" s="461">
        <v>0</v>
      </c>
      <c r="N162" s="457">
        <v>0</v>
      </c>
      <c r="O162" s="457">
        <v>0</v>
      </c>
      <c r="P162" s="457">
        <v>0</v>
      </c>
      <c r="Q162" s="462">
        <v>0</v>
      </c>
      <c r="R162" s="461">
        <v>0</v>
      </c>
      <c r="S162" s="457">
        <v>0</v>
      </c>
      <c r="T162" s="457">
        <v>0</v>
      </c>
      <c r="U162" s="457">
        <v>0</v>
      </c>
      <c r="V162" s="462">
        <v>0</v>
      </c>
      <c r="W162" s="461">
        <v>0</v>
      </c>
      <c r="X162" s="457">
        <v>0</v>
      </c>
      <c r="Y162" s="457">
        <v>0</v>
      </c>
      <c r="Z162" s="457">
        <v>0</v>
      </c>
      <c r="AA162" s="462">
        <v>0</v>
      </c>
      <c r="AB162" s="461">
        <v>0</v>
      </c>
      <c r="AC162" s="457">
        <v>0</v>
      </c>
      <c r="AD162" s="457">
        <v>0</v>
      </c>
      <c r="AE162" s="457">
        <v>0</v>
      </c>
      <c r="AF162" s="462">
        <v>0</v>
      </c>
      <c r="AG162" s="461">
        <v>0</v>
      </c>
      <c r="AH162" s="457">
        <v>0</v>
      </c>
      <c r="AI162" s="457">
        <v>0</v>
      </c>
      <c r="AJ162" s="457">
        <v>0</v>
      </c>
      <c r="AK162" s="462">
        <v>0</v>
      </c>
      <c r="AL162" s="461">
        <v>0</v>
      </c>
      <c r="AM162" s="457">
        <v>0</v>
      </c>
      <c r="AN162" s="457">
        <v>0</v>
      </c>
      <c r="AO162" s="457">
        <v>0</v>
      </c>
      <c r="AP162" s="462">
        <v>0</v>
      </c>
      <c r="AQ162" s="461">
        <v>0</v>
      </c>
      <c r="AR162" s="457">
        <v>0</v>
      </c>
      <c r="AS162" s="457">
        <v>0</v>
      </c>
      <c r="AT162" s="457">
        <v>0</v>
      </c>
      <c r="AU162" s="462">
        <v>0</v>
      </c>
      <c r="AV162" s="461">
        <v>5452</v>
      </c>
      <c r="AW162" s="457">
        <v>1363</v>
      </c>
      <c r="AX162" s="457">
        <v>1363</v>
      </c>
      <c r="AY162" s="457">
        <v>1363</v>
      </c>
      <c r="AZ162" s="462">
        <v>1363</v>
      </c>
      <c r="BA162" s="461">
        <v>2797</v>
      </c>
      <c r="BB162" s="457">
        <v>700</v>
      </c>
      <c r="BC162" s="457">
        <v>699</v>
      </c>
      <c r="BD162" s="457">
        <v>699</v>
      </c>
      <c r="BE162" s="462">
        <v>699</v>
      </c>
      <c r="BF162" s="461">
        <v>0</v>
      </c>
      <c r="BG162" s="457">
        <v>0</v>
      </c>
      <c r="BH162" s="457">
        <v>0</v>
      </c>
      <c r="BI162" s="457">
        <v>0</v>
      </c>
      <c r="BJ162" s="462">
        <v>0</v>
      </c>
      <c r="BK162" s="465">
        <v>8271.004399999998</v>
      </c>
      <c r="BL162" s="458">
        <v>2067.7510999999995</v>
      </c>
      <c r="BM162" s="458">
        <v>2067.7510999999995</v>
      </c>
      <c r="BN162" s="458">
        <v>2067.7510999999995</v>
      </c>
      <c r="BO162" s="466">
        <v>2067.7510999999995</v>
      </c>
    </row>
    <row r="163" spans="1:67" ht="38.25" x14ac:dyDescent="0.2">
      <c r="A163" s="25" t="s">
        <v>10</v>
      </c>
      <c r="B163" s="42">
        <v>2</v>
      </c>
      <c r="C163" s="42">
        <v>506515</v>
      </c>
      <c r="D163" s="42">
        <v>333901</v>
      </c>
      <c r="E163" s="14" t="s">
        <v>196</v>
      </c>
      <c r="F163" s="42">
        <v>3</v>
      </c>
      <c r="G163" s="471" t="s">
        <v>136</v>
      </c>
      <c r="H163" s="461">
        <v>0</v>
      </c>
      <c r="I163" s="457">
        <v>0</v>
      </c>
      <c r="J163" s="457">
        <v>0</v>
      </c>
      <c r="K163" s="457">
        <v>0</v>
      </c>
      <c r="L163" s="462">
        <v>0</v>
      </c>
      <c r="M163" s="461">
        <v>0</v>
      </c>
      <c r="N163" s="457">
        <v>0</v>
      </c>
      <c r="O163" s="457">
        <v>0</v>
      </c>
      <c r="P163" s="457">
        <v>0</v>
      </c>
      <c r="Q163" s="462">
        <v>0</v>
      </c>
      <c r="R163" s="461">
        <v>0</v>
      </c>
      <c r="S163" s="457">
        <v>0</v>
      </c>
      <c r="T163" s="457">
        <v>0</v>
      </c>
      <c r="U163" s="457">
        <v>0</v>
      </c>
      <c r="V163" s="462">
        <v>0</v>
      </c>
      <c r="W163" s="461">
        <v>0</v>
      </c>
      <c r="X163" s="457">
        <v>0</v>
      </c>
      <c r="Y163" s="457">
        <v>0</v>
      </c>
      <c r="Z163" s="457">
        <v>0</v>
      </c>
      <c r="AA163" s="462">
        <v>0</v>
      </c>
      <c r="AB163" s="461">
        <v>0</v>
      </c>
      <c r="AC163" s="457">
        <v>0</v>
      </c>
      <c r="AD163" s="457">
        <v>0</v>
      </c>
      <c r="AE163" s="457">
        <v>0</v>
      </c>
      <c r="AF163" s="462">
        <v>0</v>
      </c>
      <c r="AG163" s="461">
        <v>0</v>
      </c>
      <c r="AH163" s="457">
        <v>0</v>
      </c>
      <c r="AI163" s="457">
        <v>0</v>
      </c>
      <c r="AJ163" s="457">
        <v>0</v>
      </c>
      <c r="AK163" s="462">
        <v>0</v>
      </c>
      <c r="AL163" s="461">
        <v>0</v>
      </c>
      <c r="AM163" s="457">
        <v>0</v>
      </c>
      <c r="AN163" s="457">
        <v>0</v>
      </c>
      <c r="AO163" s="457">
        <v>0</v>
      </c>
      <c r="AP163" s="462">
        <v>0</v>
      </c>
      <c r="AQ163" s="461">
        <v>0</v>
      </c>
      <c r="AR163" s="457">
        <v>0</v>
      </c>
      <c r="AS163" s="457">
        <v>0</v>
      </c>
      <c r="AT163" s="457">
        <v>0</v>
      </c>
      <c r="AU163" s="462">
        <v>0</v>
      </c>
      <c r="AV163" s="461">
        <v>0</v>
      </c>
      <c r="AW163" s="457">
        <v>0</v>
      </c>
      <c r="AX163" s="457">
        <v>0</v>
      </c>
      <c r="AY163" s="457">
        <v>0</v>
      </c>
      <c r="AZ163" s="462">
        <v>0</v>
      </c>
      <c r="BA163" s="461">
        <v>1000</v>
      </c>
      <c r="BB163" s="457">
        <v>250</v>
      </c>
      <c r="BC163" s="457">
        <v>250</v>
      </c>
      <c r="BD163" s="457">
        <v>250</v>
      </c>
      <c r="BE163" s="462">
        <v>250</v>
      </c>
      <c r="BF163" s="461">
        <v>0</v>
      </c>
      <c r="BG163" s="457">
        <v>0</v>
      </c>
      <c r="BH163" s="457">
        <v>0</v>
      </c>
      <c r="BI163" s="457">
        <v>0</v>
      </c>
      <c r="BJ163" s="462">
        <v>0</v>
      </c>
      <c r="BK163" s="465">
        <v>694.67679999999996</v>
      </c>
      <c r="BL163" s="458">
        <v>173.66919999999999</v>
      </c>
      <c r="BM163" s="458">
        <v>173.66919999999999</v>
      </c>
      <c r="BN163" s="458">
        <v>173.66919999999999</v>
      </c>
      <c r="BO163" s="466">
        <v>173.66919999999999</v>
      </c>
    </row>
    <row r="164" spans="1:67" ht="38.25" x14ac:dyDescent="0.2">
      <c r="A164" s="25" t="s">
        <v>10</v>
      </c>
      <c r="B164" s="42">
        <v>2</v>
      </c>
      <c r="C164" s="42">
        <v>503340</v>
      </c>
      <c r="D164" s="42">
        <v>334001</v>
      </c>
      <c r="E164" s="14" t="s">
        <v>2846</v>
      </c>
      <c r="F164" s="42">
        <v>3</v>
      </c>
      <c r="G164" s="471" t="s">
        <v>136</v>
      </c>
      <c r="H164" s="461">
        <v>0</v>
      </c>
      <c r="I164" s="457">
        <v>0</v>
      </c>
      <c r="J164" s="457">
        <v>0</v>
      </c>
      <c r="K164" s="457">
        <v>0</v>
      </c>
      <c r="L164" s="462">
        <v>0</v>
      </c>
      <c r="M164" s="461">
        <v>0</v>
      </c>
      <c r="N164" s="457">
        <v>0</v>
      </c>
      <c r="O164" s="457">
        <v>0</v>
      </c>
      <c r="P164" s="457">
        <v>0</v>
      </c>
      <c r="Q164" s="462">
        <v>0</v>
      </c>
      <c r="R164" s="461">
        <v>0</v>
      </c>
      <c r="S164" s="457">
        <v>0</v>
      </c>
      <c r="T164" s="457">
        <v>0</v>
      </c>
      <c r="U164" s="457">
        <v>0</v>
      </c>
      <c r="V164" s="462">
        <v>0</v>
      </c>
      <c r="W164" s="461">
        <v>0</v>
      </c>
      <c r="X164" s="457">
        <v>0</v>
      </c>
      <c r="Y164" s="457">
        <v>0</v>
      </c>
      <c r="Z164" s="457">
        <v>0</v>
      </c>
      <c r="AA164" s="462">
        <v>0</v>
      </c>
      <c r="AB164" s="461">
        <v>0</v>
      </c>
      <c r="AC164" s="457">
        <v>0</v>
      </c>
      <c r="AD164" s="457">
        <v>0</v>
      </c>
      <c r="AE164" s="457">
        <v>0</v>
      </c>
      <c r="AF164" s="462">
        <v>0</v>
      </c>
      <c r="AG164" s="461">
        <v>0</v>
      </c>
      <c r="AH164" s="457">
        <v>0</v>
      </c>
      <c r="AI164" s="457">
        <v>0</v>
      </c>
      <c r="AJ164" s="457">
        <v>0</v>
      </c>
      <c r="AK164" s="462">
        <v>0</v>
      </c>
      <c r="AL164" s="461">
        <v>0</v>
      </c>
      <c r="AM164" s="457">
        <v>0</v>
      </c>
      <c r="AN164" s="457">
        <v>0</v>
      </c>
      <c r="AO164" s="457">
        <v>0</v>
      </c>
      <c r="AP164" s="462">
        <v>0</v>
      </c>
      <c r="AQ164" s="461">
        <v>0</v>
      </c>
      <c r="AR164" s="457">
        <v>0</v>
      </c>
      <c r="AS164" s="457">
        <v>0</v>
      </c>
      <c r="AT164" s="457">
        <v>0</v>
      </c>
      <c r="AU164" s="462">
        <v>0</v>
      </c>
      <c r="AV164" s="461">
        <v>0</v>
      </c>
      <c r="AW164" s="457">
        <v>0</v>
      </c>
      <c r="AX164" s="457">
        <v>0</v>
      </c>
      <c r="AY164" s="457">
        <v>0</v>
      </c>
      <c r="AZ164" s="462">
        <v>0</v>
      </c>
      <c r="BA164" s="461">
        <v>100</v>
      </c>
      <c r="BB164" s="457">
        <v>25</v>
      </c>
      <c r="BC164" s="457">
        <v>25</v>
      </c>
      <c r="BD164" s="457">
        <v>25</v>
      </c>
      <c r="BE164" s="462">
        <v>25</v>
      </c>
      <c r="BF164" s="461">
        <v>0</v>
      </c>
      <c r="BG164" s="457">
        <v>0</v>
      </c>
      <c r="BH164" s="457">
        <v>0</v>
      </c>
      <c r="BI164" s="457">
        <v>0</v>
      </c>
      <c r="BJ164" s="462">
        <v>0</v>
      </c>
      <c r="BK164" s="465">
        <v>50</v>
      </c>
      <c r="BL164" s="458">
        <v>12.5</v>
      </c>
      <c r="BM164" s="458">
        <v>12.5</v>
      </c>
      <c r="BN164" s="458">
        <v>12.5</v>
      </c>
      <c r="BO164" s="466">
        <v>12.5</v>
      </c>
    </row>
    <row r="165" spans="1:67" ht="38.25" x14ac:dyDescent="0.2">
      <c r="A165" s="25" t="s">
        <v>10</v>
      </c>
      <c r="B165" s="42">
        <v>2</v>
      </c>
      <c r="C165" s="42">
        <v>503341</v>
      </c>
      <c r="D165" s="42">
        <v>334101</v>
      </c>
      <c r="E165" s="14" t="s">
        <v>2737</v>
      </c>
      <c r="F165" s="42">
        <v>3</v>
      </c>
      <c r="G165" s="471" t="s">
        <v>136</v>
      </c>
      <c r="H165" s="461">
        <v>0</v>
      </c>
      <c r="I165" s="457">
        <v>0</v>
      </c>
      <c r="J165" s="457">
        <v>0</v>
      </c>
      <c r="K165" s="457">
        <v>0</v>
      </c>
      <c r="L165" s="462">
        <v>0</v>
      </c>
      <c r="M165" s="461">
        <v>0</v>
      </c>
      <c r="N165" s="457">
        <v>0</v>
      </c>
      <c r="O165" s="457">
        <v>0</v>
      </c>
      <c r="P165" s="457">
        <v>0</v>
      </c>
      <c r="Q165" s="462">
        <v>0</v>
      </c>
      <c r="R165" s="461">
        <v>0</v>
      </c>
      <c r="S165" s="457">
        <v>0</v>
      </c>
      <c r="T165" s="457">
        <v>0</v>
      </c>
      <c r="U165" s="457">
        <v>0</v>
      </c>
      <c r="V165" s="462">
        <v>0</v>
      </c>
      <c r="W165" s="461">
        <v>0</v>
      </c>
      <c r="X165" s="457">
        <v>0</v>
      </c>
      <c r="Y165" s="457">
        <v>0</v>
      </c>
      <c r="Z165" s="457">
        <v>0</v>
      </c>
      <c r="AA165" s="462">
        <v>0</v>
      </c>
      <c r="AB165" s="461">
        <v>0</v>
      </c>
      <c r="AC165" s="457">
        <v>0</v>
      </c>
      <c r="AD165" s="457">
        <v>0</v>
      </c>
      <c r="AE165" s="457">
        <v>0</v>
      </c>
      <c r="AF165" s="462">
        <v>0</v>
      </c>
      <c r="AG165" s="461">
        <v>0</v>
      </c>
      <c r="AH165" s="457">
        <v>0</v>
      </c>
      <c r="AI165" s="457">
        <v>0</v>
      </c>
      <c r="AJ165" s="457">
        <v>0</v>
      </c>
      <c r="AK165" s="462">
        <v>0</v>
      </c>
      <c r="AL165" s="461">
        <v>0</v>
      </c>
      <c r="AM165" s="457">
        <v>0</v>
      </c>
      <c r="AN165" s="457">
        <v>0</v>
      </c>
      <c r="AO165" s="457">
        <v>0</v>
      </c>
      <c r="AP165" s="462">
        <v>0</v>
      </c>
      <c r="AQ165" s="461">
        <v>0</v>
      </c>
      <c r="AR165" s="457">
        <v>0</v>
      </c>
      <c r="AS165" s="457">
        <v>0</v>
      </c>
      <c r="AT165" s="457">
        <v>0</v>
      </c>
      <c r="AU165" s="462">
        <v>0</v>
      </c>
      <c r="AV165" s="461">
        <v>0</v>
      </c>
      <c r="AW165" s="457">
        <v>0</v>
      </c>
      <c r="AX165" s="457">
        <v>0</v>
      </c>
      <c r="AY165" s="457">
        <v>0</v>
      </c>
      <c r="AZ165" s="462">
        <v>0</v>
      </c>
      <c r="BA165" s="461">
        <v>100</v>
      </c>
      <c r="BB165" s="457">
        <v>25</v>
      </c>
      <c r="BC165" s="457">
        <v>25</v>
      </c>
      <c r="BD165" s="457">
        <v>25</v>
      </c>
      <c r="BE165" s="462">
        <v>25</v>
      </c>
      <c r="BF165" s="461">
        <v>0</v>
      </c>
      <c r="BG165" s="457">
        <v>0</v>
      </c>
      <c r="BH165" s="457">
        <v>0</v>
      </c>
      <c r="BI165" s="457">
        <v>0</v>
      </c>
      <c r="BJ165" s="462">
        <v>0</v>
      </c>
      <c r="BK165" s="465">
        <v>50</v>
      </c>
      <c r="BL165" s="458">
        <v>12.5</v>
      </c>
      <c r="BM165" s="458">
        <v>12.5</v>
      </c>
      <c r="BN165" s="458">
        <v>12.5</v>
      </c>
      <c r="BO165" s="466">
        <v>12.5</v>
      </c>
    </row>
    <row r="166" spans="1:67" ht="38.25" x14ac:dyDescent="0.2">
      <c r="A166" s="25" t="s">
        <v>10</v>
      </c>
      <c r="B166" s="42">
        <v>2</v>
      </c>
      <c r="C166" s="42">
        <v>503342</v>
      </c>
      <c r="D166" s="42">
        <v>334201</v>
      </c>
      <c r="E166" s="14" t="s">
        <v>2847</v>
      </c>
      <c r="F166" s="42">
        <v>3</v>
      </c>
      <c r="G166" s="471" t="s">
        <v>136</v>
      </c>
      <c r="H166" s="461">
        <v>0</v>
      </c>
      <c r="I166" s="457">
        <v>0</v>
      </c>
      <c r="J166" s="457">
        <v>0</v>
      </c>
      <c r="K166" s="457">
        <v>0</v>
      </c>
      <c r="L166" s="462">
        <v>0</v>
      </c>
      <c r="M166" s="461">
        <v>0</v>
      </c>
      <c r="N166" s="457">
        <v>0</v>
      </c>
      <c r="O166" s="457">
        <v>0</v>
      </c>
      <c r="P166" s="457">
        <v>0</v>
      </c>
      <c r="Q166" s="462">
        <v>0</v>
      </c>
      <c r="R166" s="461">
        <v>0</v>
      </c>
      <c r="S166" s="457">
        <v>0</v>
      </c>
      <c r="T166" s="457">
        <v>0</v>
      </c>
      <c r="U166" s="457">
        <v>0</v>
      </c>
      <c r="V166" s="462">
        <v>0</v>
      </c>
      <c r="W166" s="461">
        <v>0</v>
      </c>
      <c r="X166" s="457">
        <v>0</v>
      </c>
      <c r="Y166" s="457">
        <v>0</v>
      </c>
      <c r="Z166" s="457">
        <v>0</v>
      </c>
      <c r="AA166" s="462">
        <v>0</v>
      </c>
      <c r="AB166" s="461">
        <v>0</v>
      </c>
      <c r="AC166" s="457">
        <v>0</v>
      </c>
      <c r="AD166" s="457">
        <v>0</v>
      </c>
      <c r="AE166" s="457">
        <v>0</v>
      </c>
      <c r="AF166" s="462">
        <v>0</v>
      </c>
      <c r="AG166" s="461">
        <v>0</v>
      </c>
      <c r="AH166" s="457">
        <v>0</v>
      </c>
      <c r="AI166" s="457">
        <v>0</v>
      </c>
      <c r="AJ166" s="457">
        <v>0</v>
      </c>
      <c r="AK166" s="462">
        <v>0</v>
      </c>
      <c r="AL166" s="461">
        <v>0</v>
      </c>
      <c r="AM166" s="457">
        <v>0</v>
      </c>
      <c r="AN166" s="457">
        <v>0</v>
      </c>
      <c r="AO166" s="457">
        <v>0</v>
      </c>
      <c r="AP166" s="462">
        <v>0</v>
      </c>
      <c r="AQ166" s="461">
        <v>0</v>
      </c>
      <c r="AR166" s="457">
        <v>0</v>
      </c>
      <c r="AS166" s="457">
        <v>0</v>
      </c>
      <c r="AT166" s="457">
        <v>0</v>
      </c>
      <c r="AU166" s="462">
        <v>0</v>
      </c>
      <c r="AV166" s="461">
        <v>76</v>
      </c>
      <c r="AW166" s="457">
        <v>19</v>
      </c>
      <c r="AX166" s="457">
        <v>19</v>
      </c>
      <c r="AY166" s="457">
        <v>19</v>
      </c>
      <c r="AZ166" s="462">
        <v>19</v>
      </c>
      <c r="BA166" s="461">
        <v>941</v>
      </c>
      <c r="BB166" s="457">
        <v>236</v>
      </c>
      <c r="BC166" s="457">
        <v>235</v>
      </c>
      <c r="BD166" s="457">
        <v>235</v>
      </c>
      <c r="BE166" s="462">
        <v>235</v>
      </c>
      <c r="BF166" s="461">
        <v>3907</v>
      </c>
      <c r="BG166" s="457">
        <v>976</v>
      </c>
      <c r="BH166" s="457">
        <v>977</v>
      </c>
      <c r="BI166" s="457">
        <v>977</v>
      </c>
      <c r="BJ166" s="462">
        <v>977</v>
      </c>
      <c r="BK166" s="465">
        <v>675.12</v>
      </c>
      <c r="BL166" s="458">
        <v>168.78</v>
      </c>
      <c r="BM166" s="458">
        <v>168.78</v>
      </c>
      <c r="BN166" s="458">
        <v>168.78</v>
      </c>
      <c r="BO166" s="466">
        <v>168.78</v>
      </c>
    </row>
    <row r="167" spans="1:67" ht="38.25" x14ac:dyDescent="0.2">
      <c r="A167" s="25" t="s">
        <v>10</v>
      </c>
      <c r="B167" s="42">
        <v>2</v>
      </c>
      <c r="C167" s="42">
        <v>503343</v>
      </c>
      <c r="D167" s="42">
        <v>334301</v>
      </c>
      <c r="E167" s="14" t="s">
        <v>2738</v>
      </c>
      <c r="F167" s="42">
        <v>3</v>
      </c>
      <c r="G167" s="471" t="s">
        <v>136</v>
      </c>
      <c r="H167" s="461">
        <v>0</v>
      </c>
      <c r="I167" s="457">
        <v>0</v>
      </c>
      <c r="J167" s="457">
        <v>0</v>
      </c>
      <c r="K167" s="457">
        <v>0</v>
      </c>
      <c r="L167" s="462">
        <v>0</v>
      </c>
      <c r="M167" s="461">
        <v>0</v>
      </c>
      <c r="N167" s="457">
        <v>0</v>
      </c>
      <c r="O167" s="457">
        <v>0</v>
      </c>
      <c r="P167" s="457">
        <v>0</v>
      </c>
      <c r="Q167" s="462">
        <v>0</v>
      </c>
      <c r="R167" s="461">
        <v>0</v>
      </c>
      <c r="S167" s="457">
        <v>0</v>
      </c>
      <c r="T167" s="457">
        <v>0</v>
      </c>
      <c r="U167" s="457">
        <v>0</v>
      </c>
      <c r="V167" s="462">
        <v>0</v>
      </c>
      <c r="W167" s="461">
        <v>0</v>
      </c>
      <c r="X167" s="457">
        <v>0</v>
      </c>
      <c r="Y167" s="457">
        <v>0</v>
      </c>
      <c r="Z167" s="457">
        <v>0</v>
      </c>
      <c r="AA167" s="462">
        <v>0</v>
      </c>
      <c r="AB167" s="461">
        <v>0</v>
      </c>
      <c r="AC167" s="457">
        <v>0</v>
      </c>
      <c r="AD167" s="457">
        <v>0</v>
      </c>
      <c r="AE167" s="457">
        <v>0</v>
      </c>
      <c r="AF167" s="462">
        <v>0</v>
      </c>
      <c r="AG167" s="461">
        <v>0</v>
      </c>
      <c r="AH167" s="457">
        <v>0</v>
      </c>
      <c r="AI167" s="457">
        <v>0</v>
      </c>
      <c r="AJ167" s="457">
        <v>0</v>
      </c>
      <c r="AK167" s="462">
        <v>0</v>
      </c>
      <c r="AL167" s="461">
        <v>0</v>
      </c>
      <c r="AM167" s="457">
        <v>0</v>
      </c>
      <c r="AN167" s="457">
        <v>0</v>
      </c>
      <c r="AO167" s="457">
        <v>0</v>
      </c>
      <c r="AP167" s="462">
        <v>0</v>
      </c>
      <c r="AQ167" s="461">
        <v>0</v>
      </c>
      <c r="AR167" s="457">
        <v>0</v>
      </c>
      <c r="AS167" s="457">
        <v>0</v>
      </c>
      <c r="AT167" s="457">
        <v>0</v>
      </c>
      <c r="AU167" s="462">
        <v>0</v>
      </c>
      <c r="AV167" s="461">
        <v>0</v>
      </c>
      <c r="AW167" s="457">
        <v>0</v>
      </c>
      <c r="AX167" s="457">
        <v>0</v>
      </c>
      <c r="AY167" s="457">
        <v>0</v>
      </c>
      <c r="AZ167" s="462">
        <v>0</v>
      </c>
      <c r="BA167" s="461">
        <v>100</v>
      </c>
      <c r="BB167" s="457">
        <v>25</v>
      </c>
      <c r="BC167" s="457">
        <v>25</v>
      </c>
      <c r="BD167" s="457">
        <v>25</v>
      </c>
      <c r="BE167" s="462">
        <v>25</v>
      </c>
      <c r="BF167" s="461">
        <v>0</v>
      </c>
      <c r="BG167" s="457">
        <v>0</v>
      </c>
      <c r="BH167" s="457">
        <v>0</v>
      </c>
      <c r="BI167" s="457">
        <v>0</v>
      </c>
      <c r="BJ167" s="462">
        <v>0</v>
      </c>
      <c r="BK167" s="465">
        <v>50</v>
      </c>
      <c r="BL167" s="458">
        <v>12.5</v>
      </c>
      <c r="BM167" s="458">
        <v>12.5</v>
      </c>
      <c r="BN167" s="458">
        <v>12.5</v>
      </c>
      <c r="BO167" s="466">
        <v>12.5</v>
      </c>
    </row>
    <row r="168" spans="1:67" ht="38.25" x14ac:dyDescent="0.2">
      <c r="A168" s="25" t="s">
        <v>7</v>
      </c>
      <c r="B168" s="42">
        <v>2</v>
      </c>
      <c r="C168" s="42">
        <v>503401</v>
      </c>
      <c r="D168" s="42">
        <v>340101</v>
      </c>
      <c r="E168" s="14" t="s">
        <v>739</v>
      </c>
      <c r="F168" s="42">
        <v>3</v>
      </c>
      <c r="G168" s="471" t="s">
        <v>136</v>
      </c>
      <c r="H168" s="461">
        <v>42453</v>
      </c>
      <c r="I168" s="457">
        <v>10614</v>
      </c>
      <c r="J168" s="457">
        <v>10613</v>
      </c>
      <c r="K168" s="457">
        <v>10613</v>
      </c>
      <c r="L168" s="462">
        <v>10613</v>
      </c>
      <c r="M168" s="461">
        <v>15853</v>
      </c>
      <c r="N168" s="457">
        <v>3964</v>
      </c>
      <c r="O168" s="457">
        <v>3963</v>
      </c>
      <c r="P168" s="457">
        <v>3963</v>
      </c>
      <c r="Q168" s="462">
        <v>3963</v>
      </c>
      <c r="R168" s="461">
        <v>7795</v>
      </c>
      <c r="S168" s="457">
        <v>1948</v>
      </c>
      <c r="T168" s="457">
        <v>1949</v>
      </c>
      <c r="U168" s="457">
        <v>1949</v>
      </c>
      <c r="V168" s="462">
        <v>1949</v>
      </c>
      <c r="W168" s="461">
        <v>7776</v>
      </c>
      <c r="X168" s="457">
        <v>1944</v>
      </c>
      <c r="Y168" s="457">
        <v>1944</v>
      </c>
      <c r="Z168" s="457">
        <v>1944</v>
      </c>
      <c r="AA168" s="462">
        <v>1944</v>
      </c>
      <c r="AB168" s="461">
        <v>10870</v>
      </c>
      <c r="AC168" s="457">
        <v>2716</v>
      </c>
      <c r="AD168" s="457">
        <v>2718</v>
      </c>
      <c r="AE168" s="457">
        <v>2718</v>
      </c>
      <c r="AF168" s="462">
        <v>2718</v>
      </c>
      <c r="AG168" s="461">
        <v>17</v>
      </c>
      <c r="AH168" s="457">
        <v>5</v>
      </c>
      <c r="AI168" s="457">
        <v>4</v>
      </c>
      <c r="AJ168" s="457">
        <v>4</v>
      </c>
      <c r="AK168" s="462">
        <v>4</v>
      </c>
      <c r="AL168" s="461">
        <v>142</v>
      </c>
      <c r="AM168" s="457">
        <v>34</v>
      </c>
      <c r="AN168" s="457">
        <v>36</v>
      </c>
      <c r="AO168" s="457">
        <v>36</v>
      </c>
      <c r="AP168" s="462">
        <v>36</v>
      </c>
      <c r="AQ168" s="461">
        <v>51202</v>
      </c>
      <c r="AR168" s="457">
        <v>12799</v>
      </c>
      <c r="AS168" s="457">
        <v>12801</v>
      </c>
      <c r="AT168" s="457">
        <v>12801</v>
      </c>
      <c r="AU168" s="462">
        <v>12801</v>
      </c>
      <c r="AV168" s="461">
        <v>229274</v>
      </c>
      <c r="AW168" s="457">
        <v>57320</v>
      </c>
      <c r="AX168" s="457">
        <v>57318</v>
      </c>
      <c r="AY168" s="457">
        <v>57318</v>
      </c>
      <c r="AZ168" s="462">
        <v>57318</v>
      </c>
      <c r="BA168" s="461">
        <v>151399</v>
      </c>
      <c r="BB168" s="457">
        <v>37849</v>
      </c>
      <c r="BC168" s="457">
        <v>37850</v>
      </c>
      <c r="BD168" s="457">
        <v>37850</v>
      </c>
      <c r="BE168" s="462">
        <v>37850</v>
      </c>
      <c r="BF168" s="461">
        <v>198242</v>
      </c>
      <c r="BG168" s="457">
        <v>49559</v>
      </c>
      <c r="BH168" s="457">
        <v>49561</v>
      </c>
      <c r="BI168" s="457">
        <v>49561</v>
      </c>
      <c r="BJ168" s="462">
        <v>49561</v>
      </c>
      <c r="BK168" s="465">
        <v>407169.70932457846</v>
      </c>
      <c r="BL168" s="458">
        <v>101792.42733114462</v>
      </c>
      <c r="BM168" s="458">
        <v>101792.42733114462</v>
      </c>
      <c r="BN168" s="458">
        <v>101792.42733114462</v>
      </c>
      <c r="BO168" s="466">
        <v>101792.42733114462</v>
      </c>
    </row>
    <row r="169" spans="1:67" ht="38.25" x14ac:dyDescent="0.2">
      <c r="A169" s="25" t="s">
        <v>7</v>
      </c>
      <c r="B169" s="42">
        <v>2</v>
      </c>
      <c r="C169" s="42">
        <v>503402</v>
      </c>
      <c r="D169" s="42">
        <v>340107</v>
      </c>
      <c r="E169" s="14" t="s">
        <v>547</v>
      </c>
      <c r="F169" s="42">
        <v>3</v>
      </c>
      <c r="G169" s="471" t="s">
        <v>136</v>
      </c>
      <c r="H169" s="461">
        <v>0</v>
      </c>
      <c r="I169" s="457">
        <v>0</v>
      </c>
      <c r="J169" s="457">
        <v>0</v>
      </c>
      <c r="K169" s="457">
        <v>0</v>
      </c>
      <c r="L169" s="462">
        <v>0</v>
      </c>
      <c r="M169" s="461">
        <v>0</v>
      </c>
      <c r="N169" s="457">
        <v>0</v>
      </c>
      <c r="O169" s="457">
        <v>0</v>
      </c>
      <c r="P169" s="457">
        <v>0</v>
      </c>
      <c r="Q169" s="462">
        <v>0</v>
      </c>
      <c r="R169" s="461">
        <v>0</v>
      </c>
      <c r="S169" s="457">
        <v>0</v>
      </c>
      <c r="T169" s="457">
        <v>0</v>
      </c>
      <c r="U169" s="457">
        <v>0</v>
      </c>
      <c r="V169" s="462">
        <v>0</v>
      </c>
      <c r="W169" s="461">
        <v>0</v>
      </c>
      <c r="X169" s="457">
        <v>0</v>
      </c>
      <c r="Y169" s="457">
        <v>0</v>
      </c>
      <c r="Z169" s="457">
        <v>0</v>
      </c>
      <c r="AA169" s="462">
        <v>0</v>
      </c>
      <c r="AB169" s="461">
        <v>0</v>
      </c>
      <c r="AC169" s="457">
        <v>0</v>
      </c>
      <c r="AD169" s="457">
        <v>0</v>
      </c>
      <c r="AE169" s="457">
        <v>0</v>
      </c>
      <c r="AF169" s="462">
        <v>0</v>
      </c>
      <c r="AG169" s="461">
        <v>0</v>
      </c>
      <c r="AH169" s="457">
        <v>0</v>
      </c>
      <c r="AI169" s="457">
        <v>0</v>
      </c>
      <c r="AJ169" s="457">
        <v>0</v>
      </c>
      <c r="AK169" s="462">
        <v>0</v>
      </c>
      <c r="AL169" s="461">
        <v>0</v>
      </c>
      <c r="AM169" s="457">
        <v>0</v>
      </c>
      <c r="AN169" s="457">
        <v>0</v>
      </c>
      <c r="AO169" s="457">
        <v>0</v>
      </c>
      <c r="AP169" s="462">
        <v>0</v>
      </c>
      <c r="AQ169" s="461">
        <v>0</v>
      </c>
      <c r="AR169" s="457">
        <v>0</v>
      </c>
      <c r="AS169" s="457">
        <v>0</v>
      </c>
      <c r="AT169" s="457">
        <v>0</v>
      </c>
      <c r="AU169" s="462">
        <v>0</v>
      </c>
      <c r="AV169" s="461">
        <v>8438</v>
      </c>
      <c r="AW169" s="457">
        <v>2108</v>
      </c>
      <c r="AX169" s="457">
        <v>2110</v>
      </c>
      <c r="AY169" s="457">
        <v>2110</v>
      </c>
      <c r="AZ169" s="462">
        <v>2110</v>
      </c>
      <c r="BA169" s="461">
        <v>6818</v>
      </c>
      <c r="BB169" s="457">
        <v>1703</v>
      </c>
      <c r="BC169" s="457">
        <v>1705</v>
      </c>
      <c r="BD169" s="457">
        <v>1705</v>
      </c>
      <c r="BE169" s="462">
        <v>1705</v>
      </c>
      <c r="BF169" s="461">
        <v>0</v>
      </c>
      <c r="BG169" s="457">
        <v>0</v>
      </c>
      <c r="BH169" s="457">
        <v>0</v>
      </c>
      <c r="BI169" s="457">
        <v>0</v>
      </c>
      <c r="BJ169" s="462">
        <v>0</v>
      </c>
      <c r="BK169" s="465">
        <v>12845.771200000001</v>
      </c>
      <c r="BL169" s="458">
        <v>3211.4428000000003</v>
      </c>
      <c r="BM169" s="458">
        <v>3211.4428000000003</v>
      </c>
      <c r="BN169" s="458">
        <v>3211.4428000000003</v>
      </c>
      <c r="BO169" s="466">
        <v>3211.4428000000003</v>
      </c>
    </row>
    <row r="170" spans="1:67" ht="38.25" x14ac:dyDescent="0.2">
      <c r="A170" s="25" t="s">
        <v>7</v>
      </c>
      <c r="B170" s="42">
        <v>2</v>
      </c>
      <c r="C170" s="42">
        <v>506801</v>
      </c>
      <c r="D170" s="42">
        <v>340201</v>
      </c>
      <c r="E170" s="14" t="s">
        <v>221</v>
      </c>
      <c r="F170" s="42">
        <v>3</v>
      </c>
      <c r="G170" s="471" t="s">
        <v>136</v>
      </c>
      <c r="H170" s="461">
        <v>9719</v>
      </c>
      <c r="I170" s="457">
        <v>2429</v>
      </c>
      <c r="J170" s="457">
        <v>2430</v>
      </c>
      <c r="K170" s="457">
        <v>2430</v>
      </c>
      <c r="L170" s="462">
        <v>2430</v>
      </c>
      <c r="M170" s="461">
        <v>4203</v>
      </c>
      <c r="N170" s="457">
        <v>1050</v>
      </c>
      <c r="O170" s="457">
        <v>1051</v>
      </c>
      <c r="P170" s="457">
        <v>1051</v>
      </c>
      <c r="Q170" s="462">
        <v>1051</v>
      </c>
      <c r="R170" s="461">
        <v>2051</v>
      </c>
      <c r="S170" s="457">
        <v>512</v>
      </c>
      <c r="T170" s="457">
        <v>513</v>
      </c>
      <c r="U170" s="457">
        <v>513</v>
      </c>
      <c r="V170" s="462">
        <v>513</v>
      </c>
      <c r="W170" s="461">
        <v>1409</v>
      </c>
      <c r="X170" s="457">
        <v>353</v>
      </c>
      <c r="Y170" s="457">
        <v>352</v>
      </c>
      <c r="Z170" s="457">
        <v>352</v>
      </c>
      <c r="AA170" s="462">
        <v>352</v>
      </c>
      <c r="AB170" s="461">
        <v>1988</v>
      </c>
      <c r="AC170" s="457">
        <v>497</v>
      </c>
      <c r="AD170" s="457">
        <v>497</v>
      </c>
      <c r="AE170" s="457">
        <v>497</v>
      </c>
      <c r="AF170" s="462">
        <v>497</v>
      </c>
      <c r="AG170" s="461">
        <v>0</v>
      </c>
      <c r="AH170" s="457">
        <v>0</v>
      </c>
      <c r="AI170" s="457">
        <v>0</v>
      </c>
      <c r="AJ170" s="457">
        <v>0</v>
      </c>
      <c r="AK170" s="462">
        <v>0</v>
      </c>
      <c r="AL170" s="461">
        <v>68</v>
      </c>
      <c r="AM170" s="457">
        <v>17</v>
      </c>
      <c r="AN170" s="457">
        <v>17</v>
      </c>
      <c r="AO170" s="457">
        <v>17</v>
      </c>
      <c r="AP170" s="462">
        <v>17</v>
      </c>
      <c r="AQ170" s="461">
        <v>10336</v>
      </c>
      <c r="AR170" s="457">
        <v>2584</v>
      </c>
      <c r="AS170" s="457">
        <v>2584</v>
      </c>
      <c r="AT170" s="457">
        <v>2584</v>
      </c>
      <c r="AU170" s="462">
        <v>2584</v>
      </c>
      <c r="AV170" s="461">
        <v>33759</v>
      </c>
      <c r="AW170" s="457">
        <v>8439</v>
      </c>
      <c r="AX170" s="457">
        <v>8440</v>
      </c>
      <c r="AY170" s="457">
        <v>8440</v>
      </c>
      <c r="AZ170" s="462">
        <v>8440</v>
      </c>
      <c r="BA170" s="461">
        <v>42483</v>
      </c>
      <c r="BB170" s="457">
        <v>10620</v>
      </c>
      <c r="BC170" s="457">
        <v>10621</v>
      </c>
      <c r="BD170" s="457">
        <v>10621</v>
      </c>
      <c r="BE170" s="462">
        <v>10621</v>
      </c>
      <c r="BF170" s="461">
        <v>37262</v>
      </c>
      <c r="BG170" s="457">
        <v>9314</v>
      </c>
      <c r="BH170" s="457">
        <v>9316</v>
      </c>
      <c r="BI170" s="457">
        <v>9316</v>
      </c>
      <c r="BJ170" s="462">
        <v>9316</v>
      </c>
      <c r="BK170" s="465">
        <v>79556.772190858508</v>
      </c>
      <c r="BL170" s="458">
        <v>19889.193047714627</v>
      </c>
      <c r="BM170" s="458">
        <v>19889.193047714627</v>
      </c>
      <c r="BN170" s="458">
        <v>19889.193047714627</v>
      </c>
      <c r="BO170" s="466">
        <v>19889.193047714627</v>
      </c>
    </row>
    <row r="171" spans="1:67" ht="38.25" x14ac:dyDescent="0.2">
      <c r="A171" s="25" t="s">
        <v>10</v>
      </c>
      <c r="B171" s="42">
        <v>2</v>
      </c>
      <c r="C171" s="42">
        <v>506802</v>
      </c>
      <c r="D171" s="42">
        <v>340301</v>
      </c>
      <c r="E171" s="14" t="s">
        <v>1794</v>
      </c>
      <c r="F171" s="42">
        <v>3</v>
      </c>
      <c r="G171" s="471" t="s">
        <v>136</v>
      </c>
      <c r="H171" s="461">
        <v>0</v>
      </c>
      <c r="I171" s="457">
        <v>0</v>
      </c>
      <c r="J171" s="457">
        <v>0</v>
      </c>
      <c r="K171" s="457">
        <v>0</v>
      </c>
      <c r="L171" s="462">
        <v>0</v>
      </c>
      <c r="M171" s="461">
        <v>0</v>
      </c>
      <c r="N171" s="457">
        <v>0</v>
      </c>
      <c r="O171" s="457">
        <v>0</v>
      </c>
      <c r="P171" s="457">
        <v>0</v>
      </c>
      <c r="Q171" s="462">
        <v>0</v>
      </c>
      <c r="R171" s="461">
        <v>0</v>
      </c>
      <c r="S171" s="457">
        <v>0</v>
      </c>
      <c r="T171" s="457">
        <v>0</v>
      </c>
      <c r="U171" s="457">
        <v>0</v>
      </c>
      <c r="V171" s="462">
        <v>0</v>
      </c>
      <c r="W171" s="461">
        <v>0</v>
      </c>
      <c r="X171" s="457">
        <v>0</v>
      </c>
      <c r="Y171" s="457">
        <v>0</v>
      </c>
      <c r="Z171" s="457">
        <v>0</v>
      </c>
      <c r="AA171" s="462">
        <v>0</v>
      </c>
      <c r="AB171" s="461">
        <v>0</v>
      </c>
      <c r="AC171" s="457">
        <v>0</v>
      </c>
      <c r="AD171" s="457">
        <v>0</v>
      </c>
      <c r="AE171" s="457">
        <v>0</v>
      </c>
      <c r="AF171" s="462">
        <v>0</v>
      </c>
      <c r="AG171" s="461">
        <v>0</v>
      </c>
      <c r="AH171" s="457">
        <v>0</v>
      </c>
      <c r="AI171" s="457">
        <v>0</v>
      </c>
      <c r="AJ171" s="457">
        <v>0</v>
      </c>
      <c r="AK171" s="462">
        <v>0</v>
      </c>
      <c r="AL171" s="461">
        <v>0</v>
      </c>
      <c r="AM171" s="457">
        <v>0</v>
      </c>
      <c r="AN171" s="457">
        <v>0</v>
      </c>
      <c r="AO171" s="457">
        <v>0</v>
      </c>
      <c r="AP171" s="462">
        <v>0</v>
      </c>
      <c r="AQ171" s="461">
        <v>0</v>
      </c>
      <c r="AR171" s="457">
        <v>0</v>
      </c>
      <c r="AS171" s="457">
        <v>0</v>
      </c>
      <c r="AT171" s="457">
        <v>0</v>
      </c>
      <c r="AU171" s="462">
        <v>0</v>
      </c>
      <c r="AV171" s="461">
        <v>2113</v>
      </c>
      <c r="AW171" s="457">
        <v>529</v>
      </c>
      <c r="AX171" s="457">
        <v>528</v>
      </c>
      <c r="AY171" s="457">
        <v>528</v>
      </c>
      <c r="AZ171" s="462">
        <v>528</v>
      </c>
      <c r="BA171" s="461">
        <v>395</v>
      </c>
      <c r="BB171" s="457">
        <v>98</v>
      </c>
      <c r="BC171" s="457">
        <v>99</v>
      </c>
      <c r="BD171" s="457">
        <v>99</v>
      </c>
      <c r="BE171" s="462">
        <v>99</v>
      </c>
      <c r="BF171" s="461">
        <v>0</v>
      </c>
      <c r="BG171" s="457">
        <v>0</v>
      </c>
      <c r="BH171" s="457">
        <v>0</v>
      </c>
      <c r="BI171" s="457">
        <v>0</v>
      </c>
      <c r="BJ171" s="462">
        <v>0</v>
      </c>
      <c r="BK171" s="465">
        <v>3064.9760000000006</v>
      </c>
      <c r="BL171" s="458">
        <v>766.24400000000014</v>
      </c>
      <c r="BM171" s="458">
        <v>766.24400000000014</v>
      </c>
      <c r="BN171" s="458">
        <v>766.24400000000014</v>
      </c>
      <c r="BO171" s="466">
        <v>766.24400000000014</v>
      </c>
    </row>
    <row r="172" spans="1:67" ht="38.25" x14ac:dyDescent="0.2">
      <c r="A172" s="25" t="s">
        <v>7</v>
      </c>
      <c r="B172" s="42">
        <v>5</v>
      </c>
      <c r="C172" s="42">
        <v>503502</v>
      </c>
      <c r="D172" s="42">
        <v>350301</v>
      </c>
      <c r="E172" s="14" t="s">
        <v>148</v>
      </c>
      <c r="F172" s="42">
        <v>3</v>
      </c>
      <c r="G172" s="471" t="s">
        <v>136</v>
      </c>
      <c r="H172" s="461">
        <v>8352</v>
      </c>
      <c r="I172" s="457">
        <v>2088</v>
      </c>
      <c r="J172" s="457">
        <v>2088</v>
      </c>
      <c r="K172" s="457">
        <v>2088</v>
      </c>
      <c r="L172" s="462">
        <v>2088</v>
      </c>
      <c r="M172" s="461">
        <v>3172</v>
      </c>
      <c r="N172" s="457">
        <v>793</v>
      </c>
      <c r="O172" s="457">
        <v>793</v>
      </c>
      <c r="P172" s="457">
        <v>793</v>
      </c>
      <c r="Q172" s="462">
        <v>793</v>
      </c>
      <c r="R172" s="461">
        <v>785</v>
      </c>
      <c r="S172" s="457">
        <v>197</v>
      </c>
      <c r="T172" s="457">
        <v>196</v>
      </c>
      <c r="U172" s="457">
        <v>196</v>
      </c>
      <c r="V172" s="462">
        <v>196</v>
      </c>
      <c r="W172" s="461">
        <v>816</v>
      </c>
      <c r="X172" s="457">
        <v>204</v>
      </c>
      <c r="Y172" s="457">
        <v>204</v>
      </c>
      <c r="Z172" s="457">
        <v>204</v>
      </c>
      <c r="AA172" s="462">
        <v>204</v>
      </c>
      <c r="AB172" s="461">
        <v>3538</v>
      </c>
      <c r="AC172" s="457">
        <v>883</v>
      </c>
      <c r="AD172" s="457">
        <v>885</v>
      </c>
      <c r="AE172" s="457">
        <v>885</v>
      </c>
      <c r="AF172" s="462">
        <v>885</v>
      </c>
      <c r="AG172" s="461">
        <v>0</v>
      </c>
      <c r="AH172" s="457">
        <v>0</v>
      </c>
      <c r="AI172" s="457">
        <v>0</v>
      </c>
      <c r="AJ172" s="457">
        <v>0</v>
      </c>
      <c r="AK172" s="462">
        <v>0</v>
      </c>
      <c r="AL172" s="461">
        <v>42</v>
      </c>
      <c r="AM172" s="457">
        <v>9</v>
      </c>
      <c r="AN172" s="457">
        <v>11</v>
      </c>
      <c r="AO172" s="457">
        <v>11</v>
      </c>
      <c r="AP172" s="462">
        <v>11</v>
      </c>
      <c r="AQ172" s="461">
        <v>12822</v>
      </c>
      <c r="AR172" s="457">
        <v>3204</v>
      </c>
      <c r="AS172" s="457">
        <v>3206</v>
      </c>
      <c r="AT172" s="457">
        <v>3206</v>
      </c>
      <c r="AU172" s="462">
        <v>3206</v>
      </c>
      <c r="AV172" s="461">
        <v>42468</v>
      </c>
      <c r="AW172" s="457">
        <v>10617</v>
      </c>
      <c r="AX172" s="457">
        <v>10617</v>
      </c>
      <c r="AY172" s="457">
        <v>10617</v>
      </c>
      <c r="AZ172" s="462">
        <v>10617</v>
      </c>
      <c r="BA172" s="461">
        <v>44770</v>
      </c>
      <c r="BB172" s="457">
        <v>11191</v>
      </c>
      <c r="BC172" s="457">
        <v>11193</v>
      </c>
      <c r="BD172" s="457">
        <v>11193</v>
      </c>
      <c r="BE172" s="462">
        <v>11193</v>
      </c>
      <c r="BF172" s="461">
        <v>54676</v>
      </c>
      <c r="BG172" s="457">
        <v>13669</v>
      </c>
      <c r="BH172" s="457">
        <v>13669</v>
      </c>
      <c r="BI172" s="457">
        <v>13669</v>
      </c>
      <c r="BJ172" s="462">
        <v>13669</v>
      </c>
      <c r="BK172" s="465">
        <v>100135.71952589336</v>
      </c>
      <c r="BL172" s="458">
        <v>25033.929881473341</v>
      </c>
      <c r="BM172" s="458">
        <v>25033.929881473341</v>
      </c>
      <c r="BN172" s="458">
        <v>25033.929881473341</v>
      </c>
      <c r="BO172" s="466">
        <v>25033.929881473341</v>
      </c>
    </row>
    <row r="173" spans="1:67" ht="38.25" x14ac:dyDescent="0.2">
      <c r="A173" s="25" t="s">
        <v>7</v>
      </c>
      <c r="B173" s="42">
        <v>5</v>
      </c>
      <c r="C173" s="42">
        <v>503504</v>
      </c>
      <c r="D173" s="42">
        <v>350701</v>
      </c>
      <c r="E173" s="14" t="s">
        <v>149</v>
      </c>
      <c r="F173" s="42">
        <v>3</v>
      </c>
      <c r="G173" s="471" t="s">
        <v>136</v>
      </c>
      <c r="H173" s="461">
        <v>24936</v>
      </c>
      <c r="I173" s="457">
        <v>6234</v>
      </c>
      <c r="J173" s="457">
        <v>6234</v>
      </c>
      <c r="K173" s="457">
        <v>6234</v>
      </c>
      <c r="L173" s="462">
        <v>6234</v>
      </c>
      <c r="M173" s="461">
        <v>7616</v>
      </c>
      <c r="N173" s="457">
        <v>1904</v>
      </c>
      <c r="O173" s="457">
        <v>1904</v>
      </c>
      <c r="P173" s="457">
        <v>1904</v>
      </c>
      <c r="Q173" s="462">
        <v>1904</v>
      </c>
      <c r="R173" s="461">
        <v>1224</v>
      </c>
      <c r="S173" s="457">
        <v>306</v>
      </c>
      <c r="T173" s="457">
        <v>306</v>
      </c>
      <c r="U173" s="457">
        <v>306</v>
      </c>
      <c r="V173" s="462">
        <v>306</v>
      </c>
      <c r="W173" s="461">
        <v>5014</v>
      </c>
      <c r="X173" s="457">
        <v>1252</v>
      </c>
      <c r="Y173" s="457">
        <v>1254</v>
      </c>
      <c r="Z173" s="457">
        <v>1254</v>
      </c>
      <c r="AA173" s="462">
        <v>1254</v>
      </c>
      <c r="AB173" s="461">
        <v>10993</v>
      </c>
      <c r="AC173" s="457">
        <v>2749</v>
      </c>
      <c r="AD173" s="457">
        <v>2748</v>
      </c>
      <c r="AE173" s="457">
        <v>2748</v>
      </c>
      <c r="AF173" s="462">
        <v>2748</v>
      </c>
      <c r="AG173" s="461">
        <v>0</v>
      </c>
      <c r="AH173" s="457">
        <v>0</v>
      </c>
      <c r="AI173" s="457">
        <v>0</v>
      </c>
      <c r="AJ173" s="457">
        <v>0</v>
      </c>
      <c r="AK173" s="462">
        <v>0</v>
      </c>
      <c r="AL173" s="461">
        <v>89</v>
      </c>
      <c r="AM173" s="457">
        <v>23</v>
      </c>
      <c r="AN173" s="457">
        <v>22</v>
      </c>
      <c r="AO173" s="457">
        <v>22</v>
      </c>
      <c r="AP173" s="462">
        <v>22</v>
      </c>
      <c r="AQ173" s="461">
        <v>32856</v>
      </c>
      <c r="AR173" s="457">
        <v>8214</v>
      </c>
      <c r="AS173" s="457">
        <v>8214</v>
      </c>
      <c r="AT173" s="457">
        <v>8214</v>
      </c>
      <c r="AU173" s="462">
        <v>8214</v>
      </c>
      <c r="AV173" s="461">
        <v>121039</v>
      </c>
      <c r="AW173" s="457">
        <v>30259</v>
      </c>
      <c r="AX173" s="457">
        <v>30260</v>
      </c>
      <c r="AY173" s="457">
        <v>30260</v>
      </c>
      <c r="AZ173" s="462">
        <v>30260</v>
      </c>
      <c r="BA173" s="461">
        <v>83742</v>
      </c>
      <c r="BB173" s="457">
        <v>20937</v>
      </c>
      <c r="BC173" s="457">
        <v>20935</v>
      </c>
      <c r="BD173" s="457">
        <v>20935</v>
      </c>
      <c r="BE173" s="462">
        <v>20935</v>
      </c>
      <c r="BF173" s="461">
        <v>81848</v>
      </c>
      <c r="BG173" s="457">
        <v>20462</v>
      </c>
      <c r="BH173" s="457">
        <v>20462</v>
      </c>
      <c r="BI173" s="457">
        <v>20462</v>
      </c>
      <c r="BJ173" s="462">
        <v>20462</v>
      </c>
      <c r="BK173" s="465">
        <v>238794.28271310058</v>
      </c>
      <c r="BL173" s="458">
        <v>59698.570678275144</v>
      </c>
      <c r="BM173" s="458">
        <v>59698.570678275144</v>
      </c>
      <c r="BN173" s="458">
        <v>59698.570678275144</v>
      </c>
      <c r="BO173" s="466">
        <v>59698.570678275144</v>
      </c>
    </row>
    <row r="174" spans="1:67" ht="38.25" x14ac:dyDescent="0.2">
      <c r="A174" s="25" t="s">
        <v>7</v>
      </c>
      <c r="B174" s="42">
        <v>5</v>
      </c>
      <c r="C174" s="42">
        <v>503601</v>
      </c>
      <c r="D174" s="42">
        <v>360101</v>
      </c>
      <c r="E174" s="14" t="s">
        <v>525</v>
      </c>
      <c r="F174" s="42">
        <v>3</v>
      </c>
      <c r="G174" s="471" t="s">
        <v>136</v>
      </c>
      <c r="H174" s="461">
        <v>0</v>
      </c>
      <c r="I174" s="457">
        <v>0</v>
      </c>
      <c r="J174" s="457">
        <v>0</v>
      </c>
      <c r="K174" s="457">
        <v>0</v>
      </c>
      <c r="L174" s="462">
        <v>0</v>
      </c>
      <c r="M174" s="461">
        <v>0</v>
      </c>
      <c r="N174" s="457">
        <v>0</v>
      </c>
      <c r="O174" s="457">
        <v>0</v>
      </c>
      <c r="P174" s="457">
        <v>0</v>
      </c>
      <c r="Q174" s="462">
        <v>0</v>
      </c>
      <c r="R174" s="461">
        <v>0</v>
      </c>
      <c r="S174" s="457">
        <v>0</v>
      </c>
      <c r="T174" s="457">
        <v>0</v>
      </c>
      <c r="U174" s="457">
        <v>0</v>
      </c>
      <c r="V174" s="462">
        <v>0</v>
      </c>
      <c r="W174" s="461">
        <v>0</v>
      </c>
      <c r="X174" s="457">
        <v>0</v>
      </c>
      <c r="Y174" s="457">
        <v>0</v>
      </c>
      <c r="Z174" s="457">
        <v>0</v>
      </c>
      <c r="AA174" s="462">
        <v>0</v>
      </c>
      <c r="AB174" s="461">
        <v>0</v>
      </c>
      <c r="AC174" s="457">
        <v>0</v>
      </c>
      <c r="AD174" s="457">
        <v>0</v>
      </c>
      <c r="AE174" s="457">
        <v>0</v>
      </c>
      <c r="AF174" s="462">
        <v>0</v>
      </c>
      <c r="AG174" s="461">
        <v>0</v>
      </c>
      <c r="AH174" s="457">
        <v>0</v>
      </c>
      <c r="AI174" s="457">
        <v>0</v>
      </c>
      <c r="AJ174" s="457">
        <v>0</v>
      </c>
      <c r="AK174" s="462">
        <v>0</v>
      </c>
      <c r="AL174" s="461">
        <v>0</v>
      </c>
      <c r="AM174" s="457">
        <v>0</v>
      </c>
      <c r="AN174" s="457">
        <v>0</v>
      </c>
      <c r="AO174" s="457">
        <v>0</v>
      </c>
      <c r="AP174" s="462">
        <v>0</v>
      </c>
      <c r="AQ174" s="461">
        <v>25304</v>
      </c>
      <c r="AR174" s="457">
        <v>6326</v>
      </c>
      <c r="AS174" s="457">
        <v>6326</v>
      </c>
      <c r="AT174" s="457">
        <v>6326</v>
      </c>
      <c r="AU174" s="462">
        <v>6326</v>
      </c>
      <c r="AV174" s="461">
        <v>4731</v>
      </c>
      <c r="AW174" s="457">
        <v>1182</v>
      </c>
      <c r="AX174" s="457">
        <v>1183</v>
      </c>
      <c r="AY174" s="457">
        <v>1183</v>
      </c>
      <c r="AZ174" s="462">
        <v>1183</v>
      </c>
      <c r="BA174" s="461">
        <v>20180</v>
      </c>
      <c r="BB174" s="457">
        <v>5045</v>
      </c>
      <c r="BC174" s="457">
        <v>5045</v>
      </c>
      <c r="BD174" s="457">
        <v>5045</v>
      </c>
      <c r="BE174" s="462">
        <v>5045</v>
      </c>
      <c r="BF174" s="461">
        <v>0</v>
      </c>
      <c r="BG174" s="457">
        <v>0</v>
      </c>
      <c r="BH174" s="457">
        <v>0</v>
      </c>
      <c r="BI174" s="457">
        <v>0</v>
      </c>
      <c r="BJ174" s="462">
        <v>0</v>
      </c>
      <c r="BK174" s="465">
        <v>34745.404161560131</v>
      </c>
      <c r="BL174" s="458">
        <v>8686.3510403900327</v>
      </c>
      <c r="BM174" s="458">
        <v>8686.3510403900327</v>
      </c>
      <c r="BN174" s="458">
        <v>8686.3510403900327</v>
      </c>
      <c r="BO174" s="466">
        <v>8686.3510403900327</v>
      </c>
    </row>
    <row r="175" spans="1:67" ht="38.25" x14ac:dyDescent="0.2">
      <c r="A175" s="25" t="s">
        <v>7</v>
      </c>
      <c r="B175" s="42">
        <v>5</v>
      </c>
      <c r="C175" s="42">
        <v>503602</v>
      </c>
      <c r="D175" s="42">
        <v>360201</v>
      </c>
      <c r="E175" s="14" t="s">
        <v>690</v>
      </c>
      <c r="F175" s="42">
        <v>3</v>
      </c>
      <c r="G175" s="471" t="s">
        <v>136</v>
      </c>
      <c r="H175" s="461">
        <v>0</v>
      </c>
      <c r="I175" s="457">
        <v>0</v>
      </c>
      <c r="J175" s="457">
        <v>0</v>
      </c>
      <c r="K175" s="457">
        <v>0</v>
      </c>
      <c r="L175" s="462">
        <v>0</v>
      </c>
      <c r="M175" s="461">
        <v>0</v>
      </c>
      <c r="N175" s="457">
        <v>0</v>
      </c>
      <c r="O175" s="457">
        <v>0</v>
      </c>
      <c r="P175" s="457">
        <v>0</v>
      </c>
      <c r="Q175" s="462">
        <v>0</v>
      </c>
      <c r="R175" s="461">
        <v>0</v>
      </c>
      <c r="S175" s="457">
        <v>0</v>
      </c>
      <c r="T175" s="457">
        <v>0</v>
      </c>
      <c r="U175" s="457">
        <v>0</v>
      </c>
      <c r="V175" s="462">
        <v>0</v>
      </c>
      <c r="W175" s="461">
        <v>0</v>
      </c>
      <c r="X175" s="457">
        <v>0</v>
      </c>
      <c r="Y175" s="457">
        <v>0</v>
      </c>
      <c r="Z175" s="457">
        <v>0</v>
      </c>
      <c r="AA175" s="462">
        <v>0</v>
      </c>
      <c r="AB175" s="461">
        <v>0</v>
      </c>
      <c r="AC175" s="457">
        <v>0</v>
      </c>
      <c r="AD175" s="457">
        <v>0</v>
      </c>
      <c r="AE175" s="457">
        <v>0</v>
      </c>
      <c r="AF175" s="462">
        <v>0</v>
      </c>
      <c r="AG175" s="461">
        <v>0</v>
      </c>
      <c r="AH175" s="457">
        <v>0</v>
      </c>
      <c r="AI175" s="457">
        <v>0</v>
      </c>
      <c r="AJ175" s="457">
        <v>0</v>
      </c>
      <c r="AK175" s="462">
        <v>0</v>
      </c>
      <c r="AL175" s="461">
        <v>0</v>
      </c>
      <c r="AM175" s="457">
        <v>0</v>
      </c>
      <c r="AN175" s="457">
        <v>0</v>
      </c>
      <c r="AO175" s="457">
        <v>0</v>
      </c>
      <c r="AP175" s="462">
        <v>0</v>
      </c>
      <c r="AQ175" s="461">
        <v>1366</v>
      </c>
      <c r="AR175" s="457">
        <v>340</v>
      </c>
      <c r="AS175" s="457">
        <v>342</v>
      </c>
      <c r="AT175" s="457">
        <v>342</v>
      </c>
      <c r="AU175" s="462">
        <v>342</v>
      </c>
      <c r="AV175" s="461">
        <v>0</v>
      </c>
      <c r="AW175" s="457">
        <v>0</v>
      </c>
      <c r="AX175" s="457">
        <v>0</v>
      </c>
      <c r="AY175" s="457">
        <v>0</v>
      </c>
      <c r="AZ175" s="462">
        <v>0</v>
      </c>
      <c r="BA175" s="461">
        <v>0</v>
      </c>
      <c r="BB175" s="457">
        <v>0</v>
      </c>
      <c r="BC175" s="457">
        <v>0</v>
      </c>
      <c r="BD175" s="457">
        <v>0</v>
      </c>
      <c r="BE175" s="462">
        <v>0</v>
      </c>
      <c r="BF175" s="461">
        <v>0</v>
      </c>
      <c r="BG175" s="457">
        <v>0</v>
      </c>
      <c r="BH175" s="457">
        <v>0</v>
      </c>
      <c r="BI175" s="457">
        <v>0</v>
      </c>
      <c r="BJ175" s="462">
        <v>0</v>
      </c>
      <c r="BK175" s="465">
        <v>913.38890796281771</v>
      </c>
      <c r="BL175" s="458">
        <v>228.34722699070443</v>
      </c>
      <c r="BM175" s="458">
        <v>228.34722699070443</v>
      </c>
      <c r="BN175" s="458">
        <v>228.34722699070443</v>
      </c>
      <c r="BO175" s="466">
        <v>228.34722699070443</v>
      </c>
    </row>
    <row r="176" spans="1:67" ht="38.25" x14ac:dyDescent="0.2">
      <c r="A176" s="25" t="s">
        <v>7</v>
      </c>
      <c r="B176" s="42">
        <v>5</v>
      </c>
      <c r="C176" s="42">
        <v>503603</v>
      </c>
      <c r="D176" s="42">
        <v>360301</v>
      </c>
      <c r="E176" s="14" t="s">
        <v>684</v>
      </c>
      <c r="F176" s="42">
        <v>3</v>
      </c>
      <c r="G176" s="471" t="s">
        <v>136</v>
      </c>
      <c r="H176" s="461">
        <v>9998</v>
      </c>
      <c r="I176" s="457">
        <v>2498</v>
      </c>
      <c r="J176" s="457">
        <v>2500</v>
      </c>
      <c r="K176" s="457">
        <v>2500</v>
      </c>
      <c r="L176" s="462">
        <v>2500</v>
      </c>
      <c r="M176" s="461">
        <v>5008</v>
      </c>
      <c r="N176" s="457">
        <v>1252</v>
      </c>
      <c r="O176" s="457">
        <v>1252</v>
      </c>
      <c r="P176" s="457">
        <v>1252</v>
      </c>
      <c r="Q176" s="462">
        <v>1252</v>
      </c>
      <c r="R176" s="461">
        <v>2339</v>
      </c>
      <c r="S176" s="457">
        <v>584</v>
      </c>
      <c r="T176" s="457">
        <v>585</v>
      </c>
      <c r="U176" s="457">
        <v>585</v>
      </c>
      <c r="V176" s="462">
        <v>585</v>
      </c>
      <c r="W176" s="461">
        <v>2651</v>
      </c>
      <c r="X176" s="457">
        <v>662</v>
      </c>
      <c r="Y176" s="457">
        <v>663</v>
      </c>
      <c r="Z176" s="457">
        <v>663</v>
      </c>
      <c r="AA176" s="462">
        <v>663</v>
      </c>
      <c r="AB176" s="461">
        <v>0</v>
      </c>
      <c r="AC176" s="457">
        <v>0</v>
      </c>
      <c r="AD176" s="457">
        <v>0</v>
      </c>
      <c r="AE176" s="457">
        <v>0</v>
      </c>
      <c r="AF176" s="462">
        <v>0</v>
      </c>
      <c r="AG176" s="461">
        <v>0</v>
      </c>
      <c r="AH176" s="457">
        <v>0</v>
      </c>
      <c r="AI176" s="457">
        <v>0</v>
      </c>
      <c r="AJ176" s="457">
        <v>0</v>
      </c>
      <c r="AK176" s="462">
        <v>0</v>
      </c>
      <c r="AL176" s="461">
        <v>0</v>
      </c>
      <c r="AM176" s="457">
        <v>0</v>
      </c>
      <c r="AN176" s="457">
        <v>0</v>
      </c>
      <c r="AO176" s="457">
        <v>0</v>
      </c>
      <c r="AP176" s="462">
        <v>0</v>
      </c>
      <c r="AQ176" s="461">
        <v>9859</v>
      </c>
      <c r="AR176" s="457">
        <v>2464</v>
      </c>
      <c r="AS176" s="457">
        <v>2465</v>
      </c>
      <c r="AT176" s="457">
        <v>2465</v>
      </c>
      <c r="AU176" s="462">
        <v>2465</v>
      </c>
      <c r="AV176" s="461">
        <v>51638</v>
      </c>
      <c r="AW176" s="457">
        <v>12908</v>
      </c>
      <c r="AX176" s="457">
        <v>12910</v>
      </c>
      <c r="AY176" s="457">
        <v>12910</v>
      </c>
      <c r="AZ176" s="462">
        <v>12910</v>
      </c>
      <c r="BA176" s="461">
        <v>37613</v>
      </c>
      <c r="BB176" s="457">
        <v>9404</v>
      </c>
      <c r="BC176" s="457">
        <v>9403</v>
      </c>
      <c r="BD176" s="457">
        <v>9403</v>
      </c>
      <c r="BE176" s="462">
        <v>9403</v>
      </c>
      <c r="BF176" s="461">
        <v>77032</v>
      </c>
      <c r="BG176" s="457">
        <v>19258</v>
      </c>
      <c r="BH176" s="457">
        <v>19258</v>
      </c>
      <c r="BI176" s="457">
        <v>19258</v>
      </c>
      <c r="BJ176" s="462">
        <v>19258</v>
      </c>
      <c r="BK176" s="465">
        <v>90316.105163363187</v>
      </c>
      <c r="BL176" s="458">
        <v>22579.026290840797</v>
      </c>
      <c r="BM176" s="458">
        <v>22579.026290840797</v>
      </c>
      <c r="BN176" s="458">
        <v>22579.026290840797</v>
      </c>
      <c r="BO176" s="466">
        <v>22579.026290840797</v>
      </c>
    </row>
    <row r="177" spans="1:67" ht="38.25" x14ac:dyDescent="0.2">
      <c r="A177" s="25" t="s">
        <v>7</v>
      </c>
      <c r="B177" s="42">
        <v>5</v>
      </c>
      <c r="C177" s="42">
        <v>503604</v>
      </c>
      <c r="D177" s="42">
        <v>360401</v>
      </c>
      <c r="E177" s="14" t="s">
        <v>526</v>
      </c>
      <c r="F177" s="42">
        <v>3</v>
      </c>
      <c r="G177" s="471" t="s">
        <v>136</v>
      </c>
      <c r="H177" s="461">
        <v>19062</v>
      </c>
      <c r="I177" s="457">
        <v>4764</v>
      </c>
      <c r="J177" s="457">
        <v>4766</v>
      </c>
      <c r="K177" s="457">
        <v>4766</v>
      </c>
      <c r="L177" s="462">
        <v>4766</v>
      </c>
      <c r="M177" s="461">
        <v>10085</v>
      </c>
      <c r="N177" s="457">
        <v>2522</v>
      </c>
      <c r="O177" s="457">
        <v>2521</v>
      </c>
      <c r="P177" s="457">
        <v>2521</v>
      </c>
      <c r="Q177" s="462">
        <v>2521</v>
      </c>
      <c r="R177" s="461">
        <v>4151</v>
      </c>
      <c r="S177" s="457">
        <v>1037</v>
      </c>
      <c r="T177" s="457">
        <v>1038</v>
      </c>
      <c r="U177" s="457">
        <v>1038</v>
      </c>
      <c r="V177" s="462">
        <v>1038</v>
      </c>
      <c r="W177" s="461">
        <v>4826</v>
      </c>
      <c r="X177" s="457">
        <v>1205</v>
      </c>
      <c r="Y177" s="457">
        <v>1207</v>
      </c>
      <c r="Z177" s="457">
        <v>1207</v>
      </c>
      <c r="AA177" s="462">
        <v>1207</v>
      </c>
      <c r="AB177" s="461">
        <v>0</v>
      </c>
      <c r="AC177" s="457">
        <v>0</v>
      </c>
      <c r="AD177" s="457">
        <v>0</v>
      </c>
      <c r="AE177" s="457">
        <v>0</v>
      </c>
      <c r="AF177" s="462">
        <v>0</v>
      </c>
      <c r="AG177" s="461">
        <v>0</v>
      </c>
      <c r="AH177" s="457">
        <v>0</v>
      </c>
      <c r="AI177" s="457">
        <v>0</v>
      </c>
      <c r="AJ177" s="457">
        <v>0</v>
      </c>
      <c r="AK177" s="462">
        <v>0</v>
      </c>
      <c r="AL177" s="461">
        <v>0</v>
      </c>
      <c r="AM177" s="457">
        <v>0</v>
      </c>
      <c r="AN177" s="457">
        <v>0</v>
      </c>
      <c r="AO177" s="457">
        <v>0</v>
      </c>
      <c r="AP177" s="462">
        <v>0</v>
      </c>
      <c r="AQ177" s="461">
        <v>19145</v>
      </c>
      <c r="AR177" s="457">
        <v>4787</v>
      </c>
      <c r="AS177" s="457">
        <v>4786</v>
      </c>
      <c r="AT177" s="457">
        <v>4786</v>
      </c>
      <c r="AU177" s="462">
        <v>4786</v>
      </c>
      <c r="AV177" s="461">
        <v>113784</v>
      </c>
      <c r="AW177" s="457">
        <v>28446</v>
      </c>
      <c r="AX177" s="457">
        <v>28446</v>
      </c>
      <c r="AY177" s="457">
        <v>28446</v>
      </c>
      <c r="AZ177" s="462">
        <v>28446</v>
      </c>
      <c r="BA177" s="461">
        <v>46394</v>
      </c>
      <c r="BB177" s="457">
        <v>11597</v>
      </c>
      <c r="BC177" s="457">
        <v>11599</v>
      </c>
      <c r="BD177" s="457">
        <v>11599</v>
      </c>
      <c r="BE177" s="462">
        <v>11599</v>
      </c>
      <c r="BF177" s="461">
        <v>40055</v>
      </c>
      <c r="BG177" s="457">
        <v>10013</v>
      </c>
      <c r="BH177" s="457">
        <v>10014</v>
      </c>
      <c r="BI177" s="457">
        <v>10014</v>
      </c>
      <c r="BJ177" s="462">
        <v>10014</v>
      </c>
      <c r="BK177" s="465">
        <v>162187.35919991173</v>
      </c>
      <c r="BL177" s="458">
        <v>40546.839799977934</v>
      </c>
      <c r="BM177" s="458">
        <v>40546.839799977934</v>
      </c>
      <c r="BN177" s="458">
        <v>40546.839799977934</v>
      </c>
      <c r="BO177" s="466">
        <v>40546.839799977934</v>
      </c>
    </row>
    <row r="178" spans="1:67" ht="38.25" x14ac:dyDescent="0.2">
      <c r="A178" s="25" t="s">
        <v>7</v>
      </c>
      <c r="B178" s="42">
        <v>5</v>
      </c>
      <c r="C178" s="42">
        <v>503606</v>
      </c>
      <c r="D178" s="42">
        <v>360701</v>
      </c>
      <c r="E178" s="14" t="s">
        <v>679</v>
      </c>
      <c r="F178" s="42">
        <v>3</v>
      </c>
      <c r="G178" s="471" t="s">
        <v>136</v>
      </c>
      <c r="H178" s="461">
        <v>10426</v>
      </c>
      <c r="I178" s="457">
        <v>2605</v>
      </c>
      <c r="J178" s="457">
        <v>2607</v>
      </c>
      <c r="K178" s="457">
        <v>2607</v>
      </c>
      <c r="L178" s="462">
        <v>2607</v>
      </c>
      <c r="M178" s="461">
        <v>0</v>
      </c>
      <c r="N178" s="457">
        <v>0</v>
      </c>
      <c r="O178" s="457">
        <v>0</v>
      </c>
      <c r="P178" s="457">
        <v>0</v>
      </c>
      <c r="Q178" s="462">
        <v>0</v>
      </c>
      <c r="R178" s="461">
        <v>0</v>
      </c>
      <c r="S178" s="457">
        <v>0</v>
      </c>
      <c r="T178" s="457">
        <v>0</v>
      </c>
      <c r="U178" s="457">
        <v>0</v>
      </c>
      <c r="V178" s="462">
        <v>0</v>
      </c>
      <c r="W178" s="461">
        <v>0</v>
      </c>
      <c r="X178" s="457">
        <v>0</v>
      </c>
      <c r="Y178" s="457">
        <v>0</v>
      </c>
      <c r="Z178" s="457">
        <v>0</v>
      </c>
      <c r="AA178" s="462">
        <v>0</v>
      </c>
      <c r="AB178" s="461">
        <v>10302</v>
      </c>
      <c r="AC178" s="457">
        <v>2574</v>
      </c>
      <c r="AD178" s="457">
        <v>2576</v>
      </c>
      <c r="AE178" s="457">
        <v>2576</v>
      </c>
      <c r="AF178" s="462">
        <v>2576</v>
      </c>
      <c r="AG178" s="461">
        <v>0</v>
      </c>
      <c r="AH178" s="457">
        <v>0</v>
      </c>
      <c r="AI178" s="457">
        <v>0</v>
      </c>
      <c r="AJ178" s="457">
        <v>0</v>
      </c>
      <c r="AK178" s="462">
        <v>0</v>
      </c>
      <c r="AL178" s="461">
        <v>124</v>
      </c>
      <c r="AM178" s="457">
        <v>31</v>
      </c>
      <c r="AN178" s="457">
        <v>31</v>
      </c>
      <c r="AO178" s="457">
        <v>31</v>
      </c>
      <c r="AP178" s="462">
        <v>31</v>
      </c>
      <c r="AQ178" s="461">
        <v>7002</v>
      </c>
      <c r="AR178" s="457">
        <v>1749</v>
      </c>
      <c r="AS178" s="457">
        <v>1751</v>
      </c>
      <c r="AT178" s="457">
        <v>1751</v>
      </c>
      <c r="AU178" s="462">
        <v>1751</v>
      </c>
      <c r="AV178" s="461">
        <v>30169</v>
      </c>
      <c r="AW178" s="457">
        <v>7543</v>
      </c>
      <c r="AX178" s="457">
        <v>7542</v>
      </c>
      <c r="AY178" s="457">
        <v>7542</v>
      </c>
      <c r="AZ178" s="462">
        <v>7542</v>
      </c>
      <c r="BA178" s="461">
        <v>40709</v>
      </c>
      <c r="BB178" s="457">
        <v>10178</v>
      </c>
      <c r="BC178" s="457">
        <v>10177</v>
      </c>
      <c r="BD178" s="457">
        <v>10177</v>
      </c>
      <c r="BE178" s="462">
        <v>10177</v>
      </c>
      <c r="BF178" s="461">
        <v>0</v>
      </c>
      <c r="BG178" s="457">
        <v>0</v>
      </c>
      <c r="BH178" s="457">
        <v>0</v>
      </c>
      <c r="BI178" s="457">
        <v>0</v>
      </c>
      <c r="BJ178" s="462">
        <v>0</v>
      </c>
      <c r="BK178" s="465">
        <v>106074.04114556139</v>
      </c>
      <c r="BL178" s="458">
        <v>26518.510286390348</v>
      </c>
      <c r="BM178" s="458">
        <v>26518.510286390348</v>
      </c>
      <c r="BN178" s="458">
        <v>26518.510286390348</v>
      </c>
      <c r="BO178" s="466">
        <v>26518.510286390348</v>
      </c>
    </row>
    <row r="179" spans="1:67" ht="38.25" x14ac:dyDescent="0.2">
      <c r="A179" s="25" t="s">
        <v>7</v>
      </c>
      <c r="B179" s="42">
        <v>5</v>
      </c>
      <c r="C179" s="42">
        <v>503607</v>
      </c>
      <c r="D179" s="42">
        <v>360801</v>
      </c>
      <c r="E179" s="14" t="s">
        <v>677</v>
      </c>
      <c r="F179" s="42">
        <v>3</v>
      </c>
      <c r="G179" s="471" t="s">
        <v>136</v>
      </c>
      <c r="H179" s="461">
        <v>18492</v>
      </c>
      <c r="I179" s="457">
        <v>4623</v>
      </c>
      <c r="J179" s="457">
        <v>4623</v>
      </c>
      <c r="K179" s="457">
        <v>4623</v>
      </c>
      <c r="L179" s="462">
        <v>4623</v>
      </c>
      <c r="M179" s="461">
        <v>0</v>
      </c>
      <c r="N179" s="457">
        <v>0</v>
      </c>
      <c r="O179" s="457">
        <v>0</v>
      </c>
      <c r="P179" s="457">
        <v>0</v>
      </c>
      <c r="Q179" s="462">
        <v>0</v>
      </c>
      <c r="R179" s="461">
        <v>0</v>
      </c>
      <c r="S179" s="457">
        <v>0</v>
      </c>
      <c r="T179" s="457">
        <v>0</v>
      </c>
      <c r="U179" s="457">
        <v>0</v>
      </c>
      <c r="V179" s="462">
        <v>0</v>
      </c>
      <c r="W179" s="461">
        <v>0</v>
      </c>
      <c r="X179" s="457">
        <v>0</v>
      </c>
      <c r="Y179" s="457">
        <v>0</v>
      </c>
      <c r="Z179" s="457">
        <v>0</v>
      </c>
      <c r="AA179" s="462">
        <v>0</v>
      </c>
      <c r="AB179" s="461">
        <v>18340</v>
      </c>
      <c r="AC179" s="457">
        <v>4585</v>
      </c>
      <c r="AD179" s="457">
        <v>4585</v>
      </c>
      <c r="AE179" s="457">
        <v>4585</v>
      </c>
      <c r="AF179" s="462">
        <v>4585</v>
      </c>
      <c r="AG179" s="461">
        <v>0</v>
      </c>
      <c r="AH179" s="457">
        <v>0</v>
      </c>
      <c r="AI179" s="457">
        <v>0</v>
      </c>
      <c r="AJ179" s="457">
        <v>0</v>
      </c>
      <c r="AK179" s="462">
        <v>0</v>
      </c>
      <c r="AL179" s="461">
        <v>152</v>
      </c>
      <c r="AM179" s="457">
        <v>38</v>
      </c>
      <c r="AN179" s="457">
        <v>38</v>
      </c>
      <c r="AO179" s="457">
        <v>38</v>
      </c>
      <c r="AP179" s="462">
        <v>38</v>
      </c>
      <c r="AQ179" s="461">
        <v>9384</v>
      </c>
      <c r="AR179" s="457">
        <v>2346</v>
      </c>
      <c r="AS179" s="457">
        <v>2346</v>
      </c>
      <c r="AT179" s="457">
        <v>2346</v>
      </c>
      <c r="AU179" s="462">
        <v>2346</v>
      </c>
      <c r="AV179" s="461">
        <v>52457</v>
      </c>
      <c r="AW179" s="457">
        <v>13115</v>
      </c>
      <c r="AX179" s="457">
        <v>13114</v>
      </c>
      <c r="AY179" s="457">
        <v>13114</v>
      </c>
      <c r="AZ179" s="462">
        <v>13114</v>
      </c>
      <c r="BA179" s="461">
        <v>30421</v>
      </c>
      <c r="BB179" s="457">
        <v>7606</v>
      </c>
      <c r="BC179" s="457">
        <v>7605</v>
      </c>
      <c r="BD179" s="457">
        <v>7605</v>
      </c>
      <c r="BE179" s="462">
        <v>7605</v>
      </c>
      <c r="BF179" s="461">
        <v>0</v>
      </c>
      <c r="BG179" s="457">
        <v>0</v>
      </c>
      <c r="BH179" s="457">
        <v>0</v>
      </c>
      <c r="BI179" s="457">
        <v>0</v>
      </c>
      <c r="BJ179" s="462">
        <v>0</v>
      </c>
      <c r="BK179" s="465">
        <v>104996.99295232033</v>
      </c>
      <c r="BL179" s="458">
        <v>26249.248238080083</v>
      </c>
      <c r="BM179" s="458">
        <v>26249.248238080083</v>
      </c>
      <c r="BN179" s="458">
        <v>26249.248238080083</v>
      </c>
      <c r="BO179" s="466">
        <v>26249.248238080083</v>
      </c>
    </row>
    <row r="180" spans="1:67" ht="38.25" x14ac:dyDescent="0.2">
      <c r="A180" s="25" t="s">
        <v>7</v>
      </c>
      <c r="B180" s="42">
        <v>5</v>
      </c>
      <c r="C180" s="42">
        <v>503608</v>
      </c>
      <c r="D180" s="42">
        <v>360901</v>
      </c>
      <c r="E180" s="14" t="s">
        <v>662</v>
      </c>
      <c r="F180" s="42">
        <v>3</v>
      </c>
      <c r="G180" s="471" t="s">
        <v>136</v>
      </c>
      <c r="H180" s="461">
        <v>7949</v>
      </c>
      <c r="I180" s="457">
        <v>1988</v>
      </c>
      <c r="J180" s="457">
        <v>1987</v>
      </c>
      <c r="K180" s="457">
        <v>1987</v>
      </c>
      <c r="L180" s="462">
        <v>1987</v>
      </c>
      <c r="M180" s="461">
        <v>0</v>
      </c>
      <c r="N180" s="457">
        <v>0</v>
      </c>
      <c r="O180" s="457">
        <v>0</v>
      </c>
      <c r="P180" s="457">
        <v>0</v>
      </c>
      <c r="Q180" s="462">
        <v>0</v>
      </c>
      <c r="R180" s="461">
        <v>0</v>
      </c>
      <c r="S180" s="457">
        <v>0</v>
      </c>
      <c r="T180" s="457">
        <v>0</v>
      </c>
      <c r="U180" s="457">
        <v>0</v>
      </c>
      <c r="V180" s="462">
        <v>0</v>
      </c>
      <c r="W180" s="461">
        <v>0</v>
      </c>
      <c r="X180" s="457">
        <v>0</v>
      </c>
      <c r="Y180" s="457">
        <v>0</v>
      </c>
      <c r="Z180" s="457">
        <v>0</v>
      </c>
      <c r="AA180" s="462">
        <v>0</v>
      </c>
      <c r="AB180" s="461">
        <v>7843</v>
      </c>
      <c r="AC180" s="457">
        <v>1960</v>
      </c>
      <c r="AD180" s="457">
        <v>1961</v>
      </c>
      <c r="AE180" s="457">
        <v>1961</v>
      </c>
      <c r="AF180" s="462">
        <v>1961</v>
      </c>
      <c r="AG180" s="461">
        <v>0</v>
      </c>
      <c r="AH180" s="457">
        <v>0</v>
      </c>
      <c r="AI180" s="457">
        <v>0</v>
      </c>
      <c r="AJ180" s="457">
        <v>0</v>
      </c>
      <c r="AK180" s="462">
        <v>0</v>
      </c>
      <c r="AL180" s="461">
        <v>106</v>
      </c>
      <c r="AM180" s="457">
        <v>25</v>
      </c>
      <c r="AN180" s="457">
        <v>27</v>
      </c>
      <c r="AO180" s="457">
        <v>27</v>
      </c>
      <c r="AP180" s="462">
        <v>27</v>
      </c>
      <c r="AQ180" s="461">
        <v>5090</v>
      </c>
      <c r="AR180" s="457">
        <v>1271</v>
      </c>
      <c r="AS180" s="457">
        <v>1273</v>
      </c>
      <c r="AT180" s="457">
        <v>1273</v>
      </c>
      <c r="AU180" s="462">
        <v>1273</v>
      </c>
      <c r="AV180" s="461">
        <v>21489</v>
      </c>
      <c r="AW180" s="457">
        <v>5373</v>
      </c>
      <c r="AX180" s="457">
        <v>5372</v>
      </c>
      <c r="AY180" s="457">
        <v>5372</v>
      </c>
      <c r="AZ180" s="462">
        <v>5372</v>
      </c>
      <c r="BA180" s="461">
        <v>39287</v>
      </c>
      <c r="BB180" s="457">
        <v>9821</v>
      </c>
      <c r="BC180" s="457">
        <v>9822</v>
      </c>
      <c r="BD180" s="457">
        <v>9822</v>
      </c>
      <c r="BE180" s="462">
        <v>9822</v>
      </c>
      <c r="BF180" s="461">
        <v>0</v>
      </c>
      <c r="BG180" s="457">
        <v>0</v>
      </c>
      <c r="BH180" s="457">
        <v>0</v>
      </c>
      <c r="BI180" s="457">
        <v>0</v>
      </c>
      <c r="BJ180" s="462">
        <v>0</v>
      </c>
      <c r="BK180" s="465">
        <v>72610.577226836816</v>
      </c>
      <c r="BL180" s="458">
        <v>18152.644306709204</v>
      </c>
      <c r="BM180" s="458">
        <v>18152.644306709204</v>
      </c>
      <c r="BN180" s="458">
        <v>18152.644306709204</v>
      </c>
      <c r="BO180" s="466">
        <v>18152.644306709204</v>
      </c>
    </row>
    <row r="181" spans="1:67" ht="38.25" x14ac:dyDescent="0.2">
      <c r="A181" s="25" t="s">
        <v>7</v>
      </c>
      <c r="B181" s="42">
        <v>5</v>
      </c>
      <c r="C181" s="42">
        <v>503610</v>
      </c>
      <c r="D181" s="42">
        <v>361101</v>
      </c>
      <c r="E181" s="14" t="s">
        <v>150</v>
      </c>
      <c r="F181" s="42">
        <v>3</v>
      </c>
      <c r="G181" s="471" t="s">
        <v>136</v>
      </c>
      <c r="H181" s="461">
        <v>0</v>
      </c>
      <c r="I181" s="457">
        <v>0</v>
      </c>
      <c r="J181" s="457">
        <v>0</v>
      </c>
      <c r="K181" s="457">
        <v>0</v>
      </c>
      <c r="L181" s="462">
        <v>0</v>
      </c>
      <c r="M181" s="461">
        <v>0</v>
      </c>
      <c r="N181" s="457">
        <v>0</v>
      </c>
      <c r="O181" s="457">
        <v>0</v>
      </c>
      <c r="P181" s="457">
        <v>0</v>
      </c>
      <c r="Q181" s="462">
        <v>0</v>
      </c>
      <c r="R181" s="461">
        <v>0</v>
      </c>
      <c r="S181" s="457">
        <v>0</v>
      </c>
      <c r="T181" s="457">
        <v>0</v>
      </c>
      <c r="U181" s="457">
        <v>0</v>
      </c>
      <c r="V181" s="462">
        <v>0</v>
      </c>
      <c r="W181" s="461">
        <v>0</v>
      </c>
      <c r="X181" s="457">
        <v>0</v>
      </c>
      <c r="Y181" s="457">
        <v>0</v>
      </c>
      <c r="Z181" s="457">
        <v>0</v>
      </c>
      <c r="AA181" s="462">
        <v>0</v>
      </c>
      <c r="AB181" s="461">
        <v>0</v>
      </c>
      <c r="AC181" s="457">
        <v>0</v>
      </c>
      <c r="AD181" s="457">
        <v>0</v>
      </c>
      <c r="AE181" s="457">
        <v>0</v>
      </c>
      <c r="AF181" s="462">
        <v>0</v>
      </c>
      <c r="AG181" s="461">
        <v>0</v>
      </c>
      <c r="AH181" s="457">
        <v>0</v>
      </c>
      <c r="AI181" s="457">
        <v>0</v>
      </c>
      <c r="AJ181" s="457">
        <v>0</v>
      </c>
      <c r="AK181" s="462">
        <v>0</v>
      </c>
      <c r="AL181" s="461">
        <v>0</v>
      </c>
      <c r="AM181" s="457">
        <v>0</v>
      </c>
      <c r="AN181" s="457">
        <v>0</v>
      </c>
      <c r="AO181" s="457">
        <v>0</v>
      </c>
      <c r="AP181" s="462">
        <v>0</v>
      </c>
      <c r="AQ181" s="461">
        <v>0</v>
      </c>
      <c r="AR181" s="457">
        <v>0</v>
      </c>
      <c r="AS181" s="457">
        <v>0</v>
      </c>
      <c r="AT181" s="457">
        <v>0</v>
      </c>
      <c r="AU181" s="462">
        <v>0</v>
      </c>
      <c r="AV181" s="461">
        <v>2569</v>
      </c>
      <c r="AW181" s="457">
        <v>643</v>
      </c>
      <c r="AX181" s="457">
        <v>642</v>
      </c>
      <c r="AY181" s="457">
        <v>642</v>
      </c>
      <c r="AZ181" s="462">
        <v>642</v>
      </c>
      <c r="BA181" s="461">
        <v>44815</v>
      </c>
      <c r="BB181" s="457">
        <v>11203</v>
      </c>
      <c r="BC181" s="457">
        <v>11204</v>
      </c>
      <c r="BD181" s="457">
        <v>11204</v>
      </c>
      <c r="BE181" s="462">
        <v>11204</v>
      </c>
      <c r="BF181" s="461">
        <v>195817</v>
      </c>
      <c r="BG181" s="457">
        <v>48955</v>
      </c>
      <c r="BH181" s="457">
        <v>48954</v>
      </c>
      <c r="BI181" s="457">
        <v>48954</v>
      </c>
      <c r="BJ181" s="462">
        <v>48954</v>
      </c>
      <c r="BK181" s="465">
        <v>34023.897066666672</v>
      </c>
      <c r="BL181" s="458">
        <v>8505.974266666668</v>
      </c>
      <c r="BM181" s="458">
        <v>8505.974266666668</v>
      </c>
      <c r="BN181" s="458">
        <v>8505.974266666668</v>
      </c>
      <c r="BO181" s="466">
        <v>8505.974266666668</v>
      </c>
    </row>
    <row r="182" spans="1:67" ht="38.25" x14ac:dyDescent="0.2">
      <c r="A182" s="25" t="s">
        <v>7</v>
      </c>
      <c r="B182" s="42">
        <v>5</v>
      </c>
      <c r="C182" s="42">
        <v>503611</v>
      </c>
      <c r="D182" s="42">
        <v>361301</v>
      </c>
      <c r="E182" s="14" t="s">
        <v>616</v>
      </c>
      <c r="F182" s="42">
        <v>3</v>
      </c>
      <c r="G182" s="471" t="s">
        <v>136</v>
      </c>
      <c r="H182" s="461">
        <v>0</v>
      </c>
      <c r="I182" s="457">
        <v>0</v>
      </c>
      <c r="J182" s="457">
        <v>0</v>
      </c>
      <c r="K182" s="457">
        <v>0</v>
      </c>
      <c r="L182" s="462">
        <v>0</v>
      </c>
      <c r="M182" s="461">
        <v>0</v>
      </c>
      <c r="N182" s="457">
        <v>0</v>
      </c>
      <c r="O182" s="457">
        <v>0</v>
      </c>
      <c r="P182" s="457">
        <v>0</v>
      </c>
      <c r="Q182" s="462">
        <v>0</v>
      </c>
      <c r="R182" s="461">
        <v>0</v>
      </c>
      <c r="S182" s="457">
        <v>0</v>
      </c>
      <c r="T182" s="457">
        <v>0</v>
      </c>
      <c r="U182" s="457">
        <v>0</v>
      </c>
      <c r="V182" s="462">
        <v>0</v>
      </c>
      <c r="W182" s="461">
        <v>0</v>
      </c>
      <c r="X182" s="457">
        <v>0</v>
      </c>
      <c r="Y182" s="457">
        <v>0</v>
      </c>
      <c r="Z182" s="457">
        <v>0</v>
      </c>
      <c r="AA182" s="462">
        <v>0</v>
      </c>
      <c r="AB182" s="461">
        <v>0</v>
      </c>
      <c r="AC182" s="457">
        <v>0</v>
      </c>
      <c r="AD182" s="457">
        <v>0</v>
      </c>
      <c r="AE182" s="457">
        <v>0</v>
      </c>
      <c r="AF182" s="462">
        <v>0</v>
      </c>
      <c r="AG182" s="461">
        <v>0</v>
      </c>
      <c r="AH182" s="457">
        <v>0</v>
      </c>
      <c r="AI182" s="457">
        <v>0</v>
      </c>
      <c r="AJ182" s="457">
        <v>0</v>
      </c>
      <c r="AK182" s="462">
        <v>0</v>
      </c>
      <c r="AL182" s="461">
        <v>0</v>
      </c>
      <c r="AM182" s="457">
        <v>0</v>
      </c>
      <c r="AN182" s="457">
        <v>0</v>
      </c>
      <c r="AO182" s="457">
        <v>0</v>
      </c>
      <c r="AP182" s="462">
        <v>0</v>
      </c>
      <c r="AQ182" s="461">
        <v>0</v>
      </c>
      <c r="AR182" s="457">
        <v>0</v>
      </c>
      <c r="AS182" s="457">
        <v>0</v>
      </c>
      <c r="AT182" s="457">
        <v>0</v>
      </c>
      <c r="AU182" s="462">
        <v>0</v>
      </c>
      <c r="AV182" s="461">
        <v>4518</v>
      </c>
      <c r="AW182" s="457">
        <v>1128</v>
      </c>
      <c r="AX182" s="457">
        <v>1130</v>
      </c>
      <c r="AY182" s="457">
        <v>1130</v>
      </c>
      <c r="AZ182" s="462">
        <v>1130</v>
      </c>
      <c r="BA182" s="461">
        <v>65982</v>
      </c>
      <c r="BB182" s="457">
        <v>16497</v>
      </c>
      <c r="BC182" s="457">
        <v>16495</v>
      </c>
      <c r="BD182" s="457">
        <v>16495</v>
      </c>
      <c r="BE182" s="462">
        <v>16495</v>
      </c>
      <c r="BF182" s="461">
        <v>294333</v>
      </c>
      <c r="BG182" s="457">
        <v>73584</v>
      </c>
      <c r="BH182" s="457">
        <v>73583</v>
      </c>
      <c r="BI182" s="457">
        <v>73583</v>
      </c>
      <c r="BJ182" s="462">
        <v>73583</v>
      </c>
      <c r="BK182" s="465">
        <v>46920.07089000001</v>
      </c>
      <c r="BL182" s="458">
        <v>11730.017722500002</v>
      </c>
      <c r="BM182" s="458">
        <v>11730.017722500002</v>
      </c>
      <c r="BN182" s="458">
        <v>11730.017722500002</v>
      </c>
      <c r="BO182" s="466">
        <v>11730.017722500002</v>
      </c>
    </row>
    <row r="183" spans="1:67" ht="38.25" x14ac:dyDescent="0.2">
      <c r="A183" s="25" t="s">
        <v>7</v>
      </c>
      <c r="B183" s="42">
        <v>5</v>
      </c>
      <c r="C183" s="42">
        <v>503612</v>
      </c>
      <c r="D183" s="42">
        <v>361401</v>
      </c>
      <c r="E183" s="14" t="s">
        <v>805</v>
      </c>
      <c r="F183" s="42">
        <v>3</v>
      </c>
      <c r="G183" s="471" t="s">
        <v>136</v>
      </c>
      <c r="H183" s="461">
        <v>11896</v>
      </c>
      <c r="I183" s="457">
        <v>2974</v>
      </c>
      <c r="J183" s="457">
        <v>2974</v>
      </c>
      <c r="K183" s="457">
        <v>2974</v>
      </c>
      <c r="L183" s="462">
        <v>2974</v>
      </c>
      <c r="M183" s="461">
        <v>0</v>
      </c>
      <c r="N183" s="457">
        <v>0</v>
      </c>
      <c r="O183" s="457">
        <v>0</v>
      </c>
      <c r="P183" s="457">
        <v>0</v>
      </c>
      <c r="Q183" s="462">
        <v>0</v>
      </c>
      <c r="R183" s="461">
        <v>0</v>
      </c>
      <c r="S183" s="457">
        <v>0</v>
      </c>
      <c r="T183" s="457">
        <v>0</v>
      </c>
      <c r="U183" s="457">
        <v>0</v>
      </c>
      <c r="V183" s="462">
        <v>0</v>
      </c>
      <c r="W183" s="461">
        <v>0</v>
      </c>
      <c r="X183" s="457">
        <v>0</v>
      </c>
      <c r="Y183" s="457">
        <v>0</v>
      </c>
      <c r="Z183" s="457">
        <v>0</v>
      </c>
      <c r="AA183" s="462">
        <v>0</v>
      </c>
      <c r="AB183" s="461">
        <v>0</v>
      </c>
      <c r="AC183" s="457">
        <v>0</v>
      </c>
      <c r="AD183" s="457">
        <v>0</v>
      </c>
      <c r="AE183" s="457">
        <v>0</v>
      </c>
      <c r="AF183" s="462">
        <v>0</v>
      </c>
      <c r="AG183" s="461">
        <v>0</v>
      </c>
      <c r="AH183" s="457">
        <v>0</v>
      </c>
      <c r="AI183" s="457">
        <v>0</v>
      </c>
      <c r="AJ183" s="457">
        <v>0</v>
      </c>
      <c r="AK183" s="462">
        <v>0</v>
      </c>
      <c r="AL183" s="461">
        <v>0</v>
      </c>
      <c r="AM183" s="457">
        <v>0</v>
      </c>
      <c r="AN183" s="457">
        <v>0</v>
      </c>
      <c r="AO183" s="457">
        <v>0</v>
      </c>
      <c r="AP183" s="462">
        <v>0</v>
      </c>
      <c r="AQ183" s="461">
        <v>0</v>
      </c>
      <c r="AR183" s="457">
        <v>0</v>
      </c>
      <c r="AS183" s="457">
        <v>0</v>
      </c>
      <c r="AT183" s="457">
        <v>0</v>
      </c>
      <c r="AU183" s="462">
        <v>0</v>
      </c>
      <c r="AV183" s="461">
        <v>5984</v>
      </c>
      <c r="AW183" s="457">
        <v>1496</v>
      </c>
      <c r="AX183" s="457">
        <v>1496</v>
      </c>
      <c r="AY183" s="457">
        <v>1496</v>
      </c>
      <c r="AZ183" s="462">
        <v>1496</v>
      </c>
      <c r="BA183" s="461">
        <v>25500</v>
      </c>
      <c r="BB183" s="457">
        <v>6375</v>
      </c>
      <c r="BC183" s="457">
        <v>6375</v>
      </c>
      <c r="BD183" s="457">
        <v>6375</v>
      </c>
      <c r="BE183" s="462">
        <v>6375</v>
      </c>
      <c r="BF183" s="461">
        <v>0</v>
      </c>
      <c r="BG183" s="457">
        <v>0</v>
      </c>
      <c r="BH183" s="457">
        <v>0</v>
      </c>
      <c r="BI183" s="457">
        <v>0</v>
      </c>
      <c r="BJ183" s="462">
        <v>0</v>
      </c>
      <c r="BK183" s="465">
        <v>19022.912800000002</v>
      </c>
      <c r="BL183" s="458">
        <v>4755.7282000000005</v>
      </c>
      <c r="BM183" s="458">
        <v>4755.7282000000005</v>
      </c>
      <c r="BN183" s="458">
        <v>4755.7282000000005</v>
      </c>
      <c r="BO183" s="466">
        <v>4755.7282000000005</v>
      </c>
    </row>
    <row r="184" spans="1:67" ht="38.25" x14ac:dyDescent="0.2">
      <c r="A184" s="25" t="s">
        <v>7</v>
      </c>
      <c r="B184" s="42">
        <v>5</v>
      </c>
      <c r="C184" s="42">
        <v>503613</v>
      </c>
      <c r="D184" s="42">
        <v>361601</v>
      </c>
      <c r="E184" s="14" t="s">
        <v>697</v>
      </c>
      <c r="F184" s="42">
        <v>3</v>
      </c>
      <c r="G184" s="471" t="s">
        <v>136</v>
      </c>
      <c r="H184" s="461">
        <v>62098</v>
      </c>
      <c r="I184" s="457">
        <v>15523</v>
      </c>
      <c r="J184" s="457">
        <v>15525</v>
      </c>
      <c r="K184" s="457">
        <v>15525</v>
      </c>
      <c r="L184" s="462">
        <v>15525</v>
      </c>
      <c r="M184" s="461">
        <v>31111</v>
      </c>
      <c r="N184" s="457">
        <v>7777</v>
      </c>
      <c r="O184" s="457">
        <v>7778</v>
      </c>
      <c r="P184" s="457">
        <v>7778</v>
      </c>
      <c r="Q184" s="462">
        <v>7778</v>
      </c>
      <c r="R184" s="461">
        <v>12040</v>
      </c>
      <c r="S184" s="457">
        <v>3010</v>
      </c>
      <c r="T184" s="457">
        <v>3010</v>
      </c>
      <c r="U184" s="457">
        <v>3010</v>
      </c>
      <c r="V184" s="462">
        <v>3010</v>
      </c>
      <c r="W184" s="461">
        <v>18947</v>
      </c>
      <c r="X184" s="457">
        <v>4736</v>
      </c>
      <c r="Y184" s="457">
        <v>4737</v>
      </c>
      <c r="Z184" s="457">
        <v>4737</v>
      </c>
      <c r="AA184" s="462">
        <v>4737</v>
      </c>
      <c r="AB184" s="461">
        <v>0</v>
      </c>
      <c r="AC184" s="457">
        <v>0</v>
      </c>
      <c r="AD184" s="457">
        <v>0</v>
      </c>
      <c r="AE184" s="457">
        <v>0</v>
      </c>
      <c r="AF184" s="462">
        <v>0</v>
      </c>
      <c r="AG184" s="461">
        <v>0</v>
      </c>
      <c r="AH184" s="457">
        <v>0</v>
      </c>
      <c r="AI184" s="457">
        <v>0</v>
      </c>
      <c r="AJ184" s="457">
        <v>0</v>
      </c>
      <c r="AK184" s="462">
        <v>0</v>
      </c>
      <c r="AL184" s="461">
        <v>0</v>
      </c>
      <c r="AM184" s="457">
        <v>0</v>
      </c>
      <c r="AN184" s="457">
        <v>0</v>
      </c>
      <c r="AO184" s="457">
        <v>0</v>
      </c>
      <c r="AP184" s="462">
        <v>0</v>
      </c>
      <c r="AQ184" s="461">
        <v>60743</v>
      </c>
      <c r="AR184" s="457">
        <v>15185</v>
      </c>
      <c r="AS184" s="457">
        <v>15186</v>
      </c>
      <c r="AT184" s="457">
        <v>15186</v>
      </c>
      <c r="AU184" s="462">
        <v>15186</v>
      </c>
      <c r="AV184" s="461">
        <v>243266</v>
      </c>
      <c r="AW184" s="457">
        <v>60815</v>
      </c>
      <c r="AX184" s="457">
        <v>60817</v>
      </c>
      <c r="AY184" s="457">
        <v>60817</v>
      </c>
      <c r="AZ184" s="462">
        <v>60817</v>
      </c>
      <c r="BA184" s="461">
        <v>84911</v>
      </c>
      <c r="BB184" s="457">
        <v>21227</v>
      </c>
      <c r="BC184" s="457">
        <v>21228</v>
      </c>
      <c r="BD184" s="457">
        <v>21228</v>
      </c>
      <c r="BE184" s="462">
        <v>21228</v>
      </c>
      <c r="BF184" s="461">
        <v>0</v>
      </c>
      <c r="BG184" s="457">
        <v>0</v>
      </c>
      <c r="BH184" s="457">
        <v>0</v>
      </c>
      <c r="BI184" s="457">
        <v>0</v>
      </c>
      <c r="BJ184" s="462">
        <v>0</v>
      </c>
      <c r="BK184" s="465">
        <v>384713.47608714667</v>
      </c>
      <c r="BL184" s="458">
        <v>96178.369021786668</v>
      </c>
      <c r="BM184" s="458">
        <v>96178.369021786668</v>
      </c>
      <c r="BN184" s="458">
        <v>96178.369021786668</v>
      </c>
      <c r="BO184" s="466">
        <v>96178.369021786668</v>
      </c>
    </row>
    <row r="185" spans="1:67" ht="38.25" x14ac:dyDescent="0.2">
      <c r="A185" s="25" t="s">
        <v>7</v>
      </c>
      <c r="B185" s="42">
        <v>5</v>
      </c>
      <c r="C185" s="42">
        <v>503614</v>
      </c>
      <c r="D185" s="42">
        <v>361701</v>
      </c>
      <c r="E185" s="14" t="s">
        <v>680</v>
      </c>
      <c r="F185" s="42">
        <v>3</v>
      </c>
      <c r="G185" s="471" t="s">
        <v>136</v>
      </c>
      <c r="H185" s="461">
        <v>0</v>
      </c>
      <c r="I185" s="457">
        <v>0</v>
      </c>
      <c r="J185" s="457">
        <v>0</v>
      </c>
      <c r="K185" s="457">
        <v>0</v>
      </c>
      <c r="L185" s="462">
        <v>0</v>
      </c>
      <c r="M185" s="461">
        <v>0</v>
      </c>
      <c r="N185" s="457">
        <v>0</v>
      </c>
      <c r="O185" s="457">
        <v>0</v>
      </c>
      <c r="P185" s="457">
        <v>0</v>
      </c>
      <c r="Q185" s="462">
        <v>0</v>
      </c>
      <c r="R185" s="461">
        <v>0</v>
      </c>
      <c r="S185" s="457">
        <v>0</v>
      </c>
      <c r="T185" s="457">
        <v>0</v>
      </c>
      <c r="U185" s="457">
        <v>0</v>
      </c>
      <c r="V185" s="462">
        <v>0</v>
      </c>
      <c r="W185" s="461">
        <v>0</v>
      </c>
      <c r="X185" s="457">
        <v>0</v>
      </c>
      <c r="Y185" s="457">
        <v>0</v>
      </c>
      <c r="Z185" s="457">
        <v>0</v>
      </c>
      <c r="AA185" s="462">
        <v>0</v>
      </c>
      <c r="AB185" s="461">
        <v>0</v>
      </c>
      <c r="AC185" s="457">
        <v>0</v>
      </c>
      <c r="AD185" s="457">
        <v>0</v>
      </c>
      <c r="AE185" s="457">
        <v>0</v>
      </c>
      <c r="AF185" s="462">
        <v>0</v>
      </c>
      <c r="AG185" s="461">
        <v>0</v>
      </c>
      <c r="AH185" s="457">
        <v>0</v>
      </c>
      <c r="AI185" s="457">
        <v>0</v>
      </c>
      <c r="AJ185" s="457">
        <v>0</v>
      </c>
      <c r="AK185" s="462">
        <v>0</v>
      </c>
      <c r="AL185" s="461">
        <v>0</v>
      </c>
      <c r="AM185" s="457">
        <v>0</v>
      </c>
      <c r="AN185" s="457">
        <v>0</v>
      </c>
      <c r="AO185" s="457">
        <v>0</v>
      </c>
      <c r="AP185" s="462">
        <v>0</v>
      </c>
      <c r="AQ185" s="461">
        <v>0</v>
      </c>
      <c r="AR185" s="457">
        <v>0</v>
      </c>
      <c r="AS185" s="457">
        <v>0</v>
      </c>
      <c r="AT185" s="457">
        <v>0</v>
      </c>
      <c r="AU185" s="462">
        <v>0</v>
      </c>
      <c r="AV185" s="461">
        <v>14304</v>
      </c>
      <c r="AW185" s="457">
        <v>3576</v>
      </c>
      <c r="AX185" s="457">
        <v>3576</v>
      </c>
      <c r="AY185" s="457">
        <v>3576</v>
      </c>
      <c r="AZ185" s="462">
        <v>3576</v>
      </c>
      <c r="BA185" s="461">
        <v>23936</v>
      </c>
      <c r="BB185" s="457">
        <v>5984</v>
      </c>
      <c r="BC185" s="457">
        <v>5984</v>
      </c>
      <c r="BD185" s="457">
        <v>5984</v>
      </c>
      <c r="BE185" s="462">
        <v>5984</v>
      </c>
      <c r="BF185" s="461">
        <v>0</v>
      </c>
      <c r="BG185" s="457">
        <v>0</v>
      </c>
      <c r="BH185" s="457">
        <v>0</v>
      </c>
      <c r="BI185" s="457">
        <v>0</v>
      </c>
      <c r="BJ185" s="462">
        <v>0</v>
      </c>
      <c r="BK185" s="465">
        <v>36964.09919999999</v>
      </c>
      <c r="BL185" s="458">
        <v>9241.0247999999974</v>
      </c>
      <c r="BM185" s="458">
        <v>9241.0247999999974</v>
      </c>
      <c r="BN185" s="458">
        <v>9241.0247999999974</v>
      </c>
      <c r="BO185" s="466">
        <v>9241.0247999999974</v>
      </c>
    </row>
    <row r="186" spans="1:67" ht="38.25" x14ac:dyDescent="0.2">
      <c r="A186" s="25" t="s">
        <v>10</v>
      </c>
      <c r="B186" s="42">
        <v>5</v>
      </c>
      <c r="C186" s="42">
        <v>503619</v>
      </c>
      <c r="D186" s="42">
        <v>362201</v>
      </c>
      <c r="E186" s="14" t="s">
        <v>771</v>
      </c>
      <c r="F186" s="42">
        <v>3</v>
      </c>
      <c r="G186" s="471" t="s">
        <v>136</v>
      </c>
      <c r="H186" s="461">
        <v>0</v>
      </c>
      <c r="I186" s="457">
        <v>0</v>
      </c>
      <c r="J186" s="457">
        <v>0</v>
      </c>
      <c r="K186" s="457">
        <v>0</v>
      </c>
      <c r="L186" s="462">
        <v>0</v>
      </c>
      <c r="M186" s="461">
        <v>0</v>
      </c>
      <c r="N186" s="457">
        <v>0</v>
      </c>
      <c r="O186" s="457">
        <v>0</v>
      </c>
      <c r="P186" s="457">
        <v>0</v>
      </c>
      <c r="Q186" s="462">
        <v>0</v>
      </c>
      <c r="R186" s="461">
        <v>0</v>
      </c>
      <c r="S186" s="457">
        <v>0</v>
      </c>
      <c r="T186" s="457">
        <v>0</v>
      </c>
      <c r="U186" s="457">
        <v>0</v>
      </c>
      <c r="V186" s="462">
        <v>0</v>
      </c>
      <c r="W186" s="461">
        <v>0</v>
      </c>
      <c r="X186" s="457">
        <v>0</v>
      </c>
      <c r="Y186" s="457">
        <v>0</v>
      </c>
      <c r="Z186" s="457">
        <v>0</v>
      </c>
      <c r="AA186" s="462">
        <v>0</v>
      </c>
      <c r="AB186" s="461">
        <v>0</v>
      </c>
      <c r="AC186" s="457">
        <v>0</v>
      </c>
      <c r="AD186" s="457">
        <v>0</v>
      </c>
      <c r="AE186" s="457">
        <v>0</v>
      </c>
      <c r="AF186" s="462">
        <v>0</v>
      </c>
      <c r="AG186" s="461">
        <v>0</v>
      </c>
      <c r="AH186" s="457">
        <v>0</v>
      </c>
      <c r="AI186" s="457">
        <v>0</v>
      </c>
      <c r="AJ186" s="457">
        <v>0</v>
      </c>
      <c r="AK186" s="462">
        <v>0</v>
      </c>
      <c r="AL186" s="461">
        <v>0</v>
      </c>
      <c r="AM186" s="457">
        <v>0</v>
      </c>
      <c r="AN186" s="457">
        <v>0</v>
      </c>
      <c r="AO186" s="457">
        <v>0</v>
      </c>
      <c r="AP186" s="462">
        <v>0</v>
      </c>
      <c r="AQ186" s="461">
        <v>0</v>
      </c>
      <c r="AR186" s="457">
        <v>0</v>
      </c>
      <c r="AS186" s="457">
        <v>0</v>
      </c>
      <c r="AT186" s="457">
        <v>0</v>
      </c>
      <c r="AU186" s="462">
        <v>0</v>
      </c>
      <c r="AV186" s="461">
        <v>1987</v>
      </c>
      <c r="AW186" s="457">
        <v>496</v>
      </c>
      <c r="AX186" s="457">
        <v>497</v>
      </c>
      <c r="AY186" s="457">
        <v>497</v>
      </c>
      <c r="AZ186" s="462">
        <v>497</v>
      </c>
      <c r="BA186" s="461">
        <v>1535</v>
      </c>
      <c r="BB186" s="457">
        <v>383</v>
      </c>
      <c r="BC186" s="457">
        <v>384</v>
      </c>
      <c r="BD186" s="457">
        <v>384</v>
      </c>
      <c r="BE186" s="462">
        <v>384</v>
      </c>
      <c r="BF186" s="461">
        <v>0</v>
      </c>
      <c r="BG186" s="457">
        <v>0</v>
      </c>
      <c r="BH186" s="457">
        <v>0</v>
      </c>
      <c r="BI186" s="457">
        <v>0</v>
      </c>
      <c r="BJ186" s="462">
        <v>0</v>
      </c>
      <c r="BK186" s="465">
        <v>4103.5304000000006</v>
      </c>
      <c r="BL186" s="458">
        <v>1025.8826000000001</v>
      </c>
      <c r="BM186" s="458">
        <v>1025.8826000000001</v>
      </c>
      <c r="BN186" s="458">
        <v>1025.8826000000001</v>
      </c>
      <c r="BO186" s="466">
        <v>1025.8826000000001</v>
      </c>
    </row>
    <row r="187" spans="1:67" ht="38.25" x14ac:dyDescent="0.2">
      <c r="A187" s="25" t="s">
        <v>10</v>
      </c>
      <c r="B187" s="42">
        <v>5</v>
      </c>
      <c r="C187" s="42">
        <v>503622</v>
      </c>
      <c r="D187" s="42">
        <v>362501</v>
      </c>
      <c r="E187" s="14" t="s">
        <v>2740</v>
      </c>
      <c r="F187" s="42">
        <v>3</v>
      </c>
      <c r="G187" s="471" t="s">
        <v>136</v>
      </c>
      <c r="H187" s="461">
        <v>0</v>
      </c>
      <c r="I187" s="457">
        <v>0</v>
      </c>
      <c r="J187" s="457">
        <v>0</v>
      </c>
      <c r="K187" s="457">
        <v>0</v>
      </c>
      <c r="L187" s="462">
        <v>0</v>
      </c>
      <c r="M187" s="461">
        <v>0</v>
      </c>
      <c r="N187" s="457">
        <v>0</v>
      </c>
      <c r="O187" s="457">
        <v>0</v>
      </c>
      <c r="P187" s="457">
        <v>0</v>
      </c>
      <c r="Q187" s="462">
        <v>0</v>
      </c>
      <c r="R187" s="461">
        <v>0</v>
      </c>
      <c r="S187" s="457">
        <v>0</v>
      </c>
      <c r="T187" s="457">
        <v>0</v>
      </c>
      <c r="U187" s="457">
        <v>0</v>
      </c>
      <c r="V187" s="462">
        <v>0</v>
      </c>
      <c r="W187" s="461">
        <v>0</v>
      </c>
      <c r="X187" s="457">
        <v>0</v>
      </c>
      <c r="Y187" s="457">
        <v>0</v>
      </c>
      <c r="Z187" s="457">
        <v>0</v>
      </c>
      <c r="AA187" s="462">
        <v>0</v>
      </c>
      <c r="AB187" s="461">
        <v>0</v>
      </c>
      <c r="AC187" s="457">
        <v>0</v>
      </c>
      <c r="AD187" s="457">
        <v>0</v>
      </c>
      <c r="AE187" s="457">
        <v>0</v>
      </c>
      <c r="AF187" s="462">
        <v>0</v>
      </c>
      <c r="AG187" s="461">
        <v>0</v>
      </c>
      <c r="AH187" s="457">
        <v>0</v>
      </c>
      <c r="AI187" s="457">
        <v>0</v>
      </c>
      <c r="AJ187" s="457">
        <v>0</v>
      </c>
      <c r="AK187" s="462">
        <v>0</v>
      </c>
      <c r="AL187" s="461">
        <v>0</v>
      </c>
      <c r="AM187" s="457">
        <v>0</v>
      </c>
      <c r="AN187" s="457">
        <v>0</v>
      </c>
      <c r="AO187" s="457">
        <v>0</v>
      </c>
      <c r="AP187" s="462">
        <v>0</v>
      </c>
      <c r="AQ187" s="461">
        <v>0</v>
      </c>
      <c r="AR187" s="457">
        <v>0</v>
      </c>
      <c r="AS187" s="457">
        <v>0</v>
      </c>
      <c r="AT187" s="457">
        <v>0</v>
      </c>
      <c r="AU187" s="462">
        <v>0</v>
      </c>
      <c r="AV187" s="461">
        <v>0</v>
      </c>
      <c r="AW187" s="457">
        <v>0</v>
      </c>
      <c r="AX187" s="457">
        <v>0</v>
      </c>
      <c r="AY187" s="457">
        <v>0</v>
      </c>
      <c r="AZ187" s="462">
        <v>0</v>
      </c>
      <c r="BA187" s="461">
        <v>70</v>
      </c>
      <c r="BB187" s="457">
        <v>16</v>
      </c>
      <c r="BC187" s="457">
        <v>18</v>
      </c>
      <c r="BD187" s="457">
        <v>18</v>
      </c>
      <c r="BE187" s="462">
        <v>18</v>
      </c>
      <c r="BF187" s="461">
        <v>0</v>
      </c>
      <c r="BG187" s="457">
        <v>0</v>
      </c>
      <c r="BH187" s="457">
        <v>0</v>
      </c>
      <c r="BI187" s="457">
        <v>0</v>
      </c>
      <c r="BJ187" s="462">
        <v>0</v>
      </c>
      <c r="BK187" s="465">
        <v>35</v>
      </c>
      <c r="BL187" s="458">
        <v>8.75</v>
      </c>
      <c r="BM187" s="458">
        <v>8.75</v>
      </c>
      <c r="BN187" s="458">
        <v>8.75</v>
      </c>
      <c r="BO187" s="466">
        <v>8.75</v>
      </c>
    </row>
    <row r="188" spans="1:67" ht="38.25" x14ac:dyDescent="0.2">
      <c r="A188" s="25" t="s">
        <v>10</v>
      </c>
      <c r="B188" s="42">
        <v>5</v>
      </c>
      <c r="C188" s="42">
        <v>503623</v>
      </c>
      <c r="D188" s="42">
        <v>362601</v>
      </c>
      <c r="E188" s="14" t="s">
        <v>2741</v>
      </c>
      <c r="F188" s="42">
        <v>3</v>
      </c>
      <c r="G188" s="471" t="s">
        <v>136</v>
      </c>
      <c r="H188" s="461">
        <v>0</v>
      </c>
      <c r="I188" s="457">
        <v>0</v>
      </c>
      <c r="J188" s="457">
        <v>0</v>
      </c>
      <c r="K188" s="457">
        <v>0</v>
      </c>
      <c r="L188" s="462">
        <v>0</v>
      </c>
      <c r="M188" s="461">
        <v>0</v>
      </c>
      <c r="N188" s="457">
        <v>0</v>
      </c>
      <c r="O188" s="457">
        <v>0</v>
      </c>
      <c r="P188" s="457">
        <v>0</v>
      </c>
      <c r="Q188" s="462">
        <v>0</v>
      </c>
      <c r="R188" s="461">
        <v>0</v>
      </c>
      <c r="S188" s="457">
        <v>0</v>
      </c>
      <c r="T188" s="457">
        <v>0</v>
      </c>
      <c r="U188" s="457">
        <v>0</v>
      </c>
      <c r="V188" s="462">
        <v>0</v>
      </c>
      <c r="W188" s="461">
        <v>0</v>
      </c>
      <c r="X188" s="457">
        <v>0</v>
      </c>
      <c r="Y188" s="457">
        <v>0</v>
      </c>
      <c r="Z188" s="457">
        <v>0</v>
      </c>
      <c r="AA188" s="462">
        <v>0</v>
      </c>
      <c r="AB188" s="461">
        <v>0</v>
      </c>
      <c r="AC188" s="457">
        <v>0</v>
      </c>
      <c r="AD188" s="457">
        <v>0</v>
      </c>
      <c r="AE188" s="457">
        <v>0</v>
      </c>
      <c r="AF188" s="462">
        <v>0</v>
      </c>
      <c r="AG188" s="461">
        <v>0</v>
      </c>
      <c r="AH188" s="457">
        <v>0</v>
      </c>
      <c r="AI188" s="457">
        <v>0</v>
      </c>
      <c r="AJ188" s="457">
        <v>0</v>
      </c>
      <c r="AK188" s="462">
        <v>0</v>
      </c>
      <c r="AL188" s="461">
        <v>0</v>
      </c>
      <c r="AM188" s="457">
        <v>0</v>
      </c>
      <c r="AN188" s="457">
        <v>0</v>
      </c>
      <c r="AO188" s="457">
        <v>0</v>
      </c>
      <c r="AP188" s="462">
        <v>0</v>
      </c>
      <c r="AQ188" s="461">
        <v>0</v>
      </c>
      <c r="AR188" s="457">
        <v>0</v>
      </c>
      <c r="AS188" s="457">
        <v>0</v>
      </c>
      <c r="AT188" s="457">
        <v>0</v>
      </c>
      <c r="AU188" s="462">
        <v>0</v>
      </c>
      <c r="AV188" s="461">
        <v>0</v>
      </c>
      <c r="AW188" s="457">
        <v>0</v>
      </c>
      <c r="AX188" s="457">
        <v>0</v>
      </c>
      <c r="AY188" s="457">
        <v>0</v>
      </c>
      <c r="AZ188" s="462">
        <v>0</v>
      </c>
      <c r="BA188" s="461">
        <v>100</v>
      </c>
      <c r="BB188" s="457">
        <v>25</v>
      </c>
      <c r="BC188" s="457">
        <v>25</v>
      </c>
      <c r="BD188" s="457">
        <v>25</v>
      </c>
      <c r="BE188" s="462">
        <v>25</v>
      </c>
      <c r="BF188" s="461">
        <v>0</v>
      </c>
      <c r="BG188" s="457">
        <v>0</v>
      </c>
      <c r="BH188" s="457">
        <v>0</v>
      </c>
      <c r="BI188" s="457">
        <v>0</v>
      </c>
      <c r="BJ188" s="462">
        <v>0</v>
      </c>
      <c r="BK188" s="465">
        <v>50</v>
      </c>
      <c r="BL188" s="458">
        <v>12.5</v>
      </c>
      <c r="BM188" s="458">
        <v>12.5</v>
      </c>
      <c r="BN188" s="458">
        <v>12.5</v>
      </c>
      <c r="BO188" s="466">
        <v>12.5</v>
      </c>
    </row>
    <row r="189" spans="1:67" ht="38.25" x14ac:dyDescent="0.2">
      <c r="A189" s="25" t="s">
        <v>7</v>
      </c>
      <c r="B189" s="42">
        <v>1</v>
      </c>
      <c r="C189" s="42">
        <v>503701</v>
      </c>
      <c r="D189" s="42">
        <v>370101</v>
      </c>
      <c r="E189" s="14" t="s">
        <v>701</v>
      </c>
      <c r="F189" s="42">
        <v>3</v>
      </c>
      <c r="G189" s="471" t="s">
        <v>136</v>
      </c>
      <c r="H189" s="461">
        <v>66145</v>
      </c>
      <c r="I189" s="457">
        <v>16537</v>
      </c>
      <c r="J189" s="457">
        <v>16536</v>
      </c>
      <c r="K189" s="457">
        <v>16536</v>
      </c>
      <c r="L189" s="462">
        <v>16536</v>
      </c>
      <c r="M189" s="461">
        <v>23865</v>
      </c>
      <c r="N189" s="457">
        <v>5967</v>
      </c>
      <c r="O189" s="457">
        <v>5966</v>
      </c>
      <c r="P189" s="457">
        <v>5966</v>
      </c>
      <c r="Q189" s="462">
        <v>5966</v>
      </c>
      <c r="R189" s="461">
        <v>9919</v>
      </c>
      <c r="S189" s="457">
        <v>2479</v>
      </c>
      <c r="T189" s="457">
        <v>2480</v>
      </c>
      <c r="U189" s="457">
        <v>2480</v>
      </c>
      <c r="V189" s="462">
        <v>2480</v>
      </c>
      <c r="W189" s="461">
        <v>15687</v>
      </c>
      <c r="X189" s="457">
        <v>3921</v>
      </c>
      <c r="Y189" s="457">
        <v>3922</v>
      </c>
      <c r="Z189" s="457">
        <v>3922</v>
      </c>
      <c r="AA189" s="462">
        <v>3922</v>
      </c>
      <c r="AB189" s="461">
        <v>16450</v>
      </c>
      <c r="AC189" s="457">
        <v>4111</v>
      </c>
      <c r="AD189" s="457">
        <v>4113</v>
      </c>
      <c r="AE189" s="457">
        <v>4113</v>
      </c>
      <c r="AF189" s="462">
        <v>4113</v>
      </c>
      <c r="AG189" s="461">
        <v>5</v>
      </c>
      <c r="AH189" s="457">
        <v>2</v>
      </c>
      <c r="AI189" s="457">
        <v>1</v>
      </c>
      <c r="AJ189" s="457">
        <v>1</v>
      </c>
      <c r="AK189" s="462">
        <v>1</v>
      </c>
      <c r="AL189" s="461">
        <v>218</v>
      </c>
      <c r="AM189" s="457">
        <v>53</v>
      </c>
      <c r="AN189" s="457">
        <v>55</v>
      </c>
      <c r="AO189" s="457">
        <v>55</v>
      </c>
      <c r="AP189" s="462">
        <v>55</v>
      </c>
      <c r="AQ189" s="461">
        <v>46607</v>
      </c>
      <c r="AR189" s="457">
        <v>11651</v>
      </c>
      <c r="AS189" s="457">
        <v>11652</v>
      </c>
      <c r="AT189" s="457">
        <v>11652</v>
      </c>
      <c r="AU189" s="462">
        <v>11652</v>
      </c>
      <c r="AV189" s="461">
        <v>117085</v>
      </c>
      <c r="AW189" s="457">
        <v>29272</v>
      </c>
      <c r="AX189" s="457">
        <v>29271</v>
      </c>
      <c r="AY189" s="457">
        <v>29271</v>
      </c>
      <c r="AZ189" s="462">
        <v>29271</v>
      </c>
      <c r="BA189" s="461">
        <v>167401</v>
      </c>
      <c r="BB189" s="457">
        <v>41851</v>
      </c>
      <c r="BC189" s="457">
        <v>41850</v>
      </c>
      <c r="BD189" s="457">
        <v>41850</v>
      </c>
      <c r="BE189" s="462">
        <v>41850</v>
      </c>
      <c r="BF189" s="461">
        <v>28206</v>
      </c>
      <c r="BG189" s="457">
        <v>7053</v>
      </c>
      <c r="BH189" s="457">
        <v>7051</v>
      </c>
      <c r="BI189" s="457">
        <v>7051</v>
      </c>
      <c r="BJ189" s="462">
        <v>7051</v>
      </c>
      <c r="BK189" s="465">
        <v>407211.1217715923</v>
      </c>
      <c r="BL189" s="458">
        <v>101802.78044289807</v>
      </c>
      <c r="BM189" s="458">
        <v>101802.78044289807</v>
      </c>
      <c r="BN189" s="458">
        <v>101802.78044289807</v>
      </c>
      <c r="BO189" s="466">
        <v>101802.78044289807</v>
      </c>
    </row>
    <row r="190" spans="1:67" ht="38.25" x14ac:dyDescent="0.2">
      <c r="A190" s="25" t="s">
        <v>7</v>
      </c>
      <c r="B190" s="42">
        <v>1</v>
      </c>
      <c r="C190" s="42">
        <v>503702</v>
      </c>
      <c r="D190" s="42">
        <v>370201</v>
      </c>
      <c r="E190" s="14" t="s">
        <v>696</v>
      </c>
      <c r="F190" s="42">
        <v>3</v>
      </c>
      <c r="G190" s="471" t="s">
        <v>136</v>
      </c>
      <c r="H190" s="461">
        <v>9781</v>
      </c>
      <c r="I190" s="457">
        <v>2446</v>
      </c>
      <c r="J190" s="457">
        <v>2445</v>
      </c>
      <c r="K190" s="457">
        <v>2445</v>
      </c>
      <c r="L190" s="462">
        <v>2445</v>
      </c>
      <c r="M190" s="461">
        <v>4382</v>
      </c>
      <c r="N190" s="457">
        <v>1094</v>
      </c>
      <c r="O190" s="457">
        <v>1096</v>
      </c>
      <c r="P190" s="457">
        <v>1096</v>
      </c>
      <c r="Q190" s="462">
        <v>1096</v>
      </c>
      <c r="R190" s="461">
        <v>569</v>
      </c>
      <c r="S190" s="457">
        <v>143</v>
      </c>
      <c r="T190" s="457">
        <v>142</v>
      </c>
      <c r="U190" s="457">
        <v>142</v>
      </c>
      <c r="V190" s="462">
        <v>142</v>
      </c>
      <c r="W190" s="461">
        <v>2336</v>
      </c>
      <c r="X190" s="457">
        <v>584</v>
      </c>
      <c r="Y190" s="457">
        <v>584</v>
      </c>
      <c r="Z190" s="457">
        <v>584</v>
      </c>
      <c r="AA190" s="462">
        <v>584</v>
      </c>
      <c r="AB190" s="461">
        <v>2472</v>
      </c>
      <c r="AC190" s="457">
        <v>618</v>
      </c>
      <c r="AD190" s="457">
        <v>618</v>
      </c>
      <c r="AE190" s="457">
        <v>618</v>
      </c>
      <c r="AF190" s="462">
        <v>618</v>
      </c>
      <c r="AG190" s="461">
        <v>0</v>
      </c>
      <c r="AH190" s="457">
        <v>0</v>
      </c>
      <c r="AI190" s="457">
        <v>0</v>
      </c>
      <c r="AJ190" s="457">
        <v>0</v>
      </c>
      <c r="AK190" s="462">
        <v>0</v>
      </c>
      <c r="AL190" s="461">
        <v>22</v>
      </c>
      <c r="AM190" s="457">
        <v>4</v>
      </c>
      <c r="AN190" s="457">
        <v>6</v>
      </c>
      <c r="AO190" s="457">
        <v>6</v>
      </c>
      <c r="AP190" s="462">
        <v>6</v>
      </c>
      <c r="AQ190" s="461">
        <v>11046</v>
      </c>
      <c r="AR190" s="457">
        <v>2760</v>
      </c>
      <c r="AS190" s="457">
        <v>2762</v>
      </c>
      <c r="AT190" s="457">
        <v>2762</v>
      </c>
      <c r="AU190" s="462">
        <v>2762</v>
      </c>
      <c r="AV190" s="461">
        <v>56373</v>
      </c>
      <c r="AW190" s="457">
        <v>14094</v>
      </c>
      <c r="AX190" s="457">
        <v>14093</v>
      </c>
      <c r="AY190" s="457">
        <v>14093</v>
      </c>
      <c r="AZ190" s="462">
        <v>14093</v>
      </c>
      <c r="BA190" s="461">
        <v>24363</v>
      </c>
      <c r="BB190" s="457">
        <v>6090</v>
      </c>
      <c r="BC190" s="457">
        <v>6091</v>
      </c>
      <c r="BD190" s="457">
        <v>6091</v>
      </c>
      <c r="BE190" s="462">
        <v>6091</v>
      </c>
      <c r="BF190" s="461">
        <v>51928</v>
      </c>
      <c r="BG190" s="457">
        <v>12982</v>
      </c>
      <c r="BH190" s="457">
        <v>12982</v>
      </c>
      <c r="BI190" s="457">
        <v>12982</v>
      </c>
      <c r="BJ190" s="462">
        <v>12982</v>
      </c>
      <c r="BK190" s="465">
        <v>82021.129210965984</v>
      </c>
      <c r="BL190" s="458">
        <v>20505.282302741496</v>
      </c>
      <c r="BM190" s="458">
        <v>20505.282302741496</v>
      </c>
      <c r="BN190" s="458">
        <v>20505.282302741496</v>
      </c>
      <c r="BO190" s="466">
        <v>20505.282302741496</v>
      </c>
    </row>
    <row r="191" spans="1:67" ht="38.25" x14ac:dyDescent="0.2">
      <c r="A191" s="25" t="s">
        <v>7</v>
      </c>
      <c r="B191" s="42">
        <v>1</v>
      </c>
      <c r="C191" s="42">
        <v>503703</v>
      </c>
      <c r="D191" s="42">
        <v>370301</v>
      </c>
      <c r="E191" s="14" t="s">
        <v>168</v>
      </c>
      <c r="F191" s="42">
        <v>3</v>
      </c>
      <c r="G191" s="471" t="s">
        <v>136</v>
      </c>
      <c r="H191" s="461">
        <v>2845</v>
      </c>
      <c r="I191" s="457">
        <v>712</v>
      </c>
      <c r="J191" s="457">
        <v>711</v>
      </c>
      <c r="K191" s="457">
        <v>711</v>
      </c>
      <c r="L191" s="462">
        <v>711</v>
      </c>
      <c r="M191" s="461">
        <v>1090</v>
      </c>
      <c r="N191" s="457">
        <v>271</v>
      </c>
      <c r="O191" s="457">
        <v>273</v>
      </c>
      <c r="P191" s="457">
        <v>273</v>
      </c>
      <c r="Q191" s="462">
        <v>273</v>
      </c>
      <c r="R191" s="461">
        <v>301</v>
      </c>
      <c r="S191" s="457">
        <v>76</v>
      </c>
      <c r="T191" s="457">
        <v>75</v>
      </c>
      <c r="U191" s="457">
        <v>75</v>
      </c>
      <c r="V191" s="462">
        <v>75</v>
      </c>
      <c r="W191" s="461">
        <v>637</v>
      </c>
      <c r="X191" s="457">
        <v>160</v>
      </c>
      <c r="Y191" s="457">
        <v>159</v>
      </c>
      <c r="Z191" s="457">
        <v>159</v>
      </c>
      <c r="AA191" s="462">
        <v>159</v>
      </c>
      <c r="AB191" s="461">
        <v>810</v>
      </c>
      <c r="AC191" s="457">
        <v>201</v>
      </c>
      <c r="AD191" s="457">
        <v>203</v>
      </c>
      <c r="AE191" s="457">
        <v>203</v>
      </c>
      <c r="AF191" s="462">
        <v>203</v>
      </c>
      <c r="AG191" s="461">
        <v>0</v>
      </c>
      <c r="AH191" s="457">
        <v>0</v>
      </c>
      <c r="AI191" s="457">
        <v>0</v>
      </c>
      <c r="AJ191" s="457">
        <v>0</v>
      </c>
      <c r="AK191" s="462">
        <v>0</v>
      </c>
      <c r="AL191" s="461">
        <v>7</v>
      </c>
      <c r="AM191" s="457">
        <v>1</v>
      </c>
      <c r="AN191" s="457">
        <v>2</v>
      </c>
      <c r="AO191" s="457">
        <v>2</v>
      </c>
      <c r="AP191" s="462">
        <v>2</v>
      </c>
      <c r="AQ191" s="461">
        <v>2695</v>
      </c>
      <c r="AR191" s="457">
        <v>673</v>
      </c>
      <c r="AS191" s="457">
        <v>674</v>
      </c>
      <c r="AT191" s="457">
        <v>674</v>
      </c>
      <c r="AU191" s="462">
        <v>674</v>
      </c>
      <c r="AV191" s="461">
        <v>14430</v>
      </c>
      <c r="AW191" s="457">
        <v>3606</v>
      </c>
      <c r="AX191" s="457">
        <v>3608</v>
      </c>
      <c r="AY191" s="457">
        <v>3608</v>
      </c>
      <c r="AZ191" s="462">
        <v>3608</v>
      </c>
      <c r="BA191" s="461">
        <v>10956</v>
      </c>
      <c r="BB191" s="457">
        <v>2739</v>
      </c>
      <c r="BC191" s="457">
        <v>2739</v>
      </c>
      <c r="BD191" s="457">
        <v>2739</v>
      </c>
      <c r="BE191" s="462">
        <v>2739</v>
      </c>
      <c r="BF191" s="461">
        <v>13336</v>
      </c>
      <c r="BG191" s="457">
        <v>3334</v>
      </c>
      <c r="BH191" s="457">
        <v>3334</v>
      </c>
      <c r="BI191" s="457">
        <v>3334</v>
      </c>
      <c r="BJ191" s="462">
        <v>3334</v>
      </c>
      <c r="BK191" s="465">
        <v>18889.384835342367</v>
      </c>
      <c r="BL191" s="458">
        <v>4722.3462088355918</v>
      </c>
      <c r="BM191" s="458">
        <v>4722.3462088355918</v>
      </c>
      <c r="BN191" s="458">
        <v>4722.3462088355918</v>
      </c>
      <c r="BO191" s="466">
        <v>4722.3462088355918</v>
      </c>
    </row>
    <row r="192" spans="1:67" ht="38.25" x14ac:dyDescent="0.2">
      <c r="A192" s="25" t="s">
        <v>7</v>
      </c>
      <c r="B192" s="42">
        <v>1</v>
      </c>
      <c r="C192" s="42">
        <v>503704</v>
      </c>
      <c r="D192" s="42">
        <v>370601</v>
      </c>
      <c r="E192" s="14" t="s">
        <v>169</v>
      </c>
      <c r="F192" s="42">
        <v>3</v>
      </c>
      <c r="G192" s="471" t="s">
        <v>136</v>
      </c>
      <c r="H192" s="461">
        <v>6839</v>
      </c>
      <c r="I192" s="457">
        <v>1709</v>
      </c>
      <c r="J192" s="457">
        <v>1710</v>
      </c>
      <c r="K192" s="457">
        <v>1710</v>
      </c>
      <c r="L192" s="462">
        <v>1710</v>
      </c>
      <c r="M192" s="461">
        <v>2261</v>
      </c>
      <c r="N192" s="457">
        <v>566</v>
      </c>
      <c r="O192" s="457">
        <v>565</v>
      </c>
      <c r="P192" s="457">
        <v>565</v>
      </c>
      <c r="Q192" s="462">
        <v>565</v>
      </c>
      <c r="R192" s="461">
        <v>1121</v>
      </c>
      <c r="S192" s="457">
        <v>281</v>
      </c>
      <c r="T192" s="457">
        <v>280</v>
      </c>
      <c r="U192" s="457">
        <v>280</v>
      </c>
      <c r="V192" s="462">
        <v>280</v>
      </c>
      <c r="W192" s="461">
        <v>1991</v>
      </c>
      <c r="X192" s="457">
        <v>497</v>
      </c>
      <c r="Y192" s="457">
        <v>498</v>
      </c>
      <c r="Z192" s="457">
        <v>498</v>
      </c>
      <c r="AA192" s="462">
        <v>498</v>
      </c>
      <c r="AB192" s="461">
        <v>1447</v>
      </c>
      <c r="AC192" s="457">
        <v>361</v>
      </c>
      <c r="AD192" s="457">
        <v>362</v>
      </c>
      <c r="AE192" s="457">
        <v>362</v>
      </c>
      <c r="AF192" s="462">
        <v>362</v>
      </c>
      <c r="AG192" s="461">
        <v>0</v>
      </c>
      <c r="AH192" s="457">
        <v>0</v>
      </c>
      <c r="AI192" s="457">
        <v>0</v>
      </c>
      <c r="AJ192" s="457">
        <v>0</v>
      </c>
      <c r="AK192" s="462">
        <v>0</v>
      </c>
      <c r="AL192" s="461">
        <v>19</v>
      </c>
      <c r="AM192" s="457">
        <v>4</v>
      </c>
      <c r="AN192" s="457">
        <v>5</v>
      </c>
      <c r="AO192" s="457">
        <v>5</v>
      </c>
      <c r="AP192" s="462">
        <v>5</v>
      </c>
      <c r="AQ192" s="461">
        <v>10096</v>
      </c>
      <c r="AR192" s="457">
        <v>2524</v>
      </c>
      <c r="AS192" s="457">
        <v>2524</v>
      </c>
      <c r="AT192" s="457">
        <v>2524</v>
      </c>
      <c r="AU192" s="462">
        <v>2524</v>
      </c>
      <c r="AV192" s="461">
        <v>36180</v>
      </c>
      <c r="AW192" s="457">
        <v>9045</v>
      </c>
      <c r="AX192" s="457">
        <v>9045</v>
      </c>
      <c r="AY192" s="457">
        <v>9045</v>
      </c>
      <c r="AZ192" s="462">
        <v>9045</v>
      </c>
      <c r="BA192" s="461">
        <v>22209</v>
      </c>
      <c r="BB192" s="457">
        <v>5553</v>
      </c>
      <c r="BC192" s="457">
        <v>5552</v>
      </c>
      <c r="BD192" s="457">
        <v>5552</v>
      </c>
      <c r="BE192" s="462">
        <v>5552</v>
      </c>
      <c r="BF192" s="461">
        <v>40380</v>
      </c>
      <c r="BG192" s="457">
        <v>10095</v>
      </c>
      <c r="BH192" s="457">
        <v>10095</v>
      </c>
      <c r="BI192" s="457">
        <v>10095</v>
      </c>
      <c r="BJ192" s="462">
        <v>10095</v>
      </c>
      <c r="BK192" s="465">
        <v>52575.890591592775</v>
      </c>
      <c r="BL192" s="458">
        <v>13143.972647898194</v>
      </c>
      <c r="BM192" s="458">
        <v>13143.972647898194</v>
      </c>
      <c r="BN192" s="458">
        <v>13143.972647898194</v>
      </c>
      <c r="BO192" s="466">
        <v>13143.972647898194</v>
      </c>
    </row>
    <row r="193" spans="1:67" ht="38.25" x14ac:dyDescent="0.2">
      <c r="A193" s="25" t="s">
        <v>7</v>
      </c>
      <c r="B193" s="42">
        <v>1</v>
      </c>
      <c r="C193" s="42">
        <v>503705</v>
      </c>
      <c r="D193" s="42">
        <v>370701</v>
      </c>
      <c r="E193" s="14" t="s">
        <v>698</v>
      </c>
      <c r="F193" s="42">
        <v>3</v>
      </c>
      <c r="G193" s="471" t="s">
        <v>136</v>
      </c>
      <c r="H193" s="461">
        <v>4343</v>
      </c>
      <c r="I193" s="457">
        <v>1085</v>
      </c>
      <c r="J193" s="457">
        <v>1086</v>
      </c>
      <c r="K193" s="457">
        <v>1086</v>
      </c>
      <c r="L193" s="462">
        <v>1086</v>
      </c>
      <c r="M193" s="461">
        <v>1711</v>
      </c>
      <c r="N193" s="457">
        <v>427</v>
      </c>
      <c r="O193" s="457">
        <v>428</v>
      </c>
      <c r="P193" s="457">
        <v>428</v>
      </c>
      <c r="Q193" s="462">
        <v>428</v>
      </c>
      <c r="R193" s="461">
        <v>839</v>
      </c>
      <c r="S193" s="457">
        <v>209</v>
      </c>
      <c r="T193" s="457">
        <v>210</v>
      </c>
      <c r="U193" s="457">
        <v>210</v>
      </c>
      <c r="V193" s="462">
        <v>210</v>
      </c>
      <c r="W193" s="461">
        <v>1034</v>
      </c>
      <c r="X193" s="457">
        <v>260</v>
      </c>
      <c r="Y193" s="457">
        <v>258</v>
      </c>
      <c r="Z193" s="457">
        <v>258</v>
      </c>
      <c r="AA193" s="462">
        <v>258</v>
      </c>
      <c r="AB193" s="461">
        <v>751</v>
      </c>
      <c r="AC193" s="457">
        <v>187</v>
      </c>
      <c r="AD193" s="457">
        <v>188</v>
      </c>
      <c r="AE193" s="457">
        <v>188</v>
      </c>
      <c r="AF193" s="462">
        <v>188</v>
      </c>
      <c r="AG193" s="461">
        <v>0</v>
      </c>
      <c r="AH193" s="457">
        <v>0</v>
      </c>
      <c r="AI193" s="457">
        <v>0</v>
      </c>
      <c r="AJ193" s="457">
        <v>0</v>
      </c>
      <c r="AK193" s="462">
        <v>0</v>
      </c>
      <c r="AL193" s="461">
        <v>8</v>
      </c>
      <c r="AM193" s="457">
        <v>2</v>
      </c>
      <c r="AN193" s="457">
        <v>2</v>
      </c>
      <c r="AO193" s="457">
        <v>2</v>
      </c>
      <c r="AP193" s="462">
        <v>2</v>
      </c>
      <c r="AQ193" s="461">
        <v>6290</v>
      </c>
      <c r="AR193" s="457">
        <v>1571</v>
      </c>
      <c r="AS193" s="457">
        <v>1573</v>
      </c>
      <c r="AT193" s="457">
        <v>1573</v>
      </c>
      <c r="AU193" s="462">
        <v>1573</v>
      </c>
      <c r="AV193" s="461">
        <v>32345</v>
      </c>
      <c r="AW193" s="457">
        <v>8087</v>
      </c>
      <c r="AX193" s="457">
        <v>8086</v>
      </c>
      <c r="AY193" s="457">
        <v>8086</v>
      </c>
      <c r="AZ193" s="462">
        <v>8086</v>
      </c>
      <c r="BA193" s="461">
        <v>10579</v>
      </c>
      <c r="BB193" s="457">
        <v>2644</v>
      </c>
      <c r="BC193" s="457">
        <v>2645</v>
      </c>
      <c r="BD193" s="457">
        <v>2645</v>
      </c>
      <c r="BE193" s="462">
        <v>2645</v>
      </c>
      <c r="BF193" s="461">
        <v>20204</v>
      </c>
      <c r="BG193" s="457">
        <v>5051</v>
      </c>
      <c r="BH193" s="457">
        <v>5051</v>
      </c>
      <c r="BI193" s="457">
        <v>5051</v>
      </c>
      <c r="BJ193" s="462">
        <v>5051</v>
      </c>
      <c r="BK193" s="465">
        <v>38308.067113854609</v>
      </c>
      <c r="BL193" s="458">
        <v>9577.0167784636524</v>
      </c>
      <c r="BM193" s="458">
        <v>9577.0167784636524</v>
      </c>
      <c r="BN193" s="458">
        <v>9577.0167784636524</v>
      </c>
      <c r="BO193" s="466">
        <v>9577.0167784636524</v>
      </c>
    </row>
    <row r="194" spans="1:67" ht="38.25" x14ac:dyDescent="0.2">
      <c r="A194" s="25" t="s">
        <v>7</v>
      </c>
      <c r="B194" s="42">
        <v>1</v>
      </c>
      <c r="C194" s="42">
        <v>503707</v>
      </c>
      <c r="D194" s="42">
        <v>370901</v>
      </c>
      <c r="E194" s="14" t="s">
        <v>170</v>
      </c>
      <c r="F194" s="42">
        <v>3</v>
      </c>
      <c r="G194" s="471" t="s">
        <v>136</v>
      </c>
      <c r="H194" s="461">
        <v>13180</v>
      </c>
      <c r="I194" s="457">
        <v>3295</v>
      </c>
      <c r="J194" s="457">
        <v>3295</v>
      </c>
      <c r="K194" s="457">
        <v>3295</v>
      </c>
      <c r="L194" s="462">
        <v>3295</v>
      </c>
      <c r="M194" s="461">
        <v>3704</v>
      </c>
      <c r="N194" s="457">
        <v>926</v>
      </c>
      <c r="O194" s="457">
        <v>926</v>
      </c>
      <c r="P194" s="457">
        <v>926</v>
      </c>
      <c r="Q194" s="462">
        <v>926</v>
      </c>
      <c r="R194" s="461">
        <v>1598</v>
      </c>
      <c r="S194" s="457">
        <v>398</v>
      </c>
      <c r="T194" s="457">
        <v>400</v>
      </c>
      <c r="U194" s="457">
        <v>400</v>
      </c>
      <c r="V194" s="462">
        <v>400</v>
      </c>
      <c r="W194" s="461">
        <v>5658</v>
      </c>
      <c r="X194" s="457">
        <v>1416</v>
      </c>
      <c r="Y194" s="457">
        <v>1414</v>
      </c>
      <c r="Z194" s="457">
        <v>1414</v>
      </c>
      <c r="AA194" s="462">
        <v>1414</v>
      </c>
      <c r="AB194" s="461">
        <v>2174</v>
      </c>
      <c r="AC194" s="457">
        <v>542</v>
      </c>
      <c r="AD194" s="457">
        <v>544</v>
      </c>
      <c r="AE194" s="457">
        <v>544</v>
      </c>
      <c r="AF194" s="462">
        <v>544</v>
      </c>
      <c r="AG194" s="461">
        <v>5</v>
      </c>
      <c r="AH194" s="457">
        <v>2</v>
      </c>
      <c r="AI194" s="457">
        <v>1</v>
      </c>
      <c r="AJ194" s="457">
        <v>1</v>
      </c>
      <c r="AK194" s="462">
        <v>1</v>
      </c>
      <c r="AL194" s="461">
        <v>42</v>
      </c>
      <c r="AM194" s="457">
        <v>9</v>
      </c>
      <c r="AN194" s="457">
        <v>11</v>
      </c>
      <c r="AO194" s="457">
        <v>11</v>
      </c>
      <c r="AP194" s="462">
        <v>11</v>
      </c>
      <c r="AQ194" s="461">
        <v>11124</v>
      </c>
      <c r="AR194" s="457">
        <v>2781</v>
      </c>
      <c r="AS194" s="457">
        <v>2781</v>
      </c>
      <c r="AT194" s="457">
        <v>2781</v>
      </c>
      <c r="AU194" s="462">
        <v>2781</v>
      </c>
      <c r="AV194" s="461">
        <v>41307</v>
      </c>
      <c r="AW194" s="457">
        <v>10326</v>
      </c>
      <c r="AX194" s="457">
        <v>10327</v>
      </c>
      <c r="AY194" s="457">
        <v>10327</v>
      </c>
      <c r="AZ194" s="462">
        <v>10327</v>
      </c>
      <c r="BA194" s="461">
        <v>33163</v>
      </c>
      <c r="BB194" s="457">
        <v>8290</v>
      </c>
      <c r="BC194" s="457">
        <v>8291</v>
      </c>
      <c r="BD194" s="457">
        <v>8291</v>
      </c>
      <c r="BE194" s="462">
        <v>8291</v>
      </c>
      <c r="BF194" s="461">
        <v>51324</v>
      </c>
      <c r="BG194" s="457">
        <v>12831</v>
      </c>
      <c r="BH194" s="457">
        <v>12831</v>
      </c>
      <c r="BI194" s="457">
        <v>12831</v>
      </c>
      <c r="BJ194" s="462">
        <v>12831</v>
      </c>
      <c r="BK194" s="465">
        <v>83871.545260944957</v>
      </c>
      <c r="BL194" s="458">
        <v>20967.886315236239</v>
      </c>
      <c r="BM194" s="458">
        <v>20967.886315236239</v>
      </c>
      <c r="BN194" s="458">
        <v>20967.886315236239</v>
      </c>
      <c r="BO194" s="466">
        <v>20967.886315236239</v>
      </c>
    </row>
    <row r="195" spans="1:67" ht="38.25" x14ac:dyDescent="0.2">
      <c r="A195" s="25" t="s">
        <v>7</v>
      </c>
      <c r="B195" s="42">
        <v>1</v>
      </c>
      <c r="C195" s="42">
        <v>503708</v>
      </c>
      <c r="D195" s="42">
        <v>371001</v>
      </c>
      <c r="E195" s="14" t="s">
        <v>171</v>
      </c>
      <c r="F195" s="42">
        <v>3</v>
      </c>
      <c r="G195" s="471" t="s">
        <v>136</v>
      </c>
      <c r="H195" s="461">
        <v>0</v>
      </c>
      <c r="I195" s="457">
        <v>0</v>
      </c>
      <c r="J195" s="457">
        <v>0</v>
      </c>
      <c r="K195" s="457">
        <v>0</v>
      </c>
      <c r="L195" s="462">
        <v>0</v>
      </c>
      <c r="M195" s="461">
        <v>0</v>
      </c>
      <c r="N195" s="457">
        <v>0</v>
      </c>
      <c r="O195" s="457">
        <v>0</v>
      </c>
      <c r="P195" s="457">
        <v>0</v>
      </c>
      <c r="Q195" s="462">
        <v>0</v>
      </c>
      <c r="R195" s="461">
        <v>0</v>
      </c>
      <c r="S195" s="457">
        <v>0</v>
      </c>
      <c r="T195" s="457">
        <v>0</v>
      </c>
      <c r="U195" s="457">
        <v>0</v>
      </c>
      <c r="V195" s="462">
        <v>0</v>
      </c>
      <c r="W195" s="461">
        <v>0</v>
      </c>
      <c r="X195" s="457">
        <v>0</v>
      </c>
      <c r="Y195" s="457">
        <v>0</v>
      </c>
      <c r="Z195" s="457">
        <v>0</v>
      </c>
      <c r="AA195" s="462">
        <v>0</v>
      </c>
      <c r="AB195" s="461">
        <v>0</v>
      </c>
      <c r="AC195" s="457">
        <v>0</v>
      </c>
      <c r="AD195" s="457">
        <v>0</v>
      </c>
      <c r="AE195" s="457">
        <v>0</v>
      </c>
      <c r="AF195" s="462">
        <v>0</v>
      </c>
      <c r="AG195" s="461">
        <v>0</v>
      </c>
      <c r="AH195" s="457">
        <v>0</v>
      </c>
      <c r="AI195" s="457">
        <v>0</v>
      </c>
      <c r="AJ195" s="457">
        <v>0</v>
      </c>
      <c r="AK195" s="462">
        <v>0</v>
      </c>
      <c r="AL195" s="461">
        <v>0</v>
      </c>
      <c r="AM195" s="457">
        <v>0</v>
      </c>
      <c r="AN195" s="457">
        <v>0</v>
      </c>
      <c r="AO195" s="457">
        <v>0</v>
      </c>
      <c r="AP195" s="462">
        <v>0</v>
      </c>
      <c r="AQ195" s="461">
        <v>0</v>
      </c>
      <c r="AR195" s="457">
        <v>0</v>
      </c>
      <c r="AS195" s="457">
        <v>0</v>
      </c>
      <c r="AT195" s="457">
        <v>0</v>
      </c>
      <c r="AU195" s="462">
        <v>0</v>
      </c>
      <c r="AV195" s="461">
        <v>6303</v>
      </c>
      <c r="AW195" s="457">
        <v>1575</v>
      </c>
      <c r="AX195" s="457">
        <v>1576</v>
      </c>
      <c r="AY195" s="457">
        <v>1576</v>
      </c>
      <c r="AZ195" s="462">
        <v>1576</v>
      </c>
      <c r="BA195" s="461">
        <v>59437</v>
      </c>
      <c r="BB195" s="457">
        <v>14860</v>
      </c>
      <c r="BC195" s="457">
        <v>14859</v>
      </c>
      <c r="BD195" s="457">
        <v>14859</v>
      </c>
      <c r="BE195" s="462">
        <v>14859</v>
      </c>
      <c r="BF195" s="461">
        <v>283423</v>
      </c>
      <c r="BG195" s="457">
        <v>70855</v>
      </c>
      <c r="BH195" s="457">
        <v>70856</v>
      </c>
      <c r="BI195" s="457">
        <v>70856</v>
      </c>
      <c r="BJ195" s="462">
        <v>70856</v>
      </c>
      <c r="BK195" s="465">
        <v>45499.663439999989</v>
      </c>
      <c r="BL195" s="458">
        <v>11374.915859999997</v>
      </c>
      <c r="BM195" s="458">
        <v>11374.915859999997</v>
      </c>
      <c r="BN195" s="458">
        <v>11374.915859999997</v>
      </c>
      <c r="BO195" s="466">
        <v>11374.915859999997</v>
      </c>
    </row>
    <row r="196" spans="1:67" ht="38.25" x14ac:dyDescent="0.2">
      <c r="A196" s="25" t="s">
        <v>7</v>
      </c>
      <c r="B196" s="42">
        <v>1</v>
      </c>
      <c r="C196" s="42">
        <v>503709</v>
      </c>
      <c r="D196" s="42">
        <v>371101</v>
      </c>
      <c r="E196" s="14" t="s">
        <v>172</v>
      </c>
      <c r="F196" s="42">
        <v>3</v>
      </c>
      <c r="G196" s="471" t="s">
        <v>136</v>
      </c>
      <c r="H196" s="461">
        <v>0</v>
      </c>
      <c r="I196" s="457">
        <v>0</v>
      </c>
      <c r="J196" s="457">
        <v>0</v>
      </c>
      <c r="K196" s="457">
        <v>0</v>
      </c>
      <c r="L196" s="462">
        <v>0</v>
      </c>
      <c r="M196" s="461">
        <v>0</v>
      </c>
      <c r="N196" s="457">
        <v>0</v>
      </c>
      <c r="O196" s="457">
        <v>0</v>
      </c>
      <c r="P196" s="457">
        <v>0</v>
      </c>
      <c r="Q196" s="462">
        <v>0</v>
      </c>
      <c r="R196" s="461">
        <v>0</v>
      </c>
      <c r="S196" s="457">
        <v>0</v>
      </c>
      <c r="T196" s="457">
        <v>0</v>
      </c>
      <c r="U196" s="457">
        <v>0</v>
      </c>
      <c r="V196" s="462">
        <v>0</v>
      </c>
      <c r="W196" s="461">
        <v>0</v>
      </c>
      <c r="X196" s="457">
        <v>0</v>
      </c>
      <c r="Y196" s="457">
        <v>0</v>
      </c>
      <c r="Z196" s="457">
        <v>0</v>
      </c>
      <c r="AA196" s="462">
        <v>0</v>
      </c>
      <c r="AB196" s="461">
        <v>0</v>
      </c>
      <c r="AC196" s="457">
        <v>0</v>
      </c>
      <c r="AD196" s="457">
        <v>0</v>
      </c>
      <c r="AE196" s="457">
        <v>0</v>
      </c>
      <c r="AF196" s="462">
        <v>0</v>
      </c>
      <c r="AG196" s="461">
        <v>0</v>
      </c>
      <c r="AH196" s="457">
        <v>0</v>
      </c>
      <c r="AI196" s="457">
        <v>0</v>
      </c>
      <c r="AJ196" s="457">
        <v>0</v>
      </c>
      <c r="AK196" s="462">
        <v>0</v>
      </c>
      <c r="AL196" s="461">
        <v>0</v>
      </c>
      <c r="AM196" s="457">
        <v>0</v>
      </c>
      <c r="AN196" s="457">
        <v>0</v>
      </c>
      <c r="AO196" s="457">
        <v>0</v>
      </c>
      <c r="AP196" s="462">
        <v>0</v>
      </c>
      <c r="AQ196" s="461">
        <v>0</v>
      </c>
      <c r="AR196" s="457">
        <v>0</v>
      </c>
      <c r="AS196" s="457">
        <v>0</v>
      </c>
      <c r="AT196" s="457">
        <v>0</v>
      </c>
      <c r="AU196" s="462">
        <v>0</v>
      </c>
      <c r="AV196" s="461">
        <v>5328</v>
      </c>
      <c r="AW196" s="457">
        <v>1332</v>
      </c>
      <c r="AX196" s="457">
        <v>1332</v>
      </c>
      <c r="AY196" s="457">
        <v>1332</v>
      </c>
      <c r="AZ196" s="462">
        <v>1332</v>
      </c>
      <c r="BA196" s="461">
        <v>9979</v>
      </c>
      <c r="BB196" s="457">
        <v>2494</v>
      </c>
      <c r="BC196" s="457">
        <v>2495</v>
      </c>
      <c r="BD196" s="457">
        <v>2495</v>
      </c>
      <c r="BE196" s="462">
        <v>2495</v>
      </c>
      <c r="BF196" s="461">
        <v>5107</v>
      </c>
      <c r="BG196" s="457">
        <v>1276</v>
      </c>
      <c r="BH196" s="457">
        <v>1277</v>
      </c>
      <c r="BI196" s="457">
        <v>1277</v>
      </c>
      <c r="BJ196" s="462">
        <v>1277</v>
      </c>
      <c r="BK196" s="465">
        <v>12388.596633333334</v>
      </c>
      <c r="BL196" s="458">
        <v>3097.1491583333336</v>
      </c>
      <c r="BM196" s="458">
        <v>3097.1491583333336</v>
      </c>
      <c r="BN196" s="458">
        <v>3097.1491583333336</v>
      </c>
      <c r="BO196" s="466">
        <v>3097.1491583333336</v>
      </c>
    </row>
    <row r="197" spans="1:67" ht="38.25" x14ac:dyDescent="0.2">
      <c r="A197" s="25" t="s">
        <v>10</v>
      </c>
      <c r="B197" s="42">
        <v>1</v>
      </c>
      <c r="C197" s="42">
        <v>501518</v>
      </c>
      <c r="D197" s="42">
        <v>371901</v>
      </c>
      <c r="E197" s="14" t="s">
        <v>2721</v>
      </c>
      <c r="F197" s="42">
        <v>3</v>
      </c>
      <c r="G197" s="471" t="s">
        <v>136</v>
      </c>
      <c r="H197" s="461">
        <v>0</v>
      </c>
      <c r="I197" s="457">
        <v>0</v>
      </c>
      <c r="J197" s="457">
        <v>0</v>
      </c>
      <c r="K197" s="457">
        <v>0</v>
      </c>
      <c r="L197" s="462">
        <v>0</v>
      </c>
      <c r="M197" s="461">
        <v>0</v>
      </c>
      <c r="N197" s="457">
        <v>0</v>
      </c>
      <c r="O197" s="457">
        <v>0</v>
      </c>
      <c r="P197" s="457">
        <v>0</v>
      </c>
      <c r="Q197" s="462">
        <v>0</v>
      </c>
      <c r="R197" s="461">
        <v>0</v>
      </c>
      <c r="S197" s="457">
        <v>0</v>
      </c>
      <c r="T197" s="457">
        <v>0</v>
      </c>
      <c r="U197" s="457">
        <v>0</v>
      </c>
      <c r="V197" s="462">
        <v>0</v>
      </c>
      <c r="W197" s="461">
        <v>0</v>
      </c>
      <c r="X197" s="457">
        <v>0</v>
      </c>
      <c r="Y197" s="457">
        <v>0</v>
      </c>
      <c r="Z197" s="457">
        <v>0</v>
      </c>
      <c r="AA197" s="462">
        <v>0</v>
      </c>
      <c r="AB197" s="461">
        <v>0</v>
      </c>
      <c r="AC197" s="457">
        <v>0</v>
      </c>
      <c r="AD197" s="457">
        <v>0</v>
      </c>
      <c r="AE197" s="457">
        <v>0</v>
      </c>
      <c r="AF197" s="462">
        <v>0</v>
      </c>
      <c r="AG197" s="461">
        <v>0</v>
      </c>
      <c r="AH197" s="457">
        <v>0</v>
      </c>
      <c r="AI197" s="457">
        <v>0</v>
      </c>
      <c r="AJ197" s="457">
        <v>0</v>
      </c>
      <c r="AK197" s="462">
        <v>0</v>
      </c>
      <c r="AL197" s="461">
        <v>0</v>
      </c>
      <c r="AM197" s="457">
        <v>0</v>
      </c>
      <c r="AN197" s="457">
        <v>0</v>
      </c>
      <c r="AO197" s="457">
        <v>0</v>
      </c>
      <c r="AP197" s="462">
        <v>0</v>
      </c>
      <c r="AQ197" s="461">
        <v>0</v>
      </c>
      <c r="AR197" s="457">
        <v>0</v>
      </c>
      <c r="AS197" s="457">
        <v>0</v>
      </c>
      <c r="AT197" s="457">
        <v>0</v>
      </c>
      <c r="AU197" s="462">
        <v>0</v>
      </c>
      <c r="AV197" s="461">
        <v>0</v>
      </c>
      <c r="AW197" s="457">
        <v>0</v>
      </c>
      <c r="AX197" s="457">
        <v>0</v>
      </c>
      <c r="AY197" s="457">
        <v>0</v>
      </c>
      <c r="AZ197" s="462">
        <v>0</v>
      </c>
      <c r="BA197" s="461">
        <v>100</v>
      </c>
      <c r="BB197" s="457">
        <v>25</v>
      </c>
      <c r="BC197" s="457">
        <v>25</v>
      </c>
      <c r="BD197" s="457">
        <v>25</v>
      </c>
      <c r="BE197" s="462">
        <v>25</v>
      </c>
      <c r="BF197" s="461">
        <v>0</v>
      </c>
      <c r="BG197" s="457">
        <v>0</v>
      </c>
      <c r="BH197" s="457">
        <v>0</v>
      </c>
      <c r="BI197" s="457">
        <v>0</v>
      </c>
      <c r="BJ197" s="462">
        <v>0</v>
      </c>
      <c r="BK197" s="465">
        <v>50</v>
      </c>
      <c r="BL197" s="458">
        <v>12.5</v>
      </c>
      <c r="BM197" s="458">
        <v>12.5</v>
      </c>
      <c r="BN197" s="458">
        <v>12.5</v>
      </c>
      <c r="BO197" s="466">
        <v>12.5</v>
      </c>
    </row>
    <row r="198" spans="1:67" ht="38.25" x14ac:dyDescent="0.2">
      <c r="A198" s="25" t="s">
        <v>7</v>
      </c>
      <c r="B198" s="42">
        <v>3</v>
      </c>
      <c r="C198" s="42">
        <v>503801</v>
      </c>
      <c r="D198" s="42">
        <v>380101</v>
      </c>
      <c r="E198" s="14" t="s">
        <v>747</v>
      </c>
      <c r="F198" s="42">
        <v>3</v>
      </c>
      <c r="G198" s="471" t="s">
        <v>136</v>
      </c>
      <c r="H198" s="461">
        <v>92503</v>
      </c>
      <c r="I198" s="457">
        <v>23125</v>
      </c>
      <c r="J198" s="457">
        <v>23126</v>
      </c>
      <c r="K198" s="457">
        <v>23126</v>
      </c>
      <c r="L198" s="462">
        <v>23126</v>
      </c>
      <c r="M198" s="461">
        <v>39003</v>
      </c>
      <c r="N198" s="457">
        <v>9750</v>
      </c>
      <c r="O198" s="457">
        <v>9751</v>
      </c>
      <c r="P198" s="457">
        <v>9751</v>
      </c>
      <c r="Q198" s="462">
        <v>9751</v>
      </c>
      <c r="R198" s="461">
        <v>8569</v>
      </c>
      <c r="S198" s="457">
        <v>2143</v>
      </c>
      <c r="T198" s="457">
        <v>2142</v>
      </c>
      <c r="U198" s="457">
        <v>2142</v>
      </c>
      <c r="V198" s="462">
        <v>2142</v>
      </c>
      <c r="W198" s="461">
        <v>15271</v>
      </c>
      <c r="X198" s="457">
        <v>3817</v>
      </c>
      <c r="Y198" s="457">
        <v>3818</v>
      </c>
      <c r="Z198" s="457">
        <v>3818</v>
      </c>
      <c r="AA198" s="462">
        <v>3818</v>
      </c>
      <c r="AB198" s="461">
        <v>29305</v>
      </c>
      <c r="AC198" s="457">
        <v>7327</v>
      </c>
      <c r="AD198" s="457">
        <v>7326</v>
      </c>
      <c r="AE198" s="457">
        <v>7326</v>
      </c>
      <c r="AF198" s="462">
        <v>7326</v>
      </c>
      <c r="AG198" s="461">
        <v>97</v>
      </c>
      <c r="AH198" s="457">
        <v>25</v>
      </c>
      <c r="AI198" s="457">
        <v>24</v>
      </c>
      <c r="AJ198" s="457">
        <v>24</v>
      </c>
      <c r="AK198" s="462">
        <v>24</v>
      </c>
      <c r="AL198" s="461">
        <v>258</v>
      </c>
      <c r="AM198" s="457">
        <v>63</v>
      </c>
      <c r="AN198" s="457">
        <v>65</v>
      </c>
      <c r="AO198" s="457">
        <v>65</v>
      </c>
      <c r="AP198" s="462">
        <v>65</v>
      </c>
      <c r="AQ198" s="461">
        <v>143598</v>
      </c>
      <c r="AR198" s="457">
        <v>35898</v>
      </c>
      <c r="AS198" s="457">
        <v>35900</v>
      </c>
      <c r="AT198" s="457">
        <v>35900</v>
      </c>
      <c r="AU198" s="462">
        <v>35900</v>
      </c>
      <c r="AV198" s="461">
        <v>242095</v>
      </c>
      <c r="AW198" s="457">
        <v>60523</v>
      </c>
      <c r="AX198" s="457">
        <v>60524</v>
      </c>
      <c r="AY198" s="457">
        <v>60524</v>
      </c>
      <c r="AZ198" s="462">
        <v>60524</v>
      </c>
      <c r="BA198" s="461">
        <v>579954</v>
      </c>
      <c r="BB198" s="457">
        <v>144987</v>
      </c>
      <c r="BC198" s="457">
        <v>144989</v>
      </c>
      <c r="BD198" s="457">
        <v>144989</v>
      </c>
      <c r="BE198" s="462">
        <v>144989</v>
      </c>
      <c r="BF198" s="461">
        <v>520759</v>
      </c>
      <c r="BG198" s="457">
        <v>130189</v>
      </c>
      <c r="BH198" s="457">
        <v>130190</v>
      </c>
      <c r="BI198" s="457">
        <v>130190</v>
      </c>
      <c r="BJ198" s="462">
        <v>130190</v>
      </c>
      <c r="BK198" s="465">
        <v>932527.93692819239</v>
      </c>
      <c r="BL198" s="458">
        <v>233131.9842320481</v>
      </c>
      <c r="BM198" s="458">
        <v>233131.9842320481</v>
      </c>
      <c r="BN198" s="458">
        <v>233131.9842320481</v>
      </c>
      <c r="BO198" s="466">
        <v>233131.9842320481</v>
      </c>
    </row>
    <row r="199" spans="1:67" ht="38.25" x14ac:dyDescent="0.2">
      <c r="A199" s="25" t="s">
        <v>10</v>
      </c>
      <c r="B199" s="42">
        <v>3</v>
      </c>
      <c r="C199" s="42">
        <v>503802</v>
      </c>
      <c r="D199" s="42">
        <v>380401</v>
      </c>
      <c r="E199" s="14" t="s">
        <v>154</v>
      </c>
      <c r="F199" s="42">
        <v>3</v>
      </c>
      <c r="G199" s="471" t="s">
        <v>136</v>
      </c>
      <c r="H199" s="461">
        <v>0</v>
      </c>
      <c r="I199" s="457">
        <v>0</v>
      </c>
      <c r="J199" s="457">
        <v>0</v>
      </c>
      <c r="K199" s="457">
        <v>0</v>
      </c>
      <c r="L199" s="462">
        <v>0</v>
      </c>
      <c r="M199" s="461">
        <v>0</v>
      </c>
      <c r="N199" s="457">
        <v>0</v>
      </c>
      <c r="O199" s="457">
        <v>0</v>
      </c>
      <c r="P199" s="457">
        <v>0</v>
      </c>
      <c r="Q199" s="462">
        <v>0</v>
      </c>
      <c r="R199" s="461">
        <v>0</v>
      </c>
      <c r="S199" s="457">
        <v>0</v>
      </c>
      <c r="T199" s="457">
        <v>0</v>
      </c>
      <c r="U199" s="457">
        <v>0</v>
      </c>
      <c r="V199" s="462">
        <v>0</v>
      </c>
      <c r="W199" s="461">
        <v>0</v>
      </c>
      <c r="X199" s="457">
        <v>0</v>
      </c>
      <c r="Y199" s="457">
        <v>0</v>
      </c>
      <c r="Z199" s="457">
        <v>0</v>
      </c>
      <c r="AA199" s="462">
        <v>0</v>
      </c>
      <c r="AB199" s="461">
        <v>0</v>
      </c>
      <c r="AC199" s="457">
        <v>0</v>
      </c>
      <c r="AD199" s="457">
        <v>0</v>
      </c>
      <c r="AE199" s="457">
        <v>0</v>
      </c>
      <c r="AF199" s="462">
        <v>0</v>
      </c>
      <c r="AG199" s="461">
        <v>0</v>
      </c>
      <c r="AH199" s="457">
        <v>0</v>
      </c>
      <c r="AI199" s="457">
        <v>0</v>
      </c>
      <c r="AJ199" s="457">
        <v>0</v>
      </c>
      <c r="AK199" s="462">
        <v>0</v>
      </c>
      <c r="AL199" s="461">
        <v>0</v>
      </c>
      <c r="AM199" s="457">
        <v>0</v>
      </c>
      <c r="AN199" s="457">
        <v>0</v>
      </c>
      <c r="AO199" s="457">
        <v>0</v>
      </c>
      <c r="AP199" s="462">
        <v>0</v>
      </c>
      <c r="AQ199" s="461">
        <v>0</v>
      </c>
      <c r="AR199" s="457">
        <v>0</v>
      </c>
      <c r="AS199" s="457">
        <v>0</v>
      </c>
      <c r="AT199" s="457">
        <v>0</v>
      </c>
      <c r="AU199" s="462">
        <v>0</v>
      </c>
      <c r="AV199" s="461">
        <v>2151</v>
      </c>
      <c r="AW199" s="457">
        <v>537</v>
      </c>
      <c r="AX199" s="457">
        <v>538</v>
      </c>
      <c r="AY199" s="457">
        <v>538</v>
      </c>
      <c r="AZ199" s="462">
        <v>538</v>
      </c>
      <c r="BA199" s="461">
        <v>27422</v>
      </c>
      <c r="BB199" s="457">
        <v>6857</v>
      </c>
      <c r="BC199" s="457">
        <v>6855</v>
      </c>
      <c r="BD199" s="457">
        <v>6855</v>
      </c>
      <c r="BE199" s="462">
        <v>6855</v>
      </c>
      <c r="BF199" s="461">
        <v>1082</v>
      </c>
      <c r="BG199" s="457">
        <v>269</v>
      </c>
      <c r="BH199" s="457">
        <v>271</v>
      </c>
      <c r="BI199" s="457">
        <v>271</v>
      </c>
      <c r="BJ199" s="462">
        <v>271</v>
      </c>
      <c r="BK199" s="465">
        <v>13770.178266666668</v>
      </c>
      <c r="BL199" s="458">
        <v>3442.5445666666669</v>
      </c>
      <c r="BM199" s="458">
        <v>3442.5445666666669</v>
      </c>
      <c r="BN199" s="458">
        <v>3442.5445666666669</v>
      </c>
      <c r="BO199" s="466">
        <v>3442.5445666666669</v>
      </c>
    </row>
    <row r="200" spans="1:67" ht="38.25" x14ac:dyDescent="0.2">
      <c r="A200" s="25" t="s">
        <v>10</v>
      </c>
      <c r="B200" s="42">
        <v>3</v>
      </c>
      <c r="C200" s="42">
        <v>503803</v>
      </c>
      <c r="D200" s="42">
        <v>380501</v>
      </c>
      <c r="E200" s="14" t="s">
        <v>831</v>
      </c>
      <c r="F200" s="42">
        <v>3</v>
      </c>
      <c r="G200" s="471" t="s">
        <v>136</v>
      </c>
      <c r="H200" s="461">
        <v>0</v>
      </c>
      <c r="I200" s="457">
        <v>0</v>
      </c>
      <c r="J200" s="457">
        <v>0</v>
      </c>
      <c r="K200" s="457">
        <v>0</v>
      </c>
      <c r="L200" s="462">
        <v>0</v>
      </c>
      <c r="M200" s="461">
        <v>0</v>
      </c>
      <c r="N200" s="457">
        <v>0</v>
      </c>
      <c r="O200" s="457">
        <v>0</v>
      </c>
      <c r="P200" s="457">
        <v>0</v>
      </c>
      <c r="Q200" s="462">
        <v>0</v>
      </c>
      <c r="R200" s="461">
        <v>0</v>
      </c>
      <c r="S200" s="457">
        <v>0</v>
      </c>
      <c r="T200" s="457">
        <v>0</v>
      </c>
      <c r="U200" s="457">
        <v>0</v>
      </c>
      <c r="V200" s="462">
        <v>0</v>
      </c>
      <c r="W200" s="461">
        <v>0</v>
      </c>
      <c r="X200" s="457">
        <v>0</v>
      </c>
      <c r="Y200" s="457">
        <v>0</v>
      </c>
      <c r="Z200" s="457">
        <v>0</v>
      </c>
      <c r="AA200" s="462">
        <v>0</v>
      </c>
      <c r="AB200" s="461">
        <v>0</v>
      </c>
      <c r="AC200" s="457">
        <v>0</v>
      </c>
      <c r="AD200" s="457">
        <v>0</v>
      </c>
      <c r="AE200" s="457">
        <v>0</v>
      </c>
      <c r="AF200" s="462">
        <v>0</v>
      </c>
      <c r="AG200" s="461">
        <v>0</v>
      </c>
      <c r="AH200" s="457">
        <v>0</v>
      </c>
      <c r="AI200" s="457">
        <v>0</v>
      </c>
      <c r="AJ200" s="457">
        <v>0</v>
      </c>
      <c r="AK200" s="462">
        <v>0</v>
      </c>
      <c r="AL200" s="461">
        <v>0</v>
      </c>
      <c r="AM200" s="457">
        <v>0</v>
      </c>
      <c r="AN200" s="457">
        <v>0</v>
      </c>
      <c r="AO200" s="457">
        <v>0</v>
      </c>
      <c r="AP200" s="462">
        <v>0</v>
      </c>
      <c r="AQ200" s="461">
        <v>0</v>
      </c>
      <c r="AR200" s="457">
        <v>0</v>
      </c>
      <c r="AS200" s="457">
        <v>0</v>
      </c>
      <c r="AT200" s="457">
        <v>0</v>
      </c>
      <c r="AU200" s="462">
        <v>0</v>
      </c>
      <c r="AV200" s="461">
        <v>4080</v>
      </c>
      <c r="AW200" s="457">
        <v>1020</v>
      </c>
      <c r="AX200" s="457">
        <v>1020</v>
      </c>
      <c r="AY200" s="457">
        <v>1020</v>
      </c>
      <c r="AZ200" s="462">
        <v>1020</v>
      </c>
      <c r="BA200" s="461">
        <v>15795</v>
      </c>
      <c r="BB200" s="457">
        <v>3948</v>
      </c>
      <c r="BC200" s="457">
        <v>3949</v>
      </c>
      <c r="BD200" s="457">
        <v>3949</v>
      </c>
      <c r="BE200" s="462">
        <v>3949</v>
      </c>
      <c r="BF200" s="461">
        <v>1079</v>
      </c>
      <c r="BG200" s="457">
        <v>269</v>
      </c>
      <c r="BH200" s="457">
        <v>270</v>
      </c>
      <c r="BI200" s="457">
        <v>270</v>
      </c>
      <c r="BJ200" s="462">
        <v>270</v>
      </c>
      <c r="BK200" s="465">
        <v>11134.8832</v>
      </c>
      <c r="BL200" s="458">
        <v>2783.7208000000001</v>
      </c>
      <c r="BM200" s="458">
        <v>2783.7208000000001</v>
      </c>
      <c r="BN200" s="458">
        <v>2783.7208000000001</v>
      </c>
      <c r="BO200" s="466">
        <v>2783.7208000000001</v>
      </c>
    </row>
    <row r="201" spans="1:67" ht="38.25" x14ac:dyDescent="0.2">
      <c r="A201" s="25" t="s">
        <v>10</v>
      </c>
      <c r="B201" s="42">
        <v>3</v>
      </c>
      <c r="C201" s="42">
        <v>503809</v>
      </c>
      <c r="D201" s="42">
        <v>380901</v>
      </c>
      <c r="E201" s="14" t="s">
        <v>2848</v>
      </c>
      <c r="F201" s="42">
        <v>3</v>
      </c>
      <c r="G201" s="471" t="s">
        <v>136</v>
      </c>
      <c r="H201" s="461">
        <v>0</v>
      </c>
      <c r="I201" s="457">
        <v>0</v>
      </c>
      <c r="J201" s="457">
        <v>0</v>
      </c>
      <c r="K201" s="457">
        <v>0</v>
      </c>
      <c r="L201" s="462">
        <v>0</v>
      </c>
      <c r="M201" s="461">
        <v>0</v>
      </c>
      <c r="N201" s="457">
        <v>0</v>
      </c>
      <c r="O201" s="457">
        <v>0</v>
      </c>
      <c r="P201" s="457">
        <v>0</v>
      </c>
      <c r="Q201" s="462">
        <v>0</v>
      </c>
      <c r="R201" s="461">
        <v>0</v>
      </c>
      <c r="S201" s="457">
        <v>0</v>
      </c>
      <c r="T201" s="457">
        <v>0</v>
      </c>
      <c r="U201" s="457">
        <v>0</v>
      </c>
      <c r="V201" s="462">
        <v>0</v>
      </c>
      <c r="W201" s="461">
        <v>0</v>
      </c>
      <c r="X201" s="457">
        <v>0</v>
      </c>
      <c r="Y201" s="457">
        <v>0</v>
      </c>
      <c r="Z201" s="457">
        <v>0</v>
      </c>
      <c r="AA201" s="462">
        <v>0</v>
      </c>
      <c r="AB201" s="461">
        <v>0</v>
      </c>
      <c r="AC201" s="457">
        <v>0</v>
      </c>
      <c r="AD201" s="457">
        <v>0</v>
      </c>
      <c r="AE201" s="457">
        <v>0</v>
      </c>
      <c r="AF201" s="462">
        <v>0</v>
      </c>
      <c r="AG201" s="461">
        <v>0</v>
      </c>
      <c r="AH201" s="457">
        <v>0</v>
      </c>
      <c r="AI201" s="457">
        <v>0</v>
      </c>
      <c r="AJ201" s="457">
        <v>0</v>
      </c>
      <c r="AK201" s="462">
        <v>0</v>
      </c>
      <c r="AL201" s="461">
        <v>0</v>
      </c>
      <c r="AM201" s="457">
        <v>0</v>
      </c>
      <c r="AN201" s="457">
        <v>0</v>
      </c>
      <c r="AO201" s="457">
        <v>0</v>
      </c>
      <c r="AP201" s="462">
        <v>0</v>
      </c>
      <c r="AQ201" s="461">
        <v>0</v>
      </c>
      <c r="AR201" s="457">
        <v>0</v>
      </c>
      <c r="AS201" s="457">
        <v>0</v>
      </c>
      <c r="AT201" s="457">
        <v>0</v>
      </c>
      <c r="AU201" s="462">
        <v>0</v>
      </c>
      <c r="AV201" s="461">
        <v>0</v>
      </c>
      <c r="AW201" s="457">
        <v>0</v>
      </c>
      <c r="AX201" s="457">
        <v>0</v>
      </c>
      <c r="AY201" s="457">
        <v>0</v>
      </c>
      <c r="AZ201" s="462">
        <v>0</v>
      </c>
      <c r="BA201" s="461">
        <v>100</v>
      </c>
      <c r="BB201" s="457">
        <v>25</v>
      </c>
      <c r="BC201" s="457">
        <v>25</v>
      </c>
      <c r="BD201" s="457">
        <v>25</v>
      </c>
      <c r="BE201" s="462">
        <v>25</v>
      </c>
      <c r="BF201" s="461">
        <v>0</v>
      </c>
      <c r="BG201" s="457">
        <v>0</v>
      </c>
      <c r="BH201" s="457">
        <v>0</v>
      </c>
      <c r="BI201" s="457">
        <v>0</v>
      </c>
      <c r="BJ201" s="462">
        <v>0</v>
      </c>
      <c r="BK201" s="465">
        <v>50</v>
      </c>
      <c r="BL201" s="458">
        <v>12.5</v>
      </c>
      <c r="BM201" s="458">
        <v>12.5</v>
      </c>
      <c r="BN201" s="458">
        <v>12.5</v>
      </c>
      <c r="BO201" s="466">
        <v>12.5</v>
      </c>
    </row>
    <row r="202" spans="1:67" ht="38.25" x14ac:dyDescent="0.2">
      <c r="A202" s="25" t="s">
        <v>7</v>
      </c>
      <c r="B202" s="42">
        <v>2</v>
      </c>
      <c r="C202" s="42">
        <v>503901</v>
      </c>
      <c r="D202" s="42">
        <v>390101</v>
      </c>
      <c r="E202" s="14" t="s">
        <v>546</v>
      </c>
      <c r="F202" s="42">
        <v>3</v>
      </c>
      <c r="G202" s="471" t="s">
        <v>136</v>
      </c>
      <c r="H202" s="461">
        <v>42960</v>
      </c>
      <c r="I202" s="457">
        <v>10740</v>
      </c>
      <c r="J202" s="457">
        <v>10740</v>
      </c>
      <c r="K202" s="457">
        <v>10740</v>
      </c>
      <c r="L202" s="462">
        <v>10740</v>
      </c>
      <c r="M202" s="461">
        <v>16503</v>
      </c>
      <c r="N202" s="457">
        <v>4125</v>
      </c>
      <c r="O202" s="457">
        <v>4126</v>
      </c>
      <c r="P202" s="457">
        <v>4126</v>
      </c>
      <c r="Q202" s="462">
        <v>4126</v>
      </c>
      <c r="R202" s="461">
        <v>6894</v>
      </c>
      <c r="S202" s="457">
        <v>1722</v>
      </c>
      <c r="T202" s="457">
        <v>1724</v>
      </c>
      <c r="U202" s="457">
        <v>1724</v>
      </c>
      <c r="V202" s="462">
        <v>1724</v>
      </c>
      <c r="W202" s="461">
        <v>8738</v>
      </c>
      <c r="X202" s="457">
        <v>2186</v>
      </c>
      <c r="Y202" s="457">
        <v>2184</v>
      </c>
      <c r="Z202" s="457">
        <v>2184</v>
      </c>
      <c r="AA202" s="462">
        <v>2184</v>
      </c>
      <c r="AB202" s="461">
        <v>10715</v>
      </c>
      <c r="AC202" s="457">
        <v>2678</v>
      </c>
      <c r="AD202" s="457">
        <v>2679</v>
      </c>
      <c r="AE202" s="457">
        <v>2679</v>
      </c>
      <c r="AF202" s="462">
        <v>2679</v>
      </c>
      <c r="AG202" s="461">
        <v>0</v>
      </c>
      <c r="AH202" s="457">
        <v>0</v>
      </c>
      <c r="AI202" s="457">
        <v>0</v>
      </c>
      <c r="AJ202" s="457">
        <v>0</v>
      </c>
      <c r="AK202" s="462">
        <v>0</v>
      </c>
      <c r="AL202" s="461">
        <v>110</v>
      </c>
      <c r="AM202" s="457">
        <v>26</v>
      </c>
      <c r="AN202" s="457">
        <v>28</v>
      </c>
      <c r="AO202" s="457">
        <v>28</v>
      </c>
      <c r="AP202" s="462">
        <v>28</v>
      </c>
      <c r="AQ202" s="461">
        <v>13586</v>
      </c>
      <c r="AR202" s="457">
        <v>3395</v>
      </c>
      <c r="AS202" s="457">
        <v>3397</v>
      </c>
      <c r="AT202" s="457">
        <v>3397</v>
      </c>
      <c r="AU202" s="462">
        <v>3397</v>
      </c>
      <c r="AV202" s="461">
        <v>120707</v>
      </c>
      <c r="AW202" s="457">
        <v>30176</v>
      </c>
      <c r="AX202" s="457">
        <v>30177</v>
      </c>
      <c r="AY202" s="457">
        <v>30177</v>
      </c>
      <c r="AZ202" s="462">
        <v>30177</v>
      </c>
      <c r="BA202" s="461">
        <v>177068</v>
      </c>
      <c r="BB202" s="457">
        <v>44267</v>
      </c>
      <c r="BC202" s="457">
        <v>44267</v>
      </c>
      <c r="BD202" s="457">
        <v>44267</v>
      </c>
      <c r="BE202" s="462">
        <v>44267</v>
      </c>
      <c r="BF202" s="461">
        <v>90303</v>
      </c>
      <c r="BG202" s="457">
        <v>22575</v>
      </c>
      <c r="BH202" s="457">
        <v>22576</v>
      </c>
      <c r="BI202" s="457">
        <v>22576</v>
      </c>
      <c r="BJ202" s="462">
        <v>22576</v>
      </c>
      <c r="BK202" s="465">
        <v>296122.25499175093</v>
      </c>
      <c r="BL202" s="458">
        <v>74030.563747937733</v>
      </c>
      <c r="BM202" s="458">
        <v>74030.563747937733</v>
      </c>
      <c r="BN202" s="458">
        <v>74030.563747937733</v>
      </c>
      <c r="BO202" s="466">
        <v>74030.563747937733</v>
      </c>
    </row>
    <row r="203" spans="1:67" ht="38.25" x14ac:dyDescent="0.2">
      <c r="A203" s="25" t="s">
        <v>10</v>
      </c>
      <c r="B203" s="42">
        <v>2</v>
      </c>
      <c r="C203" s="42">
        <v>503909</v>
      </c>
      <c r="D203" s="42">
        <v>390901</v>
      </c>
      <c r="E203" s="14" t="s">
        <v>2849</v>
      </c>
      <c r="F203" s="42">
        <v>3</v>
      </c>
      <c r="G203" s="471" t="s">
        <v>136</v>
      </c>
      <c r="H203" s="461">
        <v>0</v>
      </c>
      <c r="I203" s="457">
        <v>0</v>
      </c>
      <c r="J203" s="457">
        <v>0</v>
      </c>
      <c r="K203" s="457">
        <v>0</v>
      </c>
      <c r="L203" s="462">
        <v>0</v>
      </c>
      <c r="M203" s="461">
        <v>0</v>
      </c>
      <c r="N203" s="457">
        <v>0</v>
      </c>
      <c r="O203" s="457">
        <v>0</v>
      </c>
      <c r="P203" s="457">
        <v>0</v>
      </c>
      <c r="Q203" s="462">
        <v>0</v>
      </c>
      <c r="R203" s="461">
        <v>0</v>
      </c>
      <c r="S203" s="457">
        <v>0</v>
      </c>
      <c r="T203" s="457">
        <v>0</v>
      </c>
      <c r="U203" s="457">
        <v>0</v>
      </c>
      <c r="V203" s="462">
        <v>0</v>
      </c>
      <c r="W203" s="461">
        <v>0</v>
      </c>
      <c r="X203" s="457">
        <v>0</v>
      </c>
      <c r="Y203" s="457">
        <v>0</v>
      </c>
      <c r="Z203" s="457">
        <v>0</v>
      </c>
      <c r="AA203" s="462">
        <v>0</v>
      </c>
      <c r="AB203" s="461">
        <v>0</v>
      </c>
      <c r="AC203" s="457">
        <v>0</v>
      </c>
      <c r="AD203" s="457">
        <v>0</v>
      </c>
      <c r="AE203" s="457">
        <v>0</v>
      </c>
      <c r="AF203" s="462">
        <v>0</v>
      </c>
      <c r="AG203" s="461">
        <v>0</v>
      </c>
      <c r="AH203" s="457">
        <v>0</v>
      </c>
      <c r="AI203" s="457">
        <v>0</v>
      </c>
      <c r="AJ203" s="457">
        <v>0</v>
      </c>
      <c r="AK203" s="462">
        <v>0</v>
      </c>
      <c r="AL203" s="461">
        <v>0</v>
      </c>
      <c r="AM203" s="457">
        <v>0</v>
      </c>
      <c r="AN203" s="457">
        <v>0</v>
      </c>
      <c r="AO203" s="457">
        <v>0</v>
      </c>
      <c r="AP203" s="462">
        <v>0</v>
      </c>
      <c r="AQ203" s="461">
        <v>0</v>
      </c>
      <c r="AR203" s="457">
        <v>0</v>
      </c>
      <c r="AS203" s="457">
        <v>0</v>
      </c>
      <c r="AT203" s="457">
        <v>0</v>
      </c>
      <c r="AU203" s="462">
        <v>0</v>
      </c>
      <c r="AV203" s="461">
        <v>76</v>
      </c>
      <c r="AW203" s="457">
        <v>19</v>
      </c>
      <c r="AX203" s="457">
        <v>19</v>
      </c>
      <c r="AY203" s="457">
        <v>19</v>
      </c>
      <c r="AZ203" s="462">
        <v>19</v>
      </c>
      <c r="BA203" s="461">
        <v>841</v>
      </c>
      <c r="BB203" s="457">
        <v>211</v>
      </c>
      <c r="BC203" s="457">
        <v>210</v>
      </c>
      <c r="BD203" s="457">
        <v>210</v>
      </c>
      <c r="BE203" s="462">
        <v>210</v>
      </c>
      <c r="BF203" s="461">
        <v>3907</v>
      </c>
      <c r="BG203" s="457">
        <v>976</v>
      </c>
      <c r="BH203" s="457">
        <v>977</v>
      </c>
      <c r="BI203" s="457">
        <v>977</v>
      </c>
      <c r="BJ203" s="462">
        <v>977</v>
      </c>
      <c r="BK203" s="465">
        <v>625.12</v>
      </c>
      <c r="BL203" s="458">
        <v>156.28</v>
      </c>
      <c r="BM203" s="458">
        <v>156.28</v>
      </c>
      <c r="BN203" s="458">
        <v>156.28</v>
      </c>
      <c r="BO203" s="466">
        <v>156.28</v>
      </c>
    </row>
    <row r="204" spans="1:67" ht="38.25" x14ac:dyDescent="0.2">
      <c r="A204" s="25" t="s">
        <v>7</v>
      </c>
      <c r="B204" s="42">
        <v>6</v>
      </c>
      <c r="C204" s="42">
        <v>504001</v>
      </c>
      <c r="D204" s="42">
        <v>400101</v>
      </c>
      <c r="E204" s="14" t="s">
        <v>685</v>
      </c>
      <c r="F204" s="42">
        <v>3</v>
      </c>
      <c r="G204" s="471" t="s">
        <v>136</v>
      </c>
      <c r="H204" s="461">
        <v>14370</v>
      </c>
      <c r="I204" s="457">
        <v>3591</v>
      </c>
      <c r="J204" s="457">
        <v>3593</v>
      </c>
      <c r="K204" s="457">
        <v>3593</v>
      </c>
      <c r="L204" s="462">
        <v>3593</v>
      </c>
      <c r="M204" s="461">
        <v>4605</v>
      </c>
      <c r="N204" s="457">
        <v>1152</v>
      </c>
      <c r="O204" s="457">
        <v>1151</v>
      </c>
      <c r="P204" s="457">
        <v>1151</v>
      </c>
      <c r="Q204" s="462">
        <v>1151</v>
      </c>
      <c r="R204" s="461">
        <v>2280</v>
      </c>
      <c r="S204" s="457">
        <v>570</v>
      </c>
      <c r="T204" s="457">
        <v>570</v>
      </c>
      <c r="U204" s="457">
        <v>570</v>
      </c>
      <c r="V204" s="462">
        <v>570</v>
      </c>
      <c r="W204" s="461">
        <v>2939</v>
      </c>
      <c r="X204" s="457">
        <v>734</v>
      </c>
      <c r="Y204" s="457">
        <v>735</v>
      </c>
      <c r="Z204" s="457">
        <v>735</v>
      </c>
      <c r="AA204" s="462">
        <v>735</v>
      </c>
      <c r="AB204" s="461">
        <v>4451</v>
      </c>
      <c r="AC204" s="457">
        <v>1112</v>
      </c>
      <c r="AD204" s="457">
        <v>1113</v>
      </c>
      <c r="AE204" s="457">
        <v>1113</v>
      </c>
      <c r="AF204" s="462">
        <v>1113</v>
      </c>
      <c r="AG204" s="461">
        <v>33</v>
      </c>
      <c r="AH204" s="457">
        <v>9</v>
      </c>
      <c r="AI204" s="457">
        <v>8</v>
      </c>
      <c r="AJ204" s="457">
        <v>8</v>
      </c>
      <c r="AK204" s="462">
        <v>8</v>
      </c>
      <c r="AL204" s="461">
        <v>62</v>
      </c>
      <c r="AM204" s="457">
        <v>14</v>
      </c>
      <c r="AN204" s="457">
        <v>16</v>
      </c>
      <c r="AO204" s="457">
        <v>16</v>
      </c>
      <c r="AP204" s="462">
        <v>16</v>
      </c>
      <c r="AQ204" s="461">
        <v>17114</v>
      </c>
      <c r="AR204" s="457">
        <v>4277</v>
      </c>
      <c r="AS204" s="457">
        <v>4279</v>
      </c>
      <c r="AT204" s="457">
        <v>4279</v>
      </c>
      <c r="AU204" s="462">
        <v>4279</v>
      </c>
      <c r="AV204" s="461">
        <v>39642</v>
      </c>
      <c r="AW204" s="457">
        <v>9909</v>
      </c>
      <c r="AX204" s="457">
        <v>9911</v>
      </c>
      <c r="AY204" s="457">
        <v>9911</v>
      </c>
      <c r="AZ204" s="462">
        <v>9911</v>
      </c>
      <c r="BA204" s="461">
        <v>50857</v>
      </c>
      <c r="BB204" s="457">
        <v>12715</v>
      </c>
      <c r="BC204" s="457">
        <v>12714</v>
      </c>
      <c r="BD204" s="457">
        <v>12714</v>
      </c>
      <c r="BE204" s="462">
        <v>12714</v>
      </c>
      <c r="BF204" s="461">
        <v>81855</v>
      </c>
      <c r="BG204" s="457">
        <v>20463</v>
      </c>
      <c r="BH204" s="457">
        <v>20464</v>
      </c>
      <c r="BI204" s="457">
        <v>20464</v>
      </c>
      <c r="BJ204" s="462">
        <v>20464</v>
      </c>
      <c r="BK204" s="465">
        <v>124445.4211612394</v>
      </c>
      <c r="BL204" s="458">
        <v>31111.35529030985</v>
      </c>
      <c r="BM204" s="458">
        <v>31111.35529030985</v>
      </c>
      <c r="BN204" s="458">
        <v>31111.35529030985</v>
      </c>
      <c r="BO204" s="466">
        <v>31111.35529030985</v>
      </c>
    </row>
    <row r="205" spans="1:67" ht="38.25" x14ac:dyDescent="0.2">
      <c r="A205" s="25" t="s">
        <v>7</v>
      </c>
      <c r="B205" s="42">
        <v>6</v>
      </c>
      <c r="C205" s="42">
        <v>504002</v>
      </c>
      <c r="D205" s="42">
        <v>400201</v>
      </c>
      <c r="E205" s="14" t="s">
        <v>694</v>
      </c>
      <c r="F205" s="42">
        <v>3</v>
      </c>
      <c r="G205" s="471" t="s">
        <v>136</v>
      </c>
      <c r="H205" s="461">
        <v>12412</v>
      </c>
      <c r="I205" s="457">
        <v>3103</v>
      </c>
      <c r="J205" s="457">
        <v>3103</v>
      </c>
      <c r="K205" s="457">
        <v>3103</v>
      </c>
      <c r="L205" s="462">
        <v>3103</v>
      </c>
      <c r="M205" s="461">
        <v>5871</v>
      </c>
      <c r="N205" s="457">
        <v>1467</v>
      </c>
      <c r="O205" s="457">
        <v>1468</v>
      </c>
      <c r="P205" s="457">
        <v>1468</v>
      </c>
      <c r="Q205" s="462">
        <v>1468</v>
      </c>
      <c r="R205" s="461">
        <v>1403</v>
      </c>
      <c r="S205" s="457">
        <v>350</v>
      </c>
      <c r="T205" s="457">
        <v>351</v>
      </c>
      <c r="U205" s="457">
        <v>351</v>
      </c>
      <c r="V205" s="462">
        <v>351</v>
      </c>
      <c r="W205" s="461">
        <v>2624</v>
      </c>
      <c r="X205" s="457">
        <v>656</v>
      </c>
      <c r="Y205" s="457">
        <v>656</v>
      </c>
      <c r="Z205" s="457">
        <v>656</v>
      </c>
      <c r="AA205" s="462">
        <v>656</v>
      </c>
      <c r="AB205" s="461">
        <v>2490</v>
      </c>
      <c r="AC205" s="457">
        <v>621</v>
      </c>
      <c r="AD205" s="457">
        <v>623</v>
      </c>
      <c r="AE205" s="457">
        <v>623</v>
      </c>
      <c r="AF205" s="462">
        <v>623</v>
      </c>
      <c r="AG205" s="461">
        <v>0</v>
      </c>
      <c r="AH205" s="457">
        <v>0</v>
      </c>
      <c r="AI205" s="457">
        <v>0</v>
      </c>
      <c r="AJ205" s="457">
        <v>0</v>
      </c>
      <c r="AK205" s="462">
        <v>0</v>
      </c>
      <c r="AL205" s="461">
        <v>24</v>
      </c>
      <c r="AM205" s="457">
        <v>6</v>
      </c>
      <c r="AN205" s="457">
        <v>6</v>
      </c>
      <c r="AO205" s="457">
        <v>6</v>
      </c>
      <c r="AP205" s="462">
        <v>6</v>
      </c>
      <c r="AQ205" s="461">
        <v>14636</v>
      </c>
      <c r="AR205" s="457">
        <v>3659</v>
      </c>
      <c r="AS205" s="457">
        <v>3659</v>
      </c>
      <c r="AT205" s="457">
        <v>3659</v>
      </c>
      <c r="AU205" s="462">
        <v>3659</v>
      </c>
      <c r="AV205" s="461">
        <v>65499</v>
      </c>
      <c r="AW205" s="457">
        <v>16374</v>
      </c>
      <c r="AX205" s="457">
        <v>16375</v>
      </c>
      <c r="AY205" s="457">
        <v>16375</v>
      </c>
      <c r="AZ205" s="462">
        <v>16375</v>
      </c>
      <c r="BA205" s="461">
        <v>44330</v>
      </c>
      <c r="BB205" s="457">
        <v>11081</v>
      </c>
      <c r="BC205" s="457">
        <v>11083</v>
      </c>
      <c r="BD205" s="457">
        <v>11083</v>
      </c>
      <c r="BE205" s="462">
        <v>11083</v>
      </c>
      <c r="BF205" s="461">
        <v>82319</v>
      </c>
      <c r="BG205" s="457">
        <v>20579</v>
      </c>
      <c r="BH205" s="457">
        <v>20580</v>
      </c>
      <c r="BI205" s="457">
        <v>20580</v>
      </c>
      <c r="BJ205" s="462">
        <v>20580</v>
      </c>
      <c r="BK205" s="465">
        <v>127794.84734990302</v>
      </c>
      <c r="BL205" s="458">
        <v>31948.711837475756</v>
      </c>
      <c r="BM205" s="458">
        <v>31948.711837475756</v>
      </c>
      <c r="BN205" s="458">
        <v>31948.711837475756</v>
      </c>
      <c r="BO205" s="466">
        <v>31948.711837475756</v>
      </c>
    </row>
    <row r="206" spans="1:67" ht="38.25" x14ac:dyDescent="0.2">
      <c r="A206" s="25" t="s">
        <v>7</v>
      </c>
      <c r="B206" s="42">
        <v>1</v>
      </c>
      <c r="C206" s="42">
        <v>504101</v>
      </c>
      <c r="D206" s="42">
        <v>410101</v>
      </c>
      <c r="E206" s="14" t="s">
        <v>695</v>
      </c>
      <c r="F206" s="42">
        <v>3</v>
      </c>
      <c r="G206" s="471" t="s">
        <v>136</v>
      </c>
      <c r="H206" s="461">
        <v>116110</v>
      </c>
      <c r="I206" s="457">
        <v>29026</v>
      </c>
      <c r="J206" s="457">
        <v>29028</v>
      </c>
      <c r="K206" s="457">
        <v>29028</v>
      </c>
      <c r="L206" s="462">
        <v>29028</v>
      </c>
      <c r="M206" s="461">
        <v>42788</v>
      </c>
      <c r="N206" s="457">
        <v>10697</v>
      </c>
      <c r="O206" s="457">
        <v>10697</v>
      </c>
      <c r="P206" s="457">
        <v>10697</v>
      </c>
      <c r="Q206" s="462">
        <v>10697</v>
      </c>
      <c r="R206" s="461">
        <v>15384</v>
      </c>
      <c r="S206" s="457">
        <v>3846</v>
      </c>
      <c r="T206" s="457">
        <v>3846</v>
      </c>
      <c r="U206" s="457">
        <v>3846</v>
      </c>
      <c r="V206" s="462">
        <v>3846</v>
      </c>
      <c r="W206" s="461">
        <v>28490</v>
      </c>
      <c r="X206" s="457">
        <v>7124</v>
      </c>
      <c r="Y206" s="457">
        <v>7122</v>
      </c>
      <c r="Z206" s="457">
        <v>7122</v>
      </c>
      <c r="AA206" s="462">
        <v>7122</v>
      </c>
      <c r="AB206" s="461">
        <v>28643</v>
      </c>
      <c r="AC206" s="457">
        <v>7160</v>
      </c>
      <c r="AD206" s="457">
        <v>7161</v>
      </c>
      <c r="AE206" s="457">
        <v>7161</v>
      </c>
      <c r="AF206" s="462">
        <v>7161</v>
      </c>
      <c r="AG206" s="461">
        <v>483</v>
      </c>
      <c r="AH206" s="457">
        <v>120</v>
      </c>
      <c r="AI206" s="457">
        <v>121</v>
      </c>
      <c r="AJ206" s="457">
        <v>121</v>
      </c>
      <c r="AK206" s="462">
        <v>121</v>
      </c>
      <c r="AL206" s="461">
        <v>322</v>
      </c>
      <c r="AM206" s="457">
        <v>79</v>
      </c>
      <c r="AN206" s="457">
        <v>81</v>
      </c>
      <c r="AO206" s="457">
        <v>81</v>
      </c>
      <c r="AP206" s="462">
        <v>81</v>
      </c>
      <c r="AQ206" s="461">
        <v>144412</v>
      </c>
      <c r="AR206" s="457">
        <v>36103</v>
      </c>
      <c r="AS206" s="457">
        <v>36103</v>
      </c>
      <c r="AT206" s="457">
        <v>36103</v>
      </c>
      <c r="AU206" s="462">
        <v>36103</v>
      </c>
      <c r="AV206" s="461">
        <v>573664</v>
      </c>
      <c r="AW206" s="457">
        <v>143416</v>
      </c>
      <c r="AX206" s="457">
        <v>143416</v>
      </c>
      <c r="AY206" s="457">
        <v>143416</v>
      </c>
      <c r="AZ206" s="462">
        <v>143416</v>
      </c>
      <c r="BA206" s="461">
        <v>396427</v>
      </c>
      <c r="BB206" s="457">
        <v>99106</v>
      </c>
      <c r="BC206" s="457">
        <v>99107</v>
      </c>
      <c r="BD206" s="457">
        <v>99107</v>
      </c>
      <c r="BE206" s="462">
        <v>99107</v>
      </c>
      <c r="BF206" s="461">
        <v>392772</v>
      </c>
      <c r="BG206" s="457">
        <v>98193</v>
      </c>
      <c r="BH206" s="457">
        <v>98193</v>
      </c>
      <c r="BI206" s="457">
        <v>98193</v>
      </c>
      <c r="BJ206" s="462">
        <v>98193</v>
      </c>
      <c r="BK206" s="465">
        <v>991009.54965384328</v>
      </c>
      <c r="BL206" s="458">
        <v>247752.38741346082</v>
      </c>
      <c r="BM206" s="458">
        <v>247752.38741346082</v>
      </c>
      <c r="BN206" s="458">
        <v>247752.38741346082</v>
      </c>
      <c r="BO206" s="466">
        <v>247752.38741346082</v>
      </c>
    </row>
    <row r="207" spans="1:67" ht="38.25" x14ac:dyDescent="0.2">
      <c r="A207" s="25" t="s">
        <v>9</v>
      </c>
      <c r="B207" s="42">
        <v>1</v>
      </c>
      <c r="C207" s="42">
        <v>504106</v>
      </c>
      <c r="D207" s="42">
        <v>410601</v>
      </c>
      <c r="E207" s="14" t="s">
        <v>2745</v>
      </c>
      <c r="F207" s="42">
        <v>3</v>
      </c>
      <c r="G207" s="471" t="s">
        <v>136</v>
      </c>
      <c r="H207" s="461">
        <v>8825</v>
      </c>
      <c r="I207" s="457">
        <v>2207</v>
      </c>
      <c r="J207" s="457">
        <v>2206</v>
      </c>
      <c r="K207" s="457">
        <v>2206</v>
      </c>
      <c r="L207" s="462">
        <v>2206</v>
      </c>
      <c r="M207" s="461">
        <v>4190</v>
      </c>
      <c r="N207" s="457">
        <v>1049</v>
      </c>
      <c r="O207" s="457">
        <v>1047</v>
      </c>
      <c r="P207" s="457">
        <v>1047</v>
      </c>
      <c r="Q207" s="462">
        <v>1047</v>
      </c>
      <c r="R207" s="461">
        <v>686</v>
      </c>
      <c r="S207" s="457">
        <v>170</v>
      </c>
      <c r="T207" s="457">
        <v>172</v>
      </c>
      <c r="U207" s="457">
        <v>172</v>
      </c>
      <c r="V207" s="462">
        <v>172</v>
      </c>
      <c r="W207" s="461">
        <v>1433</v>
      </c>
      <c r="X207" s="457">
        <v>359</v>
      </c>
      <c r="Y207" s="457">
        <v>358</v>
      </c>
      <c r="Z207" s="457">
        <v>358</v>
      </c>
      <c r="AA207" s="462">
        <v>358</v>
      </c>
      <c r="AB207" s="461">
        <v>2503</v>
      </c>
      <c r="AC207" s="457">
        <v>625</v>
      </c>
      <c r="AD207" s="457">
        <v>626</v>
      </c>
      <c r="AE207" s="457">
        <v>626</v>
      </c>
      <c r="AF207" s="462">
        <v>626</v>
      </c>
      <c r="AG207" s="461">
        <v>0</v>
      </c>
      <c r="AH207" s="457">
        <v>0</v>
      </c>
      <c r="AI207" s="457">
        <v>0</v>
      </c>
      <c r="AJ207" s="457">
        <v>0</v>
      </c>
      <c r="AK207" s="462">
        <v>0</v>
      </c>
      <c r="AL207" s="461">
        <v>13</v>
      </c>
      <c r="AM207" s="457">
        <v>4</v>
      </c>
      <c r="AN207" s="457">
        <v>3</v>
      </c>
      <c r="AO207" s="457">
        <v>3</v>
      </c>
      <c r="AP207" s="462">
        <v>3</v>
      </c>
      <c r="AQ207" s="461">
        <v>3229</v>
      </c>
      <c r="AR207" s="457">
        <v>808</v>
      </c>
      <c r="AS207" s="457">
        <v>807</v>
      </c>
      <c r="AT207" s="457">
        <v>807</v>
      </c>
      <c r="AU207" s="462">
        <v>807</v>
      </c>
      <c r="AV207" s="461">
        <v>41068</v>
      </c>
      <c r="AW207" s="457">
        <v>10267</v>
      </c>
      <c r="AX207" s="457">
        <v>10267</v>
      </c>
      <c r="AY207" s="457">
        <v>10267</v>
      </c>
      <c r="AZ207" s="462">
        <v>10267</v>
      </c>
      <c r="BA207" s="461">
        <v>57674</v>
      </c>
      <c r="BB207" s="457">
        <v>14417</v>
      </c>
      <c r="BC207" s="457">
        <v>14419</v>
      </c>
      <c r="BD207" s="457">
        <v>14419</v>
      </c>
      <c r="BE207" s="462">
        <v>14419</v>
      </c>
      <c r="BF207" s="461">
        <v>45133</v>
      </c>
      <c r="BG207" s="457">
        <v>11284</v>
      </c>
      <c r="BH207" s="457">
        <v>11283</v>
      </c>
      <c r="BI207" s="457">
        <v>11283</v>
      </c>
      <c r="BJ207" s="462">
        <v>11283</v>
      </c>
      <c r="BK207" s="465">
        <v>88506.977932329057</v>
      </c>
      <c r="BL207" s="458">
        <v>22126.744483082264</v>
      </c>
      <c r="BM207" s="458">
        <v>22126.744483082264</v>
      </c>
      <c r="BN207" s="458">
        <v>22126.744483082264</v>
      </c>
      <c r="BO207" s="466">
        <v>22126.744483082264</v>
      </c>
    </row>
    <row r="208" spans="1:67" ht="38.25" x14ac:dyDescent="0.2">
      <c r="A208" s="25" t="s">
        <v>7</v>
      </c>
      <c r="B208" s="42">
        <v>1</v>
      </c>
      <c r="C208" s="42">
        <v>504113</v>
      </c>
      <c r="D208" s="42">
        <v>411301</v>
      </c>
      <c r="E208" s="14" t="s">
        <v>173</v>
      </c>
      <c r="F208" s="42">
        <v>3</v>
      </c>
      <c r="G208" s="471" t="s">
        <v>136</v>
      </c>
      <c r="H208" s="461">
        <v>0</v>
      </c>
      <c r="I208" s="457">
        <v>0</v>
      </c>
      <c r="J208" s="457">
        <v>0</v>
      </c>
      <c r="K208" s="457">
        <v>0</v>
      </c>
      <c r="L208" s="462">
        <v>0</v>
      </c>
      <c r="M208" s="461">
        <v>0</v>
      </c>
      <c r="N208" s="457">
        <v>0</v>
      </c>
      <c r="O208" s="457">
        <v>0</v>
      </c>
      <c r="P208" s="457">
        <v>0</v>
      </c>
      <c r="Q208" s="462">
        <v>0</v>
      </c>
      <c r="R208" s="461">
        <v>0</v>
      </c>
      <c r="S208" s="457">
        <v>0</v>
      </c>
      <c r="T208" s="457">
        <v>0</v>
      </c>
      <c r="U208" s="457">
        <v>0</v>
      </c>
      <c r="V208" s="462">
        <v>0</v>
      </c>
      <c r="W208" s="461">
        <v>0</v>
      </c>
      <c r="X208" s="457">
        <v>0</v>
      </c>
      <c r="Y208" s="457">
        <v>0</v>
      </c>
      <c r="Z208" s="457">
        <v>0</v>
      </c>
      <c r="AA208" s="462">
        <v>0</v>
      </c>
      <c r="AB208" s="461">
        <v>0</v>
      </c>
      <c r="AC208" s="457">
        <v>0</v>
      </c>
      <c r="AD208" s="457">
        <v>0</v>
      </c>
      <c r="AE208" s="457">
        <v>0</v>
      </c>
      <c r="AF208" s="462">
        <v>0</v>
      </c>
      <c r="AG208" s="461">
        <v>0</v>
      </c>
      <c r="AH208" s="457">
        <v>0</v>
      </c>
      <c r="AI208" s="457">
        <v>0</v>
      </c>
      <c r="AJ208" s="457">
        <v>0</v>
      </c>
      <c r="AK208" s="462">
        <v>0</v>
      </c>
      <c r="AL208" s="461">
        <v>0</v>
      </c>
      <c r="AM208" s="457">
        <v>0</v>
      </c>
      <c r="AN208" s="457">
        <v>0</v>
      </c>
      <c r="AO208" s="457">
        <v>0</v>
      </c>
      <c r="AP208" s="462">
        <v>0</v>
      </c>
      <c r="AQ208" s="461">
        <v>0</v>
      </c>
      <c r="AR208" s="457">
        <v>0</v>
      </c>
      <c r="AS208" s="457">
        <v>0</v>
      </c>
      <c r="AT208" s="457">
        <v>0</v>
      </c>
      <c r="AU208" s="462">
        <v>0</v>
      </c>
      <c r="AV208" s="461">
        <v>6821</v>
      </c>
      <c r="AW208" s="457">
        <v>1706</v>
      </c>
      <c r="AX208" s="457">
        <v>1705</v>
      </c>
      <c r="AY208" s="457">
        <v>1705</v>
      </c>
      <c r="AZ208" s="462">
        <v>1705</v>
      </c>
      <c r="BA208" s="461">
        <v>84337</v>
      </c>
      <c r="BB208" s="457">
        <v>21085</v>
      </c>
      <c r="BC208" s="457">
        <v>21084</v>
      </c>
      <c r="BD208" s="457">
        <v>21084</v>
      </c>
      <c r="BE208" s="462">
        <v>21084</v>
      </c>
      <c r="BF208" s="461">
        <v>384783</v>
      </c>
      <c r="BG208" s="457">
        <v>96195</v>
      </c>
      <c r="BH208" s="457">
        <v>96196</v>
      </c>
      <c r="BI208" s="457">
        <v>96196</v>
      </c>
      <c r="BJ208" s="462">
        <v>96196</v>
      </c>
      <c r="BK208" s="465">
        <v>65479.959929999997</v>
      </c>
      <c r="BL208" s="458">
        <v>16369.989982499999</v>
      </c>
      <c r="BM208" s="458">
        <v>16369.989982499999</v>
      </c>
      <c r="BN208" s="458">
        <v>16369.989982499999</v>
      </c>
      <c r="BO208" s="466">
        <v>16369.989982499999</v>
      </c>
    </row>
    <row r="209" spans="1:67" ht="38.25" x14ac:dyDescent="0.2">
      <c r="A209" s="25" t="s">
        <v>7</v>
      </c>
      <c r="B209" s="42">
        <v>1</v>
      </c>
      <c r="C209" s="42">
        <v>504114</v>
      </c>
      <c r="D209" s="42">
        <v>411401</v>
      </c>
      <c r="E209" s="14" t="s">
        <v>2746</v>
      </c>
      <c r="F209" s="42">
        <v>3</v>
      </c>
      <c r="G209" s="471" t="s">
        <v>136</v>
      </c>
      <c r="H209" s="461">
        <v>0</v>
      </c>
      <c r="I209" s="457">
        <v>0</v>
      </c>
      <c r="J209" s="457">
        <v>0</v>
      </c>
      <c r="K209" s="457">
        <v>0</v>
      </c>
      <c r="L209" s="462">
        <v>0</v>
      </c>
      <c r="M209" s="461">
        <v>0</v>
      </c>
      <c r="N209" s="457">
        <v>0</v>
      </c>
      <c r="O209" s="457">
        <v>0</v>
      </c>
      <c r="P209" s="457">
        <v>0</v>
      </c>
      <c r="Q209" s="462">
        <v>0</v>
      </c>
      <c r="R209" s="461">
        <v>0</v>
      </c>
      <c r="S209" s="457">
        <v>0</v>
      </c>
      <c r="T209" s="457">
        <v>0</v>
      </c>
      <c r="U209" s="457">
        <v>0</v>
      </c>
      <c r="V209" s="462">
        <v>0</v>
      </c>
      <c r="W209" s="461">
        <v>0</v>
      </c>
      <c r="X209" s="457">
        <v>0</v>
      </c>
      <c r="Y209" s="457">
        <v>0</v>
      </c>
      <c r="Z209" s="457">
        <v>0</v>
      </c>
      <c r="AA209" s="462">
        <v>0</v>
      </c>
      <c r="AB209" s="461">
        <v>0</v>
      </c>
      <c r="AC209" s="457">
        <v>0</v>
      </c>
      <c r="AD209" s="457">
        <v>0</v>
      </c>
      <c r="AE209" s="457">
        <v>0</v>
      </c>
      <c r="AF209" s="462">
        <v>0</v>
      </c>
      <c r="AG209" s="461">
        <v>0</v>
      </c>
      <c r="AH209" s="457">
        <v>0</v>
      </c>
      <c r="AI209" s="457">
        <v>0</v>
      </c>
      <c r="AJ209" s="457">
        <v>0</v>
      </c>
      <c r="AK209" s="462">
        <v>0</v>
      </c>
      <c r="AL209" s="461">
        <v>0</v>
      </c>
      <c r="AM209" s="457">
        <v>0</v>
      </c>
      <c r="AN209" s="457">
        <v>0</v>
      </c>
      <c r="AO209" s="457">
        <v>0</v>
      </c>
      <c r="AP209" s="462">
        <v>0</v>
      </c>
      <c r="AQ209" s="461">
        <v>0</v>
      </c>
      <c r="AR209" s="457">
        <v>0</v>
      </c>
      <c r="AS209" s="457">
        <v>0</v>
      </c>
      <c r="AT209" s="457">
        <v>0</v>
      </c>
      <c r="AU209" s="462">
        <v>0</v>
      </c>
      <c r="AV209" s="461">
        <v>19480</v>
      </c>
      <c r="AW209" s="457">
        <v>4870</v>
      </c>
      <c r="AX209" s="457">
        <v>4870</v>
      </c>
      <c r="AY209" s="457">
        <v>4870</v>
      </c>
      <c r="AZ209" s="462">
        <v>4870</v>
      </c>
      <c r="BA209" s="461">
        <v>21570</v>
      </c>
      <c r="BB209" s="457">
        <v>5391</v>
      </c>
      <c r="BC209" s="457">
        <v>5393</v>
      </c>
      <c r="BD209" s="457">
        <v>5393</v>
      </c>
      <c r="BE209" s="462">
        <v>5393</v>
      </c>
      <c r="BF209" s="461">
        <v>0</v>
      </c>
      <c r="BG209" s="457">
        <v>0</v>
      </c>
      <c r="BH209" s="457">
        <v>0</v>
      </c>
      <c r="BI209" s="457">
        <v>0</v>
      </c>
      <c r="BJ209" s="462">
        <v>0</v>
      </c>
      <c r="BK209" s="465">
        <v>30219.843199999999</v>
      </c>
      <c r="BL209" s="458">
        <v>7554.9607999999998</v>
      </c>
      <c r="BM209" s="458">
        <v>7554.9607999999998</v>
      </c>
      <c r="BN209" s="458">
        <v>7554.9607999999998</v>
      </c>
      <c r="BO209" s="466">
        <v>7554.9607999999998</v>
      </c>
    </row>
    <row r="210" spans="1:67" ht="38.25" x14ac:dyDescent="0.2">
      <c r="A210" s="25" t="s">
        <v>10</v>
      </c>
      <c r="B210" s="42">
        <v>1</v>
      </c>
      <c r="C210" s="42">
        <v>504121</v>
      </c>
      <c r="D210" s="42">
        <v>412301</v>
      </c>
      <c r="E210" s="14" t="s">
        <v>174</v>
      </c>
      <c r="F210" s="42">
        <v>3</v>
      </c>
      <c r="G210" s="471" t="s">
        <v>136</v>
      </c>
      <c r="H210" s="461">
        <v>0</v>
      </c>
      <c r="I210" s="457">
        <v>0</v>
      </c>
      <c r="J210" s="457">
        <v>0</v>
      </c>
      <c r="K210" s="457">
        <v>0</v>
      </c>
      <c r="L210" s="462">
        <v>0</v>
      </c>
      <c r="M210" s="461">
        <v>0</v>
      </c>
      <c r="N210" s="457">
        <v>0</v>
      </c>
      <c r="O210" s="457">
        <v>0</v>
      </c>
      <c r="P210" s="457">
        <v>0</v>
      </c>
      <c r="Q210" s="462">
        <v>0</v>
      </c>
      <c r="R210" s="461">
        <v>0</v>
      </c>
      <c r="S210" s="457">
        <v>0</v>
      </c>
      <c r="T210" s="457">
        <v>0</v>
      </c>
      <c r="U210" s="457">
        <v>0</v>
      </c>
      <c r="V210" s="462">
        <v>0</v>
      </c>
      <c r="W210" s="461">
        <v>0</v>
      </c>
      <c r="X210" s="457">
        <v>0</v>
      </c>
      <c r="Y210" s="457">
        <v>0</v>
      </c>
      <c r="Z210" s="457">
        <v>0</v>
      </c>
      <c r="AA210" s="462">
        <v>0</v>
      </c>
      <c r="AB210" s="461">
        <v>0</v>
      </c>
      <c r="AC210" s="457">
        <v>0</v>
      </c>
      <c r="AD210" s="457">
        <v>0</v>
      </c>
      <c r="AE210" s="457">
        <v>0</v>
      </c>
      <c r="AF210" s="462">
        <v>0</v>
      </c>
      <c r="AG210" s="461">
        <v>0</v>
      </c>
      <c r="AH210" s="457">
        <v>0</v>
      </c>
      <c r="AI210" s="457">
        <v>0</v>
      </c>
      <c r="AJ210" s="457">
        <v>0</v>
      </c>
      <c r="AK210" s="462">
        <v>0</v>
      </c>
      <c r="AL210" s="461">
        <v>0</v>
      </c>
      <c r="AM210" s="457">
        <v>0</v>
      </c>
      <c r="AN210" s="457">
        <v>0</v>
      </c>
      <c r="AO210" s="457">
        <v>0</v>
      </c>
      <c r="AP210" s="462">
        <v>0</v>
      </c>
      <c r="AQ210" s="461">
        <v>0</v>
      </c>
      <c r="AR210" s="457">
        <v>0</v>
      </c>
      <c r="AS210" s="457">
        <v>0</v>
      </c>
      <c r="AT210" s="457">
        <v>0</v>
      </c>
      <c r="AU210" s="462">
        <v>0</v>
      </c>
      <c r="AV210" s="461">
        <v>43</v>
      </c>
      <c r="AW210" s="457">
        <v>10</v>
      </c>
      <c r="AX210" s="457">
        <v>11</v>
      </c>
      <c r="AY210" s="457">
        <v>11</v>
      </c>
      <c r="AZ210" s="462">
        <v>11</v>
      </c>
      <c r="BA210" s="461">
        <v>579</v>
      </c>
      <c r="BB210" s="457">
        <v>144</v>
      </c>
      <c r="BC210" s="457">
        <v>145</v>
      </c>
      <c r="BD210" s="457">
        <v>145</v>
      </c>
      <c r="BE210" s="462">
        <v>145</v>
      </c>
      <c r="BF210" s="461">
        <v>0</v>
      </c>
      <c r="BG210" s="457">
        <v>0</v>
      </c>
      <c r="BH210" s="457">
        <v>0</v>
      </c>
      <c r="BI210" s="457">
        <v>0</v>
      </c>
      <c r="BJ210" s="462">
        <v>0</v>
      </c>
      <c r="BK210" s="465">
        <v>305.00959999999992</v>
      </c>
      <c r="BL210" s="458">
        <v>76.25239999999998</v>
      </c>
      <c r="BM210" s="458">
        <v>76.25239999999998</v>
      </c>
      <c r="BN210" s="458">
        <v>76.25239999999998</v>
      </c>
      <c r="BO210" s="466">
        <v>76.25239999999998</v>
      </c>
    </row>
    <row r="211" spans="1:67" ht="38.25" x14ac:dyDescent="0.2">
      <c r="A211" s="25" t="s">
        <v>10</v>
      </c>
      <c r="B211" s="42">
        <v>1</v>
      </c>
      <c r="C211" s="42">
        <v>504124</v>
      </c>
      <c r="D211" s="42">
        <v>412401</v>
      </c>
      <c r="E211" s="14" t="s">
        <v>175</v>
      </c>
      <c r="F211" s="42">
        <v>3</v>
      </c>
      <c r="G211" s="471" t="s">
        <v>136</v>
      </c>
      <c r="H211" s="461">
        <v>0</v>
      </c>
      <c r="I211" s="457">
        <v>0</v>
      </c>
      <c r="J211" s="457">
        <v>0</v>
      </c>
      <c r="K211" s="457">
        <v>0</v>
      </c>
      <c r="L211" s="462">
        <v>0</v>
      </c>
      <c r="M211" s="461">
        <v>0</v>
      </c>
      <c r="N211" s="457">
        <v>0</v>
      </c>
      <c r="O211" s="457">
        <v>0</v>
      </c>
      <c r="P211" s="457">
        <v>0</v>
      </c>
      <c r="Q211" s="462">
        <v>0</v>
      </c>
      <c r="R211" s="461">
        <v>0</v>
      </c>
      <c r="S211" s="457">
        <v>0</v>
      </c>
      <c r="T211" s="457">
        <v>0</v>
      </c>
      <c r="U211" s="457">
        <v>0</v>
      </c>
      <c r="V211" s="462">
        <v>0</v>
      </c>
      <c r="W211" s="461">
        <v>0</v>
      </c>
      <c r="X211" s="457">
        <v>0</v>
      </c>
      <c r="Y211" s="457">
        <v>0</v>
      </c>
      <c r="Z211" s="457">
        <v>0</v>
      </c>
      <c r="AA211" s="462">
        <v>0</v>
      </c>
      <c r="AB211" s="461">
        <v>0</v>
      </c>
      <c r="AC211" s="457">
        <v>0</v>
      </c>
      <c r="AD211" s="457">
        <v>0</v>
      </c>
      <c r="AE211" s="457">
        <v>0</v>
      </c>
      <c r="AF211" s="462">
        <v>0</v>
      </c>
      <c r="AG211" s="461">
        <v>0</v>
      </c>
      <c r="AH211" s="457">
        <v>0</v>
      </c>
      <c r="AI211" s="457">
        <v>0</v>
      </c>
      <c r="AJ211" s="457">
        <v>0</v>
      </c>
      <c r="AK211" s="462">
        <v>0</v>
      </c>
      <c r="AL211" s="461">
        <v>0</v>
      </c>
      <c r="AM211" s="457">
        <v>0</v>
      </c>
      <c r="AN211" s="457">
        <v>0</v>
      </c>
      <c r="AO211" s="457">
        <v>0</v>
      </c>
      <c r="AP211" s="462">
        <v>0</v>
      </c>
      <c r="AQ211" s="461">
        <v>0</v>
      </c>
      <c r="AR211" s="457">
        <v>0</v>
      </c>
      <c r="AS211" s="457">
        <v>0</v>
      </c>
      <c r="AT211" s="457">
        <v>0</v>
      </c>
      <c r="AU211" s="462">
        <v>0</v>
      </c>
      <c r="AV211" s="461">
        <v>314</v>
      </c>
      <c r="AW211" s="457">
        <v>77</v>
      </c>
      <c r="AX211" s="457">
        <v>79</v>
      </c>
      <c r="AY211" s="457">
        <v>79</v>
      </c>
      <c r="AZ211" s="462">
        <v>79</v>
      </c>
      <c r="BA211" s="461">
        <v>1002</v>
      </c>
      <c r="BB211" s="457">
        <v>249</v>
      </c>
      <c r="BC211" s="457">
        <v>251</v>
      </c>
      <c r="BD211" s="457">
        <v>251</v>
      </c>
      <c r="BE211" s="462">
        <v>251</v>
      </c>
      <c r="BF211" s="461">
        <v>0</v>
      </c>
      <c r="BG211" s="457">
        <v>0</v>
      </c>
      <c r="BH211" s="457">
        <v>0</v>
      </c>
      <c r="BI211" s="457">
        <v>0</v>
      </c>
      <c r="BJ211" s="462">
        <v>0</v>
      </c>
      <c r="BK211" s="465">
        <v>580.42840000000001</v>
      </c>
      <c r="BL211" s="458">
        <v>145.1071</v>
      </c>
      <c r="BM211" s="458">
        <v>145.1071</v>
      </c>
      <c r="BN211" s="458">
        <v>145.1071</v>
      </c>
      <c r="BO211" s="466">
        <v>145.1071</v>
      </c>
    </row>
    <row r="212" spans="1:67" ht="38.25" x14ac:dyDescent="0.2">
      <c r="A212" s="25" t="s">
        <v>7</v>
      </c>
      <c r="B212" s="42">
        <v>5</v>
      </c>
      <c r="C212" s="42">
        <v>504201</v>
      </c>
      <c r="D212" s="42">
        <v>420101</v>
      </c>
      <c r="E212" s="14" t="s">
        <v>723</v>
      </c>
      <c r="F212" s="42">
        <v>3</v>
      </c>
      <c r="G212" s="471" t="s">
        <v>136</v>
      </c>
      <c r="H212" s="461">
        <v>10084</v>
      </c>
      <c r="I212" s="457">
        <v>2521</v>
      </c>
      <c r="J212" s="457">
        <v>2521</v>
      </c>
      <c r="K212" s="457">
        <v>2521</v>
      </c>
      <c r="L212" s="462">
        <v>2521</v>
      </c>
      <c r="M212" s="461">
        <v>4202</v>
      </c>
      <c r="N212" s="457">
        <v>1049</v>
      </c>
      <c r="O212" s="457">
        <v>1051</v>
      </c>
      <c r="P212" s="457">
        <v>1051</v>
      </c>
      <c r="Q212" s="462">
        <v>1051</v>
      </c>
      <c r="R212" s="461">
        <v>2034</v>
      </c>
      <c r="S212" s="457">
        <v>507</v>
      </c>
      <c r="T212" s="457">
        <v>509</v>
      </c>
      <c r="U212" s="457">
        <v>509</v>
      </c>
      <c r="V212" s="462">
        <v>509</v>
      </c>
      <c r="W212" s="461">
        <v>1837</v>
      </c>
      <c r="X212" s="457">
        <v>460</v>
      </c>
      <c r="Y212" s="457">
        <v>459</v>
      </c>
      <c r="Z212" s="457">
        <v>459</v>
      </c>
      <c r="AA212" s="462">
        <v>459</v>
      </c>
      <c r="AB212" s="461">
        <v>1951</v>
      </c>
      <c r="AC212" s="457">
        <v>487</v>
      </c>
      <c r="AD212" s="457">
        <v>488</v>
      </c>
      <c r="AE212" s="457">
        <v>488</v>
      </c>
      <c r="AF212" s="462">
        <v>488</v>
      </c>
      <c r="AG212" s="461">
        <v>0</v>
      </c>
      <c r="AH212" s="457">
        <v>0</v>
      </c>
      <c r="AI212" s="457">
        <v>0</v>
      </c>
      <c r="AJ212" s="457">
        <v>0</v>
      </c>
      <c r="AK212" s="462">
        <v>0</v>
      </c>
      <c r="AL212" s="461">
        <v>60</v>
      </c>
      <c r="AM212" s="457">
        <v>15</v>
      </c>
      <c r="AN212" s="457">
        <v>15</v>
      </c>
      <c r="AO212" s="457">
        <v>15</v>
      </c>
      <c r="AP212" s="462">
        <v>15</v>
      </c>
      <c r="AQ212" s="461">
        <v>6290</v>
      </c>
      <c r="AR212" s="457">
        <v>1571</v>
      </c>
      <c r="AS212" s="457">
        <v>1573</v>
      </c>
      <c r="AT212" s="457">
        <v>1573</v>
      </c>
      <c r="AU212" s="462">
        <v>1573</v>
      </c>
      <c r="AV212" s="461">
        <v>56109</v>
      </c>
      <c r="AW212" s="457">
        <v>14028</v>
      </c>
      <c r="AX212" s="457">
        <v>14027</v>
      </c>
      <c r="AY212" s="457">
        <v>14027</v>
      </c>
      <c r="AZ212" s="462">
        <v>14027</v>
      </c>
      <c r="BA212" s="461">
        <v>55031</v>
      </c>
      <c r="BB212" s="457">
        <v>13757</v>
      </c>
      <c r="BC212" s="457">
        <v>13758</v>
      </c>
      <c r="BD212" s="457">
        <v>13758</v>
      </c>
      <c r="BE212" s="462">
        <v>13758</v>
      </c>
      <c r="BF212" s="461">
        <v>64859</v>
      </c>
      <c r="BG212" s="457">
        <v>16214</v>
      </c>
      <c r="BH212" s="457">
        <v>16215</v>
      </c>
      <c r="BI212" s="457">
        <v>16215</v>
      </c>
      <c r="BJ212" s="462">
        <v>16215</v>
      </c>
      <c r="BK212" s="465">
        <v>85661.820976098403</v>
      </c>
      <c r="BL212" s="458">
        <v>21415.455244024601</v>
      </c>
      <c r="BM212" s="458">
        <v>21415.455244024601</v>
      </c>
      <c r="BN212" s="458">
        <v>21415.455244024601</v>
      </c>
      <c r="BO212" s="466">
        <v>21415.455244024601</v>
      </c>
    </row>
    <row r="213" spans="1:67" ht="38.25" x14ac:dyDescent="0.2">
      <c r="A213" s="25" t="s">
        <v>10</v>
      </c>
      <c r="B213" s="42">
        <v>5</v>
      </c>
      <c r="C213" s="42">
        <v>504202</v>
      </c>
      <c r="D213" s="42">
        <v>420201</v>
      </c>
      <c r="E213" s="14" t="s">
        <v>214</v>
      </c>
      <c r="F213" s="42">
        <v>3</v>
      </c>
      <c r="G213" s="471" t="s">
        <v>136</v>
      </c>
      <c r="H213" s="461">
        <v>0</v>
      </c>
      <c r="I213" s="457">
        <v>0</v>
      </c>
      <c r="J213" s="457">
        <v>0</v>
      </c>
      <c r="K213" s="457">
        <v>0</v>
      </c>
      <c r="L213" s="462">
        <v>0</v>
      </c>
      <c r="M213" s="461">
        <v>0</v>
      </c>
      <c r="N213" s="457">
        <v>0</v>
      </c>
      <c r="O213" s="457">
        <v>0</v>
      </c>
      <c r="P213" s="457">
        <v>0</v>
      </c>
      <c r="Q213" s="462">
        <v>0</v>
      </c>
      <c r="R213" s="461">
        <v>0</v>
      </c>
      <c r="S213" s="457">
        <v>0</v>
      </c>
      <c r="T213" s="457">
        <v>0</v>
      </c>
      <c r="U213" s="457">
        <v>0</v>
      </c>
      <c r="V213" s="462">
        <v>0</v>
      </c>
      <c r="W213" s="461">
        <v>0</v>
      </c>
      <c r="X213" s="457">
        <v>0</v>
      </c>
      <c r="Y213" s="457">
        <v>0</v>
      </c>
      <c r="Z213" s="457">
        <v>0</v>
      </c>
      <c r="AA213" s="462">
        <v>0</v>
      </c>
      <c r="AB213" s="461">
        <v>0</v>
      </c>
      <c r="AC213" s="457">
        <v>0</v>
      </c>
      <c r="AD213" s="457">
        <v>0</v>
      </c>
      <c r="AE213" s="457">
        <v>0</v>
      </c>
      <c r="AF213" s="462">
        <v>0</v>
      </c>
      <c r="AG213" s="461">
        <v>0</v>
      </c>
      <c r="AH213" s="457">
        <v>0</v>
      </c>
      <c r="AI213" s="457">
        <v>0</v>
      </c>
      <c r="AJ213" s="457">
        <v>0</v>
      </c>
      <c r="AK213" s="462">
        <v>0</v>
      </c>
      <c r="AL213" s="461">
        <v>0</v>
      </c>
      <c r="AM213" s="457">
        <v>0</v>
      </c>
      <c r="AN213" s="457">
        <v>0</v>
      </c>
      <c r="AO213" s="457">
        <v>0</v>
      </c>
      <c r="AP213" s="462">
        <v>0</v>
      </c>
      <c r="AQ213" s="461">
        <v>0</v>
      </c>
      <c r="AR213" s="457">
        <v>0</v>
      </c>
      <c r="AS213" s="457">
        <v>0</v>
      </c>
      <c r="AT213" s="457">
        <v>0</v>
      </c>
      <c r="AU213" s="462">
        <v>0</v>
      </c>
      <c r="AV213" s="461">
        <v>3023</v>
      </c>
      <c r="AW213" s="457">
        <v>755</v>
      </c>
      <c r="AX213" s="457">
        <v>756</v>
      </c>
      <c r="AY213" s="457">
        <v>756</v>
      </c>
      <c r="AZ213" s="462">
        <v>756</v>
      </c>
      <c r="BA213" s="461">
        <v>3628</v>
      </c>
      <c r="BB213" s="457">
        <v>907</v>
      </c>
      <c r="BC213" s="457">
        <v>907</v>
      </c>
      <c r="BD213" s="457">
        <v>907</v>
      </c>
      <c r="BE213" s="462">
        <v>907</v>
      </c>
      <c r="BF213" s="461">
        <v>0</v>
      </c>
      <c r="BG213" s="457">
        <v>0</v>
      </c>
      <c r="BH213" s="457">
        <v>0</v>
      </c>
      <c r="BI213" s="457">
        <v>0</v>
      </c>
      <c r="BJ213" s="462">
        <v>0</v>
      </c>
      <c r="BK213" s="465">
        <v>5560.1367999999993</v>
      </c>
      <c r="BL213" s="458">
        <v>1390.0341999999998</v>
      </c>
      <c r="BM213" s="458">
        <v>1390.0341999999998</v>
      </c>
      <c r="BN213" s="458">
        <v>1390.0341999999998</v>
      </c>
      <c r="BO213" s="466">
        <v>1390.0341999999998</v>
      </c>
    </row>
    <row r="214" spans="1:67" ht="38.25" x14ac:dyDescent="0.2">
      <c r="A214" s="25" t="s">
        <v>9</v>
      </c>
      <c r="B214" s="42">
        <v>5</v>
      </c>
      <c r="C214" s="42">
        <v>504301</v>
      </c>
      <c r="D214" s="42">
        <v>430101</v>
      </c>
      <c r="E214" s="14" t="s">
        <v>821</v>
      </c>
      <c r="F214" s="42">
        <v>3</v>
      </c>
      <c r="G214" s="471" t="s">
        <v>136</v>
      </c>
      <c r="H214" s="461">
        <v>1564</v>
      </c>
      <c r="I214" s="457">
        <v>391</v>
      </c>
      <c r="J214" s="457">
        <v>391</v>
      </c>
      <c r="K214" s="457">
        <v>391</v>
      </c>
      <c r="L214" s="462">
        <v>391</v>
      </c>
      <c r="M214" s="461">
        <v>905</v>
      </c>
      <c r="N214" s="457">
        <v>227</v>
      </c>
      <c r="O214" s="457">
        <v>226</v>
      </c>
      <c r="P214" s="457">
        <v>226</v>
      </c>
      <c r="Q214" s="462">
        <v>226</v>
      </c>
      <c r="R214" s="461">
        <v>280</v>
      </c>
      <c r="S214" s="457">
        <v>70</v>
      </c>
      <c r="T214" s="457">
        <v>70</v>
      </c>
      <c r="U214" s="457">
        <v>70</v>
      </c>
      <c r="V214" s="462">
        <v>70</v>
      </c>
      <c r="W214" s="461">
        <v>259</v>
      </c>
      <c r="X214" s="457">
        <v>64</v>
      </c>
      <c r="Y214" s="457">
        <v>65</v>
      </c>
      <c r="Z214" s="457">
        <v>65</v>
      </c>
      <c r="AA214" s="462">
        <v>65</v>
      </c>
      <c r="AB214" s="461">
        <v>120</v>
      </c>
      <c r="AC214" s="457">
        <v>30</v>
      </c>
      <c r="AD214" s="457">
        <v>30</v>
      </c>
      <c r="AE214" s="457">
        <v>30</v>
      </c>
      <c r="AF214" s="462">
        <v>30</v>
      </c>
      <c r="AG214" s="461">
        <v>0</v>
      </c>
      <c r="AH214" s="457">
        <v>0</v>
      </c>
      <c r="AI214" s="457">
        <v>0</v>
      </c>
      <c r="AJ214" s="457">
        <v>0</v>
      </c>
      <c r="AK214" s="462">
        <v>0</v>
      </c>
      <c r="AL214" s="461">
        <v>0</v>
      </c>
      <c r="AM214" s="457">
        <v>0</v>
      </c>
      <c r="AN214" s="457">
        <v>0</v>
      </c>
      <c r="AO214" s="457">
        <v>0</v>
      </c>
      <c r="AP214" s="462">
        <v>0</v>
      </c>
      <c r="AQ214" s="461">
        <v>1781</v>
      </c>
      <c r="AR214" s="457">
        <v>446</v>
      </c>
      <c r="AS214" s="457">
        <v>445</v>
      </c>
      <c r="AT214" s="457">
        <v>445</v>
      </c>
      <c r="AU214" s="462">
        <v>445</v>
      </c>
      <c r="AV214" s="461">
        <v>14205</v>
      </c>
      <c r="AW214" s="457">
        <v>3552</v>
      </c>
      <c r="AX214" s="457">
        <v>3551</v>
      </c>
      <c r="AY214" s="457">
        <v>3551</v>
      </c>
      <c r="AZ214" s="462">
        <v>3551</v>
      </c>
      <c r="BA214" s="461">
        <v>12593</v>
      </c>
      <c r="BB214" s="457">
        <v>3149</v>
      </c>
      <c r="BC214" s="457">
        <v>3148</v>
      </c>
      <c r="BD214" s="457">
        <v>3148</v>
      </c>
      <c r="BE214" s="462">
        <v>3148</v>
      </c>
      <c r="BF214" s="461">
        <v>16140</v>
      </c>
      <c r="BG214" s="457">
        <v>4035</v>
      </c>
      <c r="BH214" s="457">
        <v>4035</v>
      </c>
      <c r="BI214" s="457">
        <v>4035</v>
      </c>
      <c r="BJ214" s="462">
        <v>4035</v>
      </c>
      <c r="BK214" s="465">
        <v>23099.453088043279</v>
      </c>
      <c r="BL214" s="458">
        <v>5774.8632720108199</v>
      </c>
      <c r="BM214" s="458">
        <v>5774.8632720108199</v>
      </c>
      <c r="BN214" s="458">
        <v>5774.8632720108199</v>
      </c>
      <c r="BO214" s="466">
        <v>5774.8632720108199</v>
      </c>
    </row>
    <row r="215" spans="1:67" ht="38.25" x14ac:dyDescent="0.2">
      <c r="A215" s="25" t="s">
        <v>7</v>
      </c>
      <c r="B215" s="42">
        <v>5</v>
      </c>
      <c r="C215" s="42">
        <v>504302</v>
      </c>
      <c r="D215" s="42">
        <v>430201</v>
      </c>
      <c r="E215" s="14" t="s">
        <v>671</v>
      </c>
      <c r="F215" s="42">
        <v>3</v>
      </c>
      <c r="G215" s="471" t="s">
        <v>136</v>
      </c>
      <c r="H215" s="461">
        <v>0</v>
      </c>
      <c r="I215" s="457">
        <v>0</v>
      </c>
      <c r="J215" s="457">
        <v>0</v>
      </c>
      <c r="K215" s="457">
        <v>0</v>
      </c>
      <c r="L215" s="462">
        <v>0</v>
      </c>
      <c r="M215" s="461">
        <v>0</v>
      </c>
      <c r="N215" s="457">
        <v>0</v>
      </c>
      <c r="O215" s="457">
        <v>0</v>
      </c>
      <c r="P215" s="457">
        <v>0</v>
      </c>
      <c r="Q215" s="462">
        <v>0</v>
      </c>
      <c r="R215" s="461">
        <v>0</v>
      </c>
      <c r="S215" s="457">
        <v>0</v>
      </c>
      <c r="T215" s="457">
        <v>0</v>
      </c>
      <c r="U215" s="457">
        <v>0</v>
      </c>
      <c r="V215" s="462">
        <v>0</v>
      </c>
      <c r="W215" s="461">
        <v>0</v>
      </c>
      <c r="X215" s="457">
        <v>0</v>
      </c>
      <c r="Y215" s="457">
        <v>0</v>
      </c>
      <c r="Z215" s="457">
        <v>0</v>
      </c>
      <c r="AA215" s="462">
        <v>0</v>
      </c>
      <c r="AB215" s="461">
        <v>0</v>
      </c>
      <c r="AC215" s="457">
        <v>0</v>
      </c>
      <c r="AD215" s="457">
        <v>0</v>
      </c>
      <c r="AE215" s="457">
        <v>0</v>
      </c>
      <c r="AF215" s="462">
        <v>0</v>
      </c>
      <c r="AG215" s="461">
        <v>0</v>
      </c>
      <c r="AH215" s="457">
        <v>0</v>
      </c>
      <c r="AI215" s="457">
        <v>0</v>
      </c>
      <c r="AJ215" s="457">
        <v>0</v>
      </c>
      <c r="AK215" s="462">
        <v>0</v>
      </c>
      <c r="AL215" s="461">
        <v>0</v>
      </c>
      <c r="AM215" s="457">
        <v>0</v>
      </c>
      <c r="AN215" s="457">
        <v>0</v>
      </c>
      <c r="AO215" s="457">
        <v>0</v>
      </c>
      <c r="AP215" s="462">
        <v>0</v>
      </c>
      <c r="AQ215" s="461">
        <v>0</v>
      </c>
      <c r="AR215" s="457">
        <v>0</v>
      </c>
      <c r="AS215" s="457">
        <v>0</v>
      </c>
      <c r="AT215" s="457">
        <v>0</v>
      </c>
      <c r="AU215" s="462">
        <v>0</v>
      </c>
      <c r="AV215" s="461">
        <v>2456</v>
      </c>
      <c r="AW215" s="457">
        <v>614</v>
      </c>
      <c r="AX215" s="457">
        <v>614</v>
      </c>
      <c r="AY215" s="457">
        <v>614</v>
      </c>
      <c r="AZ215" s="462">
        <v>614</v>
      </c>
      <c r="BA215" s="461">
        <v>26855</v>
      </c>
      <c r="BB215" s="457">
        <v>6713</v>
      </c>
      <c r="BC215" s="457">
        <v>6714</v>
      </c>
      <c r="BD215" s="457">
        <v>6714</v>
      </c>
      <c r="BE215" s="462">
        <v>6714</v>
      </c>
      <c r="BF215" s="461">
        <v>124847</v>
      </c>
      <c r="BG215" s="457">
        <v>31211</v>
      </c>
      <c r="BH215" s="457">
        <v>31212</v>
      </c>
      <c r="BI215" s="457">
        <v>31212</v>
      </c>
      <c r="BJ215" s="462">
        <v>31212</v>
      </c>
      <c r="BK215" s="465">
        <v>21616.785960000001</v>
      </c>
      <c r="BL215" s="458">
        <v>5404.1964900000003</v>
      </c>
      <c r="BM215" s="458">
        <v>5404.1964900000003</v>
      </c>
      <c r="BN215" s="458">
        <v>5404.1964900000003</v>
      </c>
      <c r="BO215" s="466">
        <v>5404.1964900000003</v>
      </c>
    </row>
    <row r="216" spans="1:67" ht="38.25" x14ac:dyDescent="0.2">
      <c r="A216" s="25" t="s">
        <v>7</v>
      </c>
      <c r="B216" s="42">
        <v>5</v>
      </c>
      <c r="C216" s="42">
        <v>504403</v>
      </c>
      <c r="D216" s="42">
        <v>440101</v>
      </c>
      <c r="E216" s="14" t="s">
        <v>672</v>
      </c>
      <c r="F216" s="42">
        <v>3</v>
      </c>
      <c r="G216" s="471" t="s">
        <v>136</v>
      </c>
      <c r="H216" s="461">
        <v>55874</v>
      </c>
      <c r="I216" s="457">
        <v>13967</v>
      </c>
      <c r="J216" s="457">
        <v>13969</v>
      </c>
      <c r="K216" s="457">
        <v>13969</v>
      </c>
      <c r="L216" s="462">
        <v>13969</v>
      </c>
      <c r="M216" s="461">
        <v>19360</v>
      </c>
      <c r="N216" s="457">
        <v>4840</v>
      </c>
      <c r="O216" s="457">
        <v>4840</v>
      </c>
      <c r="P216" s="457">
        <v>4840</v>
      </c>
      <c r="Q216" s="462">
        <v>4840</v>
      </c>
      <c r="R216" s="461">
        <v>6794</v>
      </c>
      <c r="S216" s="457">
        <v>1697</v>
      </c>
      <c r="T216" s="457">
        <v>1699</v>
      </c>
      <c r="U216" s="457">
        <v>1699</v>
      </c>
      <c r="V216" s="462">
        <v>1699</v>
      </c>
      <c r="W216" s="461">
        <v>10721</v>
      </c>
      <c r="X216" s="457">
        <v>2681</v>
      </c>
      <c r="Y216" s="457">
        <v>2680</v>
      </c>
      <c r="Z216" s="457">
        <v>2680</v>
      </c>
      <c r="AA216" s="462">
        <v>2680</v>
      </c>
      <c r="AB216" s="461">
        <v>18553</v>
      </c>
      <c r="AC216" s="457">
        <v>4639</v>
      </c>
      <c r="AD216" s="457">
        <v>4638</v>
      </c>
      <c r="AE216" s="457">
        <v>4638</v>
      </c>
      <c r="AF216" s="462">
        <v>4638</v>
      </c>
      <c r="AG216" s="461">
        <v>7</v>
      </c>
      <c r="AH216" s="457">
        <v>1</v>
      </c>
      <c r="AI216" s="457">
        <v>2</v>
      </c>
      <c r="AJ216" s="457">
        <v>2</v>
      </c>
      <c r="AK216" s="462">
        <v>2</v>
      </c>
      <c r="AL216" s="461">
        <v>439</v>
      </c>
      <c r="AM216" s="457">
        <v>109</v>
      </c>
      <c r="AN216" s="457">
        <v>110</v>
      </c>
      <c r="AO216" s="457">
        <v>110</v>
      </c>
      <c r="AP216" s="462">
        <v>110</v>
      </c>
      <c r="AQ216" s="461">
        <v>41980</v>
      </c>
      <c r="AR216" s="457">
        <v>10495</v>
      </c>
      <c r="AS216" s="457">
        <v>10495</v>
      </c>
      <c r="AT216" s="457">
        <v>10495</v>
      </c>
      <c r="AU216" s="462">
        <v>10495</v>
      </c>
      <c r="AV216" s="461">
        <v>152206</v>
      </c>
      <c r="AW216" s="457">
        <v>38053</v>
      </c>
      <c r="AX216" s="457">
        <v>38051</v>
      </c>
      <c r="AY216" s="457">
        <v>38051</v>
      </c>
      <c r="AZ216" s="462">
        <v>38051</v>
      </c>
      <c r="BA216" s="461">
        <v>159298</v>
      </c>
      <c r="BB216" s="457">
        <v>39826</v>
      </c>
      <c r="BC216" s="457">
        <v>39824</v>
      </c>
      <c r="BD216" s="457">
        <v>39824</v>
      </c>
      <c r="BE216" s="462">
        <v>39824</v>
      </c>
      <c r="BF216" s="461">
        <v>68443</v>
      </c>
      <c r="BG216" s="457">
        <v>17110</v>
      </c>
      <c r="BH216" s="457">
        <v>17111</v>
      </c>
      <c r="BI216" s="457">
        <v>17111</v>
      </c>
      <c r="BJ216" s="462">
        <v>17111</v>
      </c>
      <c r="BK216" s="465">
        <v>414070.04570688447</v>
      </c>
      <c r="BL216" s="458">
        <v>103517.51142672112</v>
      </c>
      <c r="BM216" s="458">
        <v>103517.51142672112</v>
      </c>
      <c r="BN216" s="458">
        <v>103517.51142672112</v>
      </c>
      <c r="BO216" s="466">
        <v>103517.51142672112</v>
      </c>
    </row>
    <row r="217" spans="1:67" ht="38.25" x14ac:dyDescent="0.2">
      <c r="A217" s="25" t="s">
        <v>7</v>
      </c>
      <c r="B217" s="42">
        <v>5</v>
      </c>
      <c r="C217" s="42">
        <v>504404</v>
      </c>
      <c r="D217" s="42">
        <v>440103</v>
      </c>
      <c r="E217" s="14" t="s">
        <v>669</v>
      </c>
      <c r="F217" s="42">
        <v>3</v>
      </c>
      <c r="G217" s="471" t="s">
        <v>136</v>
      </c>
      <c r="H217" s="461">
        <v>0</v>
      </c>
      <c r="I217" s="457">
        <v>0</v>
      </c>
      <c r="J217" s="457">
        <v>0</v>
      </c>
      <c r="K217" s="457">
        <v>0</v>
      </c>
      <c r="L217" s="462">
        <v>0</v>
      </c>
      <c r="M217" s="461">
        <v>0</v>
      </c>
      <c r="N217" s="457">
        <v>0</v>
      </c>
      <c r="O217" s="457">
        <v>0</v>
      </c>
      <c r="P217" s="457">
        <v>0</v>
      </c>
      <c r="Q217" s="462">
        <v>0</v>
      </c>
      <c r="R217" s="461">
        <v>0</v>
      </c>
      <c r="S217" s="457">
        <v>0</v>
      </c>
      <c r="T217" s="457">
        <v>0</v>
      </c>
      <c r="U217" s="457">
        <v>0</v>
      </c>
      <c r="V217" s="462">
        <v>0</v>
      </c>
      <c r="W217" s="461">
        <v>0</v>
      </c>
      <c r="X217" s="457">
        <v>0</v>
      </c>
      <c r="Y217" s="457">
        <v>0</v>
      </c>
      <c r="Z217" s="457">
        <v>0</v>
      </c>
      <c r="AA217" s="462">
        <v>0</v>
      </c>
      <c r="AB217" s="461">
        <v>0</v>
      </c>
      <c r="AC217" s="457">
        <v>0</v>
      </c>
      <c r="AD217" s="457">
        <v>0</v>
      </c>
      <c r="AE217" s="457">
        <v>0</v>
      </c>
      <c r="AF217" s="462">
        <v>0</v>
      </c>
      <c r="AG217" s="461">
        <v>0</v>
      </c>
      <c r="AH217" s="457">
        <v>0</v>
      </c>
      <c r="AI217" s="457">
        <v>0</v>
      </c>
      <c r="AJ217" s="457">
        <v>0</v>
      </c>
      <c r="AK217" s="462">
        <v>0</v>
      </c>
      <c r="AL217" s="461">
        <v>0</v>
      </c>
      <c r="AM217" s="457">
        <v>0</v>
      </c>
      <c r="AN217" s="457">
        <v>0</v>
      </c>
      <c r="AO217" s="457">
        <v>0</v>
      </c>
      <c r="AP217" s="462">
        <v>0</v>
      </c>
      <c r="AQ217" s="461">
        <v>0</v>
      </c>
      <c r="AR217" s="457">
        <v>0</v>
      </c>
      <c r="AS217" s="457">
        <v>0</v>
      </c>
      <c r="AT217" s="457">
        <v>0</v>
      </c>
      <c r="AU217" s="462">
        <v>0</v>
      </c>
      <c r="AV217" s="461">
        <v>4365</v>
      </c>
      <c r="AW217" s="457">
        <v>1092</v>
      </c>
      <c r="AX217" s="457">
        <v>1091</v>
      </c>
      <c r="AY217" s="457">
        <v>1091</v>
      </c>
      <c r="AZ217" s="462">
        <v>1091</v>
      </c>
      <c r="BA217" s="461">
        <v>16049</v>
      </c>
      <c r="BB217" s="457">
        <v>4013</v>
      </c>
      <c r="BC217" s="457">
        <v>4012</v>
      </c>
      <c r="BD217" s="457">
        <v>4012</v>
      </c>
      <c r="BE217" s="462">
        <v>4012</v>
      </c>
      <c r="BF217" s="461">
        <v>0</v>
      </c>
      <c r="BG217" s="457">
        <v>0</v>
      </c>
      <c r="BH217" s="457">
        <v>0</v>
      </c>
      <c r="BI217" s="457">
        <v>0</v>
      </c>
      <c r="BJ217" s="462">
        <v>0</v>
      </c>
      <c r="BK217" s="465">
        <v>15435.604800000001</v>
      </c>
      <c r="BL217" s="458">
        <v>3858.9012000000002</v>
      </c>
      <c r="BM217" s="458">
        <v>3858.9012000000002</v>
      </c>
      <c r="BN217" s="458">
        <v>3858.9012000000002</v>
      </c>
      <c r="BO217" s="466">
        <v>3858.9012000000002</v>
      </c>
    </row>
    <row r="218" spans="1:67" ht="38.25" x14ac:dyDescent="0.2">
      <c r="A218" s="25" t="s">
        <v>7</v>
      </c>
      <c r="B218" s="42">
        <v>5</v>
      </c>
      <c r="C218" s="42">
        <v>504405</v>
      </c>
      <c r="D218" s="42">
        <v>440107</v>
      </c>
      <c r="E218" s="14" t="s">
        <v>688</v>
      </c>
      <c r="F218" s="42">
        <v>3</v>
      </c>
      <c r="G218" s="471" t="s">
        <v>136</v>
      </c>
      <c r="H218" s="461">
        <v>0</v>
      </c>
      <c r="I218" s="457">
        <v>0</v>
      </c>
      <c r="J218" s="457">
        <v>0</v>
      </c>
      <c r="K218" s="457">
        <v>0</v>
      </c>
      <c r="L218" s="462">
        <v>0</v>
      </c>
      <c r="M218" s="461">
        <v>0</v>
      </c>
      <c r="N218" s="457">
        <v>0</v>
      </c>
      <c r="O218" s="457">
        <v>0</v>
      </c>
      <c r="P218" s="457">
        <v>0</v>
      </c>
      <c r="Q218" s="462">
        <v>0</v>
      </c>
      <c r="R218" s="461">
        <v>0</v>
      </c>
      <c r="S218" s="457">
        <v>0</v>
      </c>
      <c r="T218" s="457">
        <v>0</v>
      </c>
      <c r="U218" s="457">
        <v>0</v>
      </c>
      <c r="V218" s="462">
        <v>0</v>
      </c>
      <c r="W218" s="461">
        <v>0</v>
      </c>
      <c r="X218" s="457">
        <v>0</v>
      </c>
      <c r="Y218" s="457">
        <v>0</v>
      </c>
      <c r="Z218" s="457">
        <v>0</v>
      </c>
      <c r="AA218" s="462">
        <v>0</v>
      </c>
      <c r="AB218" s="461">
        <v>0</v>
      </c>
      <c r="AC218" s="457">
        <v>0</v>
      </c>
      <c r="AD218" s="457">
        <v>0</v>
      </c>
      <c r="AE218" s="457">
        <v>0</v>
      </c>
      <c r="AF218" s="462">
        <v>0</v>
      </c>
      <c r="AG218" s="461">
        <v>0</v>
      </c>
      <c r="AH218" s="457">
        <v>0</v>
      </c>
      <c r="AI218" s="457">
        <v>0</v>
      </c>
      <c r="AJ218" s="457">
        <v>0</v>
      </c>
      <c r="AK218" s="462">
        <v>0</v>
      </c>
      <c r="AL218" s="461">
        <v>0</v>
      </c>
      <c r="AM218" s="457">
        <v>0</v>
      </c>
      <c r="AN218" s="457">
        <v>0</v>
      </c>
      <c r="AO218" s="457">
        <v>0</v>
      </c>
      <c r="AP218" s="462">
        <v>0</v>
      </c>
      <c r="AQ218" s="461">
        <v>0</v>
      </c>
      <c r="AR218" s="457">
        <v>0</v>
      </c>
      <c r="AS218" s="457">
        <v>0</v>
      </c>
      <c r="AT218" s="457">
        <v>0</v>
      </c>
      <c r="AU218" s="462">
        <v>0</v>
      </c>
      <c r="AV218" s="461">
        <v>6012</v>
      </c>
      <c r="AW218" s="457">
        <v>1503</v>
      </c>
      <c r="AX218" s="457">
        <v>1503</v>
      </c>
      <c r="AY218" s="457">
        <v>1503</v>
      </c>
      <c r="AZ218" s="462">
        <v>1503</v>
      </c>
      <c r="BA218" s="461">
        <v>79075</v>
      </c>
      <c r="BB218" s="457">
        <v>19768</v>
      </c>
      <c r="BC218" s="457">
        <v>19769</v>
      </c>
      <c r="BD218" s="457">
        <v>19769</v>
      </c>
      <c r="BE218" s="462">
        <v>19769</v>
      </c>
      <c r="BF218" s="461">
        <v>357633</v>
      </c>
      <c r="BG218" s="457">
        <v>89409</v>
      </c>
      <c r="BH218" s="457">
        <v>89408</v>
      </c>
      <c r="BI218" s="457">
        <v>89408</v>
      </c>
      <c r="BJ218" s="462">
        <v>89408</v>
      </c>
      <c r="BK218" s="465">
        <v>62132.270266666674</v>
      </c>
      <c r="BL218" s="458">
        <v>15533.067566666668</v>
      </c>
      <c r="BM218" s="458">
        <v>15533.067566666668</v>
      </c>
      <c r="BN218" s="458">
        <v>15533.067566666668</v>
      </c>
      <c r="BO218" s="466">
        <v>15533.067566666668</v>
      </c>
    </row>
    <row r="219" spans="1:67" ht="38.25" x14ac:dyDescent="0.2">
      <c r="A219" s="25" t="s">
        <v>7</v>
      </c>
      <c r="B219" s="42">
        <v>5</v>
      </c>
      <c r="C219" s="42">
        <v>504406</v>
      </c>
      <c r="D219" s="42">
        <v>440108</v>
      </c>
      <c r="E219" s="14" t="s">
        <v>617</v>
      </c>
      <c r="F219" s="42">
        <v>3</v>
      </c>
      <c r="G219" s="471" t="s">
        <v>136</v>
      </c>
      <c r="H219" s="461">
        <v>0</v>
      </c>
      <c r="I219" s="457">
        <v>0</v>
      </c>
      <c r="J219" s="457">
        <v>0</v>
      </c>
      <c r="K219" s="457">
        <v>0</v>
      </c>
      <c r="L219" s="462">
        <v>0</v>
      </c>
      <c r="M219" s="461">
        <v>0</v>
      </c>
      <c r="N219" s="457">
        <v>0</v>
      </c>
      <c r="O219" s="457">
        <v>0</v>
      </c>
      <c r="P219" s="457">
        <v>0</v>
      </c>
      <c r="Q219" s="462">
        <v>0</v>
      </c>
      <c r="R219" s="461">
        <v>0</v>
      </c>
      <c r="S219" s="457">
        <v>0</v>
      </c>
      <c r="T219" s="457">
        <v>0</v>
      </c>
      <c r="U219" s="457">
        <v>0</v>
      </c>
      <c r="V219" s="462">
        <v>0</v>
      </c>
      <c r="W219" s="461">
        <v>0</v>
      </c>
      <c r="X219" s="457">
        <v>0</v>
      </c>
      <c r="Y219" s="457">
        <v>0</v>
      </c>
      <c r="Z219" s="457">
        <v>0</v>
      </c>
      <c r="AA219" s="462">
        <v>0</v>
      </c>
      <c r="AB219" s="461">
        <v>0</v>
      </c>
      <c r="AC219" s="457">
        <v>0</v>
      </c>
      <c r="AD219" s="457">
        <v>0</v>
      </c>
      <c r="AE219" s="457">
        <v>0</v>
      </c>
      <c r="AF219" s="462">
        <v>0</v>
      </c>
      <c r="AG219" s="461">
        <v>0</v>
      </c>
      <c r="AH219" s="457">
        <v>0</v>
      </c>
      <c r="AI219" s="457">
        <v>0</v>
      </c>
      <c r="AJ219" s="457">
        <v>0</v>
      </c>
      <c r="AK219" s="462">
        <v>0</v>
      </c>
      <c r="AL219" s="461">
        <v>0</v>
      </c>
      <c r="AM219" s="457">
        <v>0</v>
      </c>
      <c r="AN219" s="457">
        <v>0</v>
      </c>
      <c r="AO219" s="457">
        <v>0</v>
      </c>
      <c r="AP219" s="462">
        <v>0</v>
      </c>
      <c r="AQ219" s="461">
        <v>0</v>
      </c>
      <c r="AR219" s="457">
        <v>0</v>
      </c>
      <c r="AS219" s="457">
        <v>0</v>
      </c>
      <c r="AT219" s="457">
        <v>0</v>
      </c>
      <c r="AU219" s="462">
        <v>0</v>
      </c>
      <c r="AV219" s="461">
        <v>7798</v>
      </c>
      <c r="AW219" s="457">
        <v>1948</v>
      </c>
      <c r="AX219" s="457">
        <v>1950</v>
      </c>
      <c r="AY219" s="457">
        <v>1950</v>
      </c>
      <c r="AZ219" s="462">
        <v>1950</v>
      </c>
      <c r="BA219" s="461">
        <v>24711</v>
      </c>
      <c r="BB219" s="457">
        <v>6177</v>
      </c>
      <c r="BC219" s="457">
        <v>6178</v>
      </c>
      <c r="BD219" s="457">
        <v>6178</v>
      </c>
      <c r="BE219" s="462">
        <v>6178</v>
      </c>
      <c r="BF219" s="461">
        <v>0</v>
      </c>
      <c r="BG219" s="457">
        <v>0</v>
      </c>
      <c r="BH219" s="457">
        <v>0</v>
      </c>
      <c r="BI219" s="457">
        <v>0</v>
      </c>
      <c r="BJ219" s="462">
        <v>0</v>
      </c>
      <c r="BK219" s="465">
        <v>17986.599200000001</v>
      </c>
      <c r="BL219" s="458">
        <v>4496.6498000000001</v>
      </c>
      <c r="BM219" s="458">
        <v>4496.6498000000001</v>
      </c>
      <c r="BN219" s="458">
        <v>4496.6498000000001</v>
      </c>
      <c r="BO219" s="466">
        <v>4496.6498000000001</v>
      </c>
    </row>
    <row r="220" spans="1:67" ht="38.25" x14ac:dyDescent="0.2">
      <c r="A220" s="25" t="s">
        <v>9</v>
      </c>
      <c r="B220" s="42">
        <v>5</v>
      </c>
      <c r="C220" s="42">
        <v>504407</v>
      </c>
      <c r="D220" s="42">
        <v>440201</v>
      </c>
      <c r="E220" s="14" t="s">
        <v>627</v>
      </c>
      <c r="F220" s="42">
        <v>3</v>
      </c>
      <c r="G220" s="471" t="s">
        <v>136</v>
      </c>
      <c r="H220" s="461">
        <v>2833</v>
      </c>
      <c r="I220" s="457">
        <v>709</v>
      </c>
      <c r="J220" s="457">
        <v>708</v>
      </c>
      <c r="K220" s="457">
        <v>708</v>
      </c>
      <c r="L220" s="462">
        <v>708</v>
      </c>
      <c r="M220" s="461">
        <v>1513</v>
      </c>
      <c r="N220" s="457">
        <v>379</v>
      </c>
      <c r="O220" s="457">
        <v>378</v>
      </c>
      <c r="P220" s="457">
        <v>378</v>
      </c>
      <c r="Q220" s="462">
        <v>378</v>
      </c>
      <c r="R220" s="461">
        <v>536</v>
      </c>
      <c r="S220" s="457">
        <v>134</v>
      </c>
      <c r="T220" s="457">
        <v>134</v>
      </c>
      <c r="U220" s="457">
        <v>134</v>
      </c>
      <c r="V220" s="462">
        <v>134</v>
      </c>
      <c r="W220" s="461">
        <v>785</v>
      </c>
      <c r="X220" s="457">
        <v>197</v>
      </c>
      <c r="Y220" s="457">
        <v>196</v>
      </c>
      <c r="Z220" s="457">
        <v>196</v>
      </c>
      <c r="AA220" s="462">
        <v>196</v>
      </c>
      <c r="AB220" s="461">
        <v>0</v>
      </c>
      <c r="AC220" s="457">
        <v>0</v>
      </c>
      <c r="AD220" s="457">
        <v>0</v>
      </c>
      <c r="AE220" s="457">
        <v>0</v>
      </c>
      <c r="AF220" s="462">
        <v>0</v>
      </c>
      <c r="AG220" s="461">
        <v>0</v>
      </c>
      <c r="AH220" s="457">
        <v>0</v>
      </c>
      <c r="AI220" s="457">
        <v>0</v>
      </c>
      <c r="AJ220" s="457">
        <v>0</v>
      </c>
      <c r="AK220" s="462">
        <v>0</v>
      </c>
      <c r="AL220" s="461">
        <v>0</v>
      </c>
      <c r="AM220" s="457">
        <v>0</v>
      </c>
      <c r="AN220" s="457">
        <v>0</v>
      </c>
      <c r="AO220" s="457">
        <v>0</v>
      </c>
      <c r="AP220" s="462">
        <v>0</v>
      </c>
      <c r="AQ220" s="461">
        <v>863</v>
      </c>
      <c r="AR220" s="457">
        <v>215</v>
      </c>
      <c r="AS220" s="457">
        <v>216</v>
      </c>
      <c r="AT220" s="457">
        <v>216</v>
      </c>
      <c r="AU220" s="462">
        <v>216</v>
      </c>
      <c r="AV220" s="461">
        <v>12172</v>
      </c>
      <c r="AW220" s="457">
        <v>3043</v>
      </c>
      <c r="AX220" s="457">
        <v>3043</v>
      </c>
      <c r="AY220" s="457">
        <v>3043</v>
      </c>
      <c r="AZ220" s="462">
        <v>3043</v>
      </c>
      <c r="BA220" s="461">
        <v>4911</v>
      </c>
      <c r="BB220" s="457">
        <v>1227</v>
      </c>
      <c r="BC220" s="457">
        <v>1228</v>
      </c>
      <c r="BD220" s="457">
        <v>1228</v>
      </c>
      <c r="BE220" s="462">
        <v>1228</v>
      </c>
      <c r="BF220" s="461">
        <v>0</v>
      </c>
      <c r="BG220" s="457">
        <v>0</v>
      </c>
      <c r="BH220" s="457">
        <v>0</v>
      </c>
      <c r="BI220" s="457">
        <v>0</v>
      </c>
      <c r="BJ220" s="462">
        <v>0</v>
      </c>
      <c r="BK220" s="465">
        <v>24373.373779669073</v>
      </c>
      <c r="BL220" s="458">
        <v>6093.3434449172682</v>
      </c>
      <c r="BM220" s="458">
        <v>6093.3434449172682</v>
      </c>
      <c r="BN220" s="458">
        <v>6093.3434449172682</v>
      </c>
      <c r="BO220" s="466">
        <v>6093.3434449172682</v>
      </c>
    </row>
    <row r="221" spans="1:67" ht="38.25" x14ac:dyDescent="0.2">
      <c r="A221" s="25" t="s">
        <v>7</v>
      </c>
      <c r="B221" s="42">
        <v>5</v>
      </c>
      <c r="C221" s="42">
        <v>504408</v>
      </c>
      <c r="D221" s="42">
        <v>440501</v>
      </c>
      <c r="E221" s="14" t="s">
        <v>665</v>
      </c>
      <c r="F221" s="42">
        <v>3</v>
      </c>
      <c r="G221" s="471" t="s">
        <v>136</v>
      </c>
      <c r="H221" s="461">
        <v>10158</v>
      </c>
      <c r="I221" s="457">
        <v>2538</v>
      </c>
      <c r="J221" s="457">
        <v>2540</v>
      </c>
      <c r="K221" s="457">
        <v>2540</v>
      </c>
      <c r="L221" s="462">
        <v>2540</v>
      </c>
      <c r="M221" s="461">
        <v>5739</v>
      </c>
      <c r="N221" s="457">
        <v>1434</v>
      </c>
      <c r="O221" s="457">
        <v>1435</v>
      </c>
      <c r="P221" s="457">
        <v>1435</v>
      </c>
      <c r="Q221" s="462">
        <v>1435</v>
      </c>
      <c r="R221" s="461">
        <v>1864</v>
      </c>
      <c r="S221" s="457">
        <v>466</v>
      </c>
      <c r="T221" s="457">
        <v>466</v>
      </c>
      <c r="U221" s="457">
        <v>466</v>
      </c>
      <c r="V221" s="462">
        <v>466</v>
      </c>
      <c r="W221" s="461">
        <v>2555</v>
      </c>
      <c r="X221" s="457">
        <v>638</v>
      </c>
      <c r="Y221" s="457">
        <v>639</v>
      </c>
      <c r="Z221" s="457">
        <v>639</v>
      </c>
      <c r="AA221" s="462">
        <v>639</v>
      </c>
      <c r="AB221" s="461">
        <v>0</v>
      </c>
      <c r="AC221" s="457">
        <v>0</v>
      </c>
      <c r="AD221" s="457">
        <v>0</v>
      </c>
      <c r="AE221" s="457">
        <v>0</v>
      </c>
      <c r="AF221" s="462">
        <v>0</v>
      </c>
      <c r="AG221" s="461">
        <v>0</v>
      </c>
      <c r="AH221" s="457">
        <v>0</v>
      </c>
      <c r="AI221" s="457">
        <v>0</v>
      </c>
      <c r="AJ221" s="457">
        <v>0</v>
      </c>
      <c r="AK221" s="462">
        <v>0</v>
      </c>
      <c r="AL221" s="461">
        <v>0</v>
      </c>
      <c r="AM221" s="457">
        <v>0</v>
      </c>
      <c r="AN221" s="457">
        <v>0</v>
      </c>
      <c r="AO221" s="457">
        <v>0</v>
      </c>
      <c r="AP221" s="462">
        <v>0</v>
      </c>
      <c r="AQ221" s="461">
        <v>16898</v>
      </c>
      <c r="AR221" s="457">
        <v>4223</v>
      </c>
      <c r="AS221" s="457">
        <v>4225</v>
      </c>
      <c r="AT221" s="457">
        <v>4225</v>
      </c>
      <c r="AU221" s="462">
        <v>4225</v>
      </c>
      <c r="AV221" s="461">
        <v>30264</v>
      </c>
      <c r="AW221" s="457">
        <v>7566</v>
      </c>
      <c r="AX221" s="457">
        <v>7566</v>
      </c>
      <c r="AY221" s="457">
        <v>7566</v>
      </c>
      <c r="AZ221" s="462">
        <v>7566</v>
      </c>
      <c r="BA221" s="461">
        <v>27243</v>
      </c>
      <c r="BB221" s="457">
        <v>6810</v>
      </c>
      <c r="BC221" s="457">
        <v>6811</v>
      </c>
      <c r="BD221" s="457">
        <v>6811</v>
      </c>
      <c r="BE221" s="462">
        <v>6811</v>
      </c>
      <c r="BF221" s="461">
        <v>6030</v>
      </c>
      <c r="BG221" s="457">
        <v>1509</v>
      </c>
      <c r="BH221" s="457">
        <v>1507</v>
      </c>
      <c r="BI221" s="457">
        <v>1507</v>
      </c>
      <c r="BJ221" s="462">
        <v>1507</v>
      </c>
      <c r="BK221" s="465">
        <v>79680.566692356762</v>
      </c>
      <c r="BL221" s="458">
        <v>19920.141673089191</v>
      </c>
      <c r="BM221" s="458">
        <v>19920.141673089191</v>
      </c>
      <c r="BN221" s="458">
        <v>19920.141673089191</v>
      </c>
      <c r="BO221" s="466">
        <v>19920.141673089191</v>
      </c>
    </row>
    <row r="222" spans="1:67" ht="38.25" x14ac:dyDescent="0.2">
      <c r="A222" s="25" t="s">
        <v>7</v>
      </c>
      <c r="B222" s="42">
        <v>5</v>
      </c>
      <c r="C222" s="42">
        <v>504410</v>
      </c>
      <c r="D222" s="42">
        <v>440701</v>
      </c>
      <c r="E222" s="14" t="s">
        <v>667</v>
      </c>
      <c r="F222" s="42">
        <v>3</v>
      </c>
      <c r="G222" s="471" t="s">
        <v>136</v>
      </c>
      <c r="H222" s="461">
        <v>5222</v>
      </c>
      <c r="I222" s="457">
        <v>1304</v>
      </c>
      <c r="J222" s="457">
        <v>1306</v>
      </c>
      <c r="K222" s="457">
        <v>1306</v>
      </c>
      <c r="L222" s="462">
        <v>1306</v>
      </c>
      <c r="M222" s="461">
        <v>2641</v>
      </c>
      <c r="N222" s="457">
        <v>661</v>
      </c>
      <c r="O222" s="457">
        <v>660</v>
      </c>
      <c r="P222" s="457">
        <v>660</v>
      </c>
      <c r="Q222" s="462">
        <v>660</v>
      </c>
      <c r="R222" s="461">
        <v>1002</v>
      </c>
      <c r="S222" s="457">
        <v>249</v>
      </c>
      <c r="T222" s="457">
        <v>251</v>
      </c>
      <c r="U222" s="457">
        <v>251</v>
      </c>
      <c r="V222" s="462">
        <v>251</v>
      </c>
      <c r="W222" s="461">
        <v>1580</v>
      </c>
      <c r="X222" s="457">
        <v>395</v>
      </c>
      <c r="Y222" s="457">
        <v>395</v>
      </c>
      <c r="Z222" s="457">
        <v>395</v>
      </c>
      <c r="AA222" s="462">
        <v>395</v>
      </c>
      <c r="AB222" s="461">
        <v>0</v>
      </c>
      <c r="AC222" s="457">
        <v>0</v>
      </c>
      <c r="AD222" s="457">
        <v>0</v>
      </c>
      <c r="AE222" s="457">
        <v>0</v>
      </c>
      <c r="AF222" s="462">
        <v>0</v>
      </c>
      <c r="AG222" s="461">
        <v>0</v>
      </c>
      <c r="AH222" s="457">
        <v>0</v>
      </c>
      <c r="AI222" s="457">
        <v>0</v>
      </c>
      <c r="AJ222" s="457">
        <v>0</v>
      </c>
      <c r="AK222" s="462">
        <v>0</v>
      </c>
      <c r="AL222" s="461">
        <v>0</v>
      </c>
      <c r="AM222" s="457">
        <v>0</v>
      </c>
      <c r="AN222" s="457">
        <v>0</v>
      </c>
      <c r="AO222" s="457">
        <v>0</v>
      </c>
      <c r="AP222" s="462">
        <v>0</v>
      </c>
      <c r="AQ222" s="461">
        <v>3498</v>
      </c>
      <c r="AR222" s="457">
        <v>873</v>
      </c>
      <c r="AS222" s="457">
        <v>875</v>
      </c>
      <c r="AT222" s="457">
        <v>875</v>
      </c>
      <c r="AU222" s="462">
        <v>875</v>
      </c>
      <c r="AV222" s="461">
        <v>6738</v>
      </c>
      <c r="AW222" s="457">
        <v>1683</v>
      </c>
      <c r="AX222" s="457">
        <v>1685</v>
      </c>
      <c r="AY222" s="457">
        <v>1685</v>
      </c>
      <c r="AZ222" s="462">
        <v>1685</v>
      </c>
      <c r="BA222" s="461">
        <v>7024</v>
      </c>
      <c r="BB222" s="457">
        <v>1756</v>
      </c>
      <c r="BC222" s="457">
        <v>1756</v>
      </c>
      <c r="BD222" s="457">
        <v>1756</v>
      </c>
      <c r="BE222" s="462">
        <v>1756</v>
      </c>
      <c r="BF222" s="461">
        <v>0</v>
      </c>
      <c r="BG222" s="457">
        <v>0</v>
      </c>
      <c r="BH222" s="457">
        <v>0</v>
      </c>
      <c r="BI222" s="457">
        <v>0</v>
      </c>
      <c r="BJ222" s="462">
        <v>0</v>
      </c>
      <c r="BK222" s="465">
        <v>23361.609886632898</v>
      </c>
      <c r="BL222" s="458">
        <v>5840.4024716582244</v>
      </c>
      <c r="BM222" s="458">
        <v>5840.4024716582244</v>
      </c>
      <c r="BN222" s="458">
        <v>5840.4024716582244</v>
      </c>
      <c r="BO222" s="466">
        <v>5840.4024716582244</v>
      </c>
    </row>
    <row r="223" spans="1:67" ht="38.25" x14ac:dyDescent="0.2">
      <c r="A223" s="25" t="s">
        <v>7</v>
      </c>
      <c r="B223" s="42">
        <v>5</v>
      </c>
      <c r="C223" s="42">
        <v>504401</v>
      </c>
      <c r="D223" s="42">
        <v>440801</v>
      </c>
      <c r="E223" s="14" t="s">
        <v>670</v>
      </c>
      <c r="F223" s="42">
        <v>3</v>
      </c>
      <c r="G223" s="471" t="s">
        <v>136</v>
      </c>
      <c r="H223" s="461">
        <v>5834</v>
      </c>
      <c r="I223" s="457">
        <v>1457</v>
      </c>
      <c r="J223" s="457">
        <v>1459</v>
      </c>
      <c r="K223" s="457">
        <v>1459</v>
      </c>
      <c r="L223" s="462">
        <v>1459</v>
      </c>
      <c r="M223" s="461">
        <v>3615</v>
      </c>
      <c r="N223" s="457">
        <v>903</v>
      </c>
      <c r="O223" s="457">
        <v>904</v>
      </c>
      <c r="P223" s="457">
        <v>904</v>
      </c>
      <c r="Q223" s="462">
        <v>904</v>
      </c>
      <c r="R223" s="461">
        <v>1174</v>
      </c>
      <c r="S223" s="457">
        <v>292</v>
      </c>
      <c r="T223" s="457">
        <v>294</v>
      </c>
      <c r="U223" s="457">
        <v>294</v>
      </c>
      <c r="V223" s="462">
        <v>294</v>
      </c>
      <c r="W223" s="461">
        <v>1045</v>
      </c>
      <c r="X223" s="457">
        <v>262</v>
      </c>
      <c r="Y223" s="457">
        <v>261</v>
      </c>
      <c r="Z223" s="457">
        <v>261</v>
      </c>
      <c r="AA223" s="462">
        <v>261</v>
      </c>
      <c r="AB223" s="461">
        <v>0</v>
      </c>
      <c r="AC223" s="457">
        <v>0</v>
      </c>
      <c r="AD223" s="457">
        <v>0</v>
      </c>
      <c r="AE223" s="457">
        <v>0</v>
      </c>
      <c r="AF223" s="462">
        <v>0</v>
      </c>
      <c r="AG223" s="461">
        <v>0</v>
      </c>
      <c r="AH223" s="457">
        <v>0</v>
      </c>
      <c r="AI223" s="457">
        <v>0</v>
      </c>
      <c r="AJ223" s="457">
        <v>0</v>
      </c>
      <c r="AK223" s="462">
        <v>0</v>
      </c>
      <c r="AL223" s="461">
        <v>0</v>
      </c>
      <c r="AM223" s="457">
        <v>0</v>
      </c>
      <c r="AN223" s="457">
        <v>0</v>
      </c>
      <c r="AO223" s="457">
        <v>0</v>
      </c>
      <c r="AP223" s="462">
        <v>0</v>
      </c>
      <c r="AQ223" s="461">
        <v>7542</v>
      </c>
      <c r="AR223" s="457">
        <v>1884</v>
      </c>
      <c r="AS223" s="457">
        <v>1886</v>
      </c>
      <c r="AT223" s="457">
        <v>1886</v>
      </c>
      <c r="AU223" s="462">
        <v>1886</v>
      </c>
      <c r="AV223" s="461">
        <v>45057</v>
      </c>
      <c r="AW223" s="457">
        <v>11265</v>
      </c>
      <c r="AX223" s="457">
        <v>11264</v>
      </c>
      <c r="AY223" s="457">
        <v>11264</v>
      </c>
      <c r="AZ223" s="462">
        <v>11264</v>
      </c>
      <c r="BA223" s="461">
        <v>20104</v>
      </c>
      <c r="BB223" s="457">
        <v>5026</v>
      </c>
      <c r="BC223" s="457">
        <v>5026</v>
      </c>
      <c r="BD223" s="457">
        <v>5026</v>
      </c>
      <c r="BE223" s="462">
        <v>5026</v>
      </c>
      <c r="BF223" s="461">
        <v>29412</v>
      </c>
      <c r="BG223" s="457">
        <v>7353</v>
      </c>
      <c r="BH223" s="457">
        <v>7353</v>
      </c>
      <c r="BI223" s="457">
        <v>7353</v>
      </c>
      <c r="BJ223" s="462">
        <v>7353</v>
      </c>
      <c r="BK223" s="465">
        <v>59946.670173242441</v>
      </c>
      <c r="BL223" s="458">
        <v>14986.66754331061</v>
      </c>
      <c r="BM223" s="458">
        <v>14986.66754331061</v>
      </c>
      <c r="BN223" s="458">
        <v>14986.66754331061</v>
      </c>
      <c r="BO223" s="466">
        <v>14986.66754331061</v>
      </c>
    </row>
    <row r="224" spans="1:67" ht="38.25" x14ac:dyDescent="0.2">
      <c r="A224" s="25" t="s">
        <v>10</v>
      </c>
      <c r="B224" s="42">
        <v>5</v>
      </c>
      <c r="C224" s="42">
        <v>504414</v>
      </c>
      <c r="D224" s="42">
        <v>441201</v>
      </c>
      <c r="E224" s="14" t="s">
        <v>589</v>
      </c>
      <c r="F224" s="42">
        <v>3</v>
      </c>
      <c r="G224" s="471" t="s">
        <v>136</v>
      </c>
      <c r="H224" s="461">
        <v>0</v>
      </c>
      <c r="I224" s="457">
        <v>0</v>
      </c>
      <c r="J224" s="457">
        <v>0</v>
      </c>
      <c r="K224" s="457">
        <v>0</v>
      </c>
      <c r="L224" s="462">
        <v>0</v>
      </c>
      <c r="M224" s="461">
        <v>0</v>
      </c>
      <c r="N224" s="457">
        <v>0</v>
      </c>
      <c r="O224" s="457">
        <v>0</v>
      </c>
      <c r="P224" s="457">
        <v>0</v>
      </c>
      <c r="Q224" s="462">
        <v>0</v>
      </c>
      <c r="R224" s="461">
        <v>0</v>
      </c>
      <c r="S224" s="457">
        <v>0</v>
      </c>
      <c r="T224" s="457">
        <v>0</v>
      </c>
      <c r="U224" s="457">
        <v>0</v>
      </c>
      <c r="V224" s="462">
        <v>0</v>
      </c>
      <c r="W224" s="461">
        <v>0</v>
      </c>
      <c r="X224" s="457">
        <v>0</v>
      </c>
      <c r="Y224" s="457">
        <v>0</v>
      </c>
      <c r="Z224" s="457">
        <v>0</v>
      </c>
      <c r="AA224" s="462">
        <v>0</v>
      </c>
      <c r="AB224" s="461">
        <v>0</v>
      </c>
      <c r="AC224" s="457">
        <v>0</v>
      </c>
      <c r="AD224" s="457">
        <v>0</v>
      </c>
      <c r="AE224" s="457">
        <v>0</v>
      </c>
      <c r="AF224" s="462">
        <v>0</v>
      </c>
      <c r="AG224" s="461">
        <v>0</v>
      </c>
      <c r="AH224" s="457">
        <v>0</v>
      </c>
      <c r="AI224" s="457">
        <v>0</v>
      </c>
      <c r="AJ224" s="457">
        <v>0</v>
      </c>
      <c r="AK224" s="462">
        <v>0</v>
      </c>
      <c r="AL224" s="461">
        <v>0</v>
      </c>
      <c r="AM224" s="457">
        <v>0</v>
      </c>
      <c r="AN224" s="457">
        <v>0</v>
      </c>
      <c r="AO224" s="457">
        <v>0</v>
      </c>
      <c r="AP224" s="462">
        <v>0</v>
      </c>
      <c r="AQ224" s="461">
        <v>0</v>
      </c>
      <c r="AR224" s="457">
        <v>0</v>
      </c>
      <c r="AS224" s="457">
        <v>0</v>
      </c>
      <c r="AT224" s="457">
        <v>0</v>
      </c>
      <c r="AU224" s="462">
        <v>0</v>
      </c>
      <c r="AV224" s="461">
        <v>928</v>
      </c>
      <c r="AW224" s="457">
        <v>232</v>
      </c>
      <c r="AX224" s="457">
        <v>232</v>
      </c>
      <c r="AY224" s="457">
        <v>232</v>
      </c>
      <c r="AZ224" s="462">
        <v>232</v>
      </c>
      <c r="BA224" s="461">
        <v>884</v>
      </c>
      <c r="BB224" s="457">
        <v>221</v>
      </c>
      <c r="BC224" s="457">
        <v>221</v>
      </c>
      <c r="BD224" s="457">
        <v>221</v>
      </c>
      <c r="BE224" s="462">
        <v>221</v>
      </c>
      <c r="BF224" s="461">
        <v>5125</v>
      </c>
      <c r="BG224" s="457">
        <v>1282</v>
      </c>
      <c r="BH224" s="457">
        <v>1281</v>
      </c>
      <c r="BI224" s="457">
        <v>1281</v>
      </c>
      <c r="BJ224" s="462">
        <v>1281</v>
      </c>
      <c r="BK224" s="465">
        <v>1880.1572000000001</v>
      </c>
      <c r="BL224" s="458">
        <v>470.03930000000003</v>
      </c>
      <c r="BM224" s="458">
        <v>470.03930000000003</v>
      </c>
      <c r="BN224" s="458">
        <v>470.03930000000003</v>
      </c>
      <c r="BO224" s="466">
        <v>470.03930000000003</v>
      </c>
    </row>
    <row r="225" spans="1:67" ht="38.25" x14ac:dyDescent="0.2">
      <c r="A225" s="25" t="s">
        <v>7</v>
      </c>
      <c r="B225" s="42">
        <v>7</v>
      </c>
      <c r="C225" s="42">
        <v>504501</v>
      </c>
      <c r="D225" s="42">
        <v>450101</v>
      </c>
      <c r="E225" s="14" t="s">
        <v>806</v>
      </c>
      <c r="F225" s="42">
        <v>3</v>
      </c>
      <c r="G225" s="471" t="s">
        <v>136</v>
      </c>
      <c r="H225" s="461">
        <v>58521</v>
      </c>
      <c r="I225" s="457">
        <v>14631</v>
      </c>
      <c r="J225" s="457">
        <v>14630</v>
      </c>
      <c r="K225" s="457">
        <v>14630</v>
      </c>
      <c r="L225" s="462">
        <v>14630</v>
      </c>
      <c r="M225" s="461">
        <v>22092</v>
      </c>
      <c r="N225" s="457">
        <v>5523</v>
      </c>
      <c r="O225" s="457">
        <v>5523</v>
      </c>
      <c r="P225" s="457">
        <v>5523</v>
      </c>
      <c r="Q225" s="462">
        <v>5523</v>
      </c>
      <c r="R225" s="461">
        <v>11022</v>
      </c>
      <c r="S225" s="457">
        <v>2754</v>
      </c>
      <c r="T225" s="457">
        <v>2756</v>
      </c>
      <c r="U225" s="457">
        <v>2756</v>
      </c>
      <c r="V225" s="462">
        <v>2756</v>
      </c>
      <c r="W225" s="461">
        <v>11333</v>
      </c>
      <c r="X225" s="457">
        <v>2834</v>
      </c>
      <c r="Y225" s="457">
        <v>2833</v>
      </c>
      <c r="Z225" s="457">
        <v>2833</v>
      </c>
      <c r="AA225" s="462">
        <v>2833</v>
      </c>
      <c r="AB225" s="461">
        <v>13829</v>
      </c>
      <c r="AC225" s="457">
        <v>3458</v>
      </c>
      <c r="AD225" s="457">
        <v>3457</v>
      </c>
      <c r="AE225" s="457">
        <v>3457</v>
      </c>
      <c r="AF225" s="462">
        <v>3457</v>
      </c>
      <c r="AG225" s="461">
        <v>67</v>
      </c>
      <c r="AH225" s="457">
        <v>16</v>
      </c>
      <c r="AI225" s="457">
        <v>17</v>
      </c>
      <c r="AJ225" s="457">
        <v>17</v>
      </c>
      <c r="AK225" s="462">
        <v>17</v>
      </c>
      <c r="AL225" s="461">
        <v>178</v>
      </c>
      <c r="AM225" s="457">
        <v>43</v>
      </c>
      <c r="AN225" s="457">
        <v>45</v>
      </c>
      <c r="AO225" s="457">
        <v>45</v>
      </c>
      <c r="AP225" s="462">
        <v>45</v>
      </c>
      <c r="AQ225" s="461">
        <v>53246</v>
      </c>
      <c r="AR225" s="457">
        <v>13310</v>
      </c>
      <c r="AS225" s="457">
        <v>13312</v>
      </c>
      <c r="AT225" s="457">
        <v>13312</v>
      </c>
      <c r="AU225" s="462">
        <v>13312</v>
      </c>
      <c r="AV225" s="461">
        <v>129593</v>
      </c>
      <c r="AW225" s="457">
        <v>32399</v>
      </c>
      <c r="AX225" s="457">
        <v>32398</v>
      </c>
      <c r="AY225" s="457">
        <v>32398</v>
      </c>
      <c r="AZ225" s="462">
        <v>32398</v>
      </c>
      <c r="BA225" s="461">
        <v>175011</v>
      </c>
      <c r="BB225" s="457">
        <v>43752</v>
      </c>
      <c r="BC225" s="457">
        <v>43753</v>
      </c>
      <c r="BD225" s="457">
        <v>43753</v>
      </c>
      <c r="BE225" s="462">
        <v>43753</v>
      </c>
      <c r="BF225" s="461">
        <v>63480</v>
      </c>
      <c r="BG225" s="457">
        <v>15870</v>
      </c>
      <c r="BH225" s="457">
        <v>15870</v>
      </c>
      <c r="BI225" s="457">
        <v>15870</v>
      </c>
      <c r="BJ225" s="462">
        <v>15870</v>
      </c>
      <c r="BK225" s="465">
        <v>379986.61974059191</v>
      </c>
      <c r="BL225" s="458">
        <v>94996.654935147977</v>
      </c>
      <c r="BM225" s="458">
        <v>94996.654935147977</v>
      </c>
      <c r="BN225" s="458">
        <v>94996.654935147977</v>
      </c>
      <c r="BO225" s="466">
        <v>94996.654935147977</v>
      </c>
    </row>
    <row r="226" spans="1:67" ht="38.25" x14ac:dyDescent="0.2">
      <c r="A226" s="25" t="s">
        <v>7</v>
      </c>
      <c r="B226" s="42">
        <v>7</v>
      </c>
      <c r="C226" s="42">
        <v>504502</v>
      </c>
      <c r="D226" s="42">
        <v>450102</v>
      </c>
      <c r="E226" s="14" t="s">
        <v>2747</v>
      </c>
      <c r="F226" s="42">
        <v>3</v>
      </c>
      <c r="G226" s="471" t="s">
        <v>136</v>
      </c>
      <c r="H226" s="461">
        <v>8753</v>
      </c>
      <c r="I226" s="457">
        <v>2189</v>
      </c>
      <c r="J226" s="457">
        <v>2188</v>
      </c>
      <c r="K226" s="457">
        <v>2188</v>
      </c>
      <c r="L226" s="462">
        <v>2188</v>
      </c>
      <c r="M226" s="461">
        <v>4413</v>
      </c>
      <c r="N226" s="457">
        <v>1104</v>
      </c>
      <c r="O226" s="457">
        <v>1103</v>
      </c>
      <c r="P226" s="457">
        <v>1103</v>
      </c>
      <c r="Q226" s="462">
        <v>1103</v>
      </c>
      <c r="R226" s="461">
        <v>415</v>
      </c>
      <c r="S226" s="457">
        <v>103</v>
      </c>
      <c r="T226" s="457">
        <v>104</v>
      </c>
      <c r="U226" s="457">
        <v>104</v>
      </c>
      <c r="V226" s="462">
        <v>104</v>
      </c>
      <c r="W226" s="461">
        <v>2150</v>
      </c>
      <c r="X226" s="457">
        <v>536</v>
      </c>
      <c r="Y226" s="457">
        <v>538</v>
      </c>
      <c r="Z226" s="457">
        <v>538</v>
      </c>
      <c r="AA226" s="462">
        <v>538</v>
      </c>
      <c r="AB226" s="461">
        <v>1775</v>
      </c>
      <c r="AC226" s="457">
        <v>443</v>
      </c>
      <c r="AD226" s="457">
        <v>444</v>
      </c>
      <c r="AE226" s="457">
        <v>444</v>
      </c>
      <c r="AF226" s="462">
        <v>444</v>
      </c>
      <c r="AG226" s="461">
        <v>0</v>
      </c>
      <c r="AH226" s="457">
        <v>0</v>
      </c>
      <c r="AI226" s="457">
        <v>0</v>
      </c>
      <c r="AJ226" s="457">
        <v>0</v>
      </c>
      <c r="AK226" s="462">
        <v>0</v>
      </c>
      <c r="AL226" s="461">
        <v>0</v>
      </c>
      <c r="AM226" s="457">
        <v>0</v>
      </c>
      <c r="AN226" s="457">
        <v>0</v>
      </c>
      <c r="AO226" s="457">
        <v>0</v>
      </c>
      <c r="AP226" s="462">
        <v>0</v>
      </c>
      <c r="AQ226" s="461">
        <v>8369</v>
      </c>
      <c r="AR226" s="457">
        <v>2093</v>
      </c>
      <c r="AS226" s="457">
        <v>2092</v>
      </c>
      <c r="AT226" s="457">
        <v>2092</v>
      </c>
      <c r="AU226" s="462">
        <v>2092</v>
      </c>
      <c r="AV226" s="461">
        <v>52405</v>
      </c>
      <c r="AW226" s="457">
        <v>13102</v>
      </c>
      <c r="AX226" s="457">
        <v>13101</v>
      </c>
      <c r="AY226" s="457">
        <v>13101</v>
      </c>
      <c r="AZ226" s="462">
        <v>13101</v>
      </c>
      <c r="BA226" s="461">
        <v>25924</v>
      </c>
      <c r="BB226" s="457">
        <v>6481</v>
      </c>
      <c r="BC226" s="457">
        <v>6481</v>
      </c>
      <c r="BD226" s="457">
        <v>6481</v>
      </c>
      <c r="BE226" s="462">
        <v>6481</v>
      </c>
      <c r="BF226" s="461">
        <v>44157</v>
      </c>
      <c r="BG226" s="457">
        <v>11040</v>
      </c>
      <c r="BH226" s="457">
        <v>11039</v>
      </c>
      <c r="BI226" s="457">
        <v>11039</v>
      </c>
      <c r="BJ226" s="462">
        <v>11039</v>
      </c>
      <c r="BK226" s="465">
        <v>73636.54903297266</v>
      </c>
      <c r="BL226" s="458">
        <v>18409.137258243165</v>
      </c>
      <c r="BM226" s="458">
        <v>18409.137258243165</v>
      </c>
      <c r="BN226" s="458">
        <v>18409.137258243165</v>
      </c>
      <c r="BO226" s="466">
        <v>18409.137258243165</v>
      </c>
    </row>
    <row r="227" spans="1:67" ht="38.25" x14ac:dyDescent="0.2">
      <c r="A227" s="25" t="s">
        <v>7</v>
      </c>
      <c r="B227" s="42">
        <v>7</v>
      </c>
      <c r="C227" s="42">
        <v>504503</v>
      </c>
      <c r="D227" s="42">
        <v>450201</v>
      </c>
      <c r="E227" s="14" t="s">
        <v>183</v>
      </c>
      <c r="F227" s="42">
        <v>3</v>
      </c>
      <c r="G227" s="471" t="s">
        <v>136</v>
      </c>
      <c r="H227" s="461">
        <v>12656</v>
      </c>
      <c r="I227" s="457">
        <v>3164</v>
      </c>
      <c r="J227" s="457">
        <v>3164</v>
      </c>
      <c r="K227" s="457">
        <v>3164</v>
      </c>
      <c r="L227" s="462">
        <v>3164</v>
      </c>
      <c r="M227" s="461">
        <v>4641</v>
      </c>
      <c r="N227" s="457">
        <v>1161</v>
      </c>
      <c r="O227" s="457">
        <v>1160</v>
      </c>
      <c r="P227" s="457">
        <v>1160</v>
      </c>
      <c r="Q227" s="462">
        <v>1160</v>
      </c>
      <c r="R227" s="461">
        <v>2062</v>
      </c>
      <c r="S227" s="457">
        <v>514</v>
      </c>
      <c r="T227" s="457">
        <v>516</v>
      </c>
      <c r="U227" s="457">
        <v>516</v>
      </c>
      <c r="V227" s="462">
        <v>516</v>
      </c>
      <c r="W227" s="461">
        <v>2840</v>
      </c>
      <c r="X227" s="457">
        <v>710</v>
      </c>
      <c r="Y227" s="457">
        <v>710</v>
      </c>
      <c r="Z227" s="457">
        <v>710</v>
      </c>
      <c r="AA227" s="462">
        <v>710</v>
      </c>
      <c r="AB227" s="461">
        <v>3113</v>
      </c>
      <c r="AC227" s="457">
        <v>779</v>
      </c>
      <c r="AD227" s="457">
        <v>778</v>
      </c>
      <c r="AE227" s="457">
        <v>778</v>
      </c>
      <c r="AF227" s="462">
        <v>778</v>
      </c>
      <c r="AG227" s="461">
        <v>0</v>
      </c>
      <c r="AH227" s="457">
        <v>0</v>
      </c>
      <c r="AI227" s="457">
        <v>0</v>
      </c>
      <c r="AJ227" s="457">
        <v>0</v>
      </c>
      <c r="AK227" s="462">
        <v>0</v>
      </c>
      <c r="AL227" s="461">
        <v>0</v>
      </c>
      <c r="AM227" s="457">
        <v>0</v>
      </c>
      <c r="AN227" s="457">
        <v>0</v>
      </c>
      <c r="AO227" s="457">
        <v>0</v>
      </c>
      <c r="AP227" s="462">
        <v>0</v>
      </c>
      <c r="AQ227" s="461">
        <v>11269</v>
      </c>
      <c r="AR227" s="457">
        <v>2818</v>
      </c>
      <c r="AS227" s="457">
        <v>2817</v>
      </c>
      <c r="AT227" s="457">
        <v>2817</v>
      </c>
      <c r="AU227" s="462">
        <v>2817</v>
      </c>
      <c r="AV227" s="461">
        <v>29719</v>
      </c>
      <c r="AW227" s="457">
        <v>7429</v>
      </c>
      <c r="AX227" s="457">
        <v>7430</v>
      </c>
      <c r="AY227" s="457">
        <v>7430</v>
      </c>
      <c r="AZ227" s="462">
        <v>7430</v>
      </c>
      <c r="BA227" s="461">
        <v>34894</v>
      </c>
      <c r="BB227" s="457">
        <v>8722</v>
      </c>
      <c r="BC227" s="457">
        <v>8724</v>
      </c>
      <c r="BD227" s="457">
        <v>8724</v>
      </c>
      <c r="BE227" s="462">
        <v>8724</v>
      </c>
      <c r="BF227" s="461">
        <v>46942</v>
      </c>
      <c r="BG227" s="457">
        <v>11737</v>
      </c>
      <c r="BH227" s="457">
        <v>11735</v>
      </c>
      <c r="BI227" s="457">
        <v>11735</v>
      </c>
      <c r="BJ227" s="462">
        <v>11735</v>
      </c>
      <c r="BK227" s="465">
        <v>86709.362319382868</v>
      </c>
      <c r="BL227" s="458">
        <v>21677.340579845717</v>
      </c>
      <c r="BM227" s="458">
        <v>21677.340579845717</v>
      </c>
      <c r="BN227" s="458">
        <v>21677.340579845717</v>
      </c>
      <c r="BO227" s="466">
        <v>21677.340579845717</v>
      </c>
    </row>
    <row r="228" spans="1:67" ht="38.25" x14ac:dyDescent="0.2">
      <c r="A228" s="25" t="s">
        <v>7</v>
      </c>
      <c r="B228" s="42">
        <v>7</v>
      </c>
      <c r="C228" s="42">
        <v>504504</v>
      </c>
      <c r="D228" s="42">
        <v>450301</v>
      </c>
      <c r="E228" s="14" t="s">
        <v>184</v>
      </c>
      <c r="F228" s="42">
        <v>3</v>
      </c>
      <c r="G228" s="471" t="s">
        <v>136</v>
      </c>
      <c r="H228" s="461">
        <v>0</v>
      </c>
      <c r="I228" s="457">
        <v>0</v>
      </c>
      <c r="J228" s="457">
        <v>0</v>
      </c>
      <c r="K228" s="457">
        <v>0</v>
      </c>
      <c r="L228" s="462">
        <v>0</v>
      </c>
      <c r="M228" s="461">
        <v>0</v>
      </c>
      <c r="N228" s="457">
        <v>0</v>
      </c>
      <c r="O228" s="457">
        <v>0</v>
      </c>
      <c r="P228" s="457">
        <v>0</v>
      </c>
      <c r="Q228" s="462">
        <v>0</v>
      </c>
      <c r="R228" s="461">
        <v>0</v>
      </c>
      <c r="S228" s="457">
        <v>0</v>
      </c>
      <c r="T228" s="457">
        <v>0</v>
      </c>
      <c r="U228" s="457">
        <v>0</v>
      </c>
      <c r="V228" s="462">
        <v>0</v>
      </c>
      <c r="W228" s="461">
        <v>0</v>
      </c>
      <c r="X228" s="457">
        <v>0</v>
      </c>
      <c r="Y228" s="457">
        <v>0</v>
      </c>
      <c r="Z228" s="457">
        <v>0</v>
      </c>
      <c r="AA228" s="462">
        <v>0</v>
      </c>
      <c r="AB228" s="461">
        <v>0</v>
      </c>
      <c r="AC228" s="457">
        <v>0</v>
      </c>
      <c r="AD228" s="457">
        <v>0</v>
      </c>
      <c r="AE228" s="457">
        <v>0</v>
      </c>
      <c r="AF228" s="462">
        <v>0</v>
      </c>
      <c r="AG228" s="461">
        <v>0</v>
      </c>
      <c r="AH228" s="457">
        <v>0</v>
      </c>
      <c r="AI228" s="457">
        <v>0</v>
      </c>
      <c r="AJ228" s="457">
        <v>0</v>
      </c>
      <c r="AK228" s="462">
        <v>0</v>
      </c>
      <c r="AL228" s="461">
        <v>0</v>
      </c>
      <c r="AM228" s="457">
        <v>0</v>
      </c>
      <c r="AN228" s="457">
        <v>0</v>
      </c>
      <c r="AO228" s="457">
        <v>0</v>
      </c>
      <c r="AP228" s="462">
        <v>0</v>
      </c>
      <c r="AQ228" s="461">
        <v>0</v>
      </c>
      <c r="AR228" s="457">
        <v>0</v>
      </c>
      <c r="AS228" s="457">
        <v>0</v>
      </c>
      <c r="AT228" s="457">
        <v>0</v>
      </c>
      <c r="AU228" s="462">
        <v>0</v>
      </c>
      <c r="AV228" s="461">
        <v>6452</v>
      </c>
      <c r="AW228" s="457">
        <v>1613</v>
      </c>
      <c r="AX228" s="457">
        <v>1613</v>
      </c>
      <c r="AY228" s="457">
        <v>1613</v>
      </c>
      <c r="AZ228" s="462">
        <v>1613</v>
      </c>
      <c r="BA228" s="461">
        <v>88574</v>
      </c>
      <c r="BB228" s="457">
        <v>22145</v>
      </c>
      <c r="BC228" s="457">
        <v>22143</v>
      </c>
      <c r="BD228" s="457">
        <v>22143</v>
      </c>
      <c r="BE228" s="462">
        <v>22143</v>
      </c>
      <c r="BF228" s="461">
        <v>398281</v>
      </c>
      <c r="BG228" s="457">
        <v>99571</v>
      </c>
      <c r="BH228" s="457">
        <v>99570</v>
      </c>
      <c r="BI228" s="457">
        <v>99570</v>
      </c>
      <c r="BJ228" s="462">
        <v>99570</v>
      </c>
      <c r="BK228" s="465">
        <v>63340.731300000007</v>
      </c>
      <c r="BL228" s="458">
        <v>15835.182825000002</v>
      </c>
      <c r="BM228" s="458">
        <v>15835.182825000002</v>
      </c>
      <c r="BN228" s="458">
        <v>15835.182825000002</v>
      </c>
      <c r="BO228" s="466">
        <v>15835.182825000002</v>
      </c>
    </row>
    <row r="229" spans="1:67" ht="38.25" x14ac:dyDescent="0.2">
      <c r="A229" s="25" t="s">
        <v>10</v>
      </c>
      <c r="B229" s="42">
        <v>7</v>
      </c>
      <c r="C229" s="42">
        <v>504505</v>
      </c>
      <c r="D229" s="42">
        <v>450401</v>
      </c>
      <c r="E229" s="14" t="s">
        <v>2748</v>
      </c>
      <c r="F229" s="42">
        <v>3</v>
      </c>
      <c r="G229" s="471" t="s">
        <v>136</v>
      </c>
      <c r="H229" s="461">
        <v>0</v>
      </c>
      <c r="I229" s="457">
        <v>0</v>
      </c>
      <c r="J229" s="457">
        <v>0</v>
      </c>
      <c r="K229" s="457">
        <v>0</v>
      </c>
      <c r="L229" s="462">
        <v>0</v>
      </c>
      <c r="M229" s="461">
        <v>0</v>
      </c>
      <c r="N229" s="457">
        <v>0</v>
      </c>
      <c r="O229" s="457">
        <v>0</v>
      </c>
      <c r="P229" s="457">
        <v>0</v>
      </c>
      <c r="Q229" s="462">
        <v>0</v>
      </c>
      <c r="R229" s="461">
        <v>0</v>
      </c>
      <c r="S229" s="457">
        <v>0</v>
      </c>
      <c r="T229" s="457">
        <v>0</v>
      </c>
      <c r="U229" s="457">
        <v>0</v>
      </c>
      <c r="V229" s="462">
        <v>0</v>
      </c>
      <c r="W229" s="461">
        <v>0</v>
      </c>
      <c r="X229" s="457">
        <v>0</v>
      </c>
      <c r="Y229" s="457">
        <v>0</v>
      </c>
      <c r="Z229" s="457">
        <v>0</v>
      </c>
      <c r="AA229" s="462">
        <v>0</v>
      </c>
      <c r="AB229" s="461">
        <v>0</v>
      </c>
      <c r="AC229" s="457">
        <v>0</v>
      </c>
      <c r="AD229" s="457">
        <v>0</v>
      </c>
      <c r="AE229" s="457">
        <v>0</v>
      </c>
      <c r="AF229" s="462">
        <v>0</v>
      </c>
      <c r="AG229" s="461">
        <v>0</v>
      </c>
      <c r="AH229" s="457">
        <v>0</v>
      </c>
      <c r="AI229" s="457">
        <v>0</v>
      </c>
      <c r="AJ229" s="457">
        <v>0</v>
      </c>
      <c r="AK229" s="462">
        <v>0</v>
      </c>
      <c r="AL229" s="461">
        <v>0</v>
      </c>
      <c r="AM229" s="457">
        <v>0</v>
      </c>
      <c r="AN229" s="457">
        <v>0</v>
      </c>
      <c r="AO229" s="457">
        <v>0</v>
      </c>
      <c r="AP229" s="462">
        <v>0</v>
      </c>
      <c r="AQ229" s="461">
        <v>0</v>
      </c>
      <c r="AR229" s="457">
        <v>0</v>
      </c>
      <c r="AS229" s="457">
        <v>0</v>
      </c>
      <c r="AT229" s="457">
        <v>0</v>
      </c>
      <c r="AU229" s="462">
        <v>0</v>
      </c>
      <c r="AV229" s="461">
        <v>76</v>
      </c>
      <c r="AW229" s="457">
        <v>19</v>
      </c>
      <c r="AX229" s="457">
        <v>19</v>
      </c>
      <c r="AY229" s="457">
        <v>19</v>
      </c>
      <c r="AZ229" s="462">
        <v>19</v>
      </c>
      <c r="BA229" s="461">
        <v>841</v>
      </c>
      <c r="BB229" s="457">
        <v>211</v>
      </c>
      <c r="BC229" s="457">
        <v>210</v>
      </c>
      <c r="BD229" s="457">
        <v>210</v>
      </c>
      <c r="BE229" s="462">
        <v>210</v>
      </c>
      <c r="BF229" s="461">
        <v>3907</v>
      </c>
      <c r="BG229" s="457">
        <v>976</v>
      </c>
      <c r="BH229" s="457">
        <v>977</v>
      </c>
      <c r="BI229" s="457">
        <v>977</v>
      </c>
      <c r="BJ229" s="462">
        <v>977</v>
      </c>
      <c r="BK229" s="465">
        <v>625.12</v>
      </c>
      <c r="BL229" s="458">
        <v>156.28</v>
      </c>
      <c r="BM229" s="458">
        <v>156.28</v>
      </c>
      <c r="BN229" s="458">
        <v>156.28</v>
      </c>
      <c r="BO229" s="466">
        <v>156.28</v>
      </c>
    </row>
    <row r="230" spans="1:67" ht="38.25" x14ac:dyDescent="0.2">
      <c r="A230" s="25" t="s">
        <v>7</v>
      </c>
      <c r="B230" s="42">
        <v>5</v>
      </c>
      <c r="C230" s="42">
        <v>504601</v>
      </c>
      <c r="D230" s="42">
        <v>460101</v>
      </c>
      <c r="E230" s="14" t="s">
        <v>746</v>
      </c>
      <c r="F230" s="42">
        <v>3</v>
      </c>
      <c r="G230" s="471" t="s">
        <v>136</v>
      </c>
      <c r="H230" s="461">
        <v>28904</v>
      </c>
      <c r="I230" s="457">
        <v>7226</v>
      </c>
      <c r="J230" s="457">
        <v>7226</v>
      </c>
      <c r="K230" s="457">
        <v>7226</v>
      </c>
      <c r="L230" s="462">
        <v>7226</v>
      </c>
      <c r="M230" s="461">
        <v>10953</v>
      </c>
      <c r="N230" s="457">
        <v>2739</v>
      </c>
      <c r="O230" s="457">
        <v>2738</v>
      </c>
      <c r="P230" s="457">
        <v>2738</v>
      </c>
      <c r="Q230" s="462">
        <v>2738</v>
      </c>
      <c r="R230" s="461">
        <v>1237</v>
      </c>
      <c r="S230" s="457">
        <v>310</v>
      </c>
      <c r="T230" s="457">
        <v>309</v>
      </c>
      <c r="U230" s="457">
        <v>309</v>
      </c>
      <c r="V230" s="462">
        <v>309</v>
      </c>
      <c r="W230" s="461">
        <v>3279</v>
      </c>
      <c r="X230" s="457">
        <v>819</v>
      </c>
      <c r="Y230" s="457">
        <v>820</v>
      </c>
      <c r="Z230" s="457">
        <v>820</v>
      </c>
      <c r="AA230" s="462">
        <v>820</v>
      </c>
      <c r="AB230" s="461">
        <v>13270</v>
      </c>
      <c r="AC230" s="457">
        <v>3316</v>
      </c>
      <c r="AD230" s="457">
        <v>3318</v>
      </c>
      <c r="AE230" s="457">
        <v>3318</v>
      </c>
      <c r="AF230" s="462">
        <v>3318</v>
      </c>
      <c r="AG230" s="461">
        <v>100</v>
      </c>
      <c r="AH230" s="457">
        <v>25</v>
      </c>
      <c r="AI230" s="457">
        <v>25</v>
      </c>
      <c r="AJ230" s="457">
        <v>25</v>
      </c>
      <c r="AK230" s="462">
        <v>25</v>
      </c>
      <c r="AL230" s="461">
        <v>65</v>
      </c>
      <c r="AM230" s="457">
        <v>17</v>
      </c>
      <c r="AN230" s="457">
        <v>16</v>
      </c>
      <c r="AO230" s="457">
        <v>16</v>
      </c>
      <c r="AP230" s="462">
        <v>16</v>
      </c>
      <c r="AQ230" s="461">
        <v>39409</v>
      </c>
      <c r="AR230" s="457">
        <v>9853</v>
      </c>
      <c r="AS230" s="457">
        <v>9852</v>
      </c>
      <c r="AT230" s="457">
        <v>9852</v>
      </c>
      <c r="AU230" s="462">
        <v>9852</v>
      </c>
      <c r="AV230" s="461">
        <v>143387</v>
      </c>
      <c r="AW230" s="457">
        <v>35846</v>
      </c>
      <c r="AX230" s="457">
        <v>35847</v>
      </c>
      <c r="AY230" s="457">
        <v>35847</v>
      </c>
      <c r="AZ230" s="462">
        <v>35847</v>
      </c>
      <c r="BA230" s="461">
        <v>122212</v>
      </c>
      <c r="BB230" s="457">
        <v>30553</v>
      </c>
      <c r="BC230" s="457">
        <v>30553</v>
      </c>
      <c r="BD230" s="457">
        <v>30553</v>
      </c>
      <c r="BE230" s="462">
        <v>30553</v>
      </c>
      <c r="BF230" s="461">
        <v>23054</v>
      </c>
      <c r="BG230" s="457">
        <v>5765</v>
      </c>
      <c r="BH230" s="457">
        <v>5763</v>
      </c>
      <c r="BI230" s="457">
        <v>5763</v>
      </c>
      <c r="BJ230" s="462">
        <v>5763</v>
      </c>
      <c r="BK230" s="465">
        <v>306577.78850638022</v>
      </c>
      <c r="BL230" s="458">
        <v>76644.447126595056</v>
      </c>
      <c r="BM230" s="458">
        <v>76644.447126595056</v>
      </c>
      <c r="BN230" s="458">
        <v>76644.447126595056</v>
      </c>
      <c r="BO230" s="466">
        <v>76644.447126595056</v>
      </c>
    </row>
    <row r="231" spans="1:67" ht="38.25" x14ac:dyDescent="0.2">
      <c r="A231" s="25" t="s">
        <v>7</v>
      </c>
      <c r="B231" s="42">
        <v>5</v>
      </c>
      <c r="C231" s="42">
        <v>504602</v>
      </c>
      <c r="D231" s="42">
        <v>460201</v>
      </c>
      <c r="E231" s="14" t="s">
        <v>715</v>
      </c>
      <c r="F231" s="42">
        <v>3</v>
      </c>
      <c r="G231" s="471" t="s">
        <v>136</v>
      </c>
      <c r="H231" s="461">
        <v>14348</v>
      </c>
      <c r="I231" s="457">
        <v>3587</v>
      </c>
      <c r="J231" s="457">
        <v>3587</v>
      </c>
      <c r="K231" s="457">
        <v>3587</v>
      </c>
      <c r="L231" s="462">
        <v>3587</v>
      </c>
      <c r="M231" s="461">
        <v>5356</v>
      </c>
      <c r="N231" s="457">
        <v>1339</v>
      </c>
      <c r="O231" s="457">
        <v>1339</v>
      </c>
      <c r="P231" s="457">
        <v>1339</v>
      </c>
      <c r="Q231" s="462">
        <v>1339</v>
      </c>
      <c r="R231" s="461">
        <v>1771</v>
      </c>
      <c r="S231" s="457">
        <v>442</v>
      </c>
      <c r="T231" s="457">
        <v>443</v>
      </c>
      <c r="U231" s="457">
        <v>443</v>
      </c>
      <c r="V231" s="462">
        <v>443</v>
      </c>
      <c r="W231" s="461">
        <v>3445</v>
      </c>
      <c r="X231" s="457">
        <v>862</v>
      </c>
      <c r="Y231" s="457">
        <v>861</v>
      </c>
      <c r="Z231" s="457">
        <v>861</v>
      </c>
      <c r="AA231" s="462">
        <v>861</v>
      </c>
      <c r="AB231" s="461">
        <v>3769</v>
      </c>
      <c r="AC231" s="457">
        <v>943</v>
      </c>
      <c r="AD231" s="457">
        <v>942</v>
      </c>
      <c r="AE231" s="457">
        <v>942</v>
      </c>
      <c r="AF231" s="462">
        <v>942</v>
      </c>
      <c r="AG231" s="461">
        <v>0</v>
      </c>
      <c r="AH231" s="457">
        <v>0</v>
      </c>
      <c r="AI231" s="457">
        <v>0</v>
      </c>
      <c r="AJ231" s="457">
        <v>0</v>
      </c>
      <c r="AK231" s="462">
        <v>0</v>
      </c>
      <c r="AL231" s="461">
        <v>8</v>
      </c>
      <c r="AM231" s="457">
        <v>2</v>
      </c>
      <c r="AN231" s="457">
        <v>2</v>
      </c>
      <c r="AO231" s="457">
        <v>2</v>
      </c>
      <c r="AP231" s="462">
        <v>2</v>
      </c>
      <c r="AQ231" s="461">
        <v>8206</v>
      </c>
      <c r="AR231" s="457">
        <v>2050</v>
      </c>
      <c r="AS231" s="457">
        <v>2052</v>
      </c>
      <c r="AT231" s="457">
        <v>2052</v>
      </c>
      <c r="AU231" s="462">
        <v>2052</v>
      </c>
      <c r="AV231" s="461">
        <v>39810</v>
      </c>
      <c r="AW231" s="457">
        <v>9954</v>
      </c>
      <c r="AX231" s="457">
        <v>9952</v>
      </c>
      <c r="AY231" s="457">
        <v>9952</v>
      </c>
      <c r="AZ231" s="462">
        <v>9952</v>
      </c>
      <c r="BA231" s="461">
        <v>54826</v>
      </c>
      <c r="BB231" s="457">
        <v>13708</v>
      </c>
      <c r="BC231" s="457">
        <v>13706</v>
      </c>
      <c r="BD231" s="457">
        <v>13706</v>
      </c>
      <c r="BE231" s="462">
        <v>13706</v>
      </c>
      <c r="BF231" s="461">
        <v>70898</v>
      </c>
      <c r="BG231" s="457">
        <v>17723</v>
      </c>
      <c r="BH231" s="457">
        <v>17725</v>
      </c>
      <c r="BI231" s="457">
        <v>17725</v>
      </c>
      <c r="BJ231" s="462">
        <v>17725</v>
      </c>
      <c r="BK231" s="465">
        <v>111156.14468628819</v>
      </c>
      <c r="BL231" s="458">
        <v>27789.036171572046</v>
      </c>
      <c r="BM231" s="458">
        <v>27789.036171572046</v>
      </c>
      <c r="BN231" s="458">
        <v>27789.036171572046</v>
      </c>
      <c r="BO231" s="466">
        <v>27789.036171572046</v>
      </c>
    </row>
    <row r="232" spans="1:67" ht="38.25" x14ac:dyDescent="0.2">
      <c r="A232" s="25" t="s">
        <v>7</v>
      </c>
      <c r="B232" s="42">
        <v>5</v>
      </c>
      <c r="C232" s="42">
        <v>504605</v>
      </c>
      <c r="D232" s="42">
        <v>460501</v>
      </c>
      <c r="E232" s="14" t="s">
        <v>622</v>
      </c>
      <c r="F232" s="42">
        <v>3</v>
      </c>
      <c r="G232" s="471" t="s">
        <v>136</v>
      </c>
      <c r="H232" s="461">
        <v>0</v>
      </c>
      <c r="I232" s="457">
        <v>0</v>
      </c>
      <c r="J232" s="457">
        <v>0</v>
      </c>
      <c r="K232" s="457">
        <v>0</v>
      </c>
      <c r="L232" s="462">
        <v>0</v>
      </c>
      <c r="M232" s="461">
        <v>0</v>
      </c>
      <c r="N232" s="457">
        <v>0</v>
      </c>
      <c r="O232" s="457">
        <v>0</v>
      </c>
      <c r="P232" s="457">
        <v>0</v>
      </c>
      <c r="Q232" s="462">
        <v>0</v>
      </c>
      <c r="R232" s="461">
        <v>0</v>
      </c>
      <c r="S232" s="457">
        <v>0</v>
      </c>
      <c r="T232" s="457">
        <v>0</v>
      </c>
      <c r="U232" s="457">
        <v>0</v>
      </c>
      <c r="V232" s="462">
        <v>0</v>
      </c>
      <c r="W232" s="461">
        <v>0</v>
      </c>
      <c r="X232" s="457">
        <v>0</v>
      </c>
      <c r="Y232" s="457">
        <v>0</v>
      </c>
      <c r="Z232" s="457">
        <v>0</v>
      </c>
      <c r="AA232" s="462">
        <v>0</v>
      </c>
      <c r="AB232" s="461">
        <v>0</v>
      </c>
      <c r="AC232" s="457">
        <v>0</v>
      </c>
      <c r="AD232" s="457">
        <v>0</v>
      </c>
      <c r="AE232" s="457">
        <v>0</v>
      </c>
      <c r="AF232" s="462">
        <v>0</v>
      </c>
      <c r="AG232" s="461">
        <v>0</v>
      </c>
      <c r="AH232" s="457">
        <v>0</v>
      </c>
      <c r="AI232" s="457">
        <v>0</v>
      </c>
      <c r="AJ232" s="457">
        <v>0</v>
      </c>
      <c r="AK232" s="462">
        <v>0</v>
      </c>
      <c r="AL232" s="461">
        <v>0</v>
      </c>
      <c r="AM232" s="457">
        <v>0</v>
      </c>
      <c r="AN232" s="457">
        <v>0</v>
      </c>
      <c r="AO232" s="457">
        <v>0</v>
      </c>
      <c r="AP232" s="462">
        <v>0</v>
      </c>
      <c r="AQ232" s="461">
        <v>0</v>
      </c>
      <c r="AR232" s="457">
        <v>0</v>
      </c>
      <c r="AS232" s="457">
        <v>0</v>
      </c>
      <c r="AT232" s="457">
        <v>0</v>
      </c>
      <c r="AU232" s="462">
        <v>0</v>
      </c>
      <c r="AV232" s="461">
        <v>4944</v>
      </c>
      <c r="AW232" s="457">
        <v>1236</v>
      </c>
      <c r="AX232" s="457">
        <v>1236</v>
      </c>
      <c r="AY232" s="457">
        <v>1236</v>
      </c>
      <c r="AZ232" s="462">
        <v>1236</v>
      </c>
      <c r="BA232" s="461">
        <v>55387</v>
      </c>
      <c r="BB232" s="457">
        <v>13846</v>
      </c>
      <c r="BC232" s="457">
        <v>13847</v>
      </c>
      <c r="BD232" s="457">
        <v>13847</v>
      </c>
      <c r="BE232" s="462">
        <v>13847</v>
      </c>
      <c r="BF232" s="461">
        <v>256502</v>
      </c>
      <c r="BG232" s="457">
        <v>64127</v>
      </c>
      <c r="BH232" s="457">
        <v>64125</v>
      </c>
      <c r="BI232" s="457">
        <v>64125</v>
      </c>
      <c r="BJ232" s="462">
        <v>64125</v>
      </c>
      <c r="BK232" s="465">
        <v>40755.050489999994</v>
      </c>
      <c r="BL232" s="458">
        <v>10188.762622499999</v>
      </c>
      <c r="BM232" s="458">
        <v>10188.762622499999</v>
      </c>
      <c r="BN232" s="458">
        <v>10188.762622499999</v>
      </c>
      <c r="BO232" s="466">
        <v>10188.762622499999</v>
      </c>
    </row>
    <row r="233" spans="1:67" ht="38.25" x14ac:dyDescent="0.2">
      <c r="A233" s="25" t="s">
        <v>10</v>
      </c>
      <c r="B233" s="42">
        <v>5</v>
      </c>
      <c r="C233" s="42">
        <v>504613</v>
      </c>
      <c r="D233" s="42">
        <v>461301</v>
      </c>
      <c r="E233" s="14" t="s">
        <v>216</v>
      </c>
      <c r="F233" s="42">
        <v>3</v>
      </c>
      <c r="G233" s="471" t="s">
        <v>136</v>
      </c>
      <c r="H233" s="461">
        <v>0</v>
      </c>
      <c r="I233" s="457">
        <v>0</v>
      </c>
      <c r="J233" s="457">
        <v>0</v>
      </c>
      <c r="K233" s="457">
        <v>0</v>
      </c>
      <c r="L233" s="462">
        <v>0</v>
      </c>
      <c r="M233" s="461">
        <v>0</v>
      </c>
      <c r="N233" s="457">
        <v>0</v>
      </c>
      <c r="O233" s="457">
        <v>0</v>
      </c>
      <c r="P233" s="457">
        <v>0</v>
      </c>
      <c r="Q233" s="462">
        <v>0</v>
      </c>
      <c r="R233" s="461">
        <v>0</v>
      </c>
      <c r="S233" s="457">
        <v>0</v>
      </c>
      <c r="T233" s="457">
        <v>0</v>
      </c>
      <c r="U233" s="457">
        <v>0</v>
      </c>
      <c r="V233" s="462">
        <v>0</v>
      </c>
      <c r="W233" s="461">
        <v>0</v>
      </c>
      <c r="X233" s="457">
        <v>0</v>
      </c>
      <c r="Y233" s="457">
        <v>0</v>
      </c>
      <c r="Z233" s="457">
        <v>0</v>
      </c>
      <c r="AA233" s="462">
        <v>0</v>
      </c>
      <c r="AB233" s="461">
        <v>0</v>
      </c>
      <c r="AC233" s="457">
        <v>0</v>
      </c>
      <c r="AD233" s="457">
        <v>0</v>
      </c>
      <c r="AE233" s="457">
        <v>0</v>
      </c>
      <c r="AF233" s="462">
        <v>0</v>
      </c>
      <c r="AG233" s="461">
        <v>0</v>
      </c>
      <c r="AH233" s="457">
        <v>0</v>
      </c>
      <c r="AI233" s="457">
        <v>0</v>
      </c>
      <c r="AJ233" s="457">
        <v>0</v>
      </c>
      <c r="AK233" s="462">
        <v>0</v>
      </c>
      <c r="AL233" s="461">
        <v>0</v>
      </c>
      <c r="AM233" s="457">
        <v>0</v>
      </c>
      <c r="AN233" s="457">
        <v>0</v>
      </c>
      <c r="AO233" s="457">
        <v>0</v>
      </c>
      <c r="AP233" s="462">
        <v>0</v>
      </c>
      <c r="AQ233" s="461">
        <v>0</v>
      </c>
      <c r="AR233" s="457">
        <v>0</v>
      </c>
      <c r="AS233" s="457">
        <v>0</v>
      </c>
      <c r="AT233" s="457">
        <v>0</v>
      </c>
      <c r="AU233" s="462">
        <v>0</v>
      </c>
      <c r="AV233" s="461">
        <v>1690</v>
      </c>
      <c r="AW233" s="457">
        <v>421</v>
      </c>
      <c r="AX233" s="457">
        <v>423</v>
      </c>
      <c r="AY233" s="457">
        <v>423</v>
      </c>
      <c r="AZ233" s="462">
        <v>423</v>
      </c>
      <c r="BA233" s="461">
        <v>709</v>
      </c>
      <c r="BB233" s="457">
        <v>178</v>
      </c>
      <c r="BC233" s="457">
        <v>177</v>
      </c>
      <c r="BD233" s="457">
        <v>177</v>
      </c>
      <c r="BE233" s="462">
        <v>177</v>
      </c>
      <c r="BF233" s="461">
        <v>0</v>
      </c>
      <c r="BG233" s="457">
        <v>0</v>
      </c>
      <c r="BH233" s="457">
        <v>0</v>
      </c>
      <c r="BI233" s="457">
        <v>0</v>
      </c>
      <c r="BJ233" s="462">
        <v>0</v>
      </c>
      <c r="BK233" s="465">
        <v>2220.1364000000003</v>
      </c>
      <c r="BL233" s="458">
        <v>555.03410000000008</v>
      </c>
      <c r="BM233" s="458">
        <v>555.03410000000008</v>
      </c>
      <c r="BN233" s="458">
        <v>555.03410000000008</v>
      </c>
      <c r="BO233" s="466">
        <v>555.03410000000008</v>
      </c>
    </row>
    <row r="234" spans="1:67" ht="38.25" x14ac:dyDescent="0.2">
      <c r="A234" s="25" t="s">
        <v>7</v>
      </c>
      <c r="B234" s="42">
        <v>7</v>
      </c>
      <c r="C234" s="42">
        <v>504701</v>
      </c>
      <c r="D234" s="42">
        <v>470101</v>
      </c>
      <c r="E234" s="14" t="s">
        <v>736</v>
      </c>
      <c r="F234" s="42">
        <v>3</v>
      </c>
      <c r="G234" s="471" t="s">
        <v>136</v>
      </c>
      <c r="H234" s="461">
        <v>20315</v>
      </c>
      <c r="I234" s="457">
        <v>5078</v>
      </c>
      <c r="J234" s="457">
        <v>5079</v>
      </c>
      <c r="K234" s="457">
        <v>5079</v>
      </c>
      <c r="L234" s="462">
        <v>5079</v>
      </c>
      <c r="M234" s="461">
        <v>8067</v>
      </c>
      <c r="N234" s="457">
        <v>2016</v>
      </c>
      <c r="O234" s="457">
        <v>2017</v>
      </c>
      <c r="P234" s="457">
        <v>2017</v>
      </c>
      <c r="Q234" s="462">
        <v>2017</v>
      </c>
      <c r="R234" s="461">
        <v>2808</v>
      </c>
      <c r="S234" s="457">
        <v>702</v>
      </c>
      <c r="T234" s="457">
        <v>702</v>
      </c>
      <c r="U234" s="457">
        <v>702</v>
      </c>
      <c r="V234" s="462">
        <v>702</v>
      </c>
      <c r="W234" s="461">
        <v>3248</v>
      </c>
      <c r="X234" s="457">
        <v>812</v>
      </c>
      <c r="Y234" s="457">
        <v>812</v>
      </c>
      <c r="Z234" s="457">
        <v>812</v>
      </c>
      <c r="AA234" s="462">
        <v>812</v>
      </c>
      <c r="AB234" s="461">
        <v>6054</v>
      </c>
      <c r="AC234" s="457">
        <v>1512</v>
      </c>
      <c r="AD234" s="457">
        <v>1514</v>
      </c>
      <c r="AE234" s="457">
        <v>1514</v>
      </c>
      <c r="AF234" s="462">
        <v>1514</v>
      </c>
      <c r="AG234" s="461">
        <v>8</v>
      </c>
      <c r="AH234" s="457">
        <v>2</v>
      </c>
      <c r="AI234" s="457">
        <v>2</v>
      </c>
      <c r="AJ234" s="457">
        <v>2</v>
      </c>
      <c r="AK234" s="462">
        <v>2</v>
      </c>
      <c r="AL234" s="461">
        <v>130</v>
      </c>
      <c r="AM234" s="457">
        <v>31</v>
      </c>
      <c r="AN234" s="457">
        <v>33</v>
      </c>
      <c r="AO234" s="457">
        <v>33</v>
      </c>
      <c r="AP234" s="462">
        <v>33</v>
      </c>
      <c r="AQ234" s="461">
        <v>31981</v>
      </c>
      <c r="AR234" s="457">
        <v>7996</v>
      </c>
      <c r="AS234" s="457">
        <v>7995</v>
      </c>
      <c r="AT234" s="457">
        <v>7995</v>
      </c>
      <c r="AU234" s="462">
        <v>7995</v>
      </c>
      <c r="AV234" s="461">
        <v>89207</v>
      </c>
      <c r="AW234" s="457">
        <v>22301</v>
      </c>
      <c r="AX234" s="457">
        <v>22302</v>
      </c>
      <c r="AY234" s="457">
        <v>22302</v>
      </c>
      <c r="AZ234" s="462">
        <v>22302</v>
      </c>
      <c r="BA234" s="461">
        <v>104435</v>
      </c>
      <c r="BB234" s="457">
        <v>26108</v>
      </c>
      <c r="BC234" s="457">
        <v>26109</v>
      </c>
      <c r="BD234" s="457">
        <v>26109</v>
      </c>
      <c r="BE234" s="462">
        <v>26109</v>
      </c>
      <c r="BF234" s="461">
        <v>143459</v>
      </c>
      <c r="BG234" s="457">
        <v>35864</v>
      </c>
      <c r="BH234" s="457">
        <v>35865</v>
      </c>
      <c r="BI234" s="457">
        <v>35865</v>
      </c>
      <c r="BJ234" s="462">
        <v>35865</v>
      </c>
      <c r="BK234" s="465">
        <v>193058.50429085921</v>
      </c>
      <c r="BL234" s="458">
        <v>48264.626072714804</v>
      </c>
      <c r="BM234" s="458">
        <v>48264.626072714804</v>
      </c>
      <c r="BN234" s="458">
        <v>48264.626072714804</v>
      </c>
      <c r="BO234" s="466">
        <v>48264.626072714804</v>
      </c>
    </row>
    <row r="235" spans="1:67" ht="38.25" x14ac:dyDescent="0.2">
      <c r="A235" s="25" t="s">
        <v>10</v>
      </c>
      <c r="B235" s="42">
        <v>7</v>
      </c>
      <c r="C235" s="42">
        <v>504704</v>
      </c>
      <c r="D235" s="42">
        <v>470108</v>
      </c>
      <c r="E235" s="14" t="s">
        <v>210</v>
      </c>
      <c r="F235" s="42">
        <v>3</v>
      </c>
      <c r="G235" s="471" t="s">
        <v>136</v>
      </c>
      <c r="H235" s="461">
        <v>0</v>
      </c>
      <c r="I235" s="457">
        <v>0</v>
      </c>
      <c r="J235" s="457">
        <v>0</v>
      </c>
      <c r="K235" s="457">
        <v>0</v>
      </c>
      <c r="L235" s="462">
        <v>0</v>
      </c>
      <c r="M235" s="461">
        <v>0</v>
      </c>
      <c r="N235" s="457">
        <v>0</v>
      </c>
      <c r="O235" s="457">
        <v>0</v>
      </c>
      <c r="P235" s="457">
        <v>0</v>
      </c>
      <c r="Q235" s="462">
        <v>0</v>
      </c>
      <c r="R235" s="461">
        <v>0</v>
      </c>
      <c r="S235" s="457">
        <v>0</v>
      </c>
      <c r="T235" s="457">
        <v>0</v>
      </c>
      <c r="U235" s="457">
        <v>0</v>
      </c>
      <c r="V235" s="462">
        <v>0</v>
      </c>
      <c r="W235" s="461">
        <v>0</v>
      </c>
      <c r="X235" s="457">
        <v>0</v>
      </c>
      <c r="Y235" s="457">
        <v>0</v>
      </c>
      <c r="Z235" s="457">
        <v>0</v>
      </c>
      <c r="AA235" s="462">
        <v>0</v>
      </c>
      <c r="AB235" s="461">
        <v>0</v>
      </c>
      <c r="AC235" s="457">
        <v>0</v>
      </c>
      <c r="AD235" s="457">
        <v>0</v>
      </c>
      <c r="AE235" s="457">
        <v>0</v>
      </c>
      <c r="AF235" s="462">
        <v>0</v>
      </c>
      <c r="AG235" s="461">
        <v>0</v>
      </c>
      <c r="AH235" s="457">
        <v>0</v>
      </c>
      <c r="AI235" s="457">
        <v>0</v>
      </c>
      <c r="AJ235" s="457">
        <v>0</v>
      </c>
      <c r="AK235" s="462">
        <v>0</v>
      </c>
      <c r="AL235" s="461">
        <v>0</v>
      </c>
      <c r="AM235" s="457">
        <v>0</v>
      </c>
      <c r="AN235" s="457">
        <v>0</v>
      </c>
      <c r="AO235" s="457">
        <v>0</v>
      </c>
      <c r="AP235" s="462">
        <v>0</v>
      </c>
      <c r="AQ235" s="461">
        <v>0</v>
      </c>
      <c r="AR235" s="457">
        <v>0</v>
      </c>
      <c r="AS235" s="457">
        <v>0</v>
      </c>
      <c r="AT235" s="457">
        <v>0</v>
      </c>
      <c r="AU235" s="462">
        <v>0</v>
      </c>
      <c r="AV235" s="461">
        <v>6666</v>
      </c>
      <c r="AW235" s="457">
        <v>1665</v>
      </c>
      <c r="AX235" s="457">
        <v>1667</v>
      </c>
      <c r="AY235" s="457">
        <v>1667</v>
      </c>
      <c r="AZ235" s="462">
        <v>1667</v>
      </c>
      <c r="BA235" s="461">
        <v>0</v>
      </c>
      <c r="BB235" s="457">
        <v>0</v>
      </c>
      <c r="BC235" s="457">
        <v>0</v>
      </c>
      <c r="BD235" s="457">
        <v>0</v>
      </c>
      <c r="BE235" s="462">
        <v>0</v>
      </c>
      <c r="BF235" s="461">
        <v>0</v>
      </c>
      <c r="BG235" s="457">
        <v>0</v>
      </c>
      <c r="BH235" s="457">
        <v>0</v>
      </c>
      <c r="BI235" s="457">
        <v>0</v>
      </c>
      <c r="BJ235" s="462">
        <v>0</v>
      </c>
      <c r="BK235" s="465">
        <v>7286.6352000000006</v>
      </c>
      <c r="BL235" s="458">
        <v>1821.6588000000002</v>
      </c>
      <c r="BM235" s="458">
        <v>1821.6588000000002</v>
      </c>
      <c r="BN235" s="458">
        <v>1821.6588000000002</v>
      </c>
      <c r="BO235" s="466">
        <v>1821.6588000000002</v>
      </c>
    </row>
    <row r="236" spans="1:67" ht="38.25" x14ac:dyDescent="0.2">
      <c r="A236" s="25" t="s">
        <v>7</v>
      </c>
      <c r="B236" s="42">
        <v>1</v>
      </c>
      <c r="C236" s="42">
        <v>504901</v>
      </c>
      <c r="D236" s="42">
        <v>490101</v>
      </c>
      <c r="E236" s="14" t="s">
        <v>543</v>
      </c>
      <c r="F236" s="42">
        <v>3</v>
      </c>
      <c r="G236" s="471" t="s">
        <v>136</v>
      </c>
      <c r="H236" s="461">
        <v>13396</v>
      </c>
      <c r="I236" s="457">
        <v>3349</v>
      </c>
      <c r="J236" s="457">
        <v>3349</v>
      </c>
      <c r="K236" s="457">
        <v>3349</v>
      </c>
      <c r="L236" s="462">
        <v>3349</v>
      </c>
      <c r="M236" s="461">
        <v>4094</v>
      </c>
      <c r="N236" s="457">
        <v>1025</v>
      </c>
      <c r="O236" s="457">
        <v>1023</v>
      </c>
      <c r="P236" s="457">
        <v>1023</v>
      </c>
      <c r="Q236" s="462">
        <v>1023</v>
      </c>
      <c r="R236" s="461">
        <v>1</v>
      </c>
      <c r="S236" s="457">
        <v>1</v>
      </c>
      <c r="T236" s="457">
        <v>0</v>
      </c>
      <c r="U236" s="457">
        <v>0</v>
      </c>
      <c r="V236" s="462">
        <v>0</v>
      </c>
      <c r="W236" s="461">
        <v>661</v>
      </c>
      <c r="X236" s="457">
        <v>166</v>
      </c>
      <c r="Y236" s="457">
        <v>165</v>
      </c>
      <c r="Z236" s="457">
        <v>165</v>
      </c>
      <c r="AA236" s="462">
        <v>165</v>
      </c>
      <c r="AB236" s="461">
        <v>8521</v>
      </c>
      <c r="AC236" s="457">
        <v>2131</v>
      </c>
      <c r="AD236" s="457">
        <v>2130</v>
      </c>
      <c r="AE236" s="457">
        <v>2130</v>
      </c>
      <c r="AF236" s="462">
        <v>2130</v>
      </c>
      <c r="AG236" s="461">
        <v>0</v>
      </c>
      <c r="AH236" s="457">
        <v>0</v>
      </c>
      <c r="AI236" s="457">
        <v>0</v>
      </c>
      <c r="AJ236" s="457">
        <v>0</v>
      </c>
      <c r="AK236" s="462">
        <v>0</v>
      </c>
      <c r="AL236" s="461">
        <v>119</v>
      </c>
      <c r="AM236" s="457">
        <v>29</v>
      </c>
      <c r="AN236" s="457">
        <v>30</v>
      </c>
      <c r="AO236" s="457">
        <v>30</v>
      </c>
      <c r="AP236" s="462">
        <v>30</v>
      </c>
      <c r="AQ236" s="461">
        <v>22933</v>
      </c>
      <c r="AR236" s="457">
        <v>5734</v>
      </c>
      <c r="AS236" s="457">
        <v>5733</v>
      </c>
      <c r="AT236" s="457">
        <v>5733</v>
      </c>
      <c r="AU236" s="462">
        <v>5733</v>
      </c>
      <c r="AV236" s="461">
        <v>52038</v>
      </c>
      <c r="AW236" s="457">
        <v>13011</v>
      </c>
      <c r="AX236" s="457">
        <v>13009</v>
      </c>
      <c r="AY236" s="457">
        <v>13009</v>
      </c>
      <c r="AZ236" s="462">
        <v>13009</v>
      </c>
      <c r="BA236" s="461">
        <v>113311</v>
      </c>
      <c r="BB236" s="457">
        <v>28327</v>
      </c>
      <c r="BC236" s="457">
        <v>28328</v>
      </c>
      <c r="BD236" s="457">
        <v>28328</v>
      </c>
      <c r="BE236" s="462">
        <v>28328</v>
      </c>
      <c r="BF236" s="461">
        <v>0</v>
      </c>
      <c r="BG236" s="457">
        <v>0</v>
      </c>
      <c r="BH236" s="457">
        <v>0</v>
      </c>
      <c r="BI236" s="457">
        <v>0</v>
      </c>
      <c r="BJ236" s="462">
        <v>0</v>
      </c>
      <c r="BK236" s="465">
        <v>200035.11277128567</v>
      </c>
      <c r="BL236" s="458">
        <v>50008.778192821417</v>
      </c>
      <c r="BM236" s="458">
        <v>50008.778192821417</v>
      </c>
      <c r="BN236" s="458">
        <v>50008.778192821417</v>
      </c>
      <c r="BO236" s="466">
        <v>50008.778192821417</v>
      </c>
    </row>
    <row r="237" spans="1:67" ht="38.25" x14ac:dyDescent="0.2">
      <c r="A237" s="25" t="s">
        <v>7</v>
      </c>
      <c r="B237" s="42">
        <v>1</v>
      </c>
      <c r="C237" s="42">
        <v>504902</v>
      </c>
      <c r="D237" s="42">
        <v>490103</v>
      </c>
      <c r="E237" s="14" t="s">
        <v>613</v>
      </c>
      <c r="F237" s="42">
        <v>3</v>
      </c>
      <c r="G237" s="471" t="s">
        <v>136</v>
      </c>
      <c r="H237" s="461">
        <v>0</v>
      </c>
      <c r="I237" s="457">
        <v>0</v>
      </c>
      <c r="J237" s="457">
        <v>0</v>
      </c>
      <c r="K237" s="457">
        <v>0</v>
      </c>
      <c r="L237" s="462">
        <v>0</v>
      </c>
      <c r="M237" s="461">
        <v>0</v>
      </c>
      <c r="N237" s="457">
        <v>0</v>
      </c>
      <c r="O237" s="457">
        <v>0</v>
      </c>
      <c r="P237" s="457">
        <v>0</v>
      </c>
      <c r="Q237" s="462">
        <v>0</v>
      </c>
      <c r="R237" s="461">
        <v>0</v>
      </c>
      <c r="S237" s="457">
        <v>0</v>
      </c>
      <c r="T237" s="457">
        <v>0</v>
      </c>
      <c r="U237" s="457">
        <v>0</v>
      </c>
      <c r="V237" s="462">
        <v>0</v>
      </c>
      <c r="W237" s="461">
        <v>0</v>
      </c>
      <c r="X237" s="457">
        <v>0</v>
      </c>
      <c r="Y237" s="457">
        <v>0</v>
      </c>
      <c r="Z237" s="457">
        <v>0</v>
      </c>
      <c r="AA237" s="462">
        <v>0</v>
      </c>
      <c r="AB237" s="461">
        <v>0</v>
      </c>
      <c r="AC237" s="457">
        <v>0</v>
      </c>
      <c r="AD237" s="457">
        <v>0</v>
      </c>
      <c r="AE237" s="457">
        <v>0</v>
      </c>
      <c r="AF237" s="462">
        <v>0</v>
      </c>
      <c r="AG237" s="461">
        <v>0</v>
      </c>
      <c r="AH237" s="457">
        <v>0</v>
      </c>
      <c r="AI237" s="457">
        <v>0</v>
      </c>
      <c r="AJ237" s="457">
        <v>0</v>
      </c>
      <c r="AK237" s="462">
        <v>0</v>
      </c>
      <c r="AL237" s="461">
        <v>0</v>
      </c>
      <c r="AM237" s="457">
        <v>0</v>
      </c>
      <c r="AN237" s="457">
        <v>0</v>
      </c>
      <c r="AO237" s="457">
        <v>0</v>
      </c>
      <c r="AP237" s="462">
        <v>0</v>
      </c>
      <c r="AQ237" s="461">
        <v>0</v>
      </c>
      <c r="AR237" s="457">
        <v>0</v>
      </c>
      <c r="AS237" s="457">
        <v>0</v>
      </c>
      <c r="AT237" s="457">
        <v>0</v>
      </c>
      <c r="AU237" s="462">
        <v>0</v>
      </c>
      <c r="AV237" s="461">
        <v>7224</v>
      </c>
      <c r="AW237" s="457">
        <v>1806</v>
      </c>
      <c r="AX237" s="457">
        <v>1806</v>
      </c>
      <c r="AY237" s="457">
        <v>1806</v>
      </c>
      <c r="AZ237" s="462">
        <v>1806</v>
      </c>
      <c r="BA237" s="461">
        <v>47741</v>
      </c>
      <c r="BB237" s="457">
        <v>11936</v>
      </c>
      <c r="BC237" s="457">
        <v>11935</v>
      </c>
      <c r="BD237" s="457">
        <v>11935</v>
      </c>
      <c r="BE237" s="462">
        <v>11935</v>
      </c>
      <c r="BF237" s="461">
        <v>245355</v>
      </c>
      <c r="BG237" s="457">
        <v>61338</v>
      </c>
      <c r="BH237" s="457">
        <v>61339</v>
      </c>
      <c r="BI237" s="457">
        <v>61339</v>
      </c>
      <c r="BJ237" s="462">
        <v>61339</v>
      </c>
      <c r="BK237" s="465">
        <v>38960.000309999989</v>
      </c>
      <c r="BL237" s="458">
        <v>9740.0000774999971</v>
      </c>
      <c r="BM237" s="458">
        <v>9740.0000774999971</v>
      </c>
      <c r="BN237" s="458">
        <v>9740.0000774999971</v>
      </c>
      <c r="BO237" s="466">
        <v>9740.0000774999971</v>
      </c>
    </row>
    <row r="238" spans="1:67" ht="38.25" x14ac:dyDescent="0.2">
      <c r="A238" s="25" t="s">
        <v>7</v>
      </c>
      <c r="B238" s="42">
        <v>7</v>
      </c>
      <c r="C238" s="42">
        <v>505001</v>
      </c>
      <c r="D238" s="42">
        <v>500101</v>
      </c>
      <c r="E238" s="14" t="s">
        <v>544</v>
      </c>
      <c r="F238" s="42">
        <v>3</v>
      </c>
      <c r="G238" s="471" t="s">
        <v>136</v>
      </c>
      <c r="H238" s="461">
        <v>70176</v>
      </c>
      <c r="I238" s="457">
        <v>17544</v>
      </c>
      <c r="J238" s="457">
        <v>17544</v>
      </c>
      <c r="K238" s="457">
        <v>17544</v>
      </c>
      <c r="L238" s="462">
        <v>17544</v>
      </c>
      <c r="M238" s="461">
        <v>25422</v>
      </c>
      <c r="N238" s="457">
        <v>6354</v>
      </c>
      <c r="O238" s="457">
        <v>6356</v>
      </c>
      <c r="P238" s="457">
        <v>6356</v>
      </c>
      <c r="Q238" s="462">
        <v>6356</v>
      </c>
      <c r="R238" s="461">
        <v>7068</v>
      </c>
      <c r="S238" s="457">
        <v>1767</v>
      </c>
      <c r="T238" s="457">
        <v>1767</v>
      </c>
      <c r="U238" s="457">
        <v>1767</v>
      </c>
      <c r="V238" s="462">
        <v>1767</v>
      </c>
      <c r="W238" s="461">
        <v>15674</v>
      </c>
      <c r="X238" s="457">
        <v>3917</v>
      </c>
      <c r="Y238" s="457">
        <v>3919</v>
      </c>
      <c r="Z238" s="457">
        <v>3919</v>
      </c>
      <c r="AA238" s="462">
        <v>3919</v>
      </c>
      <c r="AB238" s="461">
        <v>21767</v>
      </c>
      <c r="AC238" s="457">
        <v>5441</v>
      </c>
      <c r="AD238" s="457">
        <v>5442</v>
      </c>
      <c r="AE238" s="457">
        <v>5442</v>
      </c>
      <c r="AF238" s="462">
        <v>5442</v>
      </c>
      <c r="AG238" s="461">
        <v>16</v>
      </c>
      <c r="AH238" s="457">
        <v>4</v>
      </c>
      <c r="AI238" s="457">
        <v>4</v>
      </c>
      <c r="AJ238" s="457">
        <v>4</v>
      </c>
      <c r="AK238" s="462">
        <v>4</v>
      </c>
      <c r="AL238" s="461">
        <v>229</v>
      </c>
      <c r="AM238" s="457">
        <v>58</v>
      </c>
      <c r="AN238" s="457">
        <v>57</v>
      </c>
      <c r="AO238" s="457">
        <v>57</v>
      </c>
      <c r="AP238" s="462">
        <v>57</v>
      </c>
      <c r="AQ238" s="461">
        <v>54106</v>
      </c>
      <c r="AR238" s="457">
        <v>13525</v>
      </c>
      <c r="AS238" s="457">
        <v>13527</v>
      </c>
      <c r="AT238" s="457">
        <v>13527</v>
      </c>
      <c r="AU238" s="462">
        <v>13527</v>
      </c>
      <c r="AV238" s="461">
        <v>152419</v>
      </c>
      <c r="AW238" s="457">
        <v>38104</v>
      </c>
      <c r="AX238" s="457">
        <v>38105</v>
      </c>
      <c r="AY238" s="457">
        <v>38105</v>
      </c>
      <c r="AZ238" s="462">
        <v>38105</v>
      </c>
      <c r="BA238" s="461">
        <v>313286</v>
      </c>
      <c r="BB238" s="457">
        <v>78323</v>
      </c>
      <c r="BC238" s="457">
        <v>78321</v>
      </c>
      <c r="BD238" s="457">
        <v>78321</v>
      </c>
      <c r="BE238" s="462">
        <v>78321</v>
      </c>
      <c r="BF238" s="461">
        <v>170599</v>
      </c>
      <c r="BG238" s="457">
        <v>42649</v>
      </c>
      <c r="BH238" s="457">
        <v>42650</v>
      </c>
      <c r="BI238" s="457">
        <v>42650</v>
      </c>
      <c r="BJ238" s="462">
        <v>42650</v>
      </c>
      <c r="BK238" s="465">
        <v>603585.52309949184</v>
      </c>
      <c r="BL238" s="458">
        <v>150896.38077487296</v>
      </c>
      <c r="BM238" s="458">
        <v>150896.38077487296</v>
      </c>
      <c r="BN238" s="458">
        <v>150896.38077487296</v>
      </c>
      <c r="BO238" s="466">
        <v>150896.38077487296</v>
      </c>
    </row>
    <row r="239" spans="1:67" ht="38.25" x14ac:dyDescent="0.2">
      <c r="A239" s="25" t="s">
        <v>7</v>
      </c>
      <c r="B239" s="42">
        <v>7</v>
      </c>
      <c r="C239" s="42">
        <v>505003</v>
      </c>
      <c r="D239" s="42">
        <v>500401</v>
      </c>
      <c r="E239" s="14" t="s">
        <v>711</v>
      </c>
      <c r="F239" s="42">
        <v>3</v>
      </c>
      <c r="G239" s="471" t="s">
        <v>136</v>
      </c>
      <c r="H239" s="461">
        <v>19973</v>
      </c>
      <c r="I239" s="457">
        <v>4994</v>
      </c>
      <c r="J239" s="457">
        <v>4993</v>
      </c>
      <c r="K239" s="457">
        <v>4993</v>
      </c>
      <c r="L239" s="462">
        <v>4993</v>
      </c>
      <c r="M239" s="461">
        <v>8392</v>
      </c>
      <c r="N239" s="457">
        <v>2098</v>
      </c>
      <c r="O239" s="457">
        <v>2098</v>
      </c>
      <c r="P239" s="457">
        <v>2098</v>
      </c>
      <c r="Q239" s="462">
        <v>2098</v>
      </c>
      <c r="R239" s="461">
        <v>1510</v>
      </c>
      <c r="S239" s="457">
        <v>376</v>
      </c>
      <c r="T239" s="457">
        <v>378</v>
      </c>
      <c r="U239" s="457">
        <v>378</v>
      </c>
      <c r="V239" s="462">
        <v>378</v>
      </c>
      <c r="W239" s="461">
        <v>5119</v>
      </c>
      <c r="X239" s="457">
        <v>1279</v>
      </c>
      <c r="Y239" s="457">
        <v>1280</v>
      </c>
      <c r="Z239" s="457">
        <v>1280</v>
      </c>
      <c r="AA239" s="462">
        <v>1280</v>
      </c>
      <c r="AB239" s="461">
        <v>4952</v>
      </c>
      <c r="AC239" s="457">
        <v>1238</v>
      </c>
      <c r="AD239" s="457">
        <v>1238</v>
      </c>
      <c r="AE239" s="457">
        <v>1238</v>
      </c>
      <c r="AF239" s="462">
        <v>1238</v>
      </c>
      <c r="AG239" s="461">
        <v>0</v>
      </c>
      <c r="AH239" s="457">
        <v>0</v>
      </c>
      <c r="AI239" s="457">
        <v>0</v>
      </c>
      <c r="AJ239" s="457">
        <v>0</v>
      </c>
      <c r="AK239" s="462">
        <v>0</v>
      </c>
      <c r="AL239" s="461">
        <v>0</v>
      </c>
      <c r="AM239" s="457">
        <v>0</v>
      </c>
      <c r="AN239" s="457">
        <v>0</v>
      </c>
      <c r="AO239" s="457">
        <v>0</v>
      </c>
      <c r="AP239" s="462">
        <v>0</v>
      </c>
      <c r="AQ239" s="461">
        <v>22355</v>
      </c>
      <c r="AR239" s="457">
        <v>5588</v>
      </c>
      <c r="AS239" s="457">
        <v>5589</v>
      </c>
      <c r="AT239" s="457">
        <v>5589</v>
      </c>
      <c r="AU239" s="462">
        <v>5589</v>
      </c>
      <c r="AV239" s="461">
        <v>98769</v>
      </c>
      <c r="AW239" s="457">
        <v>24693</v>
      </c>
      <c r="AX239" s="457">
        <v>24692</v>
      </c>
      <c r="AY239" s="457">
        <v>24692</v>
      </c>
      <c r="AZ239" s="462">
        <v>24692</v>
      </c>
      <c r="BA239" s="461">
        <v>60566</v>
      </c>
      <c r="BB239" s="457">
        <v>15140</v>
      </c>
      <c r="BC239" s="457">
        <v>15142</v>
      </c>
      <c r="BD239" s="457">
        <v>15142</v>
      </c>
      <c r="BE239" s="462">
        <v>15142</v>
      </c>
      <c r="BF239" s="461">
        <v>69542</v>
      </c>
      <c r="BG239" s="457">
        <v>17387</v>
      </c>
      <c r="BH239" s="457">
        <v>17385</v>
      </c>
      <c r="BI239" s="457">
        <v>17385</v>
      </c>
      <c r="BJ239" s="462">
        <v>17385</v>
      </c>
      <c r="BK239" s="465">
        <v>182553.06696970685</v>
      </c>
      <c r="BL239" s="458">
        <v>45638.266742426713</v>
      </c>
      <c r="BM239" s="458">
        <v>45638.266742426713</v>
      </c>
      <c r="BN239" s="458">
        <v>45638.266742426713</v>
      </c>
      <c r="BO239" s="466">
        <v>45638.266742426713</v>
      </c>
    </row>
    <row r="240" spans="1:67" ht="38.25" x14ac:dyDescent="0.2">
      <c r="A240" s="25" t="s">
        <v>7</v>
      </c>
      <c r="B240" s="42">
        <v>7</v>
      </c>
      <c r="C240" s="42">
        <v>505005</v>
      </c>
      <c r="D240" s="42">
        <v>500601</v>
      </c>
      <c r="E240" s="14" t="s">
        <v>745</v>
      </c>
      <c r="F240" s="42">
        <v>3</v>
      </c>
      <c r="G240" s="471" t="s">
        <v>136</v>
      </c>
      <c r="H240" s="461">
        <v>8107</v>
      </c>
      <c r="I240" s="457">
        <v>2026</v>
      </c>
      <c r="J240" s="457">
        <v>2027</v>
      </c>
      <c r="K240" s="457">
        <v>2027</v>
      </c>
      <c r="L240" s="462">
        <v>2027</v>
      </c>
      <c r="M240" s="461">
        <v>2217</v>
      </c>
      <c r="N240" s="457">
        <v>555</v>
      </c>
      <c r="O240" s="457">
        <v>554</v>
      </c>
      <c r="P240" s="457">
        <v>554</v>
      </c>
      <c r="Q240" s="462">
        <v>554</v>
      </c>
      <c r="R240" s="461">
        <v>314</v>
      </c>
      <c r="S240" s="457">
        <v>77</v>
      </c>
      <c r="T240" s="457">
        <v>79</v>
      </c>
      <c r="U240" s="457">
        <v>79</v>
      </c>
      <c r="V240" s="462">
        <v>79</v>
      </c>
      <c r="W240" s="461">
        <v>4017</v>
      </c>
      <c r="X240" s="457">
        <v>1005</v>
      </c>
      <c r="Y240" s="457">
        <v>1004</v>
      </c>
      <c r="Z240" s="457">
        <v>1004</v>
      </c>
      <c r="AA240" s="462">
        <v>1004</v>
      </c>
      <c r="AB240" s="461">
        <v>1559</v>
      </c>
      <c r="AC240" s="457">
        <v>389</v>
      </c>
      <c r="AD240" s="457">
        <v>390</v>
      </c>
      <c r="AE240" s="457">
        <v>390</v>
      </c>
      <c r="AF240" s="462">
        <v>390</v>
      </c>
      <c r="AG240" s="461">
        <v>0</v>
      </c>
      <c r="AH240" s="457">
        <v>0</v>
      </c>
      <c r="AI240" s="457">
        <v>0</v>
      </c>
      <c r="AJ240" s="457">
        <v>0</v>
      </c>
      <c r="AK240" s="462">
        <v>0</v>
      </c>
      <c r="AL240" s="461">
        <v>0</v>
      </c>
      <c r="AM240" s="457">
        <v>0</v>
      </c>
      <c r="AN240" s="457">
        <v>0</v>
      </c>
      <c r="AO240" s="457">
        <v>0</v>
      </c>
      <c r="AP240" s="462">
        <v>0</v>
      </c>
      <c r="AQ240" s="461">
        <v>10272</v>
      </c>
      <c r="AR240" s="457">
        <v>2568</v>
      </c>
      <c r="AS240" s="457">
        <v>2568</v>
      </c>
      <c r="AT240" s="457">
        <v>2568</v>
      </c>
      <c r="AU240" s="462">
        <v>2568</v>
      </c>
      <c r="AV240" s="461">
        <v>29211</v>
      </c>
      <c r="AW240" s="457">
        <v>7302</v>
      </c>
      <c r="AX240" s="457">
        <v>7303</v>
      </c>
      <c r="AY240" s="457">
        <v>7303</v>
      </c>
      <c r="AZ240" s="462">
        <v>7303</v>
      </c>
      <c r="BA240" s="461">
        <v>41651</v>
      </c>
      <c r="BB240" s="457">
        <v>10412</v>
      </c>
      <c r="BC240" s="457">
        <v>10413</v>
      </c>
      <c r="BD240" s="457">
        <v>10413</v>
      </c>
      <c r="BE240" s="462">
        <v>10413</v>
      </c>
      <c r="BF240" s="461">
        <v>52363</v>
      </c>
      <c r="BG240" s="457">
        <v>13090</v>
      </c>
      <c r="BH240" s="457">
        <v>13091</v>
      </c>
      <c r="BI240" s="457">
        <v>13091</v>
      </c>
      <c r="BJ240" s="462">
        <v>13091</v>
      </c>
      <c r="BK240" s="465">
        <v>86410.729552219826</v>
      </c>
      <c r="BL240" s="458">
        <v>21602.682388054956</v>
      </c>
      <c r="BM240" s="458">
        <v>21602.682388054956</v>
      </c>
      <c r="BN240" s="458">
        <v>21602.682388054956</v>
      </c>
      <c r="BO240" s="466">
        <v>21602.682388054956</v>
      </c>
    </row>
    <row r="241" spans="1:67" ht="38.25" x14ac:dyDescent="0.2">
      <c r="A241" s="25" t="s">
        <v>7</v>
      </c>
      <c r="B241" s="42">
        <v>7</v>
      </c>
      <c r="C241" s="42">
        <v>505007</v>
      </c>
      <c r="D241" s="42">
        <v>500801</v>
      </c>
      <c r="E241" s="14" t="s">
        <v>618</v>
      </c>
      <c r="F241" s="42">
        <v>3</v>
      </c>
      <c r="G241" s="471" t="s">
        <v>136</v>
      </c>
      <c r="H241" s="461">
        <v>0</v>
      </c>
      <c r="I241" s="457">
        <v>0</v>
      </c>
      <c r="J241" s="457">
        <v>0</v>
      </c>
      <c r="K241" s="457">
        <v>0</v>
      </c>
      <c r="L241" s="462">
        <v>0</v>
      </c>
      <c r="M241" s="461">
        <v>0</v>
      </c>
      <c r="N241" s="457">
        <v>0</v>
      </c>
      <c r="O241" s="457">
        <v>0</v>
      </c>
      <c r="P241" s="457">
        <v>0</v>
      </c>
      <c r="Q241" s="462">
        <v>0</v>
      </c>
      <c r="R241" s="461">
        <v>0</v>
      </c>
      <c r="S241" s="457">
        <v>0</v>
      </c>
      <c r="T241" s="457">
        <v>0</v>
      </c>
      <c r="U241" s="457">
        <v>0</v>
      </c>
      <c r="V241" s="462">
        <v>0</v>
      </c>
      <c r="W241" s="461">
        <v>0</v>
      </c>
      <c r="X241" s="457">
        <v>0</v>
      </c>
      <c r="Y241" s="457">
        <v>0</v>
      </c>
      <c r="Z241" s="457">
        <v>0</v>
      </c>
      <c r="AA241" s="462">
        <v>0</v>
      </c>
      <c r="AB241" s="461">
        <v>0</v>
      </c>
      <c r="AC241" s="457">
        <v>0</v>
      </c>
      <c r="AD241" s="457">
        <v>0</v>
      </c>
      <c r="AE241" s="457">
        <v>0</v>
      </c>
      <c r="AF241" s="462">
        <v>0</v>
      </c>
      <c r="AG241" s="461">
        <v>0</v>
      </c>
      <c r="AH241" s="457">
        <v>0</v>
      </c>
      <c r="AI241" s="457">
        <v>0</v>
      </c>
      <c r="AJ241" s="457">
        <v>0</v>
      </c>
      <c r="AK241" s="462">
        <v>0</v>
      </c>
      <c r="AL241" s="461">
        <v>0</v>
      </c>
      <c r="AM241" s="457">
        <v>0</v>
      </c>
      <c r="AN241" s="457">
        <v>0</v>
      </c>
      <c r="AO241" s="457">
        <v>0</v>
      </c>
      <c r="AP241" s="462">
        <v>0</v>
      </c>
      <c r="AQ241" s="461">
        <v>0</v>
      </c>
      <c r="AR241" s="457">
        <v>0</v>
      </c>
      <c r="AS241" s="457">
        <v>0</v>
      </c>
      <c r="AT241" s="457">
        <v>0</v>
      </c>
      <c r="AU241" s="462">
        <v>0</v>
      </c>
      <c r="AV241" s="461">
        <v>5164</v>
      </c>
      <c r="AW241" s="457">
        <v>1291</v>
      </c>
      <c r="AX241" s="457">
        <v>1291</v>
      </c>
      <c r="AY241" s="457">
        <v>1291</v>
      </c>
      <c r="AZ241" s="462">
        <v>1291</v>
      </c>
      <c r="BA241" s="461">
        <v>95458</v>
      </c>
      <c r="BB241" s="457">
        <v>23863</v>
      </c>
      <c r="BC241" s="457">
        <v>23865</v>
      </c>
      <c r="BD241" s="457">
        <v>23865</v>
      </c>
      <c r="BE241" s="462">
        <v>23865</v>
      </c>
      <c r="BF241" s="461">
        <v>414582</v>
      </c>
      <c r="BG241" s="457">
        <v>103644</v>
      </c>
      <c r="BH241" s="457">
        <v>103646</v>
      </c>
      <c r="BI241" s="457">
        <v>103646</v>
      </c>
      <c r="BJ241" s="462">
        <v>103646</v>
      </c>
      <c r="BK241" s="465">
        <v>66765.137669999996</v>
      </c>
      <c r="BL241" s="458">
        <v>16691.284417499999</v>
      </c>
      <c r="BM241" s="458">
        <v>16691.284417499999</v>
      </c>
      <c r="BN241" s="458">
        <v>16691.284417499999</v>
      </c>
      <c r="BO241" s="466">
        <v>16691.284417499999</v>
      </c>
    </row>
    <row r="242" spans="1:67" ht="38.25" x14ac:dyDescent="0.2">
      <c r="A242" s="25" t="s">
        <v>7</v>
      </c>
      <c r="B242" s="42">
        <v>7</v>
      </c>
      <c r="C242" s="42">
        <v>505009</v>
      </c>
      <c r="D242" s="42">
        <v>501001</v>
      </c>
      <c r="E242" s="14" t="s">
        <v>811</v>
      </c>
      <c r="F242" s="42">
        <v>3</v>
      </c>
      <c r="G242" s="471" t="s">
        <v>136</v>
      </c>
      <c r="H242" s="461">
        <v>8200</v>
      </c>
      <c r="I242" s="457">
        <v>2050</v>
      </c>
      <c r="J242" s="457">
        <v>2050</v>
      </c>
      <c r="K242" s="457">
        <v>2050</v>
      </c>
      <c r="L242" s="462">
        <v>2050</v>
      </c>
      <c r="M242" s="461">
        <v>0</v>
      </c>
      <c r="N242" s="457">
        <v>0</v>
      </c>
      <c r="O242" s="457">
        <v>0</v>
      </c>
      <c r="P242" s="457">
        <v>0</v>
      </c>
      <c r="Q242" s="462">
        <v>0</v>
      </c>
      <c r="R242" s="461">
        <v>0</v>
      </c>
      <c r="S242" s="457">
        <v>0</v>
      </c>
      <c r="T242" s="457">
        <v>0</v>
      </c>
      <c r="U242" s="457">
        <v>0</v>
      </c>
      <c r="V242" s="462">
        <v>0</v>
      </c>
      <c r="W242" s="461">
        <v>0</v>
      </c>
      <c r="X242" s="457">
        <v>0</v>
      </c>
      <c r="Y242" s="457">
        <v>0</v>
      </c>
      <c r="Z242" s="457">
        <v>0</v>
      </c>
      <c r="AA242" s="462">
        <v>0</v>
      </c>
      <c r="AB242" s="461">
        <v>0</v>
      </c>
      <c r="AC242" s="457">
        <v>0</v>
      </c>
      <c r="AD242" s="457">
        <v>0</v>
      </c>
      <c r="AE242" s="457">
        <v>0</v>
      </c>
      <c r="AF242" s="462">
        <v>0</v>
      </c>
      <c r="AG242" s="461">
        <v>0</v>
      </c>
      <c r="AH242" s="457">
        <v>0</v>
      </c>
      <c r="AI242" s="457">
        <v>0</v>
      </c>
      <c r="AJ242" s="457">
        <v>0</v>
      </c>
      <c r="AK242" s="462">
        <v>0</v>
      </c>
      <c r="AL242" s="461">
        <v>0</v>
      </c>
      <c r="AM242" s="457">
        <v>0</v>
      </c>
      <c r="AN242" s="457">
        <v>0</v>
      </c>
      <c r="AO242" s="457">
        <v>0</v>
      </c>
      <c r="AP242" s="462">
        <v>0</v>
      </c>
      <c r="AQ242" s="461">
        <v>0</v>
      </c>
      <c r="AR242" s="457">
        <v>0</v>
      </c>
      <c r="AS242" s="457">
        <v>0</v>
      </c>
      <c r="AT242" s="457">
        <v>0</v>
      </c>
      <c r="AU242" s="462">
        <v>0</v>
      </c>
      <c r="AV242" s="461">
        <v>4900</v>
      </c>
      <c r="AW242" s="457">
        <v>1225</v>
      </c>
      <c r="AX242" s="457">
        <v>1225</v>
      </c>
      <c r="AY242" s="457">
        <v>1225</v>
      </c>
      <c r="AZ242" s="462">
        <v>1225</v>
      </c>
      <c r="BA242" s="461">
        <v>13140</v>
      </c>
      <c r="BB242" s="457">
        <v>3285</v>
      </c>
      <c r="BC242" s="457">
        <v>3285</v>
      </c>
      <c r="BD242" s="457">
        <v>3285</v>
      </c>
      <c r="BE242" s="462">
        <v>3285</v>
      </c>
      <c r="BF242" s="461">
        <v>0</v>
      </c>
      <c r="BG242" s="457">
        <v>0</v>
      </c>
      <c r="BH242" s="457">
        <v>0</v>
      </c>
      <c r="BI242" s="457">
        <v>0</v>
      </c>
      <c r="BJ242" s="462">
        <v>0</v>
      </c>
      <c r="BK242" s="465">
        <v>12700.225600000002</v>
      </c>
      <c r="BL242" s="458">
        <v>3175.0564000000004</v>
      </c>
      <c r="BM242" s="458">
        <v>3175.0564000000004</v>
      </c>
      <c r="BN242" s="458">
        <v>3175.0564000000004</v>
      </c>
      <c r="BO242" s="466">
        <v>3175.0564000000004</v>
      </c>
    </row>
    <row r="243" spans="1:67" ht="38.25" x14ac:dyDescent="0.2">
      <c r="A243" s="25" t="s">
        <v>10</v>
      </c>
      <c r="B243" s="42">
        <v>7</v>
      </c>
      <c r="C243" s="42">
        <v>505019</v>
      </c>
      <c r="D243" s="42">
        <v>501901</v>
      </c>
      <c r="E243" s="14" t="s">
        <v>791</v>
      </c>
      <c r="F243" s="42">
        <v>3</v>
      </c>
      <c r="G243" s="471" t="s">
        <v>136</v>
      </c>
      <c r="H243" s="461">
        <v>0</v>
      </c>
      <c r="I243" s="457">
        <v>0</v>
      </c>
      <c r="J243" s="457">
        <v>0</v>
      </c>
      <c r="K243" s="457">
        <v>0</v>
      </c>
      <c r="L243" s="462">
        <v>0</v>
      </c>
      <c r="M243" s="461">
        <v>0</v>
      </c>
      <c r="N243" s="457">
        <v>0</v>
      </c>
      <c r="O243" s="457">
        <v>0</v>
      </c>
      <c r="P243" s="457">
        <v>0</v>
      </c>
      <c r="Q243" s="462">
        <v>0</v>
      </c>
      <c r="R243" s="461">
        <v>0</v>
      </c>
      <c r="S243" s="457">
        <v>0</v>
      </c>
      <c r="T243" s="457">
        <v>0</v>
      </c>
      <c r="U243" s="457">
        <v>0</v>
      </c>
      <c r="V243" s="462">
        <v>0</v>
      </c>
      <c r="W243" s="461">
        <v>0</v>
      </c>
      <c r="X243" s="457">
        <v>0</v>
      </c>
      <c r="Y243" s="457">
        <v>0</v>
      </c>
      <c r="Z243" s="457">
        <v>0</v>
      </c>
      <c r="AA243" s="462">
        <v>0</v>
      </c>
      <c r="AB243" s="461">
        <v>0</v>
      </c>
      <c r="AC243" s="457">
        <v>0</v>
      </c>
      <c r="AD243" s="457">
        <v>0</v>
      </c>
      <c r="AE243" s="457">
        <v>0</v>
      </c>
      <c r="AF243" s="462">
        <v>0</v>
      </c>
      <c r="AG243" s="461">
        <v>0</v>
      </c>
      <c r="AH243" s="457">
        <v>0</v>
      </c>
      <c r="AI243" s="457">
        <v>0</v>
      </c>
      <c r="AJ243" s="457">
        <v>0</v>
      </c>
      <c r="AK243" s="462">
        <v>0</v>
      </c>
      <c r="AL243" s="461">
        <v>0</v>
      </c>
      <c r="AM243" s="457">
        <v>0</v>
      </c>
      <c r="AN243" s="457">
        <v>0</v>
      </c>
      <c r="AO243" s="457">
        <v>0</v>
      </c>
      <c r="AP243" s="462">
        <v>0</v>
      </c>
      <c r="AQ243" s="461">
        <v>0</v>
      </c>
      <c r="AR243" s="457">
        <v>0</v>
      </c>
      <c r="AS243" s="457">
        <v>0</v>
      </c>
      <c r="AT243" s="457">
        <v>0</v>
      </c>
      <c r="AU243" s="462">
        <v>0</v>
      </c>
      <c r="AV243" s="461">
        <v>4563</v>
      </c>
      <c r="AW243" s="457">
        <v>1140</v>
      </c>
      <c r="AX243" s="457">
        <v>1141</v>
      </c>
      <c r="AY243" s="457">
        <v>1141</v>
      </c>
      <c r="AZ243" s="462">
        <v>1141</v>
      </c>
      <c r="BA243" s="461">
        <v>316</v>
      </c>
      <c r="BB243" s="457">
        <v>79</v>
      </c>
      <c r="BC243" s="457">
        <v>79</v>
      </c>
      <c r="BD243" s="457">
        <v>79</v>
      </c>
      <c r="BE243" s="462">
        <v>79</v>
      </c>
      <c r="BF243" s="461">
        <v>38601</v>
      </c>
      <c r="BG243" s="457">
        <v>9651</v>
      </c>
      <c r="BH243" s="457">
        <v>9650</v>
      </c>
      <c r="BI243" s="457">
        <v>9650</v>
      </c>
      <c r="BJ243" s="462">
        <v>9650</v>
      </c>
      <c r="BK243" s="465">
        <v>5897.5693333333329</v>
      </c>
      <c r="BL243" s="458">
        <v>1474.3923333333332</v>
      </c>
      <c r="BM243" s="458">
        <v>1474.3923333333332</v>
      </c>
      <c r="BN243" s="458">
        <v>1474.3923333333332</v>
      </c>
      <c r="BO243" s="466">
        <v>1474.3923333333332</v>
      </c>
    </row>
    <row r="244" spans="1:67" ht="38.25" x14ac:dyDescent="0.2">
      <c r="A244" s="25" t="s">
        <v>10</v>
      </c>
      <c r="B244" s="42">
        <v>8</v>
      </c>
      <c r="C244" s="42">
        <v>502019</v>
      </c>
      <c r="D244" s="42">
        <v>502019</v>
      </c>
      <c r="E244" s="14" t="s">
        <v>2749</v>
      </c>
      <c r="F244" s="42">
        <v>3</v>
      </c>
      <c r="G244" s="471" t="s">
        <v>136</v>
      </c>
      <c r="H244" s="461">
        <v>0</v>
      </c>
      <c r="I244" s="457">
        <v>0</v>
      </c>
      <c r="J244" s="457">
        <v>0</v>
      </c>
      <c r="K244" s="457">
        <v>0</v>
      </c>
      <c r="L244" s="462">
        <v>0</v>
      </c>
      <c r="M244" s="461">
        <v>0</v>
      </c>
      <c r="N244" s="457">
        <v>0</v>
      </c>
      <c r="O244" s="457">
        <v>0</v>
      </c>
      <c r="P244" s="457">
        <v>0</v>
      </c>
      <c r="Q244" s="462">
        <v>0</v>
      </c>
      <c r="R244" s="461">
        <v>0</v>
      </c>
      <c r="S244" s="457">
        <v>0</v>
      </c>
      <c r="T244" s="457">
        <v>0</v>
      </c>
      <c r="U244" s="457">
        <v>0</v>
      </c>
      <c r="V244" s="462">
        <v>0</v>
      </c>
      <c r="W244" s="461">
        <v>0</v>
      </c>
      <c r="X244" s="457">
        <v>0</v>
      </c>
      <c r="Y244" s="457">
        <v>0</v>
      </c>
      <c r="Z244" s="457">
        <v>0</v>
      </c>
      <c r="AA244" s="462">
        <v>0</v>
      </c>
      <c r="AB244" s="461">
        <v>0</v>
      </c>
      <c r="AC244" s="457">
        <v>0</v>
      </c>
      <c r="AD244" s="457">
        <v>0</v>
      </c>
      <c r="AE244" s="457">
        <v>0</v>
      </c>
      <c r="AF244" s="462">
        <v>0</v>
      </c>
      <c r="AG244" s="461">
        <v>0</v>
      </c>
      <c r="AH244" s="457">
        <v>0</v>
      </c>
      <c r="AI244" s="457">
        <v>0</v>
      </c>
      <c r="AJ244" s="457">
        <v>0</v>
      </c>
      <c r="AK244" s="462">
        <v>0</v>
      </c>
      <c r="AL244" s="461">
        <v>0</v>
      </c>
      <c r="AM244" s="457">
        <v>0</v>
      </c>
      <c r="AN244" s="457">
        <v>0</v>
      </c>
      <c r="AO244" s="457">
        <v>0</v>
      </c>
      <c r="AP244" s="462">
        <v>0</v>
      </c>
      <c r="AQ244" s="461">
        <v>0</v>
      </c>
      <c r="AR244" s="457">
        <v>0</v>
      </c>
      <c r="AS244" s="457">
        <v>0</v>
      </c>
      <c r="AT244" s="457">
        <v>0</v>
      </c>
      <c r="AU244" s="462">
        <v>0</v>
      </c>
      <c r="AV244" s="461">
        <v>1000</v>
      </c>
      <c r="AW244" s="457">
        <v>250</v>
      </c>
      <c r="AX244" s="457">
        <v>250</v>
      </c>
      <c r="AY244" s="457">
        <v>250</v>
      </c>
      <c r="AZ244" s="462">
        <v>250</v>
      </c>
      <c r="BA244" s="461">
        <v>1000</v>
      </c>
      <c r="BB244" s="457">
        <v>250</v>
      </c>
      <c r="BC244" s="457">
        <v>250</v>
      </c>
      <c r="BD244" s="457">
        <v>250</v>
      </c>
      <c r="BE244" s="462">
        <v>250</v>
      </c>
      <c r="BF244" s="461">
        <v>0</v>
      </c>
      <c r="BG244" s="457">
        <v>0</v>
      </c>
      <c r="BH244" s="457">
        <v>0</v>
      </c>
      <c r="BI244" s="457">
        <v>0</v>
      </c>
      <c r="BJ244" s="462">
        <v>0</v>
      </c>
      <c r="BK244" s="465">
        <v>1700</v>
      </c>
      <c r="BL244" s="458">
        <v>425</v>
      </c>
      <c r="BM244" s="458">
        <v>425</v>
      </c>
      <c r="BN244" s="458">
        <v>425</v>
      </c>
      <c r="BO244" s="466">
        <v>425</v>
      </c>
    </row>
    <row r="245" spans="1:67" ht="38.25" x14ac:dyDescent="0.2">
      <c r="A245" s="25" t="s">
        <v>10</v>
      </c>
      <c r="B245" s="42">
        <v>7</v>
      </c>
      <c r="C245" s="42">
        <v>505022</v>
      </c>
      <c r="D245" s="42">
        <v>502201</v>
      </c>
      <c r="E245" s="14" t="s">
        <v>593</v>
      </c>
      <c r="F245" s="42">
        <v>3</v>
      </c>
      <c r="G245" s="471" t="s">
        <v>136</v>
      </c>
      <c r="H245" s="461">
        <v>0</v>
      </c>
      <c r="I245" s="457">
        <v>0</v>
      </c>
      <c r="J245" s="457">
        <v>0</v>
      </c>
      <c r="K245" s="457">
        <v>0</v>
      </c>
      <c r="L245" s="462">
        <v>0</v>
      </c>
      <c r="M245" s="461">
        <v>0</v>
      </c>
      <c r="N245" s="457">
        <v>0</v>
      </c>
      <c r="O245" s="457">
        <v>0</v>
      </c>
      <c r="P245" s="457">
        <v>0</v>
      </c>
      <c r="Q245" s="462">
        <v>0</v>
      </c>
      <c r="R245" s="461">
        <v>0</v>
      </c>
      <c r="S245" s="457">
        <v>0</v>
      </c>
      <c r="T245" s="457">
        <v>0</v>
      </c>
      <c r="U245" s="457">
        <v>0</v>
      </c>
      <c r="V245" s="462">
        <v>0</v>
      </c>
      <c r="W245" s="461">
        <v>0</v>
      </c>
      <c r="X245" s="457">
        <v>0</v>
      </c>
      <c r="Y245" s="457">
        <v>0</v>
      </c>
      <c r="Z245" s="457">
        <v>0</v>
      </c>
      <c r="AA245" s="462">
        <v>0</v>
      </c>
      <c r="AB245" s="461">
        <v>0</v>
      </c>
      <c r="AC245" s="457">
        <v>0</v>
      </c>
      <c r="AD245" s="457">
        <v>0</v>
      </c>
      <c r="AE245" s="457">
        <v>0</v>
      </c>
      <c r="AF245" s="462">
        <v>0</v>
      </c>
      <c r="AG245" s="461">
        <v>0</v>
      </c>
      <c r="AH245" s="457">
        <v>0</v>
      </c>
      <c r="AI245" s="457">
        <v>0</v>
      </c>
      <c r="AJ245" s="457">
        <v>0</v>
      </c>
      <c r="AK245" s="462">
        <v>0</v>
      </c>
      <c r="AL245" s="461">
        <v>0</v>
      </c>
      <c r="AM245" s="457">
        <v>0</v>
      </c>
      <c r="AN245" s="457">
        <v>0</v>
      </c>
      <c r="AO245" s="457">
        <v>0</v>
      </c>
      <c r="AP245" s="462">
        <v>0</v>
      </c>
      <c r="AQ245" s="461">
        <v>0</v>
      </c>
      <c r="AR245" s="457">
        <v>0</v>
      </c>
      <c r="AS245" s="457">
        <v>0</v>
      </c>
      <c r="AT245" s="457">
        <v>0</v>
      </c>
      <c r="AU245" s="462">
        <v>0</v>
      </c>
      <c r="AV245" s="461">
        <v>0</v>
      </c>
      <c r="AW245" s="457">
        <v>0</v>
      </c>
      <c r="AX245" s="457">
        <v>0</v>
      </c>
      <c r="AY245" s="457">
        <v>0</v>
      </c>
      <c r="AZ245" s="462">
        <v>0</v>
      </c>
      <c r="BA245" s="461">
        <v>37</v>
      </c>
      <c r="BB245" s="457">
        <v>10</v>
      </c>
      <c r="BC245" s="457">
        <v>9</v>
      </c>
      <c r="BD245" s="457">
        <v>9</v>
      </c>
      <c r="BE245" s="462">
        <v>9</v>
      </c>
      <c r="BF245" s="461">
        <v>0</v>
      </c>
      <c r="BG245" s="457">
        <v>0</v>
      </c>
      <c r="BH245" s="457">
        <v>0</v>
      </c>
      <c r="BI245" s="457">
        <v>0</v>
      </c>
      <c r="BJ245" s="462">
        <v>0</v>
      </c>
      <c r="BK245" s="465">
        <v>21.167999999999999</v>
      </c>
      <c r="BL245" s="458">
        <v>5.2919999999999998</v>
      </c>
      <c r="BM245" s="458">
        <v>5.2919999999999998</v>
      </c>
      <c r="BN245" s="458">
        <v>5.2919999999999998</v>
      </c>
      <c r="BO245" s="466">
        <v>5.2919999999999998</v>
      </c>
    </row>
    <row r="246" spans="1:67" ht="38.25" x14ac:dyDescent="0.2">
      <c r="A246" s="25" t="s">
        <v>10</v>
      </c>
      <c r="B246" s="42">
        <v>7</v>
      </c>
      <c r="C246" s="42">
        <v>505025</v>
      </c>
      <c r="D246" s="42">
        <v>502501</v>
      </c>
      <c r="E246" s="14" t="s">
        <v>2850</v>
      </c>
      <c r="F246" s="42">
        <v>3</v>
      </c>
      <c r="G246" s="471" t="s">
        <v>136</v>
      </c>
      <c r="H246" s="461">
        <v>0</v>
      </c>
      <c r="I246" s="457">
        <v>0</v>
      </c>
      <c r="J246" s="457">
        <v>0</v>
      </c>
      <c r="K246" s="457">
        <v>0</v>
      </c>
      <c r="L246" s="462">
        <v>0</v>
      </c>
      <c r="M246" s="461">
        <v>0</v>
      </c>
      <c r="N246" s="457">
        <v>0</v>
      </c>
      <c r="O246" s="457">
        <v>0</v>
      </c>
      <c r="P246" s="457">
        <v>0</v>
      </c>
      <c r="Q246" s="462">
        <v>0</v>
      </c>
      <c r="R246" s="461">
        <v>0</v>
      </c>
      <c r="S246" s="457">
        <v>0</v>
      </c>
      <c r="T246" s="457">
        <v>0</v>
      </c>
      <c r="U246" s="457">
        <v>0</v>
      </c>
      <c r="V246" s="462">
        <v>0</v>
      </c>
      <c r="W246" s="461">
        <v>0</v>
      </c>
      <c r="X246" s="457">
        <v>0</v>
      </c>
      <c r="Y246" s="457">
        <v>0</v>
      </c>
      <c r="Z246" s="457">
        <v>0</v>
      </c>
      <c r="AA246" s="462">
        <v>0</v>
      </c>
      <c r="AB246" s="461">
        <v>0</v>
      </c>
      <c r="AC246" s="457">
        <v>0</v>
      </c>
      <c r="AD246" s="457">
        <v>0</v>
      </c>
      <c r="AE246" s="457">
        <v>0</v>
      </c>
      <c r="AF246" s="462">
        <v>0</v>
      </c>
      <c r="AG246" s="461">
        <v>0</v>
      </c>
      <c r="AH246" s="457">
        <v>0</v>
      </c>
      <c r="AI246" s="457">
        <v>0</v>
      </c>
      <c r="AJ246" s="457">
        <v>0</v>
      </c>
      <c r="AK246" s="462">
        <v>0</v>
      </c>
      <c r="AL246" s="461">
        <v>0</v>
      </c>
      <c r="AM246" s="457">
        <v>0</v>
      </c>
      <c r="AN246" s="457">
        <v>0</v>
      </c>
      <c r="AO246" s="457">
        <v>0</v>
      </c>
      <c r="AP246" s="462">
        <v>0</v>
      </c>
      <c r="AQ246" s="461">
        <v>0</v>
      </c>
      <c r="AR246" s="457">
        <v>0</v>
      </c>
      <c r="AS246" s="457">
        <v>0</v>
      </c>
      <c r="AT246" s="457">
        <v>0</v>
      </c>
      <c r="AU246" s="462">
        <v>0</v>
      </c>
      <c r="AV246" s="461">
        <v>76</v>
      </c>
      <c r="AW246" s="457">
        <v>19</v>
      </c>
      <c r="AX246" s="457">
        <v>19</v>
      </c>
      <c r="AY246" s="457">
        <v>19</v>
      </c>
      <c r="AZ246" s="462">
        <v>19</v>
      </c>
      <c r="BA246" s="461">
        <v>841</v>
      </c>
      <c r="BB246" s="457">
        <v>211</v>
      </c>
      <c r="BC246" s="457">
        <v>210</v>
      </c>
      <c r="BD246" s="457">
        <v>210</v>
      </c>
      <c r="BE246" s="462">
        <v>210</v>
      </c>
      <c r="BF246" s="461">
        <v>3907</v>
      </c>
      <c r="BG246" s="457">
        <v>976</v>
      </c>
      <c r="BH246" s="457">
        <v>977</v>
      </c>
      <c r="BI246" s="457">
        <v>977</v>
      </c>
      <c r="BJ246" s="462">
        <v>977</v>
      </c>
      <c r="BK246" s="465">
        <v>625.12</v>
      </c>
      <c r="BL246" s="458">
        <v>156.28</v>
      </c>
      <c r="BM246" s="458">
        <v>156.28</v>
      </c>
      <c r="BN246" s="458">
        <v>156.28</v>
      </c>
      <c r="BO246" s="466">
        <v>156.28</v>
      </c>
    </row>
    <row r="247" spans="1:67" ht="38.25" x14ac:dyDescent="0.2">
      <c r="A247" s="25" t="s">
        <v>7</v>
      </c>
      <c r="B247" s="42">
        <v>5</v>
      </c>
      <c r="C247" s="42">
        <v>505101</v>
      </c>
      <c r="D247" s="42">
        <v>510101</v>
      </c>
      <c r="E247" s="14" t="s">
        <v>674</v>
      </c>
      <c r="F247" s="42">
        <v>3</v>
      </c>
      <c r="G247" s="471" t="s">
        <v>136</v>
      </c>
      <c r="H247" s="461">
        <v>0</v>
      </c>
      <c r="I247" s="457">
        <v>0</v>
      </c>
      <c r="J247" s="457">
        <v>0</v>
      </c>
      <c r="K247" s="457">
        <v>0</v>
      </c>
      <c r="L247" s="462">
        <v>0</v>
      </c>
      <c r="M247" s="461">
        <v>0</v>
      </c>
      <c r="N247" s="457">
        <v>0</v>
      </c>
      <c r="O247" s="457">
        <v>0</v>
      </c>
      <c r="P247" s="457">
        <v>0</v>
      </c>
      <c r="Q247" s="462">
        <v>0</v>
      </c>
      <c r="R247" s="461">
        <v>0</v>
      </c>
      <c r="S247" s="457">
        <v>0</v>
      </c>
      <c r="T247" s="457">
        <v>0</v>
      </c>
      <c r="U247" s="457">
        <v>0</v>
      </c>
      <c r="V247" s="462">
        <v>0</v>
      </c>
      <c r="W247" s="461">
        <v>0</v>
      </c>
      <c r="X247" s="457">
        <v>0</v>
      </c>
      <c r="Y247" s="457">
        <v>0</v>
      </c>
      <c r="Z247" s="457">
        <v>0</v>
      </c>
      <c r="AA247" s="462">
        <v>0</v>
      </c>
      <c r="AB247" s="461">
        <v>0</v>
      </c>
      <c r="AC247" s="457">
        <v>0</v>
      </c>
      <c r="AD247" s="457">
        <v>0</v>
      </c>
      <c r="AE247" s="457">
        <v>0</v>
      </c>
      <c r="AF247" s="462">
        <v>0</v>
      </c>
      <c r="AG247" s="461">
        <v>0</v>
      </c>
      <c r="AH247" s="457">
        <v>0</v>
      </c>
      <c r="AI247" s="457">
        <v>0</v>
      </c>
      <c r="AJ247" s="457">
        <v>0</v>
      </c>
      <c r="AK247" s="462">
        <v>0</v>
      </c>
      <c r="AL247" s="461">
        <v>0</v>
      </c>
      <c r="AM247" s="457">
        <v>0</v>
      </c>
      <c r="AN247" s="457">
        <v>0</v>
      </c>
      <c r="AO247" s="457">
        <v>0</v>
      </c>
      <c r="AP247" s="462">
        <v>0</v>
      </c>
      <c r="AQ247" s="461">
        <v>11665</v>
      </c>
      <c r="AR247" s="457">
        <v>2917</v>
      </c>
      <c r="AS247" s="457">
        <v>2916</v>
      </c>
      <c r="AT247" s="457">
        <v>2916</v>
      </c>
      <c r="AU247" s="462">
        <v>2916</v>
      </c>
      <c r="AV247" s="461">
        <v>13891</v>
      </c>
      <c r="AW247" s="457">
        <v>3472</v>
      </c>
      <c r="AX247" s="457">
        <v>3473</v>
      </c>
      <c r="AY247" s="457">
        <v>3473</v>
      </c>
      <c r="AZ247" s="462">
        <v>3473</v>
      </c>
      <c r="BA247" s="461">
        <v>14461</v>
      </c>
      <c r="BB247" s="457">
        <v>3616</v>
      </c>
      <c r="BC247" s="457">
        <v>3615</v>
      </c>
      <c r="BD247" s="457">
        <v>3615</v>
      </c>
      <c r="BE247" s="462">
        <v>3615</v>
      </c>
      <c r="BF247" s="461">
        <v>0</v>
      </c>
      <c r="BG247" s="457">
        <v>0</v>
      </c>
      <c r="BH247" s="457">
        <v>0</v>
      </c>
      <c r="BI247" s="457">
        <v>0</v>
      </c>
      <c r="BJ247" s="462">
        <v>0</v>
      </c>
      <c r="BK247" s="465">
        <v>35436.355731907955</v>
      </c>
      <c r="BL247" s="458">
        <v>8859.0889329769889</v>
      </c>
      <c r="BM247" s="458">
        <v>8859.0889329769889</v>
      </c>
      <c r="BN247" s="458">
        <v>8859.0889329769889</v>
      </c>
      <c r="BO247" s="466">
        <v>8859.0889329769889</v>
      </c>
    </row>
    <row r="248" spans="1:67" ht="38.25" x14ac:dyDescent="0.2">
      <c r="A248" s="25" t="s">
        <v>7</v>
      </c>
      <c r="B248" s="42">
        <v>5</v>
      </c>
      <c r="C248" s="42">
        <v>505102</v>
      </c>
      <c r="D248" s="42">
        <v>510201</v>
      </c>
      <c r="E248" s="14" t="s">
        <v>673</v>
      </c>
      <c r="F248" s="42">
        <v>3</v>
      </c>
      <c r="G248" s="471" t="s">
        <v>136</v>
      </c>
      <c r="H248" s="461">
        <v>49287</v>
      </c>
      <c r="I248" s="457">
        <v>12321</v>
      </c>
      <c r="J248" s="457">
        <v>12322</v>
      </c>
      <c r="K248" s="457">
        <v>12322</v>
      </c>
      <c r="L248" s="462">
        <v>12322</v>
      </c>
      <c r="M248" s="461">
        <v>16913</v>
      </c>
      <c r="N248" s="457">
        <v>4229</v>
      </c>
      <c r="O248" s="457">
        <v>4228</v>
      </c>
      <c r="P248" s="457">
        <v>4228</v>
      </c>
      <c r="Q248" s="462">
        <v>4228</v>
      </c>
      <c r="R248" s="461">
        <v>4290</v>
      </c>
      <c r="S248" s="457">
        <v>1071</v>
      </c>
      <c r="T248" s="457">
        <v>1073</v>
      </c>
      <c r="U248" s="457">
        <v>1073</v>
      </c>
      <c r="V248" s="462">
        <v>1073</v>
      </c>
      <c r="W248" s="461">
        <v>10747</v>
      </c>
      <c r="X248" s="457">
        <v>2686</v>
      </c>
      <c r="Y248" s="457">
        <v>2687</v>
      </c>
      <c r="Z248" s="457">
        <v>2687</v>
      </c>
      <c r="AA248" s="462">
        <v>2687</v>
      </c>
      <c r="AB248" s="461">
        <v>16992</v>
      </c>
      <c r="AC248" s="457">
        <v>4248</v>
      </c>
      <c r="AD248" s="457">
        <v>4248</v>
      </c>
      <c r="AE248" s="457">
        <v>4248</v>
      </c>
      <c r="AF248" s="462">
        <v>4248</v>
      </c>
      <c r="AG248" s="461">
        <v>71</v>
      </c>
      <c r="AH248" s="457">
        <v>17</v>
      </c>
      <c r="AI248" s="457">
        <v>18</v>
      </c>
      <c r="AJ248" s="457">
        <v>18</v>
      </c>
      <c r="AK248" s="462">
        <v>18</v>
      </c>
      <c r="AL248" s="461">
        <v>274</v>
      </c>
      <c r="AM248" s="457">
        <v>67</v>
      </c>
      <c r="AN248" s="457">
        <v>69</v>
      </c>
      <c r="AO248" s="457">
        <v>69</v>
      </c>
      <c r="AP248" s="462">
        <v>69</v>
      </c>
      <c r="AQ248" s="461">
        <v>40601</v>
      </c>
      <c r="AR248" s="457">
        <v>10151</v>
      </c>
      <c r="AS248" s="457">
        <v>10150</v>
      </c>
      <c r="AT248" s="457">
        <v>10150</v>
      </c>
      <c r="AU248" s="462">
        <v>10150</v>
      </c>
      <c r="AV248" s="461">
        <v>109348</v>
      </c>
      <c r="AW248" s="457">
        <v>27337</v>
      </c>
      <c r="AX248" s="457">
        <v>27337</v>
      </c>
      <c r="AY248" s="457">
        <v>27337</v>
      </c>
      <c r="AZ248" s="462">
        <v>27337</v>
      </c>
      <c r="BA248" s="461">
        <v>178595</v>
      </c>
      <c r="BB248" s="457">
        <v>44648</v>
      </c>
      <c r="BC248" s="457">
        <v>44649</v>
      </c>
      <c r="BD248" s="457">
        <v>44649</v>
      </c>
      <c r="BE248" s="462">
        <v>44649</v>
      </c>
      <c r="BF248" s="461">
        <v>108223</v>
      </c>
      <c r="BG248" s="457">
        <v>27055</v>
      </c>
      <c r="BH248" s="457">
        <v>27056</v>
      </c>
      <c r="BI248" s="457">
        <v>27056</v>
      </c>
      <c r="BJ248" s="462">
        <v>27056</v>
      </c>
      <c r="BK248" s="465">
        <v>326349.09281558532</v>
      </c>
      <c r="BL248" s="458">
        <v>81587.27320389633</v>
      </c>
      <c r="BM248" s="458">
        <v>81587.27320389633</v>
      </c>
      <c r="BN248" s="458">
        <v>81587.27320389633</v>
      </c>
      <c r="BO248" s="466">
        <v>81587.27320389633</v>
      </c>
    </row>
    <row r="249" spans="1:67" ht="38.25" x14ac:dyDescent="0.2">
      <c r="A249" s="25" t="s">
        <v>7</v>
      </c>
      <c r="B249" s="42">
        <v>5</v>
      </c>
      <c r="C249" s="42">
        <v>505103</v>
      </c>
      <c r="D249" s="42">
        <v>510301</v>
      </c>
      <c r="E249" s="14" t="s">
        <v>706</v>
      </c>
      <c r="F249" s="42">
        <v>3</v>
      </c>
      <c r="G249" s="471" t="s">
        <v>136</v>
      </c>
      <c r="H249" s="461">
        <v>13517</v>
      </c>
      <c r="I249" s="457">
        <v>3380</v>
      </c>
      <c r="J249" s="457">
        <v>3379</v>
      </c>
      <c r="K249" s="457">
        <v>3379</v>
      </c>
      <c r="L249" s="462">
        <v>3379</v>
      </c>
      <c r="M249" s="461">
        <v>5291</v>
      </c>
      <c r="N249" s="457">
        <v>1322</v>
      </c>
      <c r="O249" s="457">
        <v>1323</v>
      </c>
      <c r="P249" s="457">
        <v>1323</v>
      </c>
      <c r="Q249" s="462">
        <v>1323</v>
      </c>
      <c r="R249" s="461">
        <v>1411</v>
      </c>
      <c r="S249" s="457">
        <v>352</v>
      </c>
      <c r="T249" s="457">
        <v>353</v>
      </c>
      <c r="U249" s="457">
        <v>353</v>
      </c>
      <c r="V249" s="462">
        <v>353</v>
      </c>
      <c r="W249" s="461">
        <v>2861</v>
      </c>
      <c r="X249" s="457">
        <v>716</v>
      </c>
      <c r="Y249" s="457">
        <v>715</v>
      </c>
      <c r="Z249" s="457">
        <v>715</v>
      </c>
      <c r="AA249" s="462">
        <v>715</v>
      </c>
      <c r="AB249" s="461">
        <v>3954</v>
      </c>
      <c r="AC249" s="457">
        <v>987</v>
      </c>
      <c r="AD249" s="457">
        <v>989</v>
      </c>
      <c r="AE249" s="457">
        <v>989</v>
      </c>
      <c r="AF249" s="462">
        <v>989</v>
      </c>
      <c r="AG249" s="461">
        <v>0</v>
      </c>
      <c r="AH249" s="457">
        <v>0</v>
      </c>
      <c r="AI249" s="457">
        <v>0</v>
      </c>
      <c r="AJ249" s="457">
        <v>0</v>
      </c>
      <c r="AK249" s="462">
        <v>0</v>
      </c>
      <c r="AL249" s="461">
        <v>0</v>
      </c>
      <c r="AM249" s="457">
        <v>0</v>
      </c>
      <c r="AN249" s="457">
        <v>0</v>
      </c>
      <c r="AO249" s="457">
        <v>0</v>
      </c>
      <c r="AP249" s="462">
        <v>0</v>
      </c>
      <c r="AQ249" s="461">
        <v>8251</v>
      </c>
      <c r="AR249" s="457">
        <v>2062</v>
      </c>
      <c r="AS249" s="457">
        <v>2063</v>
      </c>
      <c r="AT249" s="457">
        <v>2063</v>
      </c>
      <c r="AU249" s="462">
        <v>2063</v>
      </c>
      <c r="AV249" s="461">
        <v>32436</v>
      </c>
      <c r="AW249" s="457">
        <v>8109</v>
      </c>
      <c r="AX249" s="457">
        <v>8109</v>
      </c>
      <c r="AY249" s="457">
        <v>8109</v>
      </c>
      <c r="AZ249" s="462">
        <v>8109</v>
      </c>
      <c r="BA249" s="461">
        <v>35345</v>
      </c>
      <c r="BB249" s="457">
        <v>8837</v>
      </c>
      <c r="BC249" s="457">
        <v>8836</v>
      </c>
      <c r="BD249" s="457">
        <v>8836</v>
      </c>
      <c r="BE249" s="462">
        <v>8836</v>
      </c>
      <c r="BF249" s="461">
        <v>8494</v>
      </c>
      <c r="BG249" s="457">
        <v>2122</v>
      </c>
      <c r="BH249" s="457">
        <v>2124</v>
      </c>
      <c r="BI249" s="457">
        <v>2124</v>
      </c>
      <c r="BJ249" s="462">
        <v>2124</v>
      </c>
      <c r="BK249" s="465">
        <v>85158.360802715775</v>
      </c>
      <c r="BL249" s="458">
        <v>21289.590200678944</v>
      </c>
      <c r="BM249" s="458">
        <v>21289.590200678944</v>
      </c>
      <c r="BN249" s="458">
        <v>21289.590200678944</v>
      </c>
      <c r="BO249" s="466">
        <v>21289.590200678944</v>
      </c>
    </row>
    <row r="250" spans="1:67" ht="38.25" x14ac:dyDescent="0.2">
      <c r="A250" s="25" t="s">
        <v>9</v>
      </c>
      <c r="B250" s="42">
        <v>5</v>
      </c>
      <c r="C250" s="42">
        <v>505105</v>
      </c>
      <c r="D250" s="42">
        <v>510501</v>
      </c>
      <c r="E250" s="14" t="s">
        <v>2752</v>
      </c>
      <c r="F250" s="42">
        <v>3</v>
      </c>
      <c r="G250" s="471" t="s">
        <v>136</v>
      </c>
      <c r="H250" s="461">
        <v>0</v>
      </c>
      <c r="I250" s="457">
        <v>0</v>
      </c>
      <c r="J250" s="457">
        <v>0</v>
      </c>
      <c r="K250" s="457">
        <v>0</v>
      </c>
      <c r="L250" s="462">
        <v>0</v>
      </c>
      <c r="M250" s="461">
        <v>0</v>
      </c>
      <c r="N250" s="457">
        <v>0</v>
      </c>
      <c r="O250" s="457">
        <v>0</v>
      </c>
      <c r="P250" s="457">
        <v>0</v>
      </c>
      <c r="Q250" s="462">
        <v>0</v>
      </c>
      <c r="R250" s="461">
        <v>0</v>
      </c>
      <c r="S250" s="457">
        <v>0</v>
      </c>
      <c r="T250" s="457">
        <v>0</v>
      </c>
      <c r="U250" s="457">
        <v>0</v>
      </c>
      <c r="V250" s="462">
        <v>0</v>
      </c>
      <c r="W250" s="461">
        <v>0</v>
      </c>
      <c r="X250" s="457">
        <v>0</v>
      </c>
      <c r="Y250" s="457">
        <v>0</v>
      </c>
      <c r="Z250" s="457">
        <v>0</v>
      </c>
      <c r="AA250" s="462">
        <v>0</v>
      </c>
      <c r="AB250" s="461">
        <v>0</v>
      </c>
      <c r="AC250" s="457">
        <v>0</v>
      </c>
      <c r="AD250" s="457">
        <v>0</v>
      </c>
      <c r="AE250" s="457">
        <v>0</v>
      </c>
      <c r="AF250" s="462">
        <v>0</v>
      </c>
      <c r="AG250" s="461">
        <v>0</v>
      </c>
      <c r="AH250" s="457">
        <v>0</v>
      </c>
      <c r="AI250" s="457">
        <v>0</v>
      </c>
      <c r="AJ250" s="457">
        <v>0</v>
      </c>
      <c r="AK250" s="462">
        <v>0</v>
      </c>
      <c r="AL250" s="461">
        <v>0</v>
      </c>
      <c r="AM250" s="457">
        <v>0</v>
      </c>
      <c r="AN250" s="457">
        <v>0</v>
      </c>
      <c r="AO250" s="457">
        <v>0</v>
      </c>
      <c r="AP250" s="462">
        <v>0</v>
      </c>
      <c r="AQ250" s="461">
        <v>0</v>
      </c>
      <c r="AR250" s="457">
        <v>0</v>
      </c>
      <c r="AS250" s="457">
        <v>0</v>
      </c>
      <c r="AT250" s="457">
        <v>0</v>
      </c>
      <c r="AU250" s="462">
        <v>0</v>
      </c>
      <c r="AV250" s="461">
        <v>2101</v>
      </c>
      <c r="AW250" s="457">
        <v>526</v>
      </c>
      <c r="AX250" s="457">
        <v>525</v>
      </c>
      <c r="AY250" s="457">
        <v>525</v>
      </c>
      <c r="AZ250" s="462">
        <v>525</v>
      </c>
      <c r="BA250" s="461">
        <v>5701</v>
      </c>
      <c r="BB250" s="457">
        <v>1426</v>
      </c>
      <c r="BC250" s="457">
        <v>1425</v>
      </c>
      <c r="BD250" s="457">
        <v>1425</v>
      </c>
      <c r="BE250" s="462">
        <v>1425</v>
      </c>
      <c r="BF250" s="461">
        <v>505</v>
      </c>
      <c r="BG250" s="457">
        <v>127</v>
      </c>
      <c r="BH250" s="457">
        <v>126</v>
      </c>
      <c r="BI250" s="457">
        <v>126</v>
      </c>
      <c r="BJ250" s="462">
        <v>126</v>
      </c>
      <c r="BK250" s="465">
        <v>15412.137500000001</v>
      </c>
      <c r="BL250" s="458">
        <v>3853.0343750000002</v>
      </c>
      <c r="BM250" s="458">
        <v>3853.0343750000002</v>
      </c>
      <c r="BN250" s="458">
        <v>3853.0343750000002</v>
      </c>
      <c r="BO250" s="466">
        <v>3853.0343750000002</v>
      </c>
    </row>
    <row r="251" spans="1:67" ht="38.25" x14ac:dyDescent="0.2">
      <c r="A251" s="25" t="s">
        <v>7</v>
      </c>
      <c r="B251" s="42">
        <v>4</v>
      </c>
      <c r="C251" s="42">
        <v>505201</v>
      </c>
      <c r="D251" s="42">
        <v>520101</v>
      </c>
      <c r="E251" s="14" t="s">
        <v>719</v>
      </c>
      <c r="F251" s="42">
        <v>3</v>
      </c>
      <c r="G251" s="471" t="s">
        <v>136</v>
      </c>
      <c r="H251" s="461">
        <v>39827</v>
      </c>
      <c r="I251" s="457">
        <v>9956</v>
      </c>
      <c r="J251" s="457">
        <v>9957</v>
      </c>
      <c r="K251" s="457">
        <v>9957</v>
      </c>
      <c r="L251" s="462">
        <v>9957</v>
      </c>
      <c r="M251" s="461">
        <v>15505</v>
      </c>
      <c r="N251" s="457">
        <v>3877</v>
      </c>
      <c r="O251" s="457">
        <v>3876</v>
      </c>
      <c r="P251" s="457">
        <v>3876</v>
      </c>
      <c r="Q251" s="462">
        <v>3876</v>
      </c>
      <c r="R251" s="461">
        <v>7772</v>
      </c>
      <c r="S251" s="457">
        <v>1943</v>
      </c>
      <c r="T251" s="457">
        <v>1943</v>
      </c>
      <c r="U251" s="457">
        <v>1943</v>
      </c>
      <c r="V251" s="462">
        <v>1943</v>
      </c>
      <c r="W251" s="461">
        <v>7263</v>
      </c>
      <c r="X251" s="457">
        <v>1815</v>
      </c>
      <c r="Y251" s="457">
        <v>1816</v>
      </c>
      <c r="Z251" s="457">
        <v>1816</v>
      </c>
      <c r="AA251" s="462">
        <v>1816</v>
      </c>
      <c r="AB251" s="461">
        <v>9103</v>
      </c>
      <c r="AC251" s="457">
        <v>2275</v>
      </c>
      <c r="AD251" s="457">
        <v>2276</v>
      </c>
      <c r="AE251" s="457">
        <v>2276</v>
      </c>
      <c r="AF251" s="462">
        <v>2276</v>
      </c>
      <c r="AG251" s="461">
        <v>5</v>
      </c>
      <c r="AH251" s="457">
        <v>2</v>
      </c>
      <c r="AI251" s="457">
        <v>1</v>
      </c>
      <c r="AJ251" s="457">
        <v>1</v>
      </c>
      <c r="AK251" s="462">
        <v>1</v>
      </c>
      <c r="AL251" s="461">
        <v>179</v>
      </c>
      <c r="AM251" s="457">
        <v>44</v>
      </c>
      <c r="AN251" s="457">
        <v>45</v>
      </c>
      <c r="AO251" s="457">
        <v>45</v>
      </c>
      <c r="AP251" s="462">
        <v>45</v>
      </c>
      <c r="AQ251" s="461">
        <v>35608</v>
      </c>
      <c r="AR251" s="457">
        <v>8902</v>
      </c>
      <c r="AS251" s="457">
        <v>8902</v>
      </c>
      <c r="AT251" s="457">
        <v>8902</v>
      </c>
      <c r="AU251" s="462">
        <v>8902</v>
      </c>
      <c r="AV251" s="461">
        <v>116876</v>
      </c>
      <c r="AW251" s="457">
        <v>29219</v>
      </c>
      <c r="AX251" s="457">
        <v>29219</v>
      </c>
      <c r="AY251" s="457">
        <v>29219</v>
      </c>
      <c r="AZ251" s="462">
        <v>29219</v>
      </c>
      <c r="BA251" s="461">
        <v>147764</v>
      </c>
      <c r="BB251" s="457">
        <v>36941</v>
      </c>
      <c r="BC251" s="457">
        <v>36941</v>
      </c>
      <c r="BD251" s="457">
        <v>36941</v>
      </c>
      <c r="BE251" s="462">
        <v>36941</v>
      </c>
      <c r="BF251" s="461">
        <v>167618</v>
      </c>
      <c r="BG251" s="457">
        <v>41906</v>
      </c>
      <c r="BH251" s="457">
        <v>41904</v>
      </c>
      <c r="BI251" s="457">
        <v>41904</v>
      </c>
      <c r="BJ251" s="462">
        <v>41904</v>
      </c>
      <c r="BK251" s="465">
        <v>266297.32760997681</v>
      </c>
      <c r="BL251" s="458">
        <v>66574.331902494203</v>
      </c>
      <c r="BM251" s="458">
        <v>66574.331902494203</v>
      </c>
      <c r="BN251" s="458">
        <v>66574.331902494203</v>
      </c>
      <c r="BO251" s="466">
        <v>66574.331902494203</v>
      </c>
    </row>
    <row r="252" spans="1:67" ht="38.25" x14ac:dyDescent="0.2">
      <c r="A252" s="25" t="s">
        <v>7</v>
      </c>
      <c r="B252" s="42">
        <v>4</v>
      </c>
      <c r="C252" s="42">
        <v>506601</v>
      </c>
      <c r="D252" s="42">
        <v>520201</v>
      </c>
      <c r="E252" s="14" t="s">
        <v>717</v>
      </c>
      <c r="F252" s="42">
        <v>3</v>
      </c>
      <c r="G252" s="471" t="s">
        <v>136</v>
      </c>
      <c r="H252" s="461">
        <v>13197</v>
      </c>
      <c r="I252" s="457">
        <v>3300</v>
      </c>
      <c r="J252" s="457">
        <v>3299</v>
      </c>
      <c r="K252" s="457">
        <v>3299</v>
      </c>
      <c r="L252" s="462">
        <v>3299</v>
      </c>
      <c r="M252" s="461">
        <v>4529</v>
      </c>
      <c r="N252" s="457">
        <v>1133</v>
      </c>
      <c r="O252" s="457">
        <v>1132</v>
      </c>
      <c r="P252" s="457">
        <v>1132</v>
      </c>
      <c r="Q252" s="462">
        <v>1132</v>
      </c>
      <c r="R252" s="461">
        <v>2700</v>
      </c>
      <c r="S252" s="457">
        <v>675</v>
      </c>
      <c r="T252" s="457">
        <v>675</v>
      </c>
      <c r="U252" s="457">
        <v>675</v>
      </c>
      <c r="V252" s="462">
        <v>675</v>
      </c>
      <c r="W252" s="461">
        <v>2508</v>
      </c>
      <c r="X252" s="457">
        <v>627</v>
      </c>
      <c r="Y252" s="457">
        <v>627</v>
      </c>
      <c r="Z252" s="457">
        <v>627</v>
      </c>
      <c r="AA252" s="462">
        <v>627</v>
      </c>
      <c r="AB252" s="461">
        <v>3360</v>
      </c>
      <c r="AC252" s="457">
        <v>840</v>
      </c>
      <c r="AD252" s="457">
        <v>840</v>
      </c>
      <c r="AE252" s="457">
        <v>840</v>
      </c>
      <c r="AF252" s="462">
        <v>840</v>
      </c>
      <c r="AG252" s="461">
        <v>10</v>
      </c>
      <c r="AH252" s="457">
        <v>1</v>
      </c>
      <c r="AI252" s="457">
        <v>3</v>
      </c>
      <c r="AJ252" s="457">
        <v>3</v>
      </c>
      <c r="AK252" s="462">
        <v>3</v>
      </c>
      <c r="AL252" s="461">
        <v>90</v>
      </c>
      <c r="AM252" s="457">
        <v>21</v>
      </c>
      <c r="AN252" s="457">
        <v>23</v>
      </c>
      <c r="AO252" s="457">
        <v>23</v>
      </c>
      <c r="AP252" s="462">
        <v>23</v>
      </c>
      <c r="AQ252" s="461">
        <v>11777</v>
      </c>
      <c r="AR252" s="457">
        <v>2945</v>
      </c>
      <c r="AS252" s="457">
        <v>2944</v>
      </c>
      <c r="AT252" s="457">
        <v>2944</v>
      </c>
      <c r="AU252" s="462">
        <v>2944</v>
      </c>
      <c r="AV252" s="461">
        <v>37480</v>
      </c>
      <c r="AW252" s="457">
        <v>9370</v>
      </c>
      <c r="AX252" s="457">
        <v>9370</v>
      </c>
      <c r="AY252" s="457">
        <v>9370</v>
      </c>
      <c r="AZ252" s="462">
        <v>9370</v>
      </c>
      <c r="BA252" s="461">
        <v>39020</v>
      </c>
      <c r="BB252" s="457">
        <v>9755</v>
      </c>
      <c r="BC252" s="457">
        <v>9755</v>
      </c>
      <c r="BD252" s="457">
        <v>9755</v>
      </c>
      <c r="BE252" s="462">
        <v>9755</v>
      </c>
      <c r="BF252" s="461">
        <v>30794</v>
      </c>
      <c r="BG252" s="457">
        <v>7697</v>
      </c>
      <c r="BH252" s="457">
        <v>7699</v>
      </c>
      <c r="BI252" s="457">
        <v>7699</v>
      </c>
      <c r="BJ252" s="462">
        <v>7699</v>
      </c>
      <c r="BK252" s="465">
        <v>89221.41639711443</v>
      </c>
      <c r="BL252" s="458">
        <v>22305.354099278607</v>
      </c>
      <c r="BM252" s="458">
        <v>22305.354099278607</v>
      </c>
      <c r="BN252" s="458">
        <v>22305.354099278607</v>
      </c>
      <c r="BO252" s="466">
        <v>22305.354099278607</v>
      </c>
    </row>
    <row r="253" spans="1:67" ht="38.25" x14ac:dyDescent="0.2">
      <c r="A253" s="25" t="s">
        <v>7</v>
      </c>
      <c r="B253" s="42">
        <v>6</v>
      </c>
      <c r="C253" s="42">
        <v>505301</v>
      </c>
      <c r="D253" s="42">
        <v>530101</v>
      </c>
      <c r="E253" s="14" t="s">
        <v>699</v>
      </c>
      <c r="F253" s="42">
        <v>3</v>
      </c>
      <c r="G253" s="471" t="s">
        <v>136</v>
      </c>
      <c r="H253" s="461">
        <v>10132</v>
      </c>
      <c r="I253" s="457">
        <v>2533</v>
      </c>
      <c r="J253" s="457">
        <v>2533</v>
      </c>
      <c r="K253" s="457">
        <v>2533</v>
      </c>
      <c r="L253" s="462">
        <v>2533</v>
      </c>
      <c r="M253" s="461">
        <v>3956</v>
      </c>
      <c r="N253" s="457">
        <v>989</v>
      </c>
      <c r="O253" s="457">
        <v>989</v>
      </c>
      <c r="P253" s="457">
        <v>989</v>
      </c>
      <c r="Q253" s="462">
        <v>989</v>
      </c>
      <c r="R253" s="461">
        <v>187</v>
      </c>
      <c r="S253" s="457">
        <v>46</v>
      </c>
      <c r="T253" s="457">
        <v>47</v>
      </c>
      <c r="U253" s="457">
        <v>47</v>
      </c>
      <c r="V253" s="462">
        <v>47</v>
      </c>
      <c r="W253" s="461">
        <v>2594</v>
      </c>
      <c r="X253" s="457">
        <v>647</v>
      </c>
      <c r="Y253" s="457">
        <v>649</v>
      </c>
      <c r="Z253" s="457">
        <v>649</v>
      </c>
      <c r="AA253" s="462">
        <v>649</v>
      </c>
      <c r="AB253" s="461">
        <v>3204</v>
      </c>
      <c r="AC253" s="457">
        <v>801</v>
      </c>
      <c r="AD253" s="457">
        <v>801</v>
      </c>
      <c r="AE253" s="457">
        <v>801</v>
      </c>
      <c r="AF253" s="462">
        <v>801</v>
      </c>
      <c r="AG253" s="461">
        <v>87</v>
      </c>
      <c r="AH253" s="457">
        <v>21</v>
      </c>
      <c r="AI253" s="457">
        <v>22</v>
      </c>
      <c r="AJ253" s="457">
        <v>22</v>
      </c>
      <c r="AK253" s="462">
        <v>22</v>
      </c>
      <c r="AL253" s="461">
        <v>104</v>
      </c>
      <c r="AM253" s="457">
        <v>26</v>
      </c>
      <c r="AN253" s="457">
        <v>26</v>
      </c>
      <c r="AO253" s="457">
        <v>26</v>
      </c>
      <c r="AP253" s="462">
        <v>26</v>
      </c>
      <c r="AQ253" s="461">
        <v>7375</v>
      </c>
      <c r="AR253" s="457">
        <v>1843</v>
      </c>
      <c r="AS253" s="457">
        <v>1844</v>
      </c>
      <c r="AT253" s="457">
        <v>1844</v>
      </c>
      <c r="AU253" s="462">
        <v>1844</v>
      </c>
      <c r="AV253" s="461">
        <v>28644</v>
      </c>
      <c r="AW253" s="457">
        <v>7161</v>
      </c>
      <c r="AX253" s="457">
        <v>7161</v>
      </c>
      <c r="AY253" s="457">
        <v>7161</v>
      </c>
      <c r="AZ253" s="462">
        <v>7161</v>
      </c>
      <c r="BA253" s="461">
        <v>74980</v>
      </c>
      <c r="BB253" s="457">
        <v>18745</v>
      </c>
      <c r="BC253" s="457">
        <v>18745</v>
      </c>
      <c r="BD253" s="457">
        <v>18745</v>
      </c>
      <c r="BE253" s="462">
        <v>18745</v>
      </c>
      <c r="BF253" s="461">
        <v>40672</v>
      </c>
      <c r="BG253" s="457">
        <v>10168</v>
      </c>
      <c r="BH253" s="457">
        <v>10168</v>
      </c>
      <c r="BI253" s="457">
        <v>10168</v>
      </c>
      <c r="BJ253" s="462">
        <v>10168</v>
      </c>
      <c r="BK253" s="465">
        <v>84374.733080036749</v>
      </c>
      <c r="BL253" s="458">
        <v>21093.683270009187</v>
      </c>
      <c r="BM253" s="458">
        <v>21093.683270009187</v>
      </c>
      <c r="BN253" s="458">
        <v>21093.683270009187</v>
      </c>
      <c r="BO253" s="466">
        <v>21093.683270009187</v>
      </c>
    </row>
    <row r="254" spans="1:67" ht="38.25" x14ac:dyDescent="0.2">
      <c r="A254" s="25" t="s">
        <v>7</v>
      </c>
      <c r="B254" s="42">
        <v>1</v>
      </c>
      <c r="C254" s="42">
        <v>505401</v>
      </c>
      <c r="D254" s="42">
        <v>540101</v>
      </c>
      <c r="E254" s="14" t="s">
        <v>158</v>
      </c>
      <c r="F254" s="42">
        <v>3</v>
      </c>
      <c r="G254" s="471" t="s">
        <v>136</v>
      </c>
      <c r="H254" s="461">
        <v>25189</v>
      </c>
      <c r="I254" s="457">
        <v>6298</v>
      </c>
      <c r="J254" s="457">
        <v>6297</v>
      </c>
      <c r="K254" s="457">
        <v>6297</v>
      </c>
      <c r="L254" s="462">
        <v>6297</v>
      </c>
      <c r="M254" s="461">
        <v>9742</v>
      </c>
      <c r="N254" s="457">
        <v>2437</v>
      </c>
      <c r="O254" s="457">
        <v>2435</v>
      </c>
      <c r="P254" s="457">
        <v>2435</v>
      </c>
      <c r="Q254" s="462">
        <v>2435</v>
      </c>
      <c r="R254" s="461">
        <v>3858</v>
      </c>
      <c r="S254" s="457">
        <v>963</v>
      </c>
      <c r="T254" s="457">
        <v>965</v>
      </c>
      <c r="U254" s="457">
        <v>965</v>
      </c>
      <c r="V254" s="462">
        <v>965</v>
      </c>
      <c r="W254" s="461">
        <v>5930</v>
      </c>
      <c r="X254" s="457">
        <v>1484</v>
      </c>
      <c r="Y254" s="457">
        <v>1482</v>
      </c>
      <c r="Z254" s="457">
        <v>1482</v>
      </c>
      <c r="AA254" s="462">
        <v>1482</v>
      </c>
      <c r="AB254" s="461">
        <v>5507</v>
      </c>
      <c r="AC254" s="457">
        <v>1376</v>
      </c>
      <c r="AD254" s="457">
        <v>1377</v>
      </c>
      <c r="AE254" s="457">
        <v>1377</v>
      </c>
      <c r="AF254" s="462">
        <v>1377</v>
      </c>
      <c r="AG254" s="461">
        <v>86</v>
      </c>
      <c r="AH254" s="457">
        <v>20</v>
      </c>
      <c r="AI254" s="457">
        <v>22</v>
      </c>
      <c r="AJ254" s="457">
        <v>22</v>
      </c>
      <c r="AK254" s="462">
        <v>22</v>
      </c>
      <c r="AL254" s="461">
        <v>67</v>
      </c>
      <c r="AM254" s="457">
        <v>16</v>
      </c>
      <c r="AN254" s="457">
        <v>17</v>
      </c>
      <c r="AO254" s="457">
        <v>17</v>
      </c>
      <c r="AP254" s="462">
        <v>17</v>
      </c>
      <c r="AQ254" s="461">
        <v>36096</v>
      </c>
      <c r="AR254" s="457">
        <v>9024</v>
      </c>
      <c r="AS254" s="457">
        <v>9024</v>
      </c>
      <c r="AT254" s="457">
        <v>9024</v>
      </c>
      <c r="AU254" s="462">
        <v>9024</v>
      </c>
      <c r="AV254" s="461">
        <v>83376</v>
      </c>
      <c r="AW254" s="457">
        <v>20844</v>
      </c>
      <c r="AX254" s="457">
        <v>20844</v>
      </c>
      <c r="AY254" s="457">
        <v>20844</v>
      </c>
      <c r="AZ254" s="462">
        <v>20844</v>
      </c>
      <c r="BA254" s="461">
        <v>71016</v>
      </c>
      <c r="BB254" s="457">
        <v>17754</v>
      </c>
      <c r="BC254" s="457">
        <v>17754</v>
      </c>
      <c r="BD254" s="457">
        <v>17754</v>
      </c>
      <c r="BE254" s="462">
        <v>17754</v>
      </c>
      <c r="BF254" s="461">
        <v>4974</v>
      </c>
      <c r="BG254" s="457">
        <v>1242</v>
      </c>
      <c r="BH254" s="457">
        <v>1244</v>
      </c>
      <c r="BI254" s="457">
        <v>1244</v>
      </c>
      <c r="BJ254" s="462">
        <v>1244</v>
      </c>
      <c r="BK254" s="465">
        <v>200712.68193491071</v>
      </c>
      <c r="BL254" s="458">
        <v>50178.170483727677</v>
      </c>
      <c r="BM254" s="458">
        <v>50178.170483727677</v>
      </c>
      <c r="BN254" s="458">
        <v>50178.170483727677</v>
      </c>
      <c r="BO254" s="466">
        <v>50178.170483727677</v>
      </c>
    </row>
    <row r="255" spans="1:67" ht="38.25" x14ac:dyDescent="0.2">
      <c r="A255" s="25" t="s">
        <v>7</v>
      </c>
      <c r="B255" s="42">
        <v>1</v>
      </c>
      <c r="C255" s="42">
        <v>505402</v>
      </c>
      <c r="D255" s="42">
        <v>540201</v>
      </c>
      <c r="E255" s="14" t="s">
        <v>159</v>
      </c>
      <c r="F255" s="42">
        <v>3</v>
      </c>
      <c r="G255" s="471" t="s">
        <v>136</v>
      </c>
      <c r="H255" s="461">
        <v>7651</v>
      </c>
      <c r="I255" s="457">
        <v>1912</v>
      </c>
      <c r="J255" s="457">
        <v>1913</v>
      </c>
      <c r="K255" s="457">
        <v>1913</v>
      </c>
      <c r="L255" s="462">
        <v>1913</v>
      </c>
      <c r="M255" s="461">
        <v>2776</v>
      </c>
      <c r="N255" s="457">
        <v>694</v>
      </c>
      <c r="O255" s="457">
        <v>694</v>
      </c>
      <c r="P255" s="457">
        <v>694</v>
      </c>
      <c r="Q255" s="462">
        <v>694</v>
      </c>
      <c r="R255" s="461">
        <v>1625</v>
      </c>
      <c r="S255" s="457">
        <v>407</v>
      </c>
      <c r="T255" s="457">
        <v>406</v>
      </c>
      <c r="U255" s="457">
        <v>406</v>
      </c>
      <c r="V255" s="462">
        <v>406</v>
      </c>
      <c r="W255" s="461">
        <v>1438</v>
      </c>
      <c r="X255" s="457">
        <v>358</v>
      </c>
      <c r="Y255" s="457">
        <v>360</v>
      </c>
      <c r="Z255" s="457">
        <v>360</v>
      </c>
      <c r="AA255" s="462">
        <v>360</v>
      </c>
      <c r="AB255" s="461">
        <v>1788</v>
      </c>
      <c r="AC255" s="457">
        <v>447</v>
      </c>
      <c r="AD255" s="457">
        <v>447</v>
      </c>
      <c r="AE255" s="457">
        <v>447</v>
      </c>
      <c r="AF255" s="462">
        <v>447</v>
      </c>
      <c r="AG255" s="461">
        <v>0</v>
      </c>
      <c r="AH255" s="457">
        <v>0</v>
      </c>
      <c r="AI255" s="457">
        <v>0</v>
      </c>
      <c r="AJ255" s="457">
        <v>0</v>
      </c>
      <c r="AK255" s="462">
        <v>0</v>
      </c>
      <c r="AL255" s="461">
        <v>24</v>
      </c>
      <c r="AM255" s="457">
        <v>6</v>
      </c>
      <c r="AN255" s="457">
        <v>6</v>
      </c>
      <c r="AO255" s="457">
        <v>6</v>
      </c>
      <c r="AP255" s="462">
        <v>6</v>
      </c>
      <c r="AQ255" s="461">
        <v>7030</v>
      </c>
      <c r="AR255" s="457">
        <v>1756</v>
      </c>
      <c r="AS255" s="457">
        <v>1758</v>
      </c>
      <c r="AT255" s="457">
        <v>1758</v>
      </c>
      <c r="AU255" s="462">
        <v>1758</v>
      </c>
      <c r="AV255" s="461">
        <v>32790</v>
      </c>
      <c r="AW255" s="457">
        <v>8199</v>
      </c>
      <c r="AX255" s="457">
        <v>8197</v>
      </c>
      <c r="AY255" s="457">
        <v>8197</v>
      </c>
      <c r="AZ255" s="462">
        <v>8197</v>
      </c>
      <c r="BA255" s="461">
        <v>21944</v>
      </c>
      <c r="BB255" s="457">
        <v>5486</v>
      </c>
      <c r="BC255" s="457">
        <v>5486</v>
      </c>
      <c r="BD255" s="457">
        <v>5486</v>
      </c>
      <c r="BE255" s="462">
        <v>5486</v>
      </c>
      <c r="BF255" s="461">
        <v>43061</v>
      </c>
      <c r="BG255" s="457">
        <v>10766</v>
      </c>
      <c r="BH255" s="457">
        <v>10765</v>
      </c>
      <c r="BI255" s="457">
        <v>10765</v>
      </c>
      <c r="BJ255" s="462">
        <v>10765</v>
      </c>
      <c r="BK255" s="465">
        <v>47077.138451896957</v>
      </c>
      <c r="BL255" s="458">
        <v>11769.284612974239</v>
      </c>
      <c r="BM255" s="458">
        <v>11769.284612974239</v>
      </c>
      <c r="BN255" s="458">
        <v>11769.284612974239</v>
      </c>
      <c r="BO255" s="466">
        <v>11769.284612974239</v>
      </c>
    </row>
    <row r="256" spans="1:67" ht="38.25" x14ac:dyDescent="0.2">
      <c r="A256" s="25" t="s">
        <v>7</v>
      </c>
      <c r="B256" s="42">
        <v>1</v>
      </c>
      <c r="C256" s="42">
        <v>505403</v>
      </c>
      <c r="D256" s="42">
        <v>540301</v>
      </c>
      <c r="E256" s="14" t="s">
        <v>160</v>
      </c>
      <c r="F256" s="42">
        <v>3</v>
      </c>
      <c r="G256" s="471" t="s">
        <v>136</v>
      </c>
      <c r="H256" s="461">
        <v>9118</v>
      </c>
      <c r="I256" s="457">
        <v>2281</v>
      </c>
      <c r="J256" s="457">
        <v>2279</v>
      </c>
      <c r="K256" s="457">
        <v>2279</v>
      </c>
      <c r="L256" s="462">
        <v>2279</v>
      </c>
      <c r="M256" s="461">
        <v>4099</v>
      </c>
      <c r="N256" s="457">
        <v>1024</v>
      </c>
      <c r="O256" s="457">
        <v>1025</v>
      </c>
      <c r="P256" s="457">
        <v>1025</v>
      </c>
      <c r="Q256" s="462">
        <v>1025</v>
      </c>
      <c r="R256" s="461">
        <v>360</v>
      </c>
      <c r="S256" s="457">
        <v>90</v>
      </c>
      <c r="T256" s="457">
        <v>90</v>
      </c>
      <c r="U256" s="457">
        <v>90</v>
      </c>
      <c r="V256" s="462">
        <v>90</v>
      </c>
      <c r="W256" s="461">
        <v>1655</v>
      </c>
      <c r="X256" s="457">
        <v>413</v>
      </c>
      <c r="Y256" s="457">
        <v>414</v>
      </c>
      <c r="Z256" s="457">
        <v>414</v>
      </c>
      <c r="AA256" s="462">
        <v>414</v>
      </c>
      <c r="AB256" s="461">
        <v>2986</v>
      </c>
      <c r="AC256" s="457">
        <v>745</v>
      </c>
      <c r="AD256" s="457">
        <v>747</v>
      </c>
      <c r="AE256" s="457">
        <v>747</v>
      </c>
      <c r="AF256" s="462">
        <v>747</v>
      </c>
      <c r="AG256" s="461">
        <v>0</v>
      </c>
      <c r="AH256" s="457">
        <v>0</v>
      </c>
      <c r="AI256" s="457">
        <v>0</v>
      </c>
      <c r="AJ256" s="457">
        <v>0</v>
      </c>
      <c r="AK256" s="462">
        <v>0</v>
      </c>
      <c r="AL256" s="461">
        <v>18</v>
      </c>
      <c r="AM256" s="457">
        <v>3</v>
      </c>
      <c r="AN256" s="457">
        <v>5</v>
      </c>
      <c r="AO256" s="457">
        <v>5</v>
      </c>
      <c r="AP256" s="462">
        <v>5</v>
      </c>
      <c r="AQ256" s="461">
        <v>11612</v>
      </c>
      <c r="AR256" s="457">
        <v>2903</v>
      </c>
      <c r="AS256" s="457">
        <v>2903</v>
      </c>
      <c r="AT256" s="457">
        <v>2903</v>
      </c>
      <c r="AU256" s="462">
        <v>2903</v>
      </c>
      <c r="AV256" s="461">
        <v>53414</v>
      </c>
      <c r="AW256" s="457">
        <v>13352</v>
      </c>
      <c r="AX256" s="457">
        <v>13354</v>
      </c>
      <c r="AY256" s="457">
        <v>13354</v>
      </c>
      <c r="AZ256" s="462">
        <v>13354</v>
      </c>
      <c r="BA256" s="461">
        <v>24435</v>
      </c>
      <c r="BB256" s="457">
        <v>6108</v>
      </c>
      <c r="BC256" s="457">
        <v>6109</v>
      </c>
      <c r="BD256" s="457">
        <v>6109</v>
      </c>
      <c r="BE256" s="462">
        <v>6109</v>
      </c>
      <c r="BF256" s="461">
        <v>33524</v>
      </c>
      <c r="BG256" s="457">
        <v>8381</v>
      </c>
      <c r="BH256" s="457">
        <v>8381</v>
      </c>
      <c r="BI256" s="457">
        <v>8381</v>
      </c>
      <c r="BJ256" s="462">
        <v>8381</v>
      </c>
      <c r="BK256" s="465">
        <v>80794.151372089633</v>
      </c>
      <c r="BL256" s="458">
        <v>20198.537843022408</v>
      </c>
      <c r="BM256" s="458">
        <v>20198.537843022408</v>
      </c>
      <c r="BN256" s="458">
        <v>20198.537843022408</v>
      </c>
      <c r="BO256" s="466">
        <v>20198.537843022408</v>
      </c>
    </row>
    <row r="257" spans="1:67" ht="38.25" x14ac:dyDescent="0.2">
      <c r="A257" s="25" t="s">
        <v>7</v>
      </c>
      <c r="B257" s="42">
        <v>1</v>
      </c>
      <c r="C257" s="42">
        <v>505404</v>
      </c>
      <c r="D257" s="42">
        <v>540401</v>
      </c>
      <c r="E257" s="14" t="s">
        <v>161</v>
      </c>
      <c r="F257" s="42">
        <v>3</v>
      </c>
      <c r="G257" s="471" t="s">
        <v>136</v>
      </c>
      <c r="H257" s="461">
        <v>5040</v>
      </c>
      <c r="I257" s="457">
        <v>1260</v>
      </c>
      <c r="J257" s="457">
        <v>1260</v>
      </c>
      <c r="K257" s="457">
        <v>1260</v>
      </c>
      <c r="L257" s="462">
        <v>1260</v>
      </c>
      <c r="M257" s="461">
        <v>1961</v>
      </c>
      <c r="N257" s="457">
        <v>491</v>
      </c>
      <c r="O257" s="457">
        <v>490</v>
      </c>
      <c r="P257" s="457">
        <v>490</v>
      </c>
      <c r="Q257" s="462">
        <v>490</v>
      </c>
      <c r="R257" s="461">
        <v>197</v>
      </c>
      <c r="S257" s="457">
        <v>50</v>
      </c>
      <c r="T257" s="457">
        <v>49</v>
      </c>
      <c r="U257" s="457">
        <v>49</v>
      </c>
      <c r="V257" s="462">
        <v>49</v>
      </c>
      <c r="W257" s="461">
        <v>1416</v>
      </c>
      <c r="X257" s="457">
        <v>354</v>
      </c>
      <c r="Y257" s="457">
        <v>354</v>
      </c>
      <c r="Z257" s="457">
        <v>354</v>
      </c>
      <c r="AA257" s="462">
        <v>354</v>
      </c>
      <c r="AB257" s="461">
        <v>1458</v>
      </c>
      <c r="AC257" s="457">
        <v>363</v>
      </c>
      <c r="AD257" s="457">
        <v>365</v>
      </c>
      <c r="AE257" s="457">
        <v>365</v>
      </c>
      <c r="AF257" s="462">
        <v>365</v>
      </c>
      <c r="AG257" s="461">
        <v>0</v>
      </c>
      <c r="AH257" s="457">
        <v>0</v>
      </c>
      <c r="AI257" s="457">
        <v>0</v>
      </c>
      <c r="AJ257" s="457">
        <v>0</v>
      </c>
      <c r="AK257" s="462">
        <v>0</v>
      </c>
      <c r="AL257" s="461">
        <v>8</v>
      </c>
      <c r="AM257" s="457">
        <v>2</v>
      </c>
      <c r="AN257" s="457">
        <v>2</v>
      </c>
      <c r="AO257" s="457">
        <v>2</v>
      </c>
      <c r="AP257" s="462">
        <v>2</v>
      </c>
      <c r="AQ257" s="461">
        <v>6714</v>
      </c>
      <c r="AR257" s="457">
        <v>1677</v>
      </c>
      <c r="AS257" s="457">
        <v>1679</v>
      </c>
      <c r="AT257" s="457">
        <v>1679</v>
      </c>
      <c r="AU257" s="462">
        <v>1679</v>
      </c>
      <c r="AV257" s="461">
        <v>13969</v>
      </c>
      <c r="AW257" s="457">
        <v>3493</v>
      </c>
      <c r="AX257" s="457">
        <v>3492</v>
      </c>
      <c r="AY257" s="457">
        <v>3492</v>
      </c>
      <c r="AZ257" s="462">
        <v>3492</v>
      </c>
      <c r="BA257" s="461">
        <v>14064</v>
      </c>
      <c r="BB257" s="457">
        <v>3516</v>
      </c>
      <c r="BC257" s="457">
        <v>3516</v>
      </c>
      <c r="BD257" s="457">
        <v>3516</v>
      </c>
      <c r="BE257" s="462">
        <v>3516</v>
      </c>
      <c r="BF257" s="461">
        <v>32915</v>
      </c>
      <c r="BG257" s="457">
        <v>8228</v>
      </c>
      <c r="BH257" s="457">
        <v>8229</v>
      </c>
      <c r="BI257" s="457">
        <v>8229</v>
      </c>
      <c r="BJ257" s="462">
        <v>8229</v>
      </c>
      <c r="BK257" s="465">
        <v>40015.5267339856</v>
      </c>
      <c r="BL257" s="458">
        <v>10003.8816834964</v>
      </c>
      <c r="BM257" s="458">
        <v>10003.8816834964</v>
      </c>
      <c r="BN257" s="458">
        <v>10003.8816834964</v>
      </c>
      <c r="BO257" s="466">
        <v>10003.8816834964</v>
      </c>
    </row>
    <row r="258" spans="1:67" ht="38.25" x14ac:dyDescent="0.2">
      <c r="A258" s="25" t="s">
        <v>7</v>
      </c>
      <c r="B258" s="42">
        <v>1</v>
      </c>
      <c r="C258" s="42">
        <v>505405</v>
      </c>
      <c r="D258" s="42">
        <v>540501</v>
      </c>
      <c r="E258" s="14" t="s">
        <v>651</v>
      </c>
      <c r="F258" s="42">
        <v>3</v>
      </c>
      <c r="G258" s="471" t="s">
        <v>136</v>
      </c>
      <c r="H258" s="461">
        <v>5992</v>
      </c>
      <c r="I258" s="457">
        <v>1498</v>
      </c>
      <c r="J258" s="457">
        <v>1498</v>
      </c>
      <c r="K258" s="457">
        <v>1498</v>
      </c>
      <c r="L258" s="462">
        <v>1498</v>
      </c>
      <c r="M258" s="461">
        <v>2359</v>
      </c>
      <c r="N258" s="457">
        <v>589</v>
      </c>
      <c r="O258" s="457">
        <v>590</v>
      </c>
      <c r="P258" s="457">
        <v>590</v>
      </c>
      <c r="Q258" s="462">
        <v>590</v>
      </c>
      <c r="R258" s="461">
        <v>457</v>
      </c>
      <c r="S258" s="457">
        <v>115</v>
      </c>
      <c r="T258" s="457">
        <v>114</v>
      </c>
      <c r="U258" s="457">
        <v>114</v>
      </c>
      <c r="V258" s="462">
        <v>114</v>
      </c>
      <c r="W258" s="461">
        <v>1348</v>
      </c>
      <c r="X258" s="457">
        <v>337</v>
      </c>
      <c r="Y258" s="457">
        <v>337</v>
      </c>
      <c r="Z258" s="457">
        <v>337</v>
      </c>
      <c r="AA258" s="462">
        <v>337</v>
      </c>
      <c r="AB258" s="461">
        <v>1823</v>
      </c>
      <c r="AC258" s="457">
        <v>455</v>
      </c>
      <c r="AD258" s="457">
        <v>456</v>
      </c>
      <c r="AE258" s="457">
        <v>456</v>
      </c>
      <c r="AF258" s="462">
        <v>456</v>
      </c>
      <c r="AG258" s="461">
        <v>0</v>
      </c>
      <c r="AH258" s="457">
        <v>0</v>
      </c>
      <c r="AI258" s="457">
        <v>0</v>
      </c>
      <c r="AJ258" s="457">
        <v>0</v>
      </c>
      <c r="AK258" s="462">
        <v>0</v>
      </c>
      <c r="AL258" s="461">
        <v>5</v>
      </c>
      <c r="AM258" s="457">
        <v>2</v>
      </c>
      <c r="AN258" s="457">
        <v>1</v>
      </c>
      <c r="AO258" s="457">
        <v>1</v>
      </c>
      <c r="AP258" s="462">
        <v>1</v>
      </c>
      <c r="AQ258" s="461">
        <v>3778</v>
      </c>
      <c r="AR258" s="457">
        <v>943</v>
      </c>
      <c r="AS258" s="457">
        <v>945</v>
      </c>
      <c r="AT258" s="457">
        <v>945</v>
      </c>
      <c r="AU258" s="462">
        <v>945</v>
      </c>
      <c r="AV258" s="461">
        <v>16286</v>
      </c>
      <c r="AW258" s="457">
        <v>4070</v>
      </c>
      <c r="AX258" s="457">
        <v>4072</v>
      </c>
      <c r="AY258" s="457">
        <v>4072</v>
      </c>
      <c r="AZ258" s="462">
        <v>4072</v>
      </c>
      <c r="BA258" s="461">
        <v>19985</v>
      </c>
      <c r="BB258" s="457">
        <v>4997</v>
      </c>
      <c r="BC258" s="457">
        <v>4996</v>
      </c>
      <c r="BD258" s="457">
        <v>4996</v>
      </c>
      <c r="BE258" s="462">
        <v>4996</v>
      </c>
      <c r="BF258" s="461">
        <v>10833</v>
      </c>
      <c r="BG258" s="457">
        <v>2709</v>
      </c>
      <c r="BH258" s="457">
        <v>2708</v>
      </c>
      <c r="BI258" s="457">
        <v>2708</v>
      </c>
      <c r="BJ258" s="462">
        <v>2708</v>
      </c>
      <c r="BK258" s="465">
        <v>40373.98030639987</v>
      </c>
      <c r="BL258" s="458">
        <v>10093.495076599967</v>
      </c>
      <c r="BM258" s="458">
        <v>10093.495076599967</v>
      </c>
      <c r="BN258" s="458">
        <v>10093.495076599967</v>
      </c>
      <c r="BO258" s="466">
        <v>10093.495076599967</v>
      </c>
    </row>
    <row r="259" spans="1:67" ht="38.25" x14ac:dyDescent="0.2">
      <c r="A259" s="25" t="s">
        <v>7</v>
      </c>
      <c r="B259" s="42">
        <v>1</v>
      </c>
      <c r="C259" s="42">
        <v>506401</v>
      </c>
      <c r="D259" s="42">
        <v>540601</v>
      </c>
      <c r="E259" s="14" t="s">
        <v>650</v>
      </c>
      <c r="F259" s="42">
        <v>3</v>
      </c>
      <c r="G259" s="471" t="s">
        <v>136</v>
      </c>
      <c r="H259" s="461">
        <v>13781</v>
      </c>
      <c r="I259" s="457">
        <v>3446</v>
      </c>
      <c r="J259" s="457">
        <v>3445</v>
      </c>
      <c r="K259" s="457">
        <v>3445</v>
      </c>
      <c r="L259" s="462">
        <v>3445</v>
      </c>
      <c r="M259" s="461">
        <v>5091</v>
      </c>
      <c r="N259" s="457">
        <v>1272</v>
      </c>
      <c r="O259" s="457">
        <v>1273</v>
      </c>
      <c r="P259" s="457">
        <v>1273</v>
      </c>
      <c r="Q259" s="462">
        <v>1273</v>
      </c>
      <c r="R259" s="461">
        <v>2556</v>
      </c>
      <c r="S259" s="457">
        <v>639</v>
      </c>
      <c r="T259" s="457">
        <v>639</v>
      </c>
      <c r="U259" s="457">
        <v>639</v>
      </c>
      <c r="V259" s="462">
        <v>639</v>
      </c>
      <c r="W259" s="461">
        <v>2585</v>
      </c>
      <c r="X259" s="457">
        <v>647</v>
      </c>
      <c r="Y259" s="457">
        <v>646</v>
      </c>
      <c r="Z259" s="457">
        <v>646</v>
      </c>
      <c r="AA259" s="462">
        <v>646</v>
      </c>
      <c r="AB259" s="461">
        <v>3481</v>
      </c>
      <c r="AC259" s="457">
        <v>871</v>
      </c>
      <c r="AD259" s="457">
        <v>870</v>
      </c>
      <c r="AE259" s="457">
        <v>870</v>
      </c>
      <c r="AF259" s="462">
        <v>870</v>
      </c>
      <c r="AG259" s="461">
        <v>0</v>
      </c>
      <c r="AH259" s="457">
        <v>0</v>
      </c>
      <c r="AI259" s="457">
        <v>0</v>
      </c>
      <c r="AJ259" s="457">
        <v>0</v>
      </c>
      <c r="AK259" s="462">
        <v>0</v>
      </c>
      <c r="AL259" s="461">
        <v>68</v>
      </c>
      <c r="AM259" s="457">
        <v>17</v>
      </c>
      <c r="AN259" s="457">
        <v>17</v>
      </c>
      <c r="AO259" s="457">
        <v>17</v>
      </c>
      <c r="AP259" s="462">
        <v>17</v>
      </c>
      <c r="AQ259" s="461">
        <v>12722</v>
      </c>
      <c r="AR259" s="457">
        <v>3179</v>
      </c>
      <c r="AS259" s="457">
        <v>3181</v>
      </c>
      <c r="AT259" s="457">
        <v>3181</v>
      </c>
      <c r="AU259" s="462">
        <v>3181</v>
      </c>
      <c r="AV259" s="461">
        <v>36997</v>
      </c>
      <c r="AW259" s="457">
        <v>9250</v>
      </c>
      <c r="AX259" s="457">
        <v>9249</v>
      </c>
      <c r="AY259" s="457">
        <v>9249</v>
      </c>
      <c r="AZ259" s="462">
        <v>9249</v>
      </c>
      <c r="BA259" s="461">
        <v>47641</v>
      </c>
      <c r="BB259" s="457">
        <v>11911</v>
      </c>
      <c r="BC259" s="457">
        <v>11910</v>
      </c>
      <c r="BD259" s="457">
        <v>11910</v>
      </c>
      <c r="BE259" s="462">
        <v>11910</v>
      </c>
      <c r="BF259" s="461">
        <v>41977</v>
      </c>
      <c r="BG259" s="457">
        <v>10495</v>
      </c>
      <c r="BH259" s="457">
        <v>10494</v>
      </c>
      <c r="BI259" s="457">
        <v>10494</v>
      </c>
      <c r="BJ259" s="462">
        <v>10494</v>
      </c>
      <c r="BK259" s="465">
        <v>97371.6884801212</v>
      </c>
      <c r="BL259" s="458">
        <v>24342.9221200303</v>
      </c>
      <c r="BM259" s="458">
        <v>24342.9221200303</v>
      </c>
      <c r="BN259" s="458">
        <v>24342.9221200303</v>
      </c>
      <c r="BO259" s="466">
        <v>24342.9221200303</v>
      </c>
    </row>
    <row r="260" spans="1:67" ht="38.25" x14ac:dyDescent="0.2">
      <c r="A260" s="25" t="s">
        <v>7</v>
      </c>
      <c r="B260" s="42">
        <v>1</v>
      </c>
      <c r="C260" s="42">
        <v>505406</v>
      </c>
      <c r="D260" s="42">
        <v>540701</v>
      </c>
      <c r="E260" s="14" t="s">
        <v>162</v>
      </c>
      <c r="F260" s="42">
        <v>3</v>
      </c>
      <c r="G260" s="471" t="s">
        <v>136</v>
      </c>
      <c r="H260" s="461">
        <v>3913</v>
      </c>
      <c r="I260" s="457">
        <v>979</v>
      </c>
      <c r="J260" s="457">
        <v>978</v>
      </c>
      <c r="K260" s="457">
        <v>978</v>
      </c>
      <c r="L260" s="462">
        <v>978</v>
      </c>
      <c r="M260" s="461">
        <v>1797</v>
      </c>
      <c r="N260" s="457">
        <v>450</v>
      </c>
      <c r="O260" s="457">
        <v>449</v>
      </c>
      <c r="P260" s="457">
        <v>449</v>
      </c>
      <c r="Q260" s="462">
        <v>449</v>
      </c>
      <c r="R260" s="461">
        <v>131</v>
      </c>
      <c r="S260" s="457">
        <v>32</v>
      </c>
      <c r="T260" s="457">
        <v>33</v>
      </c>
      <c r="U260" s="457">
        <v>33</v>
      </c>
      <c r="V260" s="462">
        <v>33</v>
      </c>
      <c r="W260" s="461">
        <v>1097</v>
      </c>
      <c r="X260" s="457">
        <v>275</v>
      </c>
      <c r="Y260" s="457">
        <v>274</v>
      </c>
      <c r="Z260" s="457">
        <v>274</v>
      </c>
      <c r="AA260" s="462">
        <v>274</v>
      </c>
      <c r="AB260" s="461">
        <v>872</v>
      </c>
      <c r="AC260" s="457">
        <v>218</v>
      </c>
      <c r="AD260" s="457">
        <v>218</v>
      </c>
      <c r="AE260" s="457">
        <v>218</v>
      </c>
      <c r="AF260" s="462">
        <v>218</v>
      </c>
      <c r="AG260" s="461">
        <v>0</v>
      </c>
      <c r="AH260" s="457">
        <v>0</v>
      </c>
      <c r="AI260" s="457">
        <v>0</v>
      </c>
      <c r="AJ260" s="457">
        <v>0</v>
      </c>
      <c r="AK260" s="462">
        <v>0</v>
      </c>
      <c r="AL260" s="461">
        <v>16</v>
      </c>
      <c r="AM260" s="457">
        <v>4</v>
      </c>
      <c r="AN260" s="457">
        <v>4</v>
      </c>
      <c r="AO260" s="457">
        <v>4</v>
      </c>
      <c r="AP260" s="462">
        <v>4</v>
      </c>
      <c r="AQ260" s="461">
        <v>3982</v>
      </c>
      <c r="AR260" s="457">
        <v>994</v>
      </c>
      <c r="AS260" s="457">
        <v>996</v>
      </c>
      <c r="AT260" s="457">
        <v>996</v>
      </c>
      <c r="AU260" s="462">
        <v>996</v>
      </c>
      <c r="AV260" s="461">
        <v>20619</v>
      </c>
      <c r="AW260" s="457">
        <v>5154</v>
      </c>
      <c r="AX260" s="457">
        <v>5155</v>
      </c>
      <c r="AY260" s="457">
        <v>5155</v>
      </c>
      <c r="AZ260" s="462">
        <v>5155</v>
      </c>
      <c r="BA260" s="461">
        <v>3933</v>
      </c>
      <c r="BB260" s="457">
        <v>984</v>
      </c>
      <c r="BC260" s="457">
        <v>983</v>
      </c>
      <c r="BD260" s="457">
        <v>983</v>
      </c>
      <c r="BE260" s="462">
        <v>983</v>
      </c>
      <c r="BF260" s="461">
        <v>8197</v>
      </c>
      <c r="BG260" s="457">
        <v>2050</v>
      </c>
      <c r="BH260" s="457">
        <v>2049</v>
      </c>
      <c r="BI260" s="457">
        <v>2049</v>
      </c>
      <c r="BJ260" s="462">
        <v>2049</v>
      </c>
      <c r="BK260" s="465">
        <v>33462.796867510653</v>
      </c>
      <c r="BL260" s="458">
        <v>8365.6992168776633</v>
      </c>
      <c r="BM260" s="458">
        <v>8365.6992168776633</v>
      </c>
      <c r="BN260" s="458">
        <v>8365.6992168776633</v>
      </c>
      <c r="BO260" s="466">
        <v>8365.6992168776633</v>
      </c>
    </row>
    <row r="261" spans="1:67" ht="38.25" x14ac:dyDescent="0.2">
      <c r="A261" s="25" t="s">
        <v>7</v>
      </c>
      <c r="B261" s="42">
        <v>1</v>
      </c>
      <c r="C261" s="42">
        <v>505407</v>
      </c>
      <c r="D261" s="42">
        <v>540801</v>
      </c>
      <c r="E261" s="14" t="s">
        <v>652</v>
      </c>
      <c r="F261" s="42">
        <v>3</v>
      </c>
      <c r="G261" s="471" t="s">
        <v>136</v>
      </c>
      <c r="H261" s="461">
        <v>19032</v>
      </c>
      <c r="I261" s="457">
        <v>4758</v>
      </c>
      <c r="J261" s="457">
        <v>4758</v>
      </c>
      <c r="K261" s="457">
        <v>4758</v>
      </c>
      <c r="L261" s="462">
        <v>4758</v>
      </c>
      <c r="M261" s="461">
        <v>7140</v>
      </c>
      <c r="N261" s="457">
        <v>1785</v>
      </c>
      <c r="O261" s="457">
        <v>1785</v>
      </c>
      <c r="P261" s="457">
        <v>1785</v>
      </c>
      <c r="Q261" s="462">
        <v>1785</v>
      </c>
      <c r="R261" s="461">
        <v>1268</v>
      </c>
      <c r="S261" s="457">
        <v>317</v>
      </c>
      <c r="T261" s="457">
        <v>317</v>
      </c>
      <c r="U261" s="457">
        <v>317</v>
      </c>
      <c r="V261" s="462">
        <v>317</v>
      </c>
      <c r="W261" s="461">
        <v>4280</v>
      </c>
      <c r="X261" s="457">
        <v>1070</v>
      </c>
      <c r="Y261" s="457">
        <v>1070</v>
      </c>
      <c r="Z261" s="457">
        <v>1070</v>
      </c>
      <c r="AA261" s="462">
        <v>1070</v>
      </c>
      <c r="AB261" s="461">
        <v>6278</v>
      </c>
      <c r="AC261" s="457">
        <v>1568</v>
      </c>
      <c r="AD261" s="457">
        <v>1570</v>
      </c>
      <c r="AE261" s="457">
        <v>1570</v>
      </c>
      <c r="AF261" s="462">
        <v>1570</v>
      </c>
      <c r="AG261" s="461">
        <v>0</v>
      </c>
      <c r="AH261" s="457">
        <v>0</v>
      </c>
      <c r="AI261" s="457">
        <v>0</v>
      </c>
      <c r="AJ261" s="457">
        <v>0</v>
      </c>
      <c r="AK261" s="462">
        <v>0</v>
      </c>
      <c r="AL261" s="461">
        <v>66</v>
      </c>
      <c r="AM261" s="457">
        <v>15</v>
      </c>
      <c r="AN261" s="457">
        <v>17</v>
      </c>
      <c r="AO261" s="457">
        <v>17</v>
      </c>
      <c r="AP261" s="462">
        <v>17</v>
      </c>
      <c r="AQ261" s="461">
        <v>17285</v>
      </c>
      <c r="AR261" s="457">
        <v>4322</v>
      </c>
      <c r="AS261" s="457">
        <v>4321</v>
      </c>
      <c r="AT261" s="457">
        <v>4321</v>
      </c>
      <c r="AU261" s="462">
        <v>4321</v>
      </c>
      <c r="AV261" s="461">
        <v>49507</v>
      </c>
      <c r="AW261" s="457">
        <v>12376</v>
      </c>
      <c r="AX261" s="457">
        <v>12377</v>
      </c>
      <c r="AY261" s="457">
        <v>12377</v>
      </c>
      <c r="AZ261" s="462">
        <v>12377</v>
      </c>
      <c r="BA261" s="461">
        <v>40990</v>
      </c>
      <c r="BB261" s="457">
        <v>10246</v>
      </c>
      <c r="BC261" s="457">
        <v>10248</v>
      </c>
      <c r="BD261" s="457">
        <v>10248</v>
      </c>
      <c r="BE261" s="462">
        <v>10248</v>
      </c>
      <c r="BF261" s="461">
        <v>0</v>
      </c>
      <c r="BG261" s="457">
        <v>0</v>
      </c>
      <c r="BH261" s="457">
        <v>0</v>
      </c>
      <c r="BI261" s="457">
        <v>0</v>
      </c>
      <c r="BJ261" s="462">
        <v>0</v>
      </c>
      <c r="BK261" s="465">
        <v>140228.44352232796</v>
      </c>
      <c r="BL261" s="458">
        <v>35057.110880581989</v>
      </c>
      <c r="BM261" s="458">
        <v>35057.110880581989</v>
      </c>
      <c r="BN261" s="458">
        <v>35057.110880581989</v>
      </c>
      <c r="BO261" s="466">
        <v>35057.110880581989</v>
      </c>
    </row>
    <row r="262" spans="1:67" ht="38.25" x14ac:dyDescent="0.2">
      <c r="A262" s="25" t="s">
        <v>7</v>
      </c>
      <c r="B262" s="42">
        <v>1</v>
      </c>
      <c r="C262" s="42">
        <v>505408</v>
      </c>
      <c r="D262" s="42">
        <v>540901</v>
      </c>
      <c r="E262" s="14" t="s">
        <v>2754</v>
      </c>
      <c r="F262" s="42">
        <v>3</v>
      </c>
      <c r="G262" s="471" t="s">
        <v>136</v>
      </c>
      <c r="H262" s="461">
        <v>0</v>
      </c>
      <c r="I262" s="457">
        <v>0</v>
      </c>
      <c r="J262" s="457">
        <v>0</v>
      </c>
      <c r="K262" s="457">
        <v>0</v>
      </c>
      <c r="L262" s="462">
        <v>0</v>
      </c>
      <c r="M262" s="461">
        <v>0</v>
      </c>
      <c r="N262" s="457">
        <v>0</v>
      </c>
      <c r="O262" s="457">
        <v>0</v>
      </c>
      <c r="P262" s="457">
        <v>0</v>
      </c>
      <c r="Q262" s="462">
        <v>0</v>
      </c>
      <c r="R262" s="461">
        <v>0</v>
      </c>
      <c r="S262" s="457">
        <v>0</v>
      </c>
      <c r="T262" s="457">
        <v>0</v>
      </c>
      <c r="U262" s="457">
        <v>0</v>
      </c>
      <c r="V262" s="462">
        <v>0</v>
      </c>
      <c r="W262" s="461">
        <v>0</v>
      </c>
      <c r="X262" s="457">
        <v>0</v>
      </c>
      <c r="Y262" s="457">
        <v>0</v>
      </c>
      <c r="Z262" s="457">
        <v>0</v>
      </c>
      <c r="AA262" s="462">
        <v>0</v>
      </c>
      <c r="AB262" s="461">
        <v>0</v>
      </c>
      <c r="AC262" s="457">
        <v>0</v>
      </c>
      <c r="AD262" s="457">
        <v>0</v>
      </c>
      <c r="AE262" s="457">
        <v>0</v>
      </c>
      <c r="AF262" s="462">
        <v>0</v>
      </c>
      <c r="AG262" s="461">
        <v>0</v>
      </c>
      <c r="AH262" s="457">
        <v>0</v>
      </c>
      <c r="AI262" s="457">
        <v>0</v>
      </c>
      <c r="AJ262" s="457">
        <v>0</v>
      </c>
      <c r="AK262" s="462">
        <v>0</v>
      </c>
      <c r="AL262" s="461">
        <v>0</v>
      </c>
      <c r="AM262" s="457">
        <v>0</v>
      </c>
      <c r="AN262" s="457">
        <v>0</v>
      </c>
      <c r="AO262" s="457">
        <v>0</v>
      </c>
      <c r="AP262" s="462">
        <v>0</v>
      </c>
      <c r="AQ262" s="461">
        <v>0</v>
      </c>
      <c r="AR262" s="457">
        <v>0</v>
      </c>
      <c r="AS262" s="457">
        <v>0</v>
      </c>
      <c r="AT262" s="457">
        <v>0</v>
      </c>
      <c r="AU262" s="462">
        <v>0</v>
      </c>
      <c r="AV262" s="461">
        <v>8702</v>
      </c>
      <c r="AW262" s="457">
        <v>2174</v>
      </c>
      <c r="AX262" s="457">
        <v>2176</v>
      </c>
      <c r="AY262" s="457">
        <v>2176</v>
      </c>
      <c r="AZ262" s="462">
        <v>2176</v>
      </c>
      <c r="BA262" s="461">
        <v>20314</v>
      </c>
      <c r="BB262" s="457">
        <v>5077</v>
      </c>
      <c r="BC262" s="457">
        <v>5079</v>
      </c>
      <c r="BD262" s="457">
        <v>5079</v>
      </c>
      <c r="BE262" s="462">
        <v>5079</v>
      </c>
      <c r="BF262" s="461">
        <v>0</v>
      </c>
      <c r="BG262" s="457">
        <v>0</v>
      </c>
      <c r="BH262" s="457">
        <v>0</v>
      </c>
      <c r="BI262" s="457">
        <v>0</v>
      </c>
      <c r="BJ262" s="462">
        <v>0</v>
      </c>
      <c r="BK262" s="465">
        <v>17767.622799999997</v>
      </c>
      <c r="BL262" s="458">
        <v>4441.9056999999993</v>
      </c>
      <c r="BM262" s="458">
        <v>4441.9056999999993</v>
      </c>
      <c r="BN262" s="458">
        <v>4441.9056999999993</v>
      </c>
      <c r="BO262" s="466">
        <v>4441.9056999999993</v>
      </c>
    </row>
    <row r="263" spans="1:67" ht="38.25" x14ac:dyDescent="0.2">
      <c r="A263" s="25" t="s">
        <v>7</v>
      </c>
      <c r="B263" s="42">
        <v>1</v>
      </c>
      <c r="C263" s="42">
        <v>505409</v>
      </c>
      <c r="D263" s="42">
        <v>541001</v>
      </c>
      <c r="E263" s="14" t="s">
        <v>163</v>
      </c>
      <c r="F263" s="42">
        <v>3</v>
      </c>
      <c r="G263" s="471" t="s">
        <v>136</v>
      </c>
      <c r="H263" s="461">
        <v>8476</v>
      </c>
      <c r="I263" s="457">
        <v>2119</v>
      </c>
      <c r="J263" s="457">
        <v>2119</v>
      </c>
      <c r="K263" s="457">
        <v>2119</v>
      </c>
      <c r="L263" s="462">
        <v>2119</v>
      </c>
      <c r="M263" s="461">
        <v>4151</v>
      </c>
      <c r="N263" s="457">
        <v>1037</v>
      </c>
      <c r="O263" s="457">
        <v>1038</v>
      </c>
      <c r="P263" s="457">
        <v>1038</v>
      </c>
      <c r="Q263" s="462">
        <v>1038</v>
      </c>
      <c r="R263" s="461">
        <v>1171</v>
      </c>
      <c r="S263" s="457">
        <v>292</v>
      </c>
      <c r="T263" s="457">
        <v>293</v>
      </c>
      <c r="U263" s="457">
        <v>293</v>
      </c>
      <c r="V263" s="462">
        <v>293</v>
      </c>
      <c r="W263" s="461">
        <v>1852</v>
      </c>
      <c r="X263" s="457">
        <v>463</v>
      </c>
      <c r="Y263" s="457">
        <v>463</v>
      </c>
      <c r="Z263" s="457">
        <v>463</v>
      </c>
      <c r="AA263" s="462">
        <v>463</v>
      </c>
      <c r="AB263" s="461">
        <v>1292</v>
      </c>
      <c r="AC263" s="457">
        <v>323</v>
      </c>
      <c r="AD263" s="457">
        <v>323</v>
      </c>
      <c r="AE263" s="457">
        <v>323</v>
      </c>
      <c r="AF263" s="462">
        <v>323</v>
      </c>
      <c r="AG263" s="461">
        <v>0</v>
      </c>
      <c r="AH263" s="457">
        <v>0</v>
      </c>
      <c r="AI263" s="457">
        <v>0</v>
      </c>
      <c r="AJ263" s="457">
        <v>0</v>
      </c>
      <c r="AK263" s="462">
        <v>0</v>
      </c>
      <c r="AL263" s="461">
        <v>10</v>
      </c>
      <c r="AM263" s="457">
        <v>1</v>
      </c>
      <c r="AN263" s="457">
        <v>3</v>
      </c>
      <c r="AO263" s="457">
        <v>3</v>
      </c>
      <c r="AP263" s="462">
        <v>3</v>
      </c>
      <c r="AQ263" s="461">
        <v>8954</v>
      </c>
      <c r="AR263" s="457">
        <v>2237</v>
      </c>
      <c r="AS263" s="457">
        <v>2239</v>
      </c>
      <c r="AT263" s="457">
        <v>2239</v>
      </c>
      <c r="AU263" s="462">
        <v>2239</v>
      </c>
      <c r="AV263" s="461">
        <v>38932</v>
      </c>
      <c r="AW263" s="457">
        <v>9733</v>
      </c>
      <c r="AX263" s="457">
        <v>9733</v>
      </c>
      <c r="AY263" s="457">
        <v>9733</v>
      </c>
      <c r="AZ263" s="462">
        <v>9733</v>
      </c>
      <c r="BA263" s="461">
        <v>32515</v>
      </c>
      <c r="BB263" s="457">
        <v>8128</v>
      </c>
      <c r="BC263" s="457">
        <v>8129</v>
      </c>
      <c r="BD263" s="457">
        <v>8129</v>
      </c>
      <c r="BE263" s="462">
        <v>8129</v>
      </c>
      <c r="BF263" s="461">
        <v>29108</v>
      </c>
      <c r="BG263" s="457">
        <v>7277</v>
      </c>
      <c r="BH263" s="457">
        <v>7277</v>
      </c>
      <c r="BI263" s="457">
        <v>7277</v>
      </c>
      <c r="BJ263" s="462">
        <v>7277</v>
      </c>
      <c r="BK263" s="465">
        <v>82354.750364635023</v>
      </c>
      <c r="BL263" s="458">
        <v>20588.687591158756</v>
      </c>
      <c r="BM263" s="458">
        <v>20588.687591158756</v>
      </c>
      <c r="BN263" s="458">
        <v>20588.687591158756</v>
      </c>
      <c r="BO263" s="466">
        <v>20588.687591158756</v>
      </c>
    </row>
    <row r="264" spans="1:67" ht="38.25" x14ac:dyDescent="0.2">
      <c r="A264" s="25" t="s">
        <v>7</v>
      </c>
      <c r="B264" s="42">
        <v>1</v>
      </c>
      <c r="C264" s="42">
        <v>505410</v>
      </c>
      <c r="D264" s="42">
        <v>541101</v>
      </c>
      <c r="E264" s="14" t="s">
        <v>164</v>
      </c>
      <c r="F264" s="42">
        <v>3</v>
      </c>
      <c r="G264" s="471" t="s">
        <v>136</v>
      </c>
      <c r="H264" s="461">
        <v>2507</v>
      </c>
      <c r="I264" s="457">
        <v>626</v>
      </c>
      <c r="J264" s="457">
        <v>627</v>
      </c>
      <c r="K264" s="457">
        <v>627</v>
      </c>
      <c r="L264" s="462">
        <v>627</v>
      </c>
      <c r="M264" s="461">
        <v>1353</v>
      </c>
      <c r="N264" s="457">
        <v>339</v>
      </c>
      <c r="O264" s="457">
        <v>338</v>
      </c>
      <c r="P264" s="457">
        <v>338</v>
      </c>
      <c r="Q264" s="462">
        <v>338</v>
      </c>
      <c r="R264" s="461">
        <v>83</v>
      </c>
      <c r="S264" s="457">
        <v>20</v>
      </c>
      <c r="T264" s="457">
        <v>21</v>
      </c>
      <c r="U264" s="457">
        <v>21</v>
      </c>
      <c r="V264" s="462">
        <v>21</v>
      </c>
      <c r="W264" s="461">
        <v>534</v>
      </c>
      <c r="X264" s="457">
        <v>132</v>
      </c>
      <c r="Y264" s="457">
        <v>134</v>
      </c>
      <c r="Z264" s="457">
        <v>134</v>
      </c>
      <c r="AA264" s="462">
        <v>134</v>
      </c>
      <c r="AB264" s="461">
        <v>529</v>
      </c>
      <c r="AC264" s="457">
        <v>133</v>
      </c>
      <c r="AD264" s="457">
        <v>132</v>
      </c>
      <c r="AE264" s="457">
        <v>132</v>
      </c>
      <c r="AF264" s="462">
        <v>132</v>
      </c>
      <c r="AG264" s="461">
        <v>0</v>
      </c>
      <c r="AH264" s="457">
        <v>0</v>
      </c>
      <c r="AI264" s="457">
        <v>0</v>
      </c>
      <c r="AJ264" s="457">
        <v>0</v>
      </c>
      <c r="AK264" s="462">
        <v>0</v>
      </c>
      <c r="AL264" s="461">
        <v>7</v>
      </c>
      <c r="AM264" s="457">
        <v>1</v>
      </c>
      <c r="AN264" s="457">
        <v>2</v>
      </c>
      <c r="AO264" s="457">
        <v>2</v>
      </c>
      <c r="AP264" s="462">
        <v>2</v>
      </c>
      <c r="AQ264" s="461">
        <v>3866</v>
      </c>
      <c r="AR264" s="457">
        <v>965</v>
      </c>
      <c r="AS264" s="457">
        <v>967</v>
      </c>
      <c r="AT264" s="457">
        <v>967</v>
      </c>
      <c r="AU264" s="462">
        <v>967</v>
      </c>
      <c r="AV264" s="461">
        <v>19672</v>
      </c>
      <c r="AW264" s="457">
        <v>4918</v>
      </c>
      <c r="AX264" s="457">
        <v>4918</v>
      </c>
      <c r="AY264" s="457">
        <v>4918</v>
      </c>
      <c r="AZ264" s="462">
        <v>4918</v>
      </c>
      <c r="BA264" s="461">
        <v>11678</v>
      </c>
      <c r="BB264" s="457">
        <v>2918</v>
      </c>
      <c r="BC264" s="457">
        <v>2920</v>
      </c>
      <c r="BD264" s="457">
        <v>2920</v>
      </c>
      <c r="BE264" s="462">
        <v>2920</v>
      </c>
      <c r="BF264" s="461">
        <v>11638</v>
      </c>
      <c r="BG264" s="457">
        <v>2908</v>
      </c>
      <c r="BH264" s="457">
        <v>2910</v>
      </c>
      <c r="BI264" s="457">
        <v>2910</v>
      </c>
      <c r="BJ264" s="462">
        <v>2910</v>
      </c>
      <c r="BK264" s="465">
        <v>35322.798833324661</v>
      </c>
      <c r="BL264" s="458">
        <v>8830.6997083311653</v>
      </c>
      <c r="BM264" s="458">
        <v>8830.6997083311653</v>
      </c>
      <c r="BN264" s="458">
        <v>8830.6997083311653</v>
      </c>
      <c r="BO264" s="466">
        <v>8830.6997083311653</v>
      </c>
    </row>
    <row r="265" spans="1:67" ht="38.25" x14ac:dyDescent="0.2">
      <c r="A265" s="25" t="s">
        <v>7</v>
      </c>
      <c r="B265" s="42">
        <v>1</v>
      </c>
      <c r="C265" s="42">
        <v>505411</v>
      </c>
      <c r="D265" s="42">
        <v>541201</v>
      </c>
      <c r="E265" s="14" t="s">
        <v>165</v>
      </c>
      <c r="F265" s="42">
        <v>3</v>
      </c>
      <c r="G265" s="471" t="s">
        <v>136</v>
      </c>
      <c r="H265" s="461">
        <v>6723</v>
      </c>
      <c r="I265" s="457">
        <v>1680</v>
      </c>
      <c r="J265" s="457">
        <v>1681</v>
      </c>
      <c r="K265" s="457">
        <v>1681</v>
      </c>
      <c r="L265" s="462">
        <v>1681</v>
      </c>
      <c r="M265" s="461">
        <v>2010</v>
      </c>
      <c r="N265" s="457">
        <v>504</v>
      </c>
      <c r="O265" s="457">
        <v>502</v>
      </c>
      <c r="P265" s="457">
        <v>502</v>
      </c>
      <c r="Q265" s="462">
        <v>502</v>
      </c>
      <c r="R265" s="461">
        <v>712</v>
      </c>
      <c r="S265" s="457">
        <v>178</v>
      </c>
      <c r="T265" s="457">
        <v>178</v>
      </c>
      <c r="U265" s="457">
        <v>178</v>
      </c>
      <c r="V265" s="462">
        <v>178</v>
      </c>
      <c r="W265" s="461">
        <v>1271</v>
      </c>
      <c r="X265" s="457">
        <v>317</v>
      </c>
      <c r="Y265" s="457">
        <v>318</v>
      </c>
      <c r="Z265" s="457">
        <v>318</v>
      </c>
      <c r="AA265" s="462">
        <v>318</v>
      </c>
      <c r="AB265" s="461">
        <v>2719</v>
      </c>
      <c r="AC265" s="457">
        <v>679</v>
      </c>
      <c r="AD265" s="457">
        <v>680</v>
      </c>
      <c r="AE265" s="457">
        <v>680</v>
      </c>
      <c r="AF265" s="462">
        <v>680</v>
      </c>
      <c r="AG265" s="461">
        <v>0</v>
      </c>
      <c r="AH265" s="457">
        <v>0</v>
      </c>
      <c r="AI265" s="457">
        <v>0</v>
      </c>
      <c r="AJ265" s="457">
        <v>0</v>
      </c>
      <c r="AK265" s="462">
        <v>0</v>
      </c>
      <c r="AL265" s="461">
        <v>11</v>
      </c>
      <c r="AM265" s="457">
        <v>2</v>
      </c>
      <c r="AN265" s="457">
        <v>3</v>
      </c>
      <c r="AO265" s="457">
        <v>3</v>
      </c>
      <c r="AP265" s="462">
        <v>3</v>
      </c>
      <c r="AQ265" s="461">
        <v>5345</v>
      </c>
      <c r="AR265" s="457">
        <v>1337</v>
      </c>
      <c r="AS265" s="457">
        <v>1336</v>
      </c>
      <c r="AT265" s="457">
        <v>1336</v>
      </c>
      <c r="AU265" s="462">
        <v>1336</v>
      </c>
      <c r="AV265" s="461">
        <v>27698</v>
      </c>
      <c r="AW265" s="457">
        <v>6926</v>
      </c>
      <c r="AX265" s="457">
        <v>6924</v>
      </c>
      <c r="AY265" s="457">
        <v>6924</v>
      </c>
      <c r="AZ265" s="462">
        <v>6924</v>
      </c>
      <c r="BA265" s="461">
        <v>20509</v>
      </c>
      <c r="BB265" s="457">
        <v>5128</v>
      </c>
      <c r="BC265" s="457">
        <v>5127</v>
      </c>
      <c r="BD265" s="457">
        <v>5127</v>
      </c>
      <c r="BE265" s="462">
        <v>5127</v>
      </c>
      <c r="BF265" s="461">
        <v>18207</v>
      </c>
      <c r="BG265" s="457">
        <v>4551</v>
      </c>
      <c r="BH265" s="457">
        <v>4552</v>
      </c>
      <c r="BI265" s="457">
        <v>4552</v>
      </c>
      <c r="BJ265" s="462">
        <v>4552</v>
      </c>
      <c r="BK265" s="465">
        <v>40961.960823856833</v>
      </c>
      <c r="BL265" s="458">
        <v>10240.490205964208</v>
      </c>
      <c r="BM265" s="458">
        <v>10240.490205964208</v>
      </c>
      <c r="BN265" s="458">
        <v>10240.490205964208</v>
      </c>
      <c r="BO265" s="466">
        <v>10240.490205964208</v>
      </c>
    </row>
    <row r="266" spans="1:67" ht="38.25" x14ac:dyDescent="0.2">
      <c r="A266" s="25" t="s">
        <v>7</v>
      </c>
      <c r="B266" s="42">
        <v>1</v>
      </c>
      <c r="C266" s="42">
        <v>505412</v>
      </c>
      <c r="D266" s="42">
        <v>541301</v>
      </c>
      <c r="E266" s="14" t="s">
        <v>166</v>
      </c>
      <c r="F266" s="42">
        <v>3</v>
      </c>
      <c r="G266" s="471" t="s">
        <v>136</v>
      </c>
      <c r="H266" s="461">
        <v>0</v>
      </c>
      <c r="I266" s="457">
        <v>0</v>
      </c>
      <c r="J266" s="457">
        <v>0</v>
      </c>
      <c r="K266" s="457">
        <v>0</v>
      </c>
      <c r="L266" s="462">
        <v>0</v>
      </c>
      <c r="M266" s="461">
        <v>0</v>
      </c>
      <c r="N266" s="457">
        <v>0</v>
      </c>
      <c r="O266" s="457">
        <v>0</v>
      </c>
      <c r="P266" s="457">
        <v>0</v>
      </c>
      <c r="Q266" s="462">
        <v>0</v>
      </c>
      <c r="R266" s="461">
        <v>0</v>
      </c>
      <c r="S266" s="457">
        <v>0</v>
      </c>
      <c r="T266" s="457">
        <v>0</v>
      </c>
      <c r="U266" s="457">
        <v>0</v>
      </c>
      <c r="V266" s="462">
        <v>0</v>
      </c>
      <c r="W266" s="461">
        <v>0</v>
      </c>
      <c r="X266" s="457">
        <v>0</v>
      </c>
      <c r="Y266" s="457">
        <v>0</v>
      </c>
      <c r="Z266" s="457">
        <v>0</v>
      </c>
      <c r="AA266" s="462">
        <v>0</v>
      </c>
      <c r="AB266" s="461">
        <v>0</v>
      </c>
      <c r="AC266" s="457">
        <v>0</v>
      </c>
      <c r="AD266" s="457">
        <v>0</v>
      </c>
      <c r="AE266" s="457">
        <v>0</v>
      </c>
      <c r="AF266" s="462">
        <v>0</v>
      </c>
      <c r="AG266" s="461">
        <v>0</v>
      </c>
      <c r="AH266" s="457">
        <v>0</v>
      </c>
      <c r="AI266" s="457">
        <v>0</v>
      </c>
      <c r="AJ266" s="457">
        <v>0</v>
      </c>
      <c r="AK266" s="462">
        <v>0</v>
      </c>
      <c r="AL266" s="461">
        <v>0</v>
      </c>
      <c r="AM266" s="457">
        <v>0</v>
      </c>
      <c r="AN266" s="457">
        <v>0</v>
      </c>
      <c r="AO266" s="457">
        <v>0</v>
      </c>
      <c r="AP266" s="462">
        <v>0</v>
      </c>
      <c r="AQ266" s="461">
        <v>0</v>
      </c>
      <c r="AR266" s="457">
        <v>0</v>
      </c>
      <c r="AS266" s="457">
        <v>0</v>
      </c>
      <c r="AT266" s="457">
        <v>0</v>
      </c>
      <c r="AU266" s="462">
        <v>0</v>
      </c>
      <c r="AV266" s="461">
        <v>10753</v>
      </c>
      <c r="AW266" s="457">
        <v>2689</v>
      </c>
      <c r="AX266" s="457">
        <v>2688</v>
      </c>
      <c r="AY266" s="457">
        <v>2688</v>
      </c>
      <c r="AZ266" s="462">
        <v>2688</v>
      </c>
      <c r="BA266" s="461">
        <v>139753</v>
      </c>
      <c r="BB266" s="457">
        <v>34939</v>
      </c>
      <c r="BC266" s="457">
        <v>34938</v>
      </c>
      <c r="BD266" s="457">
        <v>34938</v>
      </c>
      <c r="BE266" s="462">
        <v>34938</v>
      </c>
      <c r="BF266" s="461">
        <v>633106</v>
      </c>
      <c r="BG266" s="457">
        <v>158278</v>
      </c>
      <c r="BH266" s="457">
        <v>158276</v>
      </c>
      <c r="BI266" s="457">
        <v>158276</v>
      </c>
      <c r="BJ266" s="462">
        <v>158276</v>
      </c>
      <c r="BK266" s="465">
        <v>103783.07709000001</v>
      </c>
      <c r="BL266" s="458">
        <v>25945.769272500002</v>
      </c>
      <c r="BM266" s="458">
        <v>25945.769272500002</v>
      </c>
      <c r="BN266" s="458">
        <v>25945.769272500002</v>
      </c>
      <c r="BO266" s="466">
        <v>25945.769272500002</v>
      </c>
    </row>
    <row r="267" spans="1:67" ht="38.25" x14ac:dyDescent="0.2">
      <c r="A267" s="25" t="s">
        <v>7</v>
      </c>
      <c r="B267" s="42">
        <v>1</v>
      </c>
      <c r="C267" s="42">
        <v>505413</v>
      </c>
      <c r="D267" s="42">
        <v>541401</v>
      </c>
      <c r="E267" s="14" t="s">
        <v>167</v>
      </c>
      <c r="F267" s="42">
        <v>3</v>
      </c>
      <c r="G267" s="471" t="s">
        <v>136</v>
      </c>
      <c r="H267" s="461">
        <v>6006</v>
      </c>
      <c r="I267" s="457">
        <v>1500</v>
      </c>
      <c r="J267" s="457">
        <v>1502</v>
      </c>
      <c r="K267" s="457">
        <v>1502</v>
      </c>
      <c r="L267" s="462">
        <v>1502</v>
      </c>
      <c r="M267" s="461">
        <v>1881</v>
      </c>
      <c r="N267" s="457">
        <v>471</v>
      </c>
      <c r="O267" s="457">
        <v>470</v>
      </c>
      <c r="P267" s="457">
        <v>470</v>
      </c>
      <c r="Q267" s="462">
        <v>470</v>
      </c>
      <c r="R267" s="461">
        <v>1525</v>
      </c>
      <c r="S267" s="457">
        <v>382</v>
      </c>
      <c r="T267" s="457">
        <v>381</v>
      </c>
      <c r="U267" s="457">
        <v>381</v>
      </c>
      <c r="V267" s="462">
        <v>381</v>
      </c>
      <c r="W267" s="461">
        <v>1244</v>
      </c>
      <c r="X267" s="457">
        <v>311</v>
      </c>
      <c r="Y267" s="457">
        <v>311</v>
      </c>
      <c r="Z267" s="457">
        <v>311</v>
      </c>
      <c r="AA267" s="462">
        <v>311</v>
      </c>
      <c r="AB267" s="461">
        <v>1340</v>
      </c>
      <c r="AC267" s="457">
        <v>335</v>
      </c>
      <c r="AD267" s="457">
        <v>335</v>
      </c>
      <c r="AE267" s="457">
        <v>335</v>
      </c>
      <c r="AF267" s="462">
        <v>335</v>
      </c>
      <c r="AG267" s="461">
        <v>0</v>
      </c>
      <c r="AH267" s="457">
        <v>0</v>
      </c>
      <c r="AI267" s="457">
        <v>0</v>
      </c>
      <c r="AJ267" s="457">
        <v>0</v>
      </c>
      <c r="AK267" s="462">
        <v>0</v>
      </c>
      <c r="AL267" s="461">
        <v>17</v>
      </c>
      <c r="AM267" s="457">
        <v>5</v>
      </c>
      <c r="AN267" s="457">
        <v>4</v>
      </c>
      <c r="AO267" s="457">
        <v>4</v>
      </c>
      <c r="AP267" s="462">
        <v>4</v>
      </c>
      <c r="AQ267" s="461">
        <v>5604</v>
      </c>
      <c r="AR267" s="457">
        <v>1401</v>
      </c>
      <c r="AS267" s="457">
        <v>1401</v>
      </c>
      <c r="AT267" s="457">
        <v>1401</v>
      </c>
      <c r="AU267" s="462">
        <v>1401</v>
      </c>
      <c r="AV267" s="461">
        <v>24161</v>
      </c>
      <c r="AW267" s="457">
        <v>6041</v>
      </c>
      <c r="AX267" s="457">
        <v>6040</v>
      </c>
      <c r="AY267" s="457">
        <v>6040</v>
      </c>
      <c r="AZ267" s="462">
        <v>6040</v>
      </c>
      <c r="BA267" s="461">
        <v>10064</v>
      </c>
      <c r="BB267" s="457">
        <v>2516</v>
      </c>
      <c r="BC267" s="457">
        <v>2516</v>
      </c>
      <c r="BD267" s="457">
        <v>2516</v>
      </c>
      <c r="BE267" s="462">
        <v>2516</v>
      </c>
      <c r="BF267" s="461">
        <v>12801</v>
      </c>
      <c r="BG267" s="457">
        <v>3201</v>
      </c>
      <c r="BH267" s="457">
        <v>3200</v>
      </c>
      <c r="BI267" s="457">
        <v>3200</v>
      </c>
      <c r="BJ267" s="462">
        <v>3200</v>
      </c>
      <c r="BK267" s="465">
        <v>36999.141703781614</v>
      </c>
      <c r="BL267" s="458">
        <v>9249.7854259454034</v>
      </c>
      <c r="BM267" s="458">
        <v>9249.7854259454034</v>
      </c>
      <c r="BN267" s="458">
        <v>9249.7854259454034</v>
      </c>
      <c r="BO267" s="466">
        <v>9249.7854259454034</v>
      </c>
    </row>
    <row r="268" spans="1:67" ht="38.25" x14ac:dyDescent="0.2">
      <c r="A268" s="25" t="s">
        <v>7</v>
      </c>
      <c r="B268" s="42">
        <v>1</v>
      </c>
      <c r="C268" s="42">
        <v>505426</v>
      </c>
      <c r="D268" s="42">
        <v>542601</v>
      </c>
      <c r="E268" s="14" t="s">
        <v>759</v>
      </c>
      <c r="F268" s="42">
        <v>3</v>
      </c>
      <c r="G268" s="471" t="s">
        <v>136</v>
      </c>
      <c r="H268" s="461">
        <v>0</v>
      </c>
      <c r="I268" s="457">
        <v>0</v>
      </c>
      <c r="J268" s="457">
        <v>0</v>
      </c>
      <c r="K268" s="457">
        <v>0</v>
      </c>
      <c r="L268" s="462">
        <v>0</v>
      </c>
      <c r="M268" s="461">
        <v>0</v>
      </c>
      <c r="N268" s="457">
        <v>0</v>
      </c>
      <c r="O268" s="457">
        <v>0</v>
      </c>
      <c r="P268" s="457">
        <v>0</v>
      </c>
      <c r="Q268" s="462">
        <v>0</v>
      </c>
      <c r="R268" s="461">
        <v>0</v>
      </c>
      <c r="S268" s="457">
        <v>0</v>
      </c>
      <c r="T268" s="457">
        <v>0</v>
      </c>
      <c r="U268" s="457">
        <v>0</v>
      </c>
      <c r="V268" s="462">
        <v>0</v>
      </c>
      <c r="W268" s="461">
        <v>0</v>
      </c>
      <c r="X268" s="457">
        <v>0</v>
      </c>
      <c r="Y268" s="457">
        <v>0</v>
      </c>
      <c r="Z268" s="457">
        <v>0</v>
      </c>
      <c r="AA268" s="462">
        <v>0</v>
      </c>
      <c r="AB268" s="461">
        <v>0</v>
      </c>
      <c r="AC268" s="457">
        <v>0</v>
      </c>
      <c r="AD268" s="457">
        <v>0</v>
      </c>
      <c r="AE268" s="457">
        <v>0</v>
      </c>
      <c r="AF268" s="462">
        <v>0</v>
      </c>
      <c r="AG268" s="461">
        <v>0</v>
      </c>
      <c r="AH268" s="457">
        <v>0</v>
      </c>
      <c r="AI268" s="457">
        <v>0</v>
      </c>
      <c r="AJ268" s="457">
        <v>0</v>
      </c>
      <c r="AK268" s="462">
        <v>0</v>
      </c>
      <c r="AL268" s="461">
        <v>0</v>
      </c>
      <c r="AM268" s="457">
        <v>0</v>
      </c>
      <c r="AN268" s="457">
        <v>0</v>
      </c>
      <c r="AO268" s="457">
        <v>0</v>
      </c>
      <c r="AP268" s="462">
        <v>0</v>
      </c>
      <c r="AQ268" s="461">
        <v>0</v>
      </c>
      <c r="AR268" s="457">
        <v>0</v>
      </c>
      <c r="AS268" s="457">
        <v>0</v>
      </c>
      <c r="AT268" s="457">
        <v>0</v>
      </c>
      <c r="AU268" s="462">
        <v>0</v>
      </c>
      <c r="AV268" s="461">
        <v>8600</v>
      </c>
      <c r="AW268" s="457">
        <v>2150</v>
      </c>
      <c r="AX268" s="457">
        <v>2150</v>
      </c>
      <c r="AY268" s="457">
        <v>2150</v>
      </c>
      <c r="AZ268" s="462">
        <v>2150</v>
      </c>
      <c r="BA268" s="461">
        <v>48690</v>
      </c>
      <c r="BB268" s="457">
        <v>12171</v>
      </c>
      <c r="BC268" s="457">
        <v>12173</v>
      </c>
      <c r="BD268" s="457">
        <v>12173</v>
      </c>
      <c r="BE268" s="462">
        <v>12173</v>
      </c>
      <c r="BF268" s="461">
        <v>0</v>
      </c>
      <c r="BG268" s="457">
        <v>0</v>
      </c>
      <c r="BH268" s="457">
        <v>0</v>
      </c>
      <c r="BI268" s="457">
        <v>0</v>
      </c>
      <c r="BJ268" s="462">
        <v>0</v>
      </c>
      <c r="BK268" s="465">
        <v>36374.348800000007</v>
      </c>
      <c r="BL268" s="458">
        <v>9093.5872000000018</v>
      </c>
      <c r="BM268" s="458">
        <v>9093.5872000000018</v>
      </c>
      <c r="BN268" s="458">
        <v>9093.5872000000018</v>
      </c>
      <c r="BO268" s="466">
        <v>9093.5872000000018</v>
      </c>
    </row>
    <row r="269" spans="1:67" ht="38.25" x14ac:dyDescent="0.2">
      <c r="A269" s="25" t="s">
        <v>10</v>
      </c>
      <c r="B269" s="42">
        <v>1</v>
      </c>
      <c r="C269" s="42">
        <v>505428</v>
      </c>
      <c r="D269" s="42">
        <v>542801</v>
      </c>
      <c r="E269" s="14" t="s">
        <v>2721</v>
      </c>
      <c r="F269" s="42">
        <v>3</v>
      </c>
      <c r="G269" s="471" t="s">
        <v>136</v>
      </c>
      <c r="H269" s="461">
        <v>0</v>
      </c>
      <c r="I269" s="457">
        <v>0</v>
      </c>
      <c r="J269" s="457">
        <v>0</v>
      </c>
      <c r="K269" s="457">
        <v>0</v>
      </c>
      <c r="L269" s="462">
        <v>0</v>
      </c>
      <c r="M269" s="461">
        <v>0</v>
      </c>
      <c r="N269" s="457">
        <v>0</v>
      </c>
      <c r="O269" s="457">
        <v>0</v>
      </c>
      <c r="P269" s="457">
        <v>0</v>
      </c>
      <c r="Q269" s="462">
        <v>0</v>
      </c>
      <c r="R269" s="461">
        <v>0</v>
      </c>
      <c r="S269" s="457">
        <v>0</v>
      </c>
      <c r="T269" s="457">
        <v>0</v>
      </c>
      <c r="U269" s="457">
        <v>0</v>
      </c>
      <c r="V269" s="462">
        <v>0</v>
      </c>
      <c r="W269" s="461">
        <v>0</v>
      </c>
      <c r="X269" s="457">
        <v>0</v>
      </c>
      <c r="Y269" s="457">
        <v>0</v>
      </c>
      <c r="Z269" s="457">
        <v>0</v>
      </c>
      <c r="AA269" s="462">
        <v>0</v>
      </c>
      <c r="AB269" s="461">
        <v>0</v>
      </c>
      <c r="AC269" s="457">
        <v>0</v>
      </c>
      <c r="AD269" s="457">
        <v>0</v>
      </c>
      <c r="AE269" s="457">
        <v>0</v>
      </c>
      <c r="AF269" s="462">
        <v>0</v>
      </c>
      <c r="AG269" s="461">
        <v>0</v>
      </c>
      <c r="AH269" s="457">
        <v>0</v>
      </c>
      <c r="AI269" s="457">
        <v>0</v>
      </c>
      <c r="AJ269" s="457">
        <v>0</v>
      </c>
      <c r="AK269" s="462">
        <v>0</v>
      </c>
      <c r="AL269" s="461">
        <v>0</v>
      </c>
      <c r="AM269" s="457">
        <v>0</v>
      </c>
      <c r="AN269" s="457">
        <v>0</v>
      </c>
      <c r="AO269" s="457">
        <v>0</v>
      </c>
      <c r="AP269" s="462">
        <v>0</v>
      </c>
      <c r="AQ269" s="461">
        <v>0</v>
      </c>
      <c r="AR269" s="457">
        <v>0</v>
      </c>
      <c r="AS269" s="457">
        <v>0</v>
      </c>
      <c r="AT269" s="457">
        <v>0</v>
      </c>
      <c r="AU269" s="462">
        <v>0</v>
      </c>
      <c r="AV269" s="461">
        <v>0</v>
      </c>
      <c r="AW269" s="457">
        <v>0</v>
      </c>
      <c r="AX269" s="457">
        <v>0</v>
      </c>
      <c r="AY269" s="457">
        <v>0</v>
      </c>
      <c r="AZ269" s="462">
        <v>0</v>
      </c>
      <c r="BA269" s="461">
        <v>100</v>
      </c>
      <c r="BB269" s="457">
        <v>25</v>
      </c>
      <c r="BC269" s="457">
        <v>25</v>
      </c>
      <c r="BD269" s="457">
        <v>25</v>
      </c>
      <c r="BE269" s="462">
        <v>25</v>
      </c>
      <c r="BF269" s="461">
        <v>0</v>
      </c>
      <c r="BG269" s="457">
        <v>0</v>
      </c>
      <c r="BH269" s="457">
        <v>0</v>
      </c>
      <c r="BI269" s="457">
        <v>0</v>
      </c>
      <c r="BJ269" s="462">
        <v>0</v>
      </c>
      <c r="BK269" s="465">
        <v>50</v>
      </c>
      <c r="BL269" s="458">
        <v>12.5</v>
      </c>
      <c r="BM269" s="458">
        <v>12.5</v>
      </c>
      <c r="BN269" s="458">
        <v>12.5</v>
      </c>
      <c r="BO269" s="466">
        <v>12.5</v>
      </c>
    </row>
    <row r="270" spans="1:67" ht="38.25" x14ac:dyDescent="0.2">
      <c r="A270" s="25" t="s">
        <v>7</v>
      </c>
      <c r="B270" s="42">
        <v>2</v>
      </c>
      <c r="C270" s="42">
        <v>505501</v>
      </c>
      <c r="D270" s="42">
        <v>550101</v>
      </c>
      <c r="E270" s="14" t="s">
        <v>743</v>
      </c>
      <c r="F270" s="42">
        <v>3</v>
      </c>
      <c r="G270" s="471" t="s">
        <v>136</v>
      </c>
      <c r="H270" s="461">
        <v>51296</v>
      </c>
      <c r="I270" s="457">
        <v>12824</v>
      </c>
      <c r="J270" s="457">
        <v>12824</v>
      </c>
      <c r="K270" s="457">
        <v>12824</v>
      </c>
      <c r="L270" s="462">
        <v>12824</v>
      </c>
      <c r="M270" s="461">
        <v>19011</v>
      </c>
      <c r="N270" s="457">
        <v>4752</v>
      </c>
      <c r="O270" s="457">
        <v>4753</v>
      </c>
      <c r="P270" s="457">
        <v>4753</v>
      </c>
      <c r="Q270" s="462">
        <v>4753</v>
      </c>
      <c r="R270" s="461">
        <v>2964</v>
      </c>
      <c r="S270" s="457">
        <v>741</v>
      </c>
      <c r="T270" s="457">
        <v>741</v>
      </c>
      <c r="U270" s="457">
        <v>741</v>
      </c>
      <c r="V270" s="462">
        <v>741</v>
      </c>
      <c r="W270" s="461">
        <v>12633</v>
      </c>
      <c r="X270" s="457">
        <v>3159</v>
      </c>
      <c r="Y270" s="457">
        <v>3158</v>
      </c>
      <c r="Z270" s="457">
        <v>3158</v>
      </c>
      <c r="AA270" s="462">
        <v>3158</v>
      </c>
      <c r="AB270" s="461">
        <v>16358</v>
      </c>
      <c r="AC270" s="457">
        <v>4088</v>
      </c>
      <c r="AD270" s="457">
        <v>4090</v>
      </c>
      <c r="AE270" s="457">
        <v>4090</v>
      </c>
      <c r="AF270" s="462">
        <v>4090</v>
      </c>
      <c r="AG270" s="461">
        <v>170</v>
      </c>
      <c r="AH270" s="457">
        <v>41</v>
      </c>
      <c r="AI270" s="457">
        <v>43</v>
      </c>
      <c r="AJ270" s="457">
        <v>43</v>
      </c>
      <c r="AK270" s="462">
        <v>43</v>
      </c>
      <c r="AL270" s="461">
        <v>161</v>
      </c>
      <c r="AM270" s="457">
        <v>41</v>
      </c>
      <c r="AN270" s="457">
        <v>40</v>
      </c>
      <c r="AO270" s="457">
        <v>40</v>
      </c>
      <c r="AP270" s="462">
        <v>40</v>
      </c>
      <c r="AQ270" s="461">
        <v>41389</v>
      </c>
      <c r="AR270" s="457">
        <v>10348</v>
      </c>
      <c r="AS270" s="457">
        <v>10347</v>
      </c>
      <c r="AT270" s="457">
        <v>10347</v>
      </c>
      <c r="AU270" s="462">
        <v>10347</v>
      </c>
      <c r="AV270" s="461">
        <v>242494</v>
      </c>
      <c r="AW270" s="457">
        <v>60622</v>
      </c>
      <c r="AX270" s="457">
        <v>60624</v>
      </c>
      <c r="AY270" s="457">
        <v>60624</v>
      </c>
      <c r="AZ270" s="462">
        <v>60624</v>
      </c>
      <c r="BA270" s="461">
        <v>198865</v>
      </c>
      <c r="BB270" s="457">
        <v>49717</v>
      </c>
      <c r="BC270" s="457">
        <v>49716</v>
      </c>
      <c r="BD270" s="457">
        <v>49716</v>
      </c>
      <c r="BE270" s="462">
        <v>49716</v>
      </c>
      <c r="BF270" s="461">
        <v>209173</v>
      </c>
      <c r="BG270" s="457">
        <v>52294</v>
      </c>
      <c r="BH270" s="457">
        <v>52293</v>
      </c>
      <c r="BI270" s="457">
        <v>52293</v>
      </c>
      <c r="BJ270" s="462">
        <v>52293</v>
      </c>
      <c r="BK270" s="465">
        <v>431111.96362509904</v>
      </c>
      <c r="BL270" s="458">
        <v>107777.99090627476</v>
      </c>
      <c r="BM270" s="458">
        <v>107777.99090627476</v>
      </c>
      <c r="BN270" s="458">
        <v>107777.99090627476</v>
      </c>
      <c r="BO270" s="466">
        <v>107777.99090627476</v>
      </c>
    </row>
    <row r="271" spans="1:67" ht="38.25" x14ac:dyDescent="0.2">
      <c r="A271" s="25" t="s">
        <v>9</v>
      </c>
      <c r="B271" s="42">
        <v>2</v>
      </c>
      <c r="C271" s="42">
        <v>505502</v>
      </c>
      <c r="D271" s="42">
        <v>550201</v>
      </c>
      <c r="E271" s="14" t="s">
        <v>2755</v>
      </c>
      <c r="F271" s="42">
        <v>3</v>
      </c>
      <c r="G271" s="471" t="s">
        <v>136</v>
      </c>
      <c r="H271" s="461">
        <v>26793</v>
      </c>
      <c r="I271" s="457">
        <v>6699</v>
      </c>
      <c r="J271" s="457">
        <v>6698</v>
      </c>
      <c r="K271" s="457">
        <v>6698</v>
      </c>
      <c r="L271" s="462">
        <v>6698</v>
      </c>
      <c r="M271" s="461">
        <v>9478</v>
      </c>
      <c r="N271" s="457">
        <v>2368</v>
      </c>
      <c r="O271" s="457">
        <v>2370</v>
      </c>
      <c r="P271" s="457">
        <v>2370</v>
      </c>
      <c r="Q271" s="462">
        <v>2370</v>
      </c>
      <c r="R271" s="461">
        <v>6451</v>
      </c>
      <c r="S271" s="457">
        <v>1612</v>
      </c>
      <c r="T271" s="457">
        <v>1613</v>
      </c>
      <c r="U271" s="457">
        <v>1613</v>
      </c>
      <c r="V271" s="462">
        <v>1613</v>
      </c>
      <c r="W271" s="461">
        <v>7245</v>
      </c>
      <c r="X271" s="457">
        <v>1812</v>
      </c>
      <c r="Y271" s="457">
        <v>1811</v>
      </c>
      <c r="Z271" s="457">
        <v>1811</v>
      </c>
      <c r="AA271" s="462">
        <v>1811</v>
      </c>
      <c r="AB271" s="461">
        <v>3588</v>
      </c>
      <c r="AC271" s="457">
        <v>897</v>
      </c>
      <c r="AD271" s="457">
        <v>897</v>
      </c>
      <c r="AE271" s="457">
        <v>897</v>
      </c>
      <c r="AF271" s="462">
        <v>897</v>
      </c>
      <c r="AG271" s="461">
        <v>0</v>
      </c>
      <c r="AH271" s="457">
        <v>0</v>
      </c>
      <c r="AI271" s="457">
        <v>0</v>
      </c>
      <c r="AJ271" s="457">
        <v>0</v>
      </c>
      <c r="AK271" s="462">
        <v>0</v>
      </c>
      <c r="AL271" s="461">
        <v>30</v>
      </c>
      <c r="AM271" s="457">
        <v>6</v>
      </c>
      <c r="AN271" s="457">
        <v>8</v>
      </c>
      <c r="AO271" s="457">
        <v>8</v>
      </c>
      <c r="AP271" s="462">
        <v>8</v>
      </c>
      <c r="AQ271" s="461">
        <v>11975</v>
      </c>
      <c r="AR271" s="457">
        <v>2993</v>
      </c>
      <c r="AS271" s="457">
        <v>2994</v>
      </c>
      <c r="AT271" s="457">
        <v>2994</v>
      </c>
      <c r="AU271" s="462">
        <v>2994</v>
      </c>
      <c r="AV271" s="461">
        <v>50161</v>
      </c>
      <c r="AW271" s="457">
        <v>12541</v>
      </c>
      <c r="AX271" s="457">
        <v>12540</v>
      </c>
      <c r="AY271" s="457">
        <v>12540</v>
      </c>
      <c r="AZ271" s="462">
        <v>12540</v>
      </c>
      <c r="BA271" s="461">
        <v>100752</v>
      </c>
      <c r="BB271" s="457">
        <v>25188</v>
      </c>
      <c r="BC271" s="457">
        <v>25188</v>
      </c>
      <c r="BD271" s="457">
        <v>25188</v>
      </c>
      <c r="BE271" s="462">
        <v>25188</v>
      </c>
      <c r="BF271" s="461">
        <v>188503</v>
      </c>
      <c r="BG271" s="457">
        <v>47125</v>
      </c>
      <c r="BH271" s="457">
        <v>47126</v>
      </c>
      <c r="BI271" s="457">
        <v>47126</v>
      </c>
      <c r="BJ271" s="462">
        <v>47126</v>
      </c>
      <c r="BK271" s="465">
        <v>174471.25239373418</v>
      </c>
      <c r="BL271" s="458">
        <v>43617.813098433544</v>
      </c>
      <c r="BM271" s="458">
        <v>43617.813098433544</v>
      </c>
      <c r="BN271" s="458">
        <v>43617.813098433544</v>
      </c>
      <c r="BO271" s="466">
        <v>43617.813098433544</v>
      </c>
    </row>
    <row r="272" spans="1:67" ht="38.25" x14ac:dyDescent="0.2">
      <c r="A272" s="25" t="s">
        <v>10</v>
      </c>
      <c r="B272" s="42">
        <v>2</v>
      </c>
      <c r="C272" s="42">
        <v>505503</v>
      </c>
      <c r="D272" s="42">
        <v>550401</v>
      </c>
      <c r="E272" s="14" t="s">
        <v>830</v>
      </c>
      <c r="F272" s="42">
        <v>3</v>
      </c>
      <c r="G272" s="471" t="s">
        <v>136</v>
      </c>
      <c r="H272" s="461">
        <v>0</v>
      </c>
      <c r="I272" s="457">
        <v>0</v>
      </c>
      <c r="J272" s="457">
        <v>0</v>
      </c>
      <c r="K272" s="457">
        <v>0</v>
      </c>
      <c r="L272" s="462">
        <v>0</v>
      </c>
      <c r="M272" s="461">
        <v>0</v>
      </c>
      <c r="N272" s="457">
        <v>0</v>
      </c>
      <c r="O272" s="457">
        <v>0</v>
      </c>
      <c r="P272" s="457">
        <v>0</v>
      </c>
      <c r="Q272" s="462">
        <v>0</v>
      </c>
      <c r="R272" s="461">
        <v>0</v>
      </c>
      <c r="S272" s="457">
        <v>0</v>
      </c>
      <c r="T272" s="457">
        <v>0</v>
      </c>
      <c r="U272" s="457">
        <v>0</v>
      </c>
      <c r="V272" s="462">
        <v>0</v>
      </c>
      <c r="W272" s="461">
        <v>0</v>
      </c>
      <c r="X272" s="457">
        <v>0</v>
      </c>
      <c r="Y272" s="457">
        <v>0</v>
      </c>
      <c r="Z272" s="457">
        <v>0</v>
      </c>
      <c r="AA272" s="462">
        <v>0</v>
      </c>
      <c r="AB272" s="461">
        <v>0</v>
      </c>
      <c r="AC272" s="457">
        <v>0</v>
      </c>
      <c r="AD272" s="457">
        <v>0</v>
      </c>
      <c r="AE272" s="457">
        <v>0</v>
      </c>
      <c r="AF272" s="462">
        <v>0</v>
      </c>
      <c r="AG272" s="461">
        <v>0</v>
      </c>
      <c r="AH272" s="457">
        <v>0</v>
      </c>
      <c r="AI272" s="457">
        <v>0</v>
      </c>
      <c r="AJ272" s="457">
        <v>0</v>
      </c>
      <c r="AK272" s="462">
        <v>0</v>
      </c>
      <c r="AL272" s="461">
        <v>0</v>
      </c>
      <c r="AM272" s="457">
        <v>0</v>
      </c>
      <c r="AN272" s="457">
        <v>0</v>
      </c>
      <c r="AO272" s="457">
        <v>0</v>
      </c>
      <c r="AP272" s="462">
        <v>0</v>
      </c>
      <c r="AQ272" s="461">
        <v>0</v>
      </c>
      <c r="AR272" s="457">
        <v>0</v>
      </c>
      <c r="AS272" s="457">
        <v>0</v>
      </c>
      <c r="AT272" s="457">
        <v>0</v>
      </c>
      <c r="AU272" s="462">
        <v>0</v>
      </c>
      <c r="AV272" s="461">
        <v>3167</v>
      </c>
      <c r="AW272" s="457">
        <v>791</v>
      </c>
      <c r="AX272" s="457">
        <v>792</v>
      </c>
      <c r="AY272" s="457">
        <v>792</v>
      </c>
      <c r="AZ272" s="462">
        <v>792</v>
      </c>
      <c r="BA272" s="461">
        <v>29321</v>
      </c>
      <c r="BB272" s="457">
        <v>7331</v>
      </c>
      <c r="BC272" s="457">
        <v>7330</v>
      </c>
      <c r="BD272" s="457">
        <v>7330</v>
      </c>
      <c r="BE272" s="462">
        <v>7330</v>
      </c>
      <c r="BF272" s="461">
        <v>140287</v>
      </c>
      <c r="BG272" s="457">
        <v>35071</v>
      </c>
      <c r="BH272" s="457">
        <v>35072</v>
      </c>
      <c r="BI272" s="457">
        <v>35072</v>
      </c>
      <c r="BJ272" s="462">
        <v>35072</v>
      </c>
      <c r="BK272" s="465">
        <v>22152.52809</v>
      </c>
      <c r="BL272" s="458">
        <v>5538.1320224999999</v>
      </c>
      <c r="BM272" s="458">
        <v>5538.1320224999999</v>
      </c>
      <c r="BN272" s="458">
        <v>5538.1320224999999</v>
      </c>
      <c r="BO272" s="466">
        <v>5538.1320224999999</v>
      </c>
    </row>
    <row r="273" spans="1:67" ht="38.25" x14ac:dyDescent="0.2">
      <c r="A273" s="25" t="s">
        <v>10</v>
      </c>
      <c r="B273" s="42">
        <v>2</v>
      </c>
      <c r="C273" s="42">
        <v>505504</v>
      </c>
      <c r="D273" s="42">
        <v>550501</v>
      </c>
      <c r="E273" s="14" t="s">
        <v>223</v>
      </c>
      <c r="F273" s="42">
        <v>3</v>
      </c>
      <c r="G273" s="471" t="s">
        <v>136</v>
      </c>
      <c r="H273" s="461">
        <v>3970</v>
      </c>
      <c r="I273" s="457">
        <v>994</v>
      </c>
      <c r="J273" s="457">
        <v>992</v>
      </c>
      <c r="K273" s="457">
        <v>992</v>
      </c>
      <c r="L273" s="462">
        <v>992</v>
      </c>
      <c r="M273" s="461">
        <v>2272</v>
      </c>
      <c r="N273" s="457">
        <v>568</v>
      </c>
      <c r="O273" s="457">
        <v>568</v>
      </c>
      <c r="P273" s="457">
        <v>568</v>
      </c>
      <c r="Q273" s="462">
        <v>568</v>
      </c>
      <c r="R273" s="461">
        <v>806</v>
      </c>
      <c r="S273" s="457">
        <v>200</v>
      </c>
      <c r="T273" s="457">
        <v>202</v>
      </c>
      <c r="U273" s="457">
        <v>202</v>
      </c>
      <c r="V273" s="462">
        <v>202</v>
      </c>
      <c r="W273" s="461">
        <v>892</v>
      </c>
      <c r="X273" s="457">
        <v>223</v>
      </c>
      <c r="Y273" s="457">
        <v>223</v>
      </c>
      <c r="Z273" s="457">
        <v>223</v>
      </c>
      <c r="AA273" s="462">
        <v>223</v>
      </c>
      <c r="AB273" s="461">
        <v>0</v>
      </c>
      <c r="AC273" s="457">
        <v>0</v>
      </c>
      <c r="AD273" s="457">
        <v>0</v>
      </c>
      <c r="AE273" s="457">
        <v>0</v>
      </c>
      <c r="AF273" s="462">
        <v>0</v>
      </c>
      <c r="AG273" s="461">
        <v>0</v>
      </c>
      <c r="AH273" s="457">
        <v>0</v>
      </c>
      <c r="AI273" s="457">
        <v>0</v>
      </c>
      <c r="AJ273" s="457">
        <v>0</v>
      </c>
      <c r="AK273" s="462">
        <v>0</v>
      </c>
      <c r="AL273" s="461">
        <v>0</v>
      </c>
      <c r="AM273" s="457">
        <v>0</v>
      </c>
      <c r="AN273" s="457">
        <v>0</v>
      </c>
      <c r="AO273" s="457">
        <v>0</v>
      </c>
      <c r="AP273" s="462">
        <v>0</v>
      </c>
      <c r="AQ273" s="461">
        <v>0</v>
      </c>
      <c r="AR273" s="457">
        <v>0</v>
      </c>
      <c r="AS273" s="457">
        <v>0</v>
      </c>
      <c r="AT273" s="457">
        <v>0</v>
      </c>
      <c r="AU273" s="462">
        <v>0</v>
      </c>
      <c r="AV273" s="461">
        <v>12843</v>
      </c>
      <c r="AW273" s="457">
        <v>3210</v>
      </c>
      <c r="AX273" s="457">
        <v>3211</v>
      </c>
      <c r="AY273" s="457">
        <v>3211</v>
      </c>
      <c r="AZ273" s="462">
        <v>3211</v>
      </c>
      <c r="BA273" s="461">
        <v>16102</v>
      </c>
      <c r="BB273" s="457">
        <v>4024</v>
      </c>
      <c r="BC273" s="457">
        <v>4026</v>
      </c>
      <c r="BD273" s="457">
        <v>4026</v>
      </c>
      <c r="BE273" s="462">
        <v>4026</v>
      </c>
      <c r="BF273" s="461">
        <v>6651</v>
      </c>
      <c r="BG273" s="457">
        <v>1662</v>
      </c>
      <c r="BH273" s="457">
        <v>1663</v>
      </c>
      <c r="BI273" s="457">
        <v>1663</v>
      </c>
      <c r="BJ273" s="462">
        <v>1663</v>
      </c>
      <c r="BK273" s="465">
        <v>31319.242015509568</v>
      </c>
      <c r="BL273" s="458">
        <v>7829.810503877392</v>
      </c>
      <c r="BM273" s="458">
        <v>7829.810503877392</v>
      </c>
      <c r="BN273" s="458">
        <v>7829.810503877392</v>
      </c>
      <c r="BO273" s="466">
        <v>7829.810503877392</v>
      </c>
    </row>
    <row r="274" spans="1:67" ht="38.25" x14ac:dyDescent="0.2">
      <c r="A274" s="25" t="s">
        <v>10</v>
      </c>
      <c r="B274" s="42">
        <v>2</v>
      </c>
      <c r="C274" s="42">
        <v>505505</v>
      </c>
      <c r="D274" s="42">
        <v>550701</v>
      </c>
      <c r="E274" s="14" t="s">
        <v>787</v>
      </c>
      <c r="F274" s="42">
        <v>3</v>
      </c>
      <c r="G274" s="471" t="s">
        <v>136</v>
      </c>
      <c r="H274" s="461">
        <v>0</v>
      </c>
      <c r="I274" s="457">
        <v>0</v>
      </c>
      <c r="J274" s="457">
        <v>0</v>
      </c>
      <c r="K274" s="457">
        <v>0</v>
      </c>
      <c r="L274" s="462">
        <v>0</v>
      </c>
      <c r="M274" s="461">
        <v>0</v>
      </c>
      <c r="N274" s="457">
        <v>0</v>
      </c>
      <c r="O274" s="457">
        <v>0</v>
      </c>
      <c r="P274" s="457">
        <v>0</v>
      </c>
      <c r="Q274" s="462">
        <v>0</v>
      </c>
      <c r="R274" s="461">
        <v>0</v>
      </c>
      <c r="S274" s="457">
        <v>0</v>
      </c>
      <c r="T274" s="457">
        <v>0</v>
      </c>
      <c r="U274" s="457">
        <v>0</v>
      </c>
      <c r="V274" s="462">
        <v>0</v>
      </c>
      <c r="W274" s="461">
        <v>0</v>
      </c>
      <c r="X274" s="457">
        <v>0</v>
      </c>
      <c r="Y274" s="457">
        <v>0</v>
      </c>
      <c r="Z274" s="457">
        <v>0</v>
      </c>
      <c r="AA274" s="462">
        <v>0</v>
      </c>
      <c r="AB274" s="461">
        <v>0</v>
      </c>
      <c r="AC274" s="457">
        <v>0</v>
      </c>
      <c r="AD274" s="457">
        <v>0</v>
      </c>
      <c r="AE274" s="457">
        <v>0</v>
      </c>
      <c r="AF274" s="462">
        <v>0</v>
      </c>
      <c r="AG274" s="461">
        <v>0</v>
      </c>
      <c r="AH274" s="457">
        <v>0</v>
      </c>
      <c r="AI274" s="457">
        <v>0</v>
      </c>
      <c r="AJ274" s="457">
        <v>0</v>
      </c>
      <c r="AK274" s="462">
        <v>0</v>
      </c>
      <c r="AL274" s="461">
        <v>0</v>
      </c>
      <c r="AM274" s="457">
        <v>0</v>
      </c>
      <c r="AN274" s="457">
        <v>0</v>
      </c>
      <c r="AO274" s="457">
        <v>0</v>
      </c>
      <c r="AP274" s="462">
        <v>0</v>
      </c>
      <c r="AQ274" s="461">
        <v>0</v>
      </c>
      <c r="AR274" s="457">
        <v>0</v>
      </c>
      <c r="AS274" s="457">
        <v>0</v>
      </c>
      <c r="AT274" s="457">
        <v>0</v>
      </c>
      <c r="AU274" s="462">
        <v>0</v>
      </c>
      <c r="AV274" s="461">
        <v>149</v>
      </c>
      <c r="AW274" s="457">
        <v>38</v>
      </c>
      <c r="AX274" s="457">
        <v>37</v>
      </c>
      <c r="AY274" s="457">
        <v>37</v>
      </c>
      <c r="AZ274" s="462">
        <v>37</v>
      </c>
      <c r="BA274" s="461">
        <v>1087</v>
      </c>
      <c r="BB274" s="457">
        <v>271</v>
      </c>
      <c r="BC274" s="457">
        <v>272</v>
      </c>
      <c r="BD274" s="457">
        <v>272</v>
      </c>
      <c r="BE274" s="462">
        <v>272</v>
      </c>
      <c r="BF274" s="461">
        <v>0</v>
      </c>
      <c r="BG274" s="457">
        <v>0</v>
      </c>
      <c r="BH274" s="457">
        <v>0</v>
      </c>
      <c r="BI274" s="457">
        <v>0</v>
      </c>
      <c r="BJ274" s="462">
        <v>0</v>
      </c>
      <c r="BK274" s="465">
        <v>559.09720000000004</v>
      </c>
      <c r="BL274" s="458">
        <v>139.77430000000001</v>
      </c>
      <c r="BM274" s="458">
        <v>139.77430000000001</v>
      </c>
      <c r="BN274" s="458">
        <v>139.77430000000001</v>
      </c>
      <c r="BO274" s="466">
        <v>139.77430000000001</v>
      </c>
    </row>
    <row r="275" spans="1:67" ht="38.25" x14ac:dyDescent="0.2">
      <c r="A275" s="25" t="s">
        <v>10</v>
      </c>
      <c r="B275" s="42">
        <v>2</v>
      </c>
      <c r="C275" s="42">
        <v>505507</v>
      </c>
      <c r="D275" s="42">
        <v>550901</v>
      </c>
      <c r="E275" s="14" t="s">
        <v>224</v>
      </c>
      <c r="F275" s="42">
        <v>3</v>
      </c>
      <c r="G275" s="471" t="s">
        <v>136</v>
      </c>
      <c r="H275" s="461">
        <v>0</v>
      </c>
      <c r="I275" s="457">
        <v>0</v>
      </c>
      <c r="J275" s="457">
        <v>0</v>
      </c>
      <c r="K275" s="457">
        <v>0</v>
      </c>
      <c r="L275" s="462">
        <v>0</v>
      </c>
      <c r="M275" s="461">
        <v>0</v>
      </c>
      <c r="N275" s="457">
        <v>0</v>
      </c>
      <c r="O275" s="457">
        <v>0</v>
      </c>
      <c r="P275" s="457">
        <v>0</v>
      </c>
      <c r="Q275" s="462">
        <v>0</v>
      </c>
      <c r="R275" s="461">
        <v>0</v>
      </c>
      <c r="S275" s="457">
        <v>0</v>
      </c>
      <c r="T275" s="457">
        <v>0</v>
      </c>
      <c r="U275" s="457">
        <v>0</v>
      </c>
      <c r="V275" s="462">
        <v>0</v>
      </c>
      <c r="W275" s="461">
        <v>0</v>
      </c>
      <c r="X275" s="457">
        <v>0</v>
      </c>
      <c r="Y275" s="457">
        <v>0</v>
      </c>
      <c r="Z275" s="457">
        <v>0</v>
      </c>
      <c r="AA275" s="462">
        <v>0</v>
      </c>
      <c r="AB275" s="461">
        <v>0</v>
      </c>
      <c r="AC275" s="457">
        <v>0</v>
      </c>
      <c r="AD275" s="457">
        <v>0</v>
      </c>
      <c r="AE275" s="457">
        <v>0</v>
      </c>
      <c r="AF275" s="462">
        <v>0</v>
      </c>
      <c r="AG275" s="461">
        <v>0</v>
      </c>
      <c r="AH275" s="457">
        <v>0</v>
      </c>
      <c r="AI275" s="457">
        <v>0</v>
      </c>
      <c r="AJ275" s="457">
        <v>0</v>
      </c>
      <c r="AK275" s="462">
        <v>0</v>
      </c>
      <c r="AL275" s="461">
        <v>0</v>
      </c>
      <c r="AM275" s="457">
        <v>0</v>
      </c>
      <c r="AN275" s="457">
        <v>0</v>
      </c>
      <c r="AO275" s="457">
        <v>0</v>
      </c>
      <c r="AP275" s="462">
        <v>0</v>
      </c>
      <c r="AQ275" s="461">
        <v>0</v>
      </c>
      <c r="AR275" s="457">
        <v>0</v>
      </c>
      <c r="AS275" s="457">
        <v>0</v>
      </c>
      <c r="AT275" s="457">
        <v>0</v>
      </c>
      <c r="AU275" s="462">
        <v>0</v>
      </c>
      <c r="AV275" s="461">
        <v>1765</v>
      </c>
      <c r="AW275" s="457">
        <v>442</v>
      </c>
      <c r="AX275" s="457">
        <v>441</v>
      </c>
      <c r="AY275" s="457">
        <v>441</v>
      </c>
      <c r="AZ275" s="462">
        <v>441</v>
      </c>
      <c r="BA275" s="461">
        <v>1528</v>
      </c>
      <c r="BB275" s="457">
        <v>382</v>
      </c>
      <c r="BC275" s="457">
        <v>382</v>
      </c>
      <c r="BD275" s="457">
        <v>382</v>
      </c>
      <c r="BE275" s="462">
        <v>382</v>
      </c>
      <c r="BF275" s="461">
        <v>7719</v>
      </c>
      <c r="BG275" s="457">
        <v>1929</v>
      </c>
      <c r="BH275" s="457">
        <v>1930</v>
      </c>
      <c r="BI275" s="457">
        <v>1930</v>
      </c>
      <c r="BJ275" s="462">
        <v>1930</v>
      </c>
      <c r="BK275" s="465">
        <v>3379.5169333333333</v>
      </c>
      <c r="BL275" s="458">
        <v>844.87923333333333</v>
      </c>
      <c r="BM275" s="458">
        <v>844.87923333333333</v>
      </c>
      <c r="BN275" s="458">
        <v>844.87923333333333</v>
      </c>
      <c r="BO275" s="466">
        <v>844.87923333333333</v>
      </c>
    </row>
    <row r="276" spans="1:67" ht="38.25" x14ac:dyDescent="0.2">
      <c r="A276" s="25" t="s">
        <v>9</v>
      </c>
      <c r="B276" s="42">
        <v>1</v>
      </c>
      <c r="C276" s="42">
        <v>505601</v>
      </c>
      <c r="D276" s="42">
        <v>560101</v>
      </c>
      <c r="E276" s="14" t="s">
        <v>2756</v>
      </c>
      <c r="F276" s="42">
        <v>3</v>
      </c>
      <c r="G276" s="471" t="s">
        <v>136</v>
      </c>
      <c r="H276" s="461">
        <v>12128</v>
      </c>
      <c r="I276" s="457">
        <v>3032</v>
      </c>
      <c r="J276" s="457">
        <v>3032</v>
      </c>
      <c r="K276" s="457">
        <v>3032</v>
      </c>
      <c r="L276" s="462">
        <v>3032</v>
      </c>
      <c r="M276" s="461">
        <v>5332</v>
      </c>
      <c r="N276" s="457">
        <v>1333</v>
      </c>
      <c r="O276" s="457">
        <v>1333</v>
      </c>
      <c r="P276" s="457">
        <v>1333</v>
      </c>
      <c r="Q276" s="462">
        <v>1333</v>
      </c>
      <c r="R276" s="461">
        <v>1300</v>
      </c>
      <c r="S276" s="457">
        <v>325</v>
      </c>
      <c r="T276" s="457">
        <v>325</v>
      </c>
      <c r="U276" s="457">
        <v>325</v>
      </c>
      <c r="V276" s="462">
        <v>325</v>
      </c>
      <c r="W276" s="461">
        <v>1811</v>
      </c>
      <c r="X276" s="457">
        <v>452</v>
      </c>
      <c r="Y276" s="457">
        <v>453</v>
      </c>
      <c r="Z276" s="457">
        <v>453</v>
      </c>
      <c r="AA276" s="462">
        <v>453</v>
      </c>
      <c r="AB276" s="461">
        <v>3594</v>
      </c>
      <c r="AC276" s="457">
        <v>897</v>
      </c>
      <c r="AD276" s="457">
        <v>899</v>
      </c>
      <c r="AE276" s="457">
        <v>899</v>
      </c>
      <c r="AF276" s="462">
        <v>899</v>
      </c>
      <c r="AG276" s="461">
        <v>0</v>
      </c>
      <c r="AH276" s="457">
        <v>0</v>
      </c>
      <c r="AI276" s="457">
        <v>0</v>
      </c>
      <c r="AJ276" s="457">
        <v>0</v>
      </c>
      <c r="AK276" s="462">
        <v>0</v>
      </c>
      <c r="AL276" s="461">
        <v>91</v>
      </c>
      <c r="AM276" s="457">
        <v>22</v>
      </c>
      <c r="AN276" s="457">
        <v>23</v>
      </c>
      <c r="AO276" s="457">
        <v>23</v>
      </c>
      <c r="AP276" s="462">
        <v>23</v>
      </c>
      <c r="AQ276" s="461">
        <v>9938</v>
      </c>
      <c r="AR276" s="457">
        <v>2483</v>
      </c>
      <c r="AS276" s="457">
        <v>2485</v>
      </c>
      <c r="AT276" s="457">
        <v>2485</v>
      </c>
      <c r="AU276" s="462">
        <v>2485</v>
      </c>
      <c r="AV276" s="461">
        <v>57431</v>
      </c>
      <c r="AW276" s="457">
        <v>14357</v>
      </c>
      <c r="AX276" s="457">
        <v>14358</v>
      </c>
      <c r="AY276" s="457">
        <v>14358</v>
      </c>
      <c r="AZ276" s="462">
        <v>14358</v>
      </c>
      <c r="BA276" s="461">
        <v>73118</v>
      </c>
      <c r="BB276" s="457">
        <v>18281</v>
      </c>
      <c r="BC276" s="457">
        <v>18279</v>
      </c>
      <c r="BD276" s="457">
        <v>18279</v>
      </c>
      <c r="BE276" s="462">
        <v>18279</v>
      </c>
      <c r="BF276" s="461">
        <v>108301</v>
      </c>
      <c r="BG276" s="457">
        <v>27076</v>
      </c>
      <c r="BH276" s="457">
        <v>27075</v>
      </c>
      <c r="BI276" s="457">
        <v>27075</v>
      </c>
      <c r="BJ276" s="462">
        <v>27075</v>
      </c>
      <c r="BK276" s="465">
        <v>129137.16644200959</v>
      </c>
      <c r="BL276" s="458">
        <v>32284.291610502398</v>
      </c>
      <c r="BM276" s="458">
        <v>32284.291610502398</v>
      </c>
      <c r="BN276" s="458">
        <v>32284.291610502398</v>
      </c>
      <c r="BO276" s="466">
        <v>32284.291610502398</v>
      </c>
    </row>
    <row r="277" spans="1:67" ht="38.25" x14ac:dyDescent="0.2">
      <c r="A277" s="25" t="s">
        <v>7</v>
      </c>
      <c r="B277" s="42">
        <v>6</v>
      </c>
      <c r="C277" s="42">
        <v>505801</v>
      </c>
      <c r="D277" s="42">
        <v>580201</v>
      </c>
      <c r="E277" s="14" t="s">
        <v>208</v>
      </c>
      <c r="F277" s="42">
        <v>3</v>
      </c>
      <c r="G277" s="471" t="s">
        <v>136</v>
      </c>
      <c r="H277" s="461">
        <v>12275</v>
      </c>
      <c r="I277" s="457">
        <v>3068</v>
      </c>
      <c r="J277" s="457">
        <v>3069</v>
      </c>
      <c r="K277" s="457">
        <v>3069</v>
      </c>
      <c r="L277" s="462">
        <v>3069</v>
      </c>
      <c r="M277" s="461">
        <v>6863</v>
      </c>
      <c r="N277" s="457">
        <v>1715</v>
      </c>
      <c r="O277" s="457">
        <v>1716</v>
      </c>
      <c r="P277" s="457">
        <v>1716</v>
      </c>
      <c r="Q277" s="462">
        <v>1716</v>
      </c>
      <c r="R277" s="461">
        <v>1802</v>
      </c>
      <c r="S277" s="457">
        <v>449</v>
      </c>
      <c r="T277" s="457">
        <v>451</v>
      </c>
      <c r="U277" s="457">
        <v>451</v>
      </c>
      <c r="V277" s="462">
        <v>451</v>
      </c>
      <c r="W277" s="461">
        <v>3610</v>
      </c>
      <c r="X277" s="457">
        <v>904</v>
      </c>
      <c r="Y277" s="457">
        <v>902</v>
      </c>
      <c r="Z277" s="457">
        <v>902</v>
      </c>
      <c r="AA277" s="462">
        <v>902</v>
      </c>
      <c r="AB277" s="461">
        <v>0</v>
      </c>
      <c r="AC277" s="457">
        <v>0</v>
      </c>
      <c r="AD277" s="457">
        <v>0</v>
      </c>
      <c r="AE277" s="457">
        <v>0</v>
      </c>
      <c r="AF277" s="462">
        <v>0</v>
      </c>
      <c r="AG277" s="461">
        <v>0</v>
      </c>
      <c r="AH277" s="457">
        <v>0</v>
      </c>
      <c r="AI277" s="457">
        <v>0</v>
      </c>
      <c r="AJ277" s="457">
        <v>0</v>
      </c>
      <c r="AK277" s="462">
        <v>0</v>
      </c>
      <c r="AL277" s="461">
        <v>0</v>
      </c>
      <c r="AM277" s="457">
        <v>0</v>
      </c>
      <c r="AN277" s="457">
        <v>0</v>
      </c>
      <c r="AO277" s="457">
        <v>0</v>
      </c>
      <c r="AP277" s="462">
        <v>0</v>
      </c>
      <c r="AQ277" s="461">
        <v>17032</v>
      </c>
      <c r="AR277" s="457">
        <v>4258</v>
      </c>
      <c r="AS277" s="457">
        <v>4258</v>
      </c>
      <c r="AT277" s="457">
        <v>4258</v>
      </c>
      <c r="AU277" s="462">
        <v>4258</v>
      </c>
      <c r="AV277" s="461">
        <v>64367</v>
      </c>
      <c r="AW277" s="457">
        <v>16091</v>
      </c>
      <c r="AX277" s="457">
        <v>16092</v>
      </c>
      <c r="AY277" s="457">
        <v>16092</v>
      </c>
      <c r="AZ277" s="462">
        <v>16092</v>
      </c>
      <c r="BA277" s="461">
        <v>62712</v>
      </c>
      <c r="BB277" s="457">
        <v>15678</v>
      </c>
      <c r="BC277" s="457">
        <v>15678</v>
      </c>
      <c r="BD277" s="457">
        <v>15678</v>
      </c>
      <c r="BE277" s="462">
        <v>15678</v>
      </c>
      <c r="BF277" s="461">
        <v>119118</v>
      </c>
      <c r="BG277" s="457">
        <v>29778</v>
      </c>
      <c r="BH277" s="457">
        <v>29780</v>
      </c>
      <c r="BI277" s="457">
        <v>29780</v>
      </c>
      <c r="BJ277" s="462">
        <v>29780</v>
      </c>
      <c r="BK277" s="465">
        <v>134292.5205235582</v>
      </c>
      <c r="BL277" s="458">
        <v>33573.130130889549</v>
      </c>
      <c r="BM277" s="458">
        <v>33573.130130889549</v>
      </c>
      <c r="BN277" s="458">
        <v>33573.130130889549</v>
      </c>
      <c r="BO277" s="466">
        <v>33573.130130889549</v>
      </c>
    </row>
    <row r="278" spans="1:67" ht="38.25" x14ac:dyDescent="0.2">
      <c r="A278" s="25" t="s">
        <v>7</v>
      </c>
      <c r="B278" s="42">
        <v>6</v>
      </c>
      <c r="C278" s="42">
        <v>505802</v>
      </c>
      <c r="D278" s="42">
        <v>580301</v>
      </c>
      <c r="E278" s="14" t="s">
        <v>741</v>
      </c>
      <c r="F278" s="42">
        <v>3</v>
      </c>
      <c r="G278" s="471" t="s">
        <v>136</v>
      </c>
      <c r="H278" s="461">
        <v>10845</v>
      </c>
      <c r="I278" s="457">
        <v>2712</v>
      </c>
      <c r="J278" s="457">
        <v>2711</v>
      </c>
      <c r="K278" s="457">
        <v>2711</v>
      </c>
      <c r="L278" s="462">
        <v>2711</v>
      </c>
      <c r="M278" s="461">
        <v>0</v>
      </c>
      <c r="N278" s="457">
        <v>0</v>
      </c>
      <c r="O278" s="457">
        <v>0</v>
      </c>
      <c r="P278" s="457">
        <v>0</v>
      </c>
      <c r="Q278" s="462">
        <v>0</v>
      </c>
      <c r="R278" s="461">
        <v>0</v>
      </c>
      <c r="S278" s="457">
        <v>0</v>
      </c>
      <c r="T278" s="457">
        <v>0</v>
      </c>
      <c r="U278" s="457">
        <v>0</v>
      </c>
      <c r="V278" s="462">
        <v>0</v>
      </c>
      <c r="W278" s="461">
        <v>0</v>
      </c>
      <c r="X278" s="457">
        <v>0</v>
      </c>
      <c r="Y278" s="457">
        <v>0</v>
      </c>
      <c r="Z278" s="457">
        <v>0</v>
      </c>
      <c r="AA278" s="462">
        <v>0</v>
      </c>
      <c r="AB278" s="461">
        <v>10801</v>
      </c>
      <c r="AC278" s="457">
        <v>2701</v>
      </c>
      <c r="AD278" s="457">
        <v>2700</v>
      </c>
      <c r="AE278" s="457">
        <v>2700</v>
      </c>
      <c r="AF278" s="462">
        <v>2700</v>
      </c>
      <c r="AG278" s="461">
        <v>0</v>
      </c>
      <c r="AH278" s="457">
        <v>0</v>
      </c>
      <c r="AI278" s="457">
        <v>0</v>
      </c>
      <c r="AJ278" s="457">
        <v>0</v>
      </c>
      <c r="AK278" s="462">
        <v>0</v>
      </c>
      <c r="AL278" s="461">
        <v>44</v>
      </c>
      <c r="AM278" s="457">
        <v>11</v>
      </c>
      <c r="AN278" s="457">
        <v>11</v>
      </c>
      <c r="AO278" s="457">
        <v>11</v>
      </c>
      <c r="AP278" s="462">
        <v>11</v>
      </c>
      <c r="AQ278" s="461">
        <v>9373</v>
      </c>
      <c r="AR278" s="457">
        <v>2344</v>
      </c>
      <c r="AS278" s="457">
        <v>2343</v>
      </c>
      <c r="AT278" s="457">
        <v>2343</v>
      </c>
      <c r="AU278" s="462">
        <v>2343</v>
      </c>
      <c r="AV278" s="461">
        <v>26031</v>
      </c>
      <c r="AW278" s="457">
        <v>6507</v>
      </c>
      <c r="AX278" s="457">
        <v>6508</v>
      </c>
      <c r="AY278" s="457">
        <v>6508</v>
      </c>
      <c r="AZ278" s="462">
        <v>6508</v>
      </c>
      <c r="BA278" s="461">
        <v>36049</v>
      </c>
      <c r="BB278" s="457">
        <v>9013</v>
      </c>
      <c r="BC278" s="457">
        <v>9012</v>
      </c>
      <c r="BD278" s="457">
        <v>9012</v>
      </c>
      <c r="BE278" s="462">
        <v>9012</v>
      </c>
      <c r="BF278" s="461">
        <v>23081</v>
      </c>
      <c r="BG278" s="457">
        <v>5771</v>
      </c>
      <c r="BH278" s="457">
        <v>5770</v>
      </c>
      <c r="BI278" s="457">
        <v>5770</v>
      </c>
      <c r="BJ278" s="462">
        <v>5770</v>
      </c>
      <c r="BK278" s="465">
        <v>68192.971805430745</v>
      </c>
      <c r="BL278" s="458">
        <v>17048.242951357686</v>
      </c>
      <c r="BM278" s="458">
        <v>17048.242951357686</v>
      </c>
      <c r="BN278" s="458">
        <v>17048.242951357686</v>
      </c>
      <c r="BO278" s="466">
        <v>17048.242951357686</v>
      </c>
    </row>
    <row r="279" spans="1:67" ht="38.25" x14ac:dyDescent="0.2">
      <c r="A279" s="25" t="s">
        <v>7</v>
      </c>
      <c r="B279" s="42">
        <v>3</v>
      </c>
      <c r="C279" s="42">
        <v>505901</v>
      </c>
      <c r="D279" s="42">
        <v>590101</v>
      </c>
      <c r="E279" s="14" t="s">
        <v>749</v>
      </c>
      <c r="F279" s="42">
        <v>3</v>
      </c>
      <c r="G279" s="471" t="s">
        <v>136</v>
      </c>
      <c r="H279" s="461">
        <v>12026</v>
      </c>
      <c r="I279" s="457">
        <v>3008</v>
      </c>
      <c r="J279" s="457">
        <v>3006</v>
      </c>
      <c r="K279" s="457">
        <v>3006</v>
      </c>
      <c r="L279" s="462">
        <v>3006</v>
      </c>
      <c r="M279" s="461">
        <v>5159</v>
      </c>
      <c r="N279" s="457">
        <v>1289</v>
      </c>
      <c r="O279" s="457">
        <v>1290</v>
      </c>
      <c r="P279" s="457">
        <v>1290</v>
      </c>
      <c r="Q279" s="462">
        <v>1290</v>
      </c>
      <c r="R279" s="461">
        <v>2291</v>
      </c>
      <c r="S279" s="457">
        <v>572</v>
      </c>
      <c r="T279" s="457">
        <v>573</v>
      </c>
      <c r="U279" s="457">
        <v>573</v>
      </c>
      <c r="V279" s="462">
        <v>573</v>
      </c>
      <c r="W279" s="461">
        <v>2363</v>
      </c>
      <c r="X279" s="457">
        <v>590</v>
      </c>
      <c r="Y279" s="457">
        <v>591</v>
      </c>
      <c r="Z279" s="457">
        <v>591</v>
      </c>
      <c r="AA279" s="462">
        <v>591</v>
      </c>
      <c r="AB279" s="461">
        <v>2186</v>
      </c>
      <c r="AC279" s="457">
        <v>545</v>
      </c>
      <c r="AD279" s="457">
        <v>547</v>
      </c>
      <c r="AE279" s="457">
        <v>547</v>
      </c>
      <c r="AF279" s="462">
        <v>547</v>
      </c>
      <c r="AG279" s="461">
        <v>0</v>
      </c>
      <c r="AH279" s="457">
        <v>0</v>
      </c>
      <c r="AI279" s="457">
        <v>0</v>
      </c>
      <c r="AJ279" s="457">
        <v>0</v>
      </c>
      <c r="AK279" s="462">
        <v>0</v>
      </c>
      <c r="AL279" s="461">
        <v>26</v>
      </c>
      <c r="AM279" s="457">
        <v>5</v>
      </c>
      <c r="AN279" s="457">
        <v>7</v>
      </c>
      <c r="AO279" s="457">
        <v>7</v>
      </c>
      <c r="AP279" s="462">
        <v>7</v>
      </c>
      <c r="AQ279" s="461">
        <v>14514</v>
      </c>
      <c r="AR279" s="457">
        <v>3627</v>
      </c>
      <c r="AS279" s="457">
        <v>3629</v>
      </c>
      <c r="AT279" s="457">
        <v>3629</v>
      </c>
      <c r="AU279" s="462">
        <v>3629</v>
      </c>
      <c r="AV279" s="461">
        <v>33126</v>
      </c>
      <c r="AW279" s="457">
        <v>8283</v>
      </c>
      <c r="AX279" s="457">
        <v>8281</v>
      </c>
      <c r="AY279" s="457">
        <v>8281</v>
      </c>
      <c r="AZ279" s="462">
        <v>8281</v>
      </c>
      <c r="BA279" s="461">
        <v>45051</v>
      </c>
      <c r="BB279" s="457">
        <v>11262</v>
      </c>
      <c r="BC279" s="457">
        <v>11263</v>
      </c>
      <c r="BD279" s="457">
        <v>11263</v>
      </c>
      <c r="BE279" s="462">
        <v>11263</v>
      </c>
      <c r="BF279" s="461">
        <v>36888</v>
      </c>
      <c r="BG279" s="457">
        <v>9222</v>
      </c>
      <c r="BH279" s="457">
        <v>9222</v>
      </c>
      <c r="BI279" s="457">
        <v>9222</v>
      </c>
      <c r="BJ279" s="462">
        <v>9222</v>
      </c>
      <c r="BK279" s="465">
        <v>102505.08271954661</v>
      </c>
      <c r="BL279" s="458">
        <v>25626.270679886653</v>
      </c>
      <c r="BM279" s="458">
        <v>25626.270679886653</v>
      </c>
      <c r="BN279" s="458">
        <v>25626.270679886653</v>
      </c>
      <c r="BO279" s="466">
        <v>25626.270679886653</v>
      </c>
    </row>
    <row r="280" spans="1:67" ht="38.25" x14ac:dyDescent="0.2">
      <c r="A280" s="25" t="s">
        <v>7</v>
      </c>
      <c r="B280" s="42">
        <v>5</v>
      </c>
      <c r="C280" s="42">
        <v>506001</v>
      </c>
      <c r="D280" s="42">
        <v>600101</v>
      </c>
      <c r="E280" s="14" t="s">
        <v>691</v>
      </c>
      <c r="F280" s="42">
        <v>3</v>
      </c>
      <c r="G280" s="471" t="s">
        <v>136</v>
      </c>
      <c r="H280" s="461">
        <v>16686</v>
      </c>
      <c r="I280" s="457">
        <v>4173</v>
      </c>
      <c r="J280" s="457">
        <v>4171</v>
      </c>
      <c r="K280" s="457">
        <v>4171</v>
      </c>
      <c r="L280" s="462">
        <v>4171</v>
      </c>
      <c r="M280" s="461">
        <v>7002</v>
      </c>
      <c r="N280" s="457">
        <v>1749</v>
      </c>
      <c r="O280" s="457">
        <v>1751</v>
      </c>
      <c r="P280" s="457">
        <v>1751</v>
      </c>
      <c r="Q280" s="462">
        <v>1751</v>
      </c>
      <c r="R280" s="461">
        <v>1170</v>
      </c>
      <c r="S280" s="457">
        <v>291</v>
      </c>
      <c r="T280" s="457">
        <v>293</v>
      </c>
      <c r="U280" s="457">
        <v>293</v>
      </c>
      <c r="V280" s="462">
        <v>293</v>
      </c>
      <c r="W280" s="461">
        <v>3486</v>
      </c>
      <c r="X280" s="457">
        <v>870</v>
      </c>
      <c r="Y280" s="457">
        <v>872</v>
      </c>
      <c r="Z280" s="457">
        <v>872</v>
      </c>
      <c r="AA280" s="462">
        <v>872</v>
      </c>
      <c r="AB280" s="461">
        <v>4937</v>
      </c>
      <c r="AC280" s="457">
        <v>1235</v>
      </c>
      <c r="AD280" s="457">
        <v>1234</v>
      </c>
      <c r="AE280" s="457">
        <v>1234</v>
      </c>
      <c r="AF280" s="462">
        <v>1234</v>
      </c>
      <c r="AG280" s="461">
        <v>0</v>
      </c>
      <c r="AH280" s="457">
        <v>0</v>
      </c>
      <c r="AI280" s="457">
        <v>0</v>
      </c>
      <c r="AJ280" s="457">
        <v>0</v>
      </c>
      <c r="AK280" s="462">
        <v>0</v>
      </c>
      <c r="AL280" s="461">
        <v>90</v>
      </c>
      <c r="AM280" s="457">
        <v>21</v>
      </c>
      <c r="AN280" s="457">
        <v>23</v>
      </c>
      <c r="AO280" s="457">
        <v>23</v>
      </c>
      <c r="AP280" s="462">
        <v>23</v>
      </c>
      <c r="AQ280" s="461">
        <v>10229</v>
      </c>
      <c r="AR280" s="457">
        <v>2558</v>
      </c>
      <c r="AS280" s="457">
        <v>2557</v>
      </c>
      <c r="AT280" s="457">
        <v>2557</v>
      </c>
      <c r="AU280" s="462">
        <v>2557</v>
      </c>
      <c r="AV280" s="461">
        <v>46013</v>
      </c>
      <c r="AW280" s="457">
        <v>11504</v>
      </c>
      <c r="AX280" s="457">
        <v>11503</v>
      </c>
      <c r="AY280" s="457">
        <v>11503</v>
      </c>
      <c r="AZ280" s="462">
        <v>11503</v>
      </c>
      <c r="BA280" s="461">
        <v>75103</v>
      </c>
      <c r="BB280" s="457">
        <v>18775</v>
      </c>
      <c r="BC280" s="457">
        <v>18776</v>
      </c>
      <c r="BD280" s="457">
        <v>18776</v>
      </c>
      <c r="BE280" s="462">
        <v>18776</v>
      </c>
      <c r="BF280" s="461">
        <v>68958</v>
      </c>
      <c r="BG280" s="457">
        <v>17238</v>
      </c>
      <c r="BH280" s="457">
        <v>17240</v>
      </c>
      <c r="BI280" s="457">
        <v>17240</v>
      </c>
      <c r="BJ280" s="462">
        <v>17240</v>
      </c>
      <c r="BK280" s="465">
        <v>136710.55599147809</v>
      </c>
      <c r="BL280" s="458">
        <v>34177.638997869522</v>
      </c>
      <c r="BM280" s="458">
        <v>34177.638997869522</v>
      </c>
      <c r="BN280" s="458">
        <v>34177.638997869522</v>
      </c>
      <c r="BO280" s="466">
        <v>34177.638997869522</v>
      </c>
    </row>
    <row r="281" spans="1:67" ht="38.25" x14ac:dyDescent="0.2">
      <c r="A281" s="25" t="s">
        <v>9</v>
      </c>
      <c r="B281" s="42">
        <v>5</v>
      </c>
      <c r="C281" s="42">
        <v>506002</v>
      </c>
      <c r="D281" s="42">
        <v>600202</v>
      </c>
      <c r="E281" s="14" t="s">
        <v>628</v>
      </c>
      <c r="F281" s="42">
        <v>3</v>
      </c>
      <c r="G281" s="471" t="s">
        <v>136</v>
      </c>
      <c r="H281" s="461">
        <v>1094</v>
      </c>
      <c r="I281" s="457">
        <v>272</v>
      </c>
      <c r="J281" s="457">
        <v>274</v>
      </c>
      <c r="K281" s="457">
        <v>274</v>
      </c>
      <c r="L281" s="462">
        <v>274</v>
      </c>
      <c r="M281" s="461">
        <v>855</v>
      </c>
      <c r="N281" s="457">
        <v>213</v>
      </c>
      <c r="O281" s="457">
        <v>214</v>
      </c>
      <c r="P281" s="457">
        <v>214</v>
      </c>
      <c r="Q281" s="462">
        <v>214</v>
      </c>
      <c r="R281" s="461">
        <v>229</v>
      </c>
      <c r="S281" s="457">
        <v>58</v>
      </c>
      <c r="T281" s="457">
        <v>57</v>
      </c>
      <c r="U281" s="457">
        <v>57</v>
      </c>
      <c r="V281" s="462">
        <v>57</v>
      </c>
      <c r="W281" s="461">
        <v>10</v>
      </c>
      <c r="X281" s="457">
        <v>1</v>
      </c>
      <c r="Y281" s="457">
        <v>3</v>
      </c>
      <c r="Z281" s="457">
        <v>3</v>
      </c>
      <c r="AA281" s="462">
        <v>3</v>
      </c>
      <c r="AB281" s="461">
        <v>0</v>
      </c>
      <c r="AC281" s="457">
        <v>0</v>
      </c>
      <c r="AD281" s="457">
        <v>0</v>
      </c>
      <c r="AE281" s="457">
        <v>0</v>
      </c>
      <c r="AF281" s="462">
        <v>0</v>
      </c>
      <c r="AG281" s="461">
        <v>0</v>
      </c>
      <c r="AH281" s="457">
        <v>0</v>
      </c>
      <c r="AI281" s="457">
        <v>0</v>
      </c>
      <c r="AJ281" s="457">
        <v>0</v>
      </c>
      <c r="AK281" s="462">
        <v>0</v>
      </c>
      <c r="AL281" s="461">
        <v>0</v>
      </c>
      <c r="AM281" s="457">
        <v>0</v>
      </c>
      <c r="AN281" s="457">
        <v>0</v>
      </c>
      <c r="AO281" s="457">
        <v>0</v>
      </c>
      <c r="AP281" s="462">
        <v>0</v>
      </c>
      <c r="AQ281" s="461">
        <v>0</v>
      </c>
      <c r="AR281" s="457">
        <v>0</v>
      </c>
      <c r="AS281" s="457">
        <v>0</v>
      </c>
      <c r="AT281" s="457">
        <v>0</v>
      </c>
      <c r="AU281" s="462">
        <v>0</v>
      </c>
      <c r="AV281" s="461">
        <v>10290</v>
      </c>
      <c r="AW281" s="457">
        <v>2571</v>
      </c>
      <c r="AX281" s="457">
        <v>2573</v>
      </c>
      <c r="AY281" s="457">
        <v>2573</v>
      </c>
      <c r="AZ281" s="462">
        <v>2573</v>
      </c>
      <c r="BA281" s="461">
        <v>7322</v>
      </c>
      <c r="BB281" s="457">
        <v>1829</v>
      </c>
      <c r="BC281" s="457">
        <v>1831</v>
      </c>
      <c r="BD281" s="457">
        <v>1831</v>
      </c>
      <c r="BE281" s="462">
        <v>1831</v>
      </c>
      <c r="BF281" s="461">
        <v>4264</v>
      </c>
      <c r="BG281" s="457">
        <v>1066</v>
      </c>
      <c r="BH281" s="457">
        <v>1066</v>
      </c>
      <c r="BI281" s="457">
        <v>1066</v>
      </c>
      <c r="BJ281" s="462">
        <v>1066</v>
      </c>
      <c r="BK281" s="465">
        <v>17658.200863139948</v>
      </c>
      <c r="BL281" s="458">
        <v>4414.5502157849869</v>
      </c>
      <c r="BM281" s="458">
        <v>4414.5502157849869</v>
      </c>
      <c r="BN281" s="458">
        <v>4414.5502157849869</v>
      </c>
      <c r="BO281" s="466">
        <v>4414.5502157849869</v>
      </c>
    </row>
    <row r="282" spans="1:67" ht="38.25" x14ac:dyDescent="0.2">
      <c r="A282" s="25" t="s">
        <v>9</v>
      </c>
      <c r="B282" s="42">
        <v>5</v>
      </c>
      <c r="C282" s="42">
        <v>506101</v>
      </c>
      <c r="D282" s="42">
        <v>610101</v>
      </c>
      <c r="E282" s="14" t="s">
        <v>2757</v>
      </c>
      <c r="F282" s="42">
        <v>3</v>
      </c>
      <c r="G282" s="471" t="s">
        <v>136</v>
      </c>
      <c r="H282" s="461">
        <v>7554</v>
      </c>
      <c r="I282" s="457">
        <v>1890</v>
      </c>
      <c r="J282" s="457">
        <v>1888</v>
      </c>
      <c r="K282" s="457">
        <v>1888</v>
      </c>
      <c r="L282" s="462">
        <v>1888</v>
      </c>
      <c r="M282" s="461">
        <v>4325</v>
      </c>
      <c r="N282" s="457">
        <v>1082</v>
      </c>
      <c r="O282" s="457">
        <v>1081</v>
      </c>
      <c r="P282" s="457">
        <v>1081</v>
      </c>
      <c r="Q282" s="462">
        <v>1081</v>
      </c>
      <c r="R282" s="461">
        <v>2330</v>
      </c>
      <c r="S282" s="457">
        <v>581</v>
      </c>
      <c r="T282" s="457">
        <v>583</v>
      </c>
      <c r="U282" s="457">
        <v>583</v>
      </c>
      <c r="V282" s="462">
        <v>583</v>
      </c>
      <c r="W282" s="461">
        <v>21</v>
      </c>
      <c r="X282" s="457">
        <v>6</v>
      </c>
      <c r="Y282" s="457">
        <v>5</v>
      </c>
      <c r="Z282" s="457">
        <v>5</v>
      </c>
      <c r="AA282" s="462">
        <v>5</v>
      </c>
      <c r="AB282" s="461">
        <v>838</v>
      </c>
      <c r="AC282" s="457">
        <v>208</v>
      </c>
      <c r="AD282" s="457">
        <v>210</v>
      </c>
      <c r="AE282" s="457">
        <v>210</v>
      </c>
      <c r="AF282" s="462">
        <v>210</v>
      </c>
      <c r="AG282" s="461">
        <v>0</v>
      </c>
      <c r="AH282" s="457">
        <v>0</v>
      </c>
      <c r="AI282" s="457">
        <v>0</v>
      </c>
      <c r="AJ282" s="457">
        <v>0</v>
      </c>
      <c r="AK282" s="462">
        <v>0</v>
      </c>
      <c r="AL282" s="461">
        <v>40</v>
      </c>
      <c r="AM282" s="457">
        <v>10</v>
      </c>
      <c r="AN282" s="457">
        <v>10</v>
      </c>
      <c r="AO282" s="457">
        <v>10</v>
      </c>
      <c r="AP282" s="462">
        <v>10</v>
      </c>
      <c r="AQ282" s="461">
        <v>6539</v>
      </c>
      <c r="AR282" s="457">
        <v>1634</v>
      </c>
      <c r="AS282" s="457">
        <v>1635</v>
      </c>
      <c r="AT282" s="457">
        <v>1635</v>
      </c>
      <c r="AU282" s="462">
        <v>1635</v>
      </c>
      <c r="AV282" s="461">
        <v>37370</v>
      </c>
      <c r="AW282" s="457">
        <v>9341</v>
      </c>
      <c r="AX282" s="457">
        <v>9343</v>
      </c>
      <c r="AY282" s="457">
        <v>9343</v>
      </c>
      <c r="AZ282" s="462">
        <v>9343</v>
      </c>
      <c r="BA282" s="461">
        <v>47846</v>
      </c>
      <c r="BB282" s="457">
        <v>11960</v>
      </c>
      <c r="BC282" s="457">
        <v>11962</v>
      </c>
      <c r="BD282" s="457">
        <v>11962</v>
      </c>
      <c r="BE282" s="462">
        <v>11962</v>
      </c>
      <c r="BF282" s="461">
        <v>33886</v>
      </c>
      <c r="BG282" s="457">
        <v>8473</v>
      </c>
      <c r="BH282" s="457">
        <v>8471</v>
      </c>
      <c r="BI282" s="457">
        <v>8471</v>
      </c>
      <c r="BJ282" s="462">
        <v>8471</v>
      </c>
      <c r="BK282" s="465">
        <v>87066.033337768546</v>
      </c>
      <c r="BL282" s="458">
        <v>21766.508334442136</v>
      </c>
      <c r="BM282" s="458">
        <v>21766.508334442136</v>
      </c>
      <c r="BN282" s="458">
        <v>21766.508334442136</v>
      </c>
      <c r="BO282" s="466">
        <v>21766.508334442136</v>
      </c>
    </row>
    <row r="283" spans="1:67" ht="38.25" x14ac:dyDescent="0.2">
      <c r="A283" s="25" t="s">
        <v>10</v>
      </c>
      <c r="B283" s="42">
        <v>2</v>
      </c>
      <c r="C283" s="42">
        <v>506517</v>
      </c>
      <c r="D283" s="42">
        <v>650201</v>
      </c>
      <c r="E283" s="14" t="s">
        <v>578</v>
      </c>
      <c r="F283" s="42">
        <v>3</v>
      </c>
      <c r="G283" s="471" t="s">
        <v>136</v>
      </c>
      <c r="H283" s="461">
        <v>0</v>
      </c>
      <c r="I283" s="457">
        <v>0</v>
      </c>
      <c r="J283" s="457">
        <v>0</v>
      </c>
      <c r="K283" s="457">
        <v>0</v>
      </c>
      <c r="L283" s="462">
        <v>0</v>
      </c>
      <c r="M283" s="461">
        <v>0</v>
      </c>
      <c r="N283" s="457">
        <v>0</v>
      </c>
      <c r="O283" s="457">
        <v>0</v>
      </c>
      <c r="P283" s="457">
        <v>0</v>
      </c>
      <c r="Q283" s="462">
        <v>0</v>
      </c>
      <c r="R283" s="461">
        <v>0</v>
      </c>
      <c r="S283" s="457">
        <v>0</v>
      </c>
      <c r="T283" s="457">
        <v>0</v>
      </c>
      <c r="U283" s="457">
        <v>0</v>
      </c>
      <c r="V283" s="462">
        <v>0</v>
      </c>
      <c r="W283" s="461">
        <v>0</v>
      </c>
      <c r="X283" s="457">
        <v>0</v>
      </c>
      <c r="Y283" s="457">
        <v>0</v>
      </c>
      <c r="Z283" s="457">
        <v>0</v>
      </c>
      <c r="AA283" s="462">
        <v>0</v>
      </c>
      <c r="AB283" s="461">
        <v>0</v>
      </c>
      <c r="AC283" s="457">
        <v>0</v>
      </c>
      <c r="AD283" s="457">
        <v>0</v>
      </c>
      <c r="AE283" s="457">
        <v>0</v>
      </c>
      <c r="AF283" s="462">
        <v>0</v>
      </c>
      <c r="AG283" s="461">
        <v>0</v>
      </c>
      <c r="AH283" s="457">
        <v>0</v>
      </c>
      <c r="AI283" s="457">
        <v>0</v>
      </c>
      <c r="AJ283" s="457">
        <v>0</v>
      </c>
      <c r="AK283" s="462">
        <v>0</v>
      </c>
      <c r="AL283" s="461">
        <v>0</v>
      </c>
      <c r="AM283" s="457">
        <v>0</v>
      </c>
      <c r="AN283" s="457">
        <v>0</v>
      </c>
      <c r="AO283" s="457">
        <v>0</v>
      </c>
      <c r="AP283" s="462">
        <v>0</v>
      </c>
      <c r="AQ283" s="461">
        <v>0</v>
      </c>
      <c r="AR283" s="457">
        <v>0</v>
      </c>
      <c r="AS283" s="457">
        <v>0</v>
      </c>
      <c r="AT283" s="457">
        <v>0</v>
      </c>
      <c r="AU283" s="462">
        <v>0</v>
      </c>
      <c r="AV283" s="461">
        <v>0</v>
      </c>
      <c r="AW283" s="457">
        <v>0</v>
      </c>
      <c r="AX283" s="457">
        <v>0</v>
      </c>
      <c r="AY283" s="457">
        <v>0</v>
      </c>
      <c r="AZ283" s="462">
        <v>0</v>
      </c>
      <c r="BA283" s="461">
        <v>100</v>
      </c>
      <c r="BB283" s="457">
        <v>25</v>
      </c>
      <c r="BC283" s="457">
        <v>25</v>
      </c>
      <c r="BD283" s="457">
        <v>25</v>
      </c>
      <c r="BE283" s="462">
        <v>25</v>
      </c>
      <c r="BF283" s="461">
        <v>0</v>
      </c>
      <c r="BG283" s="457">
        <v>0</v>
      </c>
      <c r="BH283" s="457">
        <v>0</v>
      </c>
      <c r="BI283" s="457">
        <v>0</v>
      </c>
      <c r="BJ283" s="462">
        <v>0</v>
      </c>
      <c r="BK283" s="465">
        <v>50</v>
      </c>
      <c r="BL283" s="458">
        <v>12.5</v>
      </c>
      <c r="BM283" s="458">
        <v>12.5</v>
      </c>
      <c r="BN283" s="458">
        <v>12.5</v>
      </c>
      <c r="BO283" s="466">
        <v>12.5</v>
      </c>
    </row>
    <row r="284" spans="1:67" ht="38.25" x14ac:dyDescent="0.2">
      <c r="A284" s="25" t="s">
        <v>10</v>
      </c>
      <c r="B284" s="42">
        <v>2</v>
      </c>
      <c r="C284" s="42">
        <v>509643</v>
      </c>
      <c r="D284" s="42">
        <v>680101</v>
      </c>
      <c r="E284" s="14" t="s">
        <v>225</v>
      </c>
      <c r="F284" s="42">
        <v>3</v>
      </c>
      <c r="G284" s="471" t="s">
        <v>136</v>
      </c>
      <c r="H284" s="461">
        <v>0</v>
      </c>
      <c r="I284" s="457">
        <v>0</v>
      </c>
      <c r="J284" s="457">
        <v>0</v>
      </c>
      <c r="K284" s="457">
        <v>0</v>
      </c>
      <c r="L284" s="462">
        <v>0</v>
      </c>
      <c r="M284" s="461">
        <v>0</v>
      </c>
      <c r="N284" s="457">
        <v>0</v>
      </c>
      <c r="O284" s="457">
        <v>0</v>
      </c>
      <c r="P284" s="457">
        <v>0</v>
      </c>
      <c r="Q284" s="462">
        <v>0</v>
      </c>
      <c r="R284" s="461">
        <v>0</v>
      </c>
      <c r="S284" s="457">
        <v>0</v>
      </c>
      <c r="T284" s="457">
        <v>0</v>
      </c>
      <c r="U284" s="457">
        <v>0</v>
      </c>
      <c r="V284" s="462">
        <v>0</v>
      </c>
      <c r="W284" s="461">
        <v>0</v>
      </c>
      <c r="X284" s="457">
        <v>0</v>
      </c>
      <c r="Y284" s="457">
        <v>0</v>
      </c>
      <c r="Z284" s="457">
        <v>0</v>
      </c>
      <c r="AA284" s="462">
        <v>0</v>
      </c>
      <c r="AB284" s="461">
        <v>0</v>
      </c>
      <c r="AC284" s="457">
        <v>0</v>
      </c>
      <c r="AD284" s="457">
        <v>0</v>
      </c>
      <c r="AE284" s="457">
        <v>0</v>
      </c>
      <c r="AF284" s="462">
        <v>0</v>
      </c>
      <c r="AG284" s="461">
        <v>0</v>
      </c>
      <c r="AH284" s="457">
        <v>0</v>
      </c>
      <c r="AI284" s="457">
        <v>0</v>
      </c>
      <c r="AJ284" s="457">
        <v>0</v>
      </c>
      <c r="AK284" s="462">
        <v>0</v>
      </c>
      <c r="AL284" s="461">
        <v>0</v>
      </c>
      <c r="AM284" s="457">
        <v>0</v>
      </c>
      <c r="AN284" s="457">
        <v>0</v>
      </c>
      <c r="AO284" s="457">
        <v>0</v>
      </c>
      <c r="AP284" s="462">
        <v>0</v>
      </c>
      <c r="AQ284" s="461">
        <v>0</v>
      </c>
      <c r="AR284" s="457">
        <v>0</v>
      </c>
      <c r="AS284" s="457">
        <v>0</v>
      </c>
      <c r="AT284" s="457">
        <v>0</v>
      </c>
      <c r="AU284" s="462">
        <v>0</v>
      </c>
      <c r="AV284" s="461">
        <v>9940</v>
      </c>
      <c r="AW284" s="457">
        <v>2485</v>
      </c>
      <c r="AX284" s="457">
        <v>2485</v>
      </c>
      <c r="AY284" s="457">
        <v>2485</v>
      </c>
      <c r="AZ284" s="462">
        <v>2485</v>
      </c>
      <c r="BA284" s="461">
        <v>2326</v>
      </c>
      <c r="BB284" s="457">
        <v>580</v>
      </c>
      <c r="BC284" s="457">
        <v>582</v>
      </c>
      <c r="BD284" s="457">
        <v>582</v>
      </c>
      <c r="BE284" s="462">
        <v>582</v>
      </c>
      <c r="BF284" s="461">
        <v>0</v>
      </c>
      <c r="BG284" s="457">
        <v>0</v>
      </c>
      <c r="BH284" s="457">
        <v>0</v>
      </c>
      <c r="BI284" s="457">
        <v>0</v>
      </c>
      <c r="BJ284" s="462">
        <v>0</v>
      </c>
      <c r="BK284" s="465">
        <v>14456.568799999999</v>
      </c>
      <c r="BL284" s="458">
        <v>3614.1421999999998</v>
      </c>
      <c r="BM284" s="458">
        <v>3614.1421999999998</v>
      </c>
      <c r="BN284" s="458">
        <v>3614.1421999999998</v>
      </c>
      <c r="BO284" s="466">
        <v>3614.1421999999998</v>
      </c>
    </row>
    <row r="285" spans="1:67" ht="38.25" x14ac:dyDescent="0.2">
      <c r="A285" s="25" t="s">
        <v>7</v>
      </c>
      <c r="B285" s="42">
        <v>6</v>
      </c>
      <c r="C285" s="42">
        <v>507101</v>
      </c>
      <c r="D285" s="42">
        <v>710101</v>
      </c>
      <c r="E285" s="14" t="s">
        <v>812</v>
      </c>
      <c r="F285" s="42">
        <v>3</v>
      </c>
      <c r="G285" s="471" t="s">
        <v>136</v>
      </c>
      <c r="H285" s="461">
        <v>0</v>
      </c>
      <c r="I285" s="457">
        <v>0</v>
      </c>
      <c r="J285" s="457">
        <v>0</v>
      </c>
      <c r="K285" s="457">
        <v>0</v>
      </c>
      <c r="L285" s="462">
        <v>0</v>
      </c>
      <c r="M285" s="461">
        <v>0</v>
      </c>
      <c r="N285" s="457">
        <v>0</v>
      </c>
      <c r="O285" s="457">
        <v>0</v>
      </c>
      <c r="P285" s="457">
        <v>0</v>
      </c>
      <c r="Q285" s="462">
        <v>0</v>
      </c>
      <c r="R285" s="461">
        <v>0</v>
      </c>
      <c r="S285" s="457">
        <v>0</v>
      </c>
      <c r="T285" s="457">
        <v>0</v>
      </c>
      <c r="U285" s="457">
        <v>0</v>
      </c>
      <c r="V285" s="462">
        <v>0</v>
      </c>
      <c r="W285" s="461">
        <v>0</v>
      </c>
      <c r="X285" s="457">
        <v>0</v>
      </c>
      <c r="Y285" s="457">
        <v>0</v>
      </c>
      <c r="Z285" s="457">
        <v>0</v>
      </c>
      <c r="AA285" s="462">
        <v>0</v>
      </c>
      <c r="AB285" s="461">
        <v>0</v>
      </c>
      <c r="AC285" s="457">
        <v>0</v>
      </c>
      <c r="AD285" s="457">
        <v>0</v>
      </c>
      <c r="AE285" s="457">
        <v>0</v>
      </c>
      <c r="AF285" s="462">
        <v>0</v>
      </c>
      <c r="AG285" s="461">
        <v>0</v>
      </c>
      <c r="AH285" s="457">
        <v>0</v>
      </c>
      <c r="AI285" s="457">
        <v>0</v>
      </c>
      <c r="AJ285" s="457">
        <v>0</v>
      </c>
      <c r="AK285" s="462">
        <v>0</v>
      </c>
      <c r="AL285" s="461">
        <v>0</v>
      </c>
      <c r="AM285" s="457">
        <v>0</v>
      </c>
      <c r="AN285" s="457">
        <v>0</v>
      </c>
      <c r="AO285" s="457">
        <v>0</v>
      </c>
      <c r="AP285" s="462">
        <v>0</v>
      </c>
      <c r="AQ285" s="461">
        <v>0</v>
      </c>
      <c r="AR285" s="457">
        <v>0</v>
      </c>
      <c r="AS285" s="457">
        <v>0</v>
      </c>
      <c r="AT285" s="457">
        <v>0</v>
      </c>
      <c r="AU285" s="462">
        <v>0</v>
      </c>
      <c r="AV285" s="461">
        <v>6984</v>
      </c>
      <c r="AW285" s="457">
        <v>1746</v>
      </c>
      <c r="AX285" s="457">
        <v>1746</v>
      </c>
      <c r="AY285" s="457">
        <v>1746</v>
      </c>
      <c r="AZ285" s="462">
        <v>1746</v>
      </c>
      <c r="BA285" s="461">
        <v>3125</v>
      </c>
      <c r="BB285" s="457">
        <v>782</v>
      </c>
      <c r="BC285" s="457">
        <v>781</v>
      </c>
      <c r="BD285" s="457">
        <v>781</v>
      </c>
      <c r="BE285" s="462">
        <v>781</v>
      </c>
      <c r="BF285" s="461">
        <v>4583</v>
      </c>
      <c r="BG285" s="457">
        <v>1145</v>
      </c>
      <c r="BH285" s="457">
        <v>1146</v>
      </c>
      <c r="BI285" s="457">
        <v>1146</v>
      </c>
      <c r="BJ285" s="462">
        <v>1146</v>
      </c>
      <c r="BK285" s="465">
        <v>5552.5582333333332</v>
      </c>
      <c r="BL285" s="458">
        <v>1388.1395583333333</v>
      </c>
      <c r="BM285" s="458">
        <v>1388.1395583333333</v>
      </c>
      <c r="BN285" s="458">
        <v>1388.1395583333333</v>
      </c>
      <c r="BO285" s="466">
        <v>1388.1395583333333</v>
      </c>
    </row>
    <row r="286" spans="1:67" ht="38.25" x14ac:dyDescent="0.2">
      <c r="A286" s="25" t="s">
        <v>9</v>
      </c>
      <c r="B286" s="42" t="s">
        <v>2948</v>
      </c>
      <c r="C286" s="42">
        <v>508801</v>
      </c>
      <c r="D286" s="42">
        <v>880101</v>
      </c>
      <c r="E286" s="14" t="s">
        <v>1037</v>
      </c>
      <c r="F286" s="42">
        <v>3</v>
      </c>
      <c r="G286" s="471" t="s">
        <v>136</v>
      </c>
      <c r="H286" s="461">
        <v>0</v>
      </c>
      <c r="I286" s="457">
        <v>0</v>
      </c>
      <c r="J286" s="457">
        <v>0</v>
      </c>
      <c r="K286" s="457">
        <v>0</v>
      </c>
      <c r="L286" s="462">
        <v>0</v>
      </c>
      <c r="M286" s="461">
        <v>0</v>
      </c>
      <c r="N286" s="457">
        <v>0</v>
      </c>
      <c r="O286" s="457">
        <v>0</v>
      </c>
      <c r="P286" s="457">
        <v>0</v>
      </c>
      <c r="Q286" s="462">
        <v>0</v>
      </c>
      <c r="R286" s="461">
        <v>0</v>
      </c>
      <c r="S286" s="457">
        <v>0</v>
      </c>
      <c r="T286" s="457">
        <v>0</v>
      </c>
      <c r="U286" s="457">
        <v>0</v>
      </c>
      <c r="V286" s="462">
        <v>0</v>
      </c>
      <c r="W286" s="461">
        <v>0</v>
      </c>
      <c r="X286" s="457">
        <v>0</v>
      </c>
      <c r="Y286" s="457">
        <v>0</v>
      </c>
      <c r="Z286" s="457">
        <v>0</v>
      </c>
      <c r="AA286" s="462">
        <v>0</v>
      </c>
      <c r="AB286" s="461">
        <v>0</v>
      </c>
      <c r="AC286" s="457">
        <v>0</v>
      </c>
      <c r="AD286" s="457">
        <v>0</v>
      </c>
      <c r="AE286" s="457">
        <v>0</v>
      </c>
      <c r="AF286" s="462">
        <v>0</v>
      </c>
      <c r="AG286" s="461">
        <v>0</v>
      </c>
      <c r="AH286" s="457">
        <v>0</v>
      </c>
      <c r="AI286" s="457">
        <v>0</v>
      </c>
      <c r="AJ286" s="457">
        <v>0</v>
      </c>
      <c r="AK286" s="462">
        <v>0</v>
      </c>
      <c r="AL286" s="461">
        <v>0</v>
      </c>
      <c r="AM286" s="457">
        <v>0</v>
      </c>
      <c r="AN286" s="457">
        <v>0</v>
      </c>
      <c r="AO286" s="457">
        <v>0</v>
      </c>
      <c r="AP286" s="462">
        <v>0</v>
      </c>
      <c r="AQ286" s="461">
        <v>0</v>
      </c>
      <c r="AR286" s="457">
        <v>0</v>
      </c>
      <c r="AS286" s="457">
        <v>0</v>
      </c>
      <c r="AT286" s="457">
        <v>0</v>
      </c>
      <c r="AU286" s="462">
        <v>0</v>
      </c>
      <c r="AV286" s="461">
        <v>0</v>
      </c>
      <c r="AW286" s="457">
        <v>0</v>
      </c>
      <c r="AX286" s="457">
        <v>0</v>
      </c>
      <c r="AY286" s="457">
        <v>0</v>
      </c>
      <c r="AZ286" s="462">
        <v>0</v>
      </c>
      <c r="BA286" s="461">
        <v>558</v>
      </c>
      <c r="BB286" s="457">
        <v>138</v>
      </c>
      <c r="BC286" s="457">
        <v>140</v>
      </c>
      <c r="BD286" s="457">
        <v>140</v>
      </c>
      <c r="BE286" s="462">
        <v>140</v>
      </c>
      <c r="BF286" s="461">
        <v>0</v>
      </c>
      <c r="BG286" s="457">
        <v>0</v>
      </c>
      <c r="BH286" s="457">
        <v>0</v>
      </c>
      <c r="BI286" s="457">
        <v>0</v>
      </c>
      <c r="BJ286" s="462">
        <v>0</v>
      </c>
      <c r="BK286" s="465">
        <v>274.69176000000004</v>
      </c>
      <c r="BL286" s="458">
        <v>68.672940000000011</v>
      </c>
      <c r="BM286" s="458">
        <v>68.672940000000011</v>
      </c>
      <c r="BN286" s="458">
        <v>68.672940000000011</v>
      </c>
      <c r="BO286" s="466">
        <v>68.672940000000011</v>
      </c>
    </row>
    <row r="287" spans="1:67" ht="38.25" x14ac:dyDescent="0.2">
      <c r="A287" s="25" t="s">
        <v>9</v>
      </c>
      <c r="B287" s="42" t="s">
        <v>2948</v>
      </c>
      <c r="C287" s="42">
        <v>508802</v>
      </c>
      <c r="D287" s="42">
        <v>880201</v>
      </c>
      <c r="E287" s="14" t="s">
        <v>2758</v>
      </c>
      <c r="F287" s="42">
        <v>3</v>
      </c>
      <c r="G287" s="471" t="s">
        <v>136</v>
      </c>
      <c r="H287" s="461">
        <v>0</v>
      </c>
      <c r="I287" s="457">
        <v>0</v>
      </c>
      <c r="J287" s="457">
        <v>0</v>
      </c>
      <c r="K287" s="457">
        <v>0</v>
      </c>
      <c r="L287" s="462">
        <v>0</v>
      </c>
      <c r="M287" s="461">
        <v>0</v>
      </c>
      <c r="N287" s="457">
        <v>0</v>
      </c>
      <c r="O287" s="457">
        <v>0</v>
      </c>
      <c r="P287" s="457">
        <v>0</v>
      </c>
      <c r="Q287" s="462">
        <v>0</v>
      </c>
      <c r="R287" s="461">
        <v>0</v>
      </c>
      <c r="S287" s="457">
        <v>0</v>
      </c>
      <c r="T287" s="457">
        <v>0</v>
      </c>
      <c r="U287" s="457">
        <v>0</v>
      </c>
      <c r="V287" s="462">
        <v>0</v>
      </c>
      <c r="W287" s="461">
        <v>0</v>
      </c>
      <c r="X287" s="457">
        <v>0</v>
      </c>
      <c r="Y287" s="457">
        <v>0</v>
      </c>
      <c r="Z287" s="457">
        <v>0</v>
      </c>
      <c r="AA287" s="462">
        <v>0</v>
      </c>
      <c r="AB287" s="461">
        <v>0</v>
      </c>
      <c r="AC287" s="457">
        <v>0</v>
      </c>
      <c r="AD287" s="457">
        <v>0</v>
      </c>
      <c r="AE287" s="457">
        <v>0</v>
      </c>
      <c r="AF287" s="462">
        <v>0</v>
      </c>
      <c r="AG287" s="461">
        <v>0</v>
      </c>
      <c r="AH287" s="457">
        <v>0</v>
      </c>
      <c r="AI287" s="457">
        <v>0</v>
      </c>
      <c r="AJ287" s="457">
        <v>0</v>
      </c>
      <c r="AK287" s="462">
        <v>0</v>
      </c>
      <c r="AL287" s="461">
        <v>0</v>
      </c>
      <c r="AM287" s="457">
        <v>0</v>
      </c>
      <c r="AN287" s="457">
        <v>0</v>
      </c>
      <c r="AO287" s="457">
        <v>0</v>
      </c>
      <c r="AP287" s="462">
        <v>0</v>
      </c>
      <c r="AQ287" s="461">
        <v>0</v>
      </c>
      <c r="AR287" s="457">
        <v>0</v>
      </c>
      <c r="AS287" s="457">
        <v>0</v>
      </c>
      <c r="AT287" s="457">
        <v>0</v>
      </c>
      <c r="AU287" s="462">
        <v>0</v>
      </c>
      <c r="AV287" s="461">
        <v>0</v>
      </c>
      <c r="AW287" s="457">
        <v>0</v>
      </c>
      <c r="AX287" s="457">
        <v>0</v>
      </c>
      <c r="AY287" s="457">
        <v>0</v>
      </c>
      <c r="AZ287" s="462">
        <v>0</v>
      </c>
      <c r="BA287" s="461">
        <v>404</v>
      </c>
      <c r="BB287" s="457">
        <v>101</v>
      </c>
      <c r="BC287" s="457">
        <v>101</v>
      </c>
      <c r="BD287" s="457">
        <v>101</v>
      </c>
      <c r="BE287" s="462">
        <v>101</v>
      </c>
      <c r="BF287" s="461">
        <v>0</v>
      </c>
      <c r="BG287" s="457">
        <v>0</v>
      </c>
      <c r="BH287" s="457">
        <v>0</v>
      </c>
      <c r="BI287" s="457">
        <v>0</v>
      </c>
      <c r="BJ287" s="462">
        <v>0</v>
      </c>
      <c r="BK287" s="465">
        <v>167.04426666666666</v>
      </c>
      <c r="BL287" s="458">
        <v>41.761066666666665</v>
      </c>
      <c r="BM287" s="458">
        <v>41.761066666666665</v>
      </c>
      <c r="BN287" s="458">
        <v>41.761066666666665</v>
      </c>
      <c r="BO287" s="466">
        <v>41.761066666666665</v>
      </c>
    </row>
    <row r="288" spans="1:67" ht="38.25" x14ac:dyDescent="0.2">
      <c r="A288" s="25" t="s">
        <v>9</v>
      </c>
      <c r="B288" s="42">
        <v>7</v>
      </c>
      <c r="C288" s="42">
        <v>508804</v>
      </c>
      <c r="D288" s="42">
        <v>880401</v>
      </c>
      <c r="E288" s="14" t="s">
        <v>2759</v>
      </c>
      <c r="F288" s="42">
        <v>3</v>
      </c>
      <c r="G288" s="471" t="s">
        <v>136</v>
      </c>
      <c r="H288" s="461">
        <v>0</v>
      </c>
      <c r="I288" s="457">
        <v>0</v>
      </c>
      <c r="J288" s="457">
        <v>0</v>
      </c>
      <c r="K288" s="457">
        <v>0</v>
      </c>
      <c r="L288" s="462">
        <v>0</v>
      </c>
      <c r="M288" s="461">
        <v>0</v>
      </c>
      <c r="N288" s="457">
        <v>0</v>
      </c>
      <c r="O288" s="457">
        <v>0</v>
      </c>
      <c r="P288" s="457">
        <v>0</v>
      </c>
      <c r="Q288" s="462">
        <v>0</v>
      </c>
      <c r="R288" s="461">
        <v>0</v>
      </c>
      <c r="S288" s="457">
        <v>0</v>
      </c>
      <c r="T288" s="457">
        <v>0</v>
      </c>
      <c r="U288" s="457">
        <v>0</v>
      </c>
      <c r="V288" s="462">
        <v>0</v>
      </c>
      <c r="W288" s="461">
        <v>0</v>
      </c>
      <c r="X288" s="457">
        <v>0</v>
      </c>
      <c r="Y288" s="457">
        <v>0</v>
      </c>
      <c r="Z288" s="457">
        <v>0</v>
      </c>
      <c r="AA288" s="462">
        <v>0</v>
      </c>
      <c r="AB288" s="461">
        <v>0</v>
      </c>
      <c r="AC288" s="457">
        <v>0</v>
      </c>
      <c r="AD288" s="457">
        <v>0</v>
      </c>
      <c r="AE288" s="457">
        <v>0</v>
      </c>
      <c r="AF288" s="462">
        <v>0</v>
      </c>
      <c r="AG288" s="461">
        <v>0</v>
      </c>
      <c r="AH288" s="457">
        <v>0</v>
      </c>
      <c r="AI288" s="457">
        <v>0</v>
      </c>
      <c r="AJ288" s="457">
        <v>0</v>
      </c>
      <c r="AK288" s="462">
        <v>0</v>
      </c>
      <c r="AL288" s="461">
        <v>0</v>
      </c>
      <c r="AM288" s="457">
        <v>0</v>
      </c>
      <c r="AN288" s="457">
        <v>0</v>
      </c>
      <c r="AO288" s="457">
        <v>0</v>
      </c>
      <c r="AP288" s="462">
        <v>0</v>
      </c>
      <c r="AQ288" s="461">
        <v>0</v>
      </c>
      <c r="AR288" s="457">
        <v>0</v>
      </c>
      <c r="AS288" s="457">
        <v>0</v>
      </c>
      <c r="AT288" s="457">
        <v>0</v>
      </c>
      <c r="AU288" s="462">
        <v>0</v>
      </c>
      <c r="AV288" s="461">
        <v>29239</v>
      </c>
      <c r="AW288" s="457">
        <v>7309</v>
      </c>
      <c r="AX288" s="457">
        <v>7310</v>
      </c>
      <c r="AY288" s="457">
        <v>7310</v>
      </c>
      <c r="AZ288" s="462">
        <v>7310</v>
      </c>
      <c r="BA288" s="461">
        <v>50015</v>
      </c>
      <c r="BB288" s="457">
        <v>12503</v>
      </c>
      <c r="BC288" s="457">
        <v>12504</v>
      </c>
      <c r="BD288" s="457">
        <v>12504</v>
      </c>
      <c r="BE288" s="462">
        <v>12504</v>
      </c>
      <c r="BF288" s="461">
        <v>33505</v>
      </c>
      <c r="BG288" s="457">
        <v>8377</v>
      </c>
      <c r="BH288" s="457">
        <v>8376</v>
      </c>
      <c r="BI288" s="457">
        <v>8376</v>
      </c>
      <c r="BJ288" s="462">
        <v>8376</v>
      </c>
      <c r="BK288" s="465">
        <v>79397.175120000014</v>
      </c>
      <c r="BL288" s="458">
        <v>19849.293780000004</v>
      </c>
      <c r="BM288" s="458">
        <v>19849.293780000004</v>
      </c>
      <c r="BN288" s="458">
        <v>19849.293780000004</v>
      </c>
      <c r="BO288" s="466">
        <v>19849.293780000004</v>
      </c>
    </row>
    <row r="289" spans="1:67" ht="38.25" x14ac:dyDescent="0.2">
      <c r="A289" s="25" t="s">
        <v>9</v>
      </c>
      <c r="B289" s="42">
        <v>7</v>
      </c>
      <c r="C289" s="42">
        <v>508805</v>
      </c>
      <c r="D289" s="42">
        <v>880501</v>
      </c>
      <c r="E289" s="14" t="s">
        <v>2760</v>
      </c>
      <c r="F289" s="42">
        <v>3</v>
      </c>
      <c r="G289" s="471" t="s">
        <v>136</v>
      </c>
      <c r="H289" s="461">
        <v>0</v>
      </c>
      <c r="I289" s="457">
        <v>0</v>
      </c>
      <c r="J289" s="457">
        <v>0</v>
      </c>
      <c r="K289" s="457">
        <v>0</v>
      </c>
      <c r="L289" s="462">
        <v>0</v>
      </c>
      <c r="M289" s="461">
        <v>0</v>
      </c>
      <c r="N289" s="457">
        <v>0</v>
      </c>
      <c r="O289" s="457">
        <v>0</v>
      </c>
      <c r="P289" s="457">
        <v>0</v>
      </c>
      <c r="Q289" s="462">
        <v>0</v>
      </c>
      <c r="R289" s="461">
        <v>0</v>
      </c>
      <c r="S289" s="457">
        <v>0</v>
      </c>
      <c r="T289" s="457">
        <v>0</v>
      </c>
      <c r="U289" s="457">
        <v>0</v>
      </c>
      <c r="V289" s="462">
        <v>0</v>
      </c>
      <c r="W289" s="461">
        <v>0</v>
      </c>
      <c r="X289" s="457">
        <v>0</v>
      </c>
      <c r="Y289" s="457">
        <v>0</v>
      </c>
      <c r="Z289" s="457">
        <v>0</v>
      </c>
      <c r="AA289" s="462">
        <v>0</v>
      </c>
      <c r="AB289" s="461">
        <v>0</v>
      </c>
      <c r="AC289" s="457">
        <v>0</v>
      </c>
      <c r="AD289" s="457">
        <v>0</v>
      </c>
      <c r="AE289" s="457">
        <v>0</v>
      </c>
      <c r="AF289" s="462">
        <v>0</v>
      </c>
      <c r="AG289" s="461">
        <v>0</v>
      </c>
      <c r="AH289" s="457">
        <v>0</v>
      </c>
      <c r="AI289" s="457">
        <v>0</v>
      </c>
      <c r="AJ289" s="457">
        <v>0</v>
      </c>
      <c r="AK289" s="462">
        <v>0</v>
      </c>
      <c r="AL289" s="461">
        <v>0</v>
      </c>
      <c r="AM289" s="457">
        <v>0</v>
      </c>
      <c r="AN289" s="457">
        <v>0</v>
      </c>
      <c r="AO289" s="457">
        <v>0</v>
      </c>
      <c r="AP289" s="462">
        <v>0</v>
      </c>
      <c r="AQ289" s="461">
        <v>0</v>
      </c>
      <c r="AR289" s="457">
        <v>0</v>
      </c>
      <c r="AS289" s="457">
        <v>0</v>
      </c>
      <c r="AT289" s="457">
        <v>0</v>
      </c>
      <c r="AU289" s="462">
        <v>0</v>
      </c>
      <c r="AV289" s="461">
        <v>1363</v>
      </c>
      <c r="AW289" s="457">
        <v>340</v>
      </c>
      <c r="AX289" s="457">
        <v>341</v>
      </c>
      <c r="AY289" s="457">
        <v>341</v>
      </c>
      <c r="AZ289" s="462">
        <v>341</v>
      </c>
      <c r="BA289" s="461">
        <v>4536</v>
      </c>
      <c r="BB289" s="457">
        <v>1134</v>
      </c>
      <c r="BC289" s="457">
        <v>1134</v>
      </c>
      <c r="BD289" s="457">
        <v>1134</v>
      </c>
      <c r="BE289" s="462">
        <v>1134</v>
      </c>
      <c r="BF289" s="461">
        <v>1495</v>
      </c>
      <c r="BG289" s="457">
        <v>373</v>
      </c>
      <c r="BH289" s="457">
        <v>374</v>
      </c>
      <c r="BI289" s="457">
        <v>374</v>
      </c>
      <c r="BJ289" s="462">
        <v>374</v>
      </c>
      <c r="BK289" s="465">
        <v>5187.2125066666677</v>
      </c>
      <c r="BL289" s="458">
        <v>1296.8031266666669</v>
      </c>
      <c r="BM289" s="458">
        <v>1296.8031266666669</v>
      </c>
      <c r="BN289" s="458">
        <v>1296.8031266666669</v>
      </c>
      <c r="BO289" s="466">
        <v>1296.8031266666669</v>
      </c>
    </row>
    <row r="290" spans="1:67" ht="38.25" x14ac:dyDescent="0.2">
      <c r="A290" s="25" t="s">
        <v>9</v>
      </c>
      <c r="B290" s="42" t="s">
        <v>2948</v>
      </c>
      <c r="C290" s="42">
        <v>508807</v>
      </c>
      <c r="D290" s="42">
        <v>880705</v>
      </c>
      <c r="E290" s="14" t="s">
        <v>637</v>
      </c>
      <c r="F290" s="42">
        <v>3</v>
      </c>
      <c r="G290" s="471" t="s">
        <v>136</v>
      </c>
      <c r="H290" s="461">
        <v>5196</v>
      </c>
      <c r="I290" s="457">
        <v>1299</v>
      </c>
      <c r="J290" s="457">
        <v>1299</v>
      </c>
      <c r="K290" s="457">
        <v>1299</v>
      </c>
      <c r="L290" s="462">
        <v>1299</v>
      </c>
      <c r="M290" s="461">
        <v>4073</v>
      </c>
      <c r="N290" s="457">
        <v>1019</v>
      </c>
      <c r="O290" s="457">
        <v>1018</v>
      </c>
      <c r="P290" s="457">
        <v>1018</v>
      </c>
      <c r="Q290" s="462">
        <v>1018</v>
      </c>
      <c r="R290" s="461">
        <v>398</v>
      </c>
      <c r="S290" s="457">
        <v>98</v>
      </c>
      <c r="T290" s="457">
        <v>100</v>
      </c>
      <c r="U290" s="457">
        <v>100</v>
      </c>
      <c r="V290" s="462">
        <v>100</v>
      </c>
      <c r="W290" s="461">
        <v>725</v>
      </c>
      <c r="X290" s="457">
        <v>182</v>
      </c>
      <c r="Y290" s="457">
        <v>181</v>
      </c>
      <c r="Z290" s="457">
        <v>181</v>
      </c>
      <c r="AA290" s="462">
        <v>181</v>
      </c>
      <c r="AB290" s="461">
        <v>0</v>
      </c>
      <c r="AC290" s="457">
        <v>0</v>
      </c>
      <c r="AD290" s="457">
        <v>0</v>
      </c>
      <c r="AE290" s="457">
        <v>0</v>
      </c>
      <c r="AF290" s="462">
        <v>0</v>
      </c>
      <c r="AG290" s="461">
        <v>0</v>
      </c>
      <c r="AH290" s="457">
        <v>0</v>
      </c>
      <c r="AI290" s="457">
        <v>0</v>
      </c>
      <c r="AJ290" s="457">
        <v>0</v>
      </c>
      <c r="AK290" s="462">
        <v>0</v>
      </c>
      <c r="AL290" s="461">
        <v>0</v>
      </c>
      <c r="AM290" s="457">
        <v>0</v>
      </c>
      <c r="AN290" s="457">
        <v>0</v>
      </c>
      <c r="AO290" s="457">
        <v>0</v>
      </c>
      <c r="AP290" s="462">
        <v>0</v>
      </c>
      <c r="AQ290" s="461">
        <v>1933</v>
      </c>
      <c r="AR290" s="457">
        <v>484</v>
      </c>
      <c r="AS290" s="457">
        <v>483</v>
      </c>
      <c r="AT290" s="457">
        <v>483</v>
      </c>
      <c r="AU290" s="462">
        <v>483</v>
      </c>
      <c r="AV290" s="461">
        <v>72943</v>
      </c>
      <c r="AW290" s="457">
        <v>18235</v>
      </c>
      <c r="AX290" s="457">
        <v>18236</v>
      </c>
      <c r="AY290" s="457">
        <v>18236</v>
      </c>
      <c r="AZ290" s="462">
        <v>18236</v>
      </c>
      <c r="BA290" s="461">
        <v>68382</v>
      </c>
      <c r="BB290" s="457">
        <v>17097</v>
      </c>
      <c r="BC290" s="457">
        <v>17095</v>
      </c>
      <c r="BD290" s="457">
        <v>17095</v>
      </c>
      <c r="BE290" s="462">
        <v>17095</v>
      </c>
      <c r="BF290" s="461">
        <v>74871</v>
      </c>
      <c r="BG290" s="457">
        <v>18717</v>
      </c>
      <c r="BH290" s="457">
        <v>18718</v>
      </c>
      <c r="BI290" s="457">
        <v>18718</v>
      </c>
      <c r="BJ290" s="462">
        <v>18718</v>
      </c>
      <c r="BK290" s="465">
        <v>120761.91421659954</v>
      </c>
      <c r="BL290" s="458">
        <v>30190.478554149886</v>
      </c>
      <c r="BM290" s="458">
        <v>30190.478554149886</v>
      </c>
      <c r="BN290" s="458">
        <v>30190.478554149886</v>
      </c>
      <c r="BO290" s="466">
        <v>30190.478554149886</v>
      </c>
    </row>
    <row r="291" spans="1:67" ht="38.25" x14ac:dyDescent="0.2">
      <c r="A291" s="25" t="s">
        <v>9</v>
      </c>
      <c r="B291" s="42" t="s">
        <v>2948</v>
      </c>
      <c r="C291" s="42">
        <v>508814</v>
      </c>
      <c r="D291" s="42">
        <v>881401</v>
      </c>
      <c r="E291" s="14" t="s">
        <v>2761</v>
      </c>
      <c r="F291" s="42">
        <v>3</v>
      </c>
      <c r="G291" s="471" t="s">
        <v>136</v>
      </c>
      <c r="H291" s="461">
        <v>0</v>
      </c>
      <c r="I291" s="457">
        <v>0</v>
      </c>
      <c r="J291" s="457">
        <v>0</v>
      </c>
      <c r="K291" s="457">
        <v>0</v>
      </c>
      <c r="L291" s="462">
        <v>0</v>
      </c>
      <c r="M291" s="461">
        <v>0</v>
      </c>
      <c r="N291" s="457">
        <v>0</v>
      </c>
      <c r="O291" s="457">
        <v>0</v>
      </c>
      <c r="P291" s="457">
        <v>0</v>
      </c>
      <c r="Q291" s="462">
        <v>0</v>
      </c>
      <c r="R291" s="461">
        <v>0</v>
      </c>
      <c r="S291" s="457">
        <v>0</v>
      </c>
      <c r="T291" s="457">
        <v>0</v>
      </c>
      <c r="U291" s="457">
        <v>0</v>
      </c>
      <c r="V291" s="462">
        <v>0</v>
      </c>
      <c r="W291" s="461">
        <v>0</v>
      </c>
      <c r="X291" s="457">
        <v>0</v>
      </c>
      <c r="Y291" s="457">
        <v>0</v>
      </c>
      <c r="Z291" s="457">
        <v>0</v>
      </c>
      <c r="AA291" s="462">
        <v>0</v>
      </c>
      <c r="AB291" s="461">
        <v>0</v>
      </c>
      <c r="AC291" s="457">
        <v>0</v>
      </c>
      <c r="AD291" s="457">
        <v>0</v>
      </c>
      <c r="AE291" s="457">
        <v>0</v>
      </c>
      <c r="AF291" s="462">
        <v>0</v>
      </c>
      <c r="AG291" s="461">
        <v>0</v>
      </c>
      <c r="AH291" s="457">
        <v>0</v>
      </c>
      <c r="AI291" s="457">
        <v>0</v>
      </c>
      <c r="AJ291" s="457">
        <v>0</v>
      </c>
      <c r="AK291" s="462">
        <v>0</v>
      </c>
      <c r="AL291" s="461">
        <v>0</v>
      </c>
      <c r="AM291" s="457">
        <v>0</v>
      </c>
      <c r="AN291" s="457">
        <v>0</v>
      </c>
      <c r="AO291" s="457">
        <v>0</v>
      </c>
      <c r="AP291" s="462">
        <v>0</v>
      </c>
      <c r="AQ291" s="461">
        <v>0</v>
      </c>
      <c r="AR291" s="457">
        <v>0</v>
      </c>
      <c r="AS291" s="457">
        <v>0</v>
      </c>
      <c r="AT291" s="457">
        <v>0</v>
      </c>
      <c r="AU291" s="462">
        <v>0</v>
      </c>
      <c r="AV291" s="461">
        <v>0</v>
      </c>
      <c r="AW291" s="457">
        <v>0</v>
      </c>
      <c r="AX291" s="457">
        <v>0</v>
      </c>
      <c r="AY291" s="457">
        <v>0</v>
      </c>
      <c r="AZ291" s="462">
        <v>0</v>
      </c>
      <c r="BA291" s="461">
        <v>144</v>
      </c>
      <c r="BB291" s="457">
        <v>36</v>
      </c>
      <c r="BC291" s="457">
        <v>36</v>
      </c>
      <c r="BD291" s="457">
        <v>36</v>
      </c>
      <c r="BE291" s="462">
        <v>36</v>
      </c>
      <c r="BF291" s="461">
        <v>0</v>
      </c>
      <c r="BG291" s="457">
        <v>0</v>
      </c>
      <c r="BH291" s="457">
        <v>0</v>
      </c>
      <c r="BI291" s="457">
        <v>0</v>
      </c>
      <c r="BJ291" s="462">
        <v>0</v>
      </c>
      <c r="BK291" s="465">
        <v>63.124320000000004</v>
      </c>
      <c r="BL291" s="458">
        <v>15.781080000000001</v>
      </c>
      <c r="BM291" s="458">
        <v>15.781080000000001</v>
      </c>
      <c r="BN291" s="458">
        <v>15.781080000000001</v>
      </c>
      <c r="BO291" s="466">
        <v>15.781080000000001</v>
      </c>
    </row>
    <row r="292" spans="1:67" ht="38.25" x14ac:dyDescent="0.2">
      <c r="A292" s="25" t="s">
        <v>9</v>
      </c>
      <c r="B292" s="42" t="s">
        <v>2948</v>
      </c>
      <c r="C292" s="42">
        <v>508904</v>
      </c>
      <c r="D292" s="42">
        <v>890501</v>
      </c>
      <c r="E292" s="14" t="s">
        <v>2763</v>
      </c>
      <c r="F292" s="42">
        <v>3</v>
      </c>
      <c r="G292" s="471" t="s">
        <v>136</v>
      </c>
      <c r="H292" s="461">
        <v>0</v>
      </c>
      <c r="I292" s="457">
        <v>0</v>
      </c>
      <c r="J292" s="457">
        <v>0</v>
      </c>
      <c r="K292" s="457">
        <v>0</v>
      </c>
      <c r="L292" s="462">
        <v>0</v>
      </c>
      <c r="M292" s="461">
        <v>0</v>
      </c>
      <c r="N292" s="457">
        <v>0</v>
      </c>
      <c r="O292" s="457">
        <v>0</v>
      </c>
      <c r="P292" s="457">
        <v>0</v>
      </c>
      <c r="Q292" s="462">
        <v>0</v>
      </c>
      <c r="R292" s="461">
        <v>0</v>
      </c>
      <c r="S292" s="457">
        <v>0</v>
      </c>
      <c r="T292" s="457">
        <v>0</v>
      </c>
      <c r="U292" s="457">
        <v>0</v>
      </c>
      <c r="V292" s="462">
        <v>0</v>
      </c>
      <c r="W292" s="461">
        <v>0</v>
      </c>
      <c r="X292" s="457">
        <v>0</v>
      </c>
      <c r="Y292" s="457">
        <v>0</v>
      </c>
      <c r="Z292" s="457">
        <v>0</v>
      </c>
      <c r="AA292" s="462">
        <v>0</v>
      </c>
      <c r="AB292" s="461">
        <v>0</v>
      </c>
      <c r="AC292" s="457">
        <v>0</v>
      </c>
      <c r="AD292" s="457">
        <v>0</v>
      </c>
      <c r="AE292" s="457">
        <v>0</v>
      </c>
      <c r="AF292" s="462">
        <v>0</v>
      </c>
      <c r="AG292" s="461">
        <v>0</v>
      </c>
      <c r="AH292" s="457">
        <v>0</v>
      </c>
      <c r="AI292" s="457">
        <v>0</v>
      </c>
      <c r="AJ292" s="457">
        <v>0</v>
      </c>
      <c r="AK292" s="462">
        <v>0</v>
      </c>
      <c r="AL292" s="461">
        <v>0</v>
      </c>
      <c r="AM292" s="457">
        <v>0</v>
      </c>
      <c r="AN292" s="457">
        <v>0</v>
      </c>
      <c r="AO292" s="457">
        <v>0</v>
      </c>
      <c r="AP292" s="462">
        <v>0</v>
      </c>
      <c r="AQ292" s="461">
        <v>0</v>
      </c>
      <c r="AR292" s="457">
        <v>0</v>
      </c>
      <c r="AS292" s="457">
        <v>0</v>
      </c>
      <c r="AT292" s="457">
        <v>0</v>
      </c>
      <c r="AU292" s="462">
        <v>0</v>
      </c>
      <c r="AV292" s="461">
        <v>509</v>
      </c>
      <c r="AW292" s="457">
        <v>128</v>
      </c>
      <c r="AX292" s="457">
        <v>127</v>
      </c>
      <c r="AY292" s="457">
        <v>127</v>
      </c>
      <c r="AZ292" s="462">
        <v>127</v>
      </c>
      <c r="BA292" s="461">
        <v>1193</v>
      </c>
      <c r="BB292" s="457">
        <v>299</v>
      </c>
      <c r="BC292" s="457">
        <v>298</v>
      </c>
      <c r="BD292" s="457">
        <v>298</v>
      </c>
      <c r="BE292" s="462">
        <v>298</v>
      </c>
      <c r="BF292" s="461">
        <v>0</v>
      </c>
      <c r="BG292" s="457">
        <v>0</v>
      </c>
      <c r="BH292" s="457">
        <v>0</v>
      </c>
      <c r="BI292" s="457">
        <v>0</v>
      </c>
      <c r="BJ292" s="462">
        <v>0</v>
      </c>
      <c r="BK292" s="465">
        <v>1705.5402400000003</v>
      </c>
      <c r="BL292" s="458">
        <v>426.38506000000007</v>
      </c>
      <c r="BM292" s="458">
        <v>426.38506000000007</v>
      </c>
      <c r="BN292" s="458">
        <v>426.38506000000007</v>
      </c>
      <c r="BO292" s="466">
        <v>426.38506000000007</v>
      </c>
    </row>
    <row r="293" spans="1:67" ht="38.25" x14ac:dyDescent="0.2">
      <c r="A293" s="25" t="s">
        <v>9</v>
      </c>
      <c r="B293" s="42" t="s">
        <v>2948</v>
      </c>
      <c r="C293" s="42">
        <v>508905</v>
      </c>
      <c r="D293" s="42">
        <v>890601</v>
      </c>
      <c r="E293" s="14" t="s">
        <v>2764</v>
      </c>
      <c r="F293" s="42">
        <v>3</v>
      </c>
      <c r="G293" s="471" t="s">
        <v>136</v>
      </c>
      <c r="H293" s="461">
        <v>0</v>
      </c>
      <c r="I293" s="457">
        <v>0</v>
      </c>
      <c r="J293" s="457">
        <v>0</v>
      </c>
      <c r="K293" s="457">
        <v>0</v>
      </c>
      <c r="L293" s="462">
        <v>0</v>
      </c>
      <c r="M293" s="461">
        <v>0</v>
      </c>
      <c r="N293" s="457">
        <v>0</v>
      </c>
      <c r="O293" s="457">
        <v>0</v>
      </c>
      <c r="P293" s="457">
        <v>0</v>
      </c>
      <c r="Q293" s="462">
        <v>0</v>
      </c>
      <c r="R293" s="461">
        <v>0</v>
      </c>
      <c r="S293" s="457">
        <v>0</v>
      </c>
      <c r="T293" s="457">
        <v>0</v>
      </c>
      <c r="U293" s="457">
        <v>0</v>
      </c>
      <c r="V293" s="462">
        <v>0</v>
      </c>
      <c r="W293" s="461">
        <v>0</v>
      </c>
      <c r="X293" s="457">
        <v>0</v>
      </c>
      <c r="Y293" s="457">
        <v>0</v>
      </c>
      <c r="Z293" s="457">
        <v>0</v>
      </c>
      <c r="AA293" s="462">
        <v>0</v>
      </c>
      <c r="AB293" s="461">
        <v>0</v>
      </c>
      <c r="AC293" s="457">
        <v>0</v>
      </c>
      <c r="AD293" s="457">
        <v>0</v>
      </c>
      <c r="AE293" s="457">
        <v>0</v>
      </c>
      <c r="AF293" s="462">
        <v>0</v>
      </c>
      <c r="AG293" s="461">
        <v>0</v>
      </c>
      <c r="AH293" s="457">
        <v>0</v>
      </c>
      <c r="AI293" s="457">
        <v>0</v>
      </c>
      <c r="AJ293" s="457">
        <v>0</v>
      </c>
      <c r="AK293" s="462">
        <v>0</v>
      </c>
      <c r="AL293" s="461">
        <v>0</v>
      </c>
      <c r="AM293" s="457">
        <v>0</v>
      </c>
      <c r="AN293" s="457">
        <v>0</v>
      </c>
      <c r="AO293" s="457">
        <v>0</v>
      </c>
      <c r="AP293" s="462">
        <v>0</v>
      </c>
      <c r="AQ293" s="461">
        <v>281</v>
      </c>
      <c r="AR293" s="457">
        <v>71</v>
      </c>
      <c r="AS293" s="457">
        <v>70</v>
      </c>
      <c r="AT293" s="457">
        <v>70</v>
      </c>
      <c r="AU293" s="462">
        <v>70</v>
      </c>
      <c r="AV293" s="461">
        <v>0</v>
      </c>
      <c r="AW293" s="457">
        <v>0</v>
      </c>
      <c r="AX293" s="457">
        <v>0</v>
      </c>
      <c r="AY293" s="457">
        <v>0</v>
      </c>
      <c r="AZ293" s="462">
        <v>0</v>
      </c>
      <c r="BA293" s="461">
        <v>1042</v>
      </c>
      <c r="BB293" s="457">
        <v>259</v>
      </c>
      <c r="BC293" s="457">
        <v>261</v>
      </c>
      <c r="BD293" s="457">
        <v>261</v>
      </c>
      <c r="BE293" s="462">
        <v>261</v>
      </c>
      <c r="BF293" s="461">
        <v>0</v>
      </c>
      <c r="BG293" s="457">
        <v>0</v>
      </c>
      <c r="BH293" s="457">
        <v>0</v>
      </c>
      <c r="BI293" s="457">
        <v>0</v>
      </c>
      <c r="BJ293" s="462">
        <v>0</v>
      </c>
      <c r="BK293" s="465">
        <v>608.90468586936436</v>
      </c>
      <c r="BL293" s="458">
        <v>152.22617146734109</v>
      </c>
      <c r="BM293" s="458">
        <v>152.22617146734109</v>
      </c>
      <c r="BN293" s="458">
        <v>152.22617146734109</v>
      </c>
      <c r="BO293" s="466">
        <v>152.22617146734109</v>
      </c>
    </row>
    <row r="294" spans="1:67" ht="38.25" x14ac:dyDescent="0.2">
      <c r="A294" s="25" t="s">
        <v>9</v>
      </c>
      <c r="B294" s="42" t="s">
        <v>2948</v>
      </c>
      <c r="C294" s="42">
        <v>508906</v>
      </c>
      <c r="D294" s="42">
        <v>890701</v>
      </c>
      <c r="E294" s="14" t="s">
        <v>2765</v>
      </c>
      <c r="F294" s="42">
        <v>3</v>
      </c>
      <c r="G294" s="471" t="s">
        <v>136</v>
      </c>
      <c r="H294" s="461">
        <v>0</v>
      </c>
      <c r="I294" s="457">
        <v>0</v>
      </c>
      <c r="J294" s="457">
        <v>0</v>
      </c>
      <c r="K294" s="457">
        <v>0</v>
      </c>
      <c r="L294" s="462">
        <v>0</v>
      </c>
      <c r="M294" s="461">
        <v>0</v>
      </c>
      <c r="N294" s="457">
        <v>0</v>
      </c>
      <c r="O294" s="457">
        <v>0</v>
      </c>
      <c r="P294" s="457">
        <v>0</v>
      </c>
      <c r="Q294" s="462">
        <v>0</v>
      </c>
      <c r="R294" s="461">
        <v>0</v>
      </c>
      <c r="S294" s="457">
        <v>0</v>
      </c>
      <c r="T294" s="457">
        <v>0</v>
      </c>
      <c r="U294" s="457">
        <v>0</v>
      </c>
      <c r="V294" s="462">
        <v>0</v>
      </c>
      <c r="W294" s="461">
        <v>0</v>
      </c>
      <c r="X294" s="457">
        <v>0</v>
      </c>
      <c r="Y294" s="457">
        <v>0</v>
      </c>
      <c r="Z294" s="457">
        <v>0</v>
      </c>
      <c r="AA294" s="462">
        <v>0</v>
      </c>
      <c r="AB294" s="461">
        <v>0</v>
      </c>
      <c r="AC294" s="457">
        <v>0</v>
      </c>
      <c r="AD294" s="457">
        <v>0</v>
      </c>
      <c r="AE294" s="457">
        <v>0</v>
      </c>
      <c r="AF294" s="462">
        <v>0</v>
      </c>
      <c r="AG294" s="461">
        <v>0</v>
      </c>
      <c r="AH294" s="457">
        <v>0</v>
      </c>
      <c r="AI294" s="457">
        <v>0</v>
      </c>
      <c r="AJ294" s="457">
        <v>0</v>
      </c>
      <c r="AK294" s="462">
        <v>0</v>
      </c>
      <c r="AL294" s="461">
        <v>0</v>
      </c>
      <c r="AM294" s="457">
        <v>0</v>
      </c>
      <c r="AN294" s="457">
        <v>0</v>
      </c>
      <c r="AO294" s="457">
        <v>0</v>
      </c>
      <c r="AP294" s="462">
        <v>0</v>
      </c>
      <c r="AQ294" s="461">
        <v>0</v>
      </c>
      <c r="AR294" s="457">
        <v>0</v>
      </c>
      <c r="AS294" s="457">
        <v>0</v>
      </c>
      <c r="AT294" s="457">
        <v>0</v>
      </c>
      <c r="AU294" s="462">
        <v>0</v>
      </c>
      <c r="AV294" s="461">
        <v>1319</v>
      </c>
      <c r="AW294" s="457">
        <v>329</v>
      </c>
      <c r="AX294" s="457">
        <v>330</v>
      </c>
      <c r="AY294" s="457">
        <v>330</v>
      </c>
      <c r="AZ294" s="462">
        <v>330</v>
      </c>
      <c r="BA294" s="461">
        <v>1176</v>
      </c>
      <c r="BB294" s="457">
        <v>294</v>
      </c>
      <c r="BC294" s="457">
        <v>294</v>
      </c>
      <c r="BD294" s="457">
        <v>294</v>
      </c>
      <c r="BE294" s="462">
        <v>294</v>
      </c>
      <c r="BF294" s="461">
        <v>228</v>
      </c>
      <c r="BG294" s="457">
        <v>57</v>
      </c>
      <c r="BH294" s="457">
        <v>57</v>
      </c>
      <c r="BI294" s="457">
        <v>57</v>
      </c>
      <c r="BJ294" s="462">
        <v>57</v>
      </c>
      <c r="BK294" s="465">
        <v>2862.8121333333338</v>
      </c>
      <c r="BL294" s="458">
        <v>715.70303333333345</v>
      </c>
      <c r="BM294" s="458">
        <v>715.70303333333345</v>
      </c>
      <c r="BN294" s="458">
        <v>715.70303333333345</v>
      </c>
      <c r="BO294" s="466">
        <v>715.70303333333345</v>
      </c>
    </row>
    <row r="295" spans="1:67" ht="38.25" x14ac:dyDescent="0.2">
      <c r="A295" s="25" t="s">
        <v>9</v>
      </c>
      <c r="B295" s="42">
        <v>1</v>
      </c>
      <c r="C295" s="42">
        <v>508908</v>
      </c>
      <c r="D295" s="42">
        <v>890901</v>
      </c>
      <c r="E295" s="14" t="s">
        <v>2766</v>
      </c>
      <c r="F295" s="42">
        <v>3</v>
      </c>
      <c r="G295" s="471" t="s">
        <v>136</v>
      </c>
      <c r="H295" s="461">
        <v>0</v>
      </c>
      <c r="I295" s="457">
        <v>0</v>
      </c>
      <c r="J295" s="457">
        <v>0</v>
      </c>
      <c r="K295" s="457">
        <v>0</v>
      </c>
      <c r="L295" s="462">
        <v>0</v>
      </c>
      <c r="M295" s="461">
        <v>0</v>
      </c>
      <c r="N295" s="457">
        <v>0</v>
      </c>
      <c r="O295" s="457">
        <v>0</v>
      </c>
      <c r="P295" s="457">
        <v>0</v>
      </c>
      <c r="Q295" s="462">
        <v>0</v>
      </c>
      <c r="R295" s="461">
        <v>0</v>
      </c>
      <c r="S295" s="457">
        <v>0</v>
      </c>
      <c r="T295" s="457">
        <v>0</v>
      </c>
      <c r="U295" s="457">
        <v>0</v>
      </c>
      <c r="V295" s="462">
        <v>0</v>
      </c>
      <c r="W295" s="461">
        <v>0</v>
      </c>
      <c r="X295" s="457">
        <v>0</v>
      </c>
      <c r="Y295" s="457">
        <v>0</v>
      </c>
      <c r="Z295" s="457">
        <v>0</v>
      </c>
      <c r="AA295" s="462">
        <v>0</v>
      </c>
      <c r="AB295" s="461">
        <v>0</v>
      </c>
      <c r="AC295" s="457">
        <v>0</v>
      </c>
      <c r="AD295" s="457">
        <v>0</v>
      </c>
      <c r="AE295" s="457">
        <v>0</v>
      </c>
      <c r="AF295" s="462">
        <v>0</v>
      </c>
      <c r="AG295" s="461">
        <v>0</v>
      </c>
      <c r="AH295" s="457">
        <v>0</v>
      </c>
      <c r="AI295" s="457">
        <v>0</v>
      </c>
      <c r="AJ295" s="457">
        <v>0</v>
      </c>
      <c r="AK295" s="462">
        <v>0</v>
      </c>
      <c r="AL295" s="461">
        <v>0</v>
      </c>
      <c r="AM295" s="457">
        <v>0</v>
      </c>
      <c r="AN295" s="457">
        <v>0</v>
      </c>
      <c r="AO295" s="457">
        <v>0</v>
      </c>
      <c r="AP295" s="462">
        <v>0</v>
      </c>
      <c r="AQ295" s="461">
        <v>0</v>
      </c>
      <c r="AR295" s="457">
        <v>0</v>
      </c>
      <c r="AS295" s="457">
        <v>0</v>
      </c>
      <c r="AT295" s="457">
        <v>0</v>
      </c>
      <c r="AU295" s="462">
        <v>0</v>
      </c>
      <c r="AV295" s="461">
        <v>1772</v>
      </c>
      <c r="AW295" s="457">
        <v>443</v>
      </c>
      <c r="AX295" s="457">
        <v>443</v>
      </c>
      <c r="AY295" s="457">
        <v>443</v>
      </c>
      <c r="AZ295" s="462">
        <v>443</v>
      </c>
      <c r="BA295" s="461">
        <v>4570</v>
      </c>
      <c r="BB295" s="457">
        <v>1141</v>
      </c>
      <c r="BC295" s="457">
        <v>1143</v>
      </c>
      <c r="BD295" s="457">
        <v>1143</v>
      </c>
      <c r="BE295" s="462">
        <v>1143</v>
      </c>
      <c r="BF295" s="461">
        <v>247</v>
      </c>
      <c r="BG295" s="457">
        <v>61</v>
      </c>
      <c r="BH295" s="457">
        <v>62</v>
      </c>
      <c r="BI295" s="457">
        <v>62</v>
      </c>
      <c r="BJ295" s="462">
        <v>62</v>
      </c>
      <c r="BK295" s="465">
        <v>5553.5719999999992</v>
      </c>
      <c r="BL295" s="458">
        <v>1388.3929999999998</v>
      </c>
      <c r="BM295" s="458">
        <v>1388.3929999999998</v>
      </c>
      <c r="BN295" s="458">
        <v>1388.3929999999998</v>
      </c>
      <c r="BO295" s="466">
        <v>1388.3929999999998</v>
      </c>
    </row>
    <row r="296" spans="1:67" ht="38.25" x14ac:dyDescent="0.2">
      <c r="A296" s="25" t="s">
        <v>9</v>
      </c>
      <c r="B296" s="42" t="s">
        <v>2948</v>
      </c>
      <c r="C296" s="42">
        <v>508911</v>
      </c>
      <c r="D296" s="42">
        <v>891201</v>
      </c>
      <c r="E296" s="14" t="s">
        <v>798</v>
      </c>
      <c r="F296" s="42">
        <v>3</v>
      </c>
      <c r="G296" s="471" t="s">
        <v>136</v>
      </c>
      <c r="H296" s="461">
        <v>0</v>
      </c>
      <c r="I296" s="457">
        <v>0</v>
      </c>
      <c r="J296" s="457">
        <v>0</v>
      </c>
      <c r="K296" s="457">
        <v>0</v>
      </c>
      <c r="L296" s="462">
        <v>0</v>
      </c>
      <c r="M296" s="461">
        <v>0</v>
      </c>
      <c r="N296" s="457">
        <v>0</v>
      </c>
      <c r="O296" s="457">
        <v>0</v>
      </c>
      <c r="P296" s="457">
        <v>0</v>
      </c>
      <c r="Q296" s="462">
        <v>0</v>
      </c>
      <c r="R296" s="461">
        <v>0</v>
      </c>
      <c r="S296" s="457">
        <v>0</v>
      </c>
      <c r="T296" s="457">
        <v>0</v>
      </c>
      <c r="U296" s="457">
        <v>0</v>
      </c>
      <c r="V296" s="462">
        <v>0</v>
      </c>
      <c r="W296" s="461">
        <v>0</v>
      </c>
      <c r="X296" s="457">
        <v>0</v>
      </c>
      <c r="Y296" s="457">
        <v>0</v>
      </c>
      <c r="Z296" s="457">
        <v>0</v>
      </c>
      <c r="AA296" s="462">
        <v>0</v>
      </c>
      <c r="AB296" s="461">
        <v>0</v>
      </c>
      <c r="AC296" s="457">
        <v>0</v>
      </c>
      <c r="AD296" s="457">
        <v>0</v>
      </c>
      <c r="AE296" s="457">
        <v>0</v>
      </c>
      <c r="AF296" s="462">
        <v>0</v>
      </c>
      <c r="AG296" s="461">
        <v>0</v>
      </c>
      <c r="AH296" s="457">
        <v>0</v>
      </c>
      <c r="AI296" s="457">
        <v>0</v>
      </c>
      <c r="AJ296" s="457">
        <v>0</v>
      </c>
      <c r="AK296" s="462">
        <v>0</v>
      </c>
      <c r="AL296" s="461">
        <v>0</v>
      </c>
      <c r="AM296" s="457">
        <v>0</v>
      </c>
      <c r="AN296" s="457">
        <v>0</v>
      </c>
      <c r="AO296" s="457">
        <v>0</v>
      </c>
      <c r="AP296" s="462">
        <v>0</v>
      </c>
      <c r="AQ296" s="461">
        <v>0</v>
      </c>
      <c r="AR296" s="457">
        <v>0</v>
      </c>
      <c r="AS296" s="457">
        <v>0</v>
      </c>
      <c r="AT296" s="457">
        <v>0</v>
      </c>
      <c r="AU296" s="462">
        <v>0</v>
      </c>
      <c r="AV296" s="461">
        <v>211</v>
      </c>
      <c r="AW296" s="457">
        <v>52</v>
      </c>
      <c r="AX296" s="457">
        <v>53</v>
      </c>
      <c r="AY296" s="457">
        <v>53</v>
      </c>
      <c r="AZ296" s="462">
        <v>53</v>
      </c>
      <c r="BA296" s="461">
        <v>5130</v>
      </c>
      <c r="BB296" s="457">
        <v>1281</v>
      </c>
      <c r="BC296" s="457">
        <v>1283</v>
      </c>
      <c r="BD296" s="457">
        <v>1283</v>
      </c>
      <c r="BE296" s="462">
        <v>1283</v>
      </c>
      <c r="BF296" s="461">
        <v>0</v>
      </c>
      <c r="BG296" s="457">
        <v>0</v>
      </c>
      <c r="BH296" s="457">
        <v>0</v>
      </c>
      <c r="BI296" s="457">
        <v>0</v>
      </c>
      <c r="BJ296" s="462">
        <v>0</v>
      </c>
      <c r="BK296" s="465">
        <v>15336.72956</v>
      </c>
      <c r="BL296" s="458">
        <v>3834.1823899999999</v>
      </c>
      <c r="BM296" s="458">
        <v>3834.1823899999999</v>
      </c>
      <c r="BN296" s="458">
        <v>3834.1823899999999</v>
      </c>
      <c r="BO296" s="466">
        <v>3834.1823899999999</v>
      </c>
    </row>
    <row r="297" spans="1:67" ht="38.25" x14ac:dyDescent="0.2">
      <c r="A297" s="25" t="s">
        <v>9</v>
      </c>
      <c r="B297" s="42" t="s">
        <v>2948</v>
      </c>
      <c r="C297" s="42">
        <v>508928</v>
      </c>
      <c r="D297" s="42">
        <v>891301</v>
      </c>
      <c r="E297" s="14" t="s">
        <v>2767</v>
      </c>
      <c r="F297" s="42">
        <v>3</v>
      </c>
      <c r="G297" s="471" t="s">
        <v>136</v>
      </c>
      <c r="H297" s="461">
        <v>329</v>
      </c>
      <c r="I297" s="457">
        <v>83</v>
      </c>
      <c r="J297" s="457">
        <v>82</v>
      </c>
      <c r="K297" s="457">
        <v>82</v>
      </c>
      <c r="L297" s="462">
        <v>82</v>
      </c>
      <c r="M297" s="461">
        <v>0</v>
      </c>
      <c r="N297" s="457">
        <v>0</v>
      </c>
      <c r="O297" s="457">
        <v>0</v>
      </c>
      <c r="P297" s="457">
        <v>0</v>
      </c>
      <c r="Q297" s="462">
        <v>0</v>
      </c>
      <c r="R297" s="461">
        <v>0</v>
      </c>
      <c r="S297" s="457">
        <v>0</v>
      </c>
      <c r="T297" s="457">
        <v>0</v>
      </c>
      <c r="U297" s="457">
        <v>0</v>
      </c>
      <c r="V297" s="462">
        <v>0</v>
      </c>
      <c r="W297" s="461">
        <v>0</v>
      </c>
      <c r="X297" s="457">
        <v>0</v>
      </c>
      <c r="Y297" s="457">
        <v>0</v>
      </c>
      <c r="Z297" s="457">
        <v>0</v>
      </c>
      <c r="AA297" s="462">
        <v>0</v>
      </c>
      <c r="AB297" s="461">
        <v>329</v>
      </c>
      <c r="AC297" s="457">
        <v>83</v>
      </c>
      <c r="AD297" s="457">
        <v>82</v>
      </c>
      <c r="AE297" s="457">
        <v>82</v>
      </c>
      <c r="AF297" s="462">
        <v>82</v>
      </c>
      <c r="AG297" s="461">
        <v>0</v>
      </c>
      <c r="AH297" s="457">
        <v>0</v>
      </c>
      <c r="AI297" s="457">
        <v>0</v>
      </c>
      <c r="AJ297" s="457">
        <v>0</v>
      </c>
      <c r="AK297" s="462">
        <v>0</v>
      </c>
      <c r="AL297" s="461">
        <v>0</v>
      </c>
      <c r="AM297" s="457">
        <v>0</v>
      </c>
      <c r="AN297" s="457">
        <v>0</v>
      </c>
      <c r="AO297" s="457">
        <v>0</v>
      </c>
      <c r="AP297" s="462">
        <v>0</v>
      </c>
      <c r="AQ297" s="461">
        <v>0</v>
      </c>
      <c r="AR297" s="457">
        <v>0</v>
      </c>
      <c r="AS297" s="457">
        <v>0</v>
      </c>
      <c r="AT297" s="457">
        <v>0</v>
      </c>
      <c r="AU297" s="462">
        <v>0</v>
      </c>
      <c r="AV297" s="461">
        <v>2</v>
      </c>
      <c r="AW297" s="457">
        <v>0</v>
      </c>
      <c r="AX297" s="457">
        <v>1</v>
      </c>
      <c r="AY297" s="457">
        <v>0</v>
      </c>
      <c r="AZ297" s="462">
        <v>1</v>
      </c>
      <c r="BA297" s="461">
        <v>0</v>
      </c>
      <c r="BB297" s="457">
        <v>0</v>
      </c>
      <c r="BC297" s="457">
        <v>0</v>
      </c>
      <c r="BD297" s="457">
        <v>0</v>
      </c>
      <c r="BE297" s="462">
        <v>0</v>
      </c>
      <c r="BF297" s="461">
        <v>0</v>
      </c>
      <c r="BG297" s="457">
        <v>0</v>
      </c>
      <c r="BH297" s="457">
        <v>0</v>
      </c>
      <c r="BI297" s="457">
        <v>0</v>
      </c>
      <c r="BJ297" s="462">
        <v>0</v>
      </c>
      <c r="BK297" s="465">
        <v>1009.1089912160238</v>
      </c>
      <c r="BL297" s="458">
        <v>252.27724780400595</v>
      </c>
      <c r="BM297" s="458">
        <v>252.27724780400595</v>
      </c>
      <c r="BN297" s="458">
        <v>252.27724780400595</v>
      </c>
      <c r="BO297" s="466">
        <v>252.27724780400595</v>
      </c>
    </row>
    <row r="298" spans="1:67" ht="38.25" x14ac:dyDescent="0.2">
      <c r="A298" s="25" t="s">
        <v>9</v>
      </c>
      <c r="B298" s="42">
        <v>5</v>
      </c>
      <c r="C298" s="42">
        <v>508918</v>
      </c>
      <c r="D298" s="42">
        <v>892101</v>
      </c>
      <c r="E298" s="14" t="s">
        <v>2768</v>
      </c>
      <c r="F298" s="42">
        <v>3</v>
      </c>
      <c r="G298" s="471" t="s">
        <v>136</v>
      </c>
      <c r="H298" s="461">
        <v>0</v>
      </c>
      <c r="I298" s="457">
        <v>0</v>
      </c>
      <c r="J298" s="457">
        <v>0</v>
      </c>
      <c r="K298" s="457">
        <v>0</v>
      </c>
      <c r="L298" s="462">
        <v>0</v>
      </c>
      <c r="M298" s="461">
        <v>0</v>
      </c>
      <c r="N298" s="457">
        <v>0</v>
      </c>
      <c r="O298" s="457">
        <v>0</v>
      </c>
      <c r="P298" s="457">
        <v>0</v>
      </c>
      <c r="Q298" s="462">
        <v>0</v>
      </c>
      <c r="R298" s="461">
        <v>0</v>
      </c>
      <c r="S298" s="457">
        <v>0</v>
      </c>
      <c r="T298" s="457">
        <v>0</v>
      </c>
      <c r="U298" s="457">
        <v>0</v>
      </c>
      <c r="V298" s="462">
        <v>0</v>
      </c>
      <c r="W298" s="461">
        <v>0</v>
      </c>
      <c r="X298" s="457">
        <v>0</v>
      </c>
      <c r="Y298" s="457">
        <v>0</v>
      </c>
      <c r="Z298" s="457">
        <v>0</v>
      </c>
      <c r="AA298" s="462">
        <v>0</v>
      </c>
      <c r="AB298" s="461">
        <v>0</v>
      </c>
      <c r="AC298" s="457">
        <v>0</v>
      </c>
      <c r="AD298" s="457">
        <v>0</v>
      </c>
      <c r="AE298" s="457">
        <v>0</v>
      </c>
      <c r="AF298" s="462">
        <v>0</v>
      </c>
      <c r="AG298" s="461">
        <v>0</v>
      </c>
      <c r="AH298" s="457">
        <v>0</v>
      </c>
      <c r="AI298" s="457">
        <v>0</v>
      </c>
      <c r="AJ298" s="457">
        <v>0</v>
      </c>
      <c r="AK298" s="462">
        <v>0</v>
      </c>
      <c r="AL298" s="461">
        <v>0</v>
      </c>
      <c r="AM298" s="457">
        <v>0</v>
      </c>
      <c r="AN298" s="457">
        <v>0</v>
      </c>
      <c r="AO298" s="457">
        <v>0</v>
      </c>
      <c r="AP298" s="462">
        <v>0</v>
      </c>
      <c r="AQ298" s="461">
        <v>0</v>
      </c>
      <c r="AR298" s="457">
        <v>0</v>
      </c>
      <c r="AS298" s="457">
        <v>0</v>
      </c>
      <c r="AT298" s="457">
        <v>0</v>
      </c>
      <c r="AU298" s="462">
        <v>0</v>
      </c>
      <c r="AV298" s="461">
        <v>0</v>
      </c>
      <c r="AW298" s="457">
        <v>0</v>
      </c>
      <c r="AX298" s="457">
        <v>0</v>
      </c>
      <c r="AY298" s="457">
        <v>0</v>
      </c>
      <c r="AZ298" s="462">
        <v>0</v>
      </c>
      <c r="BA298" s="461">
        <v>2090</v>
      </c>
      <c r="BB298" s="457">
        <v>521</v>
      </c>
      <c r="BC298" s="457">
        <v>523</v>
      </c>
      <c r="BD298" s="457">
        <v>523</v>
      </c>
      <c r="BE298" s="462">
        <v>523</v>
      </c>
      <c r="BF298" s="461">
        <v>0</v>
      </c>
      <c r="BG298" s="457">
        <v>0</v>
      </c>
      <c r="BH298" s="457">
        <v>0</v>
      </c>
      <c r="BI298" s="457">
        <v>0</v>
      </c>
      <c r="BJ298" s="462">
        <v>0</v>
      </c>
      <c r="BK298" s="465">
        <v>1175.3548800000001</v>
      </c>
      <c r="BL298" s="458">
        <v>293.83872000000002</v>
      </c>
      <c r="BM298" s="458">
        <v>293.83872000000002</v>
      </c>
      <c r="BN298" s="458">
        <v>293.83872000000002</v>
      </c>
      <c r="BO298" s="466">
        <v>293.83872000000002</v>
      </c>
    </row>
    <row r="299" spans="1:67" ht="51" x14ac:dyDescent="0.2">
      <c r="A299" s="25" t="s">
        <v>9</v>
      </c>
      <c r="B299" s="42" t="s">
        <v>2948</v>
      </c>
      <c r="C299" s="42">
        <v>508920</v>
      </c>
      <c r="D299" s="42">
        <v>892301</v>
      </c>
      <c r="E299" s="14" t="s">
        <v>2769</v>
      </c>
      <c r="F299" s="42">
        <v>3</v>
      </c>
      <c r="G299" s="471" t="s">
        <v>136</v>
      </c>
      <c r="H299" s="461">
        <v>0</v>
      </c>
      <c r="I299" s="457">
        <v>0</v>
      </c>
      <c r="J299" s="457">
        <v>0</v>
      </c>
      <c r="K299" s="457">
        <v>0</v>
      </c>
      <c r="L299" s="462">
        <v>0</v>
      </c>
      <c r="M299" s="461">
        <v>0</v>
      </c>
      <c r="N299" s="457">
        <v>0</v>
      </c>
      <c r="O299" s="457">
        <v>0</v>
      </c>
      <c r="P299" s="457">
        <v>0</v>
      </c>
      <c r="Q299" s="462">
        <v>0</v>
      </c>
      <c r="R299" s="461">
        <v>0</v>
      </c>
      <c r="S299" s="457">
        <v>0</v>
      </c>
      <c r="T299" s="457">
        <v>0</v>
      </c>
      <c r="U299" s="457">
        <v>0</v>
      </c>
      <c r="V299" s="462">
        <v>0</v>
      </c>
      <c r="W299" s="461">
        <v>0</v>
      </c>
      <c r="X299" s="457">
        <v>0</v>
      </c>
      <c r="Y299" s="457">
        <v>0</v>
      </c>
      <c r="Z299" s="457">
        <v>0</v>
      </c>
      <c r="AA299" s="462">
        <v>0</v>
      </c>
      <c r="AB299" s="461">
        <v>0</v>
      </c>
      <c r="AC299" s="457">
        <v>0</v>
      </c>
      <c r="AD299" s="457">
        <v>0</v>
      </c>
      <c r="AE299" s="457">
        <v>0</v>
      </c>
      <c r="AF299" s="462">
        <v>0</v>
      </c>
      <c r="AG299" s="461">
        <v>0</v>
      </c>
      <c r="AH299" s="457">
        <v>0</v>
      </c>
      <c r="AI299" s="457">
        <v>0</v>
      </c>
      <c r="AJ299" s="457">
        <v>0</v>
      </c>
      <c r="AK299" s="462">
        <v>0</v>
      </c>
      <c r="AL299" s="461">
        <v>0</v>
      </c>
      <c r="AM299" s="457">
        <v>0</v>
      </c>
      <c r="AN299" s="457">
        <v>0</v>
      </c>
      <c r="AO299" s="457">
        <v>0</v>
      </c>
      <c r="AP299" s="462">
        <v>0</v>
      </c>
      <c r="AQ299" s="461">
        <v>0</v>
      </c>
      <c r="AR299" s="457">
        <v>0</v>
      </c>
      <c r="AS299" s="457">
        <v>0</v>
      </c>
      <c r="AT299" s="457">
        <v>0</v>
      </c>
      <c r="AU299" s="462">
        <v>0</v>
      </c>
      <c r="AV299" s="461">
        <v>1699</v>
      </c>
      <c r="AW299" s="457">
        <v>424</v>
      </c>
      <c r="AX299" s="457">
        <v>425</v>
      </c>
      <c r="AY299" s="457">
        <v>425</v>
      </c>
      <c r="AZ299" s="462">
        <v>425</v>
      </c>
      <c r="BA299" s="461">
        <v>13338</v>
      </c>
      <c r="BB299" s="457">
        <v>3333</v>
      </c>
      <c r="BC299" s="457">
        <v>3335</v>
      </c>
      <c r="BD299" s="457">
        <v>3335</v>
      </c>
      <c r="BE299" s="462">
        <v>3335</v>
      </c>
      <c r="BF299" s="461">
        <v>0</v>
      </c>
      <c r="BG299" s="457">
        <v>0</v>
      </c>
      <c r="BH299" s="457">
        <v>0</v>
      </c>
      <c r="BI299" s="457">
        <v>0</v>
      </c>
      <c r="BJ299" s="462">
        <v>0</v>
      </c>
      <c r="BK299" s="465">
        <v>6913.4371999999994</v>
      </c>
      <c r="BL299" s="458">
        <v>1728.3592999999998</v>
      </c>
      <c r="BM299" s="458">
        <v>1728.3592999999998</v>
      </c>
      <c r="BN299" s="458">
        <v>1728.3592999999998</v>
      </c>
      <c r="BO299" s="466">
        <v>1728.3592999999998</v>
      </c>
    </row>
    <row r="300" spans="1:67" ht="38.25" x14ac:dyDescent="0.2">
      <c r="A300" s="25" t="s">
        <v>9</v>
      </c>
      <c r="B300" s="42" t="s">
        <v>2948</v>
      </c>
      <c r="C300" s="42">
        <v>508921</v>
      </c>
      <c r="D300" s="42">
        <v>892401</v>
      </c>
      <c r="E300" s="14" t="s">
        <v>795</v>
      </c>
      <c r="F300" s="42">
        <v>3</v>
      </c>
      <c r="G300" s="471" t="s">
        <v>136</v>
      </c>
      <c r="H300" s="461">
        <v>0</v>
      </c>
      <c r="I300" s="457">
        <v>0</v>
      </c>
      <c r="J300" s="457">
        <v>0</v>
      </c>
      <c r="K300" s="457">
        <v>0</v>
      </c>
      <c r="L300" s="462">
        <v>0</v>
      </c>
      <c r="M300" s="461">
        <v>0</v>
      </c>
      <c r="N300" s="457">
        <v>0</v>
      </c>
      <c r="O300" s="457">
        <v>0</v>
      </c>
      <c r="P300" s="457">
        <v>0</v>
      </c>
      <c r="Q300" s="462">
        <v>0</v>
      </c>
      <c r="R300" s="461">
        <v>0</v>
      </c>
      <c r="S300" s="457">
        <v>0</v>
      </c>
      <c r="T300" s="457">
        <v>0</v>
      </c>
      <c r="U300" s="457">
        <v>0</v>
      </c>
      <c r="V300" s="462">
        <v>0</v>
      </c>
      <c r="W300" s="461">
        <v>0</v>
      </c>
      <c r="X300" s="457">
        <v>0</v>
      </c>
      <c r="Y300" s="457">
        <v>0</v>
      </c>
      <c r="Z300" s="457">
        <v>0</v>
      </c>
      <c r="AA300" s="462">
        <v>0</v>
      </c>
      <c r="AB300" s="461">
        <v>0</v>
      </c>
      <c r="AC300" s="457">
        <v>0</v>
      </c>
      <c r="AD300" s="457">
        <v>0</v>
      </c>
      <c r="AE300" s="457">
        <v>0</v>
      </c>
      <c r="AF300" s="462">
        <v>0</v>
      </c>
      <c r="AG300" s="461">
        <v>0</v>
      </c>
      <c r="AH300" s="457">
        <v>0</v>
      </c>
      <c r="AI300" s="457">
        <v>0</v>
      </c>
      <c r="AJ300" s="457">
        <v>0</v>
      </c>
      <c r="AK300" s="462">
        <v>0</v>
      </c>
      <c r="AL300" s="461">
        <v>0</v>
      </c>
      <c r="AM300" s="457">
        <v>0</v>
      </c>
      <c r="AN300" s="457">
        <v>0</v>
      </c>
      <c r="AO300" s="457">
        <v>0</v>
      </c>
      <c r="AP300" s="462">
        <v>0</v>
      </c>
      <c r="AQ300" s="461">
        <v>0</v>
      </c>
      <c r="AR300" s="457">
        <v>0</v>
      </c>
      <c r="AS300" s="457">
        <v>0</v>
      </c>
      <c r="AT300" s="457">
        <v>0</v>
      </c>
      <c r="AU300" s="462">
        <v>0</v>
      </c>
      <c r="AV300" s="461">
        <v>0</v>
      </c>
      <c r="AW300" s="457">
        <v>0</v>
      </c>
      <c r="AX300" s="457">
        <v>0</v>
      </c>
      <c r="AY300" s="457">
        <v>0</v>
      </c>
      <c r="AZ300" s="462">
        <v>0</v>
      </c>
      <c r="BA300" s="461">
        <v>3463</v>
      </c>
      <c r="BB300" s="457">
        <v>865</v>
      </c>
      <c r="BC300" s="457">
        <v>866</v>
      </c>
      <c r="BD300" s="457">
        <v>866</v>
      </c>
      <c r="BE300" s="462">
        <v>866</v>
      </c>
      <c r="BF300" s="461">
        <v>0</v>
      </c>
      <c r="BG300" s="457">
        <v>0</v>
      </c>
      <c r="BH300" s="457">
        <v>0</v>
      </c>
      <c r="BI300" s="457">
        <v>0</v>
      </c>
      <c r="BJ300" s="462">
        <v>0</v>
      </c>
      <c r="BK300" s="465">
        <v>2999.8587600000028</v>
      </c>
      <c r="BL300" s="458">
        <v>749.9646900000007</v>
      </c>
      <c r="BM300" s="458">
        <v>749.9646900000007</v>
      </c>
      <c r="BN300" s="458">
        <v>749.9646900000007</v>
      </c>
      <c r="BO300" s="466">
        <v>749.9646900000007</v>
      </c>
    </row>
    <row r="301" spans="1:67" ht="38.25" x14ac:dyDescent="0.2">
      <c r="A301" s="25" t="s">
        <v>9</v>
      </c>
      <c r="B301" s="42" t="s">
        <v>2948</v>
      </c>
      <c r="C301" s="42">
        <v>508927</v>
      </c>
      <c r="D301" s="42">
        <v>893001</v>
      </c>
      <c r="E301" s="14" t="s">
        <v>2770</v>
      </c>
      <c r="F301" s="42">
        <v>3</v>
      </c>
      <c r="G301" s="471" t="s">
        <v>136</v>
      </c>
      <c r="H301" s="461">
        <v>0</v>
      </c>
      <c r="I301" s="457">
        <v>0</v>
      </c>
      <c r="J301" s="457">
        <v>0</v>
      </c>
      <c r="K301" s="457">
        <v>0</v>
      </c>
      <c r="L301" s="462">
        <v>0</v>
      </c>
      <c r="M301" s="461">
        <v>0</v>
      </c>
      <c r="N301" s="457">
        <v>0</v>
      </c>
      <c r="O301" s="457">
        <v>0</v>
      </c>
      <c r="P301" s="457">
        <v>0</v>
      </c>
      <c r="Q301" s="462">
        <v>0</v>
      </c>
      <c r="R301" s="461">
        <v>0</v>
      </c>
      <c r="S301" s="457">
        <v>0</v>
      </c>
      <c r="T301" s="457">
        <v>0</v>
      </c>
      <c r="U301" s="457">
        <v>0</v>
      </c>
      <c r="V301" s="462">
        <v>0</v>
      </c>
      <c r="W301" s="461">
        <v>0</v>
      </c>
      <c r="X301" s="457">
        <v>0</v>
      </c>
      <c r="Y301" s="457">
        <v>0</v>
      </c>
      <c r="Z301" s="457">
        <v>0</v>
      </c>
      <c r="AA301" s="462">
        <v>0</v>
      </c>
      <c r="AB301" s="461">
        <v>0</v>
      </c>
      <c r="AC301" s="457">
        <v>0</v>
      </c>
      <c r="AD301" s="457">
        <v>0</v>
      </c>
      <c r="AE301" s="457">
        <v>0</v>
      </c>
      <c r="AF301" s="462">
        <v>0</v>
      </c>
      <c r="AG301" s="461">
        <v>0</v>
      </c>
      <c r="AH301" s="457">
        <v>0</v>
      </c>
      <c r="AI301" s="457">
        <v>0</v>
      </c>
      <c r="AJ301" s="457">
        <v>0</v>
      </c>
      <c r="AK301" s="462">
        <v>0</v>
      </c>
      <c r="AL301" s="461">
        <v>0</v>
      </c>
      <c r="AM301" s="457">
        <v>0</v>
      </c>
      <c r="AN301" s="457">
        <v>0</v>
      </c>
      <c r="AO301" s="457">
        <v>0</v>
      </c>
      <c r="AP301" s="462">
        <v>0</v>
      </c>
      <c r="AQ301" s="461">
        <v>0</v>
      </c>
      <c r="AR301" s="457">
        <v>0</v>
      </c>
      <c r="AS301" s="457">
        <v>0</v>
      </c>
      <c r="AT301" s="457">
        <v>0</v>
      </c>
      <c r="AU301" s="462">
        <v>0</v>
      </c>
      <c r="AV301" s="461">
        <v>1</v>
      </c>
      <c r="AW301" s="457">
        <v>1</v>
      </c>
      <c r="AX301" s="457">
        <v>0</v>
      </c>
      <c r="AY301" s="457">
        <v>0</v>
      </c>
      <c r="AZ301" s="462">
        <v>0</v>
      </c>
      <c r="BA301" s="461">
        <v>52</v>
      </c>
      <c r="BB301" s="457">
        <v>13</v>
      </c>
      <c r="BC301" s="457">
        <v>13</v>
      </c>
      <c r="BD301" s="457">
        <v>13</v>
      </c>
      <c r="BE301" s="462">
        <v>13</v>
      </c>
      <c r="BF301" s="461">
        <v>0</v>
      </c>
      <c r="BG301" s="457">
        <v>0</v>
      </c>
      <c r="BH301" s="457">
        <v>0</v>
      </c>
      <c r="BI301" s="457">
        <v>0</v>
      </c>
      <c r="BJ301" s="462">
        <v>0</v>
      </c>
      <c r="BK301" s="465">
        <v>53.417999999999999</v>
      </c>
      <c r="BL301" s="458">
        <v>13.3545</v>
      </c>
      <c r="BM301" s="458">
        <v>13.3545</v>
      </c>
      <c r="BN301" s="458">
        <v>13.3545</v>
      </c>
      <c r="BO301" s="466">
        <v>13.3545</v>
      </c>
    </row>
    <row r="302" spans="1:67" ht="38.25" x14ac:dyDescent="0.2">
      <c r="A302" s="25" t="s">
        <v>9</v>
      </c>
      <c r="B302" s="42" t="s">
        <v>2948</v>
      </c>
      <c r="C302" s="42">
        <v>508943</v>
      </c>
      <c r="D302" s="42">
        <v>894401</v>
      </c>
      <c r="E302" s="14" t="s">
        <v>2772</v>
      </c>
      <c r="F302" s="42">
        <v>3</v>
      </c>
      <c r="G302" s="471" t="s">
        <v>136</v>
      </c>
      <c r="H302" s="461">
        <v>0</v>
      </c>
      <c r="I302" s="457">
        <v>0</v>
      </c>
      <c r="J302" s="457">
        <v>0</v>
      </c>
      <c r="K302" s="457">
        <v>0</v>
      </c>
      <c r="L302" s="462">
        <v>0</v>
      </c>
      <c r="M302" s="461">
        <v>0</v>
      </c>
      <c r="N302" s="457">
        <v>0</v>
      </c>
      <c r="O302" s="457">
        <v>0</v>
      </c>
      <c r="P302" s="457">
        <v>0</v>
      </c>
      <c r="Q302" s="462">
        <v>0</v>
      </c>
      <c r="R302" s="461">
        <v>0</v>
      </c>
      <c r="S302" s="457">
        <v>0</v>
      </c>
      <c r="T302" s="457">
        <v>0</v>
      </c>
      <c r="U302" s="457">
        <v>0</v>
      </c>
      <c r="V302" s="462">
        <v>0</v>
      </c>
      <c r="W302" s="461">
        <v>0</v>
      </c>
      <c r="X302" s="457">
        <v>0</v>
      </c>
      <c r="Y302" s="457">
        <v>0</v>
      </c>
      <c r="Z302" s="457">
        <v>0</v>
      </c>
      <c r="AA302" s="462">
        <v>0</v>
      </c>
      <c r="AB302" s="461">
        <v>0</v>
      </c>
      <c r="AC302" s="457">
        <v>0</v>
      </c>
      <c r="AD302" s="457">
        <v>0</v>
      </c>
      <c r="AE302" s="457">
        <v>0</v>
      </c>
      <c r="AF302" s="462">
        <v>0</v>
      </c>
      <c r="AG302" s="461">
        <v>0</v>
      </c>
      <c r="AH302" s="457">
        <v>0</v>
      </c>
      <c r="AI302" s="457">
        <v>0</v>
      </c>
      <c r="AJ302" s="457">
        <v>0</v>
      </c>
      <c r="AK302" s="462">
        <v>0</v>
      </c>
      <c r="AL302" s="461">
        <v>0</v>
      </c>
      <c r="AM302" s="457">
        <v>0</v>
      </c>
      <c r="AN302" s="457">
        <v>0</v>
      </c>
      <c r="AO302" s="457">
        <v>0</v>
      </c>
      <c r="AP302" s="462">
        <v>0</v>
      </c>
      <c r="AQ302" s="461">
        <v>0</v>
      </c>
      <c r="AR302" s="457">
        <v>0</v>
      </c>
      <c r="AS302" s="457">
        <v>0</v>
      </c>
      <c r="AT302" s="457">
        <v>0</v>
      </c>
      <c r="AU302" s="462">
        <v>0</v>
      </c>
      <c r="AV302" s="461">
        <v>5</v>
      </c>
      <c r="AW302" s="457">
        <v>2</v>
      </c>
      <c r="AX302" s="457">
        <v>1</v>
      </c>
      <c r="AY302" s="457">
        <v>1</v>
      </c>
      <c r="AZ302" s="462">
        <v>1</v>
      </c>
      <c r="BA302" s="461">
        <v>254</v>
      </c>
      <c r="BB302" s="457">
        <v>62</v>
      </c>
      <c r="BC302" s="457">
        <v>64</v>
      </c>
      <c r="BD302" s="457">
        <v>64</v>
      </c>
      <c r="BE302" s="462">
        <v>64</v>
      </c>
      <c r="BF302" s="461">
        <v>8</v>
      </c>
      <c r="BG302" s="457">
        <v>2</v>
      </c>
      <c r="BH302" s="457">
        <v>2</v>
      </c>
      <c r="BI302" s="457">
        <v>2</v>
      </c>
      <c r="BJ302" s="462">
        <v>2</v>
      </c>
      <c r="BK302" s="465">
        <v>386.47893333333332</v>
      </c>
      <c r="BL302" s="458">
        <v>96.619733333333329</v>
      </c>
      <c r="BM302" s="458">
        <v>96.619733333333329</v>
      </c>
      <c r="BN302" s="458">
        <v>96.619733333333329</v>
      </c>
      <c r="BO302" s="466">
        <v>96.619733333333329</v>
      </c>
    </row>
    <row r="303" spans="1:67" ht="38.25" x14ac:dyDescent="0.2">
      <c r="A303" s="25" t="s">
        <v>9</v>
      </c>
      <c r="B303" s="42">
        <v>3</v>
      </c>
      <c r="C303" s="42">
        <v>508947</v>
      </c>
      <c r="D303" s="42">
        <v>894801</v>
      </c>
      <c r="E303" s="14" t="s">
        <v>2773</v>
      </c>
      <c r="F303" s="42">
        <v>3</v>
      </c>
      <c r="G303" s="471" t="s">
        <v>136</v>
      </c>
      <c r="H303" s="461">
        <v>0</v>
      </c>
      <c r="I303" s="457">
        <v>0</v>
      </c>
      <c r="J303" s="457">
        <v>0</v>
      </c>
      <c r="K303" s="457">
        <v>0</v>
      </c>
      <c r="L303" s="462">
        <v>0</v>
      </c>
      <c r="M303" s="461">
        <v>0</v>
      </c>
      <c r="N303" s="457">
        <v>0</v>
      </c>
      <c r="O303" s="457">
        <v>0</v>
      </c>
      <c r="P303" s="457">
        <v>0</v>
      </c>
      <c r="Q303" s="462">
        <v>0</v>
      </c>
      <c r="R303" s="461">
        <v>0</v>
      </c>
      <c r="S303" s="457">
        <v>0</v>
      </c>
      <c r="T303" s="457">
        <v>0</v>
      </c>
      <c r="U303" s="457">
        <v>0</v>
      </c>
      <c r="V303" s="462">
        <v>0</v>
      </c>
      <c r="W303" s="461">
        <v>0</v>
      </c>
      <c r="X303" s="457">
        <v>0</v>
      </c>
      <c r="Y303" s="457">
        <v>0</v>
      </c>
      <c r="Z303" s="457">
        <v>0</v>
      </c>
      <c r="AA303" s="462">
        <v>0</v>
      </c>
      <c r="AB303" s="461">
        <v>0</v>
      </c>
      <c r="AC303" s="457">
        <v>0</v>
      </c>
      <c r="AD303" s="457">
        <v>0</v>
      </c>
      <c r="AE303" s="457">
        <v>0</v>
      </c>
      <c r="AF303" s="462">
        <v>0</v>
      </c>
      <c r="AG303" s="461">
        <v>0</v>
      </c>
      <c r="AH303" s="457">
        <v>0</v>
      </c>
      <c r="AI303" s="457">
        <v>0</v>
      </c>
      <c r="AJ303" s="457">
        <v>0</v>
      </c>
      <c r="AK303" s="462">
        <v>0</v>
      </c>
      <c r="AL303" s="461">
        <v>0</v>
      </c>
      <c r="AM303" s="457">
        <v>0</v>
      </c>
      <c r="AN303" s="457">
        <v>0</v>
      </c>
      <c r="AO303" s="457">
        <v>0</v>
      </c>
      <c r="AP303" s="462">
        <v>0</v>
      </c>
      <c r="AQ303" s="461">
        <v>0</v>
      </c>
      <c r="AR303" s="457">
        <v>0</v>
      </c>
      <c r="AS303" s="457">
        <v>0</v>
      </c>
      <c r="AT303" s="457">
        <v>0</v>
      </c>
      <c r="AU303" s="462">
        <v>0</v>
      </c>
      <c r="AV303" s="461">
        <v>0</v>
      </c>
      <c r="AW303" s="457">
        <v>0</v>
      </c>
      <c r="AX303" s="457">
        <v>0</v>
      </c>
      <c r="AY303" s="457">
        <v>0</v>
      </c>
      <c r="AZ303" s="462">
        <v>0</v>
      </c>
      <c r="BA303" s="461">
        <v>331</v>
      </c>
      <c r="BB303" s="457">
        <v>82</v>
      </c>
      <c r="BC303" s="457">
        <v>83</v>
      </c>
      <c r="BD303" s="457">
        <v>83</v>
      </c>
      <c r="BE303" s="462">
        <v>83</v>
      </c>
      <c r="BF303" s="461">
        <v>0</v>
      </c>
      <c r="BG303" s="457">
        <v>0</v>
      </c>
      <c r="BH303" s="457">
        <v>0</v>
      </c>
      <c r="BI303" s="457">
        <v>0</v>
      </c>
      <c r="BJ303" s="462">
        <v>0</v>
      </c>
      <c r="BK303" s="465">
        <v>451.62431999999995</v>
      </c>
      <c r="BL303" s="458">
        <v>112.90607999999999</v>
      </c>
      <c r="BM303" s="458">
        <v>112.90607999999999</v>
      </c>
      <c r="BN303" s="458">
        <v>112.90607999999999</v>
      </c>
      <c r="BO303" s="466">
        <v>112.90607999999999</v>
      </c>
    </row>
    <row r="304" spans="1:67" ht="38.25" x14ac:dyDescent="0.2">
      <c r="A304" s="25" t="s">
        <v>9</v>
      </c>
      <c r="B304" s="42">
        <v>8</v>
      </c>
      <c r="C304" s="42">
        <v>509101</v>
      </c>
      <c r="D304" s="42">
        <v>910201</v>
      </c>
      <c r="E304" s="14" t="s">
        <v>2777</v>
      </c>
      <c r="F304" s="42">
        <v>3</v>
      </c>
      <c r="G304" s="471" t="s">
        <v>136</v>
      </c>
      <c r="H304" s="461">
        <v>0</v>
      </c>
      <c r="I304" s="457">
        <v>0</v>
      </c>
      <c r="J304" s="457">
        <v>0</v>
      </c>
      <c r="K304" s="457">
        <v>0</v>
      </c>
      <c r="L304" s="462">
        <v>0</v>
      </c>
      <c r="M304" s="461">
        <v>0</v>
      </c>
      <c r="N304" s="457">
        <v>0</v>
      </c>
      <c r="O304" s="457">
        <v>0</v>
      </c>
      <c r="P304" s="457">
        <v>0</v>
      </c>
      <c r="Q304" s="462">
        <v>0</v>
      </c>
      <c r="R304" s="461">
        <v>0</v>
      </c>
      <c r="S304" s="457">
        <v>0</v>
      </c>
      <c r="T304" s="457">
        <v>0</v>
      </c>
      <c r="U304" s="457">
        <v>0</v>
      </c>
      <c r="V304" s="462">
        <v>0</v>
      </c>
      <c r="W304" s="461">
        <v>0</v>
      </c>
      <c r="X304" s="457">
        <v>0</v>
      </c>
      <c r="Y304" s="457">
        <v>0</v>
      </c>
      <c r="Z304" s="457">
        <v>0</v>
      </c>
      <c r="AA304" s="462">
        <v>0</v>
      </c>
      <c r="AB304" s="461">
        <v>0</v>
      </c>
      <c r="AC304" s="457">
        <v>0</v>
      </c>
      <c r="AD304" s="457">
        <v>0</v>
      </c>
      <c r="AE304" s="457">
        <v>0</v>
      </c>
      <c r="AF304" s="462">
        <v>0</v>
      </c>
      <c r="AG304" s="461">
        <v>0</v>
      </c>
      <c r="AH304" s="457">
        <v>0</v>
      </c>
      <c r="AI304" s="457">
        <v>0</v>
      </c>
      <c r="AJ304" s="457">
        <v>0</v>
      </c>
      <c r="AK304" s="462">
        <v>0</v>
      </c>
      <c r="AL304" s="461">
        <v>0</v>
      </c>
      <c r="AM304" s="457">
        <v>0</v>
      </c>
      <c r="AN304" s="457">
        <v>0</v>
      </c>
      <c r="AO304" s="457">
        <v>0</v>
      </c>
      <c r="AP304" s="462">
        <v>0</v>
      </c>
      <c r="AQ304" s="461">
        <v>28</v>
      </c>
      <c r="AR304" s="457">
        <v>7</v>
      </c>
      <c r="AS304" s="457">
        <v>7</v>
      </c>
      <c r="AT304" s="457">
        <v>7</v>
      </c>
      <c r="AU304" s="462">
        <v>7</v>
      </c>
      <c r="AV304" s="461">
        <v>27849</v>
      </c>
      <c r="AW304" s="457">
        <v>6963</v>
      </c>
      <c r="AX304" s="457">
        <v>6962</v>
      </c>
      <c r="AY304" s="457">
        <v>6962</v>
      </c>
      <c r="AZ304" s="462">
        <v>6962</v>
      </c>
      <c r="BA304" s="461">
        <v>39666</v>
      </c>
      <c r="BB304" s="457">
        <v>9918</v>
      </c>
      <c r="BC304" s="457">
        <v>9916</v>
      </c>
      <c r="BD304" s="457">
        <v>9916</v>
      </c>
      <c r="BE304" s="462">
        <v>9916</v>
      </c>
      <c r="BF304" s="461">
        <v>4135</v>
      </c>
      <c r="BG304" s="457">
        <v>1033</v>
      </c>
      <c r="BH304" s="457">
        <v>1034</v>
      </c>
      <c r="BI304" s="457">
        <v>1034</v>
      </c>
      <c r="BJ304" s="462">
        <v>1034</v>
      </c>
      <c r="BK304" s="465">
        <v>48253.913806634671</v>
      </c>
      <c r="BL304" s="458">
        <v>12063.478451658668</v>
      </c>
      <c r="BM304" s="458">
        <v>12063.478451658668</v>
      </c>
      <c r="BN304" s="458">
        <v>12063.478451658668</v>
      </c>
      <c r="BO304" s="466">
        <v>12063.478451658668</v>
      </c>
    </row>
    <row r="305" spans="1:67" ht="38.25" x14ac:dyDescent="0.2">
      <c r="A305" s="25" t="s">
        <v>9</v>
      </c>
      <c r="B305" s="42" t="s">
        <v>2948</v>
      </c>
      <c r="C305" s="42">
        <v>509102</v>
      </c>
      <c r="D305" s="42">
        <v>910701</v>
      </c>
      <c r="E305" s="14" t="s">
        <v>2778</v>
      </c>
      <c r="F305" s="42">
        <v>3</v>
      </c>
      <c r="G305" s="471" t="s">
        <v>136</v>
      </c>
      <c r="H305" s="461">
        <v>0</v>
      </c>
      <c r="I305" s="457">
        <v>0</v>
      </c>
      <c r="J305" s="457">
        <v>0</v>
      </c>
      <c r="K305" s="457">
        <v>0</v>
      </c>
      <c r="L305" s="462">
        <v>0</v>
      </c>
      <c r="M305" s="461">
        <v>0</v>
      </c>
      <c r="N305" s="457">
        <v>0</v>
      </c>
      <c r="O305" s="457">
        <v>0</v>
      </c>
      <c r="P305" s="457">
        <v>0</v>
      </c>
      <c r="Q305" s="462">
        <v>0</v>
      </c>
      <c r="R305" s="461">
        <v>0</v>
      </c>
      <c r="S305" s="457">
        <v>0</v>
      </c>
      <c r="T305" s="457">
        <v>0</v>
      </c>
      <c r="U305" s="457">
        <v>0</v>
      </c>
      <c r="V305" s="462">
        <v>0</v>
      </c>
      <c r="W305" s="461">
        <v>0</v>
      </c>
      <c r="X305" s="457">
        <v>0</v>
      </c>
      <c r="Y305" s="457">
        <v>0</v>
      </c>
      <c r="Z305" s="457">
        <v>0</v>
      </c>
      <c r="AA305" s="462">
        <v>0</v>
      </c>
      <c r="AB305" s="461">
        <v>0</v>
      </c>
      <c r="AC305" s="457">
        <v>0</v>
      </c>
      <c r="AD305" s="457">
        <v>0</v>
      </c>
      <c r="AE305" s="457">
        <v>0</v>
      </c>
      <c r="AF305" s="462">
        <v>0</v>
      </c>
      <c r="AG305" s="461">
        <v>0</v>
      </c>
      <c r="AH305" s="457">
        <v>0</v>
      </c>
      <c r="AI305" s="457">
        <v>0</v>
      </c>
      <c r="AJ305" s="457">
        <v>0</v>
      </c>
      <c r="AK305" s="462">
        <v>0</v>
      </c>
      <c r="AL305" s="461">
        <v>0</v>
      </c>
      <c r="AM305" s="457">
        <v>0</v>
      </c>
      <c r="AN305" s="457">
        <v>0</v>
      </c>
      <c r="AO305" s="457">
        <v>0</v>
      </c>
      <c r="AP305" s="462">
        <v>0</v>
      </c>
      <c r="AQ305" s="461">
        <v>0</v>
      </c>
      <c r="AR305" s="457">
        <v>0</v>
      </c>
      <c r="AS305" s="457">
        <v>0</v>
      </c>
      <c r="AT305" s="457">
        <v>0</v>
      </c>
      <c r="AU305" s="462">
        <v>0</v>
      </c>
      <c r="AV305" s="461">
        <v>2198</v>
      </c>
      <c r="AW305" s="457">
        <v>548</v>
      </c>
      <c r="AX305" s="457">
        <v>550</v>
      </c>
      <c r="AY305" s="457">
        <v>550</v>
      </c>
      <c r="AZ305" s="462">
        <v>550</v>
      </c>
      <c r="BA305" s="461">
        <v>2778</v>
      </c>
      <c r="BB305" s="457">
        <v>693</v>
      </c>
      <c r="BC305" s="457">
        <v>695</v>
      </c>
      <c r="BD305" s="457">
        <v>695</v>
      </c>
      <c r="BE305" s="462">
        <v>695</v>
      </c>
      <c r="BF305" s="461">
        <v>2999</v>
      </c>
      <c r="BG305" s="457">
        <v>749</v>
      </c>
      <c r="BH305" s="457">
        <v>750</v>
      </c>
      <c r="BI305" s="457">
        <v>750</v>
      </c>
      <c r="BJ305" s="462">
        <v>750</v>
      </c>
      <c r="BK305" s="465">
        <v>5287.2924533333326</v>
      </c>
      <c r="BL305" s="458">
        <v>1321.8231133333331</v>
      </c>
      <c r="BM305" s="458">
        <v>1321.8231133333331</v>
      </c>
      <c r="BN305" s="458">
        <v>1321.8231133333331</v>
      </c>
      <c r="BO305" s="466">
        <v>1321.8231133333331</v>
      </c>
    </row>
    <row r="306" spans="1:67" ht="38.25" x14ac:dyDescent="0.2">
      <c r="A306" s="25" t="s">
        <v>9</v>
      </c>
      <c r="B306" s="42">
        <v>5</v>
      </c>
      <c r="C306" s="42">
        <v>509103</v>
      </c>
      <c r="D306" s="42">
        <v>910801</v>
      </c>
      <c r="E306" s="14" t="s">
        <v>2779</v>
      </c>
      <c r="F306" s="42">
        <v>3</v>
      </c>
      <c r="G306" s="471" t="s">
        <v>136</v>
      </c>
      <c r="H306" s="461">
        <v>0</v>
      </c>
      <c r="I306" s="457">
        <v>0</v>
      </c>
      <c r="J306" s="457">
        <v>0</v>
      </c>
      <c r="K306" s="457">
        <v>0</v>
      </c>
      <c r="L306" s="462">
        <v>0</v>
      </c>
      <c r="M306" s="461">
        <v>0</v>
      </c>
      <c r="N306" s="457">
        <v>0</v>
      </c>
      <c r="O306" s="457">
        <v>0</v>
      </c>
      <c r="P306" s="457">
        <v>0</v>
      </c>
      <c r="Q306" s="462">
        <v>0</v>
      </c>
      <c r="R306" s="461">
        <v>0</v>
      </c>
      <c r="S306" s="457">
        <v>0</v>
      </c>
      <c r="T306" s="457">
        <v>0</v>
      </c>
      <c r="U306" s="457">
        <v>0</v>
      </c>
      <c r="V306" s="462">
        <v>0</v>
      </c>
      <c r="W306" s="461">
        <v>0</v>
      </c>
      <c r="X306" s="457">
        <v>0</v>
      </c>
      <c r="Y306" s="457">
        <v>0</v>
      </c>
      <c r="Z306" s="457">
        <v>0</v>
      </c>
      <c r="AA306" s="462">
        <v>0</v>
      </c>
      <c r="AB306" s="461">
        <v>0</v>
      </c>
      <c r="AC306" s="457">
        <v>0</v>
      </c>
      <c r="AD306" s="457">
        <v>0</v>
      </c>
      <c r="AE306" s="457">
        <v>0</v>
      </c>
      <c r="AF306" s="462">
        <v>0</v>
      </c>
      <c r="AG306" s="461">
        <v>0</v>
      </c>
      <c r="AH306" s="457">
        <v>0</v>
      </c>
      <c r="AI306" s="457">
        <v>0</v>
      </c>
      <c r="AJ306" s="457">
        <v>0</v>
      </c>
      <c r="AK306" s="462">
        <v>0</v>
      </c>
      <c r="AL306" s="461">
        <v>0</v>
      </c>
      <c r="AM306" s="457">
        <v>0</v>
      </c>
      <c r="AN306" s="457">
        <v>0</v>
      </c>
      <c r="AO306" s="457">
        <v>0</v>
      </c>
      <c r="AP306" s="462">
        <v>0</v>
      </c>
      <c r="AQ306" s="461">
        <v>0</v>
      </c>
      <c r="AR306" s="457">
        <v>0</v>
      </c>
      <c r="AS306" s="457">
        <v>0</v>
      </c>
      <c r="AT306" s="457">
        <v>0</v>
      </c>
      <c r="AU306" s="462">
        <v>0</v>
      </c>
      <c r="AV306" s="461">
        <v>70</v>
      </c>
      <c r="AW306" s="457">
        <v>16</v>
      </c>
      <c r="AX306" s="457">
        <v>18</v>
      </c>
      <c r="AY306" s="457">
        <v>18</v>
      </c>
      <c r="AZ306" s="462">
        <v>18</v>
      </c>
      <c r="BA306" s="461">
        <v>2844</v>
      </c>
      <c r="BB306" s="457">
        <v>711</v>
      </c>
      <c r="BC306" s="457">
        <v>711</v>
      </c>
      <c r="BD306" s="457">
        <v>711</v>
      </c>
      <c r="BE306" s="462">
        <v>711</v>
      </c>
      <c r="BF306" s="461">
        <v>392</v>
      </c>
      <c r="BG306" s="457">
        <v>98</v>
      </c>
      <c r="BH306" s="457">
        <v>98</v>
      </c>
      <c r="BI306" s="457">
        <v>98</v>
      </c>
      <c r="BJ306" s="462">
        <v>98</v>
      </c>
      <c r="BK306" s="465">
        <v>1465.6961066666668</v>
      </c>
      <c r="BL306" s="458">
        <v>366.42402666666669</v>
      </c>
      <c r="BM306" s="458">
        <v>366.42402666666669</v>
      </c>
      <c r="BN306" s="458">
        <v>366.42402666666669</v>
      </c>
      <c r="BO306" s="466">
        <v>366.42402666666669</v>
      </c>
    </row>
    <row r="307" spans="1:67" ht="38.25" x14ac:dyDescent="0.2">
      <c r="A307" s="25" t="s">
        <v>9</v>
      </c>
      <c r="B307" s="42" t="s">
        <v>2948</v>
      </c>
      <c r="C307" s="42">
        <v>509110</v>
      </c>
      <c r="D307" s="42">
        <v>911001</v>
      </c>
      <c r="E307" s="14" t="s">
        <v>2780</v>
      </c>
      <c r="F307" s="42">
        <v>3</v>
      </c>
      <c r="G307" s="471" t="s">
        <v>136</v>
      </c>
      <c r="H307" s="461">
        <v>0</v>
      </c>
      <c r="I307" s="457">
        <v>0</v>
      </c>
      <c r="J307" s="457">
        <v>0</v>
      </c>
      <c r="K307" s="457">
        <v>0</v>
      </c>
      <c r="L307" s="462">
        <v>0</v>
      </c>
      <c r="M307" s="461">
        <v>0</v>
      </c>
      <c r="N307" s="457">
        <v>0</v>
      </c>
      <c r="O307" s="457">
        <v>0</v>
      </c>
      <c r="P307" s="457">
        <v>0</v>
      </c>
      <c r="Q307" s="462">
        <v>0</v>
      </c>
      <c r="R307" s="461">
        <v>0</v>
      </c>
      <c r="S307" s="457">
        <v>0</v>
      </c>
      <c r="T307" s="457">
        <v>0</v>
      </c>
      <c r="U307" s="457">
        <v>0</v>
      </c>
      <c r="V307" s="462">
        <v>0</v>
      </c>
      <c r="W307" s="461">
        <v>0</v>
      </c>
      <c r="X307" s="457">
        <v>0</v>
      </c>
      <c r="Y307" s="457">
        <v>0</v>
      </c>
      <c r="Z307" s="457">
        <v>0</v>
      </c>
      <c r="AA307" s="462">
        <v>0</v>
      </c>
      <c r="AB307" s="461">
        <v>0</v>
      </c>
      <c r="AC307" s="457">
        <v>0</v>
      </c>
      <c r="AD307" s="457">
        <v>0</v>
      </c>
      <c r="AE307" s="457">
        <v>0</v>
      </c>
      <c r="AF307" s="462">
        <v>0</v>
      </c>
      <c r="AG307" s="461">
        <v>0</v>
      </c>
      <c r="AH307" s="457">
        <v>0</v>
      </c>
      <c r="AI307" s="457">
        <v>0</v>
      </c>
      <c r="AJ307" s="457">
        <v>0</v>
      </c>
      <c r="AK307" s="462">
        <v>0</v>
      </c>
      <c r="AL307" s="461">
        <v>0</v>
      </c>
      <c r="AM307" s="457">
        <v>0</v>
      </c>
      <c r="AN307" s="457">
        <v>0</v>
      </c>
      <c r="AO307" s="457">
        <v>0</v>
      </c>
      <c r="AP307" s="462">
        <v>0</v>
      </c>
      <c r="AQ307" s="461">
        <v>0</v>
      </c>
      <c r="AR307" s="457">
        <v>0</v>
      </c>
      <c r="AS307" s="457">
        <v>0</v>
      </c>
      <c r="AT307" s="457">
        <v>0</v>
      </c>
      <c r="AU307" s="462">
        <v>0</v>
      </c>
      <c r="AV307" s="461">
        <v>76</v>
      </c>
      <c r="AW307" s="457">
        <v>19</v>
      </c>
      <c r="AX307" s="457">
        <v>19</v>
      </c>
      <c r="AY307" s="457">
        <v>19</v>
      </c>
      <c r="AZ307" s="462">
        <v>19</v>
      </c>
      <c r="BA307" s="461">
        <v>941</v>
      </c>
      <c r="BB307" s="457">
        <v>236</v>
      </c>
      <c r="BC307" s="457">
        <v>235</v>
      </c>
      <c r="BD307" s="457">
        <v>235</v>
      </c>
      <c r="BE307" s="462">
        <v>235</v>
      </c>
      <c r="BF307" s="461">
        <v>3907</v>
      </c>
      <c r="BG307" s="457">
        <v>976</v>
      </c>
      <c r="BH307" s="457">
        <v>977</v>
      </c>
      <c r="BI307" s="457">
        <v>977</v>
      </c>
      <c r="BJ307" s="462">
        <v>977</v>
      </c>
      <c r="BK307" s="465">
        <v>675.12</v>
      </c>
      <c r="BL307" s="458">
        <v>168.78</v>
      </c>
      <c r="BM307" s="458">
        <v>168.78</v>
      </c>
      <c r="BN307" s="458">
        <v>168.78</v>
      </c>
      <c r="BO307" s="466">
        <v>168.78</v>
      </c>
    </row>
    <row r="308" spans="1:67" ht="38.25" x14ac:dyDescent="0.2">
      <c r="A308" s="25" t="s">
        <v>9</v>
      </c>
      <c r="B308" s="42" t="s">
        <v>2948</v>
      </c>
      <c r="C308" s="42">
        <v>509201</v>
      </c>
      <c r="D308" s="42">
        <v>920101</v>
      </c>
      <c r="E308" s="14" t="s">
        <v>2414</v>
      </c>
      <c r="F308" s="42">
        <v>3</v>
      </c>
      <c r="G308" s="471" t="s">
        <v>136</v>
      </c>
      <c r="H308" s="461">
        <v>0</v>
      </c>
      <c r="I308" s="457">
        <v>0</v>
      </c>
      <c r="J308" s="457">
        <v>0</v>
      </c>
      <c r="K308" s="457">
        <v>0</v>
      </c>
      <c r="L308" s="462">
        <v>0</v>
      </c>
      <c r="M308" s="461">
        <v>0</v>
      </c>
      <c r="N308" s="457">
        <v>0</v>
      </c>
      <c r="O308" s="457">
        <v>0</v>
      </c>
      <c r="P308" s="457">
        <v>0</v>
      </c>
      <c r="Q308" s="462">
        <v>0</v>
      </c>
      <c r="R308" s="461">
        <v>0</v>
      </c>
      <c r="S308" s="457">
        <v>0</v>
      </c>
      <c r="T308" s="457">
        <v>0</v>
      </c>
      <c r="U308" s="457">
        <v>0</v>
      </c>
      <c r="V308" s="462">
        <v>0</v>
      </c>
      <c r="W308" s="461">
        <v>0</v>
      </c>
      <c r="X308" s="457">
        <v>0</v>
      </c>
      <c r="Y308" s="457">
        <v>0</v>
      </c>
      <c r="Z308" s="457">
        <v>0</v>
      </c>
      <c r="AA308" s="462">
        <v>0</v>
      </c>
      <c r="AB308" s="461">
        <v>0</v>
      </c>
      <c r="AC308" s="457">
        <v>0</v>
      </c>
      <c r="AD308" s="457">
        <v>0</v>
      </c>
      <c r="AE308" s="457">
        <v>0</v>
      </c>
      <c r="AF308" s="462">
        <v>0</v>
      </c>
      <c r="AG308" s="461">
        <v>0</v>
      </c>
      <c r="AH308" s="457">
        <v>0</v>
      </c>
      <c r="AI308" s="457">
        <v>0</v>
      </c>
      <c r="AJ308" s="457">
        <v>0</v>
      </c>
      <c r="AK308" s="462">
        <v>0</v>
      </c>
      <c r="AL308" s="461">
        <v>0</v>
      </c>
      <c r="AM308" s="457">
        <v>0</v>
      </c>
      <c r="AN308" s="457">
        <v>0</v>
      </c>
      <c r="AO308" s="457">
        <v>0</v>
      </c>
      <c r="AP308" s="462">
        <v>0</v>
      </c>
      <c r="AQ308" s="461">
        <v>0</v>
      </c>
      <c r="AR308" s="457">
        <v>0</v>
      </c>
      <c r="AS308" s="457">
        <v>0</v>
      </c>
      <c r="AT308" s="457">
        <v>0</v>
      </c>
      <c r="AU308" s="462">
        <v>0</v>
      </c>
      <c r="AV308" s="461">
        <v>174</v>
      </c>
      <c r="AW308" s="457">
        <v>42</v>
      </c>
      <c r="AX308" s="457">
        <v>44</v>
      </c>
      <c r="AY308" s="457">
        <v>44</v>
      </c>
      <c r="AZ308" s="462">
        <v>44</v>
      </c>
      <c r="BA308" s="461">
        <v>2146</v>
      </c>
      <c r="BB308" s="457">
        <v>535</v>
      </c>
      <c r="BC308" s="457">
        <v>537</v>
      </c>
      <c r="BD308" s="457">
        <v>537</v>
      </c>
      <c r="BE308" s="462">
        <v>537</v>
      </c>
      <c r="BF308" s="461">
        <v>3907</v>
      </c>
      <c r="BG308" s="457">
        <v>976</v>
      </c>
      <c r="BH308" s="457">
        <v>977</v>
      </c>
      <c r="BI308" s="457">
        <v>977</v>
      </c>
      <c r="BJ308" s="462">
        <v>977</v>
      </c>
      <c r="BK308" s="465">
        <v>1633.7779999999998</v>
      </c>
      <c r="BL308" s="458">
        <v>408.44449999999995</v>
      </c>
      <c r="BM308" s="458">
        <v>408.44449999999995</v>
      </c>
      <c r="BN308" s="458">
        <v>408.44449999999995</v>
      </c>
      <c r="BO308" s="466">
        <v>408.44449999999995</v>
      </c>
    </row>
    <row r="309" spans="1:67" ht="38.25" x14ac:dyDescent="0.2">
      <c r="A309" s="25" t="s">
        <v>10</v>
      </c>
      <c r="B309" s="42">
        <v>6</v>
      </c>
      <c r="C309" s="42">
        <v>509402</v>
      </c>
      <c r="D309" s="42">
        <v>940201</v>
      </c>
      <c r="E309" s="14" t="s">
        <v>1639</v>
      </c>
      <c r="F309" s="42">
        <v>3</v>
      </c>
      <c r="G309" s="471" t="s">
        <v>136</v>
      </c>
      <c r="H309" s="461">
        <v>0</v>
      </c>
      <c r="I309" s="457">
        <v>0</v>
      </c>
      <c r="J309" s="457">
        <v>0</v>
      </c>
      <c r="K309" s="457">
        <v>0</v>
      </c>
      <c r="L309" s="462">
        <v>0</v>
      </c>
      <c r="M309" s="461">
        <v>0</v>
      </c>
      <c r="N309" s="457">
        <v>0</v>
      </c>
      <c r="O309" s="457">
        <v>0</v>
      </c>
      <c r="P309" s="457">
        <v>0</v>
      </c>
      <c r="Q309" s="462">
        <v>0</v>
      </c>
      <c r="R309" s="461">
        <v>0</v>
      </c>
      <c r="S309" s="457">
        <v>0</v>
      </c>
      <c r="T309" s="457">
        <v>0</v>
      </c>
      <c r="U309" s="457">
        <v>0</v>
      </c>
      <c r="V309" s="462">
        <v>0</v>
      </c>
      <c r="W309" s="461">
        <v>0</v>
      </c>
      <c r="X309" s="457">
        <v>0</v>
      </c>
      <c r="Y309" s="457">
        <v>0</v>
      </c>
      <c r="Z309" s="457">
        <v>0</v>
      </c>
      <c r="AA309" s="462">
        <v>0</v>
      </c>
      <c r="AB309" s="461">
        <v>0</v>
      </c>
      <c r="AC309" s="457">
        <v>0</v>
      </c>
      <c r="AD309" s="457">
        <v>0</v>
      </c>
      <c r="AE309" s="457">
        <v>0</v>
      </c>
      <c r="AF309" s="462">
        <v>0</v>
      </c>
      <c r="AG309" s="461">
        <v>0</v>
      </c>
      <c r="AH309" s="457">
        <v>0</v>
      </c>
      <c r="AI309" s="457">
        <v>0</v>
      </c>
      <c r="AJ309" s="457">
        <v>0</v>
      </c>
      <c r="AK309" s="462">
        <v>0</v>
      </c>
      <c r="AL309" s="461">
        <v>0</v>
      </c>
      <c r="AM309" s="457">
        <v>0</v>
      </c>
      <c r="AN309" s="457">
        <v>0</v>
      </c>
      <c r="AO309" s="457">
        <v>0</v>
      </c>
      <c r="AP309" s="462">
        <v>0</v>
      </c>
      <c r="AQ309" s="461">
        <v>0</v>
      </c>
      <c r="AR309" s="457">
        <v>0</v>
      </c>
      <c r="AS309" s="457">
        <v>0</v>
      </c>
      <c r="AT309" s="457">
        <v>0</v>
      </c>
      <c r="AU309" s="462">
        <v>0</v>
      </c>
      <c r="AV309" s="461">
        <v>798</v>
      </c>
      <c r="AW309" s="457">
        <v>198</v>
      </c>
      <c r="AX309" s="457">
        <v>200</v>
      </c>
      <c r="AY309" s="457">
        <v>200</v>
      </c>
      <c r="AZ309" s="462">
        <v>200</v>
      </c>
      <c r="BA309" s="461">
        <v>61</v>
      </c>
      <c r="BB309" s="457">
        <v>16</v>
      </c>
      <c r="BC309" s="457">
        <v>15</v>
      </c>
      <c r="BD309" s="457">
        <v>15</v>
      </c>
      <c r="BE309" s="462">
        <v>15</v>
      </c>
      <c r="BF309" s="461">
        <v>0</v>
      </c>
      <c r="BG309" s="457">
        <v>0</v>
      </c>
      <c r="BH309" s="457">
        <v>0</v>
      </c>
      <c r="BI309" s="457">
        <v>0</v>
      </c>
      <c r="BJ309" s="462">
        <v>0</v>
      </c>
      <c r="BK309" s="465">
        <v>1513.3872000000001</v>
      </c>
      <c r="BL309" s="458">
        <v>378.34680000000003</v>
      </c>
      <c r="BM309" s="458">
        <v>378.34680000000003</v>
      </c>
      <c r="BN309" s="458">
        <v>378.34680000000003</v>
      </c>
      <c r="BO309" s="466">
        <v>378.34680000000003</v>
      </c>
    </row>
    <row r="310" spans="1:67" ht="38.25" x14ac:dyDescent="0.2">
      <c r="A310" s="25" t="s">
        <v>10</v>
      </c>
      <c r="B310" s="42">
        <v>6</v>
      </c>
      <c r="C310" s="42">
        <v>509501</v>
      </c>
      <c r="D310" s="42">
        <v>950101</v>
      </c>
      <c r="E310" s="14" t="s">
        <v>2128</v>
      </c>
      <c r="F310" s="42">
        <v>3</v>
      </c>
      <c r="G310" s="471" t="s">
        <v>136</v>
      </c>
      <c r="H310" s="461">
        <v>0</v>
      </c>
      <c r="I310" s="457">
        <v>0</v>
      </c>
      <c r="J310" s="457">
        <v>0</v>
      </c>
      <c r="K310" s="457">
        <v>0</v>
      </c>
      <c r="L310" s="462">
        <v>0</v>
      </c>
      <c r="M310" s="461">
        <v>0</v>
      </c>
      <c r="N310" s="457">
        <v>0</v>
      </c>
      <c r="O310" s="457">
        <v>0</v>
      </c>
      <c r="P310" s="457">
        <v>0</v>
      </c>
      <c r="Q310" s="462">
        <v>0</v>
      </c>
      <c r="R310" s="461">
        <v>0</v>
      </c>
      <c r="S310" s="457">
        <v>0</v>
      </c>
      <c r="T310" s="457">
        <v>0</v>
      </c>
      <c r="U310" s="457">
        <v>0</v>
      </c>
      <c r="V310" s="462">
        <v>0</v>
      </c>
      <c r="W310" s="461">
        <v>0</v>
      </c>
      <c r="X310" s="457">
        <v>0</v>
      </c>
      <c r="Y310" s="457">
        <v>0</v>
      </c>
      <c r="Z310" s="457">
        <v>0</v>
      </c>
      <c r="AA310" s="462">
        <v>0</v>
      </c>
      <c r="AB310" s="461">
        <v>0</v>
      </c>
      <c r="AC310" s="457">
        <v>0</v>
      </c>
      <c r="AD310" s="457">
        <v>0</v>
      </c>
      <c r="AE310" s="457">
        <v>0</v>
      </c>
      <c r="AF310" s="462">
        <v>0</v>
      </c>
      <c r="AG310" s="461">
        <v>0</v>
      </c>
      <c r="AH310" s="457">
        <v>0</v>
      </c>
      <c r="AI310" s="457">
        <v>0</v>
      </c>
      <c r="AJ310" s="457">
        <v>0</v>
      </c>
      <c r="AK310" s="462">
        <v>0</v>
      </c>
      <c r="AL310" s="461">
        <v>0</v>
      </c>
      <c r="AM310" s="457">
        <v>0</v>
      </c>
      <c r="AN310" s="457">
        <v>0</v>
      </c>
      <c r="AO310" s="457">
        <v>0</v>
      </c>
      <c r="AP310" s="462">
        <v>0</v>
      </c>
      <c r="AQ310" s="461">
        <v>0</v>
      </c>
      <c r="AR310" s="457">
        <v>0</v>
      </c>
      <c r="AS310" s="457">
        <v>0</v>
      </c>
      <c r="AT310" s="457">
        <v>0</v>
      </c>
      <c r="AU310" s="462">
        <v>0</v>
      </c>
      <c r="AV310" s="461">
        <v>0</v>
      </c>
      <c r="AW310" s="457">
        <v>0</v>
      </c>
      <c r="AX310" s="457">
        <v>0</v>
      </c>
      <c r="AY310" s="457">
        <v>0</v>
      </c>
      <c r="AZ310" s="462">
        <v>0</v>
      </c>
      <c r="BA310" s="461">
        <v>10</v>
      </c>
      <c r="BB310" s="457">
        <v>1</v>
      </c>
      <c r="BC310" s="457">
        <v>3</v>
      </c>
      <c r="BD310" s="457">
        <v>3</v>
      </c>
      <c r="BE310" s="462">
        <v>3</v>
      </c>
      <c r="BF310" s="461">
        <v>0</v>
      </c>
      <c r="BG310" s="457">
        <v>0</v>
      </c>
      <c r="BH310" s="457">
        <v>0</v>
      </c>
      <c r="BI310" s="457">
        <v>0</v>
      </c>
      <c r="BJ310" s="462">
        <v>0</v>
      </c>
      <c r="BK310" s="465">
        <v>3.6768000000000001</v>
      </c>
      <c r="BL310" s="458">
        <v>0.91920000000000002</v>
      </c>
      <c r="BM310" s="458">
        <v>0.91920000000000002</v>
      </c>
      <c r="BN310" s="458">
        <v>0.91920000000000002</v>
      </c>
      <c r="BO310" s="466">
        <v>0.91920000000000002</v>
      </c>
    </row>
    <row r="311" spans="1:67" ht="38.25" x14ac:dyDescent="0.2">
      <c r="A311" s="25" t="s">
        <v>9</v>
      </c>
      <c r="B311" s="42" t="s">
        <v>2948</v>
      </c>
      <c r="C311" s="42">
        <v>509510</v>
      </c>
      <c r="D311" s="42">
        <v>951001</v>
      </c>
      <c r="E311" s="14" t="s">
        <v>2784</v>
      </c>
      <c r="F311" s="42">
        <v>3</v>
      </c>
      <c r="G311" s="471" t="s">
        <v>136</v>
      </c>
      <c r="H311" s="461">
        <v>0</v>
      </c>
      <c r="I311" s="457">
        <v>0</v>
      </c>
      <c r="J311" s="457">
        <v>0</v>
      </c>
      <c r="K311" s="457">
        <v>0</v>
      </c>
      <c r="L311" s="462">
        <v>0</v>
      </c>
      <c r="M311" s="461">
        <v>0</v>
      </c>
      <c r="N311" s="457">
        <v>0</v>
      </c>
      <c r="O311" s="457">
        <v>0</v>
      </c>
      <c r="P311" s="457">
        <v>0</v>
      </c>
      <c r="Q311" s="462">
        <v>0</v>
      </c>
      <c r="R311" s="461">
        <v>0</v>
      </c>
      <c r="S311" s="457">
        <v>0</v>
      </c>
      <c r="T311" s="457">
        <v>0</v>
      </c>
      <c r="U311" s="457">
        <v>0</v>
      </c>
      <c r="V311" s="462">
        <v>0</v>
      </c>
      <c r="W311" s="461">
        <v>0</v>
      </c>
      <c r="X311" s="457">
        <v>0</v>
      </c>
      <c r="Y311" s="457">
        <v>0</v>
      </c>
      <c r="Z311" s="457">
        <v>0</v>
      </c>
      <c r="AA311" s="462">
        <v>0</v>
      </c>
      <c r="AB311" s="461">
        <v>0</v>
      </c>
      <c r="AC311" s="457">
        <v>0</v>
      </c>
      <c r="AD311" s="457">
        <v>0</v>
      </c>
      <c r="AE311" s="457">
        <v>0</v>
      </c>
      <c r="AF311" s="462">
        <v>0</v>
      </c>
      <c r="AG311" s="461">
        <v>0</v>
      </c>
      <c r="AH311" s="457">
        <v>0</v>
      </c>
      <c r="AI311" s="457">
        <v>0</v>
      </c>
      <c r="AJ311" s="457">
        <v>0</v>
      </c>
      <c r="AK311" s="462">
        <v>0</v>
      </c>
      <c r="AL311" s="461">
        <v>0</v>
      </c>
      <c r="AM311" s="457">
        <v>0</v>
      </c>
      <c r="AN311" s="457">
        <v>0</v>
      </c>
      <c r="AO311" s="457">
        <v>0</v>
      </c>
      <c r="AP311" s="462">
        <v>0</v>
      </c>
      <c r="AQ311" s="461">
        <v>0</v>
      </c>
      <c r="AR311" s="457">
        <v>0</v>
      </c>
      <c r="AS311" s="457">
        <v>0</v>
      </c>
      <c r="AT311" s="457">
        <v>0</v>
      </c>
      <c r="AU311" s="462">
        <v>0</v>
      </c>
      <c r="AV311" s="461">
        <v>0</v>
      </c>
      <c r="AW311" s="457">
        <v>0</v>
      </c>
      <c r="AX311" s="457">
        <v>0</v>
      </c>
      <c r="AY311" s="457">
        <v>0</v>
      </c>
      <c r="AZ311" s="462">
        <v>0</v>
      </c>
      <c r="BA311" s="461">
        <v>100</v>
      </c>
      <c r="BB311" s="457">
        <v>25</v>
      </c>
      <c r="BC311" s="457">
        <v>25</v>
      </c>
      <c r="BD311" s="457">
        <v>25</v>
      </c>
      <c r="BE311" s="462">
        <v>25</v>
      </c>
      <c r="BF311" s="461">
        <v>0</v>
      </c>
      <c r="BG311" s="457">
        <v>0</v>
      </c>
      <c r="BH311" s="457">
        <v>0</v>
      </c>
      <c r="BI311" s="457">
        <v>0</v>
      </c>
      <c r="BJ311" s="462">
        <v>0</v>
      </c>
      <c r="BK311" s="465">
        <v>50</v>
      </c>
      <c r="BL311" s="458">
        <v>12.5</v>
      </c>
      <c r="BM311" s="458">
        <v>12.5</v>
      </c>
      <c r="BN311" s="458">
        <v>12.5</v>
      </c>
      <c r="BO311" s="466">
        <v>12.5</v>
      </c>
    </row>
    <row r="312" spans="1:67" ht="38.25" x14ac:dyDescent="0.2">
      <c r="A312" s="25" t="s">
        <v>10</v>
      </c>
      <c r="B312" s="42" t="s">
        <v>2948</v>
      </c>
      <c r="C312" s="42">
        <v>509603</v>
      </c>
      <c r="D312" s="42">
        <v>960301</v>
      </c>
      <c r="E312" s="14" t="s">
        <v>227</v>
      </c>
      <c r="F312" s="42">
        <v>3</v>
      </c>
      <c r="G312" s="471" t="s">
        <v>136</v>
      </c>
      <c r="H312" s="461">
        <v>0</v>
      </c>
      <c r="I312" s="457">
        <v>0</v>
      </c>
      <c r="J312" s="457">
        <v>0</v>
      </c>
      <c r="K312" s="457">
        <v>0</v>
      </c>
      <c r="L312" s="462">
        <v>0</v>
      </c>
      <c r="M312" s="461">
        <v>0</v>
      </c>
      <c r="N312" s="457">
        <v>0</v>
      </c>
      <c r="O312" s="457">
        <v>0</v>
      </c>
      <c r="P312" s="457">
        <v>0</v>
      </c>
      <c r="Q312" s="462">
        <v>0</v>
      </c>
      <c r="R312" s="461">
        <v>0</v>
      </c>
      <c r="S312" s="457">
        <v>0</v>
      </c>
      <c r="T312" s="457">
        <v>0</v>
      </c>
      <c r="U312" s="457">
        <v>0</v>
      </c>
      <c r="V312" s="462">
        <v>0</v>
      </c>
      <c r="W312" s="461">
        <v>0</v>
      </c>
      <c r="X312" s="457">
        <v>0</v>
      </c>
      <c r="Y312" s="457">
        <v>0</v>
      </c>
      <c r="Z312" s="457">
        <v>0</v>
      </c>
      <c r="AA312" s="462">
        <v>0</v>
      </c>
      <c r="AB312" s="461">
        <v>0</v>
      </c>
      <c r="AC312" s="457">
        <v>0</v>
      </c>
      <c r="AD312" s="457">
        <v>0</v>
      </c>
      <c r="AE312" s="457">
        <v>0</v>
      </c>
      <c r="AF312" s="462">
        <v>0</v>
      </c>
      <c r="AG312" s="461">
        <v>0</v>
      </c>
      <c r="AH312" s="457">
        <v>0</v>
      </c>
      <c r="AI312" s="457">
        <v>0</v>
      </c>
      <c r="AJ312" s="457">
        <v>0</v>
      </c>
      <c r="AK312" s="462">
        <v>0</v>
      </c>
      <c r="AL312" s="461">
        <v>0</v>
      </c>
      <c r="AM312" s="457">
        <v>0</v>
      </c>
      <c r="AN312" s="457">
        <v>0</v>
      </c>
      <c r="AO312" s="457">
        <v>0</v>
      </c>
      <c r="AP312" s="462">
        <v>0</v>
      </c>
      <c r="AQ312" s="461">
        <v>0</v>
      </c>
      <c r="AR312" s="457">
        <v>0</v>
      </c>
      <c r="AS312" s="457">
        <v>0</v>
      </c>
      <c r="AT312" s="457">
        <v>0</v>
      </c>
      <c r="AU312" s="462">
        <v>0</v>
      </c>
      <c r="AV312" s="461">
        <v>0</v>
      </c>
      <c r="AW312" s="457">
        <v>0</v>
      </c>
      <c r="AX312" s="457">
        <v>0</v>
      </c>
      <c r="AY312" s="457">
        <v>0</v>
      </c>
      <c r="AZ312" s="462">
        <v>0</v>
      </c>
      <c r="BA312" s="461">
        <v>100</v>
      </c>
      <c r="BB312" s="457">
        <v>25</v>
      </c>
      <c r="BC312" s="457">
        <v>25</v>
      </c>
      <c r="BD312" s="457">
        <v>25</v>
      </c>
      <c r="BE312" s="462">
        <v>25</v>
      </c>
      <c r="BF312" s="461">
        <v>0</v>
      </c>
      <c r="BG312" s="457">
        <v>0</v>
      </c>
      <c r="BH312" s="457">
        <v>0</v>
      </c>
      <c r="BI312" s="457">
        <v>0</v>
      </c>
      <c r="BJ312" s="462">
        <v>0</v>
      </c>
      <c r="BK312" s="465">
        <v>50</v>
      </c>
      <c r="BL312" s="458">
        <v>12.5</v>
      </c>
      <c r="BM312" s="458">
        <v>12.5</v>
      </c>
      <c r="BN312" s="458">
        <v>12.5</v>
      </c>
      <c r="BO312" s="466">
        <v>12.5</v>
      </c>
    </row>
    <row r="313" spans="1:67" ht="38.25" x14ac:dyDescent="0.2">
      <c r="A313" s="25" t="s">
        <v>10</v>
      </c>
      <c r="B313" s="42" t="s">
        <v>2948</v>
      </c>
      <c r="C313" s="42">
        <v>509607</v>
      </c>
      <c r="D313" s="42">
        <v>960701</v>
      </c>
      <c r="E313" s="14" t="s">
        <v>2635</v>
      </c>
      <c r="F313" s="42">
        <v>3</v>
      </c>
      <c r="G313" s="471" t="s">
        <v>136</v>
      </c>
      <c r="H313" s="461">
        <v>0</v>
      </c>
      <c r="I313" s="457">
        <v>0</v>
      </c>
      <c r="J313" s="457">
        <v>0</v>
      </c>
      <c r="K313" s="457">
        <v>0</v>
      </c>
      <c r="L313" s="462">
        <v>0</v>
      </c>
      <c r="M313" s="461">
        <v>0</v>
      </c>
      <c r="N313" s="457">
        <v>0</v>
      </c>
      <c r="O313" s="457">
        <v>0</v>
      </c>
      <c r="P313" s="457">
        <v>0</v>
      </c>
      <c r="Q313" s="462">
        <v>0</v>
      </c>
      <c r="R313" s="461">
        <v>0</v>
      </c>
      <c r="S313" s="457">
        <v>0</v>
      </c>
      <c r="T313" s="457">
        <v>0</v>
      </c>
      <c r="U313" s="457">
        <v>0</v>
      </c>
      <c r="V313" s="462">
        <v>0</v>
      </c>
      <c r="W313" s="461">
        <v>0</v>
      </c>
      <c r="X313" s="457">
        <v>0</v>
      </c>
      <c r="Y313" s="457">
        <v>0</v>
      </c>
      <c r="Z313" s="457">
        <v>0</v>
      </c>
      <c r="AA313" s="462">
        <v>0</v>
      </c>
      <c r="AB313" s="461">
        <v>0</v>
      </c>
      <c r="AC313" s="457">
        <v>0</v>
      </c>
      <c r="AD313" s="457">
        <v>0</v>
      </c>
      <c r="AE313" s="457">
        <v>0</v>
      </c>
      <c r="AF313" s="462">
        <v>0</v>
      </c>
      <c r="AG313" s="461">
        <v>0</v>
      </c>
      <c r="AH313" s="457">
        <v>0</v>
      </c>
      <c r="AI313" s="457">
        <v>0</v>
      </c>
      <c r="AJ313" s="457">
        <v>0</v>
      </c>
      <c r="AK313" s="462">
        <v>0</v>
      </c>
      <c r="AL313" s="461">
        <v>0</v>
      </c>
      <c r="AM313" s="457">
        <v>0</v>
      </c>
      <c r="AN313" s="457">
        <v>0</v>
      </c>
      <c r="AO313" s="457">
        <v>0</v>
      </c>
      <c r="AP313" s="462">
        <v>0</v>
      </c>
      <c r="AQ313" s="461">
        <v>0</v>
      </c>
      <c r="AR313" s="457">
        <v>0</v>
      </c>
      <c r="AS313" s="457">
        <v>0</v>
      </c>
      <c r="AT313" s="457">
        <v>0</v>
      </c>
      <c r="AU313" s="462">
        <v>0</v>
      </c>
      <c r="AV313" s="461">
        <v>76</v>
      </c>
      <c r="AW313" s="457">
        <v>19</v>
      </c>
      <c r="AX313" s="457">
        <v>19</v>
      </c>
      <c r="AY313" s="457">
        <v>19</v>
      </c>
      <c r="AZ313" s="462">
        <v>19</v>
      </c>
      <c r="BA313" s="461">
        <v>941</v>
      </c>
      <c r="BB313" s="457">
        <v>236</v>
      </c>
      <c r="BC313" s="457">
        <v>235</v>
      </c>
      <c r="BD313" s="457">
        <v>235</v>
      </c>
      <c r="BE313" s="462">
        <v>235</v>
      </c>
      <c r="BF313" s="461">
        <v>3907</v>
      </c>
      <c r="BG313" s="457">
        <v>976</v>
      </c>
      <c r="BH313" s="457">
        <v>977</v>
      </c>
      <c r="BI313" s="457">
        <v>977</v>
      </c>
      <c r="BJ313" s="462">
        <v>977</v>
      </c>
      <c r="BK313" s="465">
        <v>675.12</v>
      </c>
      <c r="BL313" s="458">
        <v>168.78</v>
      </c>
      <c r="BM313" s="458">
        <v>168.78</v>
      </c>
      <c r="BN313" s="458">
        <v>168.78</v>
      </c>
      <c r="BO313" s="466">
        <v>168.78</v>
      </c>
    </row>
    <row r="314" spans="1:67" ht="38.25" x14ac:dyDescent="0.2">
      <c r="A314" s="25" t="s">
        <v>10</v>
      </c>
      <c r="B314" s="42" t="s">
        <v>2948</v>
      </c>
      <c r="C314" s="42">
        <v>509608</v>
      </c>
      <c r="D314" s="42">
        <v>960801</v>
      </c>
      <c r="E314" s="14" t="s">
        <v>2585</v>
      </c>
      <c r="F314" s="42">
        <v>3</v>
      </c>
      <c r="G314" s="471" t="s">
        <v>136</v>
      </c>
      <c r="H314" s="461">
        <v>0</v>
      </c>
      <c r="I314" s="457">
        <v>0</v>
      </c>
      <c r="J314" s="457">
        <v>0</v>
      </c>
      <c r="K314" s="457">
        <v>0</v>
      </c>
      <c r="L314" s="462">
        <v>0</v>
      </c>
      <c r="M314" s="461">
        <v>0</v>
      </c>
      <c r="N314" s="457">
        <v>0</v>
      </c>
      <c r="O314" s="457">
        <v>0</v>
      </c>
      <c r="P314" s="457">
        <v>0</v>
      </c>
      <c r="Q314" s="462">
        <v>0</v>
      </c>
      <c r="R314" s="461">
        <v>0</v>
      </c>
      <c r="S314" s="457">
        <v>0</v>
      </c>
      <c r="T314" s="457">
        <v>0</v>
      </c>
      <c r="U314" s="457">
        <v>0</v>
      </c>
      <c r="V314" s="462">
        <v>0</v>
      </c>
      <c r="W314" s="461">
        <v>0</v>
      </c>
      <c r="X314" s="457">
        <v>0</v>
      </c>
      <c r="Y314" s="457">
        <v>0</v>
      </c>
      <c r="Z314" s="457">
        <v>0</v>
      </c>
      <c r="AA314" s="462">
        <v>0</v>
      </c>
      <c r="AB314" s="461">
        <v>0</v>
      </c>
      <c r="AC314" s="457">
        <v>0</v>
      </c>
      <c r="AD314" s="457">
        <v>0</v>
      </c>
      <c r="AE314" s="457">
        <v>0</v>
      </c>
      <c r="AF314" s="462">
        <v>0</v>
      </c>
      <c r="AG314" s="461">
        <v>0</v>
      </c>
      <c r="AH314" s="457">
        <v>0</v>
      </c>
      <c r="AI314" s="457">
        <v>0</v>
      </c>
      <c r="AJ314" s="457">
        <v>0</v>
      </c>
      <c r="AK314" s="462">
        <v>0</v>
      </c>
      <c r="AL314" s="461">
        <v>0</v>
      </c>
      <c r="AM314" s="457">
        <v>0</v>
      </c>
      <c r="AN314" s="457">
        <v>0</v>
      </c>
      <c r="AO314" s="457">
        <v>0</v>
      </c>
      <c r="AP314" s="462">
        <v>0</v>
      </c>
      <c r="AQ314" s="461">
        <v>0</v>
      </c>
      <c r="AR314" s="457">
        <v>0</v>
      </c>
      <c r="AS314" s="457">
        <v>0</v>
      </c>
      <c r="AT314" s="457">
        <v>0</v>
      </c>
      <c r="AU314" s="462">
        <v>0</v>
      </c>
      <c r="AV314" s="461">
        <v>0</v>
      </c>
      <c r="AW314" s="457">
        <v>0</v>
      </c>
      <c r="AX314" s="457">
        <v>0</v>
      </c>
      <c r="AY314" s="457">
        <v>0</v>
      </c>
      <c r="AZ314" s="462">
        <v>0</v>
      </c>
      <c r="BA314" s="461">
        <v>100</v>
      </c>
      <c r="BB314" s="457">
        <v>25</v>
      </c>
      <c r="BC314" s="457">
        <v>25</v>
      </c>
      <c r="BD314" s="457">
        <v>25</v>
      </c>
      <c r="BE314" s="462">
        <v>25</v>
      </c>
      <c r="BF314" s="461">
        <v>0</v>
      </c>
      <c r="BG314" s="457">
        <v>0</v>
      </c>
      <c r="BH314" s="457">
        <v>0</v>
      </c>
      <c r="BI314" s="457">
        <v>0</v>
      </c>
      <c r="BJ314" s="462">
        <v>0</v>
      </c>
      <c r="BK314" s="465">
        <v>50</v>
      </c>
      <c r="BL314" s="458">
        <v>12.5</v>
      </c>
      <c r="BM314" s="458">
        <v>12.5</v>
      </c>
      <c r="BN314" s="458">
        <v>12.5</v>
      </c>
      <c r="BO314" s="466">
        <v>12.5</v>
      </c>
    </row>
    <row r="315" spans="1:67" ht="38.25" x14ac:dyDescent="0.2">
      <c r="A315" s="25" t="s">
        <v>10</v>
      </c>
      <c r="B315" s="42" t="s">
        <v>2948</v>
      </c>
      <c r="C315" s="42">
        <v>509615</v>
      </c>
      <c r="D315" s="42">
        <v>961501</v>
      </c>
      <c r="E315" s="14" t="s">
        <v>228</v>
      </c>
      <c r="F315" s="42">
        <v>3</v>
      </c>
      <c r="G315" s="471" t="s">
        <v>136</v>
      </c>
      <c r="H315" s="461">
        <v>0</v>
      </c>
      <c r="I315" s="457">
        <v>0</v>
      </c>
      <c r="J315" s="457">
        <v>0</v>
      </c>
      <c r="K315" s="457">
        <v>0</v>
      </c>
      <c r="L315" s="462">
        <v>0</v>
      </c>
      <c r="M315" s="461">
        <v>0</v>
      </c>
      <c r="N315" s="457">
        <v>0</v>
      </c>
      <c r="O315" s="457">
        <v>0</v>
      </c>
      <c r="P315" s="457">
        <v>0</v>
      </c>
      <c r="Q315" s="462">
        <v>0</v>
      </c>
      <c r="R315" s="461">
        <v>0</v>
      </c>
      <c r="S315" s="457">
        <v>0</v>
      </c>
      <c r="T315" s="457">
        <v>0</v>
      </c>
      <c r="U315" s="457">
        <v>0</v>
      </c>
      <c r="V315" s="462">
        <v>0</v>
      </c>
      <c r="W315" s="461">
        <v>0</v>
      </c>
      <c r="X315" s="457">
        <v>0</v>
      </c>
      <c r="Y315" s="457">
        <v>0</v>
      </c>
      <c r="Z315" s="457">
        <v>0</v>
      </c>
      <c r="AA315" s="462">
        <v>0</v>
      </c>
      <c r="AB315" s="461">
        <v>0</v>
      </c>
      <c r="AC315" s="457">
        <v>0</v>
      </c>
      <c r="AD315" s="457">
        <v>0</v>
      </c>
      <c r="AE315" s="457">
        <v>0</v>
      </c>
      <c r="AF315" s="462">
        <v>0</v>
      </c>
      <c r="AG315" s="461">
        <v>0</v>
      </c>
      <c r="AH315" s="457">
        <v>0</v>
      </c>
      <c r="AI315" s="457">
        <v>0</v>
      </c>
      <c r="AJ315" s="457">
        <v>0</v>
      </c>
      <c r="AK315" s="462">
        <v>0</v>
      </c>
      <c r="AL315" s="461">
        <v>0</v>
      </c>
      <c r="AM315" s="457">
        <v>0</v>
      </c>
      <c r="AN315" s="457">
        <v>0</v>
      </c>
      <c r="AO315" s="457">
        <v>0</v>
      </c>
      <c r="AP315" s="462">
        <v>0</v>
      </c>
      <c r="AQ315" s="461">
        <v>0</v>
      </c>
      <c r="AR315" s="457">
        <v>0</v>
      </c>
      <c r="AS315" s="457">
        <v>0</v>
      </c>
      <c r="AT315" s="457">
        <v>0</v>
      </c>
      <c r="AU315" s="462">
        <v>0</v>
      </c>
      <c r="AV315" s="461">
        <v>620</v>
      </c>
      <c r="AW315" s="457">
        <v>155</v>
      </c>
      <c r="AX315" s="457">
        <v>155</v>
      </c>
      <c r="AY315" s="457">
        <v>155</v>
      </c>
      <c r="AZ315" s="462">
        <v>155</v>
      </c>
      <c r="BA315" s="461">
        <v>532</v>
      </c>
      <c r="BB315" s="457">
        <v>133</v>
      </c>
      <c r="BC315" s="457">
        <v>133</v>
      </c>
      <c r="BD315" s="457">
        <v>133</v>
      </c>
      <c r="BE315" s="462">
        <v>133</v>
      </c>
      <c r="BF315" s="461">
        <v>0</v>
      </c>
      <c r="BG315" s="457">
        <v>0</v>
      </c>
      <c r="BH315" s="457">
        <v>0</v>
      </c>
      <c r="BI315" s="457">
        <v>0</v>
      </c>
      <c r="BJ315" s="462">
        <v>0</v>
      </c>
      <c r="BK315" s="465">
        <v>676.63719999999989</v>
      </c>
      <c r="BL315" s="458">
        <v>169.15929999999997</v>
      </c>
      <c r="BM315" s="458">
        <v>169.15929999999997</v>
      </c>
      <c r="BN315" s="458">
        <v>169.15929999999997</v>
      </c>
      <c r="BO315" s="466">
        <v>169.15929999999997</v>
      </c>
    </row>
    <row r="316" spans="1:67" ht="38.25" x14ac:dyDescent="0.2">
      <c r="A316" s="25" t="s">
        <v>10</v>
      </c>
      <c r="B316" s="42" t="s">
        <v>2948</v>
      </c>
      <c r="C316" s="42">
        <v>509618</v>
      </c>
      <c r="D316" s="42">
        <v>961801</v>
      </c>
      <c r="E316" s="14" t="s">
        <v>229</v>
      </c>
      <c r="F316" s="42">
        <v>3</v>
      </c>
      <c r="G316" s="471" t="s">
        <v>136</v>
      </c>
      <c r="H316" s="461">
        <v>0</v>
      </c>
      <c r="I316" s="457">
        <v>0</v>
      </c>
      <c r="J316" s="457">
        <v>0</v>
      </c>
      <c r="K316" s="457">
        <v>0</v>
      </c>
      <c r="L316" s="462">
        <v>0</v>
      </c>
      <c r="M316" s="461">
        <v>0</v>
      </c>
      <c r="N316" s="457">
        <v>0</v>
      </c>
      <c r="O316" s="457">
        <v>0</v>
      </c>
      <c r="P316" s="457">
        <v>0</v>
      </c>
      <c r="Q316" s="462">
        <v>0</v>
      </c>
      <c r="R316" s="461">
        <v>0</v>
      </c>
      <c r="S316" s="457">
        <v>0</v>
      </c>
      <c r="T316" s="457">
        <v>0</v>
      </c>
      <c r="U316" s="457">
        <v>0</v>
      </c>
      <c r="V316" s="462">
        <v>0</v>
      </c>
      <c r="W316" s="461">
        <v>0</v>
      </c>
      <c r="X316" s="457">
        <v>0</v>
      </c>
      <c r="Y316" s="457">
        <v>0</v>
      </c>
      <c r="Z316" s="457">
        <v>0</v>
      </c>
      <c r="AA316" s="462">
        <v>0</v>
      </c>
      <c r="AB316" s="461">
        <v>0</v>
      </c>
      <c r="AC316" s="457">
        <v>0</v>
      </c>
      <c r="AD316" s="457">
        <v>0</v>
      </c>
      <c r="AE316" s="457">
        <v>0</v>
      </c>
      <c r="AF316" s="462">
        <v>0</v>
      </c>
      <c r="AG316" s="461">
        <v>0</v>
      </c>
      <c r="AH316" s="457">
        <v>0</v>
      </c>
      <c r="AI316" s="457">
        <v>0</v>
      </c>
      <c r="AJ316" s="457">
        <v>0</v>
      </c>
      <c r="AK316" s="462">
        <v>0</v>
      </c>
      <c r="AL316" s="461">
        <v>0</v>
      </c>
      <c r="AM316" s="457">
        <v>0</v>
      </c>
      <c r="AN316" s="457">
        <v>0</v>
      </c>
      <c r="AO316" s="457">
        <v>0</v>
      </c>
      <c r="AP316" s="462">
        <v>0</v>
      </c>
      <c r="AQ316" s="461">
        <v>0</v>
      </c>
      <c r="AR316" s="457">
        <v>0</v>
      </c>
      <c r="AS316" s="457">
        <v>0</v>
      </c>
      <c r="AT316" s="457">
        <v>0</v>
      </c>
      <c r="AU316" s="462">
        <v>0</v>
      </c>
      <c r="AV316" s="461">
        <v>0</v>
      </c>
      <c r="AW316" s="457">
        <v>0</v>
      </c>
      <c r="AX316" s="457">
        <v>0</v>
      </c>
      <c r="AY316" s="457">
        <v>0</v>
      </c>
      <c r="AZ316" s="462">
        <v>0</v>
      </c>
      <c r="BA316" s="461">
        <v>100</v>
      </c>
      <c r="BB316" s="457">
        <v>25</v>
      </c>
      <c r="BC316" s="457">
        <v>25</v>
      </c>
      <c r="BD316" s="457">
        <v>25</v>
      </c>
      <c r="BE316" s="462">
        <v>25</v>
      </c>
      <c r="BF316" s="461">
        <v>0</v>
      </c>
      <c r="BG316" s="457">
        <v>0</v>
      </c>
      <c r="BH316" s="457">
        <v>0</v>
      </c>
      <c r="BI316" s="457">
        <v>0</v>
      </c>
      <c r="BJ316" s="462">
        <v>0</v>
      </c>
      <c r="BK316" s="465">
        <v>50</v>
      </c>
      <c r="BL316" s="458">
        <v>12.5</v>
      </c>
      <c r="BM316" s="458">
        <v>12.5</v>
      </c>
      <c r="BN316" s="458">
        <v>12.5</v>
      </c>
      <c r="BO316" s="466">
        <v>12.5</v>
      </c>
    </row>
    <row r="317" spans="1:67" ht="38.25" x14ac:dyDescent="0.2">
      <c r="A317" s="25" t="s">
        <v>10</v>
      </c>
      <c r="B317" s="42">
        <v>7</v>
      </c>
      <c r="C317" s="42">
        <v>509621</v>
      </c>
      <c r="D317" s="42">
        <v>962101</v>
      </c>
      <c r="E317" s="14" t="s">
        <v>200</v>
      </c>
      <c r="F317" s="42">
        <v>3</v>
      </c>
      <c r="G317" s="471" t="s">
        <v>136</v>
      </c>
      <c r="H317" s="461">
        <v>0</v>
      </c>
      <c r="I317" s="457">
        <v>0</v>
      </c>
      <c r="J317" s="457">
        <v>0</v>
      </c>
      <c r="K317" s="457">
        <v>0</v>
      </c>
      <c r="L317" s="462">
        <v>0</v>
      </c>
      <c r="M317" s="461">
        <v>0</v>
      </c>
      <c r="N317" s="457">
        <v>0</v>
      </c>
      <c r="O317" s="457">
        <v>0</v>
      </c>
      <c r="P317" s="457">
        <v>0</v>
      </c>
      <c r="Q317" s="462">
        <v>0</v>
      </c>
      <c r="R317" s="461">
        <v>0</v>
      </c>
      <c r="S317" s="457">
        <v>0</v>
      </c>
      <c r="T317" s="457">
        <v>0</v>
      </c>
      <c r="U317" s="457">
        <v>0</v>
      </c>
      <c r="V317" s="462">
        <v>0</v>
      </c>
      <c r="W317" s="461">
        <v>0</v>
      </c>
      <c r="X317" s="457">
        <v>0</v>
      </c>
      <c r="Y317" s="457">
        <v>0</v>
      </c>
      <c r="Z317" s="457">
        <v>0</v>
      </c>
      <c r="AA317" s="462">
        <v>0</v>
      </c>
      <c r="AB317" s="461">
        <v>0</v>
      </c>
      <c r="AC317" s="457">
        <v>0</v>
      </c>
      <c r="AD317" s="457">
        <v>0</v>
      </c>
      <c r="AE317" s="457">
        <v>0</v>
      </c>
      <c r="AF317" s="462">
        <v>0</v>
      </c>
      <c r="AG317" s="461">
        <v>0</v>
      </c>
      <c r="AH317" s="457">
        <v>0</v>
      </c>
      <c r="AI317" s="457">
        <v>0</v>
      </c>
      <c r="AJ317" s="457">
        <v>0</v>
      </c>
      <c r="AK317" s="462">
        <v>0</v>
      </c>
      <c r="AL317" s="461">
        <v>0</v>
      </c>
      <c r="AM317" s="457">
        <v>0</v>
      </c>
      <c r="AN317" s="457">
        <v>0</v>
      </c>
      <c r="AO317" s="457">
        <v>0</v>
      </c>
      <c r="AP317" s="462">
        <v>0</v>
      </c>
      <c r="AQ317" s="461">
        <v>0</v>
      </c>
      <c r="AR317" s="457">
        <v>0</v>
      </c>
      <c r="AS317" s="457">
        <v>0</v>
      </c>
      <c r="AT317" s="457">
        <v>0</v>
      </c>
      <c r="AU317" s="462">
        <v>0</v>
      </c>
      <c r="AV317" s="461">
        <v>3094</v>
      </c>
      <c r="AW317" s="457">
        <v>772</v>
      </c>
      <c r="AX317" s="457">
        <v>774</v>
      </c>
      <c r="AY317" s="457">
        <v>774</v>
      </c>
      <c r="AZ317" s="462">
        <v>774</v>
      </c>
      <c r="BA317" s="461">
        <v>7581</v>
      </c>
      <c r="BB317" s="457">
        <v>1896</v>
      </c>
      <c r="BC317" s="457">
        <v>1895</v>
      </c>
      <c r="BD317" s="457">
        <v>1895</v>
      </c>
      <c r="BE317" s="462">
        <v>1895</v>
      </c>
      <c r="BF317" s="461">
        <v>0</v>
      </c>
      <c r="BG317" s="457">
        <v>0</v>
      </c>
      <c r="BH317" s="457">
        <v>0</v>
      </c>
      <c r="BI317" s="457">
        <v>0</v>
      </c>
      <c r="BJ317" s="462">
        <v>0</v>
      </c>
      <c r="BK317" s="465">
        <v>7620.3140000000012</v>
      </c>
      <c r="BL317" s="458">
        <v>1905.0785000000003</v>
      </c>
      <c r="BM317" s="458">
        <v>1905.0785000000003</v>
      </c>
      <c r="BN317" s="458">
        <v>1905.0785000000003</v>
      </c>
      <c r="BO317" s="466">
        <v>1905.0785000000003</v>
      </c>
    </row>
    <row r="318" spans="1:67" ht="38.25" x14ac:dyDescent="0.2">
      <c r="A318" s="25" t="s">
        <v>9</v>
      </c>
      <c r="B318" s="42" t="s">
        <v>2948</v>
      </c>
      <c r="C318" s="42">
        <v>509626</v>
      </c>
      <c r="D318" s="42">
        <v>962601</v>
      </c>
      <c r="E318" s="14" t="s">
        <v>2786</v>
      </c>
      <c r="F318" s="42">
        <v>3</v>
      </c>
      <c r="G318" s="471" t="s">
        <v>136</v>
      </c>
      <c r="H318" s="461">
        <v>0</v>
      </c>
      <c r="I318" s="457">
        <v>0</v>
      </c>
      <c r="J318" s="457">
        <v>0</v>
      </c>
      <c r="K318" s="457">
        <v>0</v>
      </c>
      <c r="L318" s="462">
        <v>0</v>
      </c>
      <c r="M318" s="461">
        <v>0</v>
      </c>
      <c r="N318" s="457">
        <v>0</v>
      </c>
      <c r="O318" s="457">
        <v>0</v>
      </c>
      <c r="P318" s="457">
        <v>0</v>
      </c>
      <c r="Q318" s="462">
        <v>0</v>
      </c>
      <c r="R318" s="461">
        <v>0</v>
      </c>
      <c r="S318" s="457">
        <v>0</v>
      </c>
      <c r="T318" s="457">
        <v>0</v>
      </c>
      <c r="U318" s="457">
        <v>0</v>
      </c>
      <c r="V318" s="462">
        <v>0</v>
      </c>
      <c r="W318" s="461">
        <v>0</v>
      </c>
      <c r="X318" s="457">
        <v>0</v>
      </c>
      <c r="Y318" s="457">
        <v>0</v>
      </c>
      <c r="Z318" s="457">
        <v>0</v>
      </c>
      <c r="AA318" s="462">
        <v>0</v>
      </c>
      <c r="AB318" s="461">
        <v>0</v>
      </c>
      <c r="AC318" s="457">
        <v>0</v>
      </c>
      <c r="AD318" s="457">
        <v>0</v>
      </c>
      <c r="AE318" s="457">
        <v>0</v>
      </c>
      <c r="AF318" s="462">
        <v>0</v>
      </c>
      <c r="AG318" s="461">
        <v>0</v>
      </c>
      <c r="AH318" s="457">
        <v>0</v>
      </c>
      <c r="AI318" s="457">
        <v>0</v>
      </c>
      <c r="AJ318" s="457">
        <v>0</v>
      </c>
      <c r="AK318" s="462">
        <v>0</v>
      </c>
      <c r="AL318" s="461">
        <v>0</v>
      </c>
      <c r="AM318" s="457">
        <v>0</v>
      </c>
      <c r="AN318" s="457">
        <v>0</v>
      </c>
      <c r="AO318" s="457">
        <v>0</v>
      </c>
      <c r="AP318" s="462">
        <v>0</v>
      </c>
      <c r="AQ318" s="461">
        <v>0</v>
      </c>
      <c r="AR318" s="457">
        <v>0</v>
      </c>
      <c r="AS318" s="457">
        <v>0</v>
      </c>
      <c r="AT318" s="457">
        <v>0</v>
      </c>
      <c r="AU318" s="462">
        <v>0</v>
      </c>
      <c r="AV318" s="461">
        <v>0</v>
      </c>
      <c r="AW318" s="457">
        <v>0</v>
      </c>
      <c r="AX318" s="457">
        <v>0</v>
      </c>
      <c r="AY318" s="457">
        <v>0</v>
      </c>
      <c r="AZ318" s="462">
        <v>0</v>
      </c>
      <c r="BA318" s="461">
        <v>0</v>
      </c>
      <c r="BB318" s="457">
        <v>0</v>
      </c>
      <c r="BC318" s="457">
        <v>0</v>
      </c>
      <c r="BD318" s="457">
        <v>0</v>
      </c>
      <c r="BE318" s="462">
        <v>0</v>
      </c>
      <c r="BF318" s="461">
        <v>0</v>
      </c>
      <c r="BG318" s="457">
        <v>0</v>
      </c>
      <c r="BH318" s="457">
        <v>0</v>
      </c>
      <c r="BI318" s="457">
        <v>0</v>
      </c>
      <c r="BJ318" s="462">
        <v>0</v>
      </c>
      <c r="BK318" s="465">
        <v>0</v>
      </c>
      <c r="BL318" s="458">
        <v>0</v>
      </c>
      <c r="BM318" s="458">
        <v>0</v>
      </c>
      <c r="BN318" s="458">
        <v>0</v>
      </c>
      <c r="BO318" s="466">
        <v>0</v>
      </c>
    </row>
    <row r="319" spans="1:67" ht="38.25" x14ac:dyDescent="0.2">
      <c r="A319" s="25" t="s">
        <v>10</v>
      </c>
      <c r="B319" s="42" t="s">
        <v>2949</v>
      </c>
      <c r="C319" s="42">
        <v>509656</v>
      </c>
      <c r="D319" s="42">
        <v>965601</v>
      </c>
      <c r="E319" s="14" t="s">
        <v>2851</v>
      </c>
      <c r="F319" s="42">
        <v>3</v>
      </c>
      <c r="G319" s="471" t="s">
        <v>136</v>
      </c>
      <c r="H319" s="461">
        <v>0</v>
      </c>
      <c r="I319" s="457">
        <v>0</v>
      </c>
      <c r="J319" s="457">
        <v>0</v>
      </c>
      <c r="K319" s="457">
        <v>0</v>
      </c>
      <c r="L319" s="462">
        <v>0</v>
      </c>
      <c r="M319" s="461">
        <v>0</v>
      </c>
      <c r="N319" s="457">
        <v>0</v>
      </c>
      <c r="O319" s="457">
        <v>0</v>
      </c>
      <c r="P319" s="457">
        <v>0</v>
      </c>
      <c r="Q319" s="462">
        <v>0</v>
      </c>
      <c r="R319" s="461">
        <v>0</v>
      </c>
      <c r="S319" s="457">
        <v>0</v>
      </c>
      <c r="T319" s="457">
        <v>0</v>
      </c>
      <c r="U319" s="457">
        <v>0</v>
      </c>
      <c r="V319" s="462">
        <v>0</v>
      </c>
      <c r="W319" s="461">
        <v>0</v>
      </c>
      <c r="X319" s="457">
        <v>0</v>
      </c>
      <c r="Y319" s="457">
        <v>0</v>
      </c>
      <c r="Z319" s="457">
        <v>0</v>
      </c>
      <c r="AA319" s="462">
        <v>0</v>
      </c>
      <c r="AB319" s="461">
        <v>0</v>
      </c>
      <c r="AC319" s="457">
        <v>0</v>
      </c>
      <c r="AD319" s="457">
        <v>0</v>
      </c>
      <c r="AE319" s="457">
        <v>0</v>
      </c>
      <c r="AF319" s="462">
        <v>0</v>
      </c>
      <c r="AG319" s="461">
        <v>0</v>
      </c>
      <c r="AH319" s="457">
        <v>0</v>
      </c>
      <c r="AI319" s="457">
        <v>0</v>
      </c>
      <c r="AJ319" s="457">
        <v>0</v>
      </c>
      <c r="AK319" s="462">
        <v>0</v>
      </c>
      <c r="AL319" s="461">
        <v>0</v>
      </c>
      <c r="AM319" s="457">
        <v>0</v>
      </c>
      <c r="AN319" s="457">
        <v>0</v>
      </c>
      <c r="AO319" s="457">
        <v>0</v>
      </c>
      <c r="AP319" s="462">
        <v>0</v>
      </c>
      <c r="AQ319" s="461">
        <v>0</v>
      </c>
      <c r="AR319" s="457">
        <v>0</v>
      </c>
      <c r="AS319" s="457">
        <v>0</v>
      </c>
      <c r="AT319" s="457">
        <v>0</v>
      </c>
      <c r="AU319" s="462">
        <v>0</v>
      </c>
      <c r="AV319" s="461">
        <v>0</v>
      </c>
      <c r="AW319" s="457">
        <v>0</v>
      </c>
      <c r="AX319" s="457">
        <v>0</v>
      </c>
      <c r="AY319" s="457">
        <v>0</v>
      </c>
      <c r="AZ319" s="462">
        <v>0</v>
      </c>
      <c r="BA319" s="461">
        <v>100</v>
      </c>
      <c r="BB319" s="457">
        <v>25</v>
      </c>
      <c r="BC319" s="457">
        <v>25</v>
      </c>
      <c r="BD319" s="457">
        <v>25</v>
      </c>
      <c r="BE319" s="462">
        <v>25</v>
      </c>
      <c r="BF319" s="461">
        <v>0</v>
      </c>
      <c r="BG319" s="457">
        <v>0</v>
      </c>
      <c r="BH319" s="457">
        <v>0</v>
      </c>
      <c r="BI319" s="457">
        <v>0</v>
      </c>
      <c r="BJ319" s="462">
        <v>0</v>
      </c>
      <c r="BK319" s="465">
        <v>50</v>
      </c>
      <c r="BL319" s="458">
        <v>12.5</v>
      </c>
      <c r="BM319" s="458">
        <v>12.5</v>
      </c>
      <c r="BN319" s="458">
        <v>12.5</v>
      </c>
      <c r="BO319" s="466">
        <v>12.5</v>
      </c>
    </row>
    <row r="320" spans="1:67" ht="38.25" x14ac:dyDescent="0.2">
      <c r="A320" s="25" t="s">
        <v>10</v>
      </c>
      <c r="B320" s="42" t="s">
        <v>2948</v>
      </c>
      <c r="C320" s="42">
        <v>509672</v>
      </c>
      <c r="D320" s="42">
        <v>967101</v>
      </c>
      <c r="E320" s="14" t="s">
        <v>2788</v>
      </c>
      <c r="F320" s="42">
        <v>3</v>
      </c>
      <c r="G320" s="471" t="s">
        <v>136</v>
      </c>
      <c r="H320" s="461">
        <v>0</v>
      </c>
      <c r="I320" s="457">
        <v>0</v>
      </c>
      <c r="J320" s="457">
        <v>0</v>
      </c>
      <c r="K320" s="457">
        <v>0</v>
      </c>
      <c r="L320" s="462">
        <v>0</v>
      </c>
      <c r="M320" s="461">
        <v>0</v>
      </c>
      <c r="N320" s="457">
        <v>0</v>
      </c>
      <c r="O320" s="457">
        <v>0</v>
      </c>
      <c r="P320" s="457">
        <v>0</v>
      </c>
      <c r="Q320" s="462">
        <v>0</v>
      </c>
      <c r="R320" s="461">
        <v>0</v>
      </c>
      <c r="S320" s="457">
        <v>0</v>
      </c>
      <c r="T320" s="457">
        <v>0</v>
      </c>
      <c r="U320" s="457">
        <v>0</v>
      </c>
      <c r="V320" s="462">
        <v>0</v>
      </c>
      <c r="W320" s="461">
        <v>0</v>
      </c>
      <c r="X320" s="457">
        <v>0</v>
      </c>
      <c r="Y320" s="457">
        <v>0</v>
      </c>
      <c r="Z320" s="457">
        <v>0</v>
      </c>
      <c r="AA320" s="462">
        <v>0</v>
      </c>
      <c r="AB320" s="461">
        <v>0</v>
      </c>
      <c r="AC320" s="457">
        <v>0</v>
      </c>
      <c r="AD320" s="457">
        <v>0</v>
      </c>
      <c r="AE320" s="457">
        <v>0</v>
      </c>
      <c r="AF320" s="462">
        <v>0</v>
      </c>
      <c r="AG320" s="461">
        <v>0</v>
      </c>
      <c r="AH320" s="457">
        <v>0</v>
      </c>
      <c r="AI320" s="457">
        <v>0</v>
      </c>
      <c r="AJ320" s="457">
        <v>0</v>
      </c>
      <c r="AK320" s="462">
        <v>0</v>
      </c>
      <c r="AL320" s="461">
        <v>0</v>
      </c>
      <c r="AM320" s="457">
        <v>0</v>
      </c>
      <c r="AN320" s="457">
        <v>0</v>
      </c>
      <c r="AO320" s="457">
        <v>0</v>
      </c>
      <c r="AP320" s="462">
        <v>0</v>
      </c>
      <c r="AQ320" s="461">
        <v>0</v>
      </c>
      <c r="AR320" s="457">
        <v>0</v>
      </c>
      <c r="AS320" s="457">
        <v>0</v>
      </c>
      <c r="AT320" s="457">
        <v>0</v>
      </c>
      <c r="AU320" s="462">
        <v>0</v>
      </c>
      <c r="AV320" s="461">
        <v>0</v>
      </c>
      <c r="AW320" s="457">
        <v>0</v>
      </c>
      <c r="AX320" s="457">
        <v>0</v>
      </c>
      <c r="AY320" s="457">
        <v>0</v>
      </c>
      <c r="AZ320" s="462">
        <v>0</v>
      </c>
      <c r="BA320" s="461">
        <v>100</v>
      </c>
      <c r="BB320" s="457">
        <v>25</v>
      </c>
      <c r="BC320" s="457">
        <v>25</v>
      </c>
      <c r="BD320" s="457">
        <v>25</v>
      </c>
      <c r="BE320" s="462">
        <v>25</v>
      </c>
      <c r="BF320" s="461">
        <v>0</v>
      </c>
      <c r="BG320" s="457">
        <v>0</v>
      </c>
      <c r="BH320" s="457">
        <v>0</v>
      </c>
      <c r="BI320" s="457">
        <v>0</v>
      </c>
      <c r="BJ320" s="462">
        <v>0</v>
      </c>
      <c r="BK320" s="465">
        <v>50</v>
      </c>
      <c r="BL320" s="458">
        <v>12.5</v>
      </c>
      <c r="BM320" s="458">
        <v>12.5</v>
      </c>
      <c r="BN320" s="458">
        <v>12.5</v>
      </c>
      <c r="BO320" s="466">
        <v>12.5</v>
      </c>
    </row>
    <row r="321" spans="1:67" ht="38.25" x14ac:dyDescent="0.2">
      <c r="A321" s="25" t="s">
        <v>10</v>
      </c>
      <c r="B321" s="42">
        <v>6</v>
      </c>
      <c r="C321" s="42">
        <v>509678</v>
      </c>
      <c r="D321" s="42">
        <v>967901</v>
      </c>
      <c r="E321" s="14" t="s">
        <v>573</v>
      </c>
      <c r="F321" s="42">
        <v>3</v>
      </c>
      <c r="G321" s="471" t="s">
        <v>136</v>
      </c>
      <c r="H321" s="461">
        <v>0</v>
      </c>
      <c r="I321" s="457">
        <v>0</v>
      </c>
      <c r="J321" s="457">
        <v>0</v>
      </c>
      <c r="K321" s="457">
        <v>0</v>
      </c>
      <c r="L321" s="462">
        <v>0</v>
      </c>
      <c r="M321" s="461">
        <v>0</v>
      </c>
      <c r="N321" s="457">
        <v>0</v>
      </c>
      <c r="O321" s="457">
        <v>0</v>
      </c>
      <c r="P321" s="457">
        <v>0</v>
      </c>
      <c r="Q321" s="462">
        <v>0</v>
      </c>
      <c r="R321" s="461">
        <v>0</v>
      </c>
      <c r="S321" s="457">
        <v>0</v>
      </c>
      <c r="T321" s="457">
        <v>0</v>
      </c>
      <c r="U321" s="457">
        <v>0</v>
      </c>
      <c r="V321" s="462">
        <v>0</v>
      </c>
      <c r="W321" s="461">
        <v>0</v>
      </c>
      <c r="X321" s="457">
        <v>0</v>
      </c>
      <c r="Y321" s="457">
        <v>0</v>
      </c>
      <c r="Z321" s="457">
        <v>0</v>
      </c>
      <c r="AA321" s="462">
        <v>0</v>
      </c>
      <c r="AB321" s="461">
        <v>0</v>
      </c>
      <c r="AC321" s="457">
        <v>0</v>
      </c>
      <c r="AD321" s="457">
        <v>0</v>
      </c>
      <c r="AE321" s="457">
        <v>0</v>
      </c>
      <c r="AF321" s="462">
        <v>0</v>
      </c>
      <c r="AG321" s="461">
        <v>0</v>
      </c>
      <c r="AH321" s="457">
        <v>0</v>
      </c>
      <c r="AI321" s="457">
        <v>0</v>
      </c>
      <c r="AJ321" s="457">
        <v>0</v>
      </c>
      <c r="AK321" s="462">
        <v>0</v>
      </c>
      <c r="AL321" s="461">
        <v>0</v>
      </c>
      <c r="AM321" s="457">
        <v>0</v>
      </c>
      <c r="AN321" s="457">
        <v>0</v>
      </c>
      <c r="AO321" s="457">
        <v>0</v>
      </c>
      <c r="AP321" s="462">
        <v>0</v>
      </c>
      <c r="AQ321" s="461">
        <v>0</v>
      </c>
      <c r="AR321" s="457">
        <v>0</v>
      </c>
      <c r="AS321" s="457">
        <v>0</v>
      </c>
      <c r="AT321" s="457">
        <v>0</v>
      </c>
      <c r="AU321" s="462">
        <v>0</v>
      </c>
      <c r="AV321" s="461">
        <v>87</v>
      </c>
      <c r="AW321" s="457">
        <v>21</v>
      </c>
      <c r="AX321" s="457">
        <v>22</v>
      </c>
      <c r="AY321" s="457">
        <v>22</v>
      </c>
      <c r="AZ321" s="462">
        <v>22</v>
      </c>
      <c r="BA321" s="461">
        <v>390</v>
      </c>
      <c r="BB321" s="457">
        <v>96</v>
      </c>
      <c r="BC321" s="457">
        <v>98</v>
      </c>
      <c r="BD321" s="457">
        <v>98</v>
      </c>
      <c r="BE321" s="462">
        <v>98</v>
      </c>
      <c r="BF321" s="461">
        <v>0</v>
      </c>
      <c r="BG321" s="457">
        <v>0</v>
      </c>
      <c r="BH321" s="457">
        <v>0</v>
      </c>
      <c r="BI321" s="457">
        <v>0</v>
      </c>
      <c r="BJ321" s="462">
        <v>0</v>
      </c>
      <c r="BK321" s="465">
        <v>315.69239999999996</v>
      </c>
      <c r="BL321" s="458">
        <v>78.923099999999991</v>
      </c>
      <c r="BM321" s="458">
        <v>78.923099999999991</v>
      </c>
      <c r="BN321" s="458">
        <v>78.923099999999991</v>
      </c>
      <c r="BO321" s="466">
        <v>78.923099999999991</v>
      </c>
    </row>
    <row r="322" spans="1:67" ht="38.25" x14ac:dyDescent="0.2">
      <c r="A322" s="25" t="s">
        <v>10</v>
      </c>
      <c r="B322" s="42" t="s">
        <v>2948</v>
      </c>
      <c r="C322" s="42">
        <v>509679</v>
      </c>
      <c r="D322" s="42">
        <v>968001</v>
      </c>
      <c r="E322" s="14" t="s">
        <v>772</v>
      </c>
      <c r="F322" s="42">
        <v>3</v>
      </c>
      <c r="G322" s="471" t="s">
        <v>136</v>
      </c>
      <c r="H322" s="461">
        <v>0</v>
      </c>
      <c r="I322" s="457">
        <v>0</v>
      </c>
      <c r="J322" s="457">
        <v>0</v>
      </c>
      <c r="K322" s="457">
        <v>0</v>
      </c>
      <c r="L322" s="462">
        <v>0</v>
      </c>
      <c r="M322" s="461">
        <v>0</v>
      </c>
      <c r="N322" s="457">
        <v>0</v>
      </c>
      <c r="O322" s="457">
        <v>0</v>
      </c>
      <c r="P322" s="457">
        <v>0</v>
      </c>
      <c r="Q322" s="462">
        <v>0</v>
      </c>
      <c r="R322" s="461">
        <v>0</v>
      </c>
      <c r="S322" s="457">
        <v>0</v>
      </c>
      <c r="T322" s="457">
        <v>0</v>
      </c>
      <c r="U322" s="457">
        <v>0</v>
      </c>
      <c r="V322" s="462">
        <v>0</v>
      </c>
      <c r="W322" s="461">
        <v>0</v>
      </c>
      <c r="X322" s="457">
        <v>0</v>
      </c>
      <c r="Y322" s="457">
        <v>0</v>
      </c>
      <c r="Z322" s="457">
        <v>0</v>
      </c>
      <c r="AA322" s="462">
        <v>0</v>
      </c>
      <c r="AB322" s="461">
        <v>0</v>
      </c>
      <c r="AC322" s="457">
        <v>0</v>
      </c>
      <c r="AD322" s="457">
        <v>0</v>
      </c>
      <c r="AE322" s="457">
        <v>0</v>
      </c>
      <c r="AF322" s="462">
        <v>0</v>
      </c>
      <c r="AG322" s="461">
        <v>0</v>
      </c>
      <c r="AH322" s="457">
        <v>0</v>
      </c>
      <c r="AI322" s="457">
        <v>0</v>
      </c>
      <c r="AJ322" s="457">
        <v>0</v>
      </c>
      <c r="AK322" s="462">
        <v>0</v>
      </c>
      <c r="AL322" s="461">
        <v>0</v>
      </c>
      <c r="AM322" s="457">
        <v>0</v>
      </c>
      <c r="AN322" s="457">
        <v>0</v>
      </c>
      <c r="AO322" s="457">
        <v>0</v>
      </c>
      <c r="AP322" s="462">
        <v>0</v>
      </c>
      <c r="AQ322" s="461">
        <v>0</v>
      </c>
      <c r="AR322" s="457">
        <v>0</v>
      </c>
      <c r="AS322" s="457">
        <v>0</v>
      </c>
      <c r="AT322" s="457">
        <v>0</v>
      </c>
      <c r="AU322" s="462">
        <v>0</v>
      </c>
      <c r="AV322" s="461">
        <v>37</v>
      </c>
      <c r="AW322" s="457">
        <v>10</v>
      </c>
      <c r="AX322" s="457">
        <v>9</v>
      </c>
      <c r="AY322" s="457">
        <v>9</v>
      </c>
      <c r="AZ322" s="462">
        <v>9</v>
      </c>
      <c r="BA322" s="461">
        <v>209</v>
      </c>
      <c r="BB322" s="457">
        <v>53</v>
      </c>
      <c r="BC322" s="457">
        <v>52</v>
      </c>
      <c r="BD322" s="457">
        <v>52</v>
      </c>
      <c r="BE322" s="462">
        <v>52</v>
      </c>
      <c r="BF322" s="461">
        <v>0</v>
      </c>
      <c r="BG322" s="457">
        <v>0</v>
      </c>
      <c r="BH322" s="457">
        <v>0</v>
      </c>
      <c r="BI322" s="457">
        <v>0</v>
      </c>
      <c r="BJ322" s="462">
        <v>0</v>
      </c>
      <c r="BK322" s="465">
        <v>154.30519999999999</v>
      </c>
      <c r="BL322" s="458">
        <v>38.576299999999996</v>
      </c>
      <c r="BM322" s="458">
        <v>38.576299999999996</v>
      </c>
      <c r="BN322" s="458">
        <v>38.576299999999996</v>
      </c>
      <c r="BO322" s="466">
        <v>38.576299999999996</v>
      </c>
    </row>
    <row r="323" spans="1:67" ht="38.25" x14ac:dyDescent="0.2">
      <c r="A323" s="25" t="s">
        <v>10</v>
      </c>
      <c r="B323" s="42" t="s">
        <v>2948</v>
      </c>
      <c r="C323" s="42">
        <v>509708</v>
      </c>
      <c r="D323" s="42">
        <v>970801</v>
      </c>
      <c r="E323" s="14" t="s">
        <v>2790</v>
      </c>
      <c r="F323" s="42">
        <v>3</v>
      </c>
      <c r="G323" s="471" t="s">
        <v>136</v>
      </c>
      <c r="H323" s="461">
        <v>0</v>
      </c>
      <c r="I323" s="457">
        <v>0</v>
      </c>
      <c r="J323" s="457">
        <v>0</v>
      </c>
      <c r="K323" s="457">
        <v>0</v>
      </c>
      <c r="L323" s="462">
        <v>0</v>
      </c>
      <c r="M323" s="461">
        <v>0</v>
      </c>
      <c r="N323" s="457">
        <v>0</v>
      </c>
      <c r="O323" s="457">
        <v>0</v>
      </c>
      <c r="P323" s="457">
        <v>0</v>
      </c>
      <c r="Q323" s="462">
        <v>0</v>
      </c>
      <c r="R323" s="461">
        <v>0</v>
      </c>
      <c r="S323" s="457">
        <v>0</v>
      </c>
      <c r="T323" s="457">
        <v>0</v>
      </c>
      <c r="U323" s="457">
        <v>0</v>
      </c>
      <c r="V323" s="462">
        <v>0</v>
      </c>
      <c r="W323" s="461">
        <v>0</v>
      </c>
      <c r="X323" s="457">
        <v>0</v>
      </c>
      <c r="Y323" s="457">
        <v>0</v>
      </c>
      <c r="Z323" s="457">
        <v>0</v>
      </c>
      <c r="AA323" s="462">
        <v>0</v>
      </c>
      <c r="AB323" s="461">
        <v>0</v>
      </c>
      <c r="AC323" s="457">
        <v>0</v>
      </c>
      <c r="AD323" s="457">
        <v>0</v>
      </c>
      <c r="AE323" s="457">
        <v>0</v>
      </c>
      <c r="AF323" s="462">
        <v>0</v>
      </c>
      <c r="AG323" s="461">
        <v>0</v>
      </c>
      <c r="AH323" s="457">
        <v>0</v>
      </c>
      <c r="AI323" s="457">
        <v>0</v>
      </c>
      <c r="AJ323" s="457">
        <v>0</v>
      </c>
      <c r="AK323" s="462">
        <v>0</v>
      </c>
      <c r="AL323" s="461">
        <v>0</v>
      </c>
      <c r="AM323" s="457">
        <v>0</v>
      </c>
      <c r="AN323" s="457">
        <v>0</v>
      </c>
      <c r="AO323" s="457">
        <v>0</v>
      </c>
      <c r="AP323" s="462">
        <v>0</v>
      </c>
      <c r="AQ323" s="461">
        <v>0</v>
      </c>
      <c r="AR323" s="457">
        <v>0</v>
      </c>
      <c r="AS323" s="457">
        <v>0</v>
      </c>
      <c r="AT323" s="457">
        <v>0</v>
      </c>
      <c r="AU323" s="462">
        <v>0</v>
      </c>
      <c r="AV323" s="461">
        <v>0</v>
      </c>
      <c r="AW323" s="457">
        <v>0</v>
      </c>
      <c r="AX323" s="457">
        <v>0</v>
      </c>
      <c r="AY323" s="457">
        <v>0</v>
      </c>
      <c r="AZ323" s="462">
        <v>0</v>
      </c>
      <c r="BA323" s="461">
        <v>100</v>
      </c>
      <c r="BB323" s="457">
        <v>25</v>
      </c>
      <c r="BC323" s="457">
        <v>25</v>
      </c>
      <c r="BD323" s="457">
        <v>25</v>
      </c>
      <c r="BE323" s="462">
        <v>25</v>
      </c>
      <c r="BF323" s="461">
        <v>0</v>
      </c>
      <c r="BG323" s="457">
        <v>0</v>
      </c>
      <c r="BH323" s="457">
        <v>0</v>
      </c>
      <c r="BI323" s="457">
        <v>0</v>
      </c>
      <c r="BJ323" s="462">
        <v>0</v>
      </c>
      <c r="BK323" s="465">
        <v>50</v>
      </c>
      <c r="BL323" s="458">
        <v>12.5</v>
      </c>
      <c r="BM323" s="458">
        <v>12.5</v>
      </c>
      <c r="BN323" s="458">
        <v>12.5</v>
      </c>
      <c r="BO323" s="466">
        <v>12.5</v>
      </c>
    </row>
    <row r="324" spans="1:67" ht="38.25" x14ac:dyDescent="0.2">
      <c r="A324" s="25" t="s">
        <v>10</v>
      </c>
      <c r="B324" s="42">
        <v>8</v>
      </c>
      <c r="C324" s="42">
        <v>509712</v>
      </c>
      <c r="D324" s="42">
        <v>971201</v>
      </c>
      <c r="E324" s="14" t="s">
        <v>2791</v>
      </c>
      <c r="F324" s="42">
        <v>3</v>
      </c>
      <c r="G324" s="471" t="s">
        <v>136</v>
      </c>
      <c r="H324" s="461">
        <v>0</v>
      </c>
      <c r="I324" s="457">
        <v>0</v>
      </c>
      <c r="J324" s="457">
        <v>0</v>
      </c>
      <c r="K324" s="457">
        <v>0</v>
      </c>
      <c r="L324" s="462">
        <v>0</v>
      </c>
      <c r="M324" s="461">
        <v>0</v>
      </c>
      <c r="N324" s="457">
        <v>0</v>
      </c>
      <c r="O324" s="457">
        <v>0</v>
      </c>
      <c r="P324" s="457">
        <v>0</v>
      </c>
      <c r="Q324" s="462">
        <v>0</v>
      </c>
      <c r="R324" s="461">
        <v>0</v>
      </c>
      <c r="S324" s="457">
        <v>0</v>
      </c>
      <c r="T324" s="457">
        <v>0</v>
      </c>
      <c r="U324" s="457">
        <v>0</v>
      </c>
      <c r="V324" s="462">
        <v>0</v>
      </c>
      <c r="W324" s="461">
        <v>0</v>
      </c>
      <c r="X324" s="457">
        <v>0</v>
      </c>
      <c r="Y324" s="457">
        <v>0</v>
      </c>
      <c r="Z324" s="457">
        <v>0</v>
      </c>
      <c r="AA324" s="462">
        <v>0</v>
      </c>
      <c r="AB324" s="461">
        <v>0</v>
      </c>
      <c r="AC324" s="457">
        <v>0</v>
      </c>
      <c r="AD324" s="457">
        <v>0</v>
      </c>
      <c r="AE324" s="457">
        <v>0</v>
      </c>
      <c r="AF324" s="462">
        <v>0</v>
      </c>
      <c r="AG324" s="461">
        <v>0</v>
      </c>
      <c r="AH324" s="457">
        <v>0</v>
      </c>
      <c r="AI324" s="457">
        <v>0</v>
      </c>
      <c r="AJ324" s="457">
        <v>0</v>
      </c>
      <c r="AK324" s="462">
        <v>0</v>
      </c>
      <c r="AL324" s="461">
        <v>0</v>
      </c>
      <c r="AM324" s="457">
        <v>0</v>
      </c>
      <c r="AN324" s="457">
        <v>0</v>
      </c>
      <c r="AO324" s="457">
        <v>0</v>
      </c>
      <c r="AP324" s="462">
        <v>0</v>
      </c>
      <c r="AQ324" s="461">
        <v>0</v>
      </c>
      <c r="AR324" s="457">
        <v>0</v>
      </c>
      <c r="AS324" s="457">
        <v>0</v>
      </c>
      <c r="AT324" s="457">
        <v>0</v>
      </c>
      <c r="AU324" s="462">
        <v>0</v>
      </c>
      <c r="AV324" s="461">
        <v>0</v>
      </c>
      <c r="AW324" s="457">
        <v>0</v>
      </c>
      <c r="AX324" s="457">
        <v>0</v>
      </c>
      <c r="AY324" s="457">
        <v>0</v>
      </c>
      <c r="AZ324" s="462">
        <v>0</v>
      </c>
      <c r="BA324" s="461">
        <v>100</v>
      </c>
      <c r="BB324" s="457">
        <v>25</v>
      </c>
      <c r="BC324" s="457">
        <v>25</v>
      </c>
      <c r="BD324" s="457">
        <v>25</v>
      </c>
      <c r="BE324" s="462">
        <v>25</v>
      </c>
      <c r="BF324" s="461">
        <v>0</v>
      </c>
      <c r="BG324" s="457">
        <v>0</v>
      </c>
      <c r="BH324" s="457">
        <v>0</v>
      </c>
      <c r="BI324" s="457">
        <v>0</v>
      </c>
      <c r="BJ324" s="462">
        <v>0</v>
      </c>
      <c r="BK324" s="465">
        <v>50</v>
      </c>
      <c r="BL324" s="458">
        <v>12.5</v>
      </c>
      <c r="BM324" s="458">
        <v>12.5</v>
      </c>
      <c r="BN324" s="458">
        <v>12.5</v>
      </c>
      <c r="BO324" s="466">
        <v>12.5</v>
      </c>
    </row>
    <row r="325" spans="1:67" ht="38.25" x14ac:dyDescent="0.2">
      <c r="A325" s="25" t="s">
        <v>10</v>
      </c>
      <c r="B325" s="42">
        <v>1</v>
      </c>
      <c r="C325" s="42">
        <v>509714</v>
      </c>
      <c r="D325" s="42">
        <v>971401</v>
      </c>
      <c r="E325" s="14" t="s">
        <v>2793</v>
      </c>
      <c r="F325" s="42">
        <v>3</v>
      </c>
      <c r="G325" s="471" t="s">
        <v>136</v>
      </c>
      <c r="H325" s="461">
        <v>0</v>
      </c>
      <c r="I325" s="457">
        <v>0</v>
      </c>
      <c r="J325" s="457">
        <v>0</v>
      </c>
      <c r="K325" s="457">
        <v>0</v>
      </c>
      <c r="L325" s="462">
        <v>0</v>
      </c>
      <c r="M325" s="461">
        <v>0</v>
      </c>
      <c r="N325" s="457">
        <v>0</v>
      </c>
      <c r="O325" s="457">
        <v>0</v>
      </c>
      <c r="P325" s="457">
        <v>0</v>
      </c>
      <c r="Q325" s="462">
        <v>0</v>
      </c>
      <c r="R325" s="461">
        <v>0</v>
      </c>
      <c r="S325" s="457">
        <v>0</v>
      </c>
      <c r="T325" s="457">
        <v>0</v>
      </c>
      <c r="U325" s="457">
        <v>0</v>
      </c>
      <c r="V325" s="462">
        <v>0</v>
      </c>
      <c r="W325" s="461">
        <v>0</v>
      </c>
      <c r="X325" s="457">
        <v>0</v>
      </c>
      <c r="Y325" s="457">
        <v>0</v>
      </c>
      <c r="Z325" s="457">
        <v>0</v>
      </c>
      <c r="AA325" s="462">
        <v>0</v>
      </c>
      <c r="AB325" s="461">
        <v>0</v>
      </c>
      <c r="AC325" s="457">
        <v>0</v>
      </c>
      <c r="AD325" s="457">
        <v>0</v>
      </c>
      <c r="AE325" s="457">
        <v>0</v>
      </c>
      <c r="AF325" s="462">
        <v>0</v>
      </c>
      <c r="AG325" s="461">
        <v>0</v>
      </c>
      <c r="AH325" s="457">
        <v>0</v>
      </c>
      <c r="AI325" s="457">
        <v>0</v>
      </c>
      <c r="AJ325" s="457">
        <v>0</v>
      </c>
      <c r="AK325" s="462">
        <v>0</v>
      </c>
      <c r="AL325" s="461">
        <v>0</v>
      </c>
      <c r="AM325" s="457">
        <v>0</v>
      </c>
      <c r="AN325" s="457">
        <v>0</v>
      </c>
      <c r="AO325" s="457">
        <v>0</v>
      </c>
      <c r="AP325" s="462">
        <v>0</v>
      </c>
      <c r="AQ325" s="461">
        <v>0</v>
      </c>
      <c r="AR325" s="457">
        <v>0</v>
      </c>
      <c r="AS325" s="457">
        <v>0</v>
      </c>
      <c r="AT325" s="457">
        <v>0</v>
      </c>
      <c r="AU325" s="462">
        <v>0</v>
      </c>
      <c r="AV325" s="461">
        <v>0</v>
      </c>
      <c r="AW325" s="457">
        <v>0</v>
      </c>
      <c r="AX325" s="457">
        <v>0</v>
      </c>
      <c r="AY325" s="457">
        <v>0</v>
      </c>
      <c r="AZ325" s="462">
        <v>0</v>
      </c>
      <c r="BA325" s="461">
        <v>100</v>
      </c>
      <c r="BB325" s="457">
        <v>25</v>
      </c>
      <c r="BC325" s="457">
        <v>25</v>
      </c>
      <c r="BD325" s="457">
        <v>25</v>
      </c>
      <c r="BE325" s="462">
        <v>25</v>
      </c>
      <c r="BF325" s="461">
        <v>0</v>
      </c>
      <c r="BG325" s="457">
        <v>0</v>
      </c>
      <c r="BH325" s="457">
        <v>0</v>
      </c>
      <c r="BI325" s="457">
        <v>0</v>
      </c>
      <c r="BJ325" s="462">
        <v>0</v>
      </c>
      <c r="BK325" s="465">
        <v>50</v>
      </c>
      <c r="BL325" s="458">
        <v>12.5</v>
      </c>
      <c r="BM325" s="458">
        <v>12.5</v>
      </c>
      <c r="BN325" s="458">
        <v>12.5</v>
      </c>
      <c r="BO325" s="466">
        <v>12.5</v>
      </c>
    </row>
    <row r="326" spans="1:67" ht="38.25" x14ac:dyDescent="0.2">
      <c r="A326" s="25" t="s">
        <v>10</v>
      </c>
      <c r="B326" s="42">
        <v>7</v>
      </c>
      <c r="C326" s="42">
        <v>509715</v>
      </c>
      <c r="D326" s="42">
        <v>971501</v>
      </c>
      <c r="E326" s="14" t="s">
        <v>2852</v>
      </c>
      <c r="F326" s="42">
        <v>3</v>
      </c>
      <c r="G326" s="471" t="s">
        <v>136</v>
      </c>
      <c r="H326" s="461">
        <v>0</v>
      </c>
      <c r="I326" s="457">
        <v>0</v>
      </c>
      <c r="J326" s="457">
        <v>0</v>
      </c>
      <c r="K326" s="457">
        <v>0</v>
      </c>
      <c r="L326" s="462">
        <v>0</v>
      </c>
      <c r="M326" s="461">
        <v>0</v>
      </c>
      <c r="N326" s="457">
        <v>0</v>
      </c>
      <c r="O326" s="457">
        <v>0</v>
      </c>
      <c r="P326" s="457">
        <v>0</v>
      </c>
      <c r="Q326" s="462">
        <v>0</v>
      </c>
      <c r="R326" s="461">
        <v>0</v>
      </c>
      <c r="S326" s="457">
        <v>0</v>
      </c>
      <c r="T326" s="457">
        <v>0</v>
      </c>
      <c r="U326" s="457">
        <v>0</v>
      </c>
      <c r="V326" s="462">
        <v>0</v>
      </c>
      <c r="W326" s="461">
        <v>0</v>
      </c>
      <c r="X326" s="457">
        <v>0</v>
      </c>
      <c r="Y326" s="457">
        <v>0</v>
      </c>
      <c r="Z326" s="457">
        <v>0</v>
      </c>
      <c r="AA326" s="462">
        <v>0</v>
      </c>
      <c r="AB326" s="461">
        <v>0</v>
      </c>
      <c r="AC326" s="457">
        <v>0</v>
      </c>
      <c r="AD326" s="457">
        <v>0</v>
      </c>
      <c r="AE326" s="457">
        <v>0</v>
      </c>
      <c r="AF326" s="462">
        <v>0</v>
      </c>
      <c r="AG326" s="461">
        <v>0</v>
      </c>
      <c r="AH326" s="457">
        <v>0</v>
      </c>
      <c r="AI326" s="457">
        <v>0</v>
      </c>
      <c r="AJ326" s="457">
        <v>0</v>
      </c>
      <c r="AK326" s="462">
        <v>0</v>
      </c>
      <c r="AL326" s="461">
        <v>0</v>
      </c>
      <c r="AM326" s="457">
        <v>0</v>
      </c>
      <c r="AN326" s="457">
        <v>0</v>
      </c>
      <c r="AO326" s="457">
        <v>0</v>
      </c>
      <c r="AP326" s="462">
        <v>0</v>
      </c>
      <c r="AQ326" s="461">
        <v>0</v>
      </c>
      <c r="AR326" s="457">
        <v>0</v>
      </c>
      <c r="AS326" s="457">
        <v>0</v>
      </c>
      <c r="AT326" s="457">
        <v>0</v>
      </c>
      <c r="AU326" s="462">
        <v>0</v>
      </c>
      <c r="AV326" s="461">
        <v>76</v>
      </c>
      <c r="AW326" s="457">
        <v>19</v>
      </c>
      <c r="AX326" s="457">
        <v>19</v>
      </c>
      <c r="AY326" s="457">
        <v>19</v>
      </c>
      <c r="AZ326" s="462">
        <v>19</v>
      </c>
      <c r="BA326" s="461">
        <v>841</v>
      </c>
      <c r="BB326" s="457">
        <v>211</v>
      </c>
      <c r="BC326" s="457">
        <v>210</v>
      </c>
      <c r="BD326" s="457">
        <v>210</v>
      </c>
      <c r="BE326" s="462">
        <v>210</v>
      </c>
      <c r="BF326" s="461">
        <v>3907</v>
      </c>
      <c r="BG326" s="457">
        <v>976</v>
      </c>
      <c r="BH326" s="457">
        <v>977</v>
      </c>
      <c r="BI326" s="457">
        <v>977</v>
      </c>
      <c r="BJ326" s="462">
        <v>977</v>
      </c>
      <c r="BK326" s="465">
        <v>625.12</v>
      </c>
      <c r="BL326" s="458">
        <v>156.28</v>
      </c>
      <c r="BM326" s="458">
        <v>156.28</v>
      </c>
      <c r="BN326" s="458">
        <v>156.28</v>
      </c>
      <c r="BO326" s="466">
        <v>156.28</v>
      </c>
    </row>
    <row r="327" spans="1:67" ht="38.25" x14ac:dyDescent="0.2">
      <c r="A327" s="25" t="s">
        <v>10</v>
      </c>
      <c r="B327" s="42" t="s">
        <v>2948</v>
      </c>
      <c r="C327" s="42">
        <v>509719</v>
      </c>
      <c r="D327" s="42">
        <v>971901</v>
      </c>
      <c r="E327" s="14" t="s">
        <v>2794</v>
      </c>
      <c r="F327" s="42">
        <v>3</v>
      </c>
      <c r="G327" s="471" t="s">
        <v>136</v>
      </c>
      <c r="H327" s="461">
        <v>0</v>
      </c>
      <c r="I327" s="457">
        <v>0</v>
      </c>
      <c r="J327" s="457">
        <v>0</v>
      </c>
      <c r="K327" s="457">
        <v>0</v>
      </c>
      <c r="L327" s="462">
        <v>0</v>
      </c>
      <c r="M327" s="461">
        <v>0</v>
      </c>
      <c r="N327" s="457">
        <v>0</v>
      </c>
      <c r="O327" s="457">
        <v>0</v>
      </c>
      <c r="P327" s="457">
        <v>0</v>
      </c>
      <c r="Q327" s="462">
        <v>0</v>
      </c>
      <c r="R327" s="461">
        <v>0</v>
      </c>
      <c r="S327" s="457">
        <v>0</v>
      </c>
      <c r="T327" s="457">
        <v>0</v>
      </c>
      <c r="U327" s="457">
        <v>0</v>
      </c>
      <c r="V327" s="462">
        <v>0</v>
      </c>
      <c r="W327" s="461">
        <v>0</v>
      </c>
      <c r="X327" s="457">
        <v>0</v>
      </c>
      <c r="Y327" s="457">
        <v>0</v>
      </c>
      <c r="Z327" s="457">
        <v>0</v>
      </c>
      <c r="AA327" s="462">
        <v>0</v>
      </c>
      <c r="AB327" s="461">
        <v>0</v>
      </c>
      <c r="AC327" s="457">
        <v>0</v>
      </c>
      <c r="AD327" s="457">
        <v>0</v>
      </c>
      <c r="AE327" s="457">
        <v>0</v>
      </c>
      <c r="AF327" s="462">
        <v>0</v>
      </c>
      <c r="AG327" s="461">
        <v>0</v>
      </c>
      <c r="AH327" s="457">
        <v>0</v>
      </c>
      <c r="AI327" s="457">
        <v>0</v>
      </c>
      <c r="AJ327" s="457">
        <v>0</v>
      </c>
      <c r="AK327" s="462">
        <v>0</v>
      </c>
      <c r="AL327" s="461">
        <v>0</v>
      </c>
      <c r="AM327" s="457">
        <v>0</v>
      </c>
      <c r="AN327" s="457">
        <v>0</v>
      </c>
      <c r="AO327" s="457">
        <v>0</v>
      </c>
      <c r="AP327" s="462">
        <v>0</v>
      </c>
      <c r="AQ327" s="461">
        <v>0</v>
      </c>
      <c r="AR327" s="457">
        <v>0</v>
      </c>
      <c r="AS327" s="457">
        <v>0</v>
      </c>
      <c r="AT327" s="457">
        <v>0</v>
      </c>
      <c r="AU327" s="462">
        <v>0</v>
      </c>
      <c r="AV327" s="461">
        <v>0</v>
      </c>
      <c r="AW327" s="457">
        <v>0</v>
      </c>
      <c r="AX327" s="457">
        <v>0</v>
      </c>
      <c r="AY327" s="457">
        <v>0</v>
      </c>
      <c r="AZ327" s="462">
        <v>0</v>
      </c>
      <c r="BA327" s="461">
        <v>100</v>
      </c>
      <c r="BB327" s="457">
        <v>25</v>
      </c>
      <c r="BC327" s="457">
        <v>25</v>
      </c>
      <c r="BD327" s="457">
        <v>25</v>
      </c>
      <c r="BE327" s="462">
        <v>25</v>
      </c>
      <c r="BF327" s="461">
        <v>0</v>
      </c>
      <c r="BG327" s="457">
        <v>0</v>
      </c>
      <c r="BH327" s="457">
        <v>0</v>
      </c>
      <c r="BI327" s="457">
        <v>0</v>
      </c>
      <c r="BJ327" s="462">
        <v>0</v>
      </c>
      <c r="BK327" s="465">
        <v>50</v>
      </c>
      <c r="BL327" s="458">
        <v>12.5</v>
      </c>
      <c r="BM327" s="458">
        <v>12.5</v>
      </c>
      <c r="BN327" s="458">
        <v>12.5</v>
      </c>
      <c r="BO327" s="466">
        <v>12.5</v>
      </c>
    </row>
    <row r="328" spans="1:67" ht="38.25" x14ac:dyDescent="0.2">
      <c r="A328" s="25" t="s">
        <v>7</v>
      </c>
      <c r="B328" s="42">
        <v>8</v>
      </c>
      <c r="C328" s="42">
        <v>509901</v>
      </c>
      <c r="D328" s="42">
        <v>990101</v>
      </c>
      <c r="E328" s="14" t="s">
        <v>2796</v>
      </c>
      <c r="F328" s="42">
        <v>3</v>
      </c>
      <c r="G328" s="471" t="s">
        <v>136</v>
      </c>
      <c r="H328" s="461">
        <v>0</v>
      </c>
      <c r="I328" s="457">
        <v>0</v>
      </c>
      <c r="J328" s="457">
        <v>0</v>
      </c>
      <c r="K328" s="457">
        <v>0</v>
      </c>
      <c r="L328" s="462">
        <v>0</v>
      </c>
      <c r="M328" s="461">
        <v>0</v>
      </c>
      <c r="N328" s="457">
        <v>0</v>
      </c>
      <c r="O328" s="457">
        <v>0</v>
      </c>
      <c r="P328" s="457">
        <v>0</v>
      </c>
      <c r="Q328" s="462">
        <v>0</v>
      </c>
      <c r="R328" s="461">
        <v>0</v>
      </c>
      <c r="S328" s="457">
        <v>0</v>
      </c>
      <c r="T328" s="457">
        <v>0</v>
      </c>
      <c r="U328" s="457">
        <v>0</v>
      </c>
      <c r="V328" s="462">
        <v>0</v>
      </c>
      <c r="W328" s="461">
        <v>0</v>
      </c>
      <c r="X328" s="457">
        <v>0</v>
      </c>
      <c r="Y328" s="457">
        <v>0</v>
      </c>
      <c r="Z328" s="457">
        <v>0</v>
      </c>
      <c r="AA328" s="462">
        <v>0</v>
      </c>
      <c r="AB328" s="461">
        <v>0</v>
      </c>
      <c r="AC328" s="457">
        <v>0</v>
      </c>
      <c r="AD328" s="457">
        <v>0</v>
      </c>
      <c r="AE328" s="457">
        <v>0</v>
      </c>
      <c r="AF328" s="462">
        <v>0</v>
      </c>
      <c r="AG328" s="461">
        <v>0</v>
      </c>
      <c r="AH328" s="457">
        <v>0</v>
      </c>
      <c r="AI328" s="457">
        <v>0</v>
      </c>
      <c r="AJ328" s="457">
        <v>0</v>
      </c>
      <c r="AK328" s="462">
        <v>0</v>
      </c>
      <c r="AL328" s="461">
        <v>0</v>
      </c>
      <c r="AM328" s="457">
        <v>0</v>
      </c>
      <c r="AN328" s="457">
        <v>0</v>
      </c>
      <c r="AO328" s="457">
        <v>0</v>
      </c>
      <c r="AP328" s="462">
        <v>0</v>
      </c>
      <c r="AQ328" s="461">
        <v>0</v>
      </c>
      <c r="AR328" s="457">
        <v>0</v>
      </c>
      <c r="AS328" s="457">
        <v>0</v>
      </c>
      <c r="AT328" s="457">
        <v>0</v>
      </c>
      <c r="AU328" s="462">
        <v>0</v>
      </c>
      <c r="AV328" s="461">
        <v>28</v>
      </c>
      <c r="AW328" s="457">
        <v>7</v>
      </c>
      <c r="AX328" s="457">
        <v>7</v>
      </c>
      <c r="AY328" s="457">
        <v>7</v>
      </c>
      <c r="AZ328" s="462">
        <v>7</v>
      </c>
      <c r="BA328" s="461">
        <v>237325</v>
      </c>
      <c r="BB328" s="457">
        <v>59332</v>
      </c>
      <c r="BC328" s="457">
        <v>59331</v>
      </c>
      <c r="BD328" s="457">
        <v>59331</v>
      </c>
      <c r="BE328" s="462">
        <v>59331</v>
      </c>
      <c r="BF328" s="461">
        <v>902</v>
      </c>
      <c r="BG328" s="457">
        <v>224</v>
      </c>
      <c r="BH328" s="457">
        <v>226</v>
      </c>
      <c r="BI328" s="457">
        <v>226</v>
      </c>
      <c r="BJ328" s="462">
        <v>226</v>
      </c>
      <c r="BK328" s="465">
        <v>178014.37074172276</v>
      </c>
      <c r="BL328" s="458">
        <v>44503.592685430689</v>
      </c>
      <c r="BM328" s="458">
        <v>44503.592685430689</v>
      </c>
      <c r="BN328" s="458">
        <v>44503.592685430689</v>
      </c>
      <c r="BO328" s="466">
        <v>44503.592685430689</v>
      </c>
    </row>
    <row r="329" spans="1:67" ht="38.25" x14ac:dyDescent="0.2">
      <c r="A329" s="25" t="s">
        <v>7</v>
      </c>
      <c r="B329" s="42">
        <v>8</v>
      </c>
      <c r="C329" s="42">
        <v>509902</v>
      </c>
      <c r="D329" s="42">
        <v>990201</v>
      </c>
      <c r="E329" s="14" t="s">
        <v>538</v>
      </c>
      <c r="F329" s="42">
        <v>3</v>
      </c>
      <c r="G329" s="471" t="s">
        <v>136</v>
      </c>
      <c r="H329" s="461">
        <v>0</v>
      </c>
      <c r="I329" s="457">
        <v>0</v>
      </c>
      <c r="J329" s="457">
        <v>0</v>
      </c>
      <c r="K329" s="457">
        <v>0</v>
      </c>
      <c r="L329" s="462">
        <v>0</v>
      </c>
      <c r="M329" s="461">
        <v>0</v>
      </c>
      <c r="N329" s="457">
        <v>0</v>
      </c>
      <c r="O329" s="457">
        <v>0</v>
      </c>
      <c r="P329" s="457">
        <v>0</v>
      </c>
      <c r="Q329" s="462">
        <v>0</v>
      </c>
      <c r="R329" s="461">
        <v>0</v>
      </c>
      <c r="S329" s="457">
        <v>0</v>
      </c>
      <c r="T329" s="457">
        <v>0</v>
      </c>
      <c r="U329" s="457">
        <v>0</v>
      </c>
      <c r="V329" s="462">
        <v>0</v>
      </c>
      <c r="W329" s="461">
        <v>0</v>
      </c>
      <c r="X329" s="457">
        <v>0</v>
      </c>
      <c r="Y329" s="457">
        <v>0</v>
      </c>
      <c r="Z329" s="457">
        <v>0</v>
      </c>
      <c r="AA329" s="462">
        <v>0</v>
      </c>
      <c r="AB329" s="461">
        <v>0</v>
      </c>
      <c r="AC329" s="457">
        <v>0</v>
      </c>
      <c r="AD329" s="457">
        <v>0</v>
      </c>
      <c r="AE329" s="457">
        <v>0</v>
      </c>
      <c r="AF329" s="462">
        <v>0</v>
      </c>
      <c r="AG329" s="461">
        <v>0</v>
      </c>
      <c r="AH329" s="457">
        <v>0</v>
      </c>
      <c r="AI329" s="457">
        <v>0</v>
      </c>
      <c r="AJ329" s="457">
        <v>0</v>
      </c>
      <c r="AK329" s="462">
        <v>0</v>
      </c>
      <c r="AL329" s="461">
        <v>0</v>
      </c>
      <c r="AM329" s="457">
        <v>0</v>
      </c>
      <c r="AN329" s="457">
        <v>0</v>
      </c>
      <c r="AO329" s="457">
        <v>0</v>
      </c>
      <c r="AP329" s="462">
        <v>0</v>
      </c>
      <c r="AQ329" s="461">
        <v>0</v>
      </c>
      <c r="AR329" s="457">
        <v>0</v>
      </c>
      <c r="AS329" s="457">
        <v>0</v>
      </c>
      <c r="AT329" s="457">
        <v>0</v>
      </c>
      <c r="AU329" s="462">
        <v>0</v>
      </c>
      <c r="AV329" s="461">
        <v>6392</v>
      </c>
      <c r="AW329" s="457">
        <v>1598</v>
      </c>
      <c r="AX329" s="457">
        <v>1598</v>
      </c>
      <c r="AY329" s="457">
        <v>1598</v>
      </c>
      <c r="AZ329" s="462">
        <v>1598</v>
      </c>
      <c r="BA329" s="461">
        <v>37002</v>
      </c>
      <c r="BB329" s="457">
        <v>9249</v>
      </c>
      <c r="BC329" s="457">
        <v>9251</v>
      </c>
      <c r="BD329" s="457">
        <v>9251</v>
      </c>
      <c r="BE329" s="462">
        <v>9251</v>
      </c>
      <c r="BF329" s="461">
        <v>0</v>
      </c>
      <c r="BG329" s="457">
        <v>0</v>
      </c>
      <c r="BH329" s="457">
        <v>0</v>
      </c>
      <c r="BI329" s="457">
        <v>0</v>
      </c>
      <c r="BJ329" s="462">
        <v>0</v>
      </c>
      <c r="BK329" s="465">
        <v>33193.078909873533</v>
      </c>
      <c r="BL329" s="458">
        <v>8298.2697274683833</v>
      </c>
      <c r="BM329" s="458">
        <v>8298.2697274683833</v>
      </c>
      <c r="BN329" s="458">
        <v>8298.2697274683833</v>
      </c>
      <c r="BO329" s="466">
        <v>8298.2697274683833</v>
      </c>
    </row>
    <row r="330" spans="1:67" ht="38.25" x14ac:dyDescent="0.2">
      <c r="A330" s="25" t="s">
        <v>7</v>
      </c>
      <c r="B330" s="42">
        <v>8</v>
      </c>
      <c r="C330" s="42">
        <v>509903</v>
      </c>
      <c r="D330" s="42">
        <v>990301</v>
      </c>
      <c r="E330" s="14" t="s">
        <v>539</v>
      </c>
      <c r="F330" s="42">
        <v>3</v>
      </c>
      <c r="G330" s="471" t="s">
        <v>136</v>
      </c>
      <c r="H330" s="461">
        <v>0</v>
      </c>
      <c r="I330" s="457">
        <v>0</v>
      </c>
      <c r="J330" s="457">
        <v>0</v>
      </c>
      <c r="K330" s="457">
        <v>0</v>
      </c>
      <c r="L330" s="462">
        <v>0</v>
      </c>
      <c r="M330" s="461">
        <v>0</v>
      </c>
      <c r="N330" s="457">
        <v>0</v>
      </c>
      <c r="O330" s="457">
        <v>0</v>
      </c>
      <c r="P330" s="457">
        <v>0</v>
      </c>
      <c r="Q330" s="462">
        <v>0</v>
      </c>
      <c r="R330" s="461">
        <v>0</v>
      </c>
      <c r="S330" s="457">
        <v>0</v>
      </c>
      <c r="T330" s="457">
        <v>0</v>
      </c>
      <c r="U330" s="457">
        <v>0</v>
      </c>
      <c r="V330" s="462">
        <v>0</v>
      </c>
      <c r="W330" s="461">
        <v>0</v>
      </c>
      <c r="X330" s="457">
        <v>0</v>
      </c>
      <c r="Y330" s="457">
        <v>0</v>
      </c>
      <c r="Z330" s="457">
        <v>0</v>
      </c>
      <c r="AA330" s="462">
        <v>0</v>
      </c>
      <c r="AB330" s="461">
        <v>0</v>
      </c>
      <c r="AC330" s="457">
        <v>0</v>
      </c>
      <c r="AD330" s="457">
        <v>0</v>
      </c>
      <c r="AE330" s="457">
        <v>0</v>
      </c>
      <c r="AF330" s="462">
        <v>0</v>
      </c>
      <c r="AG330" s="461">
        <v>0</v>
      </c>
      <c r="AH330" s="457">
        <v>0</v>
      </c>
      <c r="AI330" s="457">
        <v>0</v>
      </c>
      <c r="AJ330" s="457">
        <v>0</v>
      </c>
      <c r="AK330" s="462">
        <v>0</v>
      </c>
      <c r="AL330" s="461">
        <v>0</v>
      </c>
      <c r="AM330" s="457">
        <v>0</v>
      </c>
      <c r="AN330" s="457">
        <v>0</v>
      </c>
      <c r="AO330" s="457">
        <v>0</v>
      </c>
      <c r="AP330" s="462">
        <v>0</v>
      </c>
      <c r="AQ330" s="461">
        <v>0</v>
      </c>
      <c r="AR330" s="457">
        <v>0</v>
      </c>
      <c r="AS330" s="457">
        <v>0</v>
      </c>
      <c r="AT330" s="457">
        <v>0</v>
      </c>
      <c r="AU330" s="462">
        <v>0</v>
      </c>
      <c r="AV330" s="461">
        <v>478</v>
      </c>
      <c r="AW330" s="457">
        <v>118</v>
      </c>
      <c r="AX330" s="457">
        <v>120</v>
      </c>
      <c r="AY330" s="457">
        <v>120</v>
      </c>
      <c r="AZ330" s="462">
        <v>120</v>
      </c>
      <c r="BA330" s="461">
        <v>15171</v>
      </c>
      <c r="BB330" s="457">
        <v>3792</v>
      </c>
      <c r="BC330" s="457">
        <v>3793</v>
      </c>
      <c r="BD330" s="457">
        <v>3793</v>
      </c>
      <c r="BE330" s="462">
        <v>3793</v>
      </c>
      <c r="BF330" s="461">
        <v>0</v>
      </c>
      <c r="BG330" s="457">
        <v>0</v>
      </c>
      <c r="BH330" s="457">
        <v>0</v>
      </c>
      <c r="BI330" s="457">
        <v>0</v>
      </c>
      <c r="BJ330" s="462">
        <v>0</v>
      </c>
      <c r="BK330" s="465">
        <v>10999.319359347366</v>
      </c>
      <c r="BL330" s="458">
        <v>2749.8298398368415</v>
      </c>
      <c r="BM330" s="458">
        <v>2749.8298398368415</v>
      </c>
      <c r="BN330" s="458">
        <v>2749.8298398368415</v>
      </c>
      <c r="BO330" s="466">
        <v>2749.8298398368415</v>
      </c>
    </row>
    <row r="331" spans="1:67" ht="38.25" x14ac:dyDescent="0.2">
      <c r="A331" s="25" t="s">
        <v>7</v>
      </c>
      <c r="B331" s="42">
        <v>7</v>
      </c>
      <c r="C331" s="42">
        <v>509904</v>
      </c>
      <c r="D331" s="42">
        <v>990401</v>
      </c>
      <c r="E331" s="14" t="s">
        <v>540</v>
      </c>
      <c r="F331" s="42">
        <v>3</v>
      </c>
      <c r="G331" s="471" t="s">
        <v>136</v>
      </c>
      <c r="H331" s="461">
        <v>0</v>
      </c>
      <c r="I331" s="457">
        <v>0</v>
      </c>
      <c r="J331" s="457">
        <v>0</v>
      </c>
      <c r="K331" s="457">
        <v>0</v>
      </c>
      <c r="L331" s="462">
        <v>0</v>
      </c>
      <c r="M331" s="461">
        <v>0</v>
      </c>
      <c r="N331" s="457">
        <v>0</v>
      </c>
      <c r="O331" s="457">
        <v>0</v>
      </c>
      <c r="P331" s="457">
        <v>0</v>
      </c>
      <c r="Q331" s="462">
        <v>0</v>
      </c>
      <c r="R331" s="461">
        <v>0</v>
      </c>
      <c r="S331" s="457">
        <v>0</v>
      </c>
      <c r="T331" s="457">
        <v>0</v>
      </c>
      <c r="U331" s="457">
        <v>0</v>
      </c>
      <c r="V331" s="462">
        <v>0</v>
      </c>
      <c r="W331" s="461">
        <v>0</v>
      </c>
      <c r="X331" s="457">
        <v>0</v>
      </c>
      <c r="Y331" s="457">
        <v>0</v>
      </c>
      <c r="Z331" s="457">
        <v>0</v>
      </c>
      <c r="AA331" s="462">
        <v>0</v>
      </c>
      <c r="AB331" s="461">
        <v>0</v>
      </c>
      <c r="AC331" s="457">
        <v>0</v>
      </c>
      <c r="AD331" s="457">
        <v>0</v>
      </c>
      <c r="AE331" s="457">
        <v>0</v>
      </c>
      <c r="AF331" s="462">
        <v>0</v>
      </c>
      <c r="AG331" s="461">
        <v>0</v>
      </c>
      <c r="AH331" s="457">
        <v>0</v>
      </c>
      <c r="AI331" s="457">
        <v>0</v>
      </c>
      <c r="AJ331" s="457">
        <v>0</v>
      </c>
      <c r="AK331" s="462">
        <v>0</v>
      </c>
      <c r="AL331" s="461">
        <v>0</v>
      </c>
      <c r="AM331" s="457">
        <v>0</v>
      </c>
      <c r="AN331" s="457">
        <v>0</v>
      </c>
      <c r="AO331" s="457">
        <v>0</v>
      </c>
      <c r="AP331" s="462">
        <v>0</v>
      </c>
      <c r="AQ331" s="461">
        <v>0</v>
      </c>
      <c r="AR331" s="457">
        <v>0</v>
      </c>
      <c r="AS331" s="457">
        <v>0</v>
      </c>
      <c r="AT331" s="457">
        <v>0</v>
      </c>
      <c r="AU331" s="462">
        <v>0</v>
      </c>
      <c r="AV331" s="461">
        <v>38</v>
      </c>
      <c r="AW331" s="457">
        <v>11</v>
      </c>
      <c r="AX331" s="457">
        <v>9</v>
      </c>
      <c r="AY331" s="457">
        <v>9</v>
      </c>
      <c r="AZ331" s="462">
        <v>9</v>
      </c>
      <c r="BA331" s="461">
        <v>162</v>
      </c>
      <c r="BB331" s="457">
        <v>39</v>
      </c>
      <c r="BC331" s="457">
        <v>41</v>
      </c>
      <c r="BD331" s="457">
        <v>41</v>
      </c>
      <c r="BE331" s="462">
        <v>41</v>
      </c>
      <c r="BF331" s="461">
        <v>943</v>
      </c>
      <c r="BG331" s="457">
        <v>235</v>
      </c>
      <c r="BH331" s="457">
        <v>236</v>
      </c>
      <c r="BI331" s="457">
        <v>236</v>
      </c>
      <c r="BJ331" s="462">
        <v>236</v>
      </c>
      <c r="BK331" s="465">
        <v>163.35840000000002</v>
      </c>
      <c r="BL331" s="458">
        <v>40.839600000000004</v>
      </c>
      <c r="BM331" s="458">
        <v>40.839600000000004</v>
      </c>
      <c r="BN331" s="458">
        <v>40.839600000000004</v>
      </c>
      <c r="BO331" s="466">
        <v>40.839600000000004</v>
      </c>
    </row>
    <row r="332" spans="1:67" ht="38.25" x14ac:dyDescent="0.2">
      <c r="A332" s="25" t="s">
        <v>7</v>
      </c>
      <c r="B332" s="42">
        <v>2</v>
      </c>
      <c r="C332" s="42">
        <v>509905</v>
      </c>
      <c r="D332" s="42">
        <v>990501</v>
      </c>
      <c r="E332" s="14" t="s">
        <v>2797</v>
      </c>
      <c r="F332" s="42">
        <v>3</v>
      </c>
      <c r="G332" s="471" t="s">
        <v>136</v>
      </c>
      <c r="H332" s="461">
        <v>0</v>
      </c>
      <c r="I332" s="457">
        <v>0</v>
      </c>
      <c r="J332" s="457">
        <v>0</v>
      </c>
      <c r="K332" s="457">
        <v>0</v>
      </c>
      <c r="L332" s="462">
        <v>0</v>
      </c>
      <c r="M332" s="461">
        <v>0</v>
      </c>
      <c r="N332" s="457">
        <v>0</v>
      </c>
      <c r="O332" s="457">
        <v>0</v>
      </c>
      <c r="P332" s="457">
        <v>0</v>
      </c>
      <c r="Q332" s="462">
        <v>0</v>
      </c>
      <c r="R332" s="461">
        <v>0</v>
      </c>
      <c r="S332" s="457">
        <v>0</v>
      </c>
      <c r="T332" s="457">
        <v>0</v>
      </c>
      <c r="U332" s="457">
        <v>0</v>
      </c>
      <c r="V332" s="462">
        <v>0</v>
      </c>
      <c r="W332" s="461">
        <v>0</v>
      </c>
      <c r="X332" s="457">
        <v>0</v>
      </c>
      <c r="Y332" s="457">
        <v>0</v>
      </c>
      <c r="Z332" s="457">
        <v>0</v>
      </c>
      <c r="AA332" s="462">
        <v>0</v>
      </c>
      <c r="AB332" s="461">
        <v>0</v>
      </c>
      <c r="AC332" s="457">
        <v>0</v>
      </c>
      <c r="AD332" s="457">
        <v>0</v>
      </c>
      <c r="AE332" s="457">
        <v>0</v>
      </c>
      <c r="AF332" s="462">
        <v>0</v>
      </c>
      <c r="AG332" s="461">
        <v>0</v>
      </c>
      <c r="AH332" s="457">
        <v>0</v>
      </c>
      <c r="AI332" s="457">
        <v>0</v>
      </c>
      <c r="AJ332" s="457">
        <v>0</v>
      </c>
      <c r="AK332" s="462">
        <v>0</v>
      </c>
      <c r="AL332" s="461">
        <v>0</v>
      </c>
      <c r="AM332" s="457">
        <v>0</v>
      </c>
      <c r="AN332" s="457">
        <v>0</v>
      </c>
      <c r="AO332" s="457">
        <v>0</v>
      </c>
      <c r="AP332" s="462">
        <v>0</v>
      </c>
      <c r="AQ332" s="461">
        <v>0</v>
      </c>
      <c r="AR332" s="457">
        <v>0</v>
      </c>
      <c r="AS332" s="457">
        <v>0</v>
      </c>
      <c r="AT332" s="457">
        <v>0</v>
      </c>
      <c r="AU332" s="462">
        <v>0</v>
      </c>
      <c r="AV332" s="461">
        <v>16093</v>
      </c>
      <c r="AW332" s="457">
        <v>4024</v>
      </c>
      <c r="AX332" s="457">
        <v>4023</v>
      </c>
      <c r="AY332" s="457">
        <v>4023</v>
      </c>
      <c r="AZ332" s="462">
        <v>4023</v>
      </c>
      <c r="BA332" s="461">
        <v>76087</v>
      </c>
      <c r="BB332" s="457">
        <v>19021</v>
      </c>
      <c r="BC332" s="457">
        <v>19022</v>
      </c>
      <c r="BD332" s="457">
        <v>19022</v>
      </c>
      <c r="BE332" s="462">
        <v>19022</v>
      </c>
      <c r="BF332" s="461">
        <v>0</v>
      </c>
      <c r="BG332" s="457">
        <v>0</v>
      </c>
      <c r="BH332" s="457">
        <v>0</v>
      </c>
      <c r="BI332" s="457">
        <v>0</v>
      </c>
      <c r="BJ332" s="462">
        <v>0</v>
      </c>
      <c r="BK332" s="465">
        <v>100321.36011391053</v>
      </c>
      <c r="BL332" s="458">
        <v>25080.340028477633</v>
      </c>
      <c r="BM332" s="458">
        <v>25080.340028477633</v>
      </c>
      <c r="BN332" s="458">
        <v>25080.340028477633</v>
      </c>
      <c r="BO332" s="466">
        <v>25080.340028477633</v>
      </c>
    </row>
    <row r="333" spans="1:67" ht="38.25" x14ac:dyDescent="0.2">
      <c r="A333" s="25" t="s">
        <v>7</v>
      </c>
      <c r="B333" s="42">
        <v>8</v>
      </c>
      <c r="C333" s="42">
        <v>509906</v>
      </c>
      <c r="D333" s="42">
        <v>990601</v>
      </c>
      <c r="E333" s="14" t="s">
        <v>548</v>
      </c>
      <c r="F333" s="42">
        <v>3</v>
      </c>
      <c r="G333" s="471" t="s">
        <v>136</v>
      </c>
      <c r="H333" s="461">
        <v>0</v>
      </c>
      <c r="I333" s="457">
        <v>0</v>
      </c>
      <c r="J333" s="457">
        <v>0</v>
      </c>
      <c r="K333" s="457">
        <v>0</v>
      </c>
      <c r="L333" s="462">
        <v>0</v>
      </c>
      <c r="M333" s="461">
        <v>0</v>
      </c>
      <c r="N333" s="457">
        <v>0</v>
      </c>
      <c r="O333" s="457">
        <v>0</v>
      </c>
      <c r="P333" s="457">
        <v>0</v>
      </c>
      <c r="Q333" s="462">
        <v>0</v>
      </c>
      <c r="R333" s="461">
        <v>0</v>
      </c>
      <c r="S333" s="457">
        <v>0</v>
      </c>
      <c r="T333" s="457">
        <v>0</v>
      </c>
      <c r="U333" s="457">
        <v>0</v>
      </c>
      <c r="V333" s="462">
        <v>0</v>
      </c>
      <c r="W333" s="461">
        <v>0</v>
      </c>
      <c r="X333" s="457">
        <v>0</v>
      </c>
      <c r="Y333" s="457">
        <v>0</v>
      </c>
      <c r="Z333" s="457">
        <v>0</v>
      </c>
      <c r="AA333" s="462">
        <v>0</v>
      </c>
      <c r="AB333" s="461">
        <v>0</v>
      </c>
      <c r="AC333" s="457">
        <v>0</v>
      </c>
      <c r="AD333" s="457">
        <v>0</v>
      </c>
      <c r="AE333" s="457">
        <v>0</v>
      </c>
      <c r="AF333" s="462">
        <v>0</v>
      </c>
      <c r="AG333" s="461">
        <v>0</v>
      </c>
      <c r="AH333" s="457">
        <v>0</v>
      </c>
      <c r="AI333" s="457">
        <v>0</v>
      </c>
      <c r="AJ333" s="457">
        <v>0</v>
      </c>
      <c r="AK333" s="462">
        <v>0</v>
      </c>
      <c r="AL333" s="461">
        <v>0</v>
      </c>
      <c r="AM333" s="457">
        <v>0</v>
      </c>
      <c r="AN333" s="457">
        <v>0</v>
      </c>
      <c r="AO333" s="457">
        <v>0</v>
      </c>
      <c r="AP333" s="462">
        <v>0</v>
      </c>
      <c r="AQ333" s="461">
        <v>0</v>
      </c>
      <c r="AR333" s="457">
        <v>0</v>
      </c>
      <c r="AS333" s="457">
        <v>0</v>
      </c>
      <c r="AT333" s="457">
        <v>0</v>
      </c>
      <c r="AU333" s="462">
        <v>0</v>
      </c>
      <c r="AV333" s="461">
        <v>0</v>
      </c>
      <c r="AW333" s="457">
        <v>0</v>
      </c>
      <c r="AX333" s="457">
        <v>0</v>
      </c>
      <c r="AY333" s="457">
        <v>0</v>
      </c>
      <c r="AZ333" s="462">
        <v>0</v>
      </c>
      <c r="BA333" s="461">
        <v>4084</v>
      </c>
      <c r="BB333" s="457">
        <v>1021</v>
      </c>
      <c r="BC333" s="457">
        <v>1021</v>
      </c>
      <c r="BD333" s="457">
        <v>1021</v>
      </c>
      <c r="BE333" s="462">
        <v>1021</v>
      </c>
      <c r="BF333" s="461">
        <v>0</v>
      </c>
      <c r="BG333" s="457">
        <v>0</v>
      </c>
      <c r="BH333" s="457">
        <v>0</v>
      </c>
      <c r="BI333" s="457">
        <v>0</v>
      </c>
      <c r="BJ333" s="462">
        <v>0</v>
      </c>
      <c r="BK333" s="465">
        <v>1703.2188000000001</v>
      </c>
      <c r="BL333" s="458">
        <v>425.80470000000003</v>
      </c>
      <c r="BM333" s="458">
        <v>425.80470000000003</v>
      </c>
      <c r="BN333" s="458">
        <v>425.80470000000003</v>
      </c>
      <c r="BO333" s="466">
        <v>425.80470000000003</v>
      </c>
    </row>
    <row r="334" spans="1:67" ht="38.25" x14ac:dyDescent="0.2">
      <c r="A334" s="25" t="s">
        <v>7</v>
      </c>
      <c r="B334" s="42">
        <v>8</v>
      </c>
      <c r="C334" s="42">
        <v>509907</v>
      </c>
      <c r="D334" s="42">
        <v>990701</v>
      </c>
      <c r="E334" s="14" t="s">
        <v>757</v>
      </c>
      <c r="F334" s="42">
        <v>3</v>
      </c>
      <c r="G334" s="471" t="s">
        <v>136</v>
      </c>
      <c r="H334" s="461">
        <v>0</v>
      </c>
      <c r="I334" s="457">
        <v>0</v>
      </c>
      <c r="J334" s="457">
        <v>0</v>
      </c>
      <c r="K334" s="457">
        <v>0</v>
      </c>
      <c r="L334" s="462">
        <v>0</v>
      </c>
      <c r="M334" s="461">
        <v>0</v>
      </c>
      <c r="N334" s="457">
        <v>0</v>
      </c>
      <c r="O334" s="457">
        <v>0</v>
      </c>
      <c r="P334" s="457">
        <v>0</v>
      </c>
      <c r="Q334" s="462">
        <v>0</v>
      </c>
      <c r="R334" s="461">
        <v>0</v>
      </c>
      <c r="S334" s="457">
        <v>0</v>
      </c>
      <c r="T334" s="457">
        <v>0</v>
      </c>
      <c r="U334" s="457">
        <v>0</v>
      </c>
      <c r="V334" s="462">
        <v>0</v>
      </c>
      <c r="W334" s="461">
        <v>0</v>
      </c>
      <c r="X334" s="457">
        <v>0</v>
      </c>
      <c r="Y334" s="457">
        <v>0</v>
      </c>
      <c r="Z334" s="457">
        <v>0</v>
      </c>
      <c r="AA334" s="462">
        <v>0</v>
      </c>
      <c r="AB334" s="461">
        <v>0</v>
      </c>
      <c r="AC334" s="457">
        <v>0</v>
      </c>
      <c r="AD334" s="457">
        <v>0</v>
      </c>
      <c r="AE334" s="457">
        <v>0</v>
      </c>
      <c r="AF334" s="462">
        <v>0</v>
      </c>
      <c r="AG334" s="461">
        <v>0</v>
      </c>
      <c r="AH334" s="457">
        <v>0</v>
      </c>
      <c r="AI334" s="457">
        <v>0</v>
      </c>
      <c r="AJ334" s="457">
        <v>0</v>
      </c>
      <c r="AK334" s="462">
        <v>0</v>
      </c>
      <c r="AL334" s="461">
        <v>0</v>
      </c>
      <c r="AM334" s="457">
        <v>0</v>
      </c>
      <c r="AN334" s="457">
        <v>0</v>
      </c>
      <c r="AO334" s="457">
        <v>0</v>
      </c>
      <c r="AP334" s="462">
        <v>0</v>
      </c>
      <c r="AQ334" s="461">
        <v>0</v>
      </c>
      <c r="AR334" s="457">
        <v>0</v>
      </c>
      <c r="AS334" s="457">
        <v>0</v>
      </c>
      <c r="AT334" s="457">
        <v>0</v>
      </c>
      <c r="AU334" s="462">
        <v>0</v>
      </c>
      <c r="AV334" s="461">
        <v>2090</v>
      </c>
      <c r="AW334" s="457">
        <v>521</v>
      </c>
      <c r="AX334" s="457">
        <v>523</v>
      </c>
      <c r="AY334" s="457">
        <v>523</v>
      </c>
      <c r="AZ334" s="462">
        <v>523</v>
      </c>
      <c r="BA334" s="461">
        <v>78574</v>
      </c>
      <c r="BB334" s="457">
        <v>19642</v>
      </c>
      <c r="BC334" s="457">
        <v>19644</v>
      </c>
      <c r="BD334" s="457">
        <v>19644</v>
      </c>
      <c r="BE334" s="462">
        <v>19644</v>
      </c>
      <c r="BF334" s="461">
        <v>0</v>
      </c>
      <c r="BG334" s="457">
        <v>0</v>
      </c>
      <c r="BH334" s="457">
        <v>0</v>
      </c>
      <c r="BI334" s="457">
        <v>0</v>
      </c>
      <c r="BJ334" s="462">
        <v>0</v>
      </c>
      <c r="BK334" s="465">
        <v>70193.451475201786</v>
      </c>
      <c r="BL334" s="458">
        <v>17548.362868800446</v>
      </c>
      <c r="BM334" s="458">
        <v>17548.362868800446</v>
      </c>
      <c r="BN334" s="458">
        <v>17548.362868800446</v>
      </c>
      <c r="BO334" s="466">
        <v>17548.362868800446</v>
      </c>
    </row>
    <row r="335" spans="1:67" ht="38.25" x14ac:dyDescent="0.2">
      <c r="A335" s="25" t="s">
        <v>7</v>
      </c>
      <c r="B335" s="42">
        <v>8</v>
      </c>
      <c r="C335" s="42">
        <v>509908</v>
      </c>
      <c r="D335" s="42">
        <v>990801</v>
      </c>
      <c r="E335" s="14" t="s">
        <v>2853</v>
      </c>
      <c r="F335" s="42">
        <v>3</v>
      </c>
      <c r="G335" s="471" t="s">
        <v>136</v>
      </c>
      <c r="H335" s="461">
        <v>0</v>
      </c>
      <c r="I335" s="457">
        <v>0</v>
      </c>
      <c r="J335" s="457">
        <v>0</v>
      </c>
      <c r="K335" s="457">
        <v>0</v>
      </c>
      <c r="L335" s="462">
        <v>0</v>
      </c>
      <c r="M335" s="461">
        <v>0</v>
      </c>
      <c r="N335" s="457">
        <v>0</v>
      </c>
      <c r="O335" s="457">
        <v>0</v>
      </c>
      <c r="P335" s="457">
        <v>0</v>
      </c>
      <c r="Q335" s="462">
        <v>0</v>
      </c>
      <c r="R335" s="461">
        <v>0</v>
      </c>
      <c r="S335" s="457">
        <v>0</v>
      </c>
      <c r="T335" s="457">
        <v>0</v>
      </c>
      <c r="U335" s="457">
        <v>0</v>
      </c>
      <c r="V335" s="462">
        <v>0</v>
      </c>
      <c r="W335" s="461">
        <v>0</v>
      </c>
      <c r="X335" s="457">
        <v>0</v>
      </c>
      <c r="Y335" s="457">
        <v>0</v>
      </c>
      <c r="Z335" s="457">
        <v>0</v>
      </c>
      <c r="AA335" s="462">
        <v>0</v>
      </c>
      <c r="AB335" s="461">
        <v>0</v>
      </c>
      <c r="AC335" s="457">
        <v>0</v>
      </c>
      <c r="AD335" s="457">
        <v>0</v>
      </c>
      <c r="AE335" s="457">
        <v>0</v>
      </c>
      <c r="AF335" s="462">
        <v>0</v>
      </c>
      <c r="AG335" s="461">
        <v>0</v>
      </c>
      <c r="AH335" s="457">
        <v>0</v>
      </c>
      <c r="AI335" s="457">
        <v>0</v>
      </c>
      <c r="AJ335" s="457">
        <v>0</v>
      </c>
      <c r="AK335" s="462">
        <v>0</v>
      </c>
      <c r="AL335" s="461">
        <v>0</v>
      </c>
      <c r="AM335" s="457">
        <v>0</v>
      </c>
      <c r="AN335" s="457">
        <v>0</v>
      </c>
      <c r="AO335" s="457">
        <v>0</v>
      </c>
      <c r="AP335" s="462">
        <v>0</v>
      </c>
      <c r="AQ335" s="461">
        <v>0</v>
      </c>
      <c r="AR335" s="457">
        <v>0</v>
      </c>
      <c r="AS335" s="457">
        <v>0</v>
      </c>
      <c r="AT335" s="457">
        <v>0</v>
      </c>
      <c r="AU335" s="462">
        <v>0</v>
      </c>
      <c r="AV335" s="461">
        <v>4394</v>
      </c>
      <c r="AW335" s="457">
        <v>1097</v>
      </c>
      <c r="AX335" s="457">
        <v>1099</v>
      </c>
      <c r="AY335" s="457">
        <v>1099</v>
      </c>
      <c r="AZ335" s="462">
        <v>1099</v>
      </c>
      <c r="BA335" s="461">
        <v>64041</v>
      </c>
      <c r="BB335" s="457">
        <v>16011</v>
      </c>
      <c r="BC335" s="457">
        <v>16010</v>
      </c>
      <c r="BD335" s="457">
        <v>16010</v>
      </c>
      <c r="BE335" s="462">
        <v>16010</v>
      </c>
      <c r="BF335" s="461">
        <v>285747</v>
      </c>
      <c r="BG335" s="457">
        <v>71436</v>
      </c>
      <c r="BH335" s="457">
        <v>71437</v>
      </c>
      <c r="BI335" s="457">
        <v>71437</v>
      </c>
      <c r="BJ335" s="462">
        <v>71437</v>
      </c>
      <c r="BK335" s="465">
        <v>55571.490666666665</v>
      </c>
      <c r="BL335" s="458">
        <v>13892.872666666666</v>
      </c>
      <c r="BM335" s="458">
        <v>13892.872666666666</v>
      </c>
      <c r="BN335" s="458">
        <v>13892.872666666666</v>
      </c>
      <c r="BO335" s="466">
        <v>13892.872666666666</v>
      </c>
    </row>
    <row r="336" spans="1:67" ht="38.25" x14ac:dyDescent="0.2">
      <c r="A336" s="25" t="s">
        <v>7</v>
      </c>
      <c r="B336" s="42">
        <v>2</v>
      </c>
      <c r="C336" s="42">
        <v>509909</v>
      </c>
      <c r="D336" s="42">
        <v>990901</v>
      </c>
      <c r="E336" s="14" t="s">
        <v>541</v>
      </c>
      <c r="F336" s="42">
        <v>3</v>
      </c>
      <c r="G336" s="471" t="s">
        <v>136</v>
      </c>
      <c r="H336" s="461">
        <v>0</v>
      </c>
      <c r="I336" s="457">
        <v>0</v>
      </c>
      <c r="J336" s="457">
        <v>0</v>
      </c>
      <c r="K336" s="457">
        <v>0</v>
      </c>
      <c r="L336" s="462">
        <v>0</v>
      </c>
      <c r="M336" s="461">
        <v>0</v>
      </c>
      <c r="N336" s="457">
        <v>0</v>
      </c>
      <c r="O336" s="457">
        <v>0</v>
      </c>
      <c r="P336" s="457">
        <v>0</v>
      </c>
      <c r="Q336" s="462">
        <v>0</v>
      </c>
      <c r="R336" s="461">
        <v>0</v>
      </c>
      <c r="S336" s="457">
        <v>0</v>
      </c>
      <c r="T336" s="457">
        <v>0</v>
      </c>
      <c r="U336" s="457">
        <v>0</v>
      </c>
      <c r="V336" s="462">
        <v>0</v>
      </c>
      <c r="W336" s="461">
        <v>0</v>
      </c>
      <c r="X336" s="457">
        <v>0</v>
      </c>
      <c r="Y336" s="457">
        <v>0</v>
      </c>
      <c r="Z336" s="457">
        <v>0</v>
      </c>
      <c r="AA336" s="462">
        <v>0</v>
      </c>
      <c r="AB336" s="461">
        <v>0</v>
      </c>
      <c r="AC336" s="457">
        <v>0</v>
      </c>
      <c r="AD336" s="457">
        <v>0</v>
      </c>
      <c r="AE336" s="457">
        <v>0</v>
      </c>
      <c r="AF336" s="462">
        <v>0</v>
      </c>
      <c r="AG336" s="461">
        <v>0</v>
      </c>
      <c r="AH336" s="457">
        <v>0</v>
      </c>
      <c r="AI336" s="457">
        <v>0</v>
      </c>
      <c r="AJ336" s="457">
        <v>0</v>
      </c>
      <c r="AK336" s="462">
        <v>0</v>
      </c>
      <c r="AL336" s="461">
        <v>0</v>
      </c>
      <c r="AM336" s="457">
        <v>0</v>
      </c>
      <c r="AN336" s="457">
        <v>0</v>
      </c>
      <c r="AO336" s="457">
        <v>0</v>
      </c>
      <c r="AP336" s="462">
        <v>0</v>
      </c>
      <c r="AQ336" s="461">
        <v>0</v>
      </c>
      <c r="AR336" s="457">
        <v>0</v>
      </c>
      <c r="AS336" s="457">
        <v>0</v>
      </c>
      <c r="AT336" s="457">
        <v>0</v>
      </c>
      <c r="AU336" s="462">
        <v>0</v>
      </c>
      <c r="AV336" s="461">
        <v>1565</v>
      </c>
      <c r="AW336" s="457">
        <v>392</v>
      </c>
      <c r="AX336" s="457">
        <v>391</v>
      </c>
      <c r="AY336" s="457">
        <v>391</v>
      </c>
      <c r="AZ336" s="462">
        <v>391</v>
      </c>
      <c r="BA336" s="461">
        <v>37357</v>
      </c>
      <c r="BB336" s="457">
        <v>9340</v>
      </c>
      <c r="BC336" s="457">
        <v>9339</v>
      </c>
      <c r="BD336" s="457">
        <v>9339</v>
      </c>
      <c r="BE336" s="462">
        <v>9339</v>
      </c>
      <c r="BF336" s="461">
        <v>0</v>
      </c>
      <c r="BG336" s="457">
        <v>0</v>
      </c>
      <c r="BH336" s="457">
        <v>0</v>
      </c>
      <c r="BI336" s="457">
        <v>0</v>
      </c>
      <c r="BJ336" s="462">
        <v>0</v>
      </c>
      <c r="BK336" s="465">
        <v>22647.461199999991</v>
      </c>
      <c r="BL336" s="458">
        <v>5661.8652999999977</v>
      </c>
      <c r="BM336" s="458">
        <v>5661.8652999999977</v>
      </c>
      <c r="BN336" s="458">
        <v>5661.8652999999977</v>
      </c>
      <c r="BO336" s="466">
        <v>5661.8652999999977</v>
      </c>
    </row>
    <row r="337" spans="1:67" ht="38.25" x14ac:dyDescent="0.2">
      <c r="A337" s="25" t="s">
        <v>7</v>
      </c>
      <c r="B337" s="42">
        <v>8</v>
      </c>
      <c r="C337" s="42">
        <v>509910</v>
      </c>
      <c r="D337" s="42">
        <v>991001</v>
      </c>
      <c r="E337" s="14" t="s">
        <v>815</v>
      </c>
      <c r="F337" s="42">
        <v>3</v>
      </c>
      <c r="G337" s="471" t="s">
        <v>136</v>
      </c>
      <c r="H337" s="461">
        <v>0</v>
      </c>
      <c r="I337" s="457">
        <v>0</v>
      </c>
      <c r="J337" s="457">
        <v>0</v>
      </c>
      <c r="K337" s="457">
        <v>0</v>
      </c>
      <c r="L337" s="462">
        <v>0</v>
      </c>
      <c r="M337" s="461">
        <v>0</v>
      </c>
      <c r="N337" s="457">
        <v>0</v>
      </c>
      <c r="O337" s="457">
        <v>0</v>
      </c>
      <c r="P337" s="457">
        <v>0</v>
      </c>
      <c r="Q337" s="462">
        <v>0</v>
      </c>
      <c r="R337" s="461">
        <v>0</v>
      </c>
      <c r="S337" s="457">
        <v>0</v>
      </c>
      <c r="T337" s="457">
        <v>0</v>
      </c>
      <c r="U337" s="457">
        <v>0</v>
      </c>
      <c r="V337" s="462">
        <v>0</v>
      </c>
      <c r="W337" s="461">
        <v>0</v>
      </c>
      <c r="X337" s="457">
        <v>0</v>
      </c>
      <c r="Y337" s="457">
        <v>0</v>
      </c>
      <c r="Z337" s="457">
        <v>0</v>
      </c>
      <c r="AA337" s="462">
        <v>0</v>
      </c>
      <c r="AB337" s="461">
        <v>0</v>
      </c>
      <c r="AC337" s="457">
        <v>0</v>
      </c>
      <c r="AD337" s="457">
        <v>0</v>
      </c>
      <c r="AE337" s="457">
        <v>0</v>
      </c>
      <c r="AF337" s="462">
        <v>0</v>
      </c>
      <c r="AG337" s="461">
        <v>0</v>
      </c>
      <c r="AH337" s="457">
        <v>0</v>
      </c>
      <c r="AI337" s="457">
        <v>0</v>
      </c>
      <c r="AJ337" s="457">
        <v>0</v>
      </c>
      <c r="AK337" s="462">
        <v>0</v>
      </c>
      <c r="AL337" s="461">
        <v>0</v>
      </c>
      <c r="AM337" s="457">
        <v>0</v>
      </c>
      <c r="AN337" s="457">
        <v>0</v>
      </c>
      <c r="AO337" s="457">
        <v>0</v>
      </c>
      <c r="AP337" s="462">
        <v>0</v>
      </c>
      <c r="AQ337" s="461">
        <v>0</v>
      </c>
      <c r="AR337" s="457">
        <v>0</v>
      </c>
      <c r="AS337" s="457">
        <v>0</v>
      </c>
      <c r="AT337" s="457">
        <v>0</v>
      </c>
      <c r="AU337" s="462">
        <v>0</v>
      </c>
      <c r="AV337" s="461">
        <v>3463</v>
      </c>
      <c r="AW337" s="457">
        <v>865</v>
      </c>
      <c r="AX337" s="457">
        <v>866</v>
      </c>
      <c r="AY337" s="457">
        <v>866</v>
      </c>
      <c r="AZ337" s="462">
        <v>866</v>
      </c>
      <c r="BA337" s="461">
        <v>10567</v>
      </c>
      <c r="BB337" s="457">
        <v>2641</v>
      </c>
      <c r="BC337" s="457">
        <v>2642</v>
      </c>
      <c r="BD337" s="457">
        <v>2642</v>
      </c>
      <c r="BE337" s="462">
        <v>2642</v>
      </c>
      <c r="BF337" s="461">
        <v>0</v>
      </c>
      <c r="BG337" s="457">
        <v>0</v>
      </c>
      <c r="BH337" s="457">
        <v>0</v>
      </c>
      <c r="BI337" s="457">
        <v>0</v>
      </c>
      <c r="BJ337" s="462">
        <v>0</v>
      </c>
      <c r="BK337" s="465">
        <v>7771.007599999999</v>
      </c>
      <c r="BL337" s="458">
        <v>1942.7518999999998</v>
      </c>
      <c r="BM337" s="458">
        <v>1942.7518999999998</v>
      </c>
      <c r="BN337" s="458">
        <v>1942.7518999999998</v>
      </c>
      <c r="BO337" s="466">
        <v>1942.7518999999998</v>
      </c>
    </row>
    <row r="338" spans="1:67" ht="39" thickBot="1" x14ac:dyDescent="0.25">
      <c r="A338" s="26" t="s">
        <v>7</v>
      </c>
      <c r="B338" s="45">
        <v>8</v>
      </c>
      <c r="C338" s="45">
        <v>509913</v>
      </c>
      <c r="D338" s="45">
        <v>991301</v>
      </c>
      <c r="E338" s="46" t="s">
        <v>2799</v>
      </c>
      <c r="F338" s="45">
        <v>3</v>
      </c>
      <c r="G338" s="472" t="s">
        <v>136</v>
      </c>
      <c r="H338" s="463">
        <v>0</v>
      </c>
      <c r="I338" s="459">
        <v>0</v>
      </c>
      <c r="J338" s="459">
        <v>0</v>
      </c>
      <c r="K338" s="459">
        <v>0</v>
      </c>
      <c r="L338" s="464">
        <v>0</v>
      </c>
      <c r="M338" s="463">
        <v>0</v>
      </c>
      <c r="N338" s="459">
        <v>0</v>
      </c>
      <c r="O338" s="459">
        <v>0</v>
      </c>
      <c r="P338" s="459">
        <v>0</v>
      </c>
      <c r="Q338" s="464">
        <v>0</v>
      </c>
      <c r="R338" s="463">
        <v>0</v>
      </c>
      <c r="S338" s="459">
        <v>0</v>
      </c>
      <c r="T338" s="459">
        <v>0</v>
      </c>
      <c r="U338" s="459">
        <v>0</v>
      </c>
      <c r="V338" s="464">
        <v>0</v>
      </c>
      <c r="W338" s="463">
        <v>0</v>
      </c>
      <c r="X338" s="459">
        <v>0</v>
      </c>
      <c r="Y338" s="459">
        <v>0</v>
      </c>
      <c r="Z338" s="459">
        <v>0</v>
      </c>
      <c r="AA338" s="464">
        <v>0</v>
      </c>
      <c r="AB338" s="463">
        <v>0</v>
      </c>
      <c r="AC338" s="459">
        <v>0</v>
      </c>
      <c r="AD338" s="459">
        <v>0</v>
      </c>
      <c r="AE338" s="459">
        <v>0</v>
      </c>
      <c r="AF338" s="464">
        <v>0</v>
      </c>
      <c r="AG338" s="463">
        <v>0</v>
      </c>
      <c r="AH338" s="459">
        <v>0</v>
      </c>
      <c r="AI338" s="459">
        <v>0</v>
      </c>
      <c r="AJ338" s="459">
        <v>0</v>
      </c>
      <c r="AK338" s="464">
        <v>0</v>
      </c>
      <c r="AL338" s="463">
        <v>0</v>
      </c>
      <c r="AM338" s="459">
        <v>0</v>
      </c>
      <c r="AN338" s="459">
        <v>0</v>
      </c>
      <c r="AO338" s="459">
        <v>0</v>
      </c>
      <c r="AP338" s="464">
        <v>0</v>
      </c>
      <c r="AQ338" s="463">
        <v>0</v>
      </c>
      <c r="AR338" s="459">
        <v>0</v>
      </c>
      <c r="AS338" s="459">
        <v>0</v>
      </c>
      <c r="AT338" s="459">
        <v>0</v>
      </c>
      <c r="AU338" s="464">
        <v>0</v>
      </c>
      <c r="AV338" s="463">
        <v>0</v>
      </c>
      <c r="AW338" s="459">
        <v>0</v>
      </c>
      <c r="AX338" s="459">
        <v>0</v>
      </c>
      <c r="AY338" s="459">
        <v>0</v>
      </c>
      <c r="AZ338" s="464">
        <v>0</v>
      </c>
      <c r="BA338" s="463">
        <v>3113</v>
      </c>
      <c r="BB338" s="459">
        <v>848</v>
      </c>
      <c r="BC338" s="459">
        <v>768</v>
      </c>
      <c r="BD338" s="459">
        <v>720</v>
      </c>
      <c r="BE338" s="464">
        <v>777</v>
      </c>
      <c r="BF338" s="463">
        <v>0</v>
      </c>
      <c r="BG338" s="459">
        <v>0</v>
      </c>
      <c r="BH338" s="459">
        <v>0</v>
      </c>
      <c r="BI338" s="459">
        <v>0</v>
      </c>
      <c r="BJ338" s="464">
        <v>0</v>
      </c>
      <c r="BK338" s="467">
        <v>1285.9128000000001</v>
      </c>
      <c r="BL338" s="460">
        <v>349.98060385480244</v>
      </c>
      <c r="BM338" s="460">
        <v>317.34741683263735</v>
      </c>
      <c r="BN338" s="460">
        <v>297.51965762929649</v>
      </c>
      <c r="BO338" s="468">
        <v>321.06512168326373</v>
      </c>
    </row>
    <row r="339" spans="1:67" s="335" customFormat="1" ht="13.5" thickBot="1" x14ac:dyDescent="0.25">
      <c r="A339" s="326"/>
      <c r="B339" s="327"/>
      <c r="C339" s="327"/>
      <c r="D339" s="327"/>
      <c r="E339" s="328" t="s">
        <v>123</v>
      </c>
      <c r="F339" s="327"/>
      <c r="G339" s="473"/>
      <c r="H339" s="329">
        <v>3494101</v>
      </c>
      <c r="I339" s="330">
        <v>873508</v>
      </c>
      <c r="J339" s="330">
        <v>873531</v>
      </c>
      <c r="K339" s="330">
        <v>873531</v>
      </c>
      <c r="L339" s="331">
        <v>873531</v>
      </c>
      <c r="M339" s="329">
        <v>1364237</v>
      </c>
      <c r="N339" s="330">
        <v>341057</v>
      </c>
      <c r="O339" s="330">
        <v>341060</v>
      </c>
      <c r="P339" s="330">
        <v>341060</v>
      </c>
      <c r="Q339" s="331">
        <v>341060</v>
      </c>
      <c r="R339" s="329">
        <v>428058</v>
      </c>
      <c r="S339" s="330">
        <v>106944</v>
      </c>
      <c r="T339" s="330">
        <v>107038</v>
      </c>
      <c r="U339" s="330">
        <v>107038</v>
      </c>
      <c r="V339" s="331">
        <v>107038</v>
      </c>
      <c r="W339" s="329">
        <v>708102</v>
      </c>
      <c r="X339" s="330">
        <v>177027</v>
      </c>
      <c r="Y339" s="330">
        <v>177025</v>
      </c>
      <c r="Z339" s="330">
        <v>177025</v>
      </c>
      <c r="AA339" s="331">
        <v>177025</v>
      </c>
      <c r="AB339" s="329">
        <v>948264</v>
      </c>
      <c r="AC339" s="330">
        <v>237009</v>
      </c>
      <c r="AD339" s="330">
        <v>237085</v>
      </c>
      <c r="AE339" s="330">
        <v>237085</v>
      </c>
      <c r="AF339" s="331">
        <v>237085</v>
      </c>
      <c r="AG339" s="329">
        <v>3436</v>
      </c>
      <c r="AH339" s="330">
        <v>844</v>
      </c>
      <c r="AI339" s="330">
        <v>864</v>
      </c>
      <c r="AJ339" s="330">
        <v>864</v>
      </c>
      <c r="AK339" s="331">
        <v>864</v>
      </c>
      <c r="AL339" s="329">
        <v>11266</v>
      </c>
      <c r="AM339" s="330">
        <v>2755</v>
      </c>
      <c r="AN339" s="330">
        <v>2837</v>
      </c>
      <c r="AO339" s="330">
        <v>2837</v>
      </c>
      <c r="AP339" s="331">
        <v>2837</v>
      </c>
      <c r="AQ339" s="329">
        <v>3381579</v>
      </c>
      <c r="AR339" s="330">
        <v>845328</v>
      </c>
      <c r="AS339" s="330">
        <v>845417</v>
      </c>
      <c r="AT339" s="330">
        <v>845417</v>
      </c>
      <c r="AU339" s="331">
        <v>845417</v>
      </c>
      <c r="AV339" s="329">
        <v>13482391</v>
      </c>
      <c r="AW339" s="330">
        <v>3370559</v>
      </c>
      <c r="AX339" s="330">
        <v>3370611</v>
      </c>
      <c r="AY339" s="330">
        <v>3370610</v>
      </c>
      <c r="AZ339" s="331">
        <v>3370611</v>
      </c>
      <c r="BA339" s="329">
        <v>17267846</v>
      </c>
      <c r="BB339" s="330">
        <v>4317173</v>
      </c>
      <c r="BC339" s="330">
        <v>4316902</v>
      </c>
      <c r="BD339" s="330">
        <v>4316852</v>
      </c>
      <c r="BE339" s="331">
        <v>4316919</v>
      </c>
      <c r="BF339" s="329">
        <v>21943342</v>
      </c>
      <c r="BG339" s="330">
        <v>5485974</v>
      </c>
      <c r="BH339" s="330">
        <v>5485806</v>
      </c>
      <c r="BI339" s="330">
        <v>5485781</v>
      </c>
      <c r="BJ339" s="331">
        <v>5485781</v>
      </c>
      <c r="BK339" s="332">
        <v>32423188.734732345</v>
      </c>
      <c r="BL339" s="333">
        <v>8105855.6109878905</v>
      </c>
      <c r="BM339" s="333">
        <v>8105784.0553976754</v>
      </c>
      <c r="BN339" s="333">
        <v>8105760.261441364</v>
      </c>
      <c r="BO339" s="334">
        <v>8105788.8069054177</v>
      </c>
    </row>
    <row r="340" spans="1:67" ht="17.25" customHeight="1" x14ac:dyDescent="0.2">
      <c r="BK340" s="297"/>
      <c r="BL340" s="297"/>
      <c r="BM340" s="297"/>
      <c r="BN340" s="297"/>
      <c r="BO340" s="297"/>
    </row>
    <row r="342" spans="1:67" s="365" customFormat="1" ht="17.25" customHeight="1" x14ac:dyDescent="0.2">
      <c r="A342" s="363"/>
      <c r="B342" s="363"/>
      <c r="C342" s="363"/>
      <c r="D342" s="363"/>
      <c r="E342" s="364"/>
      <c r="H342" s="313"/>
      <c r="I342" s="313"/>
      <c r="J342" s="313"/>
      <c r="K342" s="313"/>
      <c r="L342" s="313"/>
      <c r="M342" s="313"/>
      <c r="N342" s="313"/>
      <c r="O342" s="313"/>
      <c r="P342" s="313"/>
      <c r="Q342" s="313"/>
      <c r="R342" s="313"/>
      <c r="S342" s="313"/>
      <c r="T342" s="313"/>
      <c r="U342" s="313"/>
      <c r="V342" s="313"/>
      <c r="W342" s="313"/>
      <c r="X342" s="313"/>
      <c r="Y342" s="313"/>
      <c r="Z342" s="313"/>
      <c r="AA342" s="313"/>
      <c r="AB342" s="313"/>
      <c r="AC342" s="313"/>
      <c r="AD342" s="313"/>
      <c r="AE342" s="313"/>
      <c r="AF342" s="313"/>
      <c r="AG342" s="313"/>
      <c r="AH342" s="313"/>
      <c r="AI342" s="313"/>
      <c r="AJ342" s="313"/>
      <c r="AK342" s="313"/>
      <c r="AL342" s="313"/>
      <c r="AM342" s="313"/>
      <c r="AN342" s="313"/>
      <c r="AO342" s="313"/>
      <c r="AP342" s="313"/>
      <c r="AQ342" s="313"/>
      <c r="AR342" s="313"/>
      <c r="AS342" s="313"/>
      <c r="AT342" s="313"/>
      <c r="AU342" s="313"/>
      <c r="AV342" s="313"/>
      <c r="AW342" s="313"/>
      <c r="AX342" s="313"/>
      <c r="AY342" s="313"/>
      <c r="AZ342" s="313"/>
      <c r="BA342" s="313"/>
      <c r="BB342" s="313"/>
      <c r="BC342" s="313"/>
      <c r="BD342" s="313"/>
      <c r="BE342" s="313"/>
      <c r="BF342" s="313"/>
      <c r="BG342" s="313"/>
      <c r="BH342" s="313"/>
      <c r="BI342" s="313"/>
      <c r="BJ342" s="313"/>
      <c r="BK342" s="313"/>
      <c r="BL342" s="366"/>
      <c r="BM342" s="366"/>
      <c r="BN342" s="366"/>
      <c r="BO342" s="366"/>
    </row>
  </sheetData>
  <autoFilter ref="A7:BO340"/>
  <customSheetViews>
    <customSheetView guid="{B464BFEF-746B-4CF8-BD65-531E80E6EE14}" scale="64" showAutoFilter="1">
      <pane xSplit="8" ySplit="7" topLeftCell="AX309" activePane="bottomRight" state="frozen"/>
      <selection pane="bottomRight" activeCell="BE322" sqref="BE322"/>
      <pageMargins left="0.7" right="0.7" top="0.75" bottom="0.75" header="0.3" footer="0.3"/>
      <pageSetup paperSize="9" orientation="portrait" r:id="rId1"/>
      <autoFilter ref="A7:BP341"/>
    </customSheetView>
    <customSheetView guid="{51BC30E2-795E-4E95-B204-818A83D6F970}" scale="64" showAutoFilter="1">
      <pane xSplit="8" ySplit="7" topLeftCell="I8" activePane="bottomRight" state="frozen"/>
      <selection pane="bottomRight" activeCell="O6" sqref="O6:R6"/>
      <pageMargins left="0.7" right="0.7" top="0.75" bottom="0.75" header="0.3" footer="0.3"/>
      <pageSetup paperSize="9" orientation="portrait" r:id="rId2"/>
      <autoFilter ref="A7:BP341"/>
    </customSheetView>
    <customSheetView guid="{6924C9E4-8B1E-478E-B761-4499919451ED}" scale="64" showAutoFilter="1">
      <pane xSplit="8" ySplit="7" topLeftCell="I8" activePane="bottomRight" state="frozen"/>
      <selection pane="bottomRight" activeCell="O11" sqref="O11"/>
      <pageMargins left="0.7" right="0.7" top="0.75" bottom="0.75" header="0.3" footer="0.3"/>
      <pageSetup paperSize="9" orientation="portrait" r:id="rId3"/>
      <autoFilter ref="A7:BP341"/>
    </customSheetView>
    <customSheetView guid="{68898C38-DB84-431F-B7FB-805ACAD16248}" scale="64" showAutoFilter="1">
      <pane xSplit="8" ySplit="7" topLeftCell="I8" activePane="bottomRight" state="frozen"/>
      <selection pane="bottomRight" activeCell="O11" sqref="O11"/>
      <pageMargins left="0.7" right="0.7" top="0.75" bottom="0.75" header="0.3" footer="0.3"/>
      <pageSetup paperSize="9" orientation="portrait" r:id="rId4"/>
      <autoFilter ref="A7:BP341"/>
    </customSheetView>
    <customSheetView guid="{0BF1B18C-0CF0-44AE-B4E4-FACCD28AA6F3}" scale="64" showAutoFilter="1">
      <pane xSplit="8" ySplit="7" topLeftCell="I8" activePane="bottomRight" state="frozen"/>
      <selection pane="bottomRight" activeCell="O11" sqref="O11"/>
      <pageMargins left="0.7" right="0.7" top="0.75" bottom="0.75" header="0.3" footer="0.3"/>
      <pageSetup paperSize="9" orientation="portrait" r:id="rId5"/>
      <autoFilter ref="A7:BP341"/>
    </customSheetView>
  </customSheetViews>
  <mergeCells count="28">
    <mergeCell ref="AH6:AK6"/>
    <mergeCell ref="AM6:AP6"/>
    <mergeCell ref="BG6:BJ6"/>
    <mergeCell ref="BA5:BA6"/>
    <mergeCell ref="BB5:BE6"/>
    <mergeCell ref="BF5:BJ5"/>
    <mergeCell ref="G4:G7"/>
    <mergeCell ref="H4:BJ4"/>
    <mergeCell ref="BK4:BO4"/>
    <mergeCell ref="H5:H6"/>
    <mergeCell ref="I5:L6"/>
    <mergeCell ref="M5:AP5"/>
    <mergeCell ref="AQ5:AQ6"/>
    <mergeCell ref="AR5:AU6"/>
    <mergeCell ref="AV5:AV6"/>
    <mergeCell ref="AW5:AZ6"/>
    <mergeCell ref="BK5:BK7"/>
    <mergeCell ref="BL5:BO6"/>
    <mergeCell ref="N6:Q6"/>
    <mergeCell ref="S6:V6"/>
    <mergeCell ref="X6:AA6"/>
    <mergeCell ref="AC6:AF6"/>
    <mergeCell ref="F4:F7"/>
    <mergeCell ref="A4:A7"/>
    <mergeCell ref="B4:B7"/>
    <mergeCell ref="C4:C7"/>
    <mergeCell ref="D4:D7"/>
    <mergeCell ref="E4:E7"/>
  </mergeCells>
  <conditionalFormatting sqref="BK8:BO9 H9:BO338 A10:B338 D10:L338 C10:C62 C64:C338 A9:L9 A339:XFD1048576 A3:BO8 I8:BJ338 A1:BN1 B2:BO2">
    <cfRule type="cellIs" dxfId="130" priority="61" operator="lessThan">
      <formula>0</formula>
    </cfRule>
  </conditionalFormatting>
  <conditionalFormatting sqref="BO1">
    <cfRule type="cellIs" dxfId="129" priority="2" operator="lessThan">
      <formula>0</formula>
    </cfRule>
  </conditionalFormatting>
  <conditionalFormatting sqref="A2">
    <cfRule type="cellIs" dxfId="128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26"/>
  <sheetViews>
    <sheetView zoomScale="75" zoomScaleNormal="75" workbookViewId="0">
      <pane xSplit="7" ySplit="6" topLeftCell="H7" activePane="bottomRight" state="frozen"/>
      <selection activeCell="L22" sqref="L22"/>
      <selection pane="topRight" activeCell="L22" sqref="L22"/>
      <selection pane="bottomLeft" activeCell="L22" sqref="L22"/>
      <selection pane="bottomRight" activeCell="AV124" sqref="AV124"/>
    </sheetView>
  </sheetViews>
  <sheetFormatPr defaultRowHeight="12.75" x14ac:dyDescent="0.2"/>
  <cols>
    <col min="1" max="1" width="9.140625" style="21"/>
    <col min="2" max="3" width="10.140625" style="21" customWidth="1"/>
    <col min="4" max="4" width="9.140625" style="21"/>
    <col min="5" max="5" width="29.28515625" style="299" customWidth="1"/>
    <col min="6" max="6" width="9.140625" style="5" customWidth="1"/>
    <col min="7" max="7" width="20.5703125" style="5" customWidth="1"/>
    <col min="8" max="47" width="11.42578125" style="297" customWidth="1"/>
    <col min="48" max="48" width="15.140625" style="298" customWidth="1"/>
    <col min="49" max="52" width="11.42578125" style="298" customWidth="1"/>
    <col min="53" max="16384" width="9.140625" style="5"/>
  </cols>
  <sheetData>
    <row r="1" spans="1:55" ht="15.75" x14ac:dyDescent="0.2">
      <c r="A1" s="65" t="s">
        <v>2830</v>
      </c>
      <c r="AZ1" s="66" t="s">
        <v>2944</v>
      </c>
    </row>
    <row r="2" spans="1:55" s="1" customFormat="1" x14ac:dyDescent="0.2">
      <c r="A2" s="67" t="s">
        <v>2945</v>
      </c>
      <c r="B2" s="2"/>
      <c r="C2" s="2"/>
      <c r="E2" s="78"/>
      <c r="F2" s="78"/>
      <c r="G2" s="51"/>
      <c r="H2" s="181"/>
      <c r="I2" s="181"/>
      <c r="J2" s="181"/>
      <c r="K2" s="181"/>
      <c r="L2" s="181"/>
      <c r="M2" s="181"/>
      <c r="N2" s="181"/>
      <c r="O2" s="180"/>
      <c r="P2" s="181"/>
      <c r="Q2" s="181"/>
      <c r="R2" s="181"/>
      <c r="S2" s="181"/>
      <c r="T2" s="181"/>
      <c r="U2" s="180"/>
      <c r="V2" s="300"/>
      <c r="W2" s="300"/>
      <c r="X2" s="300"/>
      <c r="Y2" s="300"/>
      <c r="Z2" s="300"/>
      <c r="AA2" s="300"/>
      <c r="AB2" s="300"/>
      <c r="AC2" s="300"/>
      <c r="AD2" s="300"/>
      <c r="AE2" s="300"/>
      <c r="AF2" s="300"/>
      <c r="AG2" s="300"/>
      <c r="AH2" s="300"/>
      <c r="AI2" s="300"/>
      <c r="AJ2" s="300"/>
      <c r="AK2" s="300"/>
      <c r="AL2" s="300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</row>
    <row r="3" spans="1:55" ht="13.5" thickBot="1" x14ac:dyDescent="0.25"/>
    <row r="4" spans="1:55" s="17" customFormat="1" ht="33" customHeight="1" x14ac:dyDescent="0.2">
      <c r="A4" s="645" t="s">
        <v>0</v>
      </c>
      <c r="B4" s="642" t="s">
        <v>1</v>
      </c>
      <c r="C4" s="642" t="s">
        <v>5</v>
      </c>
      <c r="D4" s="593" t="s">
        <v>3</v>
      </c>
      <c r="E4" s="642" t="s">
        <v>101</v>
      </c>
      <c r="F4" s="642" t="s">
        <v>119</v>
      </c>
      <c r="G4" s="581" t="s">
        <v>126</v>
      </c>
      <c r="H4" s="663" t="s">
        <v>144</v>
      </c>
      <c r="I4" s="600"/>
      <c r="J4" s="600"/>
      <c r="K4" s="600"/>
      <c r="L4" s="601"/>
      <c r="M4" s="663" t="s">
        <v>145</v>
      </c>
      <c r="N4" s="600"/>
      <c r="O4" s="600"/>
      <c r="P4" s="600"/>
      <c r="Q4" s="601"/>
      <c r="R4" s="663" t="s">
        <v>233</v>
      </c>
      <c r="S4" s="600"/>
      <c r="T4" s="600"/>
      <c r="U4" s="600"/>
      <c r="V4" s="601"/>
      <c r="W4" s="663" t="s">
        <v>234</v>
      </c>
      <c r="X4" s="600"/>
      <c r="Y4" s="600"/>
      <c r="Z4" s="600"/>
      <c r="AA4" s="601"/>
      <c r="AB4" s="663" t="s">
        <v>235</v>
      </c>
      <c r="AC4" s="600"/>
      <c r="AD4" s="600"/>
      <c r="AE4" s="600"/>
      <c r="AF4" s="601"/>
      <c r="AG4" s="663" t="s">
        <v>237</v>
      </c>
      <c r="AH4" s="600"/>
      <c r="AI4" s="600"/>
      <c r="AJ4" s="600"/>
      <c r="AK4" s="601"/>
      <c r="AL4" s="663" t="s">
        <v>238</v>
      </c>
      <c r="AM4" s="600"/>
      <c r="AN4" s="600"/>
      <c r="AO4" s="600"/>
      <c r="AP4" s="601"/>
      <c r="AQ4" s="663" t="s">
        <v>236</v>
      </c>
      <c r="AR4" s="600"/>
      <c r="AS4" s="600"/>
      <c r="AT4" s="600"/>
      <c r="AU4" s="601"/>
      <c r="AV4" s="668" t="s">
        <v>127</v>
      </c>
      <c r="AW4" s="669"/>
      <c r="AX4" s="669"/>
      <c r="AY4" s="669"/>
      <c r="AZ4" s="670"/>
    </row>
    <row r="5" spans="1:55" s="17" customFormat="1" x14ac:dyDescent="0.2">
      <c r="A5" s="646"/>
      <c r="B5" s="643"/>
      <c r="C5" s="643"/>
      <c r="D5" s="594"/>
      <c r="E5" s="643"/>
      <c r="F5" s="643"/>
      <c r="G5" s="582"/>
      <c r="H5" s="664" t="s">
        <v>94</v>
      </c>
      <c r="I5" s="666" t="s">
        <v>121</v>
      </c>
      <c r="J5" s="666"/>
      <c r="K5" s="666"/>
      <c r="L5" s="667"/>
      <c r="M5" s="664" t="s">
        <v>94</v>
      </c>
      <c r="N5" s="666" t="s">
        <v>121</v>
      </c>
      <c r="O5" s="666"/>
      <c r="P5" s="666"/>
      <c r="Q5" s="667"/>
      <c r="R5" s="664" t="s">
        <v>94</v>
      </c>
      <c r="S5" s="666" t="s">
        <v>121</v>
      </c>
      <c r="T5" s="666"/>
      <c r="U5" s="666"/>
      <c r="V5" s="667"/>
      <c r="W5" s="664" t="s">
        <v>94</v>
      </c>
      <c r="X5" s="666" t="s">
        <v>121</v>
      </c>
      <c r="Y5" s="666"/>
      <c r="Z5" s="666"/>
      <c r="AA5" s="667"/>
      <c r="AB5" s="664" t="s">
        <v>94</v>
      </c>
      <c r="AC5" s="666" t="s">
        <v>121</v>
      </c>
      <c r="AD5" s="666"/>
      <c r="AE5" s="666"/>
      <c r="AF5" s="667"/>
      <c r="AG5" s="664" t="s">
        <v>94</v>
      </c>
      <c r="AH5" s="666" t="s">
        <v>121</v>
      </c>
      <c r="AI5" s="666"/>
      <c r="AJ5" s="666"/>
      <c r="AK5" s="667"/>
      <c r="AL5" s="664" t="s">
        <v>94</v>
      </c>
      <c r="AM5" s="666" t="s">
        <v>121</v>
      </c>
      <c r="AN5" s="666"/>
      <c r="AO5" s="666"/>
      <c r="AP5" s="667"/>
      <c r="AQ5" s="664" t="s">
        <v>94</v>
      </c>
      <c r="AR5" s="666" t="s">
        <v>121</v>
      </c>
      <c r="AS5" s="666"/>
      <c r="AT5" s="666"/>
      <c r="AU5" s="667"/>
      <c r="AV5" s="655" t="s">
        <v>2824</v>
      </c>
      <c r="AW5" s="671" t="s">
        <v>121</v>
      </c>
      <c r="AX5" s="671"/>
      <c r="AY5" s="671"/>
      <c r="AZ5" s="672"/>
    </row>
    <row r="6" spans="1:55" s="44" customFormat="1" ht="13.5" thickBot="1" x14ac:dyDescent="0.25">
      <c r="A6" s="647"/>
      <c r="B6" s="644"/>
      <c r="C6" s="644"/>
      <c r="D6" s="595"/>
      <c r="E6" s="644"/>
      <c r="F6" s="644"/>
      <c r="G6" s="583"/>
      <c r="H6" s="665"/>
      <c r="I6" s="178" t="s">
        <v>97</v>
      </c>
      <c r="J6" s="178" t="s">
        <v>98</v>
      </c>
      <c r="K6" s="178" t="s">
        <v>99</v>
      </c>
      <c r="L6" s="47" t="s">
        <v>100</v>
      </c>
      <c r="M6" s="665"/>
      <c r="N6" s="178" t="s">
        <v>97</v>
      </c>
      <c r="O6" s="178" t="s">
        <v>98</v>
      </c>
      <c r="P6" s="178" t="s">
        <v>99</v>
      </c>
      <c r="Q6" s="47" t="s">
        <v>100</v>
      </c>
      <c r="R6" s="665"/>
      <c r="S6" s="178" t="s">
        <v>97</v>
      </c>
      <c r="T6" s="178" t="s">
        <v>98</v>
      </c>
      <c r="U6" s="178" t="s">
        <v>99</v>
      </c>
      <c r="V6" s="47" t="s">
        <v>100</v>
      </c>
      <c r="W6" s="665"/>
      <c r="X6" s="178" t="s">
        <v>97</v>
      </c>
      <c r="Y6" s="178" t="s">
        <v>98</v>
      </c>
      <c r="Z6" s="178" t="s">
        <v>99</v>
      </c>
      <c r="AA6" s="47" t="s">
        <v>100</v>
      </c>
      <c r="AB6" s="665"/>
      <c r="AC6" s="178" t="s">
        <v>97</v>
      </c>
      <c r="AD6" s="178" t="s">
        <v>98</v>
      </c>
      <c r="AE6" s="178" t="s">
        <v>99</v>
      </c>
      <c r="AF6" s="47" t="s">
        <v>100</v>
      </c>
      <c r="AG6" s="665"/>
      <c r="AH6" s="178" t="s">
        <v>97</v>
      </c>
      <c r="AI6" s="178" t="s">
        <v>98</v>
      </c>
      <c r="AJ6" s="178" t="s">
        <v>99</v>
      </c>
      <c r="AK6" s="47" t="s">
        <v>100</v>
      </c>
      <c r="AL6" s="665"/>
      <c r="AM6" s="178" t="s">
        <v>97</v>
      </c>
      <c r="AN6" s="178" t="s">
        <v>98</v>
      </c>
      <c r="AO6" s="178" t="s">
        <v>99</v>
      </c>
      <c r="AP6" s="47" t="s">
        <v>100</v>
      </c>
      <c r="AQ6" s="665"/>
      <c r="AR6" s="178" t="s">
        <v>97</v>
      </c>
      <c r="AS6" s="178" t="s">
        <v>98</v>
      </c>
      <c r="AT6" s="178" t="s">
        <v>99</v>
      </c>
      <c r="AU6" s="47" t="s">
        <v>100</v>
      </c>
      <c r="AV6" s="656"/>
      <c r="AW6" s="232" t="s">
        <v>97</v>
      </c>
      <c r="AX6" s="232" t="s">
        <v>98</v>
      </c>
      <c r="AY6" s="232" t="s">
        <v>99</v>
      </c>
      <c r="AZ6" s="233" t="s">
        <v>100</v>
      </c>
    </row>
    <row r="7" spans="1:55" ht="38.25" x14ac:dyDescent="0.2">
      <c r="A7" s="34" t="s">
        <v>10</v>
      </c>
      <c r="B7" s="35" t="s">
        <v>2948</v>
      </c>
      <c r="C7" s="36">
        <v>509710</v>
      </c>
      <c r="D7" s="158">
        <v>1</v>
      </c>
      <c r="E7" s="159" t="s">
        <v>2708</v>
      </c>
      <c r="F7" s="158">
        <v>3</v>
      </c>
      <c r="G7" s="470" t="s">
        <v>136</v>
      </c>
      <c r="H7" s="301">
        <v>0</v>
      </c>
      <c r="I7" s="305">
        <v>0</v>
      </c>
      <c r="J7" s="305">
        <v>0</v>
      </c>
      <c r="K7" s="305">
        <v>0</v>
      </c>
      <c r="L7" s="306">
        <v>0</v>
      </c>
      <c r="M7" s="301">
        <v>100</v>
      </c>
      <c r="N7" s="305">
        <v>25</v>
      </c>
      <c r="O7" s="305">
        <v>25</v>
      </c>
      <c r="P7" s="305">
        <v>25</v>
      </c>
      <c r="Q7" s="306">
        <v>25</v>
      </c>
      <c r="R7" s="301">
        <v>0</v>
      </c>
      <c r="S7" s="305">
        <v>0</v>
      </c>
      <c r="T7" s="305">
        <v>0</v>
      </c>
      <c r="U7" s="305">
        <v>0</v>
      </c>
      <c r="V7" s="306">
        <v>0</v>
      </c>
      <c r="W7" s="301">
        <v>0</v>
      </c>
      <c r="X7" s="305">
        <v>0</v>
      </c>
      <c r="Y7" s="305">
        <v>0</v>
      </c>
      <c r="Z7" s="305">
        <v>0</v>
      </c>
      <c r="AA7" s="306">
        <v>0</v>
      </c>
      <c r="AB7" s="301">
        <v>0</v>
      </c>
      <c r="AC7" s="305">
        <v>0</v>
      </c>
      <c r="AD7" s="305">
        <v>0</v>
      </c>
      <c r="AE7" s="305">
        <v>0</v>
      </c>
      <c r="AF7" s="306">
        <v>0</v>
      </c>
      <c r="AG7" s="301">
        <v>0</v>
      </c>
      <c r="AH7" s="305">
        <v>0</v>
      </c>
      <c r="AI7" s="305">
        <v>0</v>
      </c>
      <c r="AJ7" s="305">
        <v>0</v>
      </c>
      <c r="AK7" s="306">
        <v>0</v>
      </c>
      <c r="AL7" s="301">
        <v>0</v>
      </c>
      <c r="AM7" s="305">
        <v>0</v>
      </c>
      <c r="AN7" s="305">
        <v>0</v>
      </c>
      <c r="AO7" s="305">
        <v>0</v>
      </c>
      <c r="AP7" s="306">
        <v>0</v>
      </c>
      <c r="AQ7" s="301">
        <v>0</v>
      </c>
      <c r="AR7" s="305">
        <v>0</v>
      </c>
      <c r="AS7" s="305">
        <v>0</v>
      </c>
      <c r="AT7" s="305">
        <v>0</v>
      </c>
      <c r="AU7" s="306">
        <v>0</v>
      </c>
      <c r="AV7" s="302">
        <v>122</v>
      </c>
      <c r="AW7" s="303">
        <v>30.5</v>
      </c>
      <c r="AX7" s="303">
        <v>30.5</v>
      </c>
      <c r="AY7" s="303">
        <v>30.5</v>
      </c>
      <c r="AZ7" s="304">
        <v>30.5</v>
      </c>
      <c r="BA7" s="89"/>
      <c r="BB7" s="6"/>
      <c r="BC7" s="7"/>
    </row>
    <row r="8" spans="1:55" ht="38.25" x14ac:dyDescent="0.2">
      <c r="A8" s="25" t="s">
        <v>7</v>
      </c>
      <c r="B8" s="42">
        <v>2</v>
      </c>
      <c r="C8" s="42">
        <v>500101</v>
      </c>
      <c r="D8" s="42">
        <v>10101</v>
      </c>
      <c r="E8" s="14" t="s">
        <v>638</v>
      </c>
      <c r="F8" s="42">
        <v>3</v>
      </c>
      <c r="G8" s="471" t="s">
        <v>136</v>
      </c>
      <c r="H8" s="461">
        <v>100</v>
      </c>
      <c r="I8" s="457">
        <v>25</v>
      </c>
      <c r="J8" s="457">
        <v>25</v>
      </c>
      <c r="K8" s="457">
        <v>25</v>
      </c>
      <c r="L8" s="462">
        <v>25</v>
      </c>
      <c r="M8" s="461">
        <v>100</v>
      </c>
      <c r="N8" s="457">
        <v>25</v>
      </c>
      <c r="O8" s="457">
        <v>25</v>
      </c>
      <c r="P8" s="457">
        <v>25</v>
      </c>
      <c r="Q8" s="462">
        <v>25</v>
      </c>
      <c r="R8" s="461">
        <v>0</v>
      </c>
      <c r="S8" s="457">
        <v>0</v>
      </c>
      <c r="T8" s="457">
        <v>0</v>
      </c>
      <c r="U8" s="457">
        <v>0</v>
      </c>
      <c r="V8" s="462">
        <v>0</v>
      </c>
      <c r="W8" s="461">
        <v>0</v>
      </c>
      <c r="X8" s="457">
        <v>0</v>
      </c>
      <c r="Y8" s="457">
        <v>0</v>
      </c>
      <c r="Z8" s="457">
        <v>0</v>
      </c>
      <c r="AA8" s="462">
        <v>0</v>
      </c>
      <c r="AB8" s="461">
        <v>0</v>
      </c>
      <c r="AC8" s="457">
        <v>0</v>
      </c>
      <c r="AD8" s="457">
        <v>0</v>
      </c>
      <c r="AE8" s="457">
        <v>0</v>
      </c>
      <c r="AF8" s="462">
        <v>0</v>
      </c>
      <c r="AG8" s="461">
        <v>0</v>
      </c>
      <c r="AH8" s="457">
        <v>0</v>
      </c>
      <c r="AI8" s="457">
        <v>0</v>
      </c>
      <c r="AJ8" s="457">
        <v>0</v>
      </c>
      <c r="AK8" s="462">
        <v>0</v>
      </c>
      <c r="AL8" s="461">
        <v>0</v>
      </c>
      <c r="AM8" s="457">
        <v>0</v>
      </c>
      <c r="AN8" s="457">
        <v>0</v>
      </c>
      <c r="AO8" s="457">
        <v>0</v>
      </c>
      <c r="AP8" s="462">
        <v>0</v>
      </c>
      <c r="AQ8" s="461">
        <v>0</v>
      </c>
      <c r="AR8" s="457">
        <v>0</v>
      </c>
      <c r="AS8" s="457">
        <v>0</v>
      </c>
      <c r="AT8" s="457">
        <v>0</v>
      </c>
      <c r="AU8" s="462">
        <v>0</v>
      </c>
      <c r="AV8" s="465">
        <v>244</v>
      </c>
      <c r="AW8" s="458">
        <v>61</v>
      </c>
      <c r="AX8" s="458">
        <v>61</v>
      </c>
      <c r="AY8" s="458">
        <v>61</v>
      </c>
      <c r="AZ8" s="466">
        <v>61</v>
      </c>
      <c r="BA8" s="89"/>
      <c r="BB8" s="6"/>
      <c r="BC8" s="7"/>
    </row>
    <row r="9" spans="1:55" ht="38.25" x14ac:dyDescent="0.2">
      <c r="A9" s="25" t="s">
        <v>10</v>
      </c>
      <c r="B9" s="42">
        <v>2</v>
      </c>
      <c r="C9" s="42">
        <v>500112</v>
      </c>
      <c r="D9" s="42">
        <v>11201</v>
      </c>
      <c r="E9" s="14" t="s">
        <v>766</v>
      </c>
      <c r="F9" s="42">
        <v>3</v>
      </c>
      <c r="G9" s="471" t="s">
        <v>136</v>
      </c>
      <c r="H9" s="461">
        <v>100</v>
      </c>
      <c r="I9" s="457">
        <v>25</v>
      </c>
      <c r="J9" s="457">
        <v>25</v>
      </c>
      <c r="K9" s="457">
        <v>25</v>
      </c>
      <c r="L9" s="462">
        <v>25</v>
      </c>
      <c r="M9" s="461">
        <v>100</v>
      </c>
      <c r="N9" s="457">
        <v>25</v>
      </c>
      <c r="O9" s="457">
        <v>25</v>
      </c>
      <c r="P9" s="457">
        <v>25</v>
      </c>
      <c r="Q9" s="462">
        <v>25</v>
      </c>
      <c r="R9" s="461">
        <v>0</v>
      </c>
      <c r="S9" s="457">
        <v>0</v>
      </c>
      <c r="T9" s="457">
        <v>0</v>
      </c>
      <c r="U9" s="457">
        <v>0</v>
      </c>
      <c r="V9" s="462">
        <v>0</v>
      </c>
      <c r="W9" s="461">
        <v>0</v>
      </c>
      <c r="X9" s="457">
        <v>0</v>
      </c>
      <c r="Y9" s="457">
        <v>0</v>
      </c>
      <c r="Z9" s="457">
        <v>0</v>
      </c>
      <c r="AA9" s="462">
        <v>0</v>
      </c>
      <c r="AB9" s="461">
        <v>0</v>
      </c>
      <c r="AC9" s="457">
        <v>0</v>
      </c>
      <c r="AD9" s="457">
        <v>0</v>
      </c>
      <c r="AE9" s="457">
        <v>0</v>
      </c>
      <c r="AF9" s="462">
        <v>0</v>
      </c>
      <c r="AG9" s="461">
        <v>0</v>
      </c>
      <c r="AH9" s="457">
        <v>0</v>
      </c>
      <c r="AI9" s="457">
        <v>0</v>
      </c>
      <c r="AJ9" s="457">
        <v>0</v>
      </c>
      <c r="AK9" s="462">
        <v>0</v>
      </c>
      <c r="AL9" s="461">
        <v>0</v>
      </c>
      <c r="AM9" s="457">
        <v>0</v>
      </c>
      <c r="AN9" s="457">
        <v>0</v>
      </c>
      <c r="AO9" s="457">
        <v>0</v>
      </c>
      <c r="AP9" s="462">
        <v>0</v>
      </c>
      <c r="AQ9" s="461">
        <v>0</v>
      </c>
      <c r="AR9" s="457">
        <v>0</v>
      </c>
      <c r="AS9" s="457">
        <v>0</v>
      </c>
      <c r="AT9" s="457">
        <v>0</v>
      </c>
      <c r="AU9" s="462">
        <v>0</v>
      </c>
      <c r="AV9" s="465">
        <v>244</v>
      </c>
      <c r="AW9" s="458">
        <v>61</v>
      </c>
      <c r="AX9" s="458">
        <v>61</v>
      </c>
      <c r="AY9" s="458">
        <v>61</v>
      </c>
      <c r="AZ9" s="466">
        <v>61</v>
      </c>
      <c r="BA9" s="89"/>
      <c r="BB9" s="6"/>
      <c r="BC9" s="7"/>
    </row>
    <row r="10" spans="1:55" ht="38.25" x14ac:dyDescent="0.2">
      <c r="A10" s="25" t="s">
        <v>7</v>
      </c>
      <c r="B10" s="42">
        <v>2</v>
      </c>
      <c r="C10" s="42">
        <v>500114</v>
      </c>
      <c r="D10" s="42">
        <v>11401</v>
      </c>
      <c r="E10" s="14" t="s">
        <v>641</v>
      </c>
      <c r="F10" s="42">
        <v>3</v>
      </c>
      <c r="G10" s="471" t="s">
        <v>136</v>
      </c>
      <c r="H10" s="461">
        <v>0</v>
      </c>
      <c r="I10" s="457">
        <v>0</v>
      </c>
      <c r="J10" s="457">
        <v>0</v>
      </c>
      <c r="K10" s="457">
        <v>0</v>
      </c>
      <c r="L10" s="462">
        <v>0</v>
      </c>
      <c r="M10" s="461">
        <v>0</v>
      </c>
      <c r="N10" s="457">
        <v>0</v>
      </c>
      <c r="O10" s="457">
        <v>0</v>
      </c>
      <c r="P10" s="457">
        <v>0</v>
      </c>
      <c r="Q10" s="462">
        <v>0</v>
      </c>
      <c r="R10" s="461">
        <v>0</v>
      </c>
      <c r="S10" s="457">
        <v>0</v>
      </c>
      <c r="T10" s="457">
        <v>0</v>
      </c>
      <c r="U10" s="457">
        <v>0</v>
      </c>
      <c r="V10" s="462">
        <v>0</v>
      </c>
      <c r="W10" s="461">
        <v>0</v>
      </c>
      <c r="X10" s="457">
        <v>0</v>
      </c>
      <c r="Y10" s="457">
        <v>0</v>
      </c>
      <c r="Z10" s="457">
        <v>0</v>
      </c>
      <c r="AA10" s="462">
        <v>0</v>
      </c>
      <c r="AB10" s="461">
        <v>0</v>
      </c>
      <c r="AC10" s="457">
        <v>0</v>
      </c>
      <c r="AD10" s="457">
        <v>0</v>
      </c>
      <c r="AE10" s="457">
        <v>0</v>
      </c>
      <c r="AF10" s="462">
        <v>0</v>
      </c>
      <c r="AG10" s="461">
        <v>0</v>
      </c>
      <c r="AH10" s="457">
        <v>0</v>
      </c>
      <c r="AI10" s="457">
        <v>0</v>
      </c>
      <c r="AJ10" s="457">
        <v>0</v>
      </c>
      <c r="AK10" s="462">
        <v>0</v>
      </c>
      <c r="AL10" s="461">
        <v>0</v>
      </c>
      <c r="AM10" s="457">
        <v>0</v>
      </c>
      <c r="AN10" s="457">
        <v>0</v>
      </c>
      <c r="AO10" s="457">
        <v>0</v>
      </c>
      <c r="AP10" s="462">
        <v>0</v>
      </c>
      <c r="AQ10" s="461">
        <v>3046</v>
      </c>
      <c r="AR10" s="457">
        <v>760</v>
      </c>
      <c r="AS10" s="457">
        <v>762</v>
      </c>
      <c r="AT10" s="457">
        <v>762</v>
      </c>
      <c r="AU10" s="462">
        <v>762</v>
      </c>
      <c r="AV10" s="465">
        <v>2814</v>
      </c>
      <c r="AW10" s="458">
        <v>703.5</v>
      </c>
      <c r="AX10" s="458">
        <v>703.5</v>
      </c>
      <c r="AY10" s="458">
        <v>703.5</v>
      </c>
      <c r="AZ10" s="466">
        <v>703.5</v>
      </c>
      <c r="BA10" s="89"/>
      <c r="BB10" s="6"/>
      <c r="BC10" s="7"/>
    </row>
    <row r="11" spans="1:55" ht="38.25" x14ac:dyDescent="0.2">
      <c r="A11" s="25" t="s">
        <v>10</v>
      </c>
      <c r="B11" s="42">
        <v>2</v>
      </c>
      <c r="C11" s="42">
        <v>500116</v>
      </c>
      <c r="D11" s="42">
        <v>11501</v>
      </c>
      <c r="E11" s="14" t="s">
        <v>231</v>
      </c>
      <c r="F11" s="42">
        <v>3</v>
      </c>
      <c r="G11" s="471" t="s">
        <v>136</v>
      </c>
      <c r="H11" s="461">
        <v>2620</v>
      </c>
      <c r="I11" s="457">
        <v>655</v>
      </c>
      <c r="J11" s="457">
        <v>655</v>
      </c>
      <c r="K11" s="457">
        <v>655</v>
      </c>
      <c r="L11" s="462">
        <v>655</v>
      </c>
      <c r="M11" s="461">
        <v>4500</v>
      </c>
      <c r="N11" s="457">
        <v>1125</v>
      </c>
      <c r="O11" s="457">
        <v>1125</v>
      </c>
      <c r="P11" s="457">
        <v>1125</v>
      </c>
      <c r="Q11" s="462">
        <v>1125</v>
      </c>
      <c r="R11" s="461">
        <v>9500</v>
      </c>
      <c r="S11" s="457">
        <v>2375</v>
      </c>
      <c r="T11" s="457">
        <v>2375</v>
      </c>
      <c r="U11" s="457">
        <v>2375</v>
      </c>
      <c r="V11" s="462">
        <v>2375</v>
      </c>
      <c r="W11" s="461">
        <v>5000</v>
      </c>
      <c r="X11" s="457">
        <v>1250</v>
      </c>
      <c r="Y11" s="457">
        <v>1250</v>
      </c>
      <c r="Z11" s="457">
        <v>1250</v>
      </c>
      <c r="AA11" s="462">
        <v>1250</v>
      </c>
      <c r="AB11" s="461">
        <v>0</v>
      </c>
      <c r="AC11" s="457">
        <v>0</v>
      </c>
      <c r="AD11" s="457">
        <v>0</v>
      </c>
      <c r="AE11" s="457">
        <v>0</v>
      </c>
      <c r="AF11" s="462">
        <v>0</v>
      </c>
      <c r="AG11" s="461">
        <v>0</v>
      </c>
      <c r="AH11" s="457">
        <v>0</v>
      </c>
      <c r="AI11" s="457">
        <v>0</v>
      </c>
      <c r="AJ11" s="457">
        <v>0</v>
      </c>
      <c r="AK11" s="462">
        <v>0</v>
      </c>
      <c r="AL11" s="461">
        <v>0</v>
      </c>
      <c r="AM11" s="457">
        <v>0</v>
      </c>
      <c r="AN11" s="457">
        <v>0</v>
      </c>
      <c r="AO11" s="457">
        <v>0</v>
      </c>
      <c r="AP11" s="462">
        <v>0</v>
      </c>
      <c r="AQ11" s="461">
        <v>0</v>
      </c>
      <c r="AR11" s="457">
        <v>0</v>
      </c>
      <c r="AS11" s="457">
        <v>0</v>
      </c>
      <c r="AT11" s="457">
        <v>0</v>
      </c>
      <c r="AU11" s="462">
        <v>0</v>
      </c>
      <c r="AV11" s="465">
        <v>252983.02000000002</v>
      </c>
      <c r="AW11" s="458">
        <v>63245.755000000005</v>
      </c>
      <c r="AX11" s="458">
        <v>63245.755000000005</v>
      </c>
      <c r="AY11" s="458">
        <v>63245.755000000005</v>
      </c>
      <c r="AZ11" s="466">
        <v>63245.755000000005</v>
      </c>
      <c r="BA11" s="89"/>
      <c r="BB11" s="6"/>
      <c r="BC11" s="7"/>
    </row>
    <row r="12" spans="1:55" ht="38.25" x14ac:dyDescent="0.2">
      <c r="A12" s="25" t="s">
        <v>7</v>
      </c>
      <c r="B12" s="42">
        <v>6</v>
      </c>
      <c r="C12" s="42">
        <v>500201</v>
      </c>
      <c r="D12" s="42">
        <v>20101</v>
      </c>
      <c r="E12" s="14" t="s">
        <v>752</v>
      </c>
      <c r="F12" s="42">
        <v>3</v>
      </c>
      <c r="G12" s="471" t="s">
        <v>136</v>
      </c>
      <c r="H12" s="461">
        <v>1285</v>
      </c>
      <c r="I12" s="457">
        <v>322</v>
      </c>
      <c r="J12" s="457">
        <v>321</v>
      </c>
      <c r="K12" s="457">
        <v>321</v>
      </c>
      <c r="L12" s="462">
        <v>321</v>
      </c>
      <c r="M12" s="461">
        <v>0</v>
      </c>
      <c r="N12" s="457">
        <v>0</v>
      </c>
      <c r="O12" s="457">
        <v>0</v>
      </c>
      <c r="P12" s="457">
        <v>0</v>
      </c>
      <c r="Q12" s="462">
        <v>0</v>
      </c>
      <c r="R12" s="461">
        <v>0</v>
      </c>
      <c r="S12" s="457">
        <v>0</v>
      </c>
      <c r="T12" s="457">
        <v>0</v>
      </c>
      <c r="U12" s="457">
        <v>0</v>
      </c>
      <c r="V12" s="462">
        <v>0</v>
      </c>
      <c r="W12" s="461">
        <v>0</v>
      </c>
      <c r="X12" s="457">
        <v>0</v>
      </c>
      <c r="Y12" s="457">
        <v>0</v>
      </c>
      <c r="Z12" s="457">
        <v>0</v>
      </c>
      <c r="AA12" s="462">
        <v>0</v>
      </c>
      <c r="AB12" s="461">
        <v>0</v>
      </c>
      <c r="AC12" s="457">
        <v>0</v>
      </c>
      <c r="AD12" s="457">
        <v>0</v>
      </c>
      <c r="AE12" s="457">
        <v>0</v>
      </c>
      <c r="AF12" s="462">
        <v>0</v>
      </c>
      <c r="AG12" s="461">
        <v>0</v>
      </c>
      <c r="AH12" s="457">
        <v>0</v>
      </c>
      <c r="AI12" s="457">
        <v>0</v>
      </c>
      <c r="AJ12" s="457">
        <v>0</v>
      </c>
      <c r="AK12" s="462">
        <v>0</v>
      </c>
      <c r="AL12" s="461">
        <v>0</v>
      </c>
      <c r="AM12" s="457">
        <v>0</v>
      </c>
      <c r="AN12" s="457">
        <v>0</v>
      </c>
      <c r="AO12" s="457">
        <v>0</v>
      </c>
      <c r="AP12" s="462">
        <v>0</v>
      </c>
      <c r="AQ12" s="461">
        <v>0</v>
      </c>
      <c r="AR12" s="457">
        <v>0</v>
      </c>
      <c r="AS12" s="457">
        <v>0</v>
      </c>
      <c r="AT12" s="457">
        <v>0</v>
      </c>
      <c r="AU12" s="462">
        <v>0</v>
      </c>
      <c r="AV12" s="465">
        <v>1547</v>
      </c>
      <c r="AW12" s="458">
        <v>386.75</v>
      </c>
      <c r="AX12" s="458">
        <v>386.75</v>
      </c>
      <c r="AY12" s="458">
        <v>386.75</v>
      </c>
      <c r="AZ12" s="466">
        <v>386.75</v>
      </c>
      <c r="BA12" s="89"/>
      <c r="BB12" s="6"/>
      <c r="BC12" s="7"/>
    </row>
    <row r="13" spans="1:55" ht="38.25" x14ac:dyDescent="0.2">
      <c r="A13" s="25" t="s">
        <v>7</v>
      </c>
      <c r="B13" s="42">
        <v>4</v>
      </c>
      <c r="C13" s="42">
        <v>500301</v>
      </c>
      <c r="D13" s="42">
        <v>30101</v>
      </c>
      <c r="E13" s="14" t="s">
        <v>751</v>
      </c>
      <c r="F13" s="42">
        <v>3</v>
      </c>
      <c r="G13" s="471" t="s">
        <v>136</v>
      </c>
      <c r="H13" s="461">
        <v>1500</v>
      </c>
      <c r="I13" s="457">
        <v>375</v>
      </c>
      <c r="J13" s="457">
        <v>375</v>
      </c>
      <c r="K13" s="457">
        <v>375</v>
      </c>
      <c r="L13" s="462">
        <v>375</v>
      </c>
      <c r="M13" s="461">
        <v>0</v>
      </c>
      <c r="N13" s="457">
        <v>0</v>
      </c>
      <c r="O13" s="457">
        <v>0</v>
      </c>
      <c r="P13" s="457">
        <v>0</v>
      </c>
      <c r="Q13" s="462">
        <v>0</v>
      </c>
      <c r="R13" s="461">
        <v>0</v>
      </c>
      <c r="S13" s="457">
        <v>0</v>
      </c>
      <c r="T13" s="457">
        <v>0</v>
      </c>
      <c r="U13" s="457">
        <v>0</v>
      </c>
      <c r="V13" s="462">
        <v>0</v>
      </c>
      <c r="W13" s="461">
        <v>0</v>
      </c>
      <c r="X13" s="457">
        <v>0</v>
      </c>
      <c r="Y13" s="457">
        <v>0</v>
      </c>
      <c r="Z13" s="457">
        <v>0</v>
      </c>
      <c r="AA13" s="462">
        <v>0</v>
      </c>
      <c r="AB13" s="461">
        <v>0</v>
      </c>
      <c r="AC13" s="457">
        <v>0</v>
      </c>
      <c r="AD13" s="457">
        <v>0</v>
      </c>
      <c r="AE13" s="457">
        <v>0</v>
      </c>
      <c r="AF13" s="462">
        <v>0</v>
      </c>
      <c r="AG13" s="461">
        <v>0</v>
      </c>
      <c r="AH13" s="457">
        <v>0</v>
      </c>
      <c r="AI13" s="457">
        <v>0</v>
      </c>
      <c r="AJ13" s="457">
        <v>0</v>
      </c>
      <c r="AK13" s="462">
        <v>0</v>
      </c>
      <c r="AL13" s="461">
        <v>0</v>
      </c>
      <c r="AM13" s="457">
        <v>0</v>
      </c>
      <c r="AN13" s="457">
        <v>0</v>
      </c>
      <c r="AO13" s="457">
        <v>0</v>
      </c>
      <c r="AP13" s="462">
        <v>0</v>
      </c>
      <c r="AQ13" s="461">
        <v>0</v>
      </c>
      <c r="AR13" s="457">
        <v>0</v>
      </c>
      <c r="AS13" s="457">
        <v>0</v>
      </c>
      <c r="AT13" s="457">
        <v>0</v>
      </c>
      <c r="AU13" s="462">
        <v>0</v>
      </c>
      <c r="AV13" s="465">
        <v>454</v>
      </c>
      <c r="AW13" s="458">
        <v>113.5</v>
      </c>
      <c r="AX13" s="458">
        <v>113.5</v>
      </c>
      <c r="AY13" s="458">
        <v>113.5</v>
      </c>
      <c r="AZ13" s="466">
        <v>113.5</v>
      </c>
      <c r="BA13" s="89"/>
      <c r="BB13" s="6"/>
      <c r="BC13" s="7"/>
    </row>
    <row r="14" spans="1:55" ht="38.25" x14ac:dyDescent="0.2">
      <c r="A14" s="25" t="s">
        <v>10</v>
      </c>
      <c r="B14" s="42">
        <v>4</v>
      </c>
      <c r="C14" s="42">
        <v>500307</v>
      </c>
      <c r="D14" s="42">
        <v>31501</v>
      </c>
      <c r="E14" s="14" t="s">
        <v>569</v>
      </c>
      <c r="F14" s="42">
        <v>3</v>
      </c>
      <c r="G14" s="471" t="s">
        <v>136</v>
      </c>
      <c r="H14" s="461">
        <v>0</v>
      </c>
      <c r="I14" s="457">
        <v>0</v>
      </c>
      <c r="J14" s="457">
        <v>0</v>
      </c>
      <c r="K14" s="457">
        <v>0</v>
      </c>
      <c r="L14" s="462">
        <v>0</v>
      </c>
      <c r="M14" s="461">
        <v>2935</v>
      </c>
      <c r="N14" s="457">
        <v>733</v>
      </c>
      <c r="O14" s="457">
        <v>734</v>
      </c>
      <c r="P14" s="457">
        <v>734</v>
      </c>
      <c r="Q14" s="462">
        <v>734</v>
      </c>
      <c r="R14" s="461">
        <v>0</v>
      </c>
      <c r="S14" s="457">
        <v>0</v>
      </c>
      <c r="T14" s="457">
        <v>0</v>
      </c>
      <c r="U14" s="457">
        <v>0</v>
      </c>
      <c r="V14" s="462">
        <v>0</v>
      </c>
      <c r="W14" s="461">
        <v>0</v>
      </c>
      <c r="X14" s="457">
        <v>0</v>
      </c>
      <c r="Y14" s="457">
        <v>0</v>
      </c>
      <c r="Z14" s="457">
        <v>0</v>
      </c>
      <c r="AA14" s="462">
        <v>0</v>
      </c>
      <c r="AB14" s="461">
        <v>0</v>
      </c>
      <c r="AC14" s="457">
        <v>0</v>
      </c>
      <c r="AD14" s="457">
        <v>0</v>
      </c>
      <c r="AE14" s="457">
        <v>0</v>
      </c>
      <c r="AF14" s="462">
        <v>0</v>
      </c>
      <c r="AG14" s="461">
        <v>0</v>
      </c>
      <c r="AH14" s="457">
        <v>0</v>
      </c>
      <c r="AI14" s="457">
        <v>0</v>
      </c>
      <c r="AJ14" s="457">
        <v>0</v>
      </c>
      <c r="AK14" s="462">
        <v>0</v>
      </c>
      <c r="AL14" s="461">
        <v>0</v>
      </c>
      <c r="AM14" s="457">
        <v>0</v>
      </c>
      <c r="AN14" s="457">
        <v>0</v>
      </c>
      <c r="AO14" s="457">
        <v>0</v>
      </c>
      <c r="AP14" s="462">
        <v>0</v>
      </c>
      <c r="AQ14" s="461">
        <v>0</v>
      </c>
      <c r="AR14" s="457">
        <v>0</v>
      </c>
      <c r="AS14" s="457">
        <v>0</v>
      </c>
      <c r="AT14" s="457">
        <v>0</v>
      </c>
      <c r="AU14" s="462">
        <v>0</v>
      </c>
      <c r="AV14" s="465">
        <v>7522</v>
      </c>
      <c r="AW14" s="458">
        <v>1880.5</v>
      </c>
      <c r="AX14" s="458">
        <v>1880.5</v>
      </c>
      <c r="AY14" s="458">
        <v>1880.5</v>
      </c>
      <c r="AZ14" s="466">
        <v>1880.5</v>
      </c>
      <c r="BA14" s="89"/>
      <c r="BB14" s="6"/>
      <c r="BC14" s="7"/>
    </row>
    <row r="15" spans="1:55" ht="38.25" x14ac:dyDescent="0.2">
      <c r="A15" s="25" t="s">
        <v>10</v>
      </c>
      <c r="B15" s="42">
        <v>2</v>
      </c>
      <c r="C15" s="42">
        <v>500316</v>
      </c>
      <c r="D15" s="42">
        <v>31601</v>
      </c>
      <c r="E15" s="14" t="s">
        <v>774</v>
      </c>
      <c r="F15" s="42">
        <v>3</v>
      </c>
      <c r="G15" s="471" t="s">
        <v>136</v>
      </c>
      <c r="H15" s="461">
        <v>0</v>
      </c>
      <c r="I15" s="457">
        <v>0</v>
      </c>
      <c r="J15" s="457">
        <v>0</v>
      </c>
      <c r="K15" s="457">
        <v>0</v>
      </c>
      <c r="L15" s="462">
        <v>0</v>
      </c>
      <c r="M15" s="461">
        <v>200</v>
      </c>
      <c r="N15" s="457">
        <v>50</v>
      </c>
      <c r="O15" s="457">
        <v>50</v>
      </c>
      <c r="P15" s="457">
        <v>50</v>
      </c>
      <c r="Q15" s="462">
        <v>50</v>
      </c>
      <c r="R15" s="461">
        <v>0</v>
      </c>
      <c r="S15" s="457">
        <v>0</v>
      </c>
      <c r="T15" s="457">
        <v>0</v>
      </c>
      <c r="U15" s="457">
        <v>0</v>
      </c>
      <c r="V15" s="462">
        <v>0</v>
      </c>
      <c r="W15" s="461">
        <v>0</v>
      </c>
      <c r="X15" s="457">
        <v>0</v>
      </c>
      <c r="Y15" s="457">
        <v>0</v>
      </c>
      <c r="Z15" s="457">
        <v>0</v>
      </c>
      <c r="AA15" s="462">
        <v>0</v>
      </c>
      <c r="AB15" s="461">
        <v>0</v>
      </c>
      <c r="AC15" s="457">
        <v>0</v>
      </c>
      <c r="AD15" s="457">
        <v>0</v>
      </c>
      <c r="AE15" s="457">
        <v>0</v>
      </c>
      <c r="AF15" s="462">
        <v>0</v>
      </c>
      <c r="AG15" s="461">
        <v>0</v>
      </c>
      <c r="AH15" s="457">
        <v>0</v>
      </c>
      <c r="AI15" s="457">
        <v>0</v>
      </c>
      <c r="AJ15" s="457">
        <v>0</v>
      </c>
      <c r="AK15" s="462">
        <v>0</v>
      </c>
      <c r="AL15" s="461">
        <v>0</v>
      </c>
      <c r="AM15" s="457">
        <v>0</v>
      </c>
      <c r="AN15" s="457">
        <v>0</v>
      </c>
      <c r="AO15" s="457">
        <v>0</v>
      </c>
      <c r="AP15" s="462">
        <v>0</v>
      </c>
      <c r="AQ15" s="461">
        <v>0</v>
      </c>
      <c r="AR15" s="457">
        <v>0</v>
      </c>
      <c r="AS15" s="457">
        <v>0</v>
      </c>
      <c r="AT15" s="457">
        <v>0</v>
      </c>
      <c r="AU15" s="462">
        <v>0</v>
      </c>
      <c r="AV15" s="465">
        <v>244</v>
      </c>
      <c r="AW15" s="458">
        <v>61</v>
      </c>
      <c r="AX15" s="458">
        <v>61</v>
      </c>
      <c r="AY15" s="458">
        <v>61</v>
      </c>
      <c r="AZ15" s="466">
        <v>61</v>
      </c>
      <c r="BA15" s="89"/>
      <c r="BB15" s="6"/>
      <c r="BC15" s="7"/>
    </row>
    <row r="16" spans="1:55" ht="38.25" x14ac:dyDescent="0.2">
      <c r="A16" s="25" t="s">
        <v>7</v>
      </c>
      <c r="B16" s="42">
        <v>7</v>
      </c>
      <c r="C16" s="42">
        <v>500401</v>
      </c>
      <c r="D16" s="42">
        <v>40101</v>
      </c>
      <c r="E16" s="14" t="s">
        <v>740</v>
      </c>
      <c r="F16" s="42">
        <v>3</v>
      </c>
      <c r="G16" s="471" t="s">
        <v>136</v>
      </c>
      <c r="H16" s="461">
        <v>414</v>
      </c>
      <c r="I16" s="457">
        <v>102</v>
      </c>
      <c r="J16" s="457">
        <v>104</v>
      </c>
      <c r="K16" s="457">
        <v>104</v>
      </c>
      <c r="L16" s="462">
        <v>104</v>
      </c>
      <c r="M16" s="461">
        <v>100</v>
      </c>
      <c r="N16" s="457">
        <v>25</v>
      </c>
      <c r="O16" s="457">
        <v>25</v>
      </c>
      <c r="P16" s="457">
        <v>25</v>
      </c>
      <c r="Q16" s="462">
        <v>25</v>
      </c>
      <c r="R16" s="461">
        <v>0</v>
      </c>
      <c r="S16" s="457">
        <v>0</v>
      </c>
      <c r="T16" s="457">
        <v>0</v>
      </c>
      <c r="U16" s="457">
        <v>0</v>
      </c>
      <c r="V16" s="462">
        <v>0</v>
      </c>
      <c r="W16" s="461">
        <v>0</v>
      </c>
      <c r="X16" s="457">
        <v>0</v>
      </c>
      <c r="Y16" s="457">
        <v>0</v>
      </c>
      <c r="Z16" s="457">
        <v>0</v>
      </c>
      <c r="AA16" s="462">
        <v>0</v>
      </c>
      <c r="AB16" s="461">
        <v>0</v>
      </c>
      <c r="AC16" s="457">
        <v>0</v>
      </c>
      <c r="AD16" s="457">
        <v>0</v>
      </c>
      <c r="AE16" s="457">
        <v>0</v>
      </c>
      <c r="AF16" s="462">
        <v>0</v>
      </c>
      <c r="AG16" s="461">
        <v>0</v>
      </c>
      <c r="AH16" s="457">
        <v>0</v>
      </c>
      <c r="AI16" s="457">
        <v>0</v>
      </c>
      <c r="AJ16" s="457">
        <v>0</v>
      </c>
      <c r="AK16" s="462">
        <v>0</v>
      </c>
      <c r="AL16" s="461">
        <v>0</v>
      </c>
      <c r="AM16" s="457">
        <v>0</v>
      </c>
      <c r="AN16" s="457">
        <v>0</v>
      </c>
      <c r="AO16" s="457">
        <v>0</v>
      </c>
      <c r="AP16" s="462">
        <v>0</v>
      </c>
      <c r="AQ16" s="461">
        <v>1580</v>
      </c>
      <c r="AR16" s="457">
        <v>395</v>
      </c>
      <c r="AS16" s="457">
        <v>395</v>
      </c>
      <c r="AT16" s="457">
        <v>395</v>
      </c>
      <c r="AU16" s="462">
        <v>395</v>
      </c>
      <c r="AV16" s="465">
        <v>2111.34</v>
      </c>
      <c r="AW16" s="458">
        <v>527.83500000000004</v>
      </c>
      <c r="AX16" s="458">
        <v>527.83500000000004</v>
      </c>
      <c r="AY16" s="458">
        <v>527.83500000000004</v>
      </c>
      <c r="AZ16" s="466">
        <v>527.83500000000004</v>
      </c>
      <c r="BA16" s="89"/>
      <c r="BB16" s="6"/>
      <c r="BC16" s="7"/>
    </row>
    <row r="17" spans="1:57" ht="51" x14ac:dyDescent="0.2">
      <c r="A17" s="25" t="s">
        <v>7</v>
      </c>
      <c r="B17" s="42">
        <v>7</v>
      </c>
      <c r="C17" s="42">
        <v>500501</v>
      </c>
      <c r="D17" s="42">
        <v>50101</v>
      </c>
      <c r="E17" s="14" t="s">
        <v>534</v>
      </c>
      <c r="F17" s="42">
        <v>3</v>
      </c>
      <c r="G17" s="471" t="s">
        <v>136</v>
      </c>
      <c r="H17" s="461">
        <v>1676</v>
      </c>
      <c r="I17" s="457">
        <v>419</v>
      </c>
      <c r="J17" s="457">
        <v>419</v>
      </c>
      <c r="K17" s="457">
        <v>419</v>
      </c>
      <c r="L17" s="462">
        <v>419</v>
      </c>
      <c r="M17" s="461">
        <v>0</v>
      </c>
      <c r="N17" s="457">
        <v>0</v>
      </c>
      <c r="O17" s="457">
        <v>0</v>
      </c>
      <c r="P17" s="457">
        <v>0</v>
      </c>
      <c r="Q17" s="462">
        <v>0</v>
      </c>
      <c r="R17" s="461">
        <v>0</v>
      </c>
      <c r="S17" s="457">
        <v>0</v>
      </c>
      <c r="T17" s="457">
        <v>0</v>
      </c>
      <c r="U17" s="457">
        <v>0</v>
      </c>
      <c r="V17" s="462">
        <v>0</v>
      </c>
      <c r="W17" s="461">
        <v>0</v>
      </c>
      <c r="X17" s="457">
        <v>0</v>
      </c>
      <c r="Y17" s="457">
        <v>0</v>
      </c>
      <c r="Z17" s="457">
        <v>0</v>
      </c>
      <c r="AA17" s="462">
        <v>0</v>
      </c>
      <c r="AB17" s="461">
        <v>0</v>
      </c>
      <c r="AC17" s="457">
        <v>0</v>
      </c>
      <c r="AD17" s="457">
        <v>0</v>
      </c>
      <c r="AE17" s="457">
        <v>0</v>
      </c>
      <c r="AF17" s="462">
        <v>0</v>
      </c>
      <c r="AG17" s="461">
        <v>0</v>
      </c>
      <c r="AH17" s="457">
        <v>0</v>
      </c>
      <c r="AI17" s="457">
        <v>0</v>
      </c>
      <c r="AJ17" s="457">
        <v>0</v>
      </c>
      <c r="AK17" s="462">
        <v>0</v>
      </c>
      <c r="AL17" s="461">
        <v>0</v>
      </c>
      <c r="AM17" s="457">
        <v>0</v>
      </c>
      <c r="AN17" s="457">
        <v>0</v>
      </c>
      <c r="AO17" s="457">
        <v>0</v>
      </c>
      <c r="AP17" s="462">
        <v>0</v>
      </c>
      <c r="AQ17" s="461">
        <v>0</v>
      </c>
      <c r="AR17" s="457">
        <v>0</v>
      </c>
      <c r="AS17" s="457">
        <v>0</v>
      </c>
      <c r="AT17" s="457">
        <v>0</v>
      </c>
      <c r="AU17" s="462">
        <v>0</v>
      </c>
      <c r="AV17" s="465">
        <v>3231</v>
      </c>
      <c r="AW17" s="458">
        <v>807.75</v>
      </c>
      <c r="AX17" s="458">
        <v>807.75</v>
      </c>
      <c r="AY17" s="458">
        <v>807.75</v>
      </c>
      <c r="AZ17" s="466">
        <v>807.75</v>
      </c>
      <c r="BA17" s="89"/>
      <c r="BB17" s="6"/>
      <c r="BC17" s="7"/>
    </row>
    <row r="18" spans="1:57" ht="38.25" x14ac:dyDescent="0.2">
      <c r="A18" s="25" t="s">
        <v>10</v>
      </c>
      <c r="B18" s="42">
        <v>7</v>
      </c>
      <c r="C18" s="42">
        <v>500505</v>
      </c>
      <c r="D18" s="42">
        <v>50601</v>
      </c>
      <c r="E18" s="14" t="s">
        <v>555</v>
      </c>
      <c r="F18" s="42">
        <v>3</v>
      </c>
      <c r="G18" s="471" t="s">
        <v>136</v>
      </c>
      <c r="H18" s="461">
        <v>0</v>
      </c>
      <c r="I18" s="457">
        <v>0</v>
      </c>
      <c r="J18" s="457">
        <v>0</v>
      </c>
      <c r="K18" s="457">
        <v>0</v>
      </c>
      <c r="L18" s="462">
        <v>0</v>
      </c>
      <c r="M18" s="461">
        <v>100</v>
      </c>
      <c r="N18" s="457">
        <v>25</v>
      </c>
      <c r="O18" s="457">
        <v>25</v>
      </c>
      <c r="P18" s="457">
        <v>25</v>
      </c>
      <c r="Q18" s="462">
        <v>25</v>
      </c>
      <c r="R18" s="461">
        <v>0</v>
      </c>
      <c r="S18" s="457">
        <v>0</v>
      </c>
      <c r="T18" s="457">
        <v>0</v>
      </c>
      <c r="U18" s="457">
        <v>0</v>
      </c>
      <c r="V18" s="462">
        <v>0</v>
      </c>
      <c r="W18" s="461">
        <v>0</v>
      </c>
      <c r="X18" s="457">
        <v>0</v>
      </c>
      <c r="Y18" s="457">
        <v>0</v>
      </c>
      <c r="Z18" s="457">
        <v>0</v>
      </c>
      <c r="AA18" s="462">
        <v>0</v>
      </c>
      <c r="AB18" s="461">
        <v>0</v>
      </c>
      <c r="AC18" s="457">
        <v>0</v>
      </c>
      <c r="AD18" s="457">
        <v>0</v>
      </c>
      <c r="AE18" s="457">
        <v>0</v>
      </c>
      <c r="AF18" s="462">
        <v>0</v>
      </c>
      <c r="AG18" s="461">
        <v>0</v>
      </c>
      <c r="AH18" s="457">
        <v>0</v>
      </c>
      <c r="AI18" s="457">
        <v>0</v>
      </c>
      <c r="AJ18" s="457">
        <v>0</v>
      </c>
      <c r="AK18" s="462">
        <v>0</v>
      </c>
      <c r="AL18" s="461">
        <v>0</v>
      </c>
      <c r="AM18" s="457">
        <v>0</v>
      </c>
      <c r="AN18" s="457">
        <v>0</v>
      </c>
      <c r="AO18" s="457">
        <v>0</v>
      </c>
      <c r="AP18" s="462">
        <v>0</v>
      </c>
      <c r="AQ18" s="461">
        <v>0</v>
      </c>
      <c r="AR18" s="457">
        <v>0</v>
      </c>
      <c r="AS18" s="457">
        <v>0</v>
      </c>
      <c r="AT18" s="457">
        <v>0</v>
      </c>
      <c r="AU18" s="462">
        <v>0</v>
      </c>
      <c r="AV18" s="465">
        <v>122</v>
      </c>
      <c r="AW18" s="458">
        <v>30.5</v>
      </c>
      <c r="AX18" s="458">
        <v>30.5</v>
      </c>
      <c r="AY18" s="458">
        <v>30.5</v>
      </c>
      <c r="AZ18" s="466">
        <v>30.5</v>
      </c>
      <c r="BA18" s="89"/>
      <c r="BB18" s="89"/>
      <c r="BC18" s="7"/>
      <c r="BD18" s="7"/>
      <c r="BE18" s="7"/>
    </row>
    <row r="19" spans="1:57" ht="38.25" x14ac:dyDescent="0.2">
      <c r="A19" s="25" t="s">
        <v>7</v>
      </c>
      <c r="B19" s="42">
        <v>5</v>
      </c>
      <c r="C19" s="42">
        <v>500601</v>
      </c>
      <c r="D19" s="42">
        <v>60101</v>
      </c>
      <c r="E19" s="14" t="s">
        <v>535</v>
      </c>
      <c r="F19" s="42">
        <v>3</v>
      </c>
      <c r="G19" s="471" t="s">
        <v>136</v>
      </c>
      <c r="H19" s="461">
        <v>1358</v>
      </c>
      <c r="I19" s="457">
        <v>338</v>
      </c>
      <c r="J19" s="457">
        <v>340</v>
      </c>
      <c r="K19" s="457">
        <v>340</v>
      </c>
      <c r="L19" s="462">
        <v>340</v>
      </c>
      <c r="M19" s="461">
        <v>0</v>
      </c>
      <c r="N19" s="457">
        <v>0</v>
      </c>
      <c r="O19" s="457">
        <v>0</v>
      </c>
      <c r="P19" s="457">
        <v>0</v>
      </c>
      <c r="Q19" s="462">
        <v>0</v>
      </c>
      <c r="R19" s="461">
        <v>0</v>
      </c>
      <c r="S19" s="457">
        <v>0</v>
      </c>
      <c r="T19" s="457">
        <v>0</v>
      </c>
      <c r="U19" s="457">
        <v>0</v>
      </c>
      <c r="V19" s="462">
        <v>0</v>
      </c>
      <c r="W19" s="461">
        <v>0</v>
      </c>
      <c r="X19" s="457">
        <v>0</v>
      </c>
      <c r="Y19" s="457">
        <v>0</v>
      </c>
      <c r="Z19" s="457">
        <v>0</v>
      </c>
      <c r="AA19" s="462">
        <v>0</v>
      </c>
      <c r="AB19" s="461">
        <v>0</v>
      </c>
      <c r="AC19" s="457">
        <v>0</v>
      </c>
      <c r="AD19" s="457">
        <v>0</v>
      </c>
      <c r="AE19" s="457">
        <v>0</v>
      </c>
      <c r="AF19" s="462">
        <v>0</v>
      </c>
      <c r="AG19" s="461">
        <v>0</v>
      </c>
      <c r="AH19" s="457">
        <v>0</v>
      </c>
      <c r="AI19" s="457">
        <v>0</v>
      </c>
      <c r="AJ19" s="457">
        <v>0</v>
      </c>
      <c r="AK19" s="462">
        <v>0</v>
      </c>
      <c r="AL19" s="461">
        <v>0</v>
      </c>
      <c r="AM19" s="457">
        <v>0</v>
      </c>
      <c r="AN19" s="457">
        <v>0</v>
      </c>
      <c r="AO19" s="457">
        <v>0</v>
      </c>
      <c r="AP19" s="462">
        <v>0</v>
      </c>
      <c r="AQ19" s="461">
        <v>1056</v>
      </c>
      <c r="AR19" s="457">
        <v>264</v>
      </c>
      <c r="AS19" s="457">
        <v>264</v>
      </c>
      <c r="AT19" s="457">
        <v>264</v>
      </c>
      <c r="AU19" s="462">
        <v>264</v>
      </c>
      <c r="AV19" s="465">
        <v>4120</v>
      </c>
      <c r="AW19" s="458">
        <v>1030</v>
      </c>
      <c r="AX19" s="458">
        <v>1030</v>
      </c>
      <c r="AY19" s="458">
        <v>1030</v>
      </c>
      <c r="AZ19" s="466">
        <v>1030</v>
      </c>
      <c r="BA19" s="89"/>
      <c r="BB19" s="6"/>
      <c r="BC19" s="7"/>
    </row>
    <row r="20" spans="1:57" ht="38.25" x14ac:dyDescent="0.2">
      <c r="A20" s="25" t="s">
        <v>10</v>
      </c>
      <c r="B20" s="42">
        <v>5</v>
      </c>
      <c r="C20" s="42">
        <v>500609</v>
      </c>
      <c r="D20" s="42">
        <v>60801</v>
      </c>
      <c r="E20" s="14" t="s">
        <v>792</v>
      </c>
      <c r="F20" s="42">
        <v>3</v>
      </c>
      <c r="G20" s="471" t="s">
        <v>136</v>
      </c>
      <c r="H20" s="461">
        <v>0</v>
      </c>
      <c r="I20" s="457">
        <v>0</v>
      </c>
      <c r="J20" s="457">
        <v>0</v>
      </c>
      <c r="K20" s="457">
        <v>0</v>
      </c>
      <c r="L20" s="462">
        <v>0</v>
      </c>
      <c r="M20" s="461">
        <v>2434</v>
      </c>
      <c r="N20" s="457">
        <v>607</v>
      </c>
      <c r="O20" s="457">
        <v>609</v>
      </c>
      <c r="P20" s="457">
        <v>609</v>
      </c>
      <c r="Q20" s="462">
        <v>609</v>
      </c>
      <c r="R20" s="461">
        <v>0</v>
      </c>
      <c r="S20" s="457">
        <v>0</v>
      </c>
      <c r="T20" s="457">
        <v>0</v>
      </c>
      <c r="U20" s="457">
        <v>0</v>
      </c>
      <c r="V20" s="462">
        <v>0</v>
      </c>
      <c r="W20" s="461">
        <v>0</v>
      </c>
      <c r="X20" s="457">
        <v>0</v>
      </c>
      <c r="Y20" s="457">
        <v>0</v>
      </c>
      <c r="Z20" s="457">
        <v>0</v>
      </c>
      <c r="AA20" s="462">
        <v>0</v>
      </c>
      <c r="AB20" s="461">
        <v>0</v>
      </c>
      <c r="AC20" s="457">
        <v>0</v>
      </c>
      <c r="AD20" s="457">
        <v>0</v>
      </c>
      <c r="AE20" s="457">
        <v>0</v>
      </c>
      <c r="AF20" s="462">
        <v>0</v>
      </c>
      <c r="AG20" s="461">
        <v>0</v>
      </c>
      <c r="AH20" s="457">
        <v>0</v>
      </c>
      <c r="AI20" s="457">
        <v>0</v>
      </c>
      <c r="AJ20" s="457">
        <v>0</v>
      </c>
      <c r="AK20" s="462">
        <v>0</v>
      </c>
      <c r="AL20" s="461">
        <v>0</v>
      </c>
      <c r="AM20" s="457">
        <v>0</v>
      </c>
      <c r="AN20" s="457">
        <v>0</v>
      </c>
      <c r="AO20" s="457">
        <v>0</v>
      </c>
      <c r="AP20" s="462">
        <v>0</v>
      </c>
      <c r="AQ20" s="461">
        <v>0</v>
      </c>
      <c r="AR20" s="457">
        <v>0</v>
      </c>
      <c r="AS20" s="457">
        <v>0</v>
      </c>
      <c r="AT20" s="457">
        <v>0</v>
      </c>
      <c r="AU20" s="462">
        <v>0</v>
      </c>
      <c r="AV20" s="465">
        <v>4604</v>
      </c>
      <c r="AW20" s="458">
        <v>1151</v>
      </c>
      <c r="AX20" s="458">
        <v>1151</v>
      </c>
      <c r="AY20" s="458">
        <v>1151</v>
      </c>
      <c r="AZ20" s="466">
        <v>1151</v>
      </c>
      <c r="BA20" s="89"/>
      <c r="BB20" s="6"/>
      <c r="BC20" s="7"/>
    </row>
    <row r="21" spans="1:57" ht="38.25" x14ac:dyDescent="0.2">
      <c r="A21" s="25" t="s">
        <v>10</v>
      </c>
      <c r="B21" s="42">
        <v>5</v>
      </c>
      <c r="C21" s="42">
        <v>500610</v>
      </c>
      <c r="D21" s="42">
        <v>60901</v>
      </c>
      <c r="E21" s="14" t="s">
        <v>586</v>
      </c>
      <c r="F21" s="42">
        <v>3</v>
      </c>
      <c r="G21" s="471" t="s">
        <v>136</v>
      </c>
      <c r="H21" s="461">
        <v>0</v>
      </c>
      <c r="I21" s="457">
        <v>0</v>
      </c>
      <c r="J21" s="457">
        <v>0</v>
      </c>
      <c r="K21" s="457">
        <v>0</v>
      </c>
      <c r="L21" s="462">
        <v>0</v>
      </c>
      <c r="M21" s="461">
        <v>126</v>
      </c>
      <c r="N21" s="457">
        <v>30</v>
      </c>
      <c r="O21" s="457">
        <v>32</v>
      </c>
      <c r="P21" s="457">
        <v>32</v>
      </c>
      <c r="Q21" s="462">
        <v>32</v>
      </c>
      <c r="R21" s="461">
        <v>0</v>
      </c>
      <c r="S21" s="457">
        <v>0</v>
      </c>
      <c r="T21" s="457">
        <v>0</v>
      </c>
      <c r="U21" s="457">
        <v>0</v>
      </c>
      <c r="V21" s="462">
        <v>0</v>
      </c>
      <c r="W21" s="461">
        <v>0</v>
      </c>
      <c r="X21" s="457">
        <v>0</v>
      </c>
      <c r="Y21" s="457">
        <v>0</v>
      </c>
      <c r="Z21" s="457">
        <v>0</v>
      </c>
      <c r="AA21" s="462">
        <v>0</v>
      </c>
      <c r="AB21" s="461">
        <v>0</v>
      </c>
      <c r="AC21" s="457">
        <v>0</v>
      </c>
      <c r="AD21" s="457">
        <v>0</v>
      </c>
      <c r="AE21" s="457">
        <v>0</v>
      </c>
      <c r="AF21" s="462">
        <v>0</v>
      </c>
      <c r="AG21" s="461">
        <v>0</v>
      </c>
      <c r="AH21" s="457">
        <v>0</v>
      </c>
      <c r="AI21" s="457">
        <v>0</v>
      </c>
      <c r="AJ21" s="457">
        <v>0</v>
      </c>
      <c r="AK21" s="462">
        <v>0</v>
      </c>
      <c r="AL21" s="461">
        <v>0</v>
      </c>
      <c r="AM21" s="457">
        <v>0</v>
      </c>
      <c r="AN21" s="457">
        <v>0</v>
      </c>
      <c r="AO21" s="457">
        <v>0</v>
      </c>
      <c r="AP21" s="462">
        <v>0</v>
      </c>
      <c r="AQ21" s="461">
        <v>0</v>
      </c>
      <c r="AR21" s="457">
        <v>0</v>
      </c>
      <c r="AS21" s="457">
        <v>0</v>
      </c>
      <c r="AT21" s="457">
        <v>0</v>
      </c>
      <c r="AU21" s="462">
        <v>0</v>
      </c>
      <c r="AV21" s="465">
        <v>397</v>
      </c>
      <c r="AW21" s="458">
        <v>99.25</v>
      </c>
      <c r="AX21" s="458">
        <v>99.25</v>
      </c>
      <c r="AY21" s="458">
        <v>99.25</v>
      </c>
      <c r="AZ21" s="466">
        <v>99.25</v>
      </c>
      <c r="BA21" s="89"/>
      <c r="BB21" s="6"/>
      <c r="BC21" s="7"/>
    </row>
    <row r="22" spans="1:57" ht="38.25" x14ac:dyDescent="0.2">
      <c r="A22" s="25" t="s">
        <v>7</v>
      </c>
      <c r="B22" s="42">
        <v>7</v>
      </c>
      <c r="C22" s="42">
        <v>500701</v>
      </c>
      <c r="D22" s="156">
        <v>70101</v>
      </c>
      <c r="E22" s="43" t="s">
        <v>545</v>
      </c>
      <c r="F22" s="42">
        <v>3</v>
      </c>
      <c r="G22" s="471" t="s">
        <v>136</v>
      </c>
      <c r="H22" s="461">
        <v>1997</v>
      </c>
      <c r="I22" s="457">
        <v>500</v>
      </c>
      <c r="J22" s="457">
        <v>499</v>
      </c>
      <c r="K22" s="457">
        <v>499</v>
      </c>
      <c r="L22" s="462">
        <v>499</v>
      </c>
      <c r="M22" s="461">
        <v>2257</v>
      </c>
      <c r="N22" s="457">
        <v>565</v>
      </c>
      <c r="O22" s="457">
        <v>564</v>
      </c>
      <c r="P22" s="457">
        <v>564</v>
      </c>
      <c r="Q22" s="462">
        <v>564</v>
      </c>
      <c r="R22" s="461">
        <v>0</v>
      </c>
      <c r="S22" s="457">
        <v>0</v>
      </c>
      <c r="T22" s="457">
        <v>0</v>
      </c>
      <c r="U22" s="457">
        <v>0</v>
      </c>
      <c r="V22" s="462">
        <v>0</v>
      </c>
      <c r="W22" s="461">
        <v>0</v>
      </c>
      <c r="X22" s="457">
        <v>0</v>
      </c>
      <c r="Y22" s="457">
        <v>0</v>
      </c>
      <c r="Z22" s="457">
        <v>0</v>
      </c>
      <c r="AA22" s="462">
        <v>0</v>
      </c>
      <c r="AB22" s="461">
        <v>0</v>
      </c>
      <c r="AC22" s="457">
        <v>0</v>
      </c>
      <c r="AD22" s="457">
        <v>0</v>
      </c>
      <c r="AE22" s="457">
        <v>0</v>
      </c>
      <c r="AF22" s="462">
        <v>0</v>
      </c>
      <c r="AG22" s="461">
        <v>0</v>
      </c>
      <c r="AH22" s="457">
        <v>0</v>
      </c>
      <c r="AI22" s="457">
        <v>0</v>
      </c>
      <c r="AJ22" s="457">
        <v>0</v>
      </c>
      <c r="AK22" s="462">
        <v>0</v>
      </c>
      <c r="AL22" s="461">
        <v>0</v>
      </c>
      <c r="AM22" s="457">
        <v>0</v>
      </c>
      <c r="AN22" s="457">
        <v>0</v>
      </c>
      <c r="AO22" s="457">
        <v>0</v>
      </c>
      <c r="AP22" s="462">
        <v>0</v>
      </c>
      <c r="AQ22" s="461">
        <v>2838</v>
      </c>
      <c r="AR22" s="457">
        <v>708</v>
      </c>
      <c r="AS22" s="457">
        <v>710</v>
      </c>
      <c r="AT22" s="457">
        <v>710</v>
      </c>
      <c r="AU22" s="462">
        <v>710</v>
      </c>
      <c r="AV22" s="465">
        <v>10996</v>
      </c>
      <c r="AW22" s="458">
        <v>2749</v>
      </c>
      <c r="AX22" s="458">
        <v>2749</v>
      </c>
      <c r="AY22" s="458">
        <v>2749</v>
      </c>
      <c r="AZ22" s="466">
        <v>2749</v>
      </c>
      <c r="BA22" s="89"/>
      <c r="BB22" s="6"/>
      <c r="BC22" s="7"/>
    </row>
    <row r="23" spans="1:57" ht="63.75" x14ac:dyDescent="0.2">
      <c r="A23" s="25" t="s">
        <v>9</v>
      </c>
      <c r="B23" s="42">
        <v>7</v>
      </c>
      <c r="C23" s="42">
        <v>500702</v>
      </c>
      <c r="D23" s="42">
        <v>70301</v>
      </c>
      <c r="E23" s="14" t="s">
        <v>797</v>
      </c>
      <c r="F23" s="42">
        <v>3</v>
      </c>
      <c r="G23" s="471" t="s">
        <v>136</v>
      </c>
      <c r="H23" s="461">
        <v>522</v>
      </c>
      <c r="I23" s="457">
        <v>129</v>
      </c>
      <c r="J23" s="457">
        <v>131</v>
      </c>
      <c r="K23" s="457">
        <v>131</v>
      </c>
      <c r="L23" s="462">
        <v>131</v>
      </c>
      <c r="M23" s="461">
        <v>0</v>
      </c>
      <c r="N23" s="457">
        <v>0</v>
      </c>
      <c r="O23" s="457">
        <v>0</v>
      </c>
      <c r="P23" s="457">
        <v>0</v>
      </c>
      <c r="Q23" s="462">
        <v>0</v>
      </c>
      <c r="R23" s="461">
        <v>0</v>
      </c>
      <c r="S23" s="457">
        <v>0</v>
      </c>
      <c r="T23" s="457">
        <v>0</v>
      </c>
      <c r="U23" s="457">
        <v>0</v>
      </c>
      <c r="V23" s="462">
        <v>0</v>
      </c>
      <c r="W23" s="461">
        <v>0</v>
      </c>
      <c r="X23" s="457">
        <v>0</v>
      </c>
      <c r="Y23" s="457">
        <v>0</v>
      </c>
      <c r="Z23" s="457">
        <v>0</v>
      </c>
      <c r="AA23" s="462">
        <v>0</v>
      </c>
      <c r="AB23" s="461">
        <v>0</v>
      </c>
      <c r="AC23" s="457">
        <v>0</v>
      </c>
      <c r="AD23" s="457">
        <v>0</v>
      </c>
      <c r="AE23" s="457">
        <v>0</v>
      </c>
      <c r="AF23" s="462">
        <v>0</v>
      </c>
      <c r="AG23" s="461">
        <v>0</v>
      </c>
      <c r="AH23" s="457">
        <v>0</v>
      </c>
      <c r="AI23" s="457">
        <v>0</v>
      </c>
      <c r="AJ23" s="457">
        <v>0</v>
      </c>
      <c r="AK23" s="462">
        <v>0</v>
      </c>
      <c r="AL23" s="461">
        <v>0</v>
      </c>
      <c r="AM23" s="457">
        <v>0</v>
      </c>
      <c r="AN23" s="457">
        <v>0</v>
      </c>
      <c r="AO23" s="457">
        <v>0</v>
      </c>
      <c r="AP23" s="462">
        <v>0</v>
      </c>
      <c r="AQ23" s="461">
        <v>0</v>
      </c>
      <c r="AR23" s="457">
        <v>0</v>
      </c>
      <c r="AS23" s="457">
        <v>0</v>
      </c>
      <c r="AT23" s="457">
        <v>0</v>
      </c>
      <c r="AU23" s="462">
        <v>0</v>
      </c>
      <c r="AV23" s="465">
        <v>1389</v>
      </c>
      <c r="AW23" s="458">
        <v>347.25</v>
      </c>
      <c r="AX23" s="458">
        <v>347.25</v>
      </c>
      <c r="AY23" s="458">
        <v>347.25</v>
      </c>
      <c r="AZ23" s="466">
        <v>347.25</v>
      </c>
      <c r="BA23" s="89"/>
      <c r="BB23" s="6"/>
      <c r="BC23" s="7"/>
    </row>
    <row r="24" spans="1:57" ht="38.25" x14ac:dyDescent="0.2">
      <c r="A24" s="25" t="s">
        <v>7</v>
      </c>
      <c r="B24" s="42">
        <v>4</v>
      </c>
      <c r="C24" s="42">
        <v>500801</v>
      </c>
      <c r="D24" s="42">
        <v>80101</v>
      </c>
      <c r="E24" s="14" t="s">
        <v>713</v>
      </c>
      <c r="F24" s="42">
        <v>3</v>
      </c>
      <c r="G24" s="471" t="s">
        <v>136</v>
      </c>
      <c r="H24" s="461">
        <v>1476</v>
      </c>
      <c r="I24" s="457">
        <v>369</v>
      </c>
      <c r="J24" s="457">
        <v>369</v>
      </c>
      <c r="K24" s="457">
        <v>369</v>
      </c>
      <c r="L24" s="462">
        <v>369</v>
      </c>
      <c r="M24" s="461">
        <v>0</v>
      </c>
      <c r="N24" s="457">
        <v>0</v>
      </c>
      <c r="O24" s="457">
        <v>0</v>
      </c>
      <c r="P24" s="457">
        <v>0</v>
      </c>
      <c r="Q24" s="462">
        <v>0</v>
      </c>
      <c r="R24" s="461">
        <v>0</v>
      </c>
      <c r="S24" s="457">
        <v>0</v>
      </c>
      <c r="T24" s="457">
        <v>0</v>
      </c>
      <c r="U24" s="457">
        <v>0</v>
      </c>
      <c r="V24" s="462">
        <v>0</v>
      </c>
      <c r="W24" s="461">
        <v>0</v>
      </c>
      <c r="X24" s="457">
        <v>0</v>
      </c>
      <c r="Y24" s="457">
        <v>0</v>
      </c>
      <c r="Z24" s="457">
        <v>0</v>
      </c>
      <c r="AA24" s="462">
        <v>0</v>
      </c>
      <c r="AB24" s="461">
        <v>0</v>
      </c>
      <c r="AC24" s="457">
        <v>0</v>
      </c>
      <c r="AD24" s="457">
        <v>0</v>
      </c>
      <c r="AE24" s="457">
        <v>0</v>
      </c>
      <c r="AF24" s="462">
        <v>0</v>
      </c>
      <c r="AG24" s="461">
        <v>0</v>
      </c>
      <c r="AH24" s="457">
        <v>0</v>
      </c>
      <c r="AI24" s="457">
        <v>0</v>
      </c>
      <c r="AJ24" s="457">
        <v>0</v>
      </c>
      <c r="AK24" s="462">
        <v>0</v>
      </c>
      <c r="AL24" s="461">
        <v>0</v>
      </c>
      <c r="AM24" s="457">
        <v>0</v>
      </c>
      <c r="AN24" s="457">
        <v>0</v>
      </c>
      <c r="AO24" s="457">
        <v>0</v>
      </c>
      <c r="AP24" s="462">
        <v>0</v>
      </c>
      <c r="AQ24" s="461">
        <v>0</v>
      </c>
      <c r="AR24" s="457">
        <v>0</v>
      </c>
      <c r="AS24" s="457">
        <v>0</v>
      </c>
      <c r="AT24" s="457">
        <v>0</v>
      </c>
      <c r="AU24" s="462">
        <v>0</v>
      </c>
      <c r="AV24" s="465">
        <v>2701</v>
      </c>
      <c r="AW24" s="458">
        <v>675.25</v>
      </c>
      <c r="AX24" s="458">
        <v>675.25</v>
      </c>
      <c r="AY24" s="458">
        <v>675.25</v>
      </c>
      <c r="AZ24" s="466">
        <v>675.25</v>
      </c>
      <c r="BA24" s="89"/>
      <c r="BB24" s="6"/>
      <c r="BC24" s="7"/>
    </row>
    <row r="25" spans="1:57" ht="38.25" x14ac:dyDescent="0.2">
      <c r="A25" s="25" t="s">
        <v>10</v>
      </c>
      <c r="B25" s="42">
        <v>4</v>
      </c>
      <c r="C25" s="42">
        <v>500814</v>
      </c>
      <c r="D25" s="42">
        <v>81401</v>
      </c>
      <c r="E25" s="14" t="s">
        <v>780</v>
      </c>
      <c r="F25" s="42">
        <v>3</v>
      </c>
      <c r="G25" s="471" t="s">
        <v>136</v>
      </c>
      <c r="H25" s="461">
        <v>0</v>
      </c>
      <c r="I25" s="457">
        <v>0</v>
      </c>
      <c r="J25" s="457">
        <v>0</v>
      </c>
      <c r="K25" s="457">
        <v>0</v>
      </c>
      <c r="L25" s="462">
        <v>0</v>
      </c>
      <c r="M25" s="461">
        <v>1375</v>
      </c>
      <c r="N25" s="457">
        <v>343</v>
      </c>
      <c r="O25" s="457">
        <v>344</v>
      </c>
      <c r="P25" s="457">
        <v>344</v>
      </c>
      <c r="Q25" s="462">
        <v>344</v>
      </c>
      <c r="R25" s="461">
        <v>0</v>
      </c>
      <c r="S25" s="457">
        <v>0</v>
      </c>
      <c r="T25" s="457">
        <v>0</v>
      </c>
      <c r="U25" s="457">
        <v>0</v>
      </c>
      <c r="V25" s="462">
        <v>0</v>
      </c>
      <c r="W25" s="461">
        <v>0</v>
      </c>
      <c r="X25" s="457">
        <v>0</v>
      </c>
      <c r="Y25" s="457">
        <v>0</v>
      </c>
      <c r="Z25" s="457">
        <v>0</v>
      </c>
      <c r="AA25" s="462">
        <v>0</v>
      </c>
      <c r="AB25" s="461">
        <v>0</v>
      </c>
      <c r="AC25" s="457">
        <v>0</v>
      </c>
      <c r="AD25" s="457">
        <v>0</v>
      </c>
      <c r="AE25" s="457">
        <v>0</v>
      </c>
      <c r="AF25" s="462">
        <v>0</v>
      </c>
      <c r="AG25" s="461">
        <v>0</v>
      </c>
      <c r="AH25" s="457">
        <v>0</v>
      </c>
      <c r="AI25" s="457">
        <v>0</v>
      </c>
      <c r="AJ25" s="457">
        <v>0</v>
      </c>
      <c r="AK25" s="462">
        <v>0</v>
      </c>
      <c r="AL25" s="461">
        <v>0</v>
      </c>
      <c r="AM25" s="457">
        <v>0</v>
      </c>
      <c r="AN25" s="457">
        <v>0</v>
      </c>
      <c r="AO25" s="457">
        <v>0</v>
      </c>
      <c r="AP25" s="462">
        <v>0</v>
      </c>
      <c r="AQ25" s="461">
        <v>0</v>
      </c>
      <c r="AR25" s="457">
        <v>0</v>
      </c>
      <c r="AS25" s="457">
        <v>0</v>
      </c>
      <c r="AT25" s="457">
        <v>0</v>
      </c>
      <c r="AU25" s="462">
        <v>0</v>
      </c>
      <c r="AV25" s="465">
        <v>3394</v>
      </c>
      <c r="AW25" s="458">
        <v>848.5</v>
      </c>
      <c r="AX25" s="458">
        <v>848.5</v>
      </c>
      <c r="AY25" s="458">
        <v>848.5</v>
      </c>
      <c r="AZ25" s="466">
        <v>848.5</v>
      </c>
      <c r="BA25" s="89"/>
      <c r="BB25" s="6"/>
      <c r="BC25" s="7"/>
    </row>
    <row r="26" spans="1:57" ht="38.25" x14ac:dyDescent="0.2">
      <c r="A26" s="25" t="s">
        <v>7</v>
      </c>
      <c r="B26" s="42">
        <v>2</v>
      </c>
      <c r="C26" s="42">
        <v>500901</v>
      </c>
      <c r="D26" s="42">
        <v>90101</v>
      </c>
      <c r="E26" s="14" t="s">
        <v>801</v>
      </c>
      <c r="F26" s="42">
        <v>3</v>
      </c>
      <c r="G26" s="471" t="s">
        <v>136</v>
      </c>
      <c r="H26" s="461">
        <v>100</v>
      </c>
      <c r="I26" s="457">
        <v>25</v>
      </c>
      <c r="J26" s="457">
        <v>25</v>
      </c>
      <c r="K26" s="457">
        <v>25</v>
      </c>
      <c r="L26" s="462">
        <v>25</v>
      </c>
      <c r="M26" s="461">
        <v>0</v>
      </c>
      <c r="N26" s="457">
        <v>0</v>
      </c>
      <c r="O26" s="457">
        <v>0</v>
      </c>
      <c r="P26" s="457">
        <v>0</v>
      </c>
      <c r="Q26" s="462">
        <v>0</v>
      </c>
      <c r="R26" s="461">
        <v>0</v>
      </c>
      <c r="S26" s="457">
        <v>0</v>
      </c>
      <c r="T26" s="457">
        <v>0</v>
      </c>
      <c r="U26" s="457">
        <v>0</v>
      </c>
      <c r="V26" s="462">
        <v>0</v>
      </c>
      <c r="W26" s="461">
        <v>0</v>
      </c>
      <c r="X26" s="457">
        <v>0</v>
      </c>
      <c r="Y26" s="457">
        <v>0</v>
      </c>
      <c r="Z26" s="457">
        <v>0</v>
      </c>
      <c r="AA26" s="462">
        <v>0</v>
      </c>
      <c r="AB26" s="461">
        <v>0</v>
      </c>
      <c r="AC26" s="457">
        <v>0</v>
      </c>
      <c r="AD26" s="457">
        <v>0</v>
      </c>
      <c r="AE26" s="457">
        <v>0</v>
      </c>
      <c r="AF26" s="462">
        <v>0</v>
      </c>
      <c r="AG26" s="461">
        <v>0</v>
      </c>
      <c r="AH26" s="457">
        <v>0</v>
      </c>
      <c r="AI26" s="457">
        <v>0</v>
      </c>
      <c r="AJ26" s="457">
        <v>0</v>
      </c>
      <c r="AK26" s="462">
        <v>0</v>
      </c>
      <c r="AL26" s="461">
        <v>0</v>
      </c>
      <c r="AM26" s="457">
        <v>0</v>
      </c>
      <c r="AN26" s="457">
        <v>0</v>
      </c>
      <c r="AO26" s="457">
        <v>0</v>
      </c>
      <c r="AP26" s="462">
        <v>0</v>
      </c>
      <c r="AQ26" s="461">
        <v>0</v>
      </c>
      <c r="AR26" s="457">
        <v>0</v>
      </c>
      <c r="AS26" s="457">
        <v>0</v>
      </c>
      <c r="AT26" s="457">
        <v>0</v>
      </c>
      <c r="AU26" s="462">
        <v>0</v>
      </c>
      <c r="AV26" s="465">
        <v>122</v>
      </c>
      <c r="AW26" s="458">
        <v>30.5</v>
      </c>
      <c r="AX26" s="458">
        <v>30.5</v>
      </c>
      <c r="AY26" s="458">
        <v>30.5</v>
      </c>
      <c r="AZ26" s="466">
        <v>30.5</v>
      </c>
      <c r="BA26" s="89"/>
      <c r="BB26" s="6"/>
      <c r="BC26" s="7"/>
    </row>
    <row r="27" spans="1:57" ht="38.25" x14ac:dyDescent="0.2">
      <c r="A27" s="25" t="s">
        <v>10</v>
      </c>
      <c r="B27" s="42">
        <v>2</v>
      </c>
      <c r="C27" s="42">
        <v>500904</v>
      </c>
      <c r="D27" s="42">
        <v>90601</v>
      </c>
      <c r="E27" s="14" t="s">
        <v>220</v>
      </c>
      <c r="F27" s="42">
        <v>3</v>
      </c>
      <c r="G27" s="471" t="s">
        <v>136</v>
      </c>
      <c r="H27" s="461">
        <v>634</v>
      </c>
      <c r="I27" s="457">
        <v>157</v>
      </c>
      <c r="J27" s="457">
        <v>159</v>
      </c>
      <c r="K27" s="457">
        <v>159</v>
      </c>
      <c r="L27" s="462">
        <v>159</v>
      </c>
      <c r="M27" s="461">
        <v>198</v>
      </c>
      <c r="N27" s="457">
        <v>48</v>
      </c>
      <c r="O27" s="457">
        <v>50</v>
      </c>
      <c r="P27" s="457">
        <v>50</v>
      </c>
      <c r="Q27" s="462">
        <v>50</v>
      </c>
      <c r="R27" s="461">
        <v>0</v>
      </c>
      <c r="S27" s="457">
        <v>0</v>
      </c>
      <c r="T27" s="457">
        <v>0</v>
      </c>
      <c r="U27" s="457">
        <v>0</v>
      </c>
      <c r="V27" s="462">
        <v>0</v>
      </c>
      <c r="W27" s="461">
        <v>0</v>
      </c>
      <c r="X27" s="457">
        <v>0</v>
      </c>
      <c r="Y27" s="457">
        <v>0</v>
      </c>
      <c r="Z27" s="457">
        <v>0</v>
      </c>
      <c r="AA27" s="462">
        <v>0</v>
      </c>
      <c r="AB27" s="461">
        <v>0</v>
      </c>
      <c r="AC27" s="457">
        <v>0</v>
      </c>
      <c r="AD27" s="457">
        <v>0</v>
      </c>
      <c r="AE27" s="457">
        <v>0</v>
      </c>
      <c r="AF27" s="462">
        <v>0</v>
      </c>
      <c r="AG27" s="461">
        <v>0</v>
      </c>
      <c r="AH27" s="457">
        <v>0</v>
      </c>
      <c r="AI27" s="457">
        <v>0</v>
      </c>
      <c r="AJ27" s="457">
        <v>0</v>
      </c>
      <c r="AK27" s="462">
        <v>0</v>
      </c>
      <c r="AL27" s="461">
        <v>0</v>
      </c>
      <c r="AM27" s="457">
        <v>0</v>
      </c>
      <c r="AN27" s="457">
        <v>0</v>
      </c>
      <c r="AO27" s="457">
        <v>0</v>
      </c>
      <c r="AP27" s="462">
        <v>0</v>
      </c>
      <c r="AQ27" s="461">
        <v>0</v>
      </c>
      <c r="AR27" s="457">
        <v>0</v>
      </c>
      <c r="AS27" s="457">
        <v>0</v>
      </c>
      <c r="AT27" s="457">
        <v>0</v>
      </c>
      <c r="AU27" s="462">
        <v>0</v>
      </c>
      <c r="AV27" s="465">
        <v>2042</v>
      </c>
      <c r="AW27" s="458">
        <v>510.5</v>
      </c>
      <c r="AX27" s="458">
        <v>510.5</v>
      </c>
      <c r="AY27" s="458">
        <v>510.5</v>
      </c>
      <c r="AZ27" s="466">
        <v>510.5</v>
      </c>
      <c r="BA27" s="89"/>
      <c r="BB27" s="6"/>
      <c r="BC27" s="7"/>
    </row>
    <row r="28" spans="1:57" ht="38.25" x14ac:dyDescent="0.2">
      <c r="A28" s="25" t="s">
        <v>7</v>
      </c>
      <c r="B28" s="42">
        <v>3</v>
      </c>
      <c r="C28" s="42">
        <v>501001</v>
      </c>
      <c r="D28" s="42">
        <v>100101</v>
      </c>
      <c r="E28" s="14" t="s">
        <v>814</v>
      </c>
      <c r="F28" s="42">
        <v>3</v>
      </c>
      <c r="G28" s="471" t="s">
        <v>136</v>
      </c>
      <c r="H28" s="461">
        <v>14</v>
      </c>
      <c r="I28" s="457">
        <v>2</v>
      </c>
      <c r="J28" s="457">
        <v>4</v>
      </c>
      <c r="K28" s="457">
        <v>4</v>
      </c>
      <c r="L28" s="462">
        <v>4</v>
      </c>
      <c r="M28" s="461">
        <v>0</v>
      </c>
      <c r="N28" s="457">
        <v>0</v>
      </c>
      <c r="O28" s="457">
        <v>0</v>
      </c>
      <c r="P28" s="457">
        <v>0</v>
      </c>
      <c r="Q28" s="462">
        <v>0</v>
      </c>
      <c r="R28" s="461">
        <v>0</v>
      </c>
      <c r="S28" s="457">
        <v>0</v>
      </c>
      <c r="T28" s="457">
        <v>0</v>
      </c>
      <c r="U28" s="457">
        <v>0</v>
      </c>
      <c r="V28" s="462">
        <v>0</v>
      </c>
      <c r="W28" s="461">
        <v>0</v>
      </c>
      <c r="X28" s="457">
        <v>0</v>
      </c>
      <c r="Y28" s="457">
        <v>0</v>
      </c>
      <c r="Z28" s="457">
        <v>0</v>
      </c>
      <c r="AA28" s="462">
        <v>0</v>
      </c>
      <c r="AB28" s="461">
        <v>0</v>
      </c>
      <c r="AC28" s="457">
        <v>0</v>
      </c>
      <c r="AD28" s="457">
        <v>0</v>
      </c>
      <c r="AE28" s="457">
        <v>0</v>
      </c>
      <c r="AF28" s="462">
        <v>0</v>
      </c>
      <c r="AG28" s="461">
        <v>0</v>
      </c>
      <c r="AH28" s="457">
        <v>0</v>
      </c>
      <c r="AI28" s="457">
        <v>0</v>
      </c>
      <c r="AJ28" s="457">
        <v>0</v>
      </c>
      <c r="AK28" s="462">
        <v>0</v>
      </c>
      <c r="AL28" s="461">
        <v>0</v>
      </c>
      <c r="AM28" s="457">
        <v>0</v>
      </c>
      <c r="AN28" s="457">
        <v>0</v>
      </c>
      <c r="AO28" s="457">
        <v>0</v>
      </c>
      <c r="AP28" s="462">
        <v>0</v>
      </c>
      <c r="AQ28" s="461">
        <v>0</v>
      </c>
      <c r="AR28" s="457">
        <v>0</v>
      </c>
      <c r="AS28" s="457">
        <v>0</v>
      </c>
      <c r="AT28" s="457">
        <v>0</v>
      </c>
      <c r="AU28" s="462">
        <v>0</v>
      </c>
      <c r="AV28" s="465">
        <v>15</v>
      </c>
      <c r="AW28" s="458">
        <v>3.75</v>
      </c>
      <c r="AX28" s="458">
        <v>3.75</v>
      </c>
      <c r="AY28" s="458">
        <v>3.75</v>
      </c>
      <c r="AZ28" s="466">
        <v>3.75</v>
      </c>
      <c r="BA28" s="89"/>
      <c r="BB28" s="6"/>
      <c r="BC28" s="7"/>
    </row>
    <row r="29" spans="1:57" ht="38.25" x14ac:dyDescent="0.2">
      <c r="A29" s="25" t="s">
        <v>10</v>
      </c>
      <c r="B29" s="42">
        <v>1</v>
      </c>
      <c r="C29" s="42">
        <v>501302</v>
      </c>
      <c r="D29" s="42">
        <v>130201</v>
      </c>
      <c r="E29" s="14" t="s">
        <v>566</v>
      </c>
      <c r="F29" s="42">
        <v>3</v>
      </c>
      <c r="G29" s="471" t="s">
        <v>136</v>
      </c>
      <c r="H29" s="461">
        <v>100</v>
      </c>
      <c r="I29" s="457">
        <v>25</v>
      </c>
      <c r="J29" s="457">
        <v>25</v>
      </c>
      <c r="K29" s="457">
        <v>25</v>
      </c>
      <c r="L29" s="462">
        <v>25</v>
      </c>
      <c r="M29" s="461">
        <v>3310</v>
      </c>
      <c r="N29" s="457">
        <v>826</v>
      </c>
      <c r="O29" s="457">
        <v>828</v>
      </c>
      <c r="P29" s="457">
        <v>828</v>
      </c>
      <c r="Q29" s="462">
        <v>828</v>
      </c>
      <c r="R29" s="461">
        <v>0</v>
      </c>
      <c r="S29" s="457">
        <v>0</v>
      </c>
      <c r="T29" s="457">
        <v>0</v>
      </c>
      <c r="U29" s="457">
        <v>0</v>
      </c>
      <c r="V29" s="462">
        <v>0</v>
      </c>
      <c r="W29" s="461">
        <v>0</v>
      </c>
      <c r="X29" s="457">
        <v>0</v>
      </c>
      <c r="Y29" s="457">
        <v>0</v>
      </c>
      <c r="Z29" s="457">
        <v>0</v>
      </c>
      <c r="AA29" s="462">
        <v>0</v>
      </c>
      <c r="AB29" s="461">
        <v>0</v>
      </c>
      <c r="AC29" s="457">
        <v>0</v>
      </c>
      <c r="AD29" s="457">
        <v>0</v>
      </c>
      <c r="AE29" s="457">
        <v>0</v>
      </c>
      <c r="AF29" s="462">
        <v>0</v>
      </c>
      <c r="AG29" s="461">
        <v>0</v>
      </c>
      <c r="AH29" s="457">
        <v>0</v>
      </c>
      <c r="AI29" s="457">
        <v>0</v>
      </c>
      <c r="AJ29" s="457">
        <v>0</v>
      </c>
      <c r="AK29" s="462">
        <v>0</v>
      </c>
      <c r="AL29" s="461">
        <v>0</v>
      </c>
      <c r="AM29" s="457">
        <v>0</v>
      </c>
      <c r="AN29" s="457">
        <v>0</v>
      </c>
      <c r="AO29" s="457">
        <v>0</v>
      </c>
      <c r="AP29" s="462">
        <v>0</v>
      </c>
      <c r="AQ29" s="461">
        <v>0</v>
      </c>
      <c r="AR29" s="457">
        <v>0</v>
      </c>
      <c r="AS29" s="457">
        <v>0</v>
      </c>
      <c r="AT29" s="457">
        <v>0</v>
      </c>
      <c r="AU29" s="462">
        <v>0</v>
      </c>
      <c r="AV29" s="465">
        <v>9052</v>
      </c>
      <c r="AW29" s="458">
        <v>2263</v>
      </c>
      <c r="AX29" s="458">
        <v>2263</v>
      </c>
      <c r="AY29" s="458">
        <v>2263</v>
      </c>
      <c r="AZ29" s="466">
        <v>2263</v>
      </c>
      <c r="BA29" s="89"/>
      <c r="BB29" s="6"/>
      <c r="BC29" s="7"/>
    </row>
    <row r="30" spans="1:57" ht="38.25" x14ac:dyDescent="0.2">
      <c r="A30" s="25" t="s">
        <v>7</v>
      </c>
      <c r="B30" s="42">
        <v>6</v>
      </c>
      <c r="C30" s="42">
        <v>501401</v>
      </c>
      <c r="D30" s="42">
        <v>140101</v>
      </c>
      <c r="E30" s="14" t="s">
        <v>708</v>
      </c>
      <c r="F30" s="42">
        <v>3</v>
      </c>
      <c r="G30" s="471" t="s">
        <v>136</v>
      </c>
      <c r="H30" s="461">
        <v>0</v>
      </c>
      <c r="I30" s="457">
        <v>0</v>
      </c>
      <c r="J30" s="457">
        <v>0</v>
      </c>
      <c r="K30" s="457">
        <v>0</v>
      </c>
      <c r="L30" s="462">
        <v>0</v>
      </c>
      <c r="M30" s="461">
        <v>250</v>
      </c>
      <c r="N30" s="457">
        <v>60</v>
      </c>
      <c r="O30" s="457">
        <v>63</v>
      </c>
      <c r="P30" s="457">
        <v>64</v>
      </c>
      <c r="Q30" s="462">
        <v>63</v>
      </c>
      <c r="R30" s="461">
        <v>0</v>
      </c>
      <c r="S30" s="457">
        <v>0</v>
      </c>
      <c r="T30" s="457">
        <v>0</v>
      </c>
      <c r="U30" s="457">
        <v>0</v>
      </c>
      <c r="V30" s="462">
        <v>0</v>
      </c>
      <c r="W30" s="461">
        <v>0</v>
      </c>
      <c r="X30" s="457">
        <v>0</v>
      </c>
      <c r="Y30" s="457">
        <v>0</v>
      </c>
      <c r="Z30" s="457">
        <v>0</v>
      </c>
      <c r="AA30" s="462">
        <v>0</v>
      </c>
      <c r="AB30" s="461">
        <v>0</v>
      </c>
      <c r="AC30" s="457">
        <v>0</v>
      </c>
      <c r="AD30" s="457">
        <v>0</v>
      </c>
      <c r="AE30" s="457">
        <v>0</v>
      </c>
      <c r="AF30" s="462">
        <v>0</v>
      </c>
      <c r="AG30" s="461">
        <v>0</v>
      </c>
      <c r="AH30" s="457">
        <v>0</v>
      </c>
      <c r="AI30" s="457">
        <v>0</v>
      </c>
      <c r="AJ30" s="457">
        <v>0</v>
      </c>
      <c r="AK30" s="462">
        <v>0</v>
      </c>
      <c r="AL30" s="461">
        <v>0</v>
      </c>
      <c r="AM30" s="457">
        <v>0</v>
      </c>
      <c r="AN30" s="457">
        <v>0</v>
      </c>
      <c r="AO30" s="457">
        <v>0</v>
      </c>
      <c r="AP30" s="462">
        <v>0</v>
      </c>
      <c r="AQ30" s="461">
        <v>0</v>
      </c>
      <c r="AR30" s="457">
        <v>0</v>
      </c>
      <c r="AS30" s="457">
        <v>0</v>
      </c>
      <c r="AT30" s="457">
        <v>0</v>
      </c>
      <c r="AU30" s="462">
        <v>0</v>
      </c>
      <c r="AV30" s="465">
        <v>305</v>
      </c>
      <c r="AW30" s="458">
        <v>72.224999999999994</v>
      </c>
      <c r="AX30" s="458">
        <v>76.25</v>
      </c>
      <c r="AY30" s="458">
        <v>80.275000000000006</v>
      </c>
      <c r="AZ30" s="466">
        <v>76.25</v>
      </c>
      <c r="BA30" s="89"/>
      <c r="BB30" s="6"/>
      <c r="BC30" s="7"/>
    </row>
    <row r="31" spans="1:57" ht="38.25" x14ac:dyDescent="0.2">
      <c r="A31" s="25" t="s">
        <v>10</v>
      </c>
      <c r="B31" s="42">
        <v>6</v>
      </c>
      <c r="C31" s="42">
        <v>501408</v>
      </c>
      <c r="D31" s="42">
        <v>140801</v>
      </c>
      <c r="E31" s="14" t="s">
        <v>556</v>
      </c>
      <c r="F31" s="42">
        <v>3</v>
      </c>
      <c r="G31" s="471" t="s">
        <v>136</v>
      </c>
      <c r="H31" s="461">
        <v>0</v>
      </c>
      <c r="I31" s="457">
        <v>0</v>
      </c>
      <c r="J31" s="457">
        <v>0</v>
      </c>
      <c r="K31" s="457">
        <v>0</v>
      </c>
      <c r="L31" s="462">
        <v>0</v>
      </c>
      <c r="M31" s="461">
        <v>466</v>
      </c>
      <c r="N31" s="457">
        <v>115</v>
      </c>
      <c r="O31" s="457">
        <v>117</v>
      </c>
      <c r="P31" s="457">
        <v>117</v>
      </c>
      <c r="Q31" s="462">
        <v>117</v>
      </c>
      <c r="R31" s="461">
        <v>0</v>
      </c>
      <c r="S31" s="457">
        <v>0</v>
      </c>
      <c r="T31" s="457">
        <v>0</v>
      </c>
      <c r="U31" s="457">
        <v>0</v>
      </c>
      <c r="V31" s="462">
        <v>0</v>
      </c>
      <c r="W31" s="461">
        <v>0</v>
      </c>
      <c r="X31" s="457">
        <v>0</v>
      </c>
      <c r="Y31" s="457">
        <v>0</v>
      </c>
      <c r="Z31" s="457">
        <v>0</v>
      </c>
      <c r="AA31" s="462">
        <v>0</v>
      </c>
      <c r="AB31" s="461">
        <v>0</v>
      </c>
      <c r="AC31" s="457">
        <v>0</v>
      </c>
      <c r="AD31" s="457">
        <v>0</v>
      </c>
      <c r="AE31" s="457">
        <v>0</v>
      </c>
      <c r="AF31" s="462">
        <v>0</v>
      </c>
      <c r="AG31" s="461">
        <v>0</v>
      </c>
      <c r="AH31" s="457">
        <v>0</v>
      </c>
      <c r="AI31" s="457">
        <v>0</v>
      </c>
      <c r="AJ31" s="457">
        <v>0</v>
      </c>
      <c r="AK31" s="462">
        <v>0</v>
      </c>
      <c r="AL31" s="461">
        <v>0</v>
      </c>
      <c r="AM31" s="457">
        <v>0</v>
      </c>
      <c r="AN31" s="457">
        <v>0</v>
      </c>
      <c r="AO31" s="457">
        <v>0</v>
      </c>
      <c r="AP31" s="462">
        <v>0</v>
      </c>
      <c r="AQ31" s="461">
        <v>0</v>
      </c>
      <c r="AR31" s="457">
        <v>0</v>
      </c>
      <c r="AS31" s="457">
        <v>0</v>
      </c>
      <c r="AT31" s="457">
        <v>0</v>
      </c>
      <c r="AU31" s="462">
        <v>0</v>
      </c>
      <c r="AV31" s="465">
        <v>884</v>
      </c>
      <c r="AW31" s="458">
        <v>221</v>
      </c>
      <c r="AX31" s="458">
        <v>221</v>
      </c>
      <c r="AY31" s="458">
        <v>221</v>
      </c>
      <c r="AZ31" s="466">
        <v>221</v>
      </c>
      <c r="BA31" s="89"/>
      <c r="BB31" s="6"/>
      <c r="BC31" s="7"/>
    </row>
    <row r="32" spans="1:57" ht="38.25" x14ac:dyDescent="0.2">
      <c r="A32" s="25" t="s">
        <v>10</v>
      </c>
      <c r="B32" s="42">
        <v>6</v>
      </c>
      <c r="C32" s="42">
        <v>501409</v>
      </c>
      <c r="D32" s="42">
        <v>140901</v>
      </c>
      <c r="E32" s="14" t="s">
        <v>584</v>
      </c>
      <c r="F32" s="42">
        <v>3</v>
      </c>
      <c r="G32" s="471" t="s">
        <v>136</v>
      </c>
      <c r="H32" s="461">
        <v>318</v>
      </c>
      <c r="I32" s="457">
        <v>78</v>
      </c>
      <c r="J32" s="457">
        <v>80</v>
      </c>
      <c r="K32" s="457">
        <v>80</v>
      </c>
      <c r="L32" s="462">
        <v>80</v>
      </c>
      <c r="M32" s="461">
        <v>392</v>
      </c>
      <c r="N32" s="457">
        <v>98</v>
      </c>
      <c r="O32" s="457">
        <v>98</v>
      </c>
      <c r="P32" s="457">
        <v>98</v>
      </c>
      <c r="Q32" s="462">
        <v>98</v>
      </c>
      <c r="R32" s="461">
        <v>0</v>
      </c>
      <c r="S32" s="457">
        <v>0</v>
      </c>
      <c r="T32" s="457">
        <v>0</v>
      </c>
      <c r="U32" s="457">
        <v>0</v>
      </c>
      <c r="V32" s="462">
        <v>0</v>
      </c>
      <c r="W32" s="461">
        <v>0</v>
      </c>
      <c r="X32" s="457">
        <v>0</v>
      </c>
      <c r="Y32" s="457">
        <v>0</v>
      </c>
      <c r="Z32" s="457">
        <v>0</v>
      </c>
      <c r="AA32" s="462">
        <v>0</v>
      </c>
      <c r="AB32" s="461">
        <v>0</v>
      </c>
      <c r="AC32" s="457">
        <v>0</v>
      </c>
      <c r="AD32" s="457">
        <v>0</v>
      </c>
      <c r="AE32" s="457">
        <v>0</v>
      </c>
      <c r="AF32" s="462">
        <v>0</v>
      </c>
      <c r="AG32" s="461">
        <v>0</v>
      </c>
      <c r="AH32" s="457">
        <v>0</v>
      </c>
      <c r="AI32" s="457">
        <v>0</v>
      </c>
      <c r="AJ32" s="457">
        <v>0</v>
      </c>
      <c r="AK32" s="462">
        <v>0</v>
      </c>
      <c r="AL32" s="461">
        <v>0</v>
      </c>
      <c r="AM32" s="457">
        <v>0</v>
      </c>
      <c r="AN32" s="457">
        <v>0</v>
      </c>
      <c r="AO32" s="457">
        <v>0</v>
      </c>
      <c r="AP32" s="462">
        <v>0</v>
      </c>
      <c r="AQ32" s="461">
        <v>0</v>
      </c>
      <c r="AR32" s="457">
        <v>0</v>
      </c>
      <c r="AS32" s="457">
        <v>0</v>
      </c>
      <c r="AT32" s="457">
        <v>0</v>
      </c>
      <c r="AU32" s="462">
        <v>0</v>
      </c>
      <c r="AV32" s="465">
        <v>2296</v>
      </c>
      <c r="AW32" s="458">
        <v>574</v>
      </c>
      <c r="AX32" s="458">
        <v>574</v>
      </c>
      <c r="AY32" s="458">
        <v>574</v>
      </c>
      <c r="AZ32" s="466">
        <v>574</v>
      </c>
      <c r="BA32" s="89"/>
      <c r="BB32" s="6"/>
      <c r="BC32" s="7"/>
    </row>
    <row r="33" spans="1:55" ht="38.25" x14ac:dyDescent="0.2">
      <c r="A33" s="25" t="s">
        <v>7</v>
      </c>
      <c r="B33" s="42">
        <v>1</v>
      </c>
      <c r="C33" s="42">
        <v>501501</v>
      </c>
      <c r="D33" s="42">
        <v>150101</v>
      </c>
      <c r="E33" s="14" t="s">
        <v>530</v>
      </c>
      <c r="F33" s="42">
        <v>3</v>
      </c>
      <c r="G33" s="471" t="s">
        <v>136</v>
      </c>
      <c r="H33" s="461">
        <v>0</v>
      </c>
      <c r="I33" s="457">
        <v>0</v>
      </c>
      <c r="J33" s="457">
        <v>0</v>
      </c>
      <c r="K33" s="457">
        <v>0</v>
      </c>
      <c r="L33" s="462">
        <v>0</v>
      </c>
      <c r="M33" s="461">
        <v>0</v>
      </c>
      <c r="N33" s="457">
        <v>0</v>
      </c>
      <c r="O33" s="457">
        <v>0</v>
      </c>
      <c r="P33" s="457">
        <v>0</v>
      </c>
      <c r="Q33" s="462">
        <v>0</v>
      </c>
      <c r="R33" s="461">
        <v>0</v>
      </c>
      <c r="S33" s="457">
        <v>0</v>
      </c>
      <c r="T33" s="457">
        <v>0</v>
      </c>
      <c r="U33" s="457">
        <v>0</v>
      </c>
      <c r="V33" s="462">
        <v>0</v>
      </c>
      <c r="W33" s="461">
        <v>0</v>
      </c>
      <c r="X33" s="457">
        <v>0</v>
      </c>
      <c r="Y33" s="457">
        <v>0</v>
      </c>
      <c r="Z33" s="457">
        <v>0</v>
      </c>
      <c r="AA33" s="462">
        <v>0</v>
      </c>
      <c r="AB33" s="461">
        <v>0</v>
      </c>
      <c r="AC33" s="457">
        <v>0</v>
      </c>
      <c r="AD33" s="457">
        <v>0</v>
      </c>
      <c r="AE33" s="457">
        <v>0</v>
      </c>
      <c r="AF33" s="462">
        <v>0</v>
      </c>
      <c r="AG33" s="461">
        <v>0</v>
      </c>
      <c r="AH33" s="457">
        <v>0</v>
      </c>
      <c r="AI33" s="457">
        <v>0</v>
      </c>
      <c r="AJ33" s="457">
        <v>0</v>
      </c>
      <c r="AK33" s="462">
        <v>0</v>
      </c>
      <c r="AL33" s="461">
        <v>0</v>
      </c>
      <c r="AM33" s="457">
        <v>0</v>
      </c>
      <c r="AN33" s="457">
        <v>0</v>
      </c>
      <c r="AO33" s="457">
        <v>0</v>
      </c>
      <c r="AP33" s="462">
        <v>0</v>
      </c>
      <c r="AQ33" s="461">
        <v>959</v>
      </c>
      <c r="AR33" s="457">
        <v>239</v>
      </c>
      <c r="AS33" s="457">
        <v>240</v>
      </c>
      <c r="AT33" s="457">
        <v>240</v>
      </c>
      <c r="AU33" s="462">
        <v>240</v>
      </c>
      <c r="AV33" s="465">
        <v>818</v>
      </c>
      <c r="AW33" s="458">
        <v>204.5</v>
      </c>
      <c r="AX33" s="458">
        <v>204.5</v>
      </c>
      <c r="AY33" s="458">
        <v>204.5</v>
      </c>
      <c r="AZ33" s="466">
        <v>204.5</v>
      </c>
      <c r="BA33" s="89"/>
      <c r="BB33" s="6"/>
      <c r="BC33" s="7"/>
    </row>
    <row r="34" spans="1:55" ht="63.75" x14ac:dyDescent="0.2">
      <c r="A34" s="25" t="s">
        <v>9</v>
      </c>
      <c r="B34" s="42">
        <v>1</v>
      </c>
      <c r="C34" s="42">
        <v>501505</v>
      </c>
      <c r="D34" s="42">
        <v>150601</v>
      </c>
      <c r="E34" s="14" t="s">
        <v>819</v>
      </c>
      <c r="F34" s="42">
        <v>3</v>
      </c>
      <c r="G34" s="471" t="s">
        <v>136</v>
      </c>
      <c r="H34" s="461">
        <v>1079</v>
      </c>
      <c r="I34" s="457">
        <v>269</v>
      </c>
      <c r="J34" s="457">
        <v>270</v>
      </c>
      <c r="K34" s="457">
        <v>270</v>
      </c>
      <c r="L34" s="462">
        <v>270</v>
      </c>
      <c r="M34" s="461">
        <v>732</v>
      </c>
      <c r="N34" s="457">
        <v>183</v>
      </c>
      <c r="O34" s="457">
        <v>183</v>
      </c>
      <c r="P34" s="457">
        <v>183</v>
      </c>
      <c r="Q34" s="462">
        <v>183</v>
      </c>
      <c r="R34" s="461">
        <v>0</v>
      </c>
      <c r="S34" s="457">
        <v>0</v>
      </c>
      <c r="T34" s="457">
        <v>0</v>
      </c>
      <c r="U34" s="457">
        <v>0</v>
      </c>
      <c r="V34" s="462">
        <v>0</v>
      </c>
      <c r="W34" s="461">
        <v>0</v>
      </c>
      <c r="X34" s="457">
        <v>0</v>
      </c>
      <c r="Y34" s="457">
        <v>0</v>
      </c>
      <c r="Z34" s="457">
        <v>0</v>
      </c>
      <c r="AA34" s="462">
        <v>0</v>
      </c>
      <c r="AB34" s="461">
        <v>0</v>
      </c>
      <c r="AC34" s="457">
        <v>0</v>
      </c>
      <c r="AD34" s="457">
        <v>0</v>
      </c>
      <c r="AE34" s="457">
        <v>0</v>
      </c>
      <c r="AF34" s="462">
        <v>0</v>
      </c>
      <c r="AG34" s="461">
        <v>0</v>
      </c>
      <c r="AH34" s="457">
        <v>0</v>
      </c>
      <c r="AI34" s="457">
        <v>0</v>
      </c>
      <c r="AJ34" s="457">
        <v>0</v>
      </c>
      <c r="AK34" s="462">
        <v>0</v>
      </c>
      <c r="AL34" s="461">
        <v>0</v>
      </c>
      <c r="AM34" s="457">
        <v>0</v>
      </c>
      <c r="AN34" s="457">
        <v>0</v>
      </c>
      <c r="AO34" s="457">
        <v>0</v>
      </c>
      <c r="AP34" s="462">
        <v>0</v>
      </c>
      <c r="AQ34" s="461">
        <v>0</v>
      </c>
      <c r="AR34" s="457">
        <v>0</v>
      </c>
      <c r="AS34" s="457">
        <v>0</v>
      </c>
      <c r="AT34" s="457">
        <v>0</v>
      </c>
      <c r="AU34" s="462">
        <v>0</v>
      </c>
      <c r="AV34" s="465">
        <v>3837</v>
      </c>
      <c r="AW34" s="458">
        <v>959.25</v>
      </c>
      <c r="AX34" s="458">
        <v>959.25</v>
      </c>
      <c r="AY34" s="458">
        <v>959.25</v>
      </c>
      <c r="AZ34" s="466">
        <v>959.25</v>
      </c>
      <c r="BA34" s="89"/>
      <c r="BB34" s="6"/>
      <c r="BC34" s="7"/>
    </row>
    <row r="35" spans="1:55" ht="51" x14ac:dyDescent="0.2">
      <c r="A35" s="25" t="s">
        <v>10</v>
      </c>
      <c r="B35" s="42">
        <v>1</v>
      </c>
      <c r="C35" s="42">
        <v>501512</v>
      </c>
      <c r="D35" s="42">
        <v>151301</v>
      </c>
      <c r="E35" s="14" t="s">
        <v>768</v>
      </c>
      <c r="F35" s="42">
        <v>3</v>
      </c>
      <c r="G35" s="471" t="s">
        <v>136</v>
      </c>
      <c r="H35" s="461">
        <v>2348</v>
      </c>
      <c r="I35" s="457">
        <v>587</v>
      </c>
      <c r="J35" s="457">
        <v>587</v>
      </c>
      <c r="K35" s="457">
        <v>587</v>
      </c>
      <c r="L35" s="462">
        <v>587</v>
      </c>
      <c r="M35" s="461">
        <v>0</v>
      </c>
      <c r="N35" s="457">
        <v>0</v>
      </c>
      <c r="O35" s="457">
        <v>0</v>
      </c>
      <c r="P35" s="457">
        <v>0</v>
      </c>
      <c r="Q35" s="462">
        <v>0</v>
      </c>
      <c r="R35" s="461">
        <v>0</v>
      </c>
      <c r="S35" s="457">
        <v>0</v>
      </c>
      <c r="T35" s="457">
        <v>0</v>
      </c>
      <c r="U35" s="457">
        <v>0</v>
      </c>
      <c r="V35" s="462">
        <v>0</v>
      </c>
      <c r="W35" s="461">
        <v>0</v>
      </c>
      <c r="X35" s="457">
        <v>0</v>
      </c>
      <c r="Y35" s="457">
        <v>0</v>
      </c>
      <c r="Z35" s="457">
        <v>0</v>
      </c>
      <c r="AA35" s="462">
        <v>0</v>
      </c>
      <c r="AB35" s="461">
        <v>0</v>
      </c>
      <c r="AC35" s="457">
        <v>0</v>
      </c>
      <c r="AD35" s="457">
        <v>0</v>
      </c>
      <c r="AE35" s="457">
        <v>0</v>
      </c>
      <c r="AF35" s="462">
        <v>0</v>
      </c>
      <c r="AG35" s="461">
        <v>0</v>
      </c>
      <c r="AH35" s="457">
        <v>0</v>
      </c>
      <c r="AI35" s="457">
        <v>0</v>
      </c>
      <c r="AJ35" s="457">
        <v>0</v>
      </c>
      <c r="AK35" s="462">
        <v>0</v>
      </c>
      <c r="AL35" s="461">
        <v>0</v>
      </c>
      <c r="AM35" s="457">
        <v>0</v>
      </c>
      <c r="AN35" s="457">
        <v>0</v>
      </c>
      <c r="AO35" s="457">
        <v>0</v>
      </c>
      <c r="AP35" s="462">
        <v>0</v>
      </c>
      <c r="AQ35" s="461">
        <v>0</v>
      </c>
      <c r="AR35" s="457">
        <v>0</v>
      </c>
      <c r="AS35" s="457">
        <v>0</v>
      </c>
      <c r="AT35" s="457">
        <v>0</v>
      </c>
      <c r="AU35" s="462">
        <v>0</v>
      </c>
      <c r="AV35" s="465">
        <v>6786</v>
      </c>
      <c r="AW35" s="458">
        <v>1696.5</v>
      </c>
      <c r="AX35" s="458">
        <v>1696.5</v>
      </c>
      <c r="AY35" s="458">
        <v>1696.5</v>
      </c>
      <c r="AZ35" s="466">
        <v>1696.5</v>
      </c>
      <c r="BA35" s="89"/>
      <c r="BB35" s="6"/>
      <c r="BC35" s="7"/>
    </row>
    <row r="36" spans="1:55" ht="38.25" x14ac:dyDescent="0.2">
      <c r="A36" s="25" t="s">
        <v>10</v>
      </c>
      <c r="B36" s="42">
        <v>1</v>
      </c>
      <c r="C36" s="42">
        <v>501513</v>
      </c>
      <c r="D36" s="42">
        <v>151401</v>
      </c>
      <c r="E36" s="14" t="s">
        <v>560</v>
      </c>
      <c r="F36" s="42">
        <v>3</v>
      </c>
      <c r="G36" s="471" t="s">
        <v>136</v>
      </c>
      <c r="H36" s="461">
        <v>124</v>
      </c>
      <c r="I36" s="457">
        <v>31</v>
      </c>
      <c r="J36" s="457">
        <v>31</v>
      </c>
      <c r="K36" s="457">
        <v>31</v>
      </c>
      <c r="L36" s="462">
        <v>31</v>
      </c>
      <c r="M36" s="461">
        <v>64</v>
      </c>
      <c r="N36" s="457">
        <v>16</v>
      </c>
      <c r="O36" s="457">
        <v>16</v>
      </c>
      <c r="P36" s="457">
        <v>16</v>
      </c>
      <c r="Q36" s="462">
        <v>16</v>
      </c>
      <c r="R36" s="461">
        <v>0</v>
      </c>
      <c r="S36" s="457">
        <v>0</v>
      </c>
      <c r="T36" s="457">
        <v>0</v>
      </c>
      <c r="U36" s="457">
        <v>0</v>
      </c>
      <c r="V36" s="462">
        <v>0</v>
      </c>
      <c r="W36" s="461">
        <v>0</v>
      </c>
      <c r="X36" s="457">
        <v>0</v>
      </c>
      <c r="Y36" s="457">
        <v>0</v>
      </c>
      <c r="Z36" s="457">
        <v>0</v>
      </c>
      <c r="AA36" s="462">
        <v>0</v>
      </c>
      <c r="AB36" s="461">
        <v>0</v>
      </c>
      <c r="AC36" s="457">
        <v>0</v>
      </c>
      <c r="AD36" s="457">
        <v>0</v>
      </c>
      <c r="AE36" s="457">
        <v>0</v>
      </c>
      <c r="AF36" s="462">
        <v>0</v>
      </c>
      <c r="AG36" s="461">
        <v>0</v>
      </c>
      <c r="AH36" s="457">
        <v>0</v>
      </c>
      <c r="AI36" s="457">
        <v>0</v>
      </c>
      <c r="AJ36" s="457">
        <v>0</v>
      </c>
      <c r="AK36" s="462">
        <v>0</v>
      </c>
      <c r="AL36" s="461">
        <v>0</v>
      </c>
      <c r="AM36" s="457">
        <v>0</v>
      </c>
      <c r="AN36" s="457">
        <v>0</v>
      </c>
      <c r="AO36" s="457">
        <v>0</v>
      </c>
      <c r="AP36" s="462">
        <v>0</v>
      </c>
      <c r="AQ36" s="461">
        <v>0</v>
      </c>
      <c r="AR36" s="457">
        <v>0</v>
      </c>
      <c r="AS36" s="457">
        <v>0</v>
      </c>
      <c r="AT36" s="457">
        <v>0</v>
      </c>
      <c r="AU36" s="462">
        <v>0</v>
      </c>
      <c r="AV36" s="465">
        <v>626</v>
      </c>
      <c r="AW36" s="458">
        <v>156.5</v>
      </c>
      <c r="AX36" s="458">
        <v>156.5</v>
      </c>
      <c r="AY36" s="458">
        <v>156.5</v>
      </c>
      <c r="AZ36" s="466">
        <v>156.5</v>
      </c>
      <c r="BA36" s="89"/>
      <c r="BB36" s="6"/>
      <c r="BC36" s="7"/>
    </row>
    <row r="37" spans="1:55" ht="38.25" x14ac:dyDescent="0.2">
      <c r="A37" s="25" t="s">
        <v>7</v>
      </c>
      <c r="B37" s="42">
        <v>7</v>
      </c>
      <c r="C37" s="42">
        <v>501701</v>
      </c>
      <c r="D37" s="42">
        <v>170101</v>
      </c>
      <c r="E37" s="14" t="s">
        <v>176</v>
      </c>
      <c r="F37" s="42">
        <v>3</v>
      </c>
      <c r="G37" s="471" t="s">
        <v>136</v>
      </c>
      <c r="H37" s="461">
        <v>1309</v>
      </c>
      <c r="I37" s="457">
        <v>328</v>
      </c>
      <c r="J37" s="457">
        <v>327</v>
      </c>
      <c r="K37" s="457">
        <v>327</v>
      </c>
      <c r="L37" s="462">
        <v>327</v>
      </c>
      <c r="M37" s="461">
        <v>0</v>
      </c>
      <c r="N37" s="457">
        <v>0</v>
      </c>
      <c r="O37" s="457">
        <v>0</v>
      </c>
      <c r="P37" s="457">
        <v>0</v>
      </c>
      <c r="Q37" s="462">
        <v>0</v>
      </c>
      <c r="R37" s="461">
        <v>0</v>
      </c>
      <c r="S37" s="457">
        <v>0</v>
      </c>
      <c r="T37" s="457">
        <v>0</v>
      </c>
      <c r="U37" s="457">
        <v>0</v>
      </c>
      <c r="V37" s="462">
        <v>0</v>
      </c>
      <c r="W37" s="461">
        <v>0</v>
      </c>
      <c r="X37" s="457">
        <v>0</v>
      </c>
      <c r="Y37" s="457">
        <v>0</v>
      </c>
      <c r="Z37" s="457">
        <v>0</v>
      </c>
      <c r="AA37" s="462">
        <v>0</v>
      </c>
      <c r="AB37" s="461">
        <v>0</v>
      </c>
      <c r="AC37" s="457">
        <v>0</v>
      </c>
      <c r="AD37" s="457">
        <v>0</v>
      </c>
      <c r="AE37" s="457">
        <v>0</v>
      </c>
      <c r="AF37" s="462">
        <v>0</v>
      </c>
      <c r="AG37" s="461">
        <v>0</v>
      </c>
      <c r="AH37" s="457">
        <v>0</v>
      </c>
      <c r="AI37" s="457">
        <v>0</v>
      </c>
      <c r="AJ37" s="457">
        <v>0</v>
      </c>
      <c r="AK37" s="462">
        <v>0</v>
      </c>
      <c r="AL37" s="461">
        <v>0</v>
      </c>
      <c r="AM37" s="457">
        <v>0</v>
      </c>
      <c r="AN37" s="457">
        <v>0</v>
      </c>
      <c r="AO37" s="457">
        <v>0</v>
      </c>
      <c r="AP37" s="462">
        <v>0</v>
      </c>
      <c r="AQ37" s="461">
        <v>800</v>
      </c>
      <c r="AR37" s="457">
        <v>200</v>
      </c>
      <c r="AS37" s="457">
        <v>200</v>
      </c>
      <c r="AT37" s="457">
        <v>200</v>
      </c>
      <c r="AU37" s="462">
        <v>200</v>
      </c>
      <c r="AV37" s="465">
        <v>4098</v>
      </c>
      <c r="AW37" s="458">
        <v>1024.5</v>
      </c>
      <c r="AX37" s="458">
        <v>1024.5</v>
      </c>
      <c r="AY37" s="458">
        <v>1024.5</v>
      </c>
      <c r="AZ37" s="466">
        <v>1024.5</v>
      </c>
      <c r="BA37" s="89"/>
      <c r="BB37" s="6"/>
      <c r="BC37" s="7"/>
    </row>
    <row r="38" spans="1:55" ht="38.25" x14ac:dyDescent="0.2">
      <c r="A38" s="25" t="s">
        <v>10</v>
      </c>
      <c r="B38" s="42">
        <v>7</v>
      </c>
      <c r="C38" s="42">
        <v>501716</v>
      </c>
      <c r="D38" s="42">
        <v>171901</v>
      </c>
      <c r="E38" s="14" t="s">
        <v>776</v>
      </c>
      <c r="F38" s="42">
        <v>3</v>
      </c>
      <c r="G38" s="471" t="s">
        <v>136</v>
      </c>
      <c r="H38" s="461">
        <v>0</v>
      </c>
      <c r="I38" s="457">
        <v>0</v>
      </c>
      <c r="J38" s="457">
        <v>0</v>
      </c>
      <c r="K38" s="457">
        <v>0</v>
      </c>
      <c r="L38" s="462">
        <v>0</v>
      </c>
      <c r="M38" s="461">
        <v>3500</v>
      </c>
      <c r="N38" s="457">
        <v>876</v>
      </c>
      <c r="O38" s="457">
        <v>874</v>
      </c>
      <c r="P38" s="457">
        <v>876</v>
      </c>
      <c r="Q38" s="462">
        <v>874</v>
      </c>
      <c r="R38" s="461">
        <v>0</v>
      </c>
      <c r="S38" s="457">
        <v>0</v>
      </c>
      <c r="T38" s="457">
        <v>0</v>
      </c>
      <c r="U38" s="457">
        <v>0</v>
      </c>
      <c r="V38" s="462">
        <v>0</v>
      </c>
      <c r="W38" s="461">
        <v>0</v>
      </c>
      <c r="X38" s="457">
        <v>0</v>
      </c>
      <c r="Y38" s="457">
        <v>0</v>
      </c>
      <c r="Z38" s="457">
        <v>0</v>
      </c>
      <c r="AA38" s="462">
        <v>0</v>
      </c>
      <c r="AB38" s="461">
        <v>0</v>
      </c>
      <c r="AC38" s="457">
        <v>0</v>
      </c>
      <c r="AD38" s="457">
        <v>0</v>
      </c>
      <c r="AE38" s="457">
        <v>0</v>
      </c>
      <c r="AF38" s="462">
        <v>0</v>
      </c>
      <c r="AG38" s="461">
        <v>0</v>
      </c>
      <c r="AH38" s="457">
        <v>0</v>
      </c>
      <c r="AI38" s="457">
        <v>0</v>
      </c>
      <c r="AJ38" s="457">
        <v>0</v>
      </c>
      <c r="AK38" s="462">
        <v>0</v>
      </c>
      <c r="AL38" s="461">
        <v>0</v>
      </c>
      <c r="AM38" s="457">
        <v>0</v>
      </c>
      <c r="AN38" s="457">
        <v>0</v>
      </c>
      <c r="AO38" s="457">
        <v>0</v>
      </c>
      <c r="AP38" s="462">
        <v>0</v>
      </c>
      <c r="AQ38" s="461">
        <v>0</v>
      </c>
      <c r="AR38" s="457">
        <v>0</v>
      </c>
      <c r="AS38" s="457">
        <v>0</v>
      </c>
      <c r="AT38" s="457">
        <v>0</v>
      </c>
      <c r="AU38" s="462">
        <v>0</v>
      </c>
      <c r="AV38" s="465">
        <v>8355.3426096088206</v>
      </c>
      <c r="AW38" s="458">
        <v>2092.8606524022052</v>
      </c>
      <c r="AX38" s="458">
        <v>2084.8106524022051</v>
      </c>
      <c r="AY38" s="458">
        <v>2092.8606524022052</v>
      </c>
      <c r="AZ38" s="466">
        <v>2084.8106524022051</v>
      </c>
      <c r="BA38" s="89"/>
      <c r="BB38" s="6"/>
      <c r="BC38" s="7"/>
    </row>
    <row r="39" spans="1:55" ht="38.25" x14ac:dyDescent="0.2">
      <c r="A39" s="25" t="s">
        <v>7</v>
      </c>
      <c r="B39" s="42">
        <v>5</v>
      </c>
      <c r="C39" s="42">
        <v>501802</v>
      </c>
      <c r="D39" s="42">
        <v>180201</v>
      </c>
      <c r="E39" s="14" t="s">
        <v>147</v>
      </c>
      <c r="F39" s="42">
        <v>3</v>
      </c>
      <c r="G39" s="471" t="s">
        <v>136</v>
      </c>
      <c r="H39" s="461">
        <v>1765</v>
      </c>
      <c r="I39" s="457">
        <v>442</v>
      </c>
      <c r="J39" s="457">
        <v>441</v>
      </c>
      <c r="K39" s="457">
        <v>441</v>
      </c>
      <c r="L39" s="462">
        <v>441</v>
      </c>
      <c r="M39" s="461">
        <v>0</v>
      </c>
      <c r="N39" s="457">
        <v>0</v>
      </c>
      <c r="O39" s="457">
        <v>0</v>
      </c>
      <c r="P39" s="457">
        <v>0</v>
      </c>
      <c r="Q39" s="462">
        <v>0</v>
      </c>
      <c r="R39" s="461">
        <v>0</v>
      </c>
      <c r="S39" s="457">
        <v>0</v>
      </c>
      <c r="T39" s="457">
        <v>0</v>
      </c>
      <c r="U39" s="457">
        <v>0</v>
      </c>
      <c r="V39" s="462">
        <v>0</v>
      </c>
      <c r="W39" s="461">
        <v>0</v>
      </c>
      <c r="X39" s="457">
        <v>0</v>
      </c>
      <c r="Y39" s="457">
        <v>0</v>
      </c>
      <c r="Z39" s="457">
        <v>0</v>
      </c>
      <c r="AA39" s="462">
        <v>0</v>
      </c>
      <c r="AB39" s="461">
        <v>0</v>
      </c>
      <c r="AC39" s="457">
        <v>0</v>
      </c>
      <c r="AD39" s="457">
        <v>0</v>
      </c>
      <c r="AE39" s="457">
        <v>0</v>
      </c>
      <c r="AF39" s="462">
        <v>0</v>
      </c>
      <c r="AG39" s="461">
        <v>0</v>
      </c>
      <c r="AH39" s="457">
        <v>0</v>
      </c>
      <c r="AI39" s="457">
        <v>0</v>
      </c>
      <c r="AJ39" s="457">
        <v>0</v>
      </c>
      <c r="AK39" s="462">
        <v>0</v>
      </c>
      <c r="AL39" s="461">
        <v>0</v>
      </c>
      <c r="AM39" s="457">
        <v>0</v>
      </c>
      <c r="AN39" s="457">
        <v>0</v>
      </c>
      <c r="AO39" s="457">
        <v>0</v>
      </c>
      <c r="AP39" s="462">
        <v>0</v>
      </c>
      <c r="AQ39" s="461">
        <v>0</v>
      </c>
      <c r="AR39" s="457">
        <v>0</v>
      </c>
      <c r="AS39" s="457">
        <v>0</v>
      </c>
      <c r="AT39" s="457">
        <v>0</v>
      </c>
      <c r="AU39" s="462">
        <v>0</v>
      </c>
      <c r="AV39" s="465">
        <v>2011</v>
      </c>
      <c r="AW39" s="458">
        <v>502.75</v>
      </c>
      <c r="AX39" s="458">
        <v>502.75</v>
      </c>
      <c r="AY39" s="458">
        <v>502.75</v>
      </c>
      <c r="AZ39" s="466">
        <v>502.75</v>
      </c>
      <c r="BA39" s="89"/>
      <c r="BB39" s="6"/>
      <c r="BC39" s="7"/>
    </row>
    <row r="40" spans="1:55" ht="38.25" x14ac:dyDescent="0.2">
      <c r="A40" s="25" t="s">
        <v>7</v>
      </c>
      <c r="B40" s="42">
        <v>4</v>
      </c>
      <c r="C40" s="42">
        <v>501901</v>
      </c>
      <c r="D40" s="42">
        <v>190101</v>
      </c>
      <c r="E40" s="14" t="s">
        <v>527</v>
      </c>
      <c r="F40" s="42">
        <v>3</v>
      </c>
      <c r="G40" s="471" t="s">
        <v>136</v>
      </c>
      <c r="H40" s="461">
        <v>1267</v>
      </c>
      <c r="I40" s="457">
        <v>316</v>
      </c>
      <c r="J40" s="457">
        <v>317</v>
      </c>
      <c r="K40" s="457">
        <v>317</v>
      </c>
      <c r="L40" s="462">
        <v>317</v>
      </c>
      <c r="M40" s="461">
        <v>100</v>
      </c>
      <c r="N40" s="457">
        <v>25</v>
      </c>
      <c r="O40" s="457">
        <v>25</v>
      </c>
      <c r="P40" s="457">
        <v>25</v>
      </c>
      <c r="Q40" s="462">
        <v>25</v>
      </c>
      <c r="R40" s="461">
        <v>0</v>
      </c>
      <c r="S40" s="457">
        <v>0</v>
      </c>
      <c r="T40" s="457">
        <v>0</v>
      </c>
      <c r="U40" s="457">
        <v>0</v>
      </c>
      <c r="V40" s="462">
        <v>0</v>
      </c>
      <c r="W40" s="461">
        <v>100</v>
      </c>
      <c r="X40" s="457">
        <v>25</v>
      </c>
      <c r="Y40" s="457">
        <v>25</v>
      </c>
      <c r="Z40" s="457">
        <v>25</v>
      </c>
      <c r="AA40" s="462">
        <v>25</v>
      </c>
      <c r="AB40" s="461">
        <v>0</v>
      </c>
      <c r="AC40" s="457">
        <v>0</v>
      </c>
      <c r="AD40" s="457">
        <v>0</v>
      </c>
      <c r="AE40" s="457">
        <v>0</v>
      </c>
      <c r="AF40" s="462">
        <v>0</v>
      </c>
      <c r="AG40" s="461">
        <v>0</v>
      </c>
      <c r="AH40" s="457">
        <v>0</v>
      </c>
      <c r="AI40" s="457">
        <v>0</v>
      </c>
      <c r="AJ40" s="457">
        <v>0</v>
      </c>
      <c r="AK40" s="462">
        <v>0</v>
      </c>
      <c r="AL40" s="461">
        <v>0</v>
      </c>
      <c r="AM40" s="457">
        <v>0</v>
      </c>
      <c r="AN40" s="457">
        <v>0</v>
      </c>
      <c r="AO40" s="457">
        <v>0</v>
      </c>
      <c r="AP40" s="462">
        <v>0</v>
      </c>
      <c r="AQ40" s="461">
        <v>0</v>
      </c>
      <c r="AR40" s="457">
        <v>0</v>
      </c>
      <c r="AS40" s="457">
        <v>0</v>
      </c>
      <c r="AT40" s="457">
        <v>0</v>
      </c>
      <c r="AU40" s="462">
        <v>0</v>
      </c>
      <c r="AV40" s="465">
        <v>3149</v>
      </c>
      <c r="AW40" s="458">
        <v>787.25</v>
      </c>
      <c r="AX40" s="458">
        <v>787.25</v>
      </c>
      <c r="AY40" s="458">
        <v>787.25</v>
      </c>
      <c r="AZ40" s="466">
        <v>787.25</v>
      </c>
      <c r="BA40" s="89"/>
      <c r="BB40" s="6"/>
      <c r="BC40" s="7"/>
    </row>
    <row r="41" spans="1:55" ht="38.25" x14ac:dyDescent="0.2">
      <c r="A41" s="25" t="s">
        <v>10</v>
      </c>
      <c r="B41" s="42">
        <v>4</v>
      </c>
      <c r="C41" s="42">
        <v>506305</v>
      </c>
      <c r="D41" s="42">
        <v>190601</v>
      </c>
      <c r="E41" s="14" t="s">
        <v>794</v>
      </c>
      <c r="F41" s="42">
        <v>3</v>
      </c>
      <c r="G41" s="471" t="s">
        <v>136</v>
      </c>
      <c r="H41" s="461">
        <v>0</v>
      </c>
      <c r="I41" s="457">
        <v>0</v>
      </c>
      <c r="J41" s="457">
        <v>0</v>
      </c>
      <c r="K41" s="457">
        <v>0</v>
      </c>
      <c r="L41" s="462">
        <v>0</v>
      </c>
      <c r="M41" s="461">
        <v>2845</v>
      </c>
      <c r="N41" s="457">
        <v>712</v>
      </c>
      <c r="O41" s="457">
        <v>711</v>
      </c>
      <c r="P41" s="457">
        <v>711</v>
      </c>
      <c r="Q41" s="462">
        <v>711</v>
      </c>
      <c r="R41" s="461">
        <v>0</v>
      </c>
      <c r="S41" s="457">
        <v>0</v>
      </c>
      <c r="T41" s="457">
        <v>0</v>
      </c>
      <c r="U41" s="457">
        <v>0</v>
      </c>
      <c r="V41" s="462">
        <v>0</v>
      </c>
      <c r="W41" s="461">
        <v>0</v>
      </c>
      <c r="X41" s="457">
        <v>0</v>
      </c>
      <c r="Y41" s="457">
        <v>0</v>
      </c>
      <c r="Z41" s="457">
        <v>0</v>
      </c>
      <c r="AA41" s="462">
        <v>0</v>
      </c>
      <c r="AB41" s="461">
        <v>0</v>
      </c>
      <c r="AC41" s="457">
        <v>0</v>
      </c>
      <c r="AD41" s="457">
        <v>0</v>
      </c>
      <c r="AE41" s="457">
        <v>0</v>
      </c>
      <c r="AF41" s="462">
        <v>0</v>
      </c>
      <c r="AG41" s="461">
        <v>0</v>
      </c>
      <c r="AH41" s="457">
        <v>0</v>
      </c>
      <c r="AI41" s="457">
        <v>0</v>
      </c>
      <c r="AJ41" s="457">
        <v>0</v>
      </c>
      <c r="AK41" s="462">
        <v>0</v>
      </c>
      <c r="AL41" s="461">
        <v>0</v>
      </c>
      <c r="AM41" s="457">
        <v>0</v>
      </c>
      <c r="AN41" s="457">
        <v>0</v>
      </c>
      <c r="AO41" s="457">
        <v>0</v>
      </c>
      <c r="AP41" s="462">
        <v>0</v>
      </c>
      <c r="AQ41" s="461">
        <v>0</v>
      </c>
      <c r="AR41" s="457">
        <v>0</v>
      </c>
      <c r="AS41" s="457">
        <v>0</v>
      </c>
      <c r="AT41" s="457">
        <v>0</v>
      </c>
      <c r="AU41" s="462">
        <v>0</v>
      </c>
      <c r="AV41" s="465">
        <v>6743</v>
      </c>
      <c r="AW41" s="458">
        <v>1685.75</v>
      </c>
      <c r="AX41" s="458">
        <v>1685.75</v>
      </c>
      <c r="AY41" s="458">
        <v>1685.75</v>
      </c>
      <c r="AZ41" s="466">
        <v>1685.75</v>
      </c>
      <c r="BA41" s="89"/>
      <c r="BB41" s="6"/>
      <c r="BC41" s="7"/>
    </row>
    <row r="42" spans="1:55" ht="38.25" x14ac:dyDescent="0.2">
      <c r="A42" s="25" t="s">
        <v>7</v>
      </c>
      <c r="B42" s="42">
        <v>4</v>
      </c>
      <c r="C42" s="42">
        <v>501914</v>
      </c>
      <c r="D42" s="42">
        <v>191401</v>
      </c>
      <c r="E42" s="14" t="s">
        <v>760</v>
      </c>
      <c r="F42" s="42">
        <v>3</v>
      </c>
      <c r="G42" s="471" t="s">
        <v>136</v>
      </c>
      <c r="H42" s="461">
        <v>0</v>
      </c>
      <c r="I42" s="457">
        <v>0</v>
      </c>
      <c r="J42" s="457">
        <v>0</v>
      </c>
      <c r="K42" s="457">
        <v>0</v>
      </c>
      <c r="L42" s="462">
        <v>0</v>
      </c>
      <c r="M42" s="461">
        <v>1494</v>
      </c>
      <c r="N42" s="457">
        <v>372</v>
      </c>
      <c r="O42" s="457">
        <v>374</v>
      </c>
      <c r="P42" s="457">
        <v>374</v>
      </c>
      <c r="Q42" s="462">
        <v>374</v>
      </c>
      <c r="R42" s="461">
        <v>0</v>
      </c>
      <c r="S42" s="457">
        <v>0</v>
      </c>
      <c r="T42" s="457">
        <v>0</v>
      </c>
      <c r="U42" s="457">
        <v>0</v>
      </c>
      <c r="V42" s="462">
        <v>0</v>
      </c>
      <c r="W42" s="461">
        <v>0</v>
      </c>
      <c r="X42" s="457">
        <v>0</v>
      </c>
      <c r="Y42" s="457">
        <v>0</v>
      </c>
      <c r="Z42" s="457">
        <v>0</v>
      </c>
      <c r="AA42" s="462">
        <v>0</v>
      </c>
      <c r="AB42" s="461">
        <v>0</v>
      </c>
      <c r="AC42" s="457">
        <v>0</v>
      </c>
      <c r="AD42" s="457">
        <v>0</v>
      </c>
      <c r="AE42" s="457">
        <v>0</v>
      </c>
      <c r="AF42" s="462">
        <v>0</v>
      </c>
      <c r="AG42" s="461">
        <v>0</v>
      </c>
      <c r="AH42" s="457">
        <v>0</v>
      </c>
      <c r="AI42" s="457">
        <v>0</v>
      </c>
      <c r="AJ42" s="457">
        <v>0</v>
      </c>
      <c r="AK42" s="462">
        <v>0</v>
      </c>
      <c r="AL42" s="461">
        <v>0</v>
      </c>
      <c r="AM42" s="457">
        <v>0</v>
      </c>
      <c r="AN42" s="457">
        <v>0</v>
      </c>
      <c r="AO42" s="457">
        <v>0</v>
      </c>
      <c r="AP42" s="462">
        <v>0</v>
      </c>
      <c r="AQ42" s="461">
        <v>8320</v>
      </c>
      <c r="AR42" s="457">
        <v>2080</v>
      </c>
      <c r="AS42" s="457">
        <v>2080</v>
      </c>
      <c r="AT42" s="457">
        <v>2080</v>
      </c>
      <c r="AU42" s="462">
        <v>2080</v>
      </c>
      <c r="AV42" s="465">
        <v>10803</v>
      </c>
      <c r="AW42" s="458">
        <v>2700.75</v>
      </c>
      <c r="AX42" s="458">
        <v>2700.75</v>
      </c>
      <c r="AY42" s="458">
        <v>2700.75</v>
      </c>
      <c r="AZ42" s="466">
        <v>2700.75</v>
      </c>
      <c r="BA42" s="89"/>
      <c r="BB42" s="6"/>
      <c r="BC42" s="7"/>
    </row>
    <row r="43" spans="1:55" ht="38.25" x14ac:dyDescent="0.2">
      <c r="A43" s="25" t="s">
        <v>10</v>
      </c>
      <c r="B43" s="42">
        <v>4</v>
      </c>
      <c r="C43" s="377">
        <v>501915</v>
      </c>
      <c r="D43" s="42">
        <v>191501</v>
      </c>
      <c r="E43" s="14" t="s">
        <v>2724</v>
      </c>
      <c r="F43" s="42">
        <v>3</v>
      </c>
      <c r="G43" s="471" t="s">
        <v>136</v>
      </c>
      <c r="H43" s="461">
        <v>0</v>
      </c>
      <c r="I43" s="457">
        <v>0</v>
      </c>
      <c r="J43" s="457">
        <v>0</v>
      </c>
      <c r="K43" s="457">
        <v>0</v>
      </c>
      <c r="L43" s="462">
        <v>0</v>
      </c>
      <c r="M43" s="461">
        <v>100</v>
      </c>
      <c r="N43" s="457">
        <v>25</v>
      </c>
      <c r="O43" s="457">
        <v>25</v>
      </c>
      <c r="P43" s="457">
        <v>25</v>
      </c>
      <c r="Q43" s="462">
        <v>25</v>
      </c>
      <c r="R43" s="461">
        <v>0</v>
      </c>
      <c r="S43" s="457">
        <v>0</v>
      </c>
      <c r="T43" s="457">
        <v>0</v>
      </c>
      <c r="U43" s="457">
        <v>0</v>
      </c>
      <c r="V43" s="462">
        <v>0</v>
      </c>
      <c r="W43" s="461">
        <v>0</v>
      </c>
      <c r="X43" s="457">
        <v>0</v>
      </c>
      <c r="Y43" s="457">
        <v>0</v>
      </c>
      <c r="Z43" s="457">
        <v>0</v>
      </c>
      <c r="AA43" s="462">
        <v>0</v>
      </c>
      <c r="AB43" s="461">
        <v>0</v>
      </c>
      <c r="AC43" s="457">
        <v>0</v>
      </c>
      <c r="AD43" s="457">
        <v>0</v>
      </c>
      <c r="AE43" s="457">
        <v>0</v>
      </c>
      <c r="AF43" s="462">
        <v>0</v>
      </c>
      <c r="AG43" s="461">
        <v>0</v>
      </c>
      <c r="AH43" s="457">
        <v>0</v>
      </c>
      <c r="AI43" s="457">
        <v>0</v>
      </c>
      <c r="AJ43" s="457">
        <v>0</v>
      </c>
      <c r="AK43" s="462">
        <v>0</v>
      </c>
      <c r="AL43" s="461">
        <v>0</v>
      </c>
      <c r="AM43" s="457">
        <v>0</v>
      </c>
      <c r="AN43" s="457">
        <v>0</v>
      </c>
      <c r="AO43" s="457">
        <v>0</v>
      </c>
      <c r="AP43" s="462">
        <v>0</v>
      </c>
      <c r="AQ43" s="461">
        <v>0</v>
      </c>
      <c r="AR43" s="457">
        <v>0</v>
      </c>
      <c r="AS43" s="457">
        <v>0</v>
      </c>
      <c r="AT43" s="457">
        <v>0</v>
      </c>
      <c r="AU43" s="462">
        <v>0</v>
      </c>
      <c r="AV43" s="465">
        <v>122</v>
      </c>
      <c r="AW43" s="458">
        <v>30.5</v>
      </c>
      <c r="AX43" s="458">
        <v>30.5</v>
      </c>
      <c r="AY43" s="458">
        <v>30.5</v>
      </c>
      <c r="AZ43" s="466">
        <v>30.5</v>
      </c>
      <c r="BA43" s="89"/>
      <c r="BB43" s="6"/>
      <c r="BC43" s="7"/>
    </row>
    <row r="44" spans="1:55" ht="38.25" x14ac:dyDescent="0.2">
      <c r="A44" s="25" t="s">
        <v>7</v>
      </c>
      <c r="B44" s="42">
        <v>8</v>
      </c>
      <c r="C44" s="42">
        <v>502003</v>
      </c>
      <c r="D44" s="42">
        <v>200301</v>
      </c>
      <c r="E44" s="14" t="s">
        <v>532</v>
      </c>
      <c r="F44" s="42">
        <v>3</v>
      </c>
      <c r="G44" s="471" t="s">
        <v>136</v>
      </c>
      <c r="H44" s="461">
        <v>3458</v>
      </c>
      <c r="I44" s="457">
        <v>862</v>
      </c>
      <c r="J44" s="457">
        <v>865</v>
      </c>
      <c r="K44" s="457">
        <v>866</v>
      </c>
      <c r="L44" s="462">
        <v>865</v>
      </c>
      <c r="M44" s="461">
        <v>4940</v>
      </c>
      <c r="N44" s="457">
        <v>1235</v>
      </c>
      <c r="O44" s="457">
        <v>1235</v>
      </c>
      <c r="P44" s="457">
        <v>1235</v>
      </c>
      <c r="Q44" s="462">
        <v>1235</v>
      </c>
      <c r="R44" s="461">
        <v>0</v>
      </c>
      <c r="S44" s="457">
        <v>0</v>
      </c>
      <c r="T44" s="457">
        <v>0</v>
      </c>
      <c r="U44" s="457">
        <v>0</v>
      </c>
      <c r="V44" s="462">
        <v>0</v>
      </c>
      <c r="W44" s="461">
        <v>0</v>
      </c>
      <c r="X44" s="457">
        <v>0</v>
      </c>
      <c r="Y44" s="457">
        <v>0</v>
      </c>
      <c r="Z44" s="457">
        <v>0</v>
      </c>
      <c r="AA44" s="462">
        <v>0</v>
      </c>
      <c r="AB44" s="461">
        <v>0</v>
      </c>
      <c r="AC44" s="457">
        <v>0</v>
      </c>
      <c r="AD44" s="457">
        <v>0</v>
      </c>
      <c r="AE44" s="457">
        <v>0</v>
      </c>
      <c r="AF44" s="462">
        <v>0</v>
      </c>
      <c r="AG44" s="461">
        <v>0</v>
      </c>
      <c r="AH44" s="457">
        <v>0</v>
      </c>
      <c r="AI44" s="457">
        <v>0</v>
      </c>
      <c r="AJ44" s="457">
        <v>0</v>
      </c>
      <c r="AK44" s="462">
        <v>0</v>
      </c>
      <c r="AL44" s="461">
        <v>0</v>
      </c>
      <c r="AM44" s="457">
        <v>0</v>
      </c>
      <c r="AN44" s="457">
        <v>0</v>
      </c>
      <c r="AO44" s="457">
        <v>0</v>
      </c>
      <c r="AP44" s="462">
        <v>0</v>
      </c>
      <c r="AQ44" s="461">
        <v>3919</v>
      </c>
      <c r="AR44" s="457">
        <v>979</v>
      </c>
      <c r="AS44" s="457">
        <v>980</v>
      </c>
      <c r="AT44" s="457">
        <v>980</v>
      </c>
      <c r="AU44" s="462">
        <v>980</v>
      </c>
      <c r="AV44" s="465">
        <v>24843.8</v>
      </c>
      <c r="AW44" s="458">
        <v>6207.9259999999995</v>
      </c>
      <c r="AX44" s="458">
        <v>6210.95</v>
      </c>
      <c r="AY44" s="458">
        <v>6213.9740000000002</v>
      </c>
      <c r="AZ44" s="466">
        <v>6210.95</v>
      </c>
      <c r="BA44" s="89"/>
      <c r="BB44" s="6"/>
      <c r="BC44" s="7"/>
    </row>
    <row r="45" spans="1:55" ht="38.25" x14ac:dyDescent="0.2">
      <c r="A45" s="25" t="s">
        <v>7</v>
      </c>
      <c r="B45" s="42">
        <v>8</v>
      </c>
      <c r="C45" s="42">
        <v>502004</v>
      </c>
      <c r="D45" s="42">
        <v>200401</v>
      </c>
      <c r="E45" s="14" t="s">
        <v>729</v>
      </c>
      <c r="F45" s="42">
        <v>3</v>
      </c>
      <c r="G45" s="471" t="s">
        <v>136</v>
      </c>
      <c r="H45" s="461">
        <v>168</v>
      </c>
      <c r="I45" s="457">
        <v>42</v>
      </c>
      <c r="J45" s="457">
        <v>42</v>
      </c>
      <c r="K45" s="457">
        <v>42</v>
      </c>
      <c r="L45" s="462">
        <v>42</v>
      </c>
      <c r="M45" s="461">
        <v>100</v>
      </c>
      <c r="N45" s="457">
        <v>25</v>
      </c>
      <c r="O45" s="457">
        <v>25</v>
      </c>
      <c r="P45" s="457">
        <v>25</v>
      </c>
      <c r="Q45" s="462">
        <v>25</v>
      </c>
      <c r="R45" s="461">
        <v>0</v>
      </c>
      <c r="S45" s="457">
        <v>0</v>
      </c>
      <c r="T45" s="457">
        <v>0</v>
      </c>
      <c r="U45" s="457">
        <v>0</v>
      </c>
      <c r="V45" s="462">
        <v>0</v>
      </c>
      <c r="W45" s="461">
        <v>0</v>
      </c>
      <c r="X45" s="457">
        <v>0</v>
      </c>
      <c r="Y45" s="457">
        <v>0</v>
      </c>
      <c r="Z45" s="457">
        <v>0</v>
      </c>
      <c r="AA45" s="462">
        <v>0</v>
      </c>
      <c r="AB45" s="461">
        <v>0</v>
      </c>
      <c r="AC45" s="457">
        <v>0</v>
      </c>
      <c r="AD45" s="457">
        <v>0</v>
      </c>
      <c r="AE45" s="457">
        <v>0</v>
      </c>
      <c r="AF45" s="462">
        <v>0</v>
      </c>
      <c r="AG45" s="461">
        <v>0</v>
      </c>
      <c r="AH45" s="457">
        <v>0</v>
      </c>
      <c r="AI45" s="457">
        <v>0</v>
      </c>
      <c r="AJ45" s="457">
        <v>0</v>
      </c>
      <c r="AK45" s="462">
        <v>0</v>
      </c>
      <c r="AL45" s="461">
        <v>0</v>
      </c>
      <c r="AM45" s="457">
        <v>0</v>
      </c>
      <c r="AN45" s="457">
        <v>0</v>
      </c>
      <c r="AO45" s="457">
        <v>0</v>
      </c>
      <c r="AP45" s="462">
        <v>0</v>
      </c>
      <c r="AQ45" s="461">
        <v>0</v>
      </c>
      <c r="AR45" s="457">
        <v>0</v>
      </c>
      <c r="AS45" s="457">
        <v>0</v>
      </c>
      <c r="AT45" s="457">
        <v>0</v>
      </c>
      <c r="AU45" s="462">
        <v>0</v>
      </c>
      <c r="AV45" s="465">
        <v>298</v>
      </c>
      <c r="AW45" s="458">
        <v>74.5</v>
      </c>
      <c r="AX45" s="458">
        <v>74.5</v>
      </c>
      <c r="AY45" s="458">
        <v>74.5</v>
      </c>
      <c r="AZ45" s="466">
        <v>74.5</v>
      </c>
      <c r="BA45" s="89"/>
      <c r="BB45" s="6"/>
      <c r="BC45" s="7"/>
    </row>
    <row r="46" spans="1:55" ht="38.25" x14ac:dyDescent="0.2">
      <c r="A46" s="25" t="s">
        <v>10</v>
      </c>
      <c r="B46" s="42">
        <v>8</v>
      </c>
      <c r="C46" s="42">
        <v>502012</v>
      </c>
      <c r="D46" s="42">
        <v>201301</v>
      </c>
      <c r="E46" s="14" t="s">
        <v>575</v>
      </c>
      <c r="F46" s="42">
        <v>3</v>
      </c>
      <c r="G46" s="471" t="s">
        <v>136</v>
      </c>
      <c r="H46" s="461">
        <v>0</v>
      </c>
      <c r="I46" s="457">
        <v>0</v>
      </c>
      <c r="J46" s="457">
        <v>0</v>
      </c>
      <c r="K46" s="457">
        <v>0</v>
      </c>
      <c r="L46" s="462">
        <v>0</v>
      </c>
      <c r="M46" s="461">
        <v>0</v>
      </c>
      <c r="N46" s="457">
        <v>0</v>
      </c>
      <c r="O46" s="457">
        <v>0</v>
      </c>
      <c r="P46" s="457">
        <v>0</v>
      </c>
      <c r="Q46" s="462">
        <v>0</v>
      </c>
      <c r="R46" s="461">
        <v>0</v>
      </c>
      <c r="S46" s="457">
        <v>0</v>
      </c>
      <c r="T46" s="457">
        <v>0</v>
      </c>
      <c r="U46" s="457">
        <v>0</v>
      </c>
      <c r="V46" s="462">
        <v>0</v>
      </c>
      <c r="W46" s="461">
        <v>0</v>
      </c>
      <c r="X46" s="457">
        <v>0</v>
      </c>
      <c r="Y46" s="457">
        <v>0</v>
      </c>
      <c r="Z46" s="457">
        <v>0</v>
      </c>
      <c r="AA46" s="462">
        <v>0</v>
      </c>
      <c r="AB46" s="461">
        <v>0</v>
      </c>
      <c r="AC46" s="457">
        <v>0</v>
      </c>
      <c r="AD46" s="457">
        <v>0</v>
      </c>
      <c r="AE46" s="457">
        <v>0</v>
      </c>
      <c r="AF46" s="462">
        <v>0</v>
      </c>
      <c r="AG46" s="461">
        <v>0</v>
      </c>
      <c r="AH46" s="457">
        <v>0</v>
      </c>
      <c r="AI46" s="457">
        <v>0</v>
      </c>
      <c r="AJ46" s="457">
        <v>0</v>
      </c>
      <c r="AK46" s="462">
        <v>0</v>
      </c>
      <c r="AL46" s="461">
        <v>8700</v>
      </c>
      <c r="AM46" s="457">
        <v>2175</v>
      </c>
      <c r="AN46" s="457">
        <v>2175</v>
      </c>
      <c r="AO46" s="457">
        <v>2175</v>
      </c>
      <c r="AP46" s="462">
        <v>2175</v>
      </c>
      <c r="AQ46" s="461">
        <v>0</v>
      </c>
      <c r="AR46" s="457">
        <v>0</v>
      </c>
      <c r="AS46" s="457">
        <v>0</v>
      </c>
      <c r="AT46" s="457">
        <v>0</v>
      </c>
      <c r="AU46" s="462">
        <v>0</v>
      </c>
      <c r="AV46" s="465">
        <v>11779.04347826087</v>
      </c>
      <c r="AW46" s="458">
        <v>2944.7608695652175</v>
      </c>
      <c r="AX46" s="458">
        <v>2944.7608695652175</v>
      </c>
      <c r="AY46" s="458">
        <v>2944.7608695652175</v>
      </c>
      <c r="AZ46" s="466">
        <v>2944.7608695652175</v>
      </c>
      <c r="BA46" s="89"/>
      <c r="BB46" s="6"/>
      <c r="BC46" s="7"/>
    </row>
    <row r="47" spans="1:55" ht="38.25" x14ac:dyDescent="0.2">
      <c r="A47" s="25" t="s">
        <v>10</v>
      </c>
      <c r="B47" s="42">
        <v>8</v>
      </c>
      <c r="C47" s="42">
        <v>502013</v>
      </c>
      <c r="D47" s="42">
        <v>201401</v>
      </c>
      <c r="E47" s="14" t="s">
        <v>571</v>
      </c>
      <c r="F47" s="42">
        <v>3</v>
      </c>
      <c r="G47" s="471" t="s">
        <v>136</v>
      </c>
      <c r="H47" s="461">
        <v>0</v>
      </c>
      <c r="I47" s="457">
        <v>0</v>
      </c>
      <c r="J47" s="457">
        <v>0</v>
      </c>
      <c r="K47" s="457">
        <v>0</v>
      </c>
      <c r="L47" s="462">
        <v>0</v>
      </c>
      <c r="M47" s="461">
        <v>2467</v>
      </c>
      <c r="N47" s="457">
        <v>616</v>
      </c>
      <c r="O47" s="457">
        <v>617</v>
      </c>
      <c r="P47" s="457">
        <v>617</v>
      </c>
      <c r="Q47" s="462">
        <v>617</v>
      </c>
      <c r="R47" s="461">
        <v>0</v>
      </c>
      <c r="S47" s="457">
        <v>0</v>
      </c>
      <c r="T47" s="457">
        <v>0</v>
      </c>
      <c r="U47" s="457">
        <v>0</v>
      </c>
      <c r="V47" s="462">
        <v>0</v>
      </c>
      <c r="W47" s="461">
        <v>0</v>
      </c>
      <c r="X47" s="457">
        <v>0</v>
      </c>
      <c r="Y47" s="457">
        <v>0</v>
      </c>
      <c r="Z47" s="457">
        <v>0</v>
      </c>
      <c r="AA47" s="462">
        <v>0</v>
      </c>
      <c r="AB47" s="461">
        <v>0</v>
      </c>
      <c r="AC47" s="457">
        <v>0</v>
      </c>
      <c r="AD47" s="457">
        <v>0</v>
      </c>
      <c r="AE47" s="457">
        <v>0</v>
      </c>
      <c r="AF47" s="462">
        <v>0</v>
      </c>
      <c r="AG47" s="461">
        <v>0</v>
      </c>
      <c r="AH47" s="457">
        <v>0</v>
      </c>
      <c r="AI47" s="457">
        <v>0</v>
      </c>
      <c r="AJ47" s="457">
        <v>0</v>
      </c>
      <c r="AK47" s="462">
        <v>0</v>
      </c>
      <c r="AL47" s="461">
        <v>0</v>
      </c>
      <c r="AM47" s="457">
        <v>0</v>
      </c>
      <c r="AN47" s="457">
        <v>0</v>
      </c>
      <c r="AO47" s="457">
        <v>0</v>
      </c>
      <c r="AP47" s="462">
        <v>0</v>
      </c>
      <c r="AQ47" s="461">
        <v>0</v>
      </c>
      <c r="AR47" s="457">
        <v>0</v>
      </c>
      <c r="AS47" s="457">
        <v>0</v>
      </c>
      <c r="AT47" s="457">
        <v>0</v>
      </c>
      <c r="AU47" s="462">
        <v>0</v>
      </c>
      <c r="AV47" s="465">
        <v>6545</v>
      </c>
      <c r="AW47" s="458">
        <v>1636.25</v>
      </c>
      <c r="AX47" s="458">
        <v>1636.25</v>
      </c>
      <c r="AY47" s="458">
        <v>1636.25</v>
      </c>
      <c r="AZ47" s="466">
        <v>1636.25</v>
      </c>
      <c r="BA47" s="89"/>
      <c r="BB47" s="6"/>
      <c r="BC47" s="7"/>
    </row>
    <row r="48" spans="1:55" ht="38.25" x14ac:dyDescent="0.2">
      <c r="A48" s="25" t="s">
        <v>7</v>
      </c>
      <c r="B48" s="42">
        <v>5</v>
      </c>
      <c r="C48" s="42">
        <v>502101</v>
      </c>
      <c r="D48" s="42">
        <v>210101</v>
      </c>
      <c r="E48" s="14" t="s">
        <v>536</v>
      </c>
      <c r="F48" s="42">
        <v>3</v>
      </c>
      <c r="G48" s="471" t="s">
        <v>136</v>
      </c>
      <c r="H48" s="461">
        <v>146</v>
      </c>
      <c r="I48" s="457">
        <v>35</v>
      </c>
      <c r="J48" s="457">
        <v>37</v>
      </c>
      <c r="K48" s="457">
        <v>37</v>
      </c>
      <c r="L48" s="462">
        <v>37</v>
      </c>
      <c r="M48" s="461">
        <v>2660</v>
      </c>
      <c r="N48" s="457">
        <v>665</v>
      </c>
      <c r="O48" s="457">
        <v>665</v>
      </c>
      <c r="P48" s="457">
        <v>665</v>
      </c>
      <c r="Q48" s="462">
        <v>665</v>
      </c>
      <c r="R48" s="461">
        <v>0</v>
      </c>
      <c r="S48" s="457">
        <v>0</v>
      </c>
      <c r="T48" s="457">
        <v>0</v>
      </c>
      <c r="U48" s="457">
        <v>0</v>
      </c>
      <c r="V48" s="462">
        <v>0</v>
      </c>
      <c r="W48" s="461">
        <v>0</v>
      </c>
      <c r="X48" s="457">
        <v>0</v>
      </c>
      <c r="Y48" s="457">
        <v>0</v>
      </c>
      <c r="Z48" s="457">
        <v>0</v>
      </c>
      <c r="AA48" s="462">
        <v>0</v>
      </c>
      <c r="AB48" s="461">
        <v>0</v>
      </c>
      <c r="AC48" s="457">
        <v>0</v>
      </c>
      <c r="AD48" s="457">
        <v>0</v>
      </c>
      <c r="AE48" s="457">
        <v>0</v>
      </c>
      <c r="AF48" s="462">
        <v>0</v>
      </c>
      <c r="AG48" s="461">
        <v>0</v>
      </c>
      <c r="AH48" s="457">
        <v>0</v>
      </c>
      <c r="AI48" s="457">
        <v>0</v>
      </c>
      <c r="AJ48" s="457">
        <v>0</v>
      </c>
      <c r="AK48" s="462">
        <v>0</v>
      </c>
      <c r="AL48" s="461">
        <v>0</v>
      </c>
      <c r="AM48" s="457">
        <v>0</v>
      </c>
      <c r="AN48" s="457">
        <v>0</v>
      </c>
      <c r="AO48" s="457">
        <v>0</v>
      </c>
      <c r="AP48" s="462">
        <v>0</v>
      </c>
      <c r="AQ48" s="461">
        <v>0</v>
      </c>
      <c r="AR48" s="457">
        <v>0</v>
      </c>
      <c r="AS48" s="457">
        <v>0</v>
      </c>
      <c r="AT48" s="457">
        <v>0</v>
      </c>
      <c r="AU48" s="462">
        <v>0</v>
      </c>
      <c r="AV48" s="465">
        <v>4040</v>
      </c>
      <c r="AW48" s="458">
        <v>1010</v>
      </c>
      <c r="AX48" s="458">
        <v>1010</v>
      </c>
      <c r="AY48" s="458">
        <v>1010</v>
      </c>
      <c r="AZ48" s="466">
        <v>1010</v>
      </c>
      <c r="BA48" s="89"/>
      <c r="BB48" s="6"/>
      <c r="BC48" s="7"/>
    </row>
    <row r="49" spans="1:55" ht="38.25" x14ac:dyDescent="0.2">
      <c r="A49" s="25" t="s">
        <v>7</v>
      </c>
      <c r="B49" s="42">
        <v>5</v>
      </c>
      <c r="C49" s="42">
        <v>502102</v>
      </c>
      <c r="D49" s="42">
        <v>210102</v>
      </c>
      <c r="E49" s="14" t="s">
        <v>537</v>
      </c>
      <c r="F49" s="42">
        <v>3</v>
      </c>
      <c r="G49" s="471" t="s">
        <v>136</v>
      </c>
      <c r="H49" s="461">
        <v>0</v>
      </c>
      <c r="I49" s="457">
        <v>0</v>
      </c>
      <c r="J49" s="457">
        <v>0</v>
      </c>
      <c r="K49" s="457">
        <v>0</v>
      </c>
      <c r="L49" s="462">
        <v>0</v>
      </c>
      <c r="M49" s="461">
        <v>0</v>
      </c>
      <c r="N49" s="457">
        <v>0</v>
      </c>
      <c r="O49" s="457">
        <v>0</v>
      </c>
      <c r="P49" s="457">
        <v>0</v>
      </c>
      <c r="Q49" s="462">
        <v>0</v>
      </c>
      <c r="R49" s="461">
        <v>0</v>
      </c>
      <c r="S49" s="457">
        <v>0</v>
      </c>
      <c r="T49" s="457">
        <v>0</v>
      </c>
      <c r="U49" s="457">
        <v>0</v>
      </c>
      <c r="V49" s="462">
        <v>0</v>
      </c>
      <c r="W49" s="461">
        <v>0</v>
      </c>
      <c r="X49" s="457">
        <v>0</v>
      </c>
      <c r="Y49" s="457">
        <v>0</v>
      </c>
      <c r="Z49" s="457">
        <v>0</v>
      </c>
      <c r="AA49" s="462">
        <v>0</v>
      </c>
      <c r="AB49" s="461">
        <v>0</v>
      </c>
      <c r="AC49" s="457">
        <v>0</v>
      </c>
      <c r="AD49" s="457">
        <v>0</v>
      </c>
      <c r="AE49" s="457">
        <v>0</v>
      </c>
      <c r="AF49" s="462">
        <v>0</v>
      </c>
      <c r="AG49" s="461">
        <v>0</v>
      </c>
      <c r="AH49" s="457">
        <v>0</v>
      </c>
      <c r="AI49" s="457">
        <v>0</v>
      </c>
      <c r="AJ49" s="457">
        <v>0</v>
      </c>
      <c r="AK49" s="462">
        <v>0</v>
      </c>
      <c r="AL49" s="461">
        <v>0</v>
      </c>
      <c r="AM49" s="457">
        <v>0</v>
      </c>
      <c r="AN49" s="457">
        <v>0</v>
      </c>
      <c r="AO49" s="457">
        <v>0</v>
      </c>
      <c r="AP49" s="462">
        <v>0</v>
      </c>
      <c r="AQ49" s="461">
        <v>5700</v>
      </c>
      <c r="AR49" s="457">
        <v>1425</v>
      </c>
      <c r="AS49" s="457">
        <v>1425</v>
      </c>
      <c r="AT49" s="457">
        <v>1425</v>
      </c>
      <c r="AU49" s="462">
        <v>1425</v>
      </c>
      <c r="AV49" s="465">
        <v>5404</v>
      </c>
      <c r="AW49" s="458">
        <v>1351</v>
      </c>
      <c r="AX49" s="458">
        <v>1351</v>
      </c>
      <c r="AY49" s="458">
        <v>1351</v>
      </c>
      <c r="AZ49" s="466">
        <v>1351</v>
      </c>
      <c r="BA49" s="89"/>
      <c r="BB49" s="6"/>
      <c r="BC49" s="7"/>
    </row>
    <row r="50" spans="1:55" ht="38.25" x14ac:dyDescent="0.2">
      <c r="A50" s="25" t="s">
        <v>10</v>
      </c>
      <c r="B50" s="42">
        <v>7</v>
      </c>
      <c r="C50" s="42">
        <v>502302</v>
      </c>
      <c r="D50" s="42">
        <v>230201</v>
      </c>
      <c r="E50" s="14" t="s">
        <v>582</v>
      </c>
      <c r="F50" s="42">
        <v>3</v>
      </c>
      <c r="G50" s="471" t="s">
        <v>136</v>
      </c>
      <c r="H50" s="461">
        <v>0</v>
      </c>
      <c r="I50" s="457">
        <v>0</v>
      </c>
      <c r="J50" s="457">
        <v>0</v>
      </c>
      <c r="K50" s="457">
        <v>0</v>
      </c>
      <c r="L50" s="462">
        <v>0</v>
      </c>
      <c r="M50" s="461">
        <v>2362</v>
      </c>
      <c r="N50" s="457">
        <v>589</v>
      </c>
      <c r="O50" s="457">
        <v>591</v>
      </c>
      <c r="P50" s="457">
        <v>591</v>
      </c>
      <c r="Q50" s="462">
        <v>591</v>
      </c>
      <c r="R50" s="461">
        <v>0</v>
      </c>
      <c r="S50" s="457">
        <v>0</v>
      </c>
      <c r="T50" s="457">
        <v>0</v>
      </c>
      <c r="U50" s="457">
        <v>0</v>
      </c>
      <c r="V50" s="462">
        <v>0</v>
      </c>
      <c r="W50" s="461">
        <v>0</v>
      </c>
      <c r="X50" s="457">
        <v>0</v>
      </c>
      <c r="Y50" s="457">
        <v>0</v>
      </c>
      <c r="Z50" s="457">
        <v>0</v>
      </c>
      <c r="AA50" s="462">
        <v>0</v>
      </c>
      <c r="AB50" s="461">
        <v>0</v>
      </c>
      <c r="AC50" s="457">
        <v>0</v>
      </c>
      <c r="AD50" s="457">
        <v>0</v>
      </c>
      <c r="AE50" s="457">
        <v>0</v>
      </c>
      <c r="AF50" s="462">
        <v>0</v>
      </c>
      <c r="AG50" s="461">
        <v>0</v>
      </c>
      <c r="AH50" s="457">
        <v>0</v>
      </c>
      <c r="AI50" s="457">
        <v>0</v>
      </c>
      <c r="AJ50" s="457">
        <v>0</v>
      </c>
      <c r="AK50" s="462">
        <v>0</v>
      </c>
      <c r="AL50" s="461">
        <v>0</v>
      </c>
      <c r="AM50" s="457">
        <v>0</v>
      </c>
      <c r="AN50" s="457">
        <v>0</v>
      </c>
      <c r="AO50" s="457">
        <v>0</v>
      </c>
      <c r="AP50" s="462">
        <v>0</v>
      </c>
      <c r="AQ50" s="461">
        <v>0</v>
      </c>
      <c r="AR50" s="457">
        <v>0</v>
      </c>
      <c r="AS50" s="457">
        <v>0</v>
      </c>
      <c r="AT50" s="457">
        <v>0</v>
      </c>
      <c r="AU50" s="462">
        <v>0</v>
      </c>
      <c r="AV50" s="465">
        <v>6571</v>
      </c>
      <c r="AW50" s="458">
        <v>1642.75</v>
      </c>
      <c r="AX50" s="458">
        <v>1642.75</v>
      </c>
      <c r="AY50" s="458">
        <v>1642.75</v>
      </c>
      <c r="AZ50" s="466">
        <v>1642.75</v>
      </c>
      <c r="BA50" s="89"/>
      <c r="BB50" s="6"/>
      <c r="BC50" s="7"/>
    </row>
    <row r="51" spans="1:55" ht="38.25" x14ac:dyDescent="0.2">
      <c r="A51" s="25" t="s">
        <v>7</v>
      </c>
      <c r="B51" s="42">
        <v>4</v>
      </c>
      <c r="C51" s="42">
        <v>502401</v>
      </c>
      <c r="D51" s="156">
        <v>240101</v>
      </c>
      <c r="E51" s="14" t="s">
        <v>742</v>
      </c>
      <c r="F51" s="42">
        <v>3</v>
      </c>
      <c r="G51" s="471" t="s">
        <v>136</v>
      </c>
      <c r="H51" s="461">
        <v>3203</v>
      </c>
      <c r="I51" s="457">
        <v>800</v>
      </c>
      <c r="J51" s="457">
        <v>801</v>
      </c>
      <c r="K51" s="457">
        <v>801</v>
      </c>
      <c r="L51" s="462">
        <v>801</v>
      </c>
      <c r="M51" s="461">
        <v>942</v>
      </c>
      <c r="N51" s="457">
        <v>234</v>
      </c>
      <c r="O51" s="457">
        <v>236</v>
      </c>
      <c r="P51" s="457">
        <v>236</v>
      </c>
      <c r="Q51" s="462">
        <v>236</v>
      </c>
      <c r="R51" s="461">
        <v>0</v>
      </c>
      <c r="S51" s="457">
        <v>0</v>
      </c>
      <c r="T51" s="457">
        <v>0</v>
      </c>
      <c r="U51" s="457">
        <v>0</v>
      </c>
      <c r="V51" s="462">
        <v>0</v>
      </c>
      <c r="W51" s="461">
        <v>0</v>
      </c>
      <c r="X51" s="457">
        <v>0</v>
      </c>
      <c r="Y51" s="457">
        <v>0</v>
      </c>
      <c r="Z51" s="457">
        <v>0</v>
      </c>
      <c r="AA51" s="462">
        <v>0</v>
      </c>
      <c r="AB51" s="461">
        <v>0</v>
      </c>
      <c r="AC51" s="457">
        <v>0</v>
      </c>
      <c r="AD51" s="457">
        <v>0</v>
      </c>
      <c r="AE51" s="457">
        <v>0</v>
      </c>
      <c r="AF51" s="462">
        <v>0</v>
      </c>
      <c r="AG51" s="461">
        <v>0</v>
      </c>
      <c r="AH51" s="457">
        <v>0</v>
      </c>
      <c r="AI51" s="457">
        <v>0</v>
      </c>
      <c r="AJ51" s="457">
        <v>0</v>
      </c>
      <c r="AK51" s="462">
        <v>0</v>
      </c>
      <c r="AL51" s="461">
        <v>0</v>
      </c>
      <c r="AM51" s="457">
        <v>0</v>
      </c>
      <c r="AN51" s="457">
        <v>0</v>
      </c>
      <c r="AO51" s="457">
        <v>0</v>
      </c>
      <c r="AP51" s="462">
        <v>0</v>
      </c>
      <c r="AQ51" s="461">
        <v>0</v>
      </c>
      <c r="AR51" s="457">
        <v>0</v>
      </c>
      <c r="AS51" s="457">
        <v>0</v>
      </c>
      <c r="AT51" s="457">
        <v>0</v>
      </c>
      <c r="AU51" s="462">
        <v>0</v>
      </c>
      <c r="AV51" s="465">
        <v>5183</v>
      </c>
      <c r="AW51" s="458">
        <v>1295.75</v>
      </c>
      <c r="AX51" s="458">
        <v>1295.75</v>
      </c>
      <c r="AY51" s="458">
        <v>1295.75</v>
      </c>
      <c r="AZ51" s="466">
        <v>1295.75</v>
      </c>
      <c r="BA51" s="89"/>
      <c r="BB51" s="6"/>
      <c r="BC51" s="7"/>
    </row>
    <row r="52" spans="1:55" ht="63.75" x14ac:dyDescent="0.2">
      <c r="A52" s="25" t="s">
        <v>9</v>
      </c>
      <c r="B52" s="42">
        <v>3</v>
      </c>
      <c r="C52" s="42">
        <v>506202</v>
      </c>
      <c r="D52" s="42">
        <v>260401</v>
      </c>
      <c r="E52" s="14" t="s">
        <v>626</v>
      </c>
      <c r="F52" s="42">
        <v>3</v>
      </c>
      <c r="G52" s="471" t="s">
        <v>136</v>
      </c>
      <c r="H52" s="461">
        <v>324</v>
      </c>
      <c r="I52" s="457">
        <v>81</v>
      </c>
      <c r="J52" s="457">
        <v>81</v>
      </c>
      <c r="K52" s="457">
        <v>81</v>
      </c>
      <c r="L52" s="462">
        <v>81</v>
      </c>
      <c r="M52" s="461">
        <v>0</v>
      </c>
      <c r="N52" s="457">
        <v>0</v>
      </c>
      <c r="O52" s="457">
        <v>0</v>
      </c>
      <c r="P52" s="457">
        <v>0</v>
      </c>
      <c r="Q52" s="462">
        <v>0</v>
      </c>
      <c r="R52" s="461">
        <v>0</v>
      </c>
      <c r="S52" s="457">
        <v>0</v>
      </c>
      <c r="T52" s="457">
        <v>0</v>
      </c>
      <c r="U52" s="457">
        <v>0</v>
      </c>
      <c r="V52" s="462">
        <v>0</v>
      </c>
      <c r="W52" s="461">
        <v>0</v>
      </c>
      <c r="X52" s="457">
        <v>0</v>
      </c>
      <c r="Y52" s="457">
        <v>0</v>
      </c>
      <c r="Z52" s="457">
        <v>0</v>
      </c>
      <c r="AA52" s="462">
        <v>0</v>
      </c>
      <c r="AB52" s="461">
        <v>0</v>
      </c>
      <c r="AC52" s="457">
        <v>0</v>
      </c>
      <c r="AD52" s="457">
        <v>0</v>
      </c>
      <c r="AE52" s="457">
        <v>0</v>
      </c>
      <c r="AF52" s="462">
        <v>0</v>
      </c>
      <c r="AG52" s="461">
        <v>0</v>
      </c>
      <c r="AH52" s="457">
        <v>0</v>
      </c>
      <c r="AI52" s="457">
        <v>0</v>
      </c>
      <c r="AJ52" s="457">
        <v>0</v>
      </c>
      <c r="AK52" s="462">
        <v>0</v>
      </c>
      <c r="AL52" s="461">
        <v>0</v>
      </c>
      <c r="AM52" s="457">
        <v>0</v>
      </c>
      <c r="AN52" s="457">
        <v>0</v>
      </c>
      <c r="AO52" s="457">
        <v>0</v>
      </c>
      <c r="AP52" s="462">
        <v>0</v>
      </c>
      <c r="AQ52" s="461">
        <v>0</v>
      </c>
      <c r="AR52" s="457">
        <v>0</v>
      </c>
      <c r="AS52" s="457">
        <v>0</v>
      </c>
      <c r="AT52" s="457">
        <v>0</v>
      </c>
      <c r="AU52" s="462">
        <v>0</v>
      </c>
      <c r="AV52" s="465">
        <v>861</v>
      </c>
      <c r="AW52" s="458">
        <v>215.25</v>
      </c>
      <c r="AX52" s="458">
        <v>215.25</v>
      </c>
      <c r="AY52" s="458">
        <v>215.25</v>
      </c>
      <c r="AZ52" s="466">
        <v>215.25</v>
      </c>
      <c r="BA52" s="89"/>
      <c r="BB52" s="6"/>
      <c r="BC52" s="7"/>
    </row>
    <row r="53" spans="1:55" ht="38.25" x14ac:dyDescent="0.2">
      <c r="A53" s="25" t="s">
        <v>7</v>
      </c>
      <c r="B53" s="42">
        <v>3</v>
      </c>
      <c r="C53" s="42">
        <v>502602</v>
      </c>
      <c r="D53" s="42">
        <v>260801</v>
      </c>
      <c r="E53" s="14" t="s">
        <v>528</v>
      </c>
      <c r="F53" s="42">
        <v>3</v>
      </c>
      <c r="G53" s="471" t="s">
        <v>136</v>
      </c>
      <c r="H53" s="461">
        <v>3889</v>
      </c>
      <c r="I53" s="457">
        <v>973</v>
      </c>
      <c r="J53" s="457">
        <v>972</v>
      </c>
      <c r="K53" s="457">
        <v>972</v>
      </c>
      <c r="L53" s="462">
        <v>972</v>
      </c>
      <c r="M53" s="461">
        <v>2659</v>
      </c>
      <c r="N53" s="457">
        <v>664</v>
      </c>
      <c r="O53" s="457">
        <v>665</v>
      </c>
      <c r="P53" s="457">
        <v>665</v>
      </c>
      <c r="Q53" s="462">
        <v>665</v>
      </c>
      <c r="R53" s="461">
        <v>0</v>
      </c>
      <c r="S53" s="457">
        <v>0</v>
      </c>
      <c r="T53" s="457">
        <v>0</v>
      </c>
      <c r="U53" s="457">
        <v>0</v>
      </c>
      <c r="V53" s="462">
        <v>0</v>
      </c>
      <c r="W53" s="461">
        <v>0</v>
      </c>
      <c r="X53" s="457">
        <v>0</v>
      </c>
      <c r="Y53" s="457">
        <v>0</v>
      </c>
      <c r="Z53" s="457">
        <v>0</v>
      </c>
      <c r="AA53" s="462">
        <v>0</v>
      </c>
      <c r="AB53" s="461">
        <v>0</v>
      </c>
      <c r="AC53" s="457">
        <v>0</v>
      </c>
      <c r="AD53" s="457">
        <v>0</v>
      </c>
      <c r="AE53" s="457">
        <v>0</v>
      </c>
      <c r="AF53" s="462">
        <v>0</v>
      </c>
      <c r="AG53" s="461">
        <v>0</v>
      </c>
      <c r="AH53" s="457">
        <v>0</v>
      </c>
      <c r="AI53" s="457">
        <v>0</v>
      </c>
      <c r="AJ53" s="457">
        <v>0</v>
      </c>
      <c r="AK53" s="462">
        <v>0</v>
      </c>
      <c r="AL53" s="461">
        <v>0</v>
      </c>
      <c r="AM53" s="457">
        <v>0</v>
      </c>
      <c r="AN53" s="457">
        <v>0</v>
      </c>
      <c r="AO53" s="457">
        <v>0</v>
      </c>
      <c r="AP53" s="462">
        <v>0</v>
      </c>
      <c r="AQ53" s="461">
        <v>0</v>
      </c>
      <c r="AR53" s="457">
        <v>0</v>
      </c>
      <c r="AS53" s="457">
        <v>0</v>
      </c>
      <c r="AT53" s="457">
        <v>0</v>
      </c>
      <c r="AU53" s="462">
        <v>0</v>
      </c>
      <c r="AV53" s="465">
        <v>10266</v>
      </c>
      <c r="AW53" s="458">
        <v>2566.5</v>
      </c>
      <c r="AX53" s="458">
        <v>2566.5</v>
      </c>
      <c r="AY53" s="458">
        <v>2566.5</v>
      </c>
      <c r="AZ53" s="466">
        <v>2566.5</v>
      </c>
      <c r="BA53" s="89"/>
      <c r="BB53" s="6"/>
      <c r="BC53" s="7"/>
    </row>
    <row r="54" spans="1:55" ht="38.25" x14ac:dyDescent="0.2">
      <c r="A54" s="25" t="s">
        <v>7</v>
      </c>
      <c r="B54" s="42">
        <v>3</v>
      </c>
      <c r="C54" s="42">
        <v>502606</v>
      </c>
      <c r="D54" s="156">
        <v>262101</v>
      </c>
      <c r="E54" s="14" t="s">
        <v>529</v>
      </c>
      <c r="F54" s="42">
        <v>3</v>
      </c>
      <c r="G54" s="471" t="s">
        <v>136</v>
      </c>
      <c r="H54" s="461">
        <v>100</v>
      </c>
      <c r="I54" s="457">
        <v>25</v>
      </c>
      <c r="J54" s="457">
        <v>25</v>
      </c>
      <c r="K54" s="457">
        <v>25</v>
      </c>
      <c r="L54" s="462">
        <v>25</v>
      </c>
      <c r="M54" s="461">
        <v>290</v>
      </c>
      <c r="N54" s="457">
        <v>71</v>
      </c>
      <c r="O54" s="457">
        <v>73</v>
      </c>
      <c r="P54" s="457">
        <v>73</v>
      </c>
      <c r="Q54" s="462">
        <v>73</v>
      </c>
      <c r="R54" s="461">
        <v>0</v>
      </c>
      <c r="S54" s="457">
        <v>0</v>
      </c>
      <c r="T54" s="457">
        <v>0</v>
      </c>
      <c r="U54" s="457">
        <v>0</v>
      </c>
      <c r="V54" s="462">
        <v>0</v>
      </c>
      <c r="W54" s="461">
        <v>0</v>
      </c>
      <c r="X54" s="457">
        <v>0</v>
      </c>
      <c r="Y54" s="457">
        <v>0</v>
      </c>
      <c r="Z54" s="457">
        <v>0</v>
      </c>
      <c r="AA54" s="462">
        <v>0</v>
      </c>
      <c r="AB54" s="461">
        <v>0</v>
      </c>
      <c r="AC54" s="457">
        <v>0</v>
      </c>
      <c r="AD54" s="457">
        <v>0</v>
      </c>
      <c r="AE54" s="457">
        <v>0</v>
      </c>
      <c r="AF54" s="462">
        <v>0</v>
      </c>
      <c r="AG54" s="461">
        <v>0</v>
      </c>
      <c r="AH54" s="457">
        <v>0</v>
      </c>
      <c r="AI54" s="457">
        <v>0</v>
      </c>
      <c r="AJ54" s="457">
        <v>0</v>
      </c>
      <c r="AK54" s="462">
        <v>0</v>
      </c>
      <c r="AL54" s="461">
        <v>0</v>
      </c>
      <c r="AM54" s="457">
        <v>0</v>
      </c>
      <c r="AN54" s="457">
        <v>0</v>
      </c>
      <c r="AO54" s="457">
        <v>0</v>
      </c>
      <c r="AP54" s="462">
        <v>0</v>
      </c>
      <c r="AQ54" s="461">
        <v>5366</v>
      </c>
      <c r="AR54" s="457">
        <v>1340</v>
      </c>
      <c r="AS54" s="457">
        <v>1342</v>
      </c>
      <c r="AT54" s="457">
        <v>1342</v>
      </c>
      <c r="AU54" s="462">
        <v>1342</v>
      </c>
      <c r="AV54" s="465">
        <v>13563</v>
      </c>
      <c r="AW54" s="458">
        <v>3390.75</v>
      </c>
      <c r="AX54" s="458">
        <v>3390.75</v>
      </c>
      <c r="AY54" s="458">
        <v>3390.75</v>
      </c>
      <c r="AZ54" s="466">
        <v>3390.75</v>
      </c>
      <c r="BA54" s="89"/>
      <c r="BB54" s="6"/>
      <c r="BC54" s="7"/>
    </row>
    <row r="55" spans="1:55" ht="38.25" x14ac:dyDescent="0.2">
      <c r="A55" s="25" t="s">
        <v>10</v>
      </c>
      <c r="B55" s="42">
        <v>3</v>
      </c>
      <c r="C55" s="42">
        <v>502609</v>
      </c>
      <c r="D55" s="156">
        <v>262401</v>
      </c>
      <c r="E55" s="14" t="s">
        <v>557</v>
      </c>
      <c r="F55" s="42">
        <v>3</v>
      </c>
      <c r="G55" s="471" t="s">
        <v>136</v>
      </c>
      <c r="H55" s="461">
        <v>0</v>
      </c>
      <c r="I55" s="457">
        <v>0</v>
      </c>
      <c r="J55" s="457">
        <v>0</v>
      </c>
      <c r="K55" s="457">
        <v>0</v>
      </c>
      <c r="L55" s="462">
        <v>0</v>
      </c>
      <c r="M55" s="461">
        <v>2808</v>
      </c>
      <c r="N55" s="457">
        <v>702</v>
      </c>
      <c r="O55" s="457">
        <v>702</v>
      </c>
      <c r="P55" s="457">
        <v>702</v>
      </c>
      <c r="Q55" s="462">
        <v>702</v>
      </c>
      <c r="R55" s="461">
        <v>0</v>
      </c>
      <c r="S55" s="457">
        <v>0</v>
      </c>
      <c r="T55" s="457">
        <v>0</v>
      </c>
      <c r="U55" s="457">
        <v>0</v>
      </c>
      <c r="V55" s="462">
        <v>0</v>
      </c>
      <c r="W55" s="461">
        <v>0</v>
      </c>
      <c r="X55" s="457">
        <v>0</v>
      </c>
      <c r="Y55" s="457">
        <v>0</v>
      </c>
      <c r="Z55" s="457">
        <v>0</v>
      </c>
      <c r="AA55" s="462">
        <v>0</v>
      </c>
      <c r="AB55" s="461">
        <v>0</v>
      </c>
      <c r="AC55" s="457">
        <v>0</v>
      </c>
      <c r="AD55" s="457">
        <v>0</v>
      </c>
      <c r="AE55" s="457">
        <v>0</v>
      </c>
      <c r="AF55" s="462">
        <v>0</v>
      </c>
      <c r="AG55" s="461">
        <v>0</v>
      </c>
      <c r="AH55" s="457">
        <v>0</v>
      </c>
      <c r="AI55" s="457">
        <v>0</v>
      </c>
      <c r="AJ55" s="457">
        <v>0</v>
      </c>
      <c r="AK55" s="462">
        <v>0</v>
      </c>
      <c r="AL55" s="461">
        <v>0</v>
      </c>
      <c r="AM55" s="457">
        <v>0</v>
      </c>
      <c r="AN55" s="457">
        <v>0</v>
      </c>
      <c r="AO55" s="457">
        <v>0</v>
      </c>
      <c r="AP55" s="462">
        <v>0</v>
      </c>
      <c r="AQ55" s="461">
        <v>0</v>
      </c>
      <c r="AR55" s="457">
        <v>0</v>
      </c>
      <c r="AS55" s="457">
        <v>0</v>
      </c>
      <c r="AT55" s="457">
        <v>0</v>
      </c>
      <c r="AU55" s="462">
        <v>0</v>
      </c>
      <c r="AV55" s="465">
        <v>10862</v>
      </c>
      <c r="AW55" s="458">
        <v>2715.5</v>
      </c>
      <c r="AX55" s="458">
        <v>2715.5</v>
      </c>
      <c r="AY55" s="458">
        <v>2715.5</v>
      </c>
      <c r="AZ55" s="466">
        <v>2715.5</v>
      </c>
      <c r="BA55" s="89"/>
      <c r="BB55" s="6"/>
      <c r="BC55" s="7"/>
    </row>
    <row r="56" spans="1:55" ht="38.25" x14ac:dyDescent="0.2">
      <c r="A56" s="25" t="s">
        <v>7</v>
      </c>
      <c r="B56" s="42">
        <v>6</v>
      </c>
      <c r="C56" s="42">
        <v>502701</v>
      </c>
      <c r="D56" s="42">
        <v>270101</v>
      </c>
      <c r="E56" s="14" t="s">
        <v>702</v>
      </c>
      <c r="F56" s="42">
        <v>3</v>
      </c>
      <c r="G56" s="471" t="s">
        <v>136</v>
      </c>
      <c r="H56" s="461">
        <v>1159</v>
      </c>
      <c r="I56" s="457">
        <v>289</v>
      </c>
      <c r="J56" s="457">
        <v>290</v>
      </c>
      <c r="K56" s="457">
        <v>290</v>
      </c>
      <c r="L56" s="462">
        <v>290</v>
      </c>
      <c r="M56" s="461">
        <v>0</v>
      </c>
      <c r="N56" s="457">
        <v>0</v>
      </c>
      <c r="O56" s="457">
        <v>0</v>
      </c>
      <c r="P56" s="457">
        <v>0</v>
      </c>
      <c r="Q56" s="462">
        <v>0</v>
      </c>
      <c r="R56" s="461">
        <v>0</v>
      </c>
      <c r="S56" s="457">
        <v>0</v>
      </c>
      <c r="T56" s="457">
        <v>0</v>
      </c>
      <c r="U56" s="457">
        <v>0</v>
      </c>
      <c r="V56" s="462">
        <v>0</v>
      </c>
      <c r="W56" s="461">
        <v>0</v>
      </c>
      <c r="X56" s="457">
        <v>0</v>
      </c>
      <c r="Y56" s="457">
        <v>0</v>
      </c>
      <c r="Z56" s="457">
        <v>0</v>
      </c>
      <c r="AA56" s="462">
        <v>0</v>
      </c>
      <c r="AB56" s="461">
        <v>0</v>
      </c>
      <c r="AC56" s="457">
        <v>0</v>
      </c>
      <c r="AD56" s="457">
        <v>0</v>
      </c>
      <c r="AE56" s="457">
        <v>0</v>
      </c>
      <c r="AF56" s="462">
        <v>0</v>
      </c>
      <c r="AG56" s="461">
        <v>0</v>
      </c>
      <c r="AH56" s="457">
        <v>0</v>
      </c>
      <c r="AI56" s="457">
        <v>0</v>
      </c>
      <c r="AJ56" s="457">
        <v>0</v>
      </c>
      <c r="AK56" s="462">
        <v>0</v>
      </c>
      <c r="AL56" s="461">
        <v>0</v>
      </c>
      <c r="AM56" s="457">
        <v>0</v>
      </c>
      <c r="AN56" s="457">
        <v>0</v>
      </c>
      <c r="AO56" s="457">
        <v>0</v>
      </c>
      <c r="AP56" s="462">
        <v>0</v>
      </c>
      <c r="AQ56" s="461">
        <v>0</v>
      </c>
      <c r="AR56" s="457">
        <v>0</v>
      </c>
      <c r="AS56" s="457">
        <v>0</v>
      </c>
      <c r="AT56" s="457">
        <v>0</v>
      </c>
      <c r="AU56" s="462">
        <v>0</v>
      </c>
      <c r="AV56" s="465">
        <v>2092</v>
      </c>
      <c r="AW56" s="458">
        <v>523</v>
      </c>
      <c r="AX56" s="458">
        <v>523</v>
      </c>
      <c r="AY56" s="458">
        <v>523</v>
      </c>
      <c r="AZ56" s="466">
        <v>523</v>
      </c>
      <c r="BA56" s="89"/>
      <c r="BB56" s="6"/>
      <c r="BC56" s="7"/>
    </row>
    <row r="57" spans="1:55" ht="38.25" x14ac:dyDescent="0.2">
      <c r="A57" s="25" t="s">
        <v>7</v>
      </c>
      <c r="B57" s="42">
        <v>1</v>
      </c>
      <c r="C57" s="42">
        <v>502801</v>
      </c>
      <c r="D57" s="42">
        <v>280101</v>
      </c>
      <c r="E57" s="14" t="s">
        <v>531</v>
      </c>
      <c r="F57" s="42">
        <v>3</v>
      </c>
      <c r="G57" s="471" t="s">
        <v>136</v>
      </c>
      <c r="H57" s="461">
        <v>4548</v>
      </c>
      <c r="I57" s="457">
        <v>1137</v>
      </c>
      <c r="J57" s="457">
        <v>1137</v>
      </c>
      <c r="K57" s="457">
        <v>1137</v>
      </c>
      <c r="L57" s="462">
        <v>1137</v>
      </c>
      <c r="M57" s="461">
        <v>1110</v>
      </c>
      <c r="N57" s="457">
        <v>276</v>
      </c>
      <c r="O57" s="457">
        <v>278</v>
      </c>
      <c r="P57" s="457">
        <v>278</v>
      </c>
      <c r="Q57" s="462">
        <v>278</v>
      </c>
      <c r="R57" s="461">
        <v>0</v>
      </c>
      <c r="S57" s="457">
        <v>0</v>
      </c>
      <c r="T57" s="457">
        <v>0</v>
      </c>
      <c r="U57" s="457">
        <v>0</v>
      </c>
      <c r="V57" s="462">
        <v>0</v>
      </c>
      <c r="W57" s="461">
        <v>0</v>
      </c>
      <c r="X57" s="457">
        <v>0</v>
      </c>
      <c r="Y57" s="457">
        <v>0</v>
      </c>
      <c r="Z57" s="457">
        <v>0</v>
      </c>
      <c r="AA57" s="462">
        <v>0</v>
      </c>
      <c r="AB57" s="461">
        <v>0</v>
      </c>
      <c r="AC57" s="457">
        <v>0</v>
      </c>
      <c r="AD57" s="457">
        <v>0</v>
      </c>
      <c r="AE57" s="457">
        <v>0</v>
      </c>
      <c r="AF57" s="462">
        <v>0</v>
      </c>
      <c r="AG57" s="461">
        <v>0</v>
      </c>
      <c r="AH57" s="457">
        <v>0</v>
      </c>
      <c r="AI57" s="457">
        <v>0</v>
      </c>
      <c r="AJ57" s="457">
        <v>0</v>
      </c>
      <c r="AK57" s="462">
        <v>0</v>
      </c>
      <c r="AL57" s="461">
        <v>0</v>
      </c>
      <c r="AM57" s="457">
        <v>0</v>
      </c>
      <c r="AN57" s="457">
        <v>0</v>
      </c>
      <c r="AO57" s="457">
        <v>0</v>
      </c>
      <c r="AP57" s="462">
        <v>0</v>
      </c>
      <c r="AQ57" s="461">
        <v>5153</v>
      </c>
      <c r="AR57" s="457">
        <v>1289</v>
      </c>
      <c r="AS57" s="457">
        <v>1288</v>
      </c>
      <c r="AT57" s="457">
        <v>1288</v>
      </c>
      <c r="AU57" s="462">
        <v>1288</v>
      </c>
      <c r="AV57" s="465">
        <v>14679</v>
      </c>
      <c r="AW57" s="458">
        <v>3669.75</v>
      </c>
      <c r="AX57" s="458">
        <v>3669.75</v>
      </c>
      <c r="AY57" s="458">
        <v>3669.75</v>
      </c>
      <c r="AZ57" s="466">
        <v>3669.75</v>
      </c>
      <c r="BA57" s="89"/>
      <c r="BB57" s="6"/>
      <c r="BC57" s="7"/>
    </row>
    <row r="58" spans="1:55" ht="38.25" x14ac:dyDescent="0.2">
      <c r="A58" s="25" t="s">
        <v>7</v>
      </c>
      <c r="B58" s="42">
        <v>1</v>
      </c>
      <c r="C58" s="42">
        <v>502808</v>
      </c>
      <c r="D58" s="42">
        <v>280901</v>
      </c>
      <c r="E58" s="14" t="s">
        <v>156</v>
      </c>
      <c r="F58" s="42">
        <v>3</v>
      </c>
      <c r="G58" s="471" t="s">
        <v>136</v>
      </c>
      <c r="H58" s="461">
        <v>0</v>
      </c>
      <c r="I58" s="457">
        <v>0</v>
      </c>
      <c r="J58" s="457">
        <v>0</v>
      </c>
      <c r="K58" s="457">
        <v>0</v>
      </c>
      <c r="L58" s="462">
        <v>0</v>
      </c>
      <c r="M58" s="461">
        <v>0</v>
      </c>
      <c r="N58" s="457">
        <v>0</v>
      </c>
      <c r="O58" s="457">
        <v>0</v>
      </c>
      <c r="P58" s="457">
        <v>0</v>
      </c>
      <c r="Q58" s="462">
        <v>0</v>
      </c>
      <c r="R58" s="461">
        <v>0</v>
      </c>
      <c r="S58" s="457">
        <v>0</v>
      </c>
      <c r="T58" s="457">
        <v>0</v>
      </c>
      <c r="U58" s="457">
        <v>0</v>
      </c>
      <c r="V58" s="462">
        <v>0</v>
      </c>
      <c r="W58" s="461">
        <v>0</v>
      </c>
      <c r="X58" s="457">
        <v>0</v>
      </c>
      <c r="Y58" s="457">
        <v>0</v>
      </c>
      <c r="Z58" s="457">
        <v>0</v>
      </c>
      <c r="AA58" s="462">
        <v>0</v>
      </c>
      <c r="AB58" s="461">
        <v>0</v>
      </c>
      <c r="AC58" s="457">
        <v>0</v>
      </c>
      <c r="AD58" s="457">
        <v>0</v>
      </c>
      <c r="AE58" s="457">
        <v>0</v>
      </c>
      <c r="AF58" s="462">
        <v>0</v>
      </c>
      <c r="AG58" s="461">
        <v>0</v>
      </c>
      <c r="AH58" s="457">
        <v>0</v>
      </c>
      <c r="AI58" s="457">
        <v>0</v>
      </c>
      <c r="AJ58" s="457">
        <v>0</v>
      </c>
      <c r="AK58" s="462">
        <v>0</v>
      </c>
      <c r="AL58" s="461">
        <v>0</v>
      </c>
      <c r="AM58" s="457">
        <v>0</v>
      </c>
      <c r="AN58" s="457">
        <v>0</v>
      </c>
      <c r="AO58" s="457">
        <v>0</v>
      </c>
      <c r="AP58" s="462">
        <v>0</v>
      </c>
      <c r="AQ58" s="461">
        <v>2537</v>
      </c>
      <c r="AR58" s="457">
        <v>635</v>
      </c>
      <c r="AS58" s="457">
        <v>634</v>
      </c>
      <c r="AT58" s="457">
        <v>634</v>
      </c>
      <c r="AU58" s="462">
        <v>634</v>
      </c>
      <c r="AV58" s="465">
        <v>2380</v>
      </c>
      <c r="AW58" s="458">
        <v>595</v>
      </c>
      <c r="AX58" s="458">
        <v>595</v>
      </c>
      <c r="AY58" s="458">
        <v>595</v>
      </c>
      <c r="AZ58" s="466">
        <v>595</v>
      </c>
      <c r="BA58" s="89"/>
      <c r="BB58" s="6"/>
      <c r="BC58" s="7"/>
    </row>
    <row r="59" spans="1:55" ht="38.25" x14ac:dyDescent="0.2">
      <c r="A59" s="25" t="s">
        <v>10</v>
      </c>
      <c r="B59" s="42">
        <v>1</v>
      </c>
      <c r="C59" s="42">
        <v>502817</v>
      </c>
      <c r="D59" s="42">
        <v>281801</v>
      </c>
      <c r="E59" s="14" t="s">
        <v>559</v>
      </c>
      <c r="F59" s="42">
        <v>3</v>
      </c>
      <c r="G59" s="471" t="s">
        <v>136</v>
      </c>
      <c r="H59" s="461">
        <v>0</v>
      </c>
      <c r="I59" s="457">
        <v>0</v>
      </c>
      <c r="J59" s="457">
        <v>0</v>
      </c>
      <c r="K59" s="457">
        <v>0</v>
      </c>
      <c r="L59" s="462">
        <v>0</v>
      </c>
      <c r="M59" s="461">
        <v>2849</v>
      </c>
      <c r="N59" s="457">
        <v>713</v>
      </c>
      <c r="O59" s="457">
        <v>712</v>
      </c>
      <c r="P59" s="457">
        <v>712</v>
      </c>
      <c r="Q59" s="462">
        <v>712</v>
      </c>
      <c r="R59" s="461">
        <v>0</v>
      </c>
      <c r="S59" s="457">
        <v>0</v>
      </c>
      <c r="T59" s="457">
        <v>0</v>
      </c>
      <c r="U59" s="457">
        <v>0</v>
      </c>
      <c r="V59" s="462">
        <v>0</v>
      </c>
      <c r="W59" s="461">
        <v>0</v>
      </c>
      <c r="X59" s="457">
        <v>0</v>
      </c>
      <c r="Y59" s="457">
        <v>0</v>
      </c>
      <c r="Z59" s="457">
        <v>0</v>
      </c>
      <c r="AA59" s="462">
        <v>0</v>
      </c>
      <c r="AB59" s="461">
        <v>0</v>
      </c>
      <c r="AC59" s="457">
        <v>0</v>
      </c>
      <c r="AD59" s="457">
        <v>0</v>
      </c>
      <c r="AE59" s="457">
        <v>0</v>
      </c>
      <c r="AF59" s="462">
        <v>0</v>
      </c>
      <c r="AG59" s="461">
        <v>0</v>
      </c>
      <c r="AH59" s="457">
        <v>0</v>
      </c>
      <c r="AI59" s="457">
        <v>0</v>
      </c>
      <c r="AJ59" s="457">
        <v>0</v>
      </c>
      <c r="AK59" s="462">
        <v>0</v>
      </c>
      <c r="AL59" s="461">
        <v>0</v>
      </c>
      <c r="AM59" s="457">
        <v>0</v>
      </c>
      <c r="AN59" s="457">
        <v>0</v>
      </c>
      <c r="AO59" s="457">
        <v>0</v>
      </c>
      <c r="AP59" s="462">
        <v>0</v>
      </c>
      <c r="AQ59" s="461">
        <v>0</v>
      </c>
      <c r="AR59" s="457">
        <v>0</v>
      </c>
      <c r="AS59" s="457">
        <v>0</v>
      </c>
      <c r="AT59" s="457">
        <v>0</v>
      </c>
      <c r="AU59" s="462">
        <v>0</v>
      </c>
      <c r="AV59" s="465">
        <v>10551</v>
      </c>
      <c r="AW59" s="458">
        <v>2637.75</v>
      </c>
      <c r="AX59" s="458">
        <v>2637.75</v>
      </c>
      <c r="AY59" s="458">
        <v>2637.75</v>
      </c>
      <c r="AZ59" s="466">
        <v>2637.75</v>
      </c>
      <c r="BA59" s="89"/>
      <c r="BB59" s="6"/>
      <c r="BC59" s="7"/>
    </row>
    <row r="60" spans="1:55" ht="38.25" x14ac:dyDescent="0.2">
      <c r="A60" s="25" t="s">
        <v>10</v>
      </c>
      <c r="B60" s="42">
        <v>1</v>
      </c>
      <c r="C60" s="42">
        <v>502819</v>
      </c>
      <c r="D60" s="42">
        <v>282001</v>
      </c>
      <c r="E60" s="14" t="s">
        <v>562</v>
      </c>
      <c r="F60" s="42">
        <v>3</v>
      </c>
      <c r="G60" s="471" t="s">
        <v>136</v>
      </c>
      <c r="H60" s="461">
        <v>0</v>
      </c>
      <c r="I60" s="457">
        <v>0</v>
      </c>
      <c r="J60" s="457">
        <v>0</v>
      </c>
      <c r="K60" s="457">
        <v>0</v>
      </c>
      <c r="L60" s="462">
        <v>0</v>
      </c>
      <c r="M60" s="461">
        <v>244</v>
      </c>
      <c r="N60" s="457">
        <v>61</v>
      </c>
      <c r="O60" s="457">
        <v>61</v>
      </c>
      <c r="P60" s="457">
        <v>61</v>
      </c>
      <c r="Q60" s="462">
        <v>61</v>
      </c>
      <c r="R60" s="461">
        <v>0</v>
      </c>
      <c r="S60" s="457">
        <v>0</v>
      </c>
      <c r="T60" s="457">
        <v>0</v>
      </c>
      <c r="U60" s="457">
        <v>0</v>
      </c>
      <c r="V60" s="462">
        <v>0</v>
      </c>
      <c r="W60" s="461">
        <v>0</v>
      </c>
      <c r="X60" s="457">
        <v>0</v>
      </c>
      <c r="Y60" s="457">
        <v>0</v>
      </c>
      <c r="Z60" s="457">
        <v>0</v>
      </c>
      <c r="AA60" s="462">
        <v>0</v>
      </c>
      <c r="AB60" s="461">
        <v>0</v>
      </c>
      <c r="AC60" s="457">
        <v>0</v>
      </c>
      <c r="AD60" s="457">
        <v>0</v>
      </c>
      <c r="AE60" s="457">
        <v>0</v>
      </c>
      <c r="AF60" s="462">
        <v>0</v>
      </c>
      <c r="AG60" s="461">
        <v>0</v>
      </c>
      <c r="AH60" s="457">
        <v>0</v>
      </c>
      <c r="AI60" s="457">
        <v>0</v>
      </c>
      <c r="AJ60" s="457">
        <v>0</v>
      </c>
      <c r="AK60" s="462">
        <v>0</v>
      </c>
      <c r="AL60" s="461">
        <v>0</v>
      </c>
      <c r="AM60" s="457">
        <v>0</v>
      </c>
      <c r="AN60" s="457">
        <v>0</v>
      </c>
      <c r="AO60" s="457">
        <v>0</v>
      </c>
      <c r="AP60" s="462">
        <v>0</v>
      </c>
      <c r="AQ60" s="461">
        <v>0</v>
      </c>
      <c r="AR60" s="457">
        <v>0</v>
      </c>
      <c r="AS60" s="457">
        <v>0</v>
      </c>
      <c r="AT60" s="457">
        <v>0</v>
      </c>
      <c r="AU60" s="462">
        <v>0</v>
      </c>
      <c r="AV60" s="465">
        <v>517</v>
      </c>
      <c r="AW60" s="458">
        <v>129.25</v>
      </c>
      <c r="AX60" s="458">
        <v>129.25</v>
      </c>
      <c r="AY60" s="458">
        <v>129.25</v>
      </c>
      <c r="AZ60" s="466">
        <v>129.25</v>
      </c>
      <c r="BA60" s="89"/>
      <c r="BB60" s="6"/>
      <c r="BC60" s="7"/>
    </row>
    <row r="61" spans="1:55" ht="76.5" x14ac:dyDescent="0.2">
      <c r="A61" s="25" t="s">
        <v>10</v>
      </c>
      <c r="B61" s="42">
        <v>1</v>
      </c>
      <c r="C61" s="42">
        <v>502821</v>
      </c>
      <c r="D61" s="42">
        <v>282101</v>
      </c>
      <c r="E61" s="14" t="s">
        <v>769</v>
      </c>
      <c r="F61" s="42">
        <v>3</v>
      </c>
      <c r="G61" s="471" t="s">
        <v>136</v>
      </c>
      <c r="H61" s="461">
        <v>4500</v>
      </c>
      <c r="I61" s="457">
        <v>1125</v>
      </c>
      <c r="J61" s="457">
        <v>1125</v>
      </c>
      <c r="K61" s="457">
        <v>1125</v>
      </c>
      <c r="L61" s="462">
        <v>1125</v>
      </c>
      <c r="M61" s="461">
        <v>6800</v>
      </c>
      <c r="N61" s="457">
        <v>1700</v>
      </c>
      <c r="O61" s="457">
        <v>1700</v>
      </c>
      <c r="P61" s="457">
        <v>1700</v>
      </c>
      <c r="Q61" s="462">
        <v>1700</v>
      </c>
      <c r="R61" s="461">
        <v>0</v>
      </c>
      <c r="S61" s="457">
        <v>0</v>
      </c>
      <c r="T61" s="457">
        <v>0</v>
      </c>
      <c r="U61" s="457">
        <v>0</v>
      </c>
      <c r="V61" s="462">
        <v>0</v>
      </c>
      <c r="W61" s="461">
        <v>0</v>
      </c>
      <c r="X61" s="457">
        <v>0</v>
      </c>
      <c r="Y61" s="457">
        <v>0</v>
      </c>
      <c r="Z61" s="457">
        <v>0</v>
      </c>
      <c r="AA61" s="462">
        <v>0</v>
      </c>
      <c r="AB61" s="461">
        <v>0</v>
      </c>
      <c r="AC61" s="457">
        <v>0</v>
      </c>
      <c r="AD61" s="457">
        <v>0</v>
      </c>
      <c r="AE61" s="457">
        <v>0</v>
      </c>
      <c r="AF61" s="462">
        <v>0</v>
      </c>
      <c r="AG61" s="461">
        <v>0</v>
      </c>
      <c r="AH61" s="457">
        <v>0</v>
      </c>
      <c r="AI61" s="457">
        <v>0</v>
      </c>
      <c r="AJ61" s="457">
        <v>0</v>
      </c>
      <c r="AK61" s="462">
        <v>0</v>
      </c>
      <c r="AL61" s="461">
        <v>0</v>
      </c>
      <c r="AM61" s="457">
        <v>0</v>
      </c>
      <c r="AN61" s="457">
        <v>0</v>
      </c>
      <c r="AO61" s="457">
        <v>0</v>
      </c>
      <c r="AP61" s="462">
        <v>0</v>
      </c>
      <c r="AQ61" s="461">
        <v>0</v>
      </c>
      <c r="AR61" s="457">
        <v>0</v>
      </c>
      <c r="AS61" s="457">
        <v>0</v>
      </c>
      <c r="AT61" s="457">
        <v>0</v>
      </c>
      <c r="AU61" s="462">
        <v>0</v>
      </c>
      <c r="AV61" s="465">
        <v>38306</v>
      </c>
      <c r="AW61" s="458">
        <v>9576.5</v>
      </c>
      <c r="AX61" s="458">
        <v>9576.5</v>
      </c>
      <c r="AY61" s="458">
        <v>9576.5</v>
      </c>
      <c r="AZ61" s="466">
        <v>9576.5</v>
      </c>
      <c r="BA61" s="89"/>
      <c r="BB61" s="6"/>
      <c r="BC61" s="7"/>
    </row>
    <row r="62" spans="1:55" ht="38.25" x14ac:dyDescent="0.2">
      <c r="A62" s="25" t="s">
        <v>7</v>
      </c>
      <c r="B62" s="42">
        <v>6</v>
      </c>
      <c r="C62" s="42">
        <v>502901</v>
      </c>
      <c r="D62" s="42">
        <v>290101</v>
      </c>
      <c r="E62" s="14" t="s">
        <v>700</v>
      </c>
      <c r="F62" s="42">
        <v>3</v>
      </c>
      <c r="G62" s="471" t="s">
        <v>136</v>
      </c>
      <c r="H62" s="461">
        <v>1198</v>
      </c>
      <c r="I62" s="457">
        <v>298</v>
      </c>
      <c r="J62" s="457">
        <v>300</v>
      </c>
      <c r="K62" s="457">
        <v>300</v>
      </c>
      <c r="L62" s="462">
        <v>300</v>
      </c>
      <c r="M62" s="461">
        <v>74</v>
      </c>
      <c r="N62" s="457">
        <v>17</v>
      </c>
      <c r="O62" s="457">
        <v>19</v>
      </c>
      <c r="P62" s="457">
        <v>19</v>
      </c>
      <c r="Q62" s="462">
        <v>19</v>
      </c>
      <c r="R62" s="461">
        <v>0</v>
      </c>
      <c r="S62" s="457">
        <v>0</v>
      </c>
      <c r="T62" s="457">
        <v>0</v>
      </c>
      <c r="U62" s="457">
        <v>0</v>
      </c>
      <c r="V62" s="462">
        <v>0</v>
      </c>
      <c r="W62" s="461">
        <v>0</v>
      </c>
      <c r="X62" s="457">
        <v>0</v>
      </c>
      <c r="Y62" s="457">
        <v>0</v>
      </c>
      <c r="Z62" s="457">
        <v>0</v>
      </c>
      <c r="AA62" s="462">
        <v>0</v>
      </c>
      <c r="AB62" s="461">
        <v>0</v>
      </c>
      <c r="AC62" s="457">
        <v>0</v>
      </c>
      <c r="AD62" s="457">
        <v>0</v>
      </c>
      <c r="AE62" s="457">
        <v>0</v>
      </c>
      <c r="AF62" s="462">
        <v>0</v>
      </c>
      <c r="AG62" s="461">
        <v>0</v>
      </c>
      <c r="AH62" s="457">
        <v>0</v>
      </c>
      <c r="AI62" s="457">
        <v>0</v>
      </c>
      <c r="AJ62" s="457">
        <v>0</v>
      </c>
      <c r="AK62" s="462">
        <v>0</v>
      </c>
      <c r="AL62" s="461">
        <v>0</v>
      </c>
      <c r="AM62" s="457">
        <v>0</v>
      </c>
      <c r="AN62" s="457">
        <v>0</v>
      </c>
      <c r="AO62" s="457">
        <v>0</v>
      </c>
      <c r="AP62" s="462">
        <v>0</v>
      </c>
      <c r="AQ62" s="461">
        <v>246</v>
      </c>
      <c r="AR62" s="457">
        <v>60</v>
      </c>
      <c r="AS62" s="457">
        <v>62</v>
      </c>
      <c r="AT62" s="457">
        <v>62</v>
      </c>
      <c r="AU62" s="462">
        <v>62</v>
      </c>
      <c r="AV62" s="465">
        <v>2131.1999999999998</v>
      </c>
      <c r="AW62" s="458">
        <v>532.79999999999995</v>
      </c>
      <c r="AX62" s="458">
        <v>532.79999999999995</v>
      </c>
      <c r="AY62" s="458">
        <v>532.79999999999995</v>
      </c>
      <c r="AZ62" s="466">
        <v>532.79999999999995</v>
      </c>
      <c r="BA62" s="89"/>
      <c r="BB62" s="6"/>
      <c r="BC62" s="7"/>
    </row>
    <row r="63" spans="1:55" ht="38.25" x14ac:dyDescent="0.2">
      <c r="A63" s="25" t="s">
        <v>7</v>
      </c>
      <c r="B63" s="42">
        <v>6</v>
      </c>
      <c r="C63" s="42">
        <v>502905</v>
      </c>
      <c r="D63" s="42">
        <v>290601</v>
      </c>
      <c r="E63" s="14" t="s">
        <v>2699</v>
      </c>
      <c r="F63" s="42">
        <v>3</v>
      </c>
      <c r="G63" s="471" t="s">
        <v>136</v>
      </c>
      <c r="H63" s="461">
        <v>233</v>
      </c>
      <c r="I63" s="457">
        <v>59</v>
      </c>
      <c r="J63" s="457">
        <v>58</v>
      </c>
      <c r="K63" s="457">
        <v>58</v>
      </c>
      <c r="L63" s="462">
        <v>58</v>
      </c>
      <c r="M63" s="461">
        <v>0</v>
      </c>
      <c r="N63" s="457">
        <v>0</v>
      </c>
      <c r="O63" s="457">
        <v>0</v>
      </c>
      <c r="P63" s="457">
        <v>0</v>
      </c>
      <c r="Q63" s="462">
        <v>0</v>
      </c>
      <c r="R63" s="461">
        <v>0</v>
      </c>
      <c r="S63" s="457">
        <v>0</v>
      </c>
      <c r="T63" s="457">
        <v>0</v>
      </c>
      <c r="U63" s="457">
        <v>0</v>
      </c>
      <c r="V63" s="462">
        <v>0</v>
      </c>
      <c r="W63" s="461">
        <v>0</v>
      </c>
      <c r="X63" s="457">
        <v>0</v>
      </c>
      <c r="Y63" s="457">
        <v>0</v>
      </c>
      <c r="Z63" s="457">
        <v>0</v>
      </c>
      <c r="AA63" s="462">
        <v>0</v>
      </c>
      <c r="AB63" s="461">
        <v>0</v>
      </c>
      <c r="AC63" s="457">
        <v>0</v>
      </c>
      <c r="AD63" s="457">
        <v>0</v>
      </c>
      <c r="AE63" s="457">
        <v>0</v>
      </c>
      <c r="AF63" s="462">
        <v>0</v>
      </c>
      <c r="AG63" s="461">
        <v>0</v>
      </c>
      <c r="AH63" s="457">
        <v>0</v>
      </c>
      <c r="AI63" s="457">
        <v>0</v>
      </c>
      <c r="AJ63" s="457">
        <v>0</v>
      </c>
      <c r="AK63" s="462">
        <v>0</v>
      </c>
      <c r="AL63" s="461">
        <v>0</v>
      </c>
      <c r="AM63" s="457">
        <v>0</v>
      </c>
      <c r="AN63" s="457">
        <v>0</v>
      </c>
      <c r="AO63" s="457">
        <v>0</v>
      </c>
      <c r="AP63" s="462">
        <v>0</v>
      </c>
      <c r="AQ63" s="461">
        <v>0</v>
      </c>
      <c r="AR63" s="457">
        <v>0</v>
      </c>
      <c r="AS63" s="457">
        <v>0</v>
      </c>
      <c r="AT63" s="457">
        <v>0</v>
      </c>
      <c r="AU63" s="462">
        <v>0</v>
      </c>
      <c r="AV63" s="465">
        <v>524</v>
      </c>
      <c r="AW63" s="458">
        <v>131</v>
      </c>
      <c r="AX63" s="458">
        <v>131</v>
      </c>
      <c r="AY63" s="458">
        <v>131</v>
      </c>
      <c r="AZ63" s="466">
        <v>131</v>
      </c>
      <c r="BA63" s="89"/>
      <c r="BB63" s="6"/>
      <c r="BC63" s="7"/>
    </row>
    <row r="64" spans="1:55" ht="38.25" x14ac:dyDescent="0.2">
      <c r="A64" s="25" t="s">
        <v>7</v>
      </c>
      <c r="B64" s="42">
        <v>6</v>
      </c>
      <c r="C64" s="42">
        <v>502910</v>
      </c>
      <c r="D64" s="42">
        <v>291201</v>
      </c>
      <c r="E64" s="14" t="s">
        <v>758</v>
      </c>
      <c r="F64" s="42">
        <v>3</v>
      </c>
      <c r="G64" s="471" t="s">
        <v>136</v>
      </c>
      <c r="H64" s="461">
        <v>0</v>
      </c>
      <c r="I64" s="457">
        <v>0</v>
      </c>
      <c r="J64" s="457">
        <v>0</v>
      </c>
      <c r="K64" s="457">
        <v>0</v>
      </c>
      <c r="L64" s="462">
        <v>0</v>
      </c>
      <c r="M64" s="461">
        <v>1500</v>
      </c>
      <c r="N64" s="457">
        <v>375</v>
      </c>
      <c r="O64" s="457">
        <v>375</v>
      </c>
      <c r="P64" s="457">
        <v>375</v>
      </c>
      <c r="Q64" s="462">
        <v>375</v>
      </c>
      <c r="R64" s="461">
        <v>0</v>
      </c>
      <c r="S64" s="457">
        <v>0</v>
      </c>
      <c r="T64" s="457">
        <v>0</v>
      </c>
      <c r="U64" s="457">
        <v>0</v>
      </c>
      <c r="V64" s="462">
        <v>0</v>
      </c>
      <c r="W64" s="461">
        <v>0</v>
      </c>
      <c r="X64" s="457">
        <v>0</v>
      </c>
      <c r="Y64" s="457">
        <v>0</v>
      </c>
      <c r="Z64" s="457">
        <v>0</v>
      </c>
      <c r="AA64" s="462">
        <v>0</v>
      </c>
      <c r="AB64" s="461">
        <v>0</v>
      </c>
      <c r="AC64" s="457">
        <v>0</v>
      </c>
      <c r="AD64" s="457">
        <v>0</v>
      </c>
      <c r="AE64" s="457">
        <v>0</v>
      </c>
      <c r="AF64" s="462">
        <v>0</v>
      </c>
      <c r="AG64" s="461">
        <v>0</v>
      </c>
      <c r="AH64" s="457">
        <v>0</v>
      </c>
      <c r="AI64" s="457">
        <v>0</v>
      </c>
      <c r="AJ64" s="457">
        <v>0</v>
      </c>
      <c r="AK64" s="462">
        <v>0</v>
      </c>
      <c r="AL64" s="461">
        <v>0</v>
      </c>
      <c r="AM64" s="457">
        <v>0</v>
      </c>
      <c r="AN64" s="457">
        <v>0</v>
      </c>
      <c r="AO64" s="457">
        <v>0</v>
      </c>
      <c r="AP64" s="462">
        <v>0</v>
      </c>
      <c r="AQ64" s="461">
        <v>4217</v>
      </c>
      <c r="AR64" s="457">
        <v>1055</v>
      </c>
      <c r="AS64" s="457">
        <v>1054</v>
      </c>
      <c r="AT64" s="457">
        <v>1054</v>
      </c>
      <c r="AU64" s="462">
        <v>1054</v>
      </c>
      <c r="AV64" s="465">
        <v>7403</v>
      </c>
      <c r="AW64" s="458">
        <v>1850.75</v>
      </c>
      <c r="AX64" s="458">
        <v>1850.75</v>
      </c>
      <c r="AY64" s="458">
        <v>1850.75</v>
      </c>
      <c r="AZ64" s="466">
        <v>1850.75</v>
      </c>
      <c r="BA64" s="89"/>
      <c r="BB64" s="6"/>
      <c r="BC64" s="7"/>
    </row>
    <row r="65" spans="1:55" ht="38.25" x14ac:dyDescent="0.2">
      <c r="A65" s="25" t="s">
        <v>7</v>
      </c>
      <c r="B65" s="42">
        <v>2</v>
      </c>
      <c r="C65" s="42">
        <v>503001</v>
      </c>
      <c r="D65" s="42">
        <v>300101</v>
      </c>
      <c r="E65" s="14" t="s">
        <v>755</v>
      </c>
      <c r="F65" s="42">
        <v>3</v>
      </c>
      <c r="G65" s="471" t="s">
        <v>136</v>
      </c>
      <c r="H65" s="461">
        <v>1062</v>
      </c>
      <c r="I65" s="457">
        <v>264</v>
      </c>
      <c r="J65" s="457">
        <v>266</v>
      </c>
      <c r="K65" s="457">
        <v>266</v>
      </c>
      <c r="L65" s="462">
        <v>266</v>
      </c>
      <c r="M65" s="461">
        <v>856</v>
      </c>
      <c r="N65" s="457">
        <v>214</v>
      </c>
      <c r="O65" s="457">
        <v>214</v>
      </c>
      <c r="P65" s="457">
        <v>214</v>
      </c>
      <c r="Q65" s="462">
        <v>214</v>
      </c>
      <c r="R65" s="461">
        <v>0</v>
      </c>
      <c r="S65" s="457">
        <v>0</v>
      </c>
      <c r="T65" s="457">
        <v>0</v>
      </c>
      <c r="U65" s="457">
        <v>0</v>
      </c>
      <c r="V65" s="462">
        <v>0</v>
      </c>
      <c r="W65" s="461">
        <v>0</v>
      </c>
      <c r="X65" s="457">
        <v>0</v>
      </c>
      <c r="Y65" s="457">
        <v>0</v>
      </c>
      <c r="Z65" s="457">
        <v>0</v>
      </c>
      <c r="AA65" s="462">
        <v>0</v>
      </c>
      <c r="AB65" s="461">
        <v>0</v>
      </c>
      <c r="AC65" s="457">
        <v>0</v>
      </c>
      <c r="AD65" s="457">
        <v>0</v>
      </c>
      <c r="AE65" s="457">
        <v>0</v>
      </c>
      <c r="AF65" s="462">
        <v>0</v>
      </c>
      <c r="AG65" s="461">
        <v>0</v>
      </c>
      <c r="AH65" s="457">
        <v>0</v>
      </c>
      <c r="AI65" s="457">
        <v>0</v>
      </c>
      <c r="AJ65" s="457">
        <v>0</v>
      </c>
      <c r="AK65" s="462">
        <v>0</v>
      </c>
      <c r="AL65" s="461">
        <v>0</v>
      </c>
      <c r="AM65" s="457">
        <v>0</v>
      </c>
      <c r="AN65" s="457">
        <v>0</v>
      </c>
      <c r="AO65" s="457">
        <v>0</v>
      </c>
      <c r="AP65" s="462">
        <v>0</v>
      </c>
      <c r="AQ65" s="461">
        <v>318</v>
      </c>
      <c r="AR65" s="457">
        <v>78</v>
      </c>
      <c r="AS65" s="457">
        <v>80</v>
      </c>
      <c r="AT65" s="457">
        <v>80</v>
      </c>
      <c r="AU65" s="462">
        <v>80</v>
      </c>
      <c r="AV65" s="465">
        <v>4728</v>
      </c>
      <c r="AW65" s="458">
        <v>1182</v>
      </c>
      <c r="AX65" s="458">
        <v>1182</v>
      </c>
      <c r="AY65" s="458">
        <v>1182</v>
      </c>
      <c r="AZ65" s="466">
        <v>1182</v>
      </c>
      <c r="BA65" s="89"/>
      <c r="BB65" s="6"/>
      <c r="BC65" s="7"/>
    </row>
    <row r="66" spans="1:55" ht="63.75" x14ac:dyDescent="0.2">
      <c r="A66" s="25" t="s">
        <v>9</v>
      </c>
      <c r="B66" s="42">
        <v>2</v>
      </c>
      <c r="C66" s="42">
        <v>507001</v>
      </c>
      <c r="D66" s="42">
        <v>300301</v>
      </c>
      <c r="E66" s="14" t="s">
        <v>822</v>
      </c>
      <c r="F66" s="42">
        <v>3</v>
      </c>
      <c r="G66" s="471" t="s">
        <v>136</v>
      </c>
      <c r="H66" s="461">
        <v>900</v>
      </c>
      <c r="I66" s="457">
        <v>225</v>
      </c>
      <c r="J66" s="457">
        <v>225</v>
      </c>
      <c r="K66" s="457">
        <v>225</v>
      </c>
      <c r="L66" s="462">
        <v>225</v>
      </c>
      <c r="M66" s="461">
        <v>0</v>
      </c>
      <c r="N66" s="457">
        <v>0</v>
      </c>
      <c r="O66" s="457">
        <v>0</v>
      </c>
      <c r="P66" s="457">
        <v>0</v>
      </c>
      <c r="Q66" s="462">
        <v>0</v>
      </c>
      <c r="R66" s="461">
        <v>0</v>
      </c>
      <c r="S66" s="457">
        <v>0</v>
      </c>
      <c r="T66" s="457">
        <v>0</v>
      </c>
      <c r="U66" s="457">
        <v>0</v>
      </c>
      <c r="V66" s="462">
        <v>0</v>
      </c>
      <c r="W66" s="461">
        <v>0</v>
      </c>
      <c r="X66" s="457">
        <v>0</v>
      </c>
      <c r="Y66" s="457">
        <v>0</v>
      </c>
      <c r="Z66" s="457">
        <v>0</v>
      </c>
      <c r="AA66" s="462">
        <v>0</v>
      </c>
      <c r="AB66" s="461">
        <v>0</v>
      </c>
      <c r="AC66" s="457">
        <v>0</v>
      </c>
      <c r="AD66" s="457">
        <v>0</v>
      </c>
      <c r="AE66" s="457">
        <v>0</v>
      </c>
      <c r="AF66" s="462">
        <v>0</v>
      </c>
      <c r="AG66" s="461">
        <v>0</v>
      </c>
      <c r="AH66" s="457">
        <v>0</v>
      </c>
      <c r="AI66" s="457">
        <v>0</v>
      </c>
      <c r="AJ66" s="457">
        <v>0</v>
      </c>
      <c r="AK66" s="462">
        <v>0</v>
      </c>
      <c r="AL66" s="461">
        <v>0</v>
      </c>
      <c r="AM66" s="457">
        <v>0</v>
      </c>
      <c r="AN66" s="457">
        <v>0</v>
      </c>
      <c r="AO66" s="457">
        <v>0</v>
      </c>
      <c r="AP66" s="462">
        <v>0</v>
      </c>
      <c r="AQ66" s="461">
        <v>88</v>
      </c>
      <c r="AR66" s="457">
        <v>22</v>
      </c>
      <c r="AS66" s="457">
        <v>22</v>
      </c>
      <c r="AT66" s="457">
        <v>22</v>
      </c>
      <c r="AU66" s="462">
        <v>22</v>
      </c>
      <c r="AV66" s="465">
        <v>1499</v>
      </c>
      <c r="AW66" s="458">
        <v>374.75</v>
      </c>
      <c r="AX66" s="458">
        <v>374.75</v>
      </c>
      <c r="AY66" s="458">
        <v>374.75</v>
      </c>
      <c r="AZ66" s="466">
        <v>374.75</v>
      </c>
      <c r="BA66" s="89"/>
      <c r="BB66" s="6"/>
      <c r="BC66" s="7"/>
    </row>
    <row r="67" spans="1:55" ht="38.25" x14ac:dyDescent="0.2">
      <c r="A67" s="25" t="s">
        <v>7</v>
      </c>
      <c r="B67" s="42">
        <v>6</v>
      </c>
      <c r="C67" s="42">
        <v>503122</v>
      </c>
      <c r="D67" s="42">
        <v>310101</v>
      </c>
      <c r="E67" s="14" t="s">
        <v>533</v>
      </c>
      <c r="F67" s="42">
        <v>3</v>
      </c>
      <c r="G67" s="471" t="s">
        <v>136</v>
      </c>
      <c r="H67" s="461">
        <v>2520</v>
      </c>
      <c r="I67" s="457">
        <v>630</v>
      </c>
      <c r="J67" s="457">
        <v>630</v>
      </c>
      <c r="K67" s="457">
        <v>630</v>
      </c>
      <c r="L67" s="462">
        <v>630</v>
      </c>
      <c r="M67" s="461">
        <v>1502</v>
      </c>
      <c r="N67" s="457">
        <v>374</v>
      </c>
      <c r="O67" s="457">
        <v>376</v>
      </c>
      <c r="P67" s="457">
        <v>376</v>
      </c>
      <c r="Q67" s="462">
        <v>376</v>
      </c>
      <c r="R67" s="461">
        <v>0</v>
      </c>
      <c r="S67" s="457">
        <v>0</v>
      </c>
      <c r="T67" s="457">
        <v>0</v>
      </c>
      <c r="U67" s="457">
        <v>0</v>
      </c>
      <c r="V67" s="462">
        <v>0</v>
      </c>
      <c r="W67" s="461">
        <v>0</v>
      </c>
      <c r="X67" s="457">
        <v>0</v>
      </c>
      <c r="Y67" s="457">
        <v>0</v>
      </c>
      <c r="Z67" s="457">
        <v>0</v>
      </c>
      <c r="AA67" s="462">
        <v>0</v>
      </c>
      <c r="AB67" s="461">
        <v>0</v>
      </c>
      <c r="AC67" s="457">
        <v>0</v>
      </c>
      <c r="AD67" s="457">
        <v>0</v>
      </c>
      <c r="AE67" s="457">
        <v>0</v>
      </c>
      <c r="AF67" s="462">
        <v>0</v>
      </c>
      <c r="AG67" s="461">
        <v>0</v>
      </c>
      <c r="AH67" s="457">
        <v>0</v>
      </c>
      <c r="AI67" s="457">
        <v>0</v>
      </c>
      <c r="AJ67" s="457">
        <v>0</v>
      </c>
      <c r="AK67" s="462">
        <v>0</v>
      </c>
      <c r="AL67" s="461">
        <v>0</v>
      </c>
      <c r="AM67" s="457">
        <v>0</v>
      </c>
      <c r="AN67" s="457">
        <v>0</v>
      </c>
      <c r="AO67" s="457">
        <v>0</v>
      </c>
      <c r="AP67" s="462">
        <v>0</v>
      </c>
      <c r="AQ67" s="461">
        <v>2490</v>
      </c>
      <c r="AR67" s="457">
        <v>621</v>
      </c>
      <c r="AS67" s="457">
        <v>623</v>
      </c>
      <c r="AT67" s="457">
        <v>623</v>
      </c>
      <c r="AU67" s="462">
        <v>623</v>
      </c>
      <c r="AV67" s="465">
        <v>13321</v>
      </c>
      <c r="AW67" s="458">
        <v>3330.25</v>
      </c>
      <c r="AX67" s="458">
        <v>3330.25</v>
      </c>
      <c r="AY67" s="458">
        <v>3330.25</v>
      </c>
      <c r="AZ67" s="466">
        <v>3330.25</v>
      </c>
      <c r="BA67" s="89"/>
      <c r="BB67" s="6"/>
      <c r="BC67" s="7"/>
    </row>
    <row r="68" spans="1:55" ht="76.5" x14ac:dyDescent="0.2">
      <c r="A68" s="25" t="s">
        <v>9</v>
      </c>
      <c r="B68" s="42" t="s">
        <v>2948</v>
      </c>
      <c r="C68" s="42">
        <v>508816</v>
      </c>
      <c r="D68" s="42">
        <v>310401</v>
      </c>
      <c r="E68" s="14" t="s">
        <v>631</v>
      </c>
      <c r="F68" s="42">
        <v>3</v>
      </c>
      <c r="G68" s="471" t="s">
        <v>136</v>
      </c>
      <c r="H68" s="461">
        <v>554</v>
      </c>
      <c r="I68" s="457">
        <v>137</v>
      </c>
      <c r="J68" s="457">
        <v>139</v>
      </c>
      <c r="K68" s="457">
        <v>139</v>
      </c>
      <c r="L68" s="462">
        <v>139</v>
      </c>
      <c r="M68" s="461">
        <v>1207</v>
      </c>
      <c r="N68" s="457">
        <v>301</v>
      </c>
      <c r="O68" s="457">
        <v>302</v>
      </c>
      <c r="P68" s="457">
        <v>302</v>
      </c>
      <c r="Q68" s="462">
        <v>302</v>
      </c>
      <c r="R68" s="461">
        <v>0</v>
      </c>
      <c r="S68" s="457">
        <v>0</v>
      </c>
      <c r="T68" s="457">
        <v>0</v>
      </c>
      <c r="U68" s="457">
        <v>0</v>
      </c>
      <c r="V68" s="462">
        <v>0</v>
      </c>
      <c r="W68" s="461">
        <v>0</v>
      </c>
      <c r="X68" s="457">
        <v>0</v>
      </c>
      <c r="Y68" s="457">
        <v>0</v>
      </c>
      <c r="Z68" s="457">
        <v>0</v>
      </c>
      <c r="AA68" s="462">
        <v>0</v>
      </c>
      <c r="AB68" s="461">
        <v>0</v>
      </c>
      <c r="AC68" s="457">
        <v>0</v>
      </c>
      <c r="AD68" s="457">
        <v>0</v>
      </c>
      <c r="AE68" s="457">
        <v>0</v>
      </c>
      <c r="AF68" s="462">
        <v>0</v>
      </c>
      <c r="AG68" s="461">
        <v>0</v>
      </c>
      <c r="AH68" s="457">
        <v>0</v>
      </c>
      <c r="AI68" s="457">
        <v>0</v>
      </c>
      <c r="AJ68" s="457">
        <v>0</v>
      </c>
      <c r="AK68" s="462">
        <v>0</v>
      </c>
      <c r="AL68" s="461">
        <v>0</v>
      </c>
      <c r="AM68" s="457">
        <v>0</v>
      </c>
      <c r="AN68" s="457">
        <v>0</v>
      </c>
      <c r="AO68" s="457">
        <v>0</v>
      </c>
      <c r="AP68" s="462">
        <v>0</v>
      </c>
      <c r="AQ68" s="461">
        <v>0</v>
      </c>
      <c r="AR68" s="457">
        <v>0</v>
      </c>
      <c r="AS68" s="457">
        <v>0</v>
      </c>
      <c r="AT68" s="457">
        <v>0</v>
      </c>
      <c r="AU68" s="462">
        <v>0</v>
      </c>
      <c r="AV68" s="465">
        <v>4994</v>
      </c>
      <c r="AW68" s="458">
        <v>1248.5</v>
      </c>
      <c r="AX68" s="458">
        <v>1248.5</v>
      </c>
      <c r="AY68" s="458">
        <v>1248.5</v>
      </c>
      <c r="AZ68" s="466">
        <v>1248.5</v>
      </c>
      <c r="BA68" s="89"/>
      <c r="BB68" s="6"/>
      <c r="BC68" s="7"/>
    </row>
    <row r="69" spans="1:55" ht="38.25" x14ac:dyDescent="0.2">
      <c r="A69" s="25" t="s">
        <v>7</v>
      </c>
      <c r="B69" s="42">
        <v>6</v>
      </c>
      <c r="C69" s="42">
        <v>503104</v>
      </c>
      <c r="D69" s="42">
        <v>310501</v>
      </c>
      <c r="E69" s="14" t="s">
        <v>201</v>
      </c>
      <c r="F69" s="42">
        <v>3</v>
      </c>
      <c r="G69" s="471" t="s">
        <v>136</v>
      </c>
      <c r="H69" s="461">
        <v>2226</v>
      </c>
      <c r="I69" s="457">
        <v>555</v>
      </c>
      <c r="J69" s="457">
        <v>557</v>
      </c>
      <c r="K69" s="457">
        <v>557</v>
      </c>
      <c r="L69" s="462">
        <v>557</v>
      </c>
      <c r="M69" s="461">
        <v>0</v>
      </c>
      <c r="N69" s="457">
        <v>0</v>
      </c>
      <c r="O69" s="457">
        <v>0</v>
      </c>
      <c r="P69" s="457">
        <v>0</v>
      </c>
      <c r="Q69" s="462">
        <v>0</v>
      </c>
      <c r="R69" s="461">
        <v>0</v>
      </c>
      <c r="S69" s="457">
        <v>0</v>
      </c>
      <c r="T69" s="457">
        <v>0</v>
      </c>
      <c r="U69" s="457">
        <v>0</v>
      </c>
      <c r="V69" s="462">
        <v>0</v>
      </c>
      <c r="W69" s="461">
        <v>0</v>
      </c>
      <c r="X69" s="457">
        <v>0</v>
      </c>
      <c r="Y69" s="457">
        <v>0</v>
      </c>
      <c r="Z69" s="457">
        <v>0</v>
      </c>
      <c r="AA69" s="462">
        <v>0</v>
      </c>
      <c r="AB69" s="461">
        <v>0</v>
      </c>
      <c r="AC69" s="457">
        <v>0</v>
      </c>
      <c r="AD69" s="457">
        <v>0</v>
      </c>
      <c r="AE69" s="457">
        <v>0</v>
      </c>
      <c r="AF69" s="462">
        <v>0</v>
      </c>
      <c r="AG69" s="461">
        <v>0</v>
      </c>
      <c r="AH69" s="457">
        <v>0</v>
      </c>
      <c r="AI69" s="457">
        <v>0</v>
      </c>
      <c r="AJ69" s="457">
        <v>0</v>
      </c>
      <c r="AK69" s="462">
        <v>0</v>
      </c>
      <c r="AL69" s="461">
        <v>0</v>
      </c>
      <c r="AM69" s="457">
        <v>0</v>
      </c>
      <c r="AN69" s="457">
        <v>0</v>
      </c>
      <c r="AO69" s="457">
        <v>0</v>
      </c>
      <c r="AP69" s="462">
        <v>0</v>
      </c>
      <c r="AQ69" s="461">
        <v>0</v>
      </c>
      <c r="AR69" s="457">
        <v>0</v>
      </c>
      <c r="AS69" s="457">
        <v>0</v>
      </c>
      <c r="AT69" s="457">
        <v>0</v>
      </c>
      <c r="AU69" s="462">
        <v>0</v>
      </c>
      <c r="AV69" s="465">
        <v>3846</v>
      </c>
      <c r="AW69" s="458">
        <v>961.5</v>
      </c>
      <c r="AX69" s="458">
        <v>961.5</v>
      </c>
      <c r="AY69" s="458">
        <v>961.5</v>
      </c>
      <c r="AZ69" s="466">
        <v>961.5</v>
      </c>
      <c r="BA69" s="89"/>
      <c r="BB69" s="6"/>
      <c r="BC69" s="7"/>
    </row>
    <row r="70" spans="1:55" ht="38.25" x14ac:dyDescent="0.2">
      <c r="A70" s="25" t="s">
        <v>10</v>
      </c>
      <c r="B70" s="42">
        <v>6</v>
      </c>
      <c r="C70" s="42">
        <v>503117</v>
      </c>
      <c r="D70" s="42">
        <v>312001</v>
      </c>
      <c r="E70" s="14" t="s">
        <v>824</v>
      </c>
      <c r="F70" s="42">
        <v>3</v>
      </c>
      <c r="G70" s="471" t="s">
        <v>136</v>
      </c>
      <c r="H70" s="461">
        <v>0</v>
      </c>
      <c r="I70" s="457">
        <v>0</v>
      </c>
      <c r="J70" s="457">
        <v>0</v>
      </c>
      <c r="K70" s="457">
        <v>0</v>
      </c>
      <c r="L70" s="462">
        <v>0</v>
      </c>
      <c r="M70" s="461">
        <v>3488</v>
      </c>
      <c r="N70" s="457">
        <v>872</v>
      </c>
      <c r="O70" s="457">
        <v>872</v>
      </c>
      <c r="P70" s="457">
        <v>872</v>
      </c>
      <c r="Q70" s="462">
        <v>872</v>
      </c>
      <c r="R70" s="461">
        <v>0</v>
      </c>
      <c r="S70" s="457">
        <v>0</v>
      </c>
      <c r="T70" s="457">
        <v>0</v>
      </c>
      <c r="U70" s="457">
        <v>0</v>
      </c>
      <c r="V70" s="462">
        <v>0</v>
      </c>
      <c r="W70" s="461">
        <v>0</v>
      </c>
      <c r="X70" s="457">
        <v>0</v>
      </c>
      <c r="Y70" s="457">
        <v>0</v>
      </c>
      <c r="Z70" s="457">
        <v>0</v>
      </c>
      <c r="AA70" s="462">
        <v>0</v>
      </c>
      <c r="AB70" s="461">
        <v>0</v>
      </c>
      <c r="AC70" s="457">
        <v>0</v>
      </c>
      <c r="AD70" s="457">
        <v>0</v>
      </c>
      <c r="AE70" s="457">
        <v>0</v>
      </c>
      <c r="AF70" s="462">
        <v>0</v>
      </c>
      <c r="AG70" s="461">
        <v>0</v>
      </c>
      <c r="AH70" s="457">
        <v>0</v>
      </c>
      <c r="AI70" s="457">
        <v>0</v>
      </c>
      <c r="AJ70" s="457">
        <v>0</v>
      </c>
      <c r="AK70" s="462">
        <v>0</v>
      </c>
      <c r="AL70" s="461">
        <v>0</v>
      </c>
      <c r="AM70" s="457">
        <v>0</v>
      </c>
      <c r="AN70" s="457">
        <v>0</v>
      </c>
      <c r="AO70" s="457">
        <v>0</v>
      </c>
      <c r="AP70" s="462">
        <v>0</v>
      </c>
      <c r="AQ70" s="461">
        <v>0</v>
      </c>
      <c r="AR70" s="457">
        <v>0</v>
      </c>
      <c r="AS70" s="457">
        <v>0</v>
      </c>
      <c r="AT70" s="457">
        <v>0</v>
      </c>
      <c r="AU70" s="462">
        <v>0</v>
      </c>
      <c r="AV70" s="465">
        <v>9336</v>
      </c>
      <c r="AW70" s="458">
        <v>2334</v>
      </c>
      <c r="AX70" s="458">
        <v>2334</v>
      </c>
      <c r="AY70" s="458">
        <v>2334</v>
      </c>
      <c r="AZ70" s="466">
        <v>2334</v>
      </c>
      <c r="BA70" s="89"/>
      <c r="BB70" s="6"/>
      <c r="BC70" s="7"/>
    </row>
    <row r="71" spans="1:55" ht="38.25" x14ac:dyDescent="0.2">
      <c r="A71" s="25" t="s">
        <v>7</v>
      </c>
      <c r="B71" s="42">
        <v>2</v>
      </c>
      <c r="C71" s="42">
        <v>503312</v>
      </c>
      <c r="D71" s="42">
        <v>331201</v>
      </c>
      <c r="E71" s="14" t="s">
        <v>191</v>
      </c>
      <c r="F71" s="42">
        <v>3</v>
      </c>
      <c r="G71" s="471" t="s">
        <v>136</v>
      </c>
      <c r="H71" s="461">
        <v>0</v>
      </c>
      <c r="I71" s="457">
        <v>0</v>
      </c>
      <c r="J71" s="457">
        <v>0</v>
      </c>
      <c r="K71" s="457">
        <v>0</v>
      </c>
      <c r="L71" s="462">
        <v>0</v>
      </c>
      <c r="M71" s="461">
        <v>3761</v>
      </c>
      <c r="N71" s="457">
        <v>941</v>
      </c>
      <c r="O71" s="457">
        <v>940</v>
      </c>
      <c r="P71" s="457">
        <v>940</v>
      </c>
      <c r="Q71" s="462">
        <v>940</v>
      </c>
      <c r="R71" s="461">
        <v>0</v>
      </c>
      <c r="S71" s="457">
        <v>0</v>
      </c>
      <c r="T71" s="457">
        <v>0</v>
      </c>
      <c r="U71" s="457">
        <v>0</v>
      </c>
      <c r="V71" s="462">
        <v>0</v>
      </c>
      <c r="W71" s="461">
        <v>0</v>
      </c>
      <c r="X71" s="457">
        <v>0</v>
      </c>
      <c r="Y71" s="457">
        <v>0</v>
      </c>
      <c r="Z71" s="457">
        <v>0</v>
      </c>
      <c r="AA71" s="462">
        <v>0</v>
      </c>
      <c r="AB71" s="461">
        <v>0</v>
      </c>
      <c r="AC71" s="457">
        <v>0</v>
      </c>
      <c r="AD71" s="457">
        <v>0</v>
      </c>
      <c r="AE71" s="457">
        <v>0</v>
      </c>
      <c r="AF71" s="462">
        <v>0</v>
      </c>
      <c r="AG71" s="461">
        <v>0</v>
      </c>
      <c r="AH71" s="457">
        <v>0</v>
      </c>
      <c r="AI71" s="457">
        <v>0</v>
      </c>
      <c r="AJ71" s="457">
        <v>0</v>
      </c>
      <c r="AK71" s="462">
        <v>0</v>
      </c>
      <c r="AL71" s="461">
        <v>0</v>
      </c>
      <c r="AM71" s="457">
        <v>0</v>
      </c>
      <c r="AN71" s="457">
        <v>0</v>
      </c>
      <c r="AO71" s="457">
        <v>0</v>
      </c>
      <c r="AP71" s="462">
        <v>0</v>
      </c>
      <c r="AQ71" s="461">
        <v>0</v>
      </c>
      <c r="AR71" s="457">
        <v>0</v>
      </c>
      <c r="AS71" s="457">
        <v>0</v>
      </c>
      <c r="AT71" s="457">
        <v>0</v>
      </c>
      <c r="AU71" s="462">
        <v>0</v>
      </c>
      <c r="AV71" s="465">
        <v>7152</v>
      </c>
      <c r="AW71" s="458">
        <v>1788</v>
      </c>
      <c r="AX71" s="458">
        <v>1788</v>
      </c>
      <c r="AY71" s="458">
        <v>1788</v>
      </c>
      <c r="AZ71" s="466">
        <v>1788</v>
      </c>
      <c r="BA71" s="89"/>
      <c r="BB71" s="6"/>
      <c r="BC71" s="7"/>
    </row>
    <row r="72" spans="1:55" ht="38.25" x14ac:dyDescent="0.2">
      <c r="A72" s="25" t="s">
        <v>7</v>
      </c>
      <c r="B72" s="42">
        <v>2</v>
      </c>
      <c r="C72" s="42">
        <v>506509</v>
      </c>
      <c r="D72" s="156">
        <v>332801</v>
      </c>
      <c r="E72" s="14" t="s">
        <v>722</v>
      </c>
      <c r="F72" s="42">
        <v>3</v>
      </c>
      <c r="G72" s="471" t="s">
        <v>136</v>
      </c>
      <c r="H72" s="461">
        <v>3080</v>
      </c>
      <c r="I72" s="457">
        <v>770</v>
      </c>
      <c r="J72" s="457">
        <v>770</v>
      </c>
      <c r="K72" s="457">
        <v>770</v>
      </c>
      <c r="L72" s="462">
        <v>770</v>
      </c>
      <c r="M72" s="461">
        <v>1504</v>
      </c>
      <c r="N72" s="457">
        <v>376</v>
      </c>
      <c r="O72" s="457">
        <v>376</v>
      </c>
      <c r="P72" s="457">
        <v>376</v>
      </c>
      <c r="Q72" s="462">
        <v>376</v>
      </c>
      <c r="R72" s="461">
        <v>0</v>
      </c>
      <c r="S72" s="457">
        <v>0</v>
      </c>
      <c r="T72" s="457">
        <v>0</v>
      </c>
      <c r="U72" s="457">
        <v>0</v>
      </c>
      <c r="V72" s="462">
        <v>0</v>
      </c>
      <c r="W72" s="461">
        <v>0</v>
      </c>
      <c r="X72" s="457">
        <v>0</v>
      </c>
      <c r="Y72" s="457">
        <v>0</v>
      </c>
      <c r="Z72" s="457">
        <v>0</v>
      </c>
      <c r="AA72" s="462">
        <v>0</v>
      </c>
      <c r="AB72" s="461">
        <v>0</v>
      </c>
      <c r="AC72" s="457">
        <v>0</v>
      </c>
      <c r="AD72" s="457">
        <v>0</v>
      </c>
      <c r="AE72" s="457">
        <v>0</v>
      </c>
      <c r="AF72" s="462">
        <v>0</v>
      </c>
      <c r="AG72" s="461">
        <v>0</v>
      </c>
      <c r="AH72" s="457">
        <v>0</v>
      </c>
      <c r="AI72" s="457">
        <v>0</v>
      </c>
      <c r="AJ72" s="457">
        <v>0</v>
      </c>
      <c r="AK72" s="462">
        <v>0</v>
      </c>
      <c r="AL72" s="461">
        <v>0</v>
      </c>
      <c r="AM72" s="457">
        <v>0</v>
      </c>
      <c r="AN72" s="457">
        <v>0</v>
      </c>
      <c r="AO72" s="457">
        <v>0</v>
      </c>
      <c r="AP72" s="462">
        <v>0</v>
      </c>
      <c r="AQ72" s="461">
        <v>3876</v>
      </c>
      <c r="AR72" s="457">
        <v>969</v>
      </c>
      <c r="AS72" s="457">
        <v>969</v>
      </c>
      <c r="AT72" s="457">
        <v>969</v>
      </c>
      <c r="AU72" s="462">
        <v>969</v>
      </c>
      <c r="AV72" s="465">
        <v>10149</v>
      </c>
      <c r="AW72" s="458">
        <v>2537.25</v>
      </c>
      <c r="AX72" s="458">
        <v>2537.25</v>
      </c>
      <c r="AY72" s="458">
        <v>2537.25</v>
      </c>
      <c r="AZ72" s="466">
        <v>2537.25</v>
      </c>
      <c r="BA72" s="89"/>
      <c r="BB72" s="6"/>
      <c r="BC72" s="7"/>
    </row>
    <row r="73" spans="1:55" ht="38.25" x14ac:dyDescent="0.2">
      <c r="A73" s="25" t="s">
        <v>7</v>
      </c>
      <c r="B73" s="42">
        <v>2</v>
      </c>
      <c r="C73" s="42">
        <v>503401</v>
      </c>
      <c r="D73" s="156">
        <v>340101</v>
      </c>
      <c r="E73" s="14" t="s">
        <v>739</v>
      </c>
      <c r="F73" s="42">
        <v>3</v>
      </c>
      <c r="G73" s="471" t="s">
        <v>136</v>
      </c>
      <c r="H73" s="461">
        <v>3157</v>
      </c>
      <c r="I73" s="457">
        <v>790</v>
      </c>
      <c r="J73" s="457">
        <v>789</v>
      </c>
      <c r="K73" s="457">
        <v>789</v>
      </c>
      <c r="L73" s="462">
        <v>789</v>
      </c>
      <c r="M73" s="461">
        <v>3151</v>
      </c>
      <c r="N73" s="457">
        <v>787</v>
      </c>
      <c r="O73" s="457">
        <v>788</v>
      </c>
      <c r="P73" s="457">
        <v>788</v>
      </c>
      <c r="Q73" s="462">
        <v>788</v>
      </c>
      <c r="R73" s="461">
        <v>0</v>
      </c>
      <c r="S73" s="457">
        <v>0</v>
      </c>
      <c r="T73" s="457">
        <v>0</v>
      </c>
      <c r="U73" s="457">
        <v>0</v>
      </c>
      <c r="V73" s="462">
        <v>0</v>
      </c>
      <c r="W73" s="461">
        <v>0</v>
      </c>
      <c r="X73" s="457">
        <v>0</v>
      </c>
      <c r="Y73" s="457">
        <v>0</v>
      </c>
      <c r="Z73" s="457">
        <v>0</v>
      </c>
      <c r="AA73" s="462">
        <v>0</v>
      </c>
      <c r="AB73" s="461">
        <v>0</v>
      </c>
      <c r="AC73" s="457">
        <v>0</v>
      </c>
      <c r="AD73" s="457">
        <v>0</v>
      </c>
      <c r="AE73" s="457">
        <v>0</v>
      </c>
      <c r="AF73" s="462">
        <v>0</v>
      </c>
      <c r="AG73" s="461">
        <v>0</v>
      </c>
      <c r="AH73" s="457">
        <v>0</v>
      </c>
      <c r="AI73" s="457">
        <v>0</v>
      </c>
      <c r="AJ73" s="457">
        <v>0</v>
      </c>
      <c r="AK73" s="462">
        <v>0</v>
      </c>
      <c r="AL73" s="461">
        <v>0</v>
      </c>
      <c r="AM73" s="457">
        <v>0</v>
      </c>
      <c r="AN73" s="457">
        <v>0</v>
      </c>
      <c r="AO73" s="457">
        <v>0</v>
      </c>
      <c r="AP73" s="462">
        <v>0</v>
      </c>
      <c r="AQ73" s="461">
        <v>0</v>
      </c>
      <c r="AR73" s="457">
        <v>0</v>
      </c>
      <c r="AS73" s="457">
        <v>0</v>
      </c>
      <c r="AT73" s="457">
        <v>0</v>
      </c>
      <c r="AU73" s="462">
        <v>0</v>
      </c>
      <c r="AV73" s="465">
        <v>9687</v>
      </c>
      <c r="AW73" s="458">
        <v>2421.75</v>
      </c>
      <c r="AX73" s="458">
        <v>2421.75</v>
      </c>
      <c r="AY73" s="458">
        <v>2421.75</v>
      </c>
      <c r="AZ73" s="466">
        <v>2421.75</v>
      </c>
      <c r="BA73" s="89"/>
      <c r="BB73" s="6"/>
      <c r="BC73" s="7"/>
    </row>
    <row r="74" spans="1:55" ht="38.25" x14ac:dyDescent="0.2">
      <c r="A74" s="25" t="s">
        <v>7</v>
      </c>
      <c r="B74" s="42">
        <v>5</v>
      </c>
      <c r="C74" s="42">
        <v>503502</v>
      </c>
      <c r="D74" s="156">
        <v>350301</v>
      </c>
      <c r="E74" s="14" t="s">
        <v>148</v>
      </c>
      <c r="F74" s="42">
        <v>3</v>
      </c>
      <c r="G74" s="471" t="s">
        <v>136</v>
      </c>
      <c r="H74" s="461">
        <v>0</v>
      </c>
      <c r="I74" s="457">
        <v>0</v>
      </c>
      <c r="J74" s="457">
        <v>0</v>
      </c>
      <c r="K74" s="457">
        <v>0</v>
      </c>
      <c r="L74" s="462">
        <v>0</v>
      </c>
      <c r="M74" s="461">
        <v>342</v>
      </c>
      <c r="N74" s="457">
        <v>84</v>
      </c>
      <c r="O74" s="457">
        <v>86</v>
      </c>
      <c r="P74" s="457">
        <v>86</v>
      </c>
      <c r="Q74" s="462">
        <v>86</v>
      </c>
      <c r="R74" s="461">
        <v>0</v>
      </c>
      <c r="S74" s="457">
        <v>0</v>
      </c>
      <c r="T74" s="457">
        <v>0</v>
      </c>
      <c r="U74" s="457">
        <v>0</v>
      </c>
      <c r="V74" s="462">
        <v>0</v>
      </c>
      <c r="W74" s="461">
        <v>0</v>
      </c>
      <c r="X74" s="457">
        <v>0</v>
      </c>
      <c r="Y74" s="457">
        <v>0</v>
      </c>
      <c r="Z74" s="457">
        <v>0</v>
      </c>
      <c r="AA74" s="462">
        <v>0</v>
      </c>
      <c r="AB74" s="461">
        <v>0</v>
      </c>
      <c r="AC74" s="457">
        <v>0</v>
      </c>
      <c r="AD74" s="457">
        <v>0</v>
      </c>
      <c r="AE74" s="457">
        <v>0</v>
      </c>
      <c r="AF74" s="462">
        <v>0</v>
      </c>
      <c r="AG74" s="461">
        <v>0</v>
      </c>
      <c r="AH74" s="457">
        <v>0</v>
      </c>
      <c r="AI74" s="457">
        <v>0</v>
      </c>
      <c r="AJ74" s="457">
        <v>0</v>
      </c>
      <c r="AK74" s="462">
        <v>0</v>
      </c>
      <c r="AL74" s="461">
        <v>0</v>
      </c>
      <c r="AM74" s="457">
        <v>0</v>
      </c>
      <c r="AN74" s="457">
        <v>0</v>
      </c>
      <c r="AO74" s="457">
        <v>0</v>
      </c>
      <c r="AP74" s="462">
        <v>0</v>
      </c>
      <c r="AQ74" s="461">
        <v>0</v>
      </c>
      <c r="AR74" s="457">
        <v>0</v>
      </c>
      <c r="AS74" s="457">
        <v>0</v>
      </c>
      <c r="AT74" s="457">
        <v>0</v>
      </c>
      <c r="AU74" s="462">
        <v>0</v>
      </c>
      <c r="AV74" s="465">
        <v>644</v>
      </c>
      <c r="AW74" s="458">
        <v>161</v>
      </c>
      <c r="AX74" s="458">
        <v>161</v>
      </c>
      <c r="AY74" s="458">
        <v>161</v>
      </c>
      <c r="AZ74" s="466">
        <v>161</v>
      </c>
      <c r="BA74" s="89"/>
      <c r="BB74" s="6"/>
      <c r="BC74" s="7"/>
    </row>
    <row r="75" spans="1:55" ht="38.25" x14ac:dyDescent="0.2">
      <c r="A75" s="25" t="s">
        <v>7</v>
      </c>
      <c r="B75" s="42">
        <v>5</v>
      </c>
      <c r="C75" s="42">
        <v>503504</v>
      </c>
      <c r="D75" s="156">
        <v>350701</v>
      </c>
      <c r="E75" s="14" t="s">
        <v>149</v>
      </c>
      <c r="F75" s="42">
        <v>3</v>
      </c>
      <c r="G75" s="471" t="s">
        <v>136</v>
      </c>
      <c r="H75" s="461">
        <v>2764</v>
      </c>
      <c r="I75" s="457">
        <v>691</v>
      </c>
      <c r="J75" s="457">
        <v>691</v>
      </c>
      <c r="K75" s="457">
        <v>691</v>
      </c>
      <c r="L75" s="462">
        <v>691</v>
      </c>
      <c r="M75" s="461">
        <v>2400</v>
      </c>
      <c r="N75" s="457">
        <v>600</v>
      </c>
      <c r="O75" s="457">
        <v>600</v>
      </c>
      <c r="P75" s="457">
        <v>600</v>
      </c>
      <c r="Q75" s="462">
        <v>600</v>
      </c>
      <c r="R75" s="461">
        <v>0</v>
      </c>
      <c r="S75" s="457">
        <v>0</v>
      </c>
      <c r="T75" s="457">
        <v>0</v>
      </c>
      <c r="U75" s="457">
        <v>0</v>
      </c>
      <c r="V75" s="462">
        <v>0</v>
      </c>
      <c r="W75" s="461">
        <v>0</v>
      </c>
      <c r="X75" s="457">
        <v>0</v>
      </c>
      <c r="Y75" s="457">
        <v>0</v>
      </c>
      <c r="Z75" s="457">
        <v>0</v>
      </c>
      <c r="AA75" s="462">
        <v>0</v>
      </c>
      <c r="AB75" s="461">
        <v>0</v>
      </c>
      <c r="AC75" s="457">
        <v>0</v>
      </c>
      <c r="AD75" s="457">
        <v>0</v>
      </c>
      <c r="AE75" s="457">
        <v>0</v>
      </c>
      <c r="AF75" s="462">
        <v>0</v>
      </c>
      <c r="AG75" s="461">
        <v>0</v>
      </c>
      <c r="AH75" s="457">
        <v>0</v>
      </c>
      <c r="AI75" s="457">
        <v>0</v>
      </c>
      <c r="AJ75" s="457">
        <v>0</v>
      </c>
      <c r="AK75" s="462">
        <v>0</v>
      </c>
      <c r="AL75" s="461">
        <v>0</v>
      </c>
      <c r="AM75" s="457">
        <v>0</v>
      </c>
      <c r="AN75" s="457">
        <v>0</v>
      </c>
      <c r="AO75" s="457">
        <v>0</v>
      </c>
      <c r="AP75" s="462">
        <v>0</v>
      </c>
      <c r="AQ75" s="461">
        <v>0</v>
      </c>
      <c r="AR75" s="457">
        <v>0</v>
      </c>
      <c r="AS75" s="457">
        <v>0</v>
      </c>
      <c r="AT75" s="457">
        <v>0</v>
      </c>
      <c r="AU75" s="462">
        <v>0</v>
      </c>
      <c r="AV75" s="465">
        <v>2827</v>
      </c>
      <c r="AW75" s="458">
        <v>706.75</v>
      </c>
      <c r="AX75" s="458">
        <v>706.75</v>
      </c>
      <c r="AY75" s="458">
        <v>706.75</v>
      </c>
      <c r="AZ75" s="466">
        <v>706.75</v>
      </c>
      <c r="BA75" s="89"/>
      <c r="BB75" s="6"/>
      <c r="BC75" s="7"/>
    </row>
    <row r="76" spans="1:55" ht="38.25" x14ac:dyDescent="0.2">
      <c r="A76" s="25" t="s">
        <v>7</v>
      </c>
      <c r="B76" s="42">
        <v>5</v>
      </c>
      <c r="C76" s="42">
        <v>503601</v>
      </c>
      <c r="D76" s="42">
        <v>360101</v>
      </c>
      <c r="E76" s="14" t="s">
        <v>525</v>
      </c>
      <c r="F76" s="42">
        <v>3</v>
      </c>
      <c r="G76" s="471" t="s">
        <v>136</v>
      </c>
      <c r="H76" s="461">
        <v>2645</v>
      </c>
      <c r="I76" s="457">
        <v>662</v>
      </c>
      <c r="J76" s="457">
        <v>661</v>
      </c>
      <c r="K76" s="457">
        <v>661</v>
      </c>
      <c r="L76" s="462">
        <v>661</v>
      </c>
      <c r="M76" s="461">
        <v>786</v>
      </c>
      <c r="N76" s="457">
        <v>195</v>
      </c>
      <c r="O76" s="457">
        <v>197</v>
      </c>
      <c r="P76" s="457">
        <v>197</v>
      </c>
      <c r="Q76" s="462">
        <v>197</v>
      </c>
      <c r="R76" s="461">
        <v>0</v>
      </c>
      <c r="S76" s="457">
        <v>0</v>
      </c>
      <c r="T76" s="457">
        <v>0</v>
      </c>
      <c r="U76" s="457">
        <v>0</v>
      </c>
      <c r="V76" s="462">
        <v>0</v>
      </c>
      <c r="W76" s="461">
        <v>0</v>
      </c>
      <c r="X76" s="457">
        <v>0</v>
      </c>
      <c r="Y76" s="457">
        <v>0</v>
      </c>
      <c r="Z76" s="457">
        <v>0</v>
      </c>
      <c r="AA76" s="462">
        <v>0</v>
      </c>
      <c r="AB76" s="461">
        <v>0</v>
      </c>
      <c r="AC76" s="457">
        <v>0</v>
      </c>
      <c r="AD76" s="457">
        <v>0</v>
      </c>
      <c r="AE76" s="457">
        <v>0</v>
      </c>
      <c r="AF76" s="462">
        <v>0</v>
      </c>
      <c r="AG76" s="461">
        <v>0</v>
      </c>
      <c r="AH76" s="457">
        <v>0</v>
      </c>
      <c r="AI76" s="457">
        <v>0</v>
      </c>
      <c r="AJ76" s="457">
        <v>0</v>
      </c>
      <c r="AK76" s="462">
        <v>0</v>
      </c>
      <c r="AL76" s="461">
        <v>0</v>
      </c>
      <c r="AM76" s="457">
        <v>0</v>
      </c>
      <c r="AN76" s="457">
        <v>0</v>
      </c>
      <c r="AO76" s="457">
        <v>0</v>
      </c>
      <c r="AP76" s="462">
        <v>0</v>
      </c>
      <c r="AQ76" s="461">
        <v>0</v>
      </c>
      <c r="AR76" s="457">
        <v>0</v>
      </c>
      <c r="AS76" s="457">
        <v>0</v>
      </c>
      <c r="AT76" s="457">
        <v>0</v>
      </c>
      <c r="AU76" s="462">
        <v>0</v>
      </c>
      <c r="AV76" s="465">
        <v>7236</v>
      </c>
      <c r="AW76" s="458">
        <v>1809</v>
      </c>
      <c r="AX76" s="458">
        <v>1809</v>
      </c>
      <c r="AY76" s="458">
        <v>1809</v>
      </c>
      <c r="AZ76" s="466">
        <v>1809</v>
      </c>
      <c r="BA76" s="89"/>
      <c r="BB76" s="6"/>
      <c r="BC76" s="7"/>
    </row>
    <row r="77" spans="1:55" ht="38.25" x14ac:dyDescent="0.2">
      <c r="A77" s="25" t="s">
        <v>7</v>
      </c>
      <c r="B77" s="42">
        <v>5</v>
      </c>
      <c r="C77" s="42">
        <v>503614</v>
      </c>
      <c r="D77" s="42">
        <v>361701</v>
      </c>
      <c r="E77" s="14" t="s">
        <v>680</v>
      </c>
      <c r="F77" s="42">
        <v>3</v>
      </c>
      <c r="G77" s="471" t="s">
        <v>136</v>
      </c>
      <c r="H77" s="461">
        <v>0</v>
      </c>
      <c r="I77" s="457">
        <v>0</v>
      </c>
      <c r="J77" s="457">
        <v>0</v>
      </c>
      <c r="K77" s="457">
        <v>0</v>
      </c>
      <c r="L77" s="462">
        <v>0</v>
      </c>
      <c r="M77" s="461">
        <v>0</v>
      </c>
      <c r="N77" s="457">
        <v>0</v>
      </c>
      <c r="O77" s="457">
        <v>0</v>
      </c>
      <c r="P77" s="457">
        <v>0</v>
      </c>
      <c r="Q77" s="462">
        <v>0</v>
      </c>
      <c r="R77" s="461">
        <v>0</v>
      </c>
      <c r="S77" s="457">
        <v>0</v>
      </c>
      <c r="T77" s="457">
        <v>0</v>
      </c>
      <c r="U77" s="457">
        <v>0</v>
      </c>
      <c r="V77" s="462">
        <v>0</v>
      </c>
      <c r="W77" s="461">
        <v>0</v>
      </c>
      <c r="X77" s="457">
        <v>0</v>
      </c>
      <c r="Y77" s="457">
        <v>0</v>
      </c>
      <c r="Z77" s="457">
        <v>0</v>
      </c>
      <c r="AA77" s="462">
        <v>0</v>
      </c>
      <c r="AB77" s="461">
        <v>0</v>
      </c>
      <c r="AC77" s="457">
        <v>0</v>
      </c>
      <c r="AD77" s="457">
        <v>0</v>
      </c>
      <c r="AE77" s="457">
        <v>0</v>
      </c>
      <c r="AF77" s="462">
        <v>0</v>
      </c>
      <c r="AG77" s="461">
        <v>0</v>
      </c>
      <c r="AH77" s="457">
        <v>0</v>
      </c>
      <c r="AI77" s="457">
        <v>0</v>
      </c>
      <c r="AJ77" s="457">
        <v>0</v>
      </c>
      <c r="AK77" s="462">
        <v>0</v>
      </c>
      <c r="AL77" s="461">
        <v>0</v>
      </c>
      <c r="AM77" s="457">
        <v>0</v>
      </c>
      <c r="AN77" s="457">
        <v>0</v>
      </c>
      <c r="AO77" s="457">
        <v>0</v>
      </c>
      <c r="AP77" s="462">
        <v>0</v>
      </c>
      <c r="AQ77" s="461">
        <v>4130</v>
      </c>
      <c r="AR77" s="457">
        <v>1031</v>
      </c>
      <c r="AS77" s="457">
        <v>1033</v>
      </c>
      <c r="AT77" s="457">
        <v>1033</v>
      </c>
      <c r="AU77" s="462">
        <v>1033</v>
      </c>
      <c r="AV77" s="465">
        <v>3835</v>
      </c>
      <c r="AW77" s="458">
        <v>958.75</v>
      </c>
      <c r="AX77" s="458">
        <v>958.75</v>
      </c>
      <c r="AY77" s="458">
        <v>958.75</v>
      </c>
      <c r="AZ77" s="466">
        <v>958.75</v>
      </c>
      <c r="BA77" s="89"/>
      <c r="BB77" s="6"/>
      <c r="BC77" s="7"/>
    </row>
    <row r="78" spans="1:55" ht="38.25" x14ac:dyDescent="0.2">
      <c r="A78" s="25" t="s">
        <v>10</v>
      </c>
      <c r="B78" s="42">
        <v>5</v>
      </c>
      <c r="C78" s="42">
        <v>503622</v>
      </c>
      <c r="D78" s="42">
        <v>362501</v>
      </c>
      <c r="E78" s="14" t="s">
        <v>232</v>
      </c>
      <c r="F78" s="42">
        <v>3</v>
      </c>
      <c r="G78" s="471" t="s">
        <v>136</v>
      </c>
      <c r="H78" s="461">
        <v>2500</v>
      </c>
      <c r="I78" s="457">
        <v>625</v>
      </c>
      <c r="J78" s="457">
        <v>625</v>
      </c>
      <c r="K78" s="457">
        <v>625</v>
      </c>
      <c r="L78" s="462">
        <v>625</v>
      </c>
      <c r="M78" s="461">
        <v>4500</v>
      </c>
      <c r="N78" s="457">
        <v>1125</v>
      </c>
      <c r="O78" s="457">
        <v>1125</v>
      </c>
      <c r="P78" s="457">
        <v>1125</v>
      </c>
      <c r="Q78" s="462">
        <v>1125</v>
      </c>
      <c r="R78" s="461">
        <v>2600</v>
      </c>
      <c r="S78" s="457">
        <v>650</v>
      </c>
      <c r="T78" s="457">
        <v>650</v>
      </c>
      <c r="U78" s="457">
        <v>650</v>
      </c>
      <c r="V78" s="462">
        <v>650</v>
      </c>
      <c r="W78" s="461">
        <v>5000</v>
      </c>
      <c r="X78" s="457">
        <v>1250</v>
      </c>
      <c r="Y78" s="457">
        <v>1250</v>
      </c>
      <c r="Z78" s="457">
        <v>1250</v>
      </c>
      <c r="AA78" s="462">
        <v>1250</v>
      </c>
      <c r="AB78" s="461">
        <v>0</v>
      </c>
      <c r="AC78" s="457">
        <v>0</v>
      </c>
      <c r="AD78" s="457">
        <v>0</v>
      </c>
      <c r="AE78" s="457">
        <v>0</v>
      </c>
      <c r="AF78" s="462">
        <v>0</v>
      </c>
      <c r="AG78" s="461">
        <v>0</v>
      </c>
      <c r="AH78" s="457">
        <v>0</v>
      </c>
      <c r="AI78" s="457">
        <v>0</v>
      </c>
      <c r="AJ78" s="457">
        <v>0</v>
      </c>
      <c r="AK78" s="462">
        <v>0</v>
      </c>
      <c r="AL78" s="461">
        <v>0</v>
      </c>
      <c r="AM78" s="457">
        <v>0</v>
      </c>
      <c r="AN78" s="457">
        <v>0</v>
      </c>
      <c r="AO78" s="457">
        <v>0</v>
      </c>
      <c r="AP78" s="462">
        <v>0</v>
      </c>
      <c r="AQ78" s="461">
        <v>0</v>
      </c>
      <c r="AR78" s="457">
        <v>0</v>
      </c>
      <c r="AS78" s="457">
        <v>0</v>
      </c>
      <c r="AT78" s="457">
        <v>0</v>
      </c>
      <c r="AU78" s="462">
        <v>0</v>
      </c>
      <c r="AV78" s="465">
        <v>102861.5</v>
      </c>
      <c r="AW78" s="458">
        <v>25715.375</v>
      </c>
      <c r="AX78" s="458">
        <v>25715.375</v>
      </c>
      <c r="AY78" s="458">
        <v>25715.375</v>
      </c>
      <c r="AZ78" s="466">
        <v>25715.375</v>
      </c>
      <c r="BA78" s="89"/>
      <c r="BB78" s="6"/>
      <c r="BC78" s="7"/>
    </row>
    <row r="79" spans="1:55" ht="38.25" x14ac:dyDescent="0.2">
      <c r="A79" s="25" t="s">
        <v>7</v>
      </c>
      <c r="B79" s="42">
        <v>1</v>
      </c>
      <c r="C79" s="42">
        <v>503701</v>
      </c>
      <c r="D79" s="42">
        <v>370101</v>
      </c>
      <c r="E79" s="14" t="s">
        <v>701</v>
      </c>
      <c r="F79" s="42">
        <v>3</v>
      </c>
      <c r="G79" s="471" t="s">
        <v>136</v>
      </c>
      <c r="H79" s="461">
        <v>364</v>
      </c>
      <c r="I79" s="457">
        <v>91</v>
      </c>
      <c r="J79" s="457">
        <v>91</v>
      </c>
      <c r="K79" s="457">
        <v>91</v>
      </c>
      <c r="L79" s="462">
        <v>91</v>
      </c>
      <c r="M79" s="461">
        <v>0</v>
      </c>
      <c r="N79" s="457">
        <v>0</v>
      </c>
      <c r="O79" s="457">
        <v>0</v>
      </c>
      <c r="P79" s="457">
        <v>0</v>
      </c>
      <c r="Q79" s="462">
        <v>0</v>
      </c>
      <c r="R79" s="461">
        <v>0</v>
      </c>
      <c r="S79" s="457">
        <v>0</v>
      </c>
      <c r="T79" s="457">
        <v>0</v>
      </c>
      <c r="U79" s="457">
        <v>0</v>
      </c>
      <c r="V79" s="462">
        <v>0</v>
      </c>
      <c r="W79" s="461">
        <v>0</v>
      </c>
      <c r="X79" s="457">
        <v>0</v>
      </c>
      <c r="Y79" s="457">
        <v>0</v>
      </c>
      <c r="Z79" s="457">
        <v>0</v>
      </c>
      <c r="AA79" s="462">
        <v>0</v>
      </c>
      <c r="AB79" s="461">
        <v>0</v>
      </c>
      <c r="AC79" s="457">
        <v>0</v>
      </c>
      <c r="AD79" s="457">
        <v>0</v>
      </c>
      <c r="AE79" s="457">
        <v>0</v>
      </c>
      <c r="AF79" s="462">
        <v>0</v>
      </c>
      <c r="AG79" s="461">
        <v>0</v>
      </c>
      <c r="AH79" s="457">
        <v>0</v>
      </c>
      <c r="AI79" s="457">
        <v>0</v>
      </c>
      <c r="AJ79" s="457">
        <v>0</v>
      </c>
      <c r="AK79" s="462">
        <v>0</v>
      </c>
      <c r="AL79" s="461">
        <v>0</v>
      </c>
      <c r="AM79" s="457">
        <v>0</v>
      </c>
      <c r="AN79" s="457">
        <v>0</v>
      </c>
      <c r="AO79" s="457">
        <v>0</v>
      </c>
      <c r="AP79" s="462">
        <v>0</v>
      </c>
      <c r="AQ79" s="461">
        <v>3917</v>
      </c>
      <c r="AR79" s="457">
        <v>980</v>
      </c>
      <c r="AS79" s="457">
        <v>979</v>
      </c>
      <c r="AT79" s="457">
        <v>979</v>
      </c>
      <c r="AU79" s="462">
        <v>979</v>
      </c>
      <c r="AV79" s="465">
        <v>4088</v>
      </c>
      <c r="AW79" s="458">
        <v>1022</v>
      </c>
      <c r="AX79" s="458">
        <v>1022</v>
      </c>
      <c r="AY79" s="458">
        <v>1022</v>
      </c>
      <c r="AZ79" s="466">
        <v>1022</v>
      </c>
      <c r="BA79" s="89"/>
      <c r="BB79" s="6"/>
      <c r="BC79" s="7"/>
    </row>
    <row r="80" spans="1:55" ht="38.25" x14ac:dyDescent="0.2">
      <c r="A80" s="25" t="s">
        <v>10</v>
      </c>
      <c r="B80" s="42">
        <v>1</v>
      </c>
      <c r="C80" s="42">
        <v>503716</v>
      </c>
      <c r="D80" s="156">
        <v>371701</v>
      </c>
      <c r="E80" s="14" t="s">
        <v>773</v>
      </c>
      <c r="F80" s="42">
        <v>3</v>
      </c>
      <c r="G80" s="471" t="s">
        <v>136</v>
      </c>
      <c r="H80" s="461">
        <v>100</v>
      </c>
      <c r="I80" s="457">
        <v>25</v>
      </c>
      <c r="J80" s="457">
        <v>25</v>
      </c>
      <c r="K80" s="457">
        <v>25</v>
      </c>
      <c r="L80" s="462">
        <v>25</v>
      </c>
      <c r="M80" s="461">
        <v>2360</v>
      </c>
      <c r="N80" s="457">
        <v>590</v>
      </c>
      <c r="O80" s="457">
        <v>590</v>
      </c>
      <c r="P80" s="457">
        <v>590</v>
      </c>
      <c r="Q80" s="462">
        <v>590</v>
      </c>
      <c r="R80" s="461">
        <v>0</v>
      </c>
      <c r="S80" s="457">
        <v>0</v>
      </c>
      <c r="T80" s="457">
        <v>0</v>
      </c>
      <c r="U80" s="457">
        <v>0</v>
      </c>
      <c r="V80" s="462">
        <v>0</v>
      </c>
      <c r="W80" s="461">
        <v>0</v>
      </c>
      <c r="X80" s="457">
        <v>0</v>
      </c>
      <c r="Y80" s="457">
        <v>0</v>
      </c>
      <c r="Z80" s="457">
        <v>0</v>
      </c>
      <c r="AA80" s="462">
        <v>0</v>
      </c>
      <c r="AB80" s="461">
        <v>0</v>
      </c>
      <c r="AC80" s="457">
        <v>0</v>
      </c>
      <c r="AD80" s="457">
        <v>0</v>
      </c>
      <c r="AE80" s="457">
        <v>0</v>
      </c>
      <c r="AF80" s="462">
        <v>0</v>
      </c>
      <c r="AG80" s="461">
        <v>0</v>
      </c>
      <c r="AH80" s="457">
        <v>0</v>
      </c>
      <c r="AI80" s="457">
        <v>0</v>
      </c>
      <c r="AJ80" s="457">
        <v>0</v>
      </c>
      <c r="AK80" s="462">
        <v>0</v>
      </c>
      <c r="AL80" s="461">
        <v>0</v>
      </c>
      <c r="AM80" s="457">
        <v>0</v>
      </c>
      <c r="AN80" s="457">
        <v>0</v>
      </c>
      <c r="AO80" s="457">
        <v>0</v>
      </c>
      <c r="AP80" s="462">
        <v>0</v>
      </c>
      <c r="AQ80" s="461">
        <v>0</v>
      </c>
      <c r="AR80" s="457">
        <v>0</v>
      </c>
      <c r="AS80" s="457">
        <v>0</v>
      </c>
      <c r="AT80" s="457">
        <v>0</v>
      </c>
      <c r="AU80" s="462">
        <v>0</v>
      </c>
      <c r="AV80" s="465">
        <v>10030</v>
      </c>
      <c r="AW80" s="458">
        <v>2507.5</v>
      </c>
      <c r="AX80" s="458">
        <v>2507.5</v>
      </c>
      <c r="AY80" s="458">
        <v>2507.5</v>
      </c>
      <c r="AZ80" s="466">
        <v>2507.5</v>
      </c>
      <c r="BA80" s="89"/>
      <c r="BB80" s="6"/>
      <c r="BC80" s="7"/>
    </row>
    <row r="81" spans="1:55" ht="38.25" x14ac:dyDescent="0.2">
      <c r="A81" s="25" t="s">
        <v>7</v>
      </c>
      <c r="B81" s="42">
        <v>3</v>
      </c>
      <c r="C81" s="42">
        <v>503801</v>
      </c>
      <c r="D81" s="156">
        <v>380101</v>
      </c>
      <c r="E81" s="14" t="s">
        <v>747</v>
      </c>
      <c r="F81" s="42">
        <v>3</v>
      </c>
      <c r="G81" s="471" t="s">
        <v>136</v>
      </c>
      <c r="H81" s="461">
        <v>1922</v>
      </c>
      <c r="I81" s="457">
        <v>479</v>
      </c>
      <c r="J81" s="457">
        <v>481</v>
      </c>
      <c r="K81" s="457">
        <v>481</v>
      </c>
      <c r="L81" s="462">
        <v>481</v>
      </c>
      <c r="M81" s="461">
        <v>0</v>
      </c>
      <c r="N81" s="457">
        <v>0</v>
      </c>
      <c r="O81" s="457">
        <v>0</v>
      </c>
      <c r="P81" s="457">
        <v>0</v>
      </c>
      <c r="Q81" s="462">
        <v>0</v>
      </c>
      <c r="R81" s="461">
        <v>0</v>
      </c>
      <c r="S81" s="457">
        <v>0</v>
      </c>
      <c r="T81" s="457">
        <v>0</v>
      </c>
      <c r="U81" s="457">
        <v>0</v>
      </c>
      <c r="V81" s="462">
        <v>0</v>
      </c>
      <c r="W81" s="461">
        <v>0</v>
      </c>
      <c r="X81" s="457">
        <v>0</v>
      </c>
      <c r="Y81" s="457">
        <v>0</v>
      </c>
      <c r="Z81" s="457">
        <v>0</v>
      </c>
      <c r="AA81" s="462">
        <v>0</v>
      </c>
      <c r="AB81" s="461">
        <v>0</v>
      </c>
      <c r="AC81" s="457">
        <v>0</v>
      </c>
      <c r="AD81" s="457">
        <v>0</v>
      </c>
      <c r="AE81" s="457">
        <v>0</v>
      </c>
      <c r="AF81" s="462">
        <v>0</v>
      </c>
      <c r="AG81" s="461">
        <v>0</v>
      </c>
      <c r="AH81" s="457">
        <v>0</v>
      </c>
      <c r="AI81" s="457">
        <v>0</v>
      </c>
      <c r="AJ81" s="457">
        <v>0</v>
      </c>
      <c r="AK81" s="462">
        <v>0</v>
      </c>
      <c r="AL81" s="461">
        <v>0</v>
      </c>
      <c r="AM81" s="457">
        <v>0</v>
      </c>
      <c r="AN81" s="457">
        <v>0</v>
      </c>
      <c r="AO81" s="457">
        <v>0</v>
      </c>
      <c r="AP81" s="462">
        <v>0</v>
      </c>
      <c r="AQ81" s="461">
        <v>4286</v>
      </c>
      <c r="AR81" s="457">
        <v>1070</v>
      </c>
      <c r="AS81" s="457">
        <v>1072</v>
      </c>
      <c r="AT81" s="457">
        <v>1072</v>
      </c>
      <c r="AU81" s="462">
        <v>1072</v>
      </c>
      <c r="AV81" s="465">
        <v>9404</v>
      </c>
      <c r="AW81" s="458">
        <v>2351</v>
      </c>
      <c r="AX81" s="458">
        <v>2351</v>
      </c>
      <c r="AY81" s="458">
        <v>2351</v>
      </c>
      <c r="AZ81" s="466">
        <v>2351</v>
      </c>
      <c r="BA81" s="89"/>
      <c r="BB81" s="6"/>
      <c r="BC81" s="7"/>
    </row>
    <row r="82" spans="1:55" ht="38.25" x14ac:dyDescent="0.2">
      <c r="A82" s="25" t="s">
        <v>7</v>
      </c>
      <c r="B82" s="42">
        <v>2</v>
      </c>
      <c r="C82" s="42">
        <v>503901</v>
      </c>
      <c r="D82" s="156">
        <v>390101</v>
      </c>
      <c r="E82" s="14" t="s">
        <v>546</v>
      </c>
      <c r="F82" s="42">
        <v>3</v>
      </c>
      <c r="G82" s="471" t="s">
        <v>136</v>
      </c>
      <c r="H82" s="461">
        <v>665</v>
      </c>
      <c r="I82" s="457">
        <v>167</v>
      </c>
      <c r="J82" s="457">
        <v>166</v>
      </c>
      <c r="K82" s="457">
        <v>166</v>
      </c>
      <c r="L82" s="462">
        <v>166</v>
      </c>
      <c r="M82" s="461">
        <v>2753</v>
      </c>
      <c r="N82" s="457">
        <v>689</v>
      </c>
      <c r="O82" s="457">
        <v>688</v>
      </c>
      <c r="P82" s="457">
        <v>688</v>
      </c>
      <c r="Q82" s="462">
        <v>688</v>
      </c>
      <c r="R82" s="461">
        <v>0</v>
      </c>
      <c r="S82" s="457">
        <v>0</v>
      </c>
      <c r="T82" s="457">
        <v>0</v>
      </c>
      <c r="U82" s="457">
        <v>0</v>
      </c>
      <c r="V82" s="462">
        <v>0</v>
      </c>
      <c r="W82" s="461">
        <v>0</v>
      </c>
      <c r="X82" s="457">
        <v>0</v>
      </c>
      <c r="Y82" s="457">
        <v>0</v>
      </c>
      <c r="Z82" s="457">
        <v>0</v>
      </c>
      <c r="AA82" s="462">
        <v>0</v>
      </c>
      <c r="AB82" s="461">
        <v>0</v>
      </c>
      <c r="AC82" s="457">
        <v>0</v>
      </c>
      <c r="AD82" s="457">
        <v>0</v>
      </c>
      <c r="AE82" s="457">
        <v>0</v>
      </c>
      <c r="AF82" s="462">
        <v>0</v>
      </c>
      <c r="AG82" s="461">
        <v>0</v>
      </c>
      <c r="AH82" s="457">
        <v>0</v>
      </c>
      <c r="AI82" s="457">
        <v>0</v>
      </c>
      <c r="AJ82" s="457">
        <v>0</v>
      </c>
      <c r="AK82" s="462">
        <v>0</v>
      </c>
      <c r="AL82" s="461">
        <v>0</v>
      </c>
      <c r="AM82" s="457">
        <v>0</v>
      </c>
      <c r="AN82" s="457">
        <v>0</v>
      </c>
      <c r="AO82" s="457">
        <v>0</v>
      </c>
      <c r="AP82" s="462">
        <v>0</v>
      </c>
      <c r="AQ82" s="461">
        <v>0</v>
      </c>
      <c r="AR82" s="457">
        <v>0</v>
      </c>
      <c r="AS82" s="457">
        <v>0</v>
      </c>
      <c r="AT82" s="457">
        <v>0</v>
      </c>
      <c r="AU82" s="462">
        <v>0</v>
      </c>
      <c r="AV82" s="465">
        <v>6505</v>
      </c>
      <c r="AW82" s="458">
        <v>1626.25</v>
      </c>
      <c r="AX82" s="458">
        <v>1626.25</v>
      </c>
      <c r="AY82" s="458">
        <v>1626.25</v>
      </c>
      <c r="AZ82" s="466">
        <v>1626.25</v>
      </c>
      <c r="BA82" s="89"/>
      <c r="BB82" s="6"/>
      <c r="BC82" s="7"/>
    </row>
    <row r="83" spans="1:55" ht="38.25" x14ac:dyDescent="0.2">
      <c r="A83" s="25" t="s">
        <v>7</v>
      </c>
      <c r="B83" s="42">
        <v>6</v>
      </c>
      <c r="C83" s="42">
        <v>504002</v>
      </c>
      <c r="D83" s="42">
        <v>400201</v>
      </c>
      <c r="E83" s="14" t="s">
        <v>694</v>
      </c>
      <c r="F83" s="42">
        <v>3</v>
      </c>
      <c r="G83" s="471" t="s">
        <v>136</v>
      </c>
      <c r="H83" s="461">
        <v>1076</v>
      </c>
      <c r="I83" s="457">
        <v>269</v>
      </c>
      <c r="J83" s="457">
        <v>269</v>
      </c>
      <c r="K83" s="457">
        <v>269</v>
      </c>
      <c r="L83" s="462">
        <v>269</v>
      </c>
      <c r="M83" s="461">
        <v>0</v>
      </c>
      <c r="N83" s="457">
        <v>0</v>
      </c>
      <c r="O83" s="457">
        <v>0</v>
      </c>
      <c r="P83" s="457">
        <v>0</v>
      </c>
      <c r="Q83" s="462">
        <v>0</v>
      </c>
      <c r="R83" s="461">
        <v>0</v>
      </c>
      <c r="S83" s="457">
        <v>0</v>
      </c>
      <c r="T83" s="457">
        <v>0</v>
      </c>
      <c r="U83" s="457">
        <v>0</v>
      </c>
      <c r="V83" s="462">
        <v>0</v>
      </c>
      <c r="W83" s="461">
        <v>0</v>
      </c>
      <c r="X83" s="457">
        <v>0</v>
      </c>
      <c r="Y83" s="457">
        <v>0</v>
      </c>
      <c r="Z83" s="457">
        <v>0</v>
      </c>
      <c r="AA83" s="462">
        <v>0</v>
      </c>
      <c r="AB83" s="461">
        <v>0</v>
      </c>
      <c r="AC83" s="457">
        <v>0</v>
      </c>
      <c r="AD83" s="457">
        <v>0</v>
      </c>
      <c r="AE83" s="457">
        <v>0</v>
      </c>
      <c r="AF83" s="462">
        <v>0</v>
      </c>
      <c r="AG83" s="461">
        <v>0</v>
      </c>
      <c r="AH83" s="457">
        <v>0</v>
      </c>
      <c r="AI83" s="457">
        <v>0</v>
      </c>
      <c r="AJ83" s="457">
        <v>0</v>
      </c>
      <c r="AK83" s="462">
        <v>0</v>
      </c>
      <c r="AL83" s="461">
        <v>0</v>
      </c>
      <c r="AM83" s="457">
        <v>0</v>
      </c>
      <c r="AN83" s="457">
        <v>0</v>
      </c>
      <c r="AO83" s="457">
        <v>0</v>
      </c>
      <c r="AP83" s="462">
        <v>0</v>
      </c>
      <c r="AQ83" s="461">
        <v>0</v>
      </c>
      <c r="AR83" s="457">
        <v>0</v>
      </c>
      <c r="AS83" s="457">
        <v>0</v>
      </c>
      <c r="AT83" s="457">
        <v>0</v>
      </c>
      <c r="AU83" s="462">
        <v>0</v>
      </c>
      <c r="AV83" s="465">
        <v>1816</v>
      </c>
      <c r="AW83" s="458">
        <v>454</v>
      </c>
      <c r="AX83" s="458">
        <v>454</v>
      </c>
      <c r="AY83" s="458">
        <v>454</v>
      </c>
      <c r="AZ83" s="466">
        <v>454</v>
      </c>
      <c r="BA83" s="89"/>
      <c r="BB83" s="6"/>
      <c r="BC83" s="7"/>
    </row>
    <row r="84" spans="1:55" ht="38.25" x14ac:dyDescent="0.2">
      <c r="A84" s="25" t="s">
        <v>7</v>
      </c>
      <c r="B84" s="42">
        <v>1</v>
      </c>
      <c r="C84" s="42">
        <v>504101</v>
      </c>
      <c r="D84" s="156">
        <v>410101</v>
      </c>
      <c r="E84" s="14" t="s">
        <v>695</v>
      </c>
      <c r="F84" s="42">
        <v>3</v>
      </c>
      <c r="G84" s="471" t="s">
        <v>136</v>
      </c>
      <c r="H84" s="461">
        <v>1860</v>
      </c>
      <c r="I84" s="457">
        <v>465</v>
      </c>
      <c r="J84" s="457">
        <v>465</v>
      </c>
      <c r="K84" s="457">
        <v>465</v>
      </c>
      <c r="L84" s="462">
        <v>465</v>
      </c>
      <c r="M84" s="461">
        <v>154</v>
      </c>
      <c r="N84" s="457">
        <v>37</v>
      </c>
      <c r="O84" s="457">
        <v>39</v>
      </c>
      <c r="P84" s="457">
        <v>39</v>
      </c>
      <c r="Q84" s="462">
        <v>39</v>
      </c>
      <c r="R84" s="461">
        <v>0</v>
      </c>
      <c r="S84" s="457">
        <v>0</v>
      </c>
      <c r="T84" s="457">
        <v>0</v>
      </c>
      <c r="U84" s="457">
        <v>0</v>
      </c>
      <c r="V84" s="462">
        <v>0</v>
      </c>
      <c r="W84" s="461">
        <v>0</v>
      </c>
      <c r="X84" s="457">
        <v>0</v>
      </c>
      <c r="Y84" s="457">
        <v>0</v>
      </c>
      <c r="Z84" s="457">
        <v>0</v>
      </c>
      <c r="AA84" s="462">
        <v>0</v>
      </c>
      <c r="AB84" s="461">
        <v>0</v>
      </c>
      <c r="AC84" s="457">
        <v>0</v>
      </c>
      <c r="AD84" s="457">
        <v>0</v>
      </c>
      <c r="AE84" s="457">
        <v>0</v>
      </c>
      <c r="AF84" s="462">
        <v>0</v>
      </c>
      <c r="AG84" s="461">
        <v>0</v>
      </c>
      <c r="AH84" s="457">
        <v>0</v>
      </c>
      <c r="AI84" s="457">
        <v>0</v>
      </c>
      <c r="AJ84" s="457">
        <v>0</v>
      </c>
      <c r="AK84" s="462">
        <v>0</v>
      </c>
      <c r="AL84" s="461">
        <v>0</v>
      </c>
      <c r="AM84" s="457">
        <v>0</v>
      </c>
      <c r="AN84" s="457">
        <v>0</v>
      </c>
      <c r="AO84" s="457">
        <v>0</v>
      </c>
      <c r="AP84" s="462">
        <v>0</v>
      </c>
      <c r="AQ84" s="461">
        <v>2316</v>
      </c>
      <c r="AR84" s="457">
        <v>579</v>
      </c>
      <c r="AS84" s="457">
        <v>579</v>
      </c>
      <c r="AT84" s="457">
        <v>579</v>
      </c>
      <c r="AU84" s="462">
        <v>579</v>
      </c>
      <c r="AV84" s="465">
        <v>5623</v>
      </c>
      <c r="AW84" s="458">
        <v>1405.75</v>
      </c>
      <c r="AX84" s="458">
        <v>1405.75</v>
      </c>
      <c r="AY84" s="458">
        <v>1405.75</v>
      </c>
      <c r="AZ84" s="466">
        <v>1405.75</v>
      </c>
      <c r="BA84" s="89"/>
      <c r="BB84" s="6"/>
      <c r="BC84" s="7"/>
    </row>
    <row r="85" spans="1:55" ht="38.25" x14ac:dyDescent="0.2">
      <c r="A85" s="25" t="s">
        <v>10</v>
      </c>
      <c r="B85" s="42">
        <v>1</v>
      </c>
      <c r="C85" s="42">
        <v>504125</v>
      </c>
      <c r="D85" s="156">
        <v>412501</v>
      </c>
      <c r="E85" s="14" t="s">
        <v>782</v>
      </c>
      <c r="F85" s="42">
        <v>3</v>
      </c>
      <c r="G85" s="471" t="s">
        <v>136</v>
      </c>
      <c r="H85" s="461">
        <v>0</v>
      </c>
      <c r="I85" s="457">
        <v>0</v>
      </c>
      <c r="J85" s="457">
        <v>0</v>
      </c>
      <c r="K85" s="457">
        <v>0</v>
      </c>
      <c r="L85" s="462">
        <v>0</v>
      </c>
      <c r="M85" s="461">
        <v>908</v>
      </c>
      <c r="N85" s="457">
        <v>227</v>
      </c>
      <c r="O85" s="457">
        <v>227</v>
      </c>
      <c r="P85" s="457">
        <v>227</v>
      </c>
      <c r="Q85" s="462">
        <v>227</v>
      </c>
      <c r="R85" s="461">
        <v>0</v>
      </c>
      <c r="S85" s="457">
        <v>0</v>
      </c>
      <c r="T85" s="457">
        <v>0</v>
      </c>
      <c r="U85" s="457">
        <v>0</v>
      </c>
      <c r="V85" s="462">
        <v>0</v>
      </c>
      <c r="W85" s="461">
        <v>0</v>
      </c>
      <c r="X85" s="457">
        <v>0</v>
      </c>
      <c r="Y85" s="457">
        <v>0</v>
      </c>
      <c r="Z85" s="457">
        <v>0</v>
      </c>
      <c r="AA85" s="462">
        <v>0</v>
      </c>
      <c r="AB85" s="461">
        <v>0</v>
      </c>
      <c r="AC85" s="457">
        <v>0</v>
      </c>
      <c r="AD85" s="457">
        <v>0</v>
      </c>
      <c r="AE85" s="457">
        <v>0</v>
      </c>
      <c r="AF85" s="462">
        <v>0</v>
      </c>
      <c r="AG85" s="461">
        <v>0</v>
      </c>
      <c r="AH85" s="457">
        <v>0</v>
      </c>
      <c r="AI85" s="457">
        <v>0</v>
      </c>
      <c r="AJ85" s="457">
        <v>0</v>
      </c>
      <c r="AK85" s="462">
        <v>0</v>
      </c>
      <c r="AL85" s="461">
        <v>0</v>
      </c>
      <c r="AM85" s="457">
        <v>0</v>
      </c>
      <c r="AN85" s="457">
        <v>0</v>
      </c>
      <c r="AO85" s="457">
        <v>0</v>
      </c>
      <c r="AP85" s="462">
        <v>0</v>
      </c>
      <c r="AQ85" s="461">
        <v>0</v>
      </c>
      <c r="AR85" s="457">
        <v>0</v>
      </c>
      <c r="AS85" s="457">
        <v>0</v>
      </c>
      <c r="AT85" s="457">
        <v>0</v>
      </c>
      <c r="AU85" s="462">
        <v>0</v>
      </c>
      <c r="AV85" s="465">
        <v>2378</v>
      </c>
      <c r="AW85" s="458">
        <v>594.5</v>
      </c>
      <c r="AX85" s="458">
        <v>594.5</v>
      </c>
      <c r="AY85" s="458">
        <v>594.5</v>
      </c>
      <c r="AZ85" s="466">
        <v>594.5</v>
      </c>
      <c r="BA85" s="89"/>
      <c r="BB85" s="6"/>
      <c r="BC85" s="7"/>
    </row>
    <row r="86" spans="1:55" ht="38.25" x14ac:dyDescent="0.2">
      <c r="A86" s="25" t="s">
        <v>7</v>
      </c>
      <c r="B86" s="42">
        <v>5</v>
      </c>
      <c r="C86" s="42">
        <v>504201</v>
      </c>
      <c r="D86" s="156">
        <v>420101</v>
      </c>
      <c r="E86" s="14" t="s">
        <v>723</v>
      </c>
      <c r="F86" s="42">
        <v>3</v>
      </c>
      <c r="G86" s="471" t="s">
        <v>136</v>
      </c>
      <c r="H86" s="461">
        <v>0</v>
      </c>
      <c r="I86" s="457">
        <v>0</v>
      </c>
      <c r="J86" s="457">
        <v>0</v>
      </c>
      <c r="K86" s="457">
        <v>0</v>
      </c>
      <c r="L86" s="462">
        <v>0</v>
      </c>
      <c r="M86" s="461">
        <v>0</v>
      </c>
      <c r="N86" s="457">
        <v>0</v>
      </c>
      <c r="O86" s="457">
        <v>0</v>
      </c>
      <c r="P86" s="457">
        <v>0</v>
      </c>
      <c r="Q86" s="462">
        <v>0</v>
      </c>
      <c r="R86" s="461">
        <v>0</v>
      </c>
      <c r="S86" s="457">
        <v>0</v>
      </c>
      <c r="T86" s="457">
        <v>0</v>
      </c>
      <c r="U86" s="457">
        <v>0</v>
      </c>
      <c r="V86" s="462">
        <v>0</v>
      </c>
      <c r="W86" s="461">
        <v>0</v>
      </c>
      <c r="X86" s="457">
        <v>0</v>
      </c>
      <c r="Y86" s="457">
        <v>0</v>
      </c>
      <c r="Z86" s="457">
        <v>0</v>
      </c>
      <c r="AA86" s="462">
        <v>0</v>
      </c>
      <c r="AB86" s="461">
        <v>0</v>
      </c>
      <c r="AC86" s="457">
        <v>0</v>
      </c>
      <c r="AD86" s="457">
        <v>0</v>
      </c>
      <c r="AE86" s="457">
        <v>0</v>
      </c>
      <c r="AF86" s="462">
        <v>0</v>
      </c>
      <c r="AG86" s="461">
        <v>0</v>
      </c>
      <c r="AH86" s="457">
        <v>0</v>
      </c>
      <c r="AI86" s="457">
        <v>0</v>
      </c>
      <c r="AJ86" s="457">
        <v>0</v>
      </c>
      <c r="AK86" s="462">
        <v>0</v>
      </c>
      <c r="AL86" s="461">
        <v>0</v>
      </c>
      <c r="AM86" s="457">
        <v>0</v>
      </c>
      <c r="AN86" s="457">
        <v>0</v>
      </c>
      <c r="AO86" s="457">
        <v>0</v>
      </c>
      <c r="AP86" s="462">
        <v>0</v>
      </c>
      <c r="AQ86" s="461">
        <v>420</v>
      </c>
      <c r="AR86" s="457">
        <v>105</v>
      </c>
      <c r="AS86" s="457">
        <v>105</v>
      </c>
      <c r="AT86" s="457">
        <v>105</v>
      </c>
      <c r="AU86" s="462">
        <v>105</v>
      </c>
      <c r="AV86" s="465">
        <v>538.65</v>
      </c>
      <c r="AW86" s="458">
        <v>134.66249999999999</v>
      </c>
      <c r="AX86" s="458">
        <v>134.66249999999999</v>
      </c>
      <c r="AY86" s="458">
        <v>134.66249999999999</v>
      </c>
      <c r="AZ86" s="466">
        <v>134.66249999999999</v>
      </c>
      <c r="BA86" s="89"/>
      <c r="BB86" s="6"/>
      <c r="BC86" s="7"/>
    </row>
    <row r="87" spans="1:55" ht="38.25" x14ac:dyDescent="0.2">
      <c r="A87" s="25" t="s">
        <v>7</v>
      </c>
      <c r="B87" s="42">
        <v>5</v>
      </c>
      <c r="C87" s="42">
        <v>504403</v>
      </c>
      <c r="D87" s="156">
        <v>440101</v>
      </c>
      <c r="E87" s="14" t="s">
        <v>672</v>
      </c>
      <c r="F87" s="42">
        <v>3</v>
      </c>
      <c r="G87" s="471" t="s">
        <v>136</v>
      </c>
      <c r="H87" s="461">
        <v>359</v>
      </c>
      <c r="I87" s="457">
        <v>278</v>
      </c>
      <c r="J87" s="457">
        <v>27</v>
      </c>
      <c r="K87" s="457">
        <v>27</v>
      </c>
      <c r="L87" s="462">
        <v>27</v>
      </c>
      <c r="M87" s="461">
        <v>762</v>
      </c>
      <c r="N87" s="457">
        <v>0</v>
      </c>
      <c r="O87" s="457">
        <v>254</v>
      </c>
      <c r="P87" s="457">
        <v>254</v>
      </c>
      <c r="Q87" s="462">
        <v>254</v>
      </c>
      <c r="R87" s="461">
        <v>0</v>
      </c>
      <c r="S87" s="457">
        <v>0</v>
      </c>
      <c r="T87" s="457">
        <v>0</v>
      </c>
      <c r="U87" s="457">
        <v>0</v>
      </c>
      <c r="V87" s="462">
        <v>0</v>
      </c>
      <c r="W87" s="461">
        <v>0</v>
      </c>
      <c r="X87" s="457">
        <v>0</v>
      </c>
      <c r="Y87" s="457">
        <v>0</v>
      </c>
      <c r="Z87" s="457">
        <v>0</v>
      </c>
      <c r="AA87" s="462">
        <v>0</v>
      </c>
      <c r="AB87" s="461">
        <v>0</v>
      </c>
      <c r="AC87" s="457">
        <v>0</v>
      </c>
      <c r="AD87" s="457">
        <v>0</v>
      </c>
      <c r="AE87" s="457">
        <v>0</v>
      </c>
      <c r="AF87" s="462">
        <v>0</v>
      </c>
      <c r="AG87" s="461">
        <v>0</v>
      </c>
      <c r="AH87" s="457">
        <v>0</v>
      </c>
      <c r="AI87" s="457">
        <v>0</v>
      </c>
      <c r="AJ87" s="457">
        <v>0</v>
      </c>
      <c r="AK87" s="462">
        <v>0</v>
      </c>
      <c r="AL87" s="461">
        <v>0</v>
      </c>
      <c r="AM87" s="457">
        <v>0</v>
      </c>
      <c r="AN87" s="457">
        <v>0</v>
      </c>
      <c r="AO87" s="457">
        <v>0</v>
      </c>
      <c r="AP87" s="462">
        <v>0</v>
      </c>
      <c r="AQ87" s="461">
        <v>0</v>
      </c>
      <c r="AR87" s="457">
        <v>0</v>
      </c>
      <c r="AS87" s="457">
        <v>0</v>
      </c>
      <c r="AT87" s="457">
        <v>0</v>
      </c>
      <c r="AU87" s="462">
        <v>0</v>
      </c>
      <c r="AV87" s="465">
        <v>2201</v>
      </c>
      <c r="AW87" s="458">
        <v>550.25</v>
      </c>
      <c r="AX87" s="458">
        <v>550.25</v>
      </c>
      <c r="AY87" s="458">
        <v>550.25</v>
      </c>
      <c r="AZ87" s="466">
        <v>550.25</v>
      </c>
      <c r="BA87" s="89"/>
      <c r="BB87" s="6"/>
      <c r="BC87" s="7"/>
    </row>
    <row r="88" spans="1:55" ht="38.25" x14ac:dyDescent="0.2">
      <c r="A88" s="25" t="s">
        <v>7</v>
      </c>
      <c r="B88" s="42">
        <v>5</v>
      </c>
      <c r="C88" s="42">
        <v>504404</v>
      </c>
      <c r="D88" s="156">
        <v>440103</v>
      </c>
      <c r="E88" s="14" t="s">
        <v>669</v>
      </c>
      <c r="F88" s="42">
        <v>3</v>
      </c>
      <c r="G88" s="471" t="s">
        <v>136</v>
      </c>
      <c r="H88" s="461">
        <v>0</v>
      </c>
      <c r="I88" s="457">
        <v>0</v>
      </c>
      <c r="J88" s="457">
        <v>0</v>
      </c>
      <c r="K88" s="457">
        <v>0</v>
      </c>
      <c r="L88" s="462">
        <v>0</v>
      </c>
      <c r="M88" s="461">
        <v>0</v>
      </c>
      <c r="N88" s="457">
        <v>0</v>
      </c>
      <c r="O88" s="457">
        <v>0</v>
      </c>
      <c r="P88" s="457">
        <v>0</v>
      </c>
      <c r="Q88" s="462">
        <v>0</v>
      </c>
      <c r="R88" s="461">
        <v>0</v>
      </c>
      <c r="S88" s="457">
        <v>0</v>
      </c>
      <c r="T88" s="457">
        <v>0</v>
      </c>
      <c r="U88" s="457">
        <v>0</v>
      </c>
      <c r="V88" s="462">
        <v>0</v>
      </c>
      <c r="W88" s="461">
        <v>0</v>
      </c>
      <c r="X88" s="457">
        <v>0</v>
      </c>
      <c r="Y88" s="457">
        <v>0</v>
      </c>
      <c r="Z88" s="457">
        <v>0</v>
      </c>
      <c r="AA88" s="462">
        <v>0</v>
      </c>
      <c r="AB88" s="461">
        <v>0</v>
      </c>
      <c r="AC88" s="457">
        <v>0</v>
      </c>
      <c r="AD88" s="457">
        <v>0</v>
      </c>
      <c r="AE88" s="457">
        <v>0</v>
      </c>
      <c r="AF88" s="462">
        <v>0</v>
      </c>
      <c r="AG88" s="461">
        <v>0</v>
      </c>
      <c r="AH88" s="457">
        <v>0</v>
      </c>
      <c r="AI88" s="457">
        <v>0</v>
      </c>
      <c r="AJ88" s="457">
        <v>0</v>
      </c>
      <c r="AK88" s="462">
        <v>0</v>
      </c>
      <c r="AL88" s="461">
        <v>0</v>
      </c>
      <c r="AM88" s="457">
        <v>0</v>
      </c>
      <c r="AN88" s="457">
        <v>0</v>
      </c>
      <c r="AO88" s="457">
        <v>0</v>
      </c>
      <c r="AP88" s="462">
        <v>0</v>
      </c>
      <c r="AQ88" s="461">
        <v>97</v>
      </c>
      <c r="AR88" s="457">
        <v>25</v>
      </c>
      <c r="AS88" s="457">
        <v>24</v>
      </c>
      <c r="AT88" s="457">
        <v>24</v>
      </c>
      <c r="AU88" s="462">
        <v>24</v>
      </c>
      <c r="AV88" s="465">
        <v>83</v>
      </c>
      <c r="AW88" s="458">
        <v>20.75</v>
      </c>
      <c r="AX88" s="458">
        <v>20.75</v>
      </c>
      <c r="AY88" s="458">
        <v>20.75</v>
      </c>
      <c r="AZ88" s="466">
        <v>20.75</v>
      </c>
      <c r="BA88" s="89"/>
      <c r="BB88" s="6"/>
      <c r="BC88" s="7"/>
    </row>
    <row r="89" spans="1:55" ht="38.25" x14ac:dyDescent="0.2">
      <c r="A89" s="25" t="s">
        <v>7</v>
      </c>
      <c r="B89" s="42">
        <v>5</v>
      </c>
      <c r="C89" s="42">
        <v>504408</v>
      </c>
      <c r="D89" s="42">
        <v>440501</v>
      </c>
      <c r="E89" s="14" t="s">
        <v>665</v>
      </c>
      <c r="F89" s="42">
        <v>3</v>
      </c>
      <c r="G89" s="471" t="s">
        <v>136</v>
      </c>
      <c r="H89" s="461">
        <v>334</v>
      </c>
      <c r="I89" s="457">
        <v>82</v>
      </c>
      <c r="J89" s="457">
        <v>84</v>
      </c>
      <c r="K89" s="457">
        <v>84</v>
      </c>
      <c r="L89" s="462">
        <v>84</v>
      </c>
      <c r="M89" s="461">
        <v>0</v>
      </c>
      <c r="N89" s="457">
        <v>0</v>
      </c>
      <c r="O89" s="457">
        <v>0</v>
      </c>
      <c r="P89" s="457">
        <v>0</v>
      </c>
      <c r="Q89" s="462">
        <v>0</v>
      </c>
      <c r="R89" s="461">
        <v>0</v>
      </c>
      <c r="S89" s="457">
        <v>0</v>
      </c>
      <c r="T89" s="457">
        <v>0</v>
      </c>
      <c r="U89" s="457">
        <v>0</v>
      </c>
      <c r="V89" s="462">
        <v>0</v>
      </c>
      <c r="W89" s="461">
        <v>0</v>
      </c>
      <c r="X89" s="457">
        <v>0</v>
      </c>
      <c r="Y89" s="457">
        <v>0</v>
      </c>
      <c r="Z89" s="457">
        <v>0</v>
      </c>
      <c r="AA89" s="462">
        <v>0</v>
      </c>
      <c r="AB89" s="461">
        <v>0</v>
      </c>
      <c r="AC89" s="457">
        <v>0</v>
      </c>
      <c r="AD89" s="457">
        <v>0</v>
      </c>
      <c r="AE89" s="457">
        <v>0</v>
      </c>
      <c r="AF89" s="462">
        <v>0</v>
      </c>
      <c r="AG89" s="461">
        <v>0</v>
      </c>
      <c r="AH89" s="457">
        <v>0</v>
      </c>
      <c r="AI89" s="457">
        <v>0</v>
      </c>
      <c r="AJ89" s="457">
        <v>0</v>
      </c>
      <c r="AK89" s="462">
        <v>0</v>
      </c>
      <c r="AL89" s="461">
        <v>0</v>
      </c>
      <c r="AM89" s="457">
        <v>0</v>
      </c>
      <c r="AN89" s="457">
        <v>0</v>
      </c>
      <c r="AO89" s="457">
        <v>0</v>
      </c>
      <c r="AP89" s="462">
        <v>0</v>
      </c>
      <c r="AQ89" s="461">
        <v>0</v>
      </c>
      <c r="AR89" s="457">
        <v>0</v>
      </c>
      <c r="AS89" s="457">
        <v>0</v>
      </c>
      <c r="AT89" s="457">
        <v>0</v>
      </c>
      <c r="AU89" s="462">
        <v>0</v>
      </c>
      <c r="AV89" s="465">
        <v>533</v>
      </c>
      <c r="AW89" s="458">
        <v>133.25</v>
      </c>
      <c r="AX89" s="458">
        <v>133.25</v>
      </c>
      <c r="AY89" s="458">
        <v>133.25</v>
      </c>
      <c r="AZ89" s="466">
        <v>133.25</v>
      </c>
      <c r="BA89" s="89"/>
      <c r="BB89" s="6"/>
      <c r="BC89" s="7"/>
    </row>
    <row r="90" spans="1:55" ht="38.25" x14ac:dyDescent="0.2">
      <c r="A90" s="25" t="s">
        <v>7</v>
      </c>
      <c r="B90" s="42">
        <v>7</v>
      </c>
      <c r="C90" s="42">
        <v>504501</v>
      </c>
      <c r="D90" s="42">
        <v>450101</v>
      </c>
      <c r="E90" s="14" t="s">
        <v>806</v>
      </c>
      <c r="F90" s="42">
        <v>3</v>
      </c>
      <c r="G90" s="471" t="s">
        <v>136</v>
      </c>
      <c r="H90" s="461">
        <v>919</v>
      </c>
      <c r="I90" s="457">
        <v>229</v>
      </c>
      <c r="J90" s="457">
        <v>230</v>
      </c>
      <c r="K90" s="457">
        <v>230</v>
      </c>
      <c r="L90" s="462">
        <v>230</v>
      </c>
      <c r="M90" s="461">
        <v>919</v>
      </c>
      <c r="N90" s="457">
        <v>229</v>
      </c>
      <c r="O90" s="457">
        <v>230</v>
      </c>
      <c r="P90" s="457">
        <v>230</v>
      </c>
      <c r="Q90" s="462">
        <v>230</v>
      </c>
      <c r="R90" s="461">
        <v>0</v>
      </c>
      <c r="S90" s="457">
        <v>0</v>
      </c>
      <c r="T90" s="457">
        <v>0</v>
      </c>
      <c r="U90" s="457">
        <v>0</v>
      </c>
      <c r="V90" s="462">
        <v>0</v>
      </c>
      <c r="W90" s="461">
        <v>0</v>
      </c>
      <c r="X90" s="457">
        <v>0</v>
      </c>
      <c r="Y90" s="457">
        <v>0</v>
      </c>
      <c r="Z90" s="457">
        <v>0</v>
      </c>
      <c r="AA90" s="462">
        <v>0</v>
      </c>
      <c r="AB90" s="461">
        <v>0</v>
      </c>
      <c r="AC90" s="457">
        <v>0</v>
      </c>
      <c r="AD90" s="457">
        <v>0</v>
      </c>
      <c r="AE90" s="457">
        <v>0</v>
      </c>
      <c r="AF90" s="462">
        <v>0</v>
      </c>
      <c r="AG90" s="461">
        <v>0</v>
      </c>
      <c r="AH90" s="457">
        <v>0</v>
      </c>
      <c r="AI90" s="457">
        <v>0</v>
      </c>
      <c r="AJ90" s="457">
        <v>0</v>
      </c>
      <c r="AK90" s="462">
        <v>0</v>
      </c>
      <c r="AL90" s="461">
        <v>0</v>
      </c>
      <c r="AM90" s="457">
        <v>0</v>
      </c>
      <c r="AN90" s="457">
        <v>0</v>
      </c>
      <c r="AO90" s="457">
        <v>0</v>
      </c>
      <c r="AP90" s="462">
        <v>0</v>
      </c>
      <c r="AQ90" s="461">
        <v>4823</v>
      </c>
      <c r="AR90" s="457">
        <v>1205</v>
      </c>
      <c r="AS90" s="457">
        <v>1206</v>
      </c>
      <c r="AT90" s="457">
        <v>1206</v>
      </c>
      <c r="AU90" s="462">
        <v>1206</v>
      </c>
      <c r="AV90" s="465">
        <v>7263</v>
      </c>
      <c r="AW90" s="458">
        <v>1815.75</v>
      </c>
      <c r="AX90" s="458">
        <v>1815.75</v>
      </c>
      <c r="AY90" s="458">
        <v>1815.75</v>
      </c>
      <c r="AZ90" s="466">
        <v>1815.75</v>
      </c>
      <c r="BA90" s="89"/>
      <c r="BB90" s="6"/>
      <c r="BC90" s="7"/>
    </row>
    <row r="91" spans="1:55" ht="38.25" x14ac:dyDescent="0.2">
      <c r="A91" s="25" t="s">
        <v>7</v>
      </c>
      <c r="B91" s="42">
        <v>5</v>
      </c>
      <c r="C91" s="42">
        <v>504601</v>
      </c>
      <c r="D91" s="42">
        <v>460101</v>
      </c>
      <c r="E91" s="14" t="s">
        <v>746</v>
      </c>
      <c r="F91" s="42">
        <v>3</v>
      </c>
      <c r="G91" s="471" t="s">
        <v>136</v>
      </c>
      <c r="H91" s="461">
        <v>1074</v>
      </c>
      <c r="I91" s="457">
        <v>267</v>
      </c>
      <c r="J91" s="457">
        <v>269</v>
      </c>
      <c r="K91" s="457">
        <v>269</v>
      </c>
      <c r="L91" s="462">
        <v>269</v>
      </c>
      <c r="M91" s="461">
        <v>821</v>
      </c>
      <c r="N91" s="457">
        <v>206</v>
      </c>
      <c r="O91" s="457">
        <v>205</v>
      </c>
      <c r="P91" s="457">
        <v>205</v>
      </c>
      <c r="Q91" s="462">
        <v>205</v>
      </c>
      <c r="R91" s="461">
        <v>0</v>
      </c>
      <c r="S91" s="457">
        <v>0</v>
      </c>
      <c r="T91" s="457">
        <v>0</v>
      </c>
      <c r="U91" s="457">
        <v>0</v>
      </c>
      <c r="V91" s="462">
        <v>0</v>
      </c>
      <c r="W91" s="461">
        <v>0</v>
      </c>
      <c r="X91" s="457">
        <v>0</v>
      </c>
      <c r="Y91" s="457">
        <v>0</v>
      </c>
      <c r="Z91" s="457">
        <v>0</v>
      </c>
      <c r="AA91" s="462">
        <v>0</v>
      </c>
      <c r="AB91" s="461">
        <v>0</v>
      </c>
      <c r="AC91" s="457">
        <v>0</v>
      </c>
      <c r="AD91" s="457">
        <v>0</v>
      </c>
      <c r="AE91" s="457">
        <v>0</v>
      </c>
      <c r="AF91" s="462">
        <v>0</v>
      </c>
      <c r="AG91" s="461">
        <v>0</v>
      </c>
      <c r="AH91" s="457">
        <v>0</v>
      </c>
      <c r="AI91" s="457">
        <v>0</v>
      </c>
      <c r="AJ91" s="457">
        <v>0</v>
      </c>
      <c r="AK91" s="462">
        <v>0</v>
      </c>
      <c r="AL91" s="461">
        <v>0</v>
      </c>
      <c r="AM91" s="457">
        <v>0</v>
      </c>
      <c r="AN91" s="457">
        <v>0</v>
      </c>
      <c r="AO91" s="457">
        <v>0</v>
      </c>
      <c r="AP91" s="462">
        <v>0</v>
      </c>
      <c r="AQ91" s="461">
        <v>400</v>
      </c>
      <c r="AR91" s="457">
        <v>100</v>
      </c>
      <c r="AS91" s="457">
        <v>100</v>
      </c>
      <c r="AT91" s="457">
        <v>100</v>
      </c>
      <c r="AU91" s="462">
        <v>100</v>
      </c>
      <c r="AV91" s="465">
        <v>4343</v>
      </c>
      <c r="AW91" s="458">
        <v>1085.75</v>
      </c>
      <c r="AX91" s="458">
        <v>1085.75</v>
      </c>
      <c r="AY91" s="458">
        <v>1085.75</v>
      </c>
      <c r="AZ91" s="466">
        <v>1085.75</v>
      </c>
      <c r="BA91" s="89"/>
      <c r="BB91" s="6"/>
      <c r="BC91" s="7"/>
    </row>
    <row r="92" spans="1:55" ht="38.25" x14ac:dyDescent="0.2">
      <c r="A92" s="25" t="s">
        <v>7</v>
      </c>
      <c r="B92" s="42">
        <v>7</v>
      </c>
      <c r="C92" s="42">
        <v>505001</v>
      </c>
      <c r="D92" s="42">
        <v>500101</v>
      </c>
      <c r="E92" s="14" t="s">
        <v>544</v>
      </c>
      <c r="F92" s="42">
        <v>3</v>
      </c>
      <c r="G92" s="471" t="s">
        <v>136</v>
      </c>
      <c r="H92" s="461">
        <v>2550</v>
      </c>
      <c r="I92" s="457">
        <v>636</v>
      </c>
      <c r="J92" s="457">
        <v>638</v>
      </c>
      <c r="K92" s="457">
        <v>638</v>
      </c>
      <c r="L92" s="462">
        <v>638</v>
      </c>
      <c r="M92" s="461">
        <v>2734</v>
      </c>
      <c r="N92" s="457">
        <v>682</v>
      </c>
      <c r="O92" s="457">
        <v>684</v>
      </c>
      <c r="P92" s="457">
        <v>684</v>
      </c>
      <c r="Q92" s="462">
        <v>684</v>
      </c>
      <c r="R92" s="461">
        <v>0</v>
      </c>
      <c r="S92" s="457">
        <v>0</v>
      </c>
      <c r="T92" s="457">
        <v>0</v>
      </c>
      <c r="U92" s="457">
        <v>0</v>
      </c>
      <c r="V92" s="462">
        <v>0</v>
      </c>
      <c r="W92" s="461">
        <v>0</v>
      </c>
      <c r="X92" s="457">
        <v>0</v>
      </c>
      <c r="Y92" s="457">
        <v>0</v>
      </c>
      <c r="Z92" s="457">
        <v>0</v>
      </c>
      <c r="AA92" s="462">
        <v>0</v>
      </c>
      <c r="AB92" s="461">
        <v>0</v>
      </c>
      <c r="AC92" s="457">
        <v>0</v>
      </c>
      <c r="AD92" s="457">
        <v>0</v>
      </c>
      <c r="AE92" s="457">
        <v>0</v>
      </c>
      <c r="AF92" s="462">
        <v>0</v>
      </c>
      <c r="AG92" s="461">
        <v>0</v>
      </c>
      <c r="AH92" s="457">
        <v>0</v>
      </c>
      <c r="AI92" s="457">
        <v>0</v>
      </c>
      <c r="AJ92" s="457">
        <v>0</v>
      </c>
      <c r="AK92" s="462">
        <v>0</v>
      </c>
      <c r="AL92" s="461">
        <v>0</v>
      </c>
      <c r="AM92" s="457">
        <v>0</v>
      </c>
      <c r="AN92" s="457">
        <v>0</v>
      </c>
      <c r="AO92" s="457">
        <v>0</v>
      </c>
      <c r="AP92" s="462">
        <v>0</v>
      </c>
      <c r="AQ92" s="461">
        <v>0</v>
      </c>
      <c r="AR92" s="457">
        <v>0</v>
      </c>
      <c r="AS92" s="457">
        <v>0</v>
      </c>
      <c r="AT92" s="457">
        <v>0</v>
      </c>
      <c r="AU92" s="462">
        <v>0</v>
      </c>
      <c r="AV92" s="465">
        <v>8198</v>
      </c>
      <c r="AW92" s="458">
        <v>2049.5</v>
      </c>
      <c r="AX92" s="458">
        <v>2049.5</v>
      </c>
      <c r="AY92" s="458">
        <v>2049.5</v>
      </c>
      <c r="AZ92" s="466">
        <v>2049.5</v>
      </c>
      <c r="BA92" s="89"/>
      <c r="BB92" s="6"/>
      <c r="BC92" s="7"/>
    </row>
    <row r="93" spans="1:55" ht="38.25" x14ac:dyDescent="0.2">
      <c r="A93" s="25" t="s">
        <v>7</v>
      </c>
      <c r="B93" s="42">
        <v>5</v>
      </c>
      <c r="C93" s="42">
        <v>505101</v>
      </c>
      <c r="D93" s="42">
        <v>510101</v>
      </c>
      <c r="E93" s="14" t="s">
        <v>674</v>
      </c>
      <c r="F93" s="42">
        <v>3</v>
      </c>
      <c r="G93" s="471" t="s">
        <v>136</v>
      </c>
      <c r="H93" s="461">
        <v>100</v>
      </c>
      <c r="I93" s="457">
        <v>25</v>
      </c>
      <c r="J93" s="457">
        <v>25</v>
      </c>
      <c r="K93" s="457">
        <v>25</v>
      </c>
      <c r="L93" s="462">
        <v>25</v>
      </c>
      <c r="M93" s="461">
        <v>0</v>
      </c>
      <c r="N93" s="457">
        <v>0</v>
      </c>
      <c r="O93" s="457">
        <v>0</v>
      </c>
      <c r="P93" s="457">
        <v>0</v>
      </c>
      <c r="Q93" s="462">
        <v>0</v>
      </c>
      <c r="R93" s="461">
        <v>0</v>
      </c>
      <c r="S93" s="457">
        <v>0</v>
      </c>
      <c r="T93" s="457">
        <v>0</v>
      </c>
      <c r="U93" s="457">
        <v>0</v>
      </c>
      <c r="V93" s="462">
        <v>0</v>
      </c>
      <c r="W93" s="461">
        <v>0</v>
      </c>
      <c r="X93" s="457">
        <v>0</v>
      </c>
      <c r="Y93" s="457">
        <v>0</v>
      </c>
      <c r="Z93" s="457">
        <v>0</v>
      </c>
      <c r="AA93" s="462">
        <v>0</v>
      </c>
      <c r="AB93" s="461">
        <v>0</v>
      </c>
      <c r="AC93" s="457">
        <v>0</v>
      </c>
      <c r="AD93" s="457">
        <v>0</v>
      </c>
      <c r="AE93" s="457">
        <v>0</v>
      </c>
      <c r="AF93" s="462">
        <v>0</v>
      </c>
      <c r="AG93" s="461">
        <v>0</v>
      </c>
      <c r="AH93" s="457">
        <v>0</v>
      </c>
      <c r="AI93" s="457">
        <v>0</v>
      </c>
      <c r="AJ93" s="457">
        <v>0</v>
      </c>
      <c r="AK93" s="462">
        <v>0</v>
      </c>
      <c r="AL93" s="461">
        <v>0</v>
      </c>
      <c r="AM93" s="457">
        <v>0</v>
      </c>
      <c r="AN93" s="457">
        <v>0</v>
      </c>
      <c r="AO93" s="457">
        <v>0</v>
      </c>
      <c r="AP93" s="462">
        <v>0</v>
      </c>
      <c r="AQ93" s="461">
        <v>2082</v>
      </c>
      <c r="AR93" s="457">
        <v>519</v>
      </c>
      <c r="AS93" s="457">
        <v>521</v>
      </c>
      <c r="AT93" s="457">
        <v>521</v>
      </c>
      <c r="AU93" s="462">
        <v>521</v>
      </c>
      <c r="AV93" s="465">
        <v>2068</v>
      </c>
      <c r="AW93" s="458">
        <v>517</v>
      </c>
      <c r="AX93" s="458">
        <v>517</v>
      </c>
      <c r="AY93" s="458">
        <v>517</v>
      </c>
      <c r="AZ93" s="466">
        <v>517</v>
      </c>
      <c r="BA93" s="89"/>
      <c r="BB93" s="6"/>
      <c r="BC93" s="7"/>
    </row>
    <row r="94" spans="1:55" ht="38.25" x14ac:dyDescent="0.2">
      <c r="A94" s="25" t="s">
        <v>7</v>
      </c>
      <c r="B94" s="42">
        <v>5</v>
      </c>
      <c r="C94" s="42">
        <v>505103</v>
      </c>
      <c r="D94" s="42">
        <v>510301</v>
      </c>
      <c r="E94" s="14" t="s">
        <v>706</v>
      </c>
      <c r="F94" s="42">
        <v>3</v>
      </c>
      <c r="G94" s="471" t="s">
        <v>136</v>
      </c>
      <c r="H94" s="461">
        <v>198</v>
      </c>
      <c r="I94" s="457">
        <v>48</v>
      </c>
      <c r="J94" s="457">
        <v>50</v>
      </c>
      <c r="K94" s="457">
        <v>50</v>
      </c>
      <c r="L94" s="462">
        <v>50</v>
      </c>
      <c r="M94" s="461">
        <v>0</v>
      </c>
      <c r="N94" s="457">
        <v>0</v>
      </c>
      <c r="O94" s="457">
        <v>0</v>
      </c>
      <c r="P94" s="457">
        <v>0</v>
      </c>
      <c r="Q94" s="462">
        <v>0</v>
      </c>
      <c r="R94" s="461">
        <v>0</v>
      </c>
      <c r="S94" s="457">
        <v>0</v>
      </c>
      <c r="T94" s="457">
        <v>0</v>
      </c>
      <c r="U94" s="457">
        <v>0</v>
      </c>
      <c r="V94" s="462">
        <v>0</v>
      </c>
      <c r="W94" s="461">
        <v>0</v>
      </c>
      <c r="X94" s="457">
        <v>0</v>
      </c>
      <c r="Y94" s="457">
        <v>0</v>
      </c>
      <c r="Z94" s="457">
        <v>0</v>
      </c>
      <c r="AA94" s="462">
        <v>0</v>
      </c>
      <c r="AB94" s="461">
        <v>0</v>
      </c>
      <c r="AC94" s="457">
        <v>0</v>
      </c>
      <c r="AD94" s="457">
        <v>0</v>
      </c>
      <c r="AE94" s="457">
        <v>0</v>
      </c>
      <c r="AF94" s="462">
        <v>0</v>
      </c>
      <c r="AG94" s="461">
        <v>0</v>
      </c>
      <c r="AH94" s="457">
        <v>0</v>
      </c>
      <c r="AI94" s="457">
        <v>0</v>
      </c>
      <c r="AJ94" s="457">
        <v>0</v>
      </c>
      <c r="AK94" s="462">
        <v>0</v>
      </c>
      <c r="AL94" s="461">
        <v>0</v>
      </c>
      <c r="AM94" s="457">
        <v>0</v>
      </c>
      <c r="AN94" s="457">
        <v>0</v>
      </c>
      <c r="AO94" s="457">
        <v>0</v>
      </c>
      <c r="AP94" s="462">
        <v>0</v>
      </c>
      <c r="AQ94" s="461">
        <v>0</v>
      </c>
      <c r="AR94" s="457">
        <v>0</v>
      </c>
      <c r="AS94" s="457">
        <v>0</v>
      </c>
      <c r="AT94" s="457">
        <v>0</v>
      </c>
      <c r="AU94" s="462">
        <v>0</v>
      </c>
      <c r="AV94" s="465">
        <v>490</v>
      </c>
      <c r="AW94" s="458">
        <v>122.5</v>
      </c>
      <c r="AX94" s="458">
        <v>122.5</v>
      </c>
      <c r="AY94" s="458">
        <v>122.5</v>
      </c>
      <c r="AZ94" s="466">
        <v>122.5</v>
      </c>
      <c r="BA94" s="89"/>
      <c r="BB94" s="6"/>
      <c r="BC94" s="7"/>
    </row>
    <row r="95" spans="1:55" ht="38.25" x14ac:dyDescent="0.2">
      <c r="A95" s="25" t="s">
        <v>7</v>
      </c>
      <c r="B95" s="42">
        <v>1</v>
      </c>
      <c r="C95" s="42">
        <v>505401</v>
      </c>
      <c r="D95" s="42">
        <v>540101</v>
      </c>
      <c r="E95" s="14" t="s">
        <v>158</v>
      </c>
      <c r="F95" s="42">
        <v>3</v>
      </c>
      <c r="G95" s="471" t="s">
        <v>136</v>
      </c>
      <c r="H95" s="461">
        <v>1410</v>
      </c>
      <c r="I95" s="457">
        <v>351</v>
      </c>
      <c r="J95" s="457">
        <v>353</v>
      </c>
      <c r="K95" s="457">
        <v>353</v>
      </c>
      <c r="L95" s="462">
        <v>353</v>
      </c>
      <c r="M95" s="461">
        <v>0</v>
      </c>
      <c r="N95" s="457">
        <v>0</v>
      </c>
      <c r="O95" s="457">
        <v>0</v>
      </c>
      <c r="P95" s="457">
        <v>0</v>
      </c>
      <c r="Q95" s="462">
        <v>0</v>
      </c>
      <c r="R95" s="461">
        <v>0</v>
      </c>
      <c r="S95" s="457">
        <v>0</v>
      </c>
      <c r="T95" s="457">
        <v>0</v>
      </c>
      <c r="U95" s="457">
        <v>0</v>
      </c>
      <c r="V95" s="462">
        <v>0</v>
      </c>
      <c r="W95" s="461">
        <v>0</v>
      </c>
      <c r="X95" s="457">
        <v>0</v>
      </c>
      <c r="Y95" s="457">
        <v>0</v>
      </c>
      <c r="Z95" s="457">
        <v>0</v>
      </c>
      <c r="AA95" s="462">
        <v>0</v>
      </c>
      <c r="AB95" s="461">
        <v>0</v>
      </c>
      <c r="AC95" s="457">
        <v>0</v>
      </c>
      <c r="AD95" s="457">
        <v>0</v>
      </c>
      <c r="AE95" s="457">
        <v>0</v>
      </c>
      <c r="AF95" s="462">
        <v>0</v>
      </c>
      <c r="AG95" s="461">
        <v>0</v>
      </c>
      <c r="AH95" s="457">
        <v>0</v>
      </c>
      <c r="AI95" s="457">
        <v>0</v>
      </c>
      <c r="AJ95" s="457">
        <v>0</v>
      </c>
      <c r="AK95" s="462">
        <v>0</v>
      </c>
      <c r="AL95" s="461">
        <v>0</v>
      </c>
      <c r="AM95" s="457">
        <v>0</v>
      </c>
      <c r="AN95" s="457">
        <v>0</v>
      </c>
      <c r="AO95" s="457">
        <v>0</v>
      </c>
      <c r="AP95" s="462">
        <v>0</v>
      </c>
      <c r="AQ95" s="461">
        <v>0</v>
      </c>
      <c r="AR95" s="457">
        <v>0</v>
      </c>
      <c r="AS95" s="457">
        <v>0</v>
      </c>
      <c r="AT95" s="457">
        <v>0</v>
      </c>
      <c r="AU95" s="462">
        <v>0</v>
      </c>
      <c r="AV95" s="465">
        <v>1960</v>
      </c>
      <c r="AW95" s="458">
        <v>490</v>
      </c>
      <c r="AX95" s="458">
        <v>490</v>
      </c>
      <c r="AY95" s="458">
        <v>490</v>
      </c>
      <c r="AZ95" s="466">
        <v>490</v>
      </c>
      <c r="BA95" s="89"/>
      <c r="BB95" s="6"/>
      <c r="BC95" s="7"/>
    </row>
    <row r="96" spans="1:55" ht="38.25" x14ac:dyDescent="0.2">
      <c r="A96" s="25" t="s">
        <v>10</v>
      </c>
      <c r="B96" s="42">
        <v>2</v>
      </c>
      <c r="C96" s="42">
        <v>505420</v>
      </c>
      <c r="D96" s="156">
        <v>542201</v>
      </c>
      <c r="E96" s="14" t="s">
        <v>574</v>
      </c>
      <c r="F96" s="42">
        <v>3</v>
      </c>
      <c r="G96" s="471" t="s">
        <v>136</v>
      </c>
      <c r="H96" s="461">
        <v>688</v>
      </c>
      <c r="I96" s="457">
        <v>172</v>
      </c>
      <c r="J96" s="457">
        <v>172</v>
      </c>
      <c r="K96" s="457">
        <v>172</v>
      </c>
      <c r="L96" s="462">
        <v>172</v>
      </c>
      <c r="M96" s="461">
        <v>2060</v>
      </c>
      <c r="N96" s="457">
        <v>515</v>
      </c>
      <c r="O96" s="457">
        <v>515</v>
      </c>
      <c r="P96" s="457">
        <v>515</v>
      </c>
      <c r="Q96" s="462">
        <v>515</v>
      </c>
      <c r="R96" s="461">
        <v>0</v>
      </c>
      <c r="S96" s="457">
        <v>0</v>
      </c>
      <c r="T96" s="457">
        <v>0</v>
      </c>
      <c r="U96" s="457">
        <v>0</v>
      </c>
      <c r="V96" s="462">
        <v>0</v>
      </c>
      <c r="W96" s="461">
        <v>0</v>
      </c>
      <c r="X96" s="457">
        <v>0</v>
      </c>
      <c r="Y96" s="457">
        <v>0</v>
      </c>
      <c r="Z96" s="457">
        <v>0</v>
      </c>
      <c r="AA96" s="462">
        <v>0</v>
      </c>
      <c r="AB96" s="461">
        <v>0</v>
      </c>
      <c r="AC96" s="457">
        <v>0</v>
      </c>
      <c r="AD96" s="457">
        <v>0</v>
      </c>
      <c r="AE96" s="457">
        <v>0</v>
      </c>
      <c r="AF96" s="462">
        <v>0</v>
      </c>
      <c r="AG96" s="461">
        <v>0</v>
      </c>
      <c r="AH96" s="457">
        <v>0</v>
      </c>
      <c r="AI96" s="457">
        <v>0</v>
      </c>
      <c r="AJ96" s="457">
        <v>0</v>
      </c>
      <c r="AK96" s="462">
        <v>0</v>
      </c>
      <c r="AL96" s="461">
        <v>0</v>
      </c>
      <c r="AM96" s="457">
        <v>0</v>
      </c>
      <c r="AN96" s="457">
        <v>0</v>
      </c>
      <c r="AO96" s="457">
        <v>0</v>
      </c>
      <c r="AP96" s="462">
        <v>0</v>
      </c>
      <c r="AQ96" s="461">
        <v>0</v>
      </c>
      <c r="AR96" s="457">
        <v>0</v>
      </c>
      <c r="AS96" s="457">
        <v>0</v>
      </c>
      <c r="AT96" s="457">
        <v>0</v>
      </c>
      <c r="AU96" s="462">
        <v>0</v>
      </c>
      <c r="AV96" s="465">
        <v>7657</v>
      </c>
      <c r="AW96" s="458">
        <v>1914.25</v>
      </c>
      <c r="AX96" s="458">
        <v>1914.25</v>
      </c>
      <c r="AY96" s="458">
        <v>1914.25</v>
      </c>
      <c r="AZ96" s="466">
        <v>1914.25</v>
      </c>
      <c r="BA96" s="89"/>
      <c r="BB96" s="6"/>
      <c r="BC96" s="7"/>
    </row>
    <row r="97" spans="1:55" ht="38.25" x14ac:dyDescent="0.2">
      <c r="A97" s="25" t="s">
        <v>7</v>
      </c>
      <c r="B97" s="42">
        <v>1</v>
      </c>
      <c r="C97" s="42">
        <v>505426</v>
      </c>
      <c r="D97" s="42">
        <v>542601</v>
      </c>
      <c r="E97" s="14" t="s">
        <v>759</v>
      </c>
      <c r="F97" s="42">
        <v>3</v>
      </c>
      <c r="G97" s="471" t="s">
        <v>136</v>
      </c>
      <c r="H97" s="461">
        <v>0</v>
      </c>
      <c r="I97" s="457">
        <v>0</v>
      </c>
      <c r="J97" s="457">
        <v>0</v>
      </c>
      <c r="K97" s="457">
        <v>0</v>
      </c>
      <c r="L97" s="462">
        <v>0</v>
      </c>
      <c r="M97" s="461">
        <v>1446</v>
      </c>
      <c r="N97" s="457">
        <v>360</v>
      </c>
      <c r="O97" s="457">
        <v>362</v>
      </c>
      <c r="P97" s="457">
        <v>362</v>
      </c>
      <c r="Q97" s="462">
        <v>362</v>
      </c>
      <c r="R97" s="461">
        <v>0</v>
      </c>
      <c r="S97" s="457">
        <v>0</v>
      </c>
      <c r="T97" s="457">
        <v>0</v>
      </c>
      <c r="U97" s="457">
        <v>0</v>
      </c>
      <c r="V97" s="462">
        <v>0</v>
      </c>
      <c r="W97" s="461">
        <v>0</v>
      </c>
      <c r="X97" s="457">
        <v>0</v>
      </c>
      <c r="Y97" s="457">
        <v>0</v>
      </c>
      <c r="Z97" s="457">
        <v>0</v>
      </c>
      <c r="AA97" s="462">
        <v>0</v>
      </c>
      <c r="AB97" s="461">
        <v>0</v>
      </c>
      <c r="AC97" s="457">
        <v>0</v>
      </c>
      <c r="AD97" s="457">
        <v>0</v>
      </c>
      <c r="AE97" s="457">
        <v>0</v>
      </c>
      <c r="AF97" s="462">
        <v>0</v>
      </c>
      <c r="AG97" s="461">
        <v>0</v>
      </c>
      <c r="AH97" s="457">
        <v>0</v>
      </c>
      <c r="AI97" s="457">
        <v>0</v>
      </c>
      <c r="AJ97" s="457">
        <v>0</v>
      </c>
      <c r="AK97" s="462">
        <v>0</v>
      </c>
      <c r="AL97" s="461">
        <v>450</v>
      </c>
      <c r="AM97" s="457">
        <v>111</v>
      </c>
      <c r="AN97" s="457">
        <v>113</v>
      </c>
      <c r="AO97" s="457">
        <v>113</v>
      </c>
      <c r="AP97" s="462">
        <v>113</v>
      </c>
      <c r="AQ97" s="461">
        <v>3474</v>
      </c>
      <c r="AR97" s="457">
        <v>867</v>
      </c>
      <c r="AS97" s="457">
        <v>869</v>
      </c>
      <c r="AT97" s="457">
        <v>869</v>
      </c>
      <c r="AU97" s="462">
        <v>869</v>
      </c>
      <c r="AV97" s="465">
        <v>6535.3</v>
      </c>
      <c r="AW97" s="458">
        <v>1633.825</v>
      </c>
      <c r="AX97" s="458">
        <v>1633.825</v>
      </c>
      <c r="AY97" s="458">
        <v>1633.825</v>
      </c>
      <c r="AZ97" s="466">
        <v>1633.825</v>
      </c>
      <c r="BA97" s="89"/>
      <c r="BB97" s="6"/>
      <c r="BC97" s="7"/>
    </row>
    <row r="98" spans="1:55" ht="51" x14ac:dyDescent="0.2">
      <c r="A98" s="25" t="s">
        <v>7</v>
      </c>
      <c r="B98" s="42">
        <v>2</v>
      </c>
      <c r="C98" s="42">
        <v>505501</v>
      </c>
      <c r="D98" s="42">
        <v>550101</v>
      </c>
      <c r="E98" s="14" t="s">
        <v>743</v>
      </c>
      <c r="F98" s="42">
        <v>3</v>
      </c>
      <c r="G98" s="471" t="s">
        <v>136</v>
      </c>
      <c r="H98" s="461">
        <v>100</v>
      </c>
      <c r="I98" s="457">
        <v>25</v>
      </c>
      <c r="J98" s="457">
        <v>25</v>
      </c>
      <c r="K98" s="457">
        <v>25</v>
      </c>
      <c r="L98" s="462">
        <v>25</v>
      </c>
      <c r="M98" s="461">
        <v>73</v>
      </c>
      <c r="N98" s="457">
        <v>19</v>
      </c>
      <c r="O98" s="457">
        <v>18</v>
      </c>
      <c r="P98" s="457">
        <v>18</v>
      </c>
      <c r="Q98" s="462">
        <v>18</v>
      </c>
      <c r="R98" s="461">
        <v>0</v>
      </c>
      <c r="S98" s="457">
        <v>0</v>
      </c>
      <c r="T98" s="457">
        <v>0</v>
      </c>
      <c r="U98" s="457">
        <v>0</v>
      </c>
      <c r="V98" s="462">
        <v>0</v>
      </c>
      <c r="W98" s="461">
        <v>0</v>
      </c>
      <c r="X98" s="457">
        <v>0</v>
      </c>
      <c r="Y98" s="457">
        <v>0</v>
      </c>
      <c r="Z98" s="457">
        <v>0</v>
      </c>
      <c r="AA98" s="462">
        <v>0</v>
      </c>
      <c r="AB98" s="461">
        <v>0</v>
      </c>
      <c r="AC98" s="457">
        <v>0</v>
      </c>
      <c r="AD98" s="457">
        <v>0</v>
      </c>
      <c r="AE98" s="457">
        <v>0</v>
      </c>
      <c r="AF98" s="462">
        <v>0</v>
      </c>
      <c r="AG98" s="461">
        <v>0</v>
      </c>
      <c r="AH98" s="457">
        <v>0</v>
      </c>
      <c r="AI98" s="457">
        <v>0</v>
      </c>
      <c r="AJ98" s="457">
        <v>0</v>
      </c>
      <c r="AK98" s="462">
        <v>0</v>
      </c>
      <c r="AL98" s="461">
        <v>0</v>
      </c>
      <c r="AM98" s="457">
        <v>0</v>
      </c>
      <c r="AN98" s="457">
        <v>0</v>
      </c>
      <c r="AO98" s="457">
        <v>0</v>
      </c>
      <c r="AP98" s="462">
        <v>0</v>
      </c>
      <c r="AQ98" s="461">
        <v>0</v>
      </c>
      <c r="AR98" s="457">
        <v>0</v>
      </c>
      <c r="AS98" s="457">
        <v>0</v>
      </c>
      <c r="AT98" s="457">
        <v>0</v>
      </c>
      <c r="AU98" s="462">
        <v>0</v>
      </c>
      <c r="AV98" s="465">
        <v>259</v>
      </c>
      <c r="AW98" s="458">
        <v>64.75</v>
      </c>
      <c r="AX98" s="458">
        <v>64.75</v>
      </c>
      <c r="AY98" s="458">
        <v>64.75</v>
      </c>
      <c r="AZ98" s="466">
        <v>64.75</v>
      </c>
      <c r="BA98" s="89"/>
      <c r="BB98" s="6"/>
      <c r="BC98" s="7"/>
    </row>
    <row r="99" spans="1:55" ht="76.5" x14ac:dyDescent="0.2">
      <c r="A99" s="25" t="s">
        <v>9</v>
      </c>
      <c r="B99" s="42">
        <v>2</v>
      </c>
      <c r="C99" s="42">
        <v>505502</v>
      </c>
      <c r="D99" s="42">
        <v>550201</v>
      </c>
      <c r="E99" s="14" t="s">
        <v>632</v>
      </c>
      <c r="F99" s="42">
        <v>3</v>
      </c>
      <c r="G99" s="471" t="s">
        <v>136</v>
      </c>
      <c r="H99" s="461">
        <v>100</v>
      </c>
      <c r="I99" s="457">
        <v>25</v>
      </c>
      <c r="J99" s="457">
        <v>25</v>
      </c>
      <c r="K99" s="457">
        <v>25</v>
      </c>
      <c r="L99" s="462">
        <v>25</v>
      </c>
      <c r="M99" s="461">
        <v>100</v>
      </c>
      <c r="N99" s="457">
        <v>25</v>
      </c>
      <c r="O99" s="457">
        <v>25</v>
      </c>
      <c r="P99" s="457">
        <v>25</v>
      </c>
      <c r="Q99" s="462">
        <v>25</v>
      </c>
      <c r="R99" s="461">
        <v>0</v>
      </c>
      <c r="S99" s="457">
        <v>0</v>
      </c>
      <c r="T99" s="457">
        <v>0</v>
      </c>
      <c r="U99" s="457">
        <v>0</v>
      </c>
      <c r="V99" s="462">
        <v>0</v>
      </c>
      <c r="W99" s="461">
        <v>0</v>
      </c>
      <c r="X99" s="457">
        <v>0</v>
      </c>
      <c r="Y99" s="457">
        <v>0</v>
      </c>
      <c r="Z99" s="457">
        <v>0</v>
      </c>
      <c r="AA99" s="462">
        <v>0</v>
      </c>
      <c r="AB99" s="461">
        <v>0</v>
      </c>
      <c r="AC99" s="457">
        <v>0</v>
      </c>
      <c r="AD99" s="457">
        <v>0</v>
      </c>
      <c r="AE99" s="457">
        <v>0</v>
      </c>
      <c r="AF99" s="462">
        <v>0</v>
      </c>
      <c r="AG99" s="461">
        <v>0</v>
      </c>
      <c r="AH99" s="457">
        <v>0</v>
      </c>
      <c r="AI99" s="457">
        <v>0</v>
      </c>
      <c r="AJ99" s="457">
        <v>0</v>
      </c>
      <c r="AK99" s="462">
        <v>0</v>
      </c>
      <c r="AL99" s="461">
        <v>0</v>
      </c>
      <c r="AM99" s="457">
        <v>0</v>
      </c>
      <c r="AN99" s="457">
        <v>0</v>
      </c>
      <c r="AO99" s="457">
        <v>0</v>
      </c>
      <c r="AP99" s="462">
        <v>0</v>
      </c>
      <c r="AQ99" s="461">
        <v>0</v>
      </c>
      <c r="AR99" s="457">
        <v>0</v>
      </c>
      <c r="AS99" s="457">
        <v>0</v>
      </c>
      <c r="AT99" s="457">
        <v>0</v>
      </c>
      <c r="AU99" s="462">
        <v>0</v>
      </c>
      <c r="AV99" s="465">
        <v>244</v>
      </c>
      <c r="AW99" s="458">
        <v>61</v>
      </c>
      <c r="AX99" s="458">
        <v>61</v>
      </c>
      <c r="AY99" s="458">
        <v>61</v>
      </c>
      <c r="AZ99" s="466">
        <v>61</v>
      </c>
      <c r="BA99" s="89"/>
      <c r="BB99" s="6"/>
      <c r="BC99" s="7"/>
    </row>
    <row r="100" spans="1:55" ht="38.25" x14ac:dyDescent="0.2">
      <c r="A100" s="25" t="s">
        <v>10</v>
      </c>
      <c r="B100" s="42">
        <v>2</v>
      </c>
      <c r="C100" s="42">
        <v>509641</v>
      </c>
      <c r="D100" s="42">
        <v>550601</v>
      </c>
      <c r="E100" s="14" t="s">
        <v>592</v>
      </c>
      <c r="F100" s="42">
        <v>3</v>
      </c>
      <c r="G100" s="471" t="s">
        <v>136</v>
      </c>
      <c r="H100" s="461">
        <v>0</v>
      </c>
      <c r="I100" s="457">
        <v>0</v>
      </c>
      <c r="J100" s="457">
        <v>0</v>
      </c>
      <c r="K100" s="457">
        <v>0</v>
      </c>
      <c r="L100" s="462">
        <v>0</v>
      </c>
      <c r="M100" s="461">
        <v>348</v>
      </c>
      <c r="N100" s="457">
        <v>87</v>
      </c>
      <c r="O100" s="457">
        <v>87</v>
      </c>
      <c r="P100" s="457">
        <v>87</v>
      </c>
      <c r="Q100" s="462">
        <v>87</v>
      </c>
      <c r="R100" s="461">
        <v>0</v>
      </c>
      <c r="S100" s="457">
        <v>0</v>
      </c>
      <c r="T100" s="457">
        <v>0</v>
      </c>
      <c r="U100" s="457">
        <v>0</v>
      </c>
      <c r="V100" s="462">
        <v>0</v>
      </c>
      <c r="W100" s="461">
        <v>0</v>
      </c>
      <c r="X100" s="457">
        <v>0</v>
      </c>
      <c r="Y100" s="457">
        <v>0</v>
      </c>
      <c r="Z100" s="457">
        <v>0</v>
      </c>
      <c r="AA100" s="462">
        <v>0</v>
      </c>
      <c r="AB100" s="461">
        <v>0</v>
      </c>
      <c r="AC100" s="457">
        <v>0</v>
      </c>
      <c r="AD100" s="457">
        <v>0</v>
      </c>
      <c r="AE100" s="457">
        <v>0</v>
      </c>
      <c r="AF100" s="462">
        <v>0</v>
      </c>
      <c r="AG100" s="461">
        <v>0</v>
      </c>
      <c r="AH100" s="457">
        <v>0</v>
      </c>
      <c r="AI100" s="457">
        <v>0</v>
      </c>
      <c r="AJ100" s="457">
        <v>0</v>
      </c>
      <c r="AK100" s="462">
        <v>0</v>
      </c>
      <c r="AL100" s="461">
        <v>0</v>
      </c>
      <c r="AM100" s="457">
        <v>0</v>
      </c>
      <c r="AN100" s="457">
        <v>0</v>
      </c>
      <c r="AO100" s="457">
        <v>0</v>
      </c>
      <c r="AP100" s="462">
        <v>0</v>
      </c>
      <c r="AQ100" s="461">
        <v>0</v>
      </c>
      <c r="AR100" s="457">
        <v>0</v>
      </c>
      <c r="AS100" s="457">
        <v>0</v>
      </c>
      <c r="AT100" s="457">
        <v>0</v>
      </c>
      <c r="AU100" s="462">
        <v>0</v>
      </c>
      <c r="AV100" s="465">
        <v>882</v>
      </c>
      <c r="AW100" s="458">
        <v>220.5</v>
      </c>
      <c r="AX100" s="458">
        <v>220.5</v>
      </c>
      <c r="AY100" s="458">
        <v>220.5</v>
      </c>
      <c r="AZ100" s="466">
        <v>220.5</v>
      </c>
      <c r="BA100" s="89"/>
      <c r="BB100" s="6"/>
      <c r="BC100" s="7"/>
    </row>
    <row r="101" spans="1:55" ht="38.25" x14ac:dyDescent="0.2">
      <c r="A101" s="25" t="s">
        <v>10</v>
      </c>
      <c r="B101" s="42">
        <v>2</v>
      </c>
      <c r="C101" s="42">
        <v>505506</v>
      </c>
      <c r="D101" s="42">
        <v>550801</v>
      </c>
      <c r="E101" s="14" t="s">
        <v>591</v>
      </c>
      <c r="F101" s="42">
        <v>3</v>
      </c>
      <c r="G101" s="471" t="s">
        <v>136</v>
      </c>
      <c r="H101" s="461">
        <v>0</v>
      </c>
      <c r="I101" s="457">
        <v>0</v>
      </c>
      <c r="J101" s="457">
        <v>0</v>
      </c>
      <c r="K101" s="457">
        <v>0</v>
      </c>
      <c r="L101" s="462">
        <v>0</v>
      </c>
      <c r="M101" s="461">
        <v>472</v>
      </c>
      <c r="N101" s="457">
        <v>118</v>
      </c>
      <c r="O101" s="457">
        <v>118</v>
      </c>
      <c r="P101" s="457">
        <v>118</v>
      </c>
      <c r="Q101" s="462">
        <v>118</v>
      </c>
      <c r="R101" s="461">
        <v>0</v>
      </c>
      <c r="S101" s="457">
        <v>0</v>
      </c>
      <c r="T101" s="457">
        <v>0</v>
      </c>
      <c r="U101" s="457">
        <v>0</v>
      </c>
      <c r="V101" s="462">
        <v>0</v>
      </c>
      <c r="W101" s="461">
        <v>0</v>
      </c>
      <c r="X101" s="457">
        <v>0</v>
      </c>
      <c r="Y101" s="457">
        <v>0</v>
      </c>
      <c r="Z101" s="457">
        <v>0</v>
      </c>
      <c r="AA101" s="462">
        <v>0</v>
      </c>
      <c r="AB101" s="461">
        <v>0</v>
      </c>
      <c r="AC101" s="457">
        <v>0</v>
      </c>
      <c r="AD101" s="457">
        <v>0</v>
      </c>
      <c r="AE101" s="457">
        <v>0</v>
      </c>
      <c r="AF101" s="462">
        <v>0</v>
      </c>
      <c r="AG101" s="461">
        <v>0</v>
      </c>
      <c r="AH101" s="457">
        <v>0</v>
      </c>
      <c r="AI101" s="457">
        <v>0</v>
      </c>
      <c r="AJ101" s="457">
        <v>0</v>
      </c>
      <c r="AK101" s="462">
        <v>0</v>
      </c>
      <c r="AL101" s="461">
        <v>0</v>
      </c>
      <c r="AM101" s="457">
        <v>0</v>
      </c>
      <c r="AN101" s="457">
        <v>0</v>
      </c>
      <c r="AO101" s="457">
        <v>0</v>
      </c>
      <c r="AP101" s="462">
        <v>0</v>
      </c>
      <c r="AQ101" s="461">
        <v>0</v>
      </c>
      <c r="AR101" s="457">
        <v>0</v>
      </c>
      <c r="AS101" s="457">
        <v>0</v>
      </c>
      <c r="AT101" s="457">
        <v>0</v>
      </c>
      <c r="AU101" s="462">
        <v>0</v>
      </c>
      <c r="AV101" s="465">
        <v>1346</v>
      </c>
      <c r="AW101" s="458">
        <v>336.5</v>
      </c>
      <c r="AX101" s="458">
        <v>336.5</v>
      </c>
      <c r="AY101" s="458">
        <v>336.5</v>
      </c>
      <c r="AZ101" s="466">
        <v>336.5</v>
      </c>
      <c r="BA101" s="89"/>
      <c r="BB101" s="6"/>
      <c r="BC101" s="7"/>
    </row>
    <row r="102" spans="1:55" ht="63.75" x14ac:dyDescent="0.2">
      <c r="A102" s="25" t="s">
        <v>9</v>
      </c>
      <c r="B102" s="42">
        <v>5</v>
      </c>
      <c r="C102" s="42">
        <v>506101</v>
      </c>
      <c r="D102" s="42">
        <v>610101</v>
      </c>
      <c r="E102" s="14" t="s">
        <v>820</v>
      </c>
      <c r="F102" s="42">
        <v>3</v>
      </c>
      <c r="G102" s="471" t="s">
        <v>136</v>
      </c>
      <c r="H102" s="461">
        <v>959</v>
      </c>
      <c r="I102" s="457">
        <v>239</v>
      </c>
      <c r="J102" s="457">
        <v>240</v>
      </c>
      <c r="K102" s="457">
        <v>240</v>
      </c>
      <c r="L102" s="462">
        <v>240</v>
      </c>
      <c r="M102" s="461">
        <v>0</v>
      </c>
      <c r="N102" s="457">
        <v>0</v>
      </c>
      <c r="O102" s="457">
        <v>0</v>
      </c>
      <c r="P102" s="457">
        <v>0</v>
      </c>
      <c r="Q102" s="462">
        <v>0</v>
      </c>
      <c r="R102" s="461">
        <v>0</v>
      </c>
      <c r="S102" s="457">
        <v>0</v>
      </c>
      <c r="T102" s="457">
        <v>0</v>
      </c>
      <c r="U102" s="457">
        <v>0</v>
      </c>
      <c r="V102" s="462">
        <v>0</v>
      </c>
      <c r="W102" s="461">
        <v>0</v>
      </c>
      <c r="X102" s="457">
        <v>0</v>
      </c>
      <c r="Y102" s="457">
        <v>0</v>
      </c>
      <c r="Z102" s="457">
        <v>0</v>
      </c>
      <c r="AA102" s="462">
        <v>0</v>
      </c>
      <c r="AB102" s="461">
        <v>0</v>
      </c>
      <c r="AC102" s="457">
        <v>0</v>
      </c>
      <c r="AD102" s="457">
        <v>0</v>
      </c>
      <c r="AE102" s="457">
        <v>0</v>
      </c>
      <c r="AF102" s="462">
        <v>0</v>
      </c>
      <c r="AG102" s="461">
        <v>0</v>
      </c>
      <c r="AH102" s="457">
        <v>0</v>
      </c>
      <c r="AI102" s="457">
        <v>0</v>
      </c>
      <c r="AJ102" s="457">
        <v>0</v>
      </c>
      <c r="AK102" s="462">
        <v>0</v>
      </c>
      <c r="AL102" s="461">
        <v>0</v>
      </c>
      <c r="AM102" s="457">
        <v>0</v>
      </c>
      <c r="AN102" s="457">
        <v>0</v>
      </c>
      <c r="AO102" s="457">
        <v>0</v>
      </c>
      <c r="AP102" s="462">
        <v>0</v>
      </c>
      <c r="AQ102" s="461">
        <v>0</v>
      </c>
      <c r="AR102" s="457">
        <v>0</v>
      </c>
      <c r="AS102" s="457">
        <v>0</v>
      </c>
      <c r="AT102" s="457">
        <v>0</v>
      </c>
      <c r="AU102" s="462">
        <v>0</v>
      </c>
      <c r="AV102" s="465">
        <v>1334</v>
      </c>
      <c r="AW102" s="458">
        <v>333.5</v>
      </c>
      <c r="AX102" s="458">
        <v>333.5</v>
      </c>
      <c r="AY102" s="458">
        <v>333.5</v>
      </c>
      <c r="AZ102" s="466">
        <v>333.5</v>
      </c>
      <c r="BA102" s="89"/>
      <c r="BB102" s="6"/>
      <c r="BC102" s="7"/>
    </row>
    <row r="103" spans="1:55" ht="76.5" x14ac:dyDescent="0.2">
      <c r="A103" s="25" t="s">
        <v>9</v>
      </c>
      <c r="B103" s="42">
        <v>7</v>
      </c>
      <c r="C103" s="42">
        <v>508804</v>
      </c>
      <c r="D103" s="42">
        <v>880401</v>
      </c>
      <c r="E103" s="14" t="s">
        <v>796</v>
      </c>
      <c r="F103" s="42">
        <v>3</v>
      </c>
      <c r="G103" s="471" t="s">
        <v>136</v>
      </c>
      <c r="H103" s="461">
        <v>125</v>
      </c>
      <c r="I103" s="457">
        <v>32</v>
      </c>
      <c r="J103" s="457">
        <v>31</v>
      </c>
      <c r="K103" s="457">
        <v>31</v>
      </c>
      <c r="L103" s="462">
        <v>31</v>
      </c>
      <c r="M103" s="461">
        <v>239</v>
      </c>
      <c r="N103" s="457">
        <v>59</v>
      </c>
      <c r="O103" s="457">
        <v>60</v>
      </c>
      <c r="P103" s="457">
        <v>60</v>
      </c>
      <c r="Q103" s="462">
        <v>60</v>
      </c>
      <c r="R103" s="461">
        <v>0</v>
      </c>
      <c r="S103" s="457">
        <v>0</v>
      </c>
      <c r="T103" s="457">
        <v>0</v>
      </c>
      <c r="U103" s="457">
        <v>0</v>
      </c>
      <c r="V103" s="462">
        <v>0</v>
      </c>
      <c r="W103" s="461">
        <v>0</v>
      </c>
      <c r="X103" s="457">
        <v>0</v>
      </c>
      <c r="Y103" s="457">
        <v>0</v>
      </c>
      <c r="Z103" s="457">
        <v>0</v>
      </c>
      <c r="AA103" s="462">
        <v>0</v>
      </c>
      <c r="AB103" s="461">
        <v>0</v>
      </c>
      <c r="AC103" s="457">
        <v>0</v>
      </c>
      <c r="AD103" s="457">
        <v>0</v>
      </c>
      <c r="AE103" s="457">
        <v>0</v>
      </c>
      <c r="AF103" s="462">
        <v>0</v>
      </c>
      <c r="AG103" s="461">
        <v>0</v>
      </c>
      <c r="AH103" s="457">
        <v>0</v>
      </c>
      <c r="AI103" s="457">
        <v>0</v>
      </c>
      <c r="AJ103" s="457">
        <v>0</v>
      </c>
      <c r="AK103" s="462">
        <v>0</v>
      </c>
      <c r="AL103" s="461">
        <v>0</v>
      </c>
      <c r="AM103" s="457">
        <v>0</v>
      </c>
      <c r="AN103" s="457">
        <v>0</v>
      </c>
      <c r="AO103" s="457">
        <v>0</v>
      </c>
      <c r="AP103" s="462">
        <v>0</v>
      </c>
      <c r="AQ103" s="461">
        <v>0</v>
      </c>
      <c r="AR103" s="457">
        <v>0</v>
      </c>
      <c r="AS103" s="457">
        <v>0</v>
      </c>
      <c r="AT103" s="457">
        <v>0</v>
      </c>
      <c r="AU103" s="462">
        <v>0</v>
      </c>
      <c r="AV103" s="465">
        <v>808</v>
      </c>
      <c r="AW103" s="458">
        <v>202</v>
      </c>
      <c r="AX103" s="458">
        <v>202</v>
      </c>
      <c r="AY103" s="458">
        <v>202</v>
      </c>
      <c r="AZ103" s="466">
        <v>202</v>
      </c>
      <c r="BA103" s="89"/>
      <c r="BB103" s="6"/>
      <c r="BC103" s="7"/>
    </row>
    <row r="104" spans="1:55" ht="76.5" x14ac:dyDescent="0.2">
      <c r="A104" s="25" t="s">
        <v>9</v>
      </c>
      <c r="B104" s="42" t="s">
        <v>2948</v>
      </c>
      <c r="C104" s="42">
        <v>508807</v>
      </c>
      <c r="D104" s="42">
        <v>880705</v>
      </c>
      <c r="E104" s="14" t="s">
        <v>637</v>
      </c>
      <c r="F104" s="42">
        <v>3</v>
      </c>
      <c r="G104" s="471" t="s">
        <v>136</v>
      </c>
      <c r="H104" s="461">
        <v>0</v>
      </c>
      <c r="I104" s="457">
        <v>0</v>
      </c>
      <c r="J104" s="457">
        <v>0</v>
      </c>
      <c r="K104" s="457">
        <v>0</v>
      </c>
      <c r="L104" s="462">
        <v>0</v>
      </c>
      <c r="M104" s="461">
        <v>281</v>
      </c>
      <c r="N104" s="457">
        <v>71</v>
      </c>
      <c r="O104" s="457">
        <v>70</v>
      </c>
      <c r="P104" s="457">
        <v>70</v>
      </c>
      <c r="Q104" s="462">
        <v>70</v>
      </c>
      <c r="R104" s="461">
        <v>0</v>
      </c>
      <c r="S104" s="457">
        <v>0</v>
      </c>
      <c r="T104" s="457">
        <v>0</v>
      </c>
      <c r="U104" s="457">
        <v>0</v>
      </c>
      <c r="V104" s="462">
        <v>0</v>
      </c>
      <c r="W104" s="461">
        <v>0</v>
      </c>
      <c r="X104" s="457">
        <v>0</v>
      </c>
      <c r="Y104" s="457">
        <v>0</v>
      </c>
      <c r="Z104" s="457">
        <v>0</v>
      </c>
      <c r="AA104" s="462">
        <v>0</v>
      </c>
      <c r="AB104" s="461">
        <v>0</v>
      </c>
      <c r="AC104" s="457">
        <v>0</v>
      </c>
      <c r="AD104" s="457">
        <v>0</v>
      </c>
      <c r="AE104" s="457">
        <v>0</v>
      </c>
      <c r="AF104" s="462">
        <v>0</v>
      </c>
      <c r="AG104" s="461">
        <v>0</v>
      </c>
      <c r="AH104" s="457">
        <v>0</v>
      </c>
      <c r="AI104" s="457">
        <v>0</v>
      </c>
      <c r="AJ104" s="457">
        <v>0</v>
      </c>
      <c r="AK104" s="462">
        <v>0</v>
      </c>
      <c r="AL104" s="461">
        <v>0</v>
      </c>
      <c r="AM104" s="457">
        <v>0</v>
      </c>
      <c r="AN104" s="457">
        <v>0</v>
      </c>
      <c r="AO104" s="457">
        <v>0</v>
      </c>
      <c r="AP104" s="462">
        <v>0</v>
      </c>
      <c r="AQ104" s="461">
        <v>0</v>
      </c>
      <c r="AR104" s="457">
        <v>0</v>
      </c>
      <c r="AS104" s="457">
        <v>0</v>
      </c>
      <c r="AT104" s="457">
        <v>0</v>
      </c>
      <c r="AU104" s="462">
        <v>0</v>
      </c>
      <c r="AV104" s="465">
        <v>517</v>
      </c>
      <c r="AW104" s="458">
        <v>129.25</v>
      </c>
      <c r="AX104" s="458">
        <v>129.25</v>
      </c>
      <c r="AY104" s="458">
        <v>129.25</v>
      </c>
      <c r="AZ104" s="466">
        <v>129.25</v>
      </c>
      <c r="BA104" s="89"/>
      <c r="BB104" s="6"/>
      <c r="BC104" s="7"/>
    </row>
    <row r="105" spans="1:55" ht="76.5" x14ac:dyDescent="0.2">
      <c r="A105" s="25" t="s">
        <v>9</v>
      </c>
      <c r="B105" s="42" t="s">
        <v>2948</v>
      </c>
      <c r="C105" s="42">
        <v>508904</v>
      </c>
      <c r="D105" s="42">
        <v>890501</v>
      </c>
      <c r="E105" s="14" t="s">
        <v>636</v>
      </c>
      <c r="F105" s="42">
        <v>3</v>
      </c>
      <c r="G105" s="471" t="s">
        <v>136</v>
      </c>
      <c r="H105" s="461">
        <v>250</v>
      </c>
      <c r="I105" s="457">
        <v>72</v>
      </c>
      <c r="J105" s="457">
        <v>64</v>
      </c>
      <c r="K105" s="457">
        <v>63</v>
      </c>
      <c r="L105" s="462">
        <v>51</v>
      </c>
      <c r="M105" s="461">
        <v>150</v>
      </c>
      <c r="N105" s="457">
        <v>42</v>
      </c>
      <c r="O105" s="457">
        <v>39</v>
      </c>
      <c r="P105" s="457">
        <v>38</v>
      </c>
      <c r="Q105" s="462">
        <v>31</v>
      </c>
      <c r="R105" s="461">
        <v>0</v>
      </c>
      <c r="S105" s="457">
        <v>0</v>
      </c>
      <c r="T105" s="457">
        <v>0</v>
      </c>
      <c r="U105" s="457">
        <v>0</v>
      </c>
      <c r="V105" s="462">
        <v>0</v>
      </c>
      <c r="W105" s="461">
        <v>0</v>
      </c>
      <c r="X105" s="457">
        <v>0</v>
      </c>
      <c r="Y105" s="457">
        <v>0</v>
      </c>
      <c r="Z105" s="457">
        <v>0</v>
      </c>
      <c r="AA105" s="462">
        <v>0</v>
      </c>
      <c r="AB105" s="461">
        <v>0</v>
      </c>
      <c r="AC105" s="457">
        <v>0</v>
      </c>
      <c r="AD105" s="457">
        <v>0</v>
      </c>
      <c r="AE105" s="457">
        <v>0</v>
      </c>
      <c r="AF105" s="462">
        <v>0</v>
      </c>
      <c r="AG105" s="461">
        <v>0</v>
      </c>
      <c r="AH105" s="457">
        <v>0</v>
      </c>
      <c r="AI105" s="457">
        <v>0</v>
      </c>
      <c r="AJ105" s="457">
        <v>0</v>
      </c>
      <c r="AK105" s="462">
        <v>0</v>
      </c>
      <c r="AL105" s="461">
        <v>0</v>
      </c>
      <c r="AM105" s="457">
        <v>0</v>
      </c>
      <c r="AN105" s="457">
        <v>0</v>
      </c>
      <c r="AO105" s="457">
        <v>0</v>
      </c>
      <c r="AP105" s="462">
        <v>0</v>
      </c>
      <c r="AQ105" s="461">
        <v>0</v>
      </c>
      <c r="AR105" s="457">
        <v>0</v>
      </c>
      <c r="AS105" s="457">
        <v>0</v>
      </c>
      <c r="AT105" s="457">
        <v>0</v>
      </c>
      <c r="AU105" s="462">
        <v>0</v>
      </c>
      <c r="AV105" s="465">
        <v>1939</v>
      </c>
      <c r="AW105" s="458">
        <v>542.16399999999999</v>
      </c>
      <c r="AX105" s="458">
        <v>491.79899999999998</v>
      </c>
      <c r="AY105" s="458">
        <v>484.75</v>
      </c>
      <c r="AZ105" s="466">
        <v>420.28700000000003</v>
      </c>
      <c r="BA105" s="89"/>
      <c r="BB105" s="6"/>
      <c r="BC105" s="7"/>
    </row>
    <row r="106" spans="1:55" ht="102" x14ac:dyDescent="0.2">
      <c r="A106" s="25" t="s">
        <v>9</v>
      </c>
      <c r="B106" s="42" t="s">
        <v>2948</v>
      </c>
      <c r="C106" s="42">
        <v>508911</v>
      </c>
      <c r="D106" s="42">
        <v>891201</v>
      </c>
      <c r="E106" s="12" t="s">
        <v>798</v>
      </c>
      <c r="F106" s="42">
        <v>3</v>
      </c>
      <c r="G106" s="471" t="s">
        <v>136</v>
      </c>
      <c r="H106" s="461">
        <v>8</v>
      </c>
      <c r="I106" s="457">
        <v>2</v>
      </c>
      <c r="J106" s="457">
        <v>2</v>
      </c>
      <c r="K106" s="457">
        <v>2</v>
      </c>
      <c r="L106" s="462">
        <v>2</v>
      </c>
      <c r="M106" s="461">
        <v>8</v>
      </c>
      <c r="N106" s="457">
        <v>2</v>
      </c>
      <c r="O106" s="457">
        <v>2</v>
      </c>
      <c r="P106" s="457">
        <v>2</v>
      </c>
      <c r="Q106" s="462">
        <v>2</v>
      </c>
      <c r="R106" s="461">
        <v>0</v>
      </c>
      <c r="S106" s="457">
        <v>0</v>
      </c>
      <c r="T106" s="457">
        <v>0</v>
      </c>
      <c r="U106" s="457">
        <v>0</v>
      </c>
      <c r="V106" s="462">
        <v>0</v>
      </c>
      <c r="W106" s="461">
        <v>0</v>
      </c>
      <c r="X106" s="457">
        <v>0</v>
      </c>
      <c r="Y106" s="457">
        <v>0</v>
      </c>
      <c r="Z106" s="457">
        <v>0</v>
      </c>
      <c r="AA106" s="462">
        <v>0</v>
      </c>
      <c r="AB106" s="461">
        <v>700</v>
      </c>
      <c r="AC106" s="457">
        <v>175</v>
      </c>
      <c r="AD106" s="457">
        <v>175</v>
      </c>
      <c r="AE106" s="457">
        <v>175</v>
      </c>
      <c r="AF106" s="462">
        <v>175</v>
      </c>
      <c r="AG106" s="461">
        <v>0</v>
      </c>
      <c r="AH106" s="457">
        <v>0</v>
      </c>
      <c r="AI106" s="457">
        <v>0</v>
      </c>
      <c r="AJ106" s="457">
        <v>0</v>
      </c>
      <c r="AK106" s="462">
        <v>0</v>
      </c>
      <c r="AL106" s="461">
        <v>0</v>
      </c>
      <c r="AM106" s="457">
        <v>0</v>
      </c>
      <c r="AN106" s="457">
        <v>0</v>
      </c>
      <c r="AO106" s="457">
        <v>0</v>
      </c>
      <c r="AP106" s="462">
        <v>0</v>
      </c>
      <c r="AQ106" s="461">
        <v>0</v>
      </c>
      <c r="AR106" s="457">
        <v>0</v>
      </c>
      <c r="AS106" s="457">
        <v>0</v>
      </c>
      <c r="AT106" s="457">
        <v>0</v>
      </c>
      <c r="AU106" s="462">
        <v>0</v>
      </c>
      <c r="AV106" s="465">
        <v>4710</v>
      </c>
      <c r="AW106" s="458">
        <v>1177.5</v>
      </c>
      <c r="AX106" s="458">
        <v>1177.5</v>
      </c>
      <c r="AY106" s="458">
        <v>1177.5</v>
      </c>
      <c r="AZ106" s="466">
        <v>1177.5</v>
      </c>
      <c r="BA106" s="89"/>
      <c r="BB106" s="6"/>
      <c r="BC106" s="7"/>
    </row>
    <row r="107" spans="1:55" ht="63.75" x14ac:dyDescent="0.2">
      <c r="A107" s="25" t="s">
        <v>9</v>
      </c>
      <c r="B107" s="42" t="s">
        <v>2948</v>
      </c>
      <c r="C107" s="42">
        <v>508921</v>
      </c>
      <c r="D107" s="42">
        <v>892401</v>
      </c>
      <c r="E107" s="14" t="s">
        <v>795</v>
      </c>
      <c r="F107" s="42">
        <v>3</v>
      </c>
      <c r="G107" s="471" t="s">
        <v>136</v>
      </c>
      <c r="H107" s="461">
        <v>8783</v>
      </c>
      <c r="I107" s="457">
        <v>2195</v>
      </c>
      <c r="J107" s="457">
        <v>2196</v>
      </c>
      <c r="K107" s="457">
        <v>2196</v>
      </c>
      <c r="L107" s="462">
        <v>2196</v>
      </c>
      <c r="M107" s="461">
        <v>1722</v>
      </c>
      <c r="N107" s="457">
        <v>429</v>
      </c>
      <c r="O107" s="457">
        <v>431</v>
      </c>
      <c r="P107" s="457">
        <v>431</v>
      </c>
      <c r="Q107" s="462">
        <v>431</v>
      </c>
      <c r="R107" s="461">
        <v>0</v>
      </c>
      <c r="S107" s="457">
        <v>0</v>
      </c>
      <c r="T107" s="457">
        <v>0</v>
      </c>
      <c r="U107" s="457">
        <v>0</v>
      </c>
      <c r="V107" s="462">
        <v>0</v>
      </c>
      <c r="W107" s="461">
        <v>0</v>
      </c>
      <c r="X107" s="457">
        <v>0</v>
      </c>
      <c r="Y107" s="457">
        <v>0</v>
      </c>
      <c r="Z107" s="457">
        <v>0</v>
      </c>
      <c r="AA107" s="462">
        <v>0</v>
      </c>
      <c r="AB107" s="461">
        <v>0</v>
      </c>
      <c r="AC107" s="457">
        <v>0</v>
      </c>
      <c r="AD107" s="457">
        <v>0</v>
      </c>
      <c r="AE107" s="457">
        <v>0</v>
      </c>
      <c r="AF107" s="462">
        <v>0</v>
      </c>
      <c r="AG107" s="461">
        <v>0</v>
      </c>
      <c r="AH107" s="457">
        <v>0</v>
      </c>
      <c r="AI107" s="457">
        <v>0</v>
      </c>
      <c r="AJ107" s="457">
        <v>0</v>
      </c>
      <c r="AK107" s="462">
        <v>0</v>
      </c>
      <c r="AL107" s="461">
        <v>0</v>
      </c>
      <c r="AM107" s="457">
        <v>0</v>
      </c>
      <c r="AN107" s="457">
        <v>0</v>
      </c>
      <c r="AO107" s="457">
        <v>0</v>
      </c>
      <c r="AP107" s="462">
        <v>0</v>
      </c>
      <c r="AQ107" s="461">
        <v>0</v>
      </c>
      <c r="AR107" s="457">
        <v>0</v>
      </c>
      <c r="AS107" s="457">
        <v>0</v>
      </c>
      <c r="AT107" s="457">
        <v>0</v>
      </c>
      <c r="AU107" s="462">
        <v>0</v>
      </c>
      <c r="AV107" s="465">
        <v>47883</v>
      </c>
      <c r="AW107" s="458">
        <v>11970.75</v>
      </c>
      <c r="AX107" s="458">
        <v>11970.75</v>
      </c>
      <c r="AY107" s="458">
        <v>11970.75</v>
      </c>
      <c r="AZ107" s="466">
        <v>11970.75</v>
      </c>
      <c r="BA107" s="89"/>
      <c r="BB107" s="6"/>
      <c r="BC107" s="7"/>
    </row>
    <row r="108" spans="1:55" ht="63.75" x14ac:dyDescent="0.2">
      <c r="A108" s="25" t="s">
        <v>9</v>
      </c>
      <c r="B108" s="42" t="s">
        <v>2948</v>
      </c>
      <c r="C108" s="42">
        <v>508943</v>
      </c>
      <c r="D108" s="42">
        <v>894401</v>
      </c>
      <c r="E108" s="14" t="s">
        <v>633</v>
      </c>
      <c r="F108" s="42">
        <v>3</v>
      </c>
      <c r="G108" s="471" t="s">
        <v>136</v>
      </c>
      <c r="H108" s="461">
        <v>0</v>
      </c>
      <c r="I108" s="457">
        <v>0</v>
      </c>
      <c r="J108" s="457">
        <v>0</v>
      </c>
      <c r="K108" s="457">
        <v>0</v>
      </c>
      <c r="L108" s="462">
        <v>0</v>
      </c>
      <c r="M108" s="461">
        <v>0</v>
      </c>
      <c r="N108" s="457">
        <v>0</v>
      </c>
      <c r="O108" s="457">
        <v>0</v>
      </c>
      <c r="P108" s="457">
        <v>0</v>
      </c>
      <c r="Q108" s="462">
        <v>0</v>
      </c>
      <c r="R108" s="461">
        <v>0</v>
      </c>
      <c r="S108" s="457">
        <v>0</v>
      </c>
      <c r="T108" s="457">
        <v>0</v>
      </c>
      <c r="U108" s="457">
        <v>0</v>
      </c>
      <c r="V108" s="462">
        <v>0</v>
      </c>
      <c r="W108" s="461">
        <v>0</v>
      </c>
      <c r="X108" s="457">
        <v>0</v>
      </c>
      <c r="Y108" s="457">
        <v>0</v>
      </c>
      <c r="Z108" s="457">
        <v>0</v>
      </c>
      <c r="AA108" s="462">
        <v>0</v>
      </c>
      <c r="AB108" s="461">
        <v>0</v>
      </c>
      <c r="AC108" s="457">
        <v>0</v>
      </c>
      <c r="AD108" s="457">
        <v>0</v>
      </c>
      <c r="AE108" s="457">
        <v>0</v>
      </c>
      <c r="AF108" s="462">
        <v>0</v>
      </c>
      <c r="AG108" s="461">
        <v>50</v>
      </c>
      <c r="AH108" s="457">
        <v>11</v>
      </c>
      <c r="AI108" s="457">
        <v>13</v>
      </c>
      <c r="AJ108" s="457">
        <v>13</v>
      </c>
      <c r="AK108" s="462">
        <v>13</v>
      </c>
      <c r="AL108" s="461">
        <v>0</v>
      </c>
      <c r="AM108" s="457">
        <v>0</v>
      </c>
      <c r="AN108" s="457">
        <v>0</v>
      </c>
      <c r="AO108" s="457">
        <v>0</v>
      </c>
      <c r="AP108" s="462">
        <v>0</v>
      </c>
      <c r="AQ108" s="461">
        <v>0</v>
      </c>
      <c r="AR108" s="457">
        <v>0</v>
      </c>
      <c r="AS108" s="457">
        <v>0</v>
      </c>
      <c r="AT108" s="457">
        <v>0</v>
      </c>
      <c r="AU108" s="462">
        <v>0</v>
      </c>
      <c r="AV108" s="465">
        <v>26.47</v>
      </c>
      <c r="AW108" s="458">
        <v>6.6174999999999997</v>
      </c>
      <c r="AX108" s="458">
        <v>6.6174999999999997</v>
      </c>
      <c r="AY108" s="458">
        <v>6.6174999999999997</v>
      </c>
      <c r="AZ108" s="466">
        <v>6.6174999999999997</v>
      </c>
      <c r="BA108" s="89"/>
      <c r="BB108" s="6"/>
      <c r="BC108" s="7"/>
    </row>
    <row r="109" spans="1:55" ht="76.5" x14ac:dyDescent="0.2">
      <c r="A109" s="25" t="s">
        <v>9</v>
      </c>
      <c r="B109" s="42">
        <v>8</v>
      </c>
      <c r="C109" s="42">
        <v>509101</v>
      </c>
      <c r="D109" s="42">
        <v>910201</v>
      </c>
      <c r="E109" s="14" t="s">
        <v>634</v>
      </c>
      <c r="F109" s="42">
        <v>3</v>
      </c>
      <c r="G109" s="471" t="s">
        <v>136</v>
      </c>
      <c r="H109" s="461">
        <v>1006</v>
      </c>
      <c r="I109" s="457">
        <v>250</v>
      </c>
      <c r="J109" s="457">
        <v>252</v>
      </c>
      <c r="K109" s="457">
        <v>252</v>
      </c>
      <c r="L109" s="462">
        <v>252</v>
      </c>
      <c r="M109" s="461">
        <v>100</v>
      </c>
      <c r="N109" s="457">
        <v>25</v>
      </c>
      <c r="O109" s="457">
        <v>25</v>
      </c>
      <c r="P109" s="457">
        <v>25</v>
      </c>
      <c r="Q109" s="462">
        <v>25</v>
      </c>
      <c r="R109" s="461">
        <v>0</v>
      </c>
      <c r="S109" s="457">
        <v>0</v>
      </c>
      <c r="T109" s="457">
        <v>0</v>
      </c>
      <c r="U109" s="457">
        <v>0</v>
      </c>
      <c r="V109" s="462">
        <v>0</v>
      </c>
      <c r="W109" s="461">
        <v>100</v>
      </c>
      <c r="X109" s="457">
        <v>25</v>
      </c>
      <c r="Y109" s="457">
        <v>25</v>
      </c>
      <c r="Z109" s="457">
        <v>25</v>
      </c>
      <c r="AA109" s="462">
        <v>25</v>
      </c>
      <c r="AB109" s="461">
        <v>0</v>
      </c>
      <c r="AC109" s="457">
        <v>0</v>
      </c>
      <c r="AD109" s="457">
        <v>0</v>
      </c>
      <c r="AE109" s="457">
        <v>0</v>
      </c>
      <c r="AF109" s="462">
        <v>0</v>
      </c>
      <c r="AG109" s="461">
        <v>0</v>
      </c>
      <c r="AH109" s="457">
        <v>0</v>
      </c>
      <c r="AI109" s="457">
        <v>0</v>
      </c>
      <c r="AJ109" s="457">
        <v>0</v>
      </c>
      <c r="AK109" s="462">
        <v>0</v>
      </c>
      <c r="AL109" s="461">
        <v>0</v>
      </c>
      <c r="AM109" s="457">
        <v>0</v>
      </c>
      <c r="AN109" s="457">
        <v>0</v>
      </c>
      <c r="AO109" s="457">
        <v>0</v>
      </c>
      <c r="AP109" s="462">
        <v>0</v>
      </c>
      <c r="AQ109" s="461">
        <v>0</v>
      </c>
      <c r="AR109" s="457">
        <v>0</v>
      </c>
      <c r="AS109" s="457">
        <v>0</v>
      </c>
      <c r="AT109" s="457">
        <v>0</v>
      </c>
      <c r="AU109" s="462">
        <v>0</v>
      </c>
      <c r="AV109" s="465">
        <v>2166.4</v>
      </c>
      <c r="AW109" s="458">
        <v>541.6</v>
      </c>
      <c r="AX109" s="458">
        <v>541.6</v>
      </c>
      <c r="AY109" s="458">
        <v>541.6</v>
      </c>
      <c r="AZ109" s="466">
        <v>541.6</v>
      </c>
      <c r="BA109" s="89"/>
      <c r="BB109" s="6"/>
      <c r="BC109" s="7"/>
    </row>
    <row r="110" spans="1:55" ht="38.25" x14ac:dyDescent="0.2">
      <c r="A110" s="25" t="s">
        <v>10</v>
      </c>
      <c r="B110" s="42">
        <v>3</v>
      </c>
      <c r="C110" s="42">
        <v>509604</v>
      </c>
      <c r="D110" s="42">
        <v>960401</v>
      </c>
      <c r="E110" s="14" t="s">
        <v>832</v>
      </c>
      <c r="F110" s="42">
        <v>3</v>
      </c>
      <c r="G110" s="471" t="s">
        <v>136</v>
      </c>
      <c r="H110" s="461">
        <v>0</v>
      </c>
      <c r="I110" s="457">
        <v>0</v>
      </c>
      <c r="J110" s="457">
        <v>0</v>
      </c>
      <c r="K110" s="457">
        <v>0</v>
      </c>
      <c r="L110" s="462">
        <v>0</v>
      </c>
      <c r="M110" s="461">
        <v>1068</v>
      </c>
      <c r="N110" s="457">
        <v>267</v>
      </c>
      <c r="O110" s="457">
        <v>267</v>
      </c>
      <c r="P110" s="457">
        <v>267</v>
      </c>
      <c r="Q110" s="462">
        <v>267</v>
      </c>
      <c r="R110" s="461">
        <v>0</v>
      </c>
      <c r="S110" s="457">
        <v>0</v>
      </c>
      <c r="T110" s="457">
        <v>0</v>
      </c>
      <c r="U110" s="457">
        <v>0</v>
      </c>
      <c r="V110" s="462">
        <v>0</v>
      </c>
      <c r="W110" s="461">
        <v>0</v>
      </c>
      <c r="X110" s="457">
        <v>0</v>
      </c>
      <c r="Y110" s="457">
        <v>0</v>
      </c>
      <c r="Z110" s="457">
        <v>0</v>
      </c>
      <c r="AA110" s="462">
        <v>0</v>
      </c>
      <c r="AB110" s="461">
        <v>0</v>
      </c>
      <c r="AC110" s="457">
        <v>0</v>
      </c>
      <c r="AD110" s="457">
        <v>0</v>
      </c>
      <c r="AE110" s="457">
        <v>0</v>
      </c>
      <c r="AF110" s="462">
        <v>0</v>
      </c>
      <c r="AG110" s="461">
        <v>0</v>
      </c>
      <c r="AH110" s="457">
        <v>0</v>
      </c>
      <c r="AI110" s="457">
        <v>0</v>
      </c>
      <c r="AJ110" s="457">
        <v>0</v>
      </c>
      <c r="AK110" s="462">
        <v>0</v>
      </c>
      <c r="AL110" s="461">
        <v>0</v>
      </c>
      <c r="AM110" s="457">
        <v>0</v>
      </c>
      <c r="AN110" s="457">
        <v>0</v>
      </c>
      <c r="AO110" s="457">
        <v>0</v>
      </c>
      <c r="AP110" s="462">
        <v>0</v>
      </c>
      <c r="AQ110" s="461">
        <v>0</v>
      </c>
      <c r="AR110" s="457">
        <v>0</v>
      </c>
      <c r="AS110" s="457">
        <v>0</v>
      </c>
      <c r="AT110" s="457">
        <v>0</v>
      </c>
      <c r="AU110" s="462">
        <v>0</v>
      </c>
      <c r="AV110" s="465">
        <v>2940</v>
      </c>
      <c r="AW110" s="458">
        <v>735</v>
      </c>
      <c r="AX110" s="458">
        <v>735</v>
      </c>
      <c r="AY110" s="458">
        <v>735</v>
      </c>
      <c r="AZ110" s="466">
        <v>735</v>
      </c>
      <c r="BA110" s="89"/>
      <c r="BB110" s="6"/>
      <c r="BC110" s="7"/>
    </row>
    <row r="111" spans="1:55" ht="38.25" x14ac:dyDescent="0.2">
      <c r="A111" s="25" t="s">
        <v>10</v>
      </c>
      <c r="B111" s="42">
        <v>6</v>
      </c>
      <c r="C111" s="42">
        <v>509633</v>
      </c>
      <c r="D111" s="42">
        <v>963301</v>
      </c>
      <c r="E111" s="14" t="s">
        <v>230</v>
      </c>
      <c r="F111" s="42">
        <v>3</v>
      </c>
      <c r="G111" s="471" t="s">
        <v>136</v>
      </c>
      <c r="H111" s="461">
        <v>0</v>
      </c>
      <c r="I111" s="457">
        <v>0</v>
      </c>
      <c r="J111" s="457">
        <v>0</v>
      </c>
      <c r="K111" s="457">
        <v>0</v>
      </c>
      <c r="L111" s="462">
        <v>0</v>
      </c>
      <c r="M111" s="461">
        <v>0</v>
      </c>
      <c r="N111" s="457">
        <v>0</v>
      </c>
      <c r="O111" s="457">
        <v>0</v>
      </c>
      <c r="P111" s="457">
        <v>0</v>
      </c>
      <c r="Q111" s="462">
        <v>0</v>
      </c>
      <c r="R111" s="461">
        <v>0</v>
      </c>
      <c r="S111" s="457">
        <v>0</v>
      </c>
      <c r="T111" s="457">
        <v>0</v>
      </c>
      <c r="U111" s="457">
        <v>0</v>
      </c>
      <c r="V111" s="462">
        <v>0</v>
      </c>
      <c r="W111" s="461">
        <v>0</v>
      </c>
      <c r="X111" s="457">
        <v>0</v>
      </c>
      <c r="Y111" s="457">
        <v>0</v>
      </c>
      <c r="Z111" s="457">
        <v>0</v>
      </c>
      <c r="AA111" s="462">
        <v>0</v>
      </c>
      <c r="AB111" s="461">
        <v>0</v>
      </c>
      <c r="AC111" s="457">
        <v>0</v>
      </c>
      <c r="AD111" s="457">
        <v>0</v>
      </c>
      <c r="AE111" s="457">
        <v>0</v>
      </c>
      <c r="AF111" s="462">
        <v>0</v>
      </c>
      <c r="AG111" s="461">
        <v>0</v>
      </c>
      <c r="AH111" s="457">
        <v>0</v>
      </c>
      <c r="AI111" s="457">
        <v>0</v>
      </c>
      <c r="AJ111" s="457">
        <v>0</v>
      </c>
      <c r="AK111" s="462">
        <v>0</v>
      </c>
      <c r="AL111" s="461">
        <v>461</v>
      </c>
      <c r="AM111" s="457">
        <v>116</v>
      </c>
      <c r="AN111" s="457">
        <v>115</v>
      </c>
      <c r="AO111" s="457">
        <v>115</v>
      </c>
      <c r="AP111" s="462">
        <v>115</v>
      </c>
      <c r="AQ111" s="461">
        <v>0</v>
      </c>
      <c r="AR111" s="457">
        <v>0</v>
      </c>
      <c r="AS111" s="457">
        <v>0</v>
      </c>
      <c r="AT111" s="457">
        <v>0</v>
      </c>
      <c r="AU111" s="462">
        <v>0</v>
      </c>
      <c r="AV111" s="465">
        <v>624</v>
      </c>
      <c r="AW111" s="458">
        <v>156</v>
      </c>
      <c r="AX111" s="458">
        <v>156</v>
      </c>
      <c r="AY111" s="458">
        <v>156</v>
      </c>
      <c r="AZ111" s="466">
        <v>156</v>
      </c>
      <c r="BA111" s="89"/>
      <c r="BB111" s="6"/>
      <c r="BC111" s="7"/>
    </row>
    <row r="112" spans="1:55" ht="38.25" x14ac:dyDescent="0.2">
      <c r="A112" s="25" t="s">
        <v>10</v>
      </c>
      <c r="B112" s="42" t="s">
        <v>2948</v>
      </c>
      <c r="C112" s="42">
        <v>509674</v>
      </c>
      <c r="D112" s="42">
        <v>967301</v>
      </c>
      <c r="E112" s="14" t="s">
        <v>588</v>
      </c>
      <c r="F112" s="42">
        <v>3</v>
      </c>
      <c r="G112" s="471" t="s">
        <v>136</v>
      </c>
      <c r="H112" s="461">
        <v>0</v>
      </c>
      <c r="I112" s="457">
        <v>0</v>
      </c>
      <c r="J112" s="457">
        <v>0</v>
      </c>
      <c r="K112" s="457">
        <v>0</v>
      </c>
      <c r="L112" s="462">
        <v>0</v>
      </c>
      <c r="M112" s="461">
        <v>556</v>
      </c>
      <c r="N112" s="457">
        <v>139</v>
      </c>
      <c r="O112" s="457">
        <v>139</v>
      </c>
      <c r="P112" s="457">
        <v>139</v>
      </c>
      <c r="Q112" s="462">
        <v>139</v>
      </c>
      <c r="R112" s="461">
        <v>0</v>
      </c>
      <c r="S112" s="457">
        <v>0</v>
      </c>
      <c r="T112" s="457">
        <v>0</v>
      </c>
      <c r="U112" s="457">
        <v>0</v>
      </c>
      <c r="V112" s="462">
        <v>0</v>
      </c>
      <c r="W112" s="461">
        <v>0</v>
      </c>
      <c r="X112" s="457">
        <v>0</v>
      </c>
      <c r="Y112" s="457">
        <v>0</v>
      </c>
      <c r="Z112" s="457">
        <v>0</v>
      </c>
      <c r="AA112" s="462">
        <v>0</v>
      </c>
      <c r="AB112" s="461">
        <v>0</v>
      </c>
      <c r="AC112" s="457">
        <v>0</v>
      </c>
      <c r="AD112" s="457">
        <v>0</v>
      </c>
      <c r="AE112" s="457">
        <v>0</v>
      </c>
      <c r="AF112" s="462">
        <v>0</v>
      </c>
      <c r="AG112" s="461">
        <v>0</v>
      </c>
      <c r="AH112" s="457">
        <v>0</v>
      </c>
      <c r="AI112" s="457">
        <v>0</v>
      </c>
      <c r="AJ112" s="457">
        <v>0</v>
      </c>
      <c r="AK112" s="462">
        <v>0</v>
      </c>
      <c r="AL112" s="461">
        <v>0</v>
      </c>
      <c r="AM112" s="457">
        <v>0</v>
      </c>
      <c r="AN112" s="457">
        <v>0</v>
      </c>
      <c r="AO112" s="457">
        <v>0</v>
      </c>
      <c r="AP112" s="462">
        <v>0</v>
      </c>
      <c r="AQ112" s="461">
        <v>0</v>
      </c>
      <c r="AR112" s="457">
        <v>0</v>
      </c>
      <c r="AS112" s="457">
        <v>0</v>
      </c>
      <c r="AT112" s="457">
        <v>0</v>
      </c>
      <c r="AU112" s="462">
        <v>0</v>
      </c>
      <c r="AV112" s="465">
        <v>1814</v>
      </c>
      <c r="AW112" s="458">
        <v>453.5</v>
      </c>
      <c r="AX112" s="458">
        <v>453.5</v>
      </c>
      <c r="AY112" s="458">
        <v>453.5</v>
      </c>
      <c r="AZ112" s="466">
        <v>453.5</v>
      </c>
      <c r="BA112" s="89"/>
      <c r="BB112" s="6"/>
      <c r="BC112" s="7"/>
    </row>
    <row r="113" spans="1:55" ht="38.25" x14ac:dyDescent="0.2">
      <c r="A113" s="25" t="s">
        <v>10</v>
      </c>
      <c r="B113" s="42" t="s">
        <v>2948</v>
      </c>
      <c r="C113" s="42">
        <v>509681</v>
      </c>
      <c r="D113" s="42">
        <v>968201</v>
      </c>
      <c r="E113" s="14" t="s">
        <v>602</v>
      </c>
      <c r="F113" s="42">
        <v>3</v>
      </c>
      <c r="G113" s="471" t="s">
        <v>136</v>
      </c>
      <c r="H113" s="461">
        <v>88</v>
      </c>
      <c r="I113" s="457">
        <v>22</v>
      </c>
      <c r="J113" s="457">
        <v>22</v>
      </c>
      <c r="K113" s="457">
        <v>22</v>
      </c>
      <c r="L113" s="462">
        <v>22</v>
      </c>
      <c r="M113" s="461">
        <v>84</v>
      </c>
      <c r="N113" s="457">
        <v>21</v>
      </c>
      <c r="O113" s="457">
        <v>21</v>
      </c>
      <c r="P113" s="457">
        <v>21</v>
      </c>
      <c r="Q113" s="462">
        <v>21</v>
      </c>
      <c r="R113" s="461">
        <v>0</v>
      </c>
      <c r="S113" s="457">
        <v>0</v>
      </c>
      <c r="T113" s="457">
        <v>0</v>
      </c>
      <c r="U113" s="457">
        <v>0</v>
      </c>
      <c r="V113" s="462">
        <v>0</v>
      </c>
      <c r="W113" s="461">
        <v>0</v>
      </c>
      <c r="X113" s="457">
        <v>0</v>
      </c>
      <c r="Y113" s="457">
        <v>0</v>
      </c>
      <c r="Z113" s="457">
        <v>0</v>
      </c>
      <c r="AA113" s="462">
        <v>0</v>
      </c>
      <c r="AB113" s="461">
        <v>0</v>
      </c>
      <c r="AC113" s="457">
        <v>0</v>
      </c>
      <c r="AD113" s="457">
        <v>0</v>
      </c>
      <c r="AE113" s="457">
        <v>0</v>
      </c>
      <c r="AF113" s="462">
        <v>0</v>
      </c>
      <c r="AG113" s="461">
        <v>0</v>
      </c>
      <c r="AH113" s="457">
        <v>0</v>
      </c>
      <c r="AI113" s="457">
        <v>0</v>
      </c>
      <c r="AJ113" s="457">
        <v>0</v>
      </c>
      <c r="AK113" s="462">
        <v>0</v>
      </c>
      <c r="AL113" s="461">
        <v>0</v>
      </c>
      <c r="AM113" s="457">
        <v>0</v>
      </c>
      <c r="AN113" s="457">
        <v>0</v>
      </c>
      <c r="AO113" s="457">
        <v>0</v>
      </c>
      <c r="AP113" s="462">
        <v>0</v>
      </c>
      <c r="AQ113" s="461">
        <v>0</v>
      </c>
      <c r="AR113" s="457">
        <v>0</v>
      </c>
      <c r="AS113" s="457">
        <v>0</v>
      </c>
      <c r="AT113" s="457">
        <v>0</v>
      </c>
      <c r="AU113" s="462">
        <v>0</v>
      </c>
      <c r="AV113" s="465">
        <v>661</v>
      </c>
      <c r="AW113" s="458">
        <v>165.25</v>
      </c>
      <c r="AX113" s="458">
        <v>165.25</v>
      </c>
      <c r="AY113" s="458">
        <v>165.25</v>
      </c>
      <c r="AZ113" s="466">
        <v>165.25</v>
      </c>
      <c r="BA113" s="89"/>
      <c r="BB113" s="6"/>
      <c r="BC113" s="7"/>
    </row>
    <row r="114" spans="1:55" ht="63.75" x14ac:dyDescent="0.2">
      <c r="A114" s="25" t="s">
        <v>7</v>
      </c>
      <c r="B114" s="42">
        <v>8</v>
      </c>
      <c r="C114" s="42">
        <v>509901</v>
      </c>
      <c r="D114" s="42">
        <v>990101</v>
      </c>
      <c r="E114" s="14" t="s">
        <v>753</v>
      </c>
      <c r="F114" s="42">
        <v>3</v>
      </c>
      <c r="G114" s="471" t="s">
        <v>136</v>
      </c>
      <c r="H114" s="461">
        <v>4934</v>
      </c>
      <c r="I114" s="457">
        <v>1232</v>
      </c>
      <c r="J114" s="457">
        <v>1234</v>
      </c>
      <c r="K114" s="457">
        <v>1234</v>
      </c>
      <c r="L114" s="462">
        <v>1234</v>
      </c>
      <c r="M114" s="461">
        <v>8140</v>
      </c>
      <c r="N114" s="457">
        <v>2035</v>
      </c>
      <c r="O114" s="457">
        <v>2035</v>
      </c>
      <c r="P114" s="457">
        <v>2035</v>
      </c>
      <c r="Q114" s="462">
        <v>2035</v>
      </c>
      <c r="R114" s="461">
        <v>0</v>
      </c>
      <c r="S114" s="457">
        <v>0</v>
      </c>
      <c r="T114" s="457">
        <v>0</v>
      </c>
      <c r="U114" s="457">
        <v>0</v>
      </c>
      <c r="V114" s="462">
        <v>0</v>
      </c>
      <c r="W114" s="461">
        <v>500</v>
      </c>
      <c r="X114" s="457">
        <v>125</v>
      </c>
      <c r="Y114" s="457">
        <v>125</v>
      </c>
      <c r="Z114" s="457">
        <v>125</v>
      </c>
      <c r="AA114" s="462">
        <v>125</v>
      </c>
      <c r="AB114" s="461">
        <v>0</v>
      </c>
      <c r="AC114" s="457">
        <v>0</v>
      </c>
      <c r="AD114" s="457">
        <v>0</v>
      </c>
      <c r="AE114" s="457">
        <v>0</v>
      </c>
      <c r="AF114" s="462">
        <v>0</v>
      </c>
      <c r="AG114" s="461">
        <v>0</v>
      </c>
      <c r="AH114" s="457">
        <v>0</v>
      </c>
      <c r="AI114" s="457">
        <v>0</v>
      </c>
      <c r="AJ114" s="457">
        <v>0</v>
      </c>
      <c r="AK114" s="462">
        <v>0</v>
      </c>
      <c r="AL114" s="461">
        <v>0</v>
      </c>
      <c r="AM114" s="457">
        <v>0</v>
      </c>
      <c r="AN114" s="457">
        <v>0</v>
      </c>
      <c r="AO114" s="457">
        <v>0</v>
      </c>
      <c r="AP114" s="462">
        <v>0</v>
      </c>
      <c r="AQ114" s="461">
        <v>0</v>
      </c>
      <c r="AR114" s="457">
        <v>0</v>
      </c>
      <c r="AS114" s="457">
        <v>0</v>
      </c>
      <c r="AT114" s="457">
        <v>0</v>
      </c>
      <c r="AU114" s="462">
        <v>0</v>
      </c>
      <c r="AV114" s="465">
        <v>42927.199999999997</v>
      </c>
      <c r="AW114" s="458">
        <v>10731.8</v>
      </c>
      <c r="AX114" s="458">
        <v>10731.8</v>
      </c>
      <c r="AY114" s="458">
        <v>10731.8</v>
      </c>
      <c r="AZ114" s="466">
        <v>10731.8</v>
      </c>
      <c r="BA114" s="89"/>
      <c r="BB114" s="6"/>
      <c r="BC114" s="7"/>
    </row>
    <row r="115" spans="1:55" ht="76.5" x14ac:dyDescent="0.2">
      <c r="A115" s="25" t="s">
        <v>7</v>
      </c>
      <c r="B115" s="42">
        <v>8</v>
      </c>
      <c r="C115" s="42">
        <v>509903</v>
      </c>
      <c r="D115" s="42">
        <v>990301</v>
      </c>
      <c r="E115" s="14" t="s">
        <v>539</v>
      </c>
      <c r="F115" s="42">
        <v>3</v>
      </c>
      <c r="G115" s="471" t="s">
        <v>136</v>
      </c>
      <c r="H115" s="461">
        <v>149</v>
      </c>
      <c r="I115" s="457">
        <v>38</v>
      </c>
      <c r="J115" s="457">
        <v>37</v>
      </c>
      <c r="K115" s="457">
        <v>37</v>
      </c>
      <c r="L115" s="462">
        <v>37</v>
      </c>
      <c r="M115" s="461">
        <v>287</v>
      </c>
      <c r="N115" s="457">
        <v>71</v>
      </c>
      <c r="O115" s="457">
        <v>72</v>
      </c>
      <c r="P115" s="457">
        <v>72</v>
      </c>
      <c r="Q115" s="462">
        <v>72</v>
      </c>
      <c r="R115" s="461">
        <v>0</v>
      </c>
      <c r="S115" s="457">
        <v>0</v>
      </c>
      <c r="T115" s="457">
        <v>0</v>
      </c>
      <c r="U115" s="457">
        <v>0</v>
      </c>
      <c r="V115" s="462">
        <v>0</v>
      </c>
      <c r="W115" s="461">
        <v>0</v>
      </c>
      <c r="X115" s="457">
        <v>0</v>
      </c>
      <c r="Y115" s="457">
        <v>0</v>
      </c>
      <c r="Z115" s="457">
        <v>0</v>
      </c>
      <c r="AA115" s="462">
        <v>0</v>
      </c>
      <c r="AB115" s="461">
        <v>0</v>
      </c>
      <c r="AC115" s="457">
        <v>0</v>
      </c>
      <c r="AD115" s="457">
        <v>0</v>
      </c>
      <c r="AE115" s="457">
        <v>0</v>
      </c>
      <c r="AF115" s="462">
        <v>0</v>
      </c>
      <c r="AG115" s="461">
        <v>0</v>
      </c>
      <c r="AH115" s="457">
        <v>0</v>
      </c>
      <c r="AI115" s="457">
        <v>0</v>
      </c>
      <c r="AJ115" s="457">
        <v>0</v>
      </c>
      <c r="AK115" s="462">
        <v>0</v>
      </c>
      <c r="AL115" s="461">
        <v>0</v>
      </c>
      <c r="AM115" s="457">
        <v>0</v>
      </c>
      <c r="AN115" s="457">
        <v>0</v>
      </c>
      <c r="AO115" s="457">
        <v>0</v>
      </c>
      <c r="AP115" s="462">
        <v>0</v>
      </c>
      <c r="AQ115" s="461">
        <v>0</v>
      </c>
      <c r="AR115" s="457">
        <v>0</v>
      </c>
      <c r="AS115" s="457">
        <v>0</v>
      </c>
      <c r="AT115" s="457">
        <v>0</v>
      </c>
      <c r="AU115" s="462">
        <v>0</v>
      </c>
      <c r="AV115" s="465">
        <v>670</v>
      </c>
      <c r="AW115" s="458">
        <v>167.5</v>
      </c>
      <c r="AX115" s="458">
        <v>167.5</v>
      </c>
      <c r="AY115" s="458">
        <v>167.5</v>
      </c>
      <c r="AZ115" s="466">
        <v>167.5</v>
      </c>
      <c r="BA115" s="89"/>
      <c r="BB115" s="6"/>
      <c r="BC115" s="7"/>
    </row>
    <row r="116" spans="1:55" ht="51" x14ac:dyDescent="0.2">
      <c r="A116" s="25" t="s">
        <v>7</v>
      </c>
      <c r="B116" s="42">
        <v>2</v>
      </c>
      <c r="C116" s="42">
        <v>509905</v>
      </c>
      <c r="D116" s="42">
        <v>990501</v>
      </c>
      <c r="E116" s="14" t="s">
        <v>817</v>
      </c>
      <c r="F116" s="42">
        <v>3</v>
      </c>
      <c r="G116" s="471" t="s">
        <v>136</v>
      </c>
      <c r="H116" s="461">
        <v>2467</v>
      </c>
      <c r="I116" s="457">
        <v>616</v>
      </c>
      <c r="J116" s="457">
        <v>617</v>
      </c>
      <c r="K116" s="457">
        <v>617</v>
      </c>
      <c r="L116" s="462">
        <v>617</v>
      </c>
      <c r="M116" s="461">
        <v>749</v>
      </c>
      <c r="N116" s="457">
        <v>188</v>
      </c>
      <c r="O116" s="457">
        <v>187</v>
      </c>
      <c r="P116" s="457">
        <v>187</v>
      </c>
      <c r="Q116" s="462">
        <v>187</v>
      </c>
      <c r="R116" s="461">
        <v>0</v>
      </c>
      <c r="S116" s="457">
        <v>0</v>
      </c>
      <c r="T116" s="457">
        <v>0</v>
      </c>
      <c r="U116" s="457">
        <v>0</v>
      </c>
      <c r="V116" s="462">
        <v>0</v>
      </c>
      <c r="W116" s="461">
        <v>500</v>
      </c>
      <c r="X116" s="457">
        <v>125</v>
      </c>
      <c r="Y116" s="457">
        <v>125</v>
      </c>
      <c r="Z116" s="457">
        <v>125</v>
      </c>
      <c r="AA116" s="462">
        <v>125</v>
      </c>
      <c r="AB116" s="461">
        <v>0</v>
      </c>
      <c r="AC116" s="457">
        <v>0</v>
      </c>
      <c r="AD116" s="457">
        <v>0</v>
      </c>
      <c r="AE116" s="457">
        <v>0</v>
      </c>
      <c r="AF116" s="462">
        <v>0</v>
      </c>
      <c r="AG116" s="461">
        <v>0</v>
      </c>
      <c r="AH116" s="457">
        <v>0</v>
      </c>
      <c r="AI116" s="457">
        <v>0</v>
      </c>
      <c r="AJ116" s="457">
        <v>0</v>
      </c>
      <c r="AK116" s="462">
        <v>0</v>
      </c>
      <c r="AL116" s="461">
        <v>0</v>
      </c>
      <c r="AM116" s="457">
        <v>0</v>
      </c>
      <c r="AN116" s="457">
        <v>0</v>
      </c>
      <c r="AO116" s="457">
        <v>0</v>
      </c>
      <c r="AP116" s="462">
        <v>0</v>
      </c>
      <c r="AQ116" s="461">
        <v>0</v>
      </c>
      <c r="AR116" s="457">
        <v>0</v>
      </c>
      <c r="AS116" s="457">
        <v>0</v>
      </c>
      <c r="AT116" s="457">
        <v>0</v>
      </c>
      <c r="AU116" s="462">
        <v>0</v>
      </c>
      <c r="AV116" s="465">
        <v>11953</v>
      </c>
      <c r="AW116" s="458">
        <v>2988.25</v>
      </c>
      <c r="AX116" s="458">
        <v>2988.25</v>
      </c>
      <c r="AY116" s="458">
        <v>2988.25</v>
      </c>
      <c r="AZ116" s="466">
        <v>2988.25</v>
      </c>
      <c r="BA116" s="89"/>
      <c r="BB116" s="6"/>
      <c r="BC116" s="7"/>
    </row>
    <row r="117" spans="1:55" ht="51" x14ac:dyDescent="0.2">
      <c r="A117" s="25" t="s">
        <v>7</v>
      </c>
      <c r="B117" s="42">
        <v>8</v>
      </c>
      <c r="C117" s="42">
        <v>509906</v>
      </c>
      <c r="D117" s="42">
        <v>990601</v>
      </c>
      <c r="E117" s="14" t="s">
        <v>548</v>
      </c>
      <c r="F117" s="42">
        <v>3</v>
      </c>
      <c r="G117" s="471" t="s">
        <v>136</v>
      </c>
      <c r="H117" s="461">
        <v>100</v>
      </c>
      <c r="I117" s="457">
        <v>25</v>
      </c>
      <c r="J117" s="457">
        <v>25</v>
      </c>
      <c r="K117" s="457">
        <v>25</v>
      </c>
      <c r="L117" s="462">
        <v>25</v>
      </c>
      <c r="M117" s="461">
        <v>0</v>
      </c>
      <c r="N117" s="457">
        <v>0</v>
      </c>
      <c r="O117" s="457">
        <v>0</v>
      </c>
      <c r="P117" s="457">
        <v>0</v>
      </c>
      <c r="Q117" s="462">
        <v>0</v>
      </c>
      <c r="R117" s="461">
        <v>0</v>
      </c>
      <c r="S117" s="457">
        <v>0</v>
      </c>
      <c r="T117" s="457">
        <v>0</v>
      </c>
      <c r="U117" s="457">
        <v>0</v>
      </c>
      <c r="V117" s="462">
        <v>0</v>
      </c>
      <c r="W117" s="461">
        <v>0</v>
      </c>
      <c r="X117" s="457">
        <v>0</v>
      </c>
      <c r="Y117" s="457">
        <v>0</v>
      </c>
      <c r="Z117" s="457">
        <v>0</v>
      </c>
      <c r="AA117" s="462">
        <v>0</v>
      </c>
      <c r="AB117" s="461">
        <v>0</v>
      </c>
      <c r="AC117" s="457">
        <v>0</v>
      </c>
      <c r="AD117" s="457">
        <v>0</v>
      </c>
      <c r="AE117" s="457">
        <v>0</v>
      </c>
      <c r="AF117" s="462">
        <v>0</v>
      </c>
      <c r="AG117" s="461">
        <v>0</v>
      </c>
      <c r="AH117" s="457">
        <v>0</v>
      </c>
      <c r="AI117" s="457">
        <v>0</v>
      </c>
      <c r="AJ117" s="457">
        <v>0</v>
      </c>
      <c r="AK117" s="462">
        <v>0</v>
      </c>
      <c r="AL117" s="461">
        <v>0</v>
      </c>
      <c r="AM117" s="457">
        <v>0</v>
      </c>
      <c r="AN117" s="457">
        <v>0</v>
      </c>
      <c r="AO117" s="457">
        <v>0</v>
      </c>
      <c r="AP117" s="462">
        <v>0</v>
      </c>
      <c r="AQ117" s="461">
        <v>0</v>
      </c>
      <c r="AR117" s="457">
        <v>0</v>
      </c>
      <c r="AS117" s="457">
        <v>0</v>
      </c>
      <c r="AT117" s="457">
        <v>0</v>
      </c>
      <c r="AU117" s="462">
        <v>0</v>
      </c>
      <c r="AV117" s="465">
        <v>122</v>
      </c>
      <c r="AW117" s="458">
        <v>30.5</v>
      </c>
      <c r="AX117" s="458">
        <v>30.5</v>
      </c>
      <c r="AY117" s="458">
        <v>30.5</v>
      </c>
      <c r="AZ117" s="466">
        <v>30.5</v>
      </c>
      <c r="BA117" s="89"/>
      <c r="BB117" s="6"/>
      <c r="BC117" s="7"/>
    </row>
    <row r="118" spans="1:55" ht="38.25" x14ac:dyDescent="0.2">
      <c r="A118" s="25" t="s">
        <v>7</v>
      </c>
      <c r="B118" s="42">
        <v>2</v>
      </c>
      <c r="C118" s="42">
        <v>509909</v>
      </c>
      <c r="D118" s="42">
        <v>990901</v>
      </c>
      <c r="E118" s="14" t="s">
        <v>541</v>
      </c>
      <c r="F118" s="42">
        <v>3</v>
      </c>
      <c r="G118" s="471" t="s">
        <v>136</v>
      </c>
      <c r="H118" s="461">
        <v>0</v>
      </c>
      <c r="I118" s="457">
        <v>0</v>
      </c>
      <c r="J118" s="457">
        <v>0</v>
      </c>
      <c r="K118" s="457">
        <v>0</v>
      </c>
      <c r="L118" s="462">
        <v>0</v>
      </c>
      <c r="M118" s="461">
        <v>754</v>
      </c>
      <c r="N118" s="457">
        <v>187</v>
      </c>
      <c r="O118" s="457">
        <v>189</v>
      </c>
      <c r="P118" s="457">
        <v>189</v>
      </c>
      <c r="Q118" s="462">
        <v>189</v>
      </c>
      <c r="R118" s="461">
        <v>0</v>
      </c>
      <c r="S118" s="457">
        <v>0</v>
      </c>
      <c r="T118" s="457">
        <v>0</v>
      </c>
      <c r="U118" s="457">
        <v>0</v>
      </c>
      <c r="V118" s="462">
        <v>0</v>
      </c>
      <c r="W118" s="461">
        <v>0</v>
      </c>
      <c r="X118" s="457">
        <v>0</v>
      </c>
      <c r="Y118" s="457">
        <v>0</v>
      </c>
      <c r="Z118" s="457">
        <v>0</v>
      </c>
      <c r="AA118" s="462">
        <v>0</v>
      </c>
      <c r="AB118" s="461">
        <v>0</v>
      </c>
      <c r="AC118" s="457">
        <v>0</v>
      </c>
      <c r="AD118" s="457">
        <v>0</v>
      </c>
      <c r="AE118" s="457">
        <v>0</v>
      </c>
      <c r="AF118" s="462">
        <v>0</v>
      </c>
      <c r="AG118" s="461">
        <v>0</v>
      </c>
      <c r="AH118" s="457">
        <v>0</v>
      </c>
      <c r="AI118" s="457">
        <v>0</v>
      </c>
      <c r="AJ118" s="457">
        <v>0</v>
      </c>
      <c r="AK118" s="462">
        <v>0</v>
      </c>
      <c r="AL118" s="461">
        <v>41558</v>
      </c>
      <c r="AM118" s="457">
        <v>10388</v>
      </c>
      <c r="AN118" s="457">
        <v>10390</v>
      </c>
      <c r="AO118" s="457">
        <v>10390</v>
      </c>
      <c r="AP118" s="462">
        <v>10390</v>
      </c>
      <c r="AQ118" s="461">
        <v>6544</v>
      </c>
      <c r="AR118" s="457">
        <v>1636</v>
      </c>
      <c r="AS118" s="457">
        <v>1636</v>
      </c>
      <c r="AT118" s="457">
        <v>1636</v>
      </c>
      <c r="AU118" s="462">
        <v>1636</v>
      </c>
      <c r="AV118" s="465">
        <v>64118</v>
      </c>
      <c r="AW118" s="458">
        <v>16029.5</v>
      </c>
      <c r="AX118" s="458">
        <v>16029.5</v>
      </c>
      <c r="AY118" s="458">
        <v>16029.5</v>
      </c>
      <c r="AZ118" s="466">
        <v>16029.5</v>
      </c>
      <c r="BA118" s="89"/>
      <c r="BB118" s="6"/>
      <c r="BC118" s="7"/>
    </row>
    <row r="119" spans="1:55" ht="64.5" thickBot="1" x14ac:dyDescent="0.25">
      <c r="A119" s="26" t="s">
        <v>7</v>
      </c>
      <c r="B119" s="45">
        <v>8</v>
      </c>
      <c r="C119" s="45">
        <v>509913</v>
      </c>
      <c r="D119" s="45">
        <v>991301</v>
      </c>
      <c r="E119" s="46" t="s">
        <v>816</v>
      </c>
      <c r="F119" s="45">
        <v>3</v>
      </c>
      <c r="G119" s="472" t="s">
        <v>136</v>
      </c>
      <c r="H119" s="463">
        <v>0</v>
      </c>
      <c r="I119" s="459">
        <v>0</v>
      </c>
      <c r="J119" s="459">
        <v>0</v>
      </c>
      <c r="K119" s="459">
        <v>0</v>
      </c>
      <c r="L119" s="464">
        <v>0</v>
      </c>
      <c r="M119" s="463">
        <v>480</v>
      </c>
      <c r="N119" s="459">
        <v>140</v>
      </c>
      <c r="O119" s="459">
        <v>110</v>
      </c>
      <c r="P119" s="459">
        <v>110</v>
      </c>
      <c r="Q119" s="464">
        <v>120</v>
      </c>
      <c r="R119" s="463">
        <v>0</v>
      </c>
      <c r="S119" s="459">
        <v>0</v>
      </c>
      <c r="T119" s="459">
        <v>0</v>
      </c>
      <c r="U119" s="459">
        <v>0</v>
      </c>
      <c r="V119" s="464">
        <v>0</v>
      </c>
      <c r="W119" s="463">
        <v>0</v>
      </c>
      <c r="X119" s="459">
        <v>0</v>
      </c>
      <c r="Y119" s="459">
        <v>0</v>
      </c>
      <c r="Z119" s="459">
        <v>0</v>
      </c>
      <c r="AA119" s="464">
        <v>0</v>
      </c>
      <c r="AB119" s="463">
        <v>0</v>
      </c>
      <c r="AC119" s="459">
        <v>0</v>
      </c>
      <c r="AD119" s="459">
        <v>0</v>
      </c>
      <c r="AE119" s="459">
        <v>0</v>
      </c>
      <c r="AF119" s="464">
        <v>0</v>
      </c>
      <c r="AG119" s="463">
        <v>0</v>
      </c>
      <c r="AH119" s="459">
        <v>0</v>
      </c>
      <c r="AI119" s="459">
        <v>0</v>
      </c>
      <c r="AJ119" s="459">
        <v>0</v>
      </c>
      <c r="AK119" s="464">
        <v>0</v>
      </c>
      <c r="AL119" s="463">
        <v>0</v>
      </c>
      <c r="AM119" s="459">
        <v>0</v>
      </c>
      <c r="AN119" s="459">
        <v>0</v>
      </c>
      <c r="AO119" s="459">
        <v>0</v>
      </c>
      <c r="AP119" s="464">
        <v>0</v>
      </c>
      <c r="AQ119" s="463">
        <v>0</v>
      </c>
      <c r="AR119" s="459">
        <v>0</v>
      </c>
      <c r="AS119" s="459">
        <v>0</v>
      </c>
      <c r="AT119" s="459">
        <v>0</v>
      </c>
      <c r="AU119" s="464">
        <v>0</v>
      </c>
      <c r="AV119" s="467">
        <v>872</v>
      </c>
      <c r="AW119" s="460">
        <v>298.5</v>
      </c>
      <c r="AX119" s="460">
        <v>177.75</v>
      </c>
      <c r="AY119" s="460">
        <v>177.75</v>
      </c>
      <c r="AZ119" s="468">
        <v>218</v>
      </c>
      <c r="BA119" s="89"/>
      <c r="BB119" s="6"/>
      <c r="BC119" s="7"/>
    </row>
    <row r="120" spans="1:55" s="17" customFormat="1" ht="13.5" thickBot="1" x14ac:dyDescent="0.25">
      <c r="A120" s="54"/>
      <c r="B120" s="55"/>
      <c r="C120" s="55"/>
      <c r="D120" s="55"/>
      <c r="E120" s="55" t="s">
        <v>123</v>
      </c>
      <c r="F120" s="55"/>
      <c r="G120" s="474"/>
      <c r="H120" s="307">
        <v>99128</v>
      </c>
      <c r="I120" s="308">
        <v>24951</v>
      </c>
      <c r="J120" s="308">
        <v>24730</v>
      </c>
      <c r="K120" s="308">
        <v>24730</v>
      </c>
      <c r="L120" s="309">
        <v>24717</v>
      </c>
      <c r="M120" s="307">
        <v>113608</v>
      </c>
      <c r="N120" s="308">
        <v>28206</v>
      </c>
      <c r="O120" s="308">
        <v>28466</v>
      </c>
      <c r="P120" s="308">
        <v>28468</v>
      </c>
      <c r="Q120" s="309">
        <v>28468</v>
      </c>
      <c r="R120" s="307">
        <v>12100</v>
      </c>
      <c r="S120" s="308">
        <v>3025</v>
      </c>
      <c r="T120" s="308">
        <v>3025</v>
      </c>
      <c r="U120" s="308">
        <v>3025</v>
      </c>
      <c r="V120" s="309">
        <v>3025</v>
      </c>
      <c r="W120" s="307">
        <v>11200</v>
      </c>
      <c r="X120" s="308">
        <v>2800</v>
      </c>
      <c r="Y120" s="308">
        <v>2800</v>
      </c>
      <c r="Z120" s="308">
        <v>2800</v>
      </c>
      <c r="AA120" s="309">
        <v>2800</v>
      </c>
      <c r="AB120" s="307">
        <v>700</v>
      </c>
      <c r="AC120" s="308">
        <v>175</v>
      </c>
      <c r="AD120" s="308">
        <v>175</v>
      </c>
      <c r="AE120" s="308">
        <v>175</v>
      </c>
      <c r="AF120" s="309">
        <v>175</v>
      </c>
      <c r="AG120" s="307">
        <v>50</v>
      </c>
      <c r="AH120" s="308">
        <v>11</v>
      </c>
      <c r="AI120" s="308">
        <v>13</v>
      </c>
      <c r="AJ120" s="308">
        <v>13</v>
      </c>
      <c r="AK120" s="309">
        <v>13</v>
      </c>
      <c r="AL120" s="307">
        <v>51169</v>
      </c>
      <c r="AM120" s="308">
        <v>12790</v>
      </c>
      <c r="AN120" s="308">
        <v>12793</v>
      </c>
      <c r="AO120" s="308">
        <v>12793</v>
      </c>
      <c r="AP120" s="309">
        <v>12793</v>
      </c>
      <c r="AQ120" s="307">
        <v>84998</v>
      </c>
      <c r="AR120" s="308">
        <v>21236</v>
      </c>
      <c r="AS120" s="308">
        <v>21254</v>
      </c>
      <c r="AT120" s="308">
        <v>21254</v>
      </c>
      <c r="AU120" s="309">
        <v>21254</v>
      </c>
      <c r="AV120" s="310">
        <v>992748.26608786965</v>
      </c>
      <c r="AW120" s="311">
        <v>248321.95652196743</v>
      </c>
      <c r="AX120" s="311">
        <v>248149.84052196742</v>
      </c>
      <c r="AY120" s="311">
        <v>248157.89052196743</v>
      </c>
      <c r="AZ120" s="312">
        <v>248118.57852196743</v>
      </c>
    </row>
    <row r="121" spans="1:55" x14ac:dyDescent="0.2">
      <c r="AV121" s="297"/>
    </row>
    <row r="122" spans="1:55" x14ac:dyDescent="0.2">
      <c r="AV122" s="297"/>
      <c r="AW122" s="297"/>
      <c r="AX122" s="297"/>
      <c r="AY122" s="297"/>
      <c r="AZ122" s="297"/>
    </row>
    <row r="125" spans="1:55" x14ac:dyDescent="0.2">
      <c r="H125" s="313"/>
      <c r="M125" s="313"/>
      <c r="R125" s="313"/>
      <c r="W125" s="313"/>
      <c r="AB125" s="313"/>
      <c r="AG125" s="313"/>
      <c r="AL125" s="313"/>
      <c r="AQ125" s="313"/>
      <c r="AV125" s="313"/>
    </row>
    <row r="126" spans="1:55" x14ac:dyDescent="0.2">
      <c r="H126" s="313"/>
      <c r="M126" s="313"/>
      <c r="R126" s="313"/>
      <c r="W126" s="313"/>
      <c r="AB126" s="313"/>
      <c r="AG126" s="313"/>
      <c r="AL126" s="313"/>
      <c r="AQ126" s="313"/>
      <c r="AV126" s="313"/>
    </row>
  </sheetData>
  <autoFilter ref="A6:BE120"/>
  <customSheetViews>
    <customSheetView guid="{B464BFEF-746B-4CF8-BD65-531E80E6EE14}" scale="75" showAutoFilter="1">
      <pane xSplit="7" ySplit="6" topLeftCell="H7" activePane="bottomRight" state="frozen"/>
      <selection pane="bottomRight" activeCell="W20" sqref="W20"/>
      <pageMargins left="0.7" right="0.7" top="0.75" bottom="0.75" header="0.3" footer="0.3"/>
      <pageSetup paperSize="9" orientation="portrait" r:id="rId1"/>
      <autoFilter ref="A6:BE122"/>
    </customSheetView>
    <customSheetView guid="{51BC30E2-795E-4E95-B204-818A83D6F970}" scale="75" filter="1" showAutoFilter="1">
      <pane xSplit="7" ySplit="38" topLeftCell="X40" activePane="bottomRight" state="frozen"/>
      <selection pane="bottomRight" activeCell="AM48" sqref="AM48"/>
      <pageMargins left="0.7" right="0.7" top="0.75" bottom="0.75" header="0.3" footer="0.3"/>
      <pageSetup paperSize="9" orientation="portrait" r:id="rId2"/>
      <autoFilter ref="A6:BE122">
        <filterColumn colId="2">
          <filters>
            <filter val="501901"/>
            <filter val="502101"/>
          </filters>
        </filterColumn>
      </autoFilter>
    </customSheetView>
    <customSheetView guid="{6924C9E4-8B1E-478E-B761-4499919451ED}" scale="75" showAutoFilter="1">
      <pane xSplit="7" ySplit="6" topLeftCell="H7" activePane="bottomRight" state="frozen"/>
      <selection pane="bottomRight" activeCell="W20" sqref="W20"/>
      <pageMargins left="0.7" right="0.7" top="0.75" bottom="0.75" header="0.3" footer="0.3"/>
      <pageSetup paperSize="9" orientation="portrait" r:id="rId3"/>
      <autoFilter ref="A6:BE122"/>
    </customSheetView>
    <customSheetView guid="{68898C38-DB84-431F-B7FB-805ACAD16248}" scale="75" showAutoFilter="1">
      <pane xSplit="7" ySplit="6" topLeftCell="H7" activePane="bottomRight" state="frozen"/>
      <selection pane="bottomRight" activeCell="W20" sqref="W20"/>
      <pageMargins left="0.7" right="0.7" top="0.75" bottom="0.75" header="0.3" footer="0.3"/>
      <pageSetup paperSize="9" orientation="portrait" r:id="rId4"/>
      <autoFilter ref="A6:BE122"/>
    </customSheetView>
    <customSheetView guid="{0BF1B18C-0CF0-44AE-B4E4-FACCD28AA6F3}" scale="75" showAutoFilter="1">
      <pane xSplit="7" ySplit="6" topLeftCell="H7" activePane="bottomRight" state="frozen"/>
      <selection pane="bottomRight" activeCell="W20" sqref="W20"/>
      <pageMargins left="0.7" right="0.7" top="0.75" bottom="0.75" header="0.3" footer="0.3"/>
      <pageSetup paperSize="9" orientation="portrait" r:id="rId5"/>
      <autoFilter ref="A6:BE122"/>
    </customSheetView>
  </customSheetViews>
  <mergeCells count="34">
    <mergeCell ref="AH5:AK5"/>
    <mergeCell ref="AL5:AL6"/>
    <mergeCell ref="AM5:AP5"/>
    <mergeCell ref="AQ5:AQ6"/>
    <mergeCell ref="AR5:AU5"/>
    <mergeCell ref="AG4:AK4"/>
    <mergeCell ref="AL4:AP4"/>
    <mergeCell ref="AQ4:AU4"/>
    <mergeCell ref="AV4:AZ4"/>
    <mergeCell ref="H5:H6"/>
    <mergeCell ref="I5:L5"/>
    <mergeCell ref="M5:M6"/>
    <mergeCell ref="N5:Q5"/>
    <mergeCell ref="R5:R6"/>
    <mergeCell ref="S5:V5"/>
    <mergeCell ref="AB4:AF4"/>
    <mergeCell ref="AB5:AB6"/>
    <mergeCell ref="AC5:AF5"/>
    <mergeCell ref="AV5:AV6"/>
    <mergeCell ref="AW5:AZ5"/>
    <mergeCell ref="AG5:AG6"/>
    <mergeCell ref="G4:G6"/>
    <mergeCell ref="H4:L4"/>
    <mergeCell ref="M4:Q4"/>
    <mergeCell ref="R4:V4"/>
    <mergeCell ref="W4:AA4"/>
    <mergeCell ref="W5:W6"/>
    <mergeCell ref="X5:AA5"/>
    <mergeCell ref="F4:F6"/>
    <mergeCell ref="A4:A6"/>
    <mergeCell ref="B4:B6"/>
    <mergeCell ref="C4:C6"/>
    <mergeCell ref="D4:D6"/>
    <mergeCell ref="E4:E6"/>
  </mergeCells>
  <conditionalFormatting sqref="F96:L96 A1:AY1 A8:L95 A3:XFD6 B2:XFD2 BA1:XFD1 D7:L7 A120:XFD1048576 A97:L119 H8:L119 I7:XFD119">
    <cfRule type="cellIs" dxfId="127" priority="58" operator="lessThan">
      <formula>0</formula>
    </cfRule>
  </conditionalFormatting>
  <conditionalFormatting sqref="D96">
    <cfRule type="duplicateValues" dxfId="126" priority="57"/>
  </conditionalFormatting>
  <conditionalFormatting sqref="A7:C7">
    <cfRule type="cellIs" dxfId="125" priority="33" operator="lessThan">
      <formula>0</formula>
    </cfRule>
  </conditionalFormatting>
  <conditionalFormatting sqref="AZ1">
    <cfRule type="cellIs" dxfId="124" priority="2" operator="lessThan">
      <formula>0</formula>
    </cfRule>
  </conditionalFormatting>
  <conditionalFormatting sqref="A2">
    <cfRule type="cellIs" dxfId="123" priority="1" operator="lessThan">
      <formula>0</formula>
    </cfRule>
  </conditionalFormatting>
  <conditionalFormatting sqref="D1:D95 D97:D65525">
    <cfRule type="duplicateValues" dxfId="122" priority="242"/>
  </conditionalFormatting>
  <pageMargins left="0.7" right="0.7" top="0.75" bottom="0.75" header="0.3" footer="0.3"/>
  <pageSetup paperSize="9" orientation="portrait" r:id="rId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45"/>
  <sheetViews>
    <sheetView zoomScale="64" zoomScaleNormal="64" workbookViewId="0">
      <pane xSplit="6" ySplit="8" topLeftCell="G9" activePane="bottomRight" state="frozen"/>
      <selection activeCell="L22" sqref="L22"/>
      <selection pane="topRight" activeCell="L22" sqref="L22"/>
      <selection pane="bottomLeft" activeCell="L22" sqref="L22"/>
      <selection pane="bottomRight" activeCell="A240" sqref="A240:XFD243"/>
    </sheetView>
  </sheetViews>
  <sheetFormatPr defaultRowHeight="14.25" customHeight="1" x14ac:dyDescent="0.25"/>
  <cols>
    <col min="2" max="2" width="10.28515625" style="24" customWidth="1"/>
    <col min="3" max="3" width="9.140625" style="24"/>
    <col min="4" max="4" width="61.140625" style="63" customWidth="1"/>
    <col min="6" max="6" width="15" customWidth="1"/>
    <col min="7" max="11" width="17.28515625" customWidth="1"/>
    <col min="12" max="19" width="11.28515625" customWidth="1"/>
    <col min="20" max="51" width="11.28515625" style="500" customWidth="1"/>
  </cols>
  <sheetData>
    <row r="1" spans="1:51" ht="14.25" customHeight="1" x14ac:dyDescent="0.25">
      <c r="A1" s="76" t="s">
        <v>2828</v>
      </c>
      <c r="AY1" s="550" t="s">
        <v>2944</v>
      </c>
    </row>
    <row r="2" spans="1:51" s="1" customFormat="1" ht="12.75" x14ac:dyDescent="0.2">
      <c r="A2" s="67" t="s">
        <v>2945</v>
      </c>
      <c r="B2" s="2"/>
      <c r="C2" s="2"/>
      <c r="E2" s="77"/>
      <c r="F2" s="78"/>
      <c r="G2" s="51"/>
      <c r="H2" s="51"/>
      <c r="I2" s="51"/>
      <c r="J2" s="51"/>
      <c r="K2" s="51"/>
      <c r="L2" s="51"/>
      <c r="M2" s="51"/>
      <c r="N2" s="51"/>
      <c r="O2" s="51"/>
      <c r="P2" s="51"/>
      <c r="Q2" s="53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</row>
    <row r="3" spans="1:51" ht="14.25" customHeight="1" x14ac:dyDescent="0.25">
      <c r="A3" s="5" t="s">
        <v>857</v>
      </c>
      <c r="M3" s="376"/>
    </row>
    <row r="4" spans="1:51" ht="14.25" customHeight="1" thickBot="1" x14ac:dyDescent="0.3">
      <c r="A4" s="5"/>
    </row>
    <row r="5" spans="1:51" ht="18" customHeight="1" thickBot="1" x14ac:dyDescent="0.3">
      <c r="A5" s="673" t="s">
        <v>1</v>
      </c>
      <c r="B5" s="642" t="s">
        <v>5</v>
      </c>
      <c r="C5" s="676" t="s">
        <v>3</v>
      </c>
      <c r="D5" s="642" t="s">
        <v>101</v>
      </c>
      <c r="E5" s="642" t="s">
        <v>119</v>
      </c>
      <c r="F5" s="578" t="s">
        <v>126</v>
      </c>
      <c r="G5" s="679" t="s">
        <v>127</v>
      </c>
      <c r="H5" s="680"/>
      <c r="I5" s="680"/>
      <c r="J5" s="680"/>
      <c r="K5" s="681"/>
      <c r="L5" s="682" t="s">
        <v>128</v>
      </c>
      <c r="M5" s="683"/>
      <c r="N5" s="683"/>
      <c r="O5" s="683"/>
      <c r="P5" s="683"/>
      <c r="Q5" s="683"/>
      <c r="R5" s="683"/>
      <c r="S5" s="684"/>
      <c r="T5" s="685" t="s">
        <v>2812</v>
      </c>
      <c r="U5" s="686"/>
      <c r="V5" s="686"/>
      <c r="W5" s="686"/>
      <c r="X5" s="686"/>
      <c r="Y5" s="686"/>
      <c r="Z5" s="686"/>
      <c r="AA5" s="686"/>
      <c r="AB5" s="686"/>
      <c r="AC5" s="686"/>
      <c r="AD5" s="686"/>
      <c r="AE5" s="686"/>
      <c r="AF5" s="686"/>
      <c r="AG5" s="686"/>
      <c r="AH5" s="686"/>
      <c r="AI5" s="686"/>
      <c r="AJ5" s="686"/>
      <c r="AK5" s="686"/>
      <c r="AL5" s="686"/>
      <c r="AM5" s="686"/>
      <c r="AN5" s="686"/>
      <c r="AO5" s="686"/>
      <c r="AP5" s="686"/>
      <c r="AQ5" s="686"/>
      <c r="AR5" s="686"/>
      <c r="AS5" s="686"/>
      <c r="AT5" s="686"/>
      <c r="AU5" s="686"/>
      <c r="AV5" s="686"/>
      <c r="AW5" s="686"/>
      <c r="AX5" s="686"/>
      <c r="AY5" s="687"/>
    </row>
    <row r="6" spans="1:51" ht="39" customHeight="1" x14ac:dyDescent="0.25">
      <c r="A6" s="674"/>
      <c r="B6" s="643"/>
      <c r="C6" s="677"/>
      <c r="D6" s="643"/>
      <c r="E6" s="643"/>
      <c r="F6" s="579"/>
      <c r="G6" s="688" t="s">
        <v>129</v>
      </c>
      <c r="H6" s="657" t="s">
        <v>2812</v>
      </c>
      <c r="I6" s="657"/>
      <c r="J6" s="657"/>
      <c r="K6" s="658"/>
      <c r="L6" s="690" t="s">
        <v>2813</v>
      </c>
      <c r="M6" s="691"/>
      <c r="N6" s="691" t="s">
        <v>2814</v>
      </c>
      <c r="O6" s="691"/>
      <c r="P6" s="691" t="s">
        <v>130</v>
      </c>
      <c r="Q6" s="691"/>
      <c r="R6" s="691"/>
      <c r="S6" s="692" t="s">
        <v>131</v>
      </c>
      <c r="T6" s="694" t="s">
        <v>2815</v>
      </c>
      <c r="U6" s="596"/>
      <c r="V6" s="596"/>
      <c r="W6" s="596"/>
      <c r="X6" s="596"/>
      <c r="Y6" s="596"/>
      <c r="Z6" s="596"/>
      <c r="AA6" s="597"/>
      <c r="AB6" s="695" t="s">
        <v>2816</v>
      </c>
      <c r="AC6" s="596"/>
      <c r="AD6" s="596"/>
      <c r="AE6" s="596"/>
      <c r="AF6" s="596"/>
      <c r="AG6" s="596"/>
      <c r="AH6" s="596"/>
      <c r="AI6" s="597"/>
      <c r="AJ6" s="695" t="s">
        <v>2817</v>
      </c>
      <c r="AK6" s="596"/>
      <c r="AL6" s="596"/>
      <c r="AM6" s="596"/>
      <c r="AN6" s="596"/>
      <c r="AO6" s="596"/>
      <c r="AP6" s="596"/>
      <c r="AQ6" s="597"/>
      <c r="AR6" s="695" t="s">
        <v>2818</v>
      </c>
      <c r="AS6" s="596"/>
      <c r="AT6" s="596"/>
      <c r="AU6" s="596"/>
      <c r="AV6" s="596"/>
      <c r="AW6" s="596"/>
      <c r="AX6" s="596"/>
      <c r="AY6" s="597"/>
    </row>
    <row r="7" spans="1:51" ht="40.5" customHeight="1" x14ac:dyDescent="0.25">
      <c r="A7" s="674"/>
      <c r="B7" s="643"/>
      <c r="C7" s="677"/>
      <c r="D7" s="643"/>
      <c r="E7" s="643"/>
      <c r="F7" s="579"/>
      <c r="G7" s="688"/>
      <c r="H7" s="657" t="s">
        <v>97</v>
      </c>
      <c r="I7" s="657" t="s">
        <v>98</v>
      </c>
      <c r="J7" s="657" t="s">
        <v>99</v>
      </c>
      <c r="K7" s="658" t="s">
        <v>100</v>
      </c>
      <c r="L7" s="690" t="s">
        <v>2819</v>
      </c>
      <c r="M7" s="691" t="s">
        <v>2820</v>
      </c>
      <c r="N7" s="691" t="s">
        <v>2821</v>
      </c>
      <c r="O7" s="691" t="s">
        <v>2822</v>
      </c>
      <c r="P7" s="691" t="s">
        <v>132</v>
      </c>
      <c r="Q7" s="691" t="s">
        <v>133</v>
      </c>
      <c r="R7" s="691" t="s">
        <v>134</v>
      </c>
      <c r="S7" s="692"/>
      <c r="T7" s="606" t="s">
        <v>2813</v>
      </c>
      <c r="U7" s="702"/>
      <c r="V7" s="702" t="s">
        <v>2814</v>
      </c>
      <c r="W7" s="702"/>
      <c r="X7" s="702" t="s">
        <v>130</v>
      </c>
      <c r="Y7" s="702"/>
      <c r="Z7" s="702"/>
      <c r="AA7" s="700" t="s">
        <v>131</v>
      </c>
      <c r="AB7" s="703" t="s">
        <v>2813</v>
      </c>
      <c r="AC7" s="702"/>
      <c r="AD7" s="702" t="s">
        <v>2814</v>
      </c>
      <c r="AE7" s="702"/>
      <c r="AF7" s="702" t="s">
        <v>130</v>
      </c>
      <c r="AG7" s="702"/>
      <c r="AH7" s="702"/>
      <c r="AI7" s="700" t="s">
        <v>131</v>
      </c>
      <c r="AJ7" s="703" t="s">
        <v>2813</v>
      </c>
      <c r="AK7" s="702"/>
      <c r="AL7" s="702" t="s">
        <v>2814</v>
      </c>
      <c r="AM7" s="702"/>
      <c r="AN7" s="702" t="s">
        <v>130</v>
      </c>
      <c r="AO7" s="702"/>
      <c r="AP7" s="702"/>
      <c r="AQ7" s="700" t="s">
        <v>131</v>
      </c>
      <c r="AR7" s="703" t="s">
        <v>2813</v>
      </c>
      <c r="AS7" s="702"/>
      <c r="AT7" s="702" t="s">
        <v>2814</v>
      </c>
      <c r="AU7" s="702"/>
      <c r="AV7" s="702" t="s">
        <v>130</v>
      </c>
      <c r="AW7" s="702"/>
      <c r="AX7" s="702"/>
      <c r="AY7" s="700" t="s">
        <v>131</v>
      </c>
    </row>
    <row r="8" spans="1:51" ht="75.75" customHeight="1" thickBot="1" x14ac:dyDescent="0.3">
      <c r="A8" s="675"/>
      <c r="B8" s="644"/>
      <c r="C8" s="678"/>
      <c r="D8" s="644"/>
      <c r="E8" s="644"/>
      <c r="F8" s="580"/>
      <c r="G8" s="689"/>
      <c r="H8" s="696"/>
      <c r="I8" s="696"/>
      <c r="J8" s="696"/>
      <c r="K8" s="697"/>
      <c r="L8" s="698"/>
      <c r="M8" s="699"/>
      <c r="N8" s="699"/>
      <c r="O8" s="699"/>
      <c r="P8" s="699"/>
      <c r="Q8" s="699"/>
      <c r="R8" s="699"/>
      <c r="S8" s="693"/>
      <c r="T8" s="493" t="s">
        <v>2819</v>
      </c>
      <c r="U8" s="185" t="s">
        <v>2820</v>
      </c>
      <c r="V8" s="185" t="s">
        <v>2821</v>
      </c>
      <c r="W8" s="185" t="s">
        <v>2822</v>
      </c>
      <c r="X8" s="185" t="s">
        <v>132</v>
      </c>
      <c r="Y8" s="185" t="s">
        <v>133</v>
      </c>
      <c r="Z8" s="185" t="s">
        <v>134</v>
      </c>
      <c r="AA8" s="701"/>
      <c r="AB8" s="488" t="s">
        <v>2819</v>
      </c>
      <c r="AC8" s="185" t="s">
        <v>2820</v>
      </c>
      <c r="AD8" s="185" t="s">
        <v>2821</v>
      </c>
      <c r="AE8" s="185" t="s">
        <v>2822</v>
      </c>
      <c r="AF8" s="185" t="s">
        <v>132</v>
      </c>
      <c r="AG8" s="185" t="s">
        <v>133</v>
      </c>
      <c r="AH8" s="185" t="s">
        <v>134</v>
      </c>
      <c r="AI8" s="701"/>
      <c r="AJ8" s="488" t="s">
        <v>2819</v>
      </c>
      <c r="AK8" s="185" t="s">
        <v>2820</v>
      </c>
      <c r="AL8" s="185" t="s">
        <v>2821</v>
      </c>
      <c r="AM8" s="185" t="s">
        <v>2822</v>
      </c>
      <c r="AN8" s="185" t="s">
        <v>132</v>
      </c>
      <c r="AO8" s="185" t="s">
        <v>133</v>
      </c>
      <c r="AP8" s="185" t="s">
        <v>134</v>
      </c>
      <c r="AQ8" s="701"/>
      <c r="AR8" s="488" t="s">
        <v>2819</v>
      </c>
      <c r="AS8" s="185" t="s">
        <v>2820</v>
      </c>
      <c r="AT8" s="185" t="s">
        <v>2821</v>
      </c>
      <c r="AU8" s="185" t="s">
        <v>2822</v>
      </c>
      <c r="AV8" s="185" t="s">
        <v>132</v>
      </c>
      <c r="AW8" s="185" t="s">
        <v>133</v>
      </c>
      <c r="AX8" s="185" t="s">
        <v>134</v>
      </c>
      <c r="AY8" s="701"/>
    </row>
    <row r="9" spans="1:51" ht="36.950000000000003" customHeight="1" x14ac:dyDescent="0.25">
      <c r="A9" s="61">
        <v>2</v>
      </c>
      <c r="B9" s="62">
        <v>500101</v>
      </c>
      <c r="C9" s="64">
        <v>10101</v>
      </c>
      <c r="D9" s="186" t="s">
        <v>78</v>
      </c>
      <c r="E9" s="62">
        <v>1</v>
      </c>
      <c r="F9" s="482" t="s">
        <v>12</v>
      </c>
      <c r="G9" s="187">
        <v>27220.445</v>
      </c>
      <c r="H9" s="188">
        <v>6805.1109999999999</v>
      </c>
      <c r="I9" s="188">
        <v>6805.1109999999999</v>
      </c>
      <c r="J9" s="188">
        <v>6805.1109999999999</v>
      </c>
      <c r="K9" s="189">
        <v>6805.1120000000019</v>
      </c>
      <c r="L9" s="374">
        <v>374</v>
      </c>
      <c r="M9" s="191">
        <v>4936</v>
      </c>
      <c r="N9" s="191">
        <v>0</v>
      </c>
      <c r="O9" s="191">
        <v>0</v>
      </c>
      <c r="P9" s="191">
        <v>0</v>
      </c>
      <c r="Q9" s="191">
        <v>0</v>
      </c>
      <c r="R9" s="191">
        <v>0</v>
      </c>
      <c r="S9" s="192">
        <v>0</v>
      </c>
      <c r="T9" s="190">
        <v>94</v>
      </c>
      <c r="U9" s="191">
        <v>1234</v>
      </c>
      <c r="V9" s="191">
        <v>0</v>
      </c>
      <c r="W9" s="191">
        <v>0</v>
      </c>
      <c r="X9" s="191">
        <v>0</v>
      </c>
      <c r="Y9" s="191">
        <v>0</v>
      </c>
      <c r="Z9" s="191">
        <v>0</v>
      </c>
      <c r="AA9" s="192">
        <v>0</v>
      </c>
      <c r="AB9" s="374">
        <v>93</v>
      </c>
      <c r="AC9" s="191">
        <v>1234</v>
      </c>
      <c r="AD9" s="191">
        <v>0</v>
      </c>
      <c r="AE9" s="191">
        <v>0</v>
      </c>
      <c r="AF9" s="191">
        <v>0</v>
      </c>
      <c r="AG9" s="191">
        <v>0</v>
      </c>
      <c r="AH9" s="191">
        <v>0</v>
      </c>
      <c r="AI9" s="192">
        <v>0</v>
      </c>
      <c r="AJ9" s="374">
        <v>94</v>
      </c>
      <c r="AK9" s="191">
        <v>1234</v>
      </c>
      <c r="AL9" s="191">
        <v>0</v>
      </c>
      <c r="AM9" s="191">
        <v>0</v>
      </c>
      <c r="AN9" s="191">
        <v>0</v>
      </c>
      <c r="AO9" s="191">
        <v>0</v>
      </c>
      <c r="AP9" s="191">
        <v>0</v>
      </c>
      <c r="AQ9" s="192">
        <v>0</v>
      </c>
      <c r="AR9" s="374">
        <v>93</v>
      </c>
      <c r="AS9" s="191">
        <v>1234</v>
      </c>
      <c r="AT9" s="191">
        <v>0</v>
      </c>
      <c r="AU9" s="191">
        <v>0</v>
      </c>
      <c r="AV9" s="191">
        <v>0</v>
      </c>
      <c r="AW9" s="191">
        <v>0</v>
      </c>
      <c r="AX9" s="191">
        <v>0</v>
      </c>
      <c r="AY9" s="192">
        <v>0</v>
      </c>
    </row>
    <row r="10" spans="1:51" ht="36.950000000000003" customHeight="1" x14ac:dyDescent="0.25">
      <c r="A10" s="483">
        <v>2</v>
      </c>
      <c r="B10" s="194">
        <v>500101</v>
      </c>
      <c r="C10" s="475">
        <v>10101</v>
      </c>
      <c r="D10" s="193" t="s">
        <v>78</v>
      </c>
      <c r="E10" s="194">
        <v>2</v>
      </c>
      <c r="F10" s="484" t="s">
        <v>135</v>
      </c>
      <c r="G10" s="496">
        <v>2864.03</v>
      </c>
      <c r="H10" s="476">
        <v>716.00800000000004</v>
      </c>
      <c r="I10" s="476">
        <v>716.00800000000004</v>
      </c>
      <c r="J10" s="476">
        <v>716.00800000000004</v>
      </c>
      <c r="K10" s="497">
        <v>716.00599999999986</v>
      </c>
      <c r="L10" s="489">
        <v>0</v>
      </c>
      <c r="M10" s="477">
        <v>0</v>
      </c>
      <c r="N10" s="477">
        <v>217</v>
      </c>
      <c r="O10" s="477">
        <v>2524</v>
      </c>
      <c r="P10" s="477">
        <v>0</v>
      </c>
      <c r="Q10" s="477">
        <v>0</v>
      </c>
      <c r="R10" s="477">
        <v>0</v>
      </c>
      <c r="S10" s="490">
        <v>0</v>
      </c>
      <c r="T10" s="494">
        <v>0</v>
      </c>
      <c r="U10" s="477">
        <v>0</v>
      </c>
      <c r="V10" s="477">
        <v>54</v>
      </c>
      <c r="W10" s="477">
        <v>631</v>
      </c>
      <c r="X10" s="477">
        <v>0</v>
      </c>
      <c r="Y10" s="477">
        <v>0</v>
      </c>
      <c r="Z10" s="477">
        <v>0</v>
      </c>
      <c r="AA10" s="490">
        <v>0</v>
      </c>
      <c r="AB10" s="489">
        <v>0</v>
      </c>
      <c r="AC10" s="477">
        <v>0</v>
      </c>
      <c r="AD10" s="477">
        <v>55</v>
      </c>
      <c r="AE10" s="477">
        <v>631</v>
      </c>
      <c r="AF10" s="477">
        <v>0</v>
      </c>
      <c r="AG10" s="477">
        <v>0</v>
      </c>
      <c r="AH10" s="477">
        <v>0</v>
      </c>
      <c r="AI10" s="490">
        <v>0</v>
      </c>
      <c r="AJ10" s="489">
        <v>0</v>
      </c>
      <c r="AK10" s="477">
        <v>0</v>
      </c>
      <c r="AL10" s="477">
        <v>54</v>
      </c>
      <c r="AM10" s="477">
        <v>631</v>
      </c>
      <c r="AN10" s="477">
        <v>0</v>
      </c>
      <c r="AO10" s="477">
        <v>0</v>
      </c>
      <c r="AP10" s="477">
        <v>0</v>
      </c>
      <c r="AQ10" s="490">
        <v>0</v>
      </c>
      <c r="AR10" s="489">
        <v>0</v>
      </c>
      <c r="AS10" s="477">
        <v>0</v>
      </c>
      <c r="AT10" s="477">
        <v>54</v>
      </c>
      <c r="AU10" s="477">
        <v>631</v>
      </c>
      <c r="AV10" s="477">
        <v>0</v>
      </c>
      <c r="AW10" s="477">
        <v>0</v>
      </c>
      <c r="AX10" s="477">
        <v>0</v>
      </c>
      <c r="AY10" s="490">
        <v>0</v>
      </c>
    </row>
    <row r="11" spans="1:51" ht="36.950000000000003" customHeight="1" x14ac:dyDescent="0.25">
      <c r="A11" s="483">
        <v>2</v>
      </c>
      <c r="B11" s="194">
        <v>500101</v>
      </c>
      <c r="C11" s="475">
        <v>10101</v>
      </c>
      <c r="D11" s="193" t="s">
        <v>78</v>
      </c>
      <c r="E11" s="194">
        <v>3</v>
      </c>
      <c r="F11" s="484" t="s">
        <v>136</v>
      </c>
      <c r="G11" s="496">
        <v>47032.451000000008</v>
      </c>
      <c r="H11" s="476">
        <v>11758.112999999999</v>
      </c>
      <c r="I11" s="476">
        <v>11758.112999999999</v>
      </c>
      <c r="J11" s="476">
        <v>11758.112999999999</v>
      </c>
      <c r="K11" s="497">
        <v>11758.112000000006</v>
      </c>
      <c r="L11" s="489">
        <v>0</v>
      </c>
      <c r="M11" s="477">
        <v>0</v>
      </c>
      <c r="N11" s="477">
        <v>0</v>
      </c>
      <c r="O11" s="477">
        <v>0</v>
      </c>
      <c r="P11" s="477">
        <v>15718</v>
      </c>
      <c r="Q11" s="477">
        <v>15893</v>
      </c>
      <c r="R11" s="477">
        <v>8085</v>
      </c>
      <c r="S11" s="490">
        <v>0</v>
      </c>
      <c r="T11" s="494">
        <v>0</v>
      </c>
      <c r="U11" s="477">
        <v>0</v>
      </c>
      <c r="V11" s="477">
        <v>0</v>
      </c>
      <c r="W11" s="477">
        <v>0</v>
      </c>
      <c r="X11" s="477">
        <v>3930</v>
      </c>
      <c r="Y11" s="477">
        <v>3973</v>
      </c>
      <c r="Z11" s="477">
        <v>2021</v>
      </c>
      <c r="AA11" s="490">
        <v>0</v>
      </c>
      <c r="AB11" s="489">
        <v>0</v>
      </c>
      <c r="AC11" s="477">
        <v>0</v>
      </c>
      <c r="AD11" s="477">
        <v>0</v>
      </c>
      <c r="AE11" s="477">
        <v>0</v>
      </c>
      <c r="AF11" s="477">
        <v>3929</v>
      </c>
      <c r="AG11" s="477">
        <v>3974</v>
      </c>
      <c r="AH11" s="477">
        <v>2022</v>
      </c>
      <c r="AI11" s="490">
        <v>0</v>
      </c>
      <c r="AJ11" s="489">
        <v>0</v>
      </c>
      <c r="AK11" s="477">
        <v>0</v>
      </c>
      <c r="AL11" s="477">
        <v>0</v>
      </c>
      <c r="AM11" s="477">
        <v>0</v>
      </c>
      <c r="AN11" s="477">
        <v>3930</v>
      </c>
      <c r="AO11" s="477">
        <v>3973</v>
      </c>
      <c r="AP11" s="477">
        <v>2021</v>
      </c>
      <c r="AQ11" s="490">
        <v>0</v>
      </c>
      <c r="AR11" s="489">
        <v>0</v>
      </c>
      <c r="AS11" s="477">
        <v>0</v>
      </c>
      <c r="AT11" s="477">
        <v>0</v>
      </c>
      <c r="AU11" s="477">
        <v>0</v>
      </c>
      <c r="AV11" s="477">
        <v>3929</v>
      </c>
      <c r="AW11" s="477">
        <v>3973</v>
      </c>
      <c r="AX11" s="477">
        <v>2021</v>
      </c>
      <c r="AY11" s="490">
        <v>0</v>
      </c>
    </row>
    <row r="12" spans="1:51" ht="36.950000000000003" customHeight="1" x14ac:dyDescent="0.25">
      <c r="A12" s="483">
        <v>2</v>
      </c>
      <c r="B12" s="194">
        <v>500105</v>
      </c>
      <c r="C12" s="475">
        <v>10601</v>
      </c>
      <c r="D12" s="193" t="s">
        <v>989</v>
      </c>
      <c r="E12" s="194">
        <v>1</v>
      </c>
      <c r="F12" s="484" t="s">
        <v>12</v>
      </c>
      <c r="G12" s="496">
        <v>67924.349999999991</v>
      </c>
      <c r="H12" s="476">
        <v>16981.088</v>
      </c>
      <c r="I12" s="476">
        <v>16981.088</v>
      </c>
      <c r="J12" s="476">
        <v>16981.088</v>
      </c>
      <c r="K12" s="497">
        <v>16981.085999999999</v>
      </c>
      <c r="L12" s="489">
        <v>390</v>
      </c>
      <c r="M12" s="477">
        <v>30968</v>
      </c>
      <c r="N12" s="477">
        <v>0</v>
      </c>
      <c r="O12" s="477">
        <v>0</v>
      </c>
      <c r="P12" s="477">
        <v>0</v>
      </c>
      <c r="Q12" s="477">
        <v>0</v>
      </c>
      <c r="R12" s="477">
        <v>0</v>
      </c>
      <c r="S12" s="490">
        <v>0</v>
      </c>
      <c r="T12" s="494">
        <v>98</v>
      </c>
      <c r="U12" s="477">
        <v>7742</v>
      </c>
      <c r="V12" s="477">
        <v>0</v>
      </c>
      <c r="W12" s="477">
        <v>0</v>
      </c>
      <c r="X12" s="477">
        <v>0</v>
      </c>
      <c r="Y12" s="477">
        <v>0</v>
      </c>
      <c r="Z12" s="477">
        <v>0</v>
      </c>
      <c r="AA12" s="490">
        <v>0</v>
      </c>
      <c r="AB12" s="489">
        <v>97</v>
      </c>
      <c r="AC12" s="477">
        <v>7742</v>
      </c>
      <c r="AD12" s="477">
        <v>0</v>
      </c>
      <c r="AE12" s="477">
        <v>0</v>
      </c>
      <c r="AF12" s="477">
        <v>0</v>
      </c>
      <c r="AG12" s="477">
        <v>0</v>
      </c>
      <c r="AH12" s="477">
        <v>0</v>
      </c>
      <c r="AI12" s="490">
        <v>0</v>
      </c>
      <c r="AJ12" s="489">
        <v>98</v>
      </c>
      <c r="AK12" s="477">
        <v>7742</v>
      </c>
      <c r="AL12" s="477">
        <v>0</v>
      </c>
      <c r="AM12" s="477">
        <v>0</v>
      </c>
      <c r="AN12" s="477">
        <v>0</v>
      </c>
      <c r="AO12" s="477">
        <v>0</v>
      </c>
      <c r="AP12" s="477">
        <v>0</v>
      </c>
      <c r="AQ12" s="490">
        <v>0</v>
      </c>
      <c r="AR12" s="489">
        <v>97</v>
      </c>
      <c r="AS12" s="477">
        <v>7742</v>
      </c>
      <c r="AT12" s="477">
        <v>0</v>
      </c>
      <c r="AU12" s="477">
        <v>0</v>
      </c>
      <c r="AV12" s="477">
        <v>0</v>
      </c>
      <c r="AW12" s="477">
        <v>0</v>
      </c>
      <c r="AX12" s="477">
        <v>0</v>
      </c>
      <c r="AY12" s="490">
        <v>0</v>
      </c>
    </row>
    <row r="13" spans="1:51" ht="36.950000000000003" customHeight="1" x14ac:dyDescent="0.25">
      <c r="A13" s="483">
        <v>2</v>
      </c>
      <c r="B13" s="194">
        <v>500105</v>
      </c>
      <c r="C13" s="475">
        <v>10601</v>
      </c>
      <c r="D13" s="193" t="s">
        <v>989</v>
      </c>
      <c r="E13" s="194">
        <v>2</v>
      </c>
      <c r="F13" s="484" t="s">
        <v>135</v>
      </c>
      <c r="G13" s="496">
        <v>5567.8999999999987</v>
      </c>
      <c r="H13" s="476">
        <v>1391.9749999999999</v>
      </c>
      <c r="I13" s="476">
        <v>1391.9749999999999</v>
      </c>
      <c r="J13" s="476">
        <v>1391.9749999999999</v>
      </c>
      <c r="K13" s="497">
        <v>1391.9749999999995</v>
      </c>
      <c r="L13" s="489">
        <v>0</v>
      </c>
      <c r="M13" s="477">
        <v>0</v>
      </c>
      <c r="N13" s="477">
        <v>130</v>
      </c>
      <c r="O13" s="477">
        <v>7128</v>
      </c>
      <c r="P13" s="477">
        <v>0</v>
      </c>
      <c r="Q13" s="477">
        <v>0</v>
      </c>
      <c r="R13" s="477">
        <v>0</v>
      </c>
      <c r="S13" s="490">
        <v>0</v>
      </c>
      <c r="T13" s="494">
        <v>0</v>
      </c>
      <c r="U13" s="477">
        <v>0</v>
      </c>
      <c r="V13" s="477">
        <v>33</v>
      </c>
      <c r="W13" s="477">
        <v>1782</v>
      </c>
      <c r="X13" s="477">
        <v>0</v>
      </c>
      <c r="Y13" s="477">
        <v>0</v>
      </c>
      <c r="Z13" s="477">
        <v>0</v>
      </c>
      <c r="AA13" s="490">
        <v>0</v>
      </c>
      <c r="AB13" s="489">
        <v>0</v>
      </c>
      <c r="AC13" s="477">
        <v>0</v>
      </c>
      <c r="AD13" s="477">
        <v>32</v>
      </c>
      <c r="AE13" s="477">
        <v>1782</v>
      </c>
      <c r="AF13" s="477">
        <v>0</v>
      </c>
      <c r="AG13" s="477">
        <v>0</v>
      </c>
      <c r="AH13" s="477">
        <v>0</v>
      </c>
      <c r="AI13" s="490">
        <v>0</v>
      </c>
      <c r="AJ13" s="489">
        <v>0</v>
      </c>
      <c r="AK13" s="477">
        <v>0</v>
      </c>
      <c r="AL13" s="477">
        <v>33</v>
      </c>
      <c r="AM13" s="477">
        <v>1782</v>
      </c>
      <c r="AN13" s="477">
        <v>0</v>
      </c>
      <c r="AO13" s="477">
        <v>0</v>
      </c>
      <c r="AP13" s="477">
        <v>0</v>
      </c>
      <c r="AQ13" s="490">
        <v>0</v>
      </c>
      <c r="AR13" s="489">
        <v>0</v>
      </c>
      <c r="AS13" s="477">
        <v>0</v>
      </c>
      <c r="AT13" s="477">
        <v>32</v>
      </c>
      <c r="AU13" s="477">
        <v>1782</v>
      </c>
      <c r="AV13" s="477">
        <v>0</v>
      </c>
      <c r="AW13" s="477">
        <v>0</v>
      </c>
      <c r="AX13" s="477">
        <v>0</v>
      </c>
      <c r="AY13" s="490">
        <v>0</v>
      </c>
    </row>
    <row r="14" spans="1:51" ht="36.950000000000003" customHeight="1" x14ac:dyDescent="0.25">
      <c r="A14" s="483">
        <v>2</v>
      </c>
      <c r="B14" s="194">
        <v>500105</v>
      </c>
      <c r="C14" s="475">
        <v>10601</v>
      </c>
      <c r="D14" s="193" t="s">
        <v>989</v>
      </c>
      <c r="E14" s="194">
        <v>3</v>
      </c>
      <c r="F14" s="484" t="s">
        <v>136</v>
      </c>
      <c r="G14" s="496">
        <v>35846.153000000006</v>
      </c>
      <c r="H14" s="476">
        <v>8961.5380000000005</v>
      </c>
      <c r="I14" s="476">
        <v>8961.5380000000005</v>
      </c>
      <c r="J14" s="476">
        <v>8961.5380000000005</v>
      </c>
      <c r="K14" s="497">
        <v>8961.5390000000043</v>
      </c>
      <c r="L14" s="489">
        <v>0</v>
      </c>
      <c r="M14" s="477">
        <v>0</v>
      </c>
      <c r="N14" s="477">
        <v>0</v>
      </c>
      <c r="O14" s="477">
        <v>0</v>
      </c>
      <c r="P14" s="477">
        <v>7644</v>
      </c>
      <c r="Q14" s="477">
        <v>15152</v>
      </c>
      <c r="R14" s="477">
        <v>14251</v>
      </c>
      <c r="S14" s="490">
        <v>0</v>
      </c>
      <c r="T14" s="494">
        <v>0</v>
      </c>
      <c r="U14" s="477">
        <v>0</v>
      </c>
      <c r="V14" s="477">
        <v>0</v>
      </c>
      <c r="W14" s="477">
        <v>0</v>
      </c>
      <c r="X14" s="477">
        <v>1911</v>
      </c>
      <c r="Y14" s="477">
        <v>3788</v>
      </c>
      <c r="Z14" s="477">
        <v>3563</v>
      </c>
      <c r="AA14" s="490">
        <v>0</v>
      </c>
      <c r="AB14" s="489">
        <v>0</v>
      </c>
      <c r="AC14" s="477">
        <v>0</v>
      </c>
      <c r="AD14" s="477">
        <v>0</v>
      </c>
      <c r="AE14" s="477">
        <v>0</v>
      </c>
      <c r="AF14" s="477">
        <v>1911</v>
      </c>
      <c r="AG14" s="477">
        <v>3788</v>
      </c>
      <c r="AH14" s="477">
        <v>3562</v>
      </c>
      <c r="AI14" s="490">
        <v>0</v>
      </c>
      <c r="AJ14" s="489">
        <v>0</v>
      </c>
      <c r="AK14" s="477">
        <v>0</v>
      </c>
      <c r="AL14" s="477">
        <v>0</v>
      </c>
      <c r="AM14" s="477">
        <v>0</v>
      </c>
      <c r="AN14" s="477">
        <v>1911</v>
      </c>
      <c r="AO14" s="477">
        <v>3788</v>
      </c>
      <c r="AP14" s="477">
        <v>3563</v>
      </c>
      <c r="AQ14" s="490">
        <v>0</v>
      </c>
      <c r="AR14" s="489">
        <v>0</v>
      </c>
      <c r="AS14" s="477">
        <v>0</v>
      </c>
      <c r="AT14" s="477">
        <v>0</v>
      </c>
      <c r="AU14" s="477">
        <v>0</v>
      </c>
      <c r="AV14" s="477">
        <v>1911</v>
      </c>
      <c r="AW14" s="477">
        <v>3788</v>
      </c>
      <c r="AX14" s="477">
        <v>3563</v>
      </c>
      <c r="AY14" s="490">
        <v>0</v>
      </c>
    </row>
    <row r="15" spans="1:51" ht="36.950000000000003" customHeight="1" x14ac:dyDescent="0.25">
      <c r="A15" s="483">
        <v>2</v>
      </c>
      <c r="B15" s="194">
        <v>500106</v>
      </c>
      <c r="C15" s="475">
        <v>10701</v>
      </c>
      <c r="D15" s="193" t="s">
        <v>115</v>
      </c>
      <c r="E15" s="194">
        <v>1</v>
      </c>
      <c r="F15" s="484" t="s">
        <v>12</v>
      </c>
      <c r="G15" s="496">
        <v>47285.890000000007</v>
      </c>
      <c r="H15" s="476">
        <v>11821.473</v>
      </c>
      <c r="I15" s="476">
        <v>11821.473</v>
      </c>
      <c r="J15" s="476">
        <v>11821.473</v>
      </c>
      <c r="K15" s="497">
        <v>11821.471000000003</v>
      </c>
      <c r="L15" s="489">
        <v>208</v>
      </c>
      <c r="M15" s="477">
        <v>11152</v>
      </c>
      <c r="N15" s="477">
        <v>0</v>
      </c>
      <c r="O15" s="477">
        <v>0</v>
      </c>
      <c r="P15" s="477">
        <v>0</v>
      </c>
      <c r="Q15" s="477">
        <v>0</v>
      </c>
      <c r="R15" s="477">
        <v>0</v>
      </c>
      <c r="S15" s="490">
        <v>0</v>
      </c>
      <c r="T15" s="494">
        <v>52</v>
      </c>
      <c r="U15" s="477">
        <v>2788</v>
      </c>
      <c r="V15" s="477">
        <v>0</v>
      </c>
      <c r="W15" s="477">
        <v>0</v>
      </c>
      <c r="X15" s="477">
        <v>0</v>
      </c>
      <c r="Y15" s="477">
        <v>0</v>
      </c>
      <c r="Z15" s="477">
        <v>0</v>
      </c>
      <c r="AA15" s="490">
        <v>0</v>
      </c>
      <c r="AB15" s="489">
        <v>52</v>
      </c>
      <c r="AC15" s="477">
        <v>2788</v>
      </c>
      <c r="AD15" s="477">
        <v>0</v>
      </c>
      <c r="AE15" s="477">
        <v>0</v>
      </c>
      <c r="AF15" s="477">
        <v>0</v>
      </c>
      <c r="AG15" s="477">
        <v>0</v>
      </c>
      <c r="AH15" s="477">
        <v>0</v>
      </c>
      <c r="AI15" s="490">
        <v>0</v>
      </c>
      <c r="AJ15" s="489">
        <v>52</v>
      </c>
      <c r="AK15" s="477">
        <v>2788</v>
      </c>
      <c r="AL15" s="477">
        <v>0</v>
      </c>
      <c r="AM15" s="477">
        <v>0</v>
      </c>
      <c r="AN15" s="477">
        <v>0</v>
      </c>
      <c r="AO15" s="477">
        <v>0</v>
      </c>
      <c r="AP15" s="477">
        <v>0</v>
      </c>
      <c r="AQ15" s="490">
        <v>0</v>
      </c>
      <c r="AR15" s="489">
        <v>52</v>
      </c>
      <c r="AS15" s="477">
        <v>2788</v>
      </c>
      <c r="AT15" s="477">
        <v>0</v>
      </c>
      <c r="AU15" s="477">
        <v>0</v>
      </c>
      <c r="AV15" s="477">
        <v>0</v>
      </c>
      <c r="AW15" s="477">
        <v>0</v>
      </c>
      <c r="AX15" s="477">
        <v>0</v>
      </c>
      <c r="AY15" s="490">
        <v>0</v>
      </c>
    </row>
    <row r="16" spans="1:51" ht="36.950000000000003" customHeight="1" x14ac:dyDescent="0.25">
      <c r="A16" s="483">
        <v>2</v>
      </c>
      <c r="B16" s="194">
        <v>500106</v>
      </c>
      <c r="C16" s="475">
        <v>10701</v>
      </c>
      <c r="D16" s="193" t="s">
        <v>115</v>
      </c>
      <c r="E16" s="194">
        <v>2</v>
      </c>
      <c r="F16" s="484" t="s">
        <v>135</v>
      </c>
      <c r="G16" s="496">
        <v>2773.8969999999995</v>
      </c>
      <c r="H16" s="476">
        <v>693.47400000000005</v>
      </c>
      <c r="I16" s="476">
        <v>693.47400000000005</v>
      </c>
      <c r="J16" s="476">
        <v>693.47400000000005</v>
      </c>
      <c r="K16" s="497">
        <v>693.47499999999957</v>
      </c>
      <c r="L16" s="489">
        <v>0</v>
      </c>
      <c r="M16" s="477">
        <v>0</v>
      </c>
      <c r="N16" s="477">
        <v>69</v>
      </c>
      <c r="O16" s="477">
        <v>2584</v>
      </c>
      <c r="P16" s="477">
        <v>0</v>
      </c>
      <c r="Q16" s="477">
        <v>0</v>
      </c>
      <c r="R16" s="477">
        <v>0</v>
      </c>
      <c r="S16" s="490">
        <v>0</v>
      </c>
      <c r="T16" s="494">
        <v>0</v>
      </c>
      <c r="U16" s="477">
        <v>0</v>
      </c>
      <c r="V16" s="477">
        <v>17</v>
      </c>
      <c r="W16" s="477">
        <v>646</v>
      </c>
      <c r="X16" s="477">
        <v>0</v>
      </c>
      <c r="Y16" s="477">
        <v>0</v>
      </c>
      <c r="Z16" s="477">
        <v>0</v>
      </c>
      <c r="AA16" s="490">
        <v>0</v>
      </c>
      <c r="AB16" s="489">
        <v>0</v>
      </c>
      <c r="AC16" s="477">
        <v>0</v>
      </c>
      <c r="AD16" s="477">
        <v>18</v>
      </c>
      <c r="AE16" s="477">
        <v>646</v>
      </c>
      <c r="AF16" s="477">
        <v>0</v>
      </c>
      <c r="AG16" s="477">
        <v>0</v>
      </c>
      <c r="AH16" s="477">
        <v>0</v>
      </c>
      <c r="AI16" s="490">
        <v>0</v>
      </c>
      <c r="AJ16" s="489">
        <v>0</v>
      </c>
      <c r="AK16" s="477">
        <v>0</v>
      </c>
      <c r="AL16" s="477">
        <v>17</v>
      </c>
      <c r="AM16" s="477">
        <v>646</v>
      </c>
      <c r="AN16" s="477">
        <v>0</v>
      </c>
      <c r="AO16" s="477">
        <v>0</v>
      </c>
      <c r="AP16" s="477">
        <v>0</v>
      </c>
      <c r="AQ16" s="490">
        <v>0</v>
      </c>
      <c r="AR16" s="489">
        <v>0</v>
      </c>
      <c r="AS16" s="477">
        <v>0</v>
      </c>
      <c r="AT16" s="477">
        <v>17</v>
      </c>
      <c r="AU16" s="477">
        <v>646</v>
      </c>
      <c r="AV16" s="477">
        <v>0</v>
      </c>
      <c r="AW16" s="477">
        <v>0</v>
      </c>
      <c r="AX16" s="477">
        <v>0</v>
      </c>
      <c r="AY16" s="490">
        <v>0</v>
      </c>
    </row>
    <row r="17" spans="1:51" ht="36.950000000000003" customHeight="1" x14ac:dyDescent="0.25">
      <c r="A17" s="483">
        <v>2</v>
      </c>
      <c r="B17" s="194">
        <v>500106</v>
      </c>
      <c r="C17" s="475">
        <v>10701</v>
      </c>
      <c r="D17" s="193" t="s">
        <v>115</v>
      </c>
      <c r="E17" s="194">
        <v>3</v>
      </c>
      <c r="F17" s="484" t="s">
        <v>136</v>
      </c>
      <c r="G17" s="496">
        <v>24320.212</v>
      </c>
      <c r="H17" s="476">
        <v>6080.0529999999999</v>
      </c>
      <c r="I17" s="476">
        <v>6080.0529999999999</v>
      </c>
      <c r="J17" s="476">
        <v>6080.0529999999999</v>
      </c>
      <c r="K17" s="497">
        <v>6080.0529999999999</v>
      </c>
      <c r="L17" s="489">
        <v>0</v>
      </c>
      <c r="M17" s="477">
        <v>0</v>
      </c>
      <c r="N17" s="477">
        <v>0</v>
      </c>
      <c r="O17" s="477">
        <v>0</v>
      </c>
      <c r="P17" s="477">
        <v>8895</v>
      </c>
      <c r="Q17" s="477">
        <v>3207</v>
      </c>
      <c r="R17" s="477">
        <v>11110</v>
      </c>
      <c r="S17" s="490">
        <v>0</v>
      </c>
      <c r="T17" s="494">
        <v>0</v>
      </c>
      <c r="U17" s="477">
        <v>0</v>
      </c>
      <c r="V17" s="477">
        <v>0</v>
      </c>
      <c r="W17" s="477">
        <v>0</v>
      </c>
      <c r="X17" s="477">
        <v>2224</v>
      </c>
      <c r="Y17" s="477">
        <v>802</v>
      </c>
      <c r="Z17" s="477">
        <v>2778</v>
      </c>
      <c r="AA17" s="490">
        <v>0</v>
      </c>
      <c r="AB17" s="489">
        <v>0</v>
      </c>
      <c r="AC17" s="477">
        <v>0</v>
      </c>
      <c r="AD17" s="477">
        <v>0</v>
      </c>
      <c r="AE17" s="477">
        <v>0</v>
      </c>
      <c r="AF17" s="477">
        <v>2223</v>
      </c>
      <c r="AG17" s="477">
        <v>801</v>
      </c>
      <c r="AH17" s="477">
        <v>2777</v>
      </c>
      <c r="AI17" s="490">
        <v>0</v>
      </c>
      <c r="AJ17" s="489">
        <v>0</v>
      </c>
      <c r="AK17" s="477">
        <v>0</v>
      </c>
      <c r="AL17" s="477">
        <v>0</v>
      </c>
      <c r="AM17" s="477">
        <v>0</v>
      </c>
      <c r="AN17" s="477">
        <v>2224</v>
      </c>
      <c r="AO17" s="477">
        <v>802</v>
      </c>
      <c r="AP17" s="477">
        <v>2778</v>
      </c>
      <c r="AQ17" s="490">
        <v>0</v>
      </c>
      <c r="AR17" s="489">
        <v>0</v>
      </c>
      <c r="AS17" s="477">
        <v>0</v>
      </c>
      <c r="AT17" s="477">
        <v>0</v>
      </c>
      <c r="AU17" s="477">
        <v>0</v>
      </c>
      <c r="AV17" s="477">
        <v>2224</v>
      </c>
      <c r="AW17" s="477">
        <v>802</v>
      </c>
      <c r="AX17" s="477">
        <v>2777</v>
      </c>
      <c r="AY17" s="490">
        <v>0</v>
      </c>
    </row>
    <row r="18" spans="1:51" ht="36.950000000000003" customHeight="1" x14ac:dyDescent="0.25">
      <c r="A18" s="483">
        <v>2</v>
      </c>
      <c r="B18" s="194">
        <v>500107</v>
      </c>
      <c r="C18" s="475">
        <v>10801</v>
      </c>
      <c r="D18" s="193" t="s">
        <v>990</v>
      </c>
      <c r="E18" s="194">
        <v>1</v>
      </c>
      <c r="F18" s="484" t="s">
        <v>12</v>
      </c>
      <c r="G18" s="496">
        <v>108445.974</v>
      </c>
      <c r="H18" s="476">
        <v>27111.493999999999</v>
      </c>
      <c r="I18" s="476">
        <v>27111.493999999999</v>
      </c>
      <c r="J18" s="476">
        <v>27111.493999999999</v>
      </c>
      <c r="K18" s="497">
        <v>27111.492000000013</v>
      </c>
      <c r="L18" s="489">
        <v>649</v>
      </c>
      <c r="M18" s="477">
        <v>32964</v>
      </c>
      <c r="N18" s="477">
        <v>0</v>
      </c>
      <c r="O18" s="477">
        <v>0</v>
      </c>
      <c r="P18" s="477">
        <v>0</v>
      </c>
      <c r="Q18" s="477">
        <v>0</v>
      </c>
      <c r="R18" s="477">
        <v>0</v>
      </c>
      <c r="S18" s="490">
        <v>0</v>
      </c>
      <c r="T18" s="494">
        <v>162</v>
      </c>
      <c r="U18" s="477">
        <v>8241</v>
      </c>
      <c r="V18" s="477">
        <v>0</v>
      </c>
      <c r="W18" s="477">
        <v>0</v>
      </c>
      <c r="X18" s="477">
        <v>0</v>
      </c>
      <c r="Y18" s="477">
        <v>0</v>
      </c>
      <c r="Z18" s="477">
        <v>0</v>
      </c>
      <c r="AA18" s="490">
        <v>0</v>
      </c>
      <c r="AB18" s="489">
        <v>162</v>
      </c>
      <c r="AC18" s="477">
        <v>8241</v>
      </c>
      <c r="AD18" s="477">
        <v>0</v>
      </c>
      <c r="AE18" s="477">
        <v>0</v>
      </c>
      <c r="AF18" s="477">
        <v>0</v>
      </c>
      <c r="AG18" s="477">
        <v>0</v>
      </c>
      <c r="AH18" s="477">
        <v>0</v>
      </c>
      <c r="AI18" s="490">
        <v>0</v>
      </c>
      <c r="AJ18" s="489">
        <v>162</v>
      </c>
      <c r="AK18" s="477">
        <v>8241</v>
      </c>
      <c r="AL18" s="477">
        <v>0</v>
      </c>
      <c r="AM18" s="477">
        <v>0</v>
      </c>
      <c r="AN18" s="477">
        <v>0</v>
      </c>
      <c r="AO18" s="477">
        <v>0</v>
      </c>
      <c r="AP18" s="477">
        <v>0</v>
      </c>
      <c r="AQ18" s="490">
        <v>0</v>
      </c>
      <c r="AR18" s="489">
        <v>163</v>
      </c>
      <c r="AS18" s="477">
        <v>8241</v>
      </c>
      <c r="AT18" s="477">
        <v>0</v>
      </c>
      <c r="AU18" s="477">
        <v>0</v>
      </c>
      <c r="AV18" s="477">
        <v>0</v>
      </c>
      <c r="AW18" s="477">
        <v>0</v>
      </c>
      <c r="AX18" s="477">
        <v>0</v>
      </c>
      <c r="AY18" s="490">
        <v>0</v>
      </c>
    </row>
    <row r="19" spans="1:51" ht="36.950000000000003" customHeight="1" x14ac:dyDescent="0.25">
      <c r="A19" s="483">
        <v>6</v>
      </c>
      <c r="B19" s="194">
        <v>500201</v>
      </c>
      <c r="C19" s="475">
        <v>20101</v>
      </c>
      <c r="D19" s="193" t="s">
        <v>43</v>
      </c>
      <c r="E19" s="194">
        <v>1</v>
      </c>
      <c r="F19" s="484" t="s">
        <v>12</v>
      </c>
      <c r="G19" s="496">
        <v>23248.303999999993</v>
      </c>
      <c r="H19" s="476">
        <v>5812.076</v>
      </c>
      <c r="I19" s="476">
        <v>5812.076</v>
      </c>
      <c r="J19" s="476">
        <v>5812.076</v>
      </c>
      <c r="K19" s="497">
        <v>5812.0759999999946</v>
      </c>
      <c r="L19" s="489">
        <v>177</v>
      </c>
      <c r="M19" s="477">
        <v>7156</v>
      </c>
      <c r="N19" s="477">
        <v>0</v>
      </c>
      <c r="O19" s="477">
        <v>0</v>
      </c>
      <c r="P19" s="477">
        <v>0</v>
      </c>
      <c r="Q19" s="477">
        <v>0</v>
      </c>
      <c r="R19" s="477">
        <v>0</v>
      </c>
      <c r="S19" s="490">
        <v>0</v>
      </c>
      <c r="T19" s="494">
        <v>44</v>
      </c>
      <c r="U19" s="477">
        <v>1789</v>
      </c>
      <c r="V19" s="477">
        <v>0</v>
      </c>
      <c r="W19" s="477">
        <v>0</v>
      </c>
      <c r="X19" s="477">
        <v>0</v>
      </c>
      <c r="Y19" s="477">
        <v>0</v>
      </c>
      <c r="Z19" s="477">
        <v>0</v>
      </c>
      <c r="AA19" s="490">
        <v>0</v>
      </c>
      <c r="AB19" s="489">
        <v>44</v>
      </c>
      <c r="AC19" s="477">
        <v>1789</v>
      </c>
      <c r="AD19" s="477">
        <v>0</v>
      </c>
      <c r="AE19" s="477">
        <v>0</v>
      </c>
      <c r="AF19" s="477">
        <v>0</v>
      </c>
      <c r="AG19" s="477">
        <v>0</v>
      </c>
      <c r="AH19" s="477">
        <v>0</v>
      </c>
      <c r="AI19" s="490">
        <v>0</v>
      </c>
      <c r="AJ19" s="489">
        <v>44</v>
      </c>
      <c r="AK19" s="477">
        <v>1789</v>
      </c>
      <c r="AL19" s="477">
        <v>0</v>
      </c>
      <c r="AM19" s="477">
        <v>0</v>
      </c>
      <c r="AN19" s="477">
        <v>0</v>
      </c>
      <c r="AO19" s="477">
        <v>0</v>
      </c>
      <c r="AP19" s="477">
        <v>0</v>
      </c>
      <c r="AQ19" s="490">
        <v>0</v>
      </c>
      <c r="AR19" s="489">
        <v>45</v>
      </c>
      <c r="AS19" s="477">
        <v>1789</v>
      </c>
      <c r="AT19" s="477">
        <v>0</v>
      </c>
      <c r="AU19" s="477">
        <v>0</v>
      </c>
      <c r="AV19" s="477">
        <v>0</v>
      </c>
      <c r="AW19" s="477">
        <v>0</v>
      </c>
      <c r="AX19" s="477">
        <v>0</v>
      </c>
      <c r="AY19" s="490">
        <v>0</v>
      </c>
    </row>
    <row r="20" spans="1:51" ht="36.950000000000003" customHeight="1" x14ac:dyDescent="0.25">
      <c r="A20" s="483">
        <v>6</v>
      </c>
      <c r="B20" s="194">
        <v>500201</v>
      </c>
      <c r="C20" s="475">
        <v>20101</v>
      </c>
      <c r="D20" s="193" t="s">
        <v>43</v>
      </c>
      <c r="E20" s="194">
        <v>3</v>
      </c>
      <c r="F20" s="484" t="s">
        <v>136</v>
      </c>
      <c r="G20" s="496">
        <v>11694.362999999999</v>
      </c>
      <c r="H20" s="476">
        <v>2923.5909999999999</v>
      </c>
      <c r="I20" s="476">
        <v>2923.5909999999999</v>
      </c>
      <c r="J20" s="476">
        <v>2923.5909999999999</v>
      </c>
      <c r="K20" s="497">
        <v>2923.5900000000006</v>
      </c>
      <c r="L20" s="489">
        <v>0</v>
      </c>
      <c r="M20" s="477">
        <v>0</v>
      </c>
      <c r="N20" s="477">
        <v>0</v>
      </c>
      <c r="O20" s="477">
        <v>0</v>
      </c>
      <c r="P20" s="477">
        <v>1447</v>
      </c>
      <c r="Q20" s="477">
        <v>2296</v>
      </c>
      <c r="R20" s="477">
        <v>580</v>
      </c>
      <c r="S20" s="490">
        <v>0</v>
      </c>
      <c r="T20" s="494">
        <v>0</v>
      </c>
      <c r="U20" s="477">
        <v>0</v>
      </c>
      <c r="V20" s="477">
        <v>0</v>
      </c>
      <c r="W20" s="477">
        <v>0</v>
      </c>
      <c r="X20" s="477">
        <v>362</v>
      </c>
      <c r="Y20" s="477">
        <v>574</v>
      </c>
      <c r="Z20" s="477">
        <v>145</v>
      </c>
      <c r="AA20" s="490">
        <v>0</v>
      </c>
      <c r="AB20" s="489">
        <v>0</v>
      </c>
      <c r="AC20" s="477">
        <v>0</v>
      </c>
      <c r="AD20" s="477">
        <v>0</v>
      </c>
      <c r="AE20" s="477">
        <v>0</v>
      </c>
      <c r="AF20" s="477">
        <v>361</v>
      </c>
      <c r="AG20" s="477">
        <v>574</v>
      </c>
      <c r="AH20" s="477">
        <v>145</v>
      </c>
      <c r="AI20" s="490">
        <v>0</v>
      </c>
      <c r="AJ20" s="489">
        <v>0</v>
      </c>
      <c r="AK20" s="477">
        <v>0</v>
      </c>
      <c r="AL20" s="477">
        <v>0</v>
      </c>
      <c r="AM20" s="477">
        <v>0</v>
      </c>
      <c r="AN20" s="477">
        <v>362</v>
      </c>
      <c r="AO20" s="477">
        <v>574</v>
      </c>
      <c r="AP20" s="477">
        <v>145</v>
      </c>
      <c r="AQ20" s="490">
        <v>0</v>
      </c>
      <c r="AR20" s="489">
        <v>0</v>
      </c>
      <c r="AS20" s="477">
        <v>0</v>
      </c>
      <c r="AT20" s="477">
        <v>0</v>
      </c>
      <c r="AU20" s="477">
        <v>0</v>
      </c>
      <c r="AV20" s="477">
        <v>362</v>
      </c>
      <c r="AW20" s="477">
        <v>574</v>
      </c>
      <c r="AX20" s="477">
        <v>145</v>
      </c>
      <c r="AY20" s="490">
        <v>0</v>
      </c>
    </row>
    <row r="21" spans="1:51" ht="36.950000000000003" customHeight="1" x14ac:dyDescent="0.25">
      <c r="A21" s="483">
        <v>4</v>
      </c>
      <c r="B21" s="194">
        <v>500301</v>
      </c>
      <c r="C21" s="475">
        <v>30101</v>
      </c>
      <c r="D21" s="193" t="s">
        <v>21</v>
      </c>
      <c r="E21" s="194">
        <v>2</v>
      </c>
      <c r="F21" s="484" t="s">
        <v>135</v>
      </c>
      <c r="G21" s="496">
        <v>2285.7370000000001</v>
      </c>
      <c r="H21" s="476">
        <v>571.43399999999997</v>
      </c>
      <c r="I21" s="476">
        <v>571.43399999999997</v>
      </c>
      <c r="J21" s="476">
        <v>571.43399999999997</v>
      </c>
      <c r="K21" s="497">
        <v>571.43500000000017</v>
      </c>
      <c r="L21" s="489">
        <v>0</v>
      </c>
      <c r="M21" s="477">
        <v>0</v>
      </c>
      <c r="N21" s="477">
        <v>79</v>
      </c>
      <c r="O21" s="477">
        <v>2684</v>
      </c>
      <c r="P21" s="477">
        <v>0</v>
      </c>
      <c r="Q21" s="477">
        <v>0</v>
      </c>
      <c r="R21" s="477">
        <v>0</v>
      </c>
      <c r="S21" s="490">
        <v>0</v>
      </c>
      <c r="T21" s="494">
        <v>0</v>
      </c>
      <c r="U21" s="477">
        <v>0</v>
      </c>
      <c r="V21" s="477">
        <v>20</v>
      </c>
      <c r="W21" s="477">
        <v>671</v>
      </c>
      <c r="X21" s="477">
        <v>0</v>
      </c>
      <c r="Y21" s="477">
        <v>0</v>
      </c>
      <c r="Z21" s="477">
        <v>0</v>
      </c>
      <c r="AA21" s="490">
        <v>0</v>
      </c>
      <c r="AB21" s="489">
        <v>0</v>
      </c>
      <c r="AC21" s="477">
        <v>0</v>
      </c>
      <c r="AD21" s="477">
        <v>20</v>
      </c>
      <c r="AE21" s="477">
        <v>671</v>
      </c>
      <c r="AF21" s="477">
        <v>0</v>
      </c>
      <c r="AG21" s="477">
        <v>0</v>
      </c>
      <c r="AH21" s="477">
        <v>0</v>
      </c>
      <c r="AI21" s="490">
        <v>0</v>
      </c>
      <c r="AJ21" s="489">
        <v>0</v>
      </c>
      <c r="AK21" s="477">
        <v>0</v>
      </c>
      <c r="AL21" s="477">
        <v>20</v>
      </c>
      <c r="AM21" s="477">
        <v>671</v>
      </c>
      <c r="AN21" s="477">
        <v>0</v>
      </c>
      <c r="AO21" s="477">
        <v>0</v>
      </c>
      <c r="AP21" s="477">
        <v>0</v>
      </c>
      <c r="AQ21" s="490">
        <v>0</v>
      </c>
      <c r="AR21" s="489">
        <v>0</v>
      </c>
      <c r="AS21" s="477">
        <v>0</v>
      </c>
      <c r="AT21" s="477">
        <v>19</v>
      </c>
      <c r="AU21" s="477">
        <v>671</v>
      </c>
      <c r="AV21" s="477">
        <v>0</v>
      </c>
      <c r="AW21" s="477">
        <v>0</v>
      </c>
      <c r="AX21" s="477">
        <v>0</v>
      </c>
      <c r="AY21" s="490">
        <v>0</v>
      </c>
    </row>
    <row r="22" spans="1:51" ht="36.950000000000003" customHeight="1" x14ac:dyDescent="0.25">
      <c r="A22" s="483">
        <v>4</v>
      </c>
      <c r="B22" s="194">
        <v>500301</v>
      </c>
      <c r="C22" s="475">
        <v>30101</v>
      </c>
      <c r="D22" s="193" t="s">
        <v>21</v>
      </c>
      <c r="E22" s="194">
        <v>3</v>
      </c>
      <c r="F22" s="484" t="s">
        <v>136</v>
      </c>
      <c r="G22" s="496">
        <v>31253.598999999998</v>
      </c>
      <c r="H22" s="476">
        <v>7813.4</v>
      </c>
      <c r="I22" s="476">
        <v>7813.4</v>
      </c>
      <c r="J22" s="476">
        <v>7813.4</v>
      </c>
      <c r="K22" s="497">
        <v>7813.3990000000013</v>
      </c>
      <c r="L22" s="489">
        <v>0</v>
      </c>
      <c r="M22" s="477">
        <v>0</v>
      </c>
      <c r="N22" s="477">
        <v>0</v>
      </c>
      <c r="O22" s="477">
        <v>0</v>
      </c>
      <c r="P22" s="477">
        <v>12531</v>
      </c>
      <c r="Q22" s="477">
        <v>16961</v>
      </c>
      <c r="R22" s="477">
        <v>3961</v>
      </c>
      <c r="S22" s="490">
        <v>0</v>
      </c>
      <c r="T22" s="494">
        <v>0</v>
      </c>
      <c r="U22" s="477">
        <v>0</v>
      </c>
      <c r="V22" s="477">
        <v>0</v>
      </c>
      <c r="W22" s="477">
        <v>0</v>
      </c>
      <c r="X22" s="477">
        <v>3133</v>
      </c>
      <c r="Y22" s="477">
        <v>4240</v>
      </c>
      <c r="Z22" s="477">
        <v>990</v>
      </c>
      <c r="AA22" s="490">
        <v>0</v>
      </c>
      <c r="AB22" s="489">
        <v>0</v>
      </c>
      <c r="AC22" s="477">
        <v>0</v>
      </c>
      <c r="AD22" s="477">
        <v>0</v>
      </c>
      <c r="AE22" s="477">
        <v>0</v>
      </c>
      <c r="AF22" s="477">
        <v>3132</v>
      </c>
      <c r="AG22" s="477">
        <v>4241</v>
      </c>
      <c r="AH22" s="477">
        <v>991</v>
      </c>
      <c r="AI22" s="490">
        <v>0</v>
      </c>
      <c r="AJ22" s="489">
        <v>0</v>
      </c>
      <c r="AK22" s="477">
        <v>0</v>
      </c>
      <c r="AL22" s="477">
        <v>0</v>
      </c>
      <c r="AM22" s="477">
        <v>0</v>
      </c>
      <c r="AN22" s="477">
        <v>3133</v>
      </c>
      <c r="AO22" s="477">
        <v>4240</v>
      </c>
      <c r="AP22" s="477">
        <v>990</v>
      </c>
      <c r="AQ22" s="490">
        <v>0</v>
      </c>
      <c r="AR22" s="489">
        <v>0</v>
      </c>
      <c r="AS22" s="477">
        <v>0</v>
      </c>
      <c r="AT22" s="477">
        <v>0</v>
      </c>
      <c r="AU22" s="477">
        <v>0</v>
      </c>
      <c r="AV22" s="477">
        <v>3133</v>
      </c>
      <c r="AW22" s="477">
        <v>4240</v>
      </c>
      <c r="AX22" s="477">
        <v>990</v>
      </c>
      <c r="AY22" s="490">
        <v>0</v>
      </c>
    </row>
    <row r="23" spans="1:51" ht="36.950000000000003" customHeight="1" x14ac:dyDescent="0.25">
      <c r="A23" s="483">
        <v>7</v>
      </c>
      <c r="B23" s="194">
        <v>500401</v>
      </c>
      <c r="C23" s="475">
        <v>40101</v>
      </c>
      <c r="D23" s="193" t="s">
        <v>68</v>
      </c>
      <c r="E23" s="194">
        <v>3</v>
      </c>
      <c r="F23" s="484" t="s">
        <v>136</v>
      </c>
      <c r="G23" s="496">
        <v>4799.8029999999999</v>
      </c>
      <c r="H23" s="476">
        <v>1199.951</v>
      </c>
      <c r="I23" s="476">
        <v>1199.951</v>
      </c>
      <c r="J23" s="476">
        <v>1199.951</v>
      </c>
      <c r="K23" s="497">
        <v>1199.9499999999998</v>
      </c>
      <c r="L23" s="489">
        <v>0</v>
      </c>
      <c r="M23" s="477">
        <v>0</v>
      </c>
      <c r="N23" s="477">
        <v>0</v>
      </c>
      <c r="O23" s="477">
        <v>0</v>
      </c>
      <c r="P23" s="477">
        <v>2489</v>
      </c>
      <c r="Q23" s="477">
        <v>5724</v>
      </c>
      <c r="R23" s="477">
        <v>2228</v>
      </c>
      <c r="S23" s="490">
        <v>0</v>
      </c>
      <c r="T23" s="494">
        <v>0</v>
      </c>
      <c r="U23" s="477">
        <v>0</v>
      </c>
      <c r="V23" s="477">
        <v>0</v>
      </c>
      <c r="W23" s="477">
        <v>0</v>
      </c>
      <c r="X23" s="477">
        <v>622</v>
      </c>
      <c r="Y23" s="477">
        <v>1431</v>
      </c>
      <c r="Z23" s="477">
        <v>557</v>
      </c>
      <c r="AA23" s="490">
        <v>0</v>
      </c>
      <c r="AB23" s="489">
        <v>0</v>
      </c>
      <c r="AC23" s="477">
        <v>0</v>
      </c>
      <c r="AD23" s="477">
        <v>0</v>
      </c>
      <c r="AE23" s="477">
        <v>0</v>
      </c>
      <c r="AF23" s="477">
        <v>623</v>
      </c>
      <c r="AG23" s="477">
        <v>1431</v>
      </c>
      <c r="AH23" s="477">
        <v>557</v>
      </c>
      <c r="AI23" s="490">
        <v>0</v>
      </c>
      <c r="AJ23" s="489">
        <v>0</v>
      </c>
      <c r="AK23" s="477">
        <v>0</v>
      </c>
      <c r="AL23" s="477">
        <v>0</v>
      </c>
      <c r="AM23" s="477">
        <v>0</v>
      </c>
      <c r="AN23" s="477">
        <v>622</v>
      </c>
      <c r="AO23" s="477">
        <v>1431</v>
      </c>
      <c r="AP23" s="477">
        <v>557</v>
      </c>
      <c r="AQ23" s="490">
        <v>0</v>
      </c>
      <c r="AR23" s="489">
        <v>0</v>
      </c>
      <c r="AS23" s="477">
        <v>0</v>
      </c>
      <c r="AT23" s="477">
        <v>0</v>
      </c>
      <c r="AU23" s="477">
        <v>0</v>
      </c>
      <c r="AV23" s="477">
        <v>622</v>
      </c>
      <c r="AW23" s="477">
        <v>1431</v>
      </c>
      <c r="AX23" s="477">
        <v>557</v>
      </c>
      <c r="AY23" s="490">
        <v>0</v>
      </c>
    </row>
    <row r="24" spans="1:51" ht="36.950000000000003" customHeight="1" x14ac:dyDescent="0.25">
      <c r="A24" s="483">
        <v>7</v>
      </c>
      <c r="B24" s="194">
        <v>500402</v>
      </c>
      <c r="C24" s="475">
        <v>40201</v>
      </c>
      <c r="D24" s="193" t="s">
        <v>69</v>
      </c>
      <c r="E24" s="194">
        <v>1</v>
      </c>
      <c r="F24" s="484" t="s">
        <v>12</v>
      </c>
      <c r="G24" s="496">
        <v>3488.4590000000003</v>
      </c>
      <c r="H24" s="476">
        <v>872.11500000000001</v>
      </c>
      <c r="I24" s="476">
        <v>872.11500000000001</v>
      </c>
      <c r="J24" s="476">
        <v>872.11500000000001</v>
      </c>
      <c r="K24" s="497">
        <v>872.11400000000003</v>
      </c>
      <c r="L24" s="489">
        <v>87</v>
      </c>
      <c r="M24" s="477">
        <v>1456</v>
      </c>
      <c r="N24" s="477">
        <v>0</v>
      </c>
      <c r="O24" s="477">
        <v>0</v>
      </c>
      <c r="P24" s="477">
        <v>0</v>
      </c>
      <c r="Q24" s="477">
        <v>0</v>
      </c>
      <c r="R24" s="477">
        <v>0</v>
      </c>
      <c r="S24" s="490">
        <v>0</v>
      </c>
      <c r="T24" s="494">
        <v>22</v>
      </c>
      <c r="U24" s="477">
        <v>364</v>
      </c>
      <c r="V24" s="477">
        <v>0</v>
      </c>
      <c r="W24" s="477">
        <v>0</v>
      </c>
      <c r="X24" s="477">
        <v>0</v>
      </c>
      <c r="Y24" s="477">
        <v>0</v>
      </c>
      <c r="Z24" s="477">
        <v>0</v>
      </c>
      <c r="AA24" s="490">
        <v>0</v>
      </c>
      <c r="AB24" s="489">
        <v>21</v>
      </c>
      <c r="AC24" s="477">
        <v>364</v>
      </c>
      <c r="AD24" s="477">
        <v>0</v>
      </c>
      <c r="AE24" s="477">
        <v>0</v>
      </c>
      <c r="AF24" s="477">
        <v>0</v>
      </c>
      <c r="AG24" s="477">
        <v>0</v>
      </c>
      <c r="AH24" s="477">
        <v>0</v>
      </c>
      <c r="AI24" s="490">
        <v>0</v>
      </c>
      <c r="AJ24" s="489">
        <v>22</v>
      </c>
      <c r="AK24" s="477">
        <v>364</v>
      </c>
      <c r="AL24" s="477">
        <v>0</v>
      </c>
      <c r="AM24" s="477">
        <v>0</v>
      </c>
      <c r="AN24" s="477">
        <v>0</v>
      </c>
      <c r="AO24" s="477">
        <v>0</v>
      </c>
      <c r="AP24" s="477">
        <v>0</v>
      </c>
      <c r="AQ24" s="490">
        <v>0</v>
      </c>
      <c r="AR24" s="489">
        <v>22</v>
      </c>
      <c r="AS24" s="477">
        <v>364</v>
      </c>
      <c r="AT24" s="477">
        <v>0</v>
      </c>
      <c r="AU24" s="477">
        <v>0</v>
      </c>
      <c r="AV24" s="477">
        <v>0</v>
      </c>
      <c r="AW24" s="477">
        <v>0</v>
      </c>
      <c r="AX24" s="477">
        <v>0</v>
      </c>
      <c r="AY24" s="490">
        <v>0</v>
      </c>
    </row>
    <row r="25" spans="1:51" ht="36.950000000000003" customHeight="1" x14ac:dyDescent="0.25">
      <c r="A25" s="483">
        <v>7</v>
      </c>
      <c r="B25" s="194">
        <v>500412</v>
      </c>
      <c r="C25" s="475">
        <v>41401</v>
      </c>
      <c r="D25" s="193" t="s">
        <v>991</v>
      </c>
      <c r="E25" s="194">
        <v>1</v>
      </c>
      <c r="F25" s="484" t="s">
        <v>12</v>
      </c>
      <c r="G25" s="496">
        <v>209865.95599999998</v>
      </c>
      <c r="H25" s="476">
        <v>52466.489000000001</v>
      </c>
      <c r="I25" s="476">
        <v>52466.489000000001</v>
      </c>
      <c r="J25" s="476">
        <v>52466.489000000001</v>
      </c>
      <c r="K25" s="497">
        <v>52466.488999999972</v>
      </c>
      <c r="L25" s="489">
        <v>1714</v>
      </c>
      <c r="M25" s="477">
        <v>90436</v>
      </c>
      <c r="N25" s="477">
        <v>0</v>
      </c>
      <c r="O25" s="477">
        <v>0</v>
      </c>
      <c r="P25" s="477">
        <v>0</v>
      </c>
      <c r="Q25" s="477">
        <v>0</v>
      </c>
      <c r="R25" s="477">
        <v>0</v>
      </c>
      <c r="S25" s="490">
        <v>0</v>
      </c>
      <c r="T25" s="494">
        <v>429</v>
      </c>
      <c r="U25" s="477">
        <v>22609</v>
      </c>
      <c r="V25" s="477">
        <v>0</v>
      </c>
      <c r="W25" s="477">
        <v>0</v>
      </c>
      <c r="X25" s="477">
        <v>0</v>
      </c>
      <c r="Y25" s="477">
        <v>0</v>
      </c>
      <c r="Z25" s="477">
        <v>0</v>
      </c>
      <c r="AA25" s="490">
        <v>0</v>
      </c>
      <c r="AB25" s="489">
        <v>428</v>
      </c>
      <c r="AC25" s="477">
        <v>22609</v>
      </c>
      <c r="AD25" s="477">
        <v>0</v>
      </c>
      <c r="AE25" s="477">
        <v>0</v>
      </c>
      <c r="AF25" s="477">
        <v>0</v>
      </c>
      <c r="AG25" s="477">
        <v>0</v>
      </c>
      <c r="AH25" s="477">
        <v>0</v>
      </c>
      <c r="AI25" s="490">
        <v>0</v>
      </c>
      <c r="AJ25" s="489">
        <v>429</v>
      </c>
      <c r="AK25" s="477">
        <v>22609</v>
      </c>
      <c r="AL25" s="477">
        <v>0</v>
      </c>
      <c r="AM25" s="477">
        <v>0</v>
      </c>
      <c r="AN25" s="477">
        <v>0</v>
      </c>
      <c r="AO25" s="477">
        <v>0</v>
      </c>
      <c r="AP25" s="477">
        <v>0</v>
      </c>
      <c r="AQ25" s="490">
        <v>0</v>
      </c>
      <c r="AR25" s="489">
        <v>428</v>
      </c>
      <c r="AS25" s="477">
        <v>22609</v>
      </c>
      <c r="AT25" s="477">
        <v>0</v>
      </c>
      <c r="AU25" s="477">
        <v>0</v>
      </c>
      <c r="AV25" s="477">
        <v>0</v>
      </c>
      <c r="AW25" s="477">
        <v>0</v>
      </c>
      <c r="AX25" s="477">
        <v>0</v>
      </c>
      <c r="AY25" s="490">
        <v>0</v>
      </c>
    </row>
    <row r="26" spans="1:51" ht="36.950000000000003" customHeight="1" x14ac:dyDescent="0.25">
      <c r="A26" s="483">
        <v>7</v>
      </c>
      <c r="B26" s="194">
        <v>500412</v>
      </c>
      <c r="C26" s="475">
        <v>41401</v>
      </c>
      <c r="D26" s="193" t="s">
        <v>991</v>
      </c>
      <c r="E26" s="194">
        <v>3</v>
      </c>
      <c r="F26" s="484" t="s">
        <v>136</v>
      </c>
      <c r="G26" s="496">
        <v>5529.6519999999991</v>
      </c>
      <c r="H26" s="476">
        <v>1382.413</v>
      </c>
      <c r="I26" s="476">
        <v>1382.413</v>
      </c>
      <c r="J26" s="476">
        <v>1382.413</v>
      </c>
      <c r="K26" s="497">
        <v>1382.4129999999996</v>
      </c>
      <c r="L26" s="489">
        <v>0</v>
      </c>
      <c r="M26" s="477">
        <v>0</v>
      </c>
      <c r="N26" s="477">
        <v>0</v>
      </c>
      <c r="O26" s="477">
        <v>0</v>
      </c>
      <c r="P26" s="477">
        <v>5572</v>
      </c>
      <c r="Q26" s="477">
        <v>3061</v>
      </c>
      <c r="R26" s="477">
        <v>518</v>
      </c>
      <c r="S26" s="490">
        <v>0</v>
      </c>
      <c r="T26" s="494">
        <v>0</v>
      </c>
      <c r="U26" s="477">
        <v>0</v>
      </c>
      <c r="V26" s="477">
        <v>0</v>
      </c>
      <c r="W26" s="477">
        <v>0</v>
      </c>
      <c r="X26" s="477">
        <v>1393</v>
      </c>
      <c r="Y26" s="477">
        <v>765</v>
      </c>
      <c r="Z26" s="477">
        <v>130</v>
      </c>
      <c r="AA26" s="490">
        <v>0</v>
      </c>
      <c r="AB26" s="489">
        <v>0</v>
      </c>
      <c r="AC26" s="477">
        <v>0</v>
      </c>
      <c r="AD26" s="477">
        <v>0</v>
      </c>
      <c r="AE26" s="477">
        <v>0</v>
      </c>
      <c r="AF26" s="477">
        <v>1393</v>
      </c>
      <c r="AG26" s="477">
        <v>766</v>
      </c>
      <c r="AH26" s="477">
        <v>129</v>
      </c>
      <c r="AI26" s="490">
        <v>0</v>
      </c>
      <c r="AJ26" s="489">
        <v>0</v>
      </c>
      <c r="AK26" s="477">
        <v>0</v>
      </c>
      <c r="AL26" s="477">
        <v>0</v>
      </c>
      <c r="AM26" s="477">
        <v>0</v>
      </c>
      <c r="AN26" s="477">
        <v>1393</v>
      </c>
      <c r="AO26" s="477">
        <v>765</v>
      </c>
      <c r="AP26" s="477">
        <v>130</v>
      </c>
      <c r="AQ26" s="490">
        <v>0</v>
      </c>
      <c r="AR26" s="489">
        <v>0</v>
      </c>
      <c r="AS26" s="477">
        <v>0</v>
      </c>
      <c r="AT26" s="477">
        <v>0</v>
      </c>
      <c r="AU26" s="477">
        <v>0</v>
      </c>
      <c r="AV26" s="477">
        <v>1393</v>
      </c>
      <c r="AW26" s="477">
        <v>765</v>
      </c>
      <c r="AX26" s="477">
        <v>129</v>
      </c>
      <c r="AY26" s="490">
        <v>0</v>
      </c>
    </row>
    <row r="27" spans="1:51" ht="36.950000000000003" customHeight="1" x14ac:dyDescent="0.25">
      <c r="A27" s="483">
        <v>7</v>
      </c>
      <c r="B27" s="194">
        <v>500413</v>
      </c>
      <c r="C27" s="475">
        <v>41501</v>
      </c>
      <c r="D27" s="193" t="s">
        <v>992</v>
      </c>
      <c r="E27" s="194">
        <v>1</v>
      </c>
      <c r="F27" s="484" t="s">
        <v>12</v>
      </c>
      <c r="G27" s="496">
        <v>176829.674</v>
      </c>
      <c r="H27" s="476">
        <v>44207.419000000002</v>
      </c>
      <c r="I27" s="476">
        <v>44207.419000000002</v>
      </c>
      <c r="J27" s="476">
        <v>44207.419000000002</v>
      </c>
      <c r="K27" s="497">
        <v>44207.416999999979</v>
      </c>
      <c r="L27" s="489">
        <v>1790</v>
      </c>
      <c r="M27" s="477">
        <v>74880</v>
      </c>
      <c r="N27" s="477">
        <v>0</v>
      </c>
      <c r="O27" s="477">
        <v>0</v>
      </c>
      <c r="P27" s="477">
        <v>0</v>
      </c>
      <c r="Q27" s="477">
        <v>0</v>
      </c>
      <c r="R27" s="477">
        <v>0</v>
      </c>
      <c r="S27" s="490">
        <v>0</v>
      </c>
      <c r="T27" s="494">
        <v>448</v>
      </c>
      <c r="U27" s="477">
        <v>18720</v>
      </c>
      <c r="V27" s="477">
        <v>0</v>
      </c>
      <c r="W27" s="477">
        <v>0</v>
      </c>
      <c r="X27" s="477">
        <v>0</v>
      </c>
      <c r="Y27" s="477">
        <v>0</v>
      </c>
      <c r="Z27" s="477">
        <v>0</v>
      </c>
      <c r="AA27" s="490">
        <v>0</v>
      </c>
      <c r="AB27" s="489">
        <v>447</v>
      </c>
      <c r="AC27" s="477">
        <v>18720</v>
      </c>
      <c r="AD27" s="477">
        <v>0</v>
      </c>
      <c r="AE27" s="477">
        <v>0</v>
      </c>
      <c r="AF27" s="477">
        <v>0</v>
      </c>
      <c r="AG27" s="477">
        <v>0</v>
      </c>
      <c r="AH27" s="477">
        <v>0</v>
      </c>
      <c r="AI27" s="490">
        <v>0</v>
      </c>
      <c r="AJ27" s="489">
        <v>448</v>
      </c>
      <c r="AK27" s="477">
        <v>18720</v>
      </c>
      <c r="AL27" s="477">
        <v>0</v>
      </c>
      <c r="AM27" s="477">
        <v>0</v>
      </c>
      <c r="AN27" s="477">
        <v>0</v>
      </c>
      <c r="AO27" s="477">
        <v>0</v>
      </c>
      <c r="AP27" s="477">
        <v>0</v>
      </c>
      <c r="AQ27" s="490">
        <v>0</v>
      </c>
      <c r="AR27" s="489">
        <v>447</v>
      </c>
      <c r="AS27" s="477">
        <v>18720</v>
      </c>
      <c r="AT27" s="477">
        <v>0</v>
      </c>
      <c r="AU27" s="477">
        <v>0</v>
      </c>
      <c r="AV27" s="477">
        <v>0</v>
      </c>
      <c r="AW27" s="477">
        <v>0</v>
      </c>
      <c r="AX27" s="477">
        <v>0</v>
      </c>
      <c r="AY27" s="490">
        <v>0</v>
      </c>
    </row>
    <row r="28" spans="1:51" ht="36.950000000000003" customHeight="1" x14ac:dyDescent="0.25">
      <c r="A28" s="483">
        <v>7</v>
      </c>
      <c r="B28" s="194">
        <v>500413</v>
      </c>
      <c r="C28" s="194">
        <v>41501</v>
      </c>
      <c r="D28" s="193" t="s">
        <v>992</v>
      </c>
      <c r="E28" s="194">
        <v>3</v>
      </c>
      <c r="F28" s="484" t="s">
        <v>136</v>
      </c>
      <c r="G28" s="496">
        <v>33852.537000000011</v>
      </c>
      <c r="H28" s="476">
        <v>8463.134</v>
      </c>
      <c r="I28" s="476">
        <v>8463.134</v>
      </c>
      <c r="J28" s="476">
        <v>8463.134</v>
      </c>
      <c r="K28" s="497">
        <v>8463.1350000000075</v>
      </c>
      <c r="L28" s="489">
        <v>0</v>
      </c>
      <c r="M28" s="477">
        <v>0</v>
      </c>
      <c r="N28" s="477">
        <v>0</v>
      </c>
      <c r="O28" s="477">
        <v>0</v>
      </c>
      <c r="P28" s="477">
        <v>3539</v>
      </c>
      <c r="Q28" s="477">
        <v>8961</v>
      </c>
      <c r="R28" s="477">
        <v>805</v>
      </c>
      <c r="S28" s="490">
        <v>0</v>
      </c>
      <c r="T28" s="494">
        <v>0</v>
      </c>
      <c r="U28" s="477">
        <v>0</v>
      </c>
      <c r="V28" s="477">
        <v>0</v>
      </c>
      <c r="W28" s="477">
        <v>0</v>
      </c>
      <c r="X28" s="477">
        <v>885</v>
      </c>
      <c r="Y28" s="477">
        <v>2240</v>
      </c>
      <c r="Z28" s="477">
        <v>201</v>
      </c>
      <c r="AA28" s="490">
        <v>0</v>
      </c>
      <c r="AB28" s="489">
        <v>0</v>
      </c>
      <c r="AC28" s="477">
        <v>0</v>
      </c>
      <c r="AD28" s="477">
        <v>0</v>
      </c>
      <c r="AE28" s="477">
        <v>0</v>
      </c>
      <c r="AF28" s="477">
        <v>884</v>
      </c>
      <c r="AG28" s="477">
        <v>2241</v>
      </c>
      <c r="AH28" s="477">
        <v>202</v>
      </c>
      <c r="AI28" s="490">
        <v>0</v>
      </c>
      <c r="AJ28" s="489">
        <v>0</v>
      </c>
      <c r="AK28" s="477">
        <v>0</v>
      </c>
      <c r="AL28" s="477">
        <v>0</v>
      </c>
      <c r="AM28" s="477">
        <v>0</v>
      </c>
      <c r="AN28" s="477">
        <v>885</v>
      </c>
      <c r="AO28" s="477">
        <v>2240</v>
      </c>
      <c r="AP28" s="477">
        <v>201</v>
      </c>
      <c r="AQ28" s="490">
        <v>0</v>
      </c>
      <c r="AR28" s="489">
        <v>0</v>
      </c>
      <c r="AS28" s="477">
        <v>0</v>
      </c>
      <c r="AT28" s="477">
        <v>0</v>
      </c>
      <c r="AU28" s="477">
        <v>0</v>
      </c>
      <c r="AV28" s="477">
        <v>885</v>
      </c>
      <c r="AW28" s="477">
        <v>2240</v>
      </c>
      <c r="AX28" s="477">
        <v>201</v>
      </c>
      <c r="AY28" s="490">
        <v>0</v>
      </c>
    </row>
    <row r="29" spans="1:51" ht="36.950000000000003" customHeight="1" x14ac:dyDescent="0.25">
      <c r="A29" s="483">
        <v>7</v>
      </c>
      <c r="B29" s="194">
        <v>500501</v>
      </c>
      <c r="C29" s="194">
        <v>50101</v>
      </c>
      <c r="D29" s="193" t="s">
        <v>70</v>
      </c>
      <c r="E29" s="194">
        <v>2</v>
      </c>
      <c r="F29" s="484" t="s">
        <v>135</v>
      </c>
      <c r="G29" s="496">
        <v>2746.8909999999996</v>
      </c>
      <c r="H29" s="476">
        <v>686.72299999999996</v>
      </c>
      <c r="I29" s="476">
        <v>686.72299999999996</v>
      </c>
      <c r="J29" s="476">
        <v>686.72299999999996</v>
      </c>
      <c r="K29" s="497">
        <v>686.72199999999975</v>
      </c>
      <c r="L29" s="489">
        <v>0</v>
      </c>
      <c r="M29" s="477">
        <v>0</v>
      </c>
      <c r="N29" s="477">
        <v>39</v>
      </c>
      <c r="O29" s="477">
        <v>1852</v>
      </c>
      <c r="P29" s="477">
        <v>0</v>
      </c>
      <c r="Q29" s="477">
        <v>0</v>
      </c>
      <c r="R29" s="477">
        <v>0</v>
      </c>
      <c r="S29" s="490">
        <v>0</v>
      </c>
      <c r="T29" s="494">
        <v>0</v>
      </c>
      <c r="U29" s="477">
        <v>0</v>
      </c>
      <c r="V29" s="477">
        <v>10</v>
      </c>
      <c r="W29" s="477">
        <v>463</v>
      </c>
      <c r="X29" s="477">
        <v>0</v>
      </c>
      <c r="Y29" s="477">
        <v>0</v>
      </c>
      <c r="Z29" s="477">
        <v>0</v>
      </c>
      <c r="AA29" s="490">
        <v>0</v>
      </c>
      <c r="AB29" s="489">
        <v>0</v>
      </c>
      <c r="AC29" s="477">
        <v>0</v>
      </c>
      <c r="AD29" s="477">
        <v>10</v>
      </c>
      <c r="AE29" s="477">
        <v>463</v>
      </c>
      <c r="AF29" s="477">
        <v>0</v>
      </c>
      <c r="AG29" s="477">
        <v>0</v>
      </c>
      <c r="AH29" s="477">
        <v>0</v>
      </c>
      <c r="AI29" s="490">
        <v>0</v>
      </c>
      <c r="AJ29" s="489">
        <v>0</v>
      </c>
      <c r="AK29" s="477">
        <v>0</v>
      </c>
      <c r="AL29" s="477">
        <v>10</v>
      </c>
      <c r="AM29" s="477">
        <v>463</v>
      </c>
      <c r="AN29" s="477">
        <v>0</v>
      </c>
      <c r="AO29" s="477">
        <v>0</v>
      </c>
      <c r="AP29" s="477">
        <v>0</v>
      </c>
      <c r="AQ29" s="490">
        <v>0</v>
      </c>
      <c r="AR29" s="489">
        <v>0</v>
      </c>
      <c r="AS29" s="477">
        <v>0</v>
      </c>
      <c r="AT29" s="477">
        <v>9</v>
      </c>
      <c r="AU29" s="477">
        <v>463</v>
      </c>
      <c r="AV29" s="477">
        <v>0</v>
      </c>
      <c r="AW29" s="477">
        <v>0</v>
      </c>
      <c r="AX29" s="477">
        <v>0</v>
      </c>
      <c r="AY29" s="490">
        <v>0</v>
      </c>
    </row>
    <row r="30" spans="1:51" ht="36.950000000000003" customHeight="1" x14ac:dyDescent="0.25">
      <c r="A30" s="483">
        <v>7</v>
      </c>
      <c r="B30" s="194">
        <v>500501</v>
      </c>
      <c r="C30" s="475">
        <v>50101</v>
      </c>
      <c r="D30" s="193" t="s">
        <v>70</v>
      </c>
      <c r="E30" s="194">
        <v>3</v>
      </c>
      <c r="F30" s="484" t="s">
        <v>136</v>
      </c>
      <c r="G30" s="496">
        <v>38339.592999999993</v>
      </c>
      <c r="H30" s="476">
        <v>9584.8979999999992</v>
      </c>
      <c r="I30" s="476">
        <v>9584.8979999999992</v>
      </c>
      <c r="J30" s="476">
        <v>9584.8979999999992</v>
      </c>
      <c r="K30" s="497">
        <v>9584.8989999999994</v>
      </c>
      <c r="L30" s="489">
        <v>0</v>
      </c>
      <c r="M30" s="477">
        <v>0</v>
      </c>
      <c r="N30" s="477">
        <v>0</v>
      </c>
      <c r="O30" s="477">
        <v>0</v>
      </c>
      <c r="P30" s="477">
        <v>9326</v>
      </c>
      <c r="Q30" s="477">
        <v>13180</v>
      </c>
      <c r="R30" s="477">
        <v>3621</v>
      </c>
      <c r="S30" s="490">
        <v>0</v>
      </c>
      <c r="T30" s="494">
        <v>0</v>
      </c>
      <c r="U30" s="477">
        <v>0</v>
      </c>
      <c r="V30" s="477">
        <v>0</v>
      </c>
      <c r="W30" s="477">
        <v>0</v>
      </c>
      <c r="X30" s="477">
        <v>2332</v>
      </c>
      <c r="Y30" s="477">
        <v>3295</v>
      </c>
      <c r="Z30" s="477">
        <v>905</v>
      </c>
      <c r="AA30" s="490">
        <v>0</v>
      </c>
      <c r="AB30" s="489">
        <v>0</v>
      </c>
      <c r="AC30" s="477">
        <v>0</v>
      </c>
      <c r="AD30" s="477">
        <v>0</v>
      </c>
      <c r="AE30" s="477">
        <v>0</v>
      </c>
      <c r="AF30" s="477">
        <v>2331</v>
      </c>
      <c r="AG30" s="477">
        <v>3295</v>
      </c>
      <c r="AH30" s="477">
        <v>906</v>
      </c>
      <c r="AI30" s="490">
        <v>0</v>
      </c>
      <c r="AJ30" s="489">
        <v>0</v>
      </c>
      <c r="AK30" s="477">
        <v>0</v>
      </c>
      <c r="AL30" s="477">
        <v>0</v>
      </c>
      <c r="AM30" s="477">
        <v>0</v>
      </c>
      <c r="AN30" s="477">
        <v>2332</v>
      </c>
      <c r="AO30" s="477">
        <v>3295</v>
      </c>
      <c r="AP30" s="477">
        <v>905</v>
      </c>
      <c r="AQ30" s="490">
        <v>0</v>
      </c>
      <c r="AR30" s="489">
        <v>0</v>
      </c>
      <c r="AS30" s="477">
        <v>0</v>
      </c>
      <c r="AT30" s="477">
        <v>0</v>
      </c>
      <c r="AU30" s="477">
        <v>0</v>
      </c>
      <c r="AV30" s="477">
        <v>2331</v>
      </c>
      <c r="AW30" s="477">
        <v>3295</v>
      </c>
      <c r="AX30" s="477">
        <v>905</v>
      </c>
      <c r="AY30" s="490">
        <v>0</v>
      </c>
    </row>
    <row r="31" spans="1:51" ht="36.950000000000003" customHeight="1" x14ac:dyDescent="0.25">
      <c r="A31" s="483">
        <v>5</v>
      </c>
      <c r="B31" s="194">
        <v>500602</v>
      </c>
      <c r="C31" s="475">
        <v>60115</v>
      </c>
      <c r="D31" s="193" t="s">
        <v>993</v>
      </c>
      <c r="E31" s="194">
        <v>3</v>
      </c>
      <c r="F31" s="484" t="s">
        <v>136</v>
      </c>
      <c r="G31" s="496">
        <v>8857.5540000000001</v>
      </c>
      <c r="H31" s="476">
        <v>2214.3890000000001</v>
      </c>
      <c r="I31" s="476">
        <v>2214.3890000000001</v>
      </c>
      <c r="J31" s="476">
        <v>2214.3890000000001</v>
      </c>
      <c r="K31" s="497">
        <v>2214.3869999999997</v>
      </c>
      <c r="L31" s="489">
        <v>0</v>
      </c>
      <c r="M31" s="477">
        <v>0</v>
      </c>
      <c r="N31" s="477">
        <v>0</v>
      </c>
      <c r="O31" s="477">
        <v>0</v>
      </c>
      <c r="P31" s="477">
        <v>2329</v>
      </c>
      <c r="Q31" s="477">
        <v>2472</v>
      </c>
      <c r="R31" s="477">
        <v>2213</v>
      </c>
      <c r="S31" s="490">
        <v>0</v>
      </c>
      <c r="T31" s="494">
        <v>0</v>
      </c>
      <c r="U31" s="477">
        <v>0</v>
      </c>
      <c r="V31" s="477">
        <v>0</v>
      </c>
      <c r="W31" s="477">
        <v>0</v>
      </c>
      <c r="X31" s="477">
        <v>582</v>
      </c>
      <c r="Y31" s="477">
        <v>618</v>
      </c>
      <c r="Z31" s="477">
        <v>553</v>
      </c>
      <c r="AA31" s="490">
        <v>0</v>
      </c>
      <c r="AB31" s="489">
        <v>0</v>
      </c>
      <c r="AC31" s="477">
        <v>0</v>
      </c>
      <c r="AD31" s="477">
        <v>0</v>
      </c>
      <c r="AE31" s="477">
        <v>0</v>
      </c>
      <c r="AF31" s="477">
        <v>583</v>
      </c>
      <c r="AG31" s="477">
        <v>618</v>
      </c>
      <c r="AH31" s="477">
        <v>554</v>
      </c>
      <c r="AI31" s="490">
        <v>0</v>
      </c>
      <c r="AJ31" s="489">
        <v>0</v>
      </c>
      <c r="AK31" s="477">
        <v>0</v>
      </c>
      <c r="AL31" s="477">
        <v>0</v>
      </c>
      <c r="AM31" s="477">
        <v>0</v>
      </c>
      <c r="AN31" s="477">
        <v>582</v>
      </c>
      <c r="AO31" s="477">
        <v>618</v>
      </c>
      <c r="AP31" s="477">
        <v>553</v>
      </c>
      <c r="AQ31" s="490">
        <v>0</v>
      </c>
      <c r="AR31" s="489">
        <v>0</v>
      </c>
      <c r="AS31" s="477">
        <v>0</v>
      </c>
      <c r="AT31" s="477">
        <v>0</v>
      </c>
      <c r="AU31" s="477">
        <v>0</v>
      </c>
      <c r="AV31" s="477">
        <v>582</v>
      </c>
      <c r="AW31" s="477">
        <v>618</v>
      </c>
      <c r="AX31" s="477">
        <v>553</v>
      </c>
      <c r="AY31" s="490">
        <v>0</v>
      </c>
    </row>
    <row r="32" spans="1:51" ht="36.950000000000003" customHeight="1" x14ac:dyDescent="0.25">
      <c r="A32" s="483">
        <v>5</v>
      </c>
      <c r="B32" s="194">
        <v>500607</v>
      </c>
      <c r="C32" s="475">
        <v>60601</v>
      </c>
      <c r="D32" s="193" t="s">
        <v>994</v>
      </c>
      <c r="E32" s="194">
        <v>1</v>
      </c>
      <c r="F32" s="484" t="s">
        <v>12</v>
      </c>
      <c r="G32" s="496">
        <v>123322.50299999998</v>
      </c>
      <c r="H32" s="476">
        <v>30830.626</v>
      </c>
      <c r="I32" s="476">
        <v>30830.626</v>
      </c>
      <c r="J32" s="476">
        <v>30830.626</v>
      </c>
      <c r="K32" s="497">
        <v>30830.624999999989</v>
      </c>
      <c r="L32" s="489">
        <v>1231</v>
      </c>
      <c r="M32" s="477">
        <v>39344</v>
      </c>
      <c r="N32" s="477">
        <v>0</v>
      </c>
      <c r="O32" s="477">
        <v>0</v>
      </c>
      <c r="P32" s="477">
        <v>0</v>
      </c>
      <c r="Q32" s="477">
        <v>0</v>
      </c>
      <c r="R32" s="477">
        <v>0</v>
      </c>
      <c r="S32" s="490">
        <v>0</v>
      </c>
      <c r="T32" s="494">
        <v>308</v>
      </c>
      <c r="U32" s="477">
        <v>9836</v>
      </c>
      <c r="V32" s="477">
        <v>0</v>
      </c>
      <c r="W32" s="477">
        <v>0</v>
      </c>
      <c r="X32" s="477">
        <v>0</v>
      </c>
      <c r="Y32" s="477">
        <v>0</v>
      </c>
      <c r="Z32" s="477">
        <v>0</v>
      </c>
      <c r="AA32" s="490">
        <v>0</v>
      </c>
      <c r="AB32" s="489">
        <v>307</v>
      </c>
      <c r="AC32" s="477">
        <v>9836</v>
      </c>
      <c r="AD32" s="477">
        <v>0</v>
      </c>
      <c r="AE32" s="477">
        <v>0</v>
      </c>
      <c r="AF32" s="477">
        <v>0</v>
      </c>
      <c r="AG32" s="477">
        <v>0</v>
      </c>
      <c r="AH32" s="477">
        <v>0</v>
      </c>
      <c r="AI32" s="490">
        <v>0</v>
      </c>
      <c r="AJ32" s="489">
        <v>308</v>
      </c>
      <c r="AK32" s="477">
        <v>9836</v>
      </c>
      <c r="AL32" s="477">
        <v>0</v>
      </c>
      <c r="AM32" s="477">
        <v>0</v>
      </c>
      <c r="AN32" s="477">
        <v>0</v>
      </c>
      <c r="AO32" s="477">
        <v>0</v>
      </c>
      <c r="AP32" s="477">
        <v>0</v>
      </c>
      <c r="AQ32" s="490">
        <v>0</v>
      </c>
      <c r="AR32" s="489">
        <v>308</v>
      </c>
      <c r="AS32" s="477">
        <v>9836</v>
      </c>
      <c r="AT32" s="477">
        <v>0</v>
      </c>
      <c r="AU32" s="477">
        <v>0</v>
      </c>
      <c r="AV32" s="477">
        <v>0</v>
      </c>
      <c r="AW32" s="477">
        <v>0</v>
      </c>
      <c r="AX32" s="477">
        <v>0</v>
      </c>
      <c r="AY32" s="490">
        <v>0</v>
      </c>
    </row>
    <row r="33" spans="1:51" ht="36.950000000000003" customHeight="1" x14ac:dyDescent="0.25">
      <c r="A33" s="483">
        <v>5</v>
      </c>
      <c r="B33" s="194">
        <v>500607</v>
      </c>
      <c r="C33" s="194">
        <v>60601</v>
      </c>
      <c r="D33" s="193" t="s">
        <v>994</v>
      </c>
      <c r="E33" s="194">
        <v>3</v>
      </c>
      <c r="F33" s="484" t="s">
        <v>136</v>
      </c>
      <c r="G33" s="496">
        <v>37498.539999999986</v>
      </c>
      <c r="H33" s="476">
        <v>9374.6350000000002</v>
      </c>
      <c r="I33" s="476">
        <v>9374.6350000000002</v>
      </c>
      <c r="J33" s="476">
        <v>9374.6350000000002</v>
      </c>
      <c r="K33" s="497">
        <v>9374.6349999999893</v>
      </c>
      <c r="L33" s="489">
        <v>0</v>
      </c>
      <c r="M33" s="477">
        <v>0</v>
      </c>
      <c r="N33" s="477">
        <v>0</v>
      </c>
      <c r="O33" s="477">
        <v>0</v>
      </c>
      <c r="P33" s="477">
        <v>6655</v>
      </c>
      <c r="Q33" s="477">
        <v>32022</v>
      </c>
      <c r="R33" s="477">
        <v>4626</v>
      </c>
      <c r="S33" s="490">
        <v>0</v>
      </c>
      <c r="T33" s="494">
        <v>0</v>
      </c>
      <c r="U33" s="477">
        <v>0</v>
      </c>
      <c r="V33" s="477">
        <v>0</v>
      </c>
      <c r="W33" s="477">
        <v>0</v>
      </c>
      <c r="X33" s="477">
        <v>1664</v>
      </c>
      <c r="Y33" s="477">
        <v>8006</v>
      </c>
      <c r="Z33" s="477">
        <v>1157</v>
      </c>
      <c r="AA33" s="490">
        <v>0</v>
      </c>
      <c r="AB33" s="489">
        <v>0</v>
      </c>
      <c r="AC33" s="477">
        <v>0</v>
      </c>
      <c r="AD33" s="477">
        <v>0</v>
      </c>
      <c r="AE33" s="477">
        <v>0</v>
      </c>
      <c r="AF33" s="477">
        <v>1663</v>
      </c>
      <c r="AG33" s="477">
        <v>8005</v>
      </c>
      <c r="AH33" s="477">
        <v>1156</v>
      </c>
      <c r="AI33" s="490">
        <v>0</v>
      </c>
      <c r="AJ33" s="489">
        <v>0</v>
      </c>
      <c r="AK33" s="477">
        <v>0</v>
      </c>
      <c r="AL33" s="477">
        <v>0</v>
      </c>
      <c r="AM33" s="477">
        <v>0</v>
      </c>
      <c r="AN33" s="477">
        <v>1664</v>
      </c>
      <c r="AO33" s="477">
        <v>8006</v>
      </c>
      <c r="AP33" s="477">
        <v>1157</v>
      </c>
      <c r="AQ33" s="490">
        <v>0</v>
      </c>
      <c r="AR33" s="489">
        <v>0</v>
      </c>
      <c r="AS33" s="477">
        <v>0</v>
      </c>
      <c r="AT33" s="477">
        <v>0</v>
      </c>
      <c r="AU33" s="477">
        <v>0</v>
      </c>
      <c r="AV33" s="477">
        <v>1664</v>
      </c>
      <c r="AW33" s="477">
        <v>8005</v>
      </c>
      <c r="AX33" s="477">
        <v>1156</v>
      </c>
      <c r="AY33" s="490">
        <v>0</v>
      </c>
    </row>
    <row r="34" spans="1:51" ht="36.950000000000003" customHeight="1" x14ac:dyDescent="0.25">
      <c r="A34" s="483">
        <v>5</v>
      </c>
      <c r="B34" s="194">
        <v>500608</v>
      </c>
      <c r="C34" s="194">
        <v>60701</v>
      </c>
      <c r="D34" s="193" t="s">
        <v>995</v>
      </c>
      <c r="E34" s="194">
        <v>3</v>
      </c>
      <c r="F34" s="484" t="s">
        <v>136</v>
      </c>
      <c r="G34" s="496">
        <v>44852.336999999992</v>
      </c>
      <c r="H34" s="476">
        <v>11213.084000000001</v>
      </c>
      <c r="I34" s="476">
        <v>11213.084000000001</v>
      </c>
      <c r="J34" s="476">
        <v>11213.084000000001</v>
      </c>
      <c r="K34" s="497">
        <v>11213.084999999994</v>
      </c>
      <c r="L34" s="489">
        <v>0</v>
      </c>
      <c r="M34" s="477">
        <v>0</v>
      </c>
      <c r="N34" s="477">
        <v>0</v>
      </c>
      <c r="O34" s="477">
        <v>0</v>
      </c>
      <c r="P34" s="477">
        <v>14039</v>
      </c>
      <c r="Q34" s="477">
        <v>4425</v>
      </c>
      <c r="R34" s="477">
        <v>8123</v>
      </c>
      <c r="S34" s="490">
        <v>0</v>
      </c>
      <c r="T34" s="494">
        <v>0</v>
      </c>
      <c r="U34" s="477">
        <v>0</v>
      </c>
      <c r="V34" s="477">
        <v>0</v>
      </c>
      <c r="W34" s="477">
        <v>0</v>
      </c>
      <c r="X34" s="477">
        <v>3510</v>
      </c>
      <c r="Y34" s="477">
        <v>1106</v>
      </c>
      <c r="Z34" s="477">
        <v>2031</v>
      </c>
      <c r="AA34" s="490">
        <v>0</v>
      </c>
      <c r="AB34" s="489">
        <v>0</v>
      </c>
      <c r="AC34" s="477">
        <v>0</v>
      </c>
      <c r="AD34" s="477">
        <v>0</v>
      </c>
      <c r="AE34" s="477">
        <v>0</v>
      </c>
      <c r="AF34" s="477">
        <v>3509</v>
      </c>
      <c r="AG34" s="477">
        <v>1107</v>
      </c>
      <c r="AH34" s="477">
        <v>2030</v>
      </c>
      <c r="AI34" s="490">
        <v>0</v>
      </c>
      <c r="AJ34" s="489">
        <v>0</v>
      </c>
      <c r="AK34" s="477">
        <v>0</v>
      </c>
      <c r="AL34" s="477">
        <v>0</v>
      </c>
      <c r="AM34" s="477">
        <v>0</v>
      </c>
      <c r="AN34" s="477">
        <v>3510</v>
      </c>
      <c r="AO34" s="477">
        <v>1106</v>
      </c>
      <c r="AP34" s="477">
        <v>2031</v>
      </c>
      <c r="AQ34" s="490">
        <v>0</v>
      </c>
      <c r="AR34" s="489">
        <v>0</v>
      </c>
      <c r="AS34" s="477">
        <v>0</v>
      </c>
      <c r="AT34" s="477">
        <v>0</v>
      </c>
      <c r="AU34" s="477">
        <v>0</v>
      </c>
      <c r="AV34" s="477">
        <v>3510</v>
      </c>
      <c r="AW34" s="477">
        <v>1106</v>
      </c>
      <c r="AX34" s="477">
        <v>2031</v>
      </c>
      <c r="AY34" s="490">
        <v>0</v>
      </c>
    </row>
    <row r="35" spans="1:51" ht="36.950000000000003" customHeight="1" x14ac:dyDescent="0.25">
      <c r="A35" s="483">
        <v>7</v>
      </c>
      <c r="B35" s="194">
        <v>500701</v>
      </c>
      <c r="C35" s="475">
        <v>70101</v>
      </c>
      <c r="D35" s="193" t="s">
        <v>71</v>
      </c>
      <c r="E35" s="194">
        <v>3</v>
      </c>
      <c r="F35" s="484" t="s">
        <v>136</v>
      </c>
      <c r="G35" s="496">
        <v>16067.645999999997</v>
      </c>
      <c r="H35" s="476">
        <v>4016.9119999999998</v>
      </c>
      <c r="I35" s="476">
        <v>4016.9119999999998</v>
      </c>
      <c r="J35" s="476">
        <v>4016.9119999999998</v>
      </c>
      <c r="K35" s="497">
        <v>4016.9099999999985</v>
      </c>
      <c r="L35" s="489">
        <v>0</v>
      </c>
      <c r="M35" s="477">
        <v>0</v>
      </c>
      <c r="N35" s="477">
        <v>0</v>
      </c>
      <c r="O35" s="477">
        <v>0</v>
      </c>
      <c r="P35" s="477">
        <v>4401</v>
      </c>
      <c r="Q35" s="477">
        <v>6928</v>
      </c>
      <c r="R35" s="477">
        <v>1710</v>
      </c>
      <c r="S35" s="490">
        <v>0</v>
      </c>
      <c r="T35" s="494">
        <v>0</v>
      </c>
      <c r="U35" s="477">
        <v>0</v>
      </c>
      <c r="V35" s="477">
        <v>0</v>
      </c>
      <c r="W35" s="477">
        <v>0</v>
      </c>
      <c r="X35" s="477">
        <v>1100</v>
      </c>
      <c r="Y35" s="477">
        <v>1732</v>
      </c>
      <c r="Z35" s="477">
        <v>428</v>
      </c>
      <c r="AA35" s="490">
        <v>0</v>
      </c>
      <c r="AB35" s="489">
        <v>0</v>
      </c>
      <c r="AC35" s="477">
        <v>0</v>
      </c>
      <c r="AD35" s="477">
        <v>0</v>
      </c>
      <c r="AE35" s="477">
        <v>0</v>
      </c>
      <c r="AF35" s="477">
        <v>1101</v>
      </c>
      <c r="AG35" s="477">
        <v>1732</v>
      </c>
      <c r="AH35" s="477">
        <v>427</v>
      </c>
      <c r="AI35" s="490">
        <v>0</v>
      </c>
      <c r="AJ35" s="489">
        <v>0</v>
      </c>
      <c r="AK35" s="477">
        <v>0</v>
      </c>
      <c r="AL35" s="477">
        <v>0</v>
      </c>
      <c r="AM35" s="477">
        <v>0</v>
      </c>
      <c r="AN35" s="477">
        <v>1100</v>
      </c>
      <c r="AO35" s="477">
        <v>1732</v>
      </c>
      <c r="AP35" s="477">
        <v>428</v>
      </c>
      <c r="AQ35" s="490">
        <v>0</v>
      </c>
      <c r="AR35" s="489">
        <v>0</v>
      </c>
      <c r="AS35" s="477">
        <v>0</v>
      </c>
      <c r="AT35" s="477">
        <v>0</v>
      </c>
      <c r="AU35" s="477">
        <v>0</v>
      </c>
      <c r="AV35" s="477">
        <v>1100</v>
      </c>
      <c r="AW35" s="477">
        <v>1732</v>
      </c>
      <c r="AX35" s="477">
        <v>427</v>
      </c>
      <c r="AY35" s="490">
        <v>0</v>
      </c>
    </row>
    <row r="36" spans="1:51" ht="36.950000000000003" customHeight="1" x14ac:dyDescent="0.25">
      <c r="A36" s="483">
        <v>4</v>
      </c>
      <c r="B36" s="194">
        <v>500801</v>
      </c>
      <c r="C36" s="475">
        <v>80101</v>
      </c>
      <c r="D36" s="193" t="s">
        <v>50</v>
      </c>
      <c r="E36" s="194">
        <v>1</v>
      </c>
      <c r="F36" s="484" t="s">
        <v>12</v>
      </c>
      <c r="G36" s="496">
        <v>3329.2079999999996</v>
      </c>
      <c r="H36" s="476">
        <v>832.30200000000002</v>
      </c>
      <c r="I36" s="476">
        <v>832.30200000000002</v>
      </c>
      <c r="J36" s="476">
        <v>832.30200000000002</v>
      </c>
      <c r="K36" s="497">
        <v>832.30199999999979</v>
      </c>
      <c r="L36" s="489">
        <v>132</v>
      </c>
      <c r="M36" s="477">
        <v>544</v>
      </c>
      <c r="N36" s="477">
        <v>0</v>
      </c>
      <c r="O36" s="477">
        <v>0</v>
      </c>
      <c r="P36" s="477">
        <v>0</v>
      </c>
      <c r="Q36" s="477">
        <v>0</v>
      </c>
      <c r="R36" s="477">
        <v>0</v>
      </c>
      <c r="S36" s="490">
        <v>0</v>
      </c>
      <c r="T36" s="494">
        <v>33</v>
      </c>
      <c r="U36" s="477">
        <v>136</v>
      </c>
      <c r="V36" s="477">
        <v>0</v>
      </c>
      <c r="W36" s="477">
        <v>0</v>
      </c>
      <c r="X36" s="477">
        <v>0</v>
      </c>
      <c r="Y36" s="477">
        <v>0</v>
      </c>
      <c r="Z36" s="477">
        <v>0</v>
      </c>
      <c r="AA36" s="490">
        <v>0</v>
      </c>
      <c r="AB36" s="489">
        <v>33</v>
      </c>
      <c r="AC36" s="477">
        <v>136</v>
      </c>
      <c r="AD36" s="477">
        <v>0</v>
      </c>
      <c r="AE36" s="477">
        <v>0</v>
      </c>
      <c r="AF36" s="477">
        <v>0</v>
      </c>
      <c r="AG36" s="477">
        <v>0</v>
      </c>
      <c r="AH36" s="477">
        <v>0</v>
      </c>
      <c r="AI36" s="490">
        <v>0</v>
      </c>
      <c r="AJ36" s="489">
        <v>33</v>
      </c>
      <c r="AK36" s="477">
        <v>136</v>
      </c>
      <c r="AL36" s="477">
        <v>0</v>
      </c>
      <c r="AM36" s="477">
        <v>0</v>
      </c>
      <c r="AN36" s="477">
        <v>0</v>
      </c>
      <c r="AO36" s="477">
        <v>0</v>
      </c>
      <c r="AP36" s="477">
        <v>0</v>
      </c>
      <c r="AQ36" s="490">
        <v>0</v>
      </c>
      <c r="AR36" s="489">
        <v>33</v>
      </c>
      <c r="AS36" s="477">
        <v>136</v>
      </c>
      <c r="AT36" s="477">
        <v>0</v>
      </c>
      <c r="AU36" s="477">
        <v>0</v>
      </c>
      <c r="AV36" s="477">
        <v>0</v>
      </c>
      <c r="AW36" s="477">
        <v>0</v>
      </c>
      <c r="AX36" s="477">
        <v>0</v>
      </c>
      <c r="AY36" s="490">
        <v>0</v>
      </c>
    </row>
    <row r="37" spans="1:51" ht="36.950000000000003" customHeight="1" x14ac:dyDescent="0.25">
      <c r="A37" s="483">
        <v>4</v>
      </c>
      <c r="B37" s="194">
        <v>500801</v>
      </c>
      <c r="C37" s="475">
        <v>80101</v>
      </c>
      <c r="D37" s="193" t="s">
        <v>50</v>
      </c>
      <c r="E37" s="194">
        <v>3</v>
      </c>
      <c r="F37" s="484" t="s">
        <v>136</v>
      </c>
      <c r="G37" s="496">
        <v>6865.0079999999989</v>
      </c>
      <c r="H37" s="476">
        <v>1716.252</v>
      </c>
      <c r="I37" s="476">
        <v>1716.252</v>
      </c>
      <c r="J37" s="476">
        <v>1716.252</v>
      </c>
      <c r="K37" s="497">
        <v>1716.2519999999995</v>
      </c>
      <c r="L37" s="489">
        <v>0</v>
      </c>
      <c r="M37" s="477">
        <v>0</v>
      </c>
      <c r="N37" s="477">
        <v>0</v>
      </c>
      <c r="O37" s="477">
        <v>0</v>
      </c>
      <c r="P37" s="477">
        <v>2107</v>
      </c>
      <c r="Q37" s="477">
        <v>6</v>
      </c>
      <c r="R37" s="477">
        <v>0</v>
      </c>
      <c r="S37" s="490">
        <v>0</v>
      </c>
      <c r="T37" s="494">
        <v>0</v>
      </c>
      <c r="U37" s="477">
        <v>0</v>
      </c>
      <c r="V37" s="477">
        <v>0</v>
      </c>
      <c r="W37" s="477">
        <v>0</v>
      </c>
      <c r="X37" s="477">
        <v>527</v>
      </c>
      <c r="Y37" s="477">
        <v>2</v>
      </c>
      <c r="Z37" s="477">
        <v>0</v>
      </c>
      <c r="AA37" s="490">
        <v>0</v>
      </c>
      <c r="AB37" s="489">
        <v>0</v>
      </c>
      <c r="AC37" s="477">
        <v>0</v>
      </c>
      <c r="AD37" s="477">
        <v>0</v>
      </c>
      <c r="AE37" s="477">
        <v>0</v>
      </c>
      <c r="AF37" s="477">
        <v>526</v>
      </c>
      <c r="AG37" s="477">
        <v>1</v>
      </c>
      <c r="AH37" s="477">
        <v>0</v>
      </c>
      <c r="AI37" s="490">
        <v>0</v>
      </c>
      <c r="AJ37" s="489">
        <v>0</v>
      </c>
      <c r="AK37" s="477">
        <v>0</v>
      </c>
      <c r="AL37" s="477">
        <v>0</v>
      </c>
      <c r="AM37" s="477">
        <v>0</v>
      </c>
      <c r="AN37" s="477">
        <v>527</v>
      </c>
      <c r="AO37" s="477">
        <v>2</v>
      </c>
      <c r="AP37" s="477">
        <v>0</v>
      </c>
      <c r="AQ37" s="490">
        <v>0</v>
      </c>
      <c r="AR37" s="489">
        <v>0</v>
      </c>
      <c r="AS37" s="477">
        <v>0</v>
      </c>
      <c r="AT37" s="477">
        <v>0</v>
      </c>
      <c r="AU37" s="477">
        <v>0</v>
      </c>
      <c r="AV37" s="477">
        <v>527</v>
      </c>
      <c r="AW37" s="477">
        <v>1</v>
      </c>
      <c r="AX37" s="477">
        <v>0</v>
      </c>
      <c r="AY37" s="490">
        <v>0</v>
      </c>
    </row>
    <row r="38" spans="1:51" ht="36.950000000000003" customHeight="1" x14ac:dyDescent="0.25">
      <c r="A38" s="483">
        <v>4</v>
      </c>
      <c r="B38" s="194">
        <v>500803</v>
      </c>
      <c r="C38" s="475">
        <v>80301</v>
      </c>
      <c r="D38" s="193" t="s">
        <v>51</v>
      </c>
      <c r="E38" s="194">
        <v>1</v>
      </c>
      <c r="F38" s="484" t="s">
        <v>12</v>
      </c>
      <c r="G38" s="496">
        <v>9383.4979999999996</v>
      </c>
      <c r="H38" s="476">
        <v>2345.875</v>
      </c>
      <c r="I38" s="476">
        <v>2345.875</v>
      </c>
      <c r="J38" s="476">
        <v>2345.875</v>
      </c>
      <c r="K38" s="497">
        <v>2345.8729999999996</v>
      </c>
      <c r="L38" s="489">
        <v>68</v>
      </c>
      <c r="M38" s="477">
        <v>900</v>
      </c>
      <c r="N38" s="477">
        <v>0</v>
      </c>
      <c r="O38" s="477">
        <v>0</v>
      </c>
      <c r="P38" s="477">
        <v>0</v>
      </c>
      <c r="Q38" s="477">
        <v>0</v>
      </c>
      <c r="R38" s="477">
        <v>0</v>
      </c>
      <c r="S38" s="490">
        <v>0</v>
      </c>
      <c r="T38" s="494">
        <v>17</v>
      </c>
      <c r="U38" s="477">
        <v>225</v>
      </c>
      <c r="V38" s="477">
        <v>0</v>
      </c>
      <c r="W38" s="477">
        <v>0</v>
      </c>
      <c r="X38" s="477">
        <v>0</v>
      </c>
      <c r="Y38" s="477">
        <v>0</v>
      </c>
      <c r="Z38" s="477">
        <v>0</v>
      </c>
      <c r="AA38" s="490">
        <v>0</v>
      </c>
      <c r="AB38" s="489">
        <v>17</v>
      </c>
      <c r="AC38" s="477">
        <v>225</v>
      </c>
      <c r="AD38" s="477">
        <v>0</v>
      </c>
      <c r="AE38" s="477">
        <v>0</v>
      </c>
      <c r="AF38" s="477">
        <v>0</v>
      </c>
      <c r="AG38" s="477">
        <v>0</v>
      </c>
      <c r="AH38" s="477">
        <v>0</v>
      </c>
      <c r="AI38" s="490">
        <v>0</v>
      </c>
      <c r="AJ38" s="489">
        <v>17</v>
      </c>
      <c r="AK38" s="477">
        <v>225</v>
      </c>
      <c r="AL38" s="477">
        <v>0</v>
      </c>
      <c r="AM38" s="477">
        <v>0</v>
      </c>
      <c r="AN38" s="477">
        <v>0</v>
      </c>
      <c r="AO38" s="477">
        <v>0</v>
      </c>
      <c r="AP38" s="477">
        <v>0</v>
      </c>
      <c r="AQ38" s="490">
        <v>0</v>
      </c>
      <c r="AR38" s="489">
        <v>17</v>
      </c>
      <c r="AS38" s="477">
        <v>225</v>
      </c>
      <c r="AT38" s="477">
        <v>0</v>
      </c>
      <c r="AU38" s="477">
        <v>0</v>
      </c>
      <c r="AV38" s="477">
        <v>0</v>
      </c>
      <c r="AW38" s="477">
        <v>0</v>
      </c>
      <c r="AX38" s="477">
        <v>0</v>
      </c>
      <c r="AY38" s="490">
        <v>0</v>
      </c>
    </row>
    <row r="39" spans="1:51" ht="36.950000000000003" customHeight="1" x14ac:dyDescent="0.25">
      <c r="A39" s="483">
        <v>4</v>
      </c>
      <c r="B39" s="194">
        <v>500803</v>
      </c>
      <c r="C39" s="475">
        <v>80301</v>
      </c>
      <c r="D39" s="193" t="s">
        <v>51</v>
      </c>
      <c r="E39" s="194">
        <v>3</v>
      </c>
      <c r="F39" s="484" t="s">
        <v>136</v>
      </c>
      <c r="G39" s="496">
        <v>5049.5609999999997</v>
      </c>
      <c r="H39" s="476">
        <v>1262.3900000000001</v>
      </c>
      <c r="I39" s="476">
        <v>1262.3900000000001</v>
      </c>
      <c r="J39" s="476">
        <v>1262.3900000000001</v>
      </c>
      <c r="K39" s="497">
        <v>1262.3909999999998</v>
      </c>
      <c r="L39" s="489">
        <v>0</v>
      </c>
      <c r="M39" s="477">
        <v>0</v>
      </c>
      <c r="N39" s="477">
        <v>0</v>
      </c>
      <c r="O39" s="477">
        <v>0</v>
      </c>
      <c r="P39" s="477">
        <v>2511</v>
      </c>
      <c r="Q39" s="477">
        <v>588</v>
      </c>
      <c r="R39" s="477">
        <v>387</v>
      </c>
      <c r="S39" s="490">
        <v>0</v>
      </c>
      <c r="T39" s="494">
        <v>0</v>
      </c>
      <c r="U39" s="477">
        <v>0</v>
      </c>
      <c r="V39" s="477">
        <v>0</v>
      </c>
      <c r="W39" s="477">
        <v>0</v>
      </c>
      <c r="X39" s="477">
        <v>628</v>
      </c>
      <c r="Y39" s="477">
        <v>147</v>
      </c>
      <c r="Z39" s="477">
        <v>97</v>
      </c>
      <c r="AA39" s="490">
        <v>0</v>
      </c>
      <c r="AB39" s="489">
        <v>0</v>
      </c>
      <c r="AC39" s="477">
        <v>0</v>
      </c>
      <c r="AD39" s="477">
        <v>0</v>
      </c>
      <c r="AE39" s="477">
        <v>0</v>
      </c>
      <c r="AF39" s="477">
        <v>627</v>
      </c>
      <c r="AG39" s="477">
        <v>147</v>
      </c>
      <c r="AH39" s="477">
        <v>96</v>
      </c>
      <c r="AI39" s="490">
        <v>0</v>
      </c>
      <c r="AJ39" s="489">
        <v>0</v>
      </c>
      <c r="AK39" s="477">
        <v>0</v>
      </c>
      <c r="AL39" s="477">
        <v>0</v>
      </c>
      <c r="AM39" s="477">
        <v>0</v>
      </c>
      <c r="AN39" s="477">
        <v>628</v>
      </c>
      <c r="AO39" s="477">
        <v>147</v>
      </c>
      <c r="AP39" s="477">
        <v>97</v>
      </c>
      <c r="AQ39" s="490">
        <v>0</v>
      </c>
      <c r="AR39" s="489">
        <v>0</v>
      </c>
      <c r="AS39" s="477">
        <v>0</v>
      </c>
      <c r="AT39" s="477">
        <v>0</v>
      </c>
      <c r="AU39" s="477">
        <v>0</v>
      </c>
      <c r="AV39" s="477">
        <v>628</v>
      </c>
      <c r="AW39" s="477">
        <v>147</v>
      </c>
      <c r="AX39" s="477">
        <v>97</v>
      </c>
      <c r="AY39" s="490">
        <v>0</v>
      </c>
    </row>
    <row r="40" spans="1:51" ht="36.950000000000003" customHeight="1" x14ac:dyDescent="0.25">
      <c r="A40" s="483">
        <v>4</v>
      </c>
      <c r="B40" s="194">
        <v>500808</v>
      </c>
      <c r="C40" s="475">
        <v>81301</v>
      </c>
      <c r="D40" s="193" t="s">
        <v>996</v>
      </c>
      <c r="E40" s="194">
        <v>1</v>
      </c>
      <c r="F40" s="484" t="s">
        <v>12</v>
      </c>
      <c r="G40" s="496">
        <v>197065.44999999998</v>
      </c>
      <c r="H40" s="476">
        <v>49266.362999999998</v>
      </c>
      <c r="I40" s="476">
        <v>49266.362999999998</v>
      </c>
      <c r="J40" s="476">
        <v>49266.362999999998</v>
      </c>
      <c r="K40" s="497">
        <v>49266.361000000004</v>
      </c>
      <c r="L40" s="489">
        <v>2012</v>
      </c>
      <c r="M40" s="477">
        <v>92344</v>
      </c>
      <c r="N40" s="477">
        <v>0</v>
      </c>
      <c r="O40" s="477">
        <v>0</v>
      </c>
      <c r="P40" s="477">
        <v>0</v>
      </c>
      <c r="Q40" s="477">
        <v>0</v>
      </c>
      <c r="R40" s="477">
        <v>0</v>
      </c>
      <c r="S40" s="490">
        <v>0</v>
      </c>
      <c r="T40" s="494">
        <v>503</v>
      </c>
      <c r="U40" s="477">
        <v>23086</v>
      </c>
      <c r="V40" s="477">
        <v>0</v>
      </c>
      <c r="W40" s="477">
        <v>0</v>
      </c>
      <c r="X40" s="477">
        <v>0</v>
      </c>
      <c r="Y40" s="477">
        <v>0</v>
      </c>
      <c r="Z40" s="477">
        <v>0</v>
      </c>
      <c r="AA40" s="490">
        <v>0</v>
      </c>
      <c r="AB40" s="489">
        <v>503</v>
      </c>
      <c r="AC40" s="477">
        <v>23086</v>
      </c>
      <c r="AD40" s="477">
        <v>0</v>
      </c>
      <c r="AE40" s="477">
        <v>0</v>
      </c>
      <c r="AF40" s="477">
        <v>0</v>
      </c>
      <c r="AG40" s="477">
        <v>0</v>
      </c>
      <c r="AH40" s="477">
        <v>0</v>
      </c>
      <c r="AI40" s="490">
        <v>0</v>
      </c>
      <c r="AJ40" s="489">
        <v>503</v>
      </c>
      <c r="AK40" s="477">
        <v>23086</v>
      </c>
      <c r="AL40" s="477">
        <v>0</v>
      </c>
      <c r="AM40" s="477">
        <v>0</v>
      </c>
      <c r="AN40" s="477">
        <v>0</v>
      </c>
      <c r="AO40" s="477">
        <v>0</v>
      </c>
      <c r="AP40" s="477">
        <v>0</v>
      </c>
      <c r="AQ40" s="490">
        <v>0</v>
      </c>
      <c r="AR40" s="489">
        <v>503</v>
      </c>
      <c r="AS40" s="477">
        <v>23086</v>
      </c>
      <c r="AT40" s="477">
        <v>0</v>
      </c>
      <c r="AU40" s="477">
        <v>0</v>
      </c>
      <c r="AV40" s="477">
        <v>0</v>
      </c>
      <c r="AW40" s="477">
        <v>0</v>
      </c>
      <c r="AX40" s="477">
        <v>0</v>
      </c>
      <c r="AY40" s="490">
        <v>0</v>
      </c>
    </row>
    <row r="41" spans="1:51" ht="36.950000000000003" customHeight="1" x14ac:dyDescent="0.25">
      <c r="A41" s="483">
        <v>4</v>
      </c>
      <c r="B41" s="194">
        <v>500808</v>
      </c>
      <c r="C41" s="194">
        <v>81301</v>
      </c>
      <c r="D41" s="193" t="s">
        <v>996</v>
      </c>
      <c r="E41" s="194">
        <v>2</v>
      </c>
      <c r="F41" s="484" t="s">
        <v>135</v>
      </c>
      <c r="G41" s="496">
        <v>10897.803</v>
      </c>
      <c r="H41" s="476">
        <v>2724.451</v>
      </c>
      <c r="I41" s="476">
        <v>2724.451</v>
      </c>
      <c r="J41" s="476">
        <v>2724.451</v>
      </c>
      <c r="K41" s="497">
        <v>2724.45</v>
      </c>
      <c r="L41" s="489">
        <v>0</v>
      </c>
      <c r="M41" s="477">
        <v>0</v>
      </c>
      <c r="N41" s="477">
        <v>252</v>
      </c>
      <c r="O41" s="477">
        <v>5796</v>
      </c>
      <c r="P41" s="477">
        <v>0</v>
      </c>
      <c r="Q41" s="477">
        <v>0</v>
      </c>
      <c r="R41" s="477">
        <v>0</v>
      </c>
      <c r="S41" s="490">
        <v>0</v>
      </c>
      <c r="T41" s="494">
        <v>0</v>
      </c>
      <c r="U41" s="477">
        <v>0</v>
      </c>
      <c r="V41" s="477">
        <v>63</v>
      </c>
      <c r="W41" s="477">
        <v>1449</v>
      </c>
      <c r="X41" s="477">
        <v>0</v>
      </c>
      <c r="Y41" s="477">
        <v>0</v>
      </c>
      <c r="Z41" s="477">
        <v>0</v>
      </c>
      <c r="AA41" s="490">
        <v>0</v>
      </c>
      <c r="AB41" s="489">
        <v>0</v>
      </c>
      <c r="AC41" s="477">
        <v>0</v>
      </c>
      <c r="AD41" s="477">
        <v>63</v>
      </c>
      <c r="AE41" s="477">
        <v>1449</v>
      </c>
      <c r="AF41" s="477">
        <v>0</v>
      </c>
      <c r="AG41" s="477">
        <v>0</v>
      </c>
      <c r="AH41" s="477">
        <v>0</v>
      </c>
      <c r="AI41" s="490">
        <v>0</v>
      </c>
      <c r="AJ41" s="489">
        <v>0</v>
      </c>
      <c r="AK41" s="477">
        <v>0</v>
      </c>
      <c r="AL41" s="477">
        <v>63</v>
      </c>
      <c r="AM41" s="477">
        <v>1449</v>
      </c>
      <c r="AN41" s="477">
        <v>0</v>
      </c>
      <c r="AO41" s="477">
        <v>0</v>
      </c>
      <c r="AP41" s="477">
        <v>0</v>
      </c>
      <c r="AQ41" s="490">
        <v>0</v>
      </c>
      <c r="AR41" s="489">
        <v>0</v>
      </c>
      <c r="AS41" s="477">
        <v>0</v>
      </c>
      <c r="AT41" s="477">
        <v>63</v>
      </c>
      <c r="AU41" s="477">
        <v>1449</v>
      </c>
      <c r="AV41" s="477">
        <v>0</v>
      </c>
      <c r="AW41" s="477">
        <v>0</v>
      </c>
      <c r="AX41" s="477">
        <v>0</v>
      </c>
      <c r="AY41" s="490">
        <v>0</v>
      </c>
    </row>
    <row r="42" spans="1:51" ht="36.950000000000003" customHeight="1" x14ac:dyDescent="0.25">
      <c r="A42" s="483">
        <v>4</v>
      </c>
      <c r="B42" s="194">
        <v>500808</v>
      </c>
      <c r="C42" s="475">
        <v>81301</v>
      </c>
      <c r="D42" s="193" t="s">
        <v>996</v>
      </c>
      <c r="E42" s="194">
        <v>3</v>
      </c>
      <c r="F42" s="484" t="s">
        <v>136</v>
      </c>
      <c r="G42" s="496">
        <v>10765.178</v>
      </c>
      <c r="H42" s="476">
        <v>2691.2950000000001</v>
      </c>
      <c r="I42" s="476">
        <v>2691.2950000000001</v>
      </c>
      <c r="J42" s="476">
        <v>2691.2950000000001</v>
      </c>
      <c r="K42" s="497">
        <v>2691.2929999999997</v>
      </c>
      <c r="L42" s="489">
        <v>0</v>
      </c>
      <c r="M42" s="477">
        <v>0</v>
      </c>
      <c r="N42" s="477">
        <v>0</v>
      </c>
      <c r="O42" s="477">
        <v>0</v>
      </c>
      <c r="P42" s="477">
        <v>1820</v>
      </c>
      <c r="Q42" s="477">
        <v>21335</v>
      </c>
      <c r="R42" s="477">
        <v>1779</v>
      </c>
      <c r="S42" s="490">
        <v>0</v>
      </c>
      <c r="T42" s="494">
        <v>0</v>
      </c>
      <c r="U42" s="477">
        <v>0</v>
      </c>
      <c r="V42" s="477">
        <v>0</v>
      </c>
      <c r="W42" s="477">
        <v>0</v>
      </c>
      <c r="X42" s="477">
        <v>455</v>
      </c>
      <c r="Y42" s="477">
        <v>5334</v>
      </c>
      <c r="Z42" s="477">
        <v>445</v>
      </c>
      <c r="AA42" s="490">
        <v>0</v>
      </c>
      <c r="AB42" s="489">
        <v>0</v>
      </c>
      <c r="AC42" s="477">
        <v>0</v>
      </c>
      <c r="AD42" s="477">
        <v>0</v>
      </c>
      <c r="AE42" s="477">
        <v>0</v>
      </c>
      <c r="AF42" s="477">
        <v>455</v>
      </c>
      <c r="AG42" s="477">
        <v>5333</v>
      </c>
      <c r="AH42" s="477">
        <v>444</v>
      </c>
      <c r="AI42" s="490">
        <v>0</v>
      </c>
      <c r="AJ42" s="489">
        <v>0</v>
      </c>
      <c r="AK42" s="477">
        <v>0</v>
      </c>
      <c r="AL42" s="477">
        <v>0</v>
      </c>
      <c r="AM42" s="477">
        <v>0</v>
      </c>
      <c r="AN42" s="477">
        <v>455</v>
      </c>
      <c r="AO42" s="477">
        <v>5334</v>
      </c>
      <c r="AP42" s="477">
        <v>445</v>
      </c>
      <c r="AQ42" s="490">
        <v>0</v>
      </c>
      <c r="AR42" s="489">
        <v>0</v>
      </c>
      <c r="AS42" s="477">
        <v>0</v>
      </c>
      <c r="AT42" s="477">
        <v>0</v>
      </c>
      <c r="AU42" s="477">
        <v>0</v>
      </c>
      <c r="AV42" s="477">
        <v>455</v>
      </c>
      <c r="AW42" s="477">
        <v>5334</v>
      </c>
      <c r="AX42" s="477">
        <v>445</v>
      </c>
      <c r="AY42" s="490">
        <v>0</v>
      </c>
    </row>
    <row r="43" spans="1:51" ht="36.950000000000003" customHeight="1" x14ac:dyDescent="0.25">
      <c r="A43" s="483">
        <v>2</v>
      </c>
      <c r="B43" s="194">
        <v>500901</v>
      </c>
      <c r="C43" s="475">
        <v>90101</v>
      </c>
      <c r="D43" s="193" t="s">
        <v>997</v>
      </c>
      <c r="E43" s="194">
        <v>1</v>
      </c>
      <c r="F43" s="484" t="s">
        <v>12</v>
      </c>
      <c r="G43" s="496">
        <v>30560.565999999999</v>
      </c>
      <c r="H43" s="476">
        <v>7640.1419999999998</v>
      </c>
      <c r="I43" s="476">
        <v>7640.1419999999998</v>
      </c>
      <c r="J43" s="476">
        <v>7640.1419999999998</v>
      </c>
      <c r="K43" s="497">
        <v>7640.1399999999994</v>
      </c>
      <c r="L43" s="489">
        <v>740</v>
      </c>
      <c r="M43" s="477">
        <v>13268</v>
      </c>
      <c r="N43" s="477">
        <v>0</v>
      </c>
      <c r="O43" s="477">
        <v>0</v>
      </c>
      <c r="P43" s="477">
        <v>0</v>
      </c>
      <c r="Q43" s="477">
        <v>0</v>
      </c>
      <c r="R43" s="477">
        <v>0</v>
      </c>
      <c r="S43" s="490">
        <v>0</v>
      </c>
      <c r="T43" s="494">
        <v>185</v>
      </c>
      <c r="U43" s="477">
        <v>3317</v>
      </c>
      <c r="V43" s="477">
        <v>0</v>
      </c>
      <c r="W43" s="477">
        <v>0</v>
      </c>
      <c r="X43" s="477">
        <v>0</v>
      </c>
      <c r="Y43" s="477">
        <v>0</v>
      </c>
      <c r="Z43" s="477">
        <v>0</v>
      </c>
      <c r="AA43" s="490">
        <v>0</v>
      </c>
      <c r="AB43" s="489">
        <v>185</v>
      </c>
      <c r="AC43" s="477">
        <v>3317</v>
      </c>
      <c r="AD43" s="477">
        <v>0</v>
      </c>
      <c r="AE43" s="477">
        <v>0</v>
      </c>
      <c r="AF43" s="477">
        <v>0</v>
      </c>
      <c r="AG43" s="477">
        <v>0</v>
      </c>
      <c r="AH43" s="477">
        <v>0</v>
      </c>
      <c r="AI43" s="490">
        <v>0</v>
      </c>
      <c r="AJ43" s="489">
        <v>185</v>
      </c>
      <c r="AK43" s="477">
        <v>3317</v>
      </c>
      <c r="AL43" s="477">
        <v>0</v>
      </c>
      <c r="AM43" s="477">
        <v>0</v>
      </c>
      <c r="AN43" s="477">
        <v>0</v>
      </c>
      <c r="AO43" s="477">
        <v>0</v>
      </c>
      <c r="AP43" s="477">
        <v>0</v>
      </c>
      <c r="AQ43" s="490">
        <v>0</v>
      </c>
      <c r="AR43" s="489">
        <v>185</v>
      </c>
      <c r="AS43" s="477">
        <v>3317</v>
      </c>
      <c r="AT43" s="477">
        <v>0</v>
      </c>
      <c r="AU43" s="477">
        <v>0</v>
      </c>
      <c r="AV43" s="477">
        <v>0</v>
      </c>
      <c r="AW43" s="477">
        <v>0</v>
      </c>
      <c r="AX43" s="477">
        <v>0</v>
      </c>
      <c r="AY43" s="490">
        <v>0</v>
      </c>
    </row>
    <row r="44" spans="1:51" ht="36.950000000000003" customHeight="1" x14ac:dyDescent="0.25">
      <c r="A44" s="483">
        <v>2</v>
      </c>
      <c r="B44" s="194">
        <v>500901</v>
      </c>
      <c r="C44" s="475">
        <v>90101</v>
      </c>
      <c r="D44" s="193" t="s">
        <v>997</v>
      </c>
      <c r="E44" s="194">
        <v>2</v>
      </c>
      <c r="F44" s="484" t="s">
        <v>135</v>
      </c>
      <c r="G44" s="496">
        <v>1175.6009999999999</v>
      </c>
      <c r="H44" s="476">
        <v>293.89999999999998</v>
      </c>
      <c r="I44" s="476">
        <v>293.89999999999998</v>
      </c>
      <c r="J44" s="476">
        <v>293.89999999999998</v>
      </c>
      <c r="K44" s="497">
        <v>293.90099999999995</v>
      </c>
      <c r="L44" s="489">
        <v>0</v>
      </c>
      <c r="M44" s="477">
        <v>0</v>
      </c>
      <c r="N44" s="477">
        <v>49</v>
      </c>
      <c r="O44" s="477">
        <v>1520</v>
      </c>
      <c r="P44" s="477">
        <v>0</v>
      </c>
      <c r="Q44" s="477">
        <v>0</v>
      </c>
      <c r="R44" s="477">
        <v>0</v>
      </c>
      <c r="S44" s="490">
        <v>0</v>
      </c>
      <c r="T44" s="494">
        <v>0</v>
      </c>
      <c r="U44" s="477">
        <v>0</v>
      </c>
      <c r="V44" s="477">
        <v>12</v>
      </c>
      <c r="W44" s="477">
        <v>380</v>
      </c>
      <c r="X44" s="477">
        <v>0</v>
      </c>
      <c r="Y44" s="477">
        <v>0</v>
      </c>
      <c r="Z44" s="477">
        <v>0</v>
      </c>
      <c r="AA44" s="490">
        <v>0</v>
      </c>
      <c r="AB44" s="489">
        <v>0</v>
      </c>
      <c r="AC44" s="477">
        <v>0</v>
      </c>
      <c r="AD44" s="477">
        <v>13</v>
      </c>
      <c r="AE44" s="477">
        <v>380</v>
      </c>
      <c r="AF44" s="477">
        <v>0</v>
      </c>
      <c r="AG44" s="477">
        <v>0</v>
      </c>
      <c r="AH44" s="477">
        <v>0</v>
      </c>
      <c r="AI44" s="490">
        <v>0</v>
      </c>
      <c r="AJ44" s="489">
        <v>0</v>
      </c>
      <c r="AK44" s="477">
        <v>0</v>
      </c>
      <c r="AL44" s="477">
        <v>12</v>
      </c>
      <c r="AM44" s="477">
        <v>380</v>
      </c>
      <c r="AN44" s="477">
        <v>0</v>
      </c>
      <c r="AO44" s="477">
        <v>0</v>
      </c>
      <c r="AP44" s="477">
        <v>0</v>
      </c>
      <c r="AQ44" s="490">
        <v>0</v>
      </c>
      <c r="AR44" s="489">
        <v>0</v>
      </c>
      <c r="AS44" s="477">
        <v>0</v>
      </c>
      <c r="AT44" s="477">
        <v>12</v>
      </c>
      <c r="AU44" s="477">
        <v>380</v>
      </c>
      <c r="AV44" s="477">
        <v>0</v>
      </c>
      <c r="AW44" s="477">
        <v>0</v>
      </c>
      <c r="AX44" s="477">
        <v>0</v>
      </c>
      <c r="AY44" s="490">
        <v>0</v>
      </c>
    </row>
    <row r="45" spans="1:51" ht="36.950000000000003" customHeight="1" x14ac:dyDescent="0.25">
      <c r="A45" s="483">
        <v>2</v>
      </c>
      <c r="B45" s="194">
        <v>500901</v>
      </c>
      <c r="C45" s="475">
        <v>90101</v>
      </c>
      <c r="D45" s="193" t="s">
        <v>997</v>
      </c>
      <c r="E45" s="194">
        <v>3</v>
      </c>
      <c r="F45" s="484" t="s">
        <v>136</v>
      </c>
      <c r="G45" s="496">
        <v>26454.622000000003</v>
      </c>
      <c r="H45" s="476">
        <v>6613.6559999999999</v>
      </c>
      <c r="I45" s="476">
        <v>6613.6559999999999</v>
      </c>
      <c r="J45" s="476">
        <v>6613.6559999999999</v>
      </c>
      <c r="K45" s="497">
        <v>6613.6540000000014</v>
      </c>
      <c r="L45" s="489">
        <v>0</v>
      </c>
      <c r="M45" s="477">
        <v>0</v>
      </c>
      <c r="N45" s="477">
        <v>0</v>
      </c>
      <c r="O45" s="477">
        <v>0</v>
      </c>
      <c r="P45" s="477">
        <v>5464</v>
      </c>
      <c r="Q45" s="477">
        <v>30547</v>
      </c>
      <c r="R45" s="477">
        <v>6004</v>
      </c>
      <c r="S45" s="490">
        <v>0</v>
      </c>
      <c r="T45" s="494">
        <v>0</v>
      </c>
      <c r="U45" s="477">
        <v>0</v>
      </c>
      <c r="V45" s="477">
        <v>0</v>
      </c>
      <c r="W45" s="477">
        <v>0</v>
      </c>
      <c r="X45" s="477">
        <v>1366</v>
      </c>
      <c r="Y45" s="477">
        <v>7637</v>
      </c>
      <c r="Z45" s="477">
        <v>1501</v>
      </c>
      <c r="AA45" s="490">
        <v>0</v>
      </c>
      <c r="AB45" s="489">
        <v>0</v>
      </c>
      <c r="AC45" s="477">
        <v>0</v>
      </c>
      <c r="AD45" s="477">
        <v>0</v>
      </c>
      <c r="AE45" s="477">
        <v>0</v>
      </c>
      <c r="AF45" s="477">
        <v>1366</v>
      </c>
      <c r="AG45" s="477">
        <v>7636</v>
      </c>
      <c r="AH45" s="477">
        <v>1501</v>
      </c>
      <c r="AI45" s="490">
        <v>0</v>
      </c>
      <c r="AJ45" s="489">
        <v>0</v>
      </c>
      <c r="AK45" s="477">
        <v>0</v>
      </c>
      <c r="AL45" s="477">
        <v>0</v>
      </c>
      <c r="AM45" s="477">
        <v>0</v>
      </c>
      <c r="AN45" s="477">
        <v>1366</v>
      </c>
      <c r="AO45" s="477">
        <v>7637</v>
      </c>
      <c r="AP45" s="477">
        <v>1501</v>
      </c>
      <c r="AQ45" s="490">
        <v>0</v>
      </c>
      <c r="AR45" s="489">
        <v>0</v>
      </c>
      <c r="AS45" s="477">
        <v>0</v>
      </c>
      <c r="AT45" s="477">
        <v>0</v>
      </c>
      <c r="AU45" s="477">
        <v>0</v>
      </c>
      <c r="AV45" s="477">
        <v>1366</v>
      </c>
      <c r="AW45" s="477">
        <v>7637</v>
      </c>
      <c r="AX45" s="477">
        <v>1501</v>
      </c>
      <c r="AY45" s="490">
        <v>0</v>
      </c>
    </row>
    <row r="46" spans="1:51" ht="36.950000000000003" customHeight="1" x14ac:dyDescent="0.25">
      <c r="A46" s="483">
        <v>3</v>
      </c>
      <c r="B46" s="194">
        <v>501001</v>
      </c>
      <c r="C46" s="194">
        <v>100101</v>
      </c>
      <c r="D46" s="193" t="s">
        <v>31</v>
      </c>
      <c r="E46" s="194">
        <v>3</v>
      </c>
      <c r="F46" s="484" t="s">
        <v>136</v>
      </c>
      <c r="G46" s="496">
        <v>16604.080999999998</v>
      </c>
      <c r="H46" s="476">
        <v>4151.0200000000004</v>
      </c>
      <c r="I46" s="476">
        <v>4151.0200000000004</v>
      </c>
      <c r="J46" s="476">
        <v>4151.0200000000004</v>
      </c>
      <c r="K46" s="497">
        <v>4151.020999999997</v>
      </c>
      <c r="L46" s="489">
        <v>0</v>
      </c>
      <c r="M46" s="477">
        <v>0</v>
      </c>
      <c r="N46" s="477">
        <v>0</v>
      </c>
      <c r="O46" s="477">
        <v>0</v>
      </c>
      <c r="P46" s="477">
        <v>3707</v>
      </c>
      <c r="Q46" s="477">
        <v>12754</v>
      </c>
      <c r="R46" s="477">
        <v>5787</v>
      </c>
      <c r="S46" s="490">
        <v>0</v>
      </c>
      <c r="T46" s="494">
        <v>0</v>
      </c>
      <c r="U46" s="477">
        <v>0</v>
      </c>
      <c r="V46" s="477">
        <v>0</v>
      </c>
      <c r="W46" s="477">
        <v>0</v>
      </c>
      <c r="X46" s="477">
        <v>927</v>
      </c>
      <c r="Y46" s="477">
        <v>3189</v>
      </c>
      <c r="Z46" s="477">
        <v>1447</v>
      </c>
      <c r="AA46" s="490">
        <v>0</v>
      </c>
      <c r="AB46" s="489">
        <v>0</v>
      </c>
      <c r="AC46" s="477">
        <v>0</v>
      </c>
      <c r="AD46" s="477">
        <v>0</v>
      </c>
      <c r="AE46" s="477">
        <v>0</v>
      </c>
      <c r="AF46" s="477">
        <v>926</v>
      </c>
      <c r="AG46" s="477">
        <v>3188</v>
      </c>
      <c r="AH46" s="477">
        <v>1446</v>
      </c>
      <c r="AI46" s="490">
        <v>0</v>
      </c>
      <c r="AJ46" s="489">
        <v>0</v>
      </c>
      <c r="AK46" s="477">
        <v>0</v>
      </c>
      <c r="AL46" s="477">
        <v>0</v>
      </c>
      <c r="AM46" s="477">
        <v>0</v>
      </c>
      <c r="AN46" s="477">
        <v>927</v>
      </c>
      <c r="AO46" s="477">
        <v>3189</v>
      </c>
      <c r="AP46" s="477">
        <v>1447</v>
      </c>
      <c r="AQ46" s="490">
        <v>0</v>
      </c>
      <c r="AR46" s="489">
        <v>0</v>
      </c>
      <c r="AS46" s="477">
        <v>0</v>
      </c>
      <c r="AT46" s="477">
        <v>0</v>
      </c>
      <c r="AU46" s="477">
        <v>0</v>
      </c>
      <c r="AV46" s="477">
        <v>927</v>
      </c>
      <c r="AW46" s="477">
        <v>3188</v>
      </c>
      <c r="AX46" s="477">
        <v>1447</v>
      </c>
      <c r="AY46" s="490">
        <v>0</v>
      </c>
    </row>
    <row r="47" spans="1:51" ht="36.950000000000003" customHeight="1" x14ac:dyDescent="0.25">
      <c r="A47" s="483">
        <v>4</v>
      </c>
      <c r="B47" s="194">
        <v>501101</v>
      </c>
      <c r="C47" s="194">
        <v>110101</v>
      </c>
      <c r="D47" s="193" t="s">
        <v>22</v>
      </c>
      <c r="E47" s="194">
        <v>3</v>
      </c>
      <c r="F47" s="484" t="s">
        <v>136</v>
      </c>
      <c r="G47" s="496">
        <v>12786.317000000001</v>
      </c>
      <c r="H47" s="476">
        <v>3196.5790000000002</v>
      </c>
      <c r="I47" s="476">
        <v>3196.5790000000002</v>
      </c>
      <c r="J47" s="476">
        <v>3196.5790000000002</v>
      </c>
      <c r="K47" s="497">
        <v>3196.5799999999995</v>
      </c>
      <c r="L47" s="489">
        <v>0</v>
      </c>
      <c r="M47" s="477">
        <v>0</v>
      </c>
      <c r="N47" s="477">
        <v>0</v>
      </c>
      <c r="O47" s="477">
        <v>0</v>
      </c>
      <c r="P47" s="477">
        <v>4519</v>
      </c>
      <c r="Q47" s="477">
        <v>9376</v>
      </c>
      <c r="R47" s="477">
        <v>2839</v>
      </c>
      <c r="S47" s="490">
        <v>0</v>
      </c>
      <c r="T47" s="494">
        <v>0</v>
      </c>
      <c r="U47" s="477">
        <v>0</v>
      </c>
      <c r="V47" s="477">
        <v>0</v>
      </c>
      <c r="W47" s="477">
        <v>0</v>
      </c>
      <c r="X47" s="477">
        <v>1130</v>
      </c>
      <c r="Y47" s="477">
        <v>2344</v>
      </c>
      <c r="Z47" s="477">
        <v>710</v>
      </c>
      <c r="AA47" s="490">
        <v>0</v>
      </c>
      <c r="AB47" s="489">
        <v>0</v>
      </c>
      <c r="AC47" s="477">
        <v>0</v>
      </c>
      <c r="AD47" s="477">
        <v>0</v>
      </c>
      <c r="AE47" s="477">
        <v>0</v>
      </c>
      <c r="AF47" s="477">
        <v>1129</v>
      </c>
      <c r="AG47" s="477">
        <v>2344</v>
      </c>
      <c r="AH47" s="477">
        <v>709</v>
      </c>
      <c r="AI47" s="490">
        <v>0</v>
      </c>
      <c r="AJ47" s="489">
        <v>0</v>
      </c>
      <c r="AK47" s="477">
        <v>0</v>
      </c>
      <c r="AL47" s="477">
        <v>0</v>
      </c>
      <c r="AM47" s="477">
        <v>0</v>
      </c>
      <c r="AN47" s="477">
        <v>1130</v>
      </c>
      <c r="AO47" s="477">
        <v>2344</v>
      </c>
      <c r="AP47" s="477">
        <v>710</v>
      </c>
      <c r="AQ47" s="490">
        <v>0</v>
      </c>
      <c r="AR47" s="489">
        <v>0</v>
      </c>
      <c r="AS47" s="477">
        <v>0</v>
      </c>
      <c r="AT47" s="477">
        <v>0</v>
      </c>
      <c r="AU47" s="477">
        <v>0</v>
      </c>
      <c r="AV47" s="477">
        <v>1130</v>
      </c>
      <c r="AW47" s="477">
        <v>2344</v>
      </c>
      <c r="AX47" s="477">
        <v>710</v>
      </c>
      <c r="AY47" s="490">
        <v>0</v>
      </c>
    </row>
    <row r="48" spans="1:51" ht="36.950000000000003" customHeight="1" x14ac:dyDescent="0.25">
      <c r="A48" s="483">
        <v>6</v>
      </c>
      <c r="B48" s="194">
        <v>501201</v>
      </c>
      <c r="C48" s="194">
        <v>120101</v>
      </c>
      <c r="D48" s="193" t="s">
        <v>63</v>
      </c>
      <c r="E48" s="194">
        <v>3</v>
      </c>
      <c r="F48" s="484" t="s">
        <v>136</v>
      </c>
      <c r="G48" s="496">
        <v>29636.287</v>
      </c>
      <c r="H48" s="476">
        <v>7409.0720000000001</v>
      </c>
      <c r="I48" s="476">
        <v>7409.0720000000001</v>
      </c>
      <c r="J48" s="476">
        <v>7409.0720000000001</v>
      </c>
      <c r="K48" s="497">
        <v>7409.0709999999999</v>
      </c>
      <c r="L48" s="489">
        <v>0</v>
      </c>
      <c r="M48" s="477">
        <v>0</v>
      </c>
      <c r="N48" s="477">
        <v>0</v>
      </c>
      <c r="O48" s="477">
        <v>0</v>
      </c>
      <c r="P48" s="477">
        <v>768</v>
      </c>
      <c r="Q48" s="477">
        <v>15265</v>
      </c>
      <c r="R48" s="477">
        <v>2677</v>
      </c>
      <c r="S48" s="490">
        <v>0</v>
      </c>
      <c r="T48" s="494">
        <v>0</v>
      </c>
      <c r="U48" s="477">
        <v>0</v>
      </c>
      <c r="V48" s="477">
        <v>0</v>
      </c>
      <c r="W48" s="477">
        <v>0</v>
      </c>
      <c r="X48" s="477">
        <v>192</v>
      </c>
      <c r="Y48" s="477">
        <v>3816</v>
      </c>
      <c r="Z48" s="477">
        <v>669</v>
      </c>
      <c r="AA48" s="490">
        <v>0</v>
      </c>
      <c r="AB48" s="489">
        <v>0</v>
      </c>
      <c r="AC48" s="477">
        <v>0</v>
      </c>
      <c r="AD48" s="477">
        <v>0</v>
      </c>
      <c r="AE48" s="477">
        <v>0</v>
      </c>
      <c r="AF48" s="477">
        <v>192</v>
      </c>
      <c r="AG48" s="477">
        <v>3817</v>
      </c>
      <c r="AH48" s="477">
        <v>670</v>
      </c>
      <c r="AI48" s="490">
        <v>0</v>
      </c>
      <c r="AJ48" s="489">
        <v>0</v>
      </c>
      <c r="AK48" s="477">
        <v>0</v>
      </c>
      <c r="AL48" s="477">
        <v>0</v>
      </c>
      <c r="AM48" s="477">
        <v>0</v>
      </c>
      <c r="AN48" s="477">
        <v>192</v>
      </c>
      <c r="AO48" s="477">
        <v>3816</v>
      </c>
      <c r="AP48" s="477">
        <v>669</v>
      </c>
      <c r="AQ48" s="490">
        <v>0</v>
      </c>
      <c r="AR48" s="489">
        <v>0</v>
      </c>
      <c r="AS48" s="477">
        <v>0</v>
      </c>
      <c r="AT48" s="477">
        <v>0</v>
      </c>
      <c r="AU48" s="477">
        <v>0</v>
      </c>
      <c r="AV48" s="477">
        <v>192</v>
      </c>
      <c r="AW48" s="477">
        <v>3816</v>
      </c>
      <c r="AX48" s="477">
        <v>669</v>
      </c>
      <c r="AY48" s="490">
        <v>0</v>
      </c>
    </row>
    <row r="49" spans="1:51" ht="36.950000000000003" customHeight="1" x14ac:dyDescent="0.25">
      <c r="A49" s="483">
        <v>1</v>
      </c>
      <c r="B49" s="194">
        <v>501301</v>
      </c>
      <c r="C49" s="194">
        <v>130101</v>
      </c>
      <c r="D49" s="193" t="s">
        <v>39</v>
      </c>
      <c r="E49" s="194">
        <v>1</v>
      </c>
      <c r="F49" s="484" t="s">
        <v>12</v>
      </c>
      <c r="G49" s="496">
        <v>6075.2829999999994</v>
      </c>
      <c r="H49" s="476">
        <v>1518.8209999999999</v>
      </c>
      <c r="I49" s="476">
        <v>1518.8209999999999</v>
      </c>
      <c r="J49" s="476">
        <v>1518.8209999999999</v>
      </c>
      <c r="K49" s="497">
        <v>1518.8199999999997</v>
      </c>
      <c r="L49" s="489">
        <v>60</v>
      </c>
      <c r="M49" s="477">
        <v>124</v>
      </c>
      <c r="N49" s="477">
        <v>0</v>
      </c>
      <c r="O49" s="477">
        <v>0</v>
      </c>
      <c r="P49" s="477">
        <v>0</v>
      </c>
      <c r="Q49" s="477">
        <v>0</v>
      </c>
      <c r="R49" s="477">
        <v>0</v>
      </c>
      <c r="S49" s="490">
        <v>0</v>
      </c>
      <c r="T49" s="494">
        <v>15</v>
      </c>
      <c r="U49" s="477">
        <v>31</v>
      </c>
      <c r="V49" s="477">
        <v>0</v>
      </c>
      <c r="W49" s="477">
        <v>0</v>
      </c>
      <c r="X49" s="477">
        <v>0</v>
      </c>
      <c r="Y49" s="477">
        <v>0</v>
      </c>
      <c r="Z49" s="477">
        <v>0</v>
      </c>
      <c r="AA49" s="490">
        <v>0</v>
      </c>
      <c r="AB49" s="489">
        <v>15</v>
      </c>
      <c r="AC49" s="477">
        <v>31</v>
      </c>
      <c r="AD49" s="477">
        <v>0</v>
      </c>
      <c r="AE49" s="477">
        <v>0</v>
      </c>
      <c r="AF49" s="477">
        <v>0</v>
      </c>
      <c r="AG49" s="477">
        <v>0</v>
      </c>
      <c r="AH49" s="477">
        <v>0</v>
      </c>
      <c r="AI49" s="490">
        <v>0</v>
      </c>
      <c r="AJ49" s="489">
        <v>15</v>
      </c>
      <c r="AK49" s="477">
        <v>31</v>
      </c>
      <c r="AL49" s="477">
        <v>0</v>
      </c>
      <c r="AM49" s="477">
        <v>0</v>
      </c>
      <c r="AN49" s="477">
        <v>0</v>
      </c>
      <c r="AO49" s="477">
        <v>0</v>
      </c>
      <c r="AP49" s="477">
        <v>0</v>
      </c>
      <c r="AQ49" s="490">
        <v>0</v>
      </c>
      <c r="AR49" s="489">
        <v>15</v>
      </c>
      <c r="AS49" s="477">
        <v>31</v>
      </c>
      <c r="AT49" s="477">
        <v>0</v>
      </c>
      <c r="AU49" s="477">
        <v>0</v>
      </c>
      <c r="AV49" s="477">
        <v>0</v>
      </c>
      <c r="AW49" s="477">
        <v>0</v>
      </c>
      <c r="AX49" s="477">
        <v>0</v>
      </c>
      <c r="AY49" s="490">
        <v>0</v>
      </c>
    </row>
    <row r="50" spans="1:51" ht="36.950000000000003" customHeight="1" x14ac:dyDescent="0.25">
      <c r="A50" s="483">
        <v>1</v>
      </c>
      <c r="B50" s="194">
        <v>501301</v>
      </c>
      <c r="C50" s="194">
        <v>130101</v>
      </c>
      <c r="D50" s="193" t="s">
        <v>39</v>
      </c>
      <c r="E50" s="194">
        <v>3</v>
      </c>
      <c r="F50" s="484" t="s">
        <v>136</v>
      </c>
      <c r="G50" s="496">
        <v>10516.906000000001</v>
      </c>
      <c r="H50" s="476">
        <v>2629.2269999999999</v>
      </c>
      <c r="I50" s="476">
        <v>2629.2269999999999</v>
      </c>
      <c r="J50" s="476">
        <v>2629.2269999999999</v>
      </c>
      <c r="K50" s="497">
        <v>2629.2250000000013</v>
      </c>
      <c r="L50" s="489">
        <v>0</v>
      </c>
      <c r="M50" s="477">
        <v>0</v>
      </c>
      <c r="N50" s="477">
        <v>0</v>
      </c>
      <c r="O50" s="477">
        <v>0</v>
      </c>
      <c r="P50" s="477">
        <v>4713</v>
      </c>
      <c r="Q50" s="477">
        <v>6654</v>
      </c>
      <c r="R50" s="477">
        <v>1594</v>
      </c>
      <c r="S50" s="490">
        <v>0</v>
      </c>
      <c r="T50" s="494">
        <v>0</v>
      </c>
      <c r="U50" s="477">
        <v>0</v>
      </c>
      <c r="V50" s="477">
        <v>0</v>
      </c>
      <c r="W50" s="477">
        <v>0</v>
      </c>
      <c r="X50" s="477">
        <v>1178</v>
      </c>
      <c r="Y50" s="477">
        <v>1664</v>
      </c>
      <c r="Z50" s="477">
        <v>399</v>
      </c>
      <c r="AA50" s="490">
        <v>0</v>
      </c>
      <c r="AB50" s="489">
        <v>0</v>
      </c>
      <c r="AC50" s="477">
        <v>0</v>
      </c>
      <c r="AD50" s="477">
        <v>0</v>
      </c>
      <c r="AE50" s="477">
        <v>0</v>
      </c>
      <c r="AF50" s="477">
        <v>1179</v>
      </c>
      <c r="AG50" s="477">
        <v>1663</v>
      </c>
      <c r="AH50" s="477">
        <v>398</v>
      </c>
      <c r="AI50" s="490">
        <v>0</v>
      </c>
      <c r="AJ50" s="489">
        <v>0</v>
      </c>
      <c r="AK50" s="477">
        <v>0</v>
      </c>
      <c r="AL50" s="477">
        <v>0</v>
      </c>
      <c r="AM50" s="477">
        <v>0</v>
      </c>
      <c r="AN50" s="477">
        <v>1178</v>
      </c>
      <c r="AO50" s="477">
        <v>1664</v>
      </c>
      <c r="AP50" s="477">
        <v>399</v>
      </c>
      <c r="AQ50" s="490">
        <v>0</v>
      </c>
      <c r="AR50" s="489">
        <v>0</v>
      </c>
      <c r="AS50" s="477">
        <v>0</v>
      </c>
      <c r="AT50" s="477">
        <v>0</v>
      </c>
      <c r="AU50" s="477">
        <v>0</v>
      </c>
      <c r="AV50" s="477">
        <v>1178</v>
      </c>
      <c r="AW50" s="477">
        <v>1663</v>
      </c>
      <c r="AX50" s="477">
        <v>398</v>
      </c>
      <c r="AY50" s="490">
        <v>0</v>
      </c>
    </row>
    <row r="51" spans="1:51" ht="36.950000000000003" customHeight="1" x14ac:dyDescent="0.25">
      <c r="A51" s="483">
        <v>6</v>
      </c>
      <c r="B51" s="194">
        <v>501401</v>
      </c>
      <c r="C51" s="194">
        <v>140101</v>
      </c>
      <c r="D51" s="193" t="s">
        <v>60</v>
      </c>
      <c r="E51" s="194">
        <v>3</v>
      </c>
      <c r="F51" s="484" t="s">
        <v>136</v>
      </c>
      <c r="G51" s="496">
        <v>22758.137999999999</v>
      </c>
      <c r="H51" s="476">
        <v>5689.5349999999999</v>
      </c>
      <c r="I51" s="476">
        <v>5689.5349999999999</v>
      </c>
      <c r="J51" s="476">
        <v>5689.5349999999999</v>
      </c>
      <c r="K51" s="497">
        <v>5689.5329999999994</v>
      </c>
      <c r="L51" s="489">
        <v>0</v>
      </c>
      <c r="M51" s="477">
        <v>0</v>
      </c>
      <c r="N51" s="477">
        <v>0</v>
      </c>
      <c r="O51" s="477">
        <v>0</v>
      </c>
      <c r="P51" s="477">
        <v>3561</v>
      </c>
      <c r="Q51" s="477">
        <v>12439</v>
      </c>
      <c r="R51" s="477">
        <v>3133</v>
      </c>
      <c r="S51" s="490">
        <v>0</v>
      </c>
      <c r="T51" s="494">
        <v>0</v>
      </c>
      <c r="U51" s="477">
        <v>0</v>
      </c>
      <c r="V51" s="477">
        <v>0</v>
      </c>
      <c r="W51" s="477">
        <v>0</v>
      </c>
      <c r="X51" s="477">
        <v>890</v>
      </c>
      <c r="Y51" s="477">
        <v>3110</v>
      </c>
      <c r="Z51" s="477">
        <v>783</v>
      </c>
      <c r="AA51" s="490">
        <v>0</v>
      </c>
      <c r="AB51" s="489">
        <v>0</v>
      </c>
      <c r="AC51" s="477">
        <v>0</v>
      </c>
      <c r="AD51" s="477">
        <v>0</v>
      </c>
      <c r="AE51" s="477">
        <v>0</v>
      </c>
      <c r="AF51" s="477">
        <v>891</v>
      </c>
      <c r="AG51" s="477">
        <v>3109</v>
      </c>
      <c r="AH51" s="477">
        <v>784</v>
      </c>
      <c r="AI51" s="490">
        <v>0</v>
      </c>
      <c r="AJ51" s="489">
        <v>0</v>
      </c>
      <c r="AK51" s="477">
        <v>0</v>
      </c>
      <c r="AL51" s="477">
        <v>0</v>
      </c>
      <c r="AM51" s="477">
        <v>0</v>
      </c>
      <c r="AN51" s="477">
        <v>890</v>
      </c>
      <c r="AO51" s="477">
        <v>3110</v>
      </c>
      <c r="AP51" s="477">
        <v>783</v>
      </c>
      <c r="AQ51" s="490">
        <v>0</v>
      </c>
      <c r="AR51" s="489">
        <v>0</v>
      </c>
      <c r="AS51" s="477">
        <v>0</v>
      </c>
      <c r="AT51" s="477">
        <v>0</v>
      </c>
      <c r="AU51" s="477">
        <v>0</v>
      </c>
      <c r="AV51" s="477">
        <v>890</v>
      </c>
      <c r="AW51" s="477">
        <v>3110</v>
      </c>
      <c r="AX51" s="477">
        <v>783</v>
      </c>
      <c r="AY51" s="490">
        <v>0</v>
      </c>
    </row>
    <row r="52" spans="1:51" ht="36.950000000000003" customHeight="1" x14ac:dyDescent="0.25">
      <c r="A52" s="483">
        <v>6</v>
      </c>
      <c r="B52" s="194">
        <v>501402</v>
      </c>
      <c r="C52" s="194">
        <v>140201</v>
      </c>
      <c r="D52" s="193" t="s">
        <v>61</v>
      </c>
      <c r="E52" s="194">
        <v>3</v>
      </c>
      <c r="F52" s="484" t="s">
        <v>136</v>
      </c>
      <c r="G52" s="496">
        <v>5190.7959999999994</v>
      </c>
      <c r="H52" s="476">
        <v>1297.6990000000001</v>
      </c>
      <c r="I52" s="476">
        <v>1297.6990000000001</v>
      </c>
      <c r="J52" s="476">
        <v>1297.6990000000001</v>
      </c>
      <c r="K52" s="497">
        <v>1297.6989999999992</v>
      </c>
      <c r="L52" s="489">
        <v>0</v>
      </c>
      <c r="M52" s="477">
        <v>0</v>
      </c>
      <c r="N52" s="477">
        <v>0</v>
      </c>
      <c r="O52" s="477">
        <v>0</v>
      </c>
      <c r="P52" s="477">
        <v>1155</v>
      </c>
      <c r="Q52" s="477">
        <v>1939</v>
      </c>
      <c r="R52" s="477">
        <v>1292</v>
      </c>
      <c r="S52" s="490">
        <v>0</v>
      </c>
      <c r="T52" s="494">
        <v>0</v>
      </c>
      <c r="U52" s="477">
        <v>0</v>
      </c>
      <c r="V52" s="477">
        <v>0</v>
      </c>
      <c r="W52" s="477">
        <v>0</v>
      </c>
      <c r="X52" s="477">
        <v>289</v>
      </c>
      <c r="Y52" s="477">
        <v>485</v>
      </c>
      <c r="Z52" s="477">
        <v>323</v>
      </c>
      <c r="AA52" s="490">
        <v>0</v>
      </c>
      <c r="AB52" s="489">
        <v>0</v>
      </c>
      <c r="AC52" s="477">
        <v>0</v>
      </c>
      <c r="AD52" s="477">
        <v>0</v>
      </c>
      <c r="AE52" s="477">
        <v>0</v>
      </c>
      <c r="AF52" s="477">
        <v>288</v>
      </c>
      <c r="AG52" s="477">
        <v>484</v>
      </c>
      <c r="AH52" s="477">
        <v>323</v>
      </c>
      <c r="AI52" s="490">
        <v>0</v>
      </c>
      <c r="AJ52" s="489">
        <v>0</v>
      </c>
      <c r="AK52" s="477">
        <v>0</v>
      </c>
      <c r="AL52" s="477">
        <v>0</v>
      </c>
      <c r="AM52" s="477">
        <v>0</v>
      </c>
      <c r="AN52" s="477">
        <v>289</v>
      </c>
      <c r="AO52" s="477">
        <v>485</v>
      </c>
      <c r="AP52" s="477">
        <v>323</v>
      </c>
      <c r="AQ52" s="490">
        <v>0</v>
      </c>
      <c r="AR52" s="489">
        <v>0</v>
      </c>
      <c r="AS52" s="477">
        <v>0</v>
      </c>
      <c r="AT52" s="477">
        <v>0</v>
      </c>
      <c r="AU52" s="477">
        <v>0</v>
      </c>
      <c r="AV52" s="477">
        <v>289</v>
      </c>
      <c r="AW52" s="477">
        <v>485</v>
      </c>
      <c r="AX52" s="477">
        <v>323</v>
      </c>
      <c r="AY52" s="490">
        <v>0</v>
      </c>
    </row>
    <row r="53" spans="1:51" ht="36.950000000000003" customHeight="1" x14ac:dyDescent="0.25">
      <c r="A53" s="483">
        <v>6</v>
      </c>
      <c r="B53" s="194">
        <v>501406</v>
      </c>
      <c r="C53" s="194">
        <v>140601</v>
      </c>
      <c r="D53" s="193" t="s">
        <v>113</v>
      </c>
      <c r="E53" s="194">
        <v>1</v>
      </c>
      <c r="F53" s="484" t="s">
        <v>12</v>
      </c>
      <c r="G53" s="496">
        <v>72317.502999999982</v>
      </c>
      <c r="H53" s="476">
        <v>18079.376</v>
      </c>
      <c r="I53" s="476">
        <v>18079.376</v>
      </c>
      <c r="J53" s="476">
        <v>18079.376</v>
      </c>
      <c r="K53" s="497">
        <v>18079.374999999989</v>
      </c>
      <c r="L53" s="489">
        <v>344</v>
      </c>
      <c r="M53" s="477">
        <v>15904</v>
      </c>
      <c r="N53" s="477">
        <v>0</v>
      </c>
      <c r="O53" s="477">
        <v>0</v>
      </c>
      <c r="P53" s="477">
        <v>0</v>
      </c>
      <c r="Q53" s="477">
        <v>0</v>
      </c>
      <c r="R53" s="477">
        <v>0</v>
      </c>
      <c r="S53" s="490">
        <v>0</v>
      </c>
      <c r="T53" s="494">
        <v>86</v>
      </c>
      <c r="U53" s="477">
        <v>3976</v>
      </c>
      <c r="V53" s="477">
        <v>0</v>
      </c>
      <c r="W53" s="477">
        <v>0</v>
      </c>
      <c r="X53" s="477">
        <v>0</v>
      </c>
      <c r="Y53" s="477">
        <v>0</v>
      </c>
      <c r="Z53" s="477">
        <v>0</v>
      </c>
      <c r="AA53" s="490">
        <v>0</v>
      </c>
      <c r="AB53" s="489">
        <v>86</v>
      </c>
      <c r="AC53" s="477">
        <v>3976</v>
      </c>
      <c r="AD53" s="477">
        <v>0</v>
      </c>
      <c r="AE53" s="477">
        <v>0</v>
      </c>
      <c r="AF53" s="477">
        <v>0</v>
      </c>
      <c r="AG53" s="477">
        <v>0</v>
      </c>
      <c r="AH53" s="477">
        <v>0</v>
      </c>
      <c r="AI53" s="490">
        <v>0</v>
      </c>
      <c r="AJ53" s="489">
        <v>86</v>
      </c>
      <c r="AK53" s="477">
        <v>3976</v>
      </c>
      <c r="AL53" s="477">
        <v>0</v>
      </c>
      <c r="AM53" s="477">
        <v>0</v>
      </c>
      <c r="AN53" s="477">
        <v>0</v>
      </c>
      <c r="AO53" s="477">
        <v>0</v>
      </c>
      <c r="AP53" s="477">
        <v>0</v>
      </c>
      <c r="AQ53" s="490">
        <v>0</v>
      </c>
      <c r="AR53" s="489">
        <v>86</v>
      </c>
      <c r="AS53" s="477">
        <v>3976</v>
      </c>
      <c r="AT53" s="477">
        <v>0</v>
      </c>
      <c r="AU53" s="477">
        <v>0</v>
      </c>
      <c r="AV53" s="477">
        <v>0</v>
      </c>
      <c r="AW53" s="477">
        <v>0</v>
      </c>
      <c r="AX53" s="477">
        <v>0</v>
      </c>
      <c r="AY53" s="490">
        <v>0</v>
      </c>
    </row>
    <row r="54" spans="1:51" ht="36.950000000000003" customHeight="1" x14ac:dyDescent="0.25">
      <c r="A54" s="483">
        <v>6</v>
      </c>
      <c r="B54" s="194">
        <v>501406</v>
      </c>
      <c r="C54" s="194">
        <v>140601</v>
      </c>
      <c r="D54" s="193" t="s">
        <v>113</v>
      </c>
      <c r="E54" s="194">
        <v>2</v>
      </c>
      <c r="F54" s="484" t="s">
        <v>135</v>
      </c>
      <c r="G54" s="496">
        <v>1742.8920000000003</v>
      </c>
      <c r="H54" s="476">
        <v>435.72300000000001</v>
      </c>
      <c r="I54" s="476">
        <v>435.72300000000001</v>
      </c>
      <c r="J54" s="476">
        <v>435.72300000000001</v>
      </c>
      <c r="K54" s="497">
        <v>435.72300000000013</v>
      </c>
      <c r="L54" s="489">
        <v>0</v>
      </c>
      <c r="M54" s="477">
        <v>0</v>
      </c>
      <c r="N54" s="477">
        <v>49</v>
      </c>
      <c r="O54" s="477">
        <v>1216</v>
      </c>
      <c r="P54" s="477">
        <v>0</v>
      </c>
      <c r="Q54" s="477">
        <v>0</v>
      </c>
      <c r="R54" s="477">
        <v>0</v>
      </c>
      <c r="S54" s="490">
        <v>0</v>
      </c>
      <c r="T54" s="494">
        <v>0</v>
      </c>
      <c r="U54" s="477">
        <v>0</v>
      </c>
      <c r="V54" s="477">
        <v>12</v>
      </c>
      <c r="W54" s="477">
        <v>304</v>
      </c>
      <c r="X54" s="477">
        <v>0</v>
      </c>
      <c r="Y54" s="477">
        <v>0</v>
      </c>
      <c r="Z54" s="477">
        <v>0</v>
      </c>
      <c r="AA54" s="490">
        <v>0</v>
      </c>
      <c r="AB54" s="489">
        <v>0</v>
      </c>
      <c r="AC54" s="477">
        <v>0</v>
      </c>
      <c r="AD54" s="477">
        <v>13</v>
      </c>
      <c r="AE54" s="477">
        <v>304</v>
      </c>
      <c r="AF54" s="477">
        <v>0</v>
      </c>
      <c r="AG54" s="477">
        <v>0</v>
      </c>
      <c r="AH54" s="477">
        <v>0</v>
      </c>
      <c r="AI54" s="490">
        <v>0</v>
      </c>
      <c r="AJ54" s="489">
        <v>0</v>
      </c>
      <c r="AK54" s="477">
        <v>0</v>
      </c>
      <c r="AL54" s="477">
        <v>12</v>
      </c>
      <c r="AM54" s="477">
        <v>304</v>
      </c>
      <c r="AN54" s="477">
        <v>0</v>
      </c>
      <c r="AO54" s="477">
        <v>0</v>
      </c>
      <c r="AP54" s="477">
        <v>0</v>
      </c>
      <c r="AQ54" s="490">
        <v>0</v>
      </c>
      <c r="AR54" s="489">
        <v>0</v>
      </c>
      <c r="AS54" s="477">
        <v>0</v>
      </c>
      <c r="AT54" s="477">
        <v>12</v>
      </c>
      <c r="AU54" s="477">
        <v>304</v>
      </c>
      <c r="AV54" s="477">
        <v>0</v>
      </c>
      <c r="AW54" s="477">
        <v>0</v>
      </c>
      <c r="AX54" s="477">
        <v>0</v>
      </c>
      <c r="AY54" s="490">
        <v>0</v>
      </c>
    </row>
    <row r="55" spans="1:51" ht="36.950000000000003" customHeight="1" x14ac:dyDescent="0.25">
      <c r="A55" s="483">
        <v>6</v>
      </c>
      <c r="B55" s="194">
        <v>501406</v>
      </c>
      <c r="C55" s="194">
        <v>140601</v>
      </c>
      <c r="D55" s="193" t="s">
        <v>113</v>
      </c>
      <c r="E55" s="194">
        <v>3</v>
      </c>
      <c r="F55" s="484" t="s">
        <v>136</v>
      </c>
      <c r="G55" s="496">
        <v>27826.988000000001</v>
      </c>
      <c r="H55" s="476">
        <v>6956.7470000000003</v>
      </c>
      <c r="I55" s="476">
        <v>6956.7470000000003</v>
      </c>
      <c r="J55" s="476">
        <v>6956.7470000000003</v>
      </c>
      <c r="K55" s="497">
        <v>6956.7469999999985</v>
      </c>
      <c r="L55" s="489">
        <v>0</v>
      </c>
      <c r="M55" s="477">
        <v>0</v>
      </c>
      <c r="N55" s="477">
        <v>0</v>
      </c>
      <c r="O55" s="477">
        <v>0</v>
      </c>
      <c r="P55" s="477">
        <v>6332</v>
      </c>
      <c r="Q55" s="477">
        <v>1693</v>
      </c>
      <c r="R55" s="477">
        <v>4124</v>
      </c>
      <c r="S55" s="490">
        <v>0</v>
      </c>
      <c r="T55" s="494">
        <v>0</v>
      </c>
      <c r="U55" s="477">
        <v>0</v>
      </c>
      <c r="V55" s="477">
        <v>0</v>
      </c>
      <c r="W55" s="477">
        <v>0</v>
      </c>
      <c r="X55" s="477">
        <v>1583</v>
      </c>
      <c r="Y55" s="477">
        <v>423</v>
      </c>
      <c r="Z55" s="477">
        <v>1031</v>
      </c>
      <c r="AA55" s="490">
        <v>0</v>
      </c>
      <c r="AB55" s="489">
        <v>0</v>
      </c>
      <c r="AC55" s="477">
        <v>0</v>
      </c>
      <c r="AD55" s="477">
        <v>0</v>
      </c>
      <c r="AE55" s="477">
        <v>0</v>
      </c>
      <c r="AF55" s="477">
        <v>1583</v>
      </c>
      <c r="AG55" s="477">
        <v>424</v>
      </c>
      <c r="AH55" s="477">
        <v>1031</v>
      </c>
      <c r="AI55" s="490">
        <v>0</v>
      </c>
      <c r="AJ55" s="489">
        <v>0</v>
      </c>
      <c r="AK55" s="477">
        <v>0</v>
      </c>
      <c r="AL55" s="477">
        <v>0</v>
      </c>
      <c r="AM55" s="477">
        <v>0</v>
      </c>
      <c r="AN55" s="477">
        <v>1583</v>
      </c>
      <c r="AO55" s="477">
        <v>423</v>
      </c>
      <c r="AP55" s="477">
        <v>1031</v>
      </c>
      <c r="AQ55" s="490">
        <v>0</v>
      </c>
      <c r="AR55" s="489">
        <v>0</v>
      </c>
      <c r="AS55" s="477">
        <v>0</v>
      </c>
      <c r="AT55" s="477">
        <v>0</v>
      </c>
      <c r="AU55" s="477">
        <v>0</v>
      </c>
      <c r="AV55" s="477">
        <v>1583</v>
      </c>
      <c r="AW55" s="477">
        <v>423</v>
      </c>
      <c r="AX55" s="477">
        <v>1031</v>
      </c>
      <c r="AY55" s="490">
        <v>0</v>
      </c>
    </row>
    <row r="56" spans="1:51" ht="36.950000000000003" customHeight="1" x14ac:dyDescent="0.25">
      <c r="A56" s="483">
        <v>1</v>
      </c>
      <c r="B56" s="194">
        <v>501501</v>
      </c>
      <c r="C56" s="194">
        <v>150101</v>
      </c>
      <c r="D56" s="193" t="s">
        <v>998</v>
      </c>
      <c r="E56" s="194">
        <v>2</v>
      </c>
      <c r="F56" s="484" t="s">
        <v>135</v>
      </c>
      <c r="G56" s="496">
        <v>7373.16</v>
      </c>
      <c r="H56" s="476">
        <v>1843.29</v>
      </c>
      <c r="I56" s="476">
        <v>1843.29</v>
      </c>
      <c r="J56" s="476">
        <v>1843.29</v>
      </c>
      <c r="K56" s="497">
        <v>1843.29</v>
      </c>
      <c r="L56" s="489">
        <v>0</v>
      </c>
      <c r="M56" s="477">
        <v>0</v>
      </c>
      <c r="N56" s="477">
        <v>212</v>
      </c>
      <c r="O56" s="477">
        <v>5432</v>
      </c>
      <c r="P56" s="477">
        <v>0</v>
      </c>
      <c r="Q56" s="477">
        <v>0</v>
      </c>
      <c r="R56" s="477">
        <v>0</v>
      </c>
      <c r="S56" s="490">
        <v>0</v>
      </c>
      <c r="T56" s="494">
        <v>0</v>
      </c>
      <c r="U56" s="477">
        <v>0</v>
      </c>
      <c r="V56" s="477">
        <v>53</v>
      </c>
      <c r="W56" s="477">
        <v>1358</v>
      </c>
      <c r="X56" s="477">
        <v>0</v>
      </c>
      <c r="Y56" s="477">
        <v>0</v>
      </c>
      <c r="Z56" s="477">
        <v>0</v>
      </c>
      <c r="AA56" s="490">
        <v>0</v>
      </c>
      <c r="AB56" s="489">
        <v>0</v>
      </c>
      <c r="AC56" s="477">
        <v>0</v>
      </c>
      <c r="AD56" s="477">
        <v>53</v>
      </c>
      <c r="AE56" s="477">
        <v>1358</v>
      </c>
      <c r="AF56" s="477">
        <v>0</v>
      </c>
      <c r="AG56" s="477">
        <v>0</v>
      </c>
      <c r="AH56" s="477">
        <v>0</v>
      </c>
      <c r="AI56" s="490">
        <v>0</v>
      </c>
      <c r="AJ56" s="489">
        <v>0</v>
      </c>
      <c r="AK56" s="477">
        <v>0</v>
      </c>
      <c r="AL56" s="477">
        <v>53</v>
      </c>
      <c r="AM56" s="477">
        <v>1358</v>
      </c>
      <c r="AN56" s="477">
        <v>0</v>
      </c>
      <c r="AO56" s="477">
        <v>0</v>
      </c>
      <c r="AP56" s="477">
        <v>0</v>
      </c>
      <c r="AQ56" s="490">
        <v>0</v>
      </c>
      <c r="AR56" s="489">
        <v>0</v>
      </c>
      <c r="AS56" s="477">
        <v>0</v>
      </c>
      <c r="AT56" s="477">
        <v>53</v>
      </c>
      <c r="AU56" s="477">
        <v>1358</v>
      </c>
      <c r="AV56" s="477">
        <v>0</v>
      </c>
      <c r="AW56" s="477">
        <v>0</v>
      </c>
      <c r="AX56" s="477">
        <v>0</v>
      </c>
      <c r="AY56" s="490">
        <v>0</v>
      </c>
    </row>
    <row r="57" spans="1:51" ht="36.950000000000003" customHeight="1" x14ac:dyDescent="0.25">
      <c r="A57" s="483">
        <v>1</v>
      </c>
      <c r="B57" s="194">
        <v>501501</v>
      </c>
      <c r="C57" s="194">
        <v>150101</v>
      </c>
      <c r="D57" s="193" t="s">
        <v>998</v>
      </c>
      <c r="E57" s="194">
        <v>3</v>
      </c>
      <c r="F57" s="484" t="s">
        <v>136</v>
      </c>
      <c r="G57" s="496">
        <v>27148.888999999999</v>
      </c>
      <c r="H57" s="476">
        <v>6787.2219999999998</v>
      </c>
      <c r="I57" s="476">
        <v>6787.2219999999998</v>
      </c>
      <c r="J57" s="476">
        <v>6787.2219999999998</v>
      </c>
      <c r="K57" s="497">
        <v>6787.2230000000018</v>
      </c>
      <c r="L57" s="489">
        <v>0</v>
      </c>
      <c r="M57" s="477">
        <v>0</v>
      </c>
      <c r="N57" s="477">
        <v>0</v>
      </c>
      <c r="O57" s="477">
        <v>0</v>
      </c>
      <c r="P57" s="477">
        <v>3423</v>
      </c>
      <c r="Q57" s="477">
        <v>22588</v>
      </c>
      <c r="R57" s="477">
        <v>3048</v>
      </c>
      <c r="S57" s="490">
        <v>0</v>
      </c>
      <c r="T57" s="494">
        <v>0</v>
      </c>
      <c r="U57" s="477">
        <v>0</v>
      </c>
      <c r="V57" s="477">
        <v>0</v>
      </c>
      <c r="W57" s="477">
        <v>0</v>
      </c>
      <c r="X57" s="477">
        <v>856</v>
      </c>
      <c r="Y57" s="477">
        <v>5647</v>
      </c>
      <c r="Z57" s="477">
        <v>762</v>
      </c>
      <c r="AA57" s="490">
        <v>0</v>
      </c>
      <c r="AB57" s="489">
        <v>0</v>
      </c>
      <c r="AC57" s="477">
        <v>0</v>
      </c>
      <c r="AD57" s="477">
        <v>0</v>
      </c>
      <c r="AE57" s="477">
        <v>0</v>
      </c>
      <c r="AF57" s="477">
        <v>855</v>
      </c>
      <c r="AG57" s="477">
        <v>5647</v>
      </c>
      <c r="AH57" s="477">
        <v>762</v>
      </c>
      <c r="AI57" s="490">
        <v>0</v>
      </c>
      <c r="AJ57" s="489">
        <v>0</v>
      </c>
      <c r="AK57" s="477">
        <v>0</v>
      </c>
      <c r="AL57" s="477">
        <v>0</v>
      </c>
      <c r="AM57" s="477">
        <v>0</v>
      </c>
      <c r="AN57" s="477">
        <v>856</v>
      </c>
      <c r="AO57" s="477">
        <v>5647</v>
      </c>
      <c r="AP57" s="477">
        <v>762</v>
      </c>
      <c r="AQ57" s="490">
        <v>0</v>
      </c>
      <c r="AR57" s="489">
        <v>0</v>
      </c>
      <c r="AS57" s="477">
        <v>0</v>
      </c>
      <c r="AT57" s="477">
        <v>0</v>
      </c>
      <c r="AU57" s="477">
        <v>0</v>
      </c>
      <c r="AV57" s="477">
        <v>856</v>
      </c>
      <c r="AW57" s="477">
        <v>5647</v>
      </c>
      <c r="AX57" s="477">
        <v>762</v>
      </c>
      <c r="AY57" s="490">
        <v>0</v>
      </c>
    </row>
    <row r="58" spans="1:51" ht="36.950000000000003" customHeight="1" x14ac:dyDescent="0.25">
      <c r="A58" s="483">
        <v>1</v>
      </c>
      <c r="B58" s="194">
        <v>501506</v>
      </c>
      <c r="C58" s="194">
        <v>150701</v>
      </c>
      <c r="D58" s="193" t="s">
        <v>34</v>
      </c>
      <c r="E58" s="194">
        <v>1</v>
      </c>
      <c r="F58" s="484" t="s">
        <v>12</v>
      </c>
      <c r="G58" s="496">
        <v>7771.8959999999988</v>
      </c>
      <c r="H58" s="476">
        <v>1942.9739999999999</v>
      </c>
      <c r="I58" s="476">
        <v>1942.9739999999999</v>
      </c>
      <c r="J58" s="476">
        <v>1942.9739999999999</v>
      </c>
      <c r="K58" s="497">
        <v>1942.9739999999995</v>
      </c>
      <c r="L58" s="489">
        <v>49</v>
      </c>
      <c r="M58" s="477">
        <v>808</v>
      </c>
      <c r="N58" s="477">
        <v>0</v>
      </c>
      <c r="O58" s="477">
        <v>0</v>
      </c>
      <c r="P58" s="477">
        <v>0</v>
      </c>
      <c r="Q58" s="477">
        <v>0</v>
      </c>
      <c r="R58" s="477">
        <v>0</v>
      </c>
      <c r="S58" s="490">
        <v>0</v>
      </c>
      <c r="T58" s="494">
        <v>12</v>
      </c>
      <c r="U58" s="477">
        <v>202</v>
      </c>
      <c r="V58" s="477">
        <v>0</v>
      </c>
      <c r="W58" s="477">
        <v>0</v>
      </c>
      <c r="X58" s="477">
        <v>0</v>
      </c>
      <c r="Y58" s="477">
        <v>0</v>
      </c>
      <c r="Z58" s="477">
        <v>0</v>
      </c>
      <c r="AA58" s="490">
        <v>0</v>
      </c>
      <c r="AB58" s="489">
        <v>12</v>
      </c>
      <c r="AC58" s="477">
        <v>202</v>
      </c>
      <c r="AD58" s="477">
        <v>0</v>
      </c>
      <c r="AE58" s="477">
        <v>0</v>
      </c>
      <c r="AF58" s="477">
        <v>0</v>
      </c>
      <c r="AG58" s="477">
        <v>0</v>
      </c>
      <c r="AH58" s="477">
        <v>0</v>
      </c>
      <c r="AI58" s="490">
        <v>0</v>
      </c>
      <c r="AJ58" s="489">
        <v>12</v>
      </c>
      <c r="AK58" s="477">
        <v>202</v>
      </c>
      <c r="AL58" s="477">
        <v>0</v>
      </c>
      <c r="AM58" s="477">
        <v>0</v>
      </c>
      <c r="AN58" s="477">
        <v>0</v>
      </c>
      <c r="AO58" s="477">
        <v>0</v>
      </c>
      <c r="AP58" s="477">
        <v>0</v>
      </c>
      <c r="AQ58" s="490">
        <v>0</v>
      </c>
      <c r="AR58" s="489">
        <v>13</v>
      </c>
      <c r="AS58" s="477">
        <v>202</v>
      </c>
      <c r="AT58" s="477">
        <v>0</v>
      </c>
      <c r="AU58" s="477">
        <v>0</v>
      </c>
      <c r="AV58" s="477">
        <v>0</v>
      </c>
      <c r="AW58" s="477">
        <v>0</v>
      </c>
      <c r="AX58" s="477">
        <v>0</v>
      </c>
      <c r="AY58" s="490">
        <v>0</v>
      </c>
    </row>
    <row r="59" spans="1:51" ht="36.950000000000003" customHeight="1" x14ac:dyDescent="0.25">
      <c r="A59" s="483">
        <v>1</v>
      </c>
      <c r="B59" s="194">
        <v>501506</v>
      </c>
      <c r="C59" s="194">
        <v>150701</v>
      </c>
      <c r="D59" s="193" t="s">
        <v>34</v>
      </c>
      <c r="E59" s="194">
        <v>3</v>
      </c>
      <c r="F59" s="484" t="s">
        <v>136</v>
      </c>
      <c r="G59" s="496">
        <v>14870.641</v>
      </c>
      <c r="H59" s="476">
        <v>3717.66</v>
      </c>
      <c r="I59" s="476">
        <v>3717.66</v>
      </c>
      <c r="J59" s="476">
        <v>3717.66</v>
      </c>
      <c r="K59" s="497">
        <v>3717.6610000000001</v>
      </c>
      <c r="L59" s="489">
        <v>0</v>
      </c>
      <c r="M59" s="477">
        <v>0</v>
      </c>
      <c r="N59" s="477">
        <v>0</v>
      </c>
      <c r="O59" s="477">
        <v>0</v>
      </c>
      <c r="P59" s="477">
        <v>1721</v>
      </c>
      <c r="Q59" s="477">
        <v>1826</v>
      </c>
      <c r="R59" s="477">
        <v>3257</v>
      </c>
      <c r="S59" s="490">
        <v>0</v>
      </c>
      <c r="T59" s="494">
        <v>0</v>
      </c>
      <c r="U59" s="477">
        <v>0</v>
      </c>
      <c r="V59" s="477">
        <v>0</v>
      </c>
      <c r="W59" s="477">
        <v>0</v>
      </c>
      <c r="X59" s="477">
        <v>430</v>
      </c>
      <c r="Y59" s="477">
        <v>457</v>
      </c>
      <c r="Z59" s="477">
        <v>814</v>
      </c>
      <c r="AA59" s="490">
        <v>0</v>
      </c>
      <c r="AB59" s="489">
        <v>0</v>
      </c>
      <c r="AC59" s="477">
        <v>0</v>
      </c>
      <c r="AD59" s="477">
        <v>0</v>
      </c>
      <c r="AE59" s="477">
        <v>0</v>
      </c>
      <c r="AF59" s="477">
        <v>431</v>
      </c>
      <c r="AG59" s="477">
        <v>456</v>
      </c>
      <c r="AH59" s="477">
        <v>815</v>
      </c>
      <c r="AI59" s="490">
        <v>0</v>
      </c>
      <c r="AJ59" s="489">
        <v>0</v>
      </c>
      <c r="AK59" s="477">
        <v>0</v>
      </c>
      <c r="AL59" s="477">
        <v>0</v>
      </c>
      <c r="AM59" s="477">
        <v>0</v>
      </c>
      <c r="AN59" s="477">
        <v>430</v>
      </c>
      <c r="AO59" s="477">
        <v>457</v>
      </c>
      <c r="AP59" s="477">
        <v>814</v>
      </c>
      <c r="AQ59" s="490">
        <v>0</v>
      </c>
      <c r="AR59" s="489">
        <v>0</v>
      </c>
      <c r="AS59" s="477">
        <v>0</v>
      </c>
      <c r="AT59" s="477">
        <v>0</v>
      </c>
      <c r="AU59" s="477">
        <v>0</v>
      </c>
      <c r="AV59" s="477">
        <v>430</v>
      </c>
      <c r="AW59" s="477">
        <v>456</v>
      </c>
      <c r="AX59" s="477">
        <v>814</v>
      </c>
      <c r="AY59" s="490">
        <v>0</v>
      </c>
    </row>
    <row r="60" spans="1:51" ht="36.950000000000003" customHeight="1" x14ac:dyDescent="0.25">
      <c r="A60" s="483">
        <v>1</v>
      </c>
      <c r="B60" s="194">
        <v>501511</v>
      </c>
      <c r="C60" s="194">
        <v>151201</v>
      </c>
      <c r="D60" s="193" t="s">
        <v>105</v>
      </c>
      <c r="E60" s="194">
        <v>2</v>
      </c>
      <c r="F60" s="484" t="s">
        <v>135</v>
      </c>
      <c r="G60" s="496">
        <v>18373.566999999999</v>
      </c>
      <c r="H60" s="476">
        <v>4593.3919999999998</v>
      </c>
      <c r="I60" s="476">
        <v>4593.3919999999998</v>
      </c>
      <c r="J60" s="476">
        <v>4593.3919999999998</v>
      </c>
      <c r="K60" s="497">
        <v>4593.3909999999996</v>
      </c>
      <c r="L60" s="489">
        <v>0</v>
      </c>
      <c r="M60" s="477">
        <v>0</v>
      </c>
      <c r="N60" s="477">
        <v>1174</v>
      </c>
      <c r="O60" s="477">
        <v>12472</v>
      </c>
      <c r="P60" s="477">
        <v>0</v>
      </c>
      <c r="Q60" s="477">
        <v>0</v>
      </c>
      <c r="R60" s="477">
        <v>0</v>
      </c>
      <c r="S60" s="490">
        <v>0</v>
      </c>
      <c r="T60" s="494">
        <v>0</v>
      </c>
      <c r="U60" s="477">
        <v>0</v>
      </c>
      <c r="V60" s="477">
        <v>294</v>
      </c>
      <c r="W60" s="477">
        <v>3118</v>
      </c>
      <c r="X60" s="477">
        <v>0</v>
      </c>
      <c r="Y60" s="477">
        <v>0</v>
      </c>
      <c r="Z60" s="477">
        <v>0</v>
      </c>
      <c r="AA60" s="490">
        <v>0</v>
      </c>
      <c r="AB60" s="489">
        <v>0</v>
      </c>
      <c r="AC60" s="477">
        <v>0</v>
      </c>
      <c r="AD60" s="477">
        <v>293</v>
      </c>
      <c r="AE60" s="477">
        <v>3118</v>
      </c>
      <c r="AF60" s="477">
        <v>0</v>
      </c>
      <c r="AG60" s="477">
        <v>0</v>
      </c>
      <c r="AH60" s="477">
        <v>0</v>
      </c>
      <c r="AI60" s="490">
        <v>0</v>
      </c>
      <c r="AJ60" s="489">
        <v>0</v>
      </c>
      <c r="AK60" s="477">
        <v>0</v>
      </c>
      <c r="AL60" s="477">
        <v>294</v>
      </c>
      <c r="AM60" s="477">
        <v>3118</v>
      </c>
      <c r="AN60" s="477">
        <v>0</v>
      </c>
      <c r="AO60" s="477">
        <v>0</v>
      </c>
      <c r="AP60" s="477">
        <v>0</v>
      </c>
      <c r="AQ60" s="490">
        <v>0</v>
      </c>
      <c r="AR60" s="489">
        <v>0</v>
      </c>
      <c r="AS60" s="477">
        <v>0</v>
      </c>
      <c r="AT60" s="477">
        <v>293</v>
      </c>
      <c r="AU60" s="477">
        <v>3118</v>
      </c>
      <c r="AV60" s="477">
        <v>0</v>
      </c>
      <c r="AW60" s="477">
        <v>0</v>
      </c>
      <c r="AX60" s="477">
        <v>0</v>
      </c>
      <c r="AY60" s="490">
        <v>0</v>
      </c>
    </row>
    <row r="61" spans="1:51" ht="36.950000000000003" customHeight="1" x14ac:dyDescent="0.25">
      <c r="A61" s="483">
        <v>1</v>
      </c>
      <c r="B61" s="194">
        <v>501511</v>
      </c>
      <c r="C61" s="194">
        <v>151201</v>
      </c>
      <c r="D61" s="193" t="s">
        <v>105</v>
      </c>
      <c r="E61" s="194">
        <v>3</v>
      </c>
      <c r="F61" s="484" t="s">
        <v>136</v>
      </c>
      <c r="G61" s="496">
        <v>19610.012999999999</v>
      </c>
      <c r="H61" s="476">
        <v>4902.5029999999997</v>
      </c>
      <c r="I61" s="476">
        <v>4902.5029999999997</v>
      </c>
      <c r="J61" s="476">
        <v>4902.5029999999997</v>
      </c>
      <c r="K61" s="497">
        <v>4902.5040000000017</v>
      </c>
      <c r="L61" s="489">
        <v>0</v>
      </c>
      <c r="M61" s="477">
        <v>0</v>
      </c>
      <c r="N61" s="477">
        <v>0</v>
      </c>
      <c r="O61" s="477">
        <v>0</v>
      </c>
      <c r="P61" s="477">
        <v>6616</v>
      </c>
      <c r="Q61" s="477">
        <v>14870</v>
      </c>
      <c r="R61" s="477">
        <v>15226</v>
      </c>
      <c r="S61" s="490">
        <v>0</v>
      </c>
      <c r="T61" s="494">
        <v>0</v>
      </c>
      <c r="U61" s="477">
        <v>0</v>
      </c>
      <c r="V61" s="477">
        <v>0</v>
      </c>
      <c r="W61" s="477">
        <v>0</v>
      </c>
      <c r="X61" s="477">
        <v>1654</v>
      </c>
      <c r="Y61" s="477">
        <v>3718</v>
      </c>
      <c r="Z61" s="477">
        <v>3807</v>
      </c>
      <c r="AA61" s="490">
        <v>0</v>
      </c>
      <c r="AB61" s="489">
        <v>0</v>
      </c>
      <c r="AC61" s="477">
        <v>0</v>
      </c>
      <c r="AD61" s="477">
        <v>0</v>
      </c>
      <c r="AE61" s="477">
        <v>0</v>
      </c>
      <c r="AF61" s="477">
        <v>1654</v>
      </c>
      <c r="AG61" s="477">
        <v>3717</v>
      </c>
      <c r="AH61" s="477">
        <v>3806</v>
      </c>
      <c r="AI61" s="490">
        <v>0</v>
      </c>
      <c r="AJ61" s="489">
        <v>0</v>
      </c>
      <c r="AK61" s="477">
        <v>0</v>
      </c>
      <c r="AL61" s="477">
        <v>0</v>
      </c>
      <c r="AM61" s="477">
        <v>0</v>
      </c>
      <c r="AN61" s="477">
        <v>1654</v>
      </c>
      <c r="AO61" s="477">
        <v>3718</v>
      </c>
      <c r="AP61" s="477">
        <v>3807</v>
      </c>
      <c r="AQ61" s="490">
        <v>0</v>
      </c>
      <c r="AR61" s="489">
        <v>0</v>
      </c>
      <c r="AS61" s="477">
        <v>0</v>
      </c>
      <c r="AT61" s="477">
        <v>0</v>
      </c>
      <c r="AU61" s="477">
        <v>0</v>
      </c>
      <c r="AV61" s="477">
        <v>1654</v>
      </c>
      <c r="AW61" s="477">
        <v>3717</v>
      </c>
      <c r="AX61" s="477">
        <v>3806</v>
      </c>
      <c r="AY61" s="490">
        <v>0</v>
      </c>
    </row>
    <row r="62" spans="1:51" ht="36.950000000000003" customHeight="1" x14ac:dyDescent="0.25">
      <c r="A62" s="483">
        <v>5</v>
      </c>
      <c r="B62" s="194">
        <v>501601</v>
      </c>
      <c r="C62" s="194">
        <v>160101</v>
      </c>
      <c r="D62" s="193" t="s">
        <v>74</v>
      </c>
      <c r="E62" s="194">
        <v>3</v>
      </c>
      <c r="F62" s="484" t="s">
        <v>136</v>
      </c>
      <c r="G62" s="496">
        <v>7503.0970000000007</v>
      </c>
      <c r="H62" s="476">
        <v>1875.7739999999999</v>
      </c>
      <c r="I62" s="476">
        <v>1875.7739999999999</v>
      </c>
      <c r="J62" s="476">
        <v>1875.7739999999999</v>
      </c>
      <c r="K62" s="497">
        <v>1875.7750000000005</v>
      </c>
      <c r="L62" s="489">
        <v>0</v>
      </c>
      <c r="M62" s="477">
        <v>0</v>
      </c>
      <c r="N62" s="477">
        <v>0</v>
      </c>
      <c r="O62" s="477">
        <v>0</v>
      </c>
      <c r="P62" s="477">
        <v>693</v>
      </c>
      <c r="Q62" s="477">
        <v>1669</v>
      </c>
      <c r="R62" s="477">
        <v>967</v>
      </c>
      <c r="S62" s="490">
        <v>0</v>
      </c>
      <c r="T62" s="494">
        <v>0</v>
      </c>
      <c r="U62" s="477">
        <v>0</v>
      </c>
      <c r="V62" s="477">
        <v>0</v>
      </c>
      <c r="W62" s="477">
        <v>0</v>
      </c>
      <c r="X62" s="477">
        <v>173</v>
      </c>
      <c r="Y62" s="477">
        <v>417</v>
      </c>
      <c r="Z62" s="477">
        <v>242</v>
      </c>
      <c r="AA62" s="490">
        <v>0</v>
      </c>
      <c r="AB62" s="489">
        <v>0</v>
      </c>
      <c r="AC62" s="477">
        <v>0</v>
      </c>
      <c r="AD62" s="477">
        <v>0</v>
      </c>
      <c r="AE62" s="477">
        <v>0</v>
      </c>
      <c r="AF62" s="477">
        <v>174</v>
      </c>
      <c r="AG62" s="477">
        <v>418</v>
      </c>
      <c r="AH62" s="477">
        <v>241</v>
      </c>
      <c r="AI62" s="490">
        <v>0</v>
      </c>
      <c r="AJ62" s="489">
        <v>0</v>
      </c>
      <c r="AK62" s="477">
        <v>0</v>
      </c>
      <c r="AL62" s="477">
        <v>0</v>
      </c>
      <c r="AM62" s="477">
        <v>0</v>
      </c>
      <c r="AN62" s="477">
        <v>173</v>
      </c>
      <c r="AO62" s="477">
        <v>417</v>
      </c>
      <c r="AP62" s="477">
        <v>242</v>
      </c>
      <c r="AQ62" s="490">
        <v>0</v>
      </c>
      <c r="AR62" s="489">
        <v>0</v>
      </c>
      <c r="AS62" s="477">
        <v>0</v>
      </c>
      <c r="AT62" s="477">
        <v>0</v>
      </c>
      <c r="AU62" s="477">
        <v>0</v>
      </c>
      <c r="AV62" s="477">
        <v>173</v>
      </c>
      <c r="AW62" s="477">
        <v>417</v>
      </c>
      <c r="AX62" s="477">
        <v>242</v>
      </c>
      <c r="AY62" s="490">
        <v>0</v>
      </c>
    </row>
    <row r="63" spans="1:51" ht="36.950000000000003" customHeight="1" x14ac:dyDescent="0.25">
      <c r="A63" s="483">
        <v>5</v>
      </c>
      <c r="B63" s="194">
        <v>501605</v>
      </c>
      <c r="C63" s="194">
        <v>160501</v>
      </c>
      <c r="D63" s="193" t="s">
        <v>999</v>
      </c>
      <c r="E63" s="194">
        <v>1</v>
      </c>
      <c r="F63" s="484" t="s">
        <v>12</v>
      </c>
      <c r="G63" s="496">
        <v>86846.156999999992</v>
      </c>
      <c r="H63" s="476">
        <v>21711.539000000001</v>
      </c>
      <c r="I63" s="476">
        <v>21711.539000000001</v>
      </c>
      <c r="J63" s="476">
        <v>21711.539000000001</v>
      </c>
      <c r="K63" s="497">
        <v>21711.539999999997</v>
      </c>
      <c r="L63" s="489">
        <v>804</v>
      </c>
      <c r="M63" s="477">
        <v>31100</v>
      </c>
      <c r="N63" s="477">
        <v>0</v>
      </c>
      <c r="O63" s="477">
        <v>0</v>
      </c>
      <c r="P63" s="477">
        <v>0</v>
      </c>
      <c r="Q63" s="477">
        <v>0</v>
      </c>
      <c r="R63" s="477">
        <v>0</v>
      </c>
      <c r="S63" s="490">
        <v>0</v>
      </c>
      <c r="T63" s="494">
        <v>201</v>
      </c>
      <c r="U63" s="477">
        <v>7775</v>
      </c>
      <c r="V63" s="477">
        <v>0</v>
      </c>
      <c r="W63" s="477">
        <v>0</v>
      </c>
      <c r="X63" s="477">
        <v>0</v>
      </c>
      <c r="Y63" s="477">
        <v>0</v>
      </c>
      <c r="Z63" s="477">
        <v>0</v>
      </c>
      <c r="AA63" s="490">
        <v>0</v>
      </c>
      <c r="AB63" s="489">
        <v>201</v>
      </c>
      <c r="AC63" s="477">
        <v>7775</v>
      </c>
      <c r="AD63" s="477">
        <v>0</v>
      </c>
      <c r="AE63" s="477">
        <v>0</v>
      </c>
      <c r="AF63" s="477">
        <v>0</v>
      </c>
      <c r="AG63" s="477">
        <v>0</v>
      </c>
      <c r="AH63" s="477">
        <v>0</v>
      </c>
      <c r="AI63" s="490">
        <v>0</v>
      </c>
      <c r="AJ63" s="489">
        <v>201</v>
      </c>
      <c r="AK63" s="477">
        <v>7775</v>
      </c>
      <c r="AL63" s="477">
        <v>0</v>
      </c>
      <c r="AM63" s="477">
        <v>0</v>
      </c>
      <c r="AN63" s="477">
        <v>0</v>
      </c>
      <c r="AO63" s="477">
        <v>0</v>
      </c>
      <c r="AP63" s="477">
        <v>0</v>
      </c>
      <c r="AQ63" s="490">
        <v>0</v>
      </c>
      <c r="AR63" s="489">
        <v>201</v>
      </c>
      <c r="AS63" s="477">
        <v>7775</v>
      </c>
      <c r="AT63" s="477">
        <v>0</v>
      </c>
      <c r="AU63" s="477">
        <v>0</v>
      </c>
      <c r="AV63" s="477">
        <v>0</v>
      </c>
      <c r="AW63" s="477">
        <v>0</v>
      </c>
      <c r="AX63" s="477">
        <v>0</v>
      </c>
      <c r="AY63" s="490">
        <v>0</v>
      </c>
    </row>
    <row r="64" spans="1:51" ht="36.950000000000003" customHeight="1" x14ac:dyDescent="0.25">
      <c r="A64" s="483">
        <v>5</v>
      </c>
      <c r="B64" s="194">
        <v>501605</v>
      </c>
      <c r="C64" s="194">
        <v>160501</v>
      </c>
      <c r="D64" s="193" t="s">
        <v>999</v>
      </c>
      <c r="E64" s="194">
        <v>3</v>
      </c>
      <c r="F64" s="484" t="s">
        <v>136</v>
      </c>
      <c r="G64" s="496">
        <v>18638.997000000003</v>
      </c>
      <c r="H64" s="476">
        <v>4659.7489999999998</v>
      </c>
      <c r="I64" s="476">
        <v>4659.7489999999998</v>
      </c>
      <c r="J64" s="476">
        <v>4659.7489999999998</v>
      </c>
      <c r="K64" s="497">
        <v>4659.7500000000036</v>
      </c>
      <c r="L64" s="489">
        <v>0</v>
      </c>
      <c r="M64" s="477">
        <v>0</v>
      </c>
      <c r="N64" s="477">
        <v>0</v>
      </c>
      <c r="O64" s="477">
        <v>0</v>
      </c>
      <c r="P64" s="477">
        <v>3213</v>
      </c>
      <c r="Q64" s="477">
        <v>7091</v>
      </c>
      <c r="R64" s="477">
        <v>9400</v>
      </c>
      <c r="S64" s="490">
        <v>0</v>
      </c>
      <c r="T64" s="494">
        <v>0</v>
      </c>
      <c r="U64" s="477">
        <v>0</v>
      </c>
      <c r="V64" s="477">
        <v>0</v>
      </c>
      <c r="W64" s="477">
        <v>0</v>
      </c>
      <c r="X64" s="477">
        <v>803</v>
      </c>
      <c r="Y64" s="477">
        <v>1773</v>
      </c>
      <c r="Z64" s="477">
        <v>2350</v>
      </c>
      <c r="AA64" s="490">
        <v>0</v>
      </c>
      <c r="AB64" s="489">
        <v>0</v>
      </c>
      <c r="AC64" s="477">
        <v>0</v>
      </c>
      <c r="AD64" s="477">
        <v>0</v>
      </c>
      <c r="AE64" s="477">
        <v>0</v>
      </c>
      <c r="AF64" s="477">
        <v>804</v>
      </c>
      <c r="AG64" s="477">
        <v>1772</v>
      </c>
      <c r="AH64" s="477">
        <v>2350</v>
      </c>
      <c r="AI64" s="490">
        <v>0</v>
      </c>
      <c r="AJ64" s="489">
        <v>0</v>
      </c>
      <c r="AK64" s="477">
        <v>0</v>
      </c>
      <c r="AL64" s="477">
        <v>0</v>
      </c>
      <c r="AM64" s="477">
        <v>0</v>
      </c>
      <c r="AN64" s="477">
        <v>803</v>
      </c>
      <c r="AO64" s="477">
        <v>1773</v>
      </c>
      <c r="AP64" s="477">
        <v>2350</v>
      </c>
      <c r="AQ64" s="490">
        <v>0</v>
      </c>
      <c r="AR64" s="489">
        <v>0</v>
      </c>
      <c r="AS64" s="477">
        <v>0</v>
      </c>
      <c r="AT64" s="477">
        <v>0</v>
      </c>
      <c r="AU64" s="477">
        <v>0</v>
      </c>
      <c r="AV64" s="477">
        <v>803</v>
      </c>
      <c r="AW64" s="477">
        <v>1773</v>
      </c>
      <c r="AX64" s="477">
        <v>2350</v>
      </c>
      <c r="AY64" s="490">
        <v>0</v>
      </c>
    </row>
    <row r="65" spans="1:51" ht="36.950000000000003" customHeight="1" x14ac:dyDescent="0.25">
      <c r="A65" s="483">
        <v>7</v>
      </c>
      <c r="B65" s="194">
        <v>501705</v>
      </c>
      <c r="C65" s="194">
        <v>170601</v>
      </c>
      <c r="D65" s="193" t="s">
        <v>44</v>
      </c>
      <c r="E65" s="194">
        <v>1</v>
      </c>
      <c r="F65" s="484" t="s">
        <v>12</v>
      </c>
      <c r="G65" s="496">
        <v>4188.9789999999994</v>
      </c>
      <c r="H65" s="476">
        <v>1047.2449999999999</v>
      </c>
      <c r="I65" s="476">
        <v>1047.2449999999999</v>
      </c>
      <c r="J65" s="476">
        <v>1047.2449999999999</v>
      </c>
      <c r="K65" s="497">
        <v>1047.2439999999997</v>
      </c>
      <c r="L65" s="489">
        <v>79</v>
      </c>
      <c r="M65" s="477">
        <v>1876</v>
      </c>
      <c r="N65" s="477">
        <v>0</v>
      </c>
      <c r="O65" s="477">
        <v>0</v>
      </c>
      <c r="P65" s="477">
        <v>0</v>
      </c>
      <c r="Q65" s="477">
        <v>0</v>
      </c>
      <c r="R65" s="477">
        <v>0</v>
      </c>
      <c r="S65" s="490">
        <v>0</v>
      </c>
      <c r="T65" s="494">
        <v>20</v>
      </c>
      <c r="U65" s="477">
        <v>469</v>
      </c>
      <c r="V65" s="477">
        <v>0</v>
      </c>
      <c r="W65" s="477">
        <v>0</v>
      </c>
      <c r="X65" s="477">
        <v>0</v>
      </c>
      <c r="Y65" s="477">
        <v>0</v>
      </c>
      <c r="Z65" s="477">
        <v>0</v>
      </c>
      <c r="AA65" s="490">
        <v>0</v>
      </c>
      <c r="AB65" s="489">
        <v>19</v>
      </c>
      <c r="AC65" s="477">
        <v>469</v>
      </c>
      <c r="AD65" s="477">
        <v>0</v>
      </c>
      <c r="AE65" s="477">
        <v>0</v>
      </c>
      <c r="AF65" s="477">
        <v>0</v>
      </c>
      <c r="AG65" s="477">
        <v>0</v>
      </c>
      <c r="AH65" s="477">
        <v>0</v>
      </c>
      <c r="AI65" s="490">
        <v>0</v>
      </c>
      <c r="AJ65" s="489">
        <v>20</v>
      </c>
      <c r="AK65" s="477">
        <v>469</v>
      </c>
      <c r="AL65" s="477">
        <v>0</v>
      </c>
      <c r="AM65" s="477">
        <v>0</v>
      </c>
      <c r="AN65" s="477">
        <v>0</v>
      </c>
      <c r="AO65" s="477">
        <v>0</v>
      </c>
      <c r="AP65" s="477">
        <v>0</v>
      </c>
      <c r="AQ65" s="490">
        <v>0</v>
      </c>
      <c r="AR65" s="489">
        <v>20</v>
      </c>
      <c r="AS65" s="477">
        <v>469</v>
      </c>
      <c r="AT65" s="477">
        <v>0</v>
      </c>
      <c r="AU65" s="477">
        <v>0</v>
      </c>
      <c r="AV65" s="477">
        <v>0</v>
      </c>
      <c r="AW65" s="477">
        <v>0</v>
      </c>
      <c r="AX65" s="477">
        <v>0</v>
      </c>
      <c r="AY65" s="490">
        <v>0</v>
      </c>
    </row>
    <row r="66" spans="1:51" ht="36.950000000000003" customHeight="1" x14ac:dyDescent="0.25">
      <c r="A66" s="483">
        <v>7</v>
      </c>
      <c r="B66" s="194">
        <v>501705</v>
      </c>
      <c r="C66" s="194">
        <v>170601</v>
      </c>
      <c r="D66" s="193" t="s">
        <v>44</v>
      </c>
      <c r="E66" s="194">
        <v>2</v>
      </c>
      <c r="F66" s="484" t="s">
        <v>135</v>
      </c>
      <c r="G66" s="496">
        <v>1778.4759999999999</v>
      </c>
      <c r="H66" s="476">
        <v>444.61900000000003</v>
      </c>
      <c r="I66" s="476">
        <v>444.61900000000003</v>
      </c>
      <c r="J66" s="476">
        <v>444.61900000000003</v>
      </c>
      <c r="K66" s="497">
        <v>444.61899999999991</v>
      </c>
      <c r="L66" s="489">
        <v>0</v>
      </c>
      <c r="M66" s="477">
        <v>0</v>
      </c>
      <c r="N66" s="477">
        <v>35</v>
      </c>
      <c r="O66" s="477">
        <v>424</v>
      </c>
      <c r="P66" s="477">
        <v>0</v>
      </c>
      <c r="Q66" s="477">
        <v>0</v>
      </c>
      <c r="R66" s="477">
        <v>0</v>
      </c>
      <c r="S66" s="490">
        <v>0</v>
      </c>
      <c r="T66" s="494">
        <v>0</v>
      </c>
      <c r="U66" s="477">
        <v>0</v>
      </c>
      <c r="V66" s="477">
        <v>9</v>
      </c>
      <c r="W66" s="477">
        <v>106</v>
      </c>
      <c r="X66" s="477">
        <v>0</v>
      </c>
      <c r="Y66" s="477">
        <v>0</v>
      </c>
      <c r="Z66" s="477">
        <v>0</v>
      </c>
      <c r="AA66" s="490">
        <v>0</v>
      </c>
      <c r="AB66" s="489">
        <v>0</v>
      </c>
      <c r="AC66" s="477">
        <v>0</v>
      </c>
      <c r="AD66" s="477">
        <v>9</v>
      </c>
      <c r="AE66" s="477">
        <v>106</v>
      </c>
      <c r="AF66" s="477">
        <v>0</v>
      </c>
      <c r="AG66" s="477">
        <v>0</v>
      </c>
      <c r="AH66" s="477">
        <v>0</v>
      </c>
      <c r="AI66" s="490">
        <v>0</v>
      </c>
      <c r="AJ66" s="489">
        <v>0</v>
      </c>
      <c r="AK66" s="477">
        <v>0</v>
      </c>
      <c r="AL66" s="477">
        <v>9</v>
      </c>
      <c r="AM66" s="477">
        <v>106</v>
      </c>
      <c r="AN66" s="477">
        <v>0</v>
      </c>
      <c r="AO66" s="477">
        <v>0</v>
      </c>
      <c r="AP66" s="477">
        <v>0</v>
      </c>
      <c r="AQ66" s="490">
        <v>0</v>
      </c>
      <c r="AR66" s="489">
        <v>0</v>
      </c>
      <c r="AS66" s="477">
        <v>0</v>
      </c>
      <c r="AT66" s="477">
        <v>8</v>
      </c>
      <c r="AU66" s="477">
        <v>106</v>
      </c>
      <c r="AV66" s="477">
        <v>0</v>
      </c>
      <c r="AW66" s="477">
        <v>0</v>
      </c>
      <c r="AX66" s="477">
        <v>0</v>
      </c>
      <c r="AY66" s="490">
        <v>0</v>
      </c>
    </row>
    <row r="67" spans="1:51" ht="36.950000000000003" customHeight="1" x14ac:dyDescent="0.25">
      <c r="A67" s="483">
        <v>7</v>
      </c>
      <c r="B67" s="194">
        <v>501705</v>
      </c>
      <c r="C67" s="194">
        <v>170601</v>
      </c>
      <c r="D67" s="193" t="s">
        <v>44</v>
      </c>
      <c r="E67" s="194">
        <v>3</v>
      </c>
      <c r="F67" s="484" t="s">
        <v>136</v>
      </c>
      <c r="G67" s="496">
        <v>4067.9539999999997</v>
      </c>
      <c r="H67" s="476">
        <v>1016.989</v>
      </c>
      <c r="I67" s="476">
        <v>1016.989</v>
      </c>
      <c r="J67" s="476">
        <v>1016.989</v>
      </c>
      <c r="K67" s="497">
        <v>1016.9869999999996</v>
      </c>
      <c r="L67" s="489">
        <v>0</v>
      </c>
      <c r="M67" s="477">
        <v>0</v>
      </c>
      <c r="N67" s="477">
        <v>0</v>
      </c>
      <c r="O67" s="477">
        <v>0</v>
      </c>
      <c r="P67" s="477">
        <v>1274</v>
      </c>
      <c r="Q67" s="477">
        <v>1580</v>
      </c>
      <c r="R67" s="477">
        <v>983</v>
      </c>
      <c r="S67" s="490">
        <v>0</v>
      </c>
      <c r="T67" s="494">
        <v>0</v>
      </c>
      <c r="U67" s="477">
        <v>0</v>
      </c>
      <c r="V67" s="477">
        <v>0</v>
      </c>
      <c r="W67" s="477">
        <v>0</v>
      </c>
      <c r="X67" s="477">
        <v>319</v>
      </c>
      <c r="Y67" s="477">
        <v>395</v>
      </c>
      <c r="Z67" s="477">
        <v>246</v>
      </c>
      <c r="AA67" s="490">
        <v>0</v>
      </c>
      <c r="AB67" s="489">
        <v>0</v>
      </c>
      <c r="AC67" s="477">
        <v>0</v>
      </c>
      <c r="AD67" s="477">
        <v>0</v>
      </c>
      <c r="AE67" s="477">
        <v>0</v>
      </c>
      <c r="AF67" s="477">
        <v>318</v>
      </c>
      <c r="AG67" s="477">
        <v>395</v>
      </c>
      <c r="AH67" s="477">
        <v>245</v>
      </c>
      <c r="AI67" s="490">
        <v>0</v>
      </c>
      <c r="AJ67" s="489">
        <v>0</v>
      </c>
      <c r="AK67" s="477">
        <v>0</v>
      </c>
      <c r="AL67" s="477">
        <v>0</v>
      </c>
      <c r="AM67" s="477">
        <v>0</v>
      </c>
      <c r="AN67" s="477">
        <v>319</v>
      </c>
      <c r="AO67" s="477">
        <v>395</v>
      </c>
      <c r="AP67" s="477">
        <v>246</v>
      </c>
      <c r="AQ67" s="490">
        <v>0</v>
      </c>
      <c r="AR67" s="489">
        <v>0</v>
      </c>
      <c r="AS67" s="477">
        <v>0</v>
      </c>
      <c r="AT67" s="477">
        <v>0</v>
      </c>
      <c r="AU67" s="477">
        <v>0</v>
      </c>
      <c r="AV67" s="477">
        <v>318</v>
      </c>
      <c r="AW67" s="477">
        <v>395</v>
      </c>
      <c r="AX67" s="477">
        <v>246</v>
      </c>
      <c r="AY67" s="490">
        <v>0</v>
      </c>
    </row>
    <row r="68" spans="1:51" ht="36.950000000000003" customHeight="1" x14ac:dyDescent="0.25">
      <c r="A68" s="483">
        <v>7</v>
      </c>
      <c r="B68" s="194">
        <v>501714</v>
      </c>
      <c r="C68" s="194">
        <v>171701</v>
      </c>
      <c r="D68" s="193" t="s">
        <v>1000</v>
      </c>
      <c r="E68" s="194">
        <v>3</v>
      </c>
      <c r="F68" s="484" t="s">
        <v>136</v>
      </c>
      <c r="G68" s="496">
        <v>46078.912999999993</v>
      </c>
      <c r="H68" s="476">
        <v>11519.727999999999</v>
      </c>
      <c r="I68" s="476">
        <v>11519.727999999999</v>
      </c>
      <c r="J68" s="476">
        <v>11519.727999999999</v>
      </c>
      <c r="K68" s="497">
        <v>11519.728999999999</v>
      </c>
      <c r="L68" s="489">
        <v>0</v>
      </c>
      <c r="M68" s="477">
        <v>0</v>
      </c>
      <c r="N68" s="477">
        <v>0</v>
      </c>
      <c r="O68" s="477">
        <v>0</v>
      </c>
      <c r="P68" s="477">
        <v>13527</v>
      </c>
      <c r="Q68" s="477">
        <v>4796</v>
      </c>
      <c r="R68" s="477">
        <v>6855</v>
      </c>
      <c r="S68" s="490">
        <v>0</v>
      </c>
      <c r="T68" s="494">
        <v>0</v>
      </c>
      <c r="U68" s="477">
        <v>0</v>
      </c>
      <c r="V68" s="477">
        <v>0</v>
      </c>
      <c r="W68" s="477">
        <v>0</v>
      </c>
      <c r="X68" s="477">
        <v>3382</v>
      </c>
      <c r="Y68" s="477">
        <v>1199</v>
      </c>
      <c r="Z68" s="477">
        <v>1714</v>
      </c>
      <c r="AA68" s="490">
        <v>0</v>
      </c>
      <c r="AB68" s="489">
        <v>0</v>
      </c>
      <c r="AC68" s="477">
        <v>0</v>
      </c>
      <c r="AD68" s="477">
        <v>0</v>
      </c>
      <c r="AE68" s="477">
        <v>0</v>
      </c>
      <c r="AF68" s="477">
        <v>3381</v>
      </c>
      <c r="AG68" s="477">
        <v>1199</v>
      </c>
      <c r="AH68" s="477">
        <v>1713</v>
      </c>
      <c r="AI68" s="490">
        <v>0</v>
      </c>
      <c r="AJ68" s="489">
        <v>0</v>
      </c>
      <c r="AK68" s="477">
        <v>0</v>
      </c>
      <c r="AL68" s="477">
        <v>0</v>
      </c>
      <c r="AM68" s="477">
        <v>0</v>
      </c>
      <c r="AN68" s="477">
        <v>3382</v>
      </c>
      <c r="AO68" s="477">
        <v>1199</v>
      </c>
      <c r="AP68" s="477">
        <v>1714</v>
      </c>
      <c r="AQ68" s="490">
        <v>0</v>
      </c>
      <c r="AR68" s="489">
        <v>0</v>
      </c>
      <c r="AS68" s="477">
        <v>0</v>
      </c>
      <c r="AT68" s="477">
        <v>0</v>
      </c>
      <c r="AU68" s="477">
        <v>0</v>
      </c>
      <c r="AV68" s="477">
        <v>3382</v>
      </c>
      <c r="AW68" s="477">
        <v>1199</v>
      </c>
      <c r="AX68" s="477">
        <v>1714</v>
      </c>
      <c r="AY68" s="490">
        <v>0</v>
      </c>
    </row>
    <row r="69" spans="1:51" ht="36.950000000000003" customHeight="1" x14ac:dyDescent="0.25">
      <c r="A69" s="483">
        <v>7</v>
      </c>
      <c r="B69" s="194">
        <v>501715</v>
      </c>
      <c r="C69" s="194">
        <v>171801</v>
      </c>
      <c r="D69" s="193" t="s">
        <v>1001</v>
      </c>
      <c r="E69" s="194">
        <v>1</v>
      </c>
      <c r="F69" s="484" t="s">
        <v>12</v>
      </c>
      <c r="G69" s="496">
        <v>136677.07800000004</v>
      </c>
      <c r="H69" s="476">
        <v>34169.269999999997</v>
      </c>
      <c r="I69" s="476">
        <v>34169.269999999997</v>
      </c>
      <c r="J69" s="476">
        <v>34169.269999999997</v>
      </c>
      <c r="K69" s="497">
        <v>34169.268000000033</v>
      </c>
      <c r="L69" s="489">
        <v>1484</v>
      </c>
      <c r="M69" s="477">
        <v>63432</v>
      </c>
      <c r="N69" s="477">
        <v>0</v>
      </c>
      <c r="O69" s="477">
        <v>0</v>
      </c>
      <c r="P69" s="477">
        <v>0</v>
      </c>
      <c r="Q69" s="477">
        <v>0</v>
      </c>
      <c r="R69" s="477">
        <v>0</v>
      </c>
      <c r="S69" s="490">
        <v>0</v>
      </c>
      <c r="T69" s="494">
        <v>371</v>
      </c>
      <c r="U69" s="477">
        <v>15858</v>
      </c>
      <c r="V69" s="477">
        <v>0</v>
      </c>
      <c r="W69" s="477">
        <v>0</v>
      </c>
      <c r="X69" s="477">
        <v>0</v>
      </c>
      <c r="Y69" s="477">
        <v>0</v>
      </c>
      <c r="Z69" s="477">
        <v>0</v>
      </c>
      <c r="AA69" s="490">
        <v>0</v>
      </c>
      <c r="AB69" s="489">
        <v>371</v>
      </c>
      <c r="AC69" s="477">
        <v>15858</v>
      </c>
      <c r="AD69" s="477">
        <v>0</v>
      </c>
      <c r="AE69" s="477">
        <v>0</v>
      </c>
      <c r="AF69" s="477">
        <v>0</v>
      </c>
      <c r="AG69" s="477">
        <v>0</v>
      </c>
      <c r="AH69" s="477">
        <v>0</v>
      </c>
      <c r="AI69" s="490">
        <v>0</v>
      </c>
      <c r="AJ69" s="489">
        <v>371</v>
      </c>
      <c r="AK69" s="477">
        <v>15858</v>
      </c>
      <c r="AL69" s="477">
        <v>0</v>
      </c>
      <c r="AM69" s="477">
        <v>0</v>
      </c>
      <c r="AN69" s="477">
        <v>0</v>
      </c>
      <c r="AO69" s="477">
        <v>0</v>
      </c>
      <c r="AP69" s="477">
        <v>0</v>
      </c>
      <c r="AQ69" s="490">
        <v>0</v>
      </c>
      <c r="AR69" s="489">
        <v>371</v>
      </c>
      <c r="AS69" s="477">
        <v>15858</v>
      </c>
      <c r="AT69" s="477">
        <v>0</v>
      </c>
      <c r="AU69" s="477">
        <v>0</v>
      </c>
      <c r="AV69" s="477">
        <v>0</v>
      </c>
      <c r="AW69" s="477">
        <v>0</v>
      </c>
      <c r="AX69" s="477">
        <v>0</v>
      </c>
      <c r="AY69" s="490">
        <v>0</v>
      </c>
    </row>
    <row r="70" spans="1:51" ht="36.950000000000003" customHeight="1" x14ac:dyDescent="0.25">
      <c r="A70" s="483">
        <v>7</v>
      </c>
      <c r="B70" s="194">
        <v>501715</v>
      </c>
      <c r="C70" s="194">
        <v>171801</v>
      </c>
      <c r="D70" s="193" t="s">
        <v>1001</v>
      </c>
      <c r="E70" s="194">
        <v>3</v>
      </c>
      <c r="F70" s="484" t="s">
        <v>136</v>
      </c>
      <c r="G70" s="496">
        <v>21813.994999999999</v>
      </c>
      <c r="H70" s="476">
        <v>5453.4989999999998</v>
      </c>
      <c r="I70" s="476">
        <v>5453.4989999999998</v>
      </c>
      <c r="J70" s="476">
        <v>5453.4989999999998</v>
      </c>
      <c r="K70" s="497">
        <v>5453.4979999999996</v>
      </c>
      <c r="L70" s="489">
        <v>0</v>
      </c>
      <c r="M70" s="477">
        <v>0</v>
      </c>
      <c r="N70" s="477">
        <v>0</v>
      </c>
      <c r="O70" s="477">
        <v>0</v>
      </c>
      <c r="P70" s="477">
        <v>3503</v>
      </c>
      <c r="Q70" s="477">
        <v>16751</v>
      </c>
      <c r="R70" s="477">
        <v>13005</v>
      </c>
      <c r="S70" s="490">
        <v>0</v>
      </c>
      <c r="T70" s="494">
        <v>0</v>
      </c>
      <c r="U70" s="477">
        <v>0</v>
      </c>
      <c r="V70" s="477">
        <v>0</v>
      </c>
      <c r="W70" s="477">
        <v>0</v>
      </c>
      <c r="X70" s="477">
        <v>876</v>
      </c>
      <c r="Y70" s="477">
        <v>4188</v>
      </c>
      <c r="Z70" s="477">
        <v>3251</v>
      </c>
      <c r="AA70" s="490">
        <v>0</v>
      </c>
      <c r="AB70" s="489">
        <v>0</v>
      </c>
      <c r="AC70" s="477">
        <v>0</v>
      </c>
      <c r="AD70" s="477">
        <v>0</v>
      </c>
      <c r="AE70" s="477">
        <v>0</v>
      </c>
      <c r="AF70" s="477">
        <v>875</v>
      </c>
      <c r="AG70" s="477">
        <v>4187</v>
      </c>
      <c r="AH70" s="477">
        <v>3252</v>
      </c>
      <c r="AI70" s="490">
        <v>0</v>
      </c>
      <c r="AJ70" s="489">
        <v>0</v>
      </c>
      <c r="AK70" s="477">
        <v>0</v>
      </c>
      <c r="AL70" s="477">
        <v>0</v>
      </c>
      <c r="AM70" s="477">
        <v>0</v>
      </c>
      <c r="AN70" s="477">
        <v>876</v>
      </c>
      <c r="AO70" s="477">
        <v>4188</v>
      </c>
      <c r="AP70" s="477">
        <v>3251</v>
      </c>
      <c r="AQ70" s="490">
        <v>0</v>
      </c>
      <c r="AR70" s="489">
        <v>0</v>
      </c>
      <c r="AS70" s="477">
        <v>0</v>
      </c>
      <c r="AT70" s="477">
        <v>0</v>
      </c>
      <c r="AU70" s="477">
        <v>0</v>
      </c>
      <c r="AV70" s="477">
        <v>876</v>
      </c>
      <c r="AW70" s="477">
        <v>4188</v>
      </c>
      <c r="AX70" s="477">
        <v>3251</v>
      </c>
      <c r="AY70" s="490">
        <v>0</v>
      </c>
    </row>
    <row r="71" spans="1:51" ht="36.950000000000003" customHeight="1" x14ac:dyDescent="0.25">
      <c r="A71" s="483">
        <v>7</v>
      </c>
      <c r="B71" s="194">
        <v>501717</v>
      </c>
      <c r="C71" s="194">
        <v>172001</v>
      </c>
      <c r="D71" s="193" t="s">
        <v>110</v>
      </c>
      <c r="E71" s="194">
        <v>1</v>
      </c>
      <c r="F71" s="484" t="s">
        <v>12</v>
      </c>
      <c r="G71" s="496">
        <v>57085.503999999994</v>
      </c>
      <c r="H71" s="476">
        <v>14271.376</v>
      </c>
      <c r="I71" s="476">
        <v>14271.376</v>
      </c>
      <c r="J71" s="476">
        <v>14271.376</v>
      </c>
      <c r="K71" s="497">
        <v>14271.375999999997</v>
      </c>
      <c r="L71" s="489">
        <v>1159</v>
      </c>
      <c r="M71" s="477">
        <v>14252</v>
      </c>
      <c r="N71" s="477">
        <v>0</v>
      </c>
      <c r="O71" s="477">
        <v>0</v>
      </c>
      <c r="P71" s="477">
        <v>0</v>
      </c>
      <c r="Q71" s="477">
        <v>0</v>
      </c>
      <c r="R71" s="477">
        <v>0</v>
      </c>
      <c r="S71" s="490">
        <v>0</v>
      </c>
      <c r="T71" s="494">
        <v>290</v>
      </c>
      <c r="U71" s="477">
        <v>3563</v>
      </c>
      <c r="V71" s="477">
        <v>0</v>
      </c>
      <c r="W71" s="477">
        <v>0</v>
      </c>
      <c r="X71" s="477">
        <v>0</v>
      </c>
      <c r="Y71" s="477">
        <v>0</v>
      </c>
      <c r="Z71" s="477">
        <v>0</v>
      </c>
      <c r="AA71" s="490">
        <v>0</v>
      </c>
      <c r="AB71" s="489">
        <v>289</v>
      </c>
      <c r="AC71" s="477">
        <v>3563</v>
      </c>
      <c r="AD71" s="477">
        <v>0</v>
      </c>
      <c r="AE71" s="477">
        <v>0</v>
      </c>
      <c r="AF71" s="477">
        <v>0</v>
      </c>
      <c r="AG71" s="477">
        <v>0</v>
      </c>
      <c r="AH71" s="477">
        <v>0</v>
      </c>
      <c r="AI71" s="490">
        <v>0</v>
      </c>
      <c r="AJ71" s="489">
        <v>290</v>
      </c>
      <c r="AK71" s="477">
        <v>3563</v>
      </c>
      <c r="AL71" s="477">
        <v>0</v>
      </c>
      <c r="AM71" s="477">
        <v>0</v>
      </c>
      <c r="AN71" s="477">
        <v>0</v>
      </c>
      <c r="AO71" s="477">
        <v>0</v>
      </c>
      <c r="AP71" s="477">
        <v>0</v>
      </c>
      <c r="AQ71" s="490">
        <v>0</v>
      </c>
      <c r="AR71" s="489">
        <v>290</v>
      </c>
      <c r="AS71" s="477">
        <v>3563</v>
      </c>
      <c r="AT71" s="477">
        <v>0</v>
      </c>
      <c r="AU71" s="477">
        <v>0</v>
      </c>
      <c r="AV71" s="477">
        <v>0</v>
      </c>
      <c r="AW71" s="477">
        <v>0</v>
      </c>
      <c r="AX71" s="477">
        <v>0</v>
      </c>
      <c r="AY71" s="490">
        <v>0</v>
      </c>
    </row>
    <row r="72" spans="1:51" ht="36.950000000000003" customHeight="1" x14ac:dyDescent="0.25">
      <c r="A72" s="483">
        <v>7</v>
      </c>
      <c r="B72" s="194">
        <v>501717</v>
      </c>
      <c r="C72" s="194">
        <v>172001</v>
      </c>
      <c r="D72" s="193" t="s">
        <v>110</v>
      </c>
      <c r="E72" s="194">
        <v>2</v>
      </c>
      <c r="F72" s="484" t="s">
        <v>135</v>
      </c>
      <c r="G72" s="496">
        <v>4223.8320000000003</v>
      </c>
      <c r="H72" s="476">
        <v>1055.9580000000001</v>
      </c>
      <c r="I72" s="476">
        <v>1055.9580000000001</v>
      </c>
      <c r="J72" s="476">
        <v>1055.9580000000001</v>
      </c>
      <c r="K72" s="497">
        <v>1055.9580000000001</v>
      </c>
      <c r="L72" s="489">
        <v>0</v>
      </c>
      <c r="M72" s="477">
        <v>0</v>
      </c>
      <c r="N72" s="477">
        <v>187</v>
      </c>
      <c r="O72" s="477">
        <v>3088</v>
      </c>
      <c r="P72" s="477">
        <v>0</v>
      </c>
      <c r="Q72" s="477">
        <v>0</v>
      </c>
      <c r="R72" s="477">
        <v>0</v>
      </c>
      <c r="S72" s="490">
        <v>0</v>
      </c>
      <c r="T72" s="494">
        <v>0</v>
      </c>
      <c r="U72" s="477">
        <v>0</v>
      </c>
      <c r="V72" s="477">
        <v>47</v>
      </c>
      <c r="W72" s="477">
        <v>772</v>
      </c>
      <c r="X72" s="477">
        <v>0</v>
      </c>
      <c r="Y72" s="477">
        <v>0</v>
      </c>
      <c r="Z72" s="477">
        <v>0</v>
      </c>
      <c r="AA72" s="490">
        <v>0</v>
      </c>
      <c r="AB72" s="489">
        <v>0</v>
      </c>
      <c r="AC72" s="477">
        <v>0</v>
      </c>
      <c r="AD72" s="477">
        <v>47</v>
      </c>
      <c r="AE72" s="477">
        <v>772</v>
      </c>
      <c r="AF72" s="477">
        <v>0</v>
      </c>
      <c r="AG72" s="477">
        <v>0</v>
      </c>
      <c r="AH72" s="477">
        <v>0</v>
      </c>
      <c r="AI72" s="490">
        <v>0</v>
      </c>
      <c r="AJ72" s="489">
        <v>0</v>
      </c>
      <c r="AK72" s="477">
        <v>0</v>
      </c>
      <c r="AL72" s="477">
        <v>47</v>
      </c>
      <c r="AM72" s="477">
        <v>772</v>
      </c>
      <c r="AN72" s="477">
        <v>0</v>
      </c>
      <c r="AO72" s="477">
        <v>0</v>
      </c>
      <c r="AP72" s="477">
        <v>0</v>
      </c>
      <c r="AQ72" s="490">
        <v>0</v>
      </c>
      <c r="AR72" s="489">
        <v>0</v>
      </c>
      <c r="AS72" s="477">
        <v>0</v>
      </c>
      <c r="AT72" s="477">
        <v>46</v>
      </c>
      <c r="AU72" s="477">
        <v>772</v>
      </c>
      <c r="AV72" s="477">
        <v>0</v>
      </c>
      <c r="AW72" s="477">
        <v>0</v>
      </c>
      <c r="AX72" s="477">
        <v>0</v>
      </c>
      <c r="AY72" s="490">
        <v>0</v>
      </c>
    </row>
    <row r="73" spans="1:51" ht="36.950000000000003" customHeight="1" x14ac:dyDescent="0.25">
      <c r="A73" s="483">
        <v>7</v>
      </c>
      <c r="B73" s="194">
        <v>501717</v>
      </c>
      <c r="C73" s="194">
        <v>172001</v>
      </c>
      <c r="D73" s="193" t="s">
        <v>110</v>
      </c>
      <c r="E73" s="194">
        <v>3</v>
      </c>
      <c r="F73" s="484" t="s">
        <v>136</v>
      </c>
      <c r="G73" s="496">
        <v>6529.3170000000009</v>
      </c>
      <c r="H73" s="476">
        <v>1632.329</v>
      </c>
      <c r="I73" s="476">
        <v>1632.329</v>
      </c>
      <c r="J73" s="476">
        <v>1632.329</v>
      </c>
      <c r="K73" s="497">
        <v>1632.3300000000006</v>
      </c>
      <c r="L73" s="489">
        <v>0</v>
      </c>
      <c r="M73" s="477">
        <v>0</v>
      </c>
      <c r="N73" s="477">
        <v>0</v>
      </c>
      <c r="O73" s="477">
        <v>0</v>
      </c>
      <c r="P73" s="477">
        <v>1011</v>
      </c>
      <c r="Q73" s="477">
        <v>1550</v>
      </c>
      <c r="R73" s="477">
        <v>7350</v>
      </c>
      <c r="S73" s="490">
        <v>0</v>
      </c>
      <c r="T73" s="494">
        <v>0</v>
      </c>
      <c r="U73" s="477">
        <v>0</v>
      </c>
      <c r="V73" s="477">
        <v>0</v>
      </c>
      <c r="W73" s="477">
        <v>0</v>
      </c>
      <c r="X73" s="477">
        <v>253</v>
      </c>
      <c r="Y73" s="477">
        <v>388</v>
      </c>
      <c r="Z73" s="477">
        <v>1838</v>
      </c>
      <c r="AA73" s="490">
        <v>0</v>
      </c>
      <c r="AB73" s="489">
        <v>0</v>
      </c>
      <c r="AC73" s="477">
        <v>0</v>
      </c>
      <c r="AD73" s="477">
        <v>0</v>
      </c>
      <c r="AE73" s="477">
        <v>0</v>
      </c>
      <c r="AF73" s="477">
        <v>252</v>
      </c>
      <c r="AG73" s="477">
        <v>387</v>
      </c>
      <c r="AH73" s="477">
        <v>1837</v>
      </c>
      <c r="AI73" s="490">
        <v>0</v>
      </c>
      <c r="AJ73" s="489">
        <v>0</v>
      </c>
      <c r="AK73" s="477">
        <v>0</v>
      </c>
      <c r="AL73" s="477">
        <v>0</v>
      </c>
      <c r="AM73" s="477">
        <v>0</v>
      </c>
      <c r="AN73" s="477">
        <v>253</v>
      </c>
      <c r="AO73" s="477">
        <v>388</v>
      </c>
      <c r="AP73" s="477">
        <v>1838</v>
      </c>
      <c r="AQ73" s="490">
        <v>0</v>
      </c>
      <c r="AR73" s="489">
        <v>0</v>
      </c>
      <c r="AS73" s="477">
        <v>0</v>
      </c>
      <c r="AT73" s="477">
        <v>0</v>
      </c>
      <c r="AU73" s="477">
        <v>0</v>
      </c>
      <c r="AV73" s="477">
        <v>253</v>
      </c>
      <c r="AW73" s="477">
        <v>387</v>
      </c>
      <c r="AX73" s="477">
        <v>1837</v>
      </c>
      <c r="AY73" s="490">
        <v>0</v>
      </c>
    </row>
    <row r="74" spans="1:51" ht="36.950000000000003" customHeight="1" x14ac:dyDescent="0.25">
      <c r="A74" s="483">
        <v>5</v>
      </c>
      <c r="B74" s="194">
        <v>501801</v>
      </c>
      <c r="C74" s="194">
        <v>180101</v>
      </c>
      <c r="D74" s="193" t="s">
        <v>11</v>
      </c>
      <c r="E74" s="194">
        <v>3</v>
      </c>
      <c r="F74" s="484" t="s">
        <v>136</v>
      </c>
      <c r="G74" s="496">
        <v>10157.034000000001</v>
      </c>
      <c r="H74" s="476">
        <v>2539.259</v>
      </c>
      <c r="I74" s="476">
        <v>2539.259</v>
      </c>
      <c r="J74" s="476">
        <v>2539.259</v>
      </c>
      <c r="K74" s="497">
        <v>2539.2570000000014</v>
      </c>
      <c r="L74" s="489">
        <v>0</v>
      </c>
      <c r="M74" s="477">
        <v>0</v>
      </c>
      <c r="N74" s="477">
        <v>0</v>
      </c>
      <c r="O74" s="477">
        <v>0</v>
      </c>
      <c r="P74" s="477">
        <v>3627</v>
      </c>
      <c r="Q74" s="477">
        <v>461</v>
      </c>
      <c r="R74" s="477">
        <v>1377</v>
      </c>
      <c r="S74" s="490">
        <v>0</v>
      </c>
      <c r="T74" s="494">
        <v>0</v>
      </c>
      <c r="U74" s="477">
        <v>0</v>
      </c>
      <c r="V74" s="477">
        <v>0</v>
      </c>
      <c r="W74" s="477">
        <v>0</v>
      </c>
      <c r="X74" s="477">
        <v>907</v>
      </c>
      <c r="Y74" s="477">
        <v>115</v>
      </c>
      <c r="Z74" s="477">
        <v>344</v>
      </c>
      <c r="AA74" s="490">
        <v>0</v>
      </c>
      <c r="AB74" s="489">
        <v>0</v>
      </c>
      <c r="AC74" s="477">
        <v>0</v>
      </c>
      <c r="AD74" s="477">
        <v>0</v>
      </c>
      <c r="AE74" s="477">
        <v>0</v>
      </c>
      <c r="AF74" s="477">
        <v>906</v>
      </c>
      <c r="AG74" s="477">
        <v>116</v>
      </c>
      <c r="AH74" s="477">
        <v>345</v>
      </c>
      <c r="AI74" s="490">
        <v>0</v>
      </c>
      <c r="AJ74" s="489">
        <v>0</v>
      </c>
      <c r="AK74" s="477">
        <v>0</v>
      </c>
      <c r="AL74" s="477">
        <v>0</v>
      </c>
      <c r="AM74" s="477">
        <v>0</v>
      </c>
      <c r="AN74" s="477">
        <v>907</v>
      </c>
      <c r="AO74" s="477">
        <v>115</v>
      </c>
      <c r="AP74" s="477">
        <v>344</v>
      </c>
      <c r="AQ74" s="490">
        <v>0</v>
      </c>
      <c r="AR74" s="489">
        <v>0</v>
      </c>
      <c r="AS74" s="477">
        <v>0</v>
      </c>
      <c r="AT74" s="477">
        <v>0</v>
      </c>
      <c r="AU74" s="477">
        <v>0</v>
      </c>
      <c r="AV74" s="477">
        <v>907</v>
      </c>
      <c r="AW74" s="477">
        <v>115</v>
      </c>
      <c r="AX74" s="477">
        <v>344</v>
      </c>
      <c r="AY74" s="490">
        <v>0</v>
      </c>
    </row>
    <row r="75" spans="1:51" ht="36.950000000000003" customHeight="1" x14ac:dyDescent="0.25">
      <c r="A75" s="483">
        <v>5</v>
      </c>
      <c r="B75" s="194">
        <v>501802</v>
      </c>
      <c r="C75" s="194">
        <v>180201</v>
      </c>
      <c r="D75" s="193" t="s">
        <v>13</v>
      </c>
      <c r="E75" s="194">
        <v>3</v>
      </c>
      <c r="F75" s="484" t="s">
        <v>136</v>
      </c>
      <c r="G75" s="496">
        <v>471.43799999999999</v>
      </c>
      <c r="H75" s="476">
        <v>117.86</v>
      </c>
      <c r="I75" s="476">
        <v>117.86</v>
      </c>
      <c r="J75" s="476">
        <v>117.86</v>
      </c>
      <c r="K75" s="497">
        <v>117.85800000000002</v>
      </c>
      <c r="L75" s="489">
        <v>0</v>
      </c>
      <c r="M75" s="477">
        <v>0</v>
      </c>
      <c r="N75" s="477">
        <v>0</v>
      </c>
      <c r="O75" s="477">
        <v>0</v>
      </c>
      <c r="P75" s="477">
        <v>122</v>
      </c>
      <c r="Q75" s="477">
        <v>0</v>
      </c>
      <c r="R75" s="477">
        <v>0</v>
      </c>
      <c r="S75" s="490">
        <v>0</v>
      </c>
      <c r="T75" s="494">
        <v>0</v>
      </c>
      <c r="U75" s="477">
        <v>0</v>
      </c>
      <c r="V75" s="477">
        <v>0</v>
      </c>
      <c r="W75" s="477">
        <v>0</v>
      </c>
      <c r="X75" s="477">
        <v>31</v>
      </c>
      <c r="Y75" s="477">
        <v>0</v>
      </c>
      <c r="Z75" s="477">
        <v>0</v>
      </c>
      <c r="AA75" s="490">
        <v>0</v>
      </c>
      <c r="AB75" s="489">
        <v>0</v>
      </c>
      <c r="AC75" s="477">
        <v>0</v>
      </c>
      <c r="AD75" s="477">
        <v>0</v>
      </c>
      <c r="AE75" s="477">
        <v>0</v>
      </c>
      <c r="AF75" s="477">
        <v>30</v>
      </c>
      <c r="AG75" s="477">
        <v>0</v>
      </c>
      <c r="AH75" s="477">
        <v>0</v>
      </c>
      <c r="AI75" s="490">
        <v>0</v>
      </c>
      <c r="AJ75" s="489">
        <v>0</v>
      </c>
      <c r="AK75" s="477">
        <v>0</v>
      </c>
      <c r="AL75" s="477">
        <v>0</v>
      </c>
      <c r="AM75" s="477">
        <v>0</v>
      </c>
      <c r="AN75" s="477">
        <v>31</v>
      </c>
      <c r="AO75" s="477">
        <v>0</v>
      </c>
      <c r="AP75" s="477">
        <v>0</v>
      </c>
      <c r="AQ75" s="490">
        <v>0</v>
      </c>
      <c r="AR75" s="489">
        <v>0</v>
      </c>
      <c r="AS75" s="477">
        <v>0</v>
      </c>
      <c r="AT75" s="477">
        <v>0</v>
      </c>
      <c r="AU75" s="477">
        <v>0</v>
      </c>
      <c r="AV75" s="477">
        <v>30</v>
      </c>
      <c r="AW75" s="477">
        <v>0</v>
      </c>
      <c r="AX75" s="477">
        <v>0</v>
      </c>
      <c r="AY75" s="490">
        <v>0</v>
      </c>
    </row>
    <row r="76" spans="1:51" ht="36.950000000000003" customHeight="1" x14ac:dyDescent="0.25">
      <c r="A76" s="483">
        <v>4</v>
      </c>
      <c r="B76" s="194">
        <v>501901</v>
      </c>
      <c r="C76" s="194">
        <v>190101</v>
      </c>
      <c r="D76" s="193" t="s">
        <v>23</v>
      </c>
      <c r="E76" s="194">
        <v>3</v>
      </c>
      <c r="F76" s="484" t="s">
        <v>136</v>
      </c>
      <c r="G76" s="496">
        <v>6743.3689999999997</v>
      </c>
      <c r="H76" s="476">
        <v>1685.8420000000001</v>
      </c>
      <c r="I76" s="476">
        <v>1685.8420000000001</v>
      </c>
      <c r="J76" s="476">
        <v>1685.8420000000001</v>
      </c>
      <c r="K76" s="497">
        <v>1685.8429999999998</v>
      </c>
      <c r="L76" s="489">
        <v>0</v>
      </c>
      <c r="M76" s="477">
        <v>0</v>
      </c>
      <c r="N76" s="477">
        <v>0</v>
      </c>
      <c r="O76" s="477">
        <v>0</v>
      </c>
      <c r="P76" s="477">
        <v>251</v>
      </c>
      <c r="Q76" s="477">
        <v>8390</v>
      </c>
      <c r="R76" s="477">
        <v>2367</v>
      </c>
      <c r="S76" s="490">
        <v>0</v>
      </c>
      <c r="T76" s="494">
        <v>0</v>
      </c>
      <c r="U76" s="477">
        <v>0</v>
      </c>
      <c r="V76" s="477">
        <v>0</v>
      </c>
      <c r="W76" s="477">
        <v>0</v>
      </c>
      <c r="X76" s="477">
        <v>63</v>
      </c>
      <c r="Y76" s="477">
        <v>2098</v>
      </c>
      <c r="Z76" s="477">
        <v>592</v>
      </c>
      <c r="AA76" s="490">
        <v>0</v>
      </c>
      <c r="AB76" s="489">
        <v>0</v>
      </c>
      <c r="AC76" s="477">
        <v>0</v>
      </c>
      <c r="AD76" s="477">
        <v>0</v>
      </c>
      <c r="AE76" s="477">
        <v>0</v>
      </c>
      <c r="AF76" s="477">
        <v>62</v>
      </c>
      <c r="AG76" s="477">
        <v>2097</v>
      </c>
      <c r="AH76" s="477">
        <v>591</v>
      </c>
      <c r="AI76" s="490">
        <v>0</v>
      </c>
      <c r="AJ76" s="489">
        <v>0</v>
      </c>
      <c r="AK76" s="477">
        <v>0</v>
      </c>
      <c r="AL76" s="477">
        <v>0</v>
      </c>
      <c r="AM76" s="477">
        <v>0</v>
      </c>
      <c r="AN76" s="477">
        <v>63</v>
      </c>
      <c r="AO76" s="477">
        <v>2098</v>
      </c>
      <c r="AP76" s="477">
        <v>592</v>
      </c>
      <c r="AQ76" s="490">
        <v>0</v>
      </c>
      <c r="AR76" s="489">
        <v>0</v>
      </c>
      <c r="AS76" s="477">
        <v>0</v>
      </c>
      <c r="AT76" s="477">
        <v>0</v>
      </c>
      <c r="AU76" s="477">
        <v>0</v>
      </c>
      <c r="AV76" s="477">
        <v>63</v>
      </c>
      <c r="AW76" s="477">
        <v>2097</v>
      </c>
      <c r="AX76" s="477">
        <v>592</v>
      </c>
      <c r="AY76" s="490">
        <v>0</v>
      </c>
    </row>
    <row r="77" spans="1:51" ht="36.950000000000003" customHeight="1" x14ac:dyDescent="0.25">
      <c r="A77" s="483">
        <v>4</v>
      </c>
      <c r="B77" s="194">
        <v>506303</v>
      </c>
      <c r="C77" s="194">
        <v>190401</v>
      </c>
      <c r="D77" s="193" t="s">
        <v>103</v>
      </c>
      <c r="E77" s="194">
        <v>1</v>
      </c>
      <c r="F77" s="484" t="s">
        <v>12</v>
      </c>
      <c r="G77" s="496">
        <v>89458.770999999993</v>
      </c>
      <c r="H77" s="476">
        <v>22364.692999999999</v>
      </c>
      <c r="I77" s="476">
        <v>22364.692999999999</v>
      </c>
      <c r="J77" s="476">
        <v>22364.692999999999</v>
      </c>
      <c r="K77" s="497">
        <v>22364.691999999995</v>
      </c>
      <c r="L77" s="489">
        <v>729</v>
      </c>
      <c r="M77" s="477">
        <v>38852</v>
      </c>
      <c r="N77" s="477">
        <v>0</v>
      </c>
      <c r="O77" s="477">
        <v>0</v>
      </c>
      <c r="P77" s="477">
        <v>0</v>
      </c>
      <c r="Q77" s="477">
        <v>0</v>
      </c>
      <c r="R77" s="477">
        <v>0</v>
      </c>
      <c r="S77" s="490">
        <v>0</v>
      </c>
      <c r="T77" s="494">
        <v>182</v>
      </c>
      <c r="U77" s="477">
        <v>9713</v>
      </c>
      <c r="V77" s="477">
        <v>0</v>
      </c>
      <c r="W77" s="477">
        <v>0</v>
      </c>
      <c r="X77" s="477">
        <v>0</v>
      </c>
      <c r="Y77" s="477">
        <v>0</v>
      </c>
      <c r="Z77" s="477">
        <v>0</v>
      </c>
      <c r="AA77" s="490">
        <v>0</v>
      </c>
      <c r="AB77" s="489">
        <v>182</v>
      </c>
      <c r="AC77" s="477">
        <v>9713</v>
      </c>
      <c r="AD77" s="477">
        <v>0</v>
      </c>
      <c r="AE77" s="477">
        <v>0</v>
      </c>
      <c r="AF77" s="477">
        <v>0</v>
      </c>
      <c r="AG77" s="477">
        <v>0</v>
      </c>
      <c r="AH77" s="477">
        <v>0</v>
      </c>
      <c r="AI77" s="490">
        <v>0</v>
      </c>
      <c r="AJ77" s="489">
        <v>182</v>
      </c>
      <c r="AK77" s="477">
        <v>9713</v>
      </c>
      <c r="AL77" s="477">
        <v>0</v>
      </c>
      <c r="AM77" s="477">
        <v>0</v>
      </c>
      <c r="AN77" s="477">
        <v>0</v>
      </c>
      <c r="AO77" s="477">
        <v>0</v>
      </c>
      <c r="AP77" s="477">
        <v>0</v>
      </c>
      <c r="AQ77" s="490">
        <v>0</v>
      </c>
      <c r="AR77" s="489">
        <v>183</v>
      </c>
      <c r="AS77" s="477">
        <v>9713</v>
      </c>
      <c r="AT77" s="477">
        <v>0</v>
      </c>
      <c r="AU77" s="477">
        <v>0</v>
      </c>
      <c r="AV77" s="477">
        <v>0</v>
      </c>
      <c r="AW77" s="477">
        <v>0</v>
      </c>
      <c r="AX77" s="477">
        <v>0</v>
      </c>
      <c r="AY77" s="490">
        <v>0</v>
      </c>
    </row>
    <row r="78" spans="1:51" ht="36.950000000000003" customHeight="1" x14ac:dyDescent="0.25">
      <c r="A78" s="483">
        <v>4</v>
      </c>
      <c r="B78" s="194">
        <v>506303</v>
      </c>
      <c r="C78" s="194">
        <v>190401</v>
      </c>
      <c r="D78" s="193" t="s">
        <v>103</v>
      </c>
      <c r="E78" s="194">
        <v>2</v>
      </c>
      <c r="F78" s="484" t="s">
        <v>135</v>
      </c>
      <c r="G78" s="496">
        <v>3064.6320000000005</v>
      </c>
      <c r="H78" s="476">
        <v>766.15800000000002</v>
      </c>
      <c r="I78" s="476">
        <v>766.15800000000002</v>
      </c>
      <c r="J78" s="476">
        <v>766.15800000000002</v>
      </c>
      <c r="K78" s="497">
        <v>766.15800000000024</v>
      </c>
      <c r="L78" s="489">
        <v>0</v>
      </c>
      <c r="M78" s="477">
        <v>0</v>
      </c>
      <c r="N78" s="477">
        <v>148</v>
      </c>
      <c r="O78" s="477">
        <v>4284</v>
      </c>
      <c r="P78" s="477">
        <v>0</v>
      </c>
      <c r="Q78" s="477">
        <v>0</v>
      </c>
      <c r="R78" s="477">
        <v>0</v>
      </c>
      <c r="S78" s="490">
        <v>0</v>
      </c>
      <c r="T78" s="494">
        <v>0</v>
      </c>
      <c r="U78" s="477">
        <v>0</v>
      </c>
      <c r="V78" s="477">
        <v>37</v>
      </c>
      <c r="W78" s="477">
        <v>1071</v>
      </c>
      <c r="X78" s="477">
        <v>0</v>
      </c>
      <c r="Y78" s="477">
        <v>0</v>
      </c>
      <c r="Z78" s="477">
        <v>0</v>
      </c>
      <c r="AA78" s="490">
        <v>0</v>
      </c>
      <c r="AB78" s="489">
        <v>0</v>
      </c>
      <c r="AC78" s="477">
        <v>0</v>
      </c>
      <c r="AD78" s="477">
        <v>37</v>
      </c>
      <c r="AE78" s="477">
        <v>1071</v>
      </c>
      <c r="AF78" s="477">
        <v>0</v>
      </c>
      <c r="AG78" s="477">
        <v>0</v>
      </c>
      <c r="AH78" s="477">
        <v>0</v>
      </c>
      <c r="AI78" s="490">
        <v>0</v>
      </c>
      <c r="AJ78" s="489">
        <v>0</v>
      </c>
      <c r="AK78" s="477">
        <v>0</v>
      </c>
      <c r="AL78" s="477">
        <v>37</v>
      </c>
      <c r="AM78" s="477">
        <v>1071</v>
      </c>
      <c r="AN78" s="477">
        <v>0</v>
      </c>
      <c r="AO78" s="477">
        <v>0</v>
      </c>
      <c r="AP78" s="477">
        <v>0</v>
      </c>
      <c r="AQ78" s="490">
        <v>0</v>
      </c>
      <c r="AR78" s="489">
        <v>0</v>
      </c>
      <c r="AS78" s="477">
        <v>0</v>
      </c>
      <c r="AT78" s="477">
        <v>37</v>
      </c>
      <c r="AU78" s="477">
        <v>1071</v>
      </c>
      <c r="AV78" s="477">
        <v>0</v>
      </c>
      <c r="AW78" s="477">
        <v>0</v>
      </c>
      <c r="AX78" s="477">
        <v>0</v>
      </c>
      <c r="AY78" s="490">
        <v>0</v>
      </c>
    </row>
    <row r="79" spans="1:51" ht="36.950000000000003" customHeight="1" x14ac:dyDescent="0.25">
      <c r="A79" s="483">
        <v>4</v>
      </c>
      <c r="B79" s="194">
        <v>506303</v>
      </c>
      <c r="C79" s="194">
        <v>190401</v>
      </c>
      <c r="D79" s="193" t="s">
        <v>103</v>
      </c>
      <c r="E79" s="194">
        <v>3</v>
      </c>
      <c r="F79" s="484" t="s">
        <v>136</v>
      </c>
      <c r="G79" s="496">
        <v>24465.910000000003</v>
      </c>
      <c r="H79" s="476">
        <v>6116.4780000000001</v>
      </c>
      <c r="I79" s="476">
        <v>6116.4780000000001</v>
      </c>
      <c r="J79" s="476">
        <v>6116.4780000000001</v>
      </c>
      <c r="K79" s="497">
        <v>6116.4760000000015</v>
      </c>
      <c r="L79" s="489">
        <v>0</v>
      </c>
      <c r="M79" s="477">
        <v>0</v>
      </c>
      <c r="N79" s="477">
        <v>0</v>
      </c>
      <c r="O79" s="477">
        <v>0</v>
      </c>
      <c r="P79" s="477">
        <v>10887</v>
      </c>
      <c r="Q79" s="477">
        <v>3047</v>
      </c>
      <c r="R79" s="477">
        <v>4835</v>
      </c>
      <c r="S79" s="490">
        <v>0</v>
      </c>
      <c r="T79" s="494">
        <v>0</v>
      </c>
      <c r="U79" s="477">
        <v>0</v>
      </c>
      <c r="V79" s="477">
        <v>0</v>
      </c>
      <c r="W79" s="477">
        <v>0</v>
      </c>
      <c r="X79" s="477">
        <v>2722</v>
      </c>
      <c r="Y79" s="477">
        <v>762</v>
      </c>
      <c r="Z79" s="477">
        <v>1209</v>
      </c>
      <c r="AA79" s="490">
        <v>0</v>
      </c>
      <c r="AB79" s="489">
        <v>0</v>
      </c>
      <c r="AC79" s="477">
        <v>0</v>
      </c>
      <c r="AD79" s="477">
        <v>0</v>
      </c>
      <c r="AE79" s="477">
        <v>0</v>
      </c>
      <c r="AF79" s="477">
        <v>2721</v>
      </c>
      <c r="AG79" s="477">
        <v>761</v>
      </c>
      <c r="AH79" s="477">
        <v>1208</v>
      </c>
      <c r="AI79" s="490">
        <v>0</v>
      </c>
      <c r="AJ79" s="489">
        <v>0</v>
      </c>
      <c r="AK79" s="477">
        <v>0</v>
      </c>
      <c r="AL79" s="477">
        <v>0</v>
      </c>
      <c r="AM79" s="477">
        <v>0</v>
      </c>
      <c r="AN79" s="477">
        <v>2722</v>
      </c>
      <c r="AO79" s="477">
        <v>762</v>
      </c>
      <c r="AP79" s="477">
        <v>1209</v>
      </c>
      <c r="AQ79" s="490">
        <v>0</v>
      </c>
      <c r="AR79" s="489">
        <v>0</v>
      </c>
      <c r="AS79" s="477">
        <v>0</v>
      </c>
      <c r="AT79" s="477">
        <v>0</v>
      </c>
      <c r="AU79" s="477">
        <v>0</v>
      </c>
      <c r="AV79" s="477">
        <v>2722</v>
      </c>
      <c r="AW79" s="477">
        <v>762</v>
      </c>
      <c r="AX79" s="477">
        <v>1209</v>
      </c>
      <c r="AY79" s="490">
        <v>0</v>
      </c>
    </row>
    <row r="80" spans="1:51" ht="36.950000000000003" customHeight="1" x14ac:dyDescent="0.25">
      <c r="A80" s="483">
        <v>4</v>
      </c>
      <c r="B80" s="194">
        <v>506304</v>
      </c>
      <c r="C80" s="194">
        <v>190501</v>
      </c>
      <c r="D80" s="193" t="s">
        <v>1002</v>
      </c>
      <c r="E80" s="194">
        <v>1</v>
      </c>
      <c r="F80" s="484" t="s">
        <v>12</v>
      </c>
      <c r="G80" s="496">
        <v>162506.48800000001</v>
      </c>
      <c r="H80" s="476">
        <v>40626.622000000003</v>
      </c>
      <c r="I80" s="476">
        <v>40626.622000000003</v>
      </c>
      <c r="J80" s="476">
        <v>40626.622000000003</v>
      </c>
      <c r="K80" s="497">
        <v>40626.622000000003</v>
      </c>
      <c r="L80" s="489">
        <v>2262</v>
      </c>
      <c r="M80" s="477">
        <v>60452</v>
      </c>
      <c r="N80" s="477">
        <v>0</v>
      </c>
      <c r="O80" s="477">
        <v>0</v>
      </c>
      <c r="P80" s="477">
        <v>0</v>
      </c>
      <c r="Q80" s="477">
        <v>0</v>
      </c>
      <c r="R80" s="477">
        <v>0</v>
      </c>
      <c r="S80" s="490">
        <v>0</v>
      </c>
      <c r="T80" s="494">
        <v>566</v>
      </c>
      <c r="U80" s="477">
        <v>15113</v>
      </c>
      <c r="V80" s="477">
        <v>0</v>
      </c>
      <c r="W80" s="477">
        <v>0</v>
      </c>
      <c r="X80" s="477">
        <v>0</v>
      </c>
      <c r="Y80" s="477">
        <v>0</v>
      </c>
      <c r="Z80" s="477">
        <v>0</v>
      </c>
      <c r="AA80" s="490">
        <v>0</v>
      </c>
      <c r="AB80" s="489">
        <v>565</v>
      </c>
      <c r="AC80" s="477">
        <v>15113</v>
      </c>
      <c r="AD80" s="477">
        <v>0</v>
      </c>
      <c r="AE80" s="477">
        <v>0</v>
      </c>
      <c r="AF80" s="477">
        <v>0</v>
      </c>
      <c r="AG80" s="477">
        <v>0</v>
      </c>
      <c r="AH80" s="477">
        <v>0</v>
      </c>
      <c r="AI80" s="490">
        <v>0</v>
      </c>
      <c r="AJ80" s="489">
        <v>566</v>
      </c>
      <c r="AK80" s="477">
        <v>15113</v>
      </c>
      <c r="AL80" s="477">
        <v>0</v>
      </c>
      <c r="AM80" s="477">
        <v>0</v>
      </c>
      <c r="AN80" s="477">
        <v>0</v>
      </c>
      <c r="AO80" s="477">
        <v>0</v>
      </c>
      <c r="AP80" s="477">
        <v>0</v>
      </c>
      <c r="AQ80" s="490">
        <v>0</v>
      </c>
      <c r="AR80" s="489">
        <v>565</v>
      </c>
      <c r="AS80" s="477">
        <v>15113</v>
      </c>
      <c r="AT80" s="477">
        <v>0</v>
      </c>
      <c r="AU80" s="477">
        <v>0</v>
      </c>
      <c r="AV80" s="477">
        <v>0</v>
      </c>
      <c r="AW80" s="477">
        <v>0</v>
      </c>
      <c r="AX80" s="477">
        <v>0</v>
      </c>
      <c r="AY80" s="490">
        <v>0</v>
      </c>
    </row>
    <row r="81" spans="1:51" ht="36.950000000000003" customHeight="1" x14ac:dyDescent="0.25">
      <c r="A81" s="483">
        <v>4</v>
      </c>
      <c r="B81" s="194">
        <v>506304</v>
      </c>
      <c r="C81" s="194">
        <v>190501</v>
      </c>
      <c r="D81" s="193" t="s">
        <v>1002</v>
      </c>
      <c r="E81" s="194">
        <v>3</v>
      </c>
      <c r="F81" s="484" t="s">
        <v>136</v>
      </c>
      <c r="G81" s="496">
        <v>21508.514999999999</v>
      </c>
      <c r="H81" s="476">
        <v>5377.1289999999999</v>
      </c>
      <c r="I81" s="476">
        <v>5377.1289999999999</v>
      </c>
      <c r="J81" s="476">
        <v>5377.1289999999999</v>
      </c>
      <c r="K81" s="497">
        <v>5377.1280000000015</v>
      </c>
      <c r="L81" s="489">
        <v>0</v>
      </c>
      <c r="M81" s="477">
        <v>0</v>
      </c>
      <c r="N81" s="477">
        <v>0</v>
      </c>
      <c r="O81" s="477">
        <v>0</v>
      </c>
      <c r="P81" s="477">
        <v>7445</v>
      </c>
      <c r="Q81" s="477">
        <v>22533</v>
      </c>
      <c r="R81" s="477">
        <v>9996</v>
      </c>
      <c r="S81" s="490">
        <v>0</v>
      </c>
      <c r="T81" s="494">
        <v>0</v>
      </c>
      <c r="U81" s="477">
        <v>0</v>
      </c>
      <c r="V81" s="477">
        <v>0</v>
      </c>
      <c r="W81" s="477">
        <v>0</v>
      </c>
      <c r="X81" s="477">
        <v>1861</v>
      </c>
      <c r="Y81" s="477">
        <v>5633</v>
      </c>
      <c r="Z81" s="477">
        <v>2499</v>
      </c>
      <c r="AA81" s="490">
        <v>0</v>
      </c>
      <c r="AB81" s="489">
        <v>0</v>
      </c>
      <c r="AC81" s="477">
        <v>0</v>
      </c>
      <c r="AD81" s="477">
        <v>0</v>
      </c>
      <c r="AE81" s="477">
        <v>0</v>
      </c>
      <c r="AF81" s="477">
        <v>1862</v>
      </c>
      <c r="AG81" s="477">
        <v>5634</v>
      </c>
      <c r="AH81" s="477">
        <v>2499</v>
      </c>
      <c r="AI81" s="490">
        <v>0</v>
      </c>
      <c r="AJ81" s="489">
        <v>0</v>
      </c>
      <c r="AK81" s="477">
        <v>0</v>
      </c>
      <c r="AL81" s="477">
        <v>0</v>
      </c>
      <c r="AM81" s="477">
        <v>0</v>
      </c>
      <c r="AN81" s="477">
        <v>1861</v>
      </c>
      <c r="AO81" s="477">
        <v>5633</v>
      </c>
      <c r="AP81" s="477">
        <v>2499</v>
      </c>
      <c r="AQ81" s="490">
        <v>0</v>
      </c>
      <c r="AR81" s="489">
        <v>0</v>
      </c>
      <c r="AS81" s="477">
        <v>0</v>
      </c>
      <c r="AT81" s="477">
        <v>0</v>
      </c>
      <c r="AU81" s="477">
        <v>0</v>
      </c>
      <c r="AV81" s="477">
        <v>1861</v>
      </c>
      <c r="AW81" s="477">
        <v>5633</v>
      </c>
      <c r="AX81" s="477">
        <v>2499</v>
      </c>
      <c r="AY81" s="490">
        <v>0</v>
      </c>
    </row>
    <row r="82" spans="1:51" ht="36.950000000000003" customHeight="1" x14ac:dyDescent="0.25">
      <c r="A82" s="483">
        <v>8</v>
      </c>
      <c r="B82" s="194">
        <v>502003</v>
      </c>
      <c r="C82" s="194">
        <v>200301</v>
      </c>
      <c r="D82" s="193" t="s">
        <v>1091</v>
      </c>
      <c r="E82" s="194">
        <v>1</v>
      </c>
      <c r="F82" s="484" t="s">
        <v>12</v>
      </c>
      <c r="G82" s="496">
        <v>20900.569</v>
      </c>
      <c r="H82" s="476">
        <v>5225.1419999999998</v>
      </c>
      <c r="I82" s="476">
        <v>5225.1419999999998</v>
      </c>
      <c r="J82" s="476">
        <v>5225.1419999999998</v>
      </c>
      <c r="K82" s="497">
        <v>5225.143</v>
      </c>
      <c r="L82" s="489">
        <v>532</v>
      </c>
      <c r="M82" s="477">
        <v>7432</v>
      </c>
      <c r="N82" s="477">
        <v>0</v>
      </c>
      <c r="O82" s="477">
        <v>0</v>
      </c>
      <c r="P82" s="477">
        <v>0</v>
      </c>
      <c r="Q82" s="477">
        <v>0</v>
      </c>
      <c r="R82" s="477">
        <v>0</v>
      </c>
      <c r="S82" s="490">
        <v>0</v>
      </c>
      <c r="T82" s="494">
        <v>133</v>
      </c>
      <c r="U82" s="477">
        <v>1858</v>
      </c>
      <c r="V82" s="477">
        <v>0</v>
      </c>
      <c r="W82" s="477">
        <v>0</v>
      </c>
      <c r="X82" s="477">
        <v>0</v>
      </c>
      <c r="Y82" s="477">
        <v>0</v>
      </c>
      <c r="Z82" s="477">
        <v>0</v>
      </c>
      <c r="AA82" s="490">
        <v>0</v>
      </c>
      <c r="AB82" s="489">
        <v>133</v>
      </c>
      <c r="AC82" s="477">
        <v>1858</v>
      </c>
      <c r="AD82" s="477">
        <v>0</v>
      </c>
      <c r="AE82" s="477">
        <v>0</v>
      </c>
      <c r="AF82" s="477">
        <v>0</v>
      </c>
      <c r="AG82" s="477">
        <v>0</v>
      </c>
      <c r="AH82" s="477">
        <v>0</v>
      </c>
      <c r="AI82" s="490">
        <v>0</v>
      </c>
      <c r="AJ82" s="489">
        <v>133</v>
      </c>
      <c r="AK82" s="477">
        <v>1858</v>
      </c>
      <c r="AL82" s="477">
        <v>0</v>
      </c>
      <c r="AM82" s="477">
        <v>0</v>
      </c>
      <c r="AN82" s="477">
        <v>0</v>
      </c>
      <c r="AO82" s="477">
        <v>0</v>
      </c>
      <c r="AP82" s="477">
        <v>0</v>
      </c>
      <c r="AQ82" s="490">
        <v>0</v>
      </c>
      <c r="AR82" s="489">
        <v>133</v>
      </c>
      <c r="AS82" s="477">
        <v>1858</v>
      </c>
      <c r="AT82" s="477">
        <v>0</v>
      </c>
      <c r="AU82" s="477">
        <v>0</v>
      </c>
      <c r="AV82" s="477">
        <v>0</v>
      </c>
      <c r="AW82" s="477">
        <v>0</v>
      </c>
      <c r="AX82" s="477">
        <v>0</v>
      </c>
      <c r="AY82" s="490">
        <v>0</v>
      </c>
    </row>
    <row r="83" spans="1:51" ht="36.950000000000003" customHeight="1" x14ac:dyDescent="0.25">
      <c r="A83" s="483">
        <v>8</v>
      </c>
      <c r="B83" s="194">
        <v>502003</v>
      </c>
      <c r="C83" s="194">
        <v>200301</v>
      </c>
      <c r="D83" s="193" t="s">
        <v>1091</v>
      </c>
      <c r="E83" s="194">
        <v>3</v>
      </c>
      <c r="F83" s="484" t="s">
        <v>136</v>
      </c>
      <c r="G83" s="496">
        <v>34876.606999999989</v>
      </c>
      <c r="H83" s="476">
        <v>8719.152</v>
      </c>
      <c r="I83" s="476">
        <v>8719.152</v>
      </c>
      <c r="J83" s="476">
        <v>8719.152</v>
      </c>
      <c r="K83" s="497">
        <v>8719.1509999999926</v>
      </c>
      <c r="L83" s="489">
        <v>0</v>
      </c>
      <c r="M83" s="477">
        <v>0</v>
      </c>
      <c r="N83" s="477">
        <v>0</v>
      </c>
      <c r="O83" s="477">
        <v>0</v>
      </c>
      <c r="P83" s="477">
        <v>11837</v>
      </c>
      <c r="Q83" s="477">
        <v>16072</v>
      </c>
      <c r="R83" s="477">
        <v>8549</v>
      </c>
      <c r="S83" s="490">
        <v>0</v>
      </c>
      <c r="T83" s="494">
        <v>0</v>
      </c>
      <c r="U83" s="477">
        <v>0</v>
      </c>
      <c r="V83" s="477">
        <v>0</v>
      </c>
      <c r="W83" s="477">
        <v>0</v>
      </c>
      <c r="X83" s="477">
        <v>2959</v>
      </c>
      <c r="Y83" s="477">
        <v>4018</v>
      </c>
      <c r="Z83" s="477">
        <v>2137</v>
      </c>
      <c r="AA83" s="490">
        <v>0</v>
      </c>
      <c r="AB83" s="489">
        <v>0</v>
      </c>
      <c r="AC83" s="477">
        <v>0</v>
      </c>
      <c r="AD83" s="477">
        <v>0</v>
      </c>
      <c r="AE83" s="477">
        <v>0</v>
      </c>
      <c r="AF83" s="477">
        <v>2960</v>
      </c>
      <c r="AG83" s="477">
        <v>4018</v>
      </c>
      <c r="AH83" s="477">
        <v>2138</v>
      </c>
      <c r="AI83" s="490">
        <v>0</v>
      </c>
      <c r="AJ83" s="489">
        <v>0</v>
      </c>
      <c r="AK83" s="477">
        <v>0</v>
      </c>
      <c r="AL83" s="477">
        <v>0</v>
      </c>
      <c r="AM83" s="477">
        <v>0</v>
      </c>
      <c r="AN83" s="477">
        <v>2959</v>
      </c>
      <c r="AO83" s="477">
        <v>4018</v>
      </c>
      <c r="AP83" s="477">
        <v>2137</v>
      </c>
      <c r="AQ83" s="490">
        <v>0</v>
      </c>
      <c r="AR83" s="489">
        <v>0</v>
      </c>
      <c r="AS83" s="477">
        <v>0</v>
      </c>
      <c r="AT83" s="477">
        <v>0</v>
      </c>
      <c r="AU83" s="477">
        <v>0</v>
      </c>
      <c r="AV83" s="477">
        <v>2959</v>
      </c>
      <c r="AW83" s="477">
        <v>4018</v>
      </c>
      <c r="AX83" s="477">
        <v>2137</v>
      </c>
      <c r="AY83" s="490">
        <v>0</v>
      </c>
    </row>
    <row r="84" spans="1:51" ht="36.950000000000003" customHeight="1" x14ac:dyDescent="0.25">
      <c r="A84" s="483">
        <v>8</v>
      </c>
      <c r="B84" s="194">
        <v>502008</v>
      </c>
      <c r="C84" s="194">
        <v>200901</v>
      </c>
      <c r="D84" s="193" t="s">
        <v>1003</v>
      </c>
      <c r="E84" s="194">
        <v>3</v>
      </c>
      <c r="F84" s="484" t="s">
        <v>136</v>
      </c>
      <c r="G84" s="496">
        <v>30383.380999999998</v>
      </c>
      <c r="H84" s="476">
        <v>7595.8450000000003</v>
      </c>
      <c r="I84" s="476">
        <v>7595.8450000000003</v>
      </c>
      <c r="J84" s="476">
        <v>7595.8450000000003</v>
      </c>
      <c r="K84" s="497">
        <v>7595.8459999999986</v>
      </c>
      <c r="L84" s="489">
        <v>0</v>
      </c>
      <c r="M84" s="477">
        <v>0</v>
      </c>
      <c r="N84" s="477">
        <v>0</v>
      </c>
      <c r="O84" s="477">
        <v>0</v>
      </c>
      <c r="P84" s="477">
        <v>6150</v>
      </c>
      <c r="Q84" s="477">
        <v>566</v>
      </c>
      <c r="R84" s="477">
        <v>14026</v>
      </c>
      <c r="S84" s="490">
        <v>0</v>
      </c>
      <c r="T84" s="494">
        <v>0</v>
      </c>
      <c r="U84" s="477">
        <v>0</v>
      </c>
      <c r="V84" s="477">
        <v>0</v>
      </c>
      <c r="W84" s="477">
        <v>0</v>
      </c>
      <c r="X84" s="477">
        <v>1538</v>
      </c>
      <c r="Y84" s="477">
        <v>142</v>
      </c>
      <c r="Z84" s="477">
        <v>3507</v>
      </c>
      <c r="AA84" s="490">
        <v>0</v>
      </c>
      <c r="AB84" s="489">
        <v>0</v>
      </c>
      <c r="AC84" s="477">
        <v>0</v>
      </c>
      <c r="AD84" s="477">
        <v>0</v>
      </c>
      <c r="AE84" s="477">
        <v>0</v>
      </c>
      <c r="AF84" s="477">
        <v>1537</v>
      </c>
      <c r="AG84" s="477">
        <v>141</v>
      </c>
      <c r="AH84" s="477">
        <v>3506</v>
      </c>
      <c r="AI84" s="490">
        <v>0</v>
      </c>
      <c r="AJ84" s="489">
        <v>0</v>
      </c>
      <c r="AK84" s="477">
        <v>0</v>
      </c>
      <c r="AL84" s="477">
        <v>0</v>
      </c>
      <c r="AM84" s="477">
        <v>0</v>
      </c>
      <c r="AN84" s="477">
        <v>1538</v>
      </c>
      <c r="AO84" s="477">
        <v>142</v>
      </c>
      <c r="AP84" s="477">
        <v>3507</v>
      </c>
      <c r="AQ84" s="490">
        <v>0</v>
      </c>
      <c r="AR84" s="489">
        <v>0</v>
      </c>
      <c r="AS84" s="477">
        <v>0</v>
      </c>
      <c r="AT84" s="477">
        <v>0</v>
      </c>
      <c r="AU84" s="477">
        <v>0</v>
      </c>
      <c r="AV84" s="477">
        <v>1537</v>
      </c>
      <c r="AW84" s="477">
        <v>141</v>
      </c>
      <c r="AX84" s="477">
        <v>3506</v>
      </c>
      <c r="AY84" s="490">
        <v>0</v>
      </c>
    </row>
    <row r="85" spans="1:51" ht="36.950000000000003" customHeight="1" x14ac:dyDescent="0.25">
      <c r="A85" s="483">
        <v>8</v>
      </c>
      <c r="B85" s="475">
        <v>502009</v>
      </c>
      <c r="C85" s="475">
        <v>201001</v>
      </c>
      <c r="D85" s="193" t="s">
        <v>1004</v>
      </c>
      <c r="E85" s="194">
        <v>7</v>
      </c>
      <c r="F85" s="484" t="s">
        <v>988</v>
      </c>
      <c r="G85" s="496">
        <v>138013.43700000001</v>
      </c>
      <c r="H85" s="476">
        <v>34503.358999999997</v>
      </c>
      <c r="I85" s="476">
        <v>34503.358999999997</v>
      </c>
      <c r="J85" s="476">
        <v>34503.358999999997</v>
      </c>
      <c r="K85" s="497">
        <v>34503.360000000015</v>
      </c>
      <c r="L85" s="489">
        <v>0</v>
      </c>
      <c r="M85" s="477">
        <v>0</v>
      </c>
      <c r="N85" s="477">
        <v>0</v>
      </c>
      <c r="O85" s="477">
        <v>0</v>
      </c>
      <c r="P85" s="477">
        <v>0</v>
      </c>
      <c r="Q85" s="477">
        <v>0</v>
      </c>
      <c r="R85" s="477">
        <v>0</v>
      </c>
      <c r="S85" s="490">
        <v>15287</v>
      </c>
      <c r="T85" s="494">
        <v>0</v>
      </c>
      <c r="U85" s="477">
        <v>0</v>
      </c>
      <c r="V85" s="477">
        <v>0</v>
      </c>
      <c r="W85" s="477">
        <v>0</v>
      </c>
      <c r="X85" s="477">
        <v>0</v>
      </c>
      <c r="Y85" s="477">
        <v>0</v>
      </c>
      <c r="Z85" s="477">
        <v>0</v>
      </c>
      <c r="AA85" s="490">
        <v>3822</v>
      </c>
      <c r="AB85" s="489">
        <v>0</v>
      </c>
      <c r="AC85" s="477">
        <v>0</v>
      </c>
      <c r="AD85" s="477">
        <v>0</v>
      </c>
      <c r="AE85" s="477">
        <v>0</v>
      </c>
      <c r="AF85" s="477">
        <v>0</v>
      </c>
      <c r="AG85" s="477">
        <v>0</v>
      </c>
      <c r="AH85" s="477">
        <v>0</v>
      </c>
      <c r="AI85" s="490">
        <v>3821</v>
      </c>
      <c r="AJ85" s="489">
        <v>0</v>
      </c>
      <c r="AK85" s="477">
        <v>0</v>
      </c>
      <c r="AL85" s="477">
        <v>0</v>
      </c>
      <c r="AM85" s="477">
        <v>0</v>
      </c>
      <c r="AN85" s="477">
        <v>0</v>
      </c>
      <c r="AO85" s="477">
        <v>0</v>
      </c>
      <c r="AP85" s="477">
        <v>0</v>
      </c>
      <c r="AQ85" s="490">
        <v>3822</v>
      </c>
      <c r="AR85" s="489">
        <v>0</v>
      </c>
      <c r="AS85" s="477">
        <v>0</v>
      </c>
      <c r="AT85" s="477">
        <v>0</v>
      </c>
      <c r="AU85" s="477">
        <v>0</v>
      </c>
      <c r="AV85" s="477">
        <v>0</v>
      </c>
      <c r="AW85" s="477">
        <v>0</v>
      </c>
      <c r="AX85" s="477">
        <v>0</v>
      </c>
      <c r="AY85" s="490">
        <v>3822</v>
      </c>
    </row>
    <row r="86" spans="1:51" ht="36.950000000000003" customHeight="1" x14ac:dyDescent="0.25">
      <c r="A86" s="483">
        <v>5</v>
      </c>
      <c r="B86" s="194">
        <v>502101</v>
      </c>
      <c r="C86" s="194">
        <v>210101</v>
      </c>
      <c r="D86" s="193" t="s">
        <v>75</v>
      </c>
      <c r="E86" s="194">
        <v>3</v>
      </c>
      <c r="F86" s="484" t="s">
        <v>136</v>
      </c>
      <c r="G86" s="496">
        <v>3897.386</v>
      </c>
      <c r="H86" s="476">
        <v>974.34699999999998</v>
      </c>
      <c r="I86" s="476">
        <v>974.34699999999998</v>
      </c>
      <c r="J86" s="476">
        <v>974.34699999999998</v>
      </c>
      <c r="K86" s="497">
        <v>974.3449999999998</v>
      </c>
      <c r="L86" s="489">
        <v>0</v>
      </c>
      <c r="M86" s="477">
        <v>0</v>
      </c>
      <c r="N86" s="477">
        <v>0</v>
      </c>
      <c r="O86" s="477">
        <v>0</v>
      </c>
      <c r="P86" s="477">
        <v>500</v>
      </c>
      <c r="Q86" s="477">
        <v>199</v>
      </c>
      <c r="R86" s="477">
        <v>155</v>
      </c>
      <c r="S86" s="490">
        <v>0</v>
      </c>
      <c r="T86" s="494">
        <v>0</v>
      </c>
      <c r="U86" s="477">
        <v>0</v>
      </c>
      <c r="V86" s="477">
        <v>0</v>
      </c>
      <c r="W86" s="477">
        <v>0</v>
      </c>
      <c r="X86" s="477">
        <v>125</v>
      </c>
      <c r="Y86" s="477">
        <v>50</v>
      </c>
      <c r="Z86" s="477">
        <v>39</v>
      </c>
      <c r="AA86" s="490">
        <v>0</v>
      </c>
      <c r="AB86" s="489">
        <v>0</v>
      </c>
      <c r="AC86" s="477">
        <v>0</v>
      </c>
      <c r="AD86" s="477">
        <v>0</v>
      </c>
      <c r="AE86" s="477">
        <v>0</v>
      </c>
      <c r="AF86" s="477">
        <v>125</v>
      </c>
      <c r="AG86" s="477">
        <v>49</v>
      </c>
      <c r="AH86" s="477">
        <v>38</v>
      </c>
      <c r="AI86" s="490">
        <v>0</v>
      </c>
      <c r="AJ86" s="489">
        <v>0</v>
      </c>
      <c r="AK86" s="477">
        <v>0</v>
      </c>
      <c r="AL86" s="477">
        <v>0</v>
      </c>
      <c r="AM86" s="477">
        <v>0</v>
      </c>
      <c r="AN86" s="477">
        <v>125</v>
      </c>
      <c r="AO86" s="477">
        <v>50</v>
      </c>
      <c r="AP86" s="477">
        <v>39</v>
      </c>
      <c r="AQ86" s="490">
        <v>0</v>
      </c>
      <c r="AR86" s="489">
        <v>0</v>
      </c>
      <c r="AS86" s="477">
        <v>0</v>
      </c>
      <c r="AT86" s="477">
        <v>0</v>
      </c>
      <c r="AU86" s="477">
        <v>0</v>
      </c>
      <c r="AV86" s="477">
        <v>125</v>
      </c>
      <c r="AW86" s="477">
        <v>50</v>
      </c>
      <c r="AX86" s="477">
        <v>39</v>
      </c>
      <c r="AY86" s="490">
        <v>0</v>
      </c>
    </row>
    <row r="87" spans="1:51" ht="36.950000000000003" customHeight="1" x14ac:dyDescent="0.25">
      <c r="A87" s="483">
        <v>5</v>
      </c>
      <c r="B87" s="194">
        <v>502120</v>
      </c>
      <c r="C87" s="194">
        <v>212101</v>
      </c>
      <c r="D87" s="193" t="s">
        <v>1005</v>
      </c>
      <c r="E87" s="194">
        <v>1</v>
      </c>
      <c r="F87" s="484" t="s">
        <v>12</v>
      </c>
      <c r="G87" s="496">
        <v>67140.114000000016</v>
      </c>
      <c r="H87" s="476">
        <v>16785.028999999999</v>
      </c>
      <c r="I87" s="476">
        <v>16785.028999999999</v>
      </c>
      <c r="J87" s="476">
        <v>16785.028999999999</v>
      </c>
      <c r="K87" s="497">
        <v>16785.027000000013</v>
      </c>
      <c r="L87" s="489">
        <v>808</v>
      </c>
      <c r="M87" s="477">
        <v>32264</v>
      </c>
      <c r="N87" s="477">
        <v>0</v>
      </c>
      <c r="O87" s="477">
        <v>0</v>
      </c>
      <c r="P87" s="477">
        <v>0</v>
      </c>
      <c r="Q87" s="477">
        <v>0</v>
      </c>
      <c r="R87" s="477">
        <v>0</v>
      </c>
      <c r="S87" s="490">
        <v>0</v>
      </c>
      <c r="T87" s="494">
        <v>202</v>
      </c>
      <c r="U87" s="477">
        <v>8066</v>
      </c>
      <c r="V87" s="477">
        <v>0</v>
      </c>
      <c r="W87" s="477">
        <v>0</v>
      </c>
      <c r="X87" s="477">
        <v>0</v>
      </c>
      <c r="Y87" s="477">
        <v>0</v>
      </c>
      <c r="Z87" s="477">
        <v>0</v>
      </c>
      <c r="AA87" s="490">
        <v>0</v>
      </c>
      <c r="AB87" s="489">
        <v>202</v>
      </c>
      <c r="AC87" s="477">
        <v>8066</v>
      </c>
      <c r="AD87" s="477">
        <v>0</v>
      </c>
      <c r="AE87" s="477">
        <v>0</v>
      </c>
      <c r="AF87" s="477">
        <v>0</v>
      </c>
      <c r="AG87" s="477">
        <v>0</v>
      </c>
      <c r="AH87" s="477">
        <v>0</v>
      </c>
      <c r="AI87" s="490">
        <v>0</v>
      </c>
      <c r="AJ87" s="489">
        <v>202</v>
      </c>
      <c r="AK87" s="477">
        <v>8066</v>
      </c>
      <c r="AL87" s="477">
        <v>0</v>
      </c>
      <c r="AM87" s="477">
        <v>0</v>
      </c>
      <c r="AN87" s="477">
        <v>0</v>
      </c>
      <c r="AO87" s="477">
        <v>0</v>
      </c>
      <c r="AP87" s="477">
        <v>0</v>
      </c>
      <c r="AQ87" s="490">
        <v>0</v>
      </c>
      <c r="AR87" s="489">
        <v>202</v>
      </c>
      <c r="AS87" s="477">
        <v>8066</v>
      </c>
      <c r="AT87" s="477">
        <v>0</v>
      </c>
      <c r="AU87" s="477">
        <v>0</v>
      </c>
      <c r="AV87" s="477">
        <v>0</v>
      </c>
      <c r="AW87" s="477">
        <v>0</v>
      </c>
      <c r="AX87" s="477">
        <v>0</v>
      </c>
      <c r="AY87" s="490">
        <v>0</v>
      </c>
    </row>
    <row r="88" spans="1:51" ht="36.950000000000003" customHeight="1" x14ac:dyDescent="0.25">
      <c r="A88" s="483">
        <v>5</v>
      </c>
      <c r="B88" s="194">
        <v>502120</v>
      </c>
      <c r="C88" s="194">
        <v>212101</v>
      </c>
      <c r="D88" s="193" t="s">
        <v>1005</v>
      </c>
      <c r="E88" s="194">
        <v>3</v>
      </c>
      <c r="F88" s="484" t="s">
        <v>136</v>
      </c>
      <c r="G88" s="496">
        <v>19937.024999999998</v>
      </c>
      <c r="H88" s="476">
        <v>4984.2560000000003</v>
      </c>
      <c r="I88" s="476">
        <v>4984.2560000000003</v>
      </c>
      <c r="J88" s="476">
        <v>4984.2560000000003</v>
      </c>
      <c r="K88" s="497">
        <v>4984.2569999999987</v>
      </c>
      <c r="L88" s="489">
        <v>0</v>
      </c>
      <c r="M88" s="477">
        <v>0</v>
      </c>
      <c r="N88" s="477">
        <v>0</v>
      </c>
      <c r="O88" s="477">
        <v>0</v>
      </c>
      <c r="P88" s="477">
        <v>6188</v>
      </c>
      <c r="Q88" s="477">
        <v>30608</v>
      </c>
      <c r="R88" s="477">
        <v>6476</v>
      </c>
      <c r="S88" s="490">
        <v>0</v>
      </c>
      <c r="T88" s="494">
        <v>0</v>
      </c>
      <c r="U88" s="477">
        <v>0</v>
      </c>
      <c r="V88" s="477">
        <v>0</v>
      </c>
      <c r="W88" s="477">
        <v>0</v>
      </c>
      <c r="X88" s="477">
        <v>1547</v>
      </c>
      <c r="Y88" s="477">
        <v>7652</v>
      </c>
      <c r="Z88" s="477">
        <v>1619</v>
      </c>
      <c r="AA88" s="490">
        <v>0</v>
      </c>
      <c r="AB88" s="489">
        <v>0</v>
      </c>
      <c r="AC88" s="477">
        <v>0</v>
      </c>
      <c r="AD88" s="477">
        <v>0</v>
      </c>
      <c r="AE88" s="477">
        <v>0</v>
      </c>
      <c r="AF88" s="477">
        <v>1547</v>
      </c>
      <c r="AG88" s="477">
        <v>7652</v>
      </c>
      <c r="AH88" s="477">
        <v>1619</v>
      </c>
      <c r="AI88" s="490">
        <v>0</v>
      </c>
      <c r="AJ88" s="489">
        <v>0</v>
      </c>
      <c r="AK88" s="477">
        <v>0</v>
      </c>
      <c r="AL88" s="477">
        <v>0</v>
      </c>
      <c r="AM88" s="477">
        <v>0</v>
      </c>
      <c r="AN88" s="477">
        <v>1547</v>
      </c>
      <c r="AO88" s="477">
        <v>7652</v>
      </c>
      <c r="AP88" s="477">
        <v>1619</v>
      </c>
      <c r="AQ88" s="490">
        <v>0</v>
      </c>
      <c r="AR88" s="489">
        <v>0</v>
      </c>
      <c r="AS88" s="477">
        <v>0</v>
      </c>
      <c r="AT88" s="477">
        <v>0</v>
      </c>
      <c r="AU88" s="477">
        <v>0</v>
      </c>
      <c r="AV88" s="477">
        <v>1547</v>
      </c>
      <c r="AW88" s="477">
        <v>7652</v>
      </c>
      <c r="AX88" s="477">
        <v>1619</v>
      </c>
      <c r="AY88" s="490">
        <v>0</v>
      </c>
    </row>
    <row r="89" spans="1:51" ht="36.950000000000003" customHeight="1" x14ac:dyDescent="0.25">
      <c r="A89" s="483">
        <v>6</v>
      </c>
      <c r="B89" s="194">
        <v>502201</v>
      </c>
      <c r="C89" s="194">
        <v>220101</v>
      </c>
      <c r="D89" s="193" t="s">
        <v>45</v>
      </c>
      <c r="E89" s="194">
        <v>3</v>
      </c>
      <c r="F89" s="484" t="s">
        <v>136</v>
      </c>
      <c r="G89" s="496">
        <v>4053.5790000000002</v>
      </c>
      <c r="H89" s="476">
        <v>1013.395</v>
      </c>
      <c r="I89" s="476">
        <v>1013.395</v>
      </c>
      <c r="J89" s="476">
        <v>1013.395</v>
      </c>
      <c r="K89" s="497">
        <v>1013.3940000000002</v>
      </c>
      <c r="L89" s="489">
        <v>0</v>
      </c>
      <c r="M89" s="477">
        <v>0</v>
      </c>
      <c r="N89" s="477">
        <v>0</v>
      </c>
      <c r="O89" s="477">
        <v>0</v>
      </c>
      <c r="P89" s="477">
        <v>906</v>
      </c>
      <c r="Q89" s="477">
        <v>1122</v>
      </c>
      <c r="R89" s="477">
        <v>449</v>
      </c>
      <c r="S89" s="490">
        <v>0</v>
      </c>
      <c r="T89" s="494">
        <v>0</v>
      </c>
      <c r="U89" s="477">
        <v>0</v>
      </c>
      <c r="V89" s="477">
        <v>0</v>
      </c>
      <c r="W89" s="477">
        <v>0</v>
      </c>
      <c r="X89" s="477">
        <v>227</v>
      </c>
      <c r="Y89" s="477">
        <v>281</v>
      </c>
      <c r="Z89" s="477">
        <v>112</v>
      </c>
      <c r="AA89" s="490">
        <v>0</v>
      </c>
      <c r="AB89" s="489">
        <v>0</v>
      </c>
      <c r="AC89" s="477">
        <v>0</v>
      </c>
      <c r="AD89" s="477">
        <v>0</v>
      </c>
      <c r="AE89" s="477">
        <v>0</v>
      </c>
      <c r="AF89" s="477">
        <v>226</v>
      </c>
      <c r="AG89" s="477">
        <v>280</v>
      </c>
      <c r="AH89" s="477">
        <v>113</v>
      </c>
      <c r="AI89" s="490">
        <v>0</v>
      </c>
      <c r="AJ89" s="489">
        <v>0</v>
      </c>
      <c r="AK89" s="477">
        <v>0</v>
      </c>
      <c r="AL89" s="477">
        <v>0</v>
      </c>
      <c r="AM89" s="477">
        <v>0</v>
      </c>
      <c r="AN89" s="477">
        <v>227</v>
      </c>
      <c r="AO89" s="477">
        <v>281</v>
      </c>
      <c r="AP89" s="477">
        <v>112</v>
      </c>
      <c r="AQ89" s="490">
        <v>0</v>
      </c>
      <c r="AR89" s="489">
        <v>0</v>
      </c>
      <c r="AS89" s="477">
        <v>0</v>
      </c>
      <c r="AT89" s="477">
        <v>0</v>
      </c>
      <c r="AU89" s="477">
        <v>0</v>
      </c>
      <c r="AV89" s="477">
        <v>226</v>
      </c>
      <c r="AW89" s="477">
        <v>280</v>
      </c>
      <c r="AX89" s="477">
        <v>112</v>
      </c>
      <c r="AY89" s="490">
        <v>0</v>
      </c>
    </row>
    <row r="90" spans="1:51" ht="36.950000000000003" customHeight="1" x14ac:dyDescent="0.25">
      <c r="A90" s="483">
        <v>6</v>
      </c>
      <c r="B90" s="194">
        <v>502202</v>
      </c>
      <c r="C90" s="194">
        <v>220201</v>
      </c>
      <c r="D90" s="193" t="s">
        <v>1006</v>
      </c>
      <c r="E90" s="194">
        <v>1</v>
      </c>
      <c r="F90" s="484" t="s">
        <v>12</v>
      </c>
      <c r="G90" s="496">
        <v>191287.337</v>
      </c>
      <c r="H90" s="476">
        <v>47821.834000000003</v>
      </c>
      <c r="I90" s="476">
        <v>47821.834000000003</v>
      </c>
      <c r="J90" s="476">
        <v>47821.834000000003</v>
      </c>
      <c r="K90" s="497">
        <v>47821.834999999992</v>
      </c>
      <c r="L90" s="489">
        <v>3191</v>
      </c>
      <c r="M90" s="477">
        <v>141416</v>
      </c>
      <c r="N90" s="477">
        <v>0</v>
      </c>
      <c r="O90" s="477">
        <v>0</v>
      </c>
      <c r="P90" s="477">
        <v>0</v>
      </c>
      <c r="Q90" s="477">
        <v>0</v>
      </c>
      <c r="R90" s="477">
        <v>0</v>
      </c>
      <c r="S90" s="490">
        <v>0</v>
      </c>
      <c r="T90" s="494">
        <v>798</v>
      </c>
      <c r="U90" s="477">
        <v>35354</v>
      </c>
      <c r="V90" s="477">
        <v>0</v>
      </c>
      <c r="W90" s="477">
        <v>0</v>
      </c>
      <c r="X90" s="477">
        <v>0</v>
      </c>
      <c r="Y90" s="477">
        <v>0</v>
      </c>
      <c r="Z90" s="477">
        <v>0</v>
      </c>
      <c r="AA90" s="490">
        <v>0</v>
      </c>
      <c r="AB90" s="489">
        <v>797</v>
      </c>
      <c r="AC90" s="477">
        <v>35354</v>
      </c>
      <c r="AD90" s="477">
        <v>0</v>
      </c>
      <c r="AE90" s="477">
        <v>0</v>
      </c>
      <c r="AF90" s="477">
        <v>0</v>
      </c>
      <c r="AG90" s="477">
        <v>0</v>
      </c>
      <c r="AH90" s="477">
        <v>0</v>
      </c>
      <c r="AI90" s="490">
        <v>0</v>
      </c>
      <c r="AJ90" s="489">
        <v>798</v>
      </c>
      <c r="AK90" s="477">
        <v>35354</v>
      </c>
      <c r="AL90" s="477">
        <v>0</v>
      </c>
      <c r="AM90" s="477">
        <v>0</v>
      </c>
      <c r="AN90" s="477">
        <v>0</v>
      </c>
      <c r="AO90" s="477">
        <v>0</v>
      </c>
      <c r="AP90" s="477">
        <v>0</v>
      </c>
      <c r="AQ90" s="490">
        <v>0</v>
      </c>
      <c r="AR90" s="489">
        <v>798</v>
      </c>
      <c r="AS90" s="477">
        <v>35354</v>
      </c>
      <c r="AT90" s="477">
        <v>0</v>
      </c>
      <c r="AU90" s="477">
        <v>0</v>
      </c>
      <c r="AV90" s="477">
        <v>0</v>
      </c>
      <c r="AW90" s="477">
        <v>0</v>
      </c>
      <c r="AX90" s="477">
        <v>0</v>
      </c>
      <c r="AY90" s="490">
        <v>0</v>
      </c>
    </row>
    <row r="91" spans="1:51" ht="36.950000000000003" customHeight="1" x14ac:dyDescent="0.25">
      <c r="A91" s="483">
        <v>7</v>
      </c>
      <c r="B91" s="194">
        <v>502301</v>
      </c>
      <c r="C91" s="194">
        <v>230101</v>
      </c>
      <c r="D91" s="193" t="s">
        <v>72</v>
      </c>
      <c r="E91" s="194">
        <v>3</v>
      </c>
      <c r="F91" s="484" t="s">
        <v>136</v>
      </c>
      <c r="G91" s="496">
        <v>16728.333000000006</v>
      </c>
      <c r="H91" s="476">
        <v>4182.0829999999996</v>
      </c>
      <c r="I91" s="476">
        <v>4182.0829999999996</v>
      </c>
      <c r="J91" s="476">
        <v>4182.0829999999996</v>
      </c>
      <c r="K91" s="497">
        <v>4182.0840000000053</v>
      </c>
      <c r="L91" s="489">
        <v>0</v>
      </c>
      <c r="M91" s="477">
        <v>0</v>
      </c>
      <c r="N91" s="477">
        <v>0</v>
      </c>
      <c r="O91" s="477">
        <v>0</v>
      </c>
      <c r="P91" s="477">
        <v>9688</v>
      </c>
      <c r="Q91" s="477">
        <v>8685</v>
      </c>
      <c r="R91" s="477">
        <v>2321</v>
      </c>
      <c r="S91" s="490">
        <v>0</v>
      </c>
      <c r="T91" s="494">
        <v>0</v>
      </c>
      <c r="U91" s="477">
        <v>0</v>
      </c>
      <c r="V91" s="477">
        <v>0</v>
      </c>
      <c r="W91" s="477">
        <v>0</v>
      </c>
      <c r="X91" s="477">
        <v>2422</v>
      </c>
      <c r="Y91" s="477">
        <v>2171</v>
      </c>
      <c r="Z91" s="477">
        <v>580</v>
      </c>
      <c r="AA91" s="490">
        <v>0</v>
      </c>
      <c r="AB91" s="489">
        <v>0</v>
      </c>
      <c r="AC91" s="477">
        <v>0</v>
      </c>
      <c r="AD91" s="477">
        <v>0</v>
      </c>
      <c r="AE91" s="477">
        <v>0</v>
      </c>
      <c r="AF91" s="477">
        <v>2422</v>
      </c>
      <c r="AG91" s="477">
        <v>2172</v>
      </c>
      <c r="AH91" s="477">
        <v>581</v>
      </c>
      <c r="AI91" s="490">
        <v>0</v>
      </c>
      <c r="AJ91" s="489">
        <v>0</v>
      </c>
      <c r="AK91" s="477">
        <v>0</v>
      </c>
      <c r="AL91" s="477">
        <v>0</v>
      </c>
      <c r="AM91" s="477">
        <v>0</v>
      </c>
      <c r="AN91" s="477">
        <v>2422</v>
      </c>
      <c r="AO91" s="477">
        <v>2171</v>
      </c>
      <c r="AP91" s="477">
        <v>580</v>
      </c>
      <c r="AQ91" s="490">
        <v>0</v>
      </c>
      <c r="AR91" s="489">
        <v>0</v>
      </c>
      <c r="AS91" s="477">
        <v>0</v>
      </c>
      <c r="AT91" s="477">
        <v>0</v>
      </c>
      <c r="AU91" s="477">
        <v>0</v>
      </c>
      <c r="AV91" s="477">
        <v>2422</v>
      </c>
      <c r="AW91" s="477">
        <v>2171</v>
      </c>
      <c r="AX91" s="477">
        <v>580</v>
      </c>
      <c r="AY91" s="490">
        <v>0</v>
      </c>
    </row>
    <row r="92" spans="1:51" ht="36.950000000000003" customHeight="1" x14ac:dyDescent="0.25">
      <c r="A92" s="483">
        <v>4</v>
      </c>
      <c r="B92" s="194">
        <v>502401</v>
      </c>
      <c r="C92" s="194">
        <v>240101</v>
      </c>
      <c r="D92" s="193" t="s">
        <v>24</v>
      </c>
      <c r="E92" s="194">
        <v>2</v>
      </c>
      <c r="F92" s="484" t="s">
        <v>135</v>
      </c>
      <c r="G92" s="496">
        <v>1314.2979999999998</v>
      </c>
      <c r="H92" s="476">
        <v>328.57499999999999</v>
      </c>
      <c r="I92" s="476">
        <v>328.57499999999999</v>
      </c>
      <c r="J92" s="476">
        <v>328.57499999999999</v>
      </c>
      <c r="K92" s="497">
        <v>328.57299999999992</v>
      </c>
      <c r="L92" s="489">
        <v>0</v>
      </c>
      <c r="M92" s="477">
        <v>0</v>
      </c>
      <c r="N92" s="477">
        <v>74</v>
      </c>
      <c r="O92" s="477">
        <v>248</v>
      </c>
      <c r="P92" s="477">
        <v>0</v>
      </c>
      <c r="Q92" s="477">
        <v>0</v>
      </c>
      <c r="R92" s="477">
        <v>0</v>
      </c>
      <c r="S92" s="490">
        <v>0</v>
      </c>
      <c r="T92" s="494">
        <v>0</v>
      </c>
      <c r="U92" s="477">
        <v>0</v>
      </c>
      <c r="V92" s="477">
        <v>19</v>
      </c>
      <c r="W92" s="477">
        <v>62</v>
      </c>
      <c r="X92" s="477">
        <v>0</v>
      </c>
      <c r="Y92" s="477">
        <v>0</v>
      </c>
      <c r="Z92" s="477">
        <v>0</v>
      </c>
      <c r="AA92" s="490">
        <v>0</v>
      </c>
      <c r="AB92" s="489">
        <v>0</v>
      </c>
      <c r="AC92" s="477">
        <v>0</v>
      </c>
      <c r="AD92" s="477">
        <v>18</v>
      </c>
      <c r="AE92" s="477">
        <v>62</v>
      </c>
      <c r="AF92" s="477">
        <v>0</v>
      </c>
      <c r="AG92" s="477">
        <v>0</v>
      </c>
      <c r="AH92" s="477">
        <v>0</v>
      </c>
      <c r="AI92" s="490">
        <v>0</v>
      </c>
      <c r="AJ92" s="489">
        <v>0</v>
      </c>
      <c r="AK92" s="477">
        <v>0</v>
      </c>
      <c r="AL92" s="477">
        <v>19</v>
      </c>
      <c r="AM92" s="477">
        <v>62</v>
      </c>
      <c r="AN92" s="477">
        <v>0</v>
      </c>
      <c r="AO92" s="477">
        <v>0</v>
      </c>
      <c r="AP92" s="477">
        <v>0</v>
      </c>
      <c r="AQ92" s="490">
        <v>0</v>
      </c>
      <c r="AR92" s="489">
        <v>0</v>
      </c>
      <c r="AS92" s="477">
        <v>0</v>
      </c>
      <c r="AT92" s="477">
        <v>18</v>
      </c>
      <c r="AU92" s="477">
        <v>62</v>
      </c>
      <c r="AV92" s="477">
        <v>0</v>
      </c>
      <c r="AW92" s="477">
        <v>0</v>
      </c>
      <c r="AX92" s="477">
        <v>0</v>
      </c>
      <c r="AY92" s="490">
        <v>0</v>
      </c>
    </row>
    <row r="93" spans="1:51" ht="36.950000000000003" customHeight="1" x14ac:dyDescent="0.25">
      <c r="A93" s="483">
        <v>4</v>
      </c>
      <c r="B93" s="194">
        <v>502401</v>
      </c>
      <c r="C93" s="194">
        <v>240101</v>
      </c>
      <c r="D93" s="193" t="s">
        <v>24</v>
      </c>
      <c r="E93" s="194">
        <v>3</v>
      </c>
      <c r="F93" s="484" t="s">
        <v>136</v>
      </c>
      <c r="G93" s="496">
        <v>9468.3060000000005</v>
      </c>
      <c r="H93" s="476">
        <v>2367.0770000000002</v>
      </c>
      <c r="I93" s="476">
        <v>2367.0770000000002</v>
      </c>
      <c r="J93" s="476">
        <v>2367.0770000000002</v>
      </c>
      <c r="K93" s="497">
        <v>2367.0749999999998</v>
      </c>
      <c r="L93" s="489">
        <v>0</v>
      </c>
      <c r="M93" s="477">
        <v>0</v>
      </c>
      <c r="N93" s="477">
        <v>0</v>
      </c>
      <c r="O93" s="477">
        <v>0</v>
      </c>
      <c r="P93" s="477">
        <v>3674</v>
      </c>
      <c r="Q93" s="477">
        <v>6097</v>
      </c>
      <c r="R93" s="477">
        <v>4588</v>
      </c>
      <c r="S93" s="490">
        <v>0</v>
      </c>
      <c r="T93" s="494">
        <v>0</v>
      </c>
      <c r="U93" s="477">
        <v>0</v>
      </c>
      <c r="V93" s="477">
        <v>0</v>
      </c>
      <c r="W93" s="477">
        <v>0</v>
      </c>
      <c r="X93" s="477">
        <v>919</v>
      </c>
      <c r="Y93" s="477">
        <v>1524</v>
      </c>
      <c r="Z93" s="477">
        <v>1147</v>
      </c>
      <c r="AA93" s="490">
        <v>0</v>
      </c>
      <c r="AB93" s="489">
        <v>0</v>
      </c>
      <c r="AC93" s="477">
        <v>0</v>
      </c>
      <c r="AD93" s="477">
        <v>0</v>
      </c>
      <c r="AE93" s="477">
        <v>0</v>
      </c>
      <c r="AF93" s="477">
        <v>918</v>
      </c>
      <c r="AG93" s="477">
        <v>1525</v>
      </c>
      <c r="AH93" s="477">
        <v>1147</v>
      </c>
      <c r="AI93" s="490">
        <v>0</v>
      </c>
      <c r="AJ93" s="489">
        <v>0</v>
      </c>
      <c r="AK93" s="477">
        <v>0</v>
      </c>
      <c r="AL93" s="477">
        <v>0</v>
      </c>
      <c r="AM93" s="477">
        <v>0</v>
      </c>
      <c r="AN93" s="477">
        <v>919</v>
      </c>
      <c r="AO93" s="477">
        <v>1524</v>
      </c>
      <c r="AP93" s="477">
        <v>1147</v>
      </c>
      <c r="AQ93" s="490">
        <v>0</v>
      </c>
      <c r="AR93" s="489">
        <v>0</v>
      </c>
      <c r="AS93" s="477">
        <v>0</v>
      </c>
      <c r="AT93" s="477">
        <v>0</v>
      </c>
      <c r="AU93" s="477">
        <v>0</v>
      </c>
      <c r="AV93" s="477">
        <v>918</v>
      </c>
      <c r="AW93" s="477">
        <v>1524</v>
      </c>
      <c r="AX93" s="477">
        <v>1147</v>
      </c>
      <c r="AY93" s="490">
        <v>0</v>
      </c>
    </row>
    <row r="94" spans="1:51" ht="36.950000000000003" customHeight="1" x14ac:dyDescent="0.25">
      <c r="A94" s="483">
        <v>3</v>
      </c>
      <c r="B94" s="194">
        <v>502501</v>
      </c>
      <c r="C94" s="194">
        <v>250101</v>
      </c>
      <c r="D94" s="193" t="s">
        <v>25</v>
      </c>
      <c r="E94" s="194">
        <v>3</v>
      </c>
      <c r="F94" s="484" t="s">
        <v>136</v>
      </c>
      <c r="G94" s="496">
        <v>6226.5759999999991</v>
      </c>
      <c r="H94" s="476">
        <v>1556.644</v>
      </c>
      <c r="I94" s="476">
        <v>1556.644</v>
      </c>
      <c r="J94" s="476">
        <v>1556.644</v>
      </c>
      <c r="K94" s="497">
        <v>1556.6439999999996</v>
      </c>
      <c r="L94" s="489">
        <v>0</v>
      </c>
      <c r="M94" s="477">
        <v>0</v>
      </c>
      <c r="N94" s="477">
        <v>0</v>
      </c>
      <c r="O94" s="477">
        <v>0</v>
      </c>
      <c r="P94" s="477">
        <v>2981</v>
      </c>
      <c r="Q94" s="477">
        <v>6428</v>
      </c>
      <c r="R94" s="477">
        <v>139</v>
      </c>
      <c r="S94" s="490">
        <v>0</v>
      </c>
      <c r="T94" s="494">
        <v>0</v>
      </c>
      <c r="U94" s="477">
        <v>0</v>
      </c>
      <c r="V94" s="477">
        <v>0</v>
      </c>
      <c r="W94" s="477">
        <v>0</v>
      </c>
      <c r="X94" s="477">
        <v>745</v>
      </c>
      <c r="Y94" s="477">
        <v>1607</v>
      </c>
      <c r="Z94" s="477">
        <v>35</v>
      </c>
      <c r="AA94" s="490">
        <v>0</v>
      </c>
      <c r="AB94" s="489">
        <v>0</v>
      </c>
      <c r="AC94" s="477">
        <v>0</v>
      </c>
      <c r="AD94" s="477">
        <v>0</v>
      </c>
      <c r="AE94" s="477">
        <v>0</v>
      </c>
      <c r="AF94" s="477">
        <v>746</v>
      </c>
      <c r="AG94" s="477">
        <v>1607</v>
      </c>
      <c r="AH94" s="477">
        <v>34</v>
      </c>
      <c r="AI94" s="490">
        <v>0</v>
      </c>
      <c r="AJ94" s="489">
        <v>0</v>
      </c>
      <c r="AK94" s="477">
        <v>0</v>
      </c>
      <c r="AL94" s="477">
        <v>0</v>
      </c>
      <c r="AM94" s="477">
        <v>0</v>
      </c>
      <c r="AN94" s="477">
        <v>745</v>
      </c>
      <c r="AO94" s="477">
        <v>1607</v>
      </c>
      <c r="AP94" s="477">
        <v>35</v>
      </c>
      <c r="AQ94" s="490">
        <v>0</v>
      </c>
      <c r="AR94" s="489">
        <v>0</v>
      </c>
      <c r="AS94" s="477">
        <v>0</v>
      </c>
      <c r="AT94" s="477">
        <v>0</v>
      </c>
      <c r="AU94" s="477">
        <v>0</v>
      </c>
      <c r="AV94" s="477">
        <v>745</v>
      </c>
      <c r="AW94" s="477">
        <v>1607</v>
      </c>
      <c r="AX94" s="477">
        <v>35</v>
      </c>
      <c r="AY94" s="490">
        <v>0</v>
      </c>
    </row>
    <row r="95" spans="1:51" ht="36.950000000000003" customHeight="1" x14ac:dyDescent="0.25">
      <c r="A95" s="483">
        <v>3</v>
      </c>
      <c r="B95" s="194">
        <v>502601</v>
      </c>
      <c r="C95" s="194">
        <v>260101</v>
      </c>
      <c r="D95" s="193" t="s">
        <v>26</v>
      </c>
      <c r="E95" s="194">
        <v>3</v>
      </c>
      <c r="F95" s="484" t="s">
        <v>136</v>
      </c>
      <c r="G95" s="496">
        <v>5663.264000000001</v>
      </c>
      <c r="H95" s="476">
        <v>1415.816</v>
      </c>
      <c r="I95" s="476">
        <v>1415.816</v>
      </c>
      <c r="J95" s="476">
        <v>1415.816</v>
      </c>
      <c r="K95" s="497">
        <v>1415.8160000000005</v>
      </c>
      <c r="L95" s="489">
        <v>0</v>
      </c>
      <c r="M95" s="477">
        <v>0</v>
      </c>
      <c r="N95" s="477">
        <v>0</v>
      </c>
      <c r="O95" s="477">
        <v>0</v>
      </c>
      <c r="P95" s="477">
        <v>4119</v>
      </c>
      <c r="Q95" s="477">
        <v>0</v>
      </c>
      <c r="R95" s="477">
        <v>0</v>
      </c>
      <c r="S95" s="490">
        <v>0</v>
      </c>
      <c r="T95" s="494">
        <v>0</v>
      </c>
      <c r="U95" s="477">
        <v>0</v>
      </c>
      <c r="V95" s="477">
        <v>0</v>
      </c>
      <c r="W95" s="477">
        <v>0</v>
      </c>
      <c r="X95" s="477">
        <v>1030</v>
      </c>
      <c r="Y95" s="477">
        <v>0</v>
      </c>
      <c r="Z95" s="477">
        <v>0</v>
      </c>
      <c r="AA95" s="490">
        <v>0</v>
      </c>
      <c r="AB95" s="489">
        <v>0</v>
      </c>
      <c r="AC95" s="477">
        <v>0</v>
      </c>
      <c r="AD95" s="477">
        <v>0</v>
      </c>
      <c r="AE95" s="477">
        <v>0</v>
      </c>
      <c r="AF95" s="477">
        <v>1029</v>
      </c>
      <c r="AG95" s="477">
        <v>0</v>
      </c>
      <c r="AH95" s="477">
        <v>0</v>
      </c>
      <c r="AI95" s="490">
        <v>0</v>
      </c>
      <c r="AJ95" s="489">
        <v>0</v>
      </c>
      <c r="AK95" s="477">
        <v>0</v>
      </c>
      <c r="AL95" s="477">
        <v>0</v>
      </c>
      <c r="AM95" s="477">
        <v>0</v>
      </c>
      <c r="AN95" s="477">
        <v>1030</v>
      </c>
      <c r="AO95" s="477">
        <v>0</v>
      </c>
      <c r="AP95" s="477">
        <v>0</v>
      </c>
      <c r="AQ95" s="490">
        <v>0</v>
      </c>
      <c r="AR95" s="489">
        <v>0</v>
      </c>
      <c r="AS95" s="477">
        <v>0</v>
      </c>
      <c r="AT95" s="477">
        <v>0</v>
      </c>
      <c r="AU95" s="477">
        <v>0</v>
      </c>
      <c r="AV95" s="477">
        <v>1030</v>
      </c>
      <c r="AW95" s="477">
        <v>0</v>
      </c>
      <c r="AX95" s="477">
        <v>0</v>
      </c>
      <c r="AY95" s="490">
        <v>0</v>
      </c>
    </row>
    <row r="96" spans="1:51" ht="36.950000000000003" customHeight="1" x14ac:dyDescent="0.25">
      <c r="A96" s="483">
        <v>3</v>
      </c>
      <c r="B96" s="194">
        <v>506201</v>
      </c>
      <c r="C96" s="194">
        <v>260301</v>
      </c>
      <c r="D96" s="193" t="s">
        <v>30</v>
      </c>
      <c r="E96" s="194">
        <v>3</v>
      </c>
      <c r="F96" s="484" t="s">
        <v>136</v>
      </c>
      <c r="G96" s="496">
        <v>1579.8580000000002</v>
      </c>
      <c r="H96" s="476">
        <v>394.96499999999997</v>
      </c>
      <c r="I96" s="476">
        <v>394.96499999999997</v>
      </c>
      <c r="J96" s="476">
        <v>394.96499999999997</v>
      </c>
      <c r="K96" s="497">
        <v>394.96300000000014</v>
      </c>
      <c r="L96" s="489">
        <v>0</v>
      </c>
      <c r="M96" s="477">
        <v>0</v>
      </c>
      <c r="N96" s="477">
        <v>0</v>
      </c>
      <c r="O96" s="477">
        <v>0</v>
      </c>
      <c r="P96" s="477">
        <v>152</v>
      </c>
      <c r="Q96" s="477">
        <v>290</v>
      </c>
      <c r="R96" s="477">
        <v>967</v>
      </c>
      <c r="S96" s="490">
        <v>0</v>
      </c>
      <c r="T96" s="494">
        <v>0</v>
      </c>
      <c r="U96" s="477">
        <v>0</v>
      </c>
      <c r="V96" s="477">
        <v>0</v>
      </c>
      <c r="W96" s="477">
        <v>0</v>
      </c>
      <c r="X96" s="477">
        <v>38</v>
      </c>
      <c r="Y96" s="477">
        <v>73</v>
      </c>
      <c r="Z96" s="477">
        <v>242</v>
      </c>
      <c r="AA96" s="490">
        <v>0</v>
      </c>
      <c r="AB96" s="489">
        <v>0</v>
      </c>
      <c r="AC96" s="477">
        <v>0</v>
      </c>
      <c r="AD96" s="477">
        <v>0</v>
      </c>
      <c r="AE96" s="477">
        <v>0</v>
      </c>
      <c r="AF96" s="477">
        <v>38</v>
      </c>
      <c r="AG96" s="477">
        <v>72</v>
      </c>
      <c r="AH96" s="477">
        <v>241</v>
      </c>
      <c r="AI96" s="490">
        <v>0</v>
      </c>
      <c r="AJ96" s="489">
        <v>0</v>
      </c>
      <c r="AK96" s="477">
        <v>0</v>
      </c>
      <c r="AL96" s="477">
        <v>0</v>
      </c>
      <c r="AM96" s="477">
        <v>0</v>
      </c>
      <c r="AN96" s="477">
        <v>38</v>
      </c>
      <c r="AO96" s="477">
        <v>73</v>
      </c>
      <c r="AP96" s="477">
        <v>242</v>
      </c>
      <c r="AQ96" s="490">
        <v>0</v>
      </c>
      <c r="AR96" s="489">
        <v>0</v>
      </c>
      <c r="AS96" s="477">
        <v>0</v>
      </c>
      <c r="AT96" s="477">
        <v>0</v>
      </c>
      <c r="AU96" s="477">
        <v>0</v>
      </c>
      <c r="AV96" s="477">
        <v>38</v>
      </c>
      <c r="AW96" s="477">
        <v>72</v>
      </c>
      <c r="AX96" s="477">
        <v>242</v>
      </c>
      <c r="AY96" s="490">
        <v>0</v>
      </c>
    </row>
    <row r="97" spans="1:51" ht="36.950000000000003" customHeight="1" x14ac:dyDescent="0.25">
      <c r="A97" s="483">
        <v>3</v>
      </c>
      <c r="B97" s="194">
        <v>502602</v>
      </c>
      <c r="C97" s="194">
        <v>260801</v>
      </c>
      <c r="D97" s="193" t="s">
        <v>27</v>
      </c>
      <c r="E97" s="194">
        <v>3</v>
      </c>
      <c r="F97" s="484" t="s">
        <v>136</v>
      </c>
      <c r="G97" s="496">
        <v>5463.9450000000015</v>
      </c>
      <c r="H97" s="476">
        <v>1365.9860000000001</v>
      </c>
      <c r="I97" s="476">
        <v>1365.9860000000001</v>
      </c>
      <c r="J97" s="476">
        <v>1365.9860000000001</v>
      </c>
      <c r="K97" s="497">
        <v>1365.9870000000008</v>
      </c>
      <c r="L97" s="489">
        <v>0</v>
      </c>
      <c r="M97" s="477">
        <v>0</v>
      </c>
      <c r="N97" s="477">
        <v>0</v>
      </c>
      <c r="O97" s="477">
        <v>0</v>
      </c>
      <c r="P97" s="477">
        <v>0</v>
      </c>
      <c r="Q97" s="477">
        <v>492</v>
      </c>
      <c r="R97" s="477">
        <v>1222</v>
      </c>
      <c r="S97" s="490">
        <v>0</v>
      </c>
      <c r="T97" s="494">
        <v>0</v>
      </c>
      <c r="U97" s="477">
        <v>0</v>
      </c>
      <c r="V97" s="477">
        <v>0</v>
      </c>
      <c r="W97" s="477">
        <v>0</v>
      </c>
      <c r="X97" s="477">
        <v>0</v>
      </c>
      <c r="Y97" s="477">
        <v>123</v>
      </c>
      <c r="Z97" s="477">
        <v>306</v>
      </c>
      <c r="AA97" s="490">
        <v>0</v>
      </c>
      <c r="AB97" s="489">
        <v>0</v>
      </c>
      <c r="AC97" s="477">
        <v>0</v>
      </c>
      <c r="AD97" s="477">
        <v>0</v>
      </c>
      <c r="AE97" s="477">
        <v>0</v>
      </c>
      <c r="AF97" s="477">
        <v>0</v>
      </c>
      <c r="AG97" s="477">
        <v>123</v>
      </c>
      <c r="AH97" s="477">
        <v>305</v>
      </c>
      <c r="AI97" s="490">
        <v>0</v>
      </c>
      <c r="AJ97" s="489">
        <v>0</v>
      </c>
      <c r="AK97" s="477">
        <v>0</v>
      </c>
      <c r="AL97" s="477">
        <v>0</v>
      </c>
      <c r="AM97" s="477">
        <v>0</v>
      </c>
      <c r="AN97" s="477">
        <v>0</v>
      </c>
      <c r="AO97" s="477">
        <v>123</v>
      </c>
      <c r="AP97" s="477">
        <v>306</v>
      </c>
      <c r="AQ97" s="490">
        <v>0</v>
      </c>
      <c r="AR97" s="489">
        <v>0</v>
      </c>
      <c r="AS97" s="477">
        <v>0</v>
      </c>
      <c r="AT97" s="477">
        <v>0</v>
      </c>
      <c r="AU97" s="477">
        <v>0</v>
      </c>
      <c r="AV97" s="477">
        <v>0</v>
      </c>
      <c r="AW97" s="477">
        <v>123</v>
      </c>
      <c r="AX97" s="477">
        <v>305</v>
      </c>
      <c r="AY97" s="490">
        <v>0</v>
      </c>
    </row>
    <row r="98" spans="1:51" ht="36.950000000000003" customHeight="1" x14ac:dyDescent="0.25">
      <c r="A98" s="483">
        <v>3</v>
      </c>
      <c r="B98" s="194">
        <v>502603</v>
      </c>
      <c r="C98" s="194">
        <v>261601</v>
      </c>
      <c r="D98" s="193" t="s">
        <v>28</v>
      </c>
      <c r="E98" s="194">
        <v>1</v>
      </c>
      <c r="F98" s="484" t="s">
        <v>12</v>
      </c>
      <c r="G98" s="496">
        <v>12924.609999999997</v>
      </c>
      <c r="H98" s="476">
        <v>3231.1529999999998</v>
      </c>
      <c r="I98" s="476">
        <v>3231.1529999999998</v>
      </c>
      <c r="J98" s="476">
        <v>3231.1529999999998</v>
      </c>
      <c r="K98" s="497">
        <v>3231.1509999999985</v>
      </c>
      <c r="L98" s="489">
        <v>321</v>
      </c>
      <c r="M98" s="477">
        <v>4572</v>
      </c>
      <c r="N98" s="477">
        <v>0</v>
      </c>
      <c r="O98" s="477">
        <v>0</v>
      </c>
      <c r="P98" s="477">
        <v>0</v>
      </c>
      <c r="Q98" s="477">
        <v>0</v>
      </c>
      <c r="R98" s="477">
        <v>0</v>
      </c>
      <c r="S98" s="490">
        <v>0</v>
      </c>
      <c r="T98" s="494">
        <v>80</v>
      </c>
      <c r="U98" s="477">
        <v>1143</v>
      </c>
      <c r="V98" s="477">
        <v>0</v>
      </c>
      <c r="W98" s="477">
        <v>0</v>
      </c>
      <c r="X98" s="477">
        <v>0</v>
      </c>
      <c r="Y98" s="477">
        <v>0</v>
      </c>
      <c r="Z98" s="477">
        <v>0</v>
      </c>
      <c r="AA98" s="490">
        <v>0</v>
      </c>
      <c r="AB98" s="489">
        <v>80</v>
      </c>
      <c r="AC98" s="477">
        <v>1143</v>
      </c>
      <c r="AD98" s="477">
        <v>0</v>
      </c>
      <c r="AE98" s="477">
        <v>0</v>
      </c>
      <c r="AF98" s="477">
        <v>0</v>
      </c>
      <c r="AG98" s="477">
        <v>0</v>
      </c>
      <c r="AH98" s="477">
        <v>0</v>
      </c>
      <c r="AI98" s="490">
        <v>0</v>
      </c>
      <c r="AJ98" s="489">
        <v>80</v>
      </c>
      <c r="AK98" s="477">
        <v>1143</v>
      </c>
      <c r="AL98" s="477">
        <v>0</v>
      </c>
      <c r="AM98" s="477">
        <v>0</v>
      </c>
      <c r="AN98" s="477">
        <v>0</v>
      </c>
      <c r="AO98" s="477">
        <v>0</v>
      </c>
      <c r="AP98" s="477">
        <v>0</v>
      </c>
      <c r="AQ98" s="490">
        <v>0</v>
      </c>
      <c r="AR98" s="489">
        <v>81</v>
      </c>
      <c r="AS98" s="477">
        <v>1143</v>
      </c>
      <c r="AT98" s="477">
        <v>0</v>
      </c>
      <c r="AU98" s="477">
        <v>0</v>
      </c>
      <c r="AV98" s="477">
        <v>0</v>
      </c>
      <c r="AW98" s="477">
        <v>0</v>
      </c>
      <c r="AX98" s="477">
        <v>0</v>
      </c>
      <c r="AY98" s="490">
        <v>0</v>
      </c>
    </row>
    <row r="99" spans="1:51" ht="36.950000000000003" customHeight="1" x14ac:dyDescent="0.25">
      <c r="A99" s="483">
        <v>3</v>
      </c>
      <c r="B99" s="194">
        <v>502603</v>
      </c>
      <c r="C99" s="194">
        <v>261601</v>
      </c>
      <c r="D99" s="193" t="s">
        <v>28</v>
      </c>
      <c r="E99" s="194">
        <v>3</v>
      </c>
      <c r="F99" s="484" t="s">
        <v>136</v>
      </c>
      <c r="G99" s="496">
        <v>6618.7650000000003</v>
      </c>
      <c r="H99" s="476">
        <v>1654.691</v>
      </c>
      <c r="I99" s="476">
        <v>1654.691</v>
      </c>
      <c r="J99" s="476">
        <v>1654.691</v>
      </c>
      <c r="K99" s="497">
        <v>1654.6919999999998</v>
      </c>
      <c r="L99" s="489">
        <v>0</v>
      </c>
      <c r="M99" s="477">
        <v>0</v>
      </c>
      <c r="N99" s="477">
        <v>0</v>
      </c>
      <c r="O99" s="477">
        <v>0</v>
      </c>
      <c r="P99" s="477">
        <v>3343</v>
      </c>
      <c r="Q99" s="477">
        <v>4978</v>
      </c>
      <c r="R99" s="477">
        <v>2677</v>
      </c>
      <c r="S99" s="490">
        <v>0</v>
      </c>
      <c r="T99" s="494">
        <v>0</v>
      </c>
      <c r="U99" s="477">
        <v>0</v>
      </c>
      <c r="V99" s="477">
        <v>0</v>
      </c>
      <c r="W99" s="477">
        <v>0</v>
      </c>
      <c r="X99" s="477">
        <v>836</v>
      </c>
      <c r="Y99" s="477">
        <v>1245</v>
      </c>
      <c r="Z99" s="477">
        <v>669</v>
      </c>
      <c r="AA99" s="490">
        <v>0</v>
      </c>
      <c r="AB99" s="489">
        <v>0</v>
      </c>
      <c r="AC99" s="477">
        <v>0</v>
      </c>
      <c r="AD99" s="477">
        <v>0</v>
      </c>
      <c r="AE99" s="477">
        <v>0</v>
      </c>
      <c r="AF99" s="477">
        <v>835</v>
      </c>
      <c r="AG99" s="477">
        <v>1244</v>
      </c>
      <c r="AH99" s="477">
        <v>670</v>
      </c>
      <c r="AI99" s="490">
        <v>0</v>
      </c>
      <c r="AJ99" s="489">
        <v>0</v>
      </c>
      <c r="AK99" s="477">
        <v>0</v>
      </c>
      <c r="AL99" s="477">
        <v>0</v>
      </c>
      <c r="AM99" s="477">
        <v>0</v>
      </c>
      <c r="AN99" s="477">
        <v>836</v>
      </c>
      <c r="AO99" s="477">
        <v>1245</v>
      </c>
      <c r="AP99" s="477">
        <v>669</v>
      </c>
      <c r="AQ99" s="490">
        <v>0</v>
      </c>
      <c r="AR99" s="489">
        <v>0</v>
      </c>
      <c r="AS99" s="477">
        <v>0</v>
      </c>
      <c r="AT99" s="477">
        <v>0</v>
      </c>
      <c r="AU99" s="477">
        <v>0</v>
      </c>
      <c r="AV99" s="477">
        <v>836</v>
      </c>
      <c r="AW99" s="477">
        <v>1244</v>
      </c>
      <c r="AX99" s="477">
        <v>669</v>
      </c>
      <c r="AY99" s="490">
        <v>0</v>
      </c>
    </row>
    <row r="100" spans="1:51" ht="36.950000000000003" customHeight="1" x14ac:dyDescent="0.25">
      <c r="A100" s="483">
        <v>3</v>
      </c>
      <c r="B100" s="194">
        <v>502606</v>
      </c>
      <c r="C100" s="194">
        <v>262101</v>
      </c>
      <c r="D100" s="193" t="s">
        <v>29</v>
      </c>
      <c r="E100" s="194">
        <v>1</v>
      </c>
      <c r="F100" s="484" t="s">
        <v>12</v>
      </c>
      <c r="G100" s="496">
        <v>27955.537999999997</v>
      </c>
      <c r="H100" s="476">
        <v>6988.8850000000002</v>
      </c>
      <c r="I100" s="476">
        <v>6988.8850000000002</v>
      </c>
      <c r="J100" s="476">
        <v>6988.8850000000002</v>
      </c>
      <c r="K100" s="497">
        <v>6988.882999999998</v>
      </c>
      <c r="L100" s="489">
        <v>98</v>
      </c>
      <c r="M100" s="477">
        <v>1040</v>
      </c>
      <c r="N100" s="477">
        <v>0</v>
      </c>
      <c r="O100" s="477">
        <v>0</v>
      </c>
      <c r="P100" s="477">
        <v>0</v>
      </c>
      <c r="Q100" s="477">
        <v>0</v>
      </c>
      <c r="R100" s="477">
        <v>0</v>
      </c>
      <c r="S100" s="490">
        <v>0</v>
      </c>
      <c r="T100" s="494">
        <v>25</v>
      </c>
      <c r="U100" s="477">
        <v>260</v>
      </c>
      <c r="V100" s="477">
        <v>0</v>
      </c>
      <c r="W100" s="477">
        <v>0</v>
      </c>
      <c r="X100" s="477">
        <v>0</v>
      </c>
      <c r="Y100" s="477">
        <v>0</v>
      </c>
      <c r="Z100" s="477">
        <v>0</v>
      </c>
      <c r="AA100" s="490">
        <v>0</v>
      </c>
      <c r="AB100" s="489">
        <v>24</v>
      </c>
      <c r="AC100" s="477">
        <v>260</v>
      </c>
      <c r="AD100" s="477">
        <v>0</v>
      </c>
      <c r="AE100" s="477">
        <v>0</v>
      </c>
      <c r="AF100" s="477">
        <v>0</v>
      </c>
      <c r="AG100" s="477">
        <v>0</v>
      </c>
      <c r="AH100" s="477">
        <v>0</v>
      </c>
      <c r="AI100" s="490">
        <v>0</v>
      </c>
      <c r="AJ100" s="489">
        <v>25</v>
      </c>
      <c r="AK100" s="477">
        <v>260</v>
      </c>
      <c r="AL100" s="477">
        <v>0</v>
      </c>
      <c r="AM100" s="477">
        <v>0</v>
      </c>
      <c r="AN100" s="477">
        <v>0</v>
      </c>
      <c r="AO100" s="477">
        <v>0</v>
      </c>
      <c r="AP100" s="477">
        <v>0</v>
      </c>
      <c r="AQ100" s="490">
        <v>0</v>
      </c>
      <c r="AR100" s="489">
        <v>24</v>
      </c>
      <c r="AS100" s="477">
        <v>260</v>
      </c>
      <c r="AT100" s="477">
        <v>0</v>
      </c>
      <c r="AU100" s="477">
        <v>0</v>
      </c>
      <c r="AV100" s="477">
        <v>0</v>
      </c>
      <c r="AW100" s="477">
        <v>0</v>
      </c>
      <c r="AX100" s="477">
        <v>0</v>
      </c>
      <c r="AY100" s="490">
        <v>0</v>
      </c>
    </row>
    <row r="101" spans="1:51" ht="36.950000000000003" customHeight="1" x14ac:dyDescent="0.25">
      <c r="A101" s="483">
        <v>3</v>
      </c>
      <c r="B101" s="194">
        <v>502610</v>
      </c>
      <c r="C101" s="194">
        <v>262501</v>
      </c>
      <c r="D101" s="193" t="s">
        <v>1007</v>
      </c>
      <c r="E101" s="194">
        <v>1</v>
      </c>
      <c r="F101" s="484" t="s">
        <v>12</v>
      </c>
      <c r="G101" s="496">
        <v>32717.597999999994</v>
      </c>
      <c r="H101" s="476">
        <v>8179.4</v>
      </c>
      <c r="I101" s="476">
        <v>8179.4</v>
      </c>
      <c r="J101" s="476">
        <v>8179.4</v>
      </c>
      <c r="K101" s="497">
        <v>8179.3979999999974</v>
      </c>
      <c r="L101" s="489">
        <v>472</v>
      </c>
      <c r="M101" s="477">
        <v>20120</v>
      </c>
      <c r="N101" s="477">
        <v>0</v>
      </c>
      <c r="O101" s="477">
        <v>0</v>
      </c>
      <c r="P101" s="477">
        <v>0</v>
      </c>
      <c r="Q101" s="477">
        <v>0</v>
      </c>
      <c r="R101" s="477">
        <v>0</v>
      </c>
      <c r="S101" s="490">
        <v>0</v>
      </c>
      <c r="T101" s="494">
        <v>118</v>
      </c>
      <c r="U101" s="477">
        <v>5030</v>
      </c>
      <c r="V101" s="477">
        <v>0</v>
      </c>
      <c r="W101" s="477">
        <v>0</v>
      </c>
      <c r="X101" s="477">
        <v>0</v>
      </c>
      <c r="Y101" s="477">
        <v>0</v>
      </c>
      <c r="Z101" s="477">
        <v>0</v>
      </c>
      <c r="AA101" s="490">
        <v>0</v>
      </c>
      <c r="AB101" s="489">
        <v>118</v>
      </c>
      <c r="AC101" s="477">
        <v>5030</v>
      </c>
      <c r="AD101" s="477">
        <v>0</v>
      </c>
      <c r="AE101" s="477">
        <v>0</v>
      </c>
      <c r="AF101" s="477">
        <v>0</v>
      </c>
      <c r="AG101" s="477">
        <v>0</v>
      </c>
      <c r="AH101" s="477">
        <v>0</v>
      </c>
      <c r="AI101" s="490">
        <v>0</v>
      </c>
      <c r="AJ101" s="489">
        <v>118</v>
      </c>
      <c r="AK101" s="477">
        <v>5030</v>
      </c>
      <c r="AL101" s="477">
        <v>0</v>
      </c>
      <c r="AM101" s="477">
        <v>0</v>
      </c>
      <c r="AN101" s="477">
        <v>0</v>
      </c>
      <c r="AO101" s="477">
        <v>0</v>
      </c>
      <c r="AP101" s="477">
        <v>0</v>
      </c>
      <c r="AQ101" s="490">
        <v>0</v>
      </c>
      <c r="AR101" s="489">
        <v>118</v>
      </c>
      <c r="AS101" s="477">
        <v>5030</v>
      </c>
      <c r="AT101" s="477">
        <v>0</v>
      </c>
      <c r="AU101" s="477">
        <v>0</v>
      </c>
      <c r="AV101" s="477">
        <v>0</v>
      </c>
      <c r="AW101" s="477">
        <v>0</v>
      </c>
      <c r="AX101" s="477">
        <v>0</v>
      </c>
      <c r="AY101" s="490">
        <v>0</v>
      </c>
    </row>
    <row r="102" spans="1:51" ht="36.950000000000003" customHeight="1" x14ac:dyDescent="0.25">
      <c r="A102" s="483">
        <v>3</v>
      </c>
      <c r="B102" s="194">
        <v>502610</v>
      </c>
      <c r="C102" s="194">
        <v>262501</v>
      </c>
      <c r="D102" s="193" t="s">
        <v>1007</v>
      </c>
      <c r="E102" s="194">
        <v>2</v>
      </c>
      <c r="F102" s="484" t="s">
        <v>135</v>
      </c>
      <c r="G102" s="496">
        <v>12238.897000000001</v>
      </c>
      <c r="H102" s="476">
        <v>3059.7240000000002</v>
      </c>
      <c r="I102" s="476">
        <v>3059.7240000000002</v>
      </c>
      <c r="J102" s="476">
        <v>3059.7240000000002</v>
      </c>
      <c r="K102" s="497">
        <v>3059.7250000000004</v>
      </c>
      <c r="L102" s="489">
        <v>0</v>
      </c>
      <c r="M102" s="477">
        <v>0</v>
      </c>
      <c r="N102" s="477">
        <v>464</v>
      </c>
      <c r="O102" s="477">
        <v>12160</v>
      </c>
      <c r="P102" s="477">
        <v>0</v>
      </c>
      <c r="Q102" s="477">
        <v>0</v>
      </c>
      <c r="R102" s="477">
        <v>0</v>
      </c>
      <c r="S102" s="490">
        <v>0</v>
      </c>
      <c r="T102" s="494">
        <v>0</v>
      </c>
      <c r="U102" s="477">
        <v>0</v>
      </c>
      <c r="V102" s="477">
        <v>116</v>
      </c>
      <c r="W102" s="477">
        <v>3040</v>
      </c>
      <c r="X102" s="477">
        <v>0</v>
      </c>
      <c r="Y102" s="477">
        <v>0</v>
      </c>
      <c r="Z102" s="477">
        <v>0</v>
      </c>
      <c r="AA102" s="490">
        <v>0</v>
      </c>
      <c r="AB102" s="489">
        <v>0</v>
      </c>
      <c r="AC102" s="477">
        <v>0</v>
      </c>
      <c r="AD102" s="477">
        <v>116</v>
      </c>
      <c r="AE102" s="477">
        <v>3040</v>
      </c>
      <c r="AF102" s="477">
        <v>0</v>
      </c>
      <c r="AG102" s="477">
        <v>0</v>
      </c>
      <c r="AH102" s="477">
        <v>0</v>
      </c>
      <c r="AI102" s="490">
        <v>0</v>
      </c>
      <c r="AJ102" s="489">
        <v>0</v>
      </c>
      <c r="AK102" s="477">
        <v>0</v>
      </c>
      <c r="AL102" s="477">
        <v>116</v>
      </c>
      <c r="AM102" s="477">
        <v>3040</v>
      </c>
      <c r="AN102" s="477">
        <v>0</v>
      </c>
      <c r="AO102" s="477">
        <v>0</v>
      </c>
      <c r="AP102" s="477">
        <v>0</v>
      </c>
      <c r="AQ102" s="490">
        <v>0</v>
      </c>
      <c r="AR102" s="489">
        <v>0</v>
      </c>
      <c r="AS102" s="477">
        <v>0</v>
      </c>
      <c r="AT102" s="477">
        <v>116</v>
      </c>
      <c r="AU102" s="477">
        <v>3040</v>
      </c>
      <c r="AV102" s="477">
        <v>0</v>
      </c>
      <c r="AW102" s="477">
        <v>0</v>
      </c>
      <c r="AX102" s="477">
        <v>0</v>
      </c>
      <c r="AY102" s="490">
        <v>0</v>
      </c>
    </row>
    <row r="103" spans="1:51" ht="36.950000000000003" customHeight="1" x14ac:dyDescent="0.25">
      <c r="A103" s="483">
        <v>3</v>
      </c>
      <c r="B103" s="194">
        <v>502610</v>
      </c>
      <c r="C103" s="194">
        <v>262501</v>
      </c>
      <c r="D103" s="193" t="s">
        <v>1007</v>
      </c>
      <c r="E103" s="194">
        <v>3</v>
      </c>
      <c r="F103" s="484" t="s">
        <v>136</v>
      </c>
      <c r="G103" s="496">
        <v>23742.748000000003</v>
      </c>
      <c r="H103" s="476">
        <v>5935.6869999999999</v>
      </c>
      <c r="I103" s="476">
        <v>5935.6869999999999</v>
      </c>
      <c r="J103" s="476">
        <v>5935.6869999999999</v>
      </c>
      <c r="K103" s="497">
        <v>5935.6870000000017</v>
      </c>
      <c r="L103" s="489">
        <v>0</v>
      </c>
      <c r="M103" s="477">
        <v>0</v>
      </c>
      <c r="N103" s="477">
        <v>0</v>
      </c>
      <c r="O103" s="477">
        <v>0</v>
      </c>
      <c r="P103" s="477">
        <v>6613</v>
      </c>
      <c r="Q103" s="477">
        <v>33586</v>
      </c>
      <c r="R103" s="477">
        <v>4951</v>
      </c>
      <c r="S103" s="490">
        <v>0</v>
      </c>
      <c r="T103" s="494">
        <v>0</v>
      </c>
      <c r="U103" s="477">
        <v>0</v>
      </c>
      <c r="V103" s="477">
        <v>0</v>
      </c>
      <c r="W103" s="477">
        <v>0</v>
      </c>
      <c r="X103" s="477">
        <v>1653</v>
      </c>
      <c r="Y103" s="477">
        <v>8397</v>
      </c>
      <c r="Z103" s="477">
        <v>1238</v>
      </c>
      <c r="AA103" s="490">
        <v>0</v>
      </c>
      <c r="AB103" s="489">
        <v>0</v>
      </c>
      <c r="AC103" s="477">
        <v>0</v>
      </c>
      <c r="AD103" s="477">
        <v>0</v>
      </c>
      <c r="AE103" s="477">
        <v>0</v>
      </c>
      <c r="AF103" s="477">
        <v>1654</v>
      </c>
      <c r="AG103" s="477">
        <v>8396</v>
      </c>
      <c r="AH103" s="477">
        <v>1237</v>
      </c>
      <c r="AI103" s="490">
        <v>0</v>
      </c>
      <c r="AJ103" s="489">
        <v>0</v>
      </c>
      <c r="AK103" s="477">
        <v>0</v>
      </c>
      <c r="AL103" s="477">
        <v>0</v>
      </c>
      <c r="AM103" s="477">
        <v>0</v>
      </c>
      <c r="AN103" s="477">
        <v>1653</v>
      </c>
      <c r="AO103" s="477">
        <v>8397</v>
      </c>
      <c r="AP103" s="477">
        <v>1238</v>
      </c>
      <c r="AQ103" s="490">
        <v>0</v>
      </c>
      <c r="AR103" s="489">
        <v>0</v>
      </c>
      <c r="AS103" s="477">
        <v>0</v>
      </c>
      <c r="AT103" s="477">
        <v>0</v>
      </c>
      <c r="AU103" s="477">
        <v>0</v>
      </c>
      <c r="AV103" s="477">
        <v>1653</v>
      </c>
      <c r="AW103" s="477">
        <v>8396</v>
      </c>
      <c r="AX103" s="477">
        <v>1238</v>
      </c>
      <c r="AY103" s="490">
        <v>0</v>
      </c>
    </row>
    <row r="104" spans="1:51" ht="36.950000000000003" customHeight="1" x14ac:dyDescent="0.25">
      <c r="A104" s="483">
        <v>3</v>
      </c>
      <c r="B104" s="194">
        <v>502611</v>
      </c>
      <c r="C104" s="194">
        <v>262601</v>
      </c>
      <c r="D104" s="193" t="s">
        <v>104</v>
      </c>
      <c r="E104" s="194">
        <v>1</v>
      </c>
      <c r="F104" s="484" t="s">
        <v>12</v>
      </c>
      <c r="G104" s="496">
        <v>0</v>
      </c>
      <c r="H104" s="476">
        <v>0</v>
      </c>
      <c r="I104" s="476">
        <v>0</v>
      </c>
      <c r="J104" s="476">
        <v>0</v>
      </c>
      <c r="K104" s="497">
        <v>0</v>
      </c>
      <c r="L104" s="489">
        <v>0</v>
      </c>
      <c r="M104" s="477">
        <v>0</v>
      </c>
      <c r="N104" s="477">
        <v>0</v>
      </c>
      <c r="O104" s="477">
        <v>0</v>
      </c>
      <c r="P104" s="477">
        <v>0</v>
      </c>
      <c r="Q104" s="477">
        <v>0</v>
      </c>
      <c r="R104" s="477">
        <v>0</v>
      </c>
      <c r="S104" s="490">
        <v>0</v>
      </c>
      <c r="T104" s="494">
        <v>0</v>
      </c>
      <c r="U104" s="477">
        <v>0</v>
      </c>
      <c r="V104" s="477">
        <v>0</v>
      </c>
      <c r="W104" s="477">
        <v>0</v>
      </c>
      <c r="X104" s="477">
        <v>0</v>
      </c>
      <c r="Y104" s="477">
        <v>0</v>
      </c>
      <c r="Z104" s="477">
        <v>0</v>
      </c>
      <c r="AA104" s="490">
        <v>0</v>
      </c>
      <c r="AB104" s="489">
        <v>0</v>
      </c>
      <c r="AC104" s="477">
        <v>0</v>
      </c>
      <c r="AD104" s="477">
        <v>0</v>
      </c>
      <c r="AE104" s="477">
        <v>0</v>
      </c>
      <c r="AF104" s="477">
        <v>0</v>
      </c>
      <c r="AG104" s="477">
        <v>0</v>
      </c>
      <c r="AH104" s="477">
        <v>0</v>
      </c>
      <c r="AI104" s="490">
        <v>0</v>
      </c>
      <c r="AJ104" s="489">
        <v>0</v>
      </c>
      <c r="AK104" s="477">
        <v>0</v>
      </c>
      <c r="AL104" s="477">
        <v>0</v>
      </c>
      <c r="AM104" s="477">
        <v>0</v>
      </c>
      <c r="AN104" s="477">
        <v>0</v>
      </c>
      <c r="AO104" s="477">
        <v>0</v>
      </c>
      <c r="AP104" s="477">
        <v>0</v>
      </c>
      <c r="AQ104" s="490">
        <v>0</v>
      </c>
      <c r="AR104" s="489">
        <v>0</v>
      </c>
      <c r="AS104" s="477">
        <v>0</v>
      </c>
      <c r="AT104" s="477">
        <v>0</v>
      </c>
      <c r="AU104" s="477">
        <v>0</v>
      </c>
      <c r="AV104" s="477">
        <v>0</v>
      </c>
      <c r="AW104" s="477">
        <v>0</v>
      </c>
      <c r="AX104" s="477">
        <v>0</v>
      </c>
      <c r="AY104" s="490">
        <v>0</v>
      </c>
    </row>
    <row r="105" spans="1:51" ht="36.950000000000003" customHeight="1" x14ac:dyDescent="0.25">
      <c r="A105" s="483">
        <v>3</v>
      </c>
      <c r="B105" s="194">
        <v>502611</v>
      </c>
      <c r="C105" s="194">
        <v>262601</v>
      </c>
      <c r="D105" s="193" t="s">
        <v>104</v>
      </c>
      <c r="E105" s="194">
        <v>2</v>
      </c>
      <c r="F105" s="484" t="s">
        <v>135</v>
      </c>
      <c r="G105" s="496">
        <v>1102.1179999999999</v>
      </c>
      <c r="H105" s="476">
        <v>275.52999999999997</v>
      </c>
      <c r="I105" s="476">
        <v>275.52999999999997</v>
      </c>
      <c r="J105" s="476">
        <v>275.52999999999997</v>
      </c>
      <c r="K105" s="497">
        <v>275.52800000000002</v>
      </c>
      <c r="L105" s="489">
        <v>0</v>
      </c>
      <c r="M105" s="477">
        <v>0</v>
      </c>
      <c r="N105" s="477">
        <v>20</v>
      </c>
      <c r="O105" s="477">
        <v>480</v>
      </c>
      <c r="P105" s="477">
        <v>0</v>
      </c>
      <c r="Q105" s="477">
        <v>0</v>
      </c>
      <c r="R105" s="477">
        <v>0</v>
      </c>
      <c r="S105" s="490">
        <v>0</v>
      </c>
      <c r="T105" s="494">
        <v>0</v>
      </c>
      <c r="U105" s="477">
        <v>0</v>
      </c>
      <c r="V105" s="477">
        <v>5</v>
      </c>
      <c r="W105" s="477">
        <v>120</v>
      </c>
      <c r="X105" s="477">
        <v>0</v>
      </c>
      <c r="Y105" s="477">
        <v>0</v>
      </c>
      <c r="Z105" s="477">
        <v>0</v>
      </c>
      <c r="AA105" s="490">
        <v>0</v>
      </c>
      <c r="AB105" s="489">
        <v>0</v>
      </c>
      <c r="AC105" s="477">
        <v>0</v>
      </c>
      <c r="AD105" s="477">
        <v>5</v>
      </c>
      <c r="AE105" s="477">
        <v>120</v>
      </c>
      <c r="AF105" s="477">
        <v>0</v>
      </c>
      <c r="AG105" s="477">
        <v>0</v>
      </c>
      <c r="AH105" s="477">
        <v>0</v>
      </c>
      <c r="AI105" s="490">
        <v>0</v>
      </c>
      <c r="AJ105" s="489">
        <v>0</v>
      </c>
      <c r="AK105" s="477">
        <v>0</v>
      </c>
      <c r="AL105" s="477">
        <v>5</v>
      </c>
      <c r="AM105" s="477">
        <v>120</v>
      </c>
      <c r="AN105" s="477">
        <v>0</v>
      </c>
      <c r="AO105" s="477">
        <v>0</v>
      </c>
      <c r="AP105" s="477">
        <v>0</v>
      </c>
      <c r="AQ105" s="490">
        <v>0</v>
      </c>
      <c r="AR105" s="489">
        <v>0</v>
      </c>
      <c r="AS105" s="477">
        <v>0</v>
      </c>
      <c r="AT105" s="477">
        <v>5</v>
      </c>
      <c r="AU105" s="477">
        <v>120</v>
      </c>
      <c r="AV105" s="477">
        <v>0</v>
      </c>
      <c r="AW105" s="477">
        <v>0</v>
      </c>
      <c r="AX105" s="477">
        <v>0</v>
      </c>
      <c r="AY105" s="490">
        <v>0</v>
      </c>
    </row>
    <row r="106" spans="1:51" ht="36.950000000000003" customHeight="1" x14ac:dyDescent="0.25">
      <c r="A106" s="483">
        <v>3</v>
      </c>
      <c r="B106" s="194">
        <v>502611</v>
      </c>
      <c r="C106" s="194">
        <v>262601</v>
      </c>
      <c r="D106" s="193" t="s">
        <v>104</v>
      </c>
      <c r="E106" s="194">
        <v>3</v>
      </c>
      <c r="F106" s="484" t="s">
        <v>136</v>
      </c>
      <c r="G106" s="496">
        <v>34280.212</v>
      </c>
      <c r="H106" s="476">
        <v>8570.0529999999999</v>
      </c>
      <c r="I106" s="476">
        <v>8570.0529999999999</v>
      </c>
      <c r="J106" s="476">
        <v>8570.0529999999999</v>
      </c>
      <c r="K106" s="497">
        <v>8570.0529999999999</v>
      </c>
      <c r="L106" s="489">
        <v>0</v>
      </c>
      <c r="M106" s="477">
        <v>0</v>
      </c>
      <c r="N106" s="477">
        <v>0</v>
      </c>
      <c r="O106" s="477">
        <v>0</v>
      </c>
      <c r="P106" s="477">
        <v>10226</v>
      </c>
      <c r="Q106" s="477">
        <v>8572</v>
      </c>
      <c r="R106" s="477">
        <v>8657</v>
      </c>
      <c r="S106" s="490">
        <v>0</v>
      </c>
      <c r="T106" s="494">
        <v>0</v>
      </c>
      <c r="U106" s="477">
        <v>0</v>
      </c>
      <c r="V106" s="477">
        <v>0</v>
      </c>
      <c r="W106" s="477">
        <v>0</v>
      </c>
      <c r="X106" s="477">
        <v>2557</v>
      </c>
      <c r="Y106" s="477">
        <v>2143</v>
      </c>
      <c r="Z106" s="477">
        <v>2164</v>
      </c>
      <c r="AA106" s="490">
        <v>0</v>
      </c>
      <c r="AB106" s="489">
        <v>0</v>
      </c>
      <c r="AC106" s="477">
        <v>0</v>
      </c>
      <c r="AD106" s="477">
        <v>0</v>
      </c>
      <c r="AE106" s="477">
        <v>0</v>
      </c>
      <c r="AF106" s="477">
        <v>2556</v>
      </c>
      <c r="AG106" s="477">
        <v>2143</v>
      </c>
      <c r="AH106" s="477">
        <v>2165</v>
      </c>
      <c r="AI106" s="490">
        <v>0</v>
      </c>
      <c r="AJ106" s="489">
        <v>0</v>
      </c>
      <c r="AK106" s="477">
        <v>0</v>
      </c>
      <c r="AL106" s="477">
        <v>0</v>
      </c>
      <c r="AM106" s="477">
        <v>0</v>
      </c>
      <c r="AN106" s="477">
        <v>2557</v>
      </c>
      <c r="AO106" s="477">
        <v>2143</v>
      </c>
      <c r="AP106" s="477">
        <v>2164</v>
      </c>
      <c r="AQ106" s="490">
        <v>0</v>
      </c>
      <c r="AR106" s="489">
        <v>0</v>
      </c>
      <c r="AS106" s="477">
        <v>0</v>
      </c>
      <c r="AT106" s="477">
        <v>0</v>
      </c>
      <c r="AU106" s="477">
        <v>0</v>
      </c>
      <c r="AV106" s="477">
        <v>2556</v>
      </c>
      <c r="AW106" s="477">
        <v>2143</v>
      </c>
      <c r="AX106" s="477">
        <v>2164</v>
      </c>
      <c r="AY106" s="490">
        <v>0</v>
      </c>
    </row>
    <row r="107" spans="1:51" ht="36.950000000000003" customHeight="1" x14ac:dyDescent="0.25">
      <c r="A107" s="483">
        <v>3</v>
      </c>
      <c r="B107" s="194">
        <v>502612</v>
      </c>
      <c r="C107" s="194">
        <v>262701</v>
      </c>
      <c r="D107" s="193" t="s">
        <v>1008</v>
      </c>
      <c r="E107" s="194">
        <v>1</v>
      </c>
      <c r="F107" s="484" t="s">
        <v>12</v>
      </c>
      <c r="G107" s="496">
        <v>21270.052000000003</v>
      </c>
      <c r="H107" s="476">
        <v>5317.5129999999999</v>
      </c>
      <c r="I107" s="476">
        <v>5317.5129999999999</v>
      </c>
      <c r="J107" s="476">
        <v>5317.5129999999999</v>
      </c>
      <c r="K107" s="497">
        <v>5317.5130000000017</v>
      </c>
      <c r="L107" s="489">
        <v>547</v>
      </c>
      <c r="M107" s="477">
        <v>9444</v>
      </c>
      <c r="N107" s="477">
        <v>0</v>
      </c>
      <c r="O107" s="477">
        <v>0</v>
      </c>
      <c r="P107" s="477">
        <v>0</v>
      </c>
      <c r="Q107" s="477">
        <v>0</v>
      </c>
      <c r="R107" s="477">
        <v>0</v>
      </c>
      <c r="S107" s="490">
        <v>0</v>
      </c>
      <c r="T107" s="494">
        <v>137</v>
      </c>
      <c r="U107" s="477">
        <v>2361</v>
      </c>
      <c r="V107" s="477">
        <v>0</v>
      </c>
      <c r="W107" s="477">
        <v>0</v>
      </c>
      <c r="X107" s="477">
        <v>0</v>
      </c>
      <c r="Y107" s="477">
        <v>0</v>
      </c>
      <c r="Z107" s="477">
        <v>0</v>
      </c>
      <c r="AA107" s="490">
        <v>0</v>
      </c>
      <c r="AB107" s="489">
        <v>136</v>
      </c>
      <c r="AC107" s="477">
        <v>2361</v>
      </c>
      <c r="AD107" s="477">
        <v>0</v>
      </c>
      <c r="AE107" s="477">
        <v>0</v>
      </c>
      <c r="AF107" s="477">
        <v>0</v>
      </c>
      <c r="AG107" s="477">
        <v>0</v>
      </c>
      <c r="AH107" s="477">
        <v>0</v>
      </c>
      <c r="AI107" s="490">
        <v>0</v>
      </c>
      <c r="AJ107" s="489">
        <v>137</v>
      </c>
      <c r="AK107" s="477">
        <v>2361</v>
      </c>
      <c r="AL107" s="477">
        <v>0</v>
      </c>
      <c r="AM107" s="477">
        <v>0</v>
      </c>
      <c r="AN107" s="477">
        <v>0</v>
      </c>
      <c r="AO107" s="477">
        <v>0</v>
      </c>
      <c r="AP107" s="477">
        <v>0</v>
      </c>
      <c r="AQ107" s="490">
        <v>0</v>
      </c>
      <c r="AR107" s="489">
        <v>137</v>
      </c>
      <c r="AS107" s="477">
        <v>2361</v>
      </c>
      <c r="AT107" s="477">
        <v>0</v>
      </c>
      <c r="AU107" s="477">
        <v>0</v>
      </c>
      <c r="AV107" s="477">
        <v>0</v>
      </c>
      <c r="AW107" s="477">
        <v>0</v>
      </c>
      <c r="AX107" s="477">
        <v>0</v>
      </c>
      <c r="AY107" s="490">
        <v>0</v>
      </c>
    </row>
    <row r="108" spans="1:51" ht="36.950000000000003" customHeight="1" x14ac:dyDescent="0.25">
      <c r="A108" s="483">
        <v>3</v>
      </c>
      <c r="B108" s="194">
        <v>502612</v>
      </c>
      <c r="C108" s="194">
        <v>262701</v>
      </c>
      <c r="D108" s="193" t="s">
        <v>1008</v>
      </c>
      <c r="E108" s="194">
        <v>3</v>
      </c>
      <c r="F108" s="484" t="s">
        <v>136</v>
      </c>
      <c r="G108" s="496">
        <v>28171.451999999997</v>
      </c>
      <c r="H108" s="476">
        <v>7042.8630000000003</v>
      </c>
      <c r="I108" s="476">
        <v>7042.8630000000003</v>
      </c>
      <c r="J108" s="476">
        <v>7042.8630000000003</v>
      </c>
      <c r="K108" s="497">
        <v>7042.8629999999985</v>
      </c>
      <c r="L108" s="489">
        <v>0</v>
      </c>
      <c r="M108" s="477">
        <v>0</v>
      </c>
      <c r="N108" s="477">
        <v>0</v>
      </c>
      <c r="O108" s="477">
        <v>0</v>
      </c>
      <c r="P108" s="477">
        <v>8033</v>
      </c>
      <c r="Q108" s="477">
        <v>32570</v>
      </c>
      <c r="R108" s="477">
        <v>317</v>
      </c>
      <c r="S108" s="490">
        <v>0</v>
      </c>
      <c r="T108" s="494">
        <v>0</v>
      </c>
      <c r="U108" s="477">
        <v>0</v>
      </c>
      <c r="V108" s="477">
        <v>0</v>
      </c>
      <c r="W108" s="477">
        <v>0</v>
      </c>
      <c r="X108" s="477">
        <v>2008</v>
      </c>
      <c r="Y108" s="477">
        <v>8143</v>
      </c>
      <c r="Z108" s="477">
        <v>79</v>
      </c>
      <c r="AA108" s="490">
        <v>0</v>
      </c>
      <c r="AB108" s="489">
        <v>0</v>
      </c>
      <c r="AC108" s="477">
        <v>0</v>
      </c>
      <c r="AD108" s="477">
        <v>0</v>
      </c>
      <c r="AE108" s="477">
        <v>0</v>
      </c>
      <c r="AF108" s="477">
        <v>2009</v>
      </c>
      <c r="AG108" s="477">
        <v>8142</v>
      </c>
      <c r="AH108" s="477">
        <v>80</v>
      </c>
      <c r="AI108" s="490">
        <v>0</v>
      </c>
      <c r="AJ108" s="489">
        <v>0</v>
      </c>
      <c r="AK108" s="477">
        <v>0</v>
      </c>
      <c r="AL108" s="477">
        <v>0</v>
      </c>
      <c r="AM108" s="477">
        <v>0</v>
      </c>
      <c r="AN108" s="477">
        <v>2008</v>
      </c>
      <c r="AO108" s="477">
        <v>8143</v>
      </c>
      <c r="AP108" s="477">
        <v>79</v>
      </c>
      <c r="AQ108" s="490">
        <v>0</v>
      </c>
      <c r="AR108" s="489">
        <v>0</v>
      </c>
      <c r="AS108" s="477">
        <v>0</v>
      </c>
      <c r="AT108" s="477">
        <v>0</v>
      </c>
      <c r="AU108" s="477">
        <v>0</v>
      </c>
      <c r="AV108" s="477">
        <v>2008</v>
      </c>
      <c r="AW108" s="477">
        <v>8142</v>
      </c>
      <c r="AX108" s="477">
        <v>79</v>
      </c>
      <c r="AY108" s="490">
        <v>0</v>
      </c>
    </row>
    <row r="109" spans="1:51" ht="36.950000000000003" customHeight="1" x14ac:dyDescent="0.25">
      <c r="A109" s="483">
        <v>6</v>
      </c>
      <c r="B109" s="194">
        <v>502701</v>
      </c>
      <c r="C109" s="194">
        <v>270101</v>
      </c>
      <c r="D109" s="193" t="s">
        <v>85</v>
      </c>
      <c r="E109" s="194">
        <v>3</v>
      </c>
      <c r="F109" s="484" t="s">
        <v>136</v>
      </c>
      <c r="G109" s="496">
        <v>8715.9120000000003</v>
      </c>
      <c r="H109" s="476">
        <v>2178.9780000000001</v>
      </c>
      <c r="I109" s="476">
        <v>2178.9780000000001</v>
      </c>
      <c r="J109" s="476">
        <v>2178.9780000000001</v>
      </c>
      <c r="K109" s="497">
        <v>2178.9780000000001</v>
      </c>
      <c r="L109" s="489">
        <v>0</v>
      </c>
      <c r="M109" s="477">
        <v>0</v>
      </c>
      <c r="N109" s="477">
        <v>0</v>
      </c>
      <c r="O109" s="477">
        <v>0</v>
      </c>
      <c r="P109" s="477">
        <v>6343</v>
      </c>
      <c r="Q109" s="477">
        <v>7094</v>
      </c>
      <c r="R109" s="477">
        <v>1950</v>
      </c>
      <c r="S109" s="490">
        <v>0</v>
      </c>
      <c r="T109" s="494">
        <v>0</v>
      </c>
      <c r="U109" s="477">
        <v>0</v>
      </c>
      <c r="V109" s="477">
        <v>0</v>
      </c>
      <c r="W109" s="477">
        <v>0</v>
      </c>
      <c r="X109" s="477">
        <v>1586</v>
      </c>
      <c r="Y109" s="477">
        <v>1774</v>
      </c>
      <c r="Z109" s="477">
        <v>488</v>
      </c>
      <c r="AA109" s="490">
        <v>0</v>
      </c>
      <c r="AB109" s="489">
        <v>0</v>
      </c>
      <c r="AC109" s="477">
        <v>0</v>
      </c>
      <c r="AD109" s="477">
        <v>0</v>
      </c>
      <c r="AE109" s="477">
        <v>0</v>
      </c>
      <c r="AF109" s="477">
        <v>1585</v>
      </c>
      <c r="AG109" s="477">
        <v>1773</v>
      </c>
      <c r="AH109" s="477">
        <v>487</v>
      </c>
      <c r="AI109" s="490">
        <v>0</v>
      </c>
      <c r="AJ109" s="489">
        <v>0</v>
      </c>
      <c r="AK109" s="477">
        <v>0</v>
      </c>
      <c r="AL109" s="477">
        <v>0</v>
      </c>
      <c r="AM109" s="477">
        <v>0</v>
      </c>
      <c r="AN109" s="477">
        <v>1586</v>
      </c>
      <c r="AO109" s="477">
        <v>1774</v>
      </c>
      <c r="AP109" s="477">
        <v>488</v>
      </c>
      <c r="AQ109" s="490">
        <v>0</v>
      </c>
      <c r="AR109" s="489">
        <v>0</v>
      </c>
      <c r="AS109" s="477">
        <v>0</v>
      </c>
      <c r="AT109" s="477">
        <v>0</v>
      </c>
      <c r="AU109" s="477">
        <v>0</v>
      </c>
      <c r="AV109" s="477">
        <v>1586</v>
      </c>
      <c r="AW109" s="477">
        <v>1773</v>
      </c>
      <c r="AX109" s="477">
        <v>487</v>
      </c>
      <c r="AY109" s="490">
        <v>0</v>
      </c>
    </row>
    <row r="110" spans="1:51" ht="36.950000000000003" customHeight="1" x14ac:dyDescent="0.25">
      <c r="A110" s="483">
        <v>1</v>
      </c>
      <c r="B110" s="194">
        <v>502801</v>
      </c>
      <c r="C110" s="194">
        <v>280101</v>
      </c>
      <c r="D110" s="193" t="s">
        <v>35</v>
      </c>
      <c r="E110" s="194">
        <v>3</v>
      </c>
      <c r="F110" s="484" t="s">
        <v>136</v>
      </c>
      <c r="G110" s="496">
        <v>20345.527999999998</v>
      </c>
      <c r="H110" s="476">
        <v>5086.3819999999996</v>
      </c>
      <c r="I110" s="476">
        <v>5086.3819999999996</v>
      </c>
      <c r="J110" s="476">
        <v>5086.3819999999996</v>
      </c>
      <c r="K110" s="497">
        <v>5086.3819999999996</v>
      </c>
      <c r="L110" s="489">
        <v>0</v>
      </c>
      <c r="M110" s="477">
        <v>0</v>
      </c>
      <c r="N110" s="477">
        <v>0</v>
      </c>
      <c r="O110" s="477">
        <v>0</v>
      </c>
      <c r="P110" s="477">
        <v>4063</v>
      </c>
      <c r="Q110" s="477">
        <v>1862</v>
      </c>
      <c r="R110" s="477">
        <v>1741</v>
      </c>
      <c r="S110" s="490">
        <v>0</v>
      </c>
      <c r="T110" s="494">
        <v>0</v>
      </c>
      <c r="U110" s="477">
        <v>0</v>
      </c>
      <c r="V110" s="477">
        <v>0</v>
      </c>
      <c r="W110" s="477">
        <v>0</v>
      </c>
      <c r="X110" s="477">
        <v>1016</v>
      </c>
      <c r="Y110" s="477">
        <v>466</v>
      </c>
      <c r="Z110" s="477">
        <v>435</v>
      </c>
      <c r="AA110" s="490">
        <v>0</v>
      </c>
      <c r="AB110" s="489">
        <v>0</v>
      </c>
      <c r="AC110" s="477">
        <v>0</v>
      </c>
      <c r="AD110" s="477">
        <v>0</v>
      </c>
      <c r="AE110" s="477">
        <v>0</v>
      </c>
      <c r="AF110" s="477">
        <v>1015</v>
      </c>
      <c r="AG110" s="477">
        <v>465</v>
      </c>
      <c r="AH110" s="477">
        <v>436</v>
      </c>
      <c r="AI110" s="490">
        <v>0</v>
      </c>
      <c r="AJ110" s="489">
        <v>0</v>
      </c>
      <c r="AK110" s="477">
        <v>0</v>
      </c>
      <c r="AL110" s="477">
        <v>0</v>
      </c>
      <c r="AM110" s="477">
        <v>0</v>
      </c>
      <c r="AN110" s="477">
        <v>1016</v>
      </c>
      <c r="AO110" s="477">
        <v>466</v>
      </c>
      <c r="AP110" s="477">
        <v>435</v>
      </c>
      <c r="AQ110" s="490">
        <v>0</v>
      </c>
      <c r="AR110" s="489">
        <v>0</v>
      </c>
      <c r="AS110" s="477">
        <v>0</v>
      </c>
      <c r="AT110" s="477">
        <v>0</v>
      </c>
      <c r="AU110" s="477">
        <v>0</v>
      </c>
      <c r="AV110" s="477">
        <v>1016</v>
      </c>
      <c r="AW110" s="477">
        <v>465</v>
      </c>
      <c r="AX110" s="477">
        <v>435</v>
      </c>
      <c r="AY110" s="490">
        <v>0</v>
      </c>
    </row>
    <row r="111" spans="1:51" ht="36.950000000000003" customHeight="1" x14ac:dyDescent="0.25">
      <c r="A111" s="483">
        <v>1</v>
      </c>
      <c r="B111" s="194">
        <v>502812</v>
      </c>
      <c r="C111" s="194">
        <v>281301</v>
      </c>
      <c r="D111" s="193" t="s">
        <v>106</v>
      </c>
      <c r="E111" s="194">
        <v>3</v>
      </c>
      <c r="F111" s="484" t="s">
        <v>136</v>
      </c>
      <c r="G111" s="496">
        <v>8788.646999999999</v>
      </c>
      <c r="H111" s="476">
        <v>2197.1619999999998</v>
      </c>
      <c r="I111" s="476">
        <v>2197.1619999999998</v>
      </c>
      <c r="J111" s="476">
        <v>2197.1619999999998</v>
      </c>
      <c r="K111" s="497">
        <v>2197.1610000000005</v>
      </c>
      <c r="L111" s="489">
        <v>0</v>
      </c>
      <c r="M111" s="477">
        <v>0</v>
      </c>
      <c r="N111" s="477">
        <v>0</v>
      </c>
      <c r="O111" s="477">
        <v>0</v>
      </c>
      <c r="P111" s="477">
        <v>624</v>
      </c>
      <c r="Q111" s="477">
        <v>915</v>
      </c>
      <c r="R111" s="477">
        <v>6994</v>
      </c>
      <c r="S111" s="490">
        <v>0</v>
      </c>
      <c r="T111" s="494">
        <v>0</v>
      </c>
      <c r="U111" s="477">
        <v>0</v>
      </c>
      <c r="V111" s="477">
        <v>0</v>
      </c>
      <c r="W111" s="477">
        <v>0</v>
      </c>
      <c r="X111" s="477">
        <v>156</v>
      </c>
      <c r="Y111" s="477">
        <v>229</v>
      </c>
      <c r="Z111" s="477">
        <v>1749</v>
      </c>
      <c r="AA111" s="490">
        <v>0</v>
      </c>
      <c r="AB111" s="489">
        <v>0</v>
      </c>
      <c r="AC111" s="477">
        <v>0</v>
      </c>
      <c r="AD111" s="477">
        <v>0</v>
      </c>
      <c r="AE111" s="477">
        <v>0</v>
      </c>
      <c r="AF111" s="477">
        <v>156</v>
      </c>
      <c r="AG111" s="477">
        <v>228</v>
      </c>
      <c r="AH111" s="477">
        <v>1748</v>
      </c>
      <c r="AI111" s="490">
        <v>0</v>
      </c>
      <c r="AJ111" s="489">
        <v>0</v>
      </c>
      <c r="AK111" s="477">
        <v>0</v>
      </c>
      <c r="AL111" s="477">
        <v>0</v>
      </c>
      <c r="AM111" s="477">
        <v>0</v>
      </c>
      <c r="AN111" s="477">
        <v>156</v>
      </c>
      <c r="AO111" s="477">
        <v>229</v>
      </c>
      <c r="AP111" s="477">
        <v>1749</v>
      </c>
      <c r="AQ111" s="490">
        <v>0</v>
      </c>
      <c r="AR111" s="489">
        <v>0</v>
      </c>
      <c r="AS111" s="477">
        <v>0</v>
      </c>
      <c r="AT111" s="477">
        <v>0</v>
      </c>
      <c r="AU111" s="477">
        <v>0</v>
      </c>
      <c r="AV111" s="477">
        <v>156</v>
      </c>
      <c r="AW111" s="477">
        <v>229</v>
      </c>
      <c r="AX111" s="477">
        <v>1748</v>
      </c>
      <c r="AY111" s="490">
        <v>0</v>
      </c>
    </row>
    <row r="112" spans="1:51" ht="36.950000000000003" customHeight="1" x14ac:dyDescent="0.25">
      <c r="A112" s="483">
        <v>1</v>
      </c>
      <c r="B112" s="194">
        <v>502815</v>
      </c>
      <c r="C112" s="194">
        <v>281601</v>
      </c>
      <c r="D112" s="193" t="s">
        <v>107</v>
      </c>
      <c r="E112" s="194">
        <v>1</v>
      </c>
      <c r="F112" s="484" t="s">
        <v>12</v>
      </c>
      <c r="G112" s="496">
        <v>78555.989999999991</v>
      </c>
      <c r="H112" s="476">
        <v>19638.998</v>
      </c>
      <c r="I112" s="476">
        <v>19638.998</v>
      </c>
      <c r="J112" s="476">
        <v>19638.998</v>
      </c>
      <c r="K112" s="497">
        <v>19638.995999999992</v>
      </c>
      <c r="L112" s="489">
        <v>253</v>
      </c>
      <c r="M112" s="477">
        <v>12392</v>
      </c>
      <c r="N112" s="477">
        <v>0</v>
      </c>
      <c r="O112" s="477">
        <v>0</v>
      </c>
      <c r="P112" s="477">
        <v>0</v>
      </c>
      <c r="Q112" s="477">
        <v>0</v>
      </c>
      <c r="R112" s="477">
        <v>0</v>
      </c>
      <c r="S112" s="490">
        <v>0</v>
      </c>
      <c r="T112" s="494">
        <v>63</v>
      </c>
      <c r="U112" s="477">
        <v>3098</v>
      </c>
      <c r="V112" s="477">
        <v>0</v>
      </c>
      <c r="W112" s="477">
        <v>0</v>
      </c>
      <c r="X112" s="477">
        <v>0</v>
      </c>
      <c r="Y112" s="477">
        <v>0</v>
      </c>
      <c r="Z112" s="477">
        <v>0</v>
      </c>
      <c r="AA112" s="490">
        <v>0</v>
      </c>
      <c r="AB112" s="489">
        <v>63</v>
      </c>
      <c r="AC112" s="477">
        <v>3098</v>
      </c>
      <c r="AD112" s="477">
        <v>0</v>
      </c>
      <c r="AE112" s="477">
        <v>0</v>
      </c>
      <c r="AF112" s="477">
        <v>0</v>
      </c>
      <c r="AG112" s="477">
        <v>0</v>
      </c>
      <c r="AH112" s="477">
        <v>0</v>
      </c>
      <c r="AI112" s="490">
        <v>0</v>
      </c>
      <c r="AJ112" s="489">
        <v>63</v>
      </c>
      <c r="AK112" s="477">
        <v>3098</v>
      </c>
      <c r="AL112" s="477">
        <v>0</v>
      </c>
      <c r="AM112" s="477">
        <v>0</v>
      </c>
      <c r="AN112" s="477">
        <v>0</v>
      </c>
      <c r="AO112" s="477">
        <v>0</v>
      </c>
      <c r="AP112" s="477">
        <v>0</v>
      </c>
      <c r="AQ112" s="490">
        <v>0</v>
      </c>
      <c r="AR112" s="489">
        <v>64</v>
      </c>
      <c r="AS112" s="477">
        <v>3098</v>
      </c>
      <c r="AT112" s="477">
        <v>0</v>
      </c>
      <c r="AU112" s="477">
        <v>0</v>
      </c>
      <c r="AV112" s="477">
        <v>0</v>
      </c>
      <c r="AW112" s="477">
        <v>0</v>
      </c>
      <c r="AX112" s="477">
        <v>0</v>
      </c>
      <c r="AY112" s="490">
        <v>0</v>
      </c>
    </row>
    <row r="113" spans="1:51" ht="36.950000000000003" customHeight="1" x14ac:dyDescent="0.25">
      <c r="A113" s="483">
        <v>1</v>
      </c>
      <c r="B113" s="194">
        <v>502815</v>
      </c>
      <c r="C113" s="194">
        <v>281601</v>
      </c>
      <c r="D113" s="193" t="s">
        <v>107</v>
      </c>
      <c r="E113" s="194">
        <v>2</v>
      </c>
      <c r="F113" s="484" t="s">
        <v>135</v>
      </c>
      <c r="G113" s="496">
        <v>5672.9950000000008</v>
      </c>
      <c r="H113" s="476">
        <v>1418.249</v>
      </c>
      <c r="I113" s="476">
        <v>1418.249</v>
      </c>
      <c r="J113" s="476">
        <v>1418.249</v>
      </c>
      <c r="K113" s="497">
        <v>1418.2480000000003</v>
      </c>
      <c r="L113" s="489">
        <v>0</v>
      </c>
      <c r="M113" s="477">
        <v>0</v>
      </c>
      <c r="N113" s="477">
        <v>197</v>
      </c>
      <c r="O113" s="477">
        <v>8064</v>
      </c>
      <c r="P113" s="477">
        <v>0</v>
      </c>
      <c r="Q113" s="477">
        <v>0</v>
      </c>
      <c r="R113" s="477">
        <v>0</v>
      </c>
      <c r="S113" s="490">
        <v>0</v>
      </c>
      <c r="T113" s="494">
        <v>0</v>
      </c>
      <c r="U113" s="477">
        <v>0</v>
      </c>
      <c r="V113" s="477">
        <v>49</v>
      </c>
      <c r="W113" s="477">
        <v>2016</v>
      </c>
      <c r="X113" s="477">
        <v>0</v>
      </c>
      <c r="Y113" s="477">
        <v>0</v>
      </c>
      <c r="Z113" s="477">
        <v>0</v>
      </c>
      <c r="AA113" s="490">
        <v>0</v>
      </c>
      <c r="AB113" s="489">
        <v>0</v>
      </c>
      <c r="AC113" s="477">
        <v>0</v>
      </c>
      <c r="AD113" s="477">
        <v>50</v>
      </c>
      <c r="AE113" s="477">
        <v>2016</v>
      </c>
      <c r="AF113" s="477">
        <v>0</v>
      </c>
      <c r="AG113" s="477">
        <v>0</v>
      </c>
      <c r="AH113" s="477">
        <v>0</v>
      </c>
      <c r="AI113" s="490">
        <v>0</v>
      </c>
      <c r="AJ113" s="489">
        <v>0</v>
      </c>
      <c r="AK113" s="477">
        <v>0</v>
      </c>
      <c r="AL113" s="477">
        <v>49</v>
      </c>
      <c r="AM113" s="477">
        <v>2016</v>
      </c>
      <c r="AN113" s="477">
        <v>0</v>
      </c>
      <c r="AO113" s="477">
        <v>0</v>
      </c>
      <c r="AP113" s="477">
        <v>0</v>
      </c>
      <c r="AQ113" s="490">
        <v>0</v>
      </c>
      <c r="AR113" s="489">
        <v>0</v>
      </c>
      <c r="AS113" s="477">
        <v>0</v>
      </c>
      <c r="AT113" s="477">
        <v>49</v>
      </c>
      <c r="AU113" s="477">
        <v>2016</v>
      </c>
      <c r="AV113" s="477">
        <v>0</v>
      </c>
      <c r="AW113" s="477">
        <v>0</v>
      </c>
      <c r="AX113" s="477">
        <v>0</v>
      </c>
      <c r="AY113" s="490">
        <v>0</v>
      </c>
    </row>
    <row r="114" spans="1:51" ht="36.950000000000003" customHeight="1" x14ac:dyDescent="0.25">
      <c r="A114" s="483">
        <v>1</v>
      </c>
      <c r="B114" s="194">
        <v>502815</v>
      </c>
      <c r="C114" s="194">
        <v>281601</v>
      </c>
      <c r="D114" s="193" t="s">
        <v>107</v>
      </c>
      <c r="E114" s="194">
        <v>3</v>
      </c>
      <c r="F114" s="484" t="s">
        <v>136</v>
      </c>
      <c r="G114" s="496">
        <v>70123.504999999976</v>
      </c>
      <c r="H114" s="476">
        <v>17530.876</v>
      </c>
      <c r="I114" s="476">
        <v>17530.876</v>
      </c>
      <c r="J114" s="476">
        <v>17530.876</v>
      </c>
      <c r="K114" s="497">
        <v>17530.876999999982</v>
      </c>
      <c r="L114" s="489">
        <v>0</v>
      </c>
      <c r="M114" s="477">
        <v>0</v>
      </c>
      <c r="N114" s="477">
        <v>0</v>
      </c>
      <c r="O114" s="477">
        <v>0</v>
      </c>
      <c r="P114" s="477">
        <v>38478</v>
      </c>
      <c r="Q114" s="477">
        <v>13221</v>
      </c>
      <c r="R114" s="477">
        <v>13601</v>
      </c>
      <c r="S114" s="490">
        <v>0</v>
      </c>
      <c r="T114" s="494">
        <v>0</v>
      </c>
      <c r="U114" s="477">
        <v>0</v>
      </c>
      <c r="V114" s="477">
        <v>0</v>
      </c>
      <c r="W114" s="477">
        <v>0</v>
      </c>
      <c r="X114" s="477">
        <v>9620</v>
      </c>
      <c r="Y114" s="477">
        <v>3305</v>
      </c>
      <c r="Z114" s="477">
        <v>3400</v>
      </c>
      <c r="AA114" s="490">
        <v>0</v>
      </c>
      <c r="AB114" s="489">
        <v>0</v>
      </c>
      <c r="AC114" s="477">
        <v>0</v>
      </c>
      <c r="AD114" s="477">
        <v>0</v>
      </c>
      <c r="AE114" s="477">
        <v>0</v>
      </c>
      <c r="AF114" s="477">
        <v>9619</v>
      </c>
      <c r="AG114" s="477">
        <v>3306</v>
      </c>
      <c r="AH114" s="477">
        <v>3401</v>
      </c>
      <c r="AI114" s="490">
        <v>0</v>
      </c>
      <c r="AJ114" s="489">
        <v>0</v>
      </c>
      <c r="AK114" s="477">
        <v>0</v>
      </c>
      <c r="AL114" s="477">
        <v>0</v>
      </c>
      <c r="AM114" s="477">
        <v>0</v>
      </c>
      <c r="AN114" s="477">
        <v>9620</v>
      </c>
      <c r="AO114" s="477">
        <v>3305</v>
      </c>
      <c r="AP114" s="477">
        <v>3400</v>
      </c>
      <c r="AQ114" s="490">
        <v>0</v>
      </c>
      <c r="AR114" s="489">
        <v>0</v>
      </c>
      <c r="AS114" s="477">
        <v>0</v>
      </c>
      <c r="AT114" s="477">
        <v>0</v>
      </c>
      <c r="AU114" s="477">
        <v>0</v>
      </c>
      <c r="AV114" s="477">
        <v>9619</v>
      </c>
      <c r="AW114" s="477">
        <v>3305</v>
      </c>
      <c r="AX114" s="477">
        <v>3400</v>
      </c>
      <c r="AY114" s="490">
        <v>0</v>
      </c>
    </row>
    <row r="115" spans="1:51" ht="36.950000000000003" customHeight="1" x14ac:dyDescent="0.25">
      <c r="A115" s="483">
        <v>1</v>
      </c>
      <c r="B115" s="194">
        <v>502816</v>
      </c>
      <c r="C115" s="194">
        <v>281701</v>
      </c>
      <c r="D115" s="193" t="s">
        <v>108</v>
      </c>
      <c r="E115" s="194">
        <v>2</v>
      </c>
      <c r="F115" s="484" t="s">
        <v>135</v>
      </c>
      <c r="G115" s="496">
        <v>21106.080000000002</v>
      </c>
      <c r="H115" s="476">
        <v>5276.52</v>
      </c>
      <c r="I115" s="476">
        <v>5276.52</v>
      </c>
      <c r="J115" s="476">
        <v>5276.52</v>
      </c>
      <c r="K115" s="497">
        <v>5276.52</v>
      </c>
      <c r="L115" s="489">
        <v>0</v>
      </c>
      <c r="M115" s="477">
        <v>0</v>
      </c>
      <c r="N115" s="477">
        <v>311</v>
      </c>
      <c r="O115" s="477">
        <v>8496</v>
      </c>
      <c r="P115" s="477">
        <v>0</v>
      </c>
      <c r="Q115" s="477">
        <v>0</v>
      </c>
      <c r="R115" s="477">
        <v>0</v>
      </c>
      <c r="S115" s="490">
        <v>0</v>
      </c>
      <c r="T115" s="494">
        <v>0</v>
      </c>
      <c r="U115" s="477">
        <v>0</v>
      </c>
      <c r="V115" s="477">
        <v>78</v>
      </c>
      <c r="W115" s="477">
        <v>2124</v>
      </c>
      <c r="X115" s="477">
        <v>0</v>
      </c>
      <c r="Y115" s="477">
        <v>0</v>
      </c>
      <c r="Z115" s="477">
        <v>0</v>
      </c>
      <c r="AA115" s="490">
        <v>0</v>
      </c>
      <c r="AB115" s="489">
        <v>0</v>
      </c>
      <c r="AC115" s="477">
        <v>0</v>
      </c>
      <c r="AD115" s="477">
        <v>78</v>
      </c>
      <c r="AE115" s="477">
        <v>2124</v>
      </c>
      <c r="AF115" s="477">
        <v>0</v>
      </c>
      <c r="AG115" s="477">
        <v>0</v>
      </c>
      <c r="AH115" s="477">
        <v>0</v>
      </c>
      <c r="AI115" s="490">
        <v>0</v>
      </c>
      <c r="AJ115" s="489">
        <v>0</v>
      </c>
      <c r="AK115" s="477">
        <v>0</v>
      </c>
      <c r="AL115" s="477">
        <v>78</v>
      </c>
      <c r="AM115" s="477">
        <v>2124</v>
      </c>
      <c r="AN115" s="477">
        <v>0</v>
      </c>
      <c r="AO115" s="477">
        <v>0</v>
      </c>
      <c r="AP115" s="477">
        <v>0</v>
      </c>
      <c r="AQ115" s="490">
        <v>0</v>
      </c>
      <c r="AR115" s="489">
        <v>0</v>
      </c>
      <c r="AS115" s="477">
        <v>0</v>
      </c>
      <c r="AT115" s="477">
        <v>77</v>
      </c>
      <c r="AU115" s="477">
        <v>2124</v>
      </c>
      <c r="AV115" s="477">
        <v>0</v>
      </c>
      <c r="AW115" s="477">
        <v>0</v>
      </c>
      <c r="AX115" s="477">
        <v>0</v>
      </c>
      <c r="AY115" s="490">
        <v>0</v>
      </c>
    </row>
    <row r="116" spans="1:51" ht="36.950000000000003" customHeight="1" x14ac:dyDescent="0.25">
      <c r="A116" s="483">
        <v>1</v>
      </c>
      <c r="B116" s="194">
        <v>502816</v>
      </c>
      <c r="C116" s="194">
        <v>281701</v>
      </c>
      <c r="D116" s="193" t="s">
        <v>108</v>
      </c>
      <c r="E116" s="194">
        <v>3</v>
      </c>
      <c r="F116" s="484" t="s">
        <v>136</v>
      </c>
      <c r="G116" s="496">
        <v>29024.563000000002</v>
      </c>
      <c r="H116" s="476">
        <v>7256.1409999999996</v>
      </c>
      <c r="I116" s="476">
        <v>7256.1409999999996</v>
      </c>
      <c r="J116" s="476">
        <v>7256.1409999999996</v>
      </c>
      <c r="K116" s="497">
        <v>7256.1400000000031</v>
      </c>
      <c r="L116" s="489">
        <v>0</v>
      </c>
      <c r="M116" s="477">
        <v>0</v>
      </c>
      <c r="N116" s="477">
        <v>0</v>
      </c>
      <c r="O116" s="477">
        <v>0</v>
      </c>
      <c r="P116" s="477">
        <v>3359</v>
      </c>
      <c r="Q116" s="477">
        <v>14931</v>
      </c>
      <c r="R116" s="477">
        <v>2476</v>
      </c>
      <c r="S116" s="490">
        <v>0</v>
      </c>
      <c r="T116" s="494">
        <v>0</v>
      </c>
      <c r="U116" s="477">
        <v>0</v>
      </c>
      <c r="V116" s="477">
        <v>0</v>
      </c>
      <c r="W116" s="477">
        <v>0</v>
      </c>
      <c r="X116" s="477">
        <v>840</v>
      </c>
      <c r="Y116" s="477">
        <v>3733</v>
      </c>
      <c r="Z116" s="477">
        <v>619</v>
      </c>
      <c r="AA116" s="490">
        <v>0</v>
      </c>
      <c r="AB116" s="489">
        <v>0</v>
      </c>
      <c r="AC116" s="477">
        <v>0</v>
      </c>
      <c r="AD116" s="477">
        <v>0</v>
      </c>
      <c r="AE116" s="477">
        <v>0</v>
      </c>
      <c r="AF116" s="477">
        <v>839</v>
      </c>
      <c r="AG116" s="477">
        <v>3732</v>
      </c>
      <c r="AH116" s="477">
        <v>619</v>
      </c>
      <c r="AI116" s="490">
        <v>0</v>
      </c>
      <c r="AJ116" s="489">
        <v>0</v>
      </c>
      <c r="AK116" s="477">
        <v>0</v>
      </c>
      <c r="AL116" s="477">
        <v>0</v>
      </c>
      <c r="AM116" s="477">
        <v>0</v>
      </c>
      <c r="AN116" s="477">
        <v>840</v>
      </c>
      <c r="AO116" s="477">
        <v>3733</v>
      </c>
      <c r="AP116" s="477">
        <v>619</v>
      </c>
      <c r="AQ116" s="490">
        <v>0</v>
      </c>
      <c r="AR116" s="489">
        <v>0</v>
      </c>
      <c r="AS116" s="477">
        <v>0</v>
      </c>
      <c r="AT116" s="477">
        <v>0</v>
      </c>
      <c r="AU116" s="477">
        <v>0</v>
      </c>
      <c r="AV116" s="477">
        <v>840</v>
      </c>
      <c r="AW116" s="477">
        <v>3733</v>
      </c>
      <c r="AX116" s="477">
        <v>619</v>
      </c>
      <c r="AY116" s="490">
        <v>0</v>
      </c>
    </row>
    <row r="117" spans="1:51" ht="36.950000000000003" customHeight="1" x14ac:dyDescent="0.25">
      <c r="A117" s="483">
        <v>1</v>
      </c>
      <c r="B117" s="194">
        <v>502824</v>
      </c>
      <c r="C117" s="194">
        <v>282401</v>
      </c>
      <c r="D117" s="193" t="s">
        <v>1009</v>
      </c>
      <c r="E117" s="194">
        <v>1</v>
      </c>
      <c r="F117" s="484" t="s">
        <v>12</v>
      </c>
      <c r="G117" s="496">
        <v>523132.37700000004</v>
      </c>
      <c r="H117" s="476">
        <v>130783.094</v>
      </c>
      <c r="I117" s="476">
        <v>130783.094</v>
      </c>
      <c r="J117" s="476">
        <v>130783.094</v>
      </c>
      <c r="K117" s="497">
        <v>130783.09500000002</v>
      </c>
      <c r="L117" s="489">
        <v>1408</v>
      </c>
      <c r="M117" s="477">
        <v>76416</v>
      </c>
      <c r="N117" s="477">
        <v>0</v>
      </c>
      <c r="O117" s="477">
        <v>0</v>
      </c>
      <c r="P117" s="477">
        <v>0</v>
      </c>
      <c r="Q117" s="477">
        <v>0</v>
      </c>
      <c r="R117" s="477">
        <v>0</v>
      </c>
      <c r="S117" s="490">
        <v>0</v>
      </c>
      <c r="T117" s="494">
        <v>352</v>
      </c>
      <c r="U117" s="477">
        <v>19104</v>
      </c>
      <c r="V117" s="477">
        <v>0</v>
      </c>
      <c r="W117" s="477">
        <v>0</v>
      </c>
      <c r="X117" s="477">
        <v>0</v>
      </c>
      <c r="Y117" s="477">
        <v>0</v>
      </c>
      <c r="Z117" s="477">
        <v>0</v>
      </c>
      <c r="AA117" s="490">
        <v>0</v>
      </c>
      <c r="AB117" s="489">
        <v>352</v>
      </c>
      <c r="AC117" s="477">
        <v>19104</v>
      </c>
      <c r="AD117" s="477">
        <v>0</v>
      </c>
      <c r="AE117" s="477">
        <v>0</v>
      </c>
      <c r="AF117" s="477">
        <v>0</v>
      </c>
      <c r="AG117" s="477">
        <v>0</v>
      </c>
      <c r="AH117" s="477">
        <v>0</v>
      </c>
      <c r="AI117" s="490">
        <v>0</v>
      </c>
      <c r="AJ117" s="489">
        <v>352</v>
      </c>
      <c r="AK117" s="477">
        <v>19104</v>
      </c>
      <c r="AL117" s="477">
        <v>0</v>
      </c>
      <c r="AM117" s="477">
        <v>0</v>
      </c>
      <c r="AN117" s="477">
        <v>0</v>
      </c>
      <c r="AO117" s="477">
        <v>0</v>
      </c>
      <c r="AP117" s="477">
        <v>0</v>
      </c>
      <c r="AQ117" s="490">
        <v>0</v>
      </c>
      <c r="AR117" s="489">
        <v>352</v>
      </c>
      <c r="AS117" s="477">
        <v>19104</v>
      </c>
      <c r="AT117" s="477">
        <v>0</v>
      </c>
      <c r="AU117" s="477">
        <v>0</v>
      </c>
      <c r="AV117" s="477">
        <v>0</v>
      </c>
      <c r="AW117" s="477">
        <v>0</v>
      </c>
      <c r="AX117" s="477">
        <v>0</v>
      </c>
      <c r="AY117" s="490">
        <v>0</v>
      </c>
    </row>
    <row r="118" spans="1:51" ht="36.950000000000003" customHeight="1" x14ac:dyDescent="0.25">
      <c r="A118" s="483">
        <v>6</v>
      </c>
      <c r="B118" s="194">
        <v>502901</v>
      </c>
      <c r="C118" s="194">
        <v>290101</v>
      </c>
      <c r="D118" s="193" t="s">
        <v>86</v>
      </c>
      <c r="E118" s="194">
        <v>3</v>
      </c>
      <c r="F118" s="484" t="s">
        <v>136</v>
      </c>
      <c r="G118" s="496">
        <v>12047.710000000001</v>
      </c>
      <c r="H118" s="476">
        <v>3011.9279999999999</v>
      </c>
      <c r="I118" s="476">
        <v>3011.9279999999999</v>
      </c>
      <c r="J118" s="476">
        <v>3011.9279999999999</v>
      </c>
      <c r="K118" s="497">
        <v>3011.9260000000013</v>
      </c>
      <c r="L118" s="489">
        <v>0</v>
      </c>
      <c r="M118" s="477">
        <v>0</v>
      </c>
      <c r="N118" s="477">
        <v>0</v>
      </c>
      <c r="O118" s="477">
        <v>0</v>
      </c>
      <c r="P118" s="477">
        <v>0</v>
      </c>
      <c r="Q118" s="477">
        <v>1762</v>
      </c>
      <c r="R118" s="477">
        <v>3791</v>
      </c>
      <c r="S118" s="490">
        <v>0</v>
      </c>
      <c r="T118" s="494">
        <v>0</v>
      </c>
      <c r="U118" s="477">
        <v>0</v>
      </c>
      <c r="V118" s="477">
        <v>0</v>
      </c>
      <c r="W118" s="477">
        <v>0</v>
      </c>
      <c r="X118" s="477">
        <v>0</v>
      </c>
      <c r="Y118" s="477">
        <v>441</v>
      </c>
      <c r="Z118" s="477">
        <v>948</v>
      </c>
      <c r="AA118" s="490">
        <v>0</v>
      </c>
      <c r="AB118" s="489">
        <v>0</v>
      </c>
      <c r="AC118" s="477">
        <v>0</v>
      </c>
      <c r="AD118" s="477">
        <v>0</v>
      </c>
      <c r="AE118" s="477">
        <v>0</v>
      </c>
      <c r="AF118" s="477">
        <v>0</v>
      </c>
      <c r="AG118" s="477">
        <v>440</v>
      </c>
      <c r="AH118" s="477">
        <v>947</v>
      </c>
      <c r="AI118" s="490">
        <v>0</v>
      </c>
      <c r="AJ118" s="489">
        <v>0</v>
      </c>
      <c r="AK118" s="477">
        <v>0</v>
      </c>
      <c r="AL118" s="477">
        <v>0</v>
      </c>
      <c r="AM118" s="477">
        <v>0</v>
      </c>
      <c r="AN118" s="477">
        <v>0</v>
      </c>
      <c r="AO118" s="477">
        <v>441</v>
      </c>
      <c r="AP118" s="477">
        <v>948</v>
      </c>
      <c r="AQ118" s="490">
        <v>0</v>
      </c>
      <c r="AR118" s="489">
        <v>0</v>
      </c>
      <c r="AS118" s="477">
        <v>0</v>
      </c>
      <c r="AT118" s="477">
        <v>0</v>
      </c>
      <c r="AU118" s="477">
        <v>0</v>
      </c>
      <c r="AV118" s="477">
        <v>0</v>
      </c>
      <c r="AW118" s="477">
        <v>440</v>
      </c>
      <c r="AX118" s="477">
        <v>948</v>
      </c>
      <c r="AY118" s="490">
        <v>0</v>
      </c>
    </row>
    <row r="119" spans="1:51" ht="36.950000000000003" customHeight="1" x14ac:dyDescent="0.25">
      <c r="A119" s="483">
        <v>6</v>
      </c>
      <c r="B119" s="194">
        <v>502905</v>
      </c>
      <c r="C119" s="194">
        <v>290601</v>
      </c>
      <c r="D119" s="193" t="s">
        <v>1651</v>
      </c>
      <c r="E119" s="194">
        <v>3</v>
      </c>
      <c r="F119" s="484" t="s">
        <v>136</v>
      </c>
      <c r="G119" s="496">
        <v>848.98099999999999</v>
      </c>
      <c r="H119" s="476">
        <v>212.245</v>
      </c>
      <c r="I119" s="476">
        <v>212.245</v>
      </c>
      <c r="J119" s="476">
        <v>212.245</v>
      </c>
      <c r="K119" s="497">
        <v>212.24599999999998</v>
      </c>
      <c r="L119" s="489">
        <v>0</v>
      </c>
      <c r="M119" s="477">
        <v>0</v>
      </c>
      <c r="N119" s="477">
        <v>0</v>
      </c>
      <c r="O119" s="477">
        <v>0</v>
      </c>
      <c r="P119" s="477">
        <v>41</v>
      </c>
      <c r="Q119" s="477">
        <v>202</v>
      </c>
      <c r="R119" s="477">
        <v>108</v>
      </c>
      <c r="S119" s="490">
        <v>0</v>
      </c>
      <c r="T119" s="494">
        <v>0</v>
      </c>
      <c r="U119" s="477">
        <v>0</v>
      </c>
      <c r="V119" s="477">
        <v>0</v>
      </c>
      <c r="W119" s="477">
        <v>0</v>
      </c>
      <c r="X119" s="477">
        <v>10</v>
      </c>
      <c r="Y119" s="477">
        <v>51</v>
      </c>
      <c r="Z119" s="477">
        <v>27</v>
      </c>
      <c r="AA119" s="490">
        <v>0</v>
      </c>
      <c r="AB119" s="489">
        <v>0</v>
      </c>
      <c r="AC119" s="477">
        <v>0</v>
      </c>
      <c r="AD119" s="477">
        <v>0</v>
      </c>
      <c r="AE119" s="477">
        <v>0</v>
      </c>
      <c r="AF119" s="477">
        <v>11</v>
      </c>
      <c r="AG119" s="477">
        <v>50</v>
      </c>
      <c r="AH119" s="477">
        <v>27</v>
      </c>
      <c r="AI119" s="490">
        <v>0</v>
      </c>
      <c r="AJ119" s="489">
        <v>0</v>
      </c>
      <c r="AK119" s="477">
        <v>0</v>
      </c>
      <c r="AL119" s="477">
        <v>0</v>
      </c>
      <c r="AM119" s="477">
        <v>0</v>
      </c>
      <c r="AN119" s="477">
        <v>10</v>
      </c>
      <c r="AO119" s="477">
        <v>51</v>
      </c>
      <c r="AP119" s="477">
        <v>27</v>
      </c>
      <c r="AQ119" s="490">
        <v>0</v>
      </c>
      <c r="AR119" s="489">
        <v>0</v>
      </c>
      <c r="AS119" s="477">
        <v>0</v>
      </c>
      <c r="AT119" s="477">
        <v>0</v>
      </c>
      <c r="AU119" s="477">
        <v>0</v>
      </c>
      <c r="AV119" s="477">
        <v>10</v>
      </c>
      <c r="AW119" s="477">
        <v>50</v>
      </c>
      <c r="AX119" s="477">
        <v>27</v>
      </c>
      <c r="AY119" s="490">
        <v>0</v>
      </c>
    </row>
    <row r="120" spans="1:51" ht="36.950000000000003" customHeight="1" x14ac:dyDescent="0.25">
      <c r="A120" s="483">
        <v>6</v>
      </c>
      <c r="B120" s="194">
        <v>502909</v>
      </c>
      <c r="C120" s="194">
        <v>291101</v>
      </c>
      <c r="D120" s="193" t="s">
        <v>116</v>
      </c>
      <c r="E120" s="194">
        <v>1</v>
      </c>
      <c r="F120" s="484" t="s">
        <v>12</v>
      </c>
      <c r="G120" s="496">
        <v>318536.82199999999</v>
      </c>
      <c r="H120" s="476">
        <v>79634.206000000006</v>
      </c>
      <c r="I120" s="476">
        <v>79634.206000000006</v>
      </c>
      <c r="J120" s="476">
        <v>79634.206000000006</v>
      </c>
      <c r="K120" s="497">
        <v>79634.203999999969</v>
      </c>
      <c r="L120" s="489">
        <v>3655</v>
      </c>
      <c r="M120" s="477">
        <v>129704</v>
      </c>
      <c r="N120" s="477">
        <v>0</v>
      </c>
      <c r="O120" s="477">
        <v>0</v>
      </c>
      <c r="P120" s="477">
        <v>0</v>
      </c>
      <c r="Q120" s="477">
        <v>0</v>
      </c>
      <c r="R120" s="477">
        <v>0</v>
      </c>
      <c r="S120" s="490">
        <v>0</v>
      </c>
      <c r="T120" s="494">
        <v>914</v>
      </c>
      <c r="U120" s="477">
        <v>32426</v>
      </c>
      <c r="V120" s="477">
        <v>0</v>
      </c>
      <c r="W120" s="477">
        <v>0</v>
      </c>
      <c r="X120" s="477">
        <v>0</v>
      </c>
      <c r="Y120" s="477">
        <v>0</v>
      </c>
      <c r="Z120" s="477">
        <v>0</v>
      </c>
      <c r="AA120" s="490">
        <v>0</v>
      </c>
      <c r="AB120" s="489">
        <v>913</v>
      </c>
      <c r="AC120" s="477">
        <v>32426</v>
      </c>
      <c r="AD120" s="477">
        <v>0</v>
      </c>
      <c r="AE120" s="477">
        <v>0</v>
      </c>
      <c r="AF120" s="477">
        <v>0</v>
      </c>
      <c r="AG120" s="477">
        <v>0</v>
      </c>
      <c r="AH120" s="477">
        <v>0</v>
      </c>
      <c r="AI120" s="490">
        <v>0</v>
      </c>
      <c r="AJ120" s="489">
        <v>914</v>
      </c>
      <c r="AK120" s="477">
        <v>32426</v>
      </c>
      <c r="AL120" s="477">
        <v>0</v>
      </c>
      <c r="AM120" s="477">
        <v>0</v>
      </c>
      <c r="AN120" s="477">
        <v>0</v>
      </c>
      <c r="AO120" s="477">
        <v>0</v>
      </c>
      <c r="AP120" s="477">
        <v>0</v>
      </c>
      <c r="AQ120" s="490">
        <v>0</v>
      </c>
      <c r="AR120" s="489">
        <v>914</v>
      </c>
      <c r="AS120" s="477">
        <v>32426</v>
      </c>
      <c r="AT120" s="477">
        <v>0</v>
      </c>
      <c r="AU120" s="477">
        <v>0</v>
      </c>
      <c r="AV120" s="477">
        <v>0</v>
      </c>
      <c r="AW120" s="477">
        <v>0</v>
      </c>
      <c r="AX120" s="477">
        <v>0</v>
      </c>
      <c r="AY120" s="490">
        <v>0</v>
      </c>
    </row>
    <row r="121" spans="1:51" ht="36.950000000000003" customHeight="1" x14ac:dyDescent="0.25">
      <c r="A121" s="483">
        <v>6</v>
      </c>
      <c r="B121" s="194">
        <v>502909</v>
      </c>
      <c r="C121" s="194">
        <v>291101</v>
      </c>
      <c r="D121" s="193" t="s">
        <v>116</v>
      </c>
      <c r="E121" s="194">
        <v>2</v>
      </c>
      <c r="F121" s="484" t="s">
        <v>135</v>
      </c>
      <c r="G121" s="496">
        <v>16452.703000000005</v>
      </c>
      <c r="H121" s="476">
        <v>4113.1760000000004</v>
      </c>
      <c r="I121" s="476">
        <v>4113.1760000000004</v>
      </c>
      <c r="J121" s="476">
        <v>4113.1760000000004</v>
      </c>
      <c r="K121" s="497">
        <v>4113.175000000002</v>
      </c>
      <c r="L121" s="489">
        <v>0</v>
      </c>
      <c r="M121" s="477">
        <v>0</v>
      </c>
      <c r="N121" s="477">
        <v>543</v>
      </c>
      <c r="O121" s="477">
        <v>17520</v>
      </c>
      <c r="P121" s="477">
        <v>0</v>
      </c>
      <c r="Q121" s="477">
        <v>0</v>
      </c>
      <c r="R121" s="477">
        <v>0</v>
      </c>
      <c r="S121" s="490">
        <v>0</v>
      </c>
      <c r="T121" s="494">
        <v>0</v>
      </c>
      <c r="U121" s="477">
        <v>0</v>
      </c>
      <c r="V121" s="477">
        <v>136</v>
      </c>
      <c r="W121" s="477">
        <v>4380</v>
      </c>
      <c r="X121" s="477">
        <v>0</v>
      </c>
      <c r="Y121" s="477">
        <v>0</v>
      </c>
      <c r="Z121" s="477">
        <v>0</v>
      </c>
      <c r="AA121" s="490">
        <v>0</v>
      </c>
      <c r="AB121" s="489">
        <v>0</v>
      </c>
      <c r="AC121" s="477">
        <v>0</v>
      </c>
      <c r="AD121" s="477">
        <v>136</v>
      </c>
      <c r="AE121" s="477">
        <v>4380</v>
      </c>
      <c r="AF121" s="477">
        <v>0</v>
      </c>
      <c r="AG121" s="477">
        <v>0</v>
      </c>
      <c r="AH121" s="477">
        <v>0</v>
      </c>
      <c r="AI121" s="490">
        <v>0</v>
      </c>
      <c r="AJ121" s="489">
        <v>0</v>
      </c>
      <c r="AK121" s="477">
        <v>0</v>
      </c>
      <c r="AL121" s="477">
        <v>136</v>
      </c>
      <c r="AM121" s="477">
        <v>4380</v>
      </c>
      <c r="AN121" s="477">
        <v>0</v>
      </c>
      <c r="AO121" s="477">
        <v>0</v>
      </c>
      <c r="AP121" s="477">
        <v>0</v>
      </c>
      <c r="AQ121" s="490">
        <v>0</v>
      </c>
      <c r="AR121" s="489">
        <v>0</v>
      </c>
      <c r="AS121" s="477">
        <v>0</v>
      </c>
      <c r="AT121" s="477">
        <v>135</v>
      </c>
      <c r="AU121" s="477">
        <v>4380</v>
      </c>
      <c r="AV121" s="477">
        <v>0</v>
      </c>
      <c r="AW121" s="477">
        <v>0</v>
      </c>
      <c r="AX121" s="477">
        <v>0</v>
      </c>
      <c r="AY121" s="490">
        <v>0</v>
      </c>
    </row>
    <row r="122" spans="1:51" ht="36.950000000000003" customHeight="1" x14ac:dyDescent="0.25">
      <c r="A122" s="483">
        <v>6</v>
      </c>
      <c r="B122" s="194">
        <v>502909</v>
      </c>
      <c r="C122" s="194">
        <v>291101</v>
      </c>
      <c r="D122" s="193" t="s">
        <v>116</v>
      </c>
      <c r="E122" s="194">
        <v>3</v>
      </c>
      <c r="F122" s="484" t="s">
        <v>136</v>
      </c>
      <c r="G122" s="496">
        <v>37598.06</v>
      </c>
      <c r="H122" s="476">
        <v>9399.5149999999994</v>
      </c>
      <c r="I122" s="476">
        <v>9399.5149999999994</v>
      </c>
      <c r="J122" s="476">
        <v>9399.5149999999994</v>
      </c>
      <c r="K122" s="497">
        <v>9399.5149999999994</v>
      </c>
      <c r="L122" s="489">
        <v>0</v>
      </c>
      <c r="M122" s="477">
        <v>0</v>
      </c>
      <c r="N122" s="477">
        <v>0</v>
      </c>
      <c r="O122" s="477">
        <v>0</v>
      </c>
      <c r="P122" s="477">
        <v>14309</v>
      </c>
      <c r="Q122" s="477">
        <v>47658</v>
      </c>
      <c r="R122" s="477">
        <v>4100</v>
      </c>
      <c r="S122" s="490">
        <v>0</v>
      </c>
      <c r="T122" s="494">
        <v>0</v>
      </c>
      <c r="U122" s="477">
        <v>0</v>
      </c>
      <c r="V122" s="477">
        <v>0</v>
      </c>
      <c r="W122" s="477">
        <v>0</v>
      </c>
      <c r="X122" s="477">
        <v>3577</v>
      </c>
      <c r="Y122" s="477">
        <v>11915</v>
      </c>
      <c r="Z122" s="477">
        <v>1025</v>
      </c>
      <c r="AA122" s="490">
        <v>0</v>
      </c>
      <c r="AB122" s="489">
        <v>0</v>
      </c>
      <c r="AC122" s="477">
        <v>0</v>
      </c>
      <c r="AD122" s="477">
        <v>0</v>
      </c>
      <c r="AE122" s="477">
        <v>0</v>
      </c>
      <c r="AF122" s="477">
        <v>3578</v>
      </c>
      <c r="AG122" s="477">
        <v>11914</v>
      </c>
      <c r="AH122" s="477">
        <v>1025</v>
      </c>
      <c r="AI122" s="490">
        <v>0</v>
      </c>
      <c r="AJ122" s="489">
        <v>0</v>
      </c>
      <c r="AK122" s="477">
        <v>0</v>
      </c>
      <c r="AL122" s="477">
        <v>0</v>
      </c>
      <c r="AM122" s="477">
        <v>0</v>
      </c>
      <c r="AN122" s="477">
        <v>3577</v>
      </c>
      <c r="AO122" s="477">
        <v>11915</v>
      </c>
      <c r="AP122" s="477">
        <v>1025</v>
      </c>
      <c r="AQ122" s="490">
        <v>0</v>
      </c>
      <c r="AR122" s="489">
        <v>0</v>
      </c>
      <c r="AS122" s="477">
        <v>0</v>
      </c>
      <c r="AT122" s="477">
        <v>0</v>
      </c>
      <c r="AU122" s="477">
        <v>0</v>
      </c>
      <c r="AV122" s="477">
        <v>3577</v>
      </c>
      <c r="AW122" s="477">
        <v>11914</v>
      </c>
      <c r="AX122" s="477">
        <v>1025</v>
      </c>
      <c r="AY122" s="490">
        <v>0</v>
      </c>
    </row>
    <row r="123" spans="1:51" ht="36.950000000000003" customHeight="1" x14ac:dyDescent="0.25">
      <c r="A123" s="483">
        <v>2</v>
      </c>
      <c r="B123" s="194">
        <v>503001</v>
      </c>
      <c r="C123" s="194">
        <v>300101</v>
      </c>
      <c r="D123" s="193" t="s">
        <v>80</v>
      </c>
      <c r="E123" s="194">
        <v>1</v>
      </c>
      <c r="F123" s="484" t="s">
        <v>12</v>
      </c>
      <c r="G123" s="496">
        <v>198086.79900000003</v>
      </c>
      <c r="H123" s="476">
        <v>49521.7</v>
      </c>
      <c r="I123" s="476">
        <v>49521.7</v>
      </c>
      <c r="J123" s="476">
        <v>49521.7</v>
      </c>
      <c r="K123" s="497">
        <v>49521.699000000051</v>
      </c>
      <c r="L123" s="489">
        <v>2345</v>
      </c>
      <c r="M123" s="477">
        <v>77692</v>
      </c>
      <c r="N123" s="477">
        <v>0</v>
      </c>
      <c r="O123" s="477">
        <v>0</v>
      </c>
      <c r="P123" s="477">
        <v>0</v>
      </c>
      <c r="Q123" s="477">
        <v>0</v>
      </c>
      <c r="R123" s="477">
        <v>0</v>
      </c>
      <c r="S123" s="490">
        <v>0</v>
      </c>
      <c r="T123" s="494">
        <v>586</v>
      </c>
      <c r="U123" s="477">
        <v>19423</v>
      </c>
      <c r="V123" s="477">
        <v>0</v>
      </c>
      <c r="W123" s="477">
        <v>0</v>
      </c>
      <c r="X123" s="477">
        <v>0</v>
      </c>
      <c r="Y123" s="477">
        <v>0</v>
      </c>
      <c r="Z123" s="477">
        <v>0</v>
      </c>
      <c r="AA123" s="490">
        <v>0</v>
      </c>
      <c r="AB123" s="489">
        <v>586</v>
      </c>
      <c r="AC123" s="477">
        <v>19423</v>
      </c>
      <c r="AD123" s="477">
        <v>0</v>
      </c>
      <c r="AE123" s="477">
        <v>0</v>
      </c>
      <c r="AF123" s="477">
        <v>0</v>
      </c>
      <c r="AG123" s="477">
        <v>0</v>
      </c>
      <c r="AH123" s="477">
        <v>0</v>
      </c>
      <c r="AI123" s="490">
        <v>0</v>
      </c>
      <c r="AJ123" s="489">
        <v>586</v>
      </c>
      <c r="AK123" s="477">
        <v>19423</v>
      </c>
      <c r="AL123" s="477">
        <v>0</v>
      </c>
      <c r="AM123" s="477">
        <v>0</v>
      </c>
      <c r="AN123" s="477">
        <v>0</v>
      </c>
      <c r="AO123" s="477">
        <v>0</v>
      </c>
      <c r="AP123" s="477">
        <v>0</v>
      </c>
      <c r="AQ123" s="490">
        <v>0</v>
      </c>
      <c r="AR123" s="489">
        <v>587</v>
      </c>
      <c r="AS123" s="477">
        <v>19423</v>
      </c>
      <c r="AT123" s="477">
        <v>0</v>
      </c>
      <c r="AU123" s="477">
        <v>0</v>
      </c>
      <c r="AV123" s="477">
        <v>0</v>
      </c>
      <c r="AW123" s="477">
        <v>0</v>
      </c>
      <c r="AX123" s="477">
        <v>0</v>
      </c>
      <c r="AY123" s="490">
        <v>0</v>
      </c>
    </row>
    <row r="124" spans="1:51" ht="36.950000000000003" customHeight="1" x14ac:dyDescent="0.25">
      <c r="A124" s="483">
        <v>2</v>
      </c>
      <c r="B124" s="194">
        <v>503001</v>
      </c>
      <c r="C124" s="194">
        <v>300101</v>
      </c>
      <c r="D124" s="193" t="s">
        <v>80</v>
      </c>
      <c r="E124" s="194">
        <v>2</v>
      </c>
      <c r="F124" s="484" t="s">
        <v>135</v>
      </c>
      <c r="G124" s="496">
        <v>13319.862999999998</v>
      </c>
      <c r="H124" s="476">
        <v>3329.9659999999999</v>
      </c>
      <c r="I124" s="476">
        <v>3329.9659999999999</v>
      </c>
      <c r="J124" s="476">
        <v>3329.9659999999999</v>
      </c>
      <c r="K124" s="497">
        <v>3329.9649999999988</v>
      </c>
      <c r="L124" s="489">
        <v>0</v>
      </c>
      <c r="M124" s="477">
        <v>0</v>
      </c>
      <c r="N124" s="477">
        <v>597</v>
      </c>
      <c r="O124" s="477">
        <v>18212</v>
      </c>
      <c r="P124" s="477">
        <v>0</v>
      </c>
      <c r="Q124" s="477">
        <v>0</v>
      </c>
      <c r="R124" s="477">
        <v>0</v>
      </c>
      <c r="S124" s="490">
        <v>0</v>
      </c>
      <c r="T124" s="494">
        <v>0</v>
      </c>
      <c r="U124" s="477">
        <v>0</v>
      </c>
      <c r="V124" s="477">
        <v>149</v>
      </c>
      <c r="W124" s="477">
        <v>4553</v>
      </c>
      <c r="X124" s="477">
        <v>0</v>
      </c>
      <c r="Y124" s="477">
        <v>0</v>
      </c>
      <c r="Z124" s="477">
        <v>0</v>
      </c>
      <c r="AA124" s="490">
        <v>0</v>
      </c>
      <c r="AB124" s="489">
        <v>0</v>
      </c>
      <c r="AC124" s="477">
        <v>0</v>
      </c>
      <c r="AD124" s="477">
        <v>150</v>
      </c>
      <c r="AE124" s="477">
        <v>4553</v>
      </c>
      <c r="AF124" s="477">
        <v>0</v>
      </c>
      <c r="AG124" s="477">
        <v>0</v>
      </c>
      <c r="AH124" s="477">
        <v>0</v>
      </c>
      <c r="AI124" s="490">
        <v>0</v>
      </c>
      <c r="AJ124" s="489">
        <v>0</v>
      </c>
      <c r="AK124" s="477">
        <v>0</v>
      </c>
      <c r="AL124" s="477">
        <v>149</v>
      </c>
      <c r="AM124" s="477">
        <v>4553</v>
      </c>
      <c r="AN124" s="477">
        <v>0</v>
      </c>
      <c r="AO124" s="477">
        <v>0</v>
      </c>
      <c r="AP124" s="477">
        <v>0</v>
      </c>
      <c r="AQ124" s="490">
        <v>0</v>
      </c>
      <c r="AR124" s="489">
        <v>0</v>
      </c>
      <c r="AS124" s="477">
        <v>0</v>
      </c>
      <c r="AT124" s="477">
        <v>149</v>
      </c>
      <c r="AU124" s="477">
        <v>4553</v>
      </c>
      <c r="AV124" s="477">
        <v>0</v>
      </c>
      <c r="AW124" s="477">
        <v>0</v>
      </c>
      <c r="AX124" s="477">
        <v>0</v>
      </c>
      <c r="AY124" s="490">
        <v>0</v>
      </c>
    </row>
    <row r="125" spans="1:51" ht="36.950000000000003" customHeight="1" x14ac:dyDescent="0.25">
      <c r="A125" s="483">
        <v>2</v>
      </c>
      <c r="B125" s="194">
        <v>503001</v>
      </c>
      <c r="C125" s="194">
        <v>300101</v>
      </c>
      <c r="D125" s="193" t="s">
        <v>80</v>
      </c>
      <c r="E125" s="194">
        <v>3</v>
      </c>
      <c r="F125" s="484" t="s">
        <v>136</v>
      </c>
      <c r="G125" s="496">
        <v>49784.166999999994</v>
      </c>
      <c r="H125" s="476">
        <v>12446.041999999999</v>
      </c>
      <c r="I125" s="476">
        <v>12446.041999999999</v>
      </c>
      <c r="J125" s="476">
        <v>12446.041999999999</v>
      </c>
      <c r="K125" s="497">
        <v>12446.040999999999</v>
      </c>
      <c r="L125" s="489">
        <v>0</v>
      </c>
      <c r="M125" s="477">
        <v>0</v>
      </c>
      <c r="N125" s="477">
        <v>0</v>
      </c>
      <c r="O125" s="477">
        <v>0</v>
      </c>
      <c r="P125" s="477">
        <v>34310</v>
      </c>
      <c r="Q125" s="477">
        <v>37351</v>
      </c>
      <c r="R125" s="477">
        <v>12286</v>
      </c>
      <c r="S125" s="490">
        <v>0</v>
      </c>
      <c r="T125" s="494">
        <v>0</v>
      </c>
      <c r="U125" s="477">
        <v>0</v>
      </c>
      <c r="V125" s="477">
        <v>0</v>
      </c>
      <c r="W125" s="477">
        <v>0</v>
      </c>
      <c r="X125" s="477">
        <v>8578</v>
      </c>
      <c r="Y125" s="477">
        <v>9338</v>
      </c>
      <c r="Z125" s="477">
        <v>3072</v>
      </c>
      <c r="AA125" s="490">
        <v>0</v>
      </c>
      <c r="AB125" s="489">
        <v>0</v>
      </c>
      <c r="AC125" s="477">
        <v>0</v>
      </c>
      <c r="AD125" s="477">
        <v>0</v>
      </c>
      <c r="AE125" s="477">
        <v>0</v>
      </c>
      <c r="AF125" s="477">
        <v>8577</v>
      </c>
      <c r="AG125" s="477">
        <v>9337</v>
      </c>
      <c r="AH125" s="477">
        <v>3071</v>
      </c>
      <c r="AI125" s="490">
        <v>0</v>
      </c>
      <c r="AJ125" s="489">
        <v>0</v>
      </c>
      <c r="AK125" s="477">
        <v>0</v>
      </c>
      <c r="AL125" s="477">
        <v>0</v>
      </c>
      <c r="AM125" s="477">
        <v>0</v>
      </c>
      <c r="AN125" s="477">
        <v>8578</v>
      </c>
      <c r="AO125" s="477">
        <v>9338</v>
      </c>
      <c r="AP125" s="477">
        <v>3072</v>
      </c>
      <c r="AQ125" s="490">
        <v>0</v>
      </c>
      <c r="AR125" s="489">
        <v>0</v>
      </c>
      <c r="AS125" s="477">
        <v>0</v>
      </c>
      <c r="AT125" s="477">
        <v>0</v>
      </c>
      <c r="AU125" s="477">
        <v>0</v>
      </c>
      <c r="AV125" s="477">
        <v>8577</v>
      </c>
      <c r="AW125" s="477">
        <v>9338</v>
      </c>
      <c r="AX125" s="477">
        <v>3071</v>
      </c>
      <c r="AY125" s="490">
        <v>0</v>
      </c>
    </row>
    <row r="126" spans="1:51" ht="36.950000000000003" customHeight="1" x14ac:dyDescent="0.25">
      <c r="A126" s="483">
        <v>2</v>
      </c>
      <c r="B126" s="194">
        <v>507001</v>
      </c>
      <c r="C126" s="194">
        <v>300301</v>
      </c>
      <c r="D126" s="193" t="s">
        <v>93</v>
      </c>
      <c r="E126" s="194">
        <v>3</v>
      </c>
      <c r="F126" s="484" t="s">
        <v>136</v>
      </c>
      <c r="G126" s="496">
        <v>7237.521999999999</v>
      </c>
      <c r="H126" s="476">
        <v>1809.3810000000001</v>
      </c>
      <c r="I126" s="476">
        <v>1809.3810000000001</v>
      </c>
      <c r="J126" s="476">
        <v>1809.3810000000001</v>
      </c>
      <c r="K126" s="497">
        <v>1809.3789999999992</v>
      </c>
      <c r="L126" s="489">
        <v>0</v>
      </c>
      <c r="M126" s="477">
        <v>0</v>
      </c>
      <c r="N126" s="477">
        <v>0</v>
      </c>
      <c r="O126" s="477">
        <v>0</v>
      </c>
      <c r="P126" s="477">
        <v>1122</v>
      </c>
      <c r="Q126" s="477">
        <v>5030</v>
      </c>
      <c r="R126" s="477">
        <v>1485</v>
      </c>
      <c r="S126" s="490">
        <v>0</v>
      </c>
      <c r="T126" s="494">
        <v>0</v>
      </c>
      <c r="U126" s="477">
        <v>0</v>
      </c>
      <c r="V126" s="477">
        <v>0</v>
      </c>
      <c r="W126" s="477">
        <v>0</v>
      </c>
      <c r="X126" s="477">
        <v>281</v>
      </c>
      <c r="Y126" s="477">
        <v>1258</v>
      </c>
      <c r="Z126" s="477">
        <v>371</v>
      </c>
      <c r="AA126" s="490">
        <v>0</v>
      </c>
      <c r="AB126" s="489">
        <v>0</v>
      </c>
      <c r="AC126" s="477">
        <v>0</v>
      </c>
      <c r="AD126" s="477">
        <v>0</v>
      </c>
      <c r="AE126" s="477">
        <v>0</v>
      </c>
      <c r="AF126" s="477">
        <v>280</v>
      </c>
      <c r="AG126" s="477">
        <v>1257</v>
      </c>
      <c r="AH126" s="477">
        <v>372</v>
      </c>
      <c r="AI126" s="490">
        <v>0</v>
      </c>
      <c r="AJ126" s="489">
        <v>0</v>
      </c>
      <c r="AK126" s="477">
        <v>0</v>
      </c>
      <c r="AL126" s="477">
        <v>0</v>
      </c>
      <c r="AM126" s="477">
        <v>0</v>
      </c>
      <c r="AN126" s="477">
        <v>281</v>
      </c>
      <c r="AO126" s="477">
        <v>1258</v>
      </c>
      <c r="AP126" s="477">
        <v>371</v>
      </c>
      <c r="AQ126" s="490">
        <v>0</v>
      </c>
      <c r="AR126" s="489">
        <v>0</v>
      </c>
      <c r="AS126" s="477">
        <v>0</v>
      </c>
      <c r="AT126" s="477">
        <v>0</v>
      </c>
      <c r="AU126" s="477">
        <v>0</v>
      </c>
      <c r="AV126" s="477">
        <v>280</v>
      </c>
      <c r="AW126" s="477">
        <v>1257</v>
      </c>
      <c r="AX126" s="477">
        <v>371</v>
      </c>
      <c r="AY126" s="490">
        <v>0</v>
      </c>
    </row>
    <row r="127" spans="1:51" ht="36.950000000000003" customHeight="1" x14ac:dyDescent="0.25">
      <c r="A127" s="483">
        <v>6</v>
      </c>
      <c r="B127" s="194">
        <v>503122</v>
      </c>
      <c r="C127" s="194">
        <v>310101</v>
      </c>
      <c r="D127" s="193" t="s">
        <v>65</v>
      </c>
      <c r="E127" s="194">
        <v>3</v>
      </c>
      <c r="F127" s="484" t="s">
        <v>136</v>
      </c>
      <c r="G127" s="496">
        <v>3572.2069999999994</v>
      </c>
      <c r="H127" s="476">
        <v>893.05200000000002</v>
      </c>
      <c r="I127" s="476">
        <v>893.05200000000002</v>
      </c>
      <c r="J127" s="476">
        <v>893.05200000000002</v>
      </c>
      <c r="K127" s="497">
        <v>893.05099999999959</v>
      </c>
      <c r="L127" s="489">
        <v>0</v>
      </c>
      <c r="M127" s="477">
        <v>0</v>
      </c>
      <c r="N127" s="477">
        <v>0</v>
      </c>
      <c r="O127" s="477">
        <v>0</v>
      </c>
      <c r="P127" s="477">
        <v>2804</v>
      </c>
      <c r="Q127" s="477">
        <v>1481</v>
      </c>
      <c r="R127" s="477">
        <v>15</v>
      </c>
      <c r="S127" s="490">
        <v>0</v>
      </c>
      <c r="T127" s="494">
        <v>0</v>
      </c>
      <c r="U127" s="477">
        <v>0</v>
      </c>
      <c r="V127" s="477">
        <v>0</v>
      </c>
      <c r="W127" s="477">
        <v>0</v>
      </c>
      <c r="X127" s="477">
        <v>701</v>
      </c>
      <c r="Y127" s="477">
        <v>370</v>
      </c>
      <c r="Z127" s="477">
        <v>4</v>
      </c>
      <c r="AA127" s="490">
        <v>0</v>
      </c>
      <c r="AB127" s="489">
        <v>0</v>
      </c>
      <c r="AC127" s="477">
        <v>0</v>
      </c>
      <c r="AD127" s="477">
        <v>0</v>
      </c>
      <c r="AE127" s="477">
        <v>0</v>
      </c>
      <c r="AF127" s="477">
        <v>701</v>
      </c>
      <c r="AG127" s="477">
        <v>371</v>
      </c>
      <c r="AH127" s="477">
        <v>3</v>
      </c>
      <c r="AI127" s="490">
        <v>0</v>
      </c>
      <c r="AJ127" s="489">
        <v>0</v>
      </c>
      <c r="AK127" s="477">
        <v>0</v>
      </c>
      <c r="AL127" s="477">
        <v>0</v>
      </c>
      <c r="AM127" s="477">
        <v>0</v>
      </c>
      <c r="AN127" s="477">
        <v>701</v>
      </c>
      <c r="AO127" s="477">
        <v>370</v>
      </c>
      <c r="AP127" s="477">
        <v>4</v>
      </c>
      <c r="AQ127" s="490">
        <v>0</v>
      </c>
      <c r="AR127" s="489">
        <v>0</v>
      </c>
      <c r="AS127" s="477">
        <v>0</v>
      </c>
      <c r="AT127" s="477">
        <v>0</v>
      </c>
      <c r="AU127" s="477">
        <v>0</v>
      </c>
      <c r="AV127" s="477">
        <v>701</v>
      </c>
      <c r="AW127" s="477">
        <v>370</v>
      </c>
      <c r="AX127" s="477">
        <v>4</v>
      </c>
      <c r="AY127" s="490">
        <v>0</v>
      </c>
    </row>
    <row r="128" spans="1:51" ht="36.950000000000003" customHeight="1" x14ac:dyDescent="0.25">
      <c r="A128" s="483">
        <v>6</v>
      </c>
      <c r="B128" s="194">
        <v>503107</v>
      </c>
      <c r="C128" s="194">
        <v>311001</v>
      </c>
      <c r="D128" s="193" t="s">
        <v>64</v>
      </c>
      <c r="E128" s="194">
        <v>1</v>
      </c>
      <c r="F128" s="484" t="s">
        <v>12</v>
      </c>
      <c r="G128" s="496">
        <v>12948.051000000001</v>
      </c>
      <c r="H128" s="476">
        <v>3237.0129999999999</v>
      </c>
      <c r="I128" s="476">
        <v>3237.0129999999999</v>
      </c>
      <c r="J128" s="476">
        <v>3237.0129999999999</v>
      </c>
      <c r="K128" s="497">
        <v>3237.0120000000006</v>
      </c>
      <c r="L128" s="489">
        <v>79</v>
      </c>
      <c r="M128" s="477">
        <v>1572</v>
      </c>
      <c r="N128" s="477">
        <v>0</v>
      </c>
      <c r="O128" s="477">
        <v>0</v>
      </c>
      <c r="P128" s="477">
        <v>0</v>
      </c>
      <c r="Q128" s="477">
        <v>0</v>
      </c>
      <c r="R128" s="477">
        <v>0</v>
      </c>
      <c r="S128" s="490">
        <v>0</v>
      </c>
      <c r="T128" s="494">
        <v>20</v>
      </c>
      <c r="U128" s="477">
        <v>393</v>
      </c>
      <c r="V128" s="477">
        <v>0</v>
      </c>
      <c r="W128" s="477">
        <v>0</v>
      </c>
      <c r="X128" s="477">
        <v>0</v>
      </c>
      <c r="Y128" s="477">
        <v>0</v>
      </c>
      <c r="Z128" s="477">
        <v>0</v>
      </c>
      <c r="AA128" s="490">
        <v>0</v>
      </c>
      <c r="AB128" s="489">
        <v>19</v>
      </c>
      <c r="AC128" s="477">
        <v>393</v>
      </c>
      <c r="AD128" s="477">
        <v>0</v>
      </c>
      <c r="AE128" s="477">
        <v>0</v>
      </c>
      <c r="AF128" s="477">
        <v>0</v>
      </c>
      <c r="AG128" s="477">
        <v>0</v>
      </c>
      <c r="AH128" s="477">
        <v>0</v>
      </c>
      <c r="AI128" s="490">
        <v>0</v>
      </c>
      <c r="AJ128" s="489">
        <v>20</v>
      </c>
      <c r="AK128" s="477">
        <v>393</v>
      </c>
      <c r="AL128" s="477">
        <v>0</v>
      </c>
      <c r="AM128" s="477">
        <v>0</v>
      </c>
      <c r="AN128" s="477">
        <v>0</v>
      </c>
      <c r="AO128" s="477">
        <v>0</v>
      </c>
      <c r="AP128" s="477">
        <v>0</v>
      </c>
      <c r="AQ128" s="490">
        <v>0</v>
      </c>
      <c r="AR128" s="489">
        <v>20</v>
      </c>
      <c r="AS128" s="477">
        <v>393</v>
      </c>
      <c r="AT128" s="477">
        <v>0</v>
      </c>
      <c r="AU128" s="477">
        <v>0</v>
      </c>
      <c r="AV128" s="477">
        <v>0</v>
      </c>
      <c r="AW128" s="477">
        <v>0</v>
      </c>
      <c r="AX128" s="477">
        <v>0</v>
      </c>
      <c r="AY128" s="490">
        <v>0</v>
      </c>
    </row>
    <row r="129" spans="1:51" ht="36.950000000000003" customHeight="1" x14ac:dyDescent="0.25">
      <c r="A129" s="483">
        <v>6</v>
      </c>
      <c r="B129" s="194">
        <v>503107</v>
      </c>
      <c r="C129" s="194">
        <v>311001</v>
      </c>
      <c r="D129" s="193" t="s">
        <v>64</v>
      </c>
      <c r="E129" s="194">
        <v>3</v>
      </c>
      <c r="F129" s="484" t="s">
        <v>136</v>
      </c>
      <c r="G129" s="496">
        <v>6872.063000000001</v>
      </c>
      <c r="H129" s="476">
        <v>1718.0160000000001</v>
      </c>
      <c r="I129" s="476">
        <v>1718.0160000000001</v>
      </c>
      <c r="J129" s="476">
        <v>1718.0160000000001</v>
      </c>
      <c r="K129" s="497">
        <v>1718.0150000000003</v>
      </c>
      <c r="L129" s="489">
        <v>0</v>
      </c>
      <c r="M129" s="477">
        <v>0</v>
      </c>
      <c r="N129" s="477">
        <v>0</v>
      </c>
      <c r="O129" s="477">
        <v>0</v>
      </c>
      <c r="P129" s="477">
        <v>354</v>
      </c>
      <c r="Q129" s="477">
        <v>4196</v>
      </c>
      <c r="R129" s="477">
        <v>1849</v>
      </c>
      <c r="S129" s="490">
        <v>0</v>
      </c>
      <c r="T129" s="494">
        <v>0</v>
      </c>
      <c r="U129" s="477">
        <v>0</v>
      </c>
      <c r="V129" s="477">
        <v>0</v>
      </c>
      <c r="W129" s="477">
        <v>0</v>
      </c>
      <c r="X129" s="477">
        <v>89</v>
      </c>
      <c r="Y129" s="477">
        <v>1049</v>
      </c>
      <c r="Z129" s="477">
        <v>462</v>
      </c>
      <c r="AA129" s="490">
        <v>0</v>
      </c>
      <c r="AB129" s="489">
        <v>0</v>
      </c>
      <c r="AC129" s="477">
        <v>0</v>
      </c>
      <c r="AD129" s="477">
        <v>0</v>
      </c>
      <c r="AE129" s="477">
        <v>0</v>
      </c>
      <c r="AF129" s="477">
        <v>88</v>
      </c>
      <c r="AG129" s="477">
        <v>1049</v>
      </c>
      <c r="AH129" s="477">
        <v>463</v>
      </c>
      <c r="AI129" s="490">
        <v>0</v>
      </c>
      <c r="AJ129" s="489">
        <v>0</v>
      </c>
      <c r="AK129" s="477">
        <v>0</v>
      </c>
      <c r="AL129" s="477">
        <v>0</v>
      </c>
      <c r="AM129" s="477">
        <v>0</v>
      </c>
      <c r="AN129" s="477">
        <v>89</v>
      </c>
      <c r="AO129" s="477">
        <v>1049</v>
      </c>
      <c r="AP129" s="477">
        <v>462</v>
      </c>
      <c r="AQ129" s="490">
        <v>0</v>
      </c>
      <c r="AR129" s="489">
        <v>0</v>
      </c>
      <c r="AS129" s="477">
        <v>0</v>
      </c>
      <c r="AT129" s="477">
        <v>0</v>
      </c>
      <c r="AU129" s="477">
        <v>0</v>
      </c>
      <c r="AV129" s="477">
        <v>88</v>
      </c>
      <c r="AW129" s="477">
        <v>1049</v>
      </c>
      <c r="AX129" s="477">
        <v>462</v>
      </c>
      <c r="AY129" s="490">
        <v>0</v>
      </c>
    </row>
    <row r="130" spans="1:51" ht="36.950000000000003" customHeight="1" x14ac:dyDescent="0.25">
      <c r="A130" s="483">
        <v>6</v>
      </c>
      <c r="B130" s="194">
        <v>503119</v>
      </c>
      <c r="C130" s="194">
        <v>312201</v>
      </c>
      <c r="D130" s="193" t="s">
        <v>1010</v>
      </c>
      <c r="E130" s="194">
        <v>1</v>
      </c>
      <c r="F130" s="484" t="s">
        <v>12</v>
      </c>
      <c r="G130" s="496">
        <v>36489.574999999997</v>
      </c>
      <c r="H130" s="476">
        <v>9122.3940000000002</v>
      </c>
      <c r="I130" s="476">
        <v>9122.3940000000002</v>
      </c>
      <c r="J130" s="476">
        <v>9122.3940000000002</v>
      </c>
      <c r="K130" s="497">
        <v>9122.3929999999964</v>
      </c>
      <c r="L130" s="489">
        <v>668</v>
      </c>
      <c r="M130" s="477">
        <v>6372</v>
      </c>
      <c r="N130" s="477">
        <v>0</v>
      </c>
      <c r="O130" s="477">
        <v>0</v>
      </c>
      <c r="P130" s="477">
        <v>0</v>
      </c>
      <c r="Q130" s="477">
        <v>0</v>
      </c>
      <c r="R130" s="477">
        <v>0</v>
      </c>
      <c r="S130" s="490">
        <v>0</v>
      </c>
      <c r="T130" s="494">
        <v>167</v>
      </c>
      <c r="U130" s="477">
        <v>1593</v>
      </c>
      <c r="V130" s="477">
        <v>0</v>
      </c>
      <c r="W130" s="477">
        <v>0</v>
      </c>
      <c r="X130" s="477">
        <v>0</v>
      </c>
      <c r="Y130" s="477">
        <v>0</v>
      </c>
      <c r="Z130" s="477">
        <v>0</v>
      </c>
      <c r="AA130" s="490">
        <v>0</v>
      </c>
      <c r="AB130" s="489">
        <v>167</v>
      </c>
      <c r="AC130" s="477">
        <v>1593</v>
      </c>
      <c r="AD130" s="477">
        <v>0</v>
      </c>
      <c r="AE130" s="477">
        <v>0</v>
      </c>
      <c r="AF130" s="477">
        <v>0</v>
      </c>
      <c r="AG130" s="477">
        <v>0</v>
      </c>
      <c r="AH130" s="477">
        <v>0</v>
      </c>
      <c r="AI130" s="490">
        <v>0</v>
      </c>
      <c r="AJ130" s="489">
        <v>167</v>
      </c>
      <c r="AK130" s="477">
        <v>1593</v>
      </c>
      <c r="AL130" s="477">
        <v>0</v>
      </c>
      <c r="AM130" s="477">
        <v>0</v>
      </c>
      <c r="AN130" s="477">
        <v>0</v>
      </c>
      <c r="AO130" s="477">
        <v>0</v>
      </c>
      <c r="AP130" s="477">
        <v>0</v>
      </c>
      <c r="AQ130" s="490">
        <v>0</v>
      </c>
      <c r="AR130" s="489">
        <v>167</v>
      </c>
      <c r="AS130" s="477">
        <v>1593</v>
      </c>
      <c r="AT130" s="477">
        <v>0</v>
      </c>
      <c r="AU130" s="477">
        <v>0</v>
      </c>
      <c r="AV130" s="477">
        <v>0</v>
      </c>
      <c r="AW130" s="477">
        <v>0</v>
      </c>
      <c r="AX130" s="477">
        <v>0</v>
      </c>
      <c r="AY130" s="490">
        <v>0</v>
      </c>
    </row>
    <row r="131" spans="1:51" ht="36.950000000000003" customHeight="1" x14ac:dyDescent="0.25">
      <c r="A131" s="483">
        <v>6</v>
      </c>
      <c r="B131" s="194">
        <v>503119</v>
      </c>
      <c r="C131" s="194">
        <v>312201</v>
      </c>
      <c r="D131" s="193" t="s">
        <v>114</v>
      </c>
      <c r="E131" s="194">
        <v>2</v>
      </c>
      <c r="F131" s="484" t="s">
        <v>135</v>
      </c>
      <c r="G131" s="496">
        <v>1432.1260000000002</v>
      </c>
      <c r="H131" s="476">
        <v>358.03199999999998</v>
      </c>
      <c r="I131" s="476">
        <v>358.03199999999998</v>
      </c>
      <c r="J131" s="476">
        <v>358.03199999999998</v>
      </c>
      <c r="K131" s="497">
        <v>358.03000000000014</v>
      </c>
      <c r="L131" s="489">
        <v>0</v>
      </c>
      <c r="M131" s="477">
        <v>0</v>
      </c>
      <c r="N131" s="477">
        <v>44</v>
      </c>
      <c r="O131" s="477">
        <v>744</v>
      </c>
      <c r="P131" s="477">
        <v>0</v>
      </c>
      <c r="Q131" s="477">
        <v>0</v>
      </c>
      <c r="R131" s="477">
        <v>0</v>
      </c>
      <c r="S131" s="490">
        <v>0</v>
      </c>
      <c r="T131" s="494">
        <v>0</v>
      </c>
      <c r="U131" s="477">
        <v>0</v>
      </c>
      <c r="V131" s="477">
        <v>11</v>
      </c>
      <c r="W131" s="477">
        <v>186</v>
      </c>
      <c r="X131" s="477">
        <v>0</v>
      </c>
      <c r="Y131" s="477">
        <v>0</v>
      </c>
      <c r="Z131" s="477">
        <v>0</v>
      </c>
      <c r="AA131" s="490">
        <v>0</v>
      </c>
      <c r="AB131" s="489">
        <v>0</v>
      </c>
      <c r="AC131" s="477">
        <v>0</v>
      </c>
      <c r="AD131" s="477">
        <v>11</v>
      </c>
      <c r="AE131" s="477">
        <v>186</v>
      </c>
      <c r="AF131" s="477">
        <v>0</v>
      </c>
      <c r="AG131" s="477">
        <v>0</v>
      </c>
      <c r="AH131" s="477">
        <v>0</v>
      </c>
      <c r="AI131" s="490">
        <v>0</v>
      </c>
      <c r="AJ131" s="489">
        <v>0</v>
      </c>
      <c r="AK131" s="477">
        <v>0</v>
      </c>
      <c r="AL131" s="477">
        <v>11</v>
      </c>
      <c r="AM131" s="477">
        <v>186</v>
      </c>
      <c r="AN131" s="477">
        <v>0</v>
      </c>
      <c r="AO131" s="477">
        <v>0</v>
      </c>
      <c r="AP131" s="477">
        <v>0</v>
      </c>
      <c r="AQ131" s="490">
        <v>0</v>
      </c>
      <c r="AR131" s="489">
        <v>0</v>
      </c>
      <c r="AS131" s="477">
        <v>0</v>
      </c>
      <c r="AT131" s="477">
        <v>11</v>
      </c>
      <c r="AU131" s="477">
        <v>186</v>
      </c>
      <c r="AV131" s="477">
        <v>0</v>
      </c>
      <c r="AW131" s="477">
        <v>0</v>
      </c>
      <c r="AX131" s="477">
        <v>0</v>
      </c>
      <c r="AY131" s="490">
        <v>0</v>
      </c>
    </row>
    <row r="132" spans="1:51" ht="36.950000000000003" customHeight="1" x14ac:dyDescent="0.25">
      <c r="A132" s="483">
        <v>6</v>
      </c>
      <c r="B132" s="194">
        <v>503119</v>
      </c>
      <c r="C132" s="194">
        <v>312201</v>
      </c>
      <c r="D132" s="193" t="s">
        <v>1010</v>
      </c>
      <c r="E132" s="194">
        <v>3</v>
      </c>
      <c r="F132" s="484" t="s">
        <v>136</v>
      </c>
      <c r="G132" s="496">
        <v>18819.276000000002</v>
      </c>
      <c r="H132" s="476">
        <v>4704.8190000000004</v>
      </c>
      <c r="I132" s="476">
        <v>4704.8190000000004</v>
      </c>
      <c r="J132" s="476">
        <v>4704.8190000000004</v>
      </c>
      <c r="K132" s="497">
        <v>4704.8189999999986</v>
      </c>
      <c r="L132" s="489">
        <v>0</v>
      </c>
      <c r="M132" s="477">
        <v>0</v>
      </c>
      <c r="N132" s="477">
        <v>0</v>
      </c>
      <c r="O132" s="477">
        <v>0</v>
      </c>
      <c r="P132" s="477">
        <v>4630</v>
      </c>
      <c r="Q132" s="477">
        <v>7856</v>
      </c>
      <c r="R132" s="477">
        <v>13934</v>
      </c>
      <c r="S132" s="490">
        <v>0</v>
      </c>
      <c r="T132" s="494">
        <v>0</v>
      </c>
      <c r="U132" s="477">
        <v>0</v>
      </c>
      <c r="V132" s="477">
        <v>0</v>
      </c>
      <c r="W132" s="477">
        <v>0</v>
      </c>
      <c r="X132" s="477">
        <v>1158</v>
      </c>
      <c r="Y132" s="477">
        <v>1964</v>
      </c>
      <c r="Z132" s="477">
        <v>3484</v>
      </c>
      <c r="AA132" s="490">
        <v>0</v>
      </c>
      <c r="AB132" s="489">
        <v>0</v>
      </c>
      <c r="AC132" s="477">
        <v>0</v>
      </c>
      <c r="AD132" s="477">
        <v>0</v>
      </c>
      <c r="AE132" s="477">
        <v>0</v>
      </c>
      <c r="AF132" s="477">
        <v>1157</v>
      </c>
      <c r="AG132" s="477">
        <v>1964</v>
      </c>
      <c r="AH132" s="477">
        <v>3483</v>
      </c>
      <c r="AI132" s="490">
        <v>0</v>
      </c>
      <c r="AJ132" s="489">
        <v>0</v>
      </c>
      <c r="AK132" s="477">
        <v>0</v>
      </c>
      <c r="AL132" s="477">
        <v>0</v>
      </c>
      <c r="AM132" s="477">
        <v>0</v>
      </c>
      <c r="AN132" s="477">
        <v>1158</v>
      </c>
      <c r="AO132" s="477">
        <v>1964</v>
      </c>
      <c r="AP132" s="477">
        <v>3484</v>
      </c>
      <c r="AQ132" s="490">
        <v>0</v>
      </c>
      <c r="AR132" s="489">
        <v>0</v>
      </c>
      <c r="AS132" s="477">
        <v>0</v>
      </c>
      <c r="AT132" s="477">
        <v>0</v>
      </c>
      <c r="AU132" s="477">
        <v>0</v>
      </c>
      <c r="AV132" s="477">
        <v>1157</v>
      </c>
      <c r="AW132" s="477">
        <v>1964</v>
      </c>
      <c r="AX132" s="477">
        <v>3483</v>
      </c>
      <c r="AY132" s="490">
        <v>0</v>
      </c>
    </row>
    <row r="133" spans="1:51" ht="36.950000000000003" customHeight="1" x14ac:dyDescent="0.25">
      <c r="A133" s="483">
        <v>6</v>
      </c>
      <c r="B133" s="194">
        <v>503120</v>
      </c>
      <c r="C133" s="194">
        <v>312301</v>
      </c>
      <c r="D133" s="193" t="s">
        <v>1011</v>
      </c>
      <c r="E133" s="194">
        <v>3</v>
      </c>
      <c r="F133" s="484" t="s">
        <v>136</v>
      </c>
      <c r="G133" s="496">
        <v>75739.634000000005</v>
      </c>
      <c r="H133" s="476">
        <v>18934.909</v>
      </c>
      <c r="I133" s="476">
        <v>18934.909</v>
      </c>
      <c r="J133" s="476">
        <v>18934.909</v>
      </c>
      <c r="K133" s="497">
        <v>18934.907000000007</v>
      </c>
      <c r="L133" s="489">
        <v>0</v>
      </c>
      <c r="M133" s="477">
        <v>0</v>
      </c>
      <c r="N133" s="477">
        <v>0</v>
      </c>
      <c r="O133" s="477">
        <v>0</v>
      </c>
      <c r="P133" s="477">
        <v>17694</v>
      </c>
      <c r="Q133" s="477">
        <v>3790</v>
      </c>
      <c r="R133" s="477">
        <v>10367</v>
      </c>
      <c r="S133" s="490">
        <v>0</v>
      </c>
      <c r="T133" s="494">
        <v>0</v>
      </c>
      <c r="U133" s="477">
        <v>0</v>
      </c>
      <c r="V133" s="477">
        <v>0</v>
      </c>
      <c r="W133" s="477">
        <v>0</v>
      </c>
      <c r="X133" s="477">
        <v>4424</v>
      </c>
      <c r="Y133" s="477">
        <v>948</v>
      </c>
      <c r="Z133" s="477">
        <v>2592</v>
      </c>
      <c r="AA133" s="490">
        <v>0</v>
      </c>
      <c r="AB133" s="489">
        <v>0</v>
      </c>
      <c r="AC133" s="477">
        <v>0</v>
      </c>
      <c r="AD133" s="477">
        <v>0</v>
      </c>
      <c r="AE133" s="477">
        <v>0</v>
      </c>
      <c r="AF133" s="477">
        <v>4423</v>
      </c>
      <c r="AG133" s="477">
        <v>947</v>
      </c>
      <c r="AH133" s="477">
        <v>2591</v>
      </c>
      <c r="AI133" s="490">
        <v>0</v>
      </c>
      <c r="AJ133" s="489">
        <v>0</v>
      </c>
      <c r="AK133" s="477">
        <v>0</v>
      </c>
      <c r="AL133" s="477">
        <v>0</v>
      </c>
      <c r="AM133" s="477">
        <v>0</v>
      </c>
      <c r="AN133" s="477">
        <v>4424</v>
      </c>
      <c r="AO133" s="477">
        <v>948</v>
      </c>
      <c r="AP133" s="477">
        <v>2592</v>
      </c>
      <c r="AQ133" s="490">
        <v>0</v>
      </c>
      <c r="AR133" s="489">
        <v>0</v>
      </c>
      <c r="AS133" s="477">
        <v>0</v>
      </c>
      <c r="AT133" s="477">
        <v>0</v>
      </c>
      <c r="AU133" s="477">
        <v>0</v>
      </c>
      <c r="AV133" s="477">
        <v>4423</v>
      </c>
      <c r="AW133" s="477">
        <v>947</v>
      </c>
      <c r="AX133" s="477">
        <v>2592</v>
      </c>
      <c r="AY133" s="490">
        <v>0</v>
      </c>
    </row>
    <row r="134" spans="1:51" ht="36.950000000000003" customHeight="1" x14ac:dyDescent="0.25">
      <c r="A134" s="483">
        <v>4</v>
      </c>
      <c r="B134" s="194">
        <v>503201</v>
      </c>
      <c r="C134" s="194">
        <v>320101</v>
      </c>
      <c r="D134" s="193" t="s">
        <v>838</v>
      </c>
      <c r="E134" s="194">
        <v>3</v>
      </c>
      <c r="F134" s="484" t="s">
        <v>136</v>
      </c>
      <c r="G134" s="496">
        <v>12239.923000000003</v>
      </c>
      <c r="H134" s="476">
        <v>3059.9810000000002</v>
      </c>
      <c r="I134" s="476">
        <v>3059.9810000000002</v>
      </c>
      <c r="J134" s="476">
        <v>3059.9810000000002</v>
      </c>
      <c r="K134" s="497">
        <v>3059.9800000000009</v>
      </c>
      <c r="L134" s="489">
        <v>0</v>
      </c>
      <c r="M134" s="477">
        <v>0</v>
      </c>
      <c r="N134" s="477">
        <v>0</v>
      </c>
      <c r="O134" s="477">
        <v>0</v>
      </c>
      <c r="P134" s="477">
        <v>4895</v>
      </c>
      <c r="Q134" s="477">
        <v>10572</v>
      </c>
      <c r="R134" s="477">
        <v>8278</v>
      </c>
      <c r="S134" s="490">
        <v>0</v>
      </c>
      <c r="T134" s="494">
        <v>0</v>
      </c>
      <c r="U134" s="477">
        <v>0</v>
      </c>
      <c r="V134" s="477">
        <v>0</v>
      </c>
      <c r="W134" s="477">
        <v>0</v>
      </c>
      <c r="X134" s="477">
        <v>1224</v>
      </c>
      <c r="Y134" s="477">
        <v>2643</v>
      </c>
      <c r="Z134" s="477">
        <v>2070</v>
      </c>
      <c r="AA134" s="490">
        <v>0</v>
      </c>
      <c r="AB134" s="489">
        <v>0</v>
      </c>
      <c r="AC134" s="477">
        <v>0</v>
      </c>
      <c r="AD134" s="477">
        <v>0</v>
      </c>
      <c r="AE134" s="477">
        <v>0</v>
      </c>
      <c r="AF134" s="477">
        <v>1223</v>
      </c>
      <c r="AG134" s="477">
        <v>2643</v>
      </c>
      <c r="AH134" s="477">
        <v>2069</v>
      </c>
      <c r="AI134" s="490">
        <v>0</v>
      </c>
      <c r="AJ134" s="489">
        <v>0</v>
      </c>
      <c r="AK134" s="477">
        <v>0</v>
      </c>
      <c r="AL134" s="477">
        <v>0</v>
      </c>
      <c r="AM134" s="477">
        <v>0</v>
      </c>
      <c r="AN134" s="477">
        <v>1224</v>
      </c>
      <c r="AO134" s="477">
        <v>2643</v>
      </c>
      <c r="AP134" s="477">
        <v>2070</v>
      </c>
      <c r="AQ134" s="490">
        <v>0</v>
      </c>
      <c r="AR134" s="489">
        <v>0</v>
      </c>
      <c r="AS134" s="477">
        <v>0</v>
      </c>
      <c r="AT134" s="477">
        <v>0</v>
      </c>
      <c r="AU134" s="477">
        <v>0</v>
      </c>
      <c r="AV134" s="477">
        <v>1224</v>
      </c>
      <c r="AW134" s="477">
        <v>2643</v>
      </c>
      <c r="AX134" s="477">
        <v>2069</v>
      </c>
      <c r="AY134" s="490">
        <v>0</v>
      </c>
    </row>
    <row r="135" spans="1:51" ht="36.950000000000003" customHeight="1" x14ac:dyDescent="0.25">
      <c r="A135" s="483">
        <v>2</v>
      </c>
      <c r="B135" s="194">
        <v>503301</v>
      </c>
      <c r="C135" s="194">
        <v>330101</v>
      </c>
      <c r="D135" s="193" t="s">
        <v>52</v>
      </c>
      <c r="E135" s="194">
        <v>3</v>
      </c>
      <c r="F135" s="484" t="s">
        <v>136</v>
      </c>
      <c r="G135" s="496">
        <v>179.02699999999996</v>
      </c>
      <c r="H135" s="476">
        <v>44.756999999999998</v>
      </c>
      <c r="I135" s="476">
        <v>44.756999999999998</v>
      </c>
      <c r="J135" s="476">
        <v>44.756999999999998</v>
      </c>
      <c r="K135" s="497">
        <v>44.755999999999979</v>
      </c>
      <c r="L135" s="489">
        <v>0</v>
      </c>
      <c r="M135" s="477">
        <v>0</v>
      </c>
      <c r="N135" s="477">
        <v>0</v>
      </c>
      <c r="O135" s="477">
        <v>0</v>
      </c>
      <c r="P135" s="477">
        <v>44</v>
      </c>
      <c r="Q135" s="477">
        <v>0</v>
      </c>
      <c r="R135" s="477">
        <v>0</v>
      </c>
      <c r="S135" s="490">
        <v>0</v>
      </c>
      <c r="T135" s="494">
        <v>0</v>
      </c>
      <c r="U135" s="477">
        <v>0</v>
      </c>
      <c r="V135" s="477">
        <v>0</v>
      </c>
      <c r="W135" s="477">
        <v>0</v>
      </c>
      <c r="X135" s="477">
        <v>11</v>
      </c>
      <c r="Y135" s="477">
        <v>0</v>
      </c>
      <c r="Z135" s="477">
        <v>0</v>
      </c>
      <c r="AA135" s="490">
        <v>0</v>
      </c>
      <c r="AB135" s="489">
        <v>0</v>
      </c>
      <c r="AC135" s="477">
        <v>0</v>
      </c>
      <c r="AD135" s="477">
        <v>0</v>
      </c>
      <c r="AE135" s="477">
        <v>0</v>
      </c>
      <c r="AF135" s="477">
        <v>11</v>
      </c>
      <c r="AG135" s="477">
        <v>0</v>
      </c>
      <c r="AH135" s="477">
        <v>0</v>
      </c>
      <c r="AI135" s="490">
        <v>0</v>
      </c>
      <c r="AJ135" s="489">
        <v>0</v>
      </c>
      <c r="AK135" s="477">
        <v>0</v>
      </c>
      <c r="AL135" s="477">
        <v>0</v>
      </c>
      <c r="AM135" s="477">
        <v>0</v>
      </c>
      <c r="AN135" s="477">
        <v>11</v>
      </c>
      <c r="AO135" s="477">
        <v>0</v>
      </c>
      <c r="AP135" s="477">
        <v>0</v>
      </c>
      <c r="AQ135" s="490">
        <v>0</v>
      </c>
      <c r="AR135" s="489">
        <v>0</v>
      </c>
      <c r="AS135" s="477">
        <v>0</v>
      </c>
      <c r="AT135" s="477">
        <v>0</v>
      </c>
      <c r="AU135" s="477">
        <v>0</v>
      </c>
      <c r="AV135" s="477">
        <v>11</v>
      </c>
      <c r="AW135" s="477">
        <v>0</v>
      </c>
      <c r="AX135" s="477">
        <v>0</v>
      </c>
      <c r="AY135" s="490">
        <v>0</v>
      </c>
    </row>
    <row r="136" spans="1:51" ht="36.950000000000003" customHeight="1" x14ac:dyDescent="0.25">
      <c r="A136" s="483">
        <v>2</v>
      </c>
      <c r="B136" s="194">
        <v>503302</v>
      </c>
      <c r="C136" s="194">
        <v>330201</v>
      </c>
      <c r="D136" s="193" t="s">
        <v>53</v>
      </c>
      <c r="E136" s="194">
        <v>3</v>
      </c>
      <c r="F136" s="484" t="s">
        <v>136</v>
      </c>
      <c r="G136" s="496">
        <v>1200.7729999999999</v>
      </c>
      <c r="H136" s="476">
        <v>300.19299999999998</v>
      </c>
      <c r="I136" s="476">
        <v>300.19299999999998</v>
      </c>
      <c r="J136" s="476">
        <v>300.19299999999998</v>
      </c>
      <c r="K136" s="497">
        <v>300.19399999999996</v>
      </c>
      <c r="L136" s="489">
        <v>0</v>
      </c>
      <c r="M136" s="477">
        <v>0</v>
      </c>
      <c r="N136" s="477">
        <v>0</v>
      </c>
      <c r="O136" s="477">
        <v>0</v>
      </c>
      <c r="P136" s="477">
        <v>508</v>
      </c>
      <c r="Q136" s="477">
        <v>58</v>
      </c>
      <c r="R136" s="477">
        <v>31</v>
      </c>
      <c r="S136" s="490">
        <v>0</v>
      </c>
      <c r="T136" s="494">
        <v>0</v>
      </c>
      <c r="U136" s="477">
        <v>0</v>
      </c>
      <c r="V136" s="477">
        <v>0</v>
      </c>
      <c r="W136" s="477">
        <v>0</v>
      </c>
      <c r="X136" s="477">
        <v>127</v>
      </c>
      <c r="Y136" s="477">
        <v>15</v>
      </c>
      <c r="Z136" s="477">
        <v>8</v>
      </c>
      <c r="AA136" s="490">
        <v>0</v>
      </c>
      <c r="AB136" s="489">
        <v>0</v>
      </c>
      <c r="AC136" s="477">
        <v>0</v>
      </c>
      <c r="AD136" s="477">
        <v>0</v>
      </c>
      <c r="AE136" s="477">
        <v>0</v>
      </c>
      <c r="AF136" s="477">
        <v>127</v>
      </c>
      <c r="AG136" s="477">
        <v>14</v>
      </c>
      <c r="AH136" s="477">
        <v>7</v>
      </c>
      <c r="AI136" s="490">
        <v>0</v>
      </c>
      <c r="AJ136" s="489">
        <v>0</v>
      </c>
      <c r="AK136" s="477">
        <v>0</v>
      </c>
      <c r="AL136" s="477">
        <v>0</v>
      </c>
      <c r="AM136" s="477">
        <v>0</v>
      </c>
      <c r="AN136" s="477">
        <v>127</v>
      </c>
      <c r="AO136" s="477">
        <v>15</v>
      </c>
      <c r="AP136" s="477">
        <v>8</v>
      </c>
      <c r="AQ136" s="490">
        <v>0</v>
      </c>
      <c r="AR136" s="489">
        <v>0</v>
      </c>
      <c r="AS136" s="477">
        <v>0</v>
      </c>
      <c r="AT136" s="477">
        <v>0</v>
      </c>
      <c r="AU136" s="477">
        <v>0</v>
      </c>
      <c r="AV136" s="477">
        <v>127</v>
      </c>
      <c r="AW136" s="477">
        <v>14</v>
      </c>
      <c r="AX136" s="477">
        <v>8</v>
      </c>
      <c r="AY136" s="490">
        <v>0</v>
      </c>
    </row>
    <row r="137" spans="1:51" ht="36.950000000000003" customHeight="1" x14ac:dyDescent="0.25">
      <c r="A137" s="483">
        <v>2</v>
      </c>
      <c r="B137" s="194">
        <v>503303</v>
      </c>
      <c r="C137" s="194">
        <v>330301</v>
      </c>
      <c r="D137" s="193" t="s">
        <v>54</v>
      </c>
      <c r="E137" s="194">
        <v>3</v>
      </c>
      <c r="F137" s="484" t="s">
        <v>136</v>
      </c>
      <c r="G137" s="496">
        <v>936.577</v>
      </c>
      <c r="H137" s="476">
        <v>234.14400000000001</v>
      </c>
      <c r="I137" s="476">
        <v>234.14400000000001</v>
      </c>
      <c r="J137" s="476">
        <v>234.14400000000001</v>
      </c>
      <c r="K137" s="497">
        <v>234.14499999999998</v>
      </c>
      <c r="L137" s="489">
        <v>0</v>
      </c>
      <c r="M137" s="477">
        <v>0</v>
      </c>
      <c r="N137" s="477">
        <v>0</v>
      </c>
      <c r="O137" s="477">
        <v>0</v>
      </c>
      <c r="P137" s="477">
        <v>182</v>
      </c>
      <c r="Q137" s="477">
        <v>138</v>
      </c>
      <c r="R137" s="477">
        <v>54</v>
      </c>
      <c r="S137" s="490">
        <v>0</v>
      </c>
      <c r="T137" s="494">
        <v>0</v>
      </c>
      <c r="U137" s="477">
        <v>0</v>
      </c>
      <c r="V137" s="477">
        <v>0</v>
      </c>
      <c r="W137" s="477">
        <v>0</v>
      </c>
      <c r="X137" s="477">
        <v>46</v>
      </c>
      <c r="Y137" s="477">
        <v>35</v>
      </c>
      <c r="Z137" s="477">
        <v>14</v>
      </c>
      <c r="AA137" s="490">
        <v>0</v>
      </c>
      <c r="AB137" s="489">
        <v>0</v>
      </c>
      <c r="AC137" s="477">
        <v>0</v>
      </c>
      <c r="AD137" s="477">
        <v>0</v>
      </c>
      <c r="AE137" s="477">
        <v>0</v>
      </c>
      <c r="AF137" s="477">
        <v>45</v>
      </c>
      <c r="AG137" s="477">
        <v>34</v>
      </c>
      <c r="AH137" s="477">
        <v>13</v>
      </c>
      <c r="AI137" s="490">
        <v>0</v>
      </c>
      <c r="AJ137" s="489">
        <v>0</v>
      </c>
      <c r="AK137" s="477">
        <v>0</v>
      </c>
      <c r="AL137" s="477">
        <v>0</v>
      </c>
      <c r="AM137" s="477">
        <v>0</v>
      </c>
      <c r="AN137" s="477">
        <v>46</v>
      </c>
      <c r="AO137" s="477">
        <v>35</v>
      </c>
      <c r="AP137" s="477">
        <v>14</v>
      </c>
      <c r="AQ137" s="490">
        <v>0</v>
      </c>
      <c r="AR137" s="489">
        <v>0</v>
      </c>
      <c r="AS137" s="477">
        <v>0</v>
      </c>
      <c r="AT137" s="477">
        <v>0</v>
      </c>
      <c r="AU137" s="477">
        <v>0</v>
      </c>
      <c r="AV137" s="477">
        <v>45</v>
      </c>
      <c r="AW137" s="477">
        <v>34</v>
      </c>
      <c r="AX137" s="477">
        <v>13</v>
      </c>
      <c r="AY137" s="490">
        <v>0</v>
      </c>
    </row>
    <row r="138" spans="1:51" ht="36.950000000000003" customHeight="1" x14ac:dyDescent="0.25">
      <c r="A138" s="483">
        <v>2</v>
      </c>
      <c r="B138" s="194">
        <v>503309</v>
      </c>
      <c r="C138" s="194">
        <v>330901</v>
      </c>
      <c r="D138" s="193" t="s">
        <v>55</v>
      </c>
      <c r="E138" s="194">
        <v>3</v>
      </c>
      <c r="F138" s="484" t="s">
        <v>136</v>
      </c>
      <c r="G138" s="496">
        <v>377.4609999999999</v>
      </c>
      <c r="H138" s="476">
        <v>94.364999999999995</v>
      </c>
      <c r="I138" s="476">
        <v>94.364999999999995</v>
      </c>
      <c r="J138" s="476">
        <v>94.364999999999995</v>
      </c>
      <c r="K138" s="497">
        <v>94.365999999999943</v>
      </c>
      <c r="L138" s="489">
        <v>0</v>
      </c>
      <c r="M138" s="477">
        <v>0</v>
      </c>
      <c r="N138" s="477">
        <v>0</v>
      </c>
      <c r="O138" s="477">
        <v>0</v>
      </c>
      <c r="P138" s="477">
        <v>312</v>
      </c>
      <c r="Q138" s="477">
        <v>0</v>
      </c>
      <c r="R138" s="477">
        <v>0</v>
      </c>
      <c r="S138" s="490">
        <v>0</v>
      </c>
      <c r="T138" s="494">
        <v>0</v>
      </c>
      <c r="U138" s="477">
        <v>0</v>
      </c>
      <c r="V138" s="477">
        <v>0</v>
      </c>
      <c r="W138" s="477">
        <v>0</v>
      </c>
      <c r="X138" s="477">
        <v>78</v>
      </c>
      <c r="Y138" s="477">
        <v>0</v>
      </c>
      <c r="Z138" s="477">
        <v>0</v>
      </c>
      <c r="AA138" s="490">
        <v>0</v>
      </c>
      <c r="AB138" s="489">
        <v>0</v>
      </c>
      <c r="AC138" s="477">
        <v>0</v>
      </c>
      <c r="AD138" s="477">
        <v>0</v>
      </c>
      <c r="AE138" s="477">
        <v>0</v>
      </c>
      <c r="AF138" s="477">
        <v>78</v>
      </c>
      <c r="AG138" s="477">
        <v>0</v>
      </c>
      <c r="AH138" s="477">
        <v>0</v>
      </c>
      <c r="AI138" s="490">
        <v>0</v>
      </c>
      <c r="AJ138" s="489">
        <v>0</v>
      </c>
      <c r="AK138" s="477">
        <v>0</v>
      </c>
      <c r="AL138" s="477">
        <v>0</v>
      </c>
      <c r="AM138" s="477">
        <v>0</v>
      </c>
      <c r="AN138" s="477">
        <v>78</v>
      </c>
      <c r="AO138" s="477">
        <v>0</v>
      </c>
      <c r="AP138" s="477">
        <v>0</v>
      </c>
      <c r="AQ138" s="490">
        <v>0</v>
      </c>
      <c r="AR138" s="489">
        <v>0</v>
      </c>
      <c r="AS138" s="477">
        <v>0</v>
      </c>
      <c r="AT138" s="477">
        <v>0</v>
      </c>
      <c r="AU138" s="477">
        <v>0</v>
      </c>
      <c r="AV138" s="477">
        <v>78</v>
      </c>
      <c r="AW138" s="477">
        <v>0</v>
      </c>
      <c r="AX138" s="477">
        <v>0</v>
      </c>
      <c r="AY138" s="490">
        <v>0</v>
      </c>
    </row>
    <row r="139" spans="1:51" ht="36.950000000000003" customHeight="1" x14ac:dyDescent="0.25">
      <c r="A139" s="483">
        <v>2</v>
      </c>
      <c r="B139" s="194">
        <v>503312</v>
      </c>
      <c r="C139" s="194">
        <v>331201</v>
      </c>
      <c r="D139" s="193" t="s">
        <v>56</v>
      </c>
      <c r="E139" s="194">
        <v>3</v>
      </c>
      <c r="F139" s="484" t="s">
        <v>136</v>
      </c>
      <c r="G139" s="496">
        <v>250.68500000000003</v>
      </c>
      <c r="H139" s="476">
        <v>62.670999999999999</v>
      </c>
      <c r="I139" s="476">
        <v>62.670999999999999</v>
      </c>
      <c r="J139" s="476">
        <v>62.670999999999999</v>
      </c>
      <c r="K139" s="497">
        <v>62.672000000000018</v>
      </c>
      <c r="L139" s="489">
        <v>0</v>
      </c>
      <c r="M139" s="477">
        <v>0</v>
      </c>
      <c r="N139" s="477">
        <v>0</v>
      </c>
      <c r="O139" s="477">
        <v>0</v>
      </c>
      <c r="P139" s="477">
        <v>229</v>
      </c>
      <c r="Q139" s="477">
        <v>6</v>
      </c>
      <c r="R139" s="477">
        <v>0</v>
      </c>
      <c r="S139" s="490">
        <v>0</v>
      </c>
      <c r="T139" s="494">
        <v>0</v>
      </c>
      <c r="U139" s="477">
        <v>0</v>
      </c>
      <c r="V139" s="477">
        <v>0</v>
      </c>
      <c r="W139" s="477">
        <v>0</v>
      </c>
      <c r="X139" s="477">
        <v>57</v>
      </c>
      <c r="Y139" s="477">
        <v>2</v>
      </c>
      <c r="Z139" s="477">
        <v>0</v>
      </c>
      <c r="AA139" s="490">
        <v>0</v>
      </c>
      <c r="AB139" s="489">
        <v>0</v>
      </c>
      <c r="AC139" s="477">
        <v>0</v>
      </c>
      <c r="AD139" s="477">
        <v>0</v>
      </c>
      <c r="AE139" s="477">
        <v>0</v>
      </c>
      <c r="AF139" s="477">
        <v>58</v>
      </c>
      <c r="AG139" s="477">
        <v>1</v>
      </c>
      <c r="AH139" s="477">
        <v>0</v>
      </c>
      <c r="AI139" s="490">
        <v>0</v>
      </c>
      <c r="AJ139" s="489">
        <v>0</v>
      </c>
      <c r="AK139" s="477">
        <v>0</v>
      </c>
      <c r="AL139" s="477">
        <v>0</v>
      </c>
      <c r="AM139" s="477">
        <v>0</v>
      </c>
      <c r="AN139" s="477">
        <v>57</v>
      </c>
      <c r="AO139" s="477">
        <v>2</v>
      </c>
      <c r="AP139" s="477">
        <v>0</v>
      </c>
      <c r="AQ139" s="490">
        <v>0</v>
      </c>
      <c r="AR139" s="489">
        <v>0</v>
      </c>
      <c r="AS139" s="477">
        <v>0</v>
      </c>
      <c r="AT139" s="477">
        <v>0</v>
      </c>
      <c r="AU139" s="477">
        <v>0</v>
      </c>
      <c r="AV139" s="477">
        <v>57</v>
      </c>
      <c r="AW139" s="477">
        <v>1</v>
      </c>
      <c r="AX139" s="477">
        <v>0</v>
      </c>
      <c r="AY139" s="490">
        <v>0</v>
      </c>
    </row>
    <row r="140" spans="1:51" ht="36.950000000000003" customHeight="1" x14ac:dyDescent="0.25">
      <c r="A140" s="483">
        <v>2</v>
      </c>
      <c r="B140" s="194">
        <v>506508</v>
      </c>
      <c r="C140" s="194">
        <v>332601</v>
      </c>
      <c r="D140" s="193" t="s">
        <v>58</v>
      </c>
      <c r="E140" s="194">
        <v>1</v>
      </c>
      <c r="F140" s="484" t="s">
        <v>12</v>
      </c>
      <c r="G140" s="496">
        <v>8829.7060000000019</v>
      </c>
      <c r="H140" s="476">
        <v>2207.4270000000001</v>
      </c>
      <c r="I140" s="476">
        <v>2207.4270000000001</v>
      </c>
      <c r="J140" s="476">
        <v>2207.4270000000001</v>
      </c>
      <c r="K140" s="497">
        <v>2207.4250000000006</v>
      </c>
      <c r="L140" s="489">
        <v>68</v>
      </c>
      <c r="M140" s="477">
        <v>932</v>
      </c>
      <c r="N140" s="477">
        <v>0</v>
      </c>
      <c r="O140" s="477">
        <v>0</v>
      </c>
      <c r="P140" s="477">
        <v>0</v>
      </c>
      <c r="Q140" s="477">
        <v>0</v>
      </c>
      <c r="R140" s="477">
        <v>0</v>
      </c>
      <c r="S140" s="490">
        <v>0</v>
      </c>
      <c r="T140" s="494">
        <v>17</v>
      </c>
      <c r="U140" s="477">
        <v>233</v>
      </c>
      <c r="V140" s="477">
        <v>0</v>
      </c>
      <c r="W140" s="477">
        <v>0</v>
      </c>
      <c r="X140" s="477">
        <v>0</v>
      </c>
      <c r="Y140" s="477">
        <v>0</v>
      </c>
      <c r="Z140" s="477">
        <v>0</v>
      </c>
      <c r="AA140" s="490">
        <v>0</v>
      </c>
      <c r="AB140" s="489">
        <v>17</v>
      </c>
      <c r="AC140" s="477">
        <v>233</v>
      </c>
      <c r="AD140" s="477">
        <v>0</v>
      </c>
      <c r="AE140" s="477">
        <v>0</v>
      </c>
      <c r="AF140" s="477">
        <v>0</v>
      </c>
      <c r="AG140" s="477">
        <v>0</v>
      </c>
      <c r="AH140" s="477">
        <v>0</v>
      </c>
      <c r="AI140" s="490">
        <v>0</v>
      </c>
      <c r="AJ140" s="489">
        <v>17</v>
      </c>
      <c r="AK140" s="477">
        <v>233</v>
      </c>
      <c r="AL140" s="477">
        <v>0</v>
      </c>
      <c r="AM140" s="477">
        <v>0</v>
      </c>
      <c r="AN140" s="477">
        <v>0</v>
      </c>
      <c r="AO140" s="477">
        <v>0</v>
      </c>
      <c r="AP140" s="477">
        <v>0</v>
      </c>
      <c r="AQ140" s="490">
        <v>0</v>
      </c>
      <c r="AR140" s="489">
        <v>17</v>
      </c>
      <c r="AS140" s="477">
        <v>233</v>
      </c>
      <c r="AT140" s="477">
        <v>0</v>
      </c>
      <c r="AU140" s="477">
        <v>0</v>
      </c>
      <c r="AV140" s="477">
        <v>0</v>
      </c>
      <c r="AW140" s="477">
        <v>0</v>
      </c>
      <c r="AX140" s="477">
        <v>0</v>
      </c>
      <c r="AY140" s="490">
        <v>0</v>
      </c>
    </row>
    <row r="141" spans="1:51" ht="36.950000000000003" customHeight="1" x14ac:dyDescent="0.25">
      <c r="A141" s="483">
        <v>2</v>
      </c>
      <c r="B141" s="194">
        <v>506508</v>
      </c>
      <c r="C141" s="194">
        <v>332601</v>
      </c>
      <c r="D141" s="193" t="s">
        <v>58</v>
      </c>
      <c r="E141" s="194">
        <v>2</v>
      </c>
      <c r="F141" s="484" t="s">
        <v>135</v>
      </c>
      <c r="G141" s="496">
        <v>3751.6880000000001</v>
      </c>
      <c r="H141" s="476">
        <v>937.92200000000003</v>
      </c>
      <c r="I141" s="476">
        <v>937.92200000000003</v>
      </c>
      <c r="J141" s="476">
        <v>937.92200000000003</v>
      </c>
      <c r="K141" s="497">
        <v>937.92200000000003</v>
      </c>
      <c r="L141" s="489">
        <v>0</v>
      </c>
      <c r="M141" s="477">
        <v>0</v>
      </c>
      <c r="N141" s="477">
        <v>64</v>
      </c>
      <c r="O141" s="477">
        <v>596</v>
      </c>
      <c r="P141" s="477">
        <v>0</v>
      </c>
      <c r="Q141" s="477">
        <v>0</v>
      </c>
      <c r="R141" s="477">
        <v>0</v>
      </c>
      <c r="S141" s="490">
        <v>0</v>
      </c>
      <c r="T141" s="494">
        <v>0</v>
      </c>
      <c r="U141" s="477">
        <v>0</v>
      </c>
      <c r="V141" s="477">
        <v>16</v>
      </c>
      <c r="W141" s="477">
        <v>149</v>
      </c>
      <c r="X141" s="477">
        <v>0</v>
      </c>
      <c r="Y141" s="477">
        <v>0</v>
      </c>
      <c r="Z141" s="477">
        <v>0</v>
      </c>
      <c r="AA141" s="490">
        <v>0</v>
      </c>
      <c r="AB141" s="489">
        <v>0</v>
      </c>
      <c r="AC141" s="477">
        <v>0</v>
      </c>
      <c r="AD141" s="477">
        <v>16</v>
      </c>
      <c r="AE141" s="477">
        <v>149</v>
      </c>
      <c r="AF141" s="477">
        <v>0</v>
      </c>
      <c r="AG141" s="477">
        <v>0</v>
      </c>
      <c r="AH141" s="477">
        <v>0</v>
      </c>
      <c r="AI141" s="490">
        <v>0</v>
      </c>
      <c r="AJ141" s="489">
        <v>0</v>
      </c>
      <c r="AK141" s="477">
        <v>0</v>
      </c>
      <c r="AL141" s="477">
        <v>16</v>
      </c>
      <c r="AM141" s="477">
        <v>149</v>
      </c>
      <c r="AN141" s="477">
        <v>0</v>
      </c>
      <c r="AO141" s="477">
        <v>0</v>
      </c>
      <c r="AP141" s="477">
        <v>0</v>
      </c>
      <c r="AQ141" s="490">
        <v>0</v>
      </c>
      <c r="AR141" s="489">
        <v>0</v>
      </c>
      <c r="AS141" s="477">
        <v>0</v>
      </c>
      <c r="AT141" s="477">
        <v>16</v>
      </c>
      <c r="AU141" s="477">
        <v>149</v>
      </c>
      <c r="AV141" s="477">
        <v>0</v>
      </c>
      <c r="AW141" s="477">
        <v>0</v>
      </c>
      <c r="AX141" s="477">
        <v>0</v>
      </c>
      <c r="AY141" s="490">
        <v>0</v>
      </c>
    </row>
    <row r="142" spans="1:51" ht="36.950000000000003" customHeight="1" x14ac:dyDescent="0.25">
      <c r="A142" s="483">
        <v>2</v>
      </c>
      <c r="B142" s="194">
        <v>506508</v>
      </c>
      <c r="C142" s="194">
        <v>332601</v>
      </c>
      <c r="D142" s="193" t="s">
        <v>58</v>
      </c>
      <c r="E142" s="194">
        <v>3</v>
      </c>
      <c r="F142" s="484" t="s">
        <v>136</v>
      </c>
      <c r="G142" s="496">
        <v>5569.9430000000011</v>
      </c>
      <c r="H142" s="476">
        <v>1392.4860000000001</v>
      </c>
      <c r="I142" s="476">
        <v>1392.4860000000001</v>
      </c>
      <c r="J142" s="476">
        <v>1392.4860000000001</v>
      </c>
      <c r="K142" s="497">
        <v>1392.4850000000004</v>
      </c>
      <c r="L142" s="489">
        <v>0</v>
      </c>
      <c r="M142" s="477">
        <v>0</v>
      </c>
      <c r="N142" s="477">
        <v>0</v>
      </c>
      <c r="O142" s="477">
        <v>0</v>
      </c>
      <c r="P142" s="477">
        <v>4420</v>
      </c>
      <c r="Q142" s="477">
        <v>939</v>
      </c>
      <c r="R142" s="477">
        <v>1594</v>
      </c>
      <c r="S142" s="490">
        <v>0</v>
      </c>
      <c r="T142" s="494">
        <v>0</v>
      </c>
      <c r="U142" s="477">
        <v>0</v>
      </c>
      <c r="V142" s="477">
        <v>0</v>
      </c>
      <c r="W142" s="477">
        <v>0</v>
      </c>
      <c r="X142" s="477">
        <v>1105</v>
      </c>
      <c r="Y142" s="477">
        <v>235</v>
      </c>
      <c r="Z142" s="477">
        <v>399</v>
      </c>
      <c r="AA142" s="490">
        <v>0</v>
      </c>
      <c r="AB142" s="489">
        <v>0</v>
      </c>
      <c r="AC142" s="477">
        <v>0</v>
      </c>
      <c r="AD142" s="477">
        <v>0</v>
      </c>
      <c r="AE142" s="477">
        <v>0</v>
      </c>
      <c r="AF142" s="477">
        <v>1105</v>
      </c>
      <c r="AG142" s="477">
        <v>234</v>
      </c>
      <c r="AH142" s="477">
        <v>398</v>
      </c>
      <c r="AI142" s="490">
        <v>0</v>
      </c>
      <c r="AJ142" s="489">
        <v>0</v>
      </c>
      <c r="AK142" s="477">
        <v>0</v>
      </c>
      <c r="AL142" s="477">
        <v>0</v>
      </c>
      <c r="AM142" s="477">
        <v>0</v>
      </c>
      <c r="AN142" s="477">
        <v>1105</v>
      </c>
      <c r="AO142" s="477">
        <v>235</v>
      </c>
      <c r="AP142" s="477">
        <v>399</v>
      </c>
      <c r="AQ142" s="490">
        <v>0</v>
      </c>
      <c r="AR142" s="489">
        <v>0</v>
      </c>
      <c r="AS142" s="477">
        <v>0</v>
      </c>
      <c r="AT142" s="477">
        <v>0</v>
      </c>
      <c r="AU142" s="477">
        <v>0</v>
      </c>
      <c r="AV142" s="477">
        <v>1105</v>
      </c>
      <c r="AW142" s="477">
        <v>235</v>
      </c>
      <c r="AX142" s="477">
        <v>398</v>
      </c>
      <c r="AY142" s="490">
        <v>0</v>
      </c>
    </row>
    <row r="143" spans="1:51" ht="36.950000000000003" customHeight="1" x14ac:dyDescent="0.25">
      <c r="A143" s="483">
        <v>2</v>
      </c>
      <c r="B143" s="194">
        <v>503322</v>
      </c>
      <c r="C143" s="194">
        <v>333501</v>
      </c>
      <c r="D143" s="193" t="s">
        <v>111</v>
      </c>
      <c r="E143" s="194">
        <v>1</v>
      </c>
      <c r="F143" s="484" t="s">
        <v>12</v>
      </c>
      <c r="G143" s="496">
        <v>291395.72200000007</v>
      </c>
      <c r="H143" s="476">
        <v>72848.930999999997</v>
      </c>
      <c r="I143" s="476">
        <v>72848.930999999997</v>
      </c>
      <c r="J143" s="476">
        <v>72848.930999999997</v>
      </c>
      <c r="K143" s="497">
        <v>72848.929000000047</v>
      </c>
      <c r="L143" s="489">
        <v>3802</v>
      </c>
      <c r="M143" s="477">
        <v>133856</v>
      </c>
      <c r="N143" s="477">
        <v>0</v>
      </c>
      <c r="O143" s="477">
        <v>0</v>
      </c>
      <c r="P143" s="477">
        <v>0</v>
      </c>
      <c r="Q143" s="477">
        <v>0</v>
      </c>
      <c r="R143" s="477">
        <v>0</v>
      </c>
      <c r="S143" s="490">
        <v>0</v>
      </c>
      <c r="T143" s="494">
        <v>951</v>
      </c>
      <c r="U143" s="477">
        <v>33464</v>
      </c>
      <c r="V143" s="477">
        <v>0</v>
      </c>
      <c r="W143" s="477">
        <v>0</v>
      </c>
      <c r="X143" s="477">
        <v>0</v>
      </c>
      <c r="Y143" s="477">
        <v>0</v>
      </c>
      <c r="Z143" s="477">
        <v>0</v>
      </c>
      <c r="AA143" s="490">
        <v>0</v>
      </c>
      <c r="AB143" s="489">
        <v>950</v>
      </c>
      <c r="AC143" s="477">
        <v>33464</v>
      </c>
      <c r="AD143" s="477">
        <v>0</v>
      </c>
      <c r="AE143" s="477">
        <v>0</v>
      </c>
      <c r="AF143" s="477">
        <v>0</v>
      </c>
      <c r="AG143" s="477">
        <v>0</v>
      </c>
      <c r="AH143" s="477">
        <v>0</v>
      </c>
      <c r="AI143" s="490">
        <v>0</v>
      </c>
      <c r="AJ143" s="489">
        <v>951</v>
      </c>
      <c r="AK143" s="477">
        <v>33464</v>
      </c>
      <c r="AL143" s="477">
        <v>0</v>
      </c>
      <c r="AM143" s="477">
        <v>0</v>
      </c>
      <c r="AN143" s="477">
        <v>0</v>
      </c>
      <c r="AO143" s="477">
        <v>0</v>
      </c>
      <c r="AP143" s="477">
        <v>0</v>
      </c>
      <c r="AQ143" s="490">
        <v>0</v>
      </c>
      <c r="AR143" s="489">
        <v>950</v>
      </c>
      <c r="AS143" s="477">
        <v>33464</v>
      </c>
      <c r="AT143" s="477">
        <v>0</v>
      </c>
      <c r="AU143" s="477">
        <v>0</v>
      </c>
      <c r="AV143" s="477">
        <v>0</v>
      </c>
      <c r="AW143" s="477">
        <v>0</v>
      </c>
      <c r="AX143" s="477">
        <v>0</v>
      </c>
      <c r="AY143" s="490">
        <v>0</v>
      </c>
    </row>
    <row r="144" spans="1:51" ht="36.950000000000003" customHeight="1" x14ac:dyDescent="0.25">
      <c r="A144" s="483">
        <v>2</v>
      </c>
      <c r="B144" s="194">
        <v>503322</v>
      </c>
      <c r="C144" s="194">
        <v>333501</v>
      </c>
      <c r="D144" s="193" t="s">
        <v>111</v>
      </c>
      <c r="E144" s="194">
        <v>2</v>
      </c>
      <c r="F144" s="484" t="s">
        <v>135</v>
      </c>
      <c r="G144" s="496">
        <v>50435.147000000004</v>
      </c>
      <c r="H144" s="476">
        <v>12608.787</v>
      </c>
      <c r="I144" s="476">
        <v>12608.787</v>
      </c>
      <c r="J144" s="476">
        <v>12608.787</v>
      </c>
      <c r="K144" s="497">
        <v>12608.786</v>
      </c>
      <c r="L144" s="489">
        <v>0</v>
      </c>
      <c r="M144" s="477">
        <v>0</v>
      </c>
      <c r="N144" s="477">
        <v>809</v>
      </c>
      <c r="O144" s="477">
        <v>23452</v>
      </c>
      <c r="P144" s="477">
        <v>0</v>
      </c>
      <c r="Q144" s="477">
        <v>0</v>
      </c>
      <c r="R144" s="477">
        <v>0</v>
      </c>
      <c r="S144" s="490">
        <v>0</v>
      </c>
      <c r="T144" s="494">
        <v>0</v>
      </c>
      <c r="U144" s="477">
        <v>0</v>
      </c>
      <c r="V144" s="477">
        <v>202</v>
      </c>
      <c r="W144" s="477">
        <v>5863</v>
      </c>
      <c r="X144" s="477">
        <v>0</v>
      </c>
      <c r="Y144" s="477">
        <v>0</v>
      </c>
      <c r="Z144" s="477">
        <v>0</v>
      </c>
      <c r="AA144" s="490">
        <v>0</v>
      </c>
      <c r="AB144" s="489">
        <v>0</v>
      </c>
      <c r="AC144" s="477">
        <v>0</v>
      </c>
      <c r="AD144" s="477">
        <v>203</v>
      </c>
      <c r="AE144" s="477">
        <v>5863</v>
      </c>
      <c r="AF144" s="477">
        <v>0</v>
      </c>
      <c r="AG144" s="477">
        <v>0</v>
      </c>
      <c r="AH144" s="477">
        <v>0</v>
      </c>
      <c r="AI144" s="490">
        <v>0</v>
      </c>
      <c r="AJ144" s="489">
        <v>0</v>
      </c>
      <c r="AK144" s="477">
        <v>0</v>
      </c>
      <c r="AL144" s="477">
        <v>202</v>
      </c>
      <c r="AM144" s="477">
        <v>5863</v>
      </c>
      <c r="AN144" s="477">
        <v>0</v>
      </c>
      <c r="AO144" s="477">
        <v>0</v>
      </c>
      <c r="AP144" s="477">
        <v>0</v>
      </c>
      <c r="AQ144" s="490">
        <v>0</v>
      </c>
      <c r="AR144" s="489">
        <v>0</v>
      </c>
      <c r="AS144" s="477">
        <v>0</v>
      </c>
      <c r="AT144" s="477">
        <v>202</v>
      </c>
      <c r="AU144" s="477">
        <v>5863</v>
      </c>
      <c r="AV144" s="477">
        <v>0</v>
      </c>
      <c r="AW144" s="477">
        <v>0</v>
      </c>
      <c r="AX144" s="477">
        <v>0</v>
      </c>
      <c r="AY144" s="490">
        <v>0</v>
      </c>
    </row>
    <row r="145" spans="1:51" ht="36.950000000000003" customHeight="1" x14ac:dyDescent="0.25">
      <c r="A145" s="483">
        <v>2</v>
      </c>
      <c r="B145" s="194">
        <v>503322</v>
      </c>
      <c r="C145" s="194">
        <v>333501</v>
      </c>
      <c r="D145" s="193" t="s">
        <v>111</v>
      </c>
      <c r="E145" s="194">
        <v>3</v>
      </c>
      <c r="F145" s="484" t="s">
        <v>136</v>
      </c>
      <c r="G145" s="496">
        <v>55543.590999999993</v>
      </c>
      <c r="H145" s="476">
        <v>13885.897999999999</v>
      </c>
      <c r="I145" s="476">
        <v>13885.897999999999</v>
      </c>
      <c r="J145" s="476">
        <v>13885.897999999999</v>
      </c>
      <c r="K145" s="497">
        <v>13885.896999999999</v>
      </c>
      <c r="L145" s="489">
        <v>0</v>
      </c>
      <c r="M145" s="477">
        <v>0</v>
      </c>
      <c r="N145" s="477">
        <v>0</v>
      </c>
      <c r="O145" s="477">
        <v>0</v>
      </c>
      <c r="P145" s="477">
        <v>13868</v>
      </c>
      <c r="Q145" s="477">
        <v>18624</v>
      </c>
      <c r="R145" s="477">
        <v>36726</v>
      </c>
      <c r="S145" s="490">
        <v>0</v>
      </c>
      <c r="T145" s="494">
        <v>0</v>
      </c>
      <c r="U145" s="477">
        <v>0</v>
      </c>
      <c r="V145" s="477">
        <v>0</v>
      </c>
      <c r="W145" s="477">
        <v>0</v>
      </c>
      <c r="X145" s="477">
        <v>3467</v>
      </c>
      <c r="Y145" s="477">
        <v>4656</v>
      </c>
      <c r="Z145" s="477">
        <v>9182</v>
      </c>
      <c r="AA145" s="490">
        <v>0</v>
      </c>
      <c r="AB145" s="489">
        <v>0</v>
      </c>
      <c r="AC145" s="477">
        <v>0</v>
      </c>
      <c r="AD145" s="477">
        <v>0</v>
      </c>
      <c r="AE145" s="477">
        <v>0</v>
      </c>
      <c r="AF145" s="477">
        <v>3467</v>
      </c>
      <c r="AG145" s="477">
        <v>4656</v>
      </c>
      <c r="AH145" s="477">
        <v>9181</v>
      </c>
      <c r="AI145" s="490">
        <v>0</v>
      </c>
      <c r="AJ145" s="489">
        <v>0</v>
      </c>
      <c r="AK145" s="477">
        <v>0</v>
      </c>
      <c r="AL145" s="477">
        <v>0</v>
      </c>
      <c r="AM145" s="477">
        <v>0</v>
      </c>
      <c r="AN145" s="477">
        <v>3467</v>
      </c>
      <c r="AO145" s="477">
        <v>4656</v>
      </c>
      <c r="AP145" s="477">
        <v>9182</v>
      </c>
      <c r="AQ145" s="490">
        <v>0</v>
      </c>
      <c r="AR145" s="489">
        <v>0</v>
      </c>
      <c r="AS145" s="477">
        <v>0</v>
      </c>
      <c r="AT145" s="477">
        <v>0</v>
      </c>
      <c r="AU145" s="477">
        <v>0</v>
      </c>
      <c r="AV145" s="477">
        <v>3467</v>
      </c>
      <c r="AW145" s="477">
        <v>4656</v>
      </c>
      <c r="AX145" s="477">
        <v>9181</v>
      </c>
      <c r="AY145" s="490">
        <v>0</v>
      </c>
    </row>
    <row r="146" spans="1:51" ht="36.950000000000003" customHeight="1" x14ac:dyDescent="0.25">
      <c r="A146" s="483">
        <v>2</v>
      </c>
      <c r="B146" s="194">
        <v>506512</v>
      </c>
      <c r="C146" s="194">
        <v>333601</v>
      </c>
      <c r="D146" s="193" t="s">
        <v>112</v>
      </c>
      <c r="E146" s="194">
        <v>1</v>
      </c>
      <c r="F146" s="484" t="s">
        <v>12</v>
      </c>
      <c r="G146" s="496">
        <v>108576.68900000003</v>
      </c>
      <c r="H146" s="476">
        <v>27144.171999999999</v>
      </c>
      <c r="I146" s="476">
        <v>27144.171999999999</v>
      </c>
      <c r="J146" s="476">
        <v>27144.171999999999</v>
      </c>
      <c r="K146" s="497">
        <v>27144.173000000024</v>
      </c>
      <c r="L146" s="489">
        <v>472</v>
      </c>
      <c r="M146" s="477">
        <v>23464</v>
      </c>
      <c r="N146" s="477">
        <v>0</v>
      </c>
      <c r="O146" s="477">
        <v>0</v>
      </c>
      <c r="P146" s="477">
        <v>0</v>
      </c>
      <c r="Q146" s="477">
        <v>0</v>
      </c>
      <c r="R146" s="477">
        <v>0</v>
      </c>
      <c r="S146" s="490">
        <v>0</v>
      </c>
      <c r="T146" s="494">
        <v>118</v>
      </c>
      <c r="U146" s="477">
        <v>5866</v>
      </c>
      <c r="V146" s="477">
        <v>0</v>
      </c>
      <c r="W146" s="477">
        <v>0</v>
      </c>
      <c r="X146" s="477">
        <v>0</v>
      </c>
      <c r="Y146" s="477">
        <v>0</v>
      </c>
      <c r="Z146" s="477">
        <v>0</v>
      </c>
      <c r="AA146" s="490">
        <v>0</v>
      </c>
      <c r="AB146" s="489">
        <v>118</v>
      </c>
      <c r="AC146" s="477">
        <v>5866</v>
      </c>
      <c r="AD146" s="477">
        <v>0</v>
      </c>
      <c r="AE146" s="477">
        <v>0</v>
      </c>
      <c r="AF146" s="477">
        <v>0</v>
      </c>
      <c r="AG146" s="477">
        <v>0</v>
      </c>
      <c r="AH146" s="477">
        <v>0</v>
      </c>
      <c r="AI146" s="490">
        <v>0</v>
      </c>
      <c r="AJ146" s="489">
        <v>118</v>
      </c>
      <c r="AK146" s="477">
        <v>5866</v>
      </c>
      <c r="AL146" s="477">
        <v>0</v>
      </c>
      <c r="AM146" s="477">
        <v>0</v>
      </c>
      <c r="AN146" s="477">
        <v>0</v>
      </c>
      <c r="AO146" s="477">
        <v>0</v>
      </c>
      <c r="AP146" s="477">
        <v>0</v>
      </c>
      <c r="AQ146" s="490">
        <v>0</v>
      </c>
      <c r="AR146" s="489">
        <v>118</v>
      </c>
      <c r="AS146" s="477">
        <v>5866</v>
      </c>
      <c r="AT146" s="477">
        <v>0</v>
      </c>
      <c r="AU146" s="477">
        <v>0</v>
      </c>
      <c r="AV146" s="477">
        <v>0</v>
      </c>
      <c r="AW146" s="477">
        <v>0</v>
      </c>
      <c r="AX146" s="477">
        <v>0</v>
      </c>
      <c r="AY146" s="490">
        <v>0</v>
      </c>
    </row>
    <row r="147" spans="1:51" ht="36.950000000000003" customHeight="1" x14ac:dyDescent="0.25">
      <c r="A147" s="483">
        <v>2</v>
      </c>
      <c r="B147" s="194">
        <v>506512</v>
      </c>
      <c r="C147" s="194">
        <v>333601</v>
      </c>
      <c r="D147" s="193" t="s">
        <v>112</v>
      </c>
      <c r="E147" s="194">
        <v>2</v>
      </c>
      <c r="F147" s="484" t="s">
        <v>135</v>
      </c>
      <c r="G147" s="496">
        <v>8587.0689999999995</v>
      </c>
      <c r="H147" s="476">
        <v>2146.7669999999998</v>
      </c>
      <c r="I147" s="476">
        <v>2146.7669999999998</v>
      </c>
      <c r="J147" s="476">
        <v>2146.7669999999998</v>
      </c>
      <c r="K147" s="497">
        <v>2146.768</v>
      </c>
      <c r="L147" s="489">
        <v>0</v>
      </c>
      <c r="M147" s="477">
        <v>0</v>
      </c>
      <c r="N147" s="477">
        <v>276</v>
      </c>
      <c r="O147" s="477">
        <v>7684</v>
      </c>
      <c r="P147" s="477">
        <v>0</v>
      </c>
      <c r="Q147" s="477">
        <v>0</v>
      </c>
      <c r="R147" s="477">
        <v>0</v>
      </c>
      <c r="S147" s="490">
        <v>0</v>
      </c>
      <c r="T147" s="494">
        <v>0</v>
      </c>
      <c r="U147" s="477">
        <v>0</v>
      </c>
      <c r="V147" s="477">
        <v>69</v>
      </c>
      <c r="W147" s="477">
        <v>1921</v>
      </c>
      <c r="X147" s="477">
        <v>0</v>
      </c>
      <c r="Y147" s="477">
        <v>0</v>
      </c>
      <c r="Z147" s="477">
        <v>0</v>
      </c>
      <c r="AA147" s="490">
        <v>0</v>
      </c>
      <c r="AB147" s="489">
        <v>0</v>
      </c>
      <c r="AC147" s="477">
        <v>0</v>
      </c>
      <c r="AD147" s="477">
        <v>69</v>
      </c>
      <c r="AE147" s="477">
        <v>1921</v>
      </c>
      <c r="AF147" s="477">
        <v>0</v>
      </c>
      <c r="AG147" s="477">
        <v>0</v>
      </c>
      <c r="AH147" s="477">
        <v>0</v>
      </c>
      <c r="AI147" s="490">
        <v>0</v>
      </c>
      <c r="AJ147" s="489">
        <v>0</v>
      </c>
      <c r="AK147" s="477">
        <v>0</v>
      </c>
      <c r="AL147" s="477">
        <v>69</v>
      </c>
      <c r="AM147" s="477">
        <v>1921</v>
      </c>
      <c r="AN147" s="477">
        <v>0</v>
      </c>
      <c r="AO147" s="477">
        <v>0</v>
      </c>
      <c r="AP147" s="477">
        <v>0</v>
      </c>
      <c r="AQ147" s="490">
        <v>0</v>
      </c>
      <c r="AR147" s="489">
        <v>0</v>
      </c>
      <c r="AS147" s="477">
        <v>0</v>
      </c>
      <c r="AT147" s="477">
        <v>69</v>
      </c>
      <c r="AU147" s="477">
        <v>1921</v>
      </c>
      <c r="AV147" s="477">
        <v>0</v>
      </c>
      <c r="AW147" s="477">
        <v>0</v>
      </c>
      <c r="AX147" s="477">
        <v>0</v>
      </c>
      <c r="AY147" s="490">
        <v>0</v>
      </c>
    </row>
    <row r="148" spans="1:51" ht="36.950000000000003" customHeight="1" x14ac:dyDescent="0.25">
      <c r="A148" s="483">
        <v>2</v>
      </c>
      <c r="B148" s="194">
        <v>506512</v>
      </c>
      <c r="C148" s="194">
        <v>333601</v>
      </c>
      <c r="D148" s="193" t="s">
        <v>112</v>
      </c>
      <c r="E148" s="194">
        <v>3</v>
      </c>
      <c r="F148" s="484" t="s">
        <v>136</v>
      </c>
      <c r="G148" s="496">
        <v>37700.366000000002</v>
      </c>
      <c r="H148" s="476">
        <v>9425.0920000000006</v>
      </c>
      <c r="I148" s="476">
        <v>9425.0920000000006</v>
      </c>
      <c r="J148" s="476">
        <v>9425.0920000000006</v>
      </c>
      <c r="K148" s="497">
        <v>9425.09</v>
      </c>
      <c r="L148" s="489">
        <v>0</v>
      </c>
      <c r="M148" s="477">
        <v>0</v>
      </c>
      <c r="N148" s="477">
        <v>0</v>
      </c>
      <c r="O148" s="477">
        <v>0</v>
      </c>
      <c r="P148" s="477">
        <v>34036</v>
      </c>
      <c r="Q148" s="477">
        <v>12348</v>
      </c>
      <c r="R148" s="477">
        <v>13965</v>
      </c>
      <c r="S148" s="490">
        <v>0</v>
      </c>
      <c r="T148" s="494">
        <v>0</v>
      </c>
      <c r="U148" s="477">
        <v>0</v>
      </c>
      <c r="V148" s="477">
        <v>0</v>
      </c>
      <c r="W148" s="477">
        <v>0</v>
      </c>
      <c r="X148" s="477">
        <v>8509</v>
      </c>
      <c r="Y148" s="477">
        <v>3087</v>
      </c>
      <c r="Z148" s="477">
        <v>3491</v>
      </c>
      <c r="AA148" s="490">
        <v>0</v>
      </c>
      <c r="AB148" s="489">
        <v>0</v>
      </c>
      <c r="AC148" s="477">
        <v>0</v>
      </c>
      <c r="AD148" s="477">
        <v>0</v>
      </c>
      <c r="AE148" s="477">
        <v>0</v>
      </c>
      <c r="AF148" s="477">
        <v>8509</v>
      </c>
      <c r="AG148" s="477">
        <v>3087</v>
      </c>
      <c r="AH148" s="477">
        <v>3492</v>
      </c>
      <c r="AI148" s="490">
        <v>0</v>
      </c>
      <c r="AJ148" s="489">
        <v>0</v>
      </c>
      <c r="AK148" s="477">
        <v>0</v>
      </c>
      <c r="AL148" s="477">
        <v>0</v>
      </c>
      <c r="AM148" s="477">
        <v>0</v>
      </c>
      <c r="AN148" s="477">
        <v>8509</v>
      </c>
      <c r="AO148" s="477">
        <v>3087</v>
      </c>
      <c r="AP148" s="477">
        <v>3491</v>
      </c>
      <c r="AQ148" s="490">
        <v>0</v>
      </c>
      <c r="AR148" s="489">
        <v>0</v>
      </c>
      <c r="AS148" s="477">
        <v>0</v>
      </c>
      <c r="AT148" s="477">
        <v>0</v>
      </c>
      <c r="AU148" s="477">
        <v>0</v>
      </c>
      <c r="AV148" s="477">
        <v>8509</v>
      </c>
      <c r="AW148" s="477">
        <v>3087</v>
      </c>
      <c r="AX148" s="477">
        <v>3491</v>
      </c>
      <c r="AY148" s="490">
        <v>0</v>
      </c>
    </row>
    <row r="149" spans="1:51" ht="36.950000000000003" customHeight="1" x14ac:dyDescent="0.25">
      <c r="A149" s="483">
        <v>2</v>
      </c>
      <c r="B149" s="194">
        <v>503401</v>
      </c>
      <c r="C149" s="194">
        <v>340101</v>
      </c>
      <c r="D149" s="193" t="s">
        <v>81</v>
      </c>
      <c r="E149" s="194">
        <v>3</v>
      </c>
      <c r="F149" s="484" t="s">
        <v>136</v>
      </c>
      <c r="G149" s="496">
        <v>1007.789</v>
      </c>
      <c r="H149" s="476">
        <v>251.947</v>
      </c>
      <c r="I149" s="476">
        <v>251.947</v>
      </c>
      <c r="J149" s="476">
        <v>251.947</v>
      </c>
      <c r="K149" s="497">
        <v>251.94799999999998</v>
      </c>
      <c r="L149" s="489">
        <v>0</v>
      </c>
      <c r="M149" s="477">
        <v>0</v>
      </c>
      <c r="N149" s="477">
        <v>0</v>
      </c>
      <c r="O149" s="477">
        <v>0</v>
      </c>
      <c r="P149" s="477">
        <v>0</v>
      </c>
      <c r="Q149" s="477">
        <v>169</v>
      </c>
      <c r="R149" s="477">
        <v>317</v>
      </c>
      <c r="S149" s="490">
        <v>0</v>
      </c>
      <c r="T149" s="494">
        <v>0</v>
      </c>
      <c r="U149" s="477">
        <v>0</v>
      </c>
      <c r="V149" s="477">
        <v>0</v>
      </c>
      <c r="W149" s="477">
        <v>0</v>
      </c>
      <c r="X149" s="477">
        <v>0</v>
      </c>
      <c r="Y149" s="477">
        <v>42</v>
      </c>
      <c r="Z149" s="477">
        <v>79</v>
      </c>
      <c r="AA149" s="490">
        <v>0</v>
      </c>
      <c r="AB149" s="489">
        <v>0</v>
      </c>
      <c r="AC149" s="477">
        <v>0</v>
      </c>
      <c r="AD149" s="477">
        <v>0</v>
      </c>
      <c r="AE149" s="477">
        <v>0</v>
      </c>
      <c r="AF149" s="477">
        <v>0</v>
      </c>
      <c r="AG149" s="477">
        <v>43</v>
      </c>
      <c r="AH149" s="477">
        <v>80</v>
      </c>
      <c r="AI149" s="490">
        <v>0</v>
      </c>
      <c r="AJ149" s="489">
        <v>0</v>
      </c>
      <c r="AK149" s="477">
        <v>0</v>
      </c>
      <c r="AL149" s="477">
        <v>0</v>
      </c>
      <c r="AM149" s="477">
        <v>0</v>
      </c>
      <c r="AN149" s="477">
        <v>0</v>
      </c>
      <c r="AO149" s="477">
        <v>42</v>
      </c>
      <c r="AP149" s="477">
        <v>79</v>
      </c>
      <c r="AQ149" s="490">
        <v>0</v>
      </c>
      <c r="AR149" s="489">
        <v>0</v>
      </c>
      <c r="AS149" s="477">
        <v>0</v>
      </c>
      <c r="AT149" s="477">
        <v>0</v>
      </c>
      <c r="AU149" s="477">
        <v>0</v>
      </c>
      <c r="AV149" s="477">
        <v>0</v>
      </c>
      <c r="AW149" s="477">
        <v>42</v>
      </c>
      <c r="AX149" s="477">
        <v>79</v>
      </c>
      <c r="AY149" s="490">
        <v>0</v>
      </c>
    </row>
    <row r="150" spans="1:51" ht="36.950000000000003" customHeight="1" x14ac:dyDescent="0.25">
      <c r="A150" s="483">
        <v>2</v>
      </c>
      <c r="B150" s="194">
        <v>503402</v>
      </c>
      <c r="C150" s="194">
        <v>340107</v>
      </c>
      <c r="D150" s="193" t="s">
        <v>82</v>
      </c>
      <c r="E150" s="194">
        <v>1</v>
      </c>
      <c r="F150" s="484" t="s">
        <v>12</v>
      </c>
      <c r="G150" s="496">
        <v>10328.896000000001</v>
      </c>
      <c r="H150" s="476">
        <v>2582.2240000000002</v>
      </c>
      <c r="I150" s="476">
        <v>2582.2240000000002</v>
      </c>
      <c r="J150" s="476">
        <v>2582.2240000000002</v>
      </c>
      <c r="K150" s="497">
        <v>2582.2240000000002</v>
      </c>
      <c r="L150" s="489">
        <v>98</v>
      </c>
      <c r="M150" s="477">
        <v>1576</v>
      </c>
      <c r="N150" s="477">
        <v>0</v>
      </c>
      <c r="O150" s="477">
        <v>0</v>
      </c>
      <c r="P150" s="477">
        <v>0</v>
      </c>
      <c r="Q150" s="477">
        <v>0</v>
      </c>
      <c r="R150" s="477">
        <v>0</v>
      </c>
      <c r="S150" s="490">
        <v>0</v>
      </c>
      <c r="T150" s="494">
        <v>25</v>
      </c>
      <c r="U150" s="477">
        <v>394</v>
      </c>
      <c r="V150" s="477">
        <v>0</v>
      </c>
      <c r="W150" s="477">
        <v>0</v>
      </c>
      <c r="X150" s="477">
        <v>0</v>
      </c>
      <c r="Y150" s="477">
        <v>0</v>
      </c>
      <c r="Z150" s="477">
        <v>0</v>
      </c>
      <c r="AA150" s="490">
        <v>0</v>
      </c>
      <c r="AB150" s="489">
        <v>24</v>
      </c>
      <c r="AC150" s="477">
        <v>394</v>
      </c>
      <c r="AD150" s="477">
        <v>0</v>
      </c>
      <c r="AE150" s="477">
        <v>0</v>
      </c>
      <c r="AF150" s="477">
        <v>0</v>
      </c>
      <c r="AG150" s="477">
        <v>0</v>
      </c>
      <c r="AH150" s="477">
        <v>0</v>
      </c>
      <c r="AI150" s="490">
        <v>0</v>
      </c>
      <c r="AJ150" s="489">
        <v>25</v>
      </c>
      <c r="AK150" s="477">
        <v>394</v>
      </c>
      <c r="AL150" s="477">
        <v>0</v>
      </c>
      <c r="AM150" s="477">
        <v>0</v>
      </c>
      <c r="AN150" s="477">
        <v>0</v>
      </c>
      <c r="AO150" s="477">
        <v>0</v>
      </c>
      <c r="AP150" s="477">
        <v>0</v>
      </c>
      <c r="AQ150" s="490">
        <v>0</v>
      </c>
      <c r="AR150" s="489">
        <v>24</v>
      </c>
      <c r="AS150" s="477">
        <v>394</v>
      </c>
      <c r="AT150" s="477">
        <v>0</v>
      </c>
      <c r="AU150" s="477">
        <v>0</v>
      </c>
      <c r="AV150" s="477">
        <v>0</v>
      </c>
      <c r="AW150" s="477">
        <v>0</v>
      </c>
      <c r="AX150" s="477">
        <v>0</v>
      </c>
      <c r="AY150" s="490">
        <v>0</v>
      </c>
    </row>
    <row r="151" spans="1:51" ht="36.950000000000003" customHeight="1" x14ac:dyDescent="0.25">
      <c r="A151" s="483">
        <v>2</v>
      </c>
      <c r="B151" s="194">
        <v>503402</v>
      </c>
      <c r="C151" s="194">
        <v>340107</v>
      </c>
      <c r="D151" s="193" t="s">
        <v>82</v>
      </c>
      <c r="E151" s="194">
        <v>3</v>
      </c>
      <c r="F151" s="484" t="s">
        <v>136</v>
      </c>
      <c r="G151" s="496">
        <v>3606.9960000000005</v>
      </c>
      <c r="H151" s="476">
        <v>901.74900000000002</v>
      </c>
      <c r="I151" s="476">
        <v>901.74900000000002</v>
      </c>
      <c r="J151" s="476">
        <v>901.74900000000002</v>
      </c>
      <c r="K151" s="497">
        <v>901.74900000000025</v>
      </c>
      <c r="L151" s="489">
        <v>0</v>
      </c>
      <c r="M151" s="477">
        <v>0</v>
      </c>
      <c r="N151" s="477">
        <v>0</v>
      </c>
      <c r="O151" s="477">
        <v>0</v>
      </c>
      <c r="P151" s="477">
        <v>1310</v>
      </c>
      <c r="Q151" s="477">
        <v>1251</v>
      </c>
      <c r="R151" s="477">
        <v>3180</v>
      </c>
      <c r="S151" s="490">
        <v>0</v>
      </c>
      <c r="T151" s="494">
        <v>0</v>
      </c>
      <c r="U151" s="477">
        <v>0</v>
      </c>
      <c r="V151" s="477">
        <v>0</v>
      </c>
      <c r="W151" s="477">
        <v>0</v>
      </c>
      <c r="X151" s="477">
        <v>328</v>
      </c>
      <c r="Y151" s="477">
        <v>313</v>
      </c>
      <c r="Z151" s="477">
        <v>795</v>
      </c>
      <c r="AA151" s="490">
        <v>0</v>
      </c>
      <c r="AB151" s="489">
        <v>0</v>
      </c>
      <c r="AC151" s="477">
        <v>0</v>
      </c>
      <c r="AD151" s="477">
        <v>0</v>
      </c>
      <c r="AE151" s="477">
        <v>0</v>
      </c>
      <c r="AF151" s="477">
        <v>327</v>
      </c>
      <c r="AG151" s="477">
        <v>312</v>
      </c>
      <c r="AH151" s="477">
        <v>795</v>
      </c>
      <c r="AI151" s="490">
        <v>0</v>
      </c>
      <c r="AJ151" s="489">
        <v>0</v>
      </c>
      <c r="AK151" s="477">
        <v>0</v>
      </c>
      <c r="AL151" s="477">
        <v>0</v>
      </c>
      <c r="AM151" s="477">
        <v>0</v>
      </c>
      <c r="AN151" s="477">
        <v>328</v>
      </c>
      <c r="AO151" s="477">
        <v>313</v>
      </c>
      <c r="AP151" s="477">
        <v>795</v>
      </c>
      <c r="AQ151" s="490">
        <v>0</v>
      </c>
      <c r="AR151" s="489">
        <v>0</v>
      </c>
      <c r="AS151" s="477">
        <v>0</v>
      </c>
      <c r="AT151" s="477">
        <v>0</v>
      </c>
      <c r="AU151" s="477">
        <v>0</v>
      </c>
      <c r="AV151" s="477">
        <v>327</v>
      </c>
      <c r="AW151" s="477">
        <v>313</v>
      </c>
      <c r="AX151" s="477">
        <v>795</v>
      </c>
      <c r="AY151" s="490">
        <v>0</v>
      </c>
    </row>
    <row r="152" spans="1:51" ht="36.950000000000003" customHeight="1" x14ac:dyDescent="0.25">
      <c r="A152" s="483">
        <v>2</v>
      </c>
      <c r="B152" s="194">
        <v>506801</v>
      </c>
      <c r="C152" s="194">
        <v>340201</v>
      </c>
      <c r="D152" s="193" t="s">
        <v>84</v>
      </c>
      <c r="E152" s="194">
        <v>2</v>
      </c>
      <c r="F152" s="484" t="s">
        <v>135</v>
      </c>
      <c r="G152" s="496">
        <v>11585.691000000001</v>
      </c>
      <c r="H152" s="476">
        <v>2896.4229999999998</v>
      </c>
      <c r="I152" s="476">
        <v>2896.4229999999998</v>
      </c>
      <c r="J152" s="476">
        <v>2896.4229999999998</v>
      </c>
      <c r="K152" s="497">
        <v>2896.4220000000005</v>
      </c>
      <c r="L152" s="489">
        <v>0</v>
      </c>
      <c r="M152" s="477">
        <v>0</v>
      </c>
      <c r="N152" s="477">
        <v>163</v>
      </c>
      <c r="O152" s="477">
        <v>3696</v>
      </c>
      <c r="P152" s="477">
        <v>0</v>
      </c>
      <c r="Q152" s="477">
        <v>0</v>
      </c>
      <c r="R152" s="477">
        <v>0</v>
      </c>
      <c r="S152" s="490">
        <v>0</v>
      </c>
      <c r="T152" s="494">
        <v>0</v>
      </c>
      <c r="U152" s="477">
        <v>0</v>
      </c>
      <c r="V152" s="477">
        <v>41</v>
      </c>
      <c r="W152" s="477">
        <v>924</v>
      </c>
      <c r="X152" s="477">
        <v>0</v>
      </c>
      <c r="Y152" s="477">
        <v>0</v>
      </c>
      <c r="Z152" s="477">
        <v>0</v>
      </c>
      <c r="AA152" s="490">
        <v>0</v>
      </c>
      <c r="AB152" s="489">
        <v>0</v>
      </c>
      <c r="AC152" s="477">
        <v>0</v>
      </c>
      <c r="AD152" s="477">
        <v>41</v>
      </c>
      <c r="AE152" s="477">
        <v>924</v>
      </c>
      <c r="AF152" s="477">
        <v>0</v>
      </c>
      <c r="AG152" s="477">
        <v>0</v>
      </c>
      <c r="AH152" s="477">
        <v>0</v>
      </c>
      <c r="AI152" s="490">
        <v>0</v>
      </c>
      <c r="AJ152" s="489">
        <v>0</v>
      </c>
      <c r="AK152" s="477">
        <v>0</v>
      </c>
      <c r="AL152" s="477">
        <v>41</v>
      </c>
      <c r="AM152" s="477">
        <v>924</v>
      </c>
      <c r="AN152" s="477">
        <v>0</v>
      </c>
      <c r="AO152" s="477">
        <v>0</v>
      </c>
      <c r="AP152" s="477">
        <v>0</v>
      </c>
      <c r="AQ152" s="490">
        <v>0</v>
      </c>
      <c r="AR152" s="489">
        <v>0</v>
      </c>
      <c r="AS152" s="477">
        <v>0</v>
      </c>
      <c r="AT152" s="477">
        <v>40</v>
      </c>
      <c r="AU152" s="477">
        <v>924</v>
      </c>
      <c r="AV152" s="477">
        <v>0</v>
      </c>
      <c r="AW152" s="477">
        <v>0</v>
      </c>
      <c r="AX152" s="477">
        <v>0</v>
      </c>
      <c r="AY152" s="490">
        <v>0</v>
      </c>
    </row>
    <row r="153" spans="1:51" ht="36.950000000000003" customHeight="1" x14ac:dyDescent="0.25">
      <c r="A153" s="483">
        <v>2</v>
      </c>
      <c r="B153" s="194">
        <v>506801</v>
      </c>
      <c r="C153" s="194">
        <v>340201</v>
      </c>
      <c r="D153" s="193" t="s">
        <v>84</v>
      </c>
      <c r="E153" s="194">
        <v>3</v>
      </c>
      <c r="F153" s="484" t="s">
        <v>136</v>
      </c>
      <c r="G153" s="496">
        <v>4347.9740000000011</v>
      </c>
      <c r="H153" s="476">
        <v>1086.9939999999999</v>
      </c>
      <c r="I153" s="476">
        <v>1086.9939999999999</v>
      </c>
      <c r="J153" s="476">
        <v>1086.9939999999999</v>
      </c>
      <c r="K153" s="497">
        <v>1086.9920000000009</v>
      </c>
      <c r="L153" s="489">
        <v>0</v>
      </c>
      <c r="M153" s="477">
        <v>0</v>
      </c>
      <c r="N153" s="477">
        <v>0</v>
      </c>
      <c r="O153" s="477">
        <v>0</v>
      </c>
      <c r="P153" s="477">
        <v>2578</v>
      </c>
      <c r="Q153" s="477">
        <v>3975</v>
      </c>
      <c r="R153" s="477">
        <v>1323</v>
      </c>
      <c r="S153" s="490">
        <v>0</v>
      </c>
      <c r="T153" s="494">
        <v>0</v>
      </c>
      <c r="U153" s="477">
        <v>0</v>
      </c>
      <c r="V153" s="477">
        <v>0</v>
      </c>
      <c r="W153" s="477">
        <v>0</v>
      </c>
      <c r="X153" s="477">
        <v>645</v>
      </c>
      <c r="Y153" s="477">
        <v>994</v>
      </c>
      <c r="Z153" s="477">
        <v>331</v>
      </c>
      <c r="AA153" s="490">
        <v>0</v>
      </c>
      <c r="AB153" s="489">
        <v>0</v>
      </c>
      <c r="AC153" s="477">
        <v>0</v>
      </c>
      <c r="AD153" s="477">
        <v>0</v>
      </c>
      <c r="AE153" s="477">
        <v>0</v>
      </c>
      <c r="AF153" s="477">
        <v>644</v>
      </c>
      <c r="AG153" s="477">
        <v>993</v>
      </c>
      <c r="AH153" s="477">
        <v>330</v>
      </c>
      <c r="AI153" s="490">
        <v>0</v>
      </c>
      <c r="AJ153" s="489">
        <v>0</v>
      </c>
      <c r="AK153" s="477">
        <v>0</v>
      </c>
      <c r="AL153" s="477">
        <v>0</v>
      </c>
      <c r="AM153" s="477">
        <v>0</v>
      </c>
      <c r="AN153" s="477">
        <v>645</v>
      </c>
      <c r="AO153" s="477">
        <v>994</v>
      </c>
      <c r="AP153" s="477">
        <v>331</v>
      </c>
      <c r="AQ153" s="490">
        <v>0</v>
      </c>
      <c r="AR153" s="489">
        <v>0</v>
      </c>
      <c r="AS153" s="477">
        <v>0</v>
      </c>
      <c r="AT153" s="477">
        <v>0</v>
      </c>
      <c r="AU153" s="477">
        <v>0</v>
      </c>
      <c r="AV153" s="477">
        <v>644</v>
      </c>
      <c r="AW153" s="477">
        <v>994</v>
      </c>
      <c r="AX153" s="477">
        <v>331</v>
      </c>
      <c r="AY153" s="490">
        <v>0</v>
      </c>
    </row>
    <row r="154" spans="1:51" ht="36.950000000000003" customHeight="1" x14ac:dyDescent="0.25">
      <c r="A154" s="483">
        <v>2</v>
      </c>
      <c r="B154" s="194">
        <v>503403</v>
      </c>
      <c r="C154" s="194">
        <v>340401</v>
      </c>
      <c r="D154" s="193" t="s">
        <v>1012</v>
      </c>
      <c r="E154" s="194">
        <v>1</v>
      </c>
      <c r="F154" s="484" t="s">
        <v>12</v>
      </c>
      <c r="G154" s="496">
        <v>147466.44</v>
      </c>
      <c r="H154" s="476">
        <v>36866.61</v>
      </c>
      <c r="I154" s="476">
        <v>36866.61</v>
      </c>
      <c r="J154" s="476">
        <v>36866.61</v>
      </c>
      <c r="K154" s="497">
        <v>36866.61</v>
      </c>
      <c r="L154" s="489">
        <v>2103</v>
      </c>
      <c r="M154" s="477">
        <v>65756</v>
      </c>
      <c r="N154" s="477">
        <v>0</v>
      </c>
      <c r="O154" s="477">
        <v>0</v>
      </c>
      <c r="P154" s="477">
        <v>0</v>
      </c>
      <c r="Q154" s="477">
        <v>0</v>
      </c>
      <c r="R154" s="477">
        <v>0</v>
      </c>
      <c r="S154" s="490">
        <v>0</v>
      </c>
      <c r="T154" s="494">
        <v>526</v>
      </c>
      <c r="U154" s="477">
        <v>16439</v>
      </c>
      <c r="V154" s="477">
        <v>0</v>
      </c>
      <c r="W154" s="477">
        <v>0</v>
      </c>
      <c r="X154" s="477">
        <v>0</v>
      </c>
      <c r="Y154" s="477">
        <v>0</v>
      </c>
      <c r="Z154" s="477">
        <v>0</v>
      </c>
      <c r="AA154" s="490">
        <v>0</v>
      </c>
      <c r="AB154" s="489">
        <v>525</v>
      </c>
      <c r="AC154" s="477">
        <v>16439</v>
      </c>
      <c r="AD154" s="477">
        <v>0</v>
      </c>
      <c r="AE154" s="477">
        <v>0</v>
      </c>
      <c r="AF154" s="477">
        <v>0</v>
      </c>
      <c r="AG154" s="477">
        <v>0</v>
      </c>
      <c r="AH154" s="477">
        <v>0</v>
      </c>
      <c r="AI154" s="490">
        <v>0</v>
      </c>
      <c r="AJ154" s="489">
        <v>526</v>
      </c>
      <c r="AK154" s="477">
        <v>16439</v>
      </c>
      <c r="AL154" s="477">
        <v>0</v>
      </c>
      <c r="AM154" s="477">
        <v>0</v>
      </c>
      <c r="AN154" s="477">
        <v>0</v>
      </c>
      <c r="AO154" s="477">
        <v>0</v>
      </c>
      <c r="AP154" s="477">
        <v>0</v>
      </c>
      <c r="AQ154" s="490">
        <v>0</v>
      </c>
      <c r="AR154" s="489">
        <v>526</v>
      </c>
      <c r="AS154" s="477">
        <v>16439</v>
      </c>
      <c r="AT154" s="477">
        <v>0</v>
      </c>
      <c r="AU154" s="477">
        <v>0</v>
      </c>
      <c r="AV154" s="477">
        <v>0</v>
      </c>
      <c r="AW154" s="477">
        <v>0</v>
      </c>
      <c r="AX154" s="477">
        <v>0</v>
      </c>
      <c r="AY154" s="490">
        <v>0</v>
      </c>
    </row>
    <row r="155" spans="1:51" ht="36.950000000000003" customHeight="1" x14ac:dyDescent="0.25">
      <c r="A155" s="483">
        <v>2</v>
      </c>
      <c r="B155" s="194">
        <v>503403</v>
      </c>
      <c r="C155" s="194">
        <v>340401</v>
      </c>
      <c r="D155" s="193" t="s">
        <v>1012</v>
      </c>
      <c r="E155" s="194">
        <v>3</v>
      </c>
      <c r="F155" s="484" t="s">
        <v>136</v>
      </c>
      <c r="G155" s="496">
        <v>17763.840000000004</v>
      </c>
      <c r="H155" s="476">
        <v>4440.96</v>
      </c>
      <c r="I155" s="476">
        <v>4440.96</v>
      </c>
      <c r="J155" s="476">
        <v>4440.96</v>
      </c>
      <c r="K155" s="497">
        <v>4440.9600000000019</v>
      </c>
      <c r="L155" s="489">
        <v>0</v>
      </c>
      <c r="M155" s="477">
        <v>0</v>
      </c>
      <c r="N155" s="477">
        <v>0</v>
      </c>
      <c r="O155" s="477">
        <v>0</v>
      </c>
      <c r="P155" s="477">
        <v>5033</v>
      </c>
      <c r="Q155" s="477">
        <v>22652</v>
      </c>
      <c r="R155" s="477">
        <v>2623</v>
      </c>
      <c r="S155" s="490">
        <v>0</v>
      </c>
      <c r="T155" s="494">
        <v>0</v>
      </c>
      <c r="U155" s="477">
        <v>0</v>
      </c>
      <c r="V155" s="477">
        <v>0</v>
      </c>
      <c r="W155" s="477">
        <v>0</v>
      </c>
      <c r="X155" s="477">
        <v>1258</v>
      </c>
      <c r="Y155" s="477">
        <v>5663</v>
      </c>
      <c r="Z155" s="477">
        <v>656</v>
      </c>
      <c r="AA155" s="490">
        <v>0</v>
      </c>
      <c r="AB155" s="489">
        <v>0</v>
      </c>
      <c r="AC155" s="477">
        <v>0</v>
      </c>
      <c r="AD155" s="477">
        <v>0</v>
      </c>
      <c r="AE155" s="477">
        <v>0</v>
      </c>
      <c r="AF155" s="477">
        <v>1259</v>
      </c>
      <c r="AG155" s="477">
        <v>5663</v>
      </c>
      <c r="AH155" s="477">
        <v>655</v>
      </c>
      <c r="AI155" s="490">
        <v>0</v>
      </c>
      <c r="AJ155" s="489">
        <v>0</v>
      </c>
      <c r="AK155" s="477">
        <v>0</v>
      </c>
      <c r="AL155" s="477">
        <v>0</v>
      </c>
      <c r="AM155" s="477">
        <v>0</v>
      </c>
      <c r="AN155" s="477">
        <v>1258</v>
      </c>
      <c r="AO155" s="477">
        <v>5663</v>
      </c>
      <c r="AP155" s="477">
        <v>656</v>
      </c>
      <c r="AQ155" s="490">
        <v>0</v>
      </c>
      <c r="AR155" s="489">
        <v>0</v>
      </c>
      <c r="AS155" s="477">
        <v>0</v>
      </c>
      <c r="AT155" s="477">
        <v>0</v>
      </c>
      <c r="AU155" s="477">
        <v>0</v>
      </c>
      <c r="AV155" s="477">
        <v>1258</v>
      </c>
      <c r="AW155" s="477">
        <v>5663</v>
      </c>
      <c r="AX155" s="477">
        <v>656</v>
      </c>
      <c r="AY155" s="490">
        <v>0</v>
      </c>
    </row>
    <row r="156" spans="1:51" ht="36.950000000000003" customHeight="1" x14ac:dyDescent="0.25">
      <c r="A156" s="483">
        <v>5</v>
      </c>
      <c r="B156" s="194">
        <v>503601</v>
      </c>
      <c r="C156" s="194">
        <v>360101</v>
      </c>
      <c r="D156" s="193" t="s">
        <v>14</v>
      </c>
      <c r="E156" s="194">
        <v>1</v>
      </c>
      <c r="F156" s="484" t="s">
        <v>12</v>
      </c>
      <c r="G156" s="496">
        <v>5330.41</v>
      </c>
      <c r="H156" s="476">
        <v>1332.6030000000001</v>
      </c>
      <c r="I156" s="476">
        <v>1332.6030000000001</v>
      </c>
      <c r="J156" s="476">
        <v>1332.6030000000001</v>
      </c>
      <c r="K156" s="497">
        <v>1332.6009999999997</v>
      </c>
      <c r="L156" s="489">
        <v>87</v>
      </c>
      <c r="M156" s="477">
        <v>1856</v>
      </c>
      <c r="N156" s="477">
        <v>0</v>
      </c>
      <c r="O156" s="477">
        <v>0</v>
      </c>
      <c r="P156" s="477">
        <v>0</v>
      </c>
      <c r="Q156" s="477">
        <v>0</v>
      </c>
      <c r="R156" s="477">
        <v>0</v>
      </c>
      <c r="S156" s="490">
        <v>0</v>
      </c>
      <c r="T156" s="494">
        <v>22</v>
      </c>
      <c r="U156" s="477">
        <v>464</v>
      </c>
      <c r="V156" s="477">
        <v>0</v>
      </c>
      <c r="W156" s="477">
        <v>0</v>
      </c>
      <c r="X156" s="477">
        <v>0</v>
      </c>
      <c r="Y156" s="477">
        <v>0</v>
      </c>
      <c r="Z156" s="477">
        <v>0</v>
      </c>
      <c r="AA156" s="490">
        <v>0</v>
      </c>
      <c r="AB156" s="489">
        <v>21</v>
      </c>
      <c r="AC156" s="477">
        <v>464</v>
      </c>
      <c r="AD156" s="477">
        <v>0</v>
      </c>
      <c r="AE156" s="477">
        <v>0</v>
      </c>
      <c r="AF156" s="477">
        <v>0</v>
      </c>
      <c r="AG156" s="477">
        <v>0</v>
      </c>
      <c r="AH156" s="477">
        <v>0</v>
      </c>
      <c r="AI156" s="490">
        <v>0</v>
      </c>
      <c r="AJ156" s="489">
        <v>22</v>
      </c>
      <c r="AK156" s="477">
        <v>464</v>
      </c>
      <c r="AL156" s="477">
        <v>0</v>
      </c>
      <c r="AM156" s="477">
        <v>0</v>
      </c>
      <c r="AN156" s="477">
        <v>0</v>
      </c>
      <c r="AO156" s="477">
        <v>0</v>
      </c>
      <c r="AP156" s="477">
        <v>0</v>
      </c>
      <c r="AQ156" s="490">
        <v>0</v>
      </c>
      <c r="AR156" s="489">
        <v>22</v>
      </c>
      <c r="AS156" s="477">
        <v>464</v>
      </c>
      <c r="AT156" s="477">
        <v>0</v>
      </c>
      <c r="AU156" s="477">
        <v>0</v>
      </c>
      <c r="AV156" s="477">
        <v>0</v>
      </c>
      <c r="AW156" s="477">
        <v>0</v>
      </c>
      <c r="AX156" s="477">
        <v>0</v>
      </c>
      <c r="AY156" s="490">
        <v>0</v>
      </c>
    </row>
    <row r="157" spans="1:51" ht="36.950000000000003" customHeight="1" x14ac:dyDescent="0.25">
      <c r="A157" s="483">
        <v>5</v>
      </c>
      <c r="B157" s="194">
        <v>503606</v>
      </c>
      <c r="C157" s="194">
        <v>360701</v>
      </c>
      <c r="D157" s="193" t="s">
        <v>15</v>
      </c>
      <c r="E157" s="194">
        <v>3</v>
      </c>
      <c r="F157" s="484" t="s">
        <v>136</v>
      </c>
      <c r="G157" s="496">
        <v>1352.538</v>
      </c>
      <c r="H157" s="476">
        <v>338.13499999999999</v>
      </c>
      <c r="I157" s="476">
        <v>338.13499999999999</v>
      </c>
      <c r="J157" s="476">
        <v>338.13499999999999</v>
      </c>
      <c r="K157" s="497">
        <v>338.13300000000004</v>
      </c>
      <c r="L157" s="489">
        <v>0</v>
      </c>
      <c r="M157" s="477">
        <v>0</v>
      </c>
      <c r="N157" s="477">
        <v>0</v>
      </c>
      <c r="O157" s="477">
        <v>0</v>
      </c>
      <c r="P157" s="477">
        <v>619</v>
      </c>
      <c r="Q157" s="477">
        <v>1179</v>
      </c>
      <c r="R157" s="477">
        <v>101</v>
      </c>
      <c r="S157" s="490">
        <v>0</v>
      </c>
      <c r="T157" s="494">
        <v>0</v>
      </c>
      <c r="U157" s="477">
        <v>0</v>
      </c>
      <c r="V157" s="477">
        <v>0</v>
      </c>
      <c r="W157" s="477">
        <v>0</v>
      </c>
      <c r="X157" s="477">
        <v>155</v>
      </c>
      <c r="Y157" s="477">
        <v>295</v>
      </c>
      <c r="Z157" s="477">
        <v>25</v>
      </c>
      <c r="AA157" s="490">
        <v>0</v>
      </c>
      <c r="AB157" s="489">
        <v>0</v>
      </c>
      <c r="AC157" s="477">
        <v>0</v>
      </c>
      <c r="AD157" s="477">
        <v>0</v>
      </c>
      <c r="AE157" s="477">
        <v>0</v>
      </c>
      <c r="AF157" s="477">
        <v>154</v>
      </c>
      <c r="AG157" s="477">
        <v>294</v>
      </c>
      <c r="AH157" s="477">
        <v>26</v>
      </c>
      <c r="AI157" s="490">
        <v>0</v>
      </c>
      <c r="AJ157" s="489">
        <v>0</v>
      </c>
      <c r="AK157" s="477">
        <v>0</v>
      </c>
      <c r="AL157" s="477">
        <v>0</v>
      </c>
      <c r="AM157" s="477">
        <v>0</v>
      </c>
      <c r="AN157" s="477">
        <v>155</v>
      </c>
      <c r="AO157" s="477">
        <v>295</v>
      </c>
      <c r="AP157" s="477">
        <v>25</v>
      </c>
      <c r="AQ157" s="490">
        <v>0</v>
      </c>
      <c r="AR157" s="489">
        <v>0</v>
      </c>
      <c r="AS157" s="477">
        <v>0</v>
      </c>
      <c r="AT157" s="477">
        <v>0</v>
      </c>
      <c r="AU157" s="477">
        <v>0</v>
      </c>
      <c r="AV157" s="477">
        <v>155</v>
      </c>
      <c r="AW157" s="477">
        <v>295</v>
      </c>
      <c r="AX157" s="477">
        <v>25</v>
      </c>
      <c r="AY157" s="490">
        <v>0</v>
      </c>
    </row>
    <row r="158" spans="1:51" ht="36.950000000000003" customHeight="1" x14ac:dyDescent="0.25">
      <c r="A158" s="483">
        <v>5</v>
      </c>
      <c r="B158" s="194">
        <v>503607</v>
      </c>
      <c r="C158" s="194">
        <v>360801</v>
      </c>
      <c r="D158" s="193" t="s">
        <v>16</v>
      </c>
      <c r="E158" s="194">
        <v>3</v>
      </c>
      <c r="F158" s="484" t="s">
        <v>136</v>
      </c>
      <c r="G158" s="496">
        <v>1225.925</v>
      </c>
      <c r="H158" s="476">
        <v>306.48099999999999</v>
      </c>
      <c r="I158" s="476">
        <v>306.48099999999999</v>
      </c>
      <c r="J158" s="476">
        <v>306.48099999999999</v>
      </c>
      <c r="K158" s="497">
        <v>306.48199999999997</v>
      </c>
      <c r="L158" s="489">
        <v>0</v>
      </c>
      <c r="M158" s="477">
        <v>0</v>
      </c>
      <c r="N158" s="477">
        <v>0</v>
      </c>
      <c r="O158" s="477">
        <v>0</v>
      </c>
      <c r="P158" s="477">
        <v>254</v>
      </c>
      <c r="Q158" s="477">
        <v>147</v>
      </c>
      <c r="R158" s="477">
        <v>0</v>
      </c>
      <c r="S158" s="490">
        <v>0</v>
      </c>
      <c r="T158" s="494">
        <v>0</v>
      </c>
      <c r="U158" s="477">
        <v>0</v>
      </c>
      <c r="V158" s="477">
        <v>0</v>
      </c>
      <c r="W158" s="477">
        <v>0</v>
      </c>
      <c r="X158" s="477">
        <v>64</v>
      </c>
      <c r="Y158" s="477">
        <v>37</v>
      </c>
      <c r="Z158" s="477">
        <v>0</v>
      </c>
      <c r="AA158" s="490">
        <v>0</v>
      </c>
      <c r="AB158" s="489">
        <v>0</v>
      </c>
      <c r="AC158" s="477">
        <v>0</v>
      </c>
      <c r="AD158" s="477">
        <v>0</v>
      </c>
      <c r="AE158" s="477">
        <v>0</v>
      </c>
      <c r="AF158" s="477">
        <v>63</v>
      </c>
      <c r="AG158" s="477">
        <v>36</v>
      </c>
      <c r="AH158" s="477">
        <v>0</v>
      </c>
      <c r="AI158" s="490">
        <v>0</v>
      </c>
      <c r="AJ158" s="489">
        <v>0</v>
      </c>
      <c r="AK158" s="477">
        <v>0</v>
      </c>
      <c r="AL158" s="477">
        <v>0</v>
      </c>
      <c r="AM158" s="477">
        <v>0</v>
      </c>
      <c r="AN158" s="477">
        <v>64</v>
      </c>
      <c r="AO158" s="477">
        <v>37</v>
      </c>
      <c r="AP158" s="477">
        <v>0</v>
      </c>
      <c r="AQ158" s="490">
        <v>0</v>
      </c>
      <c r="AR158" s="489">
        <v>0</v>
      </c>
      <c r="AS158" s="477">
        <v>0</v>
      </c>
      <c r="AT158" s="477">
        <v>0</v>
      </c>
      <c r="AU158" s="477">
        <v>0</v>
      </c>
      <c r="AV158" s="477">
        <v>63</v>
      </c>
      <c r="AW158" s="477">
        <v>37</v>
      </c>
      <c r="AX158" s="477">
        <v>0</v>
      </c>
      <c r="AY158" s="490">
        <v>0</v>
      </c>
    </row>
    <row r="159" spans="1:51" ht="36.950000000000003" customHeight="1" x14ac:dyDescent="0.25">
      <c r="A159" s="483">
        <v>5</v>
      </c>
      <c r="B159" s="194">
        <v>503612</v>
      </c>
      <c r="C159" s="194">
        <v>361401</v>
      </c>
      <c r="D159" s="193" t="s">
        <v>1013</v>
      </c>
      <c r="E159" s="194">
        <v>3</v>
      </c>
      <c r="F159" s="484" t="s">
        <v>136</v>
      </c>
      <c r="G159" s="496">
        <v>31086.489999999998</v>
      </c>
      <c r="H159" s="476">
        <v>7771.6229999999996</v>
      </c>
      <c r="I159" s="476">
        <v>7771.6229999999996</v>
      </c>
      <c r="J159" s="476">
        <v>7771.6229999999996</v>
      </c>
      <c r="K159" s="497">
        <v>7771.6209999999992</v>
      </c>
      <c r="L159" s="489">
        <v>0</v>
      </c>
      <c r="M159" s="477">
        <v>0</v>
      </c>
      <c r="N159" s="477">
        <v>0</v>
      </c>
      <c r="O159" s="477">
        <v>0</v>
      </c>
      <c r="P159" s="477">
        <v>13669</v>
      </c>
      <c r="Q159" s="477">
        <v>12334</v>
      </c>
      <c r="R159" s="477">
        <v>5423</v>
      </c>
      <c r="S159" s="490">
        <v>0</v>
      </c>
      <c r="T159" s="494">
        <v>0</v>
      </c>
      <c r="U159" s="477">
        <v>0</v>
      </c>
      <c r="V159" s="477">
        <v>0</v>
      </c>
      <c r="W159" s="477">
        <v>0</v>
      </c>
      <c r="X159" s="477">
        <v>3417</v>
      </c>
      <c r="Y159" s="477">
        <v>3084</v>
      </c>
      <c r="Z159" s="477">
        <v>1356</v>
      </c>
      <c r="AA159" s="490">
        <v>0</v>
      </c>
      <c r="AB159" s="489">
        <v>0</v>
      </c>
      <c r="AC159" s="477">
        <v>0</v>
      </c>
      <c r="AD159" s="477">
        <v>0</v>
      </c>
      <c r="AE159" s="477">
        <v>0</v>
      </c>
      <c r="AF159" s="477">
        <v>3418</v>
      </c>
      <c r="AG159" s="477">
        <v>3083</v>
      </c>
      <c r="AH159" s="477">
        <v>1355</v>
      </c>
      <c r="AI159" s="490">
        <v>0</v>
      </c>
      <c r="AJ159" s="489">
        <v>0</v>
      </c>
      <c r="AK159" s="477">
        <v>0</v>
      </c>
      <c r="AL159" s="477">
        <v>0</v>
      </c>
      <c r="AM159" s="477">
        <v>0</v>
      </c>
      <c r="AN159" s="477">
        <v>3417</v>
      </c>
      <c r="AO159" s="477">
        <v>3084</v>
      </c>
      <c r="AP159" s="477">
        <v>1356</v>
      </c>
      <c r="AQ159" s="490">
        <v>0</v>
      </c>
      <c r="AR159" s="489">
        <v>0</v>
      </c>
      <c r="AS159" s="477">
        <v>0</v>
      </c>
      <c r="AT159" s="477">
        <v>0</v>
      </c>
      <c r="AU159" s="477">
        <v>0</v>
      </c>
      <c r="AV159" s="477">
        <v>3417</v>
      </c>
      <c r="AW159" s="477">
        <v>3083</v>
      </c>
      <c r="AX159" s="477">
        <v>1356</v>
      </c>
      <c r="AY159" s="490">
        <v>0</v>
      </c>
    </row>
    <row r="160" spans="1:51" ht="36.950000000000003" customHeight="1" x14ac:dyDescent="0.25">
      <c r="A160" s="483">
        <v>5</v>
      </c>
      <c r="B160" s="194">
        <v>503616</v>
      </c>
      <c r="C160" s="194">
        <v>361901</v>
      </c>
      <c r="D160" s="193" t="s">
        <v>102</v>
      </c>
      <c r="E160" s="194">
        <v>1</v>
      </c>
      <c r="F160" s="484" t="s">
        <v>12</v>
      </c>
      <c r="G160" s="496">
        <v>56394.852999999996</v>
      </c>
      <c r="H160" s="476">
        <v>14098.713</v>
      </c>
      <c r="I160" s="476">
        <v>14098.713</v>
      </c>
      <c r="J160" s="476">
        <v>14098.713</v>
      </c>
      <c r="K160" s="497">
        <v>14098.714</v>
      </c>
      <c r="L160" s="489">
        <v>1080</v>
      </c>
      <c r="M160" s="477">
        <v>13748</v>
      </c>
      <c r="N160" s="477">
        <v>0</v>
      </c>
      <c r="O160" s="477">
        <v>0</v>
      </c>
      <c r="P160" s="477">
        <v>0</v>
      </c>
      <c r="Q160" s="477">
        <v>0</v>
      </c>
      <c r="R160" s="477">
        <v>0</v>
      </c>
      <c r="S160" s="490">
        <v>0</v>
      </c>
      <c r="T160" s="494">
        <v>270</v>
      </c>
      <c r="U160" s="477">
        <v>3437</v>
      </c>
      <c r="V160" s="477">
        <v>0</v>
      </c>
      <c r="W160" s="477">
        <v>0</v>
      </c>
      <c r="X160" s="477">
        <v>0</v>
      </c>
      <c r="Y160" s="477">
        <v>0</v>
      </c>
      <c r="Z160" s="477">
        <v>0</v>
      </c>
      <c r="AA160" s="490">
        <v>0</v>
      </c>
      <c r="AB160" s="489">
        <v>270</v>
      </c>
      <c r="AC160" s="477">
        <v>3437</v>
      </c>
      <c r="AD160" s="477">
        <v>0</v>
      </c>
      <c r="AE160" s="477">
        <v>0</v>
      </c>
      <c r="AF160" s="477">
        <v>0</v>
      </c>
      <c r="AG160" s="477">
        <v>0</v>
      </c>
      <c r="AH160" s="477">
        <v>0</v>
      </c>
      <c r="AI160" s="490">
        <v>0</v>
      </c>
      <c r="AJ160" s="489">
        <v>270</v>
      </c>
      <c r="AK160" s="477">
        <v>3437</v>
      </c>
      <c r="AL160" s="477">
        <v>0</v>
      </c>
      <c r="AM160" s="477">
        <v>0</v>
      </c>
      <c r="AN160" s="477">
        <v>0</v>
      </c>
      <c r="AO160" s="477">
        <v>0</v>
      </c>
      <c r="AP160" s="477">
        <v>0</v>
      </c>
      <c r="AQ160" s="490">
        <v>0</v>
      </c>
      <c r="AR160" s="489">
        <v>270</v>
      </c>
      <c r="AS160" s="477">
        <v>3437</v>
      </c>
      <c r="AT160" s="477">
        <v>0</v>
      </c>
      <c r="AU160" s="477">
        <v>0</v>
      </c>
      <c r="AV160" s="477">
        <v>0</v>
      </c>
      <c r="AW160" s="477">
        <v>0</v>
      </c>
      <c r="AX160" s="477">
        <v>0</v>
      </c>
      <c r="AY160" s="490">
        <v>0</v>
      </c>
    </row>
    <row r="161" spans="1:51" ht="36.950000000000003" customHeight="1" x14ac:dyDescent="0.25">
      <c r="A161" s="483">
        <v>5</v>
      </c>
      <c r="B161" s="194">
        <v>503616</v>
      </c>
      <c r="C161" s="194">
        <v>361901</v>
      </c>
      <c r="D161" s="193" t="s">
        <v>102</v>
      </c>
      <c r="E161" s="194">
        <v>2</v>
      </c>
      <c r="F161" s="484" t="s">
        <v>135</v>
      </c>
      <c r="G161" s="496">
        <v>10673.074999999997</v>
      </c>
      <c r="H161" s="476">
        <v>2668.2689999999998</v>
      </c>
      <c r="I161" s="476">
        <v>2668.2689999999998</v>
      </c>
      <c r="J161" s="476">
        <v>2668.2689999999998</v>
      </c>
      <c r="K161" s="497">
        <v>2668.2679999999987</v>
      </c>
      <c r="L161" s="489">
        <v>0</v>
      </c>
      <c r="M161" s="477">
        <v>0</v>
      </c>
      <c r="N161" s="477">
        <v>390</v>
      </c>
      <c r="O161" s="477">
        <v>5008</v>
      </c>
      <c r="P161" s="477">
        <v>0</v>
      </c>
      <c r="Q161" s="477">
        <v>0</v>
      </c>
      <c r="R161" s="477">
        <v>0</v>
      </c>
      <c r="S161" s="490">
        <v>0</v>
      </c>
      <c r="T161" s="494">
        <v>0</v>
      </c>
      <c r="U161" s="477">
        <v>0</v>
      </c>
      <c r="V161" s="477">
        <v>98</v>
      </c>
      <c r="W161" s="477">
        <v>1252</v>
      </c>
      <c r="X161" s="477">
        <v>0</v>
      </c>
      <c r="Y161" s="477">
        <v>0</v>
      </c>
      <c r="Z161" s="477">
        <v>0</v>
      </c>
      <c r="AA161" s="490">
        <v>0</v>
      </c>
      <c r="AB161" s="489">
        <v>0</v>
      </c>
      <c r="AC161" s="477">
        <v>0</v>
      </c>
      <c r="AD161" s="477">
        <v>97</v>
      </c>
      <c r="AE161" s="477">
        <v>1252</v>
      </c>
      <c r="AF161" s="477">
        <v>0</v>
      </c>
      <c r="AG161" s="477">
        <v>0</v>
      </c>
      <c r="AH161" s="477">
        <v>0</v>
      </c>
      <c r="AI161" s="490">
        <v>0</v>
      </c>
      <c r="AJ161" s="489">
        <v>0</v>
      </c>
      <c r="AK161" s="477">
        <v>0</v>
      </c>
      <c r="AL161" s="477">
        <v>98</v>
      </c>
      <c r="AM161" s="477">
        <v>1252</v>
      </c>
      <c r="AN161" s="477">
        <v>0</v>
      </c>
      <c r="AO161" s="477">
        <v>0</v>
      </c>
      <c r="AP161" s="477">
        <v>0</v>
      </c>
      <c r="AQ161" s="490">
        <v>0</v>
      </c>
      <c r="AR161" s="489">
        <v>0</v>
      </c>
      <c r="AS161" s="477">
        <v>0</v>
      </c>
      <c r="AT161" s="477">
        <v>97</v>
      </c>
      <c r="AU161" s="477">
        <v>1252</v>
      </c>
      <c r="AV161" s="477">
        <v>0</v>
      </c>
      <c r="AW161" s="477">
        <v>0</v>
      </c>
      <c r="AX161" s="477">
        <v>0</v>
      </c>
      <c r="AY161" s="490">
        <v>0</v>
      </c>
    </row>
    <row r="162" spans="1:51" ht="36.950000000000003" customHeight="1" x14ac:dyDescent="0.25">
      <c r="A162" s="483">
        <v>5</v>
      </c>
      <c r="B162" s="194">
        <v>503616</v>
      </c>
      <c r="C162" s="194">
        <v>361901</v>
      </c>
      <c r="D162" s="193" t="s">
        <v>102</v>
      </c>
      <c r="E162" s="194">
        <v>3</v>
      </c>
      <c r="F162" s="484" t="s">
        <v>136</v>
      </c>
      <c r="G162" s="496">
        <v>42189.817999999992</v>
      </c>
      <c r="H162" s="476">
        <v>10547.455</v>
      </c>
      <c r="I162" s="476">
        <v>10547.455</v>
      </c>
      <c r="J162" s="476">
        <v>10547.455</v>
      </c>
      <c r="K162" s="497">
        <v>10547.452999999996</v>
      </c>
      <c r="L162" s="489">
        <v>0</v>
      </c>
      <c r="M162" s="477">
        <v>0</v>
      </c>
      <c r="N162" s="477">
        <v>0</v>
      </c>
      <c r="O162" s="477">
        <v>0</v>
      </c>
      <c r="P162" s="477">
        <v>6948</v>
      </c>
      <c r="Q162" s="477">
        <v>56387</v>
      </c>
      <c r="R162" s="477">
        <v>4882</v>
      </c>
      <c r="S162" s="490">
        <v>0</v>
      </c>
      <c r="T162" s="494">
        <v>0</v>
      </c>
      <c r="U162" s="477">
        <v>0</v>
      </c>
      <c r="V162" s="477">
        <v>0</v>
      </c>
      <c r="W162" s="477">
        <v>0</v>
      </c>
      <c r="X162" s="477">
        <v>1737</v>
      </c>
      <c r="Y162" s="477">
        <v>14097</v>
      </c>
      <c r="Z162" s="477">
        <v>1221</v>
      </c>
      <c r="AA162" s="490">
        <v>0</v>
      </c>
      <c r="AB162" s="489">
        <v>0</v>
      </c>
      <c r="AC162" s="477">
        <v>0</v>
      </c>
      <c r="AD162" s="477">
        <v>0</v>
      </c>
      <c r="AE162" s="477">
        <v>0</v>
      </c>
      <c r="AF162" s="477">
        <v>1737</v>
      </c>
      <c r="AG162" s="477">
        <v>14096</v>
      </c>
      <c r="AH162" s="477">
        <v>1220</v>
      </c>
      <c r="AI162" s="490">
        <v>0</v>
      </c>
      <c r="AJ162" s="489">
        <v>0</v>
      </c>
      <c r="AK162" s="477">
        <v>0</v>
      </c>
      <c r="AL162" s="477">
        <v>0</v>
      </c>
      <c r="AM162" s="477">
        <v>0</v>
      </c>
      <c r="AN162" s="477">
        <v>1737</v>
      </c>
      <c r="AO162" s="477">
        <v>14097</v>
      </c>
      <c r="AP162" s="477">
        <v>1221</v>
      </c>
      <c r="AQ162" s="490">
        <v>0</v>
      </c>
      <c r="AR162" s="489">
        <v>0</v>
      </c>
      <c r="AS162" s="477">
        <v>0</v>
      </c>
      <c r="AT162" s="477">
        <v>0</v>
      </c>
      <c r="AU162" s="477">
        <v>0</v>
      </c>
      <c r="AV162" s="477">
        <v>1737</v>
      </c>
      <c r="AW162" s="477">
        <v>14097</v>
      </c>
      <c r="AX162" s="477">
        <v>1220</v>
      </c>
      <c r="AY162" s="490">
        <v>0</v>
      </c>
    </row>
    <row r="163" spans="1:51" ht="36.950000000000003" customHeight="1" x14ac:dyDescent="0.25">
      <c r="A163" s="483">
        <v>5</v>
      </c>
      <c r="B163" s="194">
        <v>503617</v>
      </c>
      <c r="C163" s="194">
        <v>362001</v>
      </c>
      <c r="D163" s="193" t="s">
        <v>1014</v>
      </c>
      <c r="E163" s="194">
        <v>3</v>
      </c>
      <c r="F163" s="484" t="s">
        <v>136</v>
      </c>
      <c r="G163" s="496">
        <v>96998.552000000011</v>
      </c>
      <c r="H163" s="476">
        <v>24249.637999999999</v>
      </c>
      <c r="I163" s="476">
        <v>24249.637999999999</v>
      </c>
      <c r="J163" s="476">
        <v>24249.637999999999</v>
      </c>
      <c r="K163" s="497">
        <v>24249.638000000021</v>
      </c>
      <c r="L163" s="489">
        <v>0</v>
      </c>
      <c r="M163" s="477">
        <v>0</v>
      </c>
      <c r="N163" s="477">
        <v>0</v>
      </c>
      <c r="O163" s="477">
        <v>0</v>
      </c>
      <c r="P163" s="477">
        <v>34003</v>
      </c>
      <c r="Q163" s="477">
        <v>5271</v>
      </c>
      <c r="R163" s="477">
        <v>6568</v>
      </c>
      <c r="S163" s="490">
        <v>0</v>
      </c>
      <c r="T163" s="494">
        <v>0</v>
      </c>
      <c r="U163" s="477">
        <v>0</v>
      </c>
      <c r="V163" s="477">
        <v>0</v>
      </c>
      <c r="W163" s="477">
        <v>0</v>
      </c>
      <c r="X163" s="477">
        <v>8501</v>
      </c>
      <c r="Y163" s="477">
        <v>1318</v>
      </c>
      <c r="Z163" s="477">
        <v>1642</v>
      </c>
      <c r="AA163" s="490">
        <v>0</v>
      </c>
      <c r="AB163" s="489">
        <v>0</v>
      </c>
      <c r="AC163" s="477">
        <v>0</v>
      </c>
      <c r="AD163" s="477">
        <v>0</v>
      </c>
      <c r="AE163" s="477">
        <v>0</v>
      </c>
      <c r="AF163" s="477">
        <v>8500</v>
      </c>
      <c r="AG163" s="477">
        <v>1317</v>
      </c>
      <c r="AH163" s="477">
        <v>1642</v>
      </c>
      <c r="AI163" s="490">
        <v>0</v>
      </c>
      <c r="AJ163" s="489">
        <v>0</v>
      </c>
      <c r="AK163" s="477">
        <v>0</v>
      </c>
      <c r="AL163" s="477">
        <v>0</v>
      </c>
      <c r="AM163" s="477">
        <v>0</v>
      </c>
      <c r="AN163" s="477">
        <v>8501</v>
      </c>
      <c r="AO163" s="477">
        <v>1318</v>
      </c>
      <c r="AP163" s="477">
        <v>1642</v>
      </c>
      <c r="AQ163" s="490">
        <v>0</v>
      </c>
      <c r="AR163" s="489">
        <v>0</v>
      </c>
      <c r="AS163" s="477">
        <v>0</v>
      </c>
      <c r="AT163" s="477">
        <v>0</v>
      </c>
      <c r="AU163" s="477">
        <v>0</v>
      </c>
      <c r="AV163" s="477">
        <v>8501</v>
      </c>
      <c r="AW163" s="477">
        <v>1318</v>
      </c>
      <c r="AX163" s="477">
        <v>1642</v>
      </c>
      <c r="AY163" s="490">
        <v>0</v>
      </c>
    </row>
    <row r="164" spans="1:51" ht="36.950000000000003" customHeight="1" x14ac:dyDescent="0.25">
      <c r="A164" s="483">
        <v>1</v>
      </c>
      <c r="B164" s="194">
        <v>503701</v>
      </c>
      <c r="C164" s="194">
        <v>370101</v>
      </c>
      <c r="D164" s="193" t="s">
        <v>40</v>
      </c>
      <c r="E164" s="194">
        <v>1</v>
      </c>
      <c r="F164" s="484" t="s">
        <v>12</v>
      </c>
      <c r="G164" s="496">
        <v>3195.7490000000003</v>
      </c>
      <c r="H164" s="476">
        <v>798.93700000000001</v>
      </c>
      <c r="I164" s="476">
        <v>798.93700000000001</v>
      </c>
      <c r="J164" s="476">
        <v>798.93700000000001</v>
      </c>
      <c r="K164" s="497">
        <v>798.93799999999999</v>
      </c>
      <c r="L164" s="489">
        <v>76</v>
      </c>
      <c r="M164" s="477">
        <v>1616</v>
      </c>
      <c r="N164" s="477">
        <v>0</v>
      </c>
      <c r="O164" s="477">
        <v>0</v>
      </c>
      <c r="P164" s="477">
        <v>0</v>
      </c>
      <c r="Q164" s="477">
        <v>0</v>
      </c>
      <c r="R164" s="477">
        <v>0</v>
      </c>
      <c r="S164" s="490">
        <v>0</v>
      </c>
      <c r="T164" s="494">
        <v>19</v>
      </c>
      <c r="U164" s="477">
        <v>404</v>
      </c>
      <c r="V164" s="477">
        <v>0</v>
      </c>
      <c r="W164" s="477">
        <v>0</v>
      </c>
      <c r="X164" s="477">
        <v>0</v>
      </c>
      <c r="Y164" s="477">
        <v>0</v>
      </c>
      <c r="Z164" s="477">
        <v>0</v>
      </c>
      <c r="AA164" s="490">
        <v>0</v>
      </c>
      <c r="AB164" s="489">
        <v>19</v>
      </c>
      <c r="AC164" s="477">
        <v>404</v>
      </c>
      <c r="AD164" s="477">
        <v>0</v>
      </c>
      <c r="AE164" s="477">
        <v>0</v>
      </c>
      <c r="AF164" s="477">
        <v>0</v>
      </c>
      <c r="AG164" s="477">
        <v>0</v>
      </c>
      <c r="AH164" s="477">
        <v>0</v>
      </c>
      <c r="AI164" s="490">
        <v>0</v>
      </c>
      <c r="AJ164" s="489">
        <v>19</v>
      </c>
      <c r="AK164" s="477">
        <v>404</v>
      </c>
      <c r="AL164" s="477">
        <v>0</v>
      </c>
      <c r="AM164" s="477">
        <v>0</v>
      </c>
      <c r="AN164" s="477">
        <v>0</v>
      </c>
      <c r="AO164" s="477">
        <v>0</v>
      </c>
      <c r="AP164" s="477">
        <v>0</v>
      </c>
      <c r="AQ164" s="490">
        <v>0</v>
      </c>
      <c r="AR164" s="489">
        <v>19</v>
      </c>
      <c r="AS164" s="477">
        <v>404</v>
      </c>
      <c r="AT164" s="477">
        <v>0</v>
      </c>
      <c r="AU164" s="477">
        <v>0</v>
      </c>
      <c r="AV164" s="477">
        <v>0</v>
      </c>
      <c r="AW164" s="477">
        <v>0</v>
      </c>
      <c r="AX164" s="477">
        <v>0</v>
      </c>
      <c r="AY164" s="490">
        <v>0</v>
      </c>
    </row>
    <row r="165" spans="1:51" ht="36.950000000000003" customHeight="1" x14ac:dyDescent="0.25">
      <c r="A165" s="483">
        <v>1</v>
      </c>
      <c r="B165" s="194">
        <v>503701</v>
      </c>
      <c r="C165" s="194">
        <v>370101</v>
      </c>
      <c r="D165" s="193" t="s">
        <v>40</v>
      </c>
      <c r="E165" s="194">
        <v>3</v>
      </c>
      <c r="F165" s="484" t="s">
        <v>136</v>
      </c>
      <c r="G165" s="496">
        <v>18716.008999999998</v>
      </c>
      <c r="H165" s="476">
        <v>4679.0020000000004</v>
      </c>
      <c r="I165" s="476">
        <v>4679.0020000000004</v>
      </c>
      <c r="J165" s="476">
        <v>4679.0020000000004</v>
      </c>
      <c r="K165" s="497">
        <v>4679.002999999997</v>
      </c>
      <c r="L165" s="489">
        <v>0</v>
      </c>
      <c r="M165" s="477">
        <v>0</v>
      </c>
      <c r="N165" s="477">
        <v>0</v>
      </c>
      <c r="O165" s="477">
        <v>0</v>
      </c>
      <c r="P165" s="477">
        <v>2536</v>
      </c>
      <c r="Q165" s="477">
        <v>19696</v>
      </c>
      <c r="R165" s="477">
        <v>4023</v>
      </c>
      <c r="S165" s="490">
        <v>0</v>
      </c>
      <c r="T165" s="494">
        <v>0</v>
      </c>
      <c r="U165" s="477">
        <v>0</v>
      </c>
      <c r="V165" s="477">
        <v>0</v>
      </c>
      <c r="W165" s="477">
        <v>0</v>
      </c>
      <c r="X165" s="477">
        <v>634</v>
      </c>
      <c r="Y165" s="477">
        <v>4924</v>
      </c>
      <c r="Z165" s="477">
        <v>1006</v>
      </c>
      <c r="AA165" s="490">
        <v>0</v>
      </c>
      <c r="AB165" s="489">
        <v>0</v>
      </c>
      <c r="AC165" s="477">
        <v>0</v>
      </c>
      <c r="AD165" s="477">
        <v>0</v>
      </c>
      <c r="AE165" s="477">
        <v>0</v>
      </c>
      <c r="AF165" s="477">
        <v>634</v>
      </c>
      <c r="AG165" s="477">
        <v>4924</v>
      </c>
      <c r="AH165" s="477">
        <v>1005</v>
      </c>
      <c r="AI165" s="490">
        <v>0</v>
      </c>
      <c r="AJ165" s="489">
        <v>0</v>
      </c>
      <c r="AK165" s="477">
        <v>0</v>
      </c>
      <c r="AL165" s="477">
        <v>0</v>
      </c>
      <c r="AM165" s="477">
        <v>0</v>
      </c>
      <c r="AN165" s="477">
        <v>634</v>
      </c>
      <c r="AO165" s="477">
        <v>4924</v>
      </c>
      <c r="AP165" s="477">
        <v>1006</v>
      </c>
      <c r="AQ165" s="490">
        <v>0</v>
      </c>
      <c r="AR165" s="489">
        <v>0</v>
      </c>
      <c r="AS165" s="477">
        <v>0</v>
      </c>
      <c r="AT165" s="477">
        <v>0</v>
      </c>
      <c r="AU165" s="477">
        <v>0</v>
      </c>
      <c r="AV165" s="477">
        <v>634</v>
      </c>
      <c r="AW165" s="477">
        <v>4924</v>
      </c>
      <c r="AX165" s="477">
        <v>1006</v>
      </c>
      <c r="AY165" s="490">
        <v>0</v>
      </c>
    </row>
    <row r="166" spans="1:51" ht="36.950000000000003" customHeight="1" x14ac:dyDescent="0.25">
      <c r="A166" s="483">
        <v>3</v>
      </c>
      <c r="B166" s="194">
        <v>503801</v>
      </c>
      <c r="C166" s="194">
        <v>380101</v>
      </c>
      <c r="D166" s="193" t="s">
        <v>32</v>
      </c>
      <c r="E166" s="194">
        <v>1</v>
      </c>
      <c r="F166" s="484" t="s">
        <v>12</v>
      </c>
      <c r="G166" s="496">
        <v>66001.204999999987</v>
      </c>
      <c r="H166" s="476">
        <v>16500.300999999999</v>
      </c>
      <c r="I166" s="476">
        <v>16500.300999999999</v>
      </c>
      <c r="J166" s="476">
        <v>16500.300999999999</v>
      </c>
      <c r="K166" s="497">
        <v>16500.301999999989</v>
      </c>
      <c r="L166" s="489">
        <v>665</v>
      </c>
      <c r="M166" s="477">
        <v>19460</v>
      </c>
      <c r="N166" s="477">
        <v>0</v>
      </c>
      <c r="O166" s="477">
        <v>0</v>
      </c>
      <c r="P166" s="477">
        <v>0</v>
      </c>
      <c r="Q166" s="477">
        <v>0</v>
      </c>
      <c r="R166" s="477">
        <v>0</v>
      </c>
      <c r="S166" s="490">
        <v>0</v>
      </c>
      <c r="T166" s="494">
        <v>166</v>
      </c>
      <c r="U166" s="477">
        <v>4865</v>
      </c>
      <c r="V166" s="477">
        <v>0</v>
      </c>
      <c r="W166" s="477">
        <v>0</v>
      </c>
      <c r="X166" s="477">
        <v>0</v>
      </c>
      <c r="Y166" s="477">
        <v>0</v>
      </c>
      <c r="Z166" s="477">
        <v>0</v>
      </c>
      <c r="AA166" s="490">
        <v>0</v>
      </c>
      <c r="AB166" s="489">
        <v>166</v>
      </c>
      <c r="AC166" s="477">
        <v>4865</v>
      </c>
      <c r="AD166" s="477">
        <v>0</v>
      </c>
      <c r="AE166" s="477">
        <v>0</v>
      </c>
      <c r="AF166" s="477">
        <v>0</v>
      </c>
      <c r="AG166" s="477">
        <v>0</v>
      </c>
      <c r="AH166" s="477">
        <v>0</v>
      </c>
      <c r="AI166" s="490">
        <v>0</v>
      </c>
      <c r="AJ166" s="489">
        <v>166</v>
      </c>
      <c r="AK166" s="477">
        <v>4865</v>
      </c>
      <c r="AL166" s="477">
        <v>0</v>
      </c>
      <c r="AM166" s="477">
        <v>0</v>
      </c>
      <c r="AN166" s="477">
        <v>0</v>
      </c>
      <c r="AO166" s="477">
        <v>0</v>
      </c>
      <c r="AP166" s="477">
        <v>0</v>
      </c>
      <c r="AQ166" s="490">
        <v>0</v>
      </c>
      <c r="AR166" s="489">
        <v>167</v>
      </c>
      <c r="AS166" s="477">
        <v>4865</v>
      </c>
      <c r="AT166" s="477">
        <v>0</v>
      </c>
      <c r="AU166" s="477">
        <v>0</v>
      </c>
      <c r="AV166" s="477">
        <v>0</v>
      </c>
      <c r="AW166" s="477">
        <v>0</v>
      </c>
      <c r="AX166" s="477">
        <v>0</v>
      </c>
      <c r="AY166" s="490">
        <v>0</v>
      </c>
    </row>
    <row r="167" spans="1:51" ht="36.950000000000003" customHeight="1" x14ac:dyDescent="0.25">
      <c r="A167" s="483">
        <v>3</v>
      </c>
      <c r="B167" s="194">
        <v>503801</v>
      </c>
      <c r="C167" s="194">
        <v>380101</v>
      </c>
      <c r="D167" s="193" t="s">
        <v>32</v>
      </c>
      <c r="E167" s="194">
        <v>3</v>
      </c>
      <c r="F167" s="484" t="s">
        <v>136</v>
      </c>
      <c r="G167" s="496">
        <v>44461.339</v>
      </c>
      <c r="H167" s="476">
        <v>11115.334999999999</v>
      </c>
      <c r="I167" s="476">
        <v>11115.334999999999</v>
      </c>
      <c r="J167" s="476">
        <v>11115.334999999999</v>
      </c>
      <c r="K167" s="497">
        <v>11115.334000000003</v>
      </c>
      <c r="L167" s="489">
        <v>0</v>
      </c>
      <c r="M167" s="477">
        <v>0</v>
      </c>
      <c r="N167" s="477">
        <v>0</v>
      </c>
      <c r="O167" s="477">
        <v>0</v>
      </c>
      <c r="P167" s="477">
        <v>22348</v>
      </c>
      <c r="Q167" s="477">
        <v>24561</v>
      </c>
      <c r="R167" s="477">
        <v>7311</v>
      </c>
      <c r="S167" s="490">
        <v>0</v>
      </c>
      <c r="T167" s="494">
        <v>0</v>
      </c>
      <c r="U167" s="477">
        <v>0</v>
      </c>
      <c r="V167" s="477">
        <v>0</v>
      </c>
      <c r="W167" s="477">
        <v>0</v>
      </c>
      <c r="X167" s="477">
        <v>5587</v>
      </c>
      <c r="Y167" s="477">
        <v>6140</v>
      </c>
      <c r="Z167" s="477">
        <v>1828</v>
      </c>
      <c r="AA167" s="490">
        <v>0</v>
      </c>
      <c r="AB167" s="489">
        <v>0</v>
      </c>
      <c r="AC167" s="477">
        <v>0</v>
      </c>
      <c r="AD167" s="477">
        <v>0</v>
      </c>
      <c r="AE167" s="477">
        <v>0</v>
      </c>
      <c r="AF167" s="477">
        <v>5587</v>
      </c>
      <c r="AG167" s="477">
        <v>6141</v>
      </c>
      <c r="AH167" s="477">
        <v>1827</v>
      </c>
      <c r="AI167" s="490">
        <v>0</v>
      </c>
      <c r="AJ167" s="489">
        <v>0</v>
      </c>
      <c r="AK167" s="477">
        <v>0</v>
      </c>
      <c r="AL167" s="477">
        <v>0</v>
      </c>
      <c r="AM167" s="477">
        <v>0</v>
      </c>
      <c r="AN167" s="477">
        <v>5587</v>
      </c>
      <c r="AO167" s="477">
        <v>6140</v>
      </c>
      <c r="AP167" s="477">
        <v>1828</v>
      </c>
      <c r="AQ167" s="490">
        <v>0</v>
      </c>
      <c r="AR167" s="489">
        <v>0</v>
      </c>
      <c r="AS167" s="477">
        <v>0</v>
      </c>
      <c r="AT167" s="477">
        <v>0</v>
      </c>
      <c r="AU167" s="477">
        <v>0</v>
      </c>
      <c r="AV167" s="477">
        <v>5587</v>
      </c>
      <c r="AW167" s="477">
        <v>6140</v>
      </c>
      <c r="AX167" s="477">
        <v>1828</v>
      </c>
      <c r="AY167" s="490">
        <v>0</v>
      </c>
    </row>
    <row r="168" spans="1:51" ht="36.950000000000003" customHeight="1" x14ac:dyDescent="0.25">
      <c r="A168" s="483">
        <v>2</v>
      </c>
      <c r="B168" s="194">
        <v>503901</v>
      </c>
      <c r="C168" s="194">
        <v>390101</v>
      </c>
      <c r="D168" s="193" t="s">
        <v>79</v>
      </c>
      <c r="E168" s="194">
        <v>3</v>
      </c>
      <c r="F168" s="484" t="s">
        <v>136</v>
      </c>
      <c r="G168" s="496">
        <v>33885.724999999999</v>
      </c>
      <c r="H168" s="476">
        <v>8471.4310000000005</v>
      </c>
      <c r="I168" s="476">
        <v>8471.4310000000005</v>
      </c>
      <c r="J168" s="476">
        <v>8471.4310000000005</v>
      </c>
      <c r="K168" s="497">
        <v>8471.4319999999971</v>
      </c>
      <c r="L168" s="489">
        <v>0</v>
      </c>
      <c r="M168" s="477">
        <v>0</v>
      </c>
      <c r="N168" s="477">
        <v>0</v>
      </c>
      <c r="O168" s="477">
        <v>0</v>
      </c>
      <c r="P168" s="477">
        <v>7426</v>
      </c>
      <c r="Q168" s="477">
        <v>11312</v>
      </c>
      <c r="R168" s="477">
        <v>1068</v>
      </c>
      <c r="S168" s="490">
        <v>0</v>
      </c>
      <c r="T168" s="494">
        <v>0</v>
      </c>
      <c r="U168" s="477">
        <v>0</v>
      </c>
      <c r="V168" s="477">
        <v>0</v>
      </c>
      <c r="W168" s="477">
        <v>0</v>
      </c>
      <c r="X168" s="477">
        <v>1857</v>
      </c>
      <c r="Y168" s="477">
        <v>2828</v>
      </c>
      <c r="Z168" s="477">
        <v>267</v>
      </c>
      <c r="AA168" s="490">
        <v>0</v>
      </c>
      <c r="AB168" s="489">
        <v>0</v>
      </c>
      <c r="AC168" s="477">
        <v>0</v>
      </c>
      <c r="AD168" s="477">
        <v>0</v>
      </c>
      <c r="AE168" s="477">
        <v>0</v>
      </c>
      <c r="AF168" s="477">
        <v>1856</v>
      </c>
      <c r="AG168" s="477">
        <v>2828</v>
      </c>
      <c r="AH168" s="477">
        <v>267</v>
      </c>
      <c r="AI168" s="490">
        <v>0</v>
      </c>
      <c r="AJ168" s="489">
        <v>0</v>
      </c>
      <c r="AK168" s="477">
        <v>0</v>
      </c>
      <c r="AL168" s="477">
        <v>0</v>
      </c>
      <c r="AM168" s="477">
        <v>0</v>
      </c>
      <c r="AN168" s="477">
        <v>1857</v>
      </c>
      <c r="AO168" s="477">
        <v>2828</v>
      </c>
      <c r="AP168" s="477">
        <v>267</v>
      </c>
      <c r="AQ168" s="490">
        <v>0</v>
      </c>
      <c r="AR168" s="489">
        <v>0</v>
      </c>
      <c r="AS168" s="477">
        <v>0</v>
      </c>
      <c r="AT168" s="477">
        <v>0</v>
      </c>
      <c r="AU168" s="477">
        <v>0</v>
      </c>
      <c r="AV168" s="477">
        <v>1856</v>
      </c>
      <c r="AW168" s="477">
        <v>2828</v>
      </c>
      <c r="AX168" s="477">
        <v>267</v>
      </c>
      <c r="AY168" s="490">
        <v>0</v>
      </c>
    </row>
    <row r="169" spans="1:51" ht="36.950000000000003" customHeight="1" x14ac:dyDescent="0.25">
      <c r="A169" s="483">
        <v>6</v>
      </c>
      <c r="B169" s="194">
        <v>504001</v>
      </c>
      <c r="C169" s="194">
        <v>400101</v>
      </c>
      <c r="D169" s="193" t="s">
        <v>87</v>
      </c>
      <c r="E169" s="194">
        <v>2</v>
      </c>
      <c r="F169" s="484" t="s">
        <v>135</v>
      </c>
      <c r="G169" s="496">
        <v>1208.2790000000002</v>
      </c>
      <c r="H169" s="476">
        <v>302.07</v>
      </c>
      <c r="I169" s="476">
        <v>302.07</v>
      </c>
      <c r="J169" s="476">
        <v>302.07</v>
      </c>
      <c r="K169" s="497">
        <v>302.06900000000013</v>
      </c>
      <c r="L169" s="489">
        <v>0</v>
      </c>
      <c r="M169" s="477">
        <v>0</v>
      </c>
      <c r="N169" s="477">
        <v>64</v>
      </c>
      <c r="O169" s="477">
        <v>208</v>
      </c>
      <c r="P169" s="477">
        <v>0</v>
      </c>
      <c r="Q169" s="477">
        <v>0</v>
      </c>
      <c r="R169" s="477">
        <v>0</v>
      </c>
      <c r="S169" s="490">
        <v>0</v>
      </c>
      <c r="T169" s="494">
        <v>0</v>
      </c>
      <c r="U169" s="477">
        <v>0</v>
      </c>
      <c r="V169" s="477">
        <v>16</v>
      </c>
      <c r="W169" s="477">
        <v>52</v>
      </c>
      <c r="X169" s="477">
        <v>0</v>
      </c>
      <c r="Y169" s="477">
        <v>0</v>
      </c>
      <c r="Z169" s="477">
        <v>0</v>
      </c>
      <c r="AA169" s="490">
        <v>0</v>
      </c>
      <c r="AB169" s="489">
        <v>0</v>
      </c>
      <c r="AC169" s="477">
        <v>0</v>
      </c>
      <c r="AD169" s="477">
        <v>16</v>
      </c>
      <c r="AE169" s="477">
        <v>52</v>
      </c>
      <c r="AF169" s="477">
        <v>0</v>
      </c>
      <c r="AG169" s="477">
        <v>0</v>
      </c>
      <c r="AH169" s="477">
        <v>0</v>
      </c>
      <c r="AI169" s="490">
        <v>0</v>
      </c>
      <c r="AJ169" s="489">
        <v>0</v>
      </c>
      <c r="AK169" s="477">
        <v>0</v>
      </c>
      <c r="AL169" s="477">
        <v>16</v>
      </c>
      <c r="AM169" s="477">
        <v>52</v>
      </c>
      <c r="AN169" s="477">
        <v>0</v>
      </c>
      <c r="AO169" s="477">
        <v>0</v>
      </c>
      <c r="AP169" s="477">
        <v>0</v>
      </c>
      <c r="AQ169" s="490">
        <v>0</v>
      </c>
      <c r="AR169" s="489">
        <v>0</v>
      </c>
      <c r="AS169" s="477">
        <v>0</v>
      </c>
      <c r="AT169" s="477">
        <v>16</v>
      </c>
      <c r="AU169" s="477">
        <v>52</v>
      </c>
      <c r="AV169" s="477">
        <v>0</v>
      </c>
      <c r="AW169" s="477">
        <v>0</v>
      </c>
      <c r="AX169" s="477">
        <v>0</v>
      </c>
      <c r="AY169" s="490">
        <v>0</v>
      </c>
    </row>
    <row r="170" spans="1:51" ht="36.950000000000003" customHeight="1" x14ac:dyDescent="0.25">
      <c r="A170" s="483">
        <v>6</v>
      </c>
      <c r="B170" s="194">
        <v>504001</v>
      </c>
      <c r="C170" s="194">
        <v>400101</v>
      </c>
      <c r="D170" s="193" t="s">
        <v>87</v>
      </c>
      <c r="E170" s="194">
        <v>3</v>
      </c>
      <c r="F170" s="484" t="s">
        <v>136</v>
      </c>
      <c r="G170" s="496">
        <v>15314.806999999999</v>
      </c>
      <c r="H170" s="476">
        <v>3828.7020000000002</v>
      </c>
      <c r="I170" s="476">
        <v>3828.7020000000002</v>
      </c>
      <c r="J170" s="476">
        <v>3828.7020000000002</v>
      </c>
      <c r="K170" s="497">
        <v>3828.7009999999991</v>
      </c>
      <c r="L170" s="489">
        <v>0</v>
      </c>
      <c r="M170" s="477">
        <v>0</v>
      </c>
      <c r="N170" s="477">
        <v>0</v>
      </c>
      <c r="O170" s="477">
        <v>0</v>
      </c>
      <c r="P170" s="477">
        <v>5625</v>
      </c>
      <c r="Q170" s="477">
        <v>7218</v>
      </c>
      <c r="R170" s="477">
        <v>1021</v>
      </c>
      <c r="S170" s="490">
        <v>0</v>
      </c>
      <c r="T170" s="494">
        <v>0</v>
      </c>
      <c r="U170" s="477">
        <v>0</v>
      </c>
      <c r="V170" s="477">
        <v>0</v>
      </c>
      <c r="W170" s="477">
        <v>0</v>
      </c>
      <c r="X170" s="477">
        <v>1406</v>
      </c>
      <c r="Y170" s="477">
        <v>1805</v>
      </c>
      <c r="Z170" s="477">
        <v>255</v>
      </c>
      <c r="AA170" s="490">
        <v>0</v>
      </c>
      <c r="AB170" s="489">
        <v>0</v>
      </c>
      <c r="AC170" s="477">
        <v>0</v>
      </c>
      <c r="AD170" s="477">
        <v>0</v>
      </c>
      <c r="AE170" s="477">
        <v>0</v>
      </c>
      <c r="AF170" s="477">
        <v>1407</v>
      </c>
      <c r="AG170" s="477">
        <v>1804</v>
      </c>
      <c r="AH170" s="477">
        <v>256</v>
      </c>
      <c r="AI170" s="490">
        <v>0</v>
      </c>
      <c r="AJ170" s="489">
        <v>0</v>
      </c>
      <c r="AK170" s="477">
        <v>0</v>
      </c>
      <c r="AL170" s="477">
        <v>0</v>
      </c>
      <c r="AM170" s="477">
        <v>0</v>
      </c>
      <c r="AN170" s="477">
        <v>1406</v>
      </c>
      <c r="AO170" s="477">
        <v>1805</v>
      </c>
      <c r="AP170" s="477">
        <v>255</v>
      </c>
      <c r="AQ170" s="490">
        <v>0</v>
      </c>
      <c r="AR170" s="489">
        <v>0</v>
      </c>
      <c r="AS170" s="477">
        <v>0</v>
      </c>
      <c r="AT170" s="477">
        <v>0</v>
      </c>
      <c r="AU170" s="477">
        <v>0</v>
      </c>
      <c r="AV170" s="477">
        <v>1406</v>
      </c>
      <c r="AW170" s="477">
        <v>1804</v>
      </c>
      <c r="AX170" s="477">
        <v>255</v>
      </c>
      <c r="AY170" s="490">
        <v>0</v>
      </c>
    </row>
    <row r="171" spans="1:51" ht="36.950000000000003" customHeight="1" x14ac:dyDescent="0.25">
      <c r="A171" s="483">
        <v>6</v>
      </c>
      <c r="B171" s="194">
        <v>504002</v>
      </c>
      <c r="C171" s="194">
        <v>400201</v>
      </c>
      <c r="D171" s="193" t="s">
        <v>88</v>
      </c>
      <c r="E171" s="194">
        <v>3</v>
      </c>
      <c r="F171" s="484" t="s">
        <v>136</v>
      </c>
      <c r="G171" s="496">
        <v>2110.9920000000002</v>
      </c>
      <c r="H171" s="476">
        <v>527.74800000000005</v>
      </c>
      <c r="I171" s="476">
        <v>527.74800000000005</v>
      </c>
      <c r="J171" s="476">
        <v>527.74800000000005</v>
      </c>
      <c r="K171" s="497">
        <v>527.74800000000005</v>
      </c>
      <c r="L171" s="489">
        <v>0</v>
      </c>
      <c r="M171" s="477">
        <v>0</v>
      </c>
      <c r="N171" s="477">
        <v>0</v>
      </c>
      <c r="O171" s="477">
        <v>0</v>
      </c>
      <c r="P171" s="477">
        <v>1050</v>
      </c>
      <c r="Q171" s="477">
        <v>1290</v>
      </c>
      <c r="R171" s="477">
        <v>379</v>
      </c>
      <c r="S171" s="490">
        <v>0</v>
      </c>
      <c r="T171" s="494">
        <v>0</v>
      </c>
      <c r="U171" s="477">
        <v>0</v>
      </c>
      <c r="V171" s="477">
        <v>0</v>
      </c>
      <c r="W171" s="477">
        <v>0</v>
      </c>
      <c r="X171" s="477">
        <v>263</v>
      </c>
      <c r="Y171" s="477">
        <v>323</v>
      </c>
      <c r="Z171" s="477">
        <v>95</v>
      </c>
      <c r="AA171" s="490">
        <v>0</v>
      </c>
      <c r="AB171" s="489">
        <v>0</v>
      </c>
      <c r="AC171" s="477">
        <v>0</v>
      </c>
      <c r="AD171" s="477">
        <v>0</v>
      </c>
      <c r="AE171" s="477">
        <v>0</v>
      </c>
      <c r="AF171" s="477">
        <v>262</v>
      </c>
      <c r="AG171" s="477">
        <v>322</v>
      </c>
      <c r="AH171" s="477">
        <v>94</v>
      </c>
      <c r="AI171" s="490">
        <v>0</v>
      </c>
      <c r="AJ171" s="489">
        <v>0</v>
      </c>
      <c r="AK171" s="477">
        <v>0</v>
      </c>
      <c r="AL171" s="477">
        <v>0</v>
      </c>
      <c r="AM171" s="477">
        <v>0</v>
      </c>
      <c r="AN171" s="477">
        <v>263</v>
      </c>
      <c r="AO171" s="477">
        <v>323</v>
      </c>
      <c r="AP171" s="477">
        <v>95</v>
      </c>
      <c r="AQ171" s="490">
        <v>0</v>
      </c>
      <c r="AR171" s="489">
        <v>0</v>
      </c>
      <c r="AS171" s="477">
        <v>0</v>
      </c>
      <c r="AT171" s="477">
        <v>0</v>
      </c>
      <c r="AU171" s="477">
        <v>0</v>
      </c>
      <c r="AV171" s="477">
        <v>262</v>
      </c>
      <c r="AW171" s="477">
        <v>322</v>
      </c>
      <c r="AX171" s="477">
        <v>95</v>
      </c>
      <c r="AY171" s="490">
        <v>0</v>
      </c>
    </row>
    <row r="172" spans="1:51" ht="36.950000000000003" customHeight="1" x14ac:dyDescent="0.25">
      <c r="A172" s="483">
        <v>6</v>
      </c>
      <c r="B172" s="194">
        <v>504005</v>
      </c>
      <c r="C172" s="194">
        <v>400501</v>
      </c>
      <c r="D172" s="193" t="s">
        <v>1015</v>
      </c>
      <c r="E172" s="194">
        <v>1</v>
      </c>
      <c r="F172" s="484" t="s">
        <v>12</v>
      </c>
      <c r="G172" s="496">
        <v>300247.06099999999</v>
      </c>
      <c r="H172" s="476">
        <v>75061.764999999999</v>
      </c>
      <c r="I172" s="476">
        <v>75061.764999999999</v>
      </c>
      <c r="J172" s="476">
        <v>75061.764999999999</v>
      </c>
      <c r="K172" s="497">
        <v>75061.766000000018</v>
      </c>
      <c r="L172" s="489">
        <v>3073</v>
      </c>
      <c r="M172" s="477">
        <v>125504</v>
      </c>
      <c r="N172" s="477">
        <v>0</v>
      </c>
      <c r="O172" s="477">
        <v>0</v>
      </c>
      <c r="P172" s="477">
        <v>0</v>
      </c>
      <c r="Q172" s="477">
        <v>0</v>
      </c>
      <c r="R172" s="477">
        <v>0</v>
      </c>
      <c r="S172" s="490">
        <v>0</v>
      </c>
      <c r="T172" s="494">
        <v>768</v>
      </c>
      <c r="U172" s="477">
        <v>31376</v>
      </c>
      <c r="V172" s="477">
        <v>0</v>
      </c>
      <c r="W172" s="477">
        <v>0</v>
      </c>
      <c r="X172" s="477">
        <v>0</v>
      </c>
      <c r="Y172" s="477">
        <v>0</v>
      </c>
      <c r="Z172" s="477">
        <v>0</v>
      </c>
      <c r="AA172" s="490">
        <v>0</v>
      </c>
      <c r="AB172" s="489">
        <v>768</v>
      </c>
      <c r="AC172" s="477">
        <v>31376</v>
      </c>
      <c r="AD172" s="477">
        <v>0</v>
      </c>
      <c r="AE172" s="477">
        <v>0</v>
      </c>
      <c r="AF172" s="477">
        <v>0</v>
      </c>
      <c r="AG172" s="477">
        <v>0</v>
      </c>
      <c r="AH172" s="477">
        <v>0</v>
      </c>
      <c r="AI172" s="490">
        <v>0</v>
      </c>
      <c r="AJ172" s="489">
        <v>768</v>
      </c>
      <c r="AK172" s="477">
        <v>31376</v>
      </c>
      <c r="AL172" s="477">
        <v>0</v>
      </c>
      <c r="AM172" s="477">
        <v>0</v>
      </c>
      <c r="AN172" s="477">
        <v>0</v>
      </c>
      <c r="AO172" s="477">
        <v>0</v>
      </c>
      <c r="AP172" s="477">
        <v>0</v>
      </c>
      <c r="AQ172" s="490">
        <v>0</v>
      </c>
      <c r="AR172" s="489">
        <v>769</v>
      </c>
      <c r="AS172" s="477">
        <v>31376</v>
      </c>
      <c r="AT172" s="477">
        <v>0</v>
      </c>
      <c r="AU172" s="477">
        <v>0</v>
      </c>
      <c r="AV172" s="477">
        <v>0</v>
      </c>
      <c r="AW172" s="477">
        <v>0</v>
      </c>
      <c r="AX172" s="477">
        <v>0</v>
      </c>
      <c r="AY172" s="490">
        <v>0</v>
      </c>
    </row>
    <row r="173" spans="1:51" ht="36.950000000000003" customHeight="1" x14ac:dyDescent="0.25">
      <c r="A173" s="483">
        <v>1</v>
      </c>
      <c r="B173" s="194">
        <v>504101</v>
      </c>
      <c r="C173" s="194">
        <v>410101</v>
      </c>
      <c r="D173" s="193" t="s">
        <v>41</v>
      </c>
      <c r="E173" s="194">
        <v>3</v>
      </c>
      <c r="F173" s="484" t="s">
        <v>136</v>
      </c>
      <c r="G173" s="496">
        <v>2526.9479999999999</v>
      </c>
      <c r="H173" s="476">
        <v>631.73699999999997</v>
      </c>
      <c r="I173" s="476">
        <v>631.73699999999997</v>
      </c>
      <c r="J173" s="476">
        <v>631.73699999999997</v>
      </c>
      <c r="K173" s="497">
        <v>631.73700000000019</v>
      </c>
      <c r="L173" s="489">
        <v>0</v>
      </c>
      <c r="M173" s="477">
        <v>0</v>
      </c>
      <c r="N173" s="477">
        <v>0</v>
      </c>
      <c r="O173" s="477">
        <v>0</v>
      </c>
      <c r="P173" s="477">
        <v>0</v>
      </c>
      <c r="Q173" s="477">
        <v>536</v>
      </c>
      <c r="R173" s="477">
        <v>843</v>
      </c>
      <c r="S173" s="490">
        <v>0</v>
      </c>
      <c r="T173" s="494">
        <v>0</v>
      </c>
      <c r="U173" s="477">
        <v>0</v>
      </c>
      <c r="V173" s="477">
        <v>0</v>
      </c>
      <c r="W173" s="477">
        <v>0</v>
      </c>
      <c r="X173" s="477">
        <v>0</v>
      </c>
      <c r="Y173" s="477">
        <v>134</v>
      </c>
      <c r="Z173" s="477">
        <v>211</v>
      </c>
      <c r="AA173" s="490">
        <v>0</v>
      </c>
      <c r="AB173" s="489">
        <v>0</v>
      </c>
      <c r="AC173" s="477">
        <v>0</v>
      </c>
      <c r="AD173" s="477">
        <v>0</v>
      </c>
      <c r="AE173" s="477">
        <v>0</v>
      </c>
      <c r="AF173" s="477">
        <v>0</v>
      </c>
      <c r="AG173" s="477">
        <v>134</v>
      </c>
      <c r="AH173" s="477">
        <v>210</v>
      </c>
      <c r="AI173" s="490">
        <v>0</v>
      </c>
      <c r="AJ173" s="489">
        <v>0</v>
      </c>
      <c r="AK173" s="477">
        <v>0</v>
      </c>
      <c r="AL173" s="477">
        <v>0</v>
      </c>
      <c r="AM173" s="477">
        <v>0</v>
      </c>
      <c r="AN173" s="477">
        <v>0</v>
      </c>
      <c r="AO173" s="477">
        <v>134</v>
      </c>
      <c r="AP173" s="477">
        <v>211</v>
      </c>
      <c r="AQ173" s="490">
        <v>0</v>
      </c>
      <c r="AR173" s="489">
        <v>0</v>
      </c>
      <c r="AS173" s="477">
        <v>0</v>
      </c>
      <c r="AT173" s="477">
        <v>0</v>
      </c>
      <c r="AU173" s="477">
        <v>0</v>
      </c>
      <c r="AV173" s="477">
        <v>0</v>
      </c>
      <c r="AW173" s="477">
        <v>134</v>
      </c>
      <c r="AX173" s="477">
        <v>211</v>
      </c>
      <c r="AY173" s="490">
        <v>0</v>
      </c>
    </row>
    <row r="174" spans="1:51" ht="36.950000000000003" customHeight="1" x14ac:dyDescent="0.25">
      <c r="A174" s="483">
        <v>1</v>
      </c>
      <c r="B174" s="194">
        <v>504114</v>
      </c>
      <c r="C174" s="194">
        <v>411401</v>
      </c>
      <c r="D174" s="193" t="s">
        <v>42</v>
      </c>
      <c r="E174" s="194">
        <v>1</v>
      </c>
      <c r="F174" s="484" t="s">
        <v>12</v>
      </c>
      <c r="G174" s="496">
        <v>3965.9940000000001</v>
      </c>
      <c r="H174" s="476">
        <v>991.49900000000002</v>
      </c>
      <c r="I174" s="476">
        <v>991.49900000000002</v>
      </c>
      <c r="J174" s="476">
        <v>991.49900000000002</v>
      </c>
      <c r="K174" s="497">
        <v>991.49699999999984</v>
      </c>
      <c r="L174" s="489">
        <v>91</v>
      </c>
      <c r="M174" s="477">
        <v>1840</v>
      </c>
      <c r="N174" s="477">
        <v>0</v>
      </c>
      <c r="O174" s="477">
        <v>0</v>
      </c>
      <c r="P174" s="477">
        <v>0</v>
      </c>
      <c r="Q174" s="477">
        <v>0</v>
      </c>
      <c r="R174" s="477">
        <v>0</v>
      </c>
      <c r="S174" s="490">
        <v>0</v>
      </c>
      <c r="T174" s="494">
        <v>23</v>
      </c>
      <c r="U174" s="477">
        <v>460</v>
      </c>
      <c r="V174" s="477">
        <v>0</v>
      </c>
      <c r="W174" s="477">
        <v>0</v>
      </c>
      <c r="X174" s="477">
        <v>0</v>
      </c>
      <c r="Y174" s="477">
        <v>0</v>
      </c>
      <c r="Z174" s="477">
        <v>0</v>
      </c>
      <c r="AA174" s="490">
        <v>0</v>
      </c>
      <c r="AB174" s="489">
        <v>22</v>
      </c>
      <c r="AC174" s="477">
        <v>460</v>
      </c>
      <c r="AD174" s="477">
        <v>0</v>
      </c>
      <c r="AE174" s="477">
        <v>0</v>
      </c>
      <c r="AF174" s="477">
        <v>0</v>
      </c>
      <c r="AG174" s="477">
        <v>0</v>
      </c>
      <c r="AH174" s="477">
        <v>0</v>
      </c>
      <c r="AI174" s="490">
        <v>0</v>
      </c>
      <c r="AJ174" s="489">
        <v>23</v>
      </c>
      <c r="AK174" s="477">
        <v>460</v>
      </c>
      <c r="AL174" s="477">
        <v>0</v>
      </c>
      <c r="AM174" s="477">
        <v>0</v>
      </c>
      <c r="AN174" s="477">
        <v>0</v>
      </c>
      <c r="AO174" s="477">
        <v>0</v>
      </c>
      <c r="AP174" s="477">
        <v>0</v>
      </c>
      <c r="AQ174" s="490">
        <v>0</v>
      </c>
      <c r="AR174" s="489">
        <v>23</v>
      </c>
      <c r="AS174" s="477">
        <v>460</v>
      </c>
      <c r="AT174" s="477">
        <v>0</v>
      </c>
      <c r="AU174" s="477">
        <v>0</v>
      </c>
      <c r="AV174" s="477">
        <v>0</v>
      </c>
      <c r="AW174" s="477">
        <v>0</v>
      </c>
      <c r="AX174" s="477">
        <v>0</v>
      </c>
      <c r="AY174" s="490">
        <v>0</v>
      </c>
    </row>
    <row r="175" spans="1:51" ht="36.950000000000003" customHeight="1" x14ac:dyDescent="0.25">
      <c r="A175" s="483">
        <v>1</v>
      </c>
      <c r="B175" s="194">
        <v>504114</v>
      </c>
      <c r="C175" s="194">
        <v>411401</v>
      </c>
      <c r="D175" s="193" t="s">
        <v>42</v>
      </c>
      <c r="E175" s="194">
        <v>3</v>
      </c>
      <c r="F175" s="484" t="s">
        <v>136</v>
      </c>
      <c r="G175" s="496">
        <v>9348.1179999999986</v>
      </c>
      <c r="H175" s="476">
        <v>2337.0300000000002</v>
      </c>
      <c r="I175" s="476">
        <v>2337.0300000000002</v>
      </c>
      <c r="J175" s="476">
        <v>2337.0300000000002</v>
      </c>
      <c r="K175" s="497">
        <v>2337.0279999999989</v>
      </c>
      <c r="L175" s="489">
        <v>0</v>
      </c>
      <c r="M175" s="477">
        <v>0</v>
      </c>
      <c r="N175" s="477">
        <v>0</v>
      </c>
      <c r="O175" s="477">
        <v>0</v>
      </c>
      <c r="P175" s="477">
        <v>3008</v>
      </c>
      <c r="Q175" s="477">
        <v>6116</v>
      </c>
      <c r="R175" s="477">
        <v>8611</v>
      </c>
      <c r="S175" s="490">
        <v>0</v>
      </c>
      <c r="T175" s="494">
        <v>0</v>
      </c>
      <c r="U175" s="477">
        <v>0</v>
      </c>
      <c r="V175" s="477">
        <v>0</v>
      </c>
      <c r="W175" s="477">
        <v>0</v>
      </c>
      <c r="X175" s="477">
        <v>752</v>
      </c>
      <c r="Y175" s="477">
        <v>1529</v>
      </c>
      <c r="Z175" s="477">
        <v>2153</v>
      </c>
      <c r="AA175" s="490">
        <v>0</v>
      </c>
      <c r="AB175" s="489">
        <v>0</v>
      </c>
      <c r="AC175" s="477">
        <v>0</v>
      </c>
      <c r="AD175" s="477">
        <v>0</v>
      </c>
      <c r="AE175" s="477">
        <v>0</v>
      </c>
      <c r="AF175" s="477">
        <v>752</v>
      </c>
      <c r="AG175" s="477">
        <v>1529</v>
      </c>
      <c r="AH175" s="477">
        <v>2152</v>
      </c>
      <c r="AI175" s="490">
        <v>0</v>
      </c>
      <c r="AJ175" s="489">
        <v>0</v>
      </c>
      <c r="AK175" s="477">
        <v>0</v>
      </c>
      <c r="AL175" s="477">
        <v>0</v>
      </c>
      <c r="AM175" s="477">
        <v>0</v>
      </c>
      <c r="AN175" s="477">
        <v>752</v>
      </c>
      <c r="AO175" s="477">
        <v>1529</v>
      </c>
      <c r="AP175" s="477">
        <v>2153</v>
      </c>
      <c r="AQ175" s="490">
        <v>0</v>
      </c>
      <c r="AR175" s="489">
        <v>0</v>
      </c>
      <c r="AS175" s="477">
        <v>0</v>
      </c>
      <c r="AT175" s="477">
        <v>0</v>
      </c>
      <c r="AU175" s="477">
        <v>0</v>
      </c>
      <c r="AV175" s="477">
        <v>752</v>
      </c>
      <c r="AW175" s="477">
        <v>1529</v>
      </c>
      <c r="AX175" s="477">
        <v>2153</v>
      </c>
      <c r="AY175" s="490">
        <v>0</v>
      </c>
    </row>
    <row r="176" spans="1:51" ht="36.950000000000003" customHeight="1" x14ac:dyDescent="0.25">
      <c r="A176" s="483">
        <v>1</v>
      </c>
      <c r="B176" s="194">
        <v>504119</v>
      </c>
      <c r="C176" s="194">
        <v>412101</v>
      </c>
      <c r="D176" s="193" t="s">
        <v>1016</v>
      </c>
      <c r="E176" s="194">
        <v>2</v>
      </c>
      <c r="F176" s="484" t="s">
        <v>135</v>
      </c>
      <c r="G176" s="496">
        <v>7264.0670000000009</v>
      </c>
      <c r="H176" s="476">
        <v>1816.0170000000001</v>
      </c>
      <c r="I176" s="476">
        <v>1816.0170000000001</v>
      </c>
      <c r="J176" s="476">
        <v>1816.0170000000001</v>
      </c>
      <c r="K176" s="497">
        <v>1816.0160000000003</v>
      </c>
      <c r="L176" s="489">
        <v>0</v>
      </c>
      <c r="M176" s="477">
        <v>0</v>
      </c>
      <c r="N176" s="477">
        <v>79</v>
      </c>
      <c r="O176" s="477">
        <v>3060</v>
      </c>
      <c r="P176" s="477">
        <v>0</v>
      </c>
      <c r="Q176" s="477">
        <v>0</v>
      </c>
      <c r="R176" s="477">
        <v>0</v>
      </c>
      <c r="S176" s="490">
        <v>0</v>
      </c>
      <c r="T176" s="494">
        <v>0</v>
      </c>
      <c r="U176" s="477">
        <v>0</v>
      </c>
      <c r="V176" s="477">
        <v>20</v>
      </c>
      <c r="W176" s="477">
        <v>765</v>
      </c>
      <c r="X176" s="477">
        <v>0</v>
      </c>
      <c r="Y176" s="477">
        <v>0</v>
      </c>
      <c r="Z176" s="477">
        <v>0</v>
      </c>
      <c r="AA176" s="490">
        <v>0</v>
      </c>
      <c r="AB176" s="489">
        <v>0</v>
      </c>
      <c r="AC176" s="477">
        <v>0</v>
      </c>
      <c r="AD176" s="477">
        <v>20</v>
      </c>
      <c r="AE176" s="477">
        <v>765</v>
      </c>
      <c r="AF176" s="477">
        <v>0</v>
      </c>
      <c r="AG176" s="477">
        <v>0</v>
      </c>
      <c r="AH176" s="477">
        <v>0</v>
      </c>
      <c r="AI176" s="490">
        <v>0</v>
      </c>
      <c r="AJ176" s="489">
        <v>0</v>
      </c>
      <c r="AK176" s="477">
        <v>0</v>
      </c>
      <c r="AL176" s="477">
        <v>20</v>
      </c>
      <c r="AM176" s="477">
        <v>765</v>
      </c>
      <c r="AN176" s="477">
        <v>0</v>
      </c>
      <c r="AO176" s="477">
        <v>0</v>
      </c>
      <c r="AP176" s="477">
        <v>0</v>
      </c>
      <c r="AQ176" s="490">
        <v>0</v>
      </c>
      <c r="AR176" s="489">
        <v>0</v>
      </c>
      <c r="AS176" s="477">
        <v>0</v>
      </c>
      <c r="AT176" s="477">
        <v>19</v>
      </c>
      <c r="AU176" s="477">
        <v>765</v>
      </c>
      <c r="AV176" s="477">
        <v>0</v>
      </c>
      <c r="AW176" s="477">
        <v>0</v>
      </c>
      <c r="AX176" s="477">
        <v>0</v>
      </c>
      <c r="AY176" s="490">
        <v>0</v>
      </c>
    </row>
    <row r="177" spans="1:51" ht="36.950000000000003" customHeight="1" x14ac:dyDescent="0.25">
      <c r="A177" s="483">
        <v>1</v>
      </c>
      <c r="B177" s="194">
        <v>504119</v>
      </c>
      <c r="C177" s="194">
        <v>412101</v>
      </c>
      <c r="D177" s="193" t="s">
        <v>1016</v>
      </c>
      <c r="E177" s="194">
        <v>3</v>
      </c>
      <c r="F177" s="484" t="s">
        <v>136</v>
      </c>
      <c r="G177" s="496">
        <v>49333.189999999995</v>
      </c>
      <c r="H177" s="476">
        <v>12333.298000000001</v>
      </c>
      <c r="I177" s="476">
        <v>12333.298000000001</v>
      </c>
      <c r="J177" s="476">
        <v>12333.298000000001</v>
      </c>
      <c r="K177" s="497">
        <v>12333.295999999997</v>
      </c>
      <c r="L177" s="489">
        <v>0</v>
      </c>
      <c r="M177" s="477">
        <v>0</v>
      </c>
      <c r="N177" s="477">
        <v>0</v>
      </c>
      <c r="O177" s="477">
        <v>0</v>
      </c>
      <c r="P177" s="477">
        <v>18086</v>
      </c>
      <c r="Q177" s="477">
        <v>5130</v>
      </c>
      <c r="R177" s="477">
        <v>6530</v>
      </c>
      <c r="S177" s="490">
        <v>0</v>
      </c>
      <c r="T177" s="494">
        <v>0</v>
      </c>
      <c r="U177" s="477">
        <v>0</v>
      </c>
      <c r="V177" s="477">
        <v>0</v>
      </c>
      <c r="W177" s="477">
        <v>0</v>
      </c>
      <c r="X177" s="477">
        <v>4522</v>
      </c>
      <c r="Y177" s="477">
        <v>1283</v>
      </c>
      <c r="Z177" s="477">
        <v>1633</v>
      </c>
      <c r="AA177" s="490">
        <v>0</v>
      </c>
      <c r="AB177" s="489">
        <v>0</v>
      </c>
      <c r="AC177" s="477">
        <v>0</v>
      </c>
      <c r="AD177" s="477">
        <v>0</v>
      </c>
      <c r="AE177" s="477">
        <v>0</v>
      </c>
      <c r="AF177" s="477">
        <v>4521</v>
      </c>
      <c r="AG177" s="477">
        <v>1282</v>
      </c>
      <c r="AH177" s="477">
        <v>1632</v>
      </c>
      <c r="AI177" s="490">
        <v>0</v>
      </c>
      <c r="AJ177" s="489">
        <v>0</v>
      </c>
      <c r="AK177" s="477">
        <v>0</v>
      </c>
      <c r="AL177" s="477">
        <v>0</v>
      </c>
      <c r="AM177" s="477">
        <v>0</v>
      </c>
      <c r="AN177" s="477">
        <v>4522</v>
      </c>
      <c r="AO177" s="477">
        <v>1283</v>
      </c>
      <c r="AP177" s="477">
        <v>1633</v>
      </c>
      <c r="AQ177" s="490">
        <v>0</v>
      </c>
      <c r="AR177" s="489">
        <v>0</v>
      </c>
      <c r="AS177" s="477">
        <v>0</v>
      </c>
      <c r="AT177" s="477">
        <v>0</v>
      </c>
      <c r="AU177" s="477">
        <v>0</v>
      </c>
      <c r="AV177" s="477">
        <v>4521</v>
      </c>
      <c r="AW177" s="477">
        <v>1282</v>
      </c>
      <c r="AX177" s="477">
        <v>1632</v>
      </c>
      <c r="AY177" s="490">
        <v>0</v>
      </c>
    </row>
    <row r="178" spans="1:51" ht="36.950000000000003" customHeight="1" x14ac:dyDescent="0.25">
      <c r="A178" s="483">
        <v>1</v>
      </c>
      <c r="B178" s="194">
        <v>504120</v>
      </c>
      <c r="C178" s="194">
        <v>412201</v>
      </c>
      <c r="D178" s="193" t="s">
        <v>1017</v>
      </c>
      <c r="E178" s="194">
        <v>1</v>
      </c>
      <c r="F178" s="484" t="s">
        <v>12</v>
      </c>
      <c r="G178" s="496">
        <v>501987.49199999991</v>
      </c>
      <c r="H178" s="476">
        <v>125496.87300000001</v>
      </c>
      <c r="I178" s="476">
        <v>125496.87300000001</v>
      </c>
      <c r="J178" s="476">
        <v>125496.87300000001</v>
      </c>
      <c r="K178" s="497">
        <v>125496.87299999992</v>
      </c>
      <c r="L178" s="489">
        <v>5958</v>
      </c>
      <c r="M178" s="477">
        <v>230248</v>
      </c>
      <c r="N178" s="477">
        <v>0</v>
      </c>
      <c r="O178" s="477">
        <v>0</v>
      </c>
      <c r="P178" s="477">
        <v>0</v>
      </c>
      <c r="Q178" s="477">
        <v>0</v>
      </c>
      <c r="R178" s="477">
        <v>0</v>
      </c>
      <c r="S178" s="490">
        <v>0</v>
      </c>
      <c r="T178" s="494">
        <v>1490</v>
      </c>
      <c r="U178" s="477">
        <v>57562</v>
      </c>
      <c r="V178" s="477">
        <v>0</v>
      </c>
      <c r="W178" s="477">
        <v>0</v>
      </c>
      <c r="X178" s="477">
        <v>0</v>
      </c>
      <c r="Y178" s="477">
        <v>0</v>
      </c>
      <c r="Z178" s="477">
        <v>0</v>
      </c>
      <c r="AA178" s="490">
        <v>0</v>
      </c>
      <c r="AB178" s="489">
        <v>1489</v>
      </c>
      <c r="AC178" s="477">
        <v>57562</v>
      </c>
      <c r="AD178" s="477">
        <v>0</v>
      </c>
      <c r="AE178" s="477">
        <v>0</v>
      </c>
      <c r="AF178" s="477">
        <v>0</v>
      </c>
      <c r="AG178" s="477">
        <v>0</v>
      </c>
      <c r="AH178" s="477">
        <v>0</v>
      </c>
      <c r="AI178" s="490">
        <v>0</v>
      </c>
      <c r="AJ178" s="489">
        <v>1490</v>
      </c>
      <c r="AK178" s="477">
        <v>57562</v>
      </c>
      <c r="AL178" s="477">
        <v>0</v>
      </c>
      <c r="AM178" s="477">
        <v>0</v>
      </c>
      <c r="AN178" s="477">
        <v>0</v>
      </c>
      <c r="AO178" s="477">
        <v>0</v>
      </c>
      <c r="AP178" s="477">
        <v>0</v>
      </c>
      <c r="AQ178" s="490">
        <v>0</v>
      </c>
      <c r="AR178" s="489">
        <v>1489</v>
      </c>
      <c r="AS178" s="477">
        <v>57562</v>
      </c>
      <c r="AT178" s="477">
        <v>0</v>
      </c>
      <c r="AU178" s="477">
        <v>0</v>
      </c>
      <c r="AV178" s="477">
        <v>0</v>
      </c>
      <c r="AW178" s="477">
        <v>0</v>
      </c>
      <c r="AX178" s="477">
        <v>0</v>
      </c>
      <c r="AY178" s="490">
        <v>0</v>
      </c>
    </row>
    <row r="179" spans="1:51" ht="36.950000000000003" customHeight="1" x14ac:dyDescent="0.25">
      <c r="A179" s="483">
        <v>1</v>
      </c>
      <c r="B179" s="194">
        <v>504120</v>
      </c>
      <c r="C179" s="194">
        <v>412201</v>
      </c>
      <c r="D179" s="193" t="s">
        <v>1017</v>
      </c>
      <c r="E179" s="194">
        <v>3</v>
      </c>
      <c r="F179" s="484" t="s">
        <v>136</v>
      </c>
      <c r="G179" s="496">
        <v>22746.609</v>
      </c>
      <c r="H179" s="476">
        <v>5686.652</v>
      </c>
      <c r="I179" s="476">
        <v>5686.652</v>
      </c>
      <c r="J179" s="476">
        <v>5686.652</v>
      </c>
      <c r="K179" s="497">
        <v>5686.6530000000021</v>
      </c>
      <c r="L179" s="489">
        <v>0</v>
      </c>
      <c r="M179" s="477">
        <v>0</v>
      </c>
      <c r="N179" s="477">
        <v>0</v>
      </c>
      <c r="O179" s="477">
        <v>0</v>
      </c>
      <c r="P179" s="477">
        <v>6575</v>
      </c>
      <c r="Q179" s="477">
        <v>25655</v>
      </c>
      <c r="R179" s="477">
        <v>2886</v>
      </c>
      <c r="S179" s="490">
        <v>0</v>
      </c>
      <c r="T179" s="494">
        <v>0</v>
      </c>
      <c r="U179" s="477">
        <v>0</v>
      </c>
      <c r="V179" s="477">
        <v>0</v>
      </c>
      <c r="W179" s="477">
        <v>0</v>
      </c>
      <c r="X179" s="477">
        <v>1644</v>
      </c>
      <c r="Y179" s="477">
        <v>6414</v>
      </c>
      <c r="Z179" s="477">
        <v>722</v>
      </c>
      <c r="AA179" s="490">
        <v>0</v>
      </c>
      <c r="AB179" s="489">
        <v>0</v>
      </c>
      <c r="AC179" s="477">
        <v>0</v>
      </c>
      <c r="AD179" s="477">
        <v>0</v>
      </c>
      <c r="AE179" s="477">
        <v>0</v>
      </c>
      <c r="AF179" s="477">
        <v>1643</v>
      </c>
      <c r="AG179" s="477">
        <v>6413</v>
      </c>
      <c r="AH179" s="477">
        <v>721</v>
      </c>
      <c r="AI179" s="490">
        <v>0</v>
      </c>
      <c r="AJ179" s="489">
        <v>0</v>
      </c>
      <c r="AK179" s="477">
        <v>0</v>
      </c>
      <c r="AL179" s="477">
        <v>0</v>
      </c>
      <c r="AM179" s="477">
        <v>0</v>
      </c>
      <c r="AN179" s="477">
        <v>1644</v>
      </c>
      <c r="AO179" s="477">
        <v>6414</v>
      </c>
      <c r="AP179" s="477">
        <v>722</v>
      </c>
      <c r="AQ179" s="490">
        <v>0</v>
      </c>
      <c r="AR179" s="489">
        <v>0</v>
      </c>
      <c r="AS179" s="477">
        <v>0</v>
      </c>
      <c r="AT179" s="477">
        <v>0</v>
      </c>
      <c r="AU179" s="477">
        <v>0</v>
      </c>
      <c r="AV179" s="477">
        <v>1644</v>
      </c>
      <c r="AW179" s="477">
        <v>6414</v>
      </c>
      <c r="AX179" s="477">
        <v>721</v>
      </c>
      <c r="AY179" s="490">
        <v>0</v>
      </c>
    </row>
    <row r="180" spans="1:51" ht="36.950000000000003" customHeight="1" x14ac:dyDescent="0.25">
      <c r="A180" s="483">
        <v>5</v>
      </c>
      <c r="B180" s="194">
        <v>504201</v>
      </c>
      <c r="C180" s="194">
        <v>420101</v>
      </c>
      <c r="D180" s="193" t="s">
        <v>76</v>
      </c>
      <c r="E180" s="194">
        <v>3</v>
      </c>
      <c r="F180" s="484" t="s">
        <v>136</v>
      </c>
      <c r="G180" s="496">
        <v>7953.1330000000007</v>
      </c>
      <c r="H180" s="476">
        <v>1988.2829999999999</v>
      </c>
      <c r="I180" s="476">
        <v>1988.2829999999999</v>
      </c>
      <c r="J180" s="476">
        <v>1988.2829999999999</v>
      </c>
      <c r="K180" s="497">
        <v>1988.2840000000006</v>
      </c>
      <c r="L180" s="489">
        <v>0</v>
      </c>
      <c r="M180" s="477">
        <v>0</v>
      </c>
      <c r="N180" s="477">
        <v>0</v>
      </c>
      <c r="O180" s="477">
        <v>0</v>
      </c>
      <c r="P180" s="477">
        <v>2931</v>
      </c>
      <c r="Q180" s="477">
        <v>3133</v>
      </c>
      <c r="R180" s="477">
        <v>2236</v>
      </c>
      <c r="S180" s="490">
        <v>0</v>
      </c>
      <c r="T180" s="494">
        <v>0</v>
      </c>
      <c r="U180" s="477">
        <v>0</v>
      </c>
      <c r="V180" s="477">
        <v>0</v>
      </c>
      <c r="W180" s="477">
        <v>0</v>
      </c>
      <c r="X180" s="477">
        <v>733</v>
      </c>
      <c r="Y180" s="477">
        <v>783</v>
      </c>
      <c r="Z180" s="477">
        <v>559</v>
      </c>
      <c r="AA180" s="490">
        <v>0</v>
      </c>
      <c r="AB180" s="489">
        <v>0</v>
      </c>
      <c r="AC180" s="477">
        <v>0</v>
      </c>
      <c r="AD180" s="477">
        <v>0</v>
      </c>
      <c r="AE180" s="477">
        <v>0</v>
      </c>
      <c r="AF180" s="477">
        <v>732</v>
      </c>
      <c r="AG180" s="477">
        <v>784</v>
      </c>
      <c r="AH180" s="477">
        <v>559</v>
      </c>
      <c r="AI180" s="490">
        <v>0</v>
      </c>
      <c r="AJ180" s="489">
        <v>0</v>
      </c>
      <c r="AK180" s="477">
        <v>0</v>
      </c>
      <c r="AL180" s="477">
        <v>0</v>
      </c>
      <c r="AM180" s="477">
        <v>0</v>
      </c>
      <c r="AN180" s="477">
        <v>733</v>
      </c>
      <c r="AO180" s="477">
        <v>783</v>
      </c>
      <c r="AP180" s="477">
        <v>559</v>
      </c>
      <c r="AQ180" s="490">
        <v>0</v>
      </c>
      <c r="AR180" s="489">
        <v>0</v>
      </c>
      <c r="AS180" s="477">
        <v>0</v>
      </c>
      <c r="AT180" s="477">
        <v>0</v>
      </c>
      <c r="AU180" s="477">
        <v>0</v>
      </c>
      <c r="AV180" s="477">
        <v>733</v>
      </c>
      <c r="AW180" s="477">
        <v>783</v>
      </c>
      <c r="AX180" s="477">
        <v>559</v>
      </c>
      <c r="AY180" s="490">
        <v>0</v>
      </c>
    </row>
    <row r="181" spans="1:51" ht="36.950000000000003" customHeight="1" x14ac:dyDescent="0.25">
      <c r="A181" s="483">
        <v>5</v>
      </c>
      <c r="B181" s="194">
        <v>504403</v>
      </c>
      <c r="C181" s="194">
        <v>440101</v>
      </c>
      <c r="D181" s="193" t="s">
        <v>17</v>
      </c>
      <c r="E181" s="194">
        <v>1</v>
      </c>
      <c r="F181" s="484" t="s">
        <v>12</v>
      </c>
      <c r="G181" s="496">
        <v>3542.6999999999994</v>
      </c>
      <c r="H181" s="476">
        <v>885.67499999999995</v>
      </c>
      <c r="I181" s="476">
        <v>885.67499999999995</v>
      </c>
      <c r="J181" s="476">
        <v>885.67499999999995</v>
      </c>
      <c r="K181" s="497">
        <v>885.67499999999973</v>
      </c>
      <c r="L181" s="489">
        <v>38</v>
      </c>
      <c r="M181" s="477">
        <v>692</v>
      </c>
      <c r="N181" s="477">
        <v>0</v>
      </c>
      <c r="O181" s="477">
        <v>0</v>
      </c>
      <c r="P181" s="477">
        <v>0</v>
      </c>
      <c r="Q181" s="477">
        <v>0</v>
      </c>
      <c r="R181" s="477">
        <v>0</v>
      </c>
      <c r="S181" s="490">
        <v>0</v>
      </c>
      <c r="T181" s="494">
        <v>10</v>
      </c>
      <c r="U181" s="477">
        <v>173</v>
      </c>
      <c r="V181" s="477">
        <v>0</v>
      </c>
      <c r="W181" s="477">
        <v>0</v>
      </c>
      <c r="X181" s="477">
        <v>0</v>
      </c>
      <c r="Y181" s="477">
        <v>0</v>
      </c>
      <c r="Z181" s="477">
        <v>0</v>
      </c>
      <c r="AA181" s="490">
        <v>0</v>
      </c>
      <c r="AB181" s="489">
        <v>9</v>
      </c>
      <c r="AC181" s="477">
        <v>173</v>
      </c>
      <c r="AD181" s="477">
        <v>0</v>
      </c>
      <c r="AE181" s="477">
        <v>0</v>
      </c>
      <c r="AF181" s="477">
        <v>0</v>
      </c>
      <c r="AG181" s="477">
        <v>0</v>
      </c>
      <c r="AH181" s="477">
        <v>0</v>
      </c>
      <c r="AI181" s="490">
        <v>0</v>
      </c>
      <c r="AJ181" s="489">
        <v>10</v>
      </c>
      <c r="AK181" s="477">
        <v>173</v>
      </c>
      <c r="AL181" s="477">
        <v>0</v>
      </c>
      <c r="AM181" s="477">
        <v>0</v>
      </c>
      <c r="AN181" s="477">
        <v>0</v>
      </c>
      <c r="AO181" s="477">
        <v>0</v>
      </c>
      <c r="AP181" s="477">
        <v>0</v>
      </c>
      <c r="AQ181" s="490">
        <v>0</v>
      </c>
      <c r="AR181" s="489">
        <v>9</v>
      </c>
      <c r="AS181" s="477">
        <v>173</v>
      </c>
      <c r="AT181" s="477">
        <v>0</v>
      </c>
      <c r="AU181" s="477">
        <v>0</v>
      </c>
      <c r="AV181" s="477">
        <v>0</v>
      </c>
      <c r="AW181" s="477">
        <v>0</v>
      </c>
      <c r="AX181" s="477">
        <v>0</v>
      </c>
      <c r="AY181" s="490">
        <v>0</v>
      </c>
    </row>
    <row r="182" spans="1:51" ht="36.950000000000003" customHeight="1" x14ac:dyDescent="0.25">
      <c r="A182" s="483">
        <v>5</v>
      </c>
      <c r="B182" s="194">
        <v>504406</v>
      </c>
      <c r="C182" s="194">
        <v>440108</v>
      </c>
      <c r="D182" s="193" t="s">
        <v>1018</v>
      </c>
      <c r="E182" s="194">
        <v>3</v>
      </c>
      <c r="F182" s="484" t="s">
        <v>136</v>
      </c>
      <c r="G182" s="496">
        <v>23116.832000000002</v>
      </c>
      <c r="H182" s="476">
        <v>5779.2079999999996</v>
      </c>
      <c r="I182" s="476">
        <v>5779.2079999999996</v>
      </c>
      <c r="J182" s="476">
        <v>5779.2079999999996</v>
      </c>
      <c r="K182" s="497">
        <v>5779.2080000000014</v>
      </c>
      <c r="L182" s="489">
        <v>0</v>
      </c>
      <c r="M182" s="477">
        <v>0</v>
      </c>
      <c r="N182" s="477">
        <v>0</v>
      </c>
      <c r="O182" s="477">
        <v>0</v>
      </c>
      <c r="P182" s="477">
        <v>5533</v>
      </c>
      <c r="Q182" s="477">
        <v>696</v>
      </c>
      <c r="R182" s="477">
        <v>2623</v>
      </c>
      <c r="S182" s="490">
        <v>0</v>
      </c>
      <c r="T182" s="494">
        <v>0</v>
      </c>
      <c r="U182" s="477">
        <v>0</v>
      </c>
      <c r="V182" s="477">
        <v>0</v>
      </c>
      <c r="W182" s="477">
        <v>0</v>
      </c>
      <c r="X182" s="477">
        <v>1383</v>
      </c>
      <c r="Y182" s="477">
        <v>174</v>
      </c>
      <c r="Z182" s="477">
        <v>656</v>
      </c>
      <c r="AA182" s="490">
        <v>0</v>
      </c>
      <c r="AB182" s="489">
        <v>0</v>
      </c>
      <c r="AC182" s="477">
        <v>0</v>
      </c>
      <c r="AD182" s="477">
        <v>0</v>
      </c>
      <c r="AE182" s="477">
        <v>0</v>
      </c>
      <c r="AF182" s="477">
        <v>1384</v>
      </c>
      <c r="AG182" s="477">
        <v>174</v>
      </c>
      <c r="AH182" s="477">
        <v>655</v>
      </c>
      <c r="AI182" s="490">
        <v>0</v>
      </c>
      <c r="AJ182" s="489">
        <v>0</v>
      </c>
      <c r="AK182" s="477">
        <v>0</v>
      </c>
      <c r="AL182" s="477">
        <v>0</v>
      </c>
      <c r="AM182" s="477">
        <v>0</v>
      </c>
      <c r="AN182" s="477">
        <v>1383</v>
      </c>
      <c r="AO182" s="477">
        <v>174</v>
      </c>
      <c r="AP182" s="477">
        <v>656</v>
      </c>
      <c r="AQ182" s="490">
        <v>0</v>
      </c>
      <c r="AR182" s="489">
        <v>0</v>
      </c>
      <c r="AS182" s="477">
        <v>0</v>
      </c>
      <c r="AT182" s="477">
        <v>0</v>
      </c>
      <c r="AU182" s="477">
        <v>0</v>
      </c>
      <c r="AV182" s="477">
        <v>1383</v>
      </c>
      <c r="AW182" s="477">
        <v>174</v>
      </c>
      <c r="AX182" s="477">
        <v>656</v>
      </c>
      <c r="AY182" s="490">
        <v>0</v>
      </c>
    </row>
    <row r="183" spans="1:51" ht="36.950000000000003" customHeight="1" x14ac:dyDescent="0.25">
      <c r="A183" s="483">
        <v>5</v>
      </c>
      <c r="B183" s="194">
        <v>504411</v>
      </c>
      <c r="C183" s="194">
        <v>440901</v>
      </c>
      <c r="D183" s="193" t="s">
        <v>1019</v>
      </c>
      <c r="E183" s="194">
        <v>1</v>
      </c>
      <c r="F183" s="484" t="s">
        <v>12</v>
      </c>
      <c r="G183" s="496">
        <v>48019.422999999995</v>
      </c>
      <c r="H183" s="476">
        <v>12004.856</v>
      </c>
      <c r="I183" s="476">
        <v>12004.856</v>
      </c>
      <c r="J183" s="476">
        <v>12004.856</v>
      </c>
      <c r="K183" s="497">
        <v>12004.854999999996</v>
      </c>
      <c r="L183" s="489">
        <v>415</v>
      </c>
      <c r="M183" s="477">
        <v>17020</v>
      </c>
      <c r="N183" s="477">
        <v>0</v>
      </c>
      <c r="O183" s="477">
        <v>0</v>
      </c>
      <c r="P183" s="477">
        <v>0</v>
      </c>
      <c r="Q183" s="477">
        <v>0</v>
      </c>
      <c r="R183" s="477">
        <v>0</v>
      </c>
      <c r="S183" s="490">
        <v>0</v>
      </c>
      <c r="T183" s="494">
        <v>104</v>
      </c>
      <c r="U183" s="477">
        <v>4255</v>
      </c>
      <c r="V183" s="477">
        <v>0</v>
      </c>
      <c r="W183" s="477">
        <v>0</v>
      </c>
      <c r="X183" s="477">
        <v>0</v>
      </c>
      <c r="Y183" s="477">
        <v>0</v>
      </c>
      <c r="Z183" s="477">
        <v>0</v>
      </c>
      <c r="AA183" s="490">
        <v>0</v>
      </c>
      <c r="AB183" s="489">
        <v>103</v>
      </c>
      <c r="AC183" s="477">
        <v>4255</v>
      </c>
      <c r="AD183" s="477">
        <v>0</v>
      </c>
      <c r="AE183" s="477">
        <v>0</v>
      </c>
      <c r="AF183" s="477">
        <v>0</v>
      </c>
      <c r="AG183" s="477">
        <v>0</v>
      </c>
      <c r="AH183" s="477">
        <v>0</v>
      </c>
      <c r="AI183" s="490">
        <v>0</v>
      </c>
      <c r="AJ183" s="489">
        <v>104</v>
      </c>
      <c r="AK183" s="477">
        <v>4255</v>
      </c>
      <c r="AL183" s="477">
        <v>0</v>
      </c>
      <c r="AM183" s="477">
        <v>0</v>
      </c>
      <c r="AN183" s="477">
        <v>0</v>
      </c>
      <c r="AO183" s="477">
        <v>0</v>
      </c>
      <c r="AP183" s="477">
        <v>0</v>
      </c>
      <c r="AQ183" s="490">
        <v>0</v>
      </c>
      <c r="AR183" s="489">
        <v>104</v>
      </c>
      <c r="AS183" s="477">
        <v>4255</v>
      </c>
      <c r="AT183" s="477">
        <v>0</v>
      </c>
      <c r="AU183" s="477">
        <v>0</v>
      </c>
      <c r="AV183" s="477">
        <v>0</v>
      </c>
      <c r="AW183" s="477">
        <v>0</v>
      </c>
      <c r="AX183" s="477">
        <v>0</v>
      </c>
      <c r="AY183" s="490">
        <v>0</v>
      </c>
    </row>
    <row r="184" spans="1:51" ht="36.950000000000003" customHeight="1" x14ac:dyDescent="0.25">
      <c r="A184" s="483">
        <v>5</v>
      </c>
      <c r="B184" s="194">
        <v>504411</v>
      </c>
      <c r="C184" s="194">
        <v>440901</v>
      </c>
      <c r="D184" s="193" t="s">
        <v>1019</v>
      </c>
      <c r="E184" s="194">
        <v>3</v>
      </c>
      <c r="F184" s="484" t="s">
        <v>136</v>
      </c>
      <c r="G184" s="496">
        <v>43711.020000000004</v>
      </c>
      <c r="H184" s="476">
        <v>10927.754999999999</v>
      </c>
      <c r="I184" s="476">
        <v>10927.754999999999</v>
      </c>
      <c r="J184" s="476">
        <v>10927.754999999999</v>
      </c>
      <c r="K184" s="497">
        <v>10927.755000000003</v>
      </c>
      <c r="L184" s="489">
        <v>0</v>
      </c>
      <c r="M184" s="477">
        <v>0</v>
      </c>
      <c r="N184" s="477">
        <v>0</v>
      </c>
      <c r="O184" s="477">
        <v>0</v>
      </c>
      <c r="P184" s="477">
        <v>2406</v>
      </c>
      <c r="Q184" s="477">
        <v>11464</v>
      </c>
      <c r="R184" s="477">
        <v>2383</v>
      </c>
      <c r="S184" s="490">
        <v>0</v>
      </c>
      <c r="T184" s="494">
        <v>0</v>
      </c>
      <c r="U184" s="477">
        <v>0</v>
      </c>
      <c r="V184" s="477">
        <v>0</v>
      </c>
      <c r="W184" s="477">
        <v>0</v>
      </c>
      <c r="X184" s="477">
        <v>602</v>
      </c>
      <c r="Y184" s="477">
        <v>2866</v>
      </c>
      <c r="Z184" s="477">
        <v>596</v>
      </c>
      <c r="AA184" s="490">
        <v>0</v>
      </c>
      <c r="AB184" s="489">
        <v>0</v>
      </c>
      <c r="AC184" s="477">
        <v>0</v>
      </c>
      <c r="AD184" s="477">
        <v>0</v>
      </c>
      <c r="AE184" s="477">
        <v>0</v>
      </c>
      <c r="AF184" s="477">
        <v>601</v>
      </c>
      <c r="AG184" s="477">
        <v>2866</v>
      </c>
      <c r="AH184" s="477">
        <v>595</v>
      </c>
      <c r="AI184" s="490">
        <v>0</v>
      </c>
      <c r="AJ184" s="489">
        <v>0</v>
      </c>
      <c r="AK184" s="477">
        <v>0</v>
      </c>
      <c r="AL184" s="477">
        <v>0</v>
      </c>
      <c r="AM184" s="477">
        <v>0</v>
      </c>
      <c r="AN184" s="477">
        <v>602</v>
      </c>
      <c r="AO184" s="477">
        <v>2866</v>
      </c>
      <c r="AP184" s="477">
        <v>596</v>
      </c>
      <c r="AQ184" s="490">
        <v>0</v>
      </c>
      <c r="AR184" s="489">
        <v>0</v>
      </c>
      <c r="AS184" s="477">
        <v>0</v>
      </c>
      <c r="AT184" s="477">
        <v>0</v>
      </c>
      <c r="AU184" s="477">
        <v>0</v>
      </c>
      <c r="AV184" s="477">
        <v>601</v>
      </c>
      <c r="AW184" s="477">
        <v>2866</v>
      </c>
      <c r="AX184" s="477">
        <v>596</v>
      </c>
      <c r="AY184" s="490">
        <v>0</v>
      </c>
    </row>
    <row r="185" spans="1:51" ht="36.950000000000003" customHeight="1" x14ac:dyDescent="0.25">
      <c r="A185" s="483">
        <v>5</v>
      </c>
      <c r="B185" s="194">
        <v>504412</v>
      </c>
      <c r="C185" s="194">
        <v>441001</v>
      </c>
      <c r="D185" s="193" t="s">
        <v>1020</v>
      </c>
      <c r="E185" s="194">
        <v>1</v>
      </c>
      <c r="F185" s="484" t="s">
        <v>12</v>
      </c>
      <c r="G185" s="496">
        <v>30703.103000000006</v>
      </c>
      <c r="H185" s="476">
        <v>7675.7759999999998</v>
      </c>
      <c r="I185" s="476">
        <v>7675.7759999999998</v>
      </c>
      <c r="J185" s="476">
        <v>7675.7759999999998</v>
      </c>
      <c r="K185" s="497">
        <v>7675.7750000000051</v>
      </c>
      <c r="L185" s="489">
        <v>529</v>
      </c>
      <c r="M185" s="477">
        <v>4276</v>
      </c>
      <c r="N185" s="477">
        <v>0</v>
      </c>
      <c r="O185" s="477">
        <v>0</v>
      </c>
      <c r="P185" s="477">
        <v>0</v>
      </c>
      <c r="Q185" s="477">
        <v>0</v>
      </c>
      <c r="R185" s="477">
        <v>0</v>
      </c>
      <c r="S185" s="490">
        <v>0</v>
      </c>
      <c r="T185" s="494">
        <v>132</v>
      </c>
      <c r="U185" s="477">
        <v>1069</v>
      </c>
      <c r="V185" s="477">
        <v>0</v>
      </c>
      <c r="W185" s="477">
        <v>0</v>
      </c>
      <c r="X185" s="477">
        <v>0</v>
      </c>
      <c r="Y185" s="477">
        <v>0</v>
      </c>
      <c r="Z185" s="477">
        <v>0</v>
      </c>
      <c r="AA185" s="490">
        <v>0</v>
      </c>
      <c r="AB185" s="489">
        <v>132</v>
      </c>
      <c r="AC185" s="477">
        <v>1069</v>
      </c>
      <c r="AD185" s="477">
        <v>0</v>
      </c>
      <c r="AE185" s="477">
        <v>0</v>
      </c>
      <c r="AF185" s="477">
        <v>0</v>
      </c>
      <c r="AG185" s="477">
        <v>0</v>
      </c>
      <c r="AH185" s="477">
        <v>0</v>
      </c>
      <c r="AI185" s="490">
        <v>0</v>
      </c>
      <c r="AJ185" s="489">
        <v>132</v>
      </c>
      <c r="AK185" s="477">
        <v>1069</v>
      </c>
      <c r="AL185" s="477">
        <v>0</v>
      </c>
      <c r="AM185" s="477">
        <v>0</v>
      </c>
      <c r="AN185" s="477">
        <v>0</v>
      </c>
      <c r="AO185" s="477">
        <v>0</v>
      </c>
      <c r="AP185" s="477">
        <v>0</v>
      </c>
      <c r="AQ185" s="490">
        <v>0</v>
      </c>
      <c r="AR185" s="489">
        <v>133</v>
      </c>
      <c r="AS185" s="477">
        <v>1069</v>
      </c>
      <c r="AT185" s="477">
        <v>0</v>
      </c>
      <c r="AU185" s="477">
        <v>0</v>
      </c>
      <c r="AV185" s="477">
        <v>0</v>
      </c>
      <c r="AW185" s="477">
        <v>0</v>
      </c>
      <c r="AX185" s="477">
        <v>0</v>
      </c>
      <c r="AY185" s="490">
        <v>0</v>
      </c>
    </row>
    <row r="186" spans="1:51" ht="36.950000000000003" customHeight="1" x14ac:dyDescent="0.25">
      <c r="A186" s="483">
        <v>5</v>
      </c>
      <c r="B186" s="194">
        <v>504412</v>
      </c>
      <c r="C186" s="194">
        <v>441001</v>
      </c>
      <c r="D186" s="193" t="s">
        <v>1020</v>
      </c>
      <c r="E186" s="194">
        <v>3</v>
      </c>
      <c r="F186" s="484" t="s">
        <v>136</v>
      </c>
      <c r="G186" s="496">
        <v>10673.390000000001</v>
      </c>
      <c r="H186" s="476">
        <v>2668.348</v>
      </c>
      <c r="I186" s="476">
        <v>2668.348</v>
      </c>
      <c r="J186" s="476">
        <v>2668.348</v>
      </c>
      <c r="K186" s="497">
        <v>2668.3460000000014</v>
      </c>
      <c r="L186" s="489">
        <v>0</v>
      </c>
      <c r="M186" s="477">
        <v>0</v>
      </c>
      <c r="N186" s="477">
        <v>0</v>
      </c>
      <c r="O186" s="477">
        <v>0</v>
      </c>
      <c r="P186" s="477">
        <v>2658</v>
      </c>
      <c r="Q186" s="477">
        <v>5787</v>
      </c>
      <c r="R186" s="477">
        <v>882</v>
      </c>
      <c r="S186" s="490">
        <v>0</v>
      </c>
      <c r="T186" s="494">
        <v>0</v>
      </c>
      <c r="U186" s="477">
        <v>0</v>
      </c>
      <c r="V186" s="477">
        <v>0</v>
      </c>
      <c r="W186" s="477">
        <v>0</v>
      </c>
      <c r="X186" s="477">
        <v>665</v>
      </c>
      <c r="Y186" s="477">
        <v>1447</v>
      </c>
      <c r="Z186" s="477">
        <v>221</v>
      </c>
      <c r="AA186" s="490">
        <v>0</v>
      </c>
      <c r="AB186" s="489">
        <v>0</v>
      </c>
      <c r="AC186" s="477">
        <v>0</v>
      </c>
      <c r="AD186" s="477">
        <v>0</v>
      </c>
      <c r="AE186" s="477">
        <v>0</v>
      </c>
      <c r="AF186" s="477">
        <v>664</v>
      </c>
      <c r="AG186" s="477">
        <v>1446</v>
      </c>
      <c r="AH186" s="477">
        <v>220</v>
      </c>
      <c r="AI186" s="490">
        <v>0</v>
      </c>
      <c r="AJ186" s="489">
        <v>0</v>
      </c>
      <c r="AK186" s="477">
        <v>0</v>
      </c>
      <c r="AL186" s="477">
        <v>0</v>
      </c>
      <c r="AM186" s="477">
        <v>0</v>
      </c>
      <c r="AN186" s="477">
        <v>665</v>
      </c>
      <c r="AO186" s="477">
        <v>1447</v>
      </c>
      <c r="AP186" s="477">
        <v>221</v>
      </c>
      <c r="AQ186" s="490">
        <v>0</v>
      </c>
      <c r="AR186" s="489">
        <v>0</v>
      </c>
      <c r="AS186" s="477">
        <v>0</v>
      </c>
      <c r="AT186" s="477">
        <v>0</v>
      </c>
      <c r="AU186" s="477">
        <v>0</v>
      </c>
      <c r="AV186" s="477">
        <v>664</v>
      </c>
      <c r="AW186" s="477">
        <v>1447</v>
      </c>
      <c r="AX186" s="477">
        <v>220</v>
      </c>
      <c r="AY186" s="490">
        <v>0</v>
      </c>
    </row>
    <row r="187" spans="1:51" ht="36.950000000000003" customHeight="1" x14ac:dyDescent="0.25">
      <c r="A187" s="483">
        <v>7</v>
      </c>
      <c r="B187" s="194">
        <v>504501</v>
      </c>
      <c r="C187" s="194">
        <v>450101</v>
      </c>
      <c r="D187" s="193" t="s">
        <v>46</v>
      </c>
      <c r="E187" s="194">
        <v>1</v>
      </c>
      <c r="F187" s="484" t="s">
        <v>12</v>
      </c>
      <c r="G187" s="496">
        <v>7052.2899999999991</v>
      </c>
      <c r="H187" s="476">
        <v>1763.0730000000001</v>
      </c>
      <c r="I187" s="476">
        <v>1763.0730000000001</v>
      </c>
      <c r="J187" s="476">
        <v>1763.0730000000001</v>
      </c>
      <c r="K187" s="497">
        <v>1763.0709999999992</v>
      </c>
      <c r="L187" s="489">
        <v>38</v>
      </c>
      <c r="M187" s="477">
        <v>776</v>
      </c>
      <c r="N187" s="477">
        <v>0</v>
      </c>
      <c r="O187" s="477">
        <v>0</v>
      </c>
      <c r="P187" s="477">
        <v>0</v>
      </c>
      <c r="Q187" s="477">
        <v>0</v>
      </c>
      <c r="R187" s="477">
        <v>0</v>
      </c>
      <c r="S187" s="490">
        <v>0</v>
      </c>
      <c r="T187" s="494">
        <v>10</v>
      </c>
      <c r="U187" s="477">
        <v>194</v>
      </c>
      <c r="V187" s="477">
        <v>0</v>
      </c>
      <c r="W187" s="477">
        <v>0</v>
      </c>
      <c r="X187" s="477">
        <v>0</v>
      </c>
      <c r="Y187" s="477">
        <v>0</v>
      </c>
      <c r="Z187" s="477">
        <v>0</v>
      </c>
      <c r="AA187" s="490">
        <v>0</v>
      </c>
      <c r="AB187" s="489">
        <v>9</v>
      </c>
      <c r="AC187" s="477">
        <v>194</v>
      </c>
      <c r="AD187" s="477">
        <v>0</v>
      </c>
      <c r="AE187" s="477">
        <v>0</v>
      </c>
      <c r="AF187" s="477">
        <v>0</v>
      </c>
      <c r="AG187" s="477">
        <v>0</v>
      </c>
      <c r="AH187" s="477">
        <v>0</v>
      </c>
      <c r="AI187" s="490">
        <v>0</v>
      </c>
      <c r="AJ187" s="489">
        <v>10</v>
      </c>
      <c r="AK187" s="477">
        <v>194</v>
      </c>
      <c r="AL187" s="477">
        <v>0</v>
      </c>
      <c r="AM187" s="477">
        <v>0</v>
      </c>
      <c r="AN187" s="477">
        <v>0</v>
      </c>
      <c r="AO187" s="477">
        <v>0</v>
      </c>
      <c r="AP187" s="477">
        <v>0</v>
      </c>
      <c r="AQ187" s="490">
        <v>0</v>
      </c>
      <c r="AR187" s="489">
        <v>9</v>
      </c>
      <c r="AS187" s="477">
        <v>194</v>
      </c>
      <c r="AT187" s="477">
        <v>0</v>
      </c>
      <c r="AU187" s="477">
        <v>0</v>
      </c>
      <c r="AV187" s="477">
        <v>0</v>
      </c>
      <c r="AW187" s="477">
        <v>0</v>
      </c>
      <c r="AX187" s="477">
        <v>0</v>
      </c>
      <c r="AY187" s="490">
        <v>0</v>
      </c>
    </row>
    <row r="188" spans="1:51" ht="36.950000000000003" customHeight="1" x14ac:dyDescent="0.25">
      <c r="A188" s="483">
        <v>7</v>
      </c>
      <c r="B188" s="194">
        <v>504501</v>
      </c>
      <c r="C188" s="194">
        <v>450101</v>
      </c>
      <c r="D188" s="193" t="s">
        <v>47</v>
      </c>
      <c r="E188" s="194">
        <v>2</v>
      </c>
      <c r="F188" s="484" t="s">
        <v>135</v>
      </c>
      <c r="G188" s="496">
        <v>3387.3780000000002</v>
      </c>
      <c r="H188" s="476">
        <v>846.84500000000003</v>
      </c>
      <c r="I188" s="476">
        <v>846.84500000000003</v>
      </c>
      <c r="J188" s="476">
        <v>846.84500000000003</v>
      </c>
      <c r="K188" s="497">
        <v>846.8430000000003</v>
      </c>
      <c r="L188" s="489">
        <v>0</v>
      </c>
      <c r="M188" s="477">
        <v>0</v>
      </c>
      <c r="N188" s="477">
        <v>217</v>
      </c>
      <c r="O188" s="477">
        <v>1636</v>
      </c>
      <c r="P188" s="477">
        <v>0</v>
      </c>
      <c r="Q188" s="477">
        <v>0</v>
      </c>
      <c r="R188" s="477">
        <v>0</v>
      </c>
      <c r="S188" s="490">
        <v>0</v>
      </c>
      <c r="T188" s="494">
        <v>0</v>
      </c>
      <c r="U188" s="477">
        <v>0</v>
      </c>
      <c r="V188" s="477">
        <v>54</v>
      </c>
      <c r="W188" s="477">
        <v>409</v>
      </c>
      <c r="X188" s="477">
        <v>0</v>
      </c>
      <c r="Y188" s="477">
        <v>0</v>
      </c>
      <c r="Z188" s="477">
        <v>0</v>
      </c>
      <c r="AA188" s="490">
        <v>0</v>
      </c>
      <c r="AB188" s="489">
        <v>0</v>
      </c>
      <c r="AC188" s="477">
        <v>0</v>
      </c>
      <c r="AD188" s="477">
        <v>55</v>
      </c>
      <c r="AE188" s="477">
        <v>409</v>
      </c>
      <c r="AF188" s="477">
        <v>0</v>
      </c>
      <c r="AG188" s="477">
        <v>0</v>
      </c>
      <c r="AH188" s="477">
        <v>0</v>
      </c>
      <c r="AI188" s="490">
        <v>0</v>
      </c>
      <c r="AJ188" s="489">
        <v>0</v>
      </c>
      <c r="AK188" s="477">
        <v>0</v>
      </c>
      <c r="AL188" s="477">
        <v>54</v>
      </c>
      <c r="AM188" s="477">
        <v>409</v>
      </c>
      <c r="AN188" s="477">
        <v>0</v>
      </c>
      <c r="AO188" s="477">
        <v>0</v>
      </c>
      <c r="AP188" s="477">
        <v>0</v>
      </c>
      <c r="AQ188" s="490">
        <v>0</v>
      </c>
      <c r="AR188" s="489">
        <v>0</v>
      </c>
      <c r="AS188" s="477">
        <v>0</v>
      </c>
      <c r="AT188" s="477">
        <v>54</v>
      </c>
      <c r="AU188" s="477">
        <v>409</v>
      </c>
      <c r="AV188" s="477">
        <v>0</v>
      </c>
      <c r="AW188" s="477">
        <v>0</v>
      </c>
      <c r="AX188" s="477">
        <v>0</v>
      </c>
      <c r="AY188" s="490">
        <v>0</v>
      </c>
    </row>
    <row r="189" spans="1:51" ht="36.950000000000003" customHeight="1" x14ac:dyDescent="0.25">
      <c r="A189" s="483">
        <v>7</v>
      </c>
      <c r="B189" s="194">
        <v>504501</v>
      </c>
      <c r="C189" s="194">
        <v>450101</v>
      </c>
      <c r="D189" s="193" t="s">
        <v>46</v>
      </c>
      <c r="E189" s="194">
        <v>3</v>
      </c>
      <c r="F189" s="484" t="s">
        <v>136</v>
      </c>
      <c r="G189" s="496">
        <v>28088.149000000001</v>
      </c>
      <c r="H189" s="476">
        <v>7022.0370000000003</v>
      </c>
      <c r="I189" s="476">
        <v>7022.0370000000003</v>
      </c>
      <c r="J189" s="476">
        <v>7022.0370000000003</v>
      </c>
      <c r="K189" s="497">
        <v>7022.0380000000005</v>
      </c>
      <c r="L189" s="489">
        <v>0</v>
      </c>
      <c r="M189" s="477">
        <v>0</v>
      </c>
      <c r="N189" s="477">
        <v>0</v>
      </c>
      <c r="O189" s="477">
        <v>0</v>
      </c>
      <c r="P189" s="477">
        <v>10481</v>
      </c>
      <c r="Q189" s="477">
        <v>19196</v>
      </c>
      <c r="R189" s="477">
        <v>6251</v>
      </c>
      <c r="S189" s="490">
        <v>0</v>
      </c>
      <c r="T189" s="494">
        <v>0</v>
      </c>
      <c r="U189" s="477">
        <v>0</v>
      </c>
      <c r="V189" s="477">
        <v>0</v>
      </c>
      <c r="W189" s="477">
        <v>0</v>
      </c>
      <c r="X189" s="477">
        <v>2620</v>
      </c>
      <c r="Y189" s="477">
        <v>4799</v>
      </c>
      <c r="Z189" s="477">
        <v>1563</v>
      </c>
      <c r="AA189" s="490">
        <v>0</v>
      </c>
      <c r="AB189" s="489">
        <v>0</v>
      </c>
      <c r="AC189" s="477">
        <v>0</v>
      </c>
      <c r="AD189" s="477">
        <v>0</v>
      </c>
      <c r="AE189" s="477">
        <v>0</v>
      </c>
      <c r="AF189" s="477">
        <v>2621</v>
      </c>
      <c r="AG189" s="477">
        <v>4799</v>
      </c>
      <c r="AH189" s="477">
        <v>1562</v>
      </c>
      <c r="AI189" s="490">
        <v>0</v>
      </c>
      <c r="AJ189" s="489">
        <v>0</v>
      </c>
      <c r="AK189" s="477">
        <v>0</v>
      </c>
      <c r="AL189" s="477">
        <v>0</v>
      </c>
      <c r="AM189" s="477">
        <v>0</v>
      </c>
      <c r="AN189" s="477">
        <v>2620</v>
      </c>
      <c r="AO189" s="477">
        <v>4799</v>
      </c>
      <c r="AP189" s="477">
        <v>1563</v>
      </c>
      <c r="AQ189" s="490">
        <v>0</v>
      </c>
      <c r="AR189" s="489">
        <v>0</v>
      </c>
      <c r="AS189" s="477">
        <v>0</v>
      </c>
      <c r="AT189" s="477">
        <v>0</v>
      </c>
      <c r="AU189" s="477">
        <v>0</v>
      </c>
      <c r="AV189" s="477">
        <v>2620</v>
      </c>
      <c r="AW189" s="477">
        <v>4799</v>
      </c>
      <c r="AX189" s="477">
        <v>1563</v>
      </c>
      <c r="AY189" s="490">
        <v>0</v>
      </c>
    </row>
    <row r="190" spans="1:51" ht="36.950000000000003" customHeight="1" x14ac:dyDescent="0.25">
      <c r="A190" s="483">
        <v>7</v>
      </c>
      <c r="B190" s="194">
        <v>504503</v>
      </c>
      <c r="C190" s="194">
        <v>450201</v>
      </c>
      <c r="D190" s="193" t="s">
        <v>48</v>
      </c>
      <c r="E190" s="194">
        <v>3</v>
      </c>
      <c r="F190" s="484" t="s">
        <v>136</v>
      </c>
      <c r="G190" s="496">
        <v>2213.2389999999996</v>
      </c>
      <c r="H190" s="476">
        <v>553.30999999999995</v>
      </c>
      <c r="I190" s="476">
        <v>553.30999999999995</v>
      </c>
      <c r="J190" s="476">
        <v>553.30999999999995</v>
      </c>
      <c r="K190" s="497">
        <v>553.30899999999974</v>
      </c>
      <c r="L190" s="489">
        <v>0</v>
      </c>
      <c r="M190" s="477">
        <v>0</v>
      </c>
      <c r="N190" s="477">
        <v>0</v>
      </c>
      <c r="O190" s="477">
        <v>0</v>
      </c>
      <c r="P190" s="477">
        <v>232</v>
      </c>
      <c r="Q190" s="477">
        <v>55</v>
      </c>
      <c r="R190" s="477">
        <v>217</v>
      </c>
      <c r="S190" s="490">
        <v>0</v>
      </c>
      <c r="T190" s="494">
        <v>0</v>
      </c>
      <c r="U190" s="477">
        <v>0</v>
      </c>
      <c r="V190" s="477">
        <v>0</v>
      </c>
      <c r="W190" s="477">
        <v>0</v>
      </c>
      <c r="X190" s="477">
        <v>58</v>
      </c>
      <c r="Y190" s="477">
        <v>14</v>
      </c>
      <c r="Z190" s="477">
        <v>54</v>
      </c>
      <c r="AA190" s="490">
        <v>0</v>
      </c>
      <c r="AB190" s="489">
        <v>0</v>
      </c>
      <c r="AC190" s="477">
        <v>0</v>
      </c>
      <c r="AD190" s="477">
        <v>0</v>
      </c>
      <c r="AE190" s="477">
        <v>0</v>
      </c>
      <c r="AF190" s="477">
        <v>58</v>
      </c>
      <c r="AG190" s="477">
        <v>13</v>
      </c>
      <c r="AH190" s="477">
        <v>55</v>
      </c>
      <c r="AI190" s="490">
        <v>0</v>
      </c>
      <c r="AJ190" s="489">
        <v>0</v>
      </c>
      <c r="AK190" s="477">
        <v>0</v>
      </c>
      <c r="AL190" s="477">
        <v>0</v>
      </c>
      <c r="AM190" s="477">
        <v>0</v>
      </c>
      <c r="AN190" s="477">
        <v>58</v>
      </c>
      <c r="AO190" s="477">
        <v>14</v>
      </c>
      <c r="AP190" s="477">
        <v>54</v>
      </c>
      <c r="AQ190" s="490">
        <v>0</v>
      </c>
      <c r="AR190" s="489">
        <v>0</v>
      </c>
      <c r="AS190" s="477">
        <v>0</v>
      </c>
      <c r="AT190" s="477">
        <v>0</v>
      </c>
      <c r="AU190" s="477">
        <v>0</v>
      </c>
      <c r="AV190" s="477">
        <v>58</v>
      </c>
      <c r="AW190" s="477">
        <v>14</v>
      </c>
      <c r="AX190" s="477">
        <v>54</v>
      </c>
      <c r="AY190" s="490">
        <v>0</v>
      </c>
    </row>
    <row r="191" spans="1:51" ht="36.950000000000003" customHeight="1" x14ac:dyDescent="0.25">
      <c r="A191" s="483">
        <v>5</v>
      </c>
      <c r="B191" s="194">
        <v>504601</v>
      </c>
      <c r="C191" s="194">
        <v>460101</v>
      </c>
      <c r="D191" s="193" t="s">
        <v>77</v>
      </c>
      <c r="E191" s="194">
        <v>1</v>
      </c>
      <c r="F191" s="484" t="s">
        <v>12</v>
      </c>
      <c r="G191" s="496">
        <v>2750.6779999999994</v>
      </c>
      <c r="H191" s="476">
        <v>687.67</v>
      </c>
      <c r="I191" s="476">
        <v>687.67</v>
      </c>
      <c r="J191" s="476">
        <v>687.67</v>
      </c>
      <c r="K191" s="497">
        <v>687.66799999999978</v>
      </c>
      <c r="L191" s="489">
        <v>38</v>
      </c>
      <c r="M191" s="477">
        <v>984</v>
      </c>
      <c r="N191" s="477">
        <v>0</v>
      </c>
      <c r="O191" s="477">
        <v>0</v>
      </c>
      <c r="P191" s="477">
        <v>0</v>
      </c>
      <c r="Q191" s="477">
        <v>0</v>
      </c>
      <c r="R191" s="477">
        <v>0</v>
      </c>
      <c r="S191" s="490">
        <v>0</v>
      </c>
      <c r="T191" s="494">
        <v>10</v>
      </c>
      <c r="U191" s="477">
        <v>246</v>
      </c>
      <c r="V191" s="477">
        <v>0</v>
      </c>
      <c r="W191" s="477">
        <v>0</v>
      </c>
      <c r="X191" s="477">
        <v>0</v>
      </c>
      <c r="Y191" s="477">
        <v>0</v>
      </c>
      <c r="Z191" s="477">
        <v>0</v>
      </c>
      <c r="AA191" s="490">
        <v>0</v>
      </c>
      <c r="AB191" s="489">
        <v>9</v>
      </c>
      <c r="AC191" s="477">
        <v>246</v>
      </c>
      <c r="AD191" s="477">
        <v>0</v>
      </c>
      <c r="AE191" s="477">
        <v>0</v>
      </c>
      <c r="AF191" s="477">
        <v>0</v>
      </c>
      <c r="AG191" s="477">
        <v>0</v>
      </c>
      <c r="AH191" s="477">
        <v>0</v>
      </c>
      <c r="AI191" s="490">
        <v>0</v>
      </c>
      <c r="AJ191" s="489">
        <v>10</v>
      </c>
      <c r="AK191" s="477">
        <v>246</v>
      </c>
      <c r="AL191" s="477">
        <v>0</v>
      </c>
      <c r="AM191" s="477">
        <v>0</v>
      </c>
      <c r="AN191" s="477">
        <v>0</v>
      </c>
      <c r="AO191" s="477">
        <v>0</v>
      </c>
      <c r="AP191" s="477">
        <v>0</v>
      </c>
      <c r="AQ191" s="490">
        <v>0</v>
      </c>
      <c r="AR191" s="489">
        <v>9</v>
      </c>
      <c r="AS191" s="477">
        <v>246</v>
      </c>
      <c r="AT191" s="477">
        <v>0</v>
      </c>
      <c r="AU191" s="477">
        <v>0</v>
      </c>
      <c r="AV191" s="477">
        <v>0</v>
      </c>
      <c r="AW191" s="477">
        <v>0</v>
      </c>
      <c r="AX191" s="477">
        <v>0</v>
      </c>
      <c r="AY191" s="490">
        <v>0</v>
      </c>
    </row>
    <row r="192" spans="1:51" ht="36.950000000000003" customHeight="1" x14ac:dyDescent="0.25">
      <c r="A192" s="483">
        <v>5</v>
      </c>
      <c r="B192" s="194">
        <v>504601</v>
      </c>
      <c r="C192" s="194">
        <v>460101</v>
      </c>
      <c r="D192" s="193" t="s">
        <v>77</v>
      </c>
      <c r="E192" s="194">
        <v>3</v>
      </c>
      <c r="F192" s="484" t="s">
        <v>136</v>
      </c>
      <c r="G192" s="496">
        <v>17200.176000000003</v>
      </c>
      <c r="H192" s="476">
        <v>4300.0439999999999</v>
      </c>
      <c r="I192" s="476">
        <v>4300.0439999999999</v>
      </c>
      <c r="J192" s="476">
        <v>4300.0439999999999</v>
      </c>
      <c r="K192" s="497">
        <v>4300.0440000000035</v>
      </c>
      <c r="L192" s="489">
        <v>0</v>
      </c>
      <c r="M192" s="477">
        <v>0</v>
      </c>
      <c r="N192" s="477">
        <v>0</v>
      </c>
      <c r="O192" s="477">
        <v>0</v>
      </c>
      <c r="P192" s="477">
        <v>6475</v>
      </c>
      <c r="Q192" s="477">
        <v>1868</v>
      </c>
      <c r="R192" s="477">
        <v>851</v>
      </c>
      <c r="S192" s="490">
        <v>0</v>
      </c>
      <c r="T192" s="494">
        <v>0</v>
      </c>
      <c r="U192" s="477">
        <v>0</v>
      </c>
      <c r="V192" s="477">
        <v>0</v>
      </c>
      <c r="W192" s="477">
        <v>0</v>
      </c>
      <c r="X192" s="477">
        <v>1619</v>
      </c>
      <c r="Y192" s="477">
        <v>467</v>
      </c>
      <c r="Z192" s="477">
        <v>213</v>
      </c>
      <c r="AA192" s="490">
        <v>0</v>
      </c>
      <c r="AB192" s="489">
        <v>0</v>
      </c>
      <c r="AC192" s="477">
        <v>0</v>
      </c>
      <c r="AD192" s="477">
        <v>0</v>
      </c>
      <c r="AE192" s="477">
        <v>0</v>
      </c>
      <c r="AF192" s="477">
        <v>1618</v>
      </c>
      <c r="AG192" s="477">
        <v>467</v>
      </c>
      <c r="AH192" s="477">
        <v>212</v>
      </c>
      <c r="AI192" s="490">
        <v>0</v>
      </c>
      <c r="AJ192" s="489">
        <v>0</v>
      </c>
      <c r="AK192" s="477">
        <v>0</v>
      </c>
      <c r="AL192" s="477">
        <v>0</v>
      </c>
      <c r="AM192" s="477">
        <v>0</v>
      </c>
      <c r="AN192" s="477">
        <v>1619</v>
      </c>
      <c r="AO192" s="477">
        <v>467</v>
      </c>
      <c r="AP192" s="477">
        <v>213</v>
      </c>
      <c r="AQ192" s="490">
        <v>0</v>
      </c>
      <c r="AR192" s="489">
        <v>0</v>
      </c>
      <c r="AS192" s="477">
        <v>0</v>
      </c>
      <c r="AT192" s="477">
        <v>0</v>
      </c>
      <c r="AU192" s="477">
        <v>0</v>
      </c>
      <c r="AV192" s="477">
        <v>1619</v>
      </c>
      <c r="AW192" s="477">
        <v>467</v>
      </c>
      <c r="AX192" s="477">
        <v>213</v>
      </c>
      <c r="AY192" s="490">
        <v>0</v>
      </c>
    </row>
    <row r="193" spans="1:51" ht="36.950000000000003" customHeight="1" x14ac:dyDescent="0.25">
      <c r="A193" s="483">
        <v>5</v>
      </c>
      <c r="B193" s="194">
        <v>504614</v>
      </c>
      <c r="C193" s="194">
        <v>461401</v>
      </c>
      <c r="D193" s="193" t="s">
        <v>1021</v>
      </c>
      <c r="E193" s="194">
        <v>1</v>
      </c>
      <c r="F193" s="484" t="s">
        <v>12</v>
      </c>
      <c r="G193" s="496">
        <v>60957.741000000009</v>
      </c>
      <c r="H193" s="476">
        <v>15239.434999999999</v>
      </c>
      <c r="I193" s="476">
        <v>15239.434999999999</v>
      </c>
      <c r="J193" s="476">
        <v>15239.434999999999</v>
      </c>
      <c r="K193" s="497">
        <v>15239.436000000007</v>
      </c>
      <c r="L193" s="489">
        <v>755</v>
      </c>
      <c r="M193" s="477">
        <v>33100</v>
      </c>
      <c r="N193" s="477">
        <v>0</v>
      </c>
      <c r="O193" s="477">
        <v>0</v>
      </c>
      <c r="P193" s="477">
        <v>0</v>
      </c>
      <c r="Q193" s="477">
        <v>0</v>
      </c>
      <c r="R193" s="477">
        <v>0</v>
      </c>
      <c r="S193" s="490">
        <v>0</v>
      </c>
      <c r="T193" s="494">
        <v>189</v>
      </c>
      <c r="U193" s="477">
        <v>8275</v>
      </c>
      <c r="V193" s="477">
        <v>0</v>
      </c>
      <c r="W193" s="477">
        <v>0</v>
      </c>
      <c r="X193" s="477">
        <v>0</v>
      </c>
      <c r="Y193" s="477">
        <v>0</v>
      </c>
      <c r="Z193" s="477">
        <v>0</v>
      </c>
      <c r="AA193" s="490">
        <v>0</v>
      </c>
      <c r="AB193" s="489">
        <v>188</v>
      </c>
      <c r="AC193" s="477">
        <v>8275</v>
      </c>
      <c r="AD193" s="477">
        <v>0</v>
      </c>
      <c r="AE193" s="477">
        <v>0</v>
      </c>
      <c r="AF193" s="477">
        <v>0</v>
      </c>
      <c r="AG193" s="477">
        <v>0</v>
      </c>
      <c r="AH193" s="477">
        <v>0</v>
      </c>
      <c r="AI193" s="490">
        <v>0</v>
      </c>
      <c r="AJ193" s="489">
        <v>189</v>
      </c>
      <c r="AK193" s="477">
        <v>8275</v>
      </c>
      <c r="AL193" s="477">
        <v>0</v>
      </c>
      <c r="AM193" s="477">
        <v>0</v>
      </c>
      <c r="AN193" s="477">
        <v>0</v>
      </c>
      <c r="AO193" s="477">
        <v>0</v>
      </c>
      <c r="AP193" s="477">
        <v>0</v>
      </c>
      <c r="AQ193" s="490">
        <v>0</v>
      </c>
      <c r="AR193" s="489">
        <v>189</v>
      </c>
      <c r="AS193" s="477">
        <v>8275</v>
      </c>
      <c r="AT193" s="477">
        <v>0</v>
      </c>
      <c r="AU193" s="477">
        <v>0</v>
      </c>
      <c r="AV193" s="477">
        <v>0</v>
      </c>
      <c r="AW193" s="477">
        <v>0</v>
      </c>
      <c r="AX193" s="477">
        <v>0</v>
      </c>
      <c r="AY193" s="490">
        <v>0</v>
      </c>
    </row>
    <row r="194" spans="1:51" ht="36.950000000000003" customHeight="1" x14ac:dyDescent="0.25">
      <c r="A194" s="483">
        <v>5</v>
      </c>
      <c r="B194" s="194">
        <v>504614</v>
      </c>
      <c r="C194" s="194">
        <v>461401</v>
      </c>
      <c r="D194" s="193" t="s">
        <v>1021</v>
      </c>
      <c r="E194" s="194">
        <v>3</v>
      </c>
      <c r="F194" s="484" t="s">
        <v>136</v>
      </c>
      <c r="G194" s="496">
        <v>26475.310999999994</v>
      </c>
      <c r="H194" s="476">
        <v>6618.8280000000004</v>
      </c>
      <c r="I194" s="476">
        <v>6618.8280000000004</v>
      </c>
      <c r="J194" s="476">
        <v>6618.8280000000004</v>
      </c>
      <c r="K194" s="497">
        <v>6618.8269999999948</v>
      </c>
      <c r="L194" s="489">
        <v>0</v>
      </c>
      <c r="M194" s="477">
        <v>0</v>
      </c>
      <c r="N194" s="477">
        <v>0</v>
      </c>
      <c r="O194" s="477">
        <v>0</v>
      </c>
      <c r="P194" s="477">
        <v>3191</v>
      </c>
      <c r="Q194" s="477">
        <v>18555</v>
      </c>
      <c r="R194" s="477">
        <v>5331</v>
      </c>
      <c r="S194" s="490">
        <v>0</v>
      </c>
      <c r="T194" s="494">
        <v>0</v>
      </c>
      <c r="U194" s="477">
        <v>0</v>
      </c>
      <c r="V194" s="477">
        <v>0</v>
      </c>
      <c r="W194" s="477">
        <v>0</v>
      </c>
      <c r="X194" s="477">
        <v>798</v>
      </c>
      <c r="Y194" s="477">
        <v>4639</v>
      </c>
      <c r="Z194" s="477">
        <v>1333</v>
      </c>
      <c r="AA194" s="490">
        <v>0</v>
      </c>
      <c r="AB194" s="489">
        <v>0</v>
      </c>
      <c r="AC194" s="477">
        <v>0</v>
      </c>
      <c r="AD194" s="477">
        <v>0</v>
      </c>
      <c r="AE194" s="477">
        <v>0</v>
      </c>
      <c r="AF194" s="477">
        <v>797</v>
      </c>
      <c r="AG194" s="477">
        <v>4638</v>
      </c>
      <c r="AH194" s="477">
        <v>1332</v>
      </c>
      <c r="AI194" s="490">
        <v>0</v>
      </c>
      <c r="AJ194" s="489">
        <v>0</v>
      </c>
      <c r="AK194" s="477">
        <v>0</v>
      </c>
      <c r="AL194" s="477">
        <v>0</v>
      </c>
      <c r="AM194" s="477">
        <v>0</v>
      </c>
      <c r="AN194" s="477">
        <v>798</v>
      </c>
      <c r="AO194" s="477">
        <v>4639</v>
      </c>
      <c r="AP194" s="477">
        <v>1333</v>
      </c>
      <c r="AQ194" s="490">
        <v>0</v>
      </c>
      <c r="AR194" s="489">
        <v>0</v>
      </c>
      <c r="AS194" s="477">
        <v>0</v>
      </c>
      <c r="AT194" s="477">
        <v>0</v>
      </c>
      <c r="AU194" s="477">
        <v>0</v>
      </c>
      <c r="AV194" s="477">
        <v>798</v>
      </c>
      <c r="AW194" s="477">
        <v>4639</v>
      </c>
      <c r="AX194" s="477">
        <v>1333</v>
      </c>
      <c r="AY194" s="490">
        <v>0</v>
      </c>
    </row>
    <row r="195" spans="1:51" ht="36.950000000000003" customHeight="1" x14ac:dyDescent="0.25">
      <c r="A195" s="483">
        <v>7</v>
      </c>
      <c r="B195" s="194">
        <v>504701</v>
      </c>
      <c r="C195" s="194">
        <v>470101</v>
      </c>
      <c r="D195" s="193" t="s">
        <v>73</v>
      </c>
      <c r="E195" s="194">
        <v>2</v>
      </c>
      <c r="F195" s="484" t="s">
        <v>135</v>
      </c>
      <c r="G195" s="496">
        <v>2746.0790000000002</v>
      </c>
      <c r="H195" s="476">
        <v>686.52</v>
      </c>
      <c r="I195" s="476">
        <v>686.52</v>
      </c>
      <c r="J195" s="476">
        <v>686.52</v>
      </c>
      <c r="K195" s="497">
        <v>686.51900000000023</v>
      </c>
      <c r="L195" s="489">
        <v>0</v>
      </c>
      <c r="M195" s="477">
        <v>0</v>
      </c>
      <c r="N195" s="477">
        <v>163</v>
      </c>
      <c r="O195" s="477">
        <v>1264</v>
      </c>
      <c r="P195" s="477">
        <v>0</v>
      </c>
      <c r="Q195" s="477">
        <v>0</v>
      </c>
      <c r="R195" s="477">
        <v>0</v>
      </c>
      <c r="S195" s="490">
        <v>0</v>
      </c>
      <c r="T195" s="494">
        <v>0</v>
      </c>
      <c r="U195" s="477">
        <v>0</v>
      </c>
      <c r="V195" s="477">
        <v>41</v>
      </c>
      <c r="W195" s="477">
        <v>316</v>
      </c>
      <c r="X195" s="477">
        <v>0</v>
      </c>
      <c r="Y195" s="477">
        <v>0</v>
      </c>
      <c r="Z195" s="477">
        <v>0</v>
      </c>
      <c r="AA195" s="490">
        <v>0</v>
      </c>
      <c r="AB195" s="489">
        <v>0</v>
      </c>
      <c r="AC195" s="477">
        <v>0</v>
      </c>
      <c r="AD195" s="477">
        <v>41</v>
      </c>
      <c r="AE195" s="477">
        <v>316</v>
      </c>
      <c r="AF195" s="477">
        <v>0</v>
      </c>
      <c r="AG195" s="477">
        <v>0</v>
      </c>
      <c r="AH195" s="477">
        <v>0</v>
      </c>
      <c r="AI195" s="490">
        <v>0</v>
      </c>
      <c r="AJ195" s="489">
        <v>0</v>
      </c>
      <c r="AK195" s="477">
        <v>0</v>
      </c>
      <c r="AL195" s="477">
        <v>41</v>
      </c>
      <c r="AM195" s="477">
        <v>316</v>
      </c>
      <c r="AN195" s="477">
        <v>0</v>
      </c>
      <c r="AO195" s="477">
        <v>0</v>
      </c>
      <c r="AP195" s="477">
        <v>0</v>
      </c>
      <c r="AQ195" s="490">
        <v>0</v>
      </c>
      <c r="AR195" s="489">
        <v>0</v>
      </c>
      <c r="AS195" s="477">
        <v>0</v>
      </c>
      <c r="AT195" s="477">
        <v>40</v>
      </c>
      <c r="AU195" s="477">
        <v>316</v>
      </c>
      <c r="AV195" s="477">
        <v>0</v>
      </c>
      <c r="AW195" s="477">
        <v>0</v>
      </c>
      <c r="AX195" s="477">
        <v>0</v>
      </c>
      <c r="AY195" s="490">
        <v>0</v>
      </c>
    </row>
    <row r="196" spans="1:51" ht="36.950000000000003" customHeight="1" x14ac:dyDescent="0.25">
      <c r="A196" s="483">
        <v>7</v>
      </c>
      <c r="B196" s="194">
        <v>504701</v>
      </c>
      <c r="C196" s="194">
        <v>470101</v>
      </c>
      <c r="D196" s="193" t="s">
        <v>73</v>
      </c>
      <c r="E196" s="194">
        <v>3</v>
      </c>
      <c r="F196" s="484" t="s">
        <v>136</v>
      </c>
      <c r="G196" s="496">
        <v>11935.006999999998</v>
      </c>
      <c r="H196" s="476">
        <v>2983.752</v>
      </c>
      <c r="I196" s="476">
        <v>2983.752</v>
      </c>
      <c r="J196" s="476">
        <v>2983.752</v>
      </c>
      <c r="K196" s="497">
        <v>2983.7509999999988</v>
      </c>
      <c r="L196" s="489">
        <v>0</v>
      </c>
      <c r="M196" s="477">
        <v>0</v>
      </c>
      <c r="N196" s="477">
        <v>0</v>
      </c>
      <c r="O196" s="477">
        <v>0</v>
      </c>
      <c r="P196" s="477">
        <v>5729</v>
      </c>
      <c r="Q196" s="477">
        <v>8155</v>
      </c>
      <c r="R196" s="477">
        <v>2847</v>
      </c>
      <c r="S196" s="490">
        <v>0</v>
      </c>
      <c r="T196" s="494">
        <v>0</v>
      </c>
      <c r="U196" s="477">
        <v>0</v>
      </c>
      <c r="V196" s="477">
        <v>0</v>
      </c>
      <c r="W196" s="477">
        <v>0</v>
      </c>
      <c r="X196" s="477">
        <v>1432</v>
      </c>
      <c r="Y196" s="477">
        <v>2039</v>
      </c>
      <c r="Z196" s="477">
        <v>712</v>
      </c>
      <c r="AA196" s="490">
        <v>0</v>
      </c>
      <c r="AB196" s="489">
        <v>0</v>
      </c>
      <c r="AC196" s="477">
        <v>0</v>
      </c>
      <c r="AD196" s="477">
        <v>0</v>
      </c>
      <c r="AE196" s="477">
        <v>0</v>
      </c>
      <c r="AF196" s="477">
        <v>1433</v>
      </c>
      <c r="AG196" s="477">
        <v>2038</v>
      </c>
      <c r="AH196" s="477">
        <v>711</v>
      </c>
      <c r="AI196" s="490">
        <v>0</v>
      </c>
      <c r="AJ196" s="489">
        <v>0</v>
      </c>
      <c r="AK196" s="477">
        <v>0</v>
      </c>
      <c r="AL196" s="477">
        <v>0</v>
      </c>
      <c r="AM196" s="477">
        <v>0</v>
      </c>
      <c r="AN196" s="477">
        <v>1432</v>
      </c>
      <c r="AO196" s="477">
        <v>2039</v>
      </c>
      <c r="AP196" s="477">
        <v>712</v>
      </c>
      <c r="AQ196" s="490">
        <v>0</v>
      </c>
      <c r="AR196" s="489">
        <v>0</v>
      </c>
      <c r="AS196" s="477">
        <v>0</v>
      </c>
      <c r="AT196" s="477">
        <v>0</v>
      </c>
      <c r="AU196" s="477">
        <v>0</v>
      </c>
      <c r="AV196" s="477">
        <v>1432</v>
      </c>
      <c r="AW196" s="477">
        <v>2039</v>
      </c>
      <c r="AX196" s="477">
        <v>712</v>
      </c>
      <c r="AY196" s="490">
        <v>0</v>
      </c>
    </row>
    <row r="197" spans="1:51" ht="36.950000000000003" customHeight="1" x14ac:dyDescent="0.25">
      <c r="A197" s="483">
        <v>1</v>
      </c>
      <c r="B197" s="194">
        <v>504901</v>
      </c>
      <c r="C197" s="194">
        <v>490101</v>
      </c>
      <c r="D197" s="193" t="s">
        <v>36</v>
      </c>
      <c r="E197" s="194">
        <v>3</v>
      </c>
      <c r="F197" s="484" t="s">
        <v>136</v>
      </c>
      <c r="G197" s="496">
        <v>22455.243999999995</v>
      </c>
      <c r="H197" s="476">
        <v>5613.8109999999997</v>
      </c>
      <c r="I197" s="476">
        <v>5613.8109999999997</v>
      </c>
      <c r="J197" s="476">
        <v>5613.8109999999997</v>
      </c>
      <c r="K197" s="497">
        <v>5613.8109999999979</v>
      </c>
      <c r="L197" s="489">
        <v>0</v>
      </c>
      <c r="M197" s="477">
        <v>0</v>
      </c>
      <c r="N197" s="477">
        <v>0</v>
      </c>
      <c r="O197" s="477">
        <v>0</v>
      </c>
      <c r="P197" s="477">
        <v>2044</v>
      </c>
      <c r="Q197" s="477">
        <v>10332</v>
      </c>
      <c r="R197" s="477">
        <v>1292</v>
      </c>
      <c r="S197" s="490">
        <v>0</v>
      </c>
      <c r="T197" s="494">
        <v>0</v>
      </c>
      <c r="U197" s="477">
        <v>0</v>
      </c>
      <c r="V197" s="477">
        <v>0</v>
      </c>
      <c r="W197" s="477">
        <v>0</v>
      </c>
      <c r="X197" s="477">
        <v>511</v>
      </c>
      <c r="Y197" s="477">
        <v>2583</v>
      </c>
      <c r="Z197" s="477">
        <v>323</v>
      </c>
      <c r="AA197" s="490">
        <v>0</v>
      </c>
      <c r="AB197" s="489">
        <v>0</v>
      </c>
      <c r="AC197" s="477">
        <v>0</v>
      </c>
      <c r="AD197" s="477">
        <v>0</v>
      </c>
      <c r="AE197" s="477">
        <v>0</v>
      </c>
      <c r="AF197" s="477">
        <v>511</v>
      </c>
      <c r="AG197" s="477">
        <v>2583</v>
      </c>
      <c r="AH197" s="477">
        <v>323</v>
      </c>
      <c r="AI197" s="490">
        <v>0</v>
      </c>
      <c r="AJ197" s="489">
        <v>0</v>
      </c>
      <c r="AK197" s="477">
        <v>0</v>
      </c>
      <c r="AL197" s="477">
        <v>0</v>
      </c>
      <c r="AM197" s="477">
        <v>0</v>
      </c>
      <c r="AN197" s="477">
        <v>511</v>
      </c>
      <c r="AO197" s="477">
        <v>2583</v>
      </c>
      <c r="AP197" s="477">
        <v>323</v>
      </c>
      <c r="AQ197" s="490">
        <v>0</v>
      </c>
      <c r="AR197" s="489">
        <v>0</v>
      </c>
      <c r="AS197" s="477">
        <v>0</v>
      </c>
      <c r="AT197" s="477">
        <v>0</v>
      </c>
      <c r="AU197" s="477">
        <v>0</v>
      </c>
      <c r="AV197" s="477">
        <v>511</v>
      </c>
      <c r="AW197" s="477">
        <v>2583</v>
      </c>
      <c r="AX197" s="477">
        <v>323</v>
      </c>
      <c r="AY197" s="490">
        <v>0</v>
      </c>
    </row>
    <row r="198" spans="1:51" ht="36.950000000000003" customHeight="1" x14ac:dyDescent="0.25">
      <c r="A198" s="483">
        <v>7</v>
      </c>
      <c r="B198" s="194">
        <v>505009</v>
      </c>
      <c r="C198" s="194">
        <v>501001</v>
      </c>
      <c r="D198" s="193" t="s">
        <v>1022</v>
      </c>
      <c r="E198" s="194">
        <v>3</v>
      </c>
      <c r="F198" s="484" t="s">
        <v>136</v>
      </c>
      <c r="G198" s="496">
        <v>18102.870999999996</v>
      </c>
      <c r="H198" s="476">
        <v>4525.7179999999998</v>
      </c>
      <c r="I198" s="476">
        <v>4525.7179999999998</v>
      </c>
      <c r="J198" s="476">
        <v>4525.7179999999998</v>
      </c>
      <c r="K198" s="497">
        <v>4525.7169999999978</v>
      </c>
      <c r="L198" s="489">
        <v>0</v>
      </c>
      <c r="M198" s="477">
        <v>0</v>
      </c>
      <c r="N198" s="477">
        <v>0</v>
      </c>
      <c r="O198" s="477">
        <v>0</v>
      </c>
      <c r="P198" s="477">
        <v>8268</v>
      </c>
      <c r="Q198" s="477">
        <v>5069</v>
      </c>
      <c r="R198" s="477">
        <v>5331</v>
      </c>
      <c r="S198" s="490">
        <v>0</v>
      </c>
      <c r="T198" s="494">
        <v>0</v>
      </c>
      <c r="U198" s="477">
        <v>0</v>
      </c>
      <c r="V198" s="477">
        <v>0</v>
      </c>
      <c r="W198" s="477">
        <v>0</v>
      </c>
      <c r="X198" s="477">
        <v>2067</v>
      </c>
      <c r="Y198" s="477">
        <v>1267</v>
      </c>
      <c r="Z198" s="477">
        <v>1333</v>
      </c>
      <c r="AA198" s="490">
        <v>0</v>
      </c>
      <c r="AB198" s="489">
        <v>0</v>
      </c>
      <c r="AC198" s="477">
        <v>0</v>
      </c>
      <c r="AD198" s="477">
        <v>0</v>
      </c>
      <c r="AE198" s="477">
        <v>0</v>
      </c>
      <c r="AF198" s="477">
        <v>2067</v>
      </c>
      <c r="AG198" s="477">
        <v>1268</v>
      </c>
      <c r="AH198" s="477">
        <v>1332</v>
      </c>
      <c r="AI198" s="490">
        <v>0</v>
      </c>
      <c r="AJ198" s="489">
        <v>0</v>
      </c>
      <c r="AK198" s="477">
        <v>0</v>
      </c>
      <c r="AL198" s="477">
        <v>0</v>
      </c>
      <c r="AM198" s="477">
        <v>0</v>
      </c>
      <c r="AN198" s="477">
        <v>2067</v>
      </c>
      <c r="AO198" s="477">
        <v>1267</v>
      </c>
      <c r="AP198" s="477">
        <v>1333</v>
      </c>
      <c r="AQ198" s="490">
        <v>0</v>
      </c>
      <c r="AR198" s="489">
        <v>0</v>
      </c>
      <c r="AS198" s="477">
        <v>0</v>
      </c>
      <c r="AT198" s="477">
        <v>0</v>
      </c>
      <c r="AU198" s="477">
        <v>0</v>
      </c>
      <c r="AV198" s="477">
        <v>2067</v>
      </c>
      <c r="AW198" s="477">
        <v>1267</v>
      </c>
      <c r="AX198" s="477">
        <v>1333</v>
      </c>
      <c r="AY198" s="490">
        <v>0</v>
      </c>
    </row>
    <row r="199" spans="1:51" ht="36.950000000000003" customHeight="1" x14ac:dyDescent="0.25">
      <c r="A199" s="483">
        <v>7</v>
      </c>
      <c r="B199" s="194">
        <v>505015</v>
      </c>
      <c r="C199" s="194">
        <v>501601</v>
      </c>
      <c r="D199" s="193" t="s">
        <v>1023</v>
      </c>
      <c r="E199" s="194">
        <v>1</v>
      </c>
      <c r="F199" s="484" t="s">
        <v>12</v>
      </c>
      <c r="G199" s="496">
        <v>99651.051999999981</v>
      </c>
      <c r="H199" s="476">
        <v>24912.762999999999</v>
      </c>
      <c r="I199" s="476">
        <v>24912.762999999999</v>
      </c>
      <c r="J199" s="476">
        <v>24912.762999999999</v>
      </c>
      <c r="K199" s="497">
        <v>24912.762999999992</v>
      </c>
      <c r="L199" s="489">
        <v>1193</v>
      </c>
      <c r="M199" s="477">
        <v>30764</v>
      </c>
      <c r="N199" s="477">
        <v>0</v>
      </c>
      <c r="O199" s="477">
        <v>0</v>
      </c>
      <c r="P199" s="477">
        <v>0</v>
      </c>
      <c r="Q199" s="477">
        <v>0</v>
      </c>
      <c r="R199" s="477">
        <v>0</v>
      </c>
      <c r="S199" s="490">
        <v>0</v>
      </c>
      <c r="T199" s="494">
        <v>298</v>
      </c>
      <c r="U199" s="477">
        <v>7691</v>
      </c>
      <c r="V199" s="477">
        <v>0</v>
      </c>
      <c r="W199" s="477">
        <v>0</v>
      </c>
      <c r="X199" s="477">
        <v>0</v>
      </c>
      <c r="Y199" s="477">
        <v>0</v>
      </c>
      <c r="Z199" s="477">
        <v>0</v>
      </c>
      <c r="AA199" s="490">
        <v>0</v>
      </c>
      <c r="AB199" s="489">
        <v>298</v>
      </c>
      <c r="AC199" s="477">
        <v>7691</v>
      </c>
      <c r="AD199" s="477">
        <v>0</v>
      </c>
      <c r="AE199" s="477">
        <v>0</v>
      </c>
      <c r="AF199" s="477">
        <v>0</v>
      </c>
      <c r="AG199" s="477">
        <v>0</v>
      </c>
      <c r="AH199" s="477">
        <v>0</v>
      </c>
      <c r="AI199" s="490">
        <v>0</v>
      </c>
      <c r="AJ199" s="489">
        <v>298</v>
      </c>
      <c r="AK199" s="477">
        <v>7691</v>
      </c>
      <c r="AL199" s="477">
        <v>0</v>
      </c>
      <c r="AM199" s="477">
        <v>0</v>
      </c>
      <c r="AN199" s="477">
        <v>0</v>
      </c>
      <c r="AO199" s="477">
        <v>0</v>
      </c>
      <c r="AP199" s="477">
        <v>0</v>
      </c>
      <c r="AQ199" s="490">
        <v>0</v>
      </c>
      <c r="AR199" s="489">
        <v>299</v>
      </c>
      <c r="AS199" s="477">
        <v>7691</v>
      </c>
      <c r="AT199" s="477">
        <v>0</v>
      </c>
      <c r="AU199" s="477">
        <v>0</v>
      </c>
      <c r="AV199" s="477">
        <v>0</v>
      </c>
      <c r="AW199" s="477">
        <v>0</v>
      </c>
      <c r="AX199" s="477">
        <v>0</v>
      </c>
      <c r="AY199" s="490">
        <v>0</v>
      </c>
    </row>
    <row r="200" spans="1:51" ht="36.950000000000003" customHeight="1" x14ac:dyDescent="0.25">
      <c r="A200" s="483">
        <v>7</v>
      </c>
      <c r="B200" s="194">
        <v>505015</v>
      </c>
      <c r="C200" s="194">
        <v>501601</v>
      </c>
      <c r="D200" s="193" t="s">
        <v>1023</v>
      </c>
      <c r="E200" s="194">
        <v>3</v>
      </c>
      <c r="F200" s="484" t="s">
        <v>136</v>
      </c>
      <c r="G200" s="496">
        <v>34447.734999999993</v>
      </c>
      <c r="H200" s="476">
        <v>8611.9339999999993</v>
      </c>
      <c r="I200" s="476">
        <v>8611.9339999999993</v>
      </c>
      <c r="J200" s="476">
        <v>8611.9339999999993</v>
      </c>
      <c r="K200" s="497">
        <v>8611.9329999999991</v>
      </c>
      <c r="L200" s="489">
        <v>0</v>
      </c>
      <c r="M200" s="477">
        <v>0</v>
      </c>
      <c r="N200" s="477">
        <v>0</v>
      </c>
      <c r="O200" s="477">
        <v>0</v>
      </c>
      <c r="P200" s="477">
        <v>6619</v>
      </c>
      <c r="Q200" s="477">
        <v>16287</v>
      </c>
      <c r="R200" s="477">
        <v>1439</v>
      </c>
      <c r="S200" s="490">
        <v>0</v>
      </c>
      <c r="T200" s="494">
        <v>0</v>
      </c>
      <c r="U200" s="477">
        <v>0</v>
      </c>
      <c r="V200" s="477">
        <v>0</v>
      </c>
      <c r="W200" s="477">
        <v>0</v>
      </c>
      <c r="X200" s="477">
        <v>1655</v>
      </c>
      <c r="Y200" s="477">
        <v>4072</v>
      </c>
      <c r="Z200" s="477">
        <v>360</v>
      </c>
      <c r="AA200" s="490">
        <v>0</v>
      </c>
      <c r="AB200" s="489">
        <v>0</v>
      </c>
      <c r="AC200" s="477">
        <v>0</v>
      </c>
      <c r="AD200" s="477">
        <v>0</v>
      </c>
      <c r="AE200" s="477">
        <v>0</v>
      </c>
      <c r="AF200" s="477">
        <v>1654</v>
      </c>
      <c r="AG200" s="477">
        <v>4071</v>
      </c>
      <c r="AH200" s="477">
        <v>359</v>
      </c>
      <c r="AI200" s="490">
        <v>0</v>
      </c>
      <c r="AJ200" s="489">
        <v>0</v>
      </c>
      <c r="AK200" s="477">
        <v>0</v>
      </c>
      <c r="AL200" s="477">
        <v>0</v>
      </c>
      <c r="AM200" s="477">
        <v>0</v>
      </c>
      <c r="AN200" s="477">
        <v>1655</v>
      </c>
      <c r="AO200" s="477">
        <v>4072</v>
      </c>
      <c r="AP200" s="477">
        <v>360</v>
      </c>
      <c r="AQ200" s="490">
        <v>0</v>
      </c>
      <c r="AR200" s="489">
        <v>0</v>
      </c>
      <c r="AS200" s="477">
        <v>0</v>
      </c>
      <c r="AT200" s="477">
        <v>0</v>
      </c>
      <c r="AU200" s="477">
        <v>0</v>
      </c>
      <c r="AV200" s="477">
        <v>1655</v>
      </c>
      <c r="AW200" s="477">
        <v>4072</v>
      </c>
      <c r="AX200" s="477">
        <v>360</v>
      </c>
      <c r="AY200" s="490">
        <v>0</v>
      </c>
    </row>
    <row r="201" spans="1:51" ht="36.950000000000003" customHeight="1" x14ac:dyDescent="0.25">
      <c r="A201" s="483">
        <v>5</v>
      </c>
      <c r="B201" s="194">
        <v>505102</v>
      </c>
      <c r="C201" s="194">
        <v>510201</v>
      </c>
      <c r="D201" s="193" t="s">
        <v>18</v>
      </c>
      <c r="E201" s="194">
        <v>3</v>
      </c>
      <c r="F201" s="484" t="s">
        <v>136</v>
      </c>
      <c r="G201" s="496">
        <v>25624.145</v>
      </c>
      <c r="H201" s="476">
        <v>6406.0360000000001</v>
      </c>
      <c r="I201" s="476">
        <v>6406.0360000000001</v>
      </c>
      <c r="J201" s="476">
        <v>6406.0360000000001</v>
      </c>
      <c r="K201" s="497">
        <v>6406.0370000000003</v>
      </c>
      <c r="L201" s="489">
        <v>0</v>
      </c>
      <c r="M201" s="477">
        <v>0</v>
      </c>
      <c r="N201" s="477">
        <v>0</v>
      </c>
      <c r="O201" s="477">
        <v>0</v>
      </c>
      <c r="P201" s="477">
        <v>10478</v>
      </c>
      <c r="Q201" s="477">
        <v>21879</v>
      </c>
      <c r="R201" s="477">
        <v>4456</v>
      </c>
      <c r="S201" s="490">
        <v>0</v>
      </c>
      <c r="T201" s="494">
        <v>0</v>
      </c>
      <c r="U201" s="477">
        <v>0</v>
      </c>
      <c r="V201" s="477">
        <v>0</v>
      </c>
      <c r="W201" s="477">
        <v>0</v>
      </c>
      <c r="X201" s="477">
        <v>2620</v>
      </c>
      <c r="Y201" s="477">
        <v>5470</v>
      </c>
      <c r="Z201" s="477">
        <v>1114</v>
      </c>
      <c r="AA201" s="490">
        <v>0</v>
      </c>
      <c r="AB201" s="489">
        <v>0</v>
      </c>
      <c r="AC201" s="477">
        <v>0</v>
      </c>
      <c r="AD201" s="477">
        <v>0</v>
      </c>
      <c r="AE201" s="477">
        <v>0</v>
      </c>
      <c r="AF201" s="477">
        <v>2619</v>
      </c>
      <c r="AG201" s="477">
        <v>5469</v>
      </c>
      <c r="AH201" s="477">
        <v>1114</v>
      </c>
      <c r="AI201" s="490">
        <v>0</v>
      </c>
      <c r="AJ201" s="489">
        <v>0</v>
      </c>
      <c r="AK201" s="477">
        <v>0</v>
      </c>
      <c r="AL201" s="477">
        <v>0</v>
      </c>
      <c r="AM201" s="477">
        <v>0</v>
      </c>
      <c r="AN201" s="477">
        <v>2620</v>
      </c>
      <c r="AO201" s="477">
        <v>5470</v>
      </c>
      <c r="AP201" s="477">
        <v>1114</v>
      </c>
      <c r="AQ201" s="490">
        <v>0</v>
      </c>
      <c r="AR201" s="489">
        <v>0</v>
      </c>
      <c r="AS201" s="477">
        <v>0</v>
      </c>
      <c r="AT201" s="477">
        <v>0</v>
      </c>
      <c r="AU201" s="477">
        <v>0</v>
      </c>
      <c r="AV201" s="477">
        <v>2619</v>
      </c>
      <c r="AW201" s="477">
        <v>5470</v>
      </c>
      <c r="AX201" s="477">
        <v>1114</v>
      </c>
      <c r="AY201" s="490">
        <v>0</v>
      </c>
    </row>
    <row r="202" spans="1:51" ht="36.950000000000003" customHeight="1" x14ac:dyDescent="0.25">
      <c r="A202" s="483">
        <v>5</v>
      </c>
      <c r="B202" s="194">
        <v>505103</v>
      </c>
      <c r="C202" s="194">
        <v>510301</v>
      </c>
      <c r="D202" s="193" t="s">
        <v>19</v>
      </c>
      <c r="E202" s="194">
        <v>3</v>
      </c>
      <c r="F202" s="484" t="s">
        <v>136</v>
      </c>
      <c r="G202" s="496">
        <v>3344.1259999999993</v>
      </c>
      <c r="H202" s="476">
        <v>836.03200000000004</v>
      </c>
      <c r="I202" s="476">
        <v>836.03200000000004</v>
      </c>
      <c r="J202" s="476">
        <v>836.03200000000004</v>
      </c>
      <c r="K202" s="497">
        <v>836.0299999999994</v>
      </c>
      <c r="L202" s="489">
        <v>0</v>
      </c>
      <c r="M202" s="477">
        <v>0</v>
      </c>
      <c r="N202" s="477">
        <v>0</v>
      </c>
      <c r="O202" s="477">
        <v>0</v>
      </c>
      <c r="P202" s="477">
        <v>91</v>
      </c>
      <c r="Q202" s="477">
        <v>155</v>
      </c>
      <c r="R202" s="477">
        <v>46</v>
      </c>
      <c r="S202" s="490">
        <v>0</v>
      </c>
      <c r="T202" s="494">
        <v>0</v>
      </c>
      <c r="U202" s="477">
        <v>0</v>
      </c>
      <c r="V202" s="477">
        <v>0</v>
      </c>
      <c r="W202" s="477">
        <v>0</v>
      </c>
      <c r="X202" s="477">
        <v>23</v>
      </c>
      <c r="Y202" s="477">
        <v>39</v>
      </c>
      <c r="Z202" s="477">
        <v>12</v>
      </c>
      <c r="AA202" s="490">
        <v>0</v>
      </c>
      <c r="AB202" s="489">
        <v>0</v>
      </c>
      <c r="AC202" s="477">
        <v>0</v>
      </c>
      <c r="AD202" s="477">
        <v>0</v>
      </c>
      <c r="AE202" s="477">
        <v>0</v>
      </c>
      <c r="AF202" s="477">
        <v>22</v>
      </c>
      <c r="AG202" s="477">
        <v>38</v>
      </c>
      <c r="AH202" s="477">
        <v>11</v>
      </c>
      <c r="AI202" s="490">
        <v>0</v>
      </c>
      <c r="AJ202" s="489">
        <v>0</v>
      </c>
      <c r="AK202" s="477">
        <v>0</v>
      </c>
      <c r="AL202" s="477">
        <v>0</v>
      </c>
      <c r="AM202" s="477">
        <v>0</v>
      </c>
      <c r="AN202" s="477">
        <v>23</v>
      </c>
      <c r="AO202" s="477">
        <v>39</v>
      </c>
      <c r="AP202" s="477">
        <v>12</v>
      </c>
      <c r="AQ202" s="490">
        <v>0</v>
      </c>
      <c r="AR202" s="489">
        <v>0</v>
      </c>
      <c r="AS202" s="477">
        <v>0</v>
      </c>
      <c r="AT202" s="477">
        <v>0</v>
      </c>
      <c r="AU202" s="477">
        <v>0</v>
      </c>
      <c r="AV202" s="477">
        <v>23</v>
      </c>
      <c r="AW202" s="477">
        <v>39</v>
      </c>
      <c r="AX202" s="477">
        <v>11</v>
      </c>
      <c r="AY202" s="490">
        <v>0</v>
      </c>
    </row>
    <row r="203" spans="1:51" ht="36.950000000000003" customHeight="1" x14ac:dyDescent="0.25">
      <c r="A203" s="483">
        <v>5</v>
      </c>
      <c r="B203" s="194">
        <v>505108</v>
      </c>
      <c r="C203" s="194">
        <v>510801</v>
      </c>
      <c r="D203" s="193" t="s">
        <v>1024</v>
      </c>
      <c r="E203" s="194">
        <v>1</v>
      </c>
      <c r="F203" s="484" t="s">
        <v>12</v>
      </c>
      <c r="G203" s="496">
        <v>566666.74300000002</v>
      </c>
      <c r="H203" s="476">
        <v>141666.68599999999</v>
      </c>
      <c r="I203" s="476">
        <v>141666.68599999999</v>
      </c>
      <c r="J203" s="476">
        <v>141666.68599999999</v>
      </c>
      <c r="K203" s="497">
        <v>141666.68500000006</v>
      </c>
      <c r="L203" s="489">
        <v>4897</v>
      </c>
      <c r="M203" s="477">
        <v>290768</v>
      </c>
      <c r="N203" s="477">
        <v>0</v>
      </c>
      <c r="O203" s="477">
        <v>0</v>
      </c>
      <c r="P203" s="477">
        <v>0</v>
      </c>
      <c r="Q203" s="477">
        <v>0</v>
      </c>
      <c r="R203" s="477">
        <v>0</v>
      </c>
      <c r="S203" s="490">
        <v>0</v>
      </c>
      <c r="T203" s="494">
        <v>1224</v>
      </c>
      <c r="U203" s="477">
        <v>72692</v>
      </c>
      <c r="V203" s="477">
        <v>0</v>
      </c>
      <c r="W203" s="477">
        <v>0</v>
      </c>
      <c r="X203" s="477">
        <v>0</v>
      </c>
      <c r="Y203" s="477">
        <v>0</v>
      </c>
      <c r="Z203" s="477">
        <v>0</v>
      </c>
      <c r="AA203" s="490">
        <v>0</v>
      </c>
      <c r="AB203" s="489">
        <v>1224</v>
      </c>
      <c r="AC203" s="477">
        <v>72692</v>
      </c>
      <c r="AD203" s="477">
        <v>0</v>
      </c>
      <c r="AE203" s="477">
        <v>0</v>
      </c>
      <c r="AF203" s="477">
        <v>0</v>
      </c>
      <c r="AG203" s="477">
        <v>0</v>
      </c>
      <c r="AH203" s="477">
        <v>0</v>
      </c>
      <c r="AI203" s="490">
        <v>0</v>
      </c>
      <c r="AJ203" s="489">
        <v>1224</v>
      </c>
      <c r="AK203" s="477">
        <v>72692</v>
      </c>
      <c r="AL203" s="477">
        <v>0</v>
      </c>
      <c r="AM203" s="477">
        <v>0</v>
      </c>
      <c r="AN203" s="477">
        <v>0</v>
      </c>
      <c r="AO203" s="477">
        <v>0</v>
      </c>
      <c r="AP203" s="477">
        <v>0</v>
      </c>
      <c r="AQ203" s="490">
        <v>0</v>
      </c>
      <c r="AR203" s="489">
        <v>1225</v>
      </c>
      <c r="AS203" s="477">
        <v>72692</v>
      </c>
      <c r="AT203" s="477">
        <v>0</v>
      </c>
      <c r="AU203" s="477">
        <v>0</v>
      </c>
      <c r="AV203" s="477">
        <v>0</v>
      </c>
      <c r="AW203" s="477">
        <v>0</v>
      </c>
      <c r="AX203" s="477">
        <v>0</v>
      </c>
      <c r="AY203" s="490">
        <v>0</v>
      </c>
    </row>
    <row r="204" spans="1:51" ht="36.950000000000003" customHeight="1" x14ac:dyDescent="0.25">
      <c r="A204" s="483">
        <v>4</v>
      </c>
      <c r="B204" s="194">
        <v>505201</v>
      </c>
      <c r="C204" s="194">
        <v>520101</v>
      </c>
      <c r="D204" s="193" t="s">
        <v>57</v>
      </c>
      <c r="E204" s="194">
        <v>3</v>
      </c>
      <c r="F204" s="484" t="s">
        <v>136</v>
      </c>
      <c r="G204" s="496">
        <v>28395.919000000002</v>
      </c>
      <c r="H204" s="476">
        <v>7098.98</v>
      </c>
      <c r="I204" s="476">
        <v>7098.98</v>
      </c>
      <c r="J204" s="476">
        <v>7098.98</v>
      </c>
      <c r="K204" s="497">
        <v>7098.979000000003</v>
      </c>
      <c r="L204" s="489">
        <v>0</v>
      </c>
      <c r="M204" s="477">
        <v>0</v>
      </c>
      <c r="N204" s="477">
        <v>0</v>
      </c>
      <c r="O204" s="477">
        <v>0</v>
      </c>
      <c r="P204" s="477">
        <v>10461</v>
      </c>
      <c r="Q204" s="477">
        <v>14926</v>
      </c>
      <c r="R204" s="477">
        <v>2770</v>
      </c>
      <c r="S204" s="490">
        <v>0</v>
      </c>
      <c r="T204" s="494">
        <v>0</v>
      </c>
      <c r="U204" s="477">
        <v>0</v>
      </c>
      <c r="V204" s="477">
        <v>0</v>
      </c>
      <c r="W204" s="477">
        <v>0</v>
      </c>
      <c r="X204" s="477">
        <v>2615</v>
      </c>
      <c r="Y204" s="477">
        <v>3732</v>
      </c>
      <c r="Z204" s="477">
        <v>693</v>
      </c>
      <c r="AA204" s="490">
        <v>0</v>
      </c>
      <c r="AB204" s="489">
        <v>0</v>
      </c>
      <c r="AC204" s="477">
        <v>0</v>
      </c>
      <c r="AD204" s="477">
        <v>0</v>
      </c>
      <c r="AE204" s="477">
        <v>0</v>
      </c>
      <c r="AF204" s="477">
        <v>2616</v>
      </c>
      <c r="AG204" s="477">
        <v>3731</v>
      </c>
      <c r="AH204" s="477">
        <v>692</v>
      </c>
      <c r="AI204" s="490">
        <v>0</v>
      </c>
      <c r="AJ204" s="489">
        <v>0</v>
      </c>
      <c r="AK204" s="477">
        <v>0</v>
      </c>
      <c r="AL204" s="477">
        <v>0</v>
      </c>
      <c r="AM204" s="477">
        <v>0</v>
      </c>
      <c r="AN204" s="477">
        <v>2615</v>
      </c>
      <c r="AO204" s="477">
        <v>3732</v>
      </c>
      <c r="AP204" s="477">
        <v>693</v>
      </c>
      <c r="AQ204" s="490">
        <v>0</v>
      </c>
      <c r="AR204" s="489">
        <v>0</v>
      </c>
      <c r="AS204" s="477">
        <v>0</v>
      </c>
      <c r="AT204" s="477">
        <v>0</v>
      </c>
      <c r="AU204" s="477">
        <v>0</v>
      </c>
      <c r="AV204" s="477">
        <v>2615</v>
      </c>
      <c r="AW204" s="477">
        <v>3731</v>
      </c>
      <c r="AX204" s="477">
        <v>692</v>
      </c>
      <c r="AY204" s="490">
        <v>0</v>
      </c>
    </row>
    <row r="205" spans="1:51" ht="36.950000000000003" customHeight="1" x14ac:dyDescent="0.25">
      <c r="A205" s="483">
        <v>4</v>
      </c>
      <c r="B205" s="194">
        <v>506601</v>
      </c>
      <c r="C205" s="194">
        <v>520201</v>
      </c>
      <c r="D205" s="193" t="s">
        <v>59</v>
      </c>
      <c r="E205" s="194">
        <v>3</v>
      </c>
      <c r="F205" s="484" t="s">
        <v>136</v>
      </c>
      <c r="G205" s="496">
        <v>5962.139000000001</v>
      </c>
      <c r="H205" s="476">
        <v>1490.5350000000001</v>
      </c>
      <c r="I205" s="476">
        <v>1490.5350000000001</v>
      </c>
      <c r="J205" s="476">
        <v>1490.5350000000001</v>
      </c>
      <c r="K205" s="497">
        <v>1490.5340000000003</v>
      </c>
      <c r="L205" s="489">
        <v>0</v>
      </c>
      <c r="M205" s="477">
        <v>0</v>
      </c>
      <c r="N205" s="477">
        <v>0</v>
      </c>
      <c r="O205" s="477">
        <v>0</v>
      </c>
      <c r="P205" s="477">
        <v>3420</v>
      </c>
      <c r="Q205" s="477">
        <v>4050</v>
      </c>
      <c r="R205" s="477">
        <v>580</v>
      </c>
      <c r="S205" s="490">
        <v>0</v>
      </c>
      <c r="T205" s="494">
        <v>0</v>
      </c>
      <c r="U205" s="477">
        <v>0</v>
      </c>
      <c r="V205" s="477">
        <v>0</v>
      </c>
      <c r="W205" s="477">
        <v>0</v>
      </c>
      <c r="X205" s="477">
        <v>855</v>
      </c>
      <c r="Y205" s="477">
        <v>1013</v>
      </c>
      <c r="Z205" s="477">
        <v>145</v>
      </c>
      <c r="AA205" s="490">
        <v>0</v>
      </c>
      <c r="AB205" s="489">
        <v>0</v>
      </c>
      <c r="AC205" s="477">
        <v>0</v>
      </c>
      <c r="AD205" s="477">
        <v>0</v>
      </c>
      <c r="AE205" s="477">
        <v>0</v>
      </c>
      <c r="AF205" s="477">
        <v>855</v>
      </c>
      <c r="AG205" s="477">
        <v>1012</v>
      </c>
      <c r="AH205" s="477">
        <v>145</v>
      </c>
      <c r="AI205" s="490">
        <v>0</v>
      </c>
      <c r="AJ205" s="489">
        <v>0</v>
      </c>
      <c r="AK205" s="477">
        <v>0</v>
      </c>
      <c r="AL205" s="477">
        <v>0</v>
      </c>
      <c r="AM205" s="477">
        <v>0</v>
      </c>
      <c r="AN205" s="477">
        <v>855</v>
      </c>
      <c r="AO205" s="477">
        <v>1013</v>
      </c>
      <c r="AP205" s="477">
        <v>145</v>
      </c>
      <c r="AQ205" s="490">
        <v>0</v>
      </c>
      <c r="AR205" s="489">
        <v>0</v>
      </c>
      <c r="AS205" s="477">
        <v>0</v>
      </c>
      <c r="AT205" s="477">
        <v>0</v>
      </c>
      <c r="AU205" s="477">
        <v>0</v>
      </c>
      <c r="AV205" s="477">
        <v>855</v>
      </c>
      <c r="AW205" s="477">
        <v>1012</v>
      </c>
      <c r="AX205" s="477">
        <v>145</v>
      </c>
      <c r="AY205" s="490">
        <v>0</v>
      </c>
    </row>
    <row r="206" spans="1:51" ht="36.950000000000003" customHeight="1" x14ac:dyDescent="0.25">
      <c r="A206" s="483">
        <v>4</v>
      </c>
      <c r="B206" s="194">
        <v>505202</v>
      </c>
      <c r="C206" s="194">
        <v>520401</v>
      </c>
      <c r="D206" s="193" t="s">
        <v>1025</v>
      </c>
      <c r="E206" s="194">
        <v>1</v>
      </c>
      <c r="F206" s="484" t="s">
        <v>12</v>
      </c>
      <c r="G206" s="496">
        <v>115688.51400000001</v>
      </c>
      <c r="H206" s="476">
        <v>28922.129000000001</v>
      </c>
      <c r="I206" s="476">
        <v>28922.129000000001</v>
      </c>
      <c r="J206" s="476">
        <v>28922.129000000001</v>
      </c>
      <c r="K206" s="497">
        <v>28922.127000000008</v>
      </c>
      <c r="L206" s="489">
        <v>1280</v>
      </c>
      <c r="M206" s="477">
        <v>49736</v>
      </c>
      <c r="N206" s="477">
        <v>0</v>
      </c>
      <c r="O206" s="477">
        <v>0</v>
      </c>
      <c r="P206" s="477">
        <v>0</v>
      </c>
      <c r="Q206" s="477">
        <v>0</v>
      </c>
      <c r="R206" s="477">
        <v>0</v>
      </c>
      <c r="S206" s="490">
        <v>0</v>
      </c>
      <c r="T206" s="494">
        <v>320</v>
      </c>
      <c r="U206" s="477">
        <v>12434</v>
      </c>
      <c r="V206" s="477">
        <v>0</v>
      </c>
      <c r="W206" s="477">
        <v>0</v>
      </c>
      <c r="X206" s="477">
        <v>0</v>
      </c>
      <c r="Y206" s="477">
        <v>0</v>
      </c>
      <c r="Z206" s="477">
        <v>0</v>
      </c>
      <c r="AA206" s="490">
        <v>0</v>
      </c>
      <c r="AB206" s="489">
        <v>320</v>
      </c>
      <c r="AC206" s="477">
        <v>12434</v>
      </c>
      <c r="AD206" s="477">
        <v>0</v>
      </c>
      <c r="AE206" s="477">
        <v>0</v>
      </c>
      <c r="AF206" s="477">
        <v>0</v>
      </c>
      <c r="AG206" s="477">
        <v>0</v>
      </c>
      <c r="AH206" s="477">
        <v>0</v>
      </c>
      <c r="AI206" s="490">
        <v>0</v>
      </c>
      <c r="AJ206" s="489">
        <v>320</v>
      </c>
      <c r="AK206" s="477">
        <v>12434</v>
      </c>
      <c r="AL206" s="477">
        <v>0</v>
      </c>
      <c r="AM206" s="477">
        <v>0</v>
      </c>
      <c r="AN206" s="477">
        <v>0</v>
      </c>
      <c r="AO206" s="477">
        <v>0</v>
      </c>
      <c r="AP206" s="477">
        <v>0</v>
      </c>
      <c r="AQ206" s="490">
        <v>0</v>
      </c>
      <c r="AR206" s="489">
        <v>320</v>
      </c>
      <c r="AS206" s="477">
        <v>12434</v>
      </c>
      <c r="AT206" s="477">
        <v>0</v>
      </c>
      <c r="AU206" s="477">
        <v>0</v>
      </c>
      <c r="AV206" s="477">
        <v>0</v>
      </c>
      <c r="AW206" s="477">
        <v>0</v>
      </c>
      <c r="AX206" s="477">
        <v>0</v>
      </c>
      <c r="AY206" s="490">
        <v>0</v>
      </c>
    </row>
    <row r="207" spans="1:51" ht="36.950000000000003" customHeight="1" x14ac:dyDescent="0.25">
      <c r="A207" s="483">
        <v>6</v>
      </c>
      <c r="B207" s="194">
        <v>505301</v>
      </c>
      <c r="C207" s="194">
        <v>530101</v>
      </c>
      <c r="D207" s="193" t="s">
        <v>49</v>
      </c>
      <c r="E207" s="194">
        <v>2</v>
      </c>
      <c r="F207" s="484" t="s">
        <v>135</v>
      </c>
      <c r="G207" s="496">
        <v>1409.7370000000003</v>
      </c>
      <c r="H207" s="476">
        <v>352.43400000000003</v>
      </c>
      <c r="I207" s="476">
        <v>352.43400000000003</v>
      </c>
      <c r="J207" s="476">
        <v>352.43400000000003</v>
      </c>
      <c r="K207" s="497">
        <v>352.43500000000012</v>
      </c>
      <c r="L207" s="489">
        <v>0</v>
      </c>
      <c r="M207" s="477">
        <v>0</v>
      </c>
      <c r="N207" s="477">
        <v>143</v>
      </c>
      <c r="O207" s="477">
        <v>1516</v>
      </c>
      <c r="P207" s="477">
        <v>0</v>
      </c>
      <c r="Q207" s="477">
        <v>0</v>
      </c>
      <c r="R207" s="477">
        <v>0</v>
      </c>
      <c r="S207" s="490">
        <v>0</v>
      </c>
      <c r="T207" s="494">
        <v>0</v>
      </c>
      <c r="U207" s="477">
        <v>0</v>
      </c>
      <c r="V207" s="477">
        <v>36</v>
      </c>
      <c r="W207" s="477">
        <v>379</v>
      </c>
      <c r="X207" s="477">
        <v>0</v>
      </c>
      <c r="Y207" s="477">
        <v>0</v>
      </c>
      <c r="Z207" s="477">
        <v>0</v>
      </c>
      <c r="AA207" s="490">
        <v>0</v>
      </c>
      <c r="AB207" s="489">
        <v>0</v>
      </c>
      <c r="AC207" s="477">
        <v>0</v>
      </c>
      <c r="AD207" s="477">
        <v>36</v>
      </c>
      <c r="AE207" s="477">
        <v>379</v>
      </c>
      <c r="AF207" s="477">
        <v>0</v>
      </c>
      <c r="AG207" s="477">
        <v>0</v>
      </c>
      <c r="AH207" s="477">
        <v>0</v>
      </c>
      <c r="AI207" s="490">
        <v>0</v>
      </c>
      <c r="AJ207" s="489">
        <v>0</v>
      </c>
      <c r="AK207" s="477">
        <v>0</v>
      </c>
      <c r="AL207" s="477">
        <v>36</v>
      </c>
      <c r="AM207" s="477">
        <v>379</v>
      </c>
      <c r="AN207" s="477">
        <v>0</v>
      </c>
      <c r="AO207" s="477">
        <v>0</v>
      </c>
      <c r="AP207" s="477">
        <v>0</v>
      </c>
      <c r="AQ207" s="490">
        <v>0</v>
      </c>
      <c r="AR207" s="489">
        <v>0</v>
      </c>
      <c r="AS207" s="477">
        <v>0</v>
      </c>
      <c r="AT207" s="477">
        <v>35</v>
      </c>
      <c r="AU207" s="477">
        <v>379</v>
      </c>
      <c r="AV207" s="477">
        <v>0</v>
      </c>
      <c r="AW207" s="477">
        <v>0</v>
      </c>
      <c r="AX207" s="477">
        <v>0</v>
      </c>
      <c r="AY207" s="490">
        <v>0</v>
      </c>
    </row>
    <row r="208" spans="1:51" ht="36.950000000000003" customHeight="1" x14ac:dyDescent="0.25">
      <c r="A208" s="483">
        <v>6</v>
      </c>
      <c r="B208" s="194">
        <v>505301</v>
      </c>
      <c r="C208" s="194">
        <v>530101</v>
      </c>
      <c r="D208" s="193" t="s">
        <v>49</v>
      </c>
      <c r="E208" s="194">
        <v>3</v>
      </c>
      <c r="F208" s="484" t="s">
        <v>136</v>
      </c>
      <c r="G208" s="496">
        <v>3413.5150000000008</v>
      </c>
      <c r="H208" s="476">
        <v>853.37900000000002</v>
      </c>
      <c r="I208" s="476">
        <v>853.37900000000002</v>
      </c>
      <c r="J208" s="476">
        <v>853.37900000000002</v>
      </c>
      <c r="K208" s="497">
        <v>853.3780000000005</v>
      </c>
      <c r="L208" s="489">
        <v>0</v>
      </c>
      <c r="M208" s="477">
        <v>0</v>
      </c>
      <c r="N208" s="477">
        <v>0</v>
      </c>
      <c r="O208" s="477">
        <v>0</v>
      </c>
      <c r="P208" s="477">
        <v>3351</v>
      </c>
      <c r="Q208" s="477">
        <v>2411</v>
      </c>
      <c r="R208" s="477">
        <v>255</v>
      </c>
      <c r="S208" s="490">
        <v>0</v>
      </c>
      <c r="T208" s="494">
        <v>0</v>
      </c>
      <c r="U208" s="477">
        <v>0</v>
      </c>
      <c r="V208" s="477">
        <v>0</v>
      </c>
      <c r="W208" s="477">
        <v>0</v>
      </c>
      <c r="X208" s="477">
        <v>838</v>
      </c>
      <c r="Y208" s="477">
        <v>603</v>
      </c>
      <c r="Z208" s="477">
        <v>64</v>
      </c>
      <c r="AA208" s="490">
        <v>0</v>
      </c>
      <c r="AB208" s="489">
        <v>0</v>
      </c>
      <c r="AC208" s="477">
        <v>0</v>
      </c>
      <c r="AD208" s="477">
        <v>0</v>
      </c>
      <c r="AE208" s="477">
        <v>0</v>
      </c>
      <c r="AF208" s="477">
        <v>837</v>
      </c>
      <c r="AG208" s="477">
        <v>602</v>
      </c>
      <c r="AH208" s="477">
        <v>63</v>
      </c>
      <c r="AI208" s="490">
        <v>0</v>
      </c>
      <c r="AJ208" s="489">
        <v>0</v>
      </c>
      <c r="AK208" s="477">
        <v>0</v>
      </c>
      <c r="AL208" s="477">
        <v>0</v>
      </c>
      <c r="AM208" s="477">
        <v>0</v>
      </c>
      <c r="AN208" s="477">
        <v>838</v>
      </c>
      <c r="AO208" s="477">
        <v>603</v>
      </c>
      <c r="AP208" s="477">
        <v>64</v>
      </c>
      <c r="AQ208" s="490">
        <v>0</v>
      </c>
      <c r="AR208" s="489">
        <v>0</v>
      </c>
      <c r="AS208" s="477">
        <v>0</v>
      </c>
      <c r="AT208" s="477">
        <v>0</v>
      </c>
      <c r="AU208" s="477">
        <v>0</v>
      </c>
      <c r="AV208" s="477">
        <v>838</v>
      </c>
      <c r="AW208" s="477">
        <v>603</v>
      </c>
      <c r="AX208" s="477">
        <v>64</v>
      </c>
      <c r="AY208" s="490">
        <v>0</v>
      </c>
    </row>
    <row r="209" spans="1:51" ht="36.950000000000003" customHeight="1" x14ac:dyDescent="0.25">
      <c r="A209" s="483">
        <v>1</v>
      </c>
      <c r="B209" s="194">
        <v>506401</v>
      </c>
      <c r="C209" s="194">
        <v>540601</v>
      </c>
      <c r="D209" s="193" t="s">
        <v>38</v>
      </c>
      <c r="E209" s="194">
        <v>3</v>
      </c>
      <c r="F209" s="484" t="s">
        <v>136</v>
      </c>
      <c r="G209" s="496">
        <v>339.12800000000004</v>
      </c>
      <c r="H209" s="476">
        <v>84.781999999999996</v>
      </c>
      <c r="I209" s="476">
        <v>84.781999999999996</v>
      </c>
      <c r="J209" s="476">
        <v>84.781999999999996</v>
      </c>
      <c r="K209" s="497">
        <v>84.782000000000025</v>
      </c>
      <c r="L209" s="489">
        <v>0</v>
      </c>
      <c r="M209" s="477">
        <v>0</v>
      </c>
      <c r="N209" s="477">
        <v>0</v>
      </c>
      <c r="O209" s="477">
        <v>0</v>
      </c>
      <c r="P209" s="477">
        <v>166</v>
      </c>
      <c r="Q209" s="477">
        <v>99</v>
      </c>
      <c r="R209" s="477">
        <v>8</v>
      </c>
      <c r="S209" s="490">
        <v>0</v>
      </c>
      <c r="T209" s="494">
        <v>0</v>
      </c>
      <c r="U209" s="477">
        <v>0</v>
      </c>
      <c r="V209" s="477">
        <v>0</v>
      </c>
      <c r="W209" s="477">
        <v>0</v>
      </c>
      <c r="X209" s="477">
        <v>42</v>
      </c>
      <c r="Y209" s="477">
        <v>25</v>
      </c>
      <c r="Z209" s="477">
        <v>2</v>
      </c>
      <c r="AA209" s="490">
        <v>0</v>
      </c>
      <c r="AB209" s="489">
        <v>0</v>
      </c>
      <c r="AC209" s="477">
        <v>0</v>
      </c>
      <c r="AD209" s="477">
        <v>0</v>
      </c>
      <c r="AE209" s="477">
        <v>0</v>
      </c>
      <c r="AF209" s="477">
        <v>41</v>
      </c>
      <c r="AG209" s="477">
        <v>24</v>
      </c>
      <c r="AH209" s="477">
        <v>2</v>
      </c>
      <c r="AI209" s="490">
        <v>0</v>
      </c>
      <c r="AJ209" s="489">
        <v>0</v>
      </c>
      <c r="AK209" s="477">
        <v>0</v>
      </c>
      <c r="AL209" s="477">
        <v>0</v>
      </c>
      <c r="AM209" s="477">
        <v>0</v>
      </c>
      <c r="AN209" s="477">
        <v>42</v>
      </c>
      <c r="AO209" s="477">
        <v>25</v>
      </c>
      <c r="AP209" s="477">
        <v>2</v>
      </c>
      <c r="AQ209" s="490">
        <v>0</v>
      </c>
      <c r="AR209" s="489">
        <v>0</v>
      </c>
      <c r="AS209" s="477">
        <v>0</v>
      </c>
      <c r="AT209" s="477">
        <v>0</v>
      </c>
      <c r="AU209" s="477">
        <v>0</v>
      </c>
      <c r="AV209" s="477">
        <v>41</v>
      </c>
      <c r="AW209" s="477">
        <v>25</v>
      </c>
      <c r="AX209" s="477">
        <v>2</v>
      </c>
      <c r="AY209" s="490">
        <v>0</v>
      </c>
    </row>
    <row r="210" spans="1:51" ht="36.950000000000003" customHeight="1" x14ac:dyDescent="0.25">
      <c r="A210" s="483">
        <v>1</v>
      </c>
      <c r="B210" s="194">
        <v>505408</v>
      </c>
      <c r="C210" s="194">
        <v>540901</v>
      </c>
      <c r="D210" s="193" t="s">
        <v>37</v>
      </c>
      <c r="E210" s="194">
        <v>1</v>
      </c>
      <c r="F210" s="484" t="s">
        <v>12</v>
      </c>
      <c r="G210" s="496">
        <v>9749.4959999999992</v>
      </c>
      <c r="H210" s="476">
        <v>2437.3739999999998</v>
      </c>
      <c r="I210" s="476">
        <v>2437.3739999999998</v>
      </c>
      <c r="J210" s="476">
        <v>2437.3739999999998</v>
      </c>
      <c r="K210" s="497">
        <v>2437.3739999999998</v>
      </c>
      <c r="L210" s="489">
        <v>91</v>
      </c>
      <c r="M210" s="477">
        <v>1892</v>
      </c>
      <c r="N210" s="477">
        <v>0</v>
      </c>
      <c r="O210" s="477">
        <v>0</v>
      </c>
      <c r="P210" s="477">
        <v>0</v>
      </c>
      <c r="Q210" s="477">
        <v>0</v>
      </c>
      <c r="R210" s="477">
        <v>0</v>
      </c>
      <c r="S210" s="490">
        <v>0</v>
      </c>
      <c r="T210" s="494">
        <v>23</v>
      </c>
      <c r="U210" s="477">
        <v>473</v>
      </c>
      <c r="V210" s="477">
        <v>0</v>
      </c>
      <c r="W210" s="477">
        <v>0</v>
      </c>
      <c r="X210" s="477">
        <v>0</v>
      </c>
      <c r="Y210" s="477">
        <v>0</v>
      </c>
      <c r="Z210" s="477">
        <v>0</v>
      </c>
      <c r="AA210" s="490">
        <v>0</v>
      </c>
      <c r="AB210" s="489">
        <v>22</v>
      </c>
      <c r="AC210" s="477">
        <v>473</v>
      </c>
      <c r="AD210" s="477">
        <v>0</v>
      </c>
      <c r="AE210" s="477">
        <v>0</v>
      </c>
      <c r="AF210" s="477">
        <v>0</v>
      </c>
      <c r="AG210" s="477">
        <v>0</v>
      </c>
      <c r="AH210" s="477">
        <v>0</v>
      </c>
      <c r="AI210" s="490">
        <v>0</v>
      </c>
      <c r="AJ210" s="489">
        <v>23</v>
      </c>
      <c r="AK210" s="477">
        <v>473</v>
      </c>
      <c r="AL210" s="477">
        <v>0</v>
      </c>
      <c r="AM210" s="477">
        <v>0</v>
      </c>
      <c r="AN210" s="477">
        <v>0</v>
      </c>
      <c r="AO210" s="477">
        <v>0</v>
      </c>
      <c r="AP210" s="477">
        <v>0</v>
      </c>
      <c r="AQ210" s="490">
        <v>0</v>
      </c>
      <c r="AR210" s="489">
        <v>23</v>
      </c>
      <c r="AS210" s="477">
        <v>473</v>
      </c>
      <c r="AT210" s="477">
        <v>0</v>
      </c>
      <c r="AU210" s="477">
        <v>0</v>
      </c>
      <c r="AV210" s="477">
        <v>0</v>
      </c>
      <c r="AW210" s="477">
        <v>0</v>
      </c>
      <c r="AX210" s="477">
        <v>0</v>
      </c>
      <c r="AY210" s="490">
        <v>0</v>
      </c>
    </row>
    <row r="211" spans="1:51" ht="36.950000000000003" customHeight="1" x14ac:dyDescent="0.25">
      <c r="A211" s="483">
        <v>1</v>
      </c>
      <c r="B211" s="194">
        <v>505408</v>
      </c>
      <c r="C211" s="194">
        <v>540901</v>
      </c>
      <c r="D211" s="193" t="s">
        <v>37</v>
      </c>
      <c r="E211" s="194">
        <v>3</v>
      </c>
      <c r="F211" s="484" t="s">
        <v>136</v>
      </c>
      <c r="G211" s="496">
        <v>9206.5390000000007</v>
      </c>
      <c r="H211" s="476">
        <v>2301.6350000000002</v>
      </c>
      <c r="I211" s="476">
        <v>2301.6350000000002</v>
      </c>
      <c r="J211" s="476">
        <v>2301.6350000000002</v>
      </c>
      <c r="K211" s="497">
        <v>2301.634</v>
      </c>
      <c r="L211" s="489">
        <v>0</v>
      </c>
      <c r="M211" s="477">
        <v>0</v>
      </c>
      <c r="N211" s="477">
        <v>0</v>
      </c>
      <c r="O211" s="477">
        <v>0</v>
      </c>
      <c r="P211" s="477">
        <v>1939</v>
      </c>
      <c r="Q211" s="477">
        <v>1774</v>
      </c>
      <c r="R211" s="477">
        <v>2499</v>
      </c>
      <c r="S211" s="490">
        <v>0</v>
      </c>
      <c r="T211" s="494">
        <v>0</v>
      </c>
      <c r="U211" s="477">
        <v>0</v>
      </c>
      <c r="V211" s="477">
        <v>0</v>
      </c>
      <c r="W211" s="477">
        <v>0</v>
      </c>
      <c r="X211" s="477">
        <v>485</v>
      </c>
      <c r="Y211" s="477">
        <v>444</v>
      </c>
      <c r="Z211" s="477">
        <v>625</v>
      </c>
      <c r="AA211" s="490">
        <v>0</v>
      </c>
      <c r="AB211" s="489">
        <v>0</v>
      </c>
      <c r="AC211" s="477">
        <v>0</v>
      </c>
      <c r="AD211" s="477">
        <v>0</v>
      </c>
      <c r="AE211" s="477">
        <v>0</v>
      </c>
      <c r="AF211" s="477">
        <v>484</v>
      </c>
      <c r="AG211" s="477">
        <v>443</v>
      </c>
      <c r="AH211" s="477">
        <v>624</v>
      </c>
      <c r="AI211" s="490">
        <v>0</v>
      </c>
      <c r="AJ211" s="489">
        <v>0</v>
      </c>
      <c r="AK211" s="477">
        <v>0</v>
      </c>
      <c r="AL211" s="477">
        <v>0</v>
      </c>
      <c r="AM211" s="477">
        <v>0</v>
      </c>
      <c r="AN211" s="477">
        <v>485</v>
      </c>
      <c r="AO211" s="477">
        <v>444</v>
      </c>
      <c r="AP211" s="477">
        <v>625</v>
      </c>
      <c r="AQ211" s="490">
        <v>0</v>
      </c>
      <c r="AR211" s="489">
        <v>0</v>
      </c>
      <c r="AS211" s="477">
        <v>0</v>
      </c>
      <c r="AT211" s="477">
        <v>0</v>
      </c>
      <c r="AU211" s="477">
        <v>0</v>
      </c>
      <c r="AV211" s="477">
        <v>485</v>
      </c>
      <c r="AW211" s="477">
        <v>443</v>
      </c>
      <c r="AX211" s="477">
        <v>625</v>
      </c>
      <c r="AY211" s="490">
        <v>0</v>
      </c>
    </row>
    <row r="212" spans="1:51" ht="36.950000000000003" customHeight="1" x14ac:dyDescent="0.25">
      <c r="A212" s="483">
        <v>1</v>
      </c>
      <c r="B212" s="194">
        <v>505418</v>
      </c>
      <c r="C212" s="194">
        <v>542001</v>
      </c>
      <c r="D212" s="193" t="s">
        <v>1026</v>
      </c>
      <c r="E212" s="194">
        <v>1</v>
      </c>
      <c r="F212" s="484" t="s">
        <v>12</v>
      </c>
      <c r="G212" s="496">
        <v>70398.811999999991</v>
      </c>
      <c r="H212" s="476">
        <v>17599.703000000001</v>
      </c>
      <c r="I212" s="476">
        <v>17599.703000000001</v>
      </c>
      <c r="J212" s="476">
        <v>17599.703000000001</v>
      </c>
      <c r="K212" s="497">
        <v>17599.702999999987</v>
      </c>
      <c r="L212" s="489">
        <v>880</v>
      </c>
      <c r="M212" s="477">
        <v>11620</v>
      </c>
      <c r="N212" s="477">
        <v>0</v>
      </c>
      <c r="O212" s="477">
        <v>0</v>
      </c>
      <c r="P212" s="477">
        <v>0</v>
      </c>
      <c r="Q212" s="477">
        <v>0</v>
      </c>
      <c r="R212" s="477">
        <v>0</v>
      </c>
      <c r="S212" s="490">
        <v>0</v>
      </c>
      <c r="T212" s="494">
        <v>220</v>
      </c>
      <c r="U212" s="477">
        <v>2905</v>
      </c>
      <c r="V212" s="477">
        <v>0</v>
      </c>
      <c r="W212" s="477">
        <v>0</v>
      </c>
      <c r="X212" s="477">
        <v>0</v>
      </c>
      <c r="Y212" s="477">
        <v>0</v>
      </c>
      <c r="Z212" s="477">
        <v>0</v>
      </c>
      <c r="AA212" s="490">
        <v>0</v>
      </c>
      <c r="AB212" s="489">
        <v>220</v>
      </c>
      <c r="AC212" s="477">
        <v>2905</v>
      </c>
      <c r="AD212" s="477">
        <v>0</v>
      </c>
      <c r="AE212" s="477">
        <v>0</v>
      </c>
      <c r="AF212" s="477">
        <v>0</v>
      </c>
      <c r="AG212" s="477">
        <v>0</v>
      </c>
      <c r="AH212" s="477">
        <v>0</v>
      </c>
      <c r="AI212" s="490">
        <v>0</v>
      </c>
      <c r="AJ212" s="489">
        <v>220</v>
      </c>
      <c r="AK212" s="477">
        <v>2905</v>
      </c>
      <c r="AL212" s="477">
        <v>0</v>
      </c>
      <c r="AM212" s="477">
        <v>0</v>
      </c>
      <c r="AN212" s="477">
        <v>0</v>
      </c>
      <c r="AO212" s="477">
        <v>0</v>
      </c>
      <c r="AP212" s="477">
        <v>0</v>
      </c>
      <c r="AQ212" s="490">
        <v>0</v>
      </c>
      <c r="AR212" s="489">
        <v>220</v>
      </c>
      <c r="AS212" s="477">
        <v>2905</v>
      </c>
      <c r="AT212" s="477">
        <v>0</v>
      </c>
      <c r="AU212" s="477">
        <v>0</v>
      </c>
      <c r="AV212" s="477">
        <v>0</v>
      </c>
      <c r="AW212" s="477">
        <v>0</v>
      </c>
      <c r="AX212" s="477">
        <v>0</v>
      </c>
      <c r="AY212" s="490">
        <v>0</v>
      </c>
    </row>
    <row r="213" spans="1:51" ht="36.950000000000003" customHeight="1" x14ac:dyDescent="0.25">
      <c r="A213" s="483">
        <v>1</v>
      </c>
      <c r="B213" s="194">
        <v>505418</v>
      </c>
      <c r="C213" s="194">
        <v>542001</v>
      </c>
      <c r="D213" s="193" t="s">
        <v>1026</v>
      </c>
      <c r="E213" s="194">
        <v>3</v>
      </c>
      <c r="F213" s="484" t="s">
        <v>136</v>
      </c>
      <c r="G213" s="496">
        <v>10670.045999999998</v>
      </c>
      <c r="H213" s="476">
        <v>2667.5120000000002</v>
      </c>
      <c r="I213" s="476">
        <v>2667.5120000000002</v>
      </c>
      <c r="J213" s="476">
        <v>2667.5120000000002</v>
      </c>
      <c r="K213" s="497">
        <v>2667.5099999999989</v>
      </c>
      <c r="L213" s="489">
        <v>0</v>
      </c>
      <c r="M213" s="477">
        <v>0</v>
      </c>
      <c r="N213" s="477">
        <v>0</v>
      </c>
      <c r="O213" s="477">
        <v>0</v>
      </c>
      <c r="P213" s="477">
        <v>2124</v>
      </c>
      <c r="Q213" s="477">
        <v>3934</v>
      </c>
      <c r="R213" s="477">
        <v>132</v>
      </c>
      <c r="S213" s="490">
        <v>0</v>
      </c>
      <c r="T213" s="494">
        <v>0</v>
      </c>
      <c r="U213" s="477">
        <v>0</v>
      </c>
      <c r="V213" s="477">
        <v>0</v>
      </c>
      <c r="W213" s="477">
        <v>0</v>
      </c>
      <c r="X213" s="477">
        <v>531</v>
      </c>
      <c r="Y213" s="477">
        <v>984</v>
      </c>
      <c r="Z213" s="477">
        <v>33</v>
      </c>
      <c r="AA213" s="490">
        <v>0</v>
      </c>
      <c r="AB213" s="489">
        <v>0</v>
      </c>
      <c r="AC213" s="477">
        <v>0</v>
      </c>
      <c r="AD213" s="477">
        <v>0</v>
      </c>
      <c r="AE213" s="477">
        <v>0</v>
      </c>
      <c r="AF213" s="477">
        <v>531</v>
      </c>
      <c r="AG213" s="477">
        <v>983</v>
      </c>
      <c r="AH213" s="477">
        <v>33</v>
      </c>
      <c r="AI213" s="490">
        <v>0</v>
      </c>
      <c r="AJ213" s="489">
        <v>0</v>
      </c>
      <c r="AK213" s="477">
        <v>0</v>
      </c>
      <c r="AL213" s="477">
        <v>0</v>
      </c>
      <c r="AM213" s="477">
        <v>0</v>
      </c>
      <c r="AN213" s="477">
        <v>531</v>
      </c>
      <c r="AO213" s="477">
        <v>984</v>
      </c>
      <c r="AP213" s="477">
        <v>33</v>
      </c>
      <c r="AQ213" s="490">
        <v>0</v>
      </c>
      <c r="AR213" s="489">
        <v>0</v>
      </c>
      <c r="AS213" s="477">
        <v>0</v>
      </c>
      <c r="AT213" s="477">
        <v>0</v>
      </c>
      <c r="AU213" s="477">
        <v>0</v>
      </c>
      <c r="AV213" s="477">
        <v>531</v>
      </c>
      <c r="AW213" s="477">
        <v>983</v>
      </c>
      <c r="AX213" s="477">
        <v>33</v>
      </c>
      <c r="AY213" s="490">
        <v>0</v>
      </c>
    </row>
    <row r="214" spans="1:51" ht="36.950000000000003" customHeight="1" x14ac:dyDescent="0.25">
      <c r="A214" s="483">
        <v>1</v>
      </c>
      <c r="B214" s="194">
        <v>505419</v>
      </c>
      <c r="C214" s="194">
        <v>542101</v>
      </c>
      <c r="D214" s="193" t="s">
        <v>1027</v>
      </c>
      <c r="E214" s="194">
        <v>1</v>
      </c>
      <c r="F214" s="484" t="s">
        <v>12</v>
      </c>
      <c r="G214" s="496">
        <v>49603.714</v>
      </c>
      <c r="H214" s="476">
        <v>12400.929</v>
      </c>
      <c r="I214" s="476">
        <v>12400.929</v>
      </c>
      <c r="J214" s="476">
        <v>12400.929</v>
      </c>
      <c r="K214" s="497">
        <v>12400.927000000003</v>
      </c>
      <c r="L214" s="489">
        <v>423</v>
      </c>
      <c r="M214" s="477">
        <v>16848</v>
      </c>
      <c r="N214" s="477">
        <v>0</v>
      </c>
      <c r="O214" s="477">
        <v>0</v>
      </c>
      <c r="P214" s="477">
        <v>0</v>
      </c>
      <c r="Q214" s="477">
        <v>0</v>
      </c>
      <c r="R214" s="477">
        <v>0</v>
      </c>
      <c r="S214" s="490">
        <v>0</v>
      </c>
      <c r="T214" s="494">
        <v>106</v>
      </c>
      <c r="U214" s="477">
        <v>4212</v>
      </c>
      <c r="V214" s="477">
        <v>0</v>
      </c>
      <c r="W214" s="477">
        <v>0</v>
      </c>
      <c r="X214" s="477">
        <v>0</v>
      </c>
      <c r="Y214" s="477">
        <v>0</v>
      </c>
      <c r="Z214" s="477">
        <v>0</v>
      </c>
      <c r="AA214" s="490">
        <v>0</v>
      </c>
      <c r="AB214" s="489">
        <v>105</v>
      </c>
      <c r="AC214" s="477">
        <v>4212</v>
      </c>
      <c r="AD214" s="477">
        <v>0</v>
      </c>
      <c r="AE214" s="477">
        <v>0</v>
      </c>
      <c r="AF214" s="477">
        <v>0</v>
      </c>
      <c r="AG214" s="477">
        <v>0</v>
      </c>
      <c r="AH214" s="477">
        <v>0</v>
      </c>
      <c r="AI214" s="490">
        <v>0</v>
      </c>
      <c r="AJ214" s="489">
        <v>106</v>
      </c>
      <c r="AK214" s="477">
        <v>4212</v>
      </c>
      <c r="AL214" s="477">
        <v>0</v>
      </c>
      <c r="AM214" s="477">
        <v>0</v>
      </c>
      <c r="AN214" s="477">
        <v>0</v>
      </c>
      <c r="AO214" s="477">
        <v>0</v>
      </c>
      <c r="AP214" s="477">
        <v>0</v>
      </c>
      <c r="AQ214" s="490">
        <v>0</v>
      </c>
      <c r="AR214" s="489">
        <v>106</v>
      </c>
      <c r="AS214" s="477">
        <v>4212</v>
      </c>
      <c r="AT214" s="477">
        <v>0</v>
      </c>
      <c r="AU214" s="477">
        <v>0</v>
      </c>
      <c r="AV214" s="477">
        <v>0</v>
      </c>
      <c r="AW214" s="477">
        <v>0</v>
      </c>
      <c r="AX214" s="477">
        <v>0</v>
      </c>
      <c r="AY214" s="490">
        <v>0</v>
      </c>
    </row>
    <row r="215" spans="1:51" ht="36.950000000000003" customHeight="1" x14ac:dyDescent="0.25">
      <c r="A215" s="483">
        <v>1</v>
      </c>
      <c r="B215" s="194">
        <v>505419</v>
      </c>
      <c r="C215" s="194">
        <v>542101</v>
      </c>
      <c r="D215" s="193" t="s">
        <v>1027</v>
      </c>
      <c r="E215" s="194">
        <v>3</v>
      </c>
      <c r="F215" s="484" t="s">
        <v>136</v>
      </c>
      <c r="G215" s="496">
        <v>39425.335999999988</v>
      </c>
      <c r="H215" s="476">
        <v>9856.3340000000007</v>
      </c>
      <c r="I215" s="476">
        <v>9856.3340000000007</v>
      </c>
      <c r="J215" s="476">
        <v>9856.3340000000007</v>
      </c>
      <c r="K215" s="497">
        <v>9856.3339999999898</v>
      </c>
      <c r="L215" s="489">
        <v>0</v>
      </c>
      <c r="M215" s="477">
        <v>0</v>
      </c>
      <c r="N215" s="477">
        <v>0</v>
      </c>
      <c r="O215" s="477">
        <v>0</v>
      </c>
      <c r="P215" s="477">
        <v>3185</v>
      </c>
      <c r="Q215" s="477">
        <v>15793</v>
      </c>
      <c r="R215" s="477">
        <v>1880</v>
      </c>
      <c r="S215" s="490">
        <v>0</v>
      </c>
      <c r="T215" s="494">
        <v>0</v>
      </c>
      <c r="U215" s="477">
        <v>0</v>
      </c>
      <c r="V215" s="477">
        <v>0</v>
      </c>
      <c r="W215" s="477">
        <v>0</v>
      </c>
      <c r="X215" s="477">
        <v>796</v>
      </c>
      <c r="Y215" s="477">
        <v>3948</v>
      </c>
      <c r="Z215" s="477">
        <v>470</v>
      </c>
      <c r="AA215" s="490">
        <v>0</v>
      </c>
      <c r="AB215" s="489">
        <v>0</v>
      </c>
      <c r="AC215" s="477">
        <v>0</v>
      </c>
      <c r="AD215" s="477">
        <v>0</v>
      </c>
      <c r="AE215" s="477">
        <v>0</v>
      </c>
      <c r="AF215" s="477">
        <v>797</v>
      </c>
      <c r="AG215" s="477">
        <v>3949</v>
      </c>
      <c r="AH215" s="477">
        <v>470</v>
      </c>
      <c r="AI215" s="490">
        <v>0</v>
      </c>
      <c r="AJ215" s="489">
        <v>0</v>
      </c>
      <c r="AK215" s="477">
        <v>0</v>
      </c>
      <c r="AL215" s="477">
        <v>0</v>
      </c>
      <c r="AM215" s="477">
        <v>0</v>
      </c>
      <c r="AN215" s="477">
        <v>796</v>
      </c>
      <c r="AO215" s="477">
        <v>3948</v>
      </c>
      <c r="AP215" s="477">
        <v>470</v>
      </c>
      <c r="AQ215" s="490">
        <v>0</v>
      </c>
      <c r="AR215" s="489">
        <v>0</v>
      </c>
      <c r="AS215" s="477">
        <v>0</v>
      </c>
      <c r="AT215" s="477">
        <v>0</v>
      </c>
      <c r="AU215" s="477">
        <v>0</v>
      </c>
      <c r="AV215" s="477">
        <v>796</v>
      </c>
      <c r="AW215" s="477">
        <v>3948</v>
      </c>
      <c r="AX215" s="477">
        <v>470</v>
      </c>
      <c r="AY215" s="490">
        <v>0</v>
      </c>
    </row>
    <row r="216" spans="1:51" ht="36.950000000000003" customHeight="1" x14ac:dyDescent="0.25">
      <c r="A216" s="483">
        <v>2</v>
      </c>
      <c r="B216" s="194">
        <v>505501</v>
      </c>
      <c r="C216" s="194">
        <v>550101</v>
      </c>
      <c r="D216" s="193" t="s">
        <v>83</v>
      </c>
      <c r="E216" s="194">
        <v>1</v>
      </c>
      <c r="F216" s="484" t="s">
        <v>12</v>
      </c>
      <c r="G216" s="496">
        <v>220747.35300000003</v>
      </c>
      <c r="H216" s="476">
        <v>55186.838000000003</v>
      </c>
      <c r="I216" s="476">
        <v>55186.838000000003</v>
      </c>
      <c r="J216" s="476">
        <v>55186.838000000003</v>
      </c>
      <c r="K216" s="497">
        <v>55186.839000000007</v>
      </c>
      <c r="L216" s="489">
        <v>1420</v>
      </c>
      <c r="M216" s="477">
        <v>55724</v>
      </c>
      <c r="N216" s="477">
        <v>0</v>
      </c>
      <c r="O216" s="477">
        <v>0</v>
      </c>
      <c r="P216" s="477">
        <v>0</v>
      </c>
      <c r="Q216" s="477">
        <v>0</v>
      </c>
      <c r="R216" s="477">
        <v>0</v>
      </c>
      <c r="S216" s="490">
        <v>0</v>
      </c>
      <c r="T216" s="494">
        <v>355</v>
      </c>
      <c r="U216" s="477">
        <v>13931</v>
      </c>
      <c r="V216" s="477">
        <v>0</v>
      </c>
      <c r="W216" s="477">
        <v>0</v>
      </c>
      <c r="X216" s="477">
        <v>0</v>
      </c>
      <c r="Y216" s="477">
        <v>0</v>
      </c>
      <c r="Z216" s="477">
        <v>0</v>
      </c>
      <c r="AA216" s="490">
        <v>0</v>
      </c>
      <c r="AB216" s="489">
        <v>355</v>
      </c>
      <c r="AC216" s="477">
        <v>13931</v>
      </c>
      <c r="AD216" s="477">
        <v>0</v>
      </c>
      <c r="AE216" s="477">
        <v>0</v>
      </c>
      <c r="AF216" s="477">
        <v>0</v>
      </c>
      <c r="AG216" s="477">
        <v>0</v>
      </c>
      <c r="AH216" s="477">
        <v>0</v>
      </c>
      <c r="AI216" s="490">
        <v>0</v>
      </c>
      <c r="AJ216" s="489">
        <v>355</v>
      </c>
      <c r="AK216" s="477">
        <v>13931</v>
      </c>
      <c r="AL216" s="477">
        <v>0</v>
      </c>
      <c r="AM216" s="477">
        <v>0</v>
      </c>
      <c r="AN216" s="477">
        <v>0</v>
      </c>
      <c r="AO216" s="477">
        <v>0</v>
      </c>
      <c r="AP216" s="477">
        <v>0</v>
      </c>
      <c r="AQ216" s="490">
        <v>0</v>
      </c>
      <c r="AR216" s="489">
        <v>355</v>
      </c>
      <c r="AS216" s="477">
        <v>13931</v>
      </c>
      <c r="AT216" s="477">
        <v>0</v>
      </c>
      <c r="AU216" s="477">
        <v>0</v>
      </c>
      <c r="AV216" s="477">
        <v>0</v>
      </c>
      <c r="AW216" s="477">
        <v>0</v>
      </c>
      <c r="AX216" s="477">
        <v>0</v>
      </c>
      <c r="AY216" s="490">
        <v>0</v>
      </c>
    </row>
    <row r="217" spans="1:51" ht="36.950000000000003" customHeight="1" x14ac:dyDescent="0.25">
      <c r="A217" s="483">
        <v>2</v>
      </c>
      <c r="B217" s="194">
        <v>505501</v>
      </c>
      <c r="C217" s="194">
        <v>550101</v>
      </c>
      <c r="D217" s="193" t="s">
        <v>83</v>
      </c>
      <c r="E217" s="194">
        <v>2</v>
      </c>
      <c r="F217" s="484" t="s">
        <v>135</v>
      </c>
      <c r="G217" s="496">
        <v>25990.765000000003</v>
      </c>
      <c r="H217" s="476">
        <v>6497.6909999999998</v>
      </c>
      <c r="I217" s="476">
        <v>6497.6909999999998</v>
      </c>
      <c r="J217" s="476">
        <v>6497.6909999999998</v>
      </c>
      <c r="K217" s="497">
        <v>6497.6920000000018</v>
      </c>
      <c r="L217" s="489">
        <v>0</v>
      </c>
      <c r="M217" s="477">
        <v>0</v>
      </c>
      <c r="N217" s="477">
        <v>775</v>
      </c>
      <c r="O217" s="477">
        <v>20496</v>
      </c>
      <c r="P217" s="477">
        <v>0</v>
      </c>
      <c r="Q217" s="477">
        <v>0</v>
      </c>
      <c r="R217" s="477">
        <v>0</v>
      </c>
      <c r="S217" s="490">
        <v>0</v>
      </c>
      <c r="T217" s="494">
        <v>0</v>
      </c>
      <c r="U217" s="477">
        <v>0</v>
      </c>
      <c r="V217" s="477">
        <v>194</v>
      </c>
      <c r="W217" s="477">
        <v>5124</v>
      </c>
      <c r="X217" s="477">
        <v>0</v>
      </c>
      <c r="Y217" s="477">
        <v>0</v>
      </c>
      <c r="Z217" s="477">
        <v>0</v>
      </c>
      <c r="AA217" s="490">
        <v>0</v>
      </c>
      <c r="AB217" s="489">
        <v>0</v>
      </c>
      <c r="AC217" s="477">
        <v>0</v>
      </c>
      <c r="AD217" s="477">
        <v>194</v>
      </c>
      <c r="AE217" s="477">
        <v>5124</v>
      </c>
      <c r="AF217" s="477">
        <v>0</v>
      </c>
      <c r="AG217" s="477">
        <v>0</v>
      </c>
      <c r="AH217" s="477">
        <v>0</v>
      </c>
      <c r="AI217" s="490">
        <v>0</v>
      </c>
      <c r="AJ217" s="489">
        <v>0</v>
      </c>
      <c r="AK217" s="477">
        <v>0</v>
      </c>
      <c r="AL217" s="477">
        <v>194</v>
      </c>
      <c r="AM217" s="477">
        <v>5124</v>
      </c>
      <c r="AN217" s="477">
        <v>0</v>
      </c>
      <c r="AO217" s="477">
        <v>0</v>
      </c>
      <c r="AP217" s="477">
        <v>0</v>
      </c>
      <c r="AQ217" s="490">
        <v>0</v>
      </c>
      <c r="AR217" s="489">
        <v>0</v>
      </c>
      <c r="AS217" s="477">
        <v>0</v>
      </c>
      <c r="AT217" s="477">
        <v>193</v>
      </c>
      <c r="AU217" s="477">
        <v>5124</v>
      </c>
      <c r="AV217" s="477">
        <v>0</v>
      </c>
      <c r="AW217" s="477">
        <v>0</v>
      </c>
      <c r="AX217" s="477">
        <v>0</v>
      </c>
      <c r="AY217" s="490">
        <v>0</v>
      </c>
    </row>
    <row r="218" spans="1:51" ht="36.950000000000003" customHeight="1" x14ac:dyDescent="0.25">
      <c r="A218" s="483">
        <v>2</v>
      </c>
      <c r="B218" s="194">
        <v>505501</v>
      </c>
      <c r="C218" s="194">
        <v>550101</v>
      </c>
      <c r="D218" s="193" t="s">
        <v>83</v>
      </c>
      <c r="E218" s="194">
        <v>3</v>
      </c>
      <c r="F218" s="484" t="s">
        <v>136</v>
      </c>
      <c r="G218" s="496">
        <v>31953.712000000003</v>
      </c>
      <c r="H218" s="476">
        <v>7988.4279999999999</v>
      </c>
      <c r="I218" s="476">
        <v>7988.4279999999999</v>
      </c>
      <c r="J218" s="476">
        <v>7988.4279999999999</v>
      </c>
      <c r="K218" s="497">
        <v>7988.4280000000035</v>
      </c>
      <c r="L218" s="489">
        <v>0</v>
      </c>
      <c r="M218" s="477">
        <v>0</v>
      </c>
      <c r="N218" s="477">
        <v>0</v>
      </c>
      <c r="O218" s="477">
        <v>0</v>
      </c>
      <c r="P218" s="477">
        <v>15033</v>
      </c>
      <c r="Q218" s="477">
        <v>28249</v>
      </c>
      <c r="R218" s="477">
        <v>10058</v>
      </c>
      <c r="S218" s="490">
        <v>0</v>
      </c>
      <c r="T218" s="494">
        <v>0</v>
      </c>
      <c r="U218" s="477">
        <v>0</v>
      </c>
      <c r="V218" s="477">
        <v>0</v>
      </c>
      <c r="W218" s="477">
        <v>0</v>
      </c>
      <c r="X218" s="477">
        <v>3758</v>
      </c>
      <c r="Y218" s="477">
        <v>7062</v>
      </c>
      <c r="Z218" s="477">
        <v>2515</v>
      </c>
      <c r="AA218" s="490">
        <v>0</v>
      </c>
      <c r="AB218" s="489">
        <v>0</v>
      </c>
      <c r="AC218" s="477">
        <v>0</v>
      </c>
      <c r="AD218" s="477">
        <v>0</v>
      </c>
      <c r="AE218" s="477">
        <v>0</v>
      </c>
      <c r="AF218" s="477">
        <v>3759</v>
      </c>
      <c r="AG218" s="477">
        <v>7063</v>
      </c>
      <c r="AH218" s="477">
        <v>2514</v>
      </c>
      <c r="AI218" s="490">
        <v>0</v>
      </c>
      <c r="AJ218" s="489">
        <v>0</v>
      </c>
      <c r="AK218" s="477">
        <v>0</v>
      </c>
      <c r="AL218" s="477">
        <v>0</v>
      </c>
      <c r="AM218" s="477">
        <v>0</v>
      </c>
      <c r="AN218" s="477">
        <v>3758</v>
      </c>
      <c r="AO218" s="477">
        <v>7062</v>
      </c>
      <c r="AP218" s="477">
        <v>2515</v>
      </c>
      <c r="AQ218" s="490">
        <v>0</v>
      </c>
      <c r="AR218" s="489">
        <v>0</v>
      </c>
      <c r="AS218" s="477">
        <v>0</v>
      </c>
      <c r="AT218" s="477">
        <v>0</v>
      </c>
      <c r="AU218" s="477">
        <v>0</v>
      </c>
      <c r="AV218" s="477">
        <v>3758</v>
      </c>
      <c r="AW218" s="477">
        <v>7062</v>
      </c>
      <c r="AX218" s="477">
        <v>2514</v>
      </c>
      <c r="AY218" s="490">
        <v>0</v>
      </c>
    </row>
    <row r="219" spans="1:51" ht="36.950000000000003" customHeight="1" x14ac:dyDescent="0.25">
      <c r="A219" s="483">
        <v>6</v>
      </c>
      <c r="B219" s="194">
        <v>505801</v>
      </c>
      <c r="C219" s="194">
        <v>580201</v>
      </c>
      <c r="D219" s="193" t="s">
        <v>66</v>
      </c>
      <c r="E219" s="194">
        <v>3</v>
      </c>
      <c r="F219" s="484" t="s">
        <v>136</v>
      </c>
      <c r="G219" s="496">
        <v>6401.607</v>
      </c>
      <c r="H219" s="476">
        <v>1600.402</v>
      </c>
      <c r="I219" s="476">
        <v>1600.402</v>
      </c>
      <c r="J219" s="476">
        <v>1600.402</v>
      </c>
      <c r="K219" s="497">
        <v>1600.4009999999998</v>
      </c>
      <c r="L219" s="489">
        <v>0</v>
      </c>
      <c r="M219" s="477">
        <v>0</v>
      </c>
      <c r="N219" s="477">
        <v>0</v>
      </c>
      <c r="O219" s="477">
        <v>0</v>
      </c>
      <c r="P219" s="477">
        <v>2481</v>
      </c>
      <c r="Q219" s="477">
        <v>4240</v>
      </c>
      <c r="R219" s="477">
        <v>2708</v>
      </c>
      <c r="S219" s="490">
        <v>0</v>
      </c>
      <c r="T219" s="494">
        <v>0</v>
      </c>
      <c r="U219" s="477">
        <v>0</v>
      </c>
      <c r="V219" s="477">
        <v>0</v>
      </c>
      <c r="W219" s="477">
        <v>0</v>
      </c>
      <c r="X219" s="477">
        <v>620</v>
      </c>
      <c r="Y219" s="477">
        <v>1060</v>
      </c>
      <c r="Z219" s="477">
        <v>677</v>
      </c>
      <c r="AA219" s="490">
        <v>0</v>
      </c>
      <c r="AB219" s="489">
        <v>0</v>
      </c>
      <c r="AC219" s="477">
        <v>0</v>
      </c>
      <c r="AD219" s="477">
        <v>0</v>
      </c>
      <c r="AE219" s="477">
        <v>0</v>
      </c>
      <c r="AF219" s="477">
        <v>621</v>
      </c>
      <c r="AG219" s="477">
        <v>1060</v>
      </c>
      <c r="AH219" s="477">
        <v>677</v>
      </c>
      <c r="AI219" s="490">
        <v>0</v>
      </c>
      <c r="AJ219" s="489">
        <v>0</v>
      </c>
      <c r="AK219" s="477">
        <v>0</v>
      </c>
      <c r="AL219" s="477">
        <v>0</v>
      </c>
      <c r="AM219" s="477">
        <v>0</v>
      </c>
      <c r="AN219" s="477">
        <v>620</v>
      </c>
      <c r="AO219" s="477">
        <v>1060</v>
      </c>
      <c r="AP219" s="477">
        <v>677</v>
      </c>
      <c r="AQ219" s="490">
        <v>0</v>
      </c>
      <c r="AR219" s="489">
        <v>0</v>
      </c>
      <c r="AS219" s="477">
        <v>0</v>
      </c>
      <c r="AT219" s="477">
        <v>0</v>
      </c>
      <c r="AU219" s="477">
        <v>0</v>
      </c>
      <c r="AV219" s="477">
        <v>620</v>
      </c>
      <c r="AW219" s="477">
        <v>1060</v>
      </c>
      <c r="AX219" s="477">
        <v>677</v>
      </c>
      <c r="AY219" s="490">
        <v>0</v>
      </c>
    </row>
    <row r="220" spans="1:51" ht="36.950000000000003" customHeight="1" x14ac:dyDescent="0.25">
      <c r="A220" s="483">
        <v>6</v>
      </c>
      <c r="B220" s="194">
        <v>505802</v>
      </c>
      <c r="C220" s="194">
        <v>580301</v>
      </c>
      <c r="D220" s="193" t="s">
        <v>67</v>
      </c>
      <c r="E220" s="194">
        <v>3</v>
      </c>
      <c r="F220" s="484" t="s">
        <v>136</v>
      </c>
      <c r="G220" s="496">
        <v>3514.5569999999993</v>
      </c>
      <c r="H220" s="476">
        <v>878.63900000000001</v>
      </c>
      <c r="I220" s="476">
        <v>878.63900000000001</v>
      </c>
      <c r="J220" s="476">
        <v>878.63900000000001</v>
      </c>
      <c r="K220" s="497">
        <v>878.63999999999953</v>
      </c>
      <c r="L220" s="489">
        <v>0</v>
      </c>
      <c r="M220" s="477">
        <v>0</v>
      </c>
      <c r="N220" s="477">
        <v>0</v>
      </c>
      <c r="O220" s="477">
        <v>0</v>
      </c>
      <c r="P220" s="477">
        <v>600</v>
      </c>
      <c r="Q220" s="477">
        <v>685</v>
      </c>
      <c r="R220" s="477">
        <v>495</v>
      </c>
      <c r="S220" s="490">
        <v>0</v>
      </c>
      <c r="T220" s="494">
        <v>0</v>
      </c>
      <c r="U220" s="477">
        <v>0</v>
      </c>
      <c r="V220" s="477">
        <v>0</v>
      </c>
      <c r="W220" s="477">
        <v>0</v>
      </c>
      <c r="X220" s="477">
        <v>150</v>
      </c>
      <c r="Y220" s="477">
        <v>171</v>
      </c>
      <c r="Z220" s="477">
        <v>124</v>
      </c>
      <c r="AA220" s="490">
        <v>0</v>
      </c>
      <c r="AB220" s="489">
        <v>0</v>
      </c>
      <c r="AC220" s="477">
        <v>0</v>
      </c>
      <c r="AD220" s="477">
        <v>0</v>
      </c>
      <c r="AE220" s="477">
        <v>0</v>
      </c>
      <c r="AF220" s="477">
        <v>150</v>
      </c>
      <c r="AG220" s="477">
        <v>172</v>
      </c>
      <c r="AH220" s="477">
        <v>123</v>
      </c>
      <c r="AI220" s="490">
        <v>0</v>
      </c>
      <c r="AJ220" s="489">
        <v>0</v>
      </c>
      <c r="AK220" s="477">
        <v>0</v>
      </c>
      <c r="AL220" s="477">
        <v>0</v>
      </c>
      <c r="AM220" s="477">
        <v>0</v>
      </c>
      <c r="AN220" s="477">
        <v>150</v>
      </c>
      <c r="AO220" s="477">
        <v>171</v>
      </c>
      <c r="AP220" s="477">
        <v>124</v>
      </c>
      <c r="AQ220" s="490">
        <v>0</v>
      </c>
      <c r="AR220" s="489">
        <v>0</v>
      </c>
      <c r="AS220" s="477">
        <v>0</v>
      </c>
      <c r="AT220" s="477">
        <v>0</v>
      </c>
      <c r="AU220" s="477">
        <v>0</v>
      </c>
      <c r="AV220" s="477">
        <v>150</v>
      </c>
      <c r="AW220" s="477">
        <v>171</v>
      </c>
      <c r="AX220" s="477">
        <v>124</v>
      </c>
      <c r="AY220" s="490">
        <v>0</v>
      </c>
    </row>
    <row r="221" spans="1:51" ht="36.950000000000003" customHeight="1" x14ac:dyDescent="0.25">
      <c r="A221" s="483">
        <v>3</v>
      </c>
      <c r="B221" s="194">
        <v>505901</v>
      </c>
      <c r="C221" s="194">
        <v>590101</v>
      </c>
      <c r="D221" s="193" t="s">
        <v>33</v>
      </c>
      <c r="E221" s="194">
        <v>3</v>
      </c>
      <c r="F221" s="484" t="s">
        <v>136</v>
      </c>
      <c r="G221" s="496">
        <v>3998.0230000000006</v>
      </c>
      <c r="H221" s="476">
        <v>999.50599999999997</v>
      </c>
      <c r="I221" s="476">
        <v>999.50599999999997</v>
      </c>
      <c r="J221" s="476">
        <v>999.50599999999997</v>
      </c>
      <c r="K221" s="497">
        <v>999.50500000000045</v>
      </c>
      <c r="L221" s="489">
        <v>0</v>
      </c>
      <c r="M221" s="477">
        <v>0</v>
      </c>
      <c r="N221" s="477">
        <v>0</v>
      </c>
      <c r="O221" s="477">
        <v>0</v>
      </c>
      <c r="P221" s="477">
        <v>2624</v>
      </c>
      <c r="Q221" s="477">
        <v>3072</v>
      </c>
      <c r="R221" s="477">
        <v>596</v>
      </c>
      <c r="S221" s="490">
        <v>0</v>
      </c>
      <c r="T221" s="494">
        <v>0</v>
      </c>
      <c r="U221" s="477">
        <v>0</v>
      </c>
      <c r="V221" s="477">
        <v>0</v>
      </c>
      <c r="W221" s="477">
        <v>0</v>
      </c>
      <c r="X221" s="477">
        <v>656</v>
      </c>
      <c r="Y221" s="477">
        <v>768</v>
      </c>
      <c r="Z221" s="477">
        <v>149</v>
      </c>
      <c r="AA221" s="490">
        <v>0</v>
      </c>
      <c r="AB221" s="489">
        <v>0</v>
      </c>
      <c r="AC221" s="477">
        <v>0</v>
      </c>
      <c r="AD221" s="477">
        <v>0</v>
      </c>
      <c r="AE221" s="477">
        <v>0</v>
      </c>
      <c r="AF221" s="477">
        <v>656</v>
      </c>
      <c r="AG221" s="477">
        <v>768</v>
      </c>
      <c r="AH221" s="477">
        <v>149</v>
      </c>
      <c r="AI221" s="490">
        <v>0</v>
      </c>
      <c r="AJ221" s="489">
        <v>0</v>
      </c>
      <c r="AK221" s="477">
        <v>0</v>
      </c>
      <c r="AL221" s="477">
        <v>0</v>
      </c>
      <c r="AM221" s="477">
        <v>0</v>
      </c>
      <c r="AN221" s="477">
        <v>656</v>
      </c>
      <c r="AO221" s="477">
        <v>768</v>
      </c>
      <c r="AP221" s="477">
        <v>149</v>
      </c>
      <c r="AQ221" s="490">
        <v>0</v>
      </c>
      <c r="AR221" s="489">
        <v>0</v>
      </c>
      <c r="AS221" s="477">
        <v>0</v>
      </c>
      <c r="AT221" s="477">
        <v>0</v>
      </c>
      <c r="AU221" s="477">
        <v>0</v>
      </c>
      <c r="AV221" s="477">
        <v>656</v>
      </c>
      <c r="AW221" s="477">
        <v>768</v>
      </c>
      <c r="AX221" s="477">
        <v>149</v>
      </c>
      <c r="AY221" s="490">
        <v>0</v>
      </c>
    </row>
    <row r="222" spans="1:51" ht="36.950000000000003" customHeight="1" x14ac:dyDescent="0.25">
      <c r="A222" s="483">
        <v>5</v>
      </c>
      <c r="B222" s="194">
        <v>506001</v>
      </c>
      <c r="C222" s="194">
        <v>600101</v>
      </c>
      <c r="D222" s="193" t="s">
        <v>20</v>
      </c>
      <c r="E222" s="194">
        <v>1</v>
      </c>
      <c r="F222" s="484" t="s">
        <v>12</v>
      </c>
      <c r="G222" s="496">
        <v>21294.993999999999</v>
      </c>
      <c r="H222" s="476">
        <v>5323.7489999999998</v>
      </c>
      <c r="I222" s="476">
        <v>5323.7489999999998</v>
      </c>
      <c r="J222" s="476">
        <v>5323.7489999999998</v>
      </c>
      <c r="K222" s="497">
        <v>5323.7469999999994</v>
      </c>
      <c r="L222" s="489">
        <v>581</v>
      </c>
      <c r="M222" s="477">
        <v>3896</v>
      </c>
      <c r="N222" s="477">
        <v>0</v>
      </c>
      <c r="O222" s="477">
        <v>0</v>
      </c>
      <c r="P222" s="477">
        <v>0</v>
      </c>
      <c r="Q222" s="477">
        <v>0</v>
      </c>
      <c r="R222" s="477">
        <v>0</v>
      </c>
      <c r="S222" s="490">
        <v>0</v>
      </c>
      <c r="T222" s="494">
        <v>145</v>
      </c>
      <c r="U222" s="477">
        <v>974</v>
      </c>
      <c r="V222" s="477">
        <v>0</v>
      </c>
      <c r="W222" s="477">
        <v>0</v>
      </c>
      <c r="X222" s="477">
        <v>0</v>
      </c>
      <c r="Y222" s="477">
        <v>0</v>
      </c>
      <c r="Z222" s="477">
        <v>0</v>
      </c>
      <c r="AA222" s="490">
        <v>0</v>
      </c>
      <c r="AB222" s="489">
        <v>145</v>
      </c>
      <c r="AC222" s="477">
        <v>974</v>
      </c>
      <c r="AD222" s="477">
        <v>0</v>
      </c>
      <c r="AE222" s="477">
        <v>0</v>
      </c>
      <c r="AF222" s="477">
        <v>0</v>
      </c>
      <c r="AG222" s="477">
        <v>0</v>
      </c>
      <c r="AH222" s="477">
        <v>0</v>
      </c>
      <c r="AI222" s="490">
        <v>0</v>
      </c>
      <c r="AJ222" s="489">
        <v>145</v>
      </c>
      <c r="AK222" s="477">
        <v>974</v>
      </c>
      <c r="AL222" s="477">
        <v>0</v>
      </c>
      <c r="AM222" s="477">
        <v>0</v>
      </c>
      <c r="AN222" s="477">
        <v>0</v>
      </c>
      <c r="AO222" s="477">
        <v>0</v>
      </c>
      <c r="AP222" s="477">
        <v>0</v>
      </c>
      <c r="AQ222" s="490">
        <v>0</v>
      </c>
      <c r="AR222" s="489">
        <v>146</v>
      </c>
      <c r="AS222" s="477">
        <v>974</v>
      </c>
      <c r="AT222" s="477">
        <v>0</v>
      </c>
      <c r="AU222" s="477">
        <v>0</v>
      </c>
      <c r="AV222" s="477">
        <v>0</v>
      </c>
      <c r="AW222" s="477">
        <v>0</v>
      </c>
      <c r="AX222" s="477">
        <v>0</v>
      </c>
      <c r="AY222" s="490">
        <v>0</v>
      </c>
    </row>
    <row r="223" spans="1:51" ht="36.950000000000003" customHeight="1" x14ac:dyDescent="0.25">
      <c r="A223" s="483">
        <v>5</v>
      </c>
      <c r="B223" s="194">
        <v>506001</v>
      </c>
      <c r="C223" s="194">
        <v>600101</v>
      </c>
      <c r="D223" s="193" t="s">
        <v>20</v>
      </c>
      <c r="E223" s="194">
        <v>3</v>
      </c>
      <c r="F223" s="484" t="s">
        <v>136</v>
      </c>
      <c r="G223" s="496">
        <v>8072.2270000000008</v>
      </c>
      <c r="H223" s="476">
        <v>2018.057</v>
      </c>
      <c r="I223" s="476">
        <v>2018.057</v>
      </c>
      <c r="J223" s="476">
        <v>2018.057</v>
      </c>
      <c r="K223" s="497">
        <v>2018.0560000000003</v>
      </c>
      <c r="L223" s="489">
        <v>0</v>
      </c>
      <c r="M223" s="477">
        <v>0</v>
      </c>
      <c r="N223" s="477">
        <v>0</v>
      </c>
      <c r="O223" s="477">
        <v>0</v>
      </c>
      <c r="P223" s="477">
        <v>2721</v>
      </c>
      <c r="Q223" s="477">
        <v>6381</v>
      </c>
      <c r="R223" s="477">
        <v>743</v>
      </c>
      <c r="S223" s="490">
        <v>0</v>
      </c>
      <c r="T223" s="494">
        <v>0</v>
      </c>
      <c r="U223" s="477">
        <v>0</v>
      </c>
      <c r="V223" s="477">
        <v>0</v>
      </c>
      <c r="W223" s="477">
        <v>0</v>
      </c>
      <c r="X223" s="477">
        <v>680</v>
      </c>
      <c r="Y223" s="477">
        <v>1595</v>
      </c>
      <c r="Z223" s="477">
        <v>186</v>
      </c>
      <c r="AA223" s="490">
        <v>0</v>
      </c>
      <c r="AB223" s="489">
        <v>0</v>
      </c>
      <c r="AC223" s="477">
        <v>0</v>
      </c>
      <c r="AD223" s="477">
        <v>0</v>
      </c>
      <c r="AE223" s="477">
        <v>0</v>
      </c>
      <c r="AF223" s="477">
        <v>681</v>
      </c>
      <c r="AG223" s="477">
        <v>1596</v>
      </c>
      <c r="AH223" s="477">
        <v>185</v>
      </c>
      <c r="AI223" s="490">
        <v>0</v>
      </c>
      <c r="AJ223" s="489">
        <v>0</v>
      </c>
      <c r="AK223" s="477">
        <v>0</v>
      </c>
      <c r="AL223" s="477">
        <v>0</v>
      </c>
      <c r="AM223" s="477">
        <v>0</v>
      </c>
      <c r="AN223" s="477">
        <v>680</v>
      </c>
      <c r="AO223" s="477">
        <v>1595</v>
      </c>
      <c r="AP223" s="477">
        <v>186</v>
      </c>
      <c r="AQ223" s="490">
        <v>0</v>
      </c>
      <c r="AR223" s="489">
        <v>0</v>
      </c>
      <c r="AS223" s="477">
        <v>0</v>
      </c>
      <c r="AT223" s="477">
        <v>0</v>
      </c>
      <c r="AU223" s="477">
        <v>0</v>
      </c>
      <c r="AV223" s="477">
        <v>680</v>
      </c>
      <c r="AW223" s="477">
        <v>1595</v>
      </c>
      <c r="AX223" s="477">
        <v>186</v>
      </c>
      <c r="AY223" s="490">
        <v>0</v>
      </c>
    </row>
    <row r="224" spans="1:51" ht="36.950000000000003" customHeight="1" x14ac:dyDescent="0.25">
      <c r="A224" s="483">
        <v>5</v>
      </c>
      <c r="B224" s="194">
        <v>506101</v>
      </c>
      <c r="C224" s="194">
        <v>610101</v>
      </c>
      <c r="D224" s="193" t="s">
        <v>92</v>
      </c>
      <c r="E224" s="194">
        <v>3</v>
      </c>
      <c r="F224" s="484" t="s">
        <v>136</v>
      </c>
      <c r="G224" s="496">
        <v>4983.3489999999993</v>
      </c>
      <c r="H224" s="476">
        <v>1245.837</v>
      </c>
      <c r="I224" s="476">
        <v>1245.837</v>
      </c>
      <c r="J224" s="476">
        <v>1245.837</v>
      </c>
      <c r="K224" s="497">
        <v>1245.8379999999993</v>
      </c>
      <c r="L224" s="489">
        <v>0</v>
      </c>
      <c r="M224" s="477">
        <v>0</v>
      </c>
      <c r="N224" s="477">
        <v>0</v>
      </c>
      <c r="O224" s="477">
        <v>0</v>
      </c>
      <c r="P224" s="477">
        <v>2044</v>
      </c>
      <c r="Q224" s="477">
        <v>3710</v>
      </c>
      <c r="R224" s="477">
        <v>526</v>
      </c>
      <c r="S224" s="490">
        <v>0</v>
      </c>
      <c r="T224" s="494">
        <v>0</v>
      </c>
      <c r="U224" s="477">
        <v>0</v>
      </c>
      <c r="V224" s="477">
        <v>0</v>
      </c>
      <c r="W224" s="477">
        <v>0</v>
      </c>
      <c r="X224" s="477">
        <v>511</v>
      </c>
      <c r="Y224" s="477">
        <v>928</v>
      </c>
      <c r="Z224" s="477">
        <v>132</v>
      </c>
      <c r="AA224" s="490">
        <v>0</v>
      </c>
      <c r="AB224" s="489">
        <v>0</v>
      </c>
      <c r="AC224" s="477">
        <v>0</v>
      </c>
      <c r="AD224" s="477">
        <v>0</v>
      </c>
      <c r="AE224" s="477">
        <v>0</v>
      </c>
      <c r="AF224" s="477">
        <v>511</v>
      </c>
      <c r="AG224" s="477">
        <v>927</v>
      </c>
      <c r="AH224" s="477">
        <v>131</v>
      </c>
      <c r="AI224" s="490">
        <v>0</v>
      </c>
      <c r="AJ224" s="489">
        <v>0</v>
      </c>
      <c r="AK224" s="477">
        <v>0</v>
      </c>
      <c r="AL224" s="477">
        <v>0</v>
      </c>
      <c r="AM224" s="477">
        <v>0</v>
      </c>
      <c r="AN224" s="477">
        <v>511</v>
      </c>
      <c r="AO224" s="477">
        <v>928</v>
      </c>
      <c r="AP224" s="477">
        <v>132</v>
      </c>
      <c r="AQ224" s="490">
        <v>0</v>
      </c>
      <c r="AR224" s="489">
        <v>0</v>
      </c>
      <c r="AS224" s="477">
        <v>0</v>
      </c>
      <c r="AT224" s="477">
        <v>0</v>
      </c>
      <c r="AU224" s="477">
        <v>0</v>
      </c>
      <c r="AV224" s="477">
        <v>511</v>
      </c>
      <c r="AW224" s="477">
        <v>927</v>
      </c>
      <c r="AX224" s="477">
        <v>131</v>
      </c>
      <c r="AY224" s="490">
        <v>0</v>
      </c>
    </row>
    <row r="225" spans="1:51" ht="36.950000000000003" customHeight="1" x14ac:dyDescent="0.25">
      <c r="A225" s="483">
        <v>1</v>
      </c>
      <c r="B225" s="194">
        <v>506403</v>
      </c>
      <c r="C225" s="194">
        <v>640101</v>
      </c>
      <c r="D225" s="193" t="s">
        <v>109</v>
      </c>
      <c r="E225" s="194">
        <v>2</v>
      </c>
      <c r="F225" s="484" t="s">
        <v>135</v>
      </c>
      <c r="G225" s="496">
        <v>10477.579999999998</v>
      </c>
      <c r="H225" s="476">
        <v>2619.395</v>
      </c>
      <c r="I225" s="476">
        <v>2619.395</v>
      </c>
      <c r="J225" s="476">
        <v>2619.395</v>
      </c>
      <c r="K225" s="497">
        <v>2619.3949999999991</v>
      </c>
      <c r="L225" s="489">
        <v>0</v>
      </c>
      <c r="M225" s="477">
        <v>0</v>
      </c>
      <c r="N225" s="477">
        <v>266</v>
      </c>
      <c r="O225" s="477">
        <v>3676</v>
      </c>
      <c r="P225" s="477">
        <v>0</v>
      </c>
      <c r="Q225" s="477">
        <v>0</v>
      </c>
      <c r="R225" s="477">
        <v>0</v>
      </c>
      <c r="S225" s="490">
        <v>0</v>
      </c>
      <c r="T225" s="494">
        <v>0</v>
      </c>
      <c r="U225" s="477">
        <v>0</v>
      </c>
      <c r="V225" s="477">
        <v>67</v>
      </c>
      <c r="W225" s="477">
        <v>919</v>
      </c>
      <c r="X225" s="477">
        <v>0</v>
      </c>
      <c r="Y225" s="477">
        <v>0</v>
      </c>
      <c r="Z225" s="477">
        <v>0</v>
      </c>
      <c r="AA225" s="490">
        <v>0</v>
      </c>
      <c r="AB225" s="489">
        <v>0</v>
      </c>
      <c r="AC225" s="477">
        <v>0</v>
      </c>
      <c r="AD225" s="477">
        <v>66</v>
      </c>
      <c r="AE225" s="477">
        <v>919</v>
      </c>
      <c r="AF225" s="477">
        <v>0</v>
      </c>
      <c r="AG225" s="477">
        <v>0</v>
      </c>
      <c r="AH225" s="477">
        <v>0</v>
      </c>
      <c r="AI225" s="490">
        <v>0</v>
      </c>
      <c r="AJ225" s="489">
        <v>0</v>
      </c>
      <c r="AK225" s="477">
        <v>0</v>
      </c>
      <c r="AL225" s="477">
        <v>67</v>
      </c>
      <c r="AM225" s="477">
        <v>919</v>
      </c>
      <c r="AN225" s="477">
        <v>0</v>
      </c>
      <c r="AO225" s="477">
        <v>0</v>
      </c>
      <c r="AP225" s="477">
        <v>0</v>
      </c>
      <c r="AQ225" s="490">
        <v>0</v>
      </c>
      <c r="AR225" s="489">
        <v>0</v>
      </c>
      <c r="AS225" s="477">
        <v>0</v>
      </c>
      <c r="AT225" s="477">
        <v>66</v>
      </c>
      <c r="AU225" s="477">
        <v>919</v>
      </c>
      <c r="AV225" s="477">
        <v>0</v>
      </c>
      <c r="AW225" s="477">
        <v>0</v>
      </c>
      <c r="AX225" s="477">
        <v>0</v>
      </c>
      <c r="AY225" s="490">
        <v>0</v>
      </c>
    </row>
    <row r="226" spans="1:51" ht="36.75" customHeight="1" x14ac:dyDescent="0.25">
      <c r="A226" s="483">
        <v>1</v>
      </c>
      <c r="B226" s="194">
        <v>506403</v>
      </c>
      <c r="C226" s="194">
        <v>640101</v>
      </c>
      <c r="D226" s="193" t="s">
        <v>109</v>
      </c>
      <c r="E226" s="194">
        <v>3</v>
      </c>
      <c r="F226" s="484" t="s">
        <v>136</v>
      </c>
      <c r="G226" s="496">
        <v>2795.8389999999999</v>
      </c>
      <c r="H226" s="476">
        <v>698.96</v>
      </c>
      <c r="I226" s="476">
        <v>698.96</v>
      </c>
      <c r="J226" s="476">
        <v>698.96</v>
      </c>
      <c r="K226" s="497">
        <v>698.95899999999983</v>
      </c>
      <c r="L226" s="489">
        <v>0</v>
      </c>
      <c r="M226" s="477">
        <v>0</v>
      </c>
      <c r="N226" s="477">
        <v>0</v>
      </c>
      <c r="O226" s="477">
        <v>0</v>
      </c>
      <c r="P226" s="477">
        <v>1265</v>
      </c>
      <c r="Q226" s="477">
        <v>80</v>
      </c>
      <c r="R226" s="477">
        <v>1470</v>
      </c>
      <c r="S226" s="490">
        <v>0</v>
      </c>
      <c r="T226" s="494">
        <v>0</v>
      </c>
      <c r="U226" s="477">
        <v>0</v>
      </c>
      <c r="V226" s="477">
        <v>0</v>
      </c>
      <c r="W226" s="477">
        <v>0</v>
      </c>
      <c r="X226" s="477">
        <v>316</v>
      </c>
      <c r="Y226" s="477">
        <v>20</v>
      </c>
      <c r="Z226" s="477">
        <v>368</v>
      </c>
      <c r="AA226" s="490">
        <v>0</v>
      </c>
      <c r="AB226" s="489">
        <v>0</v>
      </c>
      <c r="AC226" s="477">
        <v>0</v>
      </c>
      <c r="AD226" s="477">
        <v>0</v>
      </c>
      <c r="AE226" s="477">
        <v>0</v>
      </c>
      <c r="AF226" s="477">
        <v>317</v>
      </c>
      <c r="AG226" s="477">
        <v>20</v>
      </c>
      <c r="AH226" s="477">
        <v>367</v>
      </c>
      <c r="AI226" s="490">
        <v>0</v>
      </c>
      <c r="AJ226" s="489">
        <v>0</v>
      </c>
      <c r="AK226" s="477">
        <v>0</v>
      </c>
      <c r="AL226" s="477">
        <v>0</v>
      </c>
      <c r="AM226" s="477">
        <v>0</v>
      </c>
      <c r="AN226" s="477">
        <v>316</v>
      </c>
      <c r="AO226" s="477">
        <v>20</v>
      </c>
      <c r="AP226" s="477">
        <v>368</v>
      </c>
      <c r="AQ226" s="490">
        <v>0</v>
      </c>
      <c r="AR226" s="489">
        <v>0</v>
      </c>
      <c r="AS226" s="477">
        <v>0</v>
      </c>
      <c r="AT226" s="477">
        <v>0</v>
      </c>
      <c r="AU226" s="477">
        <v>0</v>
      </c>
      <c r="AV226" s="477">
        <v>316</v>
      </c>
      <c r="AW226" s="477">
        <v>20</v>
      </c>
      <c r="AX226" s="477">
        <v>367</v>
      </c>
      <c r="AY226" s="490">
        <v>0</v>
      </c>
    </row>
    <row r="227" spans="1:51" ht="36.950000000000003" customHeight="1" x14ac:dyDescent="0.25">
      <c r="A227" s="483">
        <v>8</v>
      </c>
      <c r="B227" s="194">
        <v>509625</v>
      </c>
      <c r="C227" s="194">
        <v>962501</v>
      </c>
      <c r="D227" s="193" t="s">
        <v>117</v>
      </c>
      <c r="E227" s="194">
        <v>1</v>
      </c>
      <c r="F227" s="484" t="s">
        <v>12</v>
      </c>
      <c r="G227" s="496">
        <v>500385.76400000002</v>
      </c>
      <c r="H227" s="476">
        <v>125096.44100000001</v>
      </c>
      <c r="I227" s="476">
        <v>125096.44100000001</v>
      </c>
      <c r="J227" s="476">
        <v>125096.44100000001</v>
      </c>
      <c r="K227" s="497">
        <v>125096.44099999998</v>
      </c>
      <c r="L227" s="489">
        <v>4218</v>
      </c>
      <c r="M227" s="477">
        <v>164844</v>
      </c>
      <c r="N227" s="477">
        <v>0</v>
      </c>
      <c r="O227" s="477">
        <v>0</v>
      </c>
      <c r="P227" s="477">
        <v>0</v>
      </c>
      <c r="Q227" s="477">
        <v>0</v>
      </c>
      <c r="R227" s="477">
        <v>0</v>
      </c>
      <c r="S227" s="490">
        <v>0</v>
      </c>
      <c r="T227" s="494">
        <v>1055</v>
      </c>
      <c r="U227" s="477">
        <v>41211</v>
      </c>
      <c r="V227" s="477">
        <v>0</v>
      </c>
      <c r="W227" s="477">
        <v>0</v>
      </c>
      <c r="X227" s="477">
        <v>0</v>
      </c>
      <c r="Y227" s="477">
        <v>0</v>
      </c>
      <c r="Z227" s="477">
        <v>0</v>
      </c>
      <c r="AA227" s="490">
        <v>0</v>
      </c>
      <c r="AB227" s="489">
        <v>1054</v>
      </c>
      <c r="AC227" s="477">
        <v>41211</v>
      </c>
      <c r="AD227" s="477">
        <v>0</v>
      </c>
      <c r="AE227" s="477">
        <v>0</v>
      </c>
      <c r="AF227" s="477">
        <v>0</v>
      </c>
      <c r="AG227" s="477">
        <v>0</v>
      </c>
      <c r="AH227" s="477">
        <v>0</v>
      </c>
      <c r="AI227" s="490">
        <v>0</v>
      </c>
      <c r="AJ227" s="489">
        <v>1055</v>
      </c>
      <c r="AK227" s="477">
        <v>41211</v>
      </c>
      <c r="AL227" s="477">
        <v>0</v>
      </c>
      <c r="AM227" s="477">
        <v>0</v>
      </c>
      <c r="AN227" s="477">
        <v>0</v>
      </c>
      <c r="AO227" s="477">
        <v>0</v>
      </c>
      <c r="AP227" s="477">
        <v>0</v>
      </c>
      <c r="AQ227" s="490">
        <v>0</v>
      </c>
      <c r="AR227" s="489">
        <v>1054</v>
      </c>
      <c r="AS227" s="477">
        <v>41211</v>
      </c>
      <c r="AT227" s="477">
        <v>0</v>
      </c>
      <c r="AU227" s="477">
        <v>0</v>
      </c>
      <c r="AV227" s="477">
        <v>0</v>
      </c>
      <c r="AW227" s="477">
        <v>0</v>
      </c>
      <c r="AX227" s="477">
        <v>0</v>
      </c>
      <c r="AY227" s="490">
        <v>0</v>
      </c>
    </row>
    <row r="228" spans="1:51" ht="36.950000000000003" customHeight="1" x14ac:dyDescent="0.25">
      <c r="A228" s="483">
        <v>8</v>
      </c>
      <c r="B228" s="194">
        <v>509625</v>
      </c>
      <c r="C228" s="194">
        <v>962501</v>
      </c>
      <c r="D228" s="193" t="s">
        <v>117</v>
      </c>
      <c r="E228" s="194">
        <v>2</v>
      </c>
      <c r="F228" s="484" t="s">
        <v>135</v>
      </c>
      <c r="G228" s="496">
        <v>13644.825000000001</v>
      </c>
      <c r="H228" s="476">
        <v>3411.2060000000001</v>
      </c>
      <c r="I228" s="476">
        <v>3411.2060000000001</v>
      </c>
      <c r="J228" s="476">
        <v>3411.2060000000001</v>
      </c>
      <c r="K228" s="497">
        <v>3411.2070000000003</v>
      </c>
      <c r="L228" s="489">
        <v>0</v>
      </c>
      <c r="M228" s="477">
        <v>0</v>
      </c>
      <c r="N228" s="477">
        <v>109</v>
      </c>
      <c r="O228" s="477">
        <v>3232</v>
      </c>
      <c r="P228" s="477">
        <v>0</v>
      </c>
      <c r="Q228" s="477">
        <v>0</v>
      </c>
      <c r="R228" s="477">
        <v>0</v>
      </c>
      <c r="S228" s="490">
        <v>0</v>
      </c>
      <c r="T228" s="494">
        <v>0</v>
      </c>
      <c r="U228" s="477">
        <v>0</v>
      </c>
      <c r="V228" s="477">
        <v>27</v>
      </c>
      <c r="W228" s="477">
        <v>808</v>
      </c>
      <c r="X228" s="477">
        <v>0</v>
      </c>
      <c r="Y228" s="477">
        <v>0</v>
      </c>
      <c r="Z228" s="477">
        <v>0</v>
      </c>
      <c r="AA228" s="490">
        <v>0</v>
      </c>
      <c r="AB228" s="489">
        <v>0</v>
      </c>
      <c r="AC228" s="477">
        <v>0</v>
      </c>
      <c r="AD228" s="477">
        <v>28</v>
      </c>
      <c r="AE228" s="477">
        <v>808</v>
      </c>
      <c r="AF228" s="477">
        <v>0</v>
      </c>
      <c r="AG228" s="477">
        <v>0</v>
      </c>
      <c r="AH228" s="477">
        <v>0</v>
      </c>
      <c r="AI228" s="490">
        <v>0</v>
      </c>
      <c r="AJ228" s="489">
        <v>0</v>
      </c>
      <c r="AK228" s="477">
        <v>0</v>
      </c>
      <c r="AL228" s="477">
        <v>27</v>
      </c>
      <c r="AM228" s="477">
        <v>808</v>
      </c>
      <c r="AN228" s="477">
        <v>0</v>
      </c>
      <c r="AO228" s="477">
        <v>0</v>
      </c>
      <c r="AP228" s="477">
        <v>0</v>
      </c>
      <c r="AQ228" s="490">
        <v>0</v>
      </c>
      <c r="AR228" s="489">
        <v>0</v>
      </c>
      <c r="AS228" s="477">
        <v>0</v>
      </c>
      <c r="AT228" s="477">
        <v>27</v>
      </c>
      <c r="AU228" s="477">
        <v>808</v>
      </c>
      <c r="AV228" s="477">
        <v>0</v>
      </c>
      <c r="AW228" s="477">
        <v>0</v>
      </c>
      <c r="AX228" s="477">
        <v>0</v>
      </c>
      <c r="AY228" s="490">
        <v>0</v>
      </c>
    </row>
    <row r="229" spans="1:51" ht="36.950000000000003" customHeight="1" x14ac:dyDescent="0.25">
      <c r="A229" s="483">
        <v>8</v>
      </c>
      <c r="B229" s="194">
        <v>509625</v>
      </c>
      <c r="C229" s="194">
        <v>962501</v>
      </c>
      <c r="D229" s="193" t="s">
        <v>117</v>
      </c>
      <c r="E229" s="194">
        <v>3</v>
      </c>
      <c r="F229" s="484" t="s">
        <v>136</v>
      </c>
      <c r="G229" s="496">
        <v>22716.827000000001</v>
      </c>
      <c r="H229" s="476">
        <v>5679.2070000000003</v>
      </c>
      <c r="I229" s="476">
        <v>5679.2070000000003</v>
      </c>
      <c r="J229" s="476">
        <v>5679.2070000000003</v>
      </c>
      <c r="K229" s="497">
        <v>5679.2060000000019</v>
      </c>
      <c r="L229" s="489">
        <v>0</v>
      </c>
      <c r="M229" s="477">
        <v>0</v>
      </c>
      <c r="N229" s="477">
        <v>0</v>
      </c>
      <c r="O229" s="477">
        <v>0</v>
      </c>
      <c r="P229" s="477">
        <v>177</v>
      </c>
      <c r="Q229" s="477">
        <v>31881</v>
      </c>
      <c r="R229" s="477">
        <v>3582</v>
      </c>
      <c r="S229" s="490">
        <v>0</v>
      </c>
      <c r="T229" s="494">
        <v>0</v>
      </c>
      <c r="U229" s="477">
        <v>0</v>
      </c>
      <c r="V229" s="477">
        <v>0</v>
      </c>
      <c r="W229" s="477">
        <v>0</v>
      </c>
      <c r="X229" s="477">
        <v>44</v>
      </c>
      <c r="Y229" s="477">
        <v>7970</v>
      </c>
      <c r="Z229" s="477">
        <v>896</v>
      </c>
      <c r="AA229" s="490">
        <v>0</v>
      </c>
      <c r="AB229" s="489">
        <v>0</v>
      </c>
      <c r="AC229" s="477">
        <v>0</v>
      </c>
      <c r="AD229" s="477">
        <v>0</v>
      </c>
      <c r="AE229" s="477">
        <v>0</v>
      </c>
      <c r="AF229" s="477">
        <v>45</v>
      </c>
      <c r="AG229" s="477">
        <v>7971</v>
      </c>
      <c r="AH229" s="477">
        <v>895</v>
      </c>
      <c r="AI229" s="490">
        <v>0</v>
      </c>
      <c r="AJ229" s="489">
        <v>0</v>
      </c>
      <c r="AK229" s="477">
        <v>0</v>
      </c>
      <c r="AL229" s="477">
        <v>0</v>
      </c>
      <c r="AM229" s="477">
        <v>0</v>
      </c>
      <c r="AN229" s="477">
        <v>44</v>
      </c>
      <c r="AO229" s="477">
        <v>7970</v>
      </c>
      <c r="AP229" s="477">
        <v>896</v>
      </c>
      <c r="AQ229" s="490">
        <v>0</v>
      </c>
      <c r="AR229" s="489">
        <v>0</v>
      </c>
      <c r="AS229" s="477">
        <v>0</v>
      </c>
      <c r="AT229" s="477">
        <v>0</v>
      </c>
      <c r="AU229" s="477">
        <v>0</v>
      </c>
      <c r="AV229" s="477">
        <v>44</v>
      </c>
      <c r="AW229" s="477">
        <v>7970</v>
      </c>
      <c r="AX229" s="477">
        <v>895</v>
      </c>
      <c r="AY229" s="490">
        <v>0</v>
      </c>
    </row>
    <row r="230" spans="1:51" ht="36.950000000000003" customHeight="1" x14ac:dyDescent="0.25">
      <c r="A230" s="483">
        <v>5</v>
      </c>
      <c r="B230" s="194">
        <v>509627</v>
      </c>
      <c r="C230" s="194">
        <v>962701</v>
      </c>
      <c r="D230" s="193" t="s">
        <v>1028</v>
      </c>
      <c r="E230" s="194">
        <v>1</v>
      </c>
      <c r="F230" s="484" t="s">
        <v>12</v>
      </c>
      <c r="G230" s="496">
        <v>144070.11000000004</v>
      </c>
      <c r="H230" s="476">
        <v>36017.527999999998</v>
      </c>
      <c r="I230" s="476">
        <v>36017.527999999998</v>
      </c>
      <c r="J230" s="476">
        <v>36017.527999999998</v>
      </c>
      <c r="K230" s="497">
        <v>36017.526000000034</v>
      </c>
      <c r="L230" s="489">
        <v>1378</v>
      </c>
      <c r="M230" s="477">
        <v>55244</v>
      </c>
      <c r="N230" s="477">
        <v>0</v>
      </c>
      <c r="O230" s="477">
        <v>0</v>
      </c>
      <c r="P230" s="477">
        <v>0</v>
      </c>
      <c r="Q230" s="477">
        <v>0</v>
      </c>
      <c r="R230" s="477">
        <v>0</v>
      </c>
      <c r="S230" s="490">
        <v>0</v>
      </c>
      <c r="T230" s="494">
        <v>345</v>
      </c>
      <c r="U230" s="477">
        <v>13811</v>
      </c>
      <c r="V230" s="477">
        <v>0</v>
      </c>
      <c r="W230" s="477">
        <v>0</v>
      </c>
      <c r="X230" s="477">
        <v>0</v>
      </c>
      <c r="Y230" s="477">
        <v>0</v>
      </c>
      <c r="Z230" s="477">
        <v>0</v>
      </c>
      <c r="AA230" s="490">
        <v>0</v>
      </c>
      <c r="AB230" s="489">
        <v>344</v>
      </c>
      <c r="AC230" s="477">
        <v>13811</v>
      </c>
      <c r="AD230" s="477">
        <v>0</v>
      </c>
      <c r="AE230" s="477">
        <v>0</v>
      </c>
      <c r="AF230" s="477">
        <v>0</v>
      </c>
      <c r="AG230" s="477">
        <v>0</v>
      </c>
      <c r="AH230" s="477">
        <v>0</v>
      </c>
      <c r="AI230" s="490">
        <v>0</v>
      </c>
      <c r="AJ230" s="489">
        <v>345</v>
      </c>
      <c r="AK230" s="477">
        <v>13811</v>
      </c>
      <c r="AL230" s="477">
        <v>0</v>
      </c>
      <c r="AM230" s="477">
        <v>0</v>
      </c>
      <c r="AN230" s="477">
        <v>0</v>
      </c>
      <c r="AO230" s="477">
        <v>0</v>
      </c>
      <c r="AP230" s="477">
        <v>0</v>
      </c>
      <c r="AQ230" s="490">
        <v>0</v>
      </c>
      <c r="AR230" s="489">
        <v>344</v>
      </c>
      <c r="AS230" s="477">
        <v>13811</v>
      </c>
      <c r="AT230" s="477">
        <v>0</v>
      </c>
      <c r="AU230" s="477">
        <v>0</v>
      </c>
      <c r="AV230" s="477">
        <v>0</v>
      </c>
      <c r="AW230" s="477">
        <v>0</v>
      </c>
      <c r="AX230" s="477">
        <v>0</v>
      </c>
      <c r="AY230" s="490">
        <v>0</v>
      </c>
    </row>
    <row r="231" spans="1:51" ht="36.950000000000003" customHeight="1" x14ac:dyDescent="0.25">
      <c r="A231" s="483">
        <v>5</v>
      </c>
      <c r="B231" s="194">
        <v>509627</v>
      </c>
      <c r="C231" s="194">
        <v>962701</v>
      </c>
      <c r="D231" s="193" t="s">
        <v>1028</v>
      </c>
      <c r="E231" s="194">
        <v>3</v>
      </c>
      <c r="F231" s="484" t="s">
        <v>136</v>
      </c>
      <c r="G231" s="496">
        <v>25006.080999999998</v>
      </c>
      <c r="H231" s="476">
        <v>6251.52</v>
      </c>
      <c r="I231" s="476">
        <v>6251.52</v>
      </c>
      <c r="J231" s="476">
        <v>6251.52</v>
      </c>
      <c r="K231" s="497">
        <v>6251.520999999997</v>
      </c>
      <c r="L231" s="489">
        <v>0</v>
      </c>
      <c r="M231" s="477">
        <v>0</v>
      </c>
      <c r="N231" s="477">
        <v>0</v>
      </c>
      <c r="O231" s="477">
        <v>0</v>
      </c>
      <c r="P231" s="477">
        <v>4815</v>
      </c>
      <c r="Q231" s="477">
        <v>38586</v>
      </c>
      <c r="R231" s="477">
        <v>4634</v>
      </c>
      <c r="S231" s="490">
        <v>0</v>
      </c>
      <c r="T231" s="494">
        <v>0</v>
      </c>
      <c r="U231" s="477">
        <v>0</v>
      </c>
      <c r="V231" s="477">
        <v>0</v>
      </c>
      <c r="W231" s="477">
        <v>0</v>
      </c>
      <c r="X231" s="477">
        <v>1204</v>
      </c>
      <c r="Y231" s="477">
        <v>9647</v>
      </c>
      <c r="Z231" s="477">
        <v>1159</v>
      </c>
      <c r="AA231" s="490">
        <v>0</v>
      </c>
      <c r="AB231" s="489">
        <v>0</v>
      </c>
      <c r="AC231" s="477">
        <v>0</v>
      </c>
      <c r="AD231" s="477">
        <v>0</v>
      </c>
      <c r="AE231" s="477">
        <v>0</v>
      </c>
      <c r="AF231" s="477">
        <v>1203</v>
      </c>
      <c r="AG231" s="477">
        <v>9646</v>
      </c>
      <c r="AH231" s="477">
        <v>1158</v>
      </c>
      <c r="AI231" s="490">
        <v>0</v>
      </c>
      <c r="AJ231" s="489">
        <v>0</v>
      </c>
      <c r="AK231" s="477">
        <v>0</v>
      </c>
      <c r="AL231" s="477">
        <v>0</v>
      </c>
      <c r="AM231" s="477">
        <v>0</v>
      </c>
      <c r="AN231" s="477">
        <v>1204</v>
      </c>
      <c r="AO231" s="477">
        <v>9647</v>
      </c>
      <c r="AP231" s="477">
        <v>1159</v>
      </c>
      <c r="AQ231" s="490">
        <v>0</v>
      </c>
      <c r="AR231" s="489">
        <v>0</v>
      </c>
      <c r="AS231" s="477">
        <v>0</v>
      </c>
      <c r="AT231" s="477">
        <v>0</v>
      </c>
      <c r="AU231" s="477">
        <v>0</v>
      </c>
      <c r="AV231" s="477">
        <v>1204</v>
      </c>
      <c r="AW231" s="477">
        <v>9646</v>
      </c>
      <c r="AX231" s="477">
        <v>1158</v>
      </c>
      <c r="AY231" s="490">
        <v>0</v>
      </c>
    </row>
    <row r="232" spans="1:51" ht="36.950000000000003" customHeight="1" x14ac:dyDescent="0.25">
      <c r="A232" s="483">
        <v>8</v>
      </c>
      <c r="B232" s="194">
        <v>509910</v>
      </c>
      <c r="C232" s="194">
        <v>991001</v>
      </c>
      <c r="D232" s="193" t="s">
        <v>1029</v>
      </c>
      <c r="E232" s="194">
        <v>3</v>
      </c>
      <c r="F232" s="484" t="s">
        <v>136</v>
      </c>
      <c r="G232" s="496">
        <v>42980.411</v>
      </c>
      <c r="H232" s="476">
        <v>10745.102999999999</v>
      </c>
      <c r="I232" s="476">
        <v>10745.102999999999</v>
      </c>
      <c r="J232" s="476">
        <v>10745.102999999999</v>
      </c>
      <c r="K232" s="497">
        <v>10745.102000000003</v>
      </c>
      <c r="L232" s="489">
        <v>0</v>
      </c>
      <c r="M232" s="477">
        <v>0</v>
      </c>
      <c r="N232" s="477">
        <v>0</v>
      </c>
      <c r="O232" s="477">
        <v>0</v>
      </c>
      <c r="P232" s="477">
        <v>854</v>
      </c>
      <c r="Q232" s="477">
        <v>2991</v>
      </c>
      <c r="R232" s="477">
        <v>6909</v>
      </c>
      <c r="S232" s="490">
        <v>0</v>
      </c>
      <c r="T232" s="494">
        <v>0</v>
      </c>
      <c r="U232" s="477">
        <v>0</v>
      </c>
      <c r="V232" s="477">
        <v>0</v>
      </c>
      <c r="W232" s="477">
        <v>0</v>
      </c>
      <c r="X232" s="477">
        <v>214</v>
      </c>
      <c r="Y232" s="477">
        <v>748</v>
      </c>
      <c r="Z232" s="477">
        <v>1727</v>
      </c>
      <c r="AA232" s="490">
        <v>0</v>
      </c>
      <c r="AB232" s="489">
        <v>0</v>
      </c>
      <c r="AC232" s="477">
        <v>0</v>
      </c>
      <c r="AD232" s="477">
        <v>0</v>
      </c>
      <c r="AE232" s="477">
        <v>0</v>
      </c>
      <c r="AF232" s="477">
        <v>213</v>
      </c>
      <c r="AG232" s="477">
        <v>747</v>
      </c>
      <c r="AH232" s="477">
        <v>1728</v>
      </c>
      <c r="AI232" s="490">
        <v>0</v>
      </c>
      <c r="AJ232" s="489">
        <v>0</v>
      </c>
      <c r="AK232" s="477">
        <v>0</v>
      </c>
      <c r="AL232" s="477">
        <v>0</v>
      </c>
      <c r="AM232" s="477">
        <v>0</v>
      </c>
      <c r="AN232" s="477">
        <v>214</v>
      </c>
      <c r="AO232" s="477">
        <v>748</v>
      </c>
      <c r="AP232" s="477">
        <v>1727</v>
      </c>
      <c r="AQ232" s="490">
        <v>0</v>
      </c>
      <c r="AR232" s="489">
        <v>0</v>
      </c>
      <c r="AS232" s="477">
        <v>0</v>
      </c>
      <c r="AT232" s="477">
        <v>0</v>
      </c>
      <c r="AU232" s="477">
        <v>0</v>
      </c>
      <c r="AV232" s="477">
        <v>213</v>
      </c>
      <c r="AW232" s="477">
        <v>748</v>
      </c>
      <c r="AX232" s="477">
        <v>1727</v>
      </c>
      <c r="AY232" s="490">
        <v>0</v>
      </c>
    </row>
    <row r="233" spans="1:51" ht="36.950000000000003" customHeight="1" x14ac:dyDescent="0.25">
      <c r="A233" s="483">
        <v>8</v>
      </c>
      <c r="B233" s="475">
        <v>509907</v>
      </c>
      <c r="C233" s="475">
        <v>990701</v>
      </c>
      <c r="D233" s="193" t="s">
        <v>757</v>
      </c>
      <c r="E233" s="194">
        <v>3</v>
      </c>
      <c r="F233" s="484" t="s">
        <v>136</v>
      </c>
      <c r="G233" s="496">
        <v>355.72699999999992</v>
      </c>
      <c r="H233" s="476">
        <v>88.932000000000002</v>
      </c>
      <c r="I233" s="476">
        <v>88.932000000000002</v>
      </c>
      <c r="J233" s="476">
        <v>88.932000000000002</v>
      </c>
      <c r="K233" s="497">
        <v>88.930999999999941</v>
      </c>
      <c r="L233" s="489">
        <v>0</v>
      </c>
      <c r="M233" s="477">
        <v>0</v>
      </c>
      <c r="N233" s="477">
        <v>0</v>
      </c>
      <c r="O233" s="477">
        <v>0</v>
      </c>
      <c r="P233" s="477">
        <v>0</v>
      </c>
      <c r="Q233" s="477">
        <v>467</v>
      </c>
      <c r="R233" s="477">
        <v>0</v>
      </c>
      <c r="S233" s="490">
        <v>0</v>
      </c>
      <c r="T233" s="494">
        <v>0</v>
      </c>
      <c r="U233" s="477">
        <v>0</v>
      </c>
      <c r="V233" s="477">
        <v>0</v>
      </c>
      <c r="W233" s="477">
        <v>0</v>
      </c>
      <c r="X233" s="477">
        <v>0</v>
      </c>
      <c r="Y233" s="477">
        <v>117</v>
      </c>
      <c r="Z233" s="477">
        <v>0</v>
      </c>
      <c r="AA233" s="490">
        <v>0</v>
      </c>
      <c r="AB233" s="489">
        <v>0</v>
      </c>
      <c r="AC233" s="477">
        <v>0</v>
      </c>
      <c r="AD233" s="477">
        <v>0</v>
      </c>
      <c r="AE233" s="477">
        <v>0</v>
      </c>
      <c r="AF233" s="477">
        <v>0</v>
      </c>
      <c r="AG233" s="477">
        <v>116</v>
      </c>
      <c r="AH233" s="477">
        <v>0</v>
      </c>
      <c r="AI233" s="490">
        <v>0</v>
      </c>
      <c r="AJ233" s="489">
        <v>0</v>
      </c>
      <c r="AK233" s="477">
        <v>0</v>
      </c>
      <c r="AL233" s="477">
        <v>0</v>
      </c>
      <c r="AM233" s="477">
        <v>0</v>
      </c>
      <c r="AN233" s="477">
        <v>0</v>
      </c>
      <c r="AO233" s="477">
        <v>117</v>
      </c>
      <c r="AP233" s="477">
        <v>0</v>
      </c>
      <c r="AQ233" s="490">
        <v>0</v>
      </c>
      <c r="AR233" s="489">
        <v>0</v>
      </c>
      <c r="AS233" s="477">
        <v>0</v>
      </c>
      <c r="AT233" s="477">
        <v>0</v>
      </c>
      <c r="AU233" s="477">
        <v>0</v>
      </c>
      <c r="AV233" s="477">
        <v>0</v>
      </c>
      <c r="AW233" s="477">
        <v>117</v>
      </c>
      <c r="AX233" s="477">
        <v>0</v>
      </c>
      <c r="AY233" s="490">
        <v>0</v>
      </c>
    </row>
    <row r="234" spans="1:51" ht="36.950000000000003" customHeight="1" x14ac:dyDescent="0.25">
      <c r="A234" s="483">
        <v>1</v>
      </c>
      <c r="B234" s="194">
        <v>509911</v>
      </c>
      <c r="C234" s="194">
        <v>991101</v>
      </c>
      <c r="D234" s="193" t="s">
        <v>1030</v>
      </c>
      <c r="E234" s="194">
        <v>1</v>
      </c>
      <c r="F234" s="484" t="s">
        <v>12</v>
      </c>
      <c r="G234" s="496">
        <v>690353.06300000008</v>
      </c>
      <c r="H234" s="476">
        <v>172588.266</v>
      </c>
      <c r="I234" s="476">
        <v>172588.266</v>
      </c>
      <c r="J234" s="476">
        <v>172588.266</v>
      </c>
      <c r="K234" s="497">
        <v>172588.26500000007</v>
      </c>
      <c r="L234" s="489">
        <v>2303</v>
      </c>
      <c r="M234" s="477">
        <v>118844</v>
      </c>
      <c r="N234" s="477">
        <v>0</v>
      </c>
      <c r="O234" s="477">
        <v>0</v>
      </c>
      <c r="P234" s="477">
        <v>0</v>
      </c>
      <c r="Q234" s="477">
        <v>0</v>
      </c>
      <c r="R234" s="477">
        <v>0</v>
      </c>
      <c r="S234" s="490">
        <v>0</v>
      </c>
      <c r="T234" s="494">
        <v>576</v>
      </c>
      <c r="U234" s="477">
        <v>29711</v>
      </c>
      <c r="V234" s="477">
        <v>0</v>
      </c>
      <c r="W234" s="477">
        <v>0</v>
      </c>
      <c r="X234" s="477">
        <v>0</v>
      </c>
      <c r="Y234" s="477">
        <v>0</v>
      </c>
      <c r="Z234" s="477">
        <v>0</v>
      </c>
      <c r="AA234" s="490">
        <v>0</v>
      </c>
      <c r="AB234" s="489">
        <v>575</v>
      </c>
      <c r="AC234" s="477">
        <v>29711</v>
      </c>
      <c r="AD234" s="477">
        <v>0</v>
      </c>
      <c r="AE234" s="477">
        <v>0</v>
      </c>
      <c r="AF234" s="477">
        <v>0</v>
      </c>
      <c r="AG234" s="477">
        <v>0</v>
      </c>
      <c r="AH234" s="477">
        <v>0</v>
      </c>
      <c r="AI234" s="490">
        <v>0</v>
      </c>
      <c r="AJ234" s="489">
        <v>576</v>
      </c>
      <c r="AK234" s="477">
        <v>29711</v>
      </c>
      <c r="AL234" s="477">
        <v>0</v>
      </c>
      <c r="AM234" s="477">
        <v>0</v>
      </c>
      <c r="AN234" s="477">
        <v>0</v>
      </c>
      <c r="AO234" s="477">
        <v>0</v>
      </c>
      <c r="AP234" s="477">
        <v>0</v>
      </c>
      <c r="AQ234" s="490">
        <v>0</v>
      </c>
      <c r="AR234" s="489">
        <v>576</v>
      </c>
      <c r="AS234" s="477">
        <v>29711</v>
      </c>
      <c r="AT234" s="477">
        <v>0</v>
      </c>
      <c r="AU234" s="477">
        <v>0</v>
      </c>
      <c r="AV234" s="477">
        <v>0</v>
      </c>
      <c r="AW234" s="477">
        <v>0</v>
      </c>
      <c r="AX234" s="477">
        <v>0</v>
      </c>
      <c r="AY234" s="490">
        <v>0</v>
      </c>
    </row>
    <row r="235" spans="1:51" ht="36.950000000000003" customHeight="1" x14ac:dyDescent="0.25">
      <c r="A235" s="483">
        <v>1</v>
      </c>
      <c r="B235" s="194">
        <v>509911</v>
      </c>
      <c r="C235" s="194">
        <v>991101</v>
      </c>
      <c r="D235" s="193" t="s">
        <v>1030</v>
      </c>
      <c r="E235" s="194">
        <v>3</v>
      </c>
      <c r="F235" s="484" t="s">
        <v>136</v>
      </c>
      <c r="G235" s="496">
        <v>60667.267</v>
      </c>
      <c r="H235" s="476">
        <v>15166.816999999999</v>
      </c>
      <c r="I235" s="476">
        <v>15166.816999999999</v>
      </c>
      <c r="J235" s="476">
        <v>15166.816999999999</v>
      </c>
      <c r="K235" s="497">
        <v>15166.815999999999</v>
      </c>
      <c r="L235" s="489">
        <v>0</v>
      </c>
      <c r="M235" s="477">
        <v>0</v>
      </c>
      <c r="N235" s="477">
        <v>0</v>
      </c>
      <c r="O235" s="477">
        <v>0</v>
      </c>
      <c r="P235" s="477">
        <v>6157</v>
      </c>
      <c r="Q235" s="477">
        <v>20398</v>
      </c>
      <c r="R235" s="477">
        <v>8956</v>
      </c>
      <c r="S235" s="490">
        <v>0</v>
      </c>
      <c r="T235" s="494">
        <v>0</v>
      </c>
      <c r="U235" s="477">
        <v>0</v>
      </c>
      <c r="V235" s="477">
        <v>0</v>
      </c>
      <c r="W235" s="477">
        <v>0</v>
      </c>
      <c r="X235" s="477">
        <v>1539</v>
      </c>
      <c r="Y235" s="477">
        <v>5100</v>
      </c>
      <c r="Z235" s="477">
        <v>2239</v>
      </c>
      <c r="AA235" s="490">
        <v>0</v>
      </c>
      <c r="AB235" s="489">
        <v>0</v>
      </c>
      <c r="AC235" s="477">
        <v>0</v>
      </c>
      <c r="AD235" s="477">
        <v>0</v>
      </c>
      <c r="AE235" s="477">
        <v>0</v>
      </c>
      <c r="AF235" s="477">
        <v>1540</v>
      </c>
      <c r="AG235" s="477">
        <v>5099</v>
      </c>
      <c r="AH235" s="477">
        <v>2239</v>
      </c>
      <c r="AI235" s="490">
        <v>0</v>
      </c>
      <c r="AJ235" s="489">
        <v>0</v>
      </c>
      <c r="AK235" s="477">
        <v>0</v>
      </c>
      <c r="AL235" s="477">
        <v>0</v>
      </c>
      <c r="AM235" s="477">
        <v>0</v>
      </c>
      <c r="AN235" s="477">
        <v>1539</v>
      </c>
      <c r="AO235" s="477">
        <v>5100</v>
      </c>
      <c r="AP235" s="477">
        <v>2239</v>
      </c>
      <c r="AQ235" s="490">
        <v>0</v>
      </c>
      <c r="AR235" s="489">
        <v>0</v>
      </c>
      <c r="AS235" s="477">
        <v>0</v>
      </c>
      <c r="AT235" s="477">
        <v>0</v>
      </c>
      <c r="AU235" s="477">
        <v>0</v>
      </c>
      <c r="AV235" s="477">
        <v>1539</v>
      </c>
      <c r="AW235" s="477">
        <v>5099</v>
      </c>
      <c r="AX235" s="477">
        <v>2239</v>
      </c>
      <c r="AY235" s="490">
        <v>0</v>
      </c>
    </row>
    <row r="236" spans="1:51" ht="36.950000000000003" customHeight="1" x14ac:dyDescent="0.25">
      <c r="A236" s="483">
        <v>1</v>
      </c>
      <c r="B236" s="194">
        <v>509912</v>
      </c>
      <c r="C236" s="194">
        <v>991201</v>
      </c>
      <c r="D236" s="193" t="s">
        <v>1031</v>
      </c>
      <c r="E236" s="194">
        <v>3</v>
      </c>
      <c r="F236" s="484" t="s">
        <v>136</v>
      </c>
      <c r="G236" s="496">
        <v>87275.054000000018</v>
      </c>
      <c r="H236" s="476">
        <v>21818.763999999999</v>
      </c>
      <c r="I236" s="476">
        <v>21818.763999999999</v>
      </c>
      <c r="J236" s="476">
        <v>21818.763999999999</v>
      </c>
      <c r="K236" s="497">
        <v>21818.762000000013</v>
      </c>
      <c r="L236" s="489">
        <v>0</v>
      </c>
      <c r="M236" s="477">
        <v>0</v>
      </c>
      <c r="N236" s="477">
        <v>0</v>
      </c>
      <c r="O236" s="477">
        <v>0</v>
      </c>
      <c r="P236" s="477">
        <v>8713</v>
      </c>
      <c r="Q236" s="477">
        <v>3599</v>
      </c>
      <c r="R236" s="477">
        <v>1447</v>
      </c>
      <c r="S236" s="490">
        <v>0</v>
      </c>
      <c r="T236" s="494">
        <v>0</v>
      </c>
      <c r="U236" s="477">
        <v>0</v>
      </c>
      <c r="V236" s="477">
        <v>0</v>
      </c>
      <c r="W236" s="477">
        <v>0</v>
      </c>
      <c r="X236" s="477">
        <v>2178</v>
      </c>
      <c r="Y236" s="477">
        <v>900</v>
      </c>
      <c r="Z236" s="477">
        <v>362</v>
      </c>
      <c r="AA236" s="490">
        <v>0</v>
      </c>
      <c r="AB236" s="489">
        <v>0</v>
      </c>
      <c r="AC236" s="477">
        <v>0</v>
      </c>
      <c r="AD236" s="477">
        <v>0</v>
      </c>
      <c r="AE236" s="477">
        <v>0</v>
      </c>
      <c r="AF236" s="477">
        <v>2179</v>
      </c>
      <c r="AG236" s="477">
        <v>899</v>
      </c>
      <c r="AH236" s="477">
        <v>361</v>
      </c>
      <c r="AI236" s="490">
        <v>0</v>
      </c>
      <c r="AJ236" s="489">
        <v>0</v>
      </c>
      <c r="AK236" s="477">
        <v>0</v>
      </c>
      <c r="AL236" s="477">
        <v>0</v>
      </c>
      <c r="AM236" s="477">
        <v>0</v>
      </c>
      <c r="AN236" s="477">
        <v>2178</v>
      </c>
      <c r="AO236" s="477">
        <v>900</v>
      </c>
      <c r="AP236" s="477">
        <v>362</v>
      </c>
      <c r="AQ236" s="490">
        <v>0</v>
      </c>
      <c r="AR236" s="489">
        <v>0</v>
      </c>
      <c r="AS236" s="477">
        <v>0</v>
      </c>
      <c r="AT236" s="477">
        <v>0</v>
      </c>
      <c r="AU236" s="477">
        <v>0</v>
      </c>
      <c r="AV236" s="477">
        <v>2178</v>
      </c>
      <c r="AW236" s="477">
        <v>900</v>
      </c>
      <c r="AX236" s="477">
        <v>362</v>
      </c>
      <c r="AY236" s="490">
        <v>0</v>
      </c>
    </row>
    <row r="237" spans="1:51" ht="36.950000000000003" customHeight="1" x14ac:dyDescent="0.25">
      <c r="A237" s="483">
        <v>8</v>
      </c>
      <c r="B237" s="194">
        <v>509913</v>
      </c>
      <c r="C237" s="194">
        <v>991301</v>
      </c>
      <c r="D237" s="193" t="s">
        <v>91</v>
      </c>
      <c r="E237" s="194">
        <v>1</v>
      </c>
      <c r="F237" s="484" t="s">
        <v>12</v>
      </c>
      <c r="G237" s="496">
        <v>188517.01799999995</v>
      </c>
      <c r="H237" s="476">
        <v>47129.254999999997</v>
      </c>
      <c r="I237" s="476">
        <v>47129.254999999997</v>
      </c>
      <c r="J237" s="476">
        <v>47129.254999999997</v>
      </c>
      <c r="K237" s="497">
        <v>47129.252999999975</v>
      </c>
      <c r="L237" s="489">
        <v>1352</v>
      </c>
      <c r="M237" s="477">
        <v>43956</v>
      </c>
      <c r="N237" s="477">
        <v>0</v>
      </c>
      <c r="O237" s="477">
        <v>0</v>
      </c>
      <c r="P237" s="477">
        <v>0</v>
      </c>
      <c r="Q237" s="477">
        <v>0</v>
      </c>
      <c r="R237" s="477">
        <v>0</v>
      </c>
      <c r="S237" s="490">
        <v>0</v>
      </c>
      <c r="T237" s="494">
        <v>338</v>
      </c>
      <c r="U237" s="477">
        <v>10989</v>
      </c>
      <c r="V237" s="477">
        <v>0</v>
      </c>
      <c r="W237" s="477">
        <v>0</v>
      </c>
      <c r="X237" s="477">
        <v>0</v>
      </c>
      <c r="Y237" s="477">
        <v>0</v>
      </c>
      <c r="Z237" s="477">
        <v>0</v>
      </c>
      <c r="AA237" s="490">
        <v>0</v>
      </c>
      <c r="AB237" s="489">
        <v>338</v>
      </c>
      <c r="AC237" s="477">
        <v>10989</v>
      </c>
      <c r="AD237" s="477">
        <v>0</v>
      </c>
      <c r="AE237" s="477">
        <v>0</v>
      </c>
      <c r="AF237" s="477">
        <v>0</v>
      </c>
      <c r="AG237" s="477">
        <v>0</v>
      </c>
      <c r="AH237" s="477">
        <v>0</v>
      </c>
      <c r="AI237" s="490">
        <v>0</v>
      </c>
      <c r="AJ237" s="489">
        <v>338</v>
      </c>
      <c r="AK237" s="477">
        <v>10989</v>
      </c>
      <c r="AL237" s="477">
        <v>0</v>
      </c>
      <c r="AM237" s="477">
        <v>0</v>
      </c>
      <c r="AN237" s="477">
        <v>0</v>
      </c>
      <c r="AO237" s="477">
        <v>0</v>
      </c>
      <c r="AP237" s="477">
        <v>0</v>
      </c>
      <c r="AQ237" s="490">
        <v>0</v>
      </c>
      <c r="AR237" s="489">
        <v>338</v>
      </c>
      <c r="AS237" s="477">
        <v>10989</v>
      </c>
      <c r="AT237" s="477">
        <v>0</v>
      </c>
      <c r="AU237" s="477">
        <v>0</v>
      </c>
      <c r="AV237" s="477">
        <v>0</v>
      </c>
      <c r="AW237" s="477">
        <v>0</v>
      </c>
      <c r="AX237" s="477">
        <v>0</v>
      </c>
      <c r="AY237" s="490">
        <v>0</v>
      </c>
    </row>
    <row r="238" spans="1:51" ht="54" customHeight="1" thickBot="1" x14ac:dyDescent="0.3">
      <c r="A238" s="485">
        <v>8</v>
      </c>
      <c r="B238" s="478">
        <v>509913</v>
      </c>
      <c r="C238" s="478">
        <v>991301</v>
      </c>
      <c r="D238" s="479" t="s">
        <v>91</v>
      </c>
      <c r="E238" s="478">
        <v>3</v>
      </c>
      <c r="F238" s="486" t="s">
        <v>136</v>
      </c>
      <c r="G238" s="498">
        <v>738.00900000000013</v>
      </c>
      <c r="H238" s="480">
        <v>184.50200000000001</v>
      </c>
      <c r="I238" s="480">
        <v>184.50200000000001</v>
      </c>
      <c r="J238" s="480">
        <v>184.50200000000001</v>
      </c>
      <c r="K238" s="499">
        <v>184.50300000000004</v>
      </c>
      <c r="L238" s="491">
        <v>0</v>
      </c>
      <c r="M238" s="481">
        <v>0</v>
      </c>
      <c r="N238" s="481">
        <v>0</v>
      </c>
      <c r="O238" s="481">
        <v>0</v>
      </c>
      <c r="P238" s="481">
        <v>3</v>
      </c>
      <c r="Q238" s="481">
        <v>1083</v>
      </c>
      <c r="R238" s="481">
        <v>0</v>
      </c>
      <c r="S238" s="492">
        <v>0</v>
      </c>
      <c r="T238" s="495">
        <v>0</v>
      </c>
      <c r="U238" s="481">
        <v>0</v>
      </c>
      <c r="V238" s="481">
        <v>0</v>
      </c>
      <c r="W238" s="481">
        <v>0</v>
      </c>
      <c r="X238" s="481">
        <v>1</v>
      </c>
      <c r="Y238" s="481">
        <v>271</v>
      </c>
      <c r="Z238" s="481">
        <v>0</v>
      </c>
      <c r="AA238" s="492">
        <v>0</v>
      </c>
      <c r="AB238" s="491">
        <v>0</v>
      </c>
      <c r="AC238" s="481">
        <v>0</v>
      </c>
      <c r="AD238" s="481">
        <v>0</v>
      </c>
      <c r="AE238" s="481">
        <v>0</v>
      </c>
      <c r="AF238" s="481">
        <v>0</v>
      </c>
      <c r="AG238" s="481">
        <v>270</v>
      </c>
      <c r="AH238" s="481">
        <v>0</v>
      </c>
      <c r="AI238" s="492">
        <v>0</v>
      </c>
      <c r="AJ238" s="491">
        <v>0</v>
      </c>
      <c r="AK238" s="481">
        <v>0</v>
      </c>
      <c r="AL238" s="481">
        <v>0</v>
      </c>
      <c r="AM238" s="481">
        <v>0</v>
      </c>
      <c r="AN238" s="481">
        <v>1</v>
      </c>
      <c r="AO238" s="481">
        <v>271</v>
      </c>
      <c r="AP238" s="481">
        <v>0</v>
      </c>
      <c r="AQ238" s="492">
        <v>0</v>
      </c>
      <c r="AR238" s="491">
        <v>0</v>
      </c>
      <c r="AS238" s="481">
        <v>0</v>
      </c>
      <c r="AT238" s="481">
        <v>0</v>
      </c>
      <c r="AU238" s="481">
        <v>0</v>
      </c>
      <c r="AV238" s="481">
        <v>1</v>
      </c>
      <c r="AW238" s="481">
        <v>271</v>
      </c>
      <c r="AX238" s="481">
        <v>0</v>
      </c>
      <c r="AY238" s="492">
        <v>0</v>
      </c>
    </row>
    <row r="239" spans="1:51" ht="14.25" customHeight="1" thickBot="1" x14ac:dyDescent="0.3">
      <c r="A239" s="195"/>
      <c r="B239" s="196"/>
      <c r="C239" s="196"/>
      <c r="D239" s="197" t="s">
        <v>137</v>
      </c>
      <c r="E239" s="197"/>
      <c r="F239" s="487"/>
      <c r="G239" s="198">
        <v>10464247.778999997</v>
      </c>
      <c r="H239" s="199">
        <v>2616061.9739999981</v>
      </c>
      <c r="I239" s="199">
        <v>2616061.9739999981</v>
      </c>
      <c r="J239" s="199">
        <v>2616061.9739999981</v>
      </c>
      <c r="K239" s="200">
        <v>2616061.8569999998</v>
      </c>
      <c r="L239" s="375">
        <v>70321</v>
      </c>
      <c r="M239" s="202">
        <v>2668424</v>
      </c>
      <c r="N239" s="202">
        <v>8408</v>
      </c>
      <c r="O239" s="202">
        <v>192452</v>
      </c>
      <c r="P239" s="202">
        <v>719927</v>
      </c>
      <c r="Q239" s="202">
        <v>1206248</v>
      </c>
      <c r="R239" s="202">
        <v>504474</v>
      </c>
      <c r="S239" s="203">
        <v>15287</v>
      </c>
      <c r="T239" s="201">
        <v>17588</v>
      </c>
      <c r="U239" s="202">
        <v>667106</v>
      </c>
      <c r="V239" s="202">
        <v>2105</v>
      </c>
      <c r="W239" s="202">
        <v>48113</v>
      </c>
      <c r="X239" s="202">
        <v>179996</v>
      </c>
      <c r="Y239" s="202">
        <v>301582</v>
      </c>
      <c r="Z239" s="202">
        <v>126136</v>
      </c>
      <c r="AA239" s="203">
        <v>3822</v>
      </c>
      <c r="AB239" s="375">
        <v>17558</v>
      </c>
      <c r="AC239" s="202">
        <v>667106</v>
      </c>
      <c r="AD239" s="202">
        <v>2109</v>
      </c>
      <c r="AE239" s="202">
        <v>48113</v>
      </c>
      <c r="AF239" s="202">
        <v>179965</v>
      </c>
      <c r="AG239" s="202">
        <v>301537</v>
      </c>
      <c r="AH239" s="202">
        <v>126094</v>
      </c>
      <c r="AI239" s="203">
        <v>3821</v>
      </c>
      <c r="AJ239" s="375">
        <v>17588</v>
      </c>
      <c r="AK239" s="202">
        <v>667106</v>
      </c>
      <c r="AL239" s="202">
        <v>2105</v>
      </c>
      <c r="AM239" s="202">
        <v>48113</v>
      </c>
      <c r="AN239" s="202">
        <v>179996</v>
      </c>
      <c r="AO239" s="202">
        <v>301582</v>
      </c>
      <c r="AP239" s="202">
        <v>126136</v>
      </c>
      <c r="AQ239" s="203">
        <v>3822</v>
      </c>
      <c r="AR239" s="375">
        <v>17587</v>
      </c>
      <c r="AS239" s="202">
        <v>667106</v>
      </c>
      <c r="AT239" s="202">
        <v>2089</v>
      </c>
      <c r="AU239" s="202">
        <v>48113</v>
      </c>
      <c r="AV239" s="202">
        <v>179970</v>
      </c>
      <c r="AW239" s="202">
        <v>301547</v>
      </c>
      <c r="AX239" s="202">
        <v>126108</v>
      </c>
      <c r="AY239" s="203">
        <v>3822</v>
      </c>
    </row>
    <row r="241" spans="2:51" s="362" customFormat="1" ht="14.25" customHeight="1" x14ac:dyDescent="0.25">
      <c r="B241" s="360"/>
      <c r="C241" s="360"/>
      <c r="D241" s="361"/>
      <c r="T241" s="551"/>
      <c r="U241" s="551"/>
      <c r="V241" s="551"/>
      <c r="W241" s="551"/>
      <c r="X241" s="551"/>
      <c r="Y241" s="551"/>
      <c r="Z241" s="551"/>
      <c r="AA241" s="551"/>
      <c r="AB241" s="551"/>
      <c r="AC241" s="551"/>
      <c r="AD241" s="551"/>
      <c r="AE241" s="551"/>
      <c r="AF241" s="551"/>
      <c r="AG241" s="551"/>
      <c r="AH241" s="551"/>
      <c r="AI241" s="551"/>
      <c r="AJ241" s="551"/>
      <c r="AK241" s="551"/>
      <c r="AL241" s="551"/>
      <c r="AM241" s="551"/>
      <c r="AN241" s="551"/>
      <c r="AO241" s="551"/>
      <c r="AP241" s="551"/>
      <c r="AQ241" s="551"/>
      <c r="AR241" s="551"/>
      <c r="AS241" s="551"/>
      <c r="AT241" s="551"/>
      <c r="AU241" s="551"/>
      <c r="AV241" s="551"/>
      <c r="AW241" s="551"/>
      <c r="AX241" s="551"/>
      <c r="AY241" s="551"/>
    </row>
    <row r="243" spans="2:51" ht="14.25" customHeight="1" x14ac:dyDescent="0.25">
      <c r="G243" s="162"/>
      <c r="H243" s="162"/>
      <c r="I243" s="162"/>
      <c r="J243" s="162"/>
      <c r="K243" s="162"/>
    </row>
    <row r="245" spans="2:51" ht="14.25" customHeight="1" x14ac:dyDescent="0.25">
      <c r="G245" s="161"/>
      <c r="H245" s="161"/>
      <c r="I245" s="161"/>
      <c r="J245" s="161"/>
      <c r="K245" s="161"/>
      <c r="L245" s="500"/>
      <c r="M245" s="500"/>
      <c r="N245" s="500"/>
      <c r="O245" s="500"/>
      <c r="P245" s="500"/>
      <c r="Q245" s="500"/>
      <c r="R245" s="500"/>
      <c r="S245" s="500"/>
    </row>
  </sheetData>
  <autoFilter ref="A8:AY8"/>
  <customSheetViews>
    <customSheetView guid="{B464BFEF-746B-4CF8-BD65-531E80E6EE14}" scale="60" showAutoFilter="1">
      <pane xSplit="6" ySplit="8" topLeftCell="G38" activePane="bottomRight" state="frozen"/>
      <selection pane="bottomRight" activeCell="X81" sqref="X81"/>
      <pageMargins left="0.7" right="0.7" top="0.75" bottom="0.75" header="0.3" footer="0.3"/>
      <pageSetup paperSize="9" orientation="portrait" r:id="rId1"/>
      <autoFilter ref="A8:AY239"/>
    </customSheetView>
    <customSheetView guid="{51BC30E2-795E-4E95-B204-818A83D6F970}" scale="60" showAutoFilter="1">
      <pane xSplit="6" ySplit="8" topLeftCell="G38" activePane="bottomRight" state="frozen"/>
      <selection pane="bottomRight" activeCell="X81" sqref="X81"/>
      <pageMargins left="0.7" right="0.7" top="0.75" bottom="0.75" header="0.3" footer="0.3"/>
      <pageSetup paperSize="9" orientation="portrait" r:id="rId2"/>
      <autoFilter ref="A8:AY239"/>
    </customSheetView>
    <customSheetView guid="{6924C9E4-8B1E-478E-B761-4499919451ED}" scale="60" showAutoFilter="1">
      <pane xSplit="6" ySplit="8" topLeftCell="G38" activePane="bottomRight" state="frozen"/>
      <selection pane="bottomRight" activeCell="X81" sqref="X81"/>
      <pageMargins left="0.7" right="0.7" top="0.75" bottom="0.75" header="0.3" footer="0.3"/>
      <pageSetup paperSize="9" orientation="portrait" r:id="rId3"/>
      <autoFilter ref="A8:AY239"/>
    </customSheetView>
    <customSheetView guid="{68898C38-DB84-431F-B7FB-805ACAD16248}" scale="60" showAutoFilter="1">
      <pane xSplit="6" ySplit="8" topLeftCell="G38" activePane="bottomRight" state="frozen"/>
      <selection pane="bottomRight" activeCell="X81" sqref="X81"/>
      <pageMargins left="0.7" right="0.7" top="0.75" bottom="0.75" header="0.3" footer="0.3"/>
      <pageSetup paperSize="9" orientation="portrait" r:id="rId4"/>
      <autoFilter ref="A8:AY239"/>
    </customSheetView>
    <customSheetView guid="{0BF1B18C-0CF0-44AE-B4E4-FACCD28AA6F3}" scale="60" showAutoFilter="1">
      <pane xSplit="6" ySplit="8" topLeftCell="G38" activePane="bottomRight" state="frozen"/>
      <selection pane="bottomRight" activeCell="X81" sqref="X81"/>
      <pageMargins left="0.7" right="0.7" top="0.75" bottom="0.75" header="0.3" footer="0.3"/>
      <pageSetup paperSize="9" orientation="portrait" r:id="rId5"/>
      <autoFilter ref="A8:AY239"/>
    </customSheetView>
  </customSheetViews>
  <mergeCells count="46">
    <mergeCell ref="AV7:AX7"/>
    <mergeCell ref="AY7:AY8"/>
    <mergeCell ref="AJ7:AK7"/>
    <mergeCell ref="AL7:AM7"/>
    <mergeCell ref="AN7:AP7"/>
    <mergeCell ref="AQ7:AQ8"/>
    <mergeCell ref="AR7:AS7"/>
    <mergeCell ref="AT7:AU7"/>
    <mergeCell ref="K7:K8"/>
    <mergeCell ref="L7:L8"/>
    <mergeCell ref="M7:M8"/>
    <mergeCell ref="N7:N8"/>
    <mergeCell ref="AI7:AI8"/>
    <mergeCell ref="O7:O8"/>
    <mergeCell ref="P7:P8"/>
    <mergeCell ref="Q7:Q8"/>
    <mergeCell ref="R7:R8"/>
    <mergeCell ref="T7:U7"/>
    <mergeCell ref="V7:W7"/>
    <mergeCell ref="X7:Z7"/>
    <mergeCell ref="AA7:AA8"/>
    <mergeCell ref="AB7:AC7"/>
    <mergeCell ref="AD7:AE7"/>
    <mergeCell ref="AF7:AH7"/>
    <mergeCell ref="G5:K5"/>
    <mergeCell ref="L5:S5"/>
    <mergeCell ref="T5:AY5"/>
    <mergeCell ref="G6:G8"/>
    <mergeCell ref="H6:K6"/>
    <mergeCell ref="L6:M6"/>
    <mergeCell ref="N6:O6"/>
    <mergeCell ref="P6:R6"/>
    <mergeCell ref="S6:S8"/>
    <mergeCell ref="T6:AA6"/>
    <mergeCell ref="AB6:AI6"/>
    <mergeCell ref="AJ6:AQ6"/>
    <mergeCell ref="AR6:AY6"/>
    <mergeCell ref="H7:H8"/>
    <mergeCell ref="I7:I8"/>
    <mergeCell ref="J7:J8"/>
    <mergeCell ref="F5:F8"/>
    <mergeCell ref="A5:A8"/>
    <mergeCell ref="B5:B8"/>
    <mergeCell ref="C5:C8"/>
    <mergeCell ref="D5:D8"/>
    <mergeCell ref="E5:E8"/>
  </mergeCells>
  <conditionalFormatting sqref="A1:AX1 B2:XFD2 A3:XFD4 A240:XFD1048576">
    <cfRule type="cellIs" dxfId="121" priority="14" operator="lessThan">
      <formula>0</formula>
    </cfRule>
  </conditionalFormatting>
  <conditionalFormatting sqref="N6 P8:S8 V7 A8:K8 A5:L6 A7:S7 P6:S6 T5:T7 X7:AA7 T8:AY239 A9:AY239">
    <cfRule type="cellIs" dxfId="120" priority="12" operator="lessThan">
      <formula>0</formula>
    </cfRule>
  </conditionalFormatting>
  <conditionalFormatting sqref="AF7:AI7 AB6">
    <cfRule type="cellIs" dxfId="119" priority="11" operator="lessThan">
      <formula>0</formula>
    </cfRule>
  </conditionalFormatting>
  <conditionalFormatting sqref="AN7:AQ7">
    <cfRule type="cellIs" dxfId="118" priority="10" operator="lessThan">
      <formula>0</formula>
    </cfRule>
  </conditionalFormatting>
  <conditionalFormatting sqref="AV7:AY7">
    <cfRule type="cellIs" dxfId="117" priority="9" operator="lessThan">
      <formula>0</formula>
    </cfRule>
  </conditionalFormatting>
  <conditionalFormatting sqref="AJ6">
    <cfRule type="cellIs" dxfId="116" priority="8" operator="lessThan">
      <formula>0</formula>
    </cfRule>
  </conditionalFormatting>
  <conditionalFormatting sqref="AR6">
    <cfRule type="cellIs" dxfId="115" priority="7" operator="lessThan">
      <formula>0</formula>
    </cfRule>
  </conditionalFormatting>
  <conditionalFormatting sqref="AD7 AB7">
    <cfRule type="cellIs" dxfId="114" priority="6" operator="lessThan">
      <formula>0</formula>
    </cfRule>
  </conditionalFormatting>
  <conditionalFormatting sqref="AL7 AJ7">
    <cfRule type="cellIs" dxfId="113" priority="5" operator="lessThan">
      <formula>0</formula>
    </cfRule>
  </conditionalFormatting>
  <conditionalFormatting sqref="AT7 AR7">
    <cfRule type="cellIs" dxfId="112" priority="4" operator="lessThan">
      <formula>0</formula>
    </cfRule>
  </conditionalFormatting>
  <conditionalFormatting sqref="AY1">
    <cfRule type="cellIs" dxfId="111" priority="2" operator="lessThan">
      <formula>0</formula>
    </cfRule>
  </conditionalFormatting>
  <conditionalFormatting sqref="A2">
    <cfRule type="cellIs" dxfId="110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31"/>
  <sheetViews>
    <sheetView tabSelected="1" zoomScale="75" zoomScaleNormal="75" workbookViewId="0">
      <pane xSplit="7" ySplit="5" topLeftCell="H6" activePane="bottomRight" state="frozen"/>
      <selection activeCell="L22" sqref="L22"/>
      <selection pane="topRight" activeCell="L22" sqref="L22"/>
      <selection pane="bottomLeft" activeCell="L22" sqref="L22"/>
      <selection pane="bottomRight" activeCell="G28" sqref="G28"/>
    </sheetView>
  </sheetViews>
  <sheetFormatPr defaultRowHeight="12.75" outlineLevelRow="2" x14ac:dyDescent="0.2"/>
  <cols>
    <col min="1" max="2" width="10.140625" style="172" customWidth="1"/>
    <col min="3" max="4" width="10.140625" style="164" customWidth="1"/>
    <col min="5" max="5" width="43.140625" style="77" customWidth="1"/>
    <col min="6" max="6" width="9.28515625" style="77" customWidth="1"/>
    <col min="7" max="7" width="27.7109375" style="78" customWidth="1"/>
    <col min="8" max="8" width="14.42578125" style="166" customWidth="1"/>
    <col min="9" max="10" width="12.7109375" style="166" customWidth="1"/>
    <col min="11" max="11" width="12.85546875" style="166" customWidth="1"/>
    <col min="12" max="15" width="12.7109375" style="166" customWidth="1"/>
    <col min="16" max="16" width="15.42578125" style="208" customWidth="1"/>
    <col min="17" max="21" width="14.7109375" style="166" customWidth="1"/>
    <col min="22" max="22" width="20" style="208" customWidth="1"/>
    <col min="23" max="23" width="9.140625" style="1"/>
    <col min="24" max="24" width="11.7109375" style="1" customWidth="1"/>
    <col min="25" max="25" width="12" style="1" bestFit="1" customWidth="1"/>
    <col min="26" max="16384" width="9.140625" style="1"/>
  </cols>
  <sheetData>
    <row r="1" spans="1:24" ht="15.75" x14ac:dyDescent="0.2">
      <c r="A1" s="65" t="s">
        <v>2827</v>
      </c>
      <c r="P1" s="166"/>
      <c r="Q1" s="208"/>
      <c r="V1" s="66" t="s">
        <v>2944</v>
      </c>
    </row>
    <row r="2" spans="1:24" x14ac:dyDescent="0.2">
      <c r="A2" s="67" t="s">
        <v>2945</v>
      </c>
      <c r="P2" s="166"/>
      <c r="Q2" s="208"/>
      <c r="V2" s="166"/>
      <c r="W2" s="53"/>
    </row>
    <row r="3" spans="1:24" ht="13.5" thickBot="1" x14ac:dyDescent="0.25">
      <c r="P3" s="166"/>
      <c r="Q3" s="208"/>
      <c r="V3" s="166"/>
      <c r="W3" s="53"/>
    </row>
    <row r="4" spans="1:24" s="50" customFormat="1" x14ac:dyDescent="0.25">
      <c r="A4" s="607" t="s">
        <v>0</v>
      </c>
      <c r="B4" s="615" t="s">
        <v>1</v>
      </c>
      <c r="C4" s="615" t="s">
        <v>2</v>
      </c>
      <c r="D4" s="615" t="s">
        <v>3</v>
      </c>
      <c r="E4" s="615" t="s">
        <v>101</v>
      </c>
      <c r="F4" s="618" t="s">
        <v>119</v>
      </c>
      <c r="G4" s="620" t="s">
        <v>126</v>
      </c>
      <c r="H4" s="609" t="s">
        <v>858</v>
      </c>
      <c r="I4" s="610"/>
      <c r="J4" s="610"/>
      <c r="K4" s="610"/>
      <c r="L4" s="610"/>
      <c r="M4" s="610"/>
      <c r="N4" s="610"/>
      <c r="O4" s="610"/>
      <c r="P4" s="611"/>
      <c r="Q4" s="612" t="s">
        <v>857</v>
      </c>
      <c r="R4" s="613"/>
      <c r="S4" s="613"/>
      <c r="T4" s="613"/>
      <c r="U4" s="613"/>
      <c r="V4" s="614"/>
    </row>
    <row r="5" spans="1:24" ht="51.75" outlineLevel="1" thickBot="1" x14ac:dyDescent="0.25">
      <c r="A5" s="608"/>
      <c r="B5" s="616"/>
      <c r="C5" s="616"/>
      <c r="D5" s="616"/>
      <c r="E5" s="617"/>
      <c r="F5" s="619"/>
      <c r="G5" s="621"/>
      <c r="H5" s="60" t="s">
        <v>863</v>
      </c>
      <c r="I5" s="48" t="s">
        <v>132</v>
      </c>
      <c r="J5" s="48" t="s">
        <v>864</v>
      </c>
      <c r="K5" s="48" t="s">
        <v>855</v>
      </c>
      <c r="L5" s="48" t="s">
        <v>856</v>
      </c>
      <c r="M5" s="48" t="s">
        <v>865</v>
      </c>
      <c r="N5" s="234" t="s">
        <v>138</v>
      </c>
      <c r="O5" s="316" t="s">
        <v>240</v>
      </c>
      <c r="P5" s="235" t="s">
        <v>96</v>
      </c>
      <c r="Q5" s="236" t="s">
        <v>866</v>
      </c>
      <c r="R5" s="237" t="s">
        <v>132</v>
      </c>
      <c r="S5" s="237" t="s">
        <v>855</v>
      </c>
      <c r="T5" s="237" t="s">
        <v>856</v>
      </c>
      <c r="U5" s="238" t="s">
        <v>138</v>
      </c>
      <c r="V5" s="239" t="s">
        <v>96</v>
      </c>
    </row>
    <row r="6" spans="1:24" ht="25.5" outlineLevel="2" x14ac:dyDescent="0.2">
      <c r="A6" s="33" t="s">
        <v>10</v>
      </c>
      <c r="B6" s="9" t="s">
        <v>2948</v>
      </c>
      <c r="C6" s="10">
        <v>509710</v>
      </c>
      <c r="D6" s="173">
        <v>1</v>
      </c>
      <c r="E6" s="79" t="s">
        <v>2708</v>
      </c>
      <c r="F6" s="79">
        <v>1</v>
      </c>
      <c r="G6" s="80" t="s">
        <v>12</v>
      </c>
      <c r="H6" s="336">
        <f>SUMIFS('Круглосуточный стационар'!J:J,'Круглосуточный стационар'!D:D,СВОД!D6,'Круглосуточный стационар'!H:H,"-",'Круглосуточный стационар'!F:F,СВОД!F6)+SUMIFS(ВМП!J:J,ВМП!D:D,СВОД!D6,ВМП!H:H,"-",ВМП!F:F,СВОД!F6)+SUMIFS('Дневной стационар'!J:J,'Дневной стационар'!D:D,СВОД!D6,'Дневной стационар'!H:H,"-",'Дневной стационар'!F:F,СВОД!F6)+SUMIFS(ЭКО!H:H,ЭКО!D:D,СВОД!D6,ЭКО!F:F,СВОД!F6)+SUMIFS(Диализ!H:H,Диализ!D:D,СВОД!D6,Диализ!F:F,СВОД!F6)</f>
        <v>0</v>
      </c>
      <c r="I6" s="337">
        <f>SUMIFS(Поликлиника!H:H,Поликлиника!D:D,СВОД!D6,Поликлиника!F:F,СВОД!F6)</f>
        <v>0</v>
      </c>
      <c r="J6" s="337">
        <f>SUMIFS(Поликлиника!AQ:AQ,Поликлиника!D:D,СВОД!D6,Поликлиника!F:F,СВОД!F6)</f>
        <v>0</v>
      </c>
      <c r="K6" s="337">
        <f>SUMIFS(Поликлиника!AV:AV,Поликлиника!D:D,СВОД!D6,Поликлиника!F:F,СВОД!F6)</f>
        <v>0</v>
      </c>
      <c r="L6" s="337">
        <f>SUMIFS(Поликлиника!BA:BA,Поликлиника!D:D,СВОД!D6,Поликлиника!F:F,СВОД!F6)</f>
        <v>0</v>
      </c>
      <c r="M6" s="337">
        <f>SUMIFS(Услуги!H:H,Услуги!D:D,СВОД!D6,Услуги!F:F,СВОД!F6)+SUMIFS(Услуги!M:M,Услуги!D:D,СВОД!D6,Услуги!F:F,СВОД!F6)+SUMIFS(Услуги!R:R,Услуги!D:D,СВОД!D6,Услуги!F:F,СВОД!F6)+SUMIFS(Услуги!W:W,Услуги!D:D,СВОД!D6,Услуги!F:F,СВОД!F6)+SUMIFS(Услуги!AB:AB,Услуги!D:D,СВОД!D6,Услуги!F:F,СВОД!F6)+SUMIFS(Услуги!AG:AG,Услуги!D:D,СВОД!D6,Услуги!F:F,СВОД!F6)+SUMIFS(Услуги!AL:AL,Услуги!D:D,СВОД!D6,Услуги!F:F,СВОД!F6)+SUMIFS(Услуги!AQ:AQ,Услуги!D:D,СВОД!D6,Услуги!F:F,СВОД!F6)</f>
        <v>0</v>
      </c>
      <c r="N6" s="337">
        <f>SUMIFS('Скорая мед.помощь'!I:I,'Скорая мед.помощь'!D:D,СВОД!D6,'Скорая мед.помощь'!F:F,СВОД!F6)</f>
        <v>0</v>
      </c>
      <c r="O6" s="338">
        <f>SUMIFS(Поликлиника!BF:BF,Поликлиника!D:D,СВОД!D6,Поликлиника!F:F,СВОД!F6)</f>
        <v>0</v>
      </c>
      <c r="P6" s="339">
        <f>SUMIFS('Круглосуточный стационар'!O:O,'Круглосуточный стационар'!D:D,СВОД!D6,'Круглосуточный стационар'!F:F,СВОД!F6,'Круглосуточный стационар'!H:H,"-")+SUMIFS(ВМП!O:O,ВМП!D:D,СВОД!D6,ВМП!F:F,СВОД!F6,ВМП!H:H,"-")+SUMIFS('Дневной стационар'!O:O,'Дневной стационар'!D:D,СВОД!D6,'Дневной стационар'!F:F,СВОД!F6,'Дневной стационар'!H:H,"-")+SUMIFS(ЭКО!M:M,ЭКО!D:D,СВОД!D6,ЭКО!F:F,СВОД!F6)+SUMIFS(Диализ!M:M,Диализ!D:D,СВОД!D6,Диализ!F:F,СВОД!F6)+SUMIFS('Скорая мед.помощь'!N:N,'Скорая мед.помощь'!D:D,СВОД!D6,'Скорая мед.помощь'!F:F,СВОД!F6)+SUMIFS(Услуги!AV:AV,Услуги!D:D,СВОД!D6,Услуги!F:F,СВОД!F6)+SUMIFS(Поликлиника!BK:BK,Поликлиника!D:D,СВОД!D6,Поликлиника!F:F,СВОД!F6)</f>
        <v>0</v>
      </c>
      <c r="Q6" s="336">
        <f>SUMIFS(Сверхбаза!L:L,Сверхбаза!C:C,СВОД!D6,Сверхбаза!E:E,СВОД!F6)+SUMIFS(Сверхбаза!N:N,Сверхбаза!C:C,СВОД!D6,Сверхбаза!E:E,СВОД!F6)</f>
        <v>0</v>
      </c>
      <c r="R6" s="337">
        <f>SUMIFS(Сверхбаза!P:P,Сверхбаза!C:C,СВОД!D6,Сверхбаза!E:E,СВОД!F6)</f>
        <v>0</v>
      </c>
      <c r="S6" s="337">
        <f>SUMIFS(Сверхбаза!R:R,Сверхбаза!C:C,СВОД!D6,Сверхбаза!E:E,СВОД!F6)</f>
        <v>0</v>
      </c>
      <c r="T6" s="337">
        <f>SUMIFS(Сверхбаза!Q:Q,Сверхбаза!C:C,СВОД!D6,Сверхбаза!E:E,СВОД!F6)</f>
        <v>0</v>
      </c>
      <c r="U6" s="337">
        <f>SUMIFS(Сверхбаза!S:S,Сверхбаза!C:C,СВОД!D6,Сверхбаза!E:E,СВОД!F6)</f>
        <v>0</v>
      </c>
      <c r="V6" s="339">
        <f>SUMIFS(Сверхбаза!G:G,Сверхбаза!C:C,СВОД!D6,Сверхбаза!E:E,СВОД!F6)</f>
        <v>0</v>
      </c>
      <c r="X6" s="53"/>
    </row>
    <row r="7" spans="1:24" ht="25.5" outlineLevel="2" x14ac:dyDescent="0.2">
      <c r="A7" s="33" t="s">
        <v>10</v>
      </c>
      <c r="B7" s="9" t="s">
        <v>2948</v>
      </c>
      <c r="C7" s="10">
        <v>509710</v>
      </c>
      <c r="D7" s="273">
        <v>1</v>
      </c>
      <c r="E7" s="81" t="s">
        <v>2708</v>
      </c>
      <c r="F7" s="81">
        <v>13</v>
      </c>
      <c r="G7" s="82" t="s">
        <v>859</v>
      </c>
      <c r="H7" s="336">
        <f>SUMIFS('Круглосуточный стационар'!J:J,'Круглосуточный стационар'!D:D,СВОД!D7,'Круглосуточный стационар'!H:H,"-",'Круглосуточный стационар'!F:F,СВОД!F7)+SUMIFS(ВМП!J:J,ВМП!D:D,СВОД!D7,ВМП!H:H,"-",ВМП!F:F,СВОД!F7)+SUMIFS('Дневной стационар'!J:J,'Дневной стационар'!D:D,СВОД!D7,'Дневной стационар'!H:H,"-",'Дневной стационар'!F:F,СВОД!F7)+SUMIFS(ЭКО!H:H,ЭКО!D:D,СВОД!D7,ЭКО!F:F,СВОД!F7)+SUMIFS(Диализ!H:H,Диализ!D:D,СВОД!D7,Диализ!F:F,СВОД!F7)</f>
        <v>0</v>
      </c>
      <c r="I7" s="337">
        <f>SUMIFS(Поликлиника!H:H,Поликлиника!D:D,СВОД!D7,Поликлиника!F:F,СВОД!F7)</f>
        <v>0</v>
      </c>
      <c r="J7" s="337">
        <f>SUMIFS(Поликлиника!AQ:AQ,Поликлиника!D:D,СВОД!D7,Поликлиника!F:F,СВОД!F7)</f>
        <v>0</v>
      </c>
      <c r="K7" s="337">
        <f>SUMIFS(Поликлиника!AV:AV,Поликлиника!D:D,СВОД!D7,Поликлиника!F:F,СВОД!F7)</f>
        <v>0</v>
      </c>
      <c r="L7" s="337">
        <f>SUMIFS(Поликлиника!BA:BA,Поликлиника!D:D,СВОД!D7,Поликлиника!F:F,СВОД!F7)</f>
        <v>0</v>
      </c>
      <c r="M7" s="337">
        <f>SUMIFS(Услуги!H:H,Услуги!D:D,СВОД!D7,Услуги!F:F,СВОД!F7)+SUMIFS(Услуги!M:M,Услуги!D:D,СВОД!D7,Услуги!F:F,СВОД!F7)+SUMIFS(Услуги!R:R,Услуги!D:D,СВОД!D7,Услуги!F:F,СВОД!F7)+SUMIFS(Услуги!W:W,Услуги!D:D,СВОД!D7,Услуги!F:F,СВОД!F7)+SUMIFS(Услуги!AB:AB,Услуги!D:D,СВОД!D7,Услуги!F:F,СВОД!F7)+SUMIFS(Услуги!AG:AG,Услуги!D:D,СВОД!D7,Услуги!F:F,СВОД!F7)+SUMIFS(Услуги!AL:AL,Услуги!D:D,СВОД!D7,Услуги!F:F,СВОД!F7)+SUMIFS(Услуги!AQ:AQ,Услуги!D:D,СВОД!D7,Услуги!F:F,СВОД!F7)</f>
        <v>0</v>
      </c>
      <c r="N7" s="337">
        <f>SUMIFS('Скорая мед.помощь'!I:I,'Скорая мед.помощь'!D:D,СВОД!D7,'Скорая мед.помощь'!F:F,СВОД!F7)</f>
        <v>0</v>
      </c>
      <c r="O7" s="338">
        <f>SUMIFS(Поликлиника!BF:BF,Поликлиника!D:D,СВОД!D7,Поликлиника!F:F,СВОД!F7)</f>
        <v>0</v>
      </c>
      <c r="P7" s="339">
        <f>SUMIFS('Круглосуточный стационар'!O:O,'Круглосуточный стационар'!D:D,СВОД!D7,'Круглосуточный стационар'!F:F,СВОД!F7,'Круглосуточный стационар'!H:H,"-")+SUMIFS(ВМП!O:O,ВМП!D:D,СВОД!D7,ВМП!F:F,СВОД!F7,ВМП!H:H,"-")+SUMIFS('Дневной стационар'!O:O,'Дневной стационар'!D:D,СВОД!D7,'Дневной стационар'!F:F,СВОД!F7,'Дневной стационар'!H:H,"-")+SUMIFS(ЭКО!M:M,ЭКО!D:D,СВОД!D7,ЭКО!F:F,СВОД!F7)+SUMIFS(Диализ!M:M,Диализ!D:D,СВОД!D7,Диализ!F:F,СВОД!F7)+SUMIFS('Скорая мед.помощь'!N:N,'Скорая мед.помощь'!D:D,СВОД!D7,'Скорая мед.помощь'!F:F,СВОД!F7)+SUMIFS(Услуги!AV:AV,Услуги!D:D,СВОД!D7,Услуги!F:F,СВОД!F7)+SUMIFS(Поликлиника!BK:BK,Поликлиника!D:D,СВОД!D7,Поликлиника!F:F,СВОД!F7)</f>
        <v>0</v>
      </c>
      <c r="Q7" s="336">
        <f>SUMIFS(Сверхбаза!L:L,Сверхбаза!C:C,СВОД!D7,Сверхбаза!E:E,СВОД!F7)+SUMIFS(Сверхбаза!N:N,Сверхбаза!C:C,СВОД!D7,Сверхбаза!E:E,СВОД!F7)</f>
        <v>0</v>
      </c>
      <c r="R7" s="337">
        <f>SUMIFS(Сверхбаза!P:P,Сверхбаза!C:C,СВОД!D7,Сверхбаза!E:E,СВОД!F7)</f>
        <v>0</v>
      </c>
      <c r="S7" s="337">
        <f>SUMIFS(Сверхбаза!R:R,Сверхбаза!C:C,СВОД!D7,Сверхбаза!E:E,СВОД!F7)</f>
        <v>0</v>
      </c>
      <c r="T7" s="337">
        <f>SUMIFS(Сверхбаза!Q:Q,Сверхбаза!C:C,СВОД!D7,Сверхбаза!E:E,СВОД!F7)</f>
        <v>0</v>
      </c>
      <c r="U7" s="337">
        <f>SUMIFS(Сверхбаза!S:S,Сверхбаза!C:C,СВОД!D7,Сверхбаза!E:E,СВОД!F7)</f>
        <v>0</v>
      </c>
      <c r="V7" s="339">
        <f>SUMIFS(Сверхбаза!G:G,Сверхбаза!C:C,СВОД!D7,Сверхбаза!E:E,СВОД!F7)</f>
        <v>0</v>
      </c>
    </row>
    <row r="8" spans="1:24" ht="25.5" outlineLevel="2" x14ac:dyDescent="0.2">
      <c r="A8" s="33" t="s">
        <v>10</v>
      </c>
      <c r="B8" s="9" t="s">
        <v>2948</v>
      </c>
      <c r="C8" s="10">
        <v>509710</v>
      </c>
      <c r="D8" s="273">
        <v>1</v>
      </c>
      <c r="E8" s="81" t="s">
        <v>2708</v>
      </c>
      <c r="F8" s="81">
        <v>2</v>
      </c>
      <c r="G8" s="82" t="s">
        <v>135</v>
      </c>
      <c r="H8" s="336">
        <f>SUMIFS('Круглосуточный стационар'!J:J,'Круглосуточный стационар'!D:D,СВОД!D8,'Круглосуточный стационар'!H:H,"-",'Круглосуточный стационар'!F:F,СВОД!F8)+SUMIFS(ВМП!J:J,ВМП!D:D,СВОД!D8,ВМП!H:H,"-",ВМП!F:F,СВОД!F8)+SUMIFS('Дневной стационар'!J:J,'Дневной стационар'!D:D,СВОД!D8,'Дневной стационар'!H:H,"-",'Дневной стационар'!F:F,СВОД!F8)+SUMIFS(ЭКО!H:H,ЭКО!D:D,СВОД!D8,ЭКО!F:F,СВОД!F8)+SUMIFS(Диализ!H:H,Диализ!D:D,СВОД!D8,Диализ!F:F,СВОД!F8)</f>
        <v>0</v>
      </c>
      <c r="I8" s="337">
        <f>SUMIFS(Поликлиника!H:H,Поликлиника!D:D,СВОД!D8,Поликлиника!F:F,СВОД!F8)</f>
        <v>0</v>
      </c>
      <c r="J8" s="337">
        <f>SUMIFS(Поликлиника!AQ:AQ,Поликлиника!D:D,СВОД!D8,Поликлиника!F:F,СВОД!F8)</f>
        <v>0</v>
      </c>
      <c r="K8" s="337">
        <f>SUMIFS(Поликлиника!AV:AV,Поликлиника!D:D,СВОД!D8,Поликлиника!F:F,СВОД!F8)</f>
        <v>0</v>
      </c>
      <c r="L8" s="337">
        <f>SUMIFS(Поликлиника!BA:BA,Поликлиника!D:D,СВОД!D8,Поликлиника!F:F,СВОД!F8)</f>
        <v>0</v>
      </c>
      <c r="M8" s="337">
        <f>SUMIFS(Услуги!H:H,Услуги!D:D,СВОД!D8,Услуги!F:F,СВОД!F8)+SUMIFS(Услуги!M:M,Услуги!D:D,СВОД!D8,Услуги!F:F,СВОД!F8)+SUMIFS(Услуги!R:R,Услуги!D:D,СВОД!D8,Услуги!F:F,СВОД!F8)+SUMIFS(Услуги!W:W,Услуги!D:D,СВОД!D8,Услуги!F:F,СВОД!F8)+SUMIFS(Услуги!AB:AB,Услуги!D:D,СВОД!D8,Услуги!F:F,СВОД!F8)+SUMIFS(Услуги!AG:AG,Услуги!D:D,СВОД!D8,Услуги!F:F,СВОД!F8)+SUMIFS(Услуги!AL:AL,Услуги!D:D,СВОД!D8,Услуги!F:F,СВОД!F8)+SUMIFS(Услуги!AQ:AQ,Услуги!D:D,СВОД!D8,Услуги!F:F,СВОД!F8)</f>
        <v>0</v>
      </c>
      <c r="N8" s="337">
        <f>SUMIFS('Скорая мед.помощь'!I:I,'Скорая мед.помощь'!D:D,СВОД!D8,'Скорая мед.помощь'!F:F,СВОД!F8)</f>
        <v>0</v>
      </c>
      <c r="O8" s="338">
        <f>SUMIFS(Поликлиника!BF:BF,Поликлиника!D:D,СВОД!D8,Поликлиника!F:F,СВОД!F8)</f>
        <v>0</v>
      </c>
      <c r="P8" s="339">
        <f>SUMIFS('Круглосуточный стационар'!O:O,'Круглосуточный стационар'!D:D,СВОД!D8,'Круглосуточный стационар'!F:F,СВОД!F8,'Круглосуточный стационар'!H:H,"-")+SUMIFS(ВМП!O:O,ВМП!D:D,СВОД!D8,ВМП!F:F,СВОД!F8,ВМП!H:H,"-")+SUMIFS('Дневной стационар'!O:O,'Дневной стационар'!D:D,СВОД!D8,'Дневной стационар'!F:F,СВОД!F8,'Дневной стационар'!H:H,"-")+SUMIFS(ЭКО!M:M,ЭКО!D:D,СВОД!D8,ЭКО!F:F,СВОД!F8)+SUMIFS(Диализ!M:M,Диализ!D:D,СВОД!D8,Диализ!F:F,СВОД!F8)+SUMIFS('Скорая мед.помощь'!N:N,'Скорая мед.помощь'!D:D,СВОД!D8,'Скорая мед.помощь'!F:F,СВОД!F8)+SUMIFS(Услуги!AV:AV,Услуги!D:D,СВОД!D8,Услуги!F:F,СВОД!F8)+SUMIFS(Поликлиника!BK:BK,Поликлиника!D:D,СВОД!D8,Поликлиника!F:F,СВОД!F8)</f>
        <v>0</v>
      </c>
      <c r="Q8" s="336">
        <f>SUMIFS(Сверхбаза!L:L,Сверхбаза!C:C,СВОД!D8,Сверхбаза!E:E,СВОД!F8)+SUMIFS(Сверхбаза!N:N,Сверхбаза!C:C,СВОД!D8,Сверхбаза!E:E,СВОД!F8)</f>
        <v>0</v>
      </c>
      <c r="R8" s="337">
        <f>SUMIFS(Сверхбаза!P:P,Сверхбаза!C:C,СВОД!D8,Сверхбаза!E:E,СВОД!F8)</f>
        <v>0</v>
      </c>
      <c r="S8" s="337">
        <f>SUMIFS(Сверхбаза!R:R,Сверхбаза!C:C,СВОД!D8,Сверхбаза!E:E,СВОД!F8)</f>
        <v>0</v>
      </c>
      <c r="T8" s="337">
        <f>SUMIFS(Сверхбаза!Q:Q,Сверхбаза!C:C,СВОД!D8,Сверхбаза!E:E,СВОД!F8)</f>
        <v>0</v>
      </c>
      <c r="U8" s="337">
        <f>SUMIFS(Сверхбаза!S:S,Сверхбаза!C:C,СВОД!D8,Сверхбаза!E:E,СВОД!F8)</f>
        <v>0</v>
      </c>
      <c r="V8" s="339">
        <f>SUMIFS(Сверхбаза!G:G,Сверхбаза!C:C,СВОД!D8,Сверхбаза!E:E,СВОД!F8)</f>
        <v>0</v>
      </c>
    </row>
    <row r="9" spans="1:24" ht="25.5" outlineLevel="2" x14ac:dyDescent="0.2">
      <c r="A9" s="33" t="s">
        <v>10</v>
      </c>
      <c r="B9" s="9" t="s">
        <v>2948</v>
      </c>
      <c r="C9" s="10">
        <v>509710</v>
      </c>
      <c r="D9" s="273">
        <v>1</v>
      </c>
      <c r="E9" s="81" t="s">
        <v>2708</v>
      </c>
      <c r="F9" s="81">
        <v>6</v>
      </c>
      <c r="G9" s="82" t="s">
        <v>860</v>
      </c>
      <c r="H9" s="336">
        <f>SUMIFS('Круглосуточный стационар'!J:J,'Круглосуточный стационар'!D:D,СВОД!D9,'Круглосуточный стационар'!H:H,"-",'Круглосуточный стационар'!F:F,СВОД!F9)+SUMIFS(ВМП!J:J,ВМП!D:D,СВОД!D9,ВМП!H:H,"-",ВМП!F:F,СВОД!F9)+SUMIFS('Дневной стационар'!J:J,'Дневной стационар'!D:D,СВОД!D9,'Дневной стационар'!H:H,"-",'Дневной стационар'!F:F,СВОД!F9)+SUMIFS(ЭКО!H:H,ЭКО!D:D,СВОД!D9,ЭКО!F:F,СВОД!F9)+SUMIFS(Диализ!H:H,Диализ!D:D,СВОД!D9,Диализ!F:F,СВОД!F9)</f>
        <v>0</v>
      </c>
      <c r="I9" s="337">
        <f>SUMIFS(Поликлиника!H:H,Поликлиника!D:D,СВОД!D9,Поликлиника!F:F,СВОД!F9)</f>
        <v>0</v>
      </c>
      <c r="J9" s="337">
        <f>SUMIFS(Поликлиника!AQ:AQ,Поликлиника!D:D,СВОД!D9,Поликлиника!F:F,СВОД!F9)</f>
        <v>0</v>
      </c>
      <c r="K9" s="337">
        <f>SUMIFS(Поликлиника!AV:AV,Поликлиника!D:D,СВОД!D9,Поликлиника!F:F,СВОД!F9)</f>
        <v>0</v>
      </c>
      <c r="L9" s="337">
        <f>SUMIFS(Поликлиника!BA:BA,Поликлиника!D:D,СВОД!D9,Поликлиника!F:F,СВОД!F9)</f>
        <v>0</v>
      </c>
      <c r="M9" s="337">
        <f>SUMIFS(Услуги!H:H,Услуги!D:D,СВОД!D9,Услуги!F:F,СВОД!F9)+SUMIFS(Услуги!M:M,Услуги!D:D,СВОД!D9,Услуги!F:F,СВОД!F9)+SUMIFS(Услуги!R:R,Услуги!D:D,СВОД!D9,Услуги!F:F,СВОД!F9)+SUMIFS(Услуги!W:W,Услуги!D:D,СВОД!D9,Услуги!F:F,СВОД!F9)+SUMIFS(Услуги!AB:AB,Услуги!D:D,СВОД!D9,Услуги!F:F,СВОД!F9)+SUMIFS(Услуги!AG:AG,Услуги!D:D,СВОД!D9,Услуги!F:F,СВОД!F9)+SUMIFS(Услуги!AL:AL,Услуги!D:D,СВОД!D9,Услуги!F:F,СВОД!F9)+SUMIFS(Услуги!AQ:AQ,Услуги!D:D,СВОД!D9,Услуги!F:F,СВОД!F9)</f>
        <v>0</v>
      </c>
      <c r="N9" s="337">
        <f>SUMIFS('Скорая мед.помощь'!I:I,'Скорая мед.помощь'!D:D,СВОД!D9,'Скорая мед.помощь'!F:F,СВОД!F9)</f>
        <v>0</v>
      </c>
      <c r="O9" s="338">
        <f>SUMIFS(Поликлиника!BF:BF,Поликлиника!D:D,СВОД!D9,Поликлиника!F:F,СВОД!F9)</f>
        <v>0</v>
      </c>
      <c r="P9" s="339">
        <f>SUMIFS('Круглосуточный стационар'!O:O,'Круглосуточный стационар'!D:D,СВОД!D9,'Круглосуточный стационар'!F:F,СВОД!F9,'Круглосуточный стационар'!H:H,"-")+SUMIFS(ВМП!O:O,ВМП!D:D,СВОД!D9,ВМП!F:F,СВОД!F9,ВМП!H:H,"-")+SUMIFS('Дневной стационар'!O:O,'Дневной стационар'!D:D,СВОД!D9,'Дневной стационар'!F:F,СВОД!F9,'Дневной стационар'!H:H,"-")+SUMIFS(ЭКО!M:M,ЭКО!D:D,СВОД!D9,ЭКО!F:F,СВОД!F9)+SUMIFS(Диализ!M:M,Диализ!D:D,СВОД!D9,Диализ!F:F,СВОД!F9)+SUMIFS('Скорая мед.помощь'!N:N,'Скорая мед.помощь'!D:D,СВОД!D9,'Скорая мед.помощь'!F:F,СВОД!F9)+SUMIFS(Услуги!AV:AV,Услуги!D:D,СВОД!D9,Услуги!F:F,СВОД!F9)+SUMIFS(Поликлиника!BK:BK,Поликлиника!D:D,СВОД!D9,Поликлиника!F:F,СВОД!F9)</f>
        <v>0</v>
      </c>
      <c r="Q9" s="336">
        <f>SUMIFS(Сверхбаза!L:L,Сверхбаза!C:C,СВОД!D9,Сверхбаза!E:E,СВОД!F9)+SUMIFS(Сверхбаза!N:N,Сверхбаза!C:C,СВОД!D9,Сверхбаза!E:E,СВОД!F9)</f>
        <v>0</v>
      </c>
      <c r="R9" s="337">
        <f>SUMIFS(Сверхбаза!P:P,Сверхбаза!C:C,СВОД!D9,Сверхбаза!E:E,СВОД!F9)</f>
        <v>0</v>
      </c>
      <c r="S9" s="337">
        <f>SUMIFS(Сверхбаза!R:R,Сверхбаза!C:C,СВОД!D9,Сверхбаза!E:E,СВОД!F9)</f>
        <v>0</v>
      </c>
      <c r="T9" s="337">
        <f>SUMIFS(Сверхбаза!Q:Q,Сверхбаза!C:C,СВОД!D9,Сверхбаза!E:E,СВОД!F9)</f>
        <v>0</v>
      </c>
      <c r="U9" s="337">
        <f>SUMIFS(Сверхбаза!S:S,Сверхбаза!C:C,СВОД!D9,Сверхбаза!E:E,СВОД!F9)</f>
        <v>0</v>
      </c>
      <c r="V9" s="339">
        <f>SUMIFS(Сверхбаза!G:G,Сверхбаза!C:C,СВОД!D9,Сверхбаза!E:E,СВОД!F9)</f>
        <v>0</v>
      </c>
    </row>
    <row r="10" spans="1:24" ht="25.5" outlineLevel="2" x14ac:dyDescent="0.2">
      <c r="A10" s="33" t="s">
        <v>10</v>
      </c>
      <c r="B10" s="9" t="s">
        <v>2948</v>
      </c>
      <c r="C10" s="10">
        <v>509710</v>
      </c>
      <c r="D10" s="273">
        <v>1</v>
      </c>
      <c r="E10" s="81" t="s">
        <v>2708</v>
      </c>
      <c r="F10" s="81">
        <v>3</v>
      </c>
      <c r="G10" s="82" t="s">
        <v>136</v>
      </c>
      <c r="H10" s="336">
        <f>SUMIFS('Круглосуточный стационар'!J:J,'Круглосуточный стационар'!D:D,СВОД!D10,'Круглосуточный стационар'!H:H,"-",'Круглосуточный стационар'!F:F,СВОД!F10)+SUMIFS(ВМП!J:J,ВМП!D:D,СВОД!D10,ВМП!H:H,"-",ВМП!F:F,СВОД!F10)+SUMIFS('Дневной стационар'!J:J,'Дневной стационар'!D:D,СВОД!D10,'Дневной стационар'!H:H,"-",'Дневной стационар'!F:F,СВОД!F10)+SUMIFS(ЭКО!H:H,ЭКО!D:D,СВОД!D10,ЭКО!F:F,СВОД!F10)+SUMIFS(Диализ!H:H,Диализ!D:D,СВОД!D10,Диализ!F:F,СВОД!F10)</f>
        <v>0</v>
      </c>
      <c r="I10" s="337">
        <f>SUMIFS(Поликлиника!H:H,Поликлиника!D:D,СВОД!D10,Поликлиника!F:F,СВОД!F10)</f>
        <v>0</v>
      </c>
      <c r="J10" s="337">
        <f>SUMIFS(Поликлиника!AQ:AQ,Поликлиника!D:D,СВОД!D10,Поликлиника!F:F,СВОД!F10)</f>
        <v>0</v>
      </c>
      <c r="K10" s="337">
        <f>SUMIFS(Поликлиника!AV:AV,Поликлиника!D:D,СВОД!D10,Поликлиника!F:F,СВОД!F10)</f>
        <v>0</v>
      </c>
      <c r="L10" s="337">
        <f>SUMIFS(Поликлиника!BA:BA,Поликлиника!D:D,СВОД!D10,Поликлиника!F:F,СВОД!F10)</f>
        <v>0</v>
      </c>
      <c r="M10" s="337">
        <f>SUMIFS(Услуги!H:H,Услуги!D:D,СВОД!D10,Услуги!F:F,СВОД!F10)+SUMIFS(Услуги!M:M,Услуги!D:D,СВОД!D10,Услуги!F:F,СВОД!F10)+SUMIFS(Услуги!R:R,Услуги!D:D,СВОД!D10,Услуги!F:F,СВОД!F10)+SUMIFS(Услуги!W:W,Услуги!D:D,СВОД!D10,Услуги!F:F,СВОД!F10)+SUMIFS(Услуги!AB:AB,Услуги!D:D,СВОД!D10,Услуги!F:F,СВОД!F10)+SUMIFS(Услуги!AG:AG,Услуги!D:D,СВОД!D10,Услуги!F:F,СВОД!F10)+SUMIFS(Услуги!AL:AL,Услуги!D:D,СВОД!D10,Услуги!F:F,СВОД!F10)+SUMIFS(Услуги!AQ:AQ,Услуги!D:D,СВОД!D10,Услуги!F:F,СВОД!F10)</f>
        <v>100</v>
      </c>
      <c r="N10" s="337">
        <f>SUMIFS('Скорая мед.помощь'!I:I,'Скорая мед.помощь'!D:D,СВОД!D10,'Скорая мед.помощь'!F:F,СВОД!F10)</f>
        <v>0</v>
      </c>
      <c r="O10" s="338">
        <f>SUMIFS(Поликлиника!BF:BF,Поликлиника!D:D,СВОД!D10,Поликлиника!F:F,СВОД!F10)</f>
        <v>0</v>
      </c>
      <c r="P10" s="339">
        <f>SUMIFS('Круглосуточный стационар'!O:O,'Круглосуточный стационар'!D:D,СВОД!D10,'Круглосуточный стационар'!F:F,СВОД!F10,'Круглосуточный стационар'!H:H,"-")+SUMIFS(ВМП!O:O,ВМП!D:D,СВОД!D10,ВМП!F:F,СВОД!F10,ВМП!H:H,"-")+SUMIFS('Дневной стационар'!O:O,'Дневной стационар'!D:D,СВОД!D10,'Дневной стационар'!F:F,СВОД!F10,'Дневной стационар'!H:H,"-")+SUMIFS(ЭКО!M:M,ЭКО!D:D,СВОД!D10,ЭКО!F:F,СВОД!F10)+SUMIFS(Диализ!M:M,Диализ!D:D,СВОД!D10,Диализ!F:F,СВОД!F10)+SUMIFS('Скорая мед.помощь'!N:N,'Скорая мед.помощь'!D:D,СВОД!D10,'Скорая мед.помощь'!F:F,СВОД!F10)+SUMIFS(Услуги!AV:AV,Услуги!D:D,СВОД!D10,Услуги!F:F,СВОД!F10)+SUMIFS(Поликлиника!BK:BK,Поликлиника!D:D,СВОД!D10,Поликлиника!F:F,СВОД!F10)</f>
        <v>122</v>
      </c>
      <c r="Q10" s="336">
        <f>SUMIFS(Сверхбаза!L:L,Сверхбаза!C:C,СВОД!D10,Сверхбаза!E:E,СВОД!F10)+SUMIFS(Сверхбаза!N:N,Сверхбаза!C:C,СВОД!D10,Сверхбаза!E:E,СВОД!F10)</f>
        <v>0</v>
      </c>
      <c r="R10" s="337">
        <f>SUMIFS(Сверхбаза!P:P,Сверхбаза!C:C,СВОД!D10,Сверхбаза!E:E,СВОД!F10)</f>
        <v>0</v>
      </c>
      <c r="S10" s="337">
        <f>SUMIFS(Сверхбаза!R:R,Сверхбаза!C:C,СВОД!D10,Сверхбаза!E:E,СВОД!F10)</f>
        <v>0</v>
      </c>
      <c r="T10" s="337">
        <f>SUMIFS(Сверхбаза!Q:Q,Сверхбаза!C:C,СВОД!D10,Сверхбаза!E:E,СВОД!F10)</f>
        <v>0</v>
      </c>
      <c r="U10" s="337">
        <f>SUMIFS(Сверхбаза!S:S,Сверхбаза!C:C,СВОД!D10,Сверхбаза!E:E,СВОД!F10)</f>
        <v>0</v>
      </c>
      <c r="V10" s="339">
        <f>SUMIFS(Сверхбаза!G:G,Сверхбаза!C:C,СВОД!D10,Сверхбаза!E:E,СВОД!F10)</f>
        <v>0</v>
      </c>
    </row>
    <row r="11" spans="1:24" ht="25.5" outlineLevel="2" x14ac:dyDescent="0.2">
      <c r="A11" s="33" t="s">
        <v>10</v>
      </c>
      <c r="B11" s="9" t="s">
        <v>2948</v>
      </c>
      <c r="C11" s="10">
        <v>509710</v>
      </c>
      <c r="D11" s="273">
        <v>1</v>
      </c>
      <c r="E11" s="81" t="s">
        <v>2708</v>
      </c>
      <c r="F11" s="81">
        <v>7</v>
      </c>
      <c r="G11" s="82" t="s">
        <v>861</v>
      </c>
      <c r="H11" s="336">
        <f>SUMIFS('Круглосуточный стационар'!J:J,'Круглосуточный стационар'!D:D,СВОД!D11,'Круглосуточный стационар'!H:H,"-",'Круглосуточный стационар'!F:F,СВОД!F11)+SUMIFS(ВМП!J:J,ВМП!D:D,СВОД!D11,ВМП!H:H,"-",ВМП!F:F,СВОД!F11)+SUMIFS('Дневной стационар'!J:J,'Дневной стационар'!D:D,СВОД!D11,'Дневной стационар'!H:H,"-",'Дневной стационар'!F:F,СВОД!F11)+SUMIFS(ЭКО!H:H,ЭКО!D:D,СВОД!D11,ЭКО!F:F,СВОД!F11)+SUMIFS(Диализ!H:H,Диализ!D:D,СВОД!D11,Диализ!F:F,СВОД!F11)</f>
        <v>0</v>
      </c>
      <c r="I11" s="337">
        <f>SUMIFS(Поликлиника!H:H,Поликлиника!D:D,СВОД!D11,Поликлиника!F:F,СВОД!F11)</f>
        <v>0</v>
      </c>
      <c r="J11" s="337">
        <f>SUMIFS(Поликлиника!AQ:AQ,Поликлиника!D:D,СВОД!D11,Поликлиника!F:F,СВОД!F11)</f>
        <v>0</v>
      </c>
      <c r="K11" s="337">
        <f>SUMIFS(Поликлиника!AV:AV,Поликлиника!D:D,СВОД!D11,Поликлиника!F:F,СВОД!F11)</f>
        <v>0</v>
      </c>
      <c r="L11" s="337">
        <f>SUMIFS(Поликлиника!BA:BA,Поликлиника!D:D,СВОД!D11,Поликлиника!F:F,СВОД!F11)</f>
        <v>0</v>
      </c>
      <c r="M11" s="337">
        <f>SUMIFS(Услуги!H:H,Услуги!D:D,СВОД!D11,Услуги!F:F,СВОД!F11)+SUMIFS(Услуги!M:M,Услуги!D:D,СВОД!D11,Услуги!F:F,СВОД!F11)+SUMIFS(Услуги!R:R,Услуги!D:D,СВОД!D11,Услуги!F:F,СВОД!F11)+SUMIFS(Услуги!W:W,Услуги!D:D,СВОД!D11,Услуги!F:F,СВОД!F11)+SUMIFS(Услуги!AB:AB,Услуги!D:D,СВОД!D11,Услуги!F:F,СВОД!F11)+SUMIFS(Услуги!AG:AG,Услуги!D:D,СВОД!D11,Услуги!F:F,СВОД!F11)+SUMIFS(Услуги!AL:AL,Услуги!D:D,СВОД!D11,Услуги!F:F,СВОД!F11)+SUMIFS(Услуги!AQ:AQ,Услуги!D:D,СВОД!D11,Услуги!F:F,СВОД!F11)</f>
        <v>0</v>
      </c>
      <c r="N11" s="337">
        <f>SUMIFS('Скорая мед.помощь'!I:I,'Скорая мед.помощь'!D:D,СВОД!D11,'Скорая мед.помощь'!F:F,СВОД!F11)</f>
        <v>0</v>
      </c>
      <c r="O11" s="338">
        <f>SUMIFS(Поликлиника!BF:BF,Поликлиника!D:D,СВОД!D11,Поликлиника!F:F,СВОД!F11)</f>
        <v>0</v>
      </c>
      <c r="P11" s="339">
        <f>SUMIFS('Круглосуточный стационар'!O:O,'Круглосуточный стационар'!D:D,СВОД!D11,'Круглосуточный стационар'!F:F,СВОД!F11,'Круглосуточный стационар'!H:H,"-")+SUMIFS(ВМП!O:O,ВМП!D:D,СВОД!D11,ВМП!F:F,СВОД!F11,ВМП!H:H,"-")+SUMIFS('Дневной стационар'!O:O,'Дневной стационар'!D:D,СВОД!D11,'Дневной стационар'!F:F,СВОД!F11,'Дневной стационар'!H:H,"-")+SUMIFS(ЭКО!M:M,ЭКО!D:D,СВОД!D11,ЭКО!F:F,СВОД!F11)+SUMIFS(Диализ!M:M,Диализ!D:D,СВОД!D11,Диализ!F:F,СВОД!F11)+SUMIFS('Скорая мед.помощь'!N:N,'Скорая мед.помощь'!D:D,СВОД!D11,'Скорая мед.помощь'!F:F,СВОД!F11)+SUMIFS(Услуги!AV:AV,Услуги!D:D,СВОД!D11,Услуги!F:F,СВОД!F11)+SUMIFS(Поликлиника!BK:BK,Поликлиника!D:D,СВОД!D11,Поликлиника!F:F,СВОД!F11)</f>
        <v>0</v>
      </c>
      <c r="Q11" s="336">
        <f>SUMIFS(Сверхбаза!L:L,Сверхбаза!C:C,СВОД!D11,Сверхбаза!E:E,СВОД!F11)+SUMIFS(Сверхбаза!N:N,Сверхбаза!C:C,СВОД!D11,Сверхбаза!E:E,СВОД!F11)</f>
        <v>0</v>
      </c>
      <c r="R11" s="337">
        <f>SUMIFS(Сверхбаза!P:P,Сверхбаза!C:C,СВОД!D11,Сверхбаза!E:E,СВОД!F11)</f>
        <v>0</v>
      </c>
      <c r="S11" s="337">
        <f>SUMIFS(Сверхбаза!R:R,Сверхбаза!C:C,СВОД!D11,Сверхбаза!E:E,СВОД!F11)</f>
        <v>0</v>
      </c>
      <c r="T11" s="337">
        <f>SUMIFS(Сверхбаза!Q:Q,Сверхбаза!C:C,СВОД!D11,Сверхбаза!E:E,СВОД!F11)</f>
        <v>0</v>
      </c>
      <c r="U11" s="337">
        <f>SUMIFS(Сверхбаза!S:S,Сверхбаза!C:C,СВОД!D11,Сверхбаза!E:E,СВОД!F11)</f>
        <v>0</v>
      </c>
      <c r="V11" s="339">
        <f>SUMIFS(Сверхбаза!G:G,Сверхбаза!C:C,СВОД!D11,Сверхбаза!E:E,СВОД!F11)</f>
        <v>0</v>
      </c>
    </row>
    <row r="12" spans="1:24" ht="25.5" outlineLevel="2" x14ac:dyDescent="0.2">
      <c r="A12" s="33" t="s">
        <v>10</v>
      </c>
      <c r="B12" s="9" t="s">
        <v>2948</v>
      </c>
      <c r="C12" s="10">
        <v>509710</v>
      </c>
      <c r="D12" s="273">
        <v>1</v>
      </c>
      <c r="E12" s="81" t="s">
        <v>2708</v>
      </c>
      <c r="F12" s="81">
        <v>70</v>
      </c>
      <c r="G12" s="82" t="s">
        <v>862</v>
      </c>
      <c r="H12" s="336">
        <f>SUMIFS('Круглосуточный стационар'!J:J,'Круглосуточный стационар'!D:D,СВОД!D12,'Круглосуточный стационар'!H:H,"-",'Круглосуточный стационар'!F:F,СВОД!F12)+SUMIFS(ВМП!J:J,ВМП!D:D,СВОД!D12,ВМП!H:H,"-",ВМП!F:F,СВОД!F12)+SUMIFS('Дневной стационар'!J:J,'Дневной стационар'!D:D,СВОД!D12,'Дневной стационар'!H:H,"-",'Дневной стационар'!F:F,СВОД!F12)+SUMIFS(ЭКО!H:H,ЭКО!D:D,СВОД!D12,ЭКО!F:F,СВОД!F12)+SUMIFS(Диализ!H:H,Диализ!D:D,СВОД!D12,Диализ!F:F,СВОД!F12)</f>
        <v>0</v>
      </c>
      <c r="I12" s="337">
        <f>SUMIFS(Поликлиника!H:H,Поликлиника!D:D,СВОД!D12,Поликлиника!F:F,СВОД!F12)</f>
        <v>0</v>
      </c>
      <c r="J12" s="337">
        <f>SUMIFS(Поликлиника!AQ:AQ,Поликлиника!D:D,СВОД!D12,Поликлиника!F:F,СВОД!F12)</f>
        <v>0</v>
      </c>
      <c r="K12" s="337">
        <f>SUMIFS(Поликлиника!AV:AV,Поликлиника!D:D,СВОД!D12,Поликлиника!F:F,СВОД!F12)</f>
        <v>0</v>
      </c>
      <c r="L12" s="337">
        <f>SUMIFS(Поликлиника!BA:BA,Поликлиника!D:D,СВОД!D12,Поликлиника!F:F,СВОД!F12)</f>
        <v>0</v>
      </c>
      <c r="M12" s="337">
        <f>SUMIFS(Услуги!H:H,Услуги!D:D,СВОД!D12,Услуги!F:F,СВОД!F12)+SUMIFS(Услуги!M:M,Услуги!D:D,СВОД!D12,Услуги!F:F,СВОД!F12)+SUMIFS(Услуги!R:R,Услуги!D:D,СВОД!D12,Услуги!F:F,СВОД!F12)+SUMIFS(Услуги!W:W,Услуги!D:D,СВОД!D12,Услуги!F:F,СВОД!F12)+SUMIFS(Услуги!AB:AB,Услуги!D:D,СВОД!D12,Услуги!F:F,СВОД!F12)+SUMIFS(Услуги!AG:AG,Услуги!D:D,СВОД!D12,Услуги!F:F,СВОД!F12)+SUMIFS(Услуги!AL:AL,Услуги!D:D,СВОД!D12,Услуги!F:F,СВОД!F12)+SUMIFS(Услуги!AQ:AQ,Услуги!D:D,СВОД!D12,Услуги!F:F,СВОД!F12)</f>
        <v>0</v>
      </c>
      <c r="N12" s="337">
        <f>SUMIFS('Скорая мед.помощь'!I:I,'Скорая мед.помощь'!D:D,СВОД!D12,'Скорая мед.помощь'!F:F,СВОД!F12)</f>
        <v>0</v>
      </c>
      <c r="O12" s="338">
        <f>SUMIFS(Поликлиника!BF:BF,Поликлиника!D:D,СВОД!D12,Поликлиника!F:F,СВОД!F12)</f>
        <v>0</v>
      </c>
      <c r="P12" s="339">
        <f>SUMIFS('Круглосуточный стационар'!O:O,'Круглосуточный стационар'!D:D,СВОД!D12,'Круглосуточный стационар'!F:F,СВОД!F12,'Круглосуточный стационар'!H:H,"-")+SUMIFS(ВМП!O:O,ВМП!D:D,СВОД!D12,ВМП!F:F,СВОД!F12,ВМП!H:H,"-")+SUMIFS('Дневной стационар'!O:O,'Дневной стационар'!D:D,СВОД!D12,'Дневной стационар'!F:F,СВОД!F12,'Дневной стационар'!H:H,"-")+SUMIFS(ЭКО!M:M,ЭКО!D:D,СВОД!D12,ЭКО!F:F,СВОД!F12)+SUMIFS(Диализ!M:M,Диализ!D:D,СВОД!D12,Диализ!F:F,СВОД!F12)+SUMIFS('Скорая мед.помощь'!N:N,'Скорая мед.помощь'!D:D,СВОД!D12,'Скорая мед.помощь'!F:F,СВОД!F12)+SUMIFS(Услуги!AV:AV,Услуги!D:D,СВОД!D12,Услуги!F:F,СВОД!F12)+SUMIFS(Поликлиника!BK:BK,Поликлиника!D:D,СВОД!D12,Поликлиника!F:F,СВОД!F12)</f>
        <v>0</v>
      </c>
      <c r="Q12" s="336">
        <f>SUMIFS(Сверхбаза!L:L,Сверхбаза!C:C,СВОД!D12,Сверхбаза!E:E,СВОД!F12)+SUMIFS(Сверхбаза!N:N,Сверхбаза!C:C,СВОД!D12,Сверхбаза!E:E,СВОД!F12)</f>
        <v>0</v>
      </c>
      <c r="R12" s="337">
        <f>SUMIFS(Сверхбаза!P:P,Сверхбаза!C:C,СВОД!D12,Сверхбаза!E:E,СВОД!F12)</f>
        <v>0</v>
      </c>
      <c r="S12" s="337">
        <f>SUMIFS(Сверхбаза!R:R,Сверхбаза!C:C,СВОД!D12,Сверхбаза!E:E,СВОД!F12)</f>
        <v>0</v>
      </c>
      <c r="T12" s="337">
        <f>SUMIFS(Сверхбаза!Q:Q,Сверхбаза!C:C,СВОД!D12,Сверхбаза!E:E,СВОД!F12)</f>
        <v>0</v>
      </c>
      <c r="U12" s="337">
        <f>SUMIFS(Сверхбаза!S:S,Сверхбаза!C:C,СВОД!D12,Сверхбаза!E:E,СВОД!F12)</f>
        <v>0</v>
      </c>
      <c r="V12" s="339">
        <f>SUMIFS(Сверхбаза!G:G,Сверхбаза!C:C,СВОД!D12,Сверхбаза!E:E,СВОД!F12)</f>
        <v>0</v>
      </c>
    </row>
    <row r="13" spans="1:24" ht="25.5" outlineLevel="2" x14ac:dyDescent="0.2">
      <c r="A13" s="33" t="s">
        <v>10</v>
      </c>
      <c r="B13" s="9" t="s">
        <v>2948</v>
      </c>
      <c r="C13" s="10">
        <v>509710</v>
      </c>
      <c r="D13" s="273">
        <v>1</v>
      </c>
      <c r="E13" s="81" t="s">
        <v>2708</v>
      </c>
      <c r="F13" s="81">
        <v>94</v>
      </c>
      <c r="G13" s="82" t="s">
        <v>124</v>
      </c>
      <c r="H13" s="336">
        <f>SUMIFS('Круглосуточный стационар'!J:J,'Круглосуточный стационар'!D:D,СВОД!D13,'Круглосуточный стационар'!H:H,"-",'Круглосуточный стационар'!F:F,СВОД!F13)+SUMIFS(ВМП!J:J,ВМП!D:D,СВОД!D13,ВМП!H:H,"-",ВМП!F:F,СВОД!F13)+SUMIFS('Дневной стационар'!J:J,'Дневной стационар'!D:D,СВОД!D13,'Дневной стационар'!H:H,"-",'Дневной стационар'!F:F,СВОД!F13)+SUMIFS(ЭКО!H:H,ЭКО!D:D,СВОД!D13,ЭКО!F:F,СВОД!F13)+SUMIFS(Диализ!H:H,Диализ!D:D,СВОД!D13,Диализ!F:F,СВОД!F13)</f>
        <v>0</v>
      </c>
      <c r="I13" s="337">
        <f>SUMIFS(Поликлиника!H:H,Поликлиника!D:D,СВОД!D13,Поликлиника!F:F,СВОД!F13)</f>
        <v>0</v>
      </c>
      <c r="J13" s="337">
        <f>SUMIFS(Поликлиника!AQ:AQ,Поликлиника!D:D,СВОД!D13,Поликлиника!F:F,СВОД!F13)</f>
        <v>0</v>
      </c>
      <c r="K13" s="337">
        <f>SUMIFS(Поликлиника!AV:AV,Поликлиника!D:D,СВОД!D13,Поликлиника!F:F,СВОД!F13)</f>
        <v>0</v>
      </c>
      <c r="L13" s="337">
        <f>SUMIFS(Поликлиника!BA:BA,Поликлиника!D:D,СВОД!D13,Поликлиника!F:F,СВОД!F13)</f>
        <v>0</v>
      </c>
      <c r="M13" s="337">
        <f>SUMIFS(Услуги!H:H,Услуги!D:D,СВОД!D13,Услуги!F:F,СВОД!F13)+SUMIFS(Услуги!M:M,Услуги!D:D,СВОД!D13,Услуги!F:F,СВОД!F13)+SUMIFS(Услуги!R:R,Услуги!D:D,СВОД!D13,Услуги!F:F,СВОД!F13)+SUMIFS(Услуги!W:W,Услуги!D:D,СВОД!D13,Услуги!F:F,СВОД!F13)+SUMIFS(Услуги!AB:AB,Услуги!D:D,СВОД!D13,Услуги!F:F,СВОД!F13)+SUMIFS(Услуги!AG:AG,Услуги!D:D,СВОД!D13,Услуги!F:F,СВОД!F13)+SUMIFS(Услуги!AL:AL,Услуги!D:D,СВОД!D13,Услуги!F:F,СВОД!F13)+SUMIFS(Услуги!AQ:AQ,Услуги!D:D,СВОД!D13,Услуги!F:F,СВОД!F13)</f>
        <v>0</v>
      </c>
      <c r="N13" s="337">
        <f>SUMIFS('Скорая мед.помощь'!I:I,'Скорая мед.помощь'!D:D,СВОД!D13,'Скорая мед.помощь'!F:F,СВОД!F13)</f>
        <v>0</v>
      </c>
      <c r="O13" s="338">
        <f>SUMIFS(Поликлиника!BF:BF,Поликлиника!D:D,СВОД!D13,Поликлиника!F:F,СВОД!F13)</f>
        <v>0</v>
      </c>
      <c r="P13" s="339">
        <f>SUMIFS('Круглосуточный стационар'!O:O,'Круглосуточный стационар'!D:D,СВОД!D13,'Круглосуточный стационар'!F:F,СВОД!F13,'Круглосуточный стационар'!H:H,"-")+SUMIFS(ВМП!O:O,ВМП!D:D,СВОД!D13,ВМП!F:F,СВОД!F13,ВМП!H:H,"-")+SUMIFS('Дневной стационар'!O:O,'Дневной стационар'!D:D,СВОД!D13,'Дневной стационар'!F:F,СВОД!F13,'Дневной стационар'!H:H,"-")+SUMIFS(ЭКО!M:M,ЭКО!D:D,СВОД!D13,ЭКО!F:F,СВОД!F13)+SUMIFS(Диализ!M:M,Диализ!D:D,СВОД!D13,Диализ!F:F,СВОД!F13)+SUMIFS('Скорая мед.помощь'!N:N,'Скорая мед.помощь'!D:D,СВОД!D13,'Скорая мед.помощь'!F:F,СВОД!F13)+SUMIFS(Услуги!AV:AV,Услуги!D:D,СВОД!D13,Услуги!F:F,СВОД!F13)+SUMIFS(Поликлиника!BK:BK,Поликлиника!D:D,СВОД!D13,Поликлиника!F:F,СВОД!F13)</f>
        <v>0</v>
      </c>
      <c r="Q13" s="336">
        <f>SUMIFS(Сверхбаза!L:L,Сверхбаза!C:C,СВОД!D13,Сверхбаза!E:E,СВОД!F13)+SUMIFS(Сверхбаза!N:N,Сверхбаза!C:C,СВОД!D13,Сверхбаза!E:E,СВОД!F13)</f>
        <v>0</v>
      </c>
      <c r="R13" s="337">
        <f>SUMIFS(Сверхбаза!P:P,Сверхбаза!C:C,СВОД!D13,Сверхбаза!E:E,СВОД!F13)</f>
        <v>0</v>
      </c>
      <c r="S13" s="337">
        <f>SUMIFS(Сверхбаза!R:R,Сверхбаза!C:C,СВОД!D13,Сверхбаза!E:E,СВОД!F13)</f>
        <v>0</v>
      </c>
      <c r="T13" s="337">
        <f>SUMIFS(Сверхбаза!Q:Q,Сверхбаза!C:C,СВОД!D13,Сверхбаза!E:E,СВОД!F13)</f>
        <v>0</v>
      </c>
      <c r="U13" s="337">
        <f>SUMIFS(Сверхбаза!S:S,Сверхбаза!C:C,СВОД!D13,Сверхбаза!E:E,СВОД!F13)</f>
        <v>0</v>
      </c>
      <c r="V13" s="339">
        <f>SUMIFS(Сверхбаза!G:G,Сверхбаза!C:C,СВОД!D13,Сверхбаза!E:E,СВОД!F13)</f>
        <v>0</v>
      </c>
    </row>
    <row r="14" spans="1:24" outlineLevel="1" x14ac:dyDescent="0.2">
      <c r="A14" s="320"/>
      <c r="B14" s="321"/>
      <c r="C14" s="322"/>
      <c r="D14" s="340" t="s">
        <v>2855</v>
      </c>
      <c r="E14" s="83"/>
      <c r="F14" s="83"/>
      <c r="G14" s="84"/>
      <c r="H14" s="341"/>
      <c r="I14" s="342"/>
      <c r="J14" s="342"/>
      <c r="K14" s="342"/>
      <c r="L14" s="342"/>
      <c r="M14" s="342"/>
      <c r="N14" s="342"/>
      <c r="O14" s="343"/>
      <c r="P14" s="344">
        <f>SUBTOTAL(9,P6:P13)</f>
        <v>122</v>
      </c>
      <c r="Q14" s="341"/>
      <c r="R14" s="342"/>
      <c r="S14" s="342"/>
      <c r="T14" s="342"/>
      <c r="U14" s="342"/>
      <c r="V14" s="344">
        <f>SUBTOTAL(9,V6:V13)</f>
        <v>0</v>
      </c>
    </row>
    <row r="15" spans="1:24" outlineLevel="2" x14ac:dyDescent="0.2">
      <c r="A15" s="33" t="s">
        <v>10</v>
      </c>
      <c r="B15" s="9">
        <v>5</v>
      </c>
      <c r="C15" s="10">
        <v>502125</v>
      </c>
      <c r="D15" s="273">
        <v>100</v>
      </c>
      <c r="E15" s="81" t="s">
        <v>2709</v>
      </c>
      <c r="F15" s="81">
        <v>1</v>
      </c>
      <c r="G15" s="82" t="s">
        <v>12</v>
      </c>
      <c r="H15" s="336">
        <f>SUMIFS('Круглосуточный стационар'!J:J,'Круглосуточный стационар'!D:D,СВОД!D15,'Круглосуточный стационар'!H:H,"-",'Круглосуточный стационар'!F:F,СВОД!F15)+SUMIFS(ВМП!J:J,ВМП!D:D,СВОД!D15,ВМП!H:H,"-",ВМП!F:F,СВОД!F15)+SUMIFS('Дневной стационар'!J:J,'Дневной стационар'!D:D,СВОД!D15,'Дневной стационар'!H:H,"-",'Дневной стационар'!F:F,СВОД!F15)+SUMIFS(ЭКО!H:H,ЭКО!D:D,СВОД!D15,ЭКО!F:F,СВОД!F15)+SUMIFS(Диализ!H:H,Диализ!D:D,СВОД!D15,Диализ!F:F,СВОД!F15)</f>
        <v>0</v>
      </c>
      <c r="I15" s="337">
        <f>SUMIFS(Поликлиника!H:H,Поликлиника!D:D,СВОД!D15,Поликлиника!F:F,СВОД!F15)</f>
        <v>0</v>
      </c>
      <c r="J15" s="337">
        <f>SUMIFS(Поликлиника!AQ:AQ,Поликлиника!D:D,СВОД!D15,Поликлиника!F:F,СВОД!F15)</f>
        <v>0</v>
      </c>
      <c r="K15" s="337">
        <f>SUMIFS(Поликлиника!AV:AV,Поликлиника!D:D,СВОД!D15,Поликлиника!F:F,СВОД!F15)</f>
        <v>0</v>
      </c>
      <c r="L15" s="337">
        <f>SUMIFS(Поликлиника!BA:BA,Поликлиника!D:D,СВОД!D15,Поликлиника!F:F,СВОД!F15)</f>
        <v>0</v>
      </c>
      <c r="M15" s="337">
        <f>SUMIFS(Услуги!H:H,Услуги!D:D,СВОД!D15,Услуги!F:F,СВОД!F15)+SUMIFS(Услуги!M:M,Услуги!D:D,СВОД!D15,Услуги!F:F,СВОД!F15)+SUMIFS(Услуги!R:R,Услуги!D:D,СВОД!D15,Услуги!F:F,СВОД!F15)+SUMIFS(Услуги!W:W,Услуги!D:D,СВОД!D15,Услуги!F:F,СВОД!F15)+SUMIFS(Услуги!AB:AB,Услуги!D:D,СВОД!D15,Услуги!F:F,СВОД!F15)+SUMIFS(Услуги!AG:AG,Услуги!D:D,СВОД!D15,Услуги!F:F,СВОД!F15)+SUMIFS(Услуги!AL:AL,Услуги!D:D,СВОД!D15,Услуги!F:F,СВОД!F15)+SUMIFS(Услуги!AQ:AQ,Услуги!D:D,СВОД!D15,Услуги!F:F,СВОД!F15)</f>
        <v>0</v>
      </c>
      <c r="N15" s="337">
        <f>SUMIFS('Скорая мед.помощь'!I:I,'Скорая мед.помощь'!D:D,СВОД!D15,'Скорая мед.помощь'!F:F,СВОД!F15)</f>
        <v>0</v>
      </c>
      <c r="O15" s="338">
        <f>SUMIFS(Поликлиника!BF:BF,Поликлиника!D:D,СВОД!D15,Поликлиника!F:F,СВОД!F15)</f>
        <v>0</v>
      </c>
      <c r="P15" s="339">
        <f>SUMIFS('Круглосуточный стационар'!O:O,'Круглосуточный стационар'!D:D,СВОД!D15,'Круглосуточный стационар'!F:F,СВОД!F15,'Круглосуточный стационар'!H:H,"-")+SUMIFS(ВМП!O:O,ВМП!D:D,СВОД!D15,ВМП!F:F,СВОД!F15,ВМП!H:H,"-")+SUMIFS('Дневной стационар'!O:O,'Дневной стационар'!D:D,СВОД!D15,'Дневной стационар'!F:F,СВОД!F15,'Дневной стационар'!H:H,"-")+SUMIFS(ЭКО!M:M,ЭКО!D:D,СВОД!D15,ЭКО!F:F,СВОД!F15)+SUMIFS(Диализ!M:M,Диализ!D:D,СВОД!D15,Диализ!F:F,СВОД!F15)+SUMIFS('Скорая мед.помощь'!N:N,'Скорая мед.помощь'!D:D,СВОД!D15,'Скорая мед.помощь'!F:F,СВОД!F15)+SUMIFS(Услуги!AV:AV,Услуги!D:D,СВОД!D15,Услуги!F:F,СВОД!F15)+SUMIFS(Поликлиника!BK:BK,Поликлиника!D:D,СВОД!D15,Поликлиника!F:F,СВОД!F15)</f>
        <v>0</v>
      </c>
      <c r="Q15" s="336">
        <f>SUMIFS(Сверхбаза!L:L,Сверхбаза!C:C,СВОД!D15,Сверхбаза!E:E,СВОД!F15)+SUMIFS(Сверхбаза!N:N,Сверхбаза!C:C,СВОД!D15,Сверхбаза!E:E,СВОД!F15)</f>
        <v>0</v>
      </c>
      <c r="R15" s="337">
        <f>SUMIFS(Сверхбаза!P:P,Сверхбаза!C:C,СВОД!D15,Сверхбаза!E:E,СВОД!F15)</f>
        <v>0</v>
      </c>
      <c r="S15" s="337">
        <f>SUMIFS(Сверхбаза!R:R,Сверхбаза!C:C,СВОД!D15,Сверхбаза!E:E,СВОД!F15)</f>
        <v>0</v>
      </c>
      <c r="T15" s="337">
        <f>SUMIFS(Сверхбаза!Q:Q,Сверхбаза!C:C,СВОД!D15,Сверхбаза!E:E,СВОД!F15)</f>
        <v>0</v>
      </c>
      <c r="U15" s="337">
        <f>SUMIFS(Сверхбаза!S:S,Сверхбаза!C:C,СВОД!D15,Сверхбаза!E:E,СВОД!F15)</f>
        <v>0</v>
      </c>
      <c r="V15" s="339">
        <f>SUMIFS(Сверхбаза!G:G,Сверхбаза!C:C,СВОД!D15,Сверхбаза!E:E,СВОД!F15)</f>
        <v>0</v>
      </c>
    </row>
    <row r="16" spans="1:24" ht="25.5" outlineLevel="2" x14ac:dyDescent="0.2">
      <c r="A16" s="33" t="s">
        <v>10</v>
      </c>
      <c r="B16" s="9">
        <v>5</v>
      </c>
      <c r="C16" s="10">
        <v>502125</v>
      </c>
      <c r="D16" s="273">
        <v>100</v>
      </c>
      <c r="E16" s="81" t="s">
        <v>2709</v>
      </c>
      <c r="F16" s="81">
        <v>13</v>
      </c>
      <c r="G16" s="82" t="s">
        <v>859</v>
      </c>
      <c r="H16" s="336">
        <f>SUMIFS('Круглосуточный стационар'!J:J,'Круглосуточный стационар'!D:D,СВОД!D16,'Круглосуточный стационар'!H:H,"-",'Круглосуточный стационар'!F:F,СВОД!F16)+SUMIFS(ВМП!J:J,ВМП!D:D,СВОД!D16,ВМП!H:H,"-",ВМП!F:F,СВОД!F16)+SUMIFS('Дневной стационар'!J:J,'Дневной стационар'!D:D,СВОД!D16,'Дневной стационар'!H:H,"-",'Дневной стационар'!F:F,СВОД!F16)+SUMIFS(ЭКО!H:H,ЭКО!D:D,СВОД!D16,ЭКО!F:F,СВОД!F16)+SUMIFS(Диализ!H:H,Диализ!D:D,СВОД!D16,Диализ!F:F,СВОД!F16)</f>
        <v>0</v>
      </c>
      <c r="I16" s="337">
        <f>SUMIFS(Поликлиника!H:H,Поликлиника!D:D,СВОД!D16,Поликлиника!F:F,СВОД!F16)</f>
        <v>0</v>
      </c>
      <c r="J16" s="337">
        <f>SUMIFS(Поликлиника!AQ:AQ,Поликлиника!D:D,СВОД!D16,Поликлиника!F:F,СВОД!F16)</f>
        <v>0</v>
      </c>
      <c r="K16" s="337">
        <f>SUMIFS(Поликлиника!AV:AV,Поликлиника!D:D,СВОД!D16,Поликлиника!F:F,СВОД!F16)</f>
        <v>0</v>
      </c>
      <c r="L16" s="337">
        <f>SUMIFS(Поликлиника!BA:BA,Поликлиника!D:D,СВОД!D16,Поликлиника!F:F,СВОД!F16)</f>
        <v>0</v>
      </c>
      <c r="M16" s="337">
        <f>SUMIFS(Услуги!H:H,Услуги!D:D,СВОД!D16,Услуги!F:F,СВОД!F16)+SUMIFS(Услуги!M:M,Услуги!D:D,СВОД!D16,Услуги!F:F,СВОД!F16)+SUMIFS(Услуги!R:R,Услуги!D:D,СВОД!D16,Услуги!F:F,СВОД!F16)+SUMIFS(Услуги!W:W,Услуги!D:D,СВОД!D16,Услуги!F:F,СВОД!F16)+SUMIFS(Услуги!AB:AB,Услуги!D:D,СВОД!D16,Услуги!F:F,СВОД!F16)+SUMIFS(Услуги!AG:AG,Услуги!D:D,СВОД!D16,Услуги!F:F,СВОД!F16)+SUMIFS(Услуги!AL:AL,Услуги!D:D,СВОД!D16,Услуги!F:F,СВОД!F16)+SUMIFS(Услуги!AQ:AQ,Услуги!D:D,СВОД!D16,Услуги!F:F,СВОД!F16)</f>
        <v>0</v>
      </c>
      <c r="N16" s="337">
        <f>SUMIFS('Скорая мед.помощь'!I:I,'Скорая мед.помощь'!D:D,СВОД!D16,'Скорая мед.помощь'!F:F,СВОД!F16)</f>
        <v>0</v>
      </c>
      <c r="O16" s="338">
        <f>SUMIFS(Поликлиника!BF:BF,Поликлиника!D:D,СВОД!D16,Поликлиника!F:F,СВОД!F16)</f>
        <v>0</v>
      </c>
      <c r="P16" s="339">
        <f>SUMIFS('Круглосуточный стационар'!O:O,'Круглосуточный стационар'!D:D,СВОД!D16,'Круглосуточный стационар'!F:F,СВОД!F16,'Круглосуточный стационар'!H:H,"-")+SUMIFS(ВМП!O:O,ВМП!D:D,СВОД!D16,ВМП!F:F,СВОД!F16,ВМП!H:H,"-")+SUMIFS('Дневной стационар'!O:O,'Дневной стационар'!D:D,СВОД!D16,'Дневной стационар'!F:F,СВОД!F16,'Дневной стационар'!H:H,"-")+SUMIFS(ЭКО!M:M,ЭКО!D:D,СВОД!D16,ЭКО!F:F,СВОД!F16)+SUMIFS(Диализ!M:M,Диализ!D:D,СВОД!D16,Диализ!F:F,СВОД!F16)+SUMIFS('Скорая мед.помощь'!N:N,'Скорая мед.помощь'!D:D,СВОД!D16,'Скорая мед.помощь'!F:F,СВОД!F16)+SUMIFS(Услуги!AV:AV,Услуги!D:D,СВОД!D16,Услуги!F:F,СВОД!F16)+SUMIFS(Поликлиника!BK:BK,Поликлиника!D:D,СВОД!D16,Поликлиника!F:F,СВОД!F16)</f>
        <v>0</v>
      </c>
      <c r="Q16" s="336">
        <f>SUMIFS(Сверхбаза!L:L,Сверхбаза!C:C,СВОД!D16,Сверхбаза!E:E,СВОД!F16)+SUMIFS(Сверхбаза!N:N,Сверхбаза!C:C,СВОД!D16,Сверхбаза!E:E,СВОД!F16)</f>
        <v>0</v>
      </c>
      <c r="R16" s="337">
        <f>SUMIFS(Сверхбаза!P:P,Сверхбаза!C:C,СВОД!D16,Сверхбаза!E:E,СВОД!F16)</f>
        <v>0</v>
      </c>
      <c r="S16" s="337">
        <f>SUMIFS(Сверхбаза!R:R,Сверхбаза!C:C,СВОД!D16,Сверхбаза!E:E,СВОД!F16)</f>
        <v>0</v>
      </c>
      <c r="T16" s="337">
        <f>SUMIFS(Сверхбаза!Q:Q,Сверхбаза!C:C,СВОД!D16,Сверхбаза!E:E,СВОД!F16)</f>
        <v>0</v>
      </c>
      <c r="U16" s="337">
        <f>SUMIFS(Сверхбаза!S:S,Сверхбаза!C:C,СВОД!D16,Сверхбаза!E:E,СВОД!F16)</f>
        <v>0</v>
      </c>
      <c r="V16" s="339">
        <f>SUMIFS(Сверхбаза!G:G,Сверхбаза!C:C,СВОД!D16,Сверхбаза!E:E,СВОД!F16)</f>
        <v>0</v>
      </c>
    </row>
    <row r="17" spans="1:22" outlineLevel="2" x14ac:dyDescent="0.2">
      <c r="A17" s="33" t="s">
        <v>10</v>
      </c>
      <c r="B17" s="9">
        <v>5</v>
      </c>
      <c r="C17" s="10">
        <v>502125</v>
      </c>
      <c r="D17" s="273">
        <v>100</v>
      </c>
      <c r="E17" s="81" t="s">
        <v>2709</v>
      </c>
      <c r="F17" s="81">
        <v>2</v>
      </c>
      <c r="G17" s="82" t="s">
        <v>135</v>
      </c>
      <c r="H17" s="336">
        <f>SUMIFS('Круглосуточный стационар'!J:J,'Круглосуточный стационар'!D:D,СВОД!D17,'Круглосуточный стационар'!H:H,"-",'Круглосуточный стационар'!F:F,СВОД!F17)+SUMIFS(ВМП!J:J,ВМП!D:D,СВОД!D17,ВМП!H:H,"-",ВМП!F:F,СВОД!F17)+SUMIFS('Дневной стационар'!J:J,'Дневной стационар'!D:D,СВОД!D17,'Дневной стационар'!H:H,"-",'Дневной стационар'!F:F,СВОД!F17)+SUMIFS(ЭКО!H:H,ЭКО!D:D,СВОД!D17,ЭКО!F:F,СВОД!F17)+SUMIFS(Диализ!H:H,Диализ!D:D,СВОД!D17,Диализ!F:F,СВОД!F17)</f>
        <v>0</v>
      </c>
      <c r="I17" s="337">
        <f>SUMIFS(Поликлиника!H:H,Поликлиника!D:D,СВОД!D17,Поликлиника!F:F,СВОД!F17)</f>
        <v>0</v>
      </c>
      <c r="J17" s="337">
        <f>SUMIFS(Поликлиника!AQ:AQ,Поликлиника!D:D,СВОД!D17,Поликлиника!F:F,СВОД!F17)</f>
        <v>0</v>
      </c>
      <c r="K17" s="337">
        <f>SUMIFS(Поликлиника!AV:AV,Поликлиника!D:D,СВОД!D17,Поликлиника!F:F,СВОД!F17)</f>
        <v>0</v>
      </c>
      <c r="L17" s="337">
        <f>SUMIFS(Поликлиника!BA:BA,Поликлиника!D:D,СВОД!D17,Поликлиника!F:F,СВОД!F17)</f>
        <v>0</v>
      </c>
      <c r="M17" s="337">
        <f>SUMIFS(Услуги!H:H,Услуги!D:D,СВОД!D17,Услуги!F:F,СВОД!F17)+SUMIFS(Услуги!M:M,Услуги!D:D,СВОД!D17,Услуги!F:F,СВОД!F17)+SUMIFS(Услуги!R:R,Услуги!D:D,СВОД!D17,Услуги!F:F,СВОД!F17)+SUMIFS(Услуги!W:W,Услуги!D:D,СВОД!D17,Услуги!F:F,СВОД!F17)+SUMIFS(Услуги!AB:AB,Услуги!D:D,СВОД!D17,Услуги!F:F,СВОД!F17)+SUMIFS(Услуги!AG:AG,Услуги!D:D,СВОД!D17,Услуги!F:F,СВОД!F17)+SUMIFS(Услуги!AL:AL,Услуги!D:D,СВОД!D17,Услуги!F:F,СВОД!F17)+SUMIFS(Услуги!AQ:AQ,Услуги!D:D,СВОД!D17,Услуги!F:F,СВОД!F17)</f>
        <v>0</v>
      </c>
      <c r="N17" s="337">
        <f>SUMIFS('Скорая мед.помощь'!I:I,'Скорая мед.помощь'!D:D,СВОД!D17,'Скорая мед.помощь'!F:F,СВОД!F17)</f>
        <v>0</v>
      </c>
      <c r="O17" s="338">
        <f>SUMIFS(Поликлиника!BF:BF,Поликлиника!D:D,СВОД!D17,Поликлиника!F:F,СВОД!F17)</f>
        <v>0</v>
      </c>
      <c r="P17" s="339">
        <f>SUMIFS('Круглосуточный стационар'!O:O,'Круглосуточный стационар'!D:D,СВОД!D17,'Круглосуточный стационар'!F:F,СВОД!F17,'Круглосуточный стационар'!H:H,"-")+SUMIFS(ВМП!O:O,ВМП!D:D,СВОД!D17,ВМП!F:F,СВОД!F17,ВМП!H:H,"-")+SUMIFS('Дневной стационар'!O:O,'Дневной стационар'!D:D,СВОД!D17,'Дневной стационар'!F:F,СВОД!F17,'Дневной стационар'!H:H,"-")+SUMIFS(ЭКО!M:M,ЭКО!D:D,СВОД!D17,ЭКО!F:F,СВОД!F17)+SUMIFS(Диализ!M:M,Диализ!D:D,СВОД!D17,Диализ!F:F,СВОД!F17)+SUMIFS('Скорая мед.помощь'!N:N,'Скорая мед.помощь'!D:D,СВОД!D17,'Скорая мед.помощь'!F:F,СВОД!F17)+SUMIFS(Услуги!AV:AV,Услуги!D:D,СВОД!D17,Услуги!F:F,СВОД!F17)+SUMIFS(Поликлиника!BK:BK,Поликлиника!D:D,СВОД!D17,Поликлиника!F:F,СВОД!F17)</f>
        <v>0</v>
      </c>
      <c r="Q17" s="336">
        <f>SUMIFS(Сверхбаза!L:L,Сверхбаза!C:C,СВОД!D17,Сверхбаза!E:E,СВОД!F17)+SUMIFS(Сверхбаза!N:N,Сверхбаза!C:C,СВОД!D17,Сверхбаза!E:E,СВОД!F17)</f>
        <v>0</v>
      </c>
      <c r="R17" s="337">
        <f>SUMIFS(Сверхбаза!P:P,Сверхбаза!C:C,СВОД!D17,Сверхбаза!E:E,СВОД!F17)</f>
        <v>0</v>
      </c>
      <c r="S17" s="337">
        <f>SUMIFS(Сверхбаза!R:R,Сверхбаза!C:C,СВОД!D17,Сверхбаза!E:E,СВОД!F17)</f>
        <v>0</v>
      </c>
      <c r="T17" s="337">
        <f>SUMIFS(Сверхбаза!Q:Q,Сверхбаза!C:C,СВОД!D17,Сверхбаза!E:E,СВОД!F17)</f>
        <v>0</v>
      </c>
      <c r="U17" s="337">
        <f>SUMIFS(Сверхбаза!S:S,Сверхбаза!C:C,СВОД!D17,Сверхбаза!E:E,СВОД!F17)</f>
        <v>0</v>
      </c>
      <c r="V17" s="339">
        <f>SUMIFS(Сверхбаза!G:G,Сверхбаза!C:C,СВОД!D17,Сверхбаза!E:E,СВОД!F17)</f>
        <v>0</v>
      </c>
    </row>
    <row r="18" spans="1:22" ht="25.5" outlineLevel="2" x14ac:dyDescent="0.2">
      <c r="A18" s="33" t="s">
        <v>10</v>
      </c>
      <c r="B18" s="9">
        <v>5</v>
      </c>
      <c r="C18" s="10">
        <v>502125</v>
      </c>
      <c r="D18" s="273">
        <v>100</v>
      </c>
      <c r="E18" s="81" t="s">
        <v>2709</v>
      </c>
      <c r="F18" s="81">
        <v>6</v>
      </c>
      <c r="G18" s="82" t="s">
        <v>860</v>
      </c>
      <c r="H18" s="336">
        <f>SUMIFS('Круглосуточный стационар'!J:J,'Круглосуточный стационар'!D:D,СВОД!D18,'Круглосуточный стационар'!H:H,"-",'Круглосуточный стационар'!F:F,СВОД!F18)+SUMIFS(ВМП!J:J,ВМП!D:D,СВОД!D18,ВМП!H:H,"-",ВМП!F:F,СВОД!F18)+SUMIFS('Дневной стационар'!J:J,'Дневной стационар'!D:D,СВОД!D18,'Дневной стационар'!H:H,"-",'Дневной стационар'!F:F,СВОД!F18)+SUMIFS(ЭКО!H:H,ЭКО!D:D,СВОД!D18,ЭКО!F:F,СВОД!F18)+SUMIFS(Диализ!H:H,Диализ!D:D,СВОД!D18,Диализ!F:F,СВОД!F18)</f>
        <v>0</v>
      </c>
      <c r="I18" s="337">
        <f>SUMIFS(Поликлиника!H:H,Поликлиника!D:D,СВОД!D18,Поликлиника!F:F,СВОД!F18)</f>
        <v>0</v>
      </c>
      <c r="J18" s="337">
        <f>SUMIFS(Поликлиника!AQ:AQ,Поликлиника!D:D,СВОД!D18,Поликлиника!F:F,СВОД!F18)</f>
        <v>0</v>
      </c>
      <c r="K18" s="337">
        <f>SUMIFS(Поликлиника!AV:AV,Поликлиника!D:D,СВОД!D18,Поликлиника!F:F,СВОД!F18)</f>
        <v>0</v>
      </c>
      <c r="L18" s="337">
        <f>SUMIFS(Поликлиника!BA:BA,Поликлиника!D:D,СВОД!D18,Поликлиника!F:F,СВОД!F18)</f>
        <v>0</v>
      </c>
      <c r="M18" s="337">
        <f>SUMIFS(Услуги!H:H,Услуги!D:D,СВОД!D18,Услуги!F:F,СВОД!F18)+SUMIFS(Услуги!M:M,Услуги!D:D,СВОД!D18,Услуги!F:F,СВОД!F18)+SUMIFS(Услуги!R:R,Услуги!D:D,СВОД!D18,Услуги!F:F,СВОД!F18)+SUMIFS(Услуги!W:W,Услуги!D:D,СВОД!D18,Услуги!F:F,СВОД!F18)+SUMIFS(Услуги!AB:AB,Услуги!D:D,СВОД!D18,Услуги!F:F,СВОД!F18)+SUMIFS(Услуги!AG:AG,Услуги!D:D,СВОД!D18,Услуги!F:F,СВОД!F18)+SUMIFS(Услуги!AL:AL,Услуги!D:D,СВОД!D18,Услуги!F:F,СВОД!F18)+SUMIFS(Услуги!AQ:AQ,Услуги!D:D,СВОД!D18,Услуги!F:F,СВОД!F18)</f>
        <v>0</v>
      </c>
      <c r="N18" s="337">
        <f>SUMIFS('Скорая мед.помощь'!I:I,'Скорая мед.помощь'!D:D,СВОД!D18,'Скорая мед.помощь'!F:F,СВОД!F18)</f>
        <v>0</v>
      </c>
      <c r="O18" s="338">
        <f>SUMIFS(Поликлиника!BF:BF,Поликлиника!D:D,СВОД!D18,Поликлиника!F:F,СВОД!F18)</f>
        <v>0</v>
      </c>
      <c r="P18" s="339">
        <f>SUMIFS('Круглосуточный стационар'!O:O,'Круглосуточный стационар'!D:D,СВОД!D18,'Круглосуточный стационар'!F:F,СВОД!F18,'Круглосуточный стационар'!H:H,"-")+SUMIFS(ВМП!O:O,ВМП!D:D,СВОД!D18,ВМП!F:F,СВОД!F18,ВМП!H:H,"-")+SUMIFS('Дневной стационар'!O:O,'Дневной стационар'!D:D,СВОД!D18,'Дневной стационар'!F:F,СВОД!F18,'Дневной стационар'!H:H,"-")+SUMIFS(ЭКО!M:M,ЭКО!D:D,СВОД!D18,ЭКО!F:F,СВОД!F18)+SUMIFS(Диализ!M:M,Диализ!D:D,СВОД!D18,Диализ!F:F,СВОД!F18)+SUMIFS('Скорая мед.помощь'!N:N,'Скорая мед.помощь'!D:D,СВОД!D18,'Скорая мед.помощь'!F:F,СВОД!F18)+SUMIFS(Услуги!AV:AV,Услуги!D:D,СВОД!D18,Услуги!F:F,СВОД!F18)+SUMIFS(Поликлиника!BK:BK,Поликлиника!D:D,СВОД!D18,Поликлиника!F:F,СВОД!F18)</f>
        <v>0</v>
      </c>
      <c r="Q18" s="336">
        <f>SUMIFS(Сверхбаза!L:L,Сверхбаза!C:C,СВОД!D18,Сверхбаза!E:E,СВОД!F18)+SUMIFS(Сверхбаза!N:N,Сверхбаза!C:C,СВОД!D18,Сверхбаза!E:E,СВОД!F18)</f>
        <v>0</v>
      </c>
      <c r="R18" s="337">
        <f>SUMIFS(Сверхбаза!P:P,Сверхбаза!C:C,СВОД!D18,Сверхбаза!E:E,СВОД!F18)</f>
        <v>0</v>
      </c>
      <c r="S18" s="337">
        <f>SUMIFS(Сверхбаза!R:R,Сверхбаза!C:C,СВОД!D18,Сверхбаза!E:E,СВОД!F18)</f>
        <v>0</v>
      </c>
      <c r="T18" s="337">
        <f>SUMIFS(Сверхбаза!Q:Q,Сверхбаза!C:C,СВОД!D18,Сверхбаза!E:E,СВОД!F18)</f>
        <v>0</v>
      </c>
      <c r="U18" s="337">
        <f>SUMIFS(Сверхбаза!S:S,Сверхбаза!C:C,СВОД!D18,Сверхбаза!E:E,СВОД!F18)</f>
        <v>0</v>
      </c>
      <c r="V18" s="339">
        <f>SUMIFS(Сверхбаза!G:G,Сверхбаза!C:C,СВОД!D18,Сверхбаза!E:E,СВОД!F18)</f>
        <v>0</v>
      </c>
    </row>
    <row r="19" spans="1:22" ht="25.5" outlineLevel="2" x14ac:dyDescent="0.2">
      <c r="A19" s="33" t="s">
        <v>10</v>
      </c>
      <c r="B19" s="9">
        <v>5</v>
      </c>
      <c r="C19" s="10">
        <v>502125</v>
      </c>
      <c r="D19" s="273">
        <v>100</v>
      </c>
      <c r="E19" s="81" t="s">
        <v>2709</v>
      </c>
      <c r="F19" s="81">
        <v>3</v>
      </c>
      <c r="G19" s="82" t="s">
        <v>136</v>
      </c>
      <c r="H19" s="336">
        <f>SUMIFS('Круглосуточный стационар'!J:J,'Круглосуточный стационар'!D:D,СВОД!D19,'Круглосуточный стационар'!H:H,"-",'Круглосуточный стационар'!F:F,СВОД!F19)+SUMIFS(ВМП!J:J,ВМП!D:D,СВОД!D19,ВМП!H:H,"-",ВМП!F:F,СВОД!F19)+SUMIFS('Дневной стационар'!J:J,'Дневной стационар'!D:D,СВОД!D19,'Дневной стационар'!H:H,"-",'Дневной стационар'!F:F,СВОД!F19)+SUMIFS(ЭКО!H:H,ЭКО!D:D,СВОД!D19,ЭКО!F:F,СВОД!F19)+SUMIFS(Диализ!H:H,Диализ!D:D,СВОД!D19,Диализ!F:F,СВОД!F19)</f>
        <v>0</v>
      </c>
      <c r="I19" s="337">
        <f>SUMIFS(Поликлиника!H:H,Поликлиника!D:D,СВОД!D19,Поликлиника!F:F,СВОД!F19)</f>
        <v>0</v>
      </c>
      <c r="J19" s="337">
        <f>SUMIFS(Поликлиника!AQ:AQ,Поликлиника!D:D,СВОД!D19,Поликлиника!F:F,СВОД!F19)</f>
        <v>0</v>
      </c>
      <c r="K19" s="337">
        <f>SUMIFS(Поликлиника!AV:AV,Поликлиника!D:D,СВОД!D19,Поликлиника!F:F,СВОД!F19)</f>
        <v>0</v>
      </c>
      <c r="L19" s="337">
        <f>SUMIFS(Поликлиника!BA:BA,Поликлиника!D:D,СВОД!D19,Поликлиника!F:F,СВОД!F19)</f>
        <v>100</v>
      </c>
      <c r="M19" s="337">
        <f>SUMIFS(Услуги!H:H,Услуги!D:D,СВОД!D19,Услуги!F:F,СВОД!F19)+SUMIFS(Услуги!M:M,Услуги!D:D,СВОД!D19,Услуги!F:F,СВОД!F19)+SUMIFS(Услуги!R:R,Услуги!D:D,СВОД!D19,Услуги!F:F,СВОД!F19)+SUMIFS(Услуги!W:W,Услуги!D:D,СВОД!D19,Услуги!F:F,СВОД!F19)+SUMIFS(Услуги!AB:AB,Услуги!D:D,СВОД!D19,Услуги!F:F,СВОД!F19)+SUMIFS(Услуги!AG:AG,Услуги!D:D,СВОД!D19,Услуги!F:F,СВОД!F19)+SUMIFS(Услуги!AL:AL,Услуги!D:D,СВОД!D19,Услуги!F:F,СВОД!F19)+SUMIFS(Услуги!AQ:AQ,Услуги!D:D,СВОД!D19,Услуги!F:F,СВОД!F19)</f>
        <v>0</v>
      </c>
      <c r="N19" s="337">
        <f>SUMIFS('Скорая мед.помощь'!I:I,'Скорая мед.помощь'!D:D,СВОД!D19,'Скорая мед.помощь'!F:F,СВОД!F19)</f>
        <v>0</v>
      </c>
      <c r="O19" s="338">
        <f>SUMIFS(Поликлиника!BF:BF,Поликлиника!D:D,СВОД!D19,Поликлиника!F:F,СВОД!F19)</f>
        <v>0</v>
      </c>
      <c r="P19" s="339">
        <f>SUMIFS('Круглосуточный стационар'!O:O,'Круглосуточный стационар'!D:D,СВОД!D19,'Круглосуточный стационар'!F:F,СВОД!F19,'Круглосуточный стационар'!H:H,"-")+SUMIFS(ВМП!O:O,ВМП!D:D,СВОД!D19,ВМП!F:F,СВОД!F19,ВМП!H:H,"-")+SUMIFS('Дневной стационар'!O:O,'Дневной стационар'!D:D,СВОД!D19,'Дневной стационар'!F:F,СВОД!F19,'Дневной стационар'!H:H,"-")+SUMIFS(ЭКО!M:M,ЭКО!D:D,СВОД!D19,ЭКО!F:F,СВОД!F19)+SUMIFS(Диализ!M:M,Диализ!D:D,СВОД!D19,Диализ!F:F,СВОД!F19)+SUMIFS('Скорая мед.помощь'!N:N,'Скорая мед.помощь'!D:D,СВОД!D19,'Скорая мед.помощь'!F:F,СВОД!F19)+SUMIFS(Услуги!AV:AV,Услуги!D:D,СВОД!D19,Услуги!F:F,СВОД!F19)+SUMIFS(Поликлиника!BK:BK,Поликлиника!D:D,СВОД!D19,Поликлиника!F:F,СВОД!F19)</f>
        <v>50</v>
      </c>
      <c r="Q19" s="336">
        <f>SUMIFS(Сверхбаза!L:L,Сверхбаза!C:C,СВОД!D19,Сверхбаза!E:E,СВОД!F19)+SUMIFS(Сверхбаза!N:N,Сверхбаза!C:C,СВОД!D19,Сверхбаза!E:E,СВОД!F19)</f>
        <v>0</v>
      </c>
      <c r="R19" s="337">
        <f>SUMIFS(Сверхбаза!P:P,Сверхбаза!C:C,СВОД!D19,Сверхбаза!E:E,СВОД!F19)</f>
        <v>0</v>
      </c>
      <c r="S19" s="337">
        <f>SUMIFS(Сверхбаза!R:R,Сверхбаза!C:C,СВОД!D19,Сверхбаза!E:E,СВОД!F19)</f>
        <v>0</v>
      </c>
      <c r="T19" s="337">
        <f>SUMIFS(Сверхбаза!Q:Q,Сверхбаза!C:C,СВОД!D19,Сверхбаза!E:E,СВОД!F19)</f>
        <v>0</v>
      </c>
      <c r="U19" s="337">
        <f>SUMIFS(Сверхбаза!S:S,Сверхбаза!C:C,СВОД!D19,Сверхбаза!E:E,СВОД!F19)</f>
        <v>0</v>
      </c>
      <c r="V19" s="339">
        <f>SUMIFS(Сверхбаза!G:G,Сверхбаза!C:C,СВОД!D19,Сверхбаза!E:E,СВОД!F19)</f>
        <v>0</v>
      </c>
    </row>
    <row r="20" spans="1:22" outlineLevel="2" x14ac:dyDescent="0.2">
      <c r="A20" s="33" t="s">
        <v>10</v>
      </c>
      <c r="B20" s="9">
        <v>5</v>
      </c>
      <c r="C20" s="10">
        <v>502125</v>
      </c>
      <c r="D20" s="273">
        <v>100</v>
      </c>
      <c r="E20" s="81" t="s">
        <v>2709</v>
      </c>
      <c r="F20" s="81">
        <v>7</v>
      </c>
      <c r="G20" s="82" t="s">
        <v>861</v>
      </c>
      <c r="H20" s="336">
        <f>SUMIFS('Круглосуточный стационар'!J:J,'Круглосуточный стационар'!D:D,СВОД!D20,'Круглосуточный стационар'!H:H,"-",'Круглосуточный стационар'!F:F,СВОД!F20)+SUMIFS(ВМП!J:J,ВМП!D:D,СВОД!D20,ВМП!H:H,"-",ВМП!F:F,СВОД!F20)+SUMIFS('Дневной стационар'!J:J,'Дневной стационар'!D:D,СВОД!D20,'Дневной стационар'!H:H,"-",'Дневной стационар'!F:F,СВОД!F20)+SUMIFS(ЭКО!H:H,ЭКО!D:D,СВОД!D20,ЭКО!F:F,СВОД!F20)+SUMIFS(Диализ!H:H,Диализ!D:D,СВОД!D20,Диализ!F:F,СВОД!F20)</f>
        <v>0</v>
      </c>
      <c r="I20" s="337">
        <f>SUMIFS(Поликлиника!H:H,Поликлиника!D:D,СВОД!D20,Поликлиника!F:F,СВОД!F20)</f>
        <v>0</v>
      </c>
      <c r="J20" s="337">
        <f>SUMIFS(Поликлиника!AQ:AQ,Поликлиника!D:D,СВОД!D20,Поликлиника!F:F,СВОД!F20)</f>
        <v>0</v>
      </c>
      <c r="K20" s="337">
        <f>SUMIFS(Поликлиника!AV:AV,Поликлиника!D:D,СВОД!D20,Поликлиника!F:F,СВОД!F20)</f>
        <v>0</v>
      </c>
      <c r="L20" s="337">
        <f>SUMIFS(Поликлиника!BA:BA,Поликлиника!D:D,СВОД!D20,Поликлиника!F:F,СВОД!F20)</f>
        <v>0</v>
      </c>
      <c r="M20" s="337">
        <f>SUMIFS(Услуги!H:H,Услуги!D:D,СВОД!D20,Услуги!F:F,СВОД!F20)+SUMIFS(Услуги!M:M,Услуги!D:D,СВОД!D20,Услуги!F:F,СВОД!F20)+SUMIFS(Услуги!R:R,Услуги!D:D,СВОД!D20,Услуги!F:F,СВОД!F20)+SUMIFS(Услуги!W:W,Услуги!D:D,СВОД!D20,Услуги!F:F,СВОД!F20)+SUMIFS(Услуги!AB:AB,Услуги!D:D,СВОД!D20,Услуги!F:F,СВОД!F20)+SUMIFS(Услуги!AG:AG,Услуги!D:D,СВОД!D20,Услуги!F:F,СВОД!F20)+SUMIFS(Услуги!AL:AL,Услуги!D:D,СВОД!D20,Услуги!F:F,СВОД!F20)+SUMIFS(Услуги!AQ:AQ,Услуги!D:D,СВОД!D20,Услуги!F:F,СВОД!F20)</f>
        <v>0</v>
      </c>
      <c r="N20" s="337">
        <f>SUMIFS('Скорая мед.помощь'!I:I,'Скорая мед.помощь'!D:D,СВОД!D20,'Скорая мед.помощь'!F:F,СВОД!F20)</f>
        <v>0</v>
      </c>
      <c r="O20" s="338">
        <f>SUMIFS(Поликлиника!BF:BF,Поликлиника!D:D,СВОД!D20,Поликлиника!F:F,СВОД!F20)</f>
        <v>0</v>
      </c>
      <c r="P20" s="339">
        <f>SUMIFS('Круглосуточный стационар'!O:O,'Круглосуточный стационар'!D:D,СВОД!D20,'Круглосуточный стационар'!F:F,СВОД!F20,'Круглосуточный стационар'!H:H,"-")+SUMIFS(ВМП!O:O,ВМП!D:D,СВОД!D20,ВМП!F:F,СВОД!F20,ВМП!H:H,"-")+SUMIFS('Дневной стационар'!O:O,'Дневной стационар'!D:D,СВОД!D20,'Дневной стационар'!F:F,СВОД!F20,'Дневной стационар'!H:H,"-")+SUMIFS(ЭКО!M:M,ЭКО!D:D,СВОД!D20,ЭКО!F:F,СВОД!F20)+SUMIFS(Диализ!M:M,Диализ!D:D,СВОД!D20,Диализ!F:F,СВОД!F20)+SUMIFS('Скорая мед.помощь'!N:N,'Скорая мед.помощь'!D:D,СВОД!D20,'Скорая мед.помощь'!F:F,СВОД!F20)+SUMIFS(Услуги!AV:AV,Услуги!D:D,СВОД!D20,Услуги!F:F,СВОД!F20)+SUMIFS(Поликлиника!BK:BK,Поликлиника!D:D,СВОД!D20,Поликлиника!F:F,СВОД!F20)</f>
        <v>0</v>
      </c>
      <c r="Q20" s="336">
        <f>SUMIFS(Сверхбаза!L:L,Сверхбаза!C:C,СВОД!D20,Сверхбаза!E:E,СВОД!F20)+SUMIFS(Сверхбаза!N:N,Сверхбаза!C:C,СВОД!D20,Сверхбаза!E:E,СВОД!F20)</f>
        <v>0</v>
      </c>
      <c r="R20" s="337">
        <f>SUMIFS(Сверхбаза!P:P,Сверхбаза!C:C,СВОД!D20,Сверхбаза!E:E,СВОД!F20)</f>
        <v>0</v>
      </c>
      <c r="S20" s="337">
        <f>SUMIFS(Сверхбаза!R:R,Сверхбаза!C:C,СВОД!D20,Сверхбаза!E:E,СВОД!F20)</f>
        <v>0</v>
      </c>
      <c r="T20" s="337">
        <f>SUMIFS(Сверхбаза!Q:Q,Сверхбаза!C:C,СВОД!D20,Сверхбаза!E:E,СВОД!F20)</f>
        <v>0</v>
      </c>
      <c r="U20" s="337">
        <f>SUMIFS(Сверхбаза!S:S,Сверхбаза!C:C,СВОД!D20,Сверхбаза!E:E,СВОД!F20)</f>
        <v>0</v>
      </c>
      <c r="V20" s="339">
        <f>SUMIFS(Сверхбаза!G:G,Сверхбаза!C:C,СВОД!D20,Сверхбаза!E:E,СВОД!F20)</f>
        <v>0</v>
      </c>
    </row>
    <row r="21" spans="1:22" outlineLevel="2" x14ac:dyDescent="0.2">
      <c r="A21" s="33" t="s">
        <v>10</v>
      </c>
      <c r="B21" s="9">
        <v>5</v>
      </c>
      <c r="C21" s="10">
        <v>502125</v>
      </c>
      <c r="D21" s="273">
        <v>100</v>
      </c>
      <c r="E21" s="81" t="s">
        <v>2709</v>
      </c>
      <c r="F21" s="81">
        <v>70</v>
      </c>
      <c r="G21" s="82" t="s">
        <v>862</v>
      </c>
      <c r="H21" s="336">
        <f>SUMIFS('Круглосуточный стационар'!J:J,'Круглосуточный стационар'!D:D,СВОД!D21,'Круглосуточный стационар'!H:H,"-",'Круглосуточный стационар'!F:F,СВОД!F21)+SUMIFS(ВМП!J:J,ВМП!D:D,СВОД!D21,ВМП!H:H,"-",ВМП!F:F,СВОД!F21)+SUMIFS('Дневной стационар'!J:J,'Дневной стационар'!D:D,СВОД!D21,'Дневной стационар'!H:H,"-",'Дневной стационар'!F:F,СВОД!F21)+SUMIFS(ЭКО!H:H,ЭКО!D:D,СВОД!D21,ЭКО!F:F,СВОД!F21)+SUMIFS(Диализ!H:H,Диализ!D:D,СВОД!D21,Диализ!F:F,СВОД!F21)</f>
        <v>0</v>
      </c>
      <c r="I21" s="337">
        <f>SUMIFS(Поликлиника!H:H,Поликлиника!D:D,СВОД!D21,Поликлиника!F:F,СВОД!F21)</f>
        <v>0</v>
      </c>
      <c r="J21" s="337">
        <f>SUMIFS(Поликлиника!AQ:AQ,Поликлиника!D:D,СВОД!D21,Поликлиника!F:F,СВОД!F21)</f>
        <v>0</v>
      </c>
      <c r="K21" s="337">
        <f>SUMIFS(Поликлиника!AV:AV,Поликлиника!D:D,СВОД!D21,Поликлиника!F:F,СВОД!F21)</f>
        <v>0</v>
      </c>
      <c r="L21" s="337">
        <f>SUMIFS(Поликлиника!BA:BA,Поликлиника!D:D,СВОД!D21,Поликлиника!F:F,СВОД!F21)</f>
        <v>0</v>
      </c>
      <c r="M21" s="337">
        <f>SUMIFS(Услуги!H:H,Услуги!D:D,СВОД!D21,Услуги!F:F,СВОД!F21)+SUMIFS(Услуги!M:M,Услуги!D:D,СВОД!D21,Услуги!F:F,СВОД!F21)+SUMIFS(Услуги!R:R,Услуги!D:D,СВОД!D21,Услуги!F:F,СВОД!F21)+SUMIFS(Услуги!W:W,Услуги!D:D,СВОД!D21,Услуги!F:F,СВОД!F21)+SUMIFS(Услуги!AB:AB,Услуги!D:D,СВОД!D21,Услуги!F:F,СВОД!F21)+SUMIFS(Услуги!AG:AG,Услуги!D:D,СВОД!D21,Услуги!F:F,СВОД!F21)+SUMIFS(Услуги!AL:AL,Услуги!D:D,СВОД!D21,Услуги!F:F,СВОД!F21)+SUMIFS(Услуги!AQ:AQ,Услуги!D:D,СВОД!D21,Услуги!F:F,СВОД!F21)</f>
        <v>0</v>
      </c>
      <c r="N21" s="337">
        <f>SUMIFS('Скорая мед.помощь'!I:I,'Скорая мед.помощь'!D:D,СВОД!D21,'Скорая мед.помощь'!F:F,СВОД!F21)</f>
        <v>0</v>
      </c>
      <c r="O21" s="338">
        <f>SUMIFS(Поликлиника!BF:BF,Поликлиника!D:D,СВОД!D21,Поликлиника!F:F,СВОД!F21)</f>
        <v>0</v>
      </c>
      <c r="P21" s="339">
        <f>SUMIFS('Круглосуточный стационар'!O:O,'Круглосуточный стационар'!D:D,СВОД!D21,'Круглосуточный стационар'!F:F,СВОД!F21,'Круглосуточный стационар'!H:H,"-")+SUMIFS(ВМП!O:O,ВМП!D:D,СВОД!D21,ВМП!F:F,СВОД!F21,ВМП!H:H,"-")+SUMIFS('Дневной стационар'!O:O,'Дневной стационар'!D:D,СВОД!D21,'Дневной стационар'!F:F,СВОД!F21,'Дневной стационар'!H:H,"-")+SUMIFS(ЭКО!M:M,ЭКО!D:D,СВОД!D21,ЭКО!F:F,СВОД!F21)+SUMIFS(Диализ!M:M,Диализ!D:D,СВОД!D21,Диализ!F:F,СВОД!F21)+SUMIFS('Скорая мед.помощь'!N:N,'Скорая мед.помощь'!D:D,СВОД!D21,'Скорая мед.помощь'!F:F,СВОД!F21)+SUMIFS(Услуги!AV:AV,Услуги!D:D,СВОД!D21,Услуги!F:F,СВОД!F21)+SUMIFS(Поликлиника!BK:BK,Поликлиника!D:D,СВОД!D21,Поликлиника!F:F,СВОД!F21)</f>
        <v>0</v>
      </c>
      <c r="Q21" s="336">
        <f>SUMIFS(Сверхбаза!L:L,Сверхбаза!C:C,СВОД!D21,Сверхбаза!E:E,СВОД!F21)+SUMIFS(Сверхбаза!N:N,Сверхбаза!C:C,СВОД!D21,Сверхбаза!E:E,СВОД!F21)</f>
        <v>0</v>
      </c>
      <c r="R21" s="337">
        <f>SUMIFS(Сверхбаза!P:P,Сверхбаза!C:C,СВОД!D21,Сверхбаза!E:E,СВОД!F21)</f>
        <v>0</v>
      </c>
      <c r="S21" s="337">
        <f>SUMIFS(Сверхбаза!R:R,Сверхбаза!C:C,СВОД!D21,Сверхбаза!E:E,СВОД!F21)</f>
        <v>0</v>
      </c>
      <c r="T21" s="337">
        <f>SUMIFS(Сверхбаза!Q:Q,Сверхбаза!C:C,СВОД!D21,Сверхбаза!E:E,СВОД!F21)</f>
        <v>0</v>
      </c>
      <c r="U21" s="337">
        <f>SUMIFS(Сверхбаза!S:S,Сверхбаза!C:C,СВОД!D21,Сверхбаза!E:E,СВОД!F21)</f>
        <v>0</v>
      </c>
      <c r="V21" s="339">
        <f>SUMIFS(Сверхбаза!G:G,Сверхбаза!C:C,СВОД!D21,Сверхбаза!E:E,СВОД!F21)</f>
        <v>0</v>
      </c>
    </row>
    <row r="22" spans="1:22" outlineLevel="2" x14ac:dyDescent="0.2">
      <c r="A22" s="33" t="s">
        <v>10</v>
      </c>
      <c r="B22" s="9">
        <v>5</v>
      </c>
      <c r="C22" s="10">
        <v>502125</v>
      </c>
      <c r="D22" s="273">
        <v>100</v>
      </c>
      <c r="E22" s="81" t="s">
        <v>2709</v>
      </c>
      <c r="F22" s="81">
        <v>94</v>
      </c>
      <c r="G22" s="82" t="s">
        <v>124</v>
      </c>
      <c r="H22" s="336">
        <f>SUMIFS('Круглосуточный стационар'!J:J,'Круглосуточный стационар'!D:D,СВОД!D22,'Круглосуточный стационар'!H:H,"-",'Круглосуточный стационар'!F:F,СВОД!F22)+SUMIFS(ВМП!J:J,ВМП!D:D,СВОД!D22,ВМП!H:H,"-",ВМП!F:F,СВОД!F22)+SUMIFS('Дневной стационар'!J:J,'Дневной стационар'!D:D,СВОД!D22,'Дневной стационар'!H:H,"-",'Дневной стационар'!F:F,СВОД!F22)+SUMIFS(ЭКО!H:H,ЭКО!D:D,СВОД!D22,ЭКО!F:F,СВОД!F22)+SUMIFS(Диализ!H:H,Диализ!D:D,СВОД!D22,Диализ!F:F,СВОД!F22)</f>
        <v>0</v>
      </c>
      <c r="I22" s="337">
        <f>SUMIFS(Поликлиника!H:H,Поликлиника!D:D,СВОД!D22,Поликлиника!F:F,СВОД!F22)</f>
        <v>0</v>
      </c>
      <c r="J22" s="337">
        <f>SUMIFS(Поликлиника!AQ:AQ,Поликлиника!D:D,СВОД!D22,Поликлиника!F:F,СВОД!F22)</f>
        <v>0</v>
      </c>
      <c r="K22" s="337">
        <f>SUMIFS(Поликлиника!AV:AV,Поликлиника!D:D,СВОД!D22,Поликлиника!F:F,СВОД!F22)</f>
        <v>0</v>
      </c>
      <c r="L22" s="337">
        <f>SUMIFS(Поликлиника!BA:BA,Поликлиника!D:D,СВОД!D22,Поликлиника!F:F,СВОД!F22)</f>
        <v>0</v>
      </c>
      <c r="M22" s="337">
        <f>SUMIFS(Услуги!H:H,Услуги!D:D,СВОД!D22,Услуги!F:F,СВОД!F22)+SUMIFS(Услуги!M:M,Услуги!D:D,СВОД!D22,Услуги!F:F,СВОД!F22)+SUMIFS(Услуги!R:R,Услуги!D:D,СВОД!D22,Услуги!F:F,СВОД!F22)+SUMIFS(Услуги!W:W,Услуги!D:D,СВОД!D22,Услуги!F:F,СВОД!F22)+SUMIFS(Услуги!AB:AB,Услуги!D:D,СВОД!D22,Услуги!F:F,СВОД!F22)+SUMIFS(Услуги!AG:AG,Услуги!D:D,СВОД!D22,Услуги!F:F,СВОД!F22)+SUMIFS(Услуги!AL:AL,Услуги!D:D,СВОД!D22,Услуги!F:F,СВОД!F22)+SUMIFS(Услуги!AQ:AQ,Услуги!D:D,СВОД!D22,Услуги!F:F,СВОД!F22)</f>
        <v>0</v>
      </c>
      <c r="N22" s="337">
        <f>SUMIFS('Скорая мед.помощь'!I:I,'Скорая мед.помощь'!D:D,СВОД!D22,'Скорая мед.помощь'!F:F,СВОД!F22)</f>
        <v>0</v>
      </c>
      <c r="O22" s="338">
        <f>SUMIFS(Поликлиника!BF:BF,Поликлиника!D:D,СВОД!D22,Поликлиника!F:F,СВОД!F22)</f>
        <v>0</v>
      </c>
      <c r="P22" s="339">
        <f>SUMIFS('Круглосуточный стационар'!O:O,'Круглосуточный стационар'!D:D,СВОД!D22,'Круглосуточный стационар'!F:F,СВОД!F22,'Круглосуточный стационар'!H:H,"-")+SUMIFS(ВМП!O:O,ВМП!D:D,СВОД!D22,ВМП!F:F,СВОД!F22,ВМП!H:H,"-")+SUMIFS('Дневной стационар'!O:O,'Дневной стационар'!D:D,СВОД!D22,'Дневной стационар'!F:F,СВОД!F22,'Дневной стационар'!H:H,"-")+SUMIFS(ЭКО!M:M,ЭКО!D:D,СВОД!D22,ЭКО!F:F,СВОД!F22)+SUMIFS(Диализ!M:M,Диализ!D:D,СВОД!D22,Диализ!F:F,СВОД!F22)+SUMIFS('Скорая мед.помощь'!N:N,'Скорая мед.помощь'!D:D,СВОД!D22,'Скорая мед.помощь'!F:F,СВОД!F22)+SUMIFS(Услуги!AV:AV,Услуги!D:D,СВОД!D22,Услуги!F:F,СВОД!F22)+SUMIFS(Поликлиника!BK:BK,Поликлиника!D:D,СВОД!D22,Поликлиника!F:F,СВОД!F22)</f>
        <v>0</v>
      </c>
      <c r="Q22" s="336">
        <f>SUMIFS(Сверхбаза!L:L,Сверхбаза!C:C,СВОД!D22,Сверхбаза!E:E,СВОД!F22)+SUMIFS(Сверхбаза!N:N,Сверхбаза!C:C,СВОД!D22,Сверхбаза!E:E,СВОД!F22)</f>
        <v>0</v>
      </c>
      <c r="R22" s="337">
        <f>SUMIFS(Сверхбаза!P:P,Сверхбаза!C:C,СВОД!D22,Сверхбаза!E:E,СВОД!F22)</f>
        <v>0</v>
      </c>
      <c r="S22" s="337">
        <f>SUMIFS(Сверхбаза!R:R,Сверхбаза!C:C,СВОД!D22,Сверхбаза!E:E,СВОД!F22)</f>
        <v>0</v>
      </c>
      <c r="T22" s="337">
        <f>SUMIFS(Сверхбаза!Q:Q,Сверхбаза!C:C,СВОД!D22,Сверхбаза!E:E,СВОД!F22)</f>
        <v>0</v>
      </c>
      <c r="U22" s="337">
        <f>SUMIFS(Сверхбаза!S:S,Сверхбаза!C:C,СВОД!D22,Сверхбаза!E:E,СВОД!F22)</f>
        <v>0</v>
      </c>
      <c r="V22" s="339">
        <f>SUMIFS(Сверхбаза!G:G,Сверхбаза!C:C,СВОД!D22,Сверхбаза!E:E,СВОД!F22)</f>
        <v>0</v>
      </c>
    </row>
    <row r="23" spans="1:22" outlineLevel="1" x14ac:dyDescent="0.2">
      <c r="A23" s="320"/>
      <c r="B23" s="321"/>
      <c r="C23" s="322"/>
      <c r="D23" s="340" t="s">
        <v>2826</v>
      </c>
      <c r="E23" s="83"/>
      <c r="F23" s="83"/>
      <c r="G23" s="84"/>
      <c r="H23" s="341"/>
      <c r="I23" s="342"/>
      <c r="J23" s="342"/>
      <c r="K23" s="342"/>
      <c r="L23" s="342"/>
      <c r="M23" s="342"/>
      <c r="N23" s="342"/>
      <c r="O23" s="343"/>
      <c r="P23" s="344">
        <f>SUBTOTAL(9,P15:P22)</f>
        <v>50</v>
      </c>
      <c r="Q23" s="341"/>
      <c r="R23" s="342"/>
      <c r="S23" s="342"/>
      <c r="T23" s="342"/>
      <c r="U23" s="342"/>
      <c r="V23" s="344">
        <f>SUBTOTAL(9,V15:V22)</f>
        <v>0</v>
      </c>
    </row>
    <row r="24" spans="1:22" outlineLevel="2" x14ac:dyDescent="0.2">
      <c r="A24" s="33" t="s">
        <v>10</v>
      </c>
      <c r="B24" s="9">
        <v>3</v>
      </c>
      <c r="C24" s="10">
        <v>503132</v>
      </c>
      <c r="D24" s="273">
        <v>200</v>
      </c>
      <c r="E24" s="81" t="s">
        <v>2710</v>
      </c>
      <c r="F24" s="81">
        <v>1</v>
      </c>
      <c r="G24" s="82" t="s">
        <v>12</v>
      </c>
      <c r="H24" s="336">
        <f>SUMIFS('Круглосуточный стационар'!J:J,'Круглосуточный стационар'!D:D,СВОД!D24,'Круглосуточный стационар'!H:H,"-",'Круглосуточный стационар'!F:F,СВОД!F24)+SUMIFS(ВМП!J:J,ВМП!D:D,СВОД!D24,ВМП!H:H,"-",ВМП!F:F,СВОД!F24)+SUMIFS('Дневной стационар'!J:J,'Дневной стационар'!D:D,СВОД!D24,'Дневной стационар'!H:H,"-",'Дневной стационар'!F:F,СВОД!F24)+SUMIFS(ЭКО!H:H,ЭКО!D:D,СВОД!D24,ЭКО!F:F,СВОД!F24)+SUMIFS(Диализ!H:H,Диализ!D:D,СВОД!D24,Диализ!F:F,СВОД!F24)</f>
        <v>0</v>
      </c>
      <c r="I24" s="337">
        <f>SUMIFS(Поликлиника!H:H,Поликлиника!D:D,СВОД!D24,Поликлиника!F:F,СВОД!F24)</f>
        <v>0</v>
      </c>
      <c r="J24" s="337">
        <f>SUMIFS(Поликлиника!AQ:AQ,Поликлиника!D:D,СВОД!D24,Поликлиника!F:F,СВОД!F24)</f>
        <v>0</v>
      </c>
      <c r="K24" s="337">
        <f>SUMIFS(Поликлиника!AV:AV,Поликлиника!D:D,СВОД!D24,Поликлиника!F:F,СВОД!F24)</f>
        <v>0</v>
      </c>
      <c r="L24" s="337">
        <f>SUMIFS(Поликлиника!BA:BA,Поликлиника!D:D,СВОД!D24,Поликлиника!F:F,СВОД!F24)</f>
        <v>0</v>
      </c>
      <c r="M24" s="337">
        <f>SUMIFS(Услуги!H:H,Услуги!D:D,СВОД!D24,Услуги!F:F,СВОД!F24)+SUMIFS(Услуги!M:M,Услуги!D:D,СВОД!D24,Услуги!F:F,СВОД!F24)+SUMIFS(Услуги!R:R,Услуги!D:D,СВОД!D24,Услуги!F:F,СВОД!F24)+SUMIFS(Услуги!W:W,Услуги!D:D,СВОД!D24,Услуги!F:F,СВОД!F24)+SUMIFS(Услуги!AB:AB,Услуги!D:D,СВОД!D24,Услуги!F:F,СВОД!F24)+SUMIFS(Услуги!AG:AG,Услуги!D:D,СВОД!D24,Услуги!F:F,СВОД!F24)+SUMIFS(Услуги!AL:AL,Услуги!D:D,СВОД!D24,Услуги!F:F,СВОД!F24)+SUMIFS(Услуги!AQ:AQ,Услуги!D:D,СВОД!D24,Услуги!F:F,СВОД!F24)</f>
        <v>0</v>
      </c>
      <c r="N24" s="337">
        <f>SUMIFS('Скорая мед.помощь'!I:I,'Скорая мед.помощь'!D:D,СВОД!D24,'Скорая мед.помощь'!F:F,СВОД!F24)</f>
        <v>0</v>
      </c>
      <c r="O24" s="338">
        <f>SUMIFS(Поликлиника!BF:BF,Поликлиника!D:D,СВОД!D24,Поликлиника!F:F,СВОД!F24)</f>
        <v>0</v>
      </c>
      <c r="P24" s="339">
        <f>SUMIFS('Круглосуточный стационар'!O:O,'Круглосуточный стационар'!D:D,СВОД!D24,'Круглосуточный стационар'!F:F,СВОД!F24,'Круглосуточный стационар'!H:H,"-")+SUMIFS(ВМП!O:O,ВМП!D:D,СВОД!D24,ВМП!F:F,СВОД!F24,ВМП!H:H,"-")+SUMIFS('Дневной стационар'!O:O,'Дневной стационар'!D:D,СВОД!D24,'Дневной стационар'!F:F,СВОД!F24,'Дневной стационар'!H:H,"-")+SUMIFS(ЭКО!M:M,ЭКО!D:D,СВОД!D24,ЭКО!F:F,СВОД!F24)+SUMIFS(Диализ!M:M,Диализ!D:D,СВОД!D24,Диализ!F:F,СВОД!F24)+SUMIFS('Скорая мед.помощь'!N:N,'Скорая мед.помощь'!D:D,СВОД!D24,'Скорая мед.помощь'!F:F,СВОД!F24)+SUMIFS(Услуги!AV:AV,Услуги!D:D,СВОД!D24,Услуги!F:F,СВОД!F24)+SUMIFS(Поликлиника!BK:BK,Поликлиника!D:D,СВОД!D24,Поликлиника!F:F,СВОД!F24)</f>
        <v>0</v>
      </c>
      <c r="Q24" s="336">
        <f>SUMIFS(Сверхбаза!L:L,Сверхбаза!C:C,СВОД!D24,Сверхбаза!E:E,СВОД!F24)+SUMIFS(Сверхбаза!N:N,Сверхбаза!C:C,СВОД!D24,Сверхбаза!E:E,СВОД!F24)</f>
        <v>0</v>
      </c>
      <c r="R24" s="337">
        <f>SUMIFS(Сверхбаза!P:P,Сверхбаза!C:C,СВОД!D24,Сверхбаза!E:E,СВОД!F24)</f>
        <v>0</v>
      </c>
      <c r="S24" s="337">
        <f>SUMIFS(Сверхбаза!R:R,Сверхбаза!C:C,СВОД!D24,Сверхбаза!E:E,СВОД!F24)</f>
        <v>0</v>
      </c>
      <c r="T24" s="337">
        <f>SUMIFS(Сверхбаза!Q:Q,Сверхбаза!C:C,СВОД!D24,Сверхбаза!E:E,СВОД!F24)</f>
        <v>0</v>
      </c>
      <c r="U24" s="337">
        <f>SUMIFS(Сверхбаза!S:S,Сверхбаза!C:C,СВОД!D24,Сверхбаза!E:E,СВОД!F24)</f>
        <v>0</v>
      </c>
      <c r="V24" s="339">
        <f>SUMIFS(Сверхбаза!G:G,Сверхбаза!C:C,СВОД!D24,Сверхбаза!E:E,СВОД!F24)</f>
        <v>0</v>
      </c>
    </row>
    <row r="25" spans="1:22" ht="25.5" outlineLevel="2" x14ac:dyDescent="0.2">
      <c r="A25" s="33" t="s">
        <v>10</v>
      </c>
      <c r="B25" s="9">
        <v>3</v>
      </c>
      <c r="C25" s="10">
        <v>503132</v>
      </c>
      <c r="D25" s="273">
        <v>200</v>
      </c>
      <c r="E25" s="81" t="s">
        <v>2710</v>
      </c>
      <c r="F25" s="81">
        <v>13</v>
      </c>
      <c r="G25" s="82" t="s">
        <v>859</v>
      </c>
      <c r="H25" s="336">
        <f>SUMIFS('Круглосуточный стационар'!J:J,'Круглосуточный стационар'!D:D,СВОД!D25,'Круглосуточный стационар'!H:H,"-",'Круглосуточный стационар'!F:F,СВОД!F25)+SUMIFS(ВМП!J:J,ВМП!D:D,СВОД!D25,ВМП!H:H,"-",ВМП!F:F,СВОД!F25)+SUMIFS('Дневной стационар'!J:J,'Дневной стационар'!D:D,СВОД!D25,'Дневной стационар'!H:H,"-",'Дневной стационар'!F:F,СВОД!F25)+SUMIFS(ЭКО!H:H,ЭКО!D:D,СВОД!D25,ЭКО!F:F,СВОД!F25)+SUMIFS(Диализ!H:H,Диализ!D:D,СВОД!D25,Диализ!F:F,СВОД!F25)</f>
        <v>0</v>
      </c>
      <c r="I25" s="337">
        <f>SUMIFS(Поликлиника!H:H,Поликлиника!D:D,СВОД!D25,Поликлиника!F:F,СВОД!F25)</f>
        <v>0</v>
      </c>
      <c r="J25" s="337">
        <f>SUMIFS(Поликлиника!AQ:AQ,Поликлиника!D:D,СВОД!D25,Поликлиника!F:F,СВОД!F25)</f>
        <v>0</v>
      </c>
      <c r="K25" s="337">
        <f>SUMIFS(Поликлиника!AV:AV,Поликлиника!D:D,СВОД!D25,Поликлиника!F:F,СВОД!F25)</f>
        <v>0</v>
      </c>
      <c r="L25" s="337">
        <f>SUMIFS(Поликлиника!BA:BA,Поликлиника!D:D,СВОД!D25,Поликлиника!F:F,СВОД!F25)</f>
        <v>0</v>
      </c>
      <c r="M25" s="337">
        <f>SUMIFS(Услуги!H:H,Услуги!D:D,СВОД!D25,Услуги!F:F,СВОД!F25)+SUMIFS(Услуги!M:M,Услуги!D:D,СВОД!D25,Услуги!F:F,СВОД!F25)+SUMIFS(Услуги!R:R,Услуги!D:D,СВОД!D25,Услуги!F:F,СВОД!F25)+SUMIFS(Услуги!W:W,Услуги!D:D,СВОД!D25,Услуги!F:F,СВОД!F25)+SUMIFS(Услуги!AB:AB,Услуги!D:D,СВОД!D25,Услуги!F:F,СВОД!F25)+SUMIFS(Услуги!AG:AG,Услуги!D:D,СВОД!D25,Услуги!F:F,СВОД!F25)+SUMIFS(Услуги!AL:AL,Услуги!D:D,СВОД!D25,Услуги!F:F,СВОД!F25)+SUMIFS(Услуги!AQ:AQ,Услуги!D:D,СВОД!D25,Услуги!F:F,СВОД!F25)</f>
        <v>0</v>
      </c>
      <c r="N25" s="337">
        <f>SUMIFS('Скорая мед.помощь'!I:I,'Скорая мед.помощь'!D:D,СВОД!D25,'Скорая мед.помощь'!F:F,СВОД!F25)</f>
        <v>0</v>
      </c>
      <c r="O25" s="338">
        <f>SUMIFS(Поликлиника!BF:BF,Поликлиника!D:D,СВОД!D25,Поликлиника!F:F,СВОД!F25)</f>
        <v>0</v>
      </c>
      <c r="P25" s="339">
        <f>SUMIFS('Круглосуточный стационар'!O:O,'Круглосуточный стационар'!D:D,СВОД!D25,'Круглосуточный стационар'!F:F,СВОД!F25,'Круглосуточный стационар'!H:H,"-")+SUMIFS(ВМП!O:O,ВМП!D:D,СВОД!D25,ВМП!F:F,СВОД!F25,ВМП!H:H,"-")+SUMIFS('Дневной стационар'!O:O,'Дневной стационар'!D:D,СВОД!D25,'Дневной стационар'!F:F,СВОД!F25,'Дневной стационар'!H:H,"-")+SUMIFS(ЭКО!M:M,ЭКО!D:D,СВОД!D25,ЭКО!F:F,СВОД!F25)+SUMIFS(Диализ!M:M,Диализ!D:D,СВОД!D25,Диализ!F:F,СВОД!F25)+SUMIFS('Скорая мед.помощь'!N:N,'Скорая мед.помощь'!D:D,СВОД!D25,'Скорая мед.помощь'!F:F,СВОД!F25)+SUMIFS(Услуги!AV:AV,Услуги!D:D,СВОД!D25,Услуги!F:F,СВОД!F25)+SUMIFS(Поликлиника!BK:BK,Поликлиника!D:D,СВОД!D25,Поликлиника!F:F,СВОД!F25)</f>
        <v>0</v>
      </c>
      <c r="Q25" s="336">
        <f>SUMIFS(Сверхбаза!L:L,Сверхбаза!C:C,СВОД!D25,Сверхбаза!E:E,СВОД!F25)+SUMIFS(Сверхбаза!N:N,Сверхбаза!C:C,СВОД!D25,Сверхбаза!E:E,СВОД!F25)</f>
        <v>0</v>
      </c>
      <c r="R25" s="337">
        <f>SUMIFS(Сверхбаза!P:P,Сверхбаза!C:C,СВОД!D25,Сверхбаза!E:E,СВОД!F25)</f>
        <v>0</v>
      </c>
      <c r="S25" s="337">
        <f>SUMIFS(Сверхбаза!R:R,Сверхбаза!C:C,СВОД!D25,Сверхбаза!E:E,СВОД!F25)</f>
        <v>0</v>
      </c>
      <c r="T25" s="337">
        <f>SUMIFS(Сверхбаза!Q:Q,Сверхбаза!C:C,СВОД!D25,Сверхбаза!E:E,СВОД!F25)</f>
        <v>0</v>
      </c>
      <c r="U25" s="337">
        <f>SUMIFS(Сверхбаза!S:S,Сверхбаза!C:C,СВОД!D25,Сверхбаза!E:E,СВОД!F25)</f>
        <v>0</v>
      </c>
      <c r="V25" s="339">
        <f>SUMIFS(Сверхбаза!G:G,Сверхбаза!C:C,СВОД!D25,Сверхбаза!E:E,СВОД!F25)</f>
        <v>0</v>
      </c>
    </row>
    <row r="26" spans="1:22" outlineLevel="2" x14ac:dyDescent="0.2">
      <c r="A26" s="33" t="s">
        <v>10</v>
      </c>
      <c r="B26" s="9">
        <v>3</v>
      </c>
      <c r="C26" s="10">
        <v>503132</v>
      </c>
      <c r="D26" s="273">
        <v>200</v>
      </c>
      <c r="E26" s="81" t="s">
        <v>2710</v>
      </c>
      <c r="F26" s="81">
        <v>2</v>
      </c>
      <c r="G26" s="82" t="s">
        <v>135</v>
      </c>
      <c r="H26" s="336">
        <f>SUMIFS('Круглосуточный стационар'!J:J,'Круглосуточный стационар'!D:D,СВОД!D26,'Круглосуточный стационар'!H:H,"-",'Круглосуточный стационар'!F:F,СВОД!F26)+SUMIFS(ВМП!J:J,ВМП!D:D,СВОД!D26,ВМП!H:H,"-",ВМП!F:F,СВОД!F26)+SUMIFS('Дневной стационар'!J:J,'Дневной стационар'!D:D,СВОД!D26,'Дневной стационар'!H:H,"-",'Дневной стационар'!F:F,СВОД!F26)+SUMIFS(ЭКО!H:H,ЭКО!D:D,СВОД!D26,ЭКО!F:F,СВОД!F26)+SUMIFS(Диализ!H:H,Диализ!D:D,СВОД!D26,Диализ!F:F,СВОД!F26)</f>
        <v>0</v>
      </c>
      <c r="I26" s="337">
        <f>SUMIFS(Поликлиника!H:H,Поликлиника!D:D,СВОД!D26,Поликлиника!F:F,СВОД!F26)</f>
        <v>0</v>
      </c>
      <c r="J26" s="337">
        <f>SUMIFS(Поликлиника!AQ:AQ,Поликлиника!D:D,СВОД!D26,Поликлиника!F:F,СВОД!F26)</f>
        <v>0</v>
      </c>
      <c r="K26" s="337">
        <f>SUMIFS(Поликлиника!AV:AV,Поликлиника!D:D,СВОД!D26,Поликлиника!F:F,СВОД!F26)</f>
        <v>0</v>
      </c>
      <c r="L26" s="337">
        <f>SUMIFS(Поликлиника!BA:BA,Поликлиника!D:D,СВОД!D26,Поликлиника!F:F,СВОД!F26)</f>
        <v>0</v>
      </c>
      <c r="M26" s="337">
        <f>SUMIFS(Услуги!H:H,Услуги!D:D,СВОД!D26,Услуги!F:F,СВОД!F26)+SUMIFS(Услуги!M:M,Услуги!D:D,СВОД!D26,Услуги!F:F,СВОД!F26)+SUMIFS(Услуги!R:R,Услуги!D:D,СВОД!D26,Услуги!F:F,СВОД!F26)+SUMIFS(Услуги!W:W,Услуги!D:D,СВОД!D26,Услуги!F:F,СВОД!F26)+SUMIFS(Услуги!AB:AB,Услуги!D:D,СВОД!D26,Услуги!F:F,СВОД!F26)+SUMIFS(Услуги!AG:AG,Услуги!D:D,СВОД!D26,Услуги!F:F,СВОД!F26)+SUMIFS(Услуги!AL:AL,Услуги!D:D,СВОД!D26,Услуги!F:F,СВОД!F26)+SUMIFS(Услуги!AQ:AQ,Услуги!D:D,СВОД!D26,Услуги!F:F,СВОД!F26)</f>
        <v>0</v>
      </c>
      <c r="N26" s="337">
        <f>SUMIFS('Скорая мед.помощь'!I:I,'Скорая мед.помощь'!D:D,СВОД!D26,'Скорая мед.помощь'!F:F,СВОД!F26)</f>
        <v>0</v>
      </c>
      <c r="O26" s="338">
        <f>SUMIFS(Поликлиника!BF:BF,Поликлиника!D:D,СВОД!D26,Поликлиника!F:F,СВОД!F26)</f>
        <v>0</v>
      </c>
      <c r="P26" s="339">
        <f>SUMIFS('Круглосуточный стационар'!O:O,'Круглосуточный стационар'!D:D,СВОД!D26,'Круглосуточный стационар'!F:F,СВОД!F26,'Круглосуточный стационар'!H:H,"-")+SUMIFS(ВМП!O:O,ВМП!D:D,СВОД!D26,ВМП!F:F,СВОД!F26,ВМП!H:H,"-")+SUMIFS('Дневной стационар'!O:O,'Дневной стационар'!D:D,СВОД!D26,'Дневной стационар'!F:F,СВОД!F26,'Дневной стационар'!H:H,"-")+SUMIFS(ЭКО!M:M,ЭКО!D:D,СВОД!D26,ЭКО!F:F,СВОД!F26)+SUMIFS(Диализ!M:M,Диализ!D:D,СВОД!D26,Диализ!F:F,СВОД!F26)+SUMIFS('Скорая мед.помощь'!N:N,'Скорая мед.помощь'!D:D,СВОД!D26,'Скорая мед.помощь'!F:F,СВОД!F26)+SUMIFS(Услуги!AV:AV,Услуги!D:D,СВОД!D26,Услуги!F:F,СВОД!F26)+SUMIFS(Поликлиника!BK:BK,Поликлиника!D:D,СВОД!D26,Поликлиника!F:F,СВОД!F26)</f>
        <v>0</v>
      </c>
      <c r="Q26" s="336">
        <f>SUMIFS(Сверхбаза!L:L,Сверхбаза!C:C,СВОД!D26,Сверхбаза!E:E,СВОД!F26)+SUMIFS(Сверхбаза!N:N,Сверхбаза!C:C,СВОД!D26,Сверхбаза!E:E,СВОД!F26)</f>
        <v>0</v>
      </c>
      <c r="R26" s="337">
        <f>SUMIFS(Сверхбаза!P:P,Сверхбаза!C:C,СВОД!D26,Сверхбаза!E:E,СВОД!F26)</f>
        <v>0</v>
      </c>
      <c r="S26" s="337">
        <f>SUMIFS(Сверхбаза!R:R,Сверхбаза!C:C,СВОД!D26,Сверхбаза!E:E,СВОД!F26)</f>
        <v>0</v>
      </c>
      <c r="T26" s="337">
        <f>SUMIFS(Сверхбаза!Q:Q,Сверхбаза!C:C,СВОД!D26,Сверхбаза!E:E,СВОД!F26)</f>
        <v>0</v>
      </c>
      <c r="U26" s="337">
        <f>SUMIFS(Сверхбаза!S:S,Сверхбаза!C:C,СВОД!D26,Сверхбаза!E:E,СВОД!F26)</f>
        <v>0</v>
      </c>
      <c r="V26" s="339">
        <f>SUMIFS(Сверхбаза!G:G,Сверхбаза!C:C,СВОД!D26,Сверхбаза!E:E,СВОД!F26)</f>
        <v>0</v>
      </c>
    </row>
    <row r="27" spans="1:22" ht="25.5" outlineLevel="2" x14ac:dyDescent="0.2">
      <c r="A27" s="33" t="s">
        <v>10</v>
      </c>
      <c r="B27" s="9">
        <v>3</v>
      </c>
      <c r="C27" s="10">
        <v>503132</v>
      </c>
      <c r="D27" s="273">
        <v>200</v>
      </c>
      <c r="E27" s="81" t="s">
        <v>2710</v>
      </c>
      <c r="F27" s="81">
        <v>6</v>
      </c>
      <c r="G27" s="82" t="s">
        <v>860</v>
      </c>
      <c r="H27" s="336">
        <f>SUMIFS('Круглосуточный стационар'!J:J,'Круглосуточный стационар'!D:D,СВОД!D27,'Круглосуточный стационар'!H:H,"-",'Круглосуточный стационар'!F:F,СВОД!F27)+SUMIFS(ВМП!J:J,ВМП!D:D,СВОД!D27,ВМП!H:H,"-",ВМП!F:F,СВОД!F27)+SUMIFS('Дневной стационар'!J:J,'Дневной стационар'!D:D,СВОД!D27,'Дневной стационар'!H:H,"-",'Дневной стационар'!F:F,СВОД!F27)+SUMIFS(ЭКО!H:H,ЭКО!D:D,СВОД!D27,ЭКО!F:F,СВОД!F27)+SUMIFS(Диализ!H:H,Диализ!D:D,СВОД!D27,Диализ!F:F,СВОД!F27)</f>
        <v>0</v>
      </c>
      <c r="I27" s="337">
        <f>SUMIFS(Поликлиника!H:H,Поликлиника!D:D,СВОД!D27,Поликлиника!F:F,СВОД!F27)</f>
        <v>0</v>
      </c>
      <c r="J27" s="337">
        <f>SUMIFS(Поликлиника!AQ:AQ,Поликлиника!D:D,СВОД!D27,Поликлиника!F:F,СВОД!F27)</f>
        <v>0</v>
      </c>
      <c r="K27" s="337">
        <f>SUMIFS(Поликлиника!AV:AV,Поликлиника!D:D,СВОД!D27,Поликлиника!F:F,СВОД!F27)</f>
        <v>0</v>
      </c>
      <c r="L27" s="337">
        <f>SUMIFS(Поликлиника!BA:BA,Поликлиника!D:D,СВОД!D27,Поликлиника!F:F,СВОД!F27)</f>
        <v>0</v>
      </c>
      <c r="M27" s="337">
        <f>SUMIFS(Услуги!H:H,Услуги!D:D,СВОД!D27,Услуги!F:F,СВОД!F27)+SUMIFS(Услуги!M:M,Услуги!D:D,СВОД!D27,Услуги!F:F,СВОД!F27)+SUMIFS(Услуги!R:R,Услуги!D:D,СВОД!D27,Услуги!F:F,СВОД!F27)+SUMIFS(Услуги!W:W,Услуги!D:D,СВОД!D27,Услуги!F:F,СВОД!F27)+SUMIFS(Услуги!AB:AB,Услуги!D:D,СВОД!D27,Услуги!F:F,СВОД!F27)+SUMIFS(Услуги!AG:AG,Услуги!D:D,СВОД!D27,Услуги!F:F,СВОД!F27)+SUMIFS(Услуги!AL:AL,Услуги!D:D,СВОД!D27,Услуги!F:F,СВОД!F27)+SUMIFS(Услуги!AQ:AQ,Услуги!D:D,СВОД!D27,Услуги!F:F,СВОД!F27)</f>
        <v>0</v>
      </c>
      <c r="N27" s="337">
        <f>SUMIFS('Скорая мед.помощь'!I:I,'Скорая мед.помощь'!D:D,СВОД!D27,'Скорая мед.помощь'!F:F,СВОД!F27)</f>
        <v>0</v>
      </c>
      <c r="O27" s="338">
        <f>SUMIFS(Поликлиника!BF:BF,Поликлиника!D:D,СВОД!D27,Поликлиника!F:F,СВОД!F27)</f>
        <v>0</v>
      </c>
      <c r="P27" s="339">
        <f>SUMIFS('Круглосуточный стационар'!O:O,'Круглосуточный стационар'!D:D,СВОД!D27,'Круглосуточный стационар'!F:F,СВОД!F27,'Круглосуточный стационар'!H:H,"-")+SUMIFS(ВМП!O:O,ВМП!D:D,СВОД!D27,ВМП!F:F,СВОД!F27,ВМП!H:H,"-")+SUMIFS('Дневной стационар'!O:O,'Дневной стационар'!D:D,СВОД!D27,'Дневной стационар'!F:F,СВОД!F27,'Дневной стационар'!H:H,"-")+SUMIFS(ЭКО!M:M,ЭКО!D:D,СВОД!D27,ЭКО!F:F,СВОД!F27)+SUMIFS(Диализ!M:M,Диализ!D:D,СВОД!D27,Диализ!F:F,СВОД!F27)+SUMIFS('Скорая мед.помощь'!N:N,'Скорая мед.помощь'!D:D,СВОД!D27,'Скорая мед.помощь'!F:F,СВОД!F27)+SUMIFS(Услуги!AV:AV,Услуги!D:D,СВОД!D27,Услуги!F:F,СВОД!F27)+SUMIFS(Поликлиника!BK:BK,Поликлиника!D:D,СВОД!D27,Поликлиника!F:F,СВОД!F27)</f>
        <v>0</v>
      </c>
      <c r="Q27" s="336">
        <f>SUMIFS(Сверхбаза!L:L,Сверхбаза!C:C,СВОД!D27,Сверхбаза!E:E,СВОД!F27)+SUMIFS(Сверхбаза!N:N,Сверхбаза!C:C,СВОД!D27,Сверхбаза!E:E,СВОД!F27)</f>
        <v>0</v>
      </c>
      <c r="R27" s="337">
        <f>SUMIFS(Сверхбаза!P:P,Сверхбаза!C:C,СВОД!D27,Сверхбаза!E:E,СВОД!F27)</f>
        <v>0</v>
      </c>
      <c r="S27" s="337">
        <f>SUMIFS(Сверхбаза!R:R,Сверхбаза!C:C,СВОД!D27,Сверхбаза!E:E,СВОД!F27)</f>
        <v>0</v>
      </c>
      <c r="T27" s="337">
        <f>SUMIFS(Сверхбаза!Q:Q,Сверхбаза!C:C,СВОД!D27,Сверхбаза!E:E,СВОД!F27)</f>
        <v>0</v>
      </c>
      <c r="U27" s="337">
        <f>SUMIFS(Сверхбаза!S:S,Сверхбаза!C:C,СВОД!D27,Сверхбаза!E:E,СВОД!F27)</f>
        <v>0</v>
      </c>
      <c r="V27" s="339">
        <f>SUMIFS(Сверхбаза!G:G,Сверхбаза!C:C,СВОД!D27,Сверхбаза!E:E,СВОД!F27)</f>
        <v>0</v>
      </c>
    </row>
    <row r="28" spans="1:22" ht="25.5" outlineLevel="2" x14ac:dyDescent="0.2">
      <c r="A28" s="33" t="s">
        <v>10</v>
      </c>
      <c r="B28" s="9">
        <v>3</v>
      </c>
      <c r="C28" s="10">
        <v>503132</v>
      </c>
      <c r="D28" s="273">
        <v>200</v>
      </c>
      <c r="E28" s="81" t="s">
        <v>2710</v>
      </c>
      <c r="F28" s="81">
        <v>3</v>
      </c>
      <c r="G28" s="82" t="s">
        <v>136</v>
      </c>
      <c r="H28" s="336">
        <f>SUMIFS('Круглосуточный стационар'!J:J,'Круглосуточный стационар'!D:D,СВОД!D28,'Круглосуточный стационар'!H:H,"-",'Круглосуточный стационар'!F:F,СВОД!F28)+SUMIFS(ВМП!J:J,ВМП!D:D,СВОД!D28,ВМП!H:H,"-",ВМП!F:F,СВОД!F28)+SUMIFS('Дневной стационар'!J:J,'Дневной стационар'!D:D,СВОД!D28,'Дневной стационар'!H:H,"-",'Дневной стационар'!F:F,СВОД!F28)+SUMIFS(ЭКО!H:H,ЭКО!D:D,СВОД!D28,ЭКО!F:F,СВОД!F28)+SUMIFS(Диализ!H:H,Диализ!D:D,СВОД!D28,Диализ!F:F,СВОД!F28)</f>
        <v>0</v>
      </c>
      <c r="I28" s="337">
        <f>SUMIFS(Поликлиника!H:H,Поликлиника!D:D,СВОД!D28,Поликлиника!F:F,СВОД!F28)</f>
        <v>0</v>
      </c>
      <c r="J28" s="337">
        <f>SUMIFS(Поликлиника!AQ:AQ,Поликлиника!D:D,СВОД!D28,Поликлиника!F:F,СВОД!F28)</f>
        <v>0</v>
      </c>
      <c r="K28" s="337">
        <f>SUMIFS(Поликлиника!AV:AV,Поликлиника!D:D,СВОД!D28,Поликлиника!F:F,СВОД!F28)</f>
        <v>0</v>
      </c>
      <c r="L28" s="337">
        <f>SUMIFS(Поликлиника!BA:BA,Поликлиника!D:D,СВОД!D28,Поликлиника!F:F,СВОД!F28)</f>
        <v>0</v>
      </c>
      <c r="M28" s="337">
        <f>SUMIFS(Услуги!H:H,Услуги!D:D,СВОД!D28,Услуги!F:F,СВОД!F28)+SUMIFS(Услуги!M:M,Услуги!D:D,СВОД!D28,Услуги!F:F,СВОД!F28)+SUMIFS(Услуги!R:R,Услуги!D:D,СВОД!D28,Услуги!F:F,СВОД!F28)+SUMIFS(Услуги!W:W,Услуги!D:D,СВОД!D28,Услуги!F:F,СВОД!F28)+SUMIFS(Услуги!AB:AB,Услуги!D:D,СВОД!D28,Услуги!F:F,СВОД!F28)+SUMIFS(Услуги!AG:AG,Услуги!D:D,СВОД!D28,Услуги!F:F,СВОД!F28)+SUMIFS(Услуги!AL:AL,Услуги!D:D,СВОД!D28,Услуги!F:F,СВОД!F28)+SUMIFS(Услуги!AQ:AQ,Услуги!D:D,СВОД!D28,Услуги!F:F,СВОД!F28)</f>
        <v>0</v>
      </c>
      <c r="N28" s="337">
        <f>SUMIFS('Скорая мед.помощь'!I:I,'Скорая мед.помощь'!D:D,СВОД!D28,'Скорая мед.помощь'!F:F,СВОД!F28)</f>
        <v>0</v>
      </c>
      <c r="O28" s="338">
        <f>SUMIFS(Поликлиника!BF:BF,Поликлиника!D:D,СВОД!D28,Поликлиника!F:F,СВОД!F28)</f>
        <v>0</v>
      </c>
      <c r="P28" s="339">
        <f>SUMIFS('Круглосуточный стационар'!O:O,'Круглосуточный стационар'!D:D,СВОД!D28,'Круглосуточный стационар'!F:F,СВОД!F28,'Круглосуточный стационар'!H:H,"-")+SUMIFS(ВМП!O:O,ВМП!D:D,СВОД!D28,ВМП!F:F,СВОД!F28,ВМП!H:H,"-")+SUMIFS('Дневной стационар'!O:O,'Дневной стационар'!D:D,СВОД!D28,'Дневной стационар'!F:F,СВОД!F28,'Дневной стационар'!H:H,"-")+SUMIFS(ЭКО!M:M,ЭКО!D:D,СВОД!D28,ЭКО!F:F,СВОД!F28)+SUMIFS(Диализ!M:M,Диализ!D:D,СВОД!D28,Диализ!F:F,СВОД!F28)+SUMIFS('Скорая мед.помощь'!N:N,'Скорая мед.помощь'!D:D,СВОД!D28,'Скорая мед.помощь'!F:F,СВОД!F28)+SUMIFS(Услуги!AV:AV,Услуги!D:D,СВОД!D28,Услуги!F:F,СВОД!F28)+SUMIFS(Поликлиника!BK:BK,Поликлиника!D:D,СВОД!D28,Поликлиника!F:F,СВОД!F28)</f>
        <v>0</v>
      </c>
      <c r="Q28" s="336">
        <f>SUMIFS(Сверхбаза!L:L,Сверхбаза!C:C,СВОД!D28,Сверхбаза!E:E,СВОД!F28)+SUMIFS(Сверхбаза!N:N,Сверхбаза!C:C,СВОД!D28,Сверхбаза!E:E,СВОД!F28)</f>
        <v>0</v>
      </c>
      <c r="R28" s="337">
        <f>SUMIFS(Сверхбаза!P:P,Сверхбаза!C:C,СВОД!D28,Сверхбаза!E:E,СВОД!F28)</f>
        <v>0</v>
      </c>
      <c r="S28" s="337">
        <f>SUMIFS(Сверхбаза!R:R,Сверхбаза!C:C,СВОД!D28,Сверхбаза!E:E,СВОД!F28)</f>
        <v>0</v>
      </c>
      <c r="T28" s="337">
        <f>SUMIFS(Сверхбаза!Q:Q,Сверхбаза!C:C,СВОД!D28,Сверхбаза!E:E,СВОД!F28)</f>
        <v>0</v>
      </c>
      <c r="U28" s="337">
        <f>SUMIFS(Сверхбаза!S:S,Сверхбаза!C:C,СВОД!D28,Сверхбаза!E:E,СВОД!F28)</f>
        <v>0</v>
      </c>
      <c r="V28" s="339">
        <f>SUMIFS(Сверхбаза!G:G,Сверхбаза!C:C,СВОД!D28,Сверхбаза!E:E,СВОД!F28)</f>
        <v>0</v>
      </c>
    </row>
    <row r="29" spans="1:22" outlineLevel="2" x14ac:dyDescent="0.2">
      <c r="A29" s="33" t="s">
        <v>10</v>
      </c>
      <c r="B29" s="9">
        <v>3</v>
      </c>
      <c r="C29" s="10">
        <v>503132</v>
      </c>
      <c r="D29" s="273">
        <v>200</v>
      </c>
      <c r="E29" s="81" t="s">
        <v>2710</v>
      </c>
      <c r="F29" s="81">
        <v>7</v>
      </c>
      <c r="G29" s="82" t="s">
        <v>861</v>
      </c>
      <c r="H29" s="336">
        <f>SUMIFS('Круглосуточный стационар'!J:J,'Круглосуточный стационар'!D:D,СВОД!D29,'Круглосуточный стационар'!H:H,"-",'Круглосуточный стационар'!F:F,СВОД!F29)+SUMIFS(ВМП!J:J,ВМП!D:D,СВОД!D29,ВМП!H:H,"-",ВМП!F:F,СВОД!F29)+SUMIFS('Дневной стационар'!J:J,'Дневной стационар'!D:D,СВОД!D29,'Дневной стационар'!H:H,"-",'Дневной стационар'!F:F,СВОД!F29)+SUMIFS(ЭКО!H:H,ЭКО!D:D,СВОД!D29,ЭКО!F:F,СВОД!F29)+SUMIFS(Диализ!H:H,Диализ!D:D,СВОД!D29,Диализ!F:F,СВОД!F29)</f>
        <v>0</v>
      </c>
      <c r="I29" s="337">
        <f>SUMIFS(Поликлиника!H:H,Поликлиника!D:D,СВОД!D29,Поликлиника!F:F,СВОД!F29)</f>
        <v>0</v>
      </c>
      <c r="J29" s="337">
        <f>SUMIFS(Поликлиника!AQ:AQ,Поликлиника!D:D,СВОД!D29,Поликлиника!F:F,СВОД!F29)</f>
        <v>0</v>
      </c>
      <c r="K29" s="337">
        <f>SUMIFS(Поликлиника!AV:AV,Поликлиника!D:D,СВОД!D29,Поликлиника!F:F,СВОД!F29)</f>
        <v>0</v>
      </c>
      <c r="L29" s="337">
        <f>SUMIFS(Поликлиника!BA:BA,Поликлиника!D:D,СВОД!D29,Поликлиника!F:F,СВОД!F29)</f>
        <v>0</v>
      </c>
      <c r="M29" s="337">
        <f>SUMIFS(Услуги!H:H,Услуги!D:D,СВОД!D29,Услуги!F:F,СВОД!F29)+SUMIFS(Услуги!M:M,Услуги!D:D,СВОД!D29,Услуги!F:F,СВОД!F29)+SUMIFS(Услуги!R:R,Услуги!D:D,СВОД!D29,Услуги!F:F,СВОД!F29)+SUMIFS(Услуги!W:W,Услуги!D:D,СВОД!D29,Услуги!F:F,СВОД!F29)+SUMIFS(Услуги!AB:AB,Услуги!D:D,СВОД!D29,Услуги!F:F,СВОД!F29)+SUMIFS(Услуги!AG:AG,Услуги!D:D,СВОД!D29,Услуги!F:F,СВОД!F29)+SUMIFS(Услуги!AL:AL,Услуги!D:D,СВОД!D29,Услуги!F:F,СВОД!F29)+SUMIFS(Услуги!AQ:AQ,Услуги!D:D,СВОД!D29,Услуги!F:F,СВОД!F29)</f>
        <v>0</v>
      </c>
      <c r="N29" s="337">
        <f>SUMIFS('Скорая мед.помощь'!I:I,'Скорая мед.помощь'!D:D,СВОД!D29,'Скорая мед.помощь'!F:F,СВОД!F29)</f>
        <v>0</v>
      </c>
      <c r="O29" s="338">
        <f>SUMIFS(Поликлиника!BF:BF,Поликлиника!D:D,СВОД!D29,Поликлиника!F:F,СВОД!F29)</f>
        <v>0</v>
      </c>
      <c r="P29" s="339">
        <f>SUMIFS('Круглосуточный стационар'!O:O,'Круглосуточный стационар'!D:D,СВОД!D29,'Круглосуточный стационар'!F:F,СВОД!F29,'Круглосуточный стационар'!H:H,"-")+SUMIFS(ВМП!O:O,ВМП!D:D,СВОД!D29,ВМП!F:F,СВОД!F29,ВМП!H:H,"-")+SUMIFS('Дневной стационар'!O:O,'Дневной стационар'!D:D,СВОД!D29,'Дневной стационар'!F:F,СВОД!F29,'Дневной стационар'!H:H,"-")+SUMIFS(ЭКО!M:M,ЭКО!D:D,СВОД!D29,ЭКО!F:F,СВОД!F29)+SUMIFS(Диализ!M:M,Диализ!D:D,СВОД!D29,Диализ!F:F,СВОД!F29)+SUMIFS('Скорая мед.помощь'!N:N,'Скорая мед.помощь'!D:D,СВОД!D29,'Скорая мед.помощь'!F:F,СВОД!F29)+SUMIFS(Услуги!AV:AV,Услуги!D:D,СВОД!D29,Услуги!F:F,СВОД!F29)+SUMIFS(Поликлиника!BK:BK,Поликлиника!D:D,СВОД!D29,Поликлиника!F:F,СВОД!F29)</f>
        <v>0</v>
      </c>
      <c r="Q29" s="336">
        <f>SUMIFS(Сверхбаза!L:L,Сверхбаза!C:C,СВОД!D29,Сверхбаза!E:E,СВОД!F29)+SUMIFS(Сверхбаза!N:N,Сверхбаза!C:C,СВОД!D29,Сверхбаза!E:E,СВОД!F29)</f>
        <v>0</v>
      </c>
      <c r="R29" s="337">
        <f>SUMIFS(Сверхбаза!P:P,Сверхбаза!C:C,СВОД!D29,Сверхбаза!E:E,СВОД!F29)</f>
        <v>0</v>
      </c>
      <c r="S29" s="337">
        <f>SUMIFS(Сверхбаза!R:R,Сверхбаза!C:C,СВОД!D29,Сверхбаза!E:E,СВОД!F29)</f>
        <v>0</v>
      </c>
      <c r="T29" s="337">
        <f>SUMIFS(Сверхбаза!Q:Q,Сверхбаза!C:C,СВОД!D29,Сверхбаза!E:E,СВОД!F29)</f>
        <v>0</v>
      </c>
      <c r="U29" s="337">
        <f>SUMIFS(Сверхбаза!S:S,Сверхбаза!C:C,СВОД!D29,Сверхбаза!E:E,СВОД!F29)</f>
        <v>0</v>
      </c>
      <c r="V29" s="339">
        <f>SUMIFS(Сверхбаза!G:G,Сверхбаза!C:C,СВОД!D29,Сверхбаза!E:E,СВОД!F29)</f>
        <v>0</v>
      </c>
    </row>
    <row r="30" spans="1:22" outlineLevel="2" x14ac:dyDescent="0.2">
      <c r="A30" s="33" t="s">
        <v>10</v>
      </c>
      <c r="B30" s="9">
        <v>3</v>
      </c>
      <c r="C30" s="10">
        <v>503132</v>
      </c>
      <c r="D30" s="273">
        <v>200</v>
      </c>
      <c r="E30" s="81" t="s">
        <v>2710</v>
      </c>
      <c r="F30" s="81">
        <v>70</v>
      </c>
      <c r="G30" s="82" t="s">
        <v>862</v>
      </c>
      <c r="H30" s="336">
        <f>SUMIFS('Круглосуточный стационар'!J:J,'Круглосуточный стационар'!D:D,СВОД!D30,'Круглосуточный стационар'!H:H,"-",'Круглосуточный стационар'!F:F,СВОД!F30)+SUMIFS(ВМП!J:J,ВМП!D:D,СВОД!D30,ВМП!H:H,"-",ВМП!F:F,СВОД!F30)+SUMIFS('Дневной стационар'!J:J,'Дневной стационар'!D:D,СВОД!D30,'Дневной стационар'!H:H,"-",'Дневной стационар'!F:F,СВОД!F30)+SUMIFS(ЭКО!H:H,ЭКО!D:D,СВОД!D30,ЭКО!F:F,СВОД!F30)+SUMIFS(Диализ!H:H,Диализ!D:D,СВОД!D30,Диализ!F:F,СВОД!F30)</f>
        <v>2000</v>
      </c>
      <c r="I30" s="337">
        <f>SUMIFS(Поликлиника!H:H,Поликлиника!D:D,СВОД!D30,Поликлиника!F:F,СВОД!F30)</f>
        <v>0</v>
      </c>
      <c r="J30" s="337">
        <f>SUMIFS(Поликлиника!AQ:AQ,Поликлиника!D:D,СВОД!D30,Поликлиника!F:F,СВОД!F30)</f>
        <v>0</v>
      </c>
      <c r="K30" s="337">
        <f>SUMIFS(Поликлиника!AV:AV,Поликлиника!D:D,СВОД!D30,Поликлиника!F:F,СВОД!F30)</f>
        <v>0</v>
      </c>
      <c r="L30" s="337">
        <f>SUMIFS(Поликлиника!BA:BA,Поликлиника!D:D,СВОД!D30,Поликлиника!F:F,СВОД!F30)</f>
        <v>0</v>
      </c>
      <c r="M30" s="337">
        <f>SUMIFS(Услуги!H:H,Услуги!D:D,СВОД!D30,Услуги!F:F,СВОД!F30)+SUMIFS(Услуги!M:M,Услуги!D:D,СВОД!D30,Услуги!F:F,СВОД!F30)+SUMIFS(Услуги!R:R,Услуги!D:D,СВОД!D30,Услуги!F:F,СВОД!F30)+SUMIFS(Услуги!W:W,Услуги!D:D,СВОД!D30,Услуги!F:F,СВОД!F30)+SUMIFS(Услуги!AB:AB,Услуги!D:D,СВОД!D30,Услуги!F:F,СВОД!F30)+SUMIFS(Услуги!AG:AG,Услуги!D:D,СВОД!D30,Услуги!F:F,СВОД!F30)+SUMIFS(Услуги!AL:AL,Услуги!D:D,СВОД!D30,Услуги!F:F,СВОД!F30)+SUMIFS(Услуги!AQ:AQ,Услуги!D:D,СВОД!D30,Услуги!F:F,СВОД!F30)</f>
        <v>0</v>
      </c>
      <c r="N30" s="337">
        <f>SUMIFS('Скорая мед.помощь'!I:I,'Скорая мед.помощь'!D:D,СВОД!D30,'Скорая мед.помощь'!F:F,СВОД!F30)</f>
        <v>0</v>
      </c>
      <c r="O30" s="338">
        <f>SUMIFS(Поликлиника!BF:BF,Поликлиника!D:D,СВОД!D30,Поликлиника!F:F,СВОД!F30)</f>
        <v>0</v>
      </c>
      <c r="P30" s="339">
        <f>SUMIFS('Круглосуточный стационар'!O:O,'Круглосуточный стационар'!D:D,СВОД!D30,'Круглосуточный стационар'!F:F,СВОД!F30,'Круглосуточный стационар'!H:H,"-")+SUMIFS(ВМП!O:O,ВМП!D:D,СВОД!D30,ВМП!F:F,СВОД!F30,ВМП!H:H,"-")+SUMIFS('Дневной стационар'!O:O,'Дневной стационар'!D:D,СВОД!D30,'Дневной стационар'!F:F,СВОД!F30,'Дневной стационар'!H:H,"-")+SUMIFS(ЭКО!M:M,ЭКО!D:D,СВОД!D30,ЭКО!F:F,СВОД!F30)+SUMIFS(Диализ!M:M,Диализ!D:D,СВОД!D30,Диализ!F:F,СВОД!F30)+SUMIFS('Скорая мед.помощь'!N:N,'Скорая мед.помощь'!D:D,СВОД!D30,'Скорая мед.помощь'!F:F,СВОД!F30)+SUMIFS(Услуги!AV:AV,Услуги!D:D,СВОД!D30,Услуги!F:F,СВОД!F30)+SUMIFS(Поликлиника!BK:BK,Поликлиника!D:D,СВОД!D30,Поликлиника!F:F,СВОД!F30)</f>
        <v>10980</v>
      </c>
      <c r="Q30" s="336">
        <f>SUMIFS(Сверхбаза!L:L,Сверхбаза!C:C,СВОД!D30,Сверхбаза!E:E,СВОД!F30)+SUMIFS(Сверхбаза!N:N,Сверхбаза!C:C,СВОД!D30,Сверхбаза!E:E,СВОД!F30)</f>
        <v>0</v>
      </c>
      <c r="R30" s="337">
        <f>SUMIFS(Сверхбаза!P:P,Сверхбаза!C:C,СВОД!D30,Сверхбаза!E:E,СВОД!F30)</f>
        <v>0</v>
      </c>
      <c r="S30" s="337">
        <f>SUMIFS(Сверхбаза!R:R,Сверхбаза!C:C,СВОД!D30,Сверхбаза!E:E,СВОД!F30)</f>
        <v>0</v>
      </c>
      <c r="T30" s="337">
        <f>SUMIFS(Сверхбаза!Q:Q,Сверхбаза!C:C,СВОД!D30,Сверхбаза!E:E,СВОД!F30)</f>
        <v>0</v>
      </c>
      <c r="U30" s="337">
        <f>SUMIFS(Сверхбаза!S:S,Сверхбаза!C:C,СВОД!D30,Сверхбаза!E:E,СВОД!F30)</f>
        <v>0</v>
      </c>
      <c r="V30" s="339">
        <f>SUMIFS(Сверхбаза!G:G,Сверхбаза!C:C,СВОД!D30,Сверхбаза!E:E,СВОД!F30)</f>
        <v>0</v>
      </c>
    </row>
    <row r="31" spans="1:22" outlineLevel="2" x14ac:dyDescent="0.2">
      <c r="A31" s="33" t="s">
        <v>10</v>
      </c>
      <c r="B31" s="9">
        <v>3</v>
      </c>
      <c r="C31" s="10">
        <v>503132</v>
      </c>
      <c r="D31" s="273">
        <v>200</v>
      </c>
      <c r="E31" s="81" t="s">
        <v>2710</v>
      </c>
      <c r="F31" s="81">
        <v>94</v>
      </c>
      <c r="G31" s="82" t="s">
        <v>124</v>
      </c>
      <c r="H31" s="336">
        <f>SUMIFS('Круглосуточный стационар'!J:J,'Круглосуточный стационар'!D:D,СВОД!D31,'Круглосуточный стационар'!H:H,"-",'Круглосуточный стационар'!F:F,СВОД!F31)+SUMIFS(ВМП!J:J,ВМП!D:D,СВОД!D31,ВМП!H:H,"-",ВМП!F:F,СВОД!F31)+SUMIFS('Дневной стационар'!J:J,'Дневной стационар'!D:D,СВОД!D31,'Дневной стационар'!H:H,"-",'Дневной стационар'!F:F,СВОД!F31)+SUMIFS(ЭКО!H:H,ЭКО!D:D,СВОД!D31,ЭКО!F:F,СВОД!F31)+SUMIFS(Диализ!H:H,Диализ!D:D,СВОД!D31,Диализ!F:F,СВОД!F31)</f>
        <v>0</v>
      </c>
      <c r="I31" s="337">
        <f>SUMIFS(Поликлиника!H:H,Поликлиника!D:D,СВОД!D31,Поликлиника!F:F,СВОД!F31)</f>
        <v>0</v>
      </c>
      <c r="J31" s="337">
        <f>SUMIFS(Поликлиника!AQ:AQ,Поликлиника!D:D,СВОД!D31,Поликлиника!F:F,СВОД!F31)</f>
        <v>0</v>
      </c>
      <c r="K31" s="337">
        <f>SUMIFS(Поликлиника!AV:AV,Поликлиника!D:D,СВОД!D31,Поликлиника!F:F,СВОД!F31)</f>
        <v>0</v>
      </c>
      <c r="L31" s="337">
        <f>SUMIFS(Поликлиника!BA:BA,Поликлиника!D:D,СВОД!D31,Поликлиника!F:F,СВОД!F31)</f>
        <v>0</v>
      </c>
      <c r="M31" s="337">
        <f>SUMIFS(Услуги!H:H,Услуги!D:D,СВОД!D31,Услуги!F:F,СВОД!F31)+SUMIFS(Услуги!M:M,Услуги!D:D,СВОД!D31,Услуги!F:F,СВОД!F31)+SUMIFS(Услуги!R:R,Услуги!D:D,СВОД!D31,Услуги!F:F,СВОД!F31)+SUMIFS(Услуги!W:W,Услуги!D:D,СВОД!D31,Услуги!F:F,СВОД!F31)+SUMIFS(Услуги!AB:AB,Услуги!D:D,СВОД!D31,Услуги!F:F,СВОД!F31)+SUMIFS(Услуги!AG:AG,Услуги!D:D,СВОД!D31,Услуги!F:F,СВОД!F31)+SUMIFS(Услуги!AL:AL,Услуги!D:D,СВОД!D31,Услуги!F:F,СВОД!F31)+SUMIFS(Услуги!AQ:AQ,Услуги!D:D,СВОД!D31,Услуги!F:F,СВОД!F31)</f>
        <v>0</v>
      </c>
      <c r="N31" s="337">
        <f>SUMIFS('Скорая мед.помощь'!I:I,'Скорая мед.помощь'!D:D,СВОД!D31,'Скорая мед.помощь'!F:F,СВОД!F31)</f>
        <v>0</v>
      </c>
      <c r="O31" s="338">
        <f>SUMIFS(Поликлиника!BF:BF,Поликлиника!D:D,СВОД!D31,Поликлиника!F:F,СВОД!F31)</f>
        <v>0</v>
      </c>
      <c r="P31" s="339">
        <f>SUMIFS('Круглосуточный стационар'!O:O,'Круглосуточный стационар'!D:D,СВОД!D31,'Круглосуточный стационар'!F:F,СВОД!F31,'Круглосуточный стационар'!H:H,"-")+SUMIFS(ВМП!O:O,ВМП!D:D,СВОД!D31,ВМП!F:F,СВОД!F31,ВМП!H:H,"-")+SUMIFS('Дневной стационар'!O:O,'Дневной стационар'!D:D,СВОД!D31,'Дневной стационар'!F:F,СВОД!F31,'Дневной стационар'!H:H,"-")+SUMIFS(ЭКО!M:M,ЭКО!D:D,СВОД!D31,ЭКО!F:F,СВОД!F31)+SUMIFS(Диализ!M:M,Диализ!D:D,СВОД!D31,Диализ!F:F,СВОД!F31)+SUMIFS('Скорая мед.помощь'!N:N,'Скорая мед.помощь'!D:D,СВОД!D31,'Скорая мед.помощь'!F:F,СВОД!F31)+SUMIFS(Услуги!AV:AV,Услуги!D:D,СВОД!D31,Услуги!F:F,СВОД!F31)+SUMIFS(Поликлиника!BK:BK,Поликлиника!D:D,СВОД!D31,Поликлиника!F:F,СВОД!F31)</f>
        <v>0</v>
      </c>
      <c r="Q31" s="336">
        <f>SUMIFS(Сверхбаза!L:L,Сверхбаза!C:C,СВОД!D31,Сверхбаза!E:E,СВОД!F31)+SUMIFS(Сверхбаза!N:N,Сверхбаза!C:C,СВОД!D31,Сверхбаза!E:E,СВОД!F31)</f>
        <v>0</v>
      </c>
      <c r="R31" s="337">
        <f>SUMIFS(Сверхбаза!P:P,Сверхбаза!C:C,СВОД!D31,Сверхбаза!E:E,СВОД!F31)</f>
        <v>0</v>
      </c>
      <c r="S31" s="337">
        <f>SUMIFS(Сверхбаза!R:R,Сверхбаза!C:C,СВОД!D31,Сверхбаза!E:E,СВОД!F31)</f>
        <v>0</v>
      </c>
      <c r="T31" s="337">
        <f>SUMIFS(Сверхбаза!Q:Q,Сверхбаза!C:C,СВОД!D31,Сверхбаза!E:E,СВОД!F31)</f>
        <v>0</v>
      </c>
      <c r="U31" s="337">
        <f>SUMIFS(Сверхбаза!S:S,Сверхбаза!C:C,СВОД!D31,Сверхбаза!E:E,СВОД!F31)</f>
        <v>0</v>
      </c>
      <c r="V31" s="339">
        <f>SUMIFS(Сверхбаза!G:G,Сверхбаза!C:C,СВОД!D31,Сверхбаза!E:E,СВОД!F31)</f>
        <v>0</v>
      </c>
    </row>
    <row r="32" spans="1:22" outlineLevel="1" x14ac:dyDescent="0.2">
      <c r="A32" s="320"/>
      <c r="B32" s="321"/>
      <c r="C32" s="322"/>
      <c r="D32" s="340" t="s">
        <v>2856</v>
      </c>
      <c r="E32" s="83"/>
      <c r="F32" s="83"/>
      <c r="G32" s="84"/>
      <c r="H32" s="341"/>
      <c r="I32" s="342"/>
      <c r="J32" s="342"/>
      <c r="K32" s="342"/>
      <c r="L32" s="342"/>
      <c r="M32" s="342"/>
      <c r="N32" s="342"/>
      <c r="O32" s="343"/>
      <c r="P32" s="344">
        <f>SUBTOTAL(9,P24:P31)</f>
        <v>10980</v>
      </c>
      <c r="Q32" s="341"/>
      <c r="R32" s="342"/>
      <c r="S32" s="342"/>
      <c r="T32" s="342"/>
      <c r="U32" s="342"/>
      <c r="V32" s="344">
        <f>SUBTOTAL(9,V24:V31)</f>
        <v>0</v>
      </c>
    </row>
    <row r="33" spans="1:22" ht="25.5" outlineLevel="2" x14ac:dyDescent="0.2">
      <c r="A33" s="33" t="s">
        <v>10</v>
      </c>
      <c r="B33" s="9" t="s">
        <v>2948</v>
      </c>
      <c r="C33" s="10">
        <v>509726</v>
      </c>
      <c r="D33" s="273">
        <v>300</v>
      </c>
      <c r="E33" s="81" t="s">
        <v>2711</v>
      </c>
      <c r="F33" s="81">
        <v>1</v>
      </c>
      <c r="G33" s="82" t="s">
        <v>12</v>
      </c>
      <c r="H33" s="336">
        <f>SUMIFS('Круглосуточный стационар'!J:J,'Круглосуточный стационар'!D:D,СВОД!D33,'Круглосуточный стационар'!H:H,"-",'Круглосуточный стационар'!F:F,СВОД!F33)+SUMIFS(ВМП!J:J,ВМП!D:D,СВОД!D33,ВМП!H:H,"-",ВМП!F:F,СВОД!F33)+SUMIFS('Дневной стационар'!J:J,'Дневной стационар'!D:D,СВОД!D33,'Дневной стационар'!H:H,"-",'Дневной стационар'!F:F,СВОД!F33)+SUMIFS(ЭКО!H:H,ЭКО!D:D,СВОД!D33,ЭКО!F:F,СВОД!F33)+SUMIFS(Диализ!H:H,Диализ!D:D,СВОД!D33,Диализ!F:F,СВОД!F33)</f>
        <v>0</v>
      </c>
      <c r="I33" s="337">
        <f>SUMIFS(Поликлиника!H:H,Поликлиника!D:D,СВОД!D33,Поликлиника!F:F,СВОД!F33)</f>
        <v>0</v>
      </c>
      <c r="J33" s="337">
        <f>SUMIFS(Поликлиника!AQ:AQ,Поликлиника!D:D,СВОД!D33,Поликлиника!F:F,СВОД!F33)</f>
        <v>0</v>
      </c>
      <c r="K33" s="337">
        <f>SUMIFS(Поликлиника!AV:AV,Поликлиника!D:D,СВОД!D33,Поликлиника!F:F,СВОД!F33)</f>
        <v>0</v>
      </c>
      <c r="L33" s="337">
        <f>SUMIFS(Поликлиника!BA:BA,Поликлиника!D:D,СВОД!D33,Поликлиника!F:F,СВОД!F33)</f>
        <v>0</v>
      </c>
      <c r="M33" s="337">
        <f>SUMIFS(Услуги!H:H,Услуги!D:D,СВОД!D33,Услуги!F:F,СВОД!F33)+SUMIFS(Услуги!M:M,Услуги!D:D,СВОД!D33,Услуги!F:F,СВОД!F33)+SUMIFS(Услуги!R:R,Услуги!D:D,СВОД!D33,Услуги!F:F,СВОД!F33)+SUMIFS(Услуги!W:W,Услуги!D:D,СВОД!D33,Услуги!F:F,СВОД!F33)+SUMIFS(Услуги!AB:AB,Услуги!D:D,СВОД!D33,Услуги!F:F,СВОД!F33)+SUMIFS(Услуги!AG:AG,Услуги!D:D,СВОД!D33,Услуги!F:F,СВОД!F33)+SUMIFS(Услуги!AL:AL,Услуги!D:D,СВОД!D33,Услуги!F:F,СВОД!F33)+SUMIFS(Услуги!AQ:AQ,Услуги!D:D,СВОД!D33,Услуги!F:F,СВОД!F33)</f>
        <v>0</v>
      </c>
      <c r="N33" s="337">
        <f>SUMIFS('Скорая мед.помощь'!I:I,'Скорая мед.помощь'!D:D,СВОД!D33,'Скорая мед.помощь'!F:F,СВОД!F33)</f>
        <v>0</v>
      </c>
      <c r="O33" s="338">
        <f>SUMIFS(Поликлиника!BF:BF,Поликлиника!D:D,СВОД!D33,Поликлиника!F:F,СВОД!F33)</f>
        <v>0</v>
      </c>
      <c r="P33" s="339">
        <f>SUMIFS('Круглосуточный стационар'!O:O,'Круглосуточный стационар'!D:D,СВОД!D33,'Круглосуточный стационар'!F:F,СВОД!F33,'Круглосуточный стационар'!H:H,"-")+SUMIFS(ВМП!O:O,ВМП!D:D,СВОД!D33,ВМП!F:F,СВОД!F33,ВМП!H:H,"-")+SUMIFS('Дневной стационар'!O:O,'Дневной стационар'!D:D,СВОД!D33,'Дневной стационар'!F:F,СВОД!F33,'Дневной стационар'!H:H,"-")+SUMIFS(ЭКО!M:M,ЭКО!D:D,СВОД!D33,ЭКО!F:F,СВОД!F33)+SUMIFS(Диализ!M:M,Диализ!D:D,СВОД!D33,Диализ!F:F,СВОД!F33)+SUMIFS('Скорая мед.помощь'!N:N,'Скорая мед.помощь'!D:D,СВОД!D33,'Скорая мед.помощь'!F:F,СВОД!F33)+SUMIFS(Услуги!AV:AV,Услуги!D:D,СВОД!D33,Услуги!F:F,СВОД!F33)+SUMIFS(Поликлиника!BK:BK,Поликлиника!D:D,СВОД!D33,Поликлиника!F:F,СВОД!F33)</f>
        <v>0</v>
      </c>
      <c r="Q33" s="336">
        <f>SUMIFS(Сверхбаза!L:L,Сверхбаза!C:C,СВОД!D33,Сверхбаза!E:E,СВОД!F33)+SUMIFS(Сверхбаза!N:N,Сверхбаза!C:C,СВОД!D33,Сверхбаза!E:E,СВОД!F33)</f>
        <v>0</v>
      </c>
      <c r="R33" s="337">
        <f>SUMIFS(Сверхбаза!P:P,Сверхбаза!C:C,СВОД!D33,Сверхбаза!E:E,СВОД!F33)</f>
        <v>0</v>
      </c>
      <c r="S33" s="337">
        <f>SUMIFS(Сверхбаза!R:R,Сверхбаза!C:C,СВОД!D33,Сверхбаза!E:E,СВОД!F33)</f>
        <v>0</v>
      </c>
      <c r="T33" s="337">
        <f>SUMIFS(Сверхбаза!Q:Q,Сверхбаза!C:C,СВОД!D33,Сверхбаза!E:E,СВОД!F33)</f>
        <v>0</v>
      </c>
      <c r="U33" s="337">
        <f>SUMIFS(Сверхбаза!S:S,Сверхбаза!C:C,СВОД!D33,Сверхбаза!E:E,СВОД!F33)</f>
        <v>0</v>
      </c>
      <c r="V33" s="339">
        <f>SUMIFS(Сверхбаза!G:G,Сверхбаза!C:C,СВОД!D33,Сверхбаза!E:E,СВОД!F33)</f>
        <v>0</v>
      </c>
    </row>
    <row r="34" spans="1:22" ht="25.5" outlineLevel="2" x14ac:dyDescent="0.2">
      <c r="A34" s="33" t="s">
        <v>10</v>
      </c>
      <c r="B34" s="9" t="s">
        <v>2948</v>
      </c>
      <c r="C34" s="10">
        <v>509726</v>
      </c>
      <c r="D34" s="273">
        <v>300</v>
      </c>
      <c r="E34" s="81" t="s">
        <v>2711</v>
      </c>
      <c r="F34" s="81">
        <v>13</v>
      </c>
      <c r="G34" s="82" t="s">
        <v>859</v>
      </c>
      <c r="H34" s="336">
        <f>SUMIFS('Круглосуточный стационар'!J:J,'Круглосуточный стационар'!D:D,СВОД!D34,'Круглосуточный стационар'!H:H,"-",'Круглосуточный стационар'!F:F,СВОД!F34)+SUMIFS(ВМП!J:J,ВМП!D:D,СВОД!D34,ВМП!H:H,"-",ВМП!F:F,СВОД!F34)+SUMIFS('Дневной стационар'!J:J,'Дневной стационар'!D:D,СВОД!D34,'Дневной стационар'!H:H,"-",'Дневной стационар'!F:F,СВОД!F34)+SUMIFS(ЭКО!H:H,ЭКО!D:D,СВОД!D34,ЭКО!F:F,СВОД!F34)+SUMIFS(Диализ!H:H,Диализ!D:D,СВОД!D34,Диализ!F:F,СВОД!F34)</f>
        <v>0</v>
      </c>
      <c r="I34" s="337">
        <f>SUMIFS(Поликлиника!H:H,Поликлиника!D:D,СВОД!D34,Поликлиника!F:F,СВОД!F34)</f>
        <v>0</v>
      </c>
      <c r="J34" s="337">
        <f>SUMIFS(Поликлиника!AQ:AQ,Поликлиника!D:D,СВОД!D34,Поликлиника!F:F,СВОД!F34)</f>
        <v>0</v>
      </c>
      <c r="K34" s="337">
        <f>SUMIFS(Поликлиника!AV:AV,Поликлиника!D:D,СВОД!D34,Поликлиника!F:F,СВОД!F34)</f>
        <v>0</v>
      </c>
      <c r="L34" s="337">
        <f>SUMIFS(Поликлиника!BA:BA,Поликлиника!D:D,СВОД!D34,Поликлиника!F:F,СВОД!F34)</f>
        <v>0</v>
      </c>
      <c r="M34" s="337">
        <f>SUMIFS(Услуги!H:H,Услуги!D:D,СВОД!D34,Услуги!F:F,СВОД!F34)+SUMIFS(Услуги!M:M,Услуги!D:D,СВОД!D34,Услуги!F:F,СВОД!F34)+SUMIFS(Услуги!R:R,Услуги!D:D,СВОД!D34,Услуги!F:F,СВОД!F34)+SUMIFS(Услуги!W:W,Услуги!D:D,СВОД!D34,Услуги!F:F,СВОД!F34)+SUMIFS(Услуги!AB:AB,Услуги!D:D,СВОД!D34,Услуги!F:F,СВОД!F34)+SUMIFS(Услуги!AG:AG,Услуги!D:D,СВОД!D34,Услуги!F:F,СВОД!F34)+SUMIFS(Услуги!AL:AL,Услуги!D:D,СВОД!D34,Услуги!F:F,СВОД!F34)+SUMIFS(Услуги!AQ:AQ,Услуги!D:D,СВОД!D34,Услуги!F:F,СВОД!F34)</f>
        <v>0</v>
      </c>
      <c r="N34" s="337">
        <f>SUMIFS('Скорая мед.помощь'!I:I,'Скорая мед.помощь'!D:D,СВОД!D34,'Скорая мед.помощь'!F:F,СВОД!F34)</f>
        <v>0</v>
      </c>
      <c r="O34" s="338">
        <f>SUMIFS(Поликлиника!BF:BF,Поликлиника!D:D,СВОД!D34,Поликлиника!F:F,СВОД!F34)</f>
        <v>0</v>
      </c>
      <c r="P34" s="339">
        <f>SUMIFS('Круглосуточный стационар'!O:O,'Круглосуточный стационар'!D:D,СВОД!D34,'Круглосуточный стационар'!F:F,СВОД!F34,'Круглосуточный стационар'!H:H,"-")+SUMIFS(ВМП!O:O,ВМП!D:D,СВОД!D34,ВМП!F:F,СВОД!F34,ВМП!H:H,"-")+SUMIFS('Дневной стационар'!O:O,'Дневной стационар'!D:D,СВОД!D34,'Дневной стационар'!F:F,СВОД!F34,'Дневной стационар'!H:H,"-")+SUMIFS(ЭКО!M:M,ЭКО!D:D,СВОД!D34,ЭКО!F:F,СВОД!F34)+SUMIFS(Диализ!M:M,Диализ!D:D,СВОД!D34,Диализ!F:F,СВОД!F34)+SUMIFS('Скорая мед.помощь'!N:N,'Скорая мед.помощь'!D:D,СВОД!D34,'Скорая мед.помощь'!F:F,СВОД!F34)+SUMIFS(Услуги!AV:AV,Услуги!D:D,СВОД!D34,Услуги!F:F,СВОД!F34)+SUMIFS(Поликлиника!BK:BK,Поликлиника!D:D,СВОД!D34,Поликлиника!F:F,СВОД!F34)</f>
        <v>0</v>
      </c>
      <c r="Q34" s="336">
        <f>SUMIFS(Сверхбаза!L:L,Сверхбаза!C:C,СВОД!D34,Сверхбаза!E:E,СВОД!F34)+SUMIFS(Сверхбаза!N:N,Сверхбаза!C:C,СВОД!D34,Сверхбаза!E:E,СВОД!F34)</f>
        <v>0</v>
      </c>
      <c r="R34" s="337">
        <f>SUMIFS(Сверхбаза!P:P,Сверхбаза!C:C,СВОД!D34,Сверхбаза!E:E,СВОД!F34)</f>
        <v>0</v>
      </c>
      <c r="S34" s="337">
        <f>SUMIFS(Сверхбаза!R:R,Сверхбаза!C:C,СВОД!D34,Сверхбаза!E:E,СВОД!F34)</f>
        <v>0</v>
      </c>
      <c r="T34" s="337">
        <f>SUMIFS(Сверхбаза!Q:Q,Сверхбаза!C:C,СВОД!D34,Сверхбаза!E:E,СВОД!F34)</f>
        <v>0</v>
      </c>
      <c r="U34" s="337">
        <f>SUMIFS(Сверхбаза!S:S,Сверхбаза!C:C,СВОД!D34,Сверхбаза!E:E,СВОД!F34)</f>
        <v>0</v>
      </c>
      <c r="V34" s="339">
        <f>SUMIFS(Сверхбаза!G:G,Сверхбаза!C:C,СВОД!D34,Сверхбаза!E:E,СВОД!F34)</f>
        <v>0</v>
      </c>
    </row>
    <row r="35" spans="1:22" ht="25.5" outlineLevel="2" x14ac:dyDescent="0.2">
      <c r="A35" s="33" t="s">
        <v>10</v>
      </c>
      <c r="B35" s="9" t="s">
        <v>2948</v>
      </c>
      <c r="C35" s="10">
        <v>509726</v>
      </c>
      <c r="D35" s="273">
        <v>300</v>
      </c>
      <c r="E35" s="81" t="s">
        <v>2711</v>
      </c>
      <c r="F35" s="81">
        <v>2</v>
      </c>
      <c r="G35" s="82" t="s">
        <v>135</v>
      </c>
      <c r="H35" s="336">
        <f>SUMIFS('Круглосуточный стационар'!J:J,'Круглосуточный стационар'!D:D,СВОД!D35,'Круглосуточный стационар'!H:H,"-",'Круглосуточный стационар'!F:F,СВОД!F35)+SUMIFS(ВМП!J:J,ВМП!D:D,СВОД!D35,ВМП!H:H,"-",ВМП!F:F,СВОД!F35)+SUMIFS('Дневной стационар'!J:J,'Дневной стационар'!D:D,СВОД!D35,'Дневной стационар'!H:H,"-",'Дневной стационар'!F:F,СВОД!F35)+SUMIFS(ЭКО!H:H,ЭКО!D:D,СВОД!D35,ЭКО!F:F,СВОД!F35)+SUMIFS(Диализ!H:H,Диализ!D:D,СВОД!D35,Диализ!F:F,СВОД!F35)</f>
        <v>71</v>
      </c>
      <c r="I35" s="337">
        <f>SUMIFS(Поликлиника!H:H,Поликлиника!D:D,СВОД!D35,Поликлиника!F:F,СВОД!F35)</f>
        <v>0</v>
      </c>
      <c r="J35" s="337">
        <f>SUMIFS(Поликлиника!AQ:AQ,Поликлиника!D:D,СВОД!D35,Поликлиника!F:F,СВОД!F35)</f>
        <v>0</v>
      </c>
      <c r="K35" s="337">
        <f>SUMIFS(Поликлиника!AV:AV,Поликлиника!D:D,СВОД!D35,Поликлиника!F:F,СВОД!F35)</f>
        <v>0</v>
      </c>
      <c r="L35" s="337">
        <f>SUMIFS(Поликлиника!BA:BA,Поликлиника!D:D,СВОД!D35,Поликлиника!F:F,СВОД!F35)</f>
        <v>0</v>
      </c>
      <c r="M35" s="337">
        <f>SUMIFS(Услуги!H:H,Услуги!D:D,СВОД!D35,Услуги!F:F,СВОД!F35)+SUMIFS(Услуги!M:M,Услуги!D:D,СВОД!D35,Услуги!F:F,СВОД!F35)+SUMIFS(Услуги!R:R,Услуги!D:D,СВОД!D35,Услуги!F:F,СВОД!F35)+SUMIFS(Услуги!W:W,Услуги!D:D,СВОД!D35,Услуги!F:F,СВОД!F35)+SUMIFS(Услуги!AB:AB,Услуги!D:D,СВОД!D35,Услуги!F:F,СВОД!F35)+SUMIFS(Услуги!AG:AG,Услуги!D:D,СВОД!D35,Услуги!F:F,СВОД!F35)+SUMIFS(Услуги!AL:AL,Услуги!D:D,СВОД!D35,Услуги!F:F,СВОД!F35)+SUMIFS(Услуги!AQ:AQ,Услуги!D:D,СВОД!D35,Услуги!F:F,СВОД!F35)</f>
        <v>0</v>
      </c>
      <c r="N35" s="337">
        <f>SUMIFS('Скорая мед.помощь'!I:I,'Скорая мед.помощь'!D:D,СВОД!D35,'Скорая мед.помощь'!F:F,СВОД!F35)</f>
        <v>0</v>
      </c>
      <c r="O35" s="338">
        <f>SUMIFS(Поликлиника!BF:BF,Поликлиника!D:D,СВОД!D35,Поликлиника!F:F,СВОД!F35)</f>
        <v>0</v>
      </c>
      <c r="P35" s="339">
        <f>SUMIFS('Круглосуточный стационар'!O:O,'Круглосуточный стационар'!D:D,СВОД!D35,'Круглосуточный стационар'!F:F,СВОД!F35,'Круглосуточный стационар'!H:H,"-")+SUMIFS(ВМП!O:O,ВМП!D:D,СВОД!D35,ВМП!F:F,СВОД!F35,ВМП!H:H,"-")+SUMIFS('Дневной стационар'!O:O,'Дневной стационар'!D:D,СВОД!D35,'Дневной стационар'!F:F,СВОД!F35,'Дневной стационар'!H:H,"-")+SUMIFS(ЭКО!M:M,ЭКО!D:D,СВОД!D35,ЭКО!F:F,СВОД!F35)+SUMIFS(Диализ!M:M,Диализ!D:D,СВОД!D35,Диализ!F:F,СВОД!F35)+SUMIFS('Скорая мед.помощь'!N:N,'Скорая мед.помощь'!D:D,СВОД!D35,'Скорая мед.помощь'!F:F,СВОД!F35)+SUMIFS(Услуги!AV:AV,Услуги!D:D,СВОД!D35,Услуги!F:F,СВОД!F35)+SUMIFS(Поликлиника!BK:BK,Поликлиника!D:D,СВОД!D35,Поликлиника!F:F,СВОД!F35)</f>
        <v>2556</v>
      </c>
      <c r="Q35" s="336">
        <f>SUMIFS(Сверхбаза!L:L,Сверхбаза!C:C,СВОД!D35,Сверхбаза!E:E,СВОД!F35)+SUMIFS(Сверхбаза!N:N,Сверхбаза!C:C,СВОД!D35,Сверхбаза!E:E,СВОД!F35)</f>
        <v>0</v>
      </c>
      <c r="R35" s="337">
        <f>SUMIFS(Сверхбаза!P:P,Сверхбаза!C:C,СВОД!D35,Сверхбаза!E:E,СВОД!F35)</f>
        <v>0</v>
      </c>
      <c r="S35" s="337">
        <f>SUMIFS(Сверхбаза!R:R,Сверхбаза!C:C,СВОД!D35,Сверхбаза!E:E,СВОД!F35)</f>
        <v>0</v>
      </c>
      <c r="T35" s="337">
        <f>SUMIFS(Сверхбаза!Q:Q,Сверхбаза!C:C,СВОД!D35,Сверхбаза!E:E,СВОД!F35)</f>
        <v>0</v>
      </c>
      <c r="U35" s="337">
        <f>SUMIFS(Сверхбаза!S:S,Сверхбаза!C:C,СВОД!D35,Сверхбаза!E:E,СВОД!F35)</f>
        <v>0</v>
      </c>
      <c r="V35" s="339">
        <f>SUMIFS(Сверхбаза!G:G,Сверхбаза!C:C,СВОД!D35,Сверхбаза!E:E,СВОД!F35)</f>
        <v>0</v>
      </c>
    </row>
    <row r="36" spans="1:22" ht="25.5" outlineLevel="2" x14ac:dyDescent="0.2">
      <c r="A36" s="33" t="s">
        <v>10</v>
      </c>
      <c r="B36" s="9" t="s">
        <v>2948</v>
      </c>
      <c r="C36" s="10">
        <v>509726</v>
      </c>
      <c r="D36" s="273">
        <v>300</v>
      </c>
      <c r="E36" s="81" t="s">
        <v>2711</v>
      </c>
      <c r="F36" s="81">
        <v>6</v>
      </c>
      <c r="G36" s="82" t="s">
        <v>860</v>
      </c>
      <c r="H36" s="336">
        <f>SUMIFS('Круглосуточный стационар'!J:J,'Круглосуточный стационар'!D:D,СВОД!D36,'Круглосуточный стационар'!H:H,"-",'Круглосуточный стационар'!F:F,СВОД!F36)+SUMIFS(ВМП!J:J,ВМП!D:D,СВОД!D36,ВМП!H:H,"-",ВМП!F:F,СВОД!F36)+SUMIFS('Дневной стационар'!J:J,'Дневной стационар'!D:D,СВОД!D36,'Дневной стационар'!H:H,"-",'Дневной стационар'!F:F,СВОД!F36)+SUMIFS(ЭКО!H:H,ЭКО!D:D,СВОД!D36,ЭКО!F:F,СВОД!F36)+SUMIFS(Диализ!H:H,Диализ!D:D,СВОД!D36,Диализ!F:F,СВОД!F36)</f>
        <v>0</v>
      </c>
      <c r="I36" s="337">
        <f>SUMIFS(Поликлиника!H:H,Поликлиника!D:D,СВОД!D36,Поликлиника!F:F,СВОД!F36)</f>
        <v>0</v>
      </c>
      <c r="J36" s="337">
        <f>SUMIFS(Поликлиника!AQ:AQ,Поликлиника!D:D,СВОД!D36,Поликлиника!F:F,СВОД!F36)</f>
        <v>0</v>
      </c>
      <c r="K36" s="337">
        <f>SUMIFS(Поликлиника!AV:AV,Поликлиника!D:D,СВОД!D36,Поликлиника!F:F,СВОД!F36)</f>
        <v>0</v>
      </c>
      <c r="L36" s="337">
        <f>SUMIFS(Поликлиника!BA:BA,Поликлиника!D:D,СВОД!D36,Поликлиника!F:F,СВОД!F36)</f>
        <v>0</v>
      </c>
      <c r="M36" s="337">
        <f>SUMIFS(Услуги!H:H,Услуги!D:D,СВОД!D36,Услуги!F:F,СВОД!F36)+SUMIFS(Услуги!M:M,Услуги!D:D,СВОД!D36,Услуги!F:F,СВОД!F36)+SUMIFS(Услуги!R:R,Услуги!D:D,СВОД!D36,Услуги!F:F,СВОД!F36)+SUMIFS(Услуги!W:W,Услуги!D:D,СВОД!D36,Услуги!F:F,СВОД!F36)+SUMIFS(Услуги!AB:AB,Услуги!D:D,СВОД!D36,Услуги!F:F,СВОД!F36)+SUMIFS(Услуги!AG:AG,Услуги!D:D,СВОД!D36,Услуги!F:F,СВОД!F36)+SUMIFS(Услуги!AL:AL,Услуги!D:D,СВОД!D36,Услуги!F:F,СВОД!F36)+SUMIFS(Услуги!AQ:AQ,Услуги!D:D,СВОД!D36,Услуги!F:F,СВОД!F36)</f>
        <v>0</v>
      </c>
      <c r="N36" s="337">
        <f>SUMIFS('Скорая мед.помощь'!I:I,'Скорая мед.помощь'!D:D,СВОД!D36,'Скорая мед.помощь'!F:F,СВОД!F36)</f>
        <v>0</v>
      </c>
      <c r="O36" s="338">
        <f>SUMIFS(Поликлиника!BF:BF,Поликлиника!D:D,СВОД!D36,Поликлиника!F:F,СВОД!F36)</f>
        <v>0</v>
      </c>
      <c r="P36" s="339">
        <f>SUMIFS('Круглосуточный стационар'!O:O,'Круглосуточный стационар'!D:D,СВОД!D36,'Круглосуточный стационар'!F:F,СВОД!F36,'Круглосуточный стационар'!H:H,"-")+SUMIFS(ВМП!O:O,ВМП!D:D,СВОД!D36,ВМП!F:F,СВОД!F36,ВМП!H:H,"-")+SUMIFS('Дневной стационар'!O:O,'Дневной стационар'!D:D,СВОД!D36,'Дневной стационар'!F:F,СВОД!F36,'Дневной стационар'!H:H,"-")+SUMIFS(ЭКО!M:M,ЭКО!D:D,СВОД!D36,ЭКО!F:F,СВОД!F36)+SUMIFS(Диализ!M:M,Диализ!D:D,СВОД!D36,Диализ!F:F,СВОД!F36)+SUMIFS('Скорая мед.помощь'!N:N,'Скорая мед.помощь'!D:D,СВОД!D36,'Скорая мед.помощь'!F:F,СВОД!F36)+SUMIFS(Услуги!AV:AV,Услуги!D:D,СВОД!D36,Услуги!F:F,СВОД!F36)+SUMIFS(Поликлиника!BK:BK,Поликлиника!D:D,СВОД!D36,Поликлиника!F:F,СВОД!F36)</f>
        <v>0</v>
      </c>
      <c r="Q36" s="336">
        <f>SUMIFS(Сверхбаза!L:L,Сверхбаза!C:C,СВОД!D36,Сверхбаза!E:E,СВОД!F36)+SUMIFS(Сверхбаза!N:N,Сверхбаза!C:C,СВОД!D36,Сверхбаза!E:E,СВОД!F36)</f>
        <v>0</v>
      </c>
      <c r="R36" s="337">
        <f>SUMIFS(Сверхбаза!P:P,Сверхбаза!C:C,СВОД!D36,Сверхбаза!E:E,СВОД!F36)</f>
        <v>0</v>
      </c>
      <c r="S36" s="337">
        <f>SUMIFS(Сверхбаза!R:R,Сверхбаза!C:C,СВОД!D36,Сверхбаза!E:E,СВОД!F36)</f>
        <v>0</v>
      </c>
      <c r="T36" s="337">
        <f>SUMIFS(Сверхбаза!Q:Q,Сверхбаза!C:C,СВОД!D36,Сверхбаза!E:E,СВОД!F36)</f>
        <v>0</v>
      </c>
      <c r="U36" s="337">
        <f>SUMIFS(Сверхбаза!S:S,Сверхбаза!C:C,СВОД!D36,Сверхбаза!E:E,СВОД!F36)</f>
        <v>0</v>
      </c>
      <c r="V36" s="339">
        <f>SUMIFS(Сверхбаза!G:G,Сверхбаза!C:C,СВОД!D36,Сверхбаза!E:E,СВОД!F36)</f>
        <v>0</v>
      </c>
    </row>
    <row r="37" spans="1:22" ht="25.5" outlineLevel="2" x14ac:dyDescent="0.2">
      <c r="A37" s="33" t="s">
        <v>10</v>
      </c>
      <c r="B37" s="9" t="s">
        <v>2948</v>
      </c>
      <c r="C37" s="10">
        <v>509726</v>
      </c>
      <c r="D37" s="273">
        <v>300</v>
      </c>
      <c r="E37" s="81" t="s">
        <v>2711</v>
      </c>
      <c r="F37" s="81">
        <v>3</v>
      </c>
      <c r="G37" s="82" t="s">
        <v>136</v>
      </c>
      <c r="H37" s="336">
        <f>SUMIFS('Круглосуточный стационар'!J:J,'Круглосуточный стационар'!D:D,СВОД!D37,'Круглосуточный стационар'!H:H,"-",'Круглосуточный стационар'!F:F,СВОД!F37)+SUMIFS(ВМП!J:J,ВМП!D:D,СВОД!D37,ВМП!H:H,"-",ВМП!F:F,СВОД!F37)+SUMIFS('Дневной стационар'!J:J,'Дневной стационар'!D:D,СВОД!D37,'Дневной стационар'!H:H,"-",'Дневной стационар'!F:F,СВОД!F37)+SUMIFS(ЭКО!H:H,ЭКО!D:D,СВОД!D37,ЭКО!F:F,СВОД!F37)+SUMIFS(Диализ!H:H,Диализ!D:D,СВОД!D37,Диализ!F:F,СВОД!F37)</f>
        <v>0</v>
      </c>
      <c r="I37" s="337">
        <f>SUMIFS(Поликлиника!H:H,Поликлиника!D:D,СВОД!D37,Поликлиника!F:F,СВОД!F37)</f>
        <v>0</v>
      </c>
      <c r="J37" s="337">
        <f>SUMIFS(Поликлиника!AQ:AQ,Поликлиника!D:D,СВОД!D37,Поликлиника!F:F,СВОД!F37)</f>
        <v>0</v>
      </c>
      <c r="K37" s="337">
        <f>SUMIFS(Поликлиника!AV:AV,Поликлиника!D:D,СВОД!D37,Поликлиника!F:F,СВОД!F37)</f>
        <v>0</v>
      </c>
      <c r="L37" s="337">
        <f>SUMIFS(Поликлиника!BA:BA,Поликлиника!D:D,СВОД!D37,Поликлиника!F:F,СВОД!F37)</f>
        <v>0</v>
      </c>
      <c r="M37" s="337">
        <f>SUMIFS(Услуги!H:H,Услуги!D:D,СВОД!D37,Услуги!F:F,СВОД!F37)+SUMIFS(Услуги!M:M,Услуги!D:D,СВОД!D37,Услуги!F:F,СВОД!F37)+SUMIFS(Услуги!R:R,Услуги!D:D,СВОД!D37,Услуги!F:F,СВОД!F37)+SUMIFS(Услуги!W:W,Услуги!D:D,СВОД!D37,Услуги!F:F,СВОД!F37)+SUMIFS(Услуги!AB:AB,Услуги!D:D,СВОД!D37,Услуги!F:F,СВОД!F37)+SUMIFS(Услуги!AG:AG,Услуги!D:D,СВОД!D37,Услуги!F:F,СВОД!F37)+SUMIFS(Услуги!AL:AL,Услуги!D:D,СВОД!D37,Услуги!F:F,СВОД!F37)+SUMIFS(Услуги!AQ:AQ,Услуги!D:D,СВОД!D37,Услуги!F:F,СВОД!F37)</f>
        <v>0</v>
      </c>
      <c r="N37" s="337">
        <f>SUMIFS('Скорая мед.помощь'!I:I,'Скорая мед.помощь'!D:D,СВОД!D37,'Скорая мед.помощь'!F:F,СВОД!F37)</f>
        <v>0</v>
      </c>
      <c r="O37" s="338">
        <f>SUMIFS(Поликлиника!BF:BF,Поликлиника!D:D,СВОД!D37,Поликлиника!F:F,СВОД!F37)</f>
        <v>0</v>
      </c>
      <c r="P37" s="339">
        <f>SUMIFS('Круглосуточный стационар'!O:O,'Круглосуточный стационар'!D:D,СВОД!D37,'Круглосуточный стационар'!F:F,СВОД!F37,'Круглосуточный стационар'!H:H,"-")+SUMIFS(ВМП!O:O,ВМП!D:D,СВОД!D37,ВМП!F:F,СВОД!F37,ВМП!H:H,"-")+SUMIFS('Дневной стационар'!O:O,'Дневной стационар'!D:D,СВОД!D37,'Дневной стационар'!F:F,СВОД!F37,'Дневной стационар'!H:H,"-")+SUMIFS(ЭКО!M:M,ЭКО!D:D,СВОД!D37,ЭКО!F:F,СВОД!F37)+SUMIFS(Диализ!M:M,Диализ!D:D,СВОД!D37,Диализ!F:F,СВОД!F37)+SUMIFS('Скорая мед.помощь'!N:N,'Скорая мед.помощь'!D:D,СВОД!D37,'Скорая мед.помощь'!F:F,СВОД!F37)+SUMIFS(Услуги!AV:AV,Услуги!D:D,СВОД!D37,Услуги!F:F,СВОД!F37)+SUMIFS(Поликлиника!BK:BK,Поликлиника!D:D,СВОД!D37,Поликлиника!F:F,СВОД!F37)</f>
        <v>0</v>
      </c>
      <c r="Q37" s="336">
        <f>SUMIFS(Сверхбаза!L:L,Сверхбаза!C:C,СВОД!D37,Сверхбаза!E:E,СВОД!F37)+SUMIFS(Сверхбаза!N:N,Сверхбаза!C:C,СВОД!D37,Сверхбаза!E:E,СВОД!F37)</f>
        <v>0</v>
      </c>
      <c r="R37" s="337">
        <f>SUMIFS(Сверхбаза!P:P,Сверхбаза!C:C,СВОД!D37,Сверхбаза!E:E,СВОД!F37)</f>
        <v>0</v>
      </c>
      <c r="S37" s="337">
        <f>SUMIFS(Сверхбаза!R:R,Сверхбаза!C:C,СВОД!D37,Сверхбаза!E:E,СВОД!F37)</f>
        <v>0</v>
      </c>
      <c r="T37" s="337">
        <f>SUMIFS(Сверхбаза!Q:Q,Сверхбаза!C:C,СВОД!D37,Сверхбаза!E:E,СВОД!F37)</f>
        <v>0</v>
      </c>
      <c r="U37" s="337">
        <f>SUMIFS(Сверхбаза!S:S,Сверхбаза!C:C,СВОД!D37,Сверхбаза!E:E,СВОД!F37)</f>
        <v>0</v>
      </c>
      <c r="V37" s="339">
        <f>SUMIFS(Сверхбаза!G:G,Сверхбаза!C:C,СВОД!D37,Сверхбаза!E:E,СВОД!F37)</f>
        <v>0</v>
      </c>
    </row>
    <row r="38" spans="1:22" ht="25.5" outlineLevel="2" x14ac:dyDescent="0.2">
      <c r="A38" s="33" t="s">
        <v>10</v>
      </c>
      <c r="B38" s="9" t="s">
        <v>2948</v>
      </c>
      <c r="C38" s="10">
        <v>509726</v>
      </c>
      <c r="D38" s="273">
        <v>300</v>
      </c>
      <c r="E38" s="81" t="s">
        <v>2711</v>
      </c>
      <c r="F38" s="81">
        <v>7</v>
      </c>
      <c r="G38" s="82" t="s">
        <v>861</v>
      </c>
      <c r="H38" s="336">
        <f>SUMIFS('Круглосуточный стационар'!J:J,'Круглосуточный стационар'!D:D,СВОД!D38,'Круглосуточный стационар'!H:H,"-",'Круглосуточный стационар'!F:F,СВОД!F38)+SUMIFS(ВМП!J:J,ВМП!D:D,СВОД!D38,ВМП!H:H,"-",ВМП!F:F,СВОД!F38)+SUMIFS('Дневной стационар'!J:J,'Дневной стационар'!D:D,СВОД!D38,'Дневной стационар'!H:H,"-",'Дневной стационар'!F:F,СВОД!F38)+SUMIFS(ЭКО!H:H,ЭКО!D:D,СВОД!D38,ЭКО!F:F,СВОД!F38)+SUMIFS(Диализ!H:H,Диализ!D:D,СВОД!D38,Диализ!F:F,СВОД!F38)</f>
        <v>0</v>
      </c>
      <c r="I38" s="337">
        <f>SUMIFS(Поликлиника!H:H,Поликлиника!D:D,СВОД!D38,Поликлиника!F:F,СВОД!F38)</f>
        <v>0</v>
      </c>
      <c r="J38" s="337">
        <f>SUMIFS(Поликлиника!AQ:AQ,Поликлиника!D:D,СВОД!D38,Поликлиника!F:F,СВОД!F38)</f>
        <v>0</v>
      </c>
      <c r="K38" s="337">
        <f>SUMIFS(Поликлиника!AV:AV,Поликлиника!D:D,СВОД!D38,Поликлиника!F:F,СВОД!F38)</f>
        <v>0</v>
      </c>
      <c r="L38" s="337">
        <f>SUMIFS(Поликлиника!BA:BA,Поликлиника!D:D,СВОД!D38,Поликлиника!F:F,СВОД!F38)</f>
        <v>0</v>
      </c>
      <c r="M38" s="337">
        <f>SUMIFS(Услуги!H:H,Услуги!D:D,СВОД!D38,Услуги!F:F,СВОД!F38)+SUMIFS(Услуги!M:M,Услуги!D:D,СВОД!D38,Услуги!F:F,СВОД!F38)+SUMIFS(Услуги!R:R,Услуги!D:D,СВОД!D38,Услуги!F:F,СВОД!F38)+SUMIFS(Услуги!W:W,Услуги!D:D,СВОД!D38,Услуги!F:F,СВОД!F38)+SUMIFS(Услуги!AB:AB,Услуги!D:D,СВОД!D38,Услуги!F:F,СВОД!F38)+SUMIFS(Услуги!AG:AG,Услуги!D:D,СВОД!D38,Услуги!F:F,СВОД!F38)+SUMIFS(Услуги!AL:AL,Услуги!D:D,СВОД!D38,Услуги!F:F,СВОД!F38)+SUMIFS(Услуги!AQ:AQ,Услуги!D:D,СВОД!D38,Услуги!F:F,СВОД!F38)</f>
        <v>0</v>
      </c>
      <c r="N38" s="337">
        <f>SUMIFS('Скорая мед.помощь'!I:I,'Скорая мед.помощь'!D:D,СВОД!D38,'Скорая мед.помощь'!F:F,СВОД!F38)</f>
        <v>0</v>
      </c>
      <c r="O38" s="338">
        <f>SUMIFS(Поликлиника!BF:BF,Поликлиника!D:D,СВОД!D38,Поликлиника!F:F,СВОД!F38)</f>
        <v>0</v>
      </c>
      <c r="P38" s="339">
        <f>SUMIFS('Круглосуточный стационар'!O:O,'Круглосуточный стационар'!D:D,СВОД!D38,'Круглосуточный стационар'!F:F,СВОД!F38,'Круглосуточный стационар'!H:H,"-")+SUMIFS(ВМП!O:O,ВМП!D:D,СВОД!D38,ВМП!F:F,СВОД!F38,ВМП!H:H,"-")+SUMIFS('Дневной стационар'!O:O,'Дневной стационар'!D:D,СВОД!D38,'Дневной стационар'!F:F,СВОД!F38,'Дневной стационар'!H:H,"-")+SUMIFS(ЭКО!M:M,ЭКО!D:D,СВОД!D38,ЭКО!F:F,СВОД!F38)+SUMIFS(Диализ!M:M,Диализ!D:D,СВОД!D38,Диализ!F:F,СВОД!F38)+SUMIFS('Скорая мед.помощь'!N:N,'Скорая мед.помощь'!D:D,СВОД!D38,'Скорая мед.помощь'!F:F,СВОД!F38)+SUMIFS(Услуги!AV:AV,Услуги!D:D,СВОД!D38,Услуги!F:F,СВОД!F38)+SUMIFS(Поликлиника!BK:BK,Поликлиника!D:D,СВОД!D38,Поликлиника!F:F,СВОД!F38)</f>
        <v>0</v>
      </c>
      <c r="Q38" s="336">
        <f>SUMIFS(Сверхбаза!L:L,Сверхбаза!C:C,СВОД!D38,Сверхбаза!E:E,СВОД!F38)+SUMIFS(Сверхбаза!N:N,Сверхбаза!C:C,СВОД!D38,Сверхбаза!E:E,СВОД!F38)</f>
        <v>0</v>
      </c>
      <c r="R38" s="337">
        <f>SUMIFS(Сверхбаза!P:P,Сверхбаза!C:C,СВОД!D38,Сверхбаза!E:E,СВОД!F38)</f>
        <v>0</v>
      </c>
      <c r="S38" s="337">
        <f>SUMIFS(Сверхбаза!R:R,Сверхбаза!C:C,СВОД!D38,Сверхбаза!E:E,СВОД!F38)</f>
        <v>0</v>
      </c>
      <c r="T38" s="337">
        <f>SUMIFS(Сверхбаза!Q:Q,Сверхбаза!C:C,СВОД!D38,Сверхбаза!E:E,СВОД!F38)</f>
        <v>0</v>
      </c>
      <c r="U38" s="337">
        <f>SUMIFS(Сверхбаза!S:S,Сверхбаза!C:C,СВОД!D38,Сверхбаза!E:E,СВОД!F38)</f>
        <v>0</v>
      </c>
      <c r="V38" s="339">
        <f>SUMIFS(Сверхбаза!G:G,Сверхбаза!C:C,СВОД!D38,Сверхбаза!E:E,СВОД!F38)</f>
        <v>0</v>
      </c>
    </row>
    <row r="39" spans="1:22" ht="25.5" outlineLevel="2" x14ac:dyDescent="0.2">
      <c r="A39" s="33" t="s">
        <v>10</v>
      </c>
      <c r="B39" s="9" t="s">
        <v>2948</v>
      </c>
      <c r="C39" s="10">
        <v>509726</v>
      </c>
      <c r="D39" s="273">
        <v>300</v>
      </c>
      <c r="E39" s="81" t="s">
        <v>2711</v>
      </c>
      <c r="F39" s="81">
        <v>70</v>
      </c>
      <c r="G39" s="82" t="s">
        <v>862</v>
      </c>
      <c r="H39" s="336">
        <f>SUMIFS('Круглосуточный стационар'!J:J,'Круглосуточный стационар'!D:D,СВОД!D39,'Круглосуточный стационар'!H:H,"-",'Круглосуточный стационар'!F:F,СВОД!F39)+SUMIFS(ВМП!J:J,ВМП!D:D,СВОД!D39,ВМП!H:H,"-",ВМП!F:F,СВОД!F39)+SUMIFS('Дневной стационар'!J:J,'Дневной стационар'!D:D,СВОД!D39,'Дневной стационар'!H:H,"-",'Дневной стационар'!F:F,СВОД!F39)+SUMIFS(ЭКО!H:H,ЭКО!D:D,СВОД!D39,ЭКО!F:F,СВОД!F39)+SUMIFS(Диализ!H:H,Диализ!D:D,СВОД!D39,Диализ!F:F,СВОД!F39)</f>
        <v>0</v>
      </c>
      <c r="I39" s="337">
        <f>SUMIFS(Поликлиника!H:H,Поликлиника!D:D,СВОД!D39,Поликлиника!F:F,СВОД!F39)</f>
        <v>0</v>
      </c>
      <c r="J39" s="337">
        <f>SUMIFS(Поликлиника!AQ:AQ,Поликлиника!D:D,СВОД!D39,Поликлиника!F:F,СВОД!F39)</f>
        <v>0</v>
      </c>
      <c r="K39" s="337">
        <f>SUMIFS(Поликлиника!AV:AV,Поликлиника!D:D,СВОД!D39,Поликлиника!F:F,СВОД!F39)</f>
        <v>0</v>
      </c>
      <c r="L39" s="337">
        <f>SUMIFS(Поликлиника!BA:BA,Поликлиника!D:D,СВОД!D39,Поликлиника!F:F,СВОД!F39)</f>
        <v>0</v>
      </c>
      <c r="M39" s="337">
        <f>SUMIFS(Услуги!H:H,Услуги!D:D,СВОД!D39,Услуги!F:F,СВОД!F39)+SUMIFS(Услуги!M:M,Услуги!D:D,СВОД!D39,Услуги!F:F,СВОД!F39)+SUMIFS(Услуги!R:R,Услуги!D:D,СВОД!D39,Услуги!F:F,СВОД!F39)+SUMIFS(Услуги!W:W,Услуги!D:D,СВОД!D39,Услуги!F:F,СВОД!F39)+SUMIFS(Услуги!AB:AB,Услуги!D:D,СВОД!D39,Услуги!F:F,СВОД!F39)+SUMIFS(Услуги!AG:AG,Услуги!D:D,СВОД!D39,Услуги!F:F,СВОД!F39)+SUMIFS(Услуги!AL:AL,Услуги!D:D,СВОД!D39,Услуги!F:F,СВОД!F39)+SUMIFS(Услуги!AQ:AQ,Услуги!D:D,СВОД!D39,Услуги!F:F,СВОД!F39)</f>
        <v>0</v>
      </c>
      <c r="N39" s="337">
        <f>SUMIFS('Скорая мед.помощь'!I:I,'Скорая мед.помощь'!D:D,СВОД!D39,'Скорая мед.помощь'!F:F,СВОД!F39)</f>
        <v>0</v>
      </c>
      <c r="O39" s="338">
        <f>SUMIFS(Поликлиника!BF:BF,Поликлиника!D:D,СВОД!D39,Поликлиника!F:F,СВОД!F39)</f>
        <v>0</v>
      </c>
      <c r="P39" s="339">
        <f>SUMIFS('Круглосуточный стационар'!O:O,'Круглосуточный стационар'!D:D,СВОД!D39,'Круглосуточный стационар'!F:F,СВОД!F39,'Круглосуточный стационар'!H:H,"-")+SUMIFS(ВМП!O:O,ВМП!D:D,СВОД!D39,ВМП!F:F,СВОД!F39,ВМП!H:H,"-")+SUMIFS('Дневной стационар'!O:O,'Дневной стационар'!D:D,СВОД!D39,'Дневной стационар'!F:F,СВОД!F39,'Дневной стационар'!H:H,"-")+SUMIFS(ЭКО!M:M,ЭКО!D:D,СВОД!D39,ЭКО!F:F,СВОД!F39)+SUMIFS(Диализ!M:M,Диализ!D:D,СВОД!D39,Диализ!F:F,СВОД!F39)+SUMIFS('Скорая мед.помощь'!N:N,'Скорая мед.помощь'!D:D,СВОД!D39,'Скорая мед.помощь'!F:F,СВОД!F39)+SUMIFS(Услуги!AV:AV,Услуги!D:D,СВОД!D39,Услуги!F:F,СВОД!F39)+SUMIFS(Поликлиника!BK:BK,Поликлиника!D:D,СВОД!D39,Поликлиника!F:F,СВОД!F39)</f>
        <v>0</v>
      </c>
      <c r="Q39" s="336">
        <f>SUMIFS(Сверхбаза!L:L,Сверхбаза!C:C,СВОД!D39,Сверхбаза!E:E,СВОД!F39)+SUMIFS(Сверхбаза!N:N,Сверхбаза!C:C,СВОД!D39,Сверхбаза!E:E,СВОД!F39)</f>
        <v>0</v>
      </c>
      <c r="R39" s="337">
        <f>SUMIFS(Сверхбаза!P:P,Сверхбаза!C:C,СВОД!D39,Сверхбаза!E:E,СВОД!F39)</f>
        <v>0</v>
      </c>
      <c r="S39" s="337">
        <f>SUMIFS(Сверхбаза!R:R,Сверхбаза!C:C,СВОД!D39,Сверхбаза!E:E,СВОД!F39)</f>
        <v>0</v>
      </c>
      <c r="T39" s="337">
        <f>SUMIFS(Сверхбаза!Q:Q,Сверхбаза!C:C,СВОД!D39,Сверхбаза!E:E,СВОД!F39)</f>
        <v>0</v>
      </c>
      <c r="U39" s="337">
        <f>SUMIFS(Сверхбаза!S:S,Сверхбаза!C:C,СВОД!D39,Сверхбаза!E:E,СВОД!F39)</f>
        <v>0</v>
      </c>
      <c r="V39" s="339">
        <f>SUMIFS(Сверхбаза!G:G,Сверхбаза!C:C,СВОД!D39,Сверхбаза!E:E,СВОД!F39)</f>
        <v>0</v>
      </c>
    </row>
    <row r="40" spans="1:22" ht="25.5" outlineLevel="2" x14ac:dyDescent="0.2">
      <c r="A40" s="33" t="s">
        <v>10</v>
      </c>
      <c r="B40" s="9" t="s">
        <v>2948</v>
      </c>
      <c r="C40" s="10">
        <v>509726</v>
      </c>
      <c r="D40" s="273">
        <v>300</v>
      </c>
      <c r="E40" s="81" t="s">
        <v>2711</v>
      </c>
      <c r="F40" s="81">
        <v>94</v>
      </c>
      <c r="G40" s="82" t="s">
        <v>124</v>
      </c>
      <c r="H40" s="336">
        <f>SUMIFS('Круглосуточный стационар'!J:J,'Круглосуточный стационар'!D:D,СВОД!D40,'Круглосуточный стационар'!H:H,"-",'Круглосуточный стационар'!F:F,СВОД!F40)+SUMIFS(ВМП!J:J,ВМП!D:D,СВОД!D40,ВМП!H:H,"-",ВМП!F:F,СВОД!F40)+SUMIFS('Дневной стационар'!J:J,'Дневной стационар'!D:D,СВОД!D40,'Дневной стационар'!H:H,"-",'Дневной стационар'!F:F,СВОД!F40)+SUMIFS(ЭКО!H:H,ЭКО!D:D,СВОД!D40,ЭКО!F:F,СВОД!F40)+SUMIFS(Диализ!H:H,Диализ!D:D,СВОД!D40,Диализ!F:F,СВОД!F40)</f>
        <v>0</v>
      </c>
      <c r="I40" s="337">
        <f>SUMIFS(Поликлиника!H:H,Поликлиника!D:D,СВОД!D40,Поликлиника!F:F,СВОД!F40)</f>
        <v>0</v>
      </c>
      <c r="J40" s="337">
        <f>SUMIFS(Поликлиника!AQ:AQ,Поликлиника!D:D,СВОД!D40,Поликлиника!F:F,СВОД!F40)</f>
        <v>0</v>
      </c>
      <c r="K40" s="337">
        <f>SUMIFS(Поликлиника!AV:AV,Поликлиника!D:D,СВОД!D40,Поликлиника!F:F,СВОД!F40)</f>
        <v>0</v>
      </c>
      <c r="L40" s="337">
        <f>SUMIFS(Поликлиника!BA:BA,Поликлиника!D:D,СВОД!D40,Поликлиника!F:F,СВОД!F40)</f>
        <v>0</v>
      </c>
      <c r="M40" s="337">
        <f>SUMIFS(Услуги!H:H,Услуги!D:D,СВОД!D40,Услуги!F:F,СВОД!F40)+SUMIFS(Услуги!M:M,Услуги!D:D,СВОД!D40,Услуги!F:F,СВОД!F40)+SUMIFS(Услуги!R:R,Услуги!D:D,СВОД!D40,Услуги!F:F,СВОД!F40)+SUMIFS(Услуги!W:W,Услуги!D:D,СВОД!D40,Услуги!F:F,СВОД!F40)+SUMIFS(Услуги!AB:AB,Услуги!D:D,СВОД!D40,Услуги!F:F,СВОД!F40)+SUMIFS(Услуги!AG:AG,Услуги!D:D,СВОД!D40,Услуги!F:F,СВОД!F40)+SUMIFS(Услуги!AL:AL,Услуги!D:D,СВОД!D40,Услуги!F:F,СВОД!F40)+SUMIFS(Услуги!AQ:AQ,Услуги!D:D,СВОД!D40,Услуги!F:F,СВОД!F40)</f>
        <v>0</v>
      </c>
      <c r="N40" s="337">
        <f>SUMIFS('Скорая мед.помощь'!I:I,'Скорая мед.помощь'!D:D,СВОД!D40,'Скорая мед.помощь'!F:F,СВОД!F40)</f>
        <v>0</v>
      </c>
      <c r="O40" s="338">
        <f>SUMIFS(Поликлиника!BF:BF,Поликлиника!D:D,СВОД!D40,Поликлиника!F:F,СВОД!F40)</f>
        <v>0</v>
      </c>
      <c r="P40" s="339">
        <f>SUMIFS('Круглосуточный стационар'!O:O,'Круглосуточный стационар'!D:D,СВОД!D40,'Круглосуточный стационар'!F:F,СВОД!F40,'Круглосуточный стационар'!H:H,"-")+SUMIFS(ВМП!O:O,ВМП!D:D,СВОД!D40,ВМП!F:F,СВОД!F40,ВМП!H:H,"-")+SUMIFS('Дневной стационар'!O:O,'Дневной стационар'!D:D,СВОД!D40,'Дневной стационар'!F:F,СВОД!F40,'Дневной стационар'!H:H,"-")+SUMIFS(ЭКО!M:M,ЭКО!D:D,СВОД!D40,ЭКО!F:F,СВОД!F40)+SUMIFS(Диализ!M:M,Диализ!D:D,СВОД!D40,Диализ!F:F,СВОД!F40)+SUMIFS('Скорая мед.помощь'!N:N,'Скорая мед.помощь'!D:D,СВОД!D40,'Скорая мед.помощь'!F:F,СВОД!F40)+SUMIFS(Услуги!AV:AV,Услуги!D:D,СВОД!D40,Услуги!F:F,СВОД!F40)+SUMIFS(Поликлиника!BK:BK,Поликлиника!D:D,СВОД!D40,Поликлиника!F:F,СВОД!F40)</f>
        <v>0</v>
      </c>
      <c r="Q40" s="336">
        <f>SUMIFS(Сверхбаза!L:L,Сверхбаза!C:C,СВОД!D40,Сверхбаза!E:E,СВОД!F40)+SUMIFS(Сверхбаза!N:N,Сверхбаза!C:C,СВОД!D40,Сверхбаза!E:E,СВОД!F40)</f>
        <v>0</v>
      </c>
      <c r="R40" s="337">
        <f>SUMIFS(Сверхбаза!P:P,Сверхбаза!C:C,СВОД!D40,Сверхбаза!E:E,СВОД!F40)</f>
        <v>0</v>
      </c>
      <c r="S40" s="337">
        <f>SUMIFS(Сверхбаза!R:R,Сверхбаза!C:C,СВОД!D40,Сверхбаза!E:E,СВОД!F40)</f>
        <v>0</v>
      </c>
      <c r="T40" s="337">
        <f>SUMIFS(Сверхбаза!Q:Q,Сверхбаза!C:C,СВОД!D40,Сверхбаза!E:E,СВОД!F40)</f>
        <v>0</v>
      </c>
      <c r="U40" s="337">
        <f>SUMIFS(Сверхбаза!S:S,Сверхбаза!C:C,СВОД!D40,Сверхбаза!E:E,СВОД!F40)</f>
        <v>0</v>
      </c>
      <c r="V40" s="339">
        <f>SUMIFS(Сверхбаза!G:G,Сверхбаза!C:C,СВОД!D40,Сверхбаза!E:E,СВОД!F40)</f>
        <v>0</v>
      </c>
    </row>
    <row r="41" spans="1:22" outlineLevel="1" x14ac:dyDescent="0.2">
      <c r="A41" s="320"/>
      <c r="B41" s="321"/>
      <c r="C41" s="322"/>
      <c r="D41" s="340" t="s">
        <v>2857</v>
      </c>
      <c r="E41" s="83"/>
      <c r="F41" s="83"/>
      <c r="G41" s="84"/>
      <c r="H41" s="341"/>
      <c r="I41" s="342"/>
      <c r="J41" s="342"/>
      <c r="K41" s="342"/>
      <c r="L41" s="342"/>
      <c r="M41" s="342"/>
      <c r="N41" s="342"/>
      <c r="O41" s="343"/>
      <c r="P41" s="344">
        <f>SUBTOTAL(9,P33:P40)</f>
        <v>2556</v>
      </c>
      <c r="Q41" s="341"/>
      <c r="R41" s="342"/>
      <c r="S41" s="342"/>
      <c r="T41" s="342"/>
      <c r="U41" s="342"/>
      <c r="V41" s="344">
        <f>SUBTOTAL(9,V33:V40)</f>
        <v>0</v>
      </c>
    </row>
    <row r="42" spans="1:22" ht="25.5" outlineLevel="2" x14ac:dyDescent="0.2">
      <c r="A42" s="33" t="s">
        <v>7</v>
      </c>
      <c r="B42" s="9">
        <v>2</v>
      </c>
      <c r="C42" s="10">
        <v>500101</v>
      </c>
      <c r="D42" s="273">
        <v>10101</v>
      </c>
      <c r="E42" s="81" t="s">
        <v>638</v>
      </c>
      <c r="F42" s="81">
        <v>1</v>
      </c>
      <c r="G42" s="82" t="s">
        <v>12</v>
      </c>
      <c r="H42" s="336">
        <f>SUMIFS('Круглосуточный стационар'!J:J,'Круглосуточный стационар'!D:D,СВОД!D42,'Круглосуточный стационар'!H:H,"-",'Круглосуточный стационар'!F:F,СВОД!F42)+SUMIFS(ВМП!J:J,ВМП!D:D,СВОД!D42,ВМП!H:H,"-",ВМП!F:F,СВОД!F42)+SUMIFS('Дневной стационар'!J:J,'Дневной стационар'!D:D,СВОД!D42,'Дневной стационар'!H:H,"-",'Дневной стационар'!F:F,СВОД!F42)+SUMIFS(ЭКО!H:H,ЭКО!D:D,СВОД!D42,ЭКО!F:F,СВОД!F42)+SUMIFS(Диализ!H:H,Диализ!D:D,СВОД!D42,Диализ!F:F,СВОД!F42)</f>
        <v>20671</v>
      </c>
      <c r="I42" s="337">
        <f>SUMIFS(Поликлиника!H:H,Поликлиника!D:D,СВОД!D42,Поликлиника!F:F,СВОД!F42)</f>
        <v>0</v>
      </c>
      <c r="J42" s="337">
        <f>SUMIFS(Поликлиника!AQ:AQ,Поликлиника!D:D,СВОД!D42,Поликлиника!F:F,СВОД!F42)</f>
        <v>0</v>
      </c>
      <c r="K42" s="337">
        <f>SUMIFS(Поликлиника!AV:AV,Поликлиника!D:D,СВОД!D42,Поликлиника!F:F,СВОД!F42)</f>
        <v>0</v>
      </c>
      <c r="L42" s="337">
        <f>SUMIFS(Поликлиника!BA:BA,Поликлиника!D:D,СВОД!D42,Поликлиника!F:F,СВОД!F42)</f>
        <v>0</v>
      </c>
      <c r="M42" s="337">
        <f>SUMIFS(Услуги!H:H,Услуги!D:D,СВОД!D42,Услуги!F:F,СВОД!F42)+SUMIFS(Услуги!M:M,Услуги!D:D,СВОД!D42,Услуги!F:F,СВОД!F42)+SUMIFS(Услуги!R:R,Услуги!D:D,СВОД!D42,Услуги!F:F,СВОД!F42)+SUMIFS(Услуги!W:W,Услуги!D:D,СВОД!D42,Услуги!F:F,СВОД!F42)+SUMIFS(Услуги!AB:AB,Услуги!D:D,СВОД!D42,Услуги!F:F,СВОД!F42)+SUMIFS(Услуги!AG:AG,Услуги!D:D,СВОД!D42,Услуги!F:F,СВОД!F42)+SUMIFS(Услуги!AL:AL,Услуги!D:D,СВОД!D42,Услуги!F:F,СВОД!F42)+SUMIFS(Услуги!AQ:AQ,Услуги!D:D,СВОД!D42,Услуги!F:F,СВОД!F42)</f>
        <v>0</v>
      </c>
      <c r="N42" s="337">
        <f>SUMIFS('Скорая мед.помощь'!I:I,'Скорая мед.помощь'!D:D,СВОД!D42,'Скорая мед.помощь'!F:F,СВОД!F42)</f>
        <v>0</v>
      </c>
      <c r="O42" s="338">
        <f>SUMIFS(Поликлиника!BF:BF,Поликлиника!D:D,СВОД!D42,Поликлиника!F:F,СВОД!F42)</f>
        <v>0</v>
      </c>
      <c r="P42" s="339">
        <f>SUMIFS('Круглосуточный стационар'!O:O,'Круглосуточный стационар'!D:D,СВОД!D42,'Круглосуточный стационар'!F:F,СВОД!F42,'Круглосуточный стационар'!H:H,"-")+SUMIFS(ВМП!O:O,ВМП!D:D,СВОД!D42,ВМП!F:F,СВОД!F42,ВМП!H:H,"-")+SUMIFS('Дневной стационар'!O:O,'Дневной стационар'!D:D,СВОД!D42,'Дневной стационар'!F:F,СВОД!F42,'Дневной стационар'!H:H,"-")+SUMIFS(ЭКО!M:M,ЭКО!D:D,СВОД!D42,ЭКО!F:F,СВОД!F42)+SUMIFS(Диализ!M:M,Диализ!D:D,СВОД!D42,Диализ!F:F,СВОД!F42)+SUMIFS('Скорая мед.помощь'!N:N,'Скорая мед.помощь'!D:D,СВОД!D42,'Скорая мед.помощь'!F:F,СВОД!F42)+SUMIFS(Услуги!AV:AV,Услуги!D:D,СВОД!D42,Услуги!F:F,СВОД!F42)+SUMIFS(Поликлиника!BK:BK,Поликлиника!D:D,СВОД!D42,Поликлиника!F:F,СВОД!F42)</f>
        <v>475150.44628527947</v>
      </c>
      <c r="Q42" s="336">
        <f>SUMIFS(Сверхбаза!L:L,Сверхбаза!C:C,СВОД!D42,Сверхбаза!E:E,СВОД!F42)+SUMIFS(Сверхбаза!N:N,Сверхбаза!C:C,СВОД!D42,Сверхбаза!E:E,СВОД!F42)</f>
        <v>374</v>
      </c>
      <c r="R42" s="337">
        <f>SUMIFS(Сверхбаза!P:P,Сверхбаза!C:C,СВОД!D42,Сверхбаза!E:E,СВОД!F42)</f>
        <v>0</v>
      </c>
      <c r="S42" s="337">
        <f>SUMIFS(Сверхбаза!R:R,Сверхбаза!C:C,СВОД!D42,Сверхбаза!E:E,СВОД!F42)</f>
        <v>0</v>
      </c>
      <c r="T42" s="337">
        <f>SUMIFS(Сверхбаза!Q:Q,Сверхбаза!C:C,СВОД!D42,Сверхбаза!E:E,СВОД!F42)</f>
        <v>0</v>
      </c>
      <c r="U42" s="337">
        <f>SUMIFS(Сверхбаза!S:S,Сверхбаза!C:C,СВОД!D42,Сверхбаза!E:E,СВОД!F42)</f>
        <v>0</v>
      </c>
      <c r="V42" s="339">
        <f>SUMIFS(Сверхбаза!G:G,Сверхбаза!C:C,СВОД!D42,Сверхбаза!E:E,СВОД!F42)</f>
        <v>27220.445</v>
      </c>
    </row>
    <row r="43" spans="1:22" ht="25.5" outlineLevel="2" x14ac:dyDescent="0.2">
      <c r="A43" s="33" t="s">
        <v>7</v>
      </c>
      <c r="B43" s="9">
        <v>2</v>
      </c>
      <c r="C43" s="10">
        <v>500101</v>
      </c>
      <c r="D43" s="273">
        <v>10101</v>
      </c>
      <c r="E43" s="81" t="s">
        <v>638</v>
      </c>
      <c r="F43" s="81">
        <v>13</v>
      </c>
      <c r="G43" s="82" t="s">
        <v>859</v>
      </c>
      <c r="H43" s="336">
        <f>SUMIFS('Круглосуточный стационар'!J:J,'Круглосуточный стационар'!D:D,СВОД!D43,'Круглосуточный стационар'!H:H,"-",'Круглосуточный стационар'!F:F,СВОД!F43)+SUMIFS(ВМП!J:J,ВМП!D:D,СВОД!D43,ВМП!H:H,"-",ВМП!F:F,СВОД!F43)+SUMIFS('Дневной стационар'!J:J,'Дневной стационар'!D:D,СВОД!D43,'Дневной стационар'!H:H,"-",'Дневной стационар'!F:F,СВОД!F43)+SUMIFS(ЭКО!H:H,ЭКО!D:D,СВОД!D43,ЭКО!F:F,СВОД!F43)+SUMIFS(Диализ!H:H,Диализ!D:D,СВОД!D43,Диализ!F:F,СВОД!F43)</f>
        <v>0</v>
      </c>
      <c r="I43" s="337">
        <f>SUMIFS(Поликлиника!H:H,Поликлиника!D:D,СВОД!D43,Поликлиника!F:F,СВОД!F43)</f>
        <v>0</v>
      </c>
      <c r="J43" s="337">
        <f>SUMIFS(Поликлиника!AQ:AQ,Поликлиника!D:D,СВОД!D43,Поликлиника!F:F,СВОД!F43)</f>
        <v>0</v>
      </c>
      <c r="K43" s="337">
        <f>SUMIFS(Поликлиника!AV:AV,Поликлиника!D:D,СВОД!D43,Поликлиника!F:F,СВОД!F43)</f>
        <v>0</v>
      </c>
      <c r="L43" s="337">
        <f>SUMIFS(Поликлиника!BA:BA,Поликлиника!D:D,СВОД!D43,Поликлиника!F:F,СВОД!F43)</f>
        <v>0</v>
      </c>
      <c r="M43" s="337">
        <f>SUMIFS(Услуги!H:H,Услуги!D:D,СВОД!D43,Услуги!F:F,СВОД!F43)+SUMIFS(Услуги!M:M,Услуги!D:D,СВОД!D43,Услуги!F:F,СВОД!F43)+SUMIFS(Услуги!R:R,Услуги!D:D,СВОД!D43,Услуги!F:F,СВОД!F43)+SUMIFS(Услуги!W:W,Услуги!D:D,СВОД!D43,Услуги!F:F,СВОД!F43)+SUMIFS(Услуги!AB:AB,Услуги!D:D,СВОД!D43,Услуги!F:F,СВОД!F43)+SUMIFS(Услуги!AG:AG,Услуги!D:D,СВОД!D43,Услуги!F:F,СВОД!F43)+SUMIFS(Услуги!AL:AL,Услуги!D:D,СВОД!D43,Услуги!F:F,СВОД!F43)+SUMIFS(Услуги!AQ:AQ,Услуги!D:D,СВОД!D43,Услуги!F:F,СВОД!F43)</f>
        <v>0</v>
      </c>
      <c r="N43" s="337">
        <f>SUMIFS('Скорая мед.помощь'!I:I,'Скорая мед.помощь'!D:D,СВОД!D43,'Скорая мед.помощь'!F:F,СВОД!F43)</f>
        <v>0</v>
      </c>
      <c r="O43" s="338">
        <f>SUMIFS(Поликлиника!BF:BF,Поликлиника!D:D,СВОД!D43,Поликлиника!F:F,СВОД!F43)</f>
        <v>0</v>
      </c>
      <c r="P43" s="339">
        <f>SUMIFS('Круглосуточный стационар'!O:O,'Круглосуточный стационар'!D:D,СВОД!D43,'Круглосуточный стационар'!F:F,СВОД!F43,'Круглосуточный стационар'!H:H,"-")+SUMIFS(ВМП!O:O,ВМП!D:D,СВОД!D43,ВМП!F:F,СВОД!F43,ВМП!H:H,"-")+SUMIFS('Дневной стационар'!O:O,'Дневной стационар'!D:D,СВОД!D43,'Дневной стационар'!F:F,СВОД!F43,'Дневной стационар'!H:H,"-")+SUMIFS(ЭКО!M:M,ЭКО!D:D,СВОД!D43,ЭКО!F:F,СВОД!F43)+SUMIFS(Диализ!M:M,Диализ!D:D,СВОД!D43,Диализ!F:F,СВОД!F43)+SUMIFS('Скорая мед.помощь'!N:N,'Скорая мед.помощь'!D:D,СВОД!D43,'Скорая мед.помощь'!F:F,СВОД!F43)+SUMIFS(Услуги!AV:AV,Услуги!D:D,СВОД!D43,Услуги!F:F,СВОД!F43)+SUMIFS(Поликлиника!BK:BK,Поликлиника!D:D,СВОД!D43,Поликлиника!F:F,СВОД!F43)</f>
        <v>0</v>
      </c>
      <c r="Q43" s="336">
        <f>SUMIFS(Сверхбаза!L:L,Сверхбаза!C:C,СВОД!D43,Сверхбаза!E:E,СВОД!F43)+SUMIFS(Сверхбаза!N:N,Сверхбаза!C:C,СВОД!D43,Сверхбаза!E:E,СВОД!F43)</f>
        <v>0</v>
      </c>
      <c r="R43" s="337">
        <f>SUMIFS(Сверхбаза!P:P,Сверхбаза!C:C,СВОД!D43,Сверхбаза!E:E,СВОД!F43)</f>
        <v>0</v>
      </c>
      <c r="S43" s="337">
        <f>SUMIFS(Сверхбаза!R:R,Сверхбаза!C:C,СВОД!D43,Сверхбаза!E:E,СВОД!F43)</f>
        <v>0</v>
      </c>
      <c r="T43" s="337">
        <f>SUMIFS(Сверхбаза!Q:Q,Сверхбаза!C:C,СВОД!D43,Сверхбаза!E:E,СВОД!F43)</f>
        <v>0</v>
      </c>
      <c r="U43" s="337">
        <f>SUMIFS(Сверхбаза!S:S,Сверхбаза!C:C,СВОД!D43,Сверхбаза!E:E,СВОД!F43)</f>
        <v>0</v>
      </c>
      <c r="V43" s="339">
        <f>SUMIFS(Сверхбаза!G:G,Сверхбаза!C:C,СВОД!D43,Сверхбаза!E:E,СВОД!F43)</f>
        <v>0</v>
      </c>
    </row>
    <row r="44" spans="1:22" ht="25.5" outlineLevel="2" x14ac:dyDescent="0.2">
      <c r="A44" s="33" t="s">
        <v>7</v>
      </c>
      <c r="B44" s="9">
        <v>2</v>
      </c>
      <c r="C44" s="10">
        <v>500101</v>
      </c>
      <c r="D44" s="273">
        <v>10101</v>
      </c>
      <c r="E44" s="81" t="s">
        <v>638</v>
      </c>
      <c r="F44" s="81">
        <v>2</v>
      </c>
      <c r="G44" s="82" t="s">
        <v>135</v>
      </c>
      <c r="H44" s="336">
        <f>SUMIFS('Круглосуточный стационар'!J:J,'Круглосуточный стационар'!D:D,СВОД!D44,'Круглосуточный стационар'!H:H,"-",'Круглосуточный стационар'!F:F,СВОД!F44)+SUMIFS(ВМП!J:J,ВМП!D:D,СВОД!D44,ВМП!H:H,"-",ВМП!F:F,СВОД!F44)+SUMIFS('Дневной стационар'!J:J,'Дневной стационар'!D:D,СВОД!D44,'Дневной стационар'!H:H,"-",'Дневной стационар'!F:F,СВОД!F44)+SUMIFS(ЭКО!H:H,ЭКО!D:D,СВОД!D44,ЭКО!F:F,СВОД!F44)+SUMIFS(Диализ!H:H,Диализ!D:D,СВОД!D44,Диализ!F:F,СВОД!F44)</f>
        <v>7300</v>
      </c>
      <c r="I44" s="337">
        <f>SUMIFS(Поликлиника!H:H,Поликлиника!D:D,СВОД!D44,Поликлиника!F:F,СВОД!F44)</f>
        <v>0</v>
      </c>
      <c r="J44" s="337">
        <f>SUMIFS(Поликлиника!AQ:AQ,Поликлиника!D:D,СВОД!D44,Поликлиника!F:F,СВОД!F44)</f>
        <v>0</v>
      </c>
      <c r="K44" s="337">
        <f>SUMIFS(Поликлиника!AV:AV,Поликлиника!D:D,СВОД!D44,Поликлиника!F:F,СВОД!F44)</f>
        <v>0</v>
      </c>
      <c r="L44" s="337">
        <f>SUMIFS(Поликлиника!BA:BA,Поликлиника!D:D,СВОД!D44,Поликлиника!F:F,СВОД!F44)</f>
        <v>0</v>
      </c>
      <c r="M44" s="337">
        <f>SUMIFS(Услуги!H:H,Услуги!D:D,СВОД!D44,Услуги!F:F,СВОД!F44)+SUMIFS(Услуги!M:M,Услуги!D:D,СВОД!D44,Услуги!F:F,СВОД!F44)+SUMIFS(Услуги!R:R,Услуги!D:D,СВОД!D44,Услуги!F:F,СВОД!F44)+SUMIFS(Услуги!W:W,Услуги!D:D,СВОД!D44,Услуги!F:F,СВОД!F44)+SUMIFS(Услуги!AB:AB,Услуги!D:D,СВОД!D44,Услуги!F:F,СВОД!F44)+SUMIFS(Услуги!AG:AG,Услуги!D:D,СВОД!D44,Услуги!F:F,СВОД!F44)+SUMIFS(Услуги!AL:AL,Услуги!D:D,СВОД!D44,Услуги!F:F,СВОД!F44)+SUMIFS(Услуги!AQ:AQ,Услуги!D:D,СВОД!D44,Услуги!F:F,СВОД!F44)</f>
        <v>0</v>
      </c>
      <c r="N44" s="337">
        <f>SUMIFS('Скорая мед.помощь'!I:I,'Скорая мед.помощь'!D:D,СВОД!D44,'Скорая мед.помощь'!F:F,СВОД!F44)</f>
        <v>0</v>
      </c>
      <c r="O44" s="338">
        <f>SUMIFS(Поликлиника!BF:BF,Поликлиника!D:D,СВОД!D44,Поликлиника!F:F,СВОД!F44)</f>
        <v>0</v>
      </c>
      <c r="P44" s="339">
        <f>SUMIFS('Круглосуточный стационар'!O:O,'Круглосуточный стационар'!D:D,СВОД!D44,'Круглосуточный стационар'!F:F,СВОД!F44,'Круглосуточный стационар'!H:H,"-")+SUMIFS(ВМП!O:O,ВМП!D:D,СВОД!D44,ВМП!F:F,СВОД!F44,ВМП!H:H,"-")+SUMIFS('Дневной стационар'!O:O,'Дневной стационар'!D:D,СВОД!D44,'Дневной стационар'!F:F,СВОД!F44,'Дневной стационар'!H:H,"-")+SUMIFS(ЭКО!M:M,ЭКО!D:D,СВОД!D44,ЭКО!F:F,СВОД!F44)+SUMIFS(Диализ!M:M,Диализ!D:D,СВОД!D44,Диализ!F:F,СВОД!F44)+SUMIFS('Скорая мед.помощь'!N:N,'Скорая мед.помощь'!D:D,СВОД!D44,'Скорая мед.помощь'!F:F,СВОД!F44)+SUMIFS(Услуги!AV:AV,Услуги!D:D,СВОД!D44,Услуги!F:F,СВОД!F44)+SUMIFS(Поликлиника!BK:BK,Поликлиника!D:D,СВОД!D44,Поликлиника!F:F,СВОД!F44)</f>
        <v>88898.282556799997</v>
      </c>
      <c r="Q44" s="336">
        <f>SUMIFS(Сверхбаза!L:L,Сверхбаза!C:C,СВОД!D44,Сверхбаза!E:E,СВОД!F44)+SUMIFS(Сверхбаза!N:N,Сверхбаза!C:C,СВОД!D44,Сверхбаза!E:E,СВОД!F44)</f>
        <v>217</v>
      </c>
      <c r="R44" s="337">
        <f>SUMIFS(Сверхбаза!P:P,Сверхбаза!C:C,СВОД!D44,Сверхбаза!E:E,СВОД!F44)</f>
        <v>0</v>
      </c>
      <c r="S44" s="337">
        <f>SUMIFS(Сверхбаза!R:R,Сверхбаза!C:C,СВОД!D44,Сверхбаза!E:E,СВОД!F44)</f>
        <v>0</v>
      </c>
      <c r="T44" s="337">
        <f>SUMIFS(Сверхбаза!Q:Q,Сверхбаза!C:C,СВОД!D44,Сверхбаза!E:E,СВОД!F44)</f>
        <v>0</v>
      </c>
      <c r="U44" s="337">
        <f>SUMIFS(Сверхбаза!S:S,Сверхбаза!C:C,СВОД!D44,Сверхбаза!E:E,СВОД!F44)</f>
        <v>0</v>
      </c>
      <c r="V44" s="339">
        <f>SUMIFS(Сверхбаза!G:G,Сверхбаза!C:C,СВОД!D44,Сверхбаза!E:E,СВОД!F44)</f>
        <v>2864.03</v>
      </c>
    </row>
    <row r="45" spans="1:22" ht="25.5" outlineLevel="2" x14ac:dyDescent="0.2">
      <c r="A45" s="33" t="s">
        <v>7</v>
      </c>
      <c r="B45" s="9">
        <v>2</v>
      </c>
      <c r="C45" s="10">
        <v>500101</v>
      </c>
      <c r="D45" s="273">
        <v>10101</v>
      </c>
      <c r="E45" s="81" t="s">
        <v>638</v>
      </c>
      <c r="F45" s="81">
        <v>6</v>
      </c>
      <c r="G45" s="82" t="s">
        <v>860</v>
      </c>
      <c r="H45" s="336">
        <f>SUMIFS('Круглосуточный стационар'!J:J,'Круглосуточный стационар'!D:D,СВОД!D45,'Круглосуточный стационар'!H:H,"-",'Круглосуточный стационар'!F:F,СВОД!F45)+SUMIFS(ВМП!J:J,ВМП!D:D,СВОД!D45,ВМП!H:H,"-",ВМП!F:F,СВОД!F45)+SUMIFS('Дневной стационар'!J:J,'Дневной стационар'!D:D,СВОД!D45,'Дневной стационар'!H:H,"-",'Дневной стационар'!F:F,СВОД!F45)+SUMIFS(ЭКО!H:H,ЭКО!D:D,СВОД!D45,ЭКО!F:F,СВОД!F45)+SUMIFS(Диализ!H:H,Диализ!D:D,СВОД!D45,Диализ!F:F,СВОД!F45)</f>
        <v>0</v>
      </c>
      <c r="I45" s="337">
        <f>SUMIFS(Поликлиника!H:H,Поликлиника!D:D,СВОД!D45,Поликлиника!F:F,СВОД!F45)</f>
        <v>0</v>
      </c>
      <c r="J45" s="337">
        <f>SUMIFS(Поликлиника!AQ:AQ,Поликлиника!D:D,СВОД!D45,Поликлиника!F:F,СВОД!F45)</f>
        <v>0</v>
      </c>
      <c r="K45" s="337">
        <f>SUMIFS(Поликлиника!AV:AV,Поликлиника!D:D,СВОД!D45,Поликлиника!F:F,СВОД!F45)</f>
        <v>0</v>
      </c>
      <c r="L45" s="337">
        <f>SUMIFS(Поликлиника!BA:BA,Поликлиника!D:D,СВОД!D45,Поликлиника!F:F,СВОД!F45)</f>
        <v>0</v>
      </c>
      <c r="M45" s="337">
        <f>SUMIFS(Услуги!H:H,Услуги!D:D,СВОД!D45,Услуги!F:F,СВОД!F45)+SUMIFS(Услуги!M:M,Услуги!D:D,СВОД!D45,Услуги!F:F,СВОД!F45)+SUMIFS(Услуги!R:R,Услуги!D:D,СВОД!D45,Услуги!F:F,СВОД!F45)+SUMIFS(Услуги!W:W,Услуги!D:D,СВОД!D45,Услуги!F:F,СВОД!F45)+SUMIFS(Услуги!AB:AB,Услуги!D:D,СВОД!D45,Услуги!F:F,СВОД!F45)+SUMIFS(Услуги!AG:AG,Услуги!D:D,СВОД!D45,Услуги!F:F,СВОД!F45)+SUMIFS(Услуги!AL:AL,Услуги!D:D,СВОД!D45,Услуги!F:F,СВОД!F45)+SUMIFS(Услуги!AQ:AQ,Услуги!D:D,СВОД!D45,Услуги!F:F,СВОД!F45)</f>
        <v>0</v>
      </c>
      <c r="N45" s="337">
        <f>SUMIFS('Скорая мед.помощь'!I:I,'Скорая мед.помощь'!D:D,СВОД!D45,'Скорая мед.помощь'!F:F,СВОД!F45)</f>
        <v>0</v>
      </c>
      <c r="O45" s="338">
        <f>SUMIFS(Поликлиника!BF:BF,Поликлиника!D:D,СВОД!D45,Поликлиника!F:F,СВОД!F45)</f>
        <v>0</v>
      </c>
      <c r="P45" s="339">
        <f>SUMIFS('Круглосуточный стационар'!O:O,'Круглосуточный стационар'!D:D,СВОД!D45,'Круглосуточный стационар'!F:F,СВОД!F45,'Круглосуточный стационар'!H:H,"-")+SUMIFS(ВМП!O:O,ВМП!D:D,СВОД!D45,ВМП!F:F,СВОД!F45,ВМП!H:H,"-")+SUMIFS('Дневной стационар'!O:O,'Дневной стационар'!D:D,СВОД!D45,'Дневной стационар'!F:F,СВОД!F45,'Дневной стационар'!H:H,"-")+SUMIFS(ЭКО!M:M,ЭКО!D:D,СВОД!D45,ЭКО!F:F,СВОД!F45)+SUMIFS(Диализ!M:M,Диализ!D:D,СВОД!D45,Диализ!F:F,СВОД!F45)+SUMIFS('Скорая мед.помощь'!N:N,'Скорая мед.помощь'!D:D,СВОД!D45,'Скорая мед.помощь'!F:F,СВОД!F45)+SUMIFS(Услуги!AV:AV,Услуги!D:D,СВОД!D45,Услуги!F:F,СВОД!F45)+SUMIFS(Поликлиника!BK:BK,Поликлиника!D:D,СВОД!D45,Поликлиника!F:F,СВОД!F45)</f>
        <v>0</v>
      </c>
      <c r="Q45" s="336">
        <f>SUMIFS(Сверхбаза!L:L,Сверхбаза!C:C,СВОД!D45,Сверхбаза!E:E,СВОД!F45)+SUMIFS(Сверхбаза!N:N,Сверхбаза!C:C,СВОД!D45,Сверхбаза!E:E,СВОД!F45)</f>
        <v>0</v>
      </c>
      <c r="R45" s="337">
        <f>SUMIFS(Сверхбаза!P:P,Сверхбаза!C:C,СВОД!D45,Сверхбаза!E:E,СВОД!F45)</f>
        <v>0</v>
      </c>
      <c r="S45" s="337">
        <f>SUMIFS(Сверхбаза!R:R,Сверхбаза!C:C,СВОД!D45,Сверхбаза!E:E,СВОД!F45)</f>
        <v>0</v>
      </c>
      <c r="T45" s="337">
        <f>SUMIFS(Сверхбаза!Q:Q,Сверхбаза!C:C,СВОД!D45,Сверхбаза!E:E,СВОД!F45)</f>
        <v>0</v>
      </c>
      <c r="U45" s="337">
        <f>SUMIFS(Сверхбаза!S:S,Сверхбаза!C:C,СВОД!D45,Сверхбаза!E:E,СВОД!F45)</f>
        <v>0</v>
      </c>
      <c r="V45" s="339">
        <f>SUMIFS(Сверхбаза!G:G,Сверхбаза!C:C,СВОД!D45,Сверхбаза!E:E,СВОД!F45)</f>
        <v>0</v>
      </c>
    </row>
    <row r="46" spans="1:22" ht="25.5" outlineLevel="2" x14ac:dyDescent="0.2">
      <c r="A46" s="33" t="s">
        <v>7</v>
      </c>
      <c r="B46" s="9">
        <v>2</v>
      </c>
      <c r="C46" s="10">
        <v>500101</v>
      </c>
      <c r="D46" s="273">
        <v>10101</v>
      </c>
      <c r="E46" s="81" t="s">
        <v>638</v>
      </c>
      <c r="F46" s="81">
        <v>3</v>
      </c>
      <c r="G46" s="82" t="s">
        <v>136</v>
      </c>
      <c r="H46" s="336">
        <f>SUMIFS('Круглосуточный стационар'!J:J,'Круглосуточный стационар'!D:D,СВОД!D46,'Круглосуточный стационар'!H:H,"-",'Круглосуточный стационар'!F:F,СВОД!F46)+SUMIFS(ВМП!J:J,ВМП!D:D,СВОД!D46,ВМП!H:H,"-",ВМП!F:F,СВОД!F46)+SUMIFS('Дневной стационар'!J:J,'Дневной стационар'!D:D,СВОД!D46,'Дневной стационар'!H:H,"-",'Дневной стационар'!F:F,СВОД!F46)+SUMIFS(ЭКО!H:H,ЭКО!D:D,СВОД!D46,ЭКО!F:F,СВОД!F46)+SUMIFS(Диализ!H:H,Диализ!D:D,СВОД!D46,Диализ!F:F,СВОД!F46)</f>
        <v>0</v>
      </c>
      <c r="I46" s="337">
        <f>SUMIFS(Поликлиника!H:H,Поликлиника!D:D,СВОД!D46,Поликлиника!F:F,СВОД!F46)</f>
        <v>154218</v>
      </c>
      <c r="J46" s="337">
        <f>SUMIFS(Поликлиника!AQ:AQ,Поликлиника!D:D,СВОД!D46,Поликлиника!F:F,СВОД!F46)</f>
        <v>134765</v>
      </c>
      <c r="K46" s="337">
        <f>SUMIFS(Поликлиника!AV:AV,Поликлиника!D:D,СВОД!D46,Поликлиника!F:F,СВОД!F46)</f>
        <v>759633</v>
      </c>
      <c r="L46" s="337">
        <f>SUMIFS(Поликлиника!BA:BA,Поликлиника!D:D,СВОД!D46,Поликлиника!F:F,СВОД!F46)</f>
        <v>328122</v>
      </c>
      <c r="M46" s="337">
        <f>SUMIFS(Услуги!H:H,Услуги!D:D,СВОД!D46,Услуги!F:F,СВОД!F46)+SUMIFS(Услуги!M:M,Услуги!D:D,СВОД!D46,Услуги!F:F,СВОД!F46)+SUMIFS(Услуги!R:R,Услуги!D:D,СВОД!D46,Услуги!F:F,СВОД!F46)+SUMIFS(Услуги!W:W,Услуги!D:D,СВОД!D46,Услуги!F:F,СВОД!F46)+SUMIFS(Услуги!AB:AB,Услуги!D:D,СВОД!D46,Услуги!F:F,СВОД!F46)+SUMIFS(Услуги!AG:AG,Услуги!D:D,СВОД!D46,Услуги!F:F,СВОД!F46)+SUMIFS(Услуги!AL:AL,Услуги!D:D,СВОД!D46,Услуги!F:F,СВОД!F46)+SUMIFS(Услуги!AQ:AQ,Услуги!D:D,СВОД!D46,Услуги!F:F,СВОД!F46)</f>
        <v>200</v>
      </c>
      <c r="N46" s="337">
        <f>SUMIFS('Скорая мед.помощь'!I:I,'Скорая мед.помощь'!D:D,СВОД!D46,'Скорая мед.помощь'!F:F,СВОД!F46)</f>
        <v>0</v>
      </c>
      <c r="O46" s="338">
        <f>SUMIFS(Поликлиника!BF:BF,Поликлиника!D:D,СВОД!D46,Поликлиника!F:F,СВОД!F46)</f>
        <v>72665</v>
      </c>
      <c r="P46" s="339">
        <f>SUMIFS('Круглосуточный стационар'!O:O,'Круглосуточный стационар'!D:D,СВОД!D46,'Круглосуточный стационар'!F:F,СВОД!F46,'Круглосуточный стационар'!H:H,"-")+SUMIFS(ВМП!O:O,ВМП!D:D,СВОД!D46,ВМП!F:F,СВОД!F46,ВМП!H:H,"-")+SUMIFS('Дневной стационар'!O:O,'Дневной стационар'!D:D,СВОД!D46,'Дневной стационар'!F:F,СВОД!F46,'Дневной стационар'!H:H,"-")+SUMIFS(ЭКО!M:M,ЭКО!D:D,СВОД!D46,ЭКО!F:F,СВОД!F46)+SUMIFS(Диализ!M:M,Диализ!D:D,СВОД!D46,Диализ!F:F,СВОД!F46)+SUMIFS('Скорая мед.помощь'!N:N,'Скорая мед.помощь'!D:D,СВОД!D46,'Скорая мед.помощь'!F:F,СВОД!F46)+SUMIFS(Услуги!AV:AV,Услуги!D:D,СВОД!D46,Услуги!F:F,СВОД!F46)+SUMIFS(Поликлиника!BK:BK,Поликлиника!D:D,СВОД!D46,Поликлиника!F:F,СВОД!F46)</f>
        <v>1040832.3756890707</v>
      </c>
      <c r="Q46" s="336">
        <f>SUMIFS(Сверхбаза!L:L,Сверхбаза!C:C,СВОД!D46,Сверхбаза!E:E,СВОД!F46)+SUMIFS(Сверхбаза!N:N,Сверхбаза!C:C,СВОД!D46,Сверхбаза!E:E,СВОД!F46)</f>
        <v>0</v>
      </c>
      <c r="R46" s="337">
        <f>SUMIFS(Сверхбаза!P:P,Сверхбаза!C:C,СВОД!D46,Сверхбаза!E:E,СВОД!F46)</f>
        <v>15718</v>
      </c>
      <c r="S46" s="337">
        <f>SUMIFS(Сверхбаза!R:R,Сверхбаза!C:C,СВОД!D46,Сверхбаза!E:E,СВОД!F46)</f>
        <v>8085</v>
      </c>
      <c r="T46" s="337">
        <f>SUMIFS(Сверхбаза!Q:Q,Сверхбаза!C:C,СВОД!D46,Сверхбаза!E:E,СВОД!F46)</f>
        <v>15893</v>
      </c>
      <c r="U46" s="337">
        <f>SUMIFS(Сверхбаза!S:S,Сверхбаза!C:C,СВОД!D46,Сверхбаза!E:E,СВОД!F46)</f>
        <v>0</v>
      </c>
      <c r="V46" s="339">
        <f>SUMIFS(Сверхбаза!G:G,Сверхбаза!C:C,СВОД!D46,Сверхбаза!E:E,СВОД!F46)</f>
        <v>47032.451000000008</v>
      </c>
    </row>
    <row r="47" spans="1:22" ht="25.5" outlineLevel="2" x14ac:dyDescent="0.2">
      <c r="A47" s="33" t="s">
        <v>7</v>
      </c>
      <c r="B47" s="9">
        <v>2</v>
      </c>
      <c r="C47" s="10">
        <v>500101</v>
      </c>
      <c r="D47" s="273">
        <v>10101</v>
      </c>
      <c r="E47" s="81" t="s">
        <v>638</v>
      </c>
      <c r="F47" s="81">
        <v>7</v>
      </c>
      <c r="G47" s="82" t="s">
        <v>861</v>
      </c>
      <c r="H47" s="336">
        <f>SUMIFS('Круглосуточный стационар'!J:J,'Круглосуточный стационар'!D:D,СВОД!D47,'Круглосуточный стационар'!H:H,"-",'Круглосуточный стационар'!F:F,СВОД!F47)+SUMIFS(ВМП!J:J,ВМП!D:D,СВОД!D47,ВМП!H:H,"-",ВМП!F:F,СВОД!F47)+SUMIFS('Дневной стационар'!J:J,'Дневной стационар'!D:D,СВОД!D47,'Дневной стационар'!H:H,"-",'Дневной стационар'!F:F,СВОД!F47)+SUMIFS(ЭКО!H:H,ЭКО!D:D,СВОД!D47,ЭКО!F:F,СВОД!F47)+SUMIFS(Диализ!H:H,Диализ!D:D,СВОД!D47,Диализ!F:F,СВОД!F47)</f>
        <v>0</v>
      </c>
      <c r="I47" s="337">
        <f>SUMIFS(Поликлиника!H:H,Поликлиника!D:D,СВОД!D47,Поликлиника!F:F,СВОД!F47)</f>
        <v>0</v>
      </c>
      <c r="J47" s="337">
        <f>SUMIFS(Поликлиника!AQ:AQ,Поликлиника!D:D,СВОД!D47,Поликлиника!F:F,СВОД!F47)</f>
        <v>0</v>
      </c>
      <c r="K47" s="337">
        <f>SUMIFS(Поликлиника!AV:AV,Поликлиника!D:D,СВОД!D47,Поликлиника!F:F,СВОД!F47)</f>
        <v>0</v>
      </c>
      <c r="L47" s="337">
        <f>SUMIFS(Поликлиника!BA:BA,Поликлиника!D:D,СВОД!D47,Поликлиника!F:F,СВОД!F47)</f>
        <v>0</v>
      </c>
      <c r="M47" s="337">
        <f>SUMIFS(Услуги!H:H,Услуги!D:D,СВОД!D47,Услуги!F:F,СВОД!F47)+SUMIFS(Услуги!M:M,Услуги!D:D,СВОД!D47,Услуги!F:F,СВОД!F47)+SUMIFS(Услуги!R:R,Услуги!D:D,СВОД!D47,Услуги!F:F,СВОД!F47)+SUMIFS(Услуги!W:W,Услуги!D:D,СВОД!D47,Услуги!F:F,СВОД!F47)+SUMIFS(Услуги!AB:AB,Услуги!D:D,СВОД!D47,Услуги!F:F,СВОД!F47)+SUMIFS(Услуги!AG:AG,Услуги!D:D,СВОД!D47,Услуги!F:F,СВОД!F47)+SUMIFS(Услуги!AL:AL,Услуги!D:D,СВОД!D47,Услуги!F:F,СВОД!F47)+SUMIFS(Услуги!AQ:AQ,Услуги!D:D,СВОД!D47,Услуги!F:F,СВОД!F47)</f>
        <v>0</v>
      </c>
      <c r="N47" s="337">
        <f>SUMIFS('Скорая мед.помощь'!I:I,'Скорая мед.помощь'!D:D,СВОД!D47,'Скорая мед.помощь'!F:F,СВОД!F47)</f>
        <v>0</v>
      </c>
      <c r="O47" s="338">
        <f>SUMIFS(Поликлиника!BF:BF,Поликлиника!D:D,СВОД!D47,Поликлиника!F:F,СВОД!F47)</f>
        <v>0</v>
      </c>
      <c r="P47" s="339">
        <f>SUMIFS('Круглосуточный стационар'!O:O,'Круглосуточный стационар'!D:D,СВОД!D47,'Круглосуточный стационар'!F:F,СВОД!F47,'Круглосуточный стационар'!H:H,"-")+SUMIFS(ВМП!O:O,ВМП!D:D,СВОД!D47,ВМП!F:F,СВОД!F47,ВМП!H:H,"-")+SUMIFS('Дневной стационар'!O:O,'Дневной стационар'!D:D,СВОД!D47,'Дневной стационар'!F:F,СВОД!F47,'Дневной стационар'!H:H,"-")+SUMIFS(ЭКО!M:M,ЭКО!D:D,СВОД!D47,ЭКО!F:F,СВОД!F47)+SUMIFS(Диализ!M:M,Диализ!D:D,СВОД!D47,Диализ!F:F,СВОД!F47)+SUMIFS('Скорая мед.помощь'!N:N,'Скорая мед.помощь'!D:D,СВОД!D47,'Скорая мед.помощь'!F:F,СВОД!F47)+SUMIFS(Услуги!AV:AV,Услуги!D:D,СВОД!D47,Услуги!F:F,СВОД!F47)+SUMIFS(Поликлиника!BK:BK,Поликлиника!D:D,СВОД!D47,Поликлиника!F:F,СВОД!F47)</f>
        <v>0</v>
      </c>
      <c r="Q47" s="336">
        <f>SUMIFS(Сверхбаза!L:L,Сверхбаза!C:C,СВОД!D47,Сверхбаза!E:E,СВОД!F47)+SUMIFS(Сверхбаза!N:N,Сверхбаза!C:C,СВОД!D47,Сверхбаза!E:E,СВОД!F47)</f>
        <v>0</v>
      </c>
      <c r="R47" s="337">
        <f>SUMIFS(Сверхбаза!P:P,Сверхбаза!C:C,СВОД!D47,Сверхбаза!E:E,СВОД!F47)</f>
        <v>0</v>
      </c>
      <c r="S47" s="337">
        <f>SUMIFS(Сверхбаза!R:R,Сверхбаза!C:C,СВОД!D47,Сверхбаза!E:E,СВОД!F47)</f>
        <v>0</v>
      </c>
      <c r="T47" s="337">
        <f>SUMIFS(Сверхбаза!Q:Q,Сверхбаза!C:C,СВОД!D47,Сверхбаза!E:E,СВОД!F47)</f>
        <v>0</v>
      </c>
      <c r="U47" s="337">
        <f>SUMIFS(Сверхбаза!S:S,Сверхбаза!C:C,СВОД!D47,Сверхбаза!E:E,СВОД!F47)</f>
        <v>0</v>
      </c>
      <c r="V47" s="339">
        <f>SUMIFS(Сверхбаза!G:G,Сверхбаза!C:C,СВОД!D47,Сверхбаза!E:E,СВОД!F47)</f>
        <v>0</v>
      </c>
    </row>
    <row r="48" spans="1:22" ht="25.5" outlineLevel="2" x14ac:dyDescent="0.2">
      <c r="A48" s="33" t="s">
        <v>7</v>
      </c>
      <c r="B48" s="9">
        <v>2</v>
      </c>
      <c r="C48" s="10">
        <v>500101</v>
      </c>
      <c r="D48" s="273">
        <v>10101</v>
      </c>
      <c r="E48" s="81" t="s">
        <v>638</v>
      </c>
      <c r="F48" s="81">
        <v>70</v>
      </c>
      <c r="G48" s="82" t="s">
        <v>862</v>
      </c>
      <c r="H48" s="336">
        <f>SUMIFS('Круглосуточный стационар'!J:J,'Круглосуточный стационар'!D:D,СВОД!D48,'Круглосуточный стационар'!H:H,"-",'Круглосуточный стационар'!F:F,СВОД!F48)+SUMIFS(ВМП!J:J,ВМП!D:D,СВОД!D48,ВМП!H:H,"-",ВМП!F:F,СВОД!F48)+SUMIFS('Дневной стационар'!J:J,'Дневной стационар'!D:D,СВОД!D48,'Дневной стационар'!H:H,"-",'Дневной стационар'!F:F,СВОД!F48)+SUMIFS(ЭКО!H:H,ЭКО!D:D,СВОД!D48,ЭКО!F:F,СВОД!F48)+SUMIFS(Диализ!H:H,Диализ!D:D,СВОД!D48,Диализ!F:F,СВОД!F48)</f>
        <v>5365</v>
      </c>
      <c r="I48" s="337">
        <f>SUMIFS(Поликлиника!H:H,Поликлиника!D:D,СВОД!D48,Поликлиника!F:F,СВОД!F48)</f>
        <v>0</v>
      </c>
      <c r="J48" s="337">
        <f>SUMIFS(Поликлиника!AQ:AQ,Поликлиника!D:D,СВОД!D48,Поликлиника!F:F,СВОД!F48)</f>
        <v>0</v>
      </c>
      <c r="K48" s="337">
        <f>SUMIFS(Поликлиника!AV:AV,Поликлиника!D:D,СВОД!D48,Поликлиника!F:F,СВОД!F48)</f>
        <v>0</v>
      </c>
      <c r="L48" s="337">
        <f>SUMIFS(Поликлиника!BA:BA,Поликлиника!D:D,СВОД!D48,Поликлиника!F:F,СВОД!F48)</f>
        <v>0</v>
      </c>
      <c r="M48" s="337">
        <f>SUMIFS(Услуги!H:H,Услуги!D:D,СВОД!D48,Услуги!F:F,СВОД!F48)+SUMIFS(Услуги!M:M,Услуги!D:D,СВОД!D48,Услуги!F:F,СВОД!F48)+SUMIFS(Услуги!R:R,Услуги!D:D,СВОД!D48,Услуги!F:F,СВОД!F48)+SUMIFS(Услуги!W:W,Услуги!D:D,СВОД!D48,Услуги!F:F,СВОД!F48)+SUMIFS(Услуги!AB:AB,Услуги!D:D,СВОД!D48,Услуги!F:F,СВОД!F48)+SUMIFS(Услуги!AG:AG,Услуги!D:D,СВОД!D48,Услуги!F:F,СВОД!F48)+SUMIFS(Услуги!AL:AL,Услуги!D:D,СВОД!D48,Услуги!F:F,СВОД!F48)+SUMIFS(Услуги!AQ:AQ,Услуги!D:D,СВОД!D48,Услуги!F:F,СВОД!F48)</f>
        <v>0</v>
      </c>
      <c r="N48" s="337">
        <f>SUMIFS('Скорая мед.помощь'!I:I,'Скорая мед.помощь'!D:D,СВОД!D48,'Скорая мед.помощь'!F:F,СВОД!F48)</f>
        <v>0</v>
      </c>
      <c r="O48" s="338">
        <f>SUMIFS(Поликлиника!BF:BF,Поликлиника!D:D,СВОД!D48,Поликлиника!F:F,СВОД!F48)</f>
        <v>0</v>
      </c>
      <c r="P48" s="339">
        <f>SUMIFS('Круглосуточный стационар'!O:O,'Круглосуточный стационар'!D:D,СВОД!D48,'Круглосуточный стационар'!F:F,СВОД!F48,'Круглосуточный стационар'!H:H,"-")+SUMIFS(ВМП!O:O,ВМП!D:D,СВОД!D48,ВМП!F:F,СВОД!F48,ВМП!H:H,"-")+SUMIFS('Дневной стационар'!O:O,'Дневной стационар'!D:D,СВОД!D48,'Дневной стационар'!F:F,СВОД!F48,'Дневной стационар'!H:H,"-")+SUMIFS(ЭКО!M:M,ЭКО!D:D,СВОД!D48,ЭКО!F:F,СВОД!F48)+SUMIFS(Диализ!M:M,Диализ!D:D,СВОД!D48,Диализ!F:F,СВОД!F48)+SUMIFS('Скорая мед.помощь'!N:N,'Скорая мед.помощь'!D:D,СВОД!D48,'Скорая мед.помощь'!F:F,СВОД!F48)+SUMIFS(Услуги!AV:AV,Услуги!D:D,СВОД!D48,Услуги!F:F,СВОД!F48)+SUMIFS(Поликлиника!BK:BK,Поликлиника!D:D,СВОД!D48,Поликлиника!F:F,СВОД!F48)</f>
        <v>29453.85</v>
      </c>
      <c r="Q48" s="336">
        <f>SUMIFS(Сверхбаза!L:L,Сверхбаза!C:C,СВОД!D48,Сверхбаза!E:E,СВОД!F48)+SUMIFS(Сверхбаза!N:N,Сверхбаза!C:C,СВОД!D48,Сверхбаза!E:E,СВОД!F48)</f>
        <v>0</v>
      </c>
      <c r="R48" s="337">
        <f>SUMIFS(Сверхбаза!P:P,Сверхбаза!C:C,СВОД!D48,Сверхбаза!E:E,СВОД!F48)</f>
        <v>0</v>
      </c>
      <c r="S48" s="337">
        <f>SUMIFS(Сверхбаза!R:R,Сверхбаза!C:C,СВОД!D48,Сверхбаза!E:E,СВОД!F48)</f>
        <v>0</v>
      </c>
      <c r="T48" s="337">
        <f>SUMIFS(Сверхбаза!Q:Q,Сверхбаза!C:C,СВОД!D48,Сверхбаза!E:E,СВОД!F48)</f>
        <v>0</v>
      </c>
      <c r="U48" s="337">
        <f>SUMIFS(Сверхбаза!S:S,Сверхбаза!C:C,СВОД!D48,Сверхбаза!E:E,СВОД!F48)</f>
        <v>0</v>
      </c>
      <c r="V48" s="339">
        <f>SUMIFS(Сверхбаза!G:G,Сверхбаза!C:C,СВОД!D48,Сверхбаза!E:E,СВОД!F48)</f>
        <v>0</v>
      </c>
    </row>
    <row r="49" spans="1:22" ht="25.5" outlineLevel="2" x14ac:dyDescent="0.2">
      <c r="A49" s="33" t="s">
        <v>7</v>
      </c>
      <c r="B49" s="9">
        <v>2</v>
      </c>
      <c r="C49" s="10">
        <v>500101</v>
      </c>
      <c r="D49" s="273">
        <v>10101</v>
      </c>
      <c r="E49" s="81" t="s">
        <v>638</v>
      </c>
      <c r="F49" s="81">
        <v>94</v>
      </c>
      <c r="G49" s="82" t="s">
        <v>124</v>
      </c>
      <c r="H49" s="336">
        <f>SUMIFS('Круглосуточный стационар'!J:J,'Круглосуточный стационар'!D:D,СВОД!D49,'Круглосуточный стационар'!H:H,"-",'Круглосуточный стационар'!F:F,СВОД!F49)+SUMIFS(ВМП!J:J,ВМП!D:D,СВОД!D49,ВМП!H:H,"-",ВМП!F:F,СВОД!F49)+SUMIFS('Дневной стационар'!J:J,'Дневной стационар'!D:D,СВОД!D49,'Дневной стационар'!H:H,"-",'Дневной стационар'!F:F,СВОД!F49)+SUMIFS(ЭКО!H:H,ЭКО!D:D,СВОД!D49,ЭКО!F:F,СВОД!F49)+SUMIFS(Диализ!H:H,Диализ!D:D,СВОД!D49,Диализ!F:F,СВОД!F49)</f>
        <v>0</v>
      </c>
      <c r="I49" s="337">
        <f>SUMIFS(Поликлиника!H:H,Поликлиника!D:D,СВОД!D49,Поликлиника!F:F,СВОД!F49)</f>
        <v>0</v>
      </c>
      <c r="J49" s="337">
        <f>SUMIFS(Поликлиника!AQ:AQ,Поликлиника!D:D,СВОД!D49,Поликлиника!F:F,СВОД!F49)</f>
        <v>0</v>
      </c>
      <c r="K49" s="337">
        <f>SUMIFS(Поликлиника!AV:AV,Поликлиника!D:D,СВОД!D49,Поликлиника!F:F,СВОД!F49)</f>
        <v>0</v>
      </c>
      <c r="L49" s="337">
        <f>SUMIFS(Поликлиника!BA:BA,Поликлиника!D:D,СВОД!D49,Поликлиника!F:F,СВОД!F49)</f>
        <v>0</v>
      </c>
      <c r="M49" s="337">
        <f>SUMIFS(Услуги!H:H,Услуги!D:D,СВОД!D49,Услуги!F:F,СВОД!F49)+SUMIFS(Услуги!M:M,Услуги!D:D,СВОД!D49,Услуги!F:F,СВОД!F49)+SUMIFS(Услуги!R:R,Услуги!D:D,СВОД!D49,Услуги!F:F,СВОД!F49)+SUMIFS(Услуги!W:W,Услуги!D:D,СВОД!D49,Услуги!F:F,СВОД!F49)+SUMIFS(Услуги!AB:AB,Услуги!D:D,СВОД!D49,Услуги!F:F,СВОД!F49)+SUMIFS(Услуги!AG:AG,Услуги!D:D,СВОД!D49,Услуги!F:F,СВОД!F49)+SUMIFS(Услуги!AL:AL,Услуги!D:D,СВОД!D49,Услуги!F:F,СВОД!F49)+SUMIFS(Услуги!AQ:AQ,Услуги!D:D,СВОД!D49,Услуги!F:F,СВОД!F49)</f>
        <v>0</v>
      </c>
      <c r="N49" s="337">
        <f>SUMIFS('Скорая мед.помощь'!I:I,'Скорая мед.помощь'!D:D,СВОД!D49,'Скорая мед.помощь'!F:F,СВОД!F49)</f>
        <v>0</v>
      </c>
      <c r="O49" s="338">
        <f>SUMIFS(Поликлиника!BF:BF,Поликлиника!D:D,СВОД!D49,Поликлиника!F:F,СВОД!F49)</f>
        <v>0</v>
      </c>
      <c r="P49" s="339">
        <f>SUMIFS('Круглосуточный стационар'!O:O,'Круглосуточный стационар'!D:D,СВОД!D49,'Круглосуточный стационар'!F:F,СВОД!F49,'Круглосуточный стационар'!H:H,"-")+SUMIFS(ВМП!O:O,ВМП!D:D,СВОД!D49,ВМП!F:F,СВОД!F49,ВМП!H:H,"-")+SUMIFS('Дневной стационар'!O:O,'Дневной стационар'!D:D,СВОД!D49,'Дневной стационар'!F:F,СВОД!F49,'Дневной стационар'!H:H,"-")+SUMIFS(ЭКО!M:M,ЭКО!D:D,СВОД!D49,ЭКО!F:F,СВОД!F49)+SUMIFS(Диализ!M:M,Диализ!D:D,СВОД!D49,Диализ!F:F,СВОД!F49)+SUMIFS('Скорая мед.помощь'!N:N,'Скорая мед.помощь'!D:D,СВОД!D49,'Скорая мед.помощь'!F:F,СВОД!F49)+SUMIFS(Услуги!AV:AV,Услуги!D:D,СВОД!D49,Услуги!F:F,СВОД!F49)+SUMIFS(Поликлиника!BK:BK,Поликлиника!D:D,СВОД!D49,Поликлиника!F:F,СВОД!F49)</f>
        <v>0</v>
      </c>
      <c r="Q49" s="336">
        <f>SUMIFS(Сверхбаза!L:L,Сверхбаза!C:C,СВОД!D49,Сверхбаза!E:E,СВОД!F49)+SUMIFS(Сверхбаза!N:N,Сверхбаза!C:C,СВОД!D49,Сверхбаза!E:E,СВОД!F49)</f>
        <v>0</v>
      </c>
      <c r="R49" s="337">
        <f>SUMIFS(Сверхбаза!P:P,Сверхбаза!C:C,СВОД!D49,Сверхбаза!E:E,СВОД!F49)</f>
        <v>0</v>
      </c>
      <c r="S49" s="337">
        <f>SUMIFS(Сверхбаза!R:R,Сверхбаза!C:C,СВОД!D49,Сверхбаза!E:E,СВОД!F49)</f>
        <v>0</v>
      </c>
      <c r="T49" s="337">
        <f>SUMIFS(Сверхбаза!Q:Q,Сверхбаза!C:C,СВОД!D49,Сверхбаза!E:E,СВОД!F49)</f>
        <v>0</v>
      </c>
      <c r="U49" s="337">
        <f>SUMIFS(Сверхбаза!S:S,Сверхбаза!C:C,СВОД!D49,Сверхбаза!E:E,СВОД!F49)</f>
        <v>0</v>
      </c>
      <c r="V49" s="339">
        <f>SUMIFS(Сверхбаза!G:G,Сверхбаза!C:C,СВОД!D49,Сверхбаза!E:E,СВОД!F49)</f>
        <v>0</v>
      </c>
    </row>
    <row r="50" spans="1:22" outlineLevel="1" x14ac:dyDescent="0.2">
      <c r="A50" s="320"/>
      <c r="B50" s="321"/>
      <c r="C50" s="322"/>
      <c r="D50" s="340" t="s">
        <v>849</v>
      </c>
      <c r="E50" s="83"/>
      <c r="F50" s="83"/>
      <c r="G50" s="84"/>
      <c r="H50" s="341"/>
      <c r="I50" s="342"/>
      <c r="J50" s="342"/>
      <c r="K50" s="342"/>
      <c r="L50" s="342"/>
      <c r="M50" s="342"/>
      <c r="N50" s="342"/>
      <c r="O50" s="343"/>
      <c r="P50" s="344">
        <f>SUBTOTAL(9,P42:P49)</f>
        <v>1634334.9545311502</v>
      </c>
      <c r="Q50" s="341"/>
      <c r="R50" s="342"/>
      <c r="S50" s="342"/>
      <c r="T50" s="342"/>
      <c r="U50" s="342"/>
      <c r="V50" s="344">
        <f>SUBTOTAL(9,V42:V49)</f>
        <v>77116.926000000007</v>
      </c>
    </row>
    <row r="51" spans="1:22" ht="25.5" outlineLevel="2" x14ac:dyDescent="0.2">
      <c r="A51" s="33" t="s">
        <v>7</v>
      </c>
      <c r="B51" s="9">
        <v>2</v>
      </c>
      <c r="C51" s="10">
        <v>500102</v>
      </c>
      <c r="D51" s="273">
        <v>10108</v>
      </c>
      <c r="E51" s="81" t="s">
        <v>615</v>
      </c>
      <c r="F51" s="81">
        <v>1</v>
      </c>
      <c r="G51" s="82" t="s">
        <v>12</v>
      </c>
      <c r="H51" s="336">
        <f>SUMIFS('Круглосуточный стационар'!J:J,'Круглосуточный стационар'!D:D,СВОД!D51,'Круглосуточный стационар'!H:H,"-",'Круглосуточный стационар'!F:F,СВОД!F51)+SUMIFS(ВМП!J:J,ВМП!D:D,СВОД!D51,ВМП!H:H,"-",ВМП!F:F,СВОД!F51)+SUMIFS('Дневной стационар'!J:J,'Дневной стационар'!D:D,СВОД!D51,'Дневной стационар'!H:H,"-",'Дневной стационар'!F:F,СВОД!F51)+SUMIFS(ЭКО!H:H,ЭКО!D:D,СВОД!D51,ЭКО!F:F,СВОД!F51)+SUMIFS(Диализ!H:H,Диализ!D:D,СВОД!D51,Диализ!F:F,СВОД!F51)</f>
        <v>0</v>
      </c>
      <c r="I51" s="337">
        <f>SUMIFS(Поликлиника!H:H,Поликлиника!D:D,СВОД!D51,Поликлиника!F:F,СВОД!F51)</f>
        <v>0</v>
      </c>
      <c r="J51" s="337">
        <f>SUMIFS(Поликлиника!AQ:AQ,Поликлиника!D:D,СВОД!D51,Поликлиника!F:F,СВОД!F51)</f>
        <v>0</v>
      </c>
      <c r="K51" s="337">
        <f>SUMIFS(Поликлиника!AV:AV,Поликлиника!D:D,СВОД!D51,Поликлиника!F:F,СВОД!F51)</f>
        <v>0</v>
      </c>
      <c r="L51" s="337">
        <f>SUMIFS(Поликлиника!BA:BA,Поликлиника!D:D,СВОД!D51,Поликлиника!F:F,СВОД!F51)</f>
        <v>0</v>
      </c>
      <c r="M51" s="337">
        <f>SUMIFS(Услуги!H:H,Услуги!D:D,СВОД!D51,Услуги!F:F,СВОД!F51)+SUMIFS(Услуги!M:M,Услуги!D:D,СВОД!D51,Услуги!F:F,СВОД!F51)+SUMIFS(Услуги!R:R,Услуги!D:D,СВОД!D51,Услуги!F:F,СВОД!F51)+SUMIFS(Услуги!W:W,Услуги!D:D,СВОД!D51,Услуги!F:F,СВОД!F51)+SUMIFS(Услуги!AB:AB,Услуги!D:D,СВОД!D51,Услуги!F:F,СВОД!F51)+SUMIFS(Услуги!AG:AG,Услуги!D:D,СВОД!D51,Услуги!F:F,СВОД!F51)+SUMIFS(Услуги!AL:AL,Услуги!D:D,СВОД!D51,Услуги!F:F,СВОД!F51)+SUMIFS(Услуги!AQ:AQ,Услуги!D:D,СВОД!D51,Услуги!F:F,СВОД!F51)</f>
        <v>0</v>
      </c>
      <c r="N51" s="337">
        <f>SUMIFS('Скорая мед.помощь'!I:I,'Скорая мед.помощь'!D:D,СВОД!D51,'Скорая мед.помощь'!F:F,СВОД!F51)</f>
        <v>0</v>
      </c>
      <c r="O51" s="338">
        <f>SUMIFS(Поликлиника!BF:BF,Поликлиника!D:D,СВОД!D51,Поликлиника!F:F,СВОД!F51)</f>
        <v>0</v>
      </c>
      <c r="P51" s="339">
        <f>SUMIFS('Круглосуточный стационар'!O:O,'Круглосуточный стационар'!D:D,СВОД!D51,'Круглосуточный стационар'!F:F,СВОД!F51,'Круглосуточный стационар'!H:H,"-")+SUMIFS(ВМП!O:O,ВМП!D:D,СВОД!D51,ВМП!F:F,СВОД!F51,ВМП!H:H,"-")+SUMIFS('Дневной стационар'!O:O,'Дневной стационар'!D:D,СВОД!D51,'Дневной стационар'!F:F,СВОД!F51,'Дневной стационар'!H:H,"-")+SUMIFS(ЭКО!M:M,ЭКО!D:D,СВОД!D51,ЭКО!F:F,СВОД!F51)+SUMIFS(Диализ!M:M,Диализ!D:D,СВОД!D51,Диализ!F:F,СВОД!F51)+SUMIFS('Скорая мед.помощь'!N:N,'Скорая мед.помощь'!D:D,СВОД!D51,'Скорая мед.помощь'!F:F,СВОД!F51)+SUMIFS(Услуги!AV:AV,Услуги!D:D,СВОД!D51,Услуги!F:F,СВОД!F51)+SUMIFS(Поликлиника!BK:BK,Поликлиника!D:D,СВОД!D51,Поликлиника!F:F,СВОД!F51)</f>
        <v>0</v>
      </c>
      <c r="Q51" s="336">
        <f>SUMIFS(Сверхбаза!L:L,Сверхбаза!C:C,СВОД!D51,Сверхбаза!E:E,СВОД!F51)+SUMIFS(Сверхбаза!N:N,Сверхбаза!C:C,СВОД!D51,Сверхбаза!E:E,СВОД!F51)</f>
        <v>0</v>
      </c>
      <c r="R51" s="337">
        <f>SUMIFS(Сверхбаза!P:P,Сверхбаза!C:C,СВОД!D51,Сверхбаза!E:E,СВОД!F51)</f>
        <v>0</v>
      </c>
      <c r="S51" s="337">
        <f>SUMIFS(Сверхбаза!R:R,Сверхбаза!C:C,СВОД!D51,Сверхбаза!E:E,СВОД!F51)</f>
        <v>0</v>
      </c>
      <c r="T51" s="337">
        <f>SUMIFS(Сверхбаза!Q:Q,Сверхбаза!C:C,СВОД!D51,Сверхбаза!E:E,СВОД!F51)</f>
        <v>0</v>
      </c>
      <c r="U51" s="337">
        <f>SUMIFS(Сверхбаза!S:S,Сверхбаза!C:C,СВОД!D51,Сверхбаза!E:E,СВОД!F51)</f>
        <v>0</v>
      </c>
      <c r="V51" s="339">
        <f>SUMIFS(Сверхбаза!G:G,Сверхбаза!C:C,СВОД!D51,Сверхбаза!E:E,СВОД!F51)</f>
        <v>0</v>
      </c>
    </row>
    <row r="52" spans="1:22" ht="25.5" outlineLevel="2" x14ac:dyDescent="0.2">
      <c r="A52" s="33" t="s">
        <v>7</v>
      </c>
      <c r="B52" s="9">
        <v>2</v>
      </c>
      <c r="C52" s="10">
        <v>500102</v>
      </c>
      <c r="D52" s="273">
        <v>10108</v>
      </c>
      <c r="E52" s="81" t="s">
        <v>615</v>
      </c>
      <c r="F52" s="81">
        <v>13</v>
      </c>
      <c r="G52" s="82" t="s">
        <v>859</v>
      </c>
      <c r="H52" s="336">
        <f>SUMIFS('Круглосуточный стационар'!J:J,'Круглосуточный стационар'!D:D,СВОД!D52,'Круглосуточный стационар'!H:H,"-",'Круглосуточный стационар'!F:F,СВОД!F52)+SUMIFS(ВМП!J:J,ВМП!D:D,СВОД!D52,ВМП!H:H,"-",ВМП!F:F,СВОД!F52)+SUMIFS('Дневной стационар'!J:J,'Дневной стационар'!D:D,СВОД!D52,'Дневной стационар'!H:H,"-",'Дневной стационар'!F:F,СВОД!F52)+SUMIFS(ЭКО!H:H,ЭКО!D:D,СВОД!D52,ЭКО!F:F,СВОД!F52)+SUMIFS(Диализ!H:H,Диализ!D:D,СВОД!D52,Диализ!F:F,СВОД!F52)</f>
        <v>0</v>
      </c>
      <c r="I52" s="337">
        <f>SUMIFS(Поликлиника!H:H,Поликлиника!D:D,СВОД!D52,Поликлиника!F:F,СВОД!F52)</f>
        <v>0</v>
      </c>
      <c r="J52" s="337">
        <f>SUMIFS(Поликлиника!AQ:AQ,Поликлиника!D:D,СВОД!D52,Поликлиника!F:F,СВОД!F52)</f>
        <v>0</v>
      </c>
      <c r="K52" s="337">
        <f>SUMIFS(Поликлиника!AV:AV,Поликлиника!D:D,СВОД!D52,Поликлиника!F:F,СВОД!F52)</f>
        <v>0</v>
      </c>
      <c r="L52" s="337">
        <f>SUMIFS(Поликлиника!BA:BA,Поликлиника!D:D,СВОД!D52,Поликлиника!F:F,СВОД!F52)</f>
        <v>0</v>
      </c>
      <c r="M52" s="337">
        <f>SUMIFS(Услуги!H:H,Услуги!D:D,СВОД!D52,Услуги!F:F,СВОД!F52)+SUMIFS(Услуги!M:M,Услуги!D:D,СВОД!D52,Услуги!F:F,СВОД!F52)+SUMIFS(Услуги!R:R,Услуги!D:D,СВОД!D52,Услуги!F:F,СВОД!F52)+SUMIFS(Услуги!W:W,Услуги!D:D,СВОД!D52,Услуги!F:F,СВОД!F52)+SUMIFS(Услуги!AB:AB,Услуги!D:D,СВОД!D52,Услуги!F:F,СВОД!F52)+SUMIFS(Услуги!AG:AG,Услуги!D:D,СВОД!D52,Услуги!F:F,СВОД!F52)+SUMIFS(Услуги!AL:AL,Услуги!D:D,СВОД!D52,Услуги!F:F,СВОД!F52)+SUMIFS(Услуги!AQ:AQ,Услуги!D:D,СВОД!D52,Услуги!F:F,СВОД!F52)</f>
        <v>0</v>
      </c>
      <c r="N52" s="337">
        <f>SUMIFS('Скорая мед.помощь'!I:I,'Скорая мед.помощь'!D:D,СВОД!D52,'Скорая мед.помощь'!F:F,СВОД!F52)</f>
        <v>0</v>
      </c>
      <c r="O52" s="338">
        <f>SUMIFS(Поликлиника!BF:BF,Поликлиника!D:D,СВОД!D52,Поликлиника!F:F,СВОД!F52)</f>
        <v>0</v>
      </c>
      <c r="P52" s="339">
        <f>SUMIFS('Круглосуточный стационар'!O:O,'Круглосуточный стационар'!D:D,СВОД!D52,'Круглосуточный стационар'!F:F,СВОД!F52,'Круглосуточный стационар'!H:H,"-")+SUMIFS(ВМП!O:O,ВМП!D:D,СВОД!D52,ВМП!F:F,СВОД!F52,ВМП!H:H,"-")+SUMIFS('Дневной стационар'!O:O,'Дневной стационар'!D:D,СВОД!D52,'Дневной стационар'!F:F,СВОД!F52,'Дневной стационар'!H:H,"-")+SUMIFS(ЭКО!M:M,ЭКО!D:D,СВОД!D52,ЭКО!F:F,СВОД!F52)+SUMIFS(Диализ!M:M,Диализ!D:D,СВОД!D52,Диализ!F:F,СВОД!F52)+SUMIFS('Скорая мед.помощь'!N:N,'Скорая мед.помощь'!D:D,СВОД!D52,'Скорая мед.помощь'!F:F,СВОД!F52)+SUMIFS(Услуги!AV:AV,Услуги!D:D,СВОД!D52,Услуги!F:F,СВОД!F52)+SUMIFS(Поликлиника!BK:BK,Поликлиника!D:D,СВОД!D52,Поликлиника!F:F,СВОД!F52)</f>
        <v>0</v>
      </c>
      <c r="Q52" s="336">
        <f>SUMIFS(Сверхбаза!L:L,Сверхбаза!C:C,СВОД!D52,Сверхбаза!E:E,СВОД!F52)+SUMIFS(Сверхбаза!N:N,Сверхбаза!C:C,СВОД!D52,Сверхбаза!E:E,СВОД!F52)</f>
        <v>0</v>
      </c>
      <c r="R52" s="337">
        <f>SUMIFS(Сверхбаза!P:P,Сверхбаза!C:C,СВОД!D52,Сверхбаза!E:E,СВОД!F52)</f>
        <v>0</v>
      </c>
      <c r="S52" s="337">
        <f>SUMIFS(Сверхбаза!R:R,Сверхбаза!C:C,СВОД!D52,Сверхбаза!E:E,СВОД!F52)</f>
        <v>0</v>
      </c>
      <c r="T52" s="337">
        <f>SUMIFS(Сверхбаза!Q:Q,Сверхбаза!C:C,СВОД!D52,Сверхбаза!E:E,СВОД!F52)</f>
        <v>0</v>
      </c>
      <c r="U52" s="337">
        <f>SUMIFS(Сверхбаза!S:S,Сверхбаза!C:C,СВОД!D52,Сверхбаза!E:E,СВОД!F52)</f>
        <v>0</v>
      </c>
      <c r="V52" s="339">
        <f>SUMIFS(Сверхбаза!G:G,Сверхбаза!C:C,СВОД!D52,Сверхбаза!E:E,СВОД!F52)</f>
        <v>0</v>
      </c>
    </row>
    <row r="53" spans="1:22" ht="25.5" outlineLevel="2" x14ac:dyDescent="0.2">
      <c r="A53" s="33" t="s">
        <v>7</v>
      </c>
      <c r="B53" s="9">
        <v>2</v>
      </c>
      <c r="C53" s="10">
        <v>500102</v>
      </c>
      <c r="D53" s="273">
        <v>10108</v>
      </c>
      <c r="E53" s="81" t="s">
        <v>615</v>
      </c>
      <c r="F53" s="81">
        <v>2</v>
      </c>
      <c r="G53" s="82" t="s">
        <v>135</v>
      </c>
      <c r="H53" s="336">
        <f>SUMIFS('Круглосуточный стационар'!J:J,'Круглосуточный стационар'!D:D,СВОД!D53,'Круглосуточный стационар'!H:H,"-",'Круглосуточный стационар'!F:F,СВОД!F53)+SUMIFS(ВМП!J:J,ВМП!D:D,СВОД!D53,ВМП!H:H,"-",ВМП!F:F,СВОД!F53)+SUMIFS('Дневной стационар'!J:J,'Дневной стационар'!D:D,СВОД!D53,'Дневной стационар'!H:H,"-",'Дневной стационар'!F:F,СВОД!F53)+SUMIFS(ЭКО!H:H,ЭКО!D:D,СВОД!D53,ЭКО!F:F,СВОД!F53)+SUMIFS(Диализ!H:H,Диализ!D:D,СВОД!D53,Диализ!F:F,СВОД!F53)</f>
        <v>0</v>
      </c>
      <c r="I53" s="337">
        <f>SUMIFS(Поликлиника!H:H,Поликлиника!D:D,СВОД!D53,Поликлиника!F:F,СВОД!F53)</f>
        <v>0</v>
      </c>
      <c r="J53" s="337">
        <f>SUMIFS(Поликлиника!AQ:AQ,Поликлиника!D:D,СВОД!D53,Поликлиника!F:F,СВОД!F53)</f>
        <v>0</v>
      </c>
      <c r="K53" s="337">
        <f>SUMIFS(Поликлиника!AV:AV,Поликлиника!D:D,СВОД!D53,Поликлиника!F:F,СВОД!F53)</f>
        <v>0</v>
      </c>
      <c r="L53" s="337">
        <f>SUMIFS(Поликлиника!BA:BA,Поликлиника!D:D,СВОД!D53,Поликлиника!F:F,СВОД!F53)</f>
        <v>0</v>
      </c>
      <c r="M53" s="337">
        <f>SUMIFS(Услуги!H:H,Услуги!D:D,СВОД!D53,Услуги!F:F,СВОД!F53)+SUMIFS(Услуги!M:M,Услуги!D:D,СВОД!D53,Услуги!F:F,СВОД!F53)+SUMIFS(Услуги!R:R,Услуги!D:D,СВОД!D53,Услуги!F:F,СВОД!F53)+SUMIFS(Услуги!W:W,Услуги!D:D,СВОД!D53,Услуги!F:F,СВОД!F53)+SUMIFS(Услуги!AB:AB,Услуги!D:D,СВОД!D53,Услуги!F:F,СВОД!F53)+SUMIFS(Услуги!AG:AG,Услуги!D:D,СВОД!D53,Услуги!F:F,СВОД!F53)+SUMIFS(Услуги!AL:AL,Услуги!D:D,СВОД!D53,Услуги!F:F,СВОД!F53)+SUMIFS(Услуги!AQ:AQ,Услуги!D:D,СВОД!D53,Услуги!F:F,СВОД!F53)</f>
        <v>0</v>
      </c>
      <c r="N53" s="337">
        <f>SUMIFS('Скорая мед.помощь'!I:I,'Скорая мед.помощь'!D:D,СВОД!D53,'Скорая мед.помощь'!F:F,СВОД!F53)</f>
        <v>0</v>
      </c>
      <c r="O53" s="338">
        <f>SUMIFS(Поликлиника!BF:BF,Поликлиника!D:D,СВОД!D53,Поликлиника!F:F,СВОД!F53)</f>
        <v>0</v>
      </c>
      <c r="P53" s="339">
        <f>SUMIFS('Круглосуточный стационар'!O:O,'Круглосуточный стационар'!D:D,СВОД!D53,'Круглосуточный стационар'!F:F,СВОД!F53,'Круглосуточный стационар'!H:H,"-")+SUMIFS(ВМП!O:O,ВМП!D:D,СВОД!D53,ВМП!F:F,СВОД!F53,ВМП!H:H,"-")+SUMIFS('Дневной стационар'!O:O,'Дневной стационар'!D:D,СВОД!D53,'Дневной стационар'!F:F,СВОД!F53,'Дневной стационар'!H:H,"-")+SUMIFS(ЭКО!M:M,ЭКО!D:D,СВОД!D53,ЭКО!F:F,СВОД!F53)+SUMIFS(Диализ!M:M,Диализ!D:D,СВОД!D53,Диализ!F:F,СВОД!F53)+SUMIFS('Скорая мед.помощь'!N:N,'Скорая мед.помощь'!D:D,СВОД!D53,'Скорая мед.помощь'!F:F,СВОД!F53)+SUMIFS(Услуги!AV:AV,Услуги!D:D,СВОД!D53,Услуги!F:F,СВОД!F53)+SUMIFS(Поликлиника!BK:BK,Поликлиника!D:D,СВОД!D53,Поликлиника!F:F,СВОД!F53)</f>
        <v>0</v>
      </c>
      <c r="Q53" s="336">
        <f>SUMIFS(Сверхбаза!L:L,Сверхбаза!C:C,СВОД!D53,Сверхбаза!E:E,СВОД!F53)+SUMIFS(Сверхбаза!N:N,Сверхбаза!C:C,СВОД!D53,Сверхбаза!E:E,СВОД!F53)</f>
        <v>0</v>
      </c>
      <c r="R53" s="337">
        <f>SUMIFS(Сверхбаза!P:P,Сверхбаза!C:C,СВОД!D53,Сверхбаза!E:E,СВОД!F53)</f>
        <v>0</v>
      </c>
      <c r="S53" s="337">
        <f>SUMIFS(Сверхбаза!R:R,Сверхбаза!C:C,СВОД!D53,Сверхбаза!E:E,СВОД!F53)</f>
        <v>0</v>
      </c>
      <c r="T53" s="337">
        <f>SUMIFS(Сверхбаза!Q:Q,Сверхбаза!C:C,СВОД!D53,Сверхбаза!E:E,СВОД!F53)</f>
        <v>0</v>
      </c>
      <c r="U53" s="337">
        <f>SUMIFS(Сверхбаза!S:S,Сверхбаза!C:C,СВОД!D53,Сверхбаза!E:E,СВОД!F53)</f>
        <v>0</v>
      </c>
      <c r="V53" s="339">
        <f>SUMIFS(Сверхбаза!G:G,Сверхбаза!C:C,СВОД!D53,Сверхбаза!E:E,СВОД!F53)</f>
        <v>0</v>
      </c>
    </row>
    <row r="54" spans="1:22" ht="25.5" outlineLevel="2" x14ac:dyDescent="0.2">
      <c r="A54" s="33" t="s">
        <v>7</v>
      </c>
      <c r="B54" s="9">
        <v>2</v>
      </c>
      <c r="C54" s="10">
        <v>500102</v>
      </c>
      <c r="D54" s="273">
        <v>10108</v>
      </c>
      <c r="E54" s="81" t="s">
        <v>615</v>
      </c>
      <c r="F54" s="81">
        <v>6</v>
      </c>
      <c r="G54" s="82" t="s">
        <v>860</v>
      </c>
      <c r="H54" s="336">
        <f>SUMIFS('Круглосуточный стационар'!J:J,'Круглосуточный стационар'!D:D,СВОД!D54,'Круглосуточный стационар'!H:H,"-",'Круглосуточный стационар'!F:F,СВОД!F54)+SUMIFS(ВМП!J:J,ВМП!D:D,СВОД!D54,ВМП!H:H,"-",ВМП!F:F,СВОД!F54)+SUMIFS('Дневной стационар'!J:J,'Дневной стационар'!D:D,СВОД!D54,'Дневной стационар'!H:H,"-",'Дневной стационар'!F:F,СВОД!F54)+SUMIFS(ЭКО!H:H,ЭКО!D:D,СВОД!D54,ЭКО!F:F,СВОД!F54)+SUMIFS(Диализ!H:H,Диализ!D:D,СВОД!D54,Диализ!F:F,СВОД!F54)</f>
        <v>0</v>
      </c>
      <c r="I54" s="337">
        <f>SUMIFS(Поликлиника!H:H,Поликлиника!D:D,СВОД!D54,Поликлиника!F:F,СВОД!F54)</f>
        <v>0</v>
      </c>
      <c r="J54" s="337">
        <f>SUMIFS(Поликлиника!AQ:AQ,Поликлиника!D:D,СВОД!D54,Поликлиника!F:F,СВОД!F54)</f>
        <v>0</v>
      </c>
      <c r="K54" s="337">
        <f>SUMIFS(Поликлиника!AV:AV,Поликлиника!D:D,СВОД!D54,Поликлиника!F:F,СВОД!F54)</f>
        <v>0</v>
      </c>
      <c r="L54" s="337">
        <f>SUMIFS(Поликлиника!BA:BA,Поликлиника!D:D,СВОД!D54,Поликлиника!F:F,СВОД!F54)</f>
        <v>0</v>
      </c>
      <c r="M54" s="337">
        <f>SUMIFS(Услуги!H:H,Услуги!D:D,СВОД!D54,Услуги!F:F,СВОД!F54)+SUMIFS(Услуги!M:M,Услуги!D:D,СВОД!D54,Услуги!F:F,СВОД!F54)+SUMIFS(Услуги!R:R,Услуги!D:D,СВОД!D54,Услуги!F:F,СВОД!F54)+SUMIFS(Услуги!W:W,Услуги!D:D,СВОД!D54,Услуги!F:F,СВОД!F54)+SUMIFS(Услуги!AB:AB,Услуги!D:D,СВОД!D54,Услуги!F:F,СВОД!F54)+SUMIFS(Услуги!AG:AG,Услуги!D:D,СВОД!D54,Услуги!F:F,СВОД!F54)+SUMIFS(Услуги!AL:AL,Услуги!D:D,СВОД!D54,Услуги!F:F,СВОД!F54)+SUMIFS(Услуги!AQ:AQ,Услуги!D:D,СВОД!D54,Услуги!F:F,СВОД!F54)</f>
        <v>0</v>
      </c>
      <c r="N54" s="337">
        <f>SUMIFS('Скорая мед.помощь'!I:I,'Скорая мед.помощь'!D:D,СВОД!D54,'Скорая мед.помощь'!F:F,СВОД!F54)</f>
        <v>0</v>
      </c>
      <c r="O54" s="338">
        <f>SUMIFS(Поликлиника!BF:BF,Поликлиника!D:D,СВОД!D54,Поликлиника!F:F,СВОД!F54)</f>
        <v>0</v>
      </c>
      <c r="P54" s="339">
        <f>SUMIFS('Круглосуточный стационар'!O:O,'Круглосуточный стационар'!D:D,СВОД!D54,'Круглосуточный стационар'!F:F,СВОД!F54,'Круглосуточный стационар'!H:H,"-")+SUMIFS(ВМП!O:O,ВМП!D:D,СВОД!D54,ВМП!F:F,СВОД!F54,ВМП!H:H,"-")+SUMIFS('Дневной стационар'!O:O,'Дневной стационар'!D:D,СВОД!D54,'Дневной стационар'!F:F,СВОД!F54,'Дневной стационар'!H:H,"-")+SUMIFS(ЭКО!M:M,ЭКО!D:D,СВОД!D54,ЭКО!F:F,СВОД!F54)+SUMIFS(Диализ!M:M,Диализ!D:D,СВОД!D54,Диализ!F:F,СВОД!F54)+SUMIFS('Скорая мед.помощь'!N:N,'Скорая мед.помощь'!D:D,СВОД!D54,'Скорая мед.помощь'!F:F,СВОД!F54)+SUMIFS(Услуги!AV:AV,Услуги!D:D,СВОД!D54,Услуги!F:F,СВОД!F54)+SUMIFS(Поликлиника!BK:BK,Поликлиника!D:D,СВОД!D54,Поликлиника!F:F,СВОД!F54)</f>
        <v>0</v>
      </c>
      <c r="Q54" s="336">
        <f>SUMIFS(Сверхбаза!L:L,Сверхбаза!C:C,СВОД!D54,Сверхбаза!E:E,СВОД!F54)+SUMIFS(Сверхбаза!N:N,Сверхбаза!C:C,СВОД!D54,Сверхбаза!E:E,СВОД!F54)</f>
        <v>0</v>
      </c>
      <c r="R54" s="337">
        <f>SUMIFS(Сверхбаза!P:P,Сверхбаза!C:C,СВОД!D54,Сверхбаза!E:E,СВОД!F54)</f>
        <v>0</v>
      </c>
      <c r="S54" s="337">
        <f>SUMIFS(Сверхбаза!R:R,Сверхбаза!C:C,СВОД!D54,Сверхбаза!E:E,СВОД!F54)</f>
        <v>0</v>
      </c>
      <c r="T54" s="337">
        <f>SUMIFS(Сверхбаза!Q:Q,Сверхбаза!C:C,СВОД!D54,Сверхбаза!E:E,СВОД!F54)</f>
        <v>0</v>
      </c>
      <c r="U54" s="337">
        <f>SUMIFS(Сверхбаза!S:S,Сверхбаза!C:C,СВОД!D54,Сверхбаза!E:E,СВОД!F54)</f>
        <v>0</v>
      </c>
      <c r="V54" s="339">
        <f>SUMIFS(Сверхбаза!G:G,Сверхбаза!C:C,СВОД!D54,Сверхбаза!E:E,СВОД!F54)</f>
        <v>0</v>
      </c>
    </row>
    <row r="55" spans="1:22" ht="25.5" outlineLevel="2" x14ac:dyDescent="0.2">
      <c r="A55" s="33" t="s">
        <v>7</v>
      </c>
      <c r="B55" s="9">
        <v>2</v>
      </c>
      <c r="C55" s="10">
        <v>500102</v>
      </c>
      <c r="D55" s="273">
        <v>10108</v>
      </c>
      <c r="E55" s="81" t="s">
        <v>615</v>
      </c>
      <c r="F55" s="81">
        <v>3</v>
      </c>
      <c r="G55" s="82" t="s">
        <v>136</v>
      </c>
      <c r="H55" s="336">
        <f>SUMIFS('Круглосуточный стационар'!J:J,'Круглосуточный стационар'!D:D,СВОД!D55,'Круглосуточный стационар'!H:H,"-",'Круглосуточный стационар'!F:F,СВОД!F55)+SUMIFS(ВМП!J:J,ВМП!D:D,СВОД!D55,ВМП!H:H,"-",ВМП!F:F,СВОД!F55)+SUMIFS('Дневной стационар'!J:J,'Дневной стационар'!D:D,СВОД!D55,'Дневной стационар'!H:H,"-",'Дневной стационар'!F:F,СВОД!F55)+SUMIFS(ЭКО!H:H,ЭКО!D:D,СВОД!D55,ЭКО!F:F,СВОД!F55)+SUMIFS(Диализ!H:H,Диализ!D:D,СВОД!D55,Диализ!F:F,СВОД!F55)</f>
        <v>0</v>
      </c>
      <c r="I55" s="337">
        <f>SUMIFS(Поликлиника!H:H,Поликлиника!D:D,СВОД!D55,Поликлиника!F:F,СВОД!F55)</f>
        <v>0</v>
      </c>
      <c r="J55" s="337">
        <f>SUMIFS(Поликлиника!AQ:AQ,Поликлиника!D:D,СВОД!D55,Поликлиника!F:F,СВОД!F55)</f>
        <v>0</v>
      </c>
      <c r="K55" s="337">
        <f>SUMIFS(Поликлиника!AV:AV,Поликлиника!D:D,СВОД!D55,Поликлиника!F:F,СВОД!F55)</f>
        <v>13224</v>
      </c>
      <c r="L55" s="337">
        <f>SUMIFS(Поликлиника!BA:BA,Поликлиника!D:D,СВОД!D55,Поликлиника!F:F,СВОД!F55)</f>
        <v>156170</v>
      </c>
      <c r="M55" s="337">
        <f>SUMIFS(Услуги!H:H,Услуги!D:D,СВОД!D55,Услуги!F:F,СВОД!F55)+SUMIFS(Услуги!M:M,Услуги!D:D,СВОД!D55,Услуги!F:F,СВОД!F55)+SUMIFS(Услуги!R:R,Услуги!D:D,СВОД!D55,Услуги!F:F,СВОД!F55)+SUMIFS(Услуги!W:W,Услуги!D:D,СВОД!D55,Услуги!F:F,СВОД!F55)+SUMIFS(Услуги!AB:AB,Услуги!D:D,СВОД!D55,Услуги!F:F,СВОД!F55)+SUMIFS(Услуги!AG:AG,Услуги!D:D,СВОД!D55,Услуги!F:F,СВОД!F55)+SUMIFS(Услуги!AL:AL,Услуги!D:D,СВОД!D55,Услуги!F:F,СВОД!F55)+SUMIFS(Услуги!AQ:AQ,Услуги!D:D,СВОД!D55,Услуги!F:F,СВОД!F55)</f>
        <v>0</v>
      </c>
      <c r="N55" s="337">
        <f>SUMIFS('Скорая мед.помощь'!I:I,'Скорая мед.помощь'!D:D,СВОД!D55,'Скорая мед.помощь'!F:F,СВОД!F55)</f>
        <v>0</v>
      </c>
      <c r="O55" s="338">
        <f>SUMIFS(Поликлиника!BF:BF,Поликлиника!D:D,СВОД!D55,Поликлиника!F:F,СВОД!F55)</f>
        <v>717371</v>
      </c>
      <c r="P55" s="339">
        <f>SUMIFS('Круглосуточный стационар'!O:O,'Круглосуточный стационар'!D:D,СВОД!D55,'Круглосуточный стационар'!F:F,СВОД!F55,'Круглосуточный стационар'!H:H,"-")+SUMIFS(ВМП!O:O,ВМП!D:D,СВОД!D55,ВМП!F:F,СВОД!F55,ВМП!H:H,"-")+SUMIFS('Дневной стационар'!O:O,'Дневной стационар'!D:D,СВОД!D55,'Дневной стационар'!F:F,СВОД!F55,'Дневной стационар'!H:H,"-")+SUMIFS(ЭКО!M:M,ЭКО!D:D,СВОД!D55,ЭКО!F:F,СВОД!F55)+SUMIFS(Диализ!M:M,Диализ!D:D,СВОД!D55,Диализ!F:F,СВОД!F55)+SUMIFS('Скорая мед.помощь'!N:N,'Скорая мед.помощь'!D:D,СВОД!D55,'Скорая мед.помощь'!F:F,СВОД!F55)+SUMIFS(Услуги!AV:AV,Услуги!D:D,СВОД!D55,Услуги!F:F,СВОД!F55)+SUMIFS(Поликлиника!BK:BK,Поликлиника!D:D,СВОД!D55,Поликлиника!F:F,СВОД!F55)</f>
        <v>114818.99814</v>
      </c>
      <c r="Q55" s="336">
        <f>SUMIFS(Сверхбаза!L:L,Сверхбаза!C:C,СВОД!D55,Сверхбаза!E:E,СВОД!F55)+SUMIFS(Сверхбаза!N:N,Сверхбаза!C:C,СВОД!D55,Сверхбаза!E:E,СВОД!F55)</f>
        <v>0</v>
      </c>
      <c r="R55" s="337">
        <f>SUMIFS(Сверхбаза!P:P,Сверхбаза!C:C,СВОД!D55,Сверхбаза!E:E,СВОД!F55)</f>
        <v>0</v>
      </c>
      <c r="S55" s="337">
        <f>SUMIFS(Сверхбаза!R:R,Сверхбаза!C:C,СВОД!D55,Сверхбаза!E:E,СВОД!F55)</f>
        <v>0</v>
      </c>
      <c r="T55" s="337">
        <f>SUMIFS(Сверхбаза!Q:Q,Сверхбаза!C:C,СВОД!D55,Сверхбаза!E:E,СВОД!F55)</f>
        <v>0</v>
      </c>
      <c r="U55" s="337">
        <f>SUMIFS(Сверхбаза!S:S,Сверхбаза!C:C,СВОД!D55,Сверхбаза!E:E,СВОД!F55)</f>
        <v>0</v>
      </c>
      <c r="V55" s="339">
        <f>SUMIFS(Сверхбаза!G:G,Сверхбаза!C:C,СВОД!D55,Сверхбаза!E:E,СВОД!F55)</f>
        <v>0</v>
      </c>
    </row>
    <row r="56" spans="1:22" ht="25.5" outlineLevel="2" x14ac:dyDescent="0.2">
      <c r="A56" s="33" t="s">
        <v>7</v>
      </c>
      <c r="B56" s="9">
        <v>2</v>
      </c>
      <c r="C56" s="10">
        <v>500102</v>
      </c>
      <c r="D56" s="273">
        <v>10108</v>
      </c>
      <c r="E56" s="81" t="s">
        <v>615</v>
      </c>
      <c r="F56" s="81">
        <v>7</v>
      </c>
      <c r="G56" s="82" t="s">
        <v>861</v>
      </c>
      <c r="H56" s="336">
        <f>SUMIFS('Круглосуточный стационар'!J:J,'Круглосуточный стационар'!D:D,СВОД!D56,'Круглосуточный стационар'!H:H,"-",'Круглосуточный стационар'!F:F,СВОД!F56)+SUMIFS(ВМП!J:J,ВМП!D:D,СВОД!D56,ВМП!H:H,"-",ВМП!F:F,СВОД!F56)+SUMIFS('Дневной стационар'!J:J,'Дневной стационар'!D:D,СВОД!D56,'Дневной стационар'!H:H,"-",'Дневной стационар'!F:F,СВОД!F56)+SUMIFS(ЭКО!H:H,ЭКО!D:D,СВОД!D56,ЭКО!F:F,СВОД!F56)+SUMIFS(Диализ!H:H,Диализ!D:D,СВОД!D56,Диализ!F:F,СВОД!F56)</f>
        <v>0</v>
      </c>
      <c r="I56" s="337">
        <f>SUMIFS(Поликлиника!H:H,Поликлиника!D:D,СВОД!D56,Поликлиника!F:F,СВОД!F56)</f>
        <v>0</v>
      </c>
      <c r="J56" s="337">
        <f>SUMIFS(Поликлиника!AQ:AQ,Поликлиника!D:D,СВОД!D56,Поликлиника!F:F,СВОД!F56)</f>
        <v>0</v>
      </c>
      <c r="K56" s="337">
        <f>SUMIFS(Поликлиника!AV:AV,Поликлиника!D:D,СВОД!D56,Поликлиника!F:F,СВОД!F56)</f>
        <v>0</v>
      </c>
      <c r="L56" s="337">
        <f>SUMIFS(Поликлиника!BA:BA,Поликлиника!D:D,СВОД!D56,Поликлиника!F:F,СВОД!F56)</f>
        <v>0</v>
      </c>
      <c r="M56" s="337">
        <f>SUMIFS(Услуги!H:H,Услуги!D:D,СВОД!D56,Услуги!F:F,СВОД!F56)+SUMIFS(Услуги!M:M,Услуги!D:D,СВОД!D56,Услуги!F:F,СВОД!F56)+SUMIFS(Услуги!R:R,Услуги!D:D,СВОД!D56,Услуги!F:F,СВОД!F56)+SUMIFS(Услуги!W:W,Услуги!D:D,СВОД!D56,Услуги!F:F,СВОД!F56)+SUMIFS(Услуги!AB:AB,Услуги!D:D,СВОД!D56,Услуги!F:F,СВОД!F56)+SUMIFS(Услуги!AG:AG,Услуги!D:D,СВОД!D56,Услуги!F:F,СВОД!F56)+SUMIFS(Услуги!AL:AL,Услуги!D:D,СВОД!D56,Услуги!F:F,СВОД!F56)+SUMIFS(Услуги!AQ:AQ,Услуги!D:D,СВОД!D56,Услуги!F:F,СВОД!F56)</f>
        <v>0</v>
      </c>
      <c r="N56" s="337">
        <f>SUMIFS('Скорая мед.помощь'!I:I,'Скорая мед.помощь'!D:D,СВОД!D56,'Скорая мед.помощь'!F:F,СВОД!F56)</f>
        <v>0</v>
      </c>
      <c r="O56" s="338">
        <f>SUMIFS(Поликлиника!BF:BF,Поликлиника!D:D,СВОД!D56,Поликлиника!F:F,СВОД!F56)</f>
        <v>0</v>
      </c>
      <c r="P56" s="339">
        <f>SUMIFS('Круглосуточный стационар'!O:O,'Круглосуточный стационар'!D:D,СВОД!D56,'Круглосуточный стационар'!F:F,СВОД!F56,'Круглосуточный стационар'!H:H,"-")+SUMIFS(ВМП!O:O,ВМП!D:D,СВОД!D56,ВМП!F:F,СВОД!F56,ВМП!H:H,"-")+SUMIFS('Дневной стационар'!O:O,'Дневной стационар'!D:D,СВОД!D56,'Дневной стационар'!F:F,СВОД!F56,'Дневной стационар'!H:H,"-")+SUMIFS(ЭКО!M:M,ЭКО!D:D,СВОД!D56,ЭКО!F:F,СВОД!F56)+SUMIFS(Диализ!M:M,Диализ!D:D,СВОД!D56,Диализ!F:F,СВОД!F56)+SUMIFS('Скорая мед.помощь'!N:N,'Скорая мед.помощь'!D:D,СВОД!D56,'Скорая мед.помощь'!F:F,СВОД!F56)+SUMIFS(Услуги!AV:AV,Услуги!D:D,СВОД!D56,Услуги!F:F,СВОД!F56)+SUMIFS(Поликлиника!BK:BK,Поликлиника!D:D,СВОД!D56,Поликлиника!F:F,СВОД!F56)</f>
        <v>0</v>
      </c>
      <c r="Q56" s="336">
        <f>SUMIFS(Сверхбаза!L:L,Сверхбаза!C:C,СВОД!D56,Сверхбаза!E:E,СВОД!F56)+SUMIFS(Сверхбаза!N:N,Сверхбаза!C:C,СВОД!D56,Сверхбаза!E:E,СВОД!F56)</f>
        <v>0</v>
      </c>
      <c r="R56" s="337">
        <f>SUMIFS(Сверхбаза!P:P,Сверхбаза!C:C,СВОД!D56,Сверхбаза!E:E,СВОД!F56)</f>
        <v>0</v>
      </c>
      <c r="S56" s="337">
        <f>SUMIFS(Сверхбаза!R:R,Сверхбаза!C:C,СВОД!D56,Сверхбаза!E:E,СВОД!F56)</f>
        <v>0</v>
      </c>
      <c r="T56" s="337">
        <f>SUMIFS(Сверхбаза!Q:Q,Сверхбаза!C:C,СВОД!D56,Сверхбаза!E:E,СВОД!F56)</f>
        <v>0</v>
      </c>
      <c r="U56" s="337">
        <f>SUMIFS(Сверхбаза!S:S,Сверхбаза!C:C,СВОД!D56,Сверхбаза!E:E,СВОД!F56)</f>
        <v>0</v>
      </c>
      <c r="V56" s="339">
        <f>SUMIFS(Сверхбаза!G:G,Сверхбаза!C:C,СВОД!D56,Сверхбаза!E:E,СВОД!F56)</f>
        <v>0</v>
      </c>
    </row>
    <row r="57" spans="1:22" ht="25.5" outlineLevel="2" x14ac:dyDescent="0.2">
      <c r="A57" s="33" t="s">
        <v>7</v>
      </c>
      <c r="B57" s="9">
        <v>2</v>
      </c>
      <c r="C57" s="10">
        <v>500102</v>
      </c>
      <c r="D57" s="273">
        <v>10108</v>
      </c>
      <c r="E57" s="81" t="s">
        <v>615</v>
      </c>
      <c r="F57" s="81">
        <v>70</v>
      </c>
      <c r="G57" s="82" t="s">
        <v>862</v>
      </c>
      <c r="H57" s="336">
        <f>SUMIFS('Круглосуточный стационар'!J:J,'Круглосуточный стационар'!D:D,СВОД!D57,'Круглосуточный стационар'!H:H,"-",'Круглосуточный стационар'!F:F,СВОД!F57)+SUMIFS(ВМП!J:J,ВМП!D:D,СВОД!D57,ВМП!H:H,"-",ВМП!F:F,СВОД!F57)+SUMIFS('Дневной стационар'!J:J,'Дневной стационар'!D:D,СВОД!D57,'Дневной стационар'!H:H,"-",'Дневной стационар'!F:F,СВОД!F57)+SUMIFS(ЭКО!H:H,ЭКО!D:D,СВОД!D57,ЭКО!F:F,СВОД!F57)+SUMIFS(Диализ!H:H,Диализ!D:D,СВОД!D57,Диализ!F:F,СВОД!F57)</f>
        <v>0</v>
      </c>
      <c r="I57" s="337">
        <f>SUMIFS(Поликлиника!H:H,Поликлиника!D:D,СВОД!D57,Поликлиника!F:F,СВОД!F57)</f>
        <v>0</v>
      </c>
      <c r="J57" s="337">
        <f>SUMIFS(Поликлиника!AQ:AQ,Поликлиника!D:D,СВОД!D57,Поликлиника!F:F,СВОД!F57)</f>
        <v>0</v>
      </c>
      <c r="K57" s="337">
        <f>SUMIFS(Поликлиника!AV:AV,Поликлиника!D:D,СВОД!D57,Поликлиника!F:F,СВОД!F57)</f>
        <v>0</v>
      </c>
      <c r="L57" s="337">
        <f>SUMIFS(Поликлиника!BA:BA,Поликлиника!D:D,СВОД!D57,Поликлиника!F:F,СВОД!F57)</f>
        <v>0</v>
      </c>
      <c r="M57" s="337">
        <f>SUMIFS(Услуги!H:H,Услуги!D:D,СВОД!D57,Услуги!F:F,СВОД!F57)+SUMIFS(Услуги!M:M,Услуги!D:D,СВОД!D57,Услуги!F:F,СВОД!F57)+SUMIFS(Услуги!R:R,Услуги!D:D,СВОД!D57,Услуги!F:F,СВОД!F57)+SUMIFS(Услуги!W:W,Услуги!D:D,СВОД!D57,Услуги!F:F,СВОД!F57)+SUMIFS(Услуги!AB:AB,Услуги!D:D,СВОД!D57,Услуги!F:F,СВОД!F57)+SUMIFS(Услуги!AG:AG,Услуги!D:D,СВОД!D57,Услуги!F:F,СВОД!F57)+SUMIFS(Услуги!AL:AL,Услуги!D:D,СВОД!D57,Услуги!F:F,СВОД!F57)+SUMIFS(Услуги!AQ:AQ,Услуги!D:D,СВОД!D57,Услуги!F:F,СВОД!F57)</f>
        <v>0</v>
      </c>
      <c r="N57" s="337">
        <f>SUMIFS('Скорая мед.помощь'!I:I,'Скорая мед.помощь'!D:D,СВОД!D57,'Скорая мед.помощь'!F:F,СВОД!F57)</f>
        <v>0</v>
      </c>
      <c r="O57" s="338">
        <f>SUMIFS(Поликлиника!BF:BF,Поликлиника!D:D,СВОД!D57,Поликлиника!F:F,СВОД!F57)</f>
        <v>0</v>
      </c>
      <c r="P57" s="339">
        <f>SUMIFS('Круглосуточный стационар'!O:O,'Круглосуточный стационар'!D:D,СВОД!D57,'Круглосуточный стационар'!F:F,СВОД!F57,'Круглосуточный стационар'!H:H,"-")+SUMIFS(ВМП!O:O,ВМП!D:D,СВОД!D57,ВМП!F:F,СВОД!F57,ВМП!H:H,"-")+SUMIFS('Дневной стационар'!O:O,'Дневной стационар'!D:D,СВОД!D57,'Дневной стационар'!F:F,СВОД!F57,'Дневной стационар'!H:H,"-")+SUMIFS(ЭКО!M:M,ЭКО!D:D,СВОД!D57,ЭКО!F:F,СВОД!F57)+SUMIFS(Диализ!M:M,Диализ!D:D,СВОД!D57,Диализ!F:F,СВОД!F57)+SUMIFS('Скорая мед.помощь'!N:N,'Скорая мед.помощь'!D:D,СВОД!D57,'Скорая мед.помощь'!F:F,СВОД!F57)+SUMIFS(Услуги!AV:AV,Услуги!D:D,СВОД!D57,Услуги!F:F,СВОД!F57)+SUMIFS(Поликлиника!BK:BK,Поликлиника!D:D,СВОД!D57,Поликлиника!F:F,СВОД!F57)</f>
        <v>0</v>
      </c>
      <c r="Q57" s="336">
        <f>SUMIFS(Сверхбаза!L:L,Сверхбаза!C:C,СВОД!D57,Сверхбаза!E:E,СВОД!F57)+SUMIFS(Сверхбаза!N:N,Сверхбаза!C:C,СВОД!D57,Сверхбаза!E:E,СВОД!F57)</f>
        <v>0</v>
      </c>
      <c r="R57" s="337">
        <f>SUMIFS(Сверхбаза!P:P,Сверхбаза!C:C,СВОД!D57,Сверхбаза!E:E,СВОД!F57)</f>
        <v>0</v>
      </c>
      <c r="S57" s="337">
        <f>SUMIFS(Сверхбаза!R:R,Сверхбаза!C:C,СВОД!D57,Сверхбаза!E:E,СВОД!F57)</f>
        <v>0</v>
      </c>
      <c r="T57" s="337">
        <f>SUMIFS(Сверхбаза!Q:Q,Сверхбаза!C:C,СВОД!D57,Сверхбаза!E:E,СВОД!F57)</f>
        <v>0</v>
      </c>
      <c r="U57" s="337">
        <f>SUMIFS(Сверхбаза!S:S,Сверхбаза!C:C,СВОД!D57,Сверхбаза!E:E,СВОД!F57)</f>
        <v>0</v>
      </c>
      <c r="V57" s="339">
        <f>SUMIFS(Сверхбаза!G:G,Сверхбаза!C:C,СВОД!D57,Сверхбаза!E:E,СВОД!F57)</f>
        <v>0</v>
      </c>
    </row>
    <row r="58" spans="1:22" ht="25.5" outlineLevel="2" x14ac:dyDescent="0.2">
      <c r="A58" s="33" t="s">
        <v>7</v>
      </c>
      <c r="B58" s="9">
        <v>2</v>
      </c>
      <c r="C58" s="10">
        <v>500102</v>
      </c>
      <c r="D58" s="273">
        <v>10108</v>
      </c>
      <c r="E58" s="81" t="s">
        <v>615</v>
      </c>
      <c r="F58" s="81">
        <v>94</v>
      </c>
      <c r="G58" s="82" t="s">
        <v>124</v>
      </c>
      <c r="H58" s="336">
        <f>SUMIFS('Круглосуточный стационар'!J:J,'Круглосуточный стационар'!D:D,СВОД!D58,'Круглосуточный стационар'!H:H,"-",'Круглосуточный стационар'!F:F,СВОД!F58)+SUMIFS(ВМП!J:J,ВМП!D:D,СВОД!D58,ВМП!H:H,"-",ВМП!F:F,СВОД!F58)+SUMIFS('Дневной стационар'!J:J,'Дневной стационар'!D:D,СВОД!D58,'Дневной стационар'!H:H,"-",'Дневной стационар'!F:F,СВОД!F58)+SUMIFS(ЭКО!H:H,ЭКО!D:D,СВОД!D58,ЭКО!F:F,СВОД!F58)+SUMIFS(Диализ!H:H,Диализ!D:D,СВОД!D58,Диализ!F:F,СВОД!F58)</f>
        <v>0</v>
      </c>
      <c r="I58" s="337">
        <f>SUMIFS(Поликлиника!H:H,Поликлиника!D:D,СВОД!D58,Поликлиника!F:F,СВОД!F58)</f>
        <v>0</v>
      </c>
      <c r="J58" s="337">
        <f>SUMIFS(Поликлиника!AQ:AQ,Поликлиника!D:D,СВОД!D58,Поликлиника!F:F,СВОД!F58)</f>
        <v>0</v>
      </c>
      <c r="K58" s="337">
        <f>SUMIFS(Поликлиника!AV:AV,Поликлиника!D:D,СВОД!D58,Поликлиника!F:F,СВОД!F58)</f>
        <v>0</v>
      </c>
      <c r="L58" s="337">
        <f>SUMIFS(Поликлиника!BA:BA,Поликлиника!D:D,СВОД!D58,Поликлиника!F:F,СВОД!F58)</f>
        <v>0</v>
      </c>
      <c r="M58" s="337">
        <f>SUMIFS(Услуги!H:H,Услуги!D:D,СВОД!D58,Услуги!F:F,СВОД!F58)+SUMIFS(Услуги!M:M,Услуги!D:D,СВОД!D58,Услуги!F:F,СВОД!F58)+SUMIFS(Услуги!R:R,Услуги!D:D,СВОД!D58,Услуги!F:F,СВОД!F58)+SUMIFS(Услуги!W:W,Услуги!D:D,СВОД!D58,Услуги!F:F,СВОД!F58)+SUMIFS(Услуги!AB:AB,Услуги!D:D,СВОД!D58,Услуги!F:F,СВОД!F58)+SUMIFS(Услуги!AG:AG,Услуги!D:D,СВОД!D58,Услуги!F:F,СВОД!F58)+SUMIFS(Услуги!AL:AL,Услуги!D:D,СВОД!D58,Услуги!F:F,СВОД!F58)+SUMIFS(Услуги!AQ:AQ,Услуги!D:D,СВОД!D58,Услуги!F:F,СВОД!F58)</f>
        <v>0</v>
      </c>
      <c r="N58" s="337">
        <f>SUMIFS('Скорая мед.помощь'!I:I,'Скорая мед.помощь'!D:D,СВОД!D58,'Скорая мед.помощь'!F:F,СВОД!F58)</f>
        <v>0</v>
      </c>
      <c r="O58" s="338">
        <f>SUMIFS(Поликлиника!BF:BF,Поликлиника!D:D,СВОД!D58,Поликлиника!F:F,СВОД!F58)</f>
        <v>0</v>
      </c>
      <c r="P58" s="339">
        <f>SUMIFS('Круглосуточный стационар'!O:O,'Круглосуточный стационар'!D:D,СВОД!D58,'Круглосуточный стационар'!F:F,СВОД!F58,'Круглосуточный стационар'!H:H,"-")+SUMIFS(ВМП!O:O,ВМП!D:D,СВОД!D58,ВМП!F:F,СВОД!F58,ВМП!H:H,"-")+SUMIFS('Дневной стационар'!O:O,'Дневной стационар'!D:D,СВОД!D58,'Дневной стационар'!F:F,СВОД!F58,'Дневной стационар'!H:H,"-")+SUMIFS(ЭКО!M:M,ЭКО!D:D,СВОД!D58,ЭКО!F:F,СВОД!F58)+SUMIFS(Диализ!M:M,Диализ!D:D,СВОД!D58,Диализ!F:F,СВОД!F58)+SUMIFS('Скорая мед.помощь'!N:N,'Скорая мед.помощь'!D:D,СВОД!D58,'Скорая мед.помощь'!F:F,СВОД!F58)+SUMIFS(Услуги!AV:AV,Услуги!D:D,СВОД!D58,Услуги!F:F,СВОД!F58)+SUMIFS(Поликлиника!BK:BK,Поликлиника!D:D,СВОД!D58,Поликлиника!F:F,СВОД!F58)</f>
        <v>0</v>
      </c>
      <c r="Q58" s="336">
        <f>SUMIFS(Сверхбаза!L:L,Сверхбаза!C:C,СВОД!D58,Сверхбаза!E:E,СВОД!F58)+SUMIFS(Сверхбаза!N:N,Сверхбаза!C:C,СВОД!D58,Сверхбаза!E:E,СВОД!F58)</f>
        <v>0</v>
      </c>
      <c r="R58" s="337">
        <f>SUMIFS(Сверхбаза!P:P,Сверхбаза!C:C,СВОД!D58,Сверхбаза!E:E,СВОД!F58)</f>
        <v>0</v>
      </c>
      <c r="S58" s="337">
        <f>SUMIFS(Сверхбаза!R:R,Сверхбаза!C:C,СВОД!D58,Сверхбаза!E:E,СВОД!F58)</f>
        <v>0</v>
      </c>
      <c r="T58" s="337">
        <f>SUMIFS(Сверхбаза!Q:Q,Сверхбаза!C:C,СВОД!D58,Сверхбаза!E:E,СВОД!F58)</f>
        <v>0</v>
      </c>
      <c r="U58" s="337">
        <f>SUMIFS(Сверхбаза!S:S,Сверхбаза!C:C,СВОД!D58,Сверхбаза!E:E,СВОД!F58)</f>
        <v>0</v>
      </c>
      <c r="V58" s="339">
        <f>SUMIFS(Сверхбаза!G:G,Сверхбаза!C:C,СВОД!D58,Сверхбаза!E:E,СВОД!F58)</f>
        <v>0</v>
      </c>
    </row>
    <row r="59" spans="1:22" outlineLevel="1" x14ac:dyDescent="0.2">
      <c r="A59" s="320"/>
      <c r="B59" s="321"/>
      <c r="C59" s="322"/>
      <c r="D59" s="340" t="s">
        <v>963</v>
      </c>
      <c r="E59" s="83"/>
      <c r="F59" s="83"/>
      <c r="G59" s="84"/>
      <c r="H59" s="341"/>
      <c r="I59" s="342"/>
      <c r="J59" s="342"/>
      <c r="K59" s="342"/>
      <c r="L59" s="342"/>
      <c r="M59" s="342"/>
      <c r="N59" s="342"/>
      <c r="O59" s="343"/>
      <c r="P59" s="344">
        <f>SUBTOTAL(9,P51:P58)</f>
        <v>114818.99814</v>
      </c>
      <c r="Q59" s="341"/>
      <c r="R59" s="342"/>
      <c r="S59" s="342"/>
      <c r="T59" s="342"/>
      <c r="U59" s="342"/>
      <c r="V59" s="344">
        <f>SUBTOTAL(9,V51:V58)</f>
        <v>0</v>
      </c>
    </row>
    <row r="60" spans="1:22" outlineLevel="2" x14ac:dyDescent="0.2">
      <c r="A60" s="33" t="s">
        <v>10</v>
      </c>
      <c r="B60" s="9">
        <v>2</v>
      </c>
      <c r="C60" s="10">
        <v>500103</v>
      </c>
      <c r="D60" s="273">
        <v>10401</v>
      </c>
      <c r="E60" s="81" t="s">
        <v>217</v>
      </c>
      <c r="F60" s="81">
        <v>1</v>
      </c>
      <c r="G60" s="82" t="s">
        <v>12</v>
      </c>
      <c r="H60" s="336">
        <f>SUMIFS('Круглосуточный стационар'!J:J,'Круглосуточный стационар'!D:D,СВОД!D60,'Круглосуточный стационар'!H:H,"-",'Круглосуточный стационар'!F:F,СВОД!F60)+SUMIFS(ВМП!J:J,ВМП!D:D,СВОД!D60,ВМП!H:H,"-",ВМП!F:F,СВОД!F60)+SUMIFS('Дневной стационар'!J:J,'Дневной стационар'!D:D,СВОД!D60,'Дневной стационар'!H:H,"-",'Дневной стационар'!F:F,СВОД!F60)+SUMIFS(ЭКО!H:H,ЭКО!D:D,СВОД!D60,ЭКО!F:F,СВОД!F60)+SUMIFS(Диализ!H:H,Диализ!D:D,СВОД!D60,Диализ!F:F,СВОД!F60)</f>
        <v>0</v>
      </c>
      <c r="I60" s="337">
        <f>SUMIFS(Поликлиника!H:H,Поликлиника!D:D,СВОД!D60,Поликлиника!F:F,СВОД!F60)</f>
        <v>0</v>
      </c>
      <c r="J60" s="337">
        <f>SUMIFS(Поликлиника!AQ:AQ,Поликлиника!D:D,СВОД!D60,Поликлиника!F:F,СВОД!F60)</f>
        <v>0</v>
      </c>
      <c r="K60" s="337">
        <f>SUMIFS(Поликлиника!AV:AV,Поликлиника!D:D,СВОД!D60,Поликлиника!F:F,СВОД!F60)</f>
        <v>0</v>
      </c>
      <c r="L60" s="337">
        <f>SUMIFS(Поликлиника!BA:BA,Поликлиника!D:D,СВОД!D60,Поликлиника!F:F,СВОД!F60)</f>
        <v>0</v>
      </c>
      <c r="M60" s="337">
        <f>SUMIFS(Услуги!H:H,Услуги!D:D,СВОД!D60,Услуги!F:F,СВОД!F60)+SUMIFS(Услуги!M:M,Услуги!D:D,СВОД!D60,Услуги!F:F,СВОД!F60)+SUMIFS(Услуги!R:R,Услуги!D:D,СВОД!D60,Услуги!F:F,СВОД!F60)+SUMIFS(Услуги!W:W,Услуги!D:D,СВОД!D60,Услуги!F:F,СВОД!F60)+SUMIFS(Услуги!AB:AB,Услуги!D:D,СВОД!D60,Услуги!F:F,СВОД!F60)+SUMIFS(Услуги!AG:AG,Услуги!D:D,СВОД!D60,Услуги!F:F,СВОД!F60)+SUMIFS(Услуги!AL:AL,Услуги!D:D,СВОД!D60,Услуги!F:F,СВОД!F60)+SUMIFS(Услуги!AQ:AQ,Услуги!D:D,СВОД!D60,Услуги!F:F,СВОД!F60)</f>
        <v>0</v>
      </c>
      <c r="N60" s="337">
        <f>SUMIFS('Скорая мед.помощь'!I:I,'Скорая мед.помощь'!D:D,СВОД!D60,'Скорая мед.помощь'!F:F,СВОД!F60)</f>
        <v>0</v>
      </c>
      <c r="O60" s="338">
        <f>SUMIFS(Поликлиника!BF:BF,Поликлиника!D:D,СВОД!D60,Поликлиника!F:F,СВОД!F60)</f>
        <v>0</v>
      </c>
      <c r="P60" s="339">
        <f>SUMIFS('Круглосуточный стационар'!O:O,'Круглосуточный стационар'!D:D,СВОД!D60,'Круглосуточный стационар'!F:F,СВОД!F60,'Круглосуточный стационар'!H:H,"-")+SUMIFS(ВМП!O:O,ВМП!D:D,СВОД!D60,ВМП!F:F,СВОД!F60,ВМП!H:H,"-")+SUMIFS('Дневной стационар'!O:O,'Дневной стационар'!D:D,СВОД!D60,'Дневной стационар'!F:F,СВОД!F60,'Дневной стационар'!H:H,"-")+SUMIFS(ЭКО!M:M,ЭКО!D:D,СВОД!D60,ЭКО!F:F,СВОД!F60)+SUMIFS(Диализ!M:M,Диализ!D:D,СВОД!D60,Диализ!F:F,СВОД!F60)+SUMIFS('Скорая мед.помощь'!N:N,'Скорая мед.помощь'!D:D,СВОД!D60,'Скорая мед.помощь'!F:F,СВОД!F60)+SUMIFS(Услуги!AV:AV,Услуги!D:D,СВОД!D60,Услуги!F:F,СВОД!F60)+SUMIFS(Поликлиника!BK:BK,Поликлиника!D:D,СВОД!D60,Поликлиника!F:F,СВОД!F60)</f>
        <v>0</v>
      </c>
      <c r="Q60" s="336">
        <f>SUMIFS(Сверхбаза!L:L,Сверхбаза!C:C,СВОД!D60,Сверхбаза!E:E,СВОД!F60)+SUMIFS(Сверхбаза!N:N,Сверхбаза!C:C,СВОД!D60,Сверхбаза!E:E,СВОД!F60)</f>
        <v>0</v>
      </c>
      <c r="R60" s="337">
        <f>SUMIFS(Сверхбаза!P:P,Сверхбаза!C:C,СВОД!D60,Сверхбаза!E:E,СВОД!F60)</f>
        <v>0</v>
      </c>
      <c r="S60" s="337">
        <f>SUMIFS(Сверхбаза!R:R,Сверхбаза!C:C,СВОД!D60,Сверхбаза!E:E,СВОД!F60)</f>
        <v>0</v>
      </c>
      <c r="T60" s="337">
        <f>SUMIFS(Сверхбаза!Q:Q,Сверхбаза!C:C,СВОД!D60,Сверхбаза!E:E,СВОД!F60)</f>
        <v>0</v>
      </c>
      <c r="U60" s="337">
        <f>SUMIFS(Сверхбаза!S:S,Сверхбаза!C:C,СВОД!D60,Сверхбаза!E:E,СВОД!F60)</f>
        <v>0</v>
      </c>
      <c r="V60" s="339">
        <f>SUMIFS(Сверхбаза!G:G,Сверхбаза!C:C,СВОД!D60,Сверхбаза!E:E,СВОД!F60)</f>
        <v>0</v>
      </c>
    </row>
    <row r="61" spans="1:22" ht="25.5" outlineLevel="2" x14ac:dyDescent="0.2">
      <c r="A61" s="33" t="s">
        <v>10</v>
      </c>
      <c r="B61" s="9">
        <v>2</v>
      </c>
      <c r="C61" s="10">
        <v>500103</v>
      </c>
      <c r="D61" s="273">
        <v>10401</v>
      </c>
      <c r="E61" s="81" t="s">
        <v>217</v>
      </c>
      <c r="F61" s="81">
        <v>13</v>
      </c>
      <c r="G61" s="82" t="s">
        <v>859</v>
      </c>
      <c r="H61" s="336">
        <f>SUMIFS('Круглосуточный стационар'!J:J,'Круглосуточный стационар'!D:D,СВОД!D61,'Круглосуточный стационар'!H:H,"-",'Круглосуточный стационар'!F:F,СВОД!F61)+SUMIFS(ВМП!J:J,ВМП!D:D,СВОД!D61,ВМП!H:H,"-",ВМП!F:F,СВОД!F61)+SUMIFS('Дневной стационар'!J:J,'Дневной стационар'!D:D,СВОД!D61,'Дневной стационар'!H:H,"-",'Дневной стационар'!F:F,СВОД!F61)+SUMIFS(ЭКО!H:H,ЭКО!D:D,СВОД!D61,ЭКО!F:F,СВОД!F61)+SUMIFS(Диализ!H:H,Диализ!D:D,СВОД!D61,Диализ!F:F,СВОД!F61)</f>
        <v>0</v>
      </c>
      <c r="I61" s="337">
        <f>SUMIFS(Поликлиника!H:H,Поликлиника!D:D,СВОД!D61,Поликлиника!F:F,СВОД!F61)</f>
        <v>0</v>
      </c>
      <c r="J61" s="337">
        <f>SUMIFS(Поликлиника!AQ:AQ,Поликлиника!D:D,СВОД!D61,Поликлиника!F:F,СВОД!F61)</f>
        <v>0</v>
      </c>
      <c r="K61" s="337">
        <f>SUMIFS(Поликлиника!AV:AV,Поликлиника!D:D,СВОД!D61,Поликлиника!F:F,СВОД!F61)</f>
        <v>0</v>
      </c>
      <c r="L61" s="337">
        <f>SUMIFS(Поликлиника!BA:BA,Поликлиника!D:D,СВОД!D61,Поликлиника!F:F,СВОД!F61)</f>
        <v>0</v>
      </c>
      <c r="M61" s="337">
        <f>SUMIFS(Услуги!H:H,Услуги!D:D,СВОД!D61,Услуги!F:F,СВОД!F61)+SUMIFS(Услуги!M:M,Услуги!D:D,СВОД!D61,Услуги!F:F,СВОД!F61)+SUMIFS(Услуги!R:R,Услуги!D:D,СВОД!D61,Услуги!F:F,СВОД!F61)+SUMIFS(Услуги!W:W,Услуги!D:D,СВОД!D61,Услуги!F:F,СВОД!F61)+SUMIFS(Услуги!AB:AB,Услуги!D:D,СВОД!D61,Услуги!F:F,СВОД!F61)+SUMIFS(Услуги!AG:AG,Услуги!D:D,СВОД!D61,Услуги!F:F,СВОД!F61)+SUMIFS(Услуги!AL:AL,Услуги!D:D,СВОД!D61,Услуги!F:F,СВОД!F61)+SUMIFS(Услуги!AQ:AQ,Услуги!D:D,СВОД!D61,Услуги!F:F,СВОД!F61)</f>
        <v>0</v>
      </c>
      <c r="N61" s="337">
        <f>SUMIFS('Скорая мед.помощь'!I:I,'Скорая мед.помощь'!D:D,СВОД!D61,'Скорая мед.помощь'!F:F,СВОД!F61)</f>
        <v>0</v>
      </c>
      <c r="O61" s="338">
        <f>SUMIFS(Поликлиника!BF:BF,Поликлиника!D:D,СВОД!D61,Поликлиника!F:F,СВОД!F61)</f>
        <v>0</v>
      </c>
      <c r="P61" s="339">
        <f>SUMIFS('Круглосуточный стационар'!O:O,'Круглосуточный стационар'!D:D,СВОД!D61,'Круглосуточный стационар'!F:F,СВОД!F61,'Круглосуточный стационар'!H:H,"-")+SUMIFS(ВМП!O:O,ВМП!D:D,СВОД!D61,ВМП!F:F,СВОД!F61,ВМП!H:H,"-")+SUMIFS('Дневной стационар'!O:O,'Дневной стационар'!D:D,СВОД!D61,'Дневной стационар'!F:F,СВОД!F61,'Дневной стационар'!H:H,"-")+SUMIFS(ЭКО!M:M,ЭКО!D:D,СВОД!D61,ЭКО!F:F,СВОД!F61)+SUMIFS(Диализ!M:M,Диализ!D:D,СВОД!D61,Диализ!F:F,СВОД!F61)+SUMIFS('Скорая мед.помощь'!N:N,'Скорая мед.помощь'!D:D,СВОД!D61,'Скорая мед.помощь'!F:F,СВОД!F61)+SUMIFS(Услуги!AV:AV,Услуги!D:D,СВОД!D61,Услуги!F:F,СВОД!F61)+SUMIFS(Поликлиника!BK:BK,Поликлиника!D:D,СВОД!D61,Поликлиника!F:F,СВОД!F61)</f>
        <v>0</v>
      </c>
      <c r="Q61" s="336">
        <f>SUMIFS(Сверхбаза!L:L,Сверхбаза!C:C,СВОД!D61,Сверхбаза!E:E,СВОД!F61)+SUMIFS(Сверхбаза!N:N,Сверхбаза!C:C,СВОД!D61,Сверхбаза!E:E,СВОД!F61)</f>
        <v>0</v>
      </c>
      <c r="R61" s="337">
        <f>SUMIFS(Сверхбаза!P:P,Сверхбаза!C:C,СВОД!D61,Сверхбаза!E:E,СВОД!F61)</f>
        <v>0</v>
      </c>
      <c r="S61" s="337">
        <f>SUMIFS(Сверхбаза!R:R,Сверхбаза!C:C,СВОД!D61,Сверхбаза!E:E,СВОД!F61)</f>
        <v>0</v>
      </c>
      <c r="T61" s="337">
        <f>SUMIFS(Сверхбаза!Q:Q,Сверхбаза!C:C,СВОД!D61,Сверхбаза!E:E,СВОД!F61)</f>
        <v>0</v>
      </c>
      <c r="U61" s="337">
        <f>SUMIFS(Сверхбаза!S:S,Сверхбаза!C:C,СВОД!D61,Сверхбаза!E:E,СВОД!F61)</f>
        <v>0</v>
      </c>
      <c r="V61" s="339">
        <f>SUMIFS(Сверхбаза!G:G,Сверхбаза!C:C,СВОД!D61,Сверхбаза!E:E,СВОД!F61)</f>
        <v>0</v>
      </c>
    </row>
    <row r="62" spans="1:22" outlineLevel="2" x14ac:dyDescent="0.2">
      <c r="A62" s="33" t="s">
        <v>10</v>
      </c>
      <c r="B62" s="9">
        <v>2</v>
      </c>
      <c r="C62" s="10">
        <v>500103</v>
      </c>
      <c r="D62" s="273">
        <v>10401</v>
      </c>
      <c r="E62" s="81" t="s">
        <v>217</v>
      </c>
      <c r="F62" s="81">
        <v>2</v>
      </c>
      <c r="G62" s="82" t="s">
        <v>135</v>
      </c>
      <c r="H62" s="336">
        <f>SUMIFS('Круглосуточный стационар'!J:J,'Круглосуточный стационар'!D:D,СВОД!D62,'Круглосуточный стационар'!H:H,"-",'Круглосуточный стационар'!F:F,СВОД!F62)+SUMIFS(ВМП!J:J,ВМП!D:D,СВОД!D62,ВМП!H:H,"-",ВМП!F:F,СВОД!F62)+SUMIFS('Дневной стационар'!J:J,'Дневной стационар'!D:D,СВОД!D62,'Дневной стационар'!H:H,"-",'Дневной стационар'!F:F,СВОД!F62)+SUMIFS(ЭКО!H:H,ЭКО!D:D,СВОД!D62,ЭКО!F:F,СВОД!F62)+SUMIFS(Диализ!H:H,Диализ!D:D,СВОД!D62,Диализ!F:F,СВОД!F62)</f>
        <v>0</v>
      </c>
      <c r="I62" s="337">
        <f>SUMIFS(Поликлиника!H:H,Поликлиника!D:D,СВОД!D62,Поликлиника!F:F,СВОД!F62)</f>
        <v>0</v>
      </c>
      <c r="J62" s="337">
        <f>SUMIFS(Поликлиника!AQ:AQ,Поликлиника!D:D,СВОД!D62,Поликлиника!F:F,СВОД!F62)</f>
        <v>0</v>
      </c>
      <c r="K62" s="337">
        <f>SUMIFS(Поликлиника!AV:AV,Поликлиника!D:D,СВОД!D62,Поликлиника!F:F,СВОД!F62)</f>
        <v>0</v>
      </c>
      <c r="L62" s="337">
        <f>SUMIFS(Поликлиника!BA:BA,Поликлиника!D:D,СВОД!D62,Поликлиника!F:F,СВОД!F62)</f>
        <v>0</v>
      </c>
      <c r="M62" s="337">
        <f>SUMIFS(Услуги!H:H,Услуги!D:D,СВОД!D62,Услуги!F:F,СВОД!F62)+SUMIFS(Услуги!M:M,Услуги!D:D,СВОД!D62,Услуги!F:F,СВОД!F62)+SUMIFS(Услуги!R:R,Услуги!D:D,СВОД!D62,Услуги!F:F,СВОД!F62)+SUMIFS(Услуги!W:W,Услуги!D:D,СВОД!D62,Услуги!F:F,СВОД!F62)+SUMIFS(Услуги!AB:AB,Услуги!D:D,СВОД!D62,Услуги!F:F,СВОД!F62)+SUMIFS(Услуги!AG:AG,Услуги!D:D,СВОД!D62,Услуги!F:F,СВОД!F62)+SUMIFS(Услуги!AL:AL,Услуги!D:D,СВОД!D62,Услуги!F:F,СВОД!F62)+SUMIFS(Услуги!AQ:AQ,Услуги!D:D,СВОД!D62,Услуги!F:F,СВОД!F62)</f>
        <v>0</v>
      </c>
      <c r="N62" s="337">
        <f>SUMIFS('Скорая мед.помощь'!I:I,'Скорая мед.помощь'!D:D,СВОД!D62,'Скорая мед.помощь'!F:F,СВОД!F62)</f>
        <v>0</v>
      </c>
      <c r="O62" s="338">
        <f>SUMIFS(Поликлиника!BF:BF,Поликлиника!D:D,СВОД!D62,Поликлиника!F:F,СВОД!F62)</f>
        <v>0</v>
      </c>
      <c r="P62" s="339">
        <f>SUMIFS('Круглосуточный стационар'!O:O,'Круглосуточный стационар'!D:D,СВОД!D62,'Круглосуточный стационар'!F:F,СВОД!F62,'Круглосуточный стационар'!H:H,"-")+SUMIFS(ВМП!O:O,ВМП!D:D,СВОД!D62,ВМП!F:F,СВОД!F62,ВМП!H:H,"-")+SUMIFS('Дневной стационар'!O:O,'Дневной стационар'!D:D,СВОД!D62,'Дневной стационар'!F:F,СВОД!F62,'Дневной стационар'!H:H,"-")+SUMIFS(ЭКО!M:M,ЭКО!D:D,СВОД!D62,ЭКО!F:F,СВОД!F62)+SUMIFS(Диализ!M:M,Диализ!D:D,СВОД!D62,Диализ!F:F,СВОД!F62)+SUMIFS('Скорая мед.помощь'!N:N,'Скорая мед.помощь'!D:D,СВОД!D62,'Скорая мед.помощь'!F:F,СВОД!F62)+SUMIFS(Услуги!AV:AV,Услуги!D:D,СВОД!D62,Услуги!F:F,СВОД!F62)+SUMIFS(Поликлиника!BK:BK,Поликлиника!D:D,СВОД!D62,Поликлиника!F:F,СВОД!F62)</f>
        <v>0</v>
      </c>
      <c r="Q62" s="336">
        <f>SUMIFS(Сверхбаза!L:L,Сверхбаза!C:C,СВОД!D62,Сверхбаза!E:E,СВОД!F62)+SUMIFS(Сверхбаза!N:N,Сверхбаза!C:C,СВОД!D62,Сверхбаза!E:E,СВОД!F62)</f>
        <v>0</v>
      </c>
      <c r="R62" s="337">
        <f>SUMIFS(Сверхбаза!P:P,Сверхбаза!C:C,СВОД!D62,Сверхбаза!E:E,СВОД!F62)</f>
        <v>0</v>
      </c>
      <c r="S62" s="337">
        <f>SUMIFS(Сверхбаза!R:R,Сверхбаза!C:C,СВОД!D62,Сверхбаза!E:E,СВОД!F62)</f>
        <v>0</v>
      </c>
      <c r="T62" s="337">
        <f>SUMIFS(Сверхбаза!Q:Q,Сверхбаза!C:C,СВОД!D62,Сверхбаза!E:E,СВОД!F62)</f>
        <v>0</v>
      </c>
      <c r="U62" s="337">
        <f>SUMIFS(Сверхбаза!S:S,Сверхбаза!C:C,СВОД!D62,Сверхбаза!E:E,СВОД!F62)</f>
        <v>0</v>
      </c>
      <c r="V62" s="339">
        <f>SUMIFS(Сверхбаза!G:G,Сверхбаза!C:C,СВОД!D62,Сверхбаза!E:E,СВОД!F62)</f>
        <v>0</v>
      </c>
    </row>
    <row r="63" spans="1:22" ht="25.5" outlineLevel="2" x14ac:dyDescent="0.2">
      <c r="A63" s="33" t="s">
        <v>10</v>
      </c>
      <c r="B63" s="9">
        <v>2</v>
      </c>
      <c r="C63" s="10">
        <v>500103</v>
      </c>
      <c r="D63" s="273">
        <v>10401</v>
      </c>
      <c r="E63" s="81" t="s">
        <v>217</v>
      </c>
      <c r="F63" s="81">
        <v>6</v>
      </c>
      <c r="G63" s="82" t="s">
        <v>860</v>
      </c>
      <c r="H63" s="336">
        <f>SUMIFS('Круглосуточный стационар'!J:J,'Круглосуточный стационар'!D:D,СВОД!D63,'Круглосуточный стационар'!H:H,"-",'Круглосуточный стационар'!F:F,СВОД!F63)+SUMIFS(ВМП!J:J,ВМП!D:D,СВОД!D63,ВМП!H:H,"-",ВМП!F:F,СВОД!F63)+SUMIFS('Дневной стационар'!J:J,'Дневной стационар'!D:D,СВОД!D63,'Дневной стационар'!H:H,"-",'Дневной стационар'!F:F,СВОД!F63)+SUMIFS(ЭКО!H:H,ЭКО!D:D,СВОД!D63,ЭКО!F:F,СВОД!F63)+SUMIFS(Диализ!H:H,Диализ!D:D,СВОД!D63,Диализ!F:F,СВОД!F63)</f>
        <v>0</v>
      </c>
      <c r="I63" s="337">
        <f>SUMIFS(Поликлиника!H:H,Поликлиника!D:D,СВОД!D63,Поликлиника!F:F,СВОД!F63)</f>
        <v>0</v>
      </c>
      <c r="J63" s="337">
        <f>SUMIFS(Поликлиника!AQ:AQ,Поликлиника!D:D,СВОД!D63,Поликлиника!F:F,СВОД!F63)</f>
        <v>0</v>
      </c>
      <c r="K63" s="337">
        <f>SUMIFS(Поликлиника!AV:AV,Поликлиника!D:D,СВОД!D63,Поликлиника!F:F,СВОД!F63)</f>
        <v>0</v>
      </c>
      <c r="L63" s="337">
        <f>SUMIFS(Поликлиника!BA:BA,Поликлиника!D:D,СВОД!D63,Поликлиника!F:F,СВОД!F63)</f>
        <v>0</v>
      </c>
      <c r="M63" s="337">
        <f>SUMIFS(Услуги!H:H,Услуги!D:D,СВОД!D63,Услуги!F:F,СВОД!F63)+SUMIFS(Услуги!M:M,Услуги!D:D,СВОД!D63,Услуги!F:F,СВОД!F63)+SUMIFS(Услуги!R:R,Услуги!D:D,СВОД!D63,Услуги!F:F,СВОД!F63)+SUMIFS(Услуги!W:W,Услуги!D:D,СВОД!D63,Услуги!F:F,СВОД!F63)+SUMIFS(Услуги!AB:AB,Услуги!D:D,СВОД!D63,Услуги!F:F,СВОД!F63)+SUMIFS(Услуги!AG:AG,Услуги!D:D,СВОД!D63,Услуги!F:F,СВОД!F63)+SUMIFS(Услуги!AL:AL,Услуги!D:D,СВОД!D63,Услуги!F:F,СВОД!F63)+SUMIFS(Услуги!AQ:AQ,Услуги!D:D,СВОД!D63,Услуги!F:F,СВОД!F63)</f>
        <v>0</v>
      </c>
      <c r="N63" s="337">
        <f>SUMIFS('Скорая мед.помощь'!I:I,'Скорая мед.помощь'!D:D,СВОД!D63,'Скорая мед.помощь'!F:F,СВОД!F63)</f>
        <v>0</v>
      </c>
      <c r="O63" s="338">
        <f>SUMIFS(Поликлиника!BF:BF,Поликлиника!D:D,СВОД!D63,Поликлиника!F:F,СВОД!F63)</f>
        <v>0</v>
      </c>
      <c r="P63" s="339">
        <f>SUMIFS('Круглосуточный стационар'!O:O,'Круглосуточный стационар'!D:D,СВОД!D63,'Круглосуточный стационар'!F:F,СВОД!F63,'Круглосуточный стационар'!H:H,"-")+SUMIFS(ВМП!O:O,ВМП!D:D,СВОД!D63,ВМП!F:F,СВОД!F63,ВМП!H:H,"-")+SUMIFS('Дневной стационар'!O:O,'Дневной стационар'!D:D,СВОД!D63,'Дневной стационар'!F:F,СВОД!F63,'Дневной стационар'!H:H,"-")+SUMIFS(ЭКО!M:M,ЭКО!D:D,СВОД!D63,ЭКО!F:F,СВОД!F63)+SUMIFS(Диализ!M:M,Диализ!D:D,СВОД!D63,Диализ!F:F,СВОД!F63)+SUMIFS('Скорая мед.помощь'!N:N,'Скорая мед.помощь'!D:D,СВОД!D63,'Скорая мед.помощь'!F:F,СВОД!F63)+SUMIFS(Услуги!AV:AV,Услуги!D:D,СВОД!D63,Услуги!F:F,СВОД!F63)+SUMIFS(Поликлиника!BK:BK,Поликлиника!D:D,СВОД!D63,Поликлиника!F:F,СВОД!F63)</f>
        <v>0</v>
      </c>
      <c r="Q63" s="336">
        <f>SUMIFS(Сверхбаза!L:L,Сверхбаза!C:C,СВОД!D63,Сверхбаза!E:E,СВОД!F63)+SUMIFS(Сверхбаза!N:N,Сверхбаза!C:C,СВОД!D63,Сверхбаза!E:E,СВОД!F63)</f>
        <v>0</v>
      </c>
      <c r="R63" s="337">
        <f>SUMIFS(Сверхбаза!P:P,Сверхбаза!C:C,СВОД!D63,Сверхбаза!E:E,СВОД!F63)</f>
        <v>0</v>
      </c>
      <c r="S63" s="337">
        <f>SUMIFS(Сверхбаза!R:R,Сверхбаза!C:C,СВОД!D63,Сверхбаза!E:E,СВОД!F63)</f>
        <v>0</v>
      </c>
      <c r="T63" s="337">
        <f>SUMIFS(Сверхбаза!Q:Q,Сверхбаза!C:C,СВОД!D63,Сверхбаза!E:E,СВОД!F63)</f>
        <v>0</v>
      </c>
      <c r="U63" s="337">
        <f>SUMIFS(Сверхбаза!S:S,Сверхбаза!C:C,СВОД!D63,Сверхбаза!E:E,СВОД!F63)</f>
        <v>0</v>
      </c>
      <c r="V63" s="339">
        <f>SUMIFS(Сверхбаза!G:G,Сверхбаза!C:C,СВОД!D63,Сверхбаза!E:E,СВОД!F63)</f>
        <v>0</v>
      </c>
    </row>
    <row r="64" spans="1:22" ht="25.5" outlineLevel="2" x14ac:dyDescent="0.2">
      <c r="A64" s="33" t="s">
        <v>10</v>
      </c>
      <c r="B64" s="9">
        <v>2</v>
      </c>
      <c r="C64" s="10">
        <v>500103</v>
      </c>
      <c r="D64" s="273">
        <v>10401</v>
      </c>
      <c r="E64" s="81" t="s">
        <v>217</v>
      </c>
      <c r="F64" s="81">
        <v>3</v>
      </c>
      <c r="G64" s="82" t="s">
        <v>136</v>
      </c>
      <c r="H64" s="336">
        <f>SUMIFS('Круглосуточный стационар'!J:J,'Круглосуточный стационар'!D:D,СВОД!D64,'Круглосуточный стационар'!H:H,"-",'Круглосуточный стационар'!F:F,СВОД!F64)+SUMIFS(ВМП!J:J,ВМП!D:D,СВОД!D64,ВМП!H:H,"-",ВМП!F:F,СВОД!F64)+SUMIFS('Дневной стационар'!J:J,'Дневной стационар'!D:D,СВОД!D64,'Дневной стационар'!H:H,"-",'Дневной стационар'!F:F,СВОД!F64)+SUMIFS(ЭКО!H:H,ЭКО!D:D,СВОД!D64,ЭКО!F:F,СВОД!F64)+SUMIFS(Диализ!H:H,Диализ!D:D,СВОД!D64,Диализ!F:F,СВОД!F64)</f>
        <v>0</v>
      </c>
      <c r="I64" s="337">
        <f>SUMIFS(Поликлиника!H:H,Поликлиника!D:D,СВОД!D64,Поликлиника!F:F,СВОД!F64)</f>
        <v>0</v>
      </c>
      <c r="J64" s="337">
        <f>SUMIFS(Поликлиника!AQ:AQ,Поликлиника!D:D,СВОД!D64,Поликлиника!F:F,СВОД!F64)</f>
        <v>0</v>
      </c>
      <c r="K64" s="337">
        <f>SUMIFS(Поликлиника!AV:AV,Поликлиника!D:D,СВОД!D64,Поликлиника!F:F,СВОД!F64)</f>
        <v>785</v>
      </c>
      <c r="L64" s="337">
        <f>SUMIFS(Поликлиника!BA:BA,Поликлиника!D:D,СВОД!D64,Поликлиника!F:F,СВОД!F64)</f>
        <v>3766</v>
      </c>
      <c r="M64" s="337">
        <f>SUMIFS(Услуги!H:H,Услуги!D:D,СВОД!D64,Услуги!F:F,СВОД!F64)+SUMIFS(Услуги!M:M,Услуги!D:D,СВОД!D64,Услуги!F:F,СВОД!F64)+SUMIFS(Услуги!R:R,Услуги!D:D,СВОД!D64,Услуги!F:F,СВОД!F64)+SUMIFS(Услуги!W:W,Услуги!D:D,СВОД!D64,Услуги!F:F,СВОД!F64)+SUMIFS(Услуги!AB:AB,Услуги!D:D,СВОД!D64,Услуги!F:F,СВОД!F64)+SUMIFS(Услуги!AG:AG,Услуги!D:D,СВОД!D64,Услуги!F:F,СВОД!F64)+SUMIFS(Услуги!AL:AL,Услуги!D:D,СВОД!D64,Услуги!F:F,СВОД!F64)+SUMIFS(Услуги!AQ:AQ,Услуги!D:D,СВОД!D64,Услуги!F:F,СВОД!F64)</f>
        <v>0</v>
      </c>
      <c r="N64" s="337">
        <f>SUMIFS('Скорая мед.помощь'!I:I,'Скорая мед.помощь'!D:D,СВОД!D64,'Скорая мед.помощь'!F:F,СВОД!F64)</f>
        <v>0</v>
      </c>
      <c r="O64" s="338">
        <f>SUMIFS(Поликлиника!BF:BF,Поликлиника!D:D,СВОД!D64,Поликлиника!F:F,СВОД!F64)</f>
        <v>21111</v>
      </c>
      <c r="P64" s="339">
        <f>SUMIFS('Круглосуточный стационар'!O:O,'Круглосуточный стационар'!D:D,СВОД!D64,'Круглосуточный стационар'!F:F,СВОД!F64,'Круглосуточный стационар'!H:H,"-")+SUMIFS(ВМП!O:O,ВМП!D:D,СВОД!D64,ВМП!F:F,СВОД!F64,ВМП!H:H,"-")+SUMIFS('Дневной стационар'!O:O,'Дневной стационар'!D:D,СВОД!D64,'Дневной стационар'!F:F,СВОД!F64,'Дневной стационар'!H:H,"-")+SUMIFS(ЭКО!M:M,ЭКО!D:D,СВОД!D64,ЭКО!F:F,СВОД!F64)+SUMIFS(Диализ!M:M,Диализ!D:D,СВОД!D64,Диализ!F:F,СВОД!F64)+SUMIFS('Скорая мед.помощь'!N:N,'Скорая мед.помощь'!D:D,СВОД!D64,'Скорая мед.помощь'!F:F,СВОД!F64)+SUMIFS(Услуги!AV:AV,Услуги!D:D,СВОД!D64,Услуги!F:F,СВОД!F64)+SUMIFS(Поликлиника!BK:BK,Поликлиника!D:D,СВОД!D64,Поликлиника!F:F,СВОД!F64)</f>
        <v>3483.0498666666667</v>
      </c>
      <c r="Q64" s="336">
        <f>SUMIFS(Сверхбаза!L:L,Сверхбаза!C:C,СВОД!D64,Сверхбаза!E:E,СВОД!F64)+SUMIFS(Сверхбаза!N:N,Сверхбаза!C:C,СВОД!D64,Сверхбаза!E:E,СВОД!F64)</f>
        <v>0</v>
      </c>
      <c r="R64" s="337">
        <f>SUMIFS(Сверхбаза!P:P,Сверхбаза!C:C,СВОД!D64,Сверхбаза!E:E,СВОД!F64)</f>
        <v>0</v>
      </c>
      <c r="S64" s="337">
        <f>SUMIFS(Сверхбаза!R:R,Сверхбаза!C:C,СВОД!D64,Сверхбаза!E:E,СВОД!F64)</f>
        <v>0</v>
      </c>
      <c r="T64" s="337">
        <f>SUMIFS(Сверхбаза!Q:Q,Сверхбаза!C:C,СВОД!D64,Сверхбаза!E:E,СВОД!F64)</f>
        <v>0</v>
      </c>
      <c r="U64" s="337">
        <f>SUMIFS(Сверхбаза!S:S,Сверхбаза!C:C,СВОД!D64,Сверхбаза!E:E,СВОД!F64)</f>
        <v>0</v>
      </c>
      <c r="V64" s="339">
        <f>SUMIFS(Сверхбаза!G:G,Сверхбаза!C:C,СВОД!D64,Сверхбаза!E:E,СВОД!F64)</f>
        <v>0</v>
      </c>
    </row>
    <row r="65" spans="1:22" outlineLevel="2" x14ac:dyDescent="0.2">
      <c r="A65" s="33" t="s">
        <v>10</v>
      </c>
      <c r="B65" s="9">
        <v>2</v>
      </c>
      <c r="C65" s="10">
        <v>500103</v>
      </c>
      <c r="D65" s="273">
        <v>10401</v>
      </c>
      <c r="E65" s="81" t="s">
        <v>217</v>
      </c>
      <c r="F65" s="81">
        <v>7</v>
      </c>
      <c r="G65" s="82" t="s">
        <v>861</v>
      </c>
      <c r="H65" s="336">
        <f>SUMIFS('Круглосуточный стационар'!J:J,'Круглосуточный стационар'!D:D,СВОД!D65,'Круглосуточный стационар'!H:H,"-",'Круглосуточный стационар'!F:F,СВОД!F65)+SUMIFS(ВМП!J:J,ВМП!D:D,СВОД!D65,ВМП!H:H,"-",ВМП!F:F,СВОД!F65)+SUMIFS('Дневной стационар'!J:J,'Дневной стационар'!D:D,СВОД!D65,'Дневной стационар'!H:H,"-",'Дневной стационар'!F:F,СВОД!F65)+SUMIFS(ЭКО!H:H,ЭКО!D:D,СВОД!D65,ЭКО!F:F,СВОД!F65)+SUMIFS(Диализ!H:H,Диализ!D:D,СВОД!D65,Диализ!F:F,СВОД!F65)</f>
        <v>0</v>
      </c>
      <c r="I65" s="337">
        <f>SUMIFS(Поликлиника!H:H,Поликлиника!D:D,СВОД!D65,Поликлиника!F:F,СВОД!F65)</f>
        <v>0</v>
      </c>
      <c r="J65" s="337">
        <f>SUMIFS(Поликлиника!AQ:AQ,Поликлиника!D:D,СВОД!D65,Поликлиника!F:F,СВОД!F65)</f>
        <v>0</v>
      </c>
      <c r="K65" s="337">
        <f>SUMIFS(Поликлиника!AV:AV,Поликлиника!D:D,СВОД!D65,Поликлиника!F:F,СВОД!F65)</f>
        <v>0</v>
      </c>
      <c r="L65" s="337">
        <f>SUMIFS(Поликлиника!BA:BA,Поликлиника!D:D,СВОД!D65,Поликлиника!F:F,СВОД!F65)</f>
        <v>0</v>
      </c>
      <c r="M65" s="337">
        <f>SUMIFS(Услуги!H:H,Услуги!D:D,СВОД!D65,Услуги!F:F,СВОД!F65)+SUMIFS(Услуги!M:M,Услуги!D:D,СВОД!D65,Услуги!F:F,СВОД!F65)+SUMIFS(Услуги!R:R,Услуги!D:D,СВОД!D65,Услуги!F:F,СВОД!F65)+SUMIFS(Услуги!W:W,Услуги!D:D,СВОД!D65,Услуги!F:F,СВОД!F65)+SUMIFS(Услуги!AB:AB,Услуги!D:D,СВОД!D65,Услуги!F:F,СВОД!F65)+SUMIFS(Услуги!AG:AG,Услуги!D:D,СВОД!D65,Услуги!F:F,СВОД!F65)+SUMIFS(Услуги!AL:AL,Услуги!D:D,СВОД!D65,Услуги!F:F,СВОД!F65)+SUMIFS(Услуги!AQ:AQ,Услуги!D:D,СВОД!D65,Услуги!F:F,СВОД!F65)</f>
        <v>0</v>
      </c>
      <c r="N65" s="337">
        <f>SUMIFS('Скорая мед.помощь'!I:I,'Скорая мед.помощь'!D:D,СВОД!D65,'Скорая мед.помощь'!F:F,СВОД!F65)</f>
        <v>0</v>
      </c>
      <c r="O65" s="338">
        <f>SUMIFS(Поликлиника!BF:BF,Поликлиника!D:D,СВОД!D65,Поликлиника!F:F,СВОД!F65)</f>
        <v>0</v>
      </c>
      <c r="P65" s="339">
        <f>SUMIFS('Круглосуточный стационар'!O:O,'Круглосуточный стационар'!D:D,СВОД!D65,'Круглосуточный стационар'!F:F,СВОД!F65,'Круглосуточный стационар'!H:H,"-")+SUMIFS(ВМП!O:O,ВМП!D:D,СВОД!D65,ВМП!F:F,СВОД!F65,ВМП!H:H,"-")+SUMIFS('Дневной стационар'!O:O,'Дневной стационар'!D:D,СВОД!D65,'Дневной стационар'!F:F,СВОД!F65,'Дневной стационар'!H:H,"-")+SUMIFS(ЭКО!M:M,ЭКО!D:D,СВОД!D65,ЭКО!F:F,СВОД!F65)+SUMIFS(Диализ!M:M,Диализ!D:D,СВОД!D65,Диализ!F:F,СВОД!F65)+SUMIFS('Скорая мед.помощь'!N:N,'Скорая мед.помощь'!D:D,СВОД!D65,'Скорая мед.помощь'!F:F,СВОД!F65)+SUMIFS(Услуги!AV:AV,Услуги!D:D,СВОД!D65,Услуги!F:F,СВОД!F65)+SUMIFS(Поликлиника!BK:BK,Поликлиника!D:D,СВОД!D65,Поликлиника!F:F,СВОД!F65)</f>
        <v>0</v>
      </c>
      <c r="Q65" s="336">
        <f>SUMIFS(Сверхбаза!L:L,Сверхбаза!C:C,СВОД!D65,Сверхбаза!E:E,СВОД!F65)+SUMIFS(Сверхбаза!N:N,Сверхбаза!C:C,СВОД!D65,Сверхбаза!E:E,СВОД!F65)</f>
        <v>0</v>
      </c>
      <c r="R65" s="337">
        <f>SUMIFS(Сверхбаза!P:P,Сверхбаза!C:C,СВОД!D65,Сверхбаза!E:E,СВОД!F65)</f>
        <v>0</v>
      </c>
      <c r="S65" s="337">
        <f>SUMIFS(Сверхбаза!R:R,Сверхбаза!C:C,СВОД!D65,Сверхбаза!E:E,СВОД!F65)</f>
        <v>0</v>
      </c>
      <c r="T65" s="337">
        <f>SUMIFS(Сверхбаза!Q:Q,Сверхбаза!C:C,СВОД!D65,Сверхбаза!E:E,СВОД!F65)</f>
        <v>0</v>
      </c>
      <c r="U65" s="337">
        <f>SUMIFS(Сверхбаза!S:S,Сверхбаза!C:C,СВОД!D65,Сверхбаза!E:E,СВОД!F65)</f>
        <v>0</v>
      </c>
      <c r="V65" s="339">
        <f>SUMIFS(Сверхбаза!G:G,Сверхбаза!C:C,СВОД!D65,Сверхбаза!E:E,СВОД!F65)</f>
        <v>0</v>
      </c>
    </row>
    <row r="66" spans="1:22" outlineLevel="2" x14ac:dyDescent="0.2">
      <c r="A66" s="33" t="s">
        <v>10</v>
      </c>
      <c r="B66" s="9">
        <v>2</v>
      </c>
      <c r="C66" s="10">
        <v>500103</v>
      </c>
      <c r="D66" s="273">
        <v>10401</v>
      </c>
      <c r="E66" s="81" t="s">
        <v>217</v>
      </c>
      <c r="F66" s="81">
        <v>70</v>
      </c>
      <c r="G66" s="82" t="s">
        <v>862</v>
      </c>
      <c r="H66" s="336">
        <f>SUMIFS('Круглосуточный стационар'!J:J,'Круглосуточный стационар'!D:D,СВОД!D66,'Круглосуточный стационар'!H:H,"-",'Круглосуточный стационар'!F:F,СВОД!F66)+SUMIFS(ВМП!J:J,ВМП!D:D,СВОД!D66,ВМП!H:H,"-",ВМП!F:F,СВОД!F66)+SUMIFS('Дневной стационар'!J:J,'Дневной стационар'!D:D,СВОД!D66,'Дневной стационар'!H:H,"-",'Дневной стационар'!F:F,СВОД!F66)+SUMIFS(ЭКО!H:H,ЭКО!D:D,СВОД!D66,ЭКО!F:F,СВОД!F66)+SUMIFS(Диализ!H:H,Диализ!D:D,СВОД!D66,Диализ!F:F,СВОД!F66)</f>
        <v>0</v>
      </c>
      <c r="I66" s="337">
        <f>SUMIFS(Поликлиника!H:H,Поликлиника!D:D,СВОД!D66,Поликлиника!F:F,СВОД!F66)</f>
        <v>0</v>
      </c>
      <c r="J66" s="337">
        <f>SUMIFS(Поликлиника!AQ:AQ,Поликлиника!D:D,СВОД!D66,Поликлиника!F:F,СВОД!F66)</f>
        <v>0</v>
      </c>
      <c r="K66" s="337">
        <f>SUMIFS(Поликлиника!AV:AV,Поликлиника!D:D,СВОД!D66,Поликлиника!F:F,СВОД!F66)</f>
        <v>0</v>
      </c>
      <c r="L66" s="337">
        <f>SUMIFS(Поликлиника!BA:BA,Поликлиника!D:D,СВОД!D66,Поликлиника!F:F,СВОД!F66)</f>
        <v>0</v>
      </c>
      <c r="M66" s="337">
        <f>SUMIFS(Услуги!H:H,Услуги!D:D,СВОД!D66,Услуги!F:F,СВОД!F66)+SUMIFS(Услуги!M:M,Услуги!D:D,СВОД!D66,Услуги!F:F,СВОД!F66)+SUMIFS(Услуги!R:R,Услуги!D:D,СВОД!D66,Услуги!F:F,СВОД!F66)+SUMIFS(Услуги!W:W,Услуги!D:D,СВОД!D66,Услуги!F:F,СВОД!F66)+SUMIFS(Услуги!AB:AB,Услуги!D:D,СВОД!D66,Услуги!F:F,СВОД!F66)+SUMIFS(Услуги!AG:AG,Услуги!D:D,СВОД!D66,Услуги!F:F,СВОД!F66)+SUMIFS(Услуги!AL:AL,Услуги!D:D,СВОД!D66,Услуги!F:F,СВОД!F66)+SUMIFS(Услуги!AQ:AQ,Услуги!D:D,СВОД!D66,Услуги!F:F,СВОД!F66)</f>
        <v>0</v>
      </c>
      <c r="N66" s="337">
        <f>SUMIFS('Скорая мед.помощь'!I:I,'Скорая мед.помощь'!D:D,СВОД!D66,'Скорая мед.помощь'!F:F,СВОД!F66)</f>
        <v>0</v>
      </c>
      <c r="O66" s="338">
        <f>SUMIFS(Поликлиника!BF:BF,Поликлиника!D:D,СВОД!D66,Поликлиника!F:F,СВОД!F66)</f>
        <v>0</v>
      </c>
      <c r="P66" s="339">
        <f>SUMIFS('Круглосуточный стационар'!O:O,'Круглосуточный стационар'!D:D,СВОД!D66,'Круглосуточный стационар'!F:F,СВОД!F66,'Круглосуточный стационар'!H:H,"-")+SUMIFS(ВМП!O:O,ВМП!D:D,СВОД!D66,ВМП!F:F,СВОД!F66,ВМП!H:H,"-")+SUMIFS('Дневной стационар'!O:O,'Дневной стационар'!D:D,СВОД!D66,'Дневной стационар'!F:F,СВОД!F66,'Дневной стационар'!H:H,"-")+SUMIFS(ЭКО!M:M,ЭКО!D:D,СВОД!D66,ЭКО!F:F,СВОД!F66)+SUMIFS(Диализ!M:M,Диализ!D:D,СВОД!D66,Диализ!F:F,СВОД!F66)+SUMIFS('Скорая мед.помощь'!N:N,'Скорая мед.помощь'!D:D,СВОД!D66,'Скорая мед.помощь'!F:F,СВОД!F66)+SUMIFS(Услуги!AV:AV,Услуги!D:D,СВОД!D66,Услуги!F:F,СВОД!F66)+SUMIFS(Поликлиника!BK:BK,Поликлиника!D:D,СВОД!D66,Поликлиника!F:F,СВОД!F66)</f>
        <v>0</v>
      </c>
      <c r="Q66" s="336">
        <f>SUMIFS(Сверхбаза!L:L,Сверхбаза!C:C,СВОД!D66,Сверхбаза!E:E,СВОД!F66)+SUMIFS(Сверхбаза!N:N,Сверхбаза!C:C,СВОД!D66,Сверхбаза!E:E,СВОД!F66)</f>
        <v>0</v>
      </c>
      <c r="R66" s="337">
        <f>SUMIFS(Сверхбаза!P:P,Сверхбаза!C:C,СВОД!D66,Сверхбаза!E:E,СВОД!F66)</f>
        <v>0</v>
      </c>
      <c r="S66" s="337">
        <f>SUMIFS(Сверхбаза!R:R,Сверхбаза!C:C,СВОД!D66,Сверхбаза!E:E,СВОД!F66)</f>
        <v>0</v>
      </c>
      <c r="T66" s="337">
        <f>SUMIFS(Сверхбаза!Q:Q,Сверхбаза!C:C,СВОД!D66,Сверхбаза!E:E,СВОД!F66)</f>
        <v>0</v>
      </c>
      <c r="U66" s="337">
        <f>SUMIFS(Сверхбаза!S:S,Сверхбаза!C:C,СВОД!D66,Сверхбаза!E:E,СВОД!F66)</f>
        <v>0</v>
      </c>
      <c r="V66" s="339">
        <f>SUMIFS(Сверхбаза!G:G,Сверхбаза!C:C,СВОД!D66,Сверхбаза!E:E,СВОД!F66)</f>
        <v>0</v>
      </c>
    </row>
    <row r="67" spans="1:22" outlineLevel="2" x14ac:dyDescent="0.2">
      <c r="A67" s="33" t="s">
        <v>10</v>
      </c>
      <c r="B67" s="9">
        <v>2</v>
      </c>
      <c r="C67" s="10">
        <v>500103</v>
      </c>
      <c r="D67" s="273">
        <v>10401</v>
      </c>
      <c r="E67" s="81" t="s">
        <v>217</v>
      </c>
      <c r="F67" s="81">
        <v>94</v>
      </c>
      <c r="G67" s="82" t="s">
        <v>124</v>
      </c>
      <c r="H67" s="336">
        <f>SUMIFS('Круглосуточный стационар'!J:J,'Круглосуточный стационар'!D:D,СВОД!D67,'Круглосуточный стационар'!H:H,"-",'Круглосуточный стационар'!F:F,СВОД!F67)+SUMIFS(ВМП!J:J,ВМП!D:D,СВОД!D67,ВМП!H:H,"-",ВМП!F:F,СВОД!F67)+SUMIFS('Дневной стационар'!J:J,'Дневной стационар'!D:D,СВОД!D67,'Дневной стационар'!H:H,"-",'Дневной стационар'!F:F,СВОД!F67)+SUMIFS(ЭКО!H:H,ЭКО!D:D,СВОД!D67,ЭКО!F:F,СВОД!F67)+SUMIFS(Диализ!H:H,Диализ!D:D,СВОД!D67,Диализ!F:F,СВОД!F67)</f>
        <v>0</v>
      </c>
      <c r="I67" s="337">
        <f>SUMIFS(Поликлиника!H:H,Поликлиника!D:D,СВОД!D67,Поликлиника!F:F,СВОД!F67)</f>
        <v>0</v>
      </c>
      <c r="J67" s="337">
        <f>SUMIFS(Поликлиника!AQ:AQ,Поликлиника!D:D,СВОД!D67,Поликлиника!F:F,СВОД!F67)</f>
        <v>0</v>
      </c>
      <c r="K67" s="337">
        <f>SUMIFS(Поликлиника!AV:AV,Поликлиника!D:D,СВОД!D67,Поликлиника!F:F,СВОД!F67)</f>
        <v>0</v>
      </c>
      <c r="L67" s="337">
        <f>SUMIFS(Поликлиника!BA:BA,Поликлиника!D:D,СВОД!D67,Поликлиника!F:F,СВОД!F67)</f>
        <v>0</v>
      </c>
      <c r="M67" s="337">
        <f>SUMIFS(Услуги!H:H,Услуги!D:D,СВОД!D67,Услуги!F:F,СВОД!F67)+SUMIFS(Услуги!M:M,Услуги!D:D,СВОД!D67,Услуги!F:F,СВОД!F67)+SUMIFS(Услуги!R:R,Услуги!D:D,СВОД!D67,Услуги!F:F,СВОД!F67)+SUMIFS(Услуги!W:W,Услуги!D:D,СВОД!D67,Услуги!F:F,СВОД!F67)+SUMIFS(Услуги!AB:AB,Услуги!D:D,СВОД!D67,Услуги!F:F,СВОД!F67)+SUMIFS(Услуги!AG:AG,Услуги!D:D,СВОД!D67,Услуги!F:F,СВОД!F67)+SUMIFS(Услуги!AL:AL,Услуги!D:D,СВОД!D67,Услуги!F:F,СВОД!F67)+SUMIFS(Услуги!AQ:AQ,Услуги!D:D,СВОД!D67,Услуги!F:F,СВОД!F67)</f>
        <v>0</v>
      </c>
      <c r="N67" s="337">
        <f>SUMIFS('Скорая мед.помощь'!I:I,'Скорая мед.помощь'!D:D,СВОД!D67,'Скорая мед.помощь'!F:F,СВОД!F67)</f>
        <v>0</v>
      </c>
      <c r="O67" s="338">
        <f>SUMIFS(Поликлиника!BF:BF,Поликлиника!D:D,СВОД!D67,Поликлиника!F:F,СВОД!F67)</f>
        <v>0</v>
      </c>
      <c r="P67" s="339">
        <f>SUMIFS('Круглосуточный стационар'!O:O,'Круглосуточный стационар'!D:D,СВОД!D67,'Круглосуточный стационар'!F:F,СВОД!F67,'Круглосуточный стационар'!H:H,"-")+SUMIFS(ВМП!O:O,ВМП!D:D,СВОД!D67,ВМП!F:F,СВОД!F67,ВМП!H:H,"-")+SUMIFS('Дневной стационар'!O:O,'Дневной стационар'!D:D,СВОД!D67,'Дневной стационар'!F:F,СВОД!F67,'Дневной стационар'!H:H,"-")+SUMIFS(ЭКО!M:M,ЭКО!D:D,СВОД!D67,ЭКО!F:F,СВОД!F67)+SUMIFS(Диализ!M:M,Диализ!D:D,СВОД!D67,Диализ!F:F,СВОД!F67)+SUMIFS('Скорая мед.помощь'!N:N,'Скорая мед.помощь'!D:D,СВОД!D67,'Скорая мед.помощь'!F:F,СВОД!F67)+SUMIFS(Услуги!AV:AV,Услуги!D:D,СВОД!D67,Услуги!F:F,СВОД!F67)+SUMIFS(Поликлиника!BK:BK,Поликлиника!D:D,СВОД!D67,Поликлиника!F:F,СВОД!F67)</f>
        <v>0</v>
      </c>
      <c r="Q67" s="336">
        <f>SUMIFS(Сверхбаза!L:L,Сверхбаза!C:C,СВОД!D67,Сверхбаза!E:E,СВОД!F67)+SUMIFS(Сверхбаза!N:N,Сверхбаза!C:C,СВОД!D67,Сверхбаза!E:E,СВОД!F67)</f>
        <v>0</v>
      </c>
      <c r="R67" s="337">
        <f>SUMIFS(Сверхбаза!P:P,Сверхбаза!C:C,СВОД!D67,Сверхбаза!E:E,СВОД!F67)</f>
        <v>0</v>
      </c>
      <c r="S67" s="337">
        <f>SUMIFS(Сверхбаза!R:R,Сверхбаза!C:C,СВОД!D67,Сверхбаза!E:E,СВОД!F67)</f>
        <v>0</v>
      </c>
      <c r="T67" s="337">
        <f>SUMIFS(Сверхбаза!Q:Q,Сверхбаза!C:C,СВОД!D67,Сверхбаза!E:E,СВОД!F67)</f>
        <v>0</v>
      </c>
      <c r="U67" s="337">
        <f>SUMIFS(Сверхбаза!S:S,Сверхбаза!C:C,СВОД!D67,Сверхбаза!E:E,СВОД!F67)</f>
        <v>0</v>
      </c>
      <c r="V67" s="339">
        <f>SUMIFS(Сверхбаза!G:G,Сверхбаза!C:C,СВОД!D67,Сверхбаза!E:E,СВОД!F67)</f>
        <v>0</v>
      </c>
    </row>
    <row r="68" spans="1:22" outlineLevel="1" x14ac:dyDescent="0.2">
      <c r="A68" s="320"/>
      <c r="B68" s="321"/>
      <c r="C68" s="322"/>
      <c r="D68" s="340" t="s">
        <v>964</v>
      </c>
      <c r="E68" s="83"/>
      <c r="F68" s="83"/>
      <c r="G68" s="84"/>
      <c r="H68" s="341"/>
      <c r="I68" s="342"/>
      <c r="J68" s="342"/>
      <c r="K68" s="342"/>
      <c r="L68" s="342"/>
      <c r="M68" s="342"/>
      <c r="N68" s="342"/>
      <c r="O68" s="343"/>
      <c r="P68" s="344">
        <f>SUBTOTAL(9,P60:P67)</f>
        <v>3483.0498666666667</v>
      </c>
      <c r="Q68" s="341"/>
      <c r="R68" s="342"/>
      <c r="S68" s="342"/>
      <c r="T68" s="342"/>
      <c r="U68" s="342"/>
      <c r="V68" s="344">
        <f>SUBTOTAL(9,V60:V67)</f>
        <v>0</v>
      </c>
    </row>
    <row r="69" spans="1:22" outlineLevel="2" x14ac:dyDescent="0.2">
      <c r="A69" s="33" t="s">
        <v>10</v>
      </c>
      <c r="B69" s="9">
        <v>2</v>
      </c>
      <c r="C69" s="10">
        <v>500104</v>
      </c>
      <c r="D69" s="273">
        <v>10501</v>
      </c>
      <c r="E69" s="81" t="s">
        <v>218</v>
      </c>
      <c r="F69" s="81">
        <v>1</v>
      </c>
      <c r="G69" s="82" t="s">
        <v>12</v>
      </c>
      <c r="H69" s="336">
        <f>SUMIFS('Круглосуточный стационар'!J:J,'Круглосуточный стационар'!D:D,СВОД!D69,'Круглосуточный стационар'!H:H,"-",'Круглосуточный стационар'!F:F,СВОД!F69)+SUMIFS(ВМП!J:J,ВМП!D:D,СВОД!D69,ВМП!H:H,"-",ВМП!F:F,СВОД!F69)+SUMIFS('Дневной стационар'!J:J,'Дневной стационар'!D:D,СВОД!D69,'Дневной стационар'!H:H,"-",'Дневной стационар'!F:F,СВОД!F69)+SUMIFS(ЭКО!H:H,ЭКО!D:D,СВОД!D69,ЭКО!F:F,СВОД!F69)+SUMIFS(Диализ!H:H,Диализ!D:D,СВОД!D69,Диализ!F:F,СВОД!F69)</f>
        <v>0</v>
      </c>
      <c r="I69" s="337">
        <f>SUMIFS(Поликлиника!H:H,Поликлиника!D:D,СВОД!D69,Поликлиника!F:F,СВОД!F69)</f>
        <v>0</v>
      </c>
      <c r="J69" s="337">
        <f>SUMIFS(Поликлиника!AQ:AQ,Поликлиника!D:D,СВОД!D69,Поликлиника!F:F,СВОД!F69)</f>
        <v>0</v>
      </c>
      <c r="K69" s="337">
        <f>SUMIFS(Поликлиника!AV:AV,Поликлиника!D:D,СВОД!D69,Поликлиника!F:F,СВОД!F69)</f>
        <v>0</v>
      </c>
      <c r="L69" s="337">
        <f>SUMIFS(Поликлиника!BA:BA,Поликлиника!D:D,СВОД!D69,Поликлиника!F:F,СВОД!F69)</f>
        <v>0</v>
      </c>
      <c r="M69" s="337">
        <f>SUMIFS(Услуги!H:H,Услуги!D:D,СВОД!D69,Услуги!F:F,СВОД!F69)+SUMIFS(Услуги!M:M,Услуги!D:D,СВОД!D69,Услуги!F:F,СВОД!F69)+SUMIFS(Услуги!R:R,Услуги!D:D,СВОД!D69,Услуги!F:F,СВОД!F69)+SUMIFS(Услуги!W:W,Услуги!D:D,СВОД!D69,Услуги!F:F,СВОД!F69)+SUMIFS(Услуги!AB:AB,Услуги!D:D,СВОД!D69,Услуги!F:F,СВОД!F69)+SUMIFS(Услуги!AG:AG,Услуги!D:D,СВОД!D69,Услуги!F:F,СВОД!F69)+SUMIFS(Услуги!AL:AL,Услуги!D:D,СВОД!D69,Услуги!F:F,СВОД!F69)+SUMIFS(Услуги!AQ:AQ,Услуги!D:D,СВОД!D69,Услуги!F:F,СВОД!F69)</f>
        <v>0</v>
      </c>
      <c r="N69" s="337">
        <f>SUMIFS('Скорая мед.помощь'!I:I,'Скорая мед.помощь'!D:D,СВОД!D69,'Скорая мед.помощь'!F:F,СВОД!F69)</f>
        <v>0</v>
      </c>
      <c r="O69" s="338">
        <f>SUMIFS(Поликлиника!BF:BF,Поликлиника!D:D,СВОД!D69,Поликлиника!F:F,СВОД!F69)</f>
        <v>0</v>
      </c>
      <c r="P69" s="339">
        <f>SUMIFS('Круглосуточный стационар'!O:O,'Круглосуточный стационар'!D:D,СВОД!D69,'Круглосуточный стационар'!F:F,СВОД!F69,'Круглосуточный стационар'!H:H,"-")+SUMIFS(ВМП!O:O,ВМП!D:D,СВОД!D69,ВМП!F:F,СВОД!F69,ВМП!H:H,"-")+SUMIFS('Дневной стационар'!O:O,'Дневной стационар'!D:D,СВОД!D69,'Дневной стационар'!F:F,СВОД!F69,'Дневной стационар'!H:H,"-")+SUMIFS(ЭКО!M:M,ЭКО!D:D,СВОД!D69,ЭКО!F:F,СВОД!F69)+SUMIFS(Диализ!M:M,Диализ!D:D,СВОД!D69,Диализ!F:F,СВОД!F69)+SUMIFS('Скорая мед.помощь'!N:N,'Скорая мед.помощь'!D:D,СВОД!D69,'Скорая мед.помощь'!F:F,СВОД!F69)+SUMIFS(Услуги!AV:AV,Услуги!D:D,СВОД!D69,Услуги!F:F,СВОД!F69)+SUMIFS(Поликлиника!BK:BK,Поликлиника!D:D,СВОД!D69,Поликлиника!F:F,СВОД!F69)</f>
        <v>0</v>
      </c>
      <c r="Q69" s="336">
        <f>SUMIFS(Сверхбаза!L:L,Сверхбаза!C:C,СВОД!D69,Сверхбаза!E:E,СВОД!F69)+SUMIFS(Сверхбаза!N:N,Сверхбаза!C:C,СВОД!D69,Сверхбаза!E:E,СВОД!F69)</f>
        <v>0</v>
      </c>
      <c r="R69" s="337">
        <f>SUMIFS(Сверхбаза!P:P,Сверхбаза!C:C,СВОД!D69,Сверхбаза!E:E,СВОД!F69)</f>
        <v>0</v>
      </c>
      <c r="S69" s="337">
        <f>SUMIFS(Сверхбаза!R:R,Сверхбаза!C:C,СВОД!D69,Сверхбаза!E:E,СВОД!F69)</f>
        <v>0</v>
      </c>
      <c r="T69" s="337">
        <f>SUMIFS(Сверхбаза!Q:Q,Сверхбаза!C:C,СВОД!D69,Сверхбаза!E:E,СВОД!F69)</f>
        <v>0</v>
      </c>
      <c r="U69" s="337">
        <f>SUMIFS(Сверхбаза!S:S,Сверхбаза!C:C,СВОД!D69,Сверхбаза!E:E,СВОД!F69)</f>
        <v>0</v>
      </c>
      <c r="V69" s="339">
        <f>SUMIFS(Сверхбаза!G:G,Сверхбаза!C:C,СВОД!D69,Сверхбаза!E:E,СВОД!F69)</f>
        <v>0</v>
      </c>
    </row>
    <row r="70" spans="1:22" ht="25.5" outlineLevel="2" x14ac:dyDescent="0.2">
      <c r="A70" s="33" t="s">
        <v>10</v>
      </c>
      <c r="B70" s="9">
        <v>2</v>
      </c>
      <c r="C70" s="10">
        <v>500104</v>
      </c>
      <c r="D70" s="273">
        <v>10501</v>
      </c>
      <c r="E70" s="81" t="s">
        <v>218</v>
      </c>
      <c r="F70" s="81">
        <v>13</v>
      </c>
      <c r="G70" s="82" t="s">
        <v>859</v>
      </c>
      <c r="H70" s="336">
        <f>SUMIFS('Круглосуточный стационар'!J:J,'Круглосуточный стационар'!D:D,СВОД!D70,'Круглосуточный стационар'!H:H,"-",'Круглосуточный стационар'!F:F,СВОД!F70)+SUMIFS(ВМП!J:J,ВМП!D:D,СВОД!D70,ВМП!H:H,"-",ВМП!F:F,СВОД!F70)+SUMIFS('Дневной стационар'!J:J,'Дневной стационар'!D:D,СВОД!D70,'Дневной стационар'!H:H,"-",'Дневной стационар'!F:F,СВОД!F70)+SUMIFS(ЭКО!H:H,ЭКО!D:D,СВОД!D70,ЭКО!F:F,СВОД!F70)+SUMIFS(Диализ!H:H,Диализ!D:D,СВОД!D70,Диализ!F:F,СВОД!F70)</f>
        <v>0</v>
      </c>
      <c r="I70" s="337">
        <f>SUMIFS(Поликлиника!H:H,Поликлиника!D:D,СВОД!D70,Поликлиника!F:F,СВОД!F70)</f>
        <v>0</v>
      </c>
      <c r="J70" s="337">
        <f>SUMIFS(Поликлиника!AQ:AQ,Поликлиника!D:D,СВОД!D70,Поликлиника!F:F,СВОД!F70)</f>
        <v>0</v>
      </c>
      <c r="K70" s="337">
        <f>SUMIFS(Поликлиника!AV:AV,Поликлиника!D:D,СВОД!D70,Поликлиника!F:F,СВОД!F70)</f>
        <v>0</v>
      </c>
      <c r="L70" s="337">
        <f>SUMIFS(Поликлиника!BA:BA,Поликлиника!D:D,СВОД!D70,Поликлиника!F:F,СВОД!F70)</f>
        <v>0</v>
      </c>
      <c r="M70" s="337">
        <f>SUMIFS(Услуги!H:H,Услуги!D:D,СВОД!D70,Услуги!F:F,СВОД!F70)+SUMIFS(Услуги!M:M,Услуги!D:D,СВОД!D70,Услуги!F:F,СВОД!F70)+SUMIFS(Услуги!R:R,Услуги!D:D,СВОД!D70,Услуги!F:F,СВОД!F70)+SUMIFS(Услуги!W:W,Услуги!D:D,СВОД!D70,Услуги!F:F,СВОД!F70)+SUMIFS(Услуги!AB:AB,Услуги!D:D,СВОД!D70,Услуги!F:F,СВОД!F70)+SUMIFS(Услуги!AG:AG,Услуги!D:D,СВОД!D70,Услуги!F:F,СВОД!F70)+SUMIFS(Услуги!AL:AL,Услуги!D:D,СВОД!D70,Услуги!F:F,СВОД!F70)+SUMIFS(Услуги!AQ:AQ,Услуги!D:D,СВОД!D70,Услуги!F:F,СВОД!F70)</f>
        <v>0</v>
      </c>
      <c r="N70" s="337">
        <f>SUMIFS('Скорая мед.помощь'!I:I,'Скорая мед.помощь'!D:D,СВОД!D70,'Скорая мед.помощь'!F:F,СВОД!F70)</f>
        <v>0</v>
      </c>
      <c r="O70" s="338">
        <f>SUMIFS(Поликлиника!BF:BF,Поликлиника!D:D,СВОД!D70,Поликлиника!F:F,СВОД!F70)</f>
        <v>0</v>
      </c>
      <c r="P70" s="339">
        <f>SUMIFS('Круглосуточный стационар'!O:O,'Круглосуточный стационар'!D:D,СВОД!D70,'Круглосуточный стационар'!F:F,СВОД!F70,'Круглосуточный стационар'!H:H,"-")+SUMIFS(ВМП!O:O,ВМП!D:D,СВОД!D70,ВМП!F:F,СВОД!F70,ВМП!H:H,"-")+SUMIFS('Дневной стационар'!O:O,'Дневной стационар'!D:D,СВОД!D70,'Дневной стационар'!F:F,СВОД!F70,'Дневной стационар'!H:H,"-")+SUMIFS(ЭКО!M:M,ЭКО!D:D,СВОД!D70,ЭКО!F:F,СВОД!F70)+SUMIFS(Диализ!M:M,Диализ!D:D,СВОД!D70,Диализ!F:F,СВОД!F70)+SUMIFS('Скорая мед.помощь'!N:N,'Скорая мед.помощь'!D:D,СВОД!D70,'Скорая мед.помощь'!F:F,СВОД!F70)+SUMIFS(Услуги!AV:AV,Услуги!D:D,СВОД!D70,Услуги!F:F,СВОД!F70)+SUMIFS(Поликлиника!BK:BK,Поликлиника!D:D,СВОД!D70,Поликлиника!F:F,СВОД!F70)</f>
        <v>0</v>
      </c>
      <c r="Q70" s="336">
        <f>SUMIFS(Сверхбаза!L:L,Сверхбаза!C:C,СВОД!D70,Сверхбаза!E:E,СВОД!F70)+SUMIFS(Сверхбаза!N:N,Сверхбаза!C:C,СВОД!D70,Сверхбаза!E:E,СВОД!F70)</f>
        <v>0</v>
      </c>
      <c r="R70" s="337">
        <f>SUMIFS(Сверхбаза!P:P,Сверхбаза!C:C,СВОД!D70,Сверхбаза!E:E,СВОД!F70)</f>
        <v>0</v>
      </c>
      <c r="S70" s="337">
        <f>SUMIFS(Сверхбаза!R:R,Сверхбаза!C:C,СВОД!D70,Сверхбаза!E:E,СВОД!F70)</f>
        <v>0</v>
      </c>
      <c r="T70" s="337">
        <f>SUMIFS(Сверхбаза!Q:Q,Сверхбаза!C:C,СВОД!D70,Сверхбаза!E:E,СВОД!F70)</f>
        <v>0</v>
      </c>
      <c r="U70" s="337">
        <f>SUMIFS(Сверхбаза!S:S,Сверхбаза!C:C,СВОД!D70,Сверхбаза!E:E,СВОД!F70)</f>
        <v>0</v>
      </c>
      <c r="V70" s="339">
        <f>SUMIFS(Сверхбаза!G:G,Сверхбаза!C:C,СВОД!D70,Сверхбаза!E:E,СВОД!F70)</f>
        <v>0</v>
      </c>
    </row>
    <row r="71" spans="1:22" outlineLevel="2" x14ac:dyDescent="0.2">
      <c r="A71" s="33" t="s">
        <v>10</v>
      </c>
      <c r="B71" s="9">
        <v>2</v>
      </c>
      <c r="C71" s="10">
        <v>500104</v>
      </c>
      <c r="D71" s="273">
        <v>10501</v>
      </c>
      <c r="E71" s="81" t="s">
        <v>218</v>
      </c>
      <c r="F71" s="81">
        <v>2</v>
      </c>
      <c r="G71" s="82" t="s">
        <v>135</v>
      </c>
      <c r="H71" s="336">
        <f>SUMIFS('Круглосуточный стационар'!J:J,'Круглосуточный стационар'!D:D,СВОД!D71,'Круглосуточный стационар'!H:H,"-",'Круглосуточный стационар'!F:F,СВОД!F71)+SUMIFS(ВМП!J:J,ВМП!D:D,СВОД!D71,ВМП!H:H,"-",ВМП!F:F,СВОД!F71)+SUMIFS('Дневной стационар'!J:J,'Дневной стационар'!D:D,СВОД!D71,'Дневной стационар'!H:H,"-",'Дневной стационар'!F:F,СВОД!F71)+SUMIFS(ЭКО!H:H,ЭКО!D:D,СВОД!D71,ЭКО!F:F,СВОД!F71)+SUMIFS(Диализ!H:H,Диализ!D:D,СВОД!D71,Диализ!F:F,СВОД!F71)</f>
        <v>0</v>
      </c>
      <c r="I71" s="337">
        <f>SUMIFS(Поликлиника!H:H,Поликлиника!D:D,СВОД!D71,Поликлиника!F:F,СВОД!F71)</f>
        <v>0</v>
      </c>
      <c r="J71" s="337">
        <f>SUMIFS(Поликлиника!AQ:AQ,Поликлиника!D:D,СВОД!D71,Поликлиника!F:F,СВОД!F71)</f>
        <v>0</v>
      </c>
      <c r="K71" s="337">
        <f>SUMIFS(Поликлиника!AV:AV,Поликлиника!D:D,СВОД!D71,Поликлиника!F:F,СВОД!F71)</f>
        <v>0</v>
      </c>
      <c r="L71" s="337">
        <f>SUMIFS(Поликлиника!BA:BA,Поликлиника!D:D,СВОД!D71,Поликлиника!F:F,СВОД!F71)</f>
        <v>0</v>
      </c>
      <c r="M71" s="337">
        <f>SUMIFS(Услуги!H:H,Услуги!D:D,СВОД!D71,Услуги!F:F,СВОД!F71)+SUMIFS(Услуги!M:M,Услуги!D:D,СВОД!D71,Услуги!F:F,СВОД!F71)+SUMIFS(Услуги!R:R,Услуги!D:D,СВОД!D71,Услуги!F:F,СВОД!F71)+SUMIFS(Услуги!W:W,Услуги!D:D,СВОД!D71,Услуги!F:F,СВОД!F71)+SUMIFS(Услуги!AB:AB,Услуги!D:D,СВОД!D71,Услуги!F:F,СВОД!F71)+SUMIFS(Услуги!AG:AG,Услуги!D:D,СВОД!D71,Услуги!F:F,СВОД!F71)+SUMIFS(Услуги!AL:AL,Услуги!D:D,СВОД!D71,Услуги!F:F,СВОД!F71)+SUMIFS(Услуги!AQ:AQ,Услуги!D:D,СВОД!D71,Услуги!F:F,СВОД!F71)</f>
        <v>0</v>
      </c>
      <c r="N71" s="337">
        <f>SUMIFS('Скорая мед.помощь'!I:I,'Скорая мед.помощь'!D:D,СВОД!D71,'Скорая мед.помощь'!F:F,СВОД!F71)</f>
        <v>0</v>
      </c>
      <c r="O71" s="338">
        <f>SUMIFS(Поликлиника!BF:BF,Поликлиника!D:D,СВОД!D71,Поликлиника!F:F,СВОД!F71)</f>
        <v>0</v>
      </c>
      <c r="P71" s="339">
        <f>SUMIFS('Круглосуточный стационар'!O:O,'Круглосуточный стационар'!D:D,СВОД!D71,'Круглосуточный стационар'!F:F,СВОД!F71,'Круглосуточный стационар'!H:H,"-")+SUMIFS(ВМП!O:O,ВМП!D:D,СВОД!D71,ВМП!F:F,СВОД!F71,ВМП!H:H,"-")+SUMIFS('Дневной стационар'!O:O,'Дневной стационар'!D:D,СВОД!D71,'Дневной стационар'!F:F,СВОД!F71,'Дневной стационар'!H:H,"-")+SUMIFS(ЭКО!M:M,ЭКО!D:D,СВОД!D71,ЭКО!F:F,СВОД!F71)+SUMIFS(Диализ!M:M,Диализ!D:D,СВОД!D71,Диализ!F:F,СВОД!F71)+SUMIFS('Скорая мед.помощь'!N:N,'Скорая мед.помощь'!D:D,СВОД!D71,'Скорая мед.помощь'!F:F,СВОД!F71)+SUMIFS(Услуги!AV:AV,Услуги!D:D,СВОД!D71,Услуги!F:F,СВОД!F71)+SUMIFS(Поликлиника!BK:BK,Поликлиника!D:D,СВОД!D71,Поликлиника!F:F,СВОД!F71)</f>
        <v>0</v>
      </c>
      <c r="Q71" s="336">
        <f>SUMIFS(Сверхбаза!L:L,Сверхбаза!C:C,СВОД!D71,Сверхбаза!E:E,СВОД!F71)+SUMIFS(Сверхбаза!N:N,Сверхбаза!C:C,СВОД!D71,Сверхбаза!E:E,СВОД!F71)</f>
        <v>0</v>
      </c>
      <c r="R71" s="337">
        <f>SUMIFS(Сверхбаза!P:P,Сверхбаза!C:C,СВОД!D71,Сверхбаза!E:E,СВОД!F71)</f>
        <v>0</v>
      </c>
      <c r="S71" s="337">
        <f>SUMIFS(Сверхбаза!R:R,Сверхбаза!C:C,СВОД!D71,Сверхбаза!E:E,СВОД!F71)</f>
        <v>0</v>
      </c>
      <c r="T71" s="337">
        <f>SUMIFS(Сверхбаза!Q:Q,Сверхбаза!C:C,СВОД!D71,Сверхбаза!E:E,СВОД!F71)</f>
        <v>0</v>
      </c>
      <c r="U71" s="337">
        <f>SUMIFS(Сверхбаза!S:S,Сверхбаза!C:C,СВОД!D71,Сверхбаза!E:E,СВОД!F71)</f>
        <v>0</v>
      </c>
      <c r="V71" s="339">
        <f>SUMIFS(Сверхбаза!G:G,Сверхбаза!C:C,СВОД!D71,Сверхбаза!E:E,СВОД!F71)</f>
        <v>0</v>
      </c>
    </row>
    <row r="72" spans="1:22" ht="25.5" outlineLevel="2" x14ac:dyDescent="0.2">
      <c r="A72" s="33" t="s">
        <v>10</v>
      </c>
      <c r="B72" s="9">
        <v>2</v>
      </c>
      <c r="C72" s="10">
        <v>500104</v>
      </c>
      <c r="D72" s="273">
        <v>10501</v>
      </c>
      <c r="E72" s="81" t="s">
        <v>218</v>
      </c>
      <c r="F72" s="81">
        <v>6</v>
      </c>
      <c r="G72" s="82" t="s">
        <v>860</v>
      </c>
      <c r="H72" s="336">
        <f>SUMIFS('Круглосуточный стационар'!J:J,'Круглосуточный стационар'!D:D,СВОД!D72,'Круглосуточный стационар'!H:H,"-",'Круглосуточный стационар'!F:F,СВОД!F72)+SUMIFS(ВМП!J:J,ВМП!D:D,СВОД!D72,ВМП!H:H,"-",ВМП!F:F,СВОД!F72)+SUMIFS('Дневной стационар'!J:J,'Дневной стационар'!D:D,СВОД!D72,'Дневной стационар'!H:H,"-",'Дневной стационар'!F:F,СВОД!F72)+SUMIFS(ЭКО!H:H,ЭКО!D:D,СВОД!D72,ЭКО!F:F,СВОД!F72)+SUMIFS(Диализ!H:H,Диализ!D:D,СВОД!D72,Диализ!F:F,СВОД!F72)</f>
        <v>0</v>
      </c>
      <c r="I72" s="337">
        <f>SUMIFS(Поликлиника!H:H,Поликлиника!D:D,СВОД!D72,Поликлиника!F:F,СВОД!F72)</f>
        <v>0</v>
      </c>
      <c r="J72" s="337">
        <f>SUMIFS(Поликлиника!AQ:AQ,Поликлиника!D:D,СВОД!D72,Поликлиника!F:F,СВОД!F72)</f>
        <v>0</v>
      </c>
      <c r="K72" s="337">
        <f>SUMIFS(Поликлиника!AV:AV,Поликлиника!D:D,СВОД!D72,Поликлиника!F:F,СВОД!F72)</f>
        <v>0</v>
      </c>
      <c r="L72" s="337">
        <f>SUMIFS(Поликлиника!BA:BA,Поликлиника!D:D,СВОД!D72,Поликлиника!F:F,СВОД!F72)</f>
        <v>0</v>
      </c>
      <c r="M72" s="337">
        <f>SUMIFS(Услуги!H:H,Услуги!D:D,СВОД!D72,Услуги!F:F,СВОД!F72)+SUMIFS(Услуги!M:M,Услуги!D:D,СВОД!D72,Услуги!F:F,СВОД!F72)+SUMIFS(Услуги!R:R,Услуги!D:D,СВОД!D72,Услуги!F:F,СВОД!F72)+SUMIFS(Услуги!W:W,Услуги!D:D,СВОД!D72,Услуги!F:F,СВОД!F72)+SUMIFS(Услуги!AB:AB,Услуги!D:D,СВОД!D72,Услуги!F:F,СВОД!F72)+SUMIFS(Услуги!AG:AG,Услуги!D:D,СВОД!D72,Услуги!F:F,СВОД!F72)+SUMIFS(Услуги!AL:AL,Услуги!D:D,СВОД!D72,Услуги!F:F,СВОД!F72)+SUMIFS(Услуги!AQ:AQ,Услуги!D:D,СВОД!D72,Услуги!F:F,СВОД!F72)</f>
        <v>0</v>
      </c>
      <c r="N72" s="337">
        <f>SUMIFS('Скорая мед.помощь'!I:I,'Скорая мед.помощь'!D:D,СВОД!D72,'Скорая мед.помощь'!F:F,СВОД!F72)</f>
        <v>0</v>
      </c>
      <c r="O72" s="338">
        <f>SUMIFS(Поликлиника!BF:BF,Поликлиника!D:D,СВОД!D72,Поликлиника!F:F,СВОД!F72)</f>
        <v>0</v>
      </c>
      <c r="P72" s="339">
        <f>SUMIFS('Круглосуточный стационар'!O:O,'Круглосуточный стационар'!D:D,СВОД!D72,'Круглосуточный стационар'!F:F,СВОД!F72,'Круглосуточный стационар'!H:H,"-")+SUMIFS(ВМП!O:O,ВМП!D:D,СВОД!D72,ВМП!F:F,СВОД!F72,ВМП!H:H,"-")+SUMIFS('Дневной стационар'!O:O,'Дневной стационар'!D:D,СВОД!D72,'Дневной стационар'!F:F,СВОД!F72,'Дневной стационар'!H:H,"-")+SUMIFS(ЭКО!M:M,ЭКО!D:D,СВОД!D72,ЭКО!F:F,СВОД!F72)+SUMIFS(Диализ!M:M,Диализ!D:D,СВОД!D72,Диализ!F:F,СВОД!F72)+SUMIFS('Скорая мед.помощь'!N:N,'Скорая мед.помощь'!D:D,СВОД!D72,'Скорая мед.помощь'!F:F,СВОД!F72)+SUMIFS(Услуги!AV:AV,Услуги!D:D,СВОД!D72,Услуги!F:F,СВОД!F72)+SUMIFS(Поликлиника!BK:BK,Поликлиника!D:D,СВОД!D72,Поликлиника!F:F,СВОД!F72)</f>
        <v>0</v>
      </c>
      <c r="Q72" s="336">
        <f>SUMIFS(Сверхбаза!L:L,Сверхбаза!C:C,СВОД!D72,Сверхбаза!E:E,СВОД!F72)+SUMIFS(Сверхбаза!N:N,Сверхбаза!C:C,СВОД!D72,Сверхбаза!E:E,СВОД!F72)</f>
        <v>0</v>
      </c>
      <c r="R72" s="337">
        <f>SUMIFS(Сверхбаза!P:P,Сверхбаза!C:C,СВОД!D72,Сверхбаза!E:E,СВОД!F72)</f>
        <v>0</v>
      </c>
      <c r="S72" s="337">
        <f>SUMIFS(Сверхбаза!R:R,Сверхбаза!C:C,СВОД!D72,Сверхбаза!E:E,СВОД!F72)</f>
        <v>0</v>
      </c>
      <c r="T72" s="337">
        <f>SUMIFS(Сверхбаза!Q:Q,Сверхбаза!C:C,СВОД!D72,Сверхбаза!E:E,СВОД!F72)</f>
        <v>0</v>
      </c>
      <c r="U72" s="337">
        <f>SUMIFS(Сверхбаза!S:S,Сверхбаза!C:C,СВОД!D72,Сверхбаза!E:E,СВОД!F72)</f>
        <v>0</v>
      </c>
      <c r="V72" s="339">
        <f>SUMIFS(Сверхбаза!G:G,Сверхбаза!C:C,СВОД!D72,Сверхбаза!E:E,СВОД!F72)</f>
        <v>0</v>
      </c>
    </row>
    <row r="73" spans="1:22" ht="25.5" outlineLevel="2" x14ac:dyDescent="0.2">
      <c r="A73" s="33" t="s">
        <v>10</v>
      </c>
      <c r="B73" s="9">
        <v>2</v>
      </c>
      <c r="C73" s="10">
        <v>500104</v>
      </c>
      <c r="D73" s="273">
        <v>10501</v>
      </c>
      <c r="E73" s="81" t="s">
        <v>218</v>
      </c>
      <c r="F73" s="81">
        <v>3</v>
      </c>
      <c r="G73" s="82" t="s">
        <v>136</v>
      </c>
      <c r="H73" s="336">
        <f>SUMIFS('Круглосуточный стационар'!J:J,'Круглосуточный стационар'!D:D,СВОД!D73,'Круглосуточный стационар'!H:H,"-",'Круглосуточный стационар'!F:F,СВОД!F73)+SUMIFS(ВМП!J:J,ВМП!D:D,СВОД!D73,ВМП!H:H,"-",ВМП!F:F,СВОД!F73)+SUMIFS('Дневной стационар'!J:J,'Дневной стационар'!D:D,СВОД!D73,'Дневной стационар'!H:H,"-",'Дневной стационар'!F:F,СВОД!F73)+SUMIFS(ЭКО!H:H,ЭКО!D:D,СВОД!D73,ЭКО!F:F,СВОД!F73)+SUMIFS(Диализ!H:H,Диализ!D:D,СВОД!D73,Диализ!F:F,СВОД!F73)</f>
        <v>0</v>
      </c>
      <c r="I73" s="337">
        <f>SUMIFS(Поликлиника!H:H,Поликлиника!D:D,СВОД!D73,Поликлиника!F:F,СВОД!F73)</f>
        <v>0</v>
      </c>
      <c r="J73" s="337">
        <f>SUMIFS(Поликлиника!AQ:AQ,Поликлиника!D:D,СВОД!D73,Поликлиника!F:F,СВОД!F73)</f>
        <v>0</v>
      </c>
      <c r="K73" s="337">
        <f>SUMIFS(Поликлиника!AV:AV,Поликлиника!D:D,СВОД!D73,Поликлиника!F:F,СВОД!F73)</f>
        <v>805</v>
      </c>
      <c r="L73" s="337">
        <f>SUMIFS(Поликлиника!BA:BA,Поликлиника!D:D,СВОД!D73,Поликлиника!F:F,СВОД!F73)</f>
        <v>2401</v>
      </c>
      <c r="M73" s="337">
        <f>SUMIFS(Услуги!H:H,Услуги!D:D,СВОД!D73,Услуги!F:F,СВОД!F73)+SUMIFS(Услуги!M:M,Услуги!D:D,СВОД!D73,Услуги!F:F,СВОД!F73)+SUMIFS(Услуги!R:R,Услуги!D:D,СВОД!D73,Услуги!F:F,СВОД!F73)+SUMIFS(Услуги!W:W,Услуги!D:D,СВОД!D73,Услуги!F:F,СВОД!F73)+SUMIFS(Услуги!AB:AB,Услуги!D:D,СВОД!D73,Услуги!F:F,СВОД!F73)+SUMIFS(Услуги!AG:AG,Услуги!D:D,СВОД!D73,Услуги!F:F,СВОД!F73)+SUMIFS(Услуги!AL:AL,Услуги!D:D,СВОД!D73,Услуги!F:F,СВОД!F73)+SUMIFS(Услуги!AQ:AQ,Услуги!D:D,СВОД!D73,Услуги!F:F,СВОД!F73)</f>
        <v>0</v>
      </c>
      <c r="N73" s="337">
        <f>SUMIFS('Скорая мед.помощь'!I:I,'Скорая мед.помощь'!D:D,СВОД!D73,'Скорая мед.помощь'!F:F,СВОД!F73)</f>
        <v>0</v>
      </c>
      <c r="O73" s="338">
        <f>SUMIFS(Поликлиника!BF:BF,Поликлиника!D:D,СВОД!D73,Поликлиника!F:F,СВОД!F73)</f>
        <v>15961</v>
      </c>
      <c r="P73" s="339">
        <f>SUMIFS('Круглосуточный стационар'!O:O,'Круглосуточный стационар'!D:D,СВОД!D73,'Круглосуточный стационар'!F:F,СВОД!F73,'Круглосуточный стационар'!H:H,"-")+SUMIFS(ВМП!O:O,ВМП!D:D,СВОД!D73,ВМП!F:F,СВОД!F73,ВМП!H:H,"-")+SUMIFS('Дневной стационар'!O:O,'Дневной стационар'!D:D,СВОД!D73,'Дневной стационар'!F:F,СВОД!F73,'Дневной стационар'!H:H,"-")+SUMIFS(ЭКО!M:M,ЭКО!D:D,СВОД!D73,ЭКО!F:F,СВОД!F73)+SUMIFS(Диализ!M:M,Диализ!D:D,СВОД!D73,Диализ!F:F,СВОД!F73)+SUMIFS('Скорая мед.помощь'!N:N,'Скорая мед.помощь'!D:D,СВОД!D73,'Скорая мед.помощь'!F:F,СВОД!F73)+SUMIFS(Услуги!AV:AV,Услуги!D:D,СВОД!D73,Услуги!F:F,СВОД!F73)+SUMIFS(Поликлиника!BK:BK,Поликлиника!D:D,СВОД!D73,Поликлиника!F:F,СВОД!F73)</f>
        <v>2465.8205333333335</v>
      </c>
      <c r="Q73" s="336">
        <f>SUMIFS(Сверхбаза!L:L,Сверхбаза!C:C,СВОД!D73,Сверхбаза!E:E,СВОД!F73)+SUMIFS(Сверхбаза!N:N,Сверхбаза!C:C,СВОД!D73,Сверхбаза!E:E,СВОД!F73)</f>
        <v>0</v>
      </c>
      <c r="R73" s="337">
        <f>SUMIFS(Сверхбаза!P:P,Сверхбаза!C:C,СВОД!D73,Сверхбаза!E:E,СВОД!F73)</f>
        <v>0</v>
      </c>
      <c r="S73" s="337">
        <f>SUMIFS(Сверхбаза!R:R,Сверхбаза!C:C,СВОД!D73,Сверхбаза!E:E,СВОД!F73)</f>
        <v>0</v>
      </c>
      <c r="T73" s="337">
        <f>SUMIFS(Сверхбаза!Q:Q,Сверхбаза!C:C,СВОД!D73,Сверхбаза!E:E,СВОД!F73)</f>
        <v>0</v>
      </c>
      <c r="U73" s="337">
        <f>SUMIFS(Сверхбаза!S:S,Сверхбаза!C:C,СВОД!D73,Сверхбаза!E:E,СВОД!F73)</f>
        <v>0</v>
      </c>
      <c r="V73" s="339">
        <f>SUMIFS(Сверхбаза!G:G,Сверхбаза!C:C,СВОД!D73,Сверхбаза!E:E,СВОД!F73)</f>
        <v>0</v>
      </c>
    </row>
    <row r="74" spans="1:22" outlineLevel="2" x14ac:dyDescent="0.2">
      <c r="A74" s="33" t="s">
        <v>10</v>
      </c>
      <c r="B74" s="9">
        <v>2</v>
      </c>
      <c r="C74" s="10">
        <v>500104</v>
      </c>
      <c r="D74" s="273">
        <v>10501</v>
      </c>
      <c r="E74" s="81" t="s">
        <v>218</v>
      </c>
      <c r="F74" s="81">
        <v>7</v>
      </c>
      <c r="G74" s="82" t="s">
        <v>861</v>
      </c>
      <c r="H74" s="336">
        <f>SUMIFS('Круглосуточный стационар'!J:J,'Круглосуточный стационар'!D:D,СВОД!D74,'Круглосуточный стационар'!H:H,"-",'Круглосуточный стационар'!F:F,СВОД!F74)+SUMIFS(ВМП!J:J,ВМП!D:D,СВОД!D74,ВМП!H:H,"-",ВМП!F:F,СВОД!F74)+SUMIFS('Дневной стационар'!J:J,'Дневной стационар'!D:D,СВОД!D74,'Дневной стационар'!H:H,"-",'Дневной стационар'!F:F,СВОД!F74)+SUMIFS(ЭКО!H:H,ЭКО!D:D,СВОД!D74,ЭКО!F:F,СВОД!F74)+SUMIFS(Диализ!H:H,Диализ!D:D,СВОД!D74,Диализ!F:F,СВОД!F74)</f>
        <v>0</v>
      </c>
      <c r="I74" s="337">
        <f>SUMIFS(Поликлиника!H:H,Поликлиника!D:D,СВОД!D74,Поликлиника!F:F,СВОД!F74)</f>
        <v>0</v>
      </c>
      <c r="J74" s="337">
        <f>SUMIFS(Поликлиника!AQ:AQ,Поликлиника!D:D,СВОД!D74,Поликлиника!F:F,СВОД!F74)</f>
        <v>0</v>
      </c>
      <c r="K74" s="337">
        <f>SUMIFS(Поликлиника!AV:AV,Поликлиника!D:D,СВОД!D74,Поликлиника!F:F,СВОД!F74)</f>
        <v>0</v>
      </c>
      <c r="L74" s="337">
        <f>SUMIFS(Поликлиника!BA:BA,Поликлиника!D:D,СВОД!D74,Поликлиника!F:F,СВОД!F74)</f>
        <v>0</v>
      </c>
      <c r="M74" s="337">
        <f>SUMIFS(Услуги!H:H,Услуги!D:D,СВОД!D74,Услуги!F:F,СВОД!F74)+SUMIFS(Услуги!M:M,Услуги!D:D,СВОД!D74,Услуги!F:F,СВОД!F74)+SUMIFS(Услуги!R:R,Услуги!D:D,СВОД!D74,Услуги!F:F,СВОД!F74)+SUMIFS(Услуги!W:W,Услуги!D:D,СВОД!D74,Услуги!F:F,СВОД!F74)+SUMIFS(Услуги!AB:AB,Услуги!D:D,СВОД!D74,Услуги!F:F,СВОД!F74)+SUMIFS(Услуги!AG:AG,Услуги!D:D,СВОД!D74,Услуги!F:F,СВОД!F74)+SUMIFS(Услуги!AL:AL,Услуги!D:D,СВОД!D74,Услуги!F:F,СВОД!F74)+SUMIFS(Услуги!AQ:AQ,Услуги!D:D,СВОД!D74,Услуги!F:F,СВОД!F74)</f>
        <v>0</v>
      </c>
      <c r="N74" s="337">
        <f>SUMIFS('Скорая мед.помощь'!I:I,'Скорая мед.помощь'!D:D,СВОД!D74,'Скорая мед.помощь'!F:F,СВОД!F74)</f>
        <v>0</v>
      </c>
      <c r="O74" s="338">
        <f>SUMIFS(Поликлиника!BF:BF,Поликлиника!D:D,СВОД!D74,Поликлиника!F:F,СВОД!F74)</f>
        <v>0</v>
      </c>
      <c r="P74" s="339">
        <f>SUMIFS('Круглосуточный стационар'!O:O,'Круглосуточный стационар'!D:D,СВОД!D74,'Круглосуточный стационар'!F:F,СВОД!F74,'Круглосуточный стационар'!H:H,"-")+SUMIFS(ВМП!O:O,ВМП!D:D,СВОД!D74,ВМП!F:F,СВОД!F74,ВМП!H:H,"-")+SUMIFS('Дневной стационар'!O:O,'Дневной стационар'!D:D,СВОД!D74,'Дневной стационар'!F:F,СВОД!F74,'Дневной стационар'!H:H,"-")+SUMIFS(ЭКО!M:M,ЭКО!D:D,СВОД!D74,ЭКО!F:F,СВОД!F74)+SUMIFS(Диализ!M:M,Диализ!D:D,СВОД!D74,Диализ!F:F,СВОД!F74)+SUMIFS('Скорая мед.помощь'!N:N,'Скорая мед.помощь'!D:D,СВОД!D74,'Скорая мед.помощь'!F:F,СВОД!F74)+SUMIFS(Услуги!AV:AV,Услуги!D:D,СВОД!D74,Услуги!F:F,СВОД!F74)+SUMIFS(Поликлиника!BK:BK,Поликлиника!D:D,СВОД!D74,Поликлиника!F:F,СВОД!F74)</f>
        <v>0</v>
      </c>
      <c r="Q74" s="336">
        <f>SUMIFS(Сверхбаза!L:L,Сверхбаза!C:C,СВОД!D74,Сверхбаза!E:E,СВОД!F74)+SUMIFS(Сверхбаза!N:N,Сверхбаза!C:C,СВОД!D74,Сверхбаза!E:E,СВОД!F74)</f>
        <v>0</v>
      </c>
      <c r="R74" s="337">
        <f>SUMIFS(Сверхбаза!P:P,Сверхбаза!C:C,СВОД!D74,Сверхбаза!E:E,СВОД!F74)</f>
        <v>0</v>
      </c>
      <c r="S74" s="337">
        <f>SUMIFS(Сверхбаза!R:R,Сверхбаза!C:C,СВОД!D74,Сверхбаза!E:E,СВОД!F74)</f>
        <v>0</v>
      </c>
      <c r="T74" s="337">
        <f>SUMIFS(Сверхбаза!Q:Q,Сверхбаза!C:C,СВОД!D74,Сверхбаза!E:E,СВОД!F74)</f>
        <v>0</v>
      </c>
      <c r="U74" s="337">
        <f>SUMIFS(Сверхбаза!S:S,Сверхбаза!C:C,СВОД!D74,Сверхбаза!E:E,СВОД!F74)</f>
        <v>0</v>
      </c>
      <c r="V74" s="339">
        <f>SUMIFS(Сверхбаза!G:G,Сверхбаза!C:C,СВОД!D74,Сверхбаза!E:E,СВОД!F74)</f>
        <v>0</v>
      </c>
    </row>
    <row r="75" spans="1:22" outlineLevel="2" x14ac:dyDescent="0.2">
      <c r="A75" s="33" t="s">
        <v>10</v>
      </c>
      <c r="B75" s="9">
        <v>2</v>
      </c>
      <c r="C75" s="10">
        <v>500104</v>
      </c>
      <c r="D75" s="273">
        <v>10501</v>
      </c>
      <c r="E75" s="81" t="s">
        <v>218</v>
      </c>
      <c r="F75" s="81">
        <v>70</v>
      </c>
      <c r="G75" s="82" t="s">
        <v>862</v>
      </c>
      <c r="H75" s="336">
        <f>SUMIFS('Круглосуточный стационар'!J:J,'Круглосуточный стационар'!D:D,СВОД!D75,'Круглосуточный стационар'!H:H,"-",'Круглосуточный стационар'!F:F,СВОД!F75)+SUMIFS(ВМП!J:J,ВМП!D:D,СВОД!D75,ВМП!H:H,"-",ВМП!F:F,СВОД!F75)+SUMIFS('Дневной стационар'!J:J,'Дневной стационар'!D:D,СВОД!D75,'Дневной стационар'!H:H,"-",'Дневной стационар'!F:F,СВОД!F75)+SUMIFS(ЭКО!H:H,ЭКО!D:D,СВОД!D75,ЭКО!F:F,СВОД!F75)+SUMIFS(Диализ!H:H,Диализ!D:D,СВОД!D75,Диализ!F:F,СВОД!F75)</f>
        <v>0</v>
      </c>
      <c r="I75" s="337">
        <f>SUMIFS(Поликлиника!H:H,Поликлиника!D:D,СВОД!D75,Поликлиника!F:F,СВОД!F75)</f>
        <v>0</v>
      </c>
      <c r="J75" s="337">
        <f>SUMIFS(Поликлиника!AQ:AQ,Поликлиника!D:D,СВОД!D75,Поликлиника!F:F,СВОД!F75)</f>
        <v>0</v>
      </c>
      <c r="K75" s="337">
        <f>SUMIFS(Поликлиника!AV:AV,Поликлиника!D:D,СВОД!D75,Поликлиника!F:F,СВОД!F75)</f>
        <v>0</v>
      </c>
      <c r="L75" s="337">
        <f>SUMIFS(Поликлиника!BA:BA,Поликлиника!D:D,СВОД!D75,Поликлиника!F:F,СВОД!F75)</f>
        <v>0</v>
      </c>
      <c r="M75" s="337">
        <f>SUMIFS(Услуги!H:H,Услуги!D:D,СВОД!D75,Услуги!F:F,СВОД!F75)+SUMIFS(Услуги!M:M,Услуги!D:D,СВОД!D75,Услуги!F:F,СВОД!F75)+SUMIFS(Услуги!R:R,Услуги!D:D,СВОД!D75,Услуги!F:F,СВОД!F75)+SUMIFS(Услуги!W:W,Услуги!D:D,СВОД!D75,Услуги!F:F,СВОД!F75)+SUMIFS(Услуги!AB:AB,Услуги!D:D,СВОД!D75,Услуги!F:F,СВОД!F75)+SUMIFS(Услуги!AG:AG,Услуги!D:D,СВОД!D75,Услуги!F:F,СВОД!F75)+SUMIFS(Услуги!AL:AL,Услуги!D:D,СВОД!D75,Услуги!F:F,СВОД!F75)+SUMIFS(Услуги!AQ:AQ,Услуги!D:D,СВОД!D75,Услуги!F:F,СВОД!F75)</f>
        <v>0</v>
      </c>
      <c r="N75" s="337">
        <f>SUMIFS('Скорая мед.помощь'!I:I,'Скорая мед.помощь'!D:D,СВОД!D75,'Скорая мед.помощь'!F:F,СВОД!F75)</f>
        <v>0</v>
      </c>
      <c r="O75" s="338">
        <f>SUMIFS(Поликлиника!BF:BF,Поликлиника!D:D,СВОД!D75,Поликлиника!F:F,СВОД!F75)</f>
        <v>0</v>
      </c>
      <c r="P75" s="339">
        <f>SUMIFS('Круглосуточный стационар'!O:O,'Круглосуточный стационар'!D:D,СВОД!D75,'Круглосуточный стационар'!F:F,СВОД!F75,'Круглосуточный стационар'!H:H,"-")+SUMIFS(ВМП!O:O,ВМП!D:D,СВОД!D75,ВМП!F:F,СВОД!F75,ВМП!H:H,"-")+SUMIFS('Дневной стационар'!O:O,'Дневной стационар'!D:D,СВОД!D75,'Дневной стационар'!F:F,СВОД!F75,'Дневной стационар'!H:H,"-")+SUMIFS(ЭКО!M:M,ЭКО!D:D,СВОД!D75,ЭКО!F:F,СВОД!F75)+SUMIFS(Диализ!M:M,Диализ!D:D,СВОД!D75,Диализ!F:F,СВОД!F75)+SUMIFS('Скорая мед.помощь'!N:N,'Скорая мед.помощь'!D:D,СВОД!D75,'Скорая мед.помощь'!F:F,СВОД!F75)+SUMIFS(Услуги!AV:AV,Услуги!D:D,СВОД!D75,Услуги!F:F,СВОД!F75)+SUMIFS(Поликлиника!BK:BK,Поликлиника!D:D,СВОД!D75,Поликлиника!F:F,СВОД!F75)</f>
        <v>0</v>
      </c>
      <c r="Q75" s="336">
        <f>SUMIFS(Сверхбаза!L:L,Сверхбаза!C:C,СВОД!D75,Сверхбаза!E:E,СВОД!F75)+SUMIFS(Сверхбаза!N:N,Сверхбаза!C:C,СВОД!D75,Сверхбаза!E:E,СВОД!F75)</f>
        <v>0</v>
      </c>
      <c r="R75" s="337">
        <f>SUMIFS(Сверхбаза!P:P,Сверхбаза!C:C,СВОД!D75,Сверхбаза!E:E,СВОД!F75)</f>
        <v>0</v>
      </c>
      <c r="S75" s="337">
        <f>SUMIFS(Сверхбаза!R:R,Сверхбаза!C:C,СВОД!D75,Сверхбаза!E:E,СВОД!F75)</f>
        <v>0</v>
      </c>
      <c r="T75" s="337">
        <f>SUMIFS(Сверхбаза!Q:Q,Сверхбаза!C:C,СВОД!D75,Сверхбаза!E:E,СВОД!F75)</f>
        <v>0</v>
      </c>
      <c r="U75" s="337">
        <f>SUMIFS(Сверхбаза!S:S,Сверхбаза!C:C,СВОД!D75,Сверхбаза!E:E,СВОД!F75)</f>
        <v>0</v>
      </c>
      <c r="V75" s="339">
        <f>SUMIFS(Сверхбаза!G:G,Сверхбаза!C:C,СВОД!D75,Сверхбаза!E:E,СВОД!F75)</f>
        <v>0</v>
      </c>
    </row>
    <row r="76" spans="1:22" outlineLevel="2" x14ac:dyDescent="0.2">
      <c r="A76" s="33" t="s">
        <v>10</v>
      </c>
      <c r="B76" s="9">
        <v>2</v>
      </c>
      <c r="C76" s="10">
        <v>500104</v>
      </c>
      <c r="D76" s="273">
        <v>10501</v>
      </c>
      <c r="E76" s="81" t="s">
        <v>218</v>
      </c>
      <c r="F76" s="81">
        <v>94</v>
      </c>
      <c r="G76" s="82" t="s">
        <v>124</v>
      </c>
      <c r="H76" s="336">
        <f>SUMIFS('Круглосуточный стационар'!J:J,'Круглосуточный стационар'!D:D,СВОД!D76,'Круглосуточный стационар'!H:H,"-",'Круглосуточный стационар'!F:F,СВОД!F76)+SUMIFS(ВМП!J:J,ВМП!D:D,СВОД!D76,ВМП!H:H,"-",ВМП!F:F,СВОД!F76)+SUMIFS('Дневной стационар'!J:J,'Дневной стационар'!D:D,СВОД!D76,'Дневной стационар'!H:H,"-",'Дневной стационар'!F:F,СВОД!F76)+SUMIFS(ЭКО!H:H,ЭКО!D:D,СВОД!D76,ЭКО!F:F,СВОД!F76)+SUMIFS(Диализ!H:H,Диализ!D:D,СВОД!D76,Диализ!F:F,СВОД!F76)</f>
        <v>0</v>
      </c>
      <c r="I76" s="337">
        <f>SUMIFS(Поликлиника!H:H,Поликлиника!D:D,СВОД!D76,Поликлиника!F:F,СВОД!F76)</f>
        <v>0</v>
      </c>
      <c r="J76" s="337">
        <f>SUMIFS(Поликлиника!AQ:AQ,Поликлиника!D:D,СВОД!D76,Поликлиника!F:F,СВОД!F76)</f>
        <v>0</v>
      </c>
      <c r="K76" s="337">
        <f>SUMIFS(Поликлиника!AV:AV,Поликлиника!D:D,СВОД!D76,Поликлиника!F:F,СВОД!F76)</f>
        <v>0</v>
      </c>
      <c r="L76" s="337">
        <f>SUMIFS(Поликлиника!BA:BA,Поликлиника!D:D,СВОД!D76,Поликлиника!F:F,СВОД!F76)</f>
        <v>0</v>
      </c>
      <c r="M76" s="337">
        <f>SUMIFS(Услуги!H:H,Услуги!D:D,СВОД!D76,Услуги!F:F,СВОД!F76)+SUMIFS(Услуги!M:M,Услуги!D:D,СВОД!D76,Услуги!F:F,СВОД!F76)+SUMIFS(Услуги!R:R,Услуги!D:D,СВОД!D76,Услуги!F:F,СВОД!F76)+SUMIFS(Услуги!W:W,Услуги!D:D,СВОД!D76,Услуги!F:F,СВОД!F76)+SUMIFS(Услуги!AB:AB,Услуги!D:D,СВОД!D76,Услуги!F:F,СВОД!F76)+SUMIFS(Услуги!AG:AG,Услуги!D:D,СВОД!D76,Услуги!F:F,СВОД!F76)+SUMIFS(Услуги!AL:AL,Услуги!D:D,СВОД!D76,Услуги!F:F,СВОД!F76)+SUMIFS(Услуги!AQ:AQ,Услуги!D:D,СВОД!D76,Услуги!F:F,СВОД!F76)</f>
        <v>0</v>
      </c>
      <c r="N76" s="337">
        <f>SUMIFS('Скорая мед.помощь'!I:I,'Скорая мед.помощь'!D:D,СВОД!D76,'Скорая мед.помощь'!F:F,СВОД!F76)</f>
        <v>0</v>
      </c>
      <c r="O76" s="338">
        <f>SUMIFS(Поликлиника!BF:BF,Поликлиника!D:D,СВОД!D76,Поликлиника!F:F,СВОД!F76)</f>
        <v>0</v>
      </c>
      <c r="P76" s="339">
        <f>SUMIFS('Круглосуточный стационар'!O:O,'Круглосуточный стационар'!D:D,СВОД!D76,'Круглосуточный стационар'!F:F,СВОД!F76,'Круглосуточный стационар'!H:H,"-")+SUMIFS(ВМП!O:O,ВМП!D:D,СВОД!D76,ВМП!F:F,СВОД!F76,ВМП!H:H,"-")+SUMIFS('Дневной стационар'!O:O,'Дневной стационар'!D:D,СВОД!D76,'Дневной стационар'!F:F,СВОД!F76,'Дневной стационар'!H:H,"-")+SUMIFS(ЭКО!M:M,ЭКО!D:D,СВОД!D76,ЭКО!F:F,СВОД!F76)+SUMIFS(Диализ!M:M,Диализ!D:D,СВОД!D76,Диализ!F:F,СВОД!F76)+SUMIFS('Скорая мед.помощь'!N:N,'Скорая мед.помощь'!D:D,СВОД!D76,'Скорая мед.помощь'!F:F,СВОД!F76)+SUMIFS(Услуги!AV:AV,Услуги!D:D,СВОД!D76,Услуги!F:F,СВОД!F76)+SUMIFS(Поликлиника!BK:BK,Поликлиника!D:D,СВОД!D76,Поликлиника!F:F,СВОД!F76)</f>
        <v>0</v>
      </c>
      <c r="Q76" s="336">
        <f>SUMIFS(Сверхбаза!L:L,Сверхбаза!C:C,СВОД!D76,Сверхбаза!E:E,СВОД!F76)+SUMIFS(Сверхбаза!N:N,Сверхбаза!C:C,СВОД!D76,Сверхбаза!E:E,СВОД!F76)</f>
        <v>0</v>
      </c>
      <c r="R76" s="337">
        <f>SUMIFS(Сверхбаза!P:P,Сверхбаза!C:C,СВОД!D76,Сверхбаза!E:E,СВОД!F76)</f>
        <v>0</v>
      </c>
      <c r="S76" s="337">
        <f>SUMIFS(Сверхбаза!R:R,Сверхбаза!C:C,СВОД!D76,Сверхбаза!E:E,СВОД!F76)</f>
        <v>0</v>
      </c>
      <c r="T76" s="337">
        <f>SUMIFS(Сверхбаза!Q:Q,Сверхбаза!C:C,СВОД!D76,Сверхбаза!E:E,СВОД!F76)</f>
        <v>0</v>
      </c>
      <c r="U76" s="337">
        <f>SUMIFS(Сверхбаза!S:S,Сверхбаза!C:C,СВОД!D76,Сверхбаза!E:E,СВОД!F76)</f>
        <v>0</v>
      </c>
      <c r="V76" s="339">
        <f>SUMIFS(Сверхбаза!G:G,Сверхбаза!C:C,СВОД!D76,Сверхбаза!E:E,СВОД!F76)</f>
        <v>0</v>
      </c>
    </row>
    <row r="77" spans="1:22" outlineLevel="1" x14ac:dyDescent="0.2">
      <c r="A77" s="320"/>
      <c r="B77" s="321"/>
      <c r="C77" s="322"/>
      <c r="D77" s="340" t="s">
        <v>965</v>
      </c>
      <c r="E77" s="83"/>
      <c r="F77" s="83"/>
      <c r="G77" s="84"/>
      <c r="H77" s="341"/>
      <c r="I77" s="342"/>
      <c r="J77" s="342"/>
      <c r="K77" s="342"/>
      <c r="L77" s="342"/>
      <c r="M77" s="342"/>
      <c r="N77" s="342"/>
      <c r="O77" s="343"/>
      <c r="P77" s="344">
        <f>SUBTOTAL(9,P69:P76)</f>
        <v>2465.8205333333335</v>
      </c>
      <c r="Q77" s="341"/>
      <c r="R77" s="342"/>
      <c r="S77" s="342"/>
      <c r="T77" s="342"/>
      <c r="U77" s="342"/>
      <c r="V77" s="344">
        <f>SUBTOTAL(9,V69:V76)</f>
        <v>0</v>
      </c>
    </row>
    <row r="78" spans="1:22" ht="25.5" outlineLevel="2" x14ac:dyDescent="0.2">
      <c r="A78" s="33" t="s">
        <v>7</v>
      </c>
      <c r="B78" s="9">
        <v>2</v>
      </c>
      <c r="C78" s="10">
        <v>500105</v>
      </c>
      <c r="D78" s="273">
        <v>10601</v>
      </c>
      <c r="E78" s="81" t="s">
        <v>639</v>
      </c>
      <c r="F78" s="81">
        <v>1</v>
      </c>
      <c r="G78" s="82" t="s">
        <v>12</v>
      </c>
      <c r="H78" s="336">
        <f>SUMIFS('Круглосуточный стационар'!J:J,'Круглосуточный стационар'!D:D,СВОД!D78,'Круглосуточный стационар'!H:H,"-",'Круглосуточный стационар'!F:F,СВОД!F78)+SUMIFS(ВМП!J:J,ВМП!D:D,СВОД!D78,ВМП!H:H,"-",ВМП!F:F,СВОД!F78)+SUMIFS('Дневной стационар'!J:J,'Дневной стационар'!D:D,СВОД!D78,'Дневной стационар'!H:H,"-",'Дневной стационар'!F:F,СВОД!F78)+SUMIFS(ЭКО!H:H,ЭКО!D:D,СВОД!D78,ЭКО!F:F,СВОД!F78)+SUMIFS(Диализ!H:H,Диализ!D:D,СВОД!D78,Диализ!F:F,СВОД!F78)</f>
        <v>0</v>
      </c>
      <c r="I78" s="337">
        <f>SUMIFS(Поликлиника!H:H,Поликлиника!D:D,СВОД!D78,Поликлиника!F:F,СВОД!F78)</f>
        <v>0</v>
      </c>
      <c r="J78" s="337">
        <f>SUMIFS(Поликлиника!AQ:AQ,Поликлиника!D:D,СВОД!D78,Поликлиника!F:F,СВОД!F78)</f>
        <v>0</v>
      </c>
      <c r="K78" s="337">
        <f>SUMIFS(Поликлиника!AV:AV,Поликлиника!D:D,СВОД!D78,Поликлиника!F:F,СВОД!F78)</f>
        <v>0</v>
      </c>
      <c r="L78" s="337">
        <f>SUMIFS(Поликлиника!BA:BA,Поликлиника!D:D,СВОД!D78,Поликлиника!F:F,СВОД!F78)</f>
        <v>0</v>
      </c>
      <c r="M78" s="337">
        <f>SUMIFS(Услуги!H:H,Услуги!D:D,СВОД!D78,Услуги!F:F,СВОД!F78)+SUMIFS(Услуги!M:M,Услуги!D:D,СВОД!D78,Услуги!F:F,СВОД!F78)+SUMIFS(Услуги!R:R,Услуги!D:D,СВОД!D78,Услуги!F:F,СВОД!F78)+SUMIFS(Услуги!W:W,Услуги!D:D,СВОД!D78,Услуги!F:F,СВОД!F78)+SUMIFS(Услуги!AB:AB,Услуги!D:D,СВОД!D78,Услуги!F:F,СВОД!F78)+SUMIFS(Услуги!AG:AG,Услуги!D:D,СВОД!D78,Услуги!F:F,СВОД!F78)+SUMIFS(Услуги!AL:AL,Услуги!D:D,СВОД!D78,Услуги!F:F,СВОД!F78)+SUMIFS(Услуги!AQ:AQ,Услуги!D:D,СВОД!D78,Услуги!F:F,СВОД!F78)</f>
        <v>0</v>
      </c>
      <c r="N78" s="337">
        <f>SUMIFS('Скорая мед.помощь'!I:I,'Скорая мед.помощь'!D:D,СВОД!D78,'Скорая мед.помощь'!F:F,СВОД!F78)</f>
        <v>0</v>
      </c>
      <c r="O78" s="338">
        <f>SUMIFS(Поликлиника!BF:BF,Поликлиника!D:D,СВОД!D78,Поликлиника!F:F,СВОД!F78)</f>
        <v>0</v>
      </c>
      <c r="P78" s="339">
        <f>SUMIFS('Круглосуточный стационар'!O:O,'Круглосуточный стационар'!D:D,СВОД!D78,'Круглосуточный стационар'!F:F,СВОД!F78,'Круглосуточный стационар'!H:H,"-")+SUMIFS(ВМП!O:O,ВМП!D:D,СВОД!D78,ВМП!F:F,СВОД!F78,ВМП!H:H,"-")+SUMIFS('Дневной стационар'!O:O,'Дневной стационар'!D:D,СВОД!D78,'Дневной стационар'!F:F,СВОД!F78,'Дневной стационар'!H:H,"-")+SUMIFS(ЭКО!M:M,ЭКО!D:D,СВОД!D78,ЭКО!F:F,СВОД!F78)+SUMIFS(Диализ!M:M,Диализ!D:D,СВОД!D78,Диализ!F:F,СВОД!F78)+SUMIFS('Скорая мед.помощь'!N:N,'Скорая мед.помощь'!D:D,СВОД!D78,'Скорая мед.помощь'!F:F,СВОД!F78)+SUMIFS(Услуги!AV:AV,Услуги!D:D,СВОД!D78,Услуги!F:F,СВОД!F78)+SUMIFS(Поликлиника!BK:BK,Поликлиника!D:D,СВОД!D78,Поликлиника!F:F,СВОД!F78)</f>
        <v>0</v>
      </c>
      <c r="Q78" s="336">
        <f>SUMIFS(Сверхбаза!L:L,Сверхбаза!C:C,СВОД!D78,Сверхбаза!E:E,СВОД!F78)+SUMIFS(Сверхбаза!N:N,Сверхбаза!C:C,СВОД!D78,Сверхбаза!E:E,СВОД!F78)</f>
        <v>390</v>
      </c>
      <c r="R78" s="337">
        <f>SUMIFS(Сверхбаза!P:P,Сверхбаза!C:C,СВОД!D78,Сверхбаза!E:E,СВОД!F78)</f>
        <v>0</v>
      </c>
      <c r="S78" s="337">
        <f>SUMIFS(Сверхбаза!R:R,Сверхбаза!C:C,СВОД!D78,Сверхбаза!E:E,СВОД!F78)</f>
        <v>0</v>
      </c>
      <c r="T78" s="337">
        <f>SUMIFS(Сверхбаза!Q:Q,Сверхбаза!C:C,СВОД!D78,Сверхбаза!E:E,СВОД!F78)</f>
        <v>0</v>
      </c>
      <c r="U78" s="337">
        <f>SUMIFS(Сверхбаза!S:S,Сверхбаза!C:C,СВОД!D78,Сверхбаза!E:E,СВОД!F78)</f>
        <v>0</v>
      </c>
      <c r="V78" s="339">
        <f>SUMIFS(Сверхбаза!G:G,Сверхбаза!C:C,СВОД!D78,Сверхбаза!E:E,СВОД!F78)</f>
        <v>67924.349999999991</v>
      </c>
    </row>
    <row r="79" spans="1:22" ht="25.5" outlineLevel="2" x14ac:dyDescent="0.2">
      <c r="A79" s="33" t="s">
        <v>7</v>
      </c>
      <c r="B79" s="9">
        <v>2</v>
      </c>
      <c r="C79" s="10">
        <v>500105</v>
      </c>
      <c r="D79" s="273">
        <v>10601</v>
      </c>
      <c r="E79" s="81" t="s">
        <v>639</v>
      </c>
      <c r="F79" s="81">
        <v>13</v>
      </c>
      <c r="G79" s="82" t="s">
        <v>859</v>
      </c>
      <c r="H79" s="336">
        <f>SUMIFS('Круглосуточный стационар'!J:J,'Круглосуточный стационар'!D:D,СВОД!D79,'Круглосуточный стационар'!H:H,"-",'Круглосуточный стационар'!F:F,СВОД!F79)+SUMIFS(ВМП!J:J,ВМП!D:D,СВОД!D79,ВМП!H:H,"-",ВМП!F:F,СВОД!F79)+SUMIFS('Дневной стационар'!J:J,'Дневной стационар'!D:D,СВОД!D79,'Дневной стационар'!H:H,"-",'Дневной стационар'!F:F,СВОД!F79)+SUMIFS(ЭКО!H:H,ЭКО!D:D,СВОД!D79,ЭКО!F:F,СВОД!F79)+SUMIFS(Диализ!H:H,Диализ!D:D,СВОД!D79,Диализ!F:F,СВОД!F79)</f>
        <v>0</v>
      </c>
      <c r="I79" s="337">
        <f>SUMIFS(Поликлиника!H:H,Поликлиника!D:D,СВОД!D79,Поликлиника!F:F,СВОД!F79)</f>
        <v>0</v>
      </c>
      <c r="J79" s="337">
        <f>SUMIFS(Поликлиника!AQ:AQ,Поликлиника!D:D,СВОД!D79,Поликлиника!F:F,СВОД!F79)</f>
        <v>0</v>
      </c>
      <c r="K79" s="337">
        <f>SUMIFS(Поликлиника!AV:AV,Поликлиника!D:D,СВОД!D79,Поликлиника!F:F,СВОД!F79)</f>
        <v>0</v>
      </c>
      <c r="L79" s="337">
        <f>SUMIFS(Поликлиника!BA:BA,Поликлиника!D:D,СВОД!D79,Поликлиника!F:F,СВОД!F79)</f>
        <v>0</v>
      </c>
      <c r="M79" s="337">
        <f>SUMIFS(Услуги!H:H,Услуги!D:D,СВОД!D79,Услуги!F:F,СВОД!F79)+SUMIFS(Услуги!M:M,Услуги!D:D,СВОД!D79,Услуги!F:F,СВОД!F79)+SUMIFS(Услуги!R:R,Услуги!D:D,СВОД!D79,Услуги!F:F,СВОД!F79)+SUMIFS(Услуги!W:W,Услуги!D:D,СВОД!D79,Услуги!F:F,СВОД!F79)+SUMIFS(Услуги!AB:AB,Услуги!D:D,СВОД!D79,Услуги!F:F,СВОД!F79)+SUMIFS(Услуги!AG:AG,Услуги!D:D,СВОД!D79,Услуги!F:F,СВОД!F79)+SUMIFS(Услуги!AL:AL,Услуги!D:D,СВОД!D79,Услуги!F:F,СВОД!F79)+SUMIFS(Услуги!AQ:AQ,Услуги!D:D,СВОД!D79,Услуги!F:F,СВОД!F79)</f>
        <v>0</v>
      </c>
      <c r="N79" s="337">
        <f>SUMIFS('Скорая мед.помощь'!I:I,'Скорая мед.помощь'!D:D,СВОД!D79,'Скорая мед.помощь'!F:F,СВОД!F79)</f>
        <v>0</v>
      </c>
      <c r="O79" s="338">
        <f>SUMIFS(Поликлиника!BF:BF,Поликлиника!D:D,СВОД!D79,Поликлиника!F:F,СВОД!F79)</f>
        <v>0</v>
      </c>
      <c r="P79" s="339">
        <f>SUMIFS('Круглосуточный стационар'!O:O,'Круглосуточный стационар'!D:D,СВОД!D79,'Круглосуточный стационар'!F:F,СВОД!F79,'Круглосуточный стационар'!H:H,"-")+SUMIFS(ВМП!O:O,ВМП!D:D,СВОД!D79,ВМП!F:F,СВОД!F79,ВМП!H:H,"-")+SUMIFS('Дневной стационар'!O:O,'Дневной стационар'!D:D,СВОД!D79,'Дневной стационар'!F:F,СВОД!F79,'Дневной стационар'!H:H,"-")+SUMIFS(ЭКО!M:M,ЭКО!D:D,СВОД!D79,ЭКО!F:F,СВОД!F79)+SUMIFS(Диализ!M:M,Диализ!D:D,СВОД!D79,Диализ!F:F,СВОД!F79)+SUMIFS('Скорая мед.помощь'!N:N,'Скорая мед.помощь'!D:D,СВОД!D79,'Скорая мед.помощь'!F:F,СВОД!F79)+SUMIFS(Услуги!AV:AV,Услуги!D:D,СВОД!D79,Услуги!F:F,СВОД!F79)+SUMIFS(Поликлиника!BK:BK,Поликлиника!D:D,СВОД!D79,Поликлиника!F:F,СВОД!F79)</f>
        <v>0</v>
      </c>
      <c r="Q79" s="336">
        <f>SUMIFS(Сверхбаза!L:L,Сверхбаза!C:C,СВОД!D79,Сверхбаза!E:E,СВОД!F79)+SUMIFS(Сверхбаза!N:N,Сверхбаза!C:C,СВОД!D79,Сверхбаза!E:E,СВОД!F79)</f>
        <v>0</v>
      </c>
      <c r="R79" s="337">
        <f>SUMIFS(Сверхбаза!P:P,Сверхбаза!C:C,СВОД!D79,Сверхбаза!E:E,СВОД!F79)</f>
        <v>0</v>
      </c>
      <c r="S79" s="337">
        <f>SUMIFS(Сверхбаза!R:R,Сверхбаза!C:C,СВОД!D79,Сверхбаза!E:E,СВОД!F79)</f>
        <v>0</v>
      </c>
      <c r="T79" s="337">
        <f>SUMIFS(Сверхбаза!Q:Q,Сверхбаза!C:C,СВОД!D79,Сверхбаза!E:E,СВОД!F79)</f>
        <v>0</v>
      </c>
      <c r="U79" s="337">
        <f>SUMIFS(Сверхбаза!S:S,Сверхбаза!C:C,СВОД!D79,Сверхбаза!E:E,СВОД!F79)</f>
        <v>0</v>
      </c>
      <c r="V79" s="339">
        <f>SUMIFS(Сверхбаза!G:G,Сверхбаза!C:C,СВОД!D79,Сверхбаза!E:E,СВОД!F79)</f>
        <v>0</v>
      </c>
    </row>
    <row r="80" spans="1:22" ht="25.5" outlineLevel="2" x14ac:dyDescent="0.2">
      <c r="A80" s="33" t="s">
        <v>7</v>
      </c>
      <c r="B80" s="9">
        <v>2</v>
      </c>
      <c r="C80" s="10">
        <v>500105</v>
      </c>
      <c r="D80" s="273">
        <v>10601</v>
      </c>
      <c r="E80" s="81" t="s">
        <v>639</v>
      </c>
      <c r="F80" s="81">
        <v>2</v>
      </c>
      <c r="G80" s="82" t="s">
        <v>135</v>
      </c>
      <c r="H80" s="336">
        <f>SUMIFS('Круглосуточный стационар'!J:J,'Круглосуточный стационар'!D:D,СВОД!D80,'Круглосуточный стационар'!H:H,"-",'Круглосуточный стационар'!F:F,СВОД!F80)+SUMIFS(ВМП!J:J,ВМП!D:D,СВОД!D80,ВМП!H:H,"-",ВМП!F:F,СВОД!F80)+SUMIFS('Дневной стационар'!J:J,'Дневной стационар'!D:D,СВОД!D80,'Дневной стационар'!H:H,"-",'Дневной стационар'!F:F,СВОД!F80)+SUMIFS(ЭКО!H:H,ЭКО!D:D,СВОД!D80,ЭКО!F:F,СВОД!F80)+SUMIFS(Диализ!H:H,Диализ!D:D,СВОД!D80,Диализ!F:F,СВОД!F80)</f>
        <v>0</v>
      </c>
      <c r="I80" s="337">
        <f>SUMIFS(Поликлиника!H:H,Поликлиника!D:D,СВОД!D80,Поликлиника!F:F,СВОД!F80)</f>
        <v>0</v>
      </c>
      <c r="J80" s="337">
        <f>SUMIFS(Поликлиника!AQ:AQ,Поликлиника!D:D,СВОД!D80,Поликлиника!F:F,СВОД!F80)</f>
        <v>0</v>
      </c>
      <c r="K80" s="337">
        <f>SUMIFS(Поликлиника!AV:AV,Поликлиника!D:D,СВОД!D80,Поликлиника!F:F,СВОД!F80)</f>
        <v>0</v>
      </c>
      <c r="L80" s="337">
        <f>SUMIFS(Поликлиника!BA:BA,Поликлиника!D:D,СВОД!D80,Поликлиника!F:F,СВОД!F80)</f>
        <v>0</v>
      </c>
      <c r="M80" s="337">
        <f>SUMIFS(Услуги!H:H,Услуги!D:D,СВОД!D80,Услуги!F:F,СВОД!F80)+SUMIFS(Услуги!M:M,Услуги!D:D,СВОД!D80,Услуги!F:F,СВОД!F80)+SUMIFS(Услуги!R:R,Услуги!D:D,СВОД!D80,Услуги!F:F,СВОД!F80)+SUMIFS(Услуги!W:W,Услуги!D:D,СВОД!D80,Услуги!F:F,СВОД!F80)+SUMIFS(Услуги!AB:AB,Услуги!D:D,СВОД!D80,Услуги!F:F,СВОД!F80)+SUMIFS(Услуги!AG:AG,Услуги!D:D,СВОД!D80,Услуги!F:F,СВОД!F80)+SUMIFS(Услуги!AL:AL,Услуги!D:D,СВОД!D80,Услуги!F:F,СВОД!F80)+SUMIFS(Услуги!AQ:AQ,Услуги!D:D,СВОД!D80,Услуги!F:F,СВОД!F80)</f>
        <v>0</v>
      </c>
      <c r="N80" s="337">
        <f>SUMIFS('Скорая мед.помощь'!I:I,'Скорая мед.помощь'!D:D,СВОД!D80,'Скорая мед.помощь'!F:F,СВОД!F80)</f>
        <v>0</v>
      </c>
      <c r="O80" s="338">
        <f>SUMIFS(Поликлиника!BF:BF,Поликлиника!D:D,СВОД!D80,Поликлиника!F:F,СВОД!F80)</f>
        <v>0</v>
      </c>
      <c r="P80" s="339">
        <f>SUMIFS('Круглосуточный стационар'!O:O,'Круглосуточный стационар'!D:D,СВОД!D80,'Круглосуточный стационар'!F:F,СВОД!F80,'Круглосуточный стационар'!H:H,"-")+SUMIFS(ВМП!O:O,ВМП!D:D,СВОД!D80,ВМП!F:F,СВОД!F80,ВМП!H:H,"-")+SUMIFS('Дневной стационар'!O:O,'Дневной стационар'!D:D,СВОД!D80,'Дневной стационар'!F:F,СВОД!F80,'Дневной стационар'!H:H,"-")+SUMIFS(ЭКО!M:M,ЭКО!D:D,СВОД!D80,ЭКО!F:F,СВОД!F80)+SUMIFS(Диализ!M:M,Диализ!D:D,СВОД!D80,Диализ!F:F,СВОД!F80)+SUMIFS('Скорая мед.помощь'!N:N,'Скорая мед.помощь'!D:D,СВОД!D80,'Скорая мед.помощь'!F:F,СВОД!F80)+SUMIFS(Услуги!AV:AV,Услуги!D:D,СВОД!D80,Услуги!F:F,СВОД!F80)+SUMIFS(Поликлиника!BK:BK,Поликлиника!D:D,СВОД!D80,Поликлиника!F:F,СВОД!F80)</f>
        <v>0</v>
      </c>
      <c r="Q80" s="336">
        <f>SUMIFS(Сверхбаза!L:L,Сверхбаза!C:C,СВОД!D80,Сверхбаза!E:E,СВОД!F80)+SUMIFS(Сверхбаза!N:N,Сверхбаза!C:C,СВОД!D80,Сверхбаза!E:E,СВОД!F80)</f>
        <v>130</v>
      </c>
      <c r="R80" s="337">
        <f>SUMIFS(Сверхбаза!P:P,Сверхбаза!C:C,СВОД!D80,Сверхбаза!E:E,СВОД!F80)</f>
        <v>0</v>
      </c>
      <c r="S80" s="337">
        <f>SUMIFS(Сверхбаза!R:R,Сверхбаза!C:C,СВОД!D80,Сверхбаза!E:E,СВОД!F80)</f>
        <v>0</v>
      </c>
      <c r="T80" s="337">
        <f>SUMIFS(Сверхбаза!Q:Q,Сверхбаза!C:C,СВОД!D80,Сверхбаза!E:E,СВОД!F80)</f>
        <v>0</v>
      </c>
      <c r="U80" s="337">
        <f>SUMIFS(Сверхбаза!S:S,Сверхбаза!C:C,СВОД!D80,Сверхбаза!E:E,СВОД!F80)</f>
        <v>0</v>
      </c>
      <c r="V80" s="339">
        <f>SUMIFS(Сверхбаза!G:G,Сверхбаза!C:C,СВОД!D80,Сверхбаза!E:E,СВОД!F80)</f>
        <v>5567.8999999999987</v>
      </c>
    </row>
    <row r="81" spans="1:22" ht="25.5" outlineLevel="2" x14ac:dyDescent="0.2">
      <c r="A81" s="33" t="s">
        <v>7</v>
      </c>
      <c r="B81" s="9">
        <v>2</v>
      </c>
      <c r="C81" s="10">
        <v>500105</v>
      </c>
      <c r="D81" s="273">
        <v>10601</v>
      </c>
      <c r="E81" s="81" t="s">
        <v>639</v>
      </c>
      <c r="F81" s="81">
        <v>6</v>
      </c>
      <c r="G81" s="82" t="s">
        <v>860</v>
      </c>
      <c r="H81" s="336">
        <f>SUMIFS('Круглосуточный стационар'!J:J,'Круглосуточный стационар'!D:D,СВОД!D81,'Круглосуточный стационар'!H:H,"-",'Круглосуточный стационар'!F:F,СВОД!F81)+SUMIFS(ВМП!J:J,ВМП!D:D,СВОД!D81,ВМП!H:H,"-",ВМП!F:F,СВОД!F81)+SUMIFS('Дневной стационар'!J:J,'Дневной стационар'!D:D,СВОД!D81,'Дневной стационар'!H:H,"-",'Дневной стационар'!F:F,СВОД!F81)+SUMIFS(ЭКО!H:H,ЭКО!D:D,СВОД!D81,ЭКО!F:F,СВОД!F81)+SUMIFS(Диализ!H:H,Диализ!D:D,СВОД!D81,Диализ!F:F,СВОД!F81)</f>
        <v>0</v>
      </c>
      <c r="I81" s="337">
        <f>SUMIFS(Поликлиника!H:H,Поликлиника!D:D,СВОД!D81,Поликлиника!F:F,СВОД!F81)</f>
        <v>0</v>
      </c>
      <c r="J81" s="337">
        <f>SUMIFS(Поликлиника!AQ:AQ,Поликлиника!D:D,СВОД!D81,Поликлиника!F:F,СВОД!F81)</f>
        <v>0</v>
      </c>
      <c r="K81" s="337">
        <f>SUMIFS(Поликлиника!AV:AV,Поликлиника!D:D,СВОД!D81,Поликлиника!F:F,СВОД!F81)</f>
        <v>0</v>
      </c>
      <c r="L81" s="337">
        <f>SUMIFS(Поликлиника!BA:BA,Поликлиника!D:D,СВОД!D81,Поликлиника!F:F,СВОД!F81)</f>
        <v>0</v>
      </c>
      <c r="M81" s="337">
        <f>SUMIFS(Услуги!H:H,Услуги!D:D,СВОД!D81,Услуги!F:F,СВОД!F81)+SUMIFS(Услуги!M:M,Услуги!D:D,СВОД!D81,Услуги!F:F,СВОД!F81)+SUMIFS(Услуги!R:R,Услуги!D:D,СВОД!D81,Услуги!F:F,СВОД!F81)+SUMIFS(Услуги!W:W,Услуги!D:D,СВОД!D81,Услуги!F:F,СВОД!F81)+SUMIFS(Услуги!AB:AB,Услуги!D:D,СВОД!D81,Услуги!F:F,СВОД!F81)+SUMIFS(Услуги!AG:AG,Услуги!D:D,СВОД!D81,Услуги!F:F,СВОД!F81)+SUMIFS(Услуги!AL:AL,Услуги!D:D,СВОД!D81,Услуги!F:F,СВОД!F81)+SUMIFS(Услуги!AQ:AQ,Услуги!D:D,СВОД!D81,Услуги!F:F,СВОД!F81)</f>
        <v>0</v>
      </c>
      <c r="N81" s="337">
        <f>SUMIFS('Скорая мед.помощь'!I:I,'Скорая мед.помощь'!D:D,СВОД!D81,'Скорая мед.помощь'!F:F,СВОД!F81)</f>
        <v>0</v>
      </c>
      <c r="O81" s="338">
        <f>SUMIFS(Поликлиника!BF:BF,Поликлиника!D:D,СВОД!D81,Поликлиника!F:F,СВОД!F81)</f>
        <v>0</v>
      </c>
      <c r="P81" s="339">
        <f>SUMIFS('Круглосуточный стационар'!O:O,'Круглосуточный стационар'!D:D,СВОД!D81,'Круглосуточный стационар'!F:F,СВОД!F81,'Круглосуточный стационар'!H:H,"-")+SUMIFS(ВМП!O:O,ВМП!D:D,СВОД!D81,ВМП!F:F,СВОД!F81,ВМП!H:H,"-")+SUMIFS('Дневной стационар'!O:O,'Дневной стационар'!D:D,СВОД!D81,'Дневной стационар'!F:F,СВОД!F81,'Дневной стационар'!H:H,"-")+SUMIFS(ЭКО!M:M,ЭКО!D:D,СВОД!D81,ЭКО!F:F,СВОД!F81)+SUMIFS(Диализ!M:M,Диализ!D:D,СВОД!D81,Диализ!F:F,СВОД!F81)+SUMIFS('Скорая мед.помощь'!N:N,'Скорая мед.помощь'!D:D,СВОД!D81,'Скорая мед.помощь'!F:F,СВОД!F81)+SUMIFS(Услуги!AV:AV,Услуги!D:D,СВОД!D81,Услуги!F:F,СВОД!F81)+SUMIFS(Поликлиника!BK:BK,Поликлиника!D:D,СВОД!D81,Поликлиника!F:F,СВОД!F81)</f>
        <v>0</v>
      </c>
      <c r="Q81" s="336">
        <f>SUMIFS(Сверхбаза!L:L,Сверхбаза!C:C,СВОД!D81,Сверхбаза!E:E,СВОД!F81)+SUMIFS(Сверхбаза!N:N,Сверхбаза!C:C,СВОД!D81,Сверхбаза!E:E,СВОД!F81)</f>
        <v>0</v>
      </c>
      <c r="R81" s="337">
        <f>SUMIFS(Сверхбаза!P:P,Сверхбаза!C:C,СВОД!D81,Сверхбаза!E:E,СВОД!F81)</f>
        <v>0</v>
      </c>
      <c r="S81" s="337">
        <f>SUMIFS(Сверхбаза!R:R,Сверхбаза!C:C,СВОД!D81,Сверхбаза!E:E,СВОД!F81)</f>
        <v>0</v>
      </c>
      <c r="T81" s="337">
        <f>SUMIFS(Сверхбаза!Q:Q,Сверхбаза!C:C,СВОД!D81,Сверхбаза!E:E,СВОД!F81)</f>
        <v>0</v>
      </c>
      <c r="U81" s="337">
        <f>SUMIFS(Сверхбаза!S:S,Сверхбаза!C:C,СВОД!D81,Сверхбаза!E:E,СВОД!F81)</f>
        <v>0</v>
      </c>
      <c r="V81" s="339">
        <f>SUMIFS(Сверхбаза!G:G,Сверхбаза!C:C,СВОД!D81,Сверхбаза!E:E,СВОД!F81)</f>
        <v>0</v>
      </c>
    </row>
    <row r="82" spans="1:22" ht="25.5" outlineLevel="2" x14ac:dyDescent="0.2">
      <c r="A82" s="33" t="s">
        <v>7</v>
      </c>
      <c r="B82" s="9">
        <v>2</v>
      </c>
      <c r="C82" s="10">
        <v>500105</v>
      </c>
      <c r="D82" s="273">
        <v>10601</v>
      </c>
      <c r="E82" s="81" t="s">
        <v>639</v>
      </c>
      <c r="F82" s="81">
        <v>3</v>
      </c>
      <c r="G82" s="82" t="s">
        <v>136</v>
      </c>
      <c r="H82" s="336">
        <f>SUMIFS('Круглосуточный стационар'!J:J,'Круглосуточный стационар'!D:D,СВОД!D82,'Круглосуточный стационар'!H:H,"-",'Круглосуточный стационар'!F:F,СВОД!F82)+SUMIFS(ВМП!J:J,ВМП!D:D,СВОД!D82,ВМП!H:H,"-",ВМП!F:F,СВОД!F82)+SUMIFS('Дневной стационар'!J:J,'Дневной стационар'!D:D,СВОД!D82,'Дневной стационар'!H:H,"-",'Дневной стационар'!F:F,СВОД!F82)+SUMIFS(ЭКО!H:H,ЭКО!D:D,СВОД!D82,ЭКО!F:F,СВОД!F82)+SUMIFS(Диализ!H:H,Диализ!D:D,СВОД!D82,Диализ!F:F,СВОД!F82)</f>
        <v>0</v>
      </c>
      <c r="I82" s="337">
        <f>SUMIFS(Поликлиника!H:H,Поликлиника!D:D,СВОД!D82,Поликлиника!F:F,СВОД!F82)</f>
        <v>0</v>
      </c>
      <c r="J82" s="337">
        <f>SUMIFS(Поликлиника!AQ:AQ,Поликлиника!D:D,СВОД!D82,Поликлиника!F:F,СВОД!F82)</f>
        <v>0</v>
      </c>
      <c r="K82" s="337">
        <f>SUMIFS(Поликлиника!AV:AV,Поликлиника!D:D,СВОД!D82,Поликлиника!F:F,СВОД!F82)</f>
        <v>0</v>
      </c>
      <c r="L82" s="337">
        <f>SUMIFS(Поликлиника!BA:BA,Поликлиника!D:D,СВОД!D82,Поликлиника!F:F,СВОД!F82)</f>
        <v>0</v>
      </c>
      <c r="M82" s="337">
        <f>SUMIFS(Услуги!H:H,Услуги!D:D,СВОД!D82,Услуги!F:F,СВОД!F82)+SUMIFS(Услуги!M:M,Услуги!D:D,СВОД!D82,Услуги!F:F,СВОД!F82)+SUMIFS(Услуги!R:R,Услуги!D:D,СВОД!D82,Услуги!F:F,СВОД!F82)+SUMIFS(Услуги!W:W,Услуги!D:D,СВОД!D82,Услуги!F:F,СВОД!F82)+SUMIFS(Услуги!AB:AB,Услуги!D:D,СВОД!D82,Услуги!F:F,СВОД!F82)+SUMIFS(Услуги!AG:AG,Услуги!D:D,СВОД!D82,Услуги!F:F,СВОД!F82)+SUMIFS(Услуги!AL:AL,Услуги!D:D,СВОД!D82,Услуги!F:F,СВОД!F82)+SUMIFS(Услуги!AQ:AQ,Услуги!D:D,СВОД!D82,Услуги!F:F,СВОД!F82)</f>
        <v>0</v>
      </c>
      <c r="N82" s="337">
        <f>SUMIFS('Скорая мед.помощь'!I:I,'Скорая мед.помощь'!D:D,СВОД!D82,'Скорая мед.помощь'!F:F,СВОД!F82)</f>
        <v>0</v>
      </c>
      <c r="O82" s="338">
        <f>SUMIFS(Поликлиника!BF:BF,Поликлиника!D:D,СВОД!D82,Поликлиника!F:F,СВОД!F82)</f>
        <v>0</v>
      </c>
      <c r="P82" s="339">
        <f>SUMIFS('Круглосуточный стационар'!O:O,'Круглосуточный стационар'!D:D,СВОД!D82,'Круглосуточный стационар'!F:F,СВОД!F82,'Круглосуточный стационар'!H:H,"-")+SUMIFS(ВМП!O:O,ВМП!D:D,СВОД!D82,ВМП!F:F,СВОД!F82,ВМП!H:H,"-")+SUMIFS('Дневной стационар'!O:O,'Дневной стационар'!D:D,СВОД!D82,'Дневной стационар'!F:F,СВОД!F82,'Дневной стационар'!H:H,"-")+SUMIFS(ЭКО!M:M,ЭКО!D:D,СВОД!D82,ЭКО!F:F,СВОД!F82)+SUMIFS(Диализ!M:M,Диализ!D:D,СВОД!D82,Диализ!F:F,СВОД!F82)+SUMIFS('Скорая мед.помощь'!N:N,'Скорая мед.помощь'!D:D,СВОД!D82,'Скорая мед.помощь'!F:F,СВОД!F82)+SUMIFS(Услуги!AV:AV,Услуги!D:D,СВОД!D82,Услуги!F:F,СВОД!F82)+SUMIFS(Поликлиника!BK:BK,Поликлиника!D:D,СВОД!D82,Поликлиника!F:F,СВОД!F82)</f>
        <v>0</v>
      </c>
      <c r="Q82" s="336">
        <f>SUMIFS(Сверхбаза!L:L,Сверхбаза!C:C,СВОД!D82,Сверхбаза!E:E,СВОД!F82)+SUMIFS(Сверхбаза!N:N,Сверхбаза!C:C,СВОД!D82,Сверхбаза!E:E,СВОД!F82)</f>
        <v>0</v>
      </c>
      <c r="R82" s="337">
        <f>SUMIFS(Сверхбаза!P:P,Сверхбаза!C:C,СВОД!D82,Сверхбаза!E:E,СВОД!F82)</f>
        <v>7644</v>
      </c>
      <c r="S82" s="337">
        <f>SUMIFS(Сверхбаза!R:R,Сверхбаза!C:C,СВОД!D82,Сверхбаза!E:E,СВОД!F82)</f>
        <v>14251</v>
      </c>
      <c r="T82" s="337">
        <f>SUMIFS(Сверхбаза!Q:Q,Сверхбаза!C:C,СВОД!D82,Сверхбаза!E:E,СВОД!F82)</f>
        <v>15152</v>
      </c>
      <c r="U82" s="337">
        <f>SUMIFS(Сверхбаза!S:S,Сверхбаза!C:C,СВОД!D82,Сверхбаза!E:E,СВОД!F82)</f>
        <v>0</v>
      </c>
      <c r="V82" s="339">
        <f>SUMIFS(Сверхбаза!G:G,Сверхбаза!C:C,СВОД!D82,Сверхбаза!E:E,СВОД!F82)</f>
        <v>35846.153000000006</v>
      </c>
    </row>
    <row r="83" spans="1:22" ht="25.5" outlineLevel="2" x14ac:dyDescent="0.2">
      <c r="A83" s="33" t="s">
        <v>7</v>
      </c>
      <c r="B83" s="9">
        <v>2</v>
      </c>
      <c r="C83" s="10">
        <v>500105</v>
      </c>
      <c r="D83" s="273">
        <v>10601</v>
      </c>
      <c r="E83" s="81" t="s">
        <v>639</v>
      </c>
      <c r="F83" s="81">
        <v>7</v>
      </c>
      <c r="G83" s="82" t="s">
        <v>861</v>
      </c>
      <c r="H83" s="336">
        <f>SUMIFS('Круглосуточный стационар'!J:J,'Круглосуточный стационар'!D:D,СВОД!D83,'Круглосуточный стационар'!H:H,"-",'Круглосуточный стационар'!F:F,СВОД!F83)+SUMIFS(ВМП!J:J,ВМП!D:D,СВОД!D83,ВМП!H:H,"-",ВМП!F:F,СВОД!F83)+SUMIFS('Дневной стационар'!J:J,'Дневной стационар'!D:D,СВОД!D83,'Дневной стационар'!H:H,"-",'Дневной стационар'!F:F,СВОД!F83)+SUMIFS(ЭКО!H:H,ЭКО!D:D,СВОД!D83,ЭКО!F:F,СВОД!F83)+SUMIFS(Диализ!H:H,Диализ!D:D,СВОД!D83,Диализ!F:F,СВОД!F83)</f>
        <v>0</v>
      </c>
      <c r="I83" s="337">
        <f>SUMIFS(Поликлиника!H:H,Поликлиника!D:D,СВОД!D83,Поликлиника!F:F,СВОД!F83)</f>
        <v>0</v>
      </c>
      <c r="J83" s="337">
        <f>SUMIFS(Поликлиника!AQ:AQ,Поликлиника!D:D,СВОД!D83,Поликлиника!F:F,СВОД!F83)</f>
        <v>0</v>
      </c>
      <c r="K83" s="337">
        <f>SUMIFS(Поликлиника!AV:AV,Поликлиника!D:D,СВОД!D83,Поликлиника!F:F,СВОД!F83)</f>
        <v>0</v>
      </c>
      <c r="L83" s="337">
        <f>SUMIFS(Поликлиника!BA:BA,Поликлиника!D:D,СВОД!D83,Поликлиника!F:F,СВОД!F83)</f>
        <v>0</v>
      </c>
      <c r="M83" s="337">
        <f>SUMIFS(Услуги!H:H,Услуги!D:D,СВОД!D83,Услуги!F:F,СВОД!F83)+SUMIFS(Услуги!M:M,Услуги!D:D,СВОД!D83,Услуги!F:F,СВОД!F83)+SUMIFS(Услуги!R:R,Услуги!D:D,СВОД!D83,Услуги!F:F,СВОД!F83)+SUMIFS(Услуги!W:W,Услуги!D:D,СВОД!D83,Услуги!F:F,СВОД!F83)+SUMIFS(Услуги!AB:AB,Услуги!D:D,СВОД!D83,Услуги!F:F,СВОД!F83)+SUMIFS(Услуги!AG:AG,Услуги!D:D,СВОД!D83,Услуги!F:F,СВОД!F83)+SUMIFS(Услуги!AL:AL,Услуги!D:D,СВОД!D83,Услуги!F:F,СВОД!F83)+SUMIFS(Услуги!AQ:AQ,Услуги!D:D,СВОД!D83,Услуги!F:F,СВОД!F83)</f>
        <v>0</v>
      </c>
      <c r="N83" s="337">
        <f>SUMIFS('Скорая мед.помощь'!I:I,'Скорая мед.помощь'!D:D,СВОД!D83,'Скорая мед.помощь'!F:F,СВОД!F83)</f>
        <v>0</v>
      </c>
      <c r="O83" s="338">
        <f>SUMIFS(Поликлиника!BF:BF,Поликлиника!D:D,СВОД!D83,Поликлиника!F:F,СВОД!F83)</f>
        <v>0</v>
      </c>
      <c r="P83" s="339">
        <f>SUMIFS('Круглосуточный стационар'!O:O,'Круглосуточный стационар'!D:D,СВОД!D83,'Круглосуточный стационар'!F:F,СВОД!F83,'Круглосуточный стационар'!H:H,"-")+SUMIFS(ВМП!O:O,ВМП!D:D,СВОД!D83,ВМП!F:F,СВОД!F83,ВМП!H:H,"-")+SUMIFS('Дневной стационар'!O:O,'Дневной стационар'!D:D,СВОД!D83,'Дневной стационар'!F:F,СВОД!F83,'Дневной стационар'!H:H,"-")+SUMIFS(ЭКО!M:M,ЭКО!D:D,СВОД!D83,ЭКО!F:F,СВОД!F83)+SUMIFS(Диализ!M:M,Диализ!D:D,СВОД!D83,Диализ!F:F,СВОД!F83)+SUMIFS('Скорая мед.помощь'!N:N,'Скорая мед.помощь'!D:D,СВОД!D83,'Скорая мед.помощь'!F:F,СВОД!F83)+SUMIFS(Услуги!AV:AV,Услуги!D:D,СВОД!D83,Услуги!F:F,СВОД!F83)+SUMIFS(Поликлиника!BK:BK,Поликлиника!D:D,СВОД!D83,Поликлиника!F:F,СВОД!F83)</f>
        <v>0</v>
      </c>
      <c r="Q83" s="336">
        <f>SUMIFS(Сверхбаза!L:L,Сверхбаза!C:C,СВОД!D83,Сверхбаза!E:E,СВОД!F83)+SUMIFS(Сверхбаза!N:N,Сверхбаза!C:C,СВОД!D83,Сверхбаза!E:E,СВОД!F83)</f>
        <v>0</v>
      </c>
      <c r="R83" s="337">
        <f>SUMIFS(Сверхбаза!P:P,Сверхбаза!C:C,СВОД!D83,Сверхбаза!E:E,СВОД!F83)</f>
        <v>0</v>
      </c>
      <c r="S83" s="337">
        <f>SUMIFS(Сверхбаза!R:R,Сверхбаза!C:C,СВОД!D83,Сверхбаза!E:E,СВОД!F83)</f>
        <v>0</v>
      </c>
      <c r="T83" s="337">
        <f>SUMIFS(Сверхбаза!Q:Q,Сверхбаза!C:C,СВОД!D83,Сверхбаза!E:E,СВОД!F83)</f>
        <v>0</v>
      </c>
      <c r="U83" s="337">
        <f>SUMIFS(Сверхбаза!S:S,Сверхбаза!C:C,СВОД!D83,Сверхбаза!E:E,СВОД!F83)</f>
        <v>0</v>
      </c>
      <c r="V83" s="339">
        <f>SUMIFS(Сверхбаза!G:G,Сверхбаза!C:C,СВОД!D83,Сверхбаза!E:E,СВОД!F83)</f>
        <v>0</v>
      </c>
    </row>
    <row r="84" spans="1:22" ht="25.5" outlineLevel="2" x14ac:dyDescent="0.2">
      <c r="A84" s="33" t="s">
        <v>7</v>
      </c>
      <c r="B84" s="9">
        <v>2</v>
      </c>
      <c r="C84" s="10">
        <v>500105</v>
      </c>
      <c r="D84" s="273">
        <v>10601</v>
      </c>
      <c r="E84" s="81" t="s">
        <v>639</v>
      </c>
      <c r="F84" s="81">
        <v>70</v>
      </c>
      <c r="G84" s="82" t="s">
        <v>862</v>
      </c>
      <c r="H84" s="336">
        <f>SUMIFS('Круглосуточный стационар'!J:J,'Круглосуточный стационар'!D:D,СВОД!D84,'Круглосуточный стационар'!H:H,"-",'Круглосуточный стационар'!F:F,СВОД!F84)+SUMIFS(ВМП!J:J,ВМП!D:D,СВОД!D84,ВМП!H:H,"-",ВМП!F:F,СВОД!F84)+SUMIFS('Дневной стационар'!J:J,'Дневной стационар'!D:D,СВОД!D84,'Дневной стационар'!H:H,"-",'Дневной стационар'!F:F,СВОД!F84)+SUMIFS(ЭКО!H:H,ЭКО!D:D,СВОД!D84,ЭКО!F:F,СВОД!F84)+SUMIFS(Диализ!H:H,Диализ!D:D,СВОД!D84,Диализ!F:F,СВОД!F84)</f>
        <v>0</v>
      </c>
      <c r="I84" s="337">
        <f>SUMIFS(Поликлиника!H:H,Поликлиника!D:D,СВОД!D84,Поликлиника!F:F,СВОД!F84)</f>
        <v>0</v>
      </c>
      <c r="J84" s="337">
        <f>SUMIFS(Поликлиника!AQ:AQ,Поликлиника!D:D,СВОД!D84,Поликлиника!F:F,СВОД!F84)</f>
        <v>0</v>
      </c>
      <c r="K84" s="337">
        <f>SUMIFS(Поликлиника!AV:AV,Поликлиника!D:D,СВОД!D84,Поликлиника!F:F,СВОД!F84)</f>
        <v>0</v>
      </c>
      <c r="L84" s="337">
        <f>SUMIFS(Поликлиника!BA:BA,Поликлиника!D:D,СВОД!D84,Поликлиника!F:F,СВОД!F84)</f>
        <v>0</v>
      </c>
      <c r="M84" s="337">
        <f>SUMIFS(Услуги!H:H,Услуги!D:D,СВОД!D84,Услуги!F:F,СВОД!F84)+SUMIFS(Услуги!M:M,Услуги!D:D,СВОД!D84,Услуги!F:F,СВОД!F84)+SUMIFS(Услуги!R:R,Услуги!D:D,СВОД!D84,Услуги!F:F,СВОД!F84)+SUMIFS(Услуги!W:W,Услуги!D:D,СВОД!D84,Услуги!F:F,СВОД!F84)+SUMIFS(Услуги!AB:AB,Услуги!D:D,СВОД!D84,Услуги!F:F,СВОД!F84)+SUMIFS(Услуги!AG:AG,Услуги!D:D,СВОД!D84,Услуги!F:F,СВОД!F84)+SUMIFS(Услуги!AL:AL,Услуги!D:D,СВОД!D84,Услуги!F:F,СВОД!F84)+SUMIFS(Услуги!AQ:AQ,Услуги!D:D,СВОД!D84,Услуги!F:F,СВОД!F84)</f>
        <v>0</v>
      </c>
      <c r="N84" s="337">
        <f>SUMIFS('Скорая мед.помощь'!I:I,'Скорая мед.помощь'!D:D,СВОД!D84,'Скорая мед.помощь'!F:F,СВОД!F84)</f>
        <v>0</v>
      </c>
      <c r="O84" s="338">
        <f>SUMIFS(Поликлиника!BF:BF,Поликлиника!D:D,СВОД!D84,Поликлиника!F:F,СВОД!F84)</f>
        <v>0</v>
      </c>
      <c r="P84" s="339">
        <f>SUMIFS('Круглосуточный стационар'!O:O,'Круглосуточный стационар'!D:D,СВОД!D84,'Круглосуточный стационар'!F:F,СВОД!F84,'Круглосуточный стационар'!H:H,"-")+SUMIFS(ВМП!O:O,ВМП!D:D,СВОД!D84,ВМП!F:F,СВОД!F84,ВМП!H:H,"-")+SUMIFS('Дневной стационар'!O:O,'Дневной стационар'!D:D,СВОД!D84,'Дневной стационар'!F:F,СВОД!F84,'Дневной стационар'!H:H,"-")+SUMIFS(ЭКО!M:M,ЭКО!D:D,СВОД!D84,ЭКО!F:F,СВОД!F84)+SUMIFS(Диализ!M:M,Диализ!D:D,СВОД!D84,Диализ!F:F,СВОД!F84)+SUMIFS('Скорая мед.помощь'!N:N,'Скорая мед.помощь'!D:D,СВОД!D84,'Скорая мед.помощь'!F:F,СВОД!F84)+SUMIFS(Услуги!AV:AV,Услуги!D:D,СВОД!D84,Услуги!F:F,СВОД!F84)+SUMIFS(Поликлиника!BK:BK,Поликлиника!D:D,СВОД!D84,Поликлиника!F:F,СВОД!F84)</f>
        <v>0</v>
      </c>
      <c r="Q84" s="336">
        <f>SUMIFS(Сверхбаза!L:L,Сверхбаза!C:C,СВОД!D84,Сверхбаза!E:E,СВОД!F84)+SUMIFS(Сверхбаза!N:N,Сверхбаза!C:C,СВОД!D84,Сверхбаза!E:E,СВОД!F84)</f>
        <v>0</v>
      </c>
      <c r="R84" s="337">
        <f>SUMIFS(Сверхбаза!P:P,Сверхбаза!C:C,СВОД!D84,Сверхбаза!E:E,СВОД!F84)</f>
        <v>0</v>
      </c>
      <c r="S84" s="337">
        <f>SUMIFS(Сверхбаза!R:R,Сверхбаза!C:C,СВОД!D84,Сверхбаза!E:E,СВОД!F84)</f>
        <v>0</v>
      </c>
      <c r="T84" s="337">
        <f>SUMIFS(Сверхбаза!Q:Q,Сверхбаза!C:C,СВОД!D84,Сверхбаза!E:E,СВОД!F84)</f>
        <v>0</v>
      </c>
      <c r="U84" s="337">
        <f>SUMIFS(Сверхбаза!S:S,Сверхбаза!C:C,СВОД!D84,Сверхбаза!E:E,СВОД!F84)</f>
        <v>0</v>
      </c>
      <c r="V84" s="339">
        <f>SUMIFS(Сверхбаза!G:G,Сверхбаза!C:C,СВОД!D84,Сверхбаза!E:E,СВОД!F84)</f>
        <v>0</v>
      </c>
    </row>
    <row r="85" spans="1:22" ht="25.5" outlineLevel="2" x14ac:dyDescent="0.2">
      <c r="A85" s="33" t="s">
        <v>7</v>
      </c>
      <c r="B85" s="9">
        <v>2</v>
      </c>
      <c r="C85" s="10">
        <v>500105</v>
      </c>
      <c r="D85" s="273">
        <v>10601</v>
      </c>
      <c r="E85" s="81" t="s">
        <v>639</v>
      </c>
      <c r="F85" s="81">
        <v>94</v>
      </c>
      <c r="G85" s="82" t="s">
        <v>124</v>
      </c>
      <c r="H85" s="336">
        <f>SUMIFS('Круглосуточный стационар'!J:J,'Круглосуточный стационар'!D:D,СВОД!D85,'Круглосуточный стационар'!H:H,"-",'Круглосуточный стационар'!F:F,СВОД!F85)+SUMIFS(ВМП!J:J,ВМП!D:D,СВОД!D85,ВМП!H:H,"-",ВМП!F:F,СВОД!F85)+SUMIFS('Дневной стационар'!J:J,'Дневной стационар'!D:D,СВОД!D85,'Дневной стационар'!H:H,"-",'Дневной стационар'!F:F,СВОД!F85)+SUMIFS(ЭКО!H:H,ЭКО!D:D,СВОД!D85,ЭКО!F:F,СВОД!F85)+SUMIFS(Диализ!H:H,Диализ!D:D,СВОД!D85,Диализ!F:F,СВОД!F85)</f>
        <v>0</v>
      </c>
      <c r="I85" s="337">
        <f>SUMIFS(Поликлиника!H:H,Поликлиника!D:D,СВОД!D85,Поликлиника!F:F,СВОД!F85)</f>
        <v>0</v>
      </c>
      <c r="J85" s="337">
        <f>SUMIFS(Поликлиника!AQ:AQ,Поликлиника!D:D,СВОД!D85,Поликлиника!F:F,СВОД!F85)</f>
        <v>0</v>
      </c>
      <c r="K85" s="337">
        <f>SUMIFS(Поликлиника!AV:AV,Поликлиника!D:D,СВОД!D85,Поликлиника!F:F,СВОД!F85)</f>
        <v>0</v>
      </c>
      <c r="L85" s="337">
        <f>SUMIFS(Поликлиника!BA:BA,Поликлиника!D:D,СВОД!D85,Поликлиника!F:F,СВОД!F85)</f>
        <v>0</v>
      </c>
      <c r="M85" s="337">
        <f>SUMIFS(Услуги!H:H,Услуги!D:D,СВОД!D85,Услуги!F:F,СВОД!F85)+SUMIFS(Услуги!M:M,Услуги!D:D,СВОД!D85,Услуги!F:F,СВОД!F85)+SUMIFS(Услуги!R:R,Услуги!D:D,СВОД!D85,Услуги!F:F,СВОД!F85)+SUMIFS(Услуги!W:W,Услуги!D:D,СВОД!D85,Услуги!F:F,СВОД!F85)+SUMIFS(Услуги!AB:AB,Услуги!D:D,СВОД!D85,Услуги!F:F,СВОД!F85)+SUMIFS(Услуги!AG:AG,Услуги!D:D,СВОД!D85,Услуги!F:F,СВОД!F85)+SUMIFS(Услуги!AL:AL,Услуги!D:D,СВОД!D85,Услуги!F:F,СВОД!F85)+SUMIFS(Услуги!AQ:AQ,Услуги!D:D,СВОД!D85,Услуги!F:F,СВОД!F85)</f>
        <v>0</v>
      </c>
      <c r="N85" s="337">
        <f>SUMIFS('Скорая мед.помощь'!I:I,'Скорая мед.помощь'!D:D,СВОД!D85,'Скорая мед.помощь'!F:F,СВОД!F85)</f>
        <v>0</v>
      </c>
      <c r="O85" s="338">
        <f>SUMIFS(Поликлиника!BF:BF,Поликлиника!D:D,СВОД!D85,Поликлиника!F:F,СВОД!F85)</f>
        <v>0</v>
      </c>
      <c r="P85" s="339">
        <f>SUMIFS('Круглосуточный стационар'!O:O,'Круглосуточный стационар'!D:D,СВОД!D85,'Круглосуточный стационар'!F:F,СВОД!F85,'Круглосуточный стационар'!H:H,"-")+SUMIFS(ВМП!O:O,ВМП!D:D,СВОД!D85,ВМП!F:F,СВОД!F85,ВМП!H:H,"-")+SUMIFS('Дневной стационар'!O:O,'Дневной стационар'!D:D,СВОД!D85,'Дневной стационар'!F:F,СВОД!F85,'Дневной стационар'!H:H,"-")+SUMIFS(ЭКО!M:M,ЭКО!D:D,СВОД!D85,ЭКО!F:F,СВОД!F85)+SUMIFS(Диализ!M:M,Диализ!D:D,СВОД!D85,Диализ!F:F,СВОД!F85)+SUMIFS('Скорая мед.помощь'!N:N,'Скорая мед.помощь'!D:D,СВОД!D85,'Скорая мед.помощь'!F:F,СВОД!F85)+SUMIFS(Услуги!AV:AV,Услуги!D:D,СВОД!D85,Услуги!F:F,СВОД!F85)+SUMIFS(Поликлиника!BK:BK,Поликлиника!D:D,СВОД!D85,Поликлиника!F:F,СВОД!F85)</f>
        <v>0</v>
      </c>
      <c r="Q85" s="336">
        <f>SUMIFS(Сверхбаза!L:L,Сверхбаза!C:C,СВОД!D85,Сверхбаза!E:E,СВОД!F85)+SUMIFS(Сверхбаза!N:N,Сверхбаза!C:C,СВОД!D85,Сверхбаза!E:E,СВОД!F85)</f>
        <v>0</v>
      </c>
      <c r="R85" s="337">
        <f>SUMIFS(Сверхбаза!P:P,Сверхбаза!C:C,СВОД!D85,Сверхбаза!E:E,СВОД!F85)</f>
        <v>0</v>
      </c>
      <c r="S85" s="337">
        <f>SUMIFS(Сверхбаза!R:R,Сверхбаза!C:C,СВОД!D85,Сверхбаза!E:E,СВОД!F85)</f>
        <v>0</v>
      </c>
      <c r="T85" s="337">
        <f>SUMIFS(Сверхбаза!Q:Q,Сверхбаза!C:C,СВОД!D85,Сверхбаза!E:E,СВОД!F85)</f>
        <v>0</v>
      </c>
      <c r="U85" s="337">
        <f>SUMIFS(Сверхбаза!S:S,Сверхбаза!C:C,СВОД!D85,Сверхбаза!E:E,СВОД!F85)</f>
        <v>0</v>
      </c>
      <c r="V85" s="339">
        <f>SUMIFS(Сверхбаза!G:G,Сверхбаза!C:C,СВОД!D85,Сверхбаза!E:E,СВОД!F85)</f>
        <v>0</v>
      </c>
    </row>
    <row r="86" spans="1:22" outlineLevel="1" x14ac:dyDescent="0.2">
      <c r="A86" s="320"/>
      <c r="B86" s="321"/>
      <c r="C86" s="322"/>
      <c r="D86" s="340" t="s">
        <v>966</v>
      </c>
      <c r="E86" s="83"/>
      <c r="F86" s="83"/>
      <c r="G86" s="84"/>
      <c r="H86" s="341"/>
      <c r="I86" s="342"/>
      <c r="J86" s="342"/>
      <c r="K86" s="342"/>
      <c r="L86" s="342"/>
      <c r="M86" s="342"/>
      <c r="N86" s="342"/>
      <c r="O86" s="343"/>
      <c r="P86" s="344">
        <f>SUBTOTAL(9,P78:P85)</f>
        <v>0</v>
      </c>
      <c r="Q86" s="341"/>
      <c r="R86" s="342"/>
      <c r="S86" s="342"/>
      <c r="T86" s="342"/>
      <c r="U86" s="342"/>
      <c r="V86" s="344">
        <f>SUBTOTAL(9,V78:V85)</f>
        <v>109338.40299999999</v>
      </c>
    </row>
    <row r="87" spans="1:22" ht="25.5" outlineLevel="2" x14ac:dyDescent="0.2">
      <c r="A87" s="33" t="s">
        <v>7</v>
      </c>
      <c r="B87" s="9">
        <v>2</v>
      </c>
      <c r="C87" s="10">
        <v>500106</v>
      </c>
      <c r="D87" s="273">
        <v>10701</v>
      </c>
      <c r="E87" s="81" t="s">
        <v>661</v>
      </c>
      <c r="F87" s="81">
        <v>1</v>
      </c>
      <c r="G87" s="82" t="s">
        <v>12</v>
      </c>
      <c r="H87" s="336">
        <f>SUMIFS('Круглосуточный стационар'!J:J,'Круглосуточный стационар'!D:D,СВОД!D87,'Круглосуточный стационар'!H:H,"-",'Круглосуточный стационар'!F:F,СВОД!F87)+SUMIFS(ВМП!J:J,ВМП!D:D,СВОД!D87,ВМП!H:H,"-",ВМП!F:F,СВОД!F87)+SUMIFS('Дневной стационар'!J:J,'Дневной стационар'!D:D,СВОД!D87,'Дневной стационар'!H:H,"-",'Дневной стационар'!F:F,СВОД!F87)+SUMIFS(ЭКО!H:H,ЭКО!D:D,СВОД!D87,ЭКО!F:F,СВОД!F87)+SUMIFS(Диализ!H:H,Диализ!D:D,СВОД!D87,Диализ!F:F,СВОД!F87)</f>
        <v>0</v>
      </c>
      <c r="I87" s="337">
        <f>SUMIFS(Поликлиника!H:H,Поликлиника!D:D,СВОД!D87,Поликлиника!F:F,СВОД!F87)</f>
        <v>0</v>
      </c>
      <c r="J87" s="337">
        <f>SUMIFS(Поликлиника!AQ:AQ,Поликлиника!D:D,СВОД!D87,Поликлиника!F:F,СВОД!F87)</f>
        <v>0</v>
      </c>
      <c r="K87" s="337">
        <f>SUMIFS(Поликлиника!AV:AV,Поликлиника!D:D,СВОД!D87,Поликлиника!F:F,СВОД!F87)</f>
        <v>0</v>
      </c>
      <c r="L87" s="337">
        <f>SUMIFS(Поликлиника!BA:BA,Поликлиника!D:D,СВОД!D87,Поликлиника!F:F,СВОД!F87)</f>
        <v>0</v>
      </c>
      <c r="M87" s="337">
        <f>SUMIFS(Услуги!H:H,Услуги!D:D,СВОД!D87,Услуги!F:F,СВОД!F87)+SUMIFS(Услуги!M:M,Услуги!D:D,СВОД!D87,Услуги!F:F,СВОД!F87)+SUMIFS(Услуги!R:R,Услуги!D:D,СВОД!D87,Услуги!F:F,СВОД!F87)+SUMIFS(Услуги!W:W,Услуги!D:D,СВОД!D87,Услуги!F:F,СВОД!F87)+SUMIFS(Услуги!AB:AB,Услуги!D:D,СВОД!D87,Услуги!F:F,СВОД!F87)+SUMIFS(Услуги!AG:AG,Услуги!D:D,СВОД!D87,Услуги!F:F,СВОД!F87)+SUMIFS(Услуги!AL:AL,Услуги!D:D,СВОД!D87,Услуги!F:F,СВОД!F87)+SUMIFS(Услуги!AQ:AQ,Услуги!D:D,СВОД!D87,Услуги!F:F,СВОД!F87)</f>
        <v>0</v>
      </c>
      <c r="N87" s="337">
        <f>SUMIFS('Скорая мед.помощь'!I:I,'Скорая мед.помощь'!D:D,СВОД!D87,'Скорая мед.помощь'!F:F,СВОД!F87)</f>
        <v>0</v>
      </c>
      <c r="O87" s="338">
        <f>SUMIFS(Поликлиника!BF:BF,Поликлиника!D:D,СВОД!D87,Поликлиника!F:F,СВОД!F87)</f>
        <v>0</v>
      </c>
      <c r="P87" s="339">
        <f>SUMIFS('Круглосуточный стационар'!O:O,'Круглосуточный стационар'!D:D,СВОД!D87,'Круглосуточный стационар'!F:F,СВОД!F87,'Круглосуточный стационар'!H:H,"-")+SUMIFS(ВМП!O:O,ВМП!D:D,СВОД!D87,ВМП!F:F,СВОД!F87,ВМП!H:H,"-")+SUMIFS('Дневной стационар'!O:O,'Дневной стационар'!D:D,СВОД!D87,'Дневной стационар'!F:F,СВОД!F87,'Дневной стационар'!H:H,"-")+SUMIFS(ЭКО!M:M,ЭКО!D:D,СВОД!D87,ЭКО!F:F,СВОД!F87)+SUMIFS(Диализ!M:M,Диализ!D:D,СВОД!D87,Диализ!F:F,СВОД!F87)+SUMIFS('Скорая мед.помощь'!N:N,'Скорая мед.помощь'!D:D,СВОД!D87,'Скорая мед.помощь'!F:F,СВОД!F87)+SUMIFS(Услуги!AV:AV,Услуги!D:D,СВОД!D87,Услуги!F:F,СВОД!F87)+SUMIFS(Поликлиника!BK:BK,Поликлиника!D:D,СВОД!D87,Поликлиника!F:F,СВОД!F87)</f>
        <v>0</v>
      </c>
      <c r="Q87" s="336">
        <f>SUMIFS(Сверхбаза!L:L,Сверхбаза!C:C,СВОД!D87,Сверхбаза!E:E,СВОД!F87)+SUMIFS(Сверхбаза!N:N,Сверхбаза!C:C,СВОД!D87,Сверхбаза!E:E,СВОД!F87)</f>
        <v>208</v>
      </c>
      <c r="R87" s="337">
        <f>SUMIFS(Сверхбаза!P:P,Сверхбаза!C:C,СВОД!D87,Сверхбаза!E:E,СВОД!F87)</f>
        <v>0</v>
      </c>
      <c r="S87" s="337">
        <f>SUMIFS(Сверхбаза!R:R,Сверхбаза!C:C,СВОД!D87,Сверхбаза!E:E,СВОД!F87)</f>
        <v>0</v>
      </c>
      <c r="T87" s="337">
        <f>SUMIFS(Сверхбаза!Q:Q,Сверхбаза!C:C,СВОД!D87,Сверхбаза!E:E,СВОД!F87)</f>
        <v>0</v>
      </c>
      <c r="U87" s="337">
        <f>SUMIFS(Сверхбаза!S:S,Сверхбаза!C:C,СВОД!D87,Сверхбаза!E:E,СВОД!F87)</f>
        <v>0</v>
      </c>
      <c r="V87" s="339">
        <f>SUMIFS(Сверхбаза!G:G,Сверхбаза!C:C,СВОД!D87,Сверхбаза!E:E,СВОД!F87)</f>
        <v>47285.890000000007</v>
      </c>
    </row>
    <row r="88" spans="1:22" ht="25.5" outlineLevel="2" x14ac:dyDescent="0.2">
      <c r="A88" s="33" t="s">
        <v>7</v>
      </c>
      <c r="B88" s="9">
        <v>2</v>
      </c>
      <c r="C88" s="10">
        <v>500106</v>
      </c>
      <c r="D88" s="273">
        <v>10701</v>
      </c>
      <c r="E88" s="81" t="s">
        <v>661</v>
      </c>
      <c r="F88" s="81">
        <v>13</v>
      </c>
      <c r="G88" s="82" t="s">
        <v>859</v>
      </c>
      <c r="H88" s="336">
        <f>SUMIFS('Круглосуточный стационар'!J:J,'Круглосуточный стационар'!D:D,СВОД!D88,'Круглосуточный стационар'!H:H,"-",'Круглосуточный стационар'!F:F,СВОД!F88)+SUMIFS(ВМП!J:J,ВМП!D:D,СВОД!D88,ВМП!H:H,"-",ВМП!F:F,СВОД!F88)+SUMIFS('Дневной стационар'!J:J,'Дневной стационар'!D:D,СВОД!D88,'Дневной стационар'!H:H,"-",'Дневной стационар'!F:F,СВОД!F88)+SUMIFS(ЭКО!H:H,ЭКО!D:D,СВОД!D88,ЭКО!F:F,СВОД!F88)+SUMIFS(Диализ!H:H,Диализ!D:D,СВОД!D88,Диализ!F:F,СВОД!F88)</f>
        <v>0</v>
      </c>
      <c r="I88" s="337">
        <f>SUMIFS(Поликлиника!H:H,Поликлиника!D:D,СВОД!D88,Поликлиника!F:F,СВОД!F88)</f>
        <v>0</v>
      </c>
      <c r="J88" s="337">
        <f>SUMIFS(Поликлиника!AQ:AQ,Поликлиника!D:D,СВОД!D88,Поликлиника!F:F,СВОД!F88)</f>
        <v>0</v>
      </c>
      <c r="K88" s="337">
        <f>SUMIFS(Поликлиника!AV:AV,Поликлиника!D:D,СВОД!D88,Поликлиника!F:F,СВОД!F88)</f>
        <v>0</v>
      </c>
      <c r="L88" s="337">
        <f>SUMIFS(Поликлиника!BA:BA,Поликлиника!D:D,СВОД!D88,Поликлиника!F:F,СВОД!F88)</f>
        <v>0</v>
      </c>
      <c r="M88" s="337">
        <f>SUMIFS(Услуги!H:H,Услуги!D:D,СВОД!D88,Услуги!F:F,СВОД!F88)+SUMIFS(Услуги!M:M,Услуги!D:D,СВОД!D88,Услуги!F:F,СВОД!F88)+SUMIFS(Услуги!R:R,Услуги!D:D,СВОД!D88,Услуги!F:F,СВОД!F88)+SUMIFS(Услуги!W:W,Услуги!D:D,СВОД!D88,Услуги!F:F,СВОД!F88)+SUMIFS(Услуги!AB:AB,Услуги!D:D,СВОД!D88,Услуги!F:F,СВОД!F88)+SUMIFS(Услуги!AG:AG,Услуги!D:D,СВОД!D88,Услуги!F:F,СВОД!F88)+SUMIFS(Услуги!AL:AL,Услуги!D:D,СВОД!D88,Услуги!F:F,СВОД!F88)+SUMIFS(Услуги!AQ:AQ,Услуги!D:D,СВОД!D88,Услуги!F:F,СВОД!F88)</f>
        <v>0</v>
      </c>
      <c r="N88" s="337">
        <f>SUMIFS('Скорая мед.помощь'!I:I,'Скорая мед.помощь'!D:D,СВОД!D88,'Скорая мед.помощь'!F:F,СВОД!F88)</f>
        <v>0</v>
      </c>
      <c r="O88" s="338">
        <f>SUMIFS(Поликлиника!BF:BF,Поликлиника!D:D,СВОД!D88,Поликлиника!F:F,СВОД!F88)</f>
        <v>0</v>
      </c>
      <c r="P88" s="339">
        <f>SUMIFS('Круглосуточный стационар'!O:O,'Круглосуточный стационар'!D:D,СВОД!D88,'Круглосуточный стационар'!F:F,СВОД!F88,'Круглосуточный стационар'!H:H,"-")+SUMIFS(ВМП!O:O,ВМП!D:D,СВОД!D88,ВМП!F:F,СВОД!F88,ВМП!H:H,"-")+SUMIFS('Дневной стационар'!O:O,'Дневной стационар'!D:D,СВОД!D88,'Дневной стационар'!F:F,СВОД!F88,'Дневной стационар'!H:H,"-")+SUMIFS(ЭКО!M:M,ЭКО!D:D,СВОД!D88,ЭКО!F:F,СВОД!F88)+SUMIFS(Диализ!M:M,Диализ!D:D,СВОД!D88,Диализ!F:F,СВОД!F88)+SUMIFS('Скорая мед.помощь'!N:N,'Скорая мед.помощь'!D:D,СВОД!D88,'Скорая мед.помощь'!F:F,СВОД!F88)+SUMIFS(Услуги!AV:AV,Услуги!D:D,СВОД!D88,Услуги!F:F,СВОД!F88)+SUMIFS(Поликлиника!BK:BK,Поликлиника!D:D,СВОД!D88,Поликлиника!F:F,СВОД!F88)</f>
        <v>0</v>
      </c>
      <c r="Q88" s="336">
        <f>SUMIFS(Сверхбаза!L:L,Сверхбаза!C:C,СВОД!D88,Сверхбаза!E:E,СВОД!F88)+SUMIFS(Сверхбаза!N:N,Сверхбаза!C:C,СВОД!D88,Сверхбаза!E:E,СВОД!F88)</f>
        <v>0</v>
      </c>
      <c r="R88" s="337">
        <f>SUMIFS(Сверхбаза!P:P,Сверхбаза!C:C,СВОД!D88,Сверхбаза!E:E,СВОД!F88)</f>
        <v>0</v>
      </c>
      <c r="S88" s="337">
        <f>SUMIFS(Сверхбаза!R:R,Сверхбаза!C:C,СВОД!D88,Сверхбаза!E:E,СВОД!F88)</f>
        <v>0</v>
      </c>
      <c r="T88" s="337">
        <f>SUMIFS(Сверхбаза!Q:Q,Сверхбаза!C:C,СВОД!D88,Сверхбаза!E:E,СВОД!F88)</f>
        <v>0</v>
      </c>
      <c r="U88" s="337">
        <f>SUMIFS(Сверхбаза!S:S,Сверхбаза!C:C,СВОД!D88,Сверхбаза!E:E,СВОД!F88)</f>
        <v>0</v>
      </c>
      <c r="V88" s="339">
        <f>SUMIFS(Сверхбаза!G:G,Сверхбаза!C:C,СВОД!D88,Сверхбаза!E:E,СВОД!F88)</f>
        <v>0</v>
      </c>
    </row>
    <row r="89" spans="1:22" ht="25.5" outlineLevel="2" x14ac:dyDescent="0.2">
      <c r="A89" s="33" t="s">
        <v>7</v>
      </c>
      <c r="B89" s="9">
        <v>2</v>
      </c>
      <c r="C89" s="10">
        <v>500106</v>
      </c>
      <c r="D89" s="273">
        <v>10701</v>
      </c>
      <c r="E89" s="81" t="s">
        <v>661</v>
      </c>
      <c r="F89" s="81">
        <v>2</v>
      </c>
      <c r="G89" s="82" t="s">
        <v>135</v>
      </c>
      <c r="H89" s="336">
        <f>SUMIFS('Круглосуточный стационар'!J:J,'Круглосуточный стационар'!D:D,СВОД!D89,'Круглосуточный стационар'!H:H,"-",'Круглосуточный стационар'!F:F,СВОД!F89)+SUMIFS(ВМП!J:J,ВМП!D:D,СВОД!D89,ВМП!H:H,"-",ВМП!F:F,СВОД!F89)+SUMIFS('Дневной стационар'!J:J,'Дневной стационар'!D:D,СВОД!D89,'Дневной стационар'!H:H,"-",'Дневной стационар'!F:F,СВОД!F89)+SUMIFS(ЭКО!H:H,ЭКО!D:D,СВОД!D89,ЭКО!F:F,СВОД!F89)+SUMIFS(Диализ!H:H,Диализ!D:D,СВОД!D89,Диализ!F:F,СВОД!F89)</f>
        <v>0</v>
      </c>
      <c r="I89" s="337">
        <f>SUMIFS(Поликлиника!H:H,Поликлиника!D:D,СВОД!D89,Поликлиника!F:F,СВОД!F89)</f>
        <v>0</v>
      </c>
      <c r="J89" s="337">
        <f>SUMIFS(Поликлиника!AQ:AQ,Поликлиника!D:D,СВОД!D89,Поликлиника!F:F,СВОД!F89)</f>
        <v>0</v>
      </c>
      <c r="K89" s="337">
        <f>SUMIFS(Поликлиника!AV:AV,Поликлиника!D:D,СВОД!D89,Поликлиника!F:F,СВОД!F89)</f>
        <v>0</v>
      </c>
      <c r="L89" s="337">
        <f>SUMIFS(Поликлиника!BA:BA,Поликлиника!D:D,СВОД!D89,Поликлиника!F:F,СВОД!F89)</f>
        <v>0</v>
      </c>
      <c r="M89" s="337">
        <f>SUMIFS(Услуги!H:H,Услуги!D:D,СВОД!D89,Услуги!F:F,СВОД!F89)+SUMIFS(Услуги!M:M,Услуги!D:D,СВОД!D89,Услуги!F:F,СВОД!F89)+SUMIFS(Услуги!R:R,Услуги!D:D,СВОД!D89,Услуги!F:F,СВОД!F89)+SUMIFS(Услуги!W:W,Услуги!D:D,СВОД!D89,Услуги!F:F,СВОД!F89)+SUMIFS(Услуги!AB:AB,Услуги!D:D,СВОД!D89,Услуги!F:F,СВОД!F89)+SUMIFS(Услуги!AG:AG,Услуги!D:D,СВОД!D89,Услуги!F:F,СВОД!F89)+SUMIFS(Услуги!AL:AL,Услуги!D:D,СВОД!D89,Услуги!F:F,СВОД!F89)+SUMIFS(Услуги!AQ:AQ,Услуги!D:D,СВОД!D89,Услуги!F:F,СВОД!F89)</f>
        <v>0</v>
      </c>
      <c r="N89" s="337">
        <f>SUMIFS('Скорая мед.помощь'!I:I,'Скорая мед.помощь'!D:D,СВОД!D89,'Скорая мед.помощь'!F:F,СВОД!F89)</f>
        <v>0</v>
      </c>
      <c r="O89" s="338">
        <f>SUMIFS(Поликлиника!BF:BF,Поликлиника!D:D,СВОД!D89,Поликлиника!F:F,СВОД!F89)</f>
        <v>0</v>
      </c>
      <c r="P89" s="339">
        <f>SUMIFS('Круглосуточный стационар'!O:O,'Круглосуточный стационар'!D:D,СВОД!D89,'Круглосуточный стационар'!F:F,СВОД!F89,'Круглосуточный стационар'!H:H,"-")+SUMIFS(ВМП!O:O,ВМП!D:D,СВОД!D89,ВМП!F:F,СВОД!F89,ВМП!H:H,"-")+SUMIFS('Дневной стационар'!O:O,'Дневной стационар'!D:D,СВОД!D89,'Дневной стационар'!F:F,СВОД!F89,'Дневной стационар'!H:H,"-")+SUMIFS(ЭКО!M:M,ЭКО!D:D,СВОД!D89,ЭКО!F:F,СВОД!F89)+SUMIFS(Диализ!M:M,Диализ!D:D,СВОД!D89,Диализ!F:F,СВОД!F89)+SUMIFS('Скорая мед.помощь'!N:N,'Скорая мед.помощь'!D:D,СВОД!D89,'Скорая мед.помощь'!F:F,СВОД!F89)+SUMIFS(Услуги!AV:AV,Услуги!D:D,СВОД!D89,Услуги!F:F,СВОД!F89)+SUMIFS(Поликлиника!BK:BK,Поликлиника!D:D,СВОД!D89,Поликлиника!F:F,СВОД!F89)</f>
        <v>0</v>
      </c>
      <c r="Q89" s="336">
        <f>SUMIFS(Сверхбаза!L:L,Сверхбаза!C:C,СВОД!D89,Сверхбаза!E:E,СВОД!F89)+SUMIFS(Сверхбаза!N:N,Сверхбаза!C:C,СВОД!D89,Сверхбаза!E:E,СВОД!F89)</f>
        <v>69</v>
      </c>
      <c r="R89" s="337">
        <f>SUMIFS(Сверхбаза!P:P,Сверхбаза!C:C,СВОД!D89,Сверхбаза!E:E,СВОД!F89)</f>
        <v>0</v>
      </c>
      <c r="S89" s="337">
        <f>SUMIFS(Сверхбаза!R:R,Сверхбаза!C:C,СВОД!D89,Сверхбаза!E:E,СВОД!F89)</f>
        <v>0</v>
      </c>
      <c r="T89" s="337">
        <f>SUMIFS(Сверхбаза!Q:Q,Сверхбаза!C:C,СВОД!D89,Сверхбаза!E:E,СВОД!F89)</f>
        <v>0</v>
      </c>
      <c r="U89" s="337">
        <f>SUMIFS(Сверхбаза!S:S,Сверхбаза!C:C,СВОД!D89,Сверхбаза!E:E,СВОД!F89)</f>
        <v>0</v>
      </c>
      <c r="V89" s="339">
        <f>SUMIFS(Сверхбаза!G:G,Сверхбаза!C:C,СВОД!D89,Сверхбаза!E:E,СВОД!F89)</f>
        <v>2773.8969999999995</v>
      </c>
    </row>
    <row r="90" spans="1:22" ht="25.5" outlineLevel="2" x14ac:dyDescent="0.2">
      <c r="A90" s="33" t="s">
        <v>7</v>
      </c>
      <c r="B90" s="9">
        <v>2</v>
      </c>
      <c r="C90" s="10">
        <v>500106</v>
      </c>
      <c r="D90" s="273">
        <v>10701</v>
      </c>
      <c r="E90" s="81" t="s">
        <v>661</v>
      </c>
      <c r="F90" s="81">
        <v>6</v>
      </c>
      <c r="G90" s="82" t="s">
        <v>860</v>
      </c>
      <c r="H90" s="336">
        <f>SUMIFS('Круглосуточный стационар'!J:J,'Круглосуточный стационар'!D:D,СВОД!D90,'Круглосуточный стационар'!H:H,"-",'Круглосуточный стационар'!F:F,СВОД!F90)+SUMIFS(ВМП!J:J,ВМП!D:D,СВОД!D90,ВМП!H:H,"-",ВМП!F:F,СВОД!F90)+SUMIFS('Дневной стационар'!J:J,'Дневной стационар'!D:D,СВОД!D90,'Дневной стационар'!H:H,"-",'Дневной стационар'!F:F,СВОД!F90)+SUMIFS(ЭКО!H:H,ЭКО!D:D,СВОД!D90,ЭКО!F:F,СВОД!F90)+SUMIFS(Диализ!H:H,Диализ!D:D,СВОД!D90,Диализ!F:F,СВОД!F90)</f>
        <v>0</v>
      </c>
      <c r="I90" s="337">
        <f>SUMIFS(Поликлиника!H:H,Поликлиника!D:D,СВОД!D90,Поликлиника!F:F,СВОД!F90)</f>
        <v>0</v>
      </c>
      <c r="J90" s="337">
        <f>SUMIFS(Поликлиника!AQ:AQ,Поликлиника!D:D,СВОД!D90,Поликлиника!F:F,СВОД!F90)</f>
        <v>0</v>
      </c>
      <c r="K90" s="337">
        <f>SUMIFS(Поликлиника!AV:AV,Поликлиника!D:D,СВОД!D90,Поликлиника!F:F,СВОД!F90)</f>
        <v>0</v>
      </c>
      <c r="L90" s="337">
        <f>SUMIFS(Поликлиника!BA:BA,Поликлиника!D:D,СВОД!D90,Поликлиника!F:F,СВОД!F90)</f>
        <v>0</v>
      </c>
      <c r="M90" s="337">
        <f>SUMIFS(Услуги!H:H,Услуги!D:D,СВОД!D90,Услуги!F:F,СВОД!F90)+SUMIFS(Услуги!M:M,Услуги!D:D,СВОД!D90,Услуги!F:F,СВОД!F90)+SUMIFS(Услуги!R:R,Услуги!D:D,СВОД!D90,Услуги!F:F,СВОД!F90)+SUMIFS(Услуги!W:W,Услуги!D:D,СВОД!D90,Услуги!F:F,СВОД!F90)+SUMIFS(Услуги!AB:AB,Услуги!D:D,СВОД!D90,Услуги!F:F,СВОД!F90)+SUMIFS(Услуги!AG:AG,Услуги!D:D,СВОД!D90,Услуги!F:F,СВОД!F90)+SUMIFS(Услуги!AL:AL,Услуги!D:D,СВОД!D90,Услуги!F:F,СВОД!F90)+SUMIFS(Услуги!AQ:AQ,Услуги!D:D,СВОД!D90,Услуги!F:F,СВОД!F90)</f>
        <v>0</v>
      </c>
      <c r="N90" s="337">
        <f>SUMIFS('Скорая мед.помощь'!I:I,'Скорая мед.помощь'!D:D,СВОД!D90,'Скорая мед.помощь'!F:F,СВОД!F90)</f>
        <v>0</v>
      </c>
      <c r="O90" s="338">
        <f>SUMIFS(Поликлиника!BF:BF,Поликлиника!D:D,СВОД!D90,Поликлиника!F:F,СВОД!F90)</f>
        <v>0</v>
      </c>
      <c r="P90" s="339">
        <f>SUMIFS('Круглосуточный стационар'!O:O,'Круглосуточный стационар'!D:D,СВОД!D90,'Круглосуточный стационар'!F:F,СВОД!F90,'Круглосуточный стационар'!H:H,"-")+SUMIFS(ВМП!O:O,ВМП!D:D,СВОД!D90,ВМП!F:F,СВОД!F90,ВМП!H:H,"-")+SUMIFS('Дневной стационар'!O:O,'Дневной стационар'!D:D,СВОД!D90,'Дневной стационар'!F:F,СВОД!F90,'Дневной стационар'!H:H,"-")+SUMIFS(ЭКО!M:M,ЭКО!D:D,СВОД!D90,ЭКО!F:F,СВОД!F90)+SUMIFS(Диализ!M:M,Диализ!D:D,СВОД!D90,Диализ!F:F,СВОД!F90)+SUMIFS('Скорая мед.помощь'!N:N,'Скорая мед.помощь'!D:D,СВОД!D90,'Скорая мед.помощь'!F:F,СВОД!F90)+SUMIFS(Услуги!AV:AV,Услуги!D:D,СВОД!D90,Услуги!F:F,СВОД!F90)+SUMIFS(Поликлиника!BK:BK,Поликлиника!D:D,СВОД!D90,Поликлиника!F:F,СВОД!F90)</f>
        <v>0</v>
      </c>
      <c r="Q90" s="336">
        <f>SUMIFS(Сверхбаза!L:L,Сверхбаза!C:C,СВОД!D90,Сверхбаза!E:E,СВОД!F90)+SUMIFS(Сверхбаза!N:N,Сверхбаза!C:C,СВОД!D90,Сверхбаза!E:E,СВОД!F90)</f>
        <v>0</v>
      </c>
      <c r="R90" s="337">
        <f>SUMIFS(Сверхбаза!P:P,Сверхбаза!C:C,СВОД!D90,Сверхбаза!E:E,СВОД!F90)</f>
        <v>0</v>
      </c>
      <c r="S90" s="337">
        <f>SUMIFS(Сверхбаза!R:R,Сверхбаза!C:C,СВОД!D90,Сверхбаза!E:E,СВОД!F90)</f>
        <v>0</v>
      </c>
      <c r="T90" s="337">
        <f>SUMIFS(Сверхбаза!Q:Q,Сверхбаза!C:C,СВОД!D90,Сверхбаза!E:E,СВОД!F90)</f>
        <v>0</v>
      </c>
      <c r="U90" s="337">
        <f>SUMIFS(Сверхбаза!S:S,Сверхбаза!C:C,СВОД!D90,Сверхбаза!E:E,СВОД!F90)</f>
        <v>0</v>
      </c>
      <c r="V90" s="339">
        <f>SUMIFS(Сверхбаза!G:G,Сверхбаза!C:C,СВОД!D90,Сверхбаза!E:E,СВОД!F90)</f>
        <v>0</v>
      </c>
    </row>
    <row r="91" spans="1:22" ht="25.5" outlineLevel="2" x14ac:dyDescent="0.2">
      <c r="A91" s="33" t="s">
        <v>7</v>
      </c>
      <c r="B91" s="9">
        <v>2</v>
      </c>
      <c r="C91" s="10">
        <v>500106</v>
      </c>
      <c r="D91" s="273">
        <v>10701</v>
      </c>
      <c r="E91" s="81" t="s">
        <v>661</v>
      </c>
      <c r="F91" s="81">
        <v>3</v>
      </c>
      <c r="G91" s="82" t="s">
        <v>136</v>
      </c>
      <c r="H91" s="336">
        <f>SUMIFS('Круглосуточный стационар'!J:J,'Круглосуточный стационар'!D:D,СВОД!D91,'Круглосуточный стационар'!H:H,"-",'Круглосуточный стационар'!F:F,СВОД!F91)+SUMIFS(ВМП!J:J,ВМП!D:D,СВОД!D91,ВМП!H:H,"-",ВМП!F:F,СВОД!F91)+SUMIFS('Дневной стационар'!J:J,'Дневной стационар'!D:D,СВОД!D91,'Дневной стационар'!H:H,"-",'Дневной стационар'!F:F,СВОД!F91)+SUMIFS(ЭКО!H:H,ЭКО!D:D,СВОД!D91,ЭКО!F:F,СВОД!F91)+SUMIFS(Диализ!H:H,Диализ!D:D,СВОД!D91,Диализ!F:F,СВОД!F91)</f>
        <v>0</v>
      </c>
      <c r="I91" s="337">
        <f>SUMIFS(Поликлиника!H:H,Поликлиника!D:D,СВОД!D91,Поликлиника!F:F,СВОД!F91)</f>
        <v>0</v>
      </c>
      <c r="J91" s="337">
        <f>SUMIFS(Поликлиника!AQ:AQ,Поликлиника!D:D,СВОД!D91,Поликлиника!F:F,СВОД!F91)</f>
        <v>0</v>
      </c>
      <c r="K91" s="337">
        <f>SUMIFS(Поликлиника!AV:AV,Поликлиника!D:D,СВОД!D91,Поликлиника!F:F,СВОД!F91)</f>
        <v>0</v>
      </c>
      <c r="L91" s="337">
        <f>SUMIFS(Поликлиника!BA:BA,Поликлиника!D:D,СВОД!D91,Поликлиника!F:F,СВОД!F91)</f>
        <v>0</v>
      </c>
      <c r="M91" s="337">
        <f>SUMIFS(Услуги!H:H,Услуги!D:D,СВОД!D91,Услуги!F:F,СВОД!F91)+SUMIFS(Услуги!M:M,Услуги!D:D,СВОД!D91,Услуги!F:F,СВОД!F91)+SUMIFS(Услуги!R:R,Услуги!D:D,СВОД!D91,Услуги!F:F,СВОД!F91)+SUMIFS(Услуги!W:W,Услуги!D:D,СВОД!D91,Услуги!F:F,СВОД!F91)+SUMIFS(Услуги!AB:AB,Услуги!D:D,СВОД!D91,Услуги!F:F,СВОД!F91)+SUMIFS(Услуги!AG:AG,Услуги!D:D,СВОД!D91,Услуги!F:F,СВОД!F91)+SUMIFS(Услуги!AL:AL,Услуги!D:D,СВОД!D91,Услуги!F:F,СВОД!F91)+SUMIFS(Услуги!AQ:AQ,Услуги!D:D,СВОД!D91,Услуги!F:F,СВОД!F91)</f>
        <v>0</v>
      </c>
      <c r="N91" s="337">
        <f>SUMIFS('Скорая мед.помощь'!I:I,'Скорая мед.помощь'!D:D,СВОД!D91,'Скорая мед.помощь'!F:F,СВОД!F91)</f>
        <v>0</v>
      </c>
      <c r="O91" s="338">
        <f>SUMIFS(Поликлиника!BF:BF,Поликлиника!D:D,СВОД!D91,Поликлиника!F:F,СВОД!F91)</f>
        <v>0</v>
      </c>
      <c r="P91" s="339">
        <f>SUMIFS('Круглосуточный стационар'!O:O,'Круглосуточный стационар'!D:D,СВОД!D91,'Круглосуточный стационар'!F:F,СВОД!F91,'Круглосуточный стационар'!H:H,"-")+SUMIFS(ВМП!O:O,ВМП!D:D,СВОД!D91,ВМП!F:F,СВОД!F91,ВМП!H:H,"-")+SUMIFS('Дневной стационар'!O:O,'Дневной стационар'!D:D,СВОД!D91,'Дневной стационар'!F:F,СВОД!F91,'Дневной стационар'!H:H,"-")+SUMIFS(ЭКО!M:M,ЭКО!D:D,СВОД!D91,ЭКО!F:F,СВОД!F91)+SUMIFS(Диализ!M:M,Диализ!D:D,СВОД!D91,Диализ!F:F,СВОД!F91)+SUMIFS('Скорая мед.помощь'!N:N,'Скорая мед.помощь'!D:D,СВОД!D91,'Скорая мед.помощь'!F:F,СВОД!F91)+SUMIFS(Услуги!AV:AV,Услуги!D:D,СВОД!D91,Услуги!F:F,СВОД!F91)+SUMIFS(Поликлиника!BK:BK,Поликлиника!D:D,СВОД!D91,Поликлиника!F:F,СВОД!F91)</f>
        <v>0</v>
      </c>
      <c r="Q91" s="336">
        <f>SUMIFS(Сверхбаза!L:L,Сверхбаза!C:C,СВОД!D91,Сверхбаза!E:E,СВОД!F91)+SUMIFS(Сверхбаза!N:N,Сверхбаза!C:C,СВОД!D91,Сверхбаза!E:E,СВОД!F91)</f>
        <v>0</v>
      </c>
      <c r="R91" s="337">
        <f>SUMIFS(Сверхбаза!P:P,Сверхбаза!C:C,СВОД!D91,Сверхбаза!E:E,СВОД!F91)</f>
        <v>8895</v>
      </c>
      <c r="S91" s="337">
        <f>SUMIFS(Сверхбаза!R:R,Сверхбаза!C:C,СВОД!D91,Сверхбаза!E:E,СВОД!F91)</f>
        <v>11110</v>
      </c>
      <c r="T91" s="337">
        <f>SUMIFS(Сверхбаза!Q:Q,Сверхбаза!C:C,СВОД!D91,Сверхбаза!E:E,СВОД!F91)</f>
        <v>3207</v>
      </c>
      <c r="U91" s="337">
        <f>SUMIFS(Сверхбаза!S:S,Сверхбаза!C:C,СВОД!D91,Сверхбаза!E:E,СВОД!F91)</f>
        <v>0</v>
      </c>
      <c r="V91" s="339">
        <f>SUMIFS(Сверхбаза!G:G,Сверхбаза!C:C,СВОД!D91,Сверхбаза!E:E,СВОД!F91)</f>
        <v>24320.212</v>
      </c>
    </row>
    <row r="92" spans="1:22" ht="25.5" outlineLevel="2" x14ac:dyDescent="0.2">
      <c r="A92" s="33" t="s">
        <v>7</v>
      </c>
      <c r="B92" s="9">
        <v>2</v>
      </c>
      <c r="C92" s="10">
        <v>500106</v>
      </c>
      <c r="D92" s="273">
        <v>10701</v>
      </c>
      <c r="E92" s="81" t="s">
        <v>661</v>
      </c>
      <c r="F92" s="81">
        <v>7</v>
      </c>
      <c r="G92" s="82" t="s">
        <v>861</v>
      </c>
      <c r="H92" s="336">
        <f>SUMIFS('Круглосуточный стационар'!J:J,'Круглосуточный стационар'!D:D,СВОД!D92,'Круглосуточный стационар'!H:H,"-",'Круглосуточный стационар'!F:F,СВОД!F92)+SUMIFS(ВМП!J:J,ВМП!D:D,СВОД!D92,ВМП!H:H,"-",ВМП!F:F,СВОД!F92)+SUMIFS('Дневной стационар'!J:J,'Дневной стационар'!D:D,СВОД!D92,'Дневной стационар'!H:H,"-",'Дневной стационар'!F:F,СВОД!F92)+SUMIFS(ЭКО!H:H,ЭКО!D:D,СВОД!D92,ЭКО!F:F,СВОД!F92)+SUMIFS(Диализ!H:H,Диализ!D:D,СВОД!D92,Диализ!F:F,СВОД!F92)</f>
        <v>0</v>
      </c>
      <c r="I92" s="337">
        <f>SUMIFS(Поликлиника!H:H,Поликлиника!D:D,СВОД!D92,Поликлиника!F:F,СВОД!F92)</f>
        <v>0</v>
      </c>
      <c r="J92" s="337">
        <f>SUMIFS(Поликлиника!AQ:AQ,Поликлиника!D:D,СВОД!D92,Поликлиника!F:F,СВОД!F92)</f>
        <v>0</v>
      </c>
      <c r="K92" s="337">
        <f>SUMIFS(Поликлиника!AV:AV,Поликлиника!D:D,СВОД!D92,Поликлиника!F:F,СВОД!F92)</f>
        <v>0</v>
      </c>
      <c r="L92" s="337">
        <f>SUMIFS(Поликлиника!BA:BA,Поликлиника!D:D,СВОД!D92,Поликлиника!F:F,СВОД!F92)</f>
        <v>0</v>
      </c>
      <c r="M92" s="337">
        <f>SUMIFS(Услуги!H:H,Услуги!D:D,СВОД!D92,Услуги!F:F,СВОД!F92)+SUMIFS(Услуги!M:M,Услуги!D:D,СВОД!D92,Услуги!F:F,СВОД!F92)+SUMIFS(Услуги!R:R,Услуги!D:D,СВОД!D92,Услуги!F:F,СВОД!F92)+SUMIFS(Услуги!W:W,Услуги!D:D,СВОД!D92,Услуги!F:F,СВОД!F92)+SUMIFS(Услуги!AB:AB,Услуги!D:D,СВОД!D92,Услуги!F:F,СВОД!F92)+SUMIFS(Услуги!AG:AG,Услуги!D:D,СВОД!D92,Услуги!F:F,СВОД!F92)+SUMIFS(Услуги!AL:AL,Услуги!D:D,СВОД!D92,Услуги!F:F,СВОД!F92)+SUMIFS(Услуги!AQ:AQ,Услуги!D:D,СВОД!D92,Услуги!F:F,СВОД!F92)</f>
        <v>0</v>
      </c>
      <c r="N92" s="337">
        <f>SUMIFS('Скорая мед.помощь'!I:I,'Скорая мед.помощь'!D:D,СВОД!D92,'Скорая мед.помощь'!F:F,СВОД!F92)</f>
        <v>0</v>
      </c>
      <c r="O92" s="338">
        <f>SUMIFS(Поликлиника!BF:BF,Поликлиника!D:D,СВОД!D92,Поликлиника!F:F,СВОД!F92)</f>
        <v>0</v>
      </c>
      <c r="P92" s="339">
        <f>SUMIFS('Круглосуточный стационар'!O:O,'Круглосуточный стационар'!D:D,СВОД!D92,'Круглосуточный стационар'!F:F,СВОД!F92,'Круглосуточный стационар'!H:H,"-")+SUMIFS(ВМП!O:O,ВМП!D:D,СВОД!D92,ВМП!F:F,СВОД!F92,ВМП!H:H,"-")+SUMIFS('Дневной стационар'!O:O,'Дневной стационар'!D:D,СВОД!D92,'Дневной стационар'!F:F,СВОД!F92,'Дневной стационар'!H:H,"-")+SUMIFS(ЭКО!M:M,ЭКО!D:D,СВОД!D92,ЭКО!F:F,СВОД!F92)+SUMIFS(Диализ!M:M,Диализ!D:D,СВОД!D92,Диализ!F:F,СВОД!F92)+SUMIFS('Скорая мед.помощь'!N:N,'Скорая мед.помощь'!D:D,СВОД!D92,'Скорая мед.помощь'!F:F,СВОД!F92)+SUMIFS(Услуги!AV:AV,Услуги!D:D,СВОД!D92,Услуги!F:F,СВОД!F92)+SUMIFS(Поликлиника!BK:BK,Поликлиника!D:D,СВОД!D92,Поликлиника!F:F,СВОД!F92)</f>
        <v>0</v>
      </c>
      <c r="Q92" s="336">
        <f>SUMIFS(Сверхбаза!L:L,Сверхбаза!C:C,СВОД!D92,Сверхбаза!E:E,СВОД!F92)+SUMIFS(Сверхбаза!N:N,Сверхбаза!C:C,СВОД!D92,Сверхбаза!E:E,СВОД!F92)</f>
        <v>0</v>
      </c>
      <c r="R92" s="337">
        <f>SUMIFS(Сверхбаза!P:P,Сверхбаза!C:C,СВОД!D92,Сверхбаза!E:E,СВОД!F92)</f>
        <v>0</v>
      </c>
      <c r="S92" s="337">
        <f>SUMIFS(Сверхбаза!R:R,Сверхбаза!C:C,СВОД!D92,Сверхбаза!E:E,СВОД!F92)</f>
        <v>0</v>
      </c>
      <c r="T92" s="337">
        <f>SUMIFS(Сверхбаза!Q:Q,Сверхбаза!C:C,СВОД!D92,Сверхбаза!E:E,СВОД!F92)</f>
        <v>0</v>
      </c>
      <c r="U92" s="337">
        <f>SUMIFS(Сверхбаза!S:S,Сверхбаза!C:C,СВОД!D92,Сверхбаза!E:E,СВОД!F92)</f>
        <v>0</v>
      </c>
      <c r="V92" s="339">
        <f>SUMIFS(Сверхбаза!G:G,Сверхбаза!C:C,СВОД!D92,Сверхбаза!E:E,СВОД!F92)</f>
        <v>0</v>
      </c>
    </row>
    <row r="93" spans="1:22" ht="25.5" outlineLevel="2" x14ac:dyDescent="0.2">
      <c r="A93" s="33" t="s">
        <v>7</v>
      </c>
      <c r="B93" s="9">
        <v>2</v>
      </c>
      <c r="C93" s="10">
        <v>500106</v>
      </c>
      <c r="D93" s="273">
        <v>10701</v>
      </c>
      <c r="E93" s="81" t="s">
        <v>661</v>
      </c>
      <c r="F93" s="81">
        <v>70</v>
      </c>
      <c r="G93" s="82" t="s">
        <v>862</v>
      </c>
      <c r="H93" s="336">
        <f>SUMIFS('Круглосуточный стационар'!J:J,'Круглосуточный стационар'!D:D,СВОД!D93,'Круглосуточный стационар'!H:H,"-",'Круглосуточный стационар'!F:F,СВОД!F93)+SUMIFS(ВМП!J:J,ВМП!D:D,СВОД!D93,ВМП!H:H,"-",ВМП!F:F,СВОД!F93)+SUMIFS('Дневной стационар'!J:J,'Дневной стационар'!D:D,СВОД!D93,'Дневной стационар'!H:H,"-",'Дневной стационар'!F:F,СВОД!F93)+SUMIFS(ЭКО!H:H,ЭКО!D:D,СВОД!D93,ЭКО!F:F,СВОД!F93)+SUMIFS(Диализ!H:H,Диализ!D:D,СВОД!D93,Диализ!F:F,СВОД!F93)</f>
        <v>0</v>
      </c>
      <c r="I93" s="337">
        <f>SUMIFS(Поликлиника!H:H,Поликлиника!D:D,СВОД!D93,Поликлиника!F:F,СВОД!F93)</f>
        <v>0</v>
      </c>
      <c r="J93" s="337">
        <f>SUMIFS(Поликлиника!AQ:AQ,Поликлиника!D:D,СВОД!D93,Поликлиника!F:F,СВОД!F93)</f>
        <v>0</v>
      </c>
      <c r="K93" s="337">
        <f>SUMIFS(Поликлиника!AV:AV,Поликлиника!D:D,СВОД!D93,Поликлиника!F:F,СВОД!F93)</f>
        <v>0</v>
      </c>
      <c r="L93" s="337">
        <f>SUMIFS(Поликлиника!BA:BA,Поликлиника!D:D,СВОД!D93,Поликлиника!F:F,СВОД!F93)</f>
        <v>0</v>
      </c>
      <c r="M93" s="337">
        <f>SUMIFS(Услуги!H:H,Услуги!D:D,СВОД!D93,Услуги!F:F,СВОД!F93)+SUMIFS(Услуги!M:M,Услуги!D:D,СВОД!D93,Услуги!F:F,СВОД!F93)+SUMIFS(Услуги!R:R,Услуги!D:D,СВОД!D93,Услуги!F:F,СВОД!F93)+SUMIFS(Услуги!W:W,Услуги!D:D,СВОД!D93,Услуги!F:F,СВОД!F93)+SUMIFS(Услуги!AB:AB,Услуги!D:D,СВОД!D93,Услуги!F:F,СВОД!F93)+SUMIFS(Услуги!AG:AG,Услуги!D:D,СВОД!D93,Услуги!F:F,СВОД!F93)+SUMIFS(Услуги!AL:AL,Услуги!D:D,СВОД!D93,Услуги!F:F,СВОД!F93)+SUMIFS(Услуги!AQ:AQ,Услуги!D:D,СВОД!D93,Услуги!F:F,СВОД!F93)</f>
        <v>0</v>
      </c>
      <c r="N93" s="337">
        <f>SUMIFS('Скорая мед.помощь'!I:I,'Скорая мед.помощь'!D:D,СВОД!D93,'Скорая мед.помощь'!F:F,СВОД!F93)</f>
        <v>0</v>
      </c>
      <c r="O93" s="338">
        <f>SUMIFS(Поликлиника!BF:BF,Поликлиника!D:D,СВОД!D93,Поликлиника!F:F,СВОД!F93)</f>
        <v>0</v>
      </c>
      <c r="P93" s="339">
        <f>SUMIFS('Круглосуточный стационар'!O:O,'Круглосуточный стационар'!D:D,СВОД!D93,'Круглосуточный стационар'!F:F,СВОД!F93,'Круглосуточный стационар'!H:H,"-")+SUMIFS(ВМП!O:O,ВМП!D:D,СВОД!D93,ВМП!F:F,СВОД!F93,ВМП!H:H,"-")+SUMIFS('Дневной стационар'!O:O,'Дневной стационар'!D:D,СВОД!D93,'Дневной стационар'!F:F,СВОД!F93,'Дневной стационар'!H:H,"-")+SUMIFS(ЭКО!M:M,ЭКО!D:D,СВОД!D93,ЭКО!F:F,СВОД!F93)+SUMIFS(Диализ!M:M,Диализ!D:D,СВОД!D93,Диализ!F:F,СВОД!F93)+SUMIFS('Скорая мед.помощь'!N:N,'Скорая мед.помощь'!D:D,СВОД!D93,'Скорая мед.помощь'!F:F,СВОД!F93)+SUMIFS(Услуги!AV:AV,Услуги!D:D,СВОД!D93,Услуги!F:F,СВОД!F93)+SUMIFS(Поликлиника!BK:BK,Поликлиника!D:D,СВОД!D93,Поликлиника!F:F,СВОД!F93)</f>
        <v>0</v>
      </c>
      <c r="Q93" s="336">
        <f>SUMIFS(Сверхбаза!L:L,Сверхбаза!C:C,СВОД!D93,Сверхбаза!E:E,СВОД!F93)+SUMIFS(Сверхбаза!N:N,Сверхбаза!C:C,СВОД!D93,Сверхбаза!E:E,СВОД!F93)</f>
        <v>0</v>
      </c>
      <c r="R93" s="337">
        <f>SUMIFS(Сверхбаза!P:P,Сверхбаза!C:C,СВОД!D93,Сверхбаза!E:E,СВОД!F93)</f>
        <v>0</v>
      </c>
      <c r="S93" s="337">
        <f>SUMIFS(Сверхбаза!R:R,Сверхбаза!C:C,СВОД!D93,Сверхбаза!E:E,СВОД!F93)</f>
        <v>0</v>
      </c>
      <c r="T93" s="337">
        <f>SUMIFS(Сверхбаза!Q:Q,Сверхбаза!C:C,СВОД!D93,Сверхбаза!E:E,СВОД!F93)</f>
        <v>0</v>
      </c>
      <c r="U93" s="337">
        <f>SUMIFS(Сверхбаза!S:S,Сверхбаза!C:C,СВОД!D93,Сверхбаза!E:E,СВОД!F93)</f>
        <v>0</v>
      </c>
      <c r="V93" s="339">
        <f>SUMIFS(Сверхбаза!G:G,Сверхбаза!C:C,СВОД!D93,Сверхбаза!E:E,СВОД!F93)</f>
        <v>0</v>
      </c>
    </row>
    <row r="94" spans="1:22" ht="25.5" outlineLevel="2" x14ac:dyDescent="0.2">
      <c r="A94" s="33" t="s">
        <v>7</v>
      </c>
      <c r="B94" s="9">
        <v>2</v>
      </c>
      <c r="C94" s="10">
        <v>500106</v>
      </c>
      <c r="D94" s="273">
        <v>10701</v>
      </c>
      <c r="E94" s="81" t="s">
        <v>661</v>
      </c>
      <c r="F94" s="81">
        <v>94</v>
      </c>
      <c r="G94" s="82" t="s">
        <v>124</v>
      </c>
      <c r="H94" s="336">
        <f>SUMIFS('Круглосуточный стационар'!J:J,'Круглосуточный стационар'!D:D,СВОД!D94,'Круглосуточный стационар'!H:H,"-",'Круглосуточный стационар'!F:F,СВОД!F94)+SUMIFS(ВМП!J:J,ВМП!D:D,СВОД!D94,ВМП!H:H,"-",ВМП!F:F,СВОД!F94)+SUMIFS('Дневной стационар'!J:J,'Дневной стационар'!D:D,СВОД!D94,'Дневной стационар'!H:H,"-",'Дневной стационар'!F:F,СВОД!F94)+SUMIFS(ЭКО!H:H,ЭКО!D:D,СВОД!D94,ЭКО!F:F,СВОД!F94)+SUMIFS(Диализ!H:H,Диализ!D:D,СВОД!D94,Диализ!F:F,СВОД!F94)</f>
        <v>0</v>
      </c>
      <c r="I94" s="337">
        <f>SUMIFS(Поликлиника!H:H,Поликлиника!D:D,СВОД!D94,Поликлиника!F:F,СВОД!F94)</f>
        <v>0</v>
      </c>
      <c r="J94" s="337">
        <f>SUMIFS(Поликлиника!AQ:AQ,Поликлиника!D:D,СВОД!D94,Поликлиника!F:F,СВОД!F94)</f>
        <v>0</v>
      </c>
      <c r="K94" s="337">
        <f>SUMIFS(Поликлиника!AV:AV,Поликлиника!D:D,СВОД!D94,Поликлиника!F:F,СВОД!F94)</f>
        <v>0</v>
      </c>
      <c r="L94" s="337">
        <f>SUMIFS(Поликлиника!BA:BA,Поликлиника!D:D,СВОД!D94,Поликлиника!F:F,СВОД!F94)</f>
        <v>0</v>
      </c>
      <c r="M94" s="337">
        <f>SUMIFS(Услуги!H:H,Услуги!D:D,СВОД!D94,Услуги!F:F,СВОД!F94)+SUMIFS(Услуги!M:M,Услуги!D:D,СВОД!D94,Услуги!F:F,СВОД!F94)+SUMIFS(Услуги!R:R,Услуги!D:D,СВОД!D94,Услуги!F:F,СВОД!F94)+SUMIFS(Услуги!W:W,Услуги!D:D,СВОД!D94,Услуги!F:F,СВОД!F94)+SUMIFS(Услуги!AB:AB,Услуги!D:D,СВОД!D94,Услуги!F:F,СВОД!F94)+SUMIFS(Услуги!AG:AG,Услуги!D:D,СВОД!D94,Услуги!F:F,СВОД!F94)+SUMIFS(Услуги!AL:AL,Услуги!D:D,СВОД!D94,Услуги!F:F,СВОД!F94)+SUMIFS(Услуги!AQ:AQ,Услуги!D:D,СВОД!D94,Услуги!F:F,СВОД!F94)</f>
        <v>0</v>
      </c>
      <c r="N94" s="337">
        <f>SUMIFS('Скорая мед.помощь'!I:I,'Скорая мед.помощь'!D:D,СВОД!D94,'Скорая мед.помощь'!F:F,СВОД!F94)</f>
        <v>0</v>
      </c>
      <c r="O94" s="338">
        <f>SUMIFS(Поликлиника!BF:BF,Поликлиника!D:D,СВОД!D94,Поликлиника!F:F,СВОД!F94)</f>
        <v>0</v>
      </c>
      <c r="P94" s="339">
        <f>SUMIFS('Круглосуточный стационар'!O:O,'Круглосуточный стационар'!D:D,СВОД!D94,'Круглосуточный стационар'!F:F,СВОД!F94,'Круглосуточный стационар'!H:H,"-")+SUMIFS(ВМП!O:O,ВМП!D:D,СВОД!D94,ВМП!F:F,СВОД!F94,ВМП!H:H,"-")+SUMIFS('Дневной стационар'!O:O,'Дневной стационар'!D:D,СВОД!D94,'Дневной стационар'!F:F,СВОД!F94,'Дневной стационар'!H:H,"-")+SUMIFS(ЭКО!M:M,ЭКО!D:D,СВОД!D94,ЭКО!F:F,СВОД!F94)+SUMIFS(Диализ!M:M,Диализ!D:D,СВОД!D94,Диализ!F:F,СВОД!F94)+SUMIFS('Скорая мед.помощь'!N:N,'Скорая мед.помощь'!D:D,СВОД!D94,'Скорая мед.помощь'!F:F,СВОД!F94)+SUMIFS(Услуги!AV:AV,Услуги!D:D,СВОД!D94,Услуги!F:F,СВОД!F94)+SUMIFS(Поликлиника!BK:BK,Поликлиника!D:D,СВОД!D94,Поликлиника!F:F,СВОД!F94)</f>
        <v>0</v>
      </c>
      <c r="Q94" s="336">
        <f>SUMIFS(Сверхбаза!L:L,Сверхбаза!C:C,СВОД!D94,Сверхбаза!E:E,СВОД!F94)+SUMIFS(Сверхбаза!N:N,Сверхбаза!C:C,СВОД!D94,Сверхбаза!E:E,СВОД!F94)</f>
        <v>0</v>
      </c>
      <c r="R94" s="337">
        <f>SUMIFS(Сверхбаза!P:P,Сверхбаза!C:C,СВОД!D94,Сверхбаза!E:E,СВОД!F94)</f>
        <v>0</v>
      </c>
      <c r="S94" s="337">
        <f>SUMIFS(Сверхбаза!R:R,Сверхбаза!C:C,СВОД!D94,Сверхбаза!E:E,СВОД!F94)</f>
        <v>0</v>
      </c>
      <c r="T94" s="337">
        <f>SUMIFS(Сверхбаза!Q:Q,Сверхбаза!C:C,СВОД!D94,Сверхбаза!E:E,СВОД!F94)</f>
        <v>0</v>
      </c>
      <c r="U94" s="337">
        <f>SUMIFS(Сверхбаза!S:S,Сверхбаза!C:C,СВОД!D94,Сверхбаза!E:E,СВОД!F94)</f>
        <v>0</v>
      </c>
      <c r="V94" s="339">
        <f>SUMIFS(Сверхбаза!G:G,Сверхбаза!C:C,СВОД!D94,Сверхбаза!E:E,СВОД!F94)</f>
        <v>0</v>
      </c>
    </row>
    <row r="95" spans="1:22" outlineLevel="1" x14ac:dyDescent="0.2">
      <c r="A95" s="320"/>
      <c r="B95" s="321"/>
      <c r="C95" s="322"/>
      <c r="D95" s="340" t="s">
        <v>850</v>
      </c>
      <c r="E95" s="83"/>
      <c r="F95" s="83"/>
      <c r="G95" s="84"/>
      <c r="H95" s="341"/>
      <c r="I95" s="342"/>
      <c r="J95" s="342"/>
      <c r="K95" s="342"/>
      <c r="L95" s="342"/>
      <c r="M95" s="342"/>
      <c r="N95" s="342"/>
      <c r="O95" s="343"/>
      <c r="P95" s="344">
        <f>SUBTOTAL(9,P87:P94)</f>
        <v>0</v>
      </c>
      <c r="Q95" s="341"/>
      <c r="R95" s="342"/>
      <c r="S95" s="342"/>
      <c r="T95" s="342"/>
      <c r="U95" s="342"/>
      <c r="V95" s="344">
        <f>SUBTOTAL(9,V87:V94)</f>
        <v>74379.999000000011</v>
      </c>
    </row>
    <row r="96" spans="1:22" ht="38.25" outlineLevel="2" x14ac:dyDescent="0.2">
      <c r="A96" s="33" t="s">
        <v>7</v>
      </c>
      <c r="B96" s="9">
        <v>2</v>
      </c>
      <c r="C96" s="10">
        <v>500107</v>
      </c>
      <c r="D96" s="273">
        <v>10801</v>
      </c>
      <c r="E96" s="81" t="s">
        <v>640</v>
      </c>
      <c r="F96" s="81">
        <v>1</v>
      </c>
      <c r="G96" s="82" t="s">
        <v>12</v>
      </c>
      <c r="H96" s="336">
        <f>SUMIFS('Круглосуточный стационар'!J:J,'Круглосуточный стационар'!D:D,СВОД!D96,'Круглосуточный стационар'!H:H,"-",'Круглосуточный стационар'!F:F,СВОД!F96)+SUMIFS(ВМП!J:J,ВМП!D:D,СВОД!D96,ВМП!H:H,"-",ВМП!F:F,СВОД!F96)+SUMIFS('Дневной стационар'!J:J,'Дневной стационар'!D:D,СВОД!D96,'Дневной стационар'!H:H,"-",'Дневной стационар'!F:F,СВОД!F96)+SUMIFS(ЭКО!H:H,ЭКО!D:D,СВОД!D96,ЭКО!F:F,СВОД!F96)+SUMIFS(Диализ!H:H,Диализ!D:D,СВОД!D96,Диализ!F:F,СВОД!F96)</f>
        <v>0</v>
      </c>
      <c r="I96" s="337">
        <f>SUMIFS(Поликлиника!H:H,Поликлиника!D:D,СВОД!D96,Поликлиника!F:F,СВОД!F96)</f>
        <v>0</v>
      </c>
      <c r="J96" s="337">
        <f>SUMIFS(Поликлиника!AQ:AQ,Поликлиника!D:D,СВОД!D96,Поликлиника!F:F,СВОД!F96)</f>
        <v>0</v>
      </c>
      <c r="K96" s="337">
        <f>SUMIFS(Поликлиника!AV:AV,Поликлиника!D:D,СВОД!D96,Поликлиника!F:F,СВОД!F96)</f>
        <v>0</v>
      </c>
      <c r="L96" s="337">
        <f>SUMIFS(Поликлиника!BA:BA,Поликлиника!D:D,СВОД!D96,Поликлиника!F:F,СВОД!F96)</f>
        <v>0</v>
      </c>
      <c r="M96" s="337">
        <f>SUMIFS(Услуги!H:H,Услуги!D:D,СВОД!D96,Услуги!F:F,СВОД!F96)+SUMIFS(Услуги!M:M,Услуги!D:D,СВОД!D96,Услуги!F:F,СВОД!F96)+SUMIFS(Услуги!R:R,Услуги!D:D,СВОД!D96,Услуги!F:F,СВОД!F96)+SUMIFS(Услуги!W:W,Услуги!D:D,СВОД!D96,Услуги!F:F,СВОД!F96)+SUMIFS(Услуги!AB:AB,Услуги!D:D,СВОД!D96,Услуги!F:F,СВОД!F96)+SUMIFS(Услуги!AG:AG,Услуги!D:D,СВОД!D96,Услуги!F:F,СВОД!F96)+SUMIFS(Услуги!AL:AL,Услуги!D:D,СВОД!D96,Услуги!F:F,СВОД!F96)+SUMIFS(Услуги!AQ:AQ,Услуги!D:D,СВОД!D96,Услуги!F:F,СВОД!F96)</f>
        <v>0</v>
      </c>
      <c r="N96" s="337">
        <f>SUMIFS('Скорая мед.помощь'!I:I,'Скорая мед.помощь'!D:D,СВОД!D96,'Скорая мед.помощь'!F:F,СВОД!F96)</f>
        <v>0</v>
      </c>
      <c r="O96" s="338">
        <f>SUMIFS(Поликлиника!BF:BF,Поликлиника!D:D,СВОД!D96,Поликлиника!F:F,СВОД!F96)</f>
        <v>0</v>
      </c>
      <c r="P96" s="339">
        <f>SUMIFS('Круглосуточный стационар'!O:O,'Круглосуточный стационар'!D:D,СВОД!D96,'Круглосуточный стационар'!F:F,СВОД!F96,'Круглосуточный стационар'!H:H,"-")+SUMIFS(ВМП!O:O,ВМП!D:D,СВОД!D96,ВМП!F:F,СВОД!F96,ВМП!H:H,"-")+SUMIFS('Дневной стационар'!O:O,'Дневной стационар'!D:D,СВОД!D96,'Дневной стационар'!F:F,СВОД!F96,'Дневной стационар'!H:H,"-")+SUMIFS(ЭКО!M:M,ЭКО!D:D,СВОД!D96,ЭКО!F:F,СВОД!F96)+SUMIFS(Диализ!M:M,Диализ!D:D,СВОД!D96,Диализ!F:F,СВОД!F96)+SUMIFS('Скорая мед.помощь'!N:N,'Скорая мед.помощь'!D:D,СВОД!D96,'Скорая мед.помощь'!F:F,СВОД!F96)+SUMIFS(Услуги!AV:AV,Услуги!D:D,СВОД!D96,Услуги!F:F,СВОД!F96)+SUMIFS(Поликлиника!BK:BK,Поликлиника!D:D,СВОД!D96,Поликлиника!F:F,СВОД!F96)</f>
        <v>0</v>
      </c>
      <c r="Q96" s="336">
        <f>SUMIFS(Сверхбаза!L:L,Сверхбаза!C:C,СВОД!D96,Сверхбаза!E:E,СВОД!F96)+SUMIFS(Сверхбаза!N:N,Сверхбаза!C:C,СВОД!D96,Сверхбаза!E:E,СВОД!F96)</f>
        <v>649</v>
      </c>
      <c r="R96" s="337">
        <f>SUMIFS(Сверхбаза!P:P,Сверхбаза!C:C,СВОД!D96,Сверхбаза!E:E,СВОД!F96)</f>
        <v>0</v>
      </c>
      <c r="S96" s="337">
        <f>SUMIFS(Сверхбаза!R:R,Сверхбаза!C:C,СВОД!D96,Сверхбаза!E:E,СВОД!F96)</f>
        <v>0</v>
      </c>
      <c r="T96" s="337">
        <f>SUMIFS(Сверхбаза!Q:Q,Сверхбаза!C:C,СВОД!D96,Сверхбаза!E:E,СВОД!F96)</f>
        <v>0</v>
      </c>
      <c r="U96" s="337">
        <f>SUMIFS(Сверхбаза!S:S,Сверхбаза!C:C,СВОД!D96,Сверхбаза!E:E,СВОД!F96)</f>
        <v>0</v>
      </c>
      <c r="V96" s="339">
        <f>SUMIFS(Сверхбаза!G:G,Сверхбаза!C:C,СВОД!D96,Сверхбаза!E:E,СВОД!F96)</f>
        <v>108445.974</v>
      </c>
    </row>
    <row r="97" spans="1:22" ht="38.25" outlineLevel="2" x14ac:dyDescent="0.2">
      <c r="A97" s="33" t="s">
        <v>7</v>
      </c>
      <c r="B97" s="9">
        <v>2</v>
      </c>
      <c r="C97" s="10">
        <v>500107</v>
      </c>
      <c r="D97" s="273">
        <v>10801</v>
      </c>
      <c r="E97" s="81" t="s">
        <v>640</v>
      </c>
      <c r="F97" s="81">
        <v>13</v>
      </c>
      <c r="G97" s="82" t="s">
        <v>859</v>
      </c>
      <c r="H97" s="336">
        <f>SUMIFS('Круглосуточный стационар'!J:J,'Круглосуточный стационар'!D:D,СВОД!D97,'Круглосуточный стационар'!H:H,"-",'Круглосуточный стационар'!F:F,СВОД!F97)+SUMIFS(ВМП!J:J,ВМП!D:D,СВОД!D97,ВМП!H:H,"-",ВМП!F:F,СВОД!F97)+SUMIFS('Дневной стационар'!J:J,'Дневной стационар'!D:D,СВОД!D97,'Дневной стационар'!H:H,"-",'Дневной стационар'!F:F,СВОД!F97)+SUMIFS(ЭКО!H:H,ЭКО!D:D,СВОД!D97,ЭКО!F:F,СВОД!F97)+SUMIFS(Диализ!H:H,Диализ!D:D,СВОД!D97,Диализ!F:F,СВОД!F97)</f>
        <v>0</v>
      </c>
      <c r="I97" s="337">
        <f>SUMIFS(Поликлиника!H:H,Поликлиника!D:D,СВОД!D97,Поликлиника!F:F,СВОД!F97)</f>
        <v>0</v>
      </c>
      <c r="J97" s="337">
        <f>SUMIFS(Поликлиника!AQ:AQ,Поликлиника!D:D,СВОД!D97,Поликлиника!F:F,СВОД!F97)</f>
        <v>0</v>
      </c>
      <c r="K97" s="337">
        <f>SUMIFS(Поликлиника!AV:AV,Поликлиника!D:D,СВОД!D97,Поликлиника!F:F,СВОД!F97)</f>
        <v>0</v>
      </c>
      <c r="L97" s="337">
        <f>SUMIFS(Поликлиника!BA:BA,Поликлиника!D:D,СВОД!D97,Поликлиника!F:F,СВОД!F97)</f>
        <v>0</v>
      </c>
      <c r="M97" s="337">
        <f>SUMIFS(Услуги!H:H,Услуги!D:D,СВОД!D97,Услуги!F:F,СВОД!F97)+SUMIFS(Услуги!M:M,Услуги!D:D,СВОД!D97,Услуги!F:F,СВОД!F97)+SUMIFS(Услуги!R:R,Услуги!D:D,СВОД!D97,Услуги!F:F,СВОД!F97)+SUMIFS(Услуги!W:W,Услуги!D:D,СВОД!D97,Услуги!F:F,СВОД!F97)+SUMIFS(Услуги!AB:AB,Услуги!D:D,СВОД!D97,Услуги!F:F,СВОД!F97)+SUMIFS(Услуги!AG:AG,Услуги!D:D,СВОД!D97,Услуги!F:F,СВОД!F97)+SUMIFS(Услуги!AL:AL,Услуги!D:D,СВОД!D97,Услуги!F:F,СВОД!F97)+SUMIFS(Услуги!AQ:AQ,Услуги!D:D,СВОД!D97,Услуги!F:F,СВОД!F97)</f>
        <v>0</v>
      </c>
      <c r="N97" s="337">
        <f>SUMIFS('Скорая мед.помощь'!I:I,'Скорая мед.помощь'!D:D,СВОД!D97,'Скорая мед.помощь'!F:F,СВОД!F97)</f>
        <v>0</v>
      </c>
      <c r="O97" s="338">
        <f>SUMIFS(Поликлиника!BF:BF,Поликлиника!D:D,СВОД!D97,Поликлиника!F:F,СВОД!F97)</f>
        <v>0</v>
      </c>
      <c r="P97" s="339">
        <f>SUMIFS('Круглосуточный стационар'!O:O,'Круглосуточный стационар'!D:D,СВОД!D97,'Круглосуточный стационар'!F:F,СВОД!F97,'Круглосуточный стационар'!H:H,"-")+SUMIFS(ВМП!O:O,ВМП!D:D,СВОД!D97,ВМП!F:F,СВОД!F97,ВМП!H:H,"-")+SUMIFS('Дневной стационар'!O:O,'Дневной стационар'!D:D,СВОД!D97,'Дневной стационар'!F:F,СВОД!F97,'Дневной стационар'!H:H,"-")+SUMIFS(ЭКО!M:M,ЭКО!D:D,СВОД!D97,ЭКО!F:F,СВОД!F97)+SUMIFS(Диализ!M:M,Диализ!D:D,СВОД!D97,Диализ!F:F,СВОД!F97)+SUMIFS('Скорая мед.помощь'!N:N,'Скорая мед.помощь'!D:D,СВОД!D97,'Скорая мед.помощь'!F:F,СВОД!F97)+SUMIFS(Услуги!AV:AV,Услуги!D:D,СВОД!D97,Услуги!F:F,СВОД!F97)+SUMIFS(Поликлиника!BK:BK,Поликлиника!D:D,СВОД!D97,Поликлиника!F:F,СВОД!F97)</f>
        <v>0</v>
      </c>
      <c r="Q97" s="336">
        <f>SUMIFS(Сверхбаза!L:L,Сверхбаза!C:C,СВОД!D97,Сверхбаза!E:E,СВОД!F97)+SUMIFS(Сверхбаза!N:N,Сверхбаза!C:C,СВОД!D97,Сверхбаза!E:E,СВОД!F97)</f>
        <v>0</v>
      </c>
      <c r="R97" s="337">
        <f>SUMIFS(Сверхбаза!P:P,Сверхбаза!C:C,СВОД!D97,Сверхбаза!E:E,СВОД!F97)</f>
        <v>0</v>
      </c>
      <c r="S97" s="337">
        <f>SUMIFS(Сверхбаза!R:R,Сверхбаза!C:C,СВОД!D97,Сверхбаза!E:E,СВОД!F97)</f>
        <v>0</v>
      </c>
      <c r="T97" s="337">
        <f>SUMIFS(Сверхбаза!Q:Q,Сверхбаза!C:C,СВОД!D97,Сверхбаза!E:E,СВОД!F97)</f>
        <v>0</v>
      </c>
      <c r="U97" s="337">
        <f>SUMIFS(Сверхбаза!S:S,Сверхбаза!C:C,СВОД!D97,Сверхбаза!E:E,СВОД!F97)</f>
        <v>0</v>
      </c>
      <c r="V97" s="339">
        <f>SUMIFS(Сверхбаза!G:G,Сверхбаза!C:C,СВОД!D97,Сверхбаза!E:E,СВОД!F97)</f>
        <v>0</v>
      </c>
    </row>
    <row r="98" spans="1:22" ht="38.25" outlineLevel="2" x14ac:dyDescent="0.2">
      <c r="A98" s="33" t="s">
        <v>7</v>
      </c>
      <c r="B98" s="9">
        <v>2</v>
      </c>
      <c r="C98" s="10">
        <v>500107</v>
      </c>
      <c r="D98" s="273">
        <v>10801</v>
      </c>
      <c r="E98" s="81" t="s">
        <v>640</v>
      </c>
      <c r="F98" s="81">
        <v>2</v>
      </c>
      <c r="G98" s="82" t="s">
        <v>135</v>
      </c>
      <c r="H98" s="336">
        <f>SUMIFS('Круглосуточный стационар'!J:J,'Круглосуточный стационар'!D:D,СВОД!D98,'Круглосуточный стационар'!H:H,"-",'Круглосуточный стационар'!F:F,СВОД!F98)+SUMIFS(ВМП!J:J,ВМП!D:D,СВОД!D98,ВМП!H:H,"-",ВМП!F:F,СВОД!F98)+SUMIFS('Дневной стационар'!J:J,'Дневной стационар'!D:D,СВОД!D98,'Дневной стационар'!H:H,"-",'Дневной стационар'!F:F,СВОД!F98)+SUMIFS(ЭКО!H:H,ЭКО!D:D,СВОД!D98,ЭКО!F:F,СВОД!F98)+SUMIFS(Диализ!H:H,Диализ!D:D,СВОД!D98,Диализ!F:F,СВОД!F98)</f>
        <v>0</v>
      </c>
      <c r="I98" s="337">
        <f>SUMIFS(Поликлиника!H:H,Поликлиника!D:D,СВОД!D98,Поликлиника!F:F,СВОД!F98)</f>
        <v>0</v>
      </c>
      <c r="J98" s="337">
        <f>SUMIFS(Поликлиника!AQ:AQ,Поликлиника!D:D,СВОД!D98,Поликлиника!F:F,СВОД!F98)</f>
        <v>0</v>
      </c>
      <c r="K98" s="337">
        <f>SUMIFS(Поликлиника!AV:AV,Поликлиника!D:D,СВОД!D98,Поликлиника!F:F,СВОД!F98)</f>
        <v>0</v>
      </c>
      <c r="L98" s="337">
        <f>SUMIFS(Поликлиника!BA:BA,Поликлиника!D:D,СВОД!D98,Поликлиника!F:F,СВОД!F98)</f>
        <v>0</v>
      </c>
      <c r="M98" s="337">
        <f>SUMIFS(Услуги!H:H,Услуги!D:D,СВОД!D98,Услуги!F:F,СВОД!F98)+SUMIFS(Услуги!M:M,Услуги!D:D,СВОД!D98,Услуги!F:F,СВОД!F98)+SUMIFS(Услуги!R:R,Услуги!D:D,СВОД!D98,Услуги!F:F,СВОД!F98)+SUMIFS(Услуги!W:W,Услуги!D:D,СВОД!D98,Услуги!F:F,СВОД!F98)+SUMIFS(Услуги!AB:AB,Услуги!D:D,СВОД!D98,Услуги!F:F,СВОД!F98)+SUMIFS(Услуги!AG:AG,Услуги!D:D,СВОД!D98,Услуги!F:F,СВОД!F98)+SUMIFS(Услуги!AL:AL,Услуги!D:D,СВОД!D98,Услуги!F:F,СВОД!F98)+SUMIFS(Услуги!AQ:AQ,Услуги!D:D,СВОД!D98,Услуги!F:F,СВОД!F98)</f>
        <v>0</v>
      </c>
      <c r="N98" s="337">
        <f>SUMIFS('Скорая мед.помощь'!I:I,'Скорая мед.помощь'!D:D,СВОД!D98,'Скорая мед.помощь'!F:F,СВОД!F98)</f>
        <v>0</v>
      </c>
      <c r="O98" s="338">
        <f>SUMIFS(Поликлиника!BF:BF,Поликлиника!D:D,СВОД!D98,Поликлиника!F:F,СВОД!F98)</f>
        <v>0</v>
      </c>
      <c r="P98" s="339">
        <f>SUMIFS('Круглосуточный стационар'!O:O,'Круглосуточный стационар'!D:D,СВОД!D98,'Круглосуточный стационар'!F:F,СВОД!F98,'Круглосуточный стационар'!H:H,"-")+SUMIFS(ВМП!O:O,ВМП!D:D,СВОД!D98,ВМП!F:F,СВОД!F98,ВМП!H:H,"-")+SUMIFS('Дневной стационар'!O:O,'Дневной стационар'!D:D,СВОД!D98,'Дневной стационар'!F:F,СВОД!F98,'Дневной стационар'!H:H,"-")+SUMIFS(ЭКО!M:M,ЭКО!D:D,СВОД!D98,ЭКО!F:F,СВОД!F98)+SUMIFS(Диализ!M:M,Диализ!D:D,СВОД!D98,Диализ!F:F,СВОД!F98)+SUMIFS('Скорая мед.помощь'!N:N,'Скорая мед.помощь'!D:D,СВОД!D98,'Скорая мед.помощь'!F:F,СВОД!F98)+SUMIFS(Услуги!AV:AV,Услуги!D:D,СВОД!D98,Услуги!F:F,СВОД!F98)+SUMIFS(Поликлиника!BK:BK,Поликлиника!D:D,СВОД!D98,Поликлиника!F:F,СВОД!F98)</f>
        <v>0</v>
      </c>
      <c r="Q98" s="336">
        <f>SUMIFS(Сверхбаза!L:L,Сверхбаза!C:C,СВОД!D98,Сверхбаза!E:E,СВОД!F98)+SUMIFS(Сверхбаза!N:N,Сверхбаза!C:C,СВОД!D98,Сверхбаза!E:E,СВОД!F98)</f>
        <v>0</v>
      </c>
      <c r="R98" s="337">
        <f>SUMIFS(Сверхбаза!P:P,Сверхбаза!C:C,СВОД!D98,Сверхбаза!E:E,СВОД!F98)</f>
        <v>0</v>
      </c>
      <c r="S98" s="337">
        <f>SUMIFS(Сверхбаза!R:R,Сверхбаза!C:C,СВОД!D98,Сверхбаза!E:E,СВОД!F98)</f>
        <v>0</v>
      </c>
      <c r="T98" s="337">
        <f>SUMIFS(Сверхбаза!Q:Q,Сверхбаза!C:C,СВОД!D98,Сверхбаза!E:E,СВОД!F98)</f>
        <v>0</v>
      </c>
      <c r="U98" s="337">
        <f>SUMIFS(Сверхбаза!S:S,Сверхбаза!C:C,СВОД!D98,Сверхбаза!E:E,СВОД!F98)</f>
        <v>0</v>
      </c>
      <c r="V98" s="339">
        <f>SUMIFS(Сверхбаза!G:G,Сверхбаза!C:C,СВОД!D98,Сверхбаза!E:E,СВОД!F98)</f>
        <v>0</v>
      </c>
    </row>
    <row r="99" spans="1:22" ht="38.25" outlineLevel="2" x14ac:dyDescent="0.2">
      <c r="A99" s="33" t="s">
        <v>7</v>
      </c>
      <c r="B99" s="9">
        <v>2</v>
      </c>
      <c r="C99" s="10">
        <v>500107</v>
      </c>
      <c r="D99" s="273">
        <v>10801</v>
      </c>
      <c r="E99" s="81" t="s">
        <v>640</v>
      </c>
      <c r="F99" s="81">
        <v>6</v>
      </c>
      <c r="G99" s="82" t="s">
        <v>860</v>
      </c>
      <c r="H99" s="336">
        <f>SUMIFS('Круглосуточный стационар'!J:J,'Круглосуточный стационар'!D:D,СВОД!D99,'Круглосуточный стационар'!H:H,"-",'Круглосуточный стационар'!F:F,СВОД!F99)+SUMIFS(ВМП!J:J,ВМП!D:D,СВОД!D99,ВМП!H:H,"-",ВМП!F:F,СВОД!F99)+SUMIFS('Дневной стационар'!J:J,'Дневной стационар'!D:D,СВОД!D99,'Дневной стационар'!H:H,"-",'Дневной стационар'!F:F,СВОД!F99)+SUMIFS(ЭКО!H:H,ЭКО!D:D,СВОД!D99,ЭКО!F:F,СВОД!F99)+SUMIFS(Диализ!H:H,Диализ!D:D,СВОД!D99,Диализ!F:F,СВОД!F99)</f>
        <v>0</v>
      </c>
      <c r="I99" s="337">
        <f>SUMIFS(Поликлиника!H:H,Поликлиника!D:D,СВОД!D99,Поликлиника!F:F,СВОД!F99)</f>
        <v>0</v>
      </c>
      <c r="J99" s="337">
        <f>SUMIFS(Поликлиника!AQ:AQ,Поликлиника!D:D,СВОД!D99,Поликлиника!F:F,СВОД!F99)</f>
        <v>0</v>
      </c>
      <c r="K99" s="337">
        <f>SUMIFS(Поликлиника!AV:AV,Поликлиника!D:D,СВОД!D99,Поликлиника!F:F,СВОД!F99)</f>
        <v>0</v>
      </c>
      <c r="L99" s="337">
        <f>SUMIFS(Поликлиника!BA:BA,Поликлиника!D:D,СВОД!D99,Поликлиника!F:F,СВОД!F99)</f>
        <v>0</v>
      </c>
      <c r="M99" s="337">
        <f>SUMIFS(Услуги!H:H,Услуги!D:D,СВОД!D99,Услуги!F:F,СВОД!F99)+SUMIFS(Услуги!M:M,Услуги!D:D,СВОД!D99,Услуги!F:F,СВОД!F99)+SUMIFS(Услуги!R:R,Услуги!D:D,СВОД!D99,Услуги!F:F,СВОД!F99)+SUMIFS(Услуги!W:W,Услуги!D:D,СВОД!D99,Услуги!F:F,СВОД!F99)+SUMIFS(Услуги!AB:AB,Услуги!D:D,СВОД!D99,Услуги!F:F,СВОД!F99)+SUMIFS(Услуги!AG:AG,Услуги!D:D,СВОД!D99,Услуги!F:F,СВОД!F99)+SUMIFS(Услуги!AL:AL,Услуги!D:D,СВОД!D99,Услуги!F:F,СВОД!F99)+SUMIFS(Услуги!AQ:AQ,Услуги!D:D,СВОД!D99,Услуги!F:F,СВОД!F99)</f>
        <v>0</v>
      </c>
      <c r="N99" s="337">
        <f>SUMIFS('Скорая мед.помощь'!I:I,'Скорая мед.помощь'!D:D,СВОД!D99,'Скорая мед.помощь'!F:F,СВОД!F99)</f>
        <v>0</v>
      </c>
      <c r="O99" s="338">
        <f>SUMIFS(Поликлиника!BF:BF,Поликлиника!D:D,СВОД!D99,Поликлиника!F:F,СВОД!F99)</f>
        <v>0</v>
      </c>
      <c r="P99" s="339">
        <f>SUMIFS('Круглосуточный стационар'!O:O,'Круглосуточный стационар'!D:D,СВОД!D99,'Круглосуточный стационар'!F:F,СВОД!F99,'Круглосуточный стационар'!H:H,"-")+SUMIFS(ВМП!O:O,ВМП!D:D,СВОД!D99,ВМП!F:F,СВОД!F99,ВМП!H:H,"-")+SUMIFS('Дневной стационар'!O:O,'Дневной стационар'!D:D,СВОД!D99,'Дневной стационар'!F:F,СВОД!F99,'Дневной стационар'!H:H,"-")+SUMIFS(ЭКО!M:M,ЭКО!D:D,СВОД!D99,ЭКО!F:F,СВОД!F99)+SUMIFS(Диализ!M:M,Диализ!D:D,СВОД!D99,Диализ!F:F,СВОД!F99)+SUMIFS('Скорая мед.помощь'!N:N,'Скорая мед.помощь'!D:D,СВОД!D99,'Скорая мед.помощь'!F:F,СВОД!F99)+SUMIFS(Услуги!AV:AV,Услуги!D:D,СВОД!D99,Услуги!F:F,СВОД!F99)+SUMIFS(Поликлиника!BK:BK,Поликлиника!D:D,СВОД!D99,Поликлиника!F:F,СВОД!F99)</f>
        <v>0</v>
      </c>
      <c r="Q99" s="336">
        <f>SUMIFS(Сверхбаза!L:L,Сверхбаза!C:C,СВОД!D99,Сверхбаза!E:E,СВОД!F99)+SUMIFS(Сверхбаза!N:N,Сверхбаза!C:C,СВОД!D99,Сверхбаза!E:E,СВОД!F99)</f>
        <v>0</v>
      </c>
      <c r="R99" s="337">
        <f>SUMIFS(Сверхбаза!P:P,Сверхбаза!C:C,СВОД!D99,Сверхбаза!E:E,СВОД!F99)</f>
        <v>0</v>
      </c>
      <c r="S99" s="337">
        <f>SUMIFS(Сверхбаза!R:R,Сверхбаза!C:C,СВОД!D99,Сверхбаза!E:E,СВОД!F99)</f>
        <v>0</v>
      </c>
      <c r="T99" s="337">
        <f>SUMIFS(Сверхбаза!Q:Q,Сверхбаза!C:C,СВОД!D99,Сверхбаза!E:E,СВОД!F99)</f>
        <v>0</v>
      </c>
      <c r="U99" s="337">
        <f>SUMIFS(Сверхбаза!S:S,Сверхбаза!C:C,СВОД!D99,Сверхбаза!E:E,СВОД!F99)</f>
        <v>0</v>
      </c>
      <c r="V99" s="339">
        <f>SUMIFS(Сверхбаза!G:G,Сверхбаза!C:C,СВОД!D99,Сверхбаза!E:E,СВОД!F99)</f>
        <v>0</v>
      </c>
    </row>
    <row r="100" spans="1:22" ht="38.25" outlineLevel="2" x14ac:dyDescent="0.2">
      <c r="A100" s="33" t="s">
        <v>7</v>
      </c>
      <c r="B100" s="9">
        <v>2</v>
      </c>
      <c r="C100" s="10">
        <v>500107</v>
      </c>
      <c r="D100" s="273">
        <v>10801</v>
      </c>
      <c r="E100" s="81" t="s">
        <v>640</v>
      </c>
      <c r="F100" s="81">
        <v>3</v>
      </c>
      <c r="G100" s="82" t="s">
        <v>136</v>
      </c>
      <c r="H100" s="336">
        <f>SUMIFS('Круглосуточный стационар'!J:J,'Круглосуточный стационар'!D:D,СВОД!D100,'Круглосуточный стационар'!H:H,"-",'Круглосуточный стационар'!F:F,СВОД!F100)+SUMIFS(ВМП!J:J,ВМП!D:D,СВОД!D100,ВМП!H:H,"-",ВМП!F:F,СВОД!F100)+SUMIFS('Дневной стационар'!J:J,'Дневной стационар'!D:D,СВОД!D100,'Дневной стационар'!H:H,"-",'Дневной стационар'!F:F,СВОД!F100)+SUMIFS(ЭКО!H:H,ЭКО!D:D,СВОД!D100,ЭКО!F:F,СВОД!F100)+SUMIFS(Диализ!H:H,Диализ!D:D,СВОД!D100,Диализ!F:F,СВОД!F100)</f>
        <v>0</v>
      </c>
      <c r="I100" s="337">
        <f>SUMIFS(Поликлиника!H:H,Поликлиника!D:D,СВОД!D100,Поликлиника!F:F,СВОД!F100)</f>
        <v>0</v>
      </c>
      <c r="J100" s="337">
        <f>SUMIFS(Поликлиника!AQ:AQ,Поликлиника!D:D,СВОД!D100,Поликлиника!F:F,СВОД!F100)</f>
        <v>0</v>
      </c>
      <c r="K100" s="337">
        <f>SUMIFS(Поликлиника!AV:AV,Поликлиника!D:D,СВОД!D100,Поликлиника!F:F,СВОД!F100)</f>
        <v>0</v>
      </c>
      <c r="L100" s="337">
        <f>SUMIFS(Поликлиника!BA:BA,Поликлиника!D:D,СВОД!D100,Поликлиника!F:F,СВОД!F100)</f>
        <v>0</v>
      </c>
      <c r="M100" s="337">
        <f>SUMIFS(Услуги!H:H,Услуги!D:D,СВОД!D100,Услуги!F:F,СВОД!F100)+SUMIFS(Услуги!M:M,Услуги!D:D,СВОД!D100,Услуги!F:F,СВОД!F100)+SUMIFS(Услуги!R:R,Услуги!D:D,СВОД!D100,Услуги!F:F,СВОД!F100)+SUMIFS(Услуги!W:W,Услуги!D:D,СВОД!D100,Услуги!F:F,СВОД!F100)+SUMIFS(Услуги!AB:AB,Услуги!D:D,СВОД!D100,Услуги!F:F,СВОД!F100)+SUMIFS(Услуги!AG:AG,Услуги!D:D,СВОД!D100,Услуги!F:F,СВОД!F100)+SUMIFS(Услуги!AL:AL,Услуги!D:D,СВОД!D100,Услуги!F:F,СВОД!F100)+SUMIFS(Услуги!AQ:AQ,Услуги!D:D,СВОД!D100,Услуги!F:F,СВОД!F100)</f>
        <v>0</v>
      </c>
      <c r="N100" s="337">
        <f>SUMIFS('Скорая мед.помощь'!I:I,'Скорая мед.помощь'!D:D,СВОД!D100,'Скорая мед.помощь'!F:F,СВОД!F100)</f>
        <v>0</v>
      </c>
      <c r="O100" s="338">
        <f>SUMIFS(Поликлиника!BF:BF,Поликлиника!D:D,СВОД!D100,Поликлиника!F:F,СВОД!F100)</f>
        <v>0</v>
      </c>
      <c r="P100" s="339">
        <f>SUMIFS('Круглосуточный стационар'!O:O,'Круглосуточный стационар'!D:D,СВОД!D100,'Круглосуточный стационар'!F:F,СВОД!F100,'Круглосуточный стационар'!H:H,"-")+SUMIFS(ВМП!O:O,ВМП!D:D,СВОД!D100,ВМП!F:F,СВОД!F100,ВМП!H:H,"-")+SUMIFS('Дневной стационар'!O:O,'Дневной стационар'!D:D,СВОД!D100,'Дневной стационар'!F:F,СВОД!F100,'Дневной стационар'!H:H,"-")+SUMIFS(ЭКО!M:M,ЭКО!D:D,СВОД!D100,ЭКО!F:F,СВОД!F100)+SUMIFS(Диализ!M:M,Диализ!D:D,СВОД!D100,Диализ!F:F,СВОД!F100)+SUMIFS('Скорая мед.помощь'!N:N,'Скорая мед.помощь'!D:D,СВОД!D100,'Скорая мед.помощь'!F:F,СВОД!F100)+SUMIFS(Услуги!AV:AV,Услуги!D:D,СВОД!D100,Услуги!F:F,СВОД!F100)+SUMIFS(Поликлиника!BK:BK,Поликлиника!D:D,СВОД!D100,Поликлиника!F:F,СВОД!F100)</f>
        <v>0</v>
      </c>
      <c r="Q100" s="336">
        <f>SUMIFS(Сверхбаза!L:L,Сверхбаза!C:C,СВОД!D100,Сверхбаза!E:E,СВОД!F100)+SUMIFS(Сверхбаза!N:N,Сверхбаза!C:C,СВОД!D100,Сверхбаза!E:E,СВОД!F100)</f>
        <v>0</v>
      </c>
      <c r="R100" s="337">
        <f>SUMIFS(Сверхбаза!P:P,Сверхбаза!C:C,СВОД!D100,Сверхбаза!E:E,СВОД!F100)</f>
        <v>0</v>
      </c>
      <c r="S100" s="337">
        <f>SUMIFS(Сверхбаза!R:R,Сверхбаза!C:C,СВОД!D100,Сверхбаза!E:E,СВОД!F100)</f>
        <v>0</v>
      </c>
      <c r="T100" s="337">
        <f>SUMIFS(Сверхбаза!Q:Q,Сверхбаза!C:C,СВОД!D100,Сверхбаза!E:E,СВОД!F100)</f>
        <v>0</v>
      </c>
      <c r="U100" s="337">
        <f>SUMIFS(Сверхбаза!S:S,Сверхбаза!C:C,СВОД!D100,Сверхбаза!E:E,СВОД!F100)</f>
        <v>0</v>
      </c>
      <c r="V100" s="339">
        <f>SUMIFS(Сверхбаза!G:G,Сверхбаза!C:C,СВОД!D100,Сверхбаза!E:E,СВОД!F100)</f>
        <v>0</v>
      </c>
    </row>
    <row r="101" spans="1:22" ht="38.25" outlineLevel="2" x14ac:dyDescent="0.2">
      <c r="A101" s="33" t="s">
        <v>7</v>
      </c>
      <c r="B101" s="9">
        <v>2</v>
      </c>
      <c r="C101" s="10">
        <v>500107</v>
      </c>
      <c r="D101" s="273">
        <v>10801</v>
      </c>
      <c r="E101" s="81" t="s">
        <v>640</v>
      </c>
      <c r="F101" s="81">
        <v>7</v>
      </c>
      <c r="G101" s="82" t="s">
        <v>861</v>
      </c>
      <c r="H101" s="336">
        <f>SUMIFS('Круглосуточный стационар'!J:J,'Круглосуточный стационар'!D:D,СВОД!D101,'Круглосуточный стационар'!H:H,"-",'Круглосуточный стационар'!F:F,СВОД!F101)+SUMIFS(ВМП!J:J,ВМП!D:D,СВОД!D101,ВМП!H:H,"-",ВМП!F:F,СВОД!F101)+SUMIFS('Дневной стационар'!J:J,'Дневной стационар'!D:D,СВОД!D101,'Дневной стационар'!H:H,"-",'Дневной стационар'!F:F,СВОД!F101)+SUMIFS(ЭКО!H:H,ЭКО!D:D,СВОД!D101,ЭКО!F:F,СВОД!F101)+SUMIFS(Диализ!H:H,Диализ!D:D,СВОД!D101,Диализ!F:F,СВОД!F101)</f>
        <v>0</v>
      </c>
      <c r="I101" s="337">
        <f>SUMIFS(Поликлиника!H:H,Поликлиника!D:D,СВОД!D101,Поликлиника!F:F,СВОД!F101)</f>
        <v>0</v>
      </c>
      <c r="J101" s="337">
        <f>SUMIFS(Поликлиника!AQ:AQ,Поликлиника!D:D,СВОД!D101,Поликлиника!F:F,СВОД!F101)</f>
        <v>0</v>
      </c>
      <c r="K101" s="337">
        <f>SUMIFS(Поликлиника!AV:AV,Поликлиника!D:D,СВОД!D101,Поликлиника!F:F,СВОД!F101)</f>
        <v>0</v>
      </c>
      <c r="L101" s="337">
        <f>SUMIFS(Поликлиника!BA:BA,Поликлиника!D:D,СВОД!D101,Поликлиника!F:F,СВОД!F101)</f>
        <v>0</v>
      </c>
      <c r="M101" s="337">
        <f>SUMIFS(Услуги!H:H,Услуги!D:D,СВОД!D101,Услуги!F:F,СВОД!F101)+SUMIFS(Услуги!M:M,Услуги!D:D,СВОД!D101,Услуги!F:F,СВОД!F101)+SUMIFS(Услуги!R:R,Услуги!D:D,СВОД!D101,Услуги!F:F,СВОД!F101)+SUMIFS(Услуги!W:W,Услуги!D:D,СВОД!D101,Услуги!F:F,СВОД!F101)+SUMIFS(Услуги!AB:AB,Услуги!D:D,СВОД!D101,Услуги!F:F,СВОД!F101)+SUMIFS(Услуги!AG:AG,Услуги!D:D,СВОД!D101,Услуги!F:F,СВОД!F101)+SUMIFS(Услуги!AL:AL,Услуги!D:D,СВОД!D101,Услуги!F:F,СВОД!F101)+SUMIFS(Услуги!AQ:AQ,Услуги!D:D,СВОД!D101,Услуги!F:F,СВОД!F101)</f>
        <v>0</v>
      </c>
      <c r="N101" s="337">
        <f>SUMIFS('Скорая мед.помощь'!I:I,'Скорая мед.помощь'!D:D,СВОД!D101,'Скорая мед.помощь'!F:F,СВОД!F101)</f>
        <v>0</v>
      </c>
      <c r="O101" s="338">
        <f>SUMIFS(Поликлиника!BF:BF,Поликлиника!D:D,СВОД!D101,Поликлиника!F:F,СВОД!F101)</f>
        <v>0</v>
      </c>
      <c r="P101" s="339">
        <f>SUMIFS('Круглосуточный стационар'!O:O,'Круглосуточный стационар'!D:D,СВОД!D101,'Круглосуточный стационар'!F:F,СВОД!F101,'Круглосуточный стационар'!H:H,"-")+SUMIFS(ВМП!O:O,ВМП!D:D,СВОД!D101,ВМП!F:F,СВОД!F101,ВМП!H:H,"-")+SUMIFS('Дневной стационар'!O:O,'Дневной стационар'!D:D,СВОД!D101,'Дневной стационар'!F:F,СВОД!F101,'Дневной стационар'!H:H,"-")+SUMIFS(ЭКО!M:M,ЭКО!D:D,СВОД!D101,ЭКО!F:F,СВОД!F101)+SUMIFS(Диализ!M:M,Диализ!D:D,СВОД!D101,Диализ!F:F,СВОД!F101)+SUMIFS('Скорая мед.помощь'!N:N,'Скорая мед.помощь'!D:D,СВОД!D101,'Скорая мед.помощь'!F:F,СВОД!F101)+SUMIFS(Услуги!AV:AV,Услуги!D:D,СВОД!D101,Услуги!F:F,СВОД!F101)+SUMIFS(Поликлиника!BK:BK,Поликлиника!D:D,СВОД!D101,Поликлиника!F:F,СВОД!F101)</f>
        <v>0</v>
      </c>
      <c r="Q101" s="336">
        <f>SUMIFS(Сверхбаза!L:L,Сверхбаза!C:C,СВОД!D101,Сверхбаза!E:E,СВОД!F101)+SUMIFS(Сверхбаза!N:N,Сверхбаза!C:C,СВОД!D101,Сверхбаза!E:E,СВОД!F101)</f>
        <v>0</v>
      </c>
      <c r="R101" s="337">
        <f>SUMIFS(Сверхбаза!P:P,Сверхбаза!C:C,СВОД!D101,Сверхбаза!E:E,СВОД!F101)</f>
        <v>0</v>
      </c>
      <c r="S101" s="337">
        <f>SUMIFS(Сверхбаза!R:R,Сверхбаза!C:C,СВОД!D101,Сверхбаза!E:E,СВОД!F101)</f>
        <v>0</v>
      </c>
      <c r="T101" s="337">
        <f>SUMIFS(Сверхбаза!Q:Q,Сверхбаза!C:C,СВОД!D101,Сверхбаза!E:E,СВОД!F101)</f>
        <v>0</v>
      </c>
      <c r="U101" s="337">
        <f>SUMIFS(Сверхбаза!S:S,Сверхбаза!C:C,СВОД!D101,Сверхбаза!E:E,СВОД!F101)</f>
        <v>0</v>
      </c>
      <c r="V101" s="339">
        <f>SUMIFS(Сверхбаза!G:G,Сверхбаза!C:C,СВОД!D101,Сверхбаза!E:E,СВОД!F101)</f>
        <v>0</v>
      </c>
    </row>
    <row r="102" spans="1:22" ht="38.25" outlineLevel="2" x14ac:dyDescent="0.2">
      <c r="A102" s="33" t="s">
        <v>7</v>
      </c>
      <c r="B102" s="9">
        <v>2</v>
      </c>
      <c r="C102" s="10">
        <v>500107</v>
      </c>
      <c r="D102" s="273">
        <v>10801</v>
      </c>
      <c r="E102" s="81" t="s">
        <v>640</v>
      </c>
      <c r="F102" s="81">
        <v>70</v>
      </c>
      <c r="G102" s="82" t="s">
        <v>862</v>
      </c>
      <c r="H102" s="336">
        <f>SUMIFS('Круглосуточный стационар'!J:J,'Круглосуточный стационар'!D:D,СВОД!D102,'Круглосуточный стационар'!H:H,"-",'Круглосуточный стационар'!F:F,СВОД!F102)+SUMIFS(ВМП!J:J,ВМП!D:D,СВОД!D102,ВМП!H:H,"-",ВМП!F:F,СВОД!F102)+SUMIFS('Дневной стационар'!J:J,'Дневной стационар'!D:D,СВОД!D102,'Дневной стационар'!H:H,"-",'Дневной стационар'!F:F,СВОД!F102)+SUMIFS(ЭКО!H:H,ЭКО!D:D,СВОД!D102,ЭКО!F:F,СВОД!F102)+SUMIFS(Диализ!H:H,Диализ!D:D,СВОД!D102,Диализ!F:F,СВОД!F102)</f>
        <v>0</v>
      </c>
      <c r="I102" s="337">
        <f>SUMIFS(Поликлиника!H:H,Поликлиника!D:D,СВОД!D102,Поликлиника!F:F,СВОД!F102)</f>
        <v>0</v>
      </c>
      <c r="J102" s="337">
        <f>SUMIFS(Поликлиника!AQ:AQ,Поликлиника!D:D,СВОД!D102,Поликлиника!F:F,СВОД!F102)</f>
        <v>0</v>
      </c>
      <c r="K102" s="337">
        <f>SUMIFS(Поликлиника!AV:AV,Поликлиника!D:D,СВОД!D102,Поликлиника!F:F,СВОД!F102)</f>
        <v>0</v>
      </c>
      <c r="L102" s="337">
        <f>SUMIFS(Поликлиника!BA:BA,Поликлиника!D:D,СВОД!D102,Поликлиника!F:F,СВОД!F102)</f>
        <v>0</v>
      </c>
      <c r="M102" s="337">
        <f>SUMIFS(Услуги!H:H,Услуги!D:D,СВОД!D102,Услуги!F:F,СВОД!F102)+SUMIFS(Услуги!M:M,Услуги!D:D,СВОД!D102,Услуги!F:F,СВОД!F102)+SUMIFS(Услуги!R:R,Услуги!D:D,СВОД!D102,Услуги!F:F,СВОД!F102)+SUMIFS(Услуги!W:W,Услуги!D:D,СВОД!D102,Услуги!F:F,СВОД!F102)+SUMIFS(Услуги!AB:AB,Услуги!D:D,СВОД!D102,Услуги!F:F,СВОД!F102)+SUMIFS(Услуги!AG:AG,Услуги!D:D,СВОД!D102,Услуги!F:F,СВОД!F102)+SUMIFS(Услуги!AL:AL,Услуги!D:D,СВОД!D102,Услуги!F:F,СВОД!F102)+SUMIFS(Услуги!AQ:AQ,Услуги!D:D,СВОД!D102,Услуги!F:F,СВОД!F102)</f>
        <v>0</v>
      </c>
      <c r="N102" s="337">
        <f>SUMIFS('Скорая мед.помощь'!I:I,'Скорая мед.помощь'!D:D,СВОД!D102,'Скорая мед.помощь'!F:F,СВОД!F102)</f>
        <v>0</v>
      </c>
      <c r="O102" s="338">
        <f>SUMIFS(Поликлиника!BF:BF,Поликлиника!D:D,СВОД!D102,Поликлиника!F:F,СВОД!F102)</f>
        <v>0</v>
      </c>
      <c r="P102" s="339">
        <f>SUMIFS('Круглосуточный стационар'!O:O,'Круглосуточный стационар'!D:D,СВОД!D102,'Круглосуточный стационар'!F:F,СВОД!F102,'Круглосуточный стационар'!H:H,"-")+SUMIFS(ВМП!O:O,ВМП!D:D,СВОД!D102,ВМП!F:F,СВОД!F102,ВМП!H:H,"-")+SUMIFS('Дневной стационар'!O:O,'Дневной стационар'!D:D,СВОД!D102,'Дневной стационар'!F:F,СВОД!F102,'Дневной стационар'!H:H,"-")+SUMIFS(ЭКО!M:M,ЭКО!D:D,СВОД!D102,ЭКО!F:F,СВОД!F102)+SUMIFS(Диализ!M:M,Диализ!D:D,СВОД!D102,Диализ!F:F,СВОД!F102)+SUMIFS('Скорая мед.помощь'!N:N,'Скорая мед.помощь'!D:D,СВОД!D102,'Скорая мед.помощь'!F:F,СВОД!F102)+SUMIFS(Услуги!AV:AV,Услуги!D:D,СВОД!D102,Услуги!F:F,СВОД!F102)+SUMIFS(Поликлиника!BK:BK,Поликлиника!D:D,СВОД!D102,Поликлиника!F:F,СВОД!F102)</f>
        <v>0</v>
      </c>
      <c r="Q102" s="336">
        <f>SUMIFS(Сверхбаза!L:L,Сверхбаза!C:C,СВОД!D102,Сверхбаза!E:E,СВОД!F102)+SUMIFS(Сверхбаза!N:N,Сверхбаза!C:C,СВОД!D102,Сверхбаза!E:E,СВОД!F102)</f>
        <v>0</v>
      </c>
      <c r="R102" s="337">
        <f>SUMIFS(Сверхбаза!P:P,Сверхбаза!C:C,СВОД!D102,Сверхбаза!E:E,СВОД!F102)</f>
        <v>0</v>
      </c>
      <c r="S102" s="337">
        <f>SUMIFS(Сверхбаза!R:R,Сверхбаза!C:C,СВОД!D102,Сверхбаза!E:E,СВОД!F102)</f>
        <v>0</v>
      </c>
      <c r="T102" s="337">
        <f>SUMIFS(Сверхбаза!Q:Q,Сверхбаза!C:C,СВОД!D102,Сверхбаза!E:E,СВОД!F102)</f>
        <v>0</v>
      </c>
      <c r="U102" s="337">
        <f>SUMIFS(Сверхбаза!S:S,Сверхбаза!C:C,СВОД!D102,Сверхбаза!E:E,СВОД!F102)</f>
        <v>0</v>
      </c>
      <c r="V102" s="339">
        <f>SUMIFS(Сверхбаза!G:G,Сверхбаза!C:C,СВОД!D102,Сверхбаза!E:E,СВОД!F102)</f>
        <v>0</v>
      </c>
    </row>
    <row r="103" spans="1:22" ht="38.25" outlineLevel="2" x14ac:dyDescent="0.2">
      <c r="A103" s="33" t="s">
        <v>7</v>
      </c>
      <c r="B103" s="9">
        <v>2</v>
      </c>
      <c r="C103" s="10">
        <v>500107</v>
      </c>
      <c r="D103" s="273">
        <v>10801</v>
      </c>
      <c r="E103" s="81" t="s">
        <v>640</v>
      </c>
      <c r="F103" s="81">
        <v>94</v>
      </c>
      <c r="G103" s="82" t="s">
        <v>124</v>
      </c>
      <c r="H103" s="336">
        <f>SUMIFS('Круглосуточный стационар'!J:J,'Круглосуточный стационар'!D:D,СВОД!D103,'Круглосуточный стационар'!H:H,"-",'Круглосуточный стационар'!F:F,СВОД!F103)+SUMIFS(ВМП!J:J,ВМП!D:D,СВОД!D103,ВМП!H:H,"-",ВМП!F:F,СВОД!F103)+SUMIFS('Дневной стационар'!J:J,'Дневной стационар'!D:D,СВОД!D103,'Дневной стационар'!H:H,"-",'Дневной стационар'!F:F,СВОД!F103)+SUMIFS(ЭКО!H:H,ЭКО!D:D,СВОД!D103,ЭКО!F:F,СВОД!F103)+SUMIFS(Диализ!H:H,Диализ!D:D,СВОД!D103,Диализ!F:F,СВОД!F103)</f>
        <v>0</v>
      </c>
      <c r="I103" s="337">
        <f>SUMIFS(Поликлиника!H:H,Поликлиника!D:D,СВОД!D103,Поликлиника!F:F,СВОД!F103)</f>
        <v>0</v>
      </c>
      <c r="J103" s="337">
        <f>SUMIFS(Поликлиника!AQ:AQ,Поликлиника!D:D,СВОД!D103,Поликлиника!F:F,СВОД!F103)</f>
        <v>0</v>
      </c>
      <c r="K103" s="337">
        <f>SUMIFS(Поликлиника!AV:AV,Поликлиника!D:D,СВОД!D103,Поликлиника!F:F,СВОД!F103)</f>
        <v>0</v>
      </c>
      <c r="L103" s="337">
        <f>SUMIFS(Поликлиника!BA:BA,Поликлиника!D:D,СВОД!D103,Поликлиника!F:F,СВОД!F103)</f>
        <v>0</v>
      </c>
      <c r="M103" s="337">
        <f>SUMIFS(Услуги!H:H,Услуги!D:D,СВОД!D103,Услуги!F:F,СВОД!F103)+SUMIFS(Услуги!M:M,Услуги!D:D,СВОД!D103,Услуги!F:F,СВОД!F103)+SUMIFS(Услуги!R:R,Услуги!D:D,СВОД!D103,Услуги!F:F,СВОД!F103)+SUMIFS(Услуги!W:W,Услуги!D:D,СВОД!D103,Услуги!F:F,СВОД!F103)+SUMIFS(Услуги!AB:AB,Услуги!D:D,СВОД!D103,Услуги!F:F,СВОД!F103)+SUMIFS(Услуги!AG:AG,Услуги!D:D,СВОД!D103,Услуги!F:F,СВОД!F103)+SUMIFS(Услуги!AL:AL,Услуги!D:D,СВОД!D103,Услуги!F:F,СВОД!F103)+SUMIFS(Услуги!AQ:AQ,Услуги!D:D,СВОД!D103,Услуги!F:F,СВОД!F103)</f>
        <v>0</v>
      </c>
      <c r="N103" s="337">
        <f>SUMIFS('Скорая мед.помощь'!I:I,'Скорая мед.помощь'!D:D,СВОД!D103,'Скорая мед.помощь'!F:F,СВОД!F103)</f>
        <v>0</v>
      </c>
      <c r="O103" s="338">
        <f>SUMIFS(Поликлиника!BF:BF,Поликлиника!D:D,СВОД!D103,Поликлиника!F:F,СВОД!F103)</f>
        <v>0</v>
      </c>
      <c r="P103" s="339">
        <f>SUMIFS('Круглосуточный стационар'!O:O,'Круглосуточный стационар'!D:D,СВОД!D103,'Круглосуточный стационар'!F:F,СВОД!F103,'Круглосуточный стационар'!H:H,"-")+SUMIFS(ВМП!O:O,ВМП!D:D,СВОД!D103,ВМП!F:F,СВОД!F103,ВМП!H:H,"-")+SUMIFS('Дневной стационар'!O:O,'Дневной стационар'!D:D,СВОД!D103,'Дневной стационар'!F:F,СВОД!F103,'Дневной стационар'!H:H,"-")+SUMIFS(ЭКО!M:M,ЭКО!D:D,СВОД!D103,ЭКО!F:F,СВОД!F103)+SUMIFS(Диализ!M:M,Диализ!D:D,СВОД!D103,Диализ!F:F,СВОД!F103)+SUMIFS('Скорая мед.помощь'!N:N,'Скорая мед.помощь'!D:D,СВОД!D103,'Скорая мед.помощь'!F:F,СВОД!F103)+SUMIFS(Услуги!AV:AV,Услуги!D:D,СВОД!D103,Услуги!F:F,СВОД!F103)+SUMIFS(Поликлиника!BK:BK,Поликлиника!D:D,СВОД!D103,Поликлиника!F:F,СВОД!F103)</f>
        <v>0</v>
      </c>
      <c r="Q103" s="336">
        <f>SUMIFS(Сверхбаза!L:L,Сверхбаза!C:C,СВОД!D103,Сверхбаза!E:E,СВОД!F103)+SUMIFS(Сверхбаза!N:N,Сверхбаза!C:C,СВОД!D103,Сверхбаза!E:E,СВОД!F103)</f>
        <v>0</v>
      </c>
      <c r="R103" s="337">
        <f>SUMIFS(Сверхбаза!P:P,Сверхбаза!C:C,СВОД!D103,Сверхбаза!E:E,СВОД!F103)</f>
        <v>0</v>
      </c>
      <c r="S103" s="337">
        <f>SUMIFS(Сверхбаза!R:R,Сверхбаза!C:C,СВОД!D103,Сверхбаза!E:E,СВОД!F103)</f>
        <v>0</v>
      </c>
      <c r="T103" s="337">
        <f>SUMIFS(Сверхбаза!Q:Q,Сверхбаза!C:C,СВОД!D103,Сверхбаза!E:E,СВОД!F103)</f>
        <v>0</v>
      </c>
      <c r="U103" s="337">
        <f>SUMIFS(Сверхбаза!S:S,Сверхбаза!C:C,СВОД!D103,Сверхбаза!E:E,СВОД!F103)</f>
        <v>0</v>
      </c>
      <c r="V103" s="339">
        <f>SUMIFS(Сверхбаза!G:G,Сверхбаза!C:C,СВОД!D103,Сверхбаза!E:E,СВОД!F103)</f>
        <v>0</v>
      </c>
    </row>
    <row r="104" spans="1:22" outlineLevel="1" x14ac:dyDescent="0.2">
      <c r="A104" s="320"/>
      <c r="B104" s="321"/>
      <c r="C104" s="322"/>
      <c r="D104" s="340" t="s">
        <v>967</v>
      </c>
      <c r="E104" s="83"/>
      <c r="F104" s="83"/>
      <c r="G104" s="84"/>
      <c r="H104" s="341"/>
      <c r="I104" s="342"/>
      <c r="J104" s="342"/>
      <c r="K104" s="342"/>
      <c r="L104" s="342"/>
      <c r="M104" s="342"/>
      <c r="N104" s="342"/>
      <c r="O104" s="343"/>
      <c r="P104" s="344">
        <f>SUBTOTAL(9,P96:P103)</f>
        <v>0</v>
      </c>
      <c r="Q104" s="341"/>
      <c r="R104" s="342"/>
      <c r="S104" s="342"/>
      <c r="T104" s="342"/>
      <c r="U104" s="342"/>
      <c r="V104" s="344">
        <f>SUBTOTAL(9,V96:V103)</f>
        <v>108445.974</v>
      </c>
    </row>
    <row r="105" spans="1:22" outlineLevel="2" x14ac:dyDescent="0.2">
      <c r="A105" s="33" t="s">
        <v>10</v>
      </c>
      <c r="B105" s="9">
        <v>2</v>
      </c>
      <c r="C105" s="10">
        <v>500111</v>
      </c>
      <c r="D105" s="273">
        <v>11101</v>
      </c>
      <c r="E105" s="81" t="s">
        <v>219</v>
      </c>
      <c r="F105" s="81">
        <v>1</v>
      </c>
      <c r="G105" s="82" t="s">
        <v>12</v>
      </c>
      <c r="H105" s="336">
        <f>SUMIFS('Круглосуточный стационар'!J:J,'Круглосуточный стационар'!D:D,СВОД!D105,'Круглосуточный стационар'!H:H,"-",'Круглосуточный стационар'!F:F,СВОД!F105)+SUMIFS(ВМП!J:J,ВМП!D:D,СВОД!D105,ВМП!H:H,"-",ВМП!F:F,СВОД!F105)+SUMIFS('Дневной стационар'!J:J,'Дневной стационар'!D:D,СВОД!D105,'Дневной стационар'!H:H,"-",'Дневной стационар'!F:F,СВОД!F105)+SUMIFS(ЭКО!H:H,ЭКО!D:D,СВОД!D105,ЭКО!F:F,СВОД!F105)+SUMIFS(Диализ!H:H,Диализ!D:D,СВОД!D105,Диализ!F:F,СВОД!F105)</f>
        <v>0</v>
      </c>
      <c r="I105" s="337">
        <f>SUMIFS(Поликлиника!H:H,Поликлиника!D:D,СВОД!D105,Поликлиника!F:F,СВОД!F105)</f>
        <v>0</v>
      </c>
      <c r="J105" s="337">
        <f>SUMIFS(Поликлиника!AQ:AQ,Поликлиника!D:D,СВОД!D105,Поликлиника!F:F,СВОД!F105)</f>
        <v>0</v>
      </c>
      <c r="K105" s="337">
        <f>SUMIFS(Поликлиника!AV:AV,Поликлиника!D:D,СВОД!D105,Поликлиника!F:F,СВОД!F105)</f>
        <v>0</v>
      </c>
      <c r="L105" s="337">
        <f>SUMIFS(Поликлиника!BA:BA,Поликлиника!D:D,СВОД!D105,Поликлиника!F:F,СВОД!F105)</f>
        <v>0</v>
      </c>
      <c r="M105" s="337">
        <f>SUMIFS(Услуги!H:H,Услуги!D:D,СВОД!D105,Услуги!F:F,СВОД!F105)+SUMIFS(Услуги!M:M,Услуги!D:D,СВОД!D105,Услуги!F:F,СВОД!F105)+SUMIFS(Услуги!R:R,Услуги!D:D,СВОД!D105,Услуги!F:F,СВОД!F105)+SUMIFS(Услуги!W:W,Услуги!D:D,СВОД!D105,Услуги!F:F,СВОД!F105)+SUMIFS(Услуги!AB:AB,Услуги!D:D,СВОД!D105,Услуги!F:F,СВОД!F105)+SUMIFS(Услуги!AG:AG,Услуги!D:D,СВОД!D105,Услуги!F:F,СВОД!F105)+SUMIFS(Услуги!AL:AL,Услуги!D:D,СВОД!D105,Услуги!F:F,СВОД!F105)+SUMIFS(Услуги!AQ:AQ,Услуги!D:D,СВОД!D105,Услуги!F:F,СВОД!F105)</f>
        <v>0</v>
      </c>
      <c r="N105" s="337">
        <f>SUMIFS('Скорая мед.помощь'!I:I,'Скорая мед.помощь'!D:D,СВОД!D105,'Скорая мед.помощь'!F:F,СВОД!F105)</f>
        <v>0</v>
      </c>
      <c r="O105" s="338">
        <f>SUMIFS(Поликлиника!BF:BF,Поликлиника!D:D,СВОД!D105,Поликлиника!F:F,СВОД!F105)</f>
        <v>0</v>
      </c>
      <c r="P105" s="339">
        <f>SUMIFS('Круглосуточный стационар'!O:O,'Круглосуточный стационар'!D:D,СВОД!D105,'Круглосуточный стационар'!F:F,СВОД!F105,'Круглосуточный стационар'!H:H,"-")+SUMIFS(ВМП!O:O,ВМП!D:D,СВОД!D105,ВМП!F:F,СВОД!F105,ВМП!H:H,"-")+SUMIFS('Дневной стационар'!O:O,'Дневной стационар'!D:D,СВОД!D105,'Дневной стационар'!F:F,СВОД!F105,'Дневной стационар'!H:H,"-")+SUMIFS(ЭКО!M:M,ЭКО!D:D,СВОД!D105,ЭКО!F:F,СВОД!F105)+SUMIFS(Диализ!M:M,Диализ!D:D,СВОД!D105,Диализ!F:F,СВОД!F105)+SUMIFS('Скорая мед.помощь'!N:N,'Скорая мед.помощь'!D:D,СВОД!D105,'Скорая мед.помощь'!F:F,СВОД!F105)+SUMIFS(Услуги!AV:AV,Услуги!D:D,СВОД!D105,Услуги!F:F,СВОД!F105)+SUMIFS(Поликлиника!BK:BK,Поликлиника!D:D,СВОД!D105,Поликлиника!F:F,СВОД!F105)</f>
        <v>0</v>
      </c>
      <c r="Q105" s="336">
        <f>SUMIFS(Сверхбаза!L:L,Сверхбаза!C:C,СВОД!D105,Сверхбаза!E:E,СВОД!F105)+SUMIFS(Сверхбаза!N:N,Сверхбаза!C:C,СВОД!D105,Сверхбаза!E:E,СВОД!F105)</f>
        <v>0</v>
      </c>
      <c r="R105" s="337">
        <f>SUMIFS(Сверхбаза!P:P,Сверхбаза!C:C,СВОД!D105,Сверхбаза!E:E,СВОД!F105)</f>
        <v>0</v>
      </c>
      <c r="S105" s="337">
        <f>SUMIFS(Сверхбаза!R:R,Сверхбаза!C:C,СВОД!D105,Сверхбаза!E:E,СВОД!F105)</f>
        <v>0</v>
      </c>
      <c r="T105" s="337">
        <f>SUMIFS(Сверхбаза!Q:Q,Сверхбаза!C:C,СВОД!D105,Сверхбаза!E:E,СВОД!F105)</f>
        <v>0</v>
      </c>
      <c r="U105" s="337">
        <f>SUMIFS(Сверхбаза!S:S,Сверхбаза!C:C,СВОД!D105,Сверхбаза!E:E,СВОД!F105)</f>
        <v>0</v>
      </c>
      <c r="V105" s="339">
        <f>SUMIFS(Сверхбаза!G:G,Сверхбаза!C:C,СВОД!D105,Сверхбаза!E:E,СВОД!F105)</f>
        <v>0</v>
      </c>
    </row>
    <row r="106" spans="1:22" ht="25.5" outlineLevel="2" x14ac:dyDescent="0.2">
      <c r="A106" s="33" t="s">
        <v>10</v>
      </c>
      <c r="B106" s="9">
        <v>2</v>
      </c>
      <c r="C106" s="10">
        <v>500111</v>
      </c>
      <c r="D106" s="273">
        <v>11101</v>
      </c>
      <c r="E106" s="81" t="s">
        <v>219</v>
      </c>
      <c r="F106" s="81">
        <v>13</v>
      </c>
      <c r="G106" s="82" t="s">
        <v>859</v>
      </c>
      <c r="H106" s="336">
        <f>SUMIFS('Круглосуточный стационар'!J:J,'Круглосуточный стационар'!D:D,СВОД!D106,'Круглосуточный стационар'!H:H,"-",'Круглосуточный стационар'!F:F,СВОД!F106)+SUMIFS(ВМП!J:J,ВМП!D:D,СВОД!D106,ВМП!H:H,"-",ВМП!F:F,СВОД!F106)+SUMIFS('Дневной стационар'!J:J,'Дневной стационар'!D:D,СВОД!D106,'Дневной стационар'!H:H,"-",'Дневной стационар'!F:F,СВОД!F106)+SUMIFS(ЭКО!H:H,ЭКО!D:D,СВОД!D106,ЭКО!F:F,СВОД!F106)+SUMIFS(Диализ!H:H,Диализ!D:D,СВОД!D106,Диализ!F:F,СВОД!F106)</f>
        <v>0</v>
      </c>
      <c r="I106" s="337">
        <f>SUMIFS(Поликлиника!H:H,Поликлиника!D:D,СВОД!D106,Поликлиника!F:F,СВОД!F106)</f>
        <v>0</v>
      </c>
      <c r="J106" s="337">
        <f>SUMIFS(Поликлиника!AQ:AQ,Поликлиника!D:D,СВОД!D106,Поликлиника!F:F,СВОД!F106)</f>
        <v>0</v>
      </c>
      <c r="K106" s="337">
        <f>SUMIFS(Поликлиника!AV:AV,Поликлиника!D:D,СВОД!D106,Поликлиника!F:F,СВОД!F106)</f>
        <v>0</v>
      </c>
      <c r="L106" s="337">
        <f>SUMIFS(Поликлиника!BA:BA,Поликлиника!D:D,СВОД!D106,Поликлиника!F:F,СВОД!F106)</f>
        <v>0</v>
      </c>
      <c r="M106" s="337">
        <f>SUMIFS(Услуги!H:H,Услуги!D:D,СВОД!D106,Услуги!F:F,СВОД!F106)+SUMIFS(Услуги!M:M,Услуги!D:D,СВОД!D106,Услуги!F:F,СВОД!F106)+SUMIFS(Услуги!R:R,Услуги!D:D,СВОД!D106,Услуги!F:F,СВОД!F106)+SUMIFS(Услуги!W:W,Услуги!D:D,СВОД!D106,Услуги!F:F,СВОД!F106)+SUMIFS(Услуги!AB:AB,Услуги!D:D,СВОД!D106,Услуги!F:F,СВОД!F106)+SUMIFS(Услуги!AG:AG,Услуги!D:D,СВОД!D106,Услуги!F:F,СВОД!F106)+SUMIFS(Услуги!AL:AL,Услуги!D:D,СВОД!D106,Услуги!F:F,СВОД!F106)+SUMIFS(Услуги!AQ:AQ,Услуги!D:D,СВОД!D106,Услуги!F:F,СВОД!F106)</f>
        <v>0</v>
      </c>
      <c r="N106" s="337">
        <f>SUMIFS('Скорая мед.помощь'!I:I,'Скорая мед.помощь'!D:D,СВОД!D106,'Скорая мед.помощь'!F:F,СВОД!F106)</f>
        <v>0</v>
      </c>
      <c r="O106" s="338">
        <f>SUMIFS(Поликлиника!BF:BF,Поликлиника!D:D,СВОД!D106,Поликлиника!F:F,СВОД!F106)</f>
        <v>0</v>
      </c>
      <c r="P106" s="339">
        <f>SUMIFS('Круглосуточный стационар'!O:O,'Круглосуточный стационар'!D:D,СВОД!D106,'Круглосуточный стационар'!F:F,СВОД!F106,'Круглосуточный стационар'!H:H,"-")+SUMIFS(ВМП!O:O,ВМП!D:D,СВОД!D106,ВМП!F:F,СВОД!F106,ВМП!H:H,"-")+SUMIFS('Дневной стационар'!O:O,'Дневной стационар'!D:D,СВОД!D106,'Дневной стационар'!F:F,СВОД!F106,'Дневной стационар'!H:H,"-")+SUMIFS(ЭКО!M:M,ЭКО!D:D,СВОД!D106,ЭКО!F:F,СВОД!F106)+SUMIFS(Диализ!M:M,Диализ!D:D,СВОД!D106,Диализ!F:F,СВОД!F106)+SUMIFS('Скорая мед.помощь'!N:N,'Скорая мед.помощь'!D:D,СВОД!D106,'Скорая мед.помощь'!F:F,СВОД!F106)+SUMIFS(Услуги!AV:AV,Услуги!D:D,СВОД!D106,Услуги!F:F,СВОД!F106)+SUMIFS(Поликлиника!BK:BK,Поликлиника!D:D,СВОД!D106,Поликлиника!F:F,СВОД!F106)</f>
        <v>0</v>
      </c>
      <c r="Q106" s="336">
        <f>SUMIFS(Сверхбаза!L:L,Сверхбаза!C:C,СВОД!D106,Сверхбаза!E:E,СВОД!F106)+SUMIFS(Сверхбаза!N:N,Сверхбаза!C:C,СВОД!D106,Сверхбаза!E:E,СВОД!F106)</f>
        <v>0</v>
      </c>
      <c r="R106" s="337">
        <f>SUMIFS(Сверхбаза!P:P,Сверхбаза!C:C,СВОД!D106,Сверхбаза!E:E,СВОД!F106)</f>
        <v>0</v>
      </c>
      <c r="S106" s="337">
        <f>SUMIFS(Сверхбаза!R:R,Сверхбаза!C:C,СВОД!D106,Сверхбаза!E:E,СВОД!F106)</f>
        <v>0</v>
      </c>
      <c r="T106" s="337">
        <f>SUMIFS(Сверхбаза!Q:Q,Сверхбаза!C:C,СВОД!D106,Сверхбаза!E:E,СВОД!F106)</f>
        <v>0</v>
      </c>
      <c r="U106" s="337">
        <f>SUMIFS(Сверхбаза!S:S,Сверхбаза!C:C,СВОД!D106,Сверхбаза!E:E,СВОД!F106)</f>
        <v>0</v>
      </c>
      <c r="V106" s="339">
        <f>SUMIFS(Сверхбаза!G:G,Сверхбаза!C:C,СВОД!D106,Сверхбаза!E:E,СВОД!F106)</f>
        <v>0</v>
      </c>
    </row>
    <row r="107" spans="1:22" outlineLevel="2" x14ac:dyDescent="0.2">
      <c r="A107" s="33" t="s">
        <v>10</v>
      </c>
      <c r="B107" s="9">
        <v>2</v>
      </c>
      <c r="C107" s="10">
        <v>500111</v>
      </c>
      <c r="D107" s="273">
        <v>11101</v>
      </c>
      <c r="E107" s="81" t="s">
        <v>219</v>
      </c>
      <c r="F107" s="81">
        <v>2</v>
      </c>
      <c r="G107" s="82" t="s">
        <v>135</v>
      </c>
      <c r="H107" s="336">
        <f>SUMIFS('Круглосуточный стационар'!J:J,'Круглосуточный стационар'!D:D,СВОД!D107,'Круглосуточный стационар'!H:H,"-",'Круглосуточный стационар'!F:F,СВОД!F107)+SUMIFS(ВМП!J:J,ВМП!D:D,СВОД!D107,ВМП!H:H,"-",ВМП!F:F,СВОД!F107)+SUMIFS('Дневной стационар'!J:J,'Дневной стационар'!D:D,СВОД!D107,'Дневной стационар'!H:H,"-",'Дневной стационар'!F:F,СВОД!F107)+SUMIFS(ЭКО!H:H,ЭКО!D:D,СВОД!D107,ЭКО!F:F,СВОД!F107)+SUMIFS(Диализ!H:H,Диализ!D:D,СВОД!D107,Диализ!F:F,СВОД!F107)</f>
        <v>0</v>
      </c>
      <c r="I107" s="337">
        <f>SUMIFS(Поликлиника!H:H,Поликлиника!D:D,СВОД!D107,Поликлиника!F:F,СВОД!F107)</f>
        <v>0</v>
      </c>
      <c r="J107" s="337">
        <f>SUMIFS(Поликлиника!AQ:AQ,Поликлиника!D:D,СВОД!D107,Поликлиника!F:F,СВОД!F107)</f>
        <v>0</v>
      </c>
      <c r="K107" s="337">
        <f>SUMIFS(Поликлиника!AV:AV,Поликлиника!D:D,СВОД!D107,Поликлиника!F:F,СВОД!F107)</f>
        <v>0</v>
      </c>
      <c r="L107" s="337">
        <f>SUMIFS(Поликлиника!BA:BA,Поликлиника!D:D,СВОД!D107,Поликлиника!F:F,СВОД!F107)</f>
        <v>0</v>
      </c>
      <c r="M107" s="337">
        <f>SUMIFS(Услуги!H:H,Услуги!D:D,СВОД!D107,Услуги!F:F,СВОД!F107)+SUMIFS(Услуги!M:M,Услуги!D:D,СВОД!D107,Услуги!F:F,СВОД!F107)+SUMIFS(Услуги!R:R,Услуги!D:D,СВОД!D107,Услуги!F:F,СВОД!F107)+SUMIFS(Услуги!W:W,Услуги!D:D,СВОД!D107,Услуги!F:F,СВОД!F107)+SUMIFS(Услуги!AB:AB,Услуги!D:D,СВОД!D107,Услуги!F:F,СВОД!F107)+SUMIFS(Услуги!AG:AG,Услуги!D:D,СВОД!D107,Услуги!F:F,СВОД!F107)+SUMIFS(Услуги!AL:AL,Услуги!D:D,СВОД!D107,Услуги!F:F,СВОД!F107)+SUMIFS(Услуги!AQ:AQ,Услуги!D:D,СВОД!D107,Услуги!F:F,СВОД!F107)</f>
        <v>0</v>
      </c>
      <c r="N107" s="337">
        <f>SUMIFS('Скорая мед.помощь'!I:I,'Скорая мед.помощь'!D:D,СВОД!D107,'Скорая мед.помощь'!F:F,СВОД!F107)</f>
        <v>0</v>
      </c>
      <c r="O107" s="338">
        <f>SUMIFS(Поликлиника!BF:BF,Поликлиника!D:D,СВОД!D107,Поликлиника!F:F,СВОД!F107)</f>
        <v>0</v>
      </c>
      <c r="P107" s="339">
        <f>SUMIFS('Круглосуточный стационар'!O:O,'Круглосуточный стационар'!D:D,СВОД!D107,'Круглосуточный стационар'!F:F,СВОД!F107,'Круглосуточный стационар'!H:H,"-")+SUMIFS(ВМП!O:O,ВМП!D:D,СВОД!D107,ВМП!F:F,СВОД!F107,ВМП!H:H,"-")+SUMIFS('Дневной стационар'!O:O,'Дневной стационар'!D:D,СВОД!D107,'Дневной стационар'!F:F,СВОД!F107,'Дневной стационар'!H:H,"-")+SUMIFS(ЭКО!M:M,ЭКО!D:D,СВОД!D107,ЭКО!F:F,СВОД!F107)+SUMIFS(Диализ!M:M,Диализ!D:D,СВОД!D107,Диализ!F:F,СВОД!F107)+SUMIFS('Скорая мед.помощь'!N:N,'Скорая мед.помощь'!D:D,СВОД!D107,'Скорая мед.помощь'!F:F,СВОД!F107)+SUMIFS(Услуги!AV:AV,Услуги!D:D,СВОД!D107,Услуги!F:F,СВОД!F107)+SUMIFS(Поликлиника!BK:BK,Поликлиника!D:D,СВОД!D107,Поликлиника!F:F,СВОД!F107)</f>
        <v>0</v>
      </c>
      <c r="Q107" s="336">
        <f>SUMIFS(Сверхбаза!L:L,Сверхбаза!C:C,СВОД!D107,Сверхбаза!E:E,СВОД!F107)+SUMIFS(Сверхбаза!N:N,Сверхбаза!C:C,СВОД!D107,Сверхбаза!E:E,СВОД!F107)</f>
        <v>0</v>
      </c>
      <c r="R107" s="337">
        <f>SUMIFS(Сверхбаза!P:P,Сверхбаза!C:C,СВОД!D107,Сверхбаза!E:E,СВОД!F107)</f>
        <v>0</v>
      </c>
      <c r="S107" s="337">
        <f>SUMIFS(Сверхбаза!R:R,Сверхбаза!C:C,СВОД!D107,Сверхбаза!E:E,СВОД!F107)</f>
        <v>0</v>
      </c>
      <c r="T107" s="337">
        <f>SUMIFS(Сверхбаза!Q:Q,Сверхбаза!C:C,СВОД!D107,Сверхбаза!E:E,СВОД!F107)</f>
        <v>0</v>
      </c>
      <c r="U107" s="337">
        <f>SUMIFS(Сверхбаза!S:S,Сверхбаза!C:C,СВОД!D107,Сверхбаза!E:E,СВОД!F107)</f>
        <v>0</v>
      </c>
      <c r="V107" s="339">
        <f>SUMIFS(Сверхбаза!G:G,Сверхбаза!C:C,СВОД!D107,Сверхбаза!E:E,СВОД!F107)</f>
        <v>0</v>
      </c>
    </row>
    <row r="108" spans="1:22" ht="25.5" outlineLevel="2" x14ac:dyDescent="0.2">
      <c r="A108" s="33" t="s">
        <v>10</v>
      </c>
      <c r="B108" s="9">
        <v>2</v>
      </c>
      <c r="C108" s="10">
        <v>500111</v>
      </c>
      <c r="D108" s="273">
        <v>11101</v>
      </c>
      <c r="E108" s="81" t="s">
        <v>219</v>
      </c>
      <c r="F108" s="81">
        <v>6</v>
      </c>
      <c r="G108" s="82" t="s">
        <v>860</v>
      </c>
      <c r="H108" s="336">
        <f>SUMIFS('Круглосуточный стационар'!J:J,'Круглосуточный стационар'!D:D,СВОД!D108,'Круглосуточный стационар'!H:H,"-",'Круглосуточный стационар'!F:F,СВОД!F108)+SUMIFS(ВМП!J:J,ВМП!D:D,СВОД!D108,ВМП!H:H,"-",ВМП!F:F,СВОД!F108)+SUMIFS('Дневной стационар'!J:J,'Дневной стационар'!D:D,СВОД!D108,'Дневной стационар'!H:H,"-",'Дневной стационар'!F:F,СВОД!F108)+SUMIFS(ЭКО!H:H,ЭКО!D:D,СВОД!D108,ЭКО!F:F,СВОД!F108)+SUMIFS(Диализ!H:H,Диализ!D:D,СВОД!D108,Диализ!F:F,СВОД!F108)</f>
        <v>0</v>
      </c>
      <c r="I108" s="337">
        <f>SUMIFS(Поликлиника!H:H,Поликлиника!D:D,СВОД!D108,Поликлиника!F:F,СВОД!F108)</f>
        <v>0</v>
      </c>
      <c r="J108" s="337">
        <f>SUMIFS(Поликлиника!AQ:AQ,Поликлиника!D:D,СВОД!D108,Поликлиника!F:F,СВОД!F108)</f>
        <v>0</v>
      </c>
      <c r="K108" s="337">
        <f>SUMIFS(Поликлиника!AV:AV,Поликлиника!D:D,СВОД!D108,Поликлиника!F:F,СВОД!F108)</f>
        <v>0</v>
      </c>
      <c r="L108" s="337">
        <f>SUMIFS(Поликлиника!BA:BA,Поликлиника!D:D,СВОД!D108,Поликлиника!F:F,СВОД!F108)</f>
        <v>0</v>
      </c>
      <c r="M108" s="337">
        <f>SUMIFS(Услуги!H:H,Услуги!D:D,СВОД!D108,Услуги!F:F,СВОД!F108)+SUMIFS(Услуги!M:M,Услуги!D:D,СВОД!D108,Услуги!F:F,СВОД!F108)+SUMIFS(Услуги!R:R,Услуги!D:D,СВОД!D108,Услуги!F:F,СВОД!F108)+SUMIFS(Услуги!W:W,Услуги!D:D,СВОД!D108,Услуги!F:F,СВОД!F108)+SUMIFS(Услуги!AB:AB,Услуги!D:D,СВОД!D108,Услуги!F:F,СВОД!F108)+SUMIFS(Услуги!AG:AG,Услуги!D:D,СВОД!D108,Услуги!F:F,СВОД!F108)+SUMIFS(Услуги!AL:AL,Услуги!D:D,СВОД!D108,Услуги!F:F,СВОД!F108)+SUMIFS(Услуги!AQ:AQ,Услуги!D:D,СВОД!D108,Услуги!F:F,СВОД!F108)</f>
        <v>0</v>
      </c>
      <c r="N108" s="337">
        <f>SUMIFS('Скорая мед.помощь'!I:I,'Скорая мед.помощь'!D:D,СВОД!D108,'Скорая мед.помощь'!F:F,СВОД!F108)</f>
        <v>0</v>
      </c>
      <c r="O108" s="338">
        <f>SUMIFS(Поликлиника!BF:BF,Поликлиника!D:D,СВОД!D108,Поликлиника!F:F,СВОД!F108)</f>
        <v>0</v>
      </c>
      <c r="P108" s="339">
        <f>SUMIFS('Круглосуточный стационар'!O:O,'Круглосуточный стационар'!D:D,СВОД!D108,'Круглосуточный стационар'!F:F,СВОД!F108,'Круглосуточный стационар'!H:H,"-")+SUMIFS(ВМП!O:O,ВМП!D:D,СВОД!D108,ВМП!F:F,СВОД!F108,ВМП!H:H,"-")+SUMIFS('Дневной стационар'!O:O,'Дневной стационар'!D:D,СВОД!D108,'Дневной стационар'!F:F,СВОД!F108,'Дневной стационар'!H:H,"-")+SUMIFS(ЭКО!M:M,ЭКО!D:D,СВОД!D108,ЭКО!F:F,СВОД!F108)+SUMIFS(Диализ!M:M,Диализ!D:D,СВОД!D108,Диализ!F:F,СВОД!F108)+SUMIFS('Скорая мед.помощь'!N:N,'Скорая мед.помощь'!D:D,СВОД!D108,'Скорая мед.помощь'!F:F,СВОД!F108)+SUMIFS(Услуги!AV:AV,Услуги!D:D,СВОД!D108,Услуги!F:F,СВОД!F108)+SUMIFS(Поликлиника!BK:BK,Поликлиника!D:D,СВОД!D108,Поликлиника!F:F,СВОД!F108)</f>
        <v>0</v>
      </c>
      <c r="Q108" s="336">
        <f>SUMIFS(Сверхбаза!L:L,Сверхбаза!C:C,СВОД!D108,Сверхбаза!E:E,СВОД!F108)+SUMIFS(Сверхбаза!N:N,Сверхбаза!C:C,СВОД!D108,Сверхбаза!E:E,СВОД!F108)</f>
        <v>0</v>
      </c>
      <c r="R108" s="337">
        <f>SUMIFS(Сверхбаза!P:P,Сверхбаза!C:C,СВОД!D108,Сверхбаза!E:E,СВОД!F108)</f>
        <v>0</v>
      </c>
      <c r="S108" s="337">
        <f>SUMIFS(Сверхбаза!R:R,Сверхбаза!C:C,СВОД!D108,Сверхбаза!E:E,СВОД!F108)</f>
        <v>0</v>
      </c>
      <c r="T108" s="337">
        <f>SUMIFS(Сверхбаза!Q:Q,Сверхбаза!C:C,СВОД!D108,Сверхбаза!E:E,СВОД!F108)</f>
        <v>0</v>
      </c>
      <c r="U108" s="337">
        <f>SUMIFS(Сверхбаза!S:S,Сверхбаза!C:C,СВОД!D108,Сверхбаза!E:E,СВОД!F108)</f>
        <v>0</v>
      </c>
      <c r="V108" s="339">
        <f>SUMIFS(Сверхбаза!G:G,Сверхбаза!C:C,СВОД!D108,Сверхбаза!E:E,СВОД!F108)</f>
        <v>0</v>
      </c>
    </row>
    <row r="109" spans="1:22" ht="25.5" outlineLevel="2" x14ac:dyDescent="0.2">
      <c r="A109" s="33" t="s">
        <v>10</v>
      </c>
      <c r="B109" s="9">
        <v>2</v>
      </c>
      <c r="C109" s="10">
        <v>500111</v>
      </c>
      <c r="D109" s="273">
        <v>11101</v>
      </c>
      <c r="E109" s="81" t="s">
        <v>219</v>
      </c>
      <c r="F109" s="81">
        <v>3</v>
      </c>
      <c r="G109" s="82" t="s">
        <v>136</v>
      </c>
      <c r="H109" s="336">
        <f>SUMIFS('Круглосуточный стационар'!J:J,'Круглосуточный стационар'!D:D,СВОД!D109,'Круглосуточный стационар'!H:H,"-",'Круглосуточный стационар'!F:F,СВОД!F109)+SUMIFS(ВМП!J:J,ВМП!D:D,СВОД!D109,ВМП!H:H,"-",ВМП!F:F,СВОД!F109)+SUMIFS('Дневной стационар'!J:J,'Дневной стационар'!D:D,СВОД!D109,'Дневной стационар'!H:H,"-",'Дневной стационар'!F:F,СВОД!F109)+SUMIFS(ЭКО!H:H,ЭКО!D:D,СВОД!D109,ЭКО!F:F,СВОД!F109)+SUMIFS(Диализ!H:H,Диализ!D:D,СВОД!D109,Диализ!F:F,СВОД!F109)</f>
        <v>0</v>
      </c>
      <c r="I109" s="337">
        <f>SUMIFS(Поликлиника!H:H,Поликлиника!D:D,СВОД!D109,Поликлиника!F:F,СВОД!F109)</f>
        <v>0</v>
      </c>
      <c r="J109" s="337">
        <f>SUMIFS(Поликлиника!AQ:AQ,Поликлиника!D:D,СВОД!D109,Поликлиника!F:F,СВОД!F109)</f>
        <v>0</v>
      </c>
      <c r="K109" s="337">
        <f>SUMIFS(Поликлиника!AV:AV,Поликлиника!D:D,СВОД!D109,Поликлиника!F:F,СВОД!F109)</f>
        <v>32</v>
      </c>
      <c r="L109" s="337">
        <f>SUMIFS(Поликлиника!BA:BA,Поликлиника!D:D,СВОД!D109,Поликлиника!F:F,СВОД!F109)</f>
        <v>3376</v>
      </c>
      <c r="M109" s="337">
        <f>SUMIFS(Услуги!H:H,Услуги!D:D,СВОД!D109,Услуги!F:F,СВОД!F109)+SUMIFS(Услуги!M:M,Услуги!D:D,СВОД!D109,Услуги!F:F,СВОД!F109)+SUMIFS(Услуги!R:R,Услуги!D:D,СВОД!D109,Услуги!F:F,СВОД!F109)+SUMIFS(Услуги!W:W,Услуги!D:D,СВОД!D109,Услуги!F:F,СВОД!F109)+SUMIFS(Услуги!AB:AB,Услуги!D:D,СВОД!D109,Услуги!F:F,СВОД!F109)+SUMIFS(Услуги!AG:AG,Услуги!D:D,СВОД!D109,Услуги!F:F,СВОД!F109)+SUMIFS(Услуги!AL:AL,Услуги!D:D,СВОД!D109,Услуги!F:F,СВОД!F109)+SUMIFS(Услуги!AQ:AQ,Услуги!D:D,СВОД!D109,Услуги!F:F,СВОД!F109)</f>
        <v>0</v>
      </c>
      <c r="N109" s="337">
        <f>SUMIFS('Скорая мед.помощь'!I:I,'Скорая мед.помощь'!D:D,СВОД!D109,'Скорая мед.помощь'!F:F,СВОД!F109)</f>
        <v>0</v>
      </c>
      <c r="O109" s="338">
        <f>SUMIFS(Поликлиника!BF:BF,Поликлиника!D:D,СВОД!D109,Поликлиника!F:F,СВОД!F109)</f>
        <v>13432</v>
      </c>
      <c r="P109" s="339">
        <f>SUMIFS('Круглосуточный стационар'!O:O,'Круглосуточный стационар'!D:D,СВОД!D109,'Круглосуточный стационар'!F:F,СВОД!F109,'Круглосуточный стационар'!H:H,"-")+SUMIFS(ВМП!O:O,ВМП!D:D,СВОД!D109,ВМП!F:F,СВОД!F109,ВМП!H:H,"-")+SUMIFS('Дневной стационар'!O:O,'Дневной стационар'!D:D,СВОД!D109,'Дневной стационар'!F:F,СВОД!F109,'Дневной стационар'!H:H,"-")+SUMIFS(ЭКО!M:M,ЭКО!D:D,СВОД!D109,ЭКО!F:F,СВОД!F109)+SUMIFS(Диализ!M:M,Диализ!D:D,СВОД!D109,Диализ!F:F,СВОД!F109)+SUMIFS('Скорая мед.помощь'!N:N,'Скорая мед.помощь'!D:D,СВОД!D109,'Скорая мед.помощь'!F:F,СВОД!F109)+SUMIFS(Услуги!AV:AV,Услуги!D:D,СВОД!D109,Услуги!F:F,СВОД!F109)+SUMIFS(Поликлиника!BK:BK,Поликлиника!D:D,СВОД!D109,Поликлиника!F:F,СВОД!F109)</f>
        <v>2157.5282666666662</v>
      </c>
      <c r="Q109" s="336">
        <f>SUMIFS(Сверхбаза!L:L,Сверхбаза!C:C,СВОД!D109,Сверхбаза!E:E,СВОД!F109)+SUMIFS(Сверхбаза!N:N,Сверхбаза!C:C,СВОД!D109,Сверхбаза!E:E,СВОД!F109)</f>
        <v>0</v>
      </c>
      <c r="R109" s="337">
        <f>SUMIFS(Сверхбаза!P:P,Сверхбаза!C:C,СВОД!D109,Сверхбаза!E:E,СВОД!F109)</f>
        <v>0</v>
      </c>
      <c r="S109" s="337">
        <f>SUMIFS(Сверхбаза!R:R,Сверхбаза!C:C,СВОД!D109,Сверхбаза!E:E,СВОД!F109)</f>
        <v>0</v>
      </c>
      <c r="T109" s="337">
        <f>SUMIFS(Сверхбаза!Q:Q,Сверхбаза!C:C,СВОД!D109,Сверхбаза!E:E,СВОД!F109)</f>
        <v>0</v>
      </c>
      <c r="U109" s="337">
        <f>SUMIFS(Сверхбаза!S:S,Сверхбаза!C:C,СВОД!D109,Сверхбаза!E:E,СВОД!F109)</f>
        <v>0</v>
      </c>
      <c r="V109" s="339">
        <f>SUMIFS(Сверхбаза!G:G,Сверхбаза!C:C,СВОД!D109,Сверхбаза!E:E,СВОД!F109)</f>
        <v>0</v>
      </c>
    </row>
    <row r="110" spans="1:22" outlineLevel="2" x14ac:dyDescent="0.2">
      <c r="A110" s="33" t="s">
        <v>10</v>
      </c>
      <c r="B110" s="9">
        <v>2</v>
      </c>
      <c r="C110" s="10">
        <v>500111</v>
      </c>
      <c r="D110" s="273">
        <v>11101</v>
      </c>
      <c r="E110" s="81" t="s">
        <v>219</v>
      </c>
      <c r="F110" s="81">
        <v>7</v>
      </c>
      <c r="G110" s="82" t="s">
        <v>861</v>
      </c>
      <c r="H110" s="336">
        <f>SUMIFS('Круглосуточный стационар'!J:J,'Круглосуточный стационар'!D:D,СВОД!D110,'Круглосуточный стационар'!H:H,"-",'Круглосуточный стационар'!F:F,СВОД!F110)+SUMIFS(ВМП!J:J,ВМП!D:D,СВОД!D110,ВМП!H:H,"-",ВМП!F:F,СВОД!F110)+SUMIFS('Дневной стационар'!J:J,'Дневной стационар'!D:D,СВОД!D110,'Дневной стационар'!H:H,"-",'Дневной стационар'!F:F,СВОД!F110)+SUMIFS(ЭКО!H:H,ЭКО!D:D,СВОД!D110,ЭКО!F:F,СВОД!F110)+SUMIFS(Диализ!H:H,Диализ!D:D,СВОД!D110,Диализ!F:F,СВОД!F110)</f>
        <v>0</v>
      </c>
      <c r="I110" s="337">
        <f>SUMIFS(Поликлиника!H:H,Поликлиника!D:D,СВОД!D110,Поликлиника!F:F,СВОД!F110)</f>
        <v>0</v>
      </c>
      <c r="J110" s="337">
        <f>SUMIFS(Поликлиника!AQ:AQ,Поликлиника!D:D,СВОД!D110,Поликлиника!F:F,СВОД!F110)</f>
        <v>0</v>
      </c>
      <c r="K110" s="337">
        <f>SUMIFS(Поликлиника!AV:AV,Поликлиника!D:D,СВОД!D110,Поликлиника!F:F,СВОД!F110)</f>
        <v>0</v>
      </c>
      <c r="L110" s="337">
        <f>SUMIFS(Поликлиника!BA:BA,Поликлиника!D:D,СВОД!D110,Поликлиника!F:F,СВОД!F110)</f>
        <v>0</v>
      </c>
      <c r="M110" s="337">
        <f>SUMIFS(Услуги!H:H,Услуги!D:D,СВОД!D110,Услуги!F:F,СВОД!F110)+SUMIFS(Услуги!M:M,Услуги!D:D,СВОД!D110,Услуги!F:F,СВОД!F110)+SUMIFS(Услуги!R:R,Услуги!D:D,СВОД!D110,Услуги!F:F,СВОД!F110)+SUMIFS(Услуги!W:W,Услуги!D:D,СВОД!D110,Услуги!F:F,СВОД!F110)+SUMIFS(Услуги!AB:AB,Услуги!D:D,СВОД!D110,Услуги!F:F,СВОД!F110)+SUMIFS(Услуги!AG:AG,Услуги!D:D,СВОД!D110,Услуги!F:F,СВОД!F110)+SUMIFS(Услуги!AL:AL,Услуги!D:D,СВОД!D110,Услуги!F:F,СВОД!F110)+SUMIFS(Услуги!AQ:AQ,Услуги!D:D,СВОД!D110,Услуги!F:F,СВОД!F110)</f>
        <v>0</v>
      </c>
      <c r="N110" s="337">
        <f>SUMIFS('Скорая мед.помощь'!I:I,'Скорая мед.помощь'!D:D,СВОД!D110,'Скорая мед.помощь'!F:F,СВОД!F110)</f>
        <v>0</v>
      </c>
      <c r="O110" s="338">
        <f>SUMIFS(Поликлиника!BF:BF,Поликлиника!D:D,СВОД!D110,Поликлиника!F:F,СВОД!F110)</f>
        <v>0</v>
      </c>
      <c r="P110" s="339">
        <f>SUMIFS('Круглосуточный стационар'!O:O,'Круглосуточный стационар'!D:D,СВОД!D110,'Круглосуточный стационар'!F:F,СВОД!F110,'Круглосуточный стационар'!H:H,"-")+SUMIFS(ВМП!O:O,ВМП!D:D,СВОД!D110,ВМП!F:F,СВОД!F110,ВМП!H:H,"-")+SUMIFS('Дневной стационар'!O:O,'Дневной стационар'!D:D,СВОД!D110,'Дневной стационар'!F:F,СВОД!F110,'Дневной стационар'!H:H,"-")+SUMIFS(ЭКО!M:M,ЭКО!D:D,СВОД!D110,ЭКО!F:F,СВОД!F110)+SUMIFS(Диализ!M:M,Диализ!D:D,СВОД!D110,Диализ!F:F,СВОД!F110)+SUMIFS('Скорая мед.помощь'!N:N,'Скорая мед.помощь'!D:D,СВОД!D110,'Скорая мед.помощь'!F:F,СВОД!F110)+SUMIFS(Услуги!AV:AV,Услуги!D:D,СВОД!D110,Услуги!F:F,СВОД!F110)+SUMIFS(Поликлиника!BK:BK,Поликлиника!D:D,СВОД!D110,Поликлиника!F:F,СВОД!F110)</f>
        <v>0</v>
      </c>
      <c r="Q110" s="336">
        <f>SUMIFS(Сверхбаза!L:L,Сверхбаза!C:C,СВОД!D110,Сверхбаза!E:E,СВОД!F110)+SUMIFS(Сверхбаза!N:N,Сверхбаза!C:C,СВОД!D110,Сверхбаза!E:E,СВОД!F110)</f>
        <v>0</v>
      </c>
      <c r="R110" s="337">
        <f>SUMIFS(Сверхбаза!P:P,Сверхбаза!C:C,СВОД!D110,Сверхбаза!E:E,СВОД!F110)</f>
        <v>0</v>
      </c>
      <c r="S110" s="337">
        <f>SUMIFS(Сверхбаза!R:R,Сверхбаза!C:C,СВОД!D110,Сверхбаза!E:E,СВОД!F110)</f>
        <v>0</v>
      </c>
      <c r="T110" s="337">
        <f>SUMIFS(Сверхбаза!Q:Q,Сверхбаза!C:C,СВОД!D110,Сверхбаза!E:E,СВОД!F110)</f>
        <v>0</v>
      </c>
      <c r="U110" s="337">
        <f>SUMIFS(Сверхбаза!S:S,Сверхбаза!C:C,СВОД!D110,Сверхбаза!E:E,СВОД!F110)</f>
        <v>0</v>
      </c>
      <c r="V110" s="339">
        <f>SUMIFS(Сверхбаза!G:G,Сверхбаза!C:C,СВОД!D110,Сверхбаза!E:E,СВОД!F110)</f>
        <v>0</v>
      </c>
    </row>
    <row r="111" spans="1:22" outlineLevel="2" x14ac:dyDescent="0.2">
      <c r="A111" s="33" t="s">
        <v>10</v>
      </c>
      <c r="B111" s="9">
        <v>2</v>
      </c>
      <c r="C111" s="10">
        <v>500111</v>
      </c>
      <c r="D111" s="273">
        <v>11101</v>
      </c>
      <c r="E111" s="81" t="s">
        <v>219</v>
      </c>
      <c r="F111" s="81">
        <v>70</v>
      </c>
      <c r="G111" s="82" t="s">
        <v>862</v>
      </c>
      <c r="H111" s="336">
        <f>SUMIFS('Круглосуточный стационар'!J:J,'Круглосуточный стационар'!D:D,СВОД!D111,'Круглосуточный стационар'!H:H,"-",'Круглосуточный стационар'!F:F,СВОД!F111)+SUMIFS(ВМП!J:J,ВМП!D:D,СВОД!D111,ВМП!H:H,"-",ВМП!F:F,СВОД!F111)+SUMIFS('Дневной стационар'!J:J,'Дневной стационар'!D:D,СВОД!D111,'Дневной стационар'!H:H,"-",'Дневной стационар'!F:F,СВОД!F111)+SUMIFS(ЭКО!H:H,ЭКО!D:D,СВОД!D111,ЭКО!F:F,СВОД!F111)+SUMIFS(Диализ!H:H,Диализ!D:D,СВОД!D111,Диализ!F:F,СВОД!F111)</f>
        <v>0</v>
      </c>
      <c r="I111" s="337">
        <f>SUMIFS(Поликлиника!H:H,Поликлиника!D:D,СВОД!D111,Поликлиника!F:F,СВОД!F111)</f>
        <v>0</v>
      </c>
      <c r="J111" s="337">
        <f>SUMIFS(Поликлиника!AQ:AQ,Поликлиника!D:D,СВОД!D111,Поликлиника!F:F,СВОД!F111)</f>
        <v>0</v>
      </c>
      <c r="K111" s="337">
        <f>SUMIFS(Поликлиника!AV:AV,Поликлиника!D:D,СВОД!D111,Поликлиника!F:F,СВОД!F111)</f>
        <v>0</v>
      </c>
      <c r="L111" s="337">
        <f>SUMIFS(Поликлиника!BA:BA,Поликлиника!D:D,СВОД!D111,Поликлиника!F:F,СВОД!F111)</f>
        <v>0</v>
      </c>
      <c r="M111" s="337">
        <f>SUMIFS(Услуги!H:H,Услуги!D:D,СВОД!D111,Услуги!F:F,СВОД!F111)+SUMIFS(Услуги!M:M,Услуги!D:D,СВОД!D111,Услуги!F:F,СВОД!F111)+SUMIFS(Услуги!R:R,Услуги!D:D,СВОД!D111,Услуги!F:F,СВОД!F111)+SUMIFS(Услуги!W:W,Услуги!D:D,СВОД!D111,Услуги!F:F,СВОД!F111)+SUMIFS(Услуги!AB:AB,Услуги!D:D,СВОД!D111,Услуги!F:F,СВОД!F111)+SUMIFS(Услуги!AG:AG,Услуги!D:D,СВОД!D111,Услуги!F:F,СВОД!F111)+SUMIFS(Услуги!AL:AL,Услуги!D:D,СВОД!D111,Услуги!F:F,СВОД!F111)+SUMIFS(Услуги!AQ:AQ,Услуги!D:D,СВОД!D111,Услуги!F:F,СВОД!F111)</f>
        <v>0</v>
      </c>
      <c r="N111" s="337">
        <f>SUMIFS('Скорая мед.помощь'!I:I,'Скорая мед.помощь'!D:D,СВОД!D111,'Скорая мед.помощь'!F:F,СВОД!F111)</f>
        <v>0</v>
      </c>
      <c r="O111" s="338">
        <f>SUMIFS(Поликлиника!BF:BF,Поликлиника!D:D,СВОД!D111,Поликлиника!F:F,СВОД!F111)</f>
        <v>0</v>
      </c>
      <c r="P111" s="339">
        <f>SUMIFS('Круглосуточный стационар'!O:O,'Круглосуточный стационар'!D:D,СВОД!D111,'Круглосуточный стационар'!F:F,СВОД!F111,'Круглосуточный стационар'!H:H,"-")+SUMIFS(ВМП!O:O,ВМП!D:D,СВОД!D111,ВМП!F:F,СВОД!F111,ВМП!H:H,"-")+SUMIFS('Дневной стационар'!O:O,'Дневной стационар'!D:D,СВОД!D111,'Дневной стационар'!F:F,СВОД!F111,'Дневной стационар'!H:H,"-")+SUMIFS(ЭКО!M:M,ЭКО!D:D,СВОД!D111,ЭКО!F:F,СВОД!F111)+SUMIFS(Диализ!M:M,Диализ!D:D,СВОД!D111,Диализ!F:F,СВОД!F111)+SUMIFS('Скорая мед.помощь'!N:N,'Скорая мед.помощь'!D:D,СВОД!D111,'Скорая мед.помощь'!F:F,СВОД!F111)+SUMIFS(Услуги!AV:AV,Услуги!D:D,СВОД!D111,Услуги!F:F,СВОД!F111)+SUMIFS(Поликлиника!BK:BK,Поликлиника!D:D,СВОД!D111,Поликлиника!F:F,СВОД!F111)</f>
        <v>0</v>
      </c>
      <c r="Q111" s="336">
        <f>SUMIFS(Сверхбаза!L:L,Сверхбаза!C:C,СВОД!D111,Сверхбаза!E:E,СВОД!F111)+SUMIFS(Сверхбаза!N:N,Сверхбаза!C:C,СВОД!D111,Сверхбаза!E:E,СВОД!F111)</f>
        <v>0</v>
      </c>
      <c r="R111" s="337">
        <f>SUMIFS(Сверхбаза!P:P,Сверхбаза!C:C,СВОД!D111,Сверхбаза!E:E,СВОД!F111)</f>
        <v>0</v>
      </c>
      <c r="S111" s="337">
        <f>SUMIFS(Сверхбаза!R:R,Сверхбаза!C:C,СВОД!D111,Сверхбаза!E:E,СВОД!F111)</f>
        <v>0</v>
      </c>
      <c r="T111" s="337">
        <f>SUMIFS(Сверхбаза!Q:Q,Сверхбаза!C:C,СВОД!D111,Сверхбаза!E:E,СВОД!F111)</f>
        <v>0</v>
      </c>
      <c r="U111" s="337">
        <f>SUMIFS(Сверхбаза!S:S,Сверхбаза!C:C,СВОД!D111,Сверхбаза!E:E,СВОД!F111)</f>
        <v>0</v>
      </c>
      <c r="V111" s="339">
        <f>SUMIFS(Сверхбаза!G:G,Сверхбаза!C:C,СВОД!D111,Сверхбаза!E:E,СВОД!F111)</f>
        <v>0</v>
      </c>
    </row>
    <row r="112" spans="1:22" outlineLevel="2" x14ac:dyDescent="0.2">
      <c r="A112" s="33" t="s">
        <v>10</v>
      </c>
      <c r="B112" s="9">
        <v>2</v>
      </c>
      <c r="C112" s="10">
        <v>500111</v>
      </c>
      <c r="D112" s="273">
        <v>11101</v>
      </c>
      <c r="E112" s="81" t="s">
        <v>219</v>
      </c>
      <c r="F112" s="81">
        <v>94</v>
      </c>
      <c r="G112" s="82" t="s">
        <v>124</v>
      </c>
      <c r="H112" s="336">
        <f>SUMIFS('Круглосуточный стационар'!J:J,'Круглосуточный стационар'!D:D,СВОД!D112,'Круглосуточный стационар'!H:H,"-",'Круглосуточный стационар'!F:F,СВОД!F112)+SUMIFS(ВМП!J:J,ВМП!D:D,СВОД!D112,ВМП!H:H,"-",ВМП!F:F,СВОД!F112)+SUMIFS('Дневной стационар'!J:J,'Дневной стационар'!D:D,СВОД!D112,'Дневной стационар'!H:H,"-",'Дневной стационар'!F:F,СВОД!F112)+SUMIFS(ЭКО!H:H,ЭКО!D:D,СВОД!D112,ЭКО!F:F,СВОД!F112)+SUMIFS(Диализ!H:H,Диализ!D:D,СВОД!D112,Диализ!F:F,СВОД!F112)</f>
        <v>0</v>
      </c>
      <c r="I112" s="337">
        <f>SUMIFS(Поликлиника!H:H,Поликлиника!D:D,СВОД!D112,Поликлиника!F:F,СВОД!F112)</f>
        <v>0</v>
      </c>
      <c r="J112" s="337">
        <f>SUMIFS(Поликлиника!AQ:AQ,Поликлиника!D:D,СВОД!D112,Поликлиника!F:F,СВОД!F112)</f>
        <v>0</v>
      </c>
      <c r="K112" s="337">
        <f>SUMIFS(Поликлиника!AV:AV,Поликлиника!D:D,СВОД!D112,Поликлиника!F:F,СВОД!F112)</f>
        <v>0</v>
      </c>
      <c r="L112" s="337">
        <f>SUMIFS(Поликлиника!BA:BA,Поликлиника!D:D,СВОД!D112,Поликлиника!F:F,СВОД!F112)</f>
        <v>0</v>
      </c>
      <c r="M112" s="337">
        <f>SUMIFS(Услуги!H:H,Услуги!D:D,СВОД!D112,Услуги!F:F,СВОД!F112)+SUMIFS(Услуги!M:M,Услуги!D:D,СВОД!D112,Услуги!F:F,СВОД!F112)+SUMIFS(Услуги!R:R,Услуги!D:D,СВОД!D112,Услуги!F:F,СВОД!F112)+SUMIFS(Услуги!W:W,Услуги!D:D,СВОД!D112,Услуги!F:F,СВОД!F112)+SUMIFS(Услуги!AB:AB,Услуги!D:D,СВОД!D112,Услуги!F:F,СВОД!F112)+SUMIFS(Услуги!AG:AG,Услуги!D:D,СВОД!D112,Услуги!F:F,СВОД!F112)+SUMIFS(Услуги!AL:AL,Услуги!D:D,СВОД!D112,Услуги!F:F,СВОД!F112)+SUMIFS(Услуги!AQ:AQ,Услуги!D:D,СВОД!D112,Услуги!F:F,СВОД!F112)</f>
        <v>0</v>
      </c>
      <c r="N112" s="337">
        <f>SUMIFS('Скорая мед.помощь'!I:I,'Скорая мед.помощь'!D:D,СВОД!D112,'Скорая мед.помощь'!F:F,СВОД!F112)</f>
        <v>0</v>
      </c>
      <c r="O112" s="338">
        <f>SUMIFS(Поликлиника!BF:BF,Поликлиника!D:D,СВОД!D112,Поликлиника!F:F,СВОД!F112)</f>
        <v>0</v>
      </c>
      <c r="P112" s="339">
        <f>SUMIFS('Круглосуточный стационар'!O:O,'Круглосуточный стационар'!D:D,СВОД!D112,'Круглосуточный стационар'!F:F,СВОД!F112,'Круглосуточный стационар'!H:H,"-")+SUMIFS(ВМП!O:O,ВМП!D:D,СВОД!D112,ВМП!F:F,СВОД!F112,ВМП!H:H,"-")+SUMIFS('Дневной стационар'!O:O,'Дневной стационар'!D:D,СВОД!D112,'Дневной стационар'!F:F,СВОД!F112,'Дневной стационар'!H:H,"-")+SUMIFS(ЭКО!M:M,ЭКО!D:D,СВОД!D112,ЭКО!F:F,СВОД!F112)+SUMIFS(Диализ!M:M,Диализ!D:D,СВОД!D112,Диализ!F:F,СВОД!F112)+SUMIFS('Скорая мед.помощь'!N:N,'Скорая мед.помощь'!D:D,СВОД!D112,'Скорая мед.помощь'!F:F,СВОД!F112)+SUMIFS(Услуги!AV:AV,Услуги!D:D,СВОД!D112,Услуги!F:F,СВОД!F112)+SUMIFS(Поликлиника!BK:BK,Поликлиника!D:D,СВОД!D112,Поликлиника!F:F,СВОД!F112)</f>
        <v>0</v>
      </c>
      <c r="Q112" s="336">
        <f>SUMIFS(Сверхбаза!L:L,Сверхбаза!C:C,СВОД!D112,Сверхбаза!E:E,СВОД!F112)+SUMIFS(Сверхбаза!N:N,Сверхбаза!C:C,СВОД!D112,Сверхбаза!E:E,СВОД!F112)</f>
        <v>0</v>
      </c>
      <c r="R112" s="337">
        <f>SUMIFS(Сверхбаза!P:P,Сверхбаза!C:C,СВОД!D112,Сверхбаза!E:E,СВОД!F112)</f>
        <v>0</v>
      </c>
      <c r="S112" s="337">
        <f>SUMIFS(Сверхбаза!R:R,Сверхбаза!C:C,СВОД!D112,Сверхбаза!E:E,СВОД!F112)</f>
        <v>0</v>
      </c>
      <c r="T112" s="337">
        <f>SUMIFS(Сверхбаза!Q:Q,Сверхбаза!C:C,СВОД!D112,Сверхбаза!E:E,СВОД!F112)</f>
        <v>0</v>
      </c>
      <c r="U112" s="337">
        <f>SUMIFS(Сверхбаза!S:S,Сверхбаза!C:C,СВОД!D112,Сверхбаза!E:E,СВОД!F112)</f>
        <v>0</v>
      </c>
      <c r="V112" s="339">
        <f>SUMIFS(Сверхбаза!G:G,Сверхбаза!C:C,СВОД!D112,Сверхбаза!E:E,СВОД!F112)</f>
        <v>0</v>
      </c>
    </row>
    <row r="113" spans="1:22" outlineLevel="1" x14ac:dyDescent="0.2">
      <c r="A113" s="320"/>
      <c r="B113" s="321"/>
      <c r="C113" s="322"/>
      <c r="D113" s="340" t="s">
        <v>968</v>
      </c>
      <c r="E113" s="83"/>
      <c r="F113" s="83"/>
      <c r="G113" s="84"/>
      <c r="H113" s="341"/>
      <c r="I113" s="342"/>
      <c r="J113" s="342"/>
      <c r="K113" s="342"/>
      <c r="L113" s="342"/>
      <c r="M113" s="342"/>
      <c r="N113" s="342"/>
      <c r="O113" s="343"/>
      <c r="P113" s="344">
        <f>SUBTOTAL(9,P105:P112)</f>
        <v>2157.5282666666662</v>
      </c>
      <c r="Q113" s="341"/>
      <c r="R113" s="342"/>
      <c r="S113" s="342"/>
      <c r="T113" s="342"/>
      <c r="U113" s="342"/>
      <c r="V113" s="344">
        <f>SUBTOTAL(9,V105:V112)</f>
        <v>0</v>
      </c>
    </row>
    <row r="114" spans="1:22" ht="25.5" outlineLevel="2" x14ac:dyDescent="0.2">
      <c r="A114" s="33" t="s">
        <v>10</v>
      </c>
      <c r="B114" s="9">
        <v>2</v>
      </c>
      <c r="C114" s="10">
        <v>500112</v>
      </c>
      <c r="D114" s="273">
        <v>11201</v>
      </c>
      <c r="E114" s="81" t="s">
        <v>766</v>
      </c>
      <c r="F114" s="81">
        <v>1</v>
      </c>
      <c r="G114" s="82" t="s">
        <v>12</v>
      </c>
      <c r="H114" s="336">
        <f>SUMIFS('Круглосуточный стационар'!J:J,'Круглосуточный стационар'!D:D,СВОД!D114,'Круглосуточный стационар'!H:H,"-",'Круглосуточный стационар'!F:F,СВОД!F114)+SUMIFS(ВМП!J:J,ВМП!D:D,СВОД!D114,ВМП!H:H,"-",ВМП!F:F,СВОД!F114)+SUMIFS('Дневной стационар'!J:J,'Дневной стационар'!D:D,СВОД!D114,'Дневной стационар'!H:H,"-",'Дневной стационар'!F:F,СВОД!F114)+SUMIFS(ЭКО!H:H,ЭКО!D:D,СВОД!D114,ЭКО!F:F,СВОД!F114)+SUMIFS(Диализ!H:H,Диализ!D:D,СВОД!D114,Диализ!F:F,СВОД!F114)</f>
        <v>0</v>
      </c>
      <c r="I114" s="337">
        <f>SUMIFS(Поликлиника!H:H,Поликлиника!D:D,СВОД!D114,Поликлиника!F:F,СВОД!F114)</f>
        <v>0</v>
      </c>
      <c r="J114" s="337">
        <f>SUMIFS(Поликлиника!AQ:AQ,Поликлиника!D:D,СВОД!D114,Поликлиника!F:F,СВОД!F114)</f>
        <v>0</v>
      </c>
      <c r="K114" s="337">
        <f>SUMIFS(Поликлиника!AV:AV,Поликлиника!D:D,СВОД!D114,Поликлиника!F:F,СВОД!F114)</f>
        <v>0</v>
      </c>
      <c r="L114" s="337">
        <f>SUMIFS(Поликлиника!BA:BA,Поликлиника!D:D,СВОД!D114,Поликлиника!F:F,СВОД!F114)</f>
        <v>0</v>
      </c>
      <c r="M114" s="337">
        <f>SUMIFS(Услуги!H:H,Услуги!D:D,СВОД!D114,Услуги!F:F,СВОД!F114)+SUMIFS(Услуги!M:M,Услуги!D:D,СВОД!D114,Услуги!F:F,СВОД!F114)+SUMIFS(Услуги!R:R,Услуги!D:D,СВОД!D114,Услуги!F:F,СВОД!F114)+SUMIFS(Услуги!W:W,Услуги!D:D,СВОД!D114,Услуги!F:F,СВОД!F114)+SUMIFS(Услуги!AB:AB,Услуги!D:D,СВОД!D114,Услуги!F:F,СВОД!F114)+SUMIFS(Услуги!AG:AG,Услуги!D:D,СВОД!D114,Услуги!F:F,СВОД!F114)+SUMIFS(Услуги!AL:AL,Услуги!D:D,СВОД!D114,Услуги!F:F,СВОД!F114)+SUMIFS(Услуги!AQ:AQ,Услуги!D:D,СВОД!D114,Услуги!F:F,СВОД!F114)</f>
        <v>0</v>
      </c>
      <c r="N114" s="337">
        <f>SUMIFS('Скорая мед.помощь'!I:I,'Скорая мед.помощь'!D:D,СВОД!D114,'Скорая мед.помощь'!F:F,СВОД!F114)</f>
        <v>0</v>
      </c>
      <c r="O114" s="338">
        <f>SUMIFS(Поликлиника!BF:BF,Поликлиника!D:D,СВОД!D114,Поликлиника!F:F,СВОД!F114)</f>
        <v>0</v>
      </c>
      <c r="P114" s="339">
        <f>SUMIFS('Круглосуточный стационар'!O:O,'Круглосуточный стационар'!D:D,СВОД!D114,'Круглосуточный стационар'!F:F,СВОД!F114,'Круглосуточный стационар'!H:H,"-")+SUMIFS(ВМП!O:O,ВМП!D:D,СВОД!D114,ВМП!F:F,СВОД!F114,ВМП!H:H,"-")+SUMIFS('Дневной стационар'!O:O,'Дневной стационар'!D:D,СВОД!D114,'Дневной стационар'!F:F,СВОД!F114,'Дневной стационар'!H:H,"-")+SUMIFS(ЭКО!M:M,ЭКО!D:D,СВОД!D114,ЭКО!F:F,СВОД!F114)+SUMIFS(Диализ!M:M,Диализ!D:D,СВОД!D114,Диализ!F:F,СВОД!F114)+SUMIFS('Скорая мед.помощь'!N:N,'Скорая мед.помощь'!D:D,СВОД!D114,'Скорая мед.помощь'!F:F,СВОД!F114)+SUMIFS(Услуги!AV:AV,Услуги!D:D,СВОД!D114,Услуги!F:F,СВОД!F114)+SUMIFS(Поликлиника!BK:BK,Поликлиника!D:D,СВОД!D114,Поликлиника!F:F,СВОД!F114)</f>
        <v>0</v>
      </c>
      <c r="Q114" s="336">
        <f>SUMIFS(Сверхбаза!L:L,Сверхбаза!C:C,СВОД!D114,Сверхбаза!E:E,СВОД!F114)+SUMIFS(Сверхбаза!N:N,Сверхбаза!C:C,СВОД!D114,Сверхбаза!E:E,СВОД!F114)</f>
        <v>0</v>
      </c>
      <c r="R114" s="337">
        <f>SUMIFS(Сверхбаза!P:P,Сверхбаза!C:C,СВОД!D114,Сверхбаза!E:E,СВОД!F114)</f>
        <v>0</v>
      </c>
      <c r="S114" s="337">
        <f>SUMIFS(Сверхбаза!R:R,Сверхбаза!C:C,СВОД!D114,Сверхбаза!E:E,СВОД!F114)</f>
        <v>0</v>
      </c>
      <c r="T114" s="337">
        <f>SUMIFS(Сверхбаза!Q:Q,Сверхбаза!C:C,СВОД!D114,Сверхбаза!E:E,СВОД!F114)</f>
        <v>0</v>
      </c>
      <c r="U114" s="337">
        <f>SUMIFS(Сверхбаза!S:S,Сверхбаза!C:C,СВОД!D114,Сверхбаза!E:E,СВОД!F114)</f>
        <v>0</v>
      </c>
      <c r="V114" s="339">
        <f>SUMIFS(Сверхбаза!G:G,Сверхбаза!C:C,СВОД!D114,Сверхбаза!E:E,СВОД!F114)</f>
        <v>0</v>
      </c>
    </row>
    <row r="115" spans="1:22" ht="25.5" outlineLevel="2" x14ac:dyDescent="0.2">
      <c r="A115" s="33" t="s">
        <v>10</v>
      </c>
      <c r="B115" s="9">
        <v>2</v>
      </c>
      <c r="C115" s="10">
        <v>500112</v>
      </c>
      <c r="D115" s="273">
        <v>11201</v>
      </c>
      <c r="E115" s="81" t="s">
        <v>766</v>
      </c>
      <c r="F115" s="81">
        <v>13</v>
      </c>
      <c r="G115" s="82" t="s">
        <v>859</v>
      </c>
      <c r="H115" s="336">
        <f>SUMIFS('Круглосуточный стационар'!J:J,'Круглосуточный стационар'!D:D,СВОД!D115,'Круглосуточный стационар'!H:H,"-",'Круглосуточный стационар'!F:F,СВОД!F115)+SUMIFS(ВМП!J:J,ВМП!D:D,СВОД!D115,ВМП!H:H,"-",ВМП!F:F,СВОД!F115)+SUMIFS('Дневной стационар'!J:J,'Дневной стационар'!D:D,СВОД!D115,'Дневной стационар'!H:H,"-",'Дневной стационар'!F:F,СВОД!F115)+SUMIFS(ЭКО!H:H,ЭКО!D:D,СВОД!D115,ЭКО!F:F,СВОД!F115)+SUMIFS(Диализ!H:H,Диализ!D:D,СВОД!D115,Диализ!F:F,СВОД!F115)</f>
        <v>0</v>
      </c>
      <c r="I115" s="337">
        <f>SUMIFS(Поликлиника!H:H,Поликлиника!D:D,СВОД!D115,Поликлиника!F:F,СВОД!F115)</f>
        <v>0</v>
      </c>
      <c r="J115" s="337">
        <f>SUMIFS(Поликлиника!AQ:AQ,Поликлиника!D:D,СВОД!D115,Поликлиника!F:F,СВОД!F115)</f>
        <v>0</v>
      </c>
      <c r="K115" s="337">
        <f>SUMIFS(Поликлиника!AV:AV,Поликлиника!D:D,СВОД!D115,Поликлиника!F:F,СВОД!F115)</f>
        <v>0</v>
      </c>
      <c r="L115" s="337">
        <f>SUMIFS(Поликлиника!BA:BA,Поликлиника!D:D,СВОД!D115,Поликлиника!F:F,СВОД!F115)</f>
        <v>0</v>
      </c>
      <c r="M115" s="337">
        <f>SUMIFS(Услуги!H:H,Услуги!D:D,СВОД!D115,Услуги!F:F,СВОД!F115)+SUMIFS(Услуги!M:M,Услуги!D:D,СВОД!D115,Услуги!F:F,СВОД!F115)+SUMIFS(Услуги!R:R,Услуги!D:D,СВОД!D115,Услуги!F:F,СВОД!F115)+SUMIFS(Услуги!W:W,Услуги!D:D,СВОД!D115,Услуги!F:F,СВОД!F115)+SUMIFS(Услуги!AB:AB,Услуги!D:D,СВОД!D115,Услуги!F:F,СВОД!F115)+SUMIFS(Услуги!AG:AG,Услуги!D:D,СВОД!D115,Услуги!F:F,СВОД!F115)+SUMIFS(Услуги!AL:AL,Услуги!D:D,СВОД!D115,Услуги!F:F,СВОД!F115)+SUMIFS(Услуги!AQ:AQ,Услуги!D:D,СВОД!D115,Услуги!F:F,СВОД!F115)</f>
        <v>0</v>
      </c>
      <c r="N115" s="337">
        <f>SUMIFS('Скорая мед.помощь'!I:I,'Скорая мед.помощь'!D:D,СВОД!D115,'Скорая мед.помощь'!F:F,СВОД!F115)</f>
        <v>0</v>
      </c>
      <c r="O115" s="338">
        <f>SUMIFS(Поликлиника!BF:BF,Поликлиника!D:D,СВОД!D115,Поликлиника!F:F,СВОД!F115)</f>
        <v>0</v>
      </c>
      <c r="P115" s="339">
        <f>SUMIFS('Круглосуточный стационар'!O:O,'Круглосуточный стационар'!D:D,СВОД!D115,'Круглосуточный стационар'!F:F,СВОД!F115,'Круглосуточный стационар'!H:H,"-")+SUMIFS(ВМП!O:O,ВМП!D:D,СВОД!D115,ВМП!F:F,СВОД!F115,ВМП!H:H,"-")+SUMIFS('Дневной стационар'!O:O,'Дневной стационар'!D:D,СВОД!D115,'Дневной стационар'!F:F,СВОД!F115,'Дневной стационар'!H:H,"-")+SUMIFS(ЭКО!M:M,ЭКО!D:D,СВОД!D115,ЭКО!F:F,СВОД!F115)+SUMIFS(Диализ!M:M,Диализ!D:D,СВОД!D115,Диализ!F:F,СВОД!F115)+SUMIFS('Скорая мед.помощь'!N:N,'Скорая мед.помощь'!D:D,СВОД!D115,'Скорая мед.помощь'!F:F,СВОД!F115)+SUMIFS(Услуги!AV:AV,Услуги!D:D,СВОД!D115,Услуги!F:F,СВОД!F115)+SUMIFS(Поликлиника!BK:BK,Поликлиника!D:D,СВОД!D115,Поликлиника!F:F,СВОД!F115)</f>
        <v>0</v>
      </c>
      <c r="Q115" s="336">
        <f>SUMIFS(Сверхбаза!L:L,Сверхбаза!C:C,СВОД!D115,Сверхбаза!E:E,СВОД!F115)+SUMIFS(Сверхбаза!N:N,Сверхбаза!C:C,СВОД!D115,Сверхбаза!E:E,СВОД!F115)</f>
        <v>0</v>
      </c>
      <c r="R115" s="337">
        <f>SUMIFS(Сверхбаза!P:P,Сверхбаза!C:C,СВОД!D115,Сверхбаза!E:E,СВОД!F115)</f>
        <v>0</v>
      </c>
      <c r="S115" s="337">
        <f>SUMIFS(Сверхбаза!R:R,Сверхбаза!C:C,СВОД!D115,Сверхбаза!E:E,СВОД!F115)</f>
        <v>0</v>
      </c>
      <c r="T115" s="337">
        <f>SUMIFS(Сверхбаза!Q:Q,Сверхбаза!C:C,СВОД!D115,Сверхбаза!E:E,СВОД!F115)</f>
        <v>0</v>
      </c>
      <c r="U115" s="337">
        <f>SUMIFS(Сверхбаза!S:S,Сверхбаза!C:C,СВОД!D115,Сверхбаза!E:E,СВОД!F115)</f>
        <v>0</v>
      </c>
      <c r="V115" s="339">
        <f>SUMIFS(Сверхбаза!G:G,Сверхбаза!C:C,СВОД!D115,Сверхбаза!E:E,СВОД!F115)</f>
        <v>0</v>
      </c>
    </row>
    <row r="116" spans="1:22" ht="25.5" outlineLevel="2" x14ac:dyDescent="0.2">
      <c r="A116" s="33" t="s">
        <v>10</v>
      </c>
      <c r="B116" s="9">
        <v>2</v>
      </c>
      <c r="C116" s="10">
        <v>500112</v>
      </c>
      <c r="D116" s="273">
        <v>11201</v>
      </c>
      <c r="E116" s="81" t="s">
        <v>766</v>
      </c>
      <c r="F116" s="81">
        <v>2</v>
      </c>
      <c r="G116" s="82" t="s">
        <v>135</v>
      </c>
      <c r="H116" s="336">
        <f>SUMIFS('Круглосуточный стационар'!J:J,'Круглосуточный стационар'!D:D,СВОД!D116,'Круглосуточный стационар'!H:H,"-",'Круглосуточный стационар'!F:F,СВОД!F116)+SUMIFS(ВМП!J:J,ВМП!D:D,СВОД!D116,ВМП!H:H,"-",ВМП!F:F,СВОД!F116)+SUMIFS('Дневной стационар'!J:J,'Дневной стационар'!D:D,СВОД!D116,'Дневной стационар'!H:H,"-",'Дневной стационар'!F:F,СВОД!F116)+SUMIFS(ЭКО!H:H,ЭКО!D:D,СВОД!D116,ЭКО!F:F,СВОД!F116)+SUMIFS(Диализ!H:H,Диализ!D:D,СВОД!D116,Диализ!F:F,СВОД!F116)</f>
        <v>0</v>
      </c>
      <c r="I116" s="337">
        <f>SUMIFS(Поликлиника!H:H,Поликлиника!D:D,СВОД!D116,Поликлиника!F:F,СВОД!F116)</f>
        <v>0</v>
      </c>
      <c r="J116" s="337">
        <f>SUMIFS(Поликлиника!AQ:AQ,Поликлиника!D:D,СВОД!D116,Поликлиника!F:F,СВОД!F116)</f>
        <v>0</v>
      </c>
      <c r="K116" s="337">
        <f>SUMIFS(Поликлиника!AV:AV,Поликлиника!D:D,СВОД!D116,Поликлиника!F:F,СВОД!F116)</f>
        <v>0</v>
      </c>
      <c r="L116" s="337">
        <f>SUMIFS(Поликлиника!BA:BA,Поликлиника!D:D,СВОД!D116,Поликлиника!F:F,СВОД!F116)</f>
        <v>0</v>
      </c>
      <c r="M116" s="337">
        <f>SUMIFS(Услуги!H:H,Услуги!D:D,СВОД!D116,Услуги!F:F,СВОД!F116)+SUMIFS(Услуги!M:M,Услуги!D:D,СВОД!D116,Услуги!F:F,СВОД!F116)+SUMIFS(Услуги!R:R,Услуги!D:D,СВОД!D116,Услуги!F:F,СВОД!F116)+SUMIFS(Услуги!W:W,Услуги!D:D,СВОД!D116,Услуги!F:F,СВОД!F116)+SUMIFS(Услуги!AB:AB,Услуги!D:D,СВОД!D116,Услуги!F:F,СВОД!F116)+SUMIFS(Услуги!AG:AG,Услуги!D:D,СВОД!D116,Услуги!F:F,СВОД!F116)+SUMIFS(Услуги!AL:AL,Услуги!D:D,СВОД!D116,Услуги!F:F,СВОД!F116)+SUMIFS(Услуги!AQ:AQ,Услуги!D:D,СВОД!D116,Услуги!F:F,СВОД!F116)</f>
        <v>0</v>
      </c>
      <c r="N116" s="337">
        <f>SUMIFS('Скорая мед.помощь'!I:I,'Скорая мед.помощь'!D:D,СВОД!D116,'Скорая мед.помощь'!F:F,СВОД!F116)</f>
        <v>0</v>
      </c>
      <c r="O116" s="338">
        <f>SUMIFS(Поликлиника!BF:BF,Поликлиника!D:D,СВОД!D116,Поликлиника!F:F,СВОД!F116)</f>
        <v>0</v>
      </c>
      <c r="P116" s="339">
        <f>SUMIFS('Круглосуточный стационар'!O:O,'Круглосуточный стационар'!D:D,СВОД!D116,'Круглосуточный стационар'!F:F,СВОД!F116,'Круглосуточный стационар'!H:H,"-")+SUMIFS(ВМП!O:O,ВМП!D:D,СВОД!D116,ВМП!F:F,СВОД!F116,ВМП!H:H,"-")+SUMIFS('Дневной стационар'!O:O,'Дневной стационар'!D:D,СВОД!D116,'Дневной стационар'!F:F,СВОД!F116,'Дневной стационар'!H:H,"-")+SUMIFS(ЭКО!M:M,ЭКО!D:D,СВОД!D116,ЭКО!F:F,СВОД!F116)+SUMIFS(Диализ!M:M,Диализ!D:D,СВОД!D116,Диализ!F:F,СВОД!F116)+SUMIFS('Скорая мед.помощь'!N:N,'Скорая мед.помощь'!D:D,СВОД!D116,'Скорая мед.помощь'!F:F,СВОД!F116)+SUMIFS(Услуги!AV:AV,Услуги!D:D,СВОД!D116,Услуги!F:F,СВОД!F116)+SUMIFS(Поликлиника!BK:BK,Поликлиника!D:D,СВОД!D116,Поликлиника!F:F,СВОД!F116)</f>
        <v>0</v>
      </c>
      <c r="Q116" s="336">
        <f>SUMIFS(Сверхбаза!L:L,Сверхбаза!C:C,СВОД!D116,Сверхбаза!E:E,СВОД!F116)+SUMIFS(Сверхбаза!N:N,Сверхбаза!C:C,СВОД!D116,Сверхбаза!E:E,СВОД!F116)</f>
        <v>0</v>
      </c>
      <c r="R116" s="337">
        <f>SUMIFS(Сверхбаза!P:P,Сверхбаза!C:C,СВОД!D116,Сверхбаза!E:E,СВОД!F116)</f>
        <v>0</v>
      </c>
      <c r="S116" s="337">
        <f>SUMIFS(Сверхбаза!R:R,Сверхбаза!C:C,СВОД!D116,Сверхбаза!E:E,СВОД!F116)</f>
        <v>0</v>
      </c>
      <c r="T116" s="337">
        <f>SUMIFS(Сверхбаза!Q:Q,Сверхбаза!C:C,СВОД!D116,Сверхбаза!E:E,СВОД!F116)</f>
        <v>0</v>
      </c>
      <c r="U116" s="337">
        <f>SUMIFS(Сверхбаза!S:S,Сверхбаза!C:C,СВОД!D116,Сверхбаза!E:E,СВОД!F116)</f>
        <v>0</v>
      </c>
      <c r="V116" s="339">
        <f>SUMIFS(Сверхбаза!G:G,Сверхбаза!C:C,СВОД!D116,Сверхбаза!E:E,СВОД!F116)</f>
        <v>0</v>
      </c>
    </row>
    <row r="117" spans="1:22" ht="25.5" outlineLevel="2" x14ac:dyDescent="0.2">
      <c r="A117" s="33" t="s">
        <v>10</v>
      </c>
      <c r="B117" s="9">
        <v>2</v>
      </c>
      <c r="C117" s="10">
        <v>500112</v>
      </c>
      <c r="D117" s="273">
        <v>11201</v>
      </c>
      <c r="E117" s="81" t="s">
        <v>766</v>
      </c>
      <c r="F117" s="81">
        <v>6</v>
      </c>
      <c r="G117" s="82" t="s">
        <v>860</v>
      </c>
      <c r="H117" s="336">
        <f>SUMIFS('Круглосуточный стационар'!J:J,'Круглосуточный стационар'!D:D,СВОД!D117,'Круглосуточный стационар'!H:H,"-",'Круглосуточный стационар'!F:F,СВОД!F117)+SUMIFS(ВМП!J:J,ВМП!D:D,СВОД!D117,ВМП!H:H,"-",ВМП!F:F,СВОД!F117)+SUMIFS('Дневной стационар'!J:J,'Дневной стационар'!D:D,СВОД!D117,'Дневной стационар'!H:H,"-",'Дневной стационар'!F:F,СВОД!F117)+SUMIFS(ЭКО!H:H,ЭКО!D:D,СВОД!D117,ЭКО!F:F,СВОД!F117)+SUMIFS(Диализ!H:H,Диализ!D:D,СВОД!D117,Диализ!F:F,СВОД!F117)</f>
        <v>0</v>
      </c>
      <c r="I117" s="337">
        <f>SUMIFS(Поликлиника!H:H,Поликлиника!D:D,СВОД!D117,Поликлиника!F:F,СВОД!F117)</f>
        <v>0</v>
      </c>
      <c r="J117" s="337">
        <f>SUMIFS(Поликлиника!AQ:AQ,Поликлиника!D:D,СВОД!D117,Поликлиника!F:F,СВОД!F117)</f>
        <v>0</v>
      </c>
      <c r="K117" s="337">
        <f>SUMIFS(Поликлиника!AV:AV,Поликлиника!D:D,СВОД!D117,Поликлиника!F:F,СВОД!F117)</f>
        <v>0</v>
      </c>
      <c r="L117" s="337">
        <f>SUMIFS(Поликлиника!BA:BA,Поликлиника!D:D,СВОД!D117,Поликлиника!F:F,СВОД!F117)</f>
        <v>0</v>
      </c>
      <c r="M117" s="337">
        <f>SUMIFS(Услуги!H:H,Услуги!D:D,СВОД!D117,Услуги!F:F,СВОД!F117)+SUMIFS(Услуги!M:M,Услуги!D:D,СВОД!D117,Услуги!F:F,СВОД!F117)+SUMIFS(Услуги!R:R,Услуги!D:D,СВОД!D117,Услуги!F:F,СВОД!F117)+SUMIFS(Услуги!W:W,Услуги!D:D,СВОД!D117,Услуги!F:F,СВОД!F117)+SUMIFS(Услуги!AB:AB,Услуги!D:D,СВОД!D117,Услуги!F:F,СВОД!F117)+SUMIFS(Услуги!AG:AG,Услуги!D:D,СВОД!D117,Услуги!F:F,СВОД!F117)+SUMIFS(Услуги!AL:AL,Услуги!D:D,СВОД!D117,Услуги!F:F,СВОД!F117)+SUMIFS(Услуги!AQ:AQ,Услуги!D:D,СВОД!D117,Услуги!F:F,СВОД!F117)</f>
        <v>0</v>
      </c>
      <c r="N117" s="337">
        <f>SUMIFS('Скорая мед.помощь'!I:I,'Скорая мед.помощь'!D:D,СВОД!D117,'Скорая мед.помощь'!F:F,СВОД!F117)</f>
        <v>0</v>
      </c>
      <c r="O117" s="338">
        <f>SUMIFS(Поликлиника!BF:BF,Поликлиника!D:D,СВОД!D117,Поликлиника!F:F,СВОД!F117)</f>
        <v>0</v>
      </c>
      <c r="P117" s="339">
        <f>SUMIFS('Круглосуточный стационар'!O:O,'Круглосуточный стационар'!D:D,СВОД!D117,'Круглосуточный стационар'!F:F,СВОД!F117,'Круглосуточный стационар'!H:H,"-")+SUMIFS(ВМП!O:O,ВМП!D:D,СВОД!D117,ВМП!F:F,СВОД!F117,ВМП!H:H,"-")+SUMIFS('Дневной стационар'!O:O,'Дневной стационар'!D:D,СВОД!D117,'Дневной стационар'!F:F,СВОД!F117,'Дневной стационар'!H:H,"-")+SUMIFS(ЭКО!M:M,ЭКО!D:D,СВОД!D117,ЭКО!F:F,СВОД!F117)+SUMIFS(Диализ!M:M,Диализ!D:D,СВОД!D117,Диализ!F:F,СВОД!F117)+SUMIFS('Скорая мед.помощь'!N:N,'Скорая мед.помощь'!D:D,СВОД!D117,'Скорая мед.помощь'!F:F,СВОД!F117)+SUMIFS(Услуги!AV:AV,Услуги!D:D,СВОД!D117,Услуги!F:F,СВОД!F117)+SUMIFS(Поликлиника!BK:BK,Поликлиника!D:D,СВОД!D117,Поликлиника!F:F,СВОД!F117)</f>
        <v>0</v>
      </c>
      <c r="Q117" s="336">
        <f>SUMIFS(Сверхбаза!L:L,Сверхбаза!C:C,СВОД!D117,Сверхбаза!E:E,СВОД!F117)+SUMIFS(Сверхбаза!N:N,Сверхбаза!C:C,СВОД!D117,Сверхбаза!E:E,СВОД!F117)</f>
        <v>0</v>
      </c>
      <c r="R117" s="337">
        <f>SUMIFS(Сверхбаза!P:P,Сверхбаза!C:C,СВОД!D117,Сверхбаза!E:E,СВОД!F117)</f>
        <v>0</v>
      </c>
      <c r="S117" s="337">
        <f>SUMIFS(Сверхбаза!R:R,Сверхбаза!C:C,СВОД!D117,Сверхбаза!E:E,СВОД!F117)</f>
        <v>0</v>
      </c>
      <c r="T117" s="337">
        <f>SUMIFS(Сверхбаза!Q:Q,Сверхбаза!C:C,СВОД!D117,Сверхбаза!E:E,СВОД!F117)</f>
        <v>0</v>
      </c>
      <c r="U117" s="337">
        <f>SUMIFS(Сверхбаза!S:S,Сверхбаза!C:C,СВОД!D117,Сверхбаза!E:E,СВОД!F117)</f>
        <v>0</v>
      </c>
      <c r="V117" s="339">
        <f>SUMIFS(Сверхбаза!G:G,Сверхбаза!C:C,СВОД!D117,Сверхбаза!E:E,СВОД!F117)</f>
        <v>0</v>
      </c>
    </row>
    <row r="118" spans="1:22" ht="25.5" outlineLevel="2" x14ac:dyDescent="0.2">
      <c r="A118" s="33" t="s">
        <v>10</v>
      </c>
      <c r="B118" s="9">
        <v>2</v>
      </c>
      <c r="C118" s="10">
        <v>500112</v>
      </c>
      <c r="D118" s="273">
        <v>11201</v>
      </c>
      <c r="E118" s="81" t="s">
        <v>766</v>
      </c>
      <c r="F118" s="81">
        <v>3</v>
      </c>
      <c r="G118" s="82" t="s">
        <v>136</v>
      </c>
      <c r="H118" s="336">
        <f>SUMIFS('Круглосуточный стационар'!J:J,'Круглосуточный стационар'!D:D,СВОД!D118,'Круглосуточный стационар'!H:H,"-",'Круглосуточный стационар'!F:F,СВОД!F118)+SUMIFS(ВМП!J:J,ВМП!D:D,СВОД!D118,ВМП!H:H,"-",ВМП!F:F,СВОД!F118)+SUMIFS('Дневной стационар'!J:J,'Дневной стационар'!D:D,СВОД!D118,'Дневной стационар'!H:H,"-",'Дневной стационар'!F:F,СВОД!F118)+SUMIFS(ЭКО!H:H,ЭКО!D:D,СВОД!D118,ЭКО!F:F,СВОД!F118)+SUMIFS(Диализ!H:H,Диализ!D:D,СВОД!D118,Диализ!F:F,СВОД!F118)</f>
        <v>0</v>
      </c>
      <c r="I118" s="337">
        <f>SUMIFS(Поликлиника!H:H,Поликлиника!D:D,СВОД!D118,Поликлиника!F:F,СВОД!F118)</f>
        <v>0</v>
      </c>
      <c r="J118" s="337">
        <f>SUMIFS(Поликлиника!AQ:AQ,Поликлиника!D:D,СВОД!D118,Поликлиника!F:F,СВОД!F118)</f>
        <v>0</v>
      </c>
      <c r="K118" s="337">
        <f>SUMIFS(Поликлиника!AV:AV,Поликлиника!D:D,СВОД!D118,Поликлиника!F:F,СВОД!F118)</f>
        <v>0</v>
      </c>
      <c r="L118" s="337">
        <f>SUMIFS(Поликлиника!BA:BA,Поликлиника!D:D,СВОД!D118,Поликлиника!F:F,СВОД!F118)</f>
        <v>0</v>
      </c>
      <c r="M118" s="337">
        <f>SUMIFS(Услуги!H:H,Услуги!D:D,СВОД!D118,Услуги!F:F,СВОД!F118)+SUMIFS(Услуги!M:M,Услуги!D:D,СВОД!D118,Услуги!F:F,СВОД!F118)+SUMIFS(Услуги!R:R,Услуги!D:D,СВОД!D118,Услуги!F:F,СВОД!F118)+SUMIFS(Услуги!W:W,Услуги!D:D,СВОД!D118,Услуги!F:F,СВОД!F118)+SUMIFS(Услуги!AB:AB,Услуги!D:D,СВОД!D118,Услуги!F:F,СВОД!F118)+SUMIFS(Услуги!AG:AG,Услуги!D:D,СВОД!D118,Услуги!F:F,СВОД!F118)+SUMIFS(Услуги!AL:AL,Услуги!D:D,СВОД!D118,Услуги!F:F,СВОД!F118)+SUMIFS(Услуги!AQ:AQ,Услуги!D:D,СВОД!D118,Услуги!F:F,СВОД!F118)</f>
        <v>200</v>
      </c>
      <c r="N118" s="337">
        <f>SUMIFS('Скорая мед.помощь'!I:I,'Скорая мед.помощь'!D:D,СВОД!D118,'Скорая мед.помощь'!F:F,СВОД!F118)</f>
        <v>0</v>
      </c>
      <c r="O118" s="338">
        <f>SUMIFS(Поликлиника!BF:BF,Поликлиника!D:D,СВОД!D118,Поликлиника!F:F,СВОД!F118)</f>
        <v>0</v>
      </c>
      <c r="P118" s="339">
        <f>SUMIFS('Круглосуточный стационар'!O:O,'Круглосуточный стационар'!D:D,СВОД!D118,'Круглосуточный стационар'!F:F,СВОД!F118,'Круглосуточный стационар'!H:H,"-")+SUMIFS(ВМП!O:O,ВМП!D:D,СВОД!D118,ВМП!F:F,СВОД!F118,ВМП!H:H,"-")+SUMIFS('Дневной стационар'!O:O,'Дневной стационар'!D:D,СВОД!D118,'Дневной стационар'!F:F,СВОД!F118,'Дневной стационар'!H:H,"-")+SUMIFS(ЭКО!M:M,ЭКО!D:D,СВОД!D118,ЭКО!F:F,СВОД!F118)+SUMIFS(Диализ!M:M,Диализ!D:D,СВОД!D118,Диализ!F:F,СВОД!F118)+SUMIFS('Скорая мед.помощь'!N:N,'Скорая мед.помощь'!D:D,СВОД!D118,'Скорая мед.помощь'!F:F,СВОД!F118)+SUMIFS(Услуги!AV:AV,Услуги!D:D,СВОД!D118,Услуги!F:F,СВОД!F118)+SUMIFS(Поликлиника!BK:BK,Поликлиника!D:D,СВОД!D118,Поликлиника!F:F,СВОД!F118)</f>
        <v>244</v>
      </c>
      <c r="Q118" s="336">
        <f>SUMIFS(Сверхбаза!L:L,Сверхбаза!C:C,СВОД!D118,Сверхбаза!E:E,СВОД!F118)+SUMIFS(Сверхбаза!N:N,Сверхбаза!C:C,СВОД!D118,Сверхбаза!E:E,СВОД!F118)</f>
        <v>0</v>
      </c>
      <c r="R118" s="337">
        <f>SUMIFS(Сверхбаза!P:P,Сверхбаза!C:C,СВОД!D118,Сверхбаза!E:E,СВОД!F118)</f>
        <v>0</v>
      </c>
      <c r="S118" s="337">
        <f>SUMIFS(Сверхбаза!R:R,Сверхбаза!C:C,СВОД!D118,Сверхбаза!E:E,СВОД!F118)</f>
        <v>0</v>
      </c>
      <c r="T118" s="337">
        <f>SUMIFS(Сверхбаза!Q:Q,Сверхбаза!C:C,СВОД!D118,Сверхбаза!E:E,СВОД!F118)</f>
        <v>0</v>
      </c>
      <c r="U118" s="337">
        <f>SUMIFS(Сверхбаза!S:S,Сверхбаза!C:C,СВОД!D118,Сверхбаза!E:E,СВОД!F118)</f>
        <v>0</v>
      </c>
      <c r="V118" s="339">
        <f>SUMIFS(Сверхбаза!G:G,Сверхбаза!C:C,СВОД!D118,Сверхбаза!E:E,СВОД!F118)</f>
        <v>0</v>
      </c>
    </row>
    <row r="119" spans="1:22" ht="25.5" outlineLevel="2" x14ac:dyDescent="0.2">
      <c r="A119" s="33" t="s">
        <v>10</v>
      </c>
      <c r="B119" s="9">
        <v>2</v>
      </c>
      <c r="C119" s="10">
        <v>500112</v>
      </c>
      <c r="D119" s="273">
        <v>11201</v>
      </c>
      <c r="E119" s="81" t="s">
        <v>766</v>
      </c>
      <c r="F119" s="81">
        <v>7</v>
      </c>
      <c r="G119" s="82" t="s">
        <v>861</v>
      </c>
      <c r="H119" s="336">
        <f>SUMIFS('Круглосуточный стационар'!J:J,'Круглосуточный стационар'!D:D,СВОД!D119,'Круглосуточный стационар'!H:H,"-",'Круглосуточный стационар'!F:F,СВОД!F119)+SUMIFS(ВМП!J:J,ВМП!D:D,СВОД!D119,ВМП!H:H,"-",ВМП!F:F,СВОД!F119)+SUMIFS('Дневной стационар'!J:J,'Дневной стационар'!D:D,СВОД!D119,'Дневной стационар'!H:H,"-",'Дневной стационар'!F:F,СВОД!F119)+SUMIFS(ЭКО!H:H,ЭКО!D:D,СВОД!D119,ЭКО!F:F,СВОД!F119)+SUMIFS(Диализ!H:H,Диализ!D:D,СВОД!D119,Диализ!F:F,СВОД!F119)</f>
        <v>0</v>
      </c>
      <c r="I119" s="337">
        <f>SUMIFS(Поликлиника!H:H,Поликлиника!D:D,СВОД!D119,Поликлиника!F:F,СВОД!F119)</f>
        <v>0</v>
      </c>
      <c r="J119" s="337">
        <f>SUMIFS(Поликлиника!AQ:AQ,Поликлиника!D:D,СВОД!D119,Поликлиника!F:F,СВОД!F119)</f>
        <v>0</v>
      </c>
      <c r="K119" s="337">
        <f>SUMIFS(Поликлиника!AV:AV,Поликлиника!D:D,СВОД!D119,Поликлиника!F:F,СВОД!F119)</f>
        <v>0</v>
      </c>
      <c r="L119" s="337">
        <f>SUMIFS(Поликлиника!BA:BA,Поликлиника!D:D,СВОД!D119,Поликлиника!F:F,СВОД!F119)</f>
        <v>0</v>
      </c>
      <c r="M119" s="337">
        <f>SUMIFS(Услуги!H:H,Услуги!D:D,СВОД!D119,Услуги!F:F,СВОД!F119)+SUMIFS(Услуги!M:M,Услуги!D:D,СВОД!D119,Услуги!F:F,СВОД!F119)+SUMIFS(Услуги!R:R,Услуги!D:D,СВОД!D119,Услуги!F:F,СВОД!F119)+SUMIFS(Услуги!W:W,Услуги!D:D,СВОД!D119,Услуги!F:F,СВОД!F119)+SUMIFS(Услуги!AB:AB,Услуги!D:D,СВОД!D119,Услуги!F:F,СВОД!F119)+SUMIFS(Услуги!AG:AG,Услуги!D:D,СВОД!D119,Услуги!F:F,СВОД!F119)+SUMIFS(Услуги!AL:AL,Услуги!D:D,СВОД!D119,Услуги!F:F,СВОД!F119)+SUMIFS(Услуги!AQ:AQ,Услуги!D:D,СВОД!D119,Услуги!F:F,СВОД!F119)</f>
        <v>0</v>
      </c>
      <c r="N119" s="337">
        <f>SUMIFS('Скорая мед.помощь'!I:I,'Скорая мед.помощь'!D:D,СВОД!D119,'Скорая мед.помощь'!F:F,СВОД!F119)</f>
        <v>0</v>
      </c>
      <c r="O119" s="338">
        <f>SUMIFS(Поликлиника!BF:BF,Поликлиника!D:D,СВОД!D119,Поликлиника!F:F,СВОД!F119)</f>
        <v>0</v>
      </c>
      <c r="P119" s="339">
        <f>SUMIFS('Круглосуточный стационар'!O:O,'Круглосуточный стационар'!D:D,СВОД!D119,'Круглосуточный стационар'!F:F,СВОД!F119,'Круглосуточный стационар'!H:H,"-")+SUMIFS(ВМП!O:O,ВМП!D:D,СВОД!D119,ВМП!F:F,СВОД!F119,ВМП!H:H,"-")+SUMIFS('Дневной стационар'!O:O,'Дневной стационар'!D:D,СВОД!D119,'Дневной стационар'!F:F,СВОД!F119,'Дневной стационар'!H:H,"-")+SUMIFS(ЭКО!M:M,ЭКО!D:D,СВОД!D119,ЭКО!F:F,СВОД!F119)+SUMIFS(Диализ!M:M,Диализ!D:D,СВОД!D119,Диализ!F:F,СВОД!F119)+SUMIFS('Скорая мед.помощь'!N:N,'Скорая мед.помощь'!D:D,СВОД!D119,'Скорая мед.помощь'!F:F,СВОД!F119)+SUMIFS(Услуги!AV:AV,Услуги!D:D,СВОД!D119,Услуги!F:F,СВОД!F119)+SUMIFS(Поликлиника!BK:BK,Поликлиника!D:D,СВОД!D119,Поликлиника!F:F,СВОД!F119)</f>
        <v>0</v>
      </c>
      <c r="Q119" s="336">
        <f>SUMIFS(Сверхбаза!L:L,Сверхбаза!C:C,СВОД!D119,Сверхбаза!E:E,СВОД!F119)+SUMIFS(Сверхбаза!N:N,Сверхбаза!C:C,СВОД!D119,Сверхбаза!E:E,СВОД!F119)</f>
        <v>0</v>
      </c>
      <c r="R119" s="337">
        <f>SUMIFS(Сверхбаза!P:P,Сверхбаза!C:C,СВОД!D119,Сверхбаза!E:E,СВОД!F119)</f>
        <v>0</v>
      </c>
      <c r="S119" s="337">
        <f>SUMIFS(Сверхбаза!R:R,Сверхбаза!C:C,СВОД!D119,Сверхбаза!E:E,СВОД!F119)</f>
        <v>0</v>
      </c>
      <c r="T119" s="337">
        <f>SUMIFS(Сверхбаза!Q:Q,Сверхбаза!C:C,СВОД!D119,Сверхбаза!E:E,СВОД!F119)</f>
        <v>0</v>
      </c>
      <c r="U119" s="337">
        <f>SUMIFS(Сверхбаза!S:S,Сверхбаза!C:C,СВОД!D119,Сверхбаза!E:E,СВОД!F119)</f>
        <v>0</v>
      </c>
      <c r="V119" s="339">
        <f>SUMIFS(Сверхбаза!G:G,Сверхбаза!C:C,СВОД!D119,Сверхбаза!E:E,СВОД!F119)</f>
        <v>0</v>
      </c>
    </row>
    <row r="120" spans="1:22" ht="25.5" outlineLevel="2" x14ac:dyDescent="0.2">
      <c r="A120" s="33" t="s">
        <v>10</v>
      </c>
      <c r="B120" s="9">
        <v>2</v>
      </c>
      <c r="C120" s="10">
        <v>500112</v>
      </c>
      <c r="D120" s="273">
        <v>11201</v>
      </c>
      <c r="E120" s="81" t="s">
        <v>766</v>
      </c>
      <c r="F120" s="81">
        <v>70</v>
      </c>
      <c r="G120" s="82" t="s">
        <v>862</v>
      </c>
      <c r="H120" s="336">
        <f>SUMIFS('Круглосуточный стационар'!J:J,'Круглосуточный стационар'!D:D,СВОД!D120,'Круглосуточный стационар'!H:H,"-",'Круглосуточный стационар'!F:F,СВОД!F120)+SUMIFS(ВМП!J:J,ВМП!D:D,СВОД!D120,ВМП!H:H,"-",ВМП!F:F,СВОД!F120)+SUMIFS('Дневной стационар'!J:J,'Дневной стационар'!D:D,СВОД!D120,'Дневной стационар'!H:H,"-",'Дневной стационар'!F:F,СВОД!F120)+SUMIFS(ЭКО!H:H,ЭКО!D:D,СВОД!D120,ЭКО!F:F,СВОД!F120)+SUMIFS(Диализ!H:H,Диализ!D:D,СВОД!D120,Диализ!F:F,СВОД!F120)</f>
        <v>0</v>
      </c>
      <c r="I120" s="337">
        <f>SUMIFS(Поликлиника!H:H,Поликлиника!D:D,СВОД!D120,Поликлиника!F:F,СВОД!F120)</f>
        <v>0</v>
      </c>
      <c r="J120" s="337">
        <f>SUMIFS(Поликлиника!AQ:AQ,Поликлиника!D:D,СВОД!D120,Поликлиника!F:F,СВОД!F120)</f>
        <v>0</v>
      </c>
      <c r="K120" s="337">
        <f>SUMIFS(Поликлиника!AV:AV,Поликлиника!D:D,СВОД!D120,Поликлиника!F:F,СВОД!F120)</f>
        <v>0</v>
      </c>
      <c r="L120" s="337">
        <f>SUMIFS(Поликлиника!BA:BA,Поликлиника!D:D,СВОД!D120,Поликлиника!F:F,СВОД!F120)</f>
        <v>0</v>
      </c>
      <c r="M120" s="337">
        <f>SUMIFS(Услуги!H:H,Услуги!D:D,СВОД!D120,Услуги!F:F,СВОД!F120)+SUMIFS(Услуги!M:M,Услуги!D:D,СВОД!D120,Услуги!F:F,СВОД!F120)+SUMIFS(Услуги!R:R,Услуги!D:D,СВОД!D120,Услуги!F:F,СВОД!F120)+SUMIFS(Услуги!W:W,Услуги!D:D,СВОД!D120,Услуги!F:F,СВОД!F120)+SUMIFS(Услуги!AB:AB,Услуги!D:D,СВОД!D120,Услуги!F:F,СВОД!F120)+SUMIFS(Услуги!AG:AG,Услуги!D:D,СВОД!D120,Услуги!F:F,СВОД!F120)+SUMIFS(Услуги!AL:AL,Услуги!D:D,СВОД!D120,Услуги!F:F,СВОД!F120)+SUMIFS(Услуги!AQ:AQ,Услуги!D:D,СВОД!D120,Услуги!F:F,СВОД!F120)</f>
        <v>0</v>
      </c>
      <c r="N120" s="337">
        <f>SUMIFS('Скорая мед.помощь'!I:I,'Скорая мед.помощь'!D:D,СВОД!D120,'Скорая мед.помощь'!F:F,СВОД!F120)</f>
        <v>0</v>
      </c>
      <c r="O120" s="338">
        <f>SUMIFS(Поликлиника!BF:BF,Поликлиника!D:D,СВОД!D120,Поликлиника!F:F,СВОД!F120)</f>
        <v>0</v>
      </c>
      <c r="P120" s="339">
        <f>SUMIFS('Круглосуточный стационар'!O:O,'Круглосуточный стационар'!D:D,СВОД!D120,'Круглосуточный стационар'!F:F,СВОД!F120,'Круглосуточный стационар'!H:H,"-")+SUMIFS(ВМП!O:O,ВМП!D:D,СВОД!D120,ВМП!F:F,СВОД!F120,ВМП!H:H,"-")+SUMIFS('Дневной стационар'!O:O,'Дневной стационар'!D:D,СВОД!D120,'Дневной стационар'!F:F,СВОД!F120,'Дневной стационар'!H:H,"-")+SUMIFS(ЭКО!M:M,ЭКО!D:D,СВОД!D120,ЭКО!F:F,СВОД!F120)+SUMIFS(Диализ!M:M,Диализ!D:D,СВОД!D120,Диализ!F:F,СВОД!F120)+SUMIFS('Скорая мед.помощь'!N:N,'Скорая мед.помощь'!D:D,СВОД!D120,'Скорая мед.помощь'!F:F,СВОД!F120)+SUMIFS(Услуги!AV:AV,Услуги!D:D,СВОД!D120,Услуги!F:F,СВОД!F120)+SUMIFS(Поликлиника!BK:BK,Поликлиника!D:D,СВОД!D120,Поликлиника!F:F,СВОД!F120)</f>
        <v>0</v>
      </c>
      <c r="Q120" s="336">
        <f>SUMIFS(Сверхбаза!L:L,Сверхбаза!C:C,СВОД!D120,Сверхбаза!E:E,СВОД!F120)+SUMIFS(Сверхбаза!N:N,Сверхбаза!C:C,СВОД!D120,Сверхбаза!E:E,СВОД!F120)</f>
        <v>0</v>
      </c>
      <c r="R120" s="337">
        <f>SUMIFS(Сверхбаза!P:P,Сверхбаза!C:C,СВОД!D120,Сверхбаза!E:E,СВОД!F120)</f>
        <v>0</v>
      </c>
      <c r="S120" s="337">
        <f>SUMIFS(Сверхбаза!R:R,Сверхбаза!C:C,СВОД!D120,Сверхбаза!E:E,СВОД!F120)</f>
        <v>0</v>
      </c>
      <c r="T120" s="337">
        <f>SUMIFS(Сверхбаза!Q:Q,Сверхбаза!C:C,СВОД!D120,Сверхбаза!E:E,СВОД!F120)</f>
        <v>0</v>
      </c>
      <c r="U120" s="337">
        <f>SUMIFS(Сверхбаза!S:S,Сверхбаза!C:C,СВОД!D120,Сверхбаза!E:E,СВОД!F120)</f>
        <v>0</v>
      </c>
      <c r="V120" s="339">
        <f>SUMIFS(Сверхбаза!G:G,Сверхбаза!C:C,СВОД!D120,Сверхбаза!E:E,СВОД!F120)</f>
        <v>0</v>
      </c>
    </row>
    <row r="121" spans="1:22" ht="25.5" outlineLevel="2" x14ac:dyDescent="0.2">
      <c r="A121" s="33" t="s">
        <v>10</v>
      </c>
      <c r="B121" s="9">
        <v>2</v>
      </c>
      <c r="C121" s="10">
        <v>500112</v>
      </c>
      <c r="D121" s="273">
        <v>11201</v>
      </c>
      <c r="E121" s="81" t="s">
        <v>766</v>
      </c>
      <c r="F121" s="81">
        <v>94</v>
      </c>
      <c r="G121" s="82" t="s">
        <v>124</v>
      </c>
      <c r="H121" s="336">
        <f>SUMIFS('Круглосуточный стационар'!J:J,'Круглосуточный стационар'!D:D,СВОД!D121,'Круглосуточный стационар'!H:H,"-",'Круглосуточный стационар'!F:F,СВОД!F121)+SUMIFS(ВМП!J:J,ВМП!D:D,СВОД!D121,ВМП!H:H,"-",ВМП!F:F,СВОД!F121)+SUMIFS('Дневной стационар'!J:J,'Дневной стационар'!D:D,СВОД!D121,'Дневной стационар'!H:H,"-",'Дневной стационар'!F:F,СВОД!F121)+SUMIFS(ЭКО!H:H,ЭКО!D:D,СВОД!D121,ЭКО!F:F,СВОД!F121)+SUMIFS(Диализ!H:H,Диализ!D:D,СВОД!D121,Диализ!F:F,СВОД!F121)</f>
        <v>0</v>
      </c>
      <c r="I121" s="337">
        <f>SUMIFS(Поликлиника!H:H,Поликлиника!D:D,СВОД!D121,Поликлиника!F:F,СВОД!F121)</f>
        <v>0</v>
      </c>
      <c r="J121" s="337">
        <f>SUMIFS(Поликлиника!AQ:AQ,Поликлиника!D:D,СВОД!D121,Поликлиника!F:F,СВОД!F121)</f>
        <v>0</v>
      </c>
      <c r="K121" s="337">
        <f>SUMIFS(Поликлиника!AV:AV,Поликлиника!D:D,СВОД!D121,Поликлиника!F:F,СВОД!F121)</f>
        <v>0</v>
      </c>
      <c r="L121" s="337">
        <f>SUMIFS(Поликлиника!BA:BA,Поликлиника!D:D,СВОД!D121,Поликлиника!F:F,СВОД!F121)</f>
        <v>0</v>
      </c>
      <c r="M121" s="337">
        <f>SUMIFS(Услуги!H:H,Услуги!D:D,СВОД!D121,Услуги!F:F,СВОД!F121)+SUMIFS(Услуги!M:M,Услуги!D:D,СВОД!D121,Услуги!F:F,СВОД!F121)+SUMIFS(Услуги!R:R,Услуги!D:D,СВОД!D121,Услуги!F:F,СВОД!F121)+SUMIFS(Услуги!W:W,Услуги!D:D,СВОД!D121,Услуги!F:F,СВОД!F121)+SUMIFS(Услуги!AB:AB,Услуги!D:D,СВОД!D121,Услуги!F:F,СВОД!F121)+SUMIFS(Услуги!AG:AG,Услуги!D:D,СВОД!D121,Услуги!F:F,СВОД!F121)+SUMIFS(Услуги!AL:AL,Услуги!D:D,СВОД!D121,Услуги!F:F,СВОД!F121)+SUMIFS(Услуги!AQ:AQ,Услуги!D:D,СВОД!D121,Услуги!F:F,СВОД!F121)</f>
        <v>0</v>
      </c>
      <c r="N121" s="337">
        <f>SUMIFS('Скорая мед.помощь'!I:I,'Скорая мед.помощь'!D:D,СВОД!D121,'Скорая мед.помощь'!F:F,СВОД!F121)</f>
        <v>0</v>
      </c>
      <c r="O121" s="338">
        <f>SUMIFS(Поликлиника!BF:BF,Поликлиника!D:D,СВОД!D121,Поликлиника!F:F,СВОД!F121)</f>
        <v>0</v>
      </c>
      <c r="P121" s="339">
        <f>SUMIFS('Круглосуточный стационар'!O:O,'Круглосуточный стационар'!D:D,СВОД!D121,'Круглосуточный стационар'!F:F,СВОД!F121,'Круглосуточный стационар'!H:H,"-")+SUMIFS(ВМП!O:O,ВМП!D:D,СВОД!D121,ВМП!F:F,СВОД!F121,ВМП!H:H,"-")+SUMIFS('Дневной стационар'!O:O,'Дневной стационар'!D:D,СВОД!D121,'Дневной стационар'!F:F,СВОД!F121,'Дневной стационар'!H:H,"-")+SUMIFS(ЭКО!M:M,ЭКО!D:D,СВОД!D121,ЭКО!F:F,СВОД!F121)+SUMIFS(Диализ!M:M,Диализ!D:D,СВОД!D121,Диализ!F:F,СВОД!F121)+SUMIFS('Скорая мед.помощь'!N:N,'Скорая мед.помощь'!D:D,СВОД!D121,'Скорая мед.помощь'!F:F,СВОД!F121)+SUMIFS(Услуги!AV:AV,Услуги!D:D,СВОД!D121,Услуги!F:F,СВОД!F121)+SUMIFS(Поликлиника!BK:BK,Поликлиника!D:D,СВОД!D121,Поликлиника!F:F,СВОД!F121)</f>
        <v>0</v>
      </c>
      <c r="Q121" s="336">
        <f>SUMIFS(Сверхбаза!L:L,Сверхбаза!C:C,СВОД!D121,Сверхбаза!E:E,СВОД!F121)+SUMIFS(Сверхбаза!N:N,Сверхбаза!C:C,СВОД!D121,Сверхбаза!E:E,СВОД!F121)</f>
        <v>0</v>
      </c>
      <c r="R121" s="337">
        <f>SUMIFS(Сверхбаза!P:P,Сверхбаза!C:C,СВОД!D121,Сверхбаза!E:E,СВОД!F121)</f>
        <v>0</v>
      </c>
      <c r="S121" s="337">
        <f>SUMIFS(Сверхбаза!R:R,Сверхбаза!C:C,СВОД!D121,Сверхбаза!E:E,СВОД!F121)</f>
        <v>0</v>
      </c>
      <c r="T121" s="337">
        <f>SUMIFS(Сверхбаза!Q:Q,Сверхбаза!C:C,СВОД!D121,Сверхбаза!E:E,СВОД!F121)</f>
        <v>0</v>
      </c>
      <c r="U121" s="337">
        <f>SUMIFS(Сверхбаза!S:S,Сверхбаза!C:C,СВОД!D121,Сверхбаза!E:E,СВОД!F121)</f>
        <v>0</v>
      </c>
      <c r="V121" s="339">
        <f>SUMIFS(Сверхбаза!G:G,Сверхбаза!C:C,СВОД!D121,Сверхбаза!E:E,СВОД!F121)</f>
        <v>0</v>
      </c>
    </row>
    <row r="122" spans="1:22" outlineLevel="1" x14ac:dyDescent="0.2">
      <c r="A122" s="320"/>
      <c r="B122" s="321"/>
      <c r="C122" s="322"/>
      <c r="D122" s="340" t="s">
        <v>969</v>
      </c>
      <c r="E122" s="83"/>
      <c r="F122" s="83"/>
      <c r="G122" s="84"/>
      <c r="H122" s="341"/>
      <c r="I122" s="342"/>
      <c r="J122" s="342"/>
      <c r="K122" s="342"/>
      <c r="L122" s="342"/>
      <c r="M122" s="342"/>
      <c r="N122" s="342"/>
      <c r="O122" s="343"/>
      <c r="P122" s="344">
        <f>SUBTOTAL(9,P114:P121)</f>
        <v>244</v>
      </c>
      <c r="Q122" s="341"/>
      <c r="R122" s="342"/>
      <c r="S122" s="342"/>
      <c r="T122" s="342"/>
      <c r="U122" s="342"/>
      <c r="V122" s="344">
        <f>SUBTOTAL(9,V114:V121)</f>
        <v>0</v>
      </c>
    </row>
    <row r="123" spans="1:22" ht="25.5" outlineLevel="2" x14ac:dyDescent="0.2">
      <c r="A123" s="33" t="s">
        <v>7</v>
      </c>
      <c r="B123" s="9">
        <v>2</v>
      </c>
      <c r="C123" s="10">
        <v>500114</v>
      </c>
      <c r="D123" s="273">
        <v>11401</v>
      </c>
      <c r="E123" s="81" t="s">
        <v>641</v>
      </c>
      <c r="F123" s="81">
        <v>1</v>
      </c>
      <c r="G123" s="82" t="s">
        <v>12</v>
      </c>
      <c r="H123" s="336">
        <f>SUMIFS('Круглосуточный стационар'!J:J,'Круглосуточный стационар'!D:D,СВОД!D123,'Круглосуточный стационар'!H:H,"-",'Круглосуточный стационар'!F:F,СВОД!F123)+SUMIFS(ВМП!J:J,ВМП!D:D,СВОД!D123,ВМП!H:H,"-",ВМП!F:F,СВОД!F123)+SUMIFS('Дневной стационар'!J:J,'Дневной стационар'!D:D,СВОД!D123,'Дневной стационар'!H:H,"-",'Дневной стационар'!F:F,СВОД!F123)+SUMIFS(ЭКО!H:H,ЭКО!D:D,СВОД!D123,ЭКО!F:F,СВОД!F123)+SUMIFS(Диализ!H:H,Диализ!D:D,СВОД!D123,Диализ!F:F,СВОД!F123)</f>
        <v>7821</v>
      </c>
      <c r="I123" s="337">
        <f>SUMIFS(Поликлиника!H:H,Поликлиника!D:D,СВОД!D123,Поликлиника!F:F,СВОД!F123)</f>
        <v>0</v>
      </c>
      <c r="J123" s="337">
        <f>SUMIFS(Поликлиника!AQ:AQ,Поликлиника!D:D,СВОД!D123,Поликлиника!F:F,СВОД!F123)</f>
        <v>0</v>
      </c>
      <c r="K123" s="337">
        <f>SUMIFS(Поликлиника!AV:AV,Поликлиника!D:D,СВОД!D123,Поликлиника!F:F,СВОД!F123)</f>
        <v>0</v>
      </c>
      <c r="L123" s="337">
        <f>SUMIFS(Поликлиника!BA:BA,Поликлиника!D:D,СВОД!D123,Поликлиника!F:F,СВОД!F123)</f>
        <v>0</v>
      </c>
      <c r="M123" s="337">
        <f>SUMIFS(Услуги!H:H,Услуги!D:D,СВОД!D123,Услуги!F:F,СВОД!F123)+SUMIFS(Услуги!M:M,Услуги!D:D,СВОД!D123,Услуги!F:F,СВОД!F123)+SUMIFS(Услуги!R:R,Услуги!D:D,СВОД!D123,Услуги!F:F,СВОД!F123)+SUMIFS(Услуги!W:W,Услуги!D:D,СВОД!D123,Услуги!F:F,СВОД!F123)+SUMIFS(Услуги!AB:AB,Услуги!D:D,СВОД!D123,Услуги!F:F,СВОД!F123)+SUMIFS(Услуги!AG:AG,Услуги!D:D,СВОД!D123,Услуги!F:F,СВОД!F123)+SUMIFS(Услуги!AL:AL,Услуги!D:D,СВОД!D123,Услуги!F:F,СВОД!F123)+SUMIFS(Услуги!AQ:AQ,Услуги!D:D,СВОД!D123,Услуги!F:F,СВОД!F123)</f>
        <v>0</v>
      </c>
      <c r="N123" s="337">
        <f>SUMIFS('Скорая мед.помощь'!I:I,'Скорая мед.помощь'!D:D,СВОД!D123,'Скорая мед.помощь'!F:F,СВОД!F123)</f>
        <v>0</v>
      </c>
      <c r="O123" s="338">
        <f>SUMIFS(Поликлиника!BF:BF,Поликлиника!D:D,СВОД!D123,Поликлиника!F:F,СВОД!F123)</f>
        <v>0</v>
      </c>
      <c r="P123" s="339">
        <f>SUMIFS('Круглосуточный стационар'!O:O,'Круглосуточный стационар'!D:D,СВОД!D123,'Круглосуточный стационар'!F:F,СВОД!F123,'Круглосуточный стационар'!H:H,"-")+SUMIFS(ВМП!O:O,ВМП!D:D,СВОД!D123,ВМП!F:F,СВОД!F123,ВМП!H:H,"-")+SUMIFS('Дневной стационар'!O:O,'Дневной стационар'!D:D,СВОД!D123,'Дневной стационар'!F:F,СВОД!F123,'Дневной стационар'!H:H,"-")+SUMIFS(ЭКО!M:M,ЭКО!D:D,СВОД!D123,ЭКО!F:F,СВОД!F123)+SUMIFS(Диализ!M:M,Диализ!D:D,СВОД!D123,Диализ!F:F,СВОД!F123)+SUMIFS('Скорая мед.помощь'!N:N,'Скорая мед.помощь'!D:D,СВОД!D123,'Скорая мед.помощь'!F:F,СВОД!F123)+SUMIFS(Услуги!AV:AV,Услуги!D:D,СВОД!D123,Услуги!F:F,СВОД!F123)+SUMIFS(Поликлиника!BK:BK,Поликлиника!D:D,СВОД!D123,Поликлиника!F:F,СВОД!F123)</f>
        <v>279379.15020005347</v>
      </c>
      <c r="Q123" s="336">
        <f>SUMIFS(Сверхбаза!L:L,Сверхбаза!C:C,СВОД!D123,Сверхбаза!E:E,СВОД!F123)+SUMIFS(Сверхбаза!N:N,Сверхбаза!C:C,СВОД!D123,Сверхбаза!E:E,СВОД!F123)</f>
        <v>0</v>
      </c>
      <c r="R123" s="337">
        <f>SUMIFS(Сверхбаза!P:P,Сверхбаза!C:C,СВОД!D123,Сверхбаза!E:E,СВОД!F123)</f>
        <v>0</v>
      </c>
      <c r="S123" s="337">
        <f>SUMIFS(Сверхбаза!R:R,Сверхбаза!C:C,СВОД!D123,Сверхбаза!E:E,СВОД!F123)</f>
        <v>0</v>
      </c>
      <c r="T123" s="337">
        <f>SUMIFS(Сверхбаза!Q:Q,Сверхбаза!C:C,СВОД!D123,Сверхбаза!E:E,СВОД!F123)</f>
        <v>0</v>
      </c>
      <c r="U123" s="337">
        <f>SUMIFS(Сверхбаза!S:S,Сверхбаза!C:C,СВОД!D123,Сверхбаза!E:E,СВОД!F123)</f>
        <v>0</v>
      </c>
      <c r="V123" s="339">
        <f>SUMIFS(Сверхбаза!G:G,Сверхбаза!C:C,СВОД!D123,Сверхбаза!E:E,СВОД!F123)</f>
        <v>0</v>
      </c>
    </row>
    <row r="124" spans="1:22" ht="25.5" outlineLevel="2" x14ac:dyDescent="0.2">
      <c r="A124" s="33" t="s">
        <v>7</v>
      </c>
      <c r="B124" s="9">
        <v>2</v>
      </c>
      <c r="C124" s="10">
        <v>500114</v>
      </c>
      <c r="D124" s="273">
        <v>11401</v>
      </c>
      <c r="E124" s="81" t="s">
        <v>641</v>
      </c>
      <c r="F124" s="81">
        <v>13</v>
      </c>
      <c r="G124" s="82" t="s">
        <v>859</v>
      </c>
      <c r="H124" s="336">
        <f>SUMIFS('Круглосуточный стационар'!J:J,'Круглосуточный стационар'!D:D,СВОД!D124,'Круглосуточный стационар'!H:H,"-",'Круглосуточный стационар'!F:F,СВОД!F124)+SUMIFS(ВМП!J:J,ВМП!D:D,СВОД!D124,ВМП!H:H,"-",ВМП!F:F,СВОД!F124)+SUMIFS('Дневной стационар'!J:J,'Дневной стационар'!D:D,СВОД!D124,'Дневной стационар'!H:H,"-",'Дневной стационар'!F:F,СВОД!F124)+SUMIFS(ЭКО!H:H,ЭКО!D:D,СВОД!D124,ЭКО!F:F,СВОД!F124)+SUMIFS(Диализ!H:H,Диализ!D:D,СВОД!D124,Диализ!F:F,СВОД!F124)</f>
        <v>20</v>
      </c>
      <c r="I124" s="337">
        <f>SUMIFS(Поликлиника!H:H,Поликлиника!D:D,СВОД!D124,Поликлиника!F:F,СВОД!F124)</f>
        <v>0</v>
      </c>
      <c r="J124" s="337">
        <f>SUMIFS(Поликлиника!AQ:AQ,Поликлиника!D:D,СВОД!D124,Поликлиника!F:F,СВОД!F124)</f>
        <v>0</v>
      </c>
      <c r="K124" s="337">
        <f>SUMIFS(Поликлиника!AV:AV,Поликлиника!D:D,СВОД!D124,Поликлиника!F:F,СВОД!F124)</f>
        <v>0</v>
      </c>
      <c r="L124" s="337">
        <f>SUMIFS(Поликлиника!BA:BA,Поликлиника!D:D,СВОД!D124,Поликлиника!F:F,СВОД!F124)</f>
        <v>0</v>
      </c>
      <c r="M124" s="337">
        <f>SUMIFS(Услуги!H:H,Услуги!D:D,СВОД!D124,Услуги!F:F,СВОД!F124)+SUMIFS(Услуги!M:M,Услуги!D:D,СВОД!D124,Услуги!F:F,СВОД!F124)+SUMIFS(Услуги!R:R,Услуги!D:D,СВОД!D124,Услуги!F:F,СВОД!F124)+SUMIFS(Услуги!W:W,Услуги!D:D,СВОД!D124,Услуги!F:F,СВОД!F124)+SUMIFS(Услуги!AB:AB,Услуги!D:D,СВОД!D124,Услуги!F:F,СВОД!F124)+SUMIFS(Услуги!AG:AG,Услуги!D:D,СВОД!D124,Услуги!F:F,СВОД!F124)+SUMIFS(Услуги!AL:AL,Услуги!D:D,СВОД!D124,Услуги!F:F,СВОД!F124)+SUMIFS(Услуги!AQ:AQ,Услуги!D:D,СВОД!D124,Услуги!F:F,СВОД!F124)</f>
        <v>0</v>
      </c>
      <c r="N124" s="337">
        <f>SUMIFS('Скорая мед.помощь'!I:I,'Скорая мед.помощь'!D:D,СВОД!D124,'Скорая мед.помощь'!F:F,СВОД!F124)</f>
        <v>0</v>
      </c>
      <c r="O124" s="338">
        <f>SUMIFS(Поликлиника!BF:BF,Поликлиника!D:D,СВОД!D124,Поликлиника!F:F,СВОД!F124)</f>
        <v>0</v>
      </c>
      <c r="P124" s="339">
        <f>SUMIFS('Круглосуточный стационар'!O:O,'Круглосуточный стационар'!D:D,СВОД!D124,'Круглосуточный стационар'!F:F,СВОД!F124,'Круглосуточный стационар'!H:H,"-")+SUMIFS(ВМП!O:O,ВМП!D:D,СВОД!D124,ВМП!F:F,СВОД!F124,ВМП!H:H,"-")+SUMIFS('Дневной стационар'!O:O,'Дневной стационар'!D:D,СВОД!D124,'Дневной стационар'!F:F,СВОД!F124,'Дневной стационар'!H:H,"-")+SUMIFS(ЭКО!M:M,ЭКО!D:D,СВОД!D124,ЭКО!F:F,СВОД!F124)+SUMIFS(Диализ!M:M,Диализ!D:D,СВОД!D124,Диализ!F:F,СВОД!F124)+SUMIFS('Скорая мед.помощь'!N:N,'Скорая мед.помощь'!D:D,СВОД!D124,'Скорая мед.помощь'!F:F,СВОД!F124)+SUMIFS(Услуги!AV:AV,Услуги!D:D,СВОД!D124,Услуги!F:F,СВОД!F124)+SUMIFS(Поликлиника!BK:BK,Поликлиника!D:D,СВОД!D124,Поликлиника!F:F,СВОД!F124)</f>
        <v>2683.2096666666675</v>
      </c>
      <c r="Q124" s="336">
        <f>SUMIFS(Сверхбаза!L:L,Сверхбаза!C:C,СВОД!D124,Сверхбаза!E:E,СВОД!F124)+SUMIFS(Сверхбаза!N:N,Сверхбаза!C:C,СВОД!D124,Сверхбаза!E:E,СВОД!F124)</f>
        <v>0</v>
      </c>
      <c r="R124" s="337">
        <f>SUMIFS(Сверхбаза!P:P,Сверхбаза!C:C,СВОД!D124,Сверхбаза!E:E,СВОД!F124)</f>
        <v>0</v>
      </c>
      <c r="S124" s="337">
        <f>SUMIFS(Сверхбаза!R:R,Сверхбаза!C:C,СВОД!D124,Сверхбаза!E:E,СВОД!F124)</f>
        <v>0</v>
      </c>
      <c r="T124" s="337">
        <f>SUMIFS(Сверхбаза!Q:Q,Сверхбаза!C:C,СВОД!D124,Сверхбаза!E:E,СВОД!F124)</f>
        <v>0</v>
      </c>
      <c r="U124" s="337">
        <f>SUMIFS(Сверхбаза!S:S,Сверхбаза!C:C,СВОД!D124,Сверхбаза!E:E,СВОД!F124)</f>
        <v>0</v>
      </c>
      <c r="V124" s="339">
        <f>SUMIFS(Сверхбаза!G:G,Сверхбаза!C:C,СВОД!D124,Сверхбаза!E:E,СВОД!F124)</f>
        <v>0</v>
      </c>
    </row>
    <row r="125" spans="1:22" ht="25.5" outlineLevel="2" x14ac:dyDescent="0.2">
      <c r="A125" s="33" t="s">
        <v>7</v>
      </c>
      <c r="B125" s="9">
        <v>2</v>
      </c>
      <c r="C125" s="10">
        <v>500114</v>
      </c>
      <c r="D125" s="273">
        <v>11401</v>
      </c>
      <c r="E125" s="81" t="s">
        <v>641</v>
      </c>
      <c r="F125" s="81">
        <v>2</v>
      </c>
      <c r="G125" s="82" t="s">
        <v>135</v>
      </c>
      <c r="H125" s="336">
        <f>SUMIFS('Круглосуточный стационар'!J:J,'Круглосуточный стационар'!D:D,СВОД!D125,'Круглосуточный стационар'!H:H,"-",'Круглосуточный стационар'!F:F,СВОД!F125)+SUMIFS(ВМП!J:J,ВМП!D:D,СВОД!D125,ВМП!H:H,"-",ВМП!F:F,СВОД!F125)+SUMIFS('Дневной стационар'!J:J,'Дневной стационар'!D:D,СВОД!D125,'Дневной стационар'!H:H,"-",'Дневной стационар'!F:F,СВОД!F125)+SUMIFS(ЭКО!H:H,ЭКО!D:D,СВОД!D125,ЭКО!F:F,СВОД!F125)+SUMIFS(Диализ!H:H,Диализ!D:D,СВОД!D125,Диализ!F:F,СВОД!F125)</f>
        <v>600</v>
      </c>
      <c r="I125" s="337">
        <f>SUMIFS(Поликлиника!H:H,Поликлиника!D:D,СВОД!D125,Поликлиника!F:F,СВОД!F125)</f>
        <v>0</v>
      </c>
      <c r="J125" s="337">
        <f>SUMIFS(Поликлиника!AQ:AQ,Поликлиника!D:D,СВОД!D125,Поликлиника!F:F,СВОД!F125)</f>
        <v>0</v>
      </c>
      <c r="K125" s="337">
        <f>SUMIFS(Поликлиника!AV:AV,Поликлиника!D:D,СВОД!D125,Поликлиника!F:F,СВОД!F125)</f>
        <v>0</v>
      </c>
      <c r="L125" s="337">
        <f>SUMIFS(Поликлиника!BA:BA,Поликлиника!D:D,СВОД!D125,Поликлиника!F:F,СВОД!F125)</f>
        <v>0</v>
      </c>
      <c r="M125" s="337">
        <f>SUMIFS(Услуги!H:H,Услуги!D:D,СВОД!D125,Услуги!F:F,СВОД!F125)+SUMIFS(Услуги!M:M,Услуги!D:D,СВОД!D125,Услуги!F:F,СВОД!F125)+SUMIFS(Услуги!R:R,Услуги!D:D,СВОД!D125,Услуги!F:F,СВОД!F125)+SUMIFS(Услуги!W:W,Услуги!D:D,СВОД!D125,Услуги!F:F,СВОД!F125)+SUMIFS(Услуги!AB:AB,Услуги!D:D,СВОД!D125,Услуги!F:F,СВОД!F125)+SUMIFS(Услуги!AG:AG,Услуги!D:D,СВОД!D125,Услуги!F:F,СВОД!F125)+SUMIFS(Услуги!AL:AL,Услуги!D:D,СВОД!D125,Услуги!F:F,СВОД!F125)+SUMIFS(Услуги!AQ:AQ,Услуги!D:D,СВОД!D125,Услуги!F:F,СВОД!F125)</f>
        <v>0</v>
      </c>
      <c r="N125" s="337">
        <f>SUMIFS('Скорая мед.помощь'!I:I,'Скорая мед.помощь'!D:D,СВОД!D125,'Скорая мед.помощь'!F:F,СВОД!F125)</f>
        <v>0</v>
      </c>
      <c r="O125" s="338">
        <f>SUMIFS(Поликлиника!BF:BF,Поликлиника!D:D,СВОД!D125,Поликлиника!F:F,СВОД!F125)</f>
        <v>0</v>
      </c>
      <c r="P125" s="339">
        <f>SUMIFS('Круглосуточный стационар'!O:O,'Круглосуточный стационар'!D:D,СВОД!D125,'Круглосуточный стационар'!F:F,СВОД!F125,'Круглосуточный стационар'!H:H,"-")+SUMIFS(ВМП!O:O,ВМП!D:D,СВОД!D125,ВМП!F:F,СВОД!F125,ВМП!H:H,"-")+SUMIFS('Дневной стационар'!O:O,'Дневной стационар'!D:D,СВОД!D125,'Дневной стационар'!F:F,СВОД!F125,'Дневной стационар'!H:H,"-")+SUMIFS(ЭКО!M:M,ЭКО!D:D,СВОД!D125,ЭКО!F:F,СВОД!F125)+SUMIFS(Диализ!M:M,Диализ!D:D,СВОД!D125,Диализ!F:F,СВОД!F125)+SUMIFS('Скорая мед.помощь'!N:N,'Скорая мед.помощь'!D:D,СВОД!D125,'Скорая мед.помощь'!F:F,СВОД!F125)+SUMIFS(Услуги!AV:AV,Услуги!D:D,СВОД!D125,Услуги!F:F,СВОД!F125)+SUMIFS(Поликлиника!BK:BK,Поликлиника!D:D,СВОД!D125,Поликлиника!F:F,СВОД!F125)</f>
        <v>4604.0544</v>
      </c>
      <c r="Q125" s="336">
        <f>SUMIFS(Сверхбаза!L:L,Сверхбаза!C:C,СВОД!D125,Сверхбаза!E:E,СВОД!F125)+SUMIFS(Сверхбаза!N:N,Сверхбаза!C:C,СВОД!D125,Сверхбаза!E:E,СВОД!F125)</f>
        <v>0</v>
      </c>
      <c r="R125" s="337">
        <f>SUMIFS(Сверхбаза!P:P,Сверхбаза!C:C,СВОД!D125,Сверхбаза!E:E,СВОД!F125)</f>
        <v>0</v>
      </c>
      <c r="S125" s="337">
        <f>SUMIFS(Сверхбаза!R:R,Сверхбаза!C:C,СВОД!D125,Сверхбаза!E:E,СВОД!F125)</f>
        <v>0</v>
      </c>
      <c r="T125" s="337">
        <f>SUMIFS(Сверхбаза!Q:Q,Сверхбаза!C:C,СВОД!D125,Сверхбаза!E:E,СВОД!F125)</f>
        <v>0</v>
      </c>
      <c r="U125" s="337">
        <f>SUMIFS(Сверхбаза!S:S,Сверхбаза!C:C,СВОД!D125,Сверхбаза!E:E,СВОД!F125)</f>
        <v>0</v>
      </c>
      <c r="V125" s="339">
        <f>SUMIFS(Сверхбаза!G:G,Сверхбаза!C:C,СВОД!D125,Сверхбаза!E:E,СВОД!F125)</f>
        <v>0</v>
      </c>
    </row>
    <row r="126" spans="1:22" ht="25.5" outlineLevel="2" x14ac:dyDescent="0.2">
      <c r="A126" s="33" t="s">
        <v>7</v>
      </c>
      <c r="B126" s="9">
        <v>2</v>
      </c>
      <c r="C126" s="10">
        <v>500114</v>
      </c>
      <c r="D126" s="273">
        <v>11401</v>
      </c>
      <c r="E126" s="81" t="s">
        <v>641</v>
      </c>
      <c r="F126" s="81">
        <v>6</v>
      </c>
      <c r="G126" s="82" t="s">
        <v>860</v>
      </c>
      <c r="H126" s="336">
        <f>SUMIFS('Круглосуточный стационар'!J:J,'Круглосуточный стационар'!D:D,СВОД!D126,'Круглосуточный стационар'!H:H,"-",'Круглосуточный стационар'!F:F,СВОД!F126)+SUMIFS(ВМП!J:J,ВМП!D:D,СВОД!D126,ВМП!H:H,"-",ВМП!F:F,СВОД!F126)+SUMIFS('Дневной стационар'!J:J,'Дневной стационар'!D:D,СВОД!D126,'Дневной стационар'!H:H,"-",'Дневной стационар'!F:F,СВОД!F126)+SUMIFS(ЭКО!H:H,ЭКО!D:D,СВОД!D126,ЭКО!F:F,СВОД!F126)+SUMIFS(Диализ!H:H,Диализ!D:D,СВОД!D126,Диализ!F:F,СВОД!F126)</f>
        <v>0</v>
      </c>
      <c r="I126" s="337">
        <f>SUMIFS(Поликлиника!H:H,Поликлиника!D:D,СВОД!D126,Поликлиника!F:F,СВОД!F126)</f>
        <v>0</v>
      </c>
      <c r="J126" s="337">
        <f>SUMIFS(Поликлиника!AQ:AQ,Поликлиника!D:D,СВОД!D126,Поликлиника!F:F,СВОД!F126)</f>
        <v>0</v>
      </c>
      <c r="K126" s="337">
        <f>SUMIFS(Поликлиника!AV:AV,Поликлиника!D:D,СВОД!D126,Поликлиника!F:F,СВОД!F126)</f>
        <v>0</v>
      </c>
      <c r="L126" s="337">
        <f>SUMIFS(Поликлиника!BA:BA,Поликлиника!D:D,СВОД!D126,Поликлиника!F:F,СВОД!F126)</f>
        <v>0</v>
      </c>
      <c r="M126" s="337">
        <f>SUMIFS(Услуги!H:H,Услуги!D:D,СВОД!D126,Услуги!F:F,СВОД!F126)+SUMIFS(Услуги!M:M,Услуги!D:D,СВОД!D126,Услуги!F:F,СВОД!F126)+SUMIFS(Услуги!R:R,Услуги!D:D,СВОД!D126,Услуги!F:F,СВОД!F126)+SUMIFS(Услуги!W:W,Услуги!D:D,СВОД!D126,Услуги!F:F,СВОД!F126)+SUMIFS(Услуги!AB:AB,Услуги!D:D,СВОД!D126,Услуги!F:F,СВОД!F126)+SUMIFS(Услуги!AG:AG,Услуги!D:D,СВОД!D126,Услуги!F:F,СВОД!F126)+SUMIFS(Услуги!AL:AL,Услуги!D:D,СВОД!D126,Услуги!F:F,СВОД!F126)+SUMIFS(Услуги!AQ:AQ,Услуги!D:D,СВОД!D126,Услуги!F:F,СВОД!F126)</f>
        <v>0</v>
      </c>
      <c r="N126" s="337">
        <f>SUMIFS('Скорая мед.помощь'!I:I,'Скорая мед.помощь'!D:D,СВОД!D126,'Скорая мед.помощь'!F:F,СВОД!F126)</f>
        <v>0</v>
      </c>
      <c r="O126" s="338">
        <f>SUMIFS(Поликлиника!BF:BF,Поликлиника!D:D,СВОД!D126,Поликлиника!F:F,СВОД!F126)</f>
        <v>0</v>
      </c>
      <c r="P126" s="339">
        <f>SUMIFS('Круглосуточный стационар'!O:O,'Круглосуточный стационар'!D:D,СВОД!D126,'Круглосуточный стационар'!F:F,СВОД!F126,'Круглосуточный стационар'!H:H,"-")+SUMIFS(ВМП!O:O,ВМП!D:D,СВОД!D126,ВМП!F:F,СВОД!F126,ВМП!H:H,"-")+SUMIFS('Дневной стационар'!O:O,'Дневной стационар'!D:D,СВОД!D126,'Дневной стационар'!F:F,СВОД!F126,'Дневной стационар'!H:H,"-")+SUMIFS(ЭКО!M:M,ЭКО!D:D,СВОД!D126,ЭКО!F:F,СВОД!F126)+SUMIFS(Диализ!M:M,Диализ!D:D,СВОД!D126,Диализ!F:F,СВОД!F126)+SUMIFS('Скорая мед.помощь'!N:N,'Скорая мед.помощь'!D:D,СВОД!D126,'Скорая мед.помощь'!F:F,СВОД!F126)+SUMIFS(Услуги!AV:AV,Услуги!D:D,СВОД!D126,Услуги!F:F,СВОД!F126)+SUMIFS(Поликлиника!BK:BK,Поликлиника!D:D,СВОД!D126,Поликлиника!F:F,СВОД!F126)</f>
        <v>0</v>
      </c>
      <c r="Q126" s="336">
        <f>SUMIFS(Сверхбаза!L:L,Сверхбаза!C:C,СВОД!D126,Сверхбаза!E:E,СВОД!F126)+SUMIFS(Сверхбаза!N:N,Сверхбаза!C:C,СВОД!D126,Сверхбаза!E:E,СВОД!F126)</f>
        <v>0</v>
      </c>
      <c r="R126" s="337">
        <f>SUMIFS(Сверхбаза!P:P,Сверхбаза!C:C,СВОД!D126,Сверхбаза!E:E,СВОД!F126)</f>
        <v>0</v>
      </c>
      <c r="S126" s="337">
        <f>SUMIFS(Сверхбаза!R:R,Сверхбаза!C:C,СВОД!D126,Сверхбаза!E:E,СВОД!F126)</f>
        <v>0</v>
      </c>
      <c r="T126" s="337">
        <f>SUMIFS(Сверхбаза!Q:Q,Сверхбаза!C:C,СВОД!D126,Сверхбаза!E:E,СВОД!F126)</f>
        <v>0</v>
      </c>
      <c r="U126" s="337">
        <f>SUMIFS(Сверхбаза!S:S,Сверхбаза!C:C,СВОД!D126,Сверхбаза!E:E,СВОД!F126)</f>
        <v>0</v>
      </c>
      <c r="V126" s="339">
        <f>SUMIFS(Сверхбаза!G:G,Сверхбаза!C:C,СВОД!D126,Сверхбаза!E:E,СВОД!F126)</f>
        <v>0</v>
      </c>
    </row>
    <row r="127" spans="1:22" ht="25.5" outlineLevel="2" x14ac:dyDescent="0.2">
      <c r="A127" s="33" t="s">
        <v>7</v>
      </c>
      <c r="B127" s="9">
        <v>2</v>
      </c>
      <c r="C127" s="10">
        <v>500114</v>
      </c>
      <c r="D127" s="273">
        <v>11401</v>
      </c>
      <c r="E127" s="81" t="s">
        <v>641</v>
      </c>
      <c r="F127" s="81">
        <v>3</v>
      </c>
      <c r="G127" s="82" t="s">
        <v>136</v>
      </c>
      <c r="H127" s="336">
        <f>SUMIFS('Круглосуточный стационар'!J:J,'Круглосуточный стационар'!D:D,СВОД!D127,'Круглосуточный стационар'!H:H,"-",'Круглосуточный стационар'!F:F,СВОД!F127)+SUMIFS(ВМП!J:J,ВМП!D:D,СВОД!D127,ВМП!H:H,"-",ВМП!F:F,СВОД!F127)+SUMIFS('Дневной стационар'!J:J,'Дневной стационар'!D:D,СВОД!D127,'Дневной стационар'!H:H,"-",'Дневной стационар'!F:F,СВОД!F127)+SUMIFS(ЭКО!H:H,ЭКО!D:D,СВОД!D127,ЭКО!F:F,СВОД!F127)+SUMIFS(Диализ!H:H,Диализ!D:D,СВОД!D127,Диализ!F:F,СВОД!F127)</f>
        <v>0</v>
      </c>
      <c r="I127" s="337">
        <f>SUMIFS(Поликлиника!H:H,Поликлиника!D:D,СВОД!D127,Поликлиника!F:F,СВОД!F127)</f>
        <v>0</v>
      </c>
      <c r="J127" s="337">
        <f>SUMIFS(Поликлиника!AQ:AQ,Поликлиника!D:D,СВОД!D127,Поликлиника!F:F,СВОД!F127)</f>
        <v>0</v>
      </c>
      <c r="K127" s="337">
        <f>SUMIFS(Поликлиника!AV:AV,Поликлиника!D:D,СВОД!D127,Поликлиника!F:F,СВОД!F127)</f>
        <v>18669</v>
      </c>
      <c r="L127" s="337">
        <f>SUMIFS(Поликлиника!BA:BA,Поликлиника!D:D,СВОД!D127,Поликлиника!F:F,СВОД!F127)</f>
        <v>9823</v>
      </c>
      <c r="M127" s="337">
        <f>SUMIFS(Услуги!H:H,Услуги!D:D,СВОД!D127,Услуги!F:F,СВОД!F127)+SUMIFS(Услуги!M:M,Услуги!D:D,СВОД!D127,Услуги!F:F,СВОД!F127)+SUMIFS(Услуги!R:R,Услуги!D:D,СВОД!D127,Услуги!F:F,СВОД!F127)+SUMIFS(Услуги!W:W,Услуги!D:D,СВОД!D127,Услуги!F:F,СВОД!F127)+SUMIFS(Услуги!AB:AB,Услуги!D:D,СВОД!D127,Услуги!F:F,СВОД!F127)+SUMIFS(Услуги!AG:AG,Услуги!D:D,СВОД!D127,Услуги!F:F,СВОД!F127)+SUMIFS(Услуги!AL:AL,Услуги!D:D,СВОД!D127,Услуги!F:F,СВОД!F127)+SUMIFS(Услуги!AQ:AQ,Услуги!D:D,СВОД!D127,Услуги!F:F,СВОД!F127)</f>
        <v>3046</v>
      </c>
      <c r="N127" s="337">
        <f>SUMIFS('Скорая мед.помощь'!I:I,'Скорая мед.помощь'!D:D,СВОД!D127,'Скорая мед.помощь'!F:F,СВОД!F127)</f>
        <v>0</v>
      </c>
      <c r="O127" s="338">
        <f>SUMIFS(Поликлиника!BF:BF,Поликлиника!D:D,СВОД!D127,Поликлиника!F:F,СВОД!F127)</f>
        <v>0</v>
      </c>
      <c r="P127" s="339">
        <f>SUMIFS('Круглосуточный стационар'!O:O,'Круглосуточный стационар'!D:D,СВОД!D127,'Круглосуточный стационар'!F:F,СВОД!F127,'Круглосуточный стационар'!H:H,"-")+SUMIFS(ВМП!O:O,ВМП!D:D,СВОД!D127,ВМП!F:F,СВОД!F127,ВМП!H:H,"-")+SUMIFS('Дневной стационар'!O:O,'Дневной стационар'!D:D,СВОД!D127,'Дневной стационар'!F:F,СВОД!F127,'Дневной стационар'!H:H,"-")+SUMIFS(ЭКО!M:M,ЭКО!D:D,СВОД!D127,ЭКО!F:F,СВОД!F127)+SUMIFS(Диализ!M:M,Диализ!D:D,СВОД!D127,Диализ!F:F,СВОД!F127)+SUMIFS('Скорая мед.помощь'!N:N,'Скорая мед.помощь'!D:D,СВОД!D127,'Скорая мед.помощь'!F:F,СВОД!F127)+SUMIFS(Услуги!AV:AV,Услуги!D:D,СВОД!D127,Услуги!F:F,СВОД!F127)+SUMIFS(Поликлиника!BK:BK,Поликлиника!D:D,СВОД!D127,Поликлиника!F:F,СВОД!F127)</f>
        <v>41069.950800000006</v>
      </c>
      <c r="Q127" s="336">
        <f>SUMIFS(Сверхбаза!L:L,Сверхбаза!C:C,СВОД!D127,Сверхбаза!E:E,СВОД!F127)+SUMIFS(Сверхбаза!N:N,Сверхбаза!C:C,СВОД!D127,Сверхбаза!E:E,СВОД!F127)</f>
        <v>0</v>
      </c>
      <c r="R127" s="337">
        <f>SUMIFS(Сверхбаза!P:P,Сверхбаза!C:C,СВОД!D127,Сверхбаза!E:E,СВОД!F127)</f>
        <v>0</v>
      </c>
      <c r="S127" s="337">
        <f>SUMIFS(Сверхбаза!R:R,Сверхбаза!C:C,СВОД!D127,Сверхбаза!E:E,СВОД!F127)</f>
        <v>0</v>
      </c>
      <c r="T127" s="337">
        <f>SUMIFS(Сверхбаза!Q:Q,Сверхбаза!C:C,СВОД!D127,Сверхбаза!E:E,СВОД!F127)</f>
        <v>0</v>
      </c>
      <c r="U127" s="337">
        <f>SUMIFS(Сверхбаза!S:S,Сверхбаза!C:C,СВОД!D127,Сверхбаза!E:E,СВОД!F127)</f>
        <v>0</v>
      </c>
      <c r="V127" s="339">
        <f>SUMIFS(Сверхбаза!G:G,Сверхбаза!C:C,СВОД!D127,Сверхбаза!E:E,СВОД!F127)</f>
        <v>0</v>
      </c>
    </row>
    <row r="128" spans="1:22" ht="25.5" outlineLevel="2" x14ac:dyDescent="0.2">
      <c r="A128" s="33" t="s">
        <v>7</v>
      </c>
      <c r="B128" s="9">
        <v>2</v>
      </c>
      <c r="C128" s="10">
        <v>500114</v>
      </c>
      <c r="D128" s="273">
        <v>11401</v>
      </c>
      <c r="E128" s="81" t="s">
        <v>641</v>
      </c>
      <c r="F128" s="81">
        <v>7</v>
      </c>
      <c r="G128" s="82" t="s">
        <v>861</v>
      </c>
      <c r="H128" s="336">
        <f>SUMIFS('Круглосуточный стационар'!J:J,'Круглосуточный стационар'!D:D,СВОД!D128,'Круглосуточный стационар'!H:H,"-",'Круглосуточный стационар'!F:F,СВОД!F128)+SUMIFS(ВМП!J:J,ВМП!D:D,СВОД!D128,ВМП!H:H,"-",ВМП!F:F,СВОД!F128)+SUMIFS('Дневной стационар'!J:J,'Дневной стационар'!D:D,СВОД!D128,'Дневной стационар'!H:H,"-",'Дневной стационар'!F:F,СВОД!F128)+SUMIFS(ЭКО!H:H,ЭКО!D:D,СВОД!D128,ЭКО!F:F,СВОД!F128)+SUMIFS(Диализ!H:H,Диализ!D:D,СВОД!D128,Диализ!F:F,СВОД!F128)</f>
        <v>0</v>
      </c>
      <c r="I128" s="337">
        <f>SUMIFS(Поликлиника!H:H,Поликлиника!D:D,СВОД!D128,Поликлиника!F:F,СВОД!F128)</f>
        <v>0</v>
      </c>
      <c r="J128" s="337">
        <f>SUMIFS(Поликлиника!AQ:AQ,Поликлиника!D:D,СВОД!D128,Поликлиника!F:F,СВОД!F128)</f>
        <v>0</v>
      </c>
      <c r="K128" s="337">
        <f>SUMIFS(Поликлиника!AV:AV,Поликлиника!D:D,СВОД!D128,Поликлиника!F:F,СВОД!F128)</f>
        <v>0</v>
      </c>
      <c r="L128" s="337">
        <f>SUMIFS(Поликлиника!BA:BA,Поликлиника!D:D,СВОД!D128,Поликлиника!F:F,СВОД!F128)</f>
        <v>0</v>
      </c>
      <c r="M128" s="337">
        <f>SUMIFS(Услуги!H:H,Услуги!D:D,СВОД!D128,Услуги!F:F,СВОД!F128)+SUMIFS(Услуги!M:M,Услуги!D:D,СВОД!D128,Услуги!F:F,СВОД!F128)+SUMIFS(Услуги!R:R,Услуги!D:D,СВОД!D128,Услуги!F:F,СВОД!F128)+SUMIFS(Услуги!W:W,Услуги!D:D,СВОД!D128,Услуги!F:F,СВОД!F128)+SUMIFS(Услуги!AB:AB,Услуги!D:D,СВОД!D128,Услуги!F:F,СВОД!F128)+SUMIFS(Услуги!AG:AG,Услуги!D:D,СВОД!D128,Услуги!F:F,СВОД!F128)+SUMIFS(Услуги!AL:AL,Услуги!D:D,СВОД!D128,Услуги!F:F,СВОД!F128)+SUMIFS(Услуги!AQ:AQ,Услуги!D:D,СВОД!D128,Услуги!F:F,СВОД!F128)</f>
        <v>0</v>
      </c>
      <c r="N128" s="337">
        <f>SUMIFS('Скорая мед.помощь'!I:I,'Скорая мед.помощь'!D:D,СВОД!D128,'Скорая мед.помощь'!F:F,СВОД!F128)</f>
        <v>0</v>
      </c>
      <c r="O128" s="338">
        <f>SUMIFS(Поликлиника!BF:BF,Поликлиника!D:D,СВОД!D128,Поликлиника!F:F,СВОД!F128)</f>
        <v>0</v>
      </c>
      <c r="P128" s="339">
        <f>SUMIFS('Круглосуточный стационар'!O:O,'Круглосуточный стационар'!D:D,СВОД!D128,'Круглосуточный стационар'!F:F,СВОД!F128,'Круглосуточный стационар'!H:H,"-")+SUMIFS(ВМП!O:O,ВМП!D:D,СВОД!D128,ВМП!F:F,СВОД!F128,ВМП!H:H,"-")+SUMIFS('Дневной стационар'!O:O,'Дневной стационар'!D:D,СВОД!D128,'Дневной стационар'!F:F,СВОД!F128,'Дневной стационар'!H:H,"-")+SUMIFS(ЭКО!M:M,ЭКО!D:D,СВОД!D128,ЭКО!F:F,СВОД!F128)+SUMIFS(Диализ!M:M,Диализ!D:D,СВОД!D128,Диализ!F:F,СВОД!F128)+SUMIFS('Скорая мед.помощь'!N:N,'Скорая мед.помощь'!D:D,СВОД!D128,'Скорая мед.помощь'!F:F,СВОД!F128)+SUMIFS(Услуги!AV:AV,Услуги!D:D,СВОД!D128,Услуги!F:F,СВОД!F128)+SUMIFS(Поликлиника!BK:BK,Поликлиника!D:D,СВОД!D128,Поликлиника!F:F,СВОД!F128)</f>
        <v>0</v>
      </c>
      <c r="Q128" s="336">
        <f>SUMIFS(Сверхбаза!L:L,Сверхбаза!C:C,СВОД!D128,Сверхбаза!E:E,СВОД!F128)+SUMIFS(Сверхбаза!N:N,Сверхбаза!C:C,СВОД!D128,Сверхбаза!E:E,СВОД!F128)</f>
        <v>0</v>
      </c>
      <c r="R128" s="337">
        <f>SUMIFS(Сверхбаза!P:P,Сверхбаза!C:C,СВОД!D128,Сверхбаза!E:E,СВОД!F128)</f>
        <v>0</v>
      </c>
      <c r="S128" s="337">
        <f>SUMIFS(Сверхбаза!R:R,Сверхбаза!C:C,СВОД!D128,Сверхбаза!E:E,СВОД!F128)</f>
        <v>0</v>
      </c>
      <c r="T128" s="337">
        <f>SUMIFS(Сверхбаза!Q:Q,Сверхбаза!C:C,СВОД!D128,Сверхбаза!E:E,СВОД!F128)</f>
        <v>0</v>
      </c>
      <c r="U128" s="337">
        <f>SUMIFS(Сверхбаза!S:S,Сверхбаза!C:C,СВОД!D128,Сверхбаза!E:E,СВОД!F128)</f>
        <v>0</v>
      </c>
      <c r="V128" s="339">
        <f>SUMIFS(Сверхбаза!G:G,Сверхбаза!C:C,СВОД!D128,Сверхбаза!E:E,СВОД!F128)</f>
        <v>0</v>
      </c>
    </row>
    <row r="129" spans="1:22" ht="25.5" outlineLevel="2" x14ac:dyDescent="0.2">
      <c r="A129" s="33" t="s">
        <v>7</v>
      </c>
      <c r="B129" s="9">
        <v>2</v>
      </c>
      <c r="C129" s="10">
        <v>500114</v>
      </c>
      <c r="D129" s="273">
        <v>11401</v>
      </c>
      <c r="E129" s="81" t="s">
        <v>641</v>
      </c>
      <c r="F129" s="81">
        <v>70</v>
      </c>
      <c r="G129" s="82" t="s">
        <v>862</v>
      </c>
      <c r="H129" s="336">
        <f>SUMIFS('Круглосуточный стационар'!J:J,'Круглосуточный стационар'!D:D,СВОД!D129,'Круглосуточный стационар'!H:H,"-",'Круглосуточный стационар'!F:F,СВОД!F129)+SUMIFS(ВМП!J:J,ВМП!D:D,СВОД!D129,ВМП!H:H,"-",ВМП!F:F,СВОД!F129)+SUMIFS('Дневной стационар'!J:J,'Дневной стационар'!D:D,СВОД!D129,'Дневной стационар'!H:H,"-",'Дневной стационар'!F:F,СВОД!F129)+SUMIFS(ЭКО!H:H,ЭКО!D:D,СВОД!D129,ЭКО!F:F,СВОД!F129)+SUMIFS(Диализ!H:H,Диализ!D:D,СВОД!D129,Диализ!F:F,СВОД!F129)</f>
        <v>0</v>
      </c>
      <c r="I129" s="337">
        <f>SUMIFS(Поликлиника!H:H,Поликлиника!D:D,СВОД!D129,Поликлиника!F:F,СВОД!F129)</f>
        <v>0</v>
      </c>
      <c r="J129" s="337">
        <f>SUMIFS(Поликлиника!AQ:AQ,Поликлиника!D:D,СВОД!D129,Поликлиника!F:F,СВОД!F129)</f>
        <v>0</v>
      </c>
      <c r="K129" s="337">
        <f>SUMIFS(Поликлиника!AV:AV,Поликлиника!D:D,СВОД!D129,Поликлиника!F:F,СВОД!F129)</f>
        <v>0</v>
      </c>
      <c r="L129" s="337">
        <f>SUMIFS(Поликлиника!BA:BA,Поликлиника!D:D,СВОД!D129,Поликлиника!F:F,СВОД!F129)</f>
        <v>0</v>
      </c>
      <c r="M129" s="337">
        <f>SUMIFS(Услуги!H:H,Услуги!D:D,СВОД!D129,Услуги!F:F,СВОД!F129)+SUMIFS(Услуги!M:M,Услуги!D:D,СВОД!D129,Услуги!F:F,СВОД!F129)+SUMIFS(Услуги!R:R,Услуги!D:D,СВОД!D129,Услуги!F:F,СВОД!F129)+SUMIFS(Услуги!W:W,Услуги!D:D,СВОД!D129,Услуги!F:F,СВОД!F129)+SUMIFS(Услуги!AB:AB,Услуги!D:D,СВОД!D129,Услуги!F:F,СВОД!F129)+SUMIFS(Услуги!AG:AG,Услуги!D:D,СВОД!D129,Услуги!F:F,СВОД!F129)+SUMIFS(Услуги!AL:AL,Услуги!D:D,СВОД!D129,Услуги!F:F,СВОД!F129)+SUMIFS(Услуги!AQ:AQ,Услуги!D:D,СВОД!D129,Услуги!F:F,СВОД!F129)</f>
        <v>0</v>
      </c>
      <c r="N129" s="337">
        <f>SUMIFS('Скорая мед.помощь'!I:I,'Скорая мед.помощь'!D:D,СВОД!D129,'Скорая мед.помощь'!F:F,СВОД!F129)</f>
        <v>0</v>
      </c>
      <c r="O129" s="338">
        <f>SUMIFS(Поликлиника!BF:BF,Поликлиника!D:D,СВОД!D129,Поликлиника!F:F,СВОД!F129)</f>
        <v>0</v>
      </c>
      <c r="P129" s="339">
        <f>SUMIFS('Круглосуточный стационар'!O:O,'Круглосуточный стационар'!D:D,СВОД!D129,'Круглосуточный стационар'!F:F,СВОД!F129,'Круглосуточный стационар'!H:H,"-")+SUMIFS(ВМП!O:O,ВМП!D:D,СВОД!D129,ВМП!F:F,СВОД!F129,ВМП!H:H,"-")+SUMIFS('Дневной стационар'!O:O,'Дневной стационар'!D:D,СВОД!D129,'Дневной стационар'!F:F,СВОД!F129,'Дневной стационар'!H:H,"-")+SUMIFS(ЭКО!M:M,ЭКО!D:D,СВОД!D129,ЭКО!F:F,СВОД!F129)+SUMIFS(Диализ!M:M,Диализ!D:D,СВОД!D129,Диализ!F:F,СВОД!F129)+SUMIFS('Скорая мед.помощь'!N:N,'Скорая мед.помощь'!D:D,СВОД!D129,'Скорая мед.помощь'!F:F,СВОД!F129)+SUMIFS(Услуги!AV:AV,Услуги!D:D,СВОД!D129,Услуги!F:F,СВОД!F129)+SUMIFS(Поликлиника!BK:BK,Поликлиника!D:D,СВОД!D129,Поликлиника!F:F,СВОД!F129)</f>
        <v>0</v>
      </c>
      <c r="Q129" s="336">
        <f>SUMIFS(Сверхбаза!L:L,Сверхбаза!C:C,СВОД!D129,Сверхбаза!E:E,СВОД!F129)+SUMIFS(Сверхбаза!N:N,Сверхбаза!C:C,СВОД!D129,Сверхбаза!E:E,СВОД!F129)</f>
        <v>0</v>
      </c>
      <c r="R129" s="337">
        <f>SUMIFS(Сверхбаза!P:P,Сверхбаза!C:C,СВОД!D129,Сверхбаза!E:E,СВОД!F129)</f>
        <v>0</v>
      </c>
      <c r="S129" s="337">
        <f>SUMIFS(Сверхбаза!R:R,Сверхбаза!C:C,СВОД!D129,Сверхбаза!E:E,СВОД!F129)</f>
        <v>0</v>
      </c>
      <c r="T129" s="337">
        <f>SUMIFS(Сверхбаза!Q:Q,Сверхбаза!C:C,СВОД!D129,Сверхбаза!E:E,СВОД!F129)</f>
        <v>0</v>
      </c>
      <c r="U129" s="337">
        <f>SUMIFS(Сверхбаза!S:S,Сверхбаза!C:C,СВОД!D129,Сверхбаза!E:E,СВОД!F129)</f>
        <v>0</v>
      </c>
      <c r="V129" s="339">
        <f>SUMIFS(Сверхбаза!G:G,Сверхбаза!C:C,СВОД!D129,Сверхбаза!E:E,СВОД!F129)</f>
        <v>0</v>
      </c>
    </row>
    <row r="130" spans="1:22" ht="25.5" outlineLevel="2" x14ac:dyDescent="0.2">
      <c r="A130" s="33" t="s">
        <v>7</v>
      </c>
      <c r="B130" s="9">
        <v>2</v>
      </c>
      <c r="C130" s="10">
        <v>500114</v>
      </c>
      <c r="D130" s="273">
        <v>11401</v>
      </c>
      <c r="E130" s="81" t="s">
        <v>641</v>
      </c>
      <c r="F130" s="81">
        <v>94</v>
      </c>
      <c r="G130" s="82" t="s">
        <v>124</v>
      </c>
      <c r="H130" s="336">
        <f>SUMIFS('Круглосуточный стационар'!J:J,'Круглосуточный стационар'!D:D,СВОД!D130,'Круглосуточный стационар'!H:H,"-",'Круглосуточный стационар'!F:F,СВОД!F130)+SUMIFS(ВМП!J:J,ВМП!D:D,СВОД!D130,ВМП!H:H,"-",ВМП!F:F,СВОД!F130)+SUMIFS('Дневной стационар'!J:J,'Дневной стационар'!D:D,СВОД!D130,'Дневной стационар'!H:H,"-",'Дневной стационар'!F:F,СВОД!F130)+SUMIFS(ЭКО!H:H,ЭКО!D:D,СВОД!D130,ЭКО!F:F,СВОД!F130)+SUMIFS(Диализ!H:H,Диализ!D:D,СВОД!D130,Диализ!F:F,СВОД!F130)</f>
        <v>0</v>
      </c>
      <c r="I130" s="337">
        <f>SUMIFS(Поликлиника!H:H,Поликлиника!D:D,СВОД!D130,Поликлиника!F:F,СВОД!F130)</f>
        <v>0</v>
      </c>
      <c r="J130" s="337">
        <f>SUMIFS(Поликлиника!AQ:AQ,Поликлиника!D:D,СВОД!D130,Поликлиника!F:F,СВОД!F130)</f>
        <v>0</v>
      </c>
      <c r="K130" s="337">
        <f>SUMIFS(Поликлиника!AV:AV,Поликлиника!D:D,СВОД!D130,Поликлиника!F:F,СВОД!F130)</f>
        <v>0</v>
      </c>
      <c r="L130" s="337">
        <f>SUMIFS(Поликлиника!BA:BA,Поликлиника!D:D,СВОД!D130,Поликлиника!F:F,СВОД!F130)</f>
        <v>0</v>
      </c>
      <c r="M130" s="337">
        <f>SUMIFS(Услуги!H:H,Услуги!D:D,СВОД!D130,Услуги!F:F,СВОД!F130)+SUMIFS(Услуги!M:M,Услуги!D:D,СВОД!D130,Услуги!F:F,СВОД!F130)+SUMIFS(Услуги!R:R,Услуги!D:D,СВОД!D130,Услуги!F:F,СВОД!F130)+SUMIFS(Услуги!W:W,Услуги!D:D,СВОД!D130,Услуги!F:F,СВОД!F130)+SUMIFS(Услуги!AB:AB,Услуги!D:D,СВОД!D130,Услуги!F:F,СВОД!F130)+SUMIFS(Услуги!AG:AG,Услуги!D:D,СВОД!D130,Услуги!F:F,СВОД!F130)+SUMIFS(Услуги!AL:AL,Услуги!D:D,СВОД!D130,Услуги!F:F,СВОД!F130)+SUMIFS(Услуги!AQ:AQ,Услуги!D:D,СВОД!D130,Услуги!F:F,СВОД!F130)</f>
        <v>0</v>
      </c>
      <c r="N130" s="337">
        <f>SUMIFS('Скорая мед.помощь'!I:I,'Скорая мед.помощь'!D:D,СВОД!D130,'Скорая мед.помощь'!F:F,СВОД!F130)</f>
        <v>0</v>
      </c>
      <c r="O130" s="338">
        <f>SUMIFS(Поликлиника!BF:BF,Поликлиника!D:D,СВОД!D130,Поликлиника!F:F,СВОД!F130)</f>
        <v>0</v>
      </c>
      <c r="P130" s="339">
        <f>SUMIFS('Круглосуточный стационар'!O:O,'Круглосуточный стационар'!D:D,СВОД!D130,'Круглосуточный стационар'!F:F,СВОД!F130,'Круглосуточный стационар'!H:H,"-")+SUMIFS(ВМП!O:O,ВМП!D:D,СВОД!D130,ВМП!F:F,СВОД!F130,ВМП!H:H,"-")+SUMIFS('Дневной стационар'!O:O,'Дневной стационар'!D:D,СВОД!D130,'Дневной стационар'!F:F,СВОД!F130,'Дневной стационар'!H:H,"-")+SUMIFS(ЭКО!M:M,ЭКО!D:D,СВОД!D130,ЭКО!F:F,СВОД!F130)+SUMIFS(Диализ!M:M,Диализ!D:D,СВОД!D130,Диализ!F:F,СВОД!F130)+SUMIFS('Скорая мед.помощь'!N:N,'Скорая мед.помощь'!D:D,СВОД!D130,'Скорая мед.помощь'!F:F,СВОД!F130)+SUMIFS(Услуги!AV:AV,Услуги!D:D,СВОД!D130,Услуги!F:F,СВОД!F130)+SUMIFS(Поликлиника!BK:BK,Поликлиника!D:D,СВОД!D130,Поликлиника!F:F,СВОД!F130)</f>
        <v>0</v>
      </c>
      <c r="Q130" s="336">
        <f>SUMIFS(Сверхбаза!L:L,Сверхбаза!C:C,СВОД!D130,Сверхбаза!E:E,СВОД!F130)+SUMIFS(Сверхбаза!N:N,Сверхбаза!C:C,СВОД!D130,Сверхбаза!E:E,СВОД!F130)</f>
        <v>0</v>
      </c>
      <c r="R130" s="337">
        <f>SUMIFS(Сверхбаза!P:P,Сверхбаза!C:C,СВОД!D130,Сверхбаза!E:E,СВОД!F130)</f>
        <v>0</v>
      </c>
      <c r="S130" s="337">
        <f>SUMIFS(Сверхбаза!R:R,Сверхбаза!C:C,СВОД!D130,Сверхбаза!E:E,СВОД!F130)</f>
        <v>0</v>
      </c>
      <c r="T130" s="337">
        <f>SUMIFS(Сверхбаза!Q:Q,Сверхбаза!C:C,СВОД!D130,Сверхбаза!E:E,СВОД!F130)</f>
        <v>0</v>
      </c>
      <c r="U130" s="337">
        <f>SUMIFS(Сверхбаза!S:S,Сверхбаза!C:C,СВОД!D130,Сверхбаза!E:E,СВОД!F130)</f>
        <v>0</v>
      </c>
      <c r="V130" s="339">
        <f>SUMIFS(Сверхбаза!G:G,Сверхбаза!C:C,СВОД!D130,Сверхбаза!E:E,СВОД!F130)</f>
        <v>0</v>
      </c>
    </row>
    <row r="131" spans="1:22" outlineLevel="1" x14ac:dyDescent="0.2">
      <c r="A131" s="320"/>
      <c r="B131" s="321"/>
      <c r="C131" s="322"/>
      <c r="D131" s="340" t="s">
        <v>851</v>
      </c>
      <c r="E131" s="83"/>
      <c r="F131" s="83"/>
      <c r="G131" s="84"/>
      <c r="H131" s="341"/>
      <c r="I131" s="342"/>
      <c r="J131" s="342"/>
      <c r="K131" s="342"/>
      <c r="L131" s="342"/>
      <c r="M131" s="342"/>
      <c r="N131" s="342"/>
      <c r="O131" s="343"/>
      <c r="P131" s="344">
        <f>SUBTOTAL(9,P123:P130)</f>
        <v>327736.36506672017</v>
      </c>
      <c r="Q131" s="341"/>
      <c r="R131" s="342"/>
      <c r="S131" s="342"/>
      <c r="T131" s="342"/>
      <c r="U131" s="342"/>
      <c r="V131" s="344">
        <f>SUBTOTAL(9,V123:V130)</f>
        <v>0</v>
      </c>
    </row>
    <row r="132" spans="1:22" outlineLevel="2" x14ac:dyDescent="0.2">
      <c r="A132" s="33" t="s">
        <v>10</v>
      </c>
      <c r="B132" s="9">
        <v>2</v>
      </c>
      <c r="C132" s="10">
        <v>500116</v>
      </c>
      <c r="D132" s="273">
        <v>11501</v>
      </c>
      <c r="E132" s="81" t="s">
        <v>2680</v>
      </c>
      <c r="F132" s="81">
        <v>1</v>
      </c>
      <c r="G132" s="82" t="s">
        <v>12</v>
      </c>
      <c r="H132" s="336">
        <f>SUMIFS('Круглосуточный стационар'!J:J,'Круглосуточный стационар'!D:D,СВОД!D132,'Круглосуточный стационар'!H:H,"-",'Круглосуточный стационар'!F:F,СВОД!F132)+SUMIFS(ВМП!J:J,ВМП!D:D,СВОД!D132,ВМП!H:H,"-",ВМП!F:F,СВОД!F132)+SUMIFS('Дневной стационар'!J:J,'Дневной стационар'!D:D,СВОД!D132,'Дневной стационар'!H:H,"-",'Дневной стационар'!F:F,СВОД!F132)+SUMIFS(ЭКО!H:H,ЭКО!D:D,СВОД!D132,ЭКО!F:F,СВОД!F132)+SUMIFS(Диализ!H:H,Диализ!D:D,СВОД!D132,Диализ!F:F,СВОД!F132)</f>
        <v>180</v>
      </c>
      <c r="I132" s="337">
        <f>SUMIFS(Поликлиника!H:H,Поликлиника!D:D,СВОД!D132,Поликлиника!F:F,СВОД!F132)</f>
        <v>0</v>
      </c>
      <c r="J132" s="337">
        <f>SUMIFS(Поликлиника!AQ:AQ,Поликлиника!D:D,СВОД!D132,Поликлиника!F:F,СВОД!F132)</f>
        <v>0</v>
      </c>
      <c r="K132" s="337">
        <f>SUMIFS(Поликлиника!AV:AV,Поликлиника!D:D,СВОД!D132,Поликлиника!F:F,СВОД!F132)</f>
        <v>0</v>
      </c>
      <c r="L132" s="337">
        <f>SUMIFS(Поликлиника!BA:BA,Поликлиника!D:D,СВОД!D132,Поликлиника!F:F,СВОД!F132)</f>
        <v>0</v>
      </c>
      <c r="M132" s="337">
        <f>SUMIFS(Услуги!H:H,Услуги!D:D,СВОД!D132,Услуги!F:F,СВОД!F132)+SUMIFS(Услуги!M:M,Услуги!D:D,СВОД!D132,Услуги!F:F,СВОД!F132)+SUMIFS(Услуги!R:R,Услуги!D:D,СВОД!D132,Услуги!F:F,СВОД!F132)+SUMIFS(Услуги!W:W,Услуги!D:D,СВОД!D132,Услуги!F:F,СВОД!F132)+SUMIFS(Услуги!AB:AB,Услуги!D:D,СВОД!D132,Услуги!F:F,СВОД!F132)+SUMIFS(Услуги!AG:AG,Услуги!D:D,СВОД!D132,Услуги!F:F,СВОД!F132)+SUMIFS(Услуги!AL:AL,Услуги!D:D,СВОД!D132,Услуги!F:F,СВОД!F132)+SUMIFS(Услуги!AQ:AQ,Услуги!D:D,СВОД!D132,Услуги!F:F,СВОД!F132)</f>
        <v>0</v>
      </c>
      <c r="N132" s="337">
        <f>SUMIFS('Скорая мед.помощь'!I:I,'Скорая мед.помощь'!D:D,СВОД!D132,'Скорая мед.помощь'!F:F,СВОД!F132)</f>
        <v>0</v>
      </c>
      <c r="O132" s="338">
        <f>SUMIFS(Поликлиника!BF:BF,Поликлиника!D:D,СВОД!D132,Поликлиника!F:F,СВОД!F132)</f>
        <v>0</v>
      </c>
      <c r="P132" s="339">
        <f>SUMIFS('Круглосуточный стационар'!O:O,'Круглосуточный стационар'!D:D,СВОД!D132,'Круглосуточный стационар'!F:F,СВОД!F132,'Круглосуточный стационар'!H:H,"-")+SUMIFS(ВМП!O:O,ВМП!D:D,СВОД!D132,ВМП!F:F,СВОД!F132,ВМП!H:H,"-")+SUMIFS('Дневной стационар'!O:O,'Дневной стационар'!D:D,СВОД!D132,'Дневной стационар'!F:F,СВОД!F132,'Дневной стационар'!H:H,"-")+SUMIFS(ЭКО!M:M,ЭКО!D:D,СВОД!D132,ЭКО!F:F,СВОД!F132)+SUMIFS(Диализ!M:M,Диализ!D:D,СВОД!D132,Диализ!F:F,СВОД!F132)+SUMIFS('Скорая мед.помощь'!N:N,'Скорая мед.помощь'!D:D,СВОД!D132,'Скорая мед.помощь'!F:F,СВОД!F132)+SUMIFS(Услуги!AV:AV,Услуги!D:D,СВОД!D132,Услуги!F:F,СВОД!F132)+SUMIFS(Поликлиника!BK:BK,Поликлиника!D:D,СВОД!D132,Поликлиника!F:F,СВОД!F132)</f>
        <v>16534.845000000005</v>
      </c>
      <c r="Q132" s="336">
        <f>SUMIFS(Сверхбаза!L:L,Сверхбаза!C:C,СВОД!D132,Сверхбаза!E:E,СВОД!F132)+SUMIFS(Сверхбаза!N:N,Сверхбаза!C:C,СВОД!D132,Сверхбаза!E:E,СВОД!F132)</f>
        <v>0</v>
      </c>
      <c r="R132" s="337">
        <f>SUMIFS(Сверхбаза!P:P,Сверхбаза!C:C,СВОД!D132,Сверхбаза!E:E,СВОД!F132)</f>
        <v>0</v>
      </c>
      <c r="S132" s="337">
        <f>SUMIFS(Сверхбаза!R:R,Сверхбаза!C:C,СВОД!D132,Сверхбаза!E:E,СВОД!F132)</f>
        <v>0</v>
      </c>
      <c r="T132" s="337">
        <f>SUMIFS(Сверхбаза!Q:Q,Сверхбаза!C:C,СВОД!D132,Сверхбаза!E:E,СВОД!F132)</f>
        <v>0</v>
      </c>
      <c r="U132" s="337">
        <f>SUMIFS(Сверхбаза!S:S,Сверхбаза!C:C,СВОД!D132,Сверхбаза!E:E,СВОД!F132)</f>
        <v>0</v>
      </c>
      <c r="V132" s="339">
        <f>SUMIFS(Сверхбаза!G:G,Сверхбаза!C:C,СВОД!D132,Сверхбаза!E:E,СВОД!F132)</f>
        <v>0</v>
      </c>
    </row>
    <row r="133" spans="1:22" ht="25.5" outlineLevel="2" x14ac:dyDescent="0.2">
      <c r="A133" s="33" t="s">
        <v>10</v>
      </c>
      <c r="B133" s="9">
        <v>2</v>
      </c>
      <c r="C133" s="10">
        <v>500116</v>
      </c>
      <c r="D133" s="273">
        <v>11501</v>
      </c>
      <c r="E133" s="81" t="s">
        <v>2680</v>
      </c>
      <c r="F133" s="81">
        <v>13</v>
      </c>
      <c r="G133" s="82" t="s">
        <v>859</v>
      </c>
      <c r="H133" s="336">
        <f>SUMIFS('Круглосуточный стационар'!J:J,'Круглосуточный стационар'!D:D,СВОД!D133,'Круглосуточный стационар'!H:H,"-",'Круглосуточный стационар'!F:F,СВОД!F133)+SUMIFS(ВМП!J:J,ВМП!D:D,СВОД!D133,ВМП!H:H,"-",ВМП!F:F,СВОД!F133)+SUMIFS('Дневной стационар'!J:J,'Дневной стационар'!D:D,СВОД!D133,'Дневной стационар'!H:H,"-",'Дневной стационар'!F:F,СВОД!F133)+SUMIFS(ЭКО!H:H,ЭКО!D:D,СВОД!D133,ЭКО!F:F,СВОД!F133)+SUMIFS(Диализ!H:H,Диализ!D:D,СВОД!D133,Диализ!F:F,СВОД!F133)</f>
        <v>0</v>
      </c>
      <c r="I133" s="337">
        <f>SUMIFS(Поликлиника!H:H,Поликлиника!D:D,СВОД!D133,Поликлиника!F:F,СВОД!F133)</f>
        <v>0</v>
      </c>
      <c r="J133" s="337">
        <f>SUMIFS(Поликлиника!AQ:AQ,Поликлиника!D:D,СВОД!D133,Поликлиника!F:F,СВОД!F133)</f>
        <v>0</v>
      </c>
      <c r="K133" s="337">
        <f>SUMIFS(Поликлиника!AV:AV,Поликлиника!D:D,СВОД!D133,Поликлиника!F:F,СВОД!F133)</f>
        <v>0</v>
      </c>
      <c r="L133" s="337">
        <f>SUMIFS(Поликлиника!BA:BA,Поликлиника!D:D,СВОД!D133,Поликлиника!F:F,СВОД!F133)</f>
        <v>0</v>
      </c>
      <c r="M133" s="337">
        <f>SUMIFS(Услуги!H:H,Услуги!D:D,СВОД!D133,Услуги!F:F,СВОД!F133)+SUMIFS(Услуги!M:M,Услуги!D:D,СВОД!D133,Услуги!F:F,СВОД!F133)+SUMIFS(Услуги!R:R,Услуги!D:D,СВОД!D133,Услуги!F:F,СВОД!F133)+SUMIFS(Услуги!W:W,Услуги!D:D,СВОД!D133,Услуги!F:F,СВОД!F133)+SUMIFS(Услуги!AB:AB,Услуги!D:D,СВОД!D133,Услуги!F:F,СВОД!F133)+SUMIFS(Услуги!AG:AG,Услуги!D:D,СВОД!D133,Услуги!F:F,СВОД!F133)+SUMIFS(Услуги!AL:AL,Услуги!D:D,СВОД!D133,Услуги!F:F,СВОД!F133)+SUMIFS(Услуги!AQ:AQ,Услуги!D:D,СВОД!D133,Услуги!F:F,СВОД!F133)</f>
        <v>0</v>
      </c>
      <c r="N133" s="337">
        <f>SUMIFS('Скорая мед.помощь'!I:I,'Скорая мед.помощь'!D:D,СВОД!D133,'Скорая мед.помощь'!F:F,СВОД!F133)</f>
        <v>0</v>
      </c>
      <c r="O133" s="338">
        <f>SUMIFS(Поликлиника!BF:BF,Поликлиника!D:D,СВОД!D133,Поликлиника!F:F,СВОД!F133)</f>
        <v>0</v>
      </c>
      <c r="P133" s="339">
        <f>SUMIFS('Круглосуточный стационар'!O:O,'Круглосуточный стационар'!D:D,СВОД!D133,'Круглосуточный стационар'!F:F,СВОД!F133,'Круглосуточный стационар'!H:H,"-")+SUMIFS(ВМП!O:O,ВМП!D:D,СВОД!D133,ВМП!F:F,СВОД!F133,ВМП!H:H,"-")+SUMIFS('Дневной стационар'!O:O,'Дневной стационар'!D:D,СВОД!D133,'Дневной стационар'!F:F,СВОД!F133,'Дневной стационар'!H:H,"-")+SUMIFS(ЭКО!M:M,ЭКО!D:D,СВОД!D133,ЭКО!F:F,СВОД!F133)+SUMIFS(Диализ!M:M,Диализ!D:D,СВОД!D133,Диализ!F:F,СВОД!F133)+SUMIFS('Скорая мед.помощь'!N:N,'Скорая мед.помощь'!D:D,СВОД!D133,'Скорая мед.помощь'!F:F,СВОД!F133)+SUMIFS(Услуги!AV:AV,Услуги!D:D,СВОД!D133,Услуги!F:F,СВОД!F133)+SUMIFS(Поликлиника!BK:BK,Поликлиника!D:D,СВОД!D133,Поликлиника!F:F,СВОД!F133)</f>
        <v>0</v>
      </c>
      <c r="Q133" s="336">
        <f>SUMIFS(Сверхбаза!L:L,Сверхбаза!C:C,СВОД!D133,Сверхбаза!E:E,СВОД!F133)+SUMIFS(Сверхбаза!N:N,Сверхбаза!C:C,СВОД!D133,Сверхбаза!E:E,СВОД!F133)</f>
        <v>0</v>
      </c>
      <c r="R133" s="337">
        <f>SUMIFS(Сверхбаза!P:P,Сверхбаза!C:C,СВОД!D133,Сверхбаза!E:E,СВОД!F133)</f>
        <v>0</v>
      </c>
      <c r="S133" s="337">
        <f>SUMIFS(Сверхбаза!R:R,Сверхбаза!C:C,СВОД!D133,Сверхбаза!E:E,СВОД!F133)</f>
        <v>0</v>
      </c>
      <c r="T133" s="337">
        <f>SUMIFS(Сверхбаза!Q:Q,Сверхбаза!C:C,СВОД!D133,Сверхбаза!E:E,СВОД!F133)</f>
        <v>0</v>
      </c>
      <c r="U133" s="337">
        <f>SUMIFS(Сверхбаза!S:S,Сверхбаза!C:C,СВОД!D133,Сверхбаза!E:E,СВОД!F133)</f>
        <v>0</v>
      </c>
      <c r="V133" s="339">
        <f>SUMIFS(Сверхбаза!G:G,Сверхбаза!C:C,СВОД!D133,Сверхбаза!E:E,СВОД!F133)</f>
        <v>0</v>
      </c>
    </row>
    <row r="134" spans="1:22" outlineLevel="2" x14ac:dyDescent="0.2">
      <c r="A134" s="33" t="s">
        <v>10</v>
      </c>
      <c r="B134" s="9">
        <v>2</v>
      </c>
      <c r="C134" s="10">
        <v>500116</v>
      </c>
      <c r="D134" s="273">
        <v>11501</v>
      </c>
      <c r="E134" s="81" t="s">
        <v>2680</v>
      </c>
      <c r="F134" s="81">
        <v>2</v>
      </c>
      <c r="G134" s="82" t="s">
        <v>135</v>
      </c>
      <c r="H134" s="336">
        <f>SUMIFS('Круглосуточный стационар'!J:J,'Круглосуточный стационар'!D:D,СВОД!D134,'Круглосуточный стационар'!H:H,"-",'Круглосуточный стационар'!F:F,СВОД!F134)+SUMIFS(ВМП!J:J,ВМП!D:D,СВОД!D134,ВМП!H:H,"-",ВМП!F:F,СВОД!F134)+SUMIFS('Дневной стационар'!J:J,'Дневной стационар'!D:D,СВОД!D134,'Дневной стационар'!H:H,"-",'Дневной стационар'!F:F,СВОД!F134)+SUMIFS(ЭКО!H:H,ЭКО!D:D,СВОД!D134,ЭКО!F:F,СВОД!F134)+SUMIFS(Диализ!H:H,Диализ!D:D,СВОД!D134,Диализ!F:F,СВОД!F134)</f>
        <v>2540</v>
      </c>
      <c r="I134" s="337">
        <f>SUMIFS(Поликлиника!H:H,Поликлиника!D:D,СВОД!D134,Поликлиника!F:F,СВОД!F134)</f>
        <v>0</v>
      </c>
      <c r="J134" s="337">
        <f>SUMIFS(Поликлиника!AQ:AQ,Поликлиника!D:D,СВОД!D134,Поликлиника!F:F,СВОД!F134)</f>
        <v>0</v>
      </c>
      <c r="K134" s="337">
        <f>SUMIFS(Поликлиника!AV:AV,Поликлиника!D:D,СВОД!D134,Поликлиника!F:F,СВОД!F134)</f>
        <v>0</v>
      </c>
      <c r="L134" s="337">
        <f>SUMIFS(Поликлиника!BA:BA,Поликлиника!D:D,СВОД!D134,Поликлиника!F:F,СВОД!F134)</f>
        <v>0</v>
      </c>
      <c r="M134" s="337">
        <f>SUMIFS(Услуги!H:H,Услуги!D:D,СВОД!D134,Услуги!F:F,СВОД!F134)+SUMIFS(Услуги!M:M,Услуги!D:D,СВОД!D134,Услуги!F:F,СВОД!F134)+SUMIFS(Услуги!R:R,Услуги!D:D,СВОД!D134,Услуги!F:F,СВОД!F134)+SUMIFS(Услуги!W:W,Услуги!D:D,СВОД!D134,Услуги!F:F,СВОД!F134)+SUMIFS(Услуги!AB:AB,Услуги!D:D,СВОД!D134,Услуги!F:F,СВОД!F134)+SUMIFS(Услуги!AG:AG,Услуги!D:D,СВОД!D134,Услуги!F:F,СВОД!F134)+SUMIFS(Услуги!AL:AL,Услуги!D:D,СВОД!D134,Услуги!F:F,СВОД!F134)+SUMIFS(Услуги!AQ:AQ,Услуги!D:D,СВОД!D134,Услуги!F:F,СВОД!F134)</f>
        <v>0</v>
      </c>
      <c r="N134" s="337">
        <f>SUMIFS('Скорая мед.помощь'!I:I,'Скорая мед.помощь'!D:D,СВОД!D134,'Скорая мед.помощь'!F:F,СВОД!F134)</f>
        <v>0</v>
      </c>
      <c r="O134" s="338">
        <f>SUMIFS(Поликлиника!BF:BF,Поликлиника!D:D,СВОД!D134,Поликлиника!F:F,СВОД!F134)</f>
        <v>0</v>
      </c>
      <c r="P134" s="339">
        <f>SUMIFS('Круглосуточный стационар'!O:O,'Круглосуточный стационар'!D:D,СВОД!D134,'Круглосуточный стационар'!F:F,СВОД!F134,'Круглосуточный стационар'!H:H,"-")+SUMIFS(ВМП!O:O,ВМП!D:D,СВОД!D134,ВМП!F:F,СВОД!F134,ВМП!H:H,"-")+SUMIFS('Дневной стационар'!O:O,'Дневной стационар'!D:D,СВОД!D134,'Дневной стационар'!F:F,СВОД!F134,'Дневной стационар'!H:H,"-")+SUMIFS(ЭКО!M:M,ЭКО!D:D,СВОД!D134,ЭКО!F:F,СВОД!F134)+SUMIFS(Диализ!M:M,Диализ!D:D,СВОД!D134,Диализ!F:F,СВОД!F134)+SUMIFS('Скорая мед.помощь'!N:N,'Скорая мед.помощь'!D:D,СВОД!D134,'Скорая мед.помощь'!F:F,СВОД!F134)+SUMIFS(Услуги!AV:AV,Услуги!D:D,СВОД!D134,Услуги!F:F,СВОД!F134)+SUMIFS(Поликлиника!BK:BK,Поликлиника!D:D,СВОД!D134,Поликлиника!F:F,СВОД!F134)</f>
        <v>252649.25640000001</v>
      </c>
      <c r="Q134" s="336">
        <f>SUMIFS(Сверхбаза!L:L,Сверхбаза!C:C,СВОД!D134,Сверхбаза!E:E,СВОД!F134)+SUMIFS(Сверхбаза!N:N,Сверхбаза!C:C,СВОД!D134,Сверхбаза!E:E,СВОД!F134)</f>
        <v>0</v>
      </c>
      <c r="R134" s="337">
        <f>SUMIFS(Сверхбаза!P:P,Сверхбаза!C:C,СВОД!D134,Сверхбаза!E:E,СВОД!F134)</f>
        <v>0</v>
      </c>
      <c r="S134" s="337">
        <f>SUMIFS(Сверхбаза!R:R,Сверхбаза!C:C,СВОД!D134,Сверхбаза!E:E,СВОД!F134)</f>
        <v>0</v>
      </c>
      <c r="T134" s="337">
        <f>SUMIFS(Сверхбаза!Q:Q,Сверхбаза!C:C,СВОД!D134,Сверхбаза!E:E,СВОД!F134)</f>
        <v>0</v>
      </c>
      <c r="U134" s="337">
        <f>SUMIFS(Сверхбаза!S:S,Сверхбаза!C:C,СВОД!D134,Сверхбаза!E:E,СВОД!F134)</f>
        <v>0</v>
      </c>
      <c r="V134" s="339">
        <f>SUMIFS(Сверхбаза!G:G,Сверхбаза!C:C,СВОД!D134,Сверхбаза!E:E,СВОД!F134)</f>
        <v>0</v>
      </c>
    </row>
    <row r="135" spans="1:22" ht="25.5" outlineLevel="2" x14ac:dyDescent="0.2">
      <c r="A135" s="33" t="s">
        <v>10</v>
      </c>
      <c r="B135" s="9">
        <v>2</v>
      </c>
      <c r="C135" s="10">
        <v>500116</v>
      </c>
      <c r="D135" s="273">
        <v>11501</v>
      </c>
      <c r="E135" s="81" t="s">
        <v>2680</v>
      </c>
      <c r="F135" s="81">
        <v>6</v>
      </c>
      <c r="G135" s="82" t="s">
        <v>860</v>
      </c>
      <c r="H135" s="336">
        <f>SUMIFS('Круглосуточный стационар'!J:J,'Круглосуточный стационар'!D:D,СВОД!D135,'Круглосуточный стационар'!H:H,"-",'Круглосуточный стационар'!F:F,СВОД!F135)+SUMIFS(ВМП!J:J,ВМП!D:D,СВОД!D135,ВМП!H:H,"-",ВМП!F:F,СВОД!F135)+SUMIFS('Дневной стационар'!J:J,'Дневной стационар'!D:D,СВОД!D135,'Дневной стационар'!H:H,"-",'Дневной стационар'!F:F,СВОД!F135)+SUMIFS(ЭКО!H:H,ЭКО!D:D,СВОД!D135,ЭКО!F:F,СВОД!F135)+SUMIFS(Диализ!H:H,Диализ!D:D,СВОД!D135,Диализ!F:F,СВОД!F135)</f>
        <v>0</v>
      </c>
      <c r="I135" s="337">
        <f>SUMIFS(Поликлиника!H:H,Поликлиника!D:D,СВОД!D135,Поликлиника!F:F,СВОД!F135)</f>
        <v>0</v>
      </c>
      <c r="J135" s="337">
        <f>SUMIFS(Поликлиника!AQ:AQ,Поликлиника!D:D,СВОД!D135,Поликлиника!F:F,СВОД!F135)</f>
        <v>0</v>
      </c>
      <c r="K135" s="337">
        <f>SUMIFS(Поликлиника!AV:AV,Поликлиника!D:D,СВОД!D135,Поликлиника!F:F,СВОД!F135)</f>
        <v>0</v>
      </c>
      <c r="L135" s="337">
        <f>SUMIFS(Поликлиника!BA:BA,Поликлиника!D:D,СВОД!D135,Поликлиника!F:F,СВОД!F135)</f>
        <v>0</v>
      </c>
      <c r="M135" s="337">
        <f>SUMIFS(Услуги!H:H,Услуги!D:D,СВОД!D135,Услуги!F:F,СВОД!F135)+SUMIFS(Услуги!M:M,Услуги!D:D,СВОД!D135,Услуги!F:F,СВОД!F135)+SUMIFS(Услуги!R:R,Услуги!D:D,СВОД!D135,Услуги!F:F,СВОД!F135)+SUMIFS(Услуги!W:W,Услуги!D:D,СВОД!D135,Услуги!F:F,СВОД!F135)+SUMIFS(Услуги!AB:AB,Услуги!D:D,СВОД!D135,Услуги!F:F,СВОД!F135)+SUMIFS(Услуги!AG:AG,Услуги!D:D,СВОД!D135,Услуги!F:F,СВОД!F135)+SUMIFS(Услуги!AL:AL,Услуги!D:D,СВОД!D135,Услуги!F:F,СВОД!F135)+SUMIFS(Услуги!AQ:AQ,Услуги!D:D,СВОД!D135,Услуги!F:F,СВОД!F135)</f>
        <v>0</v>
      </c>
      <c r="N135" s="337">
        <f>SUMIFS('Скорая мед.помощь'!I:I,'Скорая мед.помощь'!D:D,СВОД!D135,'Скорая мед.помощь'!F:F,СВОД!F135)</f>
        <v>0</v>
      </c>
      <c r="O135" s="338">
        <f>SUMIFS(Поликлиника!BF:BF,Поликлиника!D:D,СВОД!D135,Поликлиника!F:F,СВОД!F135)</f>
        <v>0</v>
      </c>
      <c r="P135" s="339">
        <f>SUMIFS('Круглосуточный стационар'!O:O,'Круглосуточный стационар'!D:D,СВОД!D135,'Круглосуточный стационар'!F:F,СВОД!F135,'Круглосуточный стационар'!H:H,"-")+SUMIFS(ВМП!O:O,ВМП!D:D,СВОД!D135,ВМП!F:F,СВОД!F135,ВМП!H:H,"-")+SUMIFS('Дневной стационар'!O:O,'Дневной стационар'!D:D,СВОД!D135,'Дневной стационар'!F:F,СВОД!F135,'Дневной стационар'!H:H,"-")+SUMIFS(ЭКО!M:M,ЭКО!D:D,СВОД!D135,ЭКО!F:F,СВОД!F135)+SUMIFS(Диализ!M:M,Диализ!D:D,СВОД!D135,Диализ!F:F,СВОД!F135)+SUMIFS('Скорая мед.помощь'!N:N,'Скорая мед.помощь'!D:D,СВОД!D135,'Скорая мед.помощь'!F:F,СВОД!F135)+SUMIFS(Услуги!AV:AV,Услуги!D:D,СВОД!D135,Услуги!F:F,СВОД!F135)+SUMIFS(Поликлиника!BK:BK,Поликлиника!D:D,СВОД!D135,Поликлиника!F:F,СВОД!F135)</f>
        <v>0</v>
      </c>
      <c r="Q135" s="336">
        <f>SUMIFS(Сверхбаза!L:L,Сверхбаза!C:C,СВОД!D135,Сверхбаза!E:E,СВОД!F135)+SUMIFS(Сверхбаза!N:N,Сверхбаза!C:C,СВОД!D135,Сверхбаза!E:E,СВОД!F135)</f>
        <v>0</v>
      </c>
      <c r="R135" s="337">
        <f>SUMIFS(Сверхбаза!P:P,Сверхбаза!C:C,СВОД!D135,Сверхбаза!E:E,СВОД!F135)</f>
        <v>0</v>
      </c>
      <c r="S135" s="337">
        <f>SUMIFS(Сверхбаза!R:R,Сверхбаза!C:C,СВОД!D135,Сверхбаза!E:E,СВОД!F135)</f>
        <v>0</v>
      </c>
      <c r="T135" s="337">
        <f>SUMIFS(Сверхбаза!Q:Q,Сверхбаза!C:C,СВОД!D135,Сверхбаза!E:E,СВОД!F135)</f>
        <v>0</v>
      </c>
      <c r="U135" s="337">
        <f>SUMIFS(Сверхбаза!S:S,Сверхбаза!C:C,СВОД!D135,Сверхбаза!E:E,СВОД!F135)</f>
        <v>0</v>
      </c>
      <c r="V135" s="339">
        <f>SUMIFS(Сверхбаза!G:G,Сверхбаза!C:C,СВОД!D135,Сверхбаза!E:E,СВОД!F135)</f>
        <v>0</v>
      </c>
    </row>
    <row r="136" spans="1:22" ht="25.5" outlineLevel="2" x14ac:dyDescent="0.2">
      <c r="A136" s="33" t="s">
        <v>10</v>
      </c>
      <c r="B136" s="9">
        <v>2</v>
      </c>
      <c r="C136" s="10">
        <v>500116</v>
      </c>
      <c r="D136" s="273">
        <v>11501</v>
      </c>
      <c r="E136" s="81" t="s">
        <v>2680</v>
      </c>
      <c r="F136" s="81">
        <v>3</v>
      </c>
      <c r="G136" s="82" t="s">
        <v>136</v>
      </c>
      <c r="H136" s="336">
        <f>SUMIFS('Круглосуточный стационар'!J:J,'Круглосуточный стационар'!D:D,СВОД!D136,'Круглосуточный стационар'!H:H,"-",'Круглосуточный стационар'!F:F,СВОД!F136)+SUMIFS(ВМП!J:J,ВМП!D:D,СВОД!D136,ВМП!H:H,"-",ВМП!F:F,СВОД!F136)+SUMIFS('Дневной стационар'!J:J,'Дневной стационар'!D:D,СВОД!D136,'Дневной стационар'!H:H,"-",'Дневной стационар'!F:F,СВОД!F136)+SUMIFS(ЭКО!H:H,ЭКО!D:D,СВОД!D136,ЭКО!F:F,СВОД!F136)+SUMIFS(Диализ!H:H,Диализ!D:D,СВОД!D136,Диализ!F:F,СВОД!F136)</f>
        <v>0</v>
      </c>
      <c r="I136" s="337">
        <f>SUMIFS(Поликлиника!H:H,Поликлиника!D:D,СВОД!D136,Поликлиника!F:F,СВОД!F136)</f>
        <v>0</v>
      </c>
      <c r="J136" s="337">
        <f>SUMIFS(Поликлиника!AQ:AQ,Поликлиника!D:D,СВОД!D136,Поликлиника!F:F,СВОД!F136)</f>
        <v>0</v>
      </c>
      <c r="K136" s="337">
        <f>SUMIFS(Поликлиника!AV:AV,Поликлиника!D:D,СВОД!D136,Поликлиника!F:F,СВОД!F136)</f>
        <v>0</v>
      </c>
      <c r="L136" s="337">
        <f>SUMIFS(Поликлиника!BA:BA,Поликлиника!D:D,СВОД!D136,Поликлиника!F:F,СВОД!F136)</f>
        <v>203</v>
      </c>
      <c r="M136" s="337">
        <f>SUMIFS(Услуги!H:H,Услуги!D:D,СВОД!D136,Услуги!F:F,СВОД!F136)+SUMIFS(Услуги!M:M,Услуги!D:D,СВОД!D136,Услуги!F:F,СВОД!F136)+SUMIFS(Услуги!R:R,Услуги!D:D,СВОД!D136,Услуги!F:F,СВОД!F136)+SUMIFS(Услуги!W:W,Услуги!D:D,СВОД!D136,Услуги!F:F,СВОД!F136)+SUMIFS(Услуги!AB:AB,Услуги!D:D,СВОД!D136,Услуги!F:F,СВОД!F136)+SUMIFS(Услуги!AG:AG,Услуги!D:D,СВОД!D136,Услуги!F:F,СВОД!F136)+SUMIFS(Услуги!AL:AL,Услуги!D:D,СВОД!D136,Услуги!F:F,СВОД!F136)+SUMIFS(Услуги!AQ:AQ,Услуги!D:D,СВОД!D136,Услуги!F:F,СВОД!F136)</f>
        <v>21620</v>
      </c>
      <c r="N136" s="337">
        <f>SUMIFS('Скорая мед.помощь'!I:I,'Скорая мед.помощь'!D:D,СВОД!D136,'Скорая мед.помощь'!F:F,СВОД!F136)</f>
        <v>0</v>
      </c>
      <c r="O136" s="338">
        <f>SUMIFS(Поликлиника!BF:BF,Поликлиника!D:D,СВОД!D136,Поликлиника!F:F,СВОД!F136)</f>
        <v>0</v>
      </c>
      <c r="P136" s="339">
        <f>SUMIFS('Круглосуточный стационар'!O:O,'Круглосуточный стационар'!D:D,СВОД!D136,'Круглосуточный стационар'!F:F,СВОД!F136,'Круглосуточный стационар'!H:H,"-")+SUMIFS(ВМП!O:O,ВМП!D:D,СВОД!D136,ВМП!F:F,СВОД!F136,ВМП!H:H,"-")+SUMIFS('Дневной стационар'!O:O,'Дневной стационар'!D:D,СВОД!D136,'Дневной стационар'!F:F,СВОД!F136,'Дневной стационар'!H:H,"-")+SUMIFS(ЭКО!M:M,ЭКО!D:D,СВОД!D136,ЭКО!F:F,СВОД!F136)+SUMIFS(Диализ!M:M,Диализ!D:D,СВОД!D136,Диализ!F:F,СВОД!F136)+SUMIFS('Скорая мед.помощь'!N:N,'Скорая мед.помощь'!D:D,СВОД!D136,'Скорая мед.помощь'!F:F,СВОД!F136)+SUMIFS(Услуги!AV:AV,Услуги!D:D,СВОД!D136,Услуги!F:F,СВОД!F136)+SUMIFS(Поликлиника!BK:BK,Поликлиника!D:D,СВОД!D136,Поликлиника!F:F,СВОД!F136)</f>
        <v>253084.52000000002</v>
      </c>
      <c r="Q136" s="336">
        <f>SUMIFS(Сверхбаза!L:L,Сверхбаза!C:C,СВОД!D136,Сверхбаза!E:E,СВОД!F136)+SUMIFS(Сверхбаза!N:N,Сверхбаза!C:C,СВОД!D136,Сверхбаза!E:E,СВОД!F136)</f>
        <v>0</v>
      </c>
      <c r="R136" s="337">
        <f>SUMIFS(Сверхбаза!P:P,Сверхбаза!C:C,СВОД!D136,Сверхбаза!E:E,СВОД!F136)</f>
        <v>0</v>
      </c>
      <c r="S136" s="337">
        <f>SUMIFS(Сверхбаза!R:R,Сверхбаза!C:C,СВОД!D136,Сверхбаза!E:E,СВОД!F136)</f>
        <v>0</v>
      </c>
      <c r="T136" s="337">
        <f>SUMIFS(Сверхбаза!Q:Q,Сверхбаза!C:C,СВОД!D136,Сверхбаза!E:E,СВОД!F136)</f>
        <v>0</v>
      </c>
      <c r="U136" s="337">
        <f>SUMIFS(Сверхбаза!S:S,Сверхбаза!C:C,СВОД!D136,Сверхбаза!E:E,СВОД!F136)</f>
        <v>0</v>
      </c>
      <c r="V136" s="339">
        <f>SUMIFS(Сверхбаза!G:G,Сверхбаза!C:C,СВОД!D136,Сверхбаза!E:E,СВОД!F136)</f>
        <v>0</v>
      </c>
    </row>
    <row r="137" spans="1:22" outlineLevel="2" x14ac:dyDescent="0.2">
      <c r="A137" s="33" t="s">
        <v>10</v>
      </c>
      <c r="B137" s="9">
        <v>2</v>
      </c>
      <c r="C137" s="10">
        <v>500116</v>
      </c>
      <c r="D137" s="273">
        <v>11501</v>
      </c>
      <c r="E137" s="81" t="s">
        <v>2680</v>
      </c>
      <c r="F137" s="81">
        <v>7</v>
      </c>
      <c r="G137" s="82" t="s">
        <v>861</v>
      </c>
      <c r="H137" s="336">
        <f>SUMIFS('Круглосуточный стационар'!J:J,'Круглосуточный стационар'!D:D,СВОД!D137,'Круглосуточный стационар'!H:H,"-",'Круглосуточный стационар'!F:F,СВОД!F137)+SUMIFS(ВМП!J:J,ВМП!D:D,СВОД!D137,ВМП!H:H,"-",ВМП!F:F,СВОД!F137)+SUMIFS('Дневной стационар'!J:J,'Дневной стационар'!D:D,СВОД!D137,'Дневной стационар'!H:H,"-",'Дневной стационар'!F:F,СВОД!F137)+SUMIFS(ЭКО!H:H,ЭКО!D:D,СВОД!D137,ЭКО!F:F,СВОД!F137)+SUMIFS(Диализ!H:H,Диализ!D:D,СВОД!D137,Диализ!F:F,СВОД!F137)</f>
        <v>0</v>
      </c>
      <c r="I137" s="337">
        <f>SUMIFS(Поликлиника!H:H,Поликлиника!D:D,СВОД!D137,Поликлиника!F:F,СВОД!F137)</f>
        <v>0</v>
      </c>
      <c r="J137" s="337">
        <f>SUMIFS(Поликлиника!AQ:AQ,Поликлиника!D:D,СВОД!D137,Поликлиника!F:F,СВОД!F137)</f>
        <v>0</v>
      </c>
      <c r="K137" s="337">
        <f>SUMIFS(Поликлиника!AV:AV,Поликлиника!D:D,СВОД!D137,Поликлиника!F:F,СВОД!F137)</f>
        <v>0</v>
      </c>
      <c r="L137" s="337">
        <f>SUMIFS(Поликлиника!BA:BA,Поликлиника!D:D,СВОД!D137,Поликлиника!F:F,СВОД!F137)</f>
        <v>0</v>
      </c>
      <c r="M137" s="337">
        <f>SUMIFS(Услуги!H:H,Услуги!D:D,СВОД!D137,Услуги!F:F,СВОД!F137)+SUMIFS(Услуги!M:M,Услуги!D:D,СВОД!D137,Услуги!F:F,СВОД!F137)+SUMIFS(Услуги!R:R,Услуги!D:D,СВОД!D137,Услуги!F:F,СВОД!F137)+SUMIFS(Услуги!W:W,Услуги!D:D,СВОД!D137,Услуги!F:F,СВОД!F137)+SUMIFS(Услуги!AB:AB,Услуги!D:D,СВОД!D137,Услуги!F:F,СВОД!F137)+SUMIFS(Услуги!AG:AG,Услуги!D:D,СВОД!D137,Услуги!F:F,СВОД!F137)+SUMIFS(Услуги!AL:AL,Услуги!D:D,СВОД!D137,Услуги!F:F,СВОД!F137)+SUMIFS(Услуги!AQ:AQ,Услуги!D:D,СВОД!D137,Услуги!F:F,СВОД!F137)</f>
        <v>0</v>
      </c>
      <c r="N137" s="337">
        <f>SUMIFS('Скорая мед.помощь'!I:I,'Скорая мед.помощь'!D:D,СВОД!D137,'Скорая мед.помощь'!F:F,СВОД!F137)</f>
        <v>0</v>
      </c>
      <c r="O137" s="338">
        <f>SUMIFS(Поликлиника!BF:BF,Поликлиника!D:D,СВОД!D137,Поликлиника!F:F,СВОД!F137)</f>
        <v>0</v>
      </c>
      <c r="P137" s="339">
        <f>SUMIFS('Круглосуточный стационар'!O:O,'Круглосуточный стационар'!D:D,СВОД!D137,'Круглосуточный стационар'!F:F,СВОД!F137,'Круглосуточный стационар'!H:H,"-")+SUMIFS(ВМП!O:O,ВМП!D:D,СВОД!D137,ВМП!F:F,СВОД!F137,ВМП!H:H,"-")+SUMIFS('Дневной стационар'!O:O,'Дневной стационар'!D:D,СВОД!D137,'Дневной стационар'!F:F,СВОД!F137,'Дневной стационар'!H:H,"-")+SUMIFS(ЭКО!M:M,ЭКО!D:D,СВОД!D137,ЭКО!F:F,СВОД!F137)+SUMIFS(Диализ!M:M,Диализ!D:D,СВОД!D137,Диализ!F:F,СВОД!F137)+SUMIFS('Скорая мед.помощь'!N:N,'Скорая мед.помощь'!D:D,СВОД!D137,'Скорая мед.помощь'!F:F,СВОД!F137)+SUMIFS(Услуги!AV:AV,Услуги!D:D,СВОД!D137,Услуги!F:F,СВОД!F137)+SUMIFS(Поликлиника!BK:BK,Поликлиника!D:D,СВОД!D137,Поликлиника!F:F,СВОД!F137)</f>
        <v>0</v>
      </c>
      <c r="Q137" s="336">
        <f>SUMIFS(Сверхбаза!L:L,Сверхбаза!C:C,СВОД!D137,Сверхбаза!E:E,СВОД!F137)+SUMIFS(Сверхбаза!N:N,Сверхбаза!C:C,СВОД!D137,Сверхбаза!E:E,СВОД!F137)</f>
        <v>0</v>
      </c>
      <c r="R137" s="337">
        <f>SUMIFS(Сверхбаза!P:P,Сверхбаза!C:C,СВОД!D137,Сверхбаза!E:E,СВОД!F137)</f>
        <v>0</v>
      </c>
      <c r="S137" s="337">
        <f>SUMIFS(Сверхбаза!R:R,Сверхбаза!C:C,СВОД!D137,Сверхбаза!E:E,СВОД!F137)</f>
        <v>0</v>
      </c>
      <c r="T137" s="337">
        <f>SUMIFS(Сверхбаза!Q:Q,Сверхбаза!C:C,СВОД!D137,Сверхбаза!E:E,СВОД!F137)</f>
        <v>0</v>
      </c>
      <c r="U137" s="337">
        <f>SUMIFS(Сверхбаза!S:S,Сверхбаза!C:C,СВОД!D137,Сверхбаза!E:E,СВОД!F137)</f>
        <v>0</v>
      </c>
      <c r="V137" s="339">
        <f>SUMIFS(Сверхбаза!G:G,Сверхбаза!C:C,СВОД!D137,Сверхбаза!E:E,СВОД!F137)</f>
        <v>0</v>
      </c>
    </row>
    <row r="138" spans="1:22" outlineLevel="2" x14ac:dyDescent="0.2">
      <c r="A138" s="33" t="s">
        <v>10</v>
      </c>
      <c r="B138" s="9">
        <v>2</v>
      </c>
      <c r="C138" s="10">
        <v>500116</v>
      </c>
      <c r="D138" s="273">
        <v>11501</v>
      </c>
      <c r="E138" s="81" t="s">
        <v>2680</v>
      </c>
      <c r="F138" s="81">
        <v>70</v>
      </c>
      <c r="G138" s="82" t="s">
        <v>862</v>
      </c>
      <c r="H138" s="336">
        <f>SUMIFS('Круглосуточный стационар'!J:J,'Круглосуточный стационар'!D:D,СВОД!D138,'Круглосуточный стационар'!H:H,"-",'Круглосуточный стационар'!F:F,СВОД!F138)+SUMIFS(ВМП!J:J,ВМП!D:D,СВОД!D138,ВМП!H:H,"-",ВМП!F:F,СВОД!F138)+SUMIFS('Дневной стационар'!J:J,'Дневной стационар'!D:D,СВОД!D138,'Дневной стационар'!H:H,"-",'Дневной стационар'!F:F,СВОД!F138)+SUMIFS(ЭКО!H:H,ЭКО!D:D,СВОД!D138,ЭКО!F:F,СВОД!F138)+SUMIFS(Диализ!H:H,Диализ!D:D,СВОД!D138,Диализ!F:F,СВОД!F138)</f>
        <v>0</v>
      </c>
      <c r="I138" s="337">
        <f>SUMIFS(Поликлиника!H:H,Поликлиника!D:D,СВОД!D138,Поликлиника!F:F,СВОД!F138)</f>
        <v>0</v>
      </c>
      <c r="J138" s="337">
        <f>SUMIFS(Поликлиника!AQ:AQ,Поликлиника!D:D,СВОД!D138,Поликлиника!F:F,СВОД!F138)</f>
        <v>0</v>
      </c>
      <c r="K138" s="337">
        <f>SUMIFS(Поликлиника!AV:AV,Поликлиника!D:D,СВОД!D138,Поликлиника!F:F,СВОД!F138)</f>
        <v>0</v>
      </c>
      <c r="L138" s="337">
        <f>SUMIFS(Поликлиника!BA:BA,Поликлиника!D:D,СВОД!D138,Поликлиника!F:F,СВОД!F138)</f>
        <v>0</v>
      </c>
      <c r="M138" s="337">
        <f>SUMIFS(Услуги!H:H,Услуги!D:D,СВОД!D138,Услуги!F:F,СВОД!F138)+SUMIFS(Услуги!M:M,Услуги!D:D,СВОД!D138,Услуги!F:F,СВОД!F138)+SUMIFS(Услуги!R:R,Услуги!D:D,СВОД!D138,Услуги!F:F,СВОД!F138)+SUMIFS(Услуги!W:W,Услуги!D:D,СВОД!D138,Услуги!F:F,СВОД!F138)+SUMIFS(Услуги!AB:AB,Услуги!D:D,СВОД!D138,Услуги!F:F,СВОД!F138)+SUMIFS(Услуги!AG:AG,Услуги!D:D,СВОД!D138,Услуги!F:F,СВОД!F138)+SUMIFS(Услуги!AL:AL,Услуги!D:D,СВОД!D138,Услуги!F:F,СВОД!F138)+SUMIFS(Услуги!AQ:AQ,Услуги!D:D,СВОД!D138,Услуги!F:F,СВОД!F138)</f>
        <v>0</v>
      </c>
      <c r="N138" s="337">
        <f>SUMIFS('Скорая мед.помощь'!I:I,'Скорая мед.помощь'!D:D,СВОД!D138,'Скорая мед.помощь'!F:F,СВОД!F138)</f>
        <v>0</v>
      </c>
      <c r="O138" s="338">
        <f>SUMIFS(Поликлиника!BF:BF,Поликлиника!D:D,СВОД!D138,Поликлиника!F:F,СВОД!F138)</f>
        <v>0</v>
      </c>
      <c r="P138" s="339">
        <f>SUMIFS('Круглосуточный стационар'!O:O,'Круглосуточный стационар'!D:D,СВОД!D138,'Круглосуточный стационар'!F:F,СВОД!F138,'Круглосуточный стационар'!H:H,"-")+SUMIFS(ВМП!O:O,ВМП!D:D,СВОД!D138,ВМП!F:F,СВОД!F138,ВМП!H:H,"-")+SUMIFS('Дневной стационар'!O:O,'Дневной стационар'!D:D,СВОД!D138,'Дневной стационар'!F:F,СВОД!F138,'Дневной стационар'!H:H,"-")+SUMIFS(ЭКО!M:M,ЭКО!D:D,СВОД!D138,ЭКО!F:F,СВОД!F138)+SUMIFS(Диализ!M:M,Диализ!D:D,СВОД!D138,Диализ!F:F,СВОД!F138)+SUMIFS('Скорая мед.помощь'!N:N,'Скорая мед.помощь'!D:D,СВОД!D138,'Скорая мед.помощь'!F:F,СВОД!F138)+SUMIFS(Услуги!AV:AV,Услуги!D:D,СВОД!D138,Услуги!F:F,СВОД!F138)+SUMIFS(Поликлиника!BK:BK,Поликлиника!D:D,СВОД!D138,Поликлиника!F:F,СВОД!F138)</f>
        <v>0</v>
      </c>
      <c r="Q138" s="336">
        <f>SUMIFS(Сверхбаза!L:L,Сверхбаза!C:C,СВОД!D138,Сверхбаза!E:E,СВОД!F138)+SUMIFS(Сверхбаза!N:N,Сверхбаза!C:C,СВОД!D138,Сверхбаза!E:E,СВОД!F138)</f>
        <v>0</v>
      </c>
      <c r="R138" s="337">
        <f>SUMIFS(Сверхбаза!P:P,Сверхбаза!C:C,СВОД!D138,Сверхбаза!E:E,СВОД!F138)</f>
        <v>0</v>
      </c>
      <c r="S138" s="337">
        <f>SUMIFS(Сверхбаза!R:R,Сверхбаза!C:C,СВОД!D138,Сверхбаза!E:E,СВОД!F138)</f>
        <v>0</v>
      </c>
      <c r="T138" s="337">
        <f>SUMIFS(Сверхбаза!Q:Q,Сверхбаза!C:C,СВОД!D138,Сверхбаза!E:E,СВОД!F138)</f>
        <v>0</v>
      </c>
      <c r="U138" s="337">
        <f>SUMIFS(Сверхбаза!S:S,Сверхбаза!C:C,СВОД!D138,Сверхбаза!E:E,СВОД!F138)</f>
        <v>0</v>
      </c>
      <c r="V138" s="339">
        <f>SUMIFS(Сверхбаза!G:G,Сверхбаза!C:C,СВОД!D138,Сверхбаза!E:E,СВОД!F138)</f>
        <v>0</v>
      </c>
    </row>
    <row r="139" spans="1:22" outlineLevel="2" x14ac:dyDescent="0.2">
      <c r="A139" s="33" t="s">
        <v>10</v>
      </c>
      <c r="B139" s="9">
        <v>2</v>
      </c>
      <c r="C139" s="10">
        <v>500116</v>
      </c>
      <c r="D139" s="273">
        <v>11501</v>
      </c>
      <c r="E139" s="81" t="s">
        <v>2680</v>
      </c>
      <c r="F139" s="81">
        <v>94</v>
      </c>
      <c r="G139" s="82" t="s">
        <v>124</v>
      </c>
      <c r="H139" s="336">
        <f>SUMIFS('Круглосуточный стационар'!J:J,'Круглосуточный стационар'!D:D,СВОД!D139,'Круглосуточный стационар'!H:H,"-",'Круглосуточный стационар'!F:F,СВОД!F139)+SUMIFS(ВМП!J:J,ВМП!D:D,СВОД!D139,ВМП!H:H,"-",ВМП!F:F,СВОД!F139)+SUMIFS('Дневной стационар'!J:J,'Дневной стационар'!D:D,СВОД!D139,'Дневной стационар'!H:H,"-",'Дневной стационар'!F:F,СВОД!F139)+SUMIFS(ЭКО!H:H,ЭКО!D:D,СВОД!D139,ЭКО!F:F,СВОД!F139)+SUMIFS(Диализ!H:H,Диализ!D:D,СВОД!D139,Диализ!F:F,СВОД!F139)</f>
        <v>0</v>
      </c>
      <c r="I139" s="337">
        <f>SUMIFS(Поликлиника!H:H,Поликлиника!D:D,СВОД!D139,Поликлиника!F:F,СВОД!F139)</f>
        <v>0</v>
      </c>
      <c r="J139" s="337">
        <f>SUMIFS(Поликлиника!AQ:AQ,Поликлиника!D:D,СВОД!D139,Поликлиника!F:F,СВОД!F139)</f>
        <v>0</v>
      </c>
      <c r="K139" s="337">
        <f>SUMIFS(Поликлиника!AV:AV,Поликлиника!D:D,СВОД!D139,Поликлиника!F:F,СВОД!F139)</f>
        <v>0</v>
      </c>
      <c r="L139" s="337">
        <f>SUMIFS(Поликлиника!BA:BA,Поликлиника!D:D,СВОД!D139,Поликлиника!F:F,СВОД!F139)</f>
        <v>0</v>
      </c>
      <c r="M139" s="337">
        <f>SUMIFS(Услуги!H:H,Услуги!D:D,СВОД!D139,Услуги!F:F,СВОД!F139)+SUMIFS(Услуги!M:M,Услуги!D:D,СВОД!D139,Услуги!F:F,СВОД!F139)+SUMIFS(Услуги!R:R,Услуги!D:D,СВОД!D139,Услуги!F:F,СВОД!F139)+SUMIFS(Услуги!W:W,Услуги!D:D,СВОД!D139,Услуги!F:F,СВОД!F139)+SUMIFS(Услуги!AB:AB,Услуги!D:D,СВОД!D139,Услуги!F:F,СВОД!F139)+SUMIFS(Услуги!AG:AG,Услуги!D:D,СВОД!D139,Услуги!F:F,СВОД!F139)+SUMIFS(Услуги!AL:AL,Услуги!D:D,СВОД!D139,Услуги!F:F,СВОД!F139)+SUMIFS(Услуги!AQ:AQ,Услуги!D:D,СВОД!D139,Услуги!F:F,СВОД!F139)</f>
        <v>0</v>
      </c>
      <c r="N139" s="337">
        <f>SUMIFS('Скорая мед.помощь'!I:I,'Скорая мед.помощь'!D:D,СВОД!D139,'Скорая мед.помощь'!F:F,СВОД!F139)</f>
        <v>0</v>
      </c>
      <c r="O139" s="338">
        <f>SUMIFS(Поликлиника!BF:BF,Поликлиника!D:D,СВОД!D139,Поликлиника!F:F,СВОД!F139)</f>
        <v>0</v>
      </c>
      <c r="P139" s="339">
        <f>SUMIFS('Круглосуточный стационар'!O:O,'Круглосуточный стационар'!D:D,СВОД!D139,'Круглосуточный стационар'!F:F,СВОД!F139,'Круглосуточный стационар'!H:H,"-")+SUMIFS(ВМП!O:O,ВМП!D:D,СВОД!D139,ВМП!F:F,СВОД!F139,ВМП!H:H,"-")+SUMIFS('Дневной стационар'!O:O,'Дневной стационар'!D:D,СВОД!D139,'Дневной стационар'!F:F,СВОД!F139,'Дневной стационар'!H:H,"-")+SUMIFS(ЭКО!M:M,ЭКО!D:D,СВОД!D139,ЭКО!F:F,СВОД!F139)+SUMIFS(Диализ!M:M,Диализ!D:D,СВОД!D139,Диализ!F:F,СВОД!F139)+SUMIFS('Скорая мед.помощь'!N:N,'Скорая мед.помощь'!D:D,СВОД!D139,'Скорая мед.помощь'!F:F,СВОД!F139)+SUMIFS(Услуги!AV:AV,Услуги!D:D,СВОД!D139,Услуги!F:F,СВОД!F139)+SUMIFS(Поликлиника!BK:BK,Поликлиника!D:D,СВОД!D139,Поликлиника!F:F,СВОД!F139)</f>
        <v>0</v>
      </c>
      <c r="Q139" s="336">
        <f>SUMIFS(Сверхбаза!L:L,Сверхбаза!C:C,СВОД!D139,Сверхбаза!E:E,СВОД!F139)+SUMIFS(Сверхбаза!N:N,Сверхбаза!C:C,СВОД!D139,Сверхбаза!E:E,СВОД!F139)</f>
        <v>0</v>
      </c>
      <c r="R139" s="337">
        <f>SUMIFS(Сверхбаза!P:P,Сверхбаза!C:C,СВОД!D139,Сверхбаза!E:E,СВОД!F139)</f>
        <v>0</v>
      </c>
      <c r="S139" s="337">
        <f>SUMIFS(Сверхбаза!R:R,Сверхбаза!C:C,СВОД!D139,Сверхбаза!E:E,СВОД!F139)</f>
        <v>0</v>
      </c>
      <c r="T139" s="337">
        <f>SUMIFS(Сверхбаза!Q:Q,Сверхбаза!C:C,СВОД!D139,Сверхбаза!E:E,СВОД!F139)</f>
        <v>0</v>
      </c>
      <c r="U139" s="337">
        <f>SUMIFS(Сверхбаза!S:S,Сверхбаза!C:C,СВОД!D139,Сверхбаза!E:E,СВОД!F139)</f>
        <v>0</v>
      </c>
      <c r="V139" s="339">
        <f>SUMIFS(Сверхбаза!G:G,Сверхбаза!C:C,СВОД!D139,Сверхбаза!E:E,СВОД!F139)</f>
        <v>0</v>
      </c>
    </row>
    <row r="140" spans="1:22" outlineLevel="1" x14ac:dyDescent="0.2">
      <c r="A140" s="320"/>
      <c r="B140" s="321"/>
      <c r="C140" s="322"/>
      <c r="D140" s="340" t="s">
        <v>2704</v>
      </c>
      <c r="E140" s="83"/>
      <c r="F140" s="83"/>
      <c r="G140" s="84"/>
      <c r="H140" s="341"/>
      <c r="I140" s="342"/>
      <c r="J140" s="342"/>
      <c r="K140" s="342"/>
      <c r="L140" s="342"/>
      <c r="M140" s="342"/>
      <c r="N140" s="342"/>
      <c r="O140" s="343"/>
      <c r="P140" s="344">
        <f>SUBTOTAL(9,P132:P139)</f>
        <v>522268.62140000006</v>
      </c>
      <c r="Q140" s="341"/>
      <c r="R140" s="342"/>
      <c r="S140" s="342"/>
      <c r="T140" s="342"/>
      <c r="U140" s="342"/>
      <c r="V140" s="344">
        <f>SUBTOTAL(9,V132:V139)</f>
        <v>0</v>
      </c>
    </row>
    <row r="141" spans="1:22" ht="25.5" outlineLevel="2" x14ac:dyDescent="0.2">
      <c r="A141" s="33" t="s">
        <v>7</v>
      </c>
      <c r="B141" s="9">
        <v>6</v>
      </c>
      <c r="C141" s="10">
        <v>500201</v>
      </c>
      <c r="D141" s="273">
        <v>20101</v>
      </c>
      <c r="E141" s="81" t="s">
        <v>752</v>
      </c>
      <c r="F141" s="81">
        <v>1</v>
      </c>
      <c r="G141" s="82" t="s">
        <v>12</v>
      </c>
      <c r="H141" s="336">
        <f>SUMIFS('Круглосуточный стационар'!J:J,'Круглосуточный стационар'!D:D,СВОД!D141,'Круглосуточный стационар'!H:H,"-",'Круглосуточный стационар'!F:F,СВОД!F141)+SUMIFS(ВМП!J:J,ВМП!D:D,СВОД!D141,ВМП!H:H,"-",ВМП!F:F,СВОД!F141)+SUMIFS('Дневной стационар'!J:J,'Дневной стационар'!D:D,СВОД!D141,'Дневной стационар'!H:H,"-",'Дневной стационар'!F:F,СВОД!F141)+SUMIFS(ЭКО!H:H,ЭКО!D:D,СВОД!D141,ЭКО!F:F,СВОД!F141)+SUMIFS(Диализ!H:H,Диализ!D:D,СВОД!D141,Диализ!F:F,СВОД!F141)</f>
        <v>6679</v>
      </c>
      <c r="I141" s="337">
        <f>SUMIFS(Поликлиника!H:H,Поликлиника!D:D,СВОД!D141,Поликлиника!F:F,СВОД!F141)</f>
        <v>0</v>
      </c>
      <c r="J141" s="337">
        <f>SUMIFS(Поликлиника!AQ:AQ,Поликлиника!D:D,СВОД!D141,Поликлиника!F:F,СВОД!F141)</f>
        <v>0</v>
      </c>
      <c r="K141" s="337">
        <f>SUMIFS(Поликлиника!AV:AV,Поликлиника!D:D,СВОД!D141,Поликлиника!F:F,СВОД!F141)</f>
        <v>0</v>
      </c>
      <c r="L141" s="337">
        <f>SUMIFS(Поликлиника!BA:BA,Поликлиника!D:D,СВОД!D141,Поликлиника!F:F,СВОД!F141)</f>
        <v>0</v>
      </c>
      <c r="M141" s="337">
        <f>SUMIFS(Услуги!H:H,Услуги!D:D,СВОД!D141,Услуги!F:F,СВОД!F141)+SUMIFS(Услуги!M:M,Услуги!D:D,СВОД!D141,Услуги!F:F,СВОД!F141)+SUMIFS(Услуги!R:R,Услуги!D:D,СВОД!D141,Услуги!F:F,СВОД!F141)+SUMIFS(Услуги!W:W,Услуги!D:D,СВОД!D141,Услуги!F:F,СВОД!F141)+SUMIFS(Услуги!AB:AB,Услуги!D:D,СВОД!D141,Услуги!F:F,СВОД!F141)+SUMIFS(Услуги!AG:AG,Услуги!D:D,СВОД!D141,Услуги!F:F,СВОД!F141)+SUMIFS(Услуги!AL:AL,Услуги!D:D,СВОД!D141,Услуги!F:F,СВОД!F141)+SUMIFS(Услуги!AQ:AQ,Услуги!D:D,СВОД!D141,Услуги!F:F,СВОД!F141)</f>
        <v>0</v>
      </c>
      <c r="N141" s="337">
        <f>SUMIFS('Скорая мед.помощь'!I:I,'Скорая мед.помощь'!D:D,СВОД!D141,'Скорая мед.помощь'!F:F,СВОД!F141)</f>
        <v>0</v>
      </c>
      <c r="O141" s="338">
        <f>SUMIFS(Поликлиника!BF:BF,Поликлиника!D:D,СВОД!D141,Поликлиника!F:F,СВОД!F141)</f>
        <v>0</v>
      </c>
      <c r="P141" s="339">
        <f>SUMIFS('Круглосуточный стационар'!O:O,'Круглосуточный стационар'!D:D,СВОД!D141,'Круглосуточный стационар'!F:F,СВОД!F141,'Круглосуточный стационар'!H:H,"-")+SUMIFS(ВМП!O:O,ВМП!D:D,СВОД!D141,ВМП!F:F,СВОД!F141,ВМП!H:H,"-")+SUMIFS('Дневной стационар'!O:O,'Дневной стационар'!D:D,СВОД!D141,'Дневной стационар'!F:F,СВОД!F141,'Дневной стационар'!H:H,"-")+SUMIFS(ЭКО!M:M,ЭКО!D:D,СВОД!D141,ЭКО!F:F,СВОД!F141)+SUMIFS(Диализ!M:M,Диализ!D:D,СВОД!D141,Диализ!F:F,СВОД!F141)+SUMIFS('Скорая мед.помощь'!N:N,'Скорая мед.помощь'!D:D,СВОД!D141,'Скорая мед.помощь'!F:F,СВОД!F141)+SUMIFS(Услуги!AV:AV,Услуги!D:D,СВОД!D141,Услуги!F:F,СВОД!F141)+SUMIFS(Поликлиника!BK:BK,Поликлиника!D:D,СВОД!D141,Поликлиника!F:F,СВОД!F141)</f>
        <v>158176.96878431714</v>
      </c>
      <c r="Q141" s="336">
        <f>SUMIFS(Сверхбаза!L:L,Сверхбаза!C:C,СВОД!D141,Сверхбаза!E:E,СВОД!F141)+SUMIFS(Сверхбаза!N:N,Сверхбаза!C:C,СВОД!D141,Сверхбаза!E:E,СВОД!F141)</f>
        <v>177</v>
      </c>
      <c r="R141" s="337">
        <f>SUMIFS(Сверхбаза!P:P,Сверхбаза!C:C,СВОД!D141,Сверхбаза!E:E,СВОД!F141)</f>
        <v>0</v>
      </c>
      <c r="S141" s="337">
        <f>SUMIFS(Сверхбаза!R:R,Сверхбаза!C:C,СВОД!D141,Сверхбаза!E:E,СВОД!F141)</f>
        <v>0</v>
      </c>
      <c r="T141" s="337">
        <f>SUMIFS(Сверхбаза!Q:Q,Сверхбаза!C:C,СВОД!D141,Сверхбаза!E:E,СВОД!F141)</f>
        <v>0</v>
      </c>
      <c r="U141" s="337">
        <f>SUMIFS(Сверхбаза!S:S,Сверхбаза!C:C,СВОД!D141,Сверхбаза!E:E,СВОД!F141)</f>
        <v>0</v>
      </c>
      <c r="V141" s="339">
        <f>SUMIFS(Сверхбаза!G:G,Сверхбаза!C:C,СВОД!D141,Сверхбаза!E:E,СВОД!F141)</f>
        <v>23248.303999999993</v>
      </c>
    </row>
    <row r="142" spans="1:22" ht="25.5" outlineLevel="2" x14ac:dyDescent="0.2">
      <c r="A142" s="33" t="s">
        <v>7</v>
      </c>
      <c r="B142" s="9">
        <v>6</v>
      </c>
      <c r="C142" s="10">
        <v>500201</v>
      </c>
      <c r="D142" s="273">
        <v>20101</v>
      </c>
      <c r="E142" s="81" t="s">
        <v>752</v>
      </c>
      <c r="F142" s="81">
        <v>13</v>
      </c>
      <c r="G142" s="82" t="s">
        <v>859</v>
      </c>
      <c r="H142" s="336">
        <f>SUMIFS('Круглосуточный стационар'!J:J,'Круглосуточный стационар'!D:D,СВОД!D142,'Круглосуточный стационар'!H:H,"-",'Круглосуточный стационар'!F:F,СВОД!F142)+SUMIFS(ВМП!J:J,ВМП!D:D,СВОД!D142,ВМП!H:H,"-",ВМП!F:F,СВОД!F142)+SUMIFS('Дневной стационар'!J:J,'Дневной стационар'!D:D,СВОД!D142,'Дневной стационар'!H:H,"-",'Дневной стационар'!F:F,СВОД!F142)+SUMIFS(ЭКО!H:H,ЭКО!D:D,СВОД!D142,ЭКО!F:F,СВОД!F142)+SUMIFS(Диализ!H:H,Диализ!D:D,СВОД!D142,Диализ!F:F,СВОД!F142)</f>
        <v>0</v>
      </c>
      <c r="I142" s="337">
        <f>SUMIFS(Поликлиника!H:H,Поликлиника!D:D,СВОД!D142,Поликлиника!F:F,СВОД!F142)</f>
        <v>0</v>
      </c>
      <c r="J142" s="337">
        <f>SUMIFS(Поликлиника!AQ:AQ,Поликлиника!D:D,СВОД!D142,Поликлиника!F:F,СВОД!F142)</f>
        <v>0</v>
      </c>
      <c r="K142" s="337">
        <f>SUMIFS(Поликлиника!AV:AV,Поликлиника!D:D,СВОД!D142,Поликлиника!F:F,СВОД!F142)</f>
        <v>0</v>
      </c>
      <c r="L142" s="337">
        <f>SUMIFS(Поликлиника!BA:BA,Поликлиника!D:D,СВОД!D142,Поликлиника!F:F,СВОД!F142)</f>
        <v>0</v>
      </c>
      <c r="M142" s="337">
        <f>SUMIFS(Услуги!H:H,Услуги!D:D,СВОД!D142,Услуги!F:F,СВОД!F142)+SUMIFS(Услуги!M:M,Услуги!D:D,СВОД!D142,Услуги!F:F,СВОД!F142)+SUMIFS(Услуги!R:R,Услуги!D:D,СВОД!D142,Услуги!F:F,СВОД!F142)+SUMIFS(Услуги!W:W,Услуги!D:D,СВОД!D142,Услуги!F:F,СВОД!F142)+SUMIFS(Услуги!AB:AB,Услуги!D:D,СВОД!D142,Услуги!F:F,СВОД!F142)+SUMIFS(Услуги!AG:AG,Услуги!D:D,СВОД!D142,Услуги!F:F,СВОД!F142)+SUMIFS(Услуги!AL:AL,Услуги!D:D,СВОД!D142,Услуги!F:F,СВОД!F142)+SUMIFS(Услуги!AQ:AQ,Услуги!D:D,СВОД!D142,Услуги!F:F,СВОД!F142)</f>
        <v>0</v>
      </c>
      <c r="N142" s="337">
        <f>SUMIFS('Скорая мед.помощь'!I:I,'Скорая мед.помощь'!D:D,СВОД!D142,'Скорая мед.помощь'!F:F,СВОД!F142)</f>
        <v>0</v>
      </c>
      <c r="O142" s="338">
        <f>SUMIFS(Поликлиника!BF:BF,Поликлиника!D:D,СВОД!D142,Поликлиника!F:F,СВОД!F142)</f>
        <v>0</v>
      </c>
      <c r="P142" s="339">
        <f>SUMIFS('Круглосуточный стационар'!O:O,'Круглосуточный стационар'!D:D,СВОД!D142,'Круглосуточный стационар'!F:F,СВОД!F142,'Круглосуточный стационар'!H:H,"-")+SUMIFS(ВМП!O:O,ВМП!D:D,СВОД!D142,ВМП!F:F,СВОД!F142,ВМП!H:H,"-")+SUMIFS('Дневной стационар'!O:O,'Дневной стационар'!D:D,СВОД!D142,'Дневной стационар'!F:F,СВОД!F142,'Дневной стационар'!H:H,"-")+SUMIFS(ЭКО!M:M,ЭКО!D:D,СВОД!D142,ЭКО!F:F,СВОД!F142)+SUMIFS(Диализ!M:M,Диализ!D:D,СВОД!D142,Диализ!F:F,СВОД!F142)+SUMIFS('Скорая мед.помощь'!N:N,'Скорая мед.помощь'!D:D,СВОД!D142,'Скорая мед.помощь'!F:F,СВОД!F142)+SUMIFS(Услуги!AV:AV,Услуги!D:D,СВОД!D142,Услуги!F:F,СВОД!F142)+SUMIFS(Поликлиника!BK:BK,Поликлиника!D:D,СВОД!D142,Поликлиника!F:F,СВОД!F142)</f>
        <v>0</v>
      </c>
      <c r="Q142" s="336">
        <f>SUMIFS(Сверхбаза!L:L,Сверхбаза!C:C,СВОД!D142,Сверхбаза!E:E,СВОД!F142)+SUMIFS(Сверхбаза!N:N,Сверхбаза!C:C,СВОД!D142,Сверхбаза!E:E,СВОД!F142)</f>
        <v>0</v>
      </c>
      <c r="R142" s="337">
        <f>SUMIFS(Сверхбаза!P:P,Сверхбаза!C:C,СВОД!D142,Сверхбаза!E:E,СВОД!F142)</f>
        <v>0</v>
      </c>
      <c r="S142" s="337">
        <f>SUMIFS(Сверхбаза!R:R,Сверхбаза!C:C,СВОД!D142,Сверхбаза!E:E,СВОД!F142)</f>
        <v>0</v>
      </c>
      <c r="T142" s="337">
        <f>SUMIFS(Сверхбаза!Q:Q,Сверхбаза!C:C,СВОД!D142,Сверхбаза!E:E,СВОД!F142)</f>
        <v>0</v>
      </c>
      <c r="U142" s="337">
        <f>SUMIFS(Сверхбаза!S:S,Сверхбаза!C:C,СВОД!D142,Сверхбаза!E:E,СВОД!F142)</f>
        <v>0</v>
      </c>
      <c r="V142" s="339">
        <f>SUMIFS(Сверхбаза!G:G,Сверхбаза!C:C,СВОД!D142,Сверхбаза!E:E,СВОД!F142)</f>
        <v>0</v>
      </c>
    </row>
    <row r="143" spans="1:22" ht="25.5" outlineLevel="2" x14ac:dyDescent="0.2">
      <c r="A143" s="33" t="s">
        <v>7</v>
      </c>
      <c r="B143" s="9">
        <v>6</v>
      </c>
      <c r="C143" s="10">
        <v>500201</v>
      </c>
      <c r="D143" s="273">
        <v>20101</v>
      </c>
      <c r="E143" s="81" t="s">
        <v>752</v>
      </c>
      <c r="F143" s="81">
        <v>2</v>
      </c>
      <c r="G143" s="82" t="s">
        <v>135</v>
      </c>
      <c r="H143" s="336">
        <f>SUMIFS('Круглосуточный стационар'!J:J,'Круглосуточный стационар'!D:D,СВОД!D143,'Круглосуточный стационар'!H:H,"-",'Круглосуточный стационар'!F:F,СВОД!F143)+SUMIFS(ВМП!J:J,ВМП!D:D,СВОД!D143,ВМП!H:H,"-",ВМП!F:F,СВОД!F143)+SUMIFS('Дневной стационар'!J:J,'Дневной стационар'!D:D,СВОД!D143,'Дневной стационар'!H:H,"-",'Дневной стационар'!F:F,СВОД!F143)+SUMIFS(ЭКО!H:H,ЭКО!D:D,СВОД!D143,ЭКО!F:F,СВОД!F143)+SUMIFS(Диализ!H:H,Диализ!D:D,СВОД!D143,Диализ!F:F,СВОД!F143)</f>
        <v>3500</v>
      </c>
      <c r="I143" s="337">
        <f>SUMIFS(Поликлиника!H:H,Поликлиника!D:D,СВОД!D143,Поликлиника!F:F,СВОД!F143)</f>
        <v>0</v>
      </c>
      <c r="J143" s="337">
        <f>SUMIFS(Поликлиника!AQ:AQ,Поликлиника!D:D,СВОД!D143,Поликлиника!F:F,СВОД!F143)</f>
        <v>0</v>
      </c>
      <c r="K143" s="337">
        <f>SUMIFS(Поликлиника!AV:AV,Поликлиника!D:D,СВОД!D143,Поликлиника!F:F,СВОД!F143)</f>
        <v>0</v>
      </c>
      <c r="L143" s="337">
        <f>SUMIFS(Поликлиника!BA:BA,Поликлиника!D:D,СВОД!D143,Поликлиника!F:F,СВОД!F143)</f>
        <v>0</v>
      </c>
      <c r="M143" s="337">
        <f>SUMIFS(Услуги!H:H,Услуги!D:D,СВОД!D143,Услуги!F:F,СВОД!F143)+SUMIFS(Услуги!M:M,Услуги!D:D,СВОД!D143,Услуги!F:F,СВОД!F143)+SUMIFS(Услуги!R:R,Услуги!D:D,СВОД!D143,Услуги!F:F,СВОД!F143)+SUMIFS(Услуги!W:W,Услуги!D:D,СВОД!D143,Услуги!F:F,СВОД!F143)+SUMIFS(Услуги!AB:AB,Услуги!D:D,СВОД!D143,Услуги!F:F,СВОД!F143)+SUMIFS(Услуги!AG:AG,Услуги!D:D,СВОД!D143,Услуги!F:F,СВОД!F143)+SUMIFS(Услуги!AL:AL,Услуги!D:D,СВОД!D143,Услуги!F:F,СВОД!F143)+SUMIFS(Услуги!AQ:AQ,Услуги!D:D,СВОД!D143,Услуги!F:F,СВОД!F143)</f>
        <v>0</v>
      </c>
      <c r="N143" s="337">
        <f>SUMIFS('Скорая мед.помощь'!I:I,'Скорая мед.помощь'!D:D,СВОД!D143,'Скорая мед.помощь'!F:F,СВОД!F143)</f>
        <v>0</v>
      </c>
      <c r="O143" s="338">
        <f>SUMIFS(Поликлиника!BF:BF,Поликлиника!D:D,СВОД!D143,Поликлиника!F:F,СВОД!F143)</f>
        <v>0</v>
      </c>
      <c r="P143" s="339">
        <f>SUMIFS('Круглосуточный стационар'!O:O,'Круглосуточный стационар'!D:D,СВОД!D143,'Круглосуточный стационар'!F:F,СВОД!F143,'Круглосуточный стационар'!H:H,"-")+SUMIFS(ВМП!O:O,ВМП!D:D,СВОД!D143,ВМП!F:F,СВОД!F143,ВМП!H:H,"-")+SUMIFS('Дневной стационар'!O:O,'Дневной стационар'!D:D,СВОД!D143,'Дневной стационар'!F:F,СВОД!F143,'Дневной стационар'!H:H,"-")+SUMIFS(ЭКО!M:M,ЭКО!D:D,СВОД!D143,ЭКО!F:F,СВОД!F143)+SUMIFS(Диализ!M:M,Диализ!D:D,СВОД!D143,Диализ!F:F,СВОД!F143)+SUMIFS('Скорая мед.помощь'!N:N,'Скорая мед.помощь'!D:D,СВОД!D143,'Скорая мед.помощь'!F:F,СВОД!F143)+SUMIFS(Услуги!AV:AV,Услуги!D:D,СВОД!D143,Услуги!F:F,СВОД!F143)+SUMIFS(Поликлиника!BK:BK,Поликлиника!D:D,СВОД!D143,Поликлиника!F:F,СВОД!F143)</f>
        <v>32124.892767999998</v>
      </c>
      <c r="Q143" s="336">
        <f>SUMIFS(Сверхбаза!L:L,Сверхбаза!C:C,СВОД!D143,Сверхбаза!E:E,СВОД!F143)+SUMIFS(Сверхбаза!N:N,Сверхбаза!C:C,СВОД!D143,Сверхбаза!E:E,СВОД!F143)</f>
        <v>0</v>
      </c>
      <c r="R143" s="337">
        <f>SUMIFS(Сверхбаза!P:P,Сверхбаза!C:C,СВОД!D143,Сверхбаза!E:E,СВОД!F143)</f>
        <v>0</v>
      </c>
      <c r="S143" s="337">
        <f>SUMIFS(Сверхбаза!R:R,Сверхбаза!C:C,СВОД!D143,Сверхбаза!E:E,СВОД!F143)</f>
        <v>0</v>
      </c>
      <c r="T143" s="337">
        <f>SUMIFS(Сверхбаза!Q:Q,Сверхбаза!C:C,СВОД!D143,Сверхбаза!E:E,СВОД!F143)</f>
        <v>0</v>
      </c>
      <c r="U143" s="337">
        <f>SUMIFS(Сверхбаза!S:S,Сверхбаза!C:C,СВОД!D143,Сверхбаза!E:E,СВОД!F143)</f>
        <v>0</v>
      </c>
      <c r="V143" s="339">
        <f>SUMIFS(Сверхбаза!G:G,Сверхбаза!C:C,СВОД!D143,Сверхбаза!E:E,СВОД!F143)</f>
        <v>0</v>
      </c>
    </row>
    <row r="144" spans="1:22" ht="25.5" outlineLevel="2" x14ac:dyDescent="0.2">
      <c r="A144" s="33" t="s">
        <v>7</v>
      </c>
      <c r="B144" s="9">
        <v>6</v>
      </c>
      <c r="C144" s="10">
        <v>500201</v>
      </c>
      <c r="D144" s="273">
        <v>20101</v>
      </c>
      <c r="E144" s="81" t="s">
        <v>752</v>
      </c>
      <c r="F144" s="81">
        <v>6</v>
      </c>
      <c r="G144" s="82" t="s">
        <v>860</v>
      </c>
      <c r="H144" s="336">
        <f>SUMIFS('Круглосуточный стационар'!J:J,'Круглосуточный стационар'!D:D,СВОД!D144,'Круглосуточный стационар'!H:H,"-",'Круглосуточный стационар'!F:F,СВОД!F144)+SUMIFS(ВМП!J:J,ВМП!D:D,СВОД!D144,ВМП!H:H,"-",ВМП!F:F,СВОД!F144)+SUMIFS('Дневной стационар'!J:J,'Дневной стационар'!D:D,СВОД!D144,'Дневной стационар'!H:H,"-",'Дневной стационар'!F:F,СВОД!F144)+SUMIFS(ЭКО!H:H,ЭКО!D:D,СВОД!D144,ЭКО!F:F,СВОД!F144)+SUMIFS(Диализ!H:H,Диализ!D:D,СВОД!D144,Диализ!F:F,СВОД!F144)</f>
        <v>0</v>
      </c>
      <c r="I144" s="337">
        <f>SUMIFS(Поликлиника!H:H,Поликлиника!D:D,СВОД!D144,Поликлиника!F:F,СВОД!F144)</f>
        <v>0</v>
      </c>
      <c r="J144" s="337">
        <f>SUMIFS(Поликлиника!AQ:AQ,Поликлиника!D:D,СВОД!D144,Поликлиника!F:F,СВОД!F144)</f>
        <v>0</v>
      </c>
      <c r="K144" s="337">
        <f>SUMIFS(Поликлиника!AV:AV,Поликлиника!D:D,СВОД!D144,Поликлиника!F:F,СВОД!F144)</f>
        <v>0</v>
      </c>
      <c r="L144" s="337">
        <f>SUMIFS(Поликлиника!BA:BA,Поликлиника!D:D,СВОД!D144,Поликлиника!F:F,СВОД!F144)</f>
        <v>0</v>
      </c>
      <c r="M144" s="337">
        <f>SUMIFS(Услуги!H:H,Услуги!D:D,СВОД!D144,Услуги!F:F,СВОД!F144)+SUMIFS(Услуги!M:M,Услуги!D:D,СВОД!D144,Услуги!F:F,СВОД!F144)+SUMIFS(Услуги!R:R,Услуги!D:D,СВОД!D144,Услуги!F:F,СВОД!F144)+SUMIFS(Услуги!W:W,Услуги!D:D,СВОД!D144,Услуги!F:F,СВОД!F144)+SUMIFS(Услуги!AB:AB,Услуги!D:D,СВОД!D144,Услуги!F:F,СВОД!F144)+SUMIFS(Услуги!AG:AG,Услуги!D:D,СВОД!D144,Услуги!F:F,СВОД!F144)+SUMIFS(Услуги!AL:AL,Услуги!D:D,СВОД!D144,Услуги!F:F,СВОД!F144)+SUMIFS(Услуги!AQ:AQ,Услуги!D:D,СВОД!D144,Услуги!F:F,СВОД!F144)</f>
        <v>0</v>
      </c>
      <c r="N144" s="337">
        <f>SUMIFS('Скорая мед.помощь'!I:I,'Скорая мед.помощь'!D:D,СВОД!D144,'Скорая мед.помощь'!F:F,СВОД!F144)</f>
        <v>0</v>
      </c>
      <c r="O144" s="338">
        <f>SUMIFS(Поликлиника!BF:BF,Поликлиника!D:D,СВОД!D144,Поликлиника!F:F,СВОД!F144)</f>
        <v>0</v>
      </c>
      <c r="P144" s="339">
        <f>SUMIFS('Круглосуточный стационар'!O:O,'Круглосуточный стационар'!D:D,СВОД!D144,'Круглосуточный стационар'!F:F,СВОД!F144,'Круглосуточный стационар'!H:H,"-")+SUMIFS(ВМП!O:O,ВМП!D:D,СВОД!D144,ВМП!F:F,СВОД!F144,ВМП!H:H,"-")+SUMIFS('Дневной стационар'!O:O,'Дневной стационар'!D:D,СВОД!D144,'Дневной стационар'!F:F,СВОД!F144,'Дневной стационар'!H:H,"-")+SUMIFS(ЭКО!M:M,ЭКО!D:D,СВОД!D144,ЭКО!F:F,СВОД!F144)+SUMIFS(Диализ!M:M,Диализ!D:D,СВОД!D144,Диализ!F:F,СВОД!F144)+SUMIFS('Скорая мед.помощь'!N:N,'Скорая мед.помощь'!D:D,СВОД!D144,'Скорая мед.помощь'!F:F,СВОД!F144)+SUMIFS(Услуги!AV:AV,Услуги!D:D,СВОД!D144,Услуги!F:F,СВОД!F144)+SUMIFS(Поликлиника!BK:BK,Поликлиника!D:D,СВОД!D144,Поликлиника!F:F,СВОД!F144)</f>
        <v>0</v>
      </c>
      <c r="Q144" s="336">
        <f>SUMIFS(Сверхбаза!L:L,Сверхбаза!C:C,СВОД!D144,Сверхбаза!E:E,СВОД!F144)+SUMIFS(Сверхбаза!N:N,Сверхбаза!C:C,СВОД!D144,Сверхбаза!E:E,СВОД!F144)</f>
        <v>0</v>
      </c>
      <c r="R144" s="337">
        <f>SUMIFS(Сверхбаза!P:P,Сверхбаза!C:C,СВОД!D144,Сверхбаза!E:E,СВОД!F144)</f>
        <v>0</v>
      </c>
      <c r="S144" s="337">
        <f>SUMIFS(Сверхбаза!R:R,Сверхбаза!C:C,СВОД!D144,Сверхбаза!E:E,СВОД!F144)</f>
        <v>0</v>
      </c>
      <c r="T144" s="337">
        <f>SUMIFS(Сверхбаза!Q:Q,Сверхбаза!C:C,СВОД!D144,Сверхбаза!E:E,СВОД!F144)</f>
        <v>0</v>
      </c>
      <c r="U144" s="337">
        <f>SUMIFS(Сверхбаза!S:S,Сверхбаза!C:C,СВОД!D144,Сверхбаза!E:E,СВОД!F144)</f>
        <v>0</v>
      </c>
      <c r="V144" s="339">
        <f>SUMIFS(Сверхбаза!G:G,Сверхбаза!C:C,СВОД!D144,Сверхбаза!E:E,СВОД!F144)</f>
        <v>0</v>
      </c>
    </row>
    <row r="145" spans="1:22" ht="25.5" outlineLevel="2" x14ac:dyDescent="0.2">
      <c r="A145" s="33" t="s">
        <v>7</v>
      </c>
      <c r="B145" s="9">
        <v>6</v>
      </c>
      <c r="C145" s="10">
        <v>500201</v>
      </c>
      <c r="D145" s="273">
        <v>20101</v>
      </c>
      <c r="E145" s="81" t="s">
        <v>752</v>
      </c>
      <c r="F145" s="81">
        <v>3</v>
      </c>
      <c r="G145" s="82" t="s">
        <v>136</v>
      </c>
      <c r="H145" s="336">
        <f>SUMIFS('Круглосуточный стационар'!J:J,'Круглосуточный стационар'!D:D,СВОД!D145,'Круглосуточный стационар'!H:H,"-",'Круглосуточный стационар'!F:F,СВОД!F145)+SUMIFS(ВМП!J:J,ВМП!D:D,СВОД!D145,ВМП!H:H,"-",ВМП!F:F,СВОД!F145)+SUMIFS('Дневной стационар'!J:J,'Дневной стационар'!D:D,СВОД!D145,'Дневной стационар'!H:H,"-",'Дневной стационар'!F:F,СВОД!F145)+SUMIFS(ЭКО!H:H,ЭКО!D:D,СВОД!D145,ЭКО!F:F,СВОД!F145)+SUMIFS(Диализ!H:H,Диализ!D:D,СВОД!D145,Диализ!F:F,СВОД!F145)</f>
        <v>0</v>
      </c>
      <c r="I145" s="337">
        <f>SUMIFS(Поликлиника!H:H,Поликлиника!D:D,СВОД!D145,Поликлиника!F:F,СВОД!F145)</f>
        <v>20429</v>
      </c>
      <c r="J145" s="337">
        <f>SUMIFS(Поликлиника!AQ:AQ,Поликлиника!D:D,СВОД!D145,Поликлиника!F:F,СВОД!F145)</f>
        <v>21800</v>
      </c>
      <c r="K145" s="337">
        <f>SUMIFS(Поликлиника!AV:AV,Поликлиника!D:D,СВОД!D145,Поликлиника!F:F,СВОД!F145)</f>
        <v>109975</v>
      </c>
      <c r="L145" s="337">
        <f>SUMIFS(Поликлиника!BA:BA,Поликлиника!D:D,СВОД!D145,Поликлиника!F:F,СВОД!F145)</f>
        <v>116438</v>
      </c>
      <c r="M145" s="337">
        <f>SUMIFS(Услуги!H:H,Услуги!D:D,СВОД!D145,Услуги!F:F,СВОД!F145)+SUMIFS(Услуги!M:M,Услуги!D:D,СВОД!D145,Услуги!F:F,СВОД!F145)+SUMIFS(Услуги!R:R,Услуги!D:D,СВОД!D145,Услуги!F:F,СВОД!F145)+SUMIFS(Услуги!W:W,Услуги!D:D,СВОД!D145,Услуги!F:F,СВОД!F145)+SUMIFS(Услуги!AB:AB,Услуги!D:D,СВОД!D145,Услуги!F:F,СВОД!F145)+SUMIFS(Услуги!AG:AG,Услуги!D:D,СВОД!D145,Услуги!F:F,СВОД!F145)+SUMIFS(Услуги!AL:AL,Услуги!D:D,СВОД!D145,Услуги!F:F,СВОД!F145)+SUMIFS(Услуги!AQ:AQ,Услуги!D:D,СВОД!D145,Услуги!F:F,СВОД!F145)</f>
        <v>1285</v>
      </c>
      <c r="N145" s="337">
        <f>SUMIFS('Скорая мед.помощь'!I:I,'Скорая мед.помощь'!D:D,СВОД!D145,'Скорая мед.помощь'!F:F,СВОД!F145)</f>
        <v>0</v>
      </c>
      <c r="O145" s="338">
        <f>SUMIFS(Поликлиника!BF:BF,Поликлиника!D:D,СВОД!D145,Поликлиника!F:F,СВОД!F145)</f>
        <v>96111</v>
      </c>
      <c r="P145" s="339">
        <f>SUMIFS('Круглосуточный стационар'!O:O,'Круглосуточный стационар'!D:D,СВОД!D145,'Круглосуточный стационар'!F:F,СВОД!F145,'Круглосуточный стационар'!H:H,"-")+SUMIFS(ВМП!O:O,ВМП!D:D,СВОД!D145,ВМП!F:F,СВОД!F145,ВМП!H:H,"-")+SUMIFS('Дневной стационар'!O:O,'Дневной стационар'!D:D,СВОД!D145,'Дневной стационар'!F:F,СВОД!F145,'Дневной стационар'!H:H,"-")+SUMIFS(ЭКО!M:M,ЭКО!D:D,СВОД!D145,ЭКО!F:F,СВОД!F145)+SUMIFS(Диализ!M:M,Диализ!D:D,СВОД!D145,Диализ!F:F,СВОД!F145)+SUMIFS('Скорая мед.помощь'!N:N,'Скорая мед.помощь'!D:D,СВОД!D145,'Скорая мед.помощь'!F:F,СВОД!F145)+SUMIFS(Услуги!AV:AV,Услуги!D:D,СВОД!D145,Услуги!F:F,СВОД!F145)+SUMIFS(Поликлиника!BK:BK,Поликлиника!D:D,СВОД!D145,Поликлиника!F:F,СВОД!F145)</f>
        <v>209322.25513676781</v>
      </c>
      <c r="Q145" s="336">
        <f>SUMIFS(Сверхбаза!L:L,Сверхбаза!C:C,СВОД!D145,Сверхбаза!E:E,СВОД!F145)+SUMIFS(Сверхбаза!N:N,Сверхбаза!C:C,СВОД!D145,Сверхбаза!E:E,СВОД!F145)</f>
        <v>0</v>
      </c>
      <c r="R145" s="337">
        <f>SUMIFS(Сверхбаза!P:P,Сверхбаза!C:C,СВОД!D145,Сверхбаза!E:E,СВОД!F145)</f>
        <v>1447</v>
      </c>
      <c r="S145" s="337">
        <f>SUMIFS(Сверхбаза!R:R,Сверхбаза!C:C,СВОД!D145,Сверхбаза!E:E,СВОД!F145)</f>
        <v>580</v>
      </c>
      <c r="T145" s="337">
        <f>SUMIFS(Сверхбаза!Q:Q,Сверхбаза!C:C,СВОД!D145,Сверхбаза!E:E,СВОД!F145)</f>
        <v>2296</v>
      </c>
      <c r="U145" s="337">
        <f>SUMIFS(Сверхбаза!S:S,Сверхбаза!C:C,СВОД!D145,Сверхбаза!E:E,СВОД!F145)</f>
        <v>0</v>
      </c>
      <c r="V145" s="339">
        <f>SUMIFS(Сверхбаза!G:G,Сверхбаза!C:C,СВОД!D145,Сверхбаза!E:E,СВОД!F145)</f>
        <v>11694.362999999999</v>
      </c>
    </row>
    <row r="146" spans="1:22" ht="25.5" outlineLevel="2" x14ac:dyDescent="0.2">
      <c r="A146" s="33" t="s">
        <v>7</v>
      </c>
      <c r="B146" s="9">
        <v>6</v>
      </c>
      <c r="C146" s="10">
        <v>500201</v>
      </c>
      <c r="D146" s="273">
        <v>20101</v>
      </c>
      <c r="E146" s="81" t="s">
        <v>752</v>
      </c>
      <c r="F146" s="81">
        <v>7</v>
      </c>
      <c r="G146" s="82" t="s">
        <v>861</v>
      </c>
      <c r="H146" s="336">
        <f>SUMIFS('Круглосуточный стационар'!J:J,'Круглосуточный стационар'!D:D,СВОД!D146,'Круглосуточный стационар'!H:H,"-",'Круглосуточный стационар'!F:F,СВОД!F146)+SUMIFS(ВМП!J:J,ВМП!D:D,СВОД!D146,ВМП!H:H,"-",ВМП!F:F,СВОД!F146)+SUMIFS('Дневной стационар'!J:J,'Дневной стационар'!D:D,СВОД!D146,'Дневной стационар'!H:H,"-",'Дневной стационар'!F:F,СВОД!F146)+SUMIFS(ЭКО!H:H,ЭКО!D:D,СВОД!D146,ЭКО!F:F,СВОД!F146)+SUMIFS(Диализ!H:H,Диализ!D:D,СВОД!D146,Диализ!F:F,СВОД!F146)</f>
        <v>0</v>
      </c>
      <c r="I146" s="337">
        <f>SUMIFS(Поликлиника!H:H,Поликлиника!D:D,СВОД!D146,Поликлиника!F:F,СВОД!F146)</f>
        <v>0</v>
      </c>
      <c r="J146" s="337">
        <f>SUMIFS(Поликлиника!AQ:AQ,Поликлиника!D:D,СВОД!D146,Поликлиника!F:F,СВОД!F146)</f>
        <v>0</v>
      </c>
      <c r="K146" s="337">
        <f>SUMIFS(Поликлиника!AV:AV,Поликлиника!D:D,СВОД!D146,Поликлиника!F:F,СВОД!F146)</f>
        <v>0</v>
      </c>
      <c r="L146" s="337">
        <f>SUMIFS(Поликлиника!BA:BA,Поликлиника!D:D,СВОД!D146,Поликлиника!F:F,СВОД!F146)</f>
        <v>0</v>
      </c>
      <c r="M146" s="337">
        <f>SUMIFS(Услуги!H:H,Услуги!D:D,СВОД!D146,Услуги!F:F,СВОД!F146)+SUMIFS(Услуги!M:M,Услуги!D:D,СВОД!D146,Услуги!F:F,СВОД!F146)+SUMIFS(Услуги!R:R,Услуги!D:D,СВОД!D146,Услуги!F:F,СВОД!F146)+SUMIFS(Услуги!W:W,Услуги!D:D,СВОД!D146,Услуги!F:F,СВОД!F146)+SUMIFS(Услуги!AB:AB,Услуги!D:D,СВОД!D146,Услуги!F:F,СВОД!F146)+SUMIFS(Услуги!AG:AG,Услуги!D:D,СВОД!D146,Услуги!F:F,СВОД!F146)+SUMIFS(Услуги!AL:AL,Услуги!D:D,СВОД!D146,Услуги!F:F,СВОД!F146)+SUMIFS(Услуги!AQ:AQ,Услуги!D:D,СВОД!D146,Услуги!F:F,СВОД!F146)</f>
        <v>0</v>
      </c>
      <c r="N146" s="337">
        <f>SUMIFS('Скорая мед.помощь'!I:I,'Скорая мед.помощь'!D:D,СВОД!D146,'Скорая мед.помощь'!F:F,СВОД!F146)</f>
        <v>0</v>
      </c>
      <c r="O146" s="338">
        <f>SUMIFS(Поликлиника!BF:BF,Поликлиника!D:D,СВОД!D146,Поликлиника!F:F,СВОД!F146)</f>
        <v>0</v>
      </c>
      <c r="P146" s="339">
        <f>SUMIFS('Круглосуточный стационар'!O:O,'Круглосуточный стационар'!D:D,СВОД!D146,'Круглосуточный стационар'!F:F,СВОД!F146,'Круглосуточный стационар'!H:H,"-")+SUMIFS(ВМП!O:O,ВМП!D:D,СВОД!D146,ВМП!F:F,СВОД!F146,ВМП!H:H,"-")+SUMIFS('Дневной стационар'!O:O,'Дневной стационар'!D:D,СВОД!D146,'Дневной стационар'!F:F,СВОД!F146,'Дневной стационар'!H:H,"-")+SUMIFS(ЭКО!M:M,ЭКО!D:D,СВОД!D146,ЭКО!F:F,СВОД!F146)+SUMIFS(Диализ!M:M,Диализ!D:D,СВОД!D146,Диализ!F:F,СВОД!F146)+SUMIFS('Скорая мед.помощь'!N:N,'Скорая мед.помощь'!D:D,СВОД!D146,'Скорая мед.помощь'!F:F,СВОД!F146)+SUMIFS(Услуги!AV:AV,Услуги!D:D,СВОД!D146,Услуги!F:F,СВОД!F146)+SUMIFS(Поликлиника!BK:BK,Поликлиника!D:D,СВОД!D146,Поликлиника!F:F,СВОД!F146)</f>
        <v>0</v>
      </c>
      <c r="Q146" s="336">
        <f>SUMIFS(Сверхбаза!L:L,Сверхбаза!C:C,СВОД!D146,Сверхбаза!E:E,СВОД!F146)+SUMIFS(Сверхбаза!N:N,Сверхбаза!C:C,СВОД!D146,Сверхбаза!E:E,СВОД!F146)</f>
        <v>0</v>
      </c>
      <c r="R146" s="337">
        <f>SUMIFS(Сверхбаза!P:P,Сверхбаза!C:C,СВОД!D146,Сверхбаза!E:E,СВОД!F146)</f>
        <v>0</v>
      </c>
      <c r="S146" s="337">
        <f>SUMIFS(Сверхбаза!R:R,Сверхбаза!C:C,СВОД!D146,Сверхбаза!E:E,СВОД!F146)</f>
        <v>0</v>
      </c>
      <c r="T146" s="337">
        <f>SUMIFS(Сверхбаза!Q:Q,Сверхбаза!C:C,СВОД!D146,Сверхбаза!E:E,СВОД!F146)</f>
        <v>0</v>
      </c>
      <c r="U146" s="337">
        <f>SUMIFS(Сверхбаза!S:S,Сверхбаза!C:C,СВОД!D146,Сверхбаза!E:E,СВОД!F146)</f>
        <v>0</v>
      </c>
      <c r="V146" s="339">
        <f>SUMIFS(Сверхбаза!G:G,Сверхбаза!C:C,СВОД!D146,Сверхбаза!E:E,СВОД!F146)</f>
        <v>0</v>
      </c>
    </row>
    <row r="147" spans="1:22" ht="25.5" outlineLevel="2" x14ac:dyDescent="0.2">
      <c r="A147" s="33" t="s">
        <v>7</v>
      </c>
      <c r="B147" s="9">
        <v>6</v>
      </c>
      <c r="C147" s="10">
        <v>500201</v>
      </c>
      <c r="D147" s="273">
        <v>20101</v>
      </c>
      <c r="E147" s="81" t="s">
        <v>752</v>
      </c>
      <c r="F147" s="81">
        <v>70</v>
      </c>
      <c r="G147" s="82" t="s">
        <v>862</v>
      </c>
      <c r="H147" s="336">
        <f>SUMIFS('Круглосуточный стационар'!J:J,'Круглосуточный стационар'!D:D,СВОД!D147,'Круглосуточный стационар'!H:H,"-",'Круглосуточный стационар'!F:F,СВОД!F147)+SUMIFS(ВМП!J:J,ВМП!D:D,СВОД!D147,ВМП!H:H,"-",ВМП!F:F,СВОД!F147)+SUMIFS('Дневной стационар'!J:J,'Дневной стационар'!D:D,СВОД!D147,'Дневной стационар'!H:H,"-",'Дневной стационар'!F:F,СВОД!F147)+SUMIFS(ЭКО!H:H,ЭКО!D:D,СВОД!D147,ЭКО!F:F,СВОД!F147)+SUMIFS(Диализ!H:H,Диализ!D:D,СВОД!D147,Диализ!F:F,СВОД!F147)</f>
        <v>0</v>
      </c>
      <c r="I147" s="337">
        <f>SUMIFS(Поликлиника!H:H,Поликлиника!D:D,СВОД!D147,Поликлиника!F:F,СВОД!F147)</f>
        <v>0</v>
      </c>
      <c r="J147" s="337">
        <f>SUMIFS(Поликлиника!AQ:AQ,Поликлиника!D:D,СВОД!D147,Поликлиника!F:F,СВОД!F147)</f>
        <v>0</v>
      </c>
      <c r="K147" s="337">
        <f>SUMIFS(Поликлиника!AV:AV,Поликлиника!D:D,СВОД!D147,Поликлиника!F:F,СВОД!F147)</f>
        <v>0</v>
      </c>
      <c r="L147" s="337">
        <f>SUMIFS(Поликлиника!BA:BA,Поликлиника!D:D,СВОД!D147,Поликлиника!F:F,СВОД!F147)</f>
        <v>0</v>
      </c>
      <c r="M147" s="337">
        <f>SUMIFS(Услуги!H:H,Услуги!D:D,СВОД!D147,Услуги!F:F,СВОД!F147)+SUMIFS(Услуги!M:M,Услуги!D:D,СВОД!D147,Услуги!F:F,СВОД!F147)+SUMIFS(Услуги!R:R,Услуги!D:D,СВОД!D147,Услуги!F:F,СВОД!F147)+SUMIFS(Услуги!W:W,Услуги!D:D,СВОД!D147,Услуги!F:F,СВОД!F147)+SUMIFS(Услуги!AB:AB,Услуги!D:D,СВОД!D147,Услуги!F:F,СВОД!F147)+SUMIFS(Услуги!AG:AG,Услуги!D:D,СВОД!D147,Услуги!F:F,СВОД!F147)+SUMIFS(Услуги!AL:AL,Услуги!D:D,СВОД!D147,Услуги!F:F,СВОД!F147)+SUMIFS(Услуги!AQ:AQ,Услуги!D:D,СВОД!D147,Услуги!F:F,СВОД!F147)</f>
        <v>0</v>
      </c>
      <c r="N147" s="337">
        <f>SUMIFS('Скорая мед.помощь'!I:I,'Скорая мед.помощь'!D:D,СВОД!D147,'Скорая мед.помощь'!F:F,СВОД!F147)</f>
        <v>0</v>
      </c>
      <c r="O147" s="338">
        <f>SUMIFS(Поликлиника!BF:BF,Поликлиника!D:D,СВОД!D147,Поликлиника!F:F,СВОД!F147)</f>
        <v>0</v>
      </c>
      <c r="P147" s="339">
        <f>SUMIFS('Круглосуточный стационар'!O:O,'Круглосуточный стационар'!D:D,СВОД!D147,'Круглосуточный стационар'!F:F,СВОД!F147,'Круглосуточный стационар'!H:H,"-")+SUMIFS(ВМП!O:O,ВМП!D:D,СВОД!D147,ВМП!F:F,СВОД!F147,ВМП!H:H,"-")+SUMIFS('Дневной стационар'!O:O,'Дневной стационар'!D:D,СВОД!D147,'Дневной стационар'!F:F,СВОД!F147,'Дневной стационар'!H:H,"-")+SUMIFS(ЭКО!M:M,ЭКО!D:D,СВОД!D147,ЭКО!F:F,СВОД!F147)+SUMIFS(Диализ!M:M,Диализ!D:D,СВОД!D147,Диализ!F:F,СВОД!F147)+SUMIFS('Скорая мед.помощь'!N:N,'Скорая мед.помощь'!D:D,СВОД!D147,'Скорая мед.помощь'!F:F,СВОД!F147)+SUMIFS(Услуги!AV:AV,Услуги!D:D,СВОД!D147,Услуги!F:F,СВОД!F147)+SUMIFS(Поликлиника!BK:BK,Поликлиника!D:D,СВОД!D147,Поликлиника!F:F,СВОД!F147)</f>
        <v>0</v>
      </c>
      <c r="Q147" s="336">
        <f>SUMIFS(Сверхбаза!L:L,Сверхбаза!C:C,СВОД!D147,Сверхбаза!E:E,СВОД!F147)+SUMIFS(Сверхбаза!N:N,Сверхбаза!C:C,СВОД!D147,Сверхбаза!E:E,СВОД!F147)</f>
        <v>0</v>
      </c>
      <c r="R147" s="337">
        <f>SUMIFS(Сверхбаза!P:P,Сверхбаза!C:C,СВОД!D147,Сверхбаза!E:E,СВОД!F147)</f>
        <v>0</v>
      </c>
      <c r="S147" s="337">
        <f>SUMIFS(Сверхбаза!R:R,Сверхбаза!C:C,СВОД!D147,Сверхбаза!E:E,СВОД!F147)</f>
        <v>0</v>
      </c>
      <c r="T147" s="337">
        <f>SUMIFS(Сверхбаза!Q:Q,Сверхбаза!C:C,СВОД!D147,Сверхбаза!E:E,СВОД!F147)</f>
        <v>0</v>
      </c>
      <c r="U147" s="337">
        <f>SUMIFS(Сверхбаза!S:S,Сверхбаза!C:C,СВОД!D147,Сверхбаза!E:E,СВОД!F147)</f>
        <v>0</v>
      </c>
      <c r="V147" s="339">
        <f>SUMIFS(Сверхбаза!G:G,Сверхбаза!C:C,СВОД!D147,Сверхбаза!E:E,СВОД!F147)</f>
        <v>0</v>
      </c>
    </row>
    <row r="148" spans="1:22" ht="25.5" outlineLevel="2" x14ac:dyDescent="0.2">
      <c r="A148" s="33" t="s">
        <v>7</v>
      </c>
      <c r="B148" s="9">
        <v>6</v>
      </c>
      <c r="C148" s="10">
        <v>500201</v>
      </c>
      <c r="D148" s="273">
        <v>20101</v>
      </c>
      <c r="E148" s="81" t="s">
        <v>752</v>
      </c>
      <c r="F148" s="81">
        <v>94</v>
      </c>
      <c r="G148" s="82" t="s">
        <v>124</v>
      </c>
      <c r="H148" s="336">
        <f>SUMIFS('Круглосуточный стационар'!J:J,'Круглосуточный стационар'!D:D,СВОД!D148,'Круглосуточный стационар'!H:H,"-",'Круглосуточный стационар'!F:F,СВОД!F148)+SUMIFS(ВМП!J:J,ВМП!D:D,СВОД!D148,ВМП!H:H,"-",ВМП!F:F,СВОД!F148)+SUMIFS('Дневной стационар'!J:J,'Дневной стационар'!D:D,СВОД!D148,'Дневной стационар'!H:H,"-",'Дневной стационар'!F:F,СВОД!F148)+SUMIFS(ЭКО!H:H,ЭКО!D:D,СВОД!D148,ЭКО!F:F,СВОД!F148)+SUMIFS(Диализ!H:H,Диализ!D:D,СВОД!D148,Диализ!F:F,СВОД!F148)</f>
        <v>0</v>
      </c>
      <c r="I148" s="337">
        <f>SUMIFS(Поликлиника!H:H,Поликлиника!D:D,СВОД!D148,Поликлиника!F:F,СВОД!F148)</f>
        <v>0</v>
      </c>
      <c r="J148" s="337">
        <f>SUMIFS(Поликлиника!AQ:AQ,Поликлиника!D:D,СВОД!D148,Поликлиника!F:F,СВОД!F148)</f>
        <v>0</v>
      </c>
      <c r="K148" s="337">
        <f>SUMIFS(Поликлиника!AV:AV,Поликлиника!D:D,СВОД!D148,Поликлиника!F:F,СВОД!F148)</f>
        <v>0</v>
      </c>
      <c r="L148" s="337">
        <f>SUMIFS(Поликлиника!BA:BA,Поликлиника!D:D,СВОД!D148,Поликлиника!F:F,СВОД!F148)</f>
        <v>0</v>
      </c>
      <c r="M148" s="337">
        <f>SUMIFS(Услуги!H:H,Услуги!D:D,СВОД!D148,Услуги!F:F,СВОД!F148)+SUMIFS(Услуги!M:M,Услуги!D:D,СВОД!D148,Услуги!F:F,СВОД!F148)+SUMIFS(Услуги!R:R,Услуги!D:D,СВОД!D148,Услуги!F:F,СВОД!F148)+SUMIFS(Услуги!W:W,Услуги!D:D,СВОД!D148,Услуги!F:F,СВОД!F148)+SUMIFS(Услуги!AB:AB,Услуги!D:D,СВОД!D148,Услуги!F:F,СВОД!F148)+SUMIFS(Услуги!AG:AG,Услуги!D:D,СВОД!D148,Услуги!F:F,СВОД!F148)+SUMIFS(Услуги!AL:AL,Услуги!D:D,СВОД!D148,Услуги!F:F,СВОД!F148)+SUMIFS(Услуги!AQ:AQ,Услуги!D:D,СВОД!D148,Услуги!F:F,СВОД!F148)</f>
        <v>0</v>
      </c>
      <c r="N148" s="337">
        <f>SUMIFS('Скорая мед.помощь'!I:I,'Скорая мед.помощь'!D:D,СВОД!D148,'Скорая мед.помощь'!F:F,СВОД!F148)</f>
        <v>0</v>
      </c>
      <c r="O148" s="338">
        <f>SUMIFS(Поликлиника!BF:BF,Поликлиника!D:D,СВОД!D148,Поликлиника!F:F,СВОД!F148)</f>
        <v>0</v>
      </c>
      <c r="P148" s="339">
        <f>SUMIFS('Круглосуточный стационар'!O:O,'Круглосуточный стационар'!D:D,СВОД!D148,'Круглосуточный стационар'!F:F,СВОД!F148,'Круглосуточный стационар'!H:H,"-")+SUMIFS(ВМП!O:O,ВМП!D:D,СВОД!D148,ВМП!F:F,СВОД!F148,ВМП!H:H,"-")+SUMIFS('Дневной стационар'!O:O,'Дневной стационар'!D:D,СВОД!D148,'Дневной стационар'!F:F,СВОД!F148,'Дневной стационар'!H:H,"-")+SUMIFS(ЭКО!M:M,ЭКО!D:D,СВОД!D148,ЭКО!F:F,СВОД!F148)+SUMIFS(Диализ!M:M,Диализ!D:D,СВОД!D148,Диализ!F:F,СВОД!F148)+SUMIFS('Скорая мед.помощь'!N:N,'Скорая мед.помощь'!D:D,СВОД!D148,'Скорая мед.помощь'!F:F,СВОД!F148)+SUMIFS(Услуги!AV:AV,Услуги!D:D,СВОД!D148,Услуги!F:F,СВОД!F148)+SUMIFS(Поликлиника!BK:BK,Поликлиника!D:D,СВОД!D148,Поликлиника!F:F,СВОД!F148)</f>
        <v>0</v>
      </c>
      <c r="Q148" s="336">
        <f>SUMIFS(Сверхбаза!L:L,Сверхбаза!C:C,СВОД!D148,Сверхбаза!E:E,СВОД!F148)+SUMIFS(Сверхбаза!N:N,Сверхбаза!C:C,СВОД!D148,Сверхбаза!E:E,СВОД!F148)</f>
        <v>0</v>
      </c>
      <c r="R148" s="337">
        <f>SUMIFS(Сверхбаза!P:P,Сверхбаза!C:C,СВОД!D148,Сверхбаза!E:E,СВОД!F148)</f>
        <v>0</v>
      </c>
      <c r="S148" s="337">
        <f>SUMIFS(Сверхбаза!R:R,Сверхбаза!C:C,СВОД!D148,Сверхбаза!E:E,СВОД!F148)</f>
        <v>0</v>
      </c>
      <c r="T148" s="337">
        <f>SUMIFS(Сверхбаза!Q:Q,Сверхбаза!C:C,СВОД!D148,Сверхбаза!E:E,СВОД!F148)</f>
        <v>0</v>
      </c>
      <c r="U148" s="337">
        <f>SUMIFS(Сверхбаза!S:S,Сверхбаза!C:C,СВОД!D148,Сверхбаза!E:E,СВОД!F148)</f>
        <v>0</v>
      </c>
      <c r="V148" s="339">
        <f>SUMIFS(Сверхбаза!G:G,Сверхбаза!C:C,СВОД!D148,Сверхбаза!E:E,СВОД!F148)</f>
        <v>0</v>
      </c>
    </row>
    <row r="149" spans="1:22" outlineLevel="1" x14ac:dyDescent="0.2">
      <c r="A149" s="320"/>
      <c r="B149" s="321"/>
      <c r="C149" s="322"/>
      <c r="D149" s="340" t="s">
        <v>839</v>
      </c>
      <c r="E149" s="83"/>
      <c r="F149" s="83"/>
      <c r="G149" s="84"/>
      <c r="H149" s="341"/>
      <c r="I149" s="342"/>
      <c r="J149" s="342"/>
      <c r="K149" s="342"/>
      <c r="L149" s="342"/>
      <c r="M149" s="342"/>
      <c r="N149" s="342"/>
      <c r="O149" s="343"/>
      <c r="P149" s="344">
        <f>SUBTOTAL(9,P141:P148)</f>
        <v>399624.11668908491</v>
      </c>
      <c r="Q149" s="341"/>
      <c r="R149" s="342"/>
      <c r="S149" s="342"/>
      <c r="T149" s="342"/>
      <c r="U149" s="342"/>
      <c r="V149" s="344">
        <f>SUBTOTAL(9,V141:V148)</f>
        <v>34942.666999999994</v>
      </c>
    </row>
    <row r="150" spans="1:22" ht="25.5" outlineLevel="2" x14ac:dyDescent="0.2">
      <c r="A150" s="33" t="s">
        <v>7</v>
      </c>
      <c r="B150" s="9">
        <v>4</v>
      </c>
      <c r="C150" s="10">
        <v>500301</v>
      </c>
      <c r="D150" s="273">
        <v>30101</v>
      </c>
      <c r="E150" s="81" t="s">
        <v>751</v>
      </c>
      <c r="F150" s="81">
        <v>1</v>
      </c>
      <c r="G150" s="82" t="s">
        <v>12</v>
      </c>
      <c r="H150" s="336">
        <f>SUMIFS('Круглосуточный стационар'!J:J,'Круглосуточный стационар'!D:D,СВОД!D150,'Круглосуточный стационар'!H:H,"-",'Круглосуточный стационар'!F:F,СВОД!F150)+SUMIFS(ВМП!J:J,ВМП!D:D,СВОД!D150,ВМП!H:H,"-",ВМП!F:F,СВОД!F150)+SUMIFS('Дневной стационар'!J:J,'Дневной стационар'!D:D,СВОД!D150,'Дневной стационар'!H:H,"-",'Дневной стационар'!F:F,СВОД!F150)+SUMIFS(ЭКО!H:H,ЭКО!D:D,СВОД!D150,ЭКО!F:F,СВОД!F150)+SUMIFS(Диализ!H:H,Диализ!D:D,СВОД!D150,Диализ!F:F,СВОД!F150)</f>
        <v>12890</v>
      </c>
      <c r="I150" s="337">
        <f>SUMIFS(Поликлиника!H:H,Поликлиника!D:D,СВОД!D150,Поликлиника!F:F,СВОД!F150)</f>
        <v>0</v>
      </c>
      <c r="J150" s="337">
        <f>SUMIFS(Поликлиника!AQ:AQ,Поликлиника!D:D,СВОД!D150,Поликлиника!F:F,СВОД!F150)</f>
        <v>0</v>
      </c>
      <c r="K150" s="337">
        <f>SUMIFS(Поликлиника!AV:AV,Поликлиника!D:D,СВОД!D150,Поликлиника!F:F,СВОД!F150)</f>
        <v>0</v>
      </c>
      <c r="L150" s="337">
        <f>SUMIFS(Поликлиника!BA:BA,Поликлиника!D:D,СВОД!D150,Поликлиника!F:F,СВОД!F150)</f>
        <v>0</v>
      </c>
      <c r="M150" s="337">
        <f>SUMIFS(Услуги!H:H,Услуги!D:D,СВОД!D150,Услуги!F:F,СВОД!F150)+SUMIFS(Услуги!M:M,Услуги!D:D,СВОД!D150,Услуги!F:F,СВОД!F150)+SUMIFS(Услуги!R:R,Услуги!D:D,СВОД!D150,Услуги!F:F,СВОД!F150)+SUMIFS(Услуги!W:W,Услуги!D:D,СВОД!D150,Услуги!F:F,СВОД!F150)+SUMIFS(Услуги!AB:AB,Услуги!D:D,СВОД!D150,Услуги!F:F,СВОД!F150)+SUMIFS(Услуги!AG:AG,Услуги!D:D,СВОД!D150,Услуги!F:F,СВОД!F150)+SUMIFS(Услуги!AL:AL,Услуги!D:D,СВОД!D150,Услуги!F:F,СВОД!F150)+SUMIFS(Услуги!AQ:AQ,Услуги!D:D,СВОД!D150,Услуги!F:F,СВОД!F150)</f>
        <v>0</v>
      </c>
      <c r="N150" s="337">
        <f>SUMIFS('Скорая мед.помощь'!I:I,'Скорая мед.помощь'!D:D,СВОД!D150,'Скорая мед.помощь'!F:F,СВОД!F150)</f>
        <v>0</v>
      </c>
      <c r="O150" s="338">
        <f>SUMIFS(Поликлиника!BF:BF,Поликлиника!D:D,СВОД!D150,Поликлиника!F:F,СВОД!F150)</f>
        <v>0</v>
      </c>
      <c r="P150" s="339">
        <f>SUMIFS('Круглосуточный стационар'!O:O,'Круглосуточный стационар'!D:D,СВОД!D150,'Круглосуточный стационар'!F:F,СВОД!F150,'Круглосуточный стационар'!H:H,"-")+SUMIFS(ВМП!O:O,ВМП!D:D,СВОД!D150,ВМП!F:F,СВОД!F150,ВМП!H:H,"-")+SUMIFS('Дневной стационар'!O:O,'Дневной стационар'!D:D,СВОД!D150,'Дневной стационар'!F:F,СВОД!F150,'Дневной стационар'!H:H,"-")+SUMIFS(ЭКО!M:M,ЭКО!D:D,СВОД!D150,ЭКО!F:F,СВОД!F150)+SUMIFS(Диализ!M:M,Диализ!D:D,СВОД!D150,Диализ!F:F,СВОД!F150)+SUMIFS('Скорая мед.помощь'!N:N,'Скорая мед.помощь'!D:D,СВОД!D150,'Скорая мед.помощь'!F:F,СВОД!F150)+SUMIFS(Услуги!AV:AV,Услуги!D:D,СВОД!D150,Услуги!F:F,СВОД!F150)+SUMIFS(Поликлиника!BK:BK,Поликлиника!D:D,СВОД!D150,Поликлиника!F:F,СВОД!F150)</f>
        <v>301959.10479728971</v>
      </c>
      <c r="Q150" s="336">
        <f>SUMIFS(Сверхбаза!L:L,Сверхбаза!C:C,СВОД!D150,Сверхбаза!E:E,СВОД!F150)+SUMIFS(Сверхбаза!N:N,Сверхбаза!C:C,СВОД!D150,Сверхбаза!E:E,СВОД!F150)</f>
        <v>0</v>
      </c>
      <c r="R150" s="337">
        <f>SUMIFS(Сверхбаза!P:P,Сверхбаза!C:C,СВОД!D150,Сверхбаза!E:E,СВОД!F150)</f>
        <v>0</v>
      </c>
      <c r="S150" s="337">
        <f>SUMIFS(Сверхбаза!R:R,Сверхбаза!C:C,СВОД!D150,Сверхбаза!E:E,СВОД!F150)</f>
        <v>0</v>
      </c>
      <c r="T150" s="337">
        <f>SUMIFS(Сверхбаза!Q:Q,Сверхбаза!C:C,СВОД!D150,Сверхбаза!E:E,СВОД!F150)</f>
        <v>0</v>
      </c>
      <c r="U150" s="337">
        <f>SUMIFS(Сверхбаза!S:S,Сверхбаза!C:C,СВОД!D150,Сверхбаза!E:E,СВОД!F150)</f>
        <v>0</v>
      </c>
      <c r="V150" s="339">
        <f>SUMIFS(Сверхбаза!G:G,Сверхбаза!C:C,СВОД!D150,Сверхбаза!E:E,СВОД!F150)</f>
        <v>0</v>
      </c>
    </row>
    <row r="151" spans="1:22" ht="25.5" outlineLevel="2" x14ac:dyDescent="0.2">
      <c r="A151" s="33" t="s">
        <v>7</v>
      </c>
      <c r="B151" s="9">
        <v>4</v>
      </c>
      <c r="C151" s="10">
        <v>500301</v>
      </c>
      <c r="D151" s="273">
        <v>30101</v>
      </c>
      <c r="E151" s="81" t="s">
        <v>751</v>
      </c>
      <c r="F151" s="81">
        <v>13</v>
      </c>
      <c r="G151" s="82" t="s">
        <v>859</v>
      </c>
      <c r="H151" s="336">
        <f>SUMIFS('Круглосуточный стационар'!J:J,'Круглосуточный стационар'!D:D,СВОД!D151,'Круглосуточный стационар'!H:H,"-",'Круглосуточный стационар'!F:F,СВОД!F151)+SUMIFS(ВМП!J:J,ВМП!D:D,СВОД!D151,ВМП!H:H,"-",ВМП!F:F,СВОД!F151)+SUMIFS('Дневной стационар'!J:J,'Дневной стационар'!D:D,СВОД!D151,'Дневной стационар'!H:H,"-",'Дневной стационар'!F:F,СВОД!F151)+SUMIFS(ЭКО!H:H,ЭКО!D:D,СВОД!D151,ЭКО!F:F,СВОД!F151)+SUMIFS(Диализ!H:H,Диализ!D:D,СВОД!D151,Диализ!F:F,СВОД!F151)</f>
        <v>0</v>
      </c>
      <c r="I151" s="337">
        <f>SUMIFS(Поликлиника!H:H,Поликлиника!D:D,СВОД!D151,Поликлиника!F:F,СВОД!F151)</f>
        <v>0</v>
      </c>
      <c r="J151" s="337">
        <f>SUMIFS(Поликлиника!AQ:AQ,Поликлиника!D:D,СВОД!D151,Поликлиника!F:F,СВОД!F151)</f>
        <v>0</v>
      </c>
      <c r="K151" s="337">
        <f>SUMIFS(Поликлиника!AV:AV,Поликлиника!D:D,СВОД!D151,Поликлиника!F:F,СВОД!F151)</f>
        <v>0</v>
      </c>
      <c r="L151" s="337">
        <f>SUMIFS(Поликлиника!BA:BA,Поликлиника!D:D,СВОД!D151,Поликлиника!F:F,СВОД!F151)</f>
        <v>0</v>
      </c>
      <c r="M151" s="337">
        <f>SUMIFS(Услуги!H:H,Услуги!D:D,СВОД!D151,Услуги!F:F,СВОД!F151)+SUMIFS(Услуги!M:M,Услуги!D:D,СВОД!D151,Услуги!F:F,СВОД!F151)+SUMIFS(Услуги!R:R,Услуги!D:D,СВОД!D151,Услуги!F:F,СВОД!F151)+SUMIFS(Услуги!W:W,Услуги!D:D,СВОД!D151,Услуги!F:F,СВОД!F151)+SUMIFS(Услуги!AB:AB,Услуги!D:D,СВОД!D151,Услуги!F:F,СВОД!F151)+SUMIFS(Услуги!AG:AG,Услуги!D:D,СВОД!D151,Услуги!F:F,СВОД!F151)+SUMIFS(Услуги!AL:AL,Услуги!D:D,СВОД!D151,Услуги!F:F,СВОД!F151)+SUMIFS(Услуги!AQ:AQ,Услуги!D:D,СВОД!D151,Услуги!F:F,СВОД!F151)</f>
        <v>0</v>
      </c>
      <c r="N151" s="337">
        <f>SUMIFS('Скорая мед.помощь'!I:I,'Скорая мед.помощь'!D:D,СВОД!D151,'Скорая мед.помощь'!F:F,СВОД!F151)</f>
        <v>0</v>
      </c>
      <c r="O151" s="338">
        <f>SUMIFS(Поликлиника!BF:BF,Поликлиника!D:D,СВОД!D151,Поликлиника!F:F,СВОД!F151)</f>
        <v>0</v>
      </c>
      <c r="P151" s="339">
        <f>SUMIFS('Круглосуточный стационар'!O:O,'Круглосуточный стационар'!D:D,СВОД!D151,'Круглосуточный стационар'!F:F,СВОД!F151,'Круглосуточный стационар'!H:H,"-")+SUMIFS(ВМП!O:O,ВМП!D:D,СВОД!D151,ВМП!F:F,СВОД!F151,ВМП!H:H,"-")+SUMIFS('Дневной стационар'!O:O,'Дневной стационар'!D:D,СВОД!D151,'Дневной стационар'!F:F,СВОД!F151,'Дневной стационар'!H:H,"-")+SUMIFS(ЭКО!M:M,ЭКО!D:D,СВОД!D151,ЭКО!F:F,СВОД!F151)+SUMIFS(Диализ!M:M,Диализ!D:D,СВОД!D151,Диализ!F:F,СВОД!F151)+SUMIFS('Скорая мед.помощь'!N:N,'Скорая мед.помощь'!D:D,СВОД!D151,'Скорая мед.помощь'!F:F,СВОД!F151)+SUMIFS(Услуги!AV:AV,Услуги!D:D,СВОД!D151,Услуги!F:F,СВОД!F151)+SUMIFS(Поликлиника!BK:BK,Поликлиника!D:D,СВОД!D151,Поликлиника!F:F,СВОД!F151)</f>
        <v>0</v>
      </c>
      <c r="Q151" s="336">
        <f>SUMIFS(Сверхбаза!L:L,Сверхбаза!C:C,СВОД!D151,Сверхбаза!E:E,СВОД!F151)+SUMIFS(Сверхбаза!N:N,Сверхбаза!C:C,СВОД!D151,Сверхбаза!E:E,СВОД!F151)</f>
        <v>0</v>
      </c>
      <c r="R151" s="337">
        <f>SUMIFS(Сверхбаза!P:P,Сверхбаза!C:C,СВОД!D151,Сверхбаза!E:E,СВОД!F151)</f>
        <v>0</v>
      </c>
      <c r="S151" s="337">
        <f>SUMIFS(Сверхбаза!R:R,Сверхбаза!C:C,СВОД!D151,Сверхбаза!E:E,СВОД!F151)</f>
        <v>0</v>
      </c>
      <c r="T151" s="337">
        <f>SUMIFS(Сверхбаза!Q:Q,Сверхбаза!C:C,СВОД!D151,Сверхбаза!E:E,СВОД!F151)</f>
        <v>0</v>
      </c>
      <c r="U151" s="337">
        <f>SUMIFS(Сверхбаза!S:S,Сверхбаза!C:C,СВОД!D151,Сверхбаза!E:E,СВОД!F151)</f>
        <v>0</v>
      </c>
      <c r="V151" s="339">
        <f>SUMIFS(Сверхбаза!G:G,Сверхбаза!C:C,СВОД!D151,Сверхбаза!E:E,СВОД!F151)</f>
        <v>0</v>
      </c>
    </row>
    <row r="152" spans="1:22" ht="25.5" outlineLevel="2" x14ac:dyDescent="0.2">
      <c r="A152" s="33" t="s">
        <v>7</v>
      </c>
      <c r="B152" s="9">
        <v>4</v>
      </c>
      <c r="C152" s="10">
        <v>500301</v>
      </c>
      <c r="D152" s="273">
        <v>30101</v>
      </c>
      <c r="E152" s="81" t="s">
        <v>751</v>
      </c>
      <c r="F152" s="81">
        <v>2</v>
      </c>
      <c r="G152" s="82" t="s">
        <v>135</v>
      </c>
      <c r="H152" s="336">
        <f>SUMIFS('Круглосуточный стационар'!J:J,'Круглосуточный стационар'!D:D,СВОД!D152,'Круглосуточный стационар'!H:H,"-",'Круглосуточный стационар'!F:F,СВОД!F152)+SUMIFS(ВМП!J:J,ВМП!D:D,СВОД!D152,ВМП!H:H,"-",ВМП!F:F,СВОД!F152)+SUMIFS('Дневной стационар'!J:J,'Дневной стационар'!D:D,СВОД!D152,'Дневной стационар'!H:H,"-",'Дневной стационар'!F:F,СВОД!F152)+SUMIFS(ЭКО!H:H,ЭКО!D:D,СВОД!D152,ЭКО!F:F,СВОД!F152)+SUMIFS(Диализ!H:H,Диализ!D:D,СВОД!D152,Диализ!F:F,СВОД!F152)</f>
        <v>5101</v>
      </c>
      <c r="I152" s="337">
        <f>SUMIFS(Поликлиника!H:H,Поликлиника!D:D,СВОД!D152,Поликлиника!F:F,СВОД!F152)</f>
        <v>0</v>
      </c>
      <c r="J152" s="337">
        <f>SUMIFS(Поликлиника!AQ:AQ,Поликлиника!D:D,СВОД!D152,Поликлиника!F:F,СВОД!F152)</f>
        <v>0</v>
      </c>
      <c r="K152" s="337">
        <f>SUMIFS(Поликлиника!AV:AV,Поликлиника!D:D,СВОД!D152,Поликлиника!F:F,СВОД!F152)</f>
        <v>0</v>
      </c>
      <c r="L152" s="337">
        <f>SUMIFS(Поликлиника!BA:BA,Поликлиника!D:D,СВОД!D152,Поликлиника!F:F,СВОД!F152)</f>
        <v>0</v>
      </c>
      <c r="M152" s="337">
        <f>SUMIFS(Услуги!H:H,Услуги!D:D,СВОД!D152,Услуги!F:F,СВОД!F152)+SUMIFS(Услуги!M:M,Услуги!D:D,СВОД!D152,Услуги!F:F,СВОД!F152)+SUMIFS(Услуги!R:R,Услуги!D:D,СВОД!D152,Услуги!F:F,СВОД!F152)+SUMIFS(Услуги!W:W,Услуги!D:D,СВОД!D152,Услуги!F:F,СВОД!F152)+SUMIFS(Услуги!AB:AB,Услуги!D:D,СВОД!D152,Услуги!F:F,СВОД!F152)+SUMIFS(Услуги!AG:AG,Услуги!D:D,СВОД!D152,Услуги!F:F,СВОД!F152)+SUMIFS(Услуги!AL:AL,Услуги!D:D,СВОД!D152,Услуги!F:F,СВОД!F152)+SUMIFS(Услуги!AQ:AQ,Услуги!D:D,СВОД!D152,Услуги!F:F,СВОД!F152)</f>
        <v>0</v>
      </c>
      <c r="N152" s="337">
        <f>SUMIFS('Скорая мед.помощь'!I:I,'Скорая мед.помощь'!D:D,СВОД!D152,'Скорая мед.помощь'!F:F,СВОД!F152)</f>
        <v>0</v>
      </c>
      <c r="O152" s="338">
        <f>SUMIFS(Поликлиника!BF:BF,Поликлиника!D:D,СВОД!D152,Поликлиника!F:F,СВОД!F152)</f>
        <v>0</v>
      </c>
      <c r="P152" s="339">
        <f>SUMIFS('Круглосуточный стационар'!O:O,'Круглосуточный стационар'!D:D,СВОД!D152,'Круглосуточный стационар'!F:F,СВОД!F152,'Круглосуточный стационар'!H:H,"-")+SUMIFS(ВМП!O:O,ВМП!D:D,СВОД!D152,ВМП!F:F,СВОД!F152,ВМП!H:H,"-")+SUMIFS('Дневной стационар'!O:O,'Дневной стационар'!D:D,СВОД!D152,'Дневной стационар'!F:F,СВОД!F152,'Дневной стационар'!H:H,"-")+SUMIFS(ЭКО!M:M,ЭКО!D:D,СВОД!D152,ЭКО!F:F,СВОД!F152)+SUMIFS(Диализ!M:M,Диализ!D:D,СВОД!D152,Диализ!F:F,СВОД!F152)+SUMIFS('Скорая мед.помощь'!N:N,'Скорая мед.помощь'!D:D,СВОД!D152,'Скорая мед.помощь'!F:F,СВОД!F152)+SUMIFS(Услуги!AV:AV,Услуги!D:D,СВОД!D152,Услуги!F:F,СВОД!F152)+SUMIFS(Поликлиника!BK:BK,Поликлиника!D:D,СВОД!D152,Поликлиника!F:F,СВОД!F152)</f>
        <v>48369.497942399998</v>
      </c>
      <c r="Q152" s="336">
        <f>SUMIFS(Сверхбаза!L:L,Сверхбаза!C:C,СВОД!D152,Сверхбаза!E:E,СВОД!F152)+SUMIFS(Сверхбаза!N:N,Сверхбаза!C:C,СВОД!D152,Сверхбаза!E:E,СВОД!F152)</f>
        <v>79</v>
      </c>
      <c r="R152" s="337">
        <f>SUMIFS(Сверхбаза!P:P,Сверхбаза!C:C,СВОД!D152,Сверхбаза!E:E,СВОД!F152)</f>
        <v>0</v>
      </c>
      <c r="S152" s="337">
        <f>SUMIFS(Сверхбаза!R:R,Сверхбаза!C:C,СВОД!D152,Сверхбаза!E:E,СВОД!F152)</f>
        <v>0</v>
      </c>
      <c r="T152" s="337">
        <f>SUMIFS(Сверхбаза!Q:Q,Сверхбаза!C:C,СВОД!D152,Сверхбаза!E:E,СВОД!F152)</f>
        <v>0</v>
      </c>
      <c r="U152" s="337">
        <f>SUMIFS(Сверхбаза!S:S,Сверхбаза!C:C,СВОД!D152,Сверхбаза!E:E,СВОД!F152)</f>
        <v>0</v>
      </c>
      <c r="V152" s="339">
        <f>SUMIFS(Сверхбаза!G:G,Сверхбаза!C:C,СВОД!D152,Сверхбаза!E:E,СВОД!F152)</f>
        <v>2285.7370000000001</v>
      </c>
    </row>
    <row r="153" spans="1:22" ht="25.5" outlineLevel="2" x14ac:dyDescent="0.2">
      <c r="A153" s="33" t="s">
        <v>7</v>
      </c>
      <c r="B153" s="9">
        <v>4</v>
      </c>
      <c r="C153" s="10">
        <v>500301</v>
      </c>
      <c r="D153" s="273">
        <v>30101</v>
      </c>
      <c r="E153" s="81" t="s">
        <v>751</v>
      </c>
      <c r="F153" s="81">
        <v>6</v>
      </c>
      <c r="G153" s="82" t="s">
        <v>860</v>
      </c>
      <c r="H153" s="336">
        <f>SUMIFS('Круглосуточный стационар'!J:J,'Круглосуточный стационар'!D:D,СВОД!D153,'Круглосуточный стационар'!H:H,"-",'Круглосуточный стационар'!F:F,СВОД!F153)+SUMIFS(ВМП!J:J,ВМП!D:D,СВОД!D153,ВМП!H:H,"-",ВМП!F:F,СВОД!F153)+SUMIFS('Дневной стационар'!J:J,'Дневной стационар'!D:D,СВОД!D153,'Дневной стационар'!H:H,"-",'Дневной стационар'!F:F,СВОД!F153)+SUMIFS(ЭКО!H:H,ЭКО!D:D,СВОД!D153,ЭКО!F:F,СВОД!F153)+SUMIFS(Диализ!H:H,Диализ!D:D,СВОД!D153,Диализ!F:F,СВОД!F153)</f>
        <v>0</v>
      </c>
      <c r="I153" s="337">
        <f>SUMIFS(Поликлиника!H:H,Поликлиника!D:D,СВОД!D153,Поликлиника!F:F,СВОД!F153)</f>
        <v>0</v>
      </c>
      <c r="J153" s="337">
        <f>SUMIFS(Поликлиника!AQ:AQ,Поликлиника!D:D,СВОД!D153,Поликлиника!F:F,СВОД!F153)</f>
        <v>0</v>
      </c>
      <c r="K153" s="337">
        <f>SUMIFS(Поликлиника!AV:AV,Поликлиника!D:D,СВОД!D153,Поликлиника!F:F,СВОД!F153)</f>
        <v>0</v>
      </c>
      <c r="L153" s="337">
        <f>SUMIFS(Поликлиника!BA:BA,Поликлиника!D:D,СВОД!D153,Поликлиника!F:F,СВОД!F153)</f>
        <v>0</v>
      </c>
      <c r="M153" s="337">
        <f>SUMIFS(Услуги!H:H,Услуги!D:D,СВОД!D153,Услуги!F:F,СВОД!F153)+SUMIFS(Услуги!M:M,Услуги!D:D,СВОД!D153,Услуги!F:F,СВОД!F153)+SUMIFS(Услуги!R:R,Услуги!D:D,СВОД!D153,Услуги!F:F,СВОД!F153)+SUMIFS(Услуги!W:W,Услуги!D:D,СВОД!D153,Услуги!F:F,СВОД!F153)+SUMIFS(Услуги!AB:AB,Услуги!D:D,СВОД!D153,Услуги!F:F,СВОД!F153)+SUMIFS(Услуги!AG:AG,Услуги!D:D,СВОД!D153,Услуги!F:F,СВОД!F153)+SUMIFS(Услуги!AL:AL,Услуги!D:D,СВОД!D153,Услуги!F:F,СВОД!F153)+SUMIFS(Услуги!AQ:AQ,Услуги!D:D,СВОД!D153,Услуги!F:F,СВОД!F153)</f>
        <v>0</v>
      </c>
      <c r="N153" s="337">
        <f>SUMIFS('Скорая мед.помощь'!I:I,'Скорая мед.помощь'!D:D,СВОД!D153,'Скорая мед.помощь'!F:F,СВОД!F153)</f>
        <v>0</v>
      </c>
      <c r="O153" s="338">
        <f>SUMIFS(Поликлиника!BF:BF,Поликлиника!D:D,СВОД!D153,Поликлиника!F:F,СВОД!F153)</f>
        <v>0</v>
      </c>
      <c r="P153" s="339">
        <f>SUMIFS('Круглосуточный стационар'!O:O,'Круглосуточный стационар'!D:D,СВОД!D153,'Круглосуточный стационар'!F:F,СВОД!F153,'Круглосуточный стационар'!H:H,"-")+SUMIFS(ВМП!O:O,ВМП!D:D,СВОД!D153,ВМП!F:F,СВОД!F153,ВМП!H:H,"-")+SUMIFS('Дневной стационар'!O:O,'Дневной стационар'!D:D,СВОД!D153,'Дневной стационар'!F:F,СВОД!F153,'Дневной стационар'!H:H,"-")+SUMIFS(ЭКО!M:M,ЭКО!D:D,СВОД!D153,ЭКО!F:F,СВОД!F153)+SUMIFS(Диализ!M:M,Диализ!D:D,СВОД!D153,Диализ!F:F,СВОД!F153)+SUMIFS('Скорая мед.помощь'!N:N,'Скорая мед.помощь'!D:D,СВОД!D153,'Скорая мед.помощь'!F:F,СВОД!F153)+SUMIFS(Услуги!AV:AV,Услуги!D:D,СВОД!D153,Услуги!F:F,СВОД!F153)+SUMIFS(Поликлиника!BK:BK,Поликлиника!D:D,СВОД!D153,Поликлиника!F:F,СВОД!F153)</f>
        <v>0</v>
      </c>
      <c r="Q153" s="336">
        <f>SUMIFS(Сверхбаза!L:L,Сверхбаза!C:C,СВОД!D153,Сверхбаза!E:E,СВОД!F153)+SUMIFS(Сверхбаза!N:N,Сверхбаза!C:C,СВОД!D153,Сверхбаза!E:E,СВОД!F153)</f>
        <v>0</v>
      </c>
      <c r="R153" s="337">
        <f>SUMIFS(Сверхбаза!P:P,Сверхбаза!C:C,СВОД!D153,Сверхбаза!E:E,СВОД!F153)</f>
        <v>0</v>
      </c>
      <c r="S153" s="337">
        <f>SUMIFS(Сверхбаза!R:R,Сверхбаза!C:C,СВОД!D153,Сверхбаза!E:E,СВОД!F153)</f>
        <v>0</v>
      </c>
      <c r="T153" s="337">
        <f>SUMIFS(Сверхбаза!Q:Q,Сверхбаза!C:C,СВОД!D153,Сверхбаза!E:E,СВОД!F153)</f>
        <v>0</v>
      </c>
      <c r="U153" s="337">
        <f>SUMIFS(Сверхбаза!S:S,Сверхбаза!C:C,СВОД!D153,Сверхбаза!E:E,СВОД!F153)</f>
        <v>0</v>
      </c>
      <c r="V153" s="339">
        <f>SUMIFS(Сверхбаза!G:G,Сверхбаза!C:C,СВОД!D153,Сверхбаза!E:E,СВОД!F153)</f>
        <v>0</v>
      </c>
    </row>
    <row r="154" spans="1:22" ht="25.5" outlineLevel="2" x14ac:dyDescent="0.2">
      <c r="A154" s="33" t="s">
        <v>7</v>
      </c>
      <c r="B154" s="9">
        <v>4</v>
      </c>
      <c r="C154" s="10">
        <v>500301</v>
      </c>
      <c r="D154" s="273">
        <v>30101</v>
      </c>
      <c r="E154" s="81" t="s">
        <v>751</v>
      </c>
      <c r="F154" s="81">
        <v>3</v>
      </c>
      <c r="G154" s="82" t="s">
        <v>136</v>
      </c>
      <c r="H154" s="336">
        <f>SUMIFS('Круглосуточный стационар'!J:J,'Круглосуточный стационар'!D:D,СВОД!D154,'Круглосуточный стационар'!H:H,"-",'Круглосуточный стационар'!F:F,СВОД!F154)+SUMIFS(ВМП!J:J,ВМП!D:D,СВОД!D154,ВМП!H:H,"-",ВМП!F:F,СВОД!F154)+SUMIFS('Дневной стационар'!J:J,'Дневной стационар'!D:D,СВОД!D154,'Дневной стационар'!H:H,"-",'Дневной стационар'!F:F,СВОД!F154)+SUMIFS(ЭКО!H:H,ЭКО!D:D,СВОД!D154,ЭКО!F:F,СВОД!F154)+SUMIFS(Диализ!H:H,Диализ!D:D,СВОД!D154,Диализ!F:F,СВОД!F154)</f>
        <v>0</v>
      </c>
      <c r="I154" s="337">
        <f>SUMIFS(Поликлиника!H:H,Поликлиника!D:D,СВОД!D154,Поликлиника!F:F,СВОД!F154)</f>
        <v>47861</v>
      </c>
      <c r="J154" s="337">
        <f>SUMIFS(Поликлиника!AQ:AQ,Поликлиника!D:D,СВОД!D154,Поликлиника!F:F,СВОД!F154)</f>
        <v>29827</v>
      </c>
      <c r="K154" s="337">
        <f>SUMIFS(Поликлиника!AV:AV,Поликлиника!D:D,СВОД!D154,Поликлиника!F:F,СВОД!F154)</f>
        <v>173789</v>
      </c>
      <c r="L154" s="337">
        <f>SUMIFS(Поликлиника!BA:BA,Поликлиника!D:D,СВОД!D154,Поликлиника!F:F,СВОД!F154)</f>
        <v>225652</v>
      </c>
      <c r="M154" s="337">
        <f>SUMIFS(Услуги!H:H,Услуги!D:D,СВОД!D154,Услуги!F:F,СВОД!F154)+SUMIFS(Услуги!M:M,Услуги!D:D,СВОД!D154,Услуги!F:F,СВОД!F154)+SUMIFS(Услуги!R:R,Услуги!D:D,СВОД!D154,Услуги!F:F,СВОД!F154)+SUMIFS(Услуги!W:W,Услуги!D:D,СВОД!D154,Услуги!F:F,СВОД!F154)+SUMIFS(Услуги!AB:AB,Услуги!D:D,СВОД!D154,Услуги!F:F,СВОД!F154)+SUMIFS(Услуги!AG:AG,Услуги!D:D,СВОД!D154,Услуги!F:F,СВОД!F154)+SUMIFS(Услуги!AL:AL,Услуги!D:D,СВОД!D154,Услуги!F:F,СВОД!F154)+SUMIFS(Услуги!AQ:AQ,Услуги!D:D,СВОД!D154,Услуги!F:F,СВОД!F154)</f>
        <v>1500</v>
      </c>
      <c r="N154" s="337">
        <f>SUMIFS('Скорая мед.помощь'!I:I,'Скорая мед.помощь'!D:D,СВОД!D154,'Скорая мед.помощь'!F:F,СВОД!F154)</f>
        <v>0</v>
      </c>
      <c r="O154" s="338">
        <f>SUMIFS(Поликлиника!BF:BF,Поликлиника!D:D,СВОД!D154,Поликлиника!F:F,СВОД!F154)</f>
        <v>83275</v>
      </c>
      <c r="P154" s="339">
        <f>SUMIFS('Круглосуточный стационар'!O:O,'Круглосуточный стационар'!D:D,СВОД!D154,'Круглосуточный стационар'!F:F,СВОД!F154,'Круглосуточный стационар'!H:H,"-")+SUMIFS(ВМП!O:O,ВМП!D:D,СВОД!D154,ВМП!F:F,СВОД!F154,ВМП!H:H,"-")+SUMIFS('Дневной стационар'!O:O,'Дневной стационар'!D:D,СВОД!D154,'Дневной стационар'!F:F,СВОД!F154,'Дневной стационар'!H:H,"-")+SUMIFS(ЭКО!M:M,ЭКО!D:D,СВОД!D154,ЭКО!F:F,СВОД!F154)+SUMIFS(Диализ!M:M,Диализ!D:D,СВОД!D154,Диализ!F:F,СВОД!F154)+SUMIFS('Скорая мед.помощь'!N:N,'Скорая мед.помощь'!D:D,СВОД!D154,'Скорая мед.помощь'!F:F,СВОД!F154)+SUMIFS(Услуги!AV:AV,Услуги!D:D,СВОД!D154,Услуги!F:F,СВОД!F154)+SUMIFS(Поликлиника!BK:BK,Поликлиника!D:D,СВОД!D154,Поликлиника!F:F,СВОД!F154)</f>
        <v>428480.59336561523</v>
      </c>
      <c r="Q154" s="336">
        <f>SUMIFS(Сверхбаза!L:L,Сверхбаза!C:C,СВОД!D154,Сверхбаза!E:E,СВОД!F154)+SUMIFS(Сверхбаза!N:N,Сверхбаза!C:C,СВОД!D154,Сверхбаза!E:E,СВОД!F154)</f>
        <v>0</v>
      </c>
      <c r="R154" s="337">
        <f>SUMIFS(Сверхбаза!P:P,Сверхбаза!C:C,СВОД!D154,Сверхбаза!E:E,СВОД!F154)</f>
        <v>12531</v>
      </c>
      <c r="S154" s="337">
        <f>SUMIFS(Сверхбаза!R:R,Сверхбаза!C:C,СВОД!D154,Сверхбаза!E:E,СВОД!F154)</f>
        <v>3961</v>
      </c>
      <c r="T154" s="337">
        <f>SUMIFS(Сверхбаза!Q:Q,Сверхбаза!C:C,СВОД!D154,Сверхбаза!E:E,СВОД!F154)</f>
        <v>16961</v>
      </c>
      <c r="U154" s="337">
        <f>SUMIFS(Сверхбаза!S:S,Сверхбаза!C:C,СВОД!D154,Сверхбаза!E:E,СВОД!F154)</f>
        <v>0</v>
      </c>
      <c r="V154" s="339">
        <f>SUMIFS(Сверхбаза!G:G,Сверхбаза!C:C,СВОД!D154,Сверхбаза!E:E,СВОД!F154)</f>
        <v>31253.598999999998</v>
      </c>
    </row>
    <row r="155" spans="1:22" ht="25.5" outlineLevel="2" x14ac:dyDescent="0.2">
      <c r="A155" s="33" t="s">
        <v>7</v>
      </c>
      <c r="B155" s="9">
        <v>4</v>
      </c>
      <c r="C155" s="10">
        <v>500301</v>
      </c>
      <c r="D155" s="273">
        <v>30101</v>
      </c>
      <c r="E155" s="81" t="s">
        <v>751</v>
      </c>
      <c r="F155" s="81">
        <v>7</v>
      </c>
      <c r="G155" s="82" t="s">
        <v>861</v>
      </c>
      <c r="H155" s="336">
        <f>SUMIFS('Круглосуточный стационар'!J:J,'Круглосуточный стационар'!D:D,СВОД!D155,'Круглосуточный стационар'!H:H,"-",'Круглосуточный стационар'!F:F,СВОД!F155)+SUMIFS(ВМП!J:J,ВМП!D:D,СВОД!D155,ВМП!H:H,"-",ВМП!F:F,СВОД!F155)+SUMIFS('Дневной стационар'!J:J,'Дневной стационар'!D:D,СВОД!D155,'Дневной стационар'!H:H,"-",'Дневной стационар'!F:F,СВОД!F155)+SUMIFS(ЭКО!H:H,ЭКО!D:D,СВОД!D155,ЭКО!F:F,СВОД!F155)+SUMIFS(Диализ!H:H,Диализ!D:D,СВОД!D155,Диализ!F:F,СВОД!F155)</f>
        <v>0</v>
      </c>
      <c r="I155" s="337">
        <f>SUMIFS(Поликлиника!H:H,Поликлиника!D:D,СВОД!D155,Поликлиника!F:F,СВОД!F155)</f>
        <v>0</v>
      </c>
      <c r="J155" s="337">
        <f>SUMIFS(Поликлиника!AQ:AQ,Поликлиника!D:D,СВОД!D155,Поликлиника!F:F,СВОД!F155)</f>
        <v>0</v>
      </c>
      <c r="K155" s="337">
        <f>SUMIFS(Поликлиника!AV:AV,Поликлиника!D:D,СВОД!D155,Поликлиника!F:F,СВОД!F155)</f>
        <v>0</v>
      </c>
      <c r="L155" s="337">
        <f>SUMIFS(Поликлиника!BA:BA,Поликлиника!D:D,СВОД!D155,Поликлиника!F:F,СВОД!F155)</f>
        <v>0</v>
      </c>
      <c r="M155" s="337">
        <f>SUMIFS(Услуги!H:H,Услуги!D:D,СВОД!D155,Услуги!F:F,СВОД!F155)+SUMIFS(Услуги!M:M,Услуги!D:D,СВОД!D155,Услуги!F:F,СВОД!F155)+SUMIFS(Услуги!R:R,Услуги!D:D,СВОД!D155,Услуги!F:F,СВОД!F155)+SUMIFS(Услуги!W:W,Услуги!D:D,СВОД!D155,Услуги!F:F,СВОД!F155)+SUMIFS(Услуги!AB:AB,Услуги!D:D,СВОД!D155,Услуги!F:F,СВОД!F155)+SUMIFS(Услуги!AG:AG,Услуги!D:D,СВОД!D155,Услуги!F:F,СВОД!F155)+SUMIFS(Услуги!AL:AL,Услуги!D:D,СВОД!D155,Услуги!F:F,СВОД!F155)+SUMIFS(Услуги!AQ:AQ,Услуги!D:D,СВОД!D155,Услуги!F:F,СВОД!F155)</f>
        <v>0</v>
      </c>
      <c r="N155" s="337">
        <f>SUMIFS('Скорая мед.помощь'!I:I,'Скорая мед.помощь'!D:D,СВОД!D155,'Скорая мед.помощь'!F:F,СВОД!F155)</f>
        <v>0</v>
      </c>
      <c r="O155" s="338">
        <f>SUMIFS(Поликлиника!BF:BF,Поликлиника!D:D,СВОД!D155,Поликлиника!F:F,СВОД!F155)</f>
        <v>0</v>
      </c>
      <c r="P155" s="339">
        <f>SUMIFS('Круглосуточный стационар'!O:O,'Круглосуточный стационар'!D:D,СВОД!D155,'Круглосуточный стационар'!F:F,СВОД!F155,'Круглосуточный стационар'!H:H,"-")+SUMIFS(ВМП!O:O,ВМП!D:D,СВОД!D155,ВМП!F:F,СВОД!F155,ВМП!H:H,"-")+SUMIFS('Дневной стационар'!O:O,'Дневной стационар'!D:D,СВОД!D155,'Дневной стационар'!F:F,СВОД!F155,'Дневной стационар'!H:H,"-")+SUMIFS(ЭКО!M:M,ЭКО!D:D,СВОД!D155,ЭКО!F:F,СВОД!F155)+SUMIFS(Диализ!M:M,Диализ!D:D,СВОД!D155,Диализ!F:F,СВОД!F155)+SUMIFS('Скорая мед.помощь'!N:N,'Скорая мед.помощь'!D:D,СВОД!D155,'Скорая мед.помощь'!F:F,СВОД!F155)+SUMIFS(Услуги!AV:AV,Услуги!D:D,СВОД!D155,Услуги!F:F,СВОД!F155)+SUMIFS(Поликлиника!BK:BK,Поликлиника!D:D,СВОД!D155,Поликлиника!F:F,СВОД!F155)</f>
        <v>0</v>
      </c>
      <c r="Q155" s="336">
        <f>SUMIFS(Сверхбаза!L:L,Сверхбаза!C:C,СВОД!D155,Сверхбаза!E:E,СВОД!F155)+SUMIFS(Сверхбаза!N:N,Сверхбаза!C:C,СВОД!D155,Сверхбаза!E:E,СВОД!F155)</f>
        <v>0</v>
      </c>
      <c r="R155" s="337">
        <f>SUMIFS(Сверхбаза!P:P,Сверхбаза!C:C,СВОД!D155,Сверхбаза!E:E,СВОД!F155)</f>
        <v>0</v>
      </c>
      <c r="S155" s="337">
        <f>SUMIFS(Сверхбаза!R:R,Сверхбаза!C:C,СВОД!D155,Сверхбаза!E:E,СВОД!F155)</f>
        <v>0</v>
      </c>
      <c r="T155" s="337">
        <f>SUMIFS(Сверхбаза!Q:Q,Сверхбаза!C:C,СВОД!D155,Сверхбаза!E:E,СВОД!F155)</f>
        <v>0</v>
      </c>
      <c r="U155" s="337">
        <f>SUMIFS(Сверхбаза!S:S,Сверхбаза!C:C,СВОД!D155,Сверхбаза!E:E,СВОД!F155)</f>
        <v>0</v>
      </c>
      <c r="V155" s="339">
        <f>SUMIFS(Сверхбаза!G:G,Сверхбаза!C:C,СВОД!D155,Сверхбаза!E:E,СВОД!F155)</f>
        <v>0</v>
      </c>
    </row>
    <row r="156" spans="1:22" ht="25.5" outlineLevel="2" x14ac:dyDescent="0.2">
      <c r="A156" s="33" t="s">
        <v>7</v>
      </c>
      <c r="B156" s="9">
        <v>4</v>
      </c>
      <c r="C156" s="10">
        <v>500301</v>
      </c>
      <c r="D156" s="273">
        <v>30101</v>
      </c>
      <c r="E156" s="81" t="s">
        <v>751</v>
      </c>
      <c r="F156" s="81">
        <v>70</v>
      </c>
      <c r="G156" s="82" t="s">
        <v>862</v>
      </c>
      <c r="H156" s="336">
        <f>SUMIFS('Круглосуточный стационар'!J:J,'Круглосуточный стационар'!D:D,СВОД!D156,'Круглосуточный стационар'!H:H,"-",'Круглосуточный стационар'!F:F,СВОД!F156)+SUMIFS(ВМП!J:J,ВМП!D:D,СВОД!D156,ВМП!H:H,"-",ВМП!F:F,СВОД!F156)+SUMIFS('Дневной стационар'!J:J,'Дневной стационар'!D:D,СВОД!D156,'Дневной стационар'!H:H,"-",'Дневной стационар'!F:F,СВОД!F156)+SUMIFS(ЭКО!H:H,ЭКО!D:D,СВОД!D156,ЭКО!F:F,СВОД!F156)+SUMIFS(Диализ!H:H,Диализ!D:D,СВОД!D156,Диализ!F:F,СВОД!F156)</f>
        <v>0</v>
      </c>
      <c r="I156" s="337">
        <f>SUMIFS(Поликлиника!H:H,Поликлиника!D:D,СВОД!D156,Поликлиника!F:F,СВОД!F156)</f>
        <v>0</v>
      </c>
      <c r="J156" s="337">
        <f>SUMIFS(Поликлиника!AQ:AQ,Поликлиника!D:D,СВОД!D156,Поликлиника!F:F,СВОД!F156)</f>
        <v>0</v>
      </c>
      <c r="K156" s="337">
        <f>SUMIFS(Поликлиника!AV:AV,Поликлиника!D:D,СВОД!D156,Поликлиника!F:F,СВОД!F156)</f>
        <v>0</v>
      </c>
      <c r="L156" s="337">
        <f>SUMIFS(Поликлиника!BA:BA,Поликлиника!D:D,СВОД!D156,Поликлиника!F:F,СВОД!F156)</f>
        <v>0</v>
      </c>
      <c r="M156" s="337">
        <f>SUMIFS(Услуги!H:H,Услуги!D:D,СВОД!D156,Услуги!F:F,СВОД!F156)+SUMIFS(Услуги!M:M,Услуги!D:D,СВОД!D156,Услуги!F:F,СВОД!F156)+SUMIFS(Услуги!R:R,Услуги!D:D,СВОД!D156,Услуги!F:F,СВОД!F156)+SUMIFS(Услуги!W:W,Услуги!D:D,СВОД!D156,Услуги!F:F,СВОД!F156)+SUMIFS(Услуги!AB:AB,Услуги!D:D,СВОД!D156,Услуги!F:F,СВОД!F156)+SUMIFS(Услуги!AG:AG,Услуги!D:D,СВОД!D156,Услуги!F:F,СВОД!F156)+SUMIFS(Услуги!AL:AL,Услуги!D:D,СВОД!D156,Услуги!F:F,СВОД!F156)+SUMIFS(Услуги!AQ:AQ,Услуги!D:D,СВОД!D156,Услуги!F:F,СВОД!F156)</f>
        <v>0</v>
      </c>
      <c r="N156" s="337">
        <f>SUMIFS('Скорая мед.помощь'!I:I,'Скорая мед.помощь'!D:D,СВОД!D156,'Скорая мед.помощь'!F:F,СВОД!F156)</f>
        <v>0</v>
      </c>
      <c r="O156" s="338">
        <f>SUMIFS(Поликлиника!BF:BF,Поликлиника!D:D,СВОД!D156,Поликлиника!F:F,СВОД!F156)</f>
        <v>0</v>
      </c>
      <c r="P156" s="339">
        <f>SUMIFS('Круглосуточный стационар'!O:O,'Круглосуточный стационар'!D:D,СВОД!D156,'Круглосуточный стационар'!F:F,СВОД!F156,'Круглосуточный стационар'!H:H,"-")+SUMIFS(ВМП!O:O,ВМП!D:D,СВОД!D156,ВМП!F:F,СВОД!F156,ВМП!H:H,"-")+SUMIFS('Дневной стационар'!O:O,'Дневной стационар'!D:D,СВОД!D156,'Дневной стационар'!F:F,СВОД!F156,'Дневной стационар'!H:H,"-")+SUMIFS(ЭКО!M:M,ЭКО!D:D,СВОД!D156,ЭКО!F:F,СВОД!F156)+SUMIFS(Диализ!M:M,Диализ!D:D,СВОД!D156,Диализ!F:F,СВОД!F156)+SUMIFS('Скорая мед.помощь'!N:N,'Скорая мед.помощь'!D:D,СВОД!D156,'Скорая мед.помощь'!F:F,СВОД!F156)+SUMIFS(Услуги!AV:AV,Услуги!D:D,СВОД!D156,Услуги!F:F,СВОД!F156)+SUMIFS(Поликлиника!BK:BK,Поликлиника!D:D,СВОД!D156,Поликлиника!F:F,СВОД!F156)</f>
        <v>0</v>
      </c>
      <c r="Q156" s="336">
        <f>SUMIFS(Сверхбаза!L:L,Сверхбаза!C:C,СВОД!D156,Сверхбаза!E:E,СВОД!F156)+SUMIFS(Сверхбаза!N:N,Сверхбаза!C:C,СВОД!D156,Сверхбаза!E:E,СВОД!F156)</f>
        <v>0</v>
      </c>
      <c r="R156" s="337">
        <f>SUMIFS(Сверхбаза!P:P,Сверхбаза!C:C,СВОД!D156,Сверхбаза!E:E,СВОД!F156)</f>
        <v>0</v>
      </c>
      <c r="S156" s="337">
        <f>SUMIFS(Сверхбаза!R:R,Сверхбаза!C:C,СВОД!D156,Сверхбаза!E:E,СВОД!F156)</f>
        <v>0</v>
      </c>
      <c r="T156" s="337">
        <f>SUMIFS(Сверхбаза!Q:Q,Сверхбаза!C:C,СВОД!D156,Сверхбаза!E:E,СВОД!F156)</f>
        <v>0</v>
      </c>
      <c r="U156" s="337">
        <f>SUMIFS(Сверхбаза!S:S,Сверхбаза!C:C,СВОД!D156,Сверхбаза!E:E,СВОД!F156)</f>
        <v>0</v>
      </c>
      <c r="V156" s="339">
        <f>SUMIFS(Сверхбаза!G:G,Сверхбаза!C:C,СВОД!D156,Сверхбаза!E:E,СВОД!F156)</f>
        <v>0</v>
      </c>
    </row>
    <row r="157" spans="1:22" ht="25.5" outlineLevel="2" x14ac:dyDescent="0.2">
      <c r="A157" s="33" t="s">
        <v>7</v>
      </c>
      <c r="B157" s="9">
        <v>4</v>
      </c>
      <c r="C157" s="10">
        <v>500301</v>
      </c>
      <c r="D157" s="273">
        <v>30101</v>
      </c>
      <c r="E157" s="81" t="s">
        <v>751</v>
      </c>
      <c r="F157" s="81">
        <v>94</v>
      </c>
      <c r="G157" s="82" t="s">
        <v>124</v>
      </c>
      <c r="H157" s="336">
        <f>SUMIFS('Круглосуточный стационар'!J:J,'Круглосуточный стационар'!D:D,СВОД!D157,'Круглосуточный стационар'!H:H,"-",'Круглосуточный стационар'!F:F,СВОД!F157)+SUMIFS(ВМП!J:J,ВМП!D:D,СВОД!D157,ВМП!H:H,"-",ВМП!F:F,СВОД!F157)+SUMIFS('Дневной стационар'!J:J,'Дневной стационар'!D:D,СВОД!D157,'Дневной стационар'!H:H,"-",'Дневной стационар'!F:F,СВОД!F157)+SUMIFS(ЭКО!H:H,ЭКО!D:D,СВОД!D157,ЭКО!F:F,СВОД!F157)+SUMIFS(Диализ!H:H,Диализ!D:D,СВОД!D157,Диализ!F:F,СВОД!F157)</f>
        <v>0</v>
      </c>
      <c r="I157" s="337">
        <f>SUMIFS(Поликлиника!H:H,Поликлиника!D:D,СВОД!D157,Поликлиника!F:F,СВОД!F157)</f>
        <v>0</v>
      </c>
      <c r="J157" s="337">
        <f>SUMIFS(Поликлиника!AQ:AQ,Поликлиника!D:D,СВОД!D157,Поликлиника!F:F,СВОД!F157)</f>
        <v>0</v>
      </c>
      <c r="K157" s="337">
        <f>SUMIFS(Поликлиника!AV:AV,Поликлиника!D:D,СВОД!D157,Поликлиника!F:F,СВОД!F157)</f>
        <v>0</v>
      </c>
      <c r="L157" s="337">
        <f>SUMIFS(Поликлиника!BA:BA,Поликлиника!D:D,СВОД!D157,Поликлиника!F:F,СВОД!F157)</f>
        <v>0</v>
      </c>
      <c r="M157" s="337">
        <f>SUMIFS(Услуги!H:H,Услуги!D:D,СВОД!D157,Услуги!F:F,СВОД!F157)+SUMIFS(Услуги!M:M,Услуги!D:D,СВОД!D157,Услуги!F:F,СВОД!F157)+SUMIFS(Услуги!R:R,Услуги!D:D,СВОД!D157,Услуги!F:F,СВОД!F157)+SUMIFS(Услуги!W:W,Услуги!D:D,СВОД!D157,Услуги!F:F,СВОД!F157)+SUMIFS(Услуги!AB:AB,Услуги!D:D,СВОД!D157,Услуги!F:F,СВОД!F157)+SUMIFS(Услуги!AG:AG,Услуги!D:D,СВОД!D157,Услуги!F:F,СВОД!F157)+SUMIFS(Услуги!AL:AL,Услуги!D:D,СВОД!D157,Услуги!F:F,СВОД!F157)+SUMIFS(Услуги!AQ:AQ,Услуги!D:D,СВОД!D157,Услуги!F:F,СВОД!F157)</f>
        <v>0</v>
      </c>
      <c r="N157" s="337">
        <f>SUMIFS('Скорая мед.помощь'!I:I,'Скорая мед.помощь'!D:D,СВОД!D157,'Скорая мед.помощь'!F:F,СВОД!F157)</f>
        <v>0</v>
      </c>
      <c r="O157" s="338">
        <f>SUMIFS(Поликлиника!BF:BF,Поликлиника!D:D,СВОД!D157,Поликлиника!F:F,СВОД!F157)</f>
        <v>0</v>
      </c>
      <c r="P157" s="339">
        <f>SUMIFS('Круглосуточный стационар'!O:O,'Круглосуточный стационар'!D:D,СВОД!D157,'Круглосуточный стационар'!F:F,СВОД!F157,'Круглосуточный стационар'!H:H,"-")+SUMIFS(ВМП!O:O,ВМП!D:D,СВОД!D157,ВМП!F:F,СВОД!F157,ВМП!H:H,"-")+SUMIFS('Дневной стационар'!O:O,'Дневной стационар'!D:D,СВОД!D157,'Дневной стационар'!F:F,СВОД!F157,'Дневной стационар'!H:H,"-")+SUMIFS(ЭКО!M:M,ЭКО!D:D,СВОД!D157,ЭКО!F:F,СВОД!F157)+SUMIFS(Диализ!M:M,Диализ!D:D,СВОД!D157,Диализ!F:F,СВОД!F157)+SUMIFS('Скорая мед.помощь'!N:N,'Скорая мед.помощь'!D:D,СВОД!D157,'Скорая мед.помощь'!F:F,СВОД!F157)+SUMIFS(Услуги!AV:AV,Услуги!D:D,СВОД!D157,Услуги!F:F,СВОД!F157)+SUMIFS(Поликлиника!BK:BK,Поликлиника!D:D,СВОД!D157,Поликлиника!F:F,СВОД!F157)</f>
        <v>0</v>
      </c>
      <c r="Q157" s="336">
        <f>SUMIFS(Сверхбаза!L:L,Сверхбаза!C:C,СВОД!D157,Сверхбаза!E:E,СВОД!F157)+SUMIFS(Сверхбаза!N:N,Сверхбаза!C:C,СВОД!D157,Сверхбаза!E:E,СВОД!F157)</f>
        <v>0</v>
      </c>
      <c r="R157" s="337">
        <f>SUMIFS(Сверхбаза!P:P,Сверхбаза!C:C,СВОД!D157,Сверхбаза!E:E,СВОД!F157)</f>
        <v>0</v>
      </c>
      <c r="S157" s="337">
        <f>SUMIFS(Сверхбаза!R:R,Сверхбаза!C:C,СВОД!D157,Сверхбаза!E:E,СВОД!F157)</f>
        <v>0</v>
      </c>
      <c r="T157" s="337">
        <f>SUMIFS(Сверхбаза!Q:Q,Сверхбаза!C:C,СВОД!D157,Сверхбаза!E:E,СВОД!F157)</f>
        <v>0</v>
      </c>
      <c r="U157" s="337">
        <f>SUMIFS(Сверхбаза!S:S,Сверхбаза!C:C,СВОД!D157,Сверхбаза!E:E,СВОД!F157)</f>
        <v>0</v>
      </c>
      <c r="V157" s="339">
        <f>SUMIFS(Сверхбаза!G:G,Сверхбаза!C:C,СВОД!D157,Сверхбаза!E:E,СВОД!F157)</f>
        <v>0</v>
      </c>
    </row>
    <row r="158" spans="1:22" outlineLevel="1" collapsed="1" x14ac:dyDescent="0.2">
      <c r="A158" s="320"/>
      <c r="B158" s="321"/>
      <c r="C158" s="322"/>
      <c r="D158" s="340" t="s">
        <v>836</v>
      </c>
      <c r="E158" s="83"/>
      <c r="F158" s="83"/>
      <c r="G158" s="84"/>
      <c r="H158" s="341"/>
      <c r="I158" s="342"/>
      <c r="J158" s="342"/>
      <c r="K158" s="342"/>
      <c r="L158" s="342"/>
      <c r="M158" s="342"/>
      <c r="N158" s="342"/>
      <c r="O158" s="343"/>
      <c r="P158" s="344">
        <f>SUBTOTAL(9,P150:P157)</f>
        <v>778809.19610530487</v>
      </c>
      <c r="Q158" s="341"/>
      <c r="R158" s="342"/>
      <c r="S158" s="342"/>
      <c r="T158" s="342"/>
      <c r="U158" s="342"/>
      <c r="V158" s="344">
        <f>SUBTOTAL(9,V150:V157)</f>
        <v>33539.335999999996</v>
      </c>
    </row>
    <row r="159" spans="1:22" ht="25.5" outlineLevel="2" x14ac:dyDescent="0.2">
      <c r="A159" s="33" t="s">
        <v>7</v>
      </c>
      <c r="B159" s="9">
        <v>4</v>
      </c>
      <c r="C159" s="10">
        <v>500302</v>
      </c>
      <c r="D159" s="273">
        <v>30201</v>
      </c>
      <c r="E159" s="81" t="s">
        <v>542</v>
      </c>
      <c r="F159" s="81">
        <v>1</v>
      </c>
      <c r="G159" s="82" t="s">
        <v>12</v>
      </c>
      <c r="H159" s="336">
        <f>SUMIFS('Круглосуточный стационар'!J:J,'Круглосуточный стационар'!D:D,СВОД!D159,'Круглосуточный стационар'!H:H,"-",'Круглосуточный стационар'!F:F,СВОД!F159)+SUMIFS(ВМП!J:J,ВМП!D:D,СВОД!D159,ВМП!H:H,"-",ВМП!F:F,СВОД!F159)+SUMIFS('Дневной стационар'!J:J,'Дневной стационар'!D:D,СВОД!D159,'Дневной стационар'!H:H,"-",'Дневной стационар'!F:F,СВОД!F159)+SUMIFS(ЭКО!H:H,ЭКО!D:D,СВОД!D159,ЭКО!F:F,СВОД!F159)+SUMIFS(Диализ!H:H,Диализ!D:D,СВОД!D159,Диализ!F:F,СВОД!F159)</f>
        <v>8274</v>
      </c>
      <c r="I159" s="337">
        <f>SUMIFS(Поликлиника!H:H,Поликлиника!D:D,СВОД!D159,Поликлиника!F:F,СВОД!F159)</f>
        <v>0</v>
      </c>
      <c r="J159" s="337">
        <f>SUMIFS(Поликлиника!AQ:AQ,Поликлиника!D:D,СВОД!D159,Поликлиника!F:F,СВОД!F159)</f>
        <v>0</v>
      </c>
      <c r="K159" s="337">
        <f>SUMIFS(Поликлиника!AV:AV,Поликлиника!D:D,СВОД!D159,Поликлиника!F:F,СВОД!F159)</f>
        <v>0</v>
      </c>
      <c r="L159" s="337">
        <f>SUMIFS(Поликлиника!BA:BA,Поликлиника!D:D,СВОД!D159,Поликлиника!F:F,СВОД!F159)</f>
        <v>0</v>
      </c>
      <c r="M159" s="337">
        <f>SUMIFS(Услуги!H:H,Услуги!D:D,СВОД!D159,Услуги!F:F,СВОД!F159)+SUMIFS(Услуги!M:M,Услуги!D:D,СВОД!D159,Услуги!F:F,СВОД!F159)+SUMIFS(Услуги!R:R,Услуги!D:D,СВОД!D159,Услуги!F:F,СВОД!F159)+SUMIFS(Услуги!W:W,Услуги!D:D,СВОД!D159,Услуги!F:F,СВОД!F159)+SUMIFS(Услуги!AB:AB,Услуги!D:D,СВОД!D159,Услуги!F:F,СВОД!F159)+SUMIFS(Услуги!AG:AG,Услуги!D:D,СВОД!D159,Услуги!F:F,СВОД!F159)+SUMIFS(Услуги!AL:AL,Услуги!D:D,СВОД!D159,Услуги!F:F,СВОД!F159)+SUMIFS(Услуги!AQ:AQ,Услуги!D:D,СВОД!D159,Услуги!F:F,СВОД!F159)</f>
        <v>0</v>
      </c>
      <c r="N159" s="337">
        <f>SUMIFS('Скорая мед.помощь'!I:I,'Скорая мед.помощь'!D:D,СВОД!D159,'Скорая мед.помощь'!F:F,СВОД!F159)</f>
        <v>0</v>
      </c>
      <c r="O159" s="338">
        <f>SUMIFS(Поликлиника!BF:BF,Поликлиника!D:D,СВОД!D159,Поликлиника!F:F,СВОД!F159)</f>
        <v>0</v>
      </c>
      <c r="P159" s="339">
        <f>SUMIFS('Круглосуточный стационар'!O:O,'Круглосуточный стационар'!D:D,СВОД!D159,'Круглосуточный стационар'!F:F,СВОД!F159,'Круглосуточный стационар'!H:H,"-")+SUMIFS(ВМП!O:O,ВМП!D:D,СВОД!D159,ВМП!F:F,СВОД!F159,ВМП!H:H,"-")+SUMIFS('Дневной стационар'!O:O,'Дневной стационар'!D:D,СВОД!D159,'Дневной стационар'!F:F,СВОД!F159,'Дневной стационар'!H:H,"-")+SUMIFS(ЭКО!M:M,ЭКО!D:D,СВОД!D159,ЭКО!F:F,СВОД!F159)+SUMIFS(Диализ!M:M,Диализ!D:D,СВОД!D159,Диализ!F:F,СВОД!F159)+SUMIFS('Скорая мед.помощь'!N:N,'Скорая мед.помощь'!D:D,СВОД!D159,'Скорая мед.помощь'!F:F,СВОД!F159)+SUMIFS(Услуги!AV:AV,Услуги!D:D,СВОД!D159,Услуги!F:F,СВОД!F159)+SUMIFS(Поликлиника!BK:BK,Поликлиника!D:D,СВОД!D159,Поликлиника!F:F,СВОД!F159)</f>
        <v>243646.9038039454</v>
      </c>
      <c r="Q159" s="336">
        <f>SUMIFS(Сверхбаза!L:L,Сверхбаза!C:C,СВОД!D159,Сверхбаза!E:E,СВОД!F159)+SUMIFS(Сверхбаза!N:N,Сверхбаза!C:C,СВОД!D159,Сверхбаза!E:E,СВОД!F159)</f>
        <v>0</v>
      </c>
      <c r="R159" s="337">
        <f>SUMIFS(Сверхбаза!P:P,Сверхбаза!C:C,СВОД!D159,Сверхбаза!E:E,СВОД!F159)</f>
        <v>0</v>
      </c>
      <c r="S159" s="337">
        <f>SUMIFS(Сверхбаза!R:R,Сверхбаза!C:C,СВОД!D159,Сверхбаза!E:E,СВОД!F159)</f>
        <v>0</v>
      </c>
      <c r="T159" s="337">
        <f>SUMIFS(Сверхбаза!Q:Q,Сверхбаза!C:C,СВОД!D159,Сверхбаза!E:E,СВОД!F159)</f>
        <v>0</v>
      </c>
      <c r="U159" s="337">
        <f>SUMIFS(Сверхбаза!S:S,Сверхбаза!C:C,СВОД!D159,Сверхбаза!E:E,СВОД!F159)</f>
        <v>0</v>
      </c>
      <c r="V159" s="339">
        <f>SUMIFS(Сверхбаза!G:G,Сверхбаза!C:C,СВОД!D159,Сверхбаза!E:E,СВОД!F159)</f>
        <v>0</v>
      </c>
    </row>
    <row r="160" spans="1:22" ht="25.5" outlineLevel="2" x14ac:dyDescent="0.2">
      <c r="A160" s="33" t="s">
        <v>7</v>
      </c>
      <c r="B160" s="9">
        <v>4</v>
      </c>
      <c r="C160" s="10">
        <v>500302</v>
      </c>
      <c r="D160" s="273">
        <v>30201</v>
      </c>
      <c r="E160" s="81" t="s">
        <v>542</v>
      </c>
      <c r="F160" s="81">
        <v>13</v>
      </c>
      <c r="G160" s="82" t="s">
        <v>859</v>
      </c>
      <c r="H160" s="336">
        <f>SUMIFS('Круглосуточный стационар'!J:J,'Круглосуточный стационар'!D:D,СВОД!D160,'Круглосуточный стационар'!H:H,"-",'Круглосуточный стационар'!F:F,СВОД!F160)+SUMIFS(ВМП!J:J,ВМП!D:D,СВОД!D160,ВМП!H:H,"-",ВМП!F:F,СВОД!F160)+SUMIFS('Дневной стационар'!J:J,'Дневной стационар'!D:D,СВОД!D160,'Дневной стационар'!H:H,"-",'Дневной стационар'!F:F,СВОД!F160)+SUMIFS(ЭКО!H:H,ЭКО!D:D,СВОД!D160,ЭКО!F:F,СВОД!F160)+SUMIFS(Диализ!H:H,Диализ!D:D,СВОД!D160,Диализ!F:F,СВОД!F160)</f>
        <v>0</v>
      </c>
      <c r="I160" s="337">
        <f>SUMIFS(Поликлиника!H:H,Поликлиника!D:D,СВОД!D160,Поликлиника!F:F,СВОД!F160)</f>
        <v>0</v>
      </c>
      <c r="J160" s="337">
        <f>SUMIFS(Поликлиника!AQ:AQ,Поликлиника!D:D,СВОД!D160,Поликлиника!F:F,СВОД!F160)</f>
        <v>0</v>
      </c>
      <c r="K160" s="337">
        <f>SUMIFS(Поликлиника!AV:AV,Поликлиника!D:D,СВОД!D160,Поликлиника!F:F,СВОД!F160)</f>
        <v>0</v>
      </c>
      <c r="L160" s="337">
        <f>SUMIFS(Поликлиника!BA:BA,Поликлиника!D:D,СВОД!D160,Поликлиника!F:F,СВОД!F160)</f>
        <v>0</v>
      </c>
      <c r="M160" s="337">
        <f>SUMIFS(Услуги!H:H,Услуги!D:D,СВОД!D160,Услуги!F:F,СВОД!F160)+SUMIFS(Услуги!M:M,Услуги!D:D,СВОД!D160,Услуги!F:F,СВОД!F160)+SUMIFS(Услуги!R:R,Услуги!D:D,СВОД!D160,Услуги!F:F,СВОД!F160)+SUMIFS(Услуги!W:W,Услуги!D:D,СВОД!D160,Услуги!F:F,СВОД!F160)+SUMIFS(Услуги!AB:AB,Услуги!D:D,СВОД!D160,Услуги!F:F,СВОД!F160)+SUMIFS(Услуги!AG:AG,Услуги!D:D,СВОД!D160,Услуги!F:F,СВОД!F160)+SUMIFS(Услуги!AL:AL,Услуги!D:D,СВОД!D160,Услуги!F:F,СВОД!F160)+SUMIFS(Услуги!AQ:AQ,Услуги!D:D,СВОД!D160,Услуги!F:F,СВОД!F160)</f>
        <v>0</v>
      </c>
      <c r="N160" s="337">
        <f>SUMIFS('Скорая мед.помощь'!I:I,'Скорая мед.помощь'!D:D,СВОД!D160,'Скорая мед.помощь'!F:F,СВОД!F160)</f>
        <v>0</v>
      </c>
      <c r="O160" s="338">
        <f>SUMIFS(Поликлиника!BF:BF,Поликлиника!D:D,СВОД!D160,Поликлиника!F:F,СВОД!F160)</f>
        <v>0</v>
      </c>
      <c r="P160" s="339">
        <f>SUMIFS('Круглосуточный стационар'!O:O,'Круглосуточный стационар'!D:D,СВОД!D160,'Круглосуточный стационар'!F:F,СВОД!F160,'Круглосуточный стационар'!H:H,"-")+SUMIFS(ВМП!O:O,ВМП!D:D,СВОД!D160,ВМП!F:F,СВОД!F160,ВМП!H:H,"-")+SUMIFS('Дневной стационар'!O:O,'Дневной стационар'!D:D,СВОД!D160,'Дневной стационар'!F:F,СВОД!F160,'Дневной стационар'!H:H,"-")+SUMIFS(ЭКО!M:M,ЭКО!D:D,СВОД!D160,ЭКО!F:F,СВОД!F160)+SUMIFS(Диализ!M:M,Диализ!D:D,СВОД!D160,Диализ!F:F,СВОД!F160)+SUMIFS('Скорая мед.помощь'!N:N,'Скорая мед.помощь'!D:D,СВОД!D160,'Скорая мед.помощь'!F:F,СВОД!F160)+SUMIFS(Услуги!AV:AV,Услуги!D:D,СВОД!D160,Услуги!F:F,СВОД!F160)+SUMIFS(Поликлиника!BK:BK,Поликлиника!D:D,СВОД!D160,Поликлиника!F:F,СВОД!F160)</f>
        <v>0</v>
      </c>
      <c r="Q160" s="336">
        <f>SUMIFS(Сверхбаза!L:L,Сверхбаза!C:C,СВОД!D160,Сверхбаза!E:E,СВОД!F160)+SUMIFS(Сверхбаза!N:N,Сверхбаза!C:C,СВОД!D160,Сверхбаза!E:E,СВОД!F160)</f>
        <v>0</v>
      </c>
      <c r="R160" s="337">
        <f>SUMIFS(Сверхбаза!P:P,Сверхбаза!C:C,СВОД!D160,Сверхбаза!E:E,СВОД!F160)</f>
        <v>0</v>
      </c>
      <c r="S160" s="337">
        <f>SUMIFS(Сверхбаза!R:R,Сверхбаза!C:C,СВОД!D160,Сверхбаза!E:E,СВОД!F160)</f>
        <v>0</v>
      </c>
      <c r="T160" s="337">
        <f>SUMIFS(Сверхбаза!Q:Q,Сверхбаза!C:C,СВОД!D160,Сверхбаза!E:E,СВОД!F160)</f>
        <v>0</v>
      </c>
      <c r="U160" s="337">
        <f>SUMIFS(Сверхбаза!S:S,Сверхбаза!C:C,СВОД!D160,Сверхбаза!E:E,СВОД!F160)</f>
        <v>0</v>
      </c>
      <c r="V160" s="339">
        <f>SUMIFS(Сверхбаза!G:G,Сверхбаза!C:C,СВОД!D160,Сверхбаза!E:E,СВОД!F160)</f>
        <v>0</v>
      </c>
    </row>
    <row r="161" spans="1:22" ht="25.5" outlineLevel="2" x14ac:dyDescent="0.2">
      <c r="A161" s="33" t="s">
        <v>7</v>
      </c>
      <c r="B161" s="9">
        <v>4</v>
      </c>
      <c r="C161" s="10">
        <v>500302</v>
      </c>
      <c r="D161" s="273">
        <v>30201</v>
      </c>
      <c r="E161" s="81" t="s">
        <v>542</v>
      </c>
      <c r="F161" s="81">
        <v>2</v>
      </c>
      <c r="G161" s="82" t="s">
        <v>135</v>
      </c>
      <c r="H161" s="336">
        <f>SUMIFS('Круглосуточный стационар'!J:J,'Круглосуточный стационар'!D:D,СВОД!D161,'Круглосуточный стационар'!H:H,"-",'Круглосуточный стационар'!F:F,СВОД!F161)+SUMIFS(ВМП!J:J,ВМП!D:D,СВОД!D161,ВМП!H:H,"-",ВМП!F:F,СВОД!F161)+SUMIFS('Дневной стационар'!J:J,'Дневной стационар'!D:D,СВОД!D161,'Дневной стационар'!H:H,"-",'Дневной стационар'!F:F,СВОД!F161)+SUMIFS(ЭКО!H:H,ЭКО!D:D,СВОД!D161,ЭКО!F:F,СВОД!F161)+SUMIFS(Диализ!H:H,Диализ!D:D,СВОД!D161,Диализ!F:F,СВОД!F161)</f>
        <v>2654</v>
      </c>
      <c r="I161" s="337">
        <f>SUMIFS(Поликлиника!H:H,Поликлиника!D:D,СВОД!D161,Поликлиника!F:F,СВОД!F161)</f>
        <v>0</v>
      </c>
      <c r="J161" s="337">
        <f>SUMIFS(Поликлиника!AQ:AQ,Поликлиника!D:D,СВОД!D161,Поликлиника!F:F,СВОД!F161)</f>
        <v>0</v>
      </c>
      <c r="K161" s="337">
        <f>SUMIFS(Поликлиника!AV:AV,Поликлиника!D:D,СВОД!D161,Поликлиника!F:F,СВОД!F161)</f>
        <v>0</v>
      </c>
      <c r="L161" s="337">
        <f>SUMIFS(Поликлиника!BA:BA,Поликлиника!D:D,СВОД!D161,Поликлиника!F:F,СВОД!F161)</f>
        <v>0</v>
      </c>
      <c r="M161" s="337">
        <f>SUMIFS(Услуги!H:H,Услуги!D:D,СВОД!D161,Услуги!F:F,СВОД!F161)+SUMIFS(Услуги!M:M,Услуги!D:D,СВОД!D161,Услуги!F:F,СВОД!F161)+SUMIFS(Услуги!R:R,Услуги!D:D,СВОД!D161,Услуги!F:F,СВОД!F161)+SUMIFS(Услуги!W:W,Услуги!D:D,СВОД!D161,Услуги!F:F,СВОД!F161)+SUMIFS(Услуги!AB:AB,Услуги!D:D,СВОД!D161,Услуги!F:F,СВОД!F161)+SUMIFS(Услуги!AG:AG,Услуги!D:D,СВОД!D161,Услуги!F:F,СВОД!F161)+SUMIFS(Услуги!AL:AL,Услуги!D:D,СВОД!D161,Услуги!F:F,СВОД!F161)+SUMIFS(Услуги!AQ:AQ,Услуги!D:D,СВОД!D161,Услуги!F:F,СВОД!F161)</f>
        <v>0</v>
      </c>
      <c r="N161" s="337">
        <f>SUMIFS('Скорая мед.помощь'!I:I,'Скорая мед.помощь'!D:D,СВОД!D161,'Скорая мед.помощь'!F:F,СВОД!F161)</f>
        <v>0</v>
      </c>
      <c r="O161" s="338">
        <f>SUMIFS(Поликлиника!BF:BF,Поликлиника!D:D,СВОД!D161,Поликлиника!F:F,СВОД!F161)</f>
        <v>0</v>
      </c>
      <c r="P161" s="339">
        <f>SUMIFS('Круглосуточный стационар'!O:O,'Круглосуточный стационар'!D:D,СВОД!D161,'Круглосуточный стационар'!F:F,СВОД!F161,'Круглосуточный стационар'!H:H,"-")+SUMIFS(ВМП!O:O,ВМП!D:D,СВОД!D161,ВМП!F:F,СВОД!F161,ВМП!H:H,"-")+SUMIFS('Дневной стационар'!O:O,'Дневной стационар'!D:D,СВОД!D161,'Дневной стационар'!F:F,СВОД!F161,'Дневной стационар'!H:H,"-")+SUMIFS(ЭКО!M:M,ЭКО!D:D,СВОД!D161,ЭКО!F:F,СВОД!F161)+SUMIFS(Диализ!M:M,Диализ!D:D,СВОД!D161,Диализ!F:F,СВОД!F161)+SUMIFS('Скорая мед.помощь'!N:N,'Скорая мед.помощь'!D:D,СВОД!D161,'Скорая мед.помощь'!F:F,СВОД!F161)+SUMIFS(Услуги!AV:AV,Услуги!D:D,СВОД!D161,Услуги!F:F,СВОД!F161)+SUMIFS(Поликлиника!BK:BK,Поликлиника!D:D,СВОД!D161,Поликлиника!F:F,СВОД!F161)</f>
        <v>33557.371331199996</v>
      </c>
      <c r="Q161" s="336">
        <f>SUMIFS(Сверхбаза!L:L,Сверхбаза!C:C,СВОД!D161,Сверхбаза!E:E,СВОД!F161)+SUMIFS(Сверхбаза!N:N,Сверхбаза!C:C,СВОД!D161,Сверхбаза!E:E,СВОД!F161)</f>
        <v>0</v>
      </c>
      <c r="R161" s="337">
        <f>SUMIFS(Сверхбаза!P:P,Сверхбаза!C:C,СВОД!D161,Сверхбаза!E:E,СВОД!F161)</f>
        <v>0</v>
      </c>
      <c r="S161" s="337">
        <f>SUMIFS(Сверхбаза!R:R,Сверхбаза!C:C,СВОД!D161,Сверхбаза!E:E,СВОД!F161)</f>
        <v>0</v>
      </c>
      <c r="T161" s="337">
        <f>SUMIFS(Сверхбаза!Q:Q,Сверхбаза!C:C,СВОД!D161,Сверхбаза!E:E,СВОД!F161)</f>
        <v>0</v>
      </c>
      <c r="U161" s="337">
        <f>SUMIFS(Сверхбаза!S:S,Сверхбаза!C:C,СВОД!D161,Сверхбаза!E:E,СВОД!F161)</f>
        <v>0</v>
      </c>
      <c r="V161" s="339">
        <f>SUMIFS(Сверхбаза!G:G,Сверхбаза!C:C,СВОД!D161,Сверхбаза!E:E,СВОД!F161)</f>
        <v>0</v>
      </c>
    </row>
    <row r="162" spans="1:22" ht="25.5" outlineLevel="2" x14ac:dyDescent="0.2">
      <c r="A162" s="33" t="s">
        <v>7</v>
      </c>
      <c r="B162" s="9">
        <v>4</v>
      </c>
      <c r="C162" s="10">
        <v>500302</v>
      </c>
      <c r="D162" s="273">
        <v>30201</v>
      </c>
      <c r="E162" s="81" t="s">
        <v>542</v>
      </c>
      <c r="F162" s="81">
        <v>6</v>
      </c>
      <c r="G162" s="82" t="s">
        <v>860</v>
      </c>
      <c r="H162" s="336">
        <f>SUMIFS('Круглосуточный стационар'!J:J,'Круглосуточный стационар'!D:D,СВОД!D162,'Круглосуточный стационар'!H:H,"-",'Круглосуточный стационар'!F:F,СВОД!F162)+SUMIFS(ВМП!J:J,ВМП!D:D,СВОД!D162,ВМП!H:H,"-",ВМП!F:F,СВОД!F162)+SUMIFS('Дневной стационар'!J:J,'Дневной стационар'!D:D,СВОД!D162,'Дневной стационар'!H:H,"-",'Дневной стационар'!F:F,СВОД!F162)+SUMIFS(ЭКО!H:H,ЭКО!D:D,СВОД!D162,ЭКО!F:F,СВОД!F162)+SUMIFS(Диализ!H:H,Диализ!D:D,СВОД!D162,Диализ!F:F,СВОД!F162)</f>
        <v>0</v>
      </c>
      <c r="I162" s="337">
        <f>SUMIFS(Поликлиника!H:H,Поликлиника!D:D,СВОД!D162,Поликлиника!F:F,СВОД!F162)</f>
        <v>0</v>
      </c>
      <c r="J162" s="337">
        <f>SUMIFS(Поликлиника!AQ:AQ,Поликлиника!D:D,СВОД!D162,Поликлиника!F:F,СВОД!F162)</f>
        <v>0</v>
      </c>
      <c r="K162" s="337">
        <f>SUMIFS(Поликлиника!AV:AV,Поликлиника!D:D,СВОД!D162,Поликлиника!F:F,СВОД!F162)</f>
        <v>0</v>
      </c>
      <c r="L162" s="337">
        <f>SUMIFS(Поликлиника!BA:BA,Поликлиника!D:D,СВОД!D162,Поликлиника!F:F,СВОД!F162)</f>
        <v>0</v>
      </c>
      <c r="M162" s="337">
        <f>SUMIFS(Услуги!H:H,Услуги!D:D,СВОД!D162,Услуги!F:F,СВОД!F162)+SUMIFS(Услуги!M:M,Услуги!D:D,СВОД!D162,Услуги!F:F,СВОД!F162)+SUMIFS(Услуги!R:R,Услуги!D:D,СВОД!D162,Услуги!F:F,СВОД!F162)+SUMIFS(Услуги!W:W,Услуги!D:D,СВОД!D162,Услуги!F:F,СВОД!F162)+SUMIFS(Услуги!AB:AB,Услуги!D:D,СВОД!D162,Услуги!F:F,СВОД!F162)+SUMIFS(Услуги!AG:AG,Услуги!D:D,СВОД!D162,Услуги!F:F,СВОД!F162)+SUMIFS(Услуги!AL:AL,Услуги!D:D,СВОД!D162,Услуги!F:F,СВОД!F162)+SUMIFS(Услуги!AQ:AQ,Услуги!D:D,СВОД!D162,Услуги!F:F,СВОД!F162)</f>
        <v>0</v>
      </c>
      <c r="N162" s="337">
        <f>SUMIFS('Скорая мед.помощь'!I:I,'Скорая мед.помощь'!D:D,СВОД!D162,'Скорая мед.помощь'!F:F,СВОД!F162)</f>
        <v>0</v>
      </c>
      <c r="O162" s="338">
        <f>SUMIFS(Поликлиника!BF:BF,Поликлиника!D:D,СВОД!D162,Поликлиника!F:F,СВОД!F162)</f>
        <v>0</v>
      </c>
      <c r="P162" s="339">
        <f>SUMIFS('Круглосуточный стационар'!O:O,'Круглосуточный стационар'!D:D,СВОД!D162,'Круглосуточный стационар'!F:F,СВОД!F162,'Круглосуточный стационар'!H:H,"-")+SUMIFS(ВМП!O:O,ВМП!D:D,СВОД!D162,ВМП!F:F,СВОД!F162,ВМП!H:H,"-")+SUMIFS('Дневной стационар'!O:O,'Дневной стационар'!D:D,СВОД!D162,'Дневной стационар'!F:F,СВОД!F162,'Дневной стационар'!H:H,"-")+SUMIFS(ЭКО!M:M,ЭКО!D:D,СВОД!D162,ЭКО!F:F,СВОД!F162)+SUMIFS(Диализ!M:M,Диализ!D:D,СВОД!D162,Диализ!F:F,СВОД!F162)+SUMIFS('Скорая мед.помощь'!N:N,'Скорая мед.помощь'!D:D,СВОД!D162,'Скорая мед.помощь'!F:F,СВОД!F162)+SUMIFS(Услуги!AV:AV,Услуги!D:D,СВОД!D162,Услуги!F:F,СВОД!F162)+SUMIFS(Поликлиника!BK:BK,Поликлиника!D:D,СВОД!D162,Поликлиника!F:F,СВОД!F162)</f>
        <v>0</v>
      </c>
      <c r="Q162" s="336">
        <f>SUMIFS(Сверхбаза!L:L,Сверхбаза!C:C,СВОД!D162,Сверхбаза!E:E,СВОД!F162)+SUMIFS(Сверхбаза!N:N,Сверхбаза!C:C,СВОД!D162,Сверхбаза!E:E,СВОД!F162)</f>
        <v>0</v>
      </c>
      <c r="R162" s="337">
        <f>SUMIFS(Сверхбаза!P:P,Сверхбаза!C:C,СВОД!D162,Сверхбаза!E:E,СВОД!F162)</f>
        <v>0</v>
      </c>
      <c r="S162" s="337">
        <f>SUMIFS(Сверхбаза!R:R,Сверхбаза!C:C,СВОД!D162,Сверхбаза!E:E,СВОД!F162)</f>
        <v>0</v>
      </c>
      <c r="T162" s="337">
        <f>SUMIFS(Сверхбаза!Q:Q,Сверхбаза!C:C,СВОД!D162,Сверхбаза!E:E,СВОД!F162)</f>
        <v>0</v>
      </c>
      <c r="U162" s="337">
        <f>SUMIFS(Сверхбаза!S:S,Сверхбаза!C:C,СВОД!D162,Сверхбаза!E:E,СВОД!F162)</f>
        <v>0</v>
      </c>
      <c r="V162" s="339">
        <f>SUMIFS(Сверхбаза!G:G,Сверхбаза!C:C,СВОД!D162,Сверхбаза!E:E,СВОД!F162)</f>
        <v>0</v>
      </c>
    </row>
    <row r="163" spans="1:22" ht="25.5" outlineLevel="2" x14ac:dyDescent="0.2">
      <c r="A163" s="33" t="s">
        <v>7</v>
      </c>
      <c r="B163" s="9">
        <v>4</v>
      </c>
      <c r="C163" s="10">
        <v>500302</v>
      </c>
      <c r="D163" s="273">
        <v>30201</v>
      </c>
      <c r="E163" s="81" t="s">
        <v>542</v>
      </c>
      <c r="F163" s="81">
        <v>3</v>
      </c>
      <c r="G163" s="82" t="s">
        <v>136</v>
      </c>
      <c r="H163" s="336">
        <f>SUMIFS('Круглосуточный стационар'!J:J,'Круглосуточный стационар'!D:D,СВОД!D163,'Круглосуточный стационар'!H:H,"-",'Круглосуточный стационар'!F:F,СВОД!F163)+SUMIFS(ВМП!J:J,ВМП!D:D,СВОД!D163,ВМП!H:H,"-",ВМП!F:F,СВОД!F163)+SUMIFS('Дневной стационар'!J:J,'Дневной стационар'!D:D,СВОД!D163,'Дневной стационар'!H:H,"-",'Дневной стационар'!F:F,СВОД!F163)+SUMIFS(ЭКО!H:H,ЭКО!D:D,СВОД!D163,ЭКО!F:F,СВОД!F163)+SUMIFS(Диализ!H:H,Диализ!D:D,СВОД!D163,Диализ!F:F,СВОД!F163)</f>
        <v>0</v>
      </c>
      <c r="I163" s="337">
        <f>SUMIFS(Поликлиника!H:H,Поликлиника!D:D,СВОД!D163,Поликлиника!F:F,СВОД!F163)</f>
        <v>23171</v>
      </c>
      <c r="J163" s="337">
        <f>SUMIFS(Поликлиника!AQ:AQ,Поликлиника!D:D,СВОД!D163,Поликлиника!F:F,СВОД!F163)</f>
        <v>19555</v>
      </c>
      <c r="K163" s="337">
        <f>SUMIFS(Поликлиника!AV:AV,Поликлиника!D:D,СВОД!D163,Поликлиника!F:F,СВОД!F163)</f>
        <v>120147</v>
      </c>
      <c r="L163" s="337">
        <f>SUMIFS(Поликлиника!BA:BA,Поликлиника!D:D,СВОД!D163,Поликлиника!F:F,СВОД!F163)</f>
        <v>43637</v>
      </c>
      <c r="M163" s="337">
        <f>SUMIFS(Услуги!H:H,Услуги!D:D,СВОД!D163,Услуги!F:F,СВОД!F163)+SUMIFS(Услуги!M:M,Услуги!D:D,СВОД!D163,Услуги!F:F,СВОД!F163)+SUMIFS(Услуги!R:R,Услуги!D:D,СВОД!D163,Услуги!F:F,СВОД!F163)+SUMIFS(Услуги!W:W,Услуги!D:D,СВОД!D163,Услуги!F:F,СВОД!F163)+SUMIFS(Услуги!AB:AB,Услуги!D:D,СВОД!D163,Услуги!F:F,СВОД!F163)+SUMIFS(Услуги!AG:AG,Услуги!D:D,СВОД!D163,Услуги!F:F,СВОД!F163)+SUMIFS(Услуги!AL:AL,Услуги!D:D,СВОД!D163,Услуги!F:F,СВОД!F163)+SUMIFS(Услуги!AQ:AQ,Услуги!D:D,СВОД!D163,Услуги!F:F,СВОД!F163)</f>
        <v>0</v>
      </c>
      <c r="N163" s="337">
        <f>SUMIFS('Скорая мед.помощь'!I:I,'Скорая мед.помощь'!D:D,СВОД!D163,'Скорая мед.помощь'!F:F,СВОД!F163)</f>
        <v>0</v>
      </c>
      <c r="O163" s="338">
        <f>SUMIFS(Поликлиника!BF:BF,Поликлиника!D:D,СВОД!D163,Поликлиника!F:F,СВОД!F163)</f>
        <v>22472</v>
      </c>
      <c r="P163" s="339">
        <f>SUMIFS('Круглосуточный стационар'!O:O,'Круглосуточный стационар'!D:D,СВОД!D163,'Круглосуточный стационар'!F:F,СВОД!F163,'Круглосуточный стационар'!H:H,"-")+SUMIFS(ВМП!O:O,ВМП!D:D,СВОД!D163,ВМП!F:F,СВОД!F163,ВМП!H:H,"-")+SUMIFS('Дневной стационар'!O:O,'Дневной стационар'!D:D,СВОД!D163,'Дневной стационар'!F:F,СВОД!F163,'Дневной стационар'!H:H,"-")+SUMIFS(ЭКО!M:M,ЭКО!D:D,СВОД!D163,ЭКО!F:F,СВОД!F163)+SUMIFS(Диализ!M:M,Диализ!D:D,СВОД!D163,Диализ!F:F,СВОД!F163)+SUMIFS('Скорая мед.помощь'!N:N,'Скорая мед.помощь'!D:D,СВОД!D163,'Скорая мед.помощь'!F:F,СВОД!F163)+SUMIFS(Услуги!AV:AV,Услуги!D:D,СВОД!D163,Услуги!F:F,СВОД!F163)+SUMIFS(Поликлиника!BK:BK,Поликлиника!D:D,СВОД!D163,Поликлиника!F:F,СВОД!F163)</f>
        <v>174339.13871343021</v>
      </c>
      <c r="Q163" s="336">
        <f>SUMIFS(Сверхбаза!L:L,Сверхбаза!C:C,СВОД!D163,Сверхбаза!E:E,СВОД!F163)+SUMIFS(Сверхбаза!N:N,Сверхбаза!C:C,СВОД!D163,Сверхбаза!E:E,СВОД!F163)</f>
        <v>0</v>
      </c>
      <c r="R163" s="337">
        <f>SUMIFS(Сверхбаза!P:P,Сверхбаза!C:C,СВОД!D163,Сверхбаза!E:E,СВОД!F163)</f>
        <v>0</v>
      </c>
      <c r="S163" s="337">
        <f>SUMIFS(Сверхбаза!R:R,Сверхбаза!C:C,СВОД!D163,Сверхбаза!E:E,СВОД!F163)</f>
        <v>0</v>
      </c>
      <c r="T163" s="337">
        <f>SUMIFS(Сверхбаза!Q:Q,Сверхбаза!C:C,СВОД!D163,Сверхбаза!E:E,СВОД!F163)</f>
        <v>0</v>
      </c>
      <c r="U163" s="337">
        <f>SUMIFS(Сверхбаза!S:S,Сверхбаза!C:C,СВОД!D163,Сверхбаза!E:E,СВОД!F163)</f>
        <v>0</v>
      </c>
      <c r="V163" s="339">
        <f>SUMIFS(Сверхбаза!G:G,Сверхбаза!C:C,СВОД!D163,Сверхбаза!E:E,СВОД!F163)</f>
        <v>0</v>
      </c>
    </row>
    <row r="164" spans="1:22" ht="25.5" outlineLevel="2" x14ac:dyDescent="0.2">
      <c r="A164" s="33" t="s">
        <v>7</v>
      </c>
      <c r="B164" s="9">
        <v>4</v>
      </c>
      <c r="C164" s="10">
        <v>500302</v>
      </c>
      <c r="D164" s="273">
        <v>30201</v>
      </c>
      <c r="E164" s="81" t="s">
        <v>542</v>
      </c>
      <c r="F164" s="81">
        <v>7</v>
      </c>
      <c r="G164" s="82" t="s">
        <v>861</v>
      </c>
      <c r="H164" s="336">
        <f>SUMIFS('Круглосуточный стационар'!J:J,'Круглосуточный стационар'!D:D,СВОД!D164,'Круглосуточный стационар'!H:H,"-",'Круглосуточный стационар'!F:F,СВОД!F164)+SUMIFS(ВМП!J:J,ВМП!D:D,СВОД!D164,ВМП!H:H,"-",ВМП!F:F,СВОД!F164)+SUMIFS('Дневной стационар'!J:J,'Дневной стационар'!D:D,СВОД!D164,'Дневной стационар'!H:H,"-",'Дневной стационар'!F:F,СВОД!F164)+SUMIFS(ЭКО!H:H,ЭКО!D:D,СВОД!D164,ЭКО!F:F,СВОД!F164)+SUMIFS(Диализ!H:H,Диализ!D:D,СВОД!D164,Диализ!F:F,СВОД!F164)</f>
        <v>0</v>
      </c>
      <c r="I164" s="337">
        <f>SUMIFS(Поликлиника!H:H,Поликлиника!D:D,СВОД!D164,Поликлиника!F:F,СВОД!F164)</f>
        <v>0</v>
      </c>
      <c r="J164" s="337">
        <f>SUMIFS(Поликлиника!AQ:AQ,Поликлиника!D:D,СВОД!D164,Поликлиника!F:F,СВОД!F164)</f>
        <v>0</v>
      </c>
      <c r="K164" s="337">
        <f>SUMIFS(Поликлиника!AV:AV,Поликлиника!D:D,СВОД!D164,Поликлиника!F:F,СВОД!F164)</f>
        <v>0</v>
      </c>
      <c r="L164" s="337">
        <f>SUMIFS(Поликлиника!BA:BA,Поликлиника!D:D,СВОД!D164,Поликлиника!F:F,СВОД!F164)</f>
        <v>0</v>
      </c>
      <c r="M164" s="337">
        <f>SUMIFS(Услуги!H:H,Услуги!D:D,СВОД!D164,Услуги!F:F,СВОД!F164)+SUMIFS(Услуги!M:M,Услуги!D:D,СВОД!D164,Услуги!F:F,СВОД!F164)+SUMIFS(Услуги!R:R,Услуги!D:D,СВОД!D164,Услуги!F:F,СВОД!F164)+SUMIFS(Услуги!W:W,Услуги!D:D,СВОД!D164,Услуги!F:F,СВОД!F164)+SUMIFS(Услуги!AB:AB,Услуги!D:D,СВОД!D164,Услуги!F:F,СВОД!F164)+SUMIFS(Услуги!AG:AG,Услуги!D:D,СВОД!D164,Услуги!F:F,СВОД!F164)+SUMIFS(Услуги!AL:AL,Услуги!D:D,СВОД!D164,Услуги!F:F,СВОД!F164)+SUMIFS(Услуги!AQ:AQ,Услуги!D:D,СВОД!D164,Услуги!F:F,СВОД!F164)</f>
        <v>0</v>
      </c>
      <c r="N164" s="337">
        <f>SUMIFS('Скорая мед.помощь'!I:I,'Скорая мед.помощь'!D:D,СВОД!D164,'Скорая мед.помощь'!F:F,СВОД!F164)</f>
        <v>0</v>
      </c>
      <c r="O164" s="338">
        <f>SUMIFS(Поликлиника!BF:BF,Поликлиника!D:D,СВОД!D164,Поликлиника!F:F,СВОД!F164)</f>
        <v>0</v>
      </c>
      <c r="P164" s="339">
        <f>SUMIFS('Круглосуточный стационар'!O:O,'Круглосуточный стационар'!D:D,СВОД!D164,'Круглосуточный стационар'!F:F,СВОД!F164,'Круглосуточный стационар'!H:H,"-")+SUMIFS(ВМП!O:O,ВМП!D:D,СВОД!D164,ВМП!F:F,СВОД!F164,ВМП!H:H,"-")+SUMIFS('Дневной стационар'!O:O,'Дневной стационар'!D:D,СВОД!D164,'Дневной стационар'!F:F,СВОД!F164,'Дневной стационар'!H:H,"-")+SUMIFS(ЭКО!M:M,ЭКО!D:D,СВОД!D164,ЭКО!F:F,СВОД!F164)+SUMIFS(Диализ!M:M,Диализ!D:D,СВОД!D164,Диализ!F:F,СВОД!F164)+SUMIFS('Скорая мед.помощь'!N:N,'Скорая мед.помощь'!D:D,СВОД!D164,'Скорая мед.помощь'!F:F,СВОД!F164)+SUMIFS(Услуги!AV:AV,Услуги!D:D,СВОД!D164,Услуги!F:F,СВОД!F164)+SUMIFS(Поликлиника!BK:BK,Поликлиника!D:D,СВОД!D164,Поликлиника!F:F,СВОД!F164)</f>
        <v>0</v>
      </c>
      <c r="Q164" s="336">
        <f>SUMIFS(Сверхбаза!L:L,Сверхбаза!C:C,СВОД!D164,Сверхбаза!E:E,СВОД!F164)+SUMIFS(Сверхбаза!N:N,Сверхбаза!C:C,СВОД!D164,Сверхбаза!E:E,СВОД!F164)</f>
        <v>0</v>
      </c>
      <c r="R164" s="337">
        <f>SUMIFS(Сверхбаза!P:P,Сверхбаза!C:C,СВОД!D164,Сверхбаза!E:E,СВОД!F164)</f>
        <v>0</v>
      </c>
      <c r="S164" s="337">
        <f>SUMIFS(Сверхбаза!R:R,Сверхбаза!C:C,СВОД!D164,Сверхбаза!E:E,СВОД!F164)</f>
        <v>0</v>
      </c>
      <c r="T164" s="337">
        <f>SUMIFS(Сверхбаза!Q:Q,Сверхбаза!C:C,СВОД!D164,Сверхбаза!E:E,СВОД!F164)</f>
        <v>0</v>
      </c>
      <c r="U164" s="337">
        <f>SUMIFS(Сверхбаза!S:S,Сверхбаза!C:C,СВОД!D164,Сверхбаза!E:E,СВОД!F164)</f>
        <v>0</v>
      </c>
      <c r="V164" s="339">
        <f>SUMIFS(Сверхбаза!G:G,Сверхбаза!C:C,СВОД!D164,Сверхбаза!E:E,СВОД!F164)</f>
        <v>0</v>
      </c>
    </row>
    <row r="165" spans="1:22" ht="25.5" outlineLevel="2" x14ac:dyDescent="0.2">
      <c r="A165" s="33" t="s">
        <v>7</v>
      </c>
      <c r="B165" s="9">
        <v>4</v>
      </c>
      <c r="C165" s="10">
        <v>500302</v>
      </c>
      <c r="D165" s="273">
        <v>30201</v>
      </c>
      <c r="E165" s="81" t="s">
        <v>542</v>
      </c>
      <c r="F165" s="81">
        <v>70</v>
      </c>
      <c r="G165" s="82" t="s">
        <v>862</v>
      </c>
      <c r="H165" s="336">
        <f>SUMIFS('Круглосуточный стационар'!J:J,'Круглосуточный стационар'!D:D,СВОД!D165,'Круглосуточный стационар'!H:H,"-",'Круглосуточный стационар'!F:F,СВОД!F165)+SUMIFS(ВМП!J:J,ВМП!D:D,СВОД!D165,ВМП!H:H,"-",ВМП!F:F,СВОД!F165)+SUMIFS('Дневной стационар'!J:J,'Дневной стационар'!D:D,СВОД!D165,'Дневной стационар'!H:H,"-",'Дневной стационар'!F:F,СВОД!F165)+SUMIFS(ЭКО!H:H,ЭКО!D:D,СВОД!D165,ЭКО!F:F,СВОД!F165)+SUMIFS(Диализ!H:H,Диализ!D:D,СВОД!D165,Диализ!F:F,СВОД!F165)</f>
        <v>0</v>
      </c>
      <c r="I165" s="337">
        <f>SUMIFS(Поликлиника!H:H,Поликлиника!D:D,СВОД!D165,Поликлиника!F:F,СВОД!F165)</f>
        <v>0</v>
      </c>
      <c r="J165" s="337">
        <f>SUMIFS(Поликлиника!AQ:AQ,Поликлиника!D:D,СВОД!D165,Поликлиника!F:F,СВОД!F165)</f>
        <v>0</v>
      </c>
      <c r="K165" s="337">
        <f>SUMIFS(Поликлиника!AV:AV,Поликлиника!D:D,СВОД!D165,Поликлиника!F:F,СВОД!F165)</f>
        <v>0</v>
      </c>
      <c r="L165" s="337">
        <f>SUMIFS(Поликлиника!BA:BA,Поликлиника!D:D,СВОД!D165,Поликлиника!F:F,СВОД!F165)</f>
        <v>0</v>
      </c>
      <c r="M165" s="337">
        <f>SUMIFS(Услуги!H:H,Услуги!D:D,СВОД!D165,Услуги!F:F,СВОД!F165)+SUMIFS(Услуги!M:M,Услуги!D:D,СВОД!D165,Услуги!F:F,СВОД!F165)+SUMIFS(Услуги!R:R,Услуги!D:D,СВОД!D165,Услуги!F:F,СВОД!F165)+SUMIFS(Услуги!W:W,Услуги!D:D,СВОД!D165,Услуги!F:F,СВОД!F165)+SUMIFS(Услуги!AB:AB,Услуги!D:D,СВОД!D165,Услуги!F:F,СВОД!F165)+SUMIFS(Услуги!AG:AG,Услуги!D:D,СВОД!D165,Услуги!F:F,СВОД!F165)+SUMIFS(Услуги!AL:AL,Услуги!D:D,СВОД!D165,Услуги!F:F,СВОД!F165)+SUMIFS(Услуги!AQ:AQ,Услуги!D:D,СВОД!D165,Услуги!F:F,СВОД!F165)</f>
        <v>0</v>
      </c>
      <c r="N165" s="337">
        <f>SUMIFS('Скорая мед.помощь'!I:I,'Скорая мед.помощь'!D:D,СВОД!D165,'Скорая мед.помощь'!F:F,СВОД!F165)</f>
        <v>0</v>
      </c>
      <c r="O165" s="338">
        <f>SUMIFS(Поликлиника!BF:BF,Поликлиника!D:D,СВОД!D165,Поликлиника!F:F,СВОД!F165)</f>
        <v>0</v>
      </c>
      <c r="P165" s="339">
        <f>SUMIFS('Круглосуточный стационар'!O:O,'Круглосуточный стационар'!D:D,СВОД!D165,'Круглосуточный стационар'!F:F,СВОД!F165,'Круглосуточный стационар'!H:H,"-")+SUMIFS(ВМП!O:O,ВМП!D:D,СВОД!D165,ВМП!F:F,СВОД!F165,ВМП!H:H,"-")+SUMIFS('Дневной стационар'!O:O,'Дневной стационар'!D:D,СВОД!D165,'Дневной стационар'!F:F,СВОД!F165,'Дневной стационар'!H:H,"-")+SUMIFS(ЭКО!M:M,ЭКО!D:D,СВОД!D165,ЭКО!F:F,СВОД!F165)+SUMIFS(Диализ!M:M,Диализ!D:D,СВОД!D165,Диализ!F:F,СВОД!F165)+SUMIFS('Скорая мед.помощь'!N:N,'Скорая мед.помощь'!D:D,СВОД!D165,'Скорая мед.помощь'!F:F,СВОД!F165)+SUMIFS(Услуги!AV:AV,Услуги!D:D,СВОД!D165,Услуги!F:F,СВОД!F165)+SUMIFS(Поликлиника!BK:BK,Поликлиника!D:D,СВОД!D165,Поликлиника!F:F,СВОД!F165)</f>
        <v>0</v>
      </c>
      <c r="Q165" s="336">
        <f>SUMIFS(Сверхбаза!L:L,Сверхбаза!C:C,СВОД!D165,Сверхбаза!E:E,СВОД!F165)+SUMIFS(Сверхбаза!N:N,Сверхбаза!C:C,СВОД!D165,Сверхбаза!E:E,СВОД!F165)</f>
        <v>0</v>
      </c>
      <c r="R165" s="337">
        <f>SUMIFS(Сверхбаза!P:P,Сверхбаза!C:C,СВОД!D165,Сверхбаза!E:E,СВОД!F165)</f>
        <v>0</v>
      </c>
      <c r="S165" s="337">
        <f>SUMIFS(Сверхбаза!R:R,Сверхбаза!C:C,СВОД!D165,Сверхбаза!E:E,СВОД!F165)</f>
        <v>0</v>
      </c>
      <c r="T165" s="337">
        <f>SUMIFS(Сверхбаза!Q:Q,Сверхбаза!C:C,СВОД!D165,Сверхбаза!E:E,СВОД!F165)</f>
        <v>0</v>
      </c>
      <c r="U165" s="337">
        <f>SUMIFS(Сверхбаза!S:S,Сверхбаза!C:C,СВОД!D165,Сверхбаза!E:E,СВОД!F165)</f>
        <v>0</v>
      </c>
      <c r="V165" s="339">
        <f>SUMIFS(Сверхбаза!G:G,Сверхбаза!C:C,СВОД!D165,Сверхбаза!E:E,СВОД!F165)</f>
        <v>0</v>
      </c>
    </row>
    <row r="166" spans="1:22" ht="25.5" outlineLevel="2" x14ac:dyDescent="0.2">
      <c r="A166" s="33" t="s">
        <v>7</v>
      </c>
      <c r="B166" s="9">
        <v>4</v>
      </c>
      <c r="C166" s="10">
        <v>500302</v>
      </c>
      <c r="D166" s="273">
        <v>30201</v>
      </c>
      <c r="E166" s="81" t="s">
        <v>542</v>
      </c>
      <c r="F166" s="81">
        <v>94</v>
      </c>
      <c r="G166" s="82" t="s">
        <v>124</v>
      </c>
      <c r="H166" s="336">
        <f>SUMIFS('Круглосуточный стационар'!J:J,'Круглосуточный стационар'!D:D,СВОД!D166,'Круглосуточный стационар'!H:H,"-",'Круглосуточный стационар'!F:F,СВОД!F166)+SUMIFS(ВМП!J:J,ВМП!D:D,СВОД!D166,ВМП!H:H,"-",ВМП!F:F,СВОД!F166)+SUMIFS('Дневной стационар'!J:J,'Дневной стационар'!D:D,СВОД!D166,'Дневной стационар'!H:H,"-",'Дневной стационар'!F:F,СВОД!F166)+SUMIFS(ЭКО!H:H,ЭКО!D:D,СВОД!D166,ЭКО!F:F,СВОД!F166)+SUMIFS(Диализ!H:H,Диализ!D:D,СВОД!D166,Диализ!F:F,СВОД!F166)</f>
        <v>0</v>
      </c>
      <c r="I166" s="337">
        <f>SUMIFS(Поликлиника!H:H,Поликлиника!D:D,СВОД!D166,Поликлиника!F:F,СВОД!F166)</f>
        <v>0</v>
      </c>
      <c r="J166" s="337">
        <f>SUMIFS(Поликлиника!AQ:AQ,Поликлиника!D:D,СВОД!D166,Поликлиника!F:F,СВОД!F166)</f>
        <v>0</v>
      </c>
      <c r="K166" s="337">
        <f>SUMIFS(Поликлиника!AV:AV,Поликлиника!D:D,СВОД!D166,Поликлиника!F:F,СВОД!F166)</f>
        <v>0</v>
      </c>
      <c r="L166" s="337">
        <f>SUMIFS(Поликлиника!BA:BA,Поликлиника!D:D,СВОД!D166,Поликлиника!F:F,СВОД!F166)</f>
        <v>0</v>
      </c>
      <c r="M166" s="337">
        <f>SUMIFS(Услуги!H:H,Услуги!D:D,СВОД!D166,Услуги!F:F,СВОД!F166)+SUMIFS(Услуги!M:M,Услуги!D:D,СВОД!D166,Услуги!F:F,СВОД!F166)+SUMIFS(Услуги!R:R,Услуги!D:D,СВОД!D166,Услуги!F:F,СВОД!F166)+SUMIFS(Услуги!W:W,Услуги!D:D,СВОД!D166,Услуги!F:F,СВОД!F166)+SUMIFS(Услуги!AB:AB,Услуги!D:D,СВОД!D166,Услуги!F:F,СВОД!F166)+SUMIFS(Услуги!AG:AG,Услуги!D:D,СВОД!D166,Услуги!F:F,СВОД!F166)+SUMIFS(Услуги!AL:AL,Услуги!D:D,СВОД!D166,Услуги!F:F,СВОД!F166)+SUMIFS(Услуги!AQ:AQ,Услуги!D:D,СВОД!D166,Услуги!F:F,СВОД!F166)</f>
        <v>0</v>
      </c>
      <c r="N166" s="337">
        <f>SUMIFS('Скорая мед.помощь'!I:I,'Скорая мед.помощь'!D:D,СВОД!D166,'Скорая мед.помощь'!F:F,СВОД!F166)</f>
        <v>0</v>
      </c>
      <c r="O166" s="338">
        <f>SUMIFS(Поликлиника!BF:BF,Поликлиника!D:D,СВОД!D166,Поликлиника!F:F,СВОД!F166)</f>
        <v>0</v>
      </c>
      <c r="P166" s="339">
        <f>SUMIFS('Круглосуточный стационар'!O:O,'Круглосуточный стационар'!D:D,СВОД!D166,'Круглосуточный стационар'!F:F,СВОД!F166,'Круглосуточный стационар'!H:H,"-")+SUMIFS(ВМП!O:O,ВМП!D:D,СВОД!D166,ВМП!F:F,СВОД!F166,ВМП!H:H,"-")+SUMIFS('Дневной стационар'!O:O,'Дневной стационар'!D:D,СВОД!D166,'Дневной стационар'!F:F,СВОД!F166,'Дневной стационар'!H:H,"-")+SUMIFS(ЭКО!M:M,ЭКО!D:D,СВОД!D166,ЭКО!F:F,СВОД!F166)+SUMIFS(Диализ!M:M,Диализ!D:D,СВОД!D166,Диализ!F:F,СВОД!F166)+SUMIFS('Скорая мед.помощь'!N:N,'Скорая мед.помощь'!D:D,СВОД!D166,'Скорая мед.помощь'!F:F,СВОД!F166)+SUMIFS(Услуги!AV:AV,Услуги!D:D,СВОД!D166,Услуги!F:F,СВОД!F166)+SUMIFS(Поликлиника!BK:BK,Поликлиника!D:D,СВОД!D166,Поликлиника!F:F,СВОД!F166)</f>
        <v>0</v>
      </c>
      <c r="Q166" s="336">
        <f>SUMIFS(Сверхбаза!L:L,Сверхбаза!C:C,СВОД!D166,Сверхбаза!E:E,СВОД!F166)+SUMIFS(Сверхбаза!N:N,Сверхбаза!C:C,СВОД!D166,Сверхбаза!E:E,СВОД!F166)</f>
        <v>0</v>
      </c>
      <c r="R166" s="337">
        <f>SUMIFS(Сверхбаза!P:P,Сверхбаза!C:C,СВОД!D166,Сверхбаза!E:E,СВОД!F166)</f>
        <v>0</v>
      </c>
      <c r="S166" s="337">
        <f>SUMIFS(Сверхбаза!R:R,Сверхбаза!C:C,СВОД!D166,Сверхбаза!E:E,СВОД!F166)</f>
        <v>0</v>
      </c>
      <c r="T166" s="337">
        <f>SUMIFS(Сверхбаза!Q:Q,Сверхбаза!C:C,СВОД!D166,Сверхбаза!E:E,СВОД!F166)</f>
        <v>0</v>
      </c>
      <c r="U166" s="337">
        <f>SUMIFS(Сверхбаза!S:S,Сверхбаза!C:C,СВОД!D166,Сверхбаза!E:E,СВОД!F166)</f>
        <v>0</v>
      </c>
      <c r="V166" s="339">
        <f>SUMIFS(Сверхбаза!G:G,Сверхбаза!C:C,СВОД!D166,Сверхбаза!E:E,СВОД!F166)</f>
        <v>0</v>
      </c>
    </row>
    <row r="167" spans="1:22" outlineLevel="1" collapsed="1" x14ac:dyDescent="0.2">
      <c r="A167" s="320"/>
      <c r="B167" s="321"/>
      <c r="C167" s="322"/>
      <c r="D167" s="340" t="s">
        <v>837</v>
      </c>
      <c r="E167" s="83"/>
      <c r="F167" s="83"/>
      <c r="G167" s="84"/>
      <c r="H167" s="341"/>
      <c r="I167" s="342"/>
      <c r="J167" s="342"/>
      <c r="K167" s="342"/>
      <c r="L167" s="342"/>
      <c r="M167" s="342"/>
      <c r="N167" s="342"/>
      <c r="O167" s="343"/>
      <c r="P167" s="344">
        <f>SUBTOTAL(9,P159:P166)</f>
        <v>451543.41384857561</v>
      </c>
      <c r="Q167" s="341"/>
      <c r="R167" s="342"/>
      <c r="S167" s="342"/>
      <c r="T167" s="342"/>
      <c r="U167" s="342"/>
      <c r="V167" s="344">
        <f>SUBTOTAL(9,V159:V166)</f>
        <v>0</v>
      </c>
    </row>
    <row r="168" spans="1:22" ht="25.5" outlineLevel="2" x14ac:dyDescent="0.2">
      <c r="A168" s="33" t="s">
        <v>7</v>
      </c>
      <c r="B168" s="9">
        <v>4</v>
      </c>
      <c r="C168" s="10">
        <v>500305</v>
      </c>
      <c r="D168" s="273">
        <v>31301</v>
      </c>
      <c r="E168" s="81" t="s">
        <v>151</v>
      </c>
      <c r="F168" s="81">
        <v>1</v>
      </c>
      <c r="G168" s="82" t="s">
        <v>12</v>
      </c>
      <c r="H168" s="336">
        <f>SUMIFS('Круглосуточный стационар'!J:J,'Круглосуточный стационар'!D:D,СВОД!D168,'Круглосуточный стационар'!H:H,"-",'Круглосуточный стационар'!F:F,СВОД!F168)+SUMIFS(ВМП!J:J,ВМП!D:D,СВОД!D168,ВМП!H:H,"-",ВМП!F:F,СВОД!F168)+SUMIFS('Дневной стационар'!J:J,'Дневной стационар'!D:D,СВОД!D168,'Дневной стационар'!H:H,"-",'Дневной стационар'!F:F,СВОД!F168)+SUMIFS(ЭКО!H:H,ЭКО!D:D,СВОД!D168,ЭКО!F:F,СВОД!F168)+SUMIFS(Диализ!H:H,Диализ!D:D,СВОД!D168,Диализ!F:F,СВОД!F168)</f>
        <v>0</v>
      </c>
      <c r="I168" s="337">
        <f>SUMIFS(Поликлиника!H:H,Поликлиника!D:D,СВОД!D168,Поликлиника!F:F,СВОД!F168)</f>
        <v>0</v>
      </c>
      <c r="J168" s="337">
        <f>SUMIFS(Поликлиника!AQ:AQ,Поликлиника!D:D,СВОД!D168,Поликлиника!F:F,СВОД!F168)</f>
        <v>0</v>
      </c>
      <c r="K168" s="337">
        <f>SUMIFS(Поликлиника!AV:AV,Поликлиника!D:D,СВОД!D168,Поликлиника!F:F,СВОД!F168)</f>
        <v>0</v>
      </c>
      <c r="L168" s="337">
        <f>SUMIFS(Поликлиника!BA:BA,Поликлиника!D:D,СВОД!D168,Поликлиника!F:F,СВОД!F168)</f>
        <v>0</v>
      </c>
      <c r="M168" s="337">
        <f>SUMIFS(Услуги!H:H,Услуги!D:D,СВОД!D168,Услуги!F:F,СВОД!F168)+SUMIFS(Услуги!M:M,Услуги!D:D,СВОД!D168,Услуги!F:F,СВОД!F168)+SUMIFS(Услуги!R:R,Услуги!D:D,СВОД!D168,Услуги!F:F,СВОД!F168)+SUMIFS(Услуги!W:W,Услуги!D:D,СВОД!D168,Услуги!F:F,СВОД!F168)+SUMIFS(Услуги!AB:AB,Услуги!D:D,СВОД!D168,Услуги!F:F,СВОД!F168)+SUMIFS(Услуги!AG:AG,Услуги!D:D,СВОД!D168,Услуги!F:F,СВОД!F168)+SUMIFS(Услуги!AL:AL,Услуги!D:D,СВОД!D168,Услуги!F:F,СВОД!F168)+SUMIFS(Услуги!AQ:AQ,Услуги!D:D,СВОД!D168,Услуги!F:F,СВОД!F168)</f>
        <v>0</v>
      </c>
      <c r="N168" s="337">
        <f>SUMIFS('Скорая мед.помощь'!I:I,'Скорая мед.помощь'!D:D,СВОД!D168,'Скорая мед.помощь'!F:F,СВОД!F168)</f>
        <v>0</v>
      </c>
      <c r="O168" s="338">
        <f>SUMIFS(Поликлиника!BF:BF,Поликлиника!D:D,СВОД!D168,Поликлиника!F:F,СВОД!F168)</f>
        <v>0</v>
      </c>
      <c r="P168" s="339">
        <f>SUMIFS('Круглосуточный стационар'!O:O,'Круглосуточный стационар'!D:D,СВОД!D168,'Круглосуточный стационар'!F:F,СВОД!F168,'Круглосуточный стационар'!H:H,"-")+SUMIFS(ВМП!O:O,ВМП!D:D,СВОД!D168,ВМП!F:F,СВОД!F168,ВМП!H:H,"-")+SUMIFS('Дневной стационар'!O:O,'Дневной стационар'!D:D,СВОД!D168,'Дневной стационар'!F:F,СВОД!F168,'Дневной стационар'!H:H,"-")+SUMIFS(ЭКО!M:M,ЭКО!D:D,СВОД!D168,ЭКО!F:F,СВОД!F168)+SUMIFS(Диализ!M:M,Диализ!D:D,СВОД!D168,Диализ!F:F,СВОД!F168)+SUMIFS('Скорая мед.помощь'!N:N,'Скорая мед.помощь'!D:D,СВОД!D168,'Скорая мед.помощь'!F:F,СВОД!F168)+SUMIFS(Услуги!AV:AV,Услуги!D:D,СВОД!D168,Услуги!F:F,СВОД!F168)+SUMIFS(Поликлиника!BK:BK,Поликлиника!D:D,СВОД!D168,Поликлиника!F:F,СВОД!F168)</f>
        <v>0</v>
      </c>
      <c r="Q168" s="336">
        <f>SUMIFS(Сверхбаза!L:L,Сверхбаза!C:C,СВОД!D168,Сверхбаза!E:E,СВОД!F168)+SUMIFS(Сверхбаза!N:N,Сверхбаза!C:C,СВОД!D168,Сверхбаза!E:E,СВОД!F168)</f>
        <v>0</v>
      </c>
      <c r="R168" s="337">
        <f>SUMIFS(Сверхбаза!P:P,Сверхбаза!C:C,СВОД!D168,Сверхбаза!E:E,СВОД!F168)</f>
        <v>0</v>
      </c>
      <c r="S168" s="337">
        <f>SUMIFS(Сверхбаза!R:R,Сверхбаза!C:C,СВОД!D168,Сверхбаза!E:E,СВОД!F168)</f>
        <v>0</v>
      </c>
      <c r="T168" s="337">
        <f>SUMIFS(Сверхбаза!Q:Q,Сверхбаза!C:C,СВОД!D168,Сверхбаза!E:E,СВОД!F168)</f>
        <v>0</v>
      </c>
      <c r="U168" s="337">
        <f>SUMIFS(Сверхбаза!S:S,Сверхбаза!C:C,СВОД!D168,Сверхбаза!E:E,СВОД!F168)</f>
        <v>0</v>
      </c>
      <c r="V168" s="339">
        <f>SUMIFS(Сверхбаза!G:G,Сверхбаза!C:C,СВОД!D168,Сверхбаза!E:E,СВОД!F168)</f>
        <v>0</v>
      </c>
    </row>
    <row r="169" spans="1:22" ht="25.5" outlineLevel="2" x14ac:dyDescent="0.2">
      <c r="A169" s="33" t="s">
        <v>7</v>
      </c>
      <c r="B169" s="9">
        <v>4</v>
      </c>
      <c r="C169" s="10">
        <v>500305</v>
      </c>
      <c r="D169" s="273">
        <v>31301</v>
      </c>
      <c r="E169" s="81" t="s">
        <v>151</v>
      </c>
      <c r="F169" s="81">
        <v>13</v>
      </c>
      <c r="G169" s="82" t="s">
        <v>859</v>
      </c>
      <c r="H169" s="336">
        <f>SUMIFS('Круглосуточный стационар'!J:J,'Круглосуточный стационар'!D:D,СВОД!D169,'Круглосуточный стационар'!H:H,"-",'Круглосуточный стационар'!F:F,СВОД!F169)+SUMIFS(ВМП!J:J,ВМП!D:D,СВОД!D169,ВМП!H:H,"-",ВМП!F:F,СВОД!F169)+SUMIFS('Дневной стационар'!J:J,'Дневной стационар'!D:D,СВОД!D169,'Дневной стационар'!H:H,"-",'Дневной стационар'!F:F,СВОД!F169)+SUMIFS(ЭКО!H:H,ЭКО!D:D,СВОД!D169,ЭКО!F:F,СВОД!F169)+SUMIFS(Диализ!H:H,Диализ!D:D,СВОД!D169,Диализ!F:F,СВОД!F169)</f>
        <v>0</v>
      </c>
      <c r="I169" s="337">
        <f>SUMIFS(Поликлиника!H:H,Поликлиника!D:D,СВОД!D169,Поликлиника!F:F,СВОД!F169)</f>
        <v>0</v>
      </c>
      <c r="J169" s="337">
        <f>SUMIFS(Поликлиника!AQ:AQ,Поликлиника!D:D,СВОД!D169,Поликлиника!F:F,СВОД!F169)</f>
        <v>0</v>
      </c>
      <c r="K169" s="337">
        <f>SUMIFS(Поликлиника!AV:AV,Поликлиника!D:D,СВОД!D169,Поликлиника!F:F,СВОД!F169)</f>
        <v>0</v>
      </c>
      <c r="L169" s="337">
        <f>SUMIFS(Поликлиника!BA:BA,Поликлиника!D:D,СВОД!D169,Поликлиника!F:F,СВОД!F169)</f>
        <v>0</v>
      </c>
      <c r="M169" s="337">
        <f>SUMIFS(Услуги!H:H,Услуги!D:D,СВОД!D169,Услуги!F:F,СВОД!F169)+SUMIFS(Услуги!M:M,Услуги!D:D,СВОД!D169,Услуги!F:F,СВОД!F169)+SUMIFS(Услуги!R:R,Услуги!D:D,СВОД!D169,Услуги!F:F,СВОД!F169)+SUMIFS(Услуги!W:W,Услуги!D:D,СВОД!D169,Услуги!F:F,СВОД!F169)+SUMIFS(Услуги!AB:AB,Услуги!D:D,СВОД!D169,Услуги!F:F,СВОД!F169)+SUMIFS(Услуги!AG:AG,Услуги!D:D,СВОД!D169,Услуги!F:F,СВОД!F169)+SUMIFS(Услуги!AL:AL,Услуги!D:D,СВОД!D169,Услуги!F:F,СВОД!F169)+SUMIFS(Услуги!AQ:AQ,Услуги!D:D,СВОД!D169,Услуги!F:F,СВОД!F169)</f>
        <v>0</v>
      </c>
      <c r="N169" s="337">
        <f>SUMIFS('Скорая мед.помощь'!I:I,'Скорая мед.помощь'!D:D,СВОД!D169,'Скорая мед.помощь'!F:F,СВОД!F169)</f>
        <v>0</v>
      </c>
      <c r="O169" s="338">
        <f>SUMIFS(Поликлиника!BF:BF,Поликлиника!D:D,СВОД!D169,Поликлиника!F:F,СВОД!F169)</f>
        <v>0</v>
      </c>
      <c r="P169" s="339">
        <f>SUMIFS('Круглосуточный стационар'!O:O,'Круглосуточный стационар'!D:D,СВОД!D169,'Круглосуточный стационар'!F:F,СВОД!F169,'Круглосуточный стационар'!H:H,"-")+SUMIFS(ВМП!O:O,ВМП!D:D,СВОД!D169,ВМП!F:F,СВОД!F169,ВМП!H:H,"-")+SUMIFS('Дневной стационар'!O:O,'Дневной стационар'!D:D,СВОД!D169,'Дневной стационар'!F:F,СВОД!F169,'Дневной стационар'!H:H,"-")+SUMIFS(ЭКО!M:M,ЭКО!D:D,СВОД!D169,ЭКО!F:F,СВОД!F169)+SUMIFS(Диализ!M:M,Диализ!D:D,СВОД!D169,Диализ!F:F,СВОД!F169)+SUMIFS('Скорая мед.помощь'!N:N,'Скорая мед.помощь'!D:D,СВОД!D169,'Скорая мед.помощь'!F:F,СВОД!F169)+SUMIFS(Услуги!AV:AV,Услуги!D:D,СВОД!D169,Услуги!F:F,СВОД!F169)+SUMIFS(Поликлиника!BK:BK,Поликлиника!D:D,СВОД!D169,Поликлиника!F:F,СВОД!F169)</f>
        <v>0</v>
      </c>
      <c r="Q169" s="336">
        <f>SUMIFS(Сверхбаза!L:L,Сверхбаза!C:C,СВОД!D169,Сверхбаза!E:E,СВОД!F169)+SUMIFS(Сверхбаза!N:N,Сверхбаза!C:C,СВОД!D169,Сверхбаза!E:E,СВОД!F169)</f>
        <v>0</v>
      </c>
      <c r="R169" s="337">
        <f>SUMIFS(Сверхбаза!P:P,Сверхбаза!C:C,СВОД!D169,Сверхбаза!E:E,СВОД!F169)</f>
        <v>0</v>
      </c>
      <c r="S169" s="337">
        <f>SUMIFS(Сверхбаза!R:R,Сверхбаза!C:C,СВОД!D169,Сверхбаза!E:E,СВОД!F169)</f>
        <v>0</v>
      </c>
      <c r="T169" s="337">
        <f>SUMIFS(Сверхбаза!Q:Q,Сверхбаза!C:C,СВОД!D169,Сверхбаза!E:E,СВОД!F169)</f>
        <v>0</v>
      </c>
      <c r="U169" s="337">
        <f>SUMIFS(Сверхбаза!S:S,Сверхбаза!C:C,СВОД!D169,Сверхбаза!E:E,СВОД!F169)</f>
        <v>0</v>
      </c>
      <c r="V169" s="339">
        <f>SUMIFS(Сверхбаза!G:G,Сверхбаза!C:C,СВОД!D169,Сверхбаза!E:E,СВОД!F169)</f>
        <v>0</v>
      </c>
    </row>
    <row r="170" spans="1:22" ht="25.5" outlineLevel="2" x14ac:dyDescent="0.2">
      <c r="A170" s="33" t="s">
        <v>7</v>
      </c>
      <c r="B170" s="9">
        <v>4</v>
      </c>
      <c r="C170" s="10">
        <v>500305</v>
      </c>
      <c r="D170" s="273">
        <v>31301</v>
      </c>
      <c r="E170" s="81" t="s">
        <v>151</v>
      </c>
      <c r="F170" s="81">
        <v>2</v>
      </c>
      <c r="G170" s="82" t="s">
        <v>135</v>
      </c>
      <c r="H170" s="336">
        <f>SUMIFS('Круглосуточный стационар'!J:J,'Круглосуточный стационар'!D:D,СВОД!D170,'Круглосуточный стационар'!H:H,"-",'Круглосуточный стационар'!F:F,СВОД!F170)+SUMIFS(ВМП!J:J,ВМП!D:D,СВОД!D170,ВМП!H:H,"-",ВМП!F:F,СВОД!F170)+SUMIFS('Дневной стационар'!J:J,'Дневной стационар'!D:D,СВОД!D170,'Дневной стационар'!H:H,"-",'Дневной стационар'!F:F,СВОД!F170)+SUMIFS(ЭКО!H:H,ЭКО!D:D,СВОД!D170,ЭКО!F:F,СВОД!F170)+SUMIFS(Диализ!H:H,Диализ!D:D,СВОД!D170,Диализ!F:F,СВОД!F170)</f>
        <v>0</v>
      </c>
      <c r="I170" s="337">
        <f>SUMIFS(Поликлиника!H:H,Поликлиника!D:D,СВОД!D170,Поликлиника!F:F,СВОД!F170)</f>
        <v>0</v>
      </c>
      <c r="J170" s="337">
        <f>SUMIFS(Поликлиника!AQ:AQ,Поликлиника!D:D,СВОД!D170,Поликлиника!F:F,СВОД!F170)</f>
        <v>0</v>
      </c>
      <c r="K170" s="337">
        <f>SUMIFS(Поликлиника!AV:AV,Поликлиника!D:D,СВОД!D170,Поликлиника!F:F,СВОД!F170)</f>
        <v>0</v>
      </c>
      <c r="L170" s="337">
        <f>SUMIFS(Поликлиника!BA:BA,Поликлиника!D:D,СВОД!D170,Поликлиника!F:F,СВОД!F170)</f>
        <v>0</v>
      </c>
      <c r="M170" s="337">
        <f>SUMIFS(Услуги!H:H,Услуги!D:D,СВОД!D170,Услуги!F:F,СВОД!F170)+SUMIFS(Услуги!M:M,Услуги!D:D,СВОД!D170,Услуги!F:F,СВОД!F170)+SUMIFS(Услуги!R:R,Услуги!D:D,СВОД!D170,Услуги!F:F,СВОД!F170)+SUMIFS(Услуги!W:W,Услуги!D:D,СВОД!D170,Услуги!F:F,СВОД!F170)+SUMIFS(Услуги!AB:AB,Услуги!D:D,СВОД!D170,Услуги!F:F,СВОД!F170)+SUMIFS(Услуги!AG:AG,Услуги!D:D,СВОД!D170,Услуги!F:F,СВОД!F170)+SUMIFS(Услуги!AL:AL,Услуги!D:D,СВОД!D170,Услуги!F:F,СВОД!F170)+SUMIFS(Услуги!AQ:AQ,Услуги!D:D,СВОД!D170,Услуги!F:F,СВОД!F170)</f>
        <v>0</v>
      </c>
      <c r="N170" s="337">
        <f>SUMIFS('Скорая мед.помощь'!I:I,'Скорая мед.помощь'!D:D,СВОД!D170,'Скорая мед.помощь'!F:F,СВОД!F170)</f>
        <v>0</v>
      </c>
      <c r="O170" s="338">
        <f>SUMIFS(Поликлиника!BF:BF,Поликлиника!D:D,СВОД!D170,Поликлиника!F:F,СВОД!F170)</f>
        <v>0</v>
      </c>
      <c r="P170" s="339">
        <f>SUMIFS('Круглосуточный стационар'!O:O,'Круглосуточный стационар'!D:D,СВОД!D170,'Круглосуточный стационар'!F:F,СВОД!F170,'Круглосуточный стационар'!H:H,"-")+SUMIFS(ВМП!O:O,ВМП!D:D,СВОД!D170,ВМП!F:F,СВОД!F170,ВМП!H:H,"-")+SUMIFS('Дневной стационар'!O:O,'Дневной стационар'!D:D,СВОД!D170,'Дневной стационар'!F:F,СВОД!F170,'Дневной стационар'!H:H,"-")+SUMIFS(ЭКО!M:M,ЭКО!D:D,СВОД!D170,ЭКО!F:F,СВОД!F170)+SUMIFS(Диализ!M:M,Диализ!D:D,СВОД!D170,Диализ!F:F,СВОД!F170)+SUMIFS('Скорая мед.помощь'!N:N,'Скорая мед.помощь'!D:D,СВОД!D170,'Скорая мед.помощь'!F:F,СВОД!F170)+SUMIFS(Услуги!AV:AV,Услуги!D:D,СВОД!D170,Услуги!F:F,СВОД!F170)+SUMIFS(Поликлиника!BK:BK,Поликлиника!D:D,СВОД!D170,Поликлиника!F:F,СВОД!F170)</f>
        <v>0</v>
      </c>
      <c r="Q170" s="336">
        <f>SUMIFS(Сверхбаза!L:L,Сверхбаза!C:C,СВОД!D170,Сверхбаза!E:E,СВОД!F170)+SUMIFS(Сверхбаза!N:N,Сверхбаза!C:C,СВОД!D170,Сверхбаза!E:E,СВОД!F170)</f>
        <v>0</v>
      </c>
      <c r="R170" s="337">
        <f>SUMIFS(Сверхбаза!P:P,Сверхбаза!C:C,СВОД!D170,Сверхбаза!E:E,СВОД!F170)</f>
        <v>0</v>
      </c>
      <c r="S170" s="337">
        <f>SUMIFS(Сверхбаза!R:R,Сверхбаза!C:C,СВОД!D170,Сверхбаза!E:E,СВОД!F170)</f>
        <v>0</v>
      </c>
      <c r="T170" s="337">
        <f>SUMIFS(Сверхбаза!Q:Q,Сверхбаза!C:C,СВОД!D170,Сверхбаза!E:E,СВОД!F170)</f>
        <v>0</v>
      </c>
      <c r="U170" s="337">
        <f>SUMIFS(Сверхбаза!S:S,Сверхбаза!C:C,СВОД!D170,Сверхбаза!E:E,СВОД!F170)</f>
        <v>0</v>
      </c>
      <c r="V170" s="339">
        <f>SUMIFS(Сверхбаза!G:G,Сверхбаза!C:C,СВОД!D170,Сверхбаза!E:E,СВОД!F170)</f>
        <v>0</v>
      </c>
    </row>
    <row r="171" spans="1:22" ht="25.5" outlineLevel="2" x14ac:dyDescent="0.2">
      <c r="A171" s="33" t="s">
        <v>7</v>
      </c>
      <c r="B171" s="9">
        <v>4</v>
      </c>
      <c r="C171" s="10">
        <v>500305</v>
      </c>
      <c r="D171" s="273">
        <v>31301</v>
      </c>
      <c r="E171" s="81" t="s">
        <v>151</v>
      </c>
      <c r="F171" s="81">
        <v>6</v>
      </c>
      <c r="G171" s="82" t="s">
        <v>860</v>
      </c>
      <c r="H171" s="336">
        <f>SUMIFS('Круглосуточный стационар'!J:J,'Круглосуточный стационар'!D:D,СВОД!D171,'Круглосуточный стационар'!H:H,"-",'Круглосуточный стационар'!F:F,СВОД!F171)+SUMIFS(ВМП!J:J,ВМП!D:D,СВОД!D171,ВМП!H:H,"-",ВМП!F:F,СВОД!F171)+SUMIFS('Дневной стационар'!J:J,'Дневной стационар'!D:D,СВОД!D171,'Дневной стационар'!H:H,"-",'Дневной стационар'!F:F,СВОД!F171)+SUMIFS(ЭКО!H:H,ЭКО!D:D,СВОД!D171,ЭКО!F:F,СВОД!F171)+SUMIFS(Диализ!H:H,Диализ!D:D,СВОД!D171,Диализ!F:F,СВОД!F171)</f>
        <v>0</v>
      </c>
      <c r="I171" s="337">
        <f>SUMIFS(Поликлиника!H:H,Поликлиника!D:D,СВОД!D171,Поликлиника!F:F,СВОД!F171)</f>
        <v>0</v>
      </c>
      <c r="J171" s="337">
        <f>SUMIFS(Поликлиника!AQ:AQ,Поликлиника!D:D,СВОД!D171,Поликлиника!F:F,СВОД!F171)</f>
        <v>0</v>
      </c>
      <c r="K171" s="337">
        <f>SUMIFS(Поликлиника!AV:AV,Поликлиника!D:D,СВОД!D171,Поликлиника!F:F,СВОД!F171)</f>
        <v>0</v>
      </c>
      <c r="L171" s="337">
        <f>SUMIFS(Поликлиника!BA:BA,Поликлиника!D:D,СВОД!D171,Поликлиника!F:F,СВОД!F171)</f>
        <v>0</v>
      </c>
      <c r="M171" s="337">
        <f>SUMIFS(Услуги!H:H,Услуги!D:D,СВОД!D171,Услуги!F:F,СВОД!F171)+SUMIFS(Услуги!M:M,Услуги!D:D,СВОД!D171,Услуги!F:F,СВОД!F171)+SUMIFS(Услуги!R:R,Услуги!D:D,СВОД!D171,Услуги!F:F,СВОД!F171)+SUMIFS(Услуги!W:W,Услуги!D:D,СВОД!D171,Услуги!F:F,СВОД!F171)+SUMIFS(Услуги!AB:AB,Услуги!D:D,СВОД!D171,Услуги!F:F,СВОД!F171)+SUMIFS(Услуги!AG:AG,Услуги!D:D,СВОД!D171,Услуги!F:F,СВОД!F171)+SUMIFS(Услуги!AL:AL,Услуги!D:D,СВОД!D171,Услуги!F:F,СВОД!F171)+SUMIFS(Услуги!AQ:AQ,Услуги!D:D,СВОД!D171,Услуги!F:F,СВОД!F171)</f>
        <v>0</v>
      </c>
      <c r="N171" s="337">
        <f>SUMIFS('Скорая мед.помощь'!I:I,'Скорая мед.помощь'!D:D,СВОД!D171,'Скорая мед.помощь'!F:F,СВОД!F171)</f>
        <v>0</v>
      </c>
      <c r="O171" s="338">
        <f>SUMIFS(Поликлиника!BF:BF,Поликлиника!D:D,СВОД!D171,Поликлиника!F:F,СВОД!F171)</f>
        <v>0</v>
      </c>
      <c r="P171" s="339">
        <f>SUMIFS('Круглосуточный стационар'!O:O,'Круглосуточный стационар'!D:D,СВОД!D171,'Круглосуточный стационар'!F:F,СВОД!F171,'Круглосуточный стационар'!H:H,"-")+SUMIFS(ВМП!O:O,ВМП!D:D,СВОД!D171,ВМП!F:F,СВОД!F171,ВМП!H:H,"-")+SUMIFS('Дневной стационар'!O:O,'Дневной стационар'!D:D,СВОД!D171,'Дневной стационар'!F:F,СВОД!F171,'Дневной стационар'!H:H,"-")+SUMIFS(ЭКО!M:M,ЭКО!D:D,СВОД!D171,ЭКО!F:F,СВОД!F171)+SUMIFS(Диализ!M:M,Диализ!D:D,СВОД!D171,Диализ!F:F,СВОД!F171)+SUMIFS('Скорая мед.помощь'!N:N,'Скорая мед.помощь'!D:D,СВОД!D171,'Скорая мед.помощь'!F:F,СВОД!F171)+SUMIFS(Услуги!AV:AV,Услуги!D:D,СВОД!D171,Услуги!F:F,СВОД!F171)+SUMIFS(Поликлиника!BK:BK,Поликлиника!D:D,СВОД!D171,Поликлиника!F:F,СВОД!F171)</f>
        <v>0</v>
      </c>
      <c r="Q171" s="336">
        <f>SUMIFS(Сверхбаза!L:L,Сверхбаза!C:C,СВОД!D171,Сверхбаза!E:E,СВОД!F171)+SUMIFS(Сверхбаза!N:N,Сверхбаза!C:C,СВОД!D171,Сверхбаза!E:E,СВОД!F171)</f>
        <v>0</v>
      </c>
      <c r="R171" s="337">
        <f>SUMIFS(Сверхбаза!P:P,Сверхбаза!C:C,СВОД!D171,Сверхбаза!E:E,СВОД!F171)</f>
        <v>0</v>
      </c>
      <c r="S171" s="337">
        <f>SUMIFS(Сверхбаза!R:R,Сверхбаза!C:C,СВОД!D171,Сверхбаза!E:E,СВОД!F171)</f>
        <v>0</v>
      </c>
      <c r="T171" s="337">
        <f>SUMIFS(Сверхбаза!Q:Q,Сверхбаза!C:C,СВОД!D171,Сверхбаза!E:E,СВОД!F171)</f>
        <v>0</v>
      </c>
      <c r="U171" s="337">
        <f>SUMIFS(Сверхбаза!S:S,Сверхбаза!C:C,СВОД!D171,Сверхбаза!E:E,СВОД!F171)</f>
        <v>0</v>
      </c>
      <c r="V171" s="339">
        <f>SUMIFS(Сверхбаза!G:G,Сверхбаза!C:C,СВОД!D171,Сверхбаза!E:E,СВОД!F171)</f>
        <v>0</v>
      </c>
    </row>
    <row r="172" spans="1:22" ht="25.5" outlineLevel="2" x14ac:dyDescent="0.2">
      <c r="A172" s="33" t="s">
        <v>7</v>
      </c>
      <c r="B172" s="9">
        <v>4</v>
      </c>
      <c r="C172" s="10">
        <v>500305</v>
      </c>
      <c r="D172" s="273">
        <v>31301</v>
      </c>
      <c r="E172" s="81" t="s">
        <v>151</v>
      </c>
      <c r="F172" s="81">
        <v>3</v>
      </c>
      <c r="G172" s="82" t="s">
        <v>136</v>
      </c>
      <c r="H172" s="336">
        <f>SUMIFS('Круглосуточный стационар'!J:J,'Круглосуточный стационар'!D:D,СВОД!D172,'Круглосуточный стационар'!H:H,"-",'Круглосуточный стационар'!F:F,СВОД!F172)+SUMIFS(ВМП!J:J,ВМП!D:D,СВОД!D172,ВМП!H:H,"-",ВМП!F:F,СВОД!F172)+SUMIFS('Дневной стационар'!J:J,'Дневной стационар'!D:D,СВОД!D172,'Дневной стационар'!H:H,"-",'Дневной стационар'!F:F,СВОД!F172)+SUMIFS(ЭКО!H:H,ЭКО!D:D,СВОД!D172,ЭКО!F:F,СВОД!F172)+SUMIFS(Диализ!H:H,Диализ!D:D,СВОД!D172,Диализ!F:F,СВОД!F172)</f>
        <v>0</v>
      </c>
      <c r="I172" s="337">
        <f>SUMIFS(Поликлиника!H:H,Поликлиника!D:D,СВОД!D172,Поликлиника!F:F,СВОД!F172)</f>
        <v>0</v>
      </c>
      <c r="J172" s="337">
        <f>SUMIFS(Поликлиника!AQ:AQ,Поликлиника!D:D,СВОД!D172,Поликлиника!F:F,СВОД!F172)</f>
        <v>0</v>
      </c>
      <c r="K172" s="337">
        <f>SUMIFS(Поликлиника!AV:AV,Поликлиника!D:D,СВОД!D172,Поликлиника!F:F,СВОД!F172)</f>
        <v>8532</v>
      </c>
      <c r="L172" s="337">
        <f>SUMIFS(Поликлиника!BA:BA,Поликлиника!D:D,СВОД!D172,Поликлиника!F:F,СВОД!F172)</f>
        <v>76967</v>
      </c>
      <c r="M172" s="337">
        <f>SUMIFS(Услуги!H:H,Услуги!D:D,СВОД!D172,Услуги!F:F,СВОД!F172)+SUMIFS(Услуги!M:M,Услуги!D:D,СВОД!D172,Услуги!F:F,СВОД!F172)+SUMIFS(Услуги!R:R,Услуги!D:D,СВОД!D172,Услуги!F:F,СВОД!F172)+SUMIFS(Услуги!W:W,Услуги!D:D,СВОД!D172,Услуги!F:F,СВОД!F172)+SUMIFS(Услуги!AB:AB,Услуги!D:D,СВОД!D172,Услуги!F:F,СВОД!F172)+SUMIFS(Услуги!AG:AG,Услуги!D:D,СВОД!D172,Услуги!F:F,СВОД!F172)+SUMIFS(Услуги!AL:AL,Услуги!D:D,СВОД!D172,Услуги!F:F,СВОД!F172)+SUMIFS(Услуги!AQ:AQ,Услуги!D:D,СВОД!D172,Услуги!F:F,СВОД!F172)</f>
        <v>0</v>
      </c>
      <c r="N172" s="337">
        <f>SUMIFS('Скорая мед.помощь'!I:I,'Скорая мед.помощь'!D:D,СВОД!D172,'Скорая мед.помощь'!F:F,СВОД!F172)</f>
        <v>0</v>
      </c>
      <c r="O172" s="338">
        <f>SUMIFS(Поликлиника!BF:BF,Поликлиника!D:D,СВОД!D172,Поликлиника!F:F,СВОД!F172)</f>
        <v>370051</v>
      </c>
      <c r="P172" s="339">
        <f>SUMIFS('Круглосуточный стационар'!O:O,'Круглосуточный стационар'!D:D,СВОД!D172,'Круглосуточный стационар'!F:F,СВОД!F172,'Круглосуточный стационар'!H:H,"-")+SUMIFS(ВМП!O:O,ВМП!D:D,СВОД!D172,ВМП!F:F,СВОД!F172,ВМП!H:H,"-")+SUMIFS('Дневной стационар'!O:O,'Дневной стационар'!D:D,СВОД!D172,'Дневной стационар'!F:F,СВОД!F172,'Дневной стационар'!H:H,"-")+SUMIFS(ЭКО!M:M,ЭКО!D:D,СВОД!D172,ЭКО!F:F,СВОД!F172)+SUMIFS(Диализ!M:M,Диализ!D:D,СВОД!D172,Диализ!F:F,СВОД!F172)+SUMIFS('Скорая мед.помощь'!N:N,'Скорая мед.помощь'!D:D,СВОД!D172,'Скорая мед.помощь'!F:F,СВОД!F172)+SUMIFS(Услуги!AV:AV,Услуги!D:D,СВОД!D172,Услуги!F:F,СВОД!F172)+SUMIFS(Поликлиника!BK:BK,Поликлиника!D:D,СВОД!D172,Поликлиника!F:F,СВОД!F172)</f>
        <v>58295.776769999997</v>
      </c>
      <c r="Q172" s="336">
        <f>SUMIFS(Сверхбаза!L:L,Сверхбаза!C:C,СВОД!D172,Сверхбаза!E:E,СВОД!F172)+SUMIFS(Сверхбаза!N:N,Сверхбаза!C:C,СВОД!D172,Сверхбаза!E:E,СВОД!F172)</f>
        <v>0</v>
      </c>
      <c r="R172" s="337">
        <f>SUMIFS(Сверхбаза!P:P,Сверхбаза!C:C,СВОД!D172,Сверхбаза!E:E,СВОД!F172)</f>
        <v>0</v>
      </c>
      <c r="S172" s="337">
        <f>SUMIFS(Сверхбаза!R:R,Сверхбаза!C:C,СВОД!D172,Сверхбаза!E:E,СВОД!F172)</f>
        <v>0</v>
      </c>
      <c r="T172" s="337">
        <f>SUMIFS(Сверхбаза!Q:Q,Сверхбаза!C:C,СВОД!D172,Сверхбаза!E:E,СВОД!F172)</f>
        <v>0</v>
      </c>
      <c r="U172" s="337">
        <f>SUMIFS(Сверхбаза!S:S,Сверхбаза!C:C,СВОД!D172,Сверхбаза!E:E,СВОД!F172)</f>
        <v>0</v>
      </c>
      <c r="V172" s="339">
        <f>SUMIFS(Сверхбаза!G:G,Сверхбаза!C:C,СВОД!D172,Сверхбаза!E:E,СВОД!F172)</f>
        <v>0</v>
      </c>
    </row>
    <row r="173" spans="1:22" ht="25.5" outlineLevel="2" x14ac:dyDescent="0.2">
      <c r="A173" s="33" t="s">
        <v>7</v>
      </c>
      <c r="B173" s="9">
        <v>4</v>
      </c>
      <c r="C173" s="10">
        <v>500305</v>
      </c>
      <c r="D173" s="273">
        <v>31301</v>
      </c>
      <c r="E173" s="81" t="s">
        <v>151</v>
      </c>
      <c r="F173" s="81">
        <v>7</v>
      </c>
      <c r="G173" s="82" t="s">
        <v>861</v>
      </c>
      <c r="H173" s="336">
        <f>SUMIFS('Круглосуточный стационар'!J:J,'Круглосуточный стационар'!D:D,СВОД!D173,'Круглосуточный стационар'!H:H,"-",'Круглосуточный стационар'!F:F,СВОД!F173)+SUMIFS(ВМП!J:J,ВМП!D:D,СВОД!D173,ВМП!H:H,"-",ВМП!F:F,СВОД!F173)+SUMIFS('Дневной стационар'!J:J,'Дневной стационар'!D:D,СВОД!D173,'Дневной стационар'!H:H,"-",'Дневной стационар'!F:F,СВОД!F173)+SUMIFS(ЭКО!H:H,ЭКО!D:D,СВОД!D173,ЭКО!F:F,СВОД!F173)+SUMIFS(Диализ!H:H,Диализ!D:D,СВОД!D173,Диализ!F:F,СВОД!F173)</f>
        <v>0</v>
      </c>
      <c r="I173" s="337">
        <f>SUMIFS(Поликлиника!H:H,Поликлиника!D:D,СВОД!D173,Поликлиника!F:F,СВОД!F173)</f>
        <v>0</v>
      </c>
      <c r="J173" s="337">
        <f>SUMIFS(Поликлиника!AQ:AQ,Поликлиника!D:D,СВОД!D173,Поликлиника!F:F,СВОД!F173)</f>
        <v>0</v>
      </c>
      <c r="K173" s="337">
        <f>SUMIFS(Поликлиника!AV:AV,Поликлиника!D:D,СВОД!D173,Поликлиника!F:F,СВОД!F173)</f>
        <v>0</v>
      </c>
      <c r="L173" s="337">
        <f>SUMIFS(Поликлиника!BA:BA,Поликлиника!D:D,СВОД!D173,Поликлиника!F:F,СВОД!F173)</f>
        <v>0</v>
      </c>
      <c r="M173" s="337">
        <f>SUMIFS(Услуги!H:H,Услуги!D:D,СВОД!D173,Услуги!F:F,СВОД!F173)+SUMIFS(Услуги!M:M,Услуги!D:D,СВОД!D173,Услуги!F:F,СВОД!F173)+SUMIFS(Услуги!R:R,Услуги!D:D,СВОД!D173,Услуги!F:F,СВОД!F173)+SUMIFS(Услуги!W:W,Услуги!D:D,СВОД!D173,Услуги!F:F,СВОД!F173)+SUMIFS(Услуги!AB:AB,Услуги!D:D,СВОД!D173,Услуги!F:F,СВОД!F173)+SUMIFS(Услуги!AG:AG,Услуги!D:D,СВОД!D173,Услуги!F:F,СВОД!F173)+SUMIFS(Услуги!AL:AL,Услуги!D:D,СВОД!D173,Услуги!F:F,СВОД!F173)+SUMIFS(Услуги!AQ:AQ,Услуги!D:D,СВОД!D173,Услуги!F:F,СВОД!F173)</f>
        <v>0</v>
      </c>
      <c r="N173" s="337">
        <f>SUMIFS('Скорая мед.помощь'!I:I,'Скорая мед.помощь'!D:D,СВОД!D173,'Скорая мед.помощь'!F:F,СВОД!F173)</f>
        <v>0</v>
      </c>
      <c r="O173" s="338">
        <f>SUMIFS(Поликлиника!BF:BF,Поликлиника!D:D,СВОД!D173,Поликлиника!F:F,СВОД!F173)</f>
        <v>0</v>
      </c>
      <c r="P173" s="339">
        <f>SUMIFS('Круглосуточный стационар'!O:O,'Круглосуточный стационар'!D:D,СВОД!D173,'Круглосуточный стационар'!F:F,СВОД!F173,'Круглосуточный стационар'!H:H,"-")+SUMIFS(ВМП!O:O,ВМП!D:D,СВОД!D173,ВМП!F:F,СВОД!F173,ВМП!H:H,"-")+SUMIFS('Дневной стационар'!O:O,'Дневной стационар'!D:D,СВОД!D173,'Дневной стационар'!F:F,СВОД!F173,'Дневной стационар'!H:H,"-")+SUMIFS(ЭКО!M:M,ЭКО!D:D,СВОД!D173,ЭКО!F:F,СВОД!F173)+SUMIFS(Диализ!M:M,Диализ!D:D,СВОД!D173,Диализ!F:F,СВОД!F173)+SUMIFS('Скорая мед.помощь'!N:N,'Скорая мед.помощь'!D:D,СВОД!D173,'Скорая мед.помощь'!F:F,СВОД!F173)+SUMIFS(Услуги!AV:AV,Услуги!D:D,СВОД!D173,Услуги!F:F,СВОД!F173)+SUMIFS(Поликлиника!BK:BK,Поликлиника!D:D,СВОД!D173,Поликлиника!F:F,СВОД!F173)</f>
        <v>0</v>
      </c>
      <c r="Q173" s="336">
        <f>SUMIFS(Сверхбаза!L:L,Сверхбаза!C:C,СВОД!D173,Сверхбаза!E:E,СВОД!F173)+SUMIFS(Сверхбаза!N:N,Сверхбаза!C:C,СВОД!D173,Сверхбаза!E:E,СВОД!F173)</f>
        <v>0</v>
      </c>
      <c r="R173" s="337">
        <f>SUMIFS(Сверхбаза!P:P,Сверхбаза!C:C,СВОД!D173,Сверхбаза!E:E,СВОД!F173)</f>
        <v>0</v>
      </c>
      <c r="S173" s="337">
        <f>SUMIFS(Сверхбаза!R:R,Сверхбаза!C:C,СВОД!D173,Сверхбаза!E:E,СВОД!F173)</f>
        <v>0</v>
      </c>
      <c r="T173" s="337">
        <f>SUMIFS(Сверхбаза!Q:Q,Сверхбаза!C:C,СВОД!D173,Сверхбаза!E:E,СВОД!F173)</f>
        <v>0</v>
      </c>
      <c r="U173" s="337">
        <f>SUMIFS(Сверхбаза!S:S,Сверхбаза!C:C,СВОД!D173,Сверхбаза!E:E,СВОД!F173)</f>
        <v>0</v>
      </c>
      <c r="V173" s="339">
        <f>SUMIFS(Сверхбаза!G:G,Сверхбаза!C:C,СВОД!D173,Сверхбаза!E:E,СВОД!F173)</f>
        <v>0</v>
      </c>
    </row>
    <row r="174" spans="1:22" ht="25.5" outlineLevel="2" x14ac:dyDescent="0.2">
      <c r="A174" s="33" t="s">
        <v>7</v>
      </c>
      <c r="B174" s="9">
        <v>4</v>
      </c>
      <c r="C174" s="10">
        <v>500305</v>
      </c>
      <c r="D174" s="273">
        <v>31301</v>
      </c>
      <c r="E174" s="81" t="s">
        <v>151</v>
      </c>
      <c r="F174" s="81">
        <v>70</v>
      </c>
      <c r="G174" s="82" t="s">
        <v>862</v>
      </c>
      <c r="H174" s="336">
        <f>SUMIFS('Круглосуточный стационар'!J:J,'Круглосуточный стационар'!D:D,СВОД!D174,'Круглосуточный стационар'!H:H,"-",'Круглосуточный стационар'!F:F,СВОД!F174)+SUMIFS(ВМП!J:J,ВМП!D:D,СВОД!D174,ВМП!H:H,"-",ВМП!F:F,СВОД!F174)+SUMIFS('Дневной стационар'!J:J,'Дневной стационар'!D:D,СВОД!D174,'Дневной стационар'!H:H,"-",'Дневной стационар'!F:F,СВОД!F174)+SUMIFS(ЭКО!H:H,ЭКО!D:D,СВОД!D174,ЭКО!F:F,СВОД!F174)+SUMIFS(Диализ!H:H,Диализ!D:D,СВОД!D174,Диализ!F:F,СВОД!F174)</f>
        <v>0</v>
      </c>
      <c r="I174" s="337">
        <f>SUMIFS(Поликлиника!H:H,Поликлиника!D:D,СВОД!D174,Поликлиника!F:F,СВОД!F174)</f>
        <v>0</v>
      </c>
      <c r="J174" s="337">
        <f>SUMIFS(Поликлиника!AQ:AQ,Поликлиника!D:D,СВОД!D174,Поликлиника!F:F,СВОД!F174)</f>
        <v>0</v>
      </c>
      <c r="K174" s="337">
        <f>SUMIFS(Поликлиника!AV:AV,Поликлиника!D:D,СВОД!D174,Поликлиника!F:F,СВОД!F174)</f>
        <v>0</v>
      </c>
      <c r="L174" s="337">
        <f>SUMIFS(Поликлиника!BA:BA,Поликлиника!D:D,СВОД!D174,Поликлиника!F:F,СВОД!F174)</f>
        <v>0</v>
      </c>
      <c r="M174" s="337">
        <f>SUMIFS(Услуги!H:H,Услуги!D:D,СВОД!D174,Услуги!F:F,СВОД!F174)+SUMIFS(Услуги!M:M,Услуги!D:D,СВОД!D174,Услуги!F:F,СВОД!F174)+SUMIFS(Услуги!R:R,Услуги!D:D,СВОД!D174,Услуги!F:F,СВОД!F174)+SUMIFS(Услуги!W:W,Услуги!D:D,СВОД!D174,Услуги!F:F,СВОД!F174)+SUMIFS(Услуги!AB:AB,Услуги!D:D,СВОД!D174,Услуги!F:F,СВОД!F174)+SUMIFS(Услуги!AG:AG,Услуги!D:D,СВОД!D174,Услуги!F:F,СВОД!F174)+SUMIFS(Услуги!AL:AL,Услуги!D:D,СВОД!D174,Услуги!F:F,СВОД!F174)+SUMIFS(Услуги!AQ:AQ,Услуги!D:D,СВОД!D174,Услуги!F:F,СВОД!F174)</f>
        <v>0</v>
      </c>
      <c r="N174" s="337">
        <f>SUMIFS('Скорая мед.помощь'!I:I,'Скорая мед.помощь'!D:D,СВОД!D174,'Скорая мед.помощь'!F:F,СВОД!F174)</f>
        <v>0</v>
      </c>
      <c r="O174" s="338">
        <f>SUMIFS(Поликлиника!BF:BF,Поликлиника!D:D,СВОД!D174,Поликлиника!F:F,СВОД!F174)</f>
        <v>0</v>
      </c>
      <c r="P174" s="339">
        <f>SUMIFS('Круглосуточный стационар'!O:O,'Круглосуточный стационар'!D:D,СВОД!D174,'Круглосуточный стационар'!F:F,СВОД!F174,'Круглосуточный стационар'!H:H,"-")+SUMIFS(ВМП!O:O,ВМП!D:D,СВОД!D174,ВМП!F:F,СВОД!F174,ВМП!H:H,"-")+SUMIFS('Дневной стационар'!O:O,'Дневной стационар'!D:D,СВОД!D174,'Дневной стационар'!F:F,СВОД!F174,'Дневной стационар'!H:H,"-")+SUMIFS(ЭКО!M:M,ЭКО!D:D,СВОД!D174,ЭКО!F:F,СВОД!F174)+SUMIFS(Диализ!M:M,Диализ!D:D,СВОД!D174,Диализ!F:F,СВОД!F174)+SUMIFS('Скорая мед.помощь'!N:N,'Скорая мед.помощь'!D:D,СВОД!D174,'Скорая мед.помощь'!F:F,СВОД!F174)+SUMIFS(Услуги!AV:AV,Услуги!D:D,СВОД!D174,Услуги!F:F,СВОД!F174)+SUMIFS(Поликлиника!BK:BK,Поликлиника!D:D,СВОД!D174,Поликлиника!F:F,СВОД!F174)</f>
        <v>0</v>
      </c>
      <c r="Q174" s="336">
        <f>SUMIFS(Сверхбаза!L:L,Сверхбаза!C:C,СВОД!D174,Сверхбаза!E:E,СВОД!F174)+SUMIFS(Сверхбаза!N:N,Сверхбаза!C:C,СВОД!D174,Сверхбаза!E:E,СВОД!F174)</f>
        <v>0</v>
      </c>
      <c r="R174" s="337">
        <f>SUMIFS(Сверхбаза!P:P,Сверхбаза!C:C,СВОД!D174,Сверхбаза!E:E,СВОД!F174)</f>
        <v>0</v>
      </c>
      <c r="S174" s="337">
        <f>SUMIFS(Сверхбаза!R:R,Сверхбаза!C:C,СВОД!D174,Сверхбаза!E:E,СВОД!F174)</f>
        <v>0</v>
      </c>
      <c r="T174" s="337">
        <f>SUMIFS(Сверхбаза!Q:Q,Сверхбаза!C:C,СВОД!D174,Сверхбаза!E:E,СВОД!F174)</f>
        <v>0</v>
      </c>
      <c r="U174" s="337">
        <f>SUMIFS(Сверхбаза!S:S,Сверхбаза!C:C,СВОД!D174,Сверхбаза!E:E,СВОД!F174)</f>
        <v>0</v>
      </c>
      <c r="V174" s="339">
        <f>SUMIFS(Сверхбаза!G:G,Сверхбаза!C:C,СВОД!D174,Сверхбаза!E:E,СВОД!F174)</f>
        <v>0</v>
      </c>
    </row>
    <row r="175" spans="1:22" ht="25.5" outlineLevel="2" x14ac:dyDescent="0.2">
      <c r="A175" s="33" t="s">
        <v>7</v>
      </c>
      <c r="B175" s="9">
        <v>4</v>
      </c>
      <c r="C175" s="10">
        <v>500305</v>
      </c>
      <c r="D175" s="273">
        <v>31301</v>
      </c>
      <c r="E175" s="81" t="s">
        <v>151</v>
      </c>
      <c r="F175" s="81">
        <v>94</v>
      </c>
      <c r="G175" s="82" t="s">
        <v>124</v>
      </c>
      <c r="H175" s="336">
        <f>SUMIFS('Круглосуточный стационар'!J:J,'Круглосуточный стационар'!D:D,СВОД!D175,'Круглосуточный стационар'!H:H,"-",'Круглосуточный стационар'!F:F,СВОД!F175)+SUMIFS(ВМП!J:J,ВМП!D:D,СВОД!D175,ВМП!H:H,"-",ВМП!F:F,СВОД!F175)+SUMIFS('Дневной стационар'!J:J,'Дневной стационар'!D:D,СВОД!D175,'Дневной стационар'!H:H,"-",'Дневной стационар'!F:F,СВОД!F175)+SUMIFS(ЭКО!H:H,ЭКО!D:D,СВОД!D175,ЭКО!F:F,СВОД!F175)+SUMIFS(Диализ!H:H,Диализ!D:D,СВОД!D175,Диализ!F:F,СВОД!F175)</f>
        <v>0</v>
      </c>
      <c r="I175" s="337">
        <f>SUMIFS(Поликлиника!H:H,Поликлиника!D:D,СВОД!D175,Поликлиника!F:F,СВОД!F175)</f>
        <v>0</v>
      </c>
      <c r="J175" s="337">
        <f>SUMIFS(Поликлиника!AQ:AQ,Поликлиника!D:D,СВОД!D175,Поликлиника!F:F,СВОД!F175)</f>
        <v>0</v>
      </c>
      <c r="K175" s="337">
        <f>SUMIFS(Поликлиника!AV:AV,Поликлиника!D:D,СВОД!D175,Поликлиника!F:F,СВОД!F175)</f>
        <v>0</v>
      </c>
      <c r="L175" s="337">
        <f>SUMIFS(Поликлиника!BA:BA,Поликлиника!D:D,СВОД!D175,Поликлиника!F:F,СВОД!F175)</f>
        <v>0</v>
      </c>
      <c r="M175" s="337">
        <f>SUMIFS(Услуги!H:H,Услуги!D:D,СВОД!D175,Услуги!F:F,СВОД!F175)+SUMIFS(Услуги!M:M,Услуги!D:D,СВОД!D175,Услуги!F:F,СВОД!F175)+SUMIFS(Услуги!R:R,Услуги!D:D,СВОД!D175,Услуги!F:F,СВОД!F175)+SUMIFS(Услуги!W:W,Услуги!D:D,СВОД!D175,Услуги!F:F,СВОД!F175)+SUMIFS(Услуги!AB:AB,Услуги!D:D,СВОД!D175,Услуги!F:F,СВОД!F175)+SUMIFS(Услуги!AG:AG,Услуги!D:D,СВОД!D175,Услуги!F:F,СВОД!F175)+SUMIFS(Услуги!AL:AL,Услуги!D:D,СВОД!D175,Услуги!F:F,СВОД!F175)+SUMIFS(Услуги!AQ:AQ,Услуги!D:D,СВОД!D175,Услуги!F:F,СВОД!F175)</f>
        <v>0</v>
      </c>
      <c r="N175" s="337">
        <f>SUMIFS('Скорая мед.помощь'!I:I,'Скорая мед.помощь'!D:D,СВОД!D175,'Скорая мед.помощь'!F:F,СВОД!F175)</f>
        <v>0</v>
      </c>
      <c r="O175" s="338">
        <f>SUMIFS(Поликлиника!BF:BF,Поликлиника!D:D,СВОД!D175,Поликлиника!F:F,СВОД!F175)</f>
        <v>0</v>
      </c>
      <c r="P175" s="339">
        <f>SUMIFS('Круглосуточный стационар'!O:O,'Круглосуточный стационар'!D:D,СВОД!D175,'Круглосуточный стационар'!F:F,СВОД!F175,'Круглосуточный стационар'!H:H,"-")+SUMIFS(ВМП!O:O,ВМП!D:D,СВОД!D175,ВМП!F:F,СВОД!F175,ВМП!H:H,"-")+SUMIFS('Дневной стационар'!O:O,'Дневной стационар'!D:D,СВОД!D175,'Дневной стационар'!F:F,СВОД!F175,'Дневной стационар'!H:H,"-")+SUMIFS(ЭКО!M:M,ЭКО!D:D,СВОД!D175,ЭКО!F:F,СВОД!F175)+SUMIFS(Диализ!M:M,Диализ!D:D,СВОД!D175,Диализ!F:F,СВОД!F175)+SUMIFS('Скорая мед.помощь'!N:N,'Скорая мед.помощь'!D:D,СВОД!D175,'Скорая мед.помощь'!F:F,СВОД!F175)+SUMIFS(Услуги!AV:AV,Услуги!D:D,СВОД!D175,Услуги!F:F,СВОД!F175)+SUMIFS(Поликлиника!BK:BK,Поликлиника!D:D,СВОД!D175,Поликлиника!F:F,СВОД!F175)</f>
        <v>0</v>
      </c>
      <c r="Q175" s="336">
        <f>SUMIFS(Сверхбаза!L:L,Сверхбаза!C:C,СВОД!D175,Сверхбаза!E:E,СВОД!F175)+SUMIFS(Сверхбаза!N:N,Сверхбаза!C:C,СВОД!D175,Сверхбаза!E:E,СВОД!F175)</f>
        <v>0</v>
      </c>
      <c r="R175" s="337">
        <f>SUMIFS(Сверхбаза!P:P,Сверхбаза!C:C,СВОД!D175,Сверхбаза!E:E,СВОД!F175)</f>
        <v>0</v>
      </c>
      <c r="S175" s="337">
        <f>SUMIFS(Сверхбаза!R:R,Сверхбаза!C:C,СВОД!D175,Сверхбаза!E:E,СВОД!F175)</f>
        <v>0</v>
      </c>
      <c r="T175" s="337">
        <f>SUMIFS(Сверхбаза!Q:Q,Сверхбаза!C:C,СВОД!D175,Сверхбаза!E:E,СВОД!F175)</f>
        <v>0</v>
      </c>
      <c r="U175" s="337">
        <f>SUMIFS(Сверхбаза!S:S,Сверхбаза!C:C,СВОД!D175,Сверхбаза!E:E,СВОД!F175)</f>
        <v>0</v>
      </c>
      <c r="V175" s="339">
        <f>SUMIFS(Сверхбаза!G:G,Сверхбаза!C:C,СВОД!D175,Сверхбаза!E:E,СВОД!F175)</f>
        <v>0</v>
      </c>
    </row>
    <row r="176" spans="1:22" outlineLevel="1" collapsed="1" x14ac:dyDescent="0.2">
      <c r="A176" s="320"/>
      <c r="B176" s="321"/>
      <c r="C176" s="322"/>
      <c r="D176" s="340" t="s">
        <v>879</v>
      </c>
      <c r="E176" s="83"/>
      <c r="F176" s="83"/>
      <c r="G176" s="84"/>
      <c r="H176" s="341"/>
      <c r="I176" s="342"/>
      <c r="J176" s="342"/>
      <c r="K176" s="342"/>
      <c r="L176" s="342"/>
      <c r="M176" s="342"/>
      <c r="N176" s="342"/>
      <c r="O176" s="343"/>
      <c r="P176" s="344">
        <f>SUBTOTAL(9,P168:P175)</f>
        <v>58295.776769999997</v>
      </c>
      <c r="Q176" s="341"/>
      <c r="R176" s="342"/>
      <c r="S176" s="342"/>
      <c r="T176" s="342"/>
      <c r="U176" s="342"/>
      <c r="V176" s="344">
        <f>SUBTOTAL(9,V168:V175)</f>
        <v>0</v>
      </c>
    </row>
    <row r="177" spans="1:22" outlineLevel="2" x14ac:dyDescent="0.2">
      <c r="A177" s="33" t="s">
        <v>10</v>
      </c>
      <c r="B177" s="9">
        <v>4</v>
      </c>
      <c r="C177" s="10">
        <v>500307</v>
      </c>
      <c r="D177" s="273">
        <v>31501</v>
      </c>
      <c r="E177" s="81" t="s">
        <v>569</v>
      </c>
      <c r="F177" s="81">
        <v>1</v>
      </c>
      <c r="G177" s="82" t="s">
        <v>12</v>
      </c>
      <c r="H177" s="336">
        <f>SUMIFS('Круглосуточный стационар'!J:J,'Круглосуточный стационар'!D:D,СВОД!D177,'Круглосуточный стационар'!H:H,"-",'Круглосуточный стационар'!F:F,СВОД!F177)+SUMIFS(ВМП!J:J,ВМП!D:D,СВОД!D177,ВМП!H:H,"-",ВМП!F:F,СВОД!F177)+SUMIFS('Дневной стационар'!J:J,'Дневной стационар'!D:D,СВОД!D177,'Дневной стационар'!H:H,"-",'Дневной стационар'!F:F,СВОД!F177)+SUMIFS(ЭКО!H:H,ЭКО!D:D,СВОД!D177,ЭКО!F:F,СВОД!F177)+SUMIFS(Диализ!H:H,Диализ!D:D,СВОД!D177,Диализ!F:F,СВОД!F177)</f>
        <v>0</v>
      </c>
      <c r="I177" s="337">
        <f>SUMIFS(Поликлиника!H:H,Поликлиника!D:D,СВОД!D177,Поликлиника!F:F,СВОД!F177)</f>
        <v>0</v>
      </c>
      <c r="J177" s="337">
        <f>SUMIFS(Поликлиника!AQ:AQ,Поликлиника!D:D,СВОД!D177,Поликлиника!F:F,СВОД!F177)</f>
        <v>0</v>
      </c>
      <c r="K177" s="337">
        <f>SUMIFS(Поликлиника!AV:AV,Поликлиника!D:D,СВОД!D177,Поликлиника!F:F,СВОД!F177)</f>
        <v>0</v>
      </c>
      <c r="L177" s="337">
        <f>SUMIFS(Поликлиника!BA:BA,Поликлиника!D:D,СВОД!D177,Поликлиника!F:F,СВОД!F177)</f>
        <v>0</v>
      </c>
      <c r="M177" s="337">
        <f>SUMIFS(Услуги!H:H,Услуги!D:D,СВОД!D177,Услуги!F:F,СВОД!F177)+SUMIFS(Услуги!M:M,Услуги!D:D,СВОД!D177,Услуги!F:F,СВОД!F177)+SUMIFS(Услуги!R:R,Услуги!D:D,СВОД!D177,Услуги!F:F,СВОД!F177)+SUMIFS(Услуги!W:W,Услуги!D:D,СВОД!D177,Услуги!F:F,СВОД!F177)+SUMIFS(Услуги!AB:AB,Услуги!D:D,СВОД!D177,Услуги!F:F,СВОД!F177)+SUMIFS(Услуги!AG:AG,Услуги!D:D,СВОД!D177,Услуги!F:F,СВОД!F177)+SUMIFS(Услуги!AL:AL,Услуги!D:D,СВОД!D177,Услуги!F:F,СВОД!F177)+SUMIFS(Услуги!AQ:AQ,Услуги!D:D,СВОД!D177,Услуги!F:F,СВОД!F177)</f>
        <v>0</v>
      </c>
      <c r="N177" s="337">
        <f>SUMIFS('Скорая мед.помощь'!I:I,'Скорая мед.помощь'!D:D,СВОД!D177,'Скорая мед.помощь'!F:F,СВОД!F177)</f>
        <v>0</v>
      </c>
      <c r="O177" s="338">
        <f>SUMIFS(Поликлиника!BF:BF,Поликлиника!D:D,СВОД!D177,Поликлиника!F:F,СВОД!F177)</f>
        <v>0</v>
      </c>
      <c r="P177" s="339">
        <f>SUMIFS('Круглосуточный стационар'!O:O,'Круглосуточный стационар'!D:D,СВОД!D177,'Круглосуточный стационар'!F:F,СВОД!F177,'Круглосуточный стационар'!H:H,"-")+SUMIFS(ВМП!O:O,ВМП!D:D,СВОД!D177,ВМП!F:F,СВОД!F177,ВМП!H:H,"-")+SUMIFS('Дневной стационар'!O:O,'Дневной стационар'!D:D,СВОД!D177,'Дневной стационар'!F:F,СВОД!F177,'Дневной стационар'!H:H,"-")+SUMIFS(ЭКО!M:M,ЭКО!D:D,СВОД!D177,ЭКО!F:F,СВОД!F177)+SUMIFS(Диализ!M:M,Диализ!D:D,СВОД!D177,Диализ!F:F,СВОД!F177)+SUMIFS('Скорая мед.помощь'!N:N,'Скорая мед.помощь'!D:D,СВОД!D177,'Скорая мед.помощь'!F:F,СВОД!F177)+SUMIFS(Услуги!AV:AV,Услуги!D:D,СВОД!D177,Услуги!F:F,СВОД!F177)+SUMIFS(Поликлиника!BK:BK,Поликлиника!D:D,СВОД!D177,Поликлиника!F:F,СВОД!F177)</f>
        <v>0</v>
      </c>
      <c r="Q177" s="336">
        <f>SUMIFS(Сверхбаза!L:L,Сверхбаза!C:C,СВОД!D177,Сверхбаза!E:E,СВОД!F177)+SUMIFS(Сверхбаза!N:N,Сверхбаза!C:C,СВОД!D177,Сверхбаза!E:E,СВОД!F177)</f>
        <v>0</v>
      </c>
      <c r="R177" s="337">
        <f>SUMIFS(Сверхбаза!P:P,Сверхбаза!C:C,СВОД!D177,Сверхбаза!E:E,СВОД!F177)</f>
        <v>0</v>
      </c>
      <c r="S177" s="337">
        <f>SUMIFS(Сверхбаза!R:R,Сверхбаза!C:C,СВОД!D177,Сверхбаза!E:E,СВОД!F177)</f>
        <v>0</v>
      </c>
      <c r="T177" s="337">
        <f>SUMIFS(Сверхбаза!Q:Q,Сверхбаза!C:C,СВОД!D177,Сверхбаза!E:E,СВОД!F177)</f>
        <v>0</v>
      </c>
      <c r="U177" s="337">
        <f>SUMIFS(Сверхбаза!S:S,Сверхбаза!C:C,СВОД!D177,Сверхбаза!E:E,СВОД!F177)</f>
        <v>0</v>
      </c>
      <c r="V177" s="339">
        <f>SUMIFS(Сверхбаза!G:G,Сверхбаза!C:C,СВОД!D177,Сверхбаза!E:E,СВОД!F177)</f>
        <v>0</v>
      </c>
    </row>
    <row r="178" spans="1:22" ht="25.5" outlineLevel="2" x14ac:dyDescent="0.2">
      <c r="A178" s="33" t="s">
        <v>10</v>
      </c>
      <c r="B178" s="9">
        <v>4</v>
      </c>
      <c r="C178" s="10">
        <v>500307</v>
      </c>
      <c r="D178" s="273">
        <v>31501</v>
      </c>
      <c r="E178" s="81" t="s">
        <v>569</v>
      </c>
      <c r="F178" s="81">
        <v>13</v>
      </c>
      <c r="G178" s="82" t="s">
        <v>859</v>
      </c>
      <c r="H178" s="336">
        <f>SUMIFS('Круглосуточный стационар'!J:J,'Круглосуточный стационар'!D:D,СВОД!D178,'Круглосуточный стационар'!H:H,"-",'Круглосуточный стационар'!F:F,СВОД!F178)+SUMIFS(ВМП!J:J,ВМП!D:D,СВОД!D178,ВМП!H:H,"-",ВМП!F:F,СВОД!F178)+SUMIFS('Дневной стационар'!J:J,'Дневной стационар'!D:D,СВОД!D178,'Дневной стационар'!H:H,"-",'Дневной стационар'!F:F,СВОД!F178)+SUMIFS(ЭКО!H:H,ЭКО!D:D,СВОД!D178,ЭКО!F:F,СВОД!F178)+SUMIFS(Диализ!H:H,Диализ!D:D,СВОД!D178,Диализ!F:F,СВОД!F178)</f>
        <v>0</v>
      </c>
      <c r="I178" s="337">
        <f>SUMIFS(Поликлиника!H:H,Поликлиника!D:D,СВОД!D178,Поликлиника!F:F,СВОД!F178)</f>
        <v>0</v>
      </c>
      <c r="J178" s="337">
        <f>SUMIFS(Поликлиника!AQ:AQ,Поликлиника!D:D,СВОД!D178,Поликлиника!F:F,СВОД!F178)</f>
        <v>0</v>
      </c>
      <c r="K178" s="337">
        <f>SUMIFS(Поликлиника!AV:AV,Поликлиника!D:D,СВОД!D178,Поликлиника!F:F,СВОД!F178)</f>
        <v>0</v>
      </c>
      <c r="L178" s="337">
        <f>SUMIFS(Поликлиника!BA:BA,Поликлиника!D:D,СВОД!D178,Поликлиника!F:F,СВОД!F178)</f>
        <v>0</v>
      </c>
      <c r="M178" s="337">
        <f>SUMIFS(Услуги!H:H,Услуги!D:D,СВОД!D178,Услуги!F:F,СВОД!F178)+SUMIFS(Услуги!M:M,Услуги!D:D,СВОД!D178,Услуги!F:F,СВОД!F178)+SUMIFS(Услуги!R:R,Услуги!D:D,СВОД!D178,Услуги!F:F,СВОД!F178)+SUMIFS(Услуги!W:W,Услуги!D:D,СВОД!D178,Услуги!F:F,СВОД!F178)+SUMIFS(Услуги!AB:AB,Услуги!D:D,СВОД!D178,Услуги!F:F,СВОД!F178)+SUMIFS(Услуги!AG:AG,Услуги!D:D,СВОД!D178,Услуги!F:F,СВОД!F178)+SUMIFS(Услуги!AL:AL,Услуги!D:D,СВОД!D178,Услуги!F:F,СВОД!F178)+SUMIFS(Услуги!AQ:AQ,Услуги!D:D,СВОД!D178,Услуги!F:F,СВОД!F178)</f>
        <v>0</v>
      </c>
      <c r="N178" s="337">
        <f>SUMIFS('Скорая мед.помощь'!I:I,'Скорая мед.помощь'!D:D,СВОД!D178,'Скорая мед.помощь'!F:F,СВОД!F178)</f>
        <v>0</v>
      </c>
      <c r="O178" s="338">
        <f>SUMIFS(Поликлиника!BF:BF,Поликлиника!D:D,СВОД!D178,Поликлиника!F:F,СВОД!F178)</f>
        <v>0</v>
      </c>
      <c r="P178" s="339">
        <f>SUMIFS('Круглосуточный стационар'!O:O,'Круглосуточный стационар'!D:D,СВОД!D178,'Круглосуточный стационар'!F:F,СВОД!F178,'Круглосуточный стационар'!H:H,"-")+SUMIFS(ВМП!O:O,ВМП!D:D,СВОД!D178,ВМП!F:F,СВОД!F178,ВМП!H:H,"-")+SUMIFS('Дневной стационар'!O:O,'Дневной стационар'!D:D,СВОД!D178,'Дневной стационар'!F:F,СВОД!F178,'Дневной стационар'!H:H,"-")+SUMIFS(ЭКО!M:M,ЭКО!D:D,СВОД!D178,ЭКО!F:F,СВОД!F178)+SUMIFS(Диализ!M:M,Диализ!D:D,СВОД!D178,Диализ!F:F,СВОД!F178)+SUMIFS('Скорая мед.помощь'!N:N,'Скорая мед.помощь'!D:D,СВОД!D178,'Скорая мед.помощь'!F:F,СВОД!F178)+SUMIFS(Услуги!AV:AV,Услуги!D:D,СВОД!D178,Услуги!F:F,СВОД!F178)+SUMIFS(Поликлиника!BK:BK,Поликлиника!D:D,СВОД!D178,Поликлиника!F:F,СВОД!F178)</f>
        <v>0</v>
      </c>
      <c r="Q178" s="336">
        <f>SUMIFS(Сверхбаза!L:L,Сверхбаза!C:C,СВОД!D178,Сверхбаза!E:E,СВОД!F178)+SUMIFS(Сверхбаза!N:N,Сверхбаза!C:C,СВОД!D178,Сверхбаза!E:E,СВОД!F178)</f>
        <v>0</v>
      </c>
      <c r="R178" s="337">
        <f>SUMIFS(Сверхбаза!P:P,Сверхбаза!C:C,СВОД!D178,Сверхбаза!E:E,СВОД!F178)</f>
        <v>0</v>
      </c>
      <c r="S178" s="337">
        <f>SUMIFS(Сверхбаза!R:R,Сверхбаза!C:C,СВОД!D178,Сверхбаза!E:E,СВОД!F178)</f>
        <v>0</v>
      </c>
      <c r="T178" s="337">
        <f>SUMIFS(Сверхбаза!Q:Q,Сверхбаза!C:C,СВОД!D178,Сверхбаза!E:E,СВОД!F178)</f>
        <v>0</v>
      </c>
      <c r="U178" s="337">
        <f>SUMIFS(Сверхбаза!S:S,Сверхбаза!C:C,СВОД!D178,Сверхбаза!E:E,СВОД!F178)</f>
        <v>0</v>
      </c>
      <c r="V178" s="339">
        <f>SUMIFS(Сверхбаза!G:G,Сверхбаза!C:C,СВОД!D178,Сверхбаза!E:E,СВОД!F178)</f>
        <v>0</v>
      </c>
    </row>
    <row r="179" spans="1:22" outlineLevel="2" x14ac:dyDescent="0.2">
      <c r="A179" s="33" t="s">
        <v>10</v>
      </c>
      <c r="B179" s="9">
        <v>4</v>
      </c>
      <c r="C179" s="10">
        <v>500307</v>
      </c>
      <c r="D179" s="273">
        <v>31501</v>
      </c>
      <c r="E179" s="81" t="s">
        <v>569</v>
      </c>
      <c r="F179" s="81">
        <v>2</v>
      </c>
      <c r="G179" s="82" t="s">
        <v>135</v>
      </c>
      <c r="H179" s="336">
        <f>SUMIFS('Круглосуточный стационар'!J:J,'Круглосуточный стационар'!D:D,СВОД!D179,'Круглосуточный стационар'!H:H,"-",'Круглосуточный стационар'!F:F,СВОД!F179)+SUMIFS(ВМП!J:J,ВМП!D:D,СВОД!D179,ВМП!H:H,"-",ВМП!F:F,СВОД!F179)+SUMIFS('Дневной стационар'!J:J,'Дневной стационар'!D:D,СВОД!D179,'Дневной стационар'!H:H,"-",'Дневной стационар'!F:F,СВОД!F179)+SUMIFS(ЭКО!H:H,ЭКО!D:D,СВОД!D179,ЭКО!F:F,СВОД!F179)+SUMIFS(Диализ!H:H,Диализ!D:D,СВОД!D179,Диализ!F:F,СВОД!F179)</f>
        <v>0</v>
      </c>
      <c r="I179" s="337">
        <f>SUMIFS(Поликлиника!H:H,Поликлиника!D:D,СВОД!D179,Поликлиника!F:F,СВОД!F179)</f>
        <v>0</v>
      </c>
      <c r="J179" s="337">
        <f>SUMIFS(Поликлиника!AQ:AQ,Поликлиника!D:D,СВОД!D179,Поликлиника!F:F,СВОД!F179)</f>
        <v>0</v>
      </c>
      <c r="K179" s="337">
        <f>SUMIFS(Поликлиника!AV:AV,Поликлиника!D:D,СВОД!D179,Поликлиника!F:F,СВОД!F179)</f>
        <v>0</v>
      </c>
      <c r="L179" s="337">
        <f>SUMIFS(Поликлиника!BA:BA,Поликлиника!D:D,СВОД!D179,Поликлиника!F:F,СВОД!F179)</f>
        <v>0</v>
      </c>
      <c r="M179" s="337">
        <f>SUMIFS(Услуги!H:H,Услуги!D:D,СВОД!D179,Услуги!F:F,СВОД!F179)+SUMIFS(Услуги!M:M,Услуги!D:D,СВОД!D179,Услуги!F:F,СВОД!F179)+SUMIFS(Услуги!R:R,Услуги!D:D,СВОД!D179,Услуги!F:F,СВОД!F179)+SUMIFS(Услуги!W:W,Услуги!D:D,СВОД!D179,Услуги!F:F,СВОД!F179)+SUMIFS(Услуги!AB:AB,Услуги!D:D,СВОД!D179,Услуги!F:F,СВОД!F179)+SUMIFS(Услуги!AG:AG,Услуги!D:D,СВОД!D179,Услуги!F:F,СВОД!F179)+SUMIFS(Услуги!AL:AL,Услуги!D:D,СВОД!D179,Услуги!F:F,СВОД!F179)+SUMIFS(Услуги!AQ:AQ,Услуги!D:D,СВОД!D179,Услуги!F:F,СВОД!F179)</f>
        <v>0</v>
      </c>
      <c r="N179" s="337">
        <f>SUMIFS('Скорая мед.помощь'!I:I,'Скорая мед.помощь'!D:D,СВОД!D179,'Скорая мед.помощь'!F:F,СВОД!F179)</f>
        <v>0</v>
      </c>
      <c r="O179" s="338">
        <f>SUMIFS(Поликлиника!BF:BF,Поликлиника!D:D,СВОД!D179,Поликлиника!F:F,СВОД!F179)</f>
        <v>0</v>
      </c>
      <c r="P179" s="339">
        <f>SUMIFS('Круглосуточный стационар'!O:O,'Круглосуточный стационар'!D:D,СВОД!D179,'Круглосуточный стационар'!F:F,СВОД!F179,'Круглосуточный стационар'!H:H,"-")+SUMIFS(ВМП!O:O,ВМП!D:D,СВОД!D179,ВМП!F:F,СВОД!F179,ВМП!H:H,"-")+SUMIFS('Дневной стационар'!O:O,'Дневной стационар'!D:D,СВОД!D179,'Дневной стационар'!F:F,СВОД!F179,'Дневной стационар'!H:H,"-")+SUMIFS(ЭКО!M:M,ЭКО!D:D,СВОД!D179,ЭКО!F:F,СВОД!F179)+SUMIFS(Диализ!M:M,Диализ!D:D,СВОД!D179,Диализ!F:F,СВОД!F179)+SUMIFS('Скорая мед.помощь'!N:N,'Скорая мед.помощь'!D:D,СВОД!D179,'Скорая мед.помощь'!F:F,СВОД!F179)+SUMIFS(Услуги!AV:AV,Услуги!D:D,СВОД!D179,Услуги!F:F,СВОД!F179)+SUMIFS(Поликлиника!BK:BK,Поликлиника!D:D,СВОД!D179,Поликлиника!F:F,СВОД!F179)</f>
        <v>0</v>
      </c>
      <c r="Q179" s="336">
        <f>SUMIFS(Сверхбаза!L:L,Сверхбаза!C:C,СВОД!D179,Сверхбаза!E:E,СВОД!F179)+SUMIFS(Сверхбаза!N:N,Сверхбаза!C:C,СВОД!D179,Сверхбаза!E:E,СВОД!F179)</f>
        <v>0</v>
      </c>
      <c r="R179" s="337">
        <f>SUMIFS(Сверхбаза!P:P,Сверхбаза!C:C,СВОД!D179,Сверхбаза!E:E,СВОД!F179)</f>
        <v>0</v>
      </c>
      <c r="S179" s="337">
        <f>SUMIFS(Сверхбаза!R:R,Сверхбаза!C:C,СВОД!D179,Сверхбаза!E:E,СВОД!F179)</f>
        <v>0</v>
      </c>
      <c r="T179" s="337">
        <f>SUMIFS(Сверхбаза!Q:Q,Сверхбаза!C:C,СВОД!D179,Сверхбаза!E:E,СВОД!F179)</f>
        <v>0</v>
      </c>
      <c r="U179" s="337">
        <f>SUMIFS(Сверхбаза!S:S,Сверхбаза!C:C,СВОД!D179,Сверхбаза!E:E,СВОД!F179)</f>
        <v>0</v>
      </c>
      <c r="V179" s="339">
        <f>SUMIFS(Сверхбаза!G:G,Сверхбаза!C:C,СВОД!D179,Сверхбаза!E:E,СВОД!F179)</f>
        <v>0</v>
      </c>
    </row>
    <row r="180" spans="1:22" ht="25.5" outlineLevel="2" x14ac:dyDescent="0.2">
      <c r="A180" s="33" t="s">
        <v>10</v>
      </c>
      <c r="B180" s="9">
        <v>4</v>
      </c>
      <c r="C180" s="10">
        <v>500307</v>
      </c>
      <c r="D180" s="273">
        <v>31501</v>
      </c>
      <c r="E180" s="81" t="s">
        <v>569</v>
      </c>
      <c r="F180" s="81">
        <v>6</v>
      </c>
      <c r="G180" s="82" t="s">
        <v>860</v>
      </c>
      <c r="H180" s="336">
        <f>SUMIFS('Круглосуточный стационар'!J:J,'Круглосуточный стационар'!D:D,СВОД!D180,'Круглосуточный стационар'!H:H,"-",'Круглосуточный стационар'!F:F,СВОД!F180)+SUMIFS(ВМП!J:J,ВМП!D:D,СВОД!D180,ВМП!H:H,"-",ВМП!F:F,СВОД!F180)+SUMIFS('Дневной стационар'!J:J,'Дневной стационар'!D:D,СВОД!D180,'Дневной стационар'!H:H,"-",'Дневной стационар'!F:F,СВОД!F180)+SUMIFS(ЭКО!H:H,ЭКО!D:D,СВОД!D180,ЭКО!F:F,СВОД!F180)+SUMIFS(Диализ!H:H,Диализ!D:D,СВОД!D180,Диализ!F:F,СВОД!F180)</f>
        <v>0</v>
      </c>
      <c r="I180" s="337">
        <f>SUMIFS(Поликлиника!H:H,Поликлиника!D:D,СВОД!D180,Поликлиника!F:F,СВОД!F180)</f>
        <v>0</v>
      </c>
      <c r="J180" s="337">
        <f>SUMIFS(Поликлиника!AQ:AQ,Поликлиника!D:D,СВОД!D180,Поликлиника!F:F,СВОД!F180)</f>
        <v>0</v>
      </c>
      <c r="K180" s="337">
        <f>SUMIFS(Поликлиника!AV:AV,Поликлиника!D:D,СВОД!D180,Поликлиника!F:F,СВОД!F180)</f>
        <v>0</v>
      </c>
      <c r="L180" s="337">
        <f>SUMIFS(Поликлиника!BA:BA,Поликлиника!D:D,СВОД!D180,Поликлиника!F:F,СВОД!F180)</f>
        <v>0</v>
      </c>
      <c r="M180" s="337">
        <f>SUMIFS(Услуги!H:H,Услуги!D:D,СВОД!D180,Услуги!F:F,СВОД!F180)+SUMIFS(Услуги!M:M,Услуги!D:D,СВОД!D180,Услуги!F:F,СВОД!F180)+SUMIFS(Услуги!R:R,Услуги!D:D,СВОД!D180,Услуги!F:F,СВОД!F180)+SUMIFS(Услуги!W:W,Услуги!D:D,СВОД!D180,Услуги!F:F,СВОД!F180)+SUMIFS(Услуги!AB:AB,Услуги!D:D,СВОД!D180,Услуги!F:F,СВОД!F180)+SUMIFS(Услуги!AG:AG,Услуги!D:D,СВОД!D180,Услуги!F:F,СВОД!F180)+SUMIFS(Услуги!AL:AL,Услуги!D:D,СВОД!D180,Услуги!F:F,СВОД!F180)+SUMIFS(Услуги!AQ:AQ,Услуги!D:D,СВОД!D180,Услуги!F:F,СВОД!F180)</f>
        <v>0</v>
      </c>
      <c r="N180" s="337">
        <f>SUMIFS('Скорая мед.помощь'!I:I,'Скорая мед.помощь'!D:D,СВОД!D180,'Скорая мед.помощь'!F:F,СВОД!F180)</f>
        <v>0</v>
      </c>
      <c r="O180" s="338">
        <f>SUMIFS(Поликлиника!BF:BF,Поликлиника!D:D,СВОД!D180,Поликлиника!F:F,СВОД!F180)</f>
        <v>0</v>
      </c>
      <c r="P180" s="339">
        <f>SUMIFS('Круглосуточный стационар'!O:O,'Круглосуточный стационар'!D:D,СВОД!D180,'Круглосуточный стационар'!F:F,СВОД!F180,'Круглосуточный стационар'!H:H,"-")+SUMIFS(ВМП!O:O,ВМП!D:D,СВОД!D180,ВМП!F:F,СВОД!F180,ВМП!H:H,"-")+SUMIFS('Дневной стационар'!O:O,'Дневной стационар'!D:D,СВОД!D180,'Дневной стационар'!F:F,СВОД!F180,'Дневной стационар'!H:H,"-")+SUMIFS(ЭКО!M:M,ЭКО!D:D,СВОД!D180,ЭКО!F:F,СВОД!F180)+SUMIFS(Диализ!M:M,Диализ!D:D,СВОД!D180,Диализ!F:F,СВОД!F180)+SUMIFS('Скорая мед.помощь'!N:N,'Скорая мед.помощь'!D:D,СВОД!D180,'Скорая мед.помощь'!F:F,СВОД!F180)+SUMIFS(Услуги!AV:AV,Услуги!D:D,СВОД!D180,Услуги!F:F,СВОД!F180)+SUMIFS(Поликлиника!BK:BK,Поликлиника!D:D,СВОД!D180,Поликлиника!F:F,СВОД!F180)</f>
        <v>0</v>
      </c>
      <c r="Q180" s="336">
        <f>SUMIFS(Сверхбаза!L:L,Сверхбаза!C:C,СВОД!D180,Сверхбаза!E:E,СВОД!F180)+SUMIFS(Сверхбаза!N:N,Сверхбаза!C:C,СВОД!D180,Сверхбаза!E:E,СВОД!F180)</f>
        <v>0</v>
      </c>
      <c r="R180" s="337">
        <f>SUMIFS(Сверхбаза!P:P,Сверхбаза!C:C,СВОД!D180,Сверхбаза!E:E,СВОД!F180)</f>
        <v>0</v>
      </c>
      <c r="S180" s="337">
        <f>SUMIFS(Сверхбаза!R:R,Сверхбаза!C:C,СВОД!D180,Сверхбаза!E:E,СВОД!F180)</f>
        <v>0</v>
      </c>
      <c r="T180" s="337">
        <f>SUMIFS(Сверхбаза!Q:Q,Сверхбаза!C:C,СВОД!D180,Сверхбаза!E:E,СВОД!F180)</f>
        <v>0</v>
      </c>
      <c r="U180" s="337">
        <f>SUMIFS(Сверхбаза!S:S,Сверхбаза!C:C,СВОД!D180,Сверхбаза!E:E,СВОД!F180)</f>
        <v>0</v>
      </c>
      <c r="V180" s="339">
        <f>SUMIFS(Сверхбаза!G:G,Сверхбаза!C:C,СВОД!D180,Сверхбаза!E:E,СВОД!F180)</f>
        <v>0</v>
      </c>
    </row>
    <row r="181" spans="1:22" ht="25.5" outlineLevel="2" x14ac:dyDescent="0.2">
      <c r="A181" s="33" t="s">
        <v>10</v>
      </c>
      <c r="B181" s="9">
        <v>4</v>
      </c>
      <c r="C181" s="10">
        <v>500307</v>
      </c>
      <c r="D181" s="273">
        <v>31501</v>
      </c>
      <c r="E181" s="81" t="s">
        <v>569</v>
      </c>
      <c r="F181" s="81">
        <v>3</v>
      </c>
      <c r="G181" s="82" t="s">
        <v>136</v>
      </c>
      <c r="H181" s="336">
        <f>SUMIFS('Круглосуточный стационар'!J:J,'Круглосуточный стационар'!D:D,СВОД!D181,'Круглосуточный стационар'!H:H,"-",'Круглосуточный стационар'!F:F,СВОД!F181)+SUMIFS(ВМП!J:J,ВМП!D:D,СВОД!D181,ВМП!H:H,"-",ВМП!F:F,СВОД!F181)+SUMIFS('Дневной стационар'!J:J,'Дневной стационар'!D:D,СВОД!D181,'Дневной стационар'!H:H,"-",'Дневной стационар'!F:F,СВОД!F181)+SUMIFS(ЭКО!H:H,ЭКО!D:D,СВОД!D181,ЭКО!F:F,СВОД!F181)+SUMIFS(Диализ!H:H,Диализ!D:D,СВОД!D181,Диализ!F:F,СВОД!F181)</f>
        <v>0</v>
      </c>
      <c r="I181" s="337">
        <f>SUMIFS(Поликлиника!H:H,Поликлиника!D:D,СВОД!D181,Поликлиника!F:F,СВОД!F181)</f>
        <v>0</v>
      </c>
      <c r="J181" s="337">
        <f>SUMIFS(Поликлиника!AQ:AQ,Поликлиника!D:D,СВОД!D181,Поликлиника!F:F,СВОД!F181)</f>
        <v>0</v>
      </c>
      <c r="K181" s="337">
        <f>SUMIFS(Поликлиника!AV:AV,Поликлиника!D:D,СВОД!D181,Поликлиника!F:F,СВОД!F181)</f>
        <v>0</v>
      </c>
      <c r="L181" s="337">
        <f>SUMIFS(Поликлиника!BA:BA,Поликлиника!D:D,СВОД!D181,Поликлиника!F:F,СВОД!F181)</f>
        <v>0</v>
      </c>
      <c r="M181" s="337">
        <f>SUMIFS(Услуги!H:H,Услуги!D:D,СВОД!D181,Услуги!F:F,СВОД!F181)+SUMIFS(Услуги!M:M,Услуги!D:D,СВОД!D181,Услуги!F:F,СВОД!F181)+SUMIFS(Услуги!R:R,Услуги!D:D,СВОД!D181,Услуги!F:F,СВОД!F181)+SUMIFS(Услуги!W:W,Услуги!D:D,СВОД!D181,Услуги!F:F,СВОД!F181)+SUMIFS(Услуги!AB:AB,Услуги!D:D,СВОД!D181,Услуги!F:F,СВОД!F181)+SUMIFS(Услуги!AG:AG,Услуги!D:D,СВОД!D181,Услуги!F:F,СВОД!F181)+SUMIFS(Услуги!AL:AL,Услуги!D:D,СВОД!D181,Услуги!F:F,СВОД!F181)+SUMIFS(Услуги!AQ:AQ,Услуги!D:D,СВОД!D181,Услуги!F:F,СВОД!F181)</f>
        <v>2935</v>
      </c>
      <c r="N181" s="337">
        <f>SUMIFS('Скорая мед.помощь'!I:I,'Скорая мед.помощь'!D:D,СВОД!D181,'Скорая мед.помощь'!F:F,СВОД!F181)</f>
        <v>0</v>
      </c>
      <c r="O181" s="338">
        <f>SUMIFS(Поликлиника!BF:BF,Поликлиника!D:D,СВОД!D181,Поликлиника!F:F,СВОД!F181)</f>
        <v>0</v>
      </c>
      <c r="P181" s="339">
        <f>SUMIFS('Круглосуточный стационар'!O:O,'Круглосуточный стационар'!D:D,СВОД!D181,'Круглосуточный стационар'!F:F,СВОД!F181,'Круглосуточный стационар'!H:H,"-")+SUMIFS(ВМП!O:O,ВМП!D:D,СВОД!D181,ВМП!F:F,СВОД!F181,ВМП!H:H,"-")+SUMIFS('Дневной стационар'!O:O,'Дневной стационар'!D:D,СВОД!D181,'Дневной стационар'!F:F,СВОД!F181,'Дневной стационар'!H:H,"-")+SUMIFS(ЭКО!M:M,ЭКО!D:D,СВОД!D181,ЭКО!F:F,СВОД!F181)+SUMIFS(Диализ!M:M,Диализ!D:D,СВОД!D181,Диализ!F:F,СВОД!F181)+SUMIFS('Скорая мед.помощь'!N:N,'Скорая мед.помощь'!D:D,СВОД!D181,'Скорая мед.помощь'!F:F,СВОД!F181)+SUMIFS(Услуги!AV:AV,Услуги!D:D,СВОД!D181,Услуги!F:F,СВОД!F181)+SUMIFS(Поликлиника!BK:BK,Поликлиника!D:D,СВОД!D181,Поликлиника!F:F,СВОД!F181)</f>
        <v>7522</v>
      </c>
      <c r="Q181" s="336">
        <f>SUMIFS(Сверхбаза!L:L,Сверхбаза!C:C,СВОД!D181,Сверхбаза!E:E,СВОД!F181)+SUMIFS(Сверхбаза!N:N,Сверхбаза!C:C,СВОД!D181,Сверхбаза!E:E,СВОД!F181)</f>
        <v>0</v>
      </c>
      <c r="R181" s="337">
        <f>SUMIFS(Сверхбаза!P:P,Сверхбаза!C:C,СВОД!D181,Сверхбаза!E:E,СВОД!F181)</f>
        <v>0</v>
      </c>
      <c r="S181" s="337">
        <f>SUMIFS(Сверхбаза!R:R,Сверхбаза!C:C,СВОД!D181,Сверхбаза!E:E,СВОД!F181)</f>
        <v>0</v>
      </c>
      <c r="T181" s="337">
        <f>SUMIFS(Сверхбаза!Q:Q,Сверхбаза!C:C,СВОД!D181,Сверхбаза!E:E,СВОД!F181)</f>
        <v>0</v>
      </c>
      <c r="U181" s="337">
        <f>SUMIFS(Сверхбаза!S:S,Сверхбаза!C:C,СВОД!D181,Сверхбаза!E:E,СВОД!F181)</f>
        <v>0</v>
      </c>
      <c r="V181" s="339">
        <f>SUMIFS(Сверхбаза!G:G,Сверхбаза!C:C,СВОД!D181,Сверхбаза!E:E,СВОД!F181)</f>
        <v>0</v>
      </c>
    </row>
    <row r="182" spans="1:22" outlineLevel="2" x14ac:dyDescent="0.2">
      <c r="A182" s="33" t="s">
        <v>10</v>
      </c>
      <c r="B182" s="9">
        <v>4</v>
      </c>
      <c r="C182" s="10">
        <v>500307</v>
      </c>
      <c r="D182" s="273">
        <v>31501</v>
      </c>
      <c r="E182" s="81" t="s">
        <v>569</v>
      </c>
      <c r="F182" s="81">
        <v>7</v>
      </c>
      <c r="G182" s="82" t="s">
        <v>861</v>
      </c>
      <c r="H182" s="336">
        <f>SUMIFS('Круглосуточный стационар'!J:J,'Круглосуточный стационар'!D:D,СВОД!D182,'Круглосуточный стационар'!H:H,"-",'Круглосуточный стационар'!F:F,СВОД!F182)+SUMIFS(ВМП!J:J,ВМП!D:D,СВОД!D182,ВМП!H:H,"-",ВМП!F:F,СВОД!F182)+SUMIFS('Дневной стационар'!J:J,'Дневной стационар'!D:D,СВОД!D182,'Дневной стационар'!H:H,"-",'Дневной стационар'!F:F,СВОД!F182)+SUMIFS(ЭКО!H:H,ЭКО!D:D,СВОД!D182,ЭКО!F:F,СВОД!F182)+SUMIFS(Диализ!H:H,Диализ!D:D,СВОД!D182,Диализ!F:F,СВОД!F182)</f>
        <v>0</v>
      </c>
      <c r="I182" s="337">
        <f>SUMIFS(Поликлиника!H:H,Поликлиника!D:D,СВОД!D182,Поликлиника!F:F,СВОД!F182)</f>
        <v>0</v>
      </c>
      <c r="J182" s="337">
        <f>SUMIFS(Поликлиника!AQ:AQ,Поликлиника!D:D,СВОД!D182,Поликлиника!F:F,СВОД!F182)</f>
        <v>0</v>
      </c>
      <c r="K182" s="337">
        <f>SUMIFS(Поликлиника!AV:AV,Поликлиника!D:D,СВОД!D182,Поликлиника!F:F,СВОД!F182)</f>
        <v>0</v>
      </c>
      <c r="L182" s="337">
        <f>SUMIFS(Поликлиника!BA:BA,Поликлиника!D:D,СВОД!D182,Поликлиника!F:F,СВОД!F182)</f>
        <v>0</v>
      </c>
      <c r="M182" s="337">
        <f>SUMIFS(Услуги!H:H,Услуги!D:D,СВОД!D182,Услуги!F:F,СВОД!F182)+SUMIFS(Услуги!M:M,Услуги!D:D,СВОД!D182,Услуги!F:F,СВОД!F182)+SUMIFS(Услуги!R:R,Услуги!D:D,СВОД!D182,Услуги!F:F,СВОД!F182)+SUMIFS(Услуги!W:W,Услуги!D:D,СВОД!D182,Услуги!F:F,СВОД!F182)+SUMIFS(Услуги!AB:AB,Услуги!D:D,СВОД!D182,Услуги!F:F,СВОД!F182)+SUMIFS(Услуги!AG:AG,Услуги!D:D,СВОД!D182,Услуги!F:F,СВОД!F182)+SUMIFS(Услуги!AL:AL,Услуги!D:D,СВОД!D182,Услуги!F:F,СВОД!F182)+SUMIFS(Услуги!AQ:AQ,Услуги!D:D,СВОД!D182,Услуги!F:F,СВОД!F182)</f>
        <v>0</v>
      </c>
      <c r="N182" s="337">
        <f>SUMIFS('Скорая мед.помощь'!I:I,'Скорая мед.помощь'!D:D,СВОД!D182,'Скорая мед.помощь'!F:F,СВОД!F182)</f>
        <v>0</v>
      </c>
      <c r="O182" s="338">
        <f>SUMIFS(Поликлиника!BF:BF,Поликлиника!D:D,СВОД!D182,Поликлиника!F:F,СВОД!F182)</f>
        <v>0</v>
      </c>
      <c r="P182" s="339">
        <f>SUMIFS('Круглосуточный стационар'!O:O,'Круглосуточный стационар'!D:D,СВОД!D182,'Круглосуточный стационар'!F:F,СВОД!F182,'Круглосуточный стационар'!H:H,"-")+SUMIFS(ВМП!O:O,ВМП!D:D,СВОД!D182,ВМП!F:F,СВОД!F182,ВМП!H:H,"-")+SUMIFS('Дневной стационар'!O:O,'Дневной стационар'!D:D,СВОД!D182,'Дневной стационар'!F:F,СВОД!F182,'Дневной стационар'!H:H,"-")+SUMIFS(ЭКО!M:M,ЭКО!D:D,СВОД!D182,ЭКО!F:F,СВОД!F182)+SUMIFS(Диализ!M:M,Диализ!D:D,СВОД!D182,Диализ!F:F,СВОД!F182)+SUMIFS('Скорая мед.помощь'!N:N,'Скорая мед.помощь'!D:D,СВОД!D182,'Скорая мед.помощь'!F:F,СВОД!F182)+SUMIFS(Услуги!AV:AV,Услуги!D:D,СВОД!D182,Услуги!F:F,СВОД!F182)+SUMIFS(Поликлиника!BK:BK,Поликлиника!D:D,СВОД!D182,Поликлиника!F:F,СВОД!F182)</f>
        <v>0</v>
      </c>
      <c r="Q182" s="336">
        <f>SUMIFS(Сверхбаза!L:L,Сверхбаза!C:C,СВОД!D182,Сверхбаза!E:E,СВОД!F182)+SUMIFS(Сверхбаза!N:N,Сверхбаза!C:C,СВОД!D182,Сверхбаза!E:E,СВОД!F182)</f>
        <v>0</v>
      </c>
      <c r="R182" s="337">
        <f>SUMIFS(Сверхбаза!P:P,Сверхбаза!C:C,СВОД!D182,Сверхбаза!E:E,СВОД!F182)</f>
        <v>0</v>
      </c>
      <c r="S182" s="337">
        <f>SUMIFS(Сверхбаза!R:R,Сверхбаза!C:C,СВОД!D182,Сверхбаза!E:E,СВОД!F182)</f>
        <v>0</v>
      </c>
      <c r="T182" s="337">
        <f>SUMIFS(Сверхбаза!Q:Q,Сверхбаза!C:C,СВОД!D182,Сверхбаза!E:E,СВОД!F182)</f>
        <v>0</v>
      </c>
      <c r="U182" s="337">
        <f>SUMIFS(Сверхбаза!S:S,Сверхбаза!C:C,СВОД!D182,Сверхбаза!E:E,СВОД!F182)</f>
        <v>0</v>
      </c>
      <c r="V182" s="339">
        <f>SUMIFS(Сверхбаза!G:G,Сверхбаза!C:C,СВОД!D182,Сверхбаза!E:E,СВОД!F182)</f>
        <v>0</v>
      </c>
    </row>
    <row r="183" spans="1:22" outlineLevel="2" x14ac:dyDescent="0.2">
      <c r="A183" s="33" t="s">
        <v>10</v>
      </c>
      <c r="B183" s="9">
        <v>4</v>
      </c>
      <c r="C183" s="10">
        <v>500307</v>
      </c>
      <c r="D183" s="273">
        <v>31501</v>
      </c>
      <c r="E183" s="81" t="s">
        <v>569</v>
      </c>
      <c r="F183" s="81">
        <v>70</v>
      </c>
      <c r="G183" s="82" t="s">
        <v>862</v>
      </c>
      <c r="H183" s="336">
        <f>SUMIFS('Круглосуточный стационар'!J:J,'Круглосуточный стационар'!D:D,СВОД!D183,'Круглосуточный стационар'!H:H,"-",'Круглосуточный стационар'!F:F,СВОД!F183)+SUMIFS(ВМП!J:J,ВМП!D:D,СВОД!D183,ВМП!H:H,"-",ВМП!F:F,СВОД!F183)+SUMIFS('Дневной стационар'!J:J,'Дневной стационар'!D:D,СВОД!D183,'Дневной стационар'!H:H,"-",'Дневной стационар'!F:F,СВОД!F183)+SUMIFS(ЭКО!H:H,ЭКО!D:D,СВОД!D183,ЭКО!F:F,СВОД!F183)+SUMIFS(Диализ!H:H,Диализ!D:D,СВОД!D183,Диализ!F:F,СВОД!F183)</f>
        <v>0</v>
      </c>
      <c r="I183" s="337">
        <f>SUMIFS(Поликлиника!H:H,Поликлиника!D:D,СВОД!D183,Поликлиника!F:F,СВОД!F183)</f>
        <v>0</v>
      </c>
      <c r="J183" s="337">
        <f>SUMIFS(Поликлиника!AQ:AQ,Поликлиника!D:D,СВОД!D183,Поликлиника!F:F,СВОД!F183)</f>
        <v>0</v>
      </c>
      <c r="K183" s="337">
        <f>SUMIFS(Поликлиника!AV:AV,Поликлиника!D:D,СВОД!D183,Поликлиника!F:F,СВОД!F183)</f>
        <v>0</v>
      </c>
      <c r="L183" s="337">
        <f>SUMIFS(Поликлиника!BA:BA,Поликлиника!D:D,СВОД!D183,Поликлиника!F:F,СВОД!F183)</f>
        <v>0</v>
      </c>
      <c r="M183" s="337">
        <f>SUMIFS(Услуги!H:H,Услуги!D:D,СВОД!D183,Услуги!F:F,СВОД!F183)+SUMIFS(Услуги!M:M,Услуги!D:D,СВОД!D183,Услуги!F:F,СВОД!F183)+SUMIFS(Услуги!R:R,Услуги!D:D,СВОД!D183,Услуги!F:F,СВОД!F183)+SUMIFS(Услуги!W:W,Услуги!D:D,СВОД!D183,Услуги!F:F,СВОД!F183)+SUMIFS(Услуги!AB:AB,Услуги!D:D,СВОД!D183,Услуги!F:F,СВОД!F183)+SUMIFS(Услуги!AG:AG,Услуги!D:D,СВОД!D183,Услуги!F:F,СВОД!F183)+SUMIFS(Услуги!AL:AL,Услуги!D:D,СВОД!D183,Услуги!F:F,СВОД!F183)+SUMIFS(Услуги!AQ:AQ,Услуги!D:D,СВОД!D183,Услуги!F:F,СВОД!F183)</f>
        <v>0</v>
      </c>
      <c r="N183" s="337">
        <f>SUMIFS('Скорая мед.помощь'!I:I,'Скорая мед.помощь'!D:D,СВОД!D183,'Скорая мед.помощь'!F:F,СВОД!F183)</f>
        <v>0</v>
      </c>
      <c r="O183" s="338">
        <f>SUMIFS(Поликлиника!BF:BF,Поликлиника!D:D,СВОД!D183,Поликлиника!F:F,СВОД!F183)</f>
        <v>0</v>
      </c>
      <c r="P183" s="339">
        <f>SUMIFS('Круглосуточный стационар'!O:O,'Круглосуточный стационар'!D:D,СВОД!D183,'Круглосуточный стационар'!F:F,СВОД!F183,'Круглосуточный стационар'!H:H,"-")+SUMIFS(ВМП!O:O,ВМП!D:D,СВОД!D183,ВМП!F:F,СВОД!F183,ВМП!H:H,"-")+SUMIFS('Дневной стационар'!O:O,'Дневной стационар'!D:D,СВОД!D183,'Дневной стационар'!F:F,СВОД!F183,'Дневной стационар'!H:H,"-")+SUMIFS(ЭКО!M:M,ЭКО!D:D,СВОД!D183,ЭКО!F:F,СВОД!F183)+SUMIFS(Диализ!M:M,Диализ!D:D,СВОД!D183,Диализ!F:F,СВОД!F183)+SUMIFS('Скорая мед.помощь'!N:N,'Скорая мед.помощь'!D:D,СВОД!D183,'Скорая мед.помощь'!F:F,СВОД!F183)+SUMIFS(Услуги!AV:AV,Услуги!D:D,СВОД!D183,Услуги!F:F,СВОД!F183)+SUMIFS(Поликлиника!BK:BK,Поликлиника!D:D,СВОД!D183,Поликлиника!F:F,СВОД!F183)</f>
        <v>0</v>
      </c>
      <c r="Q183" s="336">
        <f>SUMIFS(Сверхбаза!L:L,Сверхбаза!C:C,СВОД!D183,Сверхбаза!E:E,СВОД!F183)+SUMIFS(Сверхбаза!N:N,Сверхбаза!C:C,СВОД!D183,Сверхбаза!E:E,СВОД!F183)</f>
        <v>0</v>
      </c>
      <c r="R183" s="337">
        <f>SUMIFS(Сверхбаза!P:P,Сверхбаза!C:C,СВОД!D183,Сверхбаза!E:E,СВОД!F183)</f>
        <v>0</v>
      </c>
      <c r="S183" s="337">
        <f>SUMIFS(Сверхбаза!R:R,Сверхбаза!C:C,СВОД!D183,Сверхбаза!E:E,СВОД!F183)</f>
        <v>0</v>
      </c>
      <c r="T183" s="337">
        <f>SUMIFS(Сверхбаза!Q:Q,Сверхбаза!C:C,СВОД!D183,Сверхбаза!E:E,СВОД!F183)</f>
        <v>0</v>
      </c>
      <c r="U183" s="337">
        <f>SUMIFS(Сверхбаза!S:S,Сверхбаза!C:C,СВОД!D183,Сверхбаза!E:E,СВОД!F183)</f>
        <v>0</v>
      </c>
      <c r="V183" s="339">
        <f>SUMIFS(Сверхбаза!G:G,Сверхбаза!C:C,СВОД!D183,Сверхбаза!E:E,СВОД!F183)</f>
        <v>0</v>
      </c>
    </row>
    <row r="184" spans="1:22" outlineLevel="2" x14ac:dyDescent="0.2">
      <c r="A184" s="33" t="s">
        <v>10</v>
      </c>
      <c r="B184" s="9">
        <v>4</v>
      </c>
      <c r="C184" s="10">
        <v>500307</v>
      </c>
      <c r="D184" s="273">
        <v>31501</v>
      </c>
      <c r="E184" s="81" t="s">
        <v>569</v>
      </c>
      <c r="F184" s="81">
        <v>94</v>
      </c>
      <c r="G184" s="82" t="s">
        <v>124</v>
      </c>
      <c r="H184" s="336">
        <f>SUMIFS('Круглосуточный стационар'!J:J,'Круглосуточный стационар'!D:D,СВОД!D184,'Круглосуточный стационар'!H:H,"-",'Круглосуточный стационар'!F:F,СВОД!F184)+SUMIFS(ВМП!J:J,ВМП!D:D,СВОД!D184,ВМП!H:H,"-",ВМП!F:F,СВОД!F184)+SUMIFS('Дневной стационар'!J:J,'Дневной стационар'!D:D,СВОД!D184,'Дневной стационар'!H:H,"-",'Дневной стационар'!F:F,СВОД!F184)+SUMIFS(ЭКО!H:H,ЭКО!D:D,СВОД!D184,ЭКО!F:F,СВОД!F184)+SUMIFS(Диализ!H:H,Диализ!D:D,СВОД!D184,Диализ!F:F,СВОД!F184)</f>
        <v>0</v>
      </c>
      <c r="I184" s="337">
        <f>SUMIFS(Поликлиника!H:H,Поликлиника!D:D,СВОД!D184,Поликлиника!F:F,СВОД!F184)</f>
        <v>0</v>
      </c>
      <c r="J184" s="337">
        <f>SUMIFS(Поликлиника!AQ:AQ,Поликлиника!D:D,СВОД!D184,Поликлиника!F:F,СВОД!F184)</f>
        <v>0</v>
      </c>
      <c r="K184" s="337">
        <f>SUMIFS(Поликлиника!AV:AV,Поликлиника!D:D,СВОД!D184,Поликлиника!F:F,СВОД!F184)</f>
        <v>0</v>
      </c>
      <c r="L184" s="337">
        <f>SUMIFS(Поликлиника!BA:BA,Поликлиника!D:D,СВОД!D184,Поликлиника!F:F,СВОД!F184)</f>
        <v>0</v>
      </c>
      <c r="M184" s="337">
        <f>SUMIFS(Услуги!H:H,Услуги!D:D,СВОД!D184,Услуги!F:F,СВОД!F184)+SUMIFS(Услуги!M:M,Услуги!D:D,СВОД!D184,Услуги!F:F,СВОД!F184)+SUMIFS(Услуги!R:R,Услуги!D:D,СВОД!D184,Услуги!F:F,СВОД!F184)+SUMIFS(Услуги!W:W,Услуги!D:D,СВОД!D184,Услуги!F:F,СВОД!F184)+SUMIFS(Услуги!AB:AB,Услуги!D:D,СВОД!D184,Услуги!F:F,СВОД!F184)+SUMIFS(Услуги!AG:AG,Услуги!D:D,СВОД!D184,Услуги!F:F,СВОД!F184)+SUMIFS(Услуги!AL:AL,Услуги!D:D,СВОД!D184,Услуги!F:F,СВОД!F184)+SUMIFS(Услуги!AQ:AQ,Услуги!D:D,СВОД!D184,Услуги!F:F,СВОД!F184)</f>
        <v>0</v>
      </c>
      <c r="N184" s="337">
        <f>SUMIFS('Скорая мед.помощь'!I:I,'Скорая мед.помощь'!D:D,СВОД!D184,'Скорая мед.помощь'!F:F,СВОД!F184)</f>
        <v>0</v>
      </c>
      <c r="O184" s="338">
        <f>SUMIFS(Поликлиника!BF:BF,Поликлиника!D:D,СВОД!D184,Поликлиника!F:F,СВОД!F184)</f>
        <v>0</v>
      </c>
      <c r="P184" s="339">
        <f>SUMIFS('Круглосуточный стационар'!O:O,'Круглосуточный стационар'!D:D,СВОД!D184,'Круглосуточный стационар'!F:F,СВОД!F184,'Круглосуточный стационар'!H:H,"-")+SUMIFS(ВМП!O:O,ВМП!D:D,СВОД!D184,ВМП!F:F,СВОД!F184,ВМП!H:H,"-")+SUMIFS('Дневной стационар'!O:O,'Дневной стационар'!D:D,СВОД!D184,'Дневной стационар'!F:F,СВОД!F184,'Дневной стационар'!H:H,"-")+SUMIFS(ЭКО!M:M,ЭКО!D:D,СВОД!D184,ЭКО!F:F,СВОД!F184)+SUMIFS(Диализ!M:M,Диализ!D:D,СВОД!D184,Диализ!F:F,СВОД!F184)+SUMIFS('Скорая мед.помощь'!N:N,'Скорая мед.помощь'!D:D,СВОД!D184,'Скорая мед.помощь'!F:F,СВОД!F184)+SUMIFS(Услуги!AV:AV,Услуги!D:D,СВОД!D184,Услуги!F:F,СВОД!F184)+SUMIFS(Поликлиника!BK:BK,Поликлиника!D:D,СВОД!D184,Поликлиника!F:F,СВОД!F184)</f>
        <v>0</v>
      </c>
      <c r="Q184" s="336">
        <f>SUMIFS(Сверхбаза!L:L,Сверхбаза!C:C,СВОД!D184,Сверхбаза!E:E,СВОД!F184)+SUMIFS(Сверхбаза!N:N,Сверхбаза!C:C,СВОД!D184,Сверхбаза!E:E,СВОД!F184)</f>
        <v>0</v>
      </c>
      <c r="R184" s="337">
        <f>SUMIFS(Сверхбаза!P:P,Сверхбаза!C:C,СВОД!D184,Сверхбаза!E:E,СВОД!F184)</f>
        <v>0</v>
      </c>
      <c r="S184" s="337">
        <f>SUMIFS(Сверхбаза!R:R,Сверхбаза!C:C,СВОД!D184,Сверхбаза!E:E,СВОД!F184)</f>
        <v>0</v>
      </c>
      <c r="T184" s="337">
        <f>SUMIFS(Сверхбаза!Q:Q,Сверхбаза!C:C,СВОД!D184,Сверхбаза!E:E,СВОД!F184)</f>
        <v>0</v>
      </c>
      <c r="U184" s="337">
        <f>SUMIFS(Сверхбаза!S:S,Сверхбаза!C:C,СВОД!D184,Сверхбаза!E:E,СВОД!F184)</f>
        <v>0</v>
      </c>
      <c r="V184" s="339">
        <f>SUMIFS(Сверхбаза!G:G,Сверхбаза!C:C,СВОД!D184,Сверхбаза!E:E,СВОД!F184)</f>
        <v>0</v>
      </c>
    </row>
    <row r="185" spans="1:22" outlineLevel="1" collapsed="1" x14ac:dyDescent="0.2">
      <c r="A185" s="320"/>
      <c r="B185" s="321"/>
      <c r="C185" s="322"/>
      <c r="D185" s="340" t="s">
        <v>880</v>
      </c>
      <c r="E185" s="83"/>
      <c r="F185" s="83"/>
      <c r="G185" s="84"/>
      <c r="H185" s="341"/>
      <c r="I185" s="342"/>
      <c r="J185" s="342"/>
      <c r="K185" s="342"/>
      <c r="L185" s="342"/>
      <c r="M185" s="342"/>
      <c r="N185" s="342"/>
      <c r="O185" s="343"/>
      <c r="P185" s="344">
        <f>SUBTOTAL(9,P177:P184)</f>
        <v>7522</v>
      </c>
      <c r="Q185" s="341"/>
      <c r="R185" s="342"/>
      <c r="S185" s="342"/>
      <c r="T185" s="342"/>
      <c r="U185" s="342"/>
      <c r="V185" s="344">
        <f>SUBTOTAL(9,V177:V184)</f>
        <v>0</v>
      </c>
    </row>
    <row r="186" spans="1:22" outlineLevel="2" x14ac:dyDescent="0.2">
      <c r="A186" s="33" t="s">
        <v>10</v>
      </c>
      <c r="B186" s="9">
        <v>2</v>
      </c>
      <c r="C186" s="10">
        <v>500316</v>
      </c>
      <c r="D186" s="273">
        <v>31601</v>
      </c>
      <c r="E186" s="81" t="s">
        <v>774</v>
      </c>
      <c r="F186" s="81">
        <v>1</v>
      </c>
      <c r="G186" s="82" t="s">
        <v>12</v>
      </c>
      <c r="H186" s="336">
        <f>SUMIFS('Круглосуточный стационар'!J:J,'Круглосуточный стационар'!D:D,СВОД!D186,'Круглосуточный стационар'!H:H,"-",'Круглосуточный стационар'!F:F,СВОД!F186)+SUMIFS(ВМП!J:J,ВМП!D:D,СВОД!D186,ВМП!H:H,"-",ВМП!F:F,СВОД!F186)+SUMIFS('Дневной стационар'!J:J,'Дневной стационар'!D:D,СВОД!D186,'Дневной стационар'!H:H,"-",'Дневной стационар'!F:F,СВОД!F186)+SUMIFS(ЭКО!H:H,ЭКО!D:D,СВОД!D186,ЭКО!F:F,СВОД!F186)+SUMIFS(Диализ!H:H,Диализ!D:D,СВОД!D186,Диализ!F:F,СВОД!F186)</f>
        <v>0</v>
      </c>
      <c r="I186" s="337">
        <f>SUMIFS(Поликлиника!H:H,Поликлиника!D:D,СВОД!D186,Поликлиника!F:F,СВОД!F186)</f>
        <v>0</v>
      </c>
      <c r="J186" s="337">
        <f>SUMIFS(Поликлиника!AQ:AQ,Поликлиника!D:D,СВОД!D186,Поликлиника!F:F,СВОД!F186)</f>
        <v>0</v>
      </c>
      <c r="K186" s="337">
        <f>SUMIFS(Поликлиника!AV:AV,Поликлиника!D:D,СВОД!D186,Поликлиника!F:F,СВОД!F186)</f>
        <v>0</v>
      </c>
      <c r="L186" s="337">
        <f>SUMIFS(Поликлиника!BA:BA,Поликлиника!D:D,СВОД!D186,Поликлиника!F:F,СВОД!F186)</f>
        <v>0</v>
      </c>
      <c r="M186" s="337">
        <f>SUMIFS(Услуги!H:H,Услуги!D:D,СВОД!D186,Услуги!F:F,СВОД!F186)+SUMIFS(Услуги!M:M,Услуги!D:D,СВОД!D186,Услуги!F:F,СВОД!F186)+SUMIFS(Услуги!R:R,Услуги!D:D,СВОД!D186,Услуги!F:F,СВОД!F186)+SUMIFS(Услуги!W:W,Услуги!D:D,СВОД!D186,Услуги!F:F,СВОД!F186)+SUMIFS(Услуги!AB:AB,Услуги!D:D,СВОД!D186,Услуги!F:F,СВОД!F186)+SUMIFS(Услуги!AG:AG,Услуги!D:D,СВОД!D186,Услуги!F:F,СВОД!F186)+SUMIFS(Услуги!AL:AL,Услуги!D:D,СВОД!D186,Услуги!F:F,СВОД!F186)+SUMIFS(Услуги!AQ:AQ,Услуги!D:D,СВОД!D186,Услуги!F:F,СВОД!F186)</f>
        <v>0</v>
      </c>
      <c r="N186" s="337">
        <f>SUMIFS('Скорая мед.помощь'!I:I,'Скорая мед.помощь'!D:D,СВОД!D186,'Скорая мед.помощь'!F:F,СВОД!F186)</f>
        <v>0</v>
      </c>
      <c r="O186" s="338">
        <f>SUMIFS(Поликлиника!BF:BF,Поликлиника!D:D,СВОД!D186,Поликлиника!F:F,СВОД!F186)</f>
        <v>0</v>
      </c>
      <c r="P186" s="339">
        <f>SUMIFS('Круглосуточный стационар'!O:O,'Круглосуточный стационар'!D:D,СВОД!D186,'Круглосуточный стационар'!F:F,СВОД!F186,'Круглосуточный стационар'!H:H,"-")+SUMIFS(ВМП!O:O,ВМП!D:D,СВОД!D186,ВМП!F:F,СВОД!F186,ВМП!H:H,"-")+SUMIFS('Дневной стационар'!O:O,'Дневной стационар'!D:D,СВОД!D186,'Дневной стационар'!F:F,СВОД!F186,'Дневной стационар'!H:H,"-")+SUMIFS(ЭКО!M:M,ЭКО!D:D,СВОД!D186,ЭКО!F:F,СВОД!F186)+SUMIFS(Диализ!M:M,Диализ!D:D,СВОД!D186,Диализ!F:F,СВОД!F186)+SUMIFS('Скорая мед.помощь'!N:N,'Скорая мед.помощь'!D:D,СВОД!D186,'Скорая мед.помощь'!F:F,СВОД!F186)+SUMIFS(Услуги!AV:AV,Услуги!D:D,СВОД!D186,Услуги!F:F,СВОД!F186)+SUMIFS(Поликлиника!BK:BK,Поликлиника!D:D,СВОД!D186,Поликлиника!F:F,СВОД!F186)</f>
        <v>0</v>
      </c>
      <c r="Q186" s="336">
        <f>SUMIFS(Сверхбаза!L:L,Сверхбаза!C:C,СВОД!D186,Сверхбаза!E:E,СВОД!F186)+SUMIFS(Сверхбаза!N:N,Сверхбаза!C:C,СВОД!D186,Сверхбаза!E:E,СВОД!F186)</f>
        <v>0</v>
      </c>
      <c r="R186" s="337">
        <f>SUMIFS(Сверхбаза!P:P,Сверхбаза!C:C,СВОД!D186,Сверхбаза!E:E,СВОД!F186)</f>
        <v>0</v>
      </c>
      <c r="S186" s="337">
        <f>SUMIFS(Сверхбаза!R:R,Сверхбаза!C:C,СВОД!D186,Сверхбаза!E:E,СВОД!F186)</f>
        <v>0</v>
      </c>
      <c r="T186" s="337">
        <f>SUMIFS(Сверхбаза!Q:Q,Сверхбаза!C:C,СВОД!D186,Сверхбаза!E:E,СВОД!F186)</f>
        <v>0</v>
      </c>
      <c r="U186" s="337">
        <f>SUMIFS(Сверхбаза!S:S,Сверхбаза!C:C,СВОД!D186,Сверхбаза!E:E,СВОД!F186)</f>
        <v>0</v>
      </c>
      <c r="V186" s="339">
        <f>SUMIFS(Сверхбаза!G:G,Сверхбаза!C:C,СВОД!D186,Сверхбаза!E:E,СВОД!F186)</f>
        <v>0</v>
      </c>
    </row>
    <row r="187" spans="1:22" ht="25.5" outlineLevel="2" x14ac:dyDescent="0.2">
      <c r="A187" s="33" t="s">
        <v>10</v>
      </c>
      <c r="B187" s="9">
        <v>2</v>
      </c>
      <c r="C187" s="10">
        <v>500316</v>
      </c>
      <c r="D187" s="273">
        <v>31601</v>
      </c>
      <c r="E187" s="81" t="s">
        <v>774</v>
      </c>
      <c r="F187" s="81">
        <v>13</v>
      </c>
      <c r="G187" s="82" t="s">
        <v>859</v>
      </c>
      <c r="H187" s="336">
        <f>SUMIFS('Круглосуточный стационар'!J:J,'Круглосуточный стационар'!D:D,СВОД!D187,'Круглосуточный стационар'!H:H,"-",'Круглосуточный стационар'!F:F,СВОД!F187)+SUMIFS(ВМП!J:J,ВМП!D:D,СВОД!D187,ВМП!H:H,"-",ВМП!F:F,СВОД!F187)+SUMIFS('Дневной стационар'!J:J,'Дневной стационар'!D:D,СВОД!D187,'Дневной стационар'!H:H,"-",'Дневной стационар'!F:F,СВОД!F187)+SUMIFS(ЭКО!H:H,ЭКО!D:D,СВОД!D187,ЭКО!F:F,СВОД!F187)+SUMIFS(Диализ!H:H,Диализ!D:D,СВОД!D187,Диализ!F:F,СВОД!F187)</f>
        <v>0</v>
      </c>
      <c r="I187" s="337">
        <f>SUMIFS(Поликлиника!H:H,Поликлиника!D:D,СВОД!D187,Поликлиника!F:F,СВОД!F187)</f>
        <v>0</v>
      </c>
      <c r="J187" s="337">
        <f>SUMIFS(Поликлиника!AQ:AQ,Поликлиника!D:D,СВОД!D187,Поликлиника!F:F,СВОД!F187)</f>
        <v>0</v>
      </c>
      <c r="K187" s="337">
        <f>SUMIFS(Поликлиника!AV:AV,Поликлиника!D:D,СВОД!D187,Поликлиника!F:F,СВОД!F187)</f>
        <v>0</v>
      </c>
      <c r="L187" s="337">
        <f>SUMIFS(Поликлиника!BA:BA,Поликлиника!D:D,СВОД!D187,Поликлиника!F:F,СВОД!F187)</f>
        <v>0</v>
      </c>
      <c r="M187" s="337">
        <f>SUMIFS(Услуги!H:H,Услуги!D:D,СВОД!D187,Услуги!F:F,СВОД!F187)+SUMIFS(Услуги!M:M,Услуги!D:D,СВОД!D187,Услуги!F:F,СВОД!F187)+SUMIFS(Услуги!R:R,Услуги!D:D,СВОД!D187,Услуги!F:F,СВОД!F187)+SUMIFS(Услуги!W:W,Услуги!D:D,СВОД!D187,Услуги!F:F,СВОД!F187)+SUMIFS(Услуги!AB:AB,Услуги!D:D,СВОД!D187,Услуги!F:F,СВОД!F187)+SUMIFS(Услуги!AG:AG,Услуги!D:D,СВОД!D187,Услуги!F:F,СВОД!F187)+SUMIFS(Услуги!AL:AL,Услуги!D:D,СВОД!D187,Услуги!F:F,СВОД!F187)+SUMIFS(Услуги!AQ:AQ,Услуги!D:D,СВОД!D187,Услуги!F:F,СВОД!F187)</f>
        <v>0</v>
      </c>
      <c r="N187" s="337">
        <f>SUMIFS('Скорая мед.помощь'!I:I,'Скорая мед.помощь'!D:D,СВОД!D187,'Скорая мед.помощь'!F:F,СВОД!F187)</f>
        <v>0</v>
      </c>
      <c r="O187" s="338">
        <f>SUMIFS(Поликлиника!BF:BF,Поликлиника!D:D,СВОД!D187,Поликлиника!F:F,СВОД!F187)</f>
        <v>0</v>
      </c>
      <c r="P187" s="339">
        <f>SUMIFS('Круглосуточный стационар'!O:O,'Круглосуточный стационар'!D:D,СВОД!D187,'Круглосуточный стационар'!F:F,СВОД!F187,'Круглосуточный стационар'!H:H,"-")+SUMIFS(ВМП!O:O,ВМП!D:D,СВОД!D187,ВМП!F:F,СВОД!F187,ВМП!H:H,"-")+SUMIFS('Дневной стационар'!O:O,'Дневной стационар'!D:D,СВОД!D187,'Дневной стационар'!F:F,СВОД!F187,'Дневной стационар'!H:H,"-")+SUMIFS(ЭКО!M:M,ЭКО!D:D,СВОД!D187,ЭКО!F:F,СВОД!F187)+SUMIFS(Диализ!M:M,Диализ!D:D,СВОД!D187,Диализ!F:F,СВОД!F187)+SUMIFS('Скорая мед.помощь'!N:N,'Скорая мед.помощь'!D:D,СВОД!D187,'Скорая мед.помощь'!F:F,СВОД!F187)+SUMIFS(Услуги!AV:AV,Услуги!D:D,СВОД!D187,Услуги!F:F,СВОД!F187)+SUMIFS(Поликлиника!BK:BK,Поликлиника!D:D,СВОД!D187,Поликлиника!F:F,СВОД!F187)</f>
        <v>0</v>
      </c>
      <c r="Q187" s="336">
        <f>SUMIFS(Сверхбаза!L:L,Сверхбаза!C:C,СВОД!D187,Сверхбаза!E:E,СВОД!F187)+SUMIFS(Сверхбаза!N:N,Сверхбаза!C:C,СВОД!D187,Сверхбаза!E:E,СВОД!F187)</f>
        <v>0</v>
      </c>
      <c r="R187" s="337">
        <f>SUMIFS(Сверхбаза!P:P,Сверхбаза!C:C,СВОД!D187,Сверхбаза!E:E,СВОД!F187)</f>
        <v>0</v>
      </c>
      <c r="S187" s="337">
        <f>SUMIFS(Сверхбаза!R:R,Сверхбаза!C:C,СВОД!D187,Сверхбаза!E:E,СВОД!F187)</f>
        <v>0</v>
      </c>
      <c r="T187" s="337">
        <f>SUMIFS(Сверхбаза!Q:Q,Сверхбаза!C:C,СВОД!D187,Сверхбаза!E:E,СВОД!F187)</f>
        <v>0</v>
      </c>
      <c r="U187" s="337">
        <f>SUMIFS(Сверхбаза!S:S,Сверхбаза!C:C,СВОД!D187,Сверхбаза!E:E,СВОД!F187)</f>
        <v>0</v>
      </c>
      <c r="V187" s="339">
        <f>SUMIFS(Сверхбаза!G:G,Сверхбаза!C:C,СВОД!D187,Сверхбаза!E:E,СВОД!F187)</f>
        <v>0</v>
      </c>
    </row>
    <row r="188" spans="1:22" outlineLevel="2" x14ac:dyDescent="0.2">
      <c r="A188" s="33" t="s">
        <v>10</v>
      </c>
      <c r="B188" s="9">
        <v>2</v>
      </c>
      <c r="C188" s="10">
        <v>500316</v>
      </c>
      <c r="D188" s="273">
        <v>31601</v>
      </c>
      <c r="E188" s="81" t="s">
        <v>774</v>
      </c>
      <c r="F188" s="81">
        <v>2</v>
      </c>
      <c r="G188" s="82" t="s">
        <v>135</v>
      </c>
      <c r="H188" s="336">
        <f>SUMIFS('Круглосуточный стационар'!J:J,'Круглосуточный стационар'!D:D,СВОД!D188,'Круглосуточный стационар'!H:H,"-",'Круглосуточный стационар'!F:F,СВОД!F188)+SUMIFS(ВМП!J:J,ВМП!D:D,СВОД!D188,ВМП!H:H,"-",ВМП!F:F,СВОД!F188)+SUMIFS('Дневной стационар'!J:J,'Дневной стационар'!D:D,СВОД!D188,'Дневной стационар'!H:H,"-",'Дневной стационар'!F:F,СВОД!F188)+SUMIFS(ЭКО!H:H,ЭКО!D:D,СВОД!D188,ЭКО!F:F,СВОД!F188)+SUMIFS(Диализ!H:H,Диализ!D:D,СВОД!D188,Диализ!F:F,СВОД!F188)</f>
        <v>0</v>
      </c>
      <c r="I188" s="337">
        <f>SUMIFS(Поликлиника!H:H,Поликлиника!D:D,СВОД!D188,Поликлиника!F:F,СВОД!F188)</f>
        <v>0</v>
      </c>
      <c r="J188" s="337">
        <f>SUMIFS(Поликлиника!AQ:AQ,Поликлиника!D:D,СВОД!D188,Поликлиника!F:F,СВОД!F188)</f>
        <v>0</v>
      </c>
      <c r="K188" s="337">
        <f>SUMIFS(Поликлиника!AV:AV,Поликлиника!D:D,СВОД!D188,Поликлиника!F:F,СВОД!F188)</f>
        <v>0</v>
      </c>
      <c r="L188" s="337">
        <f>SUMIFS(Поликлиника!BA:BA,Поликлиника!D:D,СВОД!D188,Поликлиника!F:F,СВОД!F188)</f>
        <v>0</v>
      </c>
      <c r="M188" s="337">
        <f>SUMIFS(Услуги!H:H,Услуги!D:D,СВОД!D188,Услуги!F:F,СВОД!F188)+SUMIFS(Услуги!M:M,Услуги!D:D,СВОД!D188,Услуги!F:F,СВОД!F188)+SUMIFS(Услуги!R:R,Услуги!D:D,СВОД!D188,Услуги!F:F,СВОД!F188)+SUMIFS(Услуги!W:W,Услуги!D:D,СВОД!D188,Услуги!F:F,СВОД!F188)+SUMIFS(Услуги!AB:AB,Услуги!D:D,СВОД!D188,Услуги!F:F,СВОД!F188)+SUMIFS(Услуги!AG:AG,Услуги!D:D,СВОД!D188,Услуги!F:F,СВОД!F188)+SUMIFS(Услуги!AL:AL,Услуги!D:D,СВОД!D188,Услуги!F:F,СВОД!F188)+SUMIFS(Услуги!AQ:AQ,Услуги!D:D,СВОД!D188,Услуги!F:F,СВОД!F188)</f>
        <v>0</v>
      </c>
      <c r="N188" s="337">
        <f>SUMIFS('Скорая мед.помощь'!I:I,'Скорая мед.помощь'!D:D,СВОД!D188,'Скорая мед.помощь'!F:F,СВОД!F188)</f>
        <v>0</v>
      </c>
      <c r="O188" s="338">
        <f>SUMIFS(Поликлиника!BF:BF,Поликлиника!D:D,СВОД!D188,Поликлиника!F:F,СВОД!F188)</f>
        <v>0</v>
      </c>
      <c r="P188" s="339">
        <f>SUMIFS('Круглосуточный стационар'!O:O,'Круглосуточный стационар'!D:D,СВОД!D188,'Круглосуточный стационар'!F:F,СВОД!F188,'Круглосуточный стационар'!H:H,"-")+SUMIFS(ВМП!O:O,ВМП!D:D,СВОД!D188,ВМП!F:F,СВОД!F188,ВМП!H:H,"-")+SUMIFS('Дневной стационар'!O:O,'Дневной стационар'!D:D,СВОД!D188,'Дневной стационар'!F:F,СВОД!F188,'Дневной стационар'!H:H,"-")+SUMIFS(ЭКО!M:M,ЭКО!D:D,СВОД!D188,ЭКО!F:F,СВОД!F188)+SUMIFS(Диализ!M:M,Диализ!D:D,СВОД!D188,Диализ!F:F,СВОД!F188)+SUMIFS('Скорая мед.помощь'!N:N,'Скорая мед.помощь'!D:D,СВОД!D188,'Скорая мед.помощь'!F:F,СВОД!F188)+SUMIFS(Услуги!AV:AV,Услуги!D:D,СВОД!D188,Услуги!F:F,СВОД!F188)+SUMIFS(Поликлиника!BK:BK,Поликлиника!D:D,СВОД!D188,Поликлиника!F:F,СВОД!F188)</f>
        <v>0</v>
      </c>
      <c r="Q188" s="336">
        <f>SUMIFS(Сверхбаза!L:L,Сверхбаза!C:C,СВОД!D188,Сверхбаза!E:E,СВОД!F188)+SUMIFS(Сверхбаза!N:N,Сверхбаза!C:C,СВОД!D188,Сверхбаза!E:E,СВОД!F188)</f>
        <v>0</v>
      </c>
      <c r="R188" s="337">
        <f>SUMIFS(Сверхбаза!P:P,Сверхбаза!C:C,СВОД!D188,Сверхбаза!E:E,СВОД!F188)</f>
        <v>0</v>
      </c>
      <c r="S188" s="337">
        <f>SUMIFS(Сверхбаза!R:R,Сверхбаза!C:C,СВОД!D188,Сверхбаза!E:E,СВОД!F188)</f>
        <v>0</v>
      </c>
      <c r="T188" s="337">
        <f>SUMIFS(Сверхбаза!Q:Q,Сверхбаза!C:C,СВОД!D188,Сверхбаза!E:E,СВОД!F188)</f>
        <v>0</v>
      </c>
      <c r="U188" s="337">
        <f>SUMIFS(Сверхбаза!S:S,Сверхбаза!C:C,СВОД!D188,Сверхбаза!E:E,СВОД!F188)</f>
        <v>0</v>
      </c>
      <c r="V188" s="339">
        <f>SUMIFS(Сверхбаза!G:G,Сверхбаза!C:C,СВОД!D188,Сверхбаза!E:E,СВОД!F188)</f>
        <v>0</v>
      </c>
    </row>
    <row r="189" spans="1:22" ht="25.5" outlineLevel="2" x14ac:dyDescent="0.2">
      <c r="A189" s="33" t="s">
        <v>10</v>
      </c>
      <c r="B189" s="9">
        <v>2</v>
      </c>
      <c r="C189" s="10">
        <v>500316</v>
      </c>
      <c r="D189" s="273">
        <v>31601</v>
      </c>
      <c r="E189" s="81" t="s">
        <v>774</v>
      </c>
      <c r="F189" s="81">
        <v>6</v>
      </c>
      <c r="G189" s="82" t="s">
        <v>860</v>
      </c>
      <c r="H189" s="336">
        <f>SUMIFS('Круглосуточный стационар'!J:J,'Круглосуточный стационар'!D:D,СВОД!D189,'Круглосуточный стационар'!H:H,"-",'Круглосуточный стационар'!F:F,СВОД!F189)+SUMIFS(ВМП!J:J,ВМП!D:D,СВОД!D189,ВМП!H:H,"-",ВМП!F:F,СВОД!F189)+SUMIFS('Дневной стационар'!J:J,'Дневной стационар'!D:D,СВОД!D189,'Дневной стационар'!H:H,"-",'Дневной стационар'!F:F,СВОД!F189)+SUMIFS(ЭКО!H:H,ЭКО!D:D,СВОД!D189,ЭКО!F:F,СВОД!F189)+SUMIFS(Диализ!H:H,Диализ!D:D,СВОД!D189,Диализ!F:F,СВОД!F189)</f>
        <v>0</v>
      </c>
      <c r="I189" s="337">
        <f>SUMIFS(Поликлиника!H:H,Поликлиника!D:D,СВОД!D189,Поликлиника!F:F,СВОД!F189)</f>
        <v>0</v>
      </c>
      <c r="J189" s="337">
        <f>SUMIFS(Поликлиника!AQ:AQ,Поликлиника!D:D,СВОД!D189,Поликлиника!F:F,СВОД!F189)</f>
        <v>0</v>
      </c>
      <c r="K189" s="337">
        <f>SUMIFS(Поликлиника!AV:AV,Поликлиника!D:D,СВОД!D189,Поликлиника!F:F,СВОД!F189)</f>
        <v>0</v>
      </c>
      <c r="L189" s="337">
        <f>SUMIFS(Поликлиника!BA:BA,Поликлиника!D:D,СВОД!D189,Поликлиника!F:F,СВОД!F189)</f>
        <v>0</v>
      </c>
      <c r="M189" s="337">
        <f>SUMIFS(Услуги!H:H,Услуги!D:D,СВОД!D189,Услуги!F:F,СВОД!F189)+SUMIFS(Услуги!M:M,Услуги!D:D,СВОД!D189,Услуги!F:F,СВОД!F189)+SUMIFS(Услуги!R:R,Услуги!D:D,СВОД!D189,Услуги!F:F,СВОД!F189)+SUMIFS(Услуги!W:W,Услуги!D:D,СВОД!D189,Услуги!F:F,СВОД!F189)+SUMIFS(Услуги!AB:AB,Услуги!D:D,СВОД!D189,Услуги!F:F,СВОД!F189)+SUMIFS(Услуги!AG:AG,Услуги!D:D,СВОД!D189,Услуги!F:F,СВОД!F189)+SUMIFS(Услуги!AL:AL,Услуги!D:D,СВОД!D189,Услуги!F:F,СВОД!F189)+SUMIFS(Услуги!AQ:AQ,Услуги!D:D,СВОД!D189,Услуги!F:F,СВОД!F189)</f>
        <v>0</v>
      </c>
      <c r="N189" s="337">
        <f>SUMIFS('Скорая мед.помощь'!I:I,'Скорая мед.помощь'!D:D,СВОД!D189,'Скорая мед.помощь'!F:F,СВОД!F189)</f>
        <v>0</v>
      </c>
      <c r="O189" s="338">
        <f>SUMIFS(Поликлиника!BF:BF,Поликлиника!D:D,СВОД!D189,Поликлиника!F:F,СВОД!F189)</f>
        <v>0</v>
      </c>
      <c r="P189" s="339">
        <f>SUMIFS('Круглосуточный стационар'!O:O,'Круглосуточный стационар'!D:D,СВОД!D189,'Круглосуточный стационар'!F:F,СВОД!F189,'Круглосуточный стационар'!H:H,"-")+SUMIFS(ВМП!O:O,ВМП!D:D,СВОД!D189,ВМП!F:F,СВОД!F189,ВМП!H:H,"-")+SUMIFS('Дневной стационар'!O:O,'Дневной стационар'!D:D,СВОД!D189,'Дневной стационар'!F:F,СВОД!F189,'Дневной стационар'!H:H,"-")+SUMIFS(ЭКО!M:M,ЭКО!D:D,СВОД!D189,ЭКО!F:F,СВОД!F189)+SUMIFS(Диализ!M:M,Диализ!D:D,СВОД!D189,Диализ!F:F,СВОД!F189)+SUMIFS('Скорая мед.помощь'!N:N,'Скорая мед.помощь'!D:D,СВОД!D189,'Скорая мед.помощь'!F:F,СВОД!F189)+SUMIFS(Услуги!AV:AV,Услуги!D:D,СВОД!D189,Услуги!F:F,СВОД!F189)+SUMIFS(Поликлиника!BK:BK,Поликлиника!D:D,СВОД!D189,Поликлиника!F:F,СВОД!F189)</f>
        <v>0</v>
      </c>
      <c r="Q189" s="336">
        <f>SUMIFS(Сверхбаза!L:L,Сверхбаза!C:C,СВОД!D189,Сверхбаза!E:E,СВОД!F189)+SUMIFS(Сверхбаза!N:N,Сверхбаза!C:C,СВОД!D189,Сверхбаза!E:E,СВОД!F189)</f>
        <v>0</v>
      </c>
      <c r="R189" s="337">
        <f>SUMIFS(Сверхбаза!P:P,Сверхбаза!C:C,СВОД!D189,Сверхбаза!E:E,СВОД!F189)</f>
        <v>0</v>
      </c>
      <c r="S189" s="337">
        <f>SUMIFS(Сверхбаза!R:R,Сверхбаза!C:C,СВОД!D189,Сверхбаза!E:E,СВОД!F189)</f>
        <v>0</v>
      </c>
      <c r="T189" s="337">
        <f>SUMIFS(Сверхбаза!Q:Q,Сверхбаза!C:C,СВОД!D189,Сверхбаза!E:E,СВОД!F189)</f>
        <v>0</v>
      </c>
      <c r="U189" s="337">
        <f>SUMIFS(Сверхбаза!S:S,Сверхбаза!C:C,СВОД!D189,Сверхбаза!E:E,СВОД!F189)</f>
        <v>0</v>
      </c>
      <c r="V189" s="339">
        <f>SUMIFS(Сверхбаза!G:G,Сверхбаза!C:C,СВОД!D189,Сверхбаза!E:E,СВОД!F189)</f>
        <v>0</v>
      </c>
    </row>
    <row r="190" spans="1:22" ht="25.5" outlineLevel="2" x14ac:dyDescent="0.2">
      <c r="A190" s="33" t="s">
        <v>10</v>
      </c>
      <c r="B190" s="9">
        <v>2</v>
      </c>
      <c r="C190" s="10">
        <v>500316</v>
      </c>
      <c r="D190" s="273">
        <v>31601</v>
      </c>
      <c r="E190" s="81" t="s">
        <v>774</v>
      </c>
      <c r="F190" s="81">
        <v>3</v>
      </c>
      <c r="G190" s="82" t="s">
        <v>136</v>
      </c>
      <c r="H190" s="336">
        <f>SUMIFS('Круглосуточный стационар'!J:J,'Круглосуточный стационар'!D:D,СВОД!D190,'Круглосуточный стационар'!H:H,"-",'Круглосуточный стационар'!F:F,СВОД!F190)+SUMIFS(ВМП!J:J,ВМП!D:D,СВОД!D190,ВМП!H:H,"-",ВМП!F:F,СВОД!F190)+SUMIFS('Дневной стационар'!J:J,'Дневной стационар'!D:D,СВОД!D190,'Дневной стационар'!H:H,"-",'Дневной стационар'!F:F,СВОД!F190)+SUMIFS(ЭКО!H:H,ЭКО!D:D,СВОД!D190,ЭКО!F:F,СВОД!F190)+SUMIFS(Диализ!H:H,Диализ!D:D,СВОД!D190,Диализ!F:F,СВОД!F190)</f>
        <v>0</v>
      </c>
      <c r="I190" s="337">
        <f>SUMIFS(Поликлиника!H:H,Поликлиника!D:D,СВОД!D190,Поликлиника!F:F,СВОД!F190)</f>
        <v>0</v>
      </c>
      <c r="J190" s="337">
        <f>SUMIFS(Поликлиника!AQ:AQ,Поликлиника!D:D,СВОД!D190,Поликлиника!F:F,СВОД!F190)</f>
        <v>0</v>
      </c>
      <c r="K190" s="337">
        <f>SUMIFS(Поликлиника!AV:AV,Поликлиника!D:D,СВОД!D190,Поликлиника!F:F,СВОД!F190)</f>
        <v>0</v>
      </c>
      <c r="L190" s="337">
        <f>SUMIFS(Поликлиника!BA:BA,Поликлиника!D:D,СВОД!D190,Поликлиника!F:F,СВОД!F190)</f>
        <v>0</v>
      </c>
      <c r="M190" s="337">
        <f>SUMIFS(Услуги!H:H,Услуги!D:D,СВОД!D190,Услуги!F:F,СВОД!F190)+SUMIFS(Услуги!M:M,Услуги!D:D,СВОД!D190,Услуги!F:F,СВОД!F190)+SUMIFS(Услуги!R:R,Услуги!D:D,СВОД!D190,Услуги!F:F,СВОД!F190)+SUMIFS(Услуги!W:W,Услуги!D:D,СВОД!D190,Услуги!F:F,СВОД!F190)+SUMIFS(Услуги!AB:AB,Услуги!D:D,СВОД!D190,Услуги!F:F,СВОД!F190)+SUMIFS(Услуги!AG:AG,Услуги!D:D,СВОД!D190,Услуги!F:F,СВОД!F190)+SUMIFS(Услуги!AL:AL,Услуги!D:D,СВОД!D190,Услуги!F:F,СВОД!F190)+SUMIFS(Услуги!AQ:AQ,Услуги!D:D,СВОД!D190,Услуги!F:F,СВОД!F190)</f>
        <v>200</v>
      </c>
      <c r="N190" s="337">
        <f>SUMIFS('Скорая мед.помощь'!I:I,'Скорая мед.помощь'!D:D,СВОД!D190,'Скорая мед.помощь'!F:F,СВОД!F190)</f>
        <v>0</v>
      </c>
      <c r="O190" s="338">
        <f>SUMIFS(Поликлиника!BF:BF,Поликлиника!D:D,СВОД!D190,Поликлиника!F:F,СВОД!F190)</f>
        <v>0</v>
      </c>
      <c r="P190" s="339">
        <f>SUMIFS('Круглосуточный стационар'!O:O,'Круглосуточный стационар'!D:D,СВОД!D190,'Круглосуточный стационар'!F:F,СВОД!F190,'Круглосуточный стационар'!H:H,"-")+SUMIFS(ВМП!O:O,ВМП!D:D,СВОД!D190,ВМП!F:F,СВОД!F190,ВМП!H:H,"-")+SUMIFS('Дневной стационар'!O:O,'Дневной стационар'!D:D,СВОД!D190,'Дневной стационар'!F:F,СВОД!F190,'Дневной стационар'!H:H,"-")+SUMIFS(ЭКО!M:M,ЭКО!D:D,СВОД!D190,ЭКО!F:F,СВОД!F190)+SUMIFS(Диализ!M:M,Диализ!D:D,СВОД!D190,Диализ!F:F,СВОД!F190)+SUMIFS('Скорая мед.помощь'!N:N,'Скорая мед.помощь'!D:D,СВОД!D190,'Скорая мед.помощь'!F:F,СВОД!F190)+SUMIFS(Услуги!AV:AV,Услуги!D:D,СВОД!D190,Услуги!F:F,СВОД!F190)+SUMIFS(Поликлиника!BK:BK,Поликлиника!D:D,СВОД!D190,Поликлиника!F:F,СВОД!F190)</f>
        <v>244</v>
      </c>
      <c r="Q190" s="336">
        <f>SUMIFS(Сверхбаза!L:L,Сверхбаза!C:C,СВОД!D190,Сверхбаза!E:E,СВОД!F190)+SUMIFS(Сверхбаза!N:N,Сверхбаза!C:C,СВОД!D190,Сверхбаза!E:E,СВОД!F190)</f>
        <v>0</v>
      </c>
      <c r="R190" s="337">
        <f>SUMIFS(Сверхбаза!P:P,Сверхбаза!C:C,СВОД!D190,Сверхбаза!E:E,СВОД!F190)</f>
        <v>0</v>
      </c>
      <c r="S190" s="337">
        <f>SUMIFS(Сверхбаза!R:R,Сверхбаза!C:C,СВОД!D190,Сверхбаза!E:E,СВОД!F190)</f>
        <v>0</v>
      </c>
      <c r="T190" s="337">
        <f>SUMIFS(Сверхбаза!Q:Q,Сверхбаза!C:C,СВОД!D190,Сверхбаза!E:E,СВОД!F190)</f>
        <v>0</v>
      </c>
      <c r="U190" s="337">
        <f>SUMIFS(Сверхбаза!S:S,Сверхбаза!C:C,СВОД!D190,Сверхбаза!E:E,СВОД!F190)</f>
        <v>0</v>
      </c>
      <c r="V190" s="339">
        <f>SUMIFS(Сверхбаза!G:G,Сверхбаза!C:C,СВОД!D190,Сверхбаза!E:E,СВОД!F190)</f>
        <v>0</v>
      </c>
    </row>
    <row r="191" spans="1:22" outlineLevel="2" x14ac:dyDescent="0.2">
      <c r="A191" s="33" t="s">
        <v>10</v>
      </c>
      <c r="B191" s="9">
        <v>2</v>
      </c>
      <c r="C191" s="10">
        <v>500316</v>
      </c>
      <c r="D191" s="273">
        <v>31601</v>
      </c>
      <c r="E191" s="81" t="s">
        <v>774</v>
      </c>
      <c r="F191" s="81">
        <v>7</v>
      </c>
      <c r="G191" s="82" t="s">
        <v>861</v>
      </c>
      <c r="H191" s="336">
        <f>SUMIFS('Круглосуточный стационар'!J:J,'Круглосуточный стационар'!D:D,СВОД!D191,'Круглосуточный стационар'!H:H,"-",'Круглосуточный стационар'!F:F,СВОД!F191)+SUMIFS(ВМП!J:J,ВМП!D:D,СВОД!D191,ВМП!H:H,"-",ВМП!F:F,СВОД!F191)+SUMIFS('Дневной стационар'!J:J,'Дневной стационар'!D:D,СВОД!D191,'Дневной стационар'!H:H,"-",'Дневной стационар'!F:F,СВОД!F191)+SUMIFS(ЭКО!H:H,ЭКО!D:D,СВОД!D191,ЭКО!F:F,СВОД!F191)+SUMIFS(Диализ!H:H,Диализ!D:D,СВОД!D191,Диализ!F:F,СВОД!F191)</f>
        <v>0</v>
      </c>
      <c r="I191" s="337">
        <f>SUMIFS(Поликлиника!H:H,Поликлиника!D:D,СВОД!D191,Поликлиника!F:F,СВОД!F191)</f>
        <v>0</v>
      </c>
      <c r="J191" s="337">
        <f>SUMIFS(Поликлиника!AQ:AQ,Поликлиника!D:D,СВОД!D191,Поликлиника!F:F,СВОД!F191)</f>
        <v>0</v>
      </c>
      <c r="K191" s="337">
        <f>SUMIFS(Поликлиника!AV:AV,Поликлиника!D:D,СВОД!D191,Поликлиника!F:F,СВОД!F191)</f>
        <v>0</v>
      </c>
      <c r="L191" s="337">
        <f>SUMIFS(Поликлиника!BA:BA,Поликлиника!D:D,СВОД!D191,Поликлиника!F:F,СВОД!F191)</f>
        <v>0</v>
      </c>
      <c r="M191" s="337">
        <f>SUMIFS(Услуги!H:H,Услуги!D:D,СВОД!D191,Услуги!F:F,СВОД!F191)+SUMIFS(Услуги!M:M,Услуги!D:D,СВОД!D191,Услуги!F:F,СВОД!F191)+SUMIFS(Услуги!R:R,Услуги!D:D,СВОД!D191,Услуги!F:F,СВОД!F191)+SUMIFS(Услуги!W:W,Услуги!D:D,СВОД!D191,Услуги!F:F,СВОД!F191)+SUMIFS(Услуги!AB:AB,Услуги!D:D,СВОД!D191,Услуги!F:F,СВОД!F191)+SUMIFS(Услуги!AG:AG,Услуги!D:D,СВОД!D191,Услуги!F:F,СВОД!F191)+SUMIFS(Услуги!AL:AL,Услуги!D:D,СВОД!D191,Услуги!F:F,СВОД!F191)+SUMIFS(Услуги!AQ:AQ,Услуги!D:D,СВОД!D191,Услуги!F:F,СВОД!F191)</f>
        <v>0</v>
      </c>
      <c r="N191" s="337">
        <f>SUMIFS('Скорая мед.помощь'!I:I,'Скорая мед.помощь'!D:D,СВОД!D191,'Скорая мед.помощь'!F:F,СВОД!F191)</f>
        <v>0</v>
      </c>
      <c r="O191" s="338">
        <f>SUMIFS(Поликлиника!BF:BF,Поликлиника!D:D,СВОД!D191,Поликлиника!F:F,СВОД!F191)</f>
        <v>0</v>
      </c>
      <c r="P191" s="339">
        <f>SUMIFS('Круглосуточный стационар'!O:O,'Круглосуточный стационар'!D:D,СВОД!D191,'Круглосуточный стационар'!F:F,СВОД!F191,'Круглосуточный стационар'!H:H,"-")+SUMIFS(ВМП!O:O,ВМП!D:D,СВОД!D191,ВМП!F:F,СВОД!F191,ВМП!H:H,"-")+SUMIFS('Дневной стационар'!O:O,'Дневной стационар'!D:D,СВОД!D191,'Дневной стационар'!F:F,СВОД!F191,'Дневной стационар'!H:H,"-")+SUMIFS(ЭКО!M:M,ЭКО!D:D,СВОД!D191,ЭКО!F:F,СВОД!F191)+SUMIFS(Диализ!M:M,Диализ!D:D,СВОД!D191,Диализ!F:F,СВОД!F191)+SUMIFS('Скорая мед.помощь'!N:N,'Скорая мед.помощь'!D:D,СВОД!D191,'Скорая мед.помощь'!F:F,СВОД!F191)+SUMIFS(Услуги!AV:AV,Услуги!D:D,СВОД!D191,Услуги!F:F,СВОД!F191)+SUMIFS(Поликлиника!BK:BK,Поликлиника!D:D,СВОД!D191,Поликлиника!F:F,СВОД!F191)</f>
        <v>0</v>
      </c>
      <c r="Q191" s="336">
        <f>SUMIFS(Сверхбаза!L:L,Сверхбаза!C:C,СВОД!D191,Сверхбаза!E:E,СВОД!F191)+SUMIFS(Сверхбаза!N:N,Сверхбаза!C:C,СВОД!D191,Сверхбаза!E:E,СВОД!F191)</f>
        <v>0</v>
      </c>
      <c r="R191" s="337">
        <f>SUMIFS(Сверхбаза!P:P,Сверхбаза!C:C,СВОД!D191,Сверхбаза!E:E,СВОД!F191)</f>
        <v>0</v>
      </c>
      <c r="S191" s="337">
        <f>SUMIFS(Сверхбаза!R:R,Сверхбаза!C:C,СВОД!D191,Сверхбаза!E:E,СВОД!F191)</f>
        <v>0</v>
      </c>
      <c r="T191" s="337">
        <f>SUMIFS(Сверхбаза!Q:Q,Сверхбаза!C:C,СВОД!D191,Сверхбаза!E:E,СВОД!F191)</f>
        <v>0</v>
      </c>
      <c r="U191" s="337">
        <f>SUMIFS(Сверхбаза!S:S,Сверхбаза!C:C,СВОД!D191,Сверхбаза!E:E,СВОД!F191)</f>
        <v>0</v>
      </c>
      <c r="V191" s="339">
        <f>SUMIFS(Сверхбаза!G:G,Сверхбаза!C:C,СВОД!D191,Сверхбаза!E:E,СВОД!F191)</f>
        <v>0</v>
      </c>
    </row>
    <row r="192" spans="1:22" outlineLevel="2" x14ac:dyDescent="0.2">
      <c r="A192" s="33" t="s">
        <v>10</v>
      </c>
      <c r="B192" s="9">
        <v>2</v>
      </c>
      <c r="C192" s="10">
        <v>500316</v>
      </c>
      <c r="D192" s="273">
        <v>31601</v>
      </c>
      <c r="E192" s="81" t="s">
        <v>774</v>
      </c>
      <c r="F192" s="81">
        <v>70</v>
      </c>
      <c r="G192" s="82" t="s">
        <v>862</v>
      </c>
      <c r="H192" s="336">
        <f>SUMIFS('Круглосуточный стационар'!J:J,'Круглосуточный стационар'!D:D,СВОД!D192,'Круглосуточный стационар'!H:H,"-",'Круглосуточный стационар'!F:F,СВОД!F192)+SUMIFS(ВМП!J:J,ВМП!D:D,СВОД!D192,ВМП!H:H,"-",ВМП!F:F,СВОД!F192)+SUMIFS('Дневной стационар'!J:J,'Дневной стационар'!D:D,СВОД!D192,'Дневной стационар'!H:H,"-",'Дневной стационар'!F:F,СВОД!F192)+SUMIFS(ЭКО!H:H,ЭКО!D:D,СВОД!D192,ЭКО!F:F,СВОД!F192)+SUMIFS(Диализ!H:H,Диализ!D:D,СВОД!D192,Диализ!F:F,СВОД!F192)</f>
        <v>0</v>
      </c>
      <c r="I192" s="337">
        <f>SUMIFS(Поликлиника!H:H,Поликлиника!D:D,СВОД!D192,Поликлиника!F:F,СВОД!F192)</f>
        <v>0</v>
      </c>
      <c r="J192" s="337">
        <f>SUMIFS(Поликлиника!AQ:AQ,Поликлиника!D:D,СВОД!D192,Поликлиника!F:F,СВОД!F192)</f>
        <v>0</v>
      </c>
      <c r="K192" s="337">
        <f>SUMIFS(Поликлиника!AV:AV,Поликлиника!D:D,СВОД!D192,Поликлиника!F:F,СВОД!F192)</f>
        <v>0</v>
      </c>
      <c r="L192" s="337">
        <f>SUMIFS(Поликлиника!BA:BA,Поликлиника!D:D,СВОД!D192,Поликлиника!F:F,СВОД!F192)</f>
        <v>0</v>
      </c>
      <c r="M192" s="337">
        <f>SUMIFS(Услуги!H:H,Услуги!D:D,СВОД!D192,Услуги!F:F,СВОД!F192)+SUMIFS(Услуги!M:M,Услуги!D:D,СВОД!D192,Услуги!F:F,СВОД!F192)+SUMIFS(Услуги!R:R,Услуги!D:D,СВОД!D192,Услуги!F:F,СВОД!F192)+SUMIFS(Услуги!W:W,Услуги!D:D,СВОД!D192,Услуги!F:F,СВОД!F192)+SUMIFS(Услуги!AB:AB,Услуги!D:D,СВОД!D192,Услуги!F:F,СВОД!F192)+SUMIFS(Услуги!AG:AG,Услуги!D:D,СВОД!D192,Услуги!F:F,СВОД!F192)+SUMIFS(Услуги!AL:AL,Услуги!D:D,СВОД!D192,Услуги!F:F,СВОД!F192)+SUMIFS(Услуги!AQ:AQ,Услуги!D:D,СВОД!D192,Услуги!F:F,СВОД!F192)</f>
        <v>0</v>
      </c>
      <c r="N192" s="337">
        <f>SUMIFS('Скорая мед.помощь'!I:I,'Скорая мед.помощь'!D:D,СВОД!D192,'Скорая мед.помощь'!F:F,СВОД!F192)</f>
        <v>0</v>
      </c>
      <c r="O192" s="338">
        <f>SUMIFS(Поликлиника!BF:BF,Поликлиника!D:D,СВОД!D192,Поликлиника!F:F,СВОД!F192)</f>
        <v>0</v>
      </c>
      <c r="P192" s="339">
        <f>SUMIFS('Круглосуточный стационар'!O:O,'Круглосуточный стационар'!D:D,СВОД!D192,'Круглосуточный стационар'!F:F,СВОД!F192,'Круглосуточный стационар'!H:H,"-")+SUMIFS(ВМП!O:O,ВМП!D:D,СВОД!D192,ВМП!F:F,СВОД!F192,ВМП!H:H,"-")+SUMIFS('Дневной стационар'!O:O,'Дневной стационар'!D:D,СВОД!D192,'Дневной стационар'!F:F,СВОД!F192,'Дневной стационар'!H:H,"-")+SUMIFS(ЭКО!M:M,ЭКО!D:D,СВОД!D192,ЭКО!F:F,СВОД!F192)+SUMIFS(Диализ!M:M,Диализ!D:D,СВОД!D192,Диализ!F:F,СВОД!F192)+SUMIFS('Скорая мед.помощь'!N:N,'Скорая мед.помощь'!D:D,СВОД!D192,'Скорая мед.помощь'!F:F,СВОД!F192)+SUMIFS(Услуги!AV:AV,Услуги!D:D,СВОД!D192,Услуги!F:F,СВОД!F192)+SUMIFS(Поликлиника!BK:BK,Поликлиника!D:D,СВОД!D192,Поликлиника!F:F,СВОД!F192)</f>
        <v>0</v>
      </c>
      <c r="Q192" s="336">
        <f>SUMIFS(Сверхбаза!L:L,Сверхбаза!C:C,СВОД!D192,Сверхбаза!E:E,СВОД!F192)+SUMIFS(Сверхбаза!N:N,Сверхбаза!C:C,СВОД!D192,Сверхбаза!E:E,СВОД!F192)</f>
        <v>0</v>
      </c>
      <c r="R192" s="337">
        <f>SUMIFS(Сверхбаза!P:P,Сверхбаза!C:C,СВОД!D192,Сверхбаза!E:E,СВОД!F192)</f>
        <v>0</v>
      </c>
      <c r="S192" s="337">
        <f>SUMIFS(Сверхбаза!R:R,Сверхбаза!C:C,СВОД!D192,Сверхбаза!E:E,СВОД!F192)</f>
        <v>0</v>
      </c>
      <c r="T192" s="337">
        <f>SUMIFS(Сверхбаза!Q:Q,Сверхбаза!C:C,СВОД!D192,Сверхбаза!E:E,СВОД!F192)</f>
        <v>0</v>
      </c>
      <c r="U192" s="337">
        <f>SUMIFS(Сверхбаза!S:S,Сверхбаза!C:C,СВОД!D192,Сверхбаза!E:E,СВОД!F192)</f>
        <v>0</v>
      </c>
      <c r="V192" s="339">
        <f>SUMIFS(Сверхбаза!G:G,Сверхбаза!C:C,СВОД!D192,Сверхбаза!E:E,СВОД!F192)</f>
        <v>0</v>
      </c>
    </row>
    <row r="193" spans="1:22" outlineLevel="2" x14ac:dyDescent="0.2">
      <c r="A193" s="33" t="s">
        <v>10</v>
      </c>
      <c r="B193" s="9">
        <v>2</v>
      </c>
      <c r="C193" s="10">
        <v>500316</v>
      </c>
      <c r="D193" s="273">
        <v>31601</v>
      </c>
      <c r="E193" s="81" t="s">
        <v>774</v>
      </c>
      <c r="F193" s="81">
        <v>94</v>
      </c>
      <c r="G193" s="82" t="s">
        <v>124</v>
      </c>
      <c r="H193" s="336">
        <f>SUMIFS('Круглосуточный стационар'!J:J,'Круглосуточный стационар'!D:D,СВОД!D193,'Круглосуточный стационар'!H:H,"-",'Круглосуточный стационар'!F:F,СВОД!F193)+SUMIFS(ВМП!J:J,ВМП!D:D,СВОД!D193,ВМП!H:H,"-",ВМП!F:F,СВОД!F193)+SUMIFS('Дневной стационар'!J:J,'Дневной стационар'!D:D,СВОД!D193,'Дневной стационар'!H:H,"-",'Дневной стационар'!F:F,СВОД!F193)+SUMIFS(ЭКО!H:H,ЭКО!D:D,СВОД!D193,ЭКО!F:F,СВОД!F193)+SUMIFS(Диализ!H:H,Диализ!D:D,СВОД!D193,Диализ!F:F,СВОД!F193)</f>
        <v>0</v>
      </c>
      <c r="I193" s="337">
        <f>SUMIFS(Поликлиника!H:H,Поликлиника!D:D,СВОД!D193,Поликлиника!F:F,СВОД!F193)</f>
        <v>0</v>
      </c>
      <c r="J193" s="337">
        <f>SUMIFS(Поликлиника!AQ:AQ,Поликлиника!D:D,СВОД!D193,Поликлиника!F:F,СВОД!F193)</f>
        <v>0</v>
      </c>
      <c r="K193" s="337">
        <f>SUMIFS(Поликлиника!AV:AV,Поликлиника!D:D,СВОД!D193,Поликлиника!F:F,СВОД!F193)</f>
        <v>0</v>
      </c>
      <c r="L193" s="337">
        <f>SUMIFS(Поликлиника!BA:BA,Поликлиника!D:D,СВОД!D193,Поликлиника!F:F,СВОД!F193)</f>
        <v>0</v>
      </c>
      <c r="M193" s="337">
        <f>SUMIFS(Услуги!H:H,Услуги!D:D,СВОД!D193,Услуги!F:F,СВОД!F193)+SUMIFS(Услуги!M:M,Услуги!D:D,СВОД!D193,Услуги!F:F,СВОД!F193)+SUMIFS(Услуги!R:R,Услуги!D:D,СВОД!D193,Услуги!F:F,СВОД!F193)+SUMIFS(Услуги!W:W,Услуги!D:D,СВОД!D193,Услуги!F:F,СВОД!F193)+SUMIFS(Услуги!AB:AB,Услуги!D:D,СВОД!D193,Услуги!F:F,СВОД!F193)+SUMIFS(Услуги!AG:AG,Услуги!D:D,СВОД!D193,Услуги!F:F,СВОД!F193)+SUMIFS(Услуги!AL:AL,Услуги!D:D,СВОД!D193,Услуги!F:F,СВОД!F193)+SUMIFS(Услуги!AQ:AQ,Услуги!D:D,СВОД!D193,Услуги!F:F,СВОД!F193)</f>
        <v>0</v>
      </c>
      <c r="N193" s="337">
        <f>SUMIFS('Скорая мед.помощь'!I:I,'Скорая мед.помощь'!D:D,СВОД!D193,'Скорая мед.помощь'!F:F,СВОД!F193)</f>
        <v>0</v>
      </c>
      <c r="O193" s="338">
        <f>SUMIFS(Поликлиника!BF:BF,Поликлиника!D:D,СВОД!D193,Поликлиника!F:F,СВОД!F193)</f>
        <v>0</v>
      </c>
      <c r="P193" s="339">
        <f>SUMIFS('Круглосуточный стационар'!O:O,'Круглосуточный стационар'!D:D,СВОД!D193,'Круглосуточный стационар'!F:F,СВОД!F193,'Круглосуточный стационар'!H:H,"-")+SUMIFS(ВМП!O:O,ВМП!D:D,СВОД!D193,ВМП!F:F,СВОД!F193,ВМП!H:H,"-")+SUMIFS('Дневной стационар'!O:O,'Дневной стационар'!D:D,СВОД!D193,'Дневной стационар'!F:F,СВОД!F193,'Дневной стационар'!H:H,"-")+SUMIFS(ЭКО!M:M,ЭКО!D:D,СВОД!D193,ЭКО!F:F,СВОД!F193)+SUMIFS(Диализ!M:M,Диализ!D:D,СВОД!D193,Диализ!F:F,СВОД!F193)+SUMIFS('Скорая мед.помощь'!N:N,'Скорая мед.помощь'!D:D,СВОД!D193,'Скорая мед.помощь'!F:F,СВОД!F193)+SUMIFS(Услуги!AV:AV,Услуги!D:D,СВОД!D193,Услуги!F:F,СВОД!F193)+SUMIFS(Поликлиника!BK:BK,Поликлиника!D:D,СВОД!D193,Поликлиника!F:F,СВОД!F193)</f>
        <v>0</v>
      </c>
      <c r="Q193" s="336">
        <f>SUMIFS(Сверхбаза!L:L,Сверхбаза!C:C,СВОД!D193,Сверхбаза!E:E,СВОД!F193)+SUMIFS(Сверхбаза!N:N,Сверхбаза!C:C,СВОД!D193,Сверхбаза!E:E,СВОД!F193)</f>
        <v>0</v>
      </c>
      <c r="R193" s="337">
        <f>SUMIFS(Сверхбаза!P:P,Сверхбаза!C:C,СВОД!D193,Сверхбаза!E:E,СВОД!F193)</f>
        <v>0</v>
      </c>
      <c r="S193" s="337">
        <f>SUMIFS(Сверхбаза!R:R,Сверхбаза!C:C,СВОД!D193,Сверхбаза!E:E,СВОД!F193)</f>
        <v>0</v>
      </c>
      <c r="T193" s="337">
        <f>SUMIFS(Сверхбаза!Q:Q,Сверхбаза!C:C,СВОД!D193,Сверхбаза!E:E,СВОД!F193)</f>
        <v>0</v>
      </c>
      <c r="U193" s="337">
        <f>SUMIFS(Сверхбаза!S:S,Сверхбаза!C:C,СВОД!D193,Сверхбаза!E:E,СВОД!F193)</f>
        <v>0</v>
      </c>
      <c r="V193" s="339">
        <f>SUMIFS(Сверхбаза!G:G,Сверхбаза!C:C,СВОД!D193,Сверхбаза!E:E,СВОД!F193)</f>
        <v>0</v>
      </c>
    </row>
    <row r="194" spans="1:22" outlineLevel="1" collapsed="1" x14ac:dyDescent="0.2">
      <c r="A194" s="320"/>
      <c r="B194" s="321"/>
      <c r="C194" s="322"/>
      <c r="D194" s="340" t="s">
        <v>881</v>
      </c>
      <c r="E194" s="83"/>
      <c r="F194" s="83"/>
      <c r="G194" s="84"/>
      <c r="H194" s="341"/>
      <c r="I194" s="342"/>
      <c r="J194" s="342"/>
      <c r="K194" s="342"/>
      <c r="L194" s="342"/>
      <c r="M194" s="342"/>
      <c r="N194" s="342"/>
      <c r="O194" s="343"/>
      <c r="P194" s="344">
        <f>SUBTOTAL(9,P186:P193)</f>
        <v>244</v>
      </c>
      <c r="Q194" s="341"/>
      <c r="R194" s="342"/>
      <c r="S194" s="342"/>
      <c r="T194" s="342"/>
      <c r="U194" s="342"/>
      <c r="V194" s="344">
        <f>SUBTOTAL(9,V186:V193)</f>
        <v>0</v>
      </c>
    </row>
    <row r="195" spans="1:22" ht="25.5" outlineLevel="2" x14ac:dyDescent="0.2">
      <c r="A195" s="33" t="s">
        <v>7</v>
      </c>
      <c r="B195" s="9">
        <v>7</v>
      </c>
      <c r="C195" s="10">
        <v>500401</v>
      </c>
      <c r="D195" s="273">
        <v>40101</v>
      </c>
      <c r="E195" s="81" t="s">
        <v>740</v>
      </c>
      <c r="F195" s="81">
        <v>1</v>
      </c>
      <c r="G195" s="82" t="s">
        <v>12</v>
      </c>
      <c r="H195" s="336">
        <f>SUMIFS('Круглосуточный стационар'!J:J,'Круглосуточный стационар'!D:D,СВОД!D195,'Круглосуточный стационар'!H:H,"-",'Круглосуточный стационар'!F:F,СВОД!F195)+SUMIFS(ВМП!J:J,ВМП!D:D,СВОД!D195,ВМП!H:H,"-",ВМП!F:F,СВОД!F195)+SUMIFS('Дневной стационар'!J:J,'Дневной стационар'!D:D,СВОД!D195,'Дневной стационар'!H:H,"-",'Дневной стационар'!F:F,СВОД!F195)+SUMIFS(ЭКО!H:H,ЭКО!D:D,СВОД!D195,ЭКО!F:F,СВОД!F195)+SUMIFS(Диализ!H:H,Диализ!D:D,СВОД!D195,Диализ!F:F,СВОД!F195)</f>
        <v>16920</v>
      </c>
      <c r="I195" s="337">
        <f>SUMIFS(Поликлиника!H:H,Поликлиника!D:D,СВОД!D195,Поликлиника!F:F,СВОД!F195)</f>
        <v>0</v>
      </c>
      <c r="J195" s="337">
        <f>SUMIFS(Поликлиника!AQ:AQ,Поликлиника!D:D,СВОД!D195,Поликлиника!F:F,СВОД!F195)</f>
        <v>0</v>
      </c>
      <c r="K195" s="337">
        <f>SUMIFS(Поликлиника!AV:AV,Поликлиника!D:D,СВОД!D195,Поликлиника!F:F,СВОД!F195)</f>
        <v>0</v>
      </c>
      <c r="L195" s="337">
        <f>SUMIFS(Поликлиника!BA:BA,Поликлиника!D:D,СВОД!D195,Поликлиника!F:F,СВОД!F195)</f>
        <v>0</v>
      </c>
      <c r="M195" s="337">
        <f>SUMIFS(Услуги!H:H,Услуги!D:D,СВОД!D195,Услуги!F:F,СВОД!F195)+SUMIFS(Услуги!M:M,Услуги!D:D,СВОД!D195,Услуги!F:F,СВОД!F195)+SUMIFS(Услуги!R:R,Услуги!D:D,СВОД!D195,Услуги!F:F,СВОД!F195)+SUMIFS(Услуги!W:W,Услуги!D:D,СВОД!D195,Услуги!F:F,СВОД!F195)+SUMIFS(Услуги!AB:AB,Услуги!D:D,СВОД!D195,Услуги!F:F,СВОД!F195)+SUMIFS(Услуги!AG:AG,Услуги!D:D,СВОД!D195,Услуги!F:F,СВОД!F195)+SUMIFS(Услуги!AL:AL,Услуги!D:D,СВОД!D195,Услуги!F:F,СВОД!F195)+SUMIFS(Услуги!AQ:AQ,Услуги!D:D,СВОД!D195,Услуги!F:F,СВОД!F195)</f>
        <v>0</v>
      </c>
      <c r="N195" s="337">
        <f>SUMIFS('Скорая мед.помощь'!I:I,'Скорая мед.помощь'!D:D,СВОД!D195,'Скорая мед.помощь'!F:F,СВОД!F195)</f>
        <v>0</v>
      </c>
      <c r="O195" s="338">
        <f>SUMIFS(Поликлиника!BF:BF,Поликлиника!D:D,СВОД!D195,Поликлиника!F:F,СВОД!F195)</f>
        <v>0</v>
      </c>
      <c r="P195" s="339">
        <f>SUMIFS('Круглосуточный стационар'!O:O,'Круглосуточный стационар'!D:D,СВОД!D195,'Круглосуточный стационар'!F:F,СВОД!F195,'Круглосуточный стационар'!H:H,"-")+SUMIFS(ВМП!O:O,ВМП!D:D,СВОД!D195,ВМП!F:F,СВОД!F195,ВМП!H:H,"-")+SUMIFS('Дневной стационар'!O:O,'Дневной стационар'!D:D,СВОД!D195,'Дневной стационар'!F:F,СВОД!F195,'Дневной стационар'!H:H,"-")+SUMIFS(ЭКО!M:M,ЭКО!D:D,СВОД!D195,ЭКО!F:F,СВОД!F195)+SUMIFS(Диализ!M:M,Диализ!D:D,СВОД!D195,Диализ!F:F,СВОД!F195)+SUMIFS('Скорая мед.помощь'!N:N,'Скорая мед.помощь'!D:D,СВОД!D195,'Скорая мед.помощь'!F:F,СВОД!F195)+SUMIFS(Услуги!AV:AV,Услуги!D:D,СВОД!D195,Услуги!F:F,СВОД!F195)+SUMIFS(Поликлиника!BK:BK,Поликлиника!D:D,СВОД!D195,Поликлиника!F:F,СВОД!F195)</f>
        <v>460374.82053694001</v>
      </c>
      <c r="Q195" s="336">
        <f>SUMIFS(Сверхбаза!L:L,Сверхбаза!C:C,СВОД!D195,Сверхбаза!E:E,СВОД!F195)+SUMIFS(Сверхбаза!N:N,Сверхбаза!C:C,СВОД!D195,Сверхбаза!E:E,СВОД!F195)</f>
        <v>0</v>
      </c>
      <c r="R195" s="337">
        <f>SUMIFS(Сверхбаза!P:P,Сверхбаза!C:C,СВОД!D195,Сверхбаза!E:E,СВОД!F195)</f>
        <v>0</v>
      </c>
      <c r="S195" s="337">
        <f>SUMIFS(Сверхбаза!R:R,Сверхбаза!C:C,СВОД!D195,Сверхбаза!E:E,СВОД!F195)</f>
        <v>0</v>
      </c>
      <c r="T195" s="337">
        <f>SUMIFS(Сверхбаза!Q:Q,Сверхбаза!C:C,СВОД!D195,Сверхбаза!E:E,СВОД!F195)</f>
        <v>0</v>
      </c>
      <c r="U195" s="337">
        <f>SUMIFS(Сверхбаза!S:S,Сверхбаза!C:C,СВОД!D195,Сверхбаза!E:E,СВОД!F195)</f>
        <v>0</v>
      </c>
      <c r="V195" s="339">
        <f>SUMIFS(Сверхбаза!G:G,Сверхбаза!C:C,СВОД!D195,Сверхбаза!E:E,СВОД!F195)</f>
        <v>0</v>
      </c>
    </row>
    <row r="196" spans="1:22" ht="25.5" outlineLevel="2" x14ac:dyDescent="0.2">
      <c r="A196" s="33" t="s">
        <v>7</v>
      </c>
      <c r="B196" s="9">
        <v>7</v>
      </c>
      <c r="C196" s="10">
        <v>500401</v>
      </c>
      <c r="D196" s="273">
        <v>40101</v>
      </c>
      <c r="E196" s="81" t="s">
        <v>740</v>
      </c>
      <c r="F196" s="81">
        <v>13</v>
      </c>
      <c r="G196" s="82" t="s">
        <v>859</v>
      </c>
      <c r="H196" s="336">
        <f>SUMIFS('Круглосуточный стационар'!J:J,'Круглосуточный стационар'!D:D,СВОД!D196,'Круглосуточный стационар'!H:H,"-",'Круглосуточный стационар'!F:F,СВОД!F196)+SUMIFS(ВМП!J:J,ВМП!D:D,СВОД!D196,ВМП!H:H,"-",ВМП!F:F,СВОД!F196)+SUMIFS('Дневной стационар'!J:J,'Дневной стационар'!D:D,СВОД!D196,'Дневной стационар'!H:H,"-",'Дневной стационар'!F:F,СВОД!F196)+SUMIFS(ЭКО!H:H,ЭКО!D:D,СВОД!D196,ЭКО!F:F,СВОД!F196)+SUMIFS(Диализ!H:H,Диализ!D:D,СВОД!D196,Диализ!F:F,СВОД!F196)</f>
        <v>367</v>
      </c>
      <c r="I196" s="337">
        <f>SUMIFS(Поликлиника!H:H,Поликлиника!D:D,СВОД!D196,Поликлиника!F:F,СВОД!F196)</f>
        <v>0</v>
      </c>
      <c r="J196" s="337">
        <f>SUMIFS(Поликлиника!AQ:AQ,Поликлиника!D:D,СВОД!D196,Поликлиника!F:F,СВОД!F196)</f>
        <v>0</v>
      </c>
      <c r="K196" s="337">
        <f>SUMIFS(Поликлиника!AV:AV,Поликлиника!D:D,СВОД!D196,Поликлиника!F:F,СВОД!F196)</f>
        <v>0</v>
      </c>
      <c r="L196" s="337">
        <f>SUMIFS(Поликлиника!BA:BA,Поликлиника!D:D,СВОД!D196,Поликлиника!F:F,СВОД!F196)</f>
        <v>0</v>
      </c>
      <c r="M196" s="337">
        <f>SUMIFS(Услуги!H:H,Услуги!D:D,СВОД!D196,Услуги!F:F,СВОД!F196)+SUMIFS(Услуги!M:M,Услуги!D:D,СВОД!D196,Услуги!F:F,СВОД!F196)+SUMIFS(Услуги!R:R,Услуги!D:D,СВОД!D196,Услуги!F:F,СВОД!F196)+SUMIFS(Услуги!W:W,Услуги!D:D,СВОД!D196,Услуги!F:F,СВОД!F196)+SUMIFS(Услуги!AB:AB,Услуги!D:D,СВОД!D196,Услуги!F:F,СВОД!F196)+SUMIFS(Услуги!AG:AG,Услуги!D:D,СВОД!D196,Услуги!F:F,СВОД!F196)+SUMIFS(Услуги!AL:AL,Услуги!D:D,СВОД!D196,Услуги!F:F,СВОД!F196)+SUMIFS(Услуги!AQ:AQ,Услуги!D:D,СВОД!D196,Услуги!F:F,СВОД!F196)</f>
        <v>0</v>
      </c>
      <c r="N196" s="337">
        <f>SUMIFS('Скорая мед.помощь'!I:I,'Скорая мед.помощь'!D:D,СВОД!D196,'Скорая мед.помощь'!F:F,СВОД!F196)</f>
        <v>0</v>
      </c>
      <c r="O196" s="338">
        <f>SUMIFS(Поликлиника!BF:BF,Поликлиника!D:D,СВОД!D196,Поликлиника!F:F,СВОД!F196)</f>
        <v>0</v>
      </c>
      <c r="P196" s="339">
        <f>SUMIFS('Круглосуточный стационар'!O:O,'Круглосуточный стационар'!D:D,СВОД!D196,'Круглосуточный стационар'!F:F,СВОД!F196,'Круглосуточный стационар'!H:H,"-")+SUMIFS(ВМП!O:O,ВМП!D:D,СВОД!D196,ВМП!F:F,СВОД!F196,ВМП!H:H,"-")+SUMIFS('Дневной стационар'!O:O,'Дневной стационар'!D:D,СВОД!D196,'Дневной стационар'!F:F,СВОД!F196,'Дневной стационар'!H:H,"-")+SUMIFS(ЭКО!M:M,ЭКО!D:D,СВОД!D196,ЭКО!F:F,СВОД!F196)+SUMIFS(Диализ!M:M,Диализ!D:D,СВОД!D196,Диализ!F:F,СВОД!F196)+SUMIFS('Скорая мед.помощь'!N:N,'Скорая мед.помощь'!D:D,СВОД!D196,'Скорая мед.помощь'!F:F,СВОД!F196)+SUMIFS(Услуги!AV:AV,Услуги!D:D,СВОД!D196,Услуги!F:F,СВОД!F196)+SUMIFS(Поликлиника!BK:BK,Поликлиника!D:D,СВОД!D196,Поликлиника!F:F,СВОД!F196)</f>
        <v>68280.368198347118</v>
      </c>
      <c r="Q196" s="336">
        <f>SUMIFS(Сверхбаза!L:L,Сверхбаза!C:C,СВОД!D196,Сверхбаза!E:E,СВОД!F196)+SUMIFS(Сверхбаза!N:N,Сверхбаза!C:C,СВОД!D196,Сверхбаза!E:E,СВОД!F196)</f>
        <v>0</v>
      </c>
      <c r="R196" s="337">
        <f>SUMIFS(Сверхбаза!P:P,Сверхбаза!C:C,СВОД!D196,Сверхбаза!E:E,СВОД!F196)</f>
        <v>0</v>
      </c>
      <c r="S196" s="337">
        <f>SUMIFS(Сверхбаза!R:R,Сверхбаза!C:C,СВОД!D196,Сверхбаза!E:E,СВОД!F196)</f>
        <v>0</v>
      </c>
      <c r="T196" s="337">
        <f>SUMIFS(Сверхбаза!Q:Q,Сверхбаза!C:C,СВОД!D196,Сверхбаза!E:E,СВОД!F196)</f>
        <v>0</v>
      </c>
      <c r="U196" s="337">
        <f>SUMIFS(Сверхбаза!S:S,Сверхбаза!C:C,СВОД!D196,Сверхбаза!E:E,СВОД!F196)</f>
        <v>0</v>
      </c>
      <c r="V196" s="339">
        <f>SUMIFS(Сверхбаза!G:G,Сверхбаза!C:C,СВОД!D196,Сверхбаза!E:E,СВОД!F196)</f>
        <v>0</v>
      </c>
    </row>
    <row r="197" spans="1:22" ht="25.5" outlineLevel="2" x14ac:dyDescent="0.2">
      <c r="A197" s="33" t="s">
        <v>7</v>
      </c>
      <c r="B197" s="9">
        <v>7</v>
      </c>
      <c r="C197" s="10">
        <v>500401</v>
      </c>
      <c r="D197" s="273">
        <v>40101</v>
      </c>
      <c r="E197" s="81" t="s">
        <v>740</v>
      </c>
      <c r="F197" s="81">
        <v>2</v>
      </c>
      <c r="G197" s="82" t="s">
        <v>135</v>
      </c>
      <c r="H197" s="336">
        <f>SUMIFS('Круглосуточный стационар'!J:J,'Круглосуточный стационар'!D:D,СВОД!D197,'Круглосуточный стационар'!H:H,"-",'Круглосуточный стационар'!F:F,СВОД!F197)+SUMIFS(ВМП!J:J,ВМП!D:D,СВОД!D197,ВМП!H:H,"-",ВМП!F:F,СВОД!F197)+SUMIFS('Дневной стационар'!J:J,'Дневной стационар'!D:D,СВОД!D197,'Дневной стационар'!H:H,"-",'Дневной стационар'!F:F,СВОД!F197)+SUMIFS(ЭКО!H:H,ЭКО!D:D,СВОД!D197,ЭКО!F:F,СВОД!F197)+SUMIFS(Диализ!H:H,Диализ!D:D,СВОД!D197,Диализ!F:F,СВОД!F197)</f>
        <v>5998</v>
      </c>
      <c r="I197" s="337">
        <f>SUMIFS(Поликлиника!H:H,Поликлиника!D:D,СВОД!D197,Поликлиника!F:F,СВОД!F197)</f>
        <v>0</v>
      </c>
      <c r="J197" s="337">
        <f>SUMIFS(Поликлиника!AQ:AQ,Поликлиника!D:D,СВОД!D197,Поликлиника!F:F,СВОД!F197)</f>
        <v>0</v>
      </c>
      <c r="K197" s="337">
        <f>SUMIFS(Поликлиника!AV:AV,Поликлиника!D:D,СВОД!D197,Поликлиника!F:F,СВОД!F197)</f>
        <v>0</v>
      </c>
      <c r="L197" s="337">
        <f>SUMIFS(Поликлиника!BA:BA,Поликлиника!D:D,СВОД!D197,Поликлиника!F:F,СВОД!F197)</f>
        <v>0</v>
      </c>
      <c r="M197" s="337">
        <f>SUMIFS(Услуги!H:H,Услуги!D:D,СВОД!D197,Услуги!F:F,СВОД!F197)+SUMIFS(Услуги!M:M,Услуги!D:D,СВОД!D197,Услуги!F:F,СВОД!F197)+SUMIFS(Услуги!R:R,Услуги!D:D,СВОД!D197,Услуги!F:F,СВОД!F197)+SUMIFS(Услуги!W:W,Услуги!D:D,СВОД!D197,Услуги!F:F,СВОД!F197)+SUMIFS(Услуги!AB:AB,Услуги!D:D,СВОД!D197,Услуги!F:F,СВОД!F197)+SUMIFS(Услуги!AG:AG,Услуги!D:D,СВОД!D197,Услуги!F:F,СВОД!F197)+SUMIFS(Услуги!AL:AL,Услуги!D:D,СВОД!D197,Услуги!F:F,СВОД!F197)+SUMIFS(Услуги!AQ:AQ,Услуги!D:D,СВОД!D197,Услуги!F:F,СВОД!F197)</f>
        <v>0</v>
      </c>
      <c r="N197" s="337">
        <f>SUMIFS('Скорая мед.помощь'!I:I,'Скорая мед.помощь'!D:D,СВОД!D197,'Скорая мед.помощь'!F:F,СВОД!F197)</f>
        <v>0</v>
      </c>
      <c r="O197" s="338">
        <f>SUMIFS(Поликлиника!BF:BF,Поликлиника!D:D,СВОД!D197,Поликлиника!F:F,СВОД!F197)</f>
        <v>0</v>
      </c>
      <c r="P197" s="339">
        <f>SUMIFS('Круглосуточный стационар'!O:O,'Круглосуточный стационар'!D:D,СВОД!D197,'Круглосуточный стационар'!F:F,СВОД!F197,'Круглосуточный стационар'!H:H,"-")+SUMIFS(ВМП!O:O,ВМП!D:D,СВОД!D197,ВМП!F:F,СВОД!F197,ВМП!H:H,"-")+SUMIFS('Дневной стационар'!O:O,'Дневной стационар'!D:D,СВОД!D197,'Дневной стационар'!F:F,СВОД!F197,'Дневной стационар'!H:H,"-")+SUMIFS(ЭКО!M:M,ЭКО!D:D,СВОД!D197,ЭКО!F:F,СВОД!F197)+SUMIFS(Диализ!M:M,Диализ!D:D,СВОД!D197,Диализ!F:F,СВОД!F197)+SUMIFS('Скорая мед.помощь'!N:N,'Скорая мед.помощь'!D:D,СВОД!D197,'Скорая мед.помощь'!F:F,СВОД!F197)+SUMIFS(Услуги!AV:AV,Услуги!D:D,СВОД!D197,Услуги!F:F,СВОД!F197)+SUMIFS(Поликлиника!BK:BK,Поликлиника!D:D,СВОД!D197,Поликлиника!F:F,СВОД!F197)</f>
        <v>70757.266785600004</v>
      </c>
      <c r="Q197" s="336">
        <f>SUMIFS(Сверхбаза!L:L,Сверхбаза!C:C,СВОД!D197,Сверхбаза!E:E,СВОД!F197)+SUMIFS(Сверхбаза!N:N,Сверхбаза!C:C,СВОД!D197,Сверхбаза!E:E,СВОД!F197)</f>
        <v>0</v>
      </c>
      <c r="R197" s="337">
        <f>SUMIFS(Сверхбаза!P:P,Сверхбаза!C:C,СВОД!D197,Сверхбаза!E:E,СВОД!F197)</f>
        <v>0</v>
      </c>
      <c r="S197" s="337">
        <f>SUMIFS(Сверхбаза!R:R,Сверхбаза!C:C,СВОД!D197,Сверхбаза!E:E,СВОД!F197)</f>
        <v>0</v>
      </c>
      <c r="T197" s="337">
        <f>SUMIFS(Сверхбаза!Q:Q,Сверхбаза!C:C,СВОД!D197,Сверхбаза!E:E,СВОД!F197)</f>
        <v>0</v>
      </c>
      <c r="U197" s="337">
        <f>SUMIFS(Сверхбаза!S:S,Сверхбаза!C:C,СВОД!D197,Сверхбаза!E:E,СВОД!F197)</f>
        <v>0</v>
      </c>
      <c r="V197" s="339">
        <f>SUMIFS(Сверхбаза!G:G,Сверхбаза!C:C,СВОД!D197,Сверхбаза!E:E,СВОД!F197)</f>
        <v>0</v>
      </c>
    </row>
    <row r="198" spans="1:22" ht="25.5" outlineLevel="2" x14ac:dyDescent="0.2">
      <c r="A198" s="33" t="s">
        <v>7</v>
      </c>
      <c r="B198" s="9">
        <v>7</v>
      </c>
      <c r="C198" s="10">
        <v>500401</v>
      </c>
      <c r="D198" s="273">
        <v>40101</v>
      </c>
      <c r="E198" s="81" t="s">
        <v>740</v>
      </c>
      <c r="F198" s="81">
        <v>6</v>
      </c>
      <c r="G198" s="82" t="s">
        <v>860</v>
      </c>
      <c r="H198" s="336">
        <f>SUMIFS('Круглосуточный стационар'!J:J,'Круглосуточный стационар'!D:D,СВОД!D198,'Круглосуточный стационар'!H:H,"-",'Круглосуточный стационар'!F:F,СВОД!F198)+SUMIFS(ВМП!J:J,ВМП!D:D,СВОД!D198,ВМП!H:H,"-",ВМП!F:F,СВОД!F198)+SUMIFS('Дневной стационар'!J:J,'Дневной стационар'!D:D,СВОД!D198,'Дневной стационар'!H:H,"-",'Дневной стационар'!F:F,СВОД!F198)+SUMIFS(ЭКО!H:H,ЭКО!D:D,СВОД!D198,ЭКО!F:F,СВОД!F198)+SUMIFS(Диализ!H:H,Диализ!D:D,СВОД!D198,Диализ!F:F,СВОД!F198)</f>
        <v>0</v>
      </c>
      <c r="I198" s="337">
        <f>SUMIFS(Поликлиника!H:H,Поликлиника!D:D,СВОД!D198,Поликлиника!F:F,СВОД!F198)</f>
        <v>0</v>
      </c>
      <c r="J198" s="337">
        <f>SUMIFS(Поликлиника!AQ:AQ,Поликлиника!D:D,СВОД!D198,Поликлиника!F:F,СВОД!F198)</f>
        <v>0</v>
      </c>
      <c r="K198" s="337">
        <f>SUMIFS(Поликлиника!AV:AV,Поликлиника!D:D,СВОД!D198,Поликлиника!F:F,СВОД!F198)</f>
        <v>0</v>
      </c>
      <c r="L198" s="337">
        <f>SUMIFS(Поликлиника!BA:BA,Поликлиника!D:D,СВОД!D198,Поликлиника!F:F,СВОД!F198)</f>
        <v>0</v>
      </c>
      <c r="M198" s="337">
        <f>SUMIFS(Услуги!H:H,Услуги!D:D,СВОД!D198,Услуги!F:F,СВОД!F198)+SUMIFS(Услуги!M:M,Услуги!D:D,СВОД!D198,Услуги!F:F,СВОД!F198)+SUMIFS(Услуги!R:R,Услуги!D:D,СВОД!D198,Услуги!F:F,СВОД!F198)+SUMIFS(Услуги!W:W,Услуги!D:D,СВОД!D198,Услуги!F:F,СВОД!F198)+SUMIFS(Услуги!AB:AB,Услуги!D:D,СВОД!D198,Услуги!F:F,СВОД!F198)+SUMIFS(Услуги!AG:AG,Услуги!D:D,СВОД!D198,Услуги!F:F,СВОД!F198)+SUMIFS(Услуги!AL:AL,Услуги!D:D,СВОД!D198,Услуги!F:F,СВОД!F198)+SUMIFS(Услуги!AQ:AQ,Услуги!D:D,СВОД!D198,Услуги!F:F,СВОД!F198)</f>
        <v>0</v>
      </c>
      <c r="N198" s="337">
        <f>SUMIFS('Скорая мед.помощь'!I:I,'Скорая мед.помощь'!D:D,СВОД!D198,'Скорая мед.помощь'!F:F,СВОД!F198)</f>
        <v>0</v>
      </c>
      <c r="O198" s="338">
        <f>SUMIFS(Поликлиника!BF:BF,Поликлиника!D:D,СВОД!D198,Поликлиника!F:F,СВОД!F198)</f>
        <v>0</v>
      </c>
      <c r="P198" s="339">
        <f>SUMIFS('Круглосуточный стационар'!O:O,'Круглосуточный стационар'!D:D,СВОД!D198,'Круглосуточный стационар'!F:F,СВОД!F198,'Круглосуточный стационар'!H:H,"-")+SUMIFS(ВМП!O:O,ВМП!D:D,СВОД!D198,ВМП!F:F,СВОД!F198,ВМП!H:H,"-")+SUMIFS('Дневной стационар'!O:O,'Дневной стационар'!D:D,СВОД!D198,'Дневной стационар'!F:F,СВОД!F198,'Дневной стационар'!H:H,"-")+SUMIFS(ЭКО!M:M,ЭКО!D:D,СВОД!D198,ЭКО!F:F,СВОД!F198)+SUMIFS(Диализ!M:M,Диализ!D:D,СВОД!D198,Диализ!F:F,СВОД!F198)+SUMIFS('Скорая мед.помощь'!N:N,'Скорая мед.помощь'!D:D,СВОД!D198,'Скорая мед.помощь'!F:F,СВОД!F198)+SUMIFS(Услуги!AV:AV,Услуги!D:D,СВОД!D198,Услуги!F:F,СВОД!F198)+SUMIFS(Поликлиника!BK:BK,Поликлиника!D:D,СВОД!D198,Поликлиника!F:F,СВОД!F198)</f>
        <v>0</v>
      </c>
      <c r="Q198" s="336">
        <f>SUMIFS(Сверхбаза!L:L,Сверхбаза!C:C,СВОД!D198,Сверхбаза!E:E,СВОД!F198)+SUMIFS(Сверхбаза!N:N,Сверхбаза!C:C,СВОД!D198,Сверхбаза!E:E,СВОД!F198)</f>
        <v>0</v>
      </c>
      <c r="R198" s="337">
        <f>SUMIFS(Сверхбаза!P:P,Сверхбаза!C:C,СВОД!D198,Сверхбаза!E:E,СВОД!F198)</f>
        <v>0</v>
      </c>
      <c r="S198" s="337">
        <f>SUMIFS(Сверхбаза!R:R,Сверхбаза!C:C,СВОД!D198,Сверхбаза!E:E,СВОД!F198)</f>
        <v>0</v>
      </c>
      <c r="T198" s="337">
        <f>SUMIFS(Сверхбаза!Q:Q,Сверхбаза!C:C,СВОД!D198,Сверхбаза!E:E,СВОД!F198)</f>
        <v>0</v>
      </c>
      <c r="U198" s="337">
        <f>SUMIFS(Сверхбаза!S:S,Сверхбаза!C:C,СВОД!D198,Сверхбаза!E:E,СВОД!F198)</f>
        <v>0</v>
      </c>
      <c r="V198" s="339">
        <f>SUMIFS(Сверхбаза!G:G,Сверхбаза!C:C,СВОД!D198,Сверхбаза!E:E,СВОД!F198)</f>
        <v>0</v>
      </c>
    </row>
    <row r="199" spans="1:22" ht="25.5" outlineLevel="2" x14ac:dyDescent="0.2">
      <c r="A199" s="33" t="s">
        <v>7</v>
      </c>
      <c r="B199" s="9">
        <v>7</v>
      </c>
      <c r="C199" s="10">
        <v>500401</v>
      </c>
      <c r="D199" s="273">
        <v>40101</v>
      </c>
      <c r="E199" s="81" t="s">
        <v>740</v>
      </c>
      <c r="F199" s="81">
        <v>3</v>
      </c>
      <c r="G199" s="82" t="s">
        <v>136</v>
      </c>
      <c r="H199" s="336">
        <f>SUMIFS('Круглосуточный стационар'!J:J,'Круглосуточный стационар'!D:D,СВОД!D199,'Круглосуточный стационар'!H:H,"-",'Круглосуточный стационар'!F:F,СВОД!F199)+SUMIFS(ВМП!J:J,ВМП!D:D,СВОД!D199,ВМП!H:H,"-",ВМП!F:F,СВОД!F199)+SUMIFS('Дневной стационар'!J:J,'Дневной стационар'!D:D,СВОД!D199,'Дневной стационар'!H:H,"-",'Дневной стационар'!F:F,СВОД!F199)+SUMIFS(ЭКО!H:H,ЭКО!D:D,СВОД!D199,ЭКО!F:F,СВОД!F199)+SUMIFS(Диализ!H:H,Диализ!D:D,СВОД!D199,Диализ!F:F,СВОД!F199)</f>
        <v>0</v>
      </c>
      <c r="I199" s="337">
        <f>SUMIFS(Поликлиника!H:H,Поликлиника!D:D,СВОД!D199,Поликлиника!F:F,СВОД!F199)</f>
        <v>21227</v>
      </c>
      <c r="J199" s="337">
        <f>SUMIFS(Поликлиника!AQ:AQ,Поликлиника!D:D,СВОД!D199,Поликлиника!F:F,СВОД!F199)</f>
        <v>46522</v>
      </c>
      <c r="K199" s="337">
        <f>SUMIFS(Поликлиника!AV:AV,Поликлиника!D:D,СВОД!D199,Поликлиника!F:F,СВОД!F199)</f>
        <v>144016</v>
      </c>
      <c r="L199" s="337">
        <f>SUMIFS(Поликлиника!BA:BA,Поликлиника!D:D,СВОД!D199,Поликлиника!F:F,СВОД!F199)</f>
        <v>200678</v>
      </c>
      <c r="M199" s="337">
        <f>SUMIFS(Услуги!H:H,Услуги!D:D,СВОД!D199,Услуги!F:F,СВОД!F199)+SUMIFS(Услуги!M:M,Услуги!D:D,СВОД!D199,Услуги!F:F,СВОД!F199)+SUMIFS(Услуги!R:R,Услуги!D:D,СВОД!D199,Услуги!F:F,СВОД!F199)+SUMIFS(Услуги!W:W,Услуги!D:D,СВОД!D199,Услуги!F:F,СВОД!F199)+SUMIFS(Услуги!AB:AB,Услуги!D:D,СВОД!D199,Услуги!F:F,СВОД!F199)+SUMIFS(Услуги!AG:AG,Услуги!D:D,СВОД!D199,Услуги!F:F,СВОД!F199)+SUMIFS(Услуги!AL:AL,Услуги!D:D,СВОД!D199,Услуги!F:F,СВОД!F199)+SUMIFS(Услуги!AQ:AQ,Услуги!D:D,СВОД!D199,Услуги!F:F,СВОД!F199)</f>
        <v>2094</v>
      </c>
      <c r="N199" s="337">
        <f>SUMIFS('Скорая мед.помощь'!I:I,'Скорая мед.помощь'!D:D,СВОД!D199,'Скорая мед.помощь'!F:F,СВОД!F199)</f>
        <v>0</v>
      </c>
      <c r="O199" s="338">
        <f>SUMIFS(Поликлиника!BF:BF,Поликлиника!D:D,СВОД!D199,Поликлиника!F:F,СВОД!F199)</f>
        <v>19420</v>
      </c>
      <c r="P199" s="339">
        <f>SUMIFS('Круглосуточный стационар'!O:O,'Круглосуточный стационар'!D:D,СВОД!D199,'Круглосуточный стационар'!F:F,СВОД!F199,'Круглосуточный стационар'!H:H,"-")+SUMIFS(ВМП!O:O,ВМП!D:D,СВОД!D199,ВМП!F:F,СВОД!F199,ВМП!H:H,"-")+SUMIFS('Дневной стационар'!O:O,'Дневной стационар'!D:D,СВОД!D199,'Дневной стационар'!F:F,СВОД!F199,'Дневной стационар'!H:H,"-")+SUMIFS(ЭКО!M:M,ЭКО!D:D,СВОД!D199,ЭКО!F:F,СВОД!F199)+SUMIFS(Диализ!M:M,Диализ!D:D,СВОД!D199,Диализ!F:F,СВОД!F199)+SUMIFS('Скорая мед.помощь'!N:N,'Скорая мед.помощь'!D:D,СВОД!D199,'Скорая мед.помощь'!F:F,СВОД!F199)+SUMIFS(Услуги!AV:AV,Услуги!D:D,СВОД!D199,Услуги!F:F,СВОД!F199)+SUMIFS(Поликлиника!BK:BK,Поликлиника!D:D,СВОД!D199,Поликлиника!F:F,СВОД!F199)</f>
        <v>359899.78240592679</v>
      </c>
      <c r="Q199" s="336">
        <f>SUMIFS(Сверхбаза!L:L,Сверхбаза!C:C,СВОД!D199,Сверхбаза!E:E,СВОД!F199)+SUMIFS(Сверхбаза!N:N,Сверхбаза!C:C,СВОД!D199,Сверхбаза!E:E,СВОД!F199)</f>
        <v>0</v>
      </c>
      <c r="R199" s="337">
        <f>SUMIFS(Сверхбаза!P:P,Сверхбаза!C:C,СВОД!D199,Сверхбаза!E:E,СВОД!F199)</f>
        <v>2489</v>
      </c>
      <c r="S199" s="337">
        <f>SUMIFS(Сверхбаза!R:R,Сверхбаза!C:C,СВОД!D199,Сверхбаза!E:E,СВОД!F199)</f>
        <v>2228</v>
      </c>
      <c r="T199" s="337">
        <f>SUMIFS(Сверхбаза!Q:Q,Сверхбаза!C:C,СВОД!D199,Сверхбаза!E:E,СВОД!F199)</f>
        <v>5724</v>
      </c>
      <c r="U199" s="337">
        <f>SUMIFS(Сверхбаза!S:S,Сверхбаза!C:C,СВОД!D199,Сверхбаза!E:E,СВОД!F199)</f>
        <v>0</v>
      </c>
      <c r="V199" s="339">
        <f>SUMIFS(Сверхбаза!G:G,Сверхбаза!C:C,СВОД!D199,Сверхбаза!E:E,СВОД!F199)</f>
        <v>4799.8029999999999</v>
      </c>
    </row>
    <row r="200" spans="1:22" ht="25.5" outlineLevel="2" x14ac:dyDescent="0.2">
      <c r="A200" s="33" t="s">
        <v>7</v>
      </c>
      <c r="B200" s="9">
        <v>7</v>
      </c>
      <c r="C200" s="10">
        <v>500401</v>
      </c>
      <c r="D200" s="273">
        <v>40101</v>
      </c>
      <c r="E200" s="81" t="s">
        <v>740</v>
      </c>
      <c r="F200" s="81">
        <v>7</v>
      </c>
      <c r="G200" s="82" t="s">
        <v>861</v>
      </c>
      <c r="H200" s="336">
        <f>SUMIFS('Круглосуточный стационар'!J:J,'Круглосуточный стационар'!D:D,СВОД!D200,'Круглосуточный стационар'!H:H,"-",'Круглосуточный стационар'!F:F,СВОД!F200)+SUMIFS(ВМП!J:J,ВМП!D:D,СВОД!D200,ВМП!H:H,"-",ВМП!F:F,СВОД!F200)+SUMIFS('Дневной стационар'!J:J,'Дневной стационар'!D:D,СВОД!D200,'Дневной стационар'!H:H,"-",'Дневной стационар'!F:F,СВОД!F200)+SUMIFS(ЭКО!H:H,ЭКО!D:D,СВОД!D200,ЭКО!F:F,СВОД!F200)+SUMIFS(Диализ!H:H,Диализ!D:D,СВОД!D200,Диализ!F:F,СВОД!F200)</f>
        <v>0</v>
      </c>
      <c r="I200" s="337">
        <f>SUMIFS(Поликлиника!H:H,Поликлиника!D:D,СВОД!D200,Поликлиника!F:F,СВОД!F200)</f>
        <v>0</v>
      </c>
      <c r="J200" s="337">
        <f>SUMIFS(Поликлиника!AQ:AQ,Поликлиника!D:D,СВОД!D200,Поликлиника!F:F,СВОД!F200)</f>
        <v>0</v>
      </c>
      <c r="K200" s="337">
        <f>SUMIFS(Поликлиника!AV:AV,Поликлиника!D:D,СВОД!D200,Поликлиника!F:F,СВОД!F200)</f>
        <v>0</v>
      </c>
      <c r="L200" s="337">
        <f>SUMIFS(Поликлиника!BA:BA,Поликлиника!D:D,СВОД!D200,Поликлиника!F:F,СВОД!F200)</f>
        <v>0</v>
      </c>
      <c r="M200" s="337">
        <f>SUMIFS(Услуги!H:H,Услуги!D:D,СВОД!D200,Услуги!F:F,СВОД!F200)+SUMIFS(Услуги!M:M,Услуги!D:D,СВОД!D200,Услуги!F:F,СВОД!F200)+SUMIFS(Услуги!R:R,Услуги!D:D,СВОД!D200,Услуги!F:F,СВОД!F200)+SUMIFS(Услуги!W:W,Услуги!D:D,СВОД!D200,Услуги!F:F,СВОД!F200)+SUMIFS(Услуги!AB:AB,Услуги!D:D,СВОД!D200,Услуги!F:F,СВОД!F200)+SUMIFS(Услуги!AG:AG,Услуги!D:D,СВОД!D200,Услуги!F:F,СВОД!F200)+SUMIFS(Услуги!AL:AL,Услуги!D:D,СВОД!D200,Услуги!F:F,СВОД!F200)+SUMIFS(Услуги!AQ:AQ,Услуги!D:D,СВОД!D200,Услуги!F:F,СВОД!F200)</f>
        <v>0</v>
      </c>
      <c r="N200" s="337">
        <f>SUMIFS('Скорая мед.помощь'!I:I,'Скорая мед.помощь'!D:D,СВОД!D200,'Скорая мед.помощь'!F:F,СВОД!F200)</f>
        <v>0</v>
      </c>
      <c r="O200" s="338">
        <f>SUMIFS(Поликлиника!BF:BF,Поликлиника!D:D,СВОД!D200,Поликлиника!F:F,СВОД!F200)</f>
        <v>0</v>
      </c>
      <c r="P200" s="339">
        <f>SUMIFS('Круглосуточный стационар'!O:O,'Круглосуточный стационар'!D:D,СВОД!D200,'Круглосуточный стационар'!F:F,СВОД!F200,'Круглосуточный стационар'!H:H,"-")+SUMIFS(ВМП!O:O,ВМП!D:D,СВОД!D200,ВМП!F:F,СВОД!F200,ВМП!H:H,"-")+SUMIFS('Дневной стационар'!O:O,'Дневной стационар'!D:D,СВОД!D200,'Дневной стационар'!F:F,СВОД!F200,'Дневной стационар'!H:H,"-")+SUMIFS(ЭКО!M:M,ЭКО!D:D,СВОД!D200,ЭКО!F:F,СВОД!F200)+SUMIFS(Диализ!M:M,Диализ!D:D,СВОД!D200,Диализ!F:F,СВОД!F200)+SUMIFS('Скорая мед.помощь'!N:N,'Скорая мед.помощь'!D:D,СВОД!D200,'Скорая мед.помощь'!F:F,СВОД!F200)+SUMIFS(Услуги!AV:AV,Услуги!D:D,СВОД!D200,Услуги!F:F,СВОД!F200)+SUMIFS(Поликлиника!BK:BK,Поликлиника!D:D,СВОД!D200,Поликлиника!F:F,СВОД!F200)</f>
        <v>0</v>
      </c>
      <c r="Q200" s="336">
        <f>SUMIFS(Сверхбаза!L:L,Сверхбаза!C:C,СВОД!D200,Сверхбаза!E:E,СВОД!F200)+SUMIFS(Сверхбаза!N:N,Сверхбаза!C:C,СВОД!D200,Сверхбаза!E:E,СВОД!F200)</f>
        <v>0</v>
      </c>
      <c r="R200" s="337">
        <f>SUMIFS(Сверхбаза!P:P,Сверхбаза!C:C,СВОД!D200,Сверхбаза!E:E,СВОД!F200)</f>
        <v>0</v>
      </c>
      <c r="S200" s="337">
        <f>SUMIFS(Сверхбаза!R:R,Сверхбаза!C:C,СВОД!D200,Сверхбаза!E:E,СВОД!F200)</f>
        <v>0</v>
      </c>
      <c r="T200" s="337">
        <f>SUMIFS(Сверхбаза!Q:Q,Сверхбаза!C:C,СВОД!D200,Сверхбаза!E:E,СВОД!F200)</f>
        <v>0</v>
      </c>
      <c r="U200" s="337">
        <f>SUMIFS(Сверхбаза!S:S,Сверхбаза!C:C,СВОД!D200,Сверхбаза!E:E,СВОД!F200)</f>
        <v>0</v>
      </c>
      <c r="V200" s="339">
        <f>SUMIFS(Сверхбаза!G:G,Сверхбаза!C:C,СВОД!D200,Сверхбаза!E:E,СВОД!F200)</f>
        <v>0</v>
      </c>
    </row>
    <row r="201" spans="1:22" ht="25.5" outlineLevel="2" x14ac:dyDescent="0.2">
      <c r="A201" s="33" t="s">
        <v>7</v>
      </c>
      <c r="B201" s="9">
        <v>7</v>
      </c>
      <c r="C201" s="10">
        <v>500401</v>
      </c>
      <c r="D201" s="273">
        <v>40101</v>
      </c>
      <c r="E201" s="81" t="s">
        <v>740</v>
      </c>
      <c r="F201" s="81">
        <v>70</v>
      </c>
      <c r="G201" s="82" t="s">
        <v>862</v>
      </c>
      <c r="H201" s="336">
        <f>SUMIFS('Круглосуточный стационар'!J:J,'Круглосуточный стационар'!D:D,СВОД!D201,'Круглосуточный стационар'!H:H,"-",'Круглосуточный стационар'!F:F,СВОД!F201)+SUMIFS(ВМП!J:J,ВМП!D:D,СВОД!D201,ВМП!H:H,"-",ВМП!F:F,СВОД!F201)+SUMIFS('Дневной стационар'!J:J,'Дневной стационар'!D:D,СВОД!D201,'Дневной стационар'!H:H,"-",'Дневной стационар'!F:F,СВОД!F201)+SUMIFS(ЭКО!H:H,ЭКО!D:D,СВОД!D201,ЭКО!F:F,СВОД!F201)+SUMIFS(Диализ!H:H,Диализ!D:D,СВОД!D201,Диализ!F:F,СВОД!F201)</f>
        <v>919</v>
      </c>
      <c r="I201" s="337">
        <f>SUMIFS(Поликлиника!H:H,Поликлиника!D:D,СВОД!D201,Поликлиника!F:F,СВОД!F201)</f>
        <v>0</v>
      </c>
      <c r="J201" s="337">
        <f>SUMIFS(Поликлиника!AQ:AQ,Поликлиника!D:D,СВОД!D201,Поликлиника!F:F,СВОД!F201)</f>
        <v>0</v>
      </c>
      <c r="K201" s="337">
        <f>SUMIFS(Поликлиника!AV:AV,Поликлиника!D:D,СВОД!D201,Поликлиника!F:F,СВОД!F201)</f>
        <v>0</v>
      </c>
      <c r="L201" s="337">
        <f>SUMIFS(Поликлиника!BA:BA,Поликлиника!D:D,СВОД!D201,Поликлиника!F:F,СВОД!F201)</f>
        <v>0</v>
      </c>
      <c r="M201" s="337">
        <f>SUMIFS(Услуги!H:H,Услуги!D:D,СВОД!D201,Услуги!F:F,СВОД!F201)+SUMIFS(Услуги!M:M,Услуги!D:D,СВОД!D201,Услуги!F:F,СВОД!F201)+SUMIFS(Услуги!R:R,Услуги!D:D,СВОД!D201,Услуги!F:F,СВОД!F201)+SUMIFS(Услуги!W:W,Услуги!D:D,СВОД!D201,Услуги!F:F,СВОД!F201)+SUMIFS(Услуги!AB:AB,Услуги!D:D,СВОД!D201,Услуги!F:F,СВОД!F201)+SUMIFS(Услуги!AG:AG,Услуги!D:D,СВОД!D201,Услуги!F:F,СВОД!F201)+SUMIFS(Услуги!AL:AL,Услуги!D:D,СВОД!D201,Услуги!F:F,СВОД!F201)+SUMIFS(Услуги!AQ:AQ,Услуги!D:D,СВОД!D201,Услуги!F:F,СВОД!F201)</f>
        <v>0</v>
      </c>
      <c r="N201" s="337">
        <f>SUMIFS('Скорая мед.помощь'!I:I,'Скорая мед.помощь'!D:D,СВОД!D201,'Скорая мед.помощь'!F:F,СВОД!F201)</f>
        <v>0</v>
      </c>
      <c r="O201" s="338">
        <f>SUMIFS(Поликлиника!BF:BF,Поликлиника!D:D,СВОД!D201,Поликлиника!F:F,СВОД!F201)</f>
        <v>0</v>
      </c>
      <c r="P201" s="339">
        <f>SUMIFS('Круглосуточный стационар'!O:O,'Круглосуточный стационар'!D:D,СВОД!D201,'Круглосуточный стационар'!F:F,СВОД!F201,'Круглосуточный стационар'!H:H,"-")+SUMIFS(ВМП!O:O,ВМП!D:D,СВОД!D201,ВМП!F:F,СВОД!F201,ВМП!H:H,"-")+SUMIFS('Дневной стационар'!O:O,'Дневной стационар'!D:D,СВОД!D201,'Дневной стационар'!F:F,СВОД!F201,'Дневной стационар'!H:H,"-")+SUMIFS(ЭКО!M:M,ЭКО!D:D,СВОД!D201,ЭКО!F:F,СВОД!F201)+SUMIFS(Диализ!M:M,Диализ!D:D,СВОД!D201,Диализ!F:F,СВОД!F201)+SUMIFS('Скорая мед.помощь'!N:N,'Скорая мед.помощь'!D:D,СВОД!D201,'Скорая мед.помощь'!F:F,СВОД!F201)+SUMIFS(Услуги!AV:AV,Услуги!D:D,СВОД!D201,Услуги!F:F,СВОД!F201)+SUMIFS(Поликлиника!BK:BK,Поликлиника!D:D,СВОД!D201,Поликлиника!F:F,СВОД!F201)</f>
        <v>5045.3100000000004</v>
      </c>
      <c r="Q201" s="336">
        <f>SUMIFS(Сверхбаза!L:L,Сверхбаза!C:C,СВОД!D201,Сверхбаза!E:E,СВОД!F201)+SUMIFS(Сверхбаза!N:N,Сверхбаза!C:C,СВОД!D201,Сверхбаза!E:E,СВОД!F201)</f>
        <v>0</v>
      </c>
      <c r="R201" s="337">
        <f>SUMIFS(Сверхбаза!P:P,Сверхбаза!C:C,СВОД!D201,Сверхбаза!E:E,СВОД!F201)</f>
        <v>0</v>
      </c>
      <c r="S201" s="337">
        <f>SUMIFS(Сверхбаза!R:R,Сверхбаза!C:C,СВОД!D201,Сверхбаза!E:E,СВОД!F201)</f>
        <v>0</v>
      </c>
      <c r="T201" s="337">
        <f>SUMIFS(Сверхбаза!Q:Q,Сверхбаза!C:C,СВОД!D201,Сверхбаза!E:E,СВОД!F201)</f>
        <v>0</v>
      </c>
      <c r="U201" s="337">
        <f>SUMIFS(Сверхбаза!S:S,Сверхбаза!C:C,СВОД!D201,Сверхбаза!E:E,СВОД!F201)</f>
        <v>0</v>
      </c>
      <c r="V201" s="339">
        <f>SUMIFS(Сверхбаза!G:G,Сверхбаза!C:C,СВОД!D201,Сверхбаза!E:E,СВОД!F201)</f>
        <v>0</v>
      </c>
    </row>
    <row r="202" spans="1:22" ht="25.5" outlineLevel="2" x14ac:dyDescent="0.2">
      <c r="A202" s="33" t="s">
        <v>7</v>
      </c>
      <c r="B202" s="9">
        <v>7</v>
      </c>
      <c r="C202" s="10">
        <v>500401</v>
      </c>
      <c r="D202" s="273">
        <v>40101</v>
      </c>
      <c r="E202" s="81" t="s">
        <v>740</v>
      </c>
      <c r="F202" s="81">
        <v>94</v>
      </c>
      <c r="G202" s="82" t="s">
        <v>124</v>
      </c>
      <c r="H202" s="336">
        <f>SUMIFS('Круглосуточный стационар'!J:J,'Круглосуточный стационар'!D:D,СВОД!D202,'Круглосуточный стационар'!H:H,"-",'Круглосуточный стационар'!F:F,СВОД!F202)+SUMIFS(ВМП!J:J,ВМП!D:D,СВОД!D202,ВМП!H:H,"-",ВМП!F:F,СВОД!F202)+SUMIFS('Дневной стационар'!J:J,'Дневной стационар'!D:D,СВОД!D202,'Дневной стационар'!H:H,"-",'Дневной стационар'!F:F,СВОД!F202)+SUMIFS(ЭКО!H:H,ЭКО!D:D,СВОД!D202,ЭКО!F:F,СВОД!F202)+SUMIFS(Диализ!H:H,Диализ!D:D,СВОД!D202,Диализ!F:F,СВОД!F202)</f>
        <v>0</v>
      </c>
      <c r="I202" s="337">
        <f>SUMIFS(Поликлиника!H:H,Поликлиника!D:D,СВОД!D202,Поликлиника!F:F,СВОД!F202)</f>
        <v>0</v>
      </c>
      <c r="J202" s="337">
        <f>SUMIFS(Поликлиника!AQ:AQ,Поликлиника!D:D,СВОД!D202,Поликлиника!F:F,СВОД!F202)</f>
        <v>0</v>
      </c>
      <c r="K202" s="337">
        <f>SUMIFS(Поликлиника!AV:AV,Поликлиника!D:D,СВОД!D202,Поликлиника!F:F,СВОД!F202)</f>
        <v>0</v>
      </c>
      <c r="L202" s="337">
        <f>SUMIFS(Поликлиника!BA:BA,Поликлиника!D:D,СВОД!D202,Поликлиника!F:F,СВОД!F202)</f>
        <v>0</v>
      </c>
      <c r="M202" s="337">
        <f>SUMIFS(Услуги!H:H,Услуги!D:D,СВОД!D202,Услуги!F:F,СВОД!F202)+SUMIFS(Услуги!M:M,Услуги!D:D,СВОД!D202,Услуги!F:F,СВОД!F202)+SUMIFS(Услуги!R:R,Услуги!D:D,СВОД!D202,Услуги!F:F,СВОД!F202)+SUMIFS(Услуги!W:W,Услуги!D:D,СВОД!D202,Услуги!F:F,СВОД!F202)+SUMIFS(Услуги!AB:AB,Услуги!D:D,СВОД!D202,Услуги!F:F,СВОД!F202)+SUMIFS(Услуги!AG:AG,Услуги!D:D,СВОД!D202,Услуги!F:F,СВОД!F202)+SUMIFS(Услуги!AL:AL,Услуги!D:D,СВОД!D202,Услуги!F:F,СВОД!F202)+SUMIFS(Услуги!AQ:AQ,Услуги!D:D,СВОД!D202,Услуги!F:F,СВОД!F202)</f>
        <v>0</v>
      </c>
      <c r="N202" s="337">
        <f>SUMIFS('Скорая мед.помощь'!I:I,'Скорая мед.помощь'!D:D,СВОД!D202,'Скорая мед.помощь'!F:F,СВОД!F202)</f>
        <v>0</v>
      </c>
      <c r="O202" s="338">
        <f>SUMIFS(Поликлиника!BF:BF,Поликлиника!D:D,СВОД!D202,Поликлиника!F:F,СВОД!F202)</f>
        <v>0</v>
      </c>
      <c r="P202" s="339">
        <f>SUMIFS('Круглосуточный стационар'!O:O,'Круглосуточный стационар'!D:D,СВОД!D202,'Круглосуточный стационар'!F:F,СВОД!F202,'Круглосуточный стационар'!H:H,"-")+SUMIFS(ВМП!O:O,ВМП!D:D,СВОД!D202,ВМП!F:F,СВОД!F202,ВМП!H:H,"-")+SUMIFS('Дневной стационар'!O:O,'Дневной стационар'!D:D,СВОД!D202,'Дневной стационар'!F:F,СВОД!F202,'Дневной стационар'!H:H,"-")+SUMIFS(ЭКО!M:M,ЭКО!D:D,СВОД!D202,ЭКО!F:F,СВОД!F202)+SUMIFS(Диализ!M:M,Диализ!D:D,СВОД!D202,Диализ!F:F,СВОД!F202)+SUMIFS('Скорая мед.помощь'!N:N,'Скорая мед.помощь'!D:D,СВОД!D202,'Скорая мед.помощь'!F:F,СВОД!F202)+SUMIFS(Услуги!AV:AV,Услуги!D:D,СВОД!D202,Услуги!F:F,СВОД!F202)+SUMIFS(Поликлиника!BK:BK,Поликлиника!D:D,СВОД!D202,Поликлиника!F:F,СВОД!F202)</f>
        <v>0</v>
      </c>
      <c r="Q202" s="336">
        <f>SUMIFS(Сверхбаза!L:L,Сверхбаза!C:C,СВОД!D202,Сверхбаза!E:E,СВОД!F202)+SUMIFS(Сверхбаза!N:N,Сверхбаза!C:C,СВОД!D202,Сверхбаза!E:E,СВОД!F202)</f>
        <v>0</v>
      </c>
      <c r="R202" s="337">
        <f>SUMIFS(Сверхбаза!P:P,Сверхбаза!C:C,СВОД!D202,Сверхбаза!E:E,СВОД!F202)</f>
        <v>0</v>
      </c>
      <c r="S202" s="337">
        <f>SUMIFS(Сверхбаза!R:R,Сверхбаза!C:C,СВОД!D202,Сверхбаза!E:E,СВОД!F202)</f>
        <v>0</v>
      </c>
      <c r="T202" s="337">
        <f>SUMIFS(Сверхбаза!Q:Q,Сверхбаза!C:C,СВОД!D202,Сверхбаза!E:E,СВОД!F202)</f>
        <v>0</v>
      </c>
      <c r="U202" s="337">
        <f>SUMIFS(Сверхбаза!S:S,Сверхбаза!C:C,СВОД!D202,Сверхбаза!E:E,СВОД!F202)</f>
        <v>0</v>
      </c>
      <c r="V202" s="339">
        <f>SUMIFS(Сверхбаза!G:G,Сверхбаза!C:C,СВОД!D202,Сверхбаза!E:E,СВОД!F202)</f>
        <v>0</v>
      </c>
    </row>
    <row r="203" spans="1:22" outlineLevel="1" collapsed="1" x14ac:dyDescent="0.2">
      <c r="A203" s="320"/>
      <c r="B203" s="321"/>
      <c r="C203" s="322"/>
      <c r="D203" s="340" t="s">
        <v>843</v>
      </c>
      <c r="E203" s="83"/>
      <c r="F203" s="83"/>
      <c r="G203" s="84"/>
      <c r="H203" s="341"/>
      <c r="I203" s="342"/>
      <c r="J203" s="342"/>
      <c r="K203" s="342"/>
      <c r="L203" s="342"/>
      <c r="M203" s="342"/>
      <c r="N203" s="342"/>
      <c r="O203" s="343"/>
      <c r="P203" s="344">
        <f>SUBTOTAL(9,P195:P202)</f>
        <v>964357.54792681406</v>
      </c>
      <c r="Q203" s="341"/>
      <c r="R203" s="342"/>
      <c r="S203" s="342"/>
      <c r="T203" s="342"/>
      <c r="U203" s="342"/>
      <c r="V203" s="344">
        <f>SUBTOTAL(9,V195:V202)</f>
        <v>4799.8029999999999</v>
      </c>
    </row>
    <row r="204" spans="1:22" ht="25.5" outlineLevel="2" x14ac:dyDescent="0.2">
      <c r="A204" s="33" t="s">
        <v>7</v>
      </c>
      <c r="B204" s="9">
        <v>7</v>
      </c>
      <c r="C204" s="10">
        <v>500402</v>
      </c>
      <c r="D204" s="273">
        <v>40201</v>
      </c>
      <c r="E204" s="81" t="s">
        <v>732</v>
      </c>
      <c r="F204" s="81">
        <v>1</v>
      </c>
      <c r="G204" s="82" t="s">
        <v>12</v>
      </c>
      <c r="H204" s="336">
        <f>SUMIFS('Круглосуточный стационар'!J:J,'Круглосуточный стационар'!D:D,СВОД!D204,'Круглосуточный стационар'!H:H,"-",'Круглосуточный стационар'!F:F,СВОД!F204)+SUMIFS(ВМП!J:J,ВМП!D:D,СВОД!D204,ВМП!H:H,"-",ВМП!F:F,СВОД!F204)+SUMIFS('Дневной стационар'!J:J,'Дневной стационар'!D:D,СВОД!D204,'Дневной стационар'!H:H,"-",'Дневной стационар'!F:F,СВОД!F204)+SUMIFS(ЭКО!H:H,ЭКО!D:D,СВОД!D204,ЭКО!F:F,СВОД!F204)+SUMIFS(Диализ!H:H,Диализ!D:D,СВОД!D204,Диализ!F:F,СВОД!F204)</f>
        <v>2992</v>
      </c>
      <c r="I204" s="337">
        <f>SUMIFS(Поликлиника!H:H,Поликлиника!D:D,СВОД!D204,Поликлиника!F:F,СВОД!F204)</f>
        <v>0</v>
      </c>
      <c r="J204" s="337">
        <f>SUMIFS(Поликлиника!AQ:AQ,Поликлиника!D:D,СВОД!D204,Поликлиника!F:F,СВОД!F204)</f>
        <v>0</v>
      </c>
      <c r="K204" s="337">
        <f>SUMIFS(Поликлиника!AV:AV,Поликлиника!D:D,СВОД!D204,Поликлиника!F:F,СВОД!F204)</f>
        <v>0</v>
      </c>
      <c r="L204" s="337">
        <f>SUMIFS(Поликлиника!BA:BA,Поликлиника!D:D,СВОД!D204,Поликлиника!F:F,СВОД!F204)</f>
        <v>0</v>
      </c>
      <c r="M204" s="337">
        <f>SUMIFS(Услуги!H:H,Услуги!D:D,СВОД!D204,Услуги!F:F,СВОД!F204)+SUMIFS(Услуги!M:M,Услуги!D:D,СВОД!D204,Услуги!F:F,СВОД!F204)+SUMIFS(Услуги!R:R,Услуги!D:D,СВОД!D204,Услуги!F:F,СВОД!F204)+SUMIFS(Услуги!W:W,Услуги!D:D,СВОД!D204,Услуги!F:F,СВОД!F204)+SUMIFS(Услуги!AB:AB,Услуги!D:D,СВОД!D204,Услуги!F:F,СВОД!F204)+SUMIFS(Услуги!AG:AG,Услуги!D:D,СВОД!D204,Услуги!F:F,СВОД!F204)+SUMIFS(Услуги!AL:AL,Услуги!D:D,СВОД!D204,Услуги!F:F,СВОД!F204)+SUMIFS(Услуги!AQ:AQ,Услуги!D:D,СВОД!D204,Услуги!F:F,СВОД!F204)</f>
        <v>0</v>
      </c>
      <c r="N204" s="337">
        <f>SUMIFS('Скорая мед.помощь'!I:I,'Скорая мед.помощь'!D:D,СВОД!D204,'Скорая мед.помощь'!F:F,СВОД!F204)</f>
        <v>0</v>
      </c>
      <c r="O204" s="338">
        <f>SUMIFS(Поликлиника!BF:BF,Поликлиника!D:D,СВОД!D204,Поликлиника!F:F,СВОД!F204)</f>
        <v>0</v>
      </c>
      <c r="P204" s="339">
        <f>SUMIFS('Круглосуточный стационар'!O:O,'Круглосуточный стационар'!D:D,СВОД!D204,'Круглосуточный стационар'!F:F,СВОД!F204,'Круглосуточный стационар'!H:H,"-")+SUMIFS(ВМП!O:O,ВМП!D:D,СВОД!D204,ВМП!F:F,СВОД!F204,ВМП!H:H,"-")+SUMIFS('Дневной стационар'!O:O,'Дневной стационар'!D:D,СВОД!D204,'Дневной стационар'!F:F,СВОД!F204,'Дневной стационар'!H:H,"-")+SUMIFS(ЭКО!M:M,ЭКО!D:D,СВОД!D204,ЭКО!F:F,СВОД!F204)+SUMIFS(Диализ!M:M,Диализ!D:D,СВОД!D204,Диализ!F:F,СВОД!F204)+SUMIFS('Скорая мед.помощь'!N:N,'Скорая мед.помощь'!D:D,СВОД!D204,'Скорая мед.помощь'!F:F,СВОД!F204)+SUMIFS(Услуги!AV:AV,Услуги!D:D,СВОД!D204,Услуги!F:F,СВОД!F204)+SUMIFS(Поликлиника!BK:BK,Поликлиника!D:D,СВОД!D204,Поликлиника!F:F,СВОД!F204)</f>
        <v>65776.687915306451</v>
      </c>
      <c r="Q204" s="336">
        <f>SUMIFS(Сверхбаза!L:L,Сверхбаза!C:C,СВОД!D204,Сверхбаза!E:E,СВОД!F204)+SUMIFS(Сверхбаза!N:N,Сверхбаза!C:C,СВОД!D204,Сверхбаза!E:E,СВОД!F204)</f>
        <v>87</v>
      </c>
      <c r="R204" s="337">
        <f>SUMIFS(Сверхбаза!P:P,Сверхбаза!C:C,СВОД!D204,Сверхбаза!E:E,СВОД!F204)</f>
        <v>0</v>
      </c>
      <c r="S204" s="337">
        <f>SUMIFS(Сверхбаза!R:R,Сверхбаза!C:C,СВОД!D204,Сверхбаза!E:E,СВОД!F204)</f>
        <v>0</v>
      </c>
      <c r="T204" s="337">
        <f>SUMIFS(Сверхбаза!Q:Q,Сверхбаза!C:C,СВОД!D204,Сверхбаза!E:E,СВОД!F204)</f>
        <v>0</v>
      </c>
      <c r="U204" s="337">
        <f>SUMIFS(Сверхбаза!S:S,Сверхбаза!C:C,СВОД!D204,Сверхбаза!E:E,СВОД!F204)</f>
        <v>0</v>
      </c>
      <c r="V204" s="339">
        <f>SUMIFS(Сверхбаза!G:G,Сверхбаза!C:C,СВОД!D204,Сверхбаза!E:E,СВОД!F204)</f>
        <v>3488.4590000000003</v>
      </c>
    </row>
    <row r="205" spans="1:22" ht="25.5" outlineLevel="2" x14ac:dyDescent="0.2">
      <c r="A205" s="33" t="s">
        <v>7</v>
      </c>
      <c r="B205" s="9">
        <v>7</v>
      </c>
      <c r="C205" s="10">
        <v>500402</v>
      </c>
      <c r="D205" s="273">
        <v>40201</v>
      </c>
      <c r="E205" s="81" t="s">
        <v>732</v>
      </c>
      <c r="F205" s="81">
        <v>13</v>
      </c>
      <c r="G205" s="82" t="s">
        <v>859</v>
      </c>
      <c r="H205" s="336">
        <f>SUMIFS('Круглосуточный стационар'!J:J,'Круглосуточный стационар'!D:D,СВОД!D205,'Круглосуточный стационар'!H:H,"-",'Круглосуточный стационар'!F:F,СВОД!F205)+SUMIFS(ВМП!J:J,ВМП!D:D,СВОД!D205,ВМП!H:H,"-",ВМП!F:F,СВОД!F205)+SUMIFS('Дневной стационар'!J:J,'Дневной стационар'!D:D,СВОД!D205,'Дневной стационар'!H:H,"-",'Дневной стационар'!F:F,СВОД!F205)+SUMIFS(ЭКО!H:H,ЭКО!D:D,СВОД!D205,ЭКО!F:F,СВОД!F205)+SUMIFS(Диализ!H:H,Диализ!D:D,СВОД!D205,Диализ!F:F,СВОД!F205)</f>
        <v>0</v>
      </c>
      <c r="I205" s="337">
        <f>SUMIFS(Поликлиника!H:H,Поликлиника!D:D,СВОД!D205,Поликлиника!F:F,СВОД!F205)</f>
        <v>0</v>
      </c>
      <c r="J205" s="337">
        <f>SUMIFS(Поликлиника!AQ:AQ,Поликлиника!D:D,СВОД!D205,Поликлиника!F:F,СВОД!F205)</f>
        <v>0</v>
      </c>
      <c r="K205" s="337">
        <f>SUMIFS(Поликлиника!AV:AV,Поликлиника!D:D,СВОД!D205,Поликлиника!F:F,СВОД!F205)</f>
        <v>0</v>
      </c>
      <c r="L205" s="337">
        <f>SUMIFS(Поликлиника!BA:BA,Поликлиника!D:D,СВОД!D205,Поликлиника!F:F,СВОД!F205)</f>
        <v>0</v>
      </c>
      <c r="M205" s="337">
        <f>SUMIFS(Услуги!H:H,Услуги!D:D,СВОД!D205,Услуги!F:F,СВОД!F205)+SUMIFS(Услуги!M:M,Услуги!D:D,СВОД!D205,Услуги!F:F,СВОД!F205)+SUMIFS(Услуги!R:R,Услуги!D:D,СВОД!D205,Услуги!F:F,СВОД!F205)+SUMIFS(Услуги!W:W,Услуги!D:D,СВОД!D205,Услуги!F:F,СВОД!F205)+SUMIFS(Услуги!AB:AB,Услуги!D:D,СВОД!D205,Услуги!F:F,СВОД!F205)+SUMIFS(Услуги!AG:AG,Услуги!D:D,СВОД!D205,Услуги!F:F,СВОД!F205)+SUMIFS(Услуги!AL:AL,Услуги!D:D,СВОД!D205,Услуги!F:F,СВОД!F205)+SUMIFS(Услуги!AQ:AQ,Услуги!D:D,СВОД!D205,Услуги!F:F,СВОД!F205)</f>
        <v>0</v>
      </c>
      <c r="N205" s="337">
        <f>SUMIFS('Скорая мед.помощь'!I:I,'Скорая мед.помощь'!D:D,СВОД!D205,'Скорая мед.помощь'!F:F,СВОД!F205)</f>
        <v>0</v>
      </c>
      <c r="O205" s="338">
        <f>SUMIFS(Поликлиника!BF:BF,Поликлиника!D:D,СВОД!D205,Поликлиника!F:F,СВОД!F205)</f>
        <v>0</v>
      </c>
      <c r="P205" s="339">
        <f>SUMIFS('Круглосуточный стационар'!O:O,'Круглосуточный стационар'!D:D,СВОД!D205,'Круглосуточный стационар'!F:F,СВОД!F205,'Круглосуточный стационар'!H:H,"-")+SUMIFS(ВМП!O:O,ВМП!D:D,СВОД!D205,ВМП!F:F,СВОД!F205,ВМП!H:H,"-")+SUMIFS('Дневной стационар'!O:O,'Дневной стационар'!D:D,СВОД!D205,'Дневной стационар'!F:F,СВОД!F205,'Дневной стационар'!H:H,"-")+SUMIFS(ЭКО!M:M,ЭКО!D:D,СВОД!D205,ЭКО!F:F,СВОД!F205)+SUMIFS(Диализ!M:M,Диализ!D:D,СВОД!D205,Диализ!F:F,СВОД!F205)+SUMIFS('Скорая мед.помощь'!N:N,'Скорая мед.помощь'!D:D,СВОД!D205,'Скорая мед.помощь'!F:F,СВОД!F205)+SUMIFS(Услуги!AV:AV,Услуги!D:D,СВОД!D205,Услуги!F:F,СВОД!F205)+SUMIFS(Поликлиника!BK:BK,Поликлиника!D:D,СВОД!D205,Поликлиника!F:F,СВОД!F205)</f>
        <v>0</v>
      </c>
      <c r="Q205" s="336">
        <f>SUMIFS(Сверхбаза!L:L,Сверхбаза!C:C,СВОД!D205,Сверхбаза!E:E,СВОД!F205)+SUMIFS(Сверхбаза!N:N,Сверхбаза!C:C,СВОД!D205,Сверхбаза!E:E,СВОД!F205)</f>
        <v>0</v>
      </c>
      <c r="R205" s="337">
        <f>SUMIFS(Сверхбаза!P:P,Сверхбаза!C:C,СВОД!D205,Сверхбаза!E:E,СВОД!F205)</f>
        <v>0</v>
      </c>
      <c r="S205" s="337">
        <f>SUMIFS(Сверхбаза!R:R,Сверхбаза!C:C,СВОД!D205,Сверхбаза!E:E,СВОД!F205)</f>
        <v>0</v>
      </c>
      <c r="T205" s="337">
        <f>SUMIFS(Сверхбаза!Q:Q,Сверхбаза!C:C,СВОД!D205,Сверхбаза!E:E,СВОД!F205)</f>
        <v>0</v>
      </c>
      <c r="U205" s="337">
        <f>SUMIFS(Сверхбаза!S:S,Сверхбаза!C:C,СВОД!D205,Сверхбаза!E:E,СВОД!F205)</f>
        <v>0</v>
      </c>
      <c r="V205" s="339">
        <f>SUMIFS(Сверхбаза!G:G,Сверхбаза!C:C,СВОД!D205,Сверхбаза!E:E,СВОД!F205)</f>
        <v>0</v>
      </c>
    </row>
    <row r="206" spans="1:22" ht="25.5" outlineLevel="2" x14ac:dyDescent="0.2">
      <c r="A206" s="33" t="s">
        <v>7</v>
      </c>
      <c r="B206" s="9">
        <v>7</v>
      </c>
      <c r="C206" s="10">
        <v>500402</v>
      </c>
      <c r="D206" s="273">
        <v>40201</v>
      </c>
      <c r="E206" s="81" t="s">
        <v>732</v>
      </c>
      <c r="F206" s="81">
        <v>2</v>
      </c>
      <c r="G206" s="82" t="s">
        <v>135</v>
      </c>
      <c r="H206" s="336">
        <f>SUMIFS('Круглосуточный стационар'!J:J,'Круглосуточный стационар'!D:D,СВОД!D206,'Круглосуточный стационар'!H:H,"-",'Круглосуточный стационар'!F:F,СВОД!F206)+SUMIFS(ВМП!J:J,ВМП!D:D,СВОД!D206,ВМП!H:H,"-",ВМП!F:F,СВОД!F206)+SUMIFS('Дневной стационар'!J:J,'Дневной стационар'!D:D,СВОД!D206,'Дневной стационар'!H:H,"-",'Дневной стационар'!F:F,СВОД!F206)+SUMIFS(ЭКО!H:H,ЭКО!D:D,СВОД!D206,ЭКО!F:F,СВОД!F206)+SUMIFS(Диализ!H:H,Диализ!D:D,СВОД!D206,Диализ!F:F,СВОД!F206)</f>
        <v>2900</v>
      </c>
      <c r="I206" s="337">
        <f>SUMIFS(Поликлиника!H:H,Поликлиника!D:D,СВОД!D206,Поликлиника!F:F,СВОД!F206)</f>
        <v>0</v>
      </c>
      <c r="J206" s="337">
        <f>SUMIFS(Поликлиника!AQ:AQ,Поликлиника!D:D,СВОД!D206,Поликлиника!F:F,СВОД!F206)</f>
        <v>0</v>
      </c>
      <c r="K206" s="337">
        <f>SUMIFS(Поликлиника!AV:AV,Поликлиника!D:D,СВОД!D206,Поликлиника!F:F,СВОД!F206)</f>
        <v>0</v>
      </c>
      <c r="L206" s="337">
        <f>SUMIFS(Поликлиника!BA:BA,Поликлиника!D:D,СВОД!D206,Поликлиника!F:F,СВОД!F206)</f>
        <v>0</v>
      </c>
      <c r="M206" s="337">
        <f>SUMIFS(Услуги!H:H,Услуги!D:D,СВОД!D206,Услуги!F:F,СВОД!F206)+SUMIFS(Услуги!M:M,Услуги!D:D,СВОД!D206,Услуги!F:F,СВОД!F206)+SUMIFS(Услуги!R:R,Услуги!D:D,СВОД!D206,Услуги!F:F,СВОД!F206)+SUMIFS(Услуги!W:W,Услуги!D:D,СВОД!D206,Услуги!F:F,СВОД!F206)+SUMIFS(Услуги!AB:AB,Услуги!D:D,СВОД!D206,Услуги!F:F,СВОД!F206)+SUMIFS(Услуги!AG:AG,Услуги!D:D,СВОД!D206,Услуги!F:F,СВОД!F206)+SUMIFS(Услуги!AL:AL,Услуги!D:D,СВОД!D206,Услуги!F:F,СВОД!F206)+SUMIFS(Услуги!AQ:AQ,Услуги!D:D,СВОД!D206,Услуги!F:F,СВОД!F206)</f>
        <v>0</v>
      </c>
      <c r="N206" s="337">
        <f>SUMIFS('Скорая мед.помощь'!I:I,'Скорая мед.помощь'!D:D,СВОД!D206,'Скорая мед.помощь'!F:F,СВОД!F206)</f>
        <v>0</v>
      </c>
      <c r="O206" s="338">
        <f>SUMIFS(Поликлиника!BF:BF,Поликлиника!D:D,СВОД!D206,Поликлиника!F:F,СВОД!F206)</f>
        <v>0</v>
      </c>
      <c r="P206" s="339">
        <f>SUMIFS('Круглосуточный стационар'!O:O,'Круглосуточный стационар'!D:D,СВОД!D206,'Круглосуточный стационар'!F:F,СВОД!F206,'Круглосуточный стационар'!H:H,"-")+SUMIFS(ВМП!O:O,ВМП!D:D,СВОД!D206,ВМП!F:F,СВОД!F206,ВМП!H:H,"-")+SUMIFS('Дневной стационар'!O:O,'Дневной стационар'!D:D,СВОД!D206,'Дневной стационар'!F:F,СВОД!F206,'Дневной стационар'!H:H,"-")+SUMIFS(ЭКО!M:M,ЭКО!D:D,СВОД!D206,ЭКО!F:F,СВОД!F206)+SUMIFS(Диализ!M:M,Диализ!D:D,СВОД!D206,Диализ!F:F,СВОД!F206)+SUMIFS('Скорая мед.помощь'!N:N,'Скорая мед.помощь'!D:D,СВОД!D206,'Скорая мед.помощь'!F:F,СВОД!F206)+SUMIFS(Услуги!AV:AV,Услуги!D:D,СВОД!D206,Услуги!F:F,СВОД!F206)+SUMIFS(Поликлиника!BK:BK,Поликлиника!D:D,СВОД!D206,Поликлиника!F:F,СВОД!F206)</f>
        <v>25887.063206399998</v>
      </c>
      <c r="Q206" s="336">
        <f>SUMIFS(Сверхбаза!L:L,Сверхбаза!C:C,СВОД!D206,Сверхбаза!E:E,СВОД!F206)+SUMIFS(Сверхбаза!N:N,Сверхбаза!C:C,СВОД!D206,Сверхбаза!E:E,СВОД!F206)</f>
        <v>0</v>
      </c>
      <c r="R206" s="337">
        <f>SUMIFS(Сверхбаза!P:P,Сверхбаза!C:C,СВОД!D206,Сверхбаза!E:E,СВОД!F206)</f>
        <v>0</v>
      </c>
      <c r="S206" s="337">
        <f>SUMIFS(Сверхбаза!R:R,Сверхбаза!C:C,СВОД!D206,Сверхбаза!E:E,СВОД!F206)</f>
        <v>0</v>
      </c>
      <c r="T206" s="337">
        <f>SUMIFS(Сверхбаза!Q:Q,Сверхбаза!C:C,СВОД!D206,Сверхбаза!E:E,СВОД!F206)</f>
        <v>0</v>
      </c>
      <c r="U206" s="337">
        <f>SUMIFS(Сверхбаза!S:S,Сверхбаза!C:C,СВОД!D206,Сверхбаза!E:E,СВОД!F206)</f>
        <v>0</v>
      </c>
      <c r="V206" s="339">
        <f>SUMIFS(Сверхбаза!G:G,Сверхбаза!C:C,СВОД!D206,Сверхбаза!E:E,СВОД!F206)</f>
        <v>0</v>
      </c>
    </row>
    <row r="207" spans="1:22" ht="25.5" outlineLevel="2" x14ac:dyDescent="0.2">
      <c r="A207" s="33" t="s">
        <v>7</v>
      </c>
      <c r="B207" s="9">
        <v>7</v>
      </c>
      <c r="C207" s="10">
        <v>500402</v>
      </c>
      <c r="D207" s="273">
        <v>40201</v>
      </c>
      <c r="E207" s="81" t="s">
        <v>732</v>
      </c>
      <c r="F207" s="81">
        <v>6</v>
      </c>
      <c r="G207" s="82" t="s">
        <v>860</v>
      </c>
      <c r="H207" s="336">
        <f>SUMIFS('Круглосуточный стационар'!J:J,'Круглосуточный стационар'!D:D,СВОД!D207,'Круглосуточный стационар'!H:H,"-",'Круглосуточный стационар'!F:F,СВОД!F207)+SUMIFS(ВМП!J:J,ВМП!D:D,СВОД!D207,ВМП!H:H,"-",ВМП!F:F,СВОД!F207)+SUMIFS('Дневной стационар'!J:J,'Дневной стационар'!D:D,СВОД!D207,'Дневной стационар'!H:H,"-",'Дневной стационар'!F:F,СВОД!F207)+SUMIFS(ЭКО!H:H,ЭКО!D:D,СВОД!D207,ЭКО!F:F,СВОД!F207)+SUMIFS(Диализ!H:H,Диализ!D:D,СВОД!D207,Диализ!F:F,СВОД!F207)</f>
        <v>0</v>
      </c>
      <c r="I207" s="337">
        <f>SUMIFS(Поликлиника!H:H,Поликлиника!D:D,СВОД!D207,Поликлиника!F:F,СВОД!F207)</f>
        <v>0</v>
      </c>
      <c r="J207" s="337">
        <f>SUMIFS(Поликлиника!AQ:AQ,Поликлиника!D:D,СВОД!D207,Поликлиника!F:F,СВОД!F207)</f>
        <v>0</v>
      </c>
      <c r="K207" s="337">
        <f>SUMIFS(Поликлиника!AV:AV,Поликлиника!D:D,СВОД!D207,Поликлиника!F:F,СВОД!F207)</f>
        <v>0</v>
      </c>
      <c r="L207" s="337">
        <f>SUMIFS(Поликлиника!BA:BA,Поликлиника!D:D,СВОД!D207,Поликлиника!F:F,СВОД!F207)</f>
        <v>0</v>
      </c>
      <c r="M207" s="337">
        <f>SUMIFS(Услуги!H:H,Услуги!D:D,СВОД!D207,Услуги!F:F,СВОД!F207)+SUMIFS(Услуги!M:M,Услуги!D:D,СВОД!D207,Услуги!F:F,СВОД!F207)+SUMIFS(Услуги!R:R,Услуги!D:D,СВОД!D207,Услуги!F:F,СВОД!F207)+SUMIFS(Услуги!W:W,Услуги!D:D,СВОД!D207,Услуги!F:F,СВОД!F207)+SUMIFS(Услуги!AB:AB,Услуги!D:D,СВОД!D207,Услуги!F:F,СВОД!F207)+SUMIFS(Услуги!AG:AG,Услуги!D:D,СВОД!D207,Услуги!F:F,СВОД!F207)+SUMIFS(Услуги!AL:AL,Услуги!D:D,СВОД!D207,Услуги!F:F,СВОД!F207)+SUMIFS(Услуги!AQ:AQ,Услуги!D:D,СВОД!D207,Услуги!F:F,СВОД!F207)</f>
        <v>0</v>
      </c>
      <c r="N207" s="337">
        <f>SUMIFS('Скорая мед.помощь'!I:I,'Скорая мед.помощь'!D:D,СВОД!D207,'Скорая мед.помощь'!F:F,СВОД!F207)</f>
        <v>0</v>
      </c>
      <c r="O207" s="338">
        <f>SUMIFS(Поликлиника!BF:BF,Поликлиника!D:D,СВОД!D207,Поликлиника!F:F,СВОД!F207)</f>
        <v>0</v>
      </c>
      <c r="P207" s="339">
        <f>SUMIFS('Круглосуточный стационар'!O:O,'Круглосуточный стационар'!D:D,СВОД!D207,'Круглосуточный стационар'!F:F,СВОД!F207,'Круглосуточный стационар'!H:H,"-")+SUMIFS(ВМП!O:O,ВМП!D:D,СВОД!D207,ВМП!F:F,СВОД!F207,ВМП!H:H,"-")+SUMIFS('Дневной стационар'!O:O,'Дневной стационар'!D:D,СВОД!D207,'Дневной стационар'!F:F,СВОД!F207,'Дневной стационар'!H:H,"-")+SUMIFS(ЭКО!M:M,ЭКО!D:D,СВОД!D207,ЭКО!F:F,СВОД!F207)+SUMIFS(Диализ!M:M,Диализ!D:D,СВОД!D207,Диализ!F:F,СВОД!F207)+SUMIFS('Скорая мед.помощь'!N:N,'Скорая мед.помощь'!D:D,СВОД!D207,'Скорая мед.помощь'!F:F,СВОД!F207)+SUMIFS(Услуги!AV:AV,Услуги!D:D,СВОД!D207,Услуги!F:F,СВОД!F207)+SUMIFS(Поликлиника!BK:BK,Поликлиника!D:D,СВОД!D207,Поликлиника!F:F,СВОД!F207)</f>
        <v>0</v>
      </c>
      <c r="Q207" s="336">
        <f>SUMIFS(Сверхбаза!L:L,Сверхбаза!C:C,СВОД!D207,Сверхбаза!E:E,СВОД!F207)+SUMIFS(Сверхбаза!N:N,Сверхбаза!C:C,СВОД!D207,Сверхбаза!E:E,СВОД!F207)</f>
        <v>0</v>
      </c>
      <c r="R207" s="337">
        <f>SUMIFS(Сверхбаза!P:P,Сверхбаза!C:C,СВОД!D207,Сверхбаза!E:E,СВОД!F207)</f>
        <v>0</v>
      </c>
      <c r="S207" s="337">
        <f>SUMIFS(Сверхбаза!R:R,Сверхбаза!C:C,СВОД!D207,Сверхбаза!E:E,СВОД!F207)</f>
        <v>0</v>
      </c>
      <c r="T207" s="337">
        <f>SUMIFS(Сверхбаза!Q:Q,Сверхбаза!C:C,СВОД!D207,Сверхбаза!E:E,СВОД!F207)</f>
        <v>0</v>
      </c>
      <c r="U207" s="337">
        <f>SUMIFS(Сверхбаза!S:S,Сверхбаза!C:C,СВОД!D207,Сверхбаза!E:E,СВОД!F207)</f>
        <v>0</v>
      </c>
      <c r="V207" s="339">
        <f>SUMIFS(Сверхбаза!G:G,Сверхбаза!C:C,СВОД!D207,Сверхбаза!E:E,СВОД!F207)</f>
        <v>0</v>
      </c>
    </row>
    <row r="208" spans="1:22" ht="25.5" outlineLevel="2" x14ac:dyDescent="0.2">
      <c r="A208" s="33" t="s">
        <v>7</v>
      </c>
      <c r="B208" s="9">
        <v>7</v>
      </c>
      <c r="C208" s="10">
        <v>500402</v>
      </c>
      <c r="D208" s="273">
        <v>40201</v>
      </c>
      <c r="E208" s="81" t="s">
        <v>732</v>
      </c>
      <c r="F208" s="81">
        <v>3</v>
      </c>
      <c r="G208" s="82" t="s">
        <v>136</v>
      </c>
      <c r="H208" s="336">
        <f>SUMIFS('Круглосуточный стационар'!J:J,'Круглосуточный стационар'!D:D,СВОД!D208,'Круглосуточный стационар'!H:H,"-",'Круглосуточный стационар'!F:F,СВОД!F208)+SUMIFS(ВМП!J:J,ВМП!D:D,СВОД!D208,ВМП!H:H,"-",ВМП!F:F,СВОД!F208)+SUMIFS('Дневной стационар'!J:J,'Дневной стационар'!D:D,СВОД!D208,'Дневной стационар'!H:H,"-",'Дневной стационар'!F:F,СВОД!F208)+SUMIFS(ЭКО!H:H,ЭКО!D:D,СВОД!D208,ЭКО!F:F,СВОД!F208)+SUMIFS(Диализ!H:H,Диализ!D:D,СВОД!D208,Диализ!F:F,СВОД!F208)</f>
        <v>0</v>
      </c>
      <c r="I208" s="337">
        <f>SUMIFS(Поликлиника!H:H,Поликлиника!D:D,СВОД!D208,Поликлиника!F:F,СВОД!F208)</f>
        <v>19922</v>
      </c>
      <c r="J208" s="337">
        <f>SUMIFS(Поликлиника!AQ:AQ,Поликлиника!D:D,СВОД!D208,Поликлиника!F:F,СВОД!F208)</f>
        <v>21628</v>
      </c>
      <c r="K208" s="337">
        <f>SUMIFS(Поликлиника!AV:AV,Поликлиника!D:D,СВОД!D208,Поликлиника!F:F,СВОД!F208)</f>
        <v>89422</v>
      </c>
      <c r="L208" s="337">
        <f>SUMIFS(Поликлиника!BA:BA,Поликлиника!D:D,СВОД!D208,Поликлиника!F:F,СВОД!F208)</f>
        <v>80714</v>
      </c>
      <c r="M208" s="337">
        <f>SUMIFS(Услуги!H:H,Услуги!D:D,СВОД!D208,Услуги!F:F,СВОД!F208)+SUMIFS(Услуги!M:M,Услуги!D:D,СВОД!D208,Услуги!F:F,СВОД!F208)+SUMIFS(Услуги!R:R,Услуги!D:D,СВОД!D208,Услуги!F:F,СВОД!F208)+SUMIFS(Услуги!W:W,Услуги!D:D,СВОД!D208,Услуги!F:F,СВОД!F208)+SUMIFS(Услуги!AB:AB,Услуги!D:D,СВОД!D208,Услуги!F:F,СВОД!F208)+SUMIFS(Услуги!AG:AG,Услуги!D:D,СВОД!D208,Услуги!F:F,СВОД!F208)+SUMIFS(Услуги!AL:AL,Услуги!D:D,СВОД!D208,Услуги!F:F,СВОД!F208)+SUMIFS(Услуги!AQ:AQ,Услуги!D:D,СВОД!D208,Услуги!F:F,СВОД!F208)</f>
        <v>0</v>
      </c>
      <c r="N208" s="337">
        <f>SUMIFS('Скорая мед.помощь'!I:I,'Скорая мед.помощь'!D:D,СВОД!D208,'Скорая мед.помощь'!F:F,СВОД!F208)</f>
        <v>0</v>
      </c>
      <c r="O208" s="338">
        <f>SUMIFS(Поликлиника!BF:BF,Поликлиника!D:D,СВОД!D208,Поликлиника!F:F,СВОД!F208)</f>
        <v>74238</v>
      </c>
      <c r="P208" s="339">
        <f>SUMIFS('Круглосуточный стационар'!O:O,'Круглосуточный стационар'!D:D,СВОД!D208,'Круглосуточный стационар'!F:F,СВОД!F208,'Круглосуточный стационар'!H:H,"-")+SUMIFS(ВМП!O:O,ВМП!D:D,СВОД!D208,ВМП!F:F,СВОД!F208,ВМП!H:H,"-")+SUMIFS('Дневной стационар'!O:O,'Дневной стационар'!D:D,СВОД!D208,'Дневной стационар'!F:F,СВОД!F208,'Дневной стационар'!H:H,"-")+SUMIFS(ЭКО!M:M,ЭКО!D:D,СВОД!D208,ЭКО!F:F,СВОД!F208)+SUMIFS(Диализ!M:M,Диализ!D:D,СВОД!D208,Диализ!F:F,СВОД!F208)+SUMIFS('Скорая мед.помощь'!N:N,'Скорая мед.помощь'!D:D,СВОД!D208,'Скорая мед.помощь'!F:F,СВОД!F208)+SUMIFS(Услуги!AV:AV,Услуги!D:D,СВОД!D208,Услуги!F:F,СВОД!F208)+SUMIFS(Поликлиника!BK:BK,Поликлиника!D:D,СВОД!D208,Поликлиника!F:F,СВОД!F208)</f>
        <v>173825.39101798509</v>
      </c>
      <c r="Q208" s="336">
        <f>SUMIFS(Сверхбаза!L:L,Сверхбаза!C:C,СВОД!D208,Сверхбаза!E:E,СВОД!F208)+SUMIFS(Сверхбаза!N:N,Сверхбаза!C:C,СВОД!D208,Сверхбаза!E:E,СВОД!F208)</f>
        <v>0</v>
      </c>
      <c r="R208" s="337">
        <f>SUMIFS(Сверхбаза!P:P,Сверхбаза!C:C,СВОД!D208,Сверхбаза!E:E,СВОД!F208)</f>
        <v>0</v>
      </c>
      <c r="S208" s="337">
        <f>SUMIFS(Сверхбаза!R:R,Сверхбаза!C:C,СВОД!D208,Сверхбаза!E:E,СВОД!F208)</f>
        <v>0</v>
      </c>
      <c r="T208" s="337">
        <f>SUMIFS(Сверхбаза!Q:Q,Сверхбаза!C:C,СВОД!D208,Сверхбаза!E:E,СВОД!F208)</f>
        <v>0</v>
      </c>
      <c r="U208" s="337">
        <f>SUMIFS(Сверхбаза!S:S,Сверхбаза!C:C,СВОД!D208,Сверхбаза!E:E,СВОД!F208)</f>
        <v>0</v>
      </c>
      <c r="V208" s="339">
        <f>SUMIFS(Сверхбаза!G:G,Сверхбаза!C:C,СВОД!D208,Сверхбаза!E:E,СВОД!F208)</f>
        <v>0</v>
      </c>
    </row>
    <row r="209" spans="1:22" ht="25.5" outlineLevel="2" x14ac:dyDescent="0.2">
      <c r="A209" s="33" t="s">
        <v>7</v>
      </c>
      <c r="B209" s="9">
        <v>7</v>
      </c>
      <c r="C209" s="10">
        <v>500402</v>
      </c>
      <c r="D209" s="273">
        <v>40201</v>
      </c>
      <c r="E209" s="81" t="s">
        <v>732</v>
      </c>
      <c r="F209" s="81">
        <v>7</v>
      </c>
      <c r="G209" s="82" t="s">
        <v>861</v>
      </c>
      <c r="H209" s="336">
        <f>SUMIFS('Круглосуточный стационар'!J:J,'Круглосуточный стационар'!D:D,СВОД!D209,'Круглосуточный стационар'!H:H,"-",'Круглосуточный стационар'!F:F,СВОД!F209)+SUMIFS(ВМП!J:J,ВМП!D:D,СВОД!D209,ВМП!H:H,"-",ВМП!F:F,СВОД!F209)+SUMIFS('Дневной стационар'!J:J,'Дневной стационар'!D:D,СВОД!D209,'Дневной стационар'!H:H,"-",'Дневной стационар'!F:F,СВОД!F209)+SUMIFS(ЭКО!H:H,ЭКО!D:D,СВОД!D209,ЭКО!F:F,СВОД!F209)+SUMIFS(Диализ!H:H,Диализ!D:D,СВОД!D209,Диализ!F:F,СВОД!F209)</f>
        <v>0</v>
      </c>
      <c r="I209" s="337">
        <f>SUMIFS(Поликлиника!H:H,Поликлиника!D:D,СВОД!D209,Поликлиника!F:F,СВОД!F209)</f>
        <v>0</v>
      </c>
      <c r="J209" s="337">
        <f>SUMIFS(Поликлиника!AQ:AQ,Поликлиника!D:D,СВОД!D209,Поликлиника!F:F,СВОД!F209)</f>
        <v>0</v>
      </c>
      <c r="K209" s="337">
        <f>SUMIFS(Поликлиника!AV:AV,Поликлиника!D:D,СВОД!D209,Поликлиника!F:F,СВОД!F209)</f>
        <v>0</v>
      </c>
      <c r="L209" s="337">
        <f>SUMIFS(Поликлиника!BA:BA,Поликлиника!D:D,СВОД!D209,Поликлиника!F:F,СВОД!F209)</f>
        <v>0</v>
      </c>
      <c r="M209" s="337">
        <f>SUMIFS(Услуги!H:H,Услуги!D:D,СВОД!D209,Услуги!F:F,СВОД!F209)+SUMIFS(Услуги!M:M,Услуги!D:D,СВОД!D209,Услуги!F:F,СВОД!F209)+SUMIFS(Услуги!R:R,Услуги!D:D,СВОД!D209,Услуги!F:F,СВОД!F209)+SUMIFS(Услуги!W:W,Услуги!D:D,СВОД!D209,Услуги!F:F,СВОД!F209)+SUMIFS(Услуги!AB:AB,Услуги!D:D,СВОД!D209,Услуги!F:F,СВОД!F209)+SUMIFS(Услуги!AG:AG,Услуги!D:D,СВОД!D209,Услуги!F:F,СВОД!F209)+SUMIFS(Услуги!AL:AL,Услуги!D:D,СВОД!D209,Услуги!F:F,СВОД!F209)+SUMIFS(Услуги!AQ:AQ,Услуги!D:D,СВОД!D209,Услуги!F:F,СВОД!F209)</f>
        <v>0</v>
      </c>
      <c r="N209" s="337">
        <f>SUMIFS('Скорая мед.помощь'!I:I,'Скорая мед.помощь'!D:D,СВОД!D209,'Скорая мед.помощь'!F:F,СВОД!F209)</f>
        <v>0</v>
      </c>
      <c r="O209" s="338">
        <f>SUMIFS(Поликлиника!BF:BF,Поликлиника!D:D,СВОД!D209,Поликлиника!F:F,СВОД!F209)</f>
        <v>0</v>
      </c>
      <c r="P209" s="339">
        <f>SUMIFS('Круглосуточный стационар'!O:O,'Круглосуточный стационар'!D:D,СВОД!D209,'Круглосуточный стационар'!F:F,СВОД!F209,'Круглосуточный стационар'!H:H,"-")+SUMIFS(ВМП!O:O,ВМП!D:D,СВОД!D209,ВМП!F:F,СВОД!F209,ВМП!H:H,"-")+SUMIFS('Дневной стационар'!O:O,'Дневной стационар'!D:D,СВОД!D209,'Дневной стационар'!F:F,СВОД!F209,'Дневной стационар'!H:H,"-")+SUMIFS(ЭКО!M:M,ЭКО!D:D,СВОД!D209,ЭКО!F:F,СВОД!F209)+SUMIFS(Диализ!M:M,Диализ!D:D,СВОД!D209,Диализ!F:F,СВОД!F209)+SUMIFS('Скорая мед.помощь'!N:N,'Скорая мед.помощь'!D:D,СВОД!D209,'Скорая мед.помощь'!F:F,СВОД!F209)+SUMIFS(Услуги!AV:AV,Услуги!D:D,СВОД!D209,Услуги!F:F,СВОД!F209)+SUMIFS(Поликлиника!BK:BK,Поликлиника!D:D,СВОД!D209,Поликлиника!F:F,СВОД!F209)</f>
        <v>0</v>
      </c>
      <c r="Q209" s="336">
        <f>SUMIFS(Сверхбаза!L:L,Сверхбаза!C:C,СВОД!D209,Сверхбаза!E:E,СВОД!F209)+SUMIFS(Сверхбаза!N:N,Сверхбаза!C:C,СВОД!D209,Сверхбаза!E:E,СВОД!F209)</f>
        <v>0</v>
      </c>
      <c r="R209" s="337">
        <f>SUMIFS(Сверхбаза!P:P,Сверхбаза!C:C,СВОД!D209,Сверхбаза!E:E,СВОД!F209)</f>
        <v>0</v>
      </c>
      <c r="S209" s="337">
        <f>SUMIFS(Сверхбаза!R:R,Сверхбаза!C:C,СВОД!D209,Сверхбаза!E:E,СВОД!F209)</f>
        <v>0</v>
      </c>
      <c r="T209" s="337">
        <f>SUMIFS(Сверхбаза!Q:Q,Сверхбаза!C:C,СВОД!D209,Сверхбаза!E:E,СВОД!F209)</f>
        <v>0</v>
      </c>
      <c r="U209" s="337">
        <f>SUMIFS(Сверхбаза!S:S,Сверхбаза!C:C,СВОД!D209,Сверхбаза!E:E,СВОД!F209)</f>
        <v>0</v>
      </c>
      <c r="V209" s="339">
        <f>SUMIFS(Сверхбаза!G:G,Сверхбаза!C:C,СВОД!D209,Сверхбаза!E:E,СВОД!F209)</f>
        <v>0</v>
      </c>
    </row>
    <row r="210" spans="1:22" ht="25.5" outlineLevel="2" x14ac:dyDescent="0.2">
      <c r="A210" s="33" t="s">
        <v>7</v>
      </c>
      <c r="B210" s="9">
        <v>7</v>
      </c>
      <c r="C210" s="10">
        <v>500402</v>
      </c>
      <c r="D210" s="273">
        <v>40201</v>
      </c>
      <c r="E210" s="81" t="s">
        <v>732</v>
      </c>
      <c r="F210" s="81">
        <v>70</v>
      </c>
      <c r="G210" s="82" t="s">
        <v>862</v>
      </c>
      <c r="H210" s="336">
        <f>SUMIFS('Круглосуточный стационар'!J:J,'Круглосуточный стационар'!D:D,СВОД!D210,'Круглосуточный стационар'!H:H,"-",'Круглосуточный стационар'!F:F,СВОД!F210)+SUMIFS(ВМП!J:J,ВМП!D:D,СВОД!D210,ВМП!H:H,"-",ВМП!F:F,СВОД!F210)+SUMIFS('Дневной стационар'!J:J,'Дневной стационар'!D:D,СВОД!D210,'Дневной стационар'!H:H,"-",'Дневной стационар'!F:F,СВОД!F210)+SUMIFS(ЭКО!H:H,ЭКО!D:D,СВОД!D210,ЭКО!F:F,СВОД!F210)+SUMIFS(Диализ!H:H,Диализ!D:D,СВОД!D210,Диализ!F:F,СВОД!F210)</f>
        <v>0</v>
      </c>
      <c r="I210" s="337">
        <f>SUMIFS(Поликлиника!H:H,Поликлиника!D:D,СВОД!D210,Поликлиника!F:F,СВОД!F210)</f>
        <v>0</v>
      </c>
      <c r="J210" s="337">
        <f>SUMIFS(Поликлиника!AQ:AQ,Поликлиника!D:D,СВОД!D210,Поликлиника!F:F,СВОД!F210)</f>
        <v>0</v>
      </c>
      <c r="K210" s="337">
        <f>SUMIFS(Поликлиника!AV:AV,Поликлиника!D:D,СВОД!D210,Поликлиника!F:F,СВОД!F210)</f>
        <v>0</v>
      </c>
      <c r="L210" s="337">
        <f>SUMIFS(Поликлиника!BA:BA,Поликлиника!D:D,СВОД!D210,Поликлиника!F:F,СВОД!F210)</f>
        <v>0</v>
      </c>
      <c r="M210" s="337">
        <f>SUMIFS(Услуги!H:H,Услуги!D:D,СВОД!D210,Услуги!F:F,СВОД!F210)+SUMIFS(Услуги!M:M,Услуги!D:D,СВОД!D210,Услуги!F:F,СВОД!F210)+SUMIFS(Услуги!R:R,Услуги!D:D,СВОД!D210,Услуги!F:F,СВОД!F210)+SUMIFS(Услуги!W:W,Услуги!D:D,СВОД!D210,Услуги!F:F,СВОД!F210)+SUMIFS(Услуги!AB:AB,Услуги!D:D,СВОД!D210,Услуги!F:F,СВОД!F210)+SUMIFS(Услуги!AG:AG,Услуги!D:D,СВОД!D210,Услуги!F:F,СВОД!F210)+SUMIFS(Услуги!AL:AL,Услуги!D:D,СВОД!D210,Услуги!F:F,СВОД!F210)+SUMIFS(Услуги!AQ:AQ,Услуги!D:D,СВОД!D210,Услуги!F:F,СВОД!F210)</f>
        <v>0</v>
      </c>
      <c r="N210" s="337">
        <f>SUMIFS('Скорая мед.помощь'!I:I,'Скорая мед.помощь'!D:D,СВОД!D210,'Скорая мед.помощь'!F:F,СВОД!F210)</f>
        <v>0</v>
      </c>
      <c r="O210" s="338">
        <f>SUMIFS(Поликлиника!BF:BF,Поликлиника!D:D,СВОД!D210,Поликлиника!F:F,СВОД!F210)</f>
        <v>0</v>
      </c>
      <c r="P210" s="339">
        <f>SUMIFS('Круглосуточный стационар'!O:O,'Круглосуточный стационар'!D:D,СВОД!D210,'Круглосуточный стационар'!F:F,СВОД!F210,'Круглосуточный стационар'!H:H,"-")+SUMIFS(ВМП!O:O,ВМП!D:D,СВОД!D210,ВМП!F:F,СВОД!F210,ВМП!H:H,"-")+SUMIFS('Дневной стационар'!O:O,'Дневной стационар'!D:D,СВОД!D210,'Дневной стационар'!F:F,СВОД!F210,'Дневной стационар'!H:H,"-")+SUMIFS(ЭКО!M:M,ЭКО!D:D,СВОД!D210,ЭКО!F:F,СВОД!F210)+SUMIFS(Диализ!M:M,Диализ!D:D,СВОД!D210,Диализ!F:F,СВОД!F210)+SUMIFS('Скорая мед.помощь'!N:N,'Скорая мед.помощь'!D:D,СВОД!D210,'Скорая мед.помощь'!F:F,СВОД!F210)+SUMIFS(Услуги!AV:AV,Услуги!D:D,СВОД!D210,Услуги!F:F,СВОД!F210)+SUMIFS(Поликлиника!BK:BK,Поликлиника!D:D,СВОД!D210,Поликлиника!F:F,СВОД!F210)</f>
        <v>0</v>
      </c>
      <c r="Q210" s="336">
        <f>SUMIFS(Сверхбаза!L:L,Сверхбаза!C:C,СВОД!D210,Сверхбаза!E:E,СВОД!F210)+SUMIFS(Сверхбаза!N:N,Сверхбаза!C:C,СВОД!D210,Сверхбаза!E:E,СВОД!F210)</f>
        <v>0</v>
      </c>
      <c r="R210" s="337">
        <f>SUMIFS(Сверхбаза!P:P,Сверхбаза!C:C,СВОД!D210,Сверхбаза!E:E,СВОД!F210)</f>
        <v>0</v>
      </c>
      <c r="S210" s="337">
        <f>SUMIFS(Сверхбаза!R:R,Сверхбаза!C:C,СВОД!D210,Сверхбаза!E:E,СВОД!F210)</f>
        <v>0</v>
      </c>
      <c r="T210" s="337">
        <f>SUMIFS(Сверхбаза!Q:Q,Сверхбаза!C:C,СВОД!D210,Сверхбаза!E:E,СВОД!F210)</f>
        <v>0</v>
      </c>
      <c r="U210" s="337">
        <f>SUMIFS(Сверхбаза!S:S,Сверхбаза!C:C,СВОД!D210,Сверхбаза!E:E,СВОД!F210)</f>
        <v>0</v>
      </c>
      <c r="V210" s="339">
        <f>SUMIFS(Сверхбаза!G:G,Сверхбаза!C:C,СВОД!D210,Сверхбаза!E:E,СВОД!F210)</f>
        <v>0</v>
      </c>
    </row>
    <row r="211" spans="1:22" ht="25.5" outlineLevel="2" x14ac:dyDescent="0.2">
      <c r="A211" s="33" t="s">
        <v>7</v>
      </c>
      <c r="B211" s="9">
        <v>7</v>
      </c>
      <c r="C211" s="10">
        <v>500402</v>
      </c>
      <c r="D211" s="273">
        <v>40201</v>
      </c>
      <c r="E211" s="81" t="s">
        <v>732</v>
      </c>
      <c r="F211" s="81">
        <v>94</v>
      </c>
      <c r="G211" s="82" t="s">
        <v>124</v>
      </c>
      <c r="H211" s="336">
        <f>SUMIFS('Круглосуточный стационар'!J:J,'Круглосуточный стационар'!D:D,СВОД!D211,'Круглосуточный стационар'!H:H,"-",'Круглосуточный стационар'!F:F,СВОД!F211)+SUMIFS(ВМП!J:J,ВМП!D:D,СВОД!D211,ВМП!H:H,"-",ВМП!F:F,СВОД!F211)+SUMIFS('Дневной стационар'!J:J,'Дневной стационар'!D:D,СВОД!D211,'Дневной стационар'!H:H,"-",'Дневной стационар'!F:F,СВОД!F211)+SUMIFS(ЭКО!H:H,ЭКО!D:D,СВОД!D211,ЭКО!F:F,СВОД!F211)+SUMIFS(Диализ!H:H,Диализ!D:D,СВОД!D211,Диализ!F:F,СВОД!F211)</f>
        <v>0</v>
      </c>
      <c r="I211" s="337">
        <f>SUMIFS(Поликлиника!H:H,Поликлиника!D:D,СВОД!D211,Поликлиника!F:F,СВОД!F211)</f>
        <v>0</v>
      </c>
      <c r="J211" s="337">
        <f>SUMIFS(Поликлиника!AQ:AQ,Поликлиника!D:D,СВОД!D211,Поликлиника!F:F,СВОД!F211)</f>
        <v>0</v>
      </c>
      <c r="K211" s="337">
        <f>SUMIFS(Поликлиника!AV:AV,Поликлиника!D:D,СВОД!D211,Поликлиника!F:F,СВОД!F211)</f>
        <v>0</v>
      </c>
      <c r="L211" s="337">
        <f>SUMIFS(Поликлиника!BA:BA,Поликлиника!D:D,СВОД!D211,Поликлиника!F:F,СВОД!F211)</f>
        <v>0</v>
      </c>
      <c r="M211" s="337">
        <f>SUMIFS(Услуги!H:H,Услуги!D:D,СВОД!D211,Услуги!F:F,СВОД!F211)+SUMIFS(Услуги!M:M,Услуги!D:D,СВОД!D211,Услуги!F:F,СВОД!F211)+SUMIFS(Услуги!R:R,Услуги!D:D,СВОД!D211,Услуги!F:F,СВОД!F211)+SUMIFS(Услуги!W:W,Услуги!D:D,СВОД!D211,Услуги!F:F,СВОД!F211)+SUMIFS(Услуги!AB:AB,Услуги!D:D,СВОД!D211,Услуги!F:F,СВОД!F211)+SUMIFS(Услуги!AG:AG,Услуги!D:D,СВОД!D211,Услуги!F:F,СВОД!F211)+SUMIFS(Услуги!AL:AL,Услуги!D:D,СВОД!D211,Услуги!F:F,СВОД!F211)+SUMIFS(Услуги!AQ:AQ,Услуги!D:D,СВОД!D211,Услуги!F:F,СВОД!F211)</f>
        <v>0</v>
      </c>
      <c r="N211" s="337">
        <f>SUMIFS('Скорая мед.помощь'!I:I,'Скорая мед.помощь'!D:D,СВОД!D211,'Скорая мед.помощь'!F:F,СВОД!F211)</f>
        <v>0</v>
      </c>
      <c r="O211" s="338">
        <f>SUMIFS(Поликлиника!BF:BF,Поликлиника!D:D,СВОД!D211,Поликлиника!F:F,СВОД!F211)</f>
        <v>0</v>
      </c>
      <c r="P211" s="339">
        <f>SUMIFS('Круглосуточный стационар'!O:O,'Круглосуточный стационар'!D:D,СВОД!D211,'Круглосуточный стационар'!F:F,СВОД!F211,'Круглосуточный стационар'!H:H,"-")+SUMIFS(ВМП!O:O,ВМП!D:D,СВОД!D211,ВМП!F:F,СВОД!F211,ВМП!H:H,"-")+SUMIFS('Дневной стационар'!O:O,'Дневной стационар'!D:D,СВОД!D211,'Дневной стационар'!F:F,СВОД!F211,'Дневной стационар'!H:H,"-")+SUMIFS(ЭКО!M:M,ЭКО!D:D,СВОД!D211,ЭКО!F:F,СВОД!F211)+SUMIFS(Диализ!M:M,Диализ!D:D,СВОД!D211,Диализ!F:F,СВОД!F211)+SUMIFS('Скорая мед.помощь'!N:N,'Скорая мед.помощь'!D:D,СВОД!D211,'Скорая мед.помощь'!F:F,СВОД!F211)+SUMIFS(Услуги!AV:AV,Услуги!D:D,СВОД!D211,Услуги!F:F,СВОД!F211)+SUMIFS(Поликлиника!BK:BK,Поликлиника!D:D,СВОД!D211,Поликлиника!F:F,СВОД!F211)</f>
        <v>0</v>
      </c>
      <c r="Q211" s="336">
        <f>SUMIFS(Сверхбаза!L:L,Сверхбаза!C:C,СВОД!D211,Сверхбаза!E:E,СВОД!F211)+SUMIFS(Сверхбаза!N:N,Сверхбаза!C:C,СВОД!D211,Сверхбаза!E:E,СВОД!F211)</f>
        <v>0</v>
      </c>
      <c r="R211" s="337">
        <f>SUMIFS(Сверхбаза!P:P,Сверхбаза!C:C,СВОД!D211,Сверхбаза!E:E,СВОД!F211)</f>
        <v>0</v>
      </c>
      <c r="S211" s="337">
        <f>SUMIFS(Сверхбаза!R:R,Сверхбаза!C:C,СВОД!D211,Сверхбаза!E:E,СВОД!F211)</f>
        <v>0</v>
      </c>
      <c r="T211" s="337">
        <f>SUMIFS(Сверхбаза!Q:Q,Сверхбаза!C:C,СВОД!D211,Сверхбаза!E:E,СВОД!F211)</f>
        <v>0</v>
      </c>
      <c r="U211" s="337">
        <f>SUMIFS(Сверхбаза!S:S,Сверхбаза!C:C,СВОД!D211,Сверхбаза!E:E,СВОД!F211)</f>
        <v>0</v>
      </c>
      <c r="V211" s="339">
        <f>SUMIFS(Сверхбаза!G:G,Сверхбаза!C:C,СВОД!D211,Сверхбаза!E:E,СВОД!F211)</f>
        <v>0</v>
      </c>
    </row>
    <row r="212" spans="1:22" outlineLevel="1" collapsed="1" x14ac:dyDescent="0.2">
      <c r="A212" s="320"/>
      <c r="B212" s="321"/>
      <c r="C212" s="322"/>
      <c r="D212" s="340" t="s">
        <v>844</v>
      </c>
      <c r="E212" s="83"/>
      <c r="F212" s="83"/>
      <c r="G212" s="84"/>
      <c r="H212" s="341"/>
      <c r="I212" s="342"/>
      <c r="J212" s="342"/>
      <c r="K212" s="342"/>
      <c r="L212" s="342"/>
      <c r="M212" s="342"/>
      <c r="N212" s="342"/>
      <c r="O212" s="343"/>
      <c r="P212" s="344">
        <f>SUBTOTAL(9,P204:P211)</f>
        <v>265489.14213969151</v>
      </c>
      <c r="Q212" s="341"/>
      <c r="R212" s="342"/>
      <c r="S212" s="342"/>
      <c r="T212" s="342"/>
      <c r="U212" s="342"/>
      <c r="V212" s="344">
        <f>SUBTOTAL(9,V204:V211)</f>
        <v>3488.4590000000003</v>
      </c>
    </row>
    <row r="213" spans="1:22" ht="25.5" outlineLevel="2" x14ac:dyDescent="0.2">
      <c r="A213" s="33" t="s">
        <v>7</v>
      </c>
      <c r="B213" s="9">
        <v>7</v>
      </c>
      <c r="C213" s="10">
        <v>500403</v>
      </c>
      <c r="D213" s="273">
        <v>40301</v>
      </c>
      <c r="E213" s="81" t="s">
        <v>209</v>
      </c>
      <c r="F213" s="81">
        <v>1</v>
      </c>
      <c r="G213" s="82" t="s">
        <v>12</v>
      </c>
      <c r="H213" s="336">
        <f>SUMIFS('Круглосуточный стационар'!J:J,'Круглосуточный стационар'!D:D,СВОД!D213,'Круглосуточный стационар'!H:H,"-",'Круглосуточный стационар'!F:F,СВОД!F213)+SUMIFS(ВМП!J:J,ВМП!D:D,СВОД!D213,ВМП!H:H,"-",ВМП!F:F,СВОД!F213)+SUMIFS('Дневной стационар'!J:J,'Дневной стационар'!D:D,СВОД!D213,'Дневной стационар'!H:H,"-",'Дневной стационар'!F:F,СВОД!F213)+SUMIFS(ЭКО!H:H,ЭКО!D:D,СВОД!D213,ЭКО!F:F,СВОД!F213)+SUMIFS(Диализ!H:H,Диализ!D:D,СВОД!D213,Диализ!F:F,СВОД!F213)</f>
        <v>2092</v>
      </c>
      <c r="I213" s="337">
        <f>SUMIFS(Поликлиника!H:H,Поликлиника!D:D,СВОД!D213,Поликлиника!F:F,СВОД!F213)</f>
        <v>0</v>
      </c>
      <c r="J213" s="337">
        <f>SUMIFS(Поликлиника!AQ:AQ,Поликлиника!D:D,СВОД!D213,Поликлиника!F:F,СВОД!F213)</f>
        <v>0</v>
      </c>
      <c r="K213" s="337">
        <f>SUMIFS(Поликлиника!AV:AV,Поликлиника!D:D,СВОД!D213,Поликлиника!F:F,СВОД!F213)</f>
        <v>0</v>
      </c>
      <c r="L213" s="337">
        <f>SUMIFS(Поликлиника!BA:BA,Поликлиника!D:D,СВОД!D213,Поликлиника!F:F,СВОД!F213)</f>
        <v>0</v>
      </c>
      <c r="M213" s="337">
        <f>SUMIFS(Услуги!H:H,Услуги!D:D,СВОД!D213,Услуги!F:F,СВОД!F213)+SUMIFS(Услуги!M:M,Услуги!D:D,СВОД!D213,Услуги!F:F,СВОД!F213)+SUMIFS(Услуги!R:R,Услуги!D:D,СВОД!D213,Услуги!F:F,СВОД!F213)+SUMIFS(Услуги!W:W,Услуги!D:D,СВОД!D213,Услуги!F:F,СВОД!F213)+SUMIFS(Услуги!AB:AB,Услуги!D:D,СВОД!D213,Услуги!F:F,СВОД!F213)+SUMIFS(Услуги!AG:AG,Услуги!D:D,СВОД!D213,Услуги!F:F,СВОД!F213)+SUMIFS(Услуги!AL:AL,Услуги!D:D,СВОД!D213,Услуги!F:F,СВОД!F213)+SUMIFS(Услуги!AQ:AQ,Услуги!D:D,СВОД!D213,Услуги!F:F,СВОД!F213)</f>
        <v>0</v>
      </c>
      <c r="N213" s="337">
        <f>SUMIFS('Скорая мед.помощь'!I:I,'Скорая мед.помощь'!D:D,СВОД!D213,'Скорая мед.помощь'!F:F,СВОД!F213)</f>
        <v>0</v>
      </c>
      <c r="O213" s="338">
        <f>SUMIFS(Поликлиника!BF:BF,Поликлиника!D:D,СВОД!D213,Поликлиника!F:F,СВОД!F213)</f>
        <v>0</v>
      </c>
      <c r="P213" s="339">
        <f>SUMIFS('Круглосуточный стационар'!O:O,'Круглосуточный стационар'!D:D,СВОД!D213,'Круглосуточный стационар'!F:F,СВОД!F213,'Круглосуточный стационар'!H:H,"-")+SUMIFS(ВМП!O:O,ВМП!D:D,СВОД!D213,ВМП!F:F,СВОД!F213,ВМП!H:H,"-")+SUMIFS('Дневной стационар'!O:O,'Дневной стационар'!D:D,СВОД!D213,'Дневной стационар'!F:F,СВОД!F213,'Дневной стационар'!H:H,"-")+SUMIFS(ЭКО!M:M,ЭКО!D:D,СВОД!D213,ЭКО!F:F,СВОД!F213)+SUMIFS(Диализ!M:M,Диализ!D:D,СВОД!D213,Диализ!F:F,СВОД!F213)+SUMIFS('Скорая мед.помощь'!N:N,'Скорая мед.помощь'!D:D,СВОД!D213,'Скорая мед.помощь'!F:F,СВОД!F213)+SUMIFS(Услуги!AV:AV,Услуги!D:D,СВОД!D213,Услуги!F:F,СВОД!F213)+SUMIFS(Поликлиника!BK:BK,Поликлиника!D:D,СВОД!D213,Поликлиника!F:F,СВОД!F213)</f>
        <v>42175.977599592377</v>
      </c>
      <c r="Q213" s="336">
        <f>SUMIFS(Сверхбаза!L:L,Сверхбаза!C:C,СВОД!D213,Сверхбаза!E:E,СВОД!F213)+SUMIFS(Сверхбаза!N:N,Сверхбаза!C:C,СВОД!D213,Сверхбаза!E:E,СВОД!F213)</f>
        <v>0</v>
      </c>
      <c r="R213" s="337">
        <f>SUMIFS(Сверхбаза!P:P,Сверхбаза!C:C,СВОД!D213,Сверхбаза!E:E,СВОД!F213)</f>
        <v>0</v>
      </c>
      <c r="S213" s="337">
        <f>SUMIFS(Сверхбаза!R:R,Сверхбаза!C:C,СВОД!D213,Сверхбаза!E:E,СВОД!F213)</f>
        <v>0</v>
      </c>
      <c r="T213" s="337">
        <f>SUMIFS(Сверхбаза!Q:Q,Сверхбаза!C:C,СВОД!D213,Сверхбаза!E:E,СВОД!F213)</f>
        <v>0</v>
      </c>
      <c r="U213" s="337">
        <f>SUMIFS(Сверхбаза!S:S,Сверхбаза!C:C,СВОД!D213,Сверхбаза!E:E,СВОД!F213)</f>
        <v>0</v>
      </c>
      <c r="V213" s="339">
        <f>SUMIFS(Сверхбаза!G:G,Сверхбаза!C:C,СВОД!D213,Сверхбаза!E:E,СВОД!F213)</f>
        <v>0</v>
      </c>
    </row>
    <row r="214" spans="1:22" ht="25.5" outlineLevel="2" x14ac:dyDescent="0.2">
      <c r="A214" s="33" t="s">
        <v>7</v>
      </c>
      <c r="B214" s="9">
        <v>7</v>
      </c>
      <c r="C214" s="10">
        <v>500403</v>
      </c>
      <c r="D214" s="273">
        <v>40301</v>
      </c>
      <c r="E214" s="81" t="s">
        <v>209</v>
      </c>
      <c r="F214" s="81">
        <v>13</v>
      </c>
      <c r="G214" s="82" t="s">
        <v>859</v>
      </c>
      <c r="H214" s="336">
        <f>SUMIFS('Круглосуточный стационар'!J:J,'Круглосуточный стационар'!D:D,СВОД!D214,'Круглосуточный стационар'!H:H,"-",'Круглосуточный стационар'!F:F,СВОД!F214)+SUMIFS(ВМП!J:J,ВМП!D:D,СВОД!D214,ВМП!H:H,"-",ВМП!F:F,СВОД!F214)+SUMIFS('Дневной стационар'!J:J,'Дневной стационар'!D:D,СВОД!D214,'Дневной стационар'!H:H,"-",'Дневной стационар'!F:F,СВОД!F214)+SUMIFS(ЭКО!H:H,ЭКО!D:D,СВОД!D214,ЭКО!F:F,СВОД!F214)+SUMIFS(Диализ!H:H,Диализ!D:D,СВОД!D214,Диализ!F:F,СВОД!F214)</f>
        <v>0</v>
      </c>
      <c r="I214" s="337">
        <f>SUMIFS(Поликлиника!H:H,Поликлиника!D:D,СВОД!D214,Поликлиника!F:F,СВОД!F214)</f>
        <v>0</v>
      </c>
      <c r="J214" s="337">
        <f>SUMIFS(Поликлиника!AQ:AQ,Поликлиника!D:D,СВОД!D214,Поликлиника!F:F,СВОД!F214)</f>
        <v>0</v>
      </c>
      <c r="K214" s="337">
        <f>SUMIFS(Поликлиника!AV:AV,Поликлиника!D:D,СВОД!D214,Поликлиника!F:F,СВОД!F214)</f>
        <v>0</v>
      </c>
      <c r="L214" s="337">
        <f>SUMIFS(Поликлиника!BA:BA,Поликлиника!D:D,СВОД!D214,Поликлиника!F:F,СВОД!F214)</f>
        <v>0</v>
      </c>
      <c r="M214" s="337">
        <f>SUMIFS(Услуги!H:H,Услуги!D:D,СВОД!D214,Услуги!F:F,СВОД!F214)+SUMIFS(Услуги!M:M,Услуги!D:D,СВОД!D214,Услуги!F:F,СВОД!F214)+SUMIFS(Услуги!R:R,Услуги!D:D,СВОД!D214,Услуги!F:F,СВОД!F214)+SUMIFS(Услуги!W:W,Услуги!D:D,СВОД!D214,Услуги!F:F,СВОД!F214)+SUMIFS(Услуги!AB:AB,Услуги!D:D,СВОД!D214,Услуги!F:F,СВОД!F214)+SUMIFS(Услуги!AG:AG,Услуги!D:D,СВОД!D214,Услуги!F:F,СВОД!F214)+SUMIFS(Услуги!AL:AL,Услуги!D:D,СВОД!D214,Услуги!F:F,СВОД!F214)+SUMIFS(Услуги!AQ:AQ,Услуги!D:D,СВОД!D214,Услуги!F:F,СВОД!F214)</f>
        <v>0</v>
      </c>
      <c r="N214" s="337">
        <f>SUMIFS('Скорая мед.помощь'!I:I,'Скорая мед.помощь'!D:D,СВОД!D214,'Скорая мед.помощь'!F:F,СВОД!F214)</f>
        <v>0</v>
      </c>
      <c r="O214" s="338">
        <f>SUMIFS(Поликлиника!BF:BF,Поликлиника!D:D,СВОД!D214,Поликлиника!F:F,СВОД!F214)</f>
        <v>0</v>
      </c>
      <c r="P214" s="339">
        <f>SUMIFS('Круглосуточный стационар'!O:O,'Круглосуточный стационар'!D:D,СВОД!D214,'Круглосуточный стационар'!F:F,СВОД!F214,'Круглосуточный стационар'!H:H,"-")+SUMIFS(ВМП!O:O,ВМП!D:D,СВОД!D214,ВМП!F:F,СВОД!F214,ВМП!H:H,"-")+SUMIFS('Дневной стационар'!O:O,'Дневной стационар'!D:D,СВОД!D214,'Дневной стационар'!F:F,СВОД!F214,'Дневной стационар'!H:H,"-")+SUMIFS(ЭКО!M:M,ЭКО!D:D,СВОД!D214,ЭКО!F:F,СВОД!F214)+SUMIFS(Диализ!M:M,Диализ!D:D,СВОД!D214,Диализ!F:F,СВОД!F214)+SUMIFS('Скорая мед.помощь'!N:N,'Скорая мед.помощь'!D:D,СВОД!D214,'Скорая мед.помощь'!F:F,СВОД!F214)+SUMIFS(Услуги!AV:AV,Услуги!D:D,СВОД!D214,Услуги!F:F,СВОД!F214)+SUMIFS(Поликлиника!BK:BK,Поликлиника!D:D,СВОД!D214,Поликлиника!F:F,СВОД!F214)</f>
        <v>0</v>
      </c>
      <c r="Q214" s="336">
        <f>SUMIFS(Сверхбаза!L:L,Сверхбаза!C:C,СВОД!D214,Сверхбаза!E:E,СВОД!F214)+SUMIFS(Сверхбаза!N:N,Сверхбаза!C:C,СВОД!D214,Сверхбаза!E:E,СВОД!F214)</f>
        <v>0</v>
      </c>
      <c r="R214" s="337">
        <f>SUMIFS(Сверхбаза!P:P,Сверхбаза!C:C,СВОД!D214,Сверхбаза!E:E,СВОД!F214)</f>
        <v>0</v>
      </c>
      <c r="S214" s="337">
        <f>SUMIFS(Сверхбаза!R:R,Сверхбаза!C:C,СВОД!D214,Сверхбаза!E:E,СВОД!F214)</f>
        <v>0</v>
      </c>
      <c r="T214" s="337">
        <f>SUMIFS(Сверхбаза!Q:Q,Сверхбаза!C:C,СВОД!D214,Сверхбаза!E:E,СВОД!F214)</f>
        <v>0</v>
      </c>
      <c r="U214" s="337">
        <f>SUMIFS(Сверхбаза!S:S,Сверхбаза!C:C,СВОД!D214,Сверхбаза!E:E,СВОД!F214)</f>
        <v>0</v>
      </c>
      <c r="V214" s="339">
        <f>SUMIFS(Сверхбаза!G:G,Сверхбаза!C:C,СВОД!D214,Сверхбаза!E:E,СВОД!F214)</f>
        <v>0</v>
      </c>
    </row>
    <row r="215" spans="1:22" ht="25.5" outlineLevel="2" x14ac:dyDescent="0.2">
      <c r="A215" s="33" t="s">
        <v>7</v>
      </c>
      <c r="B215" s="9">
        <v>7</v>
      </c>
      <c r="C215" s="10">
        <v>500403</v>
      </c>
      <c r="D215" s="273">
        <v>40301</v>
      </c>
      <c r="E215" s="81" t="s">
        <v>209</v>
      </c>
      <c r="F215" s="81">
        <v>2</v>
      </c>
      <c r="G215" s="82" t="s">
        <v>135</v>
      </c>
      <c r="H215" s="336">
        <f>SUMIFS('Круглосуточный стационар'!J:J,'Круглосуточный стационар'!D:D,СВОД!D215,'Круглосуточный стационар'!H:H,"-",'Круглосуточный стационар'!F:F,СВОД!F215)+SUMIFS(ВМП!J:J,ВМП!D:D,СВОД!D215,ВМП!H:H,"-",ВМП!F:F,СВОД!F215)+SUMIFS('Дневной стационар'!J:J,'Дневной стационар'!D:D,СВОД!D215,'Дневной стационар'!H:H,"-",'Дневной стационар'!F:F,СВОД!F215)+SUMIFS(ЭКО!H:H,ЭКО!D:D,СВОД!D215,ЭКО!F:F,СВОД!F215)+SUMIFS(Диализ!H:H,Диализ!D:D,СВОД!D215,Диализ!F:F,СВОД!F215)</f>
        <v>1150</v>
      </c>
      <c r="I215" s="337">
        <f>SUMIFS(Поликлиника!H:H,Поликлиника!D:D,СВОД!D215,Поликлиника!F:F,СВОД!F215)</f>
        <v>0</v>
      </c>
      <c r="J215" s="337">
        <f>SUMIFS(Поликлиника!AQ:AQ,Поликлиника!D:D,СВОД!D215,Поликлиника!F:F,СВОД!F215)</f>
        <v>0</v>
      </c>
      <c r="K215" s="337">
        <f>SUMIFS(Поликлиника!AV:AV,Поликлиника!D:D,СВОД!D215,Поликлиника!F:F,СВОД!F215)</f>
        <v>0</v>
      </c>
      <c r="L215" s="337">
        <f>SUMIFS(Поликлиника!BA:BA,Поликлиника!D:D,СВОД!D215,Поликлиника!F:F,СВОД!F215)</f>
        <v>0</v>
      </c>
      <c r="M215" s="337">
        <f>SUMIFS(Услуги!H:H,Услуги!D:D,СВОД!D215,Услуги!F:F,СВОД!F215)+SUMIFS(Услуги!M:M,Услуги!D:D,СВОД!D215,Услуги!F:F,СВОД!F215)+SUMIFS(Услуги!R:R,Услуги!D:D,СВОД!D215,Услуги!F:F,СВОД!F215)+SUMIFS(Услуги!W:W,Услуги!D:D,СВОД!D215,Услуги!F:F,СВОД!F215)+SUMIFS(Услуги!AB:AB,Услуги!D:D,СВОД!D215,Услуги!F:F,СВОД!F215)+SUMIFS(Услуги!AG:AG,Услуги!D:D,СВОД!D215,Услуги!F:F,СВОД!F215)+SUMIFS(Услуги!AL:AL,Услуги!D:D,СВОД!D215,Услуги!F:F,СВОД!F215)+SUMIFS(Услуги!AQ:AQ,Услуги!D:D,СВОД!D215,Услуги!F:F,СВОД!F215)</f>
        <v>0</v>
      </c>
      <c r="N215" s="337">
        <f>SUMIFS('Скорая мед.помощь'!I:I,'Скорая мед.помощь'!D:D,СВОД!D215,'Скорая мед.помощь'!F:F,СВОД!F215)</f>
        <v>0</v>
      </c>
      <c r="O215" s="338">
        <f>SUMIFS(Поликлиника!BF:BF,Поликлиника!D:D,СВОД!D215,Поликлиника!F:F,СВОД!F215)</f>
        <v>0</v>
      </c>
      <c r="P215" s="339">
        <f>SUMIFS('Круглосуточный стационар'!O:O,'Круглосуточный стационар'!D:D,СВОД!D215,'Круглосуточный стационар'!F:F,СВОД!F215,'Круглосуточный стационар'!H:H,"-")+SUMIFS(ВМП!O:O,ВМП!D:D,СВОД!D215,ВМП!F:F,СВОД!F215,ВМП!H:H,"-")+SUMIFS('Дневной стационар'!O:O,'Дневной стационар'!D:D,СВОД!D215,'Дневной стационар'!F:F,СВОД!F215,'Дневной стационар'!H:H,"-")+SUMIFS(ЭКО!M:M,ЭКО!D:D,СВОД!D215,ЭКО!F:F,СВОД!F215)+SUMIFS(Диализ!M:M,Диализ!D:D,СВОД!D215,Диализ!F:F,СВОД!F215)+SUMIFS('Скорая мед.помощь'!N:N,'Скорая мед.помощь'!D:D,СВОД!D215,'Скорая мед.помощь'!F:F,СВОД!F215)+SUMIFS(Услуги!AV:AV,Услуги!D:D,СВОД!D215,Услуги!F:F,СВОД!F215)+SUMIFS(Поликлиника!BK:BK,Поликлиника!D:D,СВОД!D215,Поликлиника!F:F,СВОД!F215)</f>
        <v>10085.064899200001</v>
      </c>
      <c r="Q215" s="336">
        <f>SUMIFS(Сверхбаза!L:L,Сверхбаза!C:C,СВОД!D215,Сверхбаза!E:E,СВОД!F215)+SUMIFS(Сверхбаза!N:N,Сверхбаза!C:C,СВОД!D215,Сверхбаза!E:E,СВОД!F215)</f>
        <v>0</v>
      </c>
      <c r="R215" s="337">
        <f>SUMIFS(Сверхбаза!P:P,Сверхбаза!C:C,СВОД!D215,Сверхбаза!E:E,СВОД!F215)</f>
        <v>0</v>
      </c>
      <c r="S215" s="337">
        <f>SUMIFS(Сверхбаза!R:R,Сверхбаза!C:C,СВОД!D215,Сверхбаза!E:E,СВОД!F215)</f>
        <v>0</v>
      </c>
      <c r="T215" s="337">
        <f>SUMIFS(Сверхбаза!Q:Q,Сверхбаза!C:C,СВОД!D215,Сверхбаза!E:E,СВОД!F215)</f>
        <v>0</v>
      </c>
      <c r="U215" s="337">
        <f>SUMIFS(Сверхбаза!S:S,Сверхбаза!C:C,СВОД!D215,Сверхбаза!E:E,СВОД!F215)</f>
        <v>0</v>
      </c>
      <c r="V215" s="339">
        <f>SUMIFS(Сверхбаза!G:G,Сверхбаза!C:C,СВОД!D215,Сверхбаза!E:E,СВОД!F215)</f>
        <v>0</v>
      </c>
    </row>
    <row r="216" spans="1:22" ht="25.5" outlineLevel="2" x14ac:dyDescent="0.2">
      <c r="A216" s="33" t="s">
        <v>7</v>
      </c>
      <c r="B216" s="9">
        <v>7</v>
      </c>
      <c r="C216" s="10">
        <v>500403</v>
      </c>
      <c r="D216" s="273">
        <v>40301</v>
      </c>
      <c r="E216" s="81" t="s">
        <v>209</v>
      </c>
      <c r="F216" s="81">
        <v>6</v>
      </c>
      <c r="G216" s="82" t="s">
        <v>860</v>
      </c>
      <c r="H216" s="336">
        <f>SUMIFS('Круглосуточный стационар'!J:J,'Круглосуточный стационар'!D:D,СВОД!D216,'Круглосуточный стационар'!H:H,"-",'Круглосуточный стационар'!F:F,СВОД!F216)+SUMIFS(ВМП!J:J,ВМП!D:D,СВОД!D216,ВМП!H:H,"-",ВМП!F:F,СВОД!F216)+SUMIFS('Дневной стационар'!J:J,'Дневной стационар'!D:D,СВОД!D216,'Дневной стационар'!H:H,"-",'Дневной стационар'!F:F,СВОД!F216)+SUMIFS(ЭКО!H:H,ЭКО!D:D,СВОД!D216,ЭКО!F:F,СВОД!F216)+SUMIFS(Диализ!H:H,Диализ!D:D,СВОД!D216,Диализ!F:F,СВОД!F216)</f>
        <v>0</v>
      </c>
      <c r="I216" s="337">
        <f>SUMIFS(Поликлиника!H:H,Поликлиника!D:D,СВОД!D216,Поликлиника!F:F,СВОД!F216)</f>
        <v>0</v>
      </c>
      <c r="J216" s="337">
        <f>SUMIFS(Поликлиника!AQ:AQ,Поликлиника!D:D,СВОД!D216,Поликлиника!F:F,СВОД!F216)</f>
        <v>0</v>
      </c>
      <c r="K216" s="337">
        <f>SUMIFS(Поликлиника!AV:AV,Поликлиника!D:D,СВОД!D216,Поликлиника!F:F,СВОД!F216)</f>
        <v>0</v>
      </c>
      <c r="L216" s="337">
        <f>SUMIFS(Поликлиника!BA:BA,Поликлиника!D:D,СВОД!D216,Поликлиника!F:F,СВОД!F216)</f>
        <v>0</v>
      </c>
      <c r="M216" s="337">
        <f>SUMIFS(Услуги!H:H,Услуги!D:D,СВОД!D216,Услуги!F:F,СВОД!F216)+SUMIFS(Услуги!M:M,Услуги!D:D,СВОД!D216,Услуги!F:F,СВОД!F216)+SUMIFS(Услуги!R:R,Услуги!D:D,СВОД!D216,Услуги!F:F,СВОД!F216)+SUMIFS(Услуги!W:W,Услуги!D:D,СВОД!D216,Услуги!F:F,СВОД!F216)+SUMIFS(Услуги!AB:AB,Услуги!D:D,СВОД!D216,Услуги!F:F,СВОД!F216)+SUMIFS(Услуги!AG:AG,Услуги!D:D,СВОД!D216,Услуги!F:F,СВОД!F216)+SUMIFS(Услуги!AL:AL,Услуги!D:D,СВОД!D216,Услуги!F:F,СВОД!F216)+SUMIFS(Услуги!AQ:AQ,Услуги!D:D,СВОД!D216,Услуги!F:F,СВОД!F216)</f>
        <v>0</v>
      </c>
      <c r="N216" s="337">
        <f>SUMIFS('Скорая мед.помощь'!I:I,'Скорая мед.помощь'!D:D,СВОД!D216,'Скорая мед.помощь'!F:F,СВОД!F216)</f>
        <v>0</v>
      </c>
      <c r="O216" s="338">
        <f>SUMIFS(Поликлиника!BF:BF,Поликлиника!D:D,СВОД!D216,Поликлиника!F:F,СВОД!F216)</f>
        <v>0</v>
      </c>
      <c r="P216" s="339">
        <f>SUMIFS('Круглосуточный стационар'!O:O,'Круглосуточный стационар'!D:D,СВОД!D216,'Круглосуточный стационар'!F:F,СВОД!F216,'Круглосуточный стационар'!H:H,"-")+SUMIFS(ВМП!O:O,ВМП!D:D,СВОД!D216,ВМП!F:F,СВОД!F216,ВМП!H:H,"-")+SUMIFS('Дневной стационар'!O:O,'Дневной стационар'!D:D,СВОД!D216,'Дневной стационар'!F:F,СВОД!F216,'Дневной стационар'!H:H,"-")+SUMIFS(ЭКО!M:M,ЭКО!D:D,СВОД!D216,ЭКО!F:F,СВОД!F216)+SUMIFS(Диализ!M:M,Диализ!D:D,СВОД!D216,Диализ!F:F,СВОД!F216)+SUMIFS('Скорая мед.помощь'!N:N,'Скорая мед.помощь'!D:D,СВОД!D216,'Скорая мед.помощь'!F:F,СВОД!F216)+SUMIFS(Услуги!AV:AV,Услуги!D:D,СВОД!D216,Услуги!F:F,СВОД!F216)+SUMIFS(Поликлиника!BK:BK,Поликлиника!D:D,СВОД!D216,Поликлиника!F:F,СВОД!F216)</f>
        <v>0</v>
      </c>
      <c r="Q216" s="336">
        <f>SUMIFS(Сверхбаза!L:L,Сверхбаза!C:C,СВОД!D216,Сверхбаза!E:E,СВОД!F216)+SUMIFS(Сверхбаза!N:N,Сверхбаза!C:C,СВОД!D216,Сверхбаза!E:E,СВОД!F216)</f>
        <v>0</v>
      </c>
      <c r="R216" s="337">
        <f>SUMIFS(Сверхбаза!P:P,Сверхбаза!C:C,СВОД!D216,Сверхбаза!E:E,СВОД!F216)</f>
        <v>0</v>
      </c>
      <c r="S216" s="337">
        <f>SUMIFS(Сверхбаза!R:R,Сверхбаза!C:C,СВОД!D216,Сверхбаза!E:E,СВОД!F216)</f>
        <v>0</v>
      </c>
      <c r="T216" s="337">
        <f>SUMIFS(Сверхбаза!Q:Q,Сверхбаза!C:C,СВОД!D216,Сверхбаза!E:E,СВОД!F216)</f>
        <v>0</v>
      </c>
      <c r="U216" s="337">
        <f>SUMIFS(Сверхбаза!S:S,Сверхбаза!C:C,СВОД!D216,Сверхбаза!E:E,СВОД!F216)</f>
        <v>0</v>
      </c>
      <c r="V216" s="339">
        <f>SUMIFS(Сверхбаза!G:G,Сверхбаза!C:C,СВОД!D216,Сверхбаза!E:E,СВОД!F216)</f>
        <v>0</v>
      </c>
    </row>
    <row r="217" spans="1:22" ht="25.5" outlineLevel="2" x14ac:dyDescent="0.2">
      <c r="A217" s="33" t="s">
        <v>7</v>
      </c>
      <c r="B217" s="9">
        <v>7</v>
      </c>
      <c r="C217" s="10">
        <v>500403</v>
      </c>
      <c r="D217" s="273">
        <v>40301</v>
      </c>
      <c r="E217" s="81" t="s">
        <v>209</v>
      </c>
      <c r="F217" s="81">
        <v>3</v>
      </c>
      <c r="G217" s="82" t="s">
        <v>136</v>
      </c>
      <c r="H217" s="336">
        <f>SUMIFS('Круглосуточный стационар'!J:J,'Круглосуточный стационар'!D:D,СВОД!D217,'Круглосуточный стационар'!H:H,"-",'Круглосуточный стационар'!F:F,СВОД!F217)+SUMIFS(ВМП!J:J,ВМП!D:D,СВОД!D217,ВМП!H:H,"-",ВМП!F:F,СВОД!F217)+SUMIFS('Дневной стационар'!J:J,'Дневной стационар'!D:D,СВОД!D217,'Дневной стационар'!H:H,"-",'Дневной стационар'!F:F,СВОД!F217)+SUMIFS(ЭКО!H:H,ЭКО!D:D,СВОД!D217,ЭКО!F:F,СВОД!F217)+SUMIFS(Диализ!H:H,Диализ!D:D,СВОД!D217,Диализ!F:F,СВОД!F217)</f>
        <v>0</v>
      </c>
      <c r="I217" s="337">
        <f>SUMIFS(Поликлиника!H:H,Поликлиника!D:D,СВОД!D217,Поликлиника!F:F,СВОД!F217)</f>
        <v>10742</v>
      </c>
      <c r="J217" s="337">
        <f>SUMIFS(Поликлиника!AQ:AQ,Поликлиника!D:D,СВОД!D217,Поликлиника!F:F,СВОД!F217)</f>
        <v>2068</v>
      </c>
      <c r="K217" s="337">
        <f>SUMIFS(Поликлиника!AV:AV,Поликлиника!D:D,СВОД!D217,Поликлиника!F:F,СВОД!F217)</f>
        <v>37243</v>
      </c>
      <c r="L217" s="337">
        <f>SUMIFS(Поликлиника!BA:BA,Поликлиника!D:D,СВОД!D217,Поликлиника!F:F,СВОД!F217)</f>
        <v>43277</v>
      </c>
      <c r="M217" s="337">
        <f>SUMIFS(Услуги!H:H,Услуги!D:D,СВОД!D217,Услуги!F:F,СВОД!F217)+SUMIFS(Услуги!M:M,Услуги!D:D,СВОД!D217,Услуги!F:F,СВОД!F217)+SUMIFS(Услуги!R:R,Услуги!D:D,СВОД!D217,Услуги!F:F,СВОД!F217)+SUMIFS(Услуги!W:W,Услуги!D:D,СВОД!D217,Услуги!F:F,СВОД!F217)+SUMIFS(Услуги!AB:AB,Услуги!D:D,СВОД!D217,Услуги!F:F,СВОД!F217)+SUMIFS(Услуги!AG:AG,Услуги!D:D,СВОД!D217,Услуги!F:F,СВОД!F217)+SUMIFS(Услуги!AL:AL,Услуги!D:D,СВОД!D217,Услуги!F:F,СВОД!F217)+SUMIFS(Услуги!AQ:AQ,Услуги!D:D,СВОД!D217,Услуги!F:F,СВОД!F217)</f>
        <v>0</v>
      </c>
      <c r="N217" s="337">
        <f>SUMIFS('Скорая мед.помощь'!I:I,'Скорая мед.помощь'!D:D,СВОД!D217,'Скорая мед.помощь'!F:F,СВОД!F217)</f>
        <v>0</v>
      </c>
      <c r="O217" s="338">
        <f>SUMIFS(Поликлиника!BF:BF,Поликлиника!D:D,СВОД!D217,Поликлиника!F:F,СВОД!F217)</f>
        <v>38598</v>
      </c>
      <c r="P217" s="339">
        <f>SUMIFS('Круглосуточный стационар'!O:O,'Круглосуточный стационар'!D:D,СВОД!D217,'Круглосуточный стационар'!F:F,СВОД!F217,'Круглосуточный стационар'!H:H,"-")+SUMIFS(ВМП!O:O,ВМП!D:D,СВОД!D217,ВМП!F:F,СВОД!F217,ВМП!H:H,"-")+SUMIFS('Дневной стационар'!O:O,'Дневной стационар'!D:D,СВОД!D217,'Дневной стационар'!F:F,СВОД!F217,'Дневной стационар'!H:H,"-")+SUMIFS(ЭКО!M:M,ЭКО!D:D,СВОД!D217,ЭКО!F:F,СВОД!F217)+SUMIFS(Диализ!M:M,Диализ!D:D,СВОД!D217,Диализ!F:F,СВОД!F217)+SUMIFS('Скорая мед.помощь'!N:N,'Скорая мед.помощь'!D:D,СВОД!D217,'Скорая мед.помощь'!F:F,СВОД!F217)+SUMIFS(Услуги!AV:AV,Услуги!D:D,СВОД!D217,Услуги!F:F,СВОД!F217)+SUMIFS(Поликлиника!BK:BK,Поликлиника!D:D,СВОД!D217,Поликлиника!F:F,СВОД!F217)</f>
        <v>82969.849055610204</v>
      </c>
      <c r="Q217" s="336">
        <f>SUMIFS(Сверхбаза!L:L,Сверхбаза!C:C,СВОД!D217,Сверхбаза!E:E,СВОД!F217)+SUMIFS(Сверхбаза!N:N,Сверхбаза!C:C,СВОД!D217,Сверхбаза!E:E,СВОД!F217)</f>
        <v>0</v>
      </c>
      <c r="R217" s="337">
        <f>SUMIFS(Сверхбаза!P:P,Сверхбаза!C:C,СВОД!D217,Сверхбаза!E:E,СВОД!F217)</f>
        <v>0</v>
      </c>
      <c r="S217" s="337">
        <f>SUMIFS(Сверхбаза!R:R,Сверхбаза!C:C,СВОД!D217,Сверхбаза!E:E,СВОД!F217)</f>
        <v>0</v>
      </c>
      <c r="T217" s="337">
        <f>SUMIFS(Сверхбаза!Q:Q,Сверхбаза!C:C,СВОД!D217,Сверхбаза!E:E,СВОД!F217)</f>
        <v>0</v>
      </c>
      <c r="U217" s="337">
        <f>SUMIFS(Сверхбаза!S:S,Сверхбаза!C:C,СВОД!D217,Сверхбаза!E:E,СВОД!F217)</f>
        <v>0</v>
      </c>
      <c r="V217" s="339">
        <f>SUMIFS(Сверхбаза!G:G,Сверхбаза!C:C,СВОД!D217,Сверхбаза!E:E,СВОД!F217)</f>
        <v>0</v>
      </c>
    </row>
    <row r="218" spans="1:22" ht="25.5" outlineLevel="2" x14ac:dyDescent="0.2">
      <c r="A218" s="33" t="s">
        <v>7</v>
      </c>
      <c r="B218" s="9">
        <v>7</v>
      </c>
      <c r="C218" s="10">
        <v>500403</v>
      </c>
      <c r="D218" s="273">
        <v>40301</v>
      </c>
      <c r="E218" s="81" t="s">
        <v>209</v>
      </c>
      <c r="F218" s="81">
        <v>7</v>
      </c>
      <c r="G218" s="82" t="s">
        <v>861</v>
      </c>
      <c r="H218" s="336">
        <f>SUMIFS('Круглосуточный стационар'!J:J,'Круглосуточный стационар'!D:D,СВОД!D218,'Круглосуточный стационар'!H:H,"-",'Круглосуточный стационар'!F:F,СВОД!F218)+SUMIFS(ВМП!J:J,ВМП!D:D,СВОД!D218,ВМП!H:H,"-",ВМП!F:F,СВОД!F218)+SUMIFS('Дневной стационар'!J:J,'Дневной стационар'!D:D,СВОД!D218,'Дневной стационар'!H:H,"-",'Дневной стационар'!F:F,СВОД!F218)+SUMIFS(ЭКО!H:H,ЭКО!D:D,СВОД!D218,ЭКО!F:F,СВОД!F218)+SUMIFS(Диализ!H:H,Диализ!D:D,СВОД!D218,Диализ!F:F,СВОД!F218)</f>
        <v>0</v>
      </c>
      <c r="I218" s="337">
        <f>SUMIFS(Поликлиника!H:H,Поликлиника!D:D,СВОД!D218,Поликлиника!F:F,СВОД!F218)</f>
        <v>0</v>
      </c>
      <c r="J218" s="337">
        <f>SUMIFS(Поликлиника!AQ:AQ,Поликлиника!D:D,СВОД!D218,Поликлиника!F:F,СВОД!F218)</f>
        <v>0</v>
      </c>
      <c r="K218" s="337">
        <f>SUMIFS(Поликлиника!AV:AV,Поликлиника!D:D,СВОД!D218,Поликлиника!F:F,СВОД!F218)</f>
        <v>0</v>
      </c>
      <c r="L218" s="337">
        <f>SUMIFS(Поликлиника!BA:BA,Поликлиника!D:D,СВОД!D218,Поликлиника!F:F,СВОД!F218)</f>
        <v>0</v>
      </c>
      <c r="M218" s="337">
        <f>SUMIFS(Услуги!H:H,Услуги!D:D,СВОД!D218,Услуги!F:F,СВОД!F218)+SUMIFS(Услуги!M:M,Услуги!D:D,СВОД!D218,Услуги!F:F,СВОД!F218)+SUMIFS(Услуги!R:R,Услуги!D:D,СВОД!D218,Услуги!F:F,СВОД!F218)+SUMIFS(Услуги!W:W,Услуги!D:D,СВОД!D218,Услуги!F:F,СВОД!F218)+SUMIFS(Услуги!AB:AB,Услуги!D:D,СВОД!D218,Услуги!F:F,СВОД!F218)+SUMIFS(Услуги!AG:AG,Услуги!D:D,СВОД!D218,Услуги!F:F,СВОД!F218)+SUMIFS(Услуги!AL:AL,Услуги!D:D,СВОД!D218,Услуги!F:F,СВОД!F218)+SUMIFS(Услуги!AQ:AQ,Услуги!D:D,СВОД!D218,Услуги!F:F,СВОД!F218)</f>
        <v>0</v>
      </c>
      <c r="N218" s="337">
        <f>SUMIFS('Скорая мед.помощь'!I:I,'Скорая мед.помощь'!D:D,СВОД!D218,'Скорая мед.помощь'!F:F,СВОД!F218)</f>
        <v>0</v>
      </c>
      <c r="O218" s="338">
        <f>SUMIFS(Поликлиника!BF:BF,Поликлиника!D:D,СВОД!D218,Поликлиника!F:F,СВОД!F218)</f>
        <v>0</v>
      </c>
      <c r="P218" s="339">
        <f>SUMIFS('Круглосуточный стационар'!O:O,'Круглосуточный стационар'!D:D,СВОД!D218,'Круглосуточный стационар'!F:F,СВОД!F218,'Круглосуточный стационар'!H:H,"-")+SUMIFS(ВМП!O:O,ВМП!D:D,СВОД!D218,ВМП!F:F,СВОД!F218,ВМП!H:H,"-")+SUMIFS('Дневной стационар'!O:O,'Дневной стационар'!D:D,СВОД!D218,'Дневной стационар'!F:F,СВОД!F218,'Дневной стационар'!H:H,"-")+SUMIFS(ЭКО!M:M,ЭКО!D:D,СВОД!D218,ЭКО!F:F,СВОД!F218)+SUMIFS(Диализ!M:M,Диализ!D:D,СВОД!D218,Диализ!F:F,СВОД!F218)+SUMIFS('Скорая мед.помощь'!N:N,'Скорая мед.помощь'!D:D,СВОД!D218,'Скорая мед.помощь'!F:F,СВОД!F218)+SUMIFS(Услуги!AV:AV,Услуги!D:D,СВОД!D218,Услуги!F:F,СВОД!F218)+SUMIFS(Поликлиника!BK:BK,Поликлиника!D:D,СВОД!D218,Поликлиника!F:F,СВОД!F218)</f>
        <v>0</v>
      </c>
      <c r="Q218" s="336">
        <f>SUMIFS(Сверхбаза!L:L,Сверхбаза!C:C,СВОД!D218,Сверхбаза!E:E,СВОД!F218)+SUMIFS(Сверхбаза!N:N,Сверхбаза!C:C,СВОД!D218,Сверхбаза!E:E,СВОД!F218)</f>
        <v>0</v>
      </c>
      <c r="R218" s="337">
        <f>SUMIFS(Сверхбаза!P:P,Сверхбаза!C:C,СВОД!D218,Сверхбаза!E:E,СВОД!F218)</f>
        <v>0</v>
      </c>
      <c r="S218" s="337">
        <f>SUMIFS(Сверхбаза!R:R,Сверхбаза!C:C,СВОД!D218,Сверхбаза!E:E,СВОД!F218)</f>
        <v>0</v>
      </c>
      <c r="T218" s="337">
        <f>SUMIFS(Сверхбаза!Q:Q,Сверхбаза!C:C,СВОД!D218,Сверхбаза!E:E,СВОД!F218)</f>
        <v>0</v>
      </c>
      <c r="U218" s="337">
        <f>SUMIFS(Сверхбаза!S:S,Сверхбаза!C:C,СВОД!D218,Сверхбаза!E:E,СВОД!F218)</f>
        <v>0</v>
      </c>
      <c r="V218" s="339">
        <f>SUMIFS(Сверхбаза!G:G,Сверхбаза!C:C,СВОД!D218,Сверхбаза!E:E,СВОД!F218)</f>
        <v>0</v>
      </c>
    </row>
    <row r="219" spans="1:22" ht="25.5" outlineLevel="2" x14ac:dyDescent="0.2">
      <c r="A219" s="33" t="s">
        <v>7</v>
      </c>
      <c r="B219" s="9">
        <v>7</v>
      </c>
      <c r="C219" s="10">
        <v>500403</v>
      </c>
      <c r="D219" s="273">
        <v>40301</v>
      </c>
      <c r="E219" s="81" t="s">
        <v>209</v>
      </c>
      <c r="F219" s="81">
        <v>70</v>
      </c>
      <c r="G219" s="82" t="s">
        <v>862</v>
      </c>
      <c r="H219" s="336">
        <f>SUMIFS('Круглосуточный стационар'!J:J,'Круглосуточный стационар'!D:D,СВОД!D219,'Круглосуточный стационар'!H:H,"-",'Круглосуточный стационар'!F:F,СВОД!F219)+SUMIFS(ВМП!J:J,ВМП!D:D,СВОД!D219,ВМП!H:H,"-",ВМП!F:F,СВОД!F219)+SUMIFS('Дневной стационар'!J:J,'Дневной стационар'!D:D,СВОД!D219,'Дневной стационар'!H:H,"-",'Дневной стационар'!F:F,СВОД!F219)+SUMIFS(ЭКО!H:H,ЭКО!D:D,СВОД!D219,ЭКО!F:F,СВОД!F219)+SUMIFS(Диализ!H:H,Диализ!D:D,СВОД!D219,Диализ!F:F,СВОД!F219)</f>
        <v>0</v>
      </c>
      <c r="I219" s="337">
        <f>SUMIFS(Поликлиника!H:H,Поликлиника!D:D,СВОД!D219,Поликлиника!F:F,СВОД!F219)</f>
        <v>0</v>
      </c>
      <c r="J219" s="337">
        <f>SUMIFS(Поликлиника!AQ:AQ,Поликлиника!D:D,СВОД!D219,Поликлиника!F:F,СВОД!F219)</f>
        <v>0</v>
      </c>
      <c r="K219" s="337">
        <f>SUMIFS(Поликлиника!AV:AV,Поликлиника!D:D,СВОД!D219,Поликлиника!F:F,СВОД!F219)</f>
        <v>0</v>
      </c>
      <c r="L219" s="337">
        <f>SUMIFS(Поликлиника!BA:BA,Поликлиника!D:D,СВОД!D219,Поликлиника!F:F,СВОД!F219)</f>
        <v>0</v>
      </c>
      <c r="M219" s="337">
        <f>SUMIFS(Услуги!H:H,Услуги!D:D,СВОД!D219,Услуги!F:F,СВОД!F219)+SUMIFS(Услуги!M:M,Услуги!D:D,СВОД!D219,Услуги!F:F,СВОД!F219)+SUMIFS(Услуги!R:R,Услуги!D:D,СВОД!D219,Услуги!F:F,СВОД!F219)+SUMIFS(Услуги!W:W,Услуги!D:D,СВОД!D219,Услуги!F:F,СВОД!F219)+SUMIFS(Услуги!AB:AB,Услуги!D:D,СВОД!D219,Услуги!F:F,СВОД!F219)+SUMIFS(Услуги!AG:AG,Услуги!D:D,СВОД!D219,Услуги!F:F,СВОД!F219)+SUMIFS(Услуги!AL:AL,Услуги!D:D,СВОД!D219,Услуги!F:F,СВОД!F219)+SUMIFS(Услуги!AQ:AQ,Услуги!D:D,СВОД!D219,Услуги!F:F,СВОД!F219)</f>
        <v>0</v>
      </c>
      <c r="N219" s="337">
        <f>SUMIFS('Скорая мед.помощь'!I:I,'Скорая мед.помощь'!D:D,СВОД!D219,'Скорая мед.помощь'!F:F,СВОД!F219)</f>
        <v>0</v>
      </c>
      <c r="O219" s="338">
        <f>SUMIFS(Поликлиника!BF:BF,Поликлиника!D:D,СВОД!D219,Поликлиника!F:F,СВОД!F219)</f>
        <v>0</v>
      </c>
      <c r="P219" s="339">
        <f>SUMIFS('Круглосуточный стационар'!O:O,'Круглосуточный стационар'!D:D,СВОД!D219,'Круглосуточный стационар'!F:F,СВОД!F219,'Круглосуточный стационар'!H:H,"-")+SUMIFS(ВМП!O:O,ВМП!D:D,СВОД!D219,ВМП!F:F,СВОД!F219,ВМП!H:H,"-")+SUMIFS('Дневной стационар'!O:O,'Дневной стационар'!D:D,СВОД!D219,'Дневной стационар'!F:F,СВОД!F219,'Дневной стационар'!H:H,"-")+SUMIFS(ЭКО!M:M,ЭКО!D:D,СВОД!D219,ЭКО!F:F,СВОД!F219)+SUMIFS(Диализ!M:M,Диализ!D:D,СВОД!D219,Диализ!F:F,СВОД!F219)+SUMIFS('Скорая мед.помощь'!N:N,'Скорая мед.помощь'!D:D,СВОД!D219,'Скорая мед.помощь'!F:F,СВОД!F219)+SUMIFS(Услуги!AV:AV,Услуги!D:D,СВОД!D219,Услуги!F:F,СВОД!F219)+SUMIFS(Поликлиника!BK:BK,Поликлиника!D:D,СВОД!D219,Поликлиника!F:F,СВОД!F219)</f>
        <v>0</v>
      </c>
      <c r="Q219" s="336">
        <f>SUMIFS(Сверхбаза!L:L,Сверхбаза!C:C,СВОД!D219,Сверхбаза!E:E,СВОД!F219)+SUMIFS(Сверхбаза!N:N,Сверхбаза!C:C,СВОД!D219,Сверхбаза!E:E,СВОД!F219)</f>
        <v>0</v>
      </c>
      <c r="R219" s="337">
        <f>SUMIFS(Сверхбаза!P:P,Сверхбаза!C:C,СВОД!D219,Сверхбаза!E:E,СВОД!F219)</f>
        <v>0</v>
      </c>
      <c r="S219" s="337">
        <f>SUMIFS(Сверхбаза!R:R,Сверхбаза!C:C,СВОД!D219,Сверхбаза!E:E,СВОД!F219)</f>
        <v>0</v>
      </c>
      <c r="T219" s="337">
        <f>SUMIFS(Сверхбаза!Q:Q,Сверхбаза!C:C,СВОД!D219,Сверхбаза!E:E,СВОД!F219)</f>
        <v>0</v>
      </c>
      <c r="U219" s="337">
        <f>SUMIFS(Сверхбаза!S:S,Сверхбаза!C:C,СВОД!D219,Сверхбаза!E:E,СВОД!F219)</f>
        <v>0</v>
      </c>
      <c r="V219" s="339">
        <f>SUMIFS(Сверхбаза!G:G,Сверхбаза!C:C,СВОД!D219,Сверхбаза!E:E,СВОД!F219)</f>
        <v>0</v>
      </c>
    </row>
    <row r="220" spans="1:22" ht="25.5" outlineLevel="2" x14ac:dyDescent="0.2">
      <c r="A220" s="33" t="s">
        <v>7</v>
      </c>
      <c r="B220" s="9">
        <v>7</v>
      </c>
      <c r="C220" s="10">
        <v>500403</v>
      </c>
      <c r="D220" s="273">
        <v>40301</v>
      </c>
      <c r="E220" s="81" t="s">
        <v>209</v>
      </c>
      <c r="F220" s="81">
        <v>94</v>
      </c>
      <c r="G220" s="82" t="s">
        <v>124</v>
      </c>
      <c r="H220" s="336">
        <f>SUMIFS('Круглосуточный стационар'!J:J,'Круглосуточный стационар'!D:D,СВОД!D220,'Круглосуточный стационар'!H:H,"-",'Круглосуточный стационар'!F:F,СВОД!F220)+SUMIFS(ВМП!J:J,ВМП!D:D,СВОД!D220,ВМП!H:H,"-",ВМП!F:F,СВОД!F220)+SUMIFS('Дневной стационар'!J:J,'Дневной стационар'!D:D,СВОД!D220,'Дневной стационар'!H:H,"-",'Дневной стационар'!F:F,СВОД!F220)+SUMIFS(ЭКО!H:H,ЭКО!D:D,СВОД!D220,ЭКО!F:F,СВОД!F220)+SUMIFS(Диализ!H:H,Диализ!D:D,СВОД!D220,Диализ!F:F,СВОД!F220)</f>
        <v>0</v>
      </c>
      <c r="I220" s="337">
        <f>SUMIFS(Поликлиника!H:H,Поликлиника!D:D,СВОД!D220,Поликлиника!F:F,СВОД!F220)</f>
        <v>0</v>
      </c>
      <c r="J220" s="337">
        <f>SUMIFS(Поликлиника!AQ:AQ,Поликлиника!D:D,СВОД!D220,Поликлиника!F:F,СВОД!F220)</f>
        <v>0</v>
      </c>
      <c r="K220" s="337">
        <f>SUMIFS(Поликлиника!AV:AV,Поликлиника!D:D,СВОД!D220,Поликлиника!F:F,СВОД!F220)</f>
        <v>0</v>
      </c>
      <c r="L220" s="337">
        <f>SUMIFS(Поликлиника!BA:BA,Поликлиника!D:D,СВОД!D220,Поликлиника!F:F,СВОД!F220)</f>
        <v>0</v>
      </c>
      <c r="M220" s="337">
        <f>SUMIFS(Услуги!H:H,Услуги!D:D,СВОД!D220,Услуги!F:F,СВОД!F220)+SUMIFS(Услуги!M:M,Услуги!D:D,СВОД!D220,Услуги!F:F,СВОД!F220)+SUMIFS(Услуги!R:R,Услуги!D:D,СВОД!D220,Услуги!F:F,СВОД!F220)+SUMIFS(Услуги!W:W,Услуги!D:D,СВОД!D220,Услуги!F:F,СВОД!F220)+SUMIFS(Услуги!AB:AB,Услуги!D:D,СВОД!D220,Услуги!F:F,СВОД!F220)+SUMIFS(Услуги!AG:AG,Услуги!D:D,СВОД!D220,Услуги!F:F,СВОД!F220)+SUMIFS(Услуги!AL:AL,Услуги!D:D,СВОД!D220,Услуги!F:F,СВОД!F220)+SUMIFS(Услуги!AQ:AQ,Услуги!D:D,СВОД!D220,Услуги!F:F,СВОД!F220)</f>
        <v>0</v>
      </c>
      <c r="N220" s="337">
        <f>SUMIFS('Скорая мед.помощь'!I:I,'Скорая мед.помощь'!D:D,СВОД!D220,'Скорая мед.помощь'!F:F,СВОД!F220)</f>
        <v>0</v>
      </c>
      <c r="O220" s="338">
        <f>SUMIFS(Поликлиника!BF:BF,Поликлиника!D:D,СВОД!D220,Поликлиника!F:F,СВОД!F220)</f>
        <v>0</v>
      </c>
      <c r="P220" s="339">
        <f>SUMIFS('Круглосуточный стационар'!O:O,'Круглосуточный стационар'!D:D,СВОД!D220,'Круглосуточный стационар'!F:F,СВОД!F220,'Круглосуточный стационар'!H:H,"-")+SUMIFS(ВМП!O:O,ВМП!D:D,СВОД!D220,ВМП!F:F,СВОД!F220,ВМП!H:H,"-")+SUMIFS('Дневной стационар'!O:O,'Дневной стационар'!D:D,СВОД!D220,'Дневной стационар'!F:F,СВОД!F220,'Дневной стационар'!H:H,"-")+SUMIFS(ЭКО!M:M,ЭКО!D:D,СВОД!D220,ЭКО!F:F,СВОД!F220)+SUMIFS(Диализ!M:M,Диализ!D:D,СВОД!D220,Диализ!F:F,СВОД!F220)+SUMIFS('Скорая мед.помощь'!N:N,'Скорая мед.помощь'!D:D,СВОД!D220,'Скорая мед.помощь'!F:F,СВОД!F220)+SUMIFS(Услуги!AV:AV,Услуги!D:D,СВОД!D220,Услуги!F:F,СВОД!F220)+SUMIFS(Поликлиника!BK:BK,Поликлиника!D:D,СВОД!D220,Поликлиника!F:F,СВОД!F220)</f>
        <v>0</v>
      </c>
      <c r="Q220" s="336">
        <f>SUMIFS(Сверхбаза!L:L,Сверхбаза!C:C,СВОД!D220,Сверхбаза!E:E,СВОД!F220)+SUMIFS(Сверхбаза!N:N,Сверхбаза!C:C,СВОД!D220,Сверхбаза!E:E,СВОД!F220)</f>
        <v>0</v>
      </c>
      <c r="R220" s="337">
        <f>SUMIFS(Сверхбаза!P:P,Сверхбаза!C:C,СВОД!D220,Сверхбаза!E:E,СВОД!F220)</f>
        <v>0</v>
      </c>
      <c r="S220" s="337">
        <f>SUMIFS(Сверхбаза!R:R,Сверхбаза!C:C,СВОД!D220,Сверхбаза!E:E,СВОД!F220)</f>
        <v>0</v>
      </c>
      <c r="T220" s="337">
        <f>SUMIFS(Сверхбаза!Q:Q,Сверхбаза!C:C,СВОД!D220,Сверхбаза!E:E,СВОД!F220)</f>
        <v>0</v>
      </c>
      <c r="U220" s="337">
        <f>SUMIFS(Сверхбаза!S:S,Сверхбаза!C:C,СВОД!D220,Сверхбаза!E:E,СВОД!F220)</f>
        <v>0</v>
      </c>
      <c r="V220" s="339">
        <f>SUMIFS(Сверхбаза!G:G,Сверхбаза!C:C,СВОД!D220,Сверхбаза!E:E,СВОД!F220)</f>
        <v>0</v>
      </c>
    </row>
    <row r="221" spans="1:22" outlineLevel="1" collapsed="1" x14ac:dyDescent="0.2">
      <c r="A221" s="320"/>
      <c r="B221" s="321"/>
      <c r="C221" s="322"/>
      <c r="D221" s="340" t="s">
        <v>845</v>
      </c>
      <c r="E221" s="83"/>
      <c r="F221" s="83"/>
      <c r="G221" s="84"/>
      <c r="H221" s="341"/>
      <c r="I221" s="342"/>
      <c r="J221" s="342"/>
      <c r="K221" s="342"/>
      <c r="L221" s="342"/>
      <c r="M221" s="342"/>
      <c r="N221" s="342"/>
      <c r="O221" s="343"/>
      <c r="P221" s="344">
        <f>SUBTOTAL(9,P213:P220)</f>
        <v>135230.89155440259</v>
      </c>
      <c r="Q221" s="341"/>
      <c r="R221" s="342"/>
      <c r="S221" s="342"/>
      <c r="T221" s="342"/>
      <c r="U221" s="342"/>
      <c r="V221" s="344">
        <f>SUBTOTAL(9,V213:V220)</f>
        <v>0</v>
      </c>
    </row>
    <row r="222" spans="1:22" ht="25.5" outlineLevel="2" x14ac:dyDescent="0.2">
      <c r="A222" s="33" t="s">
        <v>7</v>
      </c>
      <c r="B222" s="9">
        <v>7</v>
      </c>
      <c r="C222" s="10">
        <v>500407</v>
      </c>
      <c r="D222" s="273">
        <v>40701</v>
      </c>
      <c r="E222" s="81" t="s">
        <v>623</v>
      </c>
      <c r="F222" s="81">
        <v>1</v>
      </c>
      <c r="G222" s="82" t="s">
        <v>12</v>
      </c>
      <c r="H222" s="336">
        <f>SUMIFS('Круглосуточный стационар'!J:J,'Круглосуточный стационар'!D:D,СВОД!D222,'Круглосуточный стационар'!H:H,"-",'Круглосуточный стационар'!F:F,СВОД!F222)+SUMIFS(ВМП!J:J,ВМП!D:D,СВОД!D222,ВМП!H:H,"-",ВМП!F:F,СВОД!F222)+SUMIFS('Дневной стационар'!J:J,'Дневной стационар'!D:D,СВОД!D222,'Дневной стационар'!H:H,"-",'Дневной стационар'!F:F,СВОД!F222)+SUMIFS(ЭКО!H:H,ЭКО!D:D,СВОД!D222,ЭКО!F:F,СВОД!F222)+SUMIFS(Диализ!H:H,Диализ!D:D,СВОД!D222,Диализ!F:F,СВОД!F222)</f>
        <v>0</v>
      </c>
      <c r="I222" s="337">
        <f>SUMIFS(Поликлиника!H:H,Поликлиника!D:D,СВОД!D222,Поликлиника!F:F,СВОД!F222)</f>
        <v>0</v>
      </c>
      <c r="J222" s="337">
        <f>SUMIFS(Поликлиника!AQ:AQ,Поликлиника!D:D,СВОД!D222,Поликлиника!F:F,СВОД!F222)</f>
        <v>0</v>
      </c>
      <c r="K222" s="337">
        <f>SUMIFS(Поликлиника!AV:AV,Поликлиника!D:D,СВОД!D222,Поликлиника!F:F,СВОД!F222)</f>
        <v>0</v>
      </c>
      <c r="L222" s="337">
        <f>SUMIFS(Поликлиника!BA:BA,Поликлиника!D:D,СВОД!D222,Поликлиника!F:F,СВОД!F222)</f>
        <v>0</v>
      </c>
      <c r="M222" s="337">
        <f>SUMIFS(Услуги!H:H,Услуги!D:D,СВОД!D222,Услуги!F:F,СВОД!F222)+SUMIFS(Услуги!M:M,Услуги!D:D,СВОД!D222,Услуги!F:F,СВОД!F222)+SUMIFS(Услуги!R:R,Услуги!D:D,СВОД!D222,Услуги!F:F,СВОД!F222)+SUMIFS(Услуги!W:W,Услуги!D:D,СВОД!D222,Услуги!F:F,СВОД!F222)+SUMIFS(Услуги!AB:AB,Услуги!D:D,СВОД!D222,Услуги!F:F,СВОД!F222)+SUMIFS(Услуги!AG:AG,Услуги!D:D,СВОД!D222,Услуги!F:F,СВОД!F222)+SUMIFS(Услуги!AL:AL,Услуги!D:D,СВОД!D222,Услуги!F:F,СВОД!F222)+SUMIFS(Услуги!AQ:AQ,Услуги!D:D,СВОД!D222,Услуги!F:F,СВОД!F222)</f>
        <v>0</v>
      </c>
      <c r="N222" s="337">
        <f>SUMIFS('Скорая мед.помощь'!I:I,'Скорая мед.помощь'!D:D,СВОД!D222,'Скорая мед.помощь'!F:F,СВОД!F222)</f>
        <v>0</v>
      </c>
      <c r="O222" s="338">
        <f>SUMIFS(Поликлиника!BF:BF,Поликлиника!D:D,СВОД!D222,Поликлиника!F:F,СВОД!F222)</f>
        <v>0</v>
      </c>
      <c r="P222" s="339">
        <f>SUMIFS('Круглосуточный стационар'!O:O,'Круглосуточный стационар'!D:D,СВОД!D222,'Круглосуточный стационар'!F:F,СВОД!F222,'Круглосуточный стационар'!H:H,"-")+SUMIFS(ВМП!O:O,ВМП!D:D,СВОД!D222,ВМП!F:F,СВОД!F222,ВМП!H:H,"-")+SUMIFS('Дневной стационар'!O:O,'Дневной стационар'!D:D,СВОД!D222,'Дневной стационар'!F:F,СВОД!F222,'Дневной стационар'!H:H,"-")+SUMIFS(ЭКО!M:M,ЭКО!D:D,СВОД!D222,ЭКО!F:F,СВОД!F222)+SUMIFS(Диализ!M:M,Диализ!D:D,СВОД!D222,Диализ!F:F,СВОД!F222)+SUMIFS('Скорая мед.помощь'!N:N,'Скорая мед.помощь'!D:D,СВОД!D222,'Скорая мед.помощь'!F:F,СВОД!F222)+SUMIFS(Услуги!AV:AV,Услуги!D:D,СВОД!D222,Услуги!F:F,СВОД!F222)+SUMIFS(Поликлиника!BK:BK,Поликлиника!D:D,СВОД!D222,Поликлиника!F:F,СВОД!F222)</f>
        <v>0</v>
      </c>
      <c r="Q222" s="336">
        <f>SUMIFS(Сверхбаза!L:L,Сверхбаза!C:C,СВОД!D222,Сверхбаза!E:E,СВОД!F222)+SUMIFS(Сверхбаза!N:N,Сверхбаза!C:C,СВОД!D222,Сверхбаза!E:E,СВОД!F222)</f>
        <v>0</v>
      </c>
      <c r="R222" s="337">
        <f>SUMIFS(Сверхбаза!P:P,Сверхбаза!C:C,СВОД!D222,Сверхбаза!E:E,СВОД!F222)</f>
        <v>0</v>
      </c>
      <c r="S222" s="337">
        <f>SUMIFS(Сверхбаза!R:R,Сверхбаза!C:C,СВОД!D222,Сверхбаза!E:E,СВОД!F222)</f>
        <v>0</v>
      </c>
      <c r="T222" s="337">
        <f>SUMIFS(Сверхбаза!Q:Q,Сверхбаза!C:C,СВОД!D222,Сверхбаза!E:E,СВОД!F222)</f>
        <v>0</v>
      </c>
      <c r="U222" s="337">
        <f>SUMIFS(Сверхбаза!S:S,Сверхбаза!C:C,СВОД!D222,Сверхбаза!E:E,СВОД!F222)</f>
        <v>0</v>
      </c>
      <c r="V222" s="339">
        <f>SUMIFS(Сверхбаза!G:G,Сверхбаза!C:C,СВОД!D222,Сверхбаза!E:E,СВОД!F222)</f>
        <v>0</v>
      </c>
    </row>
    <row r="223" spans="1:22" ht="25.5" outlineLevel="2" x14ac:dyDescent="0.2">
      <c r="A223" s="33" t="s">
        <v>7</v>
      </c>
      <c r="B223" s="9">
        <v>7</v>
      </c>
      <c r="C223" s="10">
        <v>500407</v>
      </c>
      <c r="D223" s="273">
        <v>40701</v>
      </c>
      <c r="E223" s="81" t="s">
        <v>623</v>
      </c>
      <c r="F223" s="81">
        <v>13</v>
      </c>
      <c r="G223" s="82" t="s">
        <v>859</v>
      </c>
      <c r="H223" s="336">
        <f>SUMIFS('Круглосуточный стационар'!J:J,'Круглосуточный стационар'!D:D,СВОД!D223,'Круглосуточный стационар'!H:H,"-",'Круглосуточный стационар'!F:F,СВОД!F223)+SUMIFS(ВМП!J:J,ВМП!D:D,СВОД!D223,ВМП!H:H,"-",ВМП!F:F,СВОД!F223)+SUMIFS('Дневной стационар'!J:J,'Дневной стационар'!D:D,СВОД!D223,'Дневной стационар'!H:H,"-",'Дневной стационар'!F:F,СВОД!F223)+SUMIFS(ЭКО!H:H,ЭКО!D:D,СВОД!D223,ЭКО!F:F,СВОД!F223)+SUMIFS(Диализ!H:H,Диализ!D:D,СВОД!D223,Диализ!F:F,СВОД!F223)</f>
        <v>0</v>
      </c>
      <c r="I223" s="337">
        <f>SUMIFS(Поликлиника!H:H,Поликлиника!D:D,СВОД!D223,Поликлиника!F:F,СВОД!F223)</f>
        <v>0</v>
      </c>
      <c r="J223" s="337">
        <f>SUMIFS(Поликлиника!AQ:AQ,Поликлиника!D:D,СВОД!D223,Поликлиника!F:F,СВОД!F223)</f>
        <v>0</v>
      </c>
      <c r="K223" s="337">
        <f>SUMIFS(Поликлиника!AV:AV,Поликлиника!D:D,СВОД!D223,Поликлиника!F:F,СВОД!F223)</f>
        <v>0</v>
      </c>
      <c r="L223" s="337">
        <f>SUMIFS(Поликлиника!BA:BA,Поликлиника!D:D,СВОД!D223,Поликлиника!F:F,СВОД!F223)</f>
        <v>0</v>
      </c>
      <c r="M223" s="337">
        <f>SUMIFS(Услуги!H:H,Услуги!D:D,СВОД!D223,Услуги!F:F,СВОД!F223)+SUMIFS(Услуги!M:M,Услуги!D:D,СВОД!D223,Услуги!F:F,СВОД!F223)+SUMIFS(Услуги!R:R,Услуги!D:D,СВОД!D223,Услуги!F:F,СВОД!F223)+SUMIFS(Услуги!W:W,Услуги!D:D,СВОД!D223,Услуги!F:F,СВОД!F223)+SUMIFS(Услуги!AB:AB,Услуги!D:D,СВОД!D223,Услуги!F:F,СВОД!F223)+SUMIFS(Услуги!AG:AG,Услуги!D:D,СВОД!D223,Услуги!F:F,СВОД!F223)+SUMIFS(Услуги!AL:AL,Услуги!D:D,СВОД!D223,Услуги!F:F,СВОД!F223)+SUMIFS(Услуги!AQ:AQ,Услуги!D:D,СВОД!D223,Услуги!F:F,СВОД!F223)</f>
        <v>0</v>
      </c>
      <c r="N223" s="337">
        <f>SUMIFS('Скорая мед.помощь'!I:I,'Скорая мед.помощь'!D:D,СВОД!D223,'Скорая мед.помощь'!F:F,СВОД!F223)</f>
        <v>0</v>
      </c>
      <c r="O223" s="338">
        <f>SUMIFS(Поликлиника!BF:BF,Поликлиника!D:D,СВОД!D223,Поликлиника!F:F,СВОД!F223)</f>
        <v>0</v>
      </c>
      <c r="P223" s="339">
        <f>SUMIFS('Круглосуточный стационар'!O:O,'Круглосуточный стационар'!D:D,СВОД!D223,'Круглосуточный стационар'!F:F,СВОД!F223,'Круглосуточный стационар'!H:H,"-")+SUMIFS(ВМП!O:O,ВМП!D:D,СВОД!D223,ВМП!F:F,СВОД!F223,ВМП!H:H,"-")+SUMIFS('Дневной стационар'!O:O,'Дневной стационар'!D:D,СВОД!D223,'Дневной стационар'!F:F,СВОД!F223,'Дневной стационар'!H:H,"-")+SUMIFS(ЭКО!M:M,ЭКО!D:D,СВОД!D223,ЭКО!F:F,СВОД!F223)+SUMIFS(Диализ!M:M,Диализ!D:D,СВОД!D223,Диализ!F:F,СВОД!F223)+SUMIFS('Скорая мед.помощь'!N:N,'Скорая мед.помощь'!D:D,СВОД!D223,'Скорая мед.помощь'!F:F,СВОД!F223)+SUMIFS(Услуги!AV:AV,Услуги!D:D,СВОД!D223,Услуги!F:F,СВОД!F223)+SUMIFS(Поликлиника!BK:BK,Поликлиника!D:D,СВОД!D223,Поликлиника!F:F,СВОД!F223)</f>
        <v>0</v>
      </c>
      <c r="Q223" s="336">
        <f>SUMIFS(Сверхбаза!L:L,Сверхбаза!C:C,СВОД!D223,Сверхбаза!E:E,СВОД!F223)+SUMIFS(Сверхбаза!N:N,Сверхбаза!C:C,СВОД!D223,Сверхбаза!E:E,СВОД!F223)</f>
        <v>0</v>
      </c>
      <c r="R223" s="337">
        <f>SUMIFS(Сверхбаза!P:P,Сверхбаза!C:C,СВОД!D223,Сверхбаза!E:E,СВОД!F223)</f>
        <v>0</v>
      </c>
      <c r="S223" s="337">
        <f>SUMIFS(Сверхбаза!R:R,Сверхбаза!C:C,СВОД!D223,Сверхбаза!E:E,СВОД!F223)</f>
        <v>0</v>
      </c>
      <c r="T223" s="337">
        <f>SUMIFS(Сверхбаза!Q:Q,Сверхбаза!C:C,СВОД!D223,Сверхбаза!E:E,СВОД!F223)</f>
        <v>0</v>
      </c>
      <c r="U223" s="337">
        <f>SUMIFS(Сверхбаза!S:S,Сверхбаза!C:C,СВОД!D223,Сверхбаза!E:E,СВОД!F223)</f>
        <v>0</v>
      </c>
      <c r="V223" s="339">
        <f>SUMIFS(Сверхбаза!G:G,Сверхбаза!C:C,СВОД!D223,Сверхбаза!E:E,СВОД!F223)</f>
        <v>0</v>
      </c>
    </row>
    <row r="224" spans="1:22" ht="25.5" outlineLevel="2" x14ac:dyDescent="0.2">
      <c r="A224" s="33" t="s">
        <v>7</v>
      </c>
      <c r="B224" s="9">
        <v>7</v>
      </c>
      <c r="C224" s="10">
        <v>500407</v>
      </c>
      <c r="D224" s="273">
        <v>40701</v>
      </c>
      <c r="E224" s="81" t="s">
        <v>623</v>
      </c>
      <c r="F224" s="81">
        <v>2</v>
      </c>
      <c r="G224" s="82" t="s">
        <v>135</v>
      </c>
      <c r="H224" s="336">
        <f>SUMIFS('Круглосуточный стационар'!J:J,'Круглосуточный стационар'!D:D,СВОД!D224,'Круглосуточный стационар'!H:H,"-",'Круглосуточный стационар'!F:F,СВОД!F224)+SUMIFS(ВМП!J:J,ВМП!D:D,СВОД!D224,ВМП!H:H,"-",ВМП!F:F,СВОД!F224)+SUMIFS('Дневной стационар'!J:J,'Дневной стационар'!D:D,СВОД!D224,'Дневной стационар'!H:H,"-",'Дневной стационар'!F:F,СВОД!F224)+SUMIFS(ЭКО!H:H,ЭКО!D:D,СВОД!D224,ЭКО!F:F,СВОД!F224)+SUMIFS(Диализ!H:H,Диализ!D:D,СВОД!D224,Диализ!F:F,СВОД!F224)</f>
        <v>0</v>
      </c>
      <c r="I224" s="337">
        <f>SUMIFS(Поликлиника!H:H,Поликлиника!D:D,СВОД!D224,Поликлиника!F:F,СВОД!F224)</f>
        <v>0</v>
      </c>
      <c r="J224" s="337">
        <f>SUMIFS(Поликлиника!AQ:AQ,Поликлиника!D:D,СВОД!D224,Поликлиника!F:F,СВОД!F224)</f>
        <v>0</v>
      </c>
      <c r="K224" s="337">
        <f>SUMIFS(Поликлиника!AV:AV,Поликлиника!D:D,СВОД!D224,Поликлиника!F:F,СВОД!F224)</f>
        <v>0</v>
      </c>
      <c r="L224" s="337">
        <f>SUMIFS(Поликлиника!BA:BA,Поликлиника!D:D,СВОД!D224,Поликлиника!F:F,СВОД!F224)</f>
        <v>0</v>
      </c>
      <c r="M224" s="337">
        <f>SUMIFS(Услуги!H:H,Услуги!D:D,СВОД!D224,Услуги!F:F,СВОД!F224)+SUMIFS(Услуги!M:M,Услуги!D:D,СВОД!D224,Услуги!F:F,СВОД!F224)+SUMIFS(Услуги!R:R,Услуги!D:D,СВОД!D224,Услуги!F:F,СВОД!F224)+SUMIFS(Услуги!W:W,Услуги!D:D,СВОД!D224,Услуги!F:F,СВОД!F224)+SUMIFS(Услуги!AB:AB,Услуги!D:D,СВОД!D224,Услуги!F:F,СВОД!F224)+SUMIFS(Услуги!AG:AG,Услуги!D:D,СВОД!D224,Услуги!F:F,СВОД!F224)+SUMIFS(Услуги!AL:AL,Услуги!D:D,СВОД!D224,Услуги!F:F,СВОД!F224)+SUMIFS(Услуги!AQ:AQ,Услуги!D:D,СВОД!D224,Услуги!F:F,СВОД!F224)</f>
        <v>0</v>
      </c>
      <c r="N224" s="337">
        <f>SUMIFS('Скорая мед.помощь'!I:I,'Скорая мед.помощь'!D:D,СВОД!D224,'Скорая мед.помощь'!F:F,СВОД!F224)</f>
        <v>0</v>
      </c>
      <c r="O224" s="338">
        <f>SUMIFS(Поликлиника!BF:BF,Поликлиника!D:D,СВОД!D224,Поликлиника!F:F,СВОД!F224)</f>
        <v>0</v>
      </c>
      <c r="P224" s="339">
        <f>SUMIFS('Круглосуточный стационар'!O:O,'Круглосуточный стационар'!D:D,СВОД!D224,'Круглосуточный стационар'!F:F,СВОД!F224,'Круглосуточный стационар'!H:H,"-")+SUMIFS(ВМП!O:O,ВМП!D:D,СВОД!D224,ВМП!F:F,СВОД!F224,ВМП!H:H,"-")+SUMIFS('Дневной стационар'!O:O,'Дневной стационар'!D:D,СВОД!D224,'Дневной стационар'!F:F,СВОД!F224,'Дневной стационар'!H:H,"-")+SUMIFS(ЭКО!M:M,ЭКО!D:D,СВОД!D224,ЭКО!F:F,СВОД!F224)+SUMIFS(Диализ!M:M,Диализ!D:D,СВОД!D224,Диализ!F:F,СВОД!F224)+SUMIFS('Скорая мед.помощь'!N:N,'Скорая мед.помощь'!D:D,СВОД!D224,'Скорая мед.помощь'!F:F,СВОД!F224)+SUMIFS(Услуги!AV:AV,Услуги!D:D,СВОД!D224,Услуги!F:F,СВОД!F224)+SUMIFS(Поликлиника!BK:BK,Поликлиника!D:D,СВОД!D224,Поликлиника!F:F,СВОД!F224)</f>
        <v>0</v>
      </c>
      <c r="Q224" s="336">
        <f>SUMIFS(Сверхбаза!L:L,Сверхбаза!C:C,СВОД!D224,Сверхбаза!E:E,СВОД!F224)+SUMIFS(Сверхбаза!N:N,Сверхбаза!C:C,СВОД!D224,Сверхбаза!E:E,СВОД!F224)</f>
        <v>0</v>
      </c>
      <c r="R224" s="337">
        <f>SUMIFS(Сверхбаза!P:P,Сверхбаза!C:C,СВОД!D224,Сверхбаза!E:E,СВОД!F224)</f>
        <v>0</v>
      </c>
      <c r="S224" s="337">
        <f>SUMIFS(Сверхбаза!R:R,Сверхбаза!C:C,СВОД!D224,Сверхбаза!E:E,СВОД!F224)</f>
        <v>0</v>
      </c>
      <c r="T224" s="337">
        <f>SUMIFS(Сверхбаза!Q:Q,Сверхбаза!C:C,СВОД!D224,Сверхбаза!E:E,СВОД!F224)</f>
        <v>0</v>
      </c>
      <c r="U224" s="337">
        <f>SUMIFS(Сверхбаза!S:S,Сверхбаза!C:C,СВОД!D224,Сверхбаза!E:E,СВОД!F224)</f>
        <v>0</v>
      </c>
      <c r="V224" s="339">
        <f>SUMIFS(Сверхбаза!G:G,Сверхбаза!C:C,СВОД!D224,Сверхбаза!E:E,СВОД!F224)</f>
        <v>0</v>
      </c>
    </row>
    <row r="225" spans="1:22" ht="25.5" outlineLevel="2" x14ac:dyDescent="0.2">
      <c r="A225" s="33" t="s">
        <v>7</v>
      </c>
      <c r="B225" s="9">
        <v>7</v>
      </c>
      <c r="C225" s="10">
        <v>500407</v>
      </c>
      <c r="D225" s="273">
        <v>40701</v>
      </c>
      <c r="E225" s="81" t="s">
        <v>623</v>
      </c>
      <c r="F225" s="81">
        <v>6</v>
      </c>
      <c r="G225" s="82" t="s">
        <v>860</v>
      </c>
      <c r="H225" s="336">
        <f>SUMIFS('Круглосуточный стационар'!J:J,'Круглосуточный стационар'!D:D,СВОД!D225,'Круглосуточный стационар'!H:H,"-",'Круглосуточный стационар'!F:F,СВОД!F225)+SUMIFS(ВМП!J:J,ВМП!D:D,СВОД!D225,ВМП!H:H,"-",ВМП!F:F,СВОД!F225)+SUMIFS('Дневной стационар'!J:J,'Дневной стационар'!D:D,СВОД!D225,'Дневной стационар'!H:H,"-",'Дневной стационар'!F:F,СВОД!F225)+SUMIFS(ЭКО!H:H,ЭКО!D:D,СВОД!D225,ЭКО!F:F,СВОД!F225)+SUMIFS(Диализ!H:H,Диализ!D:D,СВОД!D225,Диализ!F:F,СВОД!F225)</f>
        <v>0</v>
      </c>
      <c r="I225" s="337">
        <f>SUMIFS(Поликлиника!H:H,Поликлиника!D:D,СВОД!D225,Поликлиника!F:F,СВОД!F225)</f>
        <v>0</v>
      </c>
      <c r="J225" s="337">
        <f>SUMIFS(Поликлиника!AQ:AQ,Поликлиника!D:D,СВОД!D225,Поликлиника!F:F,СВОД!F225)</f>
        <v>0</v>
      </c>
      <c r="K225" s="337">
        <f>SUMIFS(Поликлиника!AV:AV,Поликлиника!D:D,СВОД!D225,Поликлиника!F:F,СВОД!F225)</f>
        <v>0</v>
      </c>
      <c r="L225" s="337">
        <f>SUMIFS(Поликлиника!BA:BA,Поликлиника!D:D,СВОД!D225,Поликлиника!F:F,СВОД!F225)</f>
        <v>0</v>
      </c>
      <c r="M225" s="337">
        <f>SUMIFS(Услуги!H:H,Услуги!D:D,СВОД!D225,Услуги!F:F,СВОД!F225)+SUMIFS(Услуги!M:M,Услуги!D:D,СВОД!D225,Услуги!F:F,СВОД!F225)+SUMIFS(Услуги!R:R,Услуги!D:D,СВОД!D225,Услуги!F:F,СВОД!F225)+SUMIFS(Услуги!W:W,Услуги!D:D,СВОД!D225,Услуги!F:F,СВОД!F225)+SUMIFS(Услуги!AB:AB,Услуги!D:D,СВОД!D225,Услуги!F:F,СВОД!F225)+SUMIFS(Услуги!AG:AG,Услуги!D:D,СВОД!D225,Услуги!F:F,СВОД!F225)+SUMIFS(Услуги!AL:AL,Услуги!D:D,СВОД!D225,Услуги!F:F,СВОД!F225)+SUMIFS(Услуги!AQ:AQ,Услуги!D:D,СВОД!D225,Услуги!F:F,СВОД!F225)</f>
        <v>0</v>
      </c>
      <c r="N225" s="337">
        <f>SUMIFS('Скорая мед.помощь'!I:I,'Скорая мед.помощь'!D:D,СВОД!D225,'Скорая мед.помощь'!F:F,СВОД!F225)</f>
        <v>0</v>
      </c>
      <c r="O225" s="338">
        <f>SUMIFS(Поликлиника!BF:BF,Поликлиника!D:D,СВОД!D225,Поликлиника!F:F,СВОД!F225)</f>
        <v>0</v>
      </c>
      <c r="P225" s="339">
        <f>SUMIFS('Круглосуточный стационар'!O:O,'Круглосуточный стационар'!D:D,СВОД!D225,'Круглосуточный стационар'!F:F,СВОД!F225,'Круглосуточный стационар'!H:H,"-")+SUMIFS(ВМП!O:O,ВМП!D:D,СВОД!D225,ВМП!F:F,СВОД!F225,ВМП!H:H,"-")+SUMIFS('Дневной стационар'!O:O,'Дневной стационар'!D:D,СВОД!D225,'Дневной стационар'!F:F,СВОД!F225,'Дневной стационар'!H:H,"-")+SUMIFS(ЭКО!M:M,ЭКО!D:D,СВОД!D225,ЭКО!F:F,СВОД!F225)+SUMIFS(Диализ!M:M,Диализ!D:D,СВОД!D225,Диализ!F:F,СВОД!F225)+SUMIFS('Скорая мед.помощь'!N:N,'Скорая мед.помощь'!D:D,СВОД!D225,'Скорая мед.помощь'!F:F,СВОД!F225)+SUMIFS(Услуги!AV:AV,Услуги!D:D,СВОД!D225,Услуги!F:F,СВОД!F225)+SUMIFS(Поликлиника!BK:BK,Поликлиника!D:D,СВОД!D225,Поликлиника!F:F,СВОД!F225)</f>
        <v>0</v>
      </c>
      <c r="Q225" s="336">
        <f>SUMIFS(Сверхбаза!L:L,Сверхбаза!C:C,СВОД!D225,Сверхбаза!E:E,СВОД!F225)+SUMIFS(Сверхбаза!N:N,Сверхбаза!C:C,СВОД!D225,Сверхбаза!E:E,СВОД!F225)</f>
        <v>0</v>
      </c>
      <c r="R225" s="337">
        <f>SUMIFS(Сверхбаза!P:P,Сверхбаза!C:C,СВОД!D225,Сверхбаза!E:E,СВОД!F225)</f>
        <v>0</v>
      </c>
      <c r="S225" s="337">
        <f>SUMIFS(Сверхбаза!R:R,Сверхбаза!C:C,СВОД!D225,Сверхбаза!E:E,СВОД!F225)</f>
        <v>0</v>
      </c>
      <c r="T225" s="337">
        <f>SUMIFS(Сверхбаза!Q:Q,Сверхбаза!C:C,СВОД!D225,Сверхбаза!E:E,СВОД!F225)</f>
        <v>0</v>
      </c>
      <c r="U225" s="337">
        <f>SUMIFS(Сверхбаза!S:S,Сверхбаза!C:C,СВОД!D225,Сверхбаза!E:E,СВОД!F225)</f>
        <v>0</v>
      </c>
      <c r="V225" s="339">
        <f>SUMIFS(Сверхбаза!G:G,Сверхбаза!C:C,СВОД!D225,Сверхбаза!E:E,СВОД!F225)</f>
        <v>0</v>
      </c>
    </row>
    <row r="226" spans="1:22" ht="25.5" outlineLevel="2" x14ac:dyDescent="0.2">
      <c r="A226" s="33" t="s">
        <v>7</v>
      </c>
      <c r="B226" s="9">
        <v>7</v>
      </c>
      <c r="C226" s="10">
        <v>500407</v>
      </c>
      <c r="D226" s="273">
        <v>40701</v>
      </c>
      <c r="E226" s="81" t="s">
        <v>623</v>
      </c>
      <c r="F226" s="81">
        <v>3</v>
      </c>
      <c r="G226" s="82" t="s">
        <v>136</v>
      </c>
      <c r="H226" s="336">
        <f>SUMIFS('Круглосуточный стационар'!J:J,'Круглосуточный стационар'!D:D,СВОД!D226,'Круглосуточный стационар'!H:H,"-",'Круглосуточный стационар'!F:F,СВОД!F226)+SUMIFS(ВМП!J:J,ВМП!D:D,СВОД!D226,ВМП!H:H,"-",ВМП!F:F,СВОД!F226)+SUMIFS('Дневной стационар'!J:J,'Дневной стационар'!D:D,СВОД!D226,'Дневной стационар'!H:H,"-",'Дневной стационар'!F:F,СВОД!F226)+SUMIFS(ЭКО!H:H,ЭКО!D:D,СВОД!D226,ЭКО!F:F,СВОД!F226)+SUMIFS(Диализ!H:H,Диализ!D:D,СВОД!D226,Диализ!F:F,СВОД!F226)</f>
        <v>0</v>
      </c>
      <c r="I226" s="337">
        <f>SUMIFS(Поликлиника!H:H,Поликлиника!D:D,СВОД!D226,Поликлиника!F:F,СВОД!F226)</f>
        <v>0</v>
      </c>
      <c r="J226" s="337">
        <f>SUMIFS(Поликлиника!AQ:AQ,Поликлиника!D:D,СВОД!D226,Поликлиника!F:F,СВОД!F226)</f>
        <v>0</v>
      </c>
      <c r="K226" s="337">
        <f>SUMIFS(Поликлиника!AV:AV,Поликлиника!D:D,СВОД!D226,Поликлиника!F:F,СВОД!F226)</f>
        <v>7344</v>
      </c>
      <c r="L226" s="337">
        <f>SUMIFS(Поликлиника!BA:BA,Поликлиника!D:D,СВОД!D226,Поликлиника!F:F,СВОД!F226)</f>
        <v>78142</v>
      </c>
      <c r="M226" s="337">
        <f>SUMIFS(Услуги!H:H,Услуги!D:D,СВОД!D226,Услуги!F:F,СВОД!F226)+SUMIFS(Услуги!M:M,Услуги!D:D,СВОД!D226,Услуги!F:F,СВОД!F226)+SUMIFS(Услуги!R:R,Услуги!D:D,СВОД!D226,Услуги!F:F,СВОД!F226)+SUMIFS(Услуги!W:W,Услуги!D:D,СВОД!D226,Услуги!F:F,СВОД!F226)+SUMIFS(Услуги!AB:AB,Услуги!D:D,СВОД!D226,Услуги!F:F,СВОД!F226)+SUMIFS(Услуги!AG:AG,Услуги!D:D,СВОД!D226,Услуги!F:F,СВОД!F226)+SUMIFS(Услуги!AL:AL,Услуги!D:D,СВОД!D226,Услуги!F:F,СВОД!F226)+SUMIFS(Услуги!AQ:AQ,Услуги!D:D,СВОД!D226,Услуги!F:F,СВОД!F226)</f>
        <v>0</v>
      </c>
      <c r="N226" s="337">
        <f>SUMIFS('Скорая мед.помощь'!I:I,'Скорая мед.помощь'!D:D,СВОД!D226,'Скорая мед.помощь'!F:F,СВОД!F226)</f>
        <v>0</v>
      </c>
      <c r="O226" s="338">
        <f>SUMIFS(Поликлиника!BF:BF,Поликлиника!D:D,СВОД!D226,Поликлиника!F:F,СВОД!F226)</f>
        <v>364906</v>
      </c>
      <c r="P226" s="339">
        <f>SUMIFS('Круглосуточный стационар'!O:O,'Круглосуточный стационар'!D:D,СВОД!D226,'Круглосуточный стационар'!F:F,СВОД!F226,'Круглосуточный стационар'!H:H,"-")+SUMIFS(ВМП!O:O,ВМП!D:D,СВОД!D226,ВМП!F:F,СВОД!F226,ВМП!H:H,"-")+SUMIFS('Дневной стационар'!O:O,'Дневной стационар'!D:D,СВОД!D226,'Дневной стационар'!F:F,СВОД!F226,'Дневной стационар'!H:H,"-")+SUMIFS(ЭКО!M:M,ЭКО!D:D,СВОД!D226,ЭКО!F:F,СВОД!F226)+SUMIFS(Диализ!M:M,Диализ!D:D,СВОД!D226,Диализ!F:F,СВОД!F226)+SUMIFS('Скорая мед.помощь'!N:N,'Скорая мед.помощь'!D:D,СВОД!D226,'Скорая мед.помощь'!F:F,СВОД!F226)+SUMIFS(Услуги!AV:AV,Услуги!D:D,СВОД!D226,Услуги!F:F,СВОД!F226)+SUMIFS(Поликлиника!BK:BK,Поликлиника!D:D,СВОД!D226,Поликлиника!F:F,СВОД!F226)</f>
        <v>58165.931670000005</v>
      </c>
      <c r="Q226" s="336">
        <f>SUMIFS(Сверхбаза!L:L,Сверхбаза!C:C,СВОД!D226,Сверхбаза!E:E,СВОД!F226)+SUMIFS(Сверхбаза!N:N,Сверхбаза!C:C,СВОД!D226,Сверхбаза!E:E,СВОД!F226)</f>
        <v>0</v>
      </c>
      <c r="R226" s="337">
        <f>SUMIFS(Сверхбаза!P:P,Сверхбаза!C:C,СВОД!D226,Сверхбаза!E:E,СВОД!F226)</f>
        <v>0</v>
      </c>
      <c r="S226" s="337">
        <f>SUMIFS(Сверхбаза!R:R,Сверхбаза!C:C,СВОД!D226,Сверхбаза!E:E,СВОД!F226)</f>
        <v>0</v>
      </c>
      <c r="T226" s="337">
        <f>SUMIFS(Сверхбаза!Q:Q,Сверхбаза!C:C,СВОД!D226,Сверхбаза!E:E,СВОД!F226)</f>
        <v>0</v>
      </c>
      <c r="U226" s="337">
        <f>SUMIFS(Сверхбаза!S:S,Сверхбаза!C:C,СВОД!D226,Сверхбаза!E:E,СВОД!F226)</f>
        <v>0</v>
      </c>
      <c r="V226" s="339">
        <f>SUMIFS(Сверхбаза!G:G,Сверхбаза!C:C,СВОД!D226,Сверхбаза!E:E,СВОД!F226)</f>
        <v>0</v>
      </c>
    </row>
    <row r="227" spans="1:22" ht="25.5" outlineLevel="2" x14ac:dyDescent="0.2">
      <c r="A227" s="33" t="s">
        <v>7</v>
      </c>
      <c r="B227" s="9">
        <v>7</v>
      </c>
      <c r="C227" s="10">
        <v>500407</v>
      </c>
      <c r="D227" s="273">
        <v>40701</v>
      </c>
      <c r="E227" s="81" t="s">
        <v>623</v>
      </c>
      <c r="F227" s="81">
        <v>7</v>
      </c>
      <c r="G227" s="82" t="s">
        <v>861</v>
      </c>
      <c r="H227" s="336">
        <f>SUMIFS('Круглосуточный стационар'!J:J,'Круглосуточный стационар'!D:D,СВОД!D227,'Круглосуточный стационар'!H:H,"-",'Круглосуточный стационар'!F:F,СВОД!F227)+SUMIFS(ВМП!J:J,ВМП!D:D,СВОД!D227,ВМП!H:H,"-",ВМП!F:F,СВОД!F227)+SUMIFS('Дневной стационар'!J:J,'Дневной стационар'!D:D,СВОД!D227,'Дневной стационар'!H:H,"-",'Дневной стационар'!F:F,СВОД!F227)+SUMIFS(ЭКО!H:H,ЭКО!D:D,СВОД!D227,ЭКО!F:F,СВОД!F227)+SUMIFS(Диализ!H:H,Диализ!D:D,СВОД!D227,Диализ!F:F,СВОД!F227)</f>
        <v>0</v>
      </c>
      <c r="I227" s="337">
        <f>SUMIFS(Поликлиника!H:H,Поликлиника!D:D,СВОД!D227,Поликлиника!F:F,СВОД!F227)</f>
        <v>0</v>
      </c>
      <c r="J227" s="337">
        <f>SUMIFS(Поликлиника!AQ:AQ,Поликлиника!D:D,СВОД!D227,Поликлиника!F:F,СВОД!F227)</f>
        <v>0</v>
      </c>
      <c r="K227" s="337">
        <f>SUMIFS(Поликлиника!AV:AV,Поликлиника!D:D,СВОД!D227,Поликлиника!F:F,СВОД!F227)</f>
        <v>0</v>
      </c>
      <c r="L227" s="337">
        <f>SUMIFS(Поликлиника!BA:BA,Поликлиника!D:D,СВОД!D227,Поликлиника!F:F,СВОД!F227)</f>
        <v>0</v>
      </c>
      <c r="M227" s="337">
        <f>SUMIFS(Услуги!H:H,Услуги!D:D,СВОД!D227,Услуги!F:F,СВОД!F227)+SUMIFS(Услуги!M:M,Услуги!D:D,СВОД!D227,Услуги!F:F,СВОД!F227)+SUMIFS(Услуги!R:R,Услуги!D:D,СВОД!D227,Услуги!F:F,СВОД!F227)+SUMIFS(Услуги!W:W,Услуги!D:D,СВОД!D227,Услуги!F:F,СВОД!F227)+SUMIFS(Услуги!AB:AB,Услуги!D:D,СВОД!D227,Услуги!F:F,СВОД!F227)+SUMIFS(Услуги!AG:AG,Услуги!D:D,СВОД!D227,Услуги!F:F,СВОД!F227)+SUMIFS(Услуги!AL:AL,Услуги!D:D,СВОД!D227,Услуги!F:F,СВОД!F227)+SUMIFS(Услуги!AQ:AQ,Услуги!D:D,СВОД!D227,Услуги!F:F,СВОД!F227)</f>
        <v>0</v>
      </c>
      <c r="N227" s="337">
        <f>SUMIFS('Скорая мед.помощь'!I:I,'Скорая мед.помощь'!D:D,СВОД!D227,'Скорая мед.помощь'!F:F,СВОД!F227)</f>
        <v>0</v>
      </c>
      <c r="O227" s="338">
        <f>SUMIFS(Поликлиника!BF:BF,Поликлиника!D:D,СВОД!D227,Поликлиника!F:F,СВОД!F227)</f>
        <v>0</v>
      </c>
      <c r="P227" s="339">
        <f>SUMIFS('Круглосуточный стационар'!O:O,'Круглосуточный стационар'!D:D,СВОД!D227,'Круглосуточный стационар'!F:F,СВОД!F227,'Круглосуточный стационар'!H:H,"-")+SUMIFS(ВМП!O:O,ВМП!D:D,СВОД!D227,ВМП!F:F,СВОД!F227,ВМП!H:H,"-")+SUMIFS('Дневной стационар'!O:O,'Дневной стационар'!D:D,СВОД!D227,'Дневной стационар'!F:F,СВОД!F227,'Дневной стационар'!H:H,"-")+SUMIFS(ЭКО!M:M,ЭКО!D:D,СВОД!D227,ЭКО!F:F,СВОД!F227)+SUMIFS(Диализ!M:M,Диализ!D:D,СВОД!D227,Диализ!F:F,СВОД!F227)+SUMIFS('Скорая мед.помощь'!N:N,'Скорая мед.помощь'!D:D,СВОД!D227,'Скорая мед.помощь'!F:F,СВОД!F227)+SUMIFS(Услуги!AV:AV,Услуги!D:D,СВОД!D227,Услуги!F:F,СВОД!F227)+SUMIFS(Поликлиника!BK:BK,Поликлиника!D:D,СВОД!D227,Поликлиника!F:F,СВОД!F227)</f>
        <v>0</v>
      </c>
      <c r="Q227" s="336">
        <f>SUMIFS(Сверхбаза!L:L,Сверхбаза!C:C,СВОД!D227,Сверхбаза!E:E,СВОД!F227)+SUMIFS(Сверхбаза!N:N,Сверхбаза!C:C,СВОД!D227,Сверхбаза!E:E,СВОД!F227)</f>
        <v>0</v>
      </c>
      <c r="R227" s="337">
        <f>SUMIFS(Сверхбаза!P:P,Сверхбаза!C:C,СВОД!D227,Сверхбаза!E:E,СВОД!F227)</f>
        <v>0</v>
      </c>
      <c r="S227" s="337">
        <f>SUMIFS(Сверхбаза!R:R,Сверхбаза!C:C,СВОД!D227,Сверхбаза!E:E,СВОД!F227)</f>
        <v>0</v>
      </c>
      <c r="T227" s="337">
        <f>SUMIFS(Сверхбаза!Q:Q,Сверхбаза!C:C,СВОД!D227,Сверхбаза!E:E,СВОД!F227)</f>
        <v>0</v>
      </c>
      <c r="U227" s="337">
        <f>SUMIFS(Сверхбаза!S:S,Сверхбаза!C:C,СВОД!D227,Сверхбаза!E:E,СВОД!F227)</f>
        <v>0</v>
      </c>
      <c r="V227" s="339">
        <f>SUMIFS(Сверхбаза!G:G,Сверхбаза!C:C,СВОД!D227,Сверхбаза!E:E,СВОД!F227)</f>
        <v>0</v>
      </c>
    </row>
    <row r="228" spans="1:22" ht="25.5" outlineLevel="2" x14ac:dyDescent="0.2">
      <c r="A228" s="33" t="s">
        <v>7</v>
      </c>
      <c r="B228" s="9">
        <v>7</v>
      </c>
      <c r="C228" s="10">
        <v>500407</v>
      </c>
      <c r="D228" s="273">
        <v>40701</v>
      </c>
      <c r="E228" s="81" t="s">
        <v>623</v>
      </c>
      <c r="F228" s="81">
        <v>70</v>
      </c>
      <c r="G228" s="82" t="s">
        <v>862</v>
      </c>
      <c r="H228" s="336">
        <f>SUMIFS('Круглосуточный стационар'!J:J,'Круглосуточный стационар'!D:D,СВОД!D228,'Круглосуточный стационар'!H:H,"-",'Круглосуточный стационар'!F:F,СВОД!F228)+SUMIFS(ВМП!J:J,ВМП!D:D,СВОД!D228,ВМП!H:H,"-",ВМП!F:F,СВОД!F228)+SUMIFS('Дневной стационар'!J:J,'Дневной стационар'!D:D,СВОД!D228,'Дневной стационар'!H:H,"-",'Дневной стационар'!F:F,СВОД!F228)+SUMIFS(ЭКО!H:H,ЭКО!D:D,СВОД!D228,ЭКО!F:F,СВОД!F228)+SUMIFS(Диализ!H:H,Диализ!D:D,СВОД!D228,Диализ!F:F,СВОД!F228)</f>
        <v>0</v>
      </c>
      <c r="I228" s="337">
        <f>SUMIFS(Поликлиника!H:H,Поликлиника!D:D,СВОД!D228,Поликлиника!F:F,СВОД!F228)</f>
        <v>0</v>
      </c>
      <c r="J228" s="337">
        <f>SUMIFS(Поликлиника!AQ:AQ,Поликлиника!D:D,СВОД!D228,Поликлиника!F:F,СВОД!F228)</f>
        <v>0</v>
      </c>
      <c r="K228" s="337">
        <f>SUMIFS(Поликлиника!AV:AV,Поликлиника!D:D,СВОД!D228,Поликлиника!F:F,СВОД!F228)</f>
        <v>0</v>
      </c>
      <c r="L228" s="337">
        <f>SUMIFS(Поликлиника!BA:BA,Поликлиника!D:D,СВОД!D228,Поликлиника!F:F,СВОД!F228)</f>
        <v>0</v>
      </c>
      <c r="M228" s="337">
        <f>SUMIFS(Услуги!H:H,Услуги!D:D,СВОД!D228,Услуги!F:F,СВОД!F228)+SUMIFS(Услуги!M:M,Услуги!D:D,СВОД!D228,Услуги!F:F,СВОД!F228)+SUMIFS(Услуги!R:R,Услуги!D:D,СВОД!D228,Услуги!F:F,СВОД!F228)+SUMIFS(Услуги!W:W,Услуги!D:D,СВОД!D228,Услуги!F:F,СВОД!F228)+SUMIFS(Услуги!AB:AB,Услуги!D:D,СВОД!D228,Услуги!F:F,СВОД!F228)+SUMIFS(Услуги!AG:AG,Услуги!D:D,СВОД!D228,Услуги!F:F,СВОД!F228)+SUMIFS(Услуги!AL:AL,Услуги!D:D,СВОД!D228,Услуги!F:F,СВОД!F228)+SUMIFS(Услуги!AQ:AQ,Услуги!D:D,СВОД!D228,Услуги!F:F,СВОД!F228)</f>
        <v>0</v>
      </c>
      <c r="N228" s="337">
        <f>SUMIFS('Скорая мед.помощь'!I:I,'Скорая мед.помощь'!D:D,СВОД!D228,'Скорая мед.помощь'!F:F,СВОД!F228)</f>
        <v>0</v>
      </c>
      <c r="O228" s="338">
        <f>SUMIFS(Поликлиника!BF:BF,Поликлиника!D:D,СВОД!D228,Поликлиника!F:F,СВОД!F228)</f>
        <v>0</v>
      </c>
      <c r="P228" s="339">
        <f>SUMIFS('Круглосуточный стационар'!O:O,'Круглосуточный стационар'!D:D,СВОД!D228,'Круглосуточный стационар'!F:F,СВОД!F228,'Круглосуточный стационар'!H:H,"-")+SUMIFS(ВМП!O:O,ВМП!D:D,СВОД!D228,ВМП!F:F,СВОД!F228,ВМП!H:H,"-")+SUMIFS('Дневной стационар'!O:O,'Дневной стационар'!D:D,СВОД!D228,'Дневной стационар'!F:F,СВОД!F228,'Дневной стационар'!H:H,"-")+SUMIFS(ЭКО!M:M,ЭКО!D:D,СВОД!D228,ЭКО!F:F,СВОД!F228)+SUMIFS(Диализ!M:M,Диализ!D:D,СВОД!D228,Диализ!F:F,СВОД!F228)+SUMIFS('Скорая мед.помощь'!N:N,'Скорая мед.помощь'!D:D,СВОД!D228,'Скорая мед.помощь'!F:F,СВОД!F228)+SUMIFS(Услуги!AV:AV,Услуги!D:D,СВОД!D228,Услуги!F:F,СВОД!F228)+SUMIFS(Поликлиника!BK:BK,Поликлиника!D:D,СВОД!D228,Поликлиника!F:F,СВОД!F228)</f>
        <v>0</v>
      </c>
      <c r="Q228" s="336">
        <f>SUMIFS(Сверхбаза!L:L,Сверхбаза!C:C,СВОД!D228,Сверхбаза!E:E,СВОД!F228)+SUMIFS(Сверхбаза!N:N,Сверхбаза!C:C,СВОД!D228,Сверхбаза!E:E,СВОД!F228)</f>
        <v>0</v>
      </c>
      <c r="R228" s="337">
        <f>SUMIFS(Сверхбаза!P:P,Сверхбаза!C:C,СВОД!D228,Сверхбаза!E:E,СВОД!F228)</f>
        <v>0</v>
      </c>
      <c r="S228" s="337">
        <f>SUMIFS(Сверхбаза!R:R,Сверхбаза!C:C,СВОД!D228,Сверхбаза!E:E,СВОД!F228)</f>
        <v>0</v>
      </c>
      <c r="T228" s="337">
        <f>SUMIFS(Сверхбаза!Q:Q,Сверхбаза!C:C,СВОД!D228,Сверхбаза!E:E,СВОД!F228)</f>
        <v>0</v>
      </c>
      <c r="U228" s="337">
        <f>SUMIFS(Сверхбаза!S:S,Сверхбаза!C:C,СВОД!D228,Сверхбаза!E:E,СВОД!F228)</f>
        <v>0</v>
      </c>
      <c r="V228" s="339">
        <f>SUMIFS(Сверхбаза!G:G,Сверхбаза!C:C,СВОД!D228,Сверхбаза!E:E,СВОД!F228)</f>
        <v>0</v>
      </c>
    </row>
    <row r="229" spans="1:22" ht="25.5" outlineLevel="2" x14ac:dyDescent="0.2">
      <c r="A229" s="33" t="s">
        <v>7</v>
      </c>
      <c r="B229" s="9">
        <v>7</v>
      </c>
      <c r="C229" s="10">
        <v>500407</v>
      </c>
      <c r="D229" s="273">
        <v>40701</v>
      </c>
      <c r="E229" s="81" t="s">
        <v>623</v>
      </c>
      <c r="F229" s="81">
        <v>94</v>
      </c>
      <c r="G229" s="82" t="s">
        <v>124</v>
      </c>
      <c r="H229" s="336">
        <f>SUMIFS('Круглосуточный стационар'!J:J,'Круглосуточный стационар'!D:D,СВОД!D229,'Круглосуточный стационар'!H:H,"-",'Круглосуточный стационар'!F:F,СВОД!F229)+SUMIFS(ВМП!J:J,ВМП!D:D,СВОД!D229,ВМП!H:H,"-",ВМП!F:F,СВОД!F229)+SUMIFS('Дневной стационар'!J:J,'Дневной стационар'!D:D,СВОД!D229,'Дневной стационар'!H:H,"-",'Дневной стационар'!F:F,СВОД!F229)+SUMIFS(ЭКО!H:H,ЭКО!D:D,СВОД!D229,ЭКО!F:F,СВОД!F229)+SUMIFS(Диализ!H:H,Диализ!D:D,СВОД!D229,Диализ!F:F,СВОД!F229)</f>
        <v>0</v>
      </c>
      <c r="I229" s="337">
        <f>SUMIFS(Поликлиника!H:H,Поликлиника!D:D,СВОД!D229,Поликлиника!F:F,СВОД!F229)</f>
        <v>0</v>
      </c>
      <c r="J229" s="337">
        <f>SUMIFS(Поликлиника!AQ:AQ,Поликлиника!D:D,СВОД!D229,Поликлиника!F:F,СВОД!F229)</f>
        <v>0</v>
      </c>
      <c r="K229" s="337">
        <f>SUMIFS(Поликлиника!AV:AV,Поликлиника!D:D,СВОД!D229,Поликлиника!F:F,СВОД!F229)</f>
        <v>0</v>
      </c>
      <c r="L229" s="337">
        <f>SUMIFS(Поликлиника!BA:BA,Поликлиника!D:D,СВОД!D229,Поликлиника!F:F,СВОД!F229)</f>
        <v>0</v>
      </c>
      <c r="M229" s="337">
        <f>SUMIFS(Услуги!H:H,Услуги!D:D,СВОД!D229,Услуги!F:F,СВОД!F229)+SUMIFS(Услуги!M:M,Услуги!D:D,СВОД!D229,Услуги!F:F,СВОД!F229)+SUMIFS(Услуги!R:R,Услуги!D:D,СВОД!D229,Услуги!F:F,СВОД!F229)+SUMIFS(Услуги!W:W,Услуги!D:D,СВОД!D229,Услуги!F:F,СВОД!F229)+SUMIFS(Услуги!AB:AB,Услуги!D:D,СВОД!D229,Услуги!F:F,СВОД!F229)+SUMIFS(Услуги!AG:AG,Услуги!D:D,СВОД!D229,Услуги!F:F,СВОД!F229)+SUMIFS(Услуги!AL:AL,Услуги!D:D,СВОД!D229,Услуги!F:F,СВОД!F229)+SUMIFS(Услуги!AQ:AQ,Услуги!D:D,СВОД!D229,Услуги!F:F,СВОД!F229)</f>
        <v>0</v>
      </c>
      <c r="N229" s="337">
        <f>SUMIFS('Скорая мед.помощь'!I:I,'Скорая мед.помощь'!D:D,СВОД!D229,'Скорая мед.помощь'!F:F,СВОД!F229)</f>
        <v>0</v>
      </c>
      <c r="O229" s="338">
        <f>SUMIFS(Поликлиника!BF:BF,Поликлиника!D:D,СВОД!D229,Поликлиника!F:F,СВОД!F229)</f>
        <v>0</v>
      </c>
      <c r="P229" s="339">
        <f>SUMIFS('Круглосуточный стационар'!O:O,'Круглосуточный стационар'!D:D,СВОД!D229,'Круглосуточный стационар'!F:F,СВОД!F229,'Круглосуточный стационар'!H:H,"-")+SUMIFS(ВМП!O:O,ВМП!D:D,СВОД!D229,ВМП!F:F,СВОД!F229,ВМП!H:H,"-")+SUMIFS('Дневной стационар'!O:O,'Дневной стационар'!D:D,СВОД!D229,'Дневной стационар'!F:F,СВОД!F229,'Дневной стационар'!H:H,"-")+SUMIFS(ЭКО!M:M,ЭКО!D:D,СВОД!D229,ЭКО!F:F,СВОД!F229)+SUMIFS(Диализ!M:M,Диализ!D:D,СВОД!D229,Диализ!F:F,СВОД!F229)+SUMIFS('Скорая мед.помощь'!N:N,'Скорая мед.помощь'!D:D,СВОД!D229,'Скорая мед.помощь'!F:F,СВОД!F229)+SUMIFS(Услуги!AV:AV,Услуги!D:D,СВОД!D229,Услуги!F:F,СВОД!F229)+SUMIFS(Поликлиника!BK:BK,Поликлиника!D:D,СВОД!D229,Поликлиника!F:F,СВОД!F229)</f>
        <v>0</v>
      </c>
      <c r="Q229" s="336">
        <f>SUMIFS(Сверхбаза!L:L,Сверхбаза!C:C,СВОД!D229,Сверхбаза!E:E,СВОД!F229)+SUMIFS(Сверхбаза!N:N,Сверхбаза!C:C,СВОД!D229,Сверхбаза!E:E,СВОД!F229)</f>
        <v>0</v>
      </c>
      <c r="R229" s="337">
        <f>SUMIFS(Сверхбаза!P:P,Сверхбаза!C:C,СВОД!D229,Сверхбаза!E:E,СВОД!F229)</f>
        <v>0</v>
      </c>
      <c r="S229" s="337">
        <f>SUMIFS(Сверхбаза!R:R,Сверхбаза!C:C,СВОД!D229,Сверхбаза!E:E,СВОД!F229)</f>
        <v>0</v>
      </c>
      <c r="T229" s="337">
        <f>SUMIFS(Сверхбаза!Q:Q,Сверхбаза!C:C,СВОД!D229,Сверхбаза!E:E,СВОД!F229)</f>
        <v>0</v>
      </c>
      <c r="U229" s="337">
        <f>SUMIFS(Сверхбаза!S:S,Сверхбаза!C:C,СВОД!D229,Сверхбаза!E:E,СВОД!F229)</f>
        <v>0</v>
      </c>
      <c r="V229" s="339">
        <f>SUMIFS(Сверхбаза!G:G,Сверхбаза!C:C,СВОД!D229,Сверхбаза!E:E,СВОД!F229)</f>
        <v>0</v>
      </c>
    </row>
    <row r="230" spans="1:22" outlineLevel="1" collapsed="1" x14ac:dyDescent="0.2">
      <c r="A230" s="320"/>
      <c r="B230" s="321"/>
      <c r="C230" s="322"/>
      <c r="D230" s="340" t="s">
        <v>943</v>
      </c>
      <c r="E230" s="83"/>
      <c r="F230" s="83"/>
      <c r="G230" s="84"/>
      <c r="H230" s="341"/>
      <c r="I230" s="342"/>
      <c r="J230" s="342"/>
      <c r="K230" s="342"/>
      <c r="L230" s="342"/>
      <c r="M230" s="342"/>
      <c r="N230" s="342"/>
      <c r="O230" s="343"/>
      <c r="P230" s="344">
        <f>SUBTOTAL(9,P222:P229)</f>
        <v>58165.931670000005</v>
      </c>
      <c r="Q230" s="341"/>
      <c r="R230" s="342"/>
      <c r="S230" s="342"/>
      <c r="T230" s="342"/>
      <c r="U230" s="342"/>
      <c r="V230" s="344">
        <f>SUBTOTAL(9,V222:V229)</f>
        <v>0</v>
      </c>
    </row>
    <row r="231" spans="1:22" ht="25.5" outlineLevel="2" x14ac:dyDescent="0.2">
      <c r="A231" s="33" t="s">
        <v>7</v>
      </c>
      <c r="B231" s="9">
        <v>7</v>
      </c>
      <c r="C231" s="10">
        <v>500412</v>
      </c>
      <c r="D231" s="273">
        <v>41401</v>
      </c>
      <c r="E231" s="81" t="s">
        <v>731</v>
      </c>
      <c r="F231" s="81">
        <v>1</v>
      </c>
      <c r="G231" s="82" t="s">
        <v>12</v>
      </c>
      <c r="H231" s="336">
        <f>SUMIFS('Круглосуточный стационар'!J:J,'Круглосуточный стационар'!D:D,СВОД!D231,'Круглосуточный стационар'!H:H,"-",'Круглосуточный стационар'!F:F,СВОД!F231)+SUMIFS(ВМП!J:J,ВМП!D:D,СВОД!D231,ВМП!H:H,"-",ВМП!F:F,СВОД!F231)+SUMIFS('Дневной стационар'!J:J,'Дневной стационар'!D:D,СВОД!D231,'Дневной стационар'!H:H,"-",'Дневной стационар'!F:F,СВОД!F231)+SUMIFS(ЭКО!H:H,ЭКО!D:D,СВОД!D231,ЭКО!F:F,СВОД!F231)+SUMIFS(Диализ!H:H,Диализ!D:D,СВОД!D231,Диализ!F:F,СВОД!F231)</f>
        <v>0</v>
      </c>
      <c r="I231" s="337">
        <f>SUMIFS(Поликлиника!H:H,Поликлиника!D:D,СВОД!D231,Поликлиника!F:F,СВОД!F231)</f>
        <v>0</v>
      </c>
      <c r="J231" s="337">
        <f>SUMIFS(Поликлиника!AQ:AQ,Поликлиника!D:D,СВОД!D231,Поликлиника!F:F,СВОД!F231)</f>
        <v>0</v>
      </c>
      <c r="K231" s="337">
        <f>SUMIFS(Поликлиника!AV:AV,Поликлиника!D:D,СВОД!D231,Поликлиника!F:F,СВОД!F231)</f>
        <v>0</v>
      </c>
      <c r="L231" s="337">
        <f>SUMIFS(Поликлиника!BA:BA,Поликлиника!D:D,СВОД!D231,Поликлиника!F:F,СВОД!F231)</f>
        <v>0</v>
      </c>
      <c r="M231" s="337">
        <f>SUMIFS(Услуги!H:H,Услуги!D:D,СВОД!D231,Услуги!F:F,СВОД!F231)+SUMIFS(Услуги!M:M,Услуги!D:D,СВОД!D231,Услуги!F:F,СВОД!F231)+SUMIFS(Услуги!R:R,Услуги!D:D,СВОД!D231,Услуги!F:F,СВОД!F231)+SUMIFS(Услуги!W:W,Услуги!D:D,СВОД!D231,Услуги!F:F,СВОД!F231)+SUMIFS(Услуги!AB:AB,Услуги!D:D,СВОД!D231,Услуги!F:F,СВОД!F231)+SUMIFS(Услуги!AG:AG,Услуги!D:D,СВОД!D231,Услуги!F:F,СВОД!F231)+SUMIFS(Услуги!AL:AL,Услуги!D:D,СВОД!D231,Услуги!F:F,СВОД!F231)+SUMIFS(Услуги!AQ:AQ,Услуги!D:D,СВОД!D231,Услуги!F:F,СВОД!F231)</f>
        <v>0</v>
      </c>
      <c r="N231" s="337">
        <f>SUMIFS('Скорая мед.помощь'!I:I,'Скорая мед.помощь'!D:D,СВОД!D231,'Скорая мед.помощь'!F:F,СВОД!F231)</f>
        <v>0</v>
      </c>
      <c r="O231" s="338">
        <f>SUMIFS(Поликлиника!BF:BF,Поликлиника!D:D,СВОД!D231,Поликлиника!F:F,СВОД!F231)</f>
        <v>0</v>
      </c>
      <c r="P231" s="339">
        <f>SUMIFS('Круглосуточный стационар'!O:O,'Круглосуточный стационар'!D:D,СВОД!D231,'Круглосуточный стационар'!F:F,СВОД!F231,'Круглосуточный стационар'!H:H,"-")+SUMIFS(ВМП!O:O,ВМП!D:D,СВОД!D231,ВМП!F:F,СВОД!F231,ВМП!H:H,"-")+SUMIFS('Дневной стационар'!O:O,'Дневной стационар'!D:D,СВОД!D231,'Дневной стационар'!F:F,СВОД!F231,'Дневной стационар'!H:H,"-")+SUMIFS(ЭКО!M:M,ЭКО!D:D,СВОД!D231,ЭКО!F:F,СВОД!F231)+SUMIFS(Диализ!M:M,Диализ!D:D,СВОД!D231,Диализ!F:F,СВОД!F231)+SUMIFS('Скорая мед.помощь'!N:N,'Скорая мед.помощь'!D:D,СВОД!D231,'Скорая мед.помощь'!F:F,СВОД!F231)+SUMIFS(Услуги!AV:AV,Услуги!D:D,СВОД!D231,Услуги!F:F,СВОД!F231)+SUMIFS(Поликлиника!BK:BK,Поликлиника!D:D,СВОД!D231,Поликлиника!F:F,СВОД!F231)</f>
        <v>0</v>
      </c>
      <c r="Q231" s="336">
        <f>SUMIFS(Сверхбаза!L:L,Сверхбаза!C:C,СВОД!D231,Сверхбаза!E:E,СВОД!F231)+SUMIFS(Сверхбаза!N:N,Сверхбаза!C:C,СВОД!D231,Сверхбаза!E:E,СВОД!F231)</f>
        <v>1714</v>
      </c>
      <c r="R231" s="337">
        <f>SUMIFS(Сверхбаза!P:P,Сверхбаза!C:C,СВОД!D231,Сверхбаза!E:E,СВОД!F231)</f>
        <v>0</v>
      </c>
      <c r="S231" s="337">
        <f>SUMIFS(Сверхбаза!R:R,Сверхбаза!C:C,СВОД!D231,Сверхбаза!E:E,СВОД!F231)</f>
        <v>0</v>
      </c>
      <c r="T231" s="337">
        <f>SUMIFS(Сверхбаза!Q:Q,Сверхбаза!C:C,СВОД!D231,Сверхбаза!E:E,СВОД!F231)</f>
        <v>0</v>
      </c>
      <c r="U231" s="337">
        <f>SUMIFS(Сверхбаза!S:S,Сверхбаза!C:C,СВОД!D231,Сверхбаза!E:E,СВОД!F231)</f>
        <v>0</v>
      </c>
      <c r="V231" s="339">
        <f>SUMIFS(Сверхбаза!G:G,Сверхбаза!C:C,СВОД!D231,Сверхбаза!E:E,СВОД!F231)</f>
        <v>209865.95599999998</v>
      </c>
    </row>
    <row r="232" spans="1:22" ht="25.5" outlineLevel="2" x14ac:dyDescent="0.2">
      <c r="A232" s="33" t="s">
        <v>7</v>
      </c>
      <c r="B232" s="9">
        <v>7</v>
      </c>
      <c r="C232" s="10">
        <v>500412</v>
      </c>
      <c r="D232" s="273">
        <v>41401</v>
      </c>
      <c r="E232" s="81" t="s">
        <v>731</v>
      </c>
      <c r="F232" s="81">
        <v>13</v>
      </c>
      <c r="G232" s="82" t="s">
        <v>859</v>
      </c>
      <c r="H232" s="336">
        <f>SUMIFS('Круглосуточный стационар'!J:J,'Круглосуточный стационар'!D:D,СВОД!D232,'Круглосуточный стационар'!H:H,"-",'Круглосуточный стационар'!F:F,СВОД!F232)+SUMIFS(ВМП!J:J,ВМП!D:D,СВОД!D232,ВМП!H:H,"-",ВМП!F:F,СВОД!F232)+SUMIFS('Дневной стационар'!J:J,'Дневной стационар'!D:D,СВОД!D232,'Дневной стационар'!H:H,"-",'Дневной стационар'!F:F,СВОД!F232)+SUMIFS(ЭКО!H:H,ЭКО!D:D,СВОД!D232,ЭКО!F:F,СВОД!F232)+SUMIFS(Диализ!H:H,Диализ!D:D,СВОД!D232,Диализ!F:F,СВОД!F232)</f>
        <v>0</v>
      </c>
      <c r="I232" s="337">
        <f>SUMIFS(Поликлиника!H:H,Поликлиника!D:D,СВОД!D232,Поликлиника!F:F,СВОД!F232)</f>
        <v>0</v>
      </c>
      <c r="J232" s="337">
        <f>SUMIFS(Поликлиника!AQ:AQ,Поликлиника!D:D,СВОД!D232,Поликлиника!F:F,СВОД!F232)</f>
        <v>0</v>
      </c>
      <c r="K232" s="337">
        <f>SUMIFS(Поликлиника!AV:AV,Поликлиника!D:D,СВОД!D232,Поликлиника!F:F,СВОД!F232)</f>
        <v>0</v>
      </c>
      <c r="L232" s="337">
        <f>SUMIFS(Поликлиника!BA:BA,Поликлиника!D:D,СВОД!D232,Поликлиника!F:F,СВОД!F232)</f>
        <v>0</v>
      </c>
      <c r="M232" s="337">
        <f>SUMIFS(Услуги!H:H,Услуги!D:D,СВОД!D232,Услуги!F:F,СВОД!F232)+SUMIFS(Услуги!M:M,Услуги!D:D,СВОД!D232,Услуги!F:F,СВОД!F232)+SUMIFS(Услуги!R:R,Услуги!D:D,СВОД!D232,Услуги!F:F,СВОД!F232)+SUMIFS(Услуги!W:W,Услуги!D:D,СВОД!D232,Услуги!F:F,СВОД!F232)+SUMIFS(Услуги!AB:AB,Услуги!D:D,СВОД!D232,Услуги!F:F,СВОД!F232)+SUMIFS(Услуги!AG:AG,Услуги!D:D,СВОД!D232,Услуги!F:F,СВОД!F232)+SUMIFS(Услуги!AL:AL,Услуги!D:D,СВОД!D232,Услуги!F:F,СВОД!F232)+SUMIFS(Услуги!AQ:AQ,Услуги!D:D,СВОД!D232,Услуги!F:F,СВОД!F232)</f>
        <v>0</v>
      </c>
      <c r="N232" s="337">
        <f>SUMIFS('Скорая мед.помощь'!I:I,'Скорая мед.помощь'!D:D,СВОД!D232,'Скорая мед.помощь'!F:F,СВОД!F232)</f>
        <v>0</v>
      </c>
      <c r="O232" s="338">
        <f>SUMIFS(Поликлиника!BF:BF,Поликлиника!D:D,СВОД!D232,Поликлиника!F:F,СВОД!F232)</f>
        <v>0</v>
      </c>
      <c r="P232" s="339">
        <f>SUMIFS('Круглосуточный стационар'!O:O,'Круглосуточный стационар'!D:D,СВОД!D232,'Круглосуточный стационар'!F:F,СВОД!F232,'Круглосуточный стационар'!H:H,"-")+SUMIFS(ВМП!O:O,ВМП!D:D,СВОД!D232,ВМП!F:F,СВОД!F232,ВМП!H:H,"-")+SUMIFS('Дневной стационар'!O:O,'Дневной стационар'!D:D,СВОД!D232,'Дневной стационар'!F:F,СВОД!F232,'Дневной стационар'!H:H,"-")+SUMIFS(ЭКО!M:M,ЭКО!D:D,СВОД!D232,ЭКО!F:F,СВОД!F232)+SUMIFS(Диализ!M:M,Диализ!D:D,СВОД!D232,Диализ!F:F,СВОД!F232)+SUMIFS('Скорая мед.помощь'!N:N,'Скорая мед.помощь'!D:D,СВОД!D232,'Скорая мед.помощь'!F:F,СВОД!F232)+SUMIFS(Услуги!AV:AV,Услуги!D:D,СВОД!D232,Услуги!F:F,СВОД!F232)+SUMIFS(Поликлиника!BK:BK,Поликлиника!D:D,СВОД!D232,Поликлиника!F:F,СВОД!F232)</f>
        <v>0</v>
      </c>
      <c r="Q232" s="336">
        <f>SUMIFS(Сверхбаза!L:L,Сверхбаза!C:C,СВОД!D232,Сверхбаза!E:E,СВОД!F232)+SUMIFS(Сверхбаза!N:N,Сверхбаза!C:C,СВОД!D232,Сверхбаза!E:E,СВОД!F232)</f>
        <v>0</v>
      </c>
      <c r="R232" s="337">
        <f>SUMIFS(Сверхбаза!P:P,Сверхбаза!C:C,СВОД!D232,Сверхбаза!E:E,СВОД!F232)</f>
        <v>0</v>
      </c>
      <c r="S232" s="337">
        <f>SUMIFS(Сверхбаза!R:R,Сверхбаза!C:C,СВОД!D232,Сверхбаза!E:E,СВОД!F232)</f>
        <v>0</v>
      </c>
      <c r="T232" s="337">
        <f>SUMIFS(Сверхбаза!Q:Q,Сверхбаза!C:C,СВОД!D232,Сверхбаза!E:E,СВОД!F232)</f>
        <v>0</v>
      </c>
      <c r="U232" s="337">
        <f>SUMIFS(Сверхбаза!S:S,Сверхбаза!C:C,СВОД!D232,Сверхбаза!E:E,СВОД!F232)</f>
        <v>0</v>
      </c>
      <c r="V232" s="339">
        <f>SUMIFS(Сверхбаза!G:G,Сверхбаза!C:C,СВОД!D232,Сверхбаза!E:E,СВОД!F232)</f>
        <v>0</v>
      </c>
    </row>
    <row r="233" spans="1:22" ht="25.5" outlineLevel="2" x14ac:dyDescent="0.2">
      <c r="A233" s="33" t="s">
        <v>7</v>
      </c>
      <c r="B233" s="9">
        <v>7</v>
      </c>
      <c r="C233" s="10">
        <v>500412</v>
      </c>
      <c r="D233" s="273">
        <v>41401</v>
      </c>
      <c r="E233" s="81" t="s">
        <v>731</v>
      </c>
      <c r="F233" s="81">
        <v>2</v>
      </c>
      <c r="G233" s="82" t="s">
        <v>135</v>
      </c>
      <c r="H233" s="336">
        <f>SUMIFS('Круглосуточный стационар'!J:J,'Круглосуточный стационар'!D:D,СВОД!D233,'Круглосуточный стационар'!H:H,"-",'Круглосуточный стационар'!F:F,СВОД!F233)+SUMIFS(ВМП!J:J,ВМП!D:D,СВОД!D233,ВМП!H:H,"-",ВМП!F:F,СВОД!F233)+SUMIFS('Дневной стационар'!J:J,'Дневной стационар'!D:D,СВОД!D233,'Дневной стационар'!H:H,"-",'Дневной стационар'!F:F,СВОД!F233)+SUMIFS(ЭКО!H:H,ЭКО!D:D,СВОД!D233,ЭКО!F:F,СВОД!F233)+SUMIFS(Диализ!H:H,Диализ!D:D,СВОД!D233,Диализ!F:F,СВОД!F233)</f>
        <v>0</v>
      </c>
      <c r="I233" s="337">
        <f>SUMIFS(Поликлиника!H:H,Поликлиника!D:D,СВОД!D233,Поликлиника!F:F,СВОД!F233)</f>
        <v>0</v>
      </c>
      <c r="J233" s="337">
        <f>SUMIFS(Поликлиника!AQ:AQ,Поликлиника!D:D,СВОД!D233,Поликлиника!F:F,СВОД!F233)</f>
        <v>0</v>
      </c>
      <c r="K233" s="337">
        <f>SUMIFS(Поликлиника!AV:AV,Поликлиника!D:D,СВОД!D233,Поликлиника!F:F,СВОД!F233)</f>
        <v>0</v>
      </c>
      <c r="L233" s="337">
        <f>SUMIFS(Поликлиника!BA:BA,Поликлиника!D:D,СВОД!D233,Поликлиника!F:F,СВОД!F233)</f>
        <v>0</v>
      </c>
      <c r="M233" s="337">
        <f>SUMIFS(Услуги!H:H,Услуги!D:D,СВОД!D233,Услуги!F:F,СВОД!F233)+SUMIFS(Услуги!M:M,Услуги!D:D,СВОД!D233,Услуги!F:F,СВОД!F233)+SUMIFS(Услуги!R:R,Услуги!D:D,СВОД!D233,Услуги!F:F,СВОД!F233)+SUMIFS(Услуги!W:W,Услуги!D:D,СВОД!D233,Услуги!F:F,СВОД!F233)+SUMIFS(Услуги!AB:AB,Услуги!D:D,СВОД!D233,Услуги!F:F,СВОД!F233)+SUMIFS(Услуги!AG:AG,Услуги!D:D,СВОД!D233,Услуги!F:F,СВОД!F233)+SUMIFS(Услуги!AL:AL,Услуги!D:D,СВОД!D233,Услуги!F:F,СВОД!F233)+SUMIFS(Услуги!AQ:AQ,Услуги!D:D,СВОД!D233,Услуги!F:F,СВОД!F233)</f>
        <v>0</v>
      </c>
      <c r="N233" s="337">
        <f>SUMIFS('Скорая мед.помощь'!I:I,'Скорая мед.помощь'!D:D,СВОД!D233,'Скорая мед.помощь'!F:F,СВОД!F233)</f>
        <v>0</v>
      </c>
      <c r="O233" s="338">
        <f>SUMIFS(Поликлиника!BF:BF,Поликлиника!D:D,СВОД!D233,Поликлиника!F:F,СВОД!F233)</f>
        <v>0</v>
      </c>
      <c r="P233" s="339">
        <f>SUMIFS('Круглосуточный стационар'!O:O,'Круглосуточный стационар'!D:D,СВОД!D233,'Круглосуточный стационар'!F:F,СВОД!F233,'Круглосуточный стационар'!H:H,"-")+SUMIFS(ВМП!O:O,ВМП!D:D,СВОД!D233,ВМП!F:F,СВОД!F233,ВМП!H:H,"-")+SUMIFS('Дневной стационар'!O:O,'Дневной стационар'!D:D,СВОД!D233,'Дневной стационар'!F:F,СВОД!F233,'Дневной стационар'!H:H,"-")+SUMIFS(ЭКО!M:M,ЭКО!D:D,СВОД!D233,ЭКО!F:F,СВОД!F233)+SUMIFS(Диализ!M:M,Диализ!D:D,СВОД!D233,Диализ!F:F,СВОД!F233)+SUMIFS('Скорая мед.помощь'!N:N,'Скорая мед.помощь'!D:D,СВОД!D233,'Скорая мед.помощь'!F:F,СВОД!F233)+SUMIFS(Услуги!AV:AV,Услуги!D:D,СВОД!D233,Услуги!F:F,СВОД!F233)+SUMIFS(Поликлиника!BK:BK,Поликлиника!D:D,СВОД!D233,Поликлиника!F:F,СВОД!F233)</f>
        <v>0</v>
      </c>
      <c r="Q233" s="336">
        <f>SUMIFS(Сверхбаза!L:L,Сверхбаза!C:C,СВОД!D233,Сверхбаза!E:E,СВОД!F233)+SUMIFS(Сверхбаза!N:N,Сверхбаза!C:C,СВОД!D233,Сверхбаза!E:E,СВОД!F233)</f>
        <v>0</v>
      </c>
      <c r="R233" s="337">
        <f>SUMIFS(Сверхбаза!P:P,Сверхбаза!C:C,СВОД!D233,Сверхбаза!E:E,СВОД!F233)</f>
        <v>0</v>
      </c>
      <c r="S233" s="337">
        <f>SUMIFS(Сверхбаза!R:R,Сверхбаза!C:C,СВОД!D233,Сверхбаза!E:E,СВОД!F233)</f>
        <v>0</v>
      </c>
      <c r="T233" s="337">
        <f>SUMIFS(Сверхбаза!Q:Q,Сверхбаза!C:C,СВОД!D233,Сверхбаза!E:E,СВОД!F233)</f>
        <v>0</v>
      </c>
      <c r="U233" s="337">
        <f>SUMIFS(Сверхбаза!S:S,Сверхбаза!C:C,СВОД!D233,Сверхбаза!E:E,СВОД!F233)</f>
        <v>0</v>
      </c>
      <c r="V233" s="339">
        <f>SUMIFS(Сверхбаза!G:G,Сверхбаза!C:C,СВОД!D233,Сверхбаза!E:E,СВОД!F233)</f>
        <v>0</v>
      </c>
    </row>
    <row r="234" spans="1:22" ht="25.5" outlineLevel="2" x14ac:dyDescent="0.2">
      <c r="A234" s="33" t="s">
        <v>7</v>
      </c>
      <c r="B234" s="9">
        <v>7</v>
      </c>
      <c r="C234" s="10">
        <v>500412</v>
      </c>
      <c r="D234" s="273">
        <v>41401</v>
      </c>
      <c r="E234" s="81" t="s">
        <v>731</v>
      </c>
      <c r="F234" s="81">
        <v>6</v>
      </c>
      <c r="G234" s="82" t="s">
        <v>860</v>
      </c>
      <c r="H234" s="336">
        <f>SUMIFS('Круглосуточный стационар'!J:J,'Круглосуточный стационар'!D:D,СВОД!D234,'Круглосуточный стационар'!H:H,"-",'Круглосуточный стационар'!F:F,СВОД!F234)+SUMIFS(ВМП!J:J,ВМП!D:D,СВОД!D234,ВМП!H:H,"-",ВМП!F:F,СВОД!F234)+SUMIFS('Дневной стационар'!J:J,'Дневной стационар'!D:D,СВОД!D234,'Дневной стационар'!H:H,"-",'Дневной стационар'!F:F,СВОД!F234)+SUMIFS(ЭКО!H:H,ЭКО!D:D,СВОД!D234,ЭКО!F:F,СВОД!F234)+SUMIFS(Диализ!H:H,Диализ!D:D,СВОД!D234,Диализ!F:F,СВОД!F234)</f>
        <v>0</v>
      </c>
      <c r="I234" s="337">
        <f>SUMIFS(Поликлиника!H:H,Поликлиника!D:D,СВОД!D234,Поликлиника!F:F,СВОД!F234)</f>
        <v>0</v>
      </c>
      <c r="J234" s="337">
        <f>SUMIFS(Поликлиника!AQ:AQ,Поликлиника!D:D,СВОД!D234,Поликлиника!F:F,СВОД!F234)</f>
        <v>0</v>
      </c>
      <c r="K234" s="337">
        <f>SUMIFS(Поликлиника!AV:AV,Поликлиника!D:D,СВОД!D234,Поликлиника!F:F,СВОД!F234)</f>
        <v>0</v>
      </c>
      <c r="L234" s="337">
        <f>SUMIFS(Поликлиника!BA:BA,Поликлиника!D:D,СВОД!D234,Поликлиника!F:F,СВОД!F234)</f>
        <v>0</v>
      </c>
      <c r="M234" s="337">
        <f>SUMIFS(Услуги!H:H,Услуги!D:D,СВОД!D234,Услуги!F:F,СВОД!F234)+SUMIFS(Услуги!M:M,Услуги!D:D,СВОД!D234,Услуги!F:F,СВОД!F234)+SUMIFS(Услуги!R:R,Услуги!D:D,СВОД!D234,Услуги!F:F,СВОД!F234)+SUMIFS(Услуги!W:W,Услуги!D:D,СВОД!D234,Услуги!F:F,СВОД!F234)+SUMIFS(Услуги!AB:AB,Услуги!D:D,СВОД!D234,Услуги!F:F,СВОД!F234)+SUMIFS(Услуги!AG:AG,Услуги!D:D,СВОД!D234,Услуги!F:F,СВОД!F234)+SUMIFS(Услуги!AL:AL,Услуги!D:D,СВОД!D234,Услуги!F:F,СВОД!F234)+SUMIFS(Услуги!AQ:AQ,Услуги!D:D,СВОД!D234,Услуги!F:F,СВОД!F234)</f>
        <v>0</v>
      </c>
      <c r="N234" s="337">
        <f>SUMIFS('Скорая мед.помощь'!I:I,'Скорая мед.помощь'!D:D,СВОД!D234,'Скорая мед.помощь'!F:F,СВОД!F234)</f>
        <v>0</v>
      </c>
      <c r="O234" s="338">
        <f>SUMIFS(Поликлиника!BF:BF,Поликлиника!D:D,СВОД!D234,Поликлиника!F:F,СВОД!F234)</f>
        <v>0</v>
      </c>
      <c r="P234" s="339">
        <f>SUMIFS('Круглосуточный стационар'!O:O,'Круглосуточный стационар'!D:D,СВОД!D234,'Круглосуточный стационар'!F:F,СВОД!F234,'Круглосуточный стационар'!H:H,"-")+SUMIFS(ВМП!O:O,ВМП!D:D,СВОД!D234,ВМП!F:F,СВОД!F234,ВМП!H:H,"-")+SUMIFS('Дневной стационар'!O:O,'Дневной стационар'!D:D,СВОД!D234,'Дневной стационар'!F:F,СВОД!F234,'Дневной стационар'!H:H,"-")+SUMIFS(ЭКО!M:M,ЭКО!D:D,СВОД!D234,ЭКО!F:F,СВОД!F234)+SUMIFS(Диализ!M:M,Диализ!D:D,СВОД!D234,Диализ!F:F,СВОД!F234)+SUMIFS('Скорая мед.помощь'!N:N,'Скорая мед.помощь'!D:D,СВОД!D234,'Скорая мед.помощь'!F:F,СВОД!F234)+SUMIFS(Услуги!AV:AV,Услуги!D:D,СВОД!D234,Услуги!F:F,СВОД!F234)+SUMIFS(Поликлиника!BK:BK,Поликлиника!D:D,СВОД!D234,Поликлиника!F:F,СВОД!F234)</f>
        <v>0</v>
      </c>
      <c r="Q234" s="336">
        <f>SUMIFS(Сверхбаза!L:L,Сверхбаза!C:C,СВОД!D234,Сверхбаза!E:E,СВОД!F234)+SUMIFS(Сверхбаза!N:N,Сверхбаза!C:C,СВОД!D234,Сверхбаза!E:E,СВОД!F234)</f>
        <v>0</v>
      </c>
      <c r="R234" s="337">
        <f>SUMIFS(Сверхбаза!P:P,Сверхбаза!C:C,СВОД!D234,Сверхбаза!E:E,СВОД!F234)</f>
        <v>0</v>
      </c>
      <c r="S234" s="337">
        <f>SUMIFS(Сверхбаза!R:R,Сверхбаза!C:C,СВОД!D234,Сверхбаза!E:E,СВОД!F234)</f>
        <v>0</v>
      </c>
      <c r="T234" s="337">
        <f>SUMIFS(Сверхбаза!Q:Q,Сверхбаза!C:C,СВОД!D234,Сверхбаза!E:E,СВОД!F234)</f>
        <v>0</v>
      </c>
      <c r="U234" s="337">
        <f>SUMIFS(Сверхбаза!S:S,Сверхбаза!C:C,СВОД!D234,Сверхбаза!E:E,СВОД!F234)</f>
        <v>0</v>
      </c>
      <c r="V234" s="339">
        <f>SUMIFS(Сверхбаза!G:G,Сверхбаза!C:C,СВОД!D234,Сверхбаза!E:E,СВОД!F234)</f>
        <v>0</v>
      </c>
    </row>
    <row r="235" spans="1:22" ht="25.5" outlineLevel="2" x14ac:dyDescent="0.2">
      <c r="A235" s="33" t="s">
        <v>7</v>
      </c>
      <c r="B235" s="9">
        <v>7</v>
      </c>
      <c r="C235" s="10">
        <v>500412</v>
      </c>
      <c r="D235" s="273">
        <v>41401</v>
      </c>
      <c r="E235" s="81" t="s">
        <v>731</v>
      </c>
      <c r="F235" s="81">
        <v>3</v>
      </c>
      <c r="G235" s="82" t="s">
        <v>136</v>
      </c>
      <c r="H235" s="336">
        <f>SUMIFS('Круглосуточный стационар'!J:J,'Круглосуточный стационар'!D:D,СВОД!D235,'Круглосуточный стационар'!H:H,"-",'Круглосуточный стационар'!F:F,СВОД!F235)+SUMIFS(ВМП!J:J,ВМП!D:D,СВОД!D235,ВМП!H:H,"-",ВМП!F:F,СВОД!F235)+SUMIFS('Дневной стационар'!J:J,'Дневной стационар'!D:D,СВОД!D235,'Дневной стационар'!H:H,"-",'Дневной стационар'!F:F,СВОД!F235)+SUMIFS(ЭКО!H:H,ЭКО!D:D,СВОД!D235,ЭКО!F:F,СВОД!F235)+SUMIFS(Диализ!H:H,Диализ!D:D,СВОД!D235,Диализ!F:F,СВОД!F235)</f>
        <v>0</v>
      </c>
      <c r="I235" s="337">
        <f>SUMIFS(Поликлиника!H:H,Поликлиника!D:D,СВОД!D235,Поликлиника!F:F,СВОД!F235)</f>
        <v>0</v>
      </c>
      <c r="J235" s="337">
        <f>SUMIFS(Поликлиника!AQ:AQ,Поликлиника!D:D,СВОД!D235,Поликлиника!F:F,СВОД!F235)</f>
        <v>0</v>
      </c>
      <c r="K235" s="337">
        <f>SUMIFS(Поликлиника!AV:AV,Поликлиника!D:D,СВОД!D235,Поликлиника!F:F,СВОД!F235)</f>
        <v>0</v>
      </c>
      <c r="L235" s="337">
        <f>SUMIFS(Поликлиника!BA:BA,Поликлиника!D:D,СВОД!D235,Поликлиника!F:F,СВОД!F235)</f>
        <v>0</v>
      </c>
      <c r="M235" s="337">
        <f>SUMIFS(Услуги!H:H,Услуги!D:D,СВОД!D235,Услуги!F:F,СВОД!F235)+SUMIFS(Услуги!M:M,Услуги!D:D,СВОД!D235,Услуги!F:F,СВОД!F235)+SUMIFS(Услуги!R:R,Услуги!D:D,СВОД!D235,Услуги!F:F,СВОД!F235)+SUMIFS(Услуги!W:W,Услуги!D:D,СВОД!D235,Услуги!F:F,СВОД!F235)+SUMIFS(Услуги!AB:AB,Услуги!D:D,СВОД!D235,Услуги!F:F,СВОД!F235)+SUMIFS(Услуги!AG:AG,Услуги!D:D,СВОД!D235,Услуги!F:F,СВОД!F235)+SUMIFS(Услуги!AL:AL,Услуги!D:D,СВОД!D235,Услуги!F:F,СВОД!F235)+SUMIFS(Услуги!AQ:AQ,Услуги!D:D,СВОД!D235,Услуги!F:F,СВОД!F235)</f>
        <v>0</v>
      </c>
      <c r="N235" s="337">
        <f>SUMIFS('Скорая мед.помощь'!I:I,'Скорая мед.помощь'!D:D,СВОД!D235,'Скорая мед.помощь'!F:F,СВОД!F235)</f>
        <v>0</v>
      </c>
      <c r="O235" s="338">
        <f>SUMIFS(Поликлиника!BF:BF,Поликлиника!D:D,СВОД!D235,Поликлиника!F:F,СВОД!F235)</f>
        <v>0</v>
      </c>
      <c r="P235" s="339">
        <f>SUMIFS('Круглосуточный стационар'!O:O,'Круглосуточный стационар'!D:D,СВОД!D235,'Круглосуточный стационар'!F:F,СВОД!F235,'Круглосуточный стационар'!H:H,"-")+SUMIFS(ВМП!O:O,ВМП!D:D,СВОД!D235,ВМП!F:F,СВОД!F235,ВМП!H:H,"-")+SUMIFS('Дневной стационар'!O:O,'Дневной стационар'!D:D,СВОД!D235,'Дневной стационар'!F:F,СВОД!F235,'Дневной стационар'!H:H,"-")+SUMIFS(ЭКО!M:M,ЭКО!D:D,СВОД!D235,ЭКО!F:F,СВОД!F235)+SUMIFS(Диализ!M:M,Диализ!D:D,СВОД!D235,Диализ!F:F,СВОД!F235)+SUMIFS('Скорая мед.помощь'!N:N,'Скорая мед.помощь'!D:D,СВОД!D235,'Скорая мед.помощь'!F:F,СВОД!F235)+SUMIFS(Услуги!AV:AV,Услуги!D:D,СВОД!D235,Услуги!F:F,СВОД!F235)+SUMIFS(Поликлиника!BK:BK,Поликлиника!D:D,СВОД!D235,Поликлиника!F:F,СВОД!F235)</f>
        <v>0</v>
      </c>
      <c r="Q235" s="336">
        <f>SUMIFS(Сверхбаза!L:L,Сверхбаза!C:C,СВОД!D235,Сверхбаза!E:E,СВОД!F235)+SUMIFS(Сверхбаза!N:N,Сверхбаза!C:C,СВОД!D235,Сверхбаза!E:E,СВОД!F235)</f>
        <v>0</v>
      </c>
      <c r="R235" s="337">
        <f>SUMIFS(Сверхбаза!P:P,Сверхбаза!C:C,СВОД!D235,Сверхбаза!E:E,СВОД!F235)</f>
        <v>5572</v>
      </c>
      <c r="S235" s="337">
        <f>SUMIFS(Сверхбаза!R:R,Сверхбаза!C:C,СВОД!D235,Сверхбаза!E:E,СВОД!F235)</f>
        <v>518</v>
      </c>
      <c r="T235" s="337">
        <f>SUMIFS(Сверхбаза!Q:Q,Сверхбаза!C:C,СВОД!D235,Сверхбаза!E:E,СВОД!F235)</f>
        <v>3061</v>
      </c>
      <c r="U235" s="337">
        <f>SUMIFS(Сверхбаза!S:S,Сверхбаза!C:C,СВОД!D235,Сверхбаза!E:E,СВОД!F235)</f>
        <v>0</v>
      </c>
      <c r="V235" s="339">
        <f>SUMIFS(Сверхбаза!G:G,Сверхбаза!C:C,СВОД!D235,Сверхбаза!E:E,СВОД!F235)</f>
        <v>5529.6519999999991</v>
      </c>
    </row>
    <row r="236" spans="1:22" ht="25.5" outlineLevel="2" x14ac:dyDescent="0.2">
      <c r="A236" s="33" t="s">
        <v>7</v>
      </c>
      <c r="B236" s="9">
        <v>7</v>
      </c>
      <c r="C236" s="10">
        <v>500412</v>
      </c>
      <c r="D236" s="273">
        <v>41401</v>
      </c>
      <c r="E236" s="81" t="s">
        <v>731</v>
      </c>
      <c r="F236" s="81">
        <v>7</v>
      </c>
      <c r="G236" s="82" t="s">
        <v>861</v>
      </c>
      <c r="H236" s="336">
        <f>SUMIFS('Круглосуточный стационар'!J:J,'Круглосуточный стационар'!D:D,СВОД!D236,'Круглосуточный стационар'!H:H,"-",'Круглосуточный стационар'!F:F,СВОД!F236)+SUMIFS(ВМП!J:J,ВМП!D:D,СВОД!D236,ВМП!H:H,"-",ВМП!F:F,СВОД!F236)+SUMIFS('Дневной стационар'!J:J,'Дневной стационар'!D:D,СВОД!D236,'Дневной стационар'!H:H,"-",'Дневной стационар'!F:F,СВОД!F236)+SUMIFS(ЭКО!H:H,ЭКО!D:D,СВОД!D236,ЭКО!F:F,СВОД!F236)+SUMIFS(Диализ!H:H,Диализ!D:D,СВОД!D236,Диализ!F:F,СВОД!F236)</f>
        <v>0</v>
      </c>
      <c r="I236" s="337">
        <f>SUMIFS(Поликлиника!H:H,Поликлиника!D:D,СВОД!D236,Поликлиника!F:F,СВОД!F236)</f>
        <v>0</v>
      </c>
      <c r="J236" s="337">
        <f>SUMIFS(Поликлиника!AQ:AQ,Поликлиника!D:D,СВОД!D236,Поликлиника!F:F,СВОД!F236)</f>
        <v>0</v>
      </c>
      <c r="K236" s="337">
        <f>SUMIFS(Поликлиника!AV:AV,Поликлиника!D:D,СВОД!D236,Поликлиника!F:F,СВОД!F236)</f>
        <v>0</v>
      </c>
      <c r="L236" s="337">
        <f>SUMIFS(Поликлиника!BA:BA,Поликлиника!D:D,СВОД!D236,Поликлиника!F:F,СВОД!F236)</f>
        <v>0</v>
      </c>
      <c r="M236" s="337">
        <f>SUMIFS(Услуги!H:H,Услуги!D:D,СВОД!D236,Услуги!F:F,СВОД!F236)+SUMIFS(Услуги!M:M,Услуги!D:D,СВОД!D236,Услуги!F:F,СВОД!F236)+SUMIFS(Услуги!R:R,Услуги!D:D,СВОД!D236,Услуги!F:F,СВОД!F236)+SUMIFS(Услуги!W:W,Услуги!D:D,СВОД!D236,Услуги!F:F,СВОД!F236)+SUMIFS(Услуги!AB:AB,Услуги!D:D,СВОД!D236,Услуги!F:F,СВОД!F236)+SUMIFS(Услуги!AG:AG,Услуги!D:D,СВОД!D236,Услуги!F:F,СВОД!F236)+SUMIFS(Услуги!AL:AL,Услуги!D:D,СВОД!D236,Услуги!F:F,СВОД!F236)+SUMIFS(Услуги!AQ:AQ,Услуги!D:D,СВОД!D236,Услуги!F:F,СВОД!F236)</f>
        <v>0</v>
      </c>
      <c r="N236" s="337">
        <f>SUMIFS('Скорая мед.помощь'!I:I,'Скорая мед.помощь'!D:D,СВОД!D236,'Скорая мед.помощь'!F:F,СВОД!F236)</f>
        <v>0</v>
      </c>
      <c r="O236" s="338">
        <f>SUMIFS(Поликлиника!BF:BF,Поликлиника!D:D,СВОД!D236,Поликлиника!F:F,СВОД!F236)</f>
        <v>0</v>
      </c>
      <c r="P236" s="339">
        <f>SUMIFS('Круглосуточный стационар'!O:O,'Круглосуточный стационар'!D:D,СВОД!D236,'Круглосуточный стационар'!F:F,СВОД!F236,'Круглосуточный стационар'!H:H,"-")+SUMIFS(ВМП!O:O,ВМП!D:D,СВОД!D236,ВМП!F:F,СВОД!F236,ВМП!H:H,"-")+SUMIFS('Дневной стационар'!O:O,'Дневной стационар'!D:D,СВОД!D236,'Дневной стационар'!F:F,СВОД!F236,'Дневной стационар'!H:H,"-")+SUMIFS(ЭКО!M:M,ЭКО!D:D,СВОД!D236,ЭКО!F:F,СВОД!F236)+SUMIFS(Диализ!M:M,Диализ!D:D,СВОД!D236,Диализ!F:F,СВОД!F236)+SUMIFS('Скорая мед.помощь'!N:N,'Скорая мед.помощь'!D:D,СВОД!D236,'Скорая мед.помощь'!F:F,СВОД!F236)+SUMIFS(Услуги!AV:AV,Услуги!D:D,СВОД!D236,Услуги!F:F,СВОД!F236)+SUMIFS(Поликлиника!BK:BK,Поликлиника!D:D,СВОД!D236,Поликлиника!F:F,СВОД!F236)</f>
        <v>0</v>
      </c>
      <c r="Q236" s="336">
        <f>SUMIFS(Сверхбаза!L:L,Сверхбаза!C:C,СВОД!D236,Сверхбаза!E:E,СВОД!F236)+SUMIFS(Сверхбаза!N:N,Сверхбаза!C:C,СВОД!D236,Сверхбаза!E:E,СВОД!F236)</f>
        <v>0</v>
      </c>
      <c r="R236" s="337">
        <f>SUMIFS(Сверхбаза!P:P,Сверхбаза!C:C,СВОД!D236,Сверхбаза!E:E,СВОД!F236)</f>
        <v>0</v>
      </c>
      <c r="S236" s="337">
        <f>SUMIFS(Сверхбаза!R:R,Сверхбаза!C:C,СВОД!D236,Сверхбаза!E:E,СВОД!F236)</f>
        <v>0</v>
      </c>
      <c r="T236" s="337">
        <f>SUMIFS(Сверхбаза!Q:Q,Сверхбаза!C:C,СВОД!D236,Сверхбаза!E:E,СВОД!F236)</f>
        <v>0</v>
      </c>
      <c r="U236" s="337">
        <f>SUMIFS(Сверхбаза!S:S,Сверхбаза!C:C,СВОД!D236,Сверхбаза!E:E,СВОД!F236)</f>
        <v>0</v>
      </c>
      <c r="V236" s="339">
        <f>SUMIFS(Сверхбаза!G:G,Сверхбаза!C:C,СВОД!D236,Сверхбаза!E:E,СВОД!F236)</f>
        <v>0</v>
      </c>
    </row>
    <row r="237" spans="1:22" ht="25.5" outlineLevel="2" x14ac:dyDescent="0.2">
      <c r="A237" s="33" t="s">
        <v>7</v>
      </c>
      <c r="B237" s="9">
        <v>7</v>
      </c>
      <c r="C237" s="10">
        <v>500412</v>
      </c>
      <c r="D237" s="273">
        <v>41401</v>
      </c>
      <c r="E237" s="81" t="s">
        <v>731</v>
      </c>
      <c r="F237" s="81">
        <v>70</v>
      </c>
      <c r="G237" s="82" t="s">
        <v>862</v>
      </c>
      <c r="H237" s="336">
        <f>SUMIFS('Круглосуточный стационар'!J:J,'Круглосуточный стационар'!D:D,СВОД!D237,'Круглосуточный стационар'!H:H,"-",'Круглосуточный стационар'!F:F,СВОД!F237)+SUMIFS(ВМП!J:J,ВМП!D:D,СВОД!D237,ВМП!H:H,"-",ВМП!F:F,СВОД!F237)+SUMIFS('Дневной стационар'!J:J,'Дневной стационар'!D:D,СВОД!D237,'Дневной стационар'!H:H,"-",'Дневной стационар'!F:F,СВОД!F237)+SUMIFS(ЭКО!H:H,ЭКО!D:D,СВОД!D237,ЭКО!F:F,СВОД!F237)+SUMIFS(Диализ!H:H,Диализ!D:D,СВОД!D237,Диализ!F:F,СВОД!F237)</f>
        <v>0</v>
      </c>
      <c r="I237" s="337">
        <f>SUMIFS(Поликлиника!H:H,Поликлиника!D:D,СВОД!D237,Поликлиника!F:F,СВОД!F237)</f>
        <v>0</v>
      </c>
      <c r="J237" s="337">
        <f>SUMIFS(Поликлиника!AQ:AQ,Поликлиника!D:D,СВОД!D237,Поликлиника!F:F,СВОД!F237)</f>
        <v>0</v>
      </c>
      <c r="K237" s="337">
        <f>SUMIFS(Поликлиника!AV:AV,Поликлиника!D:D,СВОД!D237,Поликлиника!F:F,СВОД!F237)</f>
        <v>0</v>
      </c>
      <c r="L237" s="337">
        <f>SUMIFS(Поликлиника!BA:BA,Поликлиника!D:D,СВОД!D237,Поликлиника!F:F,СВОД!F237)</f>
        <v>0</v>
      </c>
      <c r="M237" s="337">
        <f>SUMIFS(Услуги!H:H,Услуги!D:D,СВОД!D237,Услуги!F:F,СВОД!F237)+SUMIFS(Услуги!M:M,Услуги!D:D,СВОД!D237,Услуги!F:F,СВОД!F237)+SUMIFS(Услуги!R:R,Услуги!D:D,СВОД!D237,Услуги!F:F,СВОД!F237)+SUMIFS(Услуги!W:W,Услуги!D:D,СВОД!D237,Услуги!F:F,СВОД!F237)+SUMIFS(Услуги!AB:AB,Услуги!D:D,СВОД!D237,Услуги!F:F,СВОД!F237)+SUMIFS(Услуги!AG:AG,Услуги!D:D,СВОД!D237,Услуги!F:F,СВОД!F237)+SUMIFS(Услуги!AL:AL,Услуги!D:D,СВОД!D237,Услуги!F:F,СВОД!F237)+SUMIFS(Услуги!AQ:AQ,Услуги!D:D,СВОД!D237,Услуги!F:F,СВОД!F237)</f>
        <v>0</v>
      </c>
      <c r="N237" s="337">
        <f>SUMIFS('Скорая мед.помощь'!I:I,'Скорая мед.помощь'!D:D,СВОД!D237,'Скорая мед.помощь'!F:F,СВОД!F237)</f>
        <v>0</v>
      </c>
      <c r="O237" s="338">
        <f>SUMIFS(Поликлиника!BF:BF,Поликлиника!D:D,СВОД!D237,Поликлиника!F:F,СВОД!F237)</f>
        <v>0</v>
      </c>
      <c r="P237" s="339">
        <f>SUMIFS('Круглосуточный стационар'!O:O,'Круглосуточный стационар'!D:D,СВОД!D237,'Круглосуточный стационар'!F:F,СВОД!F237,'Круглосуточный стационар'!H:H,"-")+SUMIFS(ВМП!O:O,ВМП!D:D,СВОД!D237,ВМП!F:F,СВОД!F237,ВМП!H:H,"-")+SUMIFS('Дневной стационар'!O:O,'Дневной стационар'!D:D,СВОД!D237,'Дневной стационар'!F:F,СВОД!F237,'Дневной стационар'!H:H,"-")+SUMIFS(ЭКО!M:M,ЭКО!D:D,СВОД!D237,ЭКО!F:F,СВОД!F237)+SUMIFS(Диализ!M:M,Диализ!D:D,СВОД!D237,Диализ!F:F,СВОД!F237)+SUMIFS('Скорая мед.помощь'!N:N,'Скорая мед.помощь'!D:D,СВОД!D237,'Скорая мед.помощь'!F:F,СВОД!F237)+SUMIFS(Услуги!AV:AV,Услуги!D:D,СВОД!D237,Услуги!F:F,СВОД!F237)+SUMIFS(Поликлиника!BK:BK,Поликлиника!D:D,СВОД!D237,Поликлиника!F:F,СВОД!F237)</f>
        <v>0</v>
      </c>
      <c r="Q237" s="336">
        <f>SUMIFS(Сверхбаза!L:L,Сверхбаза!C:C,СВОД!D237,Сверхбаза!E:E,СВОД!F237)+SUMIFS(Сверхбаза!N:N,Сверхбаза!C:C,СВОД!D237,Сверхбаза!E:E,СВОД!F237)</f>
        <v>0</v>
      </c>
      <c r="R237" s="337">
        <f>SUMIFS(Сверхбаза!P:P,Сверхбаза!C:C,СВОД!D237,Сверхбаза!E:E,СВОД!F237)</f>
        <v>0</v>
      </c>
      <c r="S237" s="337">
        <f>SUMIFS(Сверхбаза!R:R,Сверхбаза!C:C,СВОД!D237,Сверхбаза!E:E,СВОД!F237)</f>
        <v>0</v>
      </c>
      <c r="T237" s="337">
        <f>SUMIFS(Сверхбаза!Q:Q,Сверхбаза!C:C,СВОД!D237,Сверхбаза!E:E,СВОД!F237)</f>
        <v>0</v>
      </c>
      <c r="U237" s="337">
        <f>SUMIFS(Сверхбаза!S:S,Сверхбаза!C:C,СВОД!D237,Сверхбаза!E:E,СВОД!F237)</f>
        <v>0</v>
      </c>
      <c r="V237" s="339">
        <f>SUMIFS(Сверхбаза!G:G,Сверхбаза!C:C,СВОД!D237,Сверхбаза!E:E,СВОД!F237)</f>
        <v>0</v>
      </c>
    </row>
    <row r="238" spans="1:22" ht="25.5" outlineLevel="2" x14ac:dyDescent="0.2">
      <c r="A238" s="33" t="s">
        <v>7</v>
      </c>
      <c r="B238" s="9">
        <v>7</v>
      </c>
      <c r="C238" s="10">
        <v>500412</v>
      </c>
      <c r="D238" s="273">
        <v>41401</v>
      </c>
      <c r="E238" s="81" t="s">
        <v>731</v>
      </c>
      <c r="F238" s="81">
        <v>94</v>
      </c>
      <c r="G238" s="82" t="s">
        <v>124</v>
      </c>
      <c r="H238" s="336">
        <f>SUMIFS('Круглосуточный стационар'!J:J,'Круглосуточный стационар'!D:D,СВОД!D238,'Круглосуточный стационар'!H:H,"-",'Круглосуточный стационар'!F:F,СВОД!F238)+SUMIFS(ВМП!J:J,ВМП!D:D,СВОД!D238,ВМП!H:H,"-",ВМП!F:F,СВОД!F238)+SUMIFS('Дневной стационар'!J:J,'Дневной стационар'!D:D,СВОД!D238,'Дневной стационар'!H:H,"-",'Дневной стационар'!F:F,СВОД!F238)+SUMIFS(ЭКО!H:H,ЭКО!D:D,СВОД!D238,ЭКО!F:F,СВОД!F238)+SUMIFS(Диализ!H:H,Диализ!D:D,СВОД!D238,Диализ!F:F,СВОД!F238)</f>
        <v>0</v>
      </c>
      <c r="I238" s="337">
        <f>SUMIFS(Поликлиника!H:H,Поликлиника!D:D,СВОД!D238,Поликлиника!F:F,СВОД!F238)</f>
        <v>0</v>
      </c>
      <c r="J238" s="337">
        <f>SUMIFS(Поликлиника!AQ:AQ,Поликлиника!D:D,СВОД!D238,Поликлиника!F:F,СВОД!F238)</f>
        <v>0</v>
      </c>
      <c r="K238" s="337">
        <f>SUMIFS(Поликлиника!AV:AV,Поликлиника!D:D,СВОД!D238,Поликлиника!F:F,СВОД!F238)</f>
        <v>0</v>
      </c>
      <c r="L238" s="337">
        <f>SUMIFS(Поликлиника!BA:BA,Поликлиника!D:D,СВОД!D238,Поликлиника!F:F,СВОД!F238)</f>
        <v>0</v>
      </c>
      <c r="M238" s="337">
        <f>SUMIFS(Услуги!H:H,Услуги!D:D,СВОД!D238,Услуги!F:F,СВОД!F238)+SUMIFS(Услуги!M:M,Услуги!D:D,СВОД!D238,Услуги!F:F,СВОД!F238)+SUMIFS(Услуги!R:R,Услуги!D:D,СВОД!D238,Услуги!F:F,СВОД!F238)+SUMIFS(Услуги!W:W,Услуги!D:D,СВОД!D238,Услуги!F:F,СВОД!F238)+SUMIFS(Услуги!AB:AB,Услуги!D:D,СВОД!D238,Услуги!F:F,СВОД!F238)+SUMIFS(Услуги!AG:AG,Услуги!D:D,СВОД!D238,Услуги!F:F,СВОД!F238)+SUMIFS(Услуги!AL:AL,Услуги!D:D,СВОД!D238,Услуги!F:F,СВОД!F238)+SUMIFS(Услуги!AQ:AQ,Услуги!D:D,СВОД!D238,Услуги!F:F,СВОД!F238)</f>
        <v>0</v>
      </c>
      <c r="N238" s="337">
        <f>SUMIFS('Скорая мед.помощь'!I:I,'Скорая мед.помощь'!D:D,СВОД!D238,'Скорая мед.помощь'!F:F,СВОД!F238)</f>
        <v>0</v>
      </c>
      <c r="O238" s="338">
        <f>SUMIFS(Поликлиника!BF:BF,Поликлиника!D:D,СВОД!D238,Поликлиника!F:F,СВОД!F238)</f>
        <v>0</v>
      </c>
      <c r="P238" s="339">
        <f>SUMIFS('Круглосуточный стационар'!O:O,'Круглосуточный стационар'!D:D,СВОД!D238,'Круглосуточный стационар'!F:F,СВОД!F238,'Круглосуточный стационар'!H:H,"-")+SUMIFS(ВМП!O:O,ВМП!D:D,СВОД!D238,ВМП!F:F,СВОД!F238,ВМП!H:H,"-")+SUMIFS('Дневной стационар'!O:O,'Дневной стационар'!D:D,СВОД!D238,'Дневной стационар'!F:F,СВОД!F238,'Дневной стационар'!H:H,"-")+SUMIFS(ЭКО!M:M,ЭКО!D:D,СВОД!D238,ЭКО!F:F,СВОД!F238)+SUMIFS(Диализ!M:M,Диализ!D:D,СВОД!D238,Диализ!F:F,СВОД!F238)+SUMIFS('Скорая мед.помощь'!N:N,'Скорая мед.помощь'!D:D,СВОД!D238,'Скорая мед.помощь'!F:F,СВОД!F238)+SUMIFS(Услуги!AV:AV,Услуги!D:D,СВОД!D238,Услуги!F:F,СВОД!F238)+SUMIFS(Поликлиника!BK:BK,Поликлиника!D:D,СВОД!D238,Поликлиника!F:F,СВОД!F238)</f>
        <v>0</v>
      </c>
      <c r="Q238" s="336">
        <f>SUMIFS(Сверхбаза!L:L,Сверхбаза!C:C,СВОД!D238,Сверхбаза!E:E,СВОД!F238)+SUMIFS(Сверхбаза!N:N,Сверхбаза!C:C,СВОД!D238,Сверхбаза!E:E,СВОД!F238)</f>
        <v>0</v>
      </c>
      <c r="R238" s="337">
        <f>SUMIFS(Сверхбаза!P:P,Сверхбаза!C:C,СВОД!D238,Сверхбаза!E:E,СВОД!F238)</f>
        <v>0</v>
      </c>
      <c r="S238" s="337">
        <f>SUMIFS(Сверхбаза!R:R,Сверхбаза!C:C,СВОД!D238,Сверхбаза!E:E,СВОД!F238)</f>
        <v>0</v>
      </c>
      <c r="T238" s="337">
        <f>SUMIFS(Сверхбаза!Q:Q,Сверхбаза!C:C,СВОД!D238,Сверхбаза!E:E,СВОД!F238)</f>
        <v>0</v>
      </c>
      <c r="U238" s="337">
        <f>SUMIFS(Сверхбаза!S:S,Сверхбаза!C:C,СВОД!D238,Сверхбаза!E:E,СВОД!F238)</f>
        <v>0</v>
      </c>
      <c r="V238" s="339">
        <f>SUMIFS(Сверхбаза!G:G,Сверхбаза!C:C,СВОД!D238,Сверхбаза!E:E,СВОД!F238)</f>
        <v>0</v>
      </c>
    </row>
    <row r="239" spans="1:22" outlineLevel="1" collapsed="1" x14ac:dyDescent="0.2">
      <c r="A239" s="320"/>
      <c r="B239" s="321"/>
      <c r="C239" s="322"/>
      <c r="D239" s="340" t="s">
        <v>944</v>
      </c>
      <c r="E239" s="83"/>
      <c r="F239" s="83"/>
      <c r="G239" s="84"/>
      <c r="H239" s="341"/>
      <c r="I239" s="342"/>
      <c r="J239" s="342"/>
      <c r="K239" s="342"/>
      <c r="L239" s="342"/>
      <c r="M239" s="342"/>
      <c r="N239" s="342"/>
      <c r="O239" s="343"/>
      <c r="P239" s="344">
        <f>SUBTOTAL(9,P231:P238)</f>
        <v>0</v>
      </c>
      <c r="Q239" s="341"/>
      <c r="R239" s="342"/>
      <c r="S239" s="342"/>
      <c r="T239" s="342"/>
      <c r="U239" s="342"/>
      <c r="V239" s="344">
        <f>SUBTOTAL(9,V231:V238)</f>
        <v>215395.60799999998</v>
      </c>
    </row>
    <row r="240" spans="1:22" ht="25.5" outlineLevel="2" x14ac:dyDescent="0.2">
      <c r="A240" s="33" t="s">
        <v>7</v>
      </c>
      <c r="B240" s="9">
        <v>7</v>
      </c>
      <c r="C240" s="10">
        <v>500413</v>
      </c>
      <c r="D240" s="273">
        <v>41501</v>
      </c>
      <c r="E240" s="81" t="s">
        <v>730</v>
      </c>
      <c r="F240" s="81">
        <v>1</v>
      </c>
      <c r="G240" s="82" t="s">
        <v>12</v>
      </c>
      <c r="H240" s="336">
        <f>SUMIFS('Круглосуточный стационар'!J:J,'Круглосуточный стационар'!D:D,СВОД!D240,'Круглосуточный стационар'!H:H,"-",'Круглосуточный стационар'!F:F,СВОД!F240)+SUMIFS(ВМП!J:J,ВМП!D:D,СВОД!D240,ВМП!H:H,"-",ВМП!F:F,СВОД!F240)+SUMIFS('Дневной стационар'!J:J,'Дневной стационар'!D:D,СВОД!D240,'Дневной стационар'!H:H,"-",'Дневной стационар'!F:F,СВОД!F240)+SUMIFS(ЭКО!H:H,ЭКО!D:D,СВОД!D240,ЭКО!F:F,СВОД!F240)+SUMIFS(Диализ!H:H,Диализ!D:D,СВОД!D240,Диализ!F:F,СВОД!F240)</f>
        <v>0</v>
      </c>
      <c r="I240" s="337">
        <f>SUMIFS(Поликлиника!H:H,Поликлиника!D:D,СВОД!D240,Поликлиника!F:F,СВОД!F240)</f>
        <v>0</v>
      </c>
      <c r="J240" s="337">
        <f>SUMIFS(Поликлиника!AQ:AQ,Поликлиника!D:D,СВОД!D240,Поликлиника!F:F,СВОД!F240)</f>
        <v>0</v>
      </c>
      <c r="K240" s="337">
        <f>SUMIFS(Поликлиника!AV:AV,Поликлиника!D:D,СВОД!D240,Поликлиника!F:F,СВОД!F240)</f>
        <v>0</v>
      </c>
      <c r="L240" s="337">
        <f>SUMIFS(Поликлиника!BA:BA,Поликлиника!D:D,СВОД!D240,Поликлиника!F:F,СВОД!F240)</f>
        <v>0</v>
      </c>
      <c r="M240" s="337">
        <f>SUMIFS(Услуги!H:H,Услуги!D:D,СВОД!D240,Услуги!F:F,СВОД!F240)+SUMIFS(Услуги!M:M,Услуги!D:D,СВОД!D240,Услуги!F:F,СВОД!F240)+SUMIFS(Услуги!R:R,Услуги!D:D,СВОД!D240,Услуги!F:F,СВОД!F240)+SUMIFS(Услуги!W:W,Услуги!D:D,СВОД!D240,Услуги!F:F,СВОД!F240)+SUMIFS(Услуги!AB:AB,Услуги!D:D,СВОД!D240,Услуги!F:F,СВОД!F240)+SUMIFS(Услуги!AG:AG,Услуги!D:D,СВОД!D240,Услуги!F:F,СВОД!F240)+SUMIFS(Услуги!AL:AL,Услуги!D:D,СВОД!D240,Услуги!F:F,СВОД!F240)+SUMIFS(Услуги!AQ:AQ,Услуги!D:D,СВОД!D240,Услуги!F:F,СВОД!F240)</f>
        <v>0</v>
      </c>
      <c r="N240" s="337">
        <f>SUMIFS('Скорая мед.помощь'!I:I,'Скорая мед.помощь'!D:D,СВОД!D240,'Скорая мед.помощь'!F:F,СВОД!F240)</f>
        <v>0</v>
      </c>
      <c r="O240" s="338">
        <f>SUMIFS(Поликлиника!BF:BF,Поликлиника!D:D,СВОД!D240,Поликлиника!F:F,СВОД!F240)</f>
        <v>0</v>
      </c>
      <c r="P240" s="339">
        <f>SUMIFS('Круглосуточный стационар'!O:O,'Круглосуточный стационар'!D:D,СВОД!D240,'Круглосуточный стационар'!F:F,СВОД!F240,'Круглосуточный стационар'!H:H,"-")+SUMIFS(ВМП!O:O,ВМП!D:D,СВОД!D240,ВМП!F:F,СВОД!F240,ВМП!H:H,"-")+SUMIFS('Дневной стационар'!O:O,'Дневной стационар'!D:D,СВОД!D240,'Дневной стационар'!F:F,СВОД!F240,'Дневной стационар'!H:H,"-")+SUMIFS(ЭКО!M:M,ЭКО!D:D,СВОД!D240,ЭКО!F:F,СВОД!F240)+SUMIFS(Диализ!M:M,Диализ!D:D,СВОД!D240,Диализ!F:F,СВОД!F240)+SUMIFS('Скорая мед.помощь'!N:N,'Скорая мед.помощь'!D:D,СВОД!D240,'Скорая мед.помощь'!F:F,СВОД!F240)+SUMIFS(Услуги!AV:AV,Услуги!D:D,СВОД!D240,Услуги!F:F,СВОД!F240)+SUMIFS(Поликлиника!BK:BK,Поликлиника!D:D,СВОД!D240,Поликлиника!F:F,СВОД!F240)</f>
        <v>0</v>
      </c>
      <c r="Q240" s="336">
        <f>SUMIFS(Сверхбаза!L:L,Сверхбаза!C:C,СВОД!D240,Сверхбаза!E:E,СВОД!F240)+SUMIFS(Сверхбаза!N:N,Сверхбаза!C:C,СВОД!D240,Сверхбаза!E:E,СВОД!F240)</f>
        <v>1790</v>
      </c>
      <c r="R240" s="337">
        <f>SUMIFS(Сверхбаза!P:P,Сверхбаза!C:C,СВОД!D240,Сверхбаза!E:E,СВОД!F240)</f>
        <v>0</v>
      </c>
      <c r="S240" s="337">
        <f>SUMIFS(Сверхбаза!R:R,Сверхбаза!C:C,СВОД!D240,Сверхбаза!E:E,СВОД!F240)</f>
        <v>0</v>
      </c>
      <c r="T240" s="337">
        <f>SUMIFS(Сверхбаза!Q:Q,Сверхбаза!C:C,СВОД!D240,Сверхбаза!E:E,СВОД!F240)</f>
        <v>0</v>
      </c>
      <c r="U240" s="337">
        <f>SUMIFS(Сверхбаза!S:S,Сверхбаза!C:C,СВОД!D240,Сверхбаза!E:E,СВОД!F240)</f>
        <v>0</v>
      </c>
      <c r="V240" s="339">
        <f>SUMIFS(Сверхбаза!G:G,Сверхбаза!C:C,СВОД!D240,Сверхбаза!E:E,СВОД!F240)</f>
        <v>176829.674</v>
      </c>
    </row>
    <row r="241" spans="1:22" ht="25.5" outlineLevel="2" x14ac:dyDescent="0.2">
      <c r="A241" s="33" t="s">
        <v>7</v>
      </c>
      <c r="B241" s="9">
        <v>7</v>
      </c>
      <c r="C241" s="10">
        <v>500413</v>
      </c>
      <c r="D241" s="273">
        <v>41501</v>
      </c>
      <c r="E241" s="81" t="s">
        <v>730</v>
      </c>
      <c r="F241" s="81">
        <v>13</v>
      </c>
      <c r="G241" s="82" t="s">
        <v>859</v>
      </c>
      <c r="H241" s="336">
        <f>SUMIFS('Круглосуточный стационар'!J:J,'Круглосуточный стационар'!D:D,СВОД!D241,'Круглосуточный стационар'!H:H,"-",'Круглосуточный стационар'!F:F,СВОД!F241)+SUMIFS(ВМП!J:J,ВМП!D:D,СВОД!D241,ВМП!H:H,"-",ВМП!F:F,СВОД!F241)+SUMIFS('Дневной стационар'!J:J,'Дневной стационар'!D:D,СВОД!D241,'Дневной стационар'!H:H,"-",'Дневной стационар'!F:F,СВОД!F241)+SUMIFS(ЭКО!H:H,ЭКО!D:D,СВОД!D241,ЭКО!F:F,СВОД!F241)+SUMIFS(Диализ!H:H,Диализ!D:D,СВОД!D241,Диализ!F:F,СВОД!F241)</f>
        <v>0</v>
      </c>
      <c r="I241" s="337">
        <f>SUMIFS(Поликлиника!H:H,Поликлиника!D:D,СВОД!D241,Поликлиника!F:F,СВОД!F241)</f>
        <v>0</v>
      </c>
      <c r="J241" s="337">
        <f>SUMIFS(Поликлиника!AQ:AQ,Поликлиника!D:D,СВОД!D241,Поликлиника!F:F,СВОД!F241)</f>
        <v>0</v>
      </c>
      <c r="K241" s="337">
        <f>SUMIFS(Поликлиника!AV:AV,Поликлиника!D:D,СВОД!D241,Поликлиника!F:F,СВОД!F241)</f>
        <v>0</v>
      </c>
      <c r="L241" s="337">
        <f>SUMIFS(Поликлиника!BA:BA,Поликлиника!D:D,СВОД!D241,Поликлиника!F:F,СВОД!F241)</f>
        <v>0</v>
      </c>
      <c r="M241" s="337">
        <f>SUMIFS(Услуги!H:H,Услуги!D:D,СВОД!D241,Услуги!F:F,СВОД!F241)+SUMIFS(Услуги!M:M,Услуги!D:D,СВОД!D241,Услуги!F:F,СВОД!F241)+SUMIFS(Услуги!R:R,Услуги!D:D,СВОД!D241,Услуги!F:F,СВОД!F241)+SUMIFS(Услуги!W:W,Услуги!D:D,СВОД!D241,Услуги!F:F,СВОД!F241)+SUMIFS(Услуги!AB:AB,Услуги!D:D,СВОД!D241,Услуги!F:F,СВОД!F241)+SUMIFS(Услуги!AG:AG,Услуги!D:D,СВОД!D241,Услуги!F:F,СВОД!F241)+SUMIFS(Услуги!AL:AL,Услуги!D:D,СВОД!D241,Услуги!F:F,СВОД!F241)+SUMIFS(Услуги!AQ:AQ,Услуги!D:D,СВОД!D241,Услуги!F:F,СВОД!F241)</f>
        <v>0</v>
      </c>
      <c r="N241" s="337">
        <f>SUMIFS('Скорая мед.помощь'!I:I,'Скорая мед.помощь'!D:D,СВОД!D241,'Скорая мед.помощь'!F:F,СВОД!F241)</f>
        <v>0</v>
      </c>
      <c r="O241" s="338">
        <f>SUMIFS(Поликлиника!BF:BF,Поликлиника!D:D,СВОД!D241,Поликлиника!F:F,СВОД!F241)</f>
        <v>0</v>
      </c>
      <c r="P241" s="339">
        <f>SUMIFS('Круглосуточный стационар'!O:O,'Круглосуточный стационар'!D:D,СВОД!D241,'Круглосуточный стационар'!F:F,СВОД!F241,'Круглосуточный стационар'!H:H,"-")+SUMIFS(ВМП!O:O,ВМП!D:D,СВОД!D241,ВМП!F:F,СВОД!F241,ВМП!H:H,"-")+SUMIFS('Дневной стационар'!O:O,'Дневной стационар'!D:D,СВОД!D241,'Дневной стационар'!F:F,СВОД!F241,'Дневной стационар'!H:H,"-")+SUMIFS(ЭКО!M:M,ЭКО!D:D,СВОД!D241,ЭКО!F:F,СВОД!F241)+SUMIFS(Диализ!M:M,Диализ!D:D,СВОД!D241,Диализ!F:F,СВОД!F241)+SUMIFS('Скорая мед.помощь'!N:N,'Скорая мед.помощь'!D:D,СВОД!D241,'Скорая мед.помощь'!F:F,СВОД!F241)+SUMIFS(Услуги!AV:AV,Услуги!D:D,СВОД!D241,Услуги!F:F,СВОД!F241)+SUMIFS(Поликлиника!BK:BK,Поликлиника!D:D,СВОД!D241,Поликлиника!F:F,СВОД!F241)</f>
        <v>0</v>
      </c>
      <c r="Q241" s="336">
        <f>SUMIFS(Сверхбаза!L:L,Сверхбаза!C:C,СВОД!D241,Сверхбаза!E:E,СВОД!F241)+SUMIFS(Сверхбаза!N:N,Сверхбаза!C:C,СВОД!D241,Сверхбаза!E:E,СВОД!F241)</f>
        <v>0</v>
      </c>
      <c r="R241" s="337">
        <f>SUMIFS(Сверхбаза!P:P,Сверхбаза!C:C,СВОД!D241,Сверхбаза!E:E,СВОД!F241)</f>
        <v>0</v>
      </c>
      <c r="S241" s="337">
        <f>SUMIFS(Сверхбаза!R:R,Сверхбаза!C:C,СВОД!D241,Сверхбаза!E:E,СВОД!F241)</f>
        <v>0</v>
      </c>
      <c r="T241" s="337">
        <f>SUMIFS(Сверхбаза!Q:Q,Сверхбаза!C:C,СВОД!D241,Сверхбаза!E:E,СВОД!F241)</f>
        <v>0</v>
      </c>
      <c r="U241" s="337">
        <f>SUMIFS(Сверхбаза!S:S,Сверхбаза!C:C,СВОД!D241,Сверхбаза!E:E,СВОД!F241)</f>
        <v>0</v>
      </c>
      <c r="V241" s="339">
        <f>SUMIFS(Сверхбаза!G:G,Сверхбаза!C:C,СВОД!D241,Сверхбаза!E:E,СВОД!F241)</f>
        <v>0</v>
      </c>
    </row>
    <row r="242" spans="1:22" ht="25.5" outlineLevel="2" x14ac:dyDescent="0.2">
      <c r="A242" s="33" t="s">
        <v>7</v>
      </c>
      <c r="B242" s="9">
        <v>7</v>
      </c>
      <c r="C242" s="10">
        <v>500413</v>
      </c>
      <c r="D242" s="273">
        <v>41501</v>
      </c>
      <c r="E242" s="81" t="s">
        <v>730</v>
      </c>
      <c r="F242" s="81">
        <v>2</v>
      </c>
      <c r="G242" s="82" t="s">
        <v>135</v>
      </c>
      <c r="H242" s="336">
        <f>SUMIFS('Круглосуточный стационар'!J:J,'Круглосуточный стационар'!D:D,СВОД!D242,'Круглосуточный стационар'!H:H,"-",'Круглосуточный стационар'!F:F,СВОД!F242)+SUMIFS(ВМП!J:J,ВМП!D:D,СВОД!D242,ВМП!H:H,"-",ВМП!F:F,СВОД!F242)+SUMIFS('Дневной стационар'!J:J,'Дневной стационар'!D:D,СВОД!D242,'Дневной стационар'!H:H,"-",'Дневной стационар'!F:F,СВОД!F242)+SUMIFS(ЭКО!H:H,ЭКО!D:D,СВОД!D242,ЭКО!F:F,СВОД!F242)+SUMIFS(Диализ!H:H,Диализ!D:D,СВОД!D242,Диализ!F:F,СВОД!F242)</f>
        <v>0</v>
      </c>
      <c r="I242" s="337">
        <f>SUMIFS(Поликлиника!H:H,Поликлиника!D:D,СВОД!D242,Поликлиника!F:F,СВОД!F242)</f>
        <v>0</v>
      </c>
      <c r="J242" s="337">
        <f>SUMIFS(Поликлиника!AQ:AQ,Поликлиника!D:D,СВОД!D242,Поликлиника!F:F,СВОД!F242)</f>
        <v>0</v>
      </c>
      <c r="K242" s="337">
        <f>SUMIFS(Поликлиника!AV:AV,Поликлиника!D:D,СВОД!D242,Поликлиника!F:F,СВОД!F242)</f>
        <v>0</v>
      </c>
      <c r="L242" s="337">
        <f>SUMIFS(Поликлиника!BA:BA,Поликлиника!D:D,СВОД!D242,Поликлиника!F:F,СВОД!F242)</f>
        <v>0</v>
      </c>
      <c r="M242" s="337">
        <f>SUMIFS(Услуги!H:H,Услуги!D:D,СВОД!D242,Услуги!F:F,СВОД!F242)+SUMIFS(Услуги!M:M,Услуги!D:D,СВОД!D242,Услуги!F:F,СВОД!F242)+SUMIFS(Услуги!R:R,Услуги!D:D,СВОД!D242,Услуги!F:F,СВОД!F242)+SUMIFS(Услуги!W:W,Услуги!D:D,СВОД!D242,Услуги!F:F,СВОД!F242)+SUMIFS(Услуги!AB:AB,Услуги!D:D,СВОД!D242,Услуги!F:F,СВОД!F242)+SUMIFS(Услуги!AG:AG,Услуги!D:D,СВОД!D242,Услуги!F:F,СВОД!F242)+SUMIFS(Услуги!AL:AL,Услуги!D:D,СВОД!D242,Услуги!F:F,СВОД!F242)+SUMIFS(Услуги!AQ:AQ,Услуги!D:D,СВОД!D242,Услуги!F:F,СВОД!F242)</f>
        <v>0</v>
      </c>
      <c r="N242" s="337">
        <f>SUMIFS('Скорая мед.помощь'!I:I,'Скорая мед.помощь'!D:D,СВОД!D242,'Скорая мед.помощь'!F:F,СВОД!F242)</f>
        <v>0</v>
      </c>
      <c r="O242" s="338">
        <f>SUMIFS(Поликлиника!BF:BF,Поликлиника!D:D,СВОД!D242,Поликлиника!F:F,СВОД!F242)</f>
        <v>0</v>
      </c>
      <c r="P242" s="339">
        <f>SUMIFS('Круглосуточный стационар'!O:O,'Круглосуточный стационар'!D:D,СВОД!D242,'Круглосуточный стационар'!F:F,СВОД!F242,'Круглосуточный стационар'!H:H,"-")+SUMIFS(ВМП!O:O,ВМП!D:D,СВОД!D242,ВМП!F:F,СВОД!F242,ВМП!H:H,"-")+SUMIFS('Дневной стационар'!O:O,'Дневной стационар'!D:D,СВОД!D242,'Дневной стационар'!F:F,СВОД!F242,'Дневной стационар'!H:H,"-")+SUMIFS(ЭКО!M:M,ЭКО!D:D,СВОД!D242,ЭКО!F:F,СВОД!F242)+SUMIFS(Диализ!M:M,Диализ!D:D,СВОД!D242,Диализ!F:F,СВОД!F242)+SUMIFS('Скорая мед.помощь'!N:N,'Скорая мед.помощь'!D:D,СВОД!D242,'Скорая мед.помощь'!F:F,СВОД!F242)+SUMIFS(Услуги!AV:AV,Услуги!D:D,СВОД!D242,Услуги!F:F,СВОД!F242)+SUMIFS(Поликлиника!BK:BK,Поликлиника!D:D,СВОД!D242,Поликлиника!F:F,СВОД!F242)</f>
        <v>0</v>
      </c>
      <c r="Q242" s="336">
        <f>SUMIFS(Сверхбаза!L:L,Сверхбаза!C:C,СВОД!D242,Сверхбаза!E:E,СВОД!F242)+SUMIFS(Сверхбаза!N:N,Сверхбаза!C:C,СВОД!D242,Сверхбаза!E:E,СВОД!F242)</f>
        <v>0</v>
      </c>
      <c r="R242" s="337">
        <f>SUMIFS(Сверхбаза!P:P,Сверхбаза!C:C,СВОД!D242,Сверхбаза!E:E,СВОД!F242)</f>
        <v>0</v>
      </c>
      <c r="S242" s="337">
        <f>SUMIFS(Сверхбаза!R:R,Сверхбаза!C:C,СВОД!D242,Сверхбаза!E:E,СВОД!F242)</f>
        <v>0</v>
      </c>
      <c r="T242" s="337">
        <f>SUMIFS(Сверхбаза!Q:Q,Сверхбаза!C:C,СВОД!D242,Сверхбаза!E:E,СВОД!F242)</f>
        <v>0</v>
      </c>
      <c r="U242" s="337">
        <f>SUMIFS(Сверхбаза!S:S,Сверхбаза!C:C,СВОД!D242,Сверхбаза!E:E,СВОД!F242)</f>
        <v>0</v>
      </c>
      <c r="V242" s="339">
        <f>SUMIFS(Сверхбаза!G:G,Сверхбаза!C:C,СВОД!D242,Сверхбаза!E:E,СВОД!F242)</f>
        <v>0</v>
      </c>
    </row>
    <row r="243" spans="1:22" ht="25.5" outlineLevel="2" x14ac:dyDescent="0.2">
      <c r="A243" s="33" t="s">
        <v>7</v>
      </c>
      <c r="B243" s="9">
        <v>7</v>
      </c>
      <c r="C243" s="10">
        <v>500413</v>
      </c>
      <c r="D243" s="273">
        <v>41501</v>
      </c>
      <c r="E243" s="81" t="s">
        <v>730</v>
      </c>
      <c r="F243" s="81">
        <v>6</v>
      </c>
      <c r="G243" s="82" t="s">
        <v>860</v>
      </c>
      <c r="H243" s="336">
        <f>SUMIFS('Круглосуточный стационар'!J:J,'Круглосуточный стационар'!D:D,СВОД!D243,'Круглосуточный стационар'!H:H,"-",'Круглосуточный стационар'!F:F,СВОД!F243)+SUMIFS(ВМП!J:J,ВМП!D:D,СВОД!D243,ВМП!H:H,"-",ВМП!F:F,СВОД!F243)+SUMIFS('Дневной стационар'!J:J,'Дневной стационар'!D:D,СВОД!D243,'Дневной стационар'!H:H,"-",'Дневной стационар'!F:F,СВОД!F243)+SUMIFS(ЭКО!H:H,ЭКО!D:D,СВОД!D243,ЭКО!F:F,СВОД!F243)+SUMIFS(Диализ!H:H,Диализ!D:D,СВОД!D243,Диализ!F:F,СВОД!F243)</f>
        <v>0</v>
      </c>
      <c r="I243" s="337">
        <f>SUMIFS(Поликлиника!H:H,Поликлиника!D:D,СВОД!D243,Поликлиника!F:F,СВОД!F243)</f>
        <v>0</v>
      </c>
      <c r="J243" s="337">
        <f>SUMIFS(Поликлиника!AQ:AQ,Поликлиника!D:D,СВОД!D243,Поликлиника!F:F,СВОД!F243)</f>
        <v>0</v>
      </c>
      <c r="K243" s="337">
        <f>SUMIFS(Поликлиника!AV:AV,Поликлиника!D:D,СВОД!D243,Поликлиника!F:F,СВОД!F243)</f>
        <v>0</v>
      </c>
      <c r="L243" s="337">
        <f>SUMIFS(Поликлиника!BA:BA,Поликлиника!D:D,СВОД!D243,Поликлиника!F:F,СВОД!F243)</f>
        <v>0</v>
      </c>
      <c r="M243" s="337">
        <f>SUMIFS(Услуги!H:H,Услуги!D:D,СВОД!D243,Услуги!F:F,СВОД!F243)+SUMIFS(Услуги!M:M,Услуги!D:D,СВОД!D243,Услуги!F:F,СВОД!F243)+SUMIFS(Услуги!R:R,Услуги!D:D,СВОД!D243,Услуги!F:F,СВОД!F243)+SUMIFS(Услуги!W:W,Услуги!D:D,СВОД!D243,Услуги!F:F,СВОД!F243)+SUMIFS(Услуги!AB:AB,Услуги!D:D,СВОД!D243,Услуги!F:F,СВОД!F243)+SUMIFS(Услуги!AG:AG,Услуги!D:D,СВОД!D243,Услуги!F:F,СВОД!F243)+SUMIFS(Услуги!AL:AL,Услуги!D:D,СВОД!D243,Услуги!F:F,СВОД!F243)+SUMIFS(Услуги!AQ:AQ,Услуги!D:D,СВОД!D243,Услуги!F:F,СВОД!F243)</f>
        <v>0</v>
      </c>
      <c r="N243" s="337">
        <f>SUMIFS('Скорая мед.помощь'!I:I,'Скорая мед.помощь'!D:D,СВОД!D243,'Скорая мед.помощь'!F:F,СВОД!F243)</f>
        <v>0</v>
      </c>
      <c r="O243" s="338">
        <f>SUMIFS(Поликлиника!BF:BF,Поликлиника!D:D,СВОД!D243,Поликлиника!F:F,СВОД!F243)</f>
        <v>0</v>
      </c>
      <c r="P243" s="339">
        <f>SUMIFS('Круглосуточный стационар'!O:O,'Круглосуточный стационар'!D:D,СВОД!D243,'Круглосуточный стационар'!F:F,СВОД!F243,'Круглосуточный стационар'!H:H,"-")+SUMIFS(ВМП!O:O,ВМП!D:D,СВОД!D243,ВМП!F:F,СВОД!F243,ВМП!H:H,"-")+SUMIFS('Дневной стационар'!O:O,'Дневной стационар'!D:D,СВОД!D243,'Дневной стационар'!F:F,СВОД!F243,'Дневной стационар'!H:H,"-")+SUMIFS(ЭКО!M:M,ЭКО!D:D,СВОД!D243,ЭКО!F:F,СВОД!F243)+SUMIFS(Диализ!M:M,Диализ!D:D,СВОД!D243,Диализ!F:F,СВОД!F243)+SUMIFS('Скорая мед.помощь'!N:N,'Скорая мед.помощь'!D:D,СВОД!D243,'Скорая мед.помощь'!F:F,СВОД!F243)+SUMIFS(Услуги!AV:AV,Услуги!D:D,СВОД!D243,Услуги!F:F,СВОД!F243)+SUMIFS(Поликлиника!BK:BK,Поликлиника!D:D,СВОД!D243,Поликлиника!F:F,СВОД!F243)</f>
        <v>0</v>
      </c>
      <c r="Q243" s="336">
        <f>SUMIFS(Сверхбаза!L:L,Сверхбаза!C:C,СВОД!D243,Сверхбаза!E:E,СВОД!F243)+SUMIFS(Сверхбаза!N:N,Сверхбаза!C:C,СВОД!D243,Сверхбаза!E:E,СВОД!F243)</f>
        <v>0</v>
      </c>
      <c r="R243" s="337">
        <f>SUMIFS(Сверхбаза!P:P,Сверхбаза!C:C,СВОД!D243,Сверхбаза!E:E,СВОД!F243)</f>
        <v>0</v>
      </c>
      <c r="S243" s="337">
        <f>SUMIFS(Сверхбаза!R:R,Сверхбаза!C:C,СВОД!D243,Сверхбаза!E:E,СВОД!F243)</f>
        <v>0</v>
      </c>
      <c r="T243" s="337">
        <f>SUMIFS(Сверхбаза!Q:Q,Сверхбаза!C:C,СВОД!D243,Сверхбаза!E:E,СВОД!F243)</f>
        <v>0</v>
      </c>
      <c r="U243" s="337">
        <f>SUMIFS(Сверхбаза!S:S,Сверхбаза!C:C,СВОД!D243,Сверхбаза!E:E,СВОД!F243)</f>
        <v>0</v>
      </c>
      <c r="V243" s="339">
        <f>SUMIFS(Сверхбаза!G:G,Сверхбаза!C:C,СВОД!D243,Сверхбаза!E:E,СВОД!F243)</f>
        <v>0</v>
      </c>
    </row>
    <row r="244" spans="1:22" ht="25.5" outlineLevel="2" x14ac:dyDescent="0.2">
      <c r="A244" s="33" t="s">
        <v>7</v>
      </c>
      <c r="B244" s="9">
        <v>7</v>
      </c>
      <c r="C244" s="10">
        <v>500413</v>
      </c>
      <c r="D244" s="273">
        <v>41501</v>
      </c>
      <c r="E244" s="81" t="s">
        <v>730</v>
      </c>
      <c r="F244" s="81">
        <v>3</v>
      </c>
      <c r="G244" s="82" t="s">
        <v>136</v>
      </c>
      <c r="H244" s="336">
        <f>SUMIFS('Круглосуточный стационар'!J:J,'Круглосуточный стационар'!D:D,СВОД!D244,'Круглосуточный стационар'!H:H,"-",'Круглосуточный стационар'!F:F,СВОД!F244)+SUMIFS(ВМП!J:J,ВМП!D:D,СВОД!D244,ВМП!H:H,"-",ВМП!F:F,СВОД!F244)+SUMIFS('Дневной стационар'!J:J,'Дневной стационар'!D:D,СВОД!D244,'Дневной стационар'!H:H,"-",'Дневной стационар'!F:F,СВОД!F244)+SUMIFS(ЭКО!H:H,ЭКО!D:D,СВОД!D244,ЭКО!F:F,СВОД!F244)+SUMIFS(Диализ!H:H,Диализ!D:D,СВОД!D244,Диализ!F:F,СВОД!F244)</f>
        <v>0</v>
      </c>
      <c r="I244" s="337">
        <f>SUMIFS(Поликлиника!H:H,Поликлиника!D:D,СВОД!D244,Поликлиника!F:F,СВОД!F244)</f>
        <v>0</v>
      </c>
      <c r="J244" s="337">
        <f>SUMIFS(Поликлиника!AQ:AQ,Поликлиника!D:D,СВОД!D244,Поликлиника!F:F,СВОД!F244)</f>
        <v>0</v>
      </c>
      <c r="K244" s="337">
        <f>SUMIFS(Поликлиника!AV:AV,Поликлиника!D:D,СВОД!D244,Поликлиника!F:F,СВОД!F244)</f>
        <v>0</v>
      </c>
      <c r="L244" s="337">
        <f>SUMIFS(Поликлиника!BA:BA,Поликлиника!D:D,СВОД!D244,Поликлиника!F:F,СВОД!F244)</f>
        <v>0</v>
      </c>
      <c r="M244" s="337">
        <f>SUMIFS(Услуги!H:H,Услуги!D:D,СВОД!D244,Услуги!F:F,СВОД!F244)+SUMIFS(Услуги!M:M,Услуги!D:D,СВОД!D244,Услуги!F:F,СВОД!F244)+SUMIFS(Услуги!R:R,Услуги!D:D,СВОД!D244,Услуги!F:F,СВОД!F244)+SUMIFS(Услуги!W:W,Услуги!D:D,СВОД!D244,Услуги!F:F,СВОД!F244)+SUMIFS(Услуги!AB:AB,Услуги!D:D,СВОД!D244,Услуги!F:F,СВОД!F244)+SUMIFS(Услуги!AG:AG,Услуги!D:D,СВОД!D244,Услуги!F:F,СВОД!F244)+SUMIFS(Услуги!AL:AL,Услуги!D:D,СВОД!D244,Услуги!F:F,СВОД!F244)+SUMIFS(Услуги!AQ:AQ,Услуги!D:D,СВОД!D244,Услуги!F:F,СВОД!F244)</f>
        <v>0</v>
      </c>
      <c r="N244" s="337">
        <f>SUMIFS('Скорая мед.помощь'!I:I,'Скорая мед.помощь'!D:D,СВОД!D244,'Скорая мед.помощь'!F:F,СВОД!F244)</f>
        <v>0</v>
      </c>
      <c r="O244" s="338">
        <f>SUMIFS(Поликлиника!BF:BF,Поликлиника!D:D,СВОД!D244,Поликлиника!F:F,СВОД!F244)</f>
        <v>0</v>
      </c>
      <c r="P244" s="339">
        <f>SUMIFS('Круглосуточный стационар'!O:O,'Круглосуточный стационар'!D:D,СВОД!D244,'Круглосуточный стационар'!F:F,СВОД!F244,'Круглосуточный стационар'!H:H,"-")+SUMIFS(ВМП!O:O,ВМП!D:D,СВОД!D244,ВМП!F:F,СВОД!F244,ВМП!H:H,"-")+SUMIFS('Дневной стационар'!O:O,'Дневной стационар'!D:D,СВОД!D244,'Дневной стационар'!F:F,СВОД!F244,'Дневной стационар'!H:H,"-")+SUMIFS(ЭКО!M:M,ЭКО!D:D,СВОД!D244,ЭКО!F:F,СВОД!F244)+SUMIFS(Диализ!M:M,Диализ!D:D,СВОД!D244,Диализ!F:F,СВОД!F244)+SUMIFS('Скорая мед.помощь'!N:N,'Скорая мед.помощь'!D:D,СВОД!D244,'Скорая мед.помощь'!F:F,СВОД!F244)+SUMIFS(Услуги!AV:AV,Услуги!D:D,СВОД!D244,Услуги!F:F,СВОД!F244)+SUMIFS(Поликлиника!BK:BK,Поликлиника!D:D,СВОД!D244,Поликлиника!F:F,СВОД!F244)</f>
        <v>0</v>
      </c>
      <c r="Q244" s="336">
        <f>SUMIFS(Сверхбаза!L:L,Сверхбаза!C:C,СВОД!D244,Сверхбаза!E:E,СВОД!F244)+SUMIFS(Сверхбаза!N:N,Сверхбаза!C:C,СВОД!D244,Сверхбаза!E:E,СВОД!F244)</f>
        <v>0</v>
      </c>
      <c r="R244" s="337">
        <f>SUMIFS(Сверхбаза!P:P,Сверхбаза!C:C,СВОД!D244,Сверхбаза!E:E,СВОД!F244)</f>
        <v>3539</v>
      </c>
      <c r="S244" s="337">
        <f>SUMIFS(Сверхбаза!R:R,Сверхбаза!C:C,СВОД!D244,Сверхбаза!E:E,СВОД!F244)</f>
        <v>805</v>
      </c>
      <c r="T244" s="337">
        <f>SUMIFS(Сверхбаза!Q:Q,Сверхбаза!C:C,СВОД!D244,Сверхбаза!E:E,СВОД!F244)</f>
        <v>8961</v>
      </c>
      <c r="U244" s="337">
        <f>SUMIFS(Сверхбаза!S:S,Сверхбаза!C:C,СВОД!D244,Сверхбаза!E:E,СВОД!F244)</f>
        <v>0</v>
      </c>
      <c r="V244" s="339">
        <f>SUMIFS(Сверхбаза!G:G,Сверхбаза!C:C,СВОД!D244,Сверхбаза!E:E,СВОД!F244)</f>
        <v>33852.537000000011</v>
      </c>
    </row>
    <row r="245" spans="1:22" ht="25.5" outlineLevel="2" x14ac:dyDescent="0.2">
      <c r="A245" s="33" t="s">
        <v>7</v>
      </c>
      <c r="B245" s="9">
        <v>7</v>
      </c>
      <c r="C245" s="10">
        <v>500413</v>
      </c>
      <c r="D245" s="273">
        <v>41501</v>
      </c>
      <c r="E245" s="81" t="s">
        <v>730</v>
      </c>
      <c r="F245" s="81">
        <v>7</v>
      </c>
      <c r="G245" s="82" t="s">
        <v>861</v>
      </c>
      <c r="H245" s="336">
        <f>SUMIFS('Круглосуточный стационар'!J:J,'Круглосуточный стационар'!D:D,СВОД!D245,'Круглосуточный стационар'!H:H,"-",'Круглосуточный стационар'!F:F,СВОД!F245)+SUMIFS(ВМП!J:J,ВМП!D:D,СВОД!D245,ВМП!H:H,"-",ВМП!F:F,СВОД!F245)+SUMIFS('Дневной стационар'!J:J,'Дневной стационар'!D:D,СВОД!D245,'Дневной стационар'!H:H,"-",'Дневной стационар'!F:F,СВОД!F245)+SUMIFS(ЭКО!H:H,ЭКО!D:D,СВОД!D245,ЭКО!F:F,СВОД!F245)+SUMIFS(Диализ!H:H,Диализ!D:D,СВОД!D245,Диализ!F:F,СВОД!F245)</f>
        <v>0</v>
      </c>
      <c r="I245" s="337">
        <f>SUMIFS(Поликлиника!H:H,Поликлиника!D:D,СВОД!D245,Поликлиника!F:F,СВОД!F245)</f>
        <v>0</v>
      </c>
      <c r="J245" s="337">
        <f>SUMIFS(Поликлиника!AQ:AQ,Поликлиника!D:D,СВОД!D245,Поликлиника!F:F,СВОД!F245)</f>
        <v>0</v>
      </c>
      <c r="K245" s="337">
        <f>SUMIFS(Поликлиника!AV:AV,Поликлиника!D:D,СВОД!D245,Поликлиника!F:F,СВОД!F245)</f>
        <v>0</v>
      </c>
      <c r="L245" s="337">
        <f>SUMIFS(Поликлиника!BA:BA,Поликлиника!D:D,СВОД!D245,Поликлиника!F:F,СВОД!F245)</f>
        <v>0</v>
      </c>
      <c r="M245" s="337">
        <f>SUMIFS(Услуги!H:H,Услуги!D:D,СВОД!D245,Услуги!F:F,СВОД!F245)+SUMIFS(Услуги!M:M,Услуги!D:D,СВОД!D245,Услуги!F:F,СВОД!F245)+SUMIFS(Услуги!R:R,Услуги!D:D,СВОД!D245,Услуги!F:F,СВОД!F245)+SUMIFS(Услуги!W:W,Услуги!D:D,СВОД!D245,Услуги!F:F,СВОД!F245)+SUMIFS(Услуги!AB:AB,Услуги!D:D,СВОД!D245,Услуги!F:F,СВОД!F245)+SUMIFS(Услуги!AG:AG,Услуги!D:D,СВОД!D245,Услуги!F:F,СВОД!F245)+SUMIFS(Услуги!AL:AL,Услуги!D:D,СВОД!D245,Услуги!F:F,СВОД!F245)+SUMIFS(Услуги!AQ:AQ,Услуги!D:D,СВОД!D245,Услуги!F:F,СВОД!F245)</f>
        <v>0</v>
      </c>
      <c r="N245" s="337">
        <f>SUMIFS('Скорая мед.помощь'!I:I,'Скорая мед.помощь'!D:D,СВОД!D245,'Скорая мед.помощь'!F:F,СВОД!F245)</f>
        <v>0</v>
      </c>
      <c r="O245" s="338">
        <f>SUMIFS(Поликлиника!BF:BF,Поликлиника!D:D,СВОД!D245,Поликлиника!F:F,СВОД!F245)</f>
        <v>0</v>
      </c>
      <c r="P245" s="339">
        <f>SUMIFS('Круглосуточный стационар'!O:O,'Круглосуточный стационар'!D:D,СВОД!D245,'Круглосуточный стационар'!F:F,СВОД!F245,'Круглосуточный стационар'!H:H,"-")+SUMIFS(ВМП!O:O,ВМП!D:D,СВОД!D245,ВМП!F:F,СВОД!F245,ВМП!H:H,"-")+SUMIFS('Дневной стационар'!O:O,'Дневной стационар'!D:D,СВОД!D245,'Дневной стационар'!F:F,СВОД!F245,'Дневной стационар'!H:H,"-")+SUMIFS(ЭКО!M:M,ЭКО!D:D,СВОД!D245,ЭКО!F:F,СВОД!F245)+SUMIFS(Диализ!M:M,Диализ!D:D,СВОД!D245,Диализ!F:F,СВОД!F245)+SUMIFS('Скорая мед.помощь'!N:N,'Скорая мед.помощь'!D:D,СВОД!D245,'Скорая мед.помощь'!F:F,СВОД!F245)+SUMIFS(Услуги!AV:AV,Услуги!D:D,СВОД!D245,Услуги!F:F,СВОД!F245)+SUMIFS(Поликлиника!BK:BK,Поликлиника!D:D,СВОД!D245,Поликлиника!F:F,СВОД!F245)</f>
        <v>0</v>
      </c>
      <c r="Q245" s="336">
        <f>SUMIFS(Сверхбаза!L:L,Сверхбаза!C:C,СВОД!D245,Сверхбаза!E:E,СВОД!F245)+SUMIFS(Сверхбаза!N:N,Сверхбаза!C:C,СВОД!D245,Сверхбаза!E:E,СВОД!F245)</f>
        <v>0</v>
      </c>
      <c r="R245" s="337">
        <f>SUMIFS(Сверхбаза!P:P,Сверхбаза!C:C,СВОД!D245,Сверхбаза!E:E,СВОД!F245)</f>
        <v>0</v>
      </c>
      <c r="S245" s="337">
        <f>SUMIFS(Сверхбаза!R:R,Сверхбаза!C:C,СВОД!D245,Сверхбаза!E:E,СВОД!F245)</f>
        <v>0</v>
      </c>
      <c r="T245" s="337">
        <f>SUMIFS(Сверхбаза!Q:Q,Сверхбаза!C:C,СВОД!D245,Сверхбаза!E:E,СВОД!F245)</f>
        <v>0</v>
      </c>
      <c r="U245" s="337">
        <f>SUMIFS(Сверхбаза!S:S,Сверхбаза!C:C,СВОД!D245,Сверхбаза!E:E,СВОД!F245)</f>
        <v>0</v>
      </c>
      <c r="V245" s="339">
        <f>SUMIFS(Сверхбаза!G:G,Сверхбаза!C:C,СВОД!D245,Сверхбаза!E:E,СВОД!F245)</f>
        <v>0</v>
      </c>
    </row>
    <row r="246" spans="1:22" ht="25.5" outlineLevel="2" x14ac:dyDescent="0.2">
      <c r="A246" s="33" t="s">
        <v>7</v>
      </c>
      <c r="B246" s="9">
        <v>7</v>
      </c>
      <c r="C246" s="10">
        <v>500413</v>
      </c>
      <c r="D246" s="273">
        <v>41501</v>
      </c>
      <c r="E246" s="81" t="s">
        <v>730</v>
      </c>
      <c r="F246" s="81">
        <v>70</v>
      </c>
      <c r="G246" s="82" t="s">
        <v>862</v>
      </c>
      <c r="H246" s="336">
        <f>SUMIFS('Круглосуточный стационар'!J:J,'Круглосуточный стационар'!D:D,СВОД!D246,'Круглосуточный стационар'!H:H,"-",'Круглосуточный стационар'!F:F,СВОД!F246)+SUMIFS(ВМП!J:J,ВМП!D:D,СВОД!D246,ВМП!H:H,"-",ВМП!F:F,СВОД!F246)+SUMIFS('Дневной стационар'!J:J,'Дневной стационар'!D:D,СВОД!D246,'Дневной стационар'!H:H,"-",'Дневной стационар'!F:F,СВОД!F246)+SUMIFS(ЭКО!H:H,ЭКО!D:D,СВОД!D246,ЭКО!F:F,СВОД!F246)+SUMIFS(Диализ!H:H,Диализ!D:D,СВОД!D246,Диализ!F:F,СВОД!F246)</f>
        <v>0</v>
      </c>
      <c r="I246" s="337">
        <f>SUMIFS(Поликлиника!H:H,Поликлиника!D:D,СВОД!D246,Поликлиника!F:F,СВОД!F246)</f>
        <v>0</v>
      </c>
      <c r="J246" s="337">
        <f>SUMIFS(Поликлиника!AQ:AQ,Поликлиника!D:D,СВОД!D246,Поликлиника!F:F,СВОД!F246)</f>
        <v>0</v>
      </c>
      <c r="K246" s="337">
        <f>SUMIFS(Поликлиника!AV:AV,Поликлиника!D:D,СВОД!D246,Поликлиника!F:F,СВОД!F246)</f>
        <v>0</v>
      </c>
      <c r="L246" s="337">
        <f>SUMIFS(Поликлиника!BA:BA,Поликлиника!D:D,СВОД!D246,Поликлиника!F:F,СВОД!F246)</f>
        <v>0</v>
      </c>
      <c r="M246" s="337">
        <f>SUMIFS(Услуги!H:H,Услуги!D:D,СВОД!D246,Услуги!F:F,СВОД!F246)+SUMIFS(Услуги!M:M,Услуги!D:D,СВОД!D246,Услуги!F:F,СВОД!F246)+SUMIFS(Услуги!R:R,Услуги!D:D,СВОД!D246,Услуги!F:F,СВОД!F246)+SUMIFS(Услуги!W:W,Услуги!D:D,СВОД!D246,Услуги!F:F,СВОД!F246)+SUMIFS(Услуги!AB:AB,Услуги!D:D,СВОД!D246,Услуги!F:F,СВОД!F246)+SUMIFS(Услуги!AG:AG,Услуги!D:D,СВОД!D246,Услуги!F:F,СВОД!F246)+SUMIFS(Услуги!AL:AL,Услуги!D:D,СВОД!D246,Услуги!F:F,СВОД!F246)+SUMIFS(Услуги!AQ:AQ,Услуги!D:D,СВОД!D246,Услуги!F:F,СВОД!F246)</f>
        <v>0</v>
      </c>
      <c r="N246" s="337">
        <f>SUMIFS('Скорая мед.помощь'!I:I,'Скорая мед.помощь'!D:D,СВОД!D246,'Скорая мед.помощь'!F:F,СВОД!F246)</f>
        <v>0</v>
      </c>
      <c r="O246" s="338">
        <f>SUMIFS(Поликлиника!BF:BF,Поликлиника!D:D,СВОД!D246,Поликлиника!F:F,СВОД!F246)</f>
        <v>0</v>
      </c>
      <c r="P246" s="339">
        <f>SUMIFS('Круглосуточный стационар'!O:O,'Круглосуточный стационар'!D:D,СВОД!D246,'Круглосуточный стационар'!F:F,СВОД!F246,'Круглосуточный стационар'!H:H,"-")+SUMIFS(ВМП!O:O,ВМП!D:D,СВОД!D246,ВМП!F:F,СВОД!F246,ВМП!H:H,"-")+SUMIFS('Дневной стационар'!O:O,'Дневной стационар'!D:D,СВОД!D246,'Дневной стационар'!F:F,СВОД!F246,'Дневной стационар'!H:H,"-")+SUMIFS(ЭКО!M:M,ЭКО!D:D,СВОД!D246,ЭКО!F:F,СВОД!F246)+SUMIFS(Диализ!M:M,Диализ!D:D,СВОД!D246,Диализ!F:F,СВОД!F246)+SUMIFS('Скорая мед.помощь'!N:N,'Скорая мед.помощь'!D:D,СВОД!D246,'Скорая мед.помощь'!F:F,СВОД!F246)+SUMIFS(Услуги!AV:AV,Услуги!D:D,СВОД!D246,Услуги!F:F,СВОД!F246)+SUMIFS(Поликлиника!BK:BK,Поликлиника!D:D,СВОД!D246,Поликлиника!F:F,СВОД!F246)</f>
        <v>0</v>
      </c>
      <c r="Q246" s="336">
        <f>SUMIFS(Сверхбаза!L:L,Сверхбаза!C:C,СВОД!D246,Сверхбаза!E:E,СВОД!F246)+SUMIFS(Сверхбаза!N:N,Сверхбаза!C:C,СВОД!D246,Сверхбаза!E:E,СВОД!F246)</f>
        <v>0</v>
      </c>
      <c r="R246" s="337">
        <f>SUMIFS(Сверхбаза!P:P,Сверхбаза!C:C,СВОД!D246,Сверхбаза!E:E,СВОД!F246)</f>
        <v>0</v>
      </c>
      <c r="S246" s="337">
        <f>SUMIFS(Сверхбаза!R:R,Сверхбаза!C:C,СВОД!D246,Сверхбаза!E:E,СВОД!F246)</f>
        <v>0</v>
      </c>
      <c r="T246" s="337">
        <f>SUMIFS(Сверхбаза!Q:Q,Сверхбаза!C:C,СВОД!D246,Сверхбаза!E:E,СВОД!F246)</f>
        <v>0</v>
      </c>
      <c r="U246" s="337">
        <f>SUMIFS(Сверхбаза!S:S,Сверхбаза!C:C,СВОД!D246,Сверхбаза!E:E,СВОД!F246)</f>
        <v>0</v>
      </c>
      <c r="V246" s="339">
        <f>SUMIFS(Сверхбаза!G:G,Сверхбаза!C:C,СВОД!D246,Сверхбаза!E:E,СВОД!F246)</f>
        <v>0</v>
      </c>
    </row>
    <row r="247" spans="1:22" ht="25.5" outlineLevel="2" x14ac:dyDescent="0.2">
      <c r="A247" s="33" t="s">
        <v>7</v>
      </c>
      <c r="B247" s="9">
        <v>7</v>
      </c>
      <c r="C247" s="10">
        <v>500413</v>
      </c>
      <c r="D247" s="273">
        <v>41501</v>
      </c>
      <c r="E247" s="81" t="s">
        <v>730</v>
      </c>
      <c r="F247" s="81">
        <v>94</v>
      </c>
      <c r="G247" s="82" t="s">
        <v>124</v>
      </c>
      <c r="H247" s="336">
        <f>SUMIFS('Круглосуточный стационар'!J:J,'Круглосуточный стационар'!D:D,СВОД!D247,'Круглосуточный стационар'!H:H,"-",'Круглосуточный стационар'!F:F,СВОД!F247)+SUMIFS(ВМП!J:J,ВМП!D:D,СВОД!D247,ВМП!H:H,"-",ВМП!F:F,СВОД!F247)+SUMIFS('Дневной стационар'!J:J,'Дневной стационар'!D:D,СВОД!D247,'Дневной стационар'!H:H,"-",'Дневной стационар'!F:F,СВОД!F247)+SUMIFS(ЭКО!H:H,ЭКО!D:D,СВОД!D247,ЭКО!F:F,СВОД!F247)+SUMIFS(Диализ!H:H,Диализ!D:D,СВОД!D247,Диализ!F:F,СВОД!F247)</f>
        <v>0</v>
      </c>
      <c r="I247" s="337">
        <f>SUMIFS(Поликлиника!H:H,Поликлиника!D:D,СВОД!D247,Поликлиника!F:F,СВОД!F247)</f>
        <v>0</v>
      </c>
      <c r="J247" s="337">
        <f>SUMIFS(Поликлиника!AQ:AQ,Поликлиника!D:D,СВОД!D247,Поликлиника!F:F,СВОД!F247)</f>
        <v>0</v>
      </c>
      <c r="K247" s="337">
        <f>SUMIFS(Поликлиника!AV:AV,Поликлиника!D:D,СВОД!D247,Поликлиника!F:F,СВОД!F247)</f>
        <v>0</v>
      </c>
      <c r="L247" s="337">
        <f>SUMIFS(Поликлиника!BA:BA,Поликлиника!D:D,СВОД!D247,Поликлиника!F:F,СВОД!F247)</f>
        <v>0</v>
      </c>
      <c r="M247" s="337">
        <f>SUMIFS(Услуги!H:H,Услуги!D:D,СВОД!D247,Услуги!F:F,СВОД!F247)+SUMIFS(Услуги!M:M,Услуги!D:D,СВОД!D247,Услуги!F:F,СВОД!F247)+SUMIFS(Услуги!R:R,Услуги!D:D,СВОД!D247,Услуги!F:F,СВОД!F247)+SUMIFS(Услуги!W:W,Услуги!D:D,СВОД!D247,Услуги!F:F,СВОД!F247)+SUMIFS(Услуги!AB:AB,Услуги!D:D,СВОД!D247,Услуги!F:F,СВОД!F247)+SUMIFS(Услуги!AG:AG,Услуги!D:D,СВОД!D247,Услуги!F:F,СВОД!F247)+SUMIFS(Услуги!AL:AL,Услуги!D:D,СВОД!D247,Услуги!F:F,СВОД!F247)+SUMIFS(Услуги!AQ:AQ,Услуги!D:D,СВОД!D247,Услуги!F:F,СВОД!F247)</f>
        <v>0</v>
      </c>
      <c r="N247" s="337">
        <f>SUMIFS('Скорая мед.помощь'!I:I,'Скорая мед.помощь'!D:D,СВОД!D247,'Скорая мед.помощь'!F:F,СВОД!F247)</f>
        <v>0</v>
      </c>
      <c r="O247" s="338">
        <f>SUMIFS(Поликлиника!BF:BF,Поликлиника!D:D,СВОД!D247,Поликлиника!F:F,СВОД!F247)</f>
        <v>0</v>
      </c>
      <c r="P247" s="339">
        <f>SUMIFS('Круглосуточный стационар'!O:O,'Круглосуточный стационар'!D:D,СВОД!D247,'Круглосуточный стационар'!F:F,СВОД!F247,'Круглосуточный стационар'!H:H,"-")+SUMIFS(ВМП!O:O,ВМП!D:D,СВОД!D247,ВМП!F:F,СВОД!F247,ВМП!H:H,"-")+SUMIFS('Дневной стационар'!O:O,'Дневной стационар'!D:D,СВОД!D247,'Дневной стационар'!F:F,СВОД!F247,'Дневной стационар'!H:H,"-")+SUMIFS(ЭКО!M:M,ЭКО!D:D,СВОД!D247,ЭКО!F:F,СВОД!F247)+SUMIFS(Диализ!M:M,Диализ!D:D,СВОД!D247,Диализ!F:F,СВОД!F247)+SUMIFS('Скорая мед.помощь'!N:N,'Скорая мед.помощь'!D:D,СВОД!D247,'Скорая мед.помощь'!F:F,СВОД!F247)+SUMIFS(Услуги!AV:AV,Услуги!D:D,СВОД!D247,Услуги!F:F,СВОД!F247)+SUMIFS(Поликлиника!BK:BK,Поликлиника!D:D,СВОД!D247,Поликлиника!F:F,СВОД!F247)</f>
        <v>0</v>
      </c>
      <c r="Q247" s="336">
        <f>SUMIFS(Сверхбаза!L:L,Сверхбаза!C:C,СВОД!D247,Сверхбаза!E:E,СВОД!F247)+SUMIFS(Сверхбаза!N:N,Сверхбаза!C:C,СВОД!D247,Сверхбаза!E:E,СВОД!F247)</f>
        <v>0</v>
      </c>
      <c r="R247" s="337">
        <f>SUMIFS(Сверхбаза!P:P,Сверхбаза!C:C,СВОД!D247,Сверхбаза!E:E,СВОД!F247)</f>
        <v>0</v>
      </c>
      <c r="S247" s="337">
        <f>SUMIFS(Сверхбаза!R:R,Сверхбаза!C:C,СВОД!D247,Сверхбаза!E:E,СВОД!F247)</f>
        <v>0</v>
      </c>
      <c r="T247" s="337">
        <f>SUMIFS(Сверхбаза!Q:Q,Сверхбаза!C:C,СВОД!D247,Сверхбаза!E:E,СВОД!F247)</f>
        <v>0</v>
      </c>
      <c r="U247" s="337">
        <f>SUMIFS(Сверхбаза!S:S,Сверхбаза!C:C,СВОД!D247,Сверхбаза!E:E,СВОД!F247)</f>
        <v>0</v>
      </c>
      <c r="V247" s="339">
        <f>SUMIFS(Сверхбаза!G:G,Сверхбаза!C:C,СВОД!D247,Сверхбаза!E:E,СВОД!F247)</f>
        <v>0</v>
      </c>
    </row>
    <row r="248" spans="1:22" outlineLevel="1" collapsed="1" x14ac:dyDescent="0.2">
      <c r="A248" s="320"/>
      <c r="B248" s="321"/>
      <c r="C248" s="322"/>
      <c r="D248" s="340" t="s">
        <v>945</v>
      </c>
      <c r="E248" s="83"/>
      <c r="F248" s="83"/>
      <c r="G248" s="84"/>
      <c r="H248" s="341"/>
      <c r="I248" s="342"/>
      <c r="J248" s="342"/>
      <c r="K248" s="342"/>
      <c r="L248" s="342"/>
      <c r="M248" s="342"/>
      <c r="N248" s="342"/>
      <c r="O248" s="343"/>
      <c r="P248" s="344">
        <f>SUBTOTAL(9,P240:P247)</f>
        <v>0</v>
      </c>
      <c r="Q248" s="341"/>
      <c r="R248" s="342"/>
      <c r="S248" s="342"/>
      <c r="T248" s="342"/>
      <c r="U248" s="342"/>
      <c r="V248" s="344">
        <f>SUBTOTAL(9,V240:V247)</f>
        <v>210682.21100000001</v>
      </c>
    </row>
    <row r="249" spans="1:22" ht="25.5" outlineLevel="2" x14ac:dyDescent="0.2">
      <c r="A249" s="33" t="s">
        <v>7</v>
      </c>
      <c r="B249" s="9">
        <v>7</v>
      </c>
      <c r="C249" s="10">
        <v>500501</v>
      </c>
      <c r="D249" s="273">
        <v>50101</v>
      </c>
      <c r="E249" s="81" t="s">
        <v>534</v>
      </c>
      <c r="F249" s="81">
        <v>1</v>
      </c>
      <c r="G249" s="82" t="s">
        <v>12</v>
      </c>
      <c r="H249" s="336">
        <f>SUMIFS('Круглосуточный стационар'!J:J,'Круглосуточный стационар'!D:D,СВОД!D249,'Круглосуточный стационар'!H:H,"-",'Круглосуточный стационар'!F:F,СВОД!F249)+SUMIFS(ВМП!J:J,ВМП!D:D,СВОД!D249,ВМП!H:H,"-",ВМП!F:F,СВОД!F249)+SUMIFS('Дневной стационар'!J:J,'Дневной стационар'!D:D,СВОД!D249,'Дневной стационар'!H:H,"-",'Дневной стационар'!F:F,СВОД!F249)+SUMIFS(ЭКО!H:H,ЭКО!D:D,СВОД!D249,ЭКО!F:F,СВОД!F249)+SUMIFS(Диализ!H:H,Диализ!D:D,СВОД!D249,Диализ!F:F,СВОД!F249)</f>
        <v>13179</v>
      </c>
      <c r="I249" s="337">
        <f>SUMIFS(Поликлиника!H:H,Поликлиника!D:D,СВОД!D249,Поликлиника!F:F,СВОД!F249)</f>
        <v>0</v>
      </c>
      <c r="J249" s="337">
        <f>SUMIFS(Поликлиника!AQ:AQ,Поликлиника!D:D,СВОД!D249,Поликлиника!F:F,СВОД!F249)</f>
        <v>0</v>
      </c>
      <c r="K249" s="337">
        <f>SUMIFS(Поликлиника!AV:AV,Поликлиника!D:D,СВОД!D249,Поликлиника!F:F,СВОД!F249)</f>
        <v>0</v>
      </c>
      <c r="L249" s="337">
        <f>SUMIFS(Поликлиника!BA:BA,Поликлиника!D:D,СВОД!D249,Поликлиника!F:F,СВОД!F249)</f>
        <v>0</v>
      </c>
      <c r="M249" s="337">
        <f>SUMIFS(Услуги!H:H,Услуги!D:D,СВОД!D249,Услуги!F:F,СВОД!F249)+SUMIFS(Услуги!M:M,Услуги!D:D,СВОД!D249,Услуги!F:F,СВОД!F249)+SUMIFS(Услуги!R:R,Услуги!D:D,СВОД!D249,Услуги!F:F,СВОД!F249)+SUMIFS(Услуги!W:W,Услуги!D:D,СВОД!D249,Услуги!F:F,СВОД!F249)+SUMIFS(Услуги!AB:AB,Услуги!D:D,СВОД!D249,Услуги!F:F,СВОД!F249)+SUMIFS(Услуги!AG:AG,Услуги!D:D,СВОД!D249,Услуги!F:F,СВОД!F249)+SUMIFS(Услуги!AL:AL,Услуги!D:D,СВОД!D249,Услуги!F:F,СВОД!F249)+SUMIFS(Услуги!AQ:AQ,Услуги!D:D,СВОД!D249,Услуги!F:F,СВОД!F249)</f>
        <v>0</v>
      </c>
      <c r="N249" s="337">
        <f>SUMIFS('Скорая мед.помощь'!I:I,'Скорая мед.помощь'!D:D,СВОД!D249,'Скорая мед.помощь'!F:F,СВОД!F249)</f>
        <v>0</v>
      </c>
      <c r="O249" s="338">
        <f>SUMIFS(Поликлиника!BF:BF,Поликлиника!D:D,СВОД!D249,Поликлиника!F:F,СВОД!F249)</f>
        <v>0</v>
      </c>
      <c r="P249" s="339">
        <f>SUMIFS('Круглосуточный стационар'!O:O,'Круглосуточный стационар'!D:D,СВОД!D249,'Круглосуточный стационар'!F:F,СВОД!F249,'Круглосуточный стационар'!H:H,"-")+SUMIFS(ВМП!O:O,ВМП!D:D,СВОД!D249,ВМП!F:F,СВОД!F249,ВМП!H:H,"-")+SUMIFS('Дневной стационар'!O:O,'Дневной стационар'!D:D,СВОД!D249,'Дневной стационар'!F:F,СВОД!F249,'Дневной стационар'!H:H,"-")+SUMIFS(ЭКО!M:M,ЭКО!D:D,СВОД!D249,ЭКО!F:F,СВОД!F249)+SUMIFS(Диализ!M:M,Диализ!D:D,СВОД!D249,Диализ!F:F,СВОД!F249)+SUMIFS('Скорая мед.помощь'!N:N,'Скорая мед.помощь'!D:D,СВОД!D249,'Скорая мед.помощь'!F:F,СВОД!F249)+SUMIFS(Услуги!AV:AV,Услуги!D:D,СВОД!D249,Услуги!F:F,СВОД!F249)+SUMIFS(Поликлиника!BK:BK,Поликлиника!D:D,СВОД!D249,Поликлиника!F:F,СВОД!F249)</f>
        <v>372801.04933817731</v>
      </c>
      <c r="Q249" s="336">
        <f>SUMIFS(Сверхбаза!L:L,Сверхбаза!C:C,СВОД!D249,Сверхбаза!E:E,СВОД!F249)+SUMIFS(Сверхбаза!N:N,Сверхбаза!C:C,СВОД!D249,Сверхбаза!E:E,СВОД!F249)</f>
        <v>0</v>
      </c>
      <c r="R249" s="337">
        <f>SUMIFS(Сверхбаза!P:P,Сверхбаза!C:C,СВОД!D249,Сверхбаза!E:E,СВОД!F249)</f>
        <v>0</v>
      </c>
      <c r="S249" s="337">
        <f>SUMIFS(Сверхбаза!R:R,Сверхбаза!C:C,СВОД!D249,Сверхбаза!E:E,СВОД!F249)</f>
        <v>0</v>
      </c>
      <c r="T249" s="337">
        <f>SUMIFS(Сверхбаза!Q:Q,Сверхбаза!C:C,СВОД!D249,Сверхбаза!E:E,СВОД!F249)</f>
        <v>0</v>
      </c>
      <c r="U249" s="337">
        <f>SUMIFS(Сверхбаза!S:S,Сверхбаза!C:C,СВОД!D249,Сверхбаза!E:E,СВОД!F249)</f>
        <v>0</v>
      </c>
      <c r="V249" s="339">
        <f>SUMIFS(Сверхбаза!G:G,Сверхбаза!C:C,СВОД!D249,Сверхбаза!E:E,СВОД!F249)</f>
        <v>0</v>
      </c>
    </row>
    <row r="250" spans="1:22" ht="25.5" outlineLevel="2" x14ac:dyDescent="0.2">
      <c r="A250" s="33" t="s">
        <v>7</v>
      </c>
      <c r="B250" s="9">
        <v>7</v>
      </c>
      <c r="C250" s="10">
        <v>500501</v>
      </c>
      <c r="D250" s="273">
        <v>50101</v>
      </c>
      <c r="E250" s="81" t="s">
        <v>534</v>
      </c>
      <c r="F250" s="81">
        <v>13</v>
      </c>
      <c r="G250" s="82" t="s">
        <v>859</v>
      </c>
      <c r="H250" s="336">
        <f>SUMIFS('Круглосуточный стационар'!J:J,'Круглосуточный стационар'!D:D,СВОД!D250,'Круглосуточный стационар'!H:H,"-",'Круглосуточный стационар'!F:F,СВОД!F250)+SUMIFS(ВМП!J:J,ВМП!D:D,СВОД!D250,ВМП!H:H,"-",ВМП!F:F,СВОД!F250)+SUMIFS('Дневной стационар'!J:J,'Дневной стационар'!D:D,СВОД!D250,'Дневной стационар'!H:H,"-",'Дневной стационар'!F:F,СВОД!F250)+SUMIFS(ЭКО!H:H,ЭКО!D:D,СВОД!D250,ЭКО!F:F,СВОД!F250)+SUMIFS(Диализ!H:H,Диализ!D:D,СВОД!D250,Диализ!F:F,СВОД!F250)</f>
        <v>450</v>
      </c>
      <c r="I250" s="337">
        <f>SUMIFS(Поликлиника!H:H,Поликлиника!D:D,СВОД!D250,Поликлиника!F:F,СВОД!F250)</f>
        <v>0</v>
      </c>
      <c r="J250" s="337">
        <f>SUMIFS(Поликлиника!AQ:AQ,Поликлиника!D:D,СВОД!D250,Поликлиника!F:F,СВОД!F250)</f>
        <v>0</v>
      </c>
      <c r="K250" s="337">
        <f>SUMIFS(Поликлиника!AV:AV,Поликлиника!D:D,СВОД!D250,Поликлиника!F:F,СВОД!F250)</f>
        <v>0</v>
      </c>
      <c r="L250" s="337">
        <f>SUMIFS(Поликлиника!BA:BA,Поликлиника!D:D,СВОД!D250,Поликлиника!F:F,СВОД!F250)</f>
        <v>0</v>
      </c>
      <c r="M250" s="337">
        <f>SUMIFS(Услуги!H:H,Услуги!D:D,СВОД!D250,Услуги!F:F,СВОД!F250)+SUMIFS(Услуги!M:M,Услуги!D:D,СВОД!D250,Услуги!F:F,СВОД!F250)+SUMIFS(Услуги!R:R,Услуги!D:D,СВОД!D250,Услуги!F:F,СВОД!F250)+SUMIFS(Услуги!W:W,Услуги!D:D,СВОД!D250,Услуги!F:F,СВОД!F250)+SUMIFS(Услуги!AB:AB,Услуги!D:D,СВОД!D250,Услуги!F:F,СВОД!F250)+SUMIFS(Услуги!AG:AG,Услуги!D:D,СВОД!D250,Услуги!F:F,СВОД!F250)+SUMIFS(Услуги!AL:AL,Услуги!D:D,СВОД!D250,Услуги!F:F,СВОД!F250)+SUMIFS(Услуги!AQ:AQ,Услуги!D:D,СВОД!D250,Услуги!F:F,СВОД!F250)</f>
        <v>0</v>
      </c>
      <c r="N250" s="337">
        <f>SUMIFS('Скорая мед.помощь'!I:I,'Скорая мед.помощь'!D:D,СВОД!D250,'Скорая мед.помощь'!F:F,СВОД!F250)</f>
        <v>0</v>
      </c>
      <c r="O250" s="338">
        <f>SUMIFS(Поликлиника!BF:BF,Поликлиника!D:D,СВОД!D250,Поликлиника!F:F,СВОД!F250)</f>
        <v>0</v>
      </c>
      <c r="P250" s="339">
        <f>SUMIFS('Круглосуточный стационар'!O:O,'Круглосуточный стационар'!D:D,СВОД!D250,'Круглосуточный стационар'!F:F,СВОД!F250,'Круглосуточный стационар'!H:H,"-")+SUMIFS(ВМП!O:O,ВМП!D:D,СВОД!D250,ВМП!F:F,СВОД!F250,ВМП!H:H,"-")+SUMIFS('Дневной стационар'!O:O,'Дневной стационар'!D:D,СВОД!D250,'Дневной стационар'!F:F,СВОД!F250,'Дневной стационар'!H:H,"-")+SUMIFS(ЭКО!M:M,ЭКО!D:D,СВОД!D250,ЭКО!F:F,СВОД!F250)+SUMIFS(Диализ!M:M,Диализ!D:D,СВОД!D250,Диализ!F:F,СВОД!F250)+SUMIFS('Скорая мед.помощь'!N:N,'Скорая мед.помощь'!D:D,СВОД!D250,'Скорая мед.помощь'!F:F,СВОД!F250)+SUMIFS(Услуги!AV:AV,Услуги!D:D,СВОД!D250,Услуги!F:F,СВОД!F250)+SUMIFS(Поликлиника!BK:BK,Поликлиника!D:D,СВОД!D250,Поликлиника!F:F,СВОД!F250)</f>
        <v>82576.658942307709</v>
      </c>
      <c r="Q250" s="336">
        <f>SUMIFS(Сверхбаза!L:L,Сверхбаза!C:C,СВОД!D250,Сверхбаза!E:E,СВОД!F250)+SUMIFS(Сверхбаза!N:N,Сверхбаза!C:C,СВОД!D250,Сверхбаза!E:E,СВОД!F250)</f>
        <v>0</v>
      </c>
      <c r="R250" s="337">
        <f>SUMIFS(Сверхбаза!P:P,Сверхбаза!C:C,СВОД!D250,Сверхбаза!E:E,СВОД!F250)</f>
        <v>0</v>
      </c>
      <c r="S250" s="337">
        <f>SUMIFS(Сверхбаза!R:R,Сверхбаза!C:C,СВОД!D250,Сверхбаза!E:E,СВОД!F250)</f>
        <v>0</v>
      </c>
      <c r="T250" s="337">
        <f>SUMIFS(Сверхбаза!Q:Q,Сверхбаза!C:C,СВОД!D250,Сверхбаза!E:E,СВОД!F250)</f>
        <v>0</v>
      </c>
      <c r="U250" s="337">
        <f>SUMIFS(Сверхбаза!S:S,Сверхбаза!C:C,СВОД!D250,Сверхбаза!E:E,СВОД!F250)</f>
        <v>0</v>
      </c>
      <c r="V250" s="339">
        <f>SUMIFS(Сверхбаза!G:G,Сверхбаза!C:C,СВОД!D250,Сверхбаза!E:E,СВОД!F250)</f>
        <v>0</v>
      </c>
    </row>
    <row r="251" spans="1:22" ht="25.5" outlineLevel="2" x14ac:dyDescent="0.2">
      <c r="A251" s="33" t="s">
        <v>7</v>
      </c>
      <c r="B251" s="9">
        <v>7</v>
      </c>
      <c r="C251" s="10">
        <v>500501</v>
      </c>
      <c r="D251" s="273">
        <v>50101</v>
      </c>
      <c r="E251" s="81" t="s">
        <v>534</v>
      </c>
      <c r="F251" s="81">
        <v>2</v>
      </c>
      <c r="G251" s="82" t="s">
        <v>135</v>
      </c>
      <c r="H251" s="336">
        <f>SUMIFS('Круглосуточный стационар'!J:J,'Круглосуточный стационар'!D:D,СВОД!D251,'Круглосуточный стационар'!H:H,"-",'Круглосуточный стационар'!F:F,СВОД!F251)+SUMIFS(ВМП!J:J,ВМП!D:D,СВОД!D251,ВМП!H:H,"-",ВМП!F:F,СВОД!F251)+SUMIFS('Дневной стационар'!J:J,'Дневной стационар'!D:D,СВОД!D251,'Дневной стационар'!H:H,"-",'Дневной стационар'!F:F,СВОД!F251)+SUMIFS(ЭКО!H:H,ЭКО!D:D,СВОД!D251,ЭКО!F:F,СВОД!F251)+SUMIFS(Диализ!H:H,Диализ!D:D,СВОД!D251,Диализ!F:F,СВОД!F251)</f>
        <v>4102</v>
      </c>
      <c r="I251" s="337">
        <f>SUMIFS(Поликлиника!H:H,Поликлиника!D:D,СВОД!D251,Поликлиника!F:F,СВОД!F251)</f>
        <v>0</v>
      </c>
      <c r="J251" s="337">
        <f>SUMIFS(Поликлиника!AQ:AQ,Поликлиника!D:D,СВОД!D251,Поликлиника!F:F,СВОД!F251)</f>
        <v>0</v>
      </c>
      <c r="K251" s="337">
        <f>SUMIFS(Поликлиника!AV:AV,Поликлиника!D:D,СВОД!D251,Поликлиника!F:F,СВОД!F251)</f>
        <v>0</v>
      </c>
      <c r="L251" s="337">
        <f>SUMIFS(Поликлиника!BA:BA,Поликлиника!D:D,СВОД!D251,Поликлиника!F:F,СВОД!F251)</f>
        <v>0</v>
      </c>
      <c r="M251" s="337">
        <f>SUMIFS(Услуги!H:H,Услуги!D:D,СВОД!D251,Услуги!F:F,СВОД!F251)+SUMIFS(Услуги!M:M,Услуги!D:D,СВОД!D251,Услуги!F:F,СВОД!F251)+SUMIFS(Услуги!R:R,Услуги!D:D,СВОД!D251,Услуги!F:F,СВОД!F251)+SUMIFS(Услуги!W:W,Услуги!D:D,СВОД!D251,Услуги!F:F,СВОД!F251)+SUMIFS(Услуги!AB:AB,Услуги!D:D,СВОД!D251,Услуги!F:F,СВОД!F251)+SUMIFS(Услуги!AG:AG,Услуги!D:D,СВОД!D251,Услуги!F:F,СВОД!F251)+SUMIFS(Услуги!AL:AL,Услуги!D:D,СВОД!D251,Услуги!F:F,СВОД!F251)+SUMIFS(Услуги!AQ:AQ,Услуги!D:D,СВОД!D251,Услуги!F:F,СВОД!F251)</f>
        <v>0</v>
      </c>
      <c r="N251" s="337">
        <f>SUMIFS('Скорая мед.помощь'!I:I,'Скорая мед.помощь'!D:D,СВОД!D251,'Скорая мед.помощь'!F:F,СВОД!F251)</f>
        <v>0</v>
      </c>
      <c r="O251" s="338">
        <f>SUMIFS(Поликлиника!BF:BF,Поликлиника!D:D,СВОД!D251,Поликлиника!F:F,СВОД!F251)</f>
        <v>0</v>
      </c>
      <c r="P251" s="339">
        <f>SUMIFS('Круглосуточный стационар'!O:O,'Круглосуточный стационар'!D:D,СВОД!D251,'Круглосуточный стационар'!F:F,СВОД!F251,'Круглосуточный стационар'!H:H,"-")+SUMIFS(ВМП!O:O,ВМП!D:D,СВОД!D251,ВМП!F:F,СВОД!F251,ВМП!H:H,"-")+SUMIFS('Дневной стационар'!O:O,'Дневной стационар'!D:D,СВОД!D251,'Дневной стационар'!F:F,СВОД!F251,'Дневной стационар'!H:H,"-")+SUMIFS(ЭКО!M:M,ЭКО!D:D,СВОД!D251,ЭКО!F:F,СВОД!F251)+SUMIFS(Диализ!M:M,Диализ!D:D,СВОД!D251,Диализ!F:F,СВОД!F251)+SUMIFS('Скорая мед.помощь'!N:N,'Скорая мед.помощь'!D:D,СВОД!D251,'Скорая мед.помощь'!F:F,СВОД!F251)+SUMIFS(Услуги!AV:AV,Услуги!D:D,СВОД!D251,Услуги!F:F,СВОД!F251)+SUMIFS(Поликлиника!BK:BK,Поликлиника!D:D,СВОД!D251,Поликлиника!F:F,СВОД!F251)</f>
        <v>48768.860239999995</v>
      </c>
      <c r="Q251" s="336">
        <f>SUMIFS(Сверхбаза!L:L,Сверхбаза!C:C,СВОД!D251,Сверхбаза!E:E,СВОД!F251)+SUMIFS(Сверхбаза!N:N,Сверхбаза!C:C,СВОД!D251,Сверхбаза!E:E,СВОД!F251)</f>
        <v>39</v>
      </c>
      <c r="R251" s="337">
        <f>SUMIFS(Сверхбаза!P:P,Сверхбаза!C:C,СВОД!D251,Сверхбаза!E:E,СВОД!F251)</f>
        <v>0</v>
      </c>
      <c r="S251" s="337">
        <f>SUMIFS(Сверхбаза!R:R,Сверхбаза!C:C,СВОД!D251,Сверхбаза!E:E,СВОД!F251)</f>
        <v>0</v>
      </c>
      <c r="T251" s="337">
        <f>SUMIFS(Сверхбаза!Q:Q,Сверхбаза!C:C,СВОД!D251,Сверхбаза!E:E,СВОД!F251)</f>
        <v>0</v>
      </c>
      <c r="U251" s="337">
        <f>SUMIFS(Сверхбаза!S:S,Сверхбаза!C:C,СВОД!D251,Сверхбаза!E:E,СВОД!F251)</f>
        <v>0</v>
      </c>
      <c r="V251" s="339">
        <f>SUMIFS(Сверхбаза!G:G,Сверхбаза!C:C,СВОД!D251,Сверхбаза!E:E,СВОД!F251)</f>
        <v>2746.8909999999996</v>
      </c>
    </row>
    <row r="252" spans="1:22" ht="25.5" outlineLevel="2" x14ac:dyDescent="0.2">
      <c r="A252" s="33" t="s">
        <v>7</v>
      </c>
      <c r="B252" s="9">
        <v>7</v>
      </c>
      <c r="C252" s="10">
        <v>500501</v>
      </c>
      <c r="D252" s="273">
        <v>50101</v>
      </c>
      <c r="E252" s="81" t="s">
        <v>534</v>
      </c>
      <c r="F252" s="81">
        <v>6</v>
      </c>
      <c r="G252" s="82" t="s">
        <v>860</v>
      </c>
      <c r="H252" s="336">
        <f>SUMIFS('Круглосуточный стационар'!J:J,'Круглосуточный стационар'!D:D,СВОД!D252,'Круглосуточный стационар'!H:H,"-",'Круглосуточный стационар'!F:F,СВОД!F252)+SUMIFS(ВМП!J:J,ВМП!D:D,СВОД!D252,ВМП!H:H,"-",ВМП!F:F,СВОД!F252)+SUMIFS('Дневной стационар'!J:J,'Дневной стационар'!D:D,СВОД!D252,'Дневной стационар'!H:H,"-",'Дневной стационар'!F:F,СВОД!F252)+SUMIFS(ЭКО!H:H,ЭКО!D:D,СВОД!D252,ЭКО!F:F,СВОД!F252)+SUMIFS(Диализ!H:H,Диализ!D:D,СВОД!D252,Диализ!F:F,СВОД!F252)</f>
        <v>0</v>
      </c>
      <c r="I252" s="337">
        <f>SUMIFS(Поликлиника!H:H,Поликлиника!D:D,СВОД!D252,Поликлиника!F:F,СВОД!F252)</f>
        <v>0</v>
      </c>
      <c r="J252" s="337">
        <f>SUMIFS(Поликлиника!AQ:AQ,Поликлиника!D:D,СВОД!D252,Поликлиника!F:F,СВОД!F252)</f>
        <v>0</v>
      </c>
      <c r="K252" s="337">
        <f>SUMIFS(Поликлиника!AV:AV,Поликлиника!D:D,СВОД!D252,Поликлиника!F:F,СВОД!F252)</f>
        <v>0</v>
      </c>
      <c r="L252" s="337">
        <f>SUMIFS(Поликлиника!BA:BA,Поликлиника!D:D,СВОД!D252,Поликлиника!F:F,СВОД!F252)</f>
        <v>0</v>
      </c>
      <c r="M252" s="337">
        <f>SUMIFS(Услуги!H:H,Услуги!D:D,СВОД!D252,Услуги!F:F,СВОД!F252)+SUMIFS(Услуги!M:M,Услуги!D:D,СВОД!D252,Услуги!F:F,СВОД!F252)+SUMIFS(Услуги!R:R,Услуги!D:D,СВОД!D252,Услуги!F:F,СВОД!F252)+SUMIFS(Услуги!W:W,Услуги!D:D,СВОД!D252,Услуги!F:F,СВОД!F252)+SUMIFS(Услуги!AB:AB,Услуги!D:D,СВОД!D252,Услуги!F:F,СВОД!F252)+SUMIFS(Услуги!AG:AG,Услуги!D:D,СВОД!D252,Услуги!F:F,СВОД!F252)+SUMIFS(Услуги!AL:AL,Услуги!D:D,СВОД!D252,Услуги!F:F,СВОД!F252)+SUMIFS(Услуги!AQ:AQ,Услуги!D:D,СВОД!D252,Услуги!F:F,СВОД!F252)</f>
        <v>0</v>
      </c>
      <c r="N252" s="337">
        <f>SUMIFS('Скорая мед.помощь'!I:I,'Скорая мед.помощь'!D:D,СВОД!D252,'Скорая мед.помощь'!F:F,СВОД!F252)</f>
        <v>0</v>
      </c>
      <c r="O252" s="338">
        <f>SUMIFS(Поликлиника!BF:BF,Поликлиника!D:D,СВОД!D252,Поликлиника!F:F,СВОД!F252)</f>
        <v>0</v>
      </c>
      <c r="P252" s="339">
        <f>SUMIFS('Круглосуточный стационар'!O:O,'Круглосуточный стационар'!D:D,СВОД!D252,'Круглосуточный стационар'!F:F,СВОД!F252,'Круглосуточный стационар'!H:H,"-")+SUMIFS(ВМП!O:O,ВМП!D:D,СВОД!D252,ВМП!F:F,СВОД!F252,ВМП!H:H,"-")+SUMIFS('Дневной стационар'!O:O,'Дневной стационар'!D:D,СВОД!D252,'Дневной стационар'!F:F,СВОД!F252,'Дневной стационар'!H:H,"-")+SUMIFS(ЭКО!M:M,ЭКО!D:D,СВОД!D252,ЭКО!F:F,СВОД!F252)+SUMIFS(Диализ!M:M,Диализ!D:D,СВОД!D252,Диализ!F:F,СВОД!F252)+SUMIFS('Скорая мед.помощь'!N:N,'Скорая мед.помощь'!D:D,СВОД!D252,'Скорая мед.помощь'!F:F,СВОД!F252)+SUMIFS(Услуги!AV:AV,Услуги!D:D,СВОД!D252,Услуги!F:F,СВОД!F252)+SUMIFS(Поликлиника!BK:BK,Поликлиника!D:D,СВОД!D252,Поликлиника!F:F,СВОД!F252)</f>
        <v>0</v>
      </c>
      <c r="Q252" s="336">
        <f>SUMIFS(Сверхбаза!L:L,Сверхбаза!C:C,СВОД!D252,Сверхбаза!E:E,СВОД!F252)+SUMIFS(Сверхбаза!N:N,Сверхбаза!C:C,СВОД!D252,Сверхбаза!E:E,СВОД!F252)</f>
        <v>0</v>
      </c>
      <c r="R252" s="337">
        <f>SUMIFS(Сверхбаза!P:P,Сверхбаза!C:C,СВОД!D252,Сверхбаза!E:E,СВОД!F252)</f>
        <v>0</v>
      </c>
      <c r="S252" s="337">
        <f>SUMIFS(Сверхбаза!R:R,Сверхбаза!C:C,СВОД!D252,Сверхбаза!E:E,СВОД!F252)</f>
        <v>0</v>
      </c>
      <c r="T252" s="337">
        <f>SUMIFS(Сверхбаза!Q:Q,Сверхбаза!C:C,СВОД!D252,Сверхбаза!E:E,СВОД!F252)</f>
        <v>0</v>
      </c>
      <c r="U252" s="337">
        <f>SUMIFS(Сверхбаза!S:S,Сверхбаза!C:C,СВОД!D252,Сверхбаза!E:E,СВОД!F252)</f>
        <v>0</v>
      </c>
      <c r="V252" s="339">
        <f>SUMIFS(Сверхбаза!G:G,Сверхбаза!C:C,СВОД!D252,Сверхбаза!E:E,СВОД!F252)</f>
        <v>0</v>
      </c>
    </row>
    <row r="253" spans="1:22" ht="25.5" outlineLevel="2" x14ac:dyDescent="0.2">
      <c r="A253" s="33" t="s">
        <v>7</v>
      </c>
      <c r="B253" s="9">
        <v>7</v>
      </c>
      <c r="C253" s="10">
        <v>500501</v>
      </c>
      <c r="D253" s="273">
        <v>50101</v>
      </c>
      <c r="E253" s="81" t="s">
        <v>534</v>
      </c>
      <c r="F253" s="81">
        <v>3</v>
      </c>
      <c r="G253" s="82" t="s">
        <v>136</v>
      </c>
      <c r="H253" s="336">
        <f>SUMIFS('Круглосуточный стационар'!J:J,'Круглосуточный стационар'!D:D,СВОД!D253,'Круглосуточный стационар'!H:H,"-",'Круглосуточный стационар'!F:F,СВОД!F253)+SUMIFS(ВМП!J:J,ВМП!D:D,СВОД!D253,ВМП!H:H,"-",ВМП!F:F,СВОД!F253)+SUMIFS('Дневной стационар'!J:J,'Дневной стационар'!D:D,СВОД!D253,'Дневной стационар'!H:H,"-",'Дневной стационар'!F:F,СВОД!F253)+SUMIFS(ЭКО!H:H,ЭКО!D:D,СВОД!D253,ЭКО!F:F,СВОД!F253)+SUMIFS(Диализ!H:H,Диализ!D:D,СВОД!D253,Диализ!F:F,СВОД!F253)</f>
        <v>0</v>
      </c>
      <c r="I253" s="337">
        <f>SUMIFS(Поликлиника!H:H,Поликлиника!D:D,СВОД!D253,Поликлиника!F:F,СВОД!F253)</f>
        <v>30325</v>
      </c>
      <c r="J253" s="337">
        <f>SUMIFS(Поликлиника!AQ:AQ,Поликлиника!D:D,СВОД!D253,Поликлиника!F:F,СВОД!F253)</f>
        <v>24730</v>
      </c>
      <c r="K253" s="337">
        <f>SUMIFS(Поликлиника!AV:AV,Поликлиника!D:D,СВОД!D253,Поликлиника!F:F,СВОД!F253)</f>
        <v>50432</v>
      </c>
      <c r="L253" s="337">
        <f>SUMIFS(Поликлиника!BA:BA,Поликлиника!D:D,СВОД!D253,Поликлиника!F:F,СВОД!F253)</f>
        <v>195870</v>
      </c>
      <c r="M253" s="337">
        <f>SUMIFS(Услуги!H:H,Услуги!D:D,СВОД!D253,Услуги!F:F,СВОД!F253)+SUMIFS(Услуги!M:M,Услуги!D:D,СВОД!D253,Услуги!F:F,СВОД!F253)+SUMIFS(Услуги!R:R,Услуги!D:D,СВОД!D253,Услуги!F:F,СВОД!F253)+SUMIFS(Услуги!W:W,Услуги!D:D,СВОД!D253,Услуги!F:F,СВОД!F253)+SUMIFS(Услуги!AB:AB,Услуги!D:D,СВОД!D253,Услуги!F:F,СВОД!F253)+SUMIFS(Услуги!AG:AG,Услуги!D:D,СВОД!D253,Услуги!F:F,СВОД!F253)+SUMIFS(Услуги!AL:AL,Услуги!D:D,СВОД!D253,Услуги!F:F,СВОД!F253)+SUMIFS(Услуги!AQ:AQ,Услуги!D:D,СВОД!D253,Услуги!F:F,СВОД!F253)</f>
        <v>1676</v>
      </c>
      <c r="N253" s="337">
        <f>SUMIFS('Скорая мед.помощь'!I:I,'Скорая мед.помощь'!D:D,СВОД!D253,'Скорая мед.помощь'!F:F,СВОД!F253)</f>
        <v>0</v>
      </c>
      <c r="O253" s="338">
        <f>SUMIFS(Поликлиника!BF:BF,Поликлиника!D:D,СВОД!D253,Поликлиника!F:F,СВОД!F253)</f>
        <v>154198</v>
      </c>
      <c r="P253" s="339">
        <f>SUMIFS('Круглосуточный стационар'!O:O,'Круглосуточный стационар'!D:D,СВОД!D253,'Круглосуточный стационар'!F:F,СВОД!F253,'Круглосуточный стационар'!H:H,"-")+SUMIFS(ВМП!O:O,ВМП!D:D,СВОД!D253,ВМП!F:F,СВОД!F253,ВМП!H:H,"-")+SUMIFS('Дневной стационар'!O:O,'Дневной стационар'!D:D,СВОД!D253,'Дневной стационар'!F:F,СВОД!F253,'Дневной стационар'!H:H,"-")+SUMIFS(ЭКО!M:M,ЭКО!D:D,СВОД!D253,ЭКО!F:F,СВОД!F253)+SUMIFS(Диализ!M:M,Диализ!D:D,СВОД!D253,Диализ!F:F,СВОД!F253)+SUMIFS('Скорая мед.помощь'!N:N,'Скорая мед.помощь'!D:D,СВОД!D253,'Скорая мед.помощь'!F:F,СВОД!F253)+SUMIFS(Услуги!AV:AV,Услуги!D:D,СВОД!D253,Услуги!F:F,СВОД!F253)+SUMIFS(Поликлиника!BK:BK,Поликлиника!D:D,СВОД!D253,Поликлиника!F:F,СВОД!F253)</f>
        <v>289207.65900066803</v>
      </c>
      <c r="Q253" s="336">
        <f>SUMIFS(Сверхбаза!L:L,Сверхбаза!C:C,СВОД!D253,Сверхбаза!E:E,СВОД!F253)+SUMIFS(Сверхбаза!N:N,Сверхбаза!C:C,СВОД!D253,Сверхбаза!E:E,СВОД!F253)</f>
        <v>0</v>
      </c>
      <c r="R253" s="337">
        <f>SUMIFS(Сверхбаза!P:P,Сверхбаза!C:C,СВОД!D253,Сверхбаза!E:E,СВОД!F253)</f>
        <v>9326</v>
      </c>
      <c r="S253" s="337">
        <f>SUMIFS(Сверхбаза!R:R,Сверхбаза!C:C,СВОД!D253,Сверхбаза!E:E,СВОД!F253)</f>
        <v>3621</v>
      </c>
      <c r="T253" s="337">
        <f>SUMIFS(Сверхбаза!Q:Q,Сверхбаза!C:C,СВОД!D253,Сверхбаза!E:E,СВОД!F253)</f>
        <v>13180</v>
      </c>
      <c r="U253" s="337">
        <f>SUMIFS(Сверхбаза!S:S,Сверхбаза!C:C,СВОД!D253,Сверхбаза!E:E,СВОД!F253)</f>
        <v>0</v>
      </c>
      <c r="V253" s="339">
        <f>SUMIFS(Сверхбаза!G:G,Сверхбаза!C:C,СВОД!D253,Сверхбаза!E:E,СВОД!F253)</f>
        <v>38339.592999999993</v>
      </c>
    </row>
    <row r="254" spans="1:22" ht="25.5" outlineLevel="2" x14ac:dyDescent="0.2">
      <c r="A254" s="33" t="s">
        <v>7</v>
      </c>
      <c r="B254" s="9">
        <v>7</v>
      </c>
      <c r="C254" s="10">
        <v>500501</v>
      </c>
      <c r="D254" s="273">
        <v>50101</v>
      </c>
      <c r="E254" s="81" t="s">
        <v>534</v>
      </c>
      <c r="F254" s="81">
        <v>7</v>
      </c>
      <c r="G254" s="82" t="s">
        <v>861</v>
      </c>
      <c r="H254" s="336">
        <f>SUMIFS('Круглосуточный стационар'!J:J,'Круглосуточный стационар'!D:D,СВОД!D254,'Круглосуточный стационар'!H:H,"-",'Круглосуточный стационар'!F:F,СВОД!F254)+SUMIFS(ВМП!J:J,ВМП!D:D,СВОД!D254,ВМП!H:H,"-",ВМП!F:F,СВОД!F254)+SUMIFS('Дневной стационар'!J:J,'Дневной стационар'!D:D,СВОД!D254,'Дневной стационар'!H:H,"-",'Дневной стационар'!F:F,СВОД!F254)+SUMIFS(ЭКО!H:H,ЭКО!D:D,СВОД!D254,ЭКО!F:F,СВОД!F254)+SUMIFS(Диализ!H:H,Диализ!D:D,СВОД!D254,Диализ!F:F,СВОД!F254)</f>
        <v>0</v>
      </c>
      <c r="I254" s="337">
        <f>SUMIFS(Поликлиника!H:H,Поликлиника!D:D,СВОД!D254,Поликлиника!F:F,СВОД!F254)</f>
        <v>0</v>
      </c>
      <c r="J254" s="337">
        <f>SUMIFS(Поликлиника!AQ:AQ,Поликлиника!D:D,СВОД!D254,Поликлиника!F:F,СВОД!F254)</f>
        <v>0</v>
      </c>
      <c r="K254" s="337">
        <f>SUMIFS(Поликлиника!AV:AV,Поликлиника!D:D,СВОД!D254,Поликлиника!F:F,СВОД!F254)</f>
        <v>0</v>
      </c>
      <c r="L254" s="337">
        <f>SUMIFS(Поликлиника!BA:BA,Поликлиника!D:D,СВОД!D254,Поликлиника!F:F,СВОД!F254)</f>
        <v>0</v>
      </c>
      <c r="M254" s="337">
        <f>SUMIFS(Услуги!H:H,Услуги!D:D,СВОД!D254,Услуги!F:F,СВОД!F254)+SUMIFS(Услуги!M:M,Услуги!D:D,СВОД!D254,Услуги!F:F,СВОД!F254)+SUMIFS(Услуги!R:R,Услуги!D:D,СВОД!D254,Услуги!F:F,СВОД!F254)+SUMIFS(Услуги!W:W,Услуги!D:D,СВОД!D254,Услуги!F:F,СВОД!F254)+SUMIFS(Услуги!AB:AB,Услуги!D:D,СВОД!D254,Услуги!F:F,СВОД!F254)+SUMIFS(Услуги!AG:AG,Услуги!D:D,СВОД!D254,Услуги!F:F,СВОД!F254)+SUMIFS(Услуги!AL:AL,Услуги!D:D,СВОД!D254,Услуги!F:F,СВОД!F254)+SUMIFS(Услуги!AQ:AQ,Услуги!D:D,СВОД!D254,Услуги!F:F,СВОД!F254)</f>
        <v>0</v>
      </c>
      <c r="N254" s="337">
        <f>SUMIFS('Скорая мед.помощь'!I:I,'Скорая мед.помощь'!D:D,СВОД!D254,'Скорая мед.помощь'!F:F,СВОД!F254)</f>
        <v>0</v>
      </c>
      <c r="O254" s="338">
        <f>SUMIFS(Поликлиника!BF:BF,Поликлиника!D:D,СВОД!D254,Поликлиника!F:F,СВОД!F254)</f>
        <v>0</v>
      </c>
      <c r="P254" s="339">
        <f>SUMIFS('Круглосуточный стационар'!O:O,'Круглосуточный стационар'!D:D,СВОД!D254,'Круглосуточный стационар'!F:F,СВОД!F254,'Круглосуточный стационар'!H:H,"-")+SUMIFS(ВМП!O:O,ВМП!D:D,СВОД!D254,ВМП!F:F,СВОД!F254,ВМП!H:H,"-")+SUMIFS('Дневной стационар'!O:O,'Дневной стационар'!D:D,СВОД!D254,'Дневной стационар'!F:F,СВОД!F254,'Дневной стационар'!H:H,"-")+SUMIFS(ЭКО!M:M,ЭКО!D:D,СВОД!D254,ЭКО!F:F,СВОД!F254)+SUMIFS(Диализ!M:M,Диализ!D:D,СВОД!D254,Диализ!F:F,СВОД!F254)+SUMIFS('Скорая мед.помощь'!N:N,'Скорая мед.помощь'!D:D,СВОД!D254,'Скорая мед.помощь'!F:F,СВОД!F254)+SUMIFS(Услуги!AV:AV,Услуги!D:D,СВОД!D254,Услуги!F:F,СВОД!F254)+SUMIFS(Поликлиника!BK:BK,Поликлиника!D:D,СВОД!D254,Поликлиника!F:F,СВОД!F254)</f>
        <v>0</v>
      </c>
      <c r="Q254" s="336">
        <f>SUMIFS(Сверхбаза!L:L,Сверхбаза!C:C,СВОД!D254,Сверхбаза!E:E,СВОД!F254)+SUMIFS(Сверхбаза!N:N,Сверхбаза!C:C,СВОД!D254,Сверхбаза!E:E,СВОД!F254)</f>
        <v>0</v>
      </c>
      <c r="R254" s="337">
        <f>SUMIFS(Сверхбаза!P:P,Сверхбаза!C:C,СВОД!D254,Сверхбаза!E:E,СВОД!F254)</f>
        <v>0</v>
      </c>
      <c r="S254" s="337">
        <f>SUMIFS(Сверхбаза!R:R,Сверхбаза!C:C,СВОД!D254,Сверхбаза!E:E,СВОД!F254)</f>
        <v>0</v>
      </c>
      <c r="T254" s="337">
        <f>SUMIFS(Сверхбаза!Q:Q,Сверхбаза!C:C,СВОД!D254,Сверхбаза!E:E,СВОД!F254)</f>
        <v>0</v>
      </c>
      <c r="U254" s="337">
        <f>SUMIFS(Сверхбаза!S:S,Сверхбаза!C:C,СВОД!D254,Сверхбаза!E:E,СВОД!F254)</f>
        <v>0</v>
      </c>
      <c r="V254" s="339">
        <f>SUMIFS(Сверхбаза!G:G,Сверхбаза!C:C,СВОД!D254,Сверхбаза!E:E,СВОД!F254)</f>
        <v>0</v>
      </c>
    </row>
    <row r="255" spans="1:22" ht="25.5" outlineLevel="2" x14ac:dyDescent="0.2">
      <c r="A255" s="33" t="s">
        <v>7</v>
      </c>
      <c r="B255" s="9">
        <v>7</v>
      </c>
      <c r="C255" s="10">
        <v>500501</v>
      </c>
      <c r="D255" s="273">
        <v>50101</v>
      </c>
      <c r="E255" s="81" t="s">
        <v>534</v>
      </c>
      <c r="F255" s="81">
        <v>70</v>
      </c>
      <c r="G255" s="82" t="s">
        <v>862</v>
      </c>
      <c r="H255" s="336">
        <f>SUMIFS('Круглосуточный стационар'!J:J,'Круглосуточный стационар'!D:D,СВОД!D255,'Круглосуточный стационар'!H:H,"-",'Круглосуточный стационар'!F:F,СВОД!F255)+SUMIFS(ВМП!J:J,ВМП!D:D,СВОД!D255,ВМП!H:H,"-",ВМП!F:F,СВОД!F255)+SUMIFS('Дневной стационар'!J:J,'Дневной стационар'!D:D,СВОД!D255,'Дневной стационар'!H:H,"-",'Дневной стационар'!F:F,СВОД!F255)+SUMIFS(ЭКО!H:H,ЭКО!D:D,СВОД!D255,ЭКО!F:F,СВОД!F255)+SUMIFS(Диализ!H:H,Диализ!D:D,СВОД!D255,Диализ!F:F,СВОД!F255)</f>
        <v>5050</v>
      </c>
      <c r="I255" s="337">
        <f>SUMIFS(Поликлиника!H:H,Поликлиника!D:D,СВОД!D255,Поликлиника!F:F,СВОД!F255)</f>
        <v>0</v>
      </c>
      <c r="J255" s="337">
        <f>SUMIFS(Поликлиника!AQ:AQ,Поликлиника!D:D,СВОД!D255,Поликлиника!F:F,СВОД!F255)</f>
        <v>0</v>
      </c>
      <c r="K255" s="337">
        <f>SUMIFS(Поликлиника!AV:AV,Поликлиника!D:D,СВОД!D255,Поликлиника!F:F,СВОД!F255)</f>
        <v>0</v>
      </c>
      <c r="L255" s="337">
        <f>SUMIFS(Поликлиника!BA:BA,Поликлиника!D:D,СВОД!D255,Поликлиника!F:F,СВОД!F255)</f>
        <v>0</v>
      </c>
      <c r="M255" s="337">
        <f>SUMIFS(Услуги!H:H,Услуги!D:D,СВОД!D255,Услуги!F:F,СВОД!F255)+SUMIFS(Услуги!M:M,Услуги!D:D,СВОД!D255,Услуги!F:F,СВОД!F255)+SUMIFS(Услуги!R:R,Услуги!D:D,СВОД!D255,Услуги!F:F,СВОД!F255)+SUMIFS(Услуги!W:W,Услуги!D:D,СВОД!D255,Услуги!F:F,СВОД!F255)+SUMIFS(Услуги!AB:AB,Услуги!D:D,СВОД!D255,Услуги!F:F,СВОД!F255)+SUMIFS(Услуги!AG:AG,Услуги!D:D,СВОД!D255,Услуги!F:F,СВОД!F255)+SUMIFS(Услуги!AL:AL,Услуги!D:D,СВОД!D255,Услуги!F:F,СВОД!F255)+SUMIFS(Услуги!AQ:AQ,Услуги!D:D,СВОД!D255,Услуги!F:F,СВОД!F255)</f>
        <v>0</v>
      </c>
      <c r="N255" s="337">
        <f>SUMIFS('Скорая мед.помощь'!I:I,'Скорая мед.помощь'!D:D,СВОД!D255,'Скорая мед.помощь'!F:F,СВОД!F255)</f>
        <v>0</v>
      </c>
      <c r="O255" s="338">
        <f>SUMIFS(Поликлиника!BF:BF,Поликлиника!D:D,СВОД!D255,Поликлиника!F:F,СВОД!F255)</f>
        <v>0</v>
      </c>
      <c r="P255" s="339">
        <f>SUMIFS('Круглосуточный стационар'!O:O,'Круглосуточный стационар'!D:D,СВОД!D255,'Круглосуточный стационар'!F:F,СВОД!F255,'Круглосуточный стационар'!H:H,"-")+SUMIFS(ВМП!O:O,ВМП!D:D,СВОД!D255,ВМП!F:F,СВОД!F255,ВМП!H:H,"-")+SUMIFS('Дневной стационар'!O:O,'Дневной стационар'!D:D,СВОД!D255,'Дневной стационар'!F:F,СВОД!F255,'Дневной стационар'!H:H,"-")+SUMIFS(ЭКО!M:M,ЭКО!D:D,СВОД!D255,ЭКО!F:F,СВОД!F255)+SUMIFS(Диализ!M:M,Диализ!D:D,СВОД!D255,Диализ!F:F,СВОД!F255)+SUMIFS('Скорая мед.помощь'!N:N,'Скорая мед.помощь'!D:D,СВОД!D255,'Скорая мед.помощь'!F:F,СВОД!F255)+SUMIFS(Услуги!AV:AV,Услуги!D:D,СВОД!D255,Услуги!F:F,СВОД!F255)+SUMIFS(Поликлиника!BK:BK,Поликлиника!D:D,СВОД!D255,Поликлиника!F:F,СВОД!F255)</f>
        <v>27724.5</v>
      </c>
      <c r="Q255" s="336">
        <f>SUMIFS(Сверхбаза!L:L,Сверхбаза!C:C,СВОД!D255,Сверхбаза!E:E,СВОД!F255)+SUMIFS(Сверхбаза!N:N,Сверхбаза!C:C,СВОД!D255,Сверхбаза!E:E,СВОД!F255)</f>
        <v>0</v>
      </c>
      <c r="R255" s="337">
        <f>SUMIFS(Сверхбаза!P:P,Сверхбаза!C:C,СВОД!D255,Сверхбаза!E:E,СВОД!F255)</f>
        <v>0</v>
      </c>
      <c r="S255" s="337">
        <f>SUMIFS(Сверхбаза!R:R,Сверхбаза!C:C,СВОД!D255,Сверхбаза!E:E,СВОД!F255)</f>
        <v>0</v>
      </c>
      <c r="T255" s="337">
        <f>SUMIFS(Сверхбаза!Q:Q,Сверхбаза!C:C,СВОД!D255,Сверхбаза!E:E,СВОД!F255)</f>
        <v>0</v>
      </c>
      <c r="U255" s="337">
        <f>SUMIFS(Сверхбаза!S:S,Сверхбаза!C:C,СВОД!D255,Сверхбаза!E:E,СВОД!F255)</f>
        <v>0</v>
      </c>
      <c r="V255" s="339">
        <f>SUMIFS(Сверхбаза!G:G,Сверхбаза!C:C,СВОД!D255,Сверхбаза!E:E,СВОД!F255)</f>
        <v>0</v>
      </c>
    </row>
    <row r="256" spans="1:22" ht="25.5" outlineLevel="2" x14ac:dyDescent="0.2">
      <c r="A256" s="33" t="s">
        <v>7</v>
      </c>
      <c r="B256" s="9">
        <v>7</v>
      </c>
      <c r="C256" s="10">
        <v>500501</v>
      </c>
      <c r="D256" s="273">
        <v>50101</v>
      </c>
      <c r="E256" s="81" t="s">
        <v>534</v>
      </c>
      <c r="F256" s="81">
        <v>94</v>
      </c>
      <c r="G256" s="82" t="s">
        <v>124</v>
      </c>
      <c r="H256" s="336">
        <f>SUMIFS('Круглосуточный стационар'!J:J,'Круглосуточный стационар'!D:D,СВОД!D256,'Круглосуточный стационар'!H:H,"-",'Круглосуточный стационар'!F:F,СВОД!F256)+SUMIFS(ВМП!J:J,ВМП!D:D,СВОД!D256,ВМП!H:H,"-",ВМП!F:F,СВОД!F256)+SUMIFS('Дневной стационар'!J:J,'Дневной стационар'!D:D,СВОД!D256,'Дневной стационар'!H:H,"-",'Дневной стационар'!F:F,СВОД!F256)+SUMIFS(ЭКО!H:H,ЭКО!D:D,СВОД!D256,ЭКО!F:F,СВОД!F256)+SUMIFS(Диализ!H:H,Диализ!D:D,СВОД!D256,Диализ!F:F,СВОД!F256)</f>
        <v>0</v>
      </c>
      <c r="I256" s="337">
        <f>SUMIFS(Поликлиника!H:H,Поликлиника!D:D,СВОД!D256,Поликлиника!F:F,СВОД!F256)</f>
        <v>0</v>
      </c>
      <c r="J256" s="337">
        <f>SUMIFS(Поликлиника!AQ:AQ,Поликлиника!D:D,СВОД!D256,Поликлиника!F:F,СВОД!F256)</f>
        <v>0</v>
      </c>
      <c r="K256" s="337">
        <f>SUMIFS(Поликлиника!AV:AV,Поликлиника!D:D,СВОД!D256,Поликлиника!F:F,СВОД!F256)</f>
        <v>0</v>
      </c>
      <c r="L256" s="337">
        <f>SUMIFS(Поликлиника!BA:BA,Поликлиника!D:D,СВОД!D256,Поликлиника!F:F,СВОД!F256)</f>
        <v>0</v>
      </c>
      <c r="M256" s="337">
        <f>SUMIFS(Услуги!H:H,Услуги!D:D,СВОД!D256,Услуги!F:F,СВОД!F256)+SUMIFS(Услуги!M:M,Услуги!D:D,СВОД!D256,Услуги!F:F,СВОД!F256)+SUMIFS(Услуги!R:R,Услуги!D:D,СВОД!D256,Услуги!F:F,СВОД!F256)+SUMIFS(Услуги!W:W,Услуги!D:D,СВОД!D256,Услуги!F:F,СВОД!F256)+SUMIFS(Услуги!AB:AB,Услуги!D:D,СВОД!D256,Услуги!F:F,СВОД!F256)+SUMIFS(Услуги!AG:AG,Услуги!D:D,СВОД!D256,Услуги!F:F,СВОД!F256)+SUMIFS(Услуги!AL:AL,Услуги!D:D,СВОД!D256,Услуги!F:F,СВОД!F256)+SUMIFS(Услуги!AQ:AQ,Услуги!D:D,СВОД!D256,Услуги!F:F,СВОД!F256)</f>
        <v>0</v>
      </c>
      <c r="N256" s="337">
        <f>SUMIFS('Скорая мед.помощь'!I:I,'Скорая мед.помощь'!D:D,СВОД!D256,'Скорая мед.помощь'!F:F,СВОД!F256)</f>
        <v>0</v>
      </c>
      <c r="O256" s="338">
        <f>SUMIFS(Поликлиника!BF:BF,Поликлиника!D:D,СВОД!D256,Поликлиника!F:F,СВОД!F256)</f>
        <v>0</v>
      </c>
      <c r="P256" s="339">
        <f>SUMIFS('Круглосуточный стационар'!O:O,'Круглосуточный стационар'!D:D,СВОД!D256,'Круглосуточный стационар'!F:F,СВОД!F256,'Круглосуточный стационар'!H:H,"-")+SUMIFS(ВМП!O:O,ВМП!D:D,СВОД!D256,ВМП!F:F,СВОД!F256,ВМП!H:H,"-")+SUMIFS('Дневной стационар'!O:O,'Дневной стационар'!D:D,СВОД!D256,'Дневной стационар'!F:F,СВОД!F256,'Дневной стационар'!H:H,"-")+SUMIFS(ЭКО!M:M,ЭКО!D:D,СВОД!D256,ЭКО!F:F,СВОД!F256)+SUMIFS(Диализ!M:M,Диализ!D:D,СВОД!D256,Диализ!F:F,СВОД!F256)+SUMIFS('Скорая мед.помощь'!N:N,'Скорая мед.помощь'!D:D,СВОД!D256,'Скорая мед.помощь'!F:F,СВОД!F256)+SUMIFS(Услуги!AV:AV,Услуги!D:D,СВОД!D256,Услуги!F:F,СВОД!F256)+SUMIFS(Поликлиника!BK:BK,Поликлиника!D:D,СВОД!D256,Поликлиника!F:F,СВОД!F256)</f>
        <v>0</v>
      </c>
      <c r="Q256" s="336">
        <f>SUMIFS(Сверхбаза!L:L,Сверхбаза!C:C,СВОД!D256,Сверхбаза!E:E,СВОД!F256)+SUMIFS(Сверхбаза!N:N,Сверхбаза!C:C,СВОД!D256,Сверхбаза!E:E,СВОД!F256)</f>
        <v>0</v>
      </c>
      <c r="R256" s="337">
        <f>SUMIFS(Сверхбаза!P:P,Сверхбаза!C:C,СВОД!D256,Сверхбаза!E:E,СВОД!F256)</f>
        <v>0</v>
      </c>
      <c r="S256" s="337">
        <f>SUMIFS(Сверхбаза!R:R,Сверхбаза!C:C,СВОД!D256,Сверхбаза!E:E,СВОД!F256)</f>
        <v>0</v>
      </c>
      <c r="T256" s="337">
        <f>SUMIFS(Сверхбаза!Q:Q,Сверхбаза!C:C,СВОД!D256,Сверхбаза!E:E,СВОД!F256)</f>
        <v>0</v>
      </c>
      <c r="U256" s="337">
        <f>SUMIFS(Сверхбаза!S:S,Сверхбаза!C:C,СВОД!D256,Сверхбаза!E:E,СВОД!F256)</f>
        <v>0</v>
      </c>
      <c r="V256" s="339">
        <f>SUMIFS(Сверхбаза!G:G,Сверхбаза!C:C,СВОД!D256,Сверхбаза!E:E,СВОД!F256)</f>
        <v>0</v>
      </c>
    </row>
    <row r="257" spans="1:22" outlineLevel="1" collapsed="1" x14ac:dyDescent="0.2">
      <c r="A257" s="320"/>
      <c r="B257" s="321"/>
      <c r="C257" s="322"/>
      <c r="D257" s="340" t="s">
        <v>846</v>
      </c>
      <c r="E257" s="83"/>
      <c r="F257" s="83"/>
      <c r="G257" s="84"/>
      <c r="H257" s="341"/>
      <c r="I257" s="342"/>
      <c r="J257" s="342"/>
      <c r="K257" s="342"/>
      <c r="L257" s="342"/>
      <c r="M257" s="342"/>
      <c r="N257" s="342"/>
      <c r="O257" s="343"/>
      <c r="P257" s="344">
        <f>SUBTOTAL(9,P249:P256)</f>
        <v>821078.72752115305</v>
      </c>
      <c r="Q257" s="341"/>
      <c r="R257" s="342"/>
      <c r="S257" s="342"/>
      <c r="T257" s="342"/>
      <c r="U257" s="342"/>
      <c r="V257" s="344">
        <f>SUBTOTAL(9,V249:V256)</f>
        <v>41086.483999999997</v>
      </c>
    </row>
    <row r="258" spans="1:22" outlineLevel="2" x14ac:dyDescent="0.2">
      <c r="A258" s="33" t="s">
        <v>10</v>
      </c>
      <c r="B258" s="9">
        <v>7</v>
      </c>
      <c r="C258" s="10">
        <v>500505</v>
      </c>
      <c r="D258" s="273">
        <v>50601</v>
      </c>
      <c r="E258" s="81" t="s">
        <v>555</v>
      </c>
      <c r="F258" s="81">
        <v>1</v>
      </c>
      <c r="G258" s="82" t="s">
        <v>12</v>
      </c>
      <c r="H258" s="336">
        <f>SUMIFS('Круглосуточный стационар'!J:J,'Круглосуточный стационар'!D:D,СВОД!D258,'Круглосуточный стационар'!H:H,"-",'Круглосуточный стационар'!F:F,СВОД!F258)+SUMIFS(ВМП!J:J,ВМП!D:D,СВОД!D258,ВМП!H:H,"-",ВМП!F:F,СВОД!F258)+SUMIFS('Дневной стационар'!J:J,'Дневной стационар'!D:D,СВОД!D258,'Дневной стационар'!H:H,"-",'Дневной стационар'!F:F,СВОД!F258)+SUMIFS(ЭКО!H:H,ЭКО!D:D,СВОД!D258,ЭКО!F:F,СВОД!F258)+SUMIFS(Диализ!H:H,Диализ!D:D,СВОД!D258,Диализ!F:F,СВОД!F258)</f>
        <v>0</v>
      </c>
      <c r="I258" s="337">
        <f>SUMIFS(Поликлиника!H:H,Поликлиника!D:D,СВОД!D258,Поликлиника!F:F,СВОД!F258)</f>
        <v>0</v>
      </c>
      <c r="J258" s="337">
        <f>SUMIFS(Поликлиника!AQ:AQ,Поликлиника!D:D,СВОД!D258,Поликлиника!F:F,СВОД!F258)</f>
        <v>0</v>
      </c>
      <c r="K258" s="337">
        <f>SUMIFS(Поликлиника!AV:AV,Поликлиника!D:D,СВОД!D258,Поликлиника!F:F,СВОД!F258)</f>
        <v>0</v>
      </c>
      <c r="L258" s="337">
        <f>SUMIFS(Поликлиника!BA:BA,Поликлиника!D:D,СВОД!D258,Поликлиника!F:F,СВОД!F258)</f>
        <v>0</v>
      </c>
      <c r="M258" s="337">
        <f>SUMIFS(Услуги!H:H,Услуги!D:D,СВОД!D258,Услуги!F:F,СВОД!F258)+SUMIFS(Услуги!M:M,Услуги!D:D,СВОД!D258,Услуги!F:F,СВОД!F258)+SUMIFS(Услуги!R:R,Услуги!D:D,СВОД!D258,Услуги!F:F,СВОД!F258)+SUMIFS(Услуги!W:W,Услуги!D:D,СВОД!D258,Услуги!F:F,СВОД!F258)+SUMIFS(Услуги!AB:AB,Услуги!D:D,СВОД!D258,Услуги!F:F,СВОД!F258)+SUMIFS(Услуги!AG:AG,Услуги!D:D,СВОД!D258,Услуги!F:F,СВОД!F258)+SUMIFS(Услуги!AL:AL,Услуги!D:D,СВОД!D258,Услуги!F:F,СВОД!F258)+SUMIFS(Услуги!AQ:AQ,Услуги!D:D,СВОД!D258,Услуги!F:F,СВОД!F258)</f>
        <v>0</v>
      </c>
      <c r="N258" s="337">
        <f>SUMIFS('Скорая мед.помощь'!I:I,'Скорая мед.помощь'!D:D,СВОД!D258,'Скорая мед.помощь'!F:F,СВОД!F258)</f>
        <v>0</v>
      </c>
      <c r="O258" s="338">
        <f>SUMIFS(Поликлиника!BF:BF,Поликлиника!D:D,СВОД!D258,Поликлиника!F:F,СВОД!F258)</f>
        <v>0</v>
      </c>
      <c r="P258" s="339">
        <f>SUMIFS('Круглосуточный стационар'!O:O,'Круглосуточный стационар'!D:D,СВОД!D258,'Круглосуточный стационар'!F:F,СВОД!F258,'Круглосуточный стационар'!H:H,"-")+SUMIFS(ВМП!O:O,ВМП!D:D,СВОД!D258,ВМП!F:F,СВОД!F258,ВМП!H:H,"-")+SUMIFS('Дневной стационар'!O:O,'Дневной стационар'!D:D,СВОД!D258,'Дневной стационар'!F:F,СВОД!F258,'Дневной стационар'!H:H,"-")+SUMIFS(ЭКО!M:M,ЭКО!D:D,СВОД!D258,ЭКО!F:F,СВОД!F258)+SUMIFS(Диализ!M:M,Диализ!D:D,СВОД!D258,Диализ!F:F,СВОД!F258)+SUMIFS('Скорая мед.помощь'!N:N,'Скорая мед.помощь'!D:D,СВОД!D258,'Скорая мед.помощь'!F:F,СВОД!F258)+SUMIFS(Услуги!AV:AV,Услуги!D:D,СВОД!D258,Услуги!F:F,СВОД!F258)+SUMIFS(Поликлиника!BK:BK,Поликлиника!D:D,СВОД!D258,Поликлиника!F:F,СВОД!F258)</f>
        <v>0</v>
      </c>
      <c r="Q258" s="336">
        <f>SUMIFS(Сверхбаза!L:L,Сверхбаза!C:C,СВОД!D258,Сверхбаза!E:E,СВОД!F258)+SUMIFS(Сверхбаза!N:N,Сверхбаза!C:C,СВОД!D258,Сверхбаза!E:E,СВОД!F258)</f>
        <v>0</v>
      </c>
      <c r="R258" s="337">
        <f>SUMIFS(Сверхбаза!P:P,Сверхбаза!C:C,СВОД!D258,Сверхбаза!E:E,СВОД!F258)</f>
        <v>0</v>
      </c>
      <c r="S258" s="337">
        <f>SUMIFS(Сверхбаза!R:R,Сверхбаза!C:C,СВОД!D258,Сверхбаза!E:E,СВОД!F258)</f>
        <v>0</v>
      </c>
      <c r="T258" s="337">
        <f>SUMIFS(Сверхбаза!Q:Q,Сверхбаза!C:C,СВОД!D258,Сверхбаза!E:E,СВОД!F258)</f>
        <v>0</v>
      </c>
      <c r="U258" s="337">
        <f>SUMIFS(Сверхбаза!S:S,Сверхбаза!C:C,СВОД!D258,Сверхбаза!E:E,СВОД!F258)</f>
        <v>0</v>
      </c>
      <c r="V258" s="339">
        <f>SUMIFS(Сверхбаза!G:G,Сверхбаза!C:C,СВОД!D258,Сверхбаза!E:E,СВОД!F258)</f>
        <v>0</v>
      </c>
    </row>
    <row r="259" spans="1:22" ht="25.5" outlineLevel="2" x14ac:dyDescent="0.2">
      <c r="A259" s="33" t="s">
        <v>10</v>
      </c>
      <c r="B259" s="9">
        <v>7</v>
      </c>
      <c r="C259" s="10">
        <v>500505</v>
      </c>
      <c r="D259" s="273">
        <v>50601</v>
      </c>
      <c r="E259" s="81" t="s">
        <v>555</v>
      </c>
      <c r="F259" s="81">
        <v>13</v>
      </c>
      <c r="G259" s="82" t="s">
        <v>859</v>
      </c>
      <c r="H259" s="336">
        <f>SUMIFS('Круглосуточный стационар'!J:J,'Круглосуточный стационар'!D:D,СВОД!D259,'Круглосуточный стационар'!H:H,"-",'Круглосуточный стационар'!F:F,СВОД!F259)+SUMIFS(ВМП!J:J,ВМП!D:D,СВОД!D259,ВМП!H:H,"-",ВМП!F:F,СВОД!F259)+SUMIFS('Дневной стационар'!J:J,'Дневной стационар'!D:D,СВОД!D259,'Дневной стационар'!H:H,"-",'Дневной стационар'!F:F,СВОД!F259)+SUMIFS(ЭКО!H:H,ЭКО!D:D,СВОД!D259,ЭКО!F:F,СВОД!F259)+SUMIFS(Диализ!H:H,Диализ!D:D,СВОД!D259,Диализ!F:F,СВОД!F259)</f>
        <v>0</v>
      </c>
      <c r="I259" s="337">
        <f>SUMIFS(Поликлиника!H:H,Поликлиника!D:D,СВОД!D259,Поликлиника!F:F,СВОД!F259)</f>
        <v>0</v>
      </c>
      <c r="J259" s="337">
        <f>SUMIFS(Поликлиника!AQ:AQ,Поликлиника!D:D,СВОД!D259,Поликлиника!F:F,СВОД!F259)</f>
        <v>0</v>
      </c>
      <c r="K259" s="337">
        <f>SUMIFS(Поликлиника!AV:AV,Поликлиника!D:D,СВОД!D259,Поликлиника!F:F,СВОД!F259)</f>
        <v>0</v>
      </c>
      <c r="L259" s="337">
        <f>SUMIFS(Поликлиника!BA:BA,Поликлиника!D:D,СВОД!D259,Поликлиника!F:F,СВОД!F259)</f>
        <v>0</v>
      </c>
      <c r="M259" s="337">
        <f>SUMIFS(Услуги!H:H,Услуги!D:D,СВОД!D259,Услуги!F:F,СВОД!F259)+SUMIFS(Услуги!M:M,Услуги!D:D,СВОД!D259,Услуги!F:F,СВОД!F259)+SUMIFS(Услуги!R:R,Услуги!D:D,СВОД!D259,Услуги!F:F,СВОД!F259)+SUMIFS(Услуги!W:W,Услуги!D:D,СВОД!D259,Услуги!F:F,СВОД!F259)+SUMIFS(Услуги!AB:AB,Услуги!D:D,СВОД!D259,Услуги!F:F,СВОД!F259)+SUMIFS(Услуги!AG:AG,Услуги!D:D,СВОД!D259,Услуги!F:F,СВОД!F259)+SUMIFS(Услуги!AL:AL,Услуги!D:D,СВОД!D259,Услуги!F:F,СВОД!F259)+SUMIFS(Услуги!AQ:AQ,Услуги!D:D,СВОД!D259,Услуги!F:F,СВОД!F259)</f>
        <v>0</v>
      </c>
      <c r="N259" s="337">
        <f>SUMIFS('Скорая мед.помощь'!I:I,'Скорая мед.помощь'!D:D,СВОД!D259,'Скорая мед.помощь'!F:F,СВОД!F259)</f>
        <v>0</v>
      </c>
      <c r="O259" s="338">
        <f>SUMIFS(Поликлиника!BF:BF,Поликлиника!D:D,СВОД!D259,Поликлиника!F:F,СВОД!F259)</f>
        <v>0</v>
      </c>
      <c r="P259" s="339">
        <f>SUMIFS('Круглосуточный стационар'!O:O,'Круглосуточный стационар'!D:D,СВОД!D259,'Круглосуточный стационар'!F:F,СВОД!F259,'Круглосуточный стационар'!H:H,"-")+SUMIFS(ВМП!O:O,ВМП!D:D,СВОД!D259,ВМП!F:F,СВОД!F259,ВМП!H:H,"-")+SUMIFS('Дневной стационар'!O:O,'Дневной стационар'!D:D,СВОД!D259,'Дневной стационар'!F:F,СВОД!F259,'Дневной стационар'!H:H,"-")+SUMIFS(ЭКО!M:M,ЭКО!D:D,СВОД!D259,ЭКО!F:F,СВОД!F259)+SUMIFS(Диализ!M:M,Диализ!D:D,СВОД!D259,Диализ!F:F,СВОД!F259)+SUMIFS('Скорая мед.помощь'!N:N,'Скорая мед.помощь'!D:D,СВОД!D259,'Скорая мед.помощь'!F:F,СВОД!F259)+SUMIFS(Услуги!AV:AV,Услуги!D:D,СВОД!D259,Услуги!F:F,СВОД!F259)+SUMIFS(Поликлиника!BK:BK,Поликлиника!D:D,СВОД!D259,Поликлиника!F:F,СВОД!F259)</f>
        <v>0</v>
      </c>
      <c r="Q259" s="336">
        <f>SUMIFS(Сверхбаза!L:L,Сверхбаза!C:C,СВОД!D259,Сверхбаза!E:E,СВОД!F259)+SUMIFS(Сверхбаза!N:N,Сверхбаза!C:C,СВОД!D259,Сверхбаза!E:E,СВОД!F259)</f>
        <v>0</v>
      </c>
      <c r="R259" s="337">
        <f>SUMIFS(Сверхбаза!P:P,Сверхбаза!C:C,СВОД!D259,Сверхбаза!E:E,СВОД!F259)</f>
        <v>0</v>
      </c>
      <c r="S259" s="337">
        <f>SUMIFS(Сверхбаза!R:R,Сверхбаза!C:C,СВОД!D259,Сверхбаза!E:E,СВОД!F259)</f>
        <v>0</v>
      </c>
      <c r="T259" s="337">
        <f>SUMIFS(Сверхбаза!Q:Q,Сверхбаза!C:C,СВОД!D259,Сверхбаза!E:E,СВОД!F259)</f>
        <v>0</v>
      </c>
      <c r="U259" s="337">
        <f>SUMIFS(Сверхбаза!S:S,Сверхбаза!C:C,СВОД!D259,Сверхбаза!E:E,СВОД!F259)</f>
        <v>0</v>
      </c>
      <c r="V259" s="339">
        <f>SUMIFS(Сверхбаза!G:G,Сверхбаза!C:C,СВОД!D259,Сверхбаза!E:E,СВОД!F259)</f>
        <v>0</v>
      </c>
    </row>
    <row r="260" spans="1:22" outlineLevel="2" x14ac:dyDescent="0.2">
      <c r="A260" s="33" t="s">
        <v>10</v>
      </c>
      <c r="B260" s="9">
        <v>7</v>
      </c>
      <c r="C260" s="10">
        <v>500505</v>
      </c>
      <c r="D260" s="273">
        <v>50601</v>
      </c>
      <c r="E260" s="81" t="s">
        <v>555</v>
      </c>
      <c r="F260" s="81">
        <v>2</v>
      </c>
      <c r="G260" s="82" t="s">
        <v>135</v>
      </c>
      <c r="H260" s="336">
        <f>SUMIFS('Круглосуточный стационар'!J:J,'Круглосуточный стационар'!D:D,СВОД!D260,'Круглосуточный стационар'!H:H,"-",'Круглосуточный стационар'!F:F,СВОД!F260)+SUMIFS(ВМП!J:J,ВМП!D:D,СВОД!D260,ВМП!H:H,"-",ВМП!F:F,СВОД!F260)+SUMIFS('Дневной стационар'!J:J,'Дневной стационар'!D:D,СВОД!D260,'Дневной стационар'!H:H,"-",'Дневной стационар'!F:F,СВОД!F260)+SUMIFS(ЭКО!H:H,ЭКО!D:D,СВОД!D260,ЭКО!F:F,СВОД!F260)+SUMIFS(Диализ!H:H,Диализ!D:D,СВОД!D260,Диализ!F:F,СВОД!F260)</f>
        <v>0</v>
      </c>
      <c r="I260" s="337">
        <f>SUMIFS(Поликлиника!H:H,Поликлиника!D:D,СВОД!D260,Поликлиника!F:F,СВОД!F260)</f>
        <v>0</v>
      </c>
      <c r="J260" s="337">
        <f>SUMIFS(Поликлиника!AQ:AQ,Поликлиника!D:D,СВОД!D260,Поликлиника!F:F,СВОД!F260)</f>
        <v>0</v>
      </c>
      <c r="K260" s="337">
        <f>SUMIFS(Поликлиника!AV:AV,Поликлиника!D:D,СВОД!D260,Поликлиника!F:F,СВОД!F260)</f>
        <v>0</v>
      </c>
      <c r="L260" s="337">
        <f>SUMIFS(Поликлиника!BA:BA,Поликлиника!D:D,СВОД!D260,Поликлиника!F:F,СВОД!F260)</f>
        <v>0</v>
      </c>
      <c r="M260" s="337">
        <f>SUMIFS(Услуги!H:H,Услуги!D:D,СВОД!D260,Услуги!F:F,СВОД!F260)+SUMIFS(Услуги!M:M,Услуги!D:D,СВОД!D260,Услуги!F:F,СВОД!F260)+SUMIFS(Услуги!R:R,Услуги!D:D,СВОД!D260,Услуги!F:F,СВОД!F260)+SUMIFS(Услуги!W:W,Услуги!D:D,СВОД!D260,Услуги!F:F,СВОД!F260)+SUMIFS(Услуги!AB:AB,Услуги!D:D,СВОД!D260,Услуги!F:F,СВОД!F260)+SUMIFS(Услуги!AG:AG,Услуги!D:D,СВОД!D260,Услуги!F:F,СВОД!F260)+SUMIFS(Услуги!AL:AL,Услуги!D:D,СВОД!D260,Услуги!F:F,СВОД!F260)+SUMIFS(Услуги!AQ:AQ,Услуги!D:D,СВОД!D260,Услуги!F:F,СВОД!F260)</f>
        <v>0</v>
      </c>
      <c r="N260" s="337">
        <f>SUMIFS('Скорая мед.помощь'!I:I,'Скорая мед.помощь'!D:D,СВОД!D260,'Скорая мед.помощь'!F:F,СВОД!F260)</f>
        <v>0</v>
      </c>
      <c r="O260" s="338">
        <f>SUMIFS(Поликлиника!BF:BF,Поликлиника!D:D,СВОД!D260,Поликлиника!F:F,СВОД!F260)</f>
        <v>0</v>
      </c>
      <c r="P260" s="339">
        <f>SUMIFS('Круглосуточный стационар'!O:O,'Круглосуточный стационар'!D:D,СВОД!D260,'Круглосуточный стационар'!F:F,СВОД!F260,'Круглосуточный стационар'!H:H,"-")+SUMIFS(ВМП!O:O,ВМП!D:D,СВОД!D260,ВМП!F:F,СВОД!F260,ВМП!H:H,"-")+SUMIFS('Дневной стационар'!O:O,'Дневной стационар'!D:D,СВОД!D260,'Дневной стационар'!F:F,СВОД!F260,'Дневной стационар'!H:H,"-")+SUMIFS(ЭКО!M:M,ЭКО!D:D,СВОД!D260,ЭКО!F:F,СВОД!F260)+SUMIFS(Диализ!M:M,Диализ!D:D,СВОД!D260,Диализ!F:F,СВОД!F260)+SUMIFS('Скорая мед.помощь'!N:N,'Скорая мед.помощь'!D:D,СВОД!D260,'Скорая мед.помощь'!F:F,СВОД!F260)+SUMIFS(Услуги!AV:AV,Услуги!D:D,СВОД!D260,Услуги!F:F,СВОД!F260)+SUMIFS(Поликлиника!BK:BK,Поликлиника!D:D,СВОД!D260,Поликлиника!F:F,СВОД!F260)</f>
        <v>0</v>
      </c>
      <c r="Q260" s="336">
        <f>SUMIFS(Сверхбаза!L:L,Сверхбаза!C:C,СВОД!D260,Сверхбаза!E:E,СВОД!F260)+SUMIFS(Сверхбаза!N:N,Сверхбаза!C:C,СВОД!D260,Сверхбаза!E:E,СВОД!F260)</f>
        <v>0</v>
      </c>
      <c r="R260" s="337">
        <f>SUMIFS(Сверхбаза!P:P,Сверхбаза!C:C,СВОД!D260,Сверхбаза!E:E,СВОД!F260)</f>
        <v>0</v>
      </c>
      <c r="S260" s="337">
        <f>SUMIFS(Сверхбаза!R:R,Сверхбаза!C:C,СВОД!D260,Сверхбаза!E:E,СВОД!F260)</f>
        <v>0</v>
      </c>
      <c r="T260" s="337">
        <f>SUMIFS(Сверхбаза!Q:Q,Сверхбаза!C:C,СВОД!D260,Сверхбаза!E:E,СВОД!F260)</f>
        <v>0</v>
      </c>
      <c r="U260" s="337">
        <f>SUMIFS(Сверхбаза!S:S,Сверхбаза!C:C,СВОД!D260,Сверхбаза!E:E,СВОД!F260)</f>
        <v>0</v>
      </c>
      <c r="V260" s="339">
        <f>SUMIFS(Сверхбаза!G:G,Сверхбаза!C:C,СВОД!D260,Сверхбаза!E:E,СВОД!F260)</f>
        <v>0</v>
      </c>
    </row>
    <row r="261" spans="1:22" ht="25.5" outlineLevel="2" x14ac:dyDescent="0.2">
      <c r="A261" s="33" t="s">
        <v>10</v>
      </c>
      <c r="B261" s="9">
        <v>7</v>
      </c>
      <c r="C261" s="10">
        <v>500505</v>
      </c>
      <c r="D261" s="273">
        <v>50601</v>
      </c>
      <c r="E261" s="81" t="s">
        <v>555</v>
      </c>
      <c r="F261" s="81">
        <v>6</v>
      </c>
      <c r="G261" s="82" t="s">
        <v>860</v>
      </c>
      <c r="H261" s="336">
        <f>SUMIFS('Круглосуточный стационар'!J:J,'Круглосуточный стационар'!D:D,СВОД!D261,'Круглосуточный стационар'!H:H,"-",'Круглосуточный стационар'!F:F,СВОД!F261)+SUMIFS(ВМП!J:J,ВМП!D:D,СВОД!D261,ВМП!H:H,"-",ВМП!F:F,СВОД!F261)+SUMIFS('Дневной стационар'!J:J,'Дневной стационар'!D:D,СВОД!D261,'Дневной стационар'!H:H,"-",'Дневной стационар'!F:F,СВОД!F261)+SUMIFS(ЭКО!H:H,ЭКО!D:D,СВОД!D261,ЭКО!F:F,СВОД!F261)+SUMIFS(Диализ!H:H,Диализ!D:D,СВОД!D261,Диализ!F:F,СВОД!F261)</f>
        <v>0</v>
      </c>
      <c r="I261" s="337">
        <f>SUMIFS(Поликлиника!H:H,Поликлиника!D:D,СВОД!D261,Поликлиника!F:F,СВОД!F261)</f>
        <v>0</v>
      </c>
      <c r="J261" s="337">
        <f>SUMIFS(Поликлиника!AQ:AQ,Поликлиника!D:D,СВОД!D261,Поликлиника!F:F,СВОД!F261)</f>
        <v>0</v>
      </c>
      <c r="K261" s="337">
        <f>SUMIFS(Поликлиника!AV:AV,Поликлиника!D:D,СВОД!D261,Поликлиника!F:F,СВОД!F261)</f>
        <v>0</v>
      </c>
      <c r="L261" s="337">
        <f>SUMIFS(Поликлиника!BA:BA,Поликлиника!D:D,СВОД!D261,Поликлиника!F:F,СВОД!F261)</f>
        <v>0</v>
      </c>
      <c r="M261" s="337">
        <f>SUMIFS(Услуги!H:H,Услуги!D:D,СВОД!D261,Услуги!F:F,СВОД!F261)+SUMIFS(Услуги!M:M,Услуги!D:D,СВОД!D261,Услуги!F:F,СВОД!F261)+SUMIFS(Услуги!R:R,Услуги!D:D,СВОД!D261,Услуги!F:F,СВОД!F261)+SUMIFS(Услуги!W:W,Услуги!D:D,СВОД!D261,Услуги!F:F,СВОД!F261)+SUMIFS(Услуги!AB:AB,Услуги!D:D,СВОД!D261,Услуги!F:F,СВОД!F261)+SUMIFS(Услуги!AG:AG,Услуги!D:D,СВОД!D261,Услуги!F:F,СВОД!F261)+SUMIFS(Услуги!AL:AL,Услуги!D:D,СВОД!D261,Услуги!F:F,СВОД!F261)+SUMIFS(Услуги!AQ:AQ,Услуги!D:D,СВОД!D261,Услуги!F:F,СВОД!F261)</f>
        <v>0</v>
      </c>
      <c r="N261" s="337">
        <f>SUMIFS('Скорая мед.помощь'!I:I,'Скорая мед.помощь'!D:D,СВОД!D261,'Скорая мед.помощь'!F:F,СВОД!F261)</f>
        <v>0</v>
      </c>
      <c r="O261" s="338">
        <f>SUMIFS(Поликлиника!BF:BF,Поликлиника!D:D,СВОД!D261,Поликлиника!F:F,СВОД!F261)</f>
        <v>0</v>
      </c>
      <c r="P261" s="339">
        <f>SUMIFS('Круглосуточный стационар'!O:O,'Круглосуточный стационар'!D:D,СВОД!D261,'Круглосуточный стационар'!F:F,СВОД!F261,'Круглосуточный стационар'!H:H,"-")+SUMIFS(ВМП!O:O,ВМП!D:D,СВОД!D261,ВМП!F:F,СВОД!F261,ВМП!H:H,"-")+SUMIFS('Дневной стационар'!O:O,'Дневной стационар'!D:D,СВОД!D261,'Дневной стационар'!F:F,СВОД!F261,'Дневной стационар'!H:H,"-")+SUMIFS(ЭКО!M:M,ЭКО!D:D,СВОД!D261,ЭКО!F:F,СВОД!F261)+SUMIFS(Диализ!M:M,Диализ!D:D,СВОД!D261,Диализ!F:F,СВОД!F261)+SUMIFS('Скорая мед.помощь'!N:N,'Скорая мед.помощь'!D:D,СВОД!D261,'Скорая мед.помощь'!F:F,СВОД!F261)+SUMIFS(Услуги!AV:AV,Услуги!D:D,СВОД!D261,Услуги!F:F,СВОД!F261)+SUMIFS(Поликлиника!BK:BK,Поликлиника!D:D,СВОД!D261,Поликлиника!F:F,СВОД!F261)</f>
        <v>0</v>
      </c>
      <c r="Q261" s="336">
        <f>SUMIFS(Сверхбаза!L:L,Сверхбаза!C:C,СВОД!D261,Сверхбаза!E:E,СВОД!F261)+SUMIFS(Сверхбаза!N:N,Сверхбаза!C:C,СВОД!D261,Сверхбаза!E:E,СВОД!F261)</f>
        <v>0</v>
      </c>
      <c r="R261" s="337">
        <f>SUMIFS(Сверхбаза!P:P,Сверхбаза!C:C,СВОД!D261,Сверхбаза!E:E,СВОД!F261)</f>
        <v>0</v>
      </c>
      <c r="S261" s="337">
        <f>SUMIFS(Сверхбаза!R:R,Сверхбаза!C:C,СВОД!D261,Сверхбаза!E:E,СВОД!F261)</f>
        <v>0</v>
      </c>
      <c r="T261" s="337">
        <f>SUMIFS(Сверхбаза!Q:Q,Сверхбаза!C:C,СВОД!D261,Сверхбаза!E:E,СВОД!F261)</f>
        <v>0</v>
      </c>
      <c r="U261" s="337">
        <f>SUMIFS(Сверхбаза!S:S,Сверхбаза!C:C,СВОД!D261,Сверхбаза!E:E,СВОД!F261)</f>
        <v>0</v>
      </c>
      <c r="V261" s="339">
        <f>SUMIFS(Сверхбаза!G:G,Сверхбаза!C:C,СВОД!D261,Сверхбаза!E:E,СВОД!F261)</f>
        <v>0</v>
      </c>
    </row>
    <row r="262" spans="1:22" ht="25.5" outlineLevel="2" x14ac:dyDescent="0.2">
      <c r="A262" s="33" t="s">
        <v>10</v>
      </c>
      <c r="B262" s="9">
        <v>7</v>
      </c>
      <c r="C262" s="10">
        <v>500505</v>
      </c>
      <c r="D262" s="273">
        <v>50601</v>
      </c>
      <c r="E262" s="81" t="s">
        <v>555</v>
      </c>
      <c r="F262" s="81">
        <v>3</v>
      </c>
      <c r="G262" s="82" t="s">
        <v>136</v>
      </c>
      <c r="H262" s="336">
        <f>SUMIFS('Круглосуточный стационар'!J:J,'Круглосуточный стационар'!D:D,СВОД!D262,'Круглосуточный стационар'!H:H,"-",'Круглосуточный стационар'!F:F,СВОД!F262)+SUMIFS(ВМП!J:J,ВМП!D:D,СВОД!D262,ВМП!H:H,"-",ВМП!F:F,СВОД!F262)+SUMIFS('Дневной стационар'!J:J,'Дневной стационар'!D:D,СВОД!D262,'Дневной стационар'!H:H,"-",'Дневной стационар'!F:F,СВОД!F262)+SUMIFS(ЭКО!H:H,ЭКО!D:D,СВОД!D262,ЭКО!F:F,СВОД!F262)+SUMIFS(Диализ!H:H,Диализ!D:D,СВОД!D262,Диализ!F:F,СВОД!F262)</f>
        <v>0</v>
      </c>
      <c r="I262" s="337">
        <f>SUMIFS(Поликлиника!H:H,Поликлиника!D:D,СВОД!D262,Поликлиника!F:F,СВОД!F262)</f>
        <v>0</v>
      </c>
      <c r="J262" s="337">
        <f>SUMIFS(Поликлиника!AQ:AQ,Поликлиника!D:D,СВОД!D262,Поликлиника!F:F,СВОД!F262)</f>
        <v>0</v>
      </c>
      <c r="K262" s="337">
        <f>SUMIFS(Поликлиника!AV:AV,Поликлиника!D:D,СВОД!D262,Поликлиника!F:F,СВОД!F262)</f>
        <v>0</v>
      </c>
      <c r="L262" s="337">
        <f>SUMIFS(Поликлиника!BA:BA,Поликлиника!D:D,СВОД!D262,Поликлиника!F:F,СВОД!F262)</f>
        <v>0</v>
      </c>
      <c r="M262" s="337">
        <f>SUMIFS(Услуги!H:H,Услуги!D:D,СВОД!D262,Услуги!F:F,СВОД!F262)+SUMIFS(Услуги!M:M,Услуги!D:D,СВОД!D262,Услуги!F:F,СВОД!F262)+SUMIFS(Услуги!R:R,Услуги!D:D,СВОД!D262,Услуги!F:F,СВОД!F262)+SUMIFS(Услуги!W:W,Услуги!D:D,СВОД!D262,Услуги!F:F,СВОД!F262)+SUMIFS(Услуги!AB:AB,Услуги!D:D,СВОД!D262,Услуги!F:F,СВОД!F262)+SUMIFS(Услуги!AG:AG,Услуги!D:D,СВОД!D262,Услуги!F:F,СВОД!F262)+SUMIFS(Услуги!AL:AL,Услуги!D:D,СВОД!D262,Услуги!F:F,СВОД!F262)+SUMIFS(Услуги!AQ:AQ,Услуги!D:D,СВОД!D262,Услуги!F:F,СВОД!F262)</f>
        <v>100</v>
      </c>
      <c r="N262" s="337">
        <f>SUMIFS('Скорая мед.помощь'!I:I,'Скорая мед.помощь'!D:D,СВОД!D262,'Скорая мед.помощь'!F:F,СВОД!F262)</f>
        <v>0</v>
      </c>
      <c r="O262" s="338">
        <f>SUMIFS(Поликлиника!BF:BF,Поликлиника!D:D,СВОД!D262,Поликлиника!F:F,СВОД!F262)</f>
        <v>0</v>
      </c>
      <c r="P262" s="339">
        <f>SUMIFS('Круглосуточный стационар'!O:O,'Круглосуточный стационар'!D:D,СВОД!D262,'Круглосуточный стационар'!F:F,СВОД!F262,'Круглосуточный стационар'!H:H,"-")+SUMIFS(ВМП!O:O,ВМП!D:D,СВОД!D262,ВМП!F:F,СВОД!F262,ВМП!H:H,"-")+SUMIFS('Дневной стационар'!O:O,'Дневной стационар'!D:D,СВОД!D262,'Дневной стационар'!F:F,СВОД!F262,'Дневной стационар'!H:H,"-")+SUMIFS(ЭКО!M:M,ЭКО!D:D,СВОД!D262,ЭКО!F:F,СВОД!F262)+SUMIFS(Диализ!M:M,Диализ!D:D,СВОД!D262,Диализ!F:F,СВОД!F262)+SUMIFS('Скорая мед.помощь'!N:N,'Скорая мед.помощь'!D:D,СВОД!D262,'Скорая мед.помощь'!F:F,СВОД!F262)+SUMIFS(Услуги!AV:AV,Услуги!D:D,СВОД!D262,Услуги!F:F,СВОД!F262)+SUMIFS(Поликлиника!BK:BK,Поликлиника!D:D,СВОД!D262,Поликлиника!F:F,СВОД!F262)</f>
        <v>122</v>
      </c>
      <c r="Q262" s="336">
        <f>SUMIFS(Сверхбаза!L:L,Сверхбаза!C:C,СВОД!D262,Сверхбаза!E:E,СВОД!F262)+SUMIFS(Сверхбаза!N:N,Сверхбаза!C:C,СВОД!D262,Сверхбаза!E:E,СВОД!F262)</f>
        <v>0</v>
      </c>
      <c r="R262" s="337">
        <f>SUMIFS(Сверхбаза!P:P,Сверхбаза!C:C,СВОД!D262,Сверхбаза!E:E,СВОД!F262)</f>
        <v>0</v>
      </c>
      <c r="S262" s="337">
        <f>SUMIFS(Сверхбаза!R:R,Сверхбаза!C:C,СВОД!D262,Сверхбаза!E:E,СВОД!F262)</f>
        <v>0</v>
      </c>
      <c r="T262" s="337">
        <f>SUMIFS(Сверхбаза!Q:Q,Сверхбаза!C:C,СВОД!D262,Сверхбаза!E:E,СВОД!F262)</f>
        <v>0</v>
      </c>
      <c r="U262" s="337">
        <f>SUMIFS(Сверхбаза!S:S,Сверхбаза!C:C,СВОД!D262,Сверхбаза!E:E,СВОД!F262)</f>
        <v>0</v>
      </c>
      <c r="V262" s="339">
        <f>SUMIFS(Сверхбаза!G:G,Сверхбаза!C:C,СВОД!D262,Сверхбаза!E:E,СВОД!F262)</f>
        <v>0</v>
      </c>
    </row>
    <row r="263" spans="1:22" outlineLevel="2" x14ac:dyDescent="0.2">
      <c r="A263" s="33" t="s">
        <v>10</v>
      </c>
      <c r="B263" s="9">
        <v>7</v>
      </c>
      <c r="C263" s="10">
        <v>500505</v>
      </c>
      <c r="D263" s="273">
        <v>50601</v>
      </c>
      <c r="E263" s="81" t="s">
        <v>555</v>
      </c>
      <c r="F263" s="81">
        <v>7</v>
      </c>
      <c r="G263" s="82" t="s">
        <v>861</v>
      </c>
      <c r="H263" s="336">
        <f>SUMIFS('Круглосуточный стационар'!J:J,'Круглосуточный стационар'!D:D,СВОД!D263,'Круглосуточный стационар'!H:H,"-",'Круглосуточный стационар'!F:F,СВОД!F263)+SUMIFS(ВМП!J:J,ВМП!D:D,СВОД!D263,ВМП!H:H,"-",ВМП!F:F,СВОД!F263)+SUMIFS('Дневной стационар'!J:J,'Дневной стационар'!D:D,СВОД!D263,'Дневной стационар'!H:H,"-",'Дневной стационар'!F:F,СВОД!F263)+SUMIFS(ЭКО!H:H,ЭКО!D:D,СВОД!D263,ЭКО!F:F,СВОД!F263)+SUMIFS(Диализ!H:H,Диализ!D:D,СВОД!D263,Диализ!F:F,СВОД!F263)</f>
        <v>0</v>
      </c>
      <c r="I263" s="337">
        <f>SUMIFS(Поликлиника!H:H,Поликлиника!D:D,СВОД!D263,Поликлиника!F:F,СВОД!F263)</f>
        <v>0</v>
      </c>
      <c r="J263" s="337">
        <f>SUMIFS(Поликлиника!AQ:AQ,Поликлиника!D:D,СВОД!D263,Поликлиника!F:F,СВОД!F263)</f>
        <v>0</v>
      </c>
      <c r="K263" s="337">
        <f>SUMIFS(Поликлиника!AV:AV,Поликлиника!D:D,СВОД!D263,Поликлиника!F:F,СВОД!F263)</f>
        <v>0</v>
      </c>
      <c r="L263" s="337">
        <f>SUMIFS(Поликлиника!BA:BA,Поликлиника!D:D,СВОД!D263,Поликлиника!F:F,СВОД!F263)</f>
        <v>0</v>
      </c>
      <c r="M263" s="337">
        <f>SUMIFS(Услуги!H:H,Услуги!D:D,СВОД!D263,Услуги!F:F,СВОД!F263)+SUMIFS(Услуги!M:M,Услуги!D:D,СВОД!D263,Услуги!F:F,СВОД!F263)+SUMIFS(Услуги!R:R,Услуги!D:D,СВОД!D263,Услуги!F:F,СВОД!F263)+SUMIFS(Услуги!W:W,Услуги!D:D,СВОД!D263,Услуги!F:F,СВОД!F263)+SUMIFS(Услуги!AB:AB,Услуги!D:D,СВОД!D263,Услуги!F:F,СВОД!F263)+SUMIFS(Услуги!AG:AG,Услуги!D:D,СВОД!D263,Услуги!F:F,СВОД!F263)+SUMIFS(Услуги!AL:AL,Услуги!D:D,СВОД!D263,Услуги!F:F,СВОД!F263)+SUMIFS(Услуги!AQ:AQ,Услуги!D:D,СВОД!D263,Услуги!F:F,СВОД!F263)</f>
        <v>0</v>
      </c>
      <c r="N263" s="337">
        <f>SUMIFS('Скорая мед.помощь'!I:I,'Скорая мед.помощь'!D:D,СВОД!D263,'Скорая мед.помощь'!F:F,СВОД!F263)</f>
        <v>0</v>
      </c>
      <c r="O263" s="338">
        <f>SUMIFS(Поликлиника!BF:BF,Поликлиника!D:D,СВОД!D263,Поликлиника!F:F,СВОД!F263)</f>
        <v>0</v>
      </c>
      <c r="P263" s="339">
        <f>SUMIFS('Круглосуточный стационар'!O:O,'Круглосуточный стационар'!D:D,СВОД!D263,'Круглосуточный стационар'!F:F,СВОД!F263,'Круглосуточный стационар'!H:H,"-")+SUMIFS(ВМП!O:O,ВМП!D:D,СВОД!D263,ВМП!F:F,СВОД!F263,ВМП!H:H,"-")+SUMIFS('Дневной стационар'!O:O,'Дневной стационар'!D:D,СВОД!D263,'Дневной стационар'!F:F,СВОД!F263,'Дневной стационар'!H:H,"-")+SUMIFS(ЭКО!M:M,ЭКО!D:D,СВОД!D263,ЭКО!F:F,СВОД!F263)+SUMIFS(Диализ!M:M,Диализ!D:D,СВОД!D263,Диализ!F:F,СВОД!F263)+SUMIFS('Скорая мед.помощь'!N:N,'Скорая мед.помощь'!D:D,СВОД!D263,'Скорая мед.помощь'!F:F,СВОД!F263)+SUMIFS(Услуги!AV:AV,Услуги!D:D,СВОД!D263,Услуги!F:F,СВОД!F263)+SUMIFS(Поликлиника!BK:BK,Поликлиника!D:D,СВОД!D263,Поликлиника!F:F,СВОД!F263)</f>
        <v>0</v>
      </c>
      <c r="Q263" s="336">
        <f>SUMIFS(Сверхбаза!L:L,Сверхбаза!C:C,СВОД!D263,Сверхбаза!E:E,СВОД!F263)+SUMIFS(Сверхбаза!N:N,Сверхбаза!C:C,СВОД!D263,Сверхбаза!E:E,СВОД!F263)</f>
        <v>0</v>
      </c>
      <c r="R263" s="337">
        <f>SUMIFS(Сверхбаза!P:P,Сверхбаза!C:C,СВОД!D263,Сверхбаза!E:E,СВОД!F263)</f>
        <v>0</v>
      </c>
      <c r="S263" s="337">
        <f>SUMIFS(Сверхбаза!R:R,Сверхбаза!C:C,СВОД!D263,Сверхбаза!E:E,СВОД!F263)</f>
        <v>0</v>
      </c>
      <c r="T263" s="337">
        <f>SUMIFS(Сверхбаза!Q:Q,Сверхбаза!C:C,СВОД!D263,Сверхбаза!E:E,СВОД!F263)</f>
        <v>0</v>
      </c>
      <c r="U263" s="337">
        <f>SUMIFS(Сверхбаза!S:S,Сверхбаза!C:C,СВОД!D263,Сверхбаза!E:E,СВОД!F263)</f>
        <v>0</v>
      </c>
      <c r="V263" s="339">
        <f>SUMIFS(Сверхбаза!G:G,Сверхбаза!C:C,СВОД!D263,Сверхбаза!E:E,СВОД!F263)</f>
        <v>0</v>
      </c>
    </row>
    <row r="264" spans="1:22" outlineLevel="2" x14ac:dyDescent="0.2">
      <c r="A264" s="33" t="s">
        <v>10</v>
      </c>
      <c r="B264" s="9">
        <v>7</v>
      </c>
      <c r="C264" s="10">
        <v>500505</v>
      </c>
      <c r="D264" s="273">
        <v>50601</v>
      </c>
      <c r="E264" s="81" t="s">
        <v>555</v>
      </c>
      <c r="F264" s="81">
        <v>70</v>
      </c>
      <c r="G264" s="82" t="s">
        <v>862</v>
      </c>
      <c r="H264" s="336">
        <f>SUMIFS('Круглосуточный стационар'!J:J,'Круглосуточный стационар'!D:D,СВОД!D264,'Круглосуточный стационар'!H:H,"-",'Круглосуточный стационар'!F:F,СВОД!F264)+SUMIFS(ВМП!J:J,ВМП!D:D,СВОД!D264,ВМП!H:H,"-",ВМП!F:F,СВОД!F264)+SUMIFS('Дневной стационар'!J:J,'Дневной стационар'!D:D,СВОД!D264,'Дневной стационар'!H:H,"-",'Дневной стационар'!F:F,СВОД!F264)+SUMIFS(ЭКО!H:H,ЭКО!D:D,СВОД!D264,ЭКО!F:F,СВОД!F264)+SUMIFS(Диализ!H:H,Диализ!D:D,СВОД!D264,Диализ!F:F,СВОД!F264)</f>
        <v>0</v>
      </c>
      <c r="I264" s="337">
        <f>SUMIFS(Поликлиника!H:H,Поликлиника!D:D,СВОД!D264,Поликлиника!F:F,СВОД!F264)</f>
        <v>0</v>
      </c>
      <c r="J264" s="337">
        <f>SUMIFS(Поликлиника!AQ:AQ,Поликлиника!D:D,СВОД!D264,Поликлиника!F:F,СВОД!F264)</f>
        <v>0</v>
      </c>
      <c r="K264" s="337">
        <f>SUMIFS(Поликлиника!AV:AV,Поликлиника!D:D,СВОД!D264,Поликлиника!F:F,СВОД!F264)</f>
        <v>0</v>
      </c>
      <c r="L264" s="337">
        <f>SUMIFS(Поликлиника!BA:BA,Поликлиника!D:D,СВОД!D264,Поликлиника!F:F,СВОД!F264)</f>
        <v>0</v>
      </c>
      <c r="M264" s="337">
        <f>SUMIFS(Услуги!H:H,Услуги!D:D,СВОД!D264,Услуги!F:F,СВОД!F264)+SUMIFS(Услуги!M:M,Услуги!D:D,СВОД!D264,Услуги!F:F,СВОД!F264)+SUMIFS(Услуги!R:R,Услуги!D:D,СВОД!D264,Услуги!F:F,СВОД!F264)+SUMIFS(Услуги!W:W,Услуги!D:D,СВОД!D264,Услуги!F:F,СВОД!F264)+SUMIFS(Услуги!AB:AB,Услуги!D:D,СВОД!D264,Услуги!F:F,СВОД!F264)+SUMIFS(Услуги!AG:AG,Услуги!D:D,СВОД!D264,Услуги!F:F,СВОД!F264)+SUMIFS(Услуги!AL:AL,Услуги!D:D,СВОД!D264,Услуги!F:F,СВОД!F264)+SUMIFS(Услуги!AQ:AQ,Услуги!D:D,СВОД!D264,Услуги!F:F,СВОД!F264)</f>
        <v>0</v>
      </c>
      <c r="N264" s="337">
        <f>SUMIFS('Скорая мед.помощь'!I:I,'Скорая мед.помощь'!D:D,СВОД!D264,'Скорая мед.помощь'!F:F,СВОД!F264)</f>
        <v>0</v>
      </c>
      <c r="O264" s="338">
        <f>SUMIFS(Поликлиника!BF:BF,Поликлиника!D:D,СВОД!D264,Поликлиника!F:F,СВОД!F264)</f>
        <v>0</v>
      </c>
      <c r="P264" s="339">
        <f>SUMIFS('Круглосуточный стационар'!O:O,'Круглосуточный стационар'!D:D,СВОД!D264,'Круглосуточный стационар'!F:F,СВОД!F264,'Круглосуточный стационар'!H:H,"-")+SUMIFS(ВМП!O:O,ВМП!D:D,СВОД!D264,ВМП!F:F,СВОД!F264,ВМП!H:H,"-")+SUMIFS('Дневной стационар'!O:O,'Дневной стационар'!D:D,СВОД!D264,'Дневной стационар'!F:F,СВОД!F264,'Дневной стационар'!H:H,"-")+SUMIFS(ЭКО!M:M,ЭКО!D:D,СВОД!D264,ЭКО!F:F,СВОД!F264)+SUMIFS(Диализ!M:M,Диализ!D:D,СВОД!D264,Диализ!F:F,СВОД!F264)+SUMIFS('Скорая мед.помощь'!N:N,'Скорая мед.помощь'!D:D,СВОД!D264,'Скорая мед.помощь'!F:F,СВОД!F264)+SUMIFS(Услуги!AV:AV,Услуги!D:D,СВОД!D264,Услуги!F:F,СВОД!F264)+SUMIFS(Поликлиника!BK:BK,Поликлиника!D:D,СВОД!D264,Поликлиника!F:F,СВОД!F264)</f>
        <v>0</v>
      </c>
      <c r="Q264" s="336">
        <f>SUMIFS(Сверхбаза!L:L,Сверхбаза!C:C,СВОД!D264,Сверхбаза!E:E,СВОД!F264)+SUMIFS(Сверхбаза!N:N,Сверхбаза!C:C,СВОД!D264,Сверхбаза!E:E,СВОД!F264)</f>
        <v>0</v>
      </c>
      <c r="R264" s="337">
        <f>SUMIFS(Сверхбаза!P:P,Сверхбаза!C:C,СВОД!D264,Сверхбаза!E:E,СВОД!F264)</f>
        <v>0</v>
      </c>
      <c r="S264" s="337">
        <f>SUMIFS(Сверхбаза!R:R,Сверхбаза!C:C,СВОД!D264,Сверхбаза!E:E,СВОД!F264)</f>
        <v>0</v>
      </c>
      <c r="T264" s="337">
        <f>SUMIFS(Сверхбаза!Q:Q,Сверхбаза!C:C,СВОД!D264,Сверхбаза!E:E,СВОД!F264)</f>
        <v>0</v>
      </c>
      <c r="U264" s="337">
        <f>SUMIFS(Сверхбаза!S:S,Сверхбаза!C:C,СВОД!D264,Сверхбаза!E:E,СВОД!F264)</f>
        <v>0</v>
      </c>
      <c r="V264" s="339">
        <f>SUMIFS(Сверхбаза!G:G,Сверхбаза!C:C,СВОД!D264,Сверхбаза!E:E,СВОД!F264)</f>
        <v>0</v>
      </c>
    </row>
    <row r="265" spans="1:22" outlineLevel="2" x14ac:dyDescent="0.2">
      <c r="A265" s="33" t="s">
        <v>10</v>
      </c>
      <c r="B265" s="9">
        <v>7</v>
      </c>
      <c r="C265" s="10">
        <v>500505</v>
      </c>
      <c r="D265" s="273">
        <v>50601</v>
      </c>
      <c r="E265" s="81" t="s">
        <v>555</v>
      </c>
      <c r="F265" s="81">
        <v>94</v>
      </c>
      <c r="G265" s="82" t="s">
        <v>124</v>
      </c>
      <c r="H265" s="336">
        <f>SUMIFS('Круглосуточный стационар'!J:J,'Круглосуточный стационар'!D:D,СВОД!D265,'Круглосуточный стационар'!H:H,"-",'Круглосуточный стационар'!F:F,СВОД!F265)+SUMIFS(ВМП!J:J,ВМП!D:D,СВОД!D265,ВМП!H:H,"-",ВМП!F:F,СВОД!F265)+SUMIFS('Дневной стационар'!J:J,'Дневной стационар'!D:D,СВОД!D265,'Дневной стационар'!H:H,"-",'Дневной стационар'!F:F,СВОД!F265)+SUMIFS(ЭКО!H:H,ЭКО!D:D,СВОД!D265,ЭКО!F:F,СВОД!F265)+SUMIFS(Диализ!H:H,Диализ!D:D,СВОД!D265,Диализ!F:F,СВОД!F265)</f>
        <v>0</v>
      </c>
      <c r="I265" s="337">
        <f>SUMIFS(Поликлиника!H:H,Поликлиника!D:D,СВОД!D265,Поликлиника!F:F,СВОД!F265)</f>
        <v>0</v>
      </c>
      <c r="J265" s="337">
        <f>SUMIFS(Поликлиника!AQ:AQ,Поликлиника!D:D,СВОД!D265,Поликлиника!F:F,СВОД!F265)</f>
        <v>0</v>
      </c>
      <c r="K265" s="337">
        <f>SUMIFS(Поликлиника!AV:AV,Поликлиника!D:D,СВОД!D265,Поликлиника!F:F,СВОД!F265)</f>
        <v>0</v>
      </c>
      <c r="L265" s="337">
        <f>SUMIFS(Поликлиника!BA:BA,Поликлиника!D:D,СВОД!D265,Поликлиника!F:F,СВОД!F265)</f>
        <v>0</v>
      </c>
      <c r="M265" s="337">
        <f>SUMIFS(Услуги!H:H,Услуги!D:D,СВОД!D265,Услуги!F:F,СВОД!F265)+SUMIFS(Услуги!M:M,Услуги!D:D,СВОД!D265,Услуги!F:F,СВОД!F265)+SUMIFS(Услуги!R:R,Услуги!D:D,СВОД!D265,Услуги!F:F,СВОД!F265)+SUMIFS(Услуги!W:W,Услуги!D:D,СВОД!D265,Услуги!F:F,СВОД!F265)+SUMIFS(Услуги!AB:AB,Услуги!D:D,СВОД!D265,Услуги!F:F,СВОД!F265)+SUMIFS(Услуги!AG:AG,Услуги!D:D,СВОД!D265,Услуги!F:F,СВОД!F265)+SUMIFS(Услуги!AL:AL,Услуги!D:D,СВОД!D265,Услуги!F:F,СВОД!F265)+SUMIFS(Услуги!AQ:AQ,Услуги!D:D,СВОД!D265,Услуги!F:F,СВОД!F265)</f>
        <v>0</v>
      </c>
      <c r="N265" s="337">
        <f>SUMIFS('Скорая мед.помощь'!I:I,'Скорая мед.помощь'!D:D,СВОД!D265,'Скорая мед.помощь'!F:F,СВОД!F265)</f>
        <v>0</v>
      </c>
      <c r="O265" s="338">
        <f>SUMIFS(Поликлиника!BF:BF,Поликлиника!D:D,СВОД!D265,Поликлиника!F:F,СВОД!F265)</f>
        <v>0</v>
      </c>
      <c r="P265" s="339">
        <f>SUMIFS('Круглосуточный стационар'!O:O,'Круглосуточный стационар'!D:D,СВОД!D265,'Круглосуточный стационар'!F:F,СВОД!F265,'Круглосуточный стационар'!H:H,"-")+SUMIFS(ВМП!O:O,ВМП!D:D,СВОД!D265,ВМП!F:F,СВОД!F265,ВМП!H:H,"-")+SUMIFS('Дневной стационар'!O:O,'Дневной стационар'!D:D,СВОД!D265,'Дневной стационар'!F:F,СВОД!F265,'Дневной стационар'!H:H,"-")+SUMIFS(ЭКО!M:M,ЭКО!D:D,СВОД!D265,ЭКО!F:F,СВОД!F265)+SUMIFS(Диализ!M:M,Диализ!D:D,СВОД!D265,Диализ!F:F,СВОД!F265)+SUMIFS('Скорая мед.помощь'!N:N,'Скорая мед.помощь'!D:D,СВОД!D265,'Скорая мед.помощь'!F:F,СВОД!F265)+SUMIFS(Услуги!AV:AV,Услуги!D:D,СВОД!D265,Услуги!F:F,СВОД!F265)+SUMIFS(Поликлиника!BK:BK,Поликлиника!D:D,СВОД!D265,Поликлиника!F:F,СВОД!F265)</f>
        <v>0</v>
      </c>
      <c r="Q265" s="336">
        <f>SUMIFS(Сверхбаза!L:L,Сверхбаза!C:C,СВОД!D265,Сверхбаза!E:E,СВОД!F265)+SUMIFS(Сверхбаза!N:N,Сверхбаза!C:C,СВОД!D265,Сверхбаза!E:E,СВОД!F265)</f>
        <v>0</v>
      </c>
      <c r="R265" s="337">
        <f>SUMIFS(Сверхбаза!P:P,Сверхбаза!C:C,СВОД!D265,Сверхбаза!E:E,СВОД!F265)</f>
        <v>0</v>
      </c>
      <c r="S265" s="337">
        <f>SUMIFS(Сверхбаза!R:R,Сверхбаза!C:C,СВОД!D265,Сверхбаза!E:E,СВОД!F265)</f>
        <v>0</v>
      </c>
      <c r="T265" s="337">
        <f>SUMIFS(Сверхбаза!Q:Q,Сверхбаза!C:C,СВОД!D265,Сверхбаза!E:E,СВОД!F265)</f>
        <v>0</v>
      </c>
      <c r="U265" s="337">
        <f>SUMIFS(Сверхбаза!S:S,Сверхбаза!C:C,СВОД!D265,Сверхбаза!E:E,СВОД!F265)</f>
        <v>0</v>
      </c>
      <c r="V265" s="339">
        <f>SUMIFS(Сверхбаза!G:G,Сверхбаза!C:C,СВОД!D265,Сверхбаза!E:E,СВОД!F265)</f>
        <v>0</v>
      </c>
    </row>
    <row r="266" spans="1:22" outlineLevel="1" collapsed="1" x14ac:dyDescent="0.2">
      <c r="A266" s="320"/>
      <c r="B266" s="321"/>
      <c r="C266" s="322"/>
      <c r="D266" s="340" t="s">
        <v>946</v>
      </c>
      <c r="E266" s="83"/>
      <c r="F266" s="83"/>
      <c r="G266" s="84"/>
      <c r="H266" s="341"/>
      <c r="I266" s="342"/>
      <c r="J266" s="342"/>
      <c r="K266" s="342"/>
      <c r="L266" s="342"/>
      <c r="M266" s="342"/>
      <c r="N266" s="342"/>
      <c r="O266" s="343"/>
      <c r="P266" s="344">
        <f>SUBTOTAL(9,P258:P265)</f>
        <v>122</v>
      </c>
      <c r="Q266" s="341"/>
      <c r="R266" s="342"/>
      <c r="S266" s="342"/>
      <c r="T266" s="342"/>
      <c r="U266" s="342"/>
      <c r="V266" s="344">
        <f>SUBTOTAL(9,V258:V265)</f>
        <v>0</v>
      </c>
    </row>
    <row r="267" spans="1:22" outlineLevel="2" x14ac:dyDescent="0.2">
      <c r="A267" s="33" t="s">
        <v>10</v>
      </c>
      <c r="B267" s="9">
        <v>7</v>
      </c>
      <c r="C267" s="10">
        <v>500507</v>
      </c>
      <c r="D267" s="273">
        <v>50701</v>
      </c>
      <c r="E267" s="81" t="s">
        <v>2838</v>
      </c>
      <c r="F267" s="81">
        <v>1</v>
      </c>
      <c r="G267" s="82" t="s">
        <v>12</v>
      </c>
      <c r="H267" s="336">
        <f>SUMIFS('Круглосуточный стационар'!J:J,'Круглосуточный стационар'!D:D,СВОД!D267,'Круглосуточный стационар'!H:H,"-",'Круглосуточный стационар'!F:F,СВОД!F267)+SUMIFS(ВМП!J:J,ВМП!D:D,СВОД!D267,ВМП!H:H,"-",ВМП!F:F,СВОД!F267)+SUMIFS('Дневной стационар'!J:J,'Дневной стационар'!D:D,СВОД!D267,'Дневной стационар'!H:H,"-",'Дневной стационар'!F:F,СВОД!F267)+SUMIFS(ЭКО!H:H,ЭКО!D:D,СВОД!D267,ЭКО!F:F,СВОД!F267)+SUMIFS(Диализ!H:H,Диализ!D:D,СВОД!D267,Диализ!F:F,СВОД!F267)</f>
        <v>0</v>
      </c>
      <c r="I267" s="337">
        <f>SUMIFS(Поликлиника!H:H,Поликлиника!D:D,СВОД!D267,Поликлиника!F:F,СВОД!F267)</f>
        <v>0</v>
      </c>
      <c r="J267" s="337">
        <f>SUMIFS(Поликлиника!AQ:AQ,Поликлиника!D:D,СВОД!D267,Поликлиника!F:F,СВОД!F267)</f>
        <v>0</v>
      </c>
      <c r="K267" s="337">
        <f>SUMIFS(Поликлиника!AV:AV,Поликлиника!D:D,СВОД!D267,Поликлиника!F:F,СВОД!F267)</f>
        <v>0</v>
      </c>
      <c r="L267" s="337">
        <f>SUMIFS(Поликлиника!BA:BA,Поликлиника!D:D,СВОД!D267,Поликлиника!F:F,СВОД!F267)</f>
        <v>0</v>
      </c>
      <c r="M267" s="337">
        <f>SUMIFS(Услуги!H:H,Услуги!D:D,СВОД!D267,Услуги!F:F,СВОД!F267)+SUMIFS(Услуги!M:M,Услуги!D:D,СВОД!D267,Услуги!F:F,СВОД!F267)+SUMIFS(Услуги!R:R,Услуги!D:D,СВОД!D267,Услуги!F:F,СВОД!F267)+SUMIFS(Услуги!W:W,Услуги!D:D,СВОД!D267,Услуги!F:F,СВОД!F267)+SUMIFS(Услуги!AB:AB,Услуги!D:D,СВОД!D267,Услуги!F:F,СВОД!F267)+SUMIFS(Услуги!AG:AG,Услуги!D:D,СВОД!D267,Услуги!F:F,СВОД!F267)+SUMIFS(Услуги!AL:AL,Услуги!D:D,СВОД!D267,Услуги!F:F,СВОД!F267)+SUMIFS(Услуги!AQ:AQ,Услуги!D:D,СВОД!D267,Услуги!F:F,СВОД!F267)</f>
        <v>0</v>
      </c>
      <c r="N267" s="337">
        <f>SUMIFS('Скорая мед.помощь'!I:I,'Скорая мед.помощь'!D:D,СВОД!D267,'Скорая мед.помощь'!F:F,СВОД!F267)</f>
        <v>0</v>
      </c>
      <c r="O267" s="338">
        <f>SUMIFS(Поликлиника!BF:BF,Поликлиника!D:D,СВОД!D267,Поликлиника!F:F,СВОД!F267)</f>
        <v>0</v>
      </c>
      <c r="P267" s="339">
        <f>SUMIFS('Круглосуточный стационар'!O:O,'Круглосуточный стационар'!D:D,СВОД!D267,'Круглосуточный стационар'!F:F,СВОД!F267,'Круглосуточный стационар'!H:H,"-")+SUMIFS(ВМП!O:O,ВМП!D:D,СВОД!D267,ВМП!F:F,СВОД!F267,ВМП!H:H,"-")+SUMIFS('Дневной стационар'!O:O,'Дневной стационар'!D:D,СВОД!D267,'Дневной стационар'!F:F,СВОД!F267,'Дневной стационар'!H:H,"-")+SUMIFS(ЭКО!M:M,ЭКО!D:D,СВОД!D267,ЭКО!F:F,СВОД!F267)+SUMIFS(Диализ!M:M,Диализ!D:D,СВОД!D267,Диализ!F:F,СВОД!F267)+SUMIFS('Скорая мед.помощь'!N:N,'Скорая мед.помощь'!D:D,СВОД!D267,'Скорая мед.помощь'!F:F,СВОД!F267)+SUMIFS(Услуги!AV:AV,Услуги!D:D,СВОД!D267,Услуги!F:F,СВОД!F267)+SUMIFS(Поликлиника!BK:BK,Поликлиника!D:D,СВОД!D267,Поликлиника!F:F,СВОД!F267)</f>
        <v>0</v>
      </c>
      <c r="Q267" s="336">
        <f>SUMIFS(Сверхбаза!L:L,Сверхбаза!C:C,СВОД!D267,Сверхбаза!E:E,СВОД!F267)+SUMIFS(Сверхбаза!N:N,Сверхбаза!C:C,СВОД!D267,Сверхбаза!E:E,СВОД!F267)</f>
        <v>0</v>
      </c>
      <c r="R267" s="337">
        <f>SUMIFS(Сверхбаза!P:P,Сверхбаза!C:C,СВОД!D267,Сверхбаза!E:E,СВОД!F267)</f>
        <v>0</v>
      </c>
      <c r="S267" s="337">
        <f>SUMIFS(Сверхбаза!R:R,Сверхбаза!C:C,СВОД!D267,Сверхбаза!E:E,СВОД!F267)</f>
        <v>0</v>
      </c>
      <c r="T267" s="337">
        <f>SUMIFS(Сверхбаза!Q:Q,Сверхбаза!C:C,СВОД!D267,Сверхбаза!E:E,СВОД!F267)</f>
        <v>0</v>
      </c>
      <c r="U267" s="337">
        <f>SUMIFS(Сверхбаза!S:S,Сверхбаза!C:C,СВОД!D267,Сверхбаза!E:E,СВОД!F267)</f>
        <v>0</v>
      </c>
      <c r="V267" s="339">
        <f>SUMIFS(Сверхбаза!G:G,Сверхбаза!C:C,СВОД!D267,Сверхбаза!E:E,СВОД!F267)</f>
        <v>0</v>
      </c>
    </row>
    <row r="268" spans="1:22" ht="25.5" outlineLevel="2" x14ac:dyDescent="0.2">
      <c r="A268" s="33" t="s">
        <v>10</v>
      </c>
      <c r="B268" s="9">
        <v>7</v>
      </c>
      <c r="C268" s="10">
        <v>500507</v>
      </c>
      <c r="D268" s="273">
        <v>50701</v>
      </c>
      <c r="E268" s="81" t="s">
        <v>2838</v>
      </c>
      <c r="F268" s="81">
        <v>13</v>
      </c>
      <c r="G268" s="82" t="s">
        <v>859</v>
      </c>
      <c r="H268" s="336">
        <f>SUMIFS('Круглосуточный стационар'!J:J,'Круглосуточный стационар'!D:D,СВОД!D268,'Круглосуточный стационар'!H:H,"-",'Круглосуточный стационар'!F:F,СВОД!F268)+SUMIFS(ВМП!J:J,ВМП!D:D,СВОД!D268,ВМП!H:H,"-",ВМП!F:F,СВОД!F268)+SUMIFS('Дневной стационар'!J:J,'Дневной стационар'!D:D,СВОД!D268,'Дневной стационар'!H:H,"-",'Дневной стационар'!F:F,СВОД!F268)+SUMIFS(ЭКО!H:H,ЭКО!D:D,СВОД!D268,ЭКО!F:F,СВОД!F268)+SUMIFS(Диализ!H:H,Диализ!D:D,СВОД!D268,Диализ!F:F,СВОД!F268)</f>
        <v>0</v>
      </c>
      <c r="I268" s="337">
        <f>SUMIFS(Поликлиника!H:H,Поликлиника!D:D,СВОД!D268,Поликлиника!F:F,СВОД!F268)</f>
        <v>0</v>
      </c>
      <c r="J268" s="337">
        <f>SUMIFS(Поликлиника!AQ:AQ,Поликлиника!D:D,СВОД!D268,Поликлиника!F:F,СВОД!F268)</f>
        <v>0</v>
      </c>
      <c r="K268" s="337">
        <f>SUMIFS(Поликлиника!AV:AV,Поликлиника!D:D,СВОД!D268,Поликлиника!F:F,СВОД!F268)</f>
        <v>0</v>
      </c>
      <c r="L268" s="337">
        <f>SUMIFS(Поликлиника!BA:BA,Поликлиника!D:D,СВОД!D268,Поликлиника!F:F,СВОД!F268)</f>
        <v>0</v>
      </c>
      <c r="M268" s="337">
        <f>SUMIFS(Услуги!H:H,Услуги!D:D,СВОД!D268,Услуги!F:F,СВОД!F268)+SUMIFS(Услуги!M:M,Услуги!D:D,СВОД!D268,Услуги!F:F,СВОД!F268)+SUMIFS(Услуги!R:R,Услуги!D:D,СВОД!D268,Услуги!F:F,СВОД!F268)+SUMIFS(Услуги!W:W,Услуги!D:D,СВОД!D268,Услуги!F:F,СВОД!F268)+SUMIFS(Услуги!AB:AB,Услуги!D:D,СВОД!D268,Услуги!F:F,СВОД!F268)+SUMIFS(Услуги!AG:AG,Услуги!D:D,СВОД!D268,Услуги!F:F,СВОД!F268)+SUMIFS(Услуги!AL:AL,Услуги!D:D,СВОД!D268,Услуги!F:F,СВОД!F268)+SUMIFS(Услуги!AQ:AQ,Услуги!D:D,СВОД!D268,Услуги!F:F,СВОД!F268)</f>
        <v>0</v>
      </c>
      <c r="N268" s="337">
        <f>SUMIFS('Скорая мед.помощь'!I:I,'Скорая мед.помощь'!D:D,СВОД!D268,'Скорая мед.помощь'!F:F,СВОД!F268)</f>
        <v>0</v>
      </c>
      <c r="O268" s="338">
        <f>SUMIFS(Поликлиника!BF:BF,Поликлиника!D:D,СВОД!D268,Поликлиника!F:F,СВОД!F268)</f>
        <v>0</v>
      </c>
      <c r="P268" s="339">
        <f>SUMIFS('Круглосуточный стационар'!O:O,'Круглосуточный стационар'!D:D,СВОД!D268,'Круглосуточный стационар'!F:F,СВОД!F268,'Круглосуточный стационар'!H:H,"-")+SUMIFS(ВМП!O:O,ВМП!D:D,СВОД!D268,ВМП!F:F,СВОД!F268,ВМП!H:H,"-")+SUMIFS('Дневной стационар'!O:O,'Дневной стационар'!D:D,СВОД!D268,'Дневной стационар'!F:F,СВОД!F268,'Дневной стационар'!H:H,"-")+SUMIFS(ЭКО!M:M,ЭКО!D:D,СВОД!D268,ЭКО!F:F,СВОД!F268)+SUMIFS(Диализ!M:M,Диализ!D:D,СВОД!D268,Диализ!F:F,СВОД!F268)+SUMIFS('Скорая мед.помощь'!N:N,'Скорая мед.помощь'!D:D,СВОД!D268,'Скорая мед.помощь'!F:F,СВОД!F268)+SUMIFS(Услуги!AV:AV,Услуги!D:D,СВОД!D268,Услуги!F:F,СВОД!F268)+SUMIFS(Поликлиника!BK:BK,Поликлиника!D:D,СВОД!D268,Поликлиника!F:F,СВОД!F268)</f>
        <v>0</v>
      </c>
      <c r="Q268" s="336">
        <f>SUMIFS(Сверхбаза!L:L,Сверхбаза!C:C,СВОД!D268,Сверхбаза!E:E,СВОД!F268)+SUMIFS(Сверхбаза!N:N,Сверхбаза!C:C,СВОД!D268,Сверхбаза!E:E,СВОД!F268)</f>
        <v>0</v>
      </c>
      <c r="R268" s="337">
        <f>SUMIFS(Сверхбаза!P:P,Сверхбаза!C:C,СВОД!D268,Сверхбаза!E:E,СВОД!F268)</f>
        <v>0</v>
      </c>
      <c r="S268" s="337">
        <f>SUMIFS(Сверхбаза!R:R,Сверхбаза!C:C,СВОД!D268,Сверхбаза!E:E,СВОД!F268)</f>
        <v>0</v>
      </c>
      <c r="T268" s="337">
        <f>SUMIFS(Сверхбаза!Q:Q,Сверхбаза!C:C,СВОД!D268,Сверхбаза!E:E,СВОД!F268)</f>
        <v>0</v>
      </c>
      <c r="U268" s="337">
        <f>SUMIFS(Сверхбаза!S:S,Сверхбаза!C:C,СВОД!D268,Сверхбаза!E:E,СВОД!F268)</f>
        <v>0</v>
      </c>
      <c r="V268" s="339">
        <f>SUMIFS(Сверхбаза!G:G,Сверхбаза!C:C,СВОД!D268,Сверхбаза!E:E,СВОД!F268)</f>
        <v>0</v>
      </c>
    </row>
    <row r="269" spans="1:22" outlineLevel="2" x14ac:dyDescent="0.2">
      <c r="A269" s="33" t="s">
        <v>10</v>
      </c>
      <c r="B269" s="9">
        <v>7</v>
      </c>
      <c r="C269" s="10">
        <v>500507</v>
      </c>
      <c r="D269" s="273">
        <v>50701</v>
      </c>
      <c r="E269" s="81" t="s">
        <v>2838</v>
      </c>
      <c r="F269" s="81">
        <v>2</v>
      </c>
      <c r="G269" s="82" t="s">
        <v>135</v>
      </c>
      <c r="H269" s="336">
        <f>SUMIFS('Круглосуточный стационар'!J:J,'Круглосуточный стационар'!D:D,СВОД!D269,'Круглосуточный стационар'!H:H,"-",'Круглосуточный стационар'!F:F,СВОД!F269)+SUMIFS(ВМП!J:J,ВМП!D:D,СВОД!D269,ВМП!H:H,"-",ВМП!F:F,СВОД!F269)+SUMIFS('Дневной стационар'!J:J,'Дневной стационар'!D:D,СВОД!D269,'Дневной стационар'!H:H,"-",'Дневной стационар'!F:F,СВОД!F269)+SUMIFS(ЭКО!H:H,ЭКО!D:D,СВОД!D269,ЭКО!F:F,СВОД!F269)+SUMIFS(Диализ!H:H,Диализ!D:D,СВОД!D269,Диализ!F:F,СВОД!F269)</f>
        <v>0</v>
      </c>
      <c r="I269" s="337">
        <f>SUMIFS(Поликлиника!H:H,Поликлиника!D:D,СВОД!D269,Поликлиника!F:F,СВОД!F269)</f>
        <v>0</v>
      </c>
      <c r="J269" s="337">
        <f>SUMIFS(Поликлиника!AQ:AQ,Поликлиника!D:D,СВОД!D269,Поликлиника!F:F,СВОД!F269)</f>
        <v>0</v>
      </c>
      <c r="K269" s="337">
        <f>SUMIFS(Поликлиника!AV:AV,Поликлиника!D:D,СВОД!D269,Поликлиника!F:F,СВОД!F269)</f>
        <v>0</v>
      </c>
      <c r="L269" s="337">
        <f>SUMIFS(Поликлиника!BA:BA,Поликлиника!D:D,СВОД!D269,Поликлиника!F:F,СВОД!F269)</f>
        <v>0</v>
      </c>
      <c r="M269" s="337">
        <f>SUMIFS(Услуги!H:H,Услуги!D:D,СВОД!D269,Услуги!F:F,СВОД!F269)+SUMIFS(Услуги!M:M,Услуги!D:D,СВОД!D269,Услуги!F:F,СВОД!F269)+SUMIFS(Услуги!R:R,Услуги!D:D,СВОД!D269,Услуги!F:F,СВОД!F269)+SUMIFS(Услуги!W:W,Услуги!D:D,СВОД!D269,Услуги!F:F,СВОД!F269)+SUMIFS(Услуги!AB:AB,Услуги!D:D,СВОД!D269,Услуги!F:F,СВОД!F269)+SUMIFS(Услуги!AG:AG,Услуги!D:D,СВОД!D269,Услуги!F:F,СВОД!F269)+SUMIFS(Услуги!AL:AL,Услуги!D:D,СВОД!D269,Услуги!F:F,СВОД!F269)+SUMIFS(Услуги!AQ:AQ,Услуги!D:D,СВОД!D269,Услуги!F:F,СВОД!F269)</f>
        <v>0</v>
      </c>
      <c r="N269" s="337">
        <f>SUMIFS('Скорая мед.помощь'!I:I,'Скорая мед.помощь'!D:D,СВОД!D269,'Скорая мед.помощь'!F:F,СВОД!F269)</f>
        <v>0</v>
      </c>
      <c r="O269" s="338">
        <f>SUMIFS(Поликлиника!BF:BF,Поликлиника!D:D,СВОД!D269,Поликлиника!F:F,СВОД!F269)</f>
        <v>0</v>
      </c>
      <c r="P269" s="339">
        <f>SUMIFS('Круглосуточный стационар'!O:O,'Круглосуточный стационар'!D:D,СВОД!D269,'Круглосуточный стационар'!F:F,СВОД!F269,'Круглосуточный стационар'!H:H,"-")+SUMIFS(ВМП!O:O,ВМП!D:D,СВОД!D269,ВМП!F:F,СВОД!F269,ВМП!H:H,"-")+SUMIFS('Дневной стационар'!O:O,'Дневной стационар'!D:D,СВОД!D269,'Дневной стационар'!F:F,СВОД!F269,'Дневной стационар'!H:H,"-")+SUMIFS(ЭКО!M:M,ЭКО!D:D,СВОД!D269,ЭКО!F:F,СВОД!F269)+SUMIFS(Диализ!M:M,Диализ!D:D,СВОД!D269,Диализ!F:F,СВОД!F269)+SUMIFS('Скорая мед.помощь'!N:N,'Скорая мед.помощь'!D:D,СВОД!D269,'Скорая мед.помощь'!F:F,СВОД!F269)+SUMIFS(Услуги!AV:AV,Услуги!D:D,СВОД!D269,Услуги!F:F,СВОД!F269)+SUMIFS(Поликлиника!BK:BK,Поликлиника!D:D,СВОД!D269,Поликлиника!F:F,СВОД!F269)</f>
        <v>0</v>
      </c>
      <c r="Q269" s="336">
        <f>SUMIFS(Сверхбаза!L:L,Сверхбаза!C:C,СВОД!D269,Сверхбаза!E:E,СВОД!F269)+SUMIFS(Сверхбаза!N:N,Сверхбаза!C:C,СВОД!D269,Сверхбаза!E:E,СВОД!F269)</f>
        <v>0</v>
      </c>
      <c r="R269" s="337">
        <f>SUMIFS(Сверхбаза!P:P,Сверхбаза!C:C,СВОД!D269,Сверхбаза!E:E,СВОД!F269)</f>
        <v>0</v>
      </c>
      <c r="S269" s="337">
        <f>SUMIFS(Сверхбаза!R:R,Сверхбаза!C:C,СВОД!D269,Сверхбаза!E:E,СВОД!F269)</f>
        <v>0</v>
      </c>
      <c r="T269" s="337">
        <f>SUMIFS(Сверхбаза!Q:Q,Сверхбаза!C:C,СВОД!D269,Сверхбаза!E:E,СВОД!F269)</f>
        <v>0</v>
      </c>
      <c r="U269" s="337">
        <f>SUMIFS(Сверхбаза!S:S,Сверхбаза!C:C,СВОД!D269,Сверхбаза!E:E,СВОД!F269)</f>
        <v>0</v>
      </c>
      <c r="V269" s="339">
        <f>SUMIFS(Сверхбаза!G:G,Сверхбаза!C:C,СВОД!D269,Сверхбаза!E:E,СВОД!F269)</f>
        <v>0</v>
      </c>
    </row>
    <row r="270" spans="1:22" ht="25.5" outlineLevel="2" x14ac:dyDescent="0.2">
      <c r="A270" s="33" t="s">
        <v>10</v>
      </c>
      <c r="B270" s="9">
        <v>7</v>
      </c>
      <c r="C270" s="10">
        <v>500507</v>
      </c>
      <c r="D270" s="273">
        <v>50701</v>
      </c>
      <c r="E270" s="81" t="s">
        <v>2838</v>
      </c>
      <c r="F270" s="81">
        <v>6</v>
      </c>
      <c r="G270" s="82" t="s">
        <v>860</v>
      </c>
      <c r="H270" s="336">
        <f>SUMIFS('Круглосуточный стационар'!J:J,'Круглосуточный стационар'!D:D,СВОД!D270,'Круглосуточный стационар'!H:H,"-",'Круглосуточный стационар'!F:F,СВОД!F270)+SUMIFS(ВМП!J:J,ВМП!D:D,СВОД!D270,ВМП!H:H,"-",ВМП!F:F,СВОД!F270)+SUMIFS('Дневной стационар'!J:J,'Дневной стационар'!D:D,СВОД!D270,'Дневной стационар'!H:H,"-",'Дневной стационар'!F:F,СВОД!F270)+SUMIFS(ЭКО!H:H,ЭКО!D:D,СВОД!D270,ЭКО!F:F,СВОД!F270)+SUMIFS(Диализ!H:H,Диализ!D:D,СВОД!D270,Диализ!F:F,СВОД!F270)</f>
        <v>0</v>
      </c>
      <c r="I270" s="337">
        <f>SUMIFS(Поликлиника!H:H,Поликлиника!D:D,СВОД!D270,Поликлиника!F:F,СВОД!F270)</f>
        <v>0</v>
      </c>
      <c r="J270" s="337">
        <f>SUMIFS(Поликлиника!AQ:AQ,Поликлиника!D:D,СВОД!D270,Поликлиника!F:F,СВОД!F270)</f>
        <v>0</v>
      </c>
      <c r="K270" s="337">
        <f>SUMIFS(Поликлиника!AV:AV,Поликлиника!D:D,СВОД!D270,Поликлиника!F:F,СВОД!F270)</f>
        <v>0</v>
      </c>
      <c r="L270" s="337">
        <f>SUMIFS(Поликлиника!BA:BA,Поликлиника!D:D,СВОД!D270,Поликлиника!F:F,СВОД!F270)</f>
        <v>0</v>
      </c>
      <c r="M270" s="337">
        <f>SUMIFS(Услуги!H:H,Услуги!D:D,СВОД!D270,Услуги!F:F,СВОД!F270)+SUMIFS(Услуги!M:M,Услуги!D:D,СВОД!D270,Услуги!F:F,СВОД!F270)+SUMIFS(Услуги!R:R,Услуги!D:D,СВОД!D270,Услуги!F:F,СВОД!F270)+SUMIFS(Услуги!W:W,Услуги!D:D,СВОД!D270,Услуги!F:F,СВОД!F270)+SUMIFS(Услуги!AB:AB,Услуги!D:D,СВОД!D270,Услуги!F:F,СВОД!F270)+SUMIFS(Услуги!AG:AG,Услуги!D:D,СВОД!D270,Услуги!F:F,СВОД!F270)+SUMIFS(Услуги!AL:AL,Услуги!D:D,СВОД!D270,Услуги!F:F,СВОД!F270)+SUMIFS(Услуги!AQ:AQ,Услуги!D:D,СВОД!D270,Услуги!F:F,СВОД!F270)</f>
        <v>0</v>
      </c>
      <c r="N270" s="337">
        <f>SUMIFS('Скорая мед.помощь'!I:I,'Скорая мед.помощь'!D:D,СВОД!D270,'Скорая мед.помощь'!F:F,СВОД!F270)</f>
        <v>0</v>
      </c>
      <c r="O270" s="338">
        <f>SUMIFS(Поликлиника!BF:BF,Поликлиника!D:D,СВОД!D270,Поликлиника!F:F,СВОД!F270)</f>
        <v>0</v>
      </c>
      <c r="P270" s="339">
        <f>SUMIFS('Круглосуточный стационар'!O:O,'Круглосуточный стационар'!D:D,СВОД!D270,'Круглосуточный стационар'!F:F,СВОД!F270,'Круглосуточный стационар'!H:H,"-")+SUMIFS(ВМП!O:O,ВМП!D:D,СВОД!D270,ВМП!F:F,СВОД!F270,ВМП!H:H,"-")+SUMIFS('Дневной стационар'!O:O,'Дневной стационар'!D:D,СВОД!D270,'Дневной стационар'!F:F,СВОД!F270,'Дневной стационар'!H:H,"-")+SUMIFS(ЭКО!M:M,ЭКО!D:D,СВОД!D270,ЭКО!F:F,СВОД!F270)+SUMIFS(Диализ!M:M,Диализ!D:D,СВОД!D270,Диализ!F:F,СВОД!F270)+SUMIFS('Скорая мед.помощь'!N:N,'Скорая мед.помощь'!D:D,СВОД!D270,'Скорая мед.помощь'!F:F,СВОД!F270)+SUMIFS(Услуги!AV:AV,Услуги!D:D,СВОД!D270,Услуги!F:F,СВОД!F270)+SUMIFS(Поликлиника!BK:BK,Поликлиника!D:D,СВОД!D270,Поликлиника!F:F,СВОД!F270)</f>
        <v>0</v>
      </c>
      <c r="Q270" s="336">
        <f>SUMIFS(Сверхбаза!L:L,Сверхбаза!C:C,СВОД!D270,Сверхбаза!E:E,СВОД!F270)+SUMIFS(Сверхбаза!N:N,Сверхбаза!C:C,СВОД!D270,Сверхбаза!E:E,СВОД!F270)</f>
        <v>0</v>
      </c>
      <c r="R270" s="337">
        <f>SUMIFS(Сверхбаза!P:P,Сверхбаза!C:C,СВОД!D270,Сверхбаза!E:E,СВОД!F270)</f>
        <v>0</v>
      </c>
      <c r="S270" s="337">
        <f>SUMIFS(Сверхбаза!R:R,Сверхбаза!C:C,СВОД!D270,Сверхбаза!E:E,СВОД!F270)</f>
        <v>0</v>
      </c>
      <c r="T270" s="337">
        <f>SUMIFS(Сверхбаза!Q:Q,Сверхбаза!C:C,СВОД!D270,Сверхбаза!E:E,СВОД!F270)</f>
        <v>0</v>
      </c>
      <c r="U270" s="337">
        <f>SUMIFS(Сверхбаза!S:S,Сверхбаза!C:C,СВОД!D270,Сверхбаза!E:E,СВОД!F270)</f>
        <v>0</v>
      </c>
      <c r="V270" s="339">
        <f>SUMIFS(Сверхбаза!G:G,Сверхбаза!C:C,СВОД!D270,Сверхбаза!E:E,СВОД!F270)</f>
        <v>0</v>
      </c>
    </row>
    <row r="271" spans="1:22" ht="25.5" outlineLevel="2" x14ac:dyDescent="0.2">
      <c r="A271" s="33" t="s">
        <v>10</v>
      </c>
      <c r="B271" s="9">
        <v>7</v>
      </c>
      <c r="C271" s="10">
        <v>500507</v>
      </c>
      <c r="D271" s="273">
        <v>50701</v>
      </c>
      <c r="E271" s="81" t="s">
        <v>2838</v>
      </c>
      <c r="F271" s="81">
        <v>3</v>
      </c>
      <c r="G271" s="82" t="s">
        <v>136</v>
      </c>
      <c r="H271" s="336">
        <f>SUMIFS('Круглосуточный стационар'!J:J,'Круглосуточный стационар'!D:D,СВОД!D271,'Круглосуточный стационар'!H:H,"-",'Круглосуточный стационар'!F:F,СВОД!F271)+SUMIFS(ВМП!J:J,ВМП!D:D,СВОД!D271,ВМП!H:H,"-",ВМП!F:F,СВОД!F271)+SUMIFS('Дневной стационар'!J:J,'Дневной стационар'!D:D,СВОД!D271,'Дневной стационар'!H:H,"-",'Дневной стационар'!F:F,СВОД!F271)+SUMIFS(ЭКО!H:H,ЭКО!D:D,СВОД!D271,ЭКО!F:F,СВОД!F271)+SUMIFS(Диализ!H:H,Диализ!D:D,СВОД!D271,Диализ!F:F,СВОД!F271)</f>
        <v>0</v>
      </c>
      <c r="I271" s="337">
        <f>SUMIFS(Поликлиника!H:H,Поликлиника!D:D,СВОД!D271,Поликлиника!F:F,СВОД!F271)</f>
        <v>0</v>
      </c>
      <c r="J271" s="337">
        <f>SUMIFS(Поликлиника!AQ:AQ,Поликлиника!D:D,СВОД!D271,Поликлиника!F:F,СВОД!F271)</f>
        <v>0</v>
      </c>
      <c r="K271" s="337">
        <f>SUMIFS(Поликлиника!AV:AV,Поликлиника!D:D,СВОД!D271,Поликлиника!F:F,СВОД!F271)</f>
        <v>76</v>
      </c>
      <c r="L271" s="337">
        <f>SUMIFS(Поликлиника!BA:BA,Поликлиника!D:D,СВОД!D271,Поликлиника!F:F,СВОД!F271)</f>
        <v>941</v>
      </c>
      <c r="M271" s="337">
        <f>SUMIFS(Услуги!H:H,Услуги!D:D,СВОД!D271,Услуги!F:F,СВОД!F271)+SUMIFS(Услуги!M:M,Услуги!D:D,СВОД!D271,Услуги!F:F,СВОД!F271)+SUMIFS(Услуги!R:R,Услуги!D:D,СВОД!D271,Услуги!F:F,СВОД!F271)+SUMIFS(Услуги!W:W,Услуги!D:D,СВОД!D271,Услуги!F:F,СВОД!F271)+SUMIFS(Услуги!AB:AB,Услуги!D:D,СВОД!D271,Услуги!F:F,СВОД!F271)+SUMIFS(Услуги!AG:AG,Услуги!D:D,СВОД!D271,Услуги!F:F,СВОД!F271)+SUMIFS(Услуги!AL:AL,Услуги!D:D,СВОД!D271,Услуги!F:F,СВОД!F271)+SUMIFS(Услуги!AQ:AQ,Услуги!D:D,СВОД!D271,Услуги!F:F,СВОД!F271)</f>
        <v>0</v>
      </c>
      <c r="N271" s="337">
        <f>SUMIFS('Скорая мед.помощь'!I:I,'Скорая мед.помощь'!D:D,СВОД!D271,'Скорая мед.помощь'!F:F,СВОД!F271)</f>
        <v>0</v>
      </c>
      <c r="O271" s="338">
        <f>SUMIFS(Поликлиника!BF:BF,Поликлиника!D:D,СВОД!D271,Поликлиника!F:F,СВОД!F271)</f>
        <v>3907</v>
      </c>
      <c r="P271" s="339">
        <f>SUMIFS('Круглосуточный стационар'!O:O,'Круглосуточный стационар'!D:D,СВОД!D271,'Круглосуточный стационар'!F:F,СВОД!F271,'Круглосуточный стационар'!H:H,"-")+SUMIFS(ВМП!O:O,ВМП!D:D,СВОД!D271,ВМП!F:F,СВОД!F271,ВМП!H:H,"-")+SUMIFS('Дневной стационар'!O:O,'Дневной стационар'!D:D,СВОД!D271,'Дневной стационар'!F:F,СВОД!F271,'Дневной стационар'!H:H,"-")+SUMIFS(ЭКО!M:M,ЭКО!D:D,СВОД!D271,ЭКО!F:F,СВОД!F271)+SUMIFS(Диализ!M:M,Диализ!D:D,СВОД!D271,Диализ!F:F,СВОД!F271)+SUMIFS('Скорая мед.помощь'!N:N,'Скорая мед.помощь'!D:D,СВОД!D271,'Скорая мед.помощь'!F:F,СВОД!F271)+SUMIFS(Услуги!AV:AV,Услуги!D:D,СВОД!D271,Услуги!F:F,СВОД!F271)+SUMIFS(Поликлиника!BK:BK,Поликлиника!D:D,СВОД!D271,Поликлиника!F:F,СВОД!F271)</f>
        <v>675.12</v>
      </c>
      <c r="Q271" s="336">
        <f>SUMIFS(Сверхбаза!L:L,Сверхбаза!C:C,СВОД!D271,Сверхбаза!E:E,СВОД!F271)+SUMIFS(Сверхбаза!N:N,Сверхбаза!C:C,СВОД!D271,Сверхбаза!E:E,СВОД!F271)</f>
        <v>0</v>
      </c>
      <c r="R271" s="337">
        <f>SUMIFS(Сверхбаза!P:P,Сверхбаза!C:C,СВОД!D271,Сверхбаза!E:E,СВОД!F271)</f>
        <v>0</v>
      </c>
      <c r="S271" s="337">
        <f>SUMIFS(Сверхбаза!R:R,Сверхбаза!C:C,СВОД!D271,Сверхбаза!E:E,СВОД!F271)</f>
        <v>0</v>
      </c>
      <c r="T271" s="337">
        <f>SUMIFS(Сверхбаза!Q:Q,Сверхбаза!C:C,СВОД!D271,Сверхбаза!E:E,СВОД!F271)</f>
        <v>0</v>
      </c>
      <c r="U271" s="337">
        <f>SUMIFS(Сверхбаза!S:S,Сверхбаза!C:C,СВОД!D271,Сверхбаза!E:E,СВОД!F271)</f>
        <v>0</v>
      </c>
      <c r="V271" s="339">
        <f>SUMIFS(Сверхбаза!G:G,Сверхбаза!C:C,СВОД!D271,Сверхбаза!E:E,СВОД!F271)</f>
        <v>0</v>
      </c>
    </row>
    <row r="272" spans="1:22" outlineLevel="2" x14ac:dyDescent="0.2">
      <c r="A272" s="33" t="s">
        <v>10</v>
      </c>
      <c r="B272" s="9">
        <v>7</v>
      </c>
      <c r="C272" s="10">
        <v>500507</v>
      </c>
      <c r="D272" s="273">
        <v>50701</v>
      </c>
      <c r="E272" s="81" t="s">
        <v>2838</v>
      </c>
      <c r="F272" s="81">
        <v>7</v>
      </c>
      <c r="G272" s="82" t="s">
        <v>861</v>
      </c>
      <c r="H272" s="336">
        <f>SUMIFS('Круглосуточный стационар'!J:J,'Круглосуточный стационар'!D:D,СВОД!D272,'Круглосуточный стационар'!H:H,"-",'Круглосуточный стационар'!F:F,СВОД!F272)+SUMIFS(ВМП!J:J,ВМП!D:D,СВОД!D272,ВМП!H:H,"-",ВМП!F:F,СВОД!F272)+SUMIFS('Дневной стационар'!J:J,'Дневной стационар'!D:D,СВОД!D272,'Дневной стационар'!H:H,"-",'Дневной стационар'!F:F,СВОД!F272)+SUMIFS(ЭКО!H:H,ЭКО!D:D,СВОД!D272,ЭКО!F:F,СВОД!F272)+SUMIFS(Диализ!H:H,Диализ!D:D,СВОД!D272,Диализ!F:F,СВОД!F272)</f>
        <v>0</v>
      </c>
      <c r="I272" s="337">
        <f>SUMIFS(Поликлиника!H:H,Поликлиника!D:D,СВОД!D272,Поликлиника!F:F,СВОД!F272)</f>
        <v>0</v>
      </c>
      <c r="J272" s="337">
        <f>SUMIFS(Поликлиника!AQ:AQ,Поликлиника!D:D,СВОД!D272,Поликлиника!F:F,СВОД!F272)</f>
        <v>0</v>
      </c>
      <c r="K272" s="337">
        <f>SUMIFS(Поликлиника!AV:AV,Поликлиника!D:D,СВОД!D272,Поликлиника!F:F,СВОД!F272)</f>
        <v>0</v>
      </c>
      <c r="L272" s="337">
        <f>SUMIFS(Поликлиника!BA:BA,Поликлиника!D:D,СВОД!D272,Поликлиника!F:F,СВОД!F272)</f>
        <v>0</v>
      </c>
      <c r="M272" s="337">
        <f>SUMIFS(Услуги!H:H,Услуги!D:D,СВОД!D272,Услуги!F:F,СВОД!F272)+SUMIFS(Услуги!M:M,Услуги!D:D,СВОД!D272,Услуги!F:F,СВОД!F272)+SUMIFS(Услуги!R:R,Услуги!D:D,СВОД!D272,Услуги!F:F,СВОД!F272)+SUMIFS(Услуги!W:W,Услуги!D:D,СВОД!D272,Услуги!F:F,СВОД!F272)+SUMIFS(Услуги!AB:AB,Услуги!D:D,СВОД!D272,Услуги!F:F,СВОД!F272)+SUMIFS(Услуги!AG:AG,Услуги!D:D,СВОД!D272,Услуги!F:F,СВОД!F272)+SUMIFS(Услуги!AL:AL,Услуги!D:D,СВОД!D272,Услуги!F:F,СВОД!F272)+SUMIFS(Услуги!AQ:AQ,Услуги!D:D,СВОД!D272,Услуги!F:F,СВОД!F272)</f>
        <v>0</v>
      </c>
      <c r="N272" s="337">
        <f>SUMIFS('Скорая мед.помощь'!I:I,'Скорая мед.помощь'!D:D,СВОД!D272,'Скорая мед.помощь'!F:F,СВОД!F272)</f>
        <v>0</v>
      </c>
      <c r="O272" s="338">
        <f>SUMIFS(Поликлиника!BF:BF,Поликлиника!D:D,СВОД!D272,Поликлиника!F:F,СВОД!F272)</f>
        <v>0</v>
      </c>
      <c r="P272" s="339">
        <f>SUMIFS('Круглосуточный стационар'!O:O,'Круглосуточный стационар'!D:D,СВОД!D272,'Круглосуточный стационар'!F:F,СВОД!F272,'Круглосуточный стационар'!H:H,"-")+SUMIFS(ВМП!O:O,ВМП!D:D,СВОД!D272,ВМП!F:F,СВОД!F272,ВМП!H:H,"-")+SUMIFS('Дневной стационар'!O:O,'Дневной стационар'!D:D,СВОД!D272,'Дневной стационар'!F:F,СВОД!F272,'Дневной стационар'!H:H,"-")+SUMIFS(ЭКО!M:M,ЭКО!D:D,СВОД!D272,ЭКО!F:F,СВОД!F272)+SUMIFS(Диализ!M:M,Диализ!D:D,СВОД!D272,Диализ!F:F,СВОД!F272)+SUMIFS('Скорая мед.помощь'!N:N,'Скорая мед.помощь'!D:D,СВОД!D272,'Скорая мед.помощь'!F:F,СВОД!F272)+SUMIFS(Услуги!AV:AV,Услуги!D:D,СВОД!D272,Услуги!F:F,СВОД!F272)+SUMIFS(Поликлиника!BK:BK,Поликлиника!D:D,СВОД!D272,Поликлиника!F:F,СВОД!F272)</f>
        <v>0</v>
      </c>
      <c r="Q272" s="336">
        <f>SUMIFS(Сверхбаза!L:L,Сверхбаза!C:C,СВОД!D272,Сверхбаза!E:E,СВОД!F272)+SUMIFS(Сверхбаза!N:N,Сверхбаза!C:C,СВОД!D272,Сверхбаза!E:E,СВОД!F272)</f>
        <v>0</v>
      </c>
      <c r="R272" s="337">
        <f>SUMIFS(Сверхбаза!P:P,Сверхбаза!C:C,СВОД!D272,Сверхбаза!E:E,СВОД!F272)</f>
        <v>0</v>
      </c>
      <c r="S272" s="337">
        <f>SUMIFS(Сверхбаза!R:R,Сверхбаза!C:C,СВОД!D272,Сверхбаза!E:E,СВОД!F272)</f>
        <v>0</v>
      </c>
      <c r="T272" s="337">
        <f>SUMIFS(Сверхбаза!Q:Q,Сверхбаза!C:C,СВОД!D272,Сверхбаза!E:E,СВОД!F272)</f>
        <v>0</v>
      </c>
      <c r="U272" s="337">
        <f>SUMIFS(Сверхбаза!S:S,Сверхбаза!C:C,СВОД!D272,Сверхбаза!E:E,СВОД!F272)</f>
        <v>0</v>
      </c>
      <c r="V272" s="339">
        <f>SUMIFS(Сверхбаза!G:G,Сверхбаза!C:C,СВОД!D272,Сверхбаза!E:E,СВОД!F272)</f>
        <v>0</v>
      </c>
    </row>
    <row r="273" spans="1:22" outlineLevel="2" x14ac:dyDescent="0.2">
      <c r="A273" s="33" t="s">
        <v>10</v>
      </c>
      <c r="B273" s="9">
        <v>7</v>
      </c>
      <c r="C273" s="10">
        <v>500507</v>
      </c>
      <c r="D273" s="273">
        <v>50701</v>
      </c>
      <c r="E273" s="81" t="s">
        <v>2838</v>
      </c>
      <c r="F273" s="81">
        <v>70</v>
      </c>
      <c r="G273" s="82" t="s">
        <v>862</v>
      </c>
      <c r="H273" s="336">
        <f>SUMIFS('Круглосуточный стационар'!J:J,'Круглосуточный стационар'!D:D,СВОД!D273,'Круглосуточный стационар'!H:H,"-",'Круглосуточный стационар'!F:F,СВОД!F273)+SUMIFS(ВМП!J:J,ВМП!D:D,СВОД!D273,ВМП!H:H,"-",ВМП!F:F,СВОД!F273)+SUMIFS('Дневной стационар'!J:J,'Дневной стационар'!D:D,СВОД!D273,'Дневной стационар'!H:H,"-",'Дневной стационар'!F:F,СВОД!F273)+SUMIFS(ЭКО!H:H,ЭКО!D:D,СВОД!D273,ЭКО!F:F,СВОД!F273)+SUMIFS(Диализ!H:H,Диализ!D:D,СВОД!D273,Диализ!F:F,СВОД!F273)</f>
        <v>0</v>
      </c>
      <c r="I273" s="337">
        <f>SUMIFS(Поликлиника!H:H,Поликлиника!D:D,СВОД!D273,Поликлиника!F:F,СВОД!F273)</f>
        <v>0</v>
      </c>
      <c r="J273" s="337">
        <f>SUMIFS(Поликлиника!AQ:AQ,Поликлиника!D:D,СВОД!D273,Поликлиника!F:F,СВОД!F273)</f>
        <v>0</v>
      </c>
      <c r="K273" s="337">
        <f>SUMIFS(Поликлиника!AV:AV,Поликлиника!D:D,СВОД!D273,Поликлиника!F:F,СВОД!F273)</f>
        <v>0</v>
      </c>
      <c r="L273" s="337">
        <f>SUMIFS(Поликлиника!BA:BA,Поликлиника!D:D,СВОД!D273,Поликлиника!F:F,СВОД!F273)</f>
        <v>0</v>
      </c>
      <c r="M273" s="337">
        <f>SUMIFS(Услуги!H:H,Услуги!D:D,СВОД!D273,Услуги!F:F,СВОД!F273)+SUMIFS(Услуги!M:M,Услуги!D:D,СВОД!D273,Услуги!F:F,СВОД!F273)+SUMIFS(Услуги!R:R,Услуги!D:D,СВОД!D273,Услуги!F:F,СВОД!F273)+SUMIFS(Услуги!W:W,Услуги!D:D,СВОД!D273,Услуги!F:F,СВОД!F273)+SUMIFS(Услуги!AB:AB,Услуги!D:D,СВОД!D273,Услуги!F:F,СВОД!F273)+SUMIFS(Услуги!AG:AG,Услуги!D:D,СВОД!D273,Услуги!F:F,СВОД!F273)+SUMIFS(Услуги!AL:AL,Услуги!D:D,СВОД!D273,Услуги!F:F,СВОД!F273)+SUMIFS(Услуги!AQ:AQ,Услуги!D:D,СВОД!D273,Услуги!F:F,СВОД!F273)</f>
        <v>0</v>
      </c>
      <c r="N273" s="337">
        <f>SUMIFS('Скорая мед.помощь'!I:I,'Скорая мед.помощь'!D:D,СВОД!D273,'Скорая мед.помощь'!F:F,СВОД!F273)</f>
        <v>0</v>
      </c>
      <c r="O273" s="338">
        <f>SUMIFS(Поликлиника!BF:BF,Поликлиника!D:D,СВОД!D273,Поликлиника!F:F,СВОД!F273)</f>
        <v>0</v>
      </c>
      <c r="P273" s="339">
        <f>SUMIFS('Круглосуточный стационар'!O:O,'Круглосуточный стационар'!D:D,СВОД!D273,'Круглосуточный стационар'!F:F,СВОД!F273,'Круглосуточный стационар'!H:H,"-")+SUMIFS(ВМП!O:O,ВМП!D:D,СВОД!D273,ВМП!F:F,СВОД!F273,ВМП!H:H,"-")+SUMIFS('Дневной стационар'!O:O,'Дневной стационар'!D:D,СВОД!D273,'Дневной стационар'!F:F,СВОД!F273,'Дневной стационар'!H:H,"-")+SUMIFS(ЭКО!M:M,ЭКО!D:D,СВОД!D273,ЭКО!F:F,СВОД!F273)+SUMIFS(Диализ!M:M,Диализ!D:D,СВОД!D273,Диализ!F:F,СВОД!F273)+SUMIFS('Скорая мед.помощь'!N:N,'Скорая мед.помощь'!D:D,СВОД!D273,'Скорая мед.помощь'!F:F,СВОД!F273)+SUMIFS(Услуги!AV:AV,Услуги!D:D,СВОД!D273,Услуги!F:F,СВОД!F273)+SUMIFS(Поликлиника!BK:BK,Поликлиника!D:D,СВОД!D273,Поликлиника!F:F,СВОД!F273)</f>
        <v>0</v>
      </c>
      <c r="Q273" s="336">
        <f>SUMIFS(Сверхбаза!L:L,Сверхбаза!C:C,СВОД!D273,Сверхбаза!E:E,СВОД!F273)+SUMIFS(Сверхбаза!N:N,Сверхбаза!C:C,СВОД!D273,Сверхбаза!E:E,СВОД!F273)</f>
        <v>0</v>
      </c>
      <c r="R273" s="337">
        <f>SUMIFS(Сверхбаза!P:P,Сверхбаза!C:C,СВОД!D273,Сверхбаза!E:E,СВОД!F273)</f>
        <v>0</v>
      </c>
      <c r="S273" s="337">
        <f>SUMIFS(Сверхбаза!R:R,Сверхбаза!C:C,СВОД!D273,Сверхбаза!E:E,СВОД!F273)</f>
        <v>0</v>
      </c>
      <c r="T273" s="337">
        <f>SUMIFS(Сверхбаза!Q:Q,Сверхбаза!C:C,СВОД!D273,Сверхбаза!E:E,СВОД!F273)</f>
        <v>0</v>
      </c>
      <c r="U273" s="337">
        <f>SUMIFS(Сверхбаза!S:S,Сверхбаза!C:C,СВОД!D273,Сверхбаза!E:E,СВОД!F273)</f>
        <v>0</v>
      </c>
      <c r="V273" s="339">
        <f>SUMIFS(Сверхбаза!G:G,Сверхбаза!C:C,СВОД!D273,Сверхбаза!E:E,СВОД!F273)</f>
        <v>0</v>
      </c>
    </row>
    <row r="274" spans="1:22" outlineLevel="2" x14ac:dyDescent="0.2">
      <c r="A274" s="33" t="s">
        <v>10</v>
      </c>
      <c r="B274" s="9">
        <v>7</v>
      </c>
      <c r="C274" s="10">
        <v>500507</v>
      </c>
      <c r="D274" s="273">
        <v>50701</v>
      </c>
      <c r="E274" s="81" t="s">
        <v>2838</v>
      </c>
      <c r="F274" s="81">
        <v>94</v>
      </c>
      <c r="G274" s="82" t="s">
        <v>124</v>
      </c>
      <c r="H274" s="336">
        <f>SUMIFS('Круглосуточный стационар'!J:J,'Круглосуточный стационар'!D:D,СВОД!D274,'Круглосуточный стационар'!H:H,"-",'Круглосуточный стационар'!F:F,СВОД!F274)+SUMIFS(ВМП!J:J,ВМП!D:D,СВОД!D274,ВМП!H:H,"-",ВМП!F:F,СВОД!F274)+SUMIFS('Дневной стационар'!J:J,'Дневной стационар'!D:D,СВОД!D274,'Дневной стационар'!H:H,"-",'Дневной стационар'!F:F,СВОД!F274)+SUMIFS(ЭКО!H:H,ЭКО!D:D,СВОД!D274,ЭКО!F:F,СВОД!F274)+SUMIFS(Диализ!H:H,Диализ!D:D,СВОД!D274,Диализ!F:F,СВОД!F274)</f>
        <v>0</v>
      </c>
      <c r="I274" s="337">
        <f>SUMIFS(Поликлиника!H:H,Поликлиника!D:D,СВОД!D274,Поликлиника!F:F,СВОД!F274)</f>
        <v>0</v>
      </c>
      <c r="J274" s="337">
        <f>SUMIFS(Поликлиника!AQ:AQ,Поликлиника!D:D,СВОД!D274,Поликлиника!F:F,СВОД!F274)</f>
        <v>0</v>
      </c>
      <c r="K274" s="337">
        <f>SUMIFS(Поликлиника!AV:AV,Поликлиника!D:D,СВОД!D274,Поликлиника!F:F,СВОД!F274)</f>
        <v>0</v>
      </c>
      <c r="L274" s="337">
        <f>SUMIFS(Поликлиника!BA:BA,Поликлиника!D:D,СВОД!D274,Поликлиника!F:F,СВОД!F274)</f>
        <v>0</v>
      </c>
      <c r="M274" s="337">
        <f>SUMIFS(Услуги!H:H,Услуги!D:D,СВОД!D274,Услуги!F:F,СВОД!F274)+SUMIFS(Услуги!M:M,Услуги!D:D,СВОД!D274,Услуги!F:F,СВОД!F274)+SUMIFS(Услуги!R:R,Услуги!D:D,СВОД!D274,Услуги!F:F,СВОД!F274)+SUMIFS(Услуги!W:W,Услуги!D:D,СВОД!D274,Услуги!F:F,СВОД!F274)+SUMIFS(Услуги!AB:AB,Услуги!D:D,СВОД!D274,Услуги!F:F,СВОД!F274)+SUMIFS(Услуги!AG:AG,Услуги!D:D,СВОД!D274,Услуги!F:F,СВОД!F274)+SUMIFS(Услуги!AL:AL,Услуги!D:D,СВОД!D274,Услуги!F:F,СВОД!F274)+SUMIFS(Услуги!AQ:AQ,Услуги!D:D,СВОД!D274,Услуги!F:F,СВОД!F274)</f>
        <v>0</v>
      </c>
      <c r="N274" s="337">
        <f>SUMIFS('Скорая мед.помощь'!I:I,'Скорая мед.помощь'!D:D,СВОД!D274,'Скорая мед.помощь'!F:F,СВОД!F274)</f>
        <v>0</v>
      </c>
      <c r="O274" s="338">
        <f>SUMIFS(Поликлиника!BF:BF,Поликлиника!D:D,СВОД!D274,Поликлиника!F:F,СВОД!F274)</f>
        <v>0</v>
      </c>
      <c r="P274" s="339">
        <f>SUMIFS('Круглосуточный стационар'!O:O,'Круглосуточный стационар'!D:D,СВОД!D274,'Круглосуточный стационар'!F:F,СВОД!F274,'Круглосуточный стационар'!H:H,"-")+SUMIFS(ВМП!O:O,ВМП!D:D,СВОД!D274,ВМП!F:F,СВОД!F274,ВМП!H:H,"-")+SUMIFS('Дневной стационар'!O:O,'Дневной стационар'!D:D,СВОД!D274,'Дневной стационар'!F:F,СВОД!F274,'Дневной стационар'!H:H,"-")+SUMIFS(ЭКО!M:M,ЭКО!D:D,СВОД!D274,ЭКО!F:F,СВОД!F274)+SUMIFS(Диализ!M:M,Диализ!D:D,СВОД!D274,Диализ!F:F,СВОД!F274)+SUMIFS('Скорая мед.помощь'!N:N,'Скорая мед.помощь'!D:D,СВОД!D274,'Скорая мед.помощь'!F:F,СВОД!F274)+SUMIFS(Услуги!AV:AV,Услуги!D:D,СВОД!D274,Услуги!F:F,СВОД!F274)+SUMIFS(Поликлиника!BK:BK,Поликлиника!D:D,СВОД!D274,Поликлиника!F:F,СВОД!F274)</f>
        <v>0</v>
      </c>
      <c r="Q274" s="336">
        <f>SUMIFS(Сверхбаза!L:L,Сверхбаза!C:C,СВОД!D274,Сверхбаза!E:E,СВОД!F274)+SUMIFS(Сверхбаза!N:N,Сверхбаза!C:C,СВОД!D274,Сверхбаза!E:E,СВОД!F274)</f>
        <v>0</v>
      </c>
      <c r="R274" s="337">
        <f>SUMIFS(Сверхбаза!P:P,Сверхбаза!C:C,СВОД!D274,Сверхбаза!E:E,СВОД!F274)</f>
        <v>0</v>
      </c>
      <c r="S274" s="337">
        <f>SUMIFS(Сверхбаза!R:R,Сверхбаза!C:C,СВОД!D274,Сверхбаза!E:E,СВОД!F274)</f>
        <v>0</v>
      </c>
      <c r="T274" s="337">
        <f>SUMIFS(Сверхбаза!Q:Q,Сверхбаза!C:C,СВОД!D274,Сверхбаза!E:E,СВОД!F274)</f>
        <v>0</v>
      </c>
      <c r="U274" s="337">
        <f>SUMIFS(Сверхбаза!S:S,Сверхбаза!C:C,СВОД!D274,Сверхбаза!E:E,СВОД!F274)</f>
        <v>0</v>
      </c>
      <c r="V274" s="339">
        <f>SUMIFS(Сверхбаза!G:G,Сверхбаза!C:C,СВОД!D274,Сверхбаза!E:E,СВОД!F274)</f>
        <v>0</v>
      </c>
    </row>
    <row r="275" spans="1:22" outlineLevel="1" collapsed="1" x14ac:dyDescent="0.2">
      <c r="A275" s="320"/>
      <c r="B275" s="321"/>
      <c r="C275" s="322"/>
      <c r="D275" s="340" t="s">
        <v>2858</v>
      </c>
      <c r="E275" s="83"/>
      <c r="F275" s="83"/>
      <c r="G275" s="84"/>
      <c r="H275" s="341"/>
      <c r="I275" s="342"/>
      <c r="J275" s="342"/>
      <c r="K275" s="342"/>
      <c r="L275" s="342"/>
      <c r="M275" s="342"/>
      <c r="N275" s="342"/>
      <c r="O275" s="343"/>
      <c r="P275" s="344">
        <f>SUBTOTAL(9,P267:P274)</f>
        <v>675.12</v>
      </c>
      <c r="Q275" s="341"/>
      <c r="R275" s="342"/>
      <c r="S275" s="342"/>
      <c r="T275" s="342"/>
      <c r="U275" s="342"/>
      <c r="V275" s="344">
        <f>SUBTOTAL(9,V267:V274)</f>
        <v>0</v>
      </c>
    </row>
    <row r="276" spans="1:22" outlineLevel="2" x14ac:dyDescent="0.2">
      <c r="A276" s="33" t="s">
        <v>10</v>
      </c>
      <c r="B276" s="9">
        <v>7</v>
      </c>
      <c r="C276" s="10">
        <v>500508</v>
      </c>
      <c r="D276" s="273">
        <v>50801</v>
      </c>
      <c r="E276" s="81" t="s">
        <v>2839</v>
      </c>
      <c r="F276" s="81">
        <v>1</v>
      </c>
      <c r="G276" s="82" t="s">
        <v>12</v>
      </c>
      <c r="H276" s="336">
        <f>SUMIFS('Круглосуточный стационар'!J:J,'Круглосуточный стационар'!D:D,СВОД!D276,'Круглосуточный стационар'!H:H,"-",'Круглосуточный стационар'!F:F,СВОД!F276)+SUMIFS(ВМП!J:J,ВМП!D:D,СВОД!D276,ВМП!H:H,"-",ВМП!F:F,СВОД!F276)+SUMIFS('Дневной стационар'!J:J,'Дневной стационар'!D:D,СВОД!D276,'Дневной стационар'!H:H,"-",'Дневной стационар'!F:F,СВОД!F276)+SUMIFS(ЭКО!H:H,ЭКО!D:D,СВОД!D276,ЭКО!F:F,СВОД!F276)+SUMIFS(Диализ!H:H,Диализ!D:D,СВОД!D276,Диализ!F:F,СВОД!F276)</f>
        <v>0</v>
      </c>
      <c r="I276" s="337">
        <f>SUMIFS(Поликлиника!H:H,Поликлиника!D:D,СВОД!D276,Поликлиника!F:F,СВОД!F276)</f>
        <v>0</v>
      </c>
      <c r="J276" s="337">
        <f>SUMIFS(Поликлиника!AQ:AQ,Поликлиника!D:D,СВОД!D276,Поликлиника!F:F,СВОД!F276)</f>
        <v>0</v>
      </c>
      <c r="K276" s="337">
        <f>SUMIFS(Поликлиника!AV:AV,Поликлиника!D:D,СВОД!D276,Поликлиника!F:F,СВОД!F276)</f>
        <v>0</v>
      </c>
      <c r="L276" s="337">
        <f>SUMIFS(Поликлиника!BA:BA,Поликлиника!D:D,СВОД!D276,Поликлиника!F:F,СВОД!F276)</f>
        <v>0</v>
      </c>
      <c r="M276" s="337">
        <f>SUMIFS(Услуги!H:H,Услуги!D:D,СВОД!D276,Услуги!F:F,СВОД!F276)+SUMIFS(Услуги!M:M,Услуги!D:D,СВОД!D276,Услуги!F:F,СВОД!F276)+SUMIFS(Услуги!R:R,Услуги!D:D,СВОД!D276,Услуги!F:F,СВОД!F276)+SUMIFS(Услуги!W:W,Услуги!D:D,СВОД!D276,Услуги!F:F,СВОД!F276)+SUMIFS(Услуги!AB:AB,Услуги!D:D,СВОД!D276,Услуги!F:F,СВОД!F276)+SUMIFS(Услуги!AG:AG,Услуги!D:D,СВОД!D276,Услуги!F:F,СВОД!F276)+SUMIFS(Услуги!AL:AL,Услуги!D:D,СВОД!D276,Услуги!F:F,СВОД!F276)+SUMIFS(Услуги!AQ:AQ,Услуги!D:D,СВОД!D276,Услуги!F:F,СВОД!F276)</f>
        <v>0</v>
      </c>
      <c r="N276" s="337">
        <f>SUMIFS('Скорая мед.помощь'!I:I,'Скорая мед.помощь'!D:D,СВОД!D276,'Скорая мед.помощь'!F:F,СВОД!F276)</f>
        <v>0</v>
      </c>
      <c r="O276" s="338">
        <f>SUMIFS(Поликлиника!BF:BF,Поликлиника!D:D,СВОД!D276,Поликлиника!F:F,СВОД!F276)</f>
        <v>0</v>
      </c>
      <c r="P276" s="339">
        <f>SUMIFS('Круглосуточный стационар'!O:O,'Круглосуточный стационар'!D:D,СВОД!D276,'Круглосуточный стационар'!F:F,СВОД!F276,'Круглосуточный стационар'!H:H,"-")+SUMIFS(ВМП!O:O,ВМП!D:D,СВОД!D276,ВМП!F:F,СВОД!F276,ВМП!H:H,"-")+SUMIFS('Дневной стационар'!O:O,'Дневной стационар'!D:D,СВОД!D276,'Дневной стационар'!F:F,СВОД!F276,'Дневной стационар'!H:H,"-")+SUMIFS(ЭКО!M:M,ЭКО!D:D,СВОД!D276,ЭКО!F:F,СВОД!F276)+SUMIFS(Диализ!M:M,Диализ!D:D,СВОД!D276,Диализ!F:F,СВОД!F276)+SUMIFS('Скорая мед.помощь'!N:N,'Скорая мед.помощь'!D:D,СВОД!D276,'Скорая мед.помощь'!F:F,СВОД!F276)+SUMIFS(Услуги!AV:AV,Услуги!D:D,СВОД!D276,Услуги!F:F,СВОД!F276)+SUMIFS(Поликлиника!BK:BK,Поликлиника!D:D,СВОД!D276,Поликлиника!F:F,СВОД!F276)</f>
        <v>0</v>
      </c>
      <c r="Q276" s="336">
        <f>SUMIFS(Сверхбаза!L:L,Сверхбаза!C:C,СВОД!D276,Сверхбаза!E:E,СВОД!F276)+SUMIFS(Сверхбаза!N:N,Сверхбаза!C:C,СВОД!D276,Сверхбаза!E:E,СВОД!F276)</f>
        <v>0</v>
      </c>
      <c r="R276" s="337">
        <f>SUMIFS(Сверхбаза!P:P,Сверхбаза!C:C,СВОД!D276,Сверхбаза!E:E,СВОД!F276)</f>
        <v>0</v>
      </c>
      <c r="S276" s="337">
        <f>SUMIFS(Сверхбаза!R:R,Сверхбаза!C:C,СВОД!D276,Сверхбаза!E:E,СВОД!F276)</f>
        <v>0</v>
      </c>
      <c r="T276" s="337">
        <f>SUMIFS(Сверхбаза!Q:Q,Сверхбаза!C:C,СВОД!D276,Сверхбаза!E:E,СВОД!F276)</f>
        <v>0</v>
      </c>
      <c r="U276" s="337">
        <f>SUMIFS(Сверхбаза!S:S,Сверхбаза!C:C,СВОД!D276,Сверхбаза!E:E,СВОД!F276)</f>
        <v>0</v>
      </c>
      <c r="V276" s="339">
        <f>SUMIFS(Сверхбаза!G:G,Сверхбаза!C:C,СВОД!D276,Сверхбаза!E:E,СВОД!F276)</f>
        <v>0</v>
      </c>
    </row>
    <row r="277" spans="1:22" ht="25.5" outlineLevel="2" x14ac:dyDescent="0.2">
      <c r="A277" s="33" t="s">
        <v>10</v>
      </c>
      <c r="B277" s="9">
        <v>7</v>
      </c>
      <c r="C277" s="10">
        <v>500508</v>
      </c>
      <c r="D277" s="273">
        <v>50801</v>
      </c>
      <c r="E277" s="81" t="s">
        <v>2839</v>
      </c>
      <c r="F277" s="81">
        <v>13</v>
      </c>
      <c r="G277" s="82" t="s">
        <v>859</v>
      </c>
      <c r="H277" s="336">
        <f>SUMIFS('Круглосуточный стационар'!J:J,'Круглосуточный стационар'!D:D,СВОД!D277,'Круглосуточный стационар'!H:H,"-",'Круглосуточный стационар'!F:F,СВОД!F277)+SUMIFS(ВМП!J:J,ВМП!D:D,СВОД!D277,ВМП!H:H,"-",ВМП!F:F,СВОД!F277)+SUMIFS('Дневной стационар'!J:J,'Дневной стационар'!D:D,СВОД!D277,'Дневной стационар'!H:H,"-",'Дневной стационар'!F:F,СВОД!F277)+SUMIFS(ЭКО!H:H,ЭКО!D:D,СВОД!D277,ЭКО!F:F,СВОД!F277)+SUMIFS(Диализ!H:H,Диализ!D:D,СВОД!D277,Диализ!F:F,СВОД!F277)</f>
        <v>0</v>
      </c>
      <c r="I277" s="337">
        <f>SUMIFS(Поликлиника!H:H,Поликлиника!D:D,СВОД!D277,Поликлиника!F:F,СВОД!F277)</f>
        <v>0</v>
      </c>
      <c r="J277" s="337">
        <f>SUMIFS(Поликлиника!AQ:AQ,Поликлиника!D:D,СВОД!D277,Поликлиника!F:F,СВОД!F277)</f>
        <v>0</v>
      </c>
      <c r="K277" s="337">
        <f>SUMIFS(Поликлиника!AV:AV,Поликлиника!D:D,СВОД!D277,Поликлиника!F:F,СВОД!F277)</f>
        <v>0</v>
      </c>
      <c r="L277" s="337">
        <f>SUMIFS(Поликлиника!BA:BA,Поликлиника!D:D,СВОД!D277,Поликлиника!F:F,СВОД!F277)</f>
        <v>0</v>
      </c>
      <c r="M277" s="337">
        <f>SUMIFS(Услуги!H:H,Услуги!D:D,СВОД!D277,Услуги!F:F,СВОД!F277)+SUMIFS(Услуги!M:M,Услуги!D:D,СВОД!D277,Услуги!F:F,СВОД!F277)+SUMIFS(Услуги!R:R,Услуги!D:D,СВОД!D277,Услуги!F:F,СВОД!F277)+SUMIFS(Услуги!W:W,Услуги!D:D,СВОД!D277,Услуги!F:F,СВОД!F277)+SUMIFS(Услуги!AB:AB,Услуги!D:D,СВОД!D277,Услуги!F:F,СВОД!F277)+SUMIFS(Услуги!AG:AG,Услуги!D:D,СВОД!D277,Услуги!F:F,СВОД!F277)+SUMIFS(Услуги!AL:AL,Услуги!D:D,СВОД!D277,Услуги!F:F,СВОД!F277)+SUMIFS(Услуги!AQ:AQ,Услуги!D:D,СВОД!D277,Услуги!F:F,СВОД!F277)</f>
        <v>0</v>
      </c>
      <c r="N277" s="337">
        <f>SUMIFS('Скорая мед.помощь'!I:I,'Скорая мед.помощь'!D:D,СВОД!D277,'Скорая мед.помощь'!F:F,СВОД!F277)</f>
        <v>0</v>
      </c>
      <c r="O277" s="338">
        <f>SUMIFS(Поликлиника!BF:BF,Поликлиника!D:D,СВОД!D277,Поликлиника!F:F,СВОД!F277)</f>
        <v>0</v>
      </c>
      <c r="P277" s="339">
        <f>SUMIFS('Круглосуточный стационар'!O:O,'Круглосуточный стационар'!D:D,СВОД!D277,'Круглосуточный стационар'!F:F,СВОД!F277,'Круглосуточный стационар'!H:H,"-")+SUMIFS(ВМП!O:O,ВМП!D:D,СВОД!D277,ВМП!F:F,СВОД!F277,ВМП!H:H,"-")+SUMIFS('Дневной стационар'!O:O,'Дневной стационар'!D:D,СВОД!D277,'Дневной стационар'!F:F,СВОД!F277,'Дневной стационар'!H:H,"-")+SUMIFS(ЭКО!M:M,ЭКО!D:D,СВОД!D277,ЭКО!F:F,СВОД!F277)+SUMIFS(Диализ!M:M,Диализ!D:D,СВОД!D277,Диализ!F:F,СВОД!F277)+SUMIFS('Скорая мед.помощь'!N:N,'Скорая мед.помощь'!D:D,СВОД!D277,'Скорая мед.помощь'!F:F,СВОД!F277)+SUMIFS(Услуги!AV:AV,Услуги!D:D,СВОД!D277,Услуги!F:F,СВОД!F277)+SUMIFS(Поликлиника!BK:BK,Поликлиника!D:D,СВОД!D277,Поликлиника!F:F,СВОД!F277)</f>
        <v>0</v>
      </c>
      <c r="Q277" s="336">
        <f>SUMIFS(Сверхбаза!L:L,Сверхбаза!C:C,СВОД!D277,Сверхбаза!E:E,СВОД!F277)+SUMIFS(Сверхбаза!N:N,Сверхбаза!C:C,СВОД!D277,Сверхбаза!E:E,СВОД!F277)</f>
        <v>0</v>
      </c>
      <c r="R277" s="337">
        <f>SUMIFS(Сверхбаза!P:P,Сверхбаза!C:C,СВОД!D277,Сверхбаза!E:E,СВОД!F277)</f>
        <v>0</v>
      </c>
      <c r="S277" s="337">
        <f>SUMIFS(Сверхбаза!R:R,Сверхбаза!C:C,СВОД!D277,Сверхбаза!E:E,СВОД!F277)</f>
        <v>0</v>
      </c>
      <c r="T277" s="337">
        <f>SUMIFS(Сверхбаза!Q:Q,Сверхбаза!C:C,СВОД!D277,Сверхбаза!E:E,СВОД!F277)</f>
        <v>0</v>
      </c>
      <c r="U277" s="337">
        <f>SUMIFS(Сверхбаза!S:S,Сверхбаза!C:C,СВОД!D277,Сверхбаза!E:E,СВОД!F277)</f>
        <v>0</v>
      </c>
      <c r="V277" s="339">
        <f>SUMIFS(Сверхбаза!G:G,Сверхбаза!C:C,СВОД!D277,Сверхбаза!E:E,СВОД!F277)</f>
        <v>0</v>
      </c>
    </row>
    <row r="278" spans="1:22" outlineLevel="2" x14ac:dyDescent="0.2">
      <c r="A278" s="33" t="s">
        <v>10</v>
      </c>
      <c r="B278" s="9">
        <v>7</v>
      </c>
      <c r="C278" s="10">
        <v>500508</v>
      </c>
      <c r="D278" s="273">
        <v>50801</v>
      </c>
      <c r="E278" s="81" t="s">
        <v>2839</v>
      </c>
      <c r="F278" s="81">
        <v>2</v>
      </c>
      <c r="G278" s="82" t="s">
        <v>135</v>
      </c>
      <c r="H278" s="336">
        <f>SUMIFS('Круглосуточный стационар'!J:J,'Круглосуточный стационар'!D:D,СВОД!D278,'Круглосуточный стационар'!H:H,"-",'Круглосуточный стационар'!F:F,СВОД!F278)+SUMIFS(ВМП!J:J,ВМП!D:D,СВОД!D278,ВМП!H:H,"-",ВМП!F:F,СВОД!F278)+SUMIFS('Дневной стационар'!J:J,'Дневной стационар'!D:D,СВОД!D278,'Дневной стационар'!H:H,"-",'Дневной стационар'!F:F,СВОД!F278)+SUMIFS(ЭКО!H:H,ЭКО!D:D,СВОД!D278,ЭКО!F:F,СВОД!F278)+SUMIFS(Диализ!H:H,Диализ!D:D,СВОД!D278,Диализ!F:F,СВОД!F278)</f>
        <v>0</v>
      </c>
      <c r="I278" s="337">
        <f>SUMIFS(Поликлиника!H:H,Поликлиника!D:D,СВОД!D278,Поликлиника!F:F,СВОД!F278)</f>
        <v>0</v>
      </c>
      <c r="J278" s="337">
        <f>SUMIFS(Поликлиника!AQ:AQ,Поликлиника!D:D,СВОД!D278,Поликлиника!F:F,СВОД!F278)</f>
        <v>0</v>
      </c>
      <c r="K278" s="337">
        <f>SUMIFS(Поликлиника!AV:AV,Поликлиника!D:D,СВОД!D278,Поликлиника!F:F,СВОД!F278)</f>
        <v>0</v>
      </c>
      <c r="L278" s="337">
        <f>SUMIFS(Поликлиника!BA:BA,Поликлиника!D:D,СВОД!D278,Поликлиника!F:F,СВОД!F278)</f>
        <v>0</v>
      </c>
      <c r="M278" s="337">
        <f>SUMIFS(Услуги!H:H,Услуги!D:D,СВОД!D278,Услуги!F:F,СВОД!F278)+SUMIFS(Услуги!M:M,Услуги!D:D,СВОД!D278,Услуги!F:F,СВОД!F278)+SUMIFS(Услуги!R:R,Услуги!D:D,СВОД!D278,Услуги!F:F,СВОД!F278)+SUMIFS(Услуги!W:W,Услуги!D:D,СВОД!D278,Услуги!F:F,СВОД!F278)+SUMIFS(Услуги!AB:AB,Услуги!D:D,СВОД!D278,Услуги!F:F,СВОД!F278)+SUMIFS(Услуги!AG:AG,Услуги!D:D,СВОД!D278,Услуги!F:F,СВОД!F278)+SUMIFS(Услуги!AL:AL,Услуги!D:D,СВОД!D278,Услуги!F:F,СВОД!F278)+SUMIFS(Услуги!AQ:AQ,Услуги!D:D,СВОД!D278,Услуги!F:F,СВОД!F278)</f>
        <v>0</v>
      </c>
      <c r="N278" s="337">
        <f>SUMIFS('Скорая мед.помощь'!I:I,'Скорая мед.помощь'!D:D,СВОД!D278,'Скорая мед.помощь'!F:F,СВОД!F278)</f>
        <v>0</v>
      </c>
      <c r="O278" s="338">
        <f>SUMIFS(Поликлиника!BF:BF,Поликлиника!D:D,СВОД!D278,Поликлиника!F:F,СВОД!F278)</f>
        <v>0</v>
      </c>
      <c r="P278" s="339">
        <f>SUMIFS('Круглосуточный стационар'!O:O,'Круглосуточный стационар'!D:D,СВОД!D278,'Круглосуточный стационар'!F:F,СВОД!F278,'Круглосуточный стационар'!H:H,"-")+SUMIFS(ВМП!O:O,ВМП!D:D,СВОД!D278,ВМП!F:F,СВОД!F278,ВМП!H:H,"-")+SUMIFS('Дневной стационар'!O:O,'Дневной стационар'!D:D,СВОД!D278,'Дневной стационар'!F:F,СВОД!F278,'Дневной стационар'!H:H,"-")+SUMIFS(ЭКО!M:M,ЭКО!D:D,СВОД!D278,ЭКО!F:F,СВОД!F278)+SUMIFS(Диализ!M:M,Диализ!D:D,СВОД!D278,Диализ!F:F,СВОД!F278)+SUMIFS('Скорая мед.помощь'!N:N,'Скорая мед.помощь'!D:D,СВОД!D278,'Скорая мед.помощь'!F:F,СВОД!F278)+SUMIFS(Услуги!AV:AV,Услуги!D:D,СВОД!D278,Услуги!F:F,СВОД!F278)+SUMIFS(Поликлиника!BK:BK,Поликлиника!D:D,СВОД!D278,Поликлиника!F:F,СВОД!F278)</f>
        <v>0</v>
      </c>
      <c r="Q278" s="336">
        <f>SUMIFS(Сверхбаза!L:L,Сверхбаза!C:C,СВОД!D278,Сверхбаза!E:E,СВОД!F278)+SUMIFS(Сверхбаза!N:N,Сверхбаза!C:C,СВОД!D278,Сверхбаза!E:E,СВОД!F278)</f>
        <v>0</v>
      </c>
      <c r="R278" s="337">
        <f>SUMIFS(Сверхбаза!P:P,Сверхбаза!C:C,СВОД!D278,Сверхбаза!E:E,СВОД!F278)</f>
        <v>0</v>
      </c>
      <c r="S278" s="337">
        <f>SUMIFS(Сверхбаза!R:R,Сверхбаза!C:C,СВОД!D278,Сверхбаза!E:E,СВОД!F278)</f>
        <v>0</v>
      </c>
      <c r="T278" s="337">
        <f>SUMIFS(Сверхбаза!Q:Q,Сверхбаза!C:C,СВОД!D278,Сверхбаза!E:E,СВОД!F278)</f>
        <v>0</v>
      </c>
      <c r="U278" s="337">
        <f>SUMIFS(Сверхбаза!S:S,Сверхбаза!C:C,СВОД!D278,Сверхбаза!E:E,СВОД!F278)</f>
        <v>0</v>
      </c>
      <c r="V278" s="339">
        <f>SUMIFS(Сверхбаза!G:G,Сверхбаза!C:C,СВОД!D278,Сверхбаза!E:E,СВОД!F278)</f>
        <v>0</v>
      </c>
    </row>
    <row r="279" spans="1:22" ht="25.5" outlineLevel="2" x14ac:dyDescent="0.2">
      <c r="A279" s="33" t="s">
        <v>10</v>
      </c>
      <c r="B279" s="9">
        <v>7</v>
      </c>
      <c r="C279" s="10">
        <v>500508</v>
      </c>
      <c r="D279" s="273">
        <v>50801</v>
      </c>
      <c r="E279" s="81" t="s">
        <v>2839</v>
      </c>
      <c r="F279" s="81">
        <v>6</v>
      </c>
      <c r="G279" s="82" t="s">
        <v>860</v>
      </c>
      <c r="H279" s="336">
        <f>SUMIFS('Круглосуточный стационар'!J:J,'Круглосуточный стационар'!D:D,СВОД!D279,'Круглосуточный стационар'!H:H,"-",'Круглосуточный стационар'!F:F,СВОД!F279)+SUMIFS(ВМП!J:J,ВМП!D:D,СВОД!D279,ВМП!H:H,"-",ВМП!F:F,СВОД!F279)+SUMIFS('Дневной стационар'!J:J,'Дневной стационар'!D:D,СВОД!D279,'Дневной стационар'!H:H,"-",'Дневной стационар'!F:F,СВОД!F279)+SUMIFS(ЭКО!H:H,ЭКО!D:D,СВОД!D279,ЭКО!F:F,СВОД!F279)+SUMIFS(Диализ!H:H,Диализ!D:D,СВОД!D279,Диализ!F:F,СВОД!F279)</f>
        <v>0</v>
      </c>
      <c r="I279" s="337">
        <f>SUMIFS(Поликлиника!H:H,Поликлиника!D:D,СВОД!D279,Поликлиника!F:F,СВОД!F279)</f>
        <v>0</v>
      </c>
      <c r="J279" s="337">
        <f>SUMIFS(Поликлиника!AQ:AQ,Поликлиника!D:D,СВОД!D279,Поликлиника!F:F,СВОД!F279)</f>
        <v>0</v>
      </c>
      <c r="K279" s="337">
        <f>SUMIFS(Поликлиника!AV:AV,Поликлиника!D:D,СВОД!D279,Поликлиника!F:F,СВОД!F279)</f>
        <v>0</v>
      </c>
      <c r="L279" s="337">
        <f>SUMIFS(Поликлиника!BA:BA,Поликлиника!D:D,СВОД!D279,Поликлиника!F:F,СВОД!F279)</f>
        <v>0</v>
      </c>
      <c r="M279" s="337">
        <f>SUMIFS(Услуги!H:H,Услуги!D:D,СВОД!D279,Услуги!F:F,СВОД!F279)+SUMIFS(Услуги!M:M,Услуги!D:D,СВОД!D279,Услуги!F:F,СВОД!F279)+SUMIFS(Услуги!R:R,Услуги!D:D,СВОД!D279,Услуги!F:F,СВОД!F279)+SUMIFS(Услуги!W:W,Услуги!D:D,СВОД!D279,Услуги!F:F,СВОД!F279)+SUMIFS(Услуги!AB:AB,Услуги!D:D,СВОД!D279,Услуги!F:F,СВОД!F279)+SUMIFS(Услуги!AG:AG,Услуги!D:D,СВОД!D279,Услуги!F:F,СВОД!F279)+SUMIFS(Услуги!AL:AL,Услуги!D:D,СВОД!D279,Услуги!F:F,СВОД!F279)+SUMIFS(Услуги!AQ:AQ,Услуги!D:D,СВОД!D279,Услуги!F:F,СВОД!F279)</f>
        <v>0</v>
      </c>
      <c r="N279" s="337">
        <f>SUMIFS('Скорая мед.помощь'!I:I,'Скорая мед.помощь'!D:D,СВОД!D279,'Скорая мед.помощь'!F:F,СВОД!F279)</f>
        <v>0</v>
      </c>
      <c r="O279" s="338">
        <f>SUMIFS(Поликлиника!BF:BF,Поликлиника!D:D,СВОД!D279,Поликлиника!F:F,СВОД!F279)</f>
        <v>0</v>
      </c>
      <c r="P279" s="339">
        <f>SUMIFS('Круглосуточный стационар'!O:O,'Круглосуточный стационар'!D:D,СВОД!D279,'Круглосуточный стационар'!F:F,СВОД!F279,'Круглосуточный стационар'!H:H,"-")+SUMIFS(ВМП!O:O,ВМП!D:D,СВОД!D279,ВМП!F:F,СВОД!F279,ВМП!H:H,"-")+SUMIFS('Дневной стационар'!O:O,'Дневной стационар'!D:D,СВОД!D279,'Дневной стационар'!F:F,СВОД!F279,'Дневной стационар'!H:H,"-")+SUMIFS(ЭКО!M:M,ЭКО!D:D,СВОД!D279,ЭКО!F:F,СВОД!F279)+SUMIFS(Диализ!M:M,Диализ!D:D,СВОД!D279,Диализ!F:F,СВОД!F279)+SUMIFS('Скорая мед.помощь'!N:N,'Скорая мед.помощь'!D:D,СВОД!D279,'Скорая мед.помощь'!F:F,СВОД!F279)+SUMIFS(Услуги!AV:AV,Услуги!D:D,СВОД!D279,Услуги!F:F,СВОД!F279)+SUMIFS(Поликлиника!BK:BK,Поликлиника!D:D,СВОД!D279,Поликлиника!F:F,СВОД!F279)</f>
        <v>0</v>
      </c>
      <c r="Q279" s="336">
        <f>SUMIFS(Сверхбаза!L:L,Сверхбаза!C:C,СВОД!D279,Сверхбаза!E:E,СВОД!F279)+SUMIFS(Сверхбаза!N:N,Сверхбаза!C:C,СВОД!D279,Сверхбаза!E:E,СВОД!F279)</f>
        <v>0</v>
      </c>
      <c r="R279" s="337">
        <f>SUMIFS(Сверхбаза!P:P,Сверхбаза!C:C,СВОД!D279,Сверхбаза!E:E,СВОД!F279)</f>
        <v>0</v>
      </c>
      <c r="S279" s="337">
        <f>SUMIFS(Сверхбаза!R:R,Сверхбаза!C:C,СВОД!D279,Сверхбаза!E:E,СВОД!F279)</f>
        <v>0</v>
      </c>
      <c r="T279" s="337">
        <f>SUMIFS(Сверхбаза!Q:Q,Сверхбаза!C:C,СВОД!D279,Сверхбаза!E:E,СВОД!F279)</f>
        <v>0</v>
      </c>
      <c r="U279" s="337">
        <f>SUMIFS(Сверхбаза!S:S,Сверхбаза!C:C,СВОД!D279,Сверхбаза!E:E,СВОД!F279)</f>
        <v>0</v>
      </c>
      <c r="V279" s="339">
        <f>SUMIFS(Сверхбаза!G:G,Сверхбаза!C:C,СВОД!D279,Сверхбаза!E:E,СВОД!F279)</f>
        <v>0</v>
      </c>
    </row>
    <row r="280" spans="1:22" ht="25.5" outlineLevel="2" x14ac:dyDescent="0.2">
      <c r="A280" s="33" t="s">
        <v>10</v>
      </c>
      <c r="B280" s="9">
        <v>7</v>
      </c>
      <c r="C280" s="10">
        <v>500508</v>
      </c>
      <c r="D280" s="273">
        <v>50801</v>
      </c>
      <c r="E280" s="81" t="s">
        <v>2839</v>
      </c>
      <c r="F280" s="81">
        <v>3</v>
      </c>
      <c r="G280" s="82" t="s">
        <v>136</v>
      </c>
      <c r="H280" s="336">
        <f>SUMIFS('Круглосуточный стационар'!J:J,'Круглосуточный стационар'!D:D,СВОД!D280,'Круглосуточный стационар'!H:H,"-",'Круглосуточный стационар'!F:F,СВОД!F280)+SUMIFS(ВМП!J:J,ВМП!D:D,СВОД!D280,ВМП!H:H,"-",ВМП!F:F,СВОД!F280)+SUMIFS('Дневной стационар'!J:J,'Дневной стационар'!D:D,СВОД!D280,'Дневной стационар'!H:H,"-",'Дневной стационар'!F:F,СВОД!F280)+SUMIFS(ЭКО!H:H,ЭКО!D:D,СВОД!D280,ЭКО!F:F,СВОД!F280)+SUMIFS(Диализ!H:H,Диализ!D:D,СВОД!D280,Диализ!F:F,СВОД!F280)</f>
        <v>0</v>
      </c>
      <c r="I280" s="337">
        <f>SUMIFS(Поликлиника!H:H,Поликлиника!D:D,СВОД!D280,Поликлиника!F:F,СВОД!F280)</f>
        <v>0</v>
      </c>
      <c r="J280" s="337">
        <f>SUMIFS(Поликлиника!AQ:AQ,Поликлиника!D:D,СВОД!D280,Поликлиника!F:F,СВОД!F280)</f>
        <v>0</v>
      </c>
      <c r="K280" s="337">
        <f>SUMIFS(Поликлиника!AV:AV,Поликлиника!D:D,СВОД!D280,Поликлиника!F:F,СВОД!F280)</f>
        <v>76</v>
      </c>
      <c r="L280" s="337">
        <f>SUMIFS(Поликлиника!BA:BA,Поликлиника!D:D,СВОД!D280,Поликлиника!F:F,СВОД!F280)</f>
        <v>841</v>
      </c>
      <c r="M280" s="337">
        <f>SUMIFS(Услуги!H:H,Услуги!D:D,СВОД!D280,Услуги!F:F,СВОД!F280)+SUMIFS(Услуги!M:M,Услуги!D:D,СВОД!D280,Услуги!F:F,СВОД!F280)+SUMIFS(Услуги!R:R,Услуги!D:D,СВОД!D280,Услуги!F:F,СВОД!F280)+SUMIFS(Услуги!W:W,Услуги!D:D,СВОД!D280,Услуги!F:F,СВОД!F280)+SUMIFS(Услуги!AB:AB,Услуги!D:D,СВОД!D280,Услуги!F:F,СВОД!F280)+SUMIFS(Услуги!AG:AG,Услуги!D:D,СВОД!D280,Услуги!F:F,СВОД!F280)+SUMIFS(Услуги!AL:AL,Услуги!D:D,СВОД!D280,Услуги!F:F,СВОД!F280)+SUMIFS(Услуги!AQ:AQ,Услуги!D:D,СВОД!D280,Услуги!F:F,СВОД!F280)</f>
        <v>0</v>
      </c>
      <c r="N280" s="337">
        <f>SUMIFS('Скорая мед.помощь'!I:I,'Скорая мед.помощь'!D:D,СВОД!D280,'Скорая мед.помощь'!F:F,СВОД!F280)</f>
        <v>0</v>
      </c>
      <c r="O280" s="338">
        <f>SUMIFS(Поликлиника!BF:BF,Поликлиника!D:D,СВОД!D280,Поликлиника!F:F,СВОД!F280)</f>
        <v>3907</v>
      </c>
      <c r="P280" s="339">
        <f>SUMIFS('Круглосуточный стационар'!O:O,'Круглосуточный стационар'!D:D,СВОД!D280,'Круглосуточный стационар'!F:F,СВОД!F280,'Круглосуточный стационар'!H:H,"-")+SUMIFS(ВМП!O:O,ВМП!D:D,СВОД!D280,ВМП!F:F,СВОД!F280,ВМП!H:H,"-")+SUMIFS('Дневной стационар'!O:O,'Дневной стационар'!D:D,СВОД!D280,'Дневной стационар'!F:F,СВОД!F280,'Дневной стационар'!H:H,"-")+SUMIFS(ЭКО!M:M,ЭКО!D:D,СВОД!D280,ЭКО!F:F,СВОД!F280)+SUMIFS(Диализ!M:M,Диализ!D:D,СВОД!D280,Диализ!F:F,СВОД!F280)+SUMIFS('Скорая мед.помощь'!N:N,'Скорая мед.помощь'!D:D,СВОД!D280,'Скорая мед.помощь'!F:F,СВОД!F280)+SUMIFS(Услуги!AV:AV,Услуги!D:D,СВОД!D280,Услуги!F:F,СВОД!F280)+SUMIFS(Поликлиника!BK:BK,Поликлиника!D:D,СВОД!D280,Поликлиника!F:F,СВОД!F280)</f>
        <v>625.12</v>
      </c>
      <c r="Q280" s="336">
        <f>SUMIFS(Сверхбаза!L:L,Сверхбаза!C:C,СВОД!D280,Сверхбаза!E:E,СВОД!F280)+SUMIFS(Сверхбаза!N:N,Сверхбаза!C:C,СВОД!D280,Сверхбаза!E:E,СВОД!F280)</f>
        <v>0</v>
      </c>
      <c r="R280" s="337">
        <f>SUMIFS(Сверхбаза!P:P,Сверхбаза!C:C,СВОД!D280,Сверхбаза!E:E,СВОД!F280)</f>
        <v>0</v>
      </c>
      <c r="S280" s="337">
        <f>SUMIFS(Сверхбаза!R:R,Сверхбаза!C:C,СВОД!D280,Сверхбаза!E:E,СВОД!F280)</f>
        <v>0</v>
      </c>
      <c r="T280" s="337">
        <f>SUMIFS(Сверхбаза!Q:Q,Сверхбаза!C:C,СВОД!D280,Сверхбаза!E:E,СВОД!F280)</f>
        <v>0</v>
      </c>
      <c r="U280" s="337">
        <f>SUMIFS(Сверхбаза!S:S,Сверхбаза!C:C,СВОД!D280,Сверхбаза!E:E,СВОД!F280)</f>
        <v>0</v>
      </c>
      <c r="V280" s="339">
        <f>SUMIFS(Сверхбаза!G:G,Сверхбаза!C:C,СВОД!D280,Сверхбаза!E:E,СВОД!F280)</f>
        <v>0</v>
      </c>
    </row>
    <row r="281" spans="1:22" outlineLevel="2" x14ac:dyDescent="0.2">
      <c r="A281" s="33" t="s">
        <v>10</v>
      </c>
      <c r="B281" s="9">
        <v>7</v>
      </c>
      <c r="C281" s="10">
        <v>500508</v>
      </c>
      <c r="D281" s="273">
        <v>50801</v>
      </c>
      <c r="E281" s="81" t="s">
        <v>2839</v>
      </c>
      <c r="F281" s="81">
        <v>7</v>
      </c>
      <c r="G281" s="82" t="s">
        <v>861</v>
      </c>
      <c r="H281" s="336">
        <f>SUMIFS('Круглосуточный стационар'!J:J,'Круглосуточный стационар'!D:D,СВОД!D281,'Круглосуточный стационар'!H:H,"-",'Круглосуточный стационар'!F:F,СВОД!F281)+SUMIFS(ВМП!J:J,ВМП!D:D,СВОД!D281,ВМП!H:H,"-",ВМП!F:F,СВОД!F281)+SUMIFS('Дневной стационар'!J:J,'Дневной стационар'!D:D,СВОД!D281,'Дневной стационар'!H:H,"-",'Дневной стационар'!F:F,СВОД!F281)+SUMIFS(ЭКО!H:H,ЭКО!D:D,СВОД!D281,ЭКО!F:F,СВОД!F281)+SUMIFS(Диализ!H:H,Диализ!D:D,СВОД!D281,Диализ!F:F,СВОД!F281)</f>
        <v>0</v>
      </c>
      <c r="I281" s="337">
        <f>SUMIFS(Поликлиника!H:H,Поликлиника!D:D,СВОД!D281,Поликлиника!F:F,СВОД!F281)</f>
        <v>0</v>
      </c>
      <c r="J281" s="337">
        <f>SUMIFS(Поликлиника!AQ:AQ,Поликлиника!D:D,СВОД!D281,Поликлиника!F:F,СВОД!F281)</f>
        <v>0</v>
      </c>
      <c r="K281" s="337">
        <f>SUMIFS(Поликлиника!AV:AV,Поликлиника!D:D,СВОД!D281,Поликлиника!F:F,СВОД!F281)</f>
        <v>0</v>
      </c>
      <c r="L281" s="337">
        <f>SUMIFS(Поликлиника!BA:BA,Поликлиника!D:D,СВОД!D281,Поликлиника!F:F,СВОД!F281)</f>
        <v>0</v>
      </c>
      <c r="M281" s="337">
        <f>SUMIFS(Услуги!H:H,Услуги!D:D,СВОД!D281,Услуги!F:F,СВОД!F281)+SUMIFS(Услуги!M:M,Услуги!D:D,СВОД!D281,Услуги!F:F,СВОД!F281)+SUMIFS(Услуги!R:R,Услуги!D:D,СВОД!D281,Услуги!F:F,СВОД!F281)+SUMIFS(Услуги!W:W,Услуги!D:D,СВОД!D281,Услуги!F:F,СВОД!F281)+SUMIFS(Услуги!AB:AB,Услуги!D:D,СВОД!D281,Услуги!F:F,СВОД!F281)+SUMIFS(Услуги!AG:AG,Услуги!D:D,СВОД!D281,Услуги!F:F,СВОД!F281)+SUMIFS(Услуги!AL:AL,Услуги!D:D,СВОД!D281,Услуги!F:F,СВОД!F281)+SUMIFS(Услуги!AQ:AQ,Услуги!D:D,СВОД!D281,Услуги!F:F,СВОД!F281)</f>
        <v>0</v>
      </c>
      <c r="N281" s="337">
        <f>SUMIFS('Скорая мед.помощь'!I:I,'Скорая мед.помощь'!D:D,СВОД!D281,'Скорая мед.помощь'!F:F,СВОД!F281)</f>
        <v>0</v>
      </c>
      <c r="O281" s="338">
        <f>SUMIFS(Поликлиника!BF:BF,Поликлиника!D:D,СВОД!D281,Поликлиника!F:F,СВОД!F281)</f>
        <v>0</v>
      </c>
      <c r="P281" s="339">
        <f>SUMIFS('Круглосуточный стационар'!O:O,'Круглосуточный стационар'!D:D,СВОД!D281,'Круглосуточный стационар'!F:F,СВОД!F281,'Круглосуточный стационар'!H:H,"-")+SUMIFS(ВМП!O:O,ВМП!D:D,СВОД!D281,ВМП!F:F,СВОД!F281,ВМП!H:H,"-")+SUMIFS('Дневной стационар'!O:O,'Дневной стационар'!D:D,СВОД!D281,'Дневной стационар'!F:F,СВОД!F281,'Дневной стационар'!H:H,"-")+SUMIFS(ЭКО!M:M,ЭКО!D:D,СВОД!D281,ЭКО!F:F,СВОД!F281)+SUMIFS(Диализ!M:M,Диализ!D:D,СВОД!D281,Диализ!F:F,СВОД!F281)+SUMIFS('Скорая мед.помощь'!N:N,'Скорая мед.помощь'!D:D,СВОД!D281,'Скорая мед.помощь'!F:F,СВОД!F281)+SUMIFS(Услуги!AV:AV,Услуги!D:D,СВОД!D281,Услуги!F:F,СВОД!F281)+SUMIFS(Поликлиника!BK:BK,Поликлиника!D:D,СВОД!D281,Поликлиника!F:F,СВОД!F281)</f>
        <v>0</v>
      </c>
      <c r="Q281" s="336">
        <f>SUMIFS(Сверхбаза!L:L,Сверхбаза!C:C,СВОД!D281,Сверхбаза!E:E,СВОД!F281)+SUMIFS(Сверхбаза!N:N,Сверхбаза!C:C,СВОД!D281,Сверхбаза!E:E,СВОД!F281)</f>
        <v>0</v>
      </c>
      <c r="R281" s="337">
        <f>SUMIFS(Сверхбаза!P:P,Сверхбаза!C:C,СВОД!D281,Сверхбаза!E:E,СВОД!F281)</f>
        <v>0</v>
      </c>
      <c r="S281" s="337">
        <f>SUMIFS(Сверхбаза!R:R,Сверхбаза!C:C,СВОД!D281,Сверхбаза!E:E,СВОД!F281)</f>
        <v>0</v>
      </c>
      <c r="T281" s="337">
        <f>SUMIFS(Сверхбаза!Q:Q,Сверхбаза!C:C,СВОД!D281,Сверхбаза!E:E,СВОД!F281)</f>
        <v>0</v>
      </c>
      <c r="U281" s="337">
        <f>SUMIFS(Сверхбаза!S:S,Сверхбаза!C:C,СВОД!D281,Сверхбаза!E:E,СВОД!F281)</f>
        <v>0</v>
      </c>
      <c r="V281" s="339">
        <f>SUMIFS(Сверхбаза!G:G,Сверхбаза!C:C,СВОД!D281,Сверхбаза!E:E,СВОД!F281)</f>
        <v>0</v>
      </c>
    </row>
    <row r="282" spans="1:22" outlineLevel="2" x14ac:dyDescent="0.2">
      <c r="A282" s="33" t="s">
        <v>10</v>
      </c>
      <c r="B282" s="9">
        <v>7</v>
      </c>
      <c r="C282" s="10">
        <v>500508</v>
      </c>
      <c r="D282" s="273">
        <v>50801</v>
      </c>
      <c r="E282" s="81" t="s">
        <v>2839</v>
      </c>
      <c r="F282" s="81">
        <v>70</v>
      </c>
      <c r="G282" s="82" t="s">
        <v>862</v>
      </c>
      <c r="H282" s="336">
        <f>SUMIFS('Круглосуточный стационар'!J:J,'Круглосуточный стационар'!D:D,СВОД!D282,'Круглосуточный стационар'!H:H,"-",'Круглосуточный стационар'!F:F,СВОД!F282)+SUMIFS(ВМП!J:J,ВМП!D:D,СВОД!D282,ВМП!H:H,"-",ВМП!F:F,СВОД!F282)+SUMIFS('Дневной стационар'!J:J,'Дневной стационар'!D:D,СВОД!D282,'Дневной стационар'!H:H,"-",'Дневной стационар'!F:F,СВОД!F282)+SUMIFS(ЭКО!H:H,ЭКО!D:D,СВОД!D282,ЭКО!F:F,СВОД!F282)+SUMIFS(Диализ!H:H,Диализ!D:D,СВОД!D282,Диализ!F:F,СВОД!F282)</f>
        <v>0</v>
      </c>
      <c r="I282" s="337">
        <f>SUMIFS(Поликлиника!H:H,Поликлиника!D:D,СВОД!D282,Поликлиника!F:F,СВОД!F282)</f>
        <v>0</v>
      </c>
      <c r="J282" s="337">
        <f>SUMIFS(Поликлиника!AQ:AQ,Поликлиника!D:D,СВОД!D282,Поликлиника!F:F,СВОД!F282)</f>
        <v>0</v>
      </c>
      <c r="K282" s="337">
        <f>SUMIFS(Поликлиника!AV:AV,Поликлиника!D:D,СВОД!D282,Поликлиника!F:F,СВОД!F282)</f>
        <v>0</v>
      </c>
      <c r="L282" s="337">
        <f>SUMIFS(Поликлиника!BA:BA,Поликлиника!D:D,СВОД!D282,Поликлиника!F:F,СВОД!F282)</f>
        <v>0</v>
      </c>
      <c r="M282" s="337">
        <f>SUMIFS(Услуги!H:H,Услуги!D:D,СВОД!D282,Услуги!F:F,СВОД!F282)+SUMIFS(Услуги!M:M,Услуги!D:D,СВОД!D282,Услуги!F:F,СВОД!F282)+SUMIFS(Услуги!R:R,Услуги!D:D,СВОД!D282,Услуги!F:F,СВОД!F282)+SUMIFS(Услуги!W:W,Услуги!D:D,СВОД!D282,Услуги!F:F,СВОД!F282)+SUMIFS(Услуги!AB:AB,Услуги!D:D,СВОД!D282,Услуги!F:F,СВОД!F282)+SUMIFS(Услуги!AG:AG,Услуги!D:D,СВОД!D282,Услуги!F:F,СВОД!F282)+SUMIFS(Услуги!AL:AL,Услуги!D:D,СВОД!D282,Услуги!F:F,СВОД!F282)+SUMIFS(Услуги!AQ:AQ,Услуги!D:D,СВОД!D282,Услуги!F:F,СВОД!F282)</f>
        <v>0</v>
      </c>
      <c r="N282" s="337">
        <f>SUMIFS('Скорая мед.помощь'!I:I,'Скорая мед.помощь'!D:D,СВОД!D282,'Скорая мед.помощь'!F:F,СВОД!F282)</f>
        <v>0</v>
      </c>
      <c r="O282" s="338">
        <f>SUMIFS(Поликлиника!BF:BF,Поликлиника!D:D,СВОД!D282,Поликлиника!F:F,СВОД!F282)</f>
        <v>0</v>
      </c>
      <c r="P282" s="339">
        <f>SUMIFS('Круглосуточный стационар'!O:O,'Круглосуточный стационар'!D:D,СВОД!D282,'Круглосуточный стационар'!F:F,СВОД!F282,'Круглосуточный стационар'!H:H,"-")+SUMIFS(ВМП!O:O,ВМП!D:D,СВОД!D282,ВМП!F:F,СВОД!F282,ВМП!H:H,"-")+SUMIFS('Дневной стационар'!O:O,'Дневной стационар'!D:D,СВОД!D282,'Дневной стационар'!F:F,СВОД!F282,'Дневной стационар'!H:H,"-")+SUMIFS(ЭКО!M:M,ЭКО!D:D,СВОД!D282,ЭКО!F:F,СВОД!F282)+SUMIFS(Диализ!M:M,Диализ!D:D,СВОД!D282,Диализ!F:F,СВОД!F282)+SUMIFS('Скорая мед.помощь'!N:N,'Скорая мед.помощь'!D:D,СВОД!D282,'Скорая мед.помощь'!F:F,СВОД!F282)+SUMIFS(Услуги!AV:AV,Услуги!D:D,СВОД!D282,Услуги!F:F,СВОД!F282)+SUMIFS(Поликлиника!BK:BK,Поликлиника!D:D,СВОД!D282,Поликлиника!F:F,СВОД!F282)</f>
        <v>0</v>
      </c>
      <c r="Q282" s="336">
        <f>SUMIFS(Сверхбаза!L:L,Сверхбаза!C:C,СВОД!D282,Сверхбаза!E:E,СВОД!F282)+SUMIFS(Сверхбаза!N:N,Сверхбаза!C:C,СВОД!D282,Сверхбаза!E:E,СВОД!F282)</f>
        <v>0</v>
      </c>
      <c r="R282" s="337">
        <f>SUMIFS(Сверхбаза!P:P,Сверхбаза!C:C,СВОД!D282,Сверхбаза!E:E,СВОД!F282)</f>
        <v>0</v>
      </c>
      <c r="S282" s="337">
        <f>SUMIFS(Сверхбаза!R:R,Сверхбаза!C:C,СВОД!D282,Сверхбаза!E:E,СВОД!F282)</f>
        <v>0</v>
      </c>
      <c r="T282" s="337">
        <f>SUMIFS(Сверхбаза!Q:Q,Сверхбаза!C:C,СВОД!D282,Сверхбаза!E:E,СВОД!F282)</f>
        <v>0</v>
      </c>
      <c r="U282" s="337">
        <f>SUMIFS(Сверхбаза!S:S,Сверхбаза!C:C,СВОД!D282,Сверхбаза!E:E,СВОД!F282)</f>
        <v>0</v>
      </c>
      <c r="V282" s="339">
        <f>SUMIFS(Сверхбаза!G:G,Сверхбаза!C:C,СВОД!D282,Сверхбаза!E:E,СВОД!F282)</f>
        <v>0</v>
      </c>
    </row>
    <row r="283" spans="1:22" outlineLevel="2" x14ac:dyDescent="0.2">
      <c r="A283" s="33" t="s">
        <v>10</v>
      </c>
      <c r="B283" s="9">
        <v>7</v>
      </c>
      <c r="C283" s="10">
        <v>500508</v>
      </c>
      <c r="D283" s="273">
        <v>50801</v>
      </c>
      <c r="E283" s="81" t="s">
        <v>2839</v>
      </c>
      <c r="F283" s="81">
        <v>94</v>
      </c>
      <c r="G283" s="82" t="s">
        <v>124</v>
      </c>
      <c r="H283" s="336">
        <f>SUMIFS('Круглосуточный стационар'!J:J,'Круглосуточный стационар'!D:D,СВОД!D283,'Круглосуточный стационар'!H:H,"-",'Круглосуточный стационар'!F:F,СВОД!F283)+SUMIFS(ВМП!J:J,ВМП!D:D,СВОД!D283,ВМП!H:H,"-",ВМП!F:F,СВОД!F283)+SUMIFS('Дневной стационар'!J:J,'Дневной стационар'!D:D,СВОД!D283,'Дневной стационар'!H:H,"-",'Дневной стационар'!F:F,СВОД!F283)+SUMIFS(ЭКО!H:H,ЭКО!D:D,СВОД!D283,ЭКО!F:F,СВОД!F283)+SUMIFS(Диализ!H:H,Диализ!D:D,СВОД!D283,Диализ!F:F,СВОД!F283)</f>
        <v>0</v>
      </c>
      <c r="I283" s="337">
        <f>SUMIFS(Поликлиника!H:H,Поликлиника!D:D,СВОД!D283,Поликлиника!F:F,СВОД!F283)</f>
        <v>0</v>
      </c>
      <c r="J283" s="337">
        <f>SUMIFS(Поликлиника!AQ:AQ,Поликлиника!D:D,СВОД!D283,Поликлиника!F:F,СВОД!F283)</f>
        <v>0</v>
      </c>
      <c r="K283" s="337">
        <f>SUMIFS(Поликлиника!AV:AV,Поликлиника!D:D,СВОД!D283,Поликлиника!F:F,СВОД!F283)</f>
        <v>0</v>
      </c>
      <c r="L283" s="337">
        <f>SUMIFS(Поликлиника!BA:BA,Поликлиника!D:D,СВОД!D283,Поликлиника!F:F,СВОД!F283)</f>
        <v>0</v>
      </c>
      <c r="M283" s="337">
        <f>SUMIFS(Услуги!H:H,Услуги!D:D,СВОД!D283,Услуги!F:F,СВОД!F283)+SUMIFS(Услуги!M:M,Услуги!D:D,СВОД!D283,Услуги!F:F,СВОД!F283)+SUMIFS(Услуги!R:R,Услуги!D:D,СВОД!D283,Услуги!F:F,СВОД!F283)+SUMIFS(Услуги!W:W,Услуги!D:D,СВОД!D283,Услуги!F:F,СВОД!F283)+SUMIFS(Услуги!AB:AB,Услуги!D:D,СВОД!D283,Услуги!F:F,СВОД!F283)+SUMIFS(Услуги!AG:AG,Услуги!D:D,СВОД!D283,Услуги!F:F,СВОД!F283)+SUMIFS(Услуги!AL:AL,Услуги!D:D,СВОД!D283,Услуги!F:F,СВОД!F283)+SUMIFS(Услуги!AQ:AQ,Услуги!D:D,СВОД!D283,Услуги!F:F,СВОД!F283)</f>
        <v>0</v>
      </c>
      <c r="N283" s="337">
        <f>SUMIFS('Скорая мед.помощь'!I:I,'Скорая мед.помощь'!D:D,СВОД!D283,'Скорая мед.помощь'!F:F,СВОД!F283)</f>
        <v>0</v>
      </c>
      <c r="O283" s="338">
        <f>SUMIFS(Поликлиника!BF:BF,Поликлиника!D:D,СВОД!D283,Поликлиника!F:F,СВОД!F283)</f>
        <v>0</v>
      </c>
      <c r="P283" s="339">
        <f>SUMIFS('Круглосуточный стационар'!O:O,'Круглосуточный стационар'!D:D,СВОД!D283,'Круглосуточный стационар'!F:F,СВОД!F283,'Круглосуточный стационар'!H:H,"-")+SUMIFS(ВМП!O:O,ВМП!D:D,СВОД!D283,ВМП!F:F,СВОД!F283,ВМП!H:H,"-")+SUMIFS('Дневной стационар'!O:O,'Дневной стационар'!D:D,СВОД!D283,'Дневной стационар'!F:F,СВОД!F283,'Дневной стационар'!H:H,"-")+SUMIFS(ЭКО!M:M,ЭКО!D:D,СВОД!D283,ЭКО!F:F,СВОД!F283)+SUMIFS(Диализ!M:M,Диализ!D:D,СВОД!D283,Диализ!F:F,СВОД!F283)+SUMIFS('Скорая мед.помощь'!N:N,'Скорая мед.помощь'!D:D,СВОД!D283,'Скорая мед.помощь'!F:F,СВОД!F283)+SUMIFS(Услуги!AV:AV,Услуги!D:D,СВОД!D283,Услуги!F:F,СВОД!F283)+SUMIFS(Поликлиника!BK:BK,Поликлиника!D:D,СВОД!D283,Поликлиника!F:F,СВОД!F283)</f>
        <v>0</v>
      </c>
      <c r="Q283" s="336">
        <f>SUMIFS(Сверхбаза!L:L,Сверхбаза!C:C,СВОД!D283,Сверхбаза!E:E,СВОД!F283)+SUMIFS(Сверхбаза!N:N,Сверхбаза!C:C,СВОД!D283,Сверхбаза!E:E,СВОД!F283)</f>
        <v>0</v>
      </c>
      <c r="R283" s="337">
        <f>SUMIFS(Сверхбаза!P:P,Сверхбаза!C:C,СВОД!D283,Сверхбаза!E:E,СВОД!F283)</f>
        <v>0</v>
      </c>
      <c r="S283" s="337">
        <f>SUMIFS(Сверхбаза!R:R,Сверхбаза!C:C,СВОД!D283,Сверхбаза!E:E,СВОД!F283)</f>
        <v>0</v>
      </c>
      <c r="T283" s="337">
        <f>SUMIFS(Сверхбаза!Q:Q,Сверхбаза!C:C,СВОД!D283,Сверхбаза!E:E,СВОД!F283)</f>
        <v>0</v>
      </c>
      <c r="U283" s="337">
        <f>SUMIFS(Сверхбаза!S:S,Сверхбаза!C:C,СВОД!D283,Сверхбаза!E:E,СВОД!F283)</f>
        <v>0</v>
      </c>
      <c r="V283" s="339">
        <f>SUMIFS(Сверхбаза!G:G,Сверхбаза!C:C,СВОД!D283,Сверхбаза!E:E,СВОД!F283)</f>
        <v>0</v>
      </c>
    </row>
    <row r="284" spans="1:22" outlineLevel="1" collapsed="1" x14ac:dyDescent="0.2">
      <c r="A284" s="320"/>
      <c r="B284" s="321"/>
      <c r="C284" s="322"/>
      <c r="D284" s="340" t="s">
        <v>2859</v>
      </c>
      <c r="E284" s="83"/>
      <c r="F284" s="83"/>
      <c r="G284" s="84"/>
      <c r="H284" s="341"/>
      <c r="I284" s="342"/>
      <c r="J284" s="342"/>
      <c r="K284" s="342"/>
      <c r="L284" s="342"/>
      <c r="M284" s="342"/>
      <c r="N284" s="342"/>
      <c r="O284" s="343"/>
      <c r="P284" s="344">
        <f>SUBTOTAL(9,P276:P283)</f>
        <v>625.12</v>
      </c>
      <c r="Q284" s="341"/>
      <c r="R284" s="342"/>
      <c r="S284" s="342"/>
      <c r="T284" s="342"/>
      <c r="U284" s="342"/>
      <c r="V284" s="344">
        <f>SUBTOTAL(9,V276:V283)</f>
        <v>0</v>
      </c>
    </row>
    <row r="285" spans="1:22" outlineLevel="2" x14ac:dyDescent="0.2">
      <c r="A285" s="33" t="s">
        <v>10</v>
      </c>
      <c r="B285" s="9">
        <v>7</v>
      </c>
      <c r="C285" s="10">
        <v>500509</v>
      </c>
      <c r="D285" s="273">
        <v>50901</v>
      </c>
      <c r="E285" s="81" t="s">
        <v>2840</v>
      </c>
      <c r="F285" s="81">
        <v>1</v>
      </c>
      <c r="G285" s="82" t="s">
        <v>12</v>
      </c>
      <c r="H285" s="336">
        <f>SUMIFS('Круглосуточный стационар'!J:J,'Круглосуточный стационар'!D:D,СВОД!D285,'Круглосуточный стационар'!H:H,"-",'Круглосуточный стационар'!F:F,СВОД!F285)+SUMIFS(ВМП!J:J,ВМП!D:D,СВОД!D285,ВМП!H:H,"-",ВМП!F:F,СВОД!F285)+SUMIFS('Дневной стационар'!J:J,'Дневной стационар'!D:D,СВОД!D285,'Дневной стационар'!H:H,"-",'Дневной стационар'!F:F,СВОД!F285)+SUMIFS(ЭКО!H:H,ЭКО!D:D,СВОД!D285,ЭКО!F:F,СВОД!F285)+SUMIFS(Диализ!H:H,Диализ!D:D,СВОД!D285,Диализ!F:F,СВОД!F285)</f>
        <v>0</v>
      </c>
      <c r="I285" s="337">
        <f>SUMIFS(Поликлиника!H:H,Поликлиника!D:D,СВОД!D285,Поликлиника!F:F,СВОД!F285)</f>
        <v>0</v>
      </c>
      <c r="J285" s="337">
        <f>SUMIFS(Поликлиника!AQ:AQ,Поликлиника!D:D,СВОД!D285,Поликлиника!F:F,СВОД!F285)</f>
        <v>0</v>
      </c>
      <c r="K285" s="337">
        <f>SUMIFS(Поликлиника!AV:AV,Поликлиника!D:D,СВОД!D285,Поликлиника!F:F,СВОД!F285)</f>
        <v>0</v>
      </c>
      <c r="L285" s="337">
        <f>SUMIFS(Поликлиника!BA:BA,Поликлиника!D:D,СВОД!D285,Поликлиника!F:F,СВОД!F285)</f>
        <v>0</v>
      </c>
      <c r="M285" s="337">
        <f>SUMIFS(Услуги!H:H,Услуги!D:D,СВОД!D285,Услуги!F:F,СВОД!F285)+SUMIFS(Услуги!M:M,Услуги!D:D,СВОД!D285,Услуги!F:F,СВОД!F285)+SUMIFS(Услуги!R:R,Услуги!D:D,СВОД!D285,Услуги!F:F,СВОД!F285)+SUMIFS(Услуги!W:W,Услуги!D:D,СВОД!D285,Услуги!F:F,СВОД!F285)+SUMIFS(Услуги!AB:AB,Услуги!D:D,СВОД!D285,Услуги!F:F,СВОД!F285)+SUMIFS(Услуги!AG:AG,Услуги!D:D,СВОД!D285,Услуги!F:F,СВОД!F285)+SUMIFS(Услуги!AL:AL,Услуги!D:D,СВОД!D285,Услуги!F:F,СВОД!F285)+SUMIFS(Услуги!AQ:AQ,Услуги!D:D,СВОД!D285,Услуги!F:F,СВОД!F285)</f>
        <v>0</v>
      </c>
      <c r="N285" s="337">
        <f>SUMIFS('Скорая мед.помощь'!I:I,'Скорая мед.помощь'!D:D,СВОД!D285,'Скорая мед.помощь'!F:F,СВОД!F285)</f>
        <v>0</v>
      </c>
      <c r="O285" s="338">
        <f>SUMIFS(Поликлиника!BF:BF,Поликлиника!D:D,СВОД!D285,Поликлиника!F:F,СВОД!F285)</f>
        <v>0</v>
      </c>
      <c r="P285" s="339">
        <f>SUMIFS('Круглосуточный стационар'!O:O,'Круглосуточный стационар'!D:D,СВОД!D285,'Круглосуточный стационар'!F:F,СВОД!F285,'Круглосуточный стационар'!H:H,"-")+SUMIFS(ВМП!O:O,ВМП!D:D,СВОД!D285,ВМП!F:F,СВОД!F285,ВМП!H:H,"-")+SUMIFS('Дневной стационар'!O:O,'Дневной стационар'!D:D,СВОД!D285,'Дневной стационар'!F:F,СВОД!F285,'Дневной стационар'!H:H,"-")+SUMIFS(ЭКО!M:M,ЭКО!D:D,СВОД!D285,ЭКО!F:F,СВОД!F285)+SUMIFS(Диализ!M:M,Диализ!D:D,СВОД!D285,Диализ!F:F,СВОД!F285)+SUMIFS('Скорая мед.помощь'!N:N,'Скорая мед.помощь'!D:D,СВОД!D285,'Скорая мед.помощь'!F:F,СВОД!F285)+SUMIFS(Услуги!AV:AV,Услуги!D:D,СВОД!D285,Услуги!F:F,СВОД!F285)+SUMIFS(Поликлиника!BK:BK,Поликлиника!D:D,СВОД!D285,Поликлиника!F:F,СВОД!F285)</f>
        <v>0</v>
      </c>
      <c r="Q285" s="336">
        <f>SUMIFS(Сверхбаза!L:L,Сверхбаза!C:C,СВОД!D285,Сверхбаза!E:E,СВОД!F285)+SUMIFS(Сверхбаза!N:N,Сверхбаза!C:C,СВОД!D285,Сверхбаза!E:E,СВОД!F285)</f>
        <v>0</v>
      </c>
      <c r="R285" s="337">
        <f>SUMIFS(Сверхбаза!P:P,Сверхбаза!C:C,СВОД!D285,Сверхбаза!E:E,СВОД!F285)</f>
        <v>0</v>
      </c>
      <c r="S285" s="337">
        <f>SUMIFS(Сверхбаза!R:R,Сверхбаза!C:C,СВОД!D285,Сверхбаза!E:E,СВОД!F285)</f>
        <v>0</v>
      </c>
      <c r="T285" s="337">
        <f>SUMIFS(Сверхбаза!Q:Q,Сверхбаза!C:C,СВОД!D285,Сверхбаза!E:E,СВОД!F285)</f>
        <v>0</v>
      </c>
      <c r="U285" s="337">
        <f>SUMIFS(Сверхбаза!S:S,Сверхбаза!C:C,СВОД!D285,Сверхбаза!E:E,СВОД!F285)</f>
        <v>0</v>
      </c>
      <c r="V285" s="339">
        <f>SUMIFS(Сверхбаза!G:G,Сверхбаза!C:C,СВОД!D285,Сверхбаза!E:E,СВОД!F285)</f>
        <v>0</v>
      </c>
    </row>
    <row r="286" spans="1:22" ht="25.5" outlineLevel="2" x14ac:dyDescent="0.2">
      <c r="A286" s="33" t="s">
        <v>10</v>
      </c>
      <c r="B286" s="9">
        <v>7</v>
      </c>
      <c r="C286" s="10">
        <v>500509</v>
      </c>
      <c r="D286" s="273">
        <v>50901</v>
      </c>
      <c r="E286" s="81" t="s">
        <v>2840</v>
      </c>
      <c r="F286" s="81">
        <v>13</v>
      </c>
      <c r="G286" s="82" t="s">
        <v>859</v>
      </c>
      <c r="H286" s="336">
        <f>SUMIFS('Круглосуточный стационар'!J:J,'Круглосуточный стационар'!D:D,СВОД!D286,'Круглосуточный стационар'!H:H,"-",'Круглосуточный стационар'!F:F,СВОД!F286)+SUMIFS(ВМП!J:J,ВМП!D:D,СВОД!D286,ВМП!H:H,"-",ВМП!F:F,СВОД!F286)+SUMIFS('Дневной стационар'!J:J,'Дневной стационар'!D:D,СВОД!D286,'Дневной стационар'!H:H,"-",'Дневной стационар'!F:F,СВОД!F286)+SUMIFS(ЭКО!H:H,ЭКО!D:D,СВОД!D286,ЭКО!F:F,СВОД!F286)+SUMIFS(Диализ!H:H,Диализ!D:D,СВОД!D286,Диализ!F:F,СВОД!F286)</f>
        <v>0</v>
      </c>
      <c r="I286" s="337">
        <f>SUMIFS(Поликлиника!H:H,Поликлиника!D:D,СВОД!D286,Поликлиника!F:F,СВОД!F286)</f>
        <v>0</v>
      </c>
      <c r="J286" s="337">
        <f>SUMIFS(Поликлиника!AQ:AQ,Поликлиника!D:D,СВОД!D286,Поликлиника!F:F,СВОД!F286)</f>
        <v>0</v>
      </c>
      <c r="K286" s="337">
        <f>SUMIFS(Поликлиника!AV:AV,Поликлиника!D:D,СВОД!D286,Поликлиника!F:F,СВОД!F286)</f>
        <v>0</v>
      </c>
      <c r="L286" s="337">
        <f>SUMIFS(Поликлиника!BA:BA,Поликлиника!D:D,СВОД!D286,Поликлиника!F:F,СВОД!F286)</f>
        <v>0</v>
      </c>
      <c r="M286" s="337">
        <f>SUMIFS(Услуги!H:H,Услуги!D:D,СВОД!D286,Услуги!F:F,СВОД!F286)+SUMIFS(Услуги!M:M,Услуги!D:D,СВОД!D286,Услуги!F:F,СВОД!F286)+SUMIFS(Услуги!R:R,Услуги!D:D,СВОД!D286,Услуги!F:F,СВОД!F286)+SUMIFS(Услуги!W:W,Услуги!D:D,СВОД!D286,Услуги!F:F,СВОД!F286)+SUMIFS(Услуги!AB:AB,Услуги!D:D,СВОД!D286,Услуги!F:F,СВОД!F286)+SUMIFS(Услуги!AG:AG,Услуги!D:D,СВОД!D286,Услуги!F:F,СВОД!F286)+SUMIFS(Услуги!AL:AL,Услуги!D:D,СВОД!D286,Услуги!F:F,СВОД!F286)+SUMIFS(Услуги!AQ:AQ,Услуги!D:D,СВОД!D286,Услуги!F:F,СВОД!F286)</f>
        <v>0</v>
      </c>
      <c r="N286" s="337">
        <f>SUMIFS('Скорая мед.помощь'!I:I,'Скорая мед.помощь'!D:D,СВОД!D286,'Скорая мед.помощь'!F:F,СВОД!F286)</f>
        <v>0</v>
      </c>
      <c r="O286" s="338">
        <f>SUMIFS(Поликлиника!BF:BF,Поликлиника!D:D,СВОД!D286,Поликлиника!F:F,СВОД!F286)</f>
        <v>0</v>
      </c>
      <c r="P286" s="339">
        <f>SUMIFS('Круглосуточный стационар'!O:O,'Круглосуточный стационар'!D:D,СВОД!D286,'Круглосуточный стационар'!F:F,СВОД!F286,'Круглосуточный стационар'!H:H,"-")+SUMIFS(ВМП!O:O,ВМП!D:D,СВОД!D286,ВМП!F:F,СВОД!F286,ВМП!H:H,"-")+SUMIFS('Дневной стационар'!O:O,'Дневной стационар'!D:D,СВОД!D286,'Дневной стационар'!F:F,СВОД!F286,'Дневной стационар'!H:H,"-")+SUMIFS(ЭКО!M:M,ЭКО!D:D,СВОД!D286,ЭКО!F:F,СВОД!F286)+SUMIFS(Диализ!M:M,Диализ!D:D,СВОД!D286,Диализ!F:F,СВОД!F286)+SUMIFS('Скорая мед.помощь'!N:N,'Скорая мед.помощь'!D:D,СВОД!D286,'Скорая мед.помощь'!F:F,СВОД!F286)+SUMIFS(Услуги!AV:AV,Услуги!D:D,СВОД!D286,Услуги!F:F,СВОД!F286)+SUMIFS(Поликлиника!BK:BK,Поликлиника!D:D,СВОД!D286,Поликлиника!F:F,СВОД!F286)</f>
        <v>0</v>
      </c>
      <c r="Q286" s="336">
        <f>SUMIFS(Сверхбаза!L:L,Сверхбаза!C:C,СВОД!D286,Сверхбаза!E:E,СВОД!F286)+SUMIFS(Сверхбаза!N:N,Сверхбаза!C:C,СВОД!D286,Сверхбаза!E:E,СВОД!F286)</f>
        <v>0</v>
      </c>
      <c r="R286" s="337">
        <f>SUMIFS(Сверхбаза!P:P,Сверхбаза!C:C,СВОД!D286,Сверхбаза!E:E,СВОД!F286)</f>
        <v>0</v>
      </c>
      <c r="S286" s="337">
        <f>SUMIFS(Сверхбаза!R:R,Сверхбаза!C:C,СВОД!D286,Сверхбаза!E:E,СВОД!F286)</f>
        <v>0</v>
      </c>
      <c r="T286" s="337">
        <f>SUMIFS(Сверхбаза!Q:Q,Сверхбаза!C:C,СВОД!D286,Сверхбаза!E:E,СВОД!F286)</f>
        <v>0</v>
      </c>
      <c r="U286" s="337">
        <f>SUMIFS(Сверхбаза!S:S,Сверхбаза!C:C,СВОД!D286,Сверхбаза!E:E,СВОД!F286)</f>
        <v>0</v>
      </c>
      <c r="V286" s="339">
        <f>SUMIFS(Сверхбаза!G:G,Сверхбаза!C:C,СВОД!D286,Сверхбаза!E:E,СВОД!F286)</f>
        <v>0</v>
      </c>
    </row>
    <row r="287" spans="1:22" outlineLevel="2" x14ac:dyDescent="0.2">
      <c r="A287" s="33" t="s">
        <v>10</v>
      </c>
      <c r="B287" s="9">
        <v>7</v>
      </c>
      <c r="C287" s="10">
        <v>500509</v>
      </c>
      <c r="D287" s="273">
        <v>50901</v>
      </c>
      <c r="E287" s="81" t="s">
        <v>2840</v>
      </c>
      <c r="F287" s="81">
        <v>2</v>
      </c>
      <c r="G287" s="82" t="s">
        <v>135</v>
      </c>
      <c r="H287" s="336">
        <f>SUMIFS('Круглосуточный стационар'!J:J,'Круглосуточный стационар'!D:D,СВОД!D287,'Круглосуточный стационар'!H:H,"-",'Круглосуточный стационар'!F:F,СВОД!F287)+SUMIFS(ВМП!J:J,ВМП!D:D,СВОД!D287,ВМП!H:H,"-",ВМП!F:F,СВОД!F287)+SUMIFS('Дневной стационар'!J:J,'Дневной стационар'!D:D,СВОД!D287,'Дневной стационар'!H:H,"-",'Дневной стационар'!F:F,СВОД!F287)+SUMIFS(ЭКО!H:H,ЭКО!D:D,СВОД!D287,ЭКО!F:F,СВОД!F287)+SUMIFS(Диализ!H:H,Диализ!D:D,СВОД!D287,Диализ!F:F,СВОД!F287)</f>
        <v>0</v>
      </c>
      <c r="I287" s="337">
        <f>SUMIFS(Поликлиника!H:H,Поликлиника!D:D,СВОД!D287,Поликлиника!F:F,СВОД!F287)</f>
        <v>0</v>
      </c>
      <c r="J287" s="337">
        <f>SUMIFS(Поликлиника!AQ:AQ,Поликлиника!D:D,СВОД!D287,Поликлиника!F:F,СВОД!F287)</f>
        <v>0</v>
      </c>
      <c r="K287" s="337">
        <f>SUMIFS(Поликлиника!AV:AV,Поликлиника!D:D,СВОД!D287,Поликлиника!F:F,СВОД!F287)</f>
        <v>0</v>
      </c>
      <c r="L287" s="337">
        <f>SUMIFS(Поликлиника!BA:BA,Поликлиника!D:D,СВОД!D287,Поликлиника!F:F,СВОД!F287)</f>
        <v>0</v>
      </c>
      <c r="M287" s="337">
        <f>SUMIFS(Услуги!H:H,Услуги!D:D,СВОД!D287,Услуги!F:F,СВОД!F287)+SUMIFS(Услуги!M:M,Услуги!D:D,СВОД!D287,Услуги!F:F,СВОД!F287)+SUMIFS(Услуги!R:R,Услуги!D:D,СВОД!D287,Услуги!F:F,СВОД!F287)+SUMIFS(Услуги!W:W,Услуги!D:D,СВОД!D287,Услуги!F:F,СВОД!F287)+SUMIFS(Услуги!AB:AB,Услуги!D:D,СВОД!D287,Услуги!F:F,СВОД!F287)+SUMIFS(Услуги!AG:AG,Услуги!D:D,СВОД!D287,Услуги!F:F,СВОД!F287)+SUMIFS(Услуги!AL:AL,Услуги!D:D,СВОД!D287,Услуги!F:F,СВОД!F287)+SUMIFS(Услуги!AQ:AQ,Услуги!D:D,СВОД!D287,Услуги!F:F,СВОД!F287)</f>
        <v>0</v>
      </c>
      <c r="N287" s="337">
        <f>SUMIFS('Скорая мед.помощь'!I:I,'Скорая мед.помощь'!D:D,СВОД!D287,'Скорая мед.помощь'!F:F,СВОД!F287)</f>
        <v>0</v>
      </c>
      <c r="O287" s="338">
        <f>SUMIFS(Поликлиника!BF:BF,Поликлиника!D:D,СВОД!D287,Поликлиника!F:F,СВОД!F287)</f>
        <v>0</v>
      </c>
      <c r="P287" s="339">
        <f>SUMIFS('Круглосуточный стационар'!O:O,'Круглосуточный стационар'!D:D,СВОД!D287,'Круглосуточный стационар'!F:F,СВОД!F287,'Круглосуточный стационар'!H:H,"-")+SUMIFS(ВМП!O:O,ВМП!D:D,СВОД!D287,ВМП!F:F,СВОД!F287,ВМП!H:H,"-")+SUMIFS('Дневной стационар'!O:O,'Дневной стационар'!D:D,СВОД!D287,'Дневной стационар'!F:F,СВОД!F287,'Дневной стационар'!H:H,"-")+SUMIFS(ЭКО!M:M,ЭКО!D:D,СВОД!D287,ЭКО!F:F,СВОД!F287)+SUMIFS(Диализ!M:M,Диализ!D:D,СВОД!D287,Диализ!F:F,СВОД!F287)+SUMIFS('Скорая мед.помощь'!N:N,'Скорая мед.помощь'!D:D,СВОД!D287,'Скорая мед.помощь'!F:F,СВОД!F287)+SUMIFS(Услуги!AV:AV,Услуги!D:D,СВОД!D287,Услуги!F:F,СВОД!F287)+SUMIFS(Поликлиника!BK:BK,Поликлиника!D:D,СВОД!D287,Поликлиника!F:F,СВОД!F287)</f>
        <v>0</v>
      </c>
      <c r="Q287" s="336">
        <f>SUMIFS(Сверхбаза!L:L,Сверхбаза!C:C,СВОД!D287,Сверхбаза!E:E,СВОД!F287)+SUMIFS(Сверхбаза!N:N,Сверхбаза!C:C,СВОД!D287,Сверхбаза!E:E,СВОД!F287)</f>
        <v>0</v>
      </c>
      <c r="R287" s="337">
        <f>SUMIFS(Сверхбаза!P:P,Сверхбаза!C:C,СВОД!D287,Сверхбаза!E:E,СВОД!F287)</f>
        <v>0</v>
      </c>
      <c r="S287" s="337">
        <f>SUMIFS(Сверхбаза!R:R,Сверхбаза!C:C,СВОД!D287,Сверхбаза!E:E,СВОД!F287)</f>
        <v>0</v>
      </c>
      <c r="T287" s="337">
        <f>SUMIFS(Сверхбаза!Q:Q,Сверхбаза!C:C,СВОД!D287,Сверхбаза!E:E,СВОД!F287)</f>
        <v>0</v>
      </c>
      <c r="U287" s="337">
        <f>SUMIFS(Сверхбаза!S:S,Сверхбаза!C:C,СВОД!D287,Сверхбаза!E:E,СВОД!F287)</f>
        <v>0</v>
      </c>
      <c r="V287" s="339">
        <f>SUMIFS(Сверхбаза!G:G,Сверхбаза!C:C,СВОД!D287,Сверхбаза!E:E,СВОД!F287)</f>
        <v>0</v>
      </c>
    </row>
    <row r="288" spans="1:22" ht="25.5" outlineLevel="2" x14ac:dyDescent="0.2">
      <c r="A288" s="33" t="s">
        <v>10</v>
      </c>
      <c r="B288" s="9">
        <v>7</v>
      </c>
      <c r="C288" s="10">
        <v>500509</v>
      </c>
      <c r="D288" s="273">
        <v>50901</v>
      </c>
      <c r="E288" s="81" t="s">
        <v>2840</v>
      </c>
      <c r="F288" s="81">
        <v>6</v>
      </c>
      <c r="G288" s="82" t="s">
        <v>860</v>
      </c>
      <c r="H288" s="336">
        <f>SUMIFS('Круглосуточный стационар'!J:J,'Круглосуточный стационар'!D:D,СВОД!D288,'Круглосуточный стационар'!H:H,"-",'Круглосуточный стационар'!F:F,СВОД!F288)+SUMIFS(ВМП!J:J,ВМП!D:D,СВОД!D288,ВМП!H:H,"-",ВМП!F:F,СВОД!F288)+SUMIFS('Дневной стационар'!J:J,'Дневной стационар'!D:D,СВОД!D288,'Дневной стационар'!H:H,"-",'Дневной стационар'!F:F,СВОД!F288)+SUMIFS(ЭКО!H:H,ЭКО!D:D,СВОД!D288,ЭКО!F:F,СВОД!F288)+SUMIFS(Диализ!H:H,Диализ!D:D,СВОД!D288,Диализ!F:F,СВОД!F288)</f>
        <v>0</v>
      </c>
      <c r="I288" s="337">
        <f>SUMIFS(Поликлиника!H:H,Поликлиника!D:D,СВОД!D288,Поликлиника!F:F,СВОД!F288)</f>
        <v>0</v>
      </c>
      <c r="J288" s="337">
        <f>SUMIFS(Поликлиника!AQ:AQ,Поликлиника!D:D,СВОД!D288,Поликлиника!F:F,СВОД!F288)</f>
        <v>0</v>
      </c>
      <c r="K288" s="337">
        <f>SUMIFS(Поликлиника!AV:AV,Поликлиника!D:D,СВОД!D288,Поликлиника!F:F,СВОД!F288)</f>
        <v>0</v>
      </c>
      <c r="L288" s="337">
        <f>SUMIFS(Поликлиника!BA:BA,Поликлиника!D:D,СВОД!D288,Поликлиника!F:F,СВОД!F288)</f>
        <v>0</v>
      </c>
      <c r="M288" s="337">
        <f>SUMIFS(Услуги!H:H,Услуги!D:D,СВОД!D288,Услуги!F:F,СВОД!F288)+SUMIFS(Услуги!M:M,Услуги!D:D,СВОД!D288,Услуги!F:F,СВОД!F288)+SUMIFS(Услуги!R:R,Услуги!D:D,СВОД!D288,Услуги!F:F,СВОД!F288)+SUMIFS(Услуги!W:W,Услуги!D:D,СВОД!D288,Услуги!F:F,СВОД!F288)+SUMIFS(Услуги!AB:AB,Услуги!D:D,СВОД!D288,Услуги!F:F,СВОД!F288)+SUMIFS(Услуги!AG:AG,Услуги!D:D,СВОД!D288,Услуги!F:F,СВОД!F288)+SUMIFS(Услуги!AL:AL,Услуги!D:D,СВОД!D288,Услуги!F:F,СВОД!F288)+SUMIFS(Услуги!AQ:AQ,Услуги!D:D,СВОД!D288,Услуги!F:F,СВОД!F288)</f>
        <v>0</v>
      </c>
      <c r="N288" s="337">
        <f>SUMIFS('Скорая мед.помощь'!I:I,'Скорая мед.помощь'!D:D,СВОД!D288,'Скорая мед.помощь'!F:F,СВОД!F288)</f>
        <v>0</v>
      </c>
      <c r="O288" s="338">
        <f>SUMIFS(Поликлиника!BF:BF,Поликлиника!D:D,СВОД!D288,Поликлиника!F:F,СВОД!F288)</f>
        <v>0</v>
      </c>
      <c r="P288" s="339">
        <f>SUMIFS('Круглосуточный стационар'!O:O,'Круглосуточный стационар'!D:D,СВОД!D288,'Круглосуточный стационар'!F:F,СВОД!F288,'Круглосуточный стационар'!H:H,"-")+SUMIFS(ВМП!O:O,ВМП!D:D,СВОД!D288,ВМП!F:F,СВОД!F288,ВМП!H:H,"-")+SUMIFS('Дневной стационар'!O:O,'Дневной стационар'!D:D,СВОД!D288,'Дневной стационар'!F:F,СВОД!F288,'Дневной стационар'!H:H,"-")+SUMIFS(ЭКО!M:M,ЭКО!D:D,СВОД!D288,ЭКО!F:F,СВОД!F288)+SUMIFS(Диализ!M:M,Диализ!D:D,СВОД!D288,Диализ!F:F,СВОД!F288)+SUMIFS('Скорая мед.помощь'!N:N,'Скорая мед.помощь'!D:D,СВОД!D288,'Скорая мед.помощь'!F:F,СВОД!F288)+SUMIFS(Услуги!AV:AV,Услуги!D:D,СВОД!D288,Услуги!F:F,СВОД!F288)+SUMIFS(Поликлиника!BK:BK,Поликлиника!D:D,СВОД!D288,Поликлиника!F:F,СВОД!F288)</f>
        <v>0</v>
      </c>
      <c r="Q288" s="336">
        <f>SUMIFS(Сверхбаза!L:L,Сверхбаза!C:C,СВОД!D288,Сверхбаза!E:E,СВОД!F288)+SUMIFS(Сверхбаза!N:N,Сверхбаза!C:C,СВОД!D288,Сверхбаза!E:E,СВОД!F288)</f>
        <v>0</v>
      </c>
      <c r="R288" s="337">
        <f>SUMIFS(Сверхбаза!P:P,Сверхбаза!C:C,СВОД!D288,Сверхбаза!E:E,СВОД!F288)</f>
        <v>0</v>
      </c>
      <c r="S288" s="337">
        <f>SUMIFS(Сверхбаза!R:R,Сверхбаза!C:C,СВОД!D288,Сверхбаза!E:E,СВОД!F288)</f>
        <v>0</v>
      </c>
      <c r="T288" s="337">
        <f>SUMIFS(Сверхбаза!Q:Q,Сверхбаза!C:C,СВОД!D288,Сверхбаза!E:E,СВОД!F288)</f>
        <v>0</v>
      </c>
      <c r="U288" s="337">
        <f>SUMIFS(Сверхбаза!S:S,Сверхбаза!C:C,СВОД!D288,Сверхбаза!E:E,СВОД!F288)</f>
        <v>0</v>
      </c>
      <c r="V288" s="339">
        <f>SUMIFS(Сверхбаза!G:G,Сверхбаза!C:C,СВОД!D288,Сверхбаза!E:E,СВОД!F288)</f>
        <v>0</v>
      </c>
    </row>
    <row r="289" spans="1:22" ht="25.5" outlineLevel="2" x14ac:dyDescent="0.2">
      <c r="A289" s="33" t="s">
        <v>10</v>
      </c>
      <c r="B289" s="9">
        <v>7</v>
      </c>
      <c r="C289" s="10">
        <v>500509</v>
      </c>
      <c r="D289" s="273">
        <v>50901</v>
      </c>
      <c r="E289" s="81" t="s">
        <v>2840</v>
      </c>
      <c r="F289" s="81">
        <v>3</v>
      </c>
      <c r="G289" s="82" t="s">
        <v>136</v>
      </c>
      <c r="H289" s="336">
        <f>SUMIFS('Круглосуточный стационар'!J:J,'Круглосуточный стационар'!D:D,СВОД!D289,'Круглосуточный стационар'!H:H,"-",'Круглосуточный стационар'!F:F,СВОД!F289)+SUMIFS(ВМП!J:J,ВМП!D:D,СВОД!D289,ВМП!H:H,"-",ВМП!F:F,СВОД!F289)+SUMIFS('Дневной стационар'!J:J,'Дневной стационар'!D:D,СВОД!D289,'Дневной стационар'!H:H,"-",'Дневной стационар'!F:F,СВОД!F289)+SUMIFS(ЭКО!H:H,ЭКО!D:D,СВОД!D289,ЭКО!F:F,СВОД!F289)+SUMIFS(Диализ!H:H,Диализ!D:D,СВОД!D289,Диализ!F:F,СВОД!F289)</f>
        <v>0</v>
      </c>
      <c r="I289" s="337">
        <f>SUMIFS(Поликлиника!H:H,Поликлиника!D:D,СВОД!D289,Поликлиника!F:F,СВОД!F289)</f>
        <v>0</v>
      </c>
      <c r="J289" s="337">
        <f>SUMIFS(Поликлиника!AQ:AQ,Поликлиника!D:D,СВОД!D289,Поликлиника!F:F,СВОД!F289)</f>
        <v>0</v>
      </c>
      <c r="K289" s="337">
        <f>SUMIFS(Поликлиника!AV:AV,Поликлиника!D:D,СВОД!D289,Поликлиника!F:F,СВОД!F289)</f>
        <v>76</v>
      </c>
      <c r="L289" s="337">
        <f>SUMIFS(Поликлиника!BA:BA,Поликлиника!D:D,СВОД!D289,Поликлиника!F:F,СВОД!F289)</f>
        <v>841</v>
      </c>
      <c r="M289" s="337">
        <f>SUMIFS(Услуги!H:H,Услуги!D:D,СВОД!D289,Услуги!F:F,СВОД!F289)+SUMIFS(Услуги!M:M,Услуги!D:D,СВОД!D289,Услуги!F:F,СВОД!F289)+SUMIFS(Услуги!R:R,Услуги!D:D,СВОД!D289,Услуги!F:F,СВОД!F289)+SUMIFS(Услуги!W:W,Услуги!D:D,СВОД!D289,Услуги!F:F,СВОД!F289)+SUMIFS(Услуги!AB:AB,Услуги!D:D,СВОД!D289,Услуги!F:F,СВОД!F289)+SUMIFS(Услуги!AG:AG,Услуги!D:D,СВОД!D289,Услуги!F:F,СВОД!F289)+SUMIFS(Услуги!AL:AL,Услуги!D:D,СВОД!D289,Услуги!F:F,СВОД!F289)+SUMIFS(Услуги!AQ:AQ,Услуги!D:D,СВОД!D289,Услуги!F:F,СВОД!F289)</f>
        <v>0</v>
      </c>
      <c r="N289" s="337">
        <f>SUMIFS('Скорая мед.помощь'!I:I,'Скорая мед.помощь'!D:D,СВОД!D289,'Скорая мед.помощь'!F:F,СВОД!F289)</f>
        <v>0</v>
      </c>
      <c r="O289" s="338">
        <f>SUMIFS(Поликлиника!BF:BF,Поликлиника!D:D,СВОД!D289,Поликлиника!F:F,СВОД!F289)</f>
        <v>3907</v>
      </c>
      <c r="P289" s="339">
        <f>SUMIFS('Круглосуточный стационар'!O:O,'Круглосуточный стационар'!D:D,СВОД!D289,'Круглосуточный стационар'!F:F,СВОД!F289,'Круглосуточный стационар'!H:H,"-")+SUMIFS(ВМП!O:O,ВМП!D:D,СВОД!D289,ВМП!F:F,СВОД!F289,ВМП!H:H,"-")+SUMIFS('Дневной стационар'!O:O,'Дневной стационар'!D:D,СВОД!D289,'Дневной стационар'!F:F,СВОД!F289,'Дневной стационар'!H:H,"-")+SUMIFS(ЭКО!M:M,ЭКО!D:D,СВОД!D289,ЭКО!F:F,СВОД!F289)+SUMIFS(Диализ!M:M,Диализ!D:D,СВОД!D289,Диализ!F:F,СВОД!F289)+SUMIFS('Скорая мед.помощь'!N:N,'Скорая мед.помощь'!D:D,СВОД!D289,'Скорая мед.помощь'!F:F,СВОД!F289)+SUMIFS(Услуги!AV:AV,Услуги!D:D,СВОД!D289,Услуги!F:F,СВОД!F289)+SUMIFS(Поликлиника!BK:BK,Поликлиника!D:D,СВОД!D289,Поликлиника!F:F,СВОД!F289)</f>
        <v>625.12</v>
      </c>
      <c r="Q289" s="336">
        <f>SUMIFS(Сверхбаза!L:L,Сверхбаза!C:C,СВОД!D289,Сверхбаза!E:E,СВОД!F289)+SUMIFS(Сверхбаза!N:N,Сверхбаза!C:C,СВОД!D289,Сверхбаза!E:E,СВОД!F289)</f>
        <v>0</v>
      </c>
      <c r="R289" s="337">
        <f>SUMIFS(Сверхбаза!P:P,Сверхбаза!C:C,СВОД!D289,Сверхбаза!E:E,СВОД!F289)</f>
        <v>0</v>
      </c>
      <c r="S289" s="337">
        <f>SUMIFS(Сверхбаза!R:R,Сверхбаза!C:C,СВОД!D289,Сверхбаза!E:E,СВОД!F289)</f>
        <v>0</v>
      </c>
      <c r="T289" s="337">
        <f>SUMIFS(Сверхбаза!Q:Q,Сверхбаза!C:C,СВОД!D289,Сверхбаза!E:E,СВОД!F289)</f>
        <v>0</v>
      </c>
      <c r="U289" s="337">
        <f>SUMIFS(Сверхбаза!S:S,Сверхбаза!C:C,СВОД!D289,Сверхбаза!E:E,СВОД!F289)</f>
        <v>0</v>
      </c>
      <c r="V289" s="339">
        <f>SUMIFS(Сверхбаза!G:G,Сверхбаза!C:C,СВОД!D289,Сверхбаза!E:E,СВОД!F289)</f>
        <v>0</v>
      </c>
    </row>
    <row r="290" spans="1:22" outlineLevel="2" x14ac:dyDescent="0.2">
      <c r="A290" s="33" t="s">
        <v>10</v>
      </c>
      <c r="B290" s="9">
        <v>7</v>
      </c>
      <c r="C290" s="10">
        <v>500509</v>
      </c>
      <c r="D290" s="273">
        <v>50901</v>
      </c>
      <c r="E290" s="81" t="s">
        <v>2840</v>
      </c>
      <c r="F290" s="81">
        <v>7</v>
      </c>
      <c r="G290" s="82" t="s">
        <v>861</v>
      </c>
      <c r="H290" s="336">
        <f>SUMIFS('Круглосуточный стационар'!J:J,'Круглосуточный стационар'!D:D,СВОД!D290,'Круглосуточный стационар'!H:H,"-",'Круглосуточный стационар'!F:F,СВОД!F290)+SUMIFS(ВМП!J:J,ВМП!D:D,СВОД!D290,ВМП!H:H,"-",ВМП!F:F,СВОД!F290)+SUMIFS('Дневной стационар'!J:J,'Дневной стационар'!D:D,СВОД!D290,'Дневной стационар'!H:H,"-",'Дневной стационар'!F:F,СВОД!F290)+SUMIFS(ЭКО!H:H,ЭКО!D:D,СВОД!D290,ЭКО!F:F,СВОД!F290)+SUMIFS(Диализ!H:H,Диализ!D:D,СВОД!D290,Диализ!F:F,СВОД!F290)</f>
        <v>0</v>
      </c>
      <c r="I290" s="337">
        <f>SUMIFS(Поликлиника!H:H,Поликлиника!D:D,СВОД!D290,Поликлиника!F:F,СВОД!F290)</f>
        <v>0</v>
      </c>
      <c r="J290" s="337">
        <f>SUMIFS(Поликлиника!AQ:AQ,Поликлиника!D:D,СВОД!D290,Поликлиника!F:F,СВОД!F290)</f>
        <v>0</v>
      </c>
      <c r="K290" s="337">
        <f>SUMIFS(Поликлиника!AV:AV,Поликлиника!D:D,СВОД!D290,Поликлиника!F:F,СВОД!F290)</f>
        <v>0</v>
      </c>
      <c r="L290" s="337">
        <f>SUMIFS(Поликлиника!BA:BA,Поликлиника!D:D,СВОД!D290,Поликлиника!F:F,СВОД!F290)</f>
        <v>0</v>
      </c>
      <c r="M290" s="337">
        <f>SUMIFS(Услуги!H:H,Услуги!D:D,СВОД!D290,Услуги!F:F,СВОД!F290)+SUMIFS(Услуги!M:M,Услуги!D:D,СВОД!D290,Услуги!F:F,СВОД!F290)+SUMIFS(Услуги!R:R,Услуги!D:D,СВОД!D290,Услуги!F:F,СВОД!F290)+SUMIFS(Услуги!W:W,Услуги!D:D,СВОД!D290,Услуги!F:F,СВОД!F290)+SUMIFS(Услуги!AB:AB,Услуги!D:D,СВОД!D290,Услуги!F:F,СВОД!F290)+SUMIFS(Услуги!AG:AG,Услуги!D:D,СВОД!D290,Услуги!F:F,СВОД!F290)+SUMIFS(Услуги!AL:AL,Услуги!D:D,СВОД!D290,Услуги!F:F,СВОД!F290)+SUMIFS(Услуги!AQ:AQ,Услуги!D:D,СВОД!D290,Услуги!F:F,СВОД!F290)</f>
        <v>0</v>
      </c>
      <c r="N290" s="337">
        <f>SUMIFS('Скорая мед.помощь'!I:I,'Скорая мед.помощь'!D:D,СВОД!D290,'Скорая мед.помощь'!F:F,СВОД!F290)</f>
        <v>0</v>
      </c>
      <c r="O290" s="338">
        <f>SUMIFS(Поликлиника!BF:BF,Поликлиника!D:D,СВОД!D290,Поликлиника!F:F,СВОД!F290)</f>
        <v>0</v>
      </c>
      <c r="P290" s="339">
        <f>SUMIFS('Круглосуточный стационар'!O:O,'Круглосуточный стационар'!D:D,СВОД!D290,'Круглосуточный стационар'!F:F,СВОД!F290,'Круглосуточный стационар'!H:H,"-")+SUMIFS(ВМП!O:O,ВМП!D:D,СВОД!D290,ВМП!F:F,СВОД!F290,ВМП!H:H,"-")+SUMIFS('Дневной стационар'!O:O,'Дневной стационар'!D:D,СВОД!D290,'Дневной стационар'!F:F,СВОД!F290,'Дневной стационар'!H:H,"-")+SUMIFS(ЭКО!M:M,ЭКО!D:D,СВОД!D290,ЭКО!F:F,СВОД!F290)+SUMIFS(Диализ!M:M,Диализ!D:D,СВОД!D290,Диализ!F:F,СВОД!F290)+SUMIFS('Скорая мед.помощь'!N:N,'Скорая мед.помощь'!D:D,СВОД!D290,'Скорая мед.помощь'!F:F,СВОД!F290)+SUMIFS(Услуги!AV:AV,Услуги!D:D,СВОД!D290,Услуги!F:F,СВОД!F290)+SUMIFS(Поликлиника!BK:BK,Поликлиника!D:D,СВОД!D290,Поликлиника!F:F,СВОД!F290)</f>
        <v>0</v>
      </c>
      <c r="Q290" s="336">
        <f>SUMIFS(Сверхбаза!L:L,Сверхбаза!C:C,СВОД!D290,Сверхбаза!E:E,СВОД!F290)+SUMIFS(Сверхбаза!N:N,Сверхбаза!C:C,СВОД!D290,Сверхбаза!E:E,СВОД!F290)</f>
        <v>0</v>
      </c>
      <c r="R290" s="337">
        <f>SUMIFS(Сверхбаза!P:P,Сверхбаза!C:C,СВОД!D290,Сверхбаза!E:E,СВОД!F290)</f>
        <v>0</v>
      </c>
      <c r="S290" s="337">
        <f>SUMIFS(Сверхбаза!R:R,Сверхбаза!C:C,СВОД!D290,Сверхбаза!E:E,СВОД!F290)</f>
        <v>0</v>
      </c>
      <c r="T290" s="337">
        <f>SUMIFS(Сверхбаза!Q:Q,Сверхбаза!C:C,СВОД!D290,Сверхбаза!E:E,СВОД!F290)</f>
        <v>0</v>
      </c>
      <c r="U290" s="337">
        <f>SUMIFS(Сверхбаза!S:S,Сверхбаза!C:C,СВОД!D290,Сверхбаза!E:E,СВОД!F290)</f>
        <v>0</v>
      </c>
      <c r="V290" s="339">
        <f>SUMIFS(Сверхбаза!G:G,Сверхбаза!C:C,СВОД!D290,Сверхбаза!E:E,СВОД!F290)</f>
        <v>0</v>
      </c>
    </row>
    <row r="291" spans="1:22" outlineLevel="2" x14ac:dyDescent="0.2">
      <c r="A291" s="33" t="s">
        <v>10</v>
      </c>
      <c r="B291" s="9">
        <v>7</v>
      </c>
      <c r="C291" s="10">
        <v>500509</v>
      </c>
      <c r="D291" s="273">
        <v>50901</v>
      </c>
      <c r="E291" s="81" t="s">
        <v>2840</v>
      </c>
      <c r="F291" s="81">
        <v>70</v>
      </c>
      <c r="G291" s="82" t="s">
        <v>862</v>
      </c>
      <c r="H291" s="336">
        <f>SUMIFS('Круглосуточный стационар'!J:J,'Круглосуточный стационар'!D:D,СВОД!D291,'Круглосуточный стационар'!H:H,"-",'Круглосуточный стационар'!F:F,СВОД!F291)+SUMIFS(ВМП!J:J,ВМП!D:D,СВОД!D291,ВМП!H:H,"-",ВМП!F:F,СВОД!F291)+SUMIFS('Дневной стационар'!J:J,'Дневной стационар'!D:D,СВОД!D291,'Дневной стационар'!H:H,"-",'Дневной стационар'!F:F,СВОД!F291)+SUMIFS(ЭКО!H:H,ЭКО!D:D,СВОД!D291,ЭКО!F:F,СВОД!F291)+SUMIFS(Диализ!H:H,Диализ!D:D,СВОД!D291,Диализ!F:F,СВОД!F291)</f>
        <v>0</v>
      </c>
      <c r="I291" s="337">
        <f>SUMIFS(Поликлиника!H:H,Поликлиника!D:D,СВОД!D291,Поликлиника!F:F,СВОД!F291)</f>
        <v>0</v>
      </c>
      <c r="J291" s="337">
        <f>SUMIFS(Поликлиника!AQ:AQ,Поликлиника!D:D,СВОД!D291,Поликлиника!F:F,СВОД!F291)</f>
        <v>0</v>
      </c>
      <c r="K291" s="337">
        <f>SUMIFS(Поликлиника!AV:AV,Поликлиника!D:D,СВОД!D291,Поликлиника!F:F,СВОД!F291)</f>
        <v>0</v>
      </c>
      <c r="L291" s="337">
        <f>SUMIFS(Поликлиника!BA:BA,Поликлиника!D:D,СВОД!D291,Поликлиника!F:F,СВОД!F291)</f>
        <v>0</v>
      </c>
      <c r="M291" s="337">
        <f>SUMIFS(Услуги!H:H,Услуги!D:D,СВОД!D291,Услуги!F:F,СВОД!F291)+SUMIFS(Услуги!M:M,Услуги!D:D,СВОД!D291,Услуги!F:F,СВОД!F291)+SUMIFS(Услуги!R:R,Услуги!D:D,СВОД!D291,Услуги!F:F,СВОД!F291)+SUMIFS(Услуги!W:W,Услуги!D:D,СВОД!D291,Услуги!F:F,СВОД!F291)+SUMIFS(Услуги!AB:AB,Услуги!D:D,СВОД!D291,Услуги!F:F,СВОД!F291)+SUMIFS(Услуги!AG:AG,Услуги!D:D,СВОД!D291,Услуги!F:F,СВОД!F291)+SUMIFS(Услуги!AL:AL,Услуги!D:D,СВОД!D291,Услуги!F:F,СВОД!F291)+SUMIFS(Услуги!AQ:AQ,Услуги!D:D,СВОД!D291,Услуги!F:F,СВОД!F291)</f>
        <v>0</v>
      </c>
      <c r="N291" s="337">
        <f>SUMIFS('Скорая мед.помощь'!I:I,'Скорая мед.помощь'!D:D,СВОД!D291,'Скорая мед.помощь'!F:F,СВОД!F291)</f>
        <v>0</v>
      </c>
      <c r="O291" s="338">
        <f>SUMIFS(Поликлиника!BF:BF,Поликлиника!D:D,СВОД!D291,Поликлиника!F:F,СВОД!F291)</f>
        <v>0</v>
      </c>
      <c r="P291" s="339">
        <f>SUMIFS('Круглосуточный стационар'!O:O,'Круглосуточный стационар'!D:D,СВОД!D291,'Круглосуточный стационар'!F:F,СВОД!F291,'Круглосуточный стационар'!H:H,"-")+SUMIFS(ВМП!O:O,ВМП!D:D,СВОД!D291,ВМП!F:F,СВОД!F291,ВМП!H:H,"-")+SUMIFS('Дневной стационар'!O:O,'Дневной стационар'!D:D,СВОД!D291,'Дневной стационар'!F:F,СВОД!F291,'Дневной стационар'!H:H,"-")+SUMIFS(ЭКО!M:M,ЭКО!D:D,СВОД!D291,ЭКО!F:F,СВОД!F291)+SUMIFS(Диализ!M:M,Диализ!D:D,СВОД!D291,Диализ!F:F,СВОД!F291)+SUMIFS('Скорая мед.помощь'!N:N,'Скорая мед.помощь'!D:D,СВОД!D291,'Скорая мед.помощь'!F:F,СВОД!F291)+SUMIFS(Услуги!AV:AV,Услуги!D:D,СВОД!D291,Услуги!F:F,СВОД!F291)+SUMIFS(Поликлиника!BK:BK,Поликлиника!D:D,СВОД!D291,Поликлиника!F:F,СВОД!F291)</f>
        <v>0</v>
      </c>
      <c r="Q291" s="336">
        <f>SUMIFS(Сверхбаза!L:L,Сверхбаза!C:C,СВОД!D291,Сверхбаза!E:E,СВОД!F291)+SUMIFS(Сверхбаза!N:N,Сверхбаза!C:C,СВОД!D291,Сверхбаза!E:E,СВОД!F291)</f>
        <v>0</v>
      </c>
      <c r="R291" s="337">
        <f>SUMIFS(Сверхбаза!P:P,Сверхбаза!C:C,СВОД!D291,Сверхбаза!E:E,СВОД!F291)</f>
        <v>0</v>
      </c>
      <c r="S291" s="337">
        <f>SUMIFS(Сверхбаза!R:R,Сверхбаза!C:C,СВОД!D291,Сверхбаза!E:E,СВОД!F291)</f>
        <v>0</v>
      </c>
      <c r="T291" s="337">
        <f>SUMIFS(Сверхбаза!Q:Q,Сверхбаза!C:C,СВОД!D291,Сверхбаза!E:E,СВОД!F291)</f>
        <v>0</v>
      </c>
      <c r="U291" s="337">
        <f>SUMIFS(Сверхбаза!S:S,Сверхбаза!C:C,СВОД!D291,Сверхбаза!E:E,СВОД!F291)</f>
        <v>0</v>
      </c>
      <c r="V291" s="339">
        <f>SUMIFS(Сверхбаза!G:G,Сверхбаза!C:C,СВОД!D291,Сверхбаза!E:E,СВОД!F291)</f>
        <v>0</v>
      </c>
    </row>
    <row r="292" spans="1:22" outlineLevel="2" x14ac:dyDescent="0.2">
      <c r="A292" s="33" t="s">
        <v>10</v>
      </c>
      <c r="B292" s="9">
        <v>7</v>
      </c>
      <c r="C292" s="10">
        <v>500509</v>
      </c>
      <c r="D292" s="273">
        <v>50901</v>
      </c>
      <c r="E292" s="81" t="s">
        <v>2840</v>
      </c>
      <c r="F292" s="81">
        <v>94</v>
      </c>
      <c r="G292" s="82" t="s">
        <v>124</v>
      </c>
      <c r="H292" s="336">
        <f>SUMIFS('Круглосуточный стационар'!J:J,'Круглосуточный стационар'!D:D,СВОД!D292,'Круглосуточный стационар'!H:H,"-",'Круглосуточный стационар'!F:F,СВОД!F292)+SUMIFS(ВМП!J:J,ВМП!D:D,СВОД!D292,ВМП!H:H,"-",ВМП!F:F,СВОД!F292)+SUMIFS('Дневной стационар'!J:J,'Дневной стационар'!D:D,СВОД!D292,'Дневной стационар'!H:H,"-",'Дневной стационар'!F:F,СВОД!F292)+SUMIFS(ЭКО!H:H,ЭКО!D:D,СВОД!D292,ЭКО!F:F,СВОД!F292)+SUMIFS(Диализ!H:H,Диализ!D:D,СВОД!D292,Диализ!F:F,СВОД!F292)</f>
        <v>0</v>
      </c>
      <c r="I292" s="337">
        <f>SUMIFS(Поликлиника!H:H,Поликлиника!D:D,СВОД!D292,Поликлиника!F:F,СВОД!F292)</f>
        <v>0</v>
      </c>
      <c r="J292" s="337">
        <f>SUMIFS(Поликлиника!AQ:AQ,Поликлиника!D:D,СВОД!D292,Поликлиника!F:F,СВОД!F292)</f>
        <v>0</v>
      </c>
      <c r="K292" s="337">
        <f>SUMIFS(Поликлиника!AV:AV,Поликлиника!D:D,СВОД!D292,Поликлиника!F:F,СВОД!F292)</f>
        <v>0</v>
      </c>
      <c r="L292" s="337">
        <f>SUMIFS(Поликлиника!BA:BA,Поликлиника!D:D,СВОД!D292,Поликлиника!F:F,СВОД!F292)</f>
        <v>0</v>
      </c>
      <c r="M292" s="337">
        <f>SUMIFS(Услуги!H:H,Услуги!D:D,СВОД!D292,Услуги!F:F,СВОД!F292)+SUMIFS(Услуги!M:M,Услуги!D:D,СВОД!D292,Услуги!F:F,СВОД!F292)+SUMIFS(Услуги!R:R,Услуги!D:D,СВОД!D292,Услуги!F:F,СВОД!F292)+SUMIFS(Услуги!W:W,Услуги!D:D,СВОД!D292,Услуги!F:F,СВОД!F292)+SUMIFS(Услуги!AB:AB,Услуги!D:D,СВОД!D292,Услуги!F:F,СВОД!F292)+SUMIFS(Услуги!AG:AG,Услуги!D:D,СВОД!D292,Услуги!F:F,СВОД!F292)+SUMIFS(Услуги!AL:AL,Услуги!D:D,СВОД!D292,Услуги!F:F,СВОД!F292)+SUMIFS(Услуги!AQ:AQ,Услуги!D:D,СВОД!D292,Услуги!F:F,СВОД!F292)</f>
        <v>0</v>
      </c>
      <c r="N292" s="337">
        <f>SUMIFS('Скорая мед.помощь'!I:I,'Скорая мед.помощь'!D:D,СВОД!D292,'Скорая мед.помощь'!F:F,СВОД!F292)</f>
        <v>0</v>
      </c>
      <c r="O292" s="338">
        <f>SUMIFS(Поликлиника!BF:BF,Поликлиника!D:D,СВОД!D292,Поликлиника!F:F,СВОД!F292)</f>
        <v>0</v>
      </c>
      <c r="P292" s="339">
        <f>SUMIFS('Круглосуточный стационар'!O:O,'Круглосуточный стационар'!D:D,СВОД!D292,'Круглосуточный стационар'!F:F,СВОД!F292,'Круглосуточный стационар'!H:H,"-")+SUMIFS(ВМП!O:O,ВМП!D:D,СВОД!D292,ВМП!F:F,СВОД!F292,ВМП!H:H,"-")+SUMIFS('Дневной стационар'!O:O,'Дневной стационар'!D:D,СВОД!D292,'Дневной стационар'!F:F,СВОД!F292,'Дневной стационар'!H:H,"-")+SUMIFS(ЭКО!M:M,ЭКО!D:D,СВОД!D292,ЭКО!F:F,СВОД!F292)+SUMIFS(Диализ!M:M,Диализ!D:D,СВОД!D292,Диализ!F:F,СВОД!F292)+SUMIFS('Скорая мед.помощь'!N:N,'Скорая мед.помощь'!D:D,СВОД!D292,'Скорая мед.помощь'!F:F,СВОД!F292)+SUMIFS(Услуги!AV:AV,Услуги!D:D,СВОД!D292,Услуги!F:F,СВОД!F292)+SUMIFS(Поликлиника!BK:BK,Поликлиника!D:D,СВОД!D292,Поликлиника!F:F,СВОД!F292)</f>
        <v>0</v>
      </c>
      <c r="Q292" s="336">
        <f>SUMIFS(Сверхбаза!L:L,Сверхбаза!C:C,СВОД!D292,Сверхбаза!E:E,СВОД!F292)+SUMIFS(Сверхбаза!N:N,Сверхбаза!C:C,СВОД!D292,Сверхбаза!E:E,СВОД!F292)</f>
        <v>0</v>
      </c>
      <c r="R292" s="337">
        <f>SUMIFS(Сверхбаза!P:P,Сверхбаза!C:C,СВОД!D292,Сверхбаза!E:E,СВОД!F292)</f>
        <v>0</v>
      </c>
      <c r="S292" s="337">
        <f>SUMIFS(Сверхбаза!R:R,Сверхбаза!C:C,СВОД!D292,Сверхбаза!E:E,СВОД!F292)</f>
        <v>0</v>
      </c>
      <c r="T292" s="337">
        <f>SUMIFS(Сверхбаза!Q:Q,Сверхбаза!C:C,СВОД!D292,Сверхбаза!E:E,СВОД!F292)</f>
        <v>0</v>
      </c>
      <c r="U292" s="337">
        <f>SUMIFS(Сверхбаза!S:S,Сверхбаза!C:C,СВОД!D292,Сверхбаза!E:E,СВОД!F292)</f>
        <v>0</v>
      </c>
      <c r="V292" s="339">
        <f>SUMIFS(Сверхбаза!G:G,Сверхбаза!C:C,СВОД!D292,Сверхбаза!E:E,СВОД!F292)</f>
        <v>0</v>
      </c>
    </row>
    <row r="293" spans="1:22" outlineLevel="1" collapsed="1" x14ac:dyDescent="0.2">
      <c r="A293" s="320"/>
      <c r="B293" s="321"/>
      <c r="C293" s="322"/>
      <c r="D293" s="340" t="s">
        <v>2860</v>
      </c>
      <c r="E293" s="83"/>
      <c r="F293" s="83"/>
      <c r="G293" s="84"/>
      <c r="H293" s="341"/>
      <c r="I293" s="342"/>
      <c r="J293" s="342"/>
      <c r="K293" s="342"/>
      <c r="L293" s="342"/>
      <c r="M293" s="342"/>
      <c r="N293" s="342"/>
      <c r="O293" s="343"/>
      <c r="P293" s="344">
        <f>SUBTOTAL(9,P285:P292)</f>
        <v>625.12</v>
      </c>
      <c r="Q293" s="341"/>
      <c r="R293" s="342"/>
      <c r="S293" s="342"/>
      <c r="T293" s="342"/>
      <c r="U293" s="342"/>
      <c r="V293" s="344">
        <f>SUBTOTAL(9,V285:V292)</f>
        <v>0</v>
      </c>
    </row>
    <row r="294" spans="1:22" ht="25.5" outlineLevel="2" x14ac:dyDescent="0.2">
      <c r="A294" s="33" t="s">
        <v>7</v>
      </c>
      <c r="B294" s="9">
        <v>5</v>
      </c>
      <c r="C294" s="10">
        <v>500601</v>
      </c>
      <c r="D294" s="273">
        <v>60101</v>
      </c>
      <c r="E294" s="81" t="s">
        <v>535</v>
      </c>
      <c r="F294" s="81">
        <v>1</v>
      </c>
      <c r="G294" s="82" t="s">
        <v>12</v>
      </c>
      <c r="H294" s="336">
        <f>SUMIFS('Круглосуточный стационар'!J:J,'Круглосуточный стационар'!D:D,СВОД!D294,'Круглосуточный стационар'!H:H,"-",'Круглосуточный стационар'!F:F,СВОД!F294)+SUMIFS(ВМП!J:J,ВМП!D:D,СВОД!D294,ВМП!H:H,"-",ВМП!F:F,СВОД!F294)+SUMIFS('Дневной стационар'!J:J,'Дневной стационар'!D:D,СВОД!D294,'Дневной стационар'!H:H,"-",'Дневной стационар'!F:F,СВОД!F294)+SUMIFS(ЭКО!H:H,ЭКО!D:D,СВОД!D294,ЭКО!F:F,СВОД!F294)+SUMIFS(Диализ!H:H,Диализ!D:D,СВОД!D294,Диализ!F:F,СВОД!F294)</f>
        <v>15231</v>
      </c>
      <c r="I294" s="337">
        <f>SUMIFS(Поликлиника!H:H,Поликлиника!D:D,СВОД!D294,Поликлиника!F:F,СВОД!F294)</f>
        <v>0</v>
      </c>
      <c r="J294" s="337">
        <f>SUMIFS(Поликлиника!AQ:AQ,Поликлиника!D:D,СВОД!D294,Поликлиника!F:F,СВОД!F294)</f>
        <v>0</v>
      </c>
      <c r="K294" s="337">
        <f>SUMIFS(Поликлиника!AV:AV,Поликлиника!D:D,СВОД!D294,Поликлиника!F:F,СВОД!F294)</f>
        <v>0</v>
      </c>
      <c r="L294" s="337">
        <f>SUMIFS(Поликлиника!BA:BA,Поликлиника!D:D,СВОД!D294,Поликлиника!F:F,СВОД!F294)</f>
        <v>0</v>
      </c>
      <c r="M294" s="337">
        <f>SUMIFS(Услуги!H:H,Услуги!D:D,СВОД!D294,Услуги!F:F,СВОД!F294)+SUMIFS(Услуги!M:M,Услуги!D:D,СВОД!D294,Услуги!F:F,СВОД!F294)+SUMIFS(Услуги!R:R,Услуги!D:D,СВОД!D294,Услуги!F:F,СВОД!F294)+SUMIFS(Услуги!W:W,Услуги!D:D,СВОД!D294,Услуги!F:F,СВОД!F294)+SUMIFS(Услуги!AB:AB,Услуги!D:D,СВОД!D294,Услуги!F:F,СВОД!F294)+SUMIFS(Услуги!AG:AG,Услуги!D:D,СВОД!D294,Услуги!F:F,СВОД!F294)+SUMIFS(Услуги!AL:AL,Услуги!D:D,СВОД!D294,Услуги!F:F,СВОД!F294)+SUMIFS(Услуги!AQ:AQ,Услуги!D:D,СВОД!D294,Услуги!F:F,СВОД!F294)</f>
        <v>0</v>
      </c>
      <c r="N294" s="337">
        <f>SUMIFS('Скорая мед.помощь'!I:I,'Скорая мед.помощь'!D:D,СВОД!D294,'Скорая мед.помощь'!F:F,СВОД!F294)</f>
        <v>0</v>
      </c>
      <c r="O294" s="338">
        <f>SUMIFS(Поликлиника!BF:BF,Поликлиника!D:D,СВОД!D294,Поликлиника!F:F,СВОД!F294)</f>
        <v>0</v>
      </c>
      <c r="P294" s="339">
        <f>SUMIFS('Круглосуточный стационар'!O:O,'Круглосуточный стационар'!D:D,СВОД!D294,'Круглосуточный стационар'!F:F,СВОД!F294,'Круглосуточный стационар'!H:H,"-")+SUMIFS(ВМП!O:O,ВМП!D:D,СВОД!D294,ВМП!F:F,СВОД!F294,ВМП!H:H,"-")+SUMIFS('Дневной стационар'!O:O,'Дневной стационар'!D:D,СВОД!D294,'Дневной стационар'!F:F,СВОД!F294,'Дневной стационар'!H:H,"-")+SUMIFS(ЭКО!M:M,ЭКО!D:D,СВОД!D294,ЭКО!F:F,СВОД!F294)+SUMIFS(Диализ!M:M,Диализ!D:D,СВОД!D294,Диализ!F:F,СВОД!F294)+SUMIFS('Скорая мед.помощь'!N:N,'Скорая мед.помощь'!D:D,СВОД!D294,'Скорая мед.помощь'!F:F,СВОД!F294)+SUMIFS(Услуги!AV:AV,Услуги!D:D,СВОД!D294,Услуги!F:F,СВОД!F294)+SUMIFS(Поликлиника!BK:BK,Поликлиника!D:D,СВОД!D294,Поликлиника!F:F,СВОД!F294)</f>
        <v>464957.82699636935</v>
      </c>
      <c r="Q294" s="336">
        <f>SUMIFS(Сверхбаза!L:L,Сверхбаза!C:C,СВОД!D294,Сверхбаза!E:E,СВОД!F294)+SUMIFS(Сверхбаза!N:N,Сверхбаза!C:C,СВОД!D294,Сверхбаза!E:E,СВОД!F294)</f>
        <v>0</v>
      </c>
      <c r="R294" s="337">
        <f>SUMIFS(Сверхбаза!P:P,Сверхбаза!C:C,СВОД!D294,Сверхбаза!E:E,СВОД!F294)</f>
        <v>0</v>
      </c>
      <c r="S294" s="337">
        <f>SUMIFS(Сверхбаза!R:R,Сверхбаза!C:C,СВОД!D294,Сверхбаза!E:E,СВОД!F294)</f>
        <v>0</v>
      </c>
      <c r="T294" s="337">
        <f>SUMIFS(Сверхбаза!Q:Q,Сверхбаза!C:C,СВОД!D294,Сверхбаза!E:E,СВОД!F294)</f>
        <v>0</v>
      </c>
      <c r="U294" s="337">
        <f>SUMIFS(Сверхбаза!S:S,Сверхбаза!C:C,СВОД!D294,Сверхбаза!E:E,СВОД!F294)</f>
        <v>0</v>
      </c>
      <c r="V294" s="339">
        <f>SUMIFS(Сверхбаза!G:G,Сверхбаза!C:C,СВОД!D294,Сверхбаза!E:E,СВОД!F294)</f>
        <v>0</v>
      </c>
    </row>
    <row r="295" spans="1:22" ht="25.5" outlineLevel="2" x14ac:dyDescent="0.2">
      <c r="A295" s="33" t="s">
        <v>7</v>
      </c>
      <c r="B295" s="9">
        <v>5</v>
      </c>
      <c r="C295" s="10">
        <v>500601</v>
      </c>
      <c r="D295" s="273">
        <v>60101</v>
      </c>
      <c r="E295" s="81" t="s">
        <v>535</v>
      </c>
      <c r="F295" s="81">
        <v>13</v>
      </c>
      <c r="G295" s="82" t="s">
        <v>859</v>
      </c>
      <c r="H295" s="336">
        <f>SUMIFS('Круглосуточный стационар'!J:J,'Круглосуточный стационар'!D:D,СВОД!D295,'Круглосуточный стационар'!H:H,"-",'Круглосуточный стационар'!F:F,СВОД!F295)+SUMIFS(ВМП!J:J,ВМП!D:D,СВОД!D295,ВМП!H:H,"-",ВМП!F:F,СВОД!F295)+SUMIFS('Дневной стационар'!J:J,'Дневной стационар'!D:D,СВОД!D295,'Дневной стационар'!H:H,"-",'Дневной стационар'!F:F,СВОД!F295)+SUMIFS(ЭКО!H:H,ЭКО!D:D,СВОД!D295,ЭКО!F:F,СВОД!F295)+SUMIFS(Диализ!H:H,Диализ!D:D,СВОД!D295,Диализ!F:F,СВОД!F295)</f>
        <v>823</v>
      </c>
      <c r="I295" s="337">
        <f>SUMIFS(Поликлиника!H:H,Поликлиника!D:D,СВОД!D295,Поликлиника!F:F,СВОД!F295)</f>
        <v>0</v>
      </c>
      <c r="J295" s="337">
        <f>SUMIFS(Поликлиника!AQ:AQ,Поликлиника!D:D,СВОД!D295,Поликлиника!F:F,СВОД!F295)</f>
        <v>0</v>
      </c>
      <c r="K295" s="337">
        <f>SUMIFS(Поликлиника!AV:AV,Поликлиника!D:D,СВОД!D295,Поликлиника!F:F,СВОД!F295)</f>
        <v>0</v>
      </c>
      <c r="L295" s="337">
        <f>SUMIFS(Поликлиника!BA:BA,Поликлиника!D:D,СВОД!D295,Поликлиника!F:F,СВОД!F295)</f>
        <v>0</v>
      </c>
      <c r="M295" s="337">
        <f>SUMIFS(Услуги!H:H,Услуги!D:D,СВОД!D295,Услуги!F:F,СВОД!F295)+SUMIFS(Услуги!M:M,Услуги!D:D,СВОД!D295,Услуги!F:F,СВОД!F295)+SUMIFS(Услуги!R:R,Услуги!D:D,СВОД!D295,Услуги!F:F,СВОД!F295)+SUMIFS(Услуги!W:W,Услуги!D:D,СВОД!D295,Услуги!F:F,СВОД!F295)+SUMIFS(Услуги!AB:AB,Услуги!D:D,СВОД!D295,Услуги!F:F,СВОД!F295)+SUMIFS(Услуги!AG:AG,Услуги!D:D,СВОД!D295,Услуги!F:F,СВОД!F295)+SUMIFS(Услуги!AL:AL,Услуги!D:D,СВОД!D295,Услуги!F:F,СВОД!F295)+SUMIFS(Услуги!AQ:AQ,Услуги!D:D,СВОД!D295,Услуги!F:F,СВОД!F295)</f>
        <v>0</v>
      </c>
      <c r="N295" s="337">
        <f>SUMIFS('Скорая мед.помощь'!I:I,'Скорая мед.помощь'!D:D,СВОД!D295,'Скорая мед.помощь'!F:F,СВОД!F295)</f>
        <v>0</v>
      </c>
      <c r="O295" s="338">
        <f>SUMIFS(Поликлиника!BF:BF,Поликлиника!D:D,СВОД!D295,Поликлиника!F:F,СВОД!F295)</f>
        <v>0</v>
      </c>
      <c r="P295" s="339">
        <f>SUMIFS('Круглосуточный стационар'!O:O,'Круглосуточный стационар'!D:D,СВОД!D295,'Круглосуточный стационар'!F:F,СВОД!F295,'Круглосуточный стационар'!H:H,"-")+SUMIFS(ВМП!O:O,ВМП!D:D,СВОД!D295,ВМП!F:F,СВОД!F295,ВМП!H:H,"-")+SUMIFS('Дневной стационар'!O:O,'Дневной стационар'!D:D,СВОД!D295,'Дневной стационар'!F:F,СВОД!F295,'Дневной стационар'!H:H,"-")+SUMIFS(ЭКО!M:M,ЭКО!D:D,СВОД!D295,ЭКО!F:F,СВОД!F295)+SUMIFS(Диализ!M:M,Диализ!D:D,СВОД!D295,Диализ!F:F,СВОД!F295)+SUMIFS('Скорая мед.помощь'!N:N,'Скорая мед.помощь'!D:D,СВОД!D295,'Скорая мед.помощь'!F:F,СВОД!F295)+SUMIFS(Услуги!AV:AV,Услуги!D:D,СВОД!D295,Услуги!F:F,СВОД!F295)+SUMIFS(Поликлиника!BK:BK,Поликлиника!D:D,СВОД!D295,Поликлиника!F:F,СВОД!F295)</f>
        <v>154656.72643876378</v>
      </c>
      <c r="Q295" s="336">
        <f>SUMIFS(Сверхбаза!L:L,Сверхбаза!C:C,СВОД!D295,Сверхбаза!E:E,СВОД!F295)+SUMIFS(Сверхбаза!N:N,Сверхбаза!C:C,СВОД!D295,Сверхбаза!E:E,СВОД!F295)</f>
        <v>0</v>
      </c>
      <c r="R295" s="337">
        <f>SUMIFS(Сверхбаза!P:P,Сверхбаза!C:C,СВОД!D295,Сверхбаза!E:E,СВОД!F295)</f>
        <v>0</v>
      </c>
      <c r="S295" s="337">
        <f>SUMIFS(Сверхбаза!R:R,Сверхбаза!C:C,СВОД!D295,Сверхбаза!E:E,СВОД!F295)</f>
        <v>0</v>
      </c>
      <c r="T295" s="337">
        <f>SUMIFS(Сверхбаза!Q:Q,Сверхбаза!C:C,СВОД!D295,Сверхбаза!E:E,СВОД!F295)</f>
        <v>0</v>
      </c>
      <c r="U295" s="337">
        <f>SUMIFS(Сверхбаза!S:S,Сверхбаза!C:C,СВОД!D295,Сверхбаза!E:E,СВОД!F295)</f>
        <v>0</v>
      </c>
      <c r="V295" s="339">
        <f>SUMIFS(Сверхбаза!G:G,Сверхбаза!C:C,СВОД!D295,Сверхбаза!E:E,СВОД!F295)</f>
        <v>0</v>
      </c>
    </row>
    <row r="296" spans="1:22" ht="25.5" outlineLevel="2" x14ac:dyDescent="0.2">
      <c r="A296" s="33" t="s">
        <v>7</v>
      </c>
      <c r="B296" s="9">
        <v>5</v>
      </c>
      <c r="C296" s="10">
        <v>500601</v>
      </c>
      <c r="D296" s="273">
        <v>60101</v>
      </c>
      <c r="E296" s="81" t="s">
        <v>535</v>
      </c>
      <c r="F296" s="81">
        <v>2</v>
      </c>
      <c r="G296" s="82" t="s">
        <v>135</v>
      </c>
      <c r="H296" s="336">
        <f>SUMIFS('Круглосуточный стационар'!J:J,'Круглосуточный стационар'!D:D,СВОД!D296,'Круглосуточный стационар'!H:H,"-",'Круглосуточный стационар'!F:F,СВОД!F296)+SUMIFS(ВМП!J:J,ВМП!D:D,СВОД!D296,ВМП!H:H,"-",ВМП!F:F,СВОД!F296)+SUMIFS('Дневной стационар'!J:J,'Дневной стационар'!D:D,СВОД!D296,'Дневной стационар'!H:H,"-",'Дневной стационар'!F:F,СВОД!F296)+SUMIFS(ЭКО!H:H,ЭКО!D:D,СВОД!D296,ЭКО!F:F,СВОД!F296)+SUMIFS(Диализ!H:H,Диализ!D:D,СВОД!D296,Диализ!F:F,СВОД!F296)</f>
        <v>6447</v>
      </c>
      <c r="I296" s="337">
        <f>SUMIFS(Поликлиника!H:H,Поликлиника!D:D,СВОД!D296,Поликлиника!F:F,СВОД!F296)</f>
        <v>0</v>
      </c>
      <c r="J296" s="337">
        <f>SUMIFS(Поликлиника!AQ:AQ,Поликлиника!D:D,СВОД!D296,Поликлиника!F:F,СВОД!F296)</f>
        <v>0</v>
      </c>
      <c r="K296" s="337">
        <f>SUMIFS(Поликлиника!AV:AV,Поликлиника!D:D,СВОД!D296,Поликлиника!F:F,СВОД!F296)</f>
        <v>0</v>
      </c>
      <c r="L296" s="337">
        <f>SUMIFS(Поликлиника!BA:BA,Поликлиника!D:D,СВОД!D296,Поликлиника!F:F,СВОД!F296)</f>
        <v>0</v>
      </c>
      <c r="M296" s="337">
        <f>SUMIFS(Услуги!H:H,Услуги!D:D,СВОД!D296,Услуги!F:F,СВОД!F296)+SUMIFS(Услуги!M:M,Услуги!D:D,СВОД!D296,Услуги!F:F,СВОД!F296)+SUMIFS(Услуги!R:R,Услуги!D:D,СВОД!D296,Услуги!F:F,СВОД!F296)+SUMIFS(Услуги!W:W,Услуги!D:D,СВОД!D296,Услуги!F:F,СВОД!F296)+SUMIFS(Услуги!AB:AB,Услуги!D:D,СВОД!D296,Услуги!F:F,СВОД!F296)+SUMIFS(Услуги!AG:AG,Услуги!D:D,СВОД!D296,Услуги!F:F,СВОД!F296)+SUMIFS(Услуги!AL:AL,Услуги!D:D,СВОД!D296,Услуги!F:F,СВОД!F296)+SUMIFS(Услуги!AQ:AQ,Услуги!D:D,СВОД!D296,Услуги!F:F,СВОД!F296)</f>
        <v>0</v>
      </c>
      <c r="N296" s="337">
        <f>SUMIFS('Скорая мед.помощь'!I:I,'Скорая мед.помощь'!D:D,СВОД!D296,'Скорая мед.помощь'!F:F,СВОД!F296)</f>
        <v>0</v>
      </c>
      <c r="O296" s="338">
        <f>SUMIFS(Поликлиника!BF:BF,Поликлиника!D:D,СВОД!D296,Поликлиника!F:F,СВОД!F296)</f>
        <v>0</v>
      </c>
      <c r="P296" s="339">
        <f>SUMIFS('Круглосуточный стационар'!O:O,'Круглосуточный стационар'!D:D,СВОД!D296,'Круглосуточный стационар'!F:F,СВОД!F296,'Круглосуточный стационар'!H:H,"-")+SUMIFS(ВМП!O:O,ВМП!D:D,СВОД!D296,ВМП!F:F,СВОД!F296,ВМП!H:H,"-")+SUMIFS('Дневной стационар'!O:O,'Дневной стационар'!D:D,СВОД!D296,'Дневной стационар'!F:F,СВОД!F296,'Дневной стационар'!H:H,"-")+SUMIFS(ЭКО!M:M,ЭКО!D:D,СВОД!D296,ЭКО!F:F,СВОД!F296)+SUMIFS(Диализ!M:M,Диализ!D:D,СВОД!D296,Диализ!F:F,СВОД!F296)+SUMIFS('Скорая мед.помощь'!N:N,'Скорая мед.помощь'!D:D,СВОД!D296,'Скорая мед.помощь'!F:F,СВОД!F296)+SUMIFS(Услуги!AV:AV,Услуги!D:D,СВОД!D296,Услуги!F:F,СВОД!F296)+SUMIFS(Поликлиника!BK:BK,Поликлиника!D:D,СВОД!D296,Поликлиника!F:F,СВОД!F296)</f>
        <v>93423.279940800014</v>
      </c>
      <c r="Q296" s="336">
        <f>SUMIFS(Сверхбаза!L:L,Сверхбаза!C:C,СВОД!D296,Сверхбаза!E:E,СВОД!F296)+SUMIFS(Сверхбаза!N:N,Сверхбаза!C:C,СВОД!D296,Сверхбаза!E:E,СВОД!F296)</f>
        <v>0</v>
      </c>
      <c r="R296" s="337">
        <f>SUMIFS(Сверхбаза!P:P,Сверхбаза!C:C,СВОД!D296,Сверхбаза!E:E,СВОД!F296)</f>
        <v>0</v>
      </c>
      <c r="S296" s="337">
        <f>SUMIFS(Сверхбаза!R:R,Сверхбаза!C:C,СВОД!D296,Сверхбаза!E:E,СВОД!F296)</f>
        <v>0</v>
      </c>
      <c r="T296" s="337">
        <f>SUMIFS(Сверхбаза!Q:Q,Сверхбаза!C:C,СВОД!D296,Сверхбаза!E:E,СВОД!F296)</f>
        <v>0</v>
      </c>
      <c r="U296" s="337">
        <f>SUMIFS(Сверхбаза!S:S,Сверхбаза!C:C,СВОД!D296,Сверхбаза!E:E,СВОД!F296)</f>
        <v>0</v>
      </c>
      <c r="V296" s="339">
        <f>SUMIFS(Сверхбаза!G:G,Сверхбаза!C:C,СВОД!D296,Сверхбаза!E:E,СВОД!F296)</f>
        <v>0</v>
      </c>
    </row>
    <row r="297" spans="1:22" ht="25.5" outlineLevel="2" x14ac:dyDescent="0.2">
      <c r="A297" s="33" t="s">
        <v>7</v>
      </c>
      <c r="B297" s="9">
        <v>5</v>
      </c>
      <c r="C297" s="10">
        <v>500601</v>
      </c>
      <c r="D297" s="273">
        <v>60101</v>
      </c>
      <c r="E297" s="81" t="s">
        <v>535</v>
      </c>
      <c r="F297" s="81">
        <v>6</v>
      </c>
      <c r="G297" s="82" t="s">
        <v>860</v>
      </c>
      <c r="H297" s="336">
        <f>SUMIFS('Круглосуточный стационар'!J:J,'Круглосуточный стационар'!D:D,СВОД!D297,'Круглосуточный стационар'!H:H,"-",'Круглосуточный стационар'!F:F,СВОД!F297)+SUMIFS(ВМП!J:J,ВМП!D:D,СВОД!D297,ВМП!H:H,"-",ВМП!F:F,СВОД!F297)+SUMIFS('Дневной стационар'!J:J,'Дневной стационар'!D:D,СВОД!D297,'Дневной стационар'!H:H,"-",'Дневной стационар'!F:F,СВОД!F297)+SUMIFS(ЭКО!H:H,ЭКО!D:D,СВОД!D297,ЭКО!F:F,СВОД!F297)+SUMIFS(Диализ!H:H,Диализ!D:D,СВОД!D297,Диализ!F:F,СВОД!F297)</f>
        <v>0</v>
      </c>
      <c r="I297" s="337">
        <f>SUMIFS(Поликлиника!H:H,Поликлиника!D:D,СВОД!D297,Поликлиника!F:F,СВОД!F297)</f>
        <v>0</v>
      </c>
      <c r="J297" s="337">
        <f>SUMIFS(Поликлиника!AQ:AQ,Поликлиника!D:D,СВОД!D297,Поликлиника!F:F,СВОД!F297)</f>
        <v>0</v>
      </c>
      <c r="K297" s="337">
        <f>SUMIFS(Поликлиника!AV:AV,Поликлиника!D:D,СВОД!D297,Поликлиника!F:F,СВОД!F297)</f>
        <v>0</v>
      </c>
      <c r="L297" s="337">
        <f>SUMIFS(Поликлиника!BA:BA,Поликлиника!D:D,СВОД!D297,Поликлиника!F:F,СВОД!F297)</f>
        <v>0</v>
      </c>
      <c r="M297" s="337">
        <f>SUMIFS(Услуги!H:H,Услуги!D:D,СВОД!D297,Услуги!F:F,СВОД!F297)+SUMIFS(Услуги!M:M,Услуги!D:D,СВОД!D297,Услуги!F:F,СВОД!F297)+SUMIFS(Услуги!R:R,Услуги!D:D,СВОД!D297,Услуги!F:F,СВОД!F297)+SUMIFS(Услуги!W:W,Услуги!D:D,СВОД!D297,Услуги!F:F,СВОД!F297)+SUMIFS(Услуги!AB:AB,Услуги!D:D,СВОД!D297,Услуги!F:F,СВОД!F297)+SUMIFS(Услуги!AG:AG,Услуги!D:D,СВОД!D297,Услуги!F:F,СВОД!F297)+SUMIFS(Услуги!AL:AL,Услуги!D:D,СВОД!D297,Услуги!F:F,СВОД!F297)+SUMIFS(Услуги!AQ:AQ,Услуги!D:D,СВОД!D297,Услуги!F:F,СВОД!F297)</f>
        <v>0</v>
      </c>
      <c r="N297" s="337">
        <f>SUMIFS('Скорая мед.помощь'!I:I,'Скорая мед.помощь'!D:D,СВОД!D297,'Скорая мед.помощь'!F:F,СВОД!F297)</f>
        <v>0</v>
      </c>
      <c r="O297" s="338">
        <f>SUMIFS(Поликлиника!BF:BF,Поликлиника!D:D,СВОД!D297,Поликлиника!F:F,СВОД!F297)</f>
        <v>0</v>
      </c>
      <c r="P297" s="339">
        <f>SUMIFS('Круглосуточный стационар'!O:O,'Круглосуточный стационар'!D:D,СВОД!D297,'Круглосуточный стационар'!F:F,СВОД!F297,'Круглосуточный стационар'!H:H,"-")+SUMIFS(ВМП!O:O,ВМП!D:D,СВОД!D297,ВМП!F:F,СВОД!F297,ВМП!H:H,"-")+SUMIFS('Дневной стационар'!O:O,'Дневной стационар'!D:D,СВОД!D297,'Дневной стационар'!F:F,СВОД!F297,'Дневной стационар'!H:H,"-")+SUMIFS(ЭКО!M:M,ЭКО!D:D,СВОД!D297,ЭКО!F:F,СВОД!F297)+SUMIFS(Диализ!M:M,Диализ!D:D,СВОД!D297,Диализ!F:F,СВОД!F297)+SUMIFS('Скорая мед.помощь'!N:N,'Скорая мед.помощь'!D:D,СВОД!D297,'Скорая мед.помощь'!F:F,СВОД!F297)+SUMIFS(Услуги!AV:AV,Услуги!D:D,СВОД!D297,Услуги!F:F,СВОД!F297)+SUMIFS(Поликлиника!BK:BK,Поликлиника!D:D,СВОД!D297,Поликлиника!F:F,СВОД!F297)</f>
        <v>0</v>
      </c>
      <c r="Q297" s="336">
        <f>SUMIFS(Сверхбаза!L:L,Сверхбаза!C:C,СВОД!D297,Сверхбаза!E:E,СВОД!F297)+SUMIFS(Сверхбаза!N:N,Сверхбаза!C:C,СВОД!D297,Сверхбаза!E:E,СВОД!F297)</f>
        <v>0</v>
      </c>
      <c r="R297" s="337">
        <f>SUMIFS(Сверхбаза!P:P,Сверхбаза!C:C,СВОД!D297,Сверхбаза!E:E,СВОД!F297)</f>
        <v>0</v>
      </c>
      <c r="S297" s="337">
        <f>SUMIFS(Сверхбаза!R:R,Сверхбаза!C:C,СВОД!D297,Сверхбаза!E:E,СВОД!F297)</f>
        <v>0</v>
      </c>
      <c r="T297" s="337">
        <f>SUMIFS(Сверхбаза!Q:Q,Сверхбаза!C:C,СВОД!D297,Сверхбаза!E:E,СВОД!F297)</f>
        <v>0</v>
      </c>
      <c r="U297" s="337">
        <f>SUMIFS(Сверхбаза!S:S,Сверхбаза!C:C,СВОД!D297,Сверхбаза!E:E,СВОД!F297)</f>
        <v>0</v>
      </c>
      <c r="V297" s="339">
        <f>SUMIFS(Сверхбаза!G:G,Сверхбаза!C:C,СВОД!D297,Сверхбаза!E:E,СВОД!F297)</f>
        <v>0</v>
      </c>
    </row>
    <row r="298" spans="1:22" ht="25.5" outlineLevel="2" x14ac:dyDescent="0.2">
      <c r="A298" s="33" t="s">
        <v>7</v>
      </c>
      <c r="B298" s="9">
        <v>5</v>
      </c>
      <c r="C298" s="10">
        <v>500601</v>
      </c>
      <c r="D298" s="273">
        <v>60101</v>
      </c>
      <c r="E298" s="81" t="s">
        <v>535</v>
      </c>
      <c r="F298" s="81">
        <v>3</v>
      </c>
      <c r="G298" s="82" t="s">
        <v>136</v>
      </c>
      <c r="H298" s="336">
        <f>SUMIFS('Круглосуточный стационар'!J:J,'Круглосуточный стационар'!D:D,СВОД!D298,'Круглосуточный стационар'!H:H,"-",'Круглосуточный стационар'!F:F,СВОД!F298)+SUMIFS(ВМП!J:J,ВМП!D:D,СВОД!D298,ВМП!H:H,"-",ВМП!F:F,СВОД!F298)+SUMIFS('Дневной стационар'!J:J,'Дневной стационар'!D:D,СВОД!D298,'Дневной стационар'!H:H,"-",'Дневной стационар'!F:F,СВОД!F298)+SUMIFS(ЭКО!H:H,ЭКО!D:D,СВОД!D298,ЭКО!F:F,СВОД!F298)+SUMIFS(Диализ!H:H,Диализ!D:D,СВОД!D298,Диализ!F:F,СВОД!F298)</f>
        <v>0</v>
      </c>
      <c r="I298" s="337">
        <f>SUMIFS(Поликлиника!H:H,Поликлиника!D:D,СВОД!D298,Поликлиника!F:F,СВОД!F298)</f>
        <v>63412</v>
      </c>
      <c r="J298" s="337">
        <f>SUMIFS(Поликлиника!AQ:AQ,Поликлиника!D:D,СВОД!D298,Поликлиника!F:F,СВОД!F298)</f>
        <v>64284</v>
      </c>
      <c r="K298" s="337">
        <f>SUMIFS(Поликлиника!AV:AV,Поликлиника!D:D,СВОД!D298,Поликлиника!F:F,СВОД!F298)</f>
        <v>303601</v>
      </c>
      <c r="L298" s="337">
        <f>SUMIFS(Поликлиника!BA:BA,Поликлиника!D:D,СВОД!D298,Поликлиника!F:F,СВОД!F298)</f>
        <v>326376</v>
      </c>
      <c r="M298" s="337">
        <f>SUMIFS(Услуги!H:H,Услуги!D:D,СВОД!D298,Услуги!F:F,СВОД!F298)+SUMIFS(Услуги!M:M,Услуги!D:D,СВОД!D298,Услуги!F:F,СВОД!F298)+SUMIFS(Услуги!R:R,Услуги!D:D,СВОД!D298,Услуги!F:F,СВОД!F298)+SUMIFS(Услуги!W:W,Услуги!D:D,СВОД!D298,Услуги!F:F,СВОД!F298)+SUMIFS(Услуги!AB:AB,Услуги!D:D,СВОД!D298,Услуги!F:F,СВОД!F298)+SUMIFS(Услуги!AG:AG,Услуги!D:D,СВОД!D298,Услуги!F:F,СВОД!F298)+SUMIFS(Услуги!AL:AL,Услуги!D:D,СВОД!D298,Услуги!F:F,СВОД!F298)+SUMIFS(Услуги!AQ:AQ,Услуги!D:D,СВОД!D298,Услуги!F:F,СВОД!F298)</f>
        <v>2414</v>
      </c>
      <c r="N298" s="337">
        <f>SUMIFS('Скорая мед.помощь'!I:I,'Скорая мед.помощь'!D:D,СВОД!D298,'Скорая мед.помощь'!F:F,СВОД!F298)</f>
        <v>0</v>
      </c>
      <c r="O298" s="338">
        <f>SUMIFS(Поликлиника!BF:BF,Поликлиника!D:D,СВОД!D298,Поликлиника!F:F,СВОД!F298)</f>
        <v>110711</v>
      </c>
      <c r="P298" s="339">
        <f>SUMIFS('Круглосуточный стационар'!O:O,'Круглосуточный стационар'!D:D,СВОД!D298,'Круглосуточный стационар'!F:F,СВОД!F298,'Круглосуточный стационар'!H:H,"-")+SUMIFS(ВМП!O:O,ВМП!D:D,СВОД!D298,ВМП!F:F,СВОД!F298,ВМП!H:H,"-")+SUMIFS('Дневной стационар'!O:O,'Дневной стационар'!D:D,СВОД!D298,'Дневной стационар'!F:F,СВОД!F298,'Дневной стационар'!H:H,"-")+SUMIFS(ЭКО!M:M,ЭКО!D:D,СВОД!D298,ЭКО!F:F,СВОД!F298)+SUMIFS(Диализ!M:M,Диализ!D:D,СВОД!D298,Диализ!F:F,СВОД!F298)+SUMIFS('Скорая мед.помощь'!N:N,'Скорая мед.помощь'!D:D,СВОД!D298,'Скорая мед.помощь'!F:F,СВОД!F298)+SUMIFS(Услуги!AV:AV,Услуги!D:D,СВОД!D298,Услуги!F:F,СВОД!F298)+SUMIFS(Поликлиника!BK:BK,Поликлиника!D:D,СВОД!D298,Поликлиника!F:F,СВОД!F298)</f>
        <v>654818.37717109267</v>
      </c>
      <c r="Q298" s="336">
        <f>SUMIFS(Сверхбаза!L:L,Сверхбаза!C:C,СВОД!D298,Сверхбаза!E:E,СВОД!F298)+SUMIFS(Сверхбаза!N:N,Сверхбаза!C:C,СВОД!D298,Сверхбаза!E:E,СВОД!F298)</f>
        <v>0</v>
      </c>
      <c r="R298" s="337">
        <f>SUMIFS(Сверхбаза!P:P,Сверхбаза!C:C,СВОД!D298,Сверхбаза!E:E,СВОД!F298)</f>
        <v>0</v>
      </c>
      <c r="S298" s="337">
        <f>SUMIFS(Сверхбаза!R:R,Сверхбаза!C:C,СВОД!D298,Сверхбаза!E:E,СВОД!F298)</f>
        <v>0</v>
      </c>
      <c r="T298" s="337">
        <f>SUMIFS(Сверхбаза!Q:Q,Сверхбаза!C:C,СВОД!D298,Сверхбаза!E:E,СВОД!F298)</f>
        <v>0</v>
      </c>
      <c r="U298" s="337">
        <f>SUMIFS(Сверхбаза!S:S,Сверхбаза!C:C,СВОД!D298,Сверхбаза!E:E,СВОД!F298)</f>
        <v>0</v>
      </c>
      <c r="V298" s="339">
        <f>SUMIFS(Сверхбаза!G:G,Сверхбаза!C:C,СВОД!D298,Сверхбаза!E:E,СВОД!F298)</f>
        <v>0</v>
      </c>
    </row>
    <row r="299" spans="1:22" ht="25.5" outlineLevel="2" x14ac:dyDescent="0.2">
      <c r="A299" s="33" t="s">
        <v>7</v>
      </c>
      <c r="B299" s="9">
        <v>5</v>
      </c>
      <c r="C299" s="10">
        <v>500601</v>
      </c>
      <c r="D299" s="273">
        <v>60101</v>
      </c>
      <c r="E299" s="81" t="s">
        <v>535</v>
      </c>
      <c r="F299" s="81">
        <v>7</v>
      </c>
      <c r="G299" s="82" t="s">
        <v>861</v>
      </c>
      <c r="H299" s="336">
        <f>SUMIFS('Круглосуточный стационар'!J:J,'Круглосуточный стационар'!D:D,СВОД!D299,'Круглосуточный стационар'!H:H,"-",'Круглосуточный стационар'!F:F,СВОД!F299)+SUMIFS(ВМП!J:J,ВМП!D:D,СВОД!D299,ВМП!H:H,"-",ВМП!F:F,СВОД!F299)+SUMIFS('Дневной стационар'!J:J,'Дневной стационар'!D:D,СВОД!D299,'Дневной стационар'!H:H,"-",'Дневной стационар'!F:F,СВОД!F299)+SUMIFS(ЭКО!H:H,ЭКО!D:D,СВОД!D299,ЭКО!F:F,СВОД!F299)+SUMIFS(Диализ!H:H,Диализ!D:D,СВОД!D299,Диализ!F:F,СВОД!F299)</f>
        <v>0</v>
      </c>
      <c r="I299" s="337">
        <f>SUMIFS(Поликлиника!H:H,Поликлиника!D:D,СВОД!D299,Поликлиника!F:F,СВОД!F299)</f>
        <v>0</v>
      </c>
      <c r="J299" s="337">
        <f>SUMIFS(Поликлиника!AQ:AQ,Поликлиника!D:D,СВОД!D299,Поликлиника!F:F,СВОД!F299)</f>
        <v>0</v>
      </c>
      <c r="K299" s="337">
        <f>SUMIFS(Поликлиника!AV:AV,Поликлиника!D:D,СВОД!D299,Поликлиника!F:F,СВОД!F299)</f>
        <v>0</v>
      </c>
      <c r="L299" s="337">
        <f>SUMIFS(Поликлиника!BA:BA,Поликлиника!D:D,СВОД!D299,Поликлиника!F:F,СВОД!F299)</f>
        <v>0</v>
      </c>
      <c r="M299" s="337">
        <f>SUMIFS(Услуги!H:H,Услуги!D:D,СВОД!D299,Услуги!F:F,СВОД!F299)+SUMIFS(Услуги!M:M,Услуги!D:D,СВОД!D299,Услуги!F:F,СВОД!F299)+SUMIFS(Услуги!R:R,Услуги!D:D,СВОД!D299,Услуги!F:F,СВОД!F299)+SUMIFS(Услуги!W:W,Услуги!D:D,СВОД!D299,Услуги!F:F,СВОД!F299)+SUMIFS(Услуги!AB:AB,Услуги!D:D,СВОД!D299,Услуги!F:F,СВОД!F299)+SUMIFS(Услуги!AG:AG,Услуги!D:D,СВОД!D299,Услуги!F:F,СВОД!F299)+SUMIFS(Услуги!AL:AL,Услуги!D:D,СВОД!D299,Услуги!F:F,СВОД!F299)+SUMIFS(Услуги!AQ:AQ,Услуги!D:D,СВОД!D299,Услуги!F:F,СВОД!F299)</f>
        <v>0</v>
      </c>
      <c r="N299" s="337">
        <f>SUMIFS('Скорая мед.помощь'!I:I,'Скорая мед.помощь'!D:D,СВОД!D299,'Скорая мед.помощь'!F:F,СВОД!F299)</f>
        <v>0</v>
      </c>
      <c r="O299" s="338">
        <f>SUMIFS(Поликлиника!BF:BF,Поликлиника!D:D,СВОД!D299,Поликлиника!F:F,СВОД!F299)</f>
        <v>0</v>
      </c>
      <c r="P299" s="339">
        <f>SUMIFS('Круглосуточный стационар'!O:O,'Круглосуточный стационар'!D:D,СВОД!D299,'Круглосуточный стационар'!F:F,СВОД!F299,'Круглосуточный стационар'!H:H,"-")+SUMIFS(ВМП!O:O,ВМП!D:D,СВОД!D299,ВМП!F:F,СВОД!F299,ВМП!H:H,"-")+SUMIFS('Дневной стационар'!O:O,'Дневной стационар'!D:D,СВОД!D299,'Дневной стационар'!F:F,СВОД!F299,'Дневной стационар'!H:H,"-")+SUMIFS(ЭКО!M:M,ЭКО!D:D,СВОД!D299,ЭКО!F:F,СВОД!F299)+SUMIFS(Диализ!M:M,Диализ!D:D,СВОД!D299,Диализ!F:F,СВОД!F299)+SUMIFS('Скорая мед.помощь'!N:N,'Скорая мед.помощь'!D:D,СВОД!D299,'Скорая мед.помощь'!F:F,СВОД!F299)+SUMIFS(Услуги!AV:AV,Услуги!D:D,СВОД!D299,Услуги!F:F,СВОД!F299)+SUMIFS(Поликлиника!BK:BK,Поликлиника!D:D,СВОД!D299,Поликлиника!F:F,СВОД!F299)</f>
        <v>0</v>
      </c>
      <c r="Q299" s="336">
        <f>SUMIFS(Сверхбаза!L:L,Сверхбаза!C:C,СВОД!D299,Сверхбаза!E:E,СВОД!F299)+SUMIFS(Сверхбаза!N:N,Сверхбаза!C:C,СВОД!D299,Сверхбаза!E:E,СВОД!F299)</f>
        <v>0</v>
      </c>
      <c r="R299" s="337">
        <f>SUMIFS(Сверхбаза!P:P,Сверхбаза!C:C,СВОД!D299,Сверхбаза!E:E,СВОД!F299)</f>
        <v>0</v>
      </c>
      <c r="S299" s="337">
        <f>SUMIFS(Сверхбаза!R:R,Сверхбаза!C:C,СВОД!D299,Сверхбаза!E:E,СВОД!F299)</f>
        <v>0</v>
      </c>
      <c r="T299" s="337">
        <f>SUMIFS(Сверхбаза!Q:Q,Сверхбаза!C:C,СВОД!D299,Сверхбаза!E:E,СВОД!F299)</f>
        <v>0</v>
      </c>
      <c r="U299" s="337">
        <f>SUMIFS(Сверхбаза!S:S,Сверхбаза!C:C,СВОД!D299,Сверхбаза!E:E,СВОД!F299)</f>
        <v>0</v>
      </c>
      <c r="V299" s="339">
        <f>SUMIFS(Сверхбаза!G:G,Сверхбаза!C:C,СВОД!D299,Сверхбаза!E:E,СВОД!F299)</f>
        <v>0</v>
      </c>
    </row>
    <row r="300" spans="1:22" ht="25.5" outlineLevel="2" x14ac:dyDescent="0.2">
      <c r="A300" s="33" t="s">
        <v>7</v>
      </c>
      <c r="B300" s="9">
        <v>5</v>
      </c>
      <c r="C300" s="10">
        <v>500601</v>
      </c>
      <c r="D300" s="273">
        <v>60101</v>
      </c>
      <c r="E300" s="81" t="s">
        <v>535</v>
      </c>
      <c r="F300" s="81">
        <v>70</v>
      </c>
      <c r="G300" s="82" t="s">
        <v>862</v>
      </c>
      <c r="H300" s="336">
        <f>SUMIFS('Круглосуточный стационар'!J:J,'Круглосуточный стационар'!D:D,СВОД!D300,'Круглосуточный стационар'!H:H,"-",'Круглосуточный стационар'!F:F,СВОД!F300)+SUMIFS(ВМП!J:J,ВМП!D:D,СВОД!D300,ВМП!H:H,"-",ВМП!F:F,СВОД!F300)+SUMIFS('Дневной стационар'!J:J,'Дневной стационар'!D:D,СВОД!D300,'Дневной стационар'!H:H,"-",'Дневной стационар'!F:F,СВОД!F300)+SUMIFS(ЭКО!H:H,ЭКО!D:D,СВОД!D300,ЭКО!F:F,СВОД!F300)+SUMIFS(Диализ!H:H,Диализ!D:D,СВОД!D300,Диализ!F:F,СВОД!F300)</f>
        <v>0</v>
      </c>
      <c r="I300" s="337">
        <f>SUMIFS(Поликлиника!H:H,Поликлиника!D:D,СВОД!D300,Поликлиника!F:F,СВОД!F300)</f>
        <v>0</v>
      </c>
      <c r="J300" s="337">
        <f>SUMIFS(Поликлиника!AQ:AQ,Поликлиника!D:D,СВОД!D300,Поликлиника!F:F,СВОД!F300)</f>
        <v>0</v>
      </c>
      <c r="K300" s="337">
        <f>SUMIFS(Поликлиника!AV:AV,Поликлиника!D:D,СВОД!D300,Поликлиника!F:F,СВОД!F300)</f>
        <v>0</v>
      </c>
      <c r="L300" s="337">
        <f>SUMIFS(Поликлиника!BA:BA,Поликлиника!D:D,СВОД!D300,Поликлиника!F:F,СВОД!F300)</f>
        <v>0</v>
      </c>
      <c r="M300" s="337">
        <f>SUMIFS(Услуги!H:H,Услуги!D:D,СВОД!D300,Услуги!F:F,СВОД!F300)+SUMIFS(Услуги!M:M,Услуги!D:D,СВОД!D300,Услуги!F:F,СВОД!F300)+SUMIFS(Услуги!R:R,Услуги!D:D,СВОД!D300,Услуги!F:F,СВОД!F300)+SUMIFS(Услуги!W:W,Услуги!D:D,СВОД!D300,Услуги!F:F,СВОД!F300)+SUMIFS(Услуги!AB:AB,Услуги!D:D,СВОД!D300,Услуги!F:F,СВОД!F300)+SUMIFS(Услуги!AG:AG,Услуги!D:D,СВОД!D300,Услуги!F:F,СВОД!F300)+SUMIFS(Услуги!AL:AL,Услуги!D:D,СВОД!D300,Услуги!F:F,СВОД!F300)+SUMIFS(Услуги!AQ:AQ,Услуги!D:D,СВОД!D300,Услуги!F:F,СВОД!F300)</f>
        <v>0</v>
      </c>
      <c r="N300" s="337">
        <f>SUMIFS('Скорая мед.помощь'!I:I,'Скорая мед.помощь'!D:D,СВОД!D300,'Скорая мед.помощь'!F:F,СВОД!F300)</f>
        <v>0</v>
      </c>
      <c r="O300" s="338">
        <f>SUMIFS(Поликлиника!BF:BF,Поликлиника!D:D,СВОД!D300,Поликлиника!F:F,СВОД!F300)</f>
        <v>0</v>
      </c>
      <c r="P300" s="339">
        <f>SUMIFS('Круглосуточный стационар'!O:O,'Круглосуточный стационар'!D:D,СВОД!D300,'Круглосуточный стационар'!F:F,СВОД!F300,'Круглосуточный стационар'!H:H,"-")+SUMIFS(ВМП!O:O,ВМП!D:D,СВОД!D300,ВМП!F:F,СВОД!F300,ВМП!H:H,"-")+SUMIFS('Дневной стационар'!O:O,'Дневной стационар'!D:D,СВОД!D300,'Дневной стационар'!F:F,СВОД!F300,'Дневной стационар'!H:H,"-")+SUMIFS(ЭКО!M:M,ЭКО!D:D,СВОД!D300,ЭКО!F:F,СВОД!F300)+SUMIFS(Диализ!M:M,Диализ!D:D,СВОД!D300,Диализ!F:F,СВОД!F300)+SUMIFS('Скорая мед.помощь'!N:N,'Скорая мед.помощь'!D:D,СВОД!D300,'Скорая мед.помощь'!F:F,СВОД!F300)+SUMIFS(Услуги!AV:AV,Услуги!D:D,СВОД!D300,Услуги!F:F,СВОД!F300)+SUMIFS(Поликлиника!BK:BK,Поликлиника!D:D,СВОД!D300,Поликлиника!F:F,СВОД!F300)</f>
        <v>0</v>
      </c>
      <c r="Q300" s="336">
        <f>SUMIFS(Сверхбаза!L:L,Сверхбаза!C:C,СВОД!D300,Сверхбаза!E:E,СВОД!F300)+SUMIFS(Сверхбаза!N:N,Сверхбаза!C:C,СВОД!D300,Сверхбаза!E:E,СВОД!F300)</f>
        <v>0</v>
      </c>
      <c r="R300" s="337">
        <f>SUMIFS(Сверхбаза!P:P,Сверхбаза!C:C,СВОД!D300,Сверхбаза!E:E,СВОД!F300)</f>
        <v>0</v>
      </c>
      <c r="S300" s="337">
        <f>SUMIFS(Сверхбаза!R:R,Сверхбаза!C:C,СВОД!D300,Сверхбаза!E:E,СВОД!F300)</f>
        <v>0</v>
      </c>
      <c r="T300" s="337">
        <f>SUMIFS(Сверхбаза!Q:Q,Сверхбаза!C:C,СВОД!D300,Сверхбаза!E:E,СВОД!F300)</f>
        <v>0</v>
      </c>
      <c r="U300" s="337">
        <f>SUMIFS(Сверхбаза!S:S,Сверхбаза!C:C,СВОД!D300,Сверхбаза!E:E,СВОД!F300)</f>
        <v>0</v>
      </c>
      <c r="V300" s="339">
        <f>SUMIFS(Сверхбаза!G:G,Сверхбаза!C:C,СВОД!D300,Сверхбаза!E:E,СВОД!F300)</f>
        <v>0</v>
      </c>
    </row>
    <row r="301" spans="1:22" ht="25.5" outlineLevel="2" x14ac:dyDescent="0.2">
      <c r="A301" s="33" t="s">
        <v>7</v>
      </c>
      <c r="B301" s="9">
        <v>5</v>
      </c>
      <c r="C301" s="10">
        <v>500601</v>
      </c>
      <c r="D301" s="273">
        <v>60101</v>
      </c>
      <c r="E301" s="81" t="s">
        <v>535</v>
      </c>
      <c r="F301" s="81">
        <v>94</v>
      </c>
      <c r="G301" s="82" t="s">
        <v>124</v>
      </c>
      <c r="H301" s="336">
        <f>SUMIFS('Круглосуточный стационар'!J:J,'Круглосуточный стационар'!D:D,СВОД!D301,'Круглосуточный стационар'!H:H,"-",'Круглосуточный стационар'!F:F,СВОД!F301)+SUMIFS(ВМП!J:J,ВМП!D:D,СВОД!D301,ВМП!H:H,"-",ВМП!F:F,СВОД!F301)+SUMIFS('Дневной стационар'!J:J,'Дневной стационар'!D:D,СВОД!D301,'Дневной стационар'!H:H,"-",'Дневной стационар'!F:F,СВОД!F301)+SUMIFS(ЭКО!H:H,ЭКО!D:D,СВОД!D301,ЭКО!F:F,СВОД!F301)+SUMIFS(Диализ!H:H,Диализ!D:D,СВОД!D301,Диализ!F:F,СВОД!F301)</f>
        <v>0</v>
      </c>
      <c r="I301" s="337">
        <f>SUMIFS(Поликлиника!H:H,Поликлиника!D:D,СВОД!D301,Поликлиника!F:F,СВОД!F301)</f>
        <v>0</v>
      </c>
      <c r="J301" s="337">
        <f>SUMIFS(Поликлиника!AQ:AQ,Поликлиника!D:D,СВОД!D301,Поликлиника!F:F,СВОД!F301)</f>
        <v>0</v>
      </c>
      <c r="K301" s="337">
        <f>SUMIFS(Поликлиника!AV:AV,Поликлиника!D:D,СВОД!D301,Поликлиника!F:F,СВОД!F301)</f>
        <v>0</v>
      </c>
      <c r="L301" s="337">
        <f>SUMIFS(Поликлиника!BA:BA,Поликлиника!D:D,СВОД!D301,Поликлиника!F:F,СВОД!F301)</f>
        <v>0</v>
      </c>
      <c r="M301" s="337">
        <f>SUMIFS(Услуги!H:H,Услуги!D:D,СВОД!D301,Услуги!F:F,СВОД!F301)+SUMIFS(Услуги!M:M,Услуги!D:D,СВОД!D301,Услуги!F:F,СВОД!F301)+SUMIFS(Услуги!R:R,Услуги!D:D,СВОД!D301,Услуги!F:F,СВОД!F301)+SUMIFS(Услуги!W:W,Услуги!D:D,СВОД!D301,Услуги!F:F,СВОД!F301)+SUMIFS(Услуги!AB:AB,Услуги!D:D,СВОД!D301,Услуги!F:F,СВОД!F301)+SUMIFS(Услуги!AG:AG,Услуги!D:D,СВОД!D301,Услуги!F:F,СВОД!F301)+SUMIFS(Услуги!AL:AL,Услуги!D:D,СВОД!D301,Услуги!F:F,СВОД!F301)+SUMIFS(Услуги!AQ:AQ,Услуги!D:D,СВОД!D301,Услуги!F:F,СВОД!F301)</f>
        <v>0</v>
      </c>
      <c r="N301" s="337">
        <f>SUMIFS('Скорая мед.помощь'!I:I,'Скорая мед.помощь'!D:D,СВОД!D301,'Скорая мед.помощь'!F:F,СВОД!F301)</f>
        <v>0</v>
      </c>
      <c r="O301" s="338">
        <f>SUMIFS(Поликлиника!BF:BF,Поликлиника!D:D,СВОД!D301,Поликлиника!F:F,СВОД!F301)</f>
        <v>0</v>
      </c>
      <c r="P301" s="339">
        <f>SUMIFS('Круглосуточный стационар'!O:O,'Круглосуточный стационар'!D:D,СВОД!D301,'Круглосуточный стационар'!F:F,СВОД!F301,'Круглосуточный стационар'!H:H,"-")+SUMIFS(ВМП!O:O,ВМП!D:D,СВОД!D301,ВМП!F:F,СВОД!F301,ВМП!H:H,"-")+SUMIFS('Дневной стационар'!O:O,'Дневной стационар'!D:D,СВОД!D301,'Дневной стационар'!F:F,СВОД!F301,'Дневной стационар'!H:H,"-")+SUMIFS(ЭКО!M:M,ЭКО!D:D,СВОД!D301,ЭКО!F:F,СВОД!F301)+SUMIFS(Диализ!M:M,Диализ!D:D,СВОД!D301,Диализ!F:F,СВОД!F301)+SUMIFS('Скорая мед.помощь'!N:N,'Скорая мед.помощь'!D:D,СВОД!D301,'Скорая мед.помощь'!F:F,СВОД!F301)+SUMIFS(Услуги!AV:AV,Услуги!D:D,СВОД!D301,Услуги!F:F,СВОД!F301)+SUMIFS(Поликлиника!BK:BK,Поликлиника!D:D,СВОД!D301,Поликлиника!F:F,СВОД!F301)</f>
        <v>0</v>
      </c>
      <c r="Q301" s="336">
        <f>SUMIFS(Сверхбаза!L:L,Сверхбаза!C:C,СВОД!D301,Сверхбаза!E:E,СВОД!F301)+SUMIFS(Сверхбаза!N:N,Сверхбаза!C:C,СВОД!D301,Сверхбаза!E:E,СВОД!F301)</f>
        <v>0</v>
      </c>
      <c r="R301" s="337">
        <f>SUMIFS(Сверхбаза!P:P,Сверхбаза!C:C,СВОД!D301,Сверхбаза!E:E,СВОД!F301)</f>
        <v>0</v>
      </c>
      <c r="S301" s="337">
        <f>SUMIFS(Сверхбаза!R:R,Сверхбаза!C:C,СВОД!D301,Сверхбаза!E:E,СВОД!F301)</f>
        <v>0</v>
      </c>
      <c r="T301" s="337">
        <f>SUMIFS(Сверхбаза!Q:Q,Сверхбаза!C:C,СВОД!D301,Сверхбаза!E:E,СВОД!F301)</f>
        <v>0</v>
      </c>
      <c r="U301" s="337">
        <f>SUMIFS(Сверхбаза!S:S,Сверхбаза!C:C,СВОД!D301,Сверхбаза!E:E,СВОД!F301)</f>
        <v>0</v>
      </c>
      <c r="V301" s="339">
        <f>SUMIFS(Сверхбаза!G:G,Сверхбаза!C:C,СВОД!D301,Сверхбаза!E:E,СВОД!F301)</f>
        <v>0</v>
      </c>
    </row>
    <row r="302" spans="1:22" outlineLevel="1" collapsed="1" x14ac:dyDescent="0.2">
      <c r="A302" s="320"/>
      <c r="B302" s="321"/>
      <c r="C302" s="322"/>
      <c r="D302" s="340" t="s">
        <v>848</v>
      </c>
      <c r="E302" s="83"/>
      <c r="F302" s="83"/>
      <c r="G302" s="84"/>
      <c r="H302" s="341"/>
      <c r="I302" s="342"/>
      <c r="J302" s="342"/>
      <c r="K302" s="342"/>
      <c r="L302" s="342"/>
      <c r="M302" s="342"/>
      <c r="N302" s="342"/>
      <c r="O302" s="343"/>
      <c r="P302" s="344">
        <f>SUBTOTAL(9,P294:P301)</f>
        <v>1367856.2105470258</v>
      </c>
      <c r="Q302" s="341"/>
      <c r="R302" s="342"/>
      <c r="S302" s="342"/>
      <c r="T302" s="342"/>
      <c r="U302" s="342"/>
      <c r="V302" s="344">
        <f>SUBTOTAL(9,V294:V301)</f>
        <v>0</v>
      </c>
    </row>
    <row r="303" spans="1:22" ht="25.5" outlineLevel="2" x14ac:dyDescent="0.2">
      <c r="A303" s="33" t="s">
        <v>7</v>
      </c>
      <c r="B303" s="9">
        <v>5</v>
      </c>
      <c r="C303" s="10">
        <v>500602</v>
      </c>
      <c r="D303" s="273">
        <v>60115</v>
      </c>
      <c r="E303" s="81" t="s">
        <v>807</v>
      </c>
      <c r="F303" s="81">
        <v>1</v>
      </c>
      <c r="G303" s="82" t="s">
        <v>12</v>
      </c>
      <c r="H303" s="336">
        <f>SUMIFS('Круглосуточный стационар'!J:J,'Круглосуточный стационар'!D:D,СВОД!D303,'Круглосуточный стационар'!H:H,"-",'Круглосуточный стационар'!F:F,СВОД!F303)+SUMIFS(ВМП!J:J,ВМП!D:D,СВОД!D303,ВМП!H:H,"-",ВМП!F:F,СВОД!F303)+SUMIFS('Дневной стационар'!J:J,'Дневной стационар'!D:D,СВОД!D303,'Дневной стационар'!H:H,"-",'Дневной стационар'!F:F,СВОД!F303)+SUMIFS(ЭКО!H:H,ЭКО!D:D,СВОД!D303,ЭКО!F:F,СВОД!F303)+SUMIFS(Диализ!H:H,Диализ!D:D,СВОД!D303,Диализ!F:F,СВОД!F303)</f>
        <v>0</v>
      </c>
      <c r="I303" s="337">
        <f>SUMIFS(Поликлиника!H:H,Поликлиника!D:D,СВОД!D303,Поликлиника!F:F,СВОД!F303)</f>
        <v>0</v>
      </c>
      <c r="J303" s="337">
        <f>SUMIFS(Поликлиника!AQ:AQ,Поликлиника!D:D,СВОД!D303,Поликлиника!F:F,СВОД!F303)</f>
        <v>0</v>
      </c>
      <c r="K303" s="337">
        <f>SUMIFS(Поликлиника!AV:AV,Поликлиника!D:D,СВОД!D303,Поликлиника!F:F,СВОД!F303)</f>
        <v>0</v>
      </c>
      <c r="L303" s="337">
        <f>SUMIFS(Поликлиника!BA:BA,Поликлиника!D:D,СВОД!D303,Поликлиника!F:F,СВОД!F303)</f>
        <v>0</v>
      </c>
      <c r="M303" s="337">
        <f>SUMIFS(Услуги!H:H,Услуги!D:D,СВОД!D303,Услуги!F:F,СВОД!F303)+SUMIFS(Услуги!M:M,Услуги!D:D,СВОД!D303,Услуги!F:F,СВОД!F303)+SUMIFS(Услуги!R:R,Услуги!D:D,СВОД!D303,Услуги!F:F,СВОД!F303)+SUMIFS(Услуги!W:W,Услуги!D:D,СВОД!D303,Услуги!F:F,СВОД!F303)+SUMIFS(Услуги!AB:AB,Услуги!D:D,СВОД!D303,Услуги!F:F,СВОД!F303)+SUMIFS(Услуги!AG:AG,Услуги!D:D,СВОД!D303,Услуги!F:F,СВОД!F303)+SUMIFS(Услуги!AL:AL,Услуги!D:D,СВОД!D303,Услуги!F:F,СВОД!F303)+SUMIFS(Услуги!AQ:AQ,Услуги!D:D,СВОД!D303,Услуги!F:F,СВОД!F303)</f>
        <v>0</v>
      </c>
      <c r="N303" s="337">
        <f>SUMIFS('Скорая мед.помощь'!I:I,'Скорая мед.помощь'!D:D,СВОД!D303,'Скорая мед.помощь'!F:F,СВОД!F303)</f>
        <v>0</v>
      </c>
      <c r="O303" s="338">
        <f>SUMIFS(Поликлиника!BF:BF,Поликлиника!D:D,СВОД!D303,Поликлиника!F:F,СВОД!F303)</f>
        <v>0</v>
      </c>
      <c r="P303" s="339">
        <f>SUMIFS('Круглосуточный стационар'!O:O,'Круглосуточный стационар'!D:D,СВОД!D303,'Круглосуточный стационар'!F:F,СВОД!F303,'Круглосуточный стационар'!H:H,"-")+SUMIFS(ВМП!O:O,ВМП!D:D,СВОД!D303,ВМП!F:F,СВОД!F303,ВМП!H:H,"-")+SUMIFS('Дневной стационар'!O:O,'Дневной стационар'!D:D,СВОД!D303,'Дневной стационар'!F:F,СВОД!F303,'Дневной стационар'!H:H,"-")+SUMIFS(ЭКО!M:M,ЭКО!D:D,СВОД!D303,ЭКО!F:F,СВОД!F303)+SUMIFS(Диализ!M:M,Диализ!D:D,СВОД!D303,Диализ!F:F,СВОД!F303)+SUMIFS('Скорая мед.помощь'!N:N,'Скорая мед.помощь'!D:D,СВОД!D303,'Скорая мед.помощь'!F:F,СВОД!F303)+SUMIFS(Услуги!AV:AV,Услуги!D:D,СВОД!D303,Услуги!F:F,СВОД!F303)+SUMIFS(Поликлиника!BK:BK,Поликлиника!D:D,СВОД!D303,Поликлиника!F:F,СВОД!F303)</f>
        <v>0</v>
      </c>
      <c r="Q303" s="336">
        <f>SUMIFS(Сверхбаза!L:L,Сверхбаза!C:C,СВОД!D303,Сверхбаза!E:E,СВОД!F303)+SUMIFS(Сверхбаза!N:N,Сверхбаза!C:C,СВОД!D303,Сверхбаза!E:E,СВОД!F303)</f>
        <v>0</v>
      </c>
      <c r="R303" s="337">
        <f>SUMIFS(Сверхбаза!P:P,Сверхбаза!C:C,СВОД!D303,Сверхбаза!E:E,СВОД!F303)</f>
        <v>0</v>
      </c>
      <c r="S303" s="337">
        <f>SUMIFS(Сверхбаза!R:R,Сверхбаза!C:C,СВОД!D303,Сверхбаза!E:E,СВОД!F303)</f>
        <v>0</v>
      </c>
      <c r="T303" s="337">
        <f>SUMIFS(Сверхбаза!Q:Q,Сверхбаза!C:C,СВОД!D303,Сверхбаза!E:E,СВОД!F303)</f>
        <v>0</v>
      </c>
      <c r="U303" s="337">
        <f>SUMIFS(Сверхбаза!S:S,Сверхбаза!C:C,СВОД!D303,Сверхбаза!E:E,СВОД!F303)</f>
        <v>0</v>
      </c>
      <c r="V303" s="339">
        <f>SUMIFS(Сверхбаза!G:G,Сверхбаза!C:C,СВОД!D303,Сверхбаза!E:E,СВОД!F303)</f>
        <v>0</v>
      </c>
    </row>
    <row r="304" spans="1:22" ht="25.5" outlineLevel="2" x14ac:dyDescent="0.2">
      <c r="A304" s="33" t="s">
        <v>7</v>
      </c>
      <c r="B304" s="9">
        <v>5</v>
      </c>
      <c r="C304" s="10">
        <v>500602</v>
      </c>
      <c r="D304" s="273">
        <v>60115</v>
      </c>
      <c r="E304" s="81" t="s">
        <v>807</v>
      </c>
      <c r="F304" s="81">
        <v>13</v>
      </c>
      <c r="G304" s="82" t="s">
        <v>859</v>
      </c>
      <c r="H304" s="336">
        <f>SUMIFS('Круглосуточный стационар'!J:J,'Круглосуточный стационар'!D:D,СВОД!D304,'Круглосуточный стационар'!H:H,"-",'Круглосуточный стационар'!F:F,СВОД!F304)+SUMIFS(ВМП!J:J,ВМП!D:D,СВОД!D304,ВМП!H:H,"-",ВМП!F:F,СВОД!F304)+SUMIFS('Дневной стационар'!J:J,'Дневной стационар'!D:D,СВОД!D304,'Дневной стационар'!H:H,"-",'Дневной стационар'!F:F,СВОД!F304)+SUMIFS(ЭКО!H:H,ЭКО!D:D,СВОД!D304,ЭКО!F:F,СВОД!F304)+SUMIFS(Диализ!H:H,Диализ!D:D,СВОД!D304,Диализ!F:F,СВОД!F304)</f>
        <v>0</v>
      </c>
      <c r="I304" s="337">
        <f>SUMIFS(Поликлиника!H:H,Поликлиника!D:D,СВОД!D304,Поликлиника!F:F,СВОД!F304)</f>
        <v>0</v>
      </c>
      <c r="J304" s="337">
        <f>SUMIFS(Поликлиника!AQ:AQ,Поликлиника!D:D,СВОД!D304,Поликлиника!F:F,СВОД!F304)</f>
        <v>0</v>
      </c>
      <c r="K304" s="337">
        <f>SUMIFS(Поликлиника!AV:AV,Поликлиника!D:D,СВОД!D304,Поликлиника!F:F,СВОД!F304)</f>
        <v>0</v>
      </c>
      <c r="L304" s="337">
        <f>SUMIFS(Поликлиника!BA:BA,Поликлиника!D:D,СВОД!D304,Поликлиника!F:F,СВОД!F304)</f>
        <v>0</v>
      </c>
      <c r="M304" s="337">
        <f>SUMIFS(Услуги!H:H,Услуги!D:D,СВОД!D304,Услуги!F:F,СВОД!F304)+SUMIFS(Услуги!M:M,Услуги!D:D,СВОД!D304,Услуги!F:F,СВОД!F304)+SUMIFS(Услуги!R:R,Услуги!D:D,СВОД!D304,Услуги!F:F,СВОД!F304)+SUMIFS(Услуги!W:W,Услуги!D:D,СВОД!D304,Услуги!F:F,СВОД!F304)+SUMIFS(Услуги!AB:AB,Услуги!D:D,СВОД!D304,Услуги!F:F,СВОД!F304)+SUMIFS(Услуги!AG:AG,Услуги!D:D,СВОД!D304,Услуги!F:F,СВОД!F304)+SUMIFS(Услуги!AL:AL,Услуги!D:D,СВОД!D304,Услуги!F:F,СВОД!F304)+SUMIFS(Услуги!AQ:AQ,Услуги!D:D,СВОД!D304,Услуги!F:F,СВОД!F304)</f>
        <v>0</v>
      </c>
      <c r="N304" s="337">
        <f>SUMIFS('Скорая мед.помощь'!I:I,'Скорая мед.помощь'!D:D,СВОД!D304,'Скорая мед.помощь'!F:F,СВОД!F304)</f>
        <v>0</v>
      </c>
      <c r="O304" s="338">
        <f>SUMIFS(Поликлиника!BF:BF,Поликлиника!D:D,СВОД!D304,Поликлиника!F:F,СВОД!F304)</f>
        <v>0</v>
      </c>
      <c r="P304" s="339">
        <f>SUMIFS('Круглосуточный стационар'!O:O,'Круглосуточный стационар'!D:D,СВОД!D304,'Круглосуточный стационар'!F:F,СВОД!F304,'Круглосуточный стационар'!H:H,"-")+SUMIFS(ВМП!O:O,ВМП!D:D,СВОД!D304,ВМП!F:F,СВОД!F304,ВМП!H:H,"-")+SUMIFS('Дневной стационар'!O:O,'Дневной стационар'!D:D,СВОД!D304,'Дневной стационар'!F:F,СВОД!F304,'Дневной стационар'!H:H,"-")+SUMIFS(ЭКО!M:M,ЭКО!D:D,СВОД!D304,ЭКО!F:F,СВОД!F304)+SUMIFS(Диализ!M:M,Диализ!D:D,СВОД!D304,Диализ!F:F,СВОД!F304)+SUMIFS('Скорая мед.помощь'!N:N,'Скорая мед.помощь'!D:D,СВОД!D304,'Скорая мед.помощь'!F:F,СВОД!F304)+SUMIFS(Услуги!AV:AV,Услуги!D:D,СВОД!D304,Услуги!F:F,СВОД!F304)+SUMIFS(Поликлиника!BK:BK,Поликлиника!D:D,СВОД!D304,Поликлиника!F:F,СВОД!F304)</f>
        <v>0</v>
      </c>
      <c r="Q304" s="336">
        <f>SUMIFS(Сверхбаза!L:L,Сверхбаза!C:C,СВОД!D304,Сверхбаза!E:E,СВОД!F304)+SUMIFS(Сверхбаза!N:N,Сверхбаза!C:C,СВОД!D304,Сверхбаза!E:E,СВОД!F304)</f>
        <v>0</v>
      </c>
      <c r="R304" s="337">
        <f>SUMIFS(Сверхбаза!P:P,Сверхбаза!C:C,СВОД!D304,Сверхбаза!E:E,СВОД!F304)</f>
        <v>0</v>
      </c>
      <c r="S304" s="337">
        <f>SUMIFS(Сверхбаза!R:R,Сверхбаза!C:C,СВОД!D304,Сверхбаза!E:E,СВОД!F304)</f>
        <v>0</v>
      </c>
      <c r="T304" s="337">
        <f>SUMIFS(Сверхбаза!Q:Q,Сверхбаза!C:C,СВОД!D304,Сверхбаза!E:E,СВОД!F304)</f>
        <v>0</v>
      </c>
      <c r="U304" s="337">
        <f>SUMIFS(Сверхбаза!S:S,Сверхбаза!C:C,СВОД!D304,Сверхбаза!E:E,СВОД!F304)</f>
        <v>0</v>
      </c>
      <c r="V304" s="339">
        <f>SUMIFS(Сверхбаза!G:G,Сверхбаза!C:C,СВОД!D304,Сверхбаза!E:E,СВОД!F304)</f>
        <v>0</v>
      </c>
    </row>
    <row r="305" spans="1:22" ht="25.5" outlineLevel="2" x14ac:dyDescent="0.2">
      <c r="A305" s="33" t="s">
        <v>7</v>
      </c>
      <c r="B305" s="9">
        <v>5</v>
      </c>
      <c r="C305" s="10">
        <v>500602</v>
      </c>
      <c r="D305" s="273">
        <v>60115</v>
      </c>
      <c r="E305" s="81" t="s">
        <v>807</v>
      </c>
      <c r="F305" s="81">
        <v>2</v>
      </c>
      <c r="G305" s="82" t="s">
        <v>135</v>
      </c>
      <c r="H305" s="336">
        <f>SUMIFS('Круглосуточный стационар'!J:J,'Круглосуточный стационар'!D:D,СВОД!D305,'Круглосуточный стационар'!H:H,"-",'Круглосуточный стационар'!F:F,СВОД!F305)+SUMIFS(ВМП!J:J,ВМП!D:D,СВОД!D305,ВМП!H:H,"-",ВМП!F:F,СВОД!F305)+SUMIFS('Дневной стационар'!J:J,'Дневной стационар'!D:D,СВОД!D305,'Дневной стационар'!H:H,"-",'Дневной стационар'!F:F,СВОД!F305)+SUMIFS(ЭКО!H:H,ЭКО!D:D,СВОД!D305,ЭКО!F:F,СВОД!F305)+SUMIFS(Диализ!H:H,Диализ!D:D,СВОД!D305,Диализ!F:F,СВОД!F305)</f>
        <v>0</v>
      </c>
      <c r="I305" s="337">
        <f>SUMIFS(Поликлиника!H:H,Поликлиника!D:D,СВОД!D305,Поликлиника!F:F,СВОД!F305)</f>
        <v>0</v>
      </c>
      <c r="J305" s="337">
        <f>SUMIFS(Поликлиника!AQ:AQ,Поликлиника!D:D,СВОД!D305,Поликлиника!F:F,СВОД!F305)</f>
        <v>0</v>
      </c>
      <c r="K305" s="337">
        <f>SUMIFS(Поликлиника!AV:AV,Поликлиника!D:D,СВОД!D305,Поликлиника!F:F,СВОД!F305)</f>
        <v>0</v>
      </c>
      <c r="L305" s="337">
        <f>SUMIFS(Поликлиника!BA:BA,Поликлиника!D:D,СВОД!D305,Поликлиника!F:F,СВОД!F305)</f>
        <v>0</v>
      </c>
      <c r="M305" s="337">
        <f>SUMIFS(Услуги!H:H,Услуги!D:D,СВОД!D305,Услуги!F:F,СВОД!F305)+SUMIFS(Услуги!M:M,Услуги!D:D,СВОД!D305,Услуги!F:F,СВОД!F305)+SUMIFS(Услуги!R:R,Услуги!D:D,СВОД!D305,Услуги!F:F,СВОД!F305)+SUMIFS(Услуги!W:W,Услуги!D:D,СВОД!D305,Услуги!F:F,СВОД!F305)+SUMIFS(Услуги!AB:AB,Услуги!D:D,СВОД!D305,Услуги!F:F,СВОД!F305)+SUMIFS(Услуги!AG:AG,Услуги!D:D,СВОД!D305,Услуги!F:F,СВОД!F305)+SUMIFS(Услуги!AL:AL,Услуги!D:D,СВОД!D305,Услуги!F:F,СВОД!F305)+SUMIFS(Услуги!AQ:AQ,Услуги!D:D,СВОД!D305,Услуги!F:F,СВОД!F305)</f>
        <v>0</v>
      </c>
      <c r="N305" s="337">
        <f>SUMIFS('Скорая мед.помощь'!I:I,'Скорая мед.помощь'!D:D,СВОД!D305,'Скорая мед.помощь'!F:F,СВОД!F305)</f>
        <v>0</v>
      </c>
      <c r="O305" s="338">
        <f>SUMIFS(Поликлиника!BF:BF,Поликлиника!D:D,СВОД!D305,Поликлиника!F:F,СВОД!F305)</f>
        <v>0</v>
      </c>
      <c r="P305" s="339">
        <f>SUMIFS('Круглосуточный стационар'!O:O,'Круглосуточный стационар'!D:D,СВОД!D305,'Круглосуточный стационар'!F:F,СВОД!F305,'Круглосуточный стационар'!H:H,"-")+SUMIFS(ВМП!O:O,ВМП!D:D,СВОД!D305,ВМП!F:F,СВОД!F305,ВМП!H:H,"-")+SUMIFS('Дневной стационар'!O:O,'Дневной стационар'!D:D,СВОД!D305,'Дневной стационар'!F:F,СВОД!F305,'Дневной стационар'!H:H,"-")+SUMIFS(ЭКО!M:M,ЭКО!D:D,СВОД!D305,ЭКО!F:F,СВОД!F305)+SUMIFS(Диализ!M:M,Диализ!D:D,СВОД!D305,Диализ!F:F,СВОД!F305)+SUMIFS('Скорая мед.помощь'!N:N,'Скорая мед.помощь'!D:D,СВОД!D305,'Скорая мед.помощь'!F:F,СВОД!F305)+SUMIFS(Услуги!AV:AV,Услуги!D:D,СВОД!D305,Услуги!F:F,СВОД!F305)+SUMIFS(Поликлиника!BK:BK,Поликлиника!D:D,СВОД!D305,Поликлиника!F:F,СВОД!F305)</f>
        <v>0</v>
      </c>
      <c r="Q305" s="336">
        <f>SUMIFS(Сверхбаза!L:L,Сверхбаза!C:C,СВОД!D305,Сверхбаза!E:E,СВОД!F305)+SUMIFS(Сверхбаза!N:N,Сверхбаза!C:C,СВОД!D305,Сверхбаза!E:E,СВОД!F305)</f>
        <v>0</v>
      </c>
      <c r="R305" s="337">
        <f>SUMIFS(Сверхбаза!P:P,Сверхбаза!C:C,СВОД!D305,Сверхбаза!E:E,СВОД!F305)</f>
        <v>0</v>
      </c>
      <c r="S305" s="337">
        <f>SUMIFS(Сверхбаза!R:R,Сверхбаза!C:C,СВОД!D305,Сверхбаза!E:E,СВОД!F305)</f>
        <v>0</v>
      </c>
      <c r="T305" s="337">
        <f>SUMIFS(Сверхбаза!Q:Q,Сверхбаза!C:C,СВОД!D305,Сверхбаза!E:E,СВОД!F305)</f>
        <v>0</v>
      </c>
      <c r="U305" s="337">
        <f>SUMIFS(Сверхбаза!S:S,Сверхбаза!C:C,СВОД!D305,Сверхбаза!E:E,СВОД!F305)</f>
        <v>0</v>
      </c>
      <c r="V305" s="339">
        <f>SUMIFS(Сверхбаза!G:G,Сверхбаза!C:C,СВОД!D305,Сверхбаза!E:E,СВОД!F305)</f>
        <v>0</v>
      </c>
    </row>
    <row r="306" spans="1:22" ht="25.5" outlineLevel="2" x14ac:dyDescent="0.2">
      <c r="A306" s="33" t="s">
        <v>7</v>
      </c>
      <c r="B306" s="9">
        <v>5</v>
      </c>
      <c r="C306" s="10">
        <v>500602</v>
      </c>
      <c r="D306" s="273">
        <v>60115</v>
      </c>
      <c r="E306" s="81" t="s">
        <v>807</v>
      </c>
      <c r="F306" s="81">
        <v>6</v>
      </c>
      <c r="G306" s="82" t="s">
        <v>860</v>
      </c>
      <c r="H306" s="336">
        <f>SUMIFS('Круглосуточный стационар'!J:J,'Круглосуточный стационар'!D:D,СВОД!D306,'Круглосуточный стационар'!H:H,"-",'Круглосуточный стационар'!F:F,СВОД!F306)+SUMIFS(ВМП!J:J,ВМП!D:D,СВОД!D306,ВМП!H:H,"-",ВМП!F:F,СВОД!F306)+SUMIFS('Дневной стационар'!J:J,'Дневной стационар'!D:D,СВОД!D306,'Дневной стационар'!H:H,"-",'Дневной стационар'!F:F,СВОД!F306)+SUMIFS(ЭКО!H:H,ЭКО!D:D,СВОД!D306,ЭКО!F:F,СВОД!F306)+SUMIFS(Диализ!H:H,Диализ!D:D,СВОД!D306,Диализ!F:F,СВОД!F306)</f>
        <v>0</v>
      </c>
      <c r="I306" s="337">
        <f>SUMIFS(Поликлиника!H:H,Поликлиника!D:D,СВОД!D306,Поликлиника!F:F,СВОД!F306)</f>
        <v>0</v>
      </c>
      <c r="J306" s="337">
        <f>SUMIFS(Поликлиника!AQ:AQ,Поликлиника!D:D,СВОД!D306,Поликлиника!F:F,СВОД!F306)</f>
        <v>0</v>
      </c>
      <c r="K306" s="337">
        <f>SUMIFS(Поликлиника!AV:AV,Поликлиника!D:D,СВОД!D306,Поликлиника!F:F,СВОД!F306)</f>
        <v>0</v>
      </c>
      <c r="L306" s="337">
        <f>SUMIFS(Поликлиника!BA:BA,Поликлиника!D:D,СВОД!D306,Поликлиника!F:F,СВОД!F306)</f>
        <v>0</v>
      </c>
      <c r="M306" s="337">
        <f>SUMIFS(Услуги!H:H,Услуги!D:D,СВОД!D306,Услуги!F:F,СВОД!F306)+SUMIFS(Услуги!M:M,Услуги!D:D,СВОД!D306,Услуги!F:F,СВОД!F306)+SUMIFS(Услуги!R:R,Услуги!D:D,СВОД!D306,Услуги!F:F,СВОД!F306)+SUMIFS(Услуги!W:W,Услуги!D:D,СВОД!D306,Услуги!F:F,СВОД!F306)+SUMIFS(Услуги!AB:AB,Услуги!D:D,СВОД!D306,Услуги!F:F,СВОД!F306)+SUMIFS(Услуги!AG:AG,Услуги!D:D,СВОД!D306,Услуги!F:F,СВОД!F306)+SUMIFS(Услуги!AL:AL,Услуги!D:D,СВОД!D306,Услуги!F:F,СВОД!F306)+SUMIFS(Услуги!AQ:AQ,Услуги!D:D,СВОД!D306,Услуги!F:F,СВОД!F306)</f>
        <v>0</v>
      </c>
      <c r="N306" s="337">
        <f>SUMIFS('Скорая мед.помощь'!I:I,'Скорая мед.помощь'!D:D,СВОД!D306,'Скорая мед.помощь'!F:F,СВОД!F306)</f>
        <v>0</v>
      </c>
      <c r="O306" s="338">
        <f>SUMIFS(Поликлиника!BF:BF,Поликлиника!D:D,СВОД!D306,Поликлиника!F:F,СВОД!F306)</f>
        <v>0</v>
      </c>
      <c r="P306" s="339">
        <f>SUMIFS('Круглосуточный стационар'!O:O,'Круглосуточный стационар'!D:D,СВОД!D306,'Круглосуточный стационар'!F:F,СВОД!F306,'Круглосуточный стационар'!H:H,"-")+SUMIFS(ВМП!O:O,ВМП!D:D,СВОД!D306,ВМП!F:F,СВОД!F306,ВМП!H:H,"-")+SUMIFS('Дневной стационар'!O:O,'Дневной стационар'!D:D,СВОД!D306,'Дневной стационар'!F:F,СВОД!F306,'Дневной стационар'!H:H,"-")+SUMIFS(ЭКО!M:M,ЭКО!D:D,СВОД!D306,ЭКО!F:F,СВОД!F306)+SUMIFS(Диализ!M:M,Диализ!D:D,СВОД!D306,Диализ!F:F,СВОД!F306)+SUMIFS('Скорая мед.помощь'!N:N,'Скорая мед.помощь'!D:D,СВОД!D306,'Скорая мед.помощь'!F:F,СВОД!F306)+SUMIFS(Услуги!AV:AV,Услуги!D:D,СВОД!D306,Услуги!F:F,СВОД!F306)+SUMIFS(Поликлиника!BK:BK,Поликлиника!D:D,СВОД!D306,Поликлиника!F:F,СВОД!F306)</f>
        <v>0</v>
      </c>
      <c r="Q306" s="336">
        <f>SUMIFS(Сверхбаза!L:L,Сверхбаза!C:C,СВОД!D306,Сверхбаза!E:E,СВОД!F306)+SUMIFS(Сверхбаза!N:N,Сверхбаза!C:C,СВОД!D306,Сверхбаза!E:E,СВОД!F306)</f>
        <v>0</v>
      </c>
      <c r="R306" s="337">
        <f>SUMIFS(Сверхбаза!P:P,Сверхбаза!C:C,СВОД!D306,Сверхбаза!E:E,СВОД!F306)</f>
        <v>0</v>
      </c>
      <c r="S306" s="337">
        <f>SUMIFS(Сверхбаза!R:R,Сверхбаза!C:C,СВОД!D306,Сверхбаза!E:E,СВОД!F306)</f>
        <v>0</v>
      </c>
      <c r="T306" s="337">
        <f>SUMIFS(Сверхбаза!Q:Q,Сверхбаза!C:C,СВОД!D306,Сверхбаза!E:E,СВОД!F306)</f>
        <v>0</v>
      </c>
      <c r="U306" s="337">
        <f>SUMIFS(Сверхбаза!S:S,Сверхбаза!C:C,СВОД!D306,Сверхбаза!E:E,СВОД!F306)</f>
        <v>0</v>
      </c>
      <c r="V306" s="339">
        <f>SUMIFS(Сверхбаза!G:G,Сверхбаза!C:C,СВОД!D306,Сверхбаза!E:E,СВОД!F306)</f>
        <v>0</v>
      </c>
    </row>
    <row r="307" spans="1:22" ht="25.5" outlineLevel="2" x14ac:dyDescent="0.2">
      <c r="A307" s="33" t="s">
        <v>7</v>
      </c>
      <c r="B307" s="9">
        <v>5</v>
      </c>
      <c r="C307" s="10">
        <v>500602</v>
      </c>
      <c r="D307" s="273">
        <v>60115</v>
      </c>
      <c r="E307" s="81" t="s">
        <v>807</v>
      </c>
      <c r="F307" s="81">
        <v>3</v>
      </c>
      <c r="G307" s="82" t="s">
        <v>136</v>
      </c>
      <c r="H307" s="336">
        <f>SUMIFS('Круглосуточный стационар'!J:J,'Круглосуточный стационар'!D:D,СВОД!D307,'Круглосуточный стационар'!H:H,"-",'Круглосуточный стационар'!F:F,СВОД!F307)+SUMIFS(ВМП!J:J,ВМП!D:D,СВОД!D307,ВМП!H:H,"-",ВМП!F:F,СВОД!F307)+SUMIFS('Дневной стационар'!J:J,'Дневной стационар'!D:D,СВОД!D307,'Дневной стационар'!H:H,"-",'Дневной стационар'!F:F,СВОД!F307)+SUMIFS(ЭКО!H:H,ЭКО!D:D,СВОД!D307,ЭКО!F:F,СВОД!F307)+SUMIFS(Диализ!H:H,Диализ!D:D,СВОД!D307,Диализ!F:F,СВОД!F307)</f>
        <v>0</v>
      </c>
      <c r="I307" s="337">
        <f>SUMIFS(Поликлиника!H:H,Поликлиника!D:D,СВОД!D307,Поликлиника!F:F,СВОД!F307)</f>
        <v>0</v>
      </c>
      <c r="J307" s="337">
        <f>SUMIFS(Поликлиника!AQ:AQ,Поликлиника!D:D,СВОД!D307,Поликлиника!F:F,СВОД!F307)</f>
        <v>0</v>
      </c>
      <c r="K307" s="337">
        <f>SUMIFS(Поликлиника!AV:AV,Поликлиника!D:D,СВОД!D307,Поликлиника!F:F,СВОД!F307)</f>
        <v>6438</v>
      </c>
      <c r="L307" s="337">
        <f>SUMIFS(Поликлиника!BA:BA,Поликлиника!D:D,СВОД!D307,Поликлиника!F:F,СВОД!F307)</f>
        <v>27865</v>
      </c>
      <c r="M307" s="337">
        <f>SUMIFS(Услуги!H:H,Услуги!D:D,СВОД!D307,Услуги!F:F,СВОД!F307)+SUMIFS(Услуги!M:M,Услуги!D:D,СВОД!D307,Услуги!F:F,СВОД!F307)+SUMIFS(Услуги!R:R,Услуги!D:D,СВОД!D307,Услуги!F:F,СВОД!F307)+SUMIFS(Услуги!W:W,Услуги!D:D,СВОД!D307,Услуги!F:F,СВОД!F307)+SUMIFS(Услуги!AB:AB,Услуги!D:D,СВОД!D307,Услуги!F:F,СВОД!F307)+SUMIFS(Услуги!AG:AG,Услуги!D:D,СВОД!D307,Услуги!F:F,СВОД!F307)+SUMIFS(Услуги!AL:AL,Услуги!D:D,СВОД!D307,Услуги!F:F,СВОД!F307)+SUMIFS(Услуги!AQ:AQ,Услуги!D:D,СВОД!D307,Услуги!F:F,СВОД!F307)</f>
        <v>0</v>
      </c>
      <c r="N307" s="337">
        <f>SUMIFS('Скорая мед.помощь'!I:I,'Скорая мед.помощь'!D:D,СВОД!D307,'Скорая мед.помощь'!F:F,СВОД!F307)</f>
        <v>0</v>
      </c>
      <c r="O307" s="338">
        <f>SUMIFS(Поликлиника!BF:BF,Поликлиника!D:D,СВОД!D307,Поликлиника!F:F,СВОД!F307)</f>
        <v>0</v>
      </c>
      <c r="P307" s="339">
        <f>SUMIFS('Круглосуточный стационар'!O:O,'Круглосуточный стационар'!D:D,СВОД!D307,'Круглосуточный стационар'!F:F,СВОД!F307,'Круглосуточный стационар'!H:H,"-")+SUMIFS(ВМП!O:O,ВМП!D:D,СВОД!D307,ВМП!F:F,СВОД!F307,ВМП!H:H,"-")+SUMIFS('Дневной стационар'!O:O,'Дневной стационар'!D:D,СВОД!D307,'Дневной стационар'!F:F,СВОД!F307,'Дневной стационар'!H:H,"-")+SUMIFS(ЭКО!M:M,ЭКО!D:D,СВОД!D307,ЭКО!F:F,СВОД!F307)+SUMIFS(Диализ!M:M,Диализ!D:D,СВОД!D307,Диализ!F:F,СВОД!F307)+SUMIFS('Скорая мед.помощь'!N:N,'Скорая мед.помощь'!D:D,СВОД!D307,'Скорая мед.помощь'!F:F,СВОД!F307)+SUMIFS(Услуги!AV:AV,Услуги!D:D,СВОД!D307,Услуги!F:F,СВОД!F307)+SUMIFS(Поликлиника!BK:BK,Поликлиника!D:D,СВОД!D307,Поликлиника!F:F,СВОД!F307)</f>
        <v>17313.284399999997</v>
      </c>
      <c r="Q307" s="336">
        <f>SUMIFS(Сверхбаза!L:L,Сверхбаза!C:C,СВОД!D307,Сверхбаза!E:E,СВОД!F307)+SUMIFS(Сверхбаза!N:N,Сверхбаза!C:C,СВОД!D307,Сверхбаза!E:E,СВОД!F307)</f>
        <v>0</v>
      </c>
      <c r="R307" s="337">
        <f>SUMIFS(Сверхбаза!P:P,Сверхбаза!C:C,СВОД!D307,Сверхбаза!E:E,СВОД!F307)</f>
        <v>2329</v>
      </c>
      <c r="S307" s="337">
        <f>SUMIFS(Сверхбаза!R:R,Сверхбаза!C:C,СВОД!D307,Сверхбаза!E:E,СВОД!F307)</f>
        <v>2213</v>
      </c>
      <c r="T307" s="337">
        <f>SUMIFS(Сверхбаза!Q:Q,Сверхбаза!C:C,СВОД!D307,Сверхбаза!E:E,СВОД!F307)</f>
        <v>2472</v>
      </c>
      <c r="U307" s="337">
        <f>SUMIFS(Сверхбаза!S:S,Сверхбаза!C:C,СВОД!D307,Сверхбаза!E:E,СВОД!F307)</f>
        <v>0</v>
      </c>
      <c r="V307" s="339">
        <f>SUMIFS(Сверхбаза!G:G,Сверхбаза!C:C,СВОД!D307,Сверхбаза!E:E,СВОД!F307)</f>
        <v>8857.5540000000001</v>
      </c>
    </row>
    <row r="308" spans="1:22" ht="25.5" outlineLevel="2" x14ac:dyDescent="0.2">
      <c r="A308" s="33" t="s">
        <v>7</v>
      </c>
      <c r="B308" s="9">
        <v>5</v>
      </c>
      <c r="C308" s="10">
        <v>500602</v>
      </c>
      <c r="D308" s="273">
        <v>60115</v>
      </c>
      <c r="E308" s="81" t="s">
        <v>807</v>
      </c>
      <c r="F308" s="81">
        <v>7</v>
      </c>
      <c r="G308" s="82" t="s">
        <v>861</v>
      </c>
      <c r="H308" s="336">
        <f>SUMIFS('Круглосуточный стационар'!J:J,'Круглосуточный стационар'!D:D,СВОД!D308,'Круглосуточный стационар'!H:H,"-",'Круглосуточный стационар'!F:F,СВОД!F308)+SUMIFS(ВМП!J:J,ВМП!D:D,СВОД!D308,ВМП!H:H,"-",ВМП!F:F,СВОД!F308)+SUMIFS('Дневной стационар'!J:J,'Дневной стационар'!D:D,СВОД!D308,'Дневной стационар'!H:H,"-",'Дневной стационар'!F:F,СВОД!F308)+SUMIFS(ЭКО!H:H,ЭКО!D:D,СВОД!D308,ЭКО!F:F,СВОД!F308)+SUMIFS(Диализ!H:H,Диализ!D:D,СВОД!D308,Диализ!F:F,СВОД!F308)</f>
        <v>0</v>
      </c>
      <c r="I308" s="337">
        <f>SUMIFS(Поликлиника!H:H,Поликлиника!D:D,СВОД!D308,Поликлиника!F:F,СВОД!F308)</f>
        <v>0</v>
      </c>
      <c r="J308" s="337">
        <f>SUMIFS(Поликлиника!AQ:AQ,Поликлиника!D:D,СВОД!D308,Поликлиника!F:F,СВОД!F308)</f>
        <v>0</v>
      </c>
      <c r="K308" s="337">
        <f>SUMIFS(Поликлиника!AV:AV,Поликлиника!D:D,СВОД!D308,Поликлиника!F:F,СВОД!F308)</f>
        <v>0</v>
      </c>
      <c r="L308" s="337">
        <f>SUMIFS(Поликлиника!BA:BA,Поликлиника!D:D,СВОД!D308,Поликлиника!F:F,СВОД!F308)</f>
        <v>0</v>
      </c>
      <c r="M308" s="337">
        <f>SUMIFS(Услуги!H:H,Услуги!D:D,СВОД!D308,Услуги!F:F,СВОД!F308)+SUMIFS(Услуги!M:M,Услуги!D:D,СВОД!D308,Услуги!F:F,СВОД!F308)+SUMIFS(Услуги!R:R,Услуги!D:D,СВОД!D308,Услуги!F:F,СВОД!F308)+SUMIFS(Услуги!W:W,Услуги!D:D,СВОД!D308,Услуги!F:F,СВОД!F308)+SUMIFS(Услуги!AB:AB,Услуги!D:D,СВОД!D308,Услуги!F:F,СВОД!F308)+SUMIFS(Услуги!AG:AG,Услуги!D:D,СВОД!D308,Услуги!F:F,СВОД!F308)+SUMIFS(Услуги!AL:AL,Услуги!D:D,СВОД!D308,Услуги!F:F,СВОД!F308)+SUMIFS(Услуги!AQ:AQ,Услуги!D:D,СВОД!D308,Услуги!F:F,СВОД!F308)</f>
        <v>0</v>
      </c>
      <c r="N308" s="337">
        <f>SUMIFS('Скорая мед.помощь'!I:I,'Скорая мед.помощь'!D:D,СВОД!D308,'Скорая мед.помощь'!F:F,СВОД!F308)</f>
        <v>0</v>
      </c>
      <c r="O308" s="338">
        <f>SUMIFS(Поликлиника!BF:BF,Поликлиника!D:D,СВОД!D308,Поликлиника!F:F,СВОД!F308)</f>
        <v>0</v>
      </c>
      <c r="P308" s="339">
        <f>SUMIFS('Круглосуточный стационар'!O:O,'Круглосуточный стационар'!D:D,СВОД!D308,'Круглосуточный стационар'!F:F,СВОД!F308,'Круглосуточный стационар'!H:H,"-")+SUMIFS(ВМП!O:O,ВМП!D:D,СВОД!D308,ВМП!F:F,СВОД!F308,ВМП!H:H,"-")+SUMIFS('Дневной стационар'!O:O,'Дневной стационар'!D:D,СВОД!D308,'Дневной стационар'!F:F,СВОД!F308,'Дневной стационар'!H:H,"-")+SUMIFS(ЭКО!M:M,ЭКО!D:D,СВОД!D308,ЭКО!F:F,СВОД!F308)+SUMIFS(Диализ!M:M,Диализ!D:D,СВОД!D308,Диализ!F:F,СВОД!F308)+SUMIFS('Скорая мед.помощь'!N:N,'Скорая мед.помощь'!D:D,СВОД!D308,'Скорая мед.помощь'!F:F,СВОД!F308)+SUMIFS(Услуги!AV:AV,Услуги!D:D,СВОД!D308,Услуги!F:F,СВОД!F308)+SUMIFS(Поликлиника!BK:BK,Поликлиника!D:D,СВОД!D308,Поликлиника!F:F,СВОД!F308)</f>
        <v>0</v>
      </c>
      <c r="Q308" s="336">
        <f>SUMIFS(Сверхбаза!L:L,Сверхбаза!C:C,СВОД!D308,Сверхбаза!E:E,СВОД!F308)+SUMIFS(Сверхбаза!N:N,Сверхбаза!C:C,СВОД!D308,Сверхбаза!E:E,СВОД!F308)</f>
        <v>0</v>
      </c>
      <c r="R308" s="337">
        <f>SUMIFS(Сверхбаза!P:P,Сверхбаза!C:C,СВОД!D308,Сверхбаза!E:E,СВОД!F308)</f>
        <v>0</v>
      </c>
      <c r="S308" s="337">
        <f>SUMIFS(Сверхбаза!R:R,Сверхбаза!C:C,СВОД!D308,Сверхбаза!E:E,СВОД!F308)</f>
        <v>0</v>
      </c>
      <c r="T308" s="337">
        <f>SUMIFS(Сверхбаза!Q:Q,Сверхбаза!C:C,СВОД!D308,Сверхбаза!E:E,СВОД!F308)</f>
        <v>0</v>
      </c>
      <c r="U308" s="337">
        <f>SUMIFS(Сверхбаза!S:S,Сверхбаза!C:C,СВОД!D308,Сверхбаза!E:E,СВОД!F308)</f>
        <v>0</v>
      </c>
      <c r="V308" s="339">
        <f>SUMIFS(Сверхбаза!G:G,Сверхбаза!C:C,СВОД!D308,Сверхбаза!E:E,СВОД!F308)</f>
        <v>0</v>
      </c>
    </row>
    <row r="309" spans="1:22" ht="25.5" outlineLevel="2" x14ac:dyDescent="0.2">
      <c r="A309" s="33" t="s">
        <v>7</v>
      </c>
      <c r="B309" s="9">
        <v>5</v>
      </c>
      <c r="C309" s="10">
        <v>500602</v>
      </c>
      <c r="D309" s="273">
        <v>60115</v>
      </c>
      <c r="E309" s="81" t="s">
        <v>807</v>
      </c>
      <c r="F309" s="81">
        <v>70</v>
      </c>
      <c r="G309" s="82" t="s">
        <v>862</v>
      </c>
      <c r="H309" s="336">
        <f>SUMIFS('Круглосуточный стационар'!J:J,'Круглосуточный стационар'!D:D,СВОД!D309,'Круглосуточный стационар'!H:H,"-",'Круглосуточный стационар'!F:F,СВОД!F309)+SUMIFS(ВМП!J:J,ВМП!D:D,СВОД!D309,ВМП!H:H,"-",ВМП!F:F,СВОД!F309)+SUMIFS('Дневной стационар'!J:J,'Дневной стационар'!D:D,СВОД!D309,'Дневной стационар'!H:H,"-",'Дневной стационар'!F:F,СВОД!F309)+SUMIFS(ЭКО!H:H,ЭКО!D:D,СВОД!D309,ЭКО!F:F,СВОД!F309)+SUMIFS(Диализ!H:H,Диализ!D:D,СВОД!D309,Диализ!F:F,СВОД!F309)</f>
        <v>0</v>
      </c>
      <c r="I309" s="337">
        <f>SUMIFS(Поликлиника!H:H,Поликлиника!D:D,СВОД!D309,Поликлиника!F:F,СВОД!F309)</f>
        <v>0</v>
      </c>
      <c r="J309" s="337">
        <f>SUMIFS(Поликлиника!AQ:AQ,Поликлиника!D:D,СВОД!D309,Поликлиника!F:F,СВОД!F309)</f>
        <v>0</v>
      </c>
      <c r="K309" s="337">
        <f>SUMIFS(Поликлиника!AV:AV,Поликлиника!D:D,СВОД!D309,Поликлиника!F:F,СВОД!F309)</f>
        <v>0</v>
      </c>
      <c r="L309" s="337">
        <f>SUMIFS(Поликлиника!BA:BA,Поликлиника!D:D,СВОД!D309,Поликлиника!F:F,СВОД!F309)</f>
        <v>0</v>
      </c>
      <c r="M309" s="337">
        <f>SUMIFS(Услуги!H:H,Услуги!D:D,СВОД!D309,Услуги!F:F,СВОД!F309)+SUMIFS(Услуги!M:M,Услуги!D:D,СВОД!D309,Услуги!F:F,СВОД!F309)+SUMIFS(Услуги!R:R,Услуги!D:D,СВОД!D309,Услуги!F:F,СВОД!F309)+SUMIFS(Услуги!W:W,Услуги!D:D,СВОД!D309,Услуги!F:F,СВОД!F309)+SUMIFS(Услуги!AB:AB,Услуги!D:D,СВОД!D309,Услуги!F:F,СВОД!F309)+SUMIFS(Услуги!AG:AG,Услуги!D:D,СВОД!D309,Услуги!F:F,СВОД!F309)+SUMIFS(Услуги!AL:AL,Услуги!D:D,СВОД!D309,Услуги!F:F,СВОД!F309)+SUMIFS(Услуги!AQ:AQ,Услуги!D:D,СВОД!D309,Услуги!F:F,СВОД!F309)</f>
        <v>0</v>
      </c>
      <c r="N309" s="337">
        <f>SUMIFS('Скорая мед.помощь'!I:I,'Скорая мед.помощь'!D:D,СВОД!D309,'Скорая мед.помощь'!F:F,СВОД!F309)</f>
        <v>0</v>
      </c>
      <c r="O309" s="338">
        <f>SUMIFS(Поликлиника!BF:BF,Поликлиника!D:D,СВОД!D309,Поликлиника!F:F,СВОД!F309)</f>
        <v>0</v>
      </c>
      <c r="P309" s="339">
        <f>SUMIFS('Круглосуточный стационар'!O:O,'Круглосуточный стационар'!D:D,СВОД!D309,'Круглосуточный стационар'!F:F,СВОД!F309,'Круглосуточный стационар'!H:H,"-")+SUMIFS(ВМП!O:O,ВМП!D:D,СВОД!D309,ВМП!F:F,СВОД!F309,ВМП!H:H,"-")+SUMIFS('Дневной стационар'!O:O,'Дневной стационар'!D:D,СВОД!D309,'Дневной стационар'!F:F,СВОД!F309,'Дневной стационар'!H:H,"-")+SUMIFS(ЭКО!M:M,ЭКО!D:D,СВОД!D309,ЭКО!F:F,СВОД!F309)+SUMIFS(Диализ!M:M,Диализ!D:D,СВОД!D309,Диализ!F:F,СВОД!F309)+SUMIFS('Скорая мед.помощь'!N:N,'Скорая мед.помощь'!D:D,СВОД!D309,'Скорая мед.помощь'!F:F,СВОД!F309)+SUMIFS(Услуги!AV:AV,Услуги!D:D,СВОД!D309,Услуги!F:F,СВОД!F309)+SUMIFS(Поликлиника!BK:BK,Поликлиника!D:D,СВОД!D309,Поликлиника!F:F,СВОД!F309)</f>
        <v>0</v>
      </c>
      <c r="Q309" s="336">
        <f>SUMIFS(Сверхбаза!L:L,Сверхбаза!C:C,СВОД!D309,Сверхбаза!E:E,СВОД!F309)+SUMIFS(Сверхбаза!N:N,Сверхбаза!C:C,СВОД!D309,Сверхбаза!E:E,СВОД!F309)</f>
        <v>0</v>
      </c>
      <c r="R309" s="337">
        <f>SUMIFS(Сверхбаза!P:P,Сверхбаза!C:C,СВОД!D309,Сверхбаза!E:E,СВОД!F309)</f>
        <v>0</v>
      </c>
      <c r="S309" s="337">
        <f>SUMIFS(Сверхбаза!R:R,Сверхбаза!C:C,СВОД!D309,Сверхбаза!E:E,СВОД!F309)</f>
        <v>0</v>
      </c>
      <c r="T309" s="337">
        <f>SUMIFS(Сверхбаза!Q:Q,Сверхбаза!C:C,СВОД!D309,Сверхбаза!E:E,СВОД!F309)</f>
        <v>0</v>
      </c>
      <c r="U309" s="337">
        <f>SUMIFS(Сверхбаза!S:S,Сверхбаза!C:C,СВОД!D309,Сверхбаза!E:E,СВОД!F309)</f>
        <v>0</v>
      </c>
      <c r="V309" s="339">
        <f>SUMIFS(Сверхбаза!G:G,Сверхбаза!C:C,СВОД!D309,Сверхбаза!E:E,СВОД!F309)</f>
        <v>0</v>
      </c>
    </row>
    <row r="310" spans="1:22" ht="25.5" outlineLevel="2" x14ac:dyDescent="0.2">
      <c r="A310" s="33" t="s">
        <v>7</v>
      </c>
      <c r="B310" s="9">
        <v>5</v>
      </c>
      <c r="C310" s="10">
        <v>500602</v>
      </c>
      <c r="D310" s="273">
        <v>60115</v>
      </c>
      <c r="E310" s="81" t="s">
        <v>807</v>
      </c>
      <c r="F310" s="81">
        <v>94</v>
      </c>
      <c r="G310" s="82" t="s">
        <v>124</v>
      </c>
      <c r="H310" s="336">
        <f>SUMIFS('Круглосуточный стационар'!J:J,'Круглосуточный стационар'!D:D,СВОД!D310,'Круглосуточный стационар'!H:H,"-",'Круглосуточный стационар'!F:F,СВОД!F310)+SUMIFS(ВМП!J:J,ВМП!D:D,СВОД!D310,ВМП!H:H,"-",ВМП!F:F,СВОД!F310)+SUMIFS('Дневной стационар'!J:J,'Дневной стационар'!D:D,СВОД!D310,'Дневной стационар'!H:H,"-",'Дневной стационар'!F:F,СВОД!F310)+SUMIFS(ЭКО!H:H,ЭКО!D:D,СВОД!D310,ЭКО!F:F,СВОД!F310)+SUMIFS(Диализ!H:H,Диализ!D:D,СВОД!D310,Диализ!F:F,СВОД!F310)</f>
        <v>0</v>
      </c>
      <c r="I310" s="337">
        <f>SUMIFS(Поликлиника!H:H,Поликлиника!D:D,СВОД!D310,Поликлиника!F:F,СВОД!F310)</f>
        <v>0</v>
      </c>
      <c r="J310" s="337">
        <f>SUMIFS(Поликлиника!AQ:AQ,Поликлиника!D:D,СВОД!D310,Поликлиника!F:F,СВОД!F310)</f>
        <v>0</v>
      </c>
      <c r="K310" s="337">
        <f>SUMIFS(Поликлиника!AV:AV,Поликлиника!D:D,СВОД!D310,Поликлиника!F:F,СВОД!F310)</f>
        <v>0</v>
      </c>
      <c r="L310" s="337">
        <f>SUMIFS(Поликлиника!BA:BA,Поликлиника!D:D,СВОД!D310,Поликлиника!F:F,СВОД!F310)</f>
        <v>0</v>
      </c>
      <c r="M310" s="337">
        <f>SUMIFS(Услуги!H:H,Услуги!D:D,СВОД!D310,Услуги!F:F,СВОД!F310)+SUMIFS(Услуги!M:M,Услуги!D:D,СВОД!D310,Услуги!F:F,СВОД!F310)+SUMIFS(Услуги!R:R,Услуги!D:D,СВОД!D310,Услуги!F:F,СВОД!F310)+SUMIFS(Услуги!W:W,Услуги!D:D,СВОД!D310,Услуги!F:F,СВОД!F310)+SUMIFS(Услуги!AB:AB,Услуги!D:D,СВОД!D310,Услуги!F:F,СВОД!F310)+SUMIFS(Услуги!AG:AG,Услуги!D:D,СВОД!D310,Услуги!F:F,СВОД!F310)+SUMIFS(Услуги!AL:AL,Услуги!D:D,СВОД!D310,Услуги!F:F,СВОД!F310)+SUMIFS(Услуги!AQ:AQ,Услуги!D:D,СВОД!D310,Услуги!F:F,СВОД!F310)</f>
        <v>0</v>
      </c>
      <c r="N310" s="337">
        <f>SUMIFS('Скорая мед.помощь'!I:I,'Скорая мед.помощь'!D:D,СВОД!D310,'Скорая мед.помощь'!F:F,СВОД!F310)</f>
        <v>0</v>
      </c>
      <c r="O310" s="338">
        <f>SUMIFS(Поликлиника!BF:BF,Поликлиника!D:D,СВОД!D310,Поликлиника!F:F,СВОД!F310)</f>
        <v>0</v>
      </c>
      <c r="P310" s="339">
        <f>SUMIFS('Круглосуточный стационар'!O:O,'Круглосуточный стационар'!D:D,СВОД!D310,'Круглосуточный стационар'!F:F,СВОД!F310,'Круглосуточный стационар'!H:H,"-")+SUMIFS(ВМП!O:O,ВМП!D:D,СВОД!D310,ВМП!F:F,СВОД!F310,ВМП!H:H,"-")+SUMIFS('Дневной стационар'!O:O,'Дневной стационар'!D:D,СВОД!D310,'Дневной стационар'!F:F,СВОД!F310,'Дневной стационар'!H:H,"-")+SUMIFS(ЭКО!M:M,ЭКО!D:D,СВОД!D310,ЭКО!F:F,СВОД!F310)+SUMIFS(Диализ!M:M,Диализ!D:D,СВОД!D310,Диализ!F:F,СВОД!F310)+SUMIFS('Скорая мед.помощь'!N:N,'Скорая мед.помощь'!D:D,СВОД!D310,'Скорая мед.помощь'!F:F,СВОД!F310)+SUMIFS(Услуги!AV:AV,Услуги!D:D,СВОД!D310,Услуги!F:F,СВОД!F310)+SUMIFS(Поликлиника!BK:BK,Поликлиника!D:D,СВОД!D310,Поликлиника!F:F,СВОД!F310)</f>
        <v>0</v>
      </c>
      <c r="Q310" s="336">
        <f>SUMIFS(Сверхбаза!L:L,Сверхбаза!C:C,СВОД!D310,Сверхбаза!E:E,СВОД!F310)+SUMIFS(Сверхбаза!N:N,Сверхбаза!C:C,СВОД!D310,Сверхбаза!E:E,СВОД!F310)</f>
        <v>0</v>
      </c>
      <c r="R310" s="337">
        <f>SUMIFS(Сверхбаза!P:P,Сверхбаза!C:C,СВОД!D310,Сверхбаза!E:E,СВОД!F310)</f>
        <v>0</v>
      </c>
      <c r="S310" s="337">
        <f>SUMIFS(Сверхбаза!R:R,Сверхбаза!C:C,СВОД!D310,Сверхбаза!E:E,СВОД!F310)</f>
        <v>0</v>
      </c>
      <c r="T310" s="337">
        <f>SUMIFS(Сверхбаза!Q:Q,Сверхбаза!C:C,СВОД!D310,Сверхбаза!E:E,СВОД!F310)</f>
        <v>0</v>
      </c>
      <c r="U310" s="337">
        <f>SUMIFS(Сверхбаза!S:S,Сверхбаза!C:C,СВОД!D310,Сверхбаза!E:E,СВОД!F310)</f>
        <v>0</v>
      </c>
      <c r="V310" s="339">
        <f>SUMIFS(Сверхбаза!G:G,Сверхбаза!C:C,СВОД!D310,Сверхбаза!E:E,СВОД!F310)</f>
        <v>0</v>
      </c>
    </row>
    <row r="311" spans="1:22" outlineLevel="1" x14ac:dyDescent="0.2">
      <c r="A311" s="320"/>
      <c r="B311" s="321"/>
      <c r="C311" s="322"/>
      <c r="D311" s="340" t="s">
        <v>950</v>
      </c>
      <c r="E311" s="83"/>
      <c r="F311" s="83"/>
      <c r="G311" s="84"/>
      <c r="H311" s="341"/>
      <c r="I311" s="342"/>
      <c r="J311" s="342"/>
      <c r="K311" s="342"/>
      <c r="L311" s="342"/>
      <c r="M311" s="342"/>
      <c r="N311" s="342"/>
      <c r="O311" s="343"/>
      <c r="P311" s="344">
        <f>SUBTOTAL(9,P303:P310)</f>
        <v>17313.284399999997</v>
      </c>
      <c r="Q311" s="341"/>
      <c r="R311" s="342"/>
      <c r="S311" s="342"/>
      <c r="T311" s="342"/>
      <c r="U311" s="342"/>
      <c r="V311" s="344">
        <f>SUBTOTAL(9,V303:V310)</f>
        <v>8857.5540000000001</v>
      </c>
    </row>
    <row r="312" spans="1:22" ht="25.5" outlineLevel="2" x14ac:dyDescent="0.2">
      <c r="A312" s="33" t="s">
        <v>7</v>
      </c>
      <c r="B312" s="9">
        <v>5</v>
      </c>
      <c r="C312" s="10">
        <v>500604</v>
      </c>
      <c r="D312" s="273">
        <v>60301</v>
      </c>
      <c r="E312" s="81" t="s">
        <v>625</v>
      </c>
      <c r="F312" s="81">
        <v>1</v>
      </c>
      <c r="G312" s="82" t="s">
        <v>12</v>
      </c>
      <c r="H312" s="336">
        <f>SUMIFS('Круглосуточный стационар'!J:J,'Круглосуточный стационар'!D:D,СВОД!D312,'Круглосуточный стационар'!H:H,"-",'Круглосуточный стационар'!F:F,СВОД!F312)+SUMIFS(ВМП!J:J,ВМП!D:D,СВОД!D312,ВМП!H:H,"-",ВМП!F:F,СВОД!F312)+SUMIFS('Дневной стационар'!J:J,'Дневной стационар'!D:D,СВОД!D312,'Дневной стационар'!H:H,"-",'Дневной стационар'!F:F,СВОД!F312)+SUMIFS(ЭКО!H:H,ЭКО!D:D,СВОД!D312,ЭКО!F:F,СВОД!F312)+SUMIFS(Диализ!H:H,Диализ!D:D,СВОД!D312,Диализ!F:F,СВОД!F312)</f>
        <v>0</v>
      </c>
      <c r="I312" s="337">
        <f>SUMIFS(Поликлиника!H:H,Поликлиника!D:D,СВОД!D312,Поликлиника!F:F,СВОД!F312)</f>
        <v>0</v>
      </c>
      <c r="J312" s="337">
        <f>SUMIFS(Поликлиника!AQ:AQ,Поликлиника!D:D,СВОД!D312,Поликлиника!F:F,СВОД!F312)</f>
        <v>0</v>
      </c>
      <c r="K312" s="337">
        <f>SUMIFS(Поликлиника!AV:AV,Поликлиника!D:D,СВОД!D312,Поликлиника!F:F,СВОД!F312)</f>
        <v>0</v>
      </c>
      <c r="L312" s="337">
        <f>SUMIFS(Поликлиника!BA:BA,Поликлиника!D:D,СВОД!D312,Поликлиника!F:F,СВОД!F312)</f>
        <v>0</v>
      </c>
      <c r="M312" s="337">
        <f>SUMIFS(Услуги!H:H,Услуги!D:D,СВОД!D312,Услуги!F:F,СВОД!F312)+SUMIFS(Услуги!M:M,Услуги!D:D,СВОД!D312,Услуги!F:F,СВОД!F312)+SUMIFS(Услуги!R:R,Услуги!D:D,СВОД!D312,Услуги!F:F,СВОД!F312)+SUMIFS(Услуги!W:W,Услуги!D:D,СВОД!D312,Услуги!F:F,СВОД!F312)+SUMIFS(Услуги!AB:AB,Услуги!D:D,СВОД!D312,Услуги!F:F,СВОД!F312)+SUMIFS(Услуги!AG:AG,Услуги!D:D,СВОД!D312,Услуги!F:F,СВОД!F312)+SUMIFS(Услуги!AL:AL,Услуги!D:D,СВОД!D312,Услуги!F:F,СВОД!F312)+SUMIFS(Услуги!AQ:AQ,Услуги!D:D,СВОД!D312,Услуги!F:F,СВОД!F312)</f>
        <v>0</v>
      </c>
      <c r="N312" s="337">
        <f>SUMIFS('Скорая мед.помощь'!I:I,'Скорая мед.помощь'!D:D,СВОД!D312,'Скорая мед.помощь'!F:F,СВОД!F312)</f>
        <v>0</v>
      </c>
      <c r="O312" s="338">
        <f>SUMIFS(Поликлиника!BF:BF,Поликлиника!D:D,СВОД!D312,Поликлиника!F:F,СВОД!F312)</f>
        <v>0</v>
      </c>
      <c r="P312" s="339">
        <f>SUMIFS('Круглосуточный стационар'!O:O,'Круглосуточный стационар'!D:D,СВОД!D312,'Круглосуточный стационар'!F:F,СВОД!F312,'Круглосуточный стационар'!H:H,"-")+SUMIFS(ВМП!O:O,ВМП!D:D,СВОД!D312,ВМП!F:F,СВОД!F312,ВМП!H:H,"-")+SUMIFS('Дневной стационар'!O:O,'Дневной стационар'!D:D,СВОД!D312,'Дневной стационар'!F:F,СВОД!F312,'Дневной стационар'!H:H,"-")+SUMIFS(ЭКО!M:M,ЭКО!D:D,СВОД!D312,ЭКО!F:F,СВОД!F312)+SUMIFS(Диализ!M:M,Диализ!D:D,СВОД!D312,Диализ!F:F,СВОД!F312)+SUMIFS('Скорая мед.помощь'!N:N,'Скорая мед.помощь'!D:D,СВОД!D312,'Скорая мед.помощь'!F:F,СВОД!F312)+SUMIFS(Услуги!AV:AV,Услуги!D:D,СВОД!D312,Услуги!F:F,СВОД!F312)+SUMIFS(Поликлиника!BK:BK,Поликлиника!D:D,СВОД!D312,Поликлиника!F:F,СВОД!F312)</f>
        <v>0</v>
      </c>
      <c r="Q312" s="336">
        <f>SUMIFS(Сверхбаза!L:L,Сверхбаза!C:C,СВОД!D312,Сверхбаза!E:E,СВОД!F312)+SUMIFS(Сверхбаза!N:N,Сверхбаза!C:C,СВОД!D312,Сверхбаза!E:E,СВОД!F312)</f>
        <v>0</v>
      </c>
      <c r="R312" s="337">
        <f>SUMIFS(Сверхбаза!P:P,Сверхбаза!C:C,СВОД!D312,Сверхбаза!E:E,СВОД!F312)</f>
        <v>0</v>
      </c>
      <c r="S312" s="337">
        <f>SUMIFS(Сверхбаза!R:R,Сверхбаза!C:C,СВОД!D312,Сверхбаза!E:E,СВОД!F312)</f>
        <v>0</v>
      </c>
      <c r="T312" s="337">
        <f>SUMIFS(Сверхбаза!Q:Q,Сверхбаза!C:C,СВОД!D312,Сверхбаза!E:E,СВОД!F312)</f>
        <v>0</v>
      </c>
      <c r="U312" s="337">
        <f>SUMIFS(Сверхбаза!S:S,Сверхбаза!C:C,СВОД!D312,Сверхбаза!E:E,СВОД!F312)</f>
        <v>0</v>
      </c>
      <c r="V312" s="339">
        <f>SUMIFS(Сверхбаза!G:G,Сверхбаза!C:C,СВОД!D312,Сверхбаза!E:E,СВОД!F312)</f>
        <v>0</v>
      </c>
    </row>
    <row r="313" spans="1:22" ht="25.5" outlineLevel="2" x14ac:dyDescent="0.2">
      <c r="A313" s="33" t="s">
        <v>7</v>
      </c>
      <c r="B313" s="9">
        <v>5</v>
      </c>
      <c r="C313" s="10">
        <v>500604</v>
      </c>
      <c r="D313" s="273">
        <v>60301</v>
      </c>
      <c r="E313" s="81" t="s">
        <v>625</v>
      </c>
      <c r="F313" s="81">
        <v>13</v>
      </c>
      <c r="G313" s="82" t="s">
        <v>859</v>
      </c>
      <c r="H313" s="336">
        <f>SUMIFS('Круглосуточный стационар'!J:J,'Круглосуточный стационар'!D:D,СВОД!D313,'Круглосуточный стационар'!H:H,"-",'Круглосуточный стационар'!F:F,СВОД!F313)+SUMIFS(ВМП!J:J,ВМП!D:D,СВОД!D313,ВМП!H:H,"-",ВМП!F:F,СВОД!F313)+SUMIFS('Дневной стационар'!J:J,'Дневной стационар'!D:D,СВОД!D313,'Дневной стационар'!H:H,"-",'Дневной стационар'!F:F,СВОД!F313)+SUMIFS(ЭКО!H:H,ЭКО!D:D,СВОД!D313,ЭКО!F:F,СВОД!F313)+SUMIFS(Диализ!H:H,Диализ!D:D,СВОД!D313,Диализ!F:F,СВОД!F313)</f>
        <v>0</v>
      </c>
      <c r="I313" s="337">
        <f>SUMIFS(Поликлиника!H:H,Поликлиника!D:D,СВОД!D313,Поликлиника!F:F,СВОД!F313)</f>
        <v>0</v>
      </c>
      <c r="J313" s="337">
        <f>SUMIFS(Поликлиника!AQ:AQ,Поликлиника!D:D,СВОД!D313,Поликлиника!F:F,СВОД!F313)</f>
        <v>0</v>
      </c>
      <c r="K313" s="337">
        <f>SUMIFS(Поликлиника!AV:AV,Поликлиника!D:D,СВОД!D313,Поликлиника!F:F,СВОД!F313)</f>
        <v>0</v>
      </c>
      <c r="L313" s="337">
        <f>SUMIFS(Поликлиника!BA:BA,Поликлиника!D:D,СВОД!D313,Поликлиника!F:F,СВОД!F313)</f>
        <v>0</v>
      </c>
      <c r="M313" s="337">
        <f>SUMIFS(Услуги!H:H,Услуги!D:D,СВОД!D313,Услуги!F:F,СВОД!F313)+SUMIFS(Услуги!M:M,Услуги!D:D,СВОД!D313,Услуги!F:F,СВОД!F313)+SUMIFS(Услуги!R:R,Услуги!D:D,СВОД!D313,Услуги!F:F,СВОД!F313)+SUMIFS(Услуги!W:W,Услуги!D:D,СВОД!D313,Услуги!F:F,СВОД!F313)+SUMIFS(Услуги!AB:AB,Услуги!D:D,СВОД!D313,Услуги!F:F,СВОД!F313)+SUMIFS(Услуги!AG:AG,Услуги!D:D,СВОД!D313,Услуги!F:F,СВОД!F313)+SUMIFS(Услуги!AL:AL,Услуги!D:D,СВОД!D313,Услуги!F:F,СВОД!F313)+SUMIFS(Услуги!AQ:AQ,Услуги!D:D,СВОД!D313,Услуги!F:F,СВОД!F313)</f>
        <v>0</v>
      </c>
      <c r="N313" s="337">
        <f>SUMIFS('Скорая мед.помощь'!I:I,'Скорая мед.помощь'!D:D,СВОД!D313,'Скорая мед.помощь'!F:F,СВОД!F313)</f>
        <v>0</v>
      </c>
      <c r="O313" s="338">
        <f>SUMIFS(Поликлиника!BF:BF,Поликлиника!D:D,СВОД!D313,Поликлиника!F:F,СВОД!F313)</f>
        <v>0</v>
      </c>
      <c r="P313" s="339">
        <f>SUMIFS('Круглосуточный стационар'!O:O,'Круглосуточный стационар'!D:D,СВОД!D313,'Круглосуточный стационар'!F:F,СВОД!F313,'Круглосуточный стационар'!H:H,"-")+SUMIFS(ВМП!O:O,ВМП!D:D,СВОД!D313,ВМП!F:F,СВОД!F313,ВМП!H:H,"-")+SUMIFS('Дневной стационар'!O:O,'Дневной стационар'!D:D,СВОД!D313,'Дневной стационар'!F:F,СВОД!F313,'Дневной стационар'!H:H,"-")+SUMIFS(ЭКО!M:M,ЭКО!D:D,СВОД!D313,ЭКО!F:F,СВОД!F313)+SUMIFS(Диализ!M:M,Диализ!D:D,СВОД!D313,Диализ!F:F,СВОД!F313)+SUMIFS('Скорая мед.помощь'!N:N,'Скорая мед.помощь'!D:D,СВОД!D313,'Скорая мед.помощь'!F:F,СВОД!F313)+SUMIFS(Услуги!AV:AV,Услуги!D:D,СВОД!D313,Услуги!F:F,СВОД!F313)+SUMIFS(Поликлиника!BK:BK,Поликлиника!D:D,СВОД!D313,Поликлиника!F:F,СВОД!F313)</f>
        <v>0</v>
      </c>
      <c r="Q313" s="336">
        <f>SUMIFS(Сверхбаза!L:L,Сверхбаза!C:C,СВОД!D313,Сверхбаза!E:E,СВОД!F313)+SUMIFS(Сверхбаза!N:N,Сверхбаза!C:C,СВОД!D313,Сверхбаза!E:E,СВОД!F313)</f>
        <v>0</v>
      </c>
      <c r="R313" s="337">
        <f>SUMIFS(Сверхбаза!P:P,Сверхбаза!C:C,СВОД!D313,Сверхбаза!E:E,СВОД!F313)</f>
        <v>0</v>
      </c>
      <c r="S313" s="337">
        <f>SUMIFS(Сверхбаза!R:R,Сверхбаза!C:C,СВОД!D313,Сверхбаза!E:E,СВОД!F313)</f>
        <v>0</v>
      </c>
      <c r="T313" s="337">
        <f>SUMIFS(Сверхбаза!Q:Q,Сверхбаза!C:C,СВОД!D313,Сверхбаза!E:E,СВОД!F313)</f>
        <v>0</v>
      </c>
      <c r="U313" s="337">
        <f>SUMIFS(Сверхбаза!S:S,Сверхбаза!C:C,СВОД!D313,Сверхбаза!E:E,СВОД!F313)</f>
        <v>0</v>
      </c>
      <c r="V313" s="339">
        <f>SUMIFS(Сверхбаза!G:G,Сверхбаза!C:C,СВОД!D313,Сверхбаза!E:E,СВОД!F313)</f>
        <v>0</v>
      </c>
    </row>
    <row r="314" spans="1:22" ht="25.5" outlineLevel="2" x14ac:dyDescent="0.2">
      <c r="A314" s="33" t="s">
        <v>7</v>
      </c>
      <c r="B314" s="9">
        <v>5</v>
      </c>
      <c r="C314" s="10">
        <v>500604</v>
      </c>
      <c r="D314" s="273">
        <v>60301</v>
      </c>
      <c r="E314" s="81" t="s">
        <v>625</v>
      </c>
      <c r="F314" s="81">
        <v>2</v>
      </c>
      <c r="G314" s="82" t="s">
        <v>135</v>
      </c>
      <c r="H314" s="336">
        <f>SUMIFS('Круглосуточный стационар'!J:J,'Круглосуточный стационар'!D:D,СВОД!D314,'Круглосуточный стационар'!H:H,"-",'Круглосуточный стационар'!F:F,СВОД!F314)+SUMIFS(ВМП!J:J,ВМП!D:D,СВОД!D314,ВМП!H:H,"-",ВМП!F:F,СВОД!F314)+SUMIFS('Дневной стационар'!J:J,'Дневной стационар'!D:D,СВОД!D314,'Дневной стационар'!H:H,"-",'Дневной стационар'!F:F,СВОД!F314)+SUMIFS(ЭКО!H:H,ЭКО!D:D,СВОД!D314,ЭКО!F:F,СВОД!F314)+SUMIFS(Диализ!H:H,Диализ!D:D,СВОД!D314,Диализ!F:F,СВОД!F314)</f>
        <v>0</v>
      </c>
      <c r="I314" s="337">
        <f>SUMIFS(Поликлиника!H:H,Поликлиника!D:D,СВОД!D314,Поликлиника!F:F,СВОД!F314)</f>
        <v>0</v>
      </c>
      <c r="J314" s="337">
        <f>SUMIFS(Поликлиника!AQ:AQ,Поликлиника!D:D,СВОД!D314,Поликлиника!F:F,СВОД!F314)</f>
        <v>0</v>
      </c>
      <c r="K314" s="337">
        <f>SUMIFS(Поликлиника!AV:AV,Поликлиника!D:D,СВОД!D314,Поликлиника!F:F,СВОД!F314)</f>
        <v>0</v>
      </c>
      <c r="L314" s="337">
        <f>SUMIFS(Поликлиника!BA:BA,Поликлиника!D:D,СВОД!D314,Поликлиника!F:F,СВОД!F314)</f>
        <v>0</v>
      </c>
      <c r="M314" s="337">
        <f>SUMIFS(Услуги!H:H,Услуги!D:D,СВОД!D314,Услуги!F:F,СВОД!F314)+SUMIFS(Услуги!M:M,Услуги!D:D,СВОД!D314,Услуги!F:F,СВОД!F314)+SUMIFS(Услуги!R:R,Услуги!D:D,СВОД!D314,Услуги!F:F,СВОД!F314)+SUMIFS(Услуги!W:W,Услуги!D:D,СВОД!D314,Услуги!F:F,СВОД!F314)+SUMIFS(Услуги!AB:AB,Услуги!D:D,СВОД!D314,Услуги!F:F,СВОД!F314)+SUMIFS(Услуги!AG:AG,Услуги!D:D,СВОД!D314,Услуги!F:F,СВОД!F314)+SUMIFS(Услуги!AL:AL,Услуги!D:D,СВОД!D314,Услуги!F:F,СВОД!F314)+SUMIFS(Услуги!AQ:AQ,Услуги!D:D,СВОД!D314,Услуги!F:F,СВОД!F314)</f>
        <v>0</v>
      </c>
      <c r="N314" s="337">
        <f>SUMIFS('Скорая мед.помощь'!I:I,'Скорая мед.помощь'!D:D,СВОД!D314,'Скорая мед.помощь'!F:F,СВОД!F314)</f>
        <v>0</v>
      </c>
      <c r="O314" s="338">
        <f>SUMIFS(Поликлиника!BF:BF,Поликлиника!D:D,СВОД!D314,Поликлиника!F:F,СВОД!F314)</f>
        <v>0</v>
      </c>
      <c r="P314" s="339">
        <f>SUMIFS('Круглосуточный стационар'!O:O,'Круглосуточный стационар'!D:D,СВОД!D314,'Круглосуточный стационар'!F:F,СВОД!F314,'Круглосуточный стационар'!H:H,"-")+SUMIFS(ВМП!O:O,ВМП!D:D,СВОД!D314,ВМП!F:F,СВОД!F314,ВМП!H:H,"-")+SUMIFS('Дневной стационар'!O:O,'Дневной стационар'!D:D,СВОД!D314,'Дневной стационар'!F:F,СВОД!F314,'Дневной стационар'!H:H,"-")+SUMIFS(ЭКО!M:M,ЭКО!D:D,СВОД!D314,ЭКО!F:F,СВОД!F314)+SUMIFS(Диализ!M:M,Диализ!D:D,СВОД!D314,Диализ!F:F,СВОД!F314)+SUMIFS('Скорая мед.помощь'!N:N,'Скорая мед.помощь'!D:D,СВОД!D314,'Скорая мед.помощь'!F:F,СВОД!F314)+SUMIFS(Услуги!AV:AV,Услуги!D:D,СВОД!D314,Услуги!F:F,СВОД!F314)+SUMIFS(Поликлиника!BK:BK,Поликлиника!D:D,СВОД!D314,Поликлиника!F:F,СВОД!F314)</f>
        <v>0</v>
      </c>
      <c r="Q314" s="336">
        <f>SUMIFS(Сверхбаза!L:L,Сверхбаза!C:C,СВОД!D314,Сверхбаза!E:E,СВОД!F314)+SUMIFS(Сверхбаза!N:N,Сверхбаза!C:C,СВОД!D314,Сверхбаза!E:E,СВОД!F314)</f>
        <v>0</v>
      </c>
      <c r="R314" s="337">
        <f>SUMIFS(Сверхбаза!P:P,Сверхбаза!C:C,СВОД!D314,Сверхбаза!E:E,СВОД!F314)</f>
        <v>0</v>
      </c>
      <c r="S314" s="337">
        <f>SUMIFS(Сверхбаза!R:R,Сверхбаза!C:C,СВОД!D314,Сверхбаза!E:E,СВОД!F314)</f>
        <v>0</v>
      </c>
      <c r="T314" s="337">
        <f>SUMIFS(Сверхбаза!Q:Q,Сверхбаза!C:C,СВОД!D314,Сверхбаза!E:E,СВОД!F314)</f>
        <v>0</v>
      </c>
      <c r="U314" s="337">
        <f>SUMIFS(Сверхбаза!S:S,Сверхбаза!C:C,СВОД!D314,Сверхбаза!E:E,СВОД!F314)</f>
        <v>0</v>
      </c>
      <c r="V314" s="339">
        <f>SUMIFS(Сверхбаза!G:G,Сверхбаза!C:C,СВОД!D314,Сверхбаза!E:E,СВОД!F314)</f>
        <v>0</v>
      </c>
    </row>
    <row r="315" spans="1:22" ht="25.5" outlineLevel="2" x14ac:dyDescent="0.2">
      <c r="A315" s="33" t="s">
        <v>7</v>
      </c>
      <c r="B315" s="9">
        <v>5</v>
      </c>
      <c r="C315" s="10">
        <v>500604</v>
      </c>
      <c r="D315" s="273">
        <v>60301</v>
      </c>
      <c r="E315" s="81" t="s">
        <v>625</v>
      </c>
      <c r="F315" s="81">
        <v>6</v>
      </c>
      <c r="G315" s="82" t="s">
        <v>860</v>
      </c>
      <c r="H315" s="336">
        <f>SUMIFS('Круглосуточный стационар'!J:J,'Круглосуточный стационар'!D:D,СВОД!D315,'Круглосуточный стационар'!H:H,"-",'Круглосуточный стационар'!F:F,СВОД!F315)+SUMIFS(ВМП!J:J,ВМП!D:D,СВОД!D315,ВМП!H:H,"-",ВМП!F:F,СВОД!F315)+SUMIFS('Дневной стационар'!J:J,'Дневной стационар'!D:D,СВОД!D315,'Дневной стационар'!H:H,"-",'Дневной стационар'!F:F,СВОД!F315)+SUMIFS(ЭКО!H:H,ЭКО!D:D,СВОД!D315,ЭКО!F:F,СВОД!F315)+SUMIFS(Диализ!H:H,Диализ!D:D,СВОД!D315,Диализ!F:F,СВОД!F315)</f>
        <v>0</v>
      </c>
      <c r="I315" s="337">
        <f>SUMIFS(Поликлиника!H:H,Поликлиника!D:D,СВОД!D315,Поликлиника!F:F,СВОД!F315)</f>
        <v>0</v>
      </c>
      <c r="J315" s="337">
        <f>SUMIFS(Поликлиника!AQ:AQ,Поликлиника!D:D,СВОД!D315,Поликлиника!F:F,СВОД!F315)</f>
        <v>0</v>
      </c>
      <c r="K315" s="337">
        <f>SUMIFS(Поликлиника!AV:AV,Поликлиника!D:D,СВОД!D315,Поликлиника!F:F,СВОД!F315)</f>
        <v>0</v>
      </c>
      <c r="L315" s="337">
        <f>SUMIFS(Поликлиника!BA:BA,Поликлиника!D:D,СВОД!D315,Поликлиника!F:F,СВОД!F315)</f>
        <v>0</v>
      </c>
      <c r="M315" s="337">
        <f>SUMIFS(Услуги!H:H,Услуги!D:D,СВОД!D315,Услуги!F:F,СВОД!F315)+SUMIFS(Услуги!M:M,Услуги!D:D,СВОД!D315,Услуги!F:F,СВОД!F315)+SUMIFS(Услуги!R:R,Услуги!D:D,СВОД!D315,Услуги!F:F,СВОД!F315)+SUMIFS(Услуги!W:W,Услуги!D:D,СВОД!D315,Услуги!F:F,СВОД!F315)+SUMIFS(Услуги!AB:AB,Услуги!D:D,СВОД!D315,Услуги!F:F,СВОД!F315)+SUMIFS(Услуги!AG:AG,Услуги!D:D,СВОД!D315,Услуги!F:F,СВОД!F315)+SUMIFS(Услуги!AL:AL,Услуги!D:D,СВОД!D315,Услуги!F:F,СВОД!F315)+SUMIFS(Услуги!AQ:AQ,Услуги!D:D,СВОД!D315,Услуги!F:F,СВОД!F315)</f>
        <v>0</v>
      </c>
      <c r="N315" s="337">
        <f>SUMIFS('Скорая мед.помощь'!I:I,'Скорая мед.помощь'!D:D,СВОД!D315,'Скорая мед.помощь'!F:F,СВОД!F315)</f>
        <v>0</v>
      </c>
      <c r="O315" s="338">
        <f>SUMIFS(Поликлиника!BF:BF,Поликлиника!D:D,СВОД!D315,Поликлиника!F:F,СВОД!F315)</f>
        <v>0</v>
      </c>
      <c r="P315" s="339">
        <f>SUMIFS('Круглосуточный стационар'!O:O,'Круглосуточный стационар'!D:D,СВОД!D315,'Круглосуточный стационар'!F:F,СВОД!F315,'Круглосуточный стационар'!H:H,"-")+SUMIFS(ВМП!O:O,ВМП!D:D,СВОД!D315,ВМП!F:F,СВОД!F315,ВМП!H:H,"-")+SUMIFS('Дневной стационар'!O:O,'Дневной стационар'!D:D,СВОД!D315,'Дневной стационар'!F:F,СВОД!F315,'Дневной стационар'!H:H,"-")+SUMIFS(ЭКО!M:M,ЭКО!D:D,СВОД!D315,ЭКО!F:F,СВОД!F315)+SUMIFS(Диализ!M:M,Диализ!D:D,СВОД!D315,Диализ!F:F,СВОД!F315)+SUMIFS('Скорая мед.помощь'!N:N,'Скорая мед.помощь'!D:D,СВОД!D315,'Скорая мед.помощь'!F:F,СВОД!F315)+SUMIFS(Услуги!AV:AV,Услуги!D:D,СВОД!D315,Услуги!F:F,СВОД!F315)+SUMIFS(Поликлиника!BK:BK,Поликлиника!D:D,СВОД!D315,Поликлиника!F:F,СВОД!F315)</f>
        <v>0</v>
      </c>
      <c r="Q315" s="336">
        <f>SUMIFS(Сверхбаза!L:L,Сверхбаза!C:C,СВОД!D315,Сверхбаза!E:E,СВОД!F315)+SUMIFS(Сверхбаза!N:N,Сверхбаза!C:C,СВОД!D315,Сверхбаза!E:E,СВОД!F315)</f>
        <v>0</v>
      </c>
      <c r="R315" s="337">
        <f>SUMIFS(Сверхбаза!P:P,Сверхбаза!C:C,СВОД!D315,Сверхбаза!E:E,СВОД!F315)</f>
        <v>0</v>
      </c>
      <c r="S315" s="337">
        <f>SUMIFS(Сверхбаза!R:R,Сверхбаза!C:C,СВОД!D315,Сверхбаза!E:E,СВОД!F315)</f>
        <v>0</v>
      </c>
      <c r="T315" s="337">
        <f>SUMIFS(Сверхбаза!Q:Q,Сверхбаза!C:C,СВОД!D315,Сверхбаза!E:E,СВОД!F315)</f>
        <v>0</v>
      </c>
      <c r="U315" s="337">
        <f>SUMIFS(Сверхбаза!S:S,Сверхбаза!C:C,СВОД!D315,Сверхбаза!E:E,СВОД!F315)</f>
        <v>0</v>
      </c>
      <c r="V315" s="339">
        <f>SUMIFS(Сверхбаза!G:G,Сверхбаза!C:C,СВОД!D315,Сверхбаза!E:E,СВОД!F315)</f>
        <v>0</v>
      </c>
    </row>
    <row r="316" spans="1:22" ht="25.5" outlineLevel="2" x14ac:dyDescent="0.2">
      <c r="A316" s="33" t="s">
        <v>7</v>
      </c>
      <c r="B316" s="9">
        <v>5</v>
      </c>
      <c r="C316" s="10">
        <v>500604</v>
      </c>
      <c r="D316" s="273">
        <v>60301</v>
      </c>
      <c r="E316" s="81" t="s">
        <v>625</v>
      </c>
      <c r="F316" s="81">
        <v>3</v>
      </c>
      <c r="G316" s="82" t="s">
        <v>136</v>
      </c>
      <c r="H316" s="336">
        <f>SUMIFS('Круглосуточный стационар'!J:J,'Круглосуточный стационар'!D:D,СВОД!D316,'Круглосуточный стационар'!H:H,"-",'Круглосуточный стационар'!F:F,СВОД!F316)+SUMIFS(ВМП!J:J,ВМП!D:D,СВОД!D316,ВМП!H:H,"-",ВМП!F:F,СВОД!F316)+SUMIFS('Дневной стационар'!J:J,'Дневной стационар'!D:D,СВОД!D316,'Дневной стационар'!H:H,"-",'Дневной стационар'!F:F,СВОД!F316)+SUMIFS(ЭКО!H:H,ЭКО!D:D,СВОД!D316,ЭКО!F:F,СВОД!F316)+SUMIFS(Диализ!H:H,Диализ!D:D,СВОД!D316,Диализ!F:F,СВОД!F316)</f>
        <v>0</v>
      </c>
      <c r="I316" s="337">
        <f>SUMIFS(Поликлиника!H:H,Поликлиника!D:D,СВОД!D316,Поликлиника!F:F,СВОД!F316)</f>
        <v>0</v>
      </c>
      <c r="J316" s="337">
        <f>SUMIFS(Поликлиника!AQ:AQ,Поликлиника!D:D,СВОД!D316,Поликлиника!F:F,СВОД!F316)</f>
        <v>0</v>
      </c>
      <c r="K316" s="337">
        <f>SUMIFS(Поликлиника!AV:AV,Поликлиника!D:D,СВОД!D316,Поликлиника!F:F,СВОД!F316)</f>
        <v>4126</v>
      </c>
      <c r="L316" s="337">
        <f>SUMIFS(Поликлиника!BA:BA,Поликлиника!D:D,СВОД!D316,Поликлиника!F:F,СВОД!F316)</f>
        <v>106024</v>
      </c>
      <c r="M316" s="337">
        <f>SUMIFS(Услуги!H:H,Услуги!D:D,СВОД!D316,Услуги!F:F,СВОД!F316)+SUMIFS(Услуги!M:M,Услуги!D:D,СВОД!D316,Услуги!F:F,СВОД!F316)+SUMIFS(Услуги!R:R,Услуги!D:D,СВОД!D316,Услуги!F:F,СВОД!F316)+SUMIFS(Услуги!W:W,Услуги!D:D,СВОД!D316,Услуги!F:F,СВОД!F316)+SUMIFS(Услуги!AB:AB,Услуги!D:D,СВОД!D316,Услуги!F:F,СВОД!F316)+SUMIFS(Услуги!AG:AG,Услуги!D:D,СВОД!D316,Услуги!F:F,СВОД!F316)+SUMIFS(Услуги!AL:AL,Услуги!D:D,СВОД!D316,Услуги!F:F,СВОД!F316)+SUMIFS(Услуги!AQ:AQ,Услуги!D:D,СВОД!D316,Услуги!F:F,СВОД!F316)</f>
        <v>0</v>
      </c>
      <c r="N316" s="337">
        <f>SUMIFS('Скорая мед.помощь'!I:I,'Скорая мед.помощь'!D:D,СВОД!D316,'Скорая мед.помощь'!F:F,СВОД!F316)</f>
        <v>0</v>
      </c>
      <c r="O316" s="338">
        <f>SUMIFS(Поликлиника!BF:BF,Поликлиника!D:D,СВОД!D316,Поликлиника!F:F,СВОД!F316)</f>
        <v>447283</v>
      </c>
      <c r="P316" s="339">
        <f>SUMIFS('Круглосуточный стационар'!O:O,'Круглосуточный стационар'!D:D,СВОД!D316,'Круглосуточный стационар'!F:F,СВОД!F316,'Круглосуточный стационар'!H:H,"-")+SUMIFS(ВМП!O:O,ВМП!D:D,СВОД!D316,ВМП!F:F,СВОД!F316,ВМП!H:H,"-")+SUMIFS('Дневной стационар'!O:O,'Дневной стационар'!D:D,СВОД!D316,'Дневной стационар'!F:F,СВОД!F316,'Дневной стационар'!H:H,"-")+SUMIFS(ЭКО!M:M,ЭКО!D:D,СВОД!D316,ЭКО!F:F,СВОД!F316)+SUMIFS(Диализ!M:M,Диализ!D:D,СВОД!D316,Диализ!F:F,СВОД!F316)+SUMIFS('Скорая мед.помощь'!N:N,'Скорая мед.помощь'!D:D,СВОД!D316,'Скорая мед.помощь'!F:F,СВОД!F316)+SUMIFS(Услуги!AV:AV,Услуги!D:D,СВОД!D316,Услуги!F:F,СВОД!F316)+SUMIFS(Поликлиника!BK:BK,Поликлиника!D:D,СВОД!D316,Поликлиника!F:F,СВОД!F316)</f>
        <v>72885.67671</v>
      </c>
      <c r="Q316" s="336">
        <f>SUMIFS(Сверхбаза!L:L,Сверхбаза!C:C,СВОД!D316,Сверхбаза!E:E,СВОД!F316)+SUMIFS(Сверхбаза!N:N,Сверхбаза!C:C,СВОД!D316,Сверхбаза!E:E,СВОД!F316)</f>
        <v>0</v>
      </c>
      <c r="R316" s="337">
        <f>SUMIFS(Сверхбаза!P:P,Сверхбаза!C:C,СВОД!D316,Сверхбаза!E:E,СВОД!F316)</f>
        <v>0</v>
      </c>
      <c r="S316" s="337">
        <f>SUMIFS(Сверхбаза!R:R,Сверхбаза!C:C,СВОД!D316,Сверхбаза!E:E,СВОД!F316)</f>
        <v>0</v>
      </c>
      <c r="T316" s="337">
        <f>SUMIFS(Сверхбаза!Q:Q,Сверхбаза!C:C,СВОД!D316,Сверхбаза!E:E,СВОД!F316)</f>
        <v>0</v>
      </c>
      <c r="U316" s="337">
        <f>SUMIFS(Сверхбаза!S:S,Сверхбаза!C:C,СВОД!D316,Сверхбаза!E:E,СВОД!F316)</f>
        <v>0</v>
      </c>
      <c r="V316" s="339">
        <f>SUMIFS(Сверхбаза!G:G,Сверхбаза!C:C,СВОД!D316,Сверхбаза!E:E,СВОД!F316)</f>
        <v>0</v>
      </c>
    </row>
    <row r="317" spans="1:22" ht="25.5" outlineLevel="2" x14ac:dyDescent="0.2">
      <c r="A317" s="33" t="s">
        <v>7</v>
      </c>
      <c r="B317" s="9">
        <v>5</v>
      </c>
      <c r="C317" s="10">
        <v>500604</v>
      </c>
      <c r="D317" s="273">
        <v>60301</v>
      </c>
      <c r="E317" s="81" t="s">
        <v>625</v>
      </c>
      <c r="F317" s="81">
        <v>7</v>
      </c>
      <c r="G317" s="82" t="s">
        <v>861</v>
      </c>
      <c r="H317" s="336">
        <f>SUMIFS('Круглосуточный стационар'!J:J,'Круглосуточный стационар'!D:D,СВОД!D317,'Круглосуточный стационар'!H:H,"-",'Круглосуточный стационар'!F:F,СВОД!F317)+SUMIFS(ВМП!J:J,ВМП!D:D,СВОД!D317,ВМП!H:H,"-",ВМП!F:F,СВОД!F317)+SUMIFS('Дневной стационар'!J:J,'Дневной стационар'!D:D,СВОД!D317,'Дневной стационар'!H:H,"-",'Дневной стационар'!F:F,СВОД!F317)+SUMIFS(ЭКО!H:H,ЭКО!D:D,СВОД!D317,ЭКО!F:F,СВОД!F317)+SUMIFS(Диализ!H:H,Диализ!D:D,СВОД!D317,Диализ!F:F,СВОД!F317)</f>
        <v>0</v>
      </c>
      <c r="I317" s="337">
        <f>SUMIFS(Поликлиника!H:H,Поликлиника!D:D,СВОД!D317,Поликлиника!F:F,СВОД!F317)</f>
        <v>0</v>
      </c>
      <c r="J317" s="337">
        <f>SUMIFS(Поликлиника!AQ:AQ,Поликлиника!D:D,СВОД!D317,Поликлиника!F:F,СВОД!F317)</f>
        <v>0</v>
      </c>
      <c r="K317" s="337">
        <f>SUMIFS(Поликлиника!AV:AV,Поликлиника!D:D,СВОД!D317,Поликлиника!F:F,СВОД!F317)</f>
        <v>0</v>
      </c>
      <c r="L317" s="337">
        <f>SUMIFS(Поликлиника!BA:BA,Поликлиника!D:D,СВОД!D317,Поликлиника!F:F,СВОД!F317)</f>
        <v>0</v>
      </c>
      <c r="M317" s="337">
        <f>SUMIFS(Услуги!H:H,Услуги!D:D,СВОД!D317,Услуги!F:F,СВОД!F317)+SUMIFS(Услуги!M:M,Услуги!D:D,СВОД!D317,Услуги!F:F,СВОД!F317)+SUMIFS(Услуги!R:R,Услуги!D:D,СВОД!D317,Услуги!F:F,СВОД!F317)+SUMIFS(Услуги!W:W,Услуги!D:D,СВОД!D317,Услуги!F:F,СВОД!F317)+SUMIFS(Услуги!AB:AB,Услуги!D:D,СВОД!D317,Услуги!F:F,СВОД!F317)+SUMIFS(Услуги!AG:AG,Услуги!D:D,СВОД!D317,Услуги!F:F,СВОД!F317)+SUMIFS(Услуги!AL:AL,Услуги!D:D,СВОД!D317,Услуги!F:F,СВОД!F317)+SUMIFS(Услуги!AQ:AQ,Услуги!D:D,СВОД!D317,Услуги!F:F,СВОД!F317)</f>
        <v>0</v>
      </c>
      <c r="N317" s="337">
        <f>SUMIFS('Скорая мед.помощь'!I:I,'Скорая мед.помощь'!D:D,СВОД!D317,'Скорая мед.помощь'!F:F,СВОД!F317)</f>
        <v>0</v>
      </c>
      <c r="O317" s="338">
        <f>SUMIFS(Поликлиника!BF:BF,Поликлиника!D:D,СВОД!D317,Поликлиника!F:F,СВОД!F317)</f>
        <v>0</v>
      </c>
      <c r="P317" s="339">
        <f>SUMIFS('Круглосуточный стационар'!O:O,'Круглосуточный стационар'!D:D,СВОД!D317,'Круглосуточный стационар'!F:F,СВОД!F317,'Круглосуточный стационар'!H:H,"-")+SUMIFS(ВМП!O:O,ВМП!D:D,СВОД!D317,ВМП!F:F,СВОД!F317,ВМП!H:H,"-")+SUMIFS('Дневной стационар'!O:O,'Дневной стационар'!D:D,СВОД!D317,'Дневной стационар'!F:F,СВОД!F317,'Дневной стационар'!H:H,"-")+SUMIFS(ЭКО!M:M,ЭКО!D:D,СВОД!D317,ЭКО!F:F,СВОД!F317)+SUMIFS(Диализ!M:M,Диализ!D:D,СВОД!D317,Диализ!F:F,СВОД!F317)+SUMIFS('Скорая мед.помощь'!N:N,'Скорая мед.помощь'!D:D,СВОД!D317,'Скорая мед.помощь'!F:F,СВОД!F317)+SUMIFS(Услуги!AV:AV,Услуги!D:D,СВОД!D317,Услуги!F:F,СВОД!F317)+SUMIFS(Поликлиника!BK:BK,Поликлиника!D:D,СВОД!D317,Поликлиника!F:F,СВОД!F317)</f>
        <v>0</v>
      </c>
      <c r="Q317" s="336">
        <f>SUMIFS(Сверхбаза!L:L,Сверхбаза!C:C,СВОД!D317,Сверхбаза!E:E,СВОД!F317)+SUMIFS(Сверхбаза!N:N,Сверхбаза!C:C,СВОД!D317,Сверхбаза!E:E,СВОД!F317)</f>
        <v>0</v>
      </c>
      <c r="R317" s="337">
        <f>SUMIFS(Сверхбаза!P:P,Сверхбаза!C:C,СВОД!D317,Сверхбаза!E:E,СВОД!F317)</f>
        <v>0</v>
      </c>
      <c r="S317" s="337">
        <f>SUMIFS(Сверхбаза!R:R,Сверхбаза!C:C,СВОД!D317,Сверхбаза!E:E,СВОД!F317)</f>
        <v>0</v>
      </c>
      <c r="T317" s="337">
        <f>SUMIFS(Сверхбаза!Q:Q,Сверхбаза!C:C,СВОД!D317,Сверхбаза!E:E,СВОД!F317)</f>
        <v>0</v>
      </c>
      <c r="U317" s="337">
        <f>SUMIFS(Сверхбаза!S:S,Сверхбаза!C:C,СВОД!D317,Сверхбаза!E:E,СВОД!F317)</f>
        <v>0</v>
      </c>
      <c r="V317" s="339">
        <f>SUMIFS(Сверхбаза!G:G,Сверхбаза!C:C,СВОД!D317,Сверхбаза!E:E,СВОД!F317)</f>
        <v>0</v>
      </c>
    </row>
    <row r="318" spans="1:22" ht="25.5" outlineLevel="2" x14ac:dyDescent="0.2">
      <c r="A318" s="33" t="s">
        <v>7</v>
      </c>
      <c r="B318" s="9">
        <v>5</v>
      </c>
      <c r="C318" s="10">
        <v>500604</v>
      </c>
      <c r="D318" s="273">
        <v>60301</v>
      </c>
      <c r="E318" s="81" t="s">
        <v>625</v>
      </c>
      <c r="F318" s="81">
        <v>70</v>
      </c>
      <c r="G318" s="82" t="s">
        <v>862</v>
      </c>
      <c r="H318" s="336">
        <f>SUMIFS('Круглосуточный стационар'!J:J,'Круглосуточный стационар'!D:D,СВОД!D318,'Круглосуточный стационар'!H:H,"-",'Круглосуточный стационар'!F:F,СВОД!F318)+SUMIFS(ВМП!J:J,ВМП!D:D,СВОД!D318,ВМП!H:H,"-",ВМП!F:F,СВОД!F318)+SUMIFS('Дневной стационар'!J:J,'Дневной стационар'!D:D,СВОД!D318,'Дневной стационар'!H:H,"-",'Дневной стационар'!F:F,СВОД!F318)+SUMIFS(ЭКО!H:H,ЭКО!D:D,СВОД!D318,ЭКО!F:F,СВОД!F318)+SUMIFS(Диализ!H:H,Диализ!D:D,СВОД!D318,Диализ!F:F,СВОД!F318)</f>
        <v>0</v>
      </c>
      <c r="I318" s="337">
        <f>SUMIFS(Поликлиника!H:H,Поликлиника!D:D,СВОД!D318,Поликлиника!F:F,СВОД!F318)</f>
        <v>0</v>
      </c>
      <c r="J318" s="337">
        <f>SUMIFS(Поликлиника!AQ:AQ,Поликлиника!D:D,СВОД!D318,Поликлиника!F:F,СВОД!F318)</f>
        <v>0</v>
      </c>
      <c r="K318" s="337">
        <f>SUMIFS(Поликлиника!AV:AV,Поликлиника!D:D,СВОД!D318,Поликлиника!F:F,СВОД!F318)</f>
        <v>0</v>
      </c>
      <c r="L318" s="337">
        <f>SUMIFS(Поликлиника!BA:BA,Поликлиника!D:D,СВОД!D318,Поликлиника!F:F,СВОД!F318)</f>
        <v>0</v>
      </c>
      <c r="M318" s="337">
        <f>SUMIFS(Услуги!H:H,Услуги!D:D,СВОД!D318,Услуги!F:F,СВОД!F318)+SUMIFS(Услуги!M:M,Услуги!D:D,СВОД!D318,Услуги!F:F,СВОД!F318)+SUMIFS(Услуги!R:R,Услуги!D:D,СВОД!D318,Услуги!F:F,СВОД!F318)+SUMIFS(Услуги!W:W,Услуги!D:D,СВОД!D318,Услуги!F:F,СВОД!F318)+SUMIFS(Услуги!AB:AB,Услуги!D:D,СВОД!D318,Услуги!F:F,СВОД!F318)+SUMIFS(Услуги!AG:AG,Услуги!D:D,СВОД!D318,Услуги!F:F,СВОД!F318)+SUMIFS(Услуги!AL:AL,Услуги!D:D,СВОД!D318,Услуги!F:F,СВОД!F318)+SUMIFS(Услуги!AQ:AQ,Услуги!D:D,СВОД!D318,Услуги!F:F,СВОД!F318)</f>
        <v>0</v>
      </c>
      <c r="N318" s="337">
        <f>SUMIFS('Скорая мед.помощь'!I:I,'Скорая мед.помощь'!D:D,СВОД!D318,'Скорая мед.помощь'!F:F,СВОД!F318)</f>
        <v>0</v>
      </c>
      <c r="O318" s="338">
        <f>SUMIFS(Поликлиника!BF:BF,Поликлиника!D:D,СВОД!D318,Поликлиника!F:F,СВОД!F318)</f>
        <v>0</v>
      </c>
      <c r="P318" s="339">
        <f>SUMIFS('Круглосуточный стационар'!O:O,'Круглосуточный стационар'!D:D,СВОД!D318,'Круглосуточный стационар'!F:F,СВОД!F318,'Круглосуточный стационар'!H:H,"-")+SUMIFS(ВМП!O:O,ВМП!D:D,СВОД!D318,ВМП!F:F,СВОД!F318,ВМП!H:H,"-")+SUMIFS('Дневной стационар'!O:O,'Дневной стационар'!D:D,СВОД!D318,'Дневной стационар'!F:F,СВОД!F318,'Дневной стационар'!H:H,"-")+SUMIFS(ЭКО!M:M,ЭКО!D:D,СВОД!D318,ЭКО!F:F,СВОД!F318)+SUMIFS(Диализ!M:M,Диализ!D:D,СВОД!D318,Диализ!F:F,СВОД!F318)+SUMIFS('Скорая мед.помощь'!N:N,'Скорая мед.помощь'!D:D,СВОД!D318,'Скорая мед.помощь'!F:F,СВОД!F318)+SUMIFS(Услуги!AV:AV,Услуги!D:D,СВОД!D318,Услуги!F:F,СВОД!F318)+SUMIFS(Поликлиника!BK:BK,Поликлиника!D:D,СВОД!D318,Поликлиника!F:F,СВОД!F318)</f>
        <v>0</v>
      </c>
      <c r="Q318" s="336">
        <f>SUMIFS(Сверхбаза!L:L,Сверхбаза!C:C,СВОД!D318,Сверхбаза!E:E,СВОД!F318)+SUMIFS(Сверхбаза!N:N,Сверхбаза!C:C,СВОД!D318,Сверхбаза!E:E,СВОД!F318)</f>
        <v>0</v>
      </c>
      <c r="R318" s="337">
        <f>SUMIFS(Сверхбаза!P:P,Сверхбаза!C:C,СВОД!D318,Сверхбаза!E:E,СВОД!F318)</f>
        <v>0</v>
      </c>
      <c r="S318" s="337">
        <f>SUMIFS(Сверхбаза!R:R,Сверхбаза!C:C,СВОД!D318,Сверхбаза!E:E,СВОД!F318)</f>
        <v>0</v>
      </c>
      <c r="T318" s="337">
        <f>SUMIFS(Сверхбаза!Q:Q,Сверхбаза!C:C,СВОД!D318,Сверхбаза!E:E,СВОД!F318)</f>
        <v>0</v>
      </c>
      <c r="U318" s="337">
        <f>SUMIFS(Сверхбаза!S:S,Сверхбаза!C:C,СВОД!D318,Сверхбаза!E:E,СВОД!F318)</f>
        <v>0</v>
      </c>
      <c r="V318" s="339">
        <f>SUMIFS(Сверхбаза!G:G,Сверхбаза!C:C,СВОД!D318,Сверхбаза!E:E,СВОД!F318)</f>
        <v>0</v>
      </c>
    </row>
    <row r="319" spans="1:22" ht="25.5" outlineLevel="2" x14ac:dyDescent="0.2">
      <c r="A319" s="33" t="s">
        <v>7</v>
      </c>
      <c r="B319" s="9">
        <v>5</v>
      </c>
      <c r="C319" s="10">
        <v>500604</v>
      </c>
      <c r="D319" s="273">
        <v>60301</v>
      </c>
      <c r="E319" s="81" t="s">
        <v>625</v>
      </c>
      <c r="F319" s="81">
        <v>94</v>
      </c>
      <c r="G319" s="82" t="s">
        <v>124</v>
      </c>
      <c r="H319" s="336">
        <f>SUMIFS('Круглосуточный стационар'!J:J,'Круглосуточный стационар'!D:D,СВОД!D319,'Круглосуточный стационар'!H:H,"-",'Круглосуточный стационар'!F:F,СВОД!F319)+SUMIFS(ВМП!J:J,ВМП!D:D,СВОД!D319,ВМП!H:H,"-",ВМП!F:F,СВОД!F319)+SUMIFS('Дневной стационар'!J:J,'Дневной стационар'!D:D,СВОД!D319,'Дневной стационар'!H:H,"-",'Дневной стационар'!F:F,СВОД!F319)+SUMIFS(ЭКО!H:H,ЭКО!D:D,СВОД!D319,ЭКО!F:F,СВОД!F319)+SUMIFS(Диализ!H:H,Диализ!D:D,СВОД!D319,Диализ!F:F,СВОД!F319)</f>
        <v>0</v>
      </c>
      <c r="I319" s="337">
        <f>SUMIFS(Поликлиника!H:H,Поликлиника!D:D,СВОД!D319,Поликлиника!F:F,СВОД!F319)</f>
        <v>0</v>
      </c>
      <c r="J319" s="337">
        <f>SUMIFS(Поликлиника!AQ:AQ,Поликлиника!D:D,СВОД!D319,Поликлиника!F:F,СВОД!F319)</f>
        <v>0</v>
      </c>
      <c r="K319" s="337">
        <f>SUMIFS(Поликлиника!AV:AV,Поликлиника!D:D,СВОД!D319,Поликлиника!F:F,СВОД!F319)</f>
        <v>0</v>
      </c>
      <c r="L319" s="337">
        <f>SUMIFS(Поликлиника!BA:BA,Поликлиника!D:D,СВОД!D319,Поликлиника!F:F,СВОД!F319)</f>
        <v>0</v>
      </c>
      <c r="M319" s="337">
        <f>SUMIFS(Услуги!H:H,Услуги!D:D,СВОД!D319,Услуги!F:F,СВОД!F319)+SUMIFS(Услуги!M:M,Услуги!D:D,СВОД!D319,Услуги!F:F,СВОД!F319)+SUMIFS(Услуги!R:R,Услуги!D:D,СВОД!D319,Услуги!F:F,СВОД!F319)+SUMIFS(Услуги!W:W,Услуги!D:D,СВОД!D319,Услуги!F:F,СВОД!F319)+SUMIFS(Услуги!AB:AB,Услуги!D:D,СВОД!D319,Услуги!F:F,СВОД!F319)+SUMIFS(Услуги!AG:AG,Услуги!D:D,СВОД!D319,Услуги!F:F,СВОД!F319)+SUMIFS(Услуги!AL:AL,Услуги!D:D,СВОД!D319,Услуги!F:F,СВОД!F319)+SUMIFS(Услуги!AQ:AQ,Услуги!D:D,СВОД!D319,Услуги!F:F,СВОД!F319)</f>
        <v>0</v>
      </c>
      <c r="N319" s="337">
        <f>SUMIFS('Скорая мед.помощь'!I:I,'Скорая мед.помощь'!D:D,СВОД!D319,'Скорая мед.помощь'!F:F,СВОД!F319)</f>
        <v>0</v>
      </c>
      <c r="O319" s="338">
        <f>SUMIFS(Поликлиника!BF:BF,Поликлиника!D:D,СВОД!D319,Поликлиника!F:F,СВОД!F319)</f>
        <v>0</v>
      </c>
      <c r="P319" s="339">
        <f>SUMIFS('Круглосуточный стационар'!O:O,'Круглосуточный стационар'!D:D,СВОД!D319,'Круглосуточный стационар'!F:F,СВОД!F319,'Круглосуточный стационар'!H:H,"-")+SUMIFS(ВМП!O:O,ВМП!D:D,СВОД!D319,ВМП!F:F,СВОД!F319,ВМП!H:H,"-")+SUMIFS('Дневной стационар'!O:O,'Дневной стационар'!D:D,СВОД!D319,'Дневной стационар'!F:F,СВОД!F319,'Дневной стационар'!H:H,"-")+SUMIFS(ЭКО!M:M,ЭКО!D:D,СВОД!D319,ЭКО!F:F,СВОД!F319)+SUMIFS(Диализ!M:M,Диализ!D:D,СВОД!D319,Диализ!F:F,СВОД!F319)+SUMIFS('Скорая мед.помощь'!N:N,'Скорая мед.помощь'!D:D,СВОД!D319,'Скорая мед.помощь'!F:F,СВОД!F319)+SUMIFS(Услуги!AV:AV,Услуги!D:D,СВОД!D319,Услуги!F:F,СВОД!F319)+SUMIFS(Поликлиника!BK:BK,Поликлиника!D:D,СВОД!D319,Поликлиника!F:F,СВОД!F319)</f>
        <v>0</v>
      </c>
      <c r="Q319" s="336">
        <f>SUMIFS(Сверхбаза!L:L,Сверхбаза!C:C,СВОД!D319,Сверхбаза!E:E,СВОД!F319)+SUMIFS(Сверхбаза!N:N,Сверхбаза!C:C,СВОД!D319,Сверхбаза!E:E,СВОД!F319)</f>
        <v>0</v>
      </c>
      <c r="R319" s="337">
        <f>SUMIFS(Сверхбаза!P:P,Сверхбаза!C:C,СВОД!D319,Сверхбаза!E:E,СВОД!F319)</f>
        <v>0</v>
      </c>
      <c r="S319" s="337">
        <f>SUMIFS(Сверхбаза!R:R,Сверхбаза!C:C,СВОД!D319,Сверхбаза!E:E,СВОД!F319)</f>
        <v>0</v>
      </c>
      <c r="T319" s="337">
        <f>SUMIFS(Сверхбаза!Q:Q,Сверхбаза!C:C,СВОД!D319,Сверхбаза!E:E,СВОД!F319)</f>
        <v>0</v>
      </c>
      <c r="U319" s="337">
        <f>SUMIFS(Сверхбаза!S:S,Сверхбаза!C:C,СВОД!D319,Сверхбаза!E:E,СВОД!F319)</f>
        <v>0</v>
      </c>
      <c r="V319" s="339">
        <f>SUMIFS(Сверхбаза!G:G,Сверхбаза!C:C,СВОД!D319,Сверхбаза!E:E,СВОД!F319)</f>
        <v>0</v>
      </c>
    </row>
    <row r="320" spans="1:22" outlineLevel="1" x14ac:dyDescent="0.2">
      <c r="A320" s="320"/>
      <c r="B320" s="321"/>
      <c r="C320" s="322"/>
      <c r="D320" s="340" t="s">
        <v>951</v>
      </c>
      <c r="E320" s="83"/>
      <c r="F320" s="83"/>
      <c r="G320" s="84"/>
      <c r="H320" s="341"/>
      <c r="I320" s="342"/>
      <c r="J320" s="342"/>
      <c r="K320" s="342"/>
      <c r="L320" s="342"/>
      <c r="M320" s="342"/>
      <c r="N320" s="342"/>
      <c r="O320" s="343"/>
      <c r="P320" s="344">
        <f>SUBTOTAL(9,P312:P319)</f>
        <v>72885.67671</v>
      </c>
      <c r="Q320" s="341"/>
      <c r="R320" s="342"/>
      <c r="S320" s="342"/>
      <c r="T320" s="342"/>
      <c r="U320" s="342"/>
      <c r="V320" s="344">
        <f>SUBTOTAL(9,V312:V319)</f>
        <v>0</v>
      </c>
    </row>
    <row r="321" spans="1:22" ht="25.5" outlineLevel="2" x14ac:dyDescent="0.2">
      <c r="A321" s="33" t="s">
        <v>7</v>
      </c>
      <c r="B321" s="9">
        <v>5</v>
      </c>
      <c r="C321" s="10">
        <v>500607</v>
      </c>
      <c r="D321" s="273">
        <v>60601</v>
      </c>
      <c r="E321" s="81" t="s">
        <v>724</v>
      </c>
      <c r="F321" s="81">
        <v>1</v>
      </c>
      <c r="G321" s="82" t="s">
        <v>12</v>
      </c>
      <c r="H321" s="336">
        <f>SUMIFS('Круглосуточный стационар'!J:J,'Круглосуточный стационар'!D:D,СВОД!D321,'Круглосуточный стационар'!H:H,"-",'Круглосуточный стационар'!F:F,СВОД!F321)+SUMIFS(ВМП!J:J,ВМП!D:D,СВОД!D321,ВМП!H:H,"-",ВМП!F:F,СВОД!F321)+SUMIFS('Дневной стационар'!J:J,'Дневной стационар'!D:D,СВОД!D321,'Дневной стационар'!H:H,"-",'Дневной стационар'!F:F,СВОД!F321)+SUMIFS(ЭКО!H:H,ЭКО!D:D,СВОД!D321,ЭКО!F:F,СВОД!F321)+SUMIFS(Диализ!H:H,Диализ!D:D,СВОД!D321,Диализ!F:F,СВОД!F321)</f>
        <v>0</v>
      </c>
      <c r="I321" s="337">
        <f>SUMIFS(Поликлиника!H:H,Поликлиника!D:D,СВОД!D321,Поликлиника!F:F,СВОД!F321)</f>
        <v>0</v>
      </c>
      <c r="J321" s="337">
        <f>SUMIFS(Поликлиника!AQ:AQ,Поликлиника!D:D,СВОД!D321,Поликлиника!F:F,СВОД!F321)</f>
        <v>0</v>
      </c>
      <c r="K321" s="337">
        <f>SUMIFS(Поликлиника!AV:AV,Поликлиника!D:D,СВОД!D321,Поликлиника!F:F,СВОД!F321)</f>
        <v>0</v>
      </c>
      <c r="L321" s="337">
        <f>SUMIFS(Поликлиника!BA:BA,Поликлиника!D:D,СВОД!D321,Поликлиника!F:F,СВОД!F321)</f>
        <v>0</v>
      </c>
      <c r="M321" s="337">
        <f>SUMIFS(Услуги!H:H,Услуги!D:D,СВОД!D321,Услуги!F:F,СВОД!F321)+SUMIFS(Услуги!M:M,Услуги!D:D,СВОД!D321,Услуги!F:F,СВОД!F321)+SUMIFS(Услуги!R:R,Услуги!D:D,СВОД!D321,Услуги!F:F,СВОД!F321)+SUMIFS(Услуги!W:W,Услуги!D:D,СВОД!D321,Услуги!F:F,СВОД!F321)+SUMIFS(Услуги!AB:AB,Услуги!D:D,СВОД!D321,Услуги!F:F,СВОД!F321)+SUMIFS(Услуги!AG:AG,Услуги!D:D,СВОД!D321,Услуги!F:F,СВОД!F321)+SUMIFS(Услуги!AL:AL,Услуги!D:D,СВОД!D321,Услуги!F:F,СВОД!F321)+SUMIFS(Услуги!AQ:AQ,Услуги!D:D,СВОД!D321,Услуги!F:F,СВОД!F321)</f>
        <v>0</v>
      </c>
      <c r="N321" s="337">
        <f>SUMIFS('Скорая мед.помощь'!I:I,'Скорая мед.помощь'!D:D,СВОД!D321,'Скорая мед.помощь'!F:F,СВОД!F321)</f>
        <v>0</v>
      </c>
      <c r="O321" s="338">
        <f>SUMIFS(Поликлиника!BF:BF,Поликлиника!D:D,СВОД!D321,Поликлиника!F:F,СВОД!F321)</f>
        <v>0</v>
      </c>
      <c r="P321" s="339">
        <f>SUMIFS('Круглосуточный стационар'!O:O,'Круглосуточный стационар'!D:D,СВОД!D321,'Круглосуточный стационар'!F:F,СВОД!F321,'Круглосуточный стационар'!H:H,"-")+SUMIFS(ВМП!O:O,ВМП!D:D,СВОД!D321,ВМП!F:F,СВОД!F321,ВМП!H:H,"-")+SUMIFS('Дневной стационар'!O:O,'Дневной стационар'!D:D,СВОД!D321,'Дневной стационар'!F:F,СВОД!F321,'Дневной стационар'!H:H,"-")+SUMIFS(ЭКО!M:M,ЭКО!D:D,СВОД!D321,ЭКО!F:F,СВОД!F321)+SUMIFS(Диализ!M:M,Диализ!D:D,СВОД!D321,Диализ!F:F,СВОД!F321)+SUMIFS('Скорая мед.помощь'!N:N,'Скорая мед.помощь'!D:D,СВОД!D321,'Скорая мед.помощь'!F:F,СВОД!F321)+SUMIFS(Услуги!AV:AV,Услуги!D:D,СВОД!D321,Услуги!F:F,СВОД!F321)+SUMIFS(Поликлиника!BK:BK,Поликлиника!D:D,СВОД!D321,Поликлиника!F:F,СВОД!F321)</f>
        <v>0</v>
      </c>
      <c r="Q321" s="336">
        <f>SUMIFS(Сверхбаза!L:L,Сверхбаза!C:C,СВОД!D321,Сверхбаза!E:E,СВОД!F321)+SUMIFS(Сверхбаза!N:N,Сверхбаза!C:C,СВОД!D321,Сверхбаза!E:E,СВОД!F321)</f>
        <v>1231</v>
      </c>
      <c r="R321" s="337">
        <f>SUMIFS(Сверхбаза!P:P,Сверхбаза!C:C,СВОД!D321,Сверхбаза!E:E,СВОД!F321)</f>
        <v>0</v>
      </c>
      <c r="S321" s="337">
        <f>SUMIFS(Сверхбаза!R:R,Сверхбаза!C:C,СВОД!D321,Сверхбаза!E:E,СВОД!F321)</f>
        <v>0</v>
      </c>
      <c r="T321" s="337">
        <f>SUMIFS(Сверхбаза!Q:Q,Сверхбаза!C:C,СВОД!D321,Сверхбаза!E:E,СВОД!F321)</f>
        <v>0</v>
      </c>
      <c r="U321" s="337">
        <f>SUMIFS(Сверхбаза!S:S,Сверхбаза!C:C,СВОД!D321,Сверхбаза!E:E,СВОД!F321)</f>
        <v>0</v>
      </c>
      <c r="V321" s="339">
        <f>SUMIFS(Сверхбаза!G:G,Сверхбаза!C:C,СВОД!D321,Сверхбаза!E:E,СВОД!F321)</f>
        <v>123322.50299999998</v>
      </c>
    </row>
    <row r="322" spans="1:22" ht="25.5" outlineLevel="2" x14ac:dyDescent="0.2">
      <c r="A322" s="33" t="s">
        <v>7</v>
      </c>
      <c r="B322" s="9">
        <v>5</v>
      </c>
      <c r="C322" s="10">
        <v>500607</v>
      </c>
      <c r="D322" s="273">
        <v>60601</v>
      </c>
      <c r="E322" s="81" t="s">
        <v>724</v>
      </c>
      <c r="F322" s="81">
        <v>13</v>
      </c>
      <c r="G322" s="82" t="s">
        <v>859</v>
      </c>
      <c r="H322" s="336">
        <f>SUMIFS('Круглосуточный стационар'!J:J,'Круглосуточный стационар'!D:D,СВОД!D322,'Круглосуточный стационар'!H:H,"-",'Круглосуточный стационар'!F:F,СВОД!F322)+SUMIFS(ВМП!J:J,ВМП!D:D,СВОД!D322,ВМП!H:H,"-",ВМП!F:F,СВОД!F322)+SUMIFS('Дневной стационар'!J:J,'Дневной стационар'!D:D,СВОД!D322,'Дневной стационар'!H:H,"-",'Дневной стационар'!F:F,СВОД!F322)+SUMIFS(ЭКО!H:H,ЭКО!D:D,СВОД!D322,ЭКО!F:F,СВОД!F322)+SUMIFS(Диализ!H:H,Диализ!D:D,СВОД!D322,Диализ!F:F,СВОД!F322)</f>
        <v>0</v>
      </c>
      <c r="I322" s="337">
        <f>SUMIFS(Поликлиника!H:H,Поликлиника!D:D,СВОД!D322,Поликлиника!F:F,СВОД!F322)</f>
        <v>0</v>
      </c>
      <c r="J322" s="337">
        <f>SUMIFS(Поликлиника!AQ:AQ,Поликлиника!D:D,СВОД!D322,Поликлиника!F:F,СВОД!F322)</f>
        <v>0</v>
      </c>
      <c r="K322" s="337">
        <f>SUMIFS(Поликлиника!AV:AV,Поликлиника!D:D,СВОД!D322,Поликлиника!F:F,СВОД!F322)</f>
        <v>0</v>
      </c>
      <c r="L322" s="337">
        <f>SUMIFS(Поликлиника!BA:BA,Поликлиника!D:D,СВОД!D322,Поликлиника!F:F,СВОД!F322)</f>
        <v>0</v>
      </c>
      <c r="M322" s="337">
        <f>SUMIFS(Услуги!H:H,Услуги!D:D,СВОД!D322,Услуги!F:F,СВОД!F322)+SUMIFS(Услуги!M:M,Услуги!D:D,СВОД!D322,Услуги!F:F,СВОД!F322)+SUMIFS(Услуги!R:R,Услуги!D:D,СВОД!D322,Услуги!F:F,СВОД!F322)+SUMIFS(Услуги!W:W,Услуги!D:D,СВОД!D322,Услуги!F:F,СВОД!F322)+SUMIFS(Услуги!AB:AB,Услуги!D:D,СВОД!D322,Услуги!F:F,СВОД!F322)+SUMIFS(Услуги!AG:AG,Услуги!D:D,СВОД!D322,Услуги!F:F,СВОД!F322)+SUMIFS(Услуги!AL:AL,Услуги!D:D,СВОД!D322,Услуги!F:F,СВОД!F322)+SUMIFS(Услуги!AQ:AQ,Услуги!D:D,СВОД!D322,Услуги!F:F,СВОД!F322)</f>
        <v>0</v>
      </c>
      <c r="N322" s="337">
        <f>SUMIFS('Скорая мед.помощь'!I:I,'Скорая мед.помощь'!D:D,СВОД!D322,'Скорая мед.помощь'!F:F,СВОД!F322)</f>
        <v>0</v>
      </c>
      <c r="O322" s="338">
        <f>SUMIFS(Поликлиника!BF:BF,Поликлиника!D:D,СВОД!D322,Поликлиника!F:F,СВОД!F322)</f>
        <v>0</v>
      </c>
      <c r="P322" s="339">
        <f>SUMIFS('Круглосуточный стационар'!O:O,'Круглосуточный стационар'!D:D,СВОД!D322,'Круглосуточный стационар'!F:F,СВОД!F322,'Круглосуточный стационар'!H:H,"-")+SUMIFS(ВМП!O:O,ВМП!D:D,СВОД!D322,ВМП!F:F,СВОД!F322,ВМП!H:H,"-")+SUMIFS('Дневной стационар'!O:O,'Дневной стационар'!D:D,СВОД!D322,'Дневной стационар'!F:F,СВОД!F322,'Дневной стационар'!H:H,"-")+SUMIFS(ЭКО!M:M,ЭКО!D:D,СВОД!D322,ЭКО!F:F,СВОД!F322)+SUMIFS(Диализ!M:M,Диализ!D:D,СВОД!D322,Диализ!F:F,СВОД!F322)+SUMIFS('Скорая мед.помощь'!N:N,'Скорая мед.помощь'!D:D,СВОД!D322,'Скорая мед.помощь'!F:F,СВОД!F322)+SUMIFS(Услуги!AV:AV,Услуги!D:D,СВОД!D322,Услуги!F:F,СВОД!F322)+SUMIFS(Поликлиника!BK:BK,Поликлиника!D:D,СВОД!D322,Поликлиника!F:F,СВОД!F322)</f>
        <v>0</v>
      </c>
      <c r="Q322" s="336">
        <f>SUMIFS(Сверхбаза!L:L,Сверхбаза!C:C,СВОД!D322,Сверхбаза!E:E,СВОД!F322)+SUMIFS(Сверхбаза!N:N,Сверхбаза!C:C,СВОД!D322,Сверхбаза!E:E,СВОД!F322)</f>
        <v>0</v>
      </c>
      <c r="R322" s="337">
        <f>SUMIFS(Сверхбаза!P:P,Сверхбаза!C:C,СВОД!D322,Сверхбаза!E:E,СВОД!F322)</f>
        <v>0</v>
      </c>
      <c r="S322" s="337">
        <f>SUMIFS(Сверхбаза!R:R,Сверхбаза!C:C,СВОД!D322,Сверхбаза!E:E,СВОД!F322)</f>
        <v>0</v>
      </c>
      <c r="T322" s="337">
        <f>SUMIFS(Сверхбаза!Q:Q,Сверхбаза!C:C,СВОД!D322,Сверхбаза!E:E,СВОД!F322)</f>
        <v>0</v>
      </c>
      <c r="U322" s="337">
        <f>SUMIFS(Сверхбаза!S:S,Сверхбаза!C:C,СВОД!D322,Сверхбаза!E:E,СВОД!F322)</f>
        <v>0</v>
      </c>
      <c r="V322" s="339">
        <f>SUMIFS(Сверхбаза!G:G,Сверхбаза!C:C,СВОД!D322,Сверхбаза!E:E,СВОД!F322)</f>
        <v>0</v>
      </c>
    </row>
    <row r="323" spans="1:22" ht="25.5" outlineLevel="2" x14ac:dyDescent="0.2">
      <c r="A323" s="33" t="s">
        <v>7</v>
      </c>
      <c r="B323" s="9">
        <v>5</v>
      </c>
      <c r="C323" s="10">
        <v>500607</v>
      </c>
      <c r="D323" s="273">
        <v>60601</v>
      </c>
      <c r="E323" s="81" t="s">
        <v>724</v>
      </c>
      <c r="F323" s="81">
        <v>2</v>
      </c>
      <c r="G323" s="82" t="s">
        <v>135</v>
      </c>
      <c r="H323" s="336">
        <f>SUMIFS('Круглосуточный стационар'!J:J,'Круглосуточный стационар'!D:D,СВОД!D323,'Круглосуточный стационар'!H:H,"-",'Круглосуточный стационар'!F:F,СВОД!F323)+SUMIFS(ВМП!J:J,ВМП!D:D,СВОД!D323,ВМП!H:H,"-",ВМП!F:F,СВОД!F323)+SUMIFS('Дневной стационар'!J:J,'Дневной стационар'!D:D,СВОД!D323,'Дневной стационар'!H:H,"-",'Дневной стационар'!F:F,СВОД!F323)+SUMIFS(ЭКО!H:H,ЭКО!D:D,СВОД!D323,ЭКО!F:F,СВОД!F323)+SUMIFS(Диализ!H:H,Диализ!D:D,СВОД!D323,Диализ!F:F,СВОД!F323)</f>
        <v>0</v>
      </c>
      <c r="I323" s="337">
        <f>SUMIFS(Поликлиника!H:H,Поликлиника!D:D,СВОД!D323,Поликлиника!F:F,СВОД!F323)</f>
        <v>0</v>
      </c>
      <c r="J323" s="337">
        <f>SUMIFS(Поликлиника!AQ:AQ,Поликлиника!D:D,СВОД!D323,Поликлиника!F:F,СВОД!F323)</f>
        <v>0</v>
      </c>
      <c r="K323" s="337">
        <f>SUMIFS(Поликлиника!AV:AV,Поликлиника!D:D,СВОД!D323,Поликлиника!F:F,СВОД!F323)</f>
        <v>0</v>
      </c>
      <c r="L323" s="337">
        <f>SUMIFS(Поликлиника!BA:BA,Поликлиника!D:D,СВОД!D323,Поликлиника!F:F,СВОД!F323)</f>
        <v>0</v>
      </c>
      <c r="M323" s="337">
        <f>SUMIFS(Услуги!H:H,Услуги!D:D,СВОД!D323,Услуги!F:F,СВОД!F323)+SUMIFS(Услуги!M:M,Услуги!D:D,СВОД!D323,Услуги!F:F,СВОД!F323)+SUMIFS(Услуги!R:R,Услуги!D:D,СВОД!D323,Услуги!F:F,СВОД!F323)+SUMIFS(Услуги!W:W,Услуги!D:D,СВОД!D323,Услуги!F:F,СВОД!F323)+SUMIFS(Услуги!AB:AB,Услуги!D:D,СВОД!D323,Услуги!F:F,СВОД!F323)+SUMIFS(Услуги!AG:AG,Услуги!D:D,СВОД!D323,Услуги!F:F,СВОД!F323)+SUMIFS(Услуги!AL:AL,Услуги!D:D,СВОД!D323,Услуги!F:F,СВОД!F323)+SUMIFS(Услуги!AQ:AQ,Услуги!D:D,СВОД!D323,Услуги!F:F,СВОД!F323)</f>
        <v>0</v>
      </c>
      <c r="N323" s="337">
        <f>SUMIFS('Скорая мед.помощь'!I:I,'Скорая мед.помощь'!D:D,СВОД!D323,'Скорая мед.помощь'!F:F,СВОД!F323)</f>
        <v>0</v>
      </c>
      <c r="O323" s="338">
        <f>SUMIFS(Поликлиника!BF:BF,Поликлиника!D:D,СВОД!D323,Поликлиника!F:F,СВОД!F323)</f>
        <v>0</v>
      </c>
      <c r="P323" s="339">
        <f>SUMIFS('Круглосуточный стационар'!O:O,'Круглосуточный стационар'!D:D,СВОД!D323,'Круглосуточный стационар'!F:F,СВОД!F323,'Круглосуточный стационар'!H:H,"-")+SUMIFS(ВМП!O:O,ВМП!D:D,СВОД!D323,ВМП!F:F,СВОД!F323,ВМП!H:H,"-")+SUMIFS('Дневной стационар'!O:O,'Дневной стационар'!D:D,СВОД!D323,'Дневной стационар'!F:F,СВОД!F323,'Дневной стационар'!H:H,"-")+SUMIFS(ЭКО!M:M,ЭКО!D:D,СВОД!D323,ЭКО!F:F,СВОД!F323)+SUMIFS(Диализ!M:M,Диализ!D:D,СВОД!D323,Диализ!F:F,СВОД!F323)+SUMIFS('Скорая мед.помощь'!N:N,'Скорая мед.помощь'!D:D,СВОД!D323,'Скорая мед.помощь'!F:F,СВОД!F323)+SUMIFS(Услуги!AV:AV,Услуги!D:D,СВОД!D323,Услуги!F:F,СВОД!F323)+SUMIFS(Поликлиника!BK:BK,Поликлиника!D:D,СВОД!D323,Поликлиника!F:F,СВОД!F323)</f>
        <v>0</v>
      </c>
      <c r="Q323" s="336">
        <f>SUMIFS(Сверхбаза!L:L,Сверхбаза!C:C,СВОД!D323,Сверхбаза!E:E,СВОД!F323)+SUMIFS(Сверхбаза!N:N,Сверхбаза!C:C,СВОД!D323,Сверхбаза!E:E,СВОД!F323)</f>
        <v>0</v>
      </c>
      <c r="R323" s="337">
        <f>SUMIFS(Сверхбаза!P:P,Сверхбаза!C:C,СВОД!D323,Сверхбаза!E:E,СВОД!F323)</f>
        <v>0</v>
      </c>
      <c r="S323" s="337">
        <f>SUMIFS(Сверхбаза!R:R,Сверхбаза!C:C,СВОД!D323,Сверхбаза!E:E,СВОД!F323)</f>
        <v>0</v>
      </c>
      <c r="T323" s="337">
        <f>SUMIFS(Сверхбаза!Q:Q,Сверхбаза!C:C,СВОД!D323,Сверхбаза!E:E,СВОД!F323)</f>
        <v>0</v>
      </c>
      <c r="U323" s="337">
        <f>SUMIFS(Сверхбаза!S:S,Сверхбаза!C:C,СВОД!D323,Сверхбаза!E:E,СВОД!F323)</f>
        <v>0</v>
      </c>
      <c r="V323" s="339">
        <f>SUMIFS(Сверхбаза!G:G,Сверхбаза!C:C,СВОД!D323,Сверхбаза!E:E,СВОД!F323)</f>
        <v>0</v>
      </c>
    </row>
    <row r="324" spans="1:22" ht="25.5" outlineLevel="2" x14ac:dyDescent="0.2">
      <c r="A324" s="33" t="s">
        <v>7</v>
      </c>
      <c r="B324" s="9">
        <v>5</v>
      </c>
      <c r="C324" s="10">
        <v>500607</v>
      </c>
      <c r="D324" s="273">
        <v>60601</v>
      </c>
      <c r="E324" s="81" t="s">
        <v>724</v>
      </c>
      <c r="F324" s="81">
        <v>6</v>
      </c>
      <c r="G324" s="82" t="s">
        <v>860</v>
      </c>
      <c r="H324" s="336">
        <f>SUMIFS('Круглосуточный стационар'!J:J,'Круглосуточный стационар'!D:D,СВОД!D324,'Круглосуточный стационар'!H:H,"-",'Круглосуточный стационар'!F:F,СВОД!F324)+SUMIFS(ВМП!J:J,ВМП!D:D,СВОД!D324,ВМП!H:H,"-",ВМП!F:F,СВОД!F324)+SUMIFS('Дневной стационар'!J:J,'Дневной стационар'!D:D,СВОД!D324,'Дневной стационар'!H:H,"-",'Дневной стационар'!F:F,СВОД!F324)+SUMIFS(ЭКО!H:H,ЭКО!D:D,СВОД!D324,ЭКО!F:F,СВОД!F324)+SUMIFS(Диализ!H:H,Диализ!D:D,СВОД!D324,Диализ!F:F,СВОД!F324)</f>
        <v>0</v>
      </c>
      <c r="I324" s="337">
        <f>SUMIFS(Поликлиника!H:H,Поликлиника!D:D,СВОД!D324,Поликлиника!F:F,СВОД!F324)</f>
        <v>0</v>
      </c>
      <c r="J324" s="337">
        <f>SUMIFS(Поликлиника!AQ:AQ,Поликлиника!D:D,СВОД!D324,Поликлиника!F:F,СВОД!F324)</f>
        <v>0</v>
      </c>
      <c r="K324" s="337">
        <f>SUMIFS(Поликлиника!AV:AV,Поликлиника!D:D,СВОД!D324,Поликлиника!F:F,СВОД!F324)</f>
        <v>0</v>
      </c>
      <c r="L324" s="337">
        <f>SUMIFS(Поликлиника!BA:BA,Поликлиника!D:D,СВОД!D324,Поликлиника!F:F,СВОД!F324)</f>
        <v>0</v>
      </c>
      <c r="M324" s="337">
        <f>SUMIFS(Услуги!H:H,Услуги!D:D,СВОД!D324,Услуги!F:F,СВОД!F324)+SUMIFS(Услуги!M:M,Услуги!D:D,СВОД!D324,Услуги!F:F,СВОД!F324)+SUMIFS(Услуги!R:R,Услуги!D:D,СВОД!D324,Услуги!F:F,СВОД!F324)+SUMIFS(Услуги!W:W,Услуги!D:D,СВОД!D324,Услуги!F:F,СВОД!F324)+SUMIFS(Услуги!AB:AB,Услуги!D:D,СВОД!D324,Услуги!F:F,СВОД!F324)+SUMIFS(Услуги!AG:AG,Услуги!D:D,СВОД!D324,Услуги!F:F,СВОД!F324)+SUMIFS(Услуги!AL:AL,Услуги!D:D,СВОД!D324,Услуги!F:F,СВОД!F324)+SUMIFS(Услуги!AQ:AQ,Услуги!D:D,СВОД!D324,Услуги!F:F,СВОД!F324)</f>
        <v>0</v>
      </c>
      <c r="N324" s="337">
        <f>SUMIFS('Скорая мед.помощь'!I:I,'Скорая мед.помощь'!D:D,СВОД!D324,'Скорая мед.помощь'!F:F,СВОД!F324)</f>
        <v>0</v>
      </c>
      <c r="O324" s="338">
        <f>SUMIFS(Поликлиника!BF:BF,Поликлиника!D:D,СВОД!D324,Поликлиника!F:F,СВОД!F324)</f>
        <v>0</v>
      </c>
      <c r="P324" s="339">
        <f>SUMIFS('Круглосуточный стационар'!O:O,'Круглосуточный стационар'!D:D,СВОД!D324,'Круглосуточный стационар'!F:F,СВОД!F324,'Круглосуточный стационар'!H:H,"-")+SUMIFS(ВМП!O:O,ВМП!D:D,СВОД!D324,ВМП!F:F,СВОД!F324,ВМП!H:H,"-")+SUMIFS('Дневной стационар'!O:O,'Дневной стационар'!D:D,СВОД!D324,'Дневной стационар'!F:F,СВОД!F324,'Дневной стационар'!H:H,"-")+SUMIFS(ЭКО!M:M,ЭКО!D:D,СВОД!D324,ЭКО!F:F,СВОД!F324)+SUMIFS(Диализ!M:M,Диализ!D:D,СВОД!D324,Диализ!F:F,СВОД!F324)+SUMIFS('Скорая мед.помощь'!N:N,'Скорая мед.помощь'!D:D,СВОД!D324,'Скорая мед.помощь'!F:F,СВОД!F324)+SUMIFS(Услуги!AV:AV,Услуги!D:D,СВОД!D324,Услуги!F:F,СВОД!F324)+SUMIFS(Поликлиника!BK:BK,Поликлиника!D:D,СВОД!D324,Поликлиника!F:F,СВОД!F324)</f>
        <v>0</v>
      </c>
      <c r="Q324" s="336">
        <f>SUMIFS(Сверхбаза!L:L,Сверхбаза!C:C,СВОД!D324,Сверхбаза!E:E,СВОД!F324)+SUMIFS(Сверхбаза!N:N,Сверхбаза!C:C,СВОД!D324,Сверхбаза!E:E,СВОД!F324)</f>
        <v>0</v>
      </c>
      <c r="R324" s="337">
        <f>SUMIFS(Сверхбаза!P:P,Сверхбаза!C:C,СВОД!D324,Сверхбаза!E:E,СВОД!F324)</f>
        <v>0</v>
      </c>
      <c r="S324" s="337">
        <f>SUMIFS(Сверхбаза!R:R,Сверхбаза!C:C,СВОД!D324,Сверхбаза!E:E,СВОД!F324)</f>
        <v>0</v>
      </c>
      <c r="T324" s="337">
        <f>SUMIFS(Сверхбаза!Q:Q,Сверхбаза!C:C,СВОД!D324,Сверхбаза!E:E,СВОД!F324)</f>
        <v>0</v>
      </c>
      <c r="U324" s="337">
        <f>SUMIFS(Сверхбаза!S:S,Сверхбаза!C:C,СВОД!D324,Сверхбаза!E:E,СВОД!F324)</f>
        <v>0</v>
      </c>
      <c r="V324" s="339">
        <f>SUMIFS(Сверхбаза!G:G,Сверхбаза!C:C,СВОД!D324,Сверхбаза!E:E,СВОД!F324)</f>
        <v>0</v>
      </c>
    </row>
    <row r="325" spans="1:22" ht="25.5" outlineLevel="2" x14ac:dyDescent="0.2">
      <c r="A325" s="33" t="s">
        <v>7</v>
      </c>
      <c r="B325" s="9">
        <v>5</v>
      </c>
      <c r="C325" s="10">
        <v>500607</v>
      </c>
      <c r="D325" s="273">
        <v>60601</v>
      </c>
      <c r="E325" s="81" t="s">
        <v>724</v>
      </c>
      <c r="F325" s="81">
        <v>3</v>
      </c>
      <c r="G325" s="82" t="s">
        <v>136</v>
      </c>
      <c r="H325" s="336">
        <f>SUMIFS('Круглосуточный стационар'!J:J,'Круглосуточный стационар'!D:D,СВОД!D325,'Круглосуточный стационар'!H:H,"-",'Круглосуточный стационар'!F:F,СВОД!F325)+SUMIFS(ВМП!J:J,ВМП!D:D,СВОД!D325,ВМП!H:H,"-",ВМП!F:F,СВОД!F325)+SUMIFS('Дневной стационар'!J:J,'Дневной стационар'!D:D,СВОД!D325,'Дневной стационар'!H:H,"-",'Дневной стационар'!F:F,СВОД!F325)+SUMIFS(ЭКО!H:H,ЭКО!D:D,СВОД!D325,ЭКО!F:F,СВОД!F325)+SUMIFS(Диализ!H:H,Диализ!D:D,СВОД!D325,Диализ!F:F,СВОД!F325)</f>
        <v>0</v>
      </c>
      <c r="I325" s="337">
        <f>SUMIFS(Поликлиника!H:H,Поликлиника!D:D,СВОД!D325,Поликлиника!F:F,СВОД!F325)</f>
        <v>0</v>
      </c>
      <c r="J325" s="337">
        <f>SUMIFS(Поликлиника!AQ:AQ,Поликлиника!D:D,СВОД!D325,Поликлиника!F:F,СВОД!F325)</f>
        <v>0</v>
      </c>
      <c r="K325" s="337">
        <f>SUMIFS(Поликлиника!AV:AV,Поликлиника!D:D,СВОД!D325,Поликлиника!F:F,СВОД!F325)</f>
        <v>0</v>
      </c>
      <c r="L325" s="337">
        <f>SUMIFS(Поликлиника!BA:BA,Поликлиника!D:D,СВОД!D325,Поликлиника!F:F,СВОД!F325)</f>
        <v>0</v>
      </c>
      <c r="M325" s="337">
        <f>SUMIFS(Услуги!H:H,Услуги!D:D,СВОД!D325,Услуги!F:F,СВОД!F325)+SUMIFS(Услуги!M:M,Услуги!D:D,СВОД!D325,Услуги!F:F,СВОД!F325)+SUMIFS(Услуги!R:R,Услуги!D:D,СВОД!D325,Услуги!F:F,СВОД!F325)+SUMIFS(Услуги!W:W,Услуги!D:D,СВОД!D325,Услуги!F:F,СВОД!F325)+SUMIFS(Услуги!AB:AB,Услуги!D:D,СВОД!D325,Услуги!F:F,СВОД!F325)+SUMIFS(Услуги!AG:AG,Услуги!D:D,СВОД!D325,Услуги!F:F,СВОД!F325)+SUMIFS(Услуги!AL:AL,Услуги!D:D,СВОД!D325,Услуги!F:F,СВОД!F325)+SUMIFS(Услуги!AQ:AQ,Услуги!D:D,СВОД!D325,Услуги!F:F,СВОД!F325)</f>
        <v>0</v>
      </c>
      <c r="N325" s="337">
        <f>SUMIFS('Скорая мед.помощь'!I:I,'Скорая мед.помощь'!D:D,СВОД!D325,'Скорая мед.помощь'!F:F,СВОД!F325)</f>
        <v>0</v>
      </c>
      <c r="O325" s="338">
        <f>SUMIFS(Поликлиника!BF:BF,Поликлиника!D:D,СВОД!D325,Поликлиника!F:F,СВОД!F325)</f>
        <v>0</v>
      </c>
      <c r="P325" s="339">
        <f>SUMIFS('Круглосуточный стационар'!O:O,'Круглосуточный стационар'!D:D,СВОД!D325,'Круглосуточный стационар'!F:F,СВОД!F325,'Круглосуточный стационар'!H:H,"-")+SUMIFS(ВМП!O:O,ВМП!D:D,СВОД!D325,ВМП!F:F,СВОД!F325,ВМП!H:H,"-")+SUMIFS('Дневной стационар'!O:O,'Дневной стационар'!D:D,СВОД!D325,'Дневной стационар'!F:F,СВОД!F325,'Дневной стационар'!H:H,"-")+SUMIFS(ЭКО!M:M,ЭКО!D:D,СВОД!D325,ЭКО!F:F,СВОД!F325)+SUMIFS(Диализ!M:M,Диализ!D:D,СВОД!D325,Диализ!F:F,СВОД!F325)+SUMIFS('Скорая мед.помощь'!N:N,'Скорая мед.помощь'!D:D,СВОД!D325,'Скорая мед.помощь'!F:F,СВОД!F325)+SUMIFS(Услуги!AV:AV,Услуги!D:D,СВОД!D325,Услуги!F:F,СВОД!F325)+SUMIFS(Поликлиника!BK:BK,Поликлиника!D:D,СВОД!D325,Поликлиника!F:F,СВОД!F325)</f>
        <v>0</v>
      </c>
      <c r="Q325" s="336">
        <f>SUMIFS(Сверхбаза!L:L,Сверхбаза!C:C,СВОД!D325,Сверхбаза!E:E,СВОД!F325)+SUMIFS(Сверхбаза!N:N,Сверхбаза!C:C,СВОД!D325,Сверхбаза!E:E,СВОД!F325)</f>
        <v>0</v>
      </c>
      <c r="R325" s="337">
        <f>SUMIFS(Сверхбаза!P:P,Сверхбаза!C:C,СВОД!D325,Сверхбаза!E:E,СВОД!F325)</f>
        <v>6655</v>
      </c>
      <c r="S325" s="337">
        <f>SUMIFS(Сверхбаза!R:R,Сверхбаза!C:C,СВОД!D325,Сверхбаза!E:E,СВОД!F325)</f>
        <v>4626</v>
      </c>
      <c r="T325" s="337">
        <f>SUMIFS(Сверхбаза!Q:Q,Сверхбаза!C:C,СВОД!D325,Сверхбаза!E:E,СВОД!F325)</f>
        <v>32022</v>
      </c>
      <c r="U325" s="337">
        <f>SUMIFS(Сверхбаза!S:S,Сверхбаза!C:C,СВОД!D325,Сверхбаза!E:E,СВОД!F325)</f>
        <v>0</v>
      </c>
      <c r="V325" s="339">
        <f>SUMIFS(Сверхбаза!G:G,Сверхбаза!C:C,СВОД!D325,Сверхбаза!E:E,СВОД!F325)</f>
        <v>37498.539999999986</v>
      </c>
    </row>
    <row r="326" spans="1:22" ht="25.5" outlineLevel="2" x14ac:dyDescent="0.2">
      <c r="A326" s="33" t="s">
        <v>7</v>
      </c>
      <c r="B326" s="9">
        <v>5</v>
      </c>
      <c r="C326" s="10">
        <v>500607</v>
      </c>
      <c r="D326" s="273">
        <v>60601</v>
      </c>
      <c r="E326" s="81" t="s">
        <v>724</v>
      </c>
      <c r="F326" s="81">
        <v>7</v>
      </c>
      <c r="G326" s="82" t="s">
        <v>861</v>
      </c>
      <c r="H326" s="336">
        <f>SUMIFS('Круглосуточный стационар'!J:J,'Круглосуточный стационар'!D:D,СВОД!D326,'Круглосуточный стационар'!H:H,"-",'Круглосуточный стационар'!F:F,СВОД!F326)+SUMIFS(ВМП!J:J,ВМП!D:D,СВОД!D326,ВМП!H:H,"-",ВМП!F:F,СВОД!F326)+SUMIFS('Дневной стационар'!J:J,'Дневной стационар'!D:D,СВОД!D326,'Дневной стационар'!H:H,"-",'Дневной стационар'!F:F,СВОД!F326)+SUMIFS(ЭКО!H:H,ЭКО!D:D,СВОД!D326,ЭКО!F:F,СВОД!F326)+SUMIFS(Диализ!H:H,Диализ!D:D,СВОД!D326,Диализ!F:F,СВОД!F326)</f>
        <v>0</v>
      </c>
      <c r="I326" s="337">
        <f>SUMIFS(Поликлиника!H:H,Поликлиника!D:D,СВОД!D326,Поликлиника!F:F,СВОД!F326)</f>
        <v>0</v>
      </c>
      <c r="J326" s="337">
        <f>SUMIFS(Поликлиника!AQ:AQ,Поликлиника!D:D,СВОД!D326,Поликлиника!F:F,СВОД!F326)</f>
        <v>0</v>
      </c>
      <c r="K326" s="337">
        <f>SUMIFS(Поликлиника!AV:AV,Поликлиника!D:D,СВОД!D326,Поликлиника!F:F,СВОД!F326)</f>
        <v>0</v>
      </c>
      <c r="L326" s="337">
        <f>SUMIFS(Поликлиника!BA:BA,Поликлиника!D:D,СВОД!D326,Поликлиника!F:F,СВОД!F326)</f>
        <v>0</v>
      </c>
      <c r="M326" s="337">
        <f>SUMIFS(Услуги!H:H,Услуги!D:D,СВОД!D326,Услуги!F:F,СВОД!F326)+SUMIFS(Услуги!M:M,Услуги!D:D,СВОД!D326,Услуги!F:F,СВОД!F326)+SUMIFS(Услуги!R:R,Услуги!D:D,СВОД!D326,Услуги!F:F,СВОД!F326)+SUMIFS(Услуги!W:W,Услуги!D:D,СВОД!D326,Услуги!F:F,СВОД!F326)+SUMIFS(Услуги!AB:AB,Услуги!D:D,СВОД!D326,Услуги!F:F,СВОД!F326)+SUMIFS(Услуги!AG:AG,Услуги!D:D,СВОД!D326,Услуги!F:F,СВОД!F326)+SUMIFS(Услуги!AL:AL,Услуги!D:D,СВОД!D326,Услуги!F:F,СВОД!F326)+SUMIFS(Услуги!AQ:AQ,Услуги!D:D,СВОД!D326,Услуги!F:F,СВОД!F326)</f>
        <v>0</v>
      </c>
      <c r="N326" s="337">
        <f>SUMIFS('Скорая мед.помощь'!I:I,'Скорая мед.помощь'!D:D,СВОД!D326,'Скорая мед.помощь'!F:F,СВОД!F326)</f>
        <v>0</v>
      </c>
      <c r="O326" s="338">
        <f>SUMIFS(Поликлиника!BF:BF,Поликлиника!D:D,СВОД!D326,Поликлиника!F:F,СВОД!F326)</f>
        <v>0</v>
      </c>
      <c r="P326" s="339">
        <f>SUMIFS('Круглосуточный стационар'!O:O,'Круглосуточный стационар'!D:D,СВОД!D326,'Круглосуточный стационар'!F:F,СВОД!F326,'Круглосуточный стационар'!H:H,"-")+SUMIFS(ВМП!O:O,ВМП!D:D,СВОД!D326,ВМП!F:F,СВОД!F326,ВМП!H:H,"-")+SUMIFS('Дневной стационар'!O:O,'Дневной стационар'!D:D,СВОД!D326,'Дневной стационар'!F:F,СВОД!F326,'Дневной стационар'!H:H,"-")+SUMIFS(ЭКО!M:M,ЭКО!D:D,СВОД!D326,ЭКО!F:F,СВОД!F326)+SUMIFS(Диализ!M:M,Диализ!D:D,СВОД!D326,Диализ!F:F,СВОД!F326)+SUMIFS('Скорая мед.помощь'!N:N,'Скорая мед.помощь'!D:D,СВОД!D326,'Скорая мед.помощь'!F:F,СВОД!F326)+SUMIFS(Услуги!AV:AV,Услуги!D:D,СВОД!D326,Услуги!F:F,СВОД!F326)+SUMIFS(Поликлиника!BK:BK,Поликлиника!D:D,СВОД!D326,Поликлиника!F:F,СВОД!F326)</f>
        <v>0</v>
      </c>
      <c r="Q326" s="336">
        <f>SUMIFS(Сверхбаза!L:L,Сверхбаза!C:C,СВОД!D326,Сверхбаза!E:E,СВОД!F326)+SUMIFS(Сверхбаза!N:N,Сверхбаза!C:C,СВОД!D326,Сверхбаза!E:E,СВОД!F326)</f>
        <v>0</v>
      </c>
      <c r="R326" s="337">
        <f>SUMIFS(Сверхбаза!P:P,Сверхбаза!C:C,СВОД!D326,Сверхбаза!E:E,СВОД!F326)</f>
        <v>0</v>
      </c>
      <c r="S326" s="337">
        <f>SUMIFS(Сверхбаза!R:R,Сверхбаза!C:C,СВОД!D326,Сверхбаза!E:E,СВОД!F326)</f>
        <v>0</v>
      </c>
      <c r="T326" s="337">
        <f>SUMIFS(Сверхбаза!Q:Q,Сверхбаза!C:C,СВОД!D326,Сверхбаза!E:E,СВОД!F326)</f>
        <v>0</v>
      </c>
      <c r="U326" s="337">
        <f>SUMIFS(Сверхбаза!S:S,Сверхбаза!C:C,СВОД!D326,Сверхбаза!E:E,СВОД!F326)</f>
        <v>0</v>
      </c>
      <c r="V326" s="339">
        <f>SUMIFS(Сверхбаза!G:G,Сверхбаза!C:C,СВОД!D326,Сверхбаза!E:E,СВОД!F326)</f>
        <v>0</v>
      </c>
    </row>
    <row r="327" spans="1:22" ht="25.5" outlineLevel="2" x14ac:dyDescent="0.2">
      <c r="A327" s="33" t="s">
        <v>7</v>
      </c>
      <c r="B327" s="9">
        <v>5</v>
      </c>
      <c r="C327" s="10">
        <v>500607</v>
      </c>
      <c r="D327" s="273">
        <v>60601</v>
      </c>
      <c r="E327" s="81" t="s">
        <v>724</v>
      </c>
      <c r="F327" s="81">
        <v>70</v>
      </c>
      <c r="G327" s="82" t="s">
        <v>862</v>
      </c>
      <c r="H327" s="336">
        <f>SUMIFS('Круглосуточный стационар'!J:J,'Круглосуточный стационар'!D:D,СВОД!D327,'Круглосуточный стационар'!H:H,"-",'Круглосуточный стационар'!F:F,СВОД!F327)+SUMIFS(ВМП!J:J,ВМП!D:D,СВОД!D327,ВМП!H:H,"-",ВМП!F:F,СВОД!F327)+SUMIFS('Дневной стационар'!J:J,'Дневной стационар'!D:D,СВОД!D327,'Дневной стационар'!H:H,"-",'Дневной стационар'!F:F,СВОД!F327)+SUMIFS(ЭКО!H:H,ЭКО!D:D,СВОД!D327,ЭКО!F:F,СВОД!F327)+SUMIFS(Диализ!H:H,Диализ!D:D,СВОД!D327,Диализ!F:F,СВОД!F327)</f>
        <v>0</v>
      </c>
      <c r="I327" s="337">
        <f>SUMIFS(Поликлиника!H:H,Поликлиника!D:D,СВОД!D327,Поликлиника!F:F,СВОД!F327)</f>
        <v>0</v>
      </c>
      <c r="J327" s="337">
        <f>SUMIFS(Поликлиника!AQ:AQ,Поликлиника!D:D,СВОД!D327,Поликлиника!F:F,СВОД!F327)</f>
        <v>0</v>
      </c>
      <c r="K327" s="337">
        <f>SUMIFS(Поликлиника!AV:AV,Поликлиника!D:D,СВОД!D327,Поликлиника!F:F,СВОД!F327)</f>
        <v>0</v>
      </c>
      <c r="L327" s="337">
        <f>SUMIFS(Поликлиника!BA:BA,Поликлиника!D:D,СВОД!D327,Поликлиника!F:F,СВОД!F327)</f>
        <v>0</v>
      </c>
      <c r="M327" s="337">
        <f>SUMIFS(Услуги!H:H,Услуги!D:D,СВОД!D327,Услуги!F:F,СВОД!F327)+SUMIFS(Услуги!M:M,Услуги!D:D,СВОД!D327,Услуги!F:F,СВОД!F327)+SUMIFS(Услуги!R:R,Услуги!D:D,СВОД!D327,Услуги!F:F,СВОД!F327)+SUMIFS(Услуги!W:W,Услуги!D:D,СВОД!D327,Услуги!F:F,СВОД!F327)+SUMIFS(Услуги!AB:AB,Услуги!D:D,СВОД!D327,Услуги!F:F,СВОД!F327)+SUMIFS(Услуги!AG:AG,Услуги!D:D,СВОД!D327,Услуги!F:F,СВОД!F327)+SUMIFS(Услуги!AL:AL,Услуги!D:D,СВОД!D327,Услуги!F:F,СВОД!F327)+SUMIFS(Услуги!AQ:AQ,Услуги!D:D,СВОД!D327,Услуги!F:F,СВОД!F327)</f>
        <v>0</v>
      </c>
      <c r="N327" s="337">
        <f>SUMIFS('Скорая мед.помощь'!I:I,'Скорая мед.помощь'!D:D,СВОД!D327,'Скорая мед.помощь'!F:F,СВОД!F327)</f>
        <v>0</v>
      </c>
      <c r="O327" s="338">
        <f>SUMIFS(Поликлиника!BF:BF,Поликлиника!D:D,СВОД!D327,Поликлиника!F:F,СВОД!F327)</f>
        <v>0</v>
      </c>
      <c r="P327" s="339">
        <f>SUMIFS('Круглосуточный стационар'!O:O,'Круглосуточный стационар'!D:D,СВОД!D327,'Круглосуточный стационар'!F:F,СВОД!F327,'Круглосуточный стационар'!H:H,"-")+SUMIFS(ВМП!O:O,ВМП!D:D,СВОД!D327,ВМП!F:F,СВОД!F327,ВМП!H:H,"-")+SUMIFS('Дневной стационар'!O:O,'Дневной стационар'!D:D,СВОД!D327,'Дневной стационар'!F:F,СВОД!F327,'Дневной стационар'!H:H,"-")+SUMIFS(ЭКО!M:M,ЭКО!D:D,СВОД!D327,ЭКО!F:F,СВОД!F327)+SUMIFS(Диализ!M:M,Диализ!D:D,СВОД!D327,Диализ!F:F,СВОД!F327)+SUMIFS('Скорая мед.помощь'!N:N,'Скорая мед.помощь'!D:D,СВОД!D327,'Скорая мед.помощь'!F:F,СВОД!F327)+SUMIFS(Услуги!AV:AV,Услуги!D:D,СВОД!D327,Услуги!F:F,СВОД!F327)+SUMIFS(Поликлиника!BK:BK,Поликлиника!D:D,СВОД!D327,Поликлиника!F:F,СВОД!F327)</f>
        <v>0</v>
      </c>
      <c r="Q327" s="336">
        <f>SUMIFS(Сверхбаза!L:L,Сверхбаза!C:C,СВОД!D327,Сверхбаза!E:E,СВОД!F327)+SUMIFS(Сверхбаза!N:N,Сверхбаза!C:C,СВОД!D327,Сверхбаза!E:E,СВОД!F327)</f>
        <v>0</v>
      </c>
      <c r="R327" s="337">
        <f>SUMIFS(Сверхбаза!P:P,Сверхбаза!C:C,СВОД!D327,Сверхбаза!E:E,СВОД!F327)</f>
        <v>0</v>
      </c>
      <c r="S327" s="337">
        <f>SUMIFS(Сверхбаза!R:R,Сверхбаза!C:C,СВОД!D327,Сверхбаза!E:E,СВОД!F327)</f>
        <v>0</v>
      </c>
      <c r="T327" s="337">
        <f>SUMIFS(Сверхбаза!Q:Q,Сверхбаза!C:C,СВОД!D327,Сверхбаза!E:E,СВОД!F327)</f>
        <v>0</v>
      </c>
      <c r="U327" s="337">
        <f>SUMIFS(Сверхбаза!S:S,Сверхбаза!C:C,СВОД!D327,Сверхбаза!E:E,СВОД!F327)</f>
        <v>0</v>
      </c>
      <c r="V327" s="339">
        <f>SUMIFS(Сверхбаза!G:G,Сверхбаза!C:C,СВОД!D327,Сверхбаза!E:E,СВОД!F327)</f>
        <v>0</v>
      </c>
    </row>
    <row r="328" spans="1:22" ht="25.5" outlineLevel="2" x14ac:dyDescent="0.2">
      <c r="A328" s="33" t="s">
        <v>7</v>
      </c>
      <c r="B328" s="9">
        <v>5</v>
      </c>
      <c r="C328" s="10">
        <v>500607</v>
      </c>
      <c r="D328" s="273">
        <v>60601</v>
      </c>
      <c r="E328" s="81" t="s">
        <v>724</v>
      </c>
      <c r="F328" s="81">
        <v>94</v>
      </c>
      <c r="G328" s="82" t="s">
        <v>124</v>
      </c>
      <c r="H328" s="336">
        <f>SUMIFS('Круглосуточный стационар'!J:J,'Круглосуточный стационар'!D:D,СВОД!D328,'Круглосуточный стационар'!H:H,"-",'Круглосуточный стационар'!F:F,СВОД!F328)+SUMIFS(ВМП!J:J,ВМП!D:D,СВОД!D328,ВМП!H:H,"-",ВМП!F:F,СВОД!F328)+SUMIFS('Дневной стационар'!J:J,'Дневной стационар'!D:D,СВОД!D328,'Дневной стационар'!H:H,"-",'Дневной стационар'!F:F,СВОД!F328)+SUMIFS(ЭКО!H:H,ЭКО!D:D,СВОД!D328,ЭКО!F:F,СВОД!F328)+SUMIFS(Диализ!H:H,Диализ!D:D,СВОД!D328,Диализ!F:F,СВОД!F328)</f>
        <v>0</v>
      </c>
      <c r="I328" s="337">
        <f>SUMIFS(Поликлиника!H:H,Поликлиника!D:D,СВОД!D328,Поликлиника!F:F,СВОД!F328)</f>
        <v>0</v>
      </c>
      <c r="J328" s="337">
        <f>SUMIFS(Поликлиника!AQ:AQ,Поликлиника!D:D,СВОД!D328,Поликлиника!F:F,СВОД!F328)</f>
        <v>0</v>
      </c>
      <c r="K328" s="337">
        <f>SUMIFS(Поликлиника!AV:AV,Поликлиника!D:D,СВОД!D328,Поликлиника!F:F,СВОД!F328)</f>
        <v>0</v>
      </c>
      <c r="L328" s="337">
        <f>SUMIFS(Поликлиника!BA:BA,Поликлиника!D:D,СВОД!D328,Поликлиника!F:F,СВОД!F328)</f>
        <v>0</v>
      </c>
      <c r="M328" s="337">
        <f>SUMIFS(Услуги!H:H,Услуги!D:D,СВОД!D328,Услуги!F:F,СВОД!F328)+SUMIFS(Услуги!M:M,Услуги!D:D,СВОД!D328,Услуги!F:F,СВОД!F328)+SUMIFS(Услуги!R:R,Услуги!D:D,СВОД!D328,Услуги!F:F,СВОД!F328)+SUMIFS(Услуги!W:W,Услуги!D:D,СВОД!D328,Услуги!F:F,СВОД!F328)+SUMIFS(Услуги!AB:AB,Услуги!D:D,СВОД!D328,Услуги!F:F,СВОД!F328)+SUMIFS(Услуги!AG:AG,Услуги!D:D,СВОД!D328,Услуги!F:F,СВОД!F328)+SUMIFS(Услуги!AL:AL,Услуги!D:D,СВОД!D328,Услуги!F:F,СВОД!F328)+SUMIFS(Услуги!AQ:AQ,Услуги!D:D,СВОД!D328,Услуги!F:F,СВОД!F328)</f>
        <v>0</v>
      </c>
      <c r="N328" s="337">
        <f>SUMIFS('Скорая мед.помощь'!I:I,'Скорая мед.помощь'!D:D,СВОД!D328,'Скорая мед.помощь'!F:F,СВОД!F328)</f>
        <v>0</v>
      </c>
      <c r="O328" s="338">
        <f>SUMIFS(Поликлиника!BF:BF,Поликлиника!D:D,СВОД!D328,Поликлиника!F:F,СВОД!F328)</f>
        <v>0</v>
      </c>
      <c r="P328" s="339">
        <f>SUMIFS('Круглосуточный стационар'!O:O,'Круглосуточный стационар'!D:D,СВОД!D328,'Круглосуточный стационар'!F:F,СВОД!F328,'Круглосуточный стационар'!H:H,"-")+SUMIFS(ВМП!O:O,ВМП!D:D,СВОД!D328,ВМП!F:F,СВОД!F328,ВМП!H:H,"-")+SUMIFS('Дневной стационар'!O:O,'Дневной стационар'!D:D,СВОД!D328,'Дневной стационар'!F:F,СВОД!F328,'Дневной стационар'!H:H,"-")+SUMIFS(ЭКО!M:M,ЭКО!D:D,СВОД!D328,ЭКО!F:F,СВОД!F328)+SUMIFS(Диализ!M:M,Диализ!D:D,СВОД!D328,Диализ!F:F,СВОД!F328)+SUMIFS('Скорая мед.помощь'!N:N,'Скорая мед.помощь'!D:D,СВОД!D328,'Скорая мед.помощь'!F:F,СВОД!F328)+SUMIFS(Услуги!AV:AV,Услуги!D:D,СВОД!D328,Услуги!F:F,СВОД!F328)+SUMIFS(Поликлиника!BK:BK,Поликлиника!D:D,СВОД!D328,Поликлиника!F:F,СВОД!F328)</f>
        <v>0</v>
      </c>
      <c r="Q328" s="336">
        <f>SUMIFS(Сверхбаза!L:L,Сверхбаза!C:C,СВОД!D328,Сверхбаза!E:E,СВОД!F328)+SUMIFS(Сверхбаза!N:N,Сверхбаза!C:C,СВОД!D328,Сверхбаза!E:E,СВОД!F328)</f>
        <v>0</v>
      </c>
      <c r="R328" s="337">
        <f>SUMIFS(Сверхбаза!P:P,Сверхбаза!C:C,СВОД!D328,Сверхбаза!E:E,СВОД!F328)</f>
        <v>0</v>
      </c>
      <c r="S328" s="337">
        <f>SUMIFS(Сверхбаза!R:R,Сверхбаза!C:C,СВОД!D328,Сверхбаза!E:E,СВОД!F328)</f>
        <v>0</v>
      </c>
      <c r="T328" s="337">
        <f>SUMIFS(Сверхбаза!Q:Q,Сверхбаза!C:C,СВОД!D328,Сверхбаза!E:E,СВОД!F328)</f>
        <v>0</v>
      </c>
      <c r="U328" s="337">
        <f>SUMIFS(Сверхбаза!S:S,Сверхбаза!C:C,СВОД!D328,Сверхбаза!E:E,СВОД!F328)</f>
        <v>0</v>
      </c>
      <c r="V328" s="339">
        <f>SUMIFS(Сверхбаза!G:G,Сверхбаза!C:C,СВОД!D328,Сверхбаза!E:E,СВОД!F328)</f>
        <v>0</v>
      </c>
    </row>
    <row r="329" spans="1:22" outlineLevel="1" x14ac:dyDescent="0.2">
      <c r="A329" s="320"/>
      <c r="B329" s="321"/>
      <c r="C329" s="322"/>
      <c r="D329" s="340" t="s">
        <v>952</v>
      </c>
      <c r="E329" s="83"/>
      <c r="F329" s="83"/>
      <c r="G329" s="84"/>
      <c r="H329" s="341"/>
      <c r="I329" s="342"/>
      <c r="J329" s="342"/>
      <c r="K329" s="342"/>
      <c r="L329" s="342"/>
      <c r="M329" s="342"/>
      <c r="N329" s="342"/>
      <c r="O329" s="343"/>
      <c r="P329" s="344">
        <f>SUBTOTAL(9,P321:P328)</f>
        <v>0</v>
      </c>
      <c r="Q329" s="341"/>
      <c r="R329" s="342"/>
      <c r="S329" s="342"/>
      <c r="T329" s="342"/>
      <c r="U329" s="342"/>
      <c r="V329" s="344">
        <f>SUBTOTAL(9,V321:V328)</f>
        <v>160821.04299999998</v>
      </c>
    </row>
    <row r="330" spans="1:22" ht="25.5" outlineLevel="2" x14ac:dyDescent="0.2">
      <c r="A330" s="33" t="s">
        <v>7</v>
      </c>
      <c r="B330" s="9">
        <v>5</v>
      </c>
      <c r="C330" s="10">
        <v>500608</v>
      </c>
      <c r="D330" s="273">
        <v>60701</v>
      </c>
      <c r="E330" s="81" t="s">
        <v>727</v>
      </c>
      <c r="F330" s="81">
        <v>1</v>
      </c>
      <c r="G330" s="82" t="s">
        <v>12</v>
      </c>
      <c r="H330" s="336">
        <f>SUMIFS('Круглосуточный стационар'!J:J,'Круглосуточный стационар'!D:D,СВОД!D330,'Круглосуточный стационар'!H:H,"-",'Круглосуточный стационар'!F:F,СВОД!F330)+SUMIFS(ВМП!J:J,ВМП!D:D,СВОД!D330,ВМП!H:H,"-",ВМП!F:F,СВОД!F330)+SUMIFS('Дневной стационар'!J:J,'Дневной стационар'!D:D,СВОД!D330,'Дневной стационар'!H:H,"-",'Дневной стационар'!F:F,СВОД!F330)+SUMIFS(ЭКО!H:H,ЭКО!D:D,СВОД!D330,ЭКО!F:F,СВОД!F330)+SUMIFS(Диализ!H:H,Диализ!D:D,СВОД!D330,Диализ!F:F,СВОД!F330)</f>
        <v>0</v>
      </c>
      <c r="I330" s="337">
        <f>SUMIFS(Поликлиника!H:H,Поликлиника!D:D,СВОД!D330,Поликлиника!F:F,СВОД!F330)</f>
        <v>0</v>
      </c>
      <c r="J330" s="337">
        <f>SUMIFS(Поликлиника!AQ:AQ,Поликлиника!D:D,СВОД!D330,Поликлиника!F:F,СВОД!F330)</f>
        <v>0</v>
      </c>
      <c r="K330" s="337">
        <f>SUMIFS(Поликлиника!AV:AV,Поликлиника!D:D,СВОД!D330,Поликлиника!F:F,СВОД!F330)</f>
        <v>0</v>
      </c>
      <c r="L330" s="337">
        <f>SUMIFS(Поликлиника!BA:BA,Поликлиника!D:D,СВОД!D330,Поликлиника!F:F,СВОД!F330)</f>
        <v>0</v>
      </c>
      <c r="M330" s="337">
        <f>SUMIFS(Услуги!H:H,Услуги!D:D,СВОД!D330,Услуги!F:F,СВОД!F330)+SUMIFS(Услуги!M:M,Услуги!D:D,СВОД!D330,Услуги!F:F,СВОД!F330)+SUMIFS(Услуги!R:R,Услуги!D:D,СВОД!D330,Услуги!F:F,СВОД!F330)+SUMIFS(Услуги!W:W,Услуги!D:D,СВОД!D330,Услуги!F:F,СВОД!F330)+SUMIFS(Услуги!AB:AB,Услуги!D:D,СВОД!D330,Услуги!F:F,СВОД!F330)+SUMIFS(Услуги!AG:AG,Услуги!D:D,СВОД!D330,Услуги!F:F,СВОД!F330)+SUMIFS(Услуги!AL:AL,Услуги!D:D,СВОД!D330,Услуги!F:F,СВОД!F330)+SUMIFS(Услуги!AQ:AQ,Услуги!D:D,СВОД!D330,Услуги!F:F,СВОД!F330)</f>
        <v>0</v>
      </c>
      <c r="N330" s="337">
        <f>SUMIFS('Скорая мед.помощь'!I:I,'Скорая мед.помощь'!D:D,СВОД!D330,'Скорая мед.помощь'!F:F,СВОД!F330)</f>
        <v>0</v>
      </c>
      <c r="O330" s="338">
        <f>SUMIFS(Поликлиника!BF:BF,Поликлиника!D:D,СВОД!D330,Поликлиника!F:F,СВОД!F330)</f>
        <v>0</v>
      </c>
      <c r="P330" s="339">
        <f>SUMIFS('Круглосуточный стационар'!O:O,'Круглосуточный стационар'!D:D,СВОД!D330,'Круглосуточный стационар'!F:F,СВОД!F330,'Круглосуточный стационар'!H:H,"-")+SUMIFS(ВМП!O:O,ВМП!D:D,СВОД!D330,ВМП!F:F,СВОД!F330,ВМП!H:H,"-")+SUMIFS('Дневной стационар'!O:O,'Дневной стационар'!D:D,СВОД!D330,'Дневной стационар'!F:F,СВОД!F330,'Дневной стационар'!H:H,"-")+SUMIFS(ЭКО!M:M,ЭКО!D:D,СВОД!D330,ЭКО!F:F,СВОД!F330)+SUMIFS(Диализ!M:M,Диализ!D:D,СВОД!D330,Диализ!F:F,СВОД!F330)+SUMIFS('Скорая мед.помощь'!N:N,'Скорая мед.помощь'!D:D,СВОД!D330,'Скорая мед.помощь'!F:F,СВОД!F330)+SUMIFS(Услуги!AV:AV,Услуги!D:D,СВОД!D330,Услуги!F:F,СВОД!F330)+SUMIFS(Поликлиника!BK:BK,Поликлиника!D:D,СВОД!D330,Поликлиника!F:F,СВОД!F330)</f>
        <v>0</v>
      </c>
      <c r="Q330" s="336">
        <f>SUMIFS(Сверхбаза!L:L,Сверхбаза!C:C,СВОД!D330,Сверхбаза!E:E,СВОД!F330)+SUMIFS(Сверхбаза!N:N,Сверхбаза!C:C,СВОД!D330,Сверхбаза!E:E,СВОД!F330)</f>
        <v>0</v>
      </c>
      <c r="R330" s="337">
        <f>SUMIFS(Сверхбаза!P:P,Сверхбаза!C:C,СВОД!D330,Сверхбаза!E:E,СВОД!F330)</f>
        <v>0</v>
      </c>
      <c r="S330" s="337">
        <f>SUMIFS(Сверхбаза!R:R,Сверхбаза!C:C,СВОД!D330,Сверхбаза!E:E,СВОД!F330)</f>
        <v>0</v>
      </c>
      <c r="T330" s="337">
        <f>SUMIFS(Сверхбаза!Q:Q,Сверхбаза!C:C,СВОД!D330,Сверхбаза!E:E,СВОД!F330)</f>
        <v>0</v>
      </c>
      <c r="U330" s="337">
        <f>SUMIFS(Сверхбаза!S:S,Сверхбаза!C:C,СВОД!D330,Сверхбаза!E:E,СВОД!F330)</f>
        <v>0</v>
      </c>
      <c r="V330" s="339">
        <f>SUMIFS(Сверхбаза!G:G,Сверхбаза!C:C,СВОД!D330,Сверхбаза!E:E,СВОД!F330)</f>
        <v>0</v>
      </c>
    </row>
    <row r="331" spans="1:22" ht="25.5" outlineLevel="2" x14ac:dyDescent="0.2">
      <c r="A331" s="33" t="s">
        <v>7</v>
      </c>
      <c r="B331" s="9">
        <v>5</v>
      </c>
      <c r="C331" s="10">
        <v>500608</v>
      </c>
      <c r="D331" s="273">
        <v>60701</v>
      </c>
      <c r="E331" s="81" t="s">
        <v>727</v>
      </c>
      <c r="F331" s="81">
        <v>13</v>
      </c>
      <c r="G331" s="82" t="s">
        <v>859</v>
      </c>
      <c r="H331" s="336">
        <f>SUMIFS('Круглосуточный стационар'!J:J,'Круглосуточный стационар'!D:D,СВОД!D331,'Круглосуточный стационар'!H:H,"-",'Круглосуточный стационар'!F:F,СВОД!F331)+SUMIFS(ВМП!J:J,ВМП!D:D,СВОД!D331,ВМП!H:H,"-",ВМП!F:F,СВОД!F331)+SUMIFS('Дневной стационар'!J:J,'Дневной стационар'!D:D,СВОД!D331,'Дневной стационар'!H:H,"-",'Дневной стационар'!F:F,СВОД!F331)+SUMIFS(ЭКО!H:H,ЭКО!D:D,СВОД!D331,ЭКО!F:F,СВОД!F331)+SUMIFS(Диализ!H:H,Диализ!D:D,СВОД!D331,Диализ!F:F,СВОД!F331)</f>
        <v>0</v>
      </c>
      <c r="I331" s="337">
        <f>SUMIFS(Поликлиника!H:H,Поликлиника!D:D,СВОД!D331,Поликлиника!F:F,СВОД!F331)</f>
        <v>0</v>
      </c>
      <c r="J331" s="337">
        <f>SUMIFS(Поликлиника!AQ:AQ,Поликлиника!D:D,СВОД!D331,Поликлиника!F:F,СВОД!F331)</f>
        <v>0</v>
      </c>
      <c r="K331" s="337">
        <f>SUMIFS(Поликлиника!AV:AV,Поликлиника!D:D,СВОД!D331,Поликлиника!F:F,СВОД!F331)</f>
        <v>0</v>
      </c>
      <c r="L331" s="337">
        <f>SUMIFS(Поликлиника!BA:BA,Поликлиника!D:D,СВОД!D331,Поликлиника!F:F,СВОД!F331)</f>
        <v>0</v>
      </c>
      <c r="M331" s="337">
        <f>SUMIFS(Услуги!H:H,Услуги!D:D,СВОД!D331,Услуги!F:F,СВОД!F331)+SUMIFS(Услуги!M:M,Услуги!D:D,СВОД!D331,Услуги!F:F,СВОД!F331)+SUMIFS(Услуги!R:R,Услуги!D:D,СВОД!D331,Услуги!F:F,СВОД!F331)+SUMIFS(Услуги!W:W,Услуги!D:D,СВОД!D331,Услуги!F:F,СВОД!F331)+SUMIFS(Услуги!AB:AB,Услуги!D:D,СВОД!D331,Услуги!F:F,СВОД!F331)+SUMIFS(Услуги!AG:AG,Услуги!D:D,СВОД!D331,Услуги!F:F,СВОД!F331)+SUMIFS(Услуги!AL:AL,Услуги!D:D,СВОД!D331,Услуги!F:F,СВОД!F331)+SUMIFS(Услуги!AQ:AQ,Услуги!D:D,СВОД!D331,Услуги!F:F,СВОД!F331)</f>
        <v>0</v>
      </c>
      <c r="N331" s="337">
        <f>SUMIFS('Скорая мед.помощь'!I:I,'Скорая мед.помощь'!D:D,СВОД!D331,'Скорая мед.помощь'!F:F,СВОД!F331)</f>
        <v>0</v>
      </c>
      <c r="O331" s="338">
        <f>SUMIFS(Поликлиника!BF:BF,Поликлиника!D:D,СВОД!D331,Поликлиника!F:F,СВОД!F331)</f>
        <v>0</v>
      </c>
      <c r="P331" s="339">
        <f>SUMIFS('Круглосуточный стационар'!O:O,'Круглосуточный стационар'!D:D,СВОД!D331,'Круглосуточный стационар'!F:F,СВОД!F331,'Круглосуточный стационар'!H:H,"-")+SUMIFS(ВМП!O:O,ВМП!D:D,СВОД!D331,ВМП!F:F,СВОД!F331,ВМП!H:H,"-")+SUMIFS('Дневной стационар'!O:O,'Дневной стационар'!D:D,СВОД!D331,'Дневной стационар'!F:F,СВОД!F331,'Дневной стационар'!H:H,"-")+SUMIFS(ЭКО!M:M,ЭКО!D:D,СВОД!D331,ЭКО!F:F,СВОД!F331)+SUMIFS(Диализ!M:M,Диализ!D:D,СВОД!D331,Диализ!F:F,СВОД!F331)+SUMIFS('Скорая мед.помощь'!N:N,'Скорая мед.помощь'!D:D,СВОД!D331,'Скорая мед.помощь'!F:F,СВОД!F331)+SUMIFS(Услуги!AV:AV,Услуги!D:D,СВОД!D331,Услуги!F:F,СВОД!F331)+SUMIFS(Поликлиника!BK:BK,Поликлиника!D:D,СВОД!D331,Поликлиника!F:F,СВОД!F331)</f>
        <v>0</v>
      </c>
      <c r="Q331" s="336">
        <f>SUMIFS(Сверхбаза!L:L,Сверхбаза!C:C,СВОД!D331,Сверхбаза!E:E,СВОД!F331)+SUMIFS(Сверхбаза!N:N,Сверхбаза!C:C,СВОД!D331,Сверхбаза!E:E,СВОД!F331)</f>
        <v>0</v>
      </c>
      <c r="R331" s="337">
        <f>SUMIFS(Сверхбаза!P:P,Сверхбаза!C:C,СВОД!D331,Сверхбаза!E:E,СВОД!F331)</f>
        <v>0</v>
      </c>
      <c r="S331" s="337">
        <f>SUMIFS(Сверхбаза!R:R,Сверхбаза!C:C,СВОД!D331,Сверхбаза!E:E,СВОД!F331)</f>
        <v>0</v>
      </c>
      <c r="T331" s="337">
        <f>SUMIFS(Сверхбаза!Q:Q,Сверхбаза!C:C,СВОД!D331,Сверхбаза!E:E,СВОД!F331)</f>
        <v>0</v>
      </c>
      <c r="U331" s="337">
        <f>SUMIFS(Сверхбаза!S:S,Сверхбаза!C:C,СВОД!D331,Сверхбаза!E:E,СВОД!F331)</f>
        <v>0</v>
      </c>
      <c r="V331" s="339">
        <f>SUMIFS(Сверхбаза!G:G,Сверхбаза!C:C,СВОД!D331,Сверхбаза!E:E,СВОД!F331)</f>
        <v>0</v>
      </c>
    </row>
    <row r="332" spans="1:22" ht="25.5" outlineLevel="2" x14ac:dyDescent="0.2">
      <c r="A332" s="33" t="s">
        <v>7</v>
      </c>
      <c r="B332" s="9">
        <v>5</v>
      </c>
      <c r="C332" s="10">
        <v>500608</v>
      </c>
      <c r="D332" s="273">
        <v>60701</v>
      </c>
      <c r="E332" s="81" t="s">
        <v>727</v>
      </c>
      <c r="F332" s="81">
        <v>2</v>
      </c>
      <c r="G332" s="82" t="s">
        <v>135</v>
      </c>
      <c r="H332" s="336">
        <f>SUMIFS('Круглосуточный стационар'!J:J,'Круглосуточный стационар'!D:D,СВОД!D332,'Круглосуточный стационар'!H:H,"-",'Круглосуточный стационар'!F:F,СВОД!F332)+SUMIFS(ВМП!J:J,ВМП!D:D,СВОД!D332,ВМП!H:H,"-",ВМП!F:F,СВОД!F332)+SUMIFS('Дневной стационар'!J:J,'Дневной стационар'!D:D,СВОД!D332,'Дневной стационар'!H:H,"-",'Дневной стационар'!F:F,СВОД!F332)+SUMIFS(ЭКО!H:H,ЭКО!D:D,СВОД!D332,ЭКО!F:F,СВОД!F332)+SUMIFS(Диализ!H:H,Диализ!D:D,СВОД!D332,Диализ!F:F,СВОД!F332)</f>
        <v>0</v>
      </c>
      <c r="I332" s="337">
        <f>SUMIFS(Поликлиника!H:H,Поликлиника!D:D,СВОД!D332,Поликлиника!F:F,СВОД!F332)</f>
        <v>0</v>
      </c>
      <c r="J332" s="337">
        <f>SUMIFS(Поликлиника!AQ:AQ,Поликлиника!D:D,СВОД!D332,Поликлиника!F:F,СВОД!F332)</f>
        <v>0</v>
      </c>
      <c r="K332" s="337">
        <f>SUMIFS(Поликлиника!AV:AV,Поликлиника!D:D,СВОД!D332,Поликлиника!F:F,СВОД!F332)</f>
        <v>0</v>
      </c>
      <c r="L332" s="337">
        <f>SUMIFS(Поликлиника!BA:BA,Поликлиника!D:D,СВОД!D332,Поликлиника!F:F,СВОД!F332)</f>
        <v>0</v>
      </c>
      <c r="M332" s="337">
        <f>SUMIFS(Услуги!H:H,Услуги!D:D,СВОД!D332,Услуги!F:F,СВОД!F332)+SUMIFS(Услуги!M:M,Услуги!D:D,СВОД!D332,Услуги!F:F,СВОД!F332)+SUMIFS(Услуги!R:R,Услуги!D:D,СВОД!D332,Услуги!F:F,СВОД!F332)+SUMIFS(Услуги!W:W,Услуги!D:D,СВОД!D332,Услуги!F:F,СВОД!F332)+SUMIFS(Услуги!AB:AB,Услуги!D:D,СВОД!D332,Услуги!F:F,СВОД!F332)+SUMIFS(Услуги!AG:AG,Услуги!D:D,СВОД!D332,Услуги!F:F,СВОД!F332)+SUMIFS(Услуги!AL:AL,Услуги!D:D,СВОД!D332,Услуги!F:F,СВОД!F332)+SUMIFS(Услуги!AQ:AQ,Услуги!D:D,СВОД!D332,Услуги!F:F,СВОД!F332)</f>
        <v>0</v>
      </c>
      <c r="N332" s="337">
        <f>SUMIFS('Скорая мед.помощь'!I:I,'Скорая мед.помощь'!D:D,СВОД!D332,'Скорая мед.помощь'!F:F,СВОД!F332)</f>
        <v>0</v>
      </c>
      <c r="O332" s="338">
        <f>SUMIFS(Поликлиника!BF:BF,Поликлиника!D:D,СВОД!D332,Поликлиника!F:F,СВОД!F332)</f>
        <v>0</v>
      </c>
      <c r="P332" s="339">
        <f>SUMIFS('Круглосуточный стационар'!O:O,'Круглосуточный стационар'!D:D,СВОД!D332,'Круглосуточный стационар'!F:F,СВОД!F332,'Круглосуточный стационар'!H:H,"-")+SUMIFS(ВМП!O:O,ВМП!D:D,СВОД!D332,ВМП!F:F,СВОД!F332,ВМП!H:H,"-")+SUMIFS('Дневной стационар'!O:O,'Дневной стационар'!D:D,СВОД!D332,'Дневной стационар'!F:F,СВОД!F332,'Дневной стационар'!H:H,"-")+SUMIFS(ЭКО!M:M,ЭКО!D:D,СВОД!D332,ЭКО!F:F,СВОД!F332)+SUMIFS(Диализ!M:M,Диализ!D:D,СВОД!D332,Диализ!F:F,СВОД!F332)+SUMIFS('Скорая мед.помощь'!N:N,'Скорая мед.помощь'!D:D,СВОД!D332,'Скорая мед.помощь'!F:F,СВОД!F332)+SUMIFS(Услуги!AV:AV,Услуги!D:D,СВОД!D332,Услуги!F:F,СВОД!F332)+SUMIFS(Поликлиника!BK:BK,Поликлиника!D:D,СВОД!D332,Поликлиника!F:F,СВОД!F332)</f>
        <v>0</v>
      </c>
      <c r="Q332" s="336">
        <f>SUMIFS(Сверхбаза!L:L,Сверхбаза!C:C,СВОД!D332,Сверхбаза!E:E,СВОД!F332)+SUMIFS(Сверхбаза!N:N,Сверхбаза!C:C,СВОД!D332,Сверхбаза!E:E,СВОД!F332)</f>
        <v>0</v>
      </c>
      <c r="R332" s="337">
        <f>SUMIFS(Сверхбаза!P:P,Сверхбаза!C:C,СВОД!D332,Сверхбаза!E:E,СВОД!F332)</f>
        <v>0</v>
      </c>
      <c r="S332" s="337">
        <f>SUMIFS(Сверхбаза!R:R,Сверхбаза!C:C,СВОД!D332,Сверхбаза!E:E,СВОД!F332)</f>
        <v>0</v>
      </c>
      <c r="T332" s="337">
        <f>SUMIFS(Сверхбаза!Q:Q,Сверхбаза!C:C,СВОД!D332,Сверхбаза!E:E,СВОД!F332)</f>
        <v>0</v>
      </c>
      <c r="U332" s="337">
        <f>SUMIFS(Сверхбаза!S:S,Сверхбаза!C:C,СВОД!D332,Сверхбаза!E:E,СВОД!F332)</f>
        <v>0</v>
      </c>
      <c r="V332" s="339">
        <f>SUMIFS(Сверхбаза!G:G,Сверхбаза!C:C,СВОД!D332,Сверхбаза!E:E,СВОД!F332)</f>
        <v>0</v>
      </c>
    </row>
    <row r="333" spans="1:22" ht="25.5" outlineLevel="2" x14ac:dyDescent="0.2">
      <c r="A333" s="33" t="s">
        <v>7</v>
      </c>
      <c r="B333" s="9">
        <v>5</v>
      </c>
      <c r="C333" s="10">
        <v>500608</v>
      </c>
      <c r="D333" s="273">
        <v>60701</v>
      </c>
      <c r="E333" s="81" t="s">
        <v>727</v>
      </c>
      <c r="F333" s="81">
        <v>6</v>
      </c>
      <c r="G333" s="82" t="s">
        <v>860</v>
      </c>
      <c r="H333" s="336">
        <f>SUMIFS('Круглосуточный стационар'!J:J,'Круглосуточный стационар'!D:D,СВОД!D333,'Круглосуточный стационар'!H:H,"-",'Круглосуточный стационар'!F:F,СВОД!F333)+SUMIFS(ВМП!J:J,ВМП!D:D,СВОД!D333,ВМП!H:H,"-",ВМП!F:F,СВОД!F333)+SUMIFS('Дневной стационар'!J:J,'Дневной стационар'!D:D,СВОД!D333,'Дневной стационар'!H:H,"-",'Дневной стационар'!F:F,СВОД!F333)+SUMIFS(ЭКО!H:H,ЭКО!D:D,СВОД!D333,ЭКО!F:F,СВОД!F333)+SUMIFS(Диализ!H:H,Диализ!D:D,СВОД!D333,Диализ!F:F,СВОД!F333)</f>
        <v>0</v>
      </c>
      <c r="I333" s="337">
        <f>SUMIFS(Поликлиника!H:H,Поликлиника!D:D,СВОД!D333,Поликлиника!F:F,СВОД!F333)</f>
        <v>0</v>
      </c>
      <c r="J333" s="337">
        <f>SUMIFS(Поликлиника!AQ:AQ,Поликлиника!D:D,СВОД!D333,Поликлиника!F:F,СВОД!F333)</f>
        <v>0</v>
      </c>
      <c r="K333" s="337">
        <f>SUMIFS(Поликлиника!AV:AV,Поликлиника!D:D,СВОД!D333,Поликлиника!F:F,СВОД!F333)</f>
        <v>0</v>
      </c>
      <c r="L333" s="337">
        <f>SUMIFS(Поликлиника!BA:BA,Поликлиника!D:D,СВОД!D333,Поликлиника!F:F,СВОД!F333)</f>
        <v>0</v>
      </c>
      <c r="M333" s="337">
        <f>SUMIFS(Услуги!H:H,Услуги!D:D,СВОД!D333,Услуги!F:F,СВОД!F333)+SUMIFS(Услуги!M:M,Услуги!D:D,СВОД!D333,Услуги!F:F,СВОД!F333)+SUMIFS(Услуги!R:R,Услуги!D:D,СВОД!D333,Услуги!F:F,СВОД!F333)+SUMIFS(Услуги!W:W,Услуги!D:D,СВОД!D333,Услуги!F:F,СВОД!F333)+SUMIFS(Услуги!AB:AB,Услуги!D:D,СВОД!D333,Услуги!F:F,СВОД!F333)+SUMIFS(Услуги!AG:AG,Услуги!D:D,СВОД!D333,Услуги!F:F,СВОД!F333)+SUMIFS(Услуги!AL:AL,Услуги!D:D,СВОД!D333,Услуги!F:F,СВОД!F333)+SUMIFS(Услуги!AQ:AQ,Услуги!D:D,СВОД!D333,Услуги!F:F,СВОД!F333)</f>
        <v>0</v>
      </c>
      <c r="N333" s="337">
        <f>SUMIFS('Скорая мед.помощь'!I:I,'Скорая мед.помощь'!D:D,СВОД!D333,'Скорая мед.помощь'!F:F,СВОД!F333)</f>
        <v>0</v>
      </c>
      <c r="O333" s="338">
        <f>SUMIFS(Поликлиника!BF:BF,Поликлиника!D:D,СВОД!D333,Поликлиника!F:F,СВОД!F333)</f>
        <v>0</v>
      </c>
      <c r="P333" s="339">
        <f>SUMIFS('Круглосуточный стационар'!O:O,'Круглосуточный стационар'!D:D,СВОД!D333,'Круглосуточный стационар'!F:F,СВОД!F333,'Круглосуточный стационар'!H:H,"-")+SUMIFS(ВМП!O:O,ВМП!D:D,СВОД!D333,ВМП!F:F,СВОД!F333,ВМП!H:H,"-")+SUMIFS('Дневной стационар'!O:O,'Дневной стационар'!D:D,СВОД!D333,'Дневной стационар'!F:F,СВОД!F333,'Дневной стационар'!H:H,"-")+SUMIFS(ЭКО!M:M,ЭКО!D:D,СВОД!D333,ЭКО!F:F,СВОД!F333)+SUMIFS(Диализ!M:M,Диализ!D:D,СВОД!D333,Диализ!F:F,СВОД!F333)+SUMIFS('Скорая мед.помощь'!N:N,'Скорая мед.помощь'!D:D,СВОД!D333,'Скорая мед.помощь'!F:F,СВОД!F333)+SUMIFS(Услуги!AV:AV,Услуги!D:D,СВОД!D333,Услуги!F:F,СВОД!F333)+SUMIFS(Поликлиника!BK:BK,Поликлиника!D:D,СВОД!D333,Поликлиника!F:F,СВОД!F333)</f>
        <v>0</v>
      </c>
      <c r="Q333" s="336">
        <f>SUMIFS(Сверхбаза!L:L,Сверхбаза!C:C,СВОД!D333,Сверхбаза!E:E,СВОД!F333)+SUMIFS(Сверхбаза!N:N,Сверхбаза!C:C,СВОД!D333,Сверхбаза!E:E,СВОД!F333)</f>
        <v>0</v>
      </c>
      <c r="R333" s="337">
        <f>SUMIFS(Сверхбаза!P:P,Сверхбаза!C:C,СВОД!D333,Сверхбаза!E:E,СВОД!F333)</f>
        <v>0</v>
      </c>
      <c r="S333" s="337">
        <f>SUMIFS(Сверхбаза!R:R,Сверхбаза!C:C,СВОД!D333,Сверхбаза!E:E,СВОД!F333)</f>
        <v>0</v>
      </c>
      <c r="T333" s="337">
        <f>SUMIFS(Сверхбаза!Q:Q,Сверхбаза!C:C,СВОД!D333,Сверхбаза!E:E,СВОД!F333)</f>
        <v>0</v>
      </c>
      <c r="U333" s="337">
        <f>SUMIFS(Сверхбаза!S:S,Сверхбаза!C:C,СВОД!D333,Сверхбаза!E:E,СВОД!F333)</f>
        <v>0</v>
      </c>
      <c r="V333" s="339">
        <f>SUMIFS(Сверхбаза!G:G,Сверхбаза!C:C,СВОД!D333,Сверхбаза!E:E,СВОД!F333)</f>
        <v>0</v>
      </c>
    </row>
    <row r="334" spans="1:22" ht="25.5" outlineLevel="2" x14ac:dyDescent="0.2">
      <c r="A334" s="33" t="s">
        <v>7</v>
      </c>
      <c r="B334" s="9">
        <v>5</v>
      </c>
      <c r="C334" s="10">
        <v>500608</v>
      </c>
      <c r="D334" s="273">
        <v>60701</v>
      </c>
      <c r="E334" s="81" t="s">
        <v>727</v>
      </c>
      <c r="F334" s="81">
        <v>3</v>
      </c>
      <c r="G334" s="82" t="s">
        <v>136</v>
      </c>
      <c r="H334" s="336">
        <f>SUMIFS('Круглосуточный стационар'!J:J,'Круглосуточный стационар'!D:D,СВОД!D334,'Круглосуточный стационар'!H:H,"-",'Круглосуточный стационар'!F:F,СВОД!F334)+SUMIFS(ВМП!J:J,ВМП!D:D,СВОД!D334,ВМП!H:H,"-",ВМП!F:F,СВОД!F334)+SUMIFS('Дневной стационар'!J:J,'Дневной стационар'!D:D,СВОД!D334,'Дневной стационар'!H:H,"-",'Дневной стационар'!F:F,СВОД!F334)+SUMIFS(ЭКО!H:H,ЭКО!D:D,СВОД!D334,ЭКО!F:F,СВОД!F334)+SUMIFS(Диализ!H:H,Диализ!D:D,СВОД!D334,Диализ!F:F,СВОД!F334)</f>
        <v>0</v>
      </c>
      <c r="I334" s="337">
        <f>SUMIFS(Поликлиника!H:H,Поликлиника!D:D,СВОД!D334,Поликлиника!F:F,СВОД!F334)</f>
        <v>0</v>
      </c>
      <c r="J334" s="337">
        <f>SUMIFS(Поликлиника!AQ:AQ,Поликлиника!D:D,СВОД!D334,Поликлиника!F:F,СВОД!F334)</f>
        <v>0</v>
      </c>
      <c r="K334" s="337">
        <f>SUMIFS(Поликлиника!AV:AV,Поликлиника!D:D,СВОД!D334,Поликлиника!F:F,СВОД!F334)</f>
        <v>0</v>
      </c>
      <c r="L334" s="337">
        <f>SUMIFS(Поликлиника!BA:BA,Поликлиника!D:D,СВОД!D334,Поликлиника!F:F,СВОД!F334)</f>
        <v>0</v>
      </c>
      <c r="M334" s="337">
        <f>SUMIFS(Услуги!H:H,Услуги!D:D,СВОД!D334,Услуги!F:F,СВОД!F334)+SUMIFS(Услуги!M:M,Услуги!D:D,СВОД!D334,Услуги!F:F,СВОД!F334)+SUMIFS(Услуги!R:R,Услуги!D:D,СВОД!D334,Услуги!F:F,СВОД!F334)+SUMIFS(Услуги!W:W,Услуги!D:D,СВОД!D334,Услуги!F:F,СВОД!F334)+SUMIFS(Услуги!AB:AB,Услуги!D:D,СВОД!D334,Услуги!F:F,СВОД!F334)+SUMIFS(Услуги!AG:AG,Услуги!D:D,СВОД!D334,Услуги!F:F,СВОД!F334)+SUMIFS(Услуги!AL:AL,Услуги!D:D,СВОД!D334,Услуги!F:F,СВОД!F334)+SUMIFS(Услуги!AQ:AQ,Услуги!D:D,СВОД!D334,Услуги!F:F,СВОД!F334)</f>
        <v>0</v>
      </c>
      <c r="N334" s="337">
        <f>SUMIFS('Скорая мед.помощь'!I:I,'Скорая мед.помощь'!D:D,СВОД!D334,'Скорая мед.помощь'!F:F,СВОД!F334)</f>
        <v>0</v>
      </c>
      <c r="O334" s="338">
        <f>SUMIFS(Поликлиника!BF:BF,Поликлиника!D:D,СВОД!D334,Поликлиника!F:F,СВОД!F334)</f>
        <v>0</v>
      </c>
      <c r="P334" s="339">
        <f>SUMIFS('Круглосуточный стационар'!O:O,'Круглосуточный стационар'!D:D,СВОД!D334,'Круглосуточный стационар'!F:F,СВОД!F334,'Круглосуточный стационар'!H:H,"-")+SUMIFS(ВМП!O:O,ВМП!D:D,СВОД!D334,ВМП!F:F,СВОД!F334,ВМП!H:H,"-")+SUMIFS('Дневной стационар'!O:O,'Дневной стационар'!D:D,СВОД!D334,'Дневной стационар'!F:F,СВОД!F334,'Дневной стационар'!H:H,"-")+SUMIFS(ЭКО!M:M,ЭКО!D:D,СВОД!D334,ЭКО!F:F,СВОД!F334)+SUMIFS(Диализ!M:M,Диализ!D:D,СВОД!D334,Диализ!F:F,СВОД!F334)+SUMIFS('Скорая мед.помощь'!N:N,'Скорая мед.помощь'!D:D,СВОД!D334,'Скорая мед.помощь'!F:F,СВОД!F334)+SUMIFS(Услуги!AV:AV,Услуги!D:D,СВОД!D334,Услуги!F:F,СВОД!F334)+SUMIFS(Поликлиника!BK:BK,Поликлиника!D:D,СВОД!D334,Поликлиника!F:F,СВОД!F334)</f>
        <v>0</v>
      </c>
      <c r="Q334" s="336">
        <f>SUMIFS(Сверхбаза!L:L,Сверхбаза!C:C,СВОД!D334,Сверхбаза!E:E,СВОД!F334)+SUMIFS(Сверхбаза!N:N,Сверхбаза!C:C,СВОД!D334,Сверхбаза!E:E,СВОД!F334)</f>
        <v>0</v>
      </c>
      <c r="R334" s="337">
        <f>SUMIFS(Сверхбаза!P:P,Сверхбаза!C:C,СВОД!D334,Сверхбаза!E:E,СВОД!F334)</f>
        <v>14039</v>
      </c>
      <c r="S334" s="337">
        <f>SUMIFS(Сверхбаза!R:R,Сверхбаза!C:C,СВОД!D334,Сверхбаза!E:E,СВОД!F334)</f>
        <v>8123</v>
      </c>
      <c r="T334" s="337">
        <f>SUMIFS(Сверхбаза!Q:Q,Сверхбаза!C:C,СВОД!D334,Сверхбаза!E:E,СВОД!F334)</f>
        <v>4425</v>
      </c>
      <c r="U334" s="337">
        <f>SUMIFS(Сверхбаза!S:S,Сверхбаза!C:C,СВОД!D334,Сверхбаза!E:E,СВОД!F334)</f>
        <v>0</v>
      </c>
      <c r="V334" s="339">
        <f>SUMIFS(Сверхбаза!G:G,Сверхбаза!C:C,СВОД!D334,Сверхбаза!E:E,СВОД!F334)</f>
        <v>44852.336999999992</v>
      </c>
    </row>
    <row r="335" spans="1:22" ht="25.5" outlineLevel="2" x14ac:dyDescent="0.2">
      <c r="A335" s="33" t="s">
        <v>7</v>
      </c>
      <c r="B335" s="9">
        <v>5</v>
      </c>
      <c r="C335" s="10">
        <v>500608</v>
      </c>
      <c r="D335" s="273">
        <v>60701</v>
      </c>
      <c r="E335" s="81" t="s">
        <v>727</v>
      </c>
      <c r="F335" s="81">
        <v>7</v>
      </c>
      <c r="G335" s="82" t="s">
        <v>861</v>
      </c>
      <c r="H335" s="336">
        <f>SUMIFS('Круглосуточный стационар'!J:J,'Круглосуточный стационар'!D:D,СВОД!D335,'Круглосуточный стационар'!H:H,"-",'Круглосуточный стационар'!F:F,СВОД!F335)+SUMIFS(ВМП!J:J,ВМП!D:D,СВОД!D335,ВМП!H:H,"-",ВМП!F:F,СВОД!F335)+SUMIFS('Дневной стационар'!J:J,'Дневной стационар'!D:D,СВОД!D335,'Дневной стационар'!H:H,"-",'Дневной стационар'!F:F,СВОД!F335)+SUMIFS(ЭКО!H:H,ЭКО!D:D,СВОД!D335,ЭКО!F:F,СВОД!F335)+SUMIFS(Диализ!H:H,Диализ!D:D,СВОД!D335,Диализ!F:F,СВОД!F335)</f>
        <v>0</v>
      </c>
      <c r="I335" s="337">
        <f>SUMIFS(Поликлиника!H:H,Поликлиника!D:D,СВОД!D335,Поликлиника!F:F,СВОД!F335)</f>
        <v>0</v>
      </c>
      <c r="J335" s="337">
        <f>SUMIFS(Поликлиника!AQ:AQ,Поликлиника!D:D,СВОД!D335,Поликлиника!F:F,СВОД!F335)</f>
        <v>0</v>
      </c>
      <c r="K335" s="337">
        <f>SUMIFS(Поликлиника!AV:AV,Поликлиника!D:D,СВОД!D335,Поликлиника!F:F,СВОД!F335)</f>
        <v>0</v>
      </c>
      <c r="L335" s="337">
        <f>SUMIFS(Поликлиника!BA:BA,Поликлиника!D:D,СВОД!D335,Поликлиника!F:F,СВОД!F335)</f>
        <v>0</v>
      </c>
      <c r="M335" s="337">
        <f>SUMIFS(Услуги!H:H,Услуги!D:D,СВОД!D335,Услуги!F:F,СВОД!F335)+SUMIFS(Услуги!M:M,Услуги!D:D,СВОД!D335,Услуги!F:F,СВОД!F335)+SUMIFS(Услуги!R:R,Услуги!D:D,СВОД!D335,Услуги!F:F,СВОД!F335)+SUMIFS(Услуги!W:W,Услуги!D:D,СВОД!D335,Услуги!F:F,СВОД!F335)+SUMIFS(Услуги!AB:AB,Услуги!D:D,СВОД!D335,Услуги!F:F,СВОД!F335)+SUMIFS(Услуги!AG:AG,Услуги!D:D,СВОД!D335,Услуги!F:F,СВОД!F335)+SUMIFS(Услуги!AL:AL,Услуги!D:D,СВОД!D335,Услуги!F:F,СВОД!F335)+SUMIFS(Услуги!AQ:AQ,Услуги!D:D,СВОД!D335,Услуги!F:F,СВОД!F335)</f>
        <v>0</v>
      </c>
      <c r="N335" s="337">
        <f>SUMIFS('Скорая мед.помощь'!I:I,'Скорая мед.помощь'!D:D,СВОД!D335,'Скорая мед.помощь'!F:F,СВОД!F335)</f>
        <v>0</v>
      </c>
      <c r="O335" s="338">
        <f>SUMIFS(Поликлиника!BF:BF,Поликлиника!D:D,СВОД!D335,Поликлиника!F:F,СВОД!F335)</f>
        <v>0</v>
      </c>
      <c r="P335" s="339">
        <f>SUMIFS('Круглосуточный стационар'!O:O,'Круглосуточный стационар'!D:D,СВОД!D335,'Круглосуточный стационар'!F:F,СВОД!F335,'Круглосуточный стационар'!H:H,"-")+SUMIFS(ВМП!O:O,ВМП!D:D,СВОД!D335,ВМП!F:F,СВОД!F335,ВМП!H:H,"-")+SUMIFS('Дневной стационар'!O:O,'Дневной стационар'!D:D,СВОД!D335,'Дневной стационар'!F:F,СВОД!F335,'Дневной стационар'!H:H,"-")+SUMIFS(ЭКО!M:M,ЭКО!D:D,СВОД!D335,ЭКО!F:F,СВОД!F335)+SUMIFS(Диализ!M:M,Диализ!D:D,СВОД!D335,Диализ!F:F,СВОД!F335)+SUMIFS('Скорая мед.помощь'!N:N,'Скорая мед.помощь'!D:D,СВОД!D335,'Скорая мед.помощь'!F:F,СВОД!F335)+SUMIFS(Услуги!AV:AV,Услуги!D:D,СВОД!D335,Услуги!F:F,СВОД!F335)+SUMIFS(Поликлиника!BK:BK,Поликлиника!D:D,СВОД!D335,Поликлиника!F:F,СВОД!F335)</f>
        <v>0</v>
      </c>
      <c r="Q335" s="336">
        <f>SUMIFS(Сверхбаза!L:L,Сверхбаза!C:C,СВОД!D335,Сверхбаза!E:E,СВОД!F335)+SUMIFS(Сверхбаза!N:N,Сверхбаза!C:C,СВОД!D335,Сверхбаза!E:E,СВОД!F335)</f>
        <v>0</v>
      </c>
      <c r="R335" s="337">
        <f>SUMIFS(Сверхбаза!P:P,Сверхбаза!C:C,СВОД!D335,Сверхбаза!E:E,СВОД!F335)</f>
        <v>0</v>
      </c>
      <c r="S335" s="337">
        <f>SUMIFS(Сверхбаза!R:R,Сверхбаза!C:C,СВОД!D335,Сверхбаза!E:E,СВОД!F335)</f>
        <v>0</v>
      </c>
      <c r="T335" s="337">
        <f>SUMIFS(Сверхбаза!Q:Q,Сверхбаза!C:C,СВОД!D335,Сверхбаза!E:E,СВОД!F335)</f>
        <v>0</v>
      </c>
      <c r="U335" s="337">
        <f>SUMIFS(Сверхбаза!S:S,Сверхбаза!C:C,СВОД!D335,Сверхбаза!E:E,СВОД!F335)</f>
        <v>0</v>
      </c>
      <c r="V335" s="339">
        <f>SUMIFS(Сверхбаза!G:G,Сверхбаза!C:C,СВОД!D335,Сверхбаза!E:E,СВОД!F335)</f>
        <v>0</v>
      </c>
    </row>
    <row r="336" spans="1:22" ht="25.5" outlineLevel="2" x14ac:dyDescent="0.2">
      <c r="A336" s="33" t="s">
        <v>7</v>
      </c>
      <c r="B336" s="9">
        <v>5</v>
      </c>
      <c r="C336" s="10">
        <v>500608</v>
      </c>
      <c r="D336" s="273">
        <v>60701</v>
      </c>
      <c r="E336" s="81" t="s">
        <v>727</v>
      </c>
      <c r="F336" s="81">
        <v>70</v>
      </c>
      <c r="G336" s="82" t="s">
        <v>862</v>
      </c>
      <c r="H336" s="336">
        <f>SUMIFS('Круглосуточный стационар'!J:J,'Круглосуточный стационар'!D:D,СВОД!D336,'Круглосуточный стационар'!H:H,"-",'Круглосуточный стационар'!F:F,СВОД!F336)+SUMIFS(ВМП!J:J,ВМП!D:D,СВОД!D336,ВМП!H:H,"-",ВМП!F:F,СВОД!F336)+SUMIFS('Дневной стационар'!J:J,'Дневной стационар'!D:D,СВОД!D336,'Дневной стационар'!H:H,"-",'Дневной стационар'!F:F,СВОД!F336)+SUMIFS(ЭКО!H:H,ЭКО!D:D,СВОД!D336,ЭКО!F:F,СВОД!F336)+SUMIFS(Диализ!H:H,Диализ!D:D,СВОД!D336,Диализ!F:F,СВОД!F336)</f>
        <v>0</v>
      </c>
      <c r="I336" s="337">
        <f>SUMIFS(Поликлиника!H:H,Поликлиника!D:D,СВОД!D336,Поликлиника!F:F,СВОД!F336)</f>
        <v>0</v>
      </c>
      <c r="J336" s="337">
        <f>SUMIFS(Поликлиника!AQ:AQ,Поликлиника!D:D,СВОД!D336,Поликлиника!F:F,СВОД!F336)</f>
        <v>0</v>
      </c>
      <c r="K336" s="337">
        <f>SUMIFS(Поликлиника!AV:AV,Поликлиника!D:D,СВОД!D336,Поликлиника!F:F,СВОД!F336)</f>
        <v>0</v>
      </c>
      <c r="L336" s="337">
        <f>SUMIFS(Поликлиника!BA:BA,Поликлиника!D:D,СВОД!D336,Поликлиника!F:F,СВОД!F336)</f>
        <v>0</v>
      </c>
      <c r="M336" s="337">
        <f>SUMIFS(Услуги!H:H,Услуги!D:D,СВОД!D336,Услуги!F:F,СВОД!F336)+SUMIFS(Услуги!M:M,Услуги!D:D,СВОД!D336,Услуги!F:F,СВОД!F336)+SUMIFS(Услуги!R:R,Услуги!D:D,СВОД!D336,Услуги!F:F,СВОД!F336)+SUMIFS(Услуги!W:W,Услуги!D:D,СВОД!D336,Услуги!F:F,СВОД!F336)+SUMIFS(Услуги!AB:AB,Услуги!D:D,СВОД!D336,Услуги!F:F,СВОД!F336)+SUMIFS(Услуги!AG:AG,Услуги!D:D,СВОД!D336,Услуги!F:F,СВОД!F336)+SUMIFS(Услуги!AL:AL,Услуги!D:D,СВОД!D336,Услуги!F:F,СВОД!F336)+SUMIFS(Услуги!AQ:AQ,Услуги!D:D,СВОД!D336,Услуги!F:F,СВОД!F336)</f>
        <v>0</v>
      </c>
      <c r="N336" s="337">
        <f>SUMIFS('Скорая мед.помощь'!I:I,'Скорая мед.помощь'!D:D,СВОД!D336,'Скорая мед.помощь'!F:F,СВОД!F336)</f>
        <v>0</v>
      </c>
      <c r="O336" s="338">
        <f>SUMIFS(Поликлиника!BF:BF,Поликлиника!D:D,СВОД!D336,Поликлиника!F:F,СВОД!F336)</f>
        <v>0</v>
      </c>
      <c r="P336" s="339">
        <f>SUMIFS('Круглосуточный стационар'!O:O,'Круглосуточный стационар'!D:D,СВОД!D336,'Круглосуточный стационар'!F:F,СВОД!F336,'Круглосуточный стационар'!H:H,"-")+SUMIFS(ВМП!O:O,ВМП!D:D,СВОД!D336,ВМП!F:F,СВОД!F336,ВМП!H:H,"-")+SUMIFS('Дневной стационар'!O:O,'Дневной стационар'!D:D,СВОД!D336,'Дневной стационар'!F:F,СВОД!F336,'Дневной стационар'!H:H,"-")+SUMIFS(ЭКО!M:M,ЭКО!D:D,СВОД!D336,ЭКО!F:F,СВОД!F336)+SUMIFS(Диализ!M:M,Диализ!D:D,СВОД!D336,Диализ!F:F,СВОД!F336)+SUMIFS('Скорая мед.помощь'!N:N,'Скорая мед.помощь'!D:D,СВОД!D336,'Скорая мед.помощь'!F:F,СВОД!F336)+SUMIFS(Услуги!AV:AV,Услуги!D:D,СВОД!D336,Услуги!F:F,СВОД!F336)+SUMIFS(Поликлиника!BK:BK,Поликлиника!D:D,СВОД!D336,Поликлиника!F:F,СВОД!F336)</f>
        <v>0</v>
      </c>
      <c r="Q336" s="336">
        <f>SUMIFS(Сверхбаза!L:L,Сверхбаза!C:C,СВОД!D336,Сверхбаза!E:E,СВОД!F336)+SUMIFS(Сверхбаза!N:N,Сверхбаза!C:C,СВОД!D336,Сверхбаза!E:E,СВОД!F336)</f>
        <v>0</v>
      </c>
      <c r="R336" s="337">
        <f>SUMIFS(Сверхбаза!P:P,Сверхбаза!C:C,СВОД!D336,Сверхбаза!E:E,СВОД!F336)</f>
        <v>0</v>
      </c>
      <c r="S336" s="337">
        <f>SUMIFS(Сверхбаза!R:R,Сверхбаза!C:C,СВОД!D336,Сверхбаза!E:E,СВОД!F336)</f>
        <v>0</v>
      </c>
      <c r="T336" s="337">
        <f>SUMIFS(Сверхбаза!Q:Q,Сверхбаза!C:C,СВОД!D336,Сверхбаза!E:E,СВОД!F336)</f>
        <v>0</v>
      </c>
      <c r="U336" s="337">
        <f>SUMIFS(Сверхбаза!S:S,Сверхбаза!C:C,СВОД!D336,Сверхбаза!E:E,СВОД!F336)</f>
        <v>0</v>
      </c>
      <c r="V336" s="339">
        <f>SUMIFS(Сверхбаза!G:G,Сверхбаза!C:C,СВОД!D336,Сверхбаза!E:E,СВОД!F336)</f>
        <v>0</v>
      </c>
    </row>
    <row r="337" spans="1:22" ht="25.5" outlineLevel="2" x14ac:dyDescent="0.2">
      <c r="A337" s="33" t="s">
        <v>7</v>
      </c>
      <c r="B337" s="9">
        <v>5</v>
      </c>
      <c r="C337" s="10">
        <v>500608</v>
      </c>
      <c r="D337" s="273">
        <v>60701</v>
      </c>
      <c r="E337" s="81" t="s">
        <v>727</v>
      </c>
      <c r="F337" s="81">
        <v>94</v>
      </c>
      <c r="G337" s="82" t="s">
        <v>124</v>
      </c>
      <c r="H337" s="336">
        <f>SUMIFS('Круглосуточный стационар'!J:J,'Круглосуточный стационар'!D:D,СВОД!D337,'Круглосуточный стационар'!H:H,"-",'Круглосуточный стационар'!F:F,СВОД!F337)+SUMIFS(ВМП!J:J,ВМП!D:D,СВОД!D337,ВМП!H:H,"-",ВМП!F:F,СВОД!F337)+SUMIFS('Дневной стационар'!J:J,'Дневной стационар'!D:D,СВОД!D337,'Дневной стационар'!H:H,"-",'Дневной стационар'!F:F,СВОД!F337)+SUMIFS(ЭКО!H:H,ЭКО!D:D,СВОД!D337,ЭКО!F:F,СВОД!F337)+SUMIFS(Диализ!H:H,Диализ!D:D,СВОД!D337,Диализ!F:F,СВОД!F337)</f>
        <v>0</v>
      </c>
      <c r="I337" s="337">
        <f>SUMIFS(Поликлиника!H:H,Поликлиника!D:D,СВОД!D337,Поликлиника!F:F,СВОД!F337)</f>
        <v>0</v>
      </c>
      <c r="J337" s="337">
        <f>SUMIFS(Поликлиника!AQ:AQ,Поликлиника!D:D,СВОД!D337,Поликлиника!F:F,СВОД!F337)</f>
        <v>0</v>
      </c>
      <c r="K337" s="337">
        <f>SUMIFS(Поликлиника!AV:AV,Поликлиника!D:D,СВОД!D337,Поликлиника!F:F,СВОД!F337)</f>
        <v>0</v>
      </c>
      <c r="L337" s="337">
        <f>SUMIFS(Поликлиника!BA:BA,Поликлиника!D:D,СВОД!D337,Поликлиника!F:F,СВОД!F337)</f>
        <v>0</v>
      </c>
      <c r="M337" s="337">
        <f>SUMIFS(Услуги!H:H,Услуги!D:D,СВОД!D337,Услуги!F:F,СВОД!F337)+SUMIFS(Услуги!M:M,Услуги!D:D,СВОД!D337,Услуги!F:F,СВОД!F337)+SUMIFS(Услуги!R:R,Услуги!D:D,СВОД!D337,Услуги!F:F,СВОД!F337)+SUMIFS(Услуги!W:W,Услуги!D:D,СВОД!D337,Услуги!F:F,СВОД!F337)+SUMIFS(Услуги!AB:AB,Услуги!D:D,СВОД!D337,Услуги!F:F,СВОД!F337)+SUMIFS(Услуги!AG:AG,Услуги!D:D,СВОД!D337,Услуги!F:F,СВОД!F337)+SUMIFS(Услуги!AL:AL,Услуги!D:D,СВОД!D337,Услуги!F:F,СВОД!F337)+SUMIFS(Услуги!AQ:AQ,Услуги!D:D,СВОД!D337,Услуги!F:F,СВОД!F337)</f>
        <v>0</v>
      </c>
      <c r="N337" s="337">
        <f>SUMIFS('Скорая мед.помощь'!I:I,'Скорая мед.помощь'!D:D,СВОД!D337,'Скорая мед.помощь'!F:F,СВОД!F337)</f>
        <v>0</v>
      </c>
      <c r="O337" s="338">
        <f>SUMIFS(Поликлиника!BF:BF,Поликлиника!D:D,СВОД!D337,Поликлиника!F:F,СВОД!F337)</f>
        <v>0</v>
      </c>
      <c r="P337" s="339">
        <f>SUMIFS('Круглосуточный стационар'!O:O,'Круглосуточный стационар'!D:D,СВОД!D337,'Круглосуточный стационар'!F:F,СВОД!F337,'Круглосуточный стационар'!H:H,"-")+SUMIFS(ВМП!O:O,ВМП!D:D,СВОД!D337,ВМП!F:F,СВОД!F337,ВМП!H:H,"-")+SUMIFS('Дневной стационар'!O:O,'Дневной стационар'!D:D,СВОД!D337,'Дневной стационар'!F:F,СВОД!F337,'Дневной стационар'!H:H,"-")+SUMIFS(ЭКО!M:M,ЭКО!D:D,СВОД!D337,ЭКО!F:F,СВОД!F337)+SUMIFS(Диализ!M:M,Диализ!D:D,СВОД!D337,Диализ!F:F,СВОД!F337)+SUMIFS('Скорая мед.помощь'!N:N,'Скорая мед.помощь'!D:D,СВОД!D337,'Скорая мед.помощь'!F:F,СВОД!F337)+SUMIFS(Услуги!AV:AV,Услуги!D:D,СВОД!D337,Услуги!F:F,СВОД!F337)+SUMIFS(Поликлиника!BK:BK,Поликлиника!D:D,СВОД!D337,Поликлиника!F:F,СВОД!F337)</f>
        <v>0</v>
      </c>
      <c r="Q337" s="336">
        <f>SUMIFS(Сверхбаза!L:L,Сверхбаза!C:C,СВОД!D337,Сверхбаза!E:E,СВОД!F337)+SUMIFS(Сверхбаза!N:N,Сверхбаза!C:C,СВОД!D337,Сверхбаза!E:E,СВОД!F337)</f>
        <v>0</v>
      </c>
      <c r="R337" s="337">
        <f>SUMIFS(Сверхбаза!P:P,Сверхбаза!C:C,СВОД!D337,Сверхбаза!E:E,СВОД!F337)</f>
        <v>0</v>
      </c>
      <c r="S337" s="337">
        <f>SUMIFS(Сверхбаза!R:R,Сверхбаза!C:C,СВОД!D337,Сверхбаза!E:E,СВОД!F337)</f>
        <v>0</v>
      </c>
      <c r="T337" s="337">
        <f>SUMIFS(Сверхбаза!Q:Q,Сверхбаза!C:C,СВОД!D337,Сверхбаза!E:E,СВОД!F337)</f>
        <v>0</v>
      </c>
      <c r="U337" s="337">
        <f>SUMIFS(Сверхбаза!S:S,Сверхбаза!C:C,СВОД!D337,Сверхбаза!E:E,СВОД!F337)</f>
        <v>0</v>
      </c>
      <c r="V337" s="339">
        <f>SUMIFS(Сверхбаза!G:G,Сверхбаза!C:C,СВОД!D337,Сверхбаза!E:E,СВОД!F337)</f>
        <v>0</v>
      </c>
    </row>
    <row r="338" spans="1:22" outlineLevel="1" x14ac:dyDescent="0.2">
      <c r="A338" s="320"/>
      <c r="B338" s="321"/>
      <c r="C338" s="322"/>
      <c r="D338" s="340" t="s">
        <v>953</v>
      </c>
      <c r="E338" s="83"/>
      <c r="F338" s="83"/>
      <c r="G338" s="84"/>
      <c r="H338" s="341"/>
      <c r="I338" s="342"/>
      <c r="J338" s="342"/>
      <c r="K338" s="342"/>
      <c r="L338" s="342"/>
      <c r="M338" s="342"/>
      <c r="N338" s="342"/>
      <c r="O338" s="343"/>
      <c r="P338" s="344">
        <f>SUBTOTAL(9,P330:P337)</f>
        <v>0</v>
      </c>
      <c r="Q338" s="341"/>
      <c r="R338" s="342"/>
      <c r="S338" s="342"/>
      <c r="T338" s="342"/>
      <c r="U338" s="342"/>
      <c r="V338" s="344">
        <f>SUBTOTAL(9,V330:V337)</f>
        <v>44852.336999999992</v>
      </c>
    </row>
    <row r="339" spans="1:22" ht="25.5" outlineLevel="2" x14ac:dyDescent="0.2">
      <c r="A339" s="33" t="s">
        <v>10</v>
      </c>
      <c r="B339" s="9">
        <v>5</v>
      </c>
      <c r="C339" s="10">
        <v>500609</v>
      </c>
      <c r="D339" s="273">
        <v>60801</v>
      </c>
      <c r="E339" s="81" t="s">
        <v>792</v>
      </c>
      <c r="F339" s="81">
        <v>1</v>
      </c>
      <c r="G339" s="82" t="s">
        <v>12</v>
      </c>
      <c r="H339" s="336">
        <f>SUMIFS('Круглосуточный стационар'!J:J,'Круглосуточный стационар'!D:D,СВОД!D339,'Круглосуточный стационар'!H:H,"-",'Круглосуточный стационар'!F:F,СВОД!F339)+SUMIFS(ВМП!J:J,ВМП!D:D,СВОД!D339,ВМП!H:H,"-",ВМП!F:F,СВОД!F339)+SUMIFS('Дневной стационар'!J:J,'Дневной стационар'!D:D,СВОД!D339,'Дневной стационар'!H:H,"-",'Дневной стационар'!F:F,СВОД!F339)+SUMIFS(ЭКО!H:H,ЭКО!D:D,СВОД!D339,ЭКО!F:F,СВОД!F339)+SUMIFS(Диализ!H:H,Диализ!D:D,СВОД!D339,Диализ!F:F,СВОД!F339)</f>
        <v>0</v>
      </c>
      <c r="I339" s="337">
        <f>SUMIFS(Поликлиника!H:H,Поликлиника!D:D,СВОД!D339,Поликлиника!F:F,СВОД!F339)</f>
        <v>0</v>
      </c>
      <c r="J339" s="337">
        <f>SUMIFS(Поликлиника!AQ:AQ,Поликлиника!D:D,СВОД!D339,Поликлиника!F:F,СВОД!F339)</f>
        <v>0</v>
      </c>
      <c r="K339" s="337">
        <f>SUMIFS(Поликлиника!AV:AV,Поликлиника!D:D,СВОД!D339,Поликлиника!F:F,СВОД!F339)</f>
        <v>0</v>
      </c>
      <c r="L339" s="337">
        <f>SUMIFS(Поликлиника!BA:BA,Поликлиника!D:D,СВОД!D339,Поликлиника!F:F,СВОД!F339)</f>
        <v>0</v>
      </c>
      <c r="M339" s="337">
        <f>SUMIFS(Услуги!H:H,Услуги!D:D,СВОД!D339,Услуги!F:F,СВОД!F339)+SUMIFS(Услуги!M:M,Услуги!D:D,СВОД!D339,Услуги!F:F,СВОД!F339)+SUMIFS(Услуги!R:R,Услуги!D:D,СВОД!D339,Услуги!F:F,СВОД!F339)+SUMIFS(Услуги!W:W,Услуги!D:D,СВОД!D339,Услуги!F:F,СВОД!F339)+SUMIFS(Услуги!AB:AB,Услуги!D:D,СВОД!D339,Услуги!F:F,СВОД!F339)+SUMIFS(Услуги!AG:AG,Услуги!D:D,СВОД!D339,Услуги!F:F,СВОД!F339)+SUMIFS(Услуги!AL:AL,Услуги!D:D,СВОД!D339,Услуги!F:F,СВОД!F339)+SUMIFS(Услуги!AQ:AQ,Услуги!D:D,СВОД!D339,Услуги!F:F,СВОД!F339)</f>
        <v>0</v>
      </c>
      <c r="N339" s="337">
        <f>SUMIFS('Скорая мед.помощь'!I:I,'Скорая мед.помощь'!D:D,СВОД!D339,'Скорая мед.помощь'!F:F,СВОД!F339)</f>
        <v>0</v>
      </c>
      <c r="O339" s="338">
        <f>SUMIFS(Поликлиника!BF:BF,Поликлиника!D:D,СВОД!D339,Поликлиника!F:F,СВОД!F339)</f>
        <v>0</v>
      </c>
      <c r="P339" s="339">
        <f>SUMIFS('Круглосуточный стационар'!O:O,'Круглосуточный стационар'!D:D,СВОД!D339,'Круглосуточный стационар'!F:F,СВОД!F339,'Круглосуточный стационар'!H:H,"-")+SUMIFS(ВМП!O:O,ВМП!D:D,СВОД!D339,ВМП!F:F,СВОД!F339,ВМП!H:H,"-")+SUMIFS('Дневной стационар'!O:O,'Дневной стационар'!D:D,СВОД!D339,'Дневной стационар'!F:F,СВОД!F339,'Дневной стационар'!H:H,"-")+SUMIFS(ЭКО!M:M,ЭКО!D:D,СВОД!D339,ЭКО!F:F,СВОД!F339)+SUMIFS(Диализ!M:M,Диализ!D:D,СВОД!D339,Диализ!F:F,СВОД!F339)+SUMIFS('Скорая мед.помощь'!N:N,'Скорая мед.помощь'!D:D,СВОД!D339,'Скорая мед.помощь'!F:F,СВОД!F339)+SUMIFS(Услуги!AV:AV,Услуги!D:D,СВОД!D339,Услуги!F:F,СВОД!F339)+SUMIFS(Поликлиника!BK:BK,Поликлиника!D:D,СВОД!D339,Поликлиника!F:F,СВОД!F339)</f>
        <v>0</v>
      </c>
      <c r="Q339" s="336">
        <f>SUMIFS(Сверхбаза!L:L,Сверхбаза!C:C,СВОД!D339,Сверхбаза!E:E,СВОД!F339)+SUMIFS(Сверхбаза!N:N,Сверхбаза!C:C,СВОД!D339,Сверхбаза!E:E,СВОД!F339)</f>
        <v>0</v>
      </c>
      <c r="R339" s="337">
        <f>SUMIFS(Сверхбаза!P:P,Сверхбаза!C:C,СВОД!D339,Сверхбаза!E:E,СВОД!F339)</f>
        <v>0</v>
      </c>
      <c r="S339" s="337">
        <f>SUMIFS(Сверхбаза!R:R,Сверхбаза!C:C,СВОД!D339,Сверхбаза!E:E,СВОД!F339)</f>
        <v>0</v>
      </c>
      <c r="T339" s="337">
        <f>SUMIFS(Сверхбаза!Q:Q,Сверхбаза!C:C,СВОД!D339,Сверхбаза!E:E,СВОД!F339)</f>
        <v>0</v>
      </c>
      <c r="U339" s="337">
        <f>SUMIFS(Сверхбаза!S:S,Сверхбаза!C:C,СВОД!D339,Сверхбаза!E:E,СВОД!F339)</f>
        <v>0</v>
      </c>
      <c r="V339" s="339">
        <f>SUMIFS(Сверхбаза!G:G,Сверхбаза!C:C,СВОД!D339,Сверхбаза!E:E,СВОД!F339)</f>
        <v>0</v>
      </c>
    </row>
    <row r="340" spans="1:22" ht="25.5" outlineLevel="2" x14ac:dyDescent="0.2">
      <c r="A340" s="33" t="s">
        <v>10</v>
      </c>
      <c r="B340" s="9">
        <v>5</v>
      </c>
      <c r="C340" s="10">
        <v>500609</v>
      </c>
      <c r="D340" s="273">
        <v>60801</v>
      </c>
      <c r="E340" s="81" t="s">
        <v>792</v>
      </c>
      <c r="F340" s="81">
        <v>13</v>
      </c>
      <c r="G340" s="82" t="s">
        <v>859</v>
      </c>
      <c r="H340" s="336">
        <f>SUMIFS('Круглосуточный стационар'!J:J,'Круглосуточный стационар'!D:D,СВОД!D340,'Круглосуточный стационар'!H:H,"-",'Круглосуточный стационар'!F:F,СВОД!F340)+SUMIFS(ВМП!J:J,ВМП!D:D,СВОД!D340,ВМП!H:H,"-",ВМП!F:F,СВОД!F340)+SUMIFS('Дневной стационар'!J:J,'Дневной стационар'!D:D,СВОД!D340,'Дневной стационар'!H:H,"-",'Дневной стационар'!F:F,СВОД!F340)+SUMIFS(ЭКО!H:H,ЭКО!D:D,СВОД!D340,ЭКО!F:F,СВОД!F340)+SUMIFS(Диализ!H:H,Диализ!D:D,СВОД!D340,Диализ!F:F,СВОД!F340)</f>
        <v>0</v>
      </c>
      <c r="I340" s="337">
        <f>SUMIFS(Поликлиника!H:H,Поликлиника!D:D,СВОД!D340,Поликлиника!F:F,СВОД!F340)</f>
        <v>0</v>
      </c>
      <c r="J340" s="337">
        <f>SUMIFS(Поликлиника!AQ:AQ,Поликлиника!D:D,СВОД!D340,Поликлиника!F:F,СВОД!F340)</f>
        <v>0</v>
      </c>
      <c r="K340" s="337">
        <f>SUMIFS(Поликлиника!AV:AV,Поликлиника!D:D,СВОД!D340,Поликлиника!F:F,СВОД!F340)</f>
        <v>0</v>
      </c>
      <c r="L340" s="337">
        <f>SUMIFS(Поликлиника!BA:BA,Поликлиника!D:D,СВОД!D340,Поликлиника!F:F,СВОД!F340)</f>
        <v>0</v>
      </c>
      <c r="M340" s="337">
        <f>SUMIFS(Услуги!H:H,Услуги!D:D,СВОД!D340,Услуги!F:F,СВОД!F340)+SUMIFS(Услуги!M:M,Услуги!D:D,СВОД!D340,Услуги!F:F,СВОД!F340)+SUMIFS(Услуги!R:R,Услуги!D:D,СВОД!D340,Услуги!F:F,СВОД!F340)+SUMIFS(Услуги!W:W,Услуги!D:D,СВОД!D340,Услуги!F:F,СВОД!F340)+SUMIFS(Услуги!AB:AB,Услуги!D:D,СВОД!D340,Услуги!F:F,СВОД!F340)+SUMIFS(Услуги!AG:AG,Услуги!D:D,СВОД!D340,Услуги!F:F,СВОД!F340)+SUMIFS(Услуги!AL:AL,Услуги!D:D,СВОД!D340,Услуги!F:F,СВОД!F340)+SUMIFS(Услуги!AQ:AQ,Услуги!D:D,СВОД!D340,Услуги!F:F,СВОД!F340)</f>
        <v>0</v>
      </c>
      <c r="N340" s="337">
        <f>SUMIFS('Скорая мед.помощь'!I:I,'Скорая мед.помощь'!D:D,СВОД!D340,'Скорая мед.помощь'!F:F,СВОД!F340)</f>
        <v>0</v>
      </c>
      <c r="O340" s="338">
        <f>SUMIFS(Поликлиника!BF:BF,Поликлиника!D:D,СВОД!D340,Поликлиника!F:F,СВОД!F340)</f>
        <v>0</v>
      </c>
      <c r="P340" s="339">
        <f>SUMIFS('Круглосуточный стационар'!O:O,'Круглосуточный стационар'!D:D,СВОД!D340,'Круглосуточный стационар'!F:F,СВОД!F340,'Круглосуточный стационар'!H:H,"-")+SUMIFS(ВМП!O:O,ВМП!D:D,СВОД!D340,ВМП!F:F,СВОД!F340,ВМП!H:H,"-")+SUMIFS('Дневной стационар'!O:O,'Дневной стационар'!D:D,СВОД!D340,'Дневной стационар'!F:F,СВОД!F340,'Дневной стационар'!H:H,"-")+SUMIFS(ЭКО!M:M,ЭКО!D:D,СВОД!D340,ЭКО!F:F,СВОД!F340)+SUMIFS(Диализ!M:M,Диализ!D:D,СВОД!D340,Диализ!F:F,СВОД!F340)+SUMIFS('Скорая мед.помощь'!N:N,'Скорая мед.помощь'!D:D,СВОД!D340,'Скорая мед.помощь'!F:F,СВОД!F340)+SUMIFS(Услуги!AV:AV,Услуги!D:D,СВОД!D340,Услуги!F:F,СВОД!F340)+SUMIFS(Поликлиника!BK:BK,Поликлиника!D:D,СВОД!D340,Поликлиника!F:F,СВОД!F340)</f>
        <v>0</v>
      </c>
      <c r="Q340" s="336">
        <f>SUMIFS(Сверхбаза!L:L,Сверхбаза!C:C,СВОД!D340,Сверхбаза!E:E,СВОД!F340)+SUMIFS(Сверхбаза!N:N,Сверхбаза!C:C,СВОД!D340,Сверхбаза!E:E,СВОД!F340)</f>
        <v>0</v>
      </c>
      <c r="R340" s="337">
        <f>SUMIFS(Сверхбаза!P:P,Сверхбаза!C:C,СВОД!D340,Сверхбаза!E:E,СВОД!F340)</f>
        <v>0</v>
      </c>
      <c r="S340" s="337">
        <f>SUMIFS(Сверхбаза!R:R,Сверхбаза!C:C,СВОД!D340,Сверхбаза!E:E,СВОД!F340)</f>
        <v>0</v>
      </c>
      <c r="T340" s="337">
        <f>SUMIFS(Сверхбаза!Q:Q,Сверхбаза!C:C,СВОД!D340,Сверхбаза!E:E,СВОД!F340)</f>
        <v>0</v>
      </c>
      <c r="U340" s="337">
        <f>SUMIFS(Сверхбаза!S:S,Сверхбаза!C:C,СВОД!D340,Сверхбаза!E:E,СВОД!F340)</f>
        <v>0</v>
      </c>
      <c r="V340" s="339">
        <f>SUMIFS(Сверхбаза!G:G,Сверхбаза!C:C,СВОД!D340,Сверхбаза!E:E,СВОД!F340)</f>
        <v>0</v>
      </c>
    </row>
    <row r="341" spans="1:22" ht="25.5" outlineLevel="2" x14ac:dyDescent="0.2">
      <c r="A341" s="33" t="s">
        <v>10</v>
      </c>
      <c r="B341" s="9">
        <v>5</v>
      </c>
      <c r="C341" s="10">
        <v>500609</v>
      </c>
      <c r="D341" s="273">
        <v>60801</v>
      </c>
      <c r="E341" s="81" t="s">
        <v>792</v>
      </c>
      <c r="F341" s="81">
        <v>2</v>
      </c>
      <c r="G341" s="82" t="s">
        <v>135</v>
      </c>
      <c r="H341" s="336">
        <f>SUMIFS('Круглосуточный стационар'!J:J,'Круглосуточный стационар'!D:D,СВОД!D341,'Круглосуточный стационар'!H:H,"-",'Круглосуточный стационар'!F:F,СВОД!F341)+SUMIFS(ВМП!J:J,ВМП!D:D,СВОД!D341,ВМП!H:H,"-",ВМП!F:F,СВОД!F341)+SUMIFS('Дневной стационар'!J:J,'Дневной стационар'!D:D,СВОД!D341,'Дневной стационар'!H:H,"-",'Дневной стационар'!F:F,СВОД!F341)+SUMIFS(ЭКО!H:H,ЭКО!D:D,СВОД!D341,ЭКО!F:F,СВОД!F341)+SUMIFS(Диализ!H:H,Диализ!D:D,СВОД!D341,Диализ!F:F,СВОД!F341)</f>
        <v>0</v>
      </c>
      <c r="I341" s="337">
        <f>SUMIFS(Поликлиника!H:H,Поликлиника!D:D,СВОД!D341,Поликлиника!F:F,СВОД!F341)</f>
        <v>0</v>
      </c>
      <c r="J341" s="337">
        <f>SUMIFS(Поликлиника!AQ:AQ,Поликлиника!D:D,СВОД!D341,Поликлиника!F:F,СВОД!F341)</f>
        <v>0</v>
      </c>
      <c r="K341" s="337">
        <f>SUMIFS(Поликлиника!AV:AV,Поликлиника!D:D,СВОД!D341,Поликлиника!F:F,СВОД!F341)</f>
        <v>0</v>
      </c>
      <c r="L341" s="337">
        <f>SUMIFS(Поликлиника!BA:BA,Поликлиника!D:D,СВОД!D341,Поликлиника!F:F,СВОД!F341)</f>
        <v>0</v>
      </c>
      <c r="M341" s="337">
        <f>SUMIFS(Услуги!H:H,Услуги!D:D,СВОД!D341,Услуги!F:F,СВОД!F341)+SUMIFS(Услуги!M:M,Услуги!D:D,СВОД!D341,Услуги!F:F,СВОД!F341)+SUMIFS(Услуги!R:R,Услуги!D:D,СВОД!D341,Услуги!F:F,СВОД!F341)+SUMIFS(Услуги!W:W,Услуги!D:D,СВОД!D341,Услуги!F:F,СВОД!F341)+SUMIFS(Услуги!AB:AB,Услуги!D:D,СВОД!D341,Услуги!F:F,СВОД!F341)+SUMIFS(Услуги!AG:AG,Услуги!D:D,СВОД!D341,Услуги!F:F,СВОД!F341)+SUMIFS(Услуги!AL:AL,Услуги!D:D,СВОД!D341,Услуги!F:F,СВОД!F341)+SUMIFS(Услуги!AQ:AQ,Услуги!D:D,СВОД!D341,Услуги!F:F,СВОД!F341)</f>
        <v>0</v>
      </c>
      <c r="N341" s="337">
        <f>SUMIFS('Скорая мед.помощь'!I:I,'Скорая мед.помощь'!D:D,СВОД!D341,'Скорая мед.помощь'!F:F,СВОД!F341)</f>
        <v>0</v>
      </c>
      <c r="O341" s="338">
        <f>SUMIFS(Поликлиника!BF:BF,Поликлиника!D:D,СВОД!D341,Поликлиника!F:F,СВОД!F341)</f>
        <v>0</v>
      </c>
      <c r="P341" s="339">
        <f>SUMIFS('Круглосуточный стационар'!O:O,'Круглосуточный стационар'!D:D,СВОД!D341,'Круглосуточный стационар'!F:F,СВОД!F341,'Круглосуточный стационар'!H:H,"-")+SUMIFS(ВМП!O:O,ВМП!D:D,СВОД!D341,ВМП!F:F,СВОД!F341,ВМП!H:H,"-")+SUMIFS('Дневной стационар'!O:O,'Дневной стационар'!D:D,СВОД!D341,'Дневной стационар'!F:F,СВОД!F341,'Дневной стационар'!H:H,"-")+SUMIFS(ЭКО!M:M,ЭКО!D:D,СВОД!D341,ЭКО!F:F,СВОД!F341)+SUMIFS(Диализ!M:M,Диализ!D:D,СВОД!D341,Диализ!F:F,СВОД!F341)+SUMIFS('Скорая мед.помощь'!N:N,'Скорая мед.помощь'!D:D,СВОД!D341,'Скорая мед.помощь'!F:F,СВОД!F341)+SUMIFS(Услуги!AV:AV,Услуги!D:D,СВОД!D341,Услуги!F:F,СВОД!F341)+SUMIFS(Поликлиника!BK:BK,Поликлиника!D:D,СВОД!D341,Поликлиника!F:F,СВОД!F341)</f>
        <v>0</v>
      </c>
      <c r="Q341" s="336">
        <f>SUMIFS(Сверхбаза!L:L,Сверхбаза!C:C,СВОД!D341,Сверхбаза!E:E,СВОД!F341)+SUMIFS(Сверхбаза!N:N,Сверхбаза!C:C,СВОД!D341,Сверхбаза!E:E,СВОД!F341)</f>
        <v>0</v>
      </c>
      <c r="R341" s="337">
        <f>SUMIFS(Сверхбаза!P:P,Сверхбаза!C:C,СВОД!D341,Сверхбаза!E:E,СВОД!F341)</f>
        <v>0</v>
      </c>
      <c r="S341" s="337">
        <f>SUMIFS(Сверхбаза!R:R,Сверхбаза!C:C,СВОД!D341,Сверхбаза!E:E,СВОД!F341)</f>
        <v>0</v>
      </c>
      <c r="T341" s="337">
        <f>SUMIFS(Сверхбаза!Q:Q,Сверхбаза!C:C,СВОД!D341,Сверхбаза!E:E,СВОД!F341)</f>
        <v>0</v>
      </c>
      <c r="U341" s="337">
        <f>SUMIFS(Сверхбаза!S:S,Сверхбаза!C:C,СВОД!D341,Сверхбаза!E:E,СВОД!F341)</f>
        <v>0</v>
      </c>
      <c r="V341" s="339">
        <f>SUMIFS(Сверхбаза!G:G,Сверхбаза!C:C,СВОД!D341,Сверхбаза!E:E,СВОД!F341)</f>
        <v>0</v>
      </c>
    </row>
    <row r="342" spans="1:22" ht="25.5" outlineLevel="2" x14ac:dyDescent="0.2">
      <c r="A342" s="33" t="s">
        <v>10</v>
      </c>
      <c r="B342" s="9">
        <v>5</v>
      </c>
      <c r="C342" s="10">
        <v>500609</v>
      </c>
      <c r="D342" s="273">
        <v>60801</v>
      </c>
      <c r="E342" s="81" t="s">
        <v>792</v>
      </c>
      <c r="F342" s="81">
        <v>6</v>
      </c>
      <c r="G342" s="82" t="s">
        <v>860</v>
      </c>
      <c r="H342" s="336">
        <f>SUMIFS('Круглосуточный стационар'!J:J,'Круглосуточный стационар'!D:D,СВОД!D342,'Круглосуточный стационар'!H:H,"-",'Круглосуточный стационар'!F:F,СВОД!F342)+SUMIFS(ВМП!J:J,ВМП!D:D,СВОД!D342,ВМП!H:H,"-",ВМП!F:F,СВОД!F342)+SUMIFS('Дневной стационар'!J:J,'Дневной стационар'!D:D,СВОД!D342,'Дневной стационар'!H:H,"-",'Дневной стационар'!F:F,СВОД!F342)+SUMIFS(ЭКО!H:H,ЭКО!D:D,СВОД!D342,ЭКО!F:F,СВОД!F342)+SUMIFS(Диализ!H:H,Диализ!D:D,СВОД!D342,Диализ!F:F,СВОД!F342)</f>
        <v>0</v>
      </c>
      <c r="I342" s="337">
        <f>SUMIFS(Поликлиника!H:H,Поликлиника!D:D,СВОД!D342,Поликлиника!F:F,СВОД!F342)</f>
        <v>0</v>
      </c>
      <c r="J342" s="337">
        <f>SUMIFS(Поликлиника!AQ:AQ,Поликлиника!D:D,СВОД!D342,Поликлиника!F:F,СВОД!F342)</f>
        <v>0</v>
      </c>
      <c r="K342" s="337">
        <f>SUMIFS(Поликлиника!AV:AV,Поликлиника!D:D,СВОД!D342,Поликлиника!F:F,СВОД!F342)</f>
        <v>0</v>
      </c>
      <c r="L342" s="337">
        <f>SUMIFS(Поликлиника!BA:BA,Поликлиника!D:D,СВОД!D342,Поликлиника!F:F,СВОД!F342)</f>
        <v>0</v>
      </c>
      <c r="M342" s="337">
        <f>SUMIFS(Услуги!H:H,Услуги!D:D,СВОД!D342,Услуги!F:F,СВОД!F342)+SUMIFS(Услуги!M:M,Услуги!D:D,СВОД!D342,Услуги!F:F,СВОД!F342)+SUMIFS(Услуги!R:R,Услуги!D:D,СВОД!D342,Услуги!F:F,СВОД!F342)+SUMIFS(Услуги!W:W,Услуги!D:D,СВОД!D342,Услуги!F:F,СВОД!F342)+SUMIFS(Услуги!AB:AB,Услуги!D:D,СВОД!D342,Услуги!F:F,СВОД!F342)+SUMIFS(Услуги!AG:AG,Услуги!D:D,СВОД!D342,Услуги!F:F,СВОД!F342)+SUMIFS(Услуги!AL:AL,Услуги!D:D,СВОД!D342,Услуги!F:F,СВОД!F342)+SUMIFS(Услуги!AQ:AQ,Услуги!D:D,СВОД!D342,Услуги!F:F,СВОД!F342)</f>
        <v>0</v>
      </c>
      <c r="N342" s="337">
        <f>SUMIFS('Скорая мед.помощь'!I:I,'Скорая мед.помощь'!D:D,СВОД!D342,'Скорая мед.помощь'!F:F,СВОД!F342)</f>
        <v>0</v>
      </c>
      <c r="O342" s="338">
        <f>SUMIFS(Поликлиника!BF:BF,Поликлиника!D:D,СВОД!D342,Поликлиника!F:F,СВОД!F342)</f>
        <v>0</v>
      </c>
      <c r="P342" s="339">
        <f>SUMIFS('Круглосуточный стационар'!O:O,'Круглосуточный стационар'!D:D,СВОД!D342,'Круглосуточный стационар'!F:F,СВОД!F342,'Круглосуточный стационар'!H:H,"-")+SUMIFS(ВМП!O:O,ВМП!D:D,СВОД!D342,ВМП!F:F,СВОД!F342,ВМП!H:H,"-")+SUMIFS('Дневной стационар'!O:O,'Дневной стационар'!D:D,СВОД!D342,'Дневной стационар'!F:F,СВОД!F342,'Дневной стационар'!H:H,"-")+SUMIFS(ЭКО!M:M,ЭКО!D:D,СВОД!D342,ЭКО!F:F,СВОД!F342)+SUMIFS(Диализ!M:M,Диализ!D:D,СВОД!D342,Диализ!F:F,СВОД!F342)+SUMIFS('Скорая мед.помощь'!N:N,'Скорая мед.помощь'!D:D,СВОД!D342,'Скорая мед.помощь'!F:F,СВОД!F342)+SUMIFS(Услуги!AV:AV,Услуги!D:D,СВОД!D342,Услуги!F:F,СВОД!F342)+SUMIFS(Поликлиника!BK:BK,Поликлиника!D:D,СВОД!D342,Поликлиника!F:F,СВОД!F342)</f>
        <v>0</v>
      </c>
      <c r="Q342" s="336">
        <f>SUMIFS(Сверхбаза!L:L,Сверхбаза!C:C,СВОД!D342,Сверхбаза!E:E,СВОД!F342)+SUMIFS(Сверхбаза!N:N,Сверхбаза!C:C,СВОД!D342,Сверхбаза!E:E,СВОД!F342)</f>
        <v>0</v>
      </c>
      <c r="R342" s="337">
        <f>SUMIFS(Сверхбаза!P:P,Сверхбаза!C:C,СВОД!D342,Сверхбаза!E:E,СВОД!F342)</f>
        <v>0</v>
      </c>
      <c r="S342" s="337">
        <f>SUMIFS(Сверхбаза!R:R,Сверхбаза!C:C,СВОД!D342,Сверхбаза!E:E,СВОД!F342)</f>
        <v>0</v>
      </c>
      <c r="T342" s="337">
        <f>SUMIFS(Сверхбаза!Q:Q,Сверхбаза!C:C,СВОД!D342,Сверхбаза!E:E,СВОД!F342)</f>
        <v>0</v>
      </c>
      <c r="U342" s="337">
        <f>SUMIFS(Сверхбаза!S:S,Сверхбаза!C:C,СВОД!D342,Сверхбаза!E:E,СВОД!F342)</f>
        <v>0</v>
      </c>
      <c r="V342" s="339">
        <f>SUMIFS(Сверхбаза!G:G,Сверхбаза!C:C,СВОД!D342,Сверхбаза!E:E,СВОД!F342)</f>
        <v>0</v>
      </c>
    </row>
    <row r="343" spans="1:22" ht="25.5" outlineLevel="2" x14ac:dyDescent="0.2">
      <c r="A343" s="33" t="s">
        <v>10</v>
      </c>
      <c r="B343" s="9">
        <v>5</v>
      </c>
      <c r="C343" s="10">
        <v>500609</v>
      </c>
      <c r="D343" s="273">
        <v>60801</v>
      </c>
      <c r="E343" s="81" t="s">
        <v>792</v>
      </c>
      <c r="F343" s="81">
        <v>3</v>
      </c>
      <c r="G343" s="82" t="s">
        <v>136</v>
      </c>
      <c r="H343" s="336">
        <f>SUMIFS('Круглосуточный стационар'!J:J,'Круглосуточный стационар'!D:D,СВОД!D343,'Круглосуточный стационар'!H:H,"-",'Круглосуточный стационар'!F:F,СВОД!F343)+SUMIFS(ВМП!J:J,ВМП!D:D,СВОД!D343,ВМП!H:H,"-",ВМП!F:F,СВОД!F343)+SUMIFS('Дневной стационар'!J:J,'Дневной стационар'!D:D,СВОД!D343,'Дневной стационар'!H:H,"-",'Дневной стационар'!F:F,СВОД!F343)+SUMIFS(ЭКО!H:H,ЭКО!D:D,СВОД!D343,ЭКО!F:F,СВОД!F343)+SUMIFS(Диализ!H:H,Диализ!D:D,СВОД!D343,Диализ!F:F,СВОД!F343)</f>
        <v>0</v>
      </c>
      <c r="I343" s="337">
        <f>SUMIFS(Поликлиника!H:H,Поликлиника!D:D,СВОД!D343,Поликлиника!F:F,СВОД!F343)</f>
        <v>0</v>
      </c>
      <c r="J343" s="337">
        <f>SUMIFS(Поликлиника!AQ:AQ,Поликлиника!D:D,СВОД!D343,Поликлиника!F:F,СВОД!F343)</f>
        <v>0</v>
      </c>
      <c r="K343" s="337">
        <f>SUMIFS(Поликлиника!AV:AV,Поликлиника!D:D,СВОД!D343,Поликлиника!F:F,СВОД!F343)</f>
        <v>0</v>
      </c>
      <c r="L343" s="337">
        <f>SUMIFS(Поликлиника!BA:BA,Поликлиника!D:D,СВОД!D343,Поликлиника!F:F,СВОД!F343)</f>
        <v>0</v>
      </c>
      <c r="M343" s="337">
        <f>SUMIFS(Услуги!H:H,Услуги!D:D,СВОД!D343,Услуги!F:F,СВОД!F343)+SUMIFS(Услуги!M:M,Услуги!D:D,СВОД!D343,Услуги!F:F,СВОД!F343)+SUMIFS(Услуги!R:R,Услуги!D:D,СВОД!D343,Услуги!F:F,СВОД!F343)+SUMIFS(Услуги!W:W,Услуги!D:D,СВОД!D343,Услуги!F:F,СВОД!F343)+SUMIFS(Услуги!AB:AB,Услуги!D:D,СВОД!D343,Услуги!F:F,СВОД!F343)+SUMIFS(Услуги!AG:AG,Услуги!D:D,СВОД!D343,Услуги!F:F,СВОД!F343)+SUMIFS(Услуги!AL:AL,Услуги!D:D,СВОД!D343,Услуги!F:F,СВОД!F343)+SUMIFS(Услуги!AQ:AQ,Услуги!D:D,СВОД!D343,Услуги!F:F,СВОД!F343)</f>
        <v>2434</v>
      </c>
      <c r="N343" s="337">
        <f>SUMIFS('Скорая мед.помощь'!I:I,'Скорая мед.помощь'!D:D,СВОД!D343,'Скорая мед.помощь'!F:F,СВОД!F343)</f>
        <v>0</v>
      </c>
      <c r="O343" s="338">
        <f>SUMIFS(Поликлиника!BF:BF,Поликлиника!D:D,СВОД!D343,Поликлиника!F:F,СВОД!F343)</f>
        <v>0</v>
      </c>
      <c r="P343" s="339">
        <f>SUMIFS('Круглосуточный стационар'!O:O,'Круглосуточный стационар'!D:D,СВОД!D343,'Круглосуточный стационар'!F:F,СВОД!F343,'Круглосуточный стационар'!H:H,"-")+SUMIFS(ВМП!O:O,ВМП!D:D,СВОД!D343,ВМП!F:F,СВОД!F343,ВМП!H:H,"-")+SUMIFS('Дневной стационар'!O:O,'Дневной стационар'!D:D,СВОД!D343,'Дневной стационар'!F:F,СВОД!F343,'Дневной стационар'!H:H,"-")+SUMIFS(ЭКО!M:M,ЭКО!D:D,СВОД!D343,ЭКО!F:F,СВОД!F343)+SUMIFS(Диализ!M:M,Диализ!D:D,СВОД!D343,Диализ!F:F,СВОД!F343)+SUMIFS('Скорая мед.помощь'!N:N,'Скорая мед.помощь'!D:D,СВОД!D343,'Скорая мед.помощь'!F:F,СВОД!F343)+SUMIFS(Услуги!AV:AV,Услуги!D:D,СВОД!D343,Услуги!F:F,СВОД!F343)+SUMIFS(Поликлиника!BK:BK,Поликлиника!D:D,СВОД!D343,Поликлиника!F:F,СВОД!F343)</f>
        <v>4604</v>
      </c>
      <c r="Q343" s="336">
        <f>SUMIFS(Сверхбаза!L:L,Сверхбаза!C:C,СВОД!D343,Сверхбаза!E:E,СВОД!F343)+SUMIFS(Сверхбаза!N:N,Сверхбаза!C:C,СВОД!D343,Сверхбаза!E:E,СВОД!F343)</f>
        <v>0</v>
      </c>
      <c r="R343" s="337">
        <f>SUMIFS(Сверхбаза!P:P,Сверхбаза!C:C,СВОД!D343,Сверхбаза!E:E,СВОД!F343)</f>
        <v>0</v>
      </c>
      <c r="S343" s="337">
        <f>SUMIFS(Сверхбаза!R:R,Сверхбаза!C:C,СВОД!D343,Сверхбаза!E:E,СВОД!F343)</f>
        <v>0</v>
      </c>
      <c r="T343" s="337">
        <f>SUMIFS(Сверхбаза!Q:Q,Сверхбаза!C:C,СВОД!D343,Сверхбаза!E:E,СВОД!F343)</f>
        <v>0</v>
      </c>
      <c r="U343" s="337">
        <f>SUMIFS(Сверхбаза!S:S,Сверхбаза!C:C,СВОД!D343,Сверхбаза!E:E,СВОД!F343)</f>
        <v>0</v>
      </c>
      <c r="V343" s="339">
        <f>SUMIFS(Сверхбаза!G:G,Сверхбаза!C:C,СВОД!D343,Сверхбаза!E:E,СВОД!F343)</f>
        <v>0</v>
      </c>
    </row>
    <row r="344" spans="1:22" ht="25.5" outlineLevel="2" x14ac:dyDescent="0.2">
      <c r="A344" s="33" t="s">
        <v>10</v>
      </c>
      <c r="B344" s="9">
        <v>5</v>
      </c>
      <c r="C344" s="10">
        <v>500609</v>
      </c>
      <c r="D344" s="273">
        <v>60801</v>
      </c>
      <c r="E344" s="81" t="s">
        <v>792</v>
      </c>
      <c r="F344" s="81">
        <v>7</v>
      </c>
      <c r="G344" s="82" t="s">
        <v>861</v>
      </c>
      <c r="H344" s="336">
        <f>SUMIFS('Круглосуточный стационар'!J:J,'Круглосуточный стационар'!D:D,СВОД!D344,'Круглосуточный стационар'!H:H,"-",'Круглосуточный стационар'!F:F,СВОД!F344)+SUMIFS(ВМП!J:J,ВМП!D:D,СВОД!D344,ВМП!H:H,"-",ВМП!F:F,СВОД!F344)+SUMIFS('Дневной стационар'!J:J,'Дневной стационар'!D:D,СВОД!D344,'Дневной стационар'!H:H,"-",'Дневной стационар'!F:F,СВОД!F344)+SUMIFS(ЭКО!H:H,ЭКО!D:D,СВОД!D344,ЭКО!F:F,СВОД!F344)+SUMIFS(Диализ!H:H,Диализ!D:D,СВОД!D344,Диализ!F:F,СВОД!F344)</f>
        <v>0</v>
      </c>
      <c r="I344" s="337">
        <f>SUMIFS(Поликлиника!H:H,Поликлиника!D:D,СВОД!D344,Поликлиника!F:F,СВОД!F344)</f>
        <v>0</v>
      </c>
      <c r="J344" s="337">
        <f>SUMIFS(Поликлиника!AQ:AQ,Поликлиника!D:D,СВОД!D344,Поликлиника!F:F,СВОД!F344)</f>
        <v>0</v>
      </c>
      <c r="K344" s="337">
        <f>SUMIFS(Поликлиника!AV:AV,Поликлиника!D:D,СВОД!D344,Поликлиника!F:F,СВОД!F344)</f>
        <v>0</v>
      </c>
      <c r="L344" s="337">
        <f>SUMIFS(Поликлиника!BA:BA,Поликлиника!D:D,СВОД!D344,Поликлиника!F:F,СВОД!F344)</f>
        <v>0</v>
      </c>
      <c r="M344" s="337">
        <f>SUMIFS(Услуги!H:H,Услуги!D:D,СВОД!D344,Услуги!F:F,СВОД!F344)+SUMIFS(Услуги!M:M,Услуги!D:D,СВОД!D344,Услуги!F:F,СВОД!F344)+SUMIFS(Услуги!R:R,Услуги!D:D,СВОД!D344,Услуги!F:F,СВОД!F344)+SUMIFS(Услуги!W:W,Услуги!D:D,СВОД!D344,Услуги!F:F,СВОД!F344)+SUMIFS(Услуги!AB:AB,Услуги!D:D,СВОД!D344,Услуги!F:F,СВОД!F344)+SUMIFS(Услуги!AG:AG,Услуги!D:D,СВОД!D344,Услуги!F:F,СВОД!F344)+SUMIFS(Услуги!AL:AL,Услуги!D:D,СВОД!D344,Услуги!F:F,СВОД!F344)+SUMIFS(Услуги!AQ:AQ,Услуги!D:D,СВОД!D344,Услуги!F:F,СВОД!F344)</f>
        <v>0</v>
      </c>
      <c r="N344" s="337">
        <f>SUMIFS('Скорая мед.помощь'!I:I,'Скорая мед.помощь'!D:D,СВОД!D344,'Скорая мед.помощь'!F:F,СВОД!F344)</f>
        <v>0</v>
      </c>
      <c r="O344" s="338">
        <f>SUMIFS(Поликлиника!BF:BF,Поликлиника!D:D,СВОД!D344,Поликлиника!F:F,СВОД!F344)</f>
        <v>0</v>
      </c>
      <c r="P344" s="339">
        <f>SUMIFS('Круглосуточный стационар'!O:O,'Круглосуточный стационар'!D:D,СВОД!D344,'Круглосуточный стационар'!F:F,СВОД!F344,'Круглосуточный стационар'!H:H,"-")+SUMIFS(ВМП!O:O,ВМП!D:D,СВОД!D344,ВМП!F:F,СВОД!F344,ВМП!H:H,"-")+SUMIFS('Дневной стационар'!O:O,'Дневной стационар'!D:D,СВОД!D344,'Дневной стационар'!F:F,СВОД!F344,'Дневной стационар'!H:H,"-")+SUMIFS(ЭКО!M:M,ЭКО!D:D,СВОД!D344,ЭКО!F:F,СВОД!F344)+SUMIFS(Диализ!M:M,Диализ!D:D,СВОД!D344,Диализ!F:F,СВОД!F344)+SUMIFS('Скорая мед.помощь'!N:N,'Скорая мед.помощь'!D:D,СВОД!D344,'Скорая мед.помощь'!F:F,СВОД!F344)+SUMIFS(Услуги!AV:AV,Услуги!D:D,СВОД!D344,Услуги!F:F,СВОД!F344)+SUMIFS(Поликлиника!BK:BK,Поликлиника!D:D,СВОД!D344,Поликлиника!F:F,СВОД!F344)</f>
        <v>0</v>
      </c>
      <c r="Q344" s="336">
        <f>SUMIFS(Сверхбаза!L:L,Сверхбаза!C:C,СВОД!D344,Сверхбаза!E:E,СВОД!F344)+SUMIFS(Сверхбаза!N:N,Сверхбаза!C:C,СВОД!D344,Сверхбаза!E:E,СВОД!F344)</f>
        <v>0</v>
      </c>
      <c r="R344" s="337">
        <f>SUMIFS(Сверхбаза!P:P,Сверхбаза!C:C,СВОД!D344,Сверхбаза!E:E,СВОД!F344)</f>
        <v>0</v>
      </c>
      <c r="S344" s="337">
        <f>SUMIFS(Сверхбаза!R:R,Сверхбаза!C:C,СВОД!D344,Сверхбаза!E:E,СВОД!F344)</f>
        <v>0</v>
      </c>
      <c r="T344" s="337">
        <f>SUMIFS(Сверхбаза!Q:Q,Сверхбаза!C:C,СВОД!D344,Сверхбаза!E:E,СВОД!F344)</f>
        <v>0</v>
      </c>
      <c r="U344" s="337">
        <f>SUMIFS(Сверхбаза!S:S,Сверхбаза!C:C,СВОД!D344,Сверхбаза!E:E,СВОД!F344)</f>
        <v>0</v>
      </c>
      <c r="V344" s="339">
        <f>SUMIFS(Сверхбаза!G:G,Сверхбаза!C:C,СВОД!D344,Сверхбаза!E:E,СВОД!F344)</f>
        <v>0</v>
      </c>
    </row>
    <row r="345" spans="1:22" ht="25.5" outlineLevel="2" x14ac:dyDescent="0.2">
      <c r="A345" s="33" t="s">
        <v>10</v>
      </c>
      <c r="B345" s="9">
        <v>5</v>
      </c>
      <c r="C345" s="10">
        <v>500609</v>
      </c>
      <c r="D345" s="273">
        <v>60801</v>
      </c>
      <c r="E345" s="81" t="s">
        <v>792</v>
      </c>
      <c r="F345" s="81">
        <v>70</v>
      </c>
      <c r="G345" s="82" t="s">
        <v>862</v>
      </c>
      <c r="H345" s="336">
        <f>SUMIFS('Круглосуточный стационар'!J:J,'Круглосуточный стационар'!D:D,СВОД!D345,'Круглосуточный стационар'!H:H,"-",'Круглосуточный стационар'!F:F,СВОД!F345)+SUMIFS(ВМП!J:J,ВМП!D:D,СВОД!D345,ВМП!H:H,"-",ВМП!F:F,СВОД!F345)+SUMIFS('Дневной стационар'!J:J,'Дневной стационар'!D:D,СВОД!D345,'Дневной стационар'!H:H,"-",'Дневной стационар'!F:F,СВОД!F345)+SUMIFS(ЭКО!H:H,ЭКО!D:D,СВОД!D345,ЭКО!F:F,СВОД!F345)+SUMIFS(Диализ!H:H,Диализ!D:D,СВОД!D345,Диализ!F:F,СВОД!F345)</f>
        <v>0</v>
      </c>
      <c r="I345" s="337">
        <f>SUMIFS(Поликлиника!H:H,Поликлиника!D:D,СВОД!D345,Поликлиника!F:F,СВОД!F345)</f>
        <v>0</v>
      </c>
      <c r="J345" s="337">
        <f>SUMIFS(Поликлиника!AQ:AQ,Поликлиника!D:D,СВОД!D345,Поликлиника!F:F,СВОД!F345)</f>
        <v>0</v>
      </c>
      <c r="K345" s="337">
        <f>SUMIFS(Поликлиника!AV:AV,Поликлиника!D:D,СВОД!D345,Поликлиника!F:F,СВОД!F345)</f>
        <v>0</v>
      </c>
      <c r="L345" s="337">
        <f>SUMIFS(Поликлиника!BA:BA,Поликлиника!D:D,СВОД!D345,Поликлиника!F:F,СВОД!F345)</f>
        <v>0</v>
      </c>
      <c r="M345" s="337">
        <f>SUMIFS(Услуги!H:H,Услуги!D:D,СВОД!D345,Услуги!F:F,СВОД!F345)+SUMIFS(Услуги!M:M,Услуги!D:D,СВОД!D345,Услуги!F:F,СВОД!F345)+SUMIFS(Услуги!R:R,Услуги!D:D,СВОД!D345,Услуги!F:F,СВОД!F345)+SUMIFS(Услуги!W:W,Услуги!D:D,СВОД!D345,Услуги!F:F,СВОД!F345)+SUMIFS(Услуги!AB:AB,Услуги!D:D,СВОД!D345,Услуги!F:F,СВОД!F345)+SUMIFS(Услуги!AG:AG,Услуги!D:D,СВОД!D345,Услуги!F:F,СВОД!F345)+SUMIFS(Услуги!AL:AL,Услуги!D:D,СВОД!D345,Услуги!F:F,СВОД!F345)+SUMIFS(Услуги!AQ:AQ,Услуги!D:D,СВОД!D345,Услуги!F:F,СВОД!F345)</f>
        <v>0</v>
      </c>
      <c r="N345" s="337">
        <f>SUMIFS('Скорая мед.помощь'!I:I,'Скорая мед.помощь'!D:D,СВОД!D345,'Скорая мед.помощь'!F:F,СВОД!F345)</f>
        <v>0</v>
      </c>
      <c r="O345" s="338">
        <f>SUMIFS(Поликлиника!BF:BF,Поликлиника!D:D,СВОД!D345,Поликлиника!F:F,СВОД!F345)</f>
        <v>0</v>
      </c>
      <c r="P345" s="339">
        <f>SUMIFS('Круглосуточный стационар'!O:O,'Круглосуточный стационар'!D:D,СВОД!D345,'Круглосуточный стационар'!F:F,СВОД!F345,'Круглосуточный стационар'!H:H,"-")+SUMIFS(ВМП!O:O,ВМП!D:D,СВОД!D345,ВМП!F:F,СВОД!F345,ВМП!H:H,"-")+SUMIFS('Дневной стационар'!O:O,'Дневной стационар'!D:D,СВОД!D345,'Дневной стационар'!F:F,СВОД!F345,'Дневной стационар'!H:H,"-")+SUMIFS(ЭКО!M:M,ЭКО!D:D,СВОД!D345,ЭКО!F:F,СВОД!F345)+SUMIFS(Диализ!M:M,Диализ!D:D,СВОД!D345,Диализ!F:F,СВОД!F345)+SUMIFS('Скорая мед.помощь'!N:N,'Скорая мед.помощь'!D:D,СВОД!D345,'Скорая мед.помощь'!F:F,СВОД!F345)+SUMIFS(Услуги!AV:AV,Услуги!D:D,СВОД!D345,Услуги!F:F,СВОД!F345)+SUMIFS(Поликлиника!BK:BK,Поликлиника!D:D,СВОД!D345,Поликлиника!F:F,СВОД!F345)</f>
        <v>0</v>
      </c>
      <c r="Q345" s="336">
        <f>SUMIFS(Сверхбаза!L:L,Сверхбаза!C:C,СВОД!D345,Сверхбаза!E:E,СВОД!F345)+SUMIFS(Сверхбаза!N:N,Сверхбаза!C:C,СВОД!D345,Сверхбаза!E:E,СВОД!F345)</f>
        <v>0</v>
      </c>
      <c r="R345" s="337">
        <f>SUMIFS(Сверхбаза!P:P,Сверхбаза!C:C,СВОД!D345,Сверхбаза!E:E,СВОД!F345)</f>
        <v>0</v>
      </c>
      <c r="S345" s="337">
        <f>SUMIFS(Сверхбаза!R:R,Сверхбаза!C:C,СВОД!D345,Сверхбаза!E:E,СВОД!F345)</f>
        <v>0</v>
      </c>
      <c r="T345" s="337">
        <f>SUMIFS(Сверхбаза!Q:Q,Сверхбаза!C:C,СВОД!D345,Сверхбаза!E:E,СВОД!F345)</f>
        <v>0</v>
      </c>
      <c r="U345" s="337">
        <f>SUMIFS(Сверхбаза!S:S,Сверхбаза!C:C,СВОД!D345,Сверхбаза!E:E,СВОД!F345)</f>
        <v>0</v>
      </c>
      <c r="V345" s="339">
        <f>SUMIFS(Сверхбаза!G:G,Сверхбаза!C:C,СВОД!D345,Сверхбаза!E:E,СВОД!F345)</f>
        <v>0</v>
      </c>
    </row>
    <row r="346" spans="1:22" ht="25.5" outlineLevel="2" x14ac:dyDescent="0.2">
      <c r="A346" s="33" t="s">
        <v>10</v>
      </c>
      <c r="B346" s="9">
        <v>5</v>
      </c>
      <c r="C346" s="10">
        <v>500609</v>
      </c>
      <c r="D346" s="273">
        <v>60801</v>
      </c>
      <c r="E346" s="81" t="s">
        <v>792</v>
      </c>
      <c r="F346" s="81">
        <v>94</v>
      </c>
      <c r="G346" s="82" t="s">
        <v>124</v>
      </c>
      <c r="H346" s="336">
        <f>SUMIFS('Круглосуточный стационар'!J:J,'Круглосуточный стационар'!D:D,СВОД!D346,'Круглосуточный стационар'!H:H,"-",'Круглосуточный стационар'!F:F,СВОД!F346)+SUMIFS(ВМП!J:J,ВМП!D:D,СВОД!D346,ВМП!H:H,"-",ВМП!F:F,СВОД!F346)+SUMIFS('Дневной стационар'!J:J,'Дневной стационар'!D:D,СВОД!D346,'Дневной стационар'!H:H,"-",'Дневной стационар'!F:F,СВОД!F346)+SUMIFS(ЭКО!H:H,ЭКО!D:D,СВОД!D346,ЭКО!F:F,СВОД!F346)+SUMIFS(Диализ!H:H,Диализ!D:D,СВОД!D346,Диализ!F:F,СВОД!F346)</f>
        <v>0</v>
      </c>
      <c r="I346" s="337">
        <f>SUMIFS(Поликлиника!H:H,Поликлиника!D:D,СВОД!D346,Поликлиника!F:F,СВОД!F346)</f>
        <v>0</v>
      </c>
      <c r="J346" s="337">
        <f>SUMIFS(Поликлиника!AQ:AQ,Поликлиника!D:D,СВОД!D346,Поликлиника!F:F,СВОД!F346)</f>
        <v>0</v>
      </c>
      <c r="K346" s="337">
        <f>SUMIFS(Поликлиника!AV:AV,Поликлиника!D:D,СВОД!D346,Поликлиника!F:F,СВОД!F346)</f>
        <v>0</v>
      </c>
      <c r="L346" s="337">
        <f>SUMIFS(Поликлиника!BA:BA,Поликлиника!D:D,СВОД!D346,Поликлиника!F:F,СВОД!F346)</f>
        <v>0</v>
      </c>
      <c r="M346" s="337">
        <f>SUMIFS(Услуги!H:H,Услуги!D:D,СВОД!D346,Услуги!F:F,СВОД!F346)+SUMIFS(Услуги!M:M,Услуги!D:D,СВОД!D346,Услуги!F:F,СВОД!F346)+SUMIFS(Услуги!R:R,Услуги!D:D,СВОД!D346,Услуги!F:F,СВОД!F346)+SUMIFS(Услуги!W:W,Услуги!D:D,СВОД!D346,Услуги!F:F,СВОД!F346)+SUMIFS(Услуги!AB:AB,Услуги!D:D,СВОД!D346,Услуги!F:F,СВОД!F346)+SUMIFS(Услуги!AG:AG,Услуги!D:D,СВОД!D346,Услуги!F:F,СВОД!F346)+SUMIFS(Услуги!AL:AL,Услуги!D:D,СВОД!D346,Услуги!F:F,СВОД!F346)+SUMIFS(Услуги!AQ:AQ,Услуги!D:D,СВОД!D346,Услуги!F:F,СВОД!F346)</f>
        <v>0</v>
      </c>
      <c r="N346" s="337">
        <f>SUMIFS('Скорая мед.помощь'!I:I,'Скорая мед.помощь'!D:D,СВОД!D346,'Скорая мед.помощь'!F:F,СВОД!F346)</f>
        <v>0</v>
      </c>
      <c r="O346" s="338">
        <f>SUMIFS(Поликлиника!BF:BF,Поликлиника!D:D,СВОД!D346,Поликлиника!F:F,СВОД!F346)</f>
        <v>0</v>
      </c>
      <c r="P346" s="339">
        <f>SUMIFS('Круглосуточный стационар'!O:O,'Круглосуточный стационар'!D:D,СВОД!D346,'Круглосуточный стационар'!F:F,СВОД!F346,'Круглосуточный стационар'!H:H,"-")+SUMIFS(ВМП!O:O,ВМП!D:D,СВОД!D346,ВМП!F:F,СВОД!F346,ВМП!H:H,"-")+SUMIFS('Дневной стационар'!O:O,'Дневной стационар'!D:D,СВОД!D346,'Дневной стационар'!F:F,СВОД!F346,'Дневной стационар'!H:H,"-")+SUMIFS(ЭКО!M:M,ЭКО!D:D,СВОД!D346,ЭКО!F:F,СВОД!F346)+SUMIFS(Диализ!M:M,Диализ!D:D,СВОД!D346,Диализ!F:F,СВОД!F346)+SUMIFS('Скорая мед.помощь'!N:N,'Скорая мед.помощь'!D:D,СВОД!D346,'Скорая мед.помощь'!F:F,СВОД!F346)+SUMIFS(Услуги!AV:AV,Услуги!D:D,СВОД!D346,Услуги!F:F,СВОД!F346)+SUMIFS(Поликлиника!BK:BK,Поликлиника!D:D,СВОД!D346,Поликлиника!F:F,СВОД!F346)</f>
        <v>0</v>
      </c>
      <c r="Q346" s="336">
        <f>SUMIFS(Сверхбаза!L:L,Сверхбаза!C:C,СВОД!D346,Сверхбаза!E:E,СВОД!F346)+SUMIFS(Сверхбаза!N:N,Сверхбаза!C:C,СВОД!D346,Сверхбаза!E:E,СВОД!F346)</f>
        <v>0</v>
      </c>
      <c r="R346" s="337">
        <f>SUMIFS(Сверхбаза!P:P,Сверхбаза!C:C,СВОД!D346,Сверхбаза!E:E,СВОД!F346)</f>
        <v>0</v>
      </c>
      <c r="S346" s="337">
        <f>SUMIFS(Сверхбаза!R:R,Сверхбаза!C:C,СВОД!D346,Сверхбаза!E:E,СВОД!F346)</f>
        <v>0</v>
      </c>
      <c r="T346" s="337">
        <f>SUMIFS(Сверхбаза!Q:Q,Сверхбаза!C:C,СВОД!D346,Сверхбаза!E:E,СВОД!F346)</f>
        <v>0</v>
      </c>
      <c r="U346" s="337">
        <f>SUMIFS(Сверхбаза!S:S,Сверхбаза!C:C,СВОД!D346,Сверхбаза!E:E,СВОД!F346)</f>
        <v>0</v>
      </c>
      <c r="V346" s="339">
        <f>SUMIFS(Сверхбаза!G:G,Сверхбаза!C:C,СВОД!D346,Сверхбаза!E:E,СВОД!F346)</f>
        <v>0</v>
      </c>
    </row>
    <row r="347" spans="1:22" outlineLevel="1" x14ac:dyDescent="0.2">
      <c r="A347" s="320"/>
      <c r="B347" s="321"/>
      <c r="C347" s="322"/>
      <c r="D347" s="340" t="s">
        <v>954</v>
      </c>
      <c r="E347" s="83"/>
      <c r="F347" s="83"/>
      <c r="G347" s="84"/>
      <c r="H347" s="341"/>
      <c r="I347" s="342"/>
      <c r="J347" s="342"/>
      <c r="K347" s="342"/>
      <c r="L347" s="342"/>
      <c r="M347" s="342"/>
      <c r="N347" s="342"/>
      <c r="O347" s="343"/>
      <c r="P347" s="344">
        <f>SUBTOTAL(9,P339:P346)</f>
        <v>4604</v>
      </c>
      <c r="Q347" s="341"/>
      <c r="R347" s="342"/>
      <c r="S347" s="342"/>
      <c r="T347" s="342"/>
      <c r="U347" s="342"/>
      <c r="V347" s="344">
        <f>SUBTOTAL(9,V339:V346)</f>
        <v>0</v>
      </c>
    </row>
    <row r="348" spans="1:22" outlineLevel="2" x14ac:dyDescent="0.2">
      <c r="A348" s="33" t="s">
        <v>10</v>
      </c>
      <c r="B348" s="9">
        <v>5</v>
      </c>
      <c r="C348" s="10">
        <v>500610</v>
      </c>
      <c r="D348" s="273">
        <v>60901</v>
      </c>
      <c r="E348" s="81" t="s">
        <v>586</v>
      </c>
      <c r="F348" s="81">
        <v>1</v>
      </c>
      <c r="G348" s="82" t="s">
        <v>12</v>
      </c>
      <c r="H348" s="336">
        <f>SUMIFS('Круглосуточный стационар'!J:J,'Круглосуточный стационар'!D:D,СВОД!D348,'Круглосуточный стационар'!H:H,"-",'Круглосуточный стационар'!F:F,СВОД!F348)+SUMIFS(ВМП!J:J,ВМП!D:D,СВОД!D348,ВМП!H:H,"-",ВМП!F:F,СВОД!F348)+SUMIFS('Дневной стационар'!J:J,'Дневной стационар'!D:D,СВОД!D348,'Дневной стационар'!H:H,"-",'Дневной стационар'!F:F,СВОД!F348)+SUMIFS(ЭКО!H:H,ЭКО!D:D,СВОД!D348,ЭКО!F:F,СВОД!F348)+SUMIFS(Диализ!H:H,Диализ!D:D,СВОД!D348,Диализ!F:F,СВОД!F348)</f>
        <v>0</v>
      </c>
      <c r="I348" s="337">
        <f>SUMIFS(Поликлиника!H:H,Поликлиника!D:D,СВОД!D348,Поликлиника!F:F,СВОД!F348)</f>
        <v>0</v>
      </c>
      <c r="J348" s="337">
        <f>SUMIFS(Поликлиника!AQ:AQ,Поликлиника!D:D,СВОД!D348,Поликлиника!F:F,СВОД!F348)</f>
        <v>0</v>
      </c>
      <c r="K348" s="337">
        <f>SUMIFS(Поликлиника!AV:AV,Поликлиника!D:D,СВОД!D348,Поликлиника!F:F,СВОД!F348)</f>
        <v>0</v>
      </c>
      <c r="L348" s="337">
        <f>SUMIFS(Поликлиника!BA:BA,Поликлиника!D:D,СВОД!D348,Поликлиника!F:F,СВОД!F348)</f>
        <v>0</v>
      </c>
      <c r="M348" s="337">
        <f>SUMIFS(Услуги!H:H,Услуги!D:D,СВОД!D348,Услуги!F:F,СВОД!F348)+SUMIFS(Услуги!M:M,Услуги!D:D,СВОД!D348,Услуги!F:F,СВОД!F348)+SUMIFS(Услуги!R:R,Услуги!D:D,СВОД!D348,Услуги!F:F,СВОД!F348)+SUMIFS(Услуги!W:W,Услуги!D:D,СВОД!D348,Услуги!F:F,СВОД!F348)+SUMIFS(Услуги!AB:AB,Услуги!D:D,СВОД!D348,Услуги!F:F,СВОД!F348)+SUMIFS(Услуги!AG:AG,Услуги!D:D,СВОД!D348,Услуги!F:F,СВОД!F348)+SUMIFS(Услуги!AL:AL,Услуги!D:D,СВОД!D348,Услуги!F:F,СВОД!F348)+SUMIFS(Услуги!AQ:AQ,Услуги!D:D,СВОД!D348,Услуги!F:F,СВОД!F348)</f>
        <v>0</v>
      </c>
      <c r="N348" s="337">
        <f>SUMIFS('Скорая мед.помощь'!I:I,'Скорая мед.помощь'!D:D,СВОД!D348,'Скорая мед.помощь'!F:F,СВОД!F348)</f>
        <v>0</v>
      </c>
      <c r="O348" s="338">
        <f>SUMIFS(Поликлиника!BF:BF,Поликлиника!D:D,СВОД!D348,Поликлиника!F:F,СВОД!F348)</f>
        <v>0</v>
      </c>
      <c r="P348" s="339">
        <f>SUMIFS('Круглосуточный стационар'!O:O,'Круглосуточный стационар'!D:D,СВОД!D348,'Круглосуточный стационар'!F:F,СВОД!F348,'Круглосуточный стационар'!H:H,"-")+SUMIFS(ВМП!O:O,ВМП!D:D,СВОД!D348,ВМП!F:F,СВОД!F348,ВМП!H:H,"-")+SUMIFS('Дневной стационар'!O:O,'Дневной стационар'!D:D,СВОД!D348,'Дневной стационар'!F:F,СВОД!F348,'Дневной стационар'!H:H,"-")+SUMIFS(ЭКО!M:M,ЭКО!D:D,СВОД!D348,ЭКО!F:F,СВОД!F348)+SUMIFS(Диализ!M:M,Диализ!D:D,СВОД!D348,Диализ!F:F,СВОД!F348)+SUMIFS('Скорая мед.помощь'!N:N,'Скорая мед.помощь'!D:D,СВОД!D348,'Скорая мед.помощь'!F:F,СВОД!F348)+SUMIFS(Услуги!AV:AV,Услуги!D:D,СВОД!D348,Услуги!F:F,СВОД!F348)+SUMIFS(Поликлиника!BK:BK,Поликлиника!D:D,СВОД!D348,Поликлиника!F:F,СВОД!F348)</f>
        <v>0</v>
      </c>
      <c r="Q348" s="336">
        <f>SUMIFS(Сверхбаза!L:L,Сверхбаза!C:C,СВОД!D348,Сверхбаза!E:E,СВОД!F348)+SUMIFS(Сверхбаза!N:N,Сверхбаза!C:C,СВОД!D348,Сверхбаза!E:E,СВОД!F348)</f>
        <v>0</v>
      </c>
      <c r="R348" s="337">
        <f>SUMIFS(Сверхбаза!P:P,Сверхбаза!C:C,СВОД!D348,Сверхбаза!E:E,СВОД!F348)</f>
        <v>0</v>
      </c>
      <c r="S348" s="337">
        <f>SUMIFS(Сверхбаза!R:R,Сверхбаза!C:C,СВОД!D348,Сверхбаза!E:E,СВОД!F348)</f>
        <v>0</v>
      </c>
      <c r="T348" s="337">
        <f>SUMIFS(Сверхбаза!Q:Q,Сверхбаза!C:C,СВОД!D348,Сверхбаза!E:E,СВОД!F348)</f>
        <v>0</v>
      </c>
      <c r="U348" s="337">
        <f>SUMIFS(Сверхбаза!S:S,Сверхбаза!C:C,СВОД!D348,Сверхбаза!E:E,СВОД!F348)</f>
        <v>0</v>
      </c>
      <c r="V348" s="339">
        <f>SUMIFS(Сверхбаза!G:G,Сверхбаза!C:C,СВОД!D348,Сверхбаза!E:E,СВОД!F348)</f>
        <v>0</v>
      </c>
    </row>
    <row r="349" spans="1:22" ht="25.5" outlineLevel="2" x14ac:dyDescent="0.2">
      <c r="A349" s="33" t="s">
        <v>10</v>
      </c>
      <c r="B349" s="9">
        <v>5</v>
      </c>
      <c r="C349" s="10">
        <v>500610</v>
      </c>
      <c r="D349" s="273">
        <v>60901</v>
      </c>
      <c r="E349" s="81" t="s">
        <v>586</v>
      </c>
      <c r="F349" s="81">
        <v>13</v>
      </c>
      <c r="G349" s="82" t="s">
        <v>859</v>
      </c>
      <c r="H349" s="336">
        <f>SUMIFS('Круглосуточный стационар'!J:J,'Круглосуточный стационар'!D:D,СВОД!D349,'Круглосуточный стационар'!H:H,"-",'Круглосуточный стационар'!F:F,СВОД!F349)+SUMIFS(ВМП!J:J,ВМП!D:D,СВОД!D349,ВМП!H:H,"-",ВМП!F:F,СВОД!F349)+SUMIFS('Дневной стационар'!J:J,'Дневной стационар'!D:D,СВОД!D349,'Дневной стационар'!H:H,"-",'Дневной стационар'!F:F,СВОД!F349)+SUMIFS(ЭКО!H:H,ЭКО!D:D,СВОД!D349,ЭКО!F:F,СВОД!F349)+SUMIFS(Диализ!H:H,Диализ!D:D,СВОД!D349,Диализ!F:F,СВОД!F349)</f>
        <v>0</v>
      </c>
      <c r="I349" s="337">
        <f>SUMIFS(Поликлиника!H:H,Поликлиника!D:D,СВОД!D349,Поликлиника!F:F,СВОД!F349)</f>
        <v>0</v>
      </c>
      <c r="J349" s="337">
        <f>SUMIFS(Поликлиника!AQ:AQ,Поликлиника!D:D,СВОД!D349,Поликлиника!F:F,СВОД!F349)</f>
        <v>0</v>
      </c>
      <c r="K349" s="337">
        <f>SUMIFS(Поликлиника!AV:AV,Поликлиника!D:D,СВОД!D349,Поликлиника!F:F,СВОД!F349)</f>
        <v>0</v>
      </c>
      <c r="L349" s="337">
        <f>SUMIFS(Поликлиника!BA:BA,Поликлиника!D:D,СВОД!D349,Поликлиника!F:F,СВОД!F349)</f>
        <v>0</v>
      </c>
      <c r="M349" s="337">
        <f>SUMIFS(Услуги!H:H,Услуги!D:D,СВОД!D349,Услуги!F:F,СВОД!F349)+SUMIFS(Услуги!M:M,Услуги!D:D,СВОД!D349,Услуги!F:F,СВОД!F349)+SUMIFS(Услуги!R:R,Услуги!D:D,СВОД!D349,Услуги!F:F,СВОД!F349)+SUMIFS(Услуги!W:W,Услуги!D:D,СВОД!D349,Услуги!F:F,СВОД!F349)+SUMIFS(Услуги!AB:AB,Услуги!D:D,СВОД!D349,Услуги!F:F,СВОД!F349)+SUMIFS(Услуги!AG:AG,Услуги!D:D,СВОД!D349,Услуги!F:F,СВОД!F349)+SUMIFS(Услуги!AL:AL,Услуги!D:D,СВОД!D349,Услуги!F:F,СВОД!F349)+SUMIFS(Услуги!AQ:AQ,Услуги!D:D,СВОД!D349,Услуги!F:F,СВОД!F349)</f>
        <v>0</v>
      </c>
      <c r="N349" s="337">
        <f>SUMIFS('Скорая мед.помощь'!I:I,'Скорая мед.помощь'!D:D,СВОД!D349,'Скорая мед.помощь'!F:F,СВОД!F349)</f>
        <v>0</v>
      </c>
      <c r="O349" s="338">
        <f>SUMIFS(Поликлиника!BF:BF,Поликлиника!D:D,СВОД!D349,Поликлиника!F:F,СВОД!F349)</f>
        <v>0</v>
      </c>
      <c r="P349" s="339">
        <f>SUMIFS('Круглосуточный стационар'!O:O,'Круглосуточный стационар'!D:D,СВОД!D349,'Круглосуточный стационар'!F:F,СВОД!F349,'Круглосуточный стационар'!H:H,"-")+SUMIFS(ВМП!O:O,ВМП!D:D,СВОД!D349,ВМП!F:F,СВОД!F349,ВМП!H:H,"-")+SUMIFS('Дневной стационар'!O:O,'Дневной стационар'!D:D,СВОД!D349,'Дневной стационар'!F:F,СВОД!F349,'Дневной стационар'!H:H,"-")+SUMIFS(ЭКО!M:M,ЭКО!D:D,СВОД!D349,ЭКО!F:F,СВОД!F349)+SUMIFS(Диализ!M:M,Диализ!D:D,СВОД!D349,Диализ!F:F,СВОД!F349)+SUMIFS('Скорая мед.помощь'!N:N,'Скорая мед.помощь'!D:D,СВОД!D349,'Скорая мед.помощь'!F:F,СВОД!F349)+SUMIFS(Услуги!AV:AV,Услуги!D:D,СВОД!D349,Услуги!F:F,СВОД!F349)+SUMIFS(Поликлиника!BK:BK,Поликлиника!D:D,СВОД!D349,Поликлиника!F:F,СВОД!F349)</f>
        <v>0</v>
      </c>
      <c r="Q349" s="336">
        <f>SUMIFS(Сверхбаза!L:L,Сверхбаза!C:C,СВОД!D349,Сверхбаза!E:E,СВОД!F349)+SUMIFS(Сверхбаза!N:N,Сверхбаза!C:C,СВОД!D349,Сверхбаза!E:E,СВОД!F349)</f>
        <v>0</v>
      </c>
      <c r="R349" s="337">
        <f>SUMIFS(Сверхбаза!P:P,Сверхбаза!C:C,СВОД!D349,Сверхбаза!E:E,СВОД!F349)</f>
        <v>0</v>
      </c>
      <c r="S349" s="337">
        <f>SUMIFS(Сверхбаза!R:R,Сверхбаза!C:C,СВОД!D349,Сверхбаза!E:E,СВОД!F349)</f>
        <v>0</v>
      </c>
      <c r="T349" s="337">
        <f>SUMIFS(Сверхбаза!Q:Q,Сверхбаза!C:C,СВОД!D349,Сверхбаза!E:E,СВОД!F349)</f>
        <v>0</v>
      </c>
      <c r="U349" s="337">
        <f>SUMIFS(Сверхбаза!S:S,Сверхбаза!C:C,СВОД!D349,Сверхбаза!E:E,СВОД!F349)</f>
        <v>0</v>
      </c>
      <c r="V349" s="339">
        <f>SUMIFS(Сверхбаза!G:G,Сверхбаза!C:C,СВОД!D349,Сверхбаза!E:E,СВОД!F349)</f>
        <v>0</v>
      </c>
    </row>
    <row r="350" spans="1:22" outlineLevel="2" x14ac:dyDescent="0.2">
      <c r="A350" s="33" t="s">
        <v>10</v>
      </c>
      <c r="B350" s="9">
        <v>5</v>
      </c>
      <c r="C350" s="10">
        <v>500610</v>
      </c>
      <c r="D350" s="273">
        <v>60901</v>
      </c>
      <c r="E350" s="81" t="s">
        <v>586</v>
      </c>
      <c r="F350" s="81">
        <v>2</v>
      </c>
      <c r="G350" s="82" t="s">
        <v>135</v>
      </c>
      <c r="H350" s="336">
        <f>SUMIFS('Круглосуточный стационар'!J:J,'Круглосуточный стационар'!D:D,СВОД!D350,'Круглосуточный стационар'!H:H,"-",'Круглосуточный стационар'!F:F,СВОД!F350)+SUMIFS(ВМП!J:J,ВМП!D:D,СВОД!D350,ВМП!H:H,"-",ВМП!F:F,СВОД!F350)+SUMIFS('Дневной стационар'!J:J,'Дневной стационар'!D:D,СВОД!D350,'Дневной стационар'!H:H,"-",'Дневной стационар'!F:F,СВОД!F350)+SUMIFS(ЭКО!H:H,ЭКО!D:D,СВОД!D350,ЭКО!F:F,СВОД!F350)+SUMIFS(Диализ!H:H,Диализ!D:D,СВОД!D350,Диализ!F:F,СВОД!F350)</f>
        <v>0</v>
      </c>
      <c r="I350" s="337">
        <f>SUMIFS(Поликлиника!H:H,Поликлиника!D:D,СВОД!D350,Поликлиника!F:F,СВОД!F350)</f>
        <v>0</v>
      </c>
      <c r="J350" s="337">
        <f>SUMIFS(Поликлиника!AQ:AQ,Поликлиника!D:D,СВОД!D350,Поликлиника!F:F,СВОД!F350)</f>
        <v>0</v>
      </c>
      <c r="K350" s="337">
        <f>SUMIFS(Поликлиника!AV:AV,Поликлиника!D:D,СВОД!D350,Поликлиника!F:F,СВОД!F350)</f>
        <v>0</v>
      </c>
      <c r="L350" s="337">
        <f>SUMIFS(Поликлиника!BA:BA,Поликлиника!D:D,СВОД!D350,Поликлиника!F:F,СВОД!F350)</f>
        <v>0</v>
      </c>
      <c r="M350" s="337">
        <f>SUMIFS(Услуги!H:H,Услуги!D:D,СВОД!D350,Услуги!F:F,СВОД!F350)+SUMIFS(Услуги!M:M,Услуги!D:D,СВОД!D350,Услуги!F:F,СВОД!F350)+SUMIFS(Услуги!R:R,Услуги!D:D,СВОД!D350,Услуги!F:F,СВОД!F350)+SUMIFS(Услуги!W:W,Услуги!D:D,СВОД!D350,Услуги!F:F,СВОД!F350)+SUMIFS(Услуги!AB:AB,Услуги!D:D,СВОД!D350,Услуги!F:F,СВОД!F350)+SUMIFS(Услуги!AG:AG,Услуги!D:D,СВОД!D350,Услуги!F:F,СВОД!F350)+SUMIFS(Услуги!AL:AL,Услуги!D:D,СВОД!D350,Услуги!F:F,СВОД!F350)+SUMIFS(Услуги!AQ:AQ,Услуги!D:D,СВОД!D350,Услуги!F:F,СВОД!F350)</f>
        <v>0</v>
      </c>
      <c r="N350" s="337">
        <f>SUMIFS('Скорая мед.помощь'!I:I,'Скорая мед.помощь'!D:D,СВОД!D350,'Скорая мед.помощь'!F:F,СВОД!F350)</f>
        <v>0</v>
      </c>
      <c r="O350" s="338">
        <f>SUMIFS(Поликлиника!BF:BF,Поликлиника!D:D,СВОД!D350,Поликлиника!F:F,СВОД!F350)</f>
        <v>0</v>
      </c>
      <c r="P350" s="339">
        <f>SUMIFS('Круглосуточный стационар'!O:O,'Круглосуточный стационар'!D:D,СВОД!D350,'Круглосуточный стационар'!F:F,СВОД!F350,'Круглосуточный стационар'!H:H,"-")+SUMIFS(ВМП!O:O,ВМП!D:D,СВОД!D350,ВМП!F:F,СВОД!F350,ВМП!H:H,"-")+SUMIFS('Дневной стационар'!O:O,'Дневной стационар'!D:D,СВОД!D350,'Дневной стационар'!F:F,СВОД!F350,'Дневной стационар'!H:H,"-")+SUMIFS(ЭКО!M:M,ЭКО!D:D,СВОД!D350,ЭКО!F:F,СВОД!F350)+SUMIFS(Диализ!M:M,Диализ!D:D,СВОД!D350,Диализ!F:F,СВОД!F350)+SUMIFS('Скорая мед.помощь'!N:N,'Скорая мед.помощь'!D:D,СВОД!D350,'Скорая мед.помощь'!F:F,СВОД!F350)+SUMIFS(Услуги!AV:AV,Услуги!D:D,СВОД!D350,Услуги!F:F,СВОД!F350)+SUMIFS(Поликлиника!BK:BK,Поликлиника!D:D,СВОД!D350,Поликлиника!F:F,СВОД!F350)</f>
        <v>0</v>
      </c>
      <c r="Q350" s="336">
        <f>SUMIFS(Сверхбаза!L:L,Сверхбаза!C:C,СВОД!D350,Сверхбаза!E:E,СВОД!F350)+SUMIFS(Сверхбаза!N:N,Сверхбаза!C:C,СВОД!D350,Сверхбаза!E:E,СВОД!F350)</f>
        <v>0</v>
      </c>
      <c r="R350" s="337">
        <f>SUMIFS(Сверхбаза!P:P,Сверхбаза!C:C,СВОД!D350,Сверхбаза!E:E,СВОД!F350)</f>
        <v>0</v>
      </c>
      <c r="S350" s="337">
        <f>SUMIFS(Сверхбаза!R:R,Сверхбаза!C:C,СВОД!D350,Сверхбаза!E:E,СВОД!F350)</f>
        <v>0</v>
      </c>
      <c r="T350" s="337">
        <f>SUMIFS(Сверхбаза!Q:Q,Сверхбаза!C:C,СВОД!D350,Сверхбаза!E:E,СВОД!F350)</f>
        <v>0</v>
      </c>
      <c r="U350" s="337">
        <f>SUMIFS(Сверхбаза!S:S,Сверхбаза!C:C,СВОД!D350,Сверхбаза!E:E,СВОД!F350)</f>
        <v>0</v>
      </c>
      <c r="V350" s="339">
        <f>SUMIFS(Сверхбаза!G:G,Сверхбаза!C:C,СВОД!D350,Сверхбаза!E:E,СВОД!F350)</f>
        <v>0</v>
      </c>
    </row>
    <row r="351" spans="1:22" ht="25.5" outlineLevel="2" x14ac:dyDescent="0.2">
      <c r="A351" s="33" t="s">
        <v>10</v>
      </c>
      <c r="B351" s="9">
        <v>5</v>
      </c>
      <c r="C351" s="10">
        <v>500610</v>
      </c>
      <c r="D351" s="273">
        <v>60901</v>
      </c>
      <c r="E351" s="81" t="s">
        <v>586</v>
      </c>
      <c r="F351" s="81">
        <v>6</v>
      </c>
      <c r="G351" s="82" t="s">
        <v>860</v>
      </c>
      <c r="H351" s="336">
        <f>SUMIFS('Круглосуточный стационар'!J:J,'Круглосуточный стационар'!D:D,СВОД!D351,'Круглосуточный стационар'!H:H,"-",'Круглосуточный стационар'!F:F,СВОД!F351)+SUMIFS(ВМП!J:J,ВМП!D:D,СВОД!D351,ВМП!H:H,"-",ВМП!F:F,СВОД!F351)+SUMIFS('Дневной стационар'!J:J,'Дневной стационар'!D:D,СВОД!D351,'Дневной стационар'!H:H,"-",'Дневной стационар'!F:F,СВОД!F351)+SUMIFS(ЭКО!H:H,ЭКО!D:D,СВОД!D351,ЭКО!F:F,СВОД!F351)+SUMIFS(Диализ!H:H,Диализ!D:D,СВОД!D351,Диализ!F:F,СВОД!F351)</f>
        <v>0</v>
      </c>
      <c r="I351" s="337">
        <f>SUMIFS(Поликлиника!H:H,Поликлиника!D:D,СВОД!D351,Поликлиника!F:F,СВОД!F351)</f>
        <v>0</v>
      </c>
      <c r="J351" s="337">
        <f>SUMIFS(Поликлиника!AQ:AQ,Поликлиника!D:D,СВОД!D351,Поликлиника!F:F,СВОД!F351)</f>
        <v>0</v>
      </c>
      <c r="K351" s="337">
        <f>SUMIFS(Поликлиника!AV:AV,Поликлиника!D:D,СВОД!D351,Поликлиника!F:F,СВОД!F351)</f>
        <v>0</v>
      </c>
      <c r="L351" s="337">
        <f>SUMIFS(Поликлиника!BA:BA,Поликлиника!D:D,СВОД!D351,Поликлиника!F:F,СВОД!F351)</f>
        <v>0</v>
      </c>
      <c r="M351" s="337">
        <f>SUMIFS(Услуги!H:H,Услуги!D:D,СВОД!D351,Услуги!F:F,СВОД!F351)+SUMIFS(Услуги!M:M,Услуги!D:D,СВОД!D351,Услуги!F:F,СВОД!F351)+SUMIFS(Услуги!R:R,Услуги!D:D,СВОД!D351,Услуги!F:F,СВОД!F351)+SUMIFS(Услуги!W:W,Услуги!D:D,СВОД!D351,Услуги!F:F,СВОД!F351)+SUMIFS(Услуги!AB:AB,Услуги!D:D,СВОД!D351,Услуги!F:F,СВОД!F351)+SUMIFS(Услуги!AG:AG,Услуги!D:D,СВОД!D351,Услуги!F:F,СВОД!F351)+SUMIFS(Услуги!AL:AL,Услуги!D:D,СВОД!D351,Услуги!F:F,СВОД!F351)+SUMIFS(Услуги!AQ:AQ,Услуги!D:D,СВОД!D351,Услуги!F:F,СВОД!F351)</f>
        <v>0</v>
      </c>
      <c r="N351" s="337">
        <f>SUMIFS('Скорая мед.помощь'!I:I,'Скорая мед.помощь'!D:D,СВОД!D351,'Скорая мед.помощь'!F:F,СВОД!F351)</f>
        <v>0</v>
      </c>
      <c r="O351" s="338">
        <f>SUMIFS(Поликлиника!BF:BF,Поликлиника!D:D,СВОД!D351,Поликлиника!F:F,СВОД!F351)</f>
        <v>0</v>
      </c>
      <c r="P351" s="339">
        <f>SUMIFS('Круглосуточный стационар'!O:O,'Круглосуточный стационар'!D:D,СВОД!D351,'Круглосуточный стационар'!F:F,СВОД!F351,'Круглосуточный стационар'!H:H,"-")+SUMIFS(ВМП!O:O,ВМП!D:D,СВОД!D351,ВМП!F:F,СВОД!F351,ВМП!H:H,"-")+SUMIFS('Дневной стационар'!O:O,'Дневной стационар'!D:D,СВОД!D351,'Дневной стационар'!F:F,СВОД!F351,'Дневной стационар'!H:H,"-")+SUMIFS(ЭКО!M:M,ЭКО!D:D,СВОД!D351,ЭКО!F:F,СВОД!F351)+SUMIFS(Диализ!M:M,Диализ!D:D,СВОД!D351,Диализ!F:F,СВОД!F351)+SUMIFS('Скорая мед.помощь'!N:N,'Скорая мед.помощь'!D:D,СВОД!D351,'Скорая мед.помощь'!F:F,СВОД!F351)+SUMIFS(Услуги!AV:AV,Услуги!D:D,СВОД!D351,Услуги!F:F,СВОД!F351)+SUMIFS(Поликлиника!BK:BK,Поликлиника!D:D,СВОД!D351,Поликлиника!F:F,СВОД!F351)</f>
        <v>0</v>
      </c>
      <c r="Q351" s="336">
        <f>SUMIFS(Сверхбаза!L:L,Сверхбаза!C:C,СВОД!D351,Сверхбаза!E:E,СВОД!F351)+SUMIFS(Сверхбаза!N:N,Сверхбаза!C:C,СВОД!D351,Сверхбаза!E:E,СВОД!F351)</f>
        <v>0</v>
      </c>
      <c r="R351" s="337">
        <f>SUMIFS(Сверхбаза!P:P,Сверхбаза!C:C,СВОД!D351,Сверхбаза!E:E,СВОД!F351)</f>
        <v>0</v>
      </c>
      <c r="S351" s="337">
        <f>SUMIFS(Сверхбаза!R:R,Сверхбаза!C:C,СВОД!D351,Сверхбаза!E:E,СВОД!F351)</f>
        <v>0</v>
      </c>
      <c r="T351" s="337">
        <f>SUMIFS(Сверхбаза!Q:Q,Сверхбаза!C:C,СВОД!D351,Сверхбаза!E:E,СВОД!F351)</f>
        <v>0</v>
      </c>
      <c r="U351" s="337">
        <f>SUMIFS(Сверхбаза!S:S,Сверхбаза!C:C,СВОД!D351,Сверхбаза!E:E,СВОД!F351)</f>
        <v>0</v>
      </c>
      <c r="V351" s="339">
        <f>SUMIFS(Сверхбаза!G:G,Сверхбаза!C:C,СВОД!D351,Сверхбаза!E:E,СВОД!F351)</f>
        <v>0</v>
      </c>
    </row>
    <row r="352" spans="1:22" ht="25.5" outlineLevel="2" x14ac:dyDescent="0.2">
      <c r="A352" s="33" t="s">
        <v>10</v>
      </c>
      <c r="B352" s="9">
        <v>5</v>
      </c>
      <c r="C352" s="10">
        <v>500610</v>
      </c>
      <c r="D352" s="273">
        <v>60901</v>
      </c>
      <c r="E352" s="81" t="s">
        <v>586</v>
      </c>
      <c r="F352" s="81">
        <v>3</v>
      </c>
      <c r="G352" s="82" t="s">
        <v>136</v>
      </c>
      <c r="H352" s="336">
        <f>SUMIFS('Круглосуточный стационар'!J:J,'Круглосуточный стационар'!D:D,СВОД!D352,'Круглосуточный стационар'!H:H,"-",'Круглосуточный стационар'!F:F,СВОД!F352)+SUMIFS(ВМП!J:J,ВМП!D:D,СВОД!D352,ВМП!H:H,"-",ВМП!F:F,СВОД!F352)+SUMIFS('Дневной стационар'!J:J,'Дневной стационар'!D:D,СВОД!D352,'Дневной стационар'!H:H,"-",'Дневной стационар'!F:F,СВОД!F352)+SUMIFS(ЭКО!H:H,ЭКО!D:D,СВОД!D352,ЭКО!F:F,СВОД!F352)+SUMIFS(Диализ!H:H,Диализ!D:D,СВОД!D352,Диализ!F:F,СВОД!F352)</f>
        <v>0</v>
      </c>
      <c r="I352" s="337">
        <f>SUMIFS(Поликлиника!H:H,Поликлиника!D:D,СВОД!D352,Поликлиника!F:F,СВОД!F352)</f>
        <v>0</v>
      </c>
      <c r="J352" s="337">
        <f>SUMIFS(Поликлиника!AQ:AQ,Поликлиника!D:D,СВОД!D352,Поликлиника!F:F,СВОД!F352)</f>
        <v>0</v>
      </c>
      <c r="K352" s="337">
        <f>SUMIFS(Поликлиника!AV:AV,Поликлиника!D:D,СВОД!D352,Поликлиника!F:F,СВОД!F352)</f>
        <v>0</v>
      </c>
      <c r="L352" s="337">
        <f>SUMIFS(Поликлиника!BA:BA,Поликлиника!D:D,СВОД!D352,Поликлиника!F:F,СВОД!F352)</f>
        <v>0</v>
      </c>
      <c r="M352" s="337">
        <f>SUMIFS(Услуги!H:H,Услуги!D:D,СВОД!D352,Услуги!F:F,СВОД!F352)+SUMIFS(Услуги!M:M,Услуги!D:D,СВОД!D352,Услуги!F:F,СВОД!F352)+SUMIFS(Услуги!R:R,Услуги!D:D,СВОД!D352,Услуги!F:F,СВОД!F352)+SUMIFS(Услуги!W:W,Услуги!D:D,СВОД!D352,Услуги!F:F,СВОД!F352)+SUMIFS(Услуги!AB:AB,Услуги!D:D,СВОД!D352,Услуги!F:F,СВОД!F352)+SUMIFS(Услуги!AG:AG,Услуги!D:D,СВОД!D352,Услуги!F:F,СВОД!F352)+SUMIFS(Услуги!AL:AL,Услуги!D:D,СВОД!D352,Услуги!F:F,СВОД!F352)+SUMIFS(Услуги!AQ:AQ,Услуги!D:D,СВОД!D352,Услуги!F:F,СВОД!F352)</f>
        <v>126</v>
      </c>
      <c r="N352" s="337">
        <f>SUMIFS('Скорая мед.помощь'!I:I,'Скорая мед.помощь'!D:D,СВОД!D352,'Скорая мед.помощь'!F:F,СВОД!F352)</f>
        <v>0</v>
      </c>
      <c r="O352" s="338">
        <f>SUMIFS(Поликлиника!BF:BF,Поликлиника!D:D,СВОД!D352,Поликлиника!F:F,СВОД!F352)</f>
        <v>0</v>
      </c>
      <c r="P352" s="339">
        <f>SUMIFS('Круглосуточный стационар'!O:O,'Круглосуточный стационар'!D:D,СВОД!D352,'Круглосуточный стационар'!F:F,СВОД!F352,'Круглосуточный стационар'!H:H,"-")+SUMIFS(ВМП!O:O,ВМП!D:D,СВОД!D352,ВМП!F:F,СВОД!F352,ВМП!H:H,"-")+SUMIFS('Дневной стационар'!O:O,'Дневной стационар'!D:D,СВОД!D352,'Дневной стационар'!F:F,СВОД!F352,'Дневной стационар'!H:H,"-")+SUMIFS(ЭКО!M:M,ЭКО!D:D,СВОД!D352,ЭКО!F:F,СВОД!F352)+SUMIFS(Диализ!M:M,Диализ!D:D,СВОД!D352,Диализ!F:F,СВОД!F352)+SUMIFS('Скорая мед.помощь'!N:N,'Скорая мед.помощь'!D:D,СВОД!D352,'Скорая мед.помощь'!F:F,СВОД!F352)+SUMIFS(Услуги!AV:AV,Услуги!D:D,СВОД!D352,Услуги!F:F,СВОД!F352)+SUMIFS(Поликлиника!BK:BK,Поликлиника!D:D,СВОД!D352,Поликлиника!F:F,СВОД!F352)</f>
        <v>397</v>
      </c>
      <c r="Q352" s="336">
        <f>SUMIFS(Сверхбаза!L:L,Сверхбаза!C:C,СВОД!D352,Сверхбаза!E:E,СВОД!F352)+SUMIFS(Сверхбаза!N:N,Сверхбаза!C:C,СВОД!D352,Сверхбаза!E:E,СВОД!F352)</f>
        <v>0</v>
      </c>
      <c r="R352" s="337">
        <f>SUMIFS(Сверхбаза!P:P,Сверхбаза!C:C,СВОД!D352,Сверхбаза!E:E,СВОД!F352)</f>
        <v>0</v>
      </c>
      <c r="S352" s="337">
        <f>SUMIFS(Сверхбаза!R:R,Сверхбаза!C:C,СВОД!D352,Сверхбаза!E:E,СВОД!F352)</f>
        <v>0</v>
      </c>
      <c r="T352" s="337">
        <f>SUMIFS(Сверхбаза!Q:Q,Сверхбаза!C:C,СВОД!D352,Сверхбаза!E:E,СВОД!F352)</f>
        <v>0</v>
      </c>
      <c r="U352" s="337">
        <f>SUMIFS(Сверхбаза!S:S,Сверхбаза!C:C,СВОД!D352,Сверхбаза!E:E,СВОД!F352)</f>
        <v>0</v>
      </c>
      <c r="V352" s="339">
        <f>SUMIFS(Сверхбаза!G:G,Сверхбаза!C:C,СВОД!D352,Сверхбаза!E:E,СВОД!F352)</f>
        <v>0</v>
      </c>
    </row>
    <row r="353" spans="1:22" outlineLevel="2" x14ac:dyDescent="0.2">
      <c r="A353" s="33" t="s">
        <v>10</v>
      </c>
      <c r="B353" s="9">
        <v>5</v>
      </c>
      <c r="C353" s="10">
        <v>500610</v>
      </c>
      <c r="D353" s="273">
        <v>60901</v>
      </c>
      <c r="E353" s="81" t="s">
        <v>586</v>
      </c>
      <c r="F353" s="81">
        <v>7</v>
      </c>
      <c r="G353" s="82" t="s">
        <v>861</v>
      </c>
      <c r="H353" s="336">
        <f>SUMIFS('Круглосуточный стационар'!J:J,'Круглосуточный стационар'!D:D,СВОД!D353,'Круглосуточный стационар'!H:H,"-",'Круглосуточный стационар'!F:F,СВОД!F353)+SUMIFS(ВМП!J:J,ВМП!D:D,СВОД!D353,ВМП!H:H,"-",ВМП!F:F,СВОД!F353)+SUMIFS('Дневной стационар'!J:J,'Дневной стационар'!D:D,СВОД!D353,'Дневной стационар'!H:H,"-",'Дневной стационар'!F:F,СВОД!F353)+SUMIFS(ЭКО!H:H,ЭКО!D:D,СВОД!D353,ЭКО!F:F,СВОД!F353)+SUMIFS(Диализ!H:H,Диализ!D:D,СВОД!D353,Диализ!F:F,СВОД!F353)</f>
        <v>0</v>
      </c>
      <c r="I353" s="337">
        <f>SUMIFS(Поликлиника!H:H,Поликлиника!D:D,СВОД!D353,Поликлиника!F:F,СВОД!F353)</f>
        <v>0</v>
      </c>
      <c r="J353" s="337">
        <f>SUMIFS(Поликлиника!AQ:AQ,Поликлиника!D:D,СВОД!D353,Поликлиника!F:F,СВОД!F353)</f>
        <v>0</v>
      </c>
      <c r="K353" s="337">
        <f>SUMIFS(Поликлиника!AV:AV,Поликлиника!D:D,СВОД!D353,Поликлиника!F:F,СВОД!F353)</f>
        <v>0</v>
      </c>
      <c r="L353" s="337">
        <f>SUMIFS(Поликлиника!BA:BA,Поликлиника!D:D,СВОД!D353,Поликлиника!F:F,СВОД!F353)</f>
        <v>0</v>
      </c>
      <c r="M353" s="337">
        <f>SUMIFS(Услуги!H:H,Услуги!D:D,СВОД!D353,Услуги!F:F,СВОД!F353)+SUMIFS(Услуги!M:M,Услуги!D:D,СВОД!D353,Услуги!F:F,СВОД!F353)+SUMIFS(Услуги!R:R,Услуги!D:D,СВОД!D353,Услуги!F:F,СВОД!F353)+SUMIFS(Услуги!W:W,Услуги!D:D,СВОД!D353,Услуги!F:F,СВОД!F353)+SUMIFS(Услуги!AB:AB,Услуги!D:D,СВОД!D353,Услуги!F:F,СВОД!F353)+SUMIFS(Услуги!AG:AG,Услуги!D:D,СВОД!D353,Услуги!F:F,СВОД!F353)+SUMIFS(Услуги!AL:AL,Услуги!D:D,СВОД!D353,Услуги!F:F,СВОД!F353)+SUMIFS(Услуги!AQ:AQ,Услуги!D:D,СВОД!D353,Услуги!F:F,СВОД!F353)</f>
        <v>0</v>
      </c>
      <c r="N353" s="337">
        <f>SUMIFS('Скорая мед.помощь'!I:I,'Скорая мед.помощь'!D:D,СВОД!D353,'Скорая мед.помощь'!F:F,СВОД!F353)</f>
        <v>0</v>
      </c>
      <c r="O353" s="338">
        <f>SUMIFS(Поликлиника!BF:BF,Поликлиника!D:D,СВОД!D353,Поликлиника!F:F,СВОД!F353)</f>
        <v>0</v>
      </c>
      <c r="P353" s="339">
        <f>SUMIFS('Круглосуточный стационар'!O:O,'Круглосуточный стационар'!D:D,СВОД!D353,'Круглосуточный стационар'!F:F,СВОД!F353,'Круглосуточный стационар'!H:H,"-")+SUMIFS(ВМП!O:O,ВМП!D:D,СВОД!D353,ВМП!F:F,СВОД!F353,ВМП!H:H,"-")+SUMIFS('Дневной стационар'!O:O,'Дневной стационар'!D:D,СВОД!D353,'Дневной стационар'!F:F,СВОД!F353,'Дневной стационар'!H:H,"-")+SUMIFS(ЭКО!M:M,ЭКО!D:D,СВОД!D353,ЭКО!F:F,СВОД!F353)+SUMIFS(Диализ!M:M,Диализ!D:D,СВОД!D353,Диализ!F:F,СВОД!F353)+SUMIFS('Скорая мед.помощь'!N:N,'Скорая мед.помощь'!D:D,СВОД!D353,'Скорая мед.помощь'!F:F,СВОД!F353)+SUMIFS(Услуги!AV:AV,Услуги!D:D,СВОД!D353,Услуги!F:F,СВОД!F353)+SUMIFS(Поликлиника!BK:BK,Поликлиника!D:D,СВОД!D353,Поликлиника!F:F,СВОД!F353)</f>
        <v>0</v>
      </c>
      <c r="Q353" s="336">
        <f>SUMIFS(Сверхбаза!L:L,Сверхбаза!C:C,СВОД!D353,Сверхбаза!E:E,СВОД!F353)+SUMIFS(Сверхбаза!N:N,Сверхбаза!C:C,СВОД!D353,Сверхбаза!E:E,СВОД!F353)</f>
        <v>0</v>
      </c>
      <c r="R353" s="337">
        <f>SUMIFS(Сверхбаза!P:P,Сверхбаза!C:C,СВОД!D353,Сверхбаза!E:E,СВОД!F353)</f>
        <v>0</v>
      </c>
      <c r="S353" s="337">
        <f>SUMIFS(Сверхбаза!R:R,Сверхбаза!C:C,СВОД!D353,Сверхбаза!E:E,СВОД!F353)</f>
        <v>0</v>
      </c>
      <c r="T353" s="337">
        <f>SUMIFS(Сверхбаза!Q:Q,Сверхбаза!C:C,СВОД!D353,Сверхбаза!E:E,СВОД!F353)</f>
        <v>0</v>
      </c>
      <c r="U353" s="337">
        <f>SUMIFS(Сверхбаза!S:S,Сверхбаза!C:C,СВОД!D353,Сверхбаза!E:E,СВОД!F353)</f>
        <v>0</v>
      </c>
      <c r="V353" s="339">
        <f>SUMIFS(Сверхбаза!G:G,Сверхбаза!C:C,СВОД!D353,Сверхбаза!E:E,СВОД!F353)</f>
        <v>0</v>
      </c>
    </row>
    <row r="354" spans="1:22" outlineLevel="2" x14ac:dyDescent="0.2">
      <c r="A354" s="33" t="s">
        <v>10</v>
      </c>
      <c r="B354" s="9">
        <v>5</v>
      </c>
      <c r="C354" s="10">
        <v>500610</v>
      </c>
      <c r="D354" s="273">
        <v>60901</v>
      </c>
      <c r="E354" s="81" t="s">
        <v>586</v>
      </c>
      <c r="F354" s="81">
        <v>70</v>
      </c>
      <c r="G354" s="82" t="s">
        <v>862</v>
      </c>
      <c r="H354" s="336">
        <f>SUMIFS('Круглосуточный стационар'!J:J,'Круглосуточный стационар'!D:D,СВОД!D354,'Круглосуточный стационар'!H:H,"-",'Круглосуточный стационар'!F:F,СВОД!F354)+SUMIFS(ВМП!J:J,ВМП!D:D,СВОД!D354,ВМП!H:H,"-",ВМП!F:F,СВОД!F354)+SUMIFS('Дневной стационар'!J:J,'Дневной стационар'!D:D,СВОД!D354,'Дневной стационар'!H:H,"-",'Дневной стационар'!F:F,СВОД!F354)+SUMIFS(ЭКО!H:H,ЭКО!D:D,СВОД!D354,ЭКО!F:F,СВОД!F354)+SUMIFS(Диализ!H:H,Диализ!D:D,СВОД!D354,Диализ!F:F,СВОД!F354)</f>
        <v>0</v>
      </c>
      <c r="I354" s="337">
        <f>SUMIFS(Поликлиника!H:H,Поликлиника!D:D,СВОД!D354,Поликлиника!F:F,СВОД!F354)</f>
        <v>0</v>
      </c>
      <c r="J354" s="337">
        <f>SUMIFS(Поликлиника!AQ:AQ,Поликлиника!D:D,СВОД!D354,Поликлиника!F:F,СВОД!F354)</f>
        <v>0</v>
      </c>
      <c r="K354" s="337">
        <f>SUMIFS(Поликлиника!AV:AV,Поликлиника!D:D,СВОД!D354,Поликлиника!F:F,СВОД!F354)</f>
        <v>0</v>
      </c>
      <c r="L354" s="337">
        <f>SUMIFS(Поликлиника!BA:BA,Поликлиника!D:D,СВОД!D354,Поликлиника!F:F,СВОД!F354)</f>
        <v>0</v>
      </c>
      <c r="M354" s="337">
        <f>SUMIFS(Услуги!H:H,Услуги!D:D,СВОД!D354,Услуги!F:F,СВОД!F354)+SUMIFS(Услуги!M:M,Услуги!D:D,СВОД!D354,Услуги!F:F,СВОД!F354)+SUMIFS(Услуги!R:R,Услуги!D:D,СВОД!D354,Услуги!F:F,СВОД!F354)+SUMIFS(Услуги!W:W,Услуги!D:D,СВОД!D354,Услуги!F:F,СВОД!F354)+SUMIFS(Услуги!AB:AB,Услуги!D:D,СВОД!D354,Услуги!F:F,СВОД!F354)+SUMIFS(Услуги!AG:AG,Услуги!D:D,СВОД!D354,Услуги!F:F,СВОД!F354)+SUMIFS(Услуги!AL:AL,Услуги!D:D,СВОД!D354,Услуги!F:F,СВОД!F354)+SUMIFS(Услуги!AQ:AQ,Услуги!D:D,СВОД!D354,Услуги!F:F,СВОД!F354)</f>
        <v>0</v>
      </c>
      <c r="N354" s="337">
        <f>SUMIFS('Скорая мед.помощь'!I:I,'Скорая мед.помощь'!D:D,СВОД!D354,'Скорая мед.помощь'!F:F,СВОД!F354)</f>
        <v>0</v>
      </c>
      <c r="O354" s="338">
        <f>SUMIFS(Поликлиника!BF:BF,Поликлиника!D:D,СВОД!D354,Поликлиника!F:F,СВОД!F354)</f>
        <v>0</v>
      </c>
      <c r="P354" s="339">
        <f>SUMIFS('Круглосуточный стационар'!O:O,'Круглосуточный стационар'!D:D,СВОД!D354,'Круглосуточный стационар'!F:F,СВОД!F354,'Круглосуточный стационар'!H:H,"-")+SUMIFS(ВМП!O:O,ВМП!D:D,СВОД!D354,ВМП!F:F,СВОД!F354,ВМП!H:H,"-")+SUMIFS('Дневной стационар'!O:O,'Дневной стационар'!D:D,СВОД!D354,'Дневной стационар'!F:F,СВОД!F354,'Дневной стационар'!H:H,"-")+SUMIFS(ЭКО!M:M,ЭКО!D:D,СВОД!D354,ЭКО!F:F,СВОД!F354)+SUMIFS(Диализ!M:M,Диализ!D:D,СВОД!D354,Диализ!F:F,СВОД!F354)+SUMIFS('Скорая мед.помощь'!N:N,'Скорая мед.помощь'!D:D,СВОД!D354,'Скорая мед.помощь'!F:F,СВОД!F354)+SUMIFS(Услуги!AV:AV,Услуги!D:D,СВОД!D354,Услуги!F:F,СВОД!F354)+SUMIFS(Поликлиника!BK:BK,Поликлиника!D:D,СВОД!D354,Поликлиника!F:F,СВОД!F354)</f>
        <v>0</v>
      </c>
      <c r="Q354" s="336">
        <f>SUMIFS(Сверхбаза!L:L,Сверхбаза!C:C,СВОД!D354,Сверхбаза!E:E,СВОД!F354)+SUMIFS(Сверхбаза!N:N,Сверхбаза!C:C,СВОД!D354,Сверхбаза!E:E,СВОД!F354)</f>
        <v>0</v>
      </c>
      <c r="R354" s="337">
        <f>SUMIFS(Сверхбаза!P:P,Сверхбаза!C:C,СВОД!D354,Сверхбаза!E:E,СВОД!F354)</f>
        <v>0</v>
      </c>
      <c r="S354" s="337">
        <f>SUMIFS(Сверхбаза!R:R,Сверхбаза!C:C,СВОД!D354,Сверхбаза!E:E,СВОД!F354)</f>
        <v>0</v>
      </c>
      <c r="T354" s="337">
        <f>SUMIFS(Сверхбаза!Q:Q,Сверхбаза!C:C,СВОД!D354,Сверхбаза!E:E,СВОД!F354)</f>
        <v>0</v>
      </c>
      <c r="U354" s="337">
        <f>SUMIFS(Сверхбаза!S:S,Сверхбаза!C:C,СВОД!D354,Сверхбаза!E:E,СВОД!F354)</f>
        <v>0</v>
      </c>
      <c r="V354" s="339">
        <f>SUMIFS(Сверхбаза!G:G,Сверхбаза!C:C,СВОД!D354,Сверхбаза!E:E,СВОД!F354)</f>
        <v>0</v>
      </c>
    </row>
    <row r="355" spans="1:22" outlineLevel="2" x14ac:dyDescent="0.2">
      <c r="A355" s="33" t="s">
        <v>10</v>
      </c>
      <c r="B355" s="9">
        <v>5</v>
      </c>
      <c r="C355" s="10">
        <v>500610</v>
      </c>
      <c r="D355" s="273">
        <v>60901</v>
      </c>
      <c r="E355" s="81" t="s">
        <v>586</v>
      </c>
      <c r="F355" s="81">
        <v>94</v>
      </c>
      <c r="G355" s="82" t="s">
        <v>124</v>
      </c>
      <c r="H355" s="336">
        <f>SUMIFS('Круглосуточный стационар'!J:J,'Круглосуточный стационар'!D:D,СВОД!D355,'Круглосуточный стационар'!H:H,"-",'Круглосуточный стационар'!F:F,СВОД!F355)+SUMIFS(ВМП!J:J,ВМП!D:D,СВОД!D355,ВМП!H:H,"-",ВМП!F:F,СВОД!F355)+SUMIFS('Дневной стационар'!J:J,'Дневной стационар'!D:D,СВОД!D355,'Дневной стационар'!H:H,"-",'Дневной стационар'!F:F,СВОД!F355)+SUMIFS(ЭКО!H:H,ЭКО!D:D,СВОД!D355,ЭКО!F:F,СВОД!F355)+SUMIFS(Диализ!H:H,Диализ!D:D,СВОД!D355,Диализ!F:F,СВОД!F355)</f>
        <v>0</v>
      </c>
      <c r="I355" s="337">
        <f>SUMIFS(Поликлиника!H:H,Поликлиника!D:D,СВОД!D355,Поликлиника!F:F,СВОД!F355)</f>
        <v>0</v>
      </c>
      <c r="J355" s="337">
        <f>SUMIFS(Поликлиника!AQ:AQ,Поликлиника!D:D,СВОД!D355,Поликлиника!F:F,СВОД!F355)</f>
        <v>0</v>
      </c>
      <c r="K355" s="337">
        <f>SUMIFS(Поликлиника!AV:AV,Поликлиника!D:D,СВОД!D355,Поликлиника!F:F,СВОД!F355)</f>
        <v>0</v>
      </c>
      <c r="L355" s="337">
        <f>SUMIFS(Поликлиника!BA:BA,Поликлиника!D:D,СВОД!D355,Поликлиника!F:F,СВОД!F355)</f>
        <v>0</v>
      </c>
      <c r="M355" s="337">
        <f>SUMIFS(Услуги!H:H,Услуги!D:D,СВОД!D355,Услуги!F:F,СВОД!F355)+SUMIFS(Услуги!M:M,Услуги!D:D,СВОД!D355,Услуги!F:F,СВОД!F355)+SUMIFS(Услуги!R:R,Услуги!D:D,СВОД!D355,Услуги!F:F,СВОД!F355)+SUMIFS(Услуги!W:W,Услуги!D:D,СВОД!D355,Услуги!F:F,СВОД!F355)+SUMIFS(Услуги!AB:AB,Услуги!D:D,СВОД!D355,Услуги!F:F,СВОД!F355)+SUMIFS(Услуги!AG:AG,Услуги!D:D,СВОД!D355,Услуги!F:F,СВОД!F355)+SUMIFS(Услуги!AL:AL,Услуги!D:D,СВОД!D355,Услуги!F:F,СВОД!F355)+SUMIFS(Услуги!AQ:AQ,Услуги!D:D,СВОД!D355,Услуги!F:F,СВОД!F355)</f>
        <v>0</v>
      </c>
      <c r="N355" s="337">
        <f>SUMIFS('Скорая мед.помощь'!I:I,'Скорая мед.помощь'!D:D,СВОД!D355,'Скорая мед.помощь'!F:F,СВОД!F355)</f>
        <v>0</v>
      </c>
      <c r="O355" s="338">
        <f>SUMIFS(Поликлиника!BF:BF,Поликлиника!D:D,СВОД!D355,Поликлиника!F:F,СВОД!F355)</f>
        <v>0</v>
      </c>
      <c r="P355" s="339">
        <f>SUMIFS('Круглосуточный стационар'!O:O,'Круглосуточный стационар'!D:D,СВОД!D355,'Круглосуточный стационар'!F:F,СВОД!F355,'Круглосуточный стационар'!H:H,"-")+SUMIFS(ВМП!O:O,ВМП!D:D,СВОД!D355,ВМП!F:F,СВОД!F355,ВМП!H:H,"-")+SUMIFS('Дневной стационар'!O:O,'Дневной стационар'!D:D,СВОД!D355,'Дневной стационар'!F:F,СВОД!F355,'Дневной стационар'!H:H,"-")+SUMIFS(ЭКО!M:M,ЭКО!D:D,СВОД!D355,ЭКО!F:F,СВОД!F355)+SUMIFS(Диализ!M:M,Диализ!D:D,СВОД!D355,Диализ!F:F,СВОД!F355)+SUMIFS('Скорая мед.помощь'!N:N,'Скорая мед.помощь'!D:D,СВОД!D355,'Скорая мед.помощь'!F:F,СВОД!F355)+SUMIFS(Услуги!AV:AV,Услуги!D:D,СВОД!D355,Услуги!F:F,СВОД!F355)+SUMIFS(Поликлиника!BK:BK,Поликлиника!D:D,СВОД!D355,Поликлиника!F:F,СВОД!F355)</f>
        <v>0</v>
      </c>
      <c r="Q355" s="336">
        <f>SUMIFS(Сверхбаза!L:L,Сверхбаза!C:C,СВОД!D355,Сверхбаза!E:E,СВОД!F355)+SUMIFS(Сверхбаза!N:N,Сверхбаза!C:C,СВОД!D355,Сверхбаза!E:E,СВОД!F355)</f>
        <v>0</v>
      </c>
      <c r="R355" s="337">
        <f>SUMIFS(Сверхбаза!P:P,Сверхбаза!C:C,СВОД!D355,Сверхбаза!E:E,СВОД!F355)</f>
        <v>0</v>
      </c>
      <c r="S355" s="337">
        <f>SUMIFS(Сверхбаза!R:R,Сверхбаза!C:C,СВОД!D355,Сверхбаза!E:E,СВОД!F355)</f>
        <v>0</v>
      </c>
      <c r="T355" s="337">
        <f>SUMIFS(Сверхбаза!Q:Q,Сверхбаза!C:C,СВОД!D355,Сверхбаза!E:E,СВОД!F355)</f>
        <v>0</v>
      </c>
      <c r="U355" s="337">
        <f>SUMIFS(Сверхбаза!S:S,Сверхбаза!C:C,СВОД!D355,Сверхбаза!E:E,СВОД!F355)</f>
        <v>0</v>
      </c>
      <c r="V355" s="339">
        <f>SUMIFS(Сверхбаза!G:G,Сверхбаза!C:C,СВОД!D355,Сверхбаза!E:E,СВОД!F355)</f>
        <v>0</v>
      </c>
    </row>
    <row r="356" spans="1:22" outlineLevel="1" x14ac:dyDescent="0.2">
      <c r="A356" s="320"/>
      <c r="B356" s="321"/>
      <c r="C356" s="322"/>
      <c r="D356" s="340" t="s">
        <v>955</v>
      </c>
      <c r="E356" s="83"/>
      <c r="F356" s="83"/>
      <c r="G356" s="84"/>
      <c r="H356" s="341"/>
      <c r="I356" s="342"/>
      <c r="J356" s="342"/>
      <c r="K356" s="342"/>
      <c r="L356" s="342"/>
      <c r="M356" s="342"/>
      <c r="N356" s="342"/>
      <c r="O356" s="343"/>
      <c r="P356" s="344">
        <f>SUBTOTAL(9,P348:P355)</f>
        <v>397</v>
      </c>
      <c r="Q356" s="341"/>
      <c r="R356" s="342"/>
      <c r="S356" s="342"/>
      <c r="T356" s="342"/>
      <c r="U356" s="342"/>
      <c r="V356" s="344">
        <f>SUBTOTAL(9,V348:V355)</f>
        <v>0</v>
      </c>
    </row>
    <row r="357" spans="1:22" outlineLevel="2" x14ac:dyDescent="0.2">
      <c r="A357" s="33" t="s">
        <v>10</v>
      </c>
      <c r="B357" s="9">
        <v>1</v>
      </c>
      <c r="C357" s="10">
        <v>500611</v>
      </c>
      <c r="D357" s="273">
        <v>61001</v>
      </c>
      <c r="E357" s="81" t="s">
        <v>2841</v>
      </c>
      <c r="F357" s="81">
        <v>1</v>
      </c>
      <c r="G357" s="82" t="s">
        <v>12</v>
      </c>
      <c r="H357" s="336">
        <f>SUMIFS('Круглосуточный стационар'!J:J,'Круглосуточный стационар'!D:D,СВОД!D357,'Круглосуточный стационар'!H:H,"-",'Круглосуточный стационар'!F:F,СВОД!F357)+SUMIFS(ВМП!J:J,ВМП!D:D,СВОД!D357,ВМП!H:H,"-",ВМП!F:F,СВОД!F357)+SUMIFS('Дневной стационар'!J:J,'Дневной стационар'!D:D,СВОД!D357,'Дневной стационар'!H:H,"-",'Дневной стационар'!F:F,СВОД!F357)+SUMIFS(ЭКО!H:H,ЭКО!D:D,СВОД!D357,ЭКО!F:F,СВОД!F357)+SUMIFS(Диализ!H:H,Диализ!D:D,СВОД!D357,Диализ!F:F,СВОД!F357)</f>
        <v>0</v>
      </c>
      <c r="I357" s="337">
        <f>SUMIFS(Поликлиника!H:H,Поликлиника!D:D,СВОД!D357,Поликлиника!F:F,СВОД!F357)</f>
        <v>0</v>
      </c>
      <c r="J357" s="337">
        <f>SUMIFS(Поликлиника!AQ:AQ,Поликлиника!D:D,СВОД!D357,Поликлиника!F:F,СВОД!F357)</f>
        <v>0</v>
      </c>
      <c r="K357" s="337">
        <f>SUMIFS(Поликлиника!AV:AV,Поликлиника!D:D,СВОД!D357,Поликлиника!F:F,СВОД!F357)</f>
        <v>0</v>
      </c>
      <c r="L357" s="337">
        <f>SUMIFS(Поликлиника!BA:BA,Поликлиника!D:D,СВОД!D357,Поликлиника!F:F,СВОД!F357)</f>
        <v>0</v>
      </c>
      <c r="M357" s="337">
        <f>SUMIFS(Услуги!H:H,Услуги!D:D,СВОД!D357,Услуги!F:F,СВОД!F357)+SUMIFS(Услуги!M:M,Услуги!D:D,СВОД!D357,Услуги!F:F,СВОД!F357)+SUMIFS(Услуги!R:R,Услуги!D:D,СВОД!D357,Услуги!F:F,СВОД!F357)+SUMIFS(Услуги!W:W,Услуги!D:D,СВОД!D357,Услуги!F:F,СВОД!F357)+SUMIFS(Услуги!AB:AB,Услуги!D:D,СВОД!D357,Услуги!F:F,СВОД!F357)+SUMIFS(Услуги!AG:AG,Услуги!D:D,СВОД!D357,Услуги!F:F,СВОД!F357)+SUMIFS(Услуги!AL:AL,Услуги!D:D,СВОД!D357,Услуги!F:F,СВОД!F357)+SUMIFS(Услуги!AQ:AQ,Услуги!D:D,СВОД!D357,Услуги!F:F,СВОД!F357)</f>
        <v>0</v>
      </c>
      <c r="N357" s="337">
        <f>SUMIFS('Скорая мед.помощь'!I:I,'Скорая мед.помощь'!D:D,СВОД!D357,'Скорая мед.помощь'!F:F,СВОД!F357)</f>
        <v>0</v>
      </c>
      <c r="O357" s="338">
        <f>SUMIFS(Поликлиника!BF:BF,Поликлиника!D:D,СВОД!D357,Поликлиника!F:F,СВОД!F357)</f>
        <v>0</v>
      </c>
      <c r="P357" s="339">
        <f>SUMIFS('Круглосуточный стационар'!O:O,'Круглосуточный стационар'!D:D,СВОД!D357,'Круглосуточный стационар'!F:F,СВОД!F357,'Круглосуточный стационар'!H:H,"-")+SUMIFS(ВМП!O:O,ВМП!D:D,СВОД!D357,ВМП!F:F,СВОД!F357,ВМП!H:H,"-")+SUMIFS('Дневной стационар'!O:O,'Дневной стационар'!D:D,СВОД!D357,'Дневной стационар'!F:F,СВОД!F357,'Дневной стационар'!H:H,"-")+SUMIFS(ЭКО!M:M,ЭКО!D:D,СВОД!D357,ЭКО!F:F,СВОД!F357)+SUMIFS(Диализ!M:M,Диализ!D:D,СВОД!D357,Диализ!F:F,СВОД!F357)+SUMIFS('Скорая мед.помощь'!N:N,'Скорая мед.помощь'!D:D,СВОД!D357,'Скорая мед.помощь'!F:F,СВОД!F357)+SUMIFS(Услуги!AV:AV,Услуги!D:D,СВОД!D357,Услуги!F:F,СВОД!F357)+SUMIFS(Поликлиника!BK:BK,Поликлиника!D:D,СВОД!D357,Поликлиника!F:F,СВОД!F357)</f>
        <v>0</v>
      </c>
      <c r="Q357" s="336">
        <f>SUMIFS(Сверхбаза!L:L,Сверхбаза!C:C,СВОД!D357,Сверхбаза!E:E,СВОД!F357)+SUMIFS(Сверхбаза!N:N,Сверхбаза!C:C,СВОД!D357,Сверхбаза!E:E,СВОД!F357)</f>
        <v>0</v>
      </c>
      <c r="R357" s="337">
        <f>SUMIFS(Сверхбаза!P:P,Сверхбаза!C:C,СВОД!D357,Сверхбаза!E:E,СВОД!F357)</f>
        <v>0</v>
      </c>
      <c r="S357" s="337">
        <f>SUMIFS(Сверхбаза!R:R,Сверхбаза!C:C,СВОД!D357,Сверхбаза!E:E,СВОД!F357)</f>
        <v>0</v>
      </c>
      <c r="T357" s="337">
        <f>SUMIFS(Сверхбаза!Q:Q,Сверхбаза!C:C,СВОД!D357,Сверхбаза!E:E,СВОД!F357)</f>
        <v>0</v>
      </c>
      <c r="U357" s="337">
        <f>SUMIFS(Сверхбаза!S:S,Сверхбаза!C:C,СВОД!D357,Сверхбаза!E:E,СВОД!F357)</f>
        <v>0</v>
      </c>
      <c r="V357" s="339">
        <f>SUMIFS(Сверхбаза!G:G,Сверхбаза!C:C,СВОД!D357,Сверхбаза!E:E,СВОД!F357)</f>
        <v>0</v>
      </c>
    </row>
    <row r="358" spans="1:22" ht="25.5" outlineLevel="2" x14ac:dyDescent="0.2">
      <c r="A358" s="33" t="s">
        <v>10</v>
      </c>
      <c r="B358" s="9">
        <v>1</v>
      </c>
      <c r="C358" s="10">
        <v>500611</v>
      </c>
      <c r="D358" s="273">
        <v>61001</v>
      </c>
      <c r="E358" s="81" t="s">
        <v>2841</v>
      </c>
      <c r="F358" s="81">
        <v>13</v>
      </c>
      <c r="G358" s="82" t="s">
        <v>859</v>
      </c>
      <c r="H358" s="336">
        <f>SUMIFS('Круглосуточный стационар'!J:J,'Круглосуточный стационар'!D:D,СВОД!D358,'Круглосуточный стационар'!H:H,"-",'Круглосуточный стационар'!F:F,СВОД!F358)+SUMIFS(ВМП!J:J,ВМП!D:D,СВОД!D358,ВМП!H:H,"-",ВМП!F:F,СВОД!F358)+SUMIFS('Дневной стационар'!J:J,'Дневной стационар'!D:D,СВОД!D358,'Дневной стационар'!H:H,"-",'Дневной стационар'!F:F,СВОД!F358)+SUMIFS(ЭКО!H:H,ЭКО!D:D,СВОД!D358,ЭКО!F:F,СВОД!F358)+SUMIFS(Диализ!H:H,Диализ!D:D,СВОД!D358,Диализ!F:F,СВОД!F358)</f>
        <v>0</v>
      </c>
      <c r="I358" s="337">
        <f>SUMIFS(Поликлиника!H:H,Поликлиника!D:D,СВОД!D358,Поликлиника!F:F,СВОД!F358)</f>
        <v>0</v>
      </c>
      <c r="J358" s="337">
        <f>SUMIFS(Поликлиника!AQ:AQ,Поликлиника!D:D,СВОД!D358,Поликлиника!F:F,СВОД!F358)</f>
        <v>0</v>
      </c>
      <c r="K358" s="337">
        <f>SUMIFS(Поликлиника!AV:AV,Поликлиника!D:D,СВОД!D358,Поликлиника!F:F,СВОД!F358)</f>
        <v>0</v>
      </c>
      <c r="L358" s="337">
        <f>SUMIFS(Поликлиника!BA:BA,Поликлиника!D:D,СВОД!D358,Поликлиника!F:F,СВОД!F358)</f>
        <v>0</v>
      </c>
      <c r="M358" s="337">
        <f>SUMIFS(Услуги!H:H,Услуги!D:D,СВОД!D358,Услуги!F:F,СВОД!F358)+SUMIFS(Услуги!M:M,Услуги!D:D,СВОД!D358,Услуги!F:F,СВОД!F358)+SUMIFS(Услуги!R:R,Услуги!D:D,СВОД!D358,Услуги!F:F,СВОД!F358)+SUMIFS(Услуги!W:W,Услуги!D:D,СВОД!D358,Услуги!F:F,СВОД!F358)+SUMIFS(Услуги!AB:AB,Услуги!D:D,СВОД!D358,Услуги!F:F,СВОД!F358)+SUMIFS(Услуги!AG:AG,Услуги!D:D,СВОД!D358,Услуги!F:F,СВОД!F358)+SUMIFS(Услуги!AL:AL,Услуги!D:D,СВОД!D358,Услуги!F:F,СВОД!F358)+SUMIFS(Услуги!AQ:AQ,Услуги!D:D,СВОД!D358,Услуги!F:F,СВОД!F358)</f>
        <v>0</v>
      </c>
      <c r="N358" s="337">
        <f>SUMIFS('Скорая мед.помощь'!I:I,'Скорая мед.помощь'!D:D,СВОД!D358,'Скорая мед.помощь'!F:F,СВОД!F358)</f>
        <v>0</v>
      </c>
      <c r="O358" s="338">
        <f>SUMIFS(Поликлиника!BF:BF,Поликлиника!D:D,СВОД!D358,Поликлиника!F:F,СВОД!F358)</f>
        <v>0</v>
      </c>
      <c r="P358" s="339">
        <f>SUMIFS('Круглосуточный стационар'!O:O,'Круглосуточный стационар'!D:D,СВОД!D358,'Круглосуточный стационар'!F:F,СВОД!F358,'Круглосуточный стационар'!H:H,"-")+SUMIFS(ВМП!O:O,ВМП!D:D,СВОД!D358,ВМП!F:F,СВОД!F358,ВМП!H:H,"-")+SUMIFS('Дневной стационар'!O:O,'Дневной стационар'!D:D,СВОД!D358,'Дневной стационар'!F:F,СВОД!F358,'Дневной стационар'!H:H,"-")+SUMIFS(ЭКО!M:M,ЭКО!D:D,СВОД!D358,ЭКО!F:F,СВОД!F358)+SUMIFS(Диализ!M:M,Диализ!D:D,СВОД!D358,Диализ!F:F,СВОД!F358)+SUMIFS('Скорая мед.помощь'!N:N,'Скорая мед.помощь'!D:D,СВОД!D358,'Скорая мед.помощь'!F:F,СВОД!F358)+SUMIFS(Услуги!AV:AV,Услуги!D:D,СВОД!D358,Услуги!F:F,СВОД!F358)+SUMIFS(Поликлиника!BK:BK,Поликлиника!D:D,СВОД!D358,Поликлиника!F:F,СВОД!F358)</f>
        <v>0</v>
      </c>
      <c r="Q358" s="336">
        <f>SUMIFS(Сверхбаза!L:L,Сверхбаза!C:C,СВОД!D358,Сверхбаза!E:E,СВОД!F358)+SUMIFS(Сверхбаза!N:N,Сверхбаза!C:C,СВОД!D358,Сверхбаза!E:E,СВОД!F358)</f>
        <v>0</v>
      </c>
      <c r="R358" s="337">
        <f>SUMIFS(Сверхбаза!P:P,Сверхбаза!C:C,СВОД!D358,Сверхбаза!E:E,СВОД!F358)</f>
        <v>0</v>
      </c>
      <c r="S358" s="337">
        <f>SUMIFS(Сверхбаза!R:R,Сверхбаза!C:C,СВОД!D358,Сверхбаза!E:E,СВОД!F358)</f>
        <v>0</v>
      </c>
      <c r="T358" s="337">
        <f>SUMIFS(Сверхбаза!Q:Q,Сверхбаза!C:C,СВОД!D358,Сверхбаза!E:E,СВОД!F358)</f>
        <v>0</v>
      </c>
      <c r="U358" s="337">
        <f>SUMIFS(Сверхбаза!S:S,Сверхбаза!C:C,СВОД!D358,Сверхбаза!E:E,СВОД!F358)</f>
        <v>0</v>
      </c>
      <c r="V358" s="339">
        <f>SUMIFS(Сверхбаза!G:G,Сверхбаза!C:C,СВОД!D358,Сверхбаза!E:E,СВОД!F358)</f>
        <v>0</v>
      </c>
    </row>
    <row r="359" spans="1:22" outlineLevel="2" x14ac:dyDescent="0.2">
      <c r="A359" s="33" t="s">
        <v>10</v>
      </c>
      <c r="B359" s="9">
        <v>1</v>
      </c>
      <c r="C359" s="10">
        <v>500611</v>
      </c>
      <c r="D359" s="273">
        <v>61001</v>
      </c>
      <c r="E359" s="81" t="s">
        <v>2841</v>
      </c>
      <c r="F359" s="81">
        <v>2</v>
      </c>
      <c r="G359" s="82" t="s">
        <v>135</v>
      </c>
      <c r="H359" s="336">
        <f>SUMIFS('Круглосуточный стационар'!J:J,'Круглосуточный стационар'!D:D,СВОД!D359,'Круглосуточный стационар'!H:H,"-",'Круглосуточный стационар'!F:F,СВОД!F359)+SUMIFS(ВМП!J:J,ВМП!D:D,СВОД!D359,ВМП!H:H,"-",ВМП!F:F,СВОД!F359)+SUMIFS('Дневной стационар'!J:J,'Дневной стационар'!D:D,СВОД!D359,'Дневной стационар'!H:H,"-",'Дневной стационар'!F:F,СВОД!F359)+SUMIFS(ЭКО!H:H,ЭКО!D:D,СВОД!D359,ЭКО!F:F,СВОД!F359)+SUMIFS(Диализ!H:H,Диализ!D:D,СВОД!D359,Диализ!F:F,СВОД!F359)</f>
        <v>100</v>
      </c>
      <c r="I359" s="337">
        <f>SUMIFS(Поликлиника!H:H,Поликлиника!D:D,СВОД!D359,Поликлиника!F:F,СВОД!F359)</f>
        <v>0</v>
      </c>
      <c r="J359" s="337">
        <f>SUMIFS(Поликлиника!AQ:AQ,Поликлиника!D:D,СВОД!D359,Поликлиника!F:F,СВОД!F359)</f>
        <v>0</v>
      </c>
      <c r="K359" s="337">
        <f>SUMIFS(Поликлиника!AV:AV,Поликлиника!D:D,СВОД!D359,Поликлиника!F:F,СВОД!F359)</f>
        <v>0</v>
      </c>
      <c r="L359" s="337">
        <f>SUMIFS(Поликлиника!BA:BA,Поликлиника!D:D,СВОД!D359,Поликлиника!F:F,СВОД!F359)</f>
        <v>0</v>
      </c>
      <c r="M359" s="337">
        <f>SUMIFS(Услуги!H:H,Услуги!D:D,СВОД!D359,Услуги!F:F,СВОД!F359)+SUMIFS(Услуги!M:M,Услуги!D:D,СВОД!D359,Услуги!F:F,СВОД!F359)+SUMIFS(Услуги!R:R,Услуги!D:D,СВОД!D359,Услуги!F:F,СВОД!F359)+SUMIFS(Услуги!W:W,Услуги!D:D,СВОД!D359,Услуги!F:F,СВОД!F359)+SUMIFS(Услуги!AB:AB,Услуги!D:D,СВОД!D359,Услуги!F:F,СВОД!F359)+SUMIFS(Услуги!AG:AG,Услуги!D:D,СВОД!D359,Услуги!F:F,СВОД!F359)+SUMIFS(Услуги!AL:AL,Услуги!D:D,СВОД!D359,Услуги!F:F,СВОД!F359)+SUMIFS(Услуги!AQ:AQ,Услуги!D:D,СВОД!D359,Услуги!F:F,СВОД!F359)</f>
        <v>0</v>
      </c>
      <c r="N359" s="337">
        <f>SUMIFS('Скорая мед.помощь'!I:I,'Скорая мед.помощь'!D:D,СВОД!D359,'Скорая мед.помощь'!F:F,СВОД!F359)</f>
        <v>0</v>
      </c>
      <c r="O359" s="338">
        <f>SUMIFS(Поликлиника!BF:BF,Поликлиника!D:D,СВОД!D359,Поликлиника!F:F,СВОД!F359)</f>
        <v>0</v>
      </c>
      <c r="P359" s="339">
        <f>SUMIFS('Круглосуточный стационар'!O:O,'Круглосуточный стационар'!D:D,СВОД!D359,'Круглосуточный стационар'!F:F,СВОД!F359,'Круглосуточный стационар'!H:H,"-")+SUMIFS(ВМП!O:O,ВМП!D:D,СВОД!D359,ВМП!F:F,СВОД!F359,ВМП!H:H,"-")+SUMIFS('Дневной стационар'!O:O,'Дневной стационар'!D:D,СВОД!D359,'Дневной стационар'!F:F,СВОД!F359,'Дневной стационар'!H:H,"-")+SUMIFS(ЭКО!M:M,ЭКО!D:D,СВОД!D359,ЭКО!F:F,СВОД!F359)+SUMIFS(Диализ!M:M,Диализ!D:D,СВОД!D359,Диализ!F:F,СВОД!F359)+SUMIFS('Скорая мед.помощь'!N:N,'Скорая мед.помощь'!D:D,СВОД!D359,'Скорая мед.помощь'!F:F,СВОД!F359)+SUMIFS(Услуги!AV:AV,Услуги!D:D,СВОД!D359,Услуги!F:F,СВОД!F359)+SUMIFS(Поликлиника!BK:BK,Поликлиника!D:D,СВОД!D359,Поликлиника!F:F,СВОД!F359)</f>
        <v>1034.7496000000001</v>
      </c>
      <c r="Q359" s="336">
        <f>SUMIFS(Сверхбаза!L:L,Сверхбаза!C:C,СВОД!D359,Сверхбаза!E:E,СВОД!F359)+SUMIFS(Сверхбаза!N:N,Сверхбаза!C:C,СВОД!D359,Сверхбаза!E:E,СВОД!F359)</f>
        <v>0</v>
      </c>
      <c r="R359" s="337">
        <f>SUMIFS(Сверхбаза!P:P,Сверхбаза!C:C,СВОД!D359,Сверхбаза!E:E,СВОД!F359)</f>
        <v>0</v>
      </c>
      <c r="S359" s="337">
        <f>SUMIFS(Сверхбаза!R:R,Сверхбаза!C:C,СВОД!D359,Сверхбаза!E:E,СВОД!F359)</f>
        <v>0</v>
      </c>
      <c r="T359" s="337">
        <f>SUMIFS(Сверхбаза!Q:Q,Сверхбаза!C:C,СВОД!D359,Сверхбаза!E:E,СВОД!F359)</f>
        <v>0</v>
      </c>
      <c r="U359" s="337">
        <f>SUMIFS(Сверхбаза!S:S,Сверхбаза!C:C,СВОД!D359,Сверхбаза!E:E,СВОД!F359)</f>
        <v>0</v>
      </c>
      <c r="V359" s="339">
        <f>SUMIFS(Сверхбаза!G:G,Сверхбаза!C:C,СВОД!D359,Сверхбаза!E:E,СВОД!F359)</f>
        <v>0</v>
      </c>
    </row>
    <row r="360" spans="1:22" ht="25.5" outlineLevel="2" x14ac:dyDescent="0.2">
      <c r="A360" s="33" t="s">
        <v>10</v>
      </c>
      <c r="B360" s="9">
        <v>1</v>
      </c>
      <c r="C360" s="10">
        <v>500611</v>
      </c>
      <c r="D360" s="273">
        <v>61001</v>
      </c>
      <c r="E360" s="81" t="s">
        <v>2841</v>
      </c>
      <c r="F360" s="81">
        <v>6</v>
      </c>
      <c r="G360" s="82" t="s">
        <v>860</v>
      </c>
      <c r="H360" s="336">
        <f>SUMIFS('Круглосуточный стационар'!J:J,'Круглосуточный стационар'!D:D,СВОД!D360,'Круглосуточный стационар'!H:H,"-",'Круглосуточный стационар'!F:F,СВОД!F360)+SUMIFS(ВМП!J:J,ВМП!D:D,СВОД!D360,ВМП!H:H,"-",ВМП!F:F,СВОД!F360)+SUMIFS('Дневной стационар'!J:J,'Дневной стационар'!D:D,СВОД!D360,'Дневной стационар'!H:H,"-",'Дневной стационар'!F:F,СВОД!F360)+SUMIFS(ЭКО!H:H,ЭКО!D:D,СВОД!D360,ЭКО!F:F,СВОД!F360)+SUMIFS(Диализ!H:H,Диализ!D:D,СВОД!D360,Диализ!F:F,СВОД!F360)</f>
        <v>0</v>
      </c>
      <c r="I360" s="337">
        <f>SUMIFS(Поликлиника!H:H,Поликлиника!D:D,СВОД!D360,Поликлиника!F:F,СВОД!F360)</f>
        <v>0</v>
      </c>
      <c r="J360" s="337">
        <f>SUMIFS(Поликлиника!AQ:AQ,Поликлиника!D:D,СВОД!D360,Поликлиника!F:F,СВОД!F360)</f>
        <v>0</v>
      </c>
      <c r="K360" s="337">
        <f>SUMIFS(Поликлиника!AV:AV,Поликлиника!D:D,СВОД!D360,Поликлиника!F:F,СВОД!F360)</f>
        <v>0</v>
      </c>
      <c r="L360" s="337">
        <f>SUMIFS(Поликлиника!BA:BA,Поликлиника!D:D,СВОД!D360,Поликлиника!F:F,СВОД!F360)</f>
        <v>0</v>
      </c>
      <c r="M360" s="337">
        <f>SUMIFS(Услуги!H:H,Услуги!D:D,СВОД!D360,Услуги!F:F,СВОД!F360)+SUMIFS(Услуги!M:M,Услуги!D:D,СВОД!D360,Услуги!F:F,СВОД!F360)+SUMIFS(Услуги!R:R,Услуги!D:D,СВОД!D360,Услуги!F:F,СВОД!F360)+SUMIFS(Услуги!W:W,Услуги!D:D,СВОД!D360,Услуги!F:F,СВОД!F360)+SUMIFS(Услуги!AB:AB,Услуги!D:D,СВОД!D360,Услуги!F:F,СВОД!F360)+SUMIFS(Услуги!AG:AG,Услуги!D:D,СВОД!D360,Услуги!F:F,СВОД!F360)+SUMIFS(Услуги!AL:AL,Услуги!D:D,СВОД!D360,Услуги!F:F,СВОД!F360)+SUMIFS(Услуги!AQ:AQ,Услуги!D:D,СВОД!D360,Услуги!F:F,СВОД!F360)</f>
        <v>0</v>
      </c>
      <c r="N360" s="337">
        <f>SUMIFS('Скорая мед.помощь'!I:I,'Скорая мед.помощь'!D:D,СВОД!D360,'Скорая мед.помощь'!F:F,СВОД!F360)</f>
        <v>0</v>
      </c>
      <c r="O360" s="338">
        <f>SUMIFS(Поликлиника!BF:BF,Поликлиника!D:D,СВОД!D360,Поликлиника!F:F,СВОД!F360)</f>
        <v>0</v>
      </c>
      <c r="P360" s="339">
        <f>SUMIFS('Круглосуточный стационар'!O:O,'Круглосуточный стационар'!D:D,СВОД!D360,'Круглосуточный стационар'!F:F,СВОД!F360,'Круглосуточный стационар'!H:H,"-")+SUMIFS(ВМП!O:O,ВМП!D:D,СВОД!D360,ВМП!F:F,СВОД!F360,ВМП!H:H,"-")+SUMIFS('Дневной стационар'!O:O,'Дневной стационар'!D:D,СВОД!D360,'Дневной стационар'!F:F,СВОД!F360,'Дневной стационар'!H:H,"-")+SUMIFS(ЭКО!M:M,ЭКО!D:D,СВОД!D360,ЭКО!F:F,СВОД!F360)+SUMIFS(Диализ!M:M,Диализ!D:D,СВОД!D360,Диализ!F:F,СВОД!F360)+SUMIFS('Скорая мед.помощь'!N:N,'Скорая мед.помощь'!D:D,СВОД!D360,'Скорая мед.помощь'!F:F,СВОД!F360)+SUMIFS(Услуги!AV:AV,Услуги!D:D,СВОД!D360,Услуги!F:F,СВОД!F360)+SUMIFS(Поликлиника!BK:BK,Поликлиника!D:D,СВОД!D360,Поликлиника!F:F,СВОД!F360)</f>
        <v>0</v>
      </c>
      <c r="Q360" s="336">
        <f>SUMIFS(Сверхбаза!L:L,Сверхбаза!C:C,СВОД!D360,Сверхбаза!E:E,СВОД!F360)+SUMIFS(Сверхбаза!N:N,Сверхбаза!C:C,СВОД!D360,Сверхбаза!E:E,СВОД!F360)</f>
        <v>0</v>
      </c>
      <c r="R360" s="337">
        <f>SUMIFS(Сверхбаза!P:P,Сверхбаза!C:C,СВОД!D360,Сверхбаза!E:E,СВОД!F360)</f>
        <v>0</v>
      </c>
      <c r="S360" s="337">
        <f>SUMIFS(Сверхбаза!R:R,Сверхбаза!C:C,СВОД!D360,Сверхбаза!E:E,СВОД!F360)</f>
        <v>0</v>
      </c>
      <c r="T360" s="337">
        <f>SUMIFS(Сверхбаза!Q:Q,Сверхбаза!C:C,СВОД!D360,Сверхбаза!E:E,СВОД!F360)</f>
        <v>0</v>
      </c>
      <c r="U360" s="337">
        <f>SUMIFS(Сверхбаза!S:S,Сверхбаза!C:C,СВОД!D360,Сверхбаза!E:E,СВОД!F360)</f>
        <v>0</v>
      </c>
      <c r="V360" s="339">
        <f>SUMIFS(Сверхбаза!G:G,Сверхбаза!C:C,СВОД!D360,Сверхбаза!E:E,СВОД!F360)</f>
        <v>0</v>
      </c>
    </row>
    <row r="361" spans="1:22" ht="25.5" outlineLevel="2" x14ac:dyDescent="0.2">
      <c r="A361" s="33" t="s">
        <v>10</v>
      </c>
      <c r="B361" s="9">
        <v>1</v>
      </c>
      <c r="C361" s="10">
        <v>500611</v>
      </c>
      <c r="D361" s="273">
        <v>61001</v>
      </c>
      <c r="E361" s="81" t="s">
        <v>2841</v>
      </c>
      <c r="F361" s="81">
        <v>3</v>
      </c>
      <c r="G361" s="82" t="s">
        <v>136</v>
      </c>
      <c r="H361" s="336">
        <f>SUMIFS('Круглосуточный стационар'!J:J,'Круглосуточный стационар'!D:D,СВОД!D361,'Круглосуточный стационар'!H:H,"-",'Круглосуточный стационар'!F:F,СВОД!F361)+SUMIFS(ВМП!J:J,ВМП!D:D,СВОД!D361,ВМП!H:H,"-",ВМП!F:F,СВОД!F361)+SUMIFS('Дневной стационар'!J:J,'Дневной стационар'!D:D,СВОД!D361,'Дневной стационар'!H:H,"-",'Дневной стационар'!F:F,СВОД!F361)+SUMIFS(ЭКО!H:H,ЭКО!D:D,СВОД!D361,ЭКО!F:F,СВОД!F361)+SUMIFS(Диализ!H:H,Диализ!D:D,СВОД!D361,Диализ!F:F,СВОД!F361)</f>
        <v>0</v>
      </c>
      <c r="I361" s="337">
        <f>SUMIFS(Поликлиника!H:H,Поликлиника!D:D,СВОД!D361,Поликлиника!F:F,СВОД!F361)</f>
        <v>0</v>
      </c>
      <c r="J361" s="337">
        <f>SUMIFS(Поликлиника!AQ:AQ,Поликлиника!D:D,СВОД!D361,Поликлиника!F:F,СВОД!F361)</f>
        <v>0</v>
      </c>
      <c r="K361" s="337">
        <f>SUMIFS(Поликлиника!AV:AV,Поликлиника!D:D,СВОД!D361,Поликлиника!F:F,СВОД!F361)</f>
        <v>0</v>
      </c>
      <c r="L361" s="337">
        <f>SUMIFS(Поликлиника!BA:BA,Поликлиника!D:D,СВОД!D361,Поликлиника!F:F,СВОД!F361)</f>
        <v>100</v>
      </c>
      <c r="M361" s="337">
        <f>SUMIFS(Услуги!H:H,Услуги!D:D,СВОД!D361,Услуги!F:F,СВОД!F361)+SUMIFS(Услуги!M:M,Услуги!D:D,СВОД!D361,Услуги!F:F,СВОД!F361)+SUMIFS(Услуги!R:R,Услуги!D:D,СВОД!D361,Услуги!F:F,СВОД!F361)+SUMIFS(Услуги!W:W,Услуги!D:D,СВОД!D361,Услуги!F:F,СВОД!F361)+SUMIFS(Услуги!AB:AB,Услуги!D:D,СВОД!D361,Услуги!F:F,СВОД!F361)+SUMIFS(Услуги!AG:AG,Услуги!D:D,СВОД!D361,Услуги!F:F,СВОД!F361)+SUMIFS(Услуги!AL:AL,Услуги!D:D,СВОД!D361,Услуги!F:F,СВОД!F361)+SUMIFS(Услуги!AQ:AQ,Услуги!D:D,СВОД!D361,Услуги!F:F,СВОД!F361)</f>
        <v>0</v>
      </c>
      <c r="N361" s="337">
        <f>SUMIFS('Скорая мед.помощь'!I:I,'Скорая мед.помощь'!D:D,СВОД!D361,'Скорая мед.помощь'!F:F,СВОД!F361)</f>
        <v>0</v>
      </c>
      <c r="O361" s="338">
        <f>SUMIFS(Поликлиника!BF:BF,Поликлиника!D:D,СВОД!D361,Поликлиника!F:F,СВОД!F361)</f>
        <v>0</v>
      </c>
      <c r="P361" s="339">
        <f>SUMIFS('Круглосуточный стационар'!O:O,'Круглосуточный стационар'!D:D,СВОД!D361,'Круглосуточный стационар'!F:F,СВОД!F361,'Круглосуточный стационар'!H:H,"-")+SUMIFS(ВМП!O:O,ВМП!D:D,СВОД!D361,ВМП!F:F,СВОД!F361,ВМП!H:H,"-")+SUMIFS('Дневной стационар'!O:O,'Дневной стационар'!D:D,СВОД!D361,'Дневной стационар'!F:F,СВОД!F361,'Дневной стационар'!H:H,"-")+SUMIFS(ЭКО!M:M,ЭКО!D:D,СВОД!D361,ЭКО!F:F,СВОД!F361)+SUMIFS(Диализ!M:M,Диализ!D:D,СВОД!D361,Диализ!F:F,СВОД!F361)+SUMIFS('Скорая мед.помощь'!N:N,'Скорая мед.помощь'!D:D,СВОД!D361,'Скорая мед.помощь'!F:F,СВОД!F361)+SUMIFS(Услуги!AV:AV,Услуги!D:D,СВОД!D361,Услуги!F:F,СВОД!F361)+SUMIFS(Поликлиника!BK:BK,Поликлиника!D:D,СВОД!D361,Поликлиника!F:F,СВОД!F361)</f>
        <v>50</v>
      </c>
      <c r="Q361" s="336">
        <f>SUMIFS(Сверхбаза!L:L,Сверхбаза!C:C,СВОД!D361,Сверхбаза!E:E,СВОД!F361)+SUMIFS(Сверхбаза!N:N,Сверхбаза!C:C,СВОД!D361,Сверхбаза!E:E,СВОД!F361)</f>
        <v>0</v>
      </c>
      <c r="R361" s="337">
        <f>SUMIFS(Сверхбаза!P:P,Сверхбаза!C:C,СВОД!D361,Сверхбаза!E:E,СВОД!F361)</f>
        <v>0</v>
      </c>
      <c r="S361" s="337">
        <f>SUMIFS(Сверхбаза!R:R,Сверхбаза!C:C,СВОД!D361,Сверхбаза!E:E,СВОД!F361)</f>
        <v>0</v>
      </c>
      <c r="T361" s="337">
        <f>SUMIFS(Сверхбаза!Q:Q,Сверхбаза!C:C,СВОД!D361,Сверхбаза!E:E,СВОД!F361)</f>
        <v>0</v>
      </c>
      <c r="U361" s="337">
        <f>SUMIFS(Сверхбаза!S:S,Сверхбаза!C:C,СВОД!D361,Сверхбаза!E:E,СВОД!F361)</f>
        <v>0</v>
      </c>
      <c r="V361" s="339">
        <f>SUMIFS(Сверхбаза!G:G,Сверхбаза!C:C,СВОД!D361,Сверхбаза!E:E,СВОД!F361)</f>
        <v>0</v>
      </c>
    </row>
    <row r="362" spans="1:22" outlineLevel="2" x14ac:dyDescent="0.2">
      <c r="A362" s="33" t="s">
        <v>10</v>
      </c>
      <c r="B362" s="9">
        <v>1</v>
      </c>
      <c r="C362" s="10">
        <v>500611</v>
      </c>
      <c r="D362" s="273">
        <v>61001</v>
      </c>
      <c r="E362" s="81" t="s">
        <v>2841</v>
      </c>
      <c r="F362" s="81">
        <v>7</v>
      </c>
      <c r="G362" s="82" t="s">
        <v>861</v>
      </c>
      <c r="H362" s="336">
        <f>SUMIFS('Круглосуточный стационар'!J:J,'Круглосуточный стационар'!D:D,СВОД!D362,'Круглосуточный стационар'!H:H,"-",'Круглосуточный стационар'!F:F,СВОД!F362)+SUMIFS(ВМП!J:J,ВМП!D:D,СВОД!D362,ВМП!H:H,"-",ВМП!F:F,СВОД!F362)+SUMIFS('Дневной стационар'!J:J,'Дневной стационар'!D:D,СВОД!D362,'Дневной стационар'!H:H,"-",'Дневной стационар'!F:F,СВОД!F362)+SUMIFS(ЭКО!H:H,ЭКО!D:D,СВОД!D362,ЭКО!F:F,СВОД!F362)+SUMIFS(Диализ!H:H,Диализ!D:D,СВОД!D362,Диализ!F:F,СВОД!F362)</f>
        <v>0</v>
      </c>
      <c r="I362" s="337">
        <f>SUMIFS(Поликлиника!H:H,Поликлиника!D:D,СВОД!D362,Поликлиника!F:F,СВОД!F362)</f>
        <v>0</v>
      </c>
      <c r="J362" s="337">
        <f>SUMIFS(Поликлиника!AQ:AQ,Поликлиника!D:D,СВОД!D362,Поликлиника!F:F,СВОД!F362)</f>
        <v>0</v>
      </c>
      <c r="K362" s="337">
        <f>SUMIFS(Поликлиника!AV:AV,Поликлиника!D:D,СВОД!D362,Поликлиника!F:F,СВОД!F362)</f>
        <v>0</v>
      </c>
      <c r="L362" s="337">
        <f>SUMIFS(Поликлиника!BA:BA,Поликлиника!D:D,СВОД!D362,Поликлиника!F:F,СВОД!F362)</f>
        <v>0</v>
      </c>
      <c r="M362" s="337">
        <f>SUMIFS(Услуги!H:H,Услуги!D:D,СВОД!D362,Услуги!F:F,СВОД!F362)+SUMIFS(Услуги!M:M,Услуги!D:D,СВОД!D362,Услуги!F:F,СВОД!F362)+SUMIFS(Услуги!R:R,Услуги!D:D,СВОД!D362,Услуги!F:F,СВОД!F362)+SUMIFS(Услуги!W:W,Услуги!D:D,СВОД!D362,Услуги!F:F,СВОД!F362)+SUMIFS(Услуги!AB:AB,Услуги!D:D,СВОД!D362,Услуги!F:F,СВОД!F362)+SUMIFS(Услуги!AG:AG,Услуги!D:D,СВОД!D362,Услуги!F:F,СВОД!F362)+SUMIFS(Услуги!AL:AL,Услуги!D:D,СВОД!D362,Услуги!F:F,СВОД!F362)+SUMIFS(Услуги!AQ:AQ,Услуги!D:D,СВОД!D362,Услуги!F:F,СВОД!F362)</f>
        <v>0</v>
      </c>
      <c r="N362" s="337">
        <f>SUMIFS('Скорая мед.помощь'!I:I,'Скорая мед.помощь'!D:D,СВОД!D362,'Скорая мед.помощь'!F:F,СВОД!F362)</f>
        <v>0</v>
      </c>
      <c r="O362" s="338">
        <f>SUMIFS(Поликлиника!BF:BF,Поликлиника!D:D,СВОД!D362,Поликлиника!F:F,СВОД!F362)</f>
        <v>0</v>
      </c>
      <c r="P362" s="339">
        <f>SUMIFS('Круглосуточный стационар'!O:O,'Круглосуточный стационар'!D:D,СВОД!D362,'Круглосуточный стационар'!F:F,СВОД!F362,'Круглосуточный стационар'!H:H,"-")+SUMIFS(ВМП!O:O,ВМП!D:D,СВОД!D362,ВМП!F:F,СВОД!F362,ВМП!H:H,"-")+SUMIFS('Дневной стационар'!O:O,'Дневной стационар'!D:D,СВОД!D362,'Дневной стационар'!F:F,СВОД!F362,'Дневной стационар'!H:H,"-")+SUMIFS(ЭКО!M:M,ЭКО!D:D,СВОД!D362,ЭКО!F:F,СВОД!F362)+SUMIFS(Диализ!M:M,Диализ!D:D,СВОД!D362,Диализ!F:F,СВОД!F362)+SUMIFS('Скорая мед.помощь'!N:N,'Скорая мед.помощь'!D:D,СВОД!D362,'Скорая мед.помощь'!F:F,СВОД!F362)+SUMIFS(Услуги!AV:AV,Услуги!D:D,СВОД!D362,Услуги!F:F,СВОД!F362)+SUMIFS(Поликлиника!BK:BK,Поликлиника!D:D,СВОД!D362,Поликлиника!F:F,СВОД!F362)</f>
        <v>0</v>
      </c>
      <c r="Q362" s="336">
        <f>SUMIFS(Сверхбаза!L:L,Сверхбаза!C:C,СВОД!D362,Сверхбаза!E:E,СВОД!F362)+SUMIFS(Сверхбаза!N:N,Сверхбаза!C:C,СВОД!D362,Сверхбаза!E:E,СВОД!F362)</f>
        <v>0</v>
      </c>
      <c r="R362" s="337">
        <f>SUMIFS(Сверхбаза!P:P,Сверхбаза!C:C,СВОД!D362,Сверхбаза!E:E,СВОД!F362)</f>
        <v>0</v>
      </c>
      <c r="S362" s="337">
        <f>SUMIFS(Сверхбаза!R:R,Сверхбаза!C:C,СВОД!D362,Сверхбаза!E:E,СВОД!F362)</f>
        <v>0</v>
      </c>
      <c r="T362" s="337">
        <f>SUMIFS(Сверхбаза!Q:Q,Сверхбаза!C:C,СВОД!D362,Сверхбаза!E:E,СВОД!F362)</f>
        <v>0</v>
      </c>
      <c r="U362" s="337">
        <f>SUMIFS(Сверхбаза!S:S,Сверхбаза!C:C,СВОД!D362,Сверхбаза!E:E,СВОД!F362)</f>
        <v>0</v>
      </c>
      <c r="V362" s="339">
        <f>SUMIFS(Сверхбаза!G:G,Сверхбаза!C:C,СВОД!D362,Сверхбаза!E:E,СВОД!F362)</f>
        <v>0</v>
      </c>
    </row>
    <row r="363" spans="1:22" outlineLevel="2" x14ac:dyDescent="0.2">
      <c r="A363" s="33" t="s">
        <v>10</v>
      </c>
      <c r="B363" s="9">
        <v>1</v>
      </c>
      <c r="C363" s="10">
        <v>500611</v>
      </c>
      <c r="D363" s="273">
        <v>61001</v>
      </c>
      <c r="E363" s="81" t="s">
        <v>2841</v>
      </c>
      <c r="F363" s="81">
        <v>70</v>
      </c>
      <c r="G363" s="82" t="s">
        <v>862</v>
      </c>
      <c r="H363" s="336">
        <f>SUMIFS('Круглосуточный стационар'!J:J,'Круглосуточный стационар'!D:D,СВОД!D363,'Круглосуточный стационар'!H:H,"-",'Круглосуточный стационар'!F:F,СВОД!F363)+SUMIFS(ВМП!J:J,ВМП!D:D,СВОД!D363,ВМП!H:H,"-",ВМП!F:F,СВОД!F363)+SUMIFS('Дневной стационар'!J:J,'Дневной стационар'!D:D,СВОД!D363,'Дневной стационар'!H:H,"-",'Дневной стационар'!F:F,СВОД!F363)+SUMIFS(ЭКО!H:H,ЭКО!D:D,СВОД!D363,ЭКО!F:F,СВОД!F363)+SUMIFS(Диализ!H:H,Диализ!D:D,СВОД!D363,Диализ!F:F,СВОД!F363)</f>
        <v>0</v>
      </c>
      <c r="I363" s="337">
        <f>SUMIFS(Поликлиника!H:H,Поликлиника!D:D,СВОД!D363,Поликлиника!F:F,СВОД!F363)</f>
        <v>0</v>
      </c>
      <c r="J363" s="337">
        <f>SUMIFS(Поликлиника!AQ:AQ,Поликлиника!D:D,СВОД!D363,Поликлиника!F:F,СВОД!F363)</f>
        <v>0</v>
      </c>
      <c r="K363" s="337">
        <f>SUMIFS(Поликлиника!AV:AV,Поликлиника!D:D,СВОД!D363,Поликлиника!F:F,СВОД!F363)</f>
        <v>0</v>
      </c>
      <c r="L363" s="337">
        <f>SUMIFS(Поликлиника!BA:BA,Поликлиника!D:D,СВОД!D363,Поликлиника!F:F,СВОД!F363)</f>
        <v>0</v>
      </c>
      <c r="M363" s="337">
        <f>SUMIFS(Услуги!H:H,Услуги!D:D,СВОД!D363,Услуги!F:F,СВОД!F363)+SUMIFS(Услуги!M:M,Услуги!D:D,СВОД!D363,Услуги!F:F,СВОД!F363)+SUMIFS(Услуги!R:R,Услуги!D:D,СВОД!D363,Услуги!F:F,СВОД!F363)+SUMIFS(Услуги!W:W,Услуги!D:D,СВОД!D363,Услуги!F:F,СВОД!F363)+SUMIFS(Услуги!AB:AB,Услуги!D:D,СВОД!D363,Услуги!F:F,СВОД!F363)+SUMIFS(Услуги!AG:AG,Услуги!D:D,СВОД!D363,Услуги!F:F,СВОД!F363)+SUMIFS(Услуги!AL:AL,Услуги!D:D,СВОД!D363,Услуги!F:F,СВОД!F363)+SUMIFS(Услуги!AQ:AQ,Услуги!D:D,СВОД!D363,Услуги!F:F,СВОД!F363)</f>
        <v>0</v>
      </c>
      <c r="N363" s="337">
        <f>SUMIFS('Скорая мед.помощь'!I:I,'Скорая мед.помощь'!D:D,СВОД!D363,'Скорая мед.помощь'!F:F,СВОД!F363)</f>
        <v>0</v>
      </c>
      <c r="O363" s="338">
        <f>SUMIFS(Поликлиника!BF:BF,Поликлиника!D:D,СВОД!D363,Поликлиника!F:F,СВОД!F363)</f>
        <v>0</v>
      </c>
      <c r="P363" s="339">
        <f>SUMIFS('Круглосуточный стационар'!O:O,'Круглосуточный стационар'!D:D,СВОД!D363,'Круглосуточный стационар'!F:F,СВОД!F363,'Круглосуточный стационар'!H:H,"-")+SUMIFS(ВМП!O:O,ВМП!D:D,СВОД!D363,ВМП!F:F,СВОД!F363,ВМП!H:H,"-")+SUMIFS('Дневной стационар'!O:O,'Дневной стационар'!D:D,СВОД!D363,'Дневной стационар'!F:F,СВОД!F363,'Дневной стационар'!H:H,"-")+SUMIFS(ЭКО!M:M,ЭКО!D:D,СВОД!D363,ЭКО!F:F,СВОД!F363)+SUMIFS(Диализ!M:M,Диализ!D:D,СВОД!D363,Диализ!F:F,СВОД!F363)+SUMIFS('Скорая мед.помощь'!N:N,'Скорая мед.помощь'!D:D,СВОД!D363,'Скорая мед.помощь'!F:F,СВОД!F363)+SUMIFS(Услуги!AV:AV,Услуги!D:D,СВОД!D363,Услуги!F:F,СВОД!F363)+SUMIFS(Поликлиника!BK:BK,Поликлиника!D:D,СВОД!D363,Поликлиника!F:F,СВОД!F363)</f>
        <v>0</v>
      </c>
      <c r="Q363" s="336">
        <f>SUMIFS(Сверхбаза!L:L,Сверхбаза!C:C,СВОД!D363,Сверхбаза!E:E,СВОД!F363)+SUMIFS(Сверхбаза!N:N,Сверхбаза!C:C,СВОД!D363,Сверхбаза!E:E,СВОД!F363)</f>
        <v>0</v>
      </c>
      <c r="R363" s="337">
        <f>SUMIFS(Сверхбаза!P:P,Сверхбаза!C:C,СВОД!D363,Сверхбаза!E:E,СВОД!F363)</f>
        <v>0</v>
      </c>
      <c r="S363" s="337">
        <f>SUMIFS(Сверхбаза!R:R,Сверхбаза!C:C,СВОД!D363,Сверхбаза!E:E,СВОД!F363)</f>
        <v>0</v>
      </c>
      <c r="T363" s="337">
        <f>SUMIFS(Сверхбаза!Q:Q,Сверхбаза!C:C,СВОД!D363,Сверхбаза!E:E,СВОД!F363)</f>
        <v>0</v>
      </c>
      <c r="U363" s="337">
        <f>SUMIFS(Сверхбаза!S:S,Сверхбаза!C:C,СВОД!D363,Сверхбаза!E:E,СВОД!F363)</f>
        <v>0</v>
      </c>
      <c r="V363" s="339">
        <f>SUMIFS(Сверхбаза!G:G,Сверхбаза!C:C,СВОД!D363,Сверхбаза!E:E,СВОД!F363)</f>
        <v>0</v>
      </c>
    </row>
    <row r="364" spans="1:22" outlineLevel="2" x14ac:dyDescent="0.2">
      <c r="A364" s="33" t="s">
        <v>10</v>
      </c>
      <c r="B364" s="9">
        <v>1</v>
      </c>
      <c r="C364" s="10">
        <v>500611</v>
      </c>
      <c r="D364" s="273">
        <v>61001</v>
      </c>
      <c r="E364" s="81" t="s">
        <v>2841</v>
      </c>
      <c r="F364" s="81">
        <v>94</v>
      </c>
      <c r="G364" s="82" t="s">
        <v>124</v>
      </c>
      <c r="H364" s="336">
        <f>SUMIFS('Круглосуточный стационар'!J:J,'Круглосуточный стационар'!D:D,СВОД!D364,'Круглосуточный стационар'!H:H,"-",'Круглосуточный стационар'!F:F,СВОД!F364)+SUMIFS(ВМП!J:J,ВМП!D:D,СВОД!D364,ВМП!H:H,"-",ВМП!F:F,СВОД!F364)+SUMIFS('Дневной стационар'!J:J,'Дневной стационар'!D:D,СВОД!D364,'Дневной стационар'!H:H,"-",'Дневной стационар'!F:F,СВОД!F364)+SUMIFS(ЭКО!H:H,ЭКО!D:D,СВОД!D364,ЭКО!F:F,СВОД!F364)+SUMIFS(Диализ!H:H,Диализ!D:D,СВОД!D364,Диализ!F:F,СВОД!F364)</f>
        <v>0</v>
      </c>
      <c r="I364" s="337">
        <f>SUMIFS(Поликлиника!H:H,Поликлиника!D:D,СВОД!D364,Поликлиника!F:F,СВОД!F364)</f>
        <v>0</v>
      </c>
      <c r="J364" s="337">
        <f>SUMIFS(Поликлиника!AQ:AQ,Поликлиника!D:D,СВОД!D364,Поликлиника!F:F,СВОД!F364)</f>
        <v>0</v>
      </c>
      <c r="K364" s="337">
        <f>SUMIFS(Поликлиника!AV:AV,Поликлиника!D:D,СВОД!D364,Поликлиника!F:F,СВОД!F364)</f>
        <v>0</v>
      </c>
      <c r="L364" s="337">
        <f>SUMIFS(Поликлиника!BA:BA,Поликлиника!D:D,СВОД!D364,Поликлиника!F:F,СВОД!F364)</f>
        <v>0</v>
      </c>
      <c r="M364" s="337">
        <f>SUMIFS(Услуги!H:H,Услуги!D:D,СВОД!D364,Услуги!F:F,СВОД!F364)+SUMIFS(Услуги!M:M,Услуги!D:D,СВОД!D364,Услуги!F:F,СВОД!F364)+SUMIFS(Услуги!R:R,Услуги!D:D,СВОД!D364,Услуги!F:F,СВОД!F364)+SUMIFS(Услуги!W:W,Услуги!D:D,СВОД!D364,Услуги!F:F,СВОД!F364)+SUMIFS(Услуги!AB:AB,Услуги!D:D,СВОД!D364,Услуги!F:F,СВОД!F364)+SUMIFS(Услуги!AG:AG,Услуги!D:D,СВОД!D364,Услуги!F:F,СВОД!F364)+SUMIFS(Услуги!AL:AL,Услуги!D:D,СВОД!D364,Услуги!F:F,СВОД!F364)+SUMIFS(Услуги!AQ:AQ,Услуги!D:D,СВОД!D364,Услуги!F:F,СВОД!F364)</f>
        <v>0</v>
      </c>
      <c r="N364" s="337">
        <f>SUMIFS('Скорая мед.помощь'!I:I,'Скорая мед.помощь'!D:D,СВОД!D364,'Скорая мед.помощь'!F:F,СВОД!F364)</f>
        <v>0</v>
      </c>
      <c r="O364" s="338">
        <f>SUMIFS(Поликлиника!BF:BF,Поликлиника!D:D,СВОД!D364,Поликлиника!F:F,СВОД!F364)</f>
        <v>0</v>
      </c>
      <c r="P364" s="339">
        <f>SUMIFS('Круглосуточный стационар'!O:O,'Круглосуточный стационар'!D:D,СВОД!D364,'Круглосуточный стационар'!F:F,СВОД!F364,'Круглосуточный стационар'!H:H,"-")+SUMIFS(ВМП!O:O,ВМП!D:D,СВОД!D364,ВМП!F:F,СВОД!F364,ВМП!H:H,"-")+SUMIFS('Дневной стационар'!O:O,'Дневной стационар'!D:D,СВОД!D364,'Дневной стационар'!F:F,СВОД!F364,'Дневной стационар'!H:H,"-")+SUMIFS(ЭКО!M:M,ЭКО!D:D,СВОД!D364,ЭКО!F:F,СВОД!F364)+SUMIFS(Диализ!M:M,Диализ!D:D,СВОД!D364,Диализ!F:F,СВОД!F364)+SUMIFS('Скорая мед.помощь'!N:N,'Скорая мед.помощь'!D:D,СВОД!D364,'Скорая мед.помощь'!F:F,СВОД!F364)+SUMIFS(Услуги!AV:AV,Услуги!D:D,СВОД!D364,Услуги!F:F,СВОД!F364)+SUMIFS(Поликлиника!BK:BK,Поликлиника!D:D,СВОД!D364,Поликлиника!F:F,СВОД!F364)</f>
        <v>0</v>
      </c>
      <c r="Q364" s="336">
        <f>SUMIFS(Сверхбаза!L:L,Сверхбаза!C:C,СВОД!D364,Сверхбаза!E:E,СВОД!F364)+SUMIFS(Сверхбаза!N:N,Сверхбаза!C:C,СВОД!D364,Сверхбаза!E:E,СВОД!F364)</f>
        <v>0</v>
      </c>
      <c r="R364" s="337">
        <f>SUMIFS(Сверхбаза!P:P,Сверхбаза!C:C,СВОД!D364,Сверхбаза!E:E,СВОД!F364)</f>
        <v>0</v>
      </c>
      <c r="S364" s="337">
        <f>SUMIFS(Сверхбаза!R:R,Сверхбаза!C:C,СВОД!D364,Сверхбаза!E:E,СВОД!F364)</f>
        <v>0</v>
      </c>
      <c r="T364" s="337">
        <f>SUMIFS(Сверхбаза!Q:Q,Сверхбаза!C:C,СВОД!D364,Сверхбаза!E:E,СВОД!F364)</f>
        <v>0</v>
      </c>
      <c r="U364" s="337">
        <f>SUMIFS(Сверхбаза!S:S,Сверхбаза!C:C,СВОД!D364,Сверхбаза!E:E,СВОД!F364)</f>
        <v>0</v>
      </c>
      <c r="V364" s="339">
        <f>SUMIFS(Сверхбаза!G:G,Сверхбаза!C:C,СВОД!D364,Сверхбаза!E:E,СВОД!F364)</f>
        <v>0</v>
      </c>
    </row>
    <row r="365" spans="1:22" outlineLevel="1" x14ac:dyDescent="0.2">
      <c r="A365" s="320"/>
      <c r="B365" s="321"/>
      <c r="C365" s="322"/>
      <c r="D365" s="340" t="s">
        <v>2861</v>
      </c>
      <c r="E365" s="83"/>
      <c r="F365" s="83"/>
      <c r="G365" s="84"/>
      <c r="H365" s="341"/>
      <c r="I365" s="342"/>
      <c r="J365" s="342"/>
      <c r="K365" s="342"/>
      <c r="L365" s="342"/>
      <c r="M365" s="342"/>
      <c r="N365" s="342"/>
      <c r="O365" s="343"/>
      <c r="P365" s="344">
        <f>SUBTOTAL(9,P357:P364)</f>
        <v>1084.7496000000001</v>
      </c>
      <c r="Q365" s="341"/>
      <c r="R365" s="342"/>
      <c r="S365" s="342"/>
      <c r="T365" s="342"/>
      <c r="U365" s="342"/>
      <c r="V365" s="344">
        <f>SUBTOTAL(9,V357:V364)</f>
        <v>0</v>
      </c>
    </row>
    <row r="366" spans="1:22" outlineLevel="2" x14ac:dyDescent="0.2">
      <c r="A366" s="33" t="s">
        <v>10</v>
      </c>
      <c r="B366" s="9">
        <v>5</v>
      </c>
      <c r="C366" s="10">
        <v>500612</v>
      </c>
      <c r="D366" s="273">
        <v>61101</v>
      </c>
      <c r="E366" s="81" t="s">
        <v>2842</v>
      </c>
      <c r="F366" s="81">
        <v>1</v>
      </c>
      <c r="G366" s="82" t="s">
        <v>12</v>
      </c>
      <c r="H366" s="336">
        <f>SUMIFS('Круглосуточный стационар'!J:J,'Круглосуточный стационар'!D:D,СВОД!D366,'Круглосуточный стационар'!H:H,"-",'Круглосуточный стационар'!F:F,СВОД!F366)+SUMIFS(ВМП!J:J,ВМП!D:D,СВОД!D366,ВМП!H:H,"-",ВМП!F:F,СВОД!F366)+SUMIFS('Дневной стационар'!J:J,'Дневной стационар'!D:D,СВОД!D366,'Дневной стационар'!H:H,"-",'Дневной стационар'!F:F,СВОД!F366)+SUMIFS(ЭКО!H:H,ЭКО!D:D,СВОД!D366,ЭКО!F:F,СВОД!F366)+SUMIFS(Диализ!H:H,Диализ!D:D,СВОД!D366,Диализ!F:F,СВОД!F366)</f>
        <v>0</v>
      </c>
      <c r="I366" s="337">
        <f>SUMIFS(Поликлиника!H:H,Поликлиника!D:D,СВОД!D366,Поликлиника!F:F,СВОД!F366)</f>
        <v>0</v>
      </c>
      <c r="J366" s="337">
        <f>SUMIFS(Поликлиника!AQ:AQ,Поликлиника!D:D,СВОД!D366,Поликлиника!F:F,СВОД!F366)</f>
        <v>0</v>
      </c>
      <c r="K366" s="337">
        <f>SUMIFS(Поликлиника!AV:AV,Поликлиника!D:D,СВОД!D366,Поликлиника!F:F,СВОД!F366)</f>
        <v>0</v>
      </c>
      <c r="L366" s="337">
        <f>SUMIFS(Поликлиника!BA:BA,Поликлиника!D:D,СВОД!D366,Поликлиника!F:F,СВОД!F366)</f>
        <v>0</v>
      </c>
      <c r="M366" s="337">
        <f>SUMIFS(Услуги!H:H,Услуги!D:D,СВОД!D366,Услуги!F:F,СВОД!F366)+SUMIFS(Услуги!M:M,Услуги!D:D,СВОД!D366,Услуги!F:F,СВОД!F366)+SUMIFS(Услуги!R:R,Услуги!D:D,СВОД!D366,Услуги!F:F,СВОД!F366)+SUMIFS(Услуги!W:W,Услуги!D:D,СВОД!D366,Услуги!F:F,СВОД!F366)+SUMIFS(Услуги!AB:AB,Услуги!D:D,СВОД!D366,Услуги!F:F,СВОД!F366)+SUMIFS(Услуги!AG:AG,Услуги!D:D,СВОД!D366,Услуги!F:F,СВОД!F366)+SUMIFS(Услуги!AL:AL,Услуги!D:D,СВОД!D366,Услуги!F:F,СВОД!F366)+SUMIFS(Услуги!AQ:AQ,Услуги!D:D,СВОД!D366,Услуги!F:F,СВОД!F366)</f>
        <v>0</v>
      </c>
      <c r="N366" s="337">
        <f>SUMIFS('Скорая мед.помощь'!I:I,'Скорая мед.помощь'!D:D,СВОД!D366,'Скорая мед.помощь'!F:F,СВОД!F366)</f>
        <v>0</v>
      </c>
      <c r="O366" s="338">
        <f>SUMIFS(Поликлиника!BF:BF,Поликлиника!D:D,СВОД!D366,Поликлиника!F:F,СВОД!F366)</f>
        <v>0</v>
      </c>
      <c r="P366" s="339">
        <f>SUMIFS('Круглосуточный стационар'!O:O,'Круглосуточный стационар'!D:D,СВОД!D366,'Круглосуточный стационар'!F:F,СВОД!F366,'Круглосуточный стационар'!H:H,"-")+SUMIFS(ВМП!O:O,ВМП!D:D,СВОД!D366,ВМП!F:F,СВОД!F366,ВМП!H:H,"-")+SUMIFS('Дневной стационар'!O:O,'Дневной стационар'!D:D,СВОД!D366,'Дневной стационар'!F:F,СВОД!F366,'Дневной стационар'!H:H,"-")+SUMIFS(ЭКО!M:M,ЭКО!D:D,СВОД!D366,ЭКО!F:F,СВОД!F366)+SUMIFS(Диализ!M:M,Диализ!D:D,СВОД!D366,Диализ!F:F,СВОД!F366)+SUMIFS('Скорая мед.помощь'!N:N,'Скорая мед.помощь'!D:D,СВОД!D366,'Скорая мед.помощь'!F:F,СВОД!F366)+SUMIFS(Услуги!AV:AV,Услуги!D:D,СВОД!D366,Услуги!F:F,СВОД!F366)+SUMIFS(Поликлиника!BK:BK,Поликлиника!D:D,СВОД!D366,Поликлиника!F:F,СВОД!F366)</f>
        <v>0</v>
      </c>
      <c r="Q366" s="336">
        <f>SUMIFS(Сверхбаза!L:L,Сверхбаза!C:C,СВОД!D366,Сверхбаза!E:E,СВОД!F366)+SUMIFS(Сверхбаза!N:N,Сверхбаза!C:C,СВОД!D366,Сверхбаза!E:E,СВОД!F366)</f>
        <v>0</v>
      </c>
      <c r="R366" s="337">
        <f>SUMIFS(Сверхбаза!P:P,Сверхбаза!C:C,СВОД!D366,Сверхбаза!E:E,СВОД!F366)</f>
        <v>0</v>
      </c>
      <c r="S366" s="337">
        <f>SUMIFS(Сверхбаза!R:R,Сверхбаза!C:C,СВОД!D366,Сверхбаза!E:E,СВОД!F366)</f>
        <v>0</v>
      </c>
      <c r="T366" s="337">
        <f>SUMIFS(Сверхбаза!Q:Q,Сверхбаза!C:C,СВОД!D366,Сверхбаза!E:E,СВОД!F366)</f>
        <v>0</v>
      </c>
      <c r="U366" s="337">
        <f>SUMIFS(Сверхбаза!S:S,Сверхбаза!C:C,СВОД!D366,Сверхбаза!E:E,СВОД!F366)</f>
        <v>0</v>
      </c>
      <c r="V366" s="339">
        <f>SUMIFS(Сверхбаза!G:G,Сверхбаза!C:C,СВОД!D366,Сверхбаза!E:E,СВОД!F366)</f>
        <v>0</v>
      </c>
    </row>
    <row r="367" spans="1:22" ht="25.5" outlineLevel="2" x14ac:dyDescent="0.2">
      <c r="A367" s="33" t="s">
        <v>10</v>
      </c>
      <c r="B367" s="9">
        <v>5</v>
      </c>
      <c r="C367" s="10">
        <v>500612</v>
      </c>
      <c r="D367" s="273">
        <v>61101</v>
      </c>
      <c r="E367" s="81" t="s">
        <v>2842</v>
      </c>
      <c r="F367" s="81">
        <v>13</v>
      </c>
      <c r="G367" s="82" t="s">
        <v>859</v>
      </c>
      <c r="H367" s="336">
        <f>SUMIFS('Круглосуточный стационар'!J:J,'Круглосуточный стационар'!D:D,СВОД!D367,'Круглосуточный стационар'!H:H,"-",'Круглосуточный стационар'!F:F,СВОД!F367)+SUMIFS(ВМП!J:J,ВМП!D:D,СВОД!D367,ВМП!H:H,"-",ВМП!F:F,СВОД!F367)+SUMIFS('Дневной стационар'!J:J,'Дневной стационар'!D:D,СВОД!D367,'Дневной стационар'!H:H,"-",'Дневной стационар'!F:F,СВОД!F367)+SUMIFS(ЭКО!H:H,ЭКО!D:D,СВОД!D367,ЭКО!F:F,СВОД!F367)+SUMIFS(Диализ!H:H,Диализ!D:D,СВОД!D367,Диализ!F:F,СВОД!F367)</f>
        <v>0</v>
      </c>
      <c r="I367" s="337">
        <f>SUMIFS(Поликлиника!H:H,Поликлиника!D:D,СВОД!D367,Поликлиника!F:F,СВОД!F367)</f>
        <v>0</v>
      </c>
      <c r="J367" s="337">
        <f>SUMIFS(Поликлиника!AQ:AQ,Поликлиника!D:D,СВОД!D367,Поликлиника!F:F,СВОД!F367)</f>
        <v>0</v>
      </c>
      <c r="K367" s="337">
        <f>SUMIFS(Поликлиника!AV:AV,Поликлиника!D:D,СВОД!D367,Поликлиника!F:F,СВОД!F367)</f>
        <v>0</v>
      </c>
      <c r="L367" s="337">
        <f>SUMIFS(Поликлиника!BA:BA,Поликлиника!D:D,СВОД!D367,Поликлиника!F:F,СВОД!F367)</f>
        <v>0</v>
      </c>
      <c r="M367" s="337">
        <f>SUMIFS(Услуги!H:H,Услуги!D:D,СВОД!D367,Услуги!F:F,СВОД!F367)+SUMIFS(Услуги!M:M,Услуги!D:D,СВОД!D367,Услуги!F:F,СВОД!F367)+SUMIFS(Услуги!R:R,Услуги!D:D,СВОД!D367,Услуги!F:F,СВОД!F367)+SUMIFS(Услуги!W:W,Услуги!D:D,СВОД!D367,Услуги!F:F,СВОД!F367)+SUMIFS(Услуги!AB:AB,Услуги!D:D,СВОД!D367,Услуги!F:F,СВОД!F367)+SUMIFS(Услуги!AG:AG,Услуги!D:D,СВОД!D367,Услуги!F:F,СВОД!F367)+SUMIFS(Услуги!AL:AL,Услуги!D:D,СВОД!D367,Услуги!F:F,СВОД!F367)+SUMIFS(Услуги!AQ:AQ,Услуги!D:D,СВОД!D367,Услуги!F:F,СВОД!F367)</f>
        <v>0</v>
      </c>
      <c r="N367" s="337">
        <f>SUMIFS('Скорая мед.помощь'!I:I,'Скорая мед.помощь'!D:D,СВОД!D367,'Скорая мед.помощь'!F:F,СВОД!F367)</f>
        <v>0</v>
      </c>
      <c r="O367" s="338">
        <f>SUMIFS(Поликлиника!BF:BF,Поликлиника!D:D,СВОД!D367,Поликлиника!F:F,СВОД!F367)</f>
        <v>0</v>
      </c>
      <c r="P367" s="339">
        <f>SUMIFS('Круглосуточный стационар'!O:O,'Круглосуточный стационар'!D:D,СВОД!D367,'Круглосуточный стационар'!F:F,СВОД!F367,'Круглосуточный стационар'!H:H,"-")+SUMIFS(ВМП!O:O,ВМП!D:D,СВОД!D367,ВМП!F:F,СВОД!F367,ВМП!H:H,"-")+SUMIFS('Дневной стационар'!O:O,'Дневной стационар'!D:D,СВОД!D367,'Дневной стационар'!F:F,СВОД!F367,'Дневной стационар'!H:H,"-")+SUMIFS(ЭКО!M:M,ЭКО!D:D,СВОД!D367,ЭКО!F:F,СВОД!F367)+SUMIFS(Диализ!M:M,Диализ!D:D,СВОД!D367,Диализ!F:F,СВОД!F367)+SUMIFS('Скорая мед.помощь'!N:N,'Скорая мед.помощь'!D:D,СВОД!D367,'Скорая мед.помощь'!F:F,СВОД!F367)+SUMIFS(Услуги!AV:AV,Услуги!D:D,СВОД!D367,Услуги!F:F,СВОД!F367)+SUMIFS(Поликлиника!BK:BK,Поликлиника!D:D,СВОД!D367,Поликлиника!F:F,СВОД!F367)</f>
        <v>0</v>
      </c>
      <c r="Q367" s="336">
        <f>SUMIFS(Сверхбаза!L:L,Сверхбаза!C:C,СВОД!D367,Сверхбаза!E:E,СВОД!F367)+SUMIFS(Сверхбаза!N:N,Сверхбаза!C:C,СВОД!D367,Сверхбаза!E:E,СВОД!F367)</f>
        <v>0</v>
      </c>
      <c r="R367" s="337">
        <f>SUMIFS(Сверхбаза!P:P,Сверхбаза!C:C,СВОД!D367,Сверхбаза!E:E,СВОД!F367)</f>
        <v>0</v>
      </c>
      <c r="S367" s="337">
        <f>SUMIFS(Сверхбаза!R:R,Сверхбаза!C:C,СВОД!D367,Сверхбаза!E:E,СВОД!F367)</f>
        <v>0</v>
      </c>
      <c r="T367" s="337">
        <f>SUMIFS(Сверхбаза!Q:Q,Сверхбаза!C:C,СВОД!D367,Сверхбаза!E:E,СВОД!F367)</f>
        <v>0</v>
      </c>
      <c r="U367" s="337">
        <f>SUMIFS(Сверхбаза!S:S,Сверхбаза!C:C,СВОД!D367,Сверхбаза!E:E,СВОД!F367)</f>
        <v>0</v>
      </c>
      <c r="V367" s="339">
        <f>SUMIFS(Сверхбаза!G:G,Сверхбаза!C:C,СВОД!D367,Сверхбаза!E:E,СВОД!F367)</f>
        <v>0</v>
      </c>
    </row>
    <row r="368" spans="1:22" outlineLevel="2" x14ac:dyDescent="0.2">
      <c r="A368" s="33" t="s">
        <v>10</v>
      </c>
      <c r="B368" s="9">
        <v>5</v>
      </c>
      <c r="C368" s="10">
        <v>500612</v>
      </c>
      <c r="D368" s="273">
        <v>61101</v>
      </c>
      <c r="E368" s="81" t="s">
        <v>2842</v>
      </c>
      <c r="F368" s="81">
        <v>2</v>
      </c>
      <c r="G368" s="82" t="s">
        <v>135</v>
      </c>
      <c r="H368" s="336">
        <f>SUMIFS('Круглосуточный стационар'!J:J,'Круглосуточный стационар'!D:D,СВОД!D368,'Круглосуточный стационар'!H:H,"-",'Круглосуточный стационар'!F:F,СВОД!F368)+SUMIFS(ВМП!J:J,ВМП!D:D,СВОД!D368,ВМП!H:H,"-",ВМП!F:F,СВОД!F368)+SUMIFS('Дневной стационар'!J:J,'Дневной стационар'!D:D,СВОД!D368,'Дневной стационар'!H:H,"-",'Дневной стационар'!F:F,СВОД!F368)+SUMIFS(ЭКО!H:H,ЭКО!D:D,СВОД!D368,ЭКО!F:F,СВОД!F368)+SUMIFS(Диализ!H:H,Диализ!D:D,СВОД!D368,Диализ!F:F,СВОД!F368)</f>
        <v>0</v>
      </c>
      <c r="I368" s="337">
        <f>SUMIFS(Поликлиника!H:H,Поликлиника!D:D,СВОД!D368,Поликлиника!F:F,СВОД!F368)</f>
        <v>0</v>
      </c>
      <c r="J368" s="337">
        <f>SUMIFS(Поликлиника!AQ:AQ,Поликлиника!D:D,СВОД!D368,Поликлиника!F:F,СВОД!F368)</f>
        <v>0</v>
      </c>
      <c r="K368" s="337">
        <f>SUMIFS(Поликлиника!AV:AV,Поликлиника!D:D,СВОД!D368,Поликлиника!F:F,СВОД!F368)</f>
        <v>0</v>
      </c>
      <c r="L368" s="337">
        <f>SUMIFS(Поликлиника!BA:BA,Поликлиника!D:D,СВОД!D368,Поликлиника!F:F,СВОД!F368)</f>
        <v>0</v>
      </c>
      <c r="M368" s="337">
        <f>SUMIFS(Услуги!H:H,Услуги!D:D,СВОД!D368,Услуги!F:F,СВОД!F368)+SUMIFS(Услуги!M:M,Услуги!D:D,СВОД!D368,Услуги!F:F,СВОД!F368)+SUMIFS(Услуги!R:R,Услуги!D:D,СВОД!D368,Услуги!F:F,СВОД!F368)+SUMIFS(Услуги!W:W,Услуги!D:D,СВОД!D368,Услуги!F:F,СВОД!F368)+SUMIFS(Услуги!AB:AB,Услуги!D:D,СВОД!D368,Услуги!F:F,СВОД!F368)+SUMIFS(Услуги!AG:AG,Услуги!D:D,СВОД!D368,Услуги!F:F,СВОД!F368)+SUMIFS(Услуги!AL:AL,Услуги!D:D,СВОД!D368,Услуги!F:F,СВОД!F368)+SUMIFS(Услуги!AQ:AQ,Услуги!D:D,СВОД!D368,Услуги!F:F,СВОД!F368)</f>
        <v>0</v>
      </c>
      <c r="N368" s="337">
        <f>SUMIFS('Скорая мед.помощь'!I:I,'Скорая мед.помощь'!D:D,СВОД!D368,'Скорая мед.помощь'!F:F,СВОД!F368)</f>
        <v>0</v>
      </c>
      <c r="O368" s="338">
        <f>SUMIFS(Поликлиника!BF:BF,Поликлиника!D:D,СВОД!D368,Поликлиника!F:F,СВОД!F368)</f>
        <v>0</v>
      </c>
      <c r="P368" s="339">
        <f>SUMIFS('Круглосуточный стационар'!O:O,'Круглосуточный стационар'!D:D,СВОД!D368,'Круглосуточный стационар'!F:F,СВОД!F368,'Круглосуточный стационар'!H:H,"-")+SUMIFS(ВМП!O:O,ВМП!D:D,СВОД!D368,ВМП!F:F,СВОД!F368,ВМП!H:H,"-")+SUMIFS('Дневной стационар'!O:O,'Дневной стационар'!D:D,СВОД!D368,'Дневной стационар'!F:F,СВОД!F368,'Дневной стационар'!H:H,"-")+SUMIFS(ЭКО!M:M,ЭКО!D:D,СВОД!D368,ЭКО!F:F,СВОД!F368)+SUMIFS(Диализ!M:M,Диализ!D:D,СВОД!D368,Диализ!F:F,СВОД!F368)+SUMIFS('Скорая мед.помощь'!N:N,'Скорая мед.помощь'!D:D,СВОД!D368,'Скорая мед.помощь'!F:F,СВОД!F368)+SUMIFS(Услуги!AV:AV,Услуги!D:D,СВОД!D368,Услуги!F:F,СВОД!F368)+SUMIFS(Поликлиника!BK:BK,Поликлиника!D:D,СВОД!D368,Поликлиника!F:F,СВОД!F368)</f>
        <v>0</v>
      </c>
      <c r="Q368" s="336">
        <f>SUMIFS(Сверхбаза!L:L,Сверхбаза!C:C,СВОД!D368,Сверхбаза!E:E,СВОД!F368)+SUMIFS(Сверхбаза!N:N,Сверхбаза!C:C,СВОД!D368,Сверхбаза!E:E,СВОД!F368)</f>
        <v>0</v>
      </c>
      <c r="R368" s="337">
        <f>SUMIFS(Сверхбаза!P:P,Сверхбаза!C:C,СВОД!D368,Сверхбаза!E:E,СВОД!F368)</f>
        <v>0</v>
      </c>
      <c r="S368" s="337">
        <f>SUMIFS(Сверхбаза!R:R,Сверхбаза!C:C,СВОД!D368,Сверхбаза!E:E,СВОД!F368)</f>
        <v>0</v>
      </c>
      <c r="T368" s="337">
        <f>SUMIFS(Сверхбаза!Q:Q,Сверхбаза!C:C,СВОД!D368,Сверхбаза!E:E,СВОД!F368)</f>
        <v>0</v>
      </c>
      <c r="U368" s="337">
        <f>SUMIFS(Сверхбаза!S:S,Сверхбаза!C:C,СВОД!D368,Сверхбаза!E:E,СВОД!F368)</f>
        <v>0</v>
      </c>
      <c r="V368" s="339">
        <f>SUMIFS(Сверхбаза!G:G,Сверхбаза!C:C,СВОД!D368,Сверхбаза!E:E,СВОД!F368)</f>
        <v>0</v>
      </c>
    </row>
    <row r="369" spans="1:22" ht="25.5" outlineLevel="2" x14ac:dyDescent="0.2">
      <c r="A369" s="33" t="s">
        <v>10</v>
      </c>
      <c r="B369" s="9">
        <v>5</v>
      </c>
      <c r="C369" s="10">
        <v>500612</v>
      </c>
      <c r="D369" s="273">
        <v>61101</v>
      </c>
      <c r="E369" s="81" t="s">
        <v>2842</v>
      </c>
      <c r="F369" s="81">
        <v>6</v>
      </c>
      <c r="G369" s="82" t="s">
        <v>860</v>
      </c>
      <c r="H369" s="336">
        <f>SUMIFS('Круглосуточный стационар'!J:J,'Круглосуточный стационар'!D:D,СВОД!D369,'Круглосуточный стационар'!H:H,"-",'Круглосуточный стационар'!F:F,СВОД!F369)+SUMIFS(ВМП!J:J,ВМП!D:D,СВОД!D369,ВМП!H:H,"-",ВМП!F:F,СВОД!F369)+SUMIFS('Дневной стационар'!J:J,'Дневной стационар'!D:D,СВОД!D369,'Дневной стационар'!H:H,"-",'Дневной стационар'!F:F,СВОД!F369)+SUMIFS(ЭКО!H:H,ЭКО!D:D,СВОД!D369,ЭКО!F:F,СВОД!F369)+SUMIFS(Диализ!H:H,Диализ!D:D,СВОД!D369,Диализ!F:F,СВОД!F369)</f>
        <v>0</v>
      </c>
      <c r="I369" s="337">
        <f>SUMIFS(Поликлиника!H:H,Поликлиника!D:D,СВОД!D369,Поликлиника!F:F,СВОД!F369)</f>
        <v>0</v>
      </c>
      <c r="J369" s="337">
        <f>SUMIFS(Поликлиника!AQ:AQ,Поликлиника!D:D,СВОД!D369,Поликлиника!F:F,СВОД!F369)</f>
        <v>0</v>
      </c>
      <c r="K369" s="337">
        <f>SUMIFS(Поликлиника!AV:AV,Поликлиника!D:D,СВОД!D369,Поликлиника!F:F,СВОД!F369)</f>
        <v>0</v>
      </c>
      <c r="L369" s="337">
        <f>SUMIFS(Поликлиника!BA:BA,Поликлиника!D:D,СВОД!D369,Поликлиника!F:F,СВОД!F369)</f>
        <v>0</v>
      </c>
      <c r="M369" s="337">
        <f>SUMIFS(Услуги!H:H,Услуги!D:D,СВОД!D369,Услуги!F:F,СВОД!F369)+SUMIFS(Услуги!M:M,Услуги!D:D,СВОД!D369,Услуги!F:F,СВОД!F369)+SUMIFS(Услуги!R:R,Услуги!D:D,СВОД!D369,Услуги!F:F,СВОД!F369)+SUMIFS(Услуги!W:W,Услуги!D:D,СВОД!D369,Услуги!F:F,СВОД!F369)+SUMIFS(Услуги!AB:AB,Услуги!D:D,СВОД!D369,Услуги!F:F,СВОД!F369)+SUMIFS(Услуги!AG:AG,Услуги!D:D,СВОД!D369,Услуги!F:F,СВОД!F369)+SUMIFS(Услуги!AL:AL,Услуги!D:D,СВОД!D369,Услуги!F:F,СВОД!F369)+SUMIFS(Услуги!AQ:AQ,Услуги!D:D,СВОД!D369,Услуги!F:F,СВОД!F369)</f>
        <v>0</v>
      </c>
      <c r="N369" s="337">
        <f>SUMIFS('Скорая мед.помощь'!I:I,'Скорая мед.помощь'!D:D,СВОД!D369,'Скорая мед.помощь'!F:F,СВОД!F369)</f>
        <v>0</v>
      </c>
      <c r="O369" s="338">
        <f>SUMIFS(Поликлиника!BF:BF,Поликлиника!D:D,СВОД!D369,Поликлиника!F:F,СВОД!F369)</f>
        <v>0</v>
      </c>
      <c r="P369" s="339">
        <f>SUMIFS('Круглосуточный стационар'!O:O,'Круглосуточный стационар'!D:D,СВОД!D369,'Круглосуточный стационар'!F:F,СВОД!F369,'Круглосуточный стационар'!H:H,"-")+SUMIFS(ВМП!O:O,ВМП!D:D,СВОД!D369,ВМП!F:F,СВОД!F369,ВМП!H:H,"-")+SUMIFS('Дневной стационар'!O:O,'Дневной стационар'!D:D,СВОД!D369,'Дневной стационар'!F:F,СВОД!F369,'Дневной стационар'!H:H,"-")+SUMIFS(ЭКО!M:M,ЭКО!D:D,СВОД!D369,ЭКО!F:F,СВОД!F369)+SUMIFS(Диализ!M:M,Диализ!D:D,СВОД!D369,Диализ!F:F,СВОД!F369)+SUMIFS('Скорая мед.помощь'!N:N,'Скорая мед.помощь'!D:D,СВОД!D369,'Скорая мед.помощь'!F:F,СВОД!F369)+SUMIFS(Услуги!AV:AV,Услуги!D:D,СВОД!D369,Услуги!F:F,СВОД!F369)+SUMIFS(Поликлиника!BK:BK,Поликлиника!D:D,СВОД!D369,Поликлиника!F:F,СВОД!F369)</f>
        <v>0</v>
      </c>
      <c r="Q369" s="336">
        <f>SUMIFS(Сверхбаза!L:L,Сверхбаза!C:C,СВОД!D369,Сверхбаза!E:E,СВОД!F369)+SUMIFS(Сверхбаза!N:N,Сверхбаза!C:C,СВОД!D369,Сверхбаза!E:E,СВОД!F369)</f>
        <v>0</v>
      </c>
      <c r="R369" s="337">
        <f>SUMIFS(Сверхбаза!P:P,Сверхбаза!C:C,СВОД!D369,Сверхбаза!E:E,СВОД!F369)</f>
        <v>0</v>
      </c>
      <c r="S369" s="337">
        <f>SUMIFS(Сверхбаза!R:R,Сверхбаза!C:C,СВОД!D369,Сверхбаза!E:E,СВОД!F369)</f>
        <v>0</v>
      </c>
      <c r="T369" s="337">
        <f>SUMIFS(Сверхбаза!Q:Q,Сверхбаза!C:C,СВОД!D369,Сверхбаза!E:E,СВОД!F369)</f>
        <v>0</v>
      </c>
      <c r="U369" s="337">
        <f>SUMIFS(Сверхбаза!S:S,Сверхбаза!C:C,СВОД!D369,Сверхбаза!E:E,СВОД!F369)</f>
        <v>0</v>
      </c>
      <c r="V369" s="339">
        <f>SUMIFS(Сверхбаза!G:G,Сверхбаза!C:C,СВОД!D369,Сверхбаза!E:E,СВОД!F369)</f>
        <v>0</v>
      </c>
    </row>
    <row r="370" spans="1:22" ht="25.5" outlineLevel="2" x14ac:dyDescent="0.2">
      <c r="A370" s="33" t="s">
        <v>10</v>
      </c>
      <c r="B370" s="9">
        <v>5</v>
      </c>
      <c r="C370" s="10">
        <v>500612</v>
      </c>
      <c r="D370" s="273">
        <v>61101</v>
      </c>
      <c r="E370" s="81" t="s">
        <v>2842</v>
      </c>
      <c r="F370" s="81">
        <v>3</v>
      </c>
      <c r="G370" s="82" t="s">
        <v>136</v>
      </c>
      <c r="H370" s="336">
        <f>SUMIFS('Круглосуточный стационар'!J:J,'Круглосуточный стационар'!D:D,СВОД!D370,'Круглосуточный стационар'!H:H,"-",'Круглосуточный стационар'!F:F,СВОД!F370)+SUMIFS(ВМП!J:J,ВМП!D:D,СВОД!D370,ВМП!H:H,"-",ВМП!F:F,СВОД!F370)+SUMIFS('Дневной стационар'!J:J,'Дневной стационар'!D:D,СВОД!D370,'Дневной стационар'!H:H,"-",'Дневной стационар'!F:F,СВОД!F370)+SUMIFS(ЭКО!H:H,ЭКО!D:D,СВОД!D370,ЭКО!F:F,СВОД!F370)+SUMIFS(Диализ!H:H,Диализ!D:D,СВОД!D370,Диализ!F:F,СВОД!F370)</f>
        <v>0</v>
      </c>
      <c r="I370" s="337">
        <f>SUMIFS(Поликлиника!H:H,Поликлиника!D:D,СВОД!D370,Поликлиника!F:F,СВОД!F370)</f>
        <v>0</v>
      </c>
      <c r="J370" s="337">
        <f>SUMIFS(Поликлиника!AQ:AQ,Поликлиника!D:D,СВОД!D370,Поликлиника!F:F,СВОД!F370)</f>
        <v>0</v>
      </c>
      <c r="K370" s="337">
        <f>SUMIFS(Поликлиника!AV:AV,Поликлиника!D:D,СВОД!D370,Поликлиника!F:F,СВОД!F370)</f>
        <v>76</v>
      </c>
      <c r="L370" s="337">
        <f>SUMIFS(Поликлиника!BA:BA,Поликлиника!D:D,СВОД!D370,Поликлиника!F:F,СВОД!F370)</f>
        <v>841</v>
      </c>
      <c r="M370" s="337">
        <f>SUMIFS(Услуги!H:H,Услуги!D:D,СВОД!D370,Услуги!F:F,СВОД!F370)+SUMIFS(Услуги!M:M,Услуги!D:D,СВОД!D370,Услуги!F:F,СВОД!F370)+SUMIFS(Услуги!R:R,Услуги!D:D,СВОД!D370,Услуги!F:F,СВОД!F370)+SUMIFS(Услуги!W:W,Услуги!D:D,СВОД!D370,Услуги!F:F,СВОД!F370)+SUMIFS(Услуги!AB:AB,Услуги!D:D,СВОД!D370,Услуги!F:F,СВОД!F370)+SUMIFS(Услуги!AG:AG,Услуги!D:D,СВОД!D370,Услуги!F:F,СВОД!F370)+SUMIFS(Услуги!AL:AL,Услуги!D:D,СВОД!D370,Услуги!F:F,СВОД!F370)+SUMIFS(Услуги!AQ:AQ,Услуги!D:D,СВОД!D370,Услуги!F:F,СВОД!F370)</f>
        <v>0</v>
      </c>
      <c r="N370" s="337">
        <f>SUMIFS('Скорая мед.помощь'!I:I,'Скорая мед.помощь'!D:D,СВОД!D370,'Скорая мед.помощь'!F:F,СВОД!F370)</f>
        <v>0</v>
      </c>
      <c r="O370" s="338">
        <f>SUMIFS(Поликлиника!BF:BF,Поликлиника!D:D,СВОД!D370,Поликлиника!F:F,СВОД!F370)</f>
        <v>3907</v>
      </c>
      <c r="P370" s="339">
        <f>SUMIFS('Круглосуточный стационар'!O:O,'Круглосуточный стационар'!D:D,СВОД!D370,'Круглосуточный стационар'!F:F,СВОД!F370,'Круглосуточный стационар'!H:H,"-")+SUMIFS(ВМП!O:O,ВМП!D:D,СВОД!D370,ВМП!F:F,СВОД!F370,ВМП!H:H,"-")+SUMIFS('Дневной стационар'!O:O,'Дневной стационар'!D:D,СВОД!D370,'Дневной стационар'!F:F,СВОД!F370,'Дневной стационар'!H:H,"-")+SUMIFS(ЭКО!M:M,ЭКО!D:D,СВОД!D370,ЭКО!F:F,СВОД!F370)+SUMIFS(Диализ!M:M,Диализ!D:D,СВОД!D370,Диализ!F:F,СВОД!F370)+SUMIFS('Скорая мед.помощь'!N:N,'Скорая мед.помощь'!D:D,СВОД!D370,'Скорая мед.помощь'!F:F,СВОД!F370)+SUMIFS(Услуги!AV:AV,Услуги!D:D,СВОД!D370,Услуги!F:F,СВОД!F370)+SUMIFS(Поликлиника!BK:BK,Поликлиника!D:D,СВОД!D370,Поликлиника!F:F,СВОД!F370)</f>
        <v>625.12</v>
      </c>
      <c r="Q370" s="336">
        <f>SUMIFS(Сверхбаза!L:L,Сверхбаза!C:C,СВОД!D370,Сверхбаза!E:E,СВОД!F370)+SUMIFS(Сверхбаза!N:N,Сверхбаза!C:C,СВОД!D370,Сверхбаза!E:E,СВОД!F370)</f>
        <v>0</v>
      </c>
      <c r="R370" s="337">
        <f>SUMIFS(Сверхбаза!P:P,Сверхбаза!C:C,СВОД!D370,Сверхбаза!E:E,СВОД!F370)</f>
        <v>0</v>
      </c>
      <c r="S370" s="337">
        <f>SUMIFS(Сверхбаза!R:R,Сверхбаза!C:C,СВОД!D370,Сверхбаза!E:E,СВОД!F370)</f>
        <v>0</v>
      </c>
      <c r="T370" s="337">
        <f>SUMIFS(Сверхбаза!Q:Q,Сверхбаза!C:C,СВОД!D370,Сверхбаза!E:E,СВОД!F370)</f>
        <v>0</v>
      </c>
      <c r="U370" s="337">
        <f>SUMIFS(Сверхбаза!S:S,Сверхбаза!C:C,СВОД!D370,Сверхбаза!E:E,СВОД!F370)</f>
        <v>0</v>
      </c>
      <c r="V370" s="339">
        <f>SUMIFS(Сверхбаза!G:G,Сверхбаза!C:C,СВОД!D370,Сверхбаза!E:E,СВОД!F370)</f>
        <v>0</v>
      </c>
    </row>
    <row r="371" spans="1:22" outlineLevel="2" x14ac:dyDescent="0.2">
      <c r="A371" s="33" t="s">
        <v>10</v>
      </c>
      <c r="B371" s="9">
        <v>5</v>
      </c>
      <c r="C371" s="10">
        <v>500612</v>
      </c>
      <c r="D371" s="273">
        <v>61101</v>
      </c>
      <c r="E371" s="81" t="s">
        <v>2842</v>
      </c>
      <c r="F371" s="81">
        <v>7</v>
      </c>
      <c r="G371" s="82" t="s">
        <v>861</v>
      </c>
      <c r="H371" s="336">
        <f>SUMIFS('Круглосуточный стационар'!J:J,'Круглосуточный стационар'!D:D,СВОД!D371,'Круглосуточный стационар'!H:H,"-",'Круглосуточный стационар'!F:F,СВОД!F371)+SUMIFS(ВМП!J:J,ВМП!D:D,СВОД!D371,ВМП!H:H,"-",ВМП!F:F,СВОД!F371)+SUMIFS('Дневной стационар'!J:J,'Дневной стационар'!D:D,СВОД!D371,'Дневной стационар'!H:H,"-",'Дневной стационар'!F:F,СВОД!F371)+SUMIFS(ЭКО!H:H,ЭКО!D:D,СВОД!D371,ЭКО!F:F,СВОД!F371)+SUMIFS(Диализ!H:H,Диализ!D:D,СВОД!D371,Диализ!F:F,СВОД!F371)</f>
        <v>0</v>
      </c>
      <c r="I371" s="337">
        <f>SUMIFS(Поликлиника!H:H,Поликлиника!D:D,СВОД!D371,Поликлиника!F:F,СВОД!F371)</f>
        <v>0</v>
      </c>
      <c r="J371" s="337">
        <f>SUMIFS(Поликлиника!AQ:AQ,Поликлиника!D:D,СВОД!D371,Поликлиника!F:F,СВОД!F371)</f>
        <v>0</v>
      </c>
      <c r="K371" s="337">
        <f>SUMIFS(Поликлиника!AV:AV,Поликлиника!D:D,СВОД!D371,Поликлиника!F:F,СВОД!F371)</f>
        <v>0</v>
      </c>
      <c r="L371" s="337">
        <f>SUMIFS(Поликлиника!BA:BA,Поликлиника!D:D,СВОД!D371,Поликлиника!F:F,СВОД!F371)</f>
        <v>0</v>
      </c>
      <c r="M371" s="337">
        <f>SUMIFS(Услуги!H:H,Услуги!D:D,СВОД!D371,Услуги!F:F,СВОД!F371)+SUMIFS(Услуги!M:M,Услуги!D:D,СВОД!D371,Услуги!F:F,СВОД!F371)+SUMIFS(Услуги!R:R,Услуги!D:D,СВОД!D371,Услуги!F:F,СВОД!F371)+SUMIFS(Услуги!W:W,Услуги!D:D,СВОД!D371,Услуги!F:F,СВОД!F371)+SUMIFS(Услуги!AB:AB,Услуги!D:D,СВОД!D371,Услуги!F:F,СВОД!F371)+SUMIFS(Услуги!AG:AG,Услуги!D:D,СВОД!D371,Услуги!F:F,СВОД!F371)+SUMIFS(Услуги!AL:AL,Услуги!D:D,СВОД!D371,Услуги!F:F,СВОД!F371)+SUMIFS(Услуги!AQ:AQ,Услуги!D:D,СВОД!D371,Услуги!F:F,СВОД!F371)</f>
        <v>0</v>
      </c>
      <c r="N371" s="337">
        <f>SUMIFS('Скорая мед.помощь'!I:I,'Скорая мед.помощь'!D:D,СВОД!D371,'Скорая мед.помощь'!F:F,СВОД!F371)</f>
        <v>0</v>
      </c>
      <c r="O371" s="338">
        <f>SUMIFS(Поликлиника!BF:BF,Поликлиника!D:D,СВОД!D371,Поликлиника!F:F,СВОД!F371)</f>
        <v>0</v>
      </c>
      <c r="P371" s="339">
        <f>SUMIFS('Круглосуточный стационар'!O:O,'Круглосуточный стационар'!D:D,СВОД!D371,'Круглосуточный стационар'!F:F,СВОД!F371,'Круглосуточный стационар'!H:H,"-")+SUMIFS(ВМП!O:O,ВМП!D:D,СВОД!D371,ВМП!F:F,СВОД!F371,ВМП!H:H,"-")+SUMIFS('Дневной стационар'!O:O,'Дневной стационар'!D:D,СВОД!D371,'Дневной стационар'!F:F,СВОД!F371,'Дневной стационар'!H:H,"-")+SUMIFS(ЭКО!M:M,ЭКО!D:D,СВОД!D371,ЭКО!F:F,СВОД!F371)+SUMIFS(Диализ!M:M,Диализ!D:D,СВОД!D371,Диализ!F:F,СВОД!F371)+SUMIFS('Скорая мед.помощь'!N:N,'Скорая мед.помощь'!D:D,СВОД!D371,'Скорая мед.помощь'!F:F,СВОД!F371)+SUMIFS(Услуги!AV:AV,Услуги!D:D,СВОД!D371,Услуги!F:F,СВОД!F371)+SUMIFS(Поликлиника!BK:BK,Поликлиника!D:D,СВОД!D371,Поликлиника!F:F,СВОД!F371)</f>
        <v>0</v>
      </c>
      <c r="Q371" s="336">
        <f>SUMIFS(Сверхбаза!L:L,Сверхбаза!C:C,СВОД!D371,Сверхбаза!E:E,СВОД!F371)+SUMIFS(Сверхбаза!N:N,Сверхбаза!C:C,СВОД!D371,Сверхбаза!E:E,СВОД!F371)</f>
        <v>0</v>
      </c>
      <c r="R371" s="337">
        <f>SUMIFS(Сверхбаза!P:P,Сверхбаза!C:C,СВОД!D371,Сверхбаза!E:E,СВОД!F371)</f>
        <v>0</v>
      </c>
      <c r="S371" s="337">
        <f>SUMIFS(Сверхбаза!R:R,Сверхбаза!C:C,СВОД!D371,Сверхбаза!E:E,СВОД!F371)</f>
        <v>0</v>
      </c>
      <c r="T371" s="337">
        <f>SUMIFS(Сверхбаза!Q:Q,Сверхбаза!C:C,СВОД!D371,Сверхбаза!E:E,СВОД!F371)</f>
        <v>0</v>
      </c>
      <c r="U371" s="337">
        <f>SUMIFS(Сверхбаза!S:S,Сверхбаза!C:C,СВОД!D371,Сверхбаза!E:E,СВОД!F371)</f>
        <v>0</v>
      </c>
      <c r="V371" s="339">
        <f>SUMIFS(Сверхбаза!G:G,Сверхбаза!C:C,СВОД!D371,Сверхбаза!E:E,СВОД!F371)</f>
        <v>0</v>
      </c>
    </row>
    <row r="372" spans="1:22" outlineLevel="2" x14ac:dyDescent="0.2">
      <c r="A372" s="33" t="s">
        <v>10</v>
      </c>
      <c r="B372" s="9">
        <v>5</v>
      </c>
      <c r="C372" s="10">
        <v>500612</v>
      </c>
      <c r="D372" s="273">
        <v>61101</v>
      </c>
      <c r="E372" s="81" t="s">
        <v>2842</v>
      </c>
      <c r="F372" s="81">
        <v>70</v>
      </c>
      <c r="G372" s="82" t="s">
        <v>862</v>
      </c>
      <c r="H372" s="336">
        <f>SUMIFS('Круглосуточный стационар'!J:J,'Круглосуточный стационар'!D:D,СВОД!D372,'Круглосуточный стационар'!H:H,"-",'Круглосуточный стационар'!F:F,СВОД!F372)+SUMIFS(ВМП!J:J,ВМП!D:D,СВОД!D372,ВМП!H:H,"-",ВМП!F:F,СВОД!F372)+SUMIFS('Дневной стационар'!J:J,'Дневной стационар'!D:D,СВОД!D372,'Дневной стационар'!H:H,"-",'Дневной стационар'!F:F,СВОД!F372)+SUMIFS(ЭКО!H:H,ЭКО!D:D,СВОД!D372,ЭКО!F:F,СВОД!F372)+SUMIFS(Диализ!H:H,Диализ!D:D,СВОД!D372,Диализ!F:F,СВОД!F372)</f>
        <v>0</v>
      </c>
      <c r="I372" s="337">
        <f>SUMIFS(Поликлиника!H:H,Поликлиника!D:D,СВОД!D372,Поликлиника!F:F,СВОД!F372)</f>
        <v>0</v>
      </c>
      <c r="J372" s="337">
        <f>SUMIFS(Поликлиника!AQ:AQ,Поликлиника!D:D,СВОД!D372,Поликлиника!F:F,СВОД!F372)</f>
        <v>0</v>
      </c>
      <c r="K372" s="337">
        <f>SUMIFS(Поликлиника!AV:AV,Поликлиника!D:D,СВОД!D372,Поликлиника!F:F,СВОД!F372)</f>
        <v>0</v>
      </c>
      <c r="L372" s="337">
        <f>SUMIFS(Поликлиника!BA:BA,Поликлиника!D:D,СВОД!D372,Поликлиника!F:F,СВОД!F372)</f>
        <v>0</v>
      </c>
      <c r="M372" s="337">
        <f>SUMIFS(Услуги!H:H,Услуги!D:D,СВОД!D372,Услуги!F:F,СВОД!F372)+SUMIFS(Услуги!M:M,Услуги!D:D,СВОД!D372,Услуги!F:F,СВОД!F372)+SUMIFS(Услуги!R:R,Услуги!D:D,СВОД!D372,Услуги!F:F,СВОД!F372)+SUMIFS(Услуги!W:W,Услуги!D:D,СВОД!D372,Услуги!F:F,СВОД!F372)+SUMIFS(Услуги!AB:AB,Услуги!D:D,СВОД!D372,Услуги!F:F,СВОД!F372)+SUMIFS(Услуги!AG:AG,Услуги!D:D,СВОД!D372,Услуги!F:F,СВОД!F372)+SUMIFS(Услуги!AL:AL,Услуги!D:D,СВОД!D372,Услуги!F:F,СВОД!F372)+SUMIFS(Услуги!AQ:AQ,Услуги!D:D,СВОД!D372,Услуги!F:F,СВОД!F372)</f>
        <v>0</v>
      </c>
      <c r="N372" s="337">
        <f>SUMIFS('Скорая мед.помощь'!I:I,'Скорая мед.помощь'!D:D,СВОД!D372,'Скорая мед.помощь'!F:F,СВОД!F372)</f>
        <v>0</v>
      </c>
      <c r="O372" s="338">
        <f>SUMIFS(Поликлиника!BF:BF,Поликлиника!D:D,СВОД!D372,Поликлиника!F:F,СВОД!F372)</f>
        <v>0</v>
      </c>
      <c r="P372" s="339">
        <f>SUMIFS('Круглосуточный стационар'!O:O,'Круглосуточный стационар'!D:D,СВОД!D372,'Круглосуточный стационар'!F:F,СВОД!F372,'Круглосуточный стационар'!H:H,"-")+SUMIFS(ВМП!O:O,ВМП!D:D,СВОД!D372,ВМП!F:F,СВОД!F372,ВМП!H:H,"-")+SUMIFS('Дневной стационар'!O:O,'Дневной стационар'!D:D,СВОД!D372,'Дневной стационар'!F:F,СВОД!F372,'Дневной стационар'!H:H,"-")+SUMIFS(ЭКО!M:M,ЭКО!D:D,СВОД!D372,ЭКО!F:F,СВОД!F372)+SUMIFS(Диализ!M:M,Диализ!D:D,СВОД!D372,Диализ!F:F,СВОД!F372)+SUMIFS('Скорая мед.помощь'!N:N,'Скорая мед.помощь'!D:D,СВОД!D372,'Скорая мед.помощь'!F:F,СВОД!F372)+SUMIFS(Услуги!AV:AV,Услуги!D:D,СВОД!D372,Услуги!F:F,СВОД!F372)+SUMIFS(Поликлиника!BK:BK,Поликлиника!D:D,СВОД!D372,Поликлиника!F:F,СВОД!F372)</f>
        <v>0</v>
      </c>
      <c r="Q372" s="336">
        <f>SUMIFS(Сверхбаза!L:L,Сверхбаза!C:C,СВОД!D372,Сверхбаза!E:E,СВОД!F372)+SUMIFS(Сверхбаза!N:N,Сверхбаза!C:C,СВОД!D372,Сверхбаза!E:E,СВОД!F372)</f>
        <v>0</v>
      </c>
      <c r="R372" s="337">
        <f>SUMIFS(Сверхбаза!P:P,Сверхбаза!C:C,СВОД!D372,Сверхбаза!E:E,СВОД!F372)</f>
        <v>0</v>
      </c>
      <c r="S372" s="337">
        <f>SUMIFS(Сверхбаза!R:R,Сверхбаза!C:C,СВОД!D372,Сверхбаза!E:E,СВОД!F372)</f>
        <v>0</v>
      </c>
      <c r="T372" s="337">
        <f>SUMIFS(Сверхбаза!Q:Q,Сверхбаза!C:C,СВОД!D372,Сверхбаза!E:E,СВОД!F372)</f>
        <v>0</v>
      </c>
      <c r="U372" s="337">
        <f>SUMIFS(Сверхбаза!S:S,Сверхбаза!C:C,СВОД!D372,Сверхбаза!E:E,СВОД!F372)</f>
        <v>0</v>
      </c>
      <c r="V372" s="339">
        <f>SUMIFS(Сверхбаза!G:G,Сверхбаза!C:C,СВОД!D372,Сверхбаза!E:E,СВОД!F372)</f>
        <v>0</v>
      </c>
    </row>
    <row r="373" spans="1:22" outlineLevel="2" x14ac:dyDescent="0.2">
      <c r="A373" s="33" t="s">
        <v>10</v>
      </c>
      <c r="B373" s="9">
        <v>5</v>
      </c>
      <c r="C373" s="10">
        <v>500612</v>
      </c>
      <c r="D373" s="273">
        <v>61101</v>
      </c>
      <c r="E373" s="81" t="s">
        <v>2842</v>
      </c>
      <c r="F373" s="81">
        <v>94</v>
      </c>
      <c r="G373" s="82" t="s">
        <v>124</v>
      </c>
      <c r="H373" s="336">
        <f>SUMIFS('Круглосуточный стационар'!J:J,'Круглосуточный стационар'!D:D,СВОД!D373,'Круглосуточный стационар'!H:H,"-",'Круглосуточный стационар'!F:F,СВОД!F373)+SUMIFS(ВМП!J:J,ВМП!D:D,СВОД!D373,ВМП!H:H,"-",ВМП!F:F,СВОД!F373)+SUMIFS('Дневной стационар'!J:J,'Дневной стационар'!D:D,СВОД!D373,'Дневной стационар'!H:H,"-",'Дневной стационар'!F:F,СВОД!F373)+SUMIFS(ЭКО!H:H,ЭКО!D:D,СВОД!D373,ЭКО!F:F,СВОД!F373)+SUMIFS(Диализ!H:H,Диализ!D:D,СВОД!D373,Диализ!F:F,СВОД!F373)</f>
        <v>0</v>
      </c>
      <c r="I373" s="337">
        <f>SUMIFS(Поликлиника!H:H,Поликлиника!D:D,СВОД!D373,Поликлиника!F:F,СВОД!F373)</f>
        <v>0</v>
      </c>
      <c r="J373" s="337">
        <f>SUMIFS(Поликлиника!AQ:AQ,Поликлиника!D:D,СВОД!D373,Поликлиника!F:F,СВОД!F373)</f>
        <v>0</v>
      </c>
      <c r="K373" s="337">
        <f>SUMIFS(Поликлиника!AV:AV,Поликлиника!D:D,СВОД!D373,Поликлиника!F:F,СВОД!F373)</f>
        <v>0</v>
      </c>
      <c r="L373" s="337">
        <f>SUMIFS(Поликлиника!BA:BA,Поликлиника!D:D,СВОД!D373,Поликлиника!F:F,СВОД!F373)</f>
        <v>0</v>
      </c>
      <c r="M373" s="337">
        <f>SUMIFS(Услуги!H:H,Услуги!D:D,СВОД!D373,Услуги!F:F,СВОД!F373)+SUMIFS(Услуги!M:M,Услуги!D:D,СВОД!D373,Услуги!F:F,СВОД!F373)+SUMIFS(Услуги!R:R,Услуги!D:D,СВОД!D373,Услуги!F:F,СВОД!F373)+SUMIFS(Услуги!W:W,Услуги!D:D,СВОД!D373,Услуги!F:F,СВОД!F373)+SUMIFS(Услуги!AB:AB,Услуги!D:D,СВОД!D373,Услуги!F:F,СВОД!F373)+SUMIFS(Услуги!AG:AG,Услуги!D:D,СВОД!D373,Услуги!F:F,СВОД!F373)+SUMIFS(Услуги!AL:AL,Услуги!D:D,СВОД!D373,Услуги!F:F,СВОД!F373)+SUMIFS(Услуги!AQ:AQ,Услуги!D:D,СВОД!D373,Услуги!F:F,СВОД!F373)</f>
        <v>0</v>
      </c>
      <c r="N373" s="337">
        <f>SUMIFS('Скорая мед.помощь'!I:I,'Скорая мед.помощь'!D:D,СВОД!D373,'Скорая мед.помощь'!F:F,СВОД!F373)</f>
        <v>0</v>
      </c>
      <c r="O373" s="338">
        <f>SUMIFS(Поликлиника!BF:BF,Поликлиника!D:D,СВОД!D373,Поликлиника!F:F,СВОД!F373)</f>
        <v>0</v>
      </c>
      <c r="P373" s="339">
        <f>SUMIFS('Круглосуточный стационар'!O:O,'Круглосуточный стационар'!D:D,СВОД!D373,'Круглосуточный стационар'!F:F,СВОД!F373,'Круглосуточный стационар'!H:H,"-")+SUMIFS(ВМП!O:O,ВМП!D:D,СВОД!D373,ВМП!F:F,СВОД!F373,ВМП!H:H,"-")+SUMIFS('Дневной стационар'!O:O,'Дневной стационар'!D:D,СВОД!D373,'Дневной стационар'!F:F,СВОД!F373,'Дневной стационар'!H:H,"-")+SUMIFS(ЭКО!M:M,ЭКО!D:D,СВОД!D373,ЭКО!F:F,СВОД!F373)+SUMIFS(Диализ!M:M,Диализ!D:D,СВОД!D373,Диализ!F:F,СВОД!F373)+SUMIFS('Скорая мед.помощь'!N:N,'Скорая мед.помощь'!D:D,СВОД!D373,'Скорая мед.помощь'!F:F,СВОД!F373)+SUMIFS(Услуги!AV:AV,Услуги!D:D,СВОД!D373,Услуги!F:F,СВОД!F373)+SUMIFS(Поликлиника!BK:BK,Поликлиника!D:D,СВОД!D373,Поликлиника!F:F,СВОД!F373)</f>
        <v>0</v>
      </c>
      <c r="Q373" s="336">
        <f>SUMIFS(Сверхбаза!L:L,Сверхбаза!C:C,СВОД!D373,Сверхбаза!E:E,СВОД!F373)+SUMIFS(Сверхбаза!N:N,Сверхбаза!C:C,СВОД!D373,Сверхбаза!E:E,СВОД!F373)</f>
        <v>0</v>
      </c>
      <c r="R373" s="337">
        <f>SUMIFS(Сверхбаза!P:P,Сверхбаза!C:C,СВОД!D373,Сверхбаза!E:E,СВОД!F373)</f>
        <v>0</v>
      </c>
      <c r="S373" s="337">
        <f>SUMIFS(Сверхбаза!R:R,Сверхбаза!C:C,СВОД!D373,Сверхбаза!E:E,СВОД!F373)</f>
        <v>0</v>
      </c>
      <c r="T373" s="337">
        <f>SUMIFS(Сверхбаза!Q:Q,Сверхбаза!C:C,СВОД!D373,Сверхбаза!E:E,СВОД!F373)</f>
        <v>0</v>
      </c>
      <c r="U373" s="337">
        <f>SUMIFS(Сверхбаза!S:S,Сверхбаза!C:C,СВОД!D373,Сверхбаза!E:E,СВОД!F373)</f>
        <v>0</v>
      </c>
      <c r="V373" s="339">
        <f>SUMIFS(Сверхбаза!G:G,Сверхбаза!C:C,СВОД!D373,Сверхбаза!E:E,СВОД!F373)</f>
        <v>0</v>
      </c>
    </row>
    <row r="374" spans="1:22" outlineLevel="1" x14ac:dyDescent="0.2">
      <c r="A374" s="320"/>
      <c r="B374" s="321"/>
      <c r="C374" s="322"/>
      <c r="D374" s="340" t="s">
        <v>2862</v>
      </c>
      <c r="E374" s="83"/>
      <c r="F374" s="83"/>
      <c r="G374" s="84"/>
      <c r="H374" s="341"/>
      <c r="I374" s="342"/>
      <c r="J374" s="342"/>
      <c r="K374" s="342"/>
      <c r="L374" s="342"/>
      <c r="M374" s="342"/>
      <c r="N374" s="342"/>
      <c r="O374" s="343"/>
      <c r="P374" s="344">
        <f>SUBTOTAL(9,P366:P373)</f>
        <v>625.12</v>
      </c>
      <c r="Q374" s="341"/>
      <c r="R374" s="342"/>
      <c r="S374" s="342"/>
      <c r="T374" s="342"/>
      <c r="U374" s="342"/>
      <c r="V374" s="344">
        <f>SUBTOTAL(9,V366:V373)</f>
        <v>0</v>
      </c>
    </row>
    <row r="375" spans="1:22" outlineLevel="2" x14ac:dyDescent="0.2">
      <c r="A375" s="33" t="s">
        <v>10</v>
      </c>
      <c r="B375" s="9">
        <v>5</v>
      </c>
      <c r="C375" s="10">
        <v>500613</v>
      </c>
      <c r="D375" s="273">
        <v>61201</v>
      </c>
      <c r="E375" s="81" t="s">
        <v>2713</v>
      </c>
      <c r="F375" s="81">
        <v>1</v>
      </c>
      <c r="G375" s="82" t="s">
        <v>12</v>
      </c>
      <c r="H375" s="336">
        <f>SUMIFS('Круглосуточный стационар'!J:J,'Круглосуточный стационар'!D:D,СВОД!D375,'Круглосуточный стационар'!H:H,"-",'Круглосуточный стационар'!F:F,СВОД!F375)+SUMIFS(ВМП!J:J,ВМП!D:D,СВОД!D375,ВМП!H:H,"-",ВМП!F:F,СВОД!F375)+SUMIFS('Дневной стационар'!J:J,'Дневной стационар'!D:D,СВОД!D375,'Дневной стационар'!H:H,"-",'Дневной стационар'!F:F,СВОД!F375)+SUMIFS(ЭКО!H:H,ЭКО!D:D,СВОД!D375,ЭКО!F:F,СВОД!F375)+SUMIFS(Диализ!H:H,Диализ!D:D,СВОД!D375,Диализ!F:F,СВОД!F375)</f>
        <v>0</v>
      </c>
      <c r="I375" s="337">
        <f>SUMIFS(Поликлиника!H:H,Поликлиника!D:D,СВОД!D375,Поликлиника!F:F,СВОД!F375)</f>
        <v>0</v>
      </c>
      <c r="J375" s="337">
        <f>SUMIFS(Поликлиника!AQ:AQ,Поликлиника!D:D,СВОД!D375,Поликлиника!F:F,СВОД!F375)</f>
        <v>0</v>
      </c>
      <c r="K375" s="337">
        <f>SUMIFS(Поликлиника!AV:AV,Поликлиника!D:D,СВОД!D375,Поликлиника!F:F,СВОД!F375)</f>
        <v>0</v>
      </c>
      <c r="L375" s="337">
        <f>SUMIFS(Поликлиника!BA:BA,Поликлиника!D:D,СВОД!D375,Поликлиника!F:F,СВОД!F375)</f>
        <v>0</v>
      </c>
      <c r="M375" s="337">
        <f>SUMIFS(Услуги!H:H,Услуги!D:D,СВОД!D375,Услуги!F:F,СВОД!F375)+SUMIFS(Услуги!M:M,Услуги!D:D,СВОД!D375,Услуги!F:F,СВОД!F375)+SUMIFS(Услуги!R:R,Услуги!D:D,СВОД!D375,Услуги!F:F,СВОД!F375)+SUMIFS(Услуги!W:W,Услуги!D:D,СВОД!D375,Услуги!F:F,СВОД!F375)+SUMIFS(Услуги!AB:AB,Услуги!D:D,СВОД!D375,Услуги!F:F,СВОД!F375)+SUMIFS(Услуги!AG:AG,Услуги!D:D,СВОД!D375,Услуги!F:F,СВОД!F375)+SUMIFS(Услуги!AL:AL,Услуги!D:D,СВОД!D375,Услуги!F:F,СВОД!F375)+SUMIFS(Услуги!AQ:AQ,Услуги!D:D,СВОД!D375,Услуги!F:F,СВОД!F375)</f>
        <v>0</v>
      </c>
      <c r="N375" s="337">
        <f>SUMIFS('Скорая мед.помощь'!I:I,'Скорая мед.помощь'!D:D,СВОД!D375,'Скорая мед.помощь'!F:F,СВОД!F375)</f>
        <v>0</v>
      </c>
      <c r="O375" s="338">
        <f>SUMIFS(Поликлиника!BF:BF,Поликлиника!D:D,СВОД!D375,Поликлиника!F:F,СВОД!F375)</f>
        <v>0</v>
      </c>
      <c r="P375" s="339">
        <f>SUMIFS('Круглосуточный стационар'!O:O,'Круглосуточный стационар'!D:D,СВОД!D375,'Круглосуточный стационар'!F:F,СВОД!F375,'Круглосуточный стационар'!H:H,"-")+SUMIFS(ВМП!O:O,ВМП!D:D,СВОД!D375,ВМП!F:F,СВОД!F375,ВМП!H:H,"-")+SUMIFS('Дневной стационар'!O:O,'Дневной стационар'!D:D,СВОД!D375,'Дневной стационар'!F:F,СВОД!F375,'Дневной стационар'!H:H,"-")+SUMIFS(ЭКО!M:M,ЭКО!D:D,СВОД!D375,ЭКО!F:F,СВОД!F375)+SUMIFS(Диализ!M:M,Диализ!D:D,СВОД!D375,Диализ!F:F,СВОД!F375)+SUMIFS('Скорая мед.помощь'!N:N,'Скорая мед.помощь'!D:D,СВОД!D375,'Скорая мед.помощь'!F:F,СВОД!F375)+SUMIFS(Услуги!AV:AV,Услуги!D:D,СВОД!D375,Услуги!F:F,СВОД!F375)+SUMIFS(Поликлиника!BK:BK,Поликлиника!D:D,СВОД!D375,Поликлиника!F:F,СВОД!F375)</f>
        <v>0</v>
      </c>
      <c r="Q375" s="336">
        <f>SUMIFS(Сверхбаза!L:L,Сверхбаза!C:C,СВОД!D375,Сверхбаза!E:E,СВОД!F375)+SUMIFS(Сверхбаза!N:N,Сверхбаза!C:C,СВОД!D375,Сверхбаза!E:E,СВОД!F375)</f>
        <v>0</v>
      </c>
      <c r="R375" s="337">
        <f>SUMIFS(Сверхбаза!P:P,Сверхбаза!C:C,СВОД!D375,Сверхбаза!E:E,СВОД!F375)</f>
        <v>0</v>
      </c>
      <c r="S375" s="337">
        <f>SUMIFS(Сверхбаза!R:R,Сверхбаза!C:C,СВОД!D375,Сверхбаза!E:E,СВОД!F375)</f>
        <v>0</v>
      </c>
      <c r="T375" s="337">
        <f>SUMIFS(Сверхбаза!Q:Q,Сверхбаза!C:C,СВОД!D375,Сверхбаза!E:E,СВОД!F375)</f>
        <v>0</v>
      </c>
      <c r="U375" s="337">
        <f>SUMIFS(Сверхбаза!S:S,Сверхбаза!C:C,СВОД!D375,Сверхбаза!E:E,СВОД!F375)</f>
        <v>0</v>
      </c>
      <c r="V375" s="339">
        <f>SUMIFS(Сверхбаза!G:G,Сверхбаза!C:C,СВОД!D375,Сверхбаза!E:E,СВОД!F375)</f>
        <v>0</v>
      </c>
    </row>
    <row r="376" spans="1:22" ht="25.5" outlineLevel="2" x14ac:dyDescent="0.2">
      <c r="A376" s="33" t="s">
        <v>10</v>
      </c>
      <c r="B376" s="9">
        <v>5</v>
      </c>
      <c r="C376" s="10">
        <v>500613</v>
      </c>
      <c r="D376" s="273">
        <v>61201</v>
      </c>
      <c r="E376" s="81" t="s">
        <v>2713</v>
      </c>
      <c r="F376" s="81">
        <v>13</v>
      </c>
      <c r="G376" s="82" t="s">
        <v>859</v>
      </c>
      <c r="H376" s="336">
        <f>SUMIFS('Круглосуточный стационар'!J:J,'Круглосуточный стационар'!D:D,СВОД!D376,'Круглосуточный стационар'!H:H,"-",'Круглосуточный стационар'!F:F,СВОД!F376)+SUMIFS(ВМП!J:J,ВМП!D:D,СВОД!D376,ВМП!H:H,"-",ВМП!F:F,СВОД!F376)+SUMIFS('Дневной стационар'!J:J,'Дневной стационар'!D:D,СВОД!D376,'Дневной стационар'!H:H,"-",'Дневной стационар'!F:F,СВОД!F376)+SUMIFS(ЭКО!H:H,ЭКО!D:D,СВОД!D376,ЭКО!F:F,СВОД!F376)+SUMIFS(Диализ!H:H,Диализ!D:D,СВОД!D376,Диализ!F:F,СВОД!F376)</f>
        <v>0</v>
      </c>
      <c r="I376" s="337">
        <f>SUMIFS(Поликлиника!H:H,Поликлиника!D:D,СВОД!D376,Поликлиника!F:F,СВОД!F376)</f>
        <v>0</v>
      </c>
      <c r="J376" s="337">
        <f>SUMIFS(Поликлиника!AQ:AQ,Поликлиника!D:D,СВОД!D376,Поликлиника!F:F,СВОД!F376)</f>
        <v>0</v>
      </c>
      <c r="K376" s="337">
        <f>SUMIFS(Поликлиника!AV:AV,Поликлиника!D:D,СВОД!D376,Поликлиника!F:F,СВОД!F376)</f>
        <v>0</v>
      </c>
      <c r="L376" s="337">
        <f>SUMIFS(Поликлиника!BA:BA,Поликлиника!D:D,СВОД!D376,Поликлиника!F:F,СВОД!F376)</f>
        <v>0</v>
      </c>
      <c r="M376" s="337">
        <f>SUMIFS(Услуги!H:H,Услуги!D:D,СВОД!D376,Услуги!F:F,СВОД!F376)+SUMIFS(Услуги!M:M,Услуги!D:D,СВОД!D376,Услуги!F:F,СВОД!F376)+SUMIFS(Услуги!R:R,Услуги!D:D,СВОД!D376,Услуги!F:F,СВОД!F376)+SUMIFS(Услуги!W:W,Услуги!D:D,СВОД!D376,Услуги!F:F,СВОД!F376)+SUMIFS(Услуги!AB:AB,Услуги!D:D,СВОД!D376,Услуги!F:F,СВОД!F376)+SUMIFS(Услуги!AG:AG,Услуги!D:D,СВОД!D376,Услуги!F:F,СВОД!F376)+SUMIFS(Услуги!AL:AL,Услуги!D:D,СВОД!D376,Услуги!F:F,СВОД!F376)+SUMIFS(Услуги!AQ:AQ,Услуги!D:D,СВОД!D376,Услуги!F:F,СВОД!F376)</f>
        <v>0</v>
      </c>
      <c r="N376" s="337">
        <f>SUMIFS('Скорая мед.помощь'!I:I,'Скорая мед.помощь'!D:D,СВОД!D376,'Скорая мед.помощь'!F:F,СВОД!F376)</f>
        <v>0</v>
      </c>
      <c r="O376" s="338">
        <f>SUMIFS(Поликлиника!BF:BF,Поликлиника!D:D,СВОД!D376,Поликлиника!F:F,СВОД!F376)</f>
        <v>0</v>
      </c>
      <c r="P376" s="339">
        <f>SUMIFS('Круглосуточный стационар'!O:O,'Круглосуточный стационар'!D:D,СВОД!D376,'Круглосуточный стационар'!F:F,СВОД!F376,'Круглосуточный стационар'!H:H,"-")+SUMIFS(ВМП!O:O,ВМП!D:D,СВОД!D376,ВМП!F:F,СВОД!F376,ВМП!H:H,"-")+SUMIFS('Дневной стационар'!O:O,'Дневной стационар'!D:D,СВОД!D376,'Дневной стационар'!F:F,СВОД!F376,'Дневной стационар'!H:H,"-")+SUMIFS(ЭКО!M:M,ЭКО!D:D,СВОД!D376,ЭКО!F:F,СВОД!F376)+SUMIFS(Диализ!M:M,Диализ!D:D,СВОД!D376,Диализ!F:F,СВОД!F376)+SUMIFS('Скорая мед.помощь'!N:N,'Скорая мед.помощь'!D:D,СВОД!D376,'Скорая мед.помощь'!F:F,СВОД!F376)+SUMIFS(Услуги!AV:AV,Услуги!D:D,СВОД!D376,Услуги!F:F,СВОД!F376)+SUMIFS(Поликлиника!BK:BK,Поликлиника!D:D,СВОД!D376,Поликлиника!F:F,СВОД!F376)</f>
        <v>0</v>
      </c>
      <c r="Q376" s="336">
        <f>SUMIFS(Сверхбаза!L:L,Сверхбаза!C:C,СВОД!D376,Сверхбаза!E:E,СВОД!F376)+SUMIFS(Сверхбаза!N:N,Сверхбаза!C:C,СВОД!D376,Сверхбаза!E:E,СВОД!F376)</f>
        <v>0</v>
      </c>
      <c r="R376" s="337">
        <f>SUMIFS(Сверхбаза!P:P,Сверхбаза!C:C,СВОД!D376,Сверхбаза!E:E,СВОД!F376)</f>
        <v>0</v>
      </c>
      <c r="S376" s="337">
        <f>SUMIFS(Сверхбаза!R:R,Сверхбаза!C:C,СВОД!D376,Сверхбаза!E:E,СВОД!F376)</f>
        <v>0</v>
      </c>
      <c r="T376" s="337">
        <f>SUMIFS(Сверхбаза!Q:Q,Сверхбаза!C:C,СВОД!D376,Сверхбаза!E:E,СВОД!F376)</f>
        <v>0</v>
      </c>
      <c r="U376" s="337">
        <f>SUMIFS(Сверхбаза!S:S,Сверхбаза!C:C,СВОД!D376,Сверхбаза!E:E,СВОД!F376)</f>
        <v>0</v>
      </c>
      <c r="V376" s="339">
        <f>SUMIFS(Сверхбаза!G:G,Сверхбаза!C:C,СВОД!D376,Сверхбаза!E:E,СВОД!F376)</f>
        <v>0</v>
      </c>
    </row>
    <row r="377" spans="1:22" outlineLevel="2" x14ac:dyDescent="0.2">
      <c r="A377" s="33" t="s">
        <v>10</v>
      </c>
      <c r="B377" s="9">
        <v>5</v>
      </c>
      <c r="C377" s="10">
        <v>500613</v>
      </c>
      <c r="D377" s="273">
        <v>61201</v>
      </c>
      <c r="E377" s="81" t="s">
        <v>2713</v>
      </c>
      <c r="F377" s="81">
        <v>2</v>
      </c>
      <c r="G377" s="82" t="s">
        <v>135</v>
      </c>
      <c r="H377" s="336">
        <f>SUMIFS('Круглосуточный стационар'!J:J,'Круглосуточный стационар'!D:D,СВОД!D377,'Круглосуточный стационар'!H:H,"-",'Круглосуточный стационар'!F:F,СВОД!F377)+SUMIFS(ВМП!J:J,ВМП!D:D,СВОД!D377,ВМП!H:H,"-",ВМП!F:F,СВОД!F377)+SUMIFS('Дневной стационар'!J:J,'Дневной стационар'!D:D,СВОД!D377,'Дневной стационар'!H:H,"-",'Дневной стационар'!F:F,СВОД!F377)+SUMIFS(ЭКО!H:H,ЭКО!D:D,СВОД!D377,ЭКО!F:F,СВОД!F377)+SUMIFS(Диализ!H:H,Диализ!D:D,СВОД!D377,Диализ!F:F,СВОД!F377)</f>
        <v>0</v>
      </c>
      <c r="I377" s="337">
        <f>SUMIFS(Поликлиника!H:H,Поликлиника!D:D,СВОД!D377,Поликлиника!F:F,СВОД!F377)</f>
        <v>0</v>
      </c>
      <c r="J377" s="337">
        <f>SUMIFS(Поликлиника!AQ:AQ,Поликлиника!D:D,СВОД!D377,Поликлиника!F:F,СВОД!F377)</f>
        <v>0</v>
      </c>
      <c r="K377" s="337">
        <f>SUMIFS(Поликлиника!AV:AV,Поликлиника!D:D,СВОД!D377,Поликлиника!F:F,СВОД!F377)</f>
        <v>0</v>
      </c>
      <c r="L377" s="337">
        <f>SUMIFS(Поликлиника!BA:BA,Поликлиника!D:D,СВОД!D377,Поликлиника!F:F,СВОД!F377)</f>
        <v>0</v>
      </c>
      <c r="M377" s="337">
        <f>SUMIFS(Услуги!H:H,Услуги!D:D,СВОД!D377,Услуги!F:F,СВОД!F377)+SUMIFS(Услуги!M:M,Услуги!D:D,СВОД!D377,Услуги!F:F,СВОД!F377)+SUMIFS(Услуги!R:R,Услуги!D:D,СВОД!D377,Услуги!F:F,СВОД!F377)+SUMIFS(Услуги!W:W,Услуги!D:D,СВОД!D377,Услуги!F:F,СВОД!F377)+SUMIFS(Услуги!AB:AB,Услуги!D:D,СВОД!D377,Услуги!F:F,СВОД!F377)+SUMIFS(Услуги!AG:AG,Услуги!D:D,СВОД!D377,Услуги!F:F,СВОД!F377)+SUMIFS(Услуги!AL:AL,Услуги!D:D,СВОД!D377,Услуги!F:F,СВОД!F377)+SUMIFS(Услуги!AQ:AQ,Услуги!D:D,СВОД!D377,Услуги!F:F,СВОД!F377)</f>
        <v>0</v>
      </c>
      <c r="N377" s="337">
        <f>SUMIFS('Скорая мед.помощь'!I:I,'Скорая мед.помощь'!D:D,СВОД!D377,'Скорая мед.помощь'!F:F,СВОД!F377)</f>
        <v>0</v>
      </c>
      <c r="O377" s="338">
        <f>SUMIFS(Поликлиника!BF:BF,Поликлиника!D:D,СВОД!D377,Поликлиника!F:F,СВОД!F377)</f>
        <v>0</v>
      </c>
      <c r="P377" s="339">
        <f>SUMIFS('Круглосуточный стационар'!O:O,'Круглосуточный стационар'!D:D,СВОД!D377,'Круглосуточный стационар'!F:F,СВОД!F377,'Круглосуточный стационар'!H:H,"-")+SUMIFS(ВМП!O:O,ВМП!D:D,СВОД!D377,ВМП!F:F,СВОД!F377,ВМП!H:H,"-")+SUMIFS('Дневной стационар'!O:O,'Дневной стационар'!D:D,СВОД!D377,'Дневной стационар'!F:F,СВОД!F377,'Дневной стационар'!H:H,"-")+SUMIFS(ЭКО!M:M,ЭКО!D:D,СВОД!D377,ЭКО!F:F,СВОД!F377)+SUMIFS(Диализ!M:M,Диализ!D:D,СВОД!D377,Диализ!F:F,СВОД!F377)+SUMIFS('Скорая мед.помощь'!N:N,'Скорая мед.помощь'!D:D,СВОД!D377,'Скорая мед.помощь'!F:F,СВОД!F377)+SUMIFS(Услуги!AV:AV,Услуги!D:D,СВОД!D377,Услуги!F:F,СВОД!F377)+SUMIFS(Поликлиника!BK:BK,Поликлиника!D:D,СВОД!D377,Поликлиника!F:F,СВОД!F377)</f>
        <v>0</v>
      </c>
      <c r="Q377" s="336">
        <f>SUMIFS(Сверхбаза!L:L,Сверхбаза!C:C,СВОД!D377,Сверхбаза!E:E,СВОД!F377)+SUMIFS(Сверхбаза!N:N,Сверхбаза!C:C,СВОД!D377,Сверхбаза!E:E,СВОД!F377)</f>
        <v>0</v>
      </c>
      <c r="R377" s="337">
        <f>SUMIFS(Сверхбаза!P:P,Сверхбаза!C:C,СВОД!D377,Сверхбаза!E:E,СВОД!F377)</f>
        <v>0</v>
      </c>
      <c r="S377" s="337">
        <f>SUMIFS(Сверхбаза!R:R,Сверхбаза!C:C,СВОД!D377,Сверхбаза!E:E,СВОД!F377)</f>
        <v>0</v>
      </c>
      <c r="T377" s="337">
        <f>SUMIFS(Сверхбаза!Q:Q,Сверхбаза!C:C,СВОД!D377,Сверхбаза!E:E,СВОД!F377)</f>
        <v>0</v>
      </c>
      <c r="U377" s="337">
        <f>SUMIFS(Сверхбаза!S:S,Сверхбаза!C:C,СВОД!D377,Сверхбаза!E:E,СВОД!F377)</f>
        <v>0</v>
      </c>
      <c r="V377" s="339">
        <f>SUMIFS(Сверхбаза!G:G,Сверхбаза!C:C,СВОД!D377,Сверхбаза!E:E,СВОД!F377)</f>
        <v>0</v>
      </c>
    </row>
    <row r="378" spans="1:22" ht="25.5" outlineLevel="2" x14ac:dyDescent="0.2">
      <c r="A378" s="33" t="s">
        <v>10</v>
      </c>
      <c r="B378" s="9">
        <v>5</v>
      </c>
      <c r="C378" s="10">
        <v>500613</v>
      </c>
      <c r="D378" s="273">
        <v>61201</v>
      </c>
      <c r="E378" s="81" t="s">
        <v>2713</v>
      </c>
      <c r="F378" s="81">
        <v>6</v>
      </c>
      <c r="G378" s="82" t="s">
        <v>860</v>
      </c>
      <c r="H378" s="336">
        <f>SUMIFS('Круглосуточный стационар'!J:J,'Круглосуточный стационар'!D:D,СВОД!D378,'Круглосуточный стационар'!H:H,"-",'Круглосуточный стационар'!F:F,СВОД!F378)+SUMIFS(ВМП!J:J,ВМП!D:D,СВОД!D378,ВМП!H:H,"-",ВМП!F:F,СВОД!F378)+SUMIFS('Дневной стационар'!J:J,'Дневной стационар'!D:D,СВОД!D378,'Дневной стационар'!H:H,"-",'Дневной стационар'!F:F,СВОД!F378)+SUMIFS(ЭКО!H:H,ЭКО!D:D,СВОД!D378,ЭКО!F:F,СВОД!F378)+SUMIFS(Диализ!H:H,Диализ!D:D,СВОД!D378,Диализ!F:F,СВОД!F378)</f>
        <v>0</v>
      </c>
      <c r="I378" s="337">
        <f>SUMIFS(Поликлиника!H:H,Поликлиника!D:D,СВОД!D378,Поликлиника!F:F,СВОД!F378)</f>
        <v>0</v>
      </c>
      <c r="J378" s="337">
        <f>SUMIFS(Поликлиника!AQ:AQ,Поликлиника!D:D,СВОД!D378,Поликлиника!F:F,СВОД!F378)</f>
        <v>0</v>
      </c>
      <c r="K378" s="337">
        <f>SUMIFS(Поликлиника!AV:AV,Поликлиника!D:D,СВОД!D378,Поликлиника!F:F,СВОД!F378)</f>
        <v>0</v>
      </c>
      <c r="L378" s="337">
        <f>SUMIFS(Поликлиника!BA:BA,Поликлиника!D:D,СВОД!D378,Поликлиника!F:F,СВОД!F378)</f>
        <v>0</v>
      </c>
      <c r="M378" s="337">
        <f>SUMIFS(Услуги!H:H,Услуги!D:D,СВОД!D378,Услуги!F:F,СВОД!F378)+SUMIFS(Услуги!M:M,Услуги!D:D,СВОД!D378,Услуги!F:F,СВОД!F378)+SUMIFS(Услуги!R:R,Услуги!D:D,СВОД!D378,Услуги!F:F,СВОД!F378)+SUMIFS(Услуги!W:W,Услуги!D:D,СВОД!D378,Услуги!F:F,СВОД!F378)+SUMIFS(Услуги!AB:AB,Услуги!D:D,СВОД!D378,Услуги!F:F,СВОД!F378)+SUMIFS(Услуги!AG:AG,Услуги!D:D,СВОД!D378,Услуги!F:F,СВОД!F378)+SUMIFS(Услуги!AL:AL,Услуги!D:D,СВОД!D378,Услуги!F:F,СВОД!F378)+SUMIFS(Услуги!AQ:AQ,Услуги!D:D,СВОД!D378,Услуги!F:F,СВОД!F378)</f>
        <v>0</v>
      </c>
      <c r="N378" s="337">
        <f>SUMIFS('Скорая мед.помощь'!I:I,'Скорая мед.помощь'!D:D,СВОД!D378,'Скорая мед.помощь'!F:F,СВОД!F378)</f>
        <v>0</v>
      </c>
      <c r="O378" s="338">
        <f>SUMIFS(Поликлиника!BF:BF,Поликлиника!D:D,СВОД!D378,Поликлиника!F:F,СВОД!F378)</f>
        <v>0</v>
      </c>
      <c r="P378" s="339">
        <f>SUMIFS('Круглосуточный стационар'!O:O,'Круглосуточный стационар'!D:D,СВОД!D378,'Круглосуточный стационар'!F:F,СВОД!F378,'Круглосуточный стационар'!H:H,"-")+SUMIFS(ВМП!O:O,ВМП!D:D,СВОД!D378,ВМП!F:F,СВОД!F378,ВМП!H:H,"-")+SUMIFS('Дневной стационар'!O:O,'Дневной стационар'!D:D,СВОД!D378,'Дневной стационар'!F:F,СВОД!F378,'Дневной стационар'!H:H,"-")+SUMIFS(ЭКО!M:M,ЭКО!D:D,СВОД!D378,ЭКО!F:F,СВОД!F378)+SUMIFS(Диализ!M:M,Диализ!D:D,СВОД!D378,Диализ!F:F,СВОД!F378)+SUMIFS('Скорая мед.помощь'!N:N,'Скорая мед.помощь'!D:D,СВОД!D378,'Скорая мед.помощь'!F:F,СВОД!F378)+SUMIFS(Услуги!AV:AV,Услуги!D:D,СВОД!D378,Услуги!F:F,СВОД!F378)+SUMIFS(Поликлиника!BK:BK,Поликлиника!D:D,СВОД!D378,Поликлиника!F:F,СВОД!F378)</f>
        <v>0</v>
      </c>
      <c r="Q378" s="336">
        <f>SUMIFS(Сверхбаза!L:L,Сверхбаза!C:C,СВОД!D378,Сверхбаза!E:E,СВОД!F378)+SUMIFS(Сверхбаза!N:N,Сверхбаза!C:C,СВОД!D378,Сверхбаза!E:E,СВОД!F378)</f>
        <v>0</v>
      </c>
      <c r="R378" s="337">
        <f>SUMIFS(Сверхбаза!P:P,Сверхбаза!C:C,СВОД!D378,Сверхбаза!E:E,СВОД!F378)</f>
        <v>0</v>
      </c>
      <c r="S378" s="337">
        <f>SUMIFS(Сверхбаза!R:R,Сверхбаза!C:C,СВОД!D378,Сверхбаза!E:E,СВОД!F378)</f>
        <v>0</v>
      </c>
      <c r="T378" s="337">
        <f>SUMIFS(Сверхбаза!Q:Q,Сверхбаза!C:C,СВОД!D378,Сверхбаза!E:E,СВОД!F378)</f>
        <v>0</v>
      </c>
      <c r="U378" s="337">
        <f>SUMIFS(Сверхбаза!S:S,Сверхбаза!C:C,СВОД!D378,Сверхбаза!E:E,СВОД!F378)</f>
        <v>0</v>
      </c>
      <c r="V378" s="339">
        <f>SUMIFS(Сверхбаза!G:G,Сверхбаза!C:C,СВОД!D378,Сверхбаза!E:E,СВОД!F378)</f>
        <v>0</v>
      </c>
    </row>
    <row r="379" spans="1:22" ht="25.5" outlineLevel="2" x14ac:dyDescent="0.2">
      <c r="A379" s="33" t="s">
        <v>10</v>
      </c>
      <c r="B379" s="9">
        <v>5</v>
      </c>
      <c r="C379" s="10">
        <v>500613</v>
      </c>
      <c r="D379" s="273">
        <v>61201</v>
      </c>
      <c r="E379" s="81" t="s">
        <v>2713</v>
      </c>
      <c r="F379" s="81">
        <v>3</v>
      </c>
      <c r="G379" s="82" t="s">
        <v>136</v>
      </c>
      <c r="H379" s="336">
        <f>SUMIFS('Круглосуточный стационар'!J:J,'Круглосуточный стационар'!D:D,СВОД!D379,'Круглосуточный стационар'!H:H,"-",'Круглосуточный стационар'!F:F,СВОД!F379)+SUMIFS(ВМП!J:J,ВМП!D:D,СВОД!D379,ВМП!H:H,"-",ВМП!F:F,СВОД!F379)+SUMIFS('Дневной стационар'!J:J,'Дневной стационар'!D:D,СВОД!D379,'Дневной стационар'!H:H,"-",'Дневной стационар'!F:F,СВОД!F379)+SUMIFS(ЭКО!H:H,ЭКО!D:D,СВОД!D379,ЭКО!F:F,СВОД!F379)+SUMIFS(Диализ!H:H,Диализ!D:D,СВОД!D379,Диализ!F:F,СВОД!F379)</f>
        <v>0</v>
      </c>
      <c r="I379" s="337">
        <f>SUMIFS(Поликлиника!H:H,Поликлиника!D:D,СВОД!D379,Поликлиника!F:F,СВОД!F379)</f>
        <v>0</v>
      </c>
      <c r="J379" s="337">
        <f>SUMIFS(Поликлиника!AQ:AQ,Поликлиника!D:D,СВОД!D379,Поликлиника!F:F,СВОД!F379)</f>
        <v>0</v>
      </c>
      <c r="K379" s="337">
        <f>SUMIFS(Поликлиника!AV:AV,Поликлиника!D:D,СВОД!D379,Поликлиника!F:F,СВОД!F379)</f>
        <v>0</v>
      </c>
      <c r="L379" s="337">
        <f>SUMIFS(Поликлиника!BA:BA,Поликлиника!D:D,СВОД!D379,Поликлиника!F:F,СВОД!F379)</f>
        <v>100</v>
      </c>
      <c r="M379" s="337">
        <f>SUMIFS(Услуги!H:H,Услуги!D:D,СВОД!D379,Услуги!F:F,СВОД!F379)+SUMIFS(Услуги!M:M,Услуги!D:D,СВОД!D379,Услуги!F:F,СВОД!F379)+SUMIFS(Услуги!R:R,Услуги!D:D,СВОД!D379,Услуги!F:F,СВОД!F379)+SUMIFS(Услуги!W:W,Услуги!D:D,СВОД!D379,Услуги!F:F,СВОД!F379)+SUMIFS(Услуги!AB:AB,Услуги!D:D,СВОД!D379,Услуги!F:F,СВОД!F379)+SUMIFS(Услуги!AG:AG,Услуги!D:D,СВОД!D379,Услуги!F:F,СВОД!F379)+SUMIFS(Услуги!AL:AL,Услуги!D:D,СВОД!D379,Услуги!F:F,СВОД!F379)+SUMIFS(Услуги!AQ:AQ,Услуги!D:D,СВОД!D379,Услуги!F:F,СВОД!F379)</f>
        <v>0</v>
      </c>
      <c r="N379" s="337">
        <f>SUMIFS('Скорая мед.помощь'!I:I,'Скорая мед.помощь'!D:D,СВОД!D379,'Скорая мед.помощь'!F:F,СВОД!F379)</f>
        <v>0</v>
      </c>
      <c r="O379" s="338">
        <f>SUMIFS(Поликлиника!BF:BF,Поликлиника!D:D,СВОД!D379,Поликлиника!F:F,СВОД!F379)</f>
        <v>0</v>
      </c>
      <c r="P379" s="339">
        <f>SUMIFS('Круглосуточный стационар'!O:O,'Круглосуточный стационар'!D:D,СВОД!D379,'Круглосуточный стационар'!F:F,СВОД!F379,'Круглосуточный стационар'!H:H,"-")+SUMIFS(ВМП!O:O,ВМП!D:D,СВОД!D379,ВМП!F:F,СВОД!F379,ВМП!H:H,"-")+SUMIFS('Дневной стационар'!O:O,'Дневной стационар'!D:D,СВОД!D379,'Дневной стационар'!F:F,СВОД!F379,'Дневной стационар'!H:H,"-")+SUMIFS(ЭКО!M:M,ЭКО!D:D,СВОД!D379,ЭКО!F:F,СВОД!F379)+SUMIFS(Диализ!M:M,Диализ!D:D,СВОД!D379,Диализ!F:F,СВОД!F379)+SUMIFS('Скорая мед.помощь'!N:N,'Скорая мед.помощь'!D:D,СВОД!D379,'Скорая мед.помощь'!F:F,СВОД!F379)+SUMIFS(Услуги!AV:AV,Услуги!D:D,СВОД!D379,Услуги!F:F,СВОД!F379)+SUMIFS(Поликлиника!BK:BK,Поликлиника!D:D,СВОД!D379,Поликлиника!F:F,СВОД!F379)</f>
        <v>50</v>
      </c>
      <c r="Q379" s="336">
        <f>SUMIFS(Сверхбаза!L:L,Сверхбаза!C:C,СВОД!D379,Сверхбаза!E:E,СВОД!F379)+SUMIFS(Сверхбаза!N:N,Сверхбаза!C:C,СВОД!D379,Сверхбаза!E:E,СВОД!F379)</f>
        <v>0</v>
      </c>
      <c r="R379" s="337">
        <f>SUMIFS(Сверхбаза!P:P,Сверхбаза!C:C,СВОД!D379,Сверхбаза!E:E,СВОД!F379)</f>
        <v>0</v>
      </c>
      <c r="S379" s="337">
        <f>SUMIFS(Сверхбаза!R:R,Сверхбаза!C:C,СВОД!D379,Сверхбаза!E:E,СВОД!F379)</f>
        <v>0</v>
      </c>
      <c r="T379" s="337">
        <f>SUMIFS(Сверхбаза!Q:Q,Сверхбаза!C:C,СВОД!D379,Сверхбаза!E:E,СВОД!F379)</f>
        <v>0</v>
      </c>
      <c r="U379" s="337">
        <f>SUMIFS(Сверхбаза!S:S,Сверхбаза!C:C,СВОД!D379,Сверхбаза!E:E,СВОД!F379)</f>
        <v>0</v>
      </c>
      <c r="V379" s="339">
        <f>SUMIFS(Сверхбаза!G:G,Сверхбаза!C:C,СВОД!D379,Сверхбаза!E:E,СВОД!F379)</f>
        <v>0</v>
      </c>
    </row>
    <row r="380" spans="1:22" outlineLevel="2" x14ac:dyDescent="0.2">
      <c r="A380" s="33" t="s">
        <v>10</v>
      </c>
      <c r="B380" s="9">
        <v>5</v>
      </c>
      <c r="C380" s="10">
        <v>500613</v>
      </c>
      <c r="D380" s="273">
        <v>61201</v>
      </c>
      <c r="E380" s="81" t="s">
        <v>2713</v>
      </c>
      <c r="F380" s="81">
        <v>7</v>
      </c>
      <c r="G380" s="82" t="s">
        <v>861</v>
      </c>
      <c r="H380" s="336">
        <f>SUMIFS('Круглосуточный стационар'!J:J,'Круглосуточный стационар'!D:D,СВОД!D380,'Круглосуточный стационар'!H:H,"-",'Круглосуточный стационар'!F:F,СВОД!F380)+SUMIFS(ВМП!J:J,ВМП!D:D,СВОД!D380,ВМП!H:H,"-",ВМП!F:F,СВОД!F380)+SUMIFS('Дневной стационар'!J:J,'Дневной стационар'!D:D,СВОД!D380,'Дневной стационар'!H:H,"-",'Дневной стационар'!F:F,СВОД!F380)+SUMIFS(ЭКО!H:H,ЭКО!D:D,СВОД!D380,ЭКО!F:F,СВОД!F380)+SUMIFS(Диализ!H:H,Диализ!D:D,СВОД!D380,Диализ!F:F,СВОД!F380)</f>
        <v>0</v>
      </c>
      <c r="I380" s="337">
        <f>SUMIFS(Поликлиника!H:H,Поликлиника!D:D,СВОД!D380,Поликлиника!F:F,СВОД!F380)</f>
        <v>0</v>
      </c>
      <c r="J380" s="337">
        <f>SUMIFS(Поликлиника!AQ:AQ,Поликлиника!D:D,СВОД!D380,Поликлиника!F:F,СВОД!F380)</f>
        <v>0</v>
      </c>
      <c r="K380" s="337">
        <f>SUMIFS(Поликлиника!AV:AV,Поликлиника!D:D,СВОД!D380,Поликлиника!F:F,СВОД!F380)</f>
        <v>0</v>
      </c>
      <c r="L380" s="337">
        <f>SUMIFS(Поликлиника!BA:BA,Поликлиника!D:D,СВОД!D380,Поликлиника!F:F,СВОД!F380)</f>
        <v>0</v>
      </c>
      <c r="M380" s="337">
        <f>SUMIFS(Услуги!H:H,Услуги!D:D,СВОД!D380,Услуги!F:F,СВОД!F380)+SUMIFS(Услуги!M:M,Услуги!D:D,СВОД!D380,Услуги!F:F,СВОД!F380)+SUMIFS(Услуги!R:R,Услуги!D:D,СВОД!D380,Услуги!F:F,СВОД!F380)+SUMIFS(Услуги!W:W,Услуги!D:D,СВОД!D380,Услуги!F:F,СВОД!F380)+SUMIFS(Услуги!AB:AB,Услуги!D:D,СВОД!D380,Услуги!F:F,СВОД!F380)+SUMIFS(Услуги!AG:AG,Услуги!D:D,СВОД!D380,Услуги!F:F,СВОД!F380)+SUMIFS(Услуги!AL:AL,Услуги!D:D,СВОД!D380,Услуги!F:F,СВОД!F380)+SUMIFS(Услуги!AQ:AQ,Услуги!D:D,СВОД!D380,Услуги!F:F,СВОД!F380)</f>
        <v>0</v>
      </c>
      <c r="N380" s="337">
        <f>SUMIFS('Скорая мед.помощь'!I:I,'Скорая мед.помощь'!D:D,СВОД!D380,'Скорая мед.помощь'!F:F,СВОД!F380)</f>
        <v>0</v>
      </c>
      <c r="O380" s="338">
        <f>SUMIFS(Поликлиника!BF:BF,Поликлиника!D:D,СВОД!D380,Поликлиника!F:F,СВОД!F380)</f>
        <v>0</v>
      </c>
      <c r="P380" s="339">
        <f>SUMIFS('Круглосуточный стационар'!O:O,'Круглосуточный стационар'!D:D,СВОД!D380,'Круглосуточный стационар'!F:F,СВОД!F380,'Круглосуточный стационар'!H:H,"-")+SUMIFS(ВМП!O:O,ВМП!D:D,СВОД!D380,ВМП!F:F,СВОД!F380,ВМП!H:H,"-")+SUMIFS('Дневной стационар'!O:O,'Дневной стационар'!D:D,СВОД!D380,'Дневной стационар'!F:F,СВОД!F380,'Дневной стационар'!H:H,"-")+SUMIFS(ЭКО!M:M,ЭКО!D:D,СВОД!D380,ЭКО!F:F,СВОД!F380)+SUMIFS(Диализ!M:M,Диализ!D:D,СВОД!D380,Диализ!F:F,СВОД!F380)+SUMIFS('Скорая мед.помощь'!N:N,'Скорая мед.помощь'!D:D,СВОД!D380,'Скорая мед.помощь'!F:F,СВОД!F380)+SUMIFS(Услуги!AV:AV,Услуги!D:D,СВОД!D380,Услуги!F:F,СВОД!F380)+SUMIFS(Поликлиника!BK:BK,Поликлиника!D:D,СВОД!D380,Поликлиника!F:F,СВОД!F380)</f>
        <v>0</v>
      </c>
      <c r="Q380" s="336">
        <f>SUMIFS(Сверхбаза!L:L,Сверхбаза!C:C,СВОД!D380,Сверхбаза!E:E,СВОД!F380)+SUMIFS(Сверхбаза!N:N,Сверхбаза!C:C,СВОД!D380,Сверхбаза!E:E,СВОД!F380)</f>
        <v>0</v>
      </c>
      <c r="R380" s="337">
        <f>SUMIFS(Сверхбаза!P:P,Сверхбаза!C:C,СВОД!D380,Сверхбаза!E:E,СВОД!F380)</f>
        <v>0</v>
      </c>
      <c r="S380" s="337">
        <f>SUMIFS(Сверхбаза!R:R,Сверхбаза!C:C,СВОД!D380,Сверхбаза!E:E,СВОД!F380)</f>
        <v>0</v>
      </c>
      <c r="T380" s="337">
        <f>SUMIFS(Сверхбаза!Q:Q,Сверхбаза!C:C,СВОД!D380,Сверхбаза!E:E,СВОД!F380)</f>
        <v>0</v>
      </c>
      <c r="U380" s="337">
        <f>SUMIFS(Сверхбаза!S:S,Сверхбаза!C:C,СВОД!D380,Сверхбаза!E:E,СВОД!F380)</f>
        <v>0</v>
      </c>
      <c r="V380" s="339">
        <f>SUMIFS(Сверхбаза!G:G,Сверхбаза!C:C,СВОД!D380,Сверхбаза!E:E,СВОД!F380)</f>
        <v>0</v>
      </c>
    </row>
    <row r="381" spans="1:22" outlineLevel="2" x14ac:dyDescent="0.2">
      <c r="A381" s="33" t="s">
        <v>10</v>
      </c>
      <c r="B381" s="9">
        <v>5</v>
      </c>
      <c r="C381" s="10">
        <v>500613</v>
      </c>
      <c r="D381" s="273">
        <v>61201</v>
      </c>
      <c r="E381" s="81" t="s">
        <v>2713</v>
      </c>
      <c r="F381" s="81">
        <v>70</v>
      </c>
      <c r="G381" s="82" t="s">
        <v>862</v>
      </c>
      <c r="H381" s="336">
        <f>SUMIFS('Круглосуточный стационар'!J:J,'Круглосуточный стационар'!D:D,СВОД!D381,'Круглосуточный стационар'!H:H,"-",'Круглосуточный стационар'!F:F,СВОД!F381)+SUMIFS(ВМП!J:J,ВМП!D:D,СВОД!D381,ВМП!H:H,"-",ВМП!F:F,СВОД!F381)+SUMIFS('Дневной стационар'!J:J,'Дневной стационар'!D:D,СВОД!D381,'Дневной стационар'!H:H,"-",'Дневной стационар'!F:F,СВОД!F381)+SUMIFS(ЭКО!H:H,ЭКО!D:D,СВОД!D381,ЭКО!F:F,СВОД!F381)+SUMIFS(Диализ!H:H,Диализ!D:D,СВОД!D381,Диализ!F:F,СВОД!F381)</f>
        <v>0</v>
      </c>
      <c r="I381" s="337">
        <f>SUMIFS(Поликлиника!H:H,Поликлиника!D:D,СВОД!D381,Поликлиника!F:F,СВОД!F381)</f>
        <v>0</v>
      </c>
      <c r="J381" s="337">
        <f>SUMIFS(Поликлиника!AQ:AQ,Поликлиника!D:D,СВОД!D381,Поликлиника!F:F,СВОД!F381)</f>
        <v>0</v>
      </c>
      <c r="K381" s="337">
        <f>SUMIFS(Поликлиника!AV:AV,Поликлиника!D:D,СВОД!D381,Поликлиника!F:F,СВОД!F381)</f>
        <v>0</v>
      </c>
      <c r="L381" s="337">
        <f>SUMIFS(Поликлиника!BA:BA,Поликлиника!D:D,СВОД!D381,Поликлиника!F:F,СВОД!F381)</f>
        <v>0</v>
      </c>
      <c r="M381" s="337">
        <f>SUMIFS(Услуги!H:H,Услуги!D:D,СВОД!D381,Услуги!F:F,СВОД!F381)+SUMIFS(Услуги!M:M,Услуги!D:D,СВОД!D381,Услуги!F:F,СВОД!F381)+SUMIFS(Услуги!R:R,Услуги!D:D,СВОД!D381,Услуги!F:F,СВОД!F381)+SUMIFS(Услуги!W:W,Услуги!D:D,СВОД!D381,Услуги!F:F,СВОД!F381)+SUMIFS(Услуги!AB:AB,Услуги!D:D,СВОД!D381,Услуги!F:F,СВОД!F381)+SUMIFS(Услуги!AG:AG,Услуги!D:D,СВОД!D381,Услуги!F:F,СВОД!F381)+SUMIFS(Услуги!AL:AL,Услуги!D:D,СВОД!D381,Услуги!F:F,СВОД!F381)+SUMIFS(Услуги!AQ:AQ,Услуги!D:D,СВОД!D381,Услуги!F:F,СВОД!F381)</f>
        <v>0</v>
      </c>
      <c r="N381" s="337">
        <f>SUMIFS('Скорая мед.помощь'!I:I,'Скорая мед.помощь'!D:D,СВОД!D381,'Скорая мед.помощь'!F:F,СВОД!F381)</f>
        <v>0</v>
      </c>
      <c r="O381" s="338">
        <f>SUMIFS(Поликлиника!BF:BF,Поликлиника!D:D,СВОД!D381,Поликлиника!F:F,СВОД!F381)</f>
        <v>0</v>
      </c>
      <c r="P381" s="339">
        <f>SUMIFS('Круглосуточный стационар'!O:O,'Круглосуточный стационар'!D:D,СВОД!D381,'Круглосуточный стационар'!F:F,СВОД!F381,'Круглосуточный стационар'!H:H,"-")+SUMIFS(ВМП!O:O,ВМП!D:D,СВОД!D381,ВМП!F:F,СВОД!F381,ВМП!H:H,"-")+SUMIFS('Дневной стационар'!O:O,'Дневной стационар'!D:D,СВОД!D381,'Дневной стационар'!F:F,СВОД!F381,'Дневной стационар'!H:H,"-")+SUMIFS(ЭКО!M:M,ЭКО!D:D,СВОД!D381,ЭКО!F:F,СВОД!F381)+SUMIFS(Диализ!M:M,Диализ!D:D,СВОД!D381,Диализ!F:F,СВОД!F381)+SUMIFS('Скорая мед.помощь'!N:N,'Скорая мед.помощь'!D:D,СВОД!D381,'Скорая мед.помощь'!F:F,СВОД!F381)+SUMIFS(Услуги!AV:AV,Услуги!D:D,СВОД!D381,Услуги!F:F,СВОД!F381)+SUMIFS(Поликлиника!BK:BK,Поликлиника!D:D,СВОД!D381,Поликлиника!F:F,СВОД!F381)</f>
        <v>0</v>
      </c>
      <c r="Q381" s="336">
        <f>SUMIFS(Сверхбаза!L:L,Сверхбаза!C:C,СВОД!D381,Сверхбаза!E:E,СВОД!F381)+SUMIFS(Сверхбаза!N:N,Сверхбаза!C:C,СВОД!D381,Сверхбаза!E:E,СВОД!F381)</f>
        <v>0</v>
      </c>
      <c r="R381" s="337">
        <f>SUMIFS(Сверхбаза!P:P,Сверхбаза!C:C,СВОД!D381,Сверхбаза!E:E,СВОД!F381)</f>
        <v>0</v>
      </c>
      <c r="S381" s="337">
        <f>SUMIFS(Сверхбаза!R:R,Сверхбаза!C:C,СВОД!D381,Сверхбаза!E:E,СВОД!F381)</f>
        <v>0</v>
      </c>
      <c r="T381" s="337">
        <f>SUMIFS(Сверхбаза!Q:Q,Сверхбаза!C:C,СВОД!D381,Сверхбаза!E:E,СВОД!F381)</f>
        <v>0</v>
      </c>
      <c r="U381" s="337">
        <f>SUMIFS(Сверхбаза!S:S,Сверхбаза!C:C,СВОД!D381,Сверхбаза!E:E,СВОД!F381)</f>
        <v>0</v>
      </c>
      <c r="V381" s="339">
        <f>SUMIFS(Сверхбаза!G:G,Сверхбаза!C:C,СВОД!D381,Сверхбаза!E:E,СВОД!F381)</f>
        <v>0</v>
      </c>
    </row>
    <row r="382" spans="1:22" outlineLevel="2" x14ac:dyDescent="0.2">
      <c r="A382" s="33" t="s">
        <v>10</v>
      </c>
      <c r="B382" s="9">
        <v>5</v>
      </c>
      <c r="C382" s="10">
        <v>500613</v>
      </c>
      <c r="D382" s="273">
        <v>61201</v>
      </c>
      <c r="E382" s="81" t="s">
        <v>2713</v>
      </c>
      <c r="F382" s="81">
        <v>94</v>
      </c>
      <c r="G382" s="82" t="s">
        <v>124</v>
      </c>
      <c r="H382" s="336">
        <f>SUMIFS('Круглосуточный стационар'!J:J,'Круглосуточный стационар'!D:D,СВОД!D382,'Круглосуточный стационар'!H:H,"-",'Круглосуточный стационар'!F:F,СВОД!F382)+SUMIFS(ВМП!J:J,ВМП!D:D,СВОД!D382,ВМП!H:H,"-",ВМП!F:F,СВОД!F382)+SUMIFS('Дневной стационар'!J:J,'Дневной стационар'!D:D,СВОД!D382,'Дневной стационар'!H:H,"-",'Дневной стационар'!F:F,СВОД!F382)+SUMIFS(ЭКО!H:H,ЭКО!D:D,СВОД!D382,ЭКО!F:F,СВОД!F382)+SUMIFS(Диализ!H:H,Диализ!D:D,СВОД!D382,Диализ!F:F,СВОД!F382)</f>
        <v>0</v>
      </c>
      <c r="I382" s="337">
        <f>SUMIFS(Поликлиника!H:H,Поликлиника!D:D,СВОД!D382,Поликлиника!F:F,СВОД!F382)</f>
        <v>0</v>
      </c>
      <c r="J382" s="337">
        <f>SUMIFS(Поликлиника!AQ:AQ,Поликлиника!D:D,СВОД!D382,Поликлиника!F:F,СВОД!F382)</f>
        <v>0</v>
      </c>
      <c r="K382" s="337">
        <f>SUMIFS(Поликлиника!AV:AV,Поликлиника!D:D,СВОД!D382,Поликлиника!F:F,СВОД!F382)</f>
        <v>0</v>
      </c>
      <c r="L382" s="337">
        <f>SUMIFS(Поликлиника!BA:BA,Поликлиника!D:D,СВОД!D382,Поликлиника!F:F,СВОД!F382)</f>
        <v>0</v>
      </c>
      <c r="M382" s="337">
        <f>SUMIFS(Услуги!H:H,Услуги!D:D,СВОД!D382,Услуги!F:F,СВОД!F382)+SUMIFS(Услуги!M:M,Услуги!D:D,СВОД!D382,Услуги!F:F,СВОД!F382)+SUMIFS(Услуги!R:R,Услуги!D:D,СВОД!D382,Услуги!F:F,СВОД!F382)+SUMIFS(Услуги!W:W,Услуги!D:D,СВОД!D382,Услуги!F:F,СВОД!F382)+SUMIFS(Услуги!AB:AB,Услуги!D:D,СВОД!D382,Услуги!F:F,СВОД!F382)+SUMIFS(Услуги!AG:AG,Услуги!D:D,СВОД!D382,Услуги!F:F,СВОД!F382)+SUMIFS(Услуги!AL:AL,Услуги!D:D,СВОД!D382,Услуги!F:F,СВОД!F382)+SUMIFS(Услуги!AQ:AQ,Услуги!D:D,СВОД!D382,Услуги!F:F,СВОД!F382)</f>
        <v>0</v>
      </c>
      <c r="N382" s="337">
        <f>SUMIFS('Скорая мед.помощь'!I:I,'Скорая мед.помощь'!D:D,СВОД!D382,'Скорая мед.помощь'!F:F,СВОД!F382)</f>
        <v>0</v>
      </c>
      <c r="O382" s="338">
        <f>SUMIFS(Поликлиника!BF:BF,Поликлиника!D:D,СВОД!D382,Поликлиника!F:F,СВОД!F382)</f>
        <v>0</v>
      </c>
      <c r="P382" s="339">
        <f>SUMIFS('Круглосуточный стационар'!O:O,'Круглосуточный стационар'!D:D,СВОД!D382,'Круглосуточный стационар'!F:F,СВОД!F382,'Круглосуточный стационар'!H:H,"-")+SUMIFS(ВМП!O:O,ВМП!D:D,СВОД!D382,ВМП!F:F,СВОД!F382,ВМП!H:H,"-")+SUMIFS('Дневной стационар'!O:O,'Дневной стационар'!D:D,СВОД!D382,'Дневной стационар'!F:F,СВОД!F382,'Дневной стационар'!H:H,"-")+SUMIFS(ЭКО!M:M,ЭКО!D:D,СВОД!D382,ЭКО!F:F,СВОД!F382)+SUMIFS(Диализ!M:M,Диализ!D:D,СВОД!D382,Диализ!F:F,СВОД!F382)+SUMIFS('Скорая мед.помощь'!N:N,'Скорая мед.помощь'!D:D,СВОД!D382,'Скорая мед.помощь'!F:F,СВОД!F382)+SUMIFS(Услуги!AV:AV,Услуги!D:D,СВОД!D382,Услуги!F:F,СВОД!F382)+SUMIFS(Поликлиника!BK:BK,Поликлиника!D:D,СВОД!D382,Поликлиника!F:F,СВОД!F382)</f>
        <v>0</v>
      </c>
      <c r="Q382" s="336">
        <f>SUMIFS(Сверхбаза!L:L,Сверхбаза!C:C,СВОД!D382,Сверхбаза!E:E,СВОД!F382)+SUMIFS(Сверхбаза!N:N,Сверхбаза!C:C,СВОД!D382,Сверхбаза!E:E,СВОД!F382)</f>
        <v>0</v>
      </c>
      <c r="R382" s="337">
        <f>SUMIFS(Сверхбаза!P:P,Сверхбаза!C:C,СВОД!D382,Сверхбаза!E:E,СВОД!F382)</f>
        <v>0</v>
      </c>
      <c r="S382" s="337">
        <f>SUMIFS(Сверхбаза!R:R,Сверхбаза!C:C,СВОД!D382,Сверхбаза!E:E,СВОД!F382)</f>
        <v>0</v>
      </c>
      <c r="T382" s="337">
        <f>SUMIFS(Сверхбаза!Q:Q,Сверхбаза!C:C,СВОД!D382,Сверхбаза!E:E,СВОД!F382)</f>
        <v>0</v>
      </c>
      <c r="U382" s="337">
        <f>SUMIFS(Сверхбаза!S:S,Сверхбаза!C:C,СВОД!D382,Сверхбаза!E:E,СВОД!F382)</f>
        <v>0</v>
      </c>
      <c r="V382" s="339">
        <f>SUMIFS(Сверхбаза!G:G,Сверхбаза!C:C,СВОД!D382,Сверхбаза!E:E,СВОД!F382)</f>
        <v>0</v>
      </c>
    </row>
    <row r="383" spans="1:22" outlineLevel="1" x14ac:dyDescent="0.2">
      <c r="A383" s="320"/>
      <c r="B383" s="321"/>
      <c r="C383" s="322"/>
      <c r="D383" s="340" t="s">
        <v>2863</v>
      </c>
      <c r="E383" s="83"/>
      <c r="F383" s="83"/>
      <c r="G383" s="84"/>
      <c r="H383" s="341"/>
      <c r="I383" s="342"/>
      <c r="J383" s="342"/>
      <c r="K383" s="342"/>
      <c r="L383" s="342"/>
      <c r="M383" s="342"/>
      <c r="N383" s="342"/>
      <c r="O383" s="343"/>
      <c r="P383" s="344">
        <f>SUBTOTAL(9,P375:P382)</f>
        <v>50</v>
      </c>
      <c r="Q383" s="341"/>
      <c r="R383" s="342"/>
      <c r="S383" s="342"/>
      <c r="T383" s="342"/>
      <c r="U383" s="342"/>
      <c r="V383" s="344">
        <f>SUBTOTAL(9,V375:V382)</f>
        <v>0</v>
      </c>
    </row>
    <row r="384" spans="1:22" ht="25.5" outlineLevel="2" x14ac:dyDescent="0.2">
      <c r="A384" s="33" t="s">
        <v>7</v>
      </c>
      <c r="B384" s="9">
        <v>7</v>
      </c>
      <c r="C384" s="10">
        <v>500701</v>
      </c>
      <c r="D384" s="273">
        <v>70101</v>
      </c>
      <c r="E384" s="81" t="s">
        <v>545</v>
      </c>
      <c r="F384" s="81">
        <v>1</v>
      </c>
      <c r="G384" s="82" t="s">
        <v>12</v>
      </c>
      <c r="H384" s="336">
        <f>SUMIFS('Круглосуточный стационар'!J:J,'Круглосуточный стационар'!D:D,СВОД!D384,'Круглосуточный стационар'!H:H,"-",'Круглосуточный стационар'!F:F,СВОД!F384)+SUMIFS(ВМП!J:J,ВМП!D:D,СВОД!D384,ВМП!H:H,"-",ВМП!F:F,СВОД!F384)+SUMIFS('Дневной стационар'!J:J,'Дневной стационар'!D:D,СВОД!D384,'Дневной стационар'!H:H,"-",'Дневной стационар'!F:F,СВОД!F384)+SUMIFS(ЭКО!H:H,ЭКО!D:D,СВОД!D384,ЭКО!F:F,СВОД!F384)+SUMIFS(Диализ!H:H,Диализ!D:D,СВОД!D384,Диализ!F:F,СВОД!F384)</f>
        <v>9630</v>
      </c>
      <c r="I384" s="337">
        <f>SUMIFS(Поликлиника!H:H,Поликлиника!D:D,СВОД!D384,Поликлиника!F:F,СВОД!F384)</f>
        <v>0</v>
      </c>
      <c r="J384" s="337">
        <f>SUMIFS(Поликлиника!AQ:AQ,Поликлиника!D:D,СВОД!D384,Поликлиника!F:F,СВОД!F384)</f>
        <v>0</v>
      </c>
      <c r="K384" s="337">
        <f>SUMIFS(Поликлиника!AV:AV,Поликлиника!D:D,СВОД!D384,Поликлиника!F:F,СВОД!F384)</f>
        <v>0</v>
      </c>
      <c r="L384" s="337">
        <f>SUMIFS(Поликлиника!BA:BA,Поликлиника!D:D,СВОД!D384,Поликлиника!F:F,СВОД!F384)</f>
        <v>0</v>
      </c>
      <c r="M384" s="337">
        <f>SUMIFS(Услуги!H:H,Услуги!D:D,СВОД!D384,Услуги!F:F,СВОД!F384)+SUMIFS(Услуги!M:M,Услуги!D:D,СВОД!D384,Услуги!F:F,СВОД!F384)+SUMIFS(Услуги!R:R,Услуги!D:D,СВОД!D384,Услуги!F:F,СВОД!F384)+SUMIFS(Услуги!W:W,Услуги!D:D,СВОД!D384,Услуги!F:F,СВОД!F384)+SUMIFS(Услуги!AB:AB,Услуги!D:D,СВОД!D384,Услуги!F:F,СВОД!F384)+SUMIFS(Услуги!AG:AG,Услуги!D:D,СВОД!D384,Услуги!F:F,СВОД!F384)+SUMIFS(Услуги!AL:AL,Услуги!D:D,СВОД!D384,Услуги!F:F,СВОД!F384)+SUMIFS(Услуги!AQ:AQ,Услуги!D:D,СВОД!D384,Услуги!F:F,СВОД!F384)</f>
        <v>0</v>
      </c>
      <c r="N384" s="337">
        <f>SUMIFS('Скорая мед.помощь'!I:I,'Скорая мед.помощь'!D:D,СВОД!D384,'Скорая мед.помощь'!F:F,СВОД!F384)</f>
        <v>0</v>
      </c>
      <c r="O384" s="338">
        <f>SUMIFS(Поликлиника!BF:BF,Поликлиника!D:D,СВОД!D384,Поликлиника!F:F,СВОД!F384)</f>
        <v>0</v>
      </c>
      <c r="P384" s="339">
        <f>SUMIFS('Круглосуточный стационар'!O:O,'Круглосуточный стационар'!D:D,СВОД!D384,'Круглосуточный стационар'!F:F,СВОД!F384,'Круглосуточный стационар'!H:H,"-")+SUMIFS(ВМП!O:O,ВМП!D:D,СВОД!D384,ВМП!F:F,СВОД!F384,ВМП!H:H,"-")+SUMIFS('Дневной стационар'!O:O,'Дневной стационар'!D:D,СВОД!D384,'Дневной стационар'!F:F,СВОД!F384,'Дневной стационар'!H:H,"-")+SUMIFS(ЭКО!M:M,ЭКО!D:D,СВОД!D384,ЭКО!F:F,СВОД!F384)+SUMIFS(Диализ!M:M,Диализ!D:D,СВОД!D384,Диализ!F:F,СВОД!F384)+SUMIFS('Скорая мед.помощь'!N:N,'Скорая мед.помощь'!D:D,СВОД!D384,'Скорая мед.помощь'!F:F,СВОД!F384)+SUMIFS(Услуги!AV:AV,Услуги!D:D,СВОД!D384,Услуги!F:F,СВОД!F384)+SUMIFS(Поликлиника!BK:BK,Поликлиника!D:D,СВОД!D384,Поликлиника!F:F,СВОД!F384)</f>
        <v>236520.42685600871</v>
      </c>
      <c r="Q384" s="336">
        <f>SUMIFS(Сверхбаза!L:L,Сверхбаза!C:C,СВОД!D384,Сверхбаза!E:E,СВОД!F384)+SUMIFS(Сверхбаза!N:N,Сверхбаза!C:C,СВОД!D384,Сверхбаза!E:E,СВОД!F384)</f>
        <v>0</v>
      </c>
      <c r="R384" s="337">
        <f>SUMIFS(Сверхбаза!P:P,Сверхбаза!C:C,СВОД!D384,Сверхбаза!E:E,СВОД!F384)</f>
        <v>0</v>
      </c>
      <c r="S384" s="337">
        <f>SUMIFS(Сверхбаза!R:R,Сверхбаза!C:C,СВОД!D384,Сверхбаза!E:E,СВОД!F384)</f>
        <v>0</v>
      </c>
      <c r="T384" s="337">
        <f>SUMIFS(Сверхбаза!Q:Q,Сверхбаза!C:C,СВОД!D384,Сверхбаза!E:E,СВОД!F384)</f>
        <v>0</v>
      </c>
      <c r="U384" s="337">
        <f>SUMIFS(Сверхбаза!S:S,Сверхбаза!C:C,СВОД!D384,Сверхбаза!E:E,СВОД!F384)</f>
        <v>0</v>
      </c>
      <c r="V384" s="339">
        <f>SUMIFS(Сверхбаза!G:G,Сверхбаза!C:C,СВОД!D384,Сверхбаза!E:E,СВОД!F384)</f>
        <v>0</v>
      </c>
    </row>
    <row r="385" spans="1:22" ht="25.5" outlineLevel="2" x14ac:dyDescent="0.2">
      <c r="A385" s="33" t="s">
        <v>7</v>
      </c>
      <c r="B385" s="9">
        <v>7</v>
      </c>
      <c r="C385" s="10">
        <v>500701</v>
      </c>
      <c r="D385" s="273">
        <v>70101</v>
      </c>
      <c r="E385" s="81" t="s">
        <v>545</v>
      </c>
      <c r="F385" s="81">
        <v>13</v>
      </c>
      <c r="G385" s="82" t="s">
        <v>859</v>
      </c>
      <c r="H385" s="336">
        <f>SUMIFS('Круглосуточный стационар'!J:J,'Круглосуточный стационар'!D:D,СВОД!D385,'Круглосуточный стационар'!H:H,"-",'Круглосуточный стационар'!F:F,СВОД!F385)+SUMIFS(ВМП!J:J,ВМП!D:D,СВОД!D385,ВМП!H:H,"-",ВМП!F:F,СВОД!F385)+SUMIFS('Дневной стационар'!J:J,'Дневной стационар'!D:D,СВОД!D385,'Дневной стационар'!H:H,"-",'Дневной стационар'!F:F,СВОД!F385)+SUMIFS(ЭКО!H:H,ЭКО!D:D,СВОД!D385,ЭКО!F:F,СВОД!F385)+SUMIFS(Диализ!H:H,Диализ!D:D,СВОД!D385,Диализ!F:F,СВОД!F385)</f>
        <v>0</v>
      </c>
      <c r="I385" s="337">
        <f>SUMIFS(Поликлиника!H:H,Поликлиника!D:D,СВОД!D385,Поликлиника!F:F,СВОД!F385)</f>
        <v>0</v>
      </c>
      <c r="J385" s="337">
        <f>SUMIFS(Поликлиника!AQ:AQ,Поликлиника!D:D,СВОД!D385,Поликлиника!F:F,СВОД!F385)</f>
        <v>0</v>
      </c>
      <c r="K385" s="337">
        <f>SUMIFS(Поликлиника!AV:AV,Поликлиника!D:D,СВОД!D385,Поликлиника!F:F,СВОД!F385)</f>
        <v>0</v>
      </c>
      <c r="L385" s="337">
        <f>SUMIFS(Поликлиника!BA:BA,Поликлиника!D:D,СВОД!D385,Поликлиника!F:F,СВОД!F385)</f>
        <v>0</v>
      </c>
      <c r="M385" s="337">
        <f>SUMIFS(Услуги!H:H,Услуги!D:D,СВОД!D385,Услуги!F:F,СВОД!F385)+SUMIFS(Услуги!M:M,Услуги!D:D,СВОД!D385,Услуги!F:F,СВОД!F385)+SUMIFS(Услуги!R:R,Услуги!D:D,СВОД!D385,Услуги!F:F,СВОД!F385)+SUMIFS(Услуги!W:W,Услуги!D:D,СВОД!D385,Услуги!F:F,СВОД!F385)+SUMIFS(Услуги!AB:AB,Услуги!D:D,СВОД!D385,Услуги!F:F,СВОД!F385)+SUMIFS(Услуги!AG:AG,Услуги!D:D,СВОД!D385,Услуги!F:F,СВОД!F385)+SUMIFS(Услуги!AL:AL,Услуги!D:D,СВОД!D385,Услуги!F:F,СВОД!F385)+SUMIFS(Услуги!AQ:AQ,Услуги!D:D,СВОД!D385,Услуги!F:F,СВОД!F385)</f>
        <v>0</v>
      </c>
      <c r="N385" s="337">
        <f>SUMIFS('Скорая мед.помощь'!I:I,'Скорая мед.помощь'!D:D,СВОД!D385,'Скорая мед.помощь'!F:F,СВОД!F385)</f>
        <v>0</v>
      </c>
      <c r="O385" s="338">
        <f>SUMIFS(Поликлиника!BF:BF,Поликлиника!D:D,СВОД!D385,Поликлиника!F:F,СВОД!F385)</f>
        <v>0</v>
      </c>
      <c r="P385" s="339">
        <f>SUMIFS('Круглосуточный стационар'!O:O,'Круглосуточный стационар'!D:D,СВОД!D385,'Круглосуточный стационар'!F:F,СВОД!F385,'Круглосуточный стационар'!H:H,"-")+SUMIFS(ВМП!O:O,ВМП!D:D,СВОД!D385,ВМП!F:F,СВОД!F385,ВМП!H:H,"-")+SUMIFS('Дневной стационар'!O:O,'Дневной стационар'!D:D,СВОД!D385,'Дневной стационар'!F:F,СВОД!F385,'Дневной стационар'!H:H,"-")+SUMIFS(ЭКО!M:M,ЭКО!D:D,СВОД!D385,ЭКО!F:F,СВОД!F385)+SUMIFS(Диализ!M:M,Диализ!D:D,СВОД!D385,Диализ!F:F,СВОД!F385)+SUMIFS('Скорая мед.помощь'!N:N,'Скорая мед.помощь'!D:D,СВОД!D385,'Скорая мед.помощь'!F:F,СВОД!F385)+SUMIFS(Услуги!AV:AV,Услуги!D:D,СВОД!D385,Услуги!F:F,СВОД!F385)+SUMIFS(Поликлиника!BK:BK,Поликлиника!D:D,СВОД!D385,Поликлиника!F:F,СВОД!F385)</f>
        <v>0</v>
      </c>
      <c r="Q385" s="336">
        <f>SUMIFS(Сверхбаза!L:L,Сверхбаза!C:C,СВОД!D385,Сверхбаза!E:E,СВОД!F385)+SUMIFS(Сверхбаза!N:N,Сверхбаза!C:C,СВОД!D385,Сверхбаза!E:E,СВОД!F385)</f>
        <v>0</v>
      </c>
      <c r="R385" s="337">
        <f>SUMIFS(Сверхбаза!P:P,Сверхбаза!C:C,СВОД!D385,Сверхбаза!E:E,СВОД!F385)</f>
        <v>0</v>
      </c>
      <c r="S385" s="337">
        <f>SUMIFS(Сверхбаза!R:R,Сверхбаза!C:C,СВОД!D385,Сверхбаза!E:E,СВОД!F385)</f>
        <v>0</v>
      </c>
      <c r="T385" s="337">
        <f>SUMIFS(Сверхбаза!Q:Q,Сверхбаза!C:C,СВОД!D385,Сверхбаза!E:E,СВОД!F385)</f>
        <v>0</v>
      </c>
      <c r="U385" s="337">
        <f>SUMIFS(Сверхбаза!S:S,Сверхбаза!C:C,СВОД!D385,Сверхбаза!E:E,СВОД!F385)</f>
        <v>0</v>
      </c>
      <c r="V385" s="339">
        <f>SUMIFS(Сверхбаза!G:G,Сверхбаза!C:C,СВОД!D385,Сверхбаза!E:E,СВОД!F385)</f>
        <v>0</v>
      </c>
    </row>
    <row r="386" spans="1:22" ht="25.5" outlineLevel="2" x14ac:dyDescent="0.2">
      <c r="A386" s="33" t="s">
        <v>7</v>
      </c>
      <c r="B386" s="9">
        <v>7</v>
      </c>
      <c r="C386" s="10">
        <v>500701</v>
      </c>
      <c r="D386" s="273">
        <v>70101</v>
      </c>
      <c r="E386" s="81" t="s">
        <v>545</v>
      </c>
      <c r="F386" s="81">
        <v>2</v>
      </c>
      <c r="G386" s="82" t="s">
        <v>135</v>
      </c>
      <c r="H386" s="336">
        <f>SUMIFS('Круглосуточный стационар'!J:J,'Круглосуточный стационар'!D:D,СВОД!D386,'Круглосуточный стационар'!H:H,"-",'Круглосуточный стационар'!F:F,СВОД!F386)+SUMIFS(ВМП!J:J,ВМП!D:D,СВОД!D386,ВМП!H:H,"-",ВМП!F:F,СВОД!F386)+SUMIFS('Дневной стационар'!J:J,'Дневной стационар'!D:D,СВОД!D386,'Дневной стационар'!H:H,"-",'Дневной стационар'!F:F,СВОД!F386)+SUMIFS(ЭКО!H:H,ЭКО!D:D,СВОД!D386,ЭКО!F:F,СВОД!F386)+SUMIFS(Диализ!H:H,Диализ!D:D,СВОД!D386,Диализ!F:F,СВОД!F386)</f>
        <v>5005</v>
      </c>
      <c r="I386" s="337">
        <f>SUMIFS(Поликлиника!H:H,Поликлиника!D:D,СВОД!D386,Поликлиника!F:F,СВОД!F386)</f>
        <v>0</v>
      </c>
      <c r="J386" s="337">
        <f>SUMIFS(Поликлиника!AQ:AQ,Поликлиника!D:D,СВОД!D386,Поликлиника!F:F,СВОД!F386)</f>
        <v>0</v>
      </c>
      <c r="K386" s="337">
        <f>SUMIFS(Поликлиника!AV:AV,Поликлиника!D:D,СВОД!D386,Поликлиника!F:F,СВОД!F386)</f>
        <v>0</v>
      </c>
      <c r="L386" s="337">
        <f>SUMIFS(Поликлиника!BA:BA,Поликлиника!D:D,СВОД!D386,Поликлиника!F:F,СВОД!F386)</f>
        <v>0</v>
      </c>
      <c r="M386" s="337">
        <f>SUMIFS(Услуги!H:H,Услуги!D:D,СВОД!D386,Услуги!F:F,СВОД!F386)+SUMIFS(Услуги!M:M,Услуги!D:D,СВОД!D386,Услуги!F:F,СВОД!F386)+SUMIFS(Услуги!R:R,Услуги!D:D,СВОД!D386,Услуги!F:F,СВОД!F386)+SUMIFS(Услуги!W:W,Услуги!D:D,СВОД!D386,Услуги!F:F,СВОД!F386)+SUMIFS(Услуги!AB:AB,Услуги!D:D,СВОД!D386,Услуги!F:F,СВОД!F386)+SUMIFS(Услуги!AG:AG,Услуги!D:D,СВОД!D386,Услуги!F:F,СВОД!F386)+SUMIFS(Услуги!AL:AL,Услуги!D:D,СВОД!D386,Услуги!F:F,СВОД!F386)+SUMIFS(Услуги!AQ:AQ,Услуги!D:D,СВОД!D386,Услуги!F:F,СВОД!F386)</f>
        <v>0</v>
      </c>
      <c r="N386" s="337">
        <f>SUMIFS('Скорая мед.помощь'!I:I,'Скорая мед.помощь'!D:D,СВОД!D386,'Скорая мед.помощь'!F:F,СВОД!F386)</f>
        <v>0</v>
      </c>
      <c r="O386" s="338">
        <f>SUMIFS(Поликлиника!BF:BF,Поликлиника!D:D,СВОД!D386,Поликлиника!F:F,СВОД!F386)</f>
        <v>0</v>
      </c>
      <c r="P386" s="339">
        <f>SUMIFS('Круглосуточный стационар'!O:O,'Круглосуточный стационар'!D:D,СВОД!D386,'Круглосуточный стационар'!F:F,СВОД!F386,'Круглосуточный стационар'!H:H,"-")+SUMIFS(ВМП!O:O,ВМП!D:D,СВОД!D386,ВМП!F:F,СВОД!F386,ВМП!H:H,"-")+SUMIFS('Дневной стационар'!O:O,'Дневной стационар'!D:D,СВОД!D386,'Дневной стационар'!F:F,СВОД!F386,'Дневной стационар'!H:H,"-")+SUMIFS(ЭКО!M:M,ЭКО!D:D,СВОД!D386,ЭКО!F:F,СВОД!F386)+SUMIFS(Диализ!M:M,Диализ!D:D,СВОД!D386,Диализ!F:F,СВОД!F386)+SUMIFS('Скорая мед.помощь'!N:N,'Скорая мед.помощь'!D:D,СВОД!D386,'Скорая мед.помощь'!F:F,СВОД!F386)+SUMIFS(Услуги!AV:AV,Услуги!D:D,СВОД!D386,Услуги!F:F,СВОД!F386)+SUMIFS(Поликлиника!BK:BK,Поликлиника!D:D,СВОД!D386,Поликлиника!F:F,СВОД!F386)</f>
        <v>58180.617999182985</v>
      </c>
      <c r="Q386" s="336">
        <f>SUMIFS(Сверхбаза!L:L,Сверхбаза!C:C,СВОД!D386,Сверхбаза!E:E,СВОД!F386)+SUMIFS(Сверхбаза!N:N,Сверхбаза!C:C,СВОД!D386,Сверхбаза!E:E,СВОД!F386)</f>
        <v>0</v>
      </c>
      <c r="R386" s="337">
        <f>SUMIFS(Сверхбаза!P:P,Сверхбаза!C:C,СВОД!D386,Сверхбаза!E:E,СВОД!F386)</f>
        <v>0</v>
      </c>
      <c r="S386" s="337">
        <f>SUMIFS(Сверхбаза!R:R,Сверхбаза!C:C,СВОД!D386,Сверхбаза!E:E,СВОД!F386)</f>
        <v>0</v>
      </c>
      <c r="T386" s="337">
        <f>SUMIFS(Сверхбаза!Q:Q,Сверхбаза!C:C,СВОД!D386,Сверхбаза!E:E,СВОД!F386)</f>
        <v>0</v>
      </c>
      <c r="U386" s="337">
        <f>SUMIFS(Сверхбаза!S:S,Сверхбаза!C:C,СВОД!D386,Сверхбаза!E:E,СВОД!F386)</f>
        <v>0</v>
      </c>
      <c r="V386" s="339">
        <f>SUMIFS(Сверхбаза!G:G,Сверхбаза!C:C,СВОД!D386,Сверхбаза!E:E,СВОД!F386)</f>
        <v>0</v>
      </c>
    </row>
    <row r="387" spans="1:22" ht="25.5" outlineLevel="2" x14ac:dyDescent="0.2">
      <c r="A387" s="33" t="s">
        <v>7</v>
      </c>
      <c r="B387" s="9">
        <v>7</v>
      </c>
      <c r="C387" s="10">
        <v>500701</v>
      </c>
      <c r="D387" s="273">
        <v>70101</v>
      </c>
      <c r="E387" s="81" t="s">
        <v>545</v>
      </c>
      <c r="F387" s="81">
        <v>6</v>
      </c>
      <c r="G387" s="82" t="s">
        <v>860</v>
      </c>
      <c r="H387" s="336">
        <f>SUMIFS('Круглосуточный стационар'!J:J,'Круглосуточный стационар'!D:D,СВОД!D387,'Круглосуточный стационар'!H:H,"-",'Круглосуточный стационар'!F:F,СВОД!F387)+SUMIFS(ВМП!J:J,ВМП!D:D,СВОД!D387,ВМП!H:H,"-",ВМП!F:F,СВОД!F387)+SUMIFS('Дневной стационар'!J:J,'Дневной стационар'!D:D,СВОД!D387,'Дневной стационар'!H:H,"-",'Дневной стационар'!F:F,СВОД!F387)+SUMIFS(ЭКО!H:H,ЭКО!D:D,СВОД!D387,ЭКО!F:F,СВОД!F387)+SUMIFS(Диализ!H:H,Диализ!D:D,СВОД!D387,Диализ!F:F,СВОД!F387)</f>
        <v>0</v>
      </c>
      <c r="I387" s="337">
        <f>SUMIFS(Поликлиника!H:H,Поликлиника!D:D,СВОД!D387,Поликлиника!F:F,СВОД!F387)</f>
        <v>0</v>
      </c>
      <c r="J387" s="337">
        <f>SUMIFS(Поликлиника!AQ:AQ,Поликлиника!D:D,СВОД!D387,Поликлиника!F:F,СВОД!F387)</f>
        <v>0</v>
      </c>
      <c r="K387" s="337">
        <f>SUMIFS(Поликлиника!AV:AV,Поликлиника!D:D,СВОД!D387,Поликлиника!F:F,СВОД!F387)</f>
        <v>0</v>
      </c>
      <c r="L387" s="337">
        <f>SUMIFS(Поликлиника!BA:BA,Поликлиника!D:D,СВОД!D387,Поликлиника!F:F,СВОД!F387)</f>
        <v>0</v>
      </c>
      <c r="M387" s="337">
        <f>SUMIFS(Услуги!H:H,Услуги!D:D,СВОД!D387,Услуги!F:F,СВОД!F387)+SUMIFS(Услуги!M:M,Услуги!D:D,СВОД!D387,Услуги!F:F,СВОД!F387)+SUMIFS(Услуги!R:R,Услуги!D:D,СВОД!D387,Услуги!F:F,СВОД!F387)+SUMIFS(Услуги!W:W,Услуги!D:D,СВОД!D387,Услуги!F:F,СВОД!F387)+SUMIFS(Услуги!AB:AB,Услуги!D:D,СВОД!D387,Услуги!F:F,СВОД!F387)+SUMIFS(Услуги!AG:AG,Услуги!D:D,СВОД!D387,Услуги!F:F,СВОД!F387)+SUMIFS(Услуги!AL:AL,Услуги!D:D,СВОД!D387,Услуги!F:F,СВОД!F387)+SUMIFS(Услуги!AQ:AQ,Услуги!D:D,СВОД!D387,Услуги!F:F,СВОД!F387)</f>
        <v>0</v>
      </c>
      <c r="N387" s="337">
        <f>SUMIFS('Скорая мед.помощь'!I:I,'Скорая мед.помощь'!D:D,СВОД!D387,'Скорая мед.помощь'!F:F,СВОД!F387)</f>
        <v>0</v>
      </c>
      <c r="O387" s="338">
        <f>SUMIFS(Поликлиника!BF:BF,Поликлиника!D:D,СВОД!D387,Поликлиника!F:F,СВОД!F387)</f>
        <v>0</v>
      </c>
      <c r="P387" s="339">
        <f>SUMIFS('Круглосуточный стационар'!O:O,'Круглосуточный стационар'!D:D,СВОД!D387,'Круглосуточный стационар'!F:F,СВОД!F387,'Круглосуточный стационар'!H:H,"-")+SUMIFS(ВМП!O:O,ВМП!D:D,СВОД!D387,ВМП!F:F,СВОД!F387,ВМП!H:H,"-")+SUMIFS('Дневной стационар'!O:O,'Дневной стационар'!D:D,СВОД!D387,'Дневной стационар'!F:F,СВОД!F387,'Дневной стационар'!H:H,"-")+SUMIFS(ЭКО!M:M,ЭКО!D:D,СВОД!D387,ЭКО!F:F,СВОД!F387)+SUMIFS(Диализ!M:M,Диализ!D:D,СВОД!D387,Диализ!F:F,СВОД!F387)+SUMIFS('Скорая мед.помощь'!N:N,'Скорая мед.помощь'!D:D,СВОД!D387,'Скорая мед.помощь'!F:F,СВОД!F387)+SUMIFS(Услуги!AV:AV,Услуги!D:D,СВОД!D387,Услуги!F:F,СВОД!F387)+SUMIFS(Поликлиника!BK:BK,Поликлиника!D:D,СВОД!D387,Поликлиника!F:F,СВОД!F387)</f>
        <v>0</v>
      </c>
      <c r="Q387" s="336">
        <f>SUMIFS(Сверхбаза!L:L,Сверхбаза!C:C,СВОД!D387,Сверхбаза!E:E,СВОД!F387)+SUMIFS(Сверхбаза!N:N,Сверхбаза!C:C,СВОД!D387,Сверхбаза!E:E,СВОД!F387)</f>
        <v>0</v>
      </c>
      <c r="R387" s="337">
        <f>SUMIFS(Сверхбаза!P:P,Сверхбаза!C:C,СВОД!D387,Сверхбаза!E:E,СВОД!F387)</f>
        <v>0</v>
      </c>
      <c r="S387" s="337">
        <f>SUMIFS(Сверхбаза!R:R,Сверхбаза!C:C,СВОД!D387,Сверхбаза!E:E,СВОД!F387)</f>
        <v>0</v>
      </c>
      <c r="T387" s="337">
        <f>SUMIFS(Сверхбаза!Q:Q,Сверхбаза!C:C,СВОД!D387,Сверхбаза!E:E,СВОД!F387)</f>
        <v>0</v>
      </c>
      <c r="U387" s="337">
        <f>SUMIFS(Сверхбаза!S:S,Сверхбаза!C:C,СВОД!D387,Сверхбаза!E:E,СВОД!F387)</f>
        <v>0</v>
      </c>
      <c r="V387" s="339">
        <f>SUMIFS(Сверхбаза!G:G,Сверхбаза!C:C,СВОД!D387,Сверхбаза!E:E,СВОД!F387)</f>
        <v>0</v>
      </c>
    </row>
    <row r="388" spans="1:22" ht="25.5" outlineLevel="2" x14ac:dyDescent="0.2">
      <c r="A388" s="33" t="s">
        <v>7</v>
      </c>
      <c r="B388" s="9">
        <v>7</v>
      </c>
      <c r="C388" s="10">
        <v>500701</v>
      </c>
      <c r="D388" s="273">
        <v>70101</v>
      </c>
      <c r="E388" s="81" t="s">
        <v>545</v>
      </c>
      <c r="F388" s="81">
        <v>3</v>
      </c>
      <c r="G388" s="82" t="s">
        <v>136</v>
      </c>
      <c r="H388" s="336">
        <f>SUMIFS('Круглосуточный стационар'!J:J,'Круглосуточный стационар'!D:D,СВОД!D388,'Круглосуточный стационар'!H:H,"-",'Круглосуточный стационар'!F:F,СВОД!F388)+SUMIFS(ВМП!J:J,ВМП!D:D,СВОД!D388,ВМП!H:H,"-",ВМП!F:F,СВОД!F388)+SUMIFS('Дневной стационар'!J:J,'Дневной стационар'!D:D,СВОД!D388,'Дневной стационар'!H:H,"-",'Дневной стационар'!F:F,СВОД!F388)+SUMIFS(ЭКО!H:H,ЭКО!D:D,СВОД!D388,ЭКО!F:F,СВОД!F388)+SUMIFS(Диализ!H:H,Диализ!D:D,СВОД!D388,Диализ!F:F,СВОД!F388)</f>
        <v>0</v>
      </c>
      <c r="I388" s="337">
        <f>SUMIFS(Поликлиника!H:H,Поликлиника!D:D,СВОД!D388,Поликлиника!F:F,СВОД!F388)</f>
        <v>22553</v>
      </c>
      <c r="J388" s="337">
        <f>SUMIFS(Поликлиника!AQ:AQ,Поликлиника!D:D,СВОД!D388,Поликлиника!F:F,СВОД!F388)</f>
        <v>21312</v>
      </c>
      <c r="K388" s="337">
        <f>SUMIFS(Поликлиника!AV:AV,Поликлиника!D:D,СВОД!D388,Поликлиника!F:F,СВОД!F388)</f>
        <v>75222</v>
      </c>
      <c r="L388" s="337">
        <f>SUMIFS(Поликлиника!BA:BA,Поликлиника!D:D,СВОД!D388,Поликлиника!F:F,СВОД!F388)</f>
        <v>109675</v>
      </c>
      <c r="M388" s="337">
        <f>SUMIFS(Услуги!H:H,Услуги!D:D,СВОД!D388,Услуги!F:F,СВОД!F388)+SUMIFS(Услуги!M:M,Услуги!D:D,СВОД!D388,Услуги!F:F,СВОД!F388)+SUMIFS(Услуги!R:R,Услуги!D:D,СВОД!D388,Услуги!F:F,СВОД!F388)+SUMIFS(Услуги!W:W,Услуги!D:D,СВОД!D388,Услуги!F:F,СВОД!F388)+SUMIFS(Услуги!AB:AB,Услуги!D:D,СВОД!D388,Услуги!F:F,СВОД!F388)+SUMIFS(Услуги!AG:AG,Услуги!D:D,СВОД!D388,Услуги!F:F,СВОД!F388)+SUMIFS(Услуги!AL:AL,Услуги!D:D,СВОД!D388,Услуги!F:F,СВОД!F388)+SUMIFS(Услуги!AQ:AQ,Услуги!D:D,СВОД!D388,Услуги!F:F,СВОД!F388)</f>
        <v>7092</v>
      </c>
      <c r="N388" s="337">
        <f>SUMIFS('Скорая мед.помощь'!I:I,'Скорая мед.помощь'!D:D,СВОД!D388,'Скорая мед.помощь'!F:F,СВОД!F388)</f>
        <v>0</v>
      </c>
      <c r="O388" s="338">
        <f>SUMIFS(Поликлиника!BF:BF,Поликлиника!D:D,СВОД!D388,Поликлиника!F:F,СВОД!F388)</f>
        <v>0</v>
      </c>
      <c r="P388" s="339">
        <f>SUMIFS('Круглосуточный стационар'!O:O,'Круглосуточный стационар'!D:D,СВОД!D388,'Круглосуточный стационар'!F:F,СВОД!F388,'Круглосуточный стационар'!H:H,"-")+SUMIFS(ВМП!O:O,ВМП!D:D,СВОД!D388,ВМП!F:F,СВОД!F388,ВМП!H:H,"-")+SUMIFS('Дневной стационар'!O:O,'Дневной стационар'!D:D,СВОД!D388,'Дневной стационар'!F:F,СВОД!F388,'Дневной стационар'!H:H,"-")+SUMIFS(ЭКО!M:M,ЭКО!D:D,СВОД!D388,ЭКО!F:F,СВОД!F388)+SUMIFS(Диализ!M:M,Диализ!D:D,СВОД!D388,Диализ!F:F,СВОД!F388)+SUMIFS('Скорая мед.помощь'!N:N,'Скорая мед.помощь'!D:D,СВОД!D388,'Скорая мед.помощь'!F:F,СВОД!F388)+SUMIFS(Услуги!AV:AV,Услуги!D:D,СВОД!D388,Услуги!F:F,СВОД!F388)+SUMIFS(Поликлиника!BK:BK,Поликлиника!D:D,СВОД!D388,Поликлиника!F:F,СВОД!F388)</f>
        <v>212848.59164514596</v>
      </c>
      <c r="Q388" s="336">
        <f>SUMIFS(Сверхбаза!L:L,Сверхбаза!C:C,СВОД!D388,Сверхбаза!E:E,СВОД!F388)+SUMIFS(Сверхбаза!N:N,Сверхбаза!C:C,СВОД!D388,Сверхбаза!E:E,СВОД!F388)</f>
        <v>0</v>
      </c>
      <c r="R388" s="337">
        <f>SUMIFS(Сверхбаза!P:P,Сверхбаза!C:C,СВОД!D388,Сверхбаза!E:E,СВОД!F388)</f>
        <v>4401</v>
      </c>
      <c r="S388" s="337">
        <f>SUMIFS(Сверхбаза!R:R,Сверхбаза!C:C,СВОД!D388,Сверхбаза!E:E,СВОД!F388)</f>
        <v>1710</v>
      </c>
      <c r="T388" s="337">
        <f>SUMIFS(Сверхбаза!Q:Q,Сверхбаза!C:C,СВОД!D388,Сверхбаза!E:E,СВОД!F388)</f>
        <v>6928</v>
      </c>
      <c r="U388" s="337">
        <f>SUMIFS(Сверхбаза!S:S,Сверхбаза!C:C,СВОД!D388,Сверхбаза!E:E,СВОД!F388)</f>
        <v>0</v>
      </c>
      <c r="V388" s="339">
        <f>SUMIFS(Сверхбаза!G:G,Сверхбаза!C:C,СВОД!D388,Сверхбаза!E:E,СВОД!F388)</f>
        <v>16067.645999999997</v>
      </c>
    </row>
    <row r="389" spans="1:22" ht="25.5" outlineLevel="2" x14ac:dyDescent="0.2">
      <c r="A389" s="33" t="s">
        <v>7</v>
      </c>
      <c r="B389" s="9">
        <v>7</v>
      </c>
      <c r="C389" s="10">
        <v>500701</v>
      </c>
      <c r="D389" s="273">
        <v>70101</v>
      </c>
      <c r="E389" s="81" t="s">
        <v>545</v>
      </c>
      <c r="F389" s="81">
        <v>7</v>
      </c>
      <c r="G389" s="82" t="s">
        <v>861</v>
      </c>
      <c r="H389" s="336">
        <f>SUMIFS('Круглосуточный стационар'!J:J,'Круглосуточный стационар'!D:D,СВОД!D389,'Круглосуточный стационар'!H:H,"-",'Круглосуточный стационар'!F:F,СВОД!F389)+SUMIFS(ВМП!J:J,ВМП!D:D,СВОД!D389,ВМП!H:H,"-",ВМП!F:F,СВОД!F389)+SUMIFS('Дневной стационар'!J:J,'Дневной стационар'!D:D,СВОД!D389,'Дневной стационар'!H:H,"-",'Дневной стационар'!F:F,СВОД!F389)+SUMIFS(ЭКО!H:H,ЭКО!D:D,СВОД!D389,ЭКО!F:F,СВОД!F389)+SUMIFS(Диализ!H:H,Диализ!D:D,СВОД!D389,Диализ!F:F,СВОД!F389)</f>
        <v>0</v>
      </c>
      <c r="I389" s="337">
        <f>SUMIFS(Поликлиника!H:H,Поликлиника!D:D,СВОД!D389,Поликлиника!F:F,СВОД!F389)</f>
        <v>0</v>
      </c>
      <c r="J389" s="337">
        <f>SUMIFS(Поликлиника!AQ:AQ,Поликлиника!D:D,СВОД!D389,Поликлиника!F:F,СВОД!F389)</f>
        <v>0</v>
      </c>
      <c r="K389" s="337">
        <f>SUMIFS(Поликлиника!AV:AV,Поликлиника!D:D,СВОД!D389,Поликлиника!F:F,СВОД!F389)</f>
        <v>0</v>
      </c>
      <c r="L389" s="337">
        <f>SUMIFS(Поликлиника!BA:BA,Поликлиника!D:D,СВОД!D389,Поликлиника!F:F,СВОД!F389)</f>
        <v>0</v>
      </c>
      <c r="M389" s="337">
        <f>SUMIFS(Услуги!H:H,Услуги!D:D,СВОД!D389,Услуги!F:F,СВОД!F389)+SUMIFS(Услуги!M:M,Услуги!D:D,СВОД!D389,Услуги!F:F,СВОД!F389)+SUMIFS(Услуги!R:R,Услуги!D:D,СВОД!D389,Услуги!F:F,СВОД!F389)+SUMIFS(Услуги!W:W,Услуги!D:D,СВОД!D389,Услуги!F:F,СВОД!F389)+SUMIFS(Услуги!AB:AB,Услуги!D:D,СВОД!D389,Услуги!F:F,СВОД!F389)+SUMIFS(Услуги!AG:AG,Услуги!D:D,СВОД!D389,Услуги!F:F,СВОД!F389)+SUMIFS(Услуги!AL:AL,Услуги!D:D,СВОД!D389,Услуги!F:F,СВОД!F389)+SUMIFS(Услуги!AQ:AQ,Услуги!D:D,СВОД!D389,Услуги!F:F,СВОД!F389)</f>
        <v>0</v>
      </c>
      <c r="N389" s="337">
        <f>SUMIFS('Скорая мед.помощь'!I:I,'Скорая мед.помощь'!D:D,СВОД!D389,'Скорая мед.помощь'!F:F,СВОД!F389)</f>
        <v>0</v>
      </c>
      <c r="O389" s="338">
        <f>SUMIFS(Поликлиника!BF:BF,Поликлиника!D:D,СВОД!D389,Поликлиника!F:F,СВОД!F389)</f>
        <v>0</v>
      </c>
      <c r="P389" s="339">
        <f>SUMIFS('Круглосуточный стационар'!O:O,'Круглосуточный стационар'!D:D,СВОД!D389,'Круглосуточный стационар'!F:F,СВОД!F389,'Круглосуточный стационар'!H:H,"-")+SUMIFS(ВМП!O:O,ВМП!D:D,СВОД!D389,ВМП!F:F,СВОД!F389,ВМП!H:H,"-")+SUMIFS('Дневной стационар'!O:O,'Дневной стационар'!D:D,СВОД!D389,'Дневной стационар'!F:F,СВОД!F389,'Дневной стационар'!H:H,"-")+SUMIFS(ЭКО!M:M,ЭКО!D:D,СВОД!D389,ЭКО!F:F,СВОД!F389)+SUMIFS(Диализ!M:M,Диализ!D:D,СВОД!D389,Диализ!F:F,СВОД!F389)+SUMIFS('Скорая мед.помощь'!N:N,'Скорая мед.помощь'!D:D,СВОД!D389,'Скорая мед.помощь'!F:F,СВОД!F389)+SUMIFS(Услуги!AV:AV,Услуги!D:D,СВОД!D389,Услуги!F:F,СВОД!F389)+SUMIFS(Поликлиника!BK:BK,Поликлиника!D:D,СВОД!D389,Поликлиника!F:F,СВОД!F389)</f>
        <v>0</v>
      </c>
      <c r="Q389" s="336">
        <f>SUMIFS(Сверхбаза!L:L,Сверхбаза!C:C,СВОД!D389,Сверхбаза!E:E,СВОД!F389)+SUMIFS(Сверхбаза!N:N,Сверхбаза!C:C,СВОД!D389,Сверхбаза!E:E,СВОД!F389)</f>
        <v>0</v>
      </c>
      <c r="R389" s="337">
        <f>SUMIFS(Сверхбаза!P:P,Сверхбаза!C:C,СВОД!D389,Сверхбаза!E:E,СВОД!F389)</f>
        <v>0</v>
      </c>
      <c r="S389" s="337">
        <f>SUMIFS(Сверхбаза!R:R,Сверхбаза!C:C,СВОД!D389,Сверхбаза!E:E,СВОД!F389)</f>
        <v>0</v>
      </c>
      <c r="T389" s="337">
        <f>SUMIFS(Сверхбаза!Q:Q,Сверхбаза!C:C,СВОД!D389,Сверхбаза!E:E,СВОД!F389)</f>
        <v>0</v>
      </c>
      <c r="U389" s="337">
        <f>SUMIFS(Сверхбаза!S:S,Сверхбаза!C:C,СВОД!D389,Сверхбаза!E:E,СВОД!F389)</f>
        <v>0</v>
      </c>
      <c r="V389" s="339">
        <f>SUMIFS(Сверхбаза!G:G,Сверхбаза!C:C,СВОД!D389,Сверхбаза!E:E,СВОД!F389)</f>
        <v>0</v>
      </c>
    </row>
    <row r="390" spans="1:22" ht="25.5" outlineLevel="2" x14ac:dyDescent="0.2">
      <c r="A390" s="33" t="s">
        <v>7</v>
      </c>
      <c r="B390" s="9">
        <v>7</v>
      </c>
      <c r="C390" s="10">
        <v>500701</v>
      </c>
      <c r="D390" s="273">
        <v>70101</v>
      </c>
      <c r="E390" s="81" t="s">
        <v>545</v>
      </c>
      <c r="F390" s="81">
        <v>70</v>
      </c>
      <c r="G390" s="82" t="s">
        <v>862</v>
      </c>
      <c r="H390" s="336">
        <f>SUMIFS('Круглосуточный стационар'!J:J,'Круглосуточный стационар'!D:D,СВОД!D390,'Круглосуточный стационар'!H:H,"-",'Круглосуточный стационар'!F:F,СВОД!F390)+SUMIFS(ВМП!J:J,ВМП!D:D,СВОД!D390,ВМП!H:H,"-",ВМП!F:F,СВОД!F390)+SUMIFS('Дневной стационар'!J:J,'Дневной стационар'!D:D,СВОД!D390,'Дневной стационар'!H:H,"-",'Дневной стационар'!F:F,СВОД!F390)+SUMIFS(ЭКО!H:H,ЭКО!D:D,СВОД!D390,ЭКО!F:F,СВОД!F390)+SUMIFS(Диализ!H:H,Диализ!D:D,СВОД!D390,Диализ!F:F,СВОД!F390)</f>
        <v>2352</v>
      </c>
      <c r="I390" s="337">
        <f>SUMIFS(Поликлиника!H:H,Поликлиника!D:D,СВОД!D390,Поликлиника!F:F,СВОД!F390)</f>
        <v>0</v>
      </c>
      <c r="J390" s="337">
        <f>SUMIFS(Поликлиника!AQ:AQ,Поликлиника!D:D,СВОД!D390,Поликлиника!F:F,СВОД!F390)</f>
        <v>0</v>
      </c>
      <c r="K390" s="337">
        <f>SUMIFS(Поликлиника!AV:AV,Поликлиника!D:D,СВОД!D390,Поликлиника!F:F,СВОД!F390)</f>
        <v>0</v>
      </c>
      <c r="L390" s="337">
        <f>SUMIFS(Поликлиника!BA:BA,Поликлиника!D:D,СВОД!D390,Поликлиника!F:F,СВОД!F390)</f>
        <v>0</v>
      </c>
      <c r="M390" s="337">
        <f>SUMIFS(Услуги!H:H,Услуги!D:D,СВОД!D390,Услуги!F:F,СВОД!F390)+SUMIFS(Услуги!M:M,Услуги!D:D,СВОД!D390,Услуги!F:F,СВОД!F390)+SUMIFS(Услуги!R:R,Услуги!D:D,СВОД!D390,Услуги!F:F,СВОД!F390)+SUMIFS(Услуги!W:W,Услуги!D:D,СВОД!D390,Услуги!F:F,СВОД!F390)+SUMIFS(Услуги!AB:AB,Услуги!D:D,СВОД!D390,Услуги!F:F,СВОД!F390)+SUMIFS(Услуги!AG:AG,Услуги!D:D,СВОД!D390,Услуги!F:F,СВОД!F390)+SUMIFS(Услуги!AL:AL,Услуги!D:D,СВОД!D390,Услуги!F:F,СВОД!F390)+SUMIFS(Услуги!AQ:AQ,Услуги!D:D,СВОД!D390,Услуги!F:F,СВОД!F390)</f>
        <v>0</v>
      </c>
      <c r="N390" s="337">
        <f>SUMIFS('Скорая мед.помощь'!I:I,'Скорая мед.помощь'!D:D,СВОД!D390,'Скорая мед.помощь'!F:F,СВОД!F390)</f>
        <v>0</v>
      </c>
      <c r="O390" s="338">
        <f>SUMIFS(Поликлиника!BF:BF,Поликлиника!D:D,СВОД!D390,Поликлиника!F:F,СВОД!F390)</f>
        <v>0</v>
      </c>
      <c r="P390" s="339">
        <f>SUMIFS('Круглосуточный стационар'!O:O,'Круглосуточный стационар'!D:D,СВОД!D390,'Круглосуточный стационар'!F:F,СВОД!F390,'Круглосуточный стационар'!H:H,"-")+SUMIFS(ВМП!O:O,ВМП!D:D,СВОД!D390,ВМП!F:F,СВОД!F390,ВМП!H:H,"-")+SUMIFS('Дневной стационар'!O:O,'Дневной стационар'!D:D,СВОД!D390,'Дневной стационар'!F:F,СВОД!F390,'Дневной стационар'!H:H,"-")+SUMIFS(ЭКО!M:M,ЭКО!D:D,СВОД!D390,ЭКО!F:F,СВОД!F390)+SUMIFS(Диализ!M:M,Диализ!D:D,СВОД!D390,Диализ!F:F,СВОД!F390)+SUMIFS('Скорая мед.помощь'!N:N,'Скорая мед.помощь'!D:D,СВОД!D390,'Скорая мед.помощь'!F:F,СВОД!F390)+SUMIFS(Услуги!AV:AV,Услуги!D:D,СВОД!D390,Услуги!F:F,СВОД!F390)+SUMIFS(Поликлиника!BK:BK,Поликлиника!D:D,СВОД!D390,Поликлиника!F:F,СВОД!F390)</f>
        <v>12912.48</v>
      </c>
      <c r="Q390" s="336">
        <f>SUMIFS(Сверхбаза!L:L,Сверхбаза!C:C,СВОД!D390,Сверхбаза!E:E,СВОД!F390)+SUMIFS(Сверхбаза!N:N,Сверхбаза!C:C,СВОД!D390,Сверхбаза!E:E,СВОД!F390)</f>
        <v>0</v>
      </c>
      <c r="R390" s="337">
        <f>SUMIFS(Сверхбаза!P:P,Сверхбаза!C:C,СВОД!D390,Сверхбаза!E:E,СВОД!F390)</f>
        <v>0</v>
      </c>
      <c r="S390" s="337">
        <f>SUMIFS(Сверхбаза!R:R,Сверхбаза!C:C,СВОД!D390,Сверхбаза!E:E,СВОД!F390)</f>
        <v>0</v>
      </c>
      <c r="T390" s="337">
        <f>SUMIFS(Сверхбаза!Q:Q,Сверхбаза!C:C,СВОД!D390,Сверхбаза!E:E,СВОД!F390)</f>
        <v>0</v>
      </c>
      <c r="U390" s="337">
        <f>SUMIFS(Сверхбаза!S:S,Сверхбаза!C:C,СВОД!D390,Сверхбаза!E:E,СВОД!F390)</f>
        <v>0</v>
      </c>
      <c r="V390" s="339">
        <f>SUMIFS(Сверхбаза!G:G,Сверхбаза!C:C,СВОД!D390,Сверхбаза!E:E,СВОД!F390)</f>
        <v>0</v>
      </c>
    </row>
    <row r="391" spans="1:22" ht="25.5" outlineLevel="2" x14ac:dyDescent="0.2">
      <c r="A391" s="33" t="s">
        <v>7</v>
      </c>
      <c r="B391" s="9">
        <v>7</v>
      </c>
      <c r="C391" s="10">
        <v>500701</v>
      </c>
      <c r="D391" s="273">
        <v>70101</v>
      </c>
      <c r="E391" s="81" t="s">
        <v>545</v>
      </c>
      <c r="F391" s="81">
        <v>94</v>
      </c>
      <c r="G391" s="82" t="s">
        <v>124</v>
      </c>
      <c r="H391" s="336">
        <f>SUMIFS('Круглосуточный стационар'!J:J,'Круглосуточный стационар'!D:D,СВОД!D391,'Круглосуточный стационар'!H:H,"-",'Круглосуточный стационар'!F:F,СВОД!F391)+SUMIFS(ВМП!J:J,ВМП!D:D,СВОД!D391,ВМП!H:H,"-",ВМП!F:F,СВОД!F391)+SUMIFS('Дневной стационар'!J:J,'Дневной стационар'!D:D,СВОД!D391,'Дневной стационар'!H:H,"-",'Дневной стационар'!F:F,СВОД!F391)+SUMIFS(ЭКО!H:H,ЭКО!D:D,СВОД!D391,ЭКО!F:F,СВОД!F391)+SUMIFS(Диализ!H:H,Диализ!D:D,СВОД!D391,Диализ!F:F,СВОД!F391)</f>
        <v>0</v>
      </c>
      <c r="I391" s="337">
        <f>SUMIFS(Поликлиника!H:H,Поликлиника!D:D,СВОД!D391,Поликлиника!F:F,СВОД!F391)</f>
        <v>0</v>
      </c>
      <c r="J391" s="337">
        <f>SUMIFS(Поликлиника!AQ:AQ,Поликлиника!D:D,СВОД!D391,Поликлиника!F:F,СВОД!F391)</f>
        <v>0</v>
      </c>
      <c r="K391" s="337">
        <f>SUMIFS(Поликлиника!AV:AV,Поликлиника!D:D,СВОД!D391,Поликлиника!F:F,СВОД!F391)</f>
        <v>0</v>
      </c>
      <c r="L391" s="337">
        <f>SUMIFS(Поликлиника!BA:BA,Поликлиника!D:D,СВОД!D391,Поликлиника!F:F,СВОД!F391)</f>
        <v>0</v>
      </c>
      <c r="M391" s="337">
        <f>SUMIFS(Услуги!H:H,Услуги!D:D,СВОД!D391,Услуги!F:F,СВОД!F391)+SUMIFS(Услуги!M:M,Услуги!D:D,СВОД!D391,Услуги!F:F,СВОД!F391)+SUMIFS(Услуги!R:R,Услуги!D:D,СВОД!D391,Услуги!F:F,СВОД!F391)+SUMIFS(Услуги!W:W,Услуги!D:D,СВОД!D391,Услуги!F:F,СВОД!F391)+SUMIFS(Услуги!AB:AB,Услуги!D:D,СВОД!D391,Услуги!F:F,СВОД!F391)+SUMIFS(Услуги!AG:AG,Услуги!D:D,СВОД!D391,Услуги!F:F,СВОД!F391)+SUMIFS(Услуги!AL:AL,Услуги!D:D,СВОД!D391,Услуги!F:F,СВОД!F391)+SUMIFS(Услуги!AQ:AQ,Услуги!D:D,СВОД!D391,Услуги!F:F,СВОД!F391)</f>
        <v>0</v>
      </c>
      <c r="N391" s="337">
        <f>SUMIFS('Скорая мед.помощь'!I:I,'Скорая мед.помощь'!D:D,СВОД!D391,'Скорая мед.помощь'!F:F,СВОД!F391)</f>
        <v>0</v>
      </c>
      <c r="O391" s="338">
        <f>SUMIFS(Поликлиника!BF:BF,Поликлиника!D:D,СВОД!D391,Поликлиника!F:F,СВОД!F391)</f>
        <v>0</v>
      </c>
      <c r="P391" s="339">
        <f>SUMIFS('Круглосуточный стационар'!O:O,'Круглосуточный стационар'!D:D,СВОД!D391,'Круглосуточный стационар'!F:F,СВОД!F391,'Круглосуточный стационар'!H:H,"-")+SUMIFS(ВМП!O:O,ВМП!D:D,СВОД!D391,ВМП!F:F,СВОД!F391,ВМП!H:H,"-")+SUMIFS('Дневной стационар'!O:O,'Дневной стационар'!D:D,СВОД!D391,'Дневной стационар'!F:F,СВОД!F391,'Дневной стационар'!H:H,"-")+SUMIFS(ЭКО!M:M,ЭКО!D:D,СВОД!D391,ЭКО!F:F,СВОД!F391)+SUMIFS(Диализ!M:M,Диализ!D:D,СВОД!D391,Диализ!F:F,СВОД!F391)+SUMIFS('Скорая мед.помощь'!N:N,'Скорая мед.помощь'!D:D,СВОД!D391,'Скорая мед.помощь'!F:F,СВОД!F391)+SUMIFS(Услуги!AV:AV,Услуги!D:D,СВОД!D391,Услуги!F:F,СВОД!F391)+SUMIFS(Поликлиника!BK:BK,Поликлиника!D:D,СВОД!D391,Поликлиника!F:F,СВОД!F391)</f>
        <v>0</v>
      </c>
      <c r="Q391" s="336">
        <f>SUMIFS(Сверхбаза!L:L,Сверхбаза!C:C,СВОД!D391,Сверхбаза!E:E,СВОД!F391)+SUMIFS(Сверхбаза!N:N,Сверхбаза!C:C,СВОД!D391,Сверхбаза!E:E,СВОД!F391)</f>
        <v>0</v>
      </c>
      <c r="R391" s="337">
        <f>SUMIFS(Сверхбаза!P:P,Сверхбаза!C:C,СВОД!D391,Сверхбаза!E:E,СВОД!F391)</f>
        <v>0</v>
      </c>
      <c r="S391" s="337">
        <f>SUMIFS(Сверхбаза!R:R,Сверхбаза!C:C,СВОД!D391,Сверхбаза!E:E,СВОД!F391)</f>
        <v>0</v>
      </c>
      <c r="T391" s="337">
        <f>SUMIFS(Сверхбаза!Q:Q,Сверхбаза!C:C,СВОД!D391,Сверхбаза!E:E,СВОД!F391)</f>
        <v>0</v>
      </c>
      <c r="U391" s="337">
        <f>SUMIFS(Сверхбаза!S:S,Сверхбаза!C:C,СВОД!D391,Сверхбаза!E:E,СВОД!F391)</f>
        <v>0</v>
      </c>
      <c r="V391" s="339">
        <f>SUMIFS(Сверхбаза!G:G,Сверхбаза!C:C,СВОД!D391,Сверхбаза!E:E,СВОД!F391)</f>
        <v>0</v>
      </c>
    </row>
    <row r="392" spans="1:22" outlineLevel="1" x14ac:dyDescent="0.2">
      <c r="A392" s="320"/>
      <c r="B392" s="321"/>
      <c r="C392" s="322"/>
      <c r="D392" s="340" t="s">
        <v>847</v>
      </c>
      <c r="E392" s="83"/>
      <c r="F392" s="83"/>
      <c r="G392" s="84"/>
      <c r="H392" s="341"/>
      <c r="I392" s="342"/>
      <c r="J392" s="342"/>
      <c r="K392" s="342"/>
      <c r="L392" s="342"/>
      <c r="M392" s="342"/>
      <c r="N392" s="342"/>
      <c r="O392" s="343"/>
      <c r="P392" s="344">
        <f>SUBTOTAL(9,P384:P391)</f>
        <v>520462.11650033767</v>
      </c>
      <c r="Q392" s="341"/>
      <c r="R392" s="342"/>
      <c r="S392" s="342"/>
      <c r="T392" s="342"/>
      <c r="U392" s="342"/>
      <c r="V392" s="344">
        <f>SUBTOTAL(9,V384:V391)</f>
        <v>16067.645999999997</v>
      </c>
    </row>
    <row r="393" spans="1:22" ht="38.25" outlineLevel="2" x14ac:dyDescent="0.2">
      <c r="A393" s="33" t="s">
        <v>9</v>
      </c>
      <c r="B393" s="9">
        <v>7</v>
      </c>
      <c r="C393" s="10">
        <v>500702</v>
      </c>
      <c r="D393" s="273">
        <v>70301</v>
      </c>
      <c r="E393" s="81" t="s">
        <v>2714</v>
      </c>
      <c r="F393" s="81">
        <v>1</v>
      </c>
      <c r="G393" s="82" t="s">
        <v>12</v>
      </c>
      <c r="H393" s="336">
        <f>SUMIFS('Круглосуточный стационар'!J:J,'Круглосуточный стационар'!D:D,СВОД!D393,'Круглосуточный стационар'!H:H,"-",'Круглосуточный стационар'!F:F,СВОД!F393)+SUMIFS(ВМП!J:J,ВМП!D:D,СВОД!D393,ВМП!H:H,"-",ВМП!F:F,СВОД!F393)+SUMIFS('Дневной стационар'!J:J,'Дневной стационар'!D:D,СВОД!D393,'Дневной стационар'!H:H,"-",'Дневной стационар'!F:F,СВОД!F393)+SUMIFS(ЭКО!H:H,ЭКО!D:D,СВОД!D393,ЭКО!F:F,СВОД!F393)+SUMIFS(Диализ!H:H,Диализ!D:D,СВОД!D393,Диализ!F:F,СВОД!F393)</f>
        <v>3174</v>
      </c>
      <c r="I393" s="337">
        <f>SUMIFS(Поликлиника!H:H,Поликлиника!D:D,СВОД!D393,Поликлиника!F:F,СВОД!F393)</f>
        <v>0</v>
      </c>
      <c r="J393" s="337">
        <f>SUMIFS(Поликлиника!AQ:AQ,Поликлиника!D:D,СВОД!D393,Поликлиника!F:F,СВОД!F393)</f>
        <v>0</v>
      </c>
      <c r="K393" s="337">
        <f>SUMIFS(Поликлиника!AV:AV,Поликлиника!D:D,СВОД!D393,Поликлиника!F:F,СВОД!F393)</f>
        <v>0</v>
      </c>
      <c r="L393" s="337">
        <f>SUMIFS(Поликлиника!BA:BA,Поликлиника!D:D,СВОД!D393,Поликлиника!F:F,СВОД!F393)</f>
        <v>0</v>
      </c>
      <c r="M393" s="337">
        <f>SUMIFS(Услуги!H:H,Услуги!D:D,СВОД!D393,Услуги!F:F,СВОД!F393)+SUMIFS(Услуги!M:M,Услуги!D:D,СВОД!D393,Услуги!F:F,СВОД!F393)+SUMIFS(Услуги!R:R,Услуги!D:D,СВОД!D393,Услуги!F:F,СВОД!F393)+SUMIFS(Услуги!W:W,Услуги!D:D,СВОД!D393,Услуги!F:F,СВОД!F393)+SUMIFS(Услуги!AB:AB,Услуги!D:D,СВОД!D393,Услуги!F:F,СВОД!F393)+SUMIFS(Услуги!AG:AG,Услуги!D:D,СВОД!D393,Услуги!F:F,СВОД!F393)+SUMIFS(Услуги!AL:AL,Услуги!D:D,СВОД!D393,Услуги!F:F,СВОД!F393)+SUMIFS(Услуги!AQ:AQ,Услуги!D:D,СВОД!D393,Услуги!F:F,СВОД!F393)</f>
        <v>0</v>
      </c>
      <c r="N393" s="337">
        <f>SUMIFS('Скорая мед.помощь'!I:I,'Скорая мед.помощь'!D:D,СВОД!D393,'Скорая мед.помощь'!F:F,СВОД!F393)</f>
        <v>0</v>
      </c>
      <c r="O393" s="338">
        <f>SUMIFS(Поликлиника!BF:BF,Поликлиника!D:D,СВОД!D393,Поликлиника!F:F,СВОД!F393)</f>
        <v>0</v>
      </c>
      <c r="P393" s="339">
        <f>SUMIFS('Круглосуточный стационар'!O:O,'Круглосуточный стационар'!D:D,СВОД!D393,'Круглосуточный стационар'!F:F,СВОД!F393,'Круглосуточный стационар'!H:H,"-")+SUMIFS(ВМП!O:O,ВМП!D:D,СВОД!D393,ВМП!F:F,СВОД!F393,ВМП!H:H,"-")+SUMIFS('Дневной стационар'!O:O,'Дневной стационар'!D:D,СВОД!D393,'Дневной стационар'!F:F,СВОД!F393,'Дневной стационар'!H:H,"-")+SUMIFS(ЭКО!M:M,ЭКО!D:D,СВОД!D393,ЭКО!F:F,СВОД!F393)+SUMIFS(Диализ!M:M,Диализ!D:D,СВОД!D393,Диализ!F:F,СВОД!F393)+SUMIFS('Скорая мед.помощь'!N:N,'Скорая мед.помощь'!D:D,СВОД!D393,'Скорая мед.помощь'!F:F,СВОД!F393)+SUMIFS(Услуги!AV:AV,Услуги!D:D,СВОД!D393,Услуги!F:F,СВОД!F393)+SUMIFS(Поликлиника!BK:BK,Поликлиника!D:D,СВОД!D393,Поликлиника!F:F,СВОД!F393)</f>
        <v>87794.400556601307</v>
      </c>
      <c r="Q393" s="336">
        <f>SUMIFS(Сверхбаза!L:L,Сверхбаза!C:C,СВОД!D393,Сверхбаза!E:E,СВОД!F393)+SUMIFS(Сверхбаза!N:N,Сверхбаза!C:C,СВОД!D393,Сверхбаза!E:E,СВОД!F393)</f>
        <v>0</v>
      </c>
      <c r="R393" s="337">
        <f>SUMIFS(Сверхбаза!P:P,Сверхбаза!C:C,СВОД!D393,Сверхбаза!E:E,СВОД!F393)</f>
        <v>0</v>
      </c>
      <c r="S393" s="337">
        <f>SUMIFS(Сверхбаза!R:R,Сверхбаза!C:C,СВОД!D393,Сверхбаза!E:E,СВОД!F393)</f>
        <v>0</v>
      </c>
      <c r="T393" s="337">
        <f>SUMIFS(Сверхбаза!Q:Q,Сверхбаза!C:C,СВОД!D393,Сверхбаза!E:E,СВОД!F393)</f>
        <v>0</v>
      </c>
      <c r="U393" s="337">
        <f>SUMIFS(Сверхбаза!S:S,Сверхбаза!C:C,СВОД!D393,Сверхбаза!E:E,СВОД!F393)</f>
        <v>0</v>
      </c>
      <c r="V393" s="339">
        <f>SUMIFS(Сверхбаза!G:G,Сверхбаза!C:C,СВОД!D393,Сверхбаза!E:E,СВОД!F393)</f>
        <v>0</v>
      </c>
    </row>
    <row r="394" spans="1:22" ht="38.25" outlineLevel="2" x14ac:dyDescent="0.2">
      <c r="A394" s="33" t="s">
        <v>9</v>
      </c>
      <c r="B394" s="9">
        <v>7</v>
      </c>
      <c r="C394" s="10">
        <v>500702</v>
      </c>
      <c r="D394" s="273">
        <v>70301</v>
      </c>
      <c r="E394" s="81" t="s">
        <v>2714</v>
      </c>
      <c r="F394" s="81">
        <v>13</v>
      </c>
      <c r="G394" s="82" t="s">
        <v>859</v>
      </c>
      <c r="H394" s="336">
        <f>SUMIFS('Круглосуточный стационар'!J:J,'Круглосуточный стационар'!D:D,СВОД!D394,'Круглосуточный стационар'!H:H,"-",'Круглосуточный стационар'!F:F,СВОД!F394)+SUMIFS(ВМП!J:J,ВМП!D:D,СВОД!D394,ВМП!H:H,"-",ВМП!F:F,СВОД!F394)+SUMIFS('Дневной стационар'!J:J,'Дневной стационар'!D:D,СВОД!D394,'Дневной стационар'!H:H,"-",'Дневной стационар'!F:F,СВОД!F394)+SUMIFS(ЭКО!H:H,ЭКО!D:D,СВОД!D394,ЭКО!F:F,СВОД!F394)+SUMIFS(Диализ!H:H,Диализ!D:D,СВОД!D394,Диализ!F:F,СВОД!F394)</f>
        <v>0</v>
      </c>
      <c r="I394" s="337">
        <f>SUMIFS(Поликлиника!H:H,Поликлиника!D:D,СВОД!D394,Поликлиника!F:F,СВОД!F394)</f>
        <v>0</v>
      </c>
      <c r="J394" s="337">
        <f>SUMIFS(Поликлиника!AQ:AQ,Поликлиника!D:D,СВОД!D394,Поликлиника!F:F,СВОД!F394)</f>
        <v>0</v>
      </c>
      <c r="K394" s="337">
        <f>SUMIFS(Поликлиника!AV:AV,Поликлиника!D:D,СВОД!D394,Поликлиника!F:F,СВОД!F394)</f>
        <v>0</v>
      </c>
      <c r="L394" s="337">
        <f>SUMIFS(Поликлиника!BA:BA,Поликлиника!D:D,СВОД!D394,Поликлиника!F:F,СВОД!F394)</f>
        <v>0</v>
      </c>
      <c r="M394" s="337">
        <f>SUMIFS(Услуги!H:H,Услуги!D:D,СВОД!D394,Услуги!F:F,СВОД!F394)+SUMIFS(Услуги!M:M,Услуги!D:D,СВОД!D394,Услуги!F:F,СВОД!F394)+SUMIFS(Услуги!R:R,Услуги!D:D,СВОД!D394,Услуги!F:F,СВОД!F394)+SUMIFS(Услуги!W:W,Услуги!D:D,СВОД!D394,Услуги!F:F,СВОД!F394)+SUMIFS(Услуги!AB:AB,Услуги!D:D,СВОД!D394,Услуги!F:F,СВОД!F394)+SUMIFS(Услуги!AG:AG,Услуги!D:D,СВОД!D394,Услуги!F:F,СВОД!F394)+SUMIFS(Услуги!AL:AL,Услуги!D:D,СВОД!D394,Услуги!F:F,СВОД!F394)+SUMIFS(Услуги!AQ:AQ,Услуги!D:D,СВОД!D394,Услуги!F:F,СВОД!F394)</f>
        <v>0</v>
      </c>
      <c r="N394" s="337">
        <f>SUMIFS('Скорая мед.помощь'!I:I,'Скорая мед.помощь'!D:D,СВОД!D394,'Скорая мед.помощь'!F:F,СВОД!F394)</f>
        <v>0</v>
      </c>
      <c r="O394" s="338">
        <f>SUMIFS(Поликлиника!BF:BF,Поликлиника!D:D,СВОД!D394,Поликлиника!F:F,СВОД!F394)</f>
        <v>0</v>
      </c>
      <c r="P394" s="339">
        <f>SUMIFS('Круглосуточный стационар'!O:O,'Круглосуточный стационар'!D:D,СВОД!D394,'Круглосуточный стационар'!F:F,СВОД!F394,'Круглосуточный стационар'!H:H,"-")+SUMIFS(ВМП!O:O,ВМП!D:D,СВОД!D394,ВМП!F:F,СВОД!F394,ВМП!H:H,"-")+SUMIFS('Дневной стационар'!O:O,'Дневной стационар'!D:D,СВОД!D394,'Дневной стационар'!F:F,СВОД!F394,'Дневной стационар'!H:H,"-")+SUMIFS(ЭКО!M:M,ЭКО!D:D,СВОД!D394,ЭКО!F:F,СВОД!F394)+SUMIFS(Диализ!M:M,Диализ!D:D,СВОД!D394,Диализ!F:F,СВОД!F394)+SUMIFS('Скорая мед.помощь'!N:N,'Скорая мед.помощь'!D:D,СВОД!D394,'Скорая мед.помощь'!F:F,СВОД!F394)+SUMIFS(Услуги!AV:AV,Услуги!D:D,СВОД!D394,Услуги!F:F,СВОД!F394)+SUMIFS(Поликлиника!BK:BK,Поликлиника!D:D,СВОД!D394,Поликлиника!F:F,СВОД!F394)</f>
        <v>0</v>
      </c>
      <c r="Q394" s="336">
        <f>SUMIFS(Сверхбаза!L:L,Сверхбаза!C:C,СВОД!D394,Сверхбаза!E:E,СВОД!F394)+SUMIFS(Сверхбаза!N:N,Сверхбаза!C:C,СВОД!D394,Сверхбаза!E:E,СВОД!F394)</f>
        <v>0</v>
      </c>
      <c r="R394" s="337">
        <f>SUMIFS(Сверхбаза!P:P,Сверхбаза!C:C,СВОД!D394,Сверхбаза!E:E,СВОД!F394)</f>
        <v>0</v>
      </c>
      <c r="S394" s="337">
        <f>SUMIFS(Сверхбаза!R:R,Сверхбаза!C:C,СВОД!D394,Сверхбаза!E:E,СВОД!F394)</f>
        <v>0</v>
      </c>
      <c r="T394" s="337">
        <f>SUMIFS(Сверхбаза!Q:Q,Сверхбаза!C:C,СВОД!D394,Сверхбаза!E:E,СВОД!F394)</f>
        <v>0</v>
      </c>
      <c r="U394" s="337">
        <f>SUMIFS(Сверхбаза!S:S,Сверхбаза!C:C,СВОД!D394,Сверхбаза!E:E,СВОД!F394)</f>
        <v>0</v>
      </c>
      <c r="V394" s="339">
        <f>SUMIFS(Сверхбаза!G:G,Сверхбаза!C:C,СВОД!D394,Сверхбаза!E:E,СВОД!F394)</f>
        <v>0</v>
      </c>
    </row>
    <row r="395" spans="1:22" ht="38.25" outlineLevel="2" x14ac:dyDescent="0.2">
      <c r="A395" s="33" t="s">
        <v>9</v>
      </c>
      <c r="B395" s="9">
        <v>7</v>
      </c>
      <c r="C395" s="10">
        <v>500702</v>
      </c>
      <c r="D395" s="273">
        <v>70301</v>
      </c>
      <c r="E395" s="81" t="s">
        <v>2714</v>
      </c>
      <c r="F395" s="81">
        <v>2</v>
      </c>
      <c r="G395" s="82" t="s">
        <v>135</v>
      </c>
      <c r="H395" s="336">
        <f>SUMIFS('Круглосуточный стационар'!J:J,'Круглосуточный стационар'!D:D,СВОД!D395,'Круглосуточный стационар'!H:H,"-",'Круглосуточный стационар'!F:F,СВОД!F395)+SUMIFS(ВМП!J:J,ВМП!D:D,СВОД!D395,ВМП!H:H,"-",ВМП!F:F,СВОД!F395)+SUMIFS('Дневной стационар'!J:J,'Дневной стационар'!D:D,СВОД!D395,'Дневной стационар'!H:H,"-",'Дневной стационар'!F:F,СВОД!F395)+SUMIFS(ЭКО!H:H,ЭКО!D:D,СВОД!D395,ЭКО!F:F,СВОД!F395)+SUMIFS(Диализ!H:H,Диализ!D:D,СВОД!D395,Диализ!F:F,СВОД!F395)</f>
        <v>1900</v>
      </c>
      <c r="I395" s="337">
        <f>SUMIFS(Поликлиника!H:H,Поликлиника!D:D,СВОД!D395,Поликлиника!F:F,СВОД!F395)</f>
        <v>0</v>
      </c>
      <c r="J395" s="337">
        <f>SUMIFS(Поликлиника!AQ:AQ,Поликлиника!D:D,СВОД!D395,Поликлиника!F:F,СВОД!F395)</f>
        <v>0</v>
      </c>
      <c r="K395" s="337">
        <f>SUMIFS(Поликлиника!AV:AV,Поликлиника!D:D,СВОД!D395,Поликлиника!F:F,СВОД!F395)</f>
        <v>0</v>
      </c>
      <c r="L395" s="337">
        <f>SUMIFS(Поликлиника!BA:BA,Поликлиника!D:D,СВОД!D395,Поликлиника!F:F,СВОД!F395)</f>
        <v>0</v>
      </c>
      <c r="M395" s="337">
        <f>SUMIFS(Услуги!H:H,Услуги!D:D,СВОД!D395,Услуги!F:F,СВОД!F395)+SUMIFS(Услуги!M:M,Услуги!D:D,СВОД!D395,Услуги!F:F,СВОД!F395)+SUMIFS(Услуги!R:R,Услуги!D:D,СВОД!D395,Услуги!F:F,СВОД!F395)+SUMIFS(Услуги!W:W,Услуги!D:D,СВОД!D395,Услуги!F:F,СВОД!F395)+SUMIFS(Услуги!AB:AB,Услуги!D:D,СВОД!D395,Услуги!F:F,СВОД!F395)+SUMIFS(Услуги!AG:AG,Услуги!D:D,СВОД!D395,Услуги!F:F,СВОД!F395)+SUMIFS(Услуги!AL:AL,Услуги!D:D,СВОД!D395,Услуги!F:F,СВОД!F395)+SUMIFS(Услуги!AQ:AQ,Услуги!D:D,СВОД!D395,Услуги!F:F,СВОД!F395)</f>
        <v>0</v>
      </c>
      <c r="N395" s="337">
        <f>SUMIFS('Скорая мед.помощь'!I:I,'Скорая мед.помощь'!D:D,СВОД!D395,'Скорая мед.помощь'!F:F,СВОД!F395)</f>
        <v>0</v>
      </c>
      <c r="O395" s="338">
        <f>SUMIFS(Поликлиника!BF:BF,Поликлиника!D:D,СВОД!D395,Поликлиника!F:F,СВОД!F395)</f>
        <v>0</v>
      </c>
      <c r="P395" s="339">
        <f>SUMIFS('Круглосуточный стационар'!O:O,'Круглосуточный стационар'!D:D,СВОД!D395,'Круглосуточный стационар'!F:F,СВОД!F395,'Круглосуточный стационар'!H:H,"-")+SUMIFS(ВМП!O:O,ВМП!D:D,СВОД!D395,ВМП!F:F,СВОД!F395,ВМП!H:H,"-")+SUMIFS('Дневной стационар'!O:O,'Дневной стационар'!D:D,СВОД!D395,'Дневной стационар'!F:F,СВОД!F395,'Дневной стационар'!H:H,"-")+SUMIFS(ЭКО!M:M,ЭКО!D:D,СВОД!D395,ЭКО!F:F,СВОД!F395)+SUMIFS(Диализ!M:M,Диализ!D:D,СВОД!D395,Диализ!F:F,СВОД!F395)+SUMIFS('Скорая мед.помощь'!N:N,'Скорая мед.помощь'!D:D,СВОД!D395,'Скорая мед.помощь'!F:F,СВОД!F395)+SUMIFS(Услуги!AV:AV,Услуги!D:D,СВОД!D395,Услуги!F:F,СВОД!F395)+SUMIFS(Поликлиника!BK:BK,Поликлиника!D:D,СВОД!D395,Поликлиника!F:F,СВОД!F395)</f>
        <v>19588.668976000001</v>
      </c>
      <c r="Q395" s="336">
        <f>SUMIFS(Сверхбаза!L:L,Сверхбаза!C:C,СВОД!D395,Сверхбаза!E:E,СВОД!F395)+SUMIFS(Сверхбаза!N:N,Сверхбаза!C:C,СВОД!D395,Сверхбаза!E:E,СВОД!F395)</f>
        <v>0</v>
      </c>
      <c r="R395" s="337">
        <f>SUMIFS(Сверхбаза!P:P,Сверхбаза!C:C,СВОД!D395,Сверхбаза!E:E,СВОД!F395)</f>
        <v>0</v>
      </c>
      <c r="S395" s="337">
        <f>SUMIFS(Сверхбаза!R:R,Сверхбаза!C:C,СВОД!D395,Сверхбаза!E:E,СВОД!F395)</f>
        <v>0</v>
      </c>
      <c r="T395" s="337">
        <f>SUMIFS(Сверхбаза!Q:Q,Сверхбаза!C:C,СВОД!D395,Сверхбаза!E:E,СВОД!F395)</f>
        <v>0</v>
      </c>
      <c r="U395" s="337">
        <f>SUMIFS(Сверхбаза!S:S,Сверхбаза!C:C,СВОД!D395,Сверхбаза!E:E,СВОД!F395)</f>
        <v>0</v>
      </c>
      <c r="V395" s="339">
        <f>SUMIFS(Сверхбаза!G:G,Сверхбаза!C:C,СВОД!D395,Сверхбаза!E:E,СВОД!F395)</f>
        <v>0</v>
      </c>
    </row>
    <row r="396" spans="1:22" ht="38.25" outlineLevel="2" x14ac:dyDescent="0.2">
      <c r="A396" s="33" t="s">
        <v>9</v>
      </c>
      <c r="B396" s="9">
        <v>7</v>
      </c>
      <c r="C396" s="10">
        <v>500702</v>
      </c>
      <c r="D396" s="273">
        <v>70301</v>
      </c>
      <c r="E396" s="81" t="s">
        <v>2714</v>
      </c>
      <c r="F396" s="81">
        <v>6</v>
      </c>
      <c r="G396" s="82" t="s">
        <v>860</v>
      </c>
      <c r="H396" s="336">
        <f>SUMIFS('Круглосуточный стационар'!J:J,'Круглосуточный стационар'!D:D,СВОД!D396,'Круглосуточный стационар'!H:H,"-",'Круглосуточный стационар'!F:F,СВОД!F396)+SUMIFS(ВМП!J:J,ВМП!D:D,СВОД!D396,ВМП!H:H,"-",ВМП!F:F,СВОД!F396)+SUMIFS('Дневной стационар'!J:J,'Дневной стационар'!D:D,СВОД!D396,'Дневной стационар'!H:H,"-",'Дневной стационар'!F:F,СВОД!F396)+SUMIFS(ЭКО!H:H,ЭКО!D:D,СВОД!D396,ЭКО!F:F,СВОД!F396)+SUMIFS(Диализ!H:H,Диализ!D:D,СВОД!D396,Диализ!F:F,СВОД!F396)</f>
        <v>0</v>
      </c>
      <c r="I396" s="337">
        <f>SUMIFS(Поликлиника!H:H,Поликлиника!D:D,СВОД!D396,Поликлиника!F:F,СВОД!F396)</f>
        <v>0</v>
      </c>
      <c r="J396" s="337">
        <f>SUMIFS(Поликлиника!AQ:AQ,Поликлиника!D:D,СВОД!D396,Поликлиника!F:F,СВОД!F396)</f>
        <v>0</v>
      </c>
      <c r="K396" s="337">
        <f>SUMIFS(Поликлиника!AV:AV,Поликлиника!D:D,СВОД!D396,Поликлиника!F:F,СВОД!F396)</f>
        <v>0</v>
      </c>
      <c r="L396" s="337">
        <f>SUMIFS(Поликлиника!BA:BA,Поликлиника!D:D,СВОД!D396,Поликлиника!F:F,СВОД!F396)</f>
        <v>0</v>
      </c>
      <c r="M396" s="337">
        <f>SUMIFS(Услуги!H:H,Услуги!D:D,СВОД!D396,Услуги!F:F,СВОД!F396)+SUMIFS(Услуги!M:M,Услуги!D:D,СВОД!D396,Услуги!F:F,СВОД!F396)+SUMIFS(Услуги!R:R,Услуги!D:D,СВОД!D396,Услуги!F:F,СВОД!F396)+SUMIFS(Услуги!W:W,Услуги!D:D,СВОД!D396,Услуги!F:F,СВОД!F396)+SUMIFS(Услуги!AB:AB,Услуги!D:D,СВОД!D396,Услуги!F:F,СВОД!F396)+SUMIFS(Услуги!AG:AG,Услуги!D:D,СВОД!D396,Услуги!F:F,СВОД!F396)+SUMIFS(Услуги!AL:AL,Услуги!D:D,СВОД!D396,Услуги!F:F,СВОД!F396)+SUMIFS(Услуги!AQ:AQ,Услуги!D:D,СВОД!D396,Услуги!F:F,СВОД!F396)</f>
        <v>0</v>
      </c>
      <c r="N396" s="337">
        <f>SUMIFS('Скорая мед.помощь'!I:I,'Скорая мед.помощь'!D:D,СВОД!D396,'Скорая мед.помощь'!F:F,СВОД!F396)</f>
        <v>0</v>
      </c>
      <c r="O396" s="338">
        <f>SUMIFS(Поликлиника!BF:BF,Поликлиника!D:D,СВОД!D396,Поликлиника!F:F,СВОД!F396)</f>
        <v>0</v>
      </c>
      <c r="P396" s="339">
        <f>SUMIFS('Круглосуточный стационар'!O:O,'Круглосуточный стационар'!D:D,СВОД!D396,'Круглосуточный стационар'!F:F,СВОД!F396,'Круглосуточный стационар'!H:H,"-")+SUMIFS(ВМП!O:O,ВМП!D:D,СВОД!D396,ВМП!F:F,СВОД!F396,ВМП!H:H,"-")+SUMIFS('Дневной стационар'!O:O,'Дневной стационар'!D:D,СВОД!D396,'Дневной стационар'!F:F,СВОД!F396,'Дневной стационар'!H:H,"-")+SUMIFS(ЭКО!M:M,ЭКО!D:D,СВОД!D396,ЭКО!F:F,СВОД!F396)+SUMIFS(Диализ!M:M,Диализ!D:D,СВОД!D396,Диализ!F:F,СВОД!F396)+SUMIFS('Скорая мед.помощь'!N:N,'Скорая мед.помощь'!D:D,СВОД!D396,'Скорая мед.помощь'!F:F,СВОД!F396)+SUMIFS(Услуги!AV:AV,Услуги!D:D,СВОД!D396,Услуги!F:F,СВОД!F396)+SUMIFS(Поликлиника!BK:BK,Поликлиника!D:D,СВОД!D396,Поликлиника!F:F,СВОД!F396)</f>
        <v>0</v>
      </c>
      <c r="Q396" s="336">
        <f>SUMIFS(Сверхбаза!L:L,Сверхбаза!C:C,СВОД!D396,Сверхбаза!E:E,СВОД!F396)+SUMIFS(Сверхбаза!N:N,Сверхбаза!C:C,СВОД!D396,Сверхбаза!E:E,СВОД!F396)</f>
        <v>0</v>
      </c>
      <c r="R396" s="337">
        <f>SUMIFS(Сверхбаза!P:P,Сверхбаза!C:C,СВОД!D396,Сверхбаза!E:E,СВОД!F396)</f>
        <v>0</v>
      </c>
      <c r="S396" s="337">
        <f>SUMIFS(Сверхбаза!R:R,Сверхбаза!C:C,СВОД!D396,Сверхбаза!E:E,СВОД!F396)</f>
        <v>0</v>
      </c>
      <c r="T396" s="337">
        <f>SUMIFS(Сверхбаза!Q:Q,Сверхбаза!C:C,СВОД!D396,Сверхбаза!E:E,СВОД!F396)</f>
        <v>0</v>
      </c>
      <c r="U396" s="337">
        <f>SUMIFS(Сверхбаза!S:S,Сверхбаза!C:C,СВОД!D396,Сверхбаза!E:E,СВОД!F396)</f>
        <v>0</v>
      </c>
      <c r="V396" s="339">
        <f>SUMIFS(Сверхбаза!G:G,Сверхбаза!C:C,СВОД!D396,Сверхбаза!E:E,СВОД!F396)</f>
        <v>0</v>
      </c>
    </row>
    <row r="397" spans="1:22" ht="38.25" outlineLevel="2" x14ac:dyDescent="0.2">
      <c r="A397" s="33" t="s">
        <v>9</v>
      </c>
      <c r="B397" s="9">
        <v>7</v>
      </c>
      <c r="C397" s="10">
        <v>500702</v>
      </c>
      <c r="D397" s="273">
        <v>70301</v>
      </c>
      <c r="E397" s="81" t="s">
        <v>2714</v>
      </c>
      <c r="F397" s="81">
        <v>3</v>
      </c>
      <c r="G397" s="82" t="s">
        <v>136</v>
      </c>
      <c r="H397" s="336">
        <f>SUMIFS('Круглосуточный стационар'!J:J,'Круглосуточный стационар'!D:D,СВОД!D397,'Круглосуточный стационар'!H:H,"-",'Круглосуточный стационар'!F:F,СВОД!F397)+SUMIFS(ВМП!J:J,ВМП!D:D,СВОД!D397,ВМП!H:H,"-",ВМП!F:F,СВОД!F397)+SUMIFS('Дневной стационар'!J:J,'Дневной стационар'!D:D,СВОД!D397,'Дневной стационар'!H:H,"-",'Дневной стационар'!F:F,СВОД!F397)+SUMIFS(ЭКО!H:H,ЭКО!D:D,СВОД!D397,ЭКО!F:F,СВОД!F397)+SUMIFS(Диализ!H:H,Диализ!D:D,СВОД!D397,Диализ!F:F,СВОД!F397)</f>
        <v>0</v>
      </c>
      <c r="I397" s="337">
        <f>SUMIFS(Поликлиника!H:H,Поликлиника!D:D,СВОД!D397,Поликлиника!F:F,СВОД!F397)</f>
        <v>7438</v>
      </c>
      <c r="J397" s="337">
        <f>SUMIFS(Поликлиника!AQ:AQ,Поликлиника!D:D,СВОД!D397,Поликлиника!F:F,СВОД!F397)</f>
        <v>12632</v>
      </c>
      <c r="K397" s="337">
        <f>SUMIFS(Поликлиника!AV:AV,Поликлиника!D:D,СВОД!D397,Поликлиника!F:F,СВОД!F397)</f>
        <v>49533</v>
      </c>
      <c r="L397" s="337">
        <f>SUMIFS(Поликлиника!BA:BA,Поликлиника!D:D,СВОД!D397,Поликлиника!F:F,СВОД!F397)</f>
        <v>33194</v>
      </c>
      <c r="M397" s="337">
        <f>SUMIFS(Услуги!H:H,Услуги!D:D,СВОД!D397,Услуги!F:F,СВОД!F397)+SUMIFS(Услуги!M:M,Услуги!D:D,СВОД!D397,Услуги!F:F,СВОД!F397)+SUMIFS(Услуги!R:R,Услуги!D:D,СВОД!D397,Услуги!F:F,СВОД!F397)+SUMIFS(Услуги!W:W,Услуги!D:D,СВОД!D397,Услуги!F:F,СВОД!F397)+SUMIFS(Услуги!AB:AB,Услуги!D:D,СВОД!D397,Услуги!F:F,СВОД!F397)+SUMIFS(Услуги!AG:AG,Услуги!D:D,СВОД!D397,Услуги!F:F,СВОД!F397)+SUMIFS(Услуги!AL:AL,Услуги!D:D,СВОД!D397,Услуги!F:F,СВОД!F397)+SUMIFS(Услуги!AQ:AQ,Услуги!D:D,СВОД!D397,Услуги!F:F,СВОД!F397)</f>
        <v>522</v>
      </c>
      <c r="N397" s="337">
        <f>SUMIFS('Скорая мед.помощь'!I:I,'Скорая мед.помощь'!D:D,СВОД!D397,'Скорая мед.помощь'!F:F,СВОД!F397)</f>
        <v>0</v>
      </c>
      <c r="O397" s="338">
        <f>SUMIFS(Поликлиника!BF:BF,Поликлиника!D:D,СВОД!D397,Поликлиника!F:F,СВОД!F397)</f>
        <v>65939</v>
      </c>
      <c r="P397" s="339">
        <f>SUMIFS('Круглосуточный стационар'!O:O,'Круглосуточный стационар'!D:D,СВОД!D397,'Круглосуточный стационар'!F:F,СВОД!F397,'Круглосуточный стационар'!H:H,"-")+SUMIFS(ВМП!O:O,ВМП!D:D,СВОД!D397,ВМП!F:F,СВОД!F397,ВМП!H:H,"-")+SUMIFS('Дневной стационар'!O:O,'Дневной стационар'!D:D,СВОД!D397,'Дневной стационар'!F:F,СВОД!F397,'Дневной стационар'!H:H,"-")+SUMIFS(ЭКО!M:M,ЭКО!D:D,СВОД!D397,ЭКО!F:F,СВОД!F397)+SUMIFS(Диализ!M:M,Диализ!D:D,СВОД!D397,Диализ!F:F,СВОД!F397)+SUMIFS('Скорая мед.помощь'!N:N,'Скорая мед.помощь'!D:D,СВОД!D397,'Скорая мед.помощь'!F:F,СВОД!F397)+SUMIFS(Услуги!AV:AV,Услуги!D:D,СВОД!D397,Услуги!F:F,СВОД!F397)+SUMIFS(Поликлиника!BK:BK,Поликлиника!D:D,СВОД!D397,Поликлиника!F:F,СВОД!F397)</f>
        <v>101784.65492194667</v>
      </c>
      <c r="Q397" s="336">
        <f>SUMIFS(Сверхбаза!L:L,Сверхбаза!C:C,СВОД!D397,Сверхбаза!E:E,СВОД!F397)+SUMIFS(Сверхбаза!N:N,Сверхбаза!C:C,СВОД!D397,Сверхбаза!E:E,СВОД!F397)</f>
        <v>0</v>
      </c>
      <c r="R397" s="337">
        <f>SUMIFS(Сверхбаза!P:P,Сверхбаза!C:C,СВОД!D397,Сверхбаза!E:E,СВОД!F397)</f>
        <v>0</v>
      </c>
      <c r="S397" s="337">
        <f>SUMIFS(Сверхбаза!R:R,Сверхбаза!C:C,СВОД!D397,Сверхбаза!E:E,СВОД!F397)</f>
        <v>0</v>
      </c>
      <c r="T397" s="337">
        <f>SUMIFS(Сверхбаза!Q:Q,Сверхбаза!C:C,СВОД!D397,Сверхбаза!E:E,СВОД!F397)</f>
        <v>0</v>
      </c>
      <c r="U397" s="337">
        <f>SUMIFS(Сверхбаза!S:S,Сверхбаза!C:C,СВОД!D397,Сверхбаза!E:E,СВОД!F397)</f>
        <v>0</v>
      </c>
      <c r="V397" s="339">
        <f>SUMIFS(Сверхбаза!G:G,Сверхбаза!C:C,СВОД!D397,Сверхбаза!E:E,СВОД!F397)</f>
        <v>0</v>
      </c>
    </row>
    <row r="398" spans="1:22" ht="38.25" outlineLevel="2" x14ac:dyDescent="0.2">
      <c r="A398" s="33" t="s">
        <v>9</v>
      </c>
      <c r="B398" s="9">
        <v>7</v>
      </c>
      <c r="C398" s="10">
        <v>500702</v>
      </c>
      <c r="D398" s="273">
        <v>70301</v>
      </c>
      <c r="E398" s="81" t="s">
        <v>2714</v>
      </c>
      <c r="F398" s="81">
        <v>7</v>
      </c>
      <c r="G398" s="82" t="s">
        <v>861</v>
      </c>
      <c r="H398" s="336">
        <f>SUMIFS('Круглосуточный стационар'!J:J,'Круглосуточный стационар'!D:D,СВОД!D398,'Круглосуточный стационар'!H:H,"-",'Круглосуточный стационар'!F:F,СВОД!F398)+SUMIFS(ВМП!J:J,ВМП!D:D,СВОД!D398,ВМП!H:H,"-",ВМП!F:F,СВОД!F398)+SUMIFS('Дневной стационар'!J:J,'Дневной стационар'!D:D,СВОД!D398,'Дневной стационар'!H:H,"-",'Дневной стационар'!F:F,СВОД!F398)+SUMIFS(ЭКО!H:H,ЭКО!D:D,СВОД!D398,ЭКО!F:F,СВОД!F398)+SUMIFS(Диализ!H:H,Диализ!D:D,СВОД!D398,Диализ!F:F,СВОД!F398)</f>
        <v>0</v>
      </c>
      <c r="I398" s="337">
        <f>SUMIFS(Поликлиника!H:H,Поликлиника!D:D,СВОД!D398,Поликлиника!F:F,СВОД!F398)</f>
        <v>0</v>
      </c>
      <c r="J398" s="337">
        <f>SUMIFS(Поликлиника!AQ:AQ,Поликлиника!D:D,СВОД!D398,Поликлиника!F:F,СВОД!F398)</f>
        <v>0</v>
      </c>
      <c r="K398" s="337">
        <f>SUMIFS(Поликлиника!AV:AV,Поликлиника!D:D,СВОД!D398,Поликлиника!F:F,СВОД!F398)</f>
        <v>0</v>
      </c>
      <c r="L398" s="337">
        <f>SUMIFS(Поликлиника!BA:BA,Поликлиника!D:D,СВОД!D398,Поликлиника!F:F,СВОД!F398)</f>
        <v>0</v>
      </c>
      <c r="M398" s="337">
        <f>SUMIFS(Услуги!H:H,Услуги!D:D,СВОД!D398,Услуги!F:F,СВОД!F398)+SUMIFS(Услуги!M:M,Услуги!D:D,СВОД!D398,Услуги!F:F,СВОД!F398)+SUMIFS(Услуги!R:R,Услуги!D:D,СВОД!D398,Услуги!F:F,СВОД!F398)+SUMIFS(Услуги!W:W,Услуги!D:D,СВОД!D398,Услуги!F:F,СВОД!F398)+SUMIFS(Услуги!AB:AB,Услуги!D:D,СВОД!D398,Услуги!F:F,СВОД!F398)+SUMIFS(Услуги!AG:AG,Услуги!D:D,СВОД!D398,Услуги!F:F,СВОД!F398)+SUMIFS(Услуги!AL:AL,Услуги!D:D,СВОД!D398,Услуги!F:F,СВОД!F398)+SUMIFS(Услуги!AQ:AQ,Услуги!D:D,СВОД!D398,Услуги!F:F,СВОД!F398)</f>
        <v>0</v>
      </c>
      <c r="N398" s="337">
        <f>SUMIFS('Скорая мед.помощь'!I:I,'Скорая мед.помощь'!D:D,СВОД!D398,'Скорая мед.помощь'!F:F,СВОД!F398)</f>
        <v>0</v>
      </c>
      <c r="O398" s="338">
        <f>SUMIFS(Поликлиника!BF:BF,Поликлиника!D:D,СВОД!D398,Поликлиника!F:F,СВОД!F398)</f>
        <v>0</v>
      </c>
      <c r="P398" s="339">
        <f>SUMIFS('Круглосуточный стационар'!O:O,'Круглосуточный стационар'!D:D,СВОД!D398,'Круглосуточный стационар'!F:F,СВОД!F398,'Круглосуточный стационар'!H:H,"-")+SUMIFS(ВМП!O:O,ВМП!D:D,СВОД!D398,ВМП!F:F,СВОД!F398,ВМП!H:H,"-")+SUMIFS('Дневной стационар'!O:O,'Дневной стационар'!D:D,СВОД!D398,'Дневной стационар'!F:F,СВОД!F398,'Дневной стационар'!H:H,"-")+SUMIFS(ЭКО!M:M,ЭКО!D:D,СВОД!D398,ЭКО!F:F,СВОД!F398)+SUMIFS(Диализ!M:M,Диализ!D:D,СВОД!D398,Диализ!F:F,СВОД!F398)+SUMIFS('Скорая мед.помощь'!N:N,'Скорая мед.помощь'!D:D,СВОД!D398,'Скорая мед.помощь'!F:F,СВОД!F398)+SUMIFS(Услуги!AV:AV,Услуги!D:D,СВОД!D398,Услуги!F:F,СВОД!F398)+SUMIFS(Поликлиника!BK:BK,Поликлиника!D:D,СВОД!D398,Поликлиника!F:F,СВОД!F398)</f>
        <v>0</v>
      </c>
      <c r="Q398" s="336">
        <f>SUMIFS(Сверхбаза!L:L,Сверхбаза!C:C,СВОД!D398,Сверхбаза!E:E,СВОД!F398)+SUMIFS(Сверхбаза!N:N,Сверхбаза!C:C,СВОД!D398,Сверхбаза!E:E,СВОД!F398)</f>
        <v>0</v>
      </c>
      <c r="R398" s="337">
        <f>SUMIFS(Сверхбаза!P:P,Сверхбаза!C:C,СВОД!D398,Сверхбаза!E:E,СВОД!F398)</f>
        <v>0</v>
      </c>
      <c r="S398" s="337">
        <f>SUMIFS(Сверхбаза!R:R,Сверхбаза!C:C,СВОД!D398,Сверхбаза!E:E,СВОД!F398)</f>
        <v>0</v>
      </c>
      <c r="T398" s="337">
        <f>SUMIFS(Сверхбаза!Q:Q,Сверхбаза!C:C,СВОД!D398,Сверхбаза!E:E,СВОД!F398)</f>
        <v>0</v>
      </c>
      <c r="U398" s="337">
        <f>SUMIFS(Сверхбаза!S:S,Сверхбаза!C:C,СВОД!D398,Сверхбаза!E:E,СВОД!F398)</f>
        <v>0</v>
      </c>
      <c r="V398" s="339">
        <f>SUMIFS(Сверхбаза!G:G,Сверхбаза!C:C,СВОД!D398,Сверхбаза!E:E,СВОД!F398)</f>
        <v>0</v>
      </c>
    </row>
    <row r="399" spans="1:22" ht="38.25" outlineLevel="2" x14ac:dyDescent="0.2">
      <c r="A399" s="33" t="s">
        <v>9</v>
      </c>
      <c r="B399" s="9">
        <v>7</v>
      </c>
      <c r="C399" s="10">
        <v>500702</v>
      </c>
      <c r="D399" s="273">
        <v>70301</v>
      </c>
      <c r="E399" s="81" t="s">
        <v>2714</v>
      </c>
      <c r="F399" s="81">
        <v>70</v>
      </c>
      <c r="G399" s="82" t="s">
        <v>862</v>
      </c>
      <c r="H399" s="336">
        <f>SUMIFS('Круглосуточный стационар'!J:J,'Круглосуточный стационар'!D:D,СВОД!D399,'Круглосуточный стационар'!H:H,"-",'Круглосуточный стационар'!F:F,СВОД!F399)+SUMIFS(ВМП!J:J,ВМП!D:D,СВОД!D399,ВМП!H:H,"-",ВМП!F:F,СВОД!F399)+SUMIFS('Дневной стационар'!J:J,'Дневной стационар'!D:D,СВОД!D399,'Дневной стационар'!H:H,"-",'Дневной стационар'!F:F,СВОД!F399)+SUMIFS(ЭКО!H:H,ЭКО!D:D,СВОД!D399,ЭКО!F:F,СВОД!F399)+SUMIFS(Диализ!H:H,Диализ!D:D,СВОД!D399,Диализ!F:F,СВОД!F399)</f>
        <v>0</v>
      </c>
      <c r="I399" s="337">
        <f>SUMIFS(Поликлиника!H:H,Поликлиника!D:D,СВОД!D399,Поликлиника!F:F,СВОД!F399)</f>
        <v>0</v>
      </c>
      <c r="J399" s="337">
        <f>SUMIFS(Поликлиника!AQ:AQ,Поликлиника!D:D,СВОД!D399,Поликлиника!F:F,СВОД!F399)</f>
        <v>0</v>
      </c>
      <c r="K399" s="337">
        <f>SUMIFS(Поликлиника!AV:AV,Поликлиника!D:D,СВОД!D399,Поликлиника!F:F,СВОД!F399)</f>
        <v>0</v>
      </c>
      <c r="L399" s="337">
        <f>SUMIFS(Поликлиника!BA:BA,Поликлиника!D:D,СВОД!D399,Поликлиника!F:F,СВОД!F399)</f>
        <v>0</v>
      </c>
      <c r="M399" s="337">
        <f>SUMIFS(Услуги!H:H,Услуги!D:D,СВОД!D399,Услуги!F:F,СВОД!F399)+SUMIFS(Услуги!M:M,Услуги!D:D,СВОД!D399,Услуги!F:F,СВОД!F399)+SUMIFS(Услуги!R:R,Услуги!D:D,СВОД!D399,Услуги!F:F,СВОД!F399)+SUMIFS(Услуги!W:W,Услуги!D:D,СВОД!D399,Услуги!F:F,СВОД!F399)+SUMIFS(Услуги!AB:AB,Услуги!D:D,СВОД!D399,Услуги!F:F,СВОД!F399)+SUMIFS(Услуги!AG:AG,Услуги!D:D,СВОД!D399,Услуги!F:F,СВОД!F399)+SUMIFS(Услуги!AL:AL,Услуги!D:D,СВОД!D399,Услуги!F:F,СВОД!F399)+SUMIFS(Услуги!AQ:AQ,Услуги!D:D,СВОД!D399,Услуги!F:F,СВОД!F399)</f>
        <v>0</v>
      </c>
      <c r="N399" s="337">
        <f>SUMIFS('Скорая мед.помощь'!I:I,'Скорая мед.помощь'!D:D,СВОД!D399,'Скорая мед.помощь'!F:F,СВОД!F399)</f>
        <v>0</v>
      </c>
      <c r="O399" s="338">
        <f>SUMIFS(Поликлиника!BF:BF,Поликлиника!D:D,СВОД!D399,Поликлиника!F:F,СВОД!F399)</f>
        <v>0</v>
      </c>
      <c r="P399" s="339">
        <f>SUMIFS('Круглосуточный стационар'!O:O,'Круглосуточный стационар'!D:D,СВОД!D399,'Круглосуточный стационар'!F:F,СВОД!F399,'Круглосуточный стационар'!H:H,"-")+SUMIFS(ВМП!O:O,ВМП!D:D,СВОД!D399,ВМП!F:F,СВОД!F399,ВМП!H:H,"-")+SUMIFS('Дневной стационар'!O:O,'Дневной стационар'!D:D,СВОД!D399,'Дневной стационар'!F:F,СВОД!F399,'Дневной стационар'!H:H,"-")+SUMIFS(ЭКО!M:M,ЭКО!D:D,СВОД!D399,ЭКО!F:F,СВОД!F399)+SUMIFS(Диализ!M:M,Диализ!D:D,СВОД!D399,Диализ!F:F,СВОД!F399)+SUMIFS('Скорая мед.помощь'!N:N,'Скорая мед.помощь'!D:D,СВОД!D399,'Скорая мед.помощь'!F:F,СВОД!F399)+SUMIFS(Услуги!AV:AV,Услуги!D:D,СВОД!D399,Услуги!F:F,СВОД!F399)+SUMIFS(Поликлиника!BK:BK,Поликлиника!D:D,СВОД!D399,Поликлиника!F:F,СВОД!F399)</f>
        <v>0</v>
      </c>
      <c r="Q399" s="336">
        <f>SUMIFS(Сверхбаза!L:L,Сверхбаза!C:C,СВОД!D399,Сверхбаза!E:E,СВОД!F399)+SUMIFS(Сверхбаза!N:N,Сверхбаза!C:C,СВОД!D399,Сверхбаза!E:E,СВОД!F399)</f>
        <v>0</v>
      </c>
      <c r="R399" s="337">
        <f>SUMIFS(Сверхбаза!P:P,Сверхбаза!C:C,СВОД!D399,Сверхбаза!E:E,СВОД!F399)</f>
        <v>0</v>
      </c>
      <c r="S399" s="337">
        <f>SUMIFS(Сверхбаза!R:R,Сверхбаза!C:C,СВОД!D399,Сверхбаза!E:E,СВОД!F399)</f>
        <v>0</v>
      </c>
      <c r="T399" s="337">
        <f>SUMIFS(Сверхбаза!Q:Q,Сверхбаза!C:C,СВОД!D399,Сверхбаза!E:E,СВОД!F399)</f>
        <v>0</v>
      </c>
      <c r="U399" s="337">
        <f>SUMIFS(Сверхбаза!S:S,Сверхбаза!C:C,СВОД!D399,Сверхбаза!E:E,СВОД!F399)</f>
        <v>0</v>
      </c>
      <c r="V399" s="339">
        <f>SUMIFS(Сверхбаза!G:G,Сверхбаза!C:C,СВОД!D399,Сверхбаза!E:E,СВОД!F399)</f>
        <v>0</v>
      </c>
    </row>
    <row r="400" spans="1:22" ht="38.25" outlineLevel="2" x14ac:dyDescent="0.2">
      <c r="A400" s="33" t="s">
        <v>9</v>
      </c>
      <c r="B400" s="9">
        <v>7</v>
      </c>
      <c r="C400" s="10">
        <v>500702</v>
      </c>
      <c r="D400" s="273">
        <v>70301</v>
      </c>
      <c r="E400" s="81" t="s">
        <v>2714</v>
      </c>
      <c r="F400" s="81">
        <v>94</v>
      </c>
      <c r="G400" s="82" t="s">
        <v>124</v>
      </c>
      <c r="H400" s="336">
        <f>SUMIFS('Круглосуточный стационар'!J:J,'Круглосуточный стационар'!D:D,СВОД!D400,'Круглосуточный стационар'!H:H,"-",'Круглосуточный стационар'!F:F,СВОД!F400)+SUMIFS(ВМП!J:J,ВМП!D:D,СВОД!D400,ВМП!H:H,"-",ВМП!F:F,СВОД!F400)+SUMIFS('Дневной стационар'!J:J,'Дневной стационар'!D:D,СВОД!D400,'Дневной стационар'!H:H,"-",'Дневной стационар'!F:F,СВОД!F400)+SUMIFS(ЭКО!H:H,ЭКО!D:D,СВОД!D400,ЭКО!F:F,СВОД!F400)+SUMIFS(Диализ!H:H,Диализ!D:D,СВОД!D400,Диализ!F:F,СВОД!F400)</f>
        <v>0</v>
      </c>
      <c r="I400" s="337">
        <f>SUMIFS(Поликлиника!H:H,Поликлиника!D:D,СВОД!D400,Поликлиника!F:F,СВОД!F400)</f>
        <v>0</v>
      </c>
      <c r="J400" s="337">
        <f>SUMIFS(Поликлиника!AQ:AQ,Поликлиника!D:D,СВОД!D400,Поликлиника!F:F,СВОД!F400)</f>
        <v>0</v>
      </c>
      <c r="K400" s="337">
        <f>SUMIFS(Поликлиника!AV:AV,Поликлиника!D:D,СВОД!D400,Поликлиника!F:F,СВОД!F400)</f>
        <v>0</v>
      </c>
      <c r="L400" s="337">
        <f>SUMIFS(Поликлиника!BA:BA,Поликлиника!D:D,СВОД!D400,Поликлиника!F:F,СВОД!F400)</f>
        <v>0</v>
      </c>
      <c r="M400" s="337">
        <f>SUMIFS(Услуги!H:H,Услуги!D:D,СВОД!D400,Услуги!F:F,СВОД!F400)+SUMIFS(Услуги!M:M,Услуги!D:D,СВОД!D400,Услуги!F:F,СВОД!F400)+SUMIFS(Услуги!R:R,Услуги!D:D,СВОД!D400,Услуги!F:F,СВОД!F400)+SUMIFS(Услуги!W:W,Услуги!D:D,СВОД!D400,Услуги!F:F,СВОД!F400)+SUMIFS(Услуги!AB:AB,Услуги!D:D,СВОД!D400,Услуги!F:F,СВОД!F400)+SUMIFS(Услуги!AG:AG,Услуги!D:D,СВОД!D400,Услуги!F:F,СВОД!F400)+SUMIFS(Услуги!AL:AL,Услуги!D:D,СВОД!D400,Услуги!F:F,СВОД!F400)+SUMIFS(Услуги!AQ:AQ,Услуги!D:D,СВОД!D400,Услуги!F:F,СВОД!F400)</f>
        <v>0</v>
      </c>
      <c r="N400" s="337">
        <f>SUMIFS('Скорая мед.помощь'!I:I,'Скорая мед.помощь'!D:D,СВОД!D400,'Скорая мед.помощь'!F:F,СВОД!F400)</f>
        <v>0</v>
      </c>
      <c r="O400" s="338">
        <f>SUMIFS(Поликлиника!BF:BF,Поликлиника!D:D,СВОД!D400,Поликлиника!F:F,СВОД!F400)</f>
        <v>0</v>
      </c>
      <c r="P400" s="339">
        <f>SUMIFS('Круглосуточный стационар'!O:O,'Круглосуточный стационар'!D:D,СВОД!D400,'Круглосуточный стационар'!F:F,СВОД!F400,'Круглосуточный стационар'!H:H,"-")+SUMIFS(ВМП!O:O,ВМП!D:D,СВОД!D400,ВМП!F:F,СВОД!F400,ВМП!H:H,"-")+SUMIFS('Дневной стационар'!O:O,'Дневной стационар'!D:D,СВОД!D400,'Дневной стационар'!F:F,СВОД!F400,'Дневной стационар'!H:H,"-")+SUMIFS(ЭКО!M:M,ЭКО!D:D,СВОД!D400,ЭКО!F:F,СВОД!F400)+SUMIFS(Диализ!M:M,Диализ!D:D,СВОД!D400,Диализ!F:F,СВОД!F400)+SUMIFS('Скорая мед.помощь'!N:N,'Скорая мед.помощь'!D:D,СВОД!D400,'Скорая мед.помощь'!F:F,СВОД!F400)+SUMIFS(Услуги!AV:AV,Услуги!D:D,СВОД!D400,Услуги!F:F,СВОД!F400)+SUMIFS(Поликлиника!BK:BK,Поликлиника!D:D,СВОД!D400,Поликлиника!F:F,СВОД!F400)</f>
        <v>0</v>
      </c>
      <c r="Q400" s="336">
        <f>SUMIFS(Сверхбаза!L:L,Сверхбаза!C:C,СВОД!D400,Сверхбаза!E:E,СВОД!F400)+SUMIFS(Сверхбаза!N:N,Сверхбаза!C:C,СВОД!D400,Сверхбаза!E:E,СВОД!F400)</f>
        <v>0</v>
      </c>
      <c r="R400" s="337">
        <f>SUMIFS(Сверхбаза!P:P,Сверхбаза!C:C,СВОД!D400,Сверхбаза!E:E,СВОД!F400)</f>
        <v>0</v>
      </c>
      <c r="S400" s="337">
        <f>SUMIFS(Сверхбаза!R:R,Сверхбаза!C:C,СВОД!D400,Сверхбаза!E:E,СВОД!F400)</f>
        <v>0</v>
      </c>
      <c r="T400" s="337">
        <f>SUMIFS(Сверхбаза!Q:Q,Сверхбаза!C:C,СВОД!D400,Сверхбаза!E:E,СВОД!F400)</f>
        <v>0</v>
      </c>
      <c r="U400" s="337">
        <f>SUMIFS(Сверхбаза!S:S,Сверхбаза!C:C,СВОД!D400,Сверхбаза!E:E,СВОД!F400)</f>
        <v>0</v>
      </c>
      <c r="V400" s="339">
        <f>SUMIFS(Сверхбаза!G:G,Сверхбаза!C:C,СВОД!D400,Сверхбаза!E:E,СВОД!F400)</f>
        <v>0</v>
      </c>
    </row>
    <row r="401" spans="1:22" outlineLevel="1" x14ac:dyDescent="0.2">
      <c r="A401" s="320"/>
      <c r="B401" s="321"/>
      <c r="C401" s="322"/>
      <c r="D401" s="340" t="s">
        <v>853</v>
      </c>
      <c r="E401" s="83"/>
      <c r="F401" s="83"/>
      <c r="G401" s="84"/>
      <c r="H401" s="341"/>
      <c r="I401" s="342"/>
      <c r="J401" s="342"/>
      <c r="K401" s="342"/>
      <c r="L401" s="342"/>
      <c r="M401" s="342"/>
      <c r="N401" s="342"/>
      <c r="O401" s="343"/>
      <c r="P401" s="344">
        <f>SUBTOTAL(9,P393:P400)</f>
        <v>209167.72445454798</v>
      </c>
      <c r="Q401" s="341"/>
      <c r="R401" s="342"/>
      <c r="S401" s="342"/>
      <c r="T401" s="342"/>
      <c r="U401" s="342"/>
      <c r="V401" s="344">
        <f>SUBTOTAL(9,V393:V400)</f>
        <v>0</v>
      </c>
    </row>
    <row r="402" spans="1:22" ht="25.5" outlineLevel="2" x14ac:dyDescent="0.2">
      <c r="A402" s="33" t="s">
        <v>7</v>
      </c>
      <c r="B402" s="9">
        <v>7</v>
      </c>
      <c r="C402" s="10">
        <v>500703</v>
      </c>
      <c r="D402" s="273">
        <v>70801</v>
      </c>
      <c r="E402" s="81" t="s">
        <v>621</v>
      </c>
      <c r="F402" s="81">
        <v>1</v>
      </c>
      <c r="G402" s="82" t="s">
        <v>12</v>
      </c>
      <c r="H402" s="336">
        <f>SUMIFS('Круглосуточный стационар'!J:J,'Круглосуточный стационар'!D:D,СВОД!D402,'Круглосуточный стационар'!H:H,"-",'Круглосуточный стационар'!F:F,СВОД!F402)+SUMIFS(ВМП!J:J,ВМП!D:D,СВОД!D402,ВМП!H:H,"-",ВМП!F:F,СВОД!F402)+SUMIFS('Дневной стационар'!J:J,'Дневной стационар'!D:D,СВОД!D402,'Дневной стационар'!H:H,"-",'Дневной стационар'!F:F,СВОД!F402)+SUMIFS(ЭКО!H:H,ЭКО!D:D,СВОД!D402,ЭКО!F:F,СВОД!F402)+SUMIFS(Диализ!H:H,Диализ!D:D,СВОД!D402,Диализ!F:F,СВОД!F402)</f>
        <v>0</v>
      </c>
      <c r="I402" s="337">
        <f>SUMIFS(Поликлиника!H:H,Поликлиника!D:D,СВОД!D402,Поликлиника!F:F,СВОД!F402)</f>
        <v>0</v>
      </c>
      <c r="J402" s="337">
        <f>SUMIFS(Поликлиника!AQ:AQ,Поликлиника!D:D,СВОД!D402,Поликлиника!F:F,СВОД!F402)</f>
        <v>0</v>
      </c>
      <c r="K402" s="337">
        <f>SUMIFS(Поликлиника!AV:AV,Поликлиника!D:D,СВОД!D402,Поликлиника!F:F,СВОД!F402)</f>
        <v>0</v>
      </c>
      <c r="L402" s="337">
        <f>SUMIFS(Поликлиника!BA:BA,Поликлиника!D:D,СВОД!D402,Поликлиника!F:F,СВОД!F402)</f>
        <v>0</v>
      </c>
      <c r="M402" s="337">
        <f>SUMIFS(Услуги!H:H,Услуги!D:D,СВОД!D402,Услуги!F:F,СВОД!F402)+SUMIFS(Услуги!M:M,Услуги!D:D,СВОД!D402,Услуги!F:F,СВОД!F402)+SUMIFS(Услуги!R:R,Услуги!D:D,СВОД!D402,Услуги!F:F,СВОД!F402)+SUMIFS(Услуги!W:W,Услуги!D:D,СВОД!D402,Услуги!F:F,СВОД!F402)+SUMIFS(Услуги!AB:AB,Услуги!D:D,СВОД!D402,Услуги!F:F,СВОД!F402)+SUMIFS(Услуги!AG:AG,Услуги!D:D,СВОД!D402,Услуги!F:F,СВОД!F402)+SUMIFS(Услуги!AL:AL,Услуги!D:D,СВОД!D402,Услуги!F:F,СВОД!F402)+SUMIFS(Услуги!AQ:AQ,Услуги!D:D,СВОД!D402,Услуги!F:F,СВОД!F402)</f>
        <v>0</v>
      </c>
      <c r="N402" s="337">
        <f>SUMIFS('Скорая мед.помощь'!I:I,'Скорая мед.помощь'!D:D,СВОД!D402,'Скорая мед.помощь'!F:F,СВОД!F402)</f>
        <v>0</v>
      </c>
      <c r="O402" s="338">
        <f>SUMIFS(Поликлиника!BF:BF,Поликлиника!D:D,СВОД!D402,Поликлиника!F:F,СВОД!F402)</f>
        <v>0</v>
      </c>
      <c r="P402" s="339">
        <f>SUMIFS('Круглосуточный стационар'!O:O,'Круглосуточный стационар'!D:D,СВОД!D402,'Круглосуточный стационар'!F:F,СВОД!F402,'Круглосуточный стационар'!H:H,"-")+SUMIFS(ВМП!O:O,ВМП!D:D,СВОД!D402,ВМП!F:F,СВОД!F402,ВМП!H:H,"-")+SUMIFS('Дневной стационар'!O:O,'Дневной стационар'!D:D,СВОД!D402,'Дневной стационар'!F:F,СВОД!F402,'Дневной стационар'!H:H,"-")+SUMIFS(ЭКО!M:M,ЭКО!D:D,СВОД!D402,ЭКО!F:F,СВОД!F402)+SUMIFS(Диализ!M:M,Диализ!D:D,СВОД!D402,Диализ!F:F,СВОД!F402)+SUMIFS('Скорая мед.помощь'!N:N,'Скорая мед.помощь'!D:D,СВОД!D402,'Скорая мед.помощь'!F:F,СВОД!F402)+SUMIFS(Услуги!AV:AV,Услуги!D:D,СВОД!D402,Услуги!F:F,СВОД!F402)+SUMIFS(Поликлиника!BK:BK,Поликлиника!D:D,СВОД!D402,Поликлиника!F:F,СВОД!F402)</f>
        <v>0</v>
      </c>
      <c r="Q402" s="336">
        <f>SUMIFS(Сверхбаза!L:L,Сверхбаза!C:C,СВОД!D402,Сверхбаза!E:E,СВОД!F402)+SUMIFS(Сверхбаза!N:N,Сверхбаза!C:C,СВОД!D402,Сверхбаза!E:E,СВОД!F402)</f>
        <v>0</v>
      </c>
      <c r="R402" s="337">
        <f>SUMIFS(Сверхбаза!P:P,Сверхбаза!C:C,СВОД!D402,Сверхбаза!E:E,СВОД!F402)</f>
        <v>0</v>
      </c>
      <c r="S402" s="337">
        <f>SUMIFS(Сверхбаза!R:R,Сверхбаза!C:C,СВОД!D402,Сверхбаза!E:E,СВОД!F402)</f>
        <v>0</v>
      </c>
      <c r="T402" s="337">
        <f>SUMIFS(Сверхбаза!Q:Q,Сверхбаза!C:C,СВОД!D402,Сверхбаза!E:E,СВОД!F402)</f>
        <v>0</v>
      </c>
      <c r="U402" s="337">
        <f>SUMIFS(Сверхбаза!S:S,Сверхбаза!C:C,СВОД!D402,Сверхбаза!E:E,СВОД!F402)</f>
        <v>0</v>
      </c>
      <c r="V402" s="339">
        <f>SUMIFS(Сверхбаза!G:G,Сверхбаза!C:C,СВОД!D402,Сверхбаза!E:E,СВОД!F402)</f>
        <v>0</v>
      </c>
    </row>
    <row r="403" spans="1:22" ht="25.5" outlineLevel="2" x14ac:dyDescent="0.2">
      <c r="A403" s="33" t="s">
        <v>7</v>
      </c>
      <c r="B403" s="9">
        <v>7</v>
      </c>
      <c r="C403" s="10">
        <v>500703</v>
      </c>
      <c r="D403" s="273">
        <v>70801</v>
      </c>
      <c r="E403" s="81" t="s">
        <v>621</v>
      </c>
      <c r="F403" s="81">
        <v>13</v>
      </c>
      <c r="G403" s="82" t="s">
        <v>859</v>
      </c>
      <c r="H403" s="336">
        <f>SUMIFS('Круглосуточный стационар'!J:J,'Круглосуточный стационар'!D:D,СВОД!D403,'Круглосуточный стационар'!H:H,"-",'Круглосуточный стационар'!F:F,СВОД!F403)+SUMIFS(ВМП!J:J,ВМП!D:D,СВОД!D403,ВМП!H:H,"-",ВМП!F:F,СВОД!F403)+SUMIFS('Дневной стационар'!J:J,'Дневной стационар'!D:D,СВОД!D403,'Дневной стационар'!H:H,"-",'Дневной стационар'!F:F,СВОД!F403)+SUMIFS(ЭКО!H:H,ЭКО!D:D,СВОД!D403,ЭКО!F:F,СВОД!F403)+SUMIFS(Диализ!H:H,Диализ!D:D,СВОД!D403,Диализ!F:F,СВОД!F403)</f>
        <v>0</v>
      </c>
      <c r="I403" s="337">
        <f>SUMIFS(Поликлиника!H:H,Поликлиника!D:D,СВОД!D403,Поликлиника!F:F,СВОД!F403)</f>
        <v>0</v>
      </c>
      <c r="J403" s="337">
        <f>SUMIFS(Поликлиника!AQ:AQ,Поликлиника!D:D,СВОД!D403,Поликлиника!F:F,СВОД!F403)</f>
        <v>0</v>
      </c>
      <c r="K403" s="337">
        <f>SUMIFS(Поликлиника!AV:AV,Поликлиника!D:D,СВОД!D403,Поликлиника!F:F,СВОД!F403)</f>
        <v>0</v>
      </c>
      <c r="L403" s="337">
        <f>SUMIFS(Поликлиника!BA:BA,Поликлиника!D:D,СВОД!D403,Поликлиника!F:F,СВОД!F403)</f>
        <v>0</v>
      </c>
      <c r="M403" s="337">
        <f>SUMIFS(Услуги!H:H,Услуги!D:D,СВОД!D403,Услуги!F:F,СВОД!F403)+SUMIFS(Услуги!M:M,Услуги!D:D,СВОД!D403,Услуги!F:F,СВОД!F403)+SUMIFS(Услуги!R:R,Услуги!D:D,СВОД!D403,Услуги!F:F,СВОД!F403)+SUMIFS(Услуги!W:W,Услуги!D:D,СВОД!D403,Услуги!F:F,СВОД!F403)+SUMIFS(Услуги!AB:AB,Услуги!D:D,СВОД!D403,Услуги!F:F,СВОД!F403)+SUMIFS(Услуги!AG:AG,Услуги!D:D,СВОД!D403,Услуги!F:F,СВОД!F403)+SUMIFS(Услуги!AL:AL,Услуги!D:D,СВОД!D403,Услуги!F:F,СВОД!F403)+SUMIFS(Услуги!AQ:AQ,Услуги!D:D,СВОД!D403,Услуги!F:F,СВОД!F403)</f>
        <v>0</v>
      </c>
      <c r="N403" s="337">
        <f>SUMIFS('Скорая мед.помощь'!I:I,'Скорая мед.помощь'!D:D,СВОД!D403,'Скорая мед.помощь'!F:F,СВОД!F403)</f>
        <v>0</v>
      </c>
      <c r="O403" s="338">
        <f>SUMIFS(Поликлиника!BF:BF,Поликлиника!D:D,СВОД!D403,Поликлиника!F:F,СВОД!F403)</f>
        <v>0</v>
      </c>
      <c r="P403" s="339">
        <f>SUMIFS('Круглосуточный стационар'!O:O,'Круглосуточный стационар'!D:D,СВОД!D403,'Круглосуточный стационар'!F:F,СВОД!F403,'Круглосуточный стационар'!H:H,"-")+SUMIFS(ВМП!O:O,ВМП!D:D,СВОД!D403,ВМП!F:F,СВОД!F403,ВМП!H:H,"-")+SUMIFS('Дневной стационар'!O:O,'Дневной стационар'!D:D,СВОД!D403,'Дневной стационар'!F:F,СВОД!F403,'Дневной стационар'!H:H,"-")+SUMIFS(ЭКО!M:M,ЭКО!D:D,СВОД!D403,ЭКО!F:F,СВОД!F403)+SUMIFS(Диализ!M:M,Диализ!D:D,СВОД!D403,Диализ!F:F,СВОД!F403)+SUMIFS('Скорая мед.помощь'!N:N,'Скорая мед.помощь'!D:D,СВОД!D403,'Скорая мед.помощь'!F:F,СВОД!F403)+SUMIFS(Услуги!AV:AV,Услуги!D:D,СВОД!D403,Услуги!F:F,СВОД!F403)+SUMIFS(Поликлиника!BK:BK,Поликлиника!D:D,СВОД!D403,Поликлиника!F:F,СВОД!F403)</f>
        <v>0</v>
      </c>
      <c r="Q403" s="336">
        <f>SUMIFS(Сверхбаза!L:L,Сверхбаза!C:C,СВОД!D403,Сверхбаза!E:E,СВОД!F403)+SUMIFS(Сверхбаза!N:N,Сверхбаза!C:C,СВОД!D403,Сверхбаза!E:E,СВОД!F403)</f>
        <v>0</v>
      </c>
      <c r="R403" s="337">
        <f>SUMIFS(Сверхбаза!P:P,Сверхбаза!C:C,СВОД!D403,Сверхбаза!E:E,СВОД!F403)</f>
        <v>0</v>
      </c>
      <c r="S403" s="337">
        <f>SUMIFS(Сверхбаза!R:R,Сверхбаза!C:C,СВОД!D403,Сверхбаза!E:E,СВОД!F403)</f>
        <v>0</v>
      </c>
      <c r="T403" s="337">
        <f>SUMIFS(Сверхбаза!Q:Q,Сверхбаза!C:C,СВОД!D403,Сверхбаза!E:E,СВОД!F403)</f>
        <v>0</v>
      </c>
      <c r="U403" s="337">
        <f>SUMIFS(Сверхбаза!S:S,Сверхбаза!C:C,СВОД!D403,Сверхбаза!E:E,СВОД!F403)</f>
        <v>0</v>
      </c>
      <c r="V403" s="339">
        <f>SUMIFS(Сверхбаза!G:G,Сверхбаза!C:C,СВОД!D403,Сверхбаза!E:E,СВОД!F403)</f>
        <v>0</v>
      </c>
    </row>
    <row r="404" spans="1:22" ht="25.5" outlineLevel="2" x14ac:dyDescent="0.2">
      <c r="A404" s="33" t="s">
        <v>7</v>
      </c>
      <c r="B404" s="9">
        <v>7</v>
      </c>
      <c r="C404" s="10">
        <v>500703</v>
      </c>
      <c r="D404" s="273">
        <v>70801</v>
      </c>
      <c r="E404" s="81" t="s">
        <v>621</v>
      </c>
      <c r="F404" s="81">
        <v>2</v>
      </c>
      <c r="G404" s="82" t="s">
        <v>135</v>
      </c>
      <c r="H404" s="336">
        <f>SUMIFS('Круглосуточный стационар'!J:J,'Круглосуточный стационар'!D:D,СВОД!D404,'Круглосуточный стационар'!H:H,"-",'Круглосуточный стационар'!F:F,СВОД!F404)+SUMIFS(ВМП!J:J,ВМП!D:D,СВОД!D404,ВМП!H:H,"-",ВМП!F:F,СВОД!F404)+SUMIFS('Дневной стационар'!J:J,'Дневной стационар'!D:D,СВОД!D404,'Дневной стационар'!H:H,"-",'Дневной стационар'!F:F,СВОД!F404)+SUMIFS(ЭКО!H:H,ЭКО!D:D,СВОД!D404,ЭКО!F:F,СВОД!F404)+SUMIFS(Диализ!H:H,Диализ!D:D,СВОД!D404,Диализ!F:F,СВОД!F404)</f>
        <v>0</v>
      </c>
      <c r="I404" s="337">
        <f>SUMIFS(Поликлиника!H:H,Поликлиника!D:D,СВОД!D404,Поликлиника!F:F,СВОД!F404)</f>
        <v>0</v>
      </c>
      <c r="J404" s="337">
        <f>SUMIFS(Поликлиника!AQ:AQ,Поликлиника!D:D,СВОД!D404,Поликлиника!F:F,СВОД!F404)</f>
        <v>0</v>
      </c>
      <c r="K404" s="337">
        <f>SUMIFS(Поликлиника!AV:AV,Поликлиника!D:D,СВОД!D404,Поликлиника!F:F,СВОД!F404)</f>
        <v>0</v>
      </c>
      <c r="L404" s="337">
        <f>SUMIFS(Поликлиника!BA:BA,Поликлиника!D:D,СВОД!D404,Поликлиника!F:F,СВОД!F404)</f>
        <v>0</v>
      </c>
      <c r="M404" s="337">
        <f>SUMIFS(Услуги!H:H,Услуги!D:D,СВОД!D404,Услуги!F:F,СВОД!F404)+SUMIFS(Услуги!M:M,Услуги!D:D,СВОД!D404,Услуги!F:F,СВОД!F404)+SUMIFS(Услуги!R:R,Услуги!D:D,СВОД!D404,Услуги!F:F,СВОД!F404)+SUMIFS(Услуги!W:W,Услуги!D:D,СВОД!D404,Услуги!F:F,СВОД!F404)+SUMIFS(Услуги!AB:AB,Услуги!D:D,СВОД!D404,Услуги!F:F,СВОД!F404)+SUMIFS(Услуги!AG:AG,Услуги!D:D,СВОД!D404,Услуги!F:F,СВОД!F404)+SUMIFS(Услуги!AL:AL,Услуги!D:D,СВОД!D404,Услуги!F:F,СВОД!F404)+SUMIFS(Услуги!AQ:AQ,Услуги!D:D,СВОД!D404,Услуги!F:F,СВОД!F404)</f>
        <v>0</v>
      </c>
      <c r="N404" s="337">
        <f>SUMIFS('Скорая мед.помощь'!I:I,'Скорая мед.помощь'!D:D,СВОД!D404,'Скорая мед.помощь'!F:F,СВОД!F404)</f>
        <v>0</v>
      </c>
      <c r="O404" s="338">
        <f>SUMIFS(Поликлиника!BF:BF,Поликлиника!D:D,СВОД!D404,Поликлиника!F:F,СВОД!F404)</f>
        <v>0</v>
      </c>
      <c r="P404" s="339">
        <f>SUMIFS('Круглосуточный стационар'!O:O,'Круглосуточный стационар'!D:D,СВОД!D404,'Круглосуточный стационар'!F:F,СВОД!F404,'Круглосуточный стационар'!H:H,"-")+SUMIFS(ВМП!O:O,ВМП!D:D,СВОД!D404,ВМП!F:F,СВОД!F404,ВМП!H:H,"-")+SUMIFS('Дневной стационар'!O:O,'Дневной стационар'!D:D,СВОД!D404,'Дневной стационар'!F:F,СВОД!F404,'Дневной стационар'!H:H,"-")+SUMIFS(ЭКО!M:M,ЭКО!D:D,СВОД!D404,ЭКО!F:F,СВОД!F404)+SUMIFS(Диализ!M:M,Диализ!D:D,СВОД!D404,Диализ!F:F,СВОД!F404)+SUMIFS('Скорая мед.помощь'!N:N,'Скорая мед.помощь'!D:D,СВОД!D404,'Скорая мед.помощь'!F:F,СВОД!F404)+SUMIFS(Услуги!AV:AV,Услуги!D:D,СВОД!D404,Услуги!F:F,СВОД!F404)+SUMIFS(Поликлиника!BK:BK,Поликлиника!D:D,СВОД!D404,Поликлиника!F:F,СВОД!F404)</f>
        <v>0</v>
      </c>
      <c r="Q404" s="336">
        <f>SUMIFS(Сверхбаза!L:L,Сверхбаза!C:C,СВОД!D404,Сверхбаза!E:E,СВОД!F404)+SUMIFS(Сверхбаза!N:N,Сверхбаза!C:C,СВОД!D404,Сверхбаза!E:E,СВОД!F404)</f>
        <v>0</v>
      </c>
      <c r="R404" s="337">
        <f>SUMIFS(Сверхбаза!P:P,Сверхбаза!C:C,СВОД!D404,Сверхбаза!E:E,СВОД!F404)</f>
        <v>0</v>
      </c>
      <c r="S404" s="337">
        <f>SUMIFS(Сверхбаза!R:R,Сверхбаза!C:C,СВОД!D404,Сверхбаза!E:E,СВОД!F404)</f>
        <v>0</v>
      </c>
      <c r="T404" s="337">
        <f>SUMIFS(Сверхбаза!Q:Q,Сверхбаза!C:C,СВОД!D404,Сверхбаза!E:E,СВОД!F404)</f>
        <v>0</v>
      </c>
      <c r="U404" s="337">
        <f>SUMIFS(Сверхбаза!S:S,Сверхбаза!C:C,СВОД!D404,Сверхбаза!E:E,СВОД!F404)</f>
        <v>0</v>
      </c>
      <c r="V404" s="339">
        <f>SUMIFS(Сверхбаза!G:G,Сверхбаза!C:C,СВОД!D404,Сверхбаза!E:E,СВОД!F404)</f>
        <v>0</v>
      </c>
    </row>
    <row r="405" spans="1:22" ht="25.5" outlineLevel="2" x14ac:dyDescent="0.2">
      <c r="A405" s="33" t="s">
        <v>7</v>
      </c>
      <c r="B405" s="9">
        <v>7</v>
      </c>
      <c r="C405" s="10">
        <v>500703</v>
      </c>
      <c r="D405" s="273">
        <v>70801</v>
      </c>
      <c r="E405" s="81" t="s">
        <v>621</v>
      </c>
      <c r="F405" s="81">
        <v>6</v>
      </c>
      <c r="G405" s="82" t="s">
        <v>860</v>
      </c>
      <c r="H405" s="336">
        <f>SUMIFS('Круглосуточный стационар'!J:J,'Круглосуточный стационар'!D:D,СВОД!D405,'Круглосуточный стационар'!H:H,"-",'Круглосуточный стационар'!F:F,СВОД!F405)+SUMIFS(ВМП!J:J,ВМП!D:D,СВОД!D405,ВМП!H:H,"-",ВМП!F:F,СВОД!F405)+SUMIFS('Дневной стационар'!J:J,'Дневной стационар'!D:D,СВОД!D405,'Дневной стационар'!H:H,"-",'Дневной стационар'!F:F,СВОД!F405)+SUMIFS(ЭКО!H:H,ЭКО!D:D,СВОД!D405,ЭКО!F:F,СВОД!F405)+SUMIFS(Диализ!H:H,Диализ!D:D,СВОД!D405,Диализ!F:F,СВОД!F405)</f>
        <v>0</v>
      </c>
      <c r="I405" s="337">
        <f>SUMIFS(Поликлиника!H:H,Поликлиника!D:D,СВОД!D405,Поликлиника!F:F,СВОД!F405)</f>
        <v>0</v>
      </c>
      <c r="J405" s="337">
        <f>SUMIFS(Поликлиника!AQ:AQ,Поликлиника!D:D,СВОД!D405,Поликлиника!F:F,СВОД!F405)</f>
        <v>0</v>
      </c>
      <c r="K405" s="337">
        <f>SUMIFS(Поликлиника!AV:AV,Поликлиника!D:D,СВОД!D405,Поликлиника!F:F,СВОД!F405)</f>
        <v>0</v>
      </c>
      <c r="L405" s="337">
        <f>SUMIFS(Поликлиника!BA:BA,Поликлиника!D:D,СВОД!D405,Поликлиника!F:F,СВОД!F405)</f>
        <v>0</v>
      </c>
      <c r="M405" s="337">
        <f>SUMIFS(Услуги!H:H,Услуги!D:D,СВОД!D405,Услуги!F:F,СВОД!F405)+SUMIFS(Услуги!M:M,Услуги!D:D,СВОД!D405,Услуги!F:F,СВОД!F405)+SUMIFS(Услуги!R:R,Услуги!D:D,СВОД!D405,Услуги!F:F,СВОД!F405)+SUMIFS(Услуги!W:W,Услуги!D:D,СВОД!D405,Услуги!F:F,СВОД!F405)+SUMIFS(Услуги!AB:AB,Услуги!D:D,СВОД!D405,Услуги!F:F,СВОД!F405)+SUMIFS(Услуги!AG:AG,Услуги!D:D,СВОД!D405,Услуги!F:F,СВОД!F405)+SUMIFS(Услуги!AL:AL,Услуги!D:D,СВОД!D405,Услуги!F:F,СВОД!F405)+SUMIFS(Услуги!AQ:AQ,Услуги!D:D,СВОД!D405,Услуги!F:F,СВОД!F405)</f>
        <v>0</v>
      </c>
      <c r="N405" s="337">
        <f>SUMIFS('Скорая мед.помощь'!I:I,'Скорая мед.помощь'!D:D,СВОД!D405,'Скорая мед.помощь'!F:F,СВОД!F405)</f>
        <v>0</v>
      </c>
      <c r="O405" s="338">
        <f>SUMIFS(Поликлиника!BF:BF,Поликлиника!D:D,СВОД!D405,Поликлиника!F:F,СВОД!F405)</f>
        <v>0</v>
      </c>
      <c r="P405" s="339">
        <f>SUMIFS('Круглосуточный стационар'!O:O,'Круглосуточный стационар'!D:D,СВОД!D405,'Круглосуточный стационар'!F:F,СВОД!F405,'Круглосуточный стационар'!H:H,"-")+SUMIFS(ВМП!O:O,ВМП!D:D,СВОД!D405,ВМП!F:F,СВОД!F405,ВМП!H:H,"-")+SUMIFS('Дневной стационар'!O:O,'Дневной стационар'!D:D,СВОД!D405,'Дневной стационар'!F:F,СВОД!F405,'Дневной стационар'!H:H,"-")+SUMIFS(ЭКО!M:M,ЭКО!D:D,СВОД!D405,ЭКО!F:F,СВОД!F405)+SUMIFS(Диализ!M:M,Диализ!D:D,СВОД!D405,Диализ!F:F,СВОД!F405)+SUMIFS('Скорая мед.помощь'!N:N,'Скорая мед.помощь'!D:D,СВОД!D405,'Скорая мед.помощь'!F:F,СВОД!F405)+SUMIFS(Услуги!AV:AV,Услуги!D:D,СВОД!D405,Услуги!F:F,СВОД!F405)+SUMIFS(Поликлиника!BK:BK,Поликлиника!D:D,СВОД!D405,Поликлиника!F:F,СВОД!F405)</f>
        <v>0</v>
      </c>
      <c r="Q405" s="336">
        <f>SUMIFS(Сверхбаза!L:L,Сверхбаза!C:C,СВОД!D405,Сверхбаза!E:E,СВОД!F405)+SUMIFS(Сверхбаза!N:N,Сверхбаза!C:C,СВОД!D405,Сверхбаза!E:E,СВОД!F405)</f>
        <v>0</v>
      </c>
      <c r="R405" s="337">
        <f>SUMIFS(Сверхбаза!P:P,Сверхбаза!C:C,СВОД!D405,Сверхбаза!E:E,СВОД!F405)</f>
        <v>0</v>
      </c>
      <c r="S405" s="337">
        <f>SUMIFS(Сверхбаза!R:R,Сверхбаза!C:C,СВОД!D405,Сверхбаза!E:E,СВОД!F405)</f>
        <v>0</v>
      </c>
      <c r="T405" s="337">
        <f>SUMIFS(Сверхбаза!Q:Q,Сверхбаза!C:C,СВОД!D405,Сверхбаза!E:E,СВОД!F405)</f>
        <v>0</v>
      </c>
      <c r="U405" s="337">
        <f>SUMIFS(Сверхбаза!S:S,Сверхбаза!C:C,СВОД!D405,Сверхбаза!E:E,СВОД!F405)</f>
        <v>0</v>
      </c>
      <c r="V405" s="339">
        <f>SUMIFS(Сверхбаза!G:G,Сверхбаза!C:C,СВОД!D405,Сверхбаза!E:E,СВОД!F405)</f>
        <v>0</v>
      </c>
    </row>
    <row r="406" spans="1:22" ht="25.5" outlineLevel="2" x14ac:dyDescent="0.2">
      <c r="A406" s="33" t="s">
        <v>7</v>
      </c>
      <c r="B406" s="9">
        <v>7</v>
      </c>
      <c r="C406" s="10">
        <v>500703</v>
      </c>
      <c r="D406" s="273">
        <v>70801</v>
      </c>
      <c r="E406" s="81" t="s">
        <v>621</v>
      </c>
      <c r="F406" s="81">
        <v>3</v>
      </c>
      <c r="G406" s="82" t="s">
        <v>136</v>
      </c>
      <c r="H406" s="336">
        <f>SUMIFS('Круглосуточный стационар'!J:J,'Круглосуточный стационар'!D:D,СВОД!D406,'Круглосуточный стационар'!H:H,"-",'Круглосуточный стационар'!F:F,СВОД!F406)+SUMIFS(ВМП!J:J,ВМП!D:D,СВОД!D406,ВМП!H:H,"-",ВМП!F:F,СВОД!F406)+SUMIFS('Дневной стационар'!J:J,'Дневной стационар'!D:D,СВОД!D406,'Дневной стационар'!H:H,"-",'Дневной стационар'!F:F,СВОД!F406)+SUMIFS(ЭКО!H:H,ЭКО!D:D,СВОД!D406,ЭКО!F:F,СВОД!F406)+SUMIFS(Диализ!H:H,Диализ!D:D,СВОД!D406,Диализ!F:F,СВОД!F406)</f>
        <v>0</v>
      </c>
      <c r="I406" s="337">
        <f>SUMIFS(Поликлиника!H:H,Поликлиника!D:D,СВОД!D406,Поликлиника!F:F,СВОД!F406)</f>
        <v>0</v>
      </c>
      <c r="J406" s="337">
        <f>SUMIFS(Поликлиника!AQ:AQ,Поликлиника!D:D,СВОД!D406,Поликлиника!F:F,СВОД!F406)</f>
        <v>0</v>
      </c>
      <c r="K406" s="337">
        <f>SUMIFS(Поликлиника!AV:AV,Поликлиника!D:D,СВОД!D406,Поликлиника!F:F,СВОД!F406)</f>
        <v>3863</v>
      </c>
      <c r="L406" s="337">
        <f>SUMIFS(Поликлиника!BA:BA,Поликлиника!D:D,СВОД!D406,Поликлиника!F:F,СВОД!F406)</f>
        <v>49685</v>
      </c>
      <c r="M406" s="337">
        <f>SUMIFS(Услуги!H:H,Услуги!D:D,СВОД!D406,Услуги!F:F,СВОД!F406)+SUMIFS(Услуги!M:M,Услуги!D:D,СВОД!D406,Услуги!F:F,СВОД!F406)+SUMIFS(Услуги!R:R,Услуги!D:D,СВОД!D406,Услуги!F:F,СВОД!F406)+SUMIFS(Услуги!W:W,Услуги!D:D,СВОД!D406,Услуги!F:F,СВОД!F406)+SUMIFS(Услуги!AB:AB,Услуги!D:D,СВОД!D406,Услуги!F:F,СВОД!F406)+SUMIFS(Услуги!AG:AG,Услуги!D:D,СВОД!D406,Услуги!F:F,СВОД!F406)+SUMIFS(Услуги!AL:AL,Услуги!D:D,СВОД!D406,Услуги!F:F,СВОД!F406)+SUMIFS(Услуги!AQ:AQ,Услуги!D:D,СВОД!D406,Услуги!F:F,СВОД!F406)</f>
        <v>0</v>
      </c>
      <c r="N406" s="337">
        <f>SUMIFS('Скорая мед.помощь'!I:I,'Скорая мед.помощь'!D:D,СВОД!D406,'Скорая мед.помощь'!F:F,СВОД!F406)</f>
        <v>0</v>
      </c>
      <c r="O406" s="338">
        <f>SUMIFS(Поликлиника!BF:BF,Поликлиника!D:D,СВОД!D406,Поликлиника!F:F,СВОД!F406)</f>
        <v>225413</v>
      </c>
      <c r="P406" s="339">
        <f>SUMIFS('Круглосуточный стационар'!O:O,'Круглосуточный стационар'!D:D,СВОД!D406,'Круглосуточный стационар'!F:F,СВОД!F406,'Круглосуточный стационар'!H:H,"-")+SUMIFS(ВМП!O:O,ВМП!D:D,СВОД!D406,ВМП!F:F,СВОД!F406,ВМП!H:H,"-")+SUMIFS('Дневной стационар'!O:O,'Дневной стационар'!D:D,СВОД!D406,'Дневной стационар'!F:F,СВОД!F406,'Дневной стационар'!H:H,"-")+SUMIFS(ЭКО!M:M,ЭКО!D:D,СВОД!D406,ЭКО!F:F,СВОД!F406)+SUMIFS(Диализ!M:M,Диализ!D:D,СВОД!D406,Диализ!F:F,СВОД!F406)+SUMIFS('Скорая мед.помощь'!N:N,'Скорая мед.помощь'!D:D,СВОД!D406,'Скорая мед.помощь'!F:F,СВОД!F406)+SUMIFS(Услуги!AV:AV,Услуги!D:D,СВОД!D406,Услуги!F:F,СВОД!F406)+SUMIFS(Поликлиника!BK:BK,Поликлиника!D:D,СВОД!D406,Поликлиника!F:F,СВОД!F406)</f>
        <v>36148.818090000008</v>
      </c>
      <c r="Q406" s="336">
        <f>SUMIFS(Сверхбаза!L:L,Сверхбаза!C:C,СВОД!D406,Сверхбаза!E:E,СВОД!F406)+SUMIFS(Сверхбаза!N:N,Сверхбаза!C:C,СВОД!D406,Сверхбаза!E:E,СВОД!F406)</f>
        <v>0</v>
      </c>
      <c r="R406" s="337">
        <f>SUMIFS(Сверхбаза!P:P,Сверхбаза!C:C,СВОД!D406,Сверхбаза!E:E,СВОД!F406)</f>
        <v>0</v>
      </c>
      <c r="S406" s="337">
        <f>SUMIFS(Сверхбаза!R:R,Сверхбаза!C:C,СВОД!D406,Сверхбаза!E:E,СВОД!F406)</f>
        <v>0</v>
      </c>
      <c r="T406" s="337">
        <f>SUMIFS(Сверхбаза!Q:Q,Сверхбаза!C:C,СВОД!D406,Сверхбаза!E:E,СВОД!F406)</f>
        <v>0</v>
      </c>
      <c r="U406" s="337">
        <f>SUMIFS(Сверхбаза!S:S,Сверхбаза!C:C,СВОД!D406,Сверхбаза!E:E,СВОД!F406)</f>
        <v>0</v>
      </c>
      <c r="V406" s="339">
        <f>SUMIFS(Сверхбаза!G:G,Сверхбаза!C:C,СВОД!D406,Сверхбаза!E:E,СВОД!F406)</f>
        <v>0</v>
      </c>
    </row>
    <row r="407" spans="1:22" ht="25.5" outlineLevel="2" x14ac:dyDescent="0.2">
      <c r="A407" s="33" t="s">
        <v>7</v>
      </c>
      <c r="B407" s="9">
        <v>7</v>
      </c>
      <c r="C407" s="10">
        <v>500703</v>
      </c>
      <c r="D407" s="273">
        <v>70801</v>
      </c>
      <c r="E407" s="81" t="s">
        <v>621</v>
      </c>
      <c r="F407" s="81">
        <v>7</v>
      </c>
      <c r="G407" s="82" t="s">
        <v>861</v>
      </c>
      <c r="H407" s="336">
        <f>SUMIFS('Круглосуточный стационар'!J:J,'Круглосуточный стационар'!D:D,СВОД!D407,'Круглосуточный стационар'!H:H,"-",'Круглосуточный стационар'!F:F,СВОД!F407)+SUMIFS(ВМП!J:J,ВМП!D:D,СВОД!D407,ВМП!H:H,"-",ВМП!F:F,СВОД!F407)+SUMIFS('Дневной стационар'!J:J,'Дневной стационар'!D:D,СВОД!D407,'Дневной стационар'!H:H,"-",'Дневной стационар'!F:F,СВОД!F407)+SUMIFS(ЭКО!H:H,ЭКО!D:D,СВОД!D407,ЭКО!F:F,СВОД!F407)+SUMIFS(Диализ!H:H,Диализ!D:D,СВОД!D407,Диализ!F:F,СВОД!F407)</f>
        <v>0</v>
      </c>
      <c r="I407" s="337">
        <f>SUMIFS(Поликлиника!H:H,Поликлиника!D:D,СВОД!D407,Поликлиника!F:F,СВОД!F407)</f>
        <v>0</v>
      </c>
      <c r="J407" s="337">
        <f>SUMIFS(Поликлиника!AQ:AQ,Поликлиника!D:D,СВОД!D407,Поликлиника!F:F,СВОД!F407)</f>
        <v>0</v>
      </c>
      <c r="K407" s="337">
        <f>SUMIFS(Поликлиника!AV:AV,Поликлиника!D:D,СВОД!D407,Поликлиника!F:F,СВОД!F407)</f>
        <v>0</v>
      </c>
      <c r="L407" s="337">
        <f>SUMIFS(Поликлиника!BA:BA,Поликлиника!D:D,СВОД!D407,Поликлиника!F:F,СВОД!F407)</f>
        <v>0</v>
      </c>
      <c r="M407" s="337">
        <f>SUMIFS(Услуги!H:H,Услуги!D:D,СВОД!D407,Услуги!F:F,СВОД!F407)+SUMIFS(Услуги!M:M,Услуги!D:D,СВОД!D407,Услуги!F:F,СВОД!F407)+SUMIFS(Услуги!R:R,Услуги!D:D,СВОД!D407,Услуги!F:F,СВОД!F407)+SUMIFS(Услуги!W:W,Услуги!D:D,СВОД!D407,Услуги!F:F,СВОД!F407)+SUMIFS(Услуги!AB:AB,Услуги!D:D,СВОД!D407,Услуги!F:F,СВОД!F407)+SUMIFS(Услуги!AG:AG,Услуги!D:D,СВОД!D407,Услуги!F:F,СВОД!F407)+SUMIFS(Услуги!AL:AL,Услуги!D:D,СВОД!D407,Услуги!F:F,СВОД!F407)+SUMIFS(Услуги!AQ:AQ,Услуги!D:D,СВОД!D407,Услуги!F:F,СВОД!F407)</f>
        <v>0</v>
      </c>
      <c r="N407" s="337">
        <f>SUMIFS('Скорая мед.помощь'!I:I,'Скорая мед.помощь'!D:D,СВОД!D407,'Скорая мед.помощь'!F:F,СВОД!F407)</f>
        <v>0</v>
      </c>
      <c r="O407" s="338">
        <f>SUMIFS(Поликлиника!BF:BF,Поликлиника!D:D,СВОД!D407,Поликлиника!F:F,СВОД!F407)</f>
        <v>0</v>
      </c>
      <c r="P407" s="339">
        <f>SUMIFS('Круглосуточный стационар'!O:O,'Круглосуточный стационар'!D:D,СВОД!D407,'Круглосуточный стационар'!F:F,СВОД!F407,'Круглосуточный стационар'!H:H,"-")+SUMIFS(ВМП!O:O,ВМП!D:D,СВОД!D407,ВМП!F:F,СВОД!F407,ВМП!H:H,"-")+SUMIFS('Дневной стационар'!O:O,'Дневной стационар'!D:D,СВОД!D407,'Дневной стационар'!F:F,СВОД!F407,'Дневной стационар'!H:H,"-")+SUMIFS(ЭКО!M:M,ЭКО!D:D,СВОД!D407,ЭКО!F:F,СВОД!F407)+SUMIFS(Диализ!M:M,Диализ!D:D,СВОД!D407,Диализ!F:F,СВОД!F407)+SUMIFS('Скорая мед.помощь'!N:N,'Скорая мед.помощь'!D:D,СВОД!D407,'Скорая мед.помощь'!F:F,СВОД!F407)+SUMIFS(Услуги!AV:AV,Услуги!D:D,СВОД!D407,Услуги!F:F,СВОД!F407)+SUMIFS(Поликлиника!BK:BK,Поликлиника!D:D,СВОД!D407,Поликлиника!F:F,СВОД!F407)</f>
        <v>0</v>
      </c>
      <c r="Q407" s="336">
        <f>SUMIFS(Сверхбаза!L:L,Сверхбаза!C:C,СВОД!D407,Сверхбаза!E:E,СВОД!F407)+SUMIFS(Сверхбаза!N:N,Сверхбаза!C:C,СВОД!D407,Сверхбаза!E:E,СВОД!F407)</f>
        <v>0</v>
      </c>
      <c r="R407" s="337">
        <f>SUMIFS(Сверхбаза!P:P,Сверхбаза!C:C,СВОД!D407,Сверхбаза!E:E,СВОД!F407)</f>
        <v>0</v>
      </c>
      <c r="S407" s="337">
        <f>SUMIFS(Сверхбаза!R:R,Сверхбаза!C:C,СВОД!D407,Сверхбаза!E:E,СВОД!F407)</f>
        <v>0</v>
      </c>
      <c r="T407" s="337">
        <f>SUMIFS(Сверхбаза!Q:Q,Сверхбаза!C:C,СВОД!D407,Сверхбаза!E:E,СВОД!F407)</f>
        <v>0</v>
      </c>
      <c r="U407" s="337">
        <f>SUMIFS(Сверхбаза!S:S,Сверхбаза!C:C,СВОД!D407,Сверхбаза!E:E,СВОД!F407)</f>
        <v>0</v>
      </c>
      <c r="V407" s="339">
        <f>SUMIFS(Сверхбаза!G:G,Сверхбаза!C:C,СВОД!D407,Сверхбаза!E:E,СВОД!F407)</f>
        <v>0</v>
      </c>
    </row>
    <row r="408" spans="1:22" ht="25.5" outlineLevel="2" x14ac:dyDescent="0.2">
      <c r="A408" s="33" t="s">
        <v>7</v>
      </c>
      <c r="B408" s="9">
        <v>7</v>
      </c>
      <c r="C408" s="10">
        <v>500703</v>
      </c>
      <c r="D408" s="273">
        <v>70801</v>
      </c>
      <c r="E408" s="81" t="s">
        <v>621</v>
      </c>
      <c r="F408" s="81">
        <v>70</v>
      </c>
      <c r="G408" s="82" t="s">
        <v>862</v>
      </c>
      <c r="H408" s="336">
        <f>SUMIFS('Круглосуточный стационар'!J:J,'Круглосуточный стационар'!D:D,СВОД!D408,'Круглосуточный стационар'!H:H,"-",'Круглосуточный стационар'!F:F,СВОД!F408)+SUMIFS(ВМП!J:J,ВМП!D:D,СВОД!D408,ВМП!H:H,"-",ВМП!F:F,СВОД!F408)+SUMIFS('Дневной стационар'!J:J,'Дневной стационар'!D:D,СВОД!D408,'Дневной стационар'!H:H,"-",'Дневной стационар'!F:F,СВОД!F408)+SUMIFS(ЭКО!H:H,ЭКО!D:D,СВОД!D408,ЭКО!F:F,СВОД!F408)+SUMIFS(Диализ!H:H,Диализ!D:D,СВОД!D408,Диализ!F:F,СВОД!F408)</f>
        <v>0</v>
      </c>
      <c r="I408" s="337">
        <f>SUMIFS(Поликлиника!H:H,Поликлиника!D:D,СВОД!D408,Поликлиника!F:F,СВОД!F408)</f>
        <v>0</v>
      </c>
      <c r="J408" s="337">
        <f>SUMIFS(Поликлиника!AQ:AQ,Поликлиника!D:D,СВОД!D408,Поликлиника!F:F,СВОД!F408)</f>
        <v>0</v>
      </c>
      <c r="K408" s="337">
        <f>SUMIFS(Поликлиника!AV:AV,Поликлиника!D:D,СВОД!D408,Поликлиника!F:F,СВОД!F408)</f>
        <v>0</v>
      </c>
      <c r="L408" s="337">
        <f>SUMIFS(Поликлиника!BA:BA,Поликлиника!D:D,СВОД!D408,Поликлиника!F:F,СВОД!F408)</f>
        <v>0</v>
      </c>
      <c r="M408" s="337">
        <f>SUMIFS(Услуги!H:H,Услуги!D:D,СВОД!D408,Услуги!F:F,СВОД!F408)+SUMIFS(Услуги!M:M,Услуги!D:D,СВОД!D408,Услуги!F:F,СВОД!F408)+SUMIFS(Услуги!R:R,Услуги!D:D,СВОД!D408,Услуги!F:F,СВОД!F408)+SUMIFS(Услуги!W:W,Услуги!D:D,СВОД!D408,Услуги!F:F,СВОД!F408)+SUMIFS(Услуги!AB:AB,Услуги!D:D,СВОД!D408,Услуги!F:F,СВОД!F408)+SUMIFS(Услуги!AG:AG,Услуги!D:D,СВОД!D408,Услуги!F:F,СВОД!F408)+SUMIFS(Услуги!AL:AL,Услуги!D:D,СВОД!D408,Услуги!F:F,СВОД!F408)+SUMIFS(Услуги!AQ:AQ,Услуги!D:D,СВОД!D408,Услуги!F:F,СВОД!F408)</f>
        <v>0</v>
      </c>
      <c r="N408" s="337">
        <f>SUMIFS('Скорая мед.помощь'!I:I,'Скорая мед.помощь'!D:D,СВОД!D408,'Скорая мед.помощь'!F:F,СВОД!F408)</f>
        <v>0</v>
      </c>
      <c r="O408" s="338">
        <f>SUMIFS(Поликлиника!BF:BF,Поликлиника!D:D,СВОД!D408,Поликлиника!F:F,СВОД!F408)</f>
        <v>0</v>
      </c>
      <c r="P408" s="339">
        <f>SUMIFS('Круглосуточный стационар'!O:O,'Круглосуточный стационар'!D:D,СВОД!D408,'Круглосуточный стационар'!F:F,СВОД!F408,'Круглосуточный стационар'!H:H,"-")+SUMIFS(ВМП!O:O,ВМП!D:D,СВОД!D408,ВМП!F:F,СВОД!F408,ВМП!H:H,"-")+SUMIFS('Дневной стационар'!O:O,'Дневной стационар'!D:D,СВОД!D408,'Дневной стационар'!F:F,СВОД!F408,'Дневной стационар'!H:H,"-")+SUMIFS(ЭКО!M:M,ЭКО!D:D,СВОД!D408,ЭКО!F:F,СВОД!F408)+SUMIFS(Диализ!M:M,Диализ!D:D,СВОД!D408,Диализ!F:F,СВОД!F408)+SUMIFS('Скорая мед.помощь'!N:N,'Скорая мед.помощь'!D:D,СВОД!D408,'Скорая мед.помощь'!F:F,СВОД!F408)+SUMIFS(Услуги!AV:AV,Услуги!D:D,СВОД!D408,Услуги!F:F,СВОД!F408)+SUMIFS(Поликлиника!BK:BK,Поликлиника!D:D,СВОД!D408,Поликлиника!F:F,СВОД!F408)</f>
        <v>0</v>
      </c>
      <c r="Q408" s="336">
        <f>SUMIFS(Сверхбаза!L:L,Сверхбаза!C:C,СВОД!D408,Сверхбаза!E:E,СВОД!F408)+SUMIFS(Сверхбаза!N:N,Сверхбаза!C:C,СВОД!D408,Сверхбаза!E:E,СВОД!F408)</f>
        <v>0</v>
      </c>
      <c r="R408" s="337">
        <f>SUMIFS(Сверхбаза!P:P,Сверхбаза!C:C,СВОД!D408,Сверхбаза!E:E,СВОД!F408)</f>
        <v>0</v>
      </c>
      <c r="S408" s="337">
        <f>SUMIFS(Сверхбаза!R:R,Сверхбаза!C:C,СВОД!D408,Сверхбаза!E:E,СВОД!F408)</f>
        <v>0</v>
      </c>
      <c r="T408" s="337">
        <f>SUMIFS(Сверхбаза!Q:Q,Сверхбаза!C:C,СВОД!D408,Сверхбаза!E:E,СВОД!F408)</f>
        <v>0</v>
      </c>
      <c r="U408" s="337">
        <f>SUMIFS(Сверхбаза!S:S,Сверхбаза!C:C,СВОД!D408,Сверхбаза!E:E,СВОД!F408)</f>
        <v>0</v>
      </c>
      <c r="V408" s="339">
        <f>SUMIFS(Сверхбаза!G:G,Сверхбаза!C:C,СВОД!D408,Сверхбаза!E:E,СВОД!F408)</f>
        <v>0</v>
      </c>
    </row>
    <row r="409" spans="1:22" ht="25.5" outlineLevel="2" x14ac:dyDescent="0.2">
      <c r="A409" s="33" t="s">
        <v>7</v>
      </c>
      <c r="B409" s="9">
        <v>7</v>
      </c>
      <c r="C409" s="10">
        <v>500703</v>
      </c>
      <c r="D409" s="273">
        <v>70801</v>
      </c>
      <c r="E409" s="81" t="s">
        <v>621</v>
      </c>
      <c r="F409" s="81">
        <v>94</v>
      </c>
      <c r="G409" s="82" t="s">
        <v>124</v>
      </c>
      <c r="H409" s="336">
        <f>SUMIFS('Круглосуточный стационар'!J:J,'Круглосуточный стационар'!D:D,СВОД!D409,'Круглосуточный стационар'!H:H,"-",'Круглосуточный стационар'!F:F,СВОД!F409)+SUMIFS(ВМП!J:J,ВМП!D:D,СВОД!D409,ВМП!H:H,"-",ВМП!F:F,СВОД!F409)+SUMIFS('Дневной стационар'!J:J,'Дневной стационар'!D:D,СВОД!D409,'Дневной стационар'!H:H,"-",'Дневной стационар'!F:F,СВОД!F409)+SUMIFS(ЭКО!H:H,ЭКО!D:D,СВОД!D409,ЭКО!F:F,СВОД!F409)+SUMIFS(Диализ!H:H,Диализ!D:D,СВОД!D409,Диализ!F:F,СВОД!F409)</f>
        <v>0</v>
      </c>
      <c r="I409" s="337">
        <f>SUMIFS(Поликлиника!H:H,Поликлиника!D:D,СВОД!D409,Поликлиника!F:F,СВОД!F409)</f>
        <v>0</v>
      </c>
      <c r="J409" s="337">
        <f>SUMIFS(Поликлиника!AQ:AQ,Поликлиника!D:D,СВОД!D409,Поликлиника!F:F,СВОД!F409)</f>
        <v>0</v>
      </c>
      <c r="K409" s="337">
        <f>SUMIFS(Поликлиника!AV:AV,Поликлиника!D:D,СВОД!D409,Поликлиника!F:F,СВОД!F409)</f>
        <v>0</v>
      </c>
      <c r="L409" s="337">
        <f>SUMIFS(Поликлиника!BA:BA,Поликлиника!D:D,СВОД!D409,Поликлиника!F:F,СВОД!F409)</f>
        <v>0</v>
      </c>
      <c r="M409" s="337">
        <f>SUMIFS(Услуги!H:H,Услуги!D:D,СВОД!D409,Услуги!F:F,СВОД!F409)+SUMIFS(Услуги!M:M,Услуги!D:D,СВОД!D409,Услуги!F:F,СВОД!F409)+SUMIFS(Услуги!R:R,Услуги!D:D,СВОД!D409,Услуги!F:F,СВОД!F409)+SUMIFS(Услуги!W:W,Услуги!D:D,СВОД!D409,Услуги!F:F,СВОД!F409)+SUMIFS(Услуги!AB:AB,Услуги!D:D,СВОД!D409,Услуги!F:F,СВОД!F409)+SUMIFS(Услуги!AG:AG,Услуги!D:D,СВОД!D409,Услуги!F:F,СВОД!F409)+SUMIFS(Услуги!AL:AL,Услуги!D:D,СВОД!D409,Услуги!F:F,СВОД!F409)+SUMIFS(Услуги!AQ:AQ,Услуги!D:D,СВОД!D409,Услуги!F:F,СВОД!F409)</f>
        <v>0</v>
      </c>
      <c r="N409" s="337">
        <f>SUMIFS('Скорая мед.помощь'!I:I,'Скорая мед.помощь'!D:D,СВОД!D409,'Скорая мед.помощь'!F:F,СВОД!F409)</f>
        <v>0</v>
      </c>
      <c r="O409" s="338">
        <f>SUMIFS(Поликлиника!BF:BF,Поликлиника!D:D,СВОД!D409,Поликлиника!F:F,СВОД!F409)</f>
        <v>0</v>
      </c>
      <c r="P409" s="339">
        <f>SUMIFS('Круглосуточный стационар'!O:O,'Круглосуточный стационар'!D:D,СВОД!D409,'Круглосуточный стационар'!F:F,СВОД!F409,'Круглосуточный стационар'!H:H,"-")+SUMIFS(ВМП!O:O,ВМП!D:D,СВОД!D409,ВМП!F:F,СВОД!F409,ВМП!H:H,"-")+SUMIFS('Дневной стационар'!O:O,'Дневной стационар'!D:D,СВОД!D409,'Дневной стационар'!F:F,СВОД!F409,'Дневной стационар'!H:H,"-")+SUMIFS(ЭКО!M:M,ЭКО!D:D,СВОД!D409,ЭКО!F:F,СВОД!F409)+SUMIFS(Диализ!M:M,Диализ!D:D,СВОД!D409,Диализ!F:F,СВОД!F409)+SUMIFS('Скорая мед.помощь'!N:N,'Скорая мед.помощь'!D:D,СВОД!D409,'Скорая мед.помощь'!F:F,СВОД!F409)+SUMIFS(Услуги!AV:AV,Услуги!D:D,СВОД!D409,Услуги!F:F,СВОД!F409)+SUMIFS(Поликлиника!BK:BK,Поликлиника!D:D,СВОД!D409,Поликлиника!F:F,СВОД!F409)</f>
        <v>0</v>
      </c>
      <c r="Q409" s="336">
        <f>SUMIFS(Сверхбаза!L:L,Сверхбаза!C:C,СВОД!D409,Сверхбаза!E:E,СВОД!F409)+SUMIFS(Сверхбаза!N:N,Сверхбаза!C:C,СВОД!D409,Сверхбаза!E:E,СВОД!F409)</f>
        <v>0</v>
      </c>
      <c r="R409" s="337">
        <f>SUMIFS(Сверхбаза!P:P,Сверхбаза!C:C,СВОД!D409,Сверхбаза!E:E,СВОД!F409)</f>
        <v>0</v>
      </c>
      <c r="S409" s="337">
        <f>SUMIFS(Сверхбаза!R:R,Сверхбаза!C:C,СВОД!D409,Сверхбаза!E:E,СВОД!F409)</f>
        <v>0</v>
      </c>
      <c r="T409" s="337">
        <f>SUMIFS(Сверхбаза!Q:Q,Сверхбаза!C:C,СВОД!D409,Сверхбаза!E:E,СВОД!F409)</f>
        <v>0</v>
      </c>
      <c r="U409" s="337">
        <f>SUMIFS(Сверхбаза!S:S,Сверхбаза!C:C,СВОД!D409,Сверхбаза!E:E,СВОД!F409)</f>
        <v>0</v>
      </c>
      <c r="V409" s="339">
        <f>SUMIFS(Сверхбаза!G:G,Сверхбаза!C:C,СВОД!D409,Сверхбаза!E:E,СВОД!F409)</f>
        <v>0</v>
      </c>
    </row>
    <row r="410" spans="1:22" outlineLevel="1" x14ac:dyDescent="0.2">
      <c r="A410" s="320"/>
      <c r="B410" s="321"/>
      <c r="C410" s="322"/>
      <c r="D410" s="340" t="s">
        <v>947</v>
      </c>
      <c r="E410" s="83"/>
      <c r="F410" s="83"/>
      <c r="G410" s="84"/>
      <c r="H410" s="341"/>
      <c r="I410" s="342"/>
      <c r="J410" s="342"/>
      <c r="K410" s="342"/>
      <c r="L410" s="342"/>
      <c r="M410" s="342"/>
      <c r="N410" s="342"/>
      <c r="O410" s="343"/>
      <c r="P410" s="344">
        <f>SUBTOTAL(9,P402:P409)</f>
        <v>36148.818090000008</v>
      </c>
      <c r="Q410" s="341"/>
      <c r="R410" s="342"/>
      <c r="S410" s="342"/>
      <c r="T410" s="342"/>
      <c r="U410" s="342"/>
      <c r="V410" s="344">
        <f>SUBTOTAL(9,V402:V409)</f>
        <v>0</v>
      </c>
    </row>
    <row r="411" spans="1:22" outlineLevel="2" x14ac:dyDescent="0.2">
      <c r="A411" s="33" t="s">
        <v>10</v>
      </c>
      <c r="B411" s="9">
        <v>7</v>
      </c>
      <c r="C411" s="10">
        <v>500709</v>
      </c>
      <c r="D411" s="273">
        <v>70901</v>
      </c>
      <c r="E411" s="81" t="s">
        <v>2715</v>
      </c>
      <c r="F411" s="81">
        <v>1</v>
      </c>
      <c r="G411" s="82" t="s">
        <v>12</v>
      </c>
      <c r="H411" s="336">
        <f>SUMIFS('Круглосуточный стационар'!J:J,'Круглосуточный стационар'!D:D,СВОД!D411,'Круглосуточный стационар'!H:H,"-",'Круглосуточный стационар'!F:F,СВОД!F411)+SUMIFS(ВМП!J:J,ВМП!D:D,СВОД!D411,ВМП!H:H,"-",ВМП!F:F,СВОД!F411)+SUMIFS('Дневной стационар'!J:J,'Дневной стационар'!D:D,СВОД!D411,'Дневной стационар'!H:H,"-",'Дневной стационар'!F:F,СВОД!F411)+SUMIFS(ЭКО!H:H,ЭКО!D:D,СВОД!D411,ЭКО!F:F,СВОД!F411)+SUMIFS(Диализ!H:H,Диализ!D:D,СВОД!D411,Диализ!F:F,СВОД!F411)</f>
        <v>0</v>
      </c>
      <c r="I411" s="337">
        <f>SUMIFS(Поликлиника!H:H,Поликлиника!D:D,СВОД!D411,Поликлиника!F:F,СВОД!F411)</f>
        <v>0</v>
      </c>
      <c r="J411" s="337">
        <f>SUMIFS(Поликлиника!AQ:AQ,Поликлиника!D:D,СВОД!D411,Поликлиника!F:F,СВОД!F411)</f>
        <v>0</v>
      </c>
      <c r="K411" s="337">
        <f>SUMIFS(Поликлиника!AV:AV,Поликлиника!D:D,СВОД!D411,Поликлиника!F:F,СВОД!F411)</f>
        <v>0</v>
      </c>
      <c r="L411" s="337">
        <f>SUMIFS(Поликлиника!BA:BA,Поликлиника!D:D,СВОД!D411,Поликлиника!F:F,СВОД!F411)</f>
        <v>0</v>
      </c>
      <c r="M411" s="337">
        <f>SUMIFS(Услуги!H:H,Услуги!D:D,СВОД!D411,Услуги!F:F,СВОД!F411)+SUMIFS(Услуги!M:M,Услуги!D:D,СВОД!D411,Услуги!F:F,СВОД!F411)+SUMIFS(Услуги!R:R,Услуги!D:D,СВОД!D411,Услуги!F:F,СВОД!F411)+SUMIFS(Услуги!W:W,Услуги!D:D,СВОД!D411,Услуги!F:F,СВОД!F411)+SUMIFS(Услуги!AB:AB,Услуги!D:D,СВОД!D411,Услуги!F:F,СВОД!F411)+SUMIFS(Услуги!AG:AG,Услуги!D:D,СВОД!D411,Услуги!F:F,СВОД!F411)+SUMIFS(Услуги!AL:AL,Услуги!D:D,СВОД!D411,Услуги!F:F,СВОД!F411)+SUMIFS(Услуги!AQ:AQ,Услуги!D:D,СВОД!D411,Услуги!F:F,СВОД!F411)</f>
        <v>0</v>
      </c>
      <c r="N411" s="337">
        <f>SUMIFS('Скорая мед.помощь'!I:I,'Скорая мед.помощь'!D:D,СВОД!D411,'Скорая мед.помощь'!F:F,СВОД!F411)</f>
        <v>0</v>
      </c>
      <c r="O411" s="338">
        <f>SUMIFS(Поликлиника!BF:BF,Поликлиника!D:D,СВОД!D411,Поликлиника!F:F,СВОД!F411)</f>
        <v>0</v>
      </c>
      <c r="P411" s="339">
        <f>SUMIFS('Круглосуточный стационар'!O:O,'Круглосуточный стационар'!D:D,СВОД!D411,'Круглосуточный стационар'!F:F,СВОД!F411,'Круглосуточный стационар'!H:H,"-")+SUMIFS(ВМП!O:O,ВМП!D:D,СВОД!D411,ВМП!F:F,СВОД!F411,ВМП!H:H,"-")+SUMIFS('Дневной стационар'!O:O,'Дневной стационар'!D:D,СВОД!D411,'Дневной стационар'!F:F,СВОД!F411,'Дневной стационар'!H:H,"-")+SUMIFS(ЭКО!M:M,ЭКО!D:D,СВОД!D411,ЭКО!F:F,СВОД!F411)+SUMIFS(Диализ!M:M,Диализ!D:D,СВОД!D411,Диализ!F:F,СВОД!F411)+SUMIFS('Скорая мед.помощь'!N:N,'Скорая мед.помощь'!D:D,СВОД!D411,'Скорая мед.помощь'!F:F,СВОД!F411)+SUMIFS(Услуги!AV:AV,Услуги!D:D,СВОД!D411,Услуги!F:F,СВОД!F411)+SUMIFS(Поликлиника!BK:BK,Поликлиника!D:D,СВОД!D411,Поликлиника!F:F,СВОД!F411)</f>
        <v>0</v>
      </c>
      <c r="Q411" s="336">
        <f>SUMIFS(Сверхбаза!L:L,Сверхбаза!C:C,СВОД!D411,Сверхбаза!E:E,СВОД!F411)+SUMIFS(Сверхбаза!N:N,Сверхбаза!C:C,СВОД!D411,Сверхбаза!E:E,СВОД!F411)</f>
        <v>0</v>
      </c>
      <c r="R411" s="337">
        <f>SUMIFS(Сверхбаза!P:P,Сверхбаза!C:C,СВОД!D411,Сверхбаза!E:E,СВОД!F411)</f>
        <v>0</v>
      </c>
      <c r="S411" s="337">
        <f>SUMIFS(Сверхбаза!R:R,Сверхбаза!C:C,СВОД!D411,Сверхбаза!E:E,СВОД!F411)</f>
        <v>0</v>
      </c>
      <c r="T411" s="337">
        <f>SUMIFS(Сверхбаза!Q:Q,Сверхбаза!C:C,СВОД!D411,Сверхбаза!E:E,СВОД!F411)</f>
        <v>0</v>
      </c>
      <c r="U411" s="337">
        <f>SUMIFS(Сверхбаза!S:S,Сверхбаза!C:C,СВОД!D411,Сверхбаза!E:E,СВОД!F411)</f>
        <v>0</v>
      </c>
      <c r="V411" s="339">
        <f>SUMIFS(Сверхбаза!G:G,Сверхбаза!C:C,СВОД!D411,Сверхбаза!E:E,СВОД!F411)</f>
        <v>0</v>
      </c>
    </row>
    <row r="412" spans="1:22" ht="25.5" outlineLevel="2" x14ac:dyDescent="0.2">
      <c r="A412" s="33" t="s">
        <v>10</v>
      </c>
      <c r="B412" s="9">
        <v>7</v>
      </c>
      <c r="C412" s="10">
        <v>500709</v>
      </c>
      <c r="D412" s="273">
        <v>70901</v>
      </c>
      <c r="E412" s="81" t="s">
        <v>2715</v>
      </c>
      <c r="F412" s="81">
        <v>13</v>
      </c>
      <c r="G412" s="82" t="s">
        <v>859</v>
      </c>
      <c r="H412" s="336">
        <f>SUMIFS('Круглосуточный стационар'!J:J,'Круглосуточный стационар'!D:D,СВОД!D412,'Круглосуточный стационар'!H:H,"-",'Круглосуточный стационар'!F:F,СВОД!F412)+SUMIFS(ВМП!J:J,ВМП!D:D,СВОД!D412,ВМП!H:H,"-",ВМП!F:F,СВОД!F412)+SUMIFS('Дневной стационар'!J:J,'Дневной стационар'!D:D,СВОД!D412,'Дневной стационар'!H:H,"-",'Дневной стационар'!F:F,СВОД!F412)+SUMIFS(ЭКО!H:H,ЭКО!D:D,СВОД!D412,ЭКО!F:F,СВОД!F412)+SUMIFS(Диализ!H:H,Диализ!D:D,СВОД!D412,Диализ!F:F,СВОД!F412)</f>
        <v>0</v>
      </c>
      <c r="I412" s="337">
        <f>SUMIFS(Поликлиника!H:H,Поликлиника!D:D,СВОД!D412,Поликлиника!F:F,СВОД!F412)</f>
        <v>0</v>
      </c>
      <c r="J412" s="337">
        <f>SUMIFS(Поликлиника!AQ:AQ,Поликлиника!D:D,СВОД!D412,Поликлиника!F:F,СВОД!F412)</f>
        <v>0</v>
      </c>
      <c r="K412" s="337">
        <f>SUMIFS(Поликлиника!AV:AV,Поликлиника!D:D,СВОД!D412,Поликлиника!F:F,СВОД!F412)</f>
        <v>0</v>
      </c>
      <c r="L412" s="337">
        <f>SUMIFS(Поликлиника!BA:BA,Поликлиника!D:D,СВОД!D412,Поликлиника!F:F,СВОД!F412)</f>
        <v>0</v>
      </c>
      <c r="M412" s="337">
        <f>SUMIFS(Услуги!H:H,Услуги!D:D,СВОД!D412,Услуги!F:F,СВОД!F412)+SUMIFS(Услуги!M:M,Услуги!D:D,СВОД!D412,Услуги!F:F,СВОД!F412)+SUMIFS(Услуги!R:R,Услуги!D:D,СВОД!D412,Услуги!F:F,СВОД!F412)+SUMIFS(Услуги!W:W,Услуги!D:D,СВОД!D412,Услуги!F:F,СВОД!F412)+SUMIFS(Услуги!AB:AB,Услуги!D:D,СВОД!D412,Услуги!F:F,СВОД!F412)+SUMIFS(Услуги!AG:AG,Услуги!D:D,СВОД!D412,Услуги!F:F,СВОД!F412)+SUMIFS(Услуги!AL:AL,Услуги!D:D,СВОД!D412,Услуги!F:F,СВОД!F412)+SUMIFS(Услуги!AQ:AQ,Услуги!D:D,СВОД!D412,Услуги!F:F,СВОД!F412)</f>
        <v>0</v>
      </c>
      <c r="N412" s="337">
        <f>SUMIFS('Скорая мед.помощь'!I:I,'Скорая мед.помощь'!D:D,СВОД!D412,'Скорая мед.помощь'!F:F,СВОД!F412)</f>
        <v>0</v>
      </c>
      <c r="O412" s="338">
        <f>SUMIFS(Поликлиника!BF:BF,Поликлиника!D:D,СВОД!D412,Поликлиника!F:F,СВОД!F412)</f>
        <v>0</v>
      </c>
      <c r="P412" s="339">
        <f>SUMIFS('Круглосуточный стационар'!O:O,'Круглосуточный стационар'!D:D,СВОД!D412,'Круглосуточный стационар'!F:F,СВОД!F412,'Круглосуточный стационар'!H:H,"-")+SUMIFS(ВМП!O:O,ВМП!D:D,СВОД!D412,ВМП!F:F,СВОД!F412,ВМП!H:H,"-")+SUMIFS('Дневной стационар'!O:O,'Дневной стационар'!D:D,СВОД!D412,'Дневной стационар'!F:F,СВОД!F412,'Дневной стационар'!H:H,"-")+SUMIFS(ЭКО!M:M,ЭКО!D:D,СВОД!D412,ЭКО!F:F,СВОД!F412)+SUMIFS(Диализ!M:M,Диализ!D:D,СВОД!D412,Диализ!F:F,СВОД!F412)+SUMIFS('Скорая мед.помощь'!N:N,'Скорая мед.помощь'!D:D,СВОД!D412,'Скорая мед.помощь'!F:F,СВОД!F412)+SUMIFS(Услуги!AV:AV,Услуги!D:D,СВОД!D412,Услуги!F:F,СВОД!F412)+SUMIFS(Поликлиника!BK:BK,Поликлиника!D:D,СВОД!D412,Поликлиника!F:F,СВОД!F412)</f>
        <v>0</v>
      </c>
      <c r="Q412" s="336">
        <f>SUMIFS(Сверхбаза!L:L,Сверхбаза!C:C,СВОД!D412,Сверхбаза!E:E,СВОД!F412)+SUMIFS(Сверхбаза!N:N,Сверхбаза!C:C,СВОД!D412,Сверхбаза!E:E,СВОД!F412)</f>
        <v>0</v>
      </c>
      <c r="R412" s="337">
        <f>SUMIFS(Сверхбаза!P:P,Сверхбаза!C:C,СВОД!D412,Сверхбаза!E:E,СВОД!F412)</f>
        <v>0</v>
      </c>
      <c r="S412" s="337">
        <f>SUMIFS(Сверхбаза!R:R,Сверхбаза!C:C,СВОД!D412,Сверхбаза!E:E,СВОД!F412)</f>
        <v>0</v>
      </c>
      <c r="T412" s="337">
        <f>SUMIFS(Сверхбаза!Q:Q,Сверхбаза!C:C,СВОД!D412,Сверхбаза!E:E,СВОД!F412)</f>
        <v>0</v>
      </c>
      <c r="U412" s="337">
        <f>SUMIFS(Сверхбаза!S:S,Сверхбаза!C:C,СВОД!D412,Сверхбаза!E:E,СВОД!F412)</f>
        <v>0</v>
      </c>
      <c r="V412" s="339">
        <f>SUMIFS(Сверхбаза!G:G,Сверхбаза!C:C,СВОД!D412,Сверхбаза!E:E,СВОД!F412)</f>
        <v>0</v>
      </c>
    </row>
    <row r="413" spans="1:22" outlineLevel="2" x14ac:dyDescent="0.2">
      <c r="A413" s="33" t="s">
        <v>10</v>
      </c>
      <c r="B413" s="9">
        <v>7</v>
      </c>
      <c r="C413" s="10">
        <v>500709</v>
      </c>
      <c r="D413" s="273">
        <v>70901</v>
      </c>
      <c r="E413" s="81" t="s">
        <v>2715</v>
      </c>
      <c r="F413" s="81">
        <v>2</v>
      </c>
      <c r="G413" s="82" t="s">
        <v>135</v>
      </c>
      <c r="H413" s="336">
        <f>SUMIFS('Круглосуточный стационар'!J:J,'Круглосуточный стационар'!D:D,СВОД!D413,'Круглосуточный стационар'!H:H,"-",'Круглосуточный стационар'!F:F,СВОД!F413)+SUMIFS(ВМП!J:J,ВМП!D:D,СВОД!D413,ВМП!H:H,"-",ВМП!F:F,СВОД!F413)+SUMIFS('Дневной стационар'!J:J,'Дневной стационар'!D:D,СВОД!D413,'Дневной стационар'!H:H,"-",'Дневной стационар'!F:F,СВОД!F413)+SUMIFS(ЭКО!H:H,ЭКО!D:D,СВОД!D413,ЭКО!F:F,СВОД!F413)+SUMIFS(Диализ!H:H,Диализ!D:D,СВОД!D413,Диализ!F:F,СВОД!F413)</f>
        <v>0</v>
      </c>
      <c r="I413" s="337">
        <f>SUMIFS(Поликлиника!H:H,Поликлиника!D:D,СВОД!D413,Поликлиника!F:F,СВОД!F413)</f>
        <v>0</v>
      </c>
      <c r="J413" s="337">
        <f>SUMIFS(Поликлиника!AQ:AQ,Поликлиника!D:D,СВОД!D413,Поликлиника!F:F,СВОД!F413)</f>
        <v>0</v>
      </c>
      <c r="K413" s="337">
        <f>SUMIFS(Поликлиника!AV:AV,Поликлиника!D:D,СВОД!D413,Поликлиника!F:F,СВОД!F413)</f>
        <v>0</v>
      </c>
      <c r="L413" s="337">
        <f>SUMIFS(Поликлиника!BA:BA,Поликлиника!D:D,СВОД!D413,Поликлиника!F:F,СВОД!F413)</f>
        <v>0</v>
      </c>
      <c r="M413" s="337">
        <f>SUMIFS(Услуги!H:H,Услуги!D:D,СВОД!D413,Услуги!F:F,СВОД!F413)+SUMIFS(Услуги!M:M,Услуги!D:D,СВОД!D413,Услуги!F:F,СВОД!F413)+SUMIFS(Услуги!R:R,Услуги!D:D,СВОД!D413,Услуги!F:F,СВОД!F413)+SUMIFS(Услуги!W:W,Услуги!D:D,СВОД!D413,Услуги!F:F,СВОД!F413)+SUMIFS(Услуги!AB:AB,Услуги!D:D,СВОД!D413,Услуги!F:F,СВОД!F413)+SUMIFS(Услуги!AG:AG,Услуги!D:D,СВОД!D413,Услуги!F:F,СВОД!F413)+SUMIFS(Услуги!AL:AL,Услуги!D:D,СВОД!D413,Услуги!F:F,СВОД!F413)+SUMIFS(Услуги!AQ:AQ,Услуги!D:D,СВОД!D413,Услуги!F:F,СВОД!F413)</f>
        <v>0</v>
      </c>
      <c r="N413" s="337">
        <f>SUMIFS('Скорая мед.помощь'!I:I,'Скорая мед.помощь'!D:D,СВОД!D413,'Скорая мед.помощь'!F:F,СВОД!F413)</f>
        <v>0</v>
      </c>
      <c r="O413" s="338">
        <f>SUMIFS(Поликлиника!BF:BF,Поликлиника!D:D,СВОД!D413,Поликлиника!F:F,СВОД!F413)</f>
        <v>0</v>
      </c>
      <c r="P413" s="339">
        <f>SUMIFS('Круглосуточный стационар'!O:O,'Круглосуточный стационар'!D:D,СВОД!D413,'Круглосуточный стационар'!F:F,СВОД!F413,'Круглосуточный стационар'!H:H,"-")+SUMIFS(ВМП!O:O,ВМП!D:D,СВОД!D413,ВМП!F:F,СВОД!F413,ВМП!H:H,"-")+SUMIFS('Дневной стационар'!O:O,'Дневной стационар'!D:D,СВОД!D413,'Дневной стационар'!F:F,СВОД!F413,'Дневной стационар'!H:H,"-")+SUMIFS(ЭКО!M:M,ЭКО!D:D,СВОД!D413,ЭКО!F:F,СВОД!F413)+SUMIFS(Диализ!M:M,Диализ!D:D,СВОД!D413,Диализ!F:F,СВОД!F413)+SUMIFS('Скорая мед.помощь'!N:N,'Скорая мед.помощь'!D:D,СВОД!D413,'Скорая мед.помощь'!F:F,СВОД!F413)+SUMIFS(Услуги!AV:AV,Услуги!D:D,СВОД!D413,Услуги!F:F,СВОД!F413)+SUMIFS(Поликлиника!BK:BK,Поликлиника!D:D,СВОД!D413,Поликлиника!F:F,СВОД!F413)</f>
        <v>0</v>
      </c>
      <c r="Q413" s="336">
        <f>SUMIFS(Сверхбаза!L:L,Сверхбаза!C:C,СВОД!D413,Сверхбаза!E:E,СВОД!F413)+SUMIFS(Сверхбаза!N:N,Сверхбаза!C:C,СВОД!D413,Сверхбаза!E:E,СВОД!F413)</f>
        <v>0</v>
      </c>
      <c r="R413" s="337">
        <f>SUMIFS(Сверхбаза!P:P,Сверхбаза!C:C,СВОД!D413,Сверхбаза!E:E,СВОД!F413)</f>
        <v>0</v>
      </c>
      <c r="S413" s="337">
        <f>SUMIFS(Сверхбаза!R:R,Сверхбаза!C:C,СВОД!D413,Сверхбаза!E:E,СВОД!F413)</f>
        <v>0</v>
      </c>
      <c r="T413" s="337">
        <f>SUMIFS(Сверхбаза!Q:Q,Сверхбаза!C:C,СВОД!D413,Сверхбаза!E:E,СВОД!F413)</f>
        <v>0</v>
      </c>
      <c r="U413" s="337">
        <f>SUMIFS(Сверхбаза!S:S,Сверхбаза!C:C,СВОД!D413,Сверхбаза!E:E,СВОД!F413)</f>
        <v>0</v>
      </c>
      <c r="V413" s="339">
        <f>SUMIFS(Сверхбаза!G:G,Сверхбаза!C:C,СВОД!D413,Сверхбаза!E:E,СВОД!F413)</f>
        <v>0</v>
      </c>
    </row>
    <row r="414" spans="1:22" ht="25.5" outlineLevel="2" x14ac:dyDescent="0.2">
      <c r="A414" s="33" t="s">
        <v>10</v>
      </c>
      <c r="B414" s="9">
        <v>7</v>
      </c>
      <c r="C414" s="10">
        <v>500709</v>
      </c>
      <c r="D414" s="273">
        <v>70901</v>
      </c>
      <c r="E414" s="81" t="s">
        <v>2715</v>
      </c>
      <c r="F414" s="81">
        <v>6</v>
      </c>
      <c r="G414" s="82" t="s">
        <v>860</v>
      </c>
      <c r="H414" s="336">
        <f>SUMIFS('Круглосуточный стационар'!J:J,'Круглосуточный стационар'!D:D,СВОД!D414,'Круглосуточный стационар'!H:H,"-",'Круглосуточный стационар'!F:F,СВОД!F414)+SUMIFS(ВМП!J:J,ВМП!D:D,СВОД!D414,ВМП!H:H,"-",ВМП!F:F,СВОД!F414)+SUMIFS('Дневной стационар'!J:J,'Дневной стационар'!D:D,СВОД!D414,'Дневной стационар'!H:H,"-",'Дневной стационар'!F:F,СВОД!F414)+SUMIFS(ЭКО!H:H,ЭКО!D:D,СВОД!D414,ЭКО!F:F,СВОД!F414)+SUMIFS(Диализ!H:H,Диализ!D:D,СВОД!D414,Диализ!F:F,СВОД!F414)</f>
        <v>0</v>
      </c>
      <c r="I414" s="337">
        <f>SUMIFS(Поликлиника!H:H,Поликлиника!D:D,СВОД!D414,Поликлиника!F:F,СВОД!F414)</f>
        <v>0</v>
      </c>
      <c r="J414" s="337">
        <f>SUMIFS(Поликлиника!AQ:AQ,Поликлиника!D:D,СВОД!D414,Поликлиника!F:F,СВОД!F414)</f>
        <v>0</v>
      </c>
      <c r="K414" s="337">
        <f>SUMIFS(Поликлиника!AV:AV,Поликлиника!D:D,СВОД!D414,Поликлиника!F:F,СВОД!F414)</f>
        <v>0</v>
      </c>
      <c r="L414" s="337">
        <f>SUMIFS(Поликлиника!BA:BA,Поликлиника!D:D,СВОД!D414,Поликлиника!F:F,СВОД!F414)</f>
        <v>0</v>
      </c>
      <c r="M414" s="337">
        <f>SUMIFS(Услуги!H:H,Услуги!D:D,СВОД!D414,Услуги!F:F,СВОД!F414)+SUMIFS(Услуги!M:M,Услуги!D:D,СВОД!D414,Услуги!F:F,СВОД!F414)+SUMIFS(Услуги!R:R,Услуги!D:D,СВОД!D414,Услуги!F:F,СВОД!F414)+SUMIFS(Услуги!W:W,Услуги!D:D,СВОД!D414,Услуги!F:F,СВОД!F414)+SUMIFS(Услуги!AB:AB,Услуги!D:D,СВОД!D414,Услуги!F:F,СВОД!F414)+SUMIFS(Услуги!AG:AG,Услуги!D:D,СВОД!D414,Услуги!F:F,СВОД!F414)+SUMIFS(Услуги!AL:AL,Услуги!D:D,СВОД!D414,Услуги!F:F,СВОД!F414)+SUMIFS(Услуги!AQ:AQ,Услуги!D:D,СВОД!D414,Услуги!F:F,СВОД!F414)</f>
        <v>0</v>
      </c>
      <c r="N414" s="337">
        <f>SUMIFS('Скорая мед.помощь'!I:I,'Скорая мед.помощь'!D:D,СВОД!D414,'Скорая мед.помощь'!F:F,СВОД!F414)</f>
        <v>0</v>
      </c>
      <c r="O414" s="338">
        <f>SUMIFS(Поликлиника!BF:BF,Поликлиника!D:D,СВОД!D414,Поликлиника!F:F,СВОД!F414)</f>
        <v>0</v>
      </c>
      <c r="P414" s="339">
        <f>SUMIFS('Круглосуточный стационар'!O:O,'Круглосуточный стационар'!D:D,СВОД!D414,'Круглосуточный стационар'!F:F,СВОД!F414,'Круглосуточный стационар'!H:H,"-")+SUMIFS(ВМП!O:O,ВМП!D:D,СВОД!D414,ВМП!F:F,СВОД!F414,ВМП!H:H,"-")+SUMIFS('Дневной стационар'!O:O,'Дневной стационар'!D:D,СВОД!D414,'Дневной стационар'!F:F,СВОД!F414,'Дневной стационар'!H:H,"-")+SUMIFS(ЭКО!M:M,ЭКО!D:D,СВОД!D414,ЭКО!F:F,СВОД!F414)+SUMIFS(Диализ!M:M,Диализ!D:D,СВОД!D414,Диализ!F:F,СВОД!F414)+SUMIFS('Скорая мед.помощь'!N:N,'Скорая мед.помощь'!D:D,СВОД!D414,'Скорая мед.помощь'!F:F,СВОД!F414)+SUMIFS(Услуги!AV:AV,Услуги!D:D,СВОД!D414,Услуги!F:F,СВОД!F414)+SUMIFS(Поликлиника!BK:BK,Поликлиника!D:D,СВОД!D414,Поликлиника!F:F,СВОД!F414)</f>
        <v>0</v>
      </c>
      <c r="Q414" s="336">
        <f>SUMIFS(Сверхбаза!L:L,Сверхбаза!C:C,СВОД!D414,Сверхбаза!E:E,СВОД!F414)+SUMIFS(Сверхбаза!N:N,Сверхбаза!C:C,СВОД!D414,Сверхбаза!E:E,СВОД!F414)</f>
        <v>0</v>
      </c>
      <c r="R414" s="337">
        <f>SUMIFS(Сверхбаза!P:P,Сверхбаза!C:C,СВОД!D414,Сверхбаза!E:E,СВОД!F414)</f>
        <v>0</v>
      </c>
      <c r="S414" s="337">
        <f>SUMIFS(Сверхбаза!R:R,Сверхбаза!C:C,СВОД!D414,Сверхбаза!E:E,СВОД!F414)</f>
        <v>0</v>
      </c>
      <c r="T414" s="337">
        <f>SUMIFS(Сверхбаза!Q:Q,Сверхбаза!C:C,СВОД!D414,Сверхбаза!E:E,СВОД!F414)</f>
        <v>0</v>
      </c>
      <c r="U414" s="337">
        <f>SUMIFS(Сверхбаза!S:S,Сверхбаза!C:C,СВОД!D414,Сверхбаза!E:E,СВОД!F414)</f>
        <v>0</v>
      </c>
      <c r="V414" s="339">
        <f>SUMIFS(Сверхбаза!G:G,Сверхбаза!C:C,СВОД!D414,Сверхбаза!E:E,СВОД!F414)</f>
        <v>0</v>
      </c>
    </row>
    <row r="415" spans="1:22" ht="25.5" outlineLevel="2" x14ac:dyDescent="0.2">
      <c r="A415" s="33" t="s">
        <v>10</v>
      </c>
      <c r="B415" s="9">
        <v>7</v>
      </c>
      <c r="C415" s="10">
        <v>500709</v>
      </c>
      <c r="D415" s="273">
        <v>70901</v>
      </c>
      <c r="E415" s="81" t="s">
        <v>2715</v>
      </c>
      <c r="F415" s="81">
        <v>3</v>
      </c>
      <c r="G415" s="82" t="s">
        <v>136</v>
      </c>
      <c r="H415" s="336">
        <f>SUMIFS('Круглосуточный стационар'!J:J,'Круглосуточный стационар'!D:D,СВОД!D415,'Круглосуточный стационар'!H:H,"-",'Круглосуточный стационар'!F:F,СВОД!F415)+SUMIFS(ВМП!J:J,ВМП!D:D,СВОД!D415,ВМП!H:H,"-",ВМП!F:F,СВОД!F415)+SUMIFS('Дневной стационар'!J:J,'Дневной стационар'!D:D,СВОД!D415,'Дневной стационар'!H:H,"-",'Дневной стационар'!F:F,СВОД!F415)+SUMIFS(ЭКО!H:H,ЭКО!D:D,СВОД!D415,ЭКО!F:F,СВОД!F415)+SUMIFS(Диализ!H:H,Диализ!D:D,СВОД!D415,Диализ!F:F,СВОД!F415)</f>
        <v>0</v>
      </c>
      <c r="I415" s="337">
        <f>SUMIFS(Поликлиника!H:H,Поликлиника!D:D,СВОД!D415,Поликлиника!F:F,СВОД!F415)</f>
        <v>0</v>
      </c>
      <c r="J415" s="337">
        <f>SUMIFS(Поликлиника!AQ:AQ,Поликлиника!D:D,СВОД!D415,Поликлиника!F:F,СВОД!F415)</f>
        <v>0</v>
      </c>
      <c r="K415" s="337">
        <f>SUMIFS(Поликлиника!AV:AV,Поликлиника!D:D,СВОД!D415,Поликлиника!F:F,СВОД!F415)</f>
        <v>0</v>
      </c>
      <c r="L415" s="337">
        <f>SUMIFS(Поликлиника!BA:BA,Поликлиника!D:D,СВОД!D415,Поликлиника!F:F,СВОД!F415)</f>
        <v>100</v>
      </c>
      <c r="M415" s="337">
        <f>SUMIFS(Услуги!H:H,Услуги!D:D,СВОД!D415,Услуги!F:F,СВОД!F415)+SUMIFS(Услуги!M:M,Услуги!D:D,СВОД!D415,Услуги!F:F,СВОД!F415)+SUMIFS(Услуги!R:R,Услуги!D:D,СВОД!D415,Услуги!F:F,СВОД!F415)+SUMIFS(Услуги!W:W,Услуги!D:D,СВОД!D415,Услуги!F:F,СВОД!F415)+SUMIFS(Услуги!AB:AB,Услуги!D:D,СВОД!D415,Услуги!F:F,СВОД!F415)+SUMIFS(Услуги!AG:AG,Услуги!D:D,СВОД!D415,Услуги!F:F,СВОД!F415)+SUMIFS(Услуги!AL:AL,Услуги!D:D,СВОД!D415,Услуги!F:F,СВОД!F415)+SUMIFS(Услуги!AQ:AQ,Услуги!D:D,СВОД!D415,Услуги!F:F,СВОД!F415)</f>
        <v>0</v>
      </c>
      <c r="N415" s="337">
        <f>SUMIFS('Скорая мед.помощь'!I:I,'Скорая мед.помощь'!D:D,СВОД!D415,'Скорая мед.помощь'!F:F,СВОД!F415)</f>
        <v>0</v>
      </c>
      <c r="O415" s="338">
        <f>SUMIFS(Поликлиника!BF:BF,Поликлиника!D:D,СВОД!D415,Поликлиника!F:F,СВОД!F415)</f>
        <v>0</v>
      </c>
      <c r="P415" s="339">
        <f>SUMIFS('Круглосуточный стационар'!O:O,'Круглосуточный стационар'!D:D,СВОД!D415,'Круглосуточный стационар'!F:F,СВОД!F415,'Круглосуточный стационар'!H:H,"-")+SUMIFS(ВМП!O:O,ВМП!D:D,СВОД!D415,ВМП!F:F,СВОД!F415,ВМП!H:H,"-")+SUMIFS('Дневной стационар'!O:O,'Дневной стационар'!D:D,СВОД!D415,'Дневной стационар'!F:F,СВОД!F415,'Дневной стационар'!H:H,"-")+SUMIFS(ЭКО!M:M,ЭКО!D:D,СВОД!D415,ЭКО!F:F,СВОД!F415)+SUMIFS(Диализ!M:M,Диализ!D:D,СВОД!D415,Диализ!F:F,СВОД!F415)+SUMIFS('Скорая мед.помощь'!N:N,'Скорая мед.помощь'!D:D,СВОД!D415,'Скорая мед.помощь'!F:F,СВОД!F415)+SUMIFS(Услуги!AV:AV,Услуги!D:D,СВОД!D415,Услуги!F:F,СВОД!F415)+SUMIFS(Поликлиника!BK:BK,Поликлиника!D:D,СВОД!D415,Поликлиника!F:F,СВОД!F415)</f>
        <v>50</v>
      </c>
      <c r="Q415" s="336">
        <f>SUMIFS(Сверхбаза!L:L,Сверхбаза!C:C,СВОД!D415,Сверхбаза!E:E,СВОД!F415)+SUMIFS(Сверхбаза!N:N,Сверхбаза!C:C,СВОД!D415,Сверхбаза!E:E,СВОД!F415)</f>
        <v>0</v>
      </c>
      <c r="R415" s="337">
        <f>SUMIFS(Сверхбаза!P:P,Сверхбаза!C:C,СВОД!D415,Сверхбаза!E:E,СВОД!F415)</f>
        <v>0</v>
      </c>
      <c r="S415" s="337">
        <f>SUMIFS(Сверхбаза!R:R,Сверхбаза!C:C,СВОД!D415,Сверхбаза!E:E,СВОД!F415)</f>
        <v>0</v>
      </c>
      <c r="T415" s="337">
        <f>SUMIFS(Сверхбаза!Q:Q,Сверхбаза!C:C,СВОД!D415,Сверхбаза!E:E,СВОД!F415)</f>
        <v>0</v>
      </c>
      <c r="U415" s="337">
        <f>SUMIFS(Сверхбаза!S:S,Сверхбаза!C:C,СВОД!D415,Сверхбаза!E:E,СВОД!F415)</f>
        <v>0</v>
      </c>
      <c r="V415" s="339">
        <f>SUMIFS(Сверхбаза!G:G,Сверхбаза!C:C,СВОД!D415,Сверхбаза!E:E,СВОД!F415)</f>
        <v>0</v>
      </c>
    </row>
    <row r="416" spans="1:22" outlineLevel="2" x14ac:dyDescent="0.2">
      <c r="A416" s="33" t="s">
        <v>10</v>
      </c>
      <c r="B416" s="9">
        <v>7</v>
      </c>
      <c r="C416" s="10">
        <v>500709</v>
      </c>
      <c r="D416" s="273">
        <v>70901</v>
      </c>
      <c r="E416" s="81" t="s">
        <v>2715</v>
      </c>
      <c r="F416" s="81">
        <v>7</v>
      </c>
      <c r="G416" s="82" t="s">
        <v>861</v>
      </c>
      <c r="H416" s="336">
        <f>SUMIFS('Круглосуточный стационар'!J:J,'Круглосуточный стационар'!D:D,СВОД!D416,'Круглосуточный стационар'!H:H,"-",'Круглосуточный стационар'!F:F,СВОД!F416)+SUMIFS(ВМП!J:J,ВМП!D:D,СВОД!D416,ВМП!H:H,"-",ВМП!F:F,СВОД!F416)+SUMIFS('Дневной стационар'!J:J,'Дневной стационар'!D:D,СВОД!D416,'Дневной стационар'!H:H,"-",'Дневной стационар'!F:F,СВОД!F416)+SUMIFS(ЭКО!H:H,ЭКО!D:D,СВОД!D416,ЭКО!F:F,СВОД!F416)+SUMIFS(Диализ!H:H,Диализ!D:D,СВОД!D416,Диализ!F:F,СВОД!F416)</f>
        <v>0</v>
      </c>
      <c r="I416" s="337">
        <f>SUMIFS(Поликлиника!H:H,Поликлиника!D:D,СВОД!D416,Поликлиника!F:F,СВОД!F416)</f>
        <v>0</v>
      </c>
      <c r="J416" s="337">
        <f>SUMIFS(Поликлиника!AQ:AQ,Поликлиника!D:D,СВОД!D416,Поликлиника!F:F,СВОД!F416)</f>
        <v>0</v>
      </c>
      <c r="K416" s="337">
        <f>SUMIFS(Поликлиника!AV:AV,Поликлиника!D:D,СВОД!D416,Поликлиника!F:F,СВОД!F416)</f>
        <v>0</v>
      </c>
      <c r="L416" s="337">
        <f>SUMIFS(Поликлиника!BA:BA,Поликлиника!D:D,СВОД!D416,Поликлиника!F:F,СВОД!F416)</f>
        <v>0</v>
      </c>
      <c r="M416" s="337">
        <f>SUMIFS(Услуги!H:H,Услуги!D:D,СВОД!D416,Услуги!F:F,СВОД!F416)+SUMIFS(Услуги!M:M,Услуги!D:D,СВОД!D416,Услуги!F:F,СВОД!F416)+SUMIFS(Услуги!R:R,Услуги!D:D,СВОД!D416,Услуги!F:F,СВОД!F416)+SUMIFS(Услуги!W:W,Услуги!D:D,СВОД!D416,Услуги!F:F,СВОД!F416)+SUMIFS(Услуги!AB:AB,Услуги!D:D,СВОД!D416,Услуги!F:F,СВОД!F416)+SUMIFS(Услуги!AG:AG,Услуги!D:D,СВОД!D416,Услуги!F:F,СВОД!F416)+SUMIFS(Услуги!AL:AL,Услуги!D:D,СВОД!D416,Услуги!F:F,СВОД!F416)+SUMIFS(Услуги!AQ:AQ,Услуги!D:D,СВОД!D416,Услуги!F:F,СВОД!F416)</f>
        <v>0</v>
      </c>
      <c r="N416" s="337">
        <f>SUMIFS('Скорая мед.помощь'!I:I,'Скорая мед.помощь'!D:D,СВОД!D416,'Скорая мед.помощь'!F:F,СВОД!F416)</f>
        <v>0</v>
      </c>
      <c r="O416" s="338">
        <f>SUMIFS(Поликлиника!BF:BF,Поликлиника!D:D,СВОД!D416,Поликлиника!F:F,СВОД!F416)</f>
        <v>0</v>
      </c>
      <c r="P416" s="339">
        <f>SUMIFS('Круглосуточный стационар'!O:O,'Круглосуточный стационар'!D:D,СВОД!D416,'Круглосуточный стационар'!F:F,СВОД!F416,'Круглосуточный стационар'!H:H,"-")+SUMIFS(ВМП!O:O,ВМП!D:D,СВОД!D416,ВМП!F:F,СВОД!F416,ВМП!H:H,"-")+SUMIFS('Дневной стационар'!O:O,'Дневной стационар'!D:D,СВОД!D416,'Дневной стационар'!F:F,СВОД!F416,'Дневной стационар'!H:H,"-")+SUMIFS(ЭКО!M:M,ЭКО!D:D,СВОД!D416,ЭКО!F:F,СВОД!F416)+SUMIFS(Диализ!M:M,Диализ!D:D,СВОД!D416,Диализ!F:F,СВОД!F416)+SUMIFS('Скорая мед.помощь'!N:N,'Скорая мед.помощь'!D:D,СВОД!D416,'Скорая мед.помощь'!F:F,СВОД!F416)+SUMIFS(Услуги!AV:AV,Услуги!D:D,СВОД!D416,Услуги!F:F,СВОД!F416)+SUMIFS(Поликлиника!BK:BK,Поликлиника!D:D,СВОД!D416,Поликлиника!F:F,СВОД!F416)</f>
        <v>0</v>
      </c>
      <c r="Q416" s="336">
        <f>SUMIFS(Сверхбаза!L:L,Сверхбаза!C:C,СВОД!D416,Сверхбаза!E:E,СВОД!F416)+SUMIFS(Сверхбаза!N:N,Сверхбаза!C:C,СВОД!D416,Сверхбаза!E:E,СВОД!F416)</f>
        <v>0</v>
      </c>
      <c r="R416" s="337">
        <f>SUMIFS(Сверхбаза!P:P,Сверхбаза!C:C,СВОД!D416,Сверхбаза!E:E,СВОД!F416)</f>
        <v>0</v>
      </c>
      <c r="S416" s="337">
        <f>SUMIFS(Сверхбаза!R:R,Сверхбаза!C:C,СВОД!D416,Сверхбаза!E:E,СВОД!F416)</f>
        <v>0</v>
      </c>
      <c r="T416" s="337">
        <f>SUMIFS(Сверхбаза!Q:Q,Сверхбаза!C:C,СВОД!D416,Сверхбаза!E:E,СВОД!F416)</f>
        <v>0</v>
      </c>
      <c r="U416" s="337">
        <f>SUMIFS(Сверхбаза!S:S,Сверхбаза!C:C,СВОД!D416,Сверхбаза!E:E,СВОД!F416)</f>
        <v>0</v>
      </c>
      <c r="V416" s="339">
        <f>SUMIFS(Сверхбаза!G:G,Сверхбаза!C:C,СВОД!D416,Сверхбаза!E:E,СВОД!F416)</f>
        <v>0</v>
      </c>
    </row>
    <row r="417" spans="1:22" outlineLevel="2" x14ac:dyDescent="0.2">
      <c r="A417" s="33" t="s">
        <v>10</v>
      </c>
      <c r="B417" s="9">
        <v>7</v>
      </c>
      <c r="C417" s="10">
        <v>500709</v>
      </c>
      <c r="D417" s="273">
        <v>70901</v>
      </c>
      <c r="E417" s="81" t="s">
        <v>2715</v>
      </c>
      <c r="F417" s="81">
        <v>70</v>
      </c>
      <c r="G417" s="82" t="s">
        <v>862</v>
      </c>
      <c r="H417" s="336">
        <f>SUMIFS('Круглосуточный стационар'!J:J,'Круглосуточный стационар'!D:D,СВОД!D417,'Круглосуточный стационар'!H:H,"-",'Круглосуточный стационар'!F:F,СВОД!F417)+SUMIFS(ВМП!J:J,ВМП!D:D,СВОД!D417,ВМП!H:H,"-",ВМП!F:F,СВОД!F417)+SUMIFS('Дневной стационар'!J:J,'Дневной стационар'!D:D,СВОД!D417,'Дневной стационар'!H:H,"-",'Дневной стационар'!F:F,СВОД!F417)+SUMIFS(ЭКО!H:H,ЭКО!D:D,СВОД!D417,ЭКО!F:F,СВОД!F417)+SUMIFS(Диализ!H:H,Диализ!D:D,СВОД!D417,Диализ!F:F,СВОД!F417)</f>
        <v>0</v>
      </c>
      <c r="I417" s="337">
        <f>SUMIFS(Поликлиника!H:H,Поликлиника!D:D,СВОД!D417,Поликлиника!F:F,СВОД!F417)</f>
        <v>0</v>
      </c>
      <c r="J417" s="337">
        <f>SUMIFS(Поликлиника!AQ:AQ,Поликлиника!D:D,СВОД!D417,Поликлиника!F:F,СВОД!F417)</f>
        <v>0</v>
      </c>
      <c r="K417" s="337">
        <f>SUMIFS(Поликлиника!AV:AV,Поликлиника!D:D,СВОД!D417,Поликлиника!F:F,СВОД!F417)</f>
        <v>0</v>
      </c>
      <c r="L417" s="337">
        <f>SUMIFS(Поликлиника!BA:BA,Поликлиника!D:D,СВОД!D417,Поликлиника!F:F,СВОД!F417)</f>
        <v>0</v>
      </c>
      <c r="M417" s="337">
        <f>SUMIFS(Услуги!H:H,Услуги!D:D,СВОД!D417,Услуги!F:F,СВОД!F417)+SUMIFS(Услуги!M:M,Услуги!D:D,СВОД!D417,Услуги!F:F,СВОД!F417)+SUMIFS(Услуги!R:R,Услуги!D:D,СВОД!D417,Услуги!F:F,СВОД!F417)+SUMIFS(Услуги!W:W,Услуги!D:D,СВОД!D417,Услуги!F:F,СВОД!F417)+SUMIFS(Услуги!AB:AB,Услуги!D:D,СВОД!D417,Услуги!F:F,СВОД!F417)+SUMIFS(Услуги!AG:AG,Услуги!D:D,СВОД!D417,Услуги!F:F,СВОД!F417)+SUMIFS(Услуги!AL:AL,Услуги!D:D,СВОД!D417,Услуги!F:F,СВОД!F417)+SUMIFS(Услуги!AQ:AQ,Услуги!D:D,СВОД!D417,Услуги!F:F,СВОД!F417)</f>
        <v>0</v>
      </c>
      <c r="N417" s="337">
        <f>SUMIFS('Скорая мед.помощь'!I:I,'Скорая мед.помощь'!D:D,СВОД!D417,'Скорая мед.помощь'!F:F,СВОД!F417)</f>
        <v>0</v>
      </c>
      <c r="O417" s="338">
        <f>SUMIFS(Поликлиника!BF:BF,Поликлиника!D:D,СВОД!D417,Поликлиника!F:F,СВОД!F417)</f>
        <v>0</v>
      </c>
      <c r="P417" s="339">
        <f>SUMIFS('Круглосуточный стационар'!O:O,'Круглосуточный стационар'!D:D,СВОД!D417,'Круглосуточный стационар'!F:F,СВОД!F417,'Круглосуточный стационар'!H:H,"-")+SUMIFS(ВМП!O:O,ВМП!D:D,СВОД!D417,ВМП!F:F,СВОД!F417,ВМП!H:H,"-")+SUMIFS('Дневной стационар'!O:O,'Дневной стационар'!D:D,СВОД!D417,'Дневной стационар'!F:F,СВОД!F417,'Дневной стационар'!H:H,"-")+SUMIFS(ЭКО!M:M,ЭКО!D:D,СВОД!D417,ЭКО!F:F,СВОД!F417)+SUMIFS(Диализ!M:M,Диализ!D:D,СВОД!D417,Диализ!F:F,СВОД!F417)+SUMIFS('Скорая мед.помощь'!N:N,'Скорая мед.помощь'!D:D,СВОД!D417,'Скорая мед.помощь'!F:F,СВОД!F417)+SUMIFS(Услуги!AV:AV,Услуги!D:D,СВОД!D417,Услуги!F:F,СВОД!F417)+SUMIFS(Поликлиника!BK:BK,Поликлиника!D:D,СВОД!D417,Поликлиника!F:F,СВОД!F417)</f>
        <v>0</v>
      </c>
      <c r="Q417" s="336">
        <f>SUMIFS(Сверхбаза!L:L,Сверхбаза!C:C,СВОД!D417,Сверхбаза!E:E,СВОД!F417)+SUMIFS(Сверхбаза!N:N,Сверхбаза!C:C,СВОД!D417,Сверхбаза!E:E,СВОД!F417)</f>
        <v>0</v>
      </c>
      <c r="R417" s="337">
        <f>SUMIFS(Сверхбаза!P:P,Сверхбаза!C:C,СВОД!D417,Сверхбаза!E:E,СВОД!F417)</f>
        <v>0</v>
      </c>
      <c r="S417" s="337">
        <f>SUMIFS(Сверхбаза!R:R,Сверхбаза!C:C,СВОД!D417,Сверхбаза!E:E,СВОД!F417)</f>
        <v>0</v>
      </c>
      <c r="T417" s="337">
        <f>SUMIFS(Сверхбаза!Q:Q,Сверхбаза!C:C,СВОД!D417,Сверхбаза!E:E,СВОД!F417)</f>
        <v>0</v>
      </c>
      <c r="U417" s="337">
        <f>SUMIFS(Сверхбаза!S:S,Сверхбаза!C:C,СВОД!D417,Сверхбаза!E:E,СВОД!F417)</f>
        <v>0</v>
      </c>
      <c r="V417" s="339">
        <f>SUMIFS(Сверхбаза!G:G,Сверхбаза!C:C,СВОД!D417,Сверхбаза!E:E,СВОД!F417)</f>
        <v>0</v>
      </c>
    </row>
    <row r="418" spans="1:22" outlineLevel="2" x14ac:dyDescent="0.2">
      <c r="A418" s="33" t="s">
        <v>10</v>
      </c>
      <c r="B418" s="9">
        <v>7</v>
      </c>
      <c r="C418" s="10">
        <v>500709</v>
      </c>
      <c r="D418" s="273">
        <v>70901</v>
      </c>
      <c r="E418" s="81" t="s">
        <v>2715</v>
      </c>
      <c r="F418" s="81">
        <v>94</v>
      </c>
      <c r="G418" s="82" t="s">
        <v>124</v>
      </c>
      <c r="H418" s="336">
        <f>SUMIFS('Круглосуточный стационар'!J:J,'Круглосуточный стационар'!D:D,СВОД!D418,'Круглосуточный стационар'!H:H,"-",'Круглосуточный стационар'!F:F,СВОД!F418)+SUMIFS(ВМП!J:J,ВМП!D:D,СВОД!D418,ВМП!H:H,"-",ВМП!F:F,СВОД!F418)+SUMIFS('Дневной стационар'!J:J,'Дневной стационар'!D:D,СВОД!D418,'Дневной стационар'!H:H,"-",'Дневной стационар'!F:F,СВОД!F418)+SUMIFS(ЭКО!H:H,ЭКО!D:D,СВОД!D418,ЭКО!F:F,СВОД!F418)+SUMIFS(Диализ!H:H,Диализ!D:D,СВОД!D418,Диализ!F:F,СВОД!F418)</f>
        <v>0</v>
      </c>
      <c r="I418" s="337">
        <f>SUMIFS(Поликлиника!H:H,Поликлиника!D:D,СВОД!D418,Поликлиника!F:F,СВОД!F418)</f>
        <v>0</v>
      </c>
      <c r="J418" s="337">
        <f>SUMIFS(Поликлиника!AQ:AQ,Поликлиника!D:D,СВОД!D418,Поликлиника!F:F,СВОД!F418)</f>
        <v>0</v>
      </c>
      <c r="K418" s="337">
        <f>SUMIFS(Поликлиника!AV:AV,Поликлиника!D:D,СВОД!D418,Поликлиника!F:F,СВОД!F418)</f>
        <v>0</v>
      </c>
      <c r="L418" s="337">
        <f>SUMIFS(Поликлиника!BA:BA,Поликлиника!D:D,СВОД!D418,Поликлиника!F:F,СВОД!F418)</f>
        <v>0</v>
      </c>
      <c r="M418" s="337">
        <f>SUMIFS(Услуги!H:H,Услуги!D:D,СВОД!D418,Услуги!F:F,СВОД!F418)+SUMIFS(Услуги!M:M,Услуги!D:D,СВОД!D418,Услуги!F:F,СВОД!F418)+SUMIFS(Услуги!R:R,Услуги!D:D,СВОД!D418,Услуги!F:F,СВОД!F418)+SUMIFS(Услуги!W:W,Услуги!D:D,СВОД!D418,Услуги!F:F,СВОД!F418)+SUMIFS(Услуги!AB:AB,Услуги!D:D,СВОД!D418,Услуги!F:F,СВОД!F418)+SUMIFS(Услуги!AG:AG,Услуги!D:D,СВОД!D418,Услуги!F:F,СВОД!F418)+SUMIFS(Услуги!AL:AL,Услуги!D:D,СВОД!D418,Услуги!F:F,СВОД!F418)+SUMIFS(Услуги!AQ:AQ,Услуги!D:D,СВОД!D418,Услуги!F:F,СВОД!F418)</f>
        <v>0</v>
      </c>
      <c r="N418" s="337">
        <f>SUMIFS('Скорая мед.помощь'!I:I,'Скорая мед.помощь'!D:D,СВОД!D418,'Скорая мед.помощь'!F:F,СВОД!F418)</f>
        <v>0</v>
      </c>
      <c r="O418" s="338">
        <f>SUMIFS(Поликлиника!BF:BF,Поликлиника!D:D,СВОД!D418,Поликлиника!F:F,СВОД!F418)</f>
        <v>0</v>
      </c>
      <c r="P418" s="339">
        <f>SUMIFS('Круглосуточный стационар'!O:O,'Круглосуточный стационар'!D:D,СВОД!D418,'Круглосуточный стационар'!F:F,СВОД!F418,'Круглосуточный стационар'!H:H,"-")+SUMIFS(ВМП!O:O,ВМП!D:D,СВОД!D418,ВМП!F:F,СВОД!F418,ВМП!H:H,"-")+SUMIFS('Дневной стационар'!O:O,'Дневной стационар'!D:D,СВОД!D418,'Дневной стационар'!F:F,СВОД!F418,'Дневной стационар'!H:H,"-")+SUMIFS(ЭКО!M:M,ЭКО!D:D,СВОД!D418,ЭКО!F:F,СВОД!F418)+SUMIFS(Диализ!M:M,Диализ!D:D,СВОД!D418,Диализ!F:F,СВОД!F418)+SUMIFS('Скорая мед.помощь'!N:N,'Скорая мед.помощь'!D:D,СВОД!D418,'Скорая мед.помощь'!F:F,СВОД!F418)+SUMIFS(Услуги!AV:AV,Услуги!D:D,СВОД!D418,Услуги!F:F,СВОД!F418)+SUMIFS(Поликлиника!BK:BK,Поликлиника!D:D,СВОД!D418,Поликлиника!F:F,СВОД!F418)</f>
        <v>0</v>
      </c>
      <c r="Q418" s="336">
        <f>SUMIFS(Сверхбаза!L:L,Сверхбаза!C:C,СВОД!D418,Сверхбаза!E:E,СВОД!F418)+SUMIFS(Сверхбаза!N:N,Сверхбаза!C:C,СВОД!D418,Сверхбаза!E:E,СВОД!F418)</f>
        <v>0</v>
      </c>
      <c r="R418" s="337">
        <f>SUMIFS(Сверхбаза!P:P,Сверхбаза!C:C,СВОД!D418,Сверхбаза!E:E,СВОД!F418)</f>
        <v>0</v>
      </c>
      <c r="S418" s="337">
        <f>SUMIFS(Сверхбаза!R:R,Сверхбаза!C:C,СВОД!D418,Сверхбаза!E:E,СВОД!F418)</f>
        <v>0</v>
      </c>
      <c r="T418" s="337">
        <f>SUMIFS(Сверхбаза!Q:Q,Сверхбаза!C:C,СВОД!D418,Сверхбаза!E:E,СВОД!F418)</f>
        <v>0</v>
      </c>
      <c r="U418" s="337">
        <f>SUMIFS(Сверхбаза!S:S,Сверхбаза!C:C,СВОД!D418,Сверхбаза!E:E,СВОД!F418)</f>
        <v>0</v>
      </c>
      <c r="V418" s="339">
        <f>SUMIFS(Сверхбаза!G:G,Сверхбаза!C:C,СВОД!D418,Сверхбаза!E:E,СВОД!F418)</f>
        <v>0</v>
      </c>
    </row>
    <row r="419" spans="1:22" outlineLevel="1" x14ac:dyDescent="0.2">
      <c r="A419" s="320"/>
      <c r="B419" s="321"/>
      <c r="C419" s="322"/>
      <c r="D419" s="340" t="s">
        <v>2864</v>
      </c>
      <c r="E419" s="83"/>
      <c r="F419" s="83"/>
      <c r="G419" s="84"/>
      <c r="H419" s="341"/>
      <c r="I419" s="342"/>
      <c r="J419" s="342"/>
      <c r="K419" s="342"/>
      <c r="L419" s="342"/>
      <c r="M419" s="342"/>
      <c r="N419" s="342"/>
      <c r="O419" s="343"/>
      <c r="P419" s="344">
        <f>SUBTOTAL(9,P411:P418)</f>
        <v>50</v>
      </c>
      <c r="Q419" s="341"/>
      <c r="R419" s="342"/>
      <c r="S419" s="342"/>
      <c r="T419" s="342"/>
      <c r="U419" s="342"/>
      <c r="V419" s="344">
        <f>SUBTOTAL(9,V411:V418)</f>
        <v>0</v>
      </c>
    </row>
    <row r="420" spans="1:22" ht="25.5" outlineLevel="2" x14ac:dyDescent="0.2">
      <c r="A420" s="33" t="s">
        <v>7</v>
      </c>
      <c r="B420" s="9">
        <v>4</v>
      </c>
      <c r="C420" s="10">
        <v>500801</v>
      </c>
      <c r="D420" s="273">
        <v>80101</v>
      </c>
      <c r="E420" s="81" t="s">
        <v>713</v>
      </c>
      <c r="F420" s="81">
        <v>1</v>
      </c>
      <c r="G420" s="82" t="s">
        <v>12</v>
      </c>
      <c r="H420" s="336">
        <f>SUMIFS('Круглосуточный стационар'!J:J,'Круглосуточный стационар'!D:D,СВОД!D420,'Круглосуточный стационар'!H:H,"-",'Круглосуточный стационар'!F:F,СВОД!F420)+SUMIFS(ВМП!J:J,ВМП!D:D,СВОД!D420,ВМП!H:H,"-",ВМП!F:F,СВОД!F420)+SUMIFS('Дневной стационар'!J:J,'Дневной стационар'!D:D,СВОД!D420,'Дневной стационар'!H:H,"-",'Дневной стационар'!F:F,СВОД!F420)+SUMIFS(ЭКО!H:H,ЭКО!D:D,СВОД!D420,ЭКО!F:F,СВОД!F420)+SUMIFS(Диализ!H:H,Диализ!D:D,СВОД!D420,Диализ!F:F,СВОД!F420)</f>
        <v>14669</v>
      </c>
      <c r="I420" s="337">
        <f>SUMIFS(Поликлиника!H:H,Поликлиника!D:D,СВОД!D420,Поликлиника!F:F,СВОД!F420)</f>
        <v>0</v>
      </c>
      <c r="J420" s="337">
        <f>SUMIFS(Поликлиника!AQ:AQ,Поликлиника!D:D,СВОД!D420,Поликлиника!F:F,СВОД!F420)</f>
        <v>0</v>
      </c>
      <c r="K420" s="337">
        <f>SUMIFS(Поликлиника!AV:AV,Поликлиника!D:D,СВОД!D420,Поликлиника!F:F,СВОД!F420)</f>
        <v>0</v>
      </c>
      <c r="L420" s="337">
        <f>SUMIFS(Поликлиника!BA:BA,Поликлиника!D:D,СВОД!D420,Поликлиника!F:F,СВОД!F420)</f>
        <v>0</v>
      </c>
      <c r="M420" s="337">
        <f>SUMIFS(Услуги!H:H,Услуги!D:D,СВОД!D420,Услуги!F:F,СВОД!F420)+SUMIFS(Услуги!M:M,Услуги!D:D,СВОД!D420,Услуги!F:F,СВОД!F420)+SUMIFS(Услуги!R:R,Услуги!D:D,СВОД!D420,Услуги!F:F,СВОД!F420)+SUMIFS(Услуги!W:W,Услуги!D:D,СВОД!D420,Услуги!F:F,СВОД!F420)+SUMIFS(Услуги!AB:AB,Услуги!D:D,СВОД!D420,Услуги!F:F,СВОД!F420)+SUMIFS(Услуги!AG:AG,Услуги!D:D,СВОД!D420,Услуги!F:F,СВОД!F420)+SUMIFS(Услуги!AL:AL,Услуги!D:D,СВОД!D420,Услуги!F:F,СВОД!F420)+SUMIFS(Услуги!AQ:AQ,Услуги!D:D,СВОД!D420,Услуги!F:F,СВОД!F420)</f>
        <v>0</v>
      </c>
      <c r="N420" s="337">
        <f>SUMIFS('Скорая мед.помощь'!I:I,'Скорая мед.помощь'!D:D,СВОД!D420,'Скорая мед.помощь'!F:F,СВОД!F420)</f>
        <v>0</v>
      </c>
      <c r="O420" s="338">
        <f>SUMIFS(Поликлиника!BF:BF,Поликлиника!D:D,СВОД!D420,Поликлиника!F:F,СВОД!F420)</f>
        <v>0</v>
      </c>
      <c r="P420" s="339">
        <f>SUMIFS('Круглосуточный стационар'!O:O,'Круглосуточный стационар'!D:D,СВОД!D420,'Круглосуточный стационар'!F:F,СВОД!F420,'Круглосуточный стационар'!H:H,"-")+SUMIFS(ВМП!O:O,ВМП!D:D,СВОД!D420,ВМП!F:F,СВОД!F420,ВМП!H:H,"-")+SUMIFS('Дневной стационар'!O:O,'Дневной стационар'!D:D,СВОД!D420,'Дневной стационар'!F:F,СВОД!F420,'Дневной стационар'!H:H,"-")+SUMIFS(ЭКО!M:M,ЭКО!D:D,СВОД!D420,ЭКО!F:F,СВОД!F420)+SUMIFS(Диализ!M:M,Диализ!D:D,СВОД!D420,Диализ!F:F,СВОД!F420)+SUMIFS('Скорая мед.помощь'!N:N,'Скорая мед.помощь'!D:D,СВОД!D420,'Скорая мед.помощь'!F:F,СВОД!F420)+SUMIFS(Услуги!AV:AV,Услуги!D:D,СВОД!D420,Услуги!F:F,СВОД!F420)+SUMIFS(Поликлиника!BK:BK,Поликлиника!D:D,СВОД!D420,Поликлиника!F:F,СВОД!F420)</f>
        <v>491586.6749165777</v>
      </c>
      <c r="Q420" s="336">
        <f>SUMIFS(Сверхбаза!L:L,Сверхбаза!C:C,СВОД!D420,Сверхбаза!E:E,СВОД!F420)+SUMIFS(Сверхбаза!N:N,Сверхбаза!C:C,СВОД!D420,Сверхбаза!E:E,СВОД!F420)</f>
        <v>132</v>
      </c>
      <c r="R420" s="337">
        <f>SUMIFS(Сверхбаза!P:P,Сверхбаза!C:C,СВОД!D420,Сверхбаза!E:E,СВОД!F420)</f>
        <v>0</v>
      </c>
      <c r="S420" s="337">
        <f>SUMIFS(Сверхбаза!R:R,Сверхбаза!C:C,СВОД!D420,Сверхбаза!E:E,СВОД!F420)</f>
        <v>0</v>
      </c>
      <c r="T420" s="337">
        <f>SUMIFS(Сверхбаза!Q:Q,Сверхбаза!C:C,СВОД!D420,Сверхбаза!E:E,СВОД!F420)</f>
        <v>0</v>
      </c>
      <c r="U420" s="337">
        <f>SUMIFS(Сверхбаза!S:S,Сверхбаза!C:C,СВОД!D420,Сверхбаза!E:E,СВОД!F420)</f>
        <v>0</v>
      </c>
      <c r="V420" s="339">
        <f>SUMIFS(Сверхбаза!G:G,Сверхбаза!C:C,СВОД!D420,Сверхбаза!E:E,СВОД!F420)</f>
        <v>3329.2079999999996</v>
      </c>
    </row>
    <row r="421" spans="1:22" ht="25.5" outlineLevel="2" x14ac:dyDescent="0.2">
      <c r="A421" s="33" t="s">
        <v>7</v>
      </c>
      <c r="B421" s="9">
        <v>4</v>
      </c>
      <c r="C421" s="10">
        <v>500801</v>
      </c>
      <c r="D421" s="273">
        <v>80101</v>
      </c>
      <c r="E421" s="81" t="s">
        <v>713</v>
      </c>
      <c r="F421" s="81">
        <v>13</v>
      </c>
      <c r="G421" s="82" t="s">
        <v>859</v>
      </c>
      <c r="H421" s="336">
        <f>SUMIFS('Круглосуточный стационар'!J:J,'Круглосуточный стационар'!D:D,СВОД!D421,'Круглосуточный стационар'!H:H,"-",'Круглосуточный стационар'!F:F,СВОД!F421)+SUMIFS(ВМП!J:J,ВМП!D:D,СВОД!D421,ВМП!H:H,"-",ВМП!F:F,СВОД!F421)+SUMIFS('Дневной стационар'!J:J,'Дневной стационар'!D:D,СВОД!D421,'Дневной стационар'!H:H,"-",'Дневной стационар'!F:F,СВОД!F421)+SUMIFS(ЭКО!H:H,ЭКО!D:D,СВОД!D421,ЭКО!F:F,СВОД!F421)+SUMIFS(Диализ!H:H,Диализ!D:D,СВОД!D421,Диализ!F:F,СВОД!F421)</f>
        <v>0</v>
      </c>
      <c r="I421" s="337">
        <f>SUMIFS(Поликлиника!H:H,Поликлиника!D:D,СВОД!D421,Поликлиника!F:F,СВОД!F421)</f>
        <v>0</v>
      </c>
      <c r="J421" s="337">
        <f>SUMIFS(Поликлиника!AQ:AQ,Поликлиника!D:D,СВОД!D421,Поликлиника!F:F,СВОД!F421)</f>
        <v>0</v>
      </c>
      <c r="K421" s="337">
        <f>SUMIFS(Поликлиника!AV:AV,Поликлиника!D:D,СВОД!D421,Поликлиника!F:F,СВОД!F421)</f>
        <v>0</v>
      </c>
      <c r="L421" s="337">
        <f>SUMIFS(Поликлиника!BA:BA,Поликлиника!D:D,СВОД!D421,Поликлиника!F:F,СВОД!F421)</f>
        <v>0</v>
      </c>
      <c r="M421" s="337">
        <f>SUMIFS(Услуги!H:H,Услуги!D:D,СВОД!D421,Услуги!F:F,СВОД!F421)+SUMIFS(Услуги!M:M,Услуги!D:D,СВОД!D421,Услуги!F:F,СВОД!F421)+SUMIFS(Услуги!R:R,Услуги!D:D,СВОД!D421,Услуги!F:F,СВОД!F421)+SUMIFS(Услуги!W:W,Услуги!D:D,СВОД!D421,Услуги!F:F,СВОД!F421)+SUMIFS(Услуги!AB:AB,Услуги!D:D,СВОД!D421,Услуги!F:F,СВОД!F421)+SUMIFS(Услуги!AG:AG,Услуги!D:D,СВОД!D421,Услуги!F:F,СВОД!F421)+SUMIFS(Услуги!AL:AL,Услуги!D:D,СВОД!D421,Услуги!F:F,СВОД!F421)+SUMIFS(Услуги!AQ:AQ,Услуги!D:D,СВОД!D421,Услуги!F:F,СВОД!F421)</f>
        <v>0</v>
      </c>
      <c r="N421" s="337">
        <f>SUMIFS('Скорая мед.помощь'!I:I,'Скорая мед.помощь'!D:D,СВОД!D421,'Скорая мед.помощь'!F:F,СВОД!F421)</f>
        <v>0</v>
      </c>
      <c r="O421" s="338">
        <f>SUMIFS(Поликлиника!BF:BF,Поликлиника!D:D,СВОД!D421,Поликлиника!F:F,СВОД!F421)</f>
        <v>0</v>
      </c>
      <c r="P421" s="339">
        <f>SUMIFS('Круглосуточный стационар'!O:O,'Круглосуточный стационар'!D:D,СВОД!D421,'Круглосуточный стационар'!F:F,СВОД!F421,'Круглосуточный стационар'!H:H,"-")+SUMIFS(ВМП!O:O,ВМП!D:D,СВОД!D421,ВМП!F:F,СВОД!F421,ВМП!H:H,"-")+SUMIFS('Дневной стационар'!O:O,'Дневной стационар'!D:D,СВОД!D421,'Дневной стационар'!F:F,СВОД!F421,'Дневной стационар'!H:H,"-")+SUMIFS(ЭКО!M:M,ЭКО!D:D,СВОД!D421,ЭКО!F:F,СВОД!F421)+SUMIFS(Диализ!M:M,Диализ!D:D,СВОД!D421,Диализ!F:F,СВОД!F421)+SUMIFS('Скорая мед.помощь'!N:N,'Скорая мед.помощь'!D:D,СВОД!D421,'Скорая мед.помощь'!F:F,СВОД!F421)+SUMIFS(Услуги!AV:AV,Услуги!D:D,СВОД!D421,Услуги!F:F,СВОД!F421)+SUMIFS(Поликлиника!BK:BK,Поликлиника!D:D,СВОД!D421,Поликлиника!F:F,СВОД!F421)</f>
        <v>0</v>
      </c>
      <c r="Q421" s="336">
        <f>SUMIFS(Сверхбаза!L:L,Сверхбаза!C:C,СВОД!D421,Сверхбаза!E:E,СВОД!F421)+SUMIFS(Сверхбаза!N:N,Сверхбаза!C:C,СВОД!D421,Сверхбаза!E:E,СВОД!F421)</f>
        <v>0</v>
      </c>
      <c r="R421" s="337">
        <f>SUMIFS(Сверхбаза!P:P,Сверхбаза!C:C,СВОД!D421,Сверхбаза!E:E,СВОД!F421)</f>
        <v>0</v>
      </c>
      <c r="S421" s="337">
        <f>SUMIFS(Сверхбаза!R:R,Сверхбаза!C:C,СВОД!D421,Сверхбаза!E:E,СВОД!F421)</f>
        <v>0</v>
      </c>
      <c r="T421" s="337">
        <f>SUMIFS(Сверхбаза!Q:Q,Сверхбаза!C:C,СВОД!D421,Сверхбаза!E:E,СВОД!F421)</f>
        <v>0</v>
      </c>
      <c r="U421" s="337">
        <f>SUMIFS(Сверхбаза!S:S,Сверхбаза!C:C,СВОД!D421,Сверхбаза!E:E,СВОД!F421)</f>
        <v>0</v>
      </c>
      <c r="V421" s="339">
        <f>SUMIFS(Сверхбаза!G:G,Сверхбаза!C:C,СВОД!D421,Сверхбаза!E:E,СВОД!F421)</f>
        <v>0</v>
      </c>
    </row>
    <row r="422" spans="1:22" ht="25.5" outlineLevel="2" x14ac:dyDescent="0.2">
      <c r="A422" s="33" t="s">
        <v>7</v>
      </c>
      <c r="B422" s="9">
        <v>4</v>
      </c>
      <c r="C422" s="10">
        <v>500801</v>
      </c>
      <c r="D422" s="273">
        <v>80101</v>
      </c>
      <c r="E422" s="81" t="s">
        <v>713</v>
      </c>
      <c r="F422" s="81">
        <v>2</v>
      </c>
      <c r="G422" s="82" t="s">
        <v>135</v>
      </c>
      <c r="H422" s="336">
        <f>SUMIFS('Круглосуточный стационар'!J:J,'Круглосуточный стационар'!D:D,СВОД!D422,'Круглосуточный стационар'!H:H,"-",'Круглосуточный стационар'!F:F,СВОД!F422)+SUMIFS(ВМП!J:J,ВМП!D:D,СВОД!D422,ВМП!H:H,"-",ВМП!F:F,СВОД!F422)+SUMIFS('Дневной стационар'!J:J,'Дневной стационар'!D:D,СВОД!D422,'Дневной стационар'!H:H,"-",'Дневной стационар'!F:F,СВОД!F422)+SUMIFS(ЭКО!H:H,ЭКО!D:D,СВОД!D422,ЭКО!F:F,СВОД!F422)+SUMIFS(Диализ!H:H,Диализ!D:D,СВОД!D422,Диализ!F:F,СВОД!F422)</f>
        <v>6403</v>
      </c>
      <c r="I422" s="337">
        <f>SUMIFS(Поликлиника!H:H,Поликлиника!D:D,СВОД!D422,Поликлиника!F:F,СВОД!F422)</f>
        <v>0</v>
      </c>
      <c r="J422" s="337">
        <f>SUMIFS(Поликлиника!AQ:AQ,Поликлиника!D:D,СВОД!D422,Поликлиника!F:F,СВОД!F422)</f>
        <v>0</v>
      </c>
      <c r="K422" s="337">
        <f>SUMIFS(Поликлиника!AV:AV,Поликлиника!D:D,СВОД!D422,Поликлиника!F:F,СВОД!F422)</f>
        <v>0</v>
      </c>
      <c r="L422" s="337">
        <f>SUMIFS(Поликлиника!BA:BA,Поликлиника!D:D,СВОД!D422,Поликлиника!F:F,СВОД!F422)</f>
        <v>0</v>
      </c>
      <c r="M422" s="337">
        <f>SUMIFS(Услуги!H:H,Услуги!D:D,СВОД!D422,Услуги!F:F,СВОД!F422)+SUMIFS(Услуги!M:M,Услуги!D:D,СВОД!D422,Услуги!F:F,СВОД!F422)+SUMIFS(Услуги!R:R,Услуги!D:D,СВОД!D422,Услуги!F:F,СВОД!F422)+SUMIFS(Услуги!W:W,Услуги!D:D,СВОД!D422,Услуги!F:F,СВОД!F422)+SUMIFS(Услуги!AB:AB,Услуги!D:D,СВОД!D422,Услуги!F:F,СВОД!F422)+SUMIFS(Услуги!AG:AG,Услуги!D:D,СВОД!D422,Услуги!F:F,СВОД!F422)+SUMIFS(Услуги!AL:AL,Услуги!D:D,СВОД!D422,Услуги!F:F,СВОД!F422)+SUMIFS(Услуги!AQ:AQ,Услуги!D:D,СВОД!D422,Услуги!F:F,СВОД!F422)</f>
        <v>0</v>
      </c>
      <c r="N422" s="337">
        <f>SUMIFS('Скорая мед.помощь'!I:I,'Скорая мед.помощь'!D:D,СВОД!D422,'Скорая мед.помощь'!F:F,СВОД!F422)</f>
        <v>0</v>
      </c>
      <c r="O422" s="338">
        <f>SUMIFS(Поликлиника!BF:BF,Поликлиника!D:D,СВОД!D422,Поликлиника!F:F,СВОД!F422)</f>
        <v>0</v>
      </c>
      <c r="P422" s="339">
        <f>SUMIFS('Круглосуточный стационар'!O:O,'Круглосуточный стационар'!D:D,СВОД!D422,'Круглосуточный стационар'!F:F,СВОД!F422,'Круглосуточный стационар'!H:H,"-")+SUMIFS(ВМП!O:O,ВМП!D:D,СВОД!D422,ВМП!F:F,СВОД!F422,ВМП!H:H,"-")+SUMIFS('Дневной стационар'!O:O,'Дневной стационар'!D:D,СВОД!D422,'Дневной стационар'!F:F,СВОД!F422,'Дневной стационар'!H:H,"-")+SUMIFS(ЭКО!M:M,ЭКО!D:D,СВОД!D422,ЭКО!F:F,СВОД!F422)+SUMIFS(Диализ!M:M,Диализ!D:D,СВОД!D422,Диализ!F:F,СВОД!F422)+SUMIFS('Скорая мед.помощь'!N:N,'Скорая мед.помощь'!D:D,СВОД!D422,'Скорая мед.помощь'!F:F,СВОД!F422)+SUMIFS(Услуги!AV:AV,Услуги!D:D,СВОД!D422,Услуги!F:F,СВОД!F422)+SUMIFS(Поликлиника!BK:BK,Поликлиника!D:D,СВОД!D422,Поликлиника!F:F,СВОД!F422)</f>
        <v>56020.407733600012</v>
      </c>
      <c r="Q422" s="336">
        <f>SUMIFS(Сверхбаза!L:L,Сверхбаза!C:C,СВОД!D422,Сверхбаза!E:E,СВОД!F422)+SUMIFS(Сверхбаза!N:N,Сверхбаза!C:C,СВОД!D422,Сверхбаза!E:E,СВОД!F422)</f>
        <v>0</v>
      </c>
      <c r="R422" s="337">
        <f>SUMIFS(Сверхбаза!P:P,Сверхбаза!C:C,СВОД!D422,Сверхбаза!E:E,СВОД!F422)</f>
        <v>0</v>
      </c>
      <c r="S422" s="337">
        <f>SUMIFS(Сверхбаза!R:R,Сверхбаза!C:C,СВОД!D422,Сверхбаза!E:E,СВОД!F422)</f>
        <v>0</v>
      </c>
      <c r="T422" s="337">
        <f>SUMIFS(Сверхбаза!Q:Q,Сверхбаза!C:C,СВОД!D422,Сверхбаза!E:E,СВОД!F422)</f>
        <v>0</v>
      </c>
      <c r="U422" s="337">
        <f>SUMIFS(Сверхбаза!S:S,Сверхбаза!C:C,СВОД!D422,Сверхбаза!E:E,СВОД!F422)</f>
        <v>0</v>
      </c>
      <c r="V422" s="339">
        <f>SUMIFS(Сверхбаза!G:G,Сверхбаза!C:C,СВОД!D422,Сверхбаза!E:E,СВОД!F422)</f>
        <v>0</v>
      </c>
    </row>
    <row r="423" spans="1:22" ht="25.5" outlineLevel="2" x14ac:dyDescent="0.2">
      <c r="A423" s="33" t="s">
        <v>7</v>
      </c>
      <c r="B423" s="9">
        <v>4</v>
      </c>
      <c r="C423" s="10">
        <v>500801</v>
      </c>
      <c r="D423" s="273">
        <v>80101</v>
      </c>
      <c r="E423" s="81" t="s">
        <v>713</v>
      </c>
      <c r="F423" s="81">
        <v>6</v>
      </c>
      <c r="G423" s="82" t="s">
        <v>860</v>
      </c>
      <c r="H423" s="336">
        <f>SUMIFS('Круглосуточный стационар'!J:J,'Круглосуточный стационар'!D:D,СВОД!D423,'Круглосуточный стационар'!H:H,"-",'Круглосуточный стационар'!F:F,СВОД!F423)+SUMIFS(ВМП!J:J,ВМП!D:D,СВОД!D423,ВМП!H:H,"-",ВМП!F:F,СВОД!F423)+SUMIFS('Дневной стационар'!J:J,'Дневной стационар'!D:D,СВОД!D423,'Дневной стационар'!H:H,"-",'Дневной стационар'!F:F,СВОД!F423)+SUMIFS(ЭКО!H:H,ЭКО!D:D,СВОД!D423,ЭКО!F:F,СВОД!F423)+SUMIFS(Диализ!H:H,Диализ!D:D,СВОД!D423,Диализ!F:F,СВОД!F423)</f>
        <v>0</v>
      </c>
      <c r="I423" s="337">
        <f>SUMIFS(Поликлиника!H:H,Поликлиника!D:D,СВОД!D423,Поликлиника!F:F,СВОД!F423)</f>
        <v>0</v>
      </c>
      <c r="J423" s="337">
        <f>SUMIFS(Поликлиника!AQ:AQ,Поликлиника!D:D,СВОД!D423,Поликлиника!F:F,СВОД!F423)</f>
        <v>0</v>
      </c>
      <c r="K423" s="337">
        <f>SUMIFS(Поликлиника!AV:AV,Поликлиника!D:D,СВОД!D423,Поликлиника!F:F,СВОД!F423)</f>
        <v>0</v>
      </c>
      <c r="L423" s="337">
        <f>SUMIFS(Поликлиника!BA:BA,Поликлиника!D:D,СВОД!D423,Поликлиника!F:F,СВОД!F423)</f>
        <v>0</v>
      </c>
      <c r="M423" s="337">
        <f>SUMIFS(Услуги!H:H,Услуги!D:D,СВОД!D423,Услуги!F:F,СВОД!F423)+SUMIFS(Услуги!M:M,Услуги!D:D,СВОД!D423,Услуги!F:F,СВОД!F423)+SUMIFS(Услуги!R:R,Услуги!D:D,СВОД!D423,Услуги!F:F,СВОД!F423)+SUMIFS(Услуги!W:W,Услуги!D:D,СВОД!D423,Услуги!F:F,СВОД!F423)+SUMIFS(Услуги!AB:AB,Услуги!D:D,СВОД!D423,Услуги!F:F,СВОД!F423)+SUMIFS(Услуги!AG:AG,Услуги!D:D,СВОД!D423,Услуги!F:F,СВОД!F423)+SUMIFS(Услуги!AL:AL,Услуги!D:D,СВОД!D423,Услуги!F:F,СВОД!F423)+SUMIFS(Услуги!AQ:AQ,Услуги!D:D,СВОД!D423,Услуги!F:F,СВОД!F423)</f>
        <v>0</v>
      </c>
      <c r="N423" s="337">
        <f>SUMIFS('Скорая мед.помощь'!I:I,'Скорая мед.помощь'!D:D,СВОД!D423,'Скорая мед.помощь'!F:F,СВОД!F423)</f>
        <v>0</v>
      </c>
      <c r="O423" s="338">
        <f>SUMIFS(Поликлиника!BF:BF,Поликлиника!D:D,СВОД!D423,Поликлиника!F:F,СВОД!F423)</f>
        <v>0</v>
      </c>
      <c r="P423" s="339">
        <f>SUMIFS('Круглосуточный стационар'!O:O,'Круглосуточный стационар'!D:D,СВОД!D423,'Круглосуточный стационар'!F:F,СВОД!F423,'Круглосуточный стационар'!H:H,"-")+SUMIFS(ВМП!O:O,ВМП!D:D,СВОД!D423,ВМП!F:F,СВОД!F423,ВМП!H:H,"-")+SUMIFS('Дневной стационар'!O:O,'Дневной стационар'!D:D,СВОД!D423,'Дневной стационар'!F:F,СВОД!F423,'Дневной стационар'!H:H,"-")+SUMIFS(ЭКО!M:M,ЭКО!D:D,СВОД!D423,ЭКО!F:F,СВОД!F423)+SUMIFS(Диализ!M:M,Диализ!D:D,СВОД!D423,Диализ!F:F,СВОД!F423)+SUMIFS('Скорая мед.помощь'!N:N,'Скорая мед.помощь'!D:D,СВОД!D423,'Скорая мед.помощь'!F:F,СВОД!F423)+SUMIFS(Услуги!AV:AV,Услуги!D:D,СВОД!D423,Услуги!F:F,СВОД!F423)+SUMIFS(Поликлиника!BK:BK,Поликлиника!D:D,СВОД!D423,Поликлиника!F:F,СВОД!F423)</f>
        <v>0</v>
      </c>
      <c r="Q423" s="336">
        <f>SUMIFS(Сверхбаза!L:L,Сверхбаза!C:C,СВОД!D423,Сверхбаза!E:E,СВОД!F423)+SUMIFS(Сверхбаза!N:N,Сверхбаза!C:C,СВОД!D423,Сверхбаза!E:E,СВОД!F423)</f>
        <v>0</v>
      </c>
      <c r="R423" s="337">
        <f>SUMIFS(Сверхбаза!P:P,Сверхбаза!C:C,СВОД!D423,Сверхбаза!E:E,СВОД!F423)</f>
        <v>0</v>
      </c>
      <c r="S423" s="337">
        <f>SUMIFS(Сверхбаза!R:R,Сверхбаза!C:C,СВОД!D423,Сверхбаза!E:E,СВОД!F423)</f>
        <v>0</v>
      </c>
      <c r="T423" s="337">
        <f>SUMIFS(Сверхбаза!Q:Q,Сверхбаза!C:C,СВОД!D423,Сверхбаза!E:E,СВОД!F423)</f>
        <v>0</v>
      </c>
      <c r="U423" s="337">
        <f>SUMIFS(Сверхбаза!S:S,Сверхбаза!C:C,СВОД!D423,Сверхбаза!E:E,СВОД!F423)</f>
        <v>0</v>
      </c>
      <c r="V423" s="339">
        <f>SUMIFS(Сверхбаза!G:G,Сверхбаза!C:C,СВОД!D423,Сверхбаза!E:E,СВОД!F423)</f>
        <v>0</v>
      </c>
    </row>
    <row r="424" spans="1:22" ht="25.5" outlineLevel="2" x14ac:dyDescent="0.2">
      <c r="A424" s="33" t="s">
        <v>7</v>
      </c>
      <c r="B424" s="9">
        <v>4</v>
      </c>
      <c r="C424" s="10">
        <v>500801</v>
      </c>
      <c r="D424" s="273">
        <v>80101</v>
      </c>
      <c r="E424" s="81" t="s">
        <v>713</v>
      </c>
      <c r="F424" s="81">
        <v>3</v>
      </c>
      <c r="G424" s="82" t="s">
        <v>136</v>
      </c>
      <c r="H424" s="336">
        <f>SUMIFS('Круглосуточный стационар'!J:J,'Круглосуточный стационар'!D:D,СВОД!D424,'Круглосуточный стационар'!H:H,"-",'Круглосуточный стационар'!F:F,СВОД!F424)+SUMIFS(ВМП!J:J,ВМП!D:D,СВОД!D424,ВМП!H:H,"-",ВМП!F:F,СВОД!F424)+SUMIFS('Дневной стационар'!J:J,'Дневной стационар'!D:D,СВОД!D424,'Дневной стационар'!H:H,"-",'Дневной стационар'!F:F,СВОД!F424)+SUMIFS(ЭКО!H:H,ЭКО!D:D,СВОД!D424,ЭКО!F:F,СВОД!F424)+SUMIFS(Диализ!H:H,Диализ!D:D,СВОД!D424,Диализ!F:F,СВОД!F424)</f>
        <v>0</v>
      </c>
      <c r="I424" s="337">
        <f>SUMIFS(Поликлиника!H:H,Поликлиника!D:D,СВОД!D424,Поликлиника!F:F,СВОД!F424)</f>
        <v>39895</v>
      </c>
      <c r="J424" s="337">
        <f>SUMIFS(Поликлиника!AQ:AQ,Поликлиника!D:D,СВОД!D424,Поликлиника!F:F,СВОД!F424)</f>
        <v>39558</v>
      </c>
      <c r="K424" s="337">
        <f>SUMIFS(Поликлиника!AV:AV,Поликлиника!D:D,СВОД!D424,Поликлиника!F:F,СВОД!F424)</f>
        <v>270938</v>
      </c>
      <c r="L424" s="337">
        <f>SUMIFS(Поликлиника!BA:BA,Поликлиника!D:D,СВОД!D424,Поликлиника!F:F,СВОД!F424)</f>
        <v>143557</v>
      </c>
      <c r="M424" s="337">
        <f>SUMIFS(Услуги!H:H,Услуги!D:D,СВОД!D424,Услуги!F:F,СВОД!F424)+SUMIFS(Услуги!M:M,Услуги!D:D,СВОД!D424,Услуги!F:F,СВОД!F424)+SUMIFS(Услуги!R:R,Услуги!D:D,СВОД!D424,Услуги!F:F,СВОД!F424)+SUMIFS(Услуги!W:W,Услуги!D:D,СВОД!D424,Услуги!F:F,СВОД!F424)+SUMIFS(Услуги!AB:AB,Услуги!D:D,СВОД!D424,Услуги!F:F,СВОД!F424)+SUMIFS(Услуги!AG:AG,Услуги!D:D,СВОД!D424,Услуги!F:F,СВОД!F424)+SUMIFS(Услуги!AL:AL,Услуги!D:D,СВОД!D424,Услуги!F:F,СВОД!F424)+SUMIFS(Услуги!AQ:AQ,Услуги!D:D,СВОД!D424,Услуги!F:F,СВОД!F424)</f>
        <v>1476</v>
      </c>
      <c r="N424" s="337">
        <f>SUMIFS('Скорая мед.помощь'!I:I,'Скорая мед.помощь'!D:D,СВОД!D424,'Скорая мед.помощь'!F:F,СВОД!F424)</f>
        <v>0</v>
      </c>
      <c r="O424" s="338">
        <f>SUMIFS(Поликлиника!BF:BF,Поликлиника!D:D,СВОД!D424,Поликлиника!F:F,СВОД!F424)</f>
        <v>0</v>
      </c>
      <c r="P424" s="339">
        <f>SUMIFS('Круглосуточный стационар'!O:O,'Круглосуточный стационар'!D:D,СВОД!D424,'Круглосуточный стационар'!F:F,СВОД!F424,'Круглосуточный стационар'!H:H,"-")+SUMIFS(ВМП!O:O,ВМП!D:D,СВОД!D424,ВМП!F:F,СВОД!F424,ВМП!H:H,"-")+SUMIFS('Дневной стационар'!O:O,'Дневной стационар'!D:D,СВОД!D424,'Дневной стационар'!F:F,СВОД!F424,'Дневной стационар'!H:H,"-")+SUMIFS(ЭКО!M:M,ЭКО!D:D,СВОД!D424,ЭКО!F:F,СВОД!F424)+SUMIFS(Диализ!M:M,Диализ!D:D,СВОД!D424,Диализ!F:F,СВОД!F424)+SUMIFS('Скорая мед.помощь'!N:N,'Скорая мед.помощь'!D:D,СВОД!D424,'Скорая мед.помощь'!F:F,СВОД!F424)+SUMIFS(Услуги!AV:AV,Услуги!D:D,СВОД!D424,Услуги!F:F,СВОД!F424)+SUMIFS(Поликлиника!BK:BK,Поликлиника!D:D,СВОД!D424,Поликлиника!F:F,СВОД!F424)</f>
        <v>356875.18094017194</v>
      </c>
      <c r="Q424" s="336">
        <f>SUMIFS(Сверхбаза!L:L,Сверхбаза!C:C,СВОД!D424,Сверхбаза!E:E,СВОД!F424)+SUMIFS(Сверхбаза!N:N,Сверхбаза!C:C,СВОД!D424,Сверхбаза!E:E,СВОД!F424)</f>
        <v>0</v>
      </c>
      <c r="R424" s="337">
        <f>SUMIFS(Сверхбаза!P:P,Сверхбаза!C:C,СВОД!D424,Сверхбаза!E:E,СВОД!F424)</f>
        <v>2107</v>
      </c>
      <c r="S424" s="337">
        <f>SUMIFS(Сверхбаза!R:R,Сверхбаза!C:C,СВОД!D424,Сверхбаза!E:E,СВОД!F424)</f>
        <v>0</v>
      </c>
      <c r="T424" s="337">
        <f>SUMIFS(Сверхбаза!Q:Q,Сверхбаза!C:C,СВОД!D424,Сверхбаза!E:E,СВОД!F424)</f>
        <v>6</v>
      </c>
      <c r="U424" s="337">
        <f>SUMIFS(Сверхбаза!S:S,Сверхбаза!C:C,СВОД!D424,Сверхбаза!E:E,СВОД!F424)</f>
        <v>0</v>
      </c>
      <c r="V424" s="339">
        <f>SUMIFS(Сверхбаза!G:G,Сверхбаза!C:C,СВОД!D424,Сверхбаза!E:E,СВОД!F424)</f>
        <v>6865.0079999999989</v>
      </c>
    </row>
    <row r="425" spans="1:22" ht="25.5" outlineLevel="2" x14ac:dyDescent="0.2">
      <c r="A425" s="33" t="s">
        <v>7</v>
      </c>
      <c r="B425" s="9">
        <v>4</v>
      </c>
      <c r="C425" s="10">
        <v>500801</v>
      </c>
      <c r="D425" s="273">
        <v>80101</v>
      </c>
      <c r="E425" s="81" t="s">
        <v>713</v>
      </c>
      <c r="F425" s="81">
        <v>7</v>
      </c>
      <c r="G425" s="82" t="s">
        <v>861</v>
      </c>
      <c r="H425" s="336">
        <f>SUMIFS('Круглосуточный стационар'!J:J,'Круглосуточный стационар'!D:D,СВОД!D425,'Круглосуточный стационар'!H:H,"-",'Круглосуточный стационар'!F:F,СВОД!F425)+SUMIFS(ВМП!J:J,ВМП!D:D,СВОД!D425,ВМП!H:H,"-",ВМП!F:F,СВОД!F425)+SUMIFS('Дневной стационар'!J:J,'Дневной стационар'!D:D,СВОД!D425,'Дневной стационар'!H:H,"-",'Дневной стационар'!F:F,СВОД!F425)+SUMIFS(ЭКО!H:H,ЭКО!D:D,СВОД!D425,ЭКО!F:F,СВОД!F425)+SUMIFS(Диализ!H:H,Диализ!D:D,СВОД!D425,Диализ!F:F,СВОД!F425)</f>
        <v>0</v>
      </c>
      <c r="I425" s="337">
        <f>SUMIFS(Поликлиника!H:H,Поликлиника!D:D,СВОД!D425,Поликлиника!F:F,СВОД!F425)</f>
        <v>0</v>
      </c>
      <c r="J425" s="337">
        <f>SUMIFS(Поликлиника!AQ:AQ,Поликлиника!D:D,СВОД!D425,Поликлиника!F:F,СВОД!F425)</f>
        <v>0</v>
      </c>
      <c r="K425" s="337">
        <f>SUMIFS(Поликлиника!AV:AV,Поликлиника!D:D,СВОД!D425,Поликлиника!F:F,СВОД!F425)</f>
        <v>0</v>
      </c>
      <c r="L425" s="337">
        <f>SUMIFS(Поликлиника!BA:BA,Поликлиника!D:D,СВОД!D425,Поликлиника!F:F,СВОД!F425)</f>
        <v>0</v>
      </c>
      <c r="M425" s="337">
        <f>SUMIFS(Услуги!H:H,Услуги!D:D,СВОД!D425,Услуги!F:F,СВОД!F425)+SUMIFS(Услуги!M:M,Услуги!D:D,СВОД!D425,Услуги!F:F,СВОД!F425)+SUMIFS(Услуги!R:R,Услуги!D:D,СВОД!D425,Услуги!F:F,СВОД!F425)+SUMIFS(Услуги!W:W,Услуги!D:D,СВОД!D425,Услуги!F:F,СВОД!F425)+SUMIFS(Услуги!AB:AB,Услуги!D:D,СВОД!D425,Услуги!F:F,СВОД!F425)+SUMIFS(Услуги!AG:AG,Услуги!D:D,СВОД!D425,Услуги!F:F,СВОД!F425)+SUMIFS(Услуги!AL:AL,Услуги!D:D,СВОД!D425,Услуги!F:F,СВОД!F425)+SUMIFS(Услуги!AQ:AQ,Услуги!D:D,СВОД!D425,Услуги!F:F,СВОД!F425)</f>
        <v>0</v>
      </c>
      <c r="N425" s="337">
        <f>SUMIFS('Скорая мед.помощь'!I:I,'Скорая мед.помощь'!D:D,СВОД!D425,'Скорая мед.помощь'!F:F,СВОД!F425)</f>
        <v>0</v>
      </c>
      <c r="O425" s="338">
        <f>SUMIFS(Поликлиника!BF:BF,Поликлиника!D:D,СВОД!D425,Поликлиника!F:F,СВОД!F425)</f>
        <v>0</v>
      </c>
      <c r="P425" s="339">
        <f>SUMIFS('Круглосуточный стационар'!O:O,'Круглосуточный стационар'!D:D,СВОД!D425,'Круглосуточный стационар'!F:F,СВОД!F425,'Круглосуточный стационар'!H:H,"-")+SUMIFS(ВМП!O:O,ВМП!D:D,СВОД!D425,ВМП!F:F,СВОД!F425,ВМП!H:H,"-")+SUMIFS('Дневной стационар'!O:O,'Дневной стационар'!D:D,СВОД!D425,'Дневной стационар'!F:F,СВОД!F425,'Дневной стационар'!H:H,"-")+SUMIFS(ЭКО!M:M,ЭКО!D:D,СВОД!D425,ЭКО!F:F,СВОД!F425)+SUMIFS(Диализ!M:M,Диализ!D:D,СВОД!D425,Диализ!F:F,СВОД!F425)+SUMIFS('Скорая мед.помощь'!N:N,'Скорая мед.помощь'!D:D,СВОД!D425,'Скорая мед.помощь'!F:F,СВОД!F425)+SUMIFS(Услуги!AV:AV,Услуги!D:D,СВОД!D425,Услуги!F:F,СВОД!F425)+SUMIFS(Поликлиника!BK:BK,Поликлиника!D:D,СВОД!D425,Поликлиника!F:F,СВОД!F425)</f>
        <v>0</v>
      </c>
      <c r="Q425" s="336">
        <f>SUMIFS(Сверхбаза!L:L,Сверхбаза!C:C,СВОД!D425,Сверхбаза!E:E,СВОД!F425)+SUMIFS(Сверхбаза!N:N,Сверхбаза!C:C,СВОД!D425,Сверхбаза!E:E,СВОД!F425)</f>
        <v>0</v>
      </c>
      <c r="R425" s="337">
        <f>SUMIFS(Сверхбаза!P:P,Сверхбаза!C:C,СВОД!D425,Сверхбаза!E:E,СВОД!F425)</f>
        <v>0</v>
      </c>
      <c r="S425" s="337">
        <f>SUMIFS(Сверхбаза!R:R,Сверхбаза!C:C,СВОД!D425,Сверхбаза!E:E,СВОД!F425)</f>
        <v>0</v>
      </c>
      <c r="T425" s="337">
        <f>SUMIFS(Сверхбаза!Q:Q,Сверхбаза!C:C,СВОД!D425,Сверхбаза!E:E,СВОД!F425)</f>
        <v>0</v>
      </c>
      <c r="U425" s="337">
        <f>SUMIFS(Сверхбаза!S:S,Сверхбаза!C:C,СВОД!D425,Сверхбаза!E:E,СВОД!F425)</f>
        <v>0</v>
      </c>
      <c r="V425" s="339">
        <f>SUMIFS(Сверхбаза!G:G,Сверхбаза!C:C,СВОД!D425,Сверхбаза!E:E,СВОД!F425)</f>
        <v>0</v>
      </c>
    </row>
    <row r="426" spans="1:22" ht="25.5" outlineLevel="2" x14ac:dyDescent="0.2">
      <c r="A426" s="33" t="s">
        <v>7</v>
      </c>
      <c r="B426" s="9">
        <v>4</v>
      </c>
      <c r="C426" s="10">
        <v>500801</v>
      </c>
      <c r="D426" s="273">
        <v>80101</v>
      </c>
      <c r="E426" s="81" t="s">
        <v>713</v>
      </c>
      <c r="F426" s="81">
        <v>70</v>
      </c>
      <c r="G426" s="82" t="s">
        <v>862</v>
      </c>
      <c r="H426" s="336">
        <f>SUMIFS('Круглосуточный стационар'!J:J,'Круглосуточный стационар'!D:D,СВОД!D426,'Круглосуточный стационар'!H:H,"-",'Круглосуточный стационар'!F:F,СВОД!F426)+SUMIFS(ВМП!J:J,ВМП!D:D,СВОД!D426,ВМП!H:H,"-",ВМП!F:F,СВОД!F426)+SUMIFS('Дневной стационар'!J:J,'Дневной стационар'!D:D,СВОД!D426,'Дневной стационар'!H:H,"-",'Дневной стационар'!F:F,СВОД!F426)+SUMIFS(ЭКО!H:H,ЭКО!D:D,СВОД!D426,ЭКО!F:F,СВОД!F426)+SUMIFS(Диализ!H:H,Диализ!D:D,СВОД!D426,Диализ!F:F,СВОД!F426)</f>
        <v>0</v>
      </c>
      <c r="I426" s="337">
        <f>SUMIFS(Поликлиника!H:H,Поликлиника!D:D,СВОД!D426,Поликлиника!F:F,СВОД!F426)</f>
        <v>0</v>
      </c>
      <c r="J426" s="337">
        <f>SUMIFS(Поликлиника!AQ:AQ,Поликлиника!D:D,СВОД!D426,Поликлиника!F:F,СВОД!F426)</f>
        <v>0</v>
      </c>
      <c r="K426" s="337">
        <f>SUMIFS(Поликлиника!AV:AV,Поликлиника!D:D,СВОД!D426,Поликлиника!F:F,СВОД!F426)</f>
        <v>0</v>
      </c>
      <c r="L426" s="337">
        <f>SUMIFS(Поликлиника!BA:BA,Поликлиника!D:D,СВОД!D426,Поликлиника!F:F,СВОД!F426)</f>
        <v>0</v>
      </c>
      <c r="M426" s="337">
        <f>SUMIFS(Услуги!H:H,Услуги!D:D,СВОД!D426,Услуги!F:F,СВОД!F426)+SUMIFS(Услуги!M:M,Услуги!D:D,СВОД!D426,Услуги!F:F,СВОД!F426)+SUMIFS(Услуги!R:R,Услуги!D:D,СВОД!D426,Услуги!F:F,СВОД!F426)+SUMIFS(Услуги!W:W,Услуги!D:D,СВОД!D426,Услуги!F:F,СВОД!F426)+SUMIFS(Услуги!AB:AB,Услуги!D:D,СВОД!D426,Услуги!F:F,СВОД!F426)+SUMIFS(Услуги!AG:AG,Услуги!D:D,СВОД!D426,Услуги!F:F,СВОД!F426)+SUMIFS(Услуги!AL:AL,Услуги!D:D,СВОД!D426,Услуги!F:F,СВОД!F426)+SUMIFS(Услуги!AQ:AQ,Услуги!D:D,СВОД!D426,Услуги!F:F,СВОД!F426)</f>
        <v>0</v>
      </c>
      <c r="N426" s="337">
        <f>SUMIFS('Скорая мед.помощь'!I:I,'Скорая мед.помощь'!D:D,СВОД!D426,'Скорая мед.помощь'!F:F,СВОД!F426)</f>
        <v>0</v>
      </c>
      <c r="O426" s="338">
        <f>SUMIFS(Поликлиника!BF:BF,Поликлиника!D:D,СВОД!D426,Поликлиника!F:F,СВОД!F426)</f>
        <v>0</v>
      </c>
      <c r="P426" s="339">
        <f>SUMIFS('Круглосуточный стационар'!O:O,'Круглосуточный стационар'!D:D,СВОД!D426,'Круглосуточный стационар'!F:F,СВОД!F426,'Круглосуточный стационар'!H:H,"-")+SUMIFS(ВМП!O:O,ВМП!D:D,СВОД!D426,ВМП!F:F,СВОД!F426,ВМП!H:H,"-")+SUMIFS('Дневной стационар'!O:O,'Дневной стационар'!D:D,СВОД!D426,'Дневной стационар'!F:F,СВОД!F426,'Дневной стационар'!H:H,"-")+SUMIFS(ЭКО!M:M,ЭКО!D:D,СВОД!D426,ЭКО!F:F,СВОД!F426)+SUMIFS(Диализ!M:M,Диализ!D:D,СВОД!D426,Диализ!F:F,СВОД!F426)+SUMIFS('Скорая мед.помощь'!N:N,'Скорая мед.помощь'!D:D,СВОД!D426,'Скорая мед.помощь'!F:F,СВОД!F426)+SUMIFS(Услуги!AV:AV,Услуги!D:D,СВОД!D426,Услуги!F:F,СВОД!F426)+SUMIFS(Поликлиника!BK:BK,Поликлиника!D:D,СВОД!D426,Поликлиника!F:F,СВОД!F426)</f>
        <v>0</v>
      </c>
      <c r="Q426" s="336">
        <f>SUMIFS(Сверхбаза!L:L,Сверхбаза!C:C,СВОД!D426,Сверхбаза!E:E,СВОД!F426)+SUMIFS(Сверхбаза!N:N,Сверхбаза!C:C,СВОД!D426,Сверхбаза!E:E,СВОД!F426)</f>
        <v>0</v>
      </c>
      <c r="R426" s="337">
        <f>SUMIFS(Сверхбаза!P:P,Сверхбаза!C:C,СВОД!D426,Сверхбаза!E:E,СВОД!F426)</f>
        <v>0</v>
      </c>
      <c r="S426" s="337">
        <f>SUMIFS(Сверхбаза!R:R,Сверхбаза!C:C,СВОД!D426,Сверхбаза!E:E,СВОД!F426)</f>
        <v>0</v>
      </c>
      <c r="T426" s="337">
        <f>SUMIFS(Сверхбаза!Q:Q,Сверхбаза!C:C,СВОД!D426,Сверхбаза!E:E,СВОД!F426)</f>
        <v>0</v>
      </c>
      <c r="U426" s="337">
        <f>SUMIFS(Сверхбаза!S:S,Сверхбаза!C:C,СВОД!D426,Сверхбаза!E:E,СВОД!F426)</f>
        <v>0</v>
      </c>
      <c r="V426" s="339">
        <f>SUMIFS(Сверхбаза!G:G,Сверхбаза!C:C,СВОД!D426,Сверхбаза!E:E,СВОД!F426)</f>
        <v>0</v>
      </c>
    </row>
    <row r="427" spans="1:22" ht="25.5" outlineLevel="2" x14ac:dyDescent="0.2">
      <c r="A427" s="33" t="s">
        <v>7</v>
      </c>
      <c r="B427" s="9">
        <v>4</v>
      </c>
      <c r="C427" s="10">
        <v>500801</v>
      </c>
      <c r="D427" s="273">
        <v>80101</v>
      </c>
      <c r="E427" s="81" t="s">
        <v>713</v>
      </c>
      <c r="F427" s="81">
        <v>94</v>
      </c>
      <c r="G427" s="82" t="s">
        <v>124</v>
      </c>
      <c r="H427" s="336">
        <f>SUMIFS('Круглосуточный стационар'!J:J,'Круглосуточный стационар'!D:D,СВОД!D427,'Круглосуточный стационар'!H:H,"-",'Круглосуточный стационар'!F:F,СВОД!F427)+SUMIFS(ВМП!J:J,ВМП!D:D,СВОД!D427,ВМП!H:H,"-",ВМП!F:F,СВОД!F427)+SUMIFS('Дневной стационар'!J:J,'Дневной стационар'!D:D,СВОД!D427,'Дневной стационар'!H:H,"-",'Дневной стационар'!F:F,СВОД!F427)+SUMIFS(ЭКО!H:H,ЭКО!D:D,СВОД!D427,ЭКО!F:F,СВОД!F427)+SUMIFS(Диализ!H:H,Диализ!D:D,СВОД!D427,Диализ!F:F,СВОД!F427)</f>
        <v>0</v>
      </c>
      <c r="I427" s="337">
        <f>SUMIFS(Поликлиника!H:H,Поликлиника!D:D,СВОД!D427,Поликлиника!F:F,СВОД!F427)</f>
        <v>0</v>
      </c>
      <c r="J427" s="337">
        <f>SUMIFS(Поликлиника!AQ:AQ,Поликлиника!D:D,СВОД!D427,Поликлиника!F:F,СВОД!F427)</f>
        <v>0</v>
      </c>
      <c r="K427" s="337">
        <f>SUMIFS(Поликлиника!AV:AV,Поликлиника!D:D,СВОД!D427,Поликлиника!F:F,СВОД!F427)</f>
        <v>0</v>
      </c>
      <c r="L427" s="337">
        <f>SUMIFS(Поликлиника!BA:BA,Поликлиника!D:D,СВОД!D427,Поликлиника!F:F,СВОД!F427)</f>
        <v>0</v>
      </c>
      <c r="M427" s="337">
        <f>SUMIFS(Услуги!H:H,Услуги!D:D,СВОД!D427,Услуги!F:F,СВОД!F427)+SUMIFS(Услуги!M:M,Услуги!D:D,СВОД!D427,Услуги!F:F,СВОД!F427)+SUMIFS(Услуги!R:R,Услуги!D:D,СВОД!D427,Услуги!F:F,СВОД!F427)+SUMIFS(Услуги!W:W,Услуги!D:D,СВОД!D427,Услуги!F:F,СВОД!F427)+SUMIFS(Услуги!AB:AB,Услуги!D:D,СВОД!D427,Услуги!F:F,СВОД!F427)+SUMIFS(Услуги!AG:AG,Услуги!D:D,СВОД!D427,Услуги!F:F,СВОД!F427)+SUMIFS(Услуги!AL:AL,Услуги!D:D,СВОД!D427,Услуги!F:F,СВОД!F427)+SUMIFS(Услуги!AQ:AQ,Услуги!D:D,СВОД!D427,Услуги!F:F,СВОД!F427)</f>
        <v>0</v>
      </c>
      <c r="N427" s="337">
        <f>SUMIFS('Скорая мед.помощь'!I:I,'Скорая мед.помощь'!D:D,СВОД!D427,'Скорая мед.помощь'!F:F,СВОД!F427)</f>
        <v>0</v>
      </c>
      <c r="O427" s="338">
        <f>SUMIFS(Поликлиника!BF:BF,Поликлиника!D:D,СВОД!D427,Поликлиника!F:F,СВОД!F427)</f>
        <v>0</v>
      </c>
      <c r="P427" s="339">
        <f>SUMIFS('Круглосуточный стационар'!O:O,'Круглосуточный стационар'!D:D,СВОД!D427,'Круглосуточный стационар'!F:F,СВОД!F427,'Круглосуточный стационар'!H:H,"-")+SUMIFS(ВМП!O:O,ВМП!D:D,СВОД!D427,ВМП!F:F,СВОД!F427,ВМП!H:H,"-")+SUMIFS('Дневной стационар'!O:O,'Дневной стационар'!D:D,СВОД!D427,'Дневной стационар'!F:F,СВОД!F427,'Дневной стационар'!H:H,"-")+SUMIFS(ЭКО!M:M,ЭКО!D:D,СВОД!D427,ЭКО!F:F,СВОД!F427)+SUMIFS(Диализ!M:M,Диализ!D:D,СВОД!D427,Диализ!F:F,СВОД!F427)+SUMIFS('Скорая мед.помощь'!N:N,'Скорая мед.помощь'!D:D,СВОД!D427,'Скорая мед.помощь'!F:F,СВОД!F427)+SUMIFS(Услуги!AV:AV,Услуги!D:D,СВОД!D427,Услуги!F:F,СВОД!F427)+SUMIFS(Поликлиника!BK:BK,Поликлиника!D:D,СВОД!D427,Поликлиника!F:F,СВОД!F427)</f>
        <v>0</v>
      </c>
      <c r="Q427" s="336">
        <f>SUMIFS(Сверхбаза!L:L,Сверхбаза!C:C,СВОД!D427,Сверхбаза!E:E,СВОД!F427)+SUMIFS(Сверхбаза!N:N,Сверхбаза!C:C,СВОД!D427,Сверхбаза!E:E,СВОД!F427)</f>
        <v>0</v>
      </c>
      <c r="R427" s="337">
        <f>SUMIFS(Сверхбаза!P:P,Сверхбаза!C:C,СВОД!D427,Сверхбаза!E:E,СВОД!F427)</f>
        <v>0</v>
      </c>
      <c r="S427" s="337">
        <f>SUMIFS(Сверхбаза!R:R,Сверхбаза!C:C,СВОД!D427,Сверхбаза!E:E,СВОД!F427)</f>
        <v>0</v>
      </c>
      <c r="T427" s="337">
        <f>SUMIFS(Сверхбаза!Q:Q,Сверхбаза!C:C,СВОД!D427,Сверхбаза!E:E,СВОД!F427)</f>
        <v>0</v>
      </c>
      <c r="U427" s="337">
        <f>SUMIFS(Сверхбаза!S:S,Сверхбаза!C:C,СВОД!D427,Сверхбаза!E:E,СВОД!F427)</f>
        <v>0</v>
      </c>
      <c r="V427" s="339">
        <f>SUMIFS(Сверхбаза!G:G,Сверхбаза!C:C,СВОД!D427,Сверхбаза!E:E,СВОД!F427)</f>
        <v>0</v>
      </c>
    </row>
    <row r="428" spans="1:22" outlineLevel="1" x14ac:dyDescent="0.2">
      <c r="A428" s="320"/>
      <c r="B428" s="321"/>
      <c r="C428" s="322"/>
      <c r="D428" s="340" t="s">
        <v>840</v>
      </c>
      <c r="E428" s="83"/>
      <c r="F428" s="83"/>
      <c r="G428" s="84"/>
      <c r="H428" s="341"/>
      <c r="I428" s="342"/>
      <c r="J428" s="342"/>
      <c r="K428" s="342"/>
      <c r="L428" s="342"/>
      <c r="M428" s="342"/>
      <c r="N428" s="342"/>
      <c r="O428" s="343"/>
      <c r="P428" s="344">
        <f>SUBTOTAL(9,P420:P427)</f>
        <v>904482.2635903497</v>
      </c>
      <c r="Q428" s="341"/>
      <c r="R428" s="342"/>
      <c r="S428" s="342"/>
      <c r="T428" s="342"/>
      <c r="U428" s="342"/>
      <c r="V428" s="344">
        <f>SUBTOTAL(9,V420:V427)</f>
        <v>10194.215999999999</v>
      </c>
    </row>
    <row r="429" spans="1:22" ht="25.5" outlineLevel="2" x14ac:dyDescent="0.2">
      <c r="A429" s="33" t="s">
        <v>7</v>
      </c>
      <c r="B429" s="9">
        <v>4</v>
      </c>
      <c r="C429" s="10">
        <v>500802</v>
      </c>
      <c r="D429" s="273">
        <v>80104</v>
      </c>
      <c r="E429" s="81" t="s">
        <v>619</v>
      </c>
      <c r="F429" s="81">
        <v>1</v>
      </c>
      <c r="G429" s="82" t="s">
        <v>12</v>
      </c>
      <c r="H429" s="336">
        <f>SUMIFS('Круглосуточный стационар'!J:J,'Круглосуточный стационар'!D:D,СВОД!D429,'Круглосуточный стационар'!H:H,"-",'Круглосуточный стационар'!F:F,СВОД!F429)+SUMIFS(ВМП!J:J,ВМП!D:D,СВОД!D429,ВМП!H:H,"-",ВМП!F:F,СВОД!F429)+SUMIFS('Дневной стационар'!J:J,'Дневной стационар'!D:D,СВОД!D429,'Дневной стационар'!H:H,"-",'Дневной стационар'!F:F,СВОД!F429)+SUMIFS(ЭКО!H:H,ЭКО!D:D,СВОД!D429,ЭКО!F:F,СВОД!F429)+SUMIFS(Диализ!H:H,Диализ!D:D,СВОД!D429,Диализ!F:F,СВОД!F429)</f>
        <v>0</v>
      </c>
      <c r="I429" s="337">
        <f>SUMIFS(Поликлиника!H:H,Поликлиника!D:D,СВОД!D429,Поликлиника!F:F,СВОД!F429)</f>
        <v>0</v>
      </c>
      <c r="J429" s="337">
        <f>SUMIFS(Поликлиника!AQ:AQ,Поликлиника!D:D,СВОД!D429,Поликлиника!F:F,СВОД!F429)</f>
        <v>0</v>
      </c>
      <c r="K429" s="337">
        <f>SUMIFS(Поликлиника!AV:AV,Поликлиника!D:D,СВОД!D429,Поликлиника!F:F,СВОД!F429)</f>
        <v>0</v>
      </c>
      <c r="L429" s="337">
        <f>SUMIFS(Поликлиника!BA:BA,Поликлиника!D:D,СВОД!D429,Поликлиника!F:F,СВОД!F429)</f>
        <v>0</v>
      </c>
      <c r="M429" s="337">
        <f>SUMIFS(Услуги!H:H,Услуги!D:D,СВОД!D429,Услуги!F:F,СВОД!F429)+SUMIFS(Услуги!M:M,Услуги!D:D,СВОД!D429,Услуги!F:F,СВОД!F429)+SUMIFS(Услуги!R:R,Услуги!D:D,СВОД!D429,Услуги!F:F,СВОД!F429)+SUMIFS(Услуги!W:W,Услуги!D:D,СВОД!D429,Услуги!F:F,СВОД!F429)+SUMIFS(Услуги!AB:AB,Услуги!D:D,СВОД!D429,Услуги!F:F,СВОД!F429)+SUMIFS(Услуги!AG:AG,Услуги!D:D,СВОД!D429,Услуги!F:F,СВОД!F429)+SUMIFS(Услуги!AL:AL,Услуги!D:D,СВОД!D429,Услуги!F:F,СВОД!F429)+SUMIFS(Услуги!AQ:AQ,Услуги!D:D,СВОД!D429,Услуги!F:F,СВОД!F429)</f>
        <v>0</v>
      </c>
      <c r="N429" s="337">
        <f>SUMIFS('Скорая мед.помощь'!I:I,'Скорая мед.помощь'!D:D,СВОД!D429,'Скорая мед.помощь'!F:F,СВОД!F429)</f>
        <v>0</v>
      </c>
      <c r="O429" s="338">
        <f>SUMIFS(Поликлиника!BF:BF,Поликлиника!D:D,СВОД!D429,Поликлиника!F:F,СВОД!F429)</f>
        <v>0</v>
      </c>
      <c r="P429" s="339">
        <f>SUMIFS('Круглосуточный стационар'!O:O,'Круглосуточный стационар'!D:D,СВОД!D429,'Круглосуточный стационар'!F:F,СВОД!F429,'Круглосуточный стационар'!H:H,"-")+SUMIFS(ВМП!O:O,ВМП!D:D,СВОД!D429,ВМП!F:F,СВОД!F429,ВМП!H:H,"-")+SUMIFS('Дневной стационар'!O:O,'Дневной стационар'!D:D,СВОД!D429,'Дневной стационар'!F:F,СВОД!F429,'Дневной стационар'!H:H,"-")+SUMIFS(ЭКО!M:M,ЭКО!D:D,СВОД!D429,ЭКО!F:F,СВОД!F429)+SUMIFS(Диализ!M:M,Диализ!D:D,СВОД!D429,Диализ!F:F,СВОД!F429)+SUMIFS('Скорая мед.помощь'!N:N,'Скорая мед.помощь'!D:D,СВОД!D429,'Скорая мед.помощь'!F:F,СВОД!F429)+SUMIFS(Услуги!AV:AV,Услуги!D:D,СВОД!D429,Услуги!F:F,СВОД!F429)+SUMIFS(Поликлиника!BK:BK,Поликлиника!D:D,СВОД!D429,Поликлиника!F:F,СВОД!F429)</f>
        <v>0</v>
      </c>
      <c r="Q429" s="336">
        <f>SUMIFS(Сверхбаза!L:L,Сверхбаза!C:C,СВОД!D429,Сверхбаза!E:E,СВОД!F429)+SUMIFS(Сверхбаза!N:N,Сверхбаза!C:C,СВОД!D429,Сверхбаза!E:E,СВОД!F429)</f>
        <v>0</v>
      </c>
      <c r="R429" s="337">
        <f>SUMIFS(Сверхбаза!P:P,Сверхбаза!C:C,СВОД!D429,Сверхбаза!E:E,СВОД!F429)</f>
        <v>0</v>
      </c>
      <c r="S429" s="337">
        <f>SUMIFS(Сверхбаза!R:R,Сверхбаза!C:C,СВОД!D429,Сверхбаза!E:E,СВОД!F429)</f>
        <v>0</v>
      </c>
      <c r="T429" s="337">
        <f>SUMIFS(Сверхбаза!Q:Q,Сверхбаза!C:C,СВОД!D429,Сверхбаза!E:E,СВОД!F429)</f>
        <v>0</v>
      </c>
      <c r="U429" s="337">
        <f>SUMIFS(Сверхбаза!S:S,Сверхбаза!C:C,СВОД!D429,Сверхбаза!E:E,СВОД!F429)</f>
        <v>0</v>
      </c>
      <c r="V429" s="339">
        <f>SUMIFS(Сверхбаза!G:G,Сверхбаза!C:C,СВОД!D429,Сверхбаза!E:E,СВОД!F429)</f>
        <v>0</v>
      </c>
    </row>
    <row r="430" spans="1:22" ht="25.5" outlineLevel="2" x14ac:dyDescent="0.2">
      <c r="A430" s="33" t="s">
        <v>7</v>
      </c>
      <c r="B430" s="9">
        <v>4</v>
      </c>
      <c r="C430" s="10">
        <v>500802</v>
      </c>
      <c r="D430" s="273">
        <v>80104</v>
      </c>
      <c r="E430" s="81" t="s">
        <v>619</v>
      </c>
      <c r="F430" s="81">
        <v>13</v>
      </c>
      <c r="G430" s="82" t="s">
        <v>859</v>
      </c>
      <c r="H430" s="336">
        <f>SUMIFS('Круглосуточный стационар'!J:J,'Круглосуточный стационар'!D:D,СВОД!D430,'Круглосуточный стационар'!H:H,"-",'Круглосуточный стационар'!F:F,СВОД!F430)+SUMIFS(ВМП!J:J,ВМП!D:D,СВОД!D430,ВМП!H:H,"-",ВМП!F:F,СВОД!F430)+SUMIFS('Дневной стационар'!J:J,'Дневной стационар'!D:D,СВОД!D430,'Дневной стационар'!H:H,"-",'Дневной стационар'!F:F,СВОД!F430)+SUMIFS(ЭКО!H:H,ЭКО!D:D,СВОД!D430,ЭКО!F:F,СВОД!F430)+SUMIFS(Диализ!H:H,Диализ!D:D,СВОД!D430,Диализ!F:F,СВОД!F430)</f>
        <v>0</v>
      </c>
      <c r="I430" s="337">
        <f>SUMIFS(Поликлиника!H:H,Поликлиника!D:D,СВОД!D430,Поликлиника!F:F,СВОД!F430)</f>
        <v>0</v>
      </c>
      <c r="J430" s="337">
        <f>SUMIFS(Поликлиника!AQ:AQ,Поликлиника!D:D,СВОД!D430,Поликлиника!F:F,СВОД!F430)</f>
        <v>0</v>
      </c>
      <c r="K430" s="337">
        <f>SUMIFS(Поликлиника!AV:AV,Поликлиника!D:D,СВОД!D430,Поликлиника!F:F,СВОД!F430)</f>
        <v>0</v>
      </c>
      <c r="L430" s="337">
        <f>SUMIFS(Поликлиника!BA:BA,Поликлиника!D:D,СВОД!D430,Поликлиника!F:F,СВОД!F430)</f>
        <v>0</v>
      </c>
      <c r="M430" s="337">
        <f>SUMIFS(Услуги!H:H,Услуги!D:D,СВОД!D430,Услуги!F:F,СВОД!F430)+SUMIFS(Услуги!M:M,Услуги!D:D,СВОД!D430,Услуги!F:F,СВОД!F430)+SUMIFS(Услуги!R:R,Услуги!D:D,СВОД!D430,Услуги!F:F,СВОД!F430)+SUMIFS(Услуги!W:W,Услуги!D:D,СВОД!D430,Услуги!F:F,СВОД!F430)+SUMIFS(Услуги!AB:AB,Услуги!D:D,СВОД!D430,Услуги!F:F,СВОД!F430)+SUMIFS(Услуги!AG:AG,Услуги!D:D,СВОД!D430,Услуги!F:F,СВОД!F430)+SUMIFS(Услуги!AL:AL,Услуги!D:D,СВОД!D430,Услуги!F:F,СВОД!F430)+SUMIFS(Услуги!AQ:AQ,Услуги!D:D,СВОД!D430,Услуги!F:F,СВОД!F430)</f>
        <v>0</v>
      </c>
      <c r="N430" s="337">
        <f>SUMIFS('Скорая мед.помощь'!I:I,'Скорая мед.помощь'!D:D,СВОД!D430,'Скорая мед.помощь'!F:F,СВОД!F430)</f>
        <v>0</v>
      </c>
      <c r="O430" s="338">
        <f>SUMIFS(Поликлиника!BF:BF,Поликлиника!D:D,СВОД!D430,Поликлиника!F:F,СВОД!F430)</f>
        <v>0</v>
      </c>
      <c r="P430" s="339">
        <f>SUMIFS('Круглосуточный стационар'!O:O,'Круглосуточный стационар'!D:D,СВОД!D430,'Круглосуточный стационар'!F:F,СВОД!F430,'Круглосуточный стационар'!H:H,"-")+SUMIFS(ВМП!O:O,ВМП!D:D,СВОД!D430,ВМП!F:F,СВОД!F430,ВМП!H:H,"-")+SUMIFS('Дневной стационар'!O:O,'Дневной стационар'!D:D,СВОД!D430,'Дневной стационар'!F:F,СВОД!F430,'Дневной стационар'!H:H,"-")+SUMIFS(ЭКО!M:M,ЭКО!D:D,СВОД!D430,ЭКО!F:F,СВОД!F430)+SUMIFS(Диализ!M:M,Диализ!D:D,СВОД!D430,Диализ!F:F,СВОД!F430)+SUMIFS('Скорая мед.помощь'!N:N,'Скорая мед.помощь'!D:D,СВОД!D430,'Скорая мед.помощь'!F:F,СВОД!F430)+SUMIFS(Услуги!AV:AV,Услуги!D:D,СВОД!D430,Услуги!F:F,СВОД!F430)+SUMIFS(Поликлиника!BK:BK,Поликлиника!D:D,СВОД!D430,Поликлиника!F:F,СВОД!F430)</f>
        <v>0</v>
      </c>
      <c r="Q430" s="336">
        <f>SUMIFS(Сверхбаза!L:L,Сверхбаза!C:C,СВОД!D430,Сверхбаза!E:E,СВОД!F430)+SUMIFS(Сверхбаза!N:N,Сверхбаза!C:C,СВОД!D430,Сверхбаза!E:E,СВОД!F430)</f>
        <v>0</v>
      </c>
      <c r="R430" s="337">
        <f>SUMIFS(Сверхбаза!P:P,Сверхбаза!C:C,СВОД!D430,Сверхбаза!E:E,СВОД!F430)</f>
        <v>0</v>
      </c>
      <c r="S430" s="337">
        <f>SUMIFS(Сверхбаза!R:R,Сверхбаза!C:C,СВОД!D430,Сверхбаза!E:E,СВОД!F430)</f>
        <v>0</v>
      </c>
      <c r="T430" s="337">
        <f>SUMIFS(Сверхбаза!Q:Q,Сверхбаза!C:C,СВОД!D430,Сверхбаза!E:E,СВОД!F430)</f>
        <v>0</v>
      </c>
      <c r="U430" s="337">
        <f>SUMIFS(Сверхбаза!S:S,Сверхбаза!C:C,СВОД!D430,Сверхбаза!E:E,СВОД!F430)</f>
        <v>0</v>
      </c>
      <c r="V430" s="339">
        <f>SUMIFS(Сверхбаза!G:G,Сверхбаза!C:C,СВОД!D430,Сверхбаза!E:E,СВОД!F430)</f>
        <v>0</v>
      </c>
    </row>
    <row r="431" spans="1:22" ht="25.5" outlineLevel="2" x14ac:dyDescent="0.2">
      <c r="A431" s="33" t="s">
        <v>7</v>
      </c>
      <c r="B431" s="9">
        <v>4</v>
      </c>
      <c r="C431" s="10">
        <v>500802</v>
      </c>
      <c r="D431" s="273">
        <v>80104</v>
      </c>
      <c r="E431" s="81" t="s">
        <v>619</v>
      </c>
      <c r="F431" s="81">
        <v>2</v>
      </c>
      <c r="G431" s="82" t="s">
        <v>135</v>
      </c>
      <c r="H431" s="336">
        <f>SUMIFS('Круглосуточный стационар'!J:J,'Круглосуточный стационар'!D:D,СВОД!D431,'Круглосуточный стационар'!H:H,"-",'Круглосуточный стационар'!F:F,СВОД!F431)+SUMIFS(ВМП!J:J,ВМП!D:D,СВОД!D431,ВМП!H:H,"-",ВМП!F:F,СВОД!F431)+SUMIFS('Дневной стационар'!J:J,'Дневной стационар'!D:D,СВОД!D431,'Дневной стационар'!H:H,"-",'Дневной стационар'!F:F,СВОД!F431)+SUMIFS(ЭКО!H:H,ЭКО!D:D,СВОД!D431,ЭКО!F:F,СВОД!F431)+SUMIFS(Диализ!H:H,Диализ!D:D,СВОД!D431,Диализ!F:F,СВОД!F431)</f>
        <v>0</v>
      </c>
      <c r="I431" s="337">
        <f>SUMIFS(Поликлиника!H:H,Поликлиника!D:D,СВОД!D431,Поликлиника!F:F,СВОД!F431)</f>
        <v>0</v>
      </c>
      <c r="J431" s="337">
        <f>SUMIFS(Поликлиника!AQ:AQ,Поликлиника!D:D,СВОД!D431,Поликлиника!F:F,СВОД!F431)</f>
        <v>0</v>
      </c>
      <c r="K431" s="337">
        <f>SUMIFS(Поликлиника!AV:AV,Поликлиника!D:D,СВОД!D431,Поликлиника!F:F,СВОД!F431)</f>
        <v>0</v>
      </c>
      <c r="L431" s="337">
        <f>SUMIFS(Поликлиника!BA:BA,Поликлиника!D:D,СВОД!D431,Поликлиника!F:F,СВОД!F431)</f>
        <v>0</v>
      </c>
      <c r="M431" s="337">
        <f>SUMIFS(Услуги!H:H,Услуги!D:D,СВОД!D431,Услуги!F:F,СВОД!F431)+SUMIFS(Услуги!M:M,Услуги!D:D,СВОД!D431,Услуги!F:F,СВОД!F431)+SUMIFS(Услуги!R:R,Услуги!D:D,СВОД!D431,Услуги!F:F,СВОД!F431)+SUMIFS(Услуги!W:W,Услуги!D:D,СВОД!D431,Услуги!F:F,СВОД!F431)+SUMIFS(Услуги!AB:AB,Услуги!D:D,СВОД!D431,Услуги!F:F,СВОД!F431)+SUMIFS(Услуги!AG:AG,Услуги!D:D,СВОД!D431,Услуги!F:F,СВОД!F431)+SUMIFS(Услуги!AL:AL,Услуги!D:D,СВОД!D431,Услуги!F:F,СВОД!F431)+SUMIFS(Услуги!AQ:AQ,Услуги!D:D,СВОД!D431,Услуги!F:F,СВОД!F431)</f>
        <v>0</v>
      </c>
      <c r="N431" s="337">
        <f>SUMIFS('Скорая мед.помощь'!I:I,'Скорая мед.помощь'!D:D,СВОД!D431,'Скорая мед.помощь'!F:F,СВОД!F431)</f>
        <v>0</v>
      </c>
      <c r="O431" s="338">
        <f>SUMIFS(Поликлиника!BF:BF,Поликлиника!D:D,СВОД!D431,Поликлиника!F:F,СВОД!F431)</f>
        <v>0</v>
      </c>
      <c r="P431" s="339">
        <f>SUMIFS('Круглосуточный стационар'!O:O,'Круглосуточный стационар'!D:D,СВОД!D431,'Круглосуточный стационар'!F:F,СВОД!F431,'Круглосуточный стационар'!H:H,"-")+SUMIFS(ВМП!O:O,ВМП!D:D,СВОД!D431,ВМП!F:F,СВОД!F431,ВМП!H:H,"-")+SUMIFS('Дневной стационар'!O:O,'Дневной стационар'!D:D,СВОД!D431,'Дневной стационар'!F:F,СВОД!F431,'Дневной стационар'!H:H,"-")+SUMIFS(ЭКО!M:M,ЭКО!D:D,СВОД!D431,ЭКО!F:F,СВОД!F431)+SUMIFS(Диализ!M:M,Диализ!D:D,СВОД!D431,Диализ!F:F,СВОД!F431)+SUMIFS('Скорая мед.помощь'!N:N,'Скорая мед.помощь'!D:D,СВОД!D431,'Скорая мед.помощь'!F:F,СВОД!F431)+SUMIFS(Услуги!AV:AV,Услуги!D:D,СВОД!D431,Услуги!F:F,СВОД!F431)+SUMIFS(Поликлиника!BK:BK,Поликлиника!D:D,СВОД!D431,Поликлиника!F:F,СВОД!F431)</f>
        <v>0</v>
      </c>
      <c r="Q431" s="336">
        <f>SUMIFS(Сверхбаза!L:L,Сверхбаза!C:C,СВОД!D431,Сверхбаза!E:E,СВОД!F431)+SUMIFS(Сверхбаза!N:N,Сверхбаза!C:C,СВОД!D431,Сверхбаза!E:E,СВОД!F431)</f>
        <v>0</v>
      </c>
      <c r="R431" s="337">
        <f>SUMIFS(Сверхбаза!P:P,Сверхбаза!C:C,СВОД!D431,Сверхбаза!E:E,СВОД!F431)</f>
        <v>0</v>
      </c>
      <c r="S431" s="337">
        <f>SUMIFS(Сверхбаза!R:R,Сверхбаза!C:C,СВОД!D431,Сверхбаза!E:E,СВОД!F431)</f>
        <v>0</v>
      </c>
      <c r="T431" s="337">
        <f>SUMIFS(Сверхбаза!Q:Q,Сверхбаза!C:C,СВОД!D431,Сверхбаза!E:E,СВОД!F431)</f>
        <v>0</v>
      </c>
      <c r="U431" s="337">
        <f>SUMIFS(Сверхбаза!S:S,Сверхбаза!C:C,СВОД!D431,Сверхбаза!E:E,СВОД!F431)</f>
        <v>0</v>
      </c>
      <c r="V431" s="339">
        <f>SUMIFS(Сверхбаза!G:G,Сверхбаза!C:C,СВОД!D431,Сверхбаза!E:E,СВОД!F431)</f>
        <v>0</v>
      </c>
    </row>
    <row r="432" spans="1:22" ht="25.5" outlineLevel="2" x14ac:dyDescent="0.2">
      <c r="A432" s="33" t="s">
        <v>7</v>
      </c>
      <c r="B432" s="9">
        <v>4</v>
      </c>
      <c r="C432" s="10">
        <v>500802</v>
      </c>
      <c r="D432" s="273">
        <v>80104</v>
      </c>
      <c r="E432" s="81" t="s">
        <v>619</v>
      </c>
      <c r="F432" s="81">
        <v>6</v>
      </c>
      <c r="G432" s="82" t="s">
        <v>860</v>
      </c>
      <c r="H432" s="336">
        <f>SUMIFS('Круглосуточный стационар'!J:J,'Круглосуточный стационар'!D:D,СВОД!D432,'Круглосуточный стационар'!H:H,"-",'Круглосуточный стационар'!F:F,СВОД!F432)+SUMIFS(ВМП!J:J,ВМП!D:D,СВОД!D432,ВМП!H:H,"-",ВМП!F:F,СВОД!F432)+SUMIFS('Дневной стационар'!J:J,'Дневной стационар'!D:D,СВОД!D432,'Дневной стационар'!H:H,"-",'Дневной стационар'!F:F,СВОД!F432)+SUMIFS(ЭКО!H:H,ЭКО!D:D,СВОД!D432,ЭКО!F:F,СВОД!F432)+SUMIFS(Диализ!H:H,Диализ!D:D,СВОД!D432,Диализ!F:F,СВОД!F432)</f>
        <v>0</v>
      </c>
      <c r="I432" s="337">
        <f>SUMIFS(Поликлиника!H:H,Поликлиника!D:D,СВОД!D432,Поликлиника!F:F,СВОД!F432)</f>
        <v>0</v>
      </c>
      <c r="J432" s="337">
        <f>SUMIFS(Поликлиника!AQ:AQ,Поликлиника!D:D,СВОД!D432,Поликлиника!F:F,СВОД!F432)</f>
        <v>0</v>
      </c>
      <c r="K432" s="337">
        <f>SUMIFS(Поликлиника!AV:AV,Поликлиника!D:D,СВОД!D432,Поликлиника!F:F,СВОД!F432)</f>
        <v>0</v>
      </c>
      <c r="L432" s="337">
        <f>SUMIFS(Поликлиника!BA:BA,Поликлиника!D:D,СВОД!D432,Поликлиника!F:F,СВОД!F432)</f>
        <v>0</v>
      </c>
      <c r="M432" s="337">
        <f>SUMIFS(Услуги!H:H,Услуги!D:D,СВОД!D432,Услуги!F:F,СВОД!F432)+SUMIFS(Услуги!M:M,Услуги!D:D,СВОД!D432,Услуги!F:F,СВОД!F432)+SUMIFS(Услуги!R:R,Услуги!D:D,СВОД!D432,Услуги!F:F,СВОД!F432)+SUMIFS(Услуги!W:W,Услуги!D:D,СВОД!D432,Услуги!F:F,СВОД!F432)+SUMIFS(Услуги!AB:AB,Услуги!D:D,СВОД!D432,Услуги!F:F,СВОД!F432)+SUMIFS(Услуги!AG:AG,Услуги!D:D,СВОД!D432,Услуги!F:F,СВОД!F432)+SUMIFS(Услуги!AL:AL,Услуги!D:D,СВОД!D432,Услуги!F:F,СВОД!F432)+SUMIFS(Услуги!AQ:AQ,Услуги!D:D,СВОД!D432,Услуги!F:F,СВОД!F432)</f>
        <v>0</v>
      </c>
      <c r="N432" s="337">
        <f>SUMIFS('Скорая мед.помощь'!I:I,'Скорая мед.помощь'!D:D,СВОД!D432,'Скорая мед.помощь'!F:F,СВОД!F432)</f>
        <v>0</v>
      </c>
      <c r="O432" s="338">
        <f>SUMIFS(Поликлиника!BF:BF,Поликлиника!D:D,СВОД!D432,Поликлиника!F:F,СВОД!F432)</f>
        <v>0</v>
      </c>
      <c r="P432" s="339">
        <f>SUMIFS('Круглосуточный стационар'!O:O,'Круглосуточный стационар'!D:D,СВОД!D432,'Круглосуточный стационар'!F:F,СВОД!F432,'Круглосуточный стационар'!H:H,"-")+SUMIFS(ВМП!O:O,ВМП!D:D,СВОД!D432,ВМП!F:F,СВОД!F432,ВМП!H:H,"-")+SUMIFS('Дневной стационар'!O:O,'Дневной стационар'!D:D,СВОД!D432,'Дневной стационар'!F:F,СВОД!F432,'Дневной стационар'!H:H,"-")+SUMIFS(ЭКО!M:M,ЭКО!D:D,СВОД!D432,ЭКО!F:F,СВОД!F432)+SUMIFS(Диализ!M:M,Диализ!D:D,СВОД!D432,Диализ!F:F,СВОД!F432)+SUMIFS('Скорая мед.помощь'!N:N,'Скорая мед.помощь'!D:D,СВОД!D432,'Скорая мед.помощь'!F:F,СВОД!F432)+SUMIFS(Услуги!AV:AV,Услуги!D:D,СВОД!D432,Услуги!F:F,СВОД!F432)+SUMIFS(Поликлиника!BK:BK,Поликлиника!D:D,СВОД!D432,Поликлиника!F:F,СВОД!F432)</f>
        <v>0</v>
      </c>
      <c r="Q432" s="336">
        <f>SUMIFS(Сверхбаза!L:L,Сверхбаза!C:C,СВОД!D432,Сверхбаза!E:E,СВОД!F432)+SUMIFS(Сверхбаза!N:N,Сверхбаза!C:C,СВОД!D432,Сверхбаза!E:E,СВОД!F432)</f>
        <v>0</v>
      </c>
      <c r="R432" s="337">
        <f>SUMIFS(Сверхбаза!P:P,Сверхбаза!C:C,СВОД!D432,Сверхбаза!E:E,СВОД!F432)</f>
        <v>0</v>
      </c>
      <c r="S432" s="337">
        <f>SUMIFS(Сверхбаза!R:R,Сверхбаза!C:C,СВОД!D432,Сверхбаза!E:E,СВОД!F432)</f>
        <v>0</v>
      </c>
      <c r="T432" s="337">
        <f>SUMIFS(Сверхбаза!Q:Q,Сверхбаза!C:C,СВОД!D432,Сверхбаза!E:E,СВОД!F432)</f>
        <v>0</v>
      </c>
      <c r="U432" s="337">
        <f>SUMIFS(Сверхбаза!S:S,Сверхбаза!C:C,СВОД!D432,Сверхбаза!E:E,СВОД!F432)</f>
        <v>0</v>
      </c>
      <c r="V432" s="339">
        <f>SUMIFS(Сверхбаза!G:G,Сверхбаза!C:C,СВОД!D432,Сверхбаза!E:E,СВОД!F432)</f>
        <v>0</v>
      </c>
    </row>
    <row r="433" spans="1:22" ht="25.5" outlineLevel="2" x14ac:dyDescent="0.2">
      <c r="A433" s="33" t="s">
        <v>7</v>
      </c>
      <c r="B433" s="9">
        <v>4</v>
      </c>
      <c r="C433" s="10">
        <v>500802</v>
      </c>
      <c r="D433" s="273">
        <v>80104</v>
      </c>
      <c r="E433" s="81" t="s">
        <v>619</v>
      </c>
      <c r="F433" s="81">
        <v>3</v>
      </c>
      <c r="G433" s="82" t="s">
        <v>136</v>
      </c>
      <c r="H433" s="336">
        <f>SUMIFS('Круглосуточный стационар'!J:J,'Круглосуточный стационар'!D:D,СВОД!D433,'Круглосуточный стационар'!H:H,"-",'Круглосуточный стационар'!F:F,СВОД!F433)+SUMIFS(ВМП!J:J,ВМП!D:D,СВОД!D433,ВМП!H:H,"-",ВМП!F:F,СВОД!F433)+SUMIFS('Дневной стационар'!J:J,'Дневной стационар'!D:D,СВОД!D433,'Дневной стационар'!H:H,"-",'Дневной стационар'!F:F,СВОД!F433)+SUMIFS(ЭКО!H:H,ЭКО!D:D,СВОД!D433,ЭКО!F:F,СВОД!F433)+SUMIFS(Диализ!H:H,Диализ!D:D,СВОД!D433,Диализ!F:F,СВОД!F433)</f>
        <v>0</v>
      </c>
      <c r="I433" s="337">
        <f>SUMIFS(Поликлиника!H:H,Поликлиника!D:D,СВОД!D433,Поликлиника!F:F,СВОД!F433)</f>
        <v>0</v>
      </c>
      <c r="J433" s="337">
        <f>SUMIFS(Поликлиника!AQ:AQ,Поликлиника!D:D,СВОД!D433,Поликлиника!F:F,СВОД!F433)</f>
        <v>0</v>
      </c>
      <c r="K433" s="337">
        <f>SUMIFS(Поликлиника!AV:AV,Поликлиника!D:D,СВОД!D433,Поликлиника!F:F,СВОД!F433)</f>
        <v>7491</v>
      </c>
      <c r="L433" s="337">
        <f>SUMIFS(Поликлиника!BA:BA,Поликлиника!D:D,СВОД!D433,Поликлиника!F:F,СВОД!F433)</f>
        <v>75635</v>
      </c>
      <c r="M433" s="337">
        <f>SUMIFS(Услуги!H:H,Услуги!D:D,СВОД!D433,Услуги!F:F,СВОД!F433)+SUMIFS(Услуги!M:M,Услуги!D:D,СВОД!D433,Услуги!F:F,СВОД!F433)+SUMIFS(Услуги!R:R,Услуги!D:D,СВОД!D433,Услуги!F:F,СВОД!F433)+SUMIFS(Услуги!W:W,Услуги!D:D,СВОД!D433,Услуги!F:F,СВОД!F433)+SUMIFS(Услуги!AB:AB,Услуги!D:D,СВОД!D433,Услуги!F:F,СВОД!F433)+SUMIFS(Услуги!AG:AG,Услуги!D:D,СВОД!D433,Услуги!F:F,СВОД!F433)+SUMIFS(Услуги!AL:AL,Услуги!D:D,СВОД!D433,Услуги!F:F,СВОД!F433)+SUMIFS(Услуги!AQ:AQ,Услуги!D:D,СВОД!D433,Услуги!F:F,СВОД!F433)</f>
        <v>0</v>
      </c>
      <c r="N433" s="337">
        <f>SUMIFS('Скорая мед.помощь'!I:I,'Скорая мед.помощь'!D:D,СВОД!D433,'Скорая мед.помощь'!F:F,СВОД!F433)</f>
        <v>0</v>
      </c>
      <c r="O433" s="338">
        <f>SUMIFS(Поликлиника!BF:BF,Поликлиника!D:D,СВОД!D433,Поликлиника!F:F,СВОД!F433)</f>
        <v>356330</v>
      </c>
      <c r="P433" s="339">
        <f>SUMIFS('Круглосуточный стационар'!O:O,'Круглосуточный стационар'!D:D,СВОД!D433,'Круглосуточный стационар'!F:F,СВОД!F433,'Круглосуточный стационар'!H:H,"-")+SUMIFS(ВМП!O:O,ВМП!D:D,СВОД!D433,ВМП!F:F,СВОД!F433,ВМП!H:H,"-")+SUMIFS('Дневной стационар'!O:O,'Дневной стационар'!D:D,СВОД!D433,'Дневной стационар'!F:F,СВОД!F433,'Дневной стационар'!H:H,"-")+SUMIFS(ЭКО!M:M,ЭКО!D:D,СВОД!D433,ЭКО!F:F,СВОД!F433)+SUMIFS(Диализ!M:M,Диализ!D:D,СВОД!D433,Диализ!F:F,СВОД!F433)+SUMIFS('Скорая мед.помощь'!N:N,'Скорая мед.помощь'!D:D,СВОД!D433,'Скорая мед.помощь'!F:F,СВОД!F433)+SUMIFS(Услуги!AV:AV,Услуги!D:D,СВОД!D433,Услуги!F:F,СВОД!F433)+SUMIFS(Поликлиника!BK:BK,Поликлиника!D:D,СВОД!D433,Поликлиника!F:F,СВОД!F433)</f>
        <v>58252.043850000002</v>
      </c>
      <c r="Q433" s="336">
        <f>SUMIFS(Сверхбаза!L:L,Сверхбаза!C:C,СВОД!D433,Сверхбаза!E:E,СВОД!F433)+SUMIFS(Сверхбаза!N:N,Сверхбаза!C:C,СВОД!D433,Сверхбаза!E:E,СВОД!F433)</f>
        <v>0</v>
      </c>
      <c r="R433" s="337">
        <f>SUMIFS(Сверхбаза!P:P,Сверхбаза!C:C,СВОД!D433,Сверхбаза!E:E,СВОД!F433)</f>
        <v>0</v>
      </c>
      <c r="S433" s="337">
        <f>SUMIFS(Сверхбаза!R:R,Сверхбаза!C:C,СВОД!D433,Сверхбаза!E:E,СВОД!F433)</f>
        <v>0</v>
      </c>
      <c r="T433" s="337">
        <f>SUMIFS(Сверхбаза!Q:Q,Сверхбаза!C:C,СВОД!D433,Сверхбаза!E:E,СВОД!F433)</f>
        <v>0</v>
      </c>
      <c r="U433" s="337">
        <f>SUMIFS(Сверхбаза!S:S,Сверхбаза!C:C,СВОД!D433,Сверхбаза!E:E,СВОД!F433)</f>
        <v>0</v>
      </c>
      <c r="V433" s="339">
        <f>SUMIFS(Сверхбаза!G:G,Сверхбаза!C:C,СВОД!D433,Сверхбаза!E:E,СВОД!F433)</f>
        <v>0</v>
      </c>
    </row>
    <row r="434" spans="1:22" ht="25.5" outlineLevel="2" x14ac:dyDescent="0.2">
      <c r="A434" s="33" t="s">
        <v>7</v>
      </c>
      <c r="B434" s="9">
        <v>4</v>
      </c>
      <c r="C434" s="10">
        <v>500802</v>
      </c>
      <c r="D434" s="273">
        <v>80104</v>
      </c>
      <c r="E434" s="81" t="s">
        <v>619</v>
      </c>
      <c r="F434" s="81">
        <v>7</v>
      </c>
      <c r="G434" s="82" t="s">
        <v>861</v>
      </c>
      <c r="H434" s="336">
        <f>SUMIFS('Круглосуточный стационар'!J:J,'Круглосуточный стационар'!D:D,СВОД!D434,'Круглосуточный стационар'!H:H,"-",'Круглосуточный стационар'!F:F,СВОД!F434)+SUMIFS(ВМП!J:J,ВМП!D:D,СВОД!D434,ВМП!H:H,"-",ВМП!F:F,СВОД!F434)+SUMIFS('Дневной стационар'!J:J,'Дневной стационар'!D:D,СВОД!D434,'Дневной стационар'!H:H,"-",'Дневной стационар'!F:F,СВОД!F434)+SUMIFS(ЭКО!H:H,ЭКО!D:D,СВОД!D434,ЭКО!F:F,СВОД!F434)+SUMIFS(Диализ!H:H,Диализ!D:D,СВОД!D434,Диализ!F:F,СВОД!F434)</f>
        <v>0</v>
      </c>
      <c r="I434" s="337">
        <f>SUMIFS(Поликлиника!H:H,Поликлиника!D:D,СВОД!D434,Поликлиника!F:F,СВОД!F434)</f>
        <v>0</v>
      </c>
      <c r="J434" s="337">
        <f>SUMIFS(Поликлиника!AQ:AQ,Поликлиника!D:D,СВОД!D434,Поликлиника!F:F,СВОД!F434)</f>
        <v>0</v>
      </c>
      <c r="K434" s="337">
        <f>SUMIFS(Поликлиника!AV:AV,Поликлиника!D:D,СВОД!D434,Поликлиника!F:F,СВОД!F434)</f>
        <v>0</v>
      </c>
      <c r="L434" s="337">
        <f>SUMIFS(Поликлиника!BA:BA,Поликлиника!D:D,СВОД!D434,Поликлиника!F:F,СВОД!F434)</f>
        <v>0</v>
      </c>
      <c r="M434" s="337">
        <f>SUMIFS(Услуги!H:H,Услуги!D:D,СВОД!D434,Услуги!F:F,СВОД!F434)+SUMIFS(Услуги!M:M,Услуги!D:D,СВОД!D434,Услуги!F:F,СВОД!F434)+SUMIFS(Услуги!R:R,Услуги!D:D,СВОД!D434,Услуги!F:F,СВОД!F434)+SUMIFS(Услуги!W:W,Услуги!D:D,СВОД!D434,Услуги!F:F,СВОД!F434)+SUMIFS(Услуги!AB:AB,Услуги!D:D,СВОД!D434,Услуги!F:F,СВОД!F434)+SUMIFS(Услуги!AG:AG,Услуги!D:D,СВОД!D434,Услуги!F:F,СВОД!F434)+SUMIFS(Услуги!AL:AL,Услуги!D:D,СВОД!D434,Услуги!F:F,СВОД!F434)+SUMIFS(Услуги!AQ:AQ,Услуги!D:D,СВОД!D434,Услуги!F:F,СВОД!F434)</f>
        <v>0</v>
      </c>
      <c r="N434" s="337">
        <f>SUMIFS('Скорая мед.помощь'!I:I,'Скорая мед.помощь'!D:D,СВОД!D434,'Скорая мед.помощь'!F:F,СВОД!F434)</f>
        <v>0</v>
      </c>
      <c r="O434" s="338">
        <f>SUMIFS(Поликлиника!BF:BF,Поликлиника!D:D,СВОД!D434,Поликлиника!F:F,СВОД!F434)</f>
        <v>0</v>
      </c>
      <c r="P434" s="339">
        <f>SUMIFS('Круглосуточный стационар'!O:O,'Круглосуточный стационар'!D:D,СВОД!D434,'Круглосуточный стационар'!F:F,СВОД!F434,'Круглосуточный стационар'!H:H,"-")+SUMIFS(ВМП!O:O,ВМП!D:D,СВОД!D434,ВМП!F:F,СВОД!F434,ВМП!H:H,"-")+SUMIFS('Дневной стационар'!O:O,'Дневной стационар'!D:D,СВОД!D434,'Дневной стационар'!F:F,СВОД!F434,'Дневной стационар'!H:H,"-")+SUMIFS(ЭКО!M:M,ЭКО!D:D,СВОД!D434,ЭКО!F:F,СВОД!F434)+SUMIFS(Диализ!M:M,Диализ!D:D,СВОД!D434,Диализ!F:F,СВОД!F434)+SUMIFS('Скорая мед.помощь'!N:N,'Скорая мед.помощь'!D:D,СВОД!D434,'Скорая мед.помощь'!F:F,СВОД!F434)+SUMIFS(Услуги!AV:AV,Услуги!D:D,СВОД!D434,Услуги!F:F,СВОД!F434)+SUMIFS(Поликлиника!BK:BK,Поликлиника!D:D,СВОД!D434,Поликлиника!F:F,СВОД!F434)</f>
        <v>0</v>
      </c>
      <c r="Q434" s="336">
        <f>SUMIFS(Сверхбаза!L:L,Сверхбаза!C:C,СВОД!D434,Сверхбаза!E:E,СВОД!F434)+SUMIFS(Сверхбаза!N:N,Сверхбаза!C:C,СВОД!D434,Сверхбаза!E:E,СВОД!F434)</f>
        <v>0</v>
      </c>
      <c r="R434" s="337">
        <f>SUMIFS(Сверхбаза!P:P,Сверхбаза!C:C,СВОД!D434,Сверхбаза!E:E,СВОД!F434)</f>
        <v>0</v>
      </c>
      <c r="S434" s="337">
        <f>SUMIFS(Сверхбаза!R:R,Сверхбаза!C:C,СВОД!D434,Сверхбаза!E:E,СВОД!F434)</f>
        <v>0</v>
      </c>
      <c r="T434" s="337">
        <f>SUMIFS(Сверхбаза!Q:Q,Сверхбаза!C:C,СВОД!D434,Сверхбаза!E:E,СВОД!F434)</f>
        <v>0</v>
      </c>
      <c r="U434" s="337">
        <f>SUMIFS(Сверхбаза!S:S,Сверхбаза!C:C,СВОД!D434,Сверхбаза!E:E,СВОД!F434)</f>
        <v>0</v>
      </c>
      <c r="V434" s="339">
        <f>SUMIFS(Сверхбаза!G:G,Сверхбаза!C:C,СВОД!D434,Сверхбаза!E:E,СВОД!F434)</f>
        <v>0</v>
      </c>
    </row>
    <row r="435" spans="1:22" ht="25.5" outlineLevel="2" x14ac:dyDescent="0.2">
      <c r="A435" s="33" t="s">
        <v>7</v>
      </c>
      <c r="B435" s="9">
        <v>4</v>
      </c>
      <c r="C435" s="10">
        <v>500802</v>
      </c>
      <c r="D435" s="273">
        <v>80104</v>
      </c>
      <c r="E435" s="81" t="s">
        <v>619</v>
      </c>
      <c r="F435" s="81">
        <v>70</v>
      </c>
      <c r="G435" s="82" t="s">
        <v>862</v>
      </c>
      <c r="H435" s="336">
        <f>SUMIFS('Круглосуточный стационар'!J:J,'Круглосуточный стационар'!D:D,СВОД!D435,'Круглосуточный стационар'!H:H,"-",'Круглосуточный стационар'!F:F,СВОД!F435)+SUMIFS(ВМП!J:J,ВМП!D:D,СВОД!D435,ВМП!H:H,"-",ВМП!F:F,СВОД!F435)+SUMIFS('Дневной стационар'!J:J,'Дневной стационар'!D:D,СВОД!D435,'Дневной стационар'!H:H,"-",'Дневной стационар'!F:F,СВОД!F435)+SUMIFS(ЭКО!H:H,ЭКО!D:D,СВОД!D435,ЭКО!F:F,СВОД!F435)+SUMIFS(Диализ!H:H,Диализ!D:D,СВОД!D435,Диализ!F:F,СВОД!F435)</f>
        <v>0</v>
      </c>
      <c r="I435" s="337">
        <f>SUMIFS(Поликлиника!H:H,Поликлиника!D:D,СВОД!D435,Поликлиника!F:F,СВОД!F435)</f>
        <v>0</v>
      </c>
      <c r="J435" s="337">
        <f>SUMIFS(Поликлиника!AQ:AQ,Поликлиника!D:D,СВОД!D435,Поликлиника!F:F,СВОД!F435)</f>
        <v>0</v>
      </c>
      <c r="K435" s="337">
        <f>SUMIFS(Поликлиника!AV:AV,Поликлиника!D:D,СВОД!D435,Поликлиника!F:F,СВОД!F435)</f>
        <v>0</v>
      </c>
      <c r="L435" s="337">
        <f>SUMIFS(Поликлиника!BA:BA,Поликлиника!D:D,СВОД!D435,Поликлиника!F:F,СВОД!F435)</f>
        <v>0</v>
      </c>
      <c r="M435" s="337">
        <f>SUMIFS(Услуги!H:H,Услуги!D:D,СВОД!D435,Услуги!F:F,СВОД!F435)+SUMIFS(Услуги!M:M,Услуги!D:D,СВОД!D435,Услуги!F:F,СВОД!F435)+SUMIFS(Услуги!R:R,Услуги!D:D,СВОД!D435,Услуги!F:F,СВОД!F435)+SUMIFS(Услуги!W:W,Услуги!D:D,СВОД!D435,Услуги!F:F,СВОД!F435)+SUMIFS(Услуги!AB:AB,Услуги!D:D,СВОД!D435,Услуги!F:F,СВОД!F435)+SUMIFS(Услуги!AG:AG,Услуги!D:D,СВОД!D435,Услуги!F:F,СВОД!F435)+SUMIFS(Услуги!AL:AL,Услуги!D:D,СВОД!D435,Услуги!F:F,СВОД!F435)+SUMIFS(Услуги!AQ:AQ,Услуги!D:D,СВОД!D435,Услуги!F:F,СВОД!F435)</f>
        <v>0</v>
      </c>
      <c r="N435" s="337">
        <f>SUMIFS('Скорая мед.помощь'!I:I,'Скорая мед.помощь'!D:D,СВОД!D435,'Скорая мед.помощь'!F:F,СВОД!F435)</f>
        <v>0</v>
      </c>
      <c r="O435" s="338">
        <f>SUMIFS(Поликлиника!BF:BF,Поликлиника!D:D,СВОД!D435,Поликлиника!F:F,СВОД!F435)</f>
        <v>0</v>
      </c>
      <c r="P435" s="339">
        <f>SUMIFS('Круглосуточный стационар'!O:O,'Круглосуточный стационар'!D:D,СВОД!D435,'Круглосуточный стационар'!F:F,СВОД!F435,'Круглосуточный стационар'!H:H,"-")+SUMIFS(ВМП!O:O,ВМП!D:D,СВОД!D435,ВМП!F:F,СВОД!F435,ВМП!H:H,"-")+SUMIFS('Дневной стационар'!O:O,'Дневной стационар'!D:D,СВОД!D435,'Дневной стационар'!F:F,СВОД!F435,'Дневной стационар'!H:H,"-")+SUMIFS(ЭКО!M:M,ЭКО!D:D,СВОД!D435,ЭКО!F:F,СВОД!F435)+SUMIFS(Диализ!M:M,Диализ!D:D,СВОД!D435,Диализ!F:F,СВОД!F435)+SUMIFS('Скорая мед.помощь'!N:N,'Скорая мед.помощь'!D:D,СВОД!D435,'Скорая мед.помощь'!F:F,СВОД!F435)+SUMIFS(Услуги!AV:AV,Услуги!D:D,СВОД!D435,Услуги!F:F,СВОД!F435)+SUMIFS(Поликлиника!BK:BK,Поликлиника!D:D,СВОД!D435,Поликлиника!F:F,СВОД!F435)</f>
        <v>0</v>
      </c>
      <c r="Q435" s="336">
        <f>SUMIFS(Сверхбаза!L:L,Сверхбаза!C:C,СВОД!D435,Сверхбаза!E:E,СВОД!F435)+SUMIFS(Сверхбаза!N:N,Сверхбаза!C:C,СВОД!D435,Сверхбаза!E:E,СВОД!F435)</f>
        <v>0</v>
      </c>
      <c r="R435" s="337">
        <f>SUMIFS(Сверхбаза!P:P,Сверхбаза!C:C,СВОД!D435,Сверхбаза!E:E,СВОД!F435)</f>
        <v>0</v>
      </c>
      <c r="S435" s="337">
        <f>SUMIFS(Сверхбаза!R:R,Сверхбаза!C:C,СВОД!D435,Сверхбаза!E:E,СВОД!F435)</f>
        <v>0</v>
      </c>
      <c r="T435" s="337">
        <f>SUMIFS(Сверхбаза!Q:Q,Сверхбаза!C:C,СВОД!D435,Сверхбаза!E:E,СВОД!F435)</f>
        <v>0</v>
      </c>
      <c r="U435" s="337">
        <f>SUMIFS(Сверхбаза!S:S,Сверхбаза!C:C,СВОД!D435,Сверхбаза!E:E,СВОД!F435)</f>
        <v>0</v>
      </c>
      <c r="V435" s="339">
        <f>SUMIFS(Сверхбаза!G:G,Сверхбаза!C:C,СВОД!D435,Сверхбаза!E:E,СВОД!F435)</f>
        <v>0</v>
      </c>
    </row>
    <row r="436" spans="1:22" ht="25.5" outlineLevel="2" x14ac:dyDescent="0.2">
      <c r="A436" s="33" t="s">
        <v>7</v>
      </c>
      <c r="B436" s="9">
        <v>4</v>
      </c>
      <c r="C436" s="10">
        <v>500802</v>
      </c>
      <c r="D436" s="273">
        <v>80104</v>
      </c>
      <c r="E436" s="81" t="s">
        <v>619</v>
      </c>
      <c r="F436" s="81">
        <v>94</v>
      </c>
      <c r="G436" s="82" t="s">
        <v>124</v>
      </c>
      <c r="H436" s="336">
        <f>SUMIFS('Круглосуточный стационар'!J:J,'Круглосуточный стационар'!D:D,СВОД!D436,'Круглосуточный стационар'!H:H,"-",'Круглосуточный стационар'!F:F,СВОД!F436)+SUMIFS(ВМП!J:J,ВМП!D:D,СВОД!D436,ВМП!H:H,"-",ВМП!F:F,СВОД!F436)+SUMIFS('Дневной стационар'!J:J,'Дневной стационар'!D:D,СВОД!D436,'Дневной стационар'!H:H,"-",'Дневной стационар'!F:F,СВОД!F436)+SUMIFS(ЭКО!H:H,ЭКО!D:D,СВОД!D436,ЭКО!F:F,СВОД!F436)+SUMIFS(Диализ!H:H,Диализ!D:D,СВОД!D436,Диализ!F:F,СВОД!F436)</f>
        <v>0</v>
      </c>
      <c r="I436" s="337">
        <f>SUMIFS(Поликлиника!H:H,Поликлиника!D:D,СВОД!D436,Поликлиника!F:F,СВОД!F436)</f>
        <v>0</v>
      </c>
      <c r="J436" s="337">
        <f>SUMIFS(Поликлиника!AQ:AQ,Поликлиника!D:D,СВОД!D436,Поликлиника!F:F,СВОД!F436)</f>
        <v>0</v>
      </c>
      <c r="K436" s="337">
        <f>SUMIFS(Поликлиника!AV:AV,Поликлиника!D:D,СВОД!D436,Поликлиника!F:F,СВОД!F436)</f>
        <v>0</v>
      </c>
      <c r="L436" s="337">
        <f>SUMIFS(Поликлиника!BA:BA,Поликлиника!D:D,СВОД!D436,Поликлиника!F:F,СВОД!F436)</f>
        <v>0</v>
      </c>
      <c r="M436" s="337">
        <f>SUMIFS(Услуги!H:H,Услуги!D:D,СВОД!D436,Услуги!F:F,СВОД!F436)+SUMIFS(Услуги!M:M,Услуги!D:D,СВОД!D436,Услуги!F:F,СВОД!F436)+SUMIFS(Услуги!R:R,Услуги!D:D,СВОД!D436,Услуги!F:F,СВОД!F436)+SUMIFS(Услуги!W:W,Услуги!D:D,СВОД!D436,Услуги!F:F,СВОД!F436)+SUMIFS(Услуги!AB:AB,Услуги!D:D,СВОД!D436,Услуги!F:F,СВОД!F436)+SUMIFS(Услуги!AG:AG,Услуги!D:D,СВОД!D436,Услуги!F:F,СВОД!F436)+SUMIFS(Услуги!AL:AL,Услуги!D:D,СВОД!D436,Услуги!F:F,СВОД!F436)+SUMIFS(Услуги!AQ:AQ,Услуги!D:D,СВОД!D436,Услуги!F:F,СВОД!F436)</f>
        <v>0</v>
      </c>
      <c r="N436" s="337">
        <f>SUMIFS('Скорая мед.помощь'!I:I,'Скорая мед.помощь'!D:D,СВОД!D436,'Скорая мед.помощь'!F:F,СВОД!F436)</f>
        <v>0</v>
      </c>
      <c r="O436" s="338">
        <f>SUMIFS(Поликлиника!BF:BF,Поликлиника!D:D,СВОД!D436,Поликлиника!F:F,СВОД!F436)</f>
        <v>0</v>
      </c>
      <c r="P436" s="339">
        <f>SUMIFS('Круглосуточный стационар'!O:O,'Круглосуточный стационар'!D:D,СВОД!D436,'Круглосуточный стационар'!F:F,СВОД!F436,'Круглосуточный стационар'!H:H,"-")+SUMIFS(ВМП!O:O,ВМП!D:D,СВОД!D436,ВМП!F:F,СВОД!F436,ВМП!H:H,"-")+SUMIFS('Дневной стационар'!O:O,'Дневной стационар'!D:D,СВОД!D436,'Дневной стационар'!F:F,СВОД!F436,'Дневной стационар'!H:H,"-")+SUMIFS(ЭКО!M:M,ЭКО!D:D,СВОД!D436,ЭКО!F:F,СВОД!F436)+SUMIFS(Диализ!M:M,Диализ!D:D,СВОД!D436,Диализ!F:F,СВОД!F436)+SUMIFS('Скорая мед.помощь'!N:N,'Скорая мед.помощь'!D:D,СВОД!D436,'Скорая мед.помощь'!F:F,СВОД!F436)+SUMIFS(Услуги!AV:AV,Услуги!D:D,СВОД!D436,Услуги!F:F,СВОД!F436)+SUMIFS(Поликлиника!BK:BK,Поликлиника!D:D,СВОД!D436,Поликлиника!F:F,СВОД!F436)</f>
        <v>0</v>
      </c>
      <c r="Q436" s="336">
        <f>SUMIFS(Сверхбаза!L:L,Сверхбаза!C:C,СВОД!D436,Сверхбаза!E:E,СВОД!F436)+SUMIFS(Сверхбаза!N:N,Сверхбаза!C:C,СВОД!D436,Сверхбаза!E:E,СВОД!F436)</f>
        <v>0</v>
      </c>
      <c r="R436" s="337">
        <f>SUMIFS(Сверхбаза!P:P,Сверхбаза!C:C,СВОД!D436,Сверхбаза!E:E,СВОД!F436)</f>
        <v>0</v>
      </c>
      <c r="S436" s="337">
        <f>SUMIFS(Сверхбаза!R:R,Сверхбаза!C:C,СВОД!D436,Сверхбаза!E:E,СВОД!F436)</f>
        <v>0</v>
      </c>
      <c r="T436" s="337">
        <f>SUMIFS(Сверхбаза!Q:Q,Сверхбаза!C:C,СВОД!D436,Сверхбаза!E:E,СВОД!F436)</f>
        <v>0</v>
      </c>
      <c r="U436" s="337">
        <f>SUMIFS(Сверхбаза!S:S,Сверхбаза!C:C,СВОД!D436,Сверхбаза!E:E,СВОД!F436)</f>
        <v>0</v>
      </c>
      <c r="V436" s="339">
        <f>SUMIFS(Сверхбаза!G:G,Сверхбаза!C:C,СВОД!D436,Сверхбаза!E:E,СВОД!F436)</f>
        <v>0</v>
      </c>
    </row>
    <row r="437" spans="1:22" outlineLevel="1" collapsed="1" x14ac:dyDescent="0.2">
      <c r="A437" s="320"/>
      <c r="B437" s="321"/>
      <c r="C437" s="322"/>
      <c r="D437" s="340" t="s">
        <v>921</v>
      </c>
      <c r="E437" s="83"/>
      <c r="F437" s="83"/>
      <c r="G437" s="84"/>
      <c r="H437" s="341"/>
      <c r="I437" s="342"/>
      <c r="J437" s="342"/>
      <c r="K437" s="342"/>
      <c r="L437" s="342"/>
      <c r="M437" s="342"/>
      <c r="N437" s="342"/>
      <c r="O437" s="343"/>
      <c r="P437" s="344">
        <f>SUBTOTAL(9,P429:P436)</f>
        <v>58252.043850000002</v>
      </c>
      <c r="Q437" s="341"/>
      <c r="R437" s="342"/>
      <c r="S437" s="342"/>
      <c r="T437" s="342"/>
      <c r="U437" s="342"/>
      <c r="V437" s="344">
        <f>SUBTOTAL(9,V429:V436)</f>
        <v>0</v>
      </c>
    </row>
    <row r="438" spans="1:22" ht="25.5" outlineLevel="2" x14ac:dyDescent="0.2">
      <c r="A438" s="33" t="s">
        <v>7</v>
      </c>
      <c r="B438" s="9">
        <v>4</v>
      </c>
      <c r="C438" s="10">
        <v>500803</v>
      </c>
      <c r="D438" s="273">
        <v>80301</v>
      </c>
      <c r="E438" s="81" t="s">
        <v>2716</v>
      </c>
      <c r="F438" s="81">
        <v>1</v>
      </c>
      <c r="G438" s="82" t="s">
        <v>12</v>
      </c>
      <c r="H438" s="336">
        <f>SUMIFS('Круглосуточный стационар'!J:J,'Круглосуточный стационар'!D:D,СВОД!D438,'Круглосуточный стационар'!H:H,"-",'Круглосуточный стационар'!F:F,СВОД!F438)+SUMIFS(ВМП!J:J,ВМП!D:D,СВОД!D438,ВМП!H:H,"-",ВМП!F:F,СВОД!F438)+SUMIFS('Дневной стационар'!J:J,'Дневной стационар'!D:D,СВОД!D438,'Дневной стационар'!H:H,"-",'Дневной стационар'!F:F,СВОД!F438)+SUMIFS(ЭКО!H:H,ЭКО!D:D,СВОД!D438,ЭКО!F:F,СВОД!F438)+SUMIFS(Диализ!H:H,Диализ!D:D,СВОД!D438,Диализ!F:F,СВОД!F438)</f>
        <v>365</v>
      </c>
      <c r="I438" s="337">
        <f>SUMIFS(Поликлиника!H:H,Поликлиника!D:D,СВОД!D438,Поликлиника!F:F,СВОД!F438)</f>
        <v>0</v>
      </c>
      <c r="J438" s="337">
        <f>SUMIFS(Поликлиника!AQ:AQ,Поликлиника!D:D,СВОД!D438,Поликлиника!F:F,СВОД!F438)</f>
        <v>0</v>
      </c>
      <c r="K438" s="337">
        <f>SUMIFS(Поликлиника!AV:AV,Поликлиника!D:D,СВОД!D438,Поликлиника!F:F,СВОД!F438)</f>
        <v>0</v>
      </c>
      <c r="L438" s="337">
        <f>SUMIFS(Поликлиника!BA:BA,Поликлиника!D:D,СВОД!D438,Поликлиника!F:F,СВОД!F438)</f>
        <v>0</v>
      </c>
      <c r="M438" s="337">
        <f>SUMIFS(Услуги!H:H,Услуги!D:D,СВОД!D438,Услуги!F:F,СВОД!F438)+SUMIFS(Услуги!M:M,Услуги!D:D,СВОД!D438,Услуги!F:F,СВОД!F438)+SUMIFS(Услуги!R:R,Услуги!D:D,СВОД!D438,Услуги!F:F,СВОД!F438)+SUMIFS(Услуги!W:W,Услуги!D:D,СВОД!D438,Услуги!F:F,СВОД!F438)+SUMIFS(Услуги!AB:AB,Услуги!D:D,СВОД!D438,Услуги!F:F,СВОД!F438)+SUMIFS(Услуги!AG:AG,Услуги!D:D,СВОД!D438,Услуги!F:F,СВОД!F438)+SUMIFS(Услуги!AL:AL,Услуги!D:D,СВОД!D438,Услуги!F:F,СВОД!F438)+SUMIFS(Услуги!AQ:AQ,Услуги!D:D,СВОД!D438,Услуги!F:F,СВОД!F438)</f>
        <v>0</v>
      </c>
      <c r="N438" s="337">
        <f>SUMIFS('Скорая мед.помощь'!I:I,'Скорая мед.помощь'!D:D,СВОД!D438,'Скорая мед.помощь'!F:F,СВОД!F438)</f>
        <v>0</v>
      </c>
      <c r="O438" s="338">
        <f>SUMIFS(Поликлиника!BF:BF,Поликлиника!D:D,СВОД!D438,Поликлиника!F:F,СВОД!F438)</f>
        <v>0</v>
      </c>
      <c r="P438" s="339">
        <f>SUMIFS('Круглосуточный стационар'!O:O,'Круглосуточный стационар'!D:D,СВОД!D438,'Круглосуточный стационар'!F:F,СВОД!F438,'Круглосуточный стационар'!H:H,"-")+SUMIFS(ВМП!O:O,ВМП!D:D,СВОД!D438,ВМП!F:F,СВОД!F438,ВМП!H:H,"-")+SUMIFS('Дневной стационар'!O:O,'Дневной стационар'!D:D,СВОД!D438,'Дневной стационар'!F:F,СВОД!F438,'Дневной стационар'!H:H,"-")+SUMIFS(ЭКО!M:M,ЭКО!D:D,СВОД!D438,ЭКО!F:F,СВОД!F438)+SUMIFS(Диализ!M:M,Диализ!D:D,СВОД!D438,Диализ!F:F,СВОД!F438)+SUMIFS('Скорая мед.помощь'!N:N,'Скорая мед.помощь'!D:D,СВОД!D438,'Скорая мед.помощь'!F:F,СВОД!F438)+SUMIFS(Услуги!AV:AV,Услуги!D:D,СВОД!D438,Услуги!F:F,СВОД!F438)+SUMIFS(Поликлиника!BK:BK,Поликлиника!D:D,СВОД!D438,Поликлиника!F:F,СВОД!F438)</f>
        <v>10866.078044789389</v>
      </c>
      <c r="Q438" s="336">
        <f>SUMIFS(Сверхбаза!L:L,Сверхбаза!C:C,СВОД!D438,Сверхбаза!E:E,СВОД!F438)+SUMIFS(Сверхбаза!N:N,Сверхбаза!C:C,СВОД!D438,Сверхбаза!E:E,СВОД!F438)</f>
        <v>68</v>
      </c>
      <c r="R438" s="337">
        <f>SUMIFS(Сверхбаза!P:P,Сверхбаза!C:C,СВОД!D438,Сверхбаза!E:E,СВОД!F438)</f>
        <v>0</v>
      </c>
      <c r="S438" s="337">
        <f>SUMIFS(Сверхбаза!R:R,Сверхбаза!C:C,СВОД!D438,Сверхбаза!E:E,СВОД!F438)</f>
        <v>0</v>
      </c>
      <c r="T438" s="337">
        <f>SUMIFS(Сверхбаза!Q:Q,Сверхбаза!C:C,СВОД!D438,Сверхбаза!E:E,СВОД!F438)</f>
        <v>0</v>
      </c>
      <c r="U438" s="337">
        <f>SUMIFS(Сверхбаза!S:S,Сверхбаза!C:C,СВОД!D438,Сверхбаза!E:E,СВОД!F438)</f>
        <v>0</v>
      </c>
      <c r="V438" s="339">
        <f>SUMIFS(Сверхбаза!G:G,Сверхбаза!C:C,СВОД!D438,Сверхбаза!E:E,СВОД!F438)</f>
        <v>9383.4979999999996</v>
      </c>
    </row>
    <row r="439" spans="1:22" ht="25.5" outlineLevel="2" x14ac:dyDescent="0.2">
      <c r="A439" s="33" t="s">
        <v>7</v>
      </c>
      <c r="B439" s="9">
        <v>4</v>
      </c>
      <c r="C439" s="10">
        <v>500803</v>
      </c>
      <c r="D439" s="273">
        <v>80301</v>
      </c>
      <c r="E439" s="81" t="s">
        <v>2716</v>
      </c>
      <c r="F439" s="81">
        <v>13</v>
      </c>
      <c r="G439" s="82" t="s">
        <v>859</v>
      </c>
      <c r="H439" s="336">
        <f>SUMIFS('Круглосуточный стационар'!J:J,'Круглосуточный стационар'!D:D,СВОД!D439,'Круглосуточный стационар'!H:H,"-",'Круглосуточный стационар'!F:F,СВОД!F439)+SUMIFS(ВМП!J:J,ВМП!D:D,СВОД!D439,ВМП!H:H,"-",ВМП!F:F,СВОД!F439)+SUMIFS('Дневной стационар'!J:J,'Дневной стационар'!D:D,СВОД!D439,'Дневной стационар'!H:H,"-",'Дневной стационар'!F:F,СВОД!F439)+SUMIFS(ЭКО!H:H,ЭКО!D:D,СВОД!D439,ЭКО!F:F,СВОД!F439)+SUMIFS(Диализ!H:H,Диализ!D:D,СВОД!D439,Диализ!F:F,СВОД!F439)</f>
        <v>0</v>
      </c>
      <c r="I439" s="337">
        <f>SUMIFS(Поликлиника!H:H,Поликлиника!D:D,СВОД!D439,Поликлиника!F:F,СВОД!F439)</f>
        <v>0</v>
      </c>
      <c r="J439" s="337">
        <f>SUMIFS(Поликлиника!AQ:AQ,Поликлиника!D:D,СВОД!D439,Поликлиника!F:F,СВОД!F439)</f>
        <v>0</v>
      </c>
      <c r="K439" s="337">
        <f>SUMIFS(Поликлиника!AV:AV,Поликлиника!D:D,СВОД!D439,Поликлиника!F:F,СВОД!F439)</f>
        <v>0</v>
      </c>
      <c r="L439" s="337">
        <f>SUMIFS(Поликлиника!BA:BA,Поликлиника!D:D,СВОД!D439,Поликлиника!F:F,СВОД!F439)</f>
        <v>0</v>
      </c>
      <c r="M439" s="337">
        <f>SUMIFS(Услуги!H:H,Услуги!D:D,СВОД!D439,Услуги!F:F,СВОД!F439)+SUMIFS(Услуги!M:M,Услуги!D:D,СВОД!D439,Услуги!F:F,СВОД!F439)+SUMIFS(Услуги!R:R,Услуги!D:D,СВОД!D439,Услуги!F:F,СВОД!F439)+SUMIFS(Услуги!W:W,Услуги!D:D,СВОД!D439,Услуги!F:F,СВОД!F439)+SUMIFS(Услуги!AB:AB,Услуги!D:D,СВОД!D439,Услуги!F:F,СВОД!F439)+SUMIFS(Услуги!AG:AG,Услуги!D:D,СВОД!D439,Услуги!F:F,СВОД!F439)+SUMIFS(Услуги!AL:AL,Услуги!D:D,СВОД!D439,Услуги!F:F,СВОД!F439)+SUMIFS(Услуги!AQ:AQ,Услуги!D:D,СВОД!D439,Услуги!F:F,СВОД!F439)</f>
        <v>0</v>
      </c>
      <c r="N439" s="337">
        <f>SUMIFS('Скорая мед.помощь'!I:I,'Скорая мед.помощь'!D:D,СВОД!D439,'Скорая мед.помощь'!F:F,СВОД!F439)</f>
        <v>0</v>
      </c>
      <c r="O439" s="338">
        <f>SUMIFS(Поликлиника!BF:BF,Поликлиника!D:D,СВОД!D439,Поликлиника!F:F,СВОД!F439)</f>
        <v>0</v>
      </c>
      <c r="P439" s="339">
        <f>SUMIFS('Круглосуточный стационар'!O:O,'Круглосуточный стационар'!D:D,СВОД!D439,'Круглосуточный стационар'!F:F,СВОД!F439,'Круглосуточный стационар'!H:H,"-")+SUMIFS(ВМП!O:O,ВМП!D:D,СВОД!D439,ВМП!F:F,СВОД!F439,ВМП!H:H,"-")+SUMIFS('Дневной стационар'!O:O,'Дневной стационар'!D:D,СВОД!D439,'Дневной стационар'!F:F,СВОД!F439,'Дневной стационар'!H:H,"-")+SUMIFS(ЭКО!M:M,ЭКО!D:D,СВОД!D439,ЭКО!F:F,СВОД!F439)+SUMIFS(Диализ!M:M,Диализ!D:D,СВОД!D439,Диализ!F:F,СВОД!F439)+SUMIFS('Скорая мед.помощь'!N:N,'Скорая мед.помощь'!D:D,СВОД!D439,'Скорая мед.помощь'!F:F,СВОД!F439)+SUMIFS(Услуги!AV:AV,Услуги!D:D,СВОД!D439,Услуги!F:F,СВОД!F439)+SUMIFS(Поликлиника!BK:BK,Поликлиника!D:D,СВОД!D439,Поликлиника!F:F,СВОД!F439)</f>
        <v>0</v>
      </c>
      <c r="Q439" s="336">
        <f>SUMIFS(Сверхбаза!L:L,Сверхбаза!C:C,СВОД!D439,Сверхбаза!E:E,СВОД!F439)+SUMIFS(Сверхбаза!N:N,Сверхбаза!C:C,СВОД!D439,Сверхбаза!E:E,СВОД!F439)</f>
        <v>0</v>
      </c>
      <c r="R439" s="337">
        <f>SUMIFS(Сверхбаза!P:P,Сверхбаза!C:C,СВОД!D439,Сверхбаза!E:E,СВОД!F439)</f>
        <v>0</v>
      </c>
      <c r="S439" s="337">
        <f>SUMIFS(Сверхбаза!R:R,Сверхбаза!C:C,СВОД!D439,Сверхбаза!E:E,СВОД!F439)</f>
        <v>0</v>
      </c>
      <c r="T439" s="337">
        <f>SUMIFS(Сверхбаза!Q:Q,Сверхбаза!C:C,СВОД!D439,Сверхбаза!E:E,СВОД!F439)</f>
        <v>0</v>
      </c>
      <c r="U439" s="337">
        <f>SUMIFS(Сверхбаза!S:S,Сверхбаза!C:C,СВОД!D439,Сверхбаза!E:E,СВОД!F439)</f>
        <v>0</v>
      </c>
      <c r="V439" s="339">
        <f>SUMIFS(Сверхбаза!G:G,Сверхбаза!C:C,СВОД!D439,Сверхбаза!E:E,СВОД!F439)</f>
        <v>0</v>
      </c>
    </row>
    <row r="440" spans="1:22" ht="25.5" outlineLevel="2" x14ac:dyDescent="0.2">
      <c r="A440" s="33" t="s">
        <v>7</v>
      </c>
      <c r="B440" s="9">
        <v>4</v>
      </c>
      <c r="C440" s="10">
        <v>500803</v>
      </c>
      <c r="D440" s="273">
        <v>80301</v>
      </c>
      <c r="E440" s="81" t="s">
        <v>2716</v>
      </c>
      <c r="F440" s="81">
        <v>2</v>
      </c>
      <c r="G440" s="82" t="s">
        <v>135</v>
      </c>
      <c r="H440" s="336">
        <f>SUMIFS('Круглосуточный стационар'!J:J,'Круглосуточный стационар'!D:D,СВОД!D440,'Круглосуточный стационар'!H:H,"-",'Круглосуточный стационар'!F:F,СВОД!F440)+SUMIFS(ВМП!J:J,ВМП!D:D,СВОД!D440,ВМП!H:H,"-",ВМП!F:F,СВОД!F440)+SUMIFS('Дневной стационар'!J:J,'Дневной стационар'!D:D,СВОД!D440,'Дневной стационар'!H:H,"-",'Дневной стационар'!F:F,СВОД!F440)+SUMIFS(ЭКО!H:H,ЭКО!D:D,СВОД!D440,ЭКО!F:F,СВОД!F440)+SUMIFS(Диализ!H:H,Диализ!D:D,СВОД!D440,Диализ!F:F,СВОД!F440)</f>
        <v>450</v>
      </c>
      <c r="I440" s="337">
        <f>SUMIFS(Поликлиника!H:H,Поликлиника!D:D,СВОД!D440,Поликлиника!F:F,СВОД!F440)</f>
        <v>0</v>
      </c>
      <c r="J440" s="337">
        <f>SUMIFS(Поликлиника!AQ:AQ,Поликлиника!D:D,СВОД!D440,Поликлиника!F:F,СВОД!F440)</f>
        <v>0</v>
      </c>
      <c r="K440" s="337">
        <f>SUMIFS(Поликлиника!AV:AV,Поликлиника!D:D,СВОД!D440,Поликлиника!F:F,СВОД!F440)</f>
        <v>0</v>
      </c>
      <c r="L440" s="337">
        <f>SUMIFS(Поликлиника!BA:BA,Поликлиника!D:D,СВОД!D440,Поликлиника!F:F,СВОД!F440)</f>
        <v>0</v>
      </c>
      <c r="M440" s="337">
        <f>SUMIFS(Услуги!H:H,Услуги!D:D,СВОД!D440,Услуги!F:F,СВОД!F440)+SUMIFS(Услуги!M:M,Услуги!D:D,СВОД!D440,Услуги!F:F,СВОД!F440)+SUMIFS(Услуги!R:R,Услуги!D:D,СВОД!D440,Услуги!F:F,СВОД!F440)+SUMIFS(Услуги!W:W,Услуги!D:D,СВОД!D440,Услуги!F:F,СВОД!F440)+SUMIFS(Услуги!AB:AB,Услуги!D:D,СВОД!D440,Услуги!F:F,СВОД!F440)+SUMIFS(Услуги!AG:AG,Услуги!D:D,СВОД!D440,Услуги!F:F,СВОД!F440)+SUMIFS(Услуги!AL:AL,Услуги!D:D,СВОД!D440,Услуги!F:F,СВОД!F440)+SUMIFS(Услуги!AQ:AQ,Услуги!D:D,СВОД!D440,Услуги!F:F,СВОД!F440)</f>
        <v>0</v>
      </c>
      <c r="N440" s="337">
        <f>SUMIFS('Скорая мед.помощь'!I:I,'Скорая мед.помощь'!D:D,СВОД!D440,'Скорая мед.помощь'!F:F,СВОД!F440)</f>
        <v>0</v>
      </c>
      <c r="O440" s="338">
        <f>SUMIFS(Поликлиника!BF:BF,Поликлиника!D:D,СВОД!D440,Поликлиника!F:F,СВОД!F440)</f>
        <v>0</v>
      </c>
      <c r="P440" s="339">
        <f>SUMIFS('Круглосуточный стационар'!O:O,'Круглосуточный стационар'!D:D,СВОД!D440,'Круглосуточный стационар'!F:F,СВОД!F440,'Круглосуточный стационар'!H:H,"-")+SUMIFS(ВМП!O:O,ВМП!D:D,СВОД!D440,ВМП!F:F,СВОД!F440,ВМП!H:H,"-")+SUMIFS('Дневной стационар'!O:O,'Дневной стационар'!D:D,СВОД!D440,'Дневной стационар'!F:F,СВОД!F440,'Дневной стационар'!H:H,"-")+SUMIFS(ЭКО!M:M,ЭКО!D:D,СВОД!D440,ЭКО!F:F,СВОД!F440)+SUMIFS(Диализ!M:M,Диализ!D:D,СВОД!D440,Диализ!F:F,СВОД!F440)+SUMIFS('Скорая мед.помощь'!N:N,'Скорая мед.помощь'!D:D,СВОД!D440,'Скорая мед.помощь'!F:F,СВОД!F440)+SUMIFS(Услуги!AV:AV,Услуги!D:D,СВОД!D440,Услуги!F:F,СВОД!F440)+SUMIFS(Поликлиника!BK:BK,Поликлиника!D:D,СВОД!D440,Поликлиника!F:F,СВОД!F440)</f>
        <v>7251.3856800000003</v>
      </c>
      <c r="Q440" s="336">
        <f>SUMIFS(Сверхбаза!L:L,Сверхбаза!C:C,СВОД!D440,Сверхбаза!E:E,СВОД!F440)+SUMIFS(Сверхбаза!N:N,Сверхбаза!C:C,СВОД!D440,Сверхбаза!E:E,СВОД!F440)</f>
        <v>0</v>
      </c>
      <c r="R440" s="337">
        <f>SUMIFS(Сверхбаза!P:P,Сверхбаза!C:C,СВОД!D440,Сверхбаза!E:E,СВОД!F440)</f>
        <v>0</v>
      </c>
      <c r="S440" s="337">
        <f>SUMIFS(Сверхбаза!R:R,Сверхбаза!C:C,СВОД!D440,Сверхбаза!E:E,СВОД!F440)</f>
        <v>0</v>
      </c>
      <c r="T440" s="337">
        <f>SUMIFS(Сверхбаза!Q:Q,Сверхбаза!C:C,СВОД!D440,Сверхбаза!E:E,СВОД!F440)</f>
        <v>0</v>
      </c>
      <c r="U440" s="337">
        <f>SUMIFS(Сверхбаза!S:S,Сверхбаза!C:C,СВОД!D440,Сверхбаза!E:E,СВОД!F440)</f>
        <v>0</v>
      </c>
      <c r="V440" s="339">
        <f>SUMIFS(Сверхбаза!G:G,Сверхбаза!C:C,СВОД!D440,Сверхбаза!E:E,СВОД!F440)</f>
        <v>0</v>
      </c>
    </row>
    <row r="441" spans="1:22" ht="25.5" outlineLevel="2" x14ac:dyDescent="0.2">
      <c r="A441" s="33" t="s">
        <v>7</v>
      </c>
      <c r="B441" s="9">
        <v>4</v>
      </c>
      <c r="C441" s="10">
        <v>500803</v>
      </c>
      <c r="D441" s="273">
        <v>80301</v>
      </c>
      <c r="E441" s="81" t="s">
        <v>2716</v>
      </c>
      <c r="F441" s="81">
        <v>6</v>
      </c>
      <c r="G441" s="82" t="s">
        <v>860</v>
      </c>
      <c r="H441" s="336">
        <f>SUMIFS('Круглосуточный стационар'!J:J,'Круглосуточный стационар'!D:D,СВОД!D441,'Круглосуточный стационар'!H:H,"-",'Круглосуточный стационар'!F:F,СВОД!F441)+SUMIFS(ВМП!J:J,ВМП!D:D,СВОД!D441,ВМП!H:H,"-",ВМП!F:F,СВОД!F441)+SUMIFS('Дневной стационар'!J:J,'Дневной стационар'!D:D,СВОД!D441,'Дневной стационар'!H:H,"-",'Дневной стационар'!F:F,СВОД!F441)+SUMIFS(ЭКО!H:H,ЭКО!D:D,СВОД!D441,ЭКО!F:F,СВОД!F441)+SUMIFS(Диализ!H:H,Диализ!D:D,СВОД!D441,Диализ!F:F,СВОД!F441)</f>
        <v>0</v>
      </c>
      <c r="I441" s="337">
        <f>SUMIFS(Поликлиника!H:H,Поликлиника!D:D,СВОД!D441,Поликлиника!F:F,СВОД!F441)</f>
        <v>0</v>
      </c>
      <c r="J441" s="337">
        <f>SUMIFS(Поликлиника!AQ:AQ,Поликлиника!D:D,СВОД!D441,Поликлиника!F:F,СВОД!F441)</f>
        <v>0</v>
      </c>
      <c r="K441" s="337">
        <f>SUMIFS(Поликлиника!AV:AV,Поликлиника!D:D,СВОД!D441,Поликлиника!F:F,СВОД!F441)</f>
        <v>0</v>
      </c>
      <c r="L441" s="337">
        <f>SUMIFS(Поликлиника!BA:BA,Поликлиника!D:D,СВОД!D441,Поликлиника!F:F,СВОД!F441)</f>
        <v>0</v>
      </c>
      <c r="M441" s="337">
        <f>SUMIFS(Услуги!H:H,Услуги!D:D,СВОД!D441,Услуги!F:F,СВОД!F441)+SUMIFS(Услуги!M:M,Услуги!D:D,СВОД!D441,Услуги!F:F,СВОД!F441)+SUMIFS(Услуги!R:R,Услуги!D:D,СВОД!D441,Услуги!F:F,СВОД!F441)+SUMIFS(Услуги!W:W,Услуги!D:D,СВОД!D441,Услуги!F:F,СВОД!F441)+SUMIFS(Услуги!AB:AB,Услуги!D:D,СВОД!D441,Услуги!F:F,СВОД!F441)+SUMIFS(Услуги!AG:AG,Услуги!D:D,СВОД!D441,Услуги!F:F,СВОД!F441)+SUMIFS(Услуги!AL:AL,Услуги!D:D,СВОД!D441,Услуги!F:F,СВОД!F441)+SUMIFS(Услуги!AQ:AQ,Услуги!D:D,СВОД!D441,Услуги!F:F,СВОД!F441)</f>
        <v>0</v>
      </c>
      <c r="N441" s="337">
        <f>SUMIFS('Скорая мед.помощь'!I:I,'Скорая мед.помощь'!D:D,СВОД!D441,'Скорая мед.помощь'!F:F,СВОД!F441)</f>
        <v>0</v>
      </c>
      <c r="O441" s="338">
        <f>SUMIFS(Поликлиника!BF:BF,Поликлиника!D:D,СВОД!D441,Поликлиника!F:F,СВОД!F441)</f>
        <v>0</v>
      </c>
      <c r="P441" s="339">
        <f>SUMIFS('Круглосуточный стационар'!O:O,'Круглосуточный стационар'!D:D,СВОД!D441,'Круглосуточный стационар'!F:F,СВОД!F441,'Круглосуточный стационар'!H:H,"-")+SUMIFS(ВМП!O:O,ВМП!D:D,СВОД!D441,ВМП!F:F,СВОД!F441,ВМП!H:H,"-")+SUMIFS('Дневной стационар'!O:O,'Дневной стационар'!D:D,СВОД!D441,'Дневной стационар'!F:F,СВОД!F441,'Дневной стационар'!H:H,"-")+SUMIFS(ЭКО!M:M,ЭКО!D:D,СВОД!D441,ЭКО!F:F,СВОД!F441)+SUMIFS(Диализ!M:M,Диализ!D:D,СВОД!D441,Диализ!F:F,СВОД!F441)+SUMIFS('Скорая мед.помощь'!N:N,'Скорая мед.помощь'!D:D,СВОД!D441,'Скорая мед.помощь'!F:F,СВОД!F441)+SUMIFS(Услуги!AV:AV,Услуги!D:D,СВОД!D441,Услуги!F:F,СВОД!F441)+SUMIFS(Поликлиника!BK:BK,Поликлиника!D:D,СВОД!D441,Поликлиника!F:F,СВОД!F441)</f>
        <v>0</v>
      </c>
      <c r="Q441" s="336">
        <f>SUMIFS(Сверхбаза!L:L,Сверхбаза!C:C,СВОД!D441,Сверхбаза!E:E,СВОД!F441)+SUMIFS(Сверхбаза!N:N,Сверхбаза!C:C,СВОД!D441,Сверхбаза!E:E,СВОД!F441)</f>
        <v>0</v>
      </c>
      <c r="R441" s="337">
        <f>SUMIFS(Сверхбаза!P:P,Сверхбаза!C:C,СВОД!D441,Сверхбаза!E:E,СВОД!F441)</f>
        <v>0</v>
      </c>
      <c r="S441" s="337">
        <f>SUMIFS(Сверхбаза!R:R,Сверхбаза!C:C,СВОД!D441,Сверхбаза!E:E,СВОД!F441)</f>
        <v>0</v>
      </c>
      <c r="T441" s="337">
        <f>SUMIFS(Сверхбаза!Q:Q,Сверхбаза!C:C,СВОД!D441,Сверхбаза!E:E,СВОД!F441)</f>
        <v>0</v>
      </c>
      <c r="U441" s="337">
        <f>SUMIFS(Сверхбаза!S:S,Сверхбаза!C:C,СВОД!D441,Сверхбаза!E:E,СВОД!F441)</f>
        <v>0</v>
      </c>
      <c r="V441" s="339">
        <f>SUMIFS(Сверхбаза!G:G,Сверхбаза!C:C,СВОД!D441,Сверхбаза!E:E,СВОД!F441)</f>
        <v>0</v>
      </c>
    </row>
    <row r="442" spans="1:22" ht="25.5" outlineLevel="2" x14ac:dyDescent="0.2">
      <c r="A442" s="33" t="s">
        <v>7</v>
      </c>
      <c r="B442" s="9">
        <v>4</v>
      </c>
      <c r="C442" s="10">
        <v>500803</v>
      </c>
      <c r="D442" s="273">
        <v>80301</v>
      </c>
      <c r="E442" s="81" t="s">
        <v>2716</v>
      </c>
      <c r="F442" s="81">
        <v>3</v>
      </c>
      <c r="G442" s="82" t="s">
        <v>136</v>
      </c>
      <c r="H442" s="336">
        <f>SUMIFS('Круглосуточный стационар'!J:J,'Круглосуточный стационар'!D:D,СВОД!D442,'Круглосуточный стационар'!H:H,"-",'Круглосуточный стационар'!F:F,СВОД!F442)+SUMIFS(ВМП!J:J,ВМП!D:D,СВОД!D442,ВМП!H:H,"-",ВМП!F:F,СВОД!F442)+SUMIFS('Дневной стационар'!J:J,'Дневной стационар'!D:D,СВОД!D442,'Дневной стационар'!H:H,"-",'Дневной стационар'!F:F,СВОД!F442)+SUMIFS(ЭКО!H:H,ЭКО!D:D,СВОД!D442,ЭКО!F:F,СВОД!F442)+SUMIFS(Диализ!H:H,Диализ!D:D,СВОД!D442,Диализ!F:F,СВОД!F442)</f>
        <v>0</v>
      </c>
      <c r="I442" s="337">
        <f>SUMIFS(Поликлиника!H:H,Поликлиника!D:D,СВОД!D442,Поликлиника!F:F,СВОД!F442)</f>
        <v>0</v>
      </c>
      <c r="J442" s="337">
        <f>SUMIFS(Поликлиника!AQ:AQ,Поликлиника!D:D,СВОД!D442,Поликлиника!F:F,СВОД!F442)</f>
        <v>0</v>
      </c>
      <c r="K442" s="337">
        <f>SUMIFS(Поликлиника!AV:AV,Поликлиника!D:D,СВОД!D442,Поликлиника!F:F,СВОД!F442)</f>
        <v>4715</v>
      </c>
      <c r="L442" s="337">
        <f>SUMIFS(Поликлиника!BA:BA,Поликлиника!D:D,СВОД!D442,Поликлиника!F:F,СВОД!F442)</f>
        <v>19613</v>
      </c>
      <c r="M442" s="337">
        <f>SUMIFS(Услуги!H:H,Услуги!D:D,СВОД!D442,Услуги!F:F,СВОД!F442)+SUMIFS(Услуги!M:M,Услуги!D:D,СВОД!D442,Услуги!F:F,СВОД!F442)+SUMIFS(Услуги!R:R,Услуги!D:D,СВОД!D442,Услуги!F:F,СВОД!F442)+SUMIFS(Услуги!W:W,Услуги!D:D,СВОД!D442,Услуги!F:F,СВОД!F442)+SUMIFS(Услуги!AB:AB,Услуги!D:D,СВОД!D442,Услуги!F:F,СВОД!F442)+SUMIFS(Услуги!AG:AG,Услуги!D:D,СВОД!D442,Услуги!F:F,СВОД!F442)+SUMIFS(Услуги!AL:AL,Услуги!D:D,СВОД!D442,Услуги!F:F,СВОД!F442)+SUMIFS(Услуги!AQ:AQ,Услуги!D:D,СВОД!D442,Услуги!F:F,СВОД!F442)</f>
        <v>0</v>
      </c>
      <c r="N442" s="337">
        <f>SUMIFS('Скорая мед.помощь'!I:I,'Скорая мед.помощь'!D:D,СВОД!D442,'Скорая мед.помощь'!F:F,СВОД!F442)</f>
        <v>0</v>
      </c>
      <c r="O442" s="338">
        <f>SUMIFS(Поликлиника!BF:BF,Поликлиника!D:D,СВОД!D442,Поликлиника!F:F,СВОД!F442)</f>
        <v>0</v>
      </c>
      <c r="P442" s="339">
        <f>SUMIFS('Круглосуточный стационар'!O:O,'Круглосуточный стационар'!D:D,СВОД!D442,'Круглосуточный стационар'!F:F,СВОД!F442,'Круглосуточный стационар'!H:H,"-")+SUMIFS(ВМП!O:O,ВМП!D:D,СВОД!D442,ВМП!F:F,СВОД!F442,ВМП!H:H,"-")+SUMIFS('Дневной стационар'!O:O,'Дневной стационар'!D:D,СВОД!D442,'Дневной стационар'!F:F,СВОД!F442,'Дневной стационар'!H:H,"-")+SUMIFS(ЭКО!M:M,ЭКО!D:D,СВОД!D442,ЭКО!F:F,СВОД!F442)+SUMIFS(Диализ!M:M,Диализ!D:D,СВОД!D442,Диализ!F:F,СВОД!F442)+SUMIFS('Скорая мед.помощь'!N:N,'Скорая мед.помощь'!D:D,СВОД!D442,'Скорая мед.помощь'!F:F,СВОД!F442)+SUMIFS(Услуги!AV:AV,Услуги!D:D,СВОД!D442,Услуги!F:F,СВОД!F442)+SUMIFS(Поликлиника!BK:BK,Поликлиника!D:D,СВОД!D442,Поликлиника!F:F,СВОД!F442)</f>
        <v>12380.545599999998</v>
      </c>
      <c r="Q442" s="336">
        <f>SUMIFS(Сверхбаза!L:L,Сверхбаза!C:C,СВОД!D442,Сверхбаза!E:E,СВОД!F442)+SUMIFS(Сверхбаза!N:N,Сверхбаза!C:C,СВОД!D442,Сверхбаза!E:E,СВОД!F442)</f>
        <v>0</v>
      </c>
      <c r="R442" s="337">
        <f>SUMIFS(Сверхбаза!P:P,Сверхбаза!C:C,СВОД!D442,Сверхбаза!E:E,СВОД!F442)</f>
        <v>2511</v>
      </c>
      <c r="S442" s="337">
        <f>SUMIFS(Сверхбаза!R:R,Сверхбаза!C:C,СВОД!D442,Сверхбаза!E:E,СВОД!F442)</f>
        <v>387</v>
      </c>
      <c r="T442" s="337">
        <f>SUMIFS(Сверхбаза!Q:Q,Сверхбаза!C:C,СВОД!D442,Сверхбаза!E:E,СВОД!F442)</f>
        <v>588</v>
      </c>
      <c r="U442" s="337">
        <f>SUMIFS(Сверхбаза!S:S,Сверхбаза!C:C,СВОД!D442,Сверхбаза!E:E,СВОД!F442)</f>
        <v>0</v>
      </c>
      <c r="V442" s="339">
        <f>SUMIFS(Сверхбаза!G:G,Сверхбаза!C:C,СВОД!D442,Сверхбаза!E:E,СВОД!F442)</f>
        <v>5049.5609999999997</v>
      </c>
    </row>
    <row r="443" spans="1:22" ht="25.5" outlineLevel="2" x14ac:dyDescent="0.2">
      <c r="A443" s="33" t="s">
        <v>7</v>
      </c>
      <c r="B443" s="9">
        <v>4</v>
      </c>
      <c r="C443" s="10">
        <v>500803</v>
      </c>
      <c r="D443" s="273">
        <v>80301</v>
      </c>
      <c r="E443" s="81" t="s">
        <v>2716</v>
      </c>
      <c r="F443" s="81">
        <v>7</v>
      </c>
      <c r="G443" s="82" t="s">
        <v>861</v>
      </c>
      <c r="H443" s="336">
        <f>SUMIFS('Круглосуточный стационар'!J:J,'Круглосуточный стационар'!D:D,СВОД!D443,'Круглосуточный стационар'!H:H,"-",'Круглосуточный стационар'!F:F,СВОД!F443)+SUMIFS(ВМП!J:J,ВМП!D:D,СВОД!D443,ВМП!H:H,"-",ВМП!F:F,СВОД!F443)+SUMIFS('Дневной стационар'!J:J,'Дневной стационар'!D:D,СВОД!D443,'Дневной стационар'!H:H,"-",'Дневной стационар'!F:F,СВОД!F443)+SUMIFS(ЭКО!H:H,ЭКО!D:D,СВОД!D443,ЭКО!F:F,СВОД!F443)+SUMIFS(Диализ!H:H,Диализ!D:D,СВОД!D443,Диализ!F:F,СВОД!F443)</f>
        <v>0</v>
      </c>
      <c r="I443" s="337">
        <f>SUMIFS(Поликлиника!H:H,Поликлиника!D:D,СВОД!D443,Поликлиника!F:F,СВОД!F443)</f>
        <v>0</v>
      </c>
      <c r="J443" s="337">
        <f>SUMIFS(Поликлиника!AQ:AQ,Поликлиника!D:D,СВОД!D443,Поликлиника!F:F,СВОД!F443)</f>
        <v>0</v>
      </c>
      <c r="K443" s="337">
        <f>SUMIFS(Поликлиника!AV:AV,Поликлиника!D:D,СВОД!D443,Поликлиника!F:F,СВОД!F443)</f>
        <v>0</v>
      </c>
      <c r="L443" s="337">
        <f>SUMIFS(Поликлиника!BA:BA,Поликлиника!D:D,СВОД!D443,Поликлиника!F:F,СВОД!F443)</f>
        <v>0</v>
      </c>
      <c r="M443" s="337">
        <f>SUMIFS(Услуги!H:H,Услуги!D:D,СВОД!D443,Услуги!F:F,СВОД!F443)+SUMIFS(Услуги!M:M,Услуги!D:D,СВОД!D443,Услуги!F:F,СВОД!F443)+SUMIFS(Услуги!R:R,Услуги!D:D,СВОД!D443,Услуги!F:F,СВОД!F443)+SUMIFS(Услуги!W:W,Услуги!D:D,СВОД!D443,Услуги!F:F,СВОД!F443)+SUMIFS(Услуги!AB:AB,Услуги!D:D,СВОД!D443,Услуги!F:F,СВОД!F443)+SUMIFS(Услуги!AG:AG,Услуги!D:D,СВОД!D443,Услуги!F:F,СВОД!F443)+SUMIFS(Услуги!AL:AL,Услуги!D:D,СВОД!D443,Услуги!F:F,СВОД!F443)+SUMIFS(Услуги!AQ:AQ,Услуги!D:D,СВОД!D443,Услуги!F:F,СВОД!F443)</f>
        <v>0</v>
      </c>
      <c r="N443" s="337">
        <f>SUMIFS('Скорая мед.помощь'!I:I,'Скорая мед.помощь'!D:D,СВОД!D443,'Скорая мед.помощь'!F:F,СВОД!F443)</f>
        <v>0</v>
      </c>
      <c r="O443" s="338">
        <f>SUMIFS(Поликлиника!BF:BF,Поликлиника!D:D,СВОД!D443,Поликлиника!F:F,СВОД!F443)</f>
        <v>0</v>
      </c>
      <c r="P443" s="339">
        <f>SUMIFS('Круглосуточный стационар'!O:O,'Круглосуточный стационар'!D:D,СВОД!D443,'Круглосуточный стационар'!F:F,СВОД!F443,'Круглосуточный стационар'!H:H,"-")+SUMIFS(ВМП!O:O,ВМП!D:D,СВОД!D443,ВМП!F:F,СВОД!F443,ВМП!H:H,"-")+SUMIFS('Дневной стационар'!O:O,'Дневной стационар'!D:D,СВОД!D443,'Дневной стационар'!F:F,СВОД!F443,'Дневной стационар'!H:H,"-")+SUMIFS(ЭКО!M:M,ЭКО!D:D,СВОД!D443,ЭКО!F:F,СВОД!F443)+SUMIFS(Диализ!M:M,Диализ!D:D,СВОД!D443,Диализ!F:F,СВОД!F443)+SUMIFS('Скорая мед.помощь'!N:N,'Скорая мед.помощь'!D:D,СВОД!D443,'Скорая мед.помощь'!F:F,СВОД!F443)+SUMIFS(Услуги!AV:AV,Услуги!D:D,СВОД!D443,Услуги!F:F,СВОД!F443)+SUMIFS(Поликлиника!BK:BK,Поликлиника!D:D,СВОД!D443,Поликлиника!F:F,СВОД!F443)</f>
        <v>0</v>
      </c>
      <c r="Q443" s="336">
        <f>SUMIFS(Сверхбаза!L:L,Сверхбаза!C:C,СВОД!D443,Сверхбаза!E:E,СВОД!F443)+SUMIFS(Сверхбаза!N:N,Сверхбаза!C:C,СВОД!D443,Сверхбаза!E:E,СВОД!F443)</f>
        <v>0</v>
      </c>
      <c r="R443" s="337">
        <f>SUMIFS(Сверхбаза!P:P,Сверхбаза!C:C,СВОД!D443,Сверхбаза!E:E,СВОД!F443)</f>
        <v>0</v>
      </c>
      <c r="S443" s="337">
        <f>SUMIFS(Сверхбаза!R:R,Сверхбаза!C:C,СВОД!D443,Сверхбаза!E:E,СВОД!F443)</f>
        <v>0</v>
      </c>
      <c r="T443" s="337">
        <f>SUMIFS(Сверхбаза!Q:Q,Сверхбаза!C:C,СВОД!D443,Сверхбаза!E:E,СВОД!F443)</f>
        <v>0</v>
      </c>
      <c r="U443" s="337">
        <f>SUMIFS(Сверхбаза!S:S,Сверхбаза!C:C,СВОД!D443,Сверхбаза!E:E,СВОД!F443)</f>
        <v>0</v>
      </c>
      <c r="V443" s="339">
        <f>SUMIFS(Сверхбаза!G:G,Сверхбаза!C:C,СВОД!D443,Сверхбаза!E:E,СВОД!F443)</f>
        <v>0</v>
      </c>
    </row>
    <row r="444" spans="1:22" ht="25.5" outlineLevel="2" x14ac:dyDescent="0.2">
      <c r="A444" s="33" t="s">
        <v>7</v>
      </c>
      <c r="B444" s="9">
        <v>4</v>
      </c>
      <c r="C444" s="10">
        <v>500803</v>
      </c>
      <c r="D444" s="273">
        <v>80301</v>
      </c>
      <c r="E444" s="81" t="s">
        <v>2716</v>
      </c>
      <c r="F444" s="81">
        <v>70</v>
      </c>
      <c r="G444" s="82" t="s">
        <v>862</v>
      </c>
      <c r="H444" s="336">
        <f>SUMIFS('Круглосуточный стационар'!J:J,'Круглосуточный стационар'!D:D,СВОД!D444,'Круглосуточный стационар'!H:H,"-",'Круглосуточный стационар'!F:F,СВОД!F444)+SUMIFS(ВМП!J:J,ВМП!D:D,СВОД!D444,ВМП!H:H,"-",ВМП!F:F,СВОД!F444)+SUMIFS('Дневной стационар'!J:J,'Дневной стационар'!D:D,СВОД!D444,'Дневной стационар'!H:H,"-",'Дневной стационар'!F:F,СВОД!F444)+SUMIFS(ЭКО!H:H,ЭКО!D:D,СВОД!D444,ЭКО!F:F,СВОД!F444)+SUMIFS(Диализ!H:H,Диализ!D:D,СВОД!D444,Диализ!F:F,СВОД!F444)</f>
        <v>0</v>
      </c>
      <c r="I444" s="337">
        <f>SUMIFS(Поликлиника!H:H,Поликлиника!D:D,СВОД!D444,Поликлиника!F:F,СВОД!F444)</f>
        <v>0</v>
      </c>
      <c r="J444" s="337">
        <f>SUMIFS(Поликлиника!AQ:AQ,Поликлиника!D:D,СВОД!D444,Поликлиника!F:F,СВОД!F444)</f>
        <v>0</v>
      </c>
      <c r="K444" s="337">
        <f>SUMIFS(Поликлиника!AV:AV,Поликлиника!D:D,СВОД!D444,Поликлиника!F:F,СВОД!F444)</f>
        <v>0</v>
      </c>
      <c r="L444" s="337">
        <f>SUMIFS(Поликлиника!BA:BA,Поликлиника!D:D,СВОД!D444,Поликлиника!F:F,СВОД!F444)</f>
        <v>0</v>
      </c>
      <c r="M444" s="337">
        <f>SUMIFS(Услуги!H:H,Услуги!D:D,СВОД!D444,Услуги!F:F,СВОД!F444)+SUMIFS(Услуги!M:M,Услуги!D:D,СВОД!D444,Услуги!F:F,СВОД!F444)+SUMIFS(Услуги!R:R,Услуги!D:D,СВОД!D444,Услуги!F:F,СВОД!F444)+SUMIFS(Услуги!W:W,Услуги!D:D,СВОД!D444,Услуги!F:F,СВОД!F444)+SUMIFS(Услуги!AB:AB,Услуги!D:D,СВОД!D444,Услуги!F:F,СВОД!F444)+SUMIFS(Услуги!AG:AG,Услуги!D:D,СВОД!D444,Услуги!F:F,СВОД!F444)+SUMIFS(Услуги!AL:AL,Услуги!D:D,СВОД!D444,Услуги!F:F,СВОД!F444)+SUMIFS(Услуги!AQ:AQ,Услуги!D:D,СВОД!D444,Услуги!F:F,СВОД!F444)</f>
        <v>0</v>
      </c>
      <c r="N444" s="337">
        <f>SUMIFS('Скорая мед.помощь'!I:I,'Скорая мед.помощь'!D:D,СВОД!D444,'Скорая мед.помощь'!F:F,СВОД!F444)</f>
        <v>0</v>
      </c>
      <c r="O444" s="338">
        <f>SUMIFS(Поликлиника!BF:BF,Поликлиника!D:D,СВОД!D444,Поликлиника!F:F,СВОД!F444)</f>
        <v>0</v>
      </c>
      <c r="P444" s="339">
        <f>SUMIFS('Круглосуточный стационар'!O:O,'Круглосуточный стационар'!D:D,СВОД!D444,'Круглосуточный стационар'!F:F,СВОД!F444,'Круглосуточный стационар'!H:H,"-")+SUMIFS(ВМП!O:O,ВМП!D:D,СВОД!D444,ВМП!F:F,СВОД!F444,ВМП!H:H,"-")+SUMIFS('Дневной стационар'!O:O,'Дневной стационар'!D:D,СВОД!D444,'Дневной стационар'!F:F,СВОД!F444,'Дневной стационар'!H:H,"-")+SUMIFS(ЭКО!M:M,ЭКО!D:D,СВОД!D444,ЭКО!F:F,СВОД!F444)+SUMIFS(Диализ!M:M,Диализ!D:D,СВОД!D444,Диализ!F:F,СВОД!F444)+SUMIFS('Скорая мед.помощь'!N:N,'Скорая мед.помощь'!D:D,СВОД!D444,'Скорая мед.помощь'!F:F,СВОД!F444)+SUMIFS(Услуги!AV:AV,Услуги!D:D,СВОД!D444,Услуги!F:F,СВОД!F444)+SUMIFS(Поликлиника!BK:BK,Поликлиника!D:D,СВОД!D444,Поликлиника!F:F,СВОД!F444)</f>
        <v>0</v>
      </c>
      <c r="Q444" s="336">
        <f>SUMIFS(Сверхбаза!L:L,Сверхбаза!C:C,СВОД!D444,Сверхбаза!E:E,СВОД!F444)+SUMIFS(Сверхбаза!N:N,Сверхбаза!C:C,СВОД!D444,Сверхбаза!E:E,СВОД!F444)</f>
        <v>0</v>
      </c>
      <c r="R444" s="337">
        <f>SUMIFS(Сверхбаза!P:P,Сверхбаза!C:C,СВОД!D444,Сверхбаза!E:E,СВОД!F444)</f>
        <v>0</v>
      </c>
      <c r="S444" s="337">
        <f>SUMIFS(Сверхбаза!R:R,Сверхбаза!C:C,СВОД!D444,Сверхбаза!E:E,СВОД!F444)</f>
        <v>0</v>
      </c>
      <c r="T444" s="337">
        <f>SUMIFS(Сверхбаза!Q:Q,Сверхбаза!C:C,СВОД!D444,Сверхбаза!E:E,СВОД!F444)</f>
        <v>0</v>
      </c>
      <c r="U444" s="337">
        <f>SUMIFS(Сверхбаза!S:S,Сверхбаза!C:C,СВОД!D444,Сверхбаза!E:E,СВОД!F444)</f>
        <v>0</v>
      </c>
      <c r="V444" s="339">
        <f>SUMIFS(Сверхбаза!G:G,Сверхбаза!C:C,СВОД!D444,Сверхбаза!E:E,СВОД!F444)</f>
        <v>0</v>
      </c>
    </row>
    <row r="445" spans="1:22" ht="25.5" outlineLevel="2" x14ac:dyDescent="0.2">
      <c r="A445" s="33" t="s">
        <v>7</v>
      </c>
      <c r="B445" s="9">
        <v>4</v>
      </c>
      <c r="C445" s="10">
        <v>500803</v>
      </c>
      <c r="D445" s="273">
        <v>80301</v>
      </c>
      <c r="E445" s="81" t="s">
        <v>2716</v>
      </c>
      <c r="F445" s="81">
        <v>94</v>
      </c>
      <c r="G445" s="82" t="s">
        <v>124</v>
      </c>
      <c r="H445" s="336">
        <f>SUMIFS('Круглосуточный стационар'!J:J,'Круглосуточный стационар'!D:D,СВОД!D445,'Круглосуточный стационар'!H:H,"-",'Круглосуточный стационар'!F:F,СВОД!F445)+SUMIFS(ВМП!J:J,ВМП!D:D,СВОД!D445,ВМП!H:H,"-",ВМП!F:F,СВОД!F445)+SUMIFS('Дневной стационар'!J:J,'Дневной стационар'!D:D,СВОД!D445,'Дневной стационар'!H:H,"-",'Дневной стационар'!F:F,СВОД!F445)+SUMIFS(ЭКО!H:H,ЭКО!D:D,СВОД!D445,ЭКО!F:F,СВОД!F445)+SUMIFS(Диализ!H:H,Диализ!D:D,СВОД!D445,Диализ!F:F,СВОД!F445)</f>
        <v>0</v>
      </c>
      <c r="I445" s="337">
        <f>SUMIFS(Поликлиника!H:H,Поликлиника!D:D,СВОД!D445,Поликлиника!F:F,СВОД!F445)</f>
        <v>0</v>
      </c>
      <c r="J445" s="337">
        <f>SUMIFS(Поликлиника!AQ:AQ,Поликлиника!D:D,СВОД!D445,Поликлиника!F:F,СВОД!F445)</f>
        <v>0</v>
      </c>
      <c r="K445" s="337">
        <f>SUMIFS(Поликлиника!AV:AV,Поликлиника!D:D,СВОД!D445,Поликлиника!F:F,СВОД!F445)</f>
        <v>0</v>
      </c>
      <c r="L445" s="337">
        <f>SUMIFS(Поликлиника!BA:BA,Поликлиника!D:D,СВОД!D445,Поликлиника!F:F,СВОД!F445)</f>
        <v>0</v>
      </c>
      <c r="M445" s="337">
        <f>SUMIFS(Услуги!H:H,Услуги!D:D,СВОД!D445,Услуги!F:F,СВОД!F445)+SUMIFS(Услуги!M:M,Услуги!D:D,СВОД!D445,Услуги!F:F,СВОД!F445)+SUMIFS(Услуги!R:R,Услуги!D:D,СВОД!D445,Услуги!F:F,СВОД!F445)+SUMIFS(Услуги!W:W,Услуги!D:D,СВОД!D445,Услуги!F:F,СВОД!F445)+SUMIFS(Услуги!AB:AB,Услуги!D:D,СВОД!D445,Услуги!F:F,СВОД!F445)+SUMIFS(Услуги!AG:AG,Услуги!D:D,СВОД!D445,Услуги!F:F,СВОД!F445)+SUMIFS(Услуги!AL:AL,Услуги!D:D,СВОД!D445,Услуги!F:F,СВОД!F445)+SUMIFS(Услуги!AQ:AQ,Услуги!D:D,СВОД!D445,Услуги!F:F,СВОД!F445)</f>
        <v>0</v>
      </c>
      <c r="N445" s="337">
        <f>SUMIFS('Скорая мед.помощь'!I:I,'Скорая мед.помощь'!D:D,СВОД!D445,'Скорая мед.помощь'!F:F,СВОД!F445)</f>
        <v>0</v>
      </c>
      <c r="O445" s="338">
        <f>SUMIFS(Поликлиника!BF:BF,Поликлиника!D:D,СВОД!D445,Поликлиника!F:F,СВОД!F445)</f>
        <v>0</v>
      </c>
      <c r="P445" s="339">
        <f>SUMIFS('Круглосуточный стационар'!O:O,'Круглосуточный стационар'!D:D,СВОД!D445,'Круглосуточный стационар'!F:F,СВОД!F445,'Круглосуточный стационар'!H:H,"-")+SUMIFS(ВМП!O:O,ВМП!D:D,СВОД!D445,ВМП!F:F,СВОД!F445,ВМП!H:H,"-")+SUMIFS('Дневной стационар'!O:O,'Дневной стационар'!D:D,СВОД!D445,'Дневной стационар'!F:F,СВОД!F445,'Дневной стационар'!H:H,"-")+SUMIFS(ЭКО!M:M,ЭКО!D:D,СВОД!D445,ЭКО!F:F,СВОД!F445)+SUMIFS(Диализ!M:M,Диализ!D:D,СВОД!D445,Диализ!F:F,СВОД!F445)+SUMIFS('Скорая мед.помощь'!N:N,'Скорая мед.помощь'!D:D,СВОД!D445,'Скорая мед.помощь'!F:F,СВОД!F445)+SUMIFS(Услуги!AV:AV,Услуги!D:D,СВОД!D445,Услуги!F:F,СВОД!F445)+SUMIFS(Поликлиника!BK:BK,Поликлиника!D:D,СВОД!D445,Поликлиника!F:F,СВОД!F445)</f>
        <v>0</v>
      </c>
      <c r="Q445" s="336">
        <f>SUMIFS(Сверхбаза!L:L,Сверхбаза!C:C,СВОД!D445,Сверхбаза!E:E,СВОД!F445)+SUMIFS(Сверхбаза!N:N,Сверхбаза!C:C,СВОД!D445,Сверхбаза!E:E,СВОД!F445)</f>
        <v>0</v>
      </c>
      <c r="R445" s="337">
        <f>SUMIFS(Сверхбаза!P:P,Сверхбаза!C:C,СВОД!D445,Сверхбаза!E:E,СВОД!F445)</f>
        <v>0</v>
      </c>
      <c r="S445" s="337">
        <f>SUMIFS(Сверхбаза!R:R,Сверхбаза!C:C,СВОД!D445,Сверхбаза!E:E,СВОД!F445)</f>
        <v>0</v>
      </c>
      <c r="T445" s="337">
        <f>SUMIFS(Сверхбаза!Q:Q,Сверхбаза!C:C,СВОД!D445,Сверхбаза!E:E,СВОД!F445)</f>
        <v>0</v>
      </c>
      <c r="U445" s="337">
        <f>SUMIFS(Сверхбаза!S:S,Сверхбаза!C:C,СВОД!D445,Сверхбаза!E:E,СВОД!F445)</f>
        <v>0</v>
      </c>
      <c r="V445" s="339">
        <f>SUMIFS(Сверхбаза!G:G,Сверхбаза!C:C,СВОД!D445,Сверхбаза!E:E,СВОД!F445)</f>
        <v>0</v>
      </c>
    </row>
    <row r="446" spans="1:22" outlineLevel="1" x14ac:dyDescent="0.2">
      <c r="A446" s="320"/>
      <c r="B446" s="321"/>
      <c r="C446" s="322"/>
      <c r="D446" s="340" t="s">
        <v>841</v>
      </c>
      <c r="E446" s="83"/>
      <c r="F446" s="83"/>
      <c r="G446" s="84"/>
      <c r="H446" s="341"/>
      <c r="I446" s="342"/>
      <c r="J446" s="342"/>
      <c r="K446" s="342"/>
      <c r="L446" s="342"/>
      <c r="M446" s="342"/>
      <c r="N446" s="342"/>
      <c r="O446" s="343"/>
      <c r="P446" s="344">
        <f>SUBTOTAL(9,P438:P445)</f>
        <v>30498.009324789386</v>
      </c>
      <c r="Q446" s="341"/>
      <c r="R446" s="342"/>
      <c r="S446" s="342"/>
      <c r="T446" s="342"/>
      <c r="U446" s="342"/>
      <c r="V446" s="344">
        <f>SUBTOTAL(9,V438:V445)</f>
        <v>14433.058999999999</v>
      </c>
    </row>
    <row r="447" spans="1:22" ht="25.5" outlineLevel="2" x14ac:dyDescent="0.2">
      <c r="A447" s="33" t="s">
        <v>7</v>
      </c>
      <c r="B447" s="9">
        <v>4</v>
      </c>
      <c r="C447" s="10">
        <v>500808</v>
      </c>
      <c r="D447" s="273">
        <v>81301</v>
      </c>
      <c r="E447" s="81" t="s">
        <v>810</v>
      </c>
      <c r="F447" s="81">
        <v>1</v>
      </c>
      <c r="G447" s="82" t="s">
        <v>12</v>
      </c>
      <c r="H447" s="336">
        <f>SUMIFS('Круглосуточный стационар'!J:J,'Круглосуточный стационар'!D:D,СВОД!D447,'Круглосуточный стационар'!H:H,"-",'Круглосуточный стационар'!F:F,СВОД!F447)+SUMIFS(ВМП!J:J,ВМП!D:D,СВОД!D447,ВМП!H:H,"-",ВМП!F:F,СВОД!F447)+SUMIFS('Дневной стационар'!J:J,'Дневной стационар'!D:D,СВОД!D447,'Дневной стационар'!H:H,"-",'Дневной стационар'!F:F,СВОД!F447)+SUMIFS(ЭКО!H:H,ЭКО!D:D,СВОД!D447,ЭКО!F:F,СВОД!F447)+SUMIFS(Диализ!H:H,Диализ!D:D,СВОД!D447,Диализ!F:F,СВОД!F447)</f>
        <v>0</v>
      </c>
      <c r="I447" s="337">
        <f>SUMIFS(Поликлиника!H:H,Поликлиника!D:D,СВОД!D447,Поликлиника!F:F,СВОД!F447)</f>
        <v>0</v>
      </c>
      <c r="J447" s="337">
        <f>SUMIFS(Поликлиника!AQ:AQ,Поликлиника!D:D,СВОД!D447,Поликлиника!F:F,СВОД!F447)</f>
        <v>0</v>
      </c>
      <c r="K447" s="337">
        <f>SUMIFS(Поликлиника!AV:AV,Поликлиника!D:D,СВОД!D447,Поликлиника!F:F,СВОД!F447)</f>
        <v>0</v>
      </c>
      <c r="L447" s="337">
        <f>SUMIFS(Поликлиника!BA:BA,Поликлиника!D:D,СВОД!D447,Поликлиника!F:F,СВОД!F447)</f>
        <v>0</v>
      </c>
      <c r="M447" s="337">
        <f>SUMIFS(Услуги!H:H,Услуги!D:D,СВОД!D447,Услуги!F:F,СВОД!F447)+SUMIFS(Услуги!M:M,Услуги!D:D,СВОД!D447,Услуги!F:F,СВОД!F447)+SUMIFS(Услуги!R:R,Услуги!D:D,СВОД!D447,Услуги!F:F,СВОД!F447)+SUMIFS(Услуги!W:W,Услуги!D:D,СВОД!D447,Услуги!F:F,СВОД!F447)+SUMIFS(Услуги!AB:AB,Услуги!D:D,СВОД!D447,Услуги!F:F,СВОД!F447)+SUMIFS(Услуги!AG:AG,Услуги!D:D,СВОД!D447,Услуги!F:F,СВОД!F447)+SUMIFS(Услуги!AL:AL,Услуги!D:D,СВОД!D447,Услуги!F:F,СВОД!F447)+SUMIFS(Услуги!AQ:AQ,Услуги!D:D,СВОД!D447,Услуги!F:F,СВОД!F447)</f>
        <v>0</v>
      </c>
      <c r="N447" s="337">
        <f>SUMIFS('Скорая мед.помощь'!I:I,'Скорая мед.помощь'!D:D,СВОД!D447,'Скорая мед.помощь'!F:F,СВОД!F447)</f>
        <v>0</v>
      </c>
      <c r="O447" s="338">
        <f>SUMIFS(Поликлиника!BF:BF,Поликлиника!D:D,СВОД!D447,Поликлиника!F:F,СВОД!F447)</f>
        <v>0</v>
      </c>
      <c r="P447" s="339">
        <f>SUMIFS('Круглосуточный стационар'!O:O,'Круглосуточный стационар'!D:D,СВОД!D447,'Круглосуточный стационар'!F:F,СВОД!F447,'Круглосуточный стационар'!H:H,"-")+SUMIFS(ВМП!O:O,ВМП!D:D,СВОД!D447,ВМП!F:F,СВОД!F447,ВМП!H:H,"-")+SUMIFS('Дневной стационар'!O:O,'Дневной стационар'!D:D,СВОД!D447,'Дневной стационар'!F:F,СВОД!F447,'Дневной стационар'!H:H,"-")+SUMIFS(ЭКО!M:M,ЭКО!D:D,СВОД!D447,ЭКО!F:F,СВОД!F447)+SUMIFS(Диализ!M:M,Диализ!D:D,СВОД!D447,Диализ!F:F,СВОД!F447)+SUMIFS('Скорая мед.помощь'!N:N,'Скорая мед.помощь'!D:D,СВОД!D447,'Скорая мед.помощь'!F:F,СВОД!F447)+SUMIFS(Услуги!AV:AV,Услуги!D:D,СВОД!D447,Услуги!F:F,СВОД!F447)+SUMIFS(Поликлиника!BK:BK,Поликлиника!D:D,СВОД!D447,Поликлиника!F:F,СВОД!F447)</f>
        <v>0</v>
      </c>
      <c r="Q447" s="336">
        <f>SUMIFS(Сверхбаза!L:L,Сверхбаза!C:C,СВОД!D447,Сверхбаза!E:E,СВОД!F447)+SUMIFS(Сверхбаза!N:N,Сверхбаза!C:C,СВОД!D447,Сверхбаза!E:E,СВОД!F447)</f>
        <v>2012</v>
      </c>
      <c r="R447" s="337">
        <f>SUMIFS(Сверхбаза!P:P,Сверхбаза!C:C,СВОД!D447,Сверхбаза!E:E,СВОД!F447)</f>
        <v>0</v>
      </c>
      <c r="S447" s="337">
        <f>SUMIFS(Сверхбаза!R:R,Сверхбаза!C:C,СВОД!D447,Сверхбаза!E:E,СВОД!F447)</f>
        <v>0</v>
      </c>
      <c r="T447" s="337">
        <f>SUMIFS(Сверхбаза!Q:Q,Сверхбаза!C:C,СВОД!D447,Сверхбаза!E:E,СВОД!F447)</f>
        <v>0</v>
      </c>
      <c r="U447" s="337">
        <f>SUMIFS(Сверхбаза!S:S,Сверхбаза!C:C,СВОД!D447,Сверхбаза!E:E,СВОД!F447)</f>
        <v>0</v>
      </c>
      <c r="V447" s="339">
        <f>SUMIFS(Сверхбаза!G:G,Сверхбаза!C:C,СВОД!D447,Сверхбаза!E:E,СВОД!F447)</f>
        <v>197065.44999999998</v>
      </c>
    </row>
    <row r="448" spans="1:22" ht="25.5" outlineLevel="2" x14ac:dyDescent="0.2">
      <c r="A448" s="33" t="s">
        <v>7</v>
      </c>
      <c r="B448" s="9">
        <v>4</v>
      </c>
      <c r="C448" s="10">
        <v>500808</v>
      </c>
      <c r="D448" s="273">
        <v>81301</v>
      </c>
      <c r="E448" s="81" t="s">
        <v>810</v>
      </c>
      <c r="F448" s="81">
        <v>13</v>
      </c>
      <c r="G448" s="82" t="s">
        <v>859</v>
      </c>
      <c r="H448" s="336">
        <f>SUMIFS('Круглосуточный стационар'!J:J,'Круглосуточный стационар'!D:D,СВОД!D448,'Круглосуточный стационар'!H:H,"-",'Круглосуточный стационар'!F:F,СВОД!F448)+SUMIFS(ВМП!J:J,ВМП!D:D,СВОД!D448,ВМП!H:H,"-",ВМП!F:F,СВОД!F448)+SUMIFS('Дневной стационар'!J:J,'Дневной стационар'!D:D,СВОД!D448,'Дневной стационар'!H:H,"-",'Дневной стационар'!F:F,СВОД!F448)+SUMIFS(ЭКО!H:H,ЭКО!D:D,СВОД!D448,ЭКО!F:F,СВОД!F448)+SUMIFS(Диализ!H:H,Диализ!D:D,СВОД!D448,Диализ!F:F,СВОД!F448)</f>
        <v>0</v>
      </c>
      <c r="I448" s="337">
        <f>SUMIFS(Поликлиника!H:H,Поликлиника!D:D,СВОД!D448,Поликлиника!F:F,СВОД!F448)</f>
        <v>0</v>
      </c>
      <c r="J448" s="337">
        <f>SUMIFS(Поликлиника!AQ:AQ,Поликлиника!D:D,СВОД!D448,Поликлиника!F:F,СВОД!F448)</f>
        <v>0</v>
      </c>
      <c r="K448" s="337">
        <f>SUMIFS(Поликлиника!AV:AV,Поликлиника!D:D,СВОД!D448,Поликлиника!F:F,СВОД!F448)</f>
        <v>0</v>
      </c>
      <c r="L448" s="337">
        <f>SUMIFS(Поликлиника!BA:BA,Поликлиника!D:D,СВОД!D448,Поликлиника!F:F,СВОД!F448)</f>
        <v>0</v>
      </c>
      <c r="M448" s="337">
        <f>SUMIFS(Услуги!H:H,Услуги!D:D,СВОД!D448,Услуги!F:F,СВОД!F448)+SUMIFS(Услуги!M:M,Услуги!D:D,СВОД!D448,Услуги!F:F,СВОД!F448)+SUMIFS(Услуги!R:R,Услуги!D:D,СВОД!D448,Услуги!F:F,СВОД!F448)+SUMIFS(Услуги!W:W,Услуги!D:D,СВОД!D448,Услуги!F:F,СВОД!F448)+SUMIFS(Услуги!AB:AB,Услуги!D:D,СВОД!D448,Услуги!F:F,СВОД!F448)+SUMIFS(Услуги!AG:AG,Услуги!D:D,СВОД!D448,Услуги!F:F,СВОД!F448)+SUMIFS(Услуги!AL:AL,Услуги!D:D,СВОД!D448,Услуги!F:F,СВОД!F448)+SUMIFS(Услуги!AQ:AQ,Услуги!D:D,СВОД!D448,Услуги!F:F,СВОД!F448)</f>
        <v>0</v>
      </c>
      <c r="N448" s="337">
        <f>SUMIFS('Скорая мед.помощь'!I:I,'Скорая мед.помощь'!D:D,СВОД!D448,'Скорая мед.помощь'!F:F,СВОД!F448)</f>
        <v>0</v>
      </c>
      <c r="O448" s="338">
        <f>SUMIFS(Поликлиника!BF:BF,Поликлиника!D:D,СВОД!D448,Поликлиника!F:F,СВОД!F448)</f>
        <v>0</v>
      </c>
      <c r="P448" s="339">
        <f>SUMIFS('Круглосуточный стационар'!O:O,'Круглосуточный стационар'!D:D,СВОД!D448,'Круглосуточный стационар'!F:F,СВОД!F448,'Круглосуточный стационар'!H:H,"-")+SUMIFS(ВМП!O:O,ВМП!D:D,СВОД!D448,ВМП!F:F,СВОД!F448,ВМП!H:H,"-")+SUMIFS('Дневной стационар'!O:O,'Дневной стационар'!D:D,СВОД!D448,'Дневной стационар'!F:F,СВОД!F448,'Дневной стационар'!H:H,"-")+SUMIFS(ЭКО!M:M,ЭКО!D:D,СВОД!D448,ЭКО!F:F,СВОД!F448)+SUMIFS(Диализ!M:M,Диализ!D:D,СВОД!D448,Диализ!F:F,СВОД!F448)+SUMIFS('Скорая мед.помощь'!N:N,'Скорая мед.помощь'!D:D,СВОД!D448,'Скорая мед.помощь'!F:F,СВОД!F448)+SUMIFS(Услуги!AV:AV,Услуги!D:D,СВОД!D448,Услуги!F:F,СВОД!F448)+SUMIFS(Поликлиника!BK:BK,Поликлиника!D:D,СВОД!D448,Поликлиника!F:F,СВОД!F448)</f>
        <v>0</v>
      </c>
      <c r="Q448" s="336">
        <f>SUMIFS(Сверхбаза!L:L,Сверхбаза!C:C,СВОД!D448,Сверхбаза!E:E,СВОД!F448)+SUMIFS(Сверхбаза!N:N,Сверхбаза!C:C,СВОД!D448,Сверхбаза!E:E,СВОД!F448)</f>
        <v>0</v>
      </c>
      <c r="R448" s="337">
        <f>SUMIFS(Сверхбаза!P:P,Сверхбаза!C:C,СВОД!D448,Сверхбаза!E:E,СВОД!F448)</f>
        <v>0</v>
      </c>
      <c r="S448" s="337">
        <f>SUMIFS(Сверхбаза!R:R,Сверхбаза!C:C,СВОД!D448,Сверхбаза!E:E,СВОД!F448)</f>
        <v>0</v>
      </c>
      <c r="T448" s="337">
        <f>SUMIFS(Сверхбаза!Q:Q,Сверхбаза!C:C,СВОД!D448,Сверхбаза!E:E,СВОД!F448)</f>
        <v>0</v>
      </c>
      <c r="U448" s="337">
        <f>SUMIFS(Сверхбаза!S:S,Сверхбаза!C:C,СВОД!D448,Сверхбаза!E:E,СВОД!F448)</f>
        <v>0</v>
      </c>
      <c r="V448" s="339">
        <f>SUMIFS(Сверхбаза!G:G,Сверхбаза!C:C,СВОД!D448,Сверхбаза!E:E,СВОД!F448)</f>
        <v>0</v>
      </c>
    </row>
    <row r="449" spans="1:22" ht="25.5" outlineLevel="2" x14ac:dyDescent="0.2">
      <c r="A449" s="33" t="s">
        <v>7</v>
      </c>
      <c r="B449" s="9">
        <v>4</v>
      </c>
      <c r="C449" s="10">
        <v>500808</v>
      </c>
      <c r="D449" s="273">
        <v>81301</v>
      </c>
      <c r="E449" s="81" t="s">
        <v>810</v>
      </c>
      <c r="F449" s="81">
        <v>2</v>
      </c>
      <c r="G449" s="82" t="s">
        <v>135</v>
      </c>
      <c r="H449" s="336">
        <f>SUMIFS('Круглосуточный стационар'!J:J,'Круглосуточный стационар'!D:D,СВОД!D449,'Круглосуточный стационар'!H:H,"-",'Круглосуточный стационар'!F:F,СВОД!F449)+SUMIFS(ВМП!J:J,ВМП!D:D,СВОД!D449,ВМП!H:H,"-",ВМП!F:F,СВОД!F449)+SUMIFS('Дневной стационар'!J:J,'Дневной стационар'!D:D,СВОД!D449,'Дневной стационар'!H:H,"-",'Дневной стационар'!F:F,СВОД!F449)+SUMIFS(ЭКО!H:H,ЭКО!D:D,СВОД!D449,ЭКО!F:F,СВОД!F449)+SUMIFS(Диализ!H:H,Диализ!D:D,СВОД!D449,Диализ!F:F,СВОД!F449)</f>
        <v>0</v>
      </c>
      <c r="I449" s="337">
        <f>SUMIFS(Поликлиника!H:H,Поликлиника!D:D,СВОД!D449,Поликлиника!F:F,СВОД!F449)</f>
        <v>0</v>
      </c>
      <c r="J449" s="337">
        <f>SUMIFS(Поликлиника!AQ:AQ,Поликлиника!D:D,СВОД!D449,Поликлиника!F:F,СВОД!F449)</f>
        <v>0</v>
      </c>
      <c r="K449" s="337">
        <f>SUMIFS(Поликлиника!AV:AV,Поликлиника!D:D,СВОД!D449,Поликлиника!F:F,СВОД!F449)</f>
        <v>0</v>
      </c>
      <c r="L449" s="337">
        <f>SUMIFS(Поликлиника!BA:BA,Поликлиника!D:D,СВОД!D449,Поликлиника!F:F,СВОД!F449)</f>
        <v>0</v>
      </c>
      <c r="M449" s="337">
        <f>SUMIFS(Услуги!H:H,Услуги!D:D,СВОД!D449,Услуги!F:F,СВОД!F449)+SUMIFS(Услуги!M:M,Услуги!D:D,СВОД!D449,Услуги!F:F,СВОД!F449)+SUMIFS(Услуги!R:R,Услуги!D:D,СВОД!D449,Услуги!F:F,СВОД!F449)+SUMIFS(Услуги!W:W,Услуги!D:D,СВОД!D449,Услуги!F:F,СВОД!F449)+SUMIFS(Услуги!AB:AB,Услуги!D:D,СВОД!D449,Услуги!F:F,СВОД!F449)+SUMIFS(Услуги!AG:AG,Услуги!D:D,СВОД!D449,Услуги!F:F,СВОД!F449)+SUMIFS(Услуги!AL:AL,Услуги!D:D,СВОД!D449,Услуги!F:F,СВОД!F449)+SUMIFS(Услуги!AQ:AQ,Услуги!D:D,СВОД!D449,Услуги!F:F,СВОД!F449)</f>
        <v>0</v>
      </c>
      <c r="N449" s="337">
        <f>SUMIFS('Скорая мед.помощь'!I:I,'Скорая мед.помощь'!D:D,СВОД!D449,'Скорая мед.помощь'!F:F,СВОД!F449)</f>
        <v>0</v>
      </c>
      <c r="O449" s="338">
        <f>SUMIFS(Поликлиника!BF:BF,Поликлиника!D:D,СВОД!D449,Поликлиника!F:F,СВОД!F449)</f>
        <v>0</v>
      </c>
      <c r="P449" s="339">
        <f>SUMIFS('Круглосуточный стационар'!O:O,'Круглосуточный стационар'!D:D,СВОД!D449,'Круглосуточный стационар'!F:F,СВОД!F449,'Круглосуточный стационар'!H:H,"-")+SUMIFS(ВМП!O:O,ВМП!D:D,СВОД!D449,ВМП!F:F,СВОД!F449,ВМП!H:H,"-")+SUMIFS('Дневной стационар'!O:O,'Дневной стационар'!D:D,СВОД!D449,'Дневной стационар'!F:F,СВОД!F449,'Дневной стационар'!H:H,"-")+SUMIFS(ЭКО!M:M,ЭКО!D:D,СВОД!D449,ЭКО!F:F,СВОД!F449)+SUMIFS(Диализ!M:M,Диализ!D:D,СВОД!D449,Диализ!F:F,СВОД!F449)+SUMIFS('Скорая мед.помощь'!N:N,'Скорая мед.помощь'!D:D,СВОД!D449,'Скорая мед.помощь'!F:F,СВОД!F449)+SUMIFS(Услуги!AV:AV,Услуги!D:D,СВОД!D449,Услуги!F:F,СВОД!F449)+SUMIFS(Поликлиника!BK:BK,Поликлиника!D:D,СВОД!D449,Поликлиника!F:F,СВОД!F449)</f>
        <v>0</v>
      </c>
      <c r="Q449" s="336">
        <f>SUMIFS(Сверхбаза!L:L,Сверхбаза!C:C,СВОД!D449,Сверхбаза!E:E,СВОД!F449)+SUMIFS(Сверхбаза!N:N,Сверхбаза!C:C,СВОД!D449,Сверхбаза!E:E,СВОД!F449)</f>
        <v>252</v>
      </c>
      <c r="R449" s="337">
        <f>SUMIFS(Сверхбаза!P:P,Сверхбаза!C:C,СВОД!D449,Сверхбаза!E:E,СВОД!F449)</f>
        <v>0</v>
      </c>
      <c r="S449" s="337">
        <f>SUMIFS(Сверхбаза!R:R,Сверхбаза!C:C,СВОД!D449,Сверхбаза!E:E,СВОД!F449)</f>
        <v>0</v>
      </c>
      <c r="T449" s="337">
        <f>SUMIFS(Сверхбаза!Q:Q,Сверхбаза!C:C,СВОД!D449,Сверхбаза!E:E,СВОД!F449)</f>
        <v>0</v>
      </c>
      <c r="U449" s="337">
        <f>SUMIFS(Сверхбаза!S:S,Сверхбаза!C:C,СВОД!D449,Сверхбаза!E:E,СВОД!F449)</f>
        <v>0</v>
      </c>
      <c r="V449" s="339">
        <f>SUMIFS(Сверхбаза!G:G,Сверхбаза!C:C,СВОД!D449,Сверхбаза!E:E,СВОД!F449)</f>
        <v>10897.803</v>
      </c>
    </row>
    <row r="450" spans="1:22" ht="25.5" outlineLevel="2" x14ac:dyDescent="0.2">
      <c r="A450" s="33" t="s">
        <v>7</v>
      </c>
      <c r="B450" s="9">
        <v>4</v>
      </c>
      <c r="C450" s="10">
        <v>500808</v>
      </c>
      <c r="D450" s="273">
        <v>81301</v>
      </c>
      <c r="E450" s="81" t="s">
        <v>810</v>
      </c>
      <c r="F450" s="81">
        <v>6</v>
      </c>
      <c r="G450" s="82" t="s">
        <v>860</v>
      </c>
      <c r="H450" s="336">
        <f>SUMIFS('Круглосуточный стационар'!J:J,'Круглосуточный стационар'!D:D,СВОД!D450,'Круглосуточный стационар'!H:H,"-",'Круглосуточный стационар'!F:F,СВОД!F450)+SUMIFS(ВМП!J:J,ВМП!D:D,СВОД!D450,ВМП!H:H,"-",ВМП!F:F,СВОД!F450)+SUMIFS('Дневной стационар'!J:J,'Дневной стационар'!D:D,СВОД!D450,'Дневной стационар'!H:H,"-",'Дневной стационар'!F:F,СВОД!F450)+SUMIFS(ЭКО!H:H,ЭКО!D:D,СВОД!D450,ЭКО!F:F,СВОД!F450)+SUMIFS(Диализ!H:H,Диализ!D:D,СВОД!D450,Диализ!F:F,СВОД!F450)</f>
        <v>0</v>
      </c>
      <c r="I450" s="337">
        <f>SUMIFS(Поликлиника!H:H,Поликлиника!D:D,СВОД!D450,Поликлиника!F:F,СВОД!F450)</f>
        <v>0</v>
      </c>
      <c r="J450" s="337">
        <f>SUMIFS(Поликлиника!AQ:AQ,Поликлиника!D:D,СВОД!D450,Поликлиника!F:F,СВОД!F450)</f>
        <v>0</v>
      </c>
      <c r="K450" s="337">
        <f>SUMIFS(Поликлиника!AV:AV,Поликлиника!D:D,СВОД!D450,Поликлиника!F:F,СВОД!F450)</f>
        <v>0</v>
      </c>
      <c r="L450" s="337">
        <f>SUMIFS(Поликлиника!BA:BA,Поликлиника!D:D,СВОД!D450,Поликлиника!F:F,СВОД!F450)</f>
        <v>0</v>
      </c>
      <c r="M450" s="337">
        <f>SUMIFS(Услуги!H:H,Услуги!D:D,СВОД!D450,Услуги!F:F,СВОД!F450)+SUMIFS(Услуги!M:M,Услуги!D:D,СВОД!D450,Услуги!F:F,СВОД!F450)+SUMIFS(Услуги!R:R,Услуги!D:D,СВОД!D450,Услуги!F:F,СВОД!F450)+SUMIFS(Услуги!W:W,Услуги!D:D,СВОД!D450,Услуги!F:F,СВОД!F450)+SUMIFS(Услуги!AB:AB,Услуги!D:D,СВОД!D450,Услуги!F:F,СВОД!F450)+SUMIFS(Услуги!AG:AG,Услуги!D:D,СВОД!D450,Услуги!F:F,СВОД!F450)+SUMIFS(Услуги!AL:AL,Услуги!D:D,СВОД!D450,Услуги!F:F,СВОД!F450)+SUMIFS(Услуги!AQ:AQ,Услуги!D:D,СВОД!D450,Услуги!F:F,СВОД!F450)</f>
        <v>0</v>
      </c>
      <c r="N450" s="337">
        <f>SUMIFS('Скорая мед.помощь'!I:I,'Скорая мед.помощь'!D:D,СВОД!D450,'Скорая мед.помощь'!F:F,СВОД!F450)</f>
        <v>0</v>
      </c>
      <c r="O450" s="338">
        <f>SUMIFS(Поликлиника!BF:BF,Поликлиника!D:D,СВОД!D450,Поликлиника!F:F,СВОД!F450)</f>
        <v>0</v>
      </c>
      <c r="P450" s="339">
        <f>SUMIFS('Круглосуточный стационар'!O:O,'Круглосуточный стационар'!D:D,СВОД!D450,'Круглосуточный стационар'!F:F,СВОД!F450,'Круглосуточный стационар'!H:H,"-")+SUMIFS(ВМП!O:O,ВМП!D:D,СВОД!D450,ВМП!F:F,СВОД!F450,ВМП!H:H,"-")+SUMIFS('Дневной стационар'!O:O,'Дневной стационар'!D:D,СВОД!D450,'Дневной стационар'!F:F,СВОД!F450,'Дневной стационар'!H:H,"-")+SUMIFS(ЭКО!M:M,ЭКО!D:D,СВОД!D450,ЭКО!F:F,СВОД!F450)+SUMIFS(Диализ!M:M,Диализ!D:D,СВОД!D450,Диализ!F:F,СВОД!F450)+SUMIFS('Скорая мед.помощь'!N:N,'Скорая мед.помощь'!D:D,СВОД!D450,'Скорая мед.помощь'!F:F,СВОД!F450)+SUMIFS(Услуги!AV:AV,Услуги!D:D,СВОД!D450,Услуги!F:F,СВОД!F450)+SUMIFS(Поликлиника!BK:BK,Поликлиника!D:D,СВОД!D450,Поликлиника!F:F,СВОД!F450)</f>
        <v>0</v>
      </c>
      <c r="Q450" s="336">
        <f>SUMIFS(Сверхбаза!L:L,Сверхбаза!C:C,СВОД!D450,Сверхбаза!E:E,СВОД!F450)+SUMIFS(Сверхбаза!N:N,Сверхбаза!C:C,СВОД!D450,Сверхбаза!E:E,СВОД!F450)</f>
        <v>0</v>
      </c>
      <c r="R450" s="337">
        <f>SUMIFS(Сверхбаза!P:P,Сверхбаза!C:C,СВОД!D450,Сверхбаза!E:E,СВОД!F450)</f>
        <v>0</v>
      </c>
      <c r="S450" s="337">
        <f>SUMIFS(Сверхбаза!R:R,Сверхбаза!C:C,СВОД!D450,Сверхбаза!E:E,СВОД!F450)</f>
        <v>0</v>
      </c>
      <c r="T450" s="337">
        <f>SUMIFS(Сверхбаза!Q:Q,Сверхбаза!C:C,СВОД!D450,Сверхбаза!E:E,СВОД!F450)</f>
        <v>0</v>
      </c>
      <c r="U450" s="337">
        <f>SUMIFS(Сверхбаза!S:S,Сверхбаза!C:C,СВОД!D450,Сверхбаза!E:E,СВОД!F450)</f>
        <v>0</v>
      </c>
      <c r="V450" s="339">
        <f>SUMIFS(Сверхбаза!G:G,Сверхбаза!C:C,СВОД!D450,Сверхбаза!E:E,СВОД!F450)</f>
        <v>0</v>
      </c>
    </row>
    <row r="451" spans="1:22" ht="25.5" outlineLevel="2" x14ac:dyDescent="0.2">
      <c r="A451" s="33" t="s">
        <v>7</v>
      </c>
      <c r="B451" s="9">
        <v>4</v>
      </c>
      <c r="C451" s="10">
        <v>500808</v>
      </c>
      <c r="D451" s="273">
        <v>81301</v>
      </c>
      <c r="E451" s="81" t="s">
        <v>810</v>
      </c>
      <c r="F451" s="81">
        <v>3</v>
      </c>
      <c r="G451" s="82" t="s">
        <v>136</v>
      </c>
      <c r="H451" s="336">
        <f>SUMIFS('Круглосуточный стационар'!J:J,'Круглосуточный стационар'!D:D,СВОД!D451,'Круглосуточный стационар'!H:H,"-",'Круглосуточный стационар'!F:F,СВОД!F451)+SUMIFS(ВМП!J:J,ВМП!D:D,СВОД!D451,ВМП!H:H,"-",ВМП!F:F,СВОД!F451)+SUMIFS('Дневной стационар'!J:J,'Дневной стационар'!D:D,СВОД!D451,'Дневной стационар'!H:H,"-",'Дневной стационар'!F:F,СВОД!F451)+SUMIFS(ЭКО!H:H,ЭКО!D:D,СВОД!D451,ЭКО!F:F,СВОД!F451)+SUMIFS(Диализ!H:H,Диализ!D:D,СВОД!D451,Диализ!F:F,СВОД!F451)</f>
        <v>0</v>
      </c>
      <c r="I451" s="337">
        <f>SUMIFS(Поликлиника!H:H,Поликлиника!D:D,СВОД!D451,Поликлиника!F:F,СВОД!F451)</f>
        <v>0</v>
      </c>
      <c r="J451" s="337">
        <f>SUMIFS(Поликлиника!AQ:AQ,Поликлиника!D:D,СВОД!D451,Поликлиника!F:F,СВОД!F451)</f>
        <v>0</v>
      </c>
      <c r="K451" s="337">
        <f>SUMIFS(Поликлиника!AV:AV,Поликлиника!D:D,СВОД!D451,Поликлиника!F:F,СВОД!F451)</f>
        <v>0</v>
      </c>
      <c r="L451" s="337">
        <f>SUMIFS(Поликлиника!BA:BA,Поликлиника!D:D,СВОД!D451,Поликлиника!F:F,СВОД!F451)</f>
        <v>0</v>
      </c>
      <c r="M451" s="337">
        <f>SUMIFS(Услуги!H:H,Услуги!D:D,СВОД!D451,Услуги!F:F,СВОД!F451)+SUMIFS(Услуги!M:M,Услуги!D:D,СВОД!D451,Услуги!F:F,СВОД!F451)+SUMIFS(Услуги!R:R,Услуги!D:D,СВОД!D451,Услуги!F:F,СВОД!F451)+SUMIFS(Услуги!W:W,Услуги!D:D,СВОД!D451,Услуги!F:F,СВОД!F451)+SUMIFS(Услуги!AB:AB,Услуги!D:D,СВОД!D451,Услуги!F:F,СВОД!F451)+SUMIFS(Услуги!AG:AG,Услуги!D:D,СВОД!D451,Услуги!F:F,СВОД!F451)+SUMIFS(Услуги!AL:AL,Услуги!D:D,СВОД!D451,Услуги!F:F,СВОД!F451)+SUMIFS(Услуги!AQ:AQ,Услуги!D:D,СВОД!D451,Услуги!F:F,СВОД!F451)</f>
        <v>0</v>
      </c>
      <c r="N451" s="337">
        <f>SUMIFS('Скорая мед.помощь'!I:I,'Скорая мед.помощь'!D:D,СВОД!D451,'Скорая мед.помощь'!F:F,СВОД!F451)</f>
        <v>0</v>
      </c>
      <c r="O451" s="338">
        <f>SUMIFS(Поликлиника!BF:BF,Поликлиника!D:D,СВОД!D451,Поликлиника!F:F,СВОД!F451)</f>
        <v>0</v>
      </c>
      <c r="P451" s="339">
        <f>SUMIFS('Круглосуточный стационар'!O:O,'Круглосуточный стационар'!D:D,СВОД!D451,'Круглосуточный стационар'!F:F,СВОД!F451,'Круглосуточный стационар'!H:H,"-")+SUMIFS(ВМП!O:O,ВМП!D:D,СВОД!D451,ВМП!F:F,СВОД!F451,ВМП!H:H,"-")+SUMIFS('Дневной стационар'!O:O,'Дневной стационар'!D:D,СВОД!D451,'Дневной стационар'!F:F,СВОД!F451,'Дневной стационар'!H:H,"-")+SUMIFS(ЭКО!M:M,ЭКО!D:D,СВОД!D451,ЭКО!F:F,СВОД!F451)+SUMIFS(Диализ!M:M,Диализ!D:D,СВОД!D451,Диализ!F:F,СВОД!F451)+SUMIFS('Скорая мед.помощь'!N:N,'Скорая мед.помощь'!D:D,СВОД!D451,'Скорая мед.помощь'!F:F,СВОД!F451)+SUMIFS(Услуги!AV:AV,Услуги!D:D,СВОД!D451,Услуги!F:F,СВОД!F451)+SUMIFS(Поликлиника!BK:BK,Поликлиника!D:D,СВОД!D451,Поликлиника!F:F,СВОД!F451)</f>
        <v>0</v>
      </c>
      <c r="Q451" s="336">
        <f>SUMIFS(Сверхбаза!L:L,Сверхбаза!C:C,СВОД!D451,Сверхбаза!E:E,СВОД!F451)+SUMIFS(Сверхбаза!N:N,Сверхбаза!C:C,СВОД!D451,Сверхбаза!E:E,СВОД!F451)</f>
        <v>0</v>
      </c>
      <c r="R451" s="337">
        <f>SUMIFS(Сверхбаза!P:P,Сверхбаза!C:C,СВОД!D451,Сверхбаза!E:E,СВОД!F451)</f>
        <v>1820</v>
      </c>
      <c r="S451" s="337">
        <f>SUMIFS(Сверхбаза!R:R,Сверхбаза!C:C,СВОД!D451,Сверхбаза!E:E,СВОД!F451)</f>
        <v>1779</v>
      </c>
      <c r="T451" s="337">
        <f>SUMIFS(Сверхбаза!Q:Q,Сверхбаза!C:C,СВОД!D451,Сверхбаза!E:E,СВОД!F451)</f>
        <v>21335</v>
      </c>
      <c r="U451" s="337">
        <f>SUMIFS(Сверхбаза!S:S,Сверхбаза!C:C,СВОД!D451,Сверхбаза!E:E,СВОД!F451)</f>
        <v>0</v>
      </c>
      <c r="V451" s="339">
        <f>SUMIFS(Сверхбаза!G:G,Сверхбаза!C:C,СВОД!D451,Сверхбаза!E:E,СВОД!F451)</f>
        <v>10765.178</v>
      </c>
    </row>
    <row r="452" spans="1:22" ht="25.5" outlineLevel="2" x14ac:dyDescent="0.2">
      <c r="A452" s="33" t="s">
        <v>7</v>
      </c>
      <c r="B452" s="9">
        <v>4</v>
      </c>
      <c r="C452" s="10">
        <v>500808</v>
      </c>
      <c r="D452" s="273">
        <v>81301</v>
      </c>
      <c r="E452" s="81" t="s">
        <v>810</v>
      </c>
      <c r="F452" s="81">
        <v>7</v>
      </c>
      <c r="G452" s="82" t="s">
        <v>861</v>
      </c>
      <c r="H452" s="336">
        <f>SUMIFS('Круглосуточный стационар'!J:J,'Круглосуточный стационар'!D:D,СВОД!D452,'Круглосуточный стационар'!H:H,"-",'Круглосуточный стационар'!F:F,СВОД!F452)+SUMIFS(ВМП!J:J,ВМП!D:D,СВОД!D452,ВМП!H:H,"-",ВМП!F:F,СВОД!F452)+SUMIFS('Дневной стационар'!J:J,'Дневной стационар'!D:D,СВОД!D452,'Дневной стационар'!H:H,"-",'Дневной стационар'!F:F,СВОД!F452)+SUMIFS(ЭКО!H:H,ЭКО!D:D,СВОД!D452,ЭКО!F:F,СВОД!F452)+SUMIFS(Диализ!H:H,Диализ!D:D,СВОД!D452,Диализ!F:F,СВОД!F452)</f>
        <v>0</v>
      </c>
      <c r="I452" s="337">
        <f>SUMIFS(Поликлиника!H:H,Поликлиника!D:D,СВОД!D452,Поликлиника!F:F,СВОД!F452)</f>
        <v>0</v>
      </c>
      <c r="J452" s="337">
        <f>SUMIFS(Поликлиника!AQ:AQ,Поликлиника!D:D,СВОД!D452,Поликлиника!F:F,СВОД!F452)</f>
        <v>0</v>
      </c>
      <c r="K452" s="337">
        <f>SUMIFS(Поликлиника!AV:AV,Поликлиника!D:D,СВОД!D452,Поликлиника!F:F,СВОД!F452)</f>
        <v>0</v>
      </c>
      <c r="L452" s="337">
        <f>SUMIFS(Поликлиника!BA:BA,Поликлиника!D:D,СВОД!D452,Поликлиника!F:F,СВОД!F452)</f>
        <v>0</v>
      </c>
      <c r="M452" s="337">
        <f>SUMIFS(Услуги!H:H,Услуги!D:D,СВОД!D452,Услуги!F:F,СВОД!F452)+SUMIFS(Услуги!M:M,Услуги!D:D,СВОД!D452,Услуги!F:F,СВОД!F452)+SUMIFS(Услуги!R:R,Услуги!D:D,СВОД!D452,Услуги!F:F,СВОД!F452)+SUMIFS(Услуги!W:W,Услуги!D:D,СВОД!D452,Услуги!F:F,СВОД!F452)+SUMIFS(Услуги!AB:AB,Услуги!D:D,СВОД!D452,Услуги!F:F,СВОД!F452)+SUMIFS(Услуги!AG:AG,Услуги!D:D,СВОД!D452,Услуги!F:F,СВОД!F452)+SUMIFS(Услуги!AL:AL,Услуги!D:D,СВОД!D452,Услуги!F:F,СВОД!F452)+SUMIFS(Услуги!AQ:AQ,Услуги!D:D,СВОД!D452,Услуги!F:F,СВОД!F452)</f>
        <v>0</v>
      </c>
      <c r="N452" s="337">
        <f>SUMIFS('Скорая мед.помощь'!I:I,'Скорая мед.помощь'!D:D,СВОД!D452,'Скорая мед.помощь'!F:F,СВОД!F452)</f>
        <v>0</v>
      </c>
      <c r="O452" s="338">
        <f>SUMIFS(Поликлиника!BF:BF,Поликлиника!D:D,СВОД!D452,Поликлиника!F:F,СВОД!F452)</f>
        <v>0</v>
      </c>
      <c r="P452" s="339">
        <f>SUMIFS('Круглосуточный стационар'!O:O,'Круглосуточный стационар'!D:D,СВОД!D452,'Круглосуточный стационар'!F:F,СВОД!F452,'Круглосуточный стационар'!H:H,"-")+SUMIFS(ВМП!O:O,ВМП!D:D,СВОД!D452,ВМП!F:F,СВОД!F452,ВМП!H:H,"-")+SUMIFS('Дневной стационар'!O:O,'Дневной стационар'!D:D,СВОД!D452,'Дневной стационар'!F:F,СВОД!F452,'Дневной стационар'!H:H,"-")+SUMIFS(ЭКО!M:M,ЭКО!D:D,СВОД!D452,ЭКО!F:F,СВОД!F452)+SUMIFS(Диализ!M:M,Диализ!D:D,СВОД!D452,Диализ!F:F,СВОД!F452)+SUMIFS('Скорая мед.помощь'!N:N,'Скорая мед.помощь'!D:D,СВОД!D452,'Скорая мед.помощь'!F:F,СВОД!F452)+SUMIFS(Услуги!AV:AV,Услуги!D:D,СВОД!D452,Услуги!F:F,СВОД!F452)+SUMIFS(Поликлиника!BK:BK,Поликлиника!D:D,СВОД!D452,Поликлиника!F:F,СВОД!F452)</f>
        <v>0</v>
      </c>
      <c r="Q452" s="336">
        <f>SUMIFS(Сверхбаза!L:L,Сверхбаза!C:C,СВОД!D452,Сверхбаза!E:E,СВОД!F452)+SUMIFS(Сверхбаза!N:N,Сверхбаза!C:C,СВОД!D452,Сверхбаза!E:E,СВОД!F452)</f>
        <v>0</v>
      </c>
      <c r="R452" s="337">
        <f>SUMIFS(Сверхбаза!P:P,Сверхбаза!C:C,СВОД!D452,Сверхбаза!E:E,СВОД!F452)</f>
        <v>0</v>
      </c>
      <c r="S452" s="337">
        <f>SUMIFS(Сверхбаза!R:R,Сверхбаза!C:C,СВОД!D452,Сверхбаза!E:E,СВОД!F452)</f>
        <v>0</v>
      </c>
      <c r="T452" s="337">
        <f>SUMIFS(Сверхбаза!Q:Q,Сверхбаза!C:C,СВОД!D452,Сверхбаза!E:E,СВОД!F452)</f>
        <v>0</v>
      </c>
      <c r="U452" s="337">
        <f>SUMIFS(Сверхбаза!S:S,Сверхбаза!C:C,СВОД!D452,Сверхбаза!E:E,СВОД!F452)</f>
        <v>0</v>
      </c>
      <c r="V452" s="339">
        <f>SUMIFS(Сверхбаза!G:G,Сверхбаза!C:C,СВОД!D452,Сверхбаза!E:E,СВОД!F452)</f>
        <v>0</v>
      </c>
    </row>
    <row r="453" spans="1:22" ht="25.5" outlineLevel="2" x14ac:dyDescent="0.2">
      <c r="A453" s="33" t="s">
        <v>7</v>
      </c>
      <c r="B453" s="9">
        <v>4</v>
      </c>
      <c r="C453" s="10">
        <v>500808</v>
      </c>
      <c r="D453" s="273">
        <v>81301</v>
      </c>
      <c r="E453" s="81" t="s">
        <v>810</v>
      </c>
      <c r="F453" s="81">
        <v>70</v>
      </c>
      <c r="G453" s="82" t="s">
        <v>862</v>
      </c>
      <c r="H453" s="336">
        <f>SUMIFS('Круглосуточный стационар'!J:J,'Круглосуточный стационар'!D:D,СВОД!D453,'Круглосуточный стационар'!H:H,"-",'Круглосуточный стационар'!F:F,СВОД!F453)+SUMIFS(ВМП!J:J,ВМП!D:D,СВОД!D453,ВМП!H:H,"-",ВМП!F:F,СВОД!F453)+SUMIFS('Дневной стационар'!J:J,'Дневной стационар'!D:D,СВОД!D453,'Дневной стационар'!H:H,"-",'Дневной стационар'!F:F,СВОД!F453)+SUMIFS(ЭКО!H:H,ЭКО!D:D,СВОД!D453,ЭКО!F:F,СВОД!F453)+SUMIFS(Диализ!H:H,Диализ!D:D,СВОД!D453,Диализ!F:F,СВОД!F453)</f>
        <v>0</v>
      </c>
      <c r="I453" s="337">
        <f>SUMIFS(Поликлиника!H:H,Поликлиника!D:D,СВОД!D453,Поликлиника!F:F,СВОД!F453)</f>
        <v>0</v>
      </c>
      <c r="J453" s="337">
        <f>SUMIFS(Поликлиника!AQ:AQ,Поликлиника!D:D,СВОД!D453,Поликлиника!F:F,СВОД!F453)</f>
        <v>0</v>
      </c>
      <c r="K453" s="337">
        <f>SUMIFS(Поликлиника!AV:AV,Поликлиника!D:D,СВОД!D453,Поликлиника!F:F,СВОД!F453)</f>
        <v>0</v>
      </c>
      <c r="L453" s="337">
        <f>SUMIFS(Поликлиника!BA:BA,Поликлиника!D:D,СВОД!D453,Поликлиника!F:F,СВОД!F453)</f>
        <v>0</v>
      </c>
      <c r="M453" s="337">
        <f>SUMIFS(Услуги!H:H,Услуги!D:D,СВОД!D453,Услуги!F:F,СВОД!F453)+SUMIFS(Услуги!M:M,Услуги!D:D,СВОД!D453,Услуги!F:F,СВОД!F453)+SUMIFS(Услуги!R:R,Услуги!D:D,СВОД!D453,Услуги!F:F,СВОД!F453)+SUMIFS(Услуги!W:W,Услуги!D:D,СВОД!D453,Услуги!F:F,СВОД!F453)+SUMIFS(Услуги!AB:AB,Услуги!D:D,СВОД!D453,Услуги!F:F,СВОД!F453)+SUMIFS(Услуги!AG:AG,Услуги!D:D,СВОД!D453,Услуги!F:F,СВОД!F453)+SUMIFS(Услуги!AL:AL,Услуги!D:D,СВОД!D453,Услуги!F:F,СВОД!F453)+SUMIFS(Услуги!AQ:AQ,Услуги!D:D,СВОД!D453,Услуги!F:F,СВОД!F453)</f>
        <v>0</v>
      </c>
      <c r="N453" s="337">
        <f>SUMIFS('Скорая мед.помощь'!I:I,'Скорая мед.помощь'!D:D,СВОД!D453,'Скорая мед.помощь'!F:F,СВОД!F453)</f>
        <v>0</v>
      </c>
      <c r="O453" s="338">
        <f>SUMIFS(Поликлиника!BF:BF,Поликлиника!D:D,СВОД!D453,Поликлиника!F:F,СВОД!F453)</f>
        <v>0</v>
      </c>
      <c r="P453" s="339">
        <f>SUMIFS('Круглосуточный стационар'!O:O,'Круглосуточный стационар'!D:D,СВОД!D453,'Круглосуточный стационар'!F:F,СВОД!F453,'Круглосуточный стационар'!H:H,"-")+SUMIFS(ВМП!O:O,ВМП!D:D,СВОД!D453,ВМП!F:F,СВОД!F453,ВМП!H:H,"-")+SUMIFS('Дневной стационар'!O:O,'Дневной стационар'!D:D,СВОД!D453,'Дневной стационар'!F:F,СВОД!F453,'Дневной стационар'!H:H,"-")+SUMIFS(ЭКО!M:M,ЭКО!D:D,СВОД!D453,ЭКО!F:F,СВОД!F453)+SUMIFS(Диализ!M:M,Диализ!D:D,СВОД!D453,Диализ!F:F,СВОД!F453)+SUMIFS('Скорая мед.помощь'!N:N,'Скорая мед.помощь'!D:D,СВОД!D453,'Скорая мед.помощь'!F:F,СВОД!F453)+SUMIFS(Услуги!AV:AV,Услуги!D:D,СВОД!D453,Услуги!F:F,СВОД!F453)+SUMIFS(Поликлиника!BK:BK,Поликлиника!D:D,СВОД!D453,Поликлиника!F:F,СВОД!F453)</f>
        <v>0</v>
      </c>
      <c r="Q453" s="336">
        <f>SUMIFS(Сверхбаза!L:L,Сверхбаза!C:C,СВОД!D453,Сверхбаза!E:E,СВОД!F453)+SUMIFS(Сверхбаза!N:N,Сверхбаза!C:C,СВОД!D453,Сверхбаза!E:E,СВОД!F453)</f>
        <v>0</v>
      </c>
      <c r="R453" s="337">
        <f>SUMIFS(Сверхбаза!P:P,Сверхбаза!C:C,СВОД!D453,Сверхбаза!E:E,СВОД!F453)</f>
        <v>0</v>
      </c>
      <c r="S453" s="337">
        <f>SUMIFS(Сверхбаза!R:R,Сверхбаза!C:C,СВОД!D453,Сверхбаза!E:E,СВОД!F453)</f>
        <v>0</v>
      </c>
      <c r="T453" s="337">
        <f>SUMIFS(Сверхбаза!Q:Q,Сверхбаза!C:C,СВОД!D453,Сверхбаза!E:E,СВОД!F453)</f>
        <v>0</v>
      </c>
      <c r="U453" s="337">
        <f>SUMIFS(Сверхбаза!S:S,Сверхбаза!C:C,СВОД!D453,Сверхбаза!E:E,СВОД!F453)</f>
        <v>0</v>
      </c>
      <c r="V453" s="339">
        <f>SUMIFS(Сверхбаза!G:G,Сверхбаза!C:C,СВОД!D453,Сверхбаза!E:E,СВОД!F453)</f>
        <v>0</v>
      </c>
    </row>
    <row r="454" spans="1:22" ht="25.5" outlineLevel="2" x14ac:dyDescent="0.2">
      <c r="A454" s="33" t="s">
        <v>7</v>
      </c>
      <c r="B454" s="9">
        <v>4</v>
      </c>
      <c r="C454" s="10">
        <v>500808</v>
      </c>
      <c r="D454" s="273">
        <v>81301</v>
      </c>
      <c r="E454" s="81" t="s">
        <v>810</v>
      </c>
      <c r="F454" s="81">
        <v>94</v>
      </c>
      <c r="G454" s="82" t="s">
        <v>124</v>
      </c>
      <c r="H454" s="336">
        <f>SUMIFS('Круглосуточный стационар'!J:J,'Круглосуточный стационар'!D:D,СВОД!D454,'Круглосуточный стационар'!H:H,"-",'Круглосуточный стационар'!F:F,СВОД!F454)+SUMIFS(ВМП!J:J,ВМП!D:D,СВОД!D454,ВМП!H:H,"-",ВМП!F:F,СВОД!F454)+SUMIFS('Дневной стационар'!J:J,'Дневной стационар'!D:D,СВОД!D454,'Дневной стационар'!H:H,"-",'Дневной стационар'!F:F,СВОД!F454)+SUMIFS(ЭКО!H:H,ЭКО!D:D,СВОД!D454,ЭКО!F:F,СВОД!F454)+SUMIFS(Диализ!H:H,Диализ!D:D,СВОД!D454,Диализ!F:F,СВОД!F454)</f>
        <v>0</v>
      </c>
      <c r="I454" s="337">
        <f>SUMIFS(Поликлиника!H:H,Поликлиника!D:D,СВОД!D454,Поликлиника!F:F,СВОД!F454)</f>
        <v>0</v>
      </c>
      <c r="J454" s="337">
        <f>SUMIFS(Поликлиника!AQ:AQ,Поликлиника!D:D,СВОД!D454,Поликлиника!F:F,СВОД!F454)</f>
        <v>0</v>
      </c>
      <c r="K454" s="337">
        <f>SUMIFS(Поликлиника!AV:AV,Поликлиника!D:D,СВОД!D454,Поликлиника!F:F,СВОД!F454)</f>
        <v>0</v>
      </c>
      <c r="L454" s="337">
        <f>SUMIFS(Поликлиника!BA:BA,Поликлиника!D:D,СВОД!D454,Поликлиника!F:F,СВОД!F454)</f>
        <v>0</v>
      </c>
      <c r="M454" s="337">
        <f>SUMIFS(Услуги!H:H,Услуги!D:D,СВОД!D454,Услуги!F:F,СВОД!F454)+SUMIFS(Услуги!M:M,Услуги!D:D,СВОД!D454,Услуги!F:F,СВОД!F454)+SUMIFS(Услуги!R:R,Услуги!D:D,СВОД!D454,Услуги!F:F,СВОД!F454)+SUMIFS(Услуги!W:W,Услуги!D:D,СВОД!D454,Услуги!F:F,СВОД!F454)+SUMIFS(Услуги!AB:AB,Услуги!D:D,СВОД!D454,Услуги!F:F,СВОД!F454)+SUMIFS(Услуги!AG:AG,Услуги!D:D,СВОД!D454,Услуги!F:F,СВОД!F454)+SUMIFS(Услуги!AL:AL,Услуги!D:D,СВОД!D454,Услуги!F:F,СВОД!F454)+SUMIFS(Услуги!AQ:AQ,Услуги!D:D,СВОД!D454,Услуги!F:F,СВОД!F454)</f>
        <v>0</v>
      </c>
      <c r="N454" s="337">
        <f>SUMIFS('Скорая мед.помощь'!I:I,'Скорая мед.помощь'!D:D,СВОД!D454,'Скорая мед.помощь'!F:F,СВОД!F454)</f>
        <v>0</v>
      </c>
      <c r="O454" s="338">
        <f>SUMIFS(Поликлиника!BF:BF,Поликлиника!D:D,СВОД!D454,Поликлиника!F:F,СВОД!F454)</f>
        <v>0</v>
      </c>
      <c r="P454" s="339">
        <f>SUMIFS('Круглосуточный стационар'!O:O,'Круглосуточный стационар'!D:D,СВОД!D454,'Круглосуточный стационар'!F:F,СВОД!F454,'Круглосуточный стационар'!H:H,"-")+SUMIFS(ВМП!O:O,ВМП!D:D,СВОД!D454,ВМП!F:F,СВОД!F454,ВМП!H:H,"-")+SUMIFS('Дневной стационар'!O:O,'Дневной стационар'!D:D,СВОД!D454,'Дневной стационар'!F:F,СВОД!F454,'Дневной стационар'!H:H,"-")+SUMIFS(ЭКО!M:M,ЭКО!D:D,СВОД!D454,ЭКО!F:F,СВОД!F454)+SUMIFS(Диализ!M:M,Диализ!D:D,СВОД!D454,Диализ!F:F,СВОД!F454)+SUMIFS('Скорая мед.помощь'!N:N,'Скорая мед.помощь'!D:D,СВОД!D454,'Скорая мед.помощь'!F:F,СВОД!F454)+SUMIFS(Услуги!AV:AV,Услуги!D:D,СВОД!D454,Услуги!F:F,СВОД!F454)+SUMIFS(Поликлиника!BK:BK,Поликлиника!D:D,СВОД!D454,Поликлиника!F:F,СВОД!F454)</f>
        <v>0</v>
      </c>
      <c r="Q454" s="336">
        <f>SUMIFS(Сверхбаза!L:L,Сверхбаза!C:C,СВОД!D454,Сверхбаза!E:E,СВОД!F454)+SUMIFS(Сверхбаза!N:N,Сверхбаза!C:C,СВОД!D454,Сверхбаза!E:E,СВОД!F454)</f>
        <v>0</v>
      </c>
      <c r="R454" s="337">
        <f>SUMIFS(Сверхбаза!P:P,Сверхбаза!C:C,СВОД!D454,Сверхбаза!E:E,СВОД!F454)</f>
        <v>0</v>
      </c>
      <c r="S454" s="337">
        <f>SUMIFS(Сверхбаза!R:R,Сверхбаза!C:C,СВОД!D454,Сверхбаза!E:E,СВОД!F454)</f>
        <v>0</v>
      </c>
      <c r="T454" s="337">
        <f>SUMIFS(Сверхбаза!Q:Q,Сверхбаза!C:C,СВОД!D454,Сверхбаза!E:E,СВОД!F454)</f>
        <v>0</v>
      </c>
      <c r="U454" s="337">
        <f>SUMIFS(Сверхбаза!S:S,Сверхбаза!C:C,СВОД!D454,Сверхбаза!E:E,СВОД!F454)</f>
        <v>0</v>
      </c>
      <c r="V454" s="339">
        <f>SUMIFS(Сверхбаза!G:G,Сверхбаза!C:C,СВОД!D454,Сверхбаза!E:E,СВОД!F454)</f>
        <v>0</v>
      </c>
    </row>
    <row r="455" spans="1:22" outlineLevel="1" x14ac:dyDescent="0.2">
      <c r="A455" s="320"/>
      <c r="B455" s="321"/>
      <c r="C455" s="322"/>
      <c r="D455" s="340" t="s">
        <v>842</v>
      </c>
      <c r="E455" s="83"/>
      <c r="F455" s="83"/>
      <c r="G455" s="84"/>
      <c r="H455" s="341"/>
      <c r="I455" s="342"/>
      <c r="J455" s="342"/>
      <c r="K455" s="342"/>
      <c r="L455" s="342"/>
      <c r="M455" s="342"/>
      <c r="N455" s="342"/>
      <c r="O455" s="343"/>
      <c r="P455" s="344">
        <f>SUBTOTAL(9,P447:P454)</f>
        <v>0</v>
      </c>
      <c r="Q455" s="341"/>
      <c r="R455" s="342"/>
      <c r="S455" s="342"/>
      <c r="T455" s="342"/>
      <c r="U455" s="342"/>
      <c r="V455" s="344">
        <f>SUBTOTAL(9,V447:V454)</f>
        <v>218728.43099999998</v>
      </c>
    </row>
    <row r="456" spans="1:22" ht="25.5" outlineLevel="2" x14ac:dyDescent="0.2">
      <c r="A456" s="33" t="s">
        <v>10</v>
      </c>
      <c r="B456" s="9">
        <v>4</v>
      </c>
      <c r="C456" s="10">
        <v>500814</v>
      </c>
      <c r="D456" s="273">
        <v>81401</v>
      </c>
      <c r="E456" s="81" t="s">
        <v>780</v>
      </c>
      <c r="F456" s="81">
        <v>1</v>
      </c>
      <c r="G456" s="82" t="s">
        <v>12</v>
      </c>
      <c r="H456" s="336">
        <f>SUMIFS('Круглосуточный стационар'!J:J,'Круглосуточный стационар'!D:D,СВОД!D456,'Круглосуточный стационар'!H:H,"-",'Круглосуточный стационар'!F:F,СВОД!F456)+SUMIFS(ВМП!J:J,ВМП!D:D,СВОД!D456,ВМП!H:H,"-",ВМП!F:F,СВОД!F456)+SUMIFS('Дневной стационар'!J:J,'Дневной стационар'!D:D,СВОД!D456,'Дневной стационар'!H:H,"-",'Дневной стационар'!F:F,СВОД!F456)+SUMIFS(ЭКО!H:H,ЭКО!D:D,СВОД!D456,ЭКО!F:F,СВОД!F456)+SUMIFS(Диализ!H:H,Диализ!D:D,СВОД!D456,Диализ!F:F,СВОД!F456)</f>
        <v>0</v>
      </c>
      <c r="I456" s="337">
        <f>SUMIFS(Поликлиника!H:H,Поликлиника!D:D,СВОД!D456,Поликлиника!F:F,СВОД!F456)</f>
        <v>0</v>
      </c>
      <c r="J456" s="337">
        <f>SUMIFS(Поликлиника!AQ:AQ,Поликлиника!D:D,СВОД!D456,Поликлиника!F:F,СВОД!F456)</f>
        <v>0</v>
      </c>
      <c r="K456" s="337">
        <f>SUMIFS(Поликлиника!AV:AV,Поликлиника!D:D,СВОД!D456,Поликлиника!F:F,СВОД!F456)</f>
        <v>0</v>
      </c>
      <c r="L456" s="337">
        <f>SUMIFS(Поликлиника!BA:BA,Поликлиника!D:D,СВОД!D456,Поликлиника!F:F,СВОД!F456)</f>
        <v>0</v>
      </c>
      <c r="M456" s="337">
        <f>SUMIFS(Услуги!H:H,Услуги!D:D,СВОД!D456,Услуги!F:F,СВОД!F456)+SUMIFS(Услуги!M:M,Услуги!D:D,СВОД!D456,Услуги!F:F,СВОД!F456)+SUMIFS(Услуги!R:R,Услуги!D:D,СВОД!D456,Услуги!F:F,СВОД!F456)+SUMIFS(Услуги!W:W,Услуги!D:D,СВОД!D456,Услуги!F:F,СВОД!F456)+SUMIFS(Услуги!AB:AB,Услуги!D:D,СВОД!D456,Услуги!F:F,СВОД!F456)+SUMIFS(Услуги!AG:AG,Услуги!D:D,СВОД!D456,Услуги!F:F,СВОД!F456)+SUMIFS(Услуги!AL:AL,Услуги!D:D,СВОД!D456,Услуги!F:F,СВОД!F456)+SUMIFS(Услуги!AQ:AQ,Услуги!D:D,СВОД!D456,Услуги!F:F,СВОД!F456)</f>
        <v>0</v>
      </c>
      <c r="N456" s="337">
        <f>SUMIFS('Скорая мед.помощь'!I:I,'Скорая мед.помощь'!D:D,СВОД!D456,'Скорая мед.помощь'!F:F,СВОД!F456)</f>
        <v>0</v>
      </c>
      <c r="O456" s="338">
        <f>SUMIFS(Поликлиника!BF:BF,Поликлиника!D:D,СВОД!D456,Поликлиника!F:F,СВОД!F456)</f>
        <v>0</v>
      </c>
      <c r="P456" s="339">
        <f>SUMIFS('Круглосуточный стационар'!O:O,'Круглосуточный стационар'!D:D,СВОД!D456,'Круглосуточный стационар'!F:F,СВОД!F456,'Круглосуточный стационар'!H:H,"-")+SUMIFS(ВМП!O:O,ВМП!D:D,СВОД!D456,ВМП!F:F,СВОД!F456,ВМП!H:H,"-")+SUMIFS('Дневной стационар'!O:O,'Дневной стационар'!D:D,СВОД!D456,'Дневной стационар'!F:F,СВОД!F456,'Дневной стационар'!H:H,"-")+SUMIFS(ЭКО!M:M,ЭКО!D:D,СВОД!D456,ЭКО!F:F,СВОД!F456)+SUMIFS(Диализ!M:M,Диализ!D:D,СВОД!D456,Диализ!F:F,СВОД!F456)+SUMIFS('Скорая мед.помощь'!N:N,'Скорая мед.помощь'!D:D,СВОД!D456,'Скорая мед.помощь'!F:F,СВОД!F456)+SUMIFS(Услуги!AV:AV,Услуги!D:D,СВОД!D456,Услуги!F:F,СВОД!F456)+SUMIFS(Поликлиника!BK:BK,Поликлиника!D:D,СВОД!D456,Поликлиника!F:F,СВОД!F456)</f>
        <v>0</v>
      </c>
      <c r="Q456" s="336">
        <f>SUMIFS(Сверхбаза!L:L,Сверхбаза!C:C,СВОД!D456,Сверхбаза!E:E,СВОД!F456)+SUMIFS(Сверхбаза!N:N,Сверхбаза!C:C,СВОД!D456,Сверхбаза!E:E,СВОД!F456)</f>
        <v>0</v>
      </c>
      <c r="R456" s="337">
        <f>SUMIFS(Сверхбаза!P:P,Сверхбаза!C:C,СВОД!D456,Сверхбаза!E:E,СВОД!F456)</f>
        <v>0</v>
      </c>
      <c r="S456" s="337">
        <f>SUMIFS(Сверхбаза!R:R,Сверхбаза!C:C,СВОД!D456,Сверхбаза!E:E,СВОД!F456)</f>
        <v>0</v>
      </c>
      <c r="T456" s="337">
        <f>SUMIFS(Сверхбаза!Q:Q,Сверхбаза!C:C,СВОД!D456,Сверхбаза!E:E,СВОД!F456)</f>
        <v>0</v>
      </c>
      <c r="U456" s="337">
        <f>SUMIFS(Сверхбаза!S:S,Сверхбаза!C:C,СВОД!D456,Сверхбаза!E:E,СВОД!F456)</f>
        <v>0</v>
      </c>
      <c r="V456" s="339">
        <f>SUMIFS(Сверхбаза!G:G,Сверхбаза!C:C,СВОД!D456,Сверхбаза!E:E,СВОД!F456)</f>
        <v>0</v>
      </c>
    </row>
    <row r="457" spans="1:22" ht="25.5" outlineLevel="2" x14ac:dyDescent="0.2">
      <c r="A457" s="33" t="s">
        <v>10</v>
      </c>
      <c r="B457" s="9">
        <v>4</v>
      </c>
      <c r="C457" s="10">
        <v>500814</v>
      </c>
      <c r="D457" s="273">
        <v>81401</v>
      </c>
      <c r="E457" s="81" t="s">
        <v>780</v>
      </c>
      <c r="F457" s="81">
        <v>13</v>
      </c>
      <c r="G457" s="82" t="s">
        <v>859</v>
      </c>
      <c r="H457" s="336">
        <f>SUMIFS('Круглосуточный стационар'!J:J,'Круглосуточный стационар'!D:D,СВОД!D457,'Круглосуточный стационар'!H:H,"-",'Круглосуточный стационар'!F:F,СВОД!F457)+SUMIFS(ВМП!J:J,ВМП!D:D,СВОД!D457,ВМП!H:H,"-",ВМП!F:F,СВОД!F457)+SUMIFS('Дневной стационар'!J:J,'Дневной стационар'!D:D,СВОД!D457,'Дневной стационар'!H:H,"-",'Дневной стационар'!F:F,СВОД!F457)+SUMIFS(ЭКО!H:H,ЭКО!D:D,СВОД!D457,ЭКО!F:F,СВОД!F457)+SUMIFS(Диализ!H:H,Диализ!D:D,СВОД!D457,Диализ!F:F,СВОД!F457)</f>
        <v>0</v>
      </c>
      <c r="I457" s="337">
        <f>SUMIFS(Поликлиника!H:H,Поликлиника!D:D,СВОД!D457,Поликлиника!F:F,СВОД!F457)</f>
        <v>0</v>
      </c>
      <c r="J457" s="337">
        <f>SUMIFS(Поликлиника!AQ:AQ,Поликлиника!D:D,СВОД!D457,Поликлиника!F:F,СВОД!F457)</f>
        <v>0</v>
      </c>
      <c r="K457" s="337">
        <f>SUMIFS(Поликлиника!AV:AV,Поликлиника!D:D,СВОД!D457,Поликлиника!F:F,СВОД!F457)</f>
        <v>0</v>
      </c>
      <c r="L457" s="337">
        <f>SUMIFS(Поликлиника!BA:BA,Поликлиника!D:D,СВОД!D457,Поликлиника!F:F,СВОД!F457)</f>
        <v>0</v>
      </c>
      <c r="M457" s="337">
        <f>SUMIFS(Услуги!H:H,Услуги!D:D,СВОД!D457,Услуги!F:F,СВОД!F457)+SUMIFS(Услуги!M:M,Услуги!D:D,СВОД!D457,Услуги!F:F,СВОД!F457)+SUMIFS(Услуги!R:R,Услуги!D:D,СВОД!D457,Услуги!F:F,СВОД!F457)+SUMIFS(Услуги!W:W,Услуги!D:D,СВОД!D457,Услуги!F:F,СВОД!F457)+SUMIFS(Услуги!AB:AB,Услуги!D:D,СВОД!D457,Услуги!F:F,СВОД!F457)+SUMIFS(Услуги!AG:AG,Услуги!D:D,СВОД!D457,Услуги!F:F,СВОД!F457)+SUMIFS(Услуги!AL:AL,Услуги!D:D,СВОД!D457,Услуги!F:F,СВОД!F457)+SUMIFS(Услуги!AQ:AQ,Услуги!D:D,СВОД!D457,Услуги!F:F,СВОД!F457)</f>
        <v>0</v>
      </c>
      <c r="N457" s="337">
        <f>SUMIFS('Скорая мед.помощь'!I:I,'Скорая мед.помощь'!D:D,СВОД!D457,'Скорая мед.помощь'!F:F,СВОД!F457)</f>
        <v>0</v>
      </c>
      <c r="O457" s="338">
        <f>SUMIFS(Поликлиника!BF:BF,Поликлиника!D:D,СВОД!D457,Поликлиника!F:F,СВОД!F457)</f>
        <v>0</v>
      </c>
      <c r="P457" s="339">
        <f>SUMIFS('Круглосуточный стационар'!O:O,'Круглосуточный стационар'!D:D,СВОД!D457,'Круглосуточный стационар'!F:F,СВОД!F457,'Круглосуточный стационар'!H:H,"-")+SUMIFS(ВМП!O:O,ВМП!D:D,СВОД!D457,ВМП!F:F,СВОД!F457,ВМП!H:H,"-")+SUMIFS('Дневной стационар'!O:O,'Дневной стационар'!D:D,СВОД!D457,'Дневной стационар'!F:F,СВОД!F457,'Дневной стационар'!H:H,"-")+SUMIFS(ЭКО!M:M,ЭКО!D:D,СВОД!D457,ЭКО!F:F,СВОД!F457)+SUMIFS(Диализ!M:M,Диализ!D:D,СВОД!D457,Диализ!F:F,СВОД!F457)+SUMIFS('Скорая мед.помощь'!N:N,'Скорая мед.помощь'!D:D,СВОД!D457,'Скорая мед.помощь'!F:F,СВОД!F457)+SUMIFS(Услуги!AV:AV,Услуги!D:D,СВОД!D457,Услуги!F:F,СВОД!F457)+SUMIFS(Поликлиника!BK:BK,Поликлиника!D:D,СВОД!D457,Поликлиника!F:F,СВОД!F457)</f>
        <v>0</v>
      </c>
      <c r="Q457" s="336">
        <f>SUMIFS(Сверхбаза!L:L,Сверхбаза!C:C,СВОД!D457,Сверхбаза!E:E,СВОД!F457)+SUMIFS(Сверхбаза!N:N,Сверхбаза!C:C,СВОД!D457,Сверхбаза!E:E,СВОД!F457)</f>
        <v>0</v>
      </c>
      <c r="R457" s="337">
        <f>SUMIFS(Сверхбаза!P:P,Сверхбаза!C:C,СВОД!D457,Сверхбаза!E:E,СВОД!F457)</f>
        <v>0</v>
      </c>
      <c r="S457" s="337">
        <f>SUMIFS(Сверхбаза!R:R,Сверхбаза!C:C,СВОД!D457,Сверхбаза!E:E,СВОД!F457)</f>
        <v>0</v>
      </c>
      <c r="T457" s="337">
        <f>SUMIFS(Сверхбаза!Q:Q,Сверхбаза!C:C,СВОД!D457,Сверхбаза!E:E,СВОД!F457)</f>
        <v>0</v>
      </c>
      <c r="U457" s="337">
        <f>SUMIFS(Сверхбаза!S:S,Сверхбаза!C:C,СВОД!D457,Сверхбаза!E:E,СВОД!F457)</f>
        <v>0</v>
      </c>
      <c r="V457" s="339">
        <f>SUMIFS(Сверхбаза!G:G,Сверхбаза!C:C,СВОД!D457,Сверхбаза!E:E,СВОД!F457)</f>
        <v>0</v>
      </c>
    </row>
    <row r="458" spans="1:22" ht="25.5" outlineLevel="2" x14ac:dyDescent="0.2">
      <c r="A458" s="33" t="s">
        <v>10</v>
      </c>
      <c r="B458" s="9">
        <v>4</v>
      </c>
      <c r="C458" s="10">
        <v>500814</v>
      </c>
      <c r="D458" s="273">
        <v>81401</v>
      </c>
      <c r="E458" s="81" t="s">
        <v>780</v>
      </c>
      <c r="F458" s="81">
        <v>2</v>
      </c>
      <c r="G458" s="82" t="s">
        <v>135</v>
      </c>
      <c r="H458" s="336">
        <f>SUMIFS('Круглосуточный стационар'!J:J,'Круглосуточный стационар'!D:D,СВОД!D458,'Круглосуточный стационар'!H:H,"-",'Круглосуточный стационар'!F:F,СВОД!F458)+SUMIFS(ВМП!J:J,ВМП!D:D,СВОД!D458,ВМП!H:H,"-",ВМП!F:F,СВОД!F458)+SUMIFS('Дневной стационар'!J:J,'Дневной стационар'!D:D,СВОД!D458,'Дневной стационар'!H:H,"-",'Дневной стационар'!F:F,СВОД!F458)+SUMIFS(ЭКО!H:H,ЭКО!D:D,СВОД!D458,ЭКО!F:F,СВОД!F458)+SUMIFS(Диализ!H:H,Диализ!D:D,СВОД!D458,Диализ!F:F,СВОД!F458)</f>
        <v>0</v>
      </c>
      <c r="I458" s="337">
        <f>SUMIFS(Поликлиника!H:H,Поликлиника!D:D,СВОД!D458,Поликлиника!F:F,СВОД!F458)</f>
        <v>0</v>
      </c>
      <c r="J458" s="337">
        <f>SUMIFS(Поликлиника!AQ:AQ,Поликлиника!D:D,СВОД!D458,Поликлиника!F:F,СВОД!F458)</f>
        <v>0</v>
      </c>
      <c r="K458" s="337">
        <f>SUMIFS(Поликлиника!AV:AV,Поликлиника!D:D,СВОД!D458,Поликлиника!F:F,СВОД!F458)</f>
        <v>0</v>
      </c>
      <c r="L458" s="337">
        <f>SUMIFS(Поликлиника!BA:BA,Поликлиника!D:D,СВОД!D458,Поликлиника!F:F,СВОД!F458)</f>
        <v>0</v>
      </c>
      <c r="M458" s="337">
        <f>SUMIFS(Услуги!H:H,Услуги!D:D,СВОД!D458,Услуги!F:F,СВОД!F458)+SUMIFS(Услуги!M:M,Услуги!D:D,СВОД!D458,Услуги!F:F,СВОД!F458)+SUMIFS(Услуги!R:R,Услуги!D:D,СВОД!D458,Услуги!F:F,СВОД!F458)+SUMIFS(Услуги!W:W,Услуги!D:D,СВОД!D458,Услуги!F:F,СВОД!F458)+SUMIFS(Услуги!AB:AB,Услуги!D:D,СВОД!D458,Услуги!F:F,СВОД!F458)+SUMIFS(Услуги!AG:AG,Услуги!D:D,СВОД!D458,Услуги!F:F,СВОД!F458)+SUMIFS(Услуги!AL:AL,Услуги!D:D,СВОД!D458,Услуги!F:F,СВОД!F458)+SUMIFS(Услуги!AQ:AQ,Услуги!D:D,СВОД!D458,Услуги!F:F,СВОД!F458)</f>
        <v>0</v>
      </c>
      <c r="N458" s="337">
        <f>SUMIFS('Скорая мед.помощь'!I:I,'Скорая мед.помощь'!D:D,СВОД!D458,'Скорая мед.помощь'!F:F,СВОД!F458)</f>
        <v>0</v>
      </c>
      <c r="O458" s="338">
        <f>SUMIFS(Поликлиника!BF:BF,Поликлиника!D:D,СВОД!D458,Поликлиника!F:F,СВОД!F458)</f>
        <v>0</v>
      </c>
      <c r="P458" s="339">
        <f>SUMIFS('Круглосуточный стационар'!O:O,'Круглосуточный стационар'!D:D,СВОД!D458,'Круглосуточный стационар'!F:F,СВОД!F458,'Круглосуточный стационар'!H:H,"-")+SUMIFS(ВМП!O:O,ВМП!D:D,СВОД!D458,ВМП!F:F,СВОД!F458,ВМП!H:H,"-")+SUMIFS('Дневной стационар'!O:O,'Дневной стационар'!D:D,СВОД!D458,'Дневной стационар'!F:F,СВОД!F458,'Дневной стационар'!H:H,"-")+SUMIFS(ЭКО!M:M,ЭКО!D:D,СВОД!D458,ЭКО!F:F,СВОД!F458)+SUMIFS(Диализ!M:M,Диализ!D:D,СВОД!D458,Диализ!F:F,СВОД!F458)+SUMIFS('Скорая мед.помощь'!N:N,'Скорая мед.помощь'!D:D,СВОД!D458,'Скорая мед.помощь'!F:F,СВОД!F458)+SUMIFS(Услуги!AV:AV,Услуги!D:D,СВОД!D458,Услуги!F:F,СВОД!F458)+SUMIFS(Поликлиника!BK:BK,Поликлиника!D:D,СВОД!D458,Поликлиника!F:F,СВОД!F458)</f>
        <v>0</v>
      </c>
      <c r="Q458" s="336">
        <f>SUMIFS(Сверхбаза!L:L,Сверхбаза!C:C,СВОД!D458,Сверхбаза!E:E,СВОД!F458)+SUMIFS(Сверхбаза!N:N,Сверхбаза!C:C,СВОД!D458,Сверхбаза!E:E,СВОД!F458)</f>
        <v>0</v>
      </c>
      <c r="R458" s="337">
        <f>SUMIFS(Сверхбаза!P:P,Сверхбаза!C:C,СВОД!D458,Сверхбаза!E:E,СВОД!F458)</f>
        <v>0</v>
      </c>
      <c r="S458" s="337">
        <f>SUMIFS(Сверхбаза!R:R,Сверхбаза!C:C,СВОД!D458,Сверхбаза!E:E,СВОД!F458)</f>
        <v>0</v>
      </c>
      <c r="T458" s="337">
        <f>SUMIFS(Сверхбаза!Q:Q,Сверхбаза!C:C,СВОД!D458,Сверхбаза!E:E,СВОД!F458)</f>
        <v>0</v>
      </c>
      <c r="U458" s="337">
        <f>SUMIFS(Сверхбаза!S:S,Сверхбаза!C:C,СВОД!D458,Сверхбаза!E:E,СВОД!F458)</f>
        <v>0</v>
      </c>
      <c r="V458" s="339">
        <f>SUMIFS(Сверхбаза!G:G,Сверхбаза!C:C,СВОД!D458,Сверхбаза!E:E,СВОД!F458)</f>
        <v>0</v>
      </c>
    </row>
    <row r="459" spans="1:22" ht="25.5" outlineLevel="2" x14ac:dyDescent="0.2">
      <c r="A459" s="33" t="s">
        <v>10</v>
      </c>
      <c r="B459" s="9">
        <v>4</v>
      </c>
      <c r="C459" s="10">
        <v>500814</v>
      </c>
      <c r="D459" s="273">
        <v>81401</v>
      </c>
      <c r="E459" s="81" t="s">
        <v>780</v>
      </c>
      <c r="F459" s="81">
        <v>6</v>
      </c>
      <c r="G459" s="82" t="s">
        <v>860</v>
      </c>
      <c r="H459" s="336">
        <f>SUMIFS('Круглосуточный стационар'!J:J,'Круглосуточный стационар'!D:D,СВОД!D459,'Круглосуточный стационар'!H:H,"-",'Круглосуточный стационар'!F:F,СВОД!F459)+SUMIFS(ВМП!J:J,ВМП!D:D,СВОД!D459,ВМП!H:H,"-",ВМП!F:F,СВОД!F459)+SUMIFS('Дневной стационар'!J:J,'Дневной стационар'!D:D,СВОД!D459,'Дневной стационар'!H:H,"-",'Дневной стационар'!F:F,СВОД!F459)+SUMIFS(ЭКО!H:H,ЭКО!D:D,СВОД!D459,ЭКО!F:F,СВОД!F459)+SUMIFS(Диализ!H:H,Диализ!D:D,СВОД!D459,Диализ!F:F,СВОД!F459)</f>
        <v>0</v>
      </c>
      <c r="I459" s="337">
        <f>SUMIFS(Поликлиника!H:H,Поликлиника!D:D,СВОД!D459,Поликлиника!F:F,СВОД!F459)</f>
        <v>0</v>
      </c>
      <c r="J459" s="337">
        <f>SUMIFS(Поликлиника!AQ:AQ,Поликлиника!D:D,СВОД!D459,Поликлиника!F:F,СВОД!F459)</f>
        <v>0</v>
      </c>
      <c r="K459" s="337">
        <f>SUMIFS(Поликлиника!AV:AV,Поликлиника!D:D,СВОД!D459,Поликлиника!F:F,СВОД!F459)</f>
        <v>0</v>
      </c>
      <c r="L459" s="337">
        <f>SUMIFS(Поликлиника!BA:BA,Поликлиника!D:D,СВОД!D459,Поликлиника!F:F,СВОД!F459)</f>
        <v>0</v>
      </c>
      <c r="M459" s="337">
        <f>SUMIFS(Услуги!H:H,Услуги!D:D,СВОД!D459,Услуги!F:F,СВОД!F459)+SUMIFS(Услуги!M:M,Услуги!D:D,СВОД!D459,Услуги!F:F,СВОД!F459)+SUMIFS(Услуги!R:R,Услуги!D:D,СВОД!D459,Услуги!F:F,СВОД!F459)+SUMIFS(Услуги!W:W,Услуги!D:D,СВОД!D459,Услуги!F:F,СВОД!F459)+SUMIFS(Услуги!AB:AB,Услуги!D:D,СВОД!D459,Услуги!F:F,СВОД!F459)+SUMIFS(Услуги!AG:AG,Услуги!D:D,СВОД!D459,Услуги!F:F,СВОД!F459)+SUMIFS(Услуги!AL:AL,Услуги!D:D,СВОД!D459,Услуги!F:F,СВОД!F459)+SUMIFS(Услуги!AQ:AQ,Услуги!D:D,СВОД!D459,Услуги!F:F,СВОД!F459)</f>
        <v>0</v>
      </c>
      <c r="N459" s="337">
        <f>SUMIFS('Скорая мед.помощь'!I:I,'Скорая мед.помощь'!D:D,СВОД!D459,'Скорая мед.помощь'!F:F,СВОД!F459)</f>
        <v>0</v>
      </c>
      <c r="O459" s="338">
        <f>SUMIFS(Поликлиника!BF:BF,Поликлиника!D:D,СВОД!D459,Поликлиника!F:F,СВОД!F459)</f>
        <v>0</v>
      </c>
      <c r="P459" s="339">
        <f>SUMIFS('Круглосуточный стационар'!O:O,'Круглосуточный стационар'!D:D,СВОД!D459,'Круглосуточный стационар'!F:F,СВОД!F459,'Круглосуточный стационар'!H:H,"-")+SUMIFS(ВМП!O:O,ВМП!D:D,СВОД!D459,ВМП!F:F,СВОД!F459,ВМП!H:H,"-")+SUMIFS('Дневной стационар'!O:O,'Дневной стационар'!D:D,СВОД!D459,'Дневной стационар'!F:F,СВОД!F459,'Дневной стационар'!H:H,"-")+SUMIFS(ЭКО!M:M,ЭКО!D:D,СВОД!D459,ЭКО!F:F,СВОД!F459)+SUMIFS(Диализ!M:M,Диализ!D:D,СВОД!D459,Диализ!F:F,СВОД!F459)+SUMIFS('Скорая мед.помощь'!N:N,'Скорая мед.помощь'!D:D,СВОД!D459,'Скорая мед.помощь'!F:F,СВОД!F459)+SUMIFS(Услуги!AV:AV,Услуги!D:D,СВОД!D459,Услуги!F:F,СВОД!F459)+SUMIFS(Поликлиника!BK:BK,Поликлиника!D:D,СВОД!D459,Поликлиника!F:F,СВОД!F459)</f>
        <v>0</v>
      </c>
      <c r="Q459" s="336">
        <f>SUMIFS(Сверхбаза!L:L,Сверхбаза!C:C,СВОД!D459,Сверхбаза!E:E,СВОД!F459)+SUMIFS(Сверхбаза!N:N,Сверхбаза!C:C,СВОД!D459,Сверхбаза!E:E,СВОД!F459)</f>
        <v>0</v>
      </c>
      <c r="R459" s="337">
        <f>SUMIFS(Сверхбаза!P:P,Сверхбаза!C:C,СВОД!D459,Сверхбаза!E:E,СВОД!F459)</f>
        <v>0</v>
      </c>
      <c r="S459" s="337">
        <f>SUMIFS(Сверхбаза!R:R,Сверхбаза!C:C,СВОД!D459,Сверхбаза!E:E,СВОД!F459)</f>
        <v>0</v>
      </c>
      <c r="T459" s="337">
        <f>SUMIFS(Сверхбаза!Q:Q,Сверхбаза!C:C,СВОД!D459,Сверхбаза!E:E,СВОД!F459)</f>
        <v>0</v>
      </c>
      <c r="U459" s="337">
        <f>SUMIFS(Сверхбаза!S:S,Сверхбаза!C:C,СВОД!D459,Сверхбаза!E:E,СВОД!F459)</f>
        <v>0</v>
      </c>
      <c r="V459" s="339">
        <f>SUMIFS(Сверхбаза!G:G,Сверхбаза!C:C,СВОД!D459,Сверхбаза!E:E,СВОД!F459)</f>
        <v>0</v>
      </c>
    </row>
    <row r="460" spans="1:22" ht="25.5" outlineLevel="2" x14ac:dyDescent="0.2">
      <c r="A460" s="33" t="s">
        <v>10</v>
      </c>
      <c r="B460" s="9">
        <v>4</v>
      </c>
      <c r="C460" s="10">
        <v>500814</v>
      </c>
      <c r="D460" s="273">
        <v>81401</v>
      </c>
      <c r="E460" s="81" t="s">
        <v>780</v>
      </c>
      <c r="F460" s="81">
        <v>3</v>
      </c>
      <c r="G460" s="82" t="s">
        <v>136</v>
      </c>
      <c r="H460" s="336">
        <f>SUMIFS('Круглосуточный стационар'!J:J,'Круглосуточный стационар'!D:D,СВОД!D460,'Круглосуточный стационар'!H:H,"-",'Круглосуточный стационар'!F:F,СВОД!F460)+SUMIFS(ВМП!J:J,ВМП!D:D,СВОД!D460,ВМП!H:H,"-",ВМП!F:F,СВОД!F460)+SUMIFS('Дневной стационар'!J:J,'Дневной стационар'!D:D,СВОД!D460,'Дневной стационар'!H:H,"-",'Дневной стационар'!F:F,СВОД!F460)+SUMIFS(ЭКО!H:H,ЭКО!D:D,СВОД!D460,ЭКО!F:F,СВОД!F460)+SUMIFS(Диализ!H:H,Диализ!D:D,СВОД!D460,Диализ!F:F,СВОД!F460)</f>
        <v>0</v>
      </c>
      <c r="I460" s="337">
        <f>SUMIFS(Поликлиника!H:H,Поликлиника!D:D,СВОД!D460,Поликлиника!F:F,СВОД!F460)</f>
        <v>0</v>
      </c>
      <c r="J460" s="337">
        <f>SUMIFS(Поликлиника!AQ:AQ,Поликлиника!D:D,СВОД!D460,Поликлиника!F:F,СВОД!F460)</f>
        <v>0</v>
      </c>
      <c r="K460" s="337">
        <f>SUMIFS(Поликлиника!AV:AV,Поликлиника!D:D,СВОД!D460,Поликлиника!F:F,СВОД!F460)</f>
        <v>0</v>
      </c>
      <c r="L460" s="337">
        <f>SUMIFS(Поликлиника!BA:BA,Поликлиника!D:D,СВОД!D460,Поликлиника!F:F,СВОД!F460)</f>
        <v>0</v>
      </c>
      <c r="M460" s="337">
        <f>SUMIFS(Услуги!H:H,Услуги!D:D,СВОД!D460,Услуги!F:F,СВОД!F460)+SUMIFS(Услуги!M:M,Услуги!D:D,СВОД!D460,Услуги!F:F,СВОД!F460)+SUMIFS(Услуги!R:R,Услуги!D:D,СВОД!D460,Услуги!F:F,СВОД!F460)+SUMIFS(Услуги!W:W,Услуги!D:D,СВОД!D460,Услуги!F:F,СВОД!F460)+SUMIFS(Услуги!AB:AB,Услуги!D:D,СВОД!D460,Услуги!F:F,СВОД!F460)+SUMIFS(Услуги!AG:AG,Услуги!D:D,СВОД!D460,Услуги!F:F,СВОД!F460)+SUMIFS(Услуги!AL:AL,Услуги!D:D,СВОД!D460,Услуги!F:F,СВОД!F460)+SUMIFS(Услуги!AQ:AQ,Услуги!D:D,СВОД!D460,Услуги!F:F,СВОД!F460)</f>
        <v>1375</v>
      </c>
      <c r="N460" s="337">
        <f>SUMIFS('Скорая мед.помощь'!I:I,'Скорая мед.помощь'!D:D,СВОД!D460,'Скорая мед.помощь'!F:F,СВОД!F460)</f>
        <v>0</v>
      </c>
      <c r="O460" s="338">
        <f>SUMIFS(Поликлиника!BF:BF,Поликлиника!D:D,СВОД!D460,Поликлиника!F:F,СВОД!F460)</f>
        <v>0</v>
      </c>
      <c r="P460" s="339">
        <f>SUMIFS('Круглосуточный стационар'!O:O,'Круглосуточный стационар'!D:D,СВОД!D460,'Круглосуточный стационар'!F:F,СВОД!F460,'Круглосуточный стационар'!H:H,"-")+SUMIFS(ВМП!O:O,ВМП!D:D,СВОД!D460,ВМП!F:F,СВОД!F460,ВМП!H:H,"-")+SUMIFS('Дневной стационар'!O:O,'Дневной стационар'!D:D,СВОД!D460,'Дневной стационар'!F:F,СВОД!F460,'Дневной стационар'!H:H,"-")+SUMIFS(ЭКО!M:M,ЭКО!D:D,СВОД!D460,ЭКО!F:F,СВОД!F460)+SUMIFS(Диализ!M:M,Диализ!D:D,СВОД!D460,Диализ!F:F,СВОД!F460)+SUMIFS('Скорая мед.помощь'!N:N,'Скорая мед.помощь'!D:D,СВОД!D460,'Скорая мед.помощь'!F:F,СВОД!F460)+SUMIFS(Услуги!AV:AV,Услуги!D:D,СВОД!D460,Услуги!F:F,СВОД!F460)+SUMIFS(Поликлиника!BK:BK,Поликлиника!D:D,СВОД!D460,Поликлиника!F:F,СВОД!F460)</f>
        <v>3394</v>
      </c>
      <c r="Q460" s="336">
        <f>SUMIFS(Сверхбаза!L:L,Сверхбаза!C:C,СВОД!D460,Сверхбаза!E:E,СВОД!F460)+SUMIFS(Сверхбаза!N:N,Сверхбаза!C:C,СВОД!D460,Сверхбаза!E:E,СВОД!F460)</f>
        <v>0</v>
      </c>
      <c r="R460" s="337">
        <f>SUMIFS(Сверхбаза!P:P,Сверхбаза!C:C,СВОД!D460,Сверхбаза!E:E,СВОД!F460)</f>
        <v>0</v>
      </c>
      <c r="S460" s="337">
        <f>SUMIFS(Сверхбаза!R:R,Сверхбаза!C:C,СВОД!D460,Сверхбаза!E:E,СВОД!F460)</f>
        <v>0</v>
      </c>
      <c r="T460" s="337">
        <f>SUMIFS(Сверхбаза!Q:Q,Сверхбаза!C:C,СВОД!D460,Сверхбаза!E:E,СВОД!F460)</f>
        <v>0</v>
      </c>
      <c r="U460" s="337">
        <f>SUMIFS(Сверхбаза!S:S,Сверхбаза!C:C,СВОД!D460,Сверхбаза!E:E,СВОД!F460)</f>
        <v>0</v>
      </c>
      <c r="V460" s="339">
        <f>SUMIFS(Сверхбаза!G:G,Сверхбаза!C:C,СВОД!D460,Сверхбаза!E:E,СВОД!F460)</f>
        <v>0</v>
      </c>
    </row>
    <row r="461" spans="1:22" ht="25.5" outlineLevel="2" x14ac:dyDescent="0.2">
      <c r="A461" s="33" t="s">
        <v>10</v>
      </c>
      <c r="B461" s="9">
        <v>4</v>
      </c>
      <c r="C461" s="10">
        <v>500814</v>
      </c>
      <c r="D461" s="273">
        <v>81401</v>
      </c>
      <c r="E461" s="81" t="s">
        <v>780</v>
      </c>
      <c r="F461" s="81">
        <v>7</v>
      </c>
      <c r="G461" s="82" t="s">
        <v>861</v>
      </c>
      <c r="H461" s="336">
        <f>SUMIFS('Круглосуточный стационар'!J:J,'Круглосуточный стационар'!D:D,СВОД!D461,'Круглосуточный стационар'!H:H,"-",'Круглосуточный стационар'!F:F,СВОД!F461)+SUMIFS(ВМП!J:J,ВМП!D:D,СВОД!D461,ВМП!H:H,"-",ВМП!F:F,СВОД!F461)+SUMIFS('Дневной стационар'!J:J,'Дневной стационар'!D:D,СВОД!D461,'Дневной стационар'!H:H,"-",'Дневной стационар'!F:F,СВОД!F461)+SUMIFS(ЭКО!H:H,ЭКО!D:D,СВОД!D461,ЭКО!F:F,СВОД!F461)+SUMIFS(Диализ!H:H,Диализ!D:D,СВОД!D461,Диализ!F:F,СВОД!F461)</f>
        <v>0</v>
      </c>
      <c r="I461" s="337">
        <f>SUMIFS(Поликлиника!H:H,Поликлиника!D:D,СВОД!D461,Поликлиника!F:F,СВОД!F461)</f>
        <v>0</v>
      </c>
      <c r="J461" s="337">
        <f>SUMIFS(Поликлиника!AQ:AQ,Поликлиника!D:D,СВОД!D461,Поликлиника!F:F,СВОД!F461)</f>
        <v>0</v>
      </c>
      <c r="K461" s="337">
        <f>SUMIFS(Поликлиника!AV:AV,Поликлиника!D:D,СВОД!D461,Поликлиника!F:F,СВОД!F461)</f>
        <v>0</v>
      </c>
      <c r="L461" s="337">
        <f>SUMIFS(Поликлиника!BA:BA,Поликлиника!D:D,СВОД!D461,Поликлиника!F:F,СВОД!F461)</f>
        <v>0</v>
      </c>
      <c r="M461" s="337">
        <f>SUMIFS(Услуги!H:H,Услуги!D:D,СВОД!D461,Услуги!F:F,СВОД!F461)+SUMIFS(Услуги!M:M,Услуги!D:D,СВОД!D461,Услуги!F:F,СВОД!F461)+SUMIFS(Услуги!R:R,Услуги!D:D,СВОД!D461,Услуги!F:F,СВОД!F461)+SUMIFS(Услуги!W:W,Услуги!D:D,СВОД!D461,Услуги!F:F,СВОД!F461)+SUMIFS(Услуги!AB:AB,Услуги!D:D,СВОД!D461,Услуги!F:F,СВОД!F461)+SUMIFS(Услуги!AG:AG,Услуги!D:D,СВОД!D461,Услуги!F:F,СВОД!F461)+SUMIFS(Услуги!AL:AL,Услуги!D:D,СВОД!D461,Услуги!F:F,СВОД!F461)+SUMIFS(Услуги!AQ:AQ,Услуги!D:D,СВОД!D461,Услуги!F:F,СВОД!F461)</f>
        <v>0</v>
      </c>
      <c r="N461" s="337">
        <f>SUMIFS('Скорая мед.помощь'!I:I,'Скорая мед.помощь'!D:D,СВОД!D461,'Скорая мед.помощь'!F:F,СВОД!F461)</f>
        <v>0</v>
      </c>
      <c r="O461" s="338">
        <f>SUMIFS(Поликлиника!BF:BF,Поликлиника!D:D,СВОД!D461,Поликлиника!F:F,СВОД!F461)</f>
        <v>0</v>
      </c>
      <c r="P461" s="339">
        <f>SUMIFS('Круглосуточный стационар'!O:O,'Круглосуточный стационар'!D:D,СВОД!D461,'Круглосуточный стационар'!F:F,СВОД!F461,'Круглосуточный стационар'!H:H,"-")+SUMIFS(ВМП!O:O,ВМП!D:D,СВОД!D461,ВМП!F:F,СВОД!F461,ВМП!H:H,"-")+SUMIFS('Дневной стационар'!O:O,'Дневной стационар'!D:D,СВОД!D461,'Дневной стационар'!F:F,СВОД!F461,'Дневной стационар'!H:H,"-")+SUMIFS(ЭКО!M:M,ЭКО!D:D,СВОД!D461,ЭКО!F:F,СВОД!F461)+SUMIFS(Диализ!M:M,Диализ!D:D,СВОД!D461,Диализ!F:F,СВОД!F461)+SUMIFS('Скорая мед.помощь'!N:N,'Скорая мед.помощь'!D:D,СВОД!D461,'Скорая мед.помощь'!F:F,СВОД!F461)+SUMIFS(Услуги!AV:AV,Услуги!D:D,СВОД!D461,Услуги!F:F,СВОД!F461)+SUMIFS(Поликлиника!BK:BK,Поликлиника!D:D,СВОД!D461,Поликлиника!F:F,СВОД!F461)</f>
        <v>0</v>
      </c>
      <c r="Q461" s="336">
        <f>SUMIFS(Сверхбаза!L:L,Сверхбаза!C:C,СВОД!D461,Сверхбаза!E:E,СВОД!F461)+SUMIFS(Сверхбаза!N:N,Сверхбаза!C:C,СВОД!D461,Сверхбаза!E:E,СВОД!F461)</f>
        <v>0</v>
      </c>
      <c r="R461" s="337">
        <f>SUMIFS(Сверхбаза!P:P,Сверхбаза!C:C,СВОД!D461,Сверхбаза!E:E,СВОД!F461)</f>
        <v>0</v>
      </c>
      <c r="S461" s="337">
        <f>SUMIFS(Сверхбаза!R:R,Сверхбаза!C:C,СВОД!D461,Сверхбаза!E:E,СВОД!F461)</f>
        <v>0</v>
      </c>
      <c r="T461" s="337">
        <f>SUMIFS(Сверхбаза!Q:Q,Сверхбаза!C:C,СВОД!D461,Сверхбаза!E:E,СВОД!F461)</f>
        <v>0</v>
      </c>
      <c r="U461" s="337">
        <f>SUMIFS(Сверхбаза!S:S,Сверхбаза!C:C,СВОД!D461,Сверхбаза!E:E,СВОД!F461)</f>
        <v>0</v>
      </c>
      <c r="V461" s="339">
        <f>SUMIFS(Сверхбаза!G:G,Сверхбаза!C:C,СВОД!D461,Сверхбаза!E:E,СВОД!F461)</f>
        <v>0</v>
      </c>
    </row>
    <row r="462" spans="1:22" ht="25.5" outlineLevel="2" x14ac:dyDescent="0.2">
      <c r="A462" s="33" t="s">
        <v>10</v>
      </c>
      <c r="B462" s="9">
        <v>4</v>
      </c>
      <c r="C462" s="10">
        <v>500814</v>
      </c>
      <c r="D462" s="273">
        <v>81401</v>
      </c>
      <c r="E462" s="81" t="s">
        <v>780</v>
      </c>
      <c r="F462" s="81">
        <v>70</v>
      </c>
      <c r="G462" s="82" t="s">
        <v>862</v>
      </c>
      <c r="H462" s="336">
        <f>SUMIFS('Круглосуточный стационар'!J:J,'Круглосуточный стационар'!D:D,СВОД!D462,'Круглосуточный стационар'!H:H,"-",'Круглосуточный стационар'!F:F,СВОД!F462)+SUMIFS(ВМП!J:J,ВМП!D:D,СВОД!D462,ВМП!H:H,"-",ВМП!F:F,СВОД!F462)+SUMIFS('Дневной стационар'!J:J,'Дневной стационар'!D:D,СВОД!D462,'Дневной стационар'!H:H,"-",'Дневной стационар'!F:F,СВОД!F462)+SUMIFS(ЭКО!H:H,ЭКО!D:D,СВОД!D462,ЭКО!F:F,СВОД!F462)+SUMIFS(Диализ!H:H,Диализ!D:D,СВОД!D462,Диализ!F:F,СВОД!F462)</f>
        <v>0</v>
      </c>
      <c r="I462" s="337">
        <f>SUMIFS(Поликлиника!H:H,Поликлиника!D:D,СВОД!D462,Поликлиника!F:F,СВОД!F462)</f>
        <v>0</v>
      </c>
      <c r="J462" s="337">
        <f>SUMIFS(Поликлиника!AQ:AQ,Поликлиника!D:D,СВОД!D462,Поликлиника!F:F,СВОД!F462)</f>
        <v>0</v>
      </c>
      <c r="K462" s="337">
        <f>SUMIFS(Поликлиника!AV:AV,Поликлиника!D:D,СВОД!D462,Поликлиника!F:F,СВОД!F462)</f>
        <v>0</v>
      </c>
      <c r="L462" s="337">
        <f>SUMIFS(Поликлиника!BA:BA,Поликлиника!D:D,СВОД!D462,Поликлиника!F:F,СВОД!F462)</f>
        <v>0</v>
      </c>
      <c r="M462" s="337">
        <f>SUMIFS(Услуги!H:H,Услуги!D:D,СВОД!D462,Услуги!F:F,СВОД!F462)+SUMIFS(Услуги!M:M,Услуги!D:D,СВОД!D462,Услуги!F:F,СВОД!F462)+SUMIFS(Услуги!R:R,Услуги!D:D,СВОД!D462,Услуги!F:F,СВОД!F462)+SUMIFS(Услуги!W:W,Услуги!D:D,СВОД!D462,Услуги!F:F,СВОД!F462)+SUMIFS(Услуги!AB:AB,Услуги!D:D,СВОД!D462,Услуги!F:F,СВОД!F462)+SUMIFS(Услуги!AG:AG,Услуги!D:D,СВОД!D462,Услуги!F:F,СВОД!F462)+SUMIFS(Услуги!AL:AL,Услуги!D:D,СВОД!D462,Услуги!F:F,СВОД!F462)+SUMIFS(Услуги!AQ:AQ,Услуги!D:D,СВОД!D462,Услуги!F:F,СВОД!F462)</f>
        <v>0</v>
      </c>
      <c r="N462" s="337">
        <f>SUMIFS('Скорая мед.помощь'!I:I,'Скорая мед.помощь'!D:D,СВОД!D462,'Скорая мед.помощь'!F:F,СВОД!F462)</f>
        <v>0</v>
      </c>
      <c r="O462" s="338">
        <f>SUMIFS(Поликлиника!BF:BF,Поликлиника!D:D,СВОД!D462,Поликлиника!F:F,СВОД!F462)</f>
        <v>0</v>
      </c>
      <c r="P462" s="339">
        <f>SUMIFS('Круглосуточный стационар'!O:O,'Круглосуточный стационар'!D:D,СВОД!D462,'Круглосуточный стационар'!F:F,СВОД!F462,'Круглосуточный стационар'!H:H,"-")+SUMIFS(ВМП!O:O,ВМП!D:D,СВОД!D462,ВМП!F:F,СВОД!F462,ВМП!H:H,"-")+SUMIFS('Дневной стационар'!O:O,'Дневной стационар'!D:D,СВОД!D462,'Дневной стационар'!F:F,СВОД!F462,'Дневной стационар'!H:H,"-")+SUMIFS(ЭКО!M:M,ЭКО!D:D,СВОД!D462,ЭКО!F:F,СВОД!F462)+SUMIFS(Диализ!M:M,Диализ!D:D,СВОД!D462,Диализ!F:F,СВОД!F462)+SUMIFS('Скорая мед.помощь'!N:N,'Скорая мед.помощь'!D:D,СВОД!D462,'Скорая мед.помощь'!F:F,СВОД!F462)+SUMIFS(Услуги!AV:AV,Услуги!D:D,СВОД!D462,Услуги!F:F,СВОД!F462)+SUMIFS(Поликлиника!BK:BK,Поликлиника!D:D,СВОД!D462,Поликлиника!F:F,СВОД!F462)</f>
        <v>0</v>
      </c>
      <c r="Q462" s="336">
        <f>SUMIFS(Сверхбаза!L:L,Сверхбаза!C:C,СВОД!D462,Сверхбаза!E:E,СВОД!F462)+SUMIFS(Сверхбаза!N:N,Сверхбаза!C:C,СВОД!D462,Сверхбаза!E:E,СВОД!F462)</f>
        <v>0</v>
      </c>
      <c r="R462" s="337">
        <f>SUMIFS(Сверхбаза!P:P,Сверхбаза!C:C,СВОД!D462,Сверхбаза!E:E,СВОД!F462)</f>
        <v>0</v>
      </c>
      <c r="S462" s="337">
        <f>SUMIFS(Сверхбаза!R:R,Сверхбаза!C:C,СВОД!D462,Сверхбаза!E:E,СВОД!F462)</f>
        <v>0</v>
      </c>
      <c r="T462" s="337">
        <f>SUMIFS(Сверхбаза!Q:Q,Сверхбаза!C:C,СВОД!D462,Сверхбаза!E:E,СВОД!F462)</f>
        <v>0</v>
      </c>
      <c r="U462" s="337">
        <f>SUMIFS(Сверхбаза!S:S,Сверхбаза!C:C,СВОД!D462,Сверхбаза!E:E,СВОД!F462)</f>
        <v>0</v>
      </c>
      <c r="V462" s="339">
        <f>SUMIFS(Сверхбаза!G:G,Сверхбаза!C:C,СВОД!D462,Сверхбаза!E:E,СВОД!F462)</f>
        <v>0</v>
      </c>
    </row>
    <row r="463" spans="1:22" ht="25.5" outlineLevel="2" x14ac:dyDescent="0.2">
      <c r="A463" s="33" t="s">
        <v>10</v>
      </c>
      <c r="B463" s="9">
        <v>4</v>
      </c>
      <c r="C463" s="10">
        <v>500814</v>
      </c>
      <c r="D463" s="273">
        <v>81401</v>
      </c>
      <c r="E463" s="81" t="s">
        <v>780</v>
      </c>
      <c r="F463" s="81">
        <v>94</v>
      </c>
      <c r="G463" s="82" t="s">
        <v>124</v>
      </c>
      <c r="H463" s="336">
        <f>SUMIFS('Круглосуточный стационар'!J:J,'Круглосуточный стационар'!D:D,СВОД!D463,'Круглосуточный стационар'!H:H,"-",'Круглосуточный стационар'!F:F,СВОД!F463)+SUMIFS(ВМП!J:J,ВМП!D:D,СВОД!D463,ВМП!H:H,"-",ВМП!F:F,СВОД!F463)+SUMIFS('Дневной стационар'!J:J,'Дневной стационар'!D:D,СВОД!D463,'Дневной стационар'!H:H,"-",'Дневной стационар'!F:F,СВОД!F463)+SUMIFS(ЭКО!H:H,ЭКО!D:D,СВОД!D463,ЭКО!F:F,СВОД!F463)+SUMIFS(Диализ!H:H,Диализ!D:D,СВОД!D463,Диализ!F:F,СВОД!F463)</f>
        <v>0</v>
      </c>
      <c r="I463" s="337">
        <f>SUMIFS(Поликлиника!H:H,Поликлиника!D:D,СВОД!D463,Поликлиника!F:F,СВОД!F463)</f>
        <v>0</v>
      </c>
      <c r="J463" s="337">
        <f>SUMIFS(Поликлиника!AQ:AQ,Поликлиника!D:D,СВОД!D463,Поликлиника!F:F,СВОД!F463)</f>
        <v>0</v>
      </c>
      <c r="K463" s="337">
        <f>SUMIFS(Поликлиника!AV:AV,Поликлиника!D:D,СВОД!D463,Поликлиника!F:F,СВОД!F463)</f>
        <v>0</v>
      </c>
      <c r="L463" s="337">
        <f>SUMIFS(Поликлиника!BA:BA,Поликлиника!D:D,СВОД!D463,Поликлиника!F:F,СВОД!F463)</f>
        <v>0</v>
      </c>
      <c r="M463" s="337">
        <f>SUMIFS(Услуги!H:H,Услуги!D:D,СВОД!D463,Услуги!F:F,СВОД!F463)+SUMIFS(Услуги!M:M,Услуги!D:D,СВОД!D463,Услуги!F:F,СВОД!F463)+SUMIFS(Услуги!R:R,Услуги!D:D,СВОД!D463,Услуги!F:F,СВОД!F463)+SUMIFS(Услуги!W:W,Услуги!D:D,СВОД!D463,Услуги!F:F,СВОД!F463)+SUMIFS(Услуги!AB:AB,Услуги!D:D,СВОД!D463,Услуги!F:F,СВОД!F463)+SUMIFS(Услуги!AG:AG,Услуги!D:D,СВОД!D463,Услуги!F:F,СВОД!F463)+SUMIFS(Услуги!AL:AL,Услуги!D:D,СВОД!D463,Услуги!F:F,СВОД!F463)+SUMIFS(Услуги!AQ:AQ,Услуги!D:D,СВОД!D463,Услуги!F:F,СВОД!F463)</f>
        <v>0</v>
      </c>
      <c r="N463" s="337">
        <f>SUMIFS('Скорая мед.помощь'!I:I,'Скорая мед.помощь'!D:D,СВОД!D463,'Скорая мед.помощь'!F:F,СВОД!F463)</f>
        <v>0</v>
      </c>
      <c r="O463" s="338">
        <f>SUMIFS(Поликлиника!BF:BF,Поликлиника!D:D,СВОД!D463,Поликлиника!F:F,СВОД!F463)</f>
        <v>0</v>
      </c>
      <c r="P463" s="339">
        <f>SUMIFS('Круглосуточный стационар'!O:O,'Круглосуточный стационар'!D:D,СВОД!D463,'Круглосуточный стационар'!F:F,СВОД!F463,'Круглосуточный стационар'!H:H,"-")+SUMIFS(ВМП!O:O,ВМП!D:D,СВОД!D463,ВМП!F:F,СВОД!F463,ВМП!H:H,"-")+SUMIFS('Дневной стационар'!O:O,'Дневной стационар'!D:D,СВОД!D463,'Дневной стационар'!F:F,СВОД!F463,'Дневной стационар'!H:H,"-")+SUMIFS(ЭКО!M:M,ЭКО!D:D,СВОД!D463,ЭКО!F:F,СВОД!F463)+SUMIFS(Диализ!M:M,Диализ!D:D,СВОД!D463,Диализ!F:F,СВОД!F463)+SUMIFS('Скорая мед.помощь'!N:N,'Скорая мед.помощь'!D:D,СВОД!D463,'Скорая мед.помощь'!F:F,СВОД!F463)+SUMIFS(Услуги!AV:AV,Услуги!D:D,СВОД!D463,Услуги!F:F,СВОД!F463)+SUMIFS(Поликлиника!BK:BK,Поликлиника!D:D,СВОД!D463,Поликлиника!F:F,СВОД!F463)</f>
        <v>0</v>
      </c>
      <c r="Q463" s="336">
        <f>SUMIFS(Сверхбаза!L:L,Сверхбаза!C:C,СВОД!D463,Сверхбаза!E:E,СВОД!F463)+SUMIFS(Сверхбаза!N:N,Сверхбаза!C:C,СВОД!D463,Сверхбаза!E:E,СВОД!F463)</f>
        <v>0</v>
      </c>
      <c r="R463" s="337">
        <f>SUMIFS(Сверхбаза!P:P,Сверхбаза!C:C,СВОД!D463,Сверхбаза!E:E,СВОД!F463)</f>
        <v>0</v>
      </c>
      <c r="S463" s="337">
        <f>SUMIFS(Сверхбаза!R:R,Сверхбаза!C:C,СВОД!D463,Сверхбаза!E:E,СВОД!F463)</f>
        <v>0</v>
      </c>
      <c r="T463" s="337">
        <f>SUMIFS(Сверхбаза!Q:Q,Сверхбаза!C:C,СВОД!D463,Сверхбаза!E:E,СВОД!F463)</f>
        <v>0</v>
      </c>
      <c r="U463" s="337">
        <f>SUMIFS(Сверхбаза!S:S,Сверхбаза!C:C,СВОД!D463,Сверхбаза!E:E,СВОД!F463)</f>
        <v>0</v>
      </c>
      <c r="V463" s="339">
        <f>SUMIFS(Сверхбаза!G:G,Сверхбаза!C:C,СВОД!D463,Сверхбаза!E:E,СВОД!F463)</f>
        <v>0</v>
      </c>
    </row>
    <row r="464" spans="1:22" outlineLevel="1" x14ac:dyDescent="0.2">
      <c r="A464" s="320"/>
      <c r="B464" s="321"/>
      <c r="C464" s="322"/>
      <c r="D464" s="340" t="s">
        <v>922</v>
      </c>
      <c r="E464" s="83"/>
      <c r="F464" s="83"/>
      <c r="G464" s="84"/>
      <c r="H464" s="341"/>
      <c r="I464" s="342"/>
      <c r="J464" s="342"/>
      <c r="K464" s="342"/>
      <c r="L464" s="342"/>
      <c r="M464" s="342"/>
      <c r="N464" s="342"/>
      <c r="O464" s="343"/>
      <c r="P464" s="344">
        <f>SUBTOTAL(9,P456:P463)</f>
        <v>3394</v>
      </c>
      <c r="Q464" s="341"/>
      <c r="R464" s="342"/>
      <c r="S464" s="342"/>
      <c r="T464" s="342"/>
      <c r="U464" s="342"/>
      <c r="V464" s="344">
        <f>SUBTOTAL(9,V456:V463)</f>
        <v>0</v>
      </c>
    </row>
    <row r="465" spans="1:22" ht="25.5" outlineLevel="2" x14ac:dyDescent="0.2">
      <c r="A465" s="33" t="s">
        <v>7</v>
      </c>
      <c r="B465" s="9">
        <v>2</v>
      </c>
      <c r="C465" s="10">
        <v>500901</v>
      </c>
      <c r="D465" s="273">
        <v>90101</v>
      </c>
      <c r="E465" s="81" t="s">
        <v>2717</v>
      </c>
      <c r="F465" s="81">
        <v>1</v>
      </c>
      <c r="G465" s="82" t="s">
        <v>12</v>
      </c>
      <c r="H465" s="336">
        <f>SUMIFS('Круглосуточный стационар'!J:J,'Круглосуточный стационар'!D:D,СВОД!D465,'Круглосуточный стационар'!H:H,"-",'Круглосуточный стационар'!F:F,СВОД!F465)+SUMIFS(ВМП!J:J,ВМП!D:D,СВОД!D465,ВМП!H:H,"-",ВМП!F:F,СВОД!F465)+SUMIFS('Дневной стационар'!J:J,'Дневной стационар'!D:D,СВОД!D465,'Дневной стационар'!H:H,"-",'Дневной стационар'!F:F,СВОД!F465)+SUMIFS(ЭКО!H:H,ЭКО!D:D,СВОД!D465,ЭКО!F:F,СВОД!F465)+SUMIFS(Диализ!H:H,Диализ!D:D,СВОД!D465,Диализ!F:F,СВОД!F465)</f>
        <v>12536</v>
      </c>
      <c r="I465" s="337">
        <f>SUMIFS(Поликлиника!H:H,Поликлиника!D:D,СВОД!D465,Поликлиника!F:F,СВОД!F465)</f>
        <v>0</v>
      </c>
      <c r="J465" s="337">
        <f>SUMIFS(Поликлиника!AQ:AQ,Поликлиника!D:D,СВОД!D465,Поликлиника!F:F,СВОД!F465)</f>
        <v>0</v>
      </c>
      <c r="K465" s="337">
        <f>SUMIFS(Поликлиника!AV:AV,Поликлиника!D:D,СВОД!D465,Поликлиника!F:F,СВОД!F465)</f>
        <v>0</v>
      </c>
      <c r="L465" s="337">
        <f>SUMIFS(Поликлиника!BA:BA,Поликлиника!D:D,СВОД!D465,Поликлиника!F:F,СВОД!F465)</f>
        <v>0</v>
      </c>
      <c r="M465" s="337">
        <f>SUMIFS(Услуги!H:H,Услуги!D:D,СВОД!D465,Услуги!F:F,СВОД!F465)+SUMIFS(Услуги!M:M,Услуги!D:D,СВОД!D465,Услуги!F:F,СВОД!F465)+SUMIFS(Услуги!R:R,Услуги!D:D,СВОД!D465,Услуги!F:F,СВОД!F465)+SUMIFS(Услуги!W:W,Услуги!D:D,СВОД!D465,Услуги!F:F,СВОД!F465)+SUMIFS(Услуги!AB:AB,Услуги!D:D,СВОД!D465,Услуги!F:F,СВОД!F465)+SUMIFS(Услуги!AG:AG,Услуги!D:D,СВОД!D465,Услуги!F:F,СВОД!F465)+SUMIFS(Услуги!AL:AL,Услуги!D:D,СВОД!D465,Услуги!F:F,СВОД!F465)+SUMIFS(Услуги!AQ:AQ,Услуги!D:D,СВОД!D465,Услуги!F:F,СВОД!F465)</f>
        <v>0</v>
      </c>
      <c r="N465" s="337">
        <f>SUMIFS('Скорая мед.помощь'!I:I,'Скорая мед.помощь'!D:D,СВОД!D465,'Скорая мед.помощь'!F:F,СВОД!F465)</f>
        <v>0</v>
      </c>
      <c r="O465" s="338">
        <f>SUMIFS(Поликлиника!BF:BF,Поликлиника!D:D,СВОД!D465,Поликлиника!F:F,СВОД!F465)</f>
        <v>0</v>
      </c>
      <c r="P465" s="339">
        <f>SUMIFS('Круглосуточный стационар'!O:O,'Круглосуточный стационар'!D:D,СВОД!D465,'Круглосуточный стационар'!F:F,СВОД!F465,'Круглосуточный стационар'!H:H,"-")+SUMIFS(ВМП!O:O,ВМП!D:D,СВОД!D465,ВМП!F:F,СВОД!F465,ВМП!H:H,"-")+SUMIFS('Дневной стационар'!O:O,'Дневной стационар'!D:D,СВОД!D465,'Дневной стационар'!F:F,СВОД!F465,'Дневной стационар'!H:H,"-")+SUMIFS(ЭКО!M:M,ЭКО!D:D,СВОД!D465,ЭКО!F:F,СВОД!F465)+SUMIFS(Диализ!M:M,Диализ!D:D,СВОД!D465,Диализ!F:F,СВОД!F465)+SUMIFS('Скорая мед.помощь'!N:N,'Скорая мед.помощь'!D:D,СВОД!D465,'Скорая мед.помощь'!F:F,СВОД!F465)+SUMIFS(Услуги!AV:AV,Услуги!D:D,СВОД!D465,Услуги!F:F,СВОД!F465)+SUMIFS(Поликлиника!BK:BK,Поликлиника!D:D,СВОД!D465,Поликлиника!F:F,СВОД!F465)</f>
        <v>277824.58343436813</v>
      </c>
      <c r="Q465" s="336">
        <f>SUMIFS(Сверхбаза!L:L,Сверхбаза!C:C,СВОД!D465,Сверхбаза!E:E,СВОД!F465)+SUMIFS(Сверхбаза!N:N,Сверхбаза!C:C,СВОД!D465,Сверхбаза!E:E,СВОД!F465)</f>
        <v>740</v>
      </c>
      <c r="R465" s="337">
        <f>SUMIFS(Сверхбаза!P:P,Сверхбаза!C:C,СВОД!D465,Сверхбаза!E:E,СВОД!F465)</f>
        <v>0</v>
      </c>
      <c r="S465" s="337">
        <f>SUMIFS(Сверхбаза!R:R,Сверхбаза!C:C,СВОД!D465,Сверхбаза!E:E,СВОД!F465)</f>
        <v>0</v>
      </c>
      <c r="T465" s="337">
        <f>SUMIFS(Сверхбаза!Q:Q,Сверхбаза!C:C,СВОД!D465,Сверхбаза!E:E,СВОД!F465)</f>
        <v>0</v>
      </c>
      <c r="U465" s="337">
        <f>SUMIFS(Сверхбаза!S:S,Сверхбаза!C:C,СВОД!D465,Сверхбаза!E:E,СВОД!F465)</f>
        <v>0</v>
      </c>
      <c r="V465" s="339">
        <f>SUMIFS(Сверхбаза!G:G,Сверхбаза!C:C,СВОД!D465,Сверхбаза!E:E,СВОД!F465)</f>
        <v>30560.565999999999</v>
      </c>
    </row>
    <row r="466" spans="1:22" ht="25.5" outlineLevel="2" x14ac:dyDescent="0.2">
      <c r="A466" s="33" t="s">
        <v>7</v>
      </c>
      <c r="B466" s="9">
        <v>2</v>
      </c>
      <c r="C466" s="10">
        <v>500901</v>
      </c>
      <c r="D466" s="273">
        <v>90101</v>
      </c>
      <c r="E466" s="81" t="s">
        <v>2717</v>
      </c>
      <c r="F466" s="81">
        <v>13</v>
      </c>
      <c r="G466" s="82" t="s">
        <v>859</v>
      </c>
      <c r="H466" s="336">
        <f>SUMIFS('Круглосуточный стационар'!J:J,'Круглосуточный стационар'!D:D,СВОД!D466,'Круглосуточный стационар'!H:H,"-",'Круглосуточный стационар'!F:F,СВОД!F466)+SUMIFS(ВМП!J:J,ВМП!D:D,СВОД!D466,ВМП!H:H,"-",ВМП!F:F,СВОД!F466)+SUMIFS('Дневной стационар'!J:J,'Дневной стационар'!D:D,СВОД!D466,'Дневной стационар'!H:H,"-",'Дневной стационар'!F:F,СВОД!F466)+SUMIFS(ЭКО!H:H,ЭКО!D:D,СВОД!D466,ЭКО!F:F,СВОД!F466)+SUMIFS(Диализ!H:H,Диализ!D:D,СВОД!D466,Диализ!F:F,СВОД!F466)</f>
        <v>0</v>
      </c>
      <c r="I466" s="337">
        <f>SUMIFS(Поликлиника!H:H,Поликлиника!D:D,СВОД!D466,Поликлиника!F:F,СВОД!F466)</f>
        <v>0</v>
      </c>
      <c r="J466" s="337">
        <f>SUMIFS(Поликлиника!AQ:AQ,Поликлиника!D:D,СВОД!D466,Поликлиника!F:F,СВОД!F466)</f>
        <v>0</v>
      </c>
      <c r="K466" s="337">
        <f>SUMIFS(Поликлиника!AV:AV,Поликлиника!D:D,СВОД!D466,Поликлиника!F:F,СВОД!F466)</f>
        <v>0</v>
      </c>
      <c r="L466" s="337">
        <f>SUMIFS(Поликлиника!BA:BA,Поликлиника!D:D,СВОД!D466,Поликлиника!F:F,СВОД!F466)</f>
        <v>0</v>
      </c>
      <c r="M466" s="337">
        <f>SUMIFS(Услуги!H:H,Услуги!D:D,СВОД!D466,Услуги!F:F,СВОД!F466)+SUMIFS(Услуги!M:M,Услуги!D:D,СВОД!D466,Услуги!F:F,СВОД!F466)+SUMIFS(Услуги!R:R,Услуги!D:D,СВОД!D466,Услуги!F:F,СВОД!F466)+SUMIFS(Услуги!W:W,Услуги!D:D,СВОД!D466,Услуги!F:F,СВОД!F466)+SUMIFS(Услуги!AB:AB,Услуги!D:D,СВОД!D466,Услуги!F:F,СВОД!F466)+SUMIFS(Услуги!AG:AG,Услуги!D:D,СВОД!D466,Услуги!F:F,СВОД!F466)+SUMIFS(Услуги!AL:AL,Услуги!D:D,СВОД!D466,Услуги!F:F,СВОД!F466)+SUMIFS(Услуги!AQ:AQ,Услуги!D:D,СВОД!D466,Услуги!F:F,СВОД!F466)</f>
        <v>0</v>
      </c>
      <c r="N466" s="337">
        <f>SUMIFS('Скорая мед.помощь'!I:I,'Скорая мед.помощь'!D:D,СВОД!D466,'Скорая мед.помощь'!F:F,СВОД!F466)</f>
        <v>0</v>
      </c>
      <c r="O466" s="338">
        <f>SUMIFS(Поликлиника!BF:BF,Поликлиника!D:D,СВОД!D466,Поликлиника!F:F,СВОД!F466)</f>
        <v>0</v>
      </c>
      <c r="P466" s="339">
        <f>SUMIFS('Круглосуточный стационар'!O:O,'Круглосуточный стационар'!D:D,СВОД!D466,'Круглосуточный стационар'!F:F,СВОД!F466,'Круглосуточный стационар'!H:H,"-")+SUMIFS(ВМП!O:O,ВМП!D:D,СВОД!D466,ВМП!F:F,СВОД!F466,ВМП!H:H,"-")+SUMIFS('Дневной стационар'!O:O,'Дневной стационар'!D:D,СВОД!D466,'Дневной стационар'!F:F,СВОД!F466,'Дневной стационар'!H:H,"-")+SUMIFS(ЭКО!M:M,ЭКО!D:D,СВОД!D466,ЭКО!F:F,СВОД!F466)+SUMIFS(Диализ!M:M,Диализ!D:D,СВОД!D466,Диализ!F:F,СВОД!F466)+SUMIFS('Скорая мед.помощь'!N:N,'Скорая мед.помощь'!D:D,СВОД!D466,'Скорая мед.помощь'!F:F,СВОД!F466)+SUMIFS(Услуги!AV:AV,Услуги!D:D,СВОД!D466,Услуги!F:F,СВОД!F466)+SUMIFS(Поликлиника!BK:BK,Поликлиника!D:D,СВОД!D466,Поликлиника!F:F,СВОД!F466)</f>
        <v>0</v>
      </c>
      <c r="Q466" s="336">
        <f>SUMIFS(Сверхбаза!L:L,Сверхбаза!C:C,СВОД!D466,Сверхбаза!E:E,СВОД!F466)+SUMIFS(Сверхбаза!N:N,Сверхбаза!C:C,СВОД!D466,Сверхбаза!E:E,СВОД!F466)</f>
        <v>0</v>
      </c>
      <c r="R466" s="337">
        <f>SUMIFS(Сверхбаза!P:P,Сверхбаза!C:C,СВОД!D466,Сверхбаза!E:E,СВОД!F466)</f>
        <v>0</v>
      </c>
      <c r="S466" s="337">
        <f>SUMIFS(Сверхбаза!R:R,Сверхбаза!C:C,СВОД!D466,Сверхбаза!E:E,СВОД!F466)</f>
        <v>0</v>
      </c>
      <c r="T466" s="337">
        <f>SUMIFS(Сверхбаза!Q:Q,Сверхбаза!C:C,СВОД!D466,Сверхбаза!E:E,СВОД!F466)</f>
        <v>0</v>
      </c>
      <c r="U466" s="337">
        <f>SUMIFS(Сверхбаза!S:S,Сверхбаза!C:C,СВОД!D466,Сверхбаза!E:E,СВОД!F466)</f>
        <v>0</v>
      </c>
      <c r="V466" s="339">
        <f>SUMIFS(Сверхбаза!G:G,Сверхбаза!C:C,СВОД!D466,Сверхбаза!E:E,СВОД!F466)</f>
        <v>0</v>
      </c>
    </row>
    <row r="467" spans="1:22" ht="25.5" outlineLevel="2" x14ac:dyDescent="0.2">
      <c r="A467" s="33" t="s">
        <v>7</v>
      </c>
      <c r="B467" s="9">
        <v>2</v>
      </c>
      <c r="C467" s="10">
        <v>500901</v>
      </c>
      <c r="D467" s="273">
        <v>90101</v>
      </c>
      <c r="E467" s="81" t="s">
        <v>2717</v>
      </c>
      <c r="F467" s="81">
        <v>2</v>
      </c>
      <c r="G467" s="82" t="s">
        <v>135</v>
      </c>
      <c r="H467" s="336">
        <f>SUMIFS('Круглосуточный стационар'!J:J,'Круглосуточный стационар'!D:D,СВОД!D467,'Круглосуточный стационар'!H:H,"-",'Круглосуточный стационар'!F:F,СВОД!F467)+SUMIFS(ВМП!J:J,ВМП!D:D,СВОД!D467,ВМП!H:H,"-",ВМП!F:F,СВОД!F467)+SUMIFS('Дневной стационар'!J:J,'Дневной стационар'!D:D,СВОД!D467,'Дневной стационар'!H:H,"-",'Дневной стационар'!F:F,СВОД!F467)+SUMIFS(ЭКО!H:H,ЭКО!D:D,СВОД!D467,ЭКО!F:F,СВОД!F467)+SUMIFS(Диализ!H:H,Диализ!D:D,СВОД!D467,Диализ!F:F,СВОД!F467)</f>
        <v>3200</v>
      </c>
      <c r="I467" s="337">
        <f>SUMIFS(Поликлиника!H:H,Поликлиника!D:D,СВОД!D467,Поликлиника!F:F,СВОД!F467)</f>
        <v>0</v>
      </c>
      <c r="J467" s="337">
        <f>SUMIFS(Поликлиника!AQ:AQ,Поликлиника!D:D,СВОД!D467,Поликлиника!F:F,СВОД!F467)</f>
        <v>0</v>
      </c>
      <c r="K467" s="337">
        <f>SUMIFS(Поликлиника!AV:AV,Поликлиника!D:D,СВОД!D467,Поликлиника!F:F,СВОД!F467)</f>
        <v>0</v>
      </c>
      <c r="L467" s="337">
        <f>SUMIFS(Поликлиника!BA:BA,Поликлиника!D:D,СВОД!D467,Поликлиника!F:F,СВОД!F467)</f>
        <v>0</v>
      </c>
      <c r="M467" s="337">
        <f>SUMIFS(Услуги!H:H,Услуги!D:D,СВОД!D467,Услуги!F:F,СВОД!F467)+SUMIFS(Услуги!M:M,Услуги!D:D,СВОД!D467,Услуги!F:F,СВОД!F467)+SUMIFS(Услуги!R:R,Услуги!D:D,СВОД!D467,Услуги!F:F,СВОД!F467)+SUMIFS(Услуги!W:W,Услуги!D:D,СВОД!D467,Услуги!F:F,СВОД!F467)+SUMIFS(Услуги!AB:AB,Услуги!D:D,СВОД!D467,Услуги!F:F,СВОД!F467)+SUMIFS(Услуги!AG:AG,Услуги!D:D,СВОД!D467,Услуги!F:F,СВОД!F467)+SUMIFS(Услуги!AL:AL,Услуги!D:D,СВОД!D467,Услуги!F:F,СВОД!F467)+SUMIFS(Услуги!AQ:AQ,Услуги!D:D,СВОД!D467,Услуги!F:F,СВОД!F467)</f>
        <v>0</v>
      </c>
      <c r="N467" s="337">
        <f>SUMIFS('Скорая мед.помощь'!I:I,'Скорая мед.помощь'!D:D,СВОД!D467,'Скорая мед.помощь'!F:F,СВОД!F467)</f>
        <v>0</v>
      </c>
      <c r="O467" s="338">
        <f>SUMIFS(Поликлиника!BF:BF,Поликлиника!D:D,СВОД!D467,Поликлиника!F:F,СВОД!F467)</f>
        <v>0</v>
      </c>
      <c r="P467" s="339">
        <f>SUMIFS('Круглосуточный стационар'!O:O,'Круглосуточный стационар'!D:D,СВОД!D467,'Круглосуточный стационар'!F:F,СВОД!F467,'Круглосуточный стационар'!H:H,"-")+SUMIFS(ВМП!O:O,ВМП!D:D,СВОД!D467,ВМП!F:F,СВОД!F467,ВМП!H:H,"-")+SUMIFS('Дневной стационар'!O:O,'Дневной стационар'!D:D,СВОД!D467,'Дневной стационар'!F:F,СВОД!F467,'Дневной стационар'!H:H,"-")+SUMIFS(ЭКО!M:M,ЭКО!D:D,СВОД!D467,ЭКО!F:F,СВОД!F467)+SUMIFS(Диализ!M:M,Диализ!D:D,СВОД!D467,Диализ!F:F,СВОД!F467)+SUMIFS('Скорая мед.помощь'!N:N,'Скорая мед.помощь'!D:D,СВОД!D467,'Скорая мед.помощь'!F:F,СВОД!F467)+SUMIFS(Услуги!AV:AV,Услуги!D:D,СВОД!D467,Услуги!F:F,СВОД!F467)+SUMIFS(Поликлиника!BK:BK,Поликлиника!D:D,СВОД!D467,Поликлиника!F:F,СВОД!F467)</f>
        <v>54242.666913599998</v>
      </c>
      <c r="Q467" s="336">
        <f>SUMIFS(Сверхбаза!L:L,Сверхбаза!C:C,СВОД!D467,Сверхбаза!E:E,СВОД!F467)+SUMIFS(Сверхбаза!N:N,Сверхбаза!C:C,СВОД!D467,Сверхбаза!E:E,СВОД!F467)</f>
        <v>49</v>
      </c>
      <c r="R467" s="337">
        <f>SUMIFS(Сверхбаза!P:P,Сверхбаза!C:C,СВОД!D467,Сверхбаза!E:E,СВОД!F467)</f>
        <v>0</v>
      </c>
      <c r="S467" s="337">
        <f>SUMIFS(Сверхбаза!R:R,Сверхбаза!C:C,СВОД!D467,Сверхбаза!E:E,СВОД!F467)</f>
        <v>0</v>
      </c>
      <c r="T467" s="337">
        <f>SUMIFS(Сверхбаза!Q:Q,Сверхбаза!C:C,СВОД!D467,Сверхбаза!E:E,СВОД!F467)</f>
        <v>0</v>
      </c>
      <c r="U467" s="337">
        <f>SUMIFS(Сверхбаза!S:S,Сверхбаза!C:C,СВОД!D467,Сверхбаза!E:E,СВОД!F467)</f>
        <v>0</v>
      </c>
      <c r="V467" s="339">
        <f>SUMIFS(Сверхбаза!G:G,Сверхбаза!C:C,СВОД!D467,Сверхбаза!E:E,СВОД!F467)</f>
        <v>1175.6009999999999</v>
      </c>
    </row>
    <row r="468" spans="1:22" ht="25.5" outlineLevel="2" x14ac:dyDescent="0.2">
      <c r="A468" s="33" t="s">
        <v>7</v>
      </c>
      <c r="B468" s="9">
        <v>2</v>
      </c>
      <c r="C468" s="10">
        <v>500901</v>
      </c>
      <c r="D468" s="273">
        <v>90101</v>
      </c>
      <c r="E468" s="81" t="s">
        <v>2717</v>
      </c>
      <c r="F468" s="81">
        <v>6</v>
      </c>
      <c r="G468" s="82" t="s">
        <v>860</v>
      </c>
      <c r="H468" s="336">
        <f>SUMIFS('Круглосуточный стационар'!J:J,'Круглосуточный стационар'!D:D,СВОД!D468,'Круглосуточный стационар'!H:H,"-",'Круглосуточный стационар'!F:F,СВОД!F468)+SUMIFS(ВМП!J:J,ВМП!D:D,СВОД!D468,ВМП!H:H,"-",ВМП!F:F,СВОД!F468)+SUMIFS('Дневной стационар'!J:J,'Дневной стационар'!D:D,СВОД!D468,'Дневной стационар'!H:H,"-",'Дневной стационар'!F:F,СВОД!F468)+SUMIFS(ЭКО!H:H,ЭКО!D:D,СВОД!D468,ЭКО!F:F,СВОД!F468)+SUMIFS(Диализ!H:H,Диализ!D:D,СВОД!D468,Диализ!F:F,СВОД!F468)</f>
        <v>0</v>
      </c>
      <c r="I468" s="337">
        <f>SUMIFS(Поликлиника!H:H,Поликлиника!D:D,СВОД!D468,Поликлиника!F:F,СВОД!F468)</f>
        <v>0</v>
      </c>
      <c r="J468" s="337">
        <f>SUMIFS(Поликлиника!AQ:AQ,Поликлиника!D:D,СВОД!D468,Поликлиника!F:F,СВОД!F468)</f>
        <v>0</v>
      </c>
      <c r="K468" s="337">
        <f>SUMIFS(Поликлиника!AV:AV,Поликлиника!D:D,СВОД!D468,Поликлиника!F:F,СВОД!F468)</f>
        <v>0</v>
      </c>
      <c r="L468" s="337">
        <f>SUMIFS(Поликлиника!BA:BA,Поликлиника!D:D,СВОД!D468,Поликлиника!F:F,СВОД!F468)</f>
        <v>0</v>
      </c>
      <c r="M468" s="337">
        <f>SUMIFS(Услуги!H:H,Услуги!D:D,СВОД!D468,Услуги!F:F,СВОД!F468)+SUMIFS(Услуги!M:M,Услуги!D:D,СВОД!D468,Услуги!F:F,СВОД!F468)+SUMIFS(Услуги!R:R,Услуги!D:D,СВОД!D468,Услуги!F:F,СВОД!F468)+SUMIFS(Услуги!W:W,Услуги!D:D,СВОД!D468,Услуги!F:F,СВОД!F468)+SUMIFS(Услуги!AB:AB,Услуги!D:D,СВОД!D468,Услуги!F:F,СВОД!F468)+SUMIFS(Услуги!AG:AG,Услуги!D:D,СВОД!D468,Услуги!F:F,СВОД!F468)+SUMIFS(Услуги!AL:AL,Услуги!D:D,СВОД!D468,Услуги!F:F,СВОД!F468)+SUMIFS(Услуги!AQ:AQ,Услуги!D:D,СВОД!D468,Услуги!F:F,СВОД!F468)</f>
        <v>0</v>
      </c>
      <c r="N468" s="337">
        <f>SUMIFS('Скорая мед.помощь'!I:I,'Скорая мед.помощь'!D:D,СВОД!D468,'Скорая мед.помощь'!F:F,СВОД!F468)</f>
        <v>0</v>
      </c>
      <c r="O468" s="338">
        <f>SUMIFS(Поликлиника!BF:BF,Поликлиника!D:D,СВОД!D468,Поликлиника!F:F,СВОД!F468)</f>
        <v>0</v>
      </c>
      <c r="P468" s="339">
        <f>SUMIFS('Круглосуточный стационар'!O:O,'Круглосуточный стационар'!D:D,СВОД!D468,'Круглосуточный стационар'!F:F,СВОД!F468,'Круглосуточный стационар'!H:H,"-")+SUMIFS(ВМП!O:O,ВМП!D:D,СВОД!D468,ВМП!F:F,СВОД!F468,ВМП!H:H,"-")+SUMIFS('Дневной стационар'!O:O,'Дневной стационар'!D:D,СВОД!D468,'Дневной стационар'!F:F,СВОД!F468,'Дневной стационар'!H:H,"-")+SUMIFS(ЭКО!M:M,ЭКО!D:D,СВОД!D468,ЭКО!F:F,СВОД!F468)+SUMIFS(Диализ!M:M,Диализ!D:D,СВОД!D468,Диализ!F:F,СВОД!F468)+SUMIFS('Скорая мед.помощь'!N:N,'Скорая мед.помощь'!D:D,СВОД!D468,'Скорая мед.помощь'!F:F,СВОД!F468)+SUMIFS(Услуги!AV:AV,Услуги!D:D,СВОД!D468,Услуги!F:F,СВОД!F468)+SUMIFS(Поликлиника!BK:BK,Поликлиника!D:D,СВОД!D468,Поликлиника!F:F,СВОД!F468)</f>
        <v>0</v>
      </c>
      <c r="Q468" s="336">
        <f>SUMIFS(Сверхбаза!L:L,Сверхбаза!C:C,СВОД!D468,Сверхбаза!E:E,СВОД!F468)+SUMIFS(Сверхбаза!N:N,Сверхбаза!C:C,СВОД!D468,Сверхбаза!E:E,СВОД!F468)</f>
        <v>0</v>
      </c>
      <c r="R468" s="337">
        <f>SUMIFS(Сверхбаза!P:P,Сверхбаза!C:C,СВОД!D468,Сверхбаза!E:E,СВОД!F468)</f>
        <v>0</v>
      </c>
      <c r="S468" s="337">
        <f>SUMIFS(Сверхбаза!R:R,Сверхбаза!C:C,СВОД!D468,Сверхбаза!E:E,СВОД!F468)</f>
        <v>0</v>
      </c>
      <c r="T468" s="337">
        <f>SUMIFS(Сверхбаза!Q:Q,Сверхбаза!C:C,СВОД!D468,Сверхбаза!E:E,СВОД!F468)</f>
        <v>0</v>
      </c>
      <c r="U468" s="337">
        <f>SUMIFS(Сверхбаза!S:S,Сверхбаза!C:C,СВОД!D468,Сверхбаза!E:E,СВОД!F468)</f>
        <v>0</v>
      </c>
      <c r="V468" s="339">
        <f>SUMIFS(Сверхбаза!G:G,Сверхбаза!C:C,СВОД!D468,Сверхбаза!E:E,СВОД!F468)</f>
        <v>0</v>
      </c>
    </row>
    <row r="469" spans="1:22" ht="25.5" outlineLevel="2" x14ac:dyDescent="0.2">
      <c r="A469" s="33" t="s">
        <v>7</v>
      </c>
      <c r="B469" s="9">
        <v>2</v>
      </c>
      <c r="C469" s="10">
        <v>500901</v>
      </c>
      <c r="D469" s="273">
        <v>90101</v>
      </c>
      <c r="E469" s="81" t="s">
        <v>2717</v>
      </c>
      <c r="F469" s="81">
        <v>3</v>
      </c>
      <c r="G469" s="82" t="s">
        <v>136</v>
      </c>
      <c r="H469" s="336">
        <f>SUMIFS('Круглосуточный стационар'!J:J,'Круглосуточный стационар'!D:D,СВОД!D469,'Круглосуточный стационар'!H:H,"-",'Круглосуточный стационар'!F:F,СВОД!F469)+SUMIFS(ВМП!J:J,ВМП!D:D,СВОД!D469,ВМП!H:H,"-",ВМП!F:F,СВОД!F469)+SUMIFS('Дневной стационар'!J:J,'Дневной стационар'!D:D,СВОД!D469,'Дневной стационар'!H:H,"-",'Дневной стационар'!F:F,СВОД!F469)+SUMIFS(ЭКО!H:H,ЭКО!D:D,СВОД!D469,ЭКО!F:F,СВОД!F469)+SUMIFS(Диализ!H:H,Диализ!D:D,СВОД!D469,Диализ!F:F,СВОД!F469)</f>
        <v>0</v>
      </c>
      <c r="I469" s="337">
        <f>SUMIFS(Поликлиника!H:H,Поликлиника!D:D,СВОД!D469,Поликлиника!F:F,СВОД!F469)</f>
        <v>85036</v>
      </c>
      <c r="J469" s="337">
        <f>SUMIFS(Поликлиника!AQ:AQ,Поликлиника!D:D,СВОД!D469,Поликлиника!F:F,СВОД!F469)</f>
        <v>44606</v>
      </c>
      <c r="K469" s="337">
        <f>SUMIFS(Поликлиника!AV:AV,Поликлиника!D:D,СВОД!D469,Поликлиника!F:F,СВОД!F469)</f>
        <v>312832</v>
      </c>
      <c r="L469" s="337">
        <f>SUMIFS(Поликлиника!BA:BA,Поликлиника!D:D,СВОД!D469,Поликлиника!F:F,СВОД!F469)</f>
        <v>202830</v>
      </c>
      <c r="M469" s="337">
        <f>SUMIFS(Услуги!H:H,Услуги!D:D,СВОД!D469,Услуги!F:F,СВОД!F469)+SUMIFS(Услуги!M:M,Услуги!D:D,СВОД!D469,Услуги!F:F,СВОД!F469)+SUMIFS(Услуги!R:R,Услуги!D:D,СВОД!D469,Услуги!F:F,СВОД!F469)+SUMIFS(Услуги!W:W,Услуги!D:D,СВОД!D469,Услуги!F:F,СВОД!F469)+SUMIFS(Услуги!AB:AB,Услуги!D:D,СВОД!D469,Услуги!F:F,СВОД!F469)+SUMIFS(Услуги!AG:AG,Услуги!D:D,СВОД!D469,Услуги!F:F,СВОД!F469)+SUMIFS(Услуги!AL:AL,Услуги!D:D,СВОД!D469,Услуги!F:F,СВОД!F469)+SUMIFS(Услуги!AQ:AQ,Услуги!D:D,СВОД!D469,Услуги!F:F,СВОД!F469)</f>
        <v>100</v>
      </c>
      <c r="N469" s="337">
        <f>SUMIFS('Скорая мед.помощь'!I:I,'Скорая мед.помощь'!D:D,СВОД!D469,'Скорая мед.помощь'!F:F,СВОД!F469)</f>
        <v>0</v>
      </c>
      <c r="O469" s="338">
        <f>SUMIFS(Поликлиника!BF:BF,Поликлиника!D:D,СВОД!D469,Поликлиника!F:F,СВОД!F469)</f>
        <v>0</v>
      </c>
      <c r="P469" s="339">
        <f>SUMIFS('Круглосуточный стационар'!O:O,'Круглосуточный стационар'!D:D,СВОД!D469,'Круглосуточный стационар'!F:F,СВОД!F469,'Круглосуточный стационар'!H:H,"-")+SUMIFS(ВМП!O:O,ВМП!D:D,СВОД!D469,ВМП!F:F,СВОД!F469,ВМП!H:H,"-")+SUMIFS('Дневной стационар'!O:O,'Дневной стационар'!D:D,СВОД!D469,'Дневной стационар'!F:F,СВОД!F469,'Дневной стационар'!H:H,"-")+SUMIFS(ЭКО!M:M,ЭКО!D:D,СВОД!D469,ЭКО!F:F,СВОД!F469)+SUMIFS(Диализ!M:M,Диализ!D:D,СВОД!D469,Диализ!F:F,СВОД!F469)+SUMIFS('Скорая мед.помощь'!N:N,'Скорая мед.помощь'!D:D,СВОД!D469,'Скорая мед.помощь'!F:F,СВОД!F469)+SUMIFS(Услуги!AV:AV,Услуги!D:D,СВОД!D469,Услуги!F:F,СВОД!F469)+SUMIFS(Поликлиника!BK:BK,Поликлиника!D:D,СВОД!D469,Поликлиника!F:F,СВОД!F469)</f>
        <v>606491.48237183667</v>
      </c>
      <c r="Q469" s="336">
        <f>SUMIFS(Сверхбаза!L:L,Сверхбаза!C:C,СВОД!D469,Сверхбаза!E:E,СВОД!F469)+SUMIFS(Сверхбаза!N:N,Сверхбаза!C:C,СВОД!D469,Сверхбаза!E:E,СВОД!F469)</f>
        <v>0</v>
      </c>
      <c r="R469" s="337">
        <f>SUMIFS(Сверхбаза!P:P,Сверхбаза!C:C,СВОД!D469,Сверхбаза!E:E,СВОД!F469)</f>
        <v>5464</v>
      </c>
      <c r="S469" s="337">
        <f>SUMIFS(Сверхбаза!R:R,Сверхбаза!C:C,СВОД!D469,Сверхбаза!E:E,СВОД!F469)</f>
        <v>6004</v>
      </c>
      <c r="T469" s="337">
        <f>SUMIFS(Сверхбаза!Q:Q,Сверхбаза!C:C,СВОД!D469,Сверхбаза!E:E,СВОД!F469)</f>
        <v>30547</v>
      </c>
      <c r="U469" s="337">
        <f>SUMIFS(Сверхбаза!S:S,Сверхбаза!C:C,СВОД!D469,Сверхбаза!E:E,СВОД!F469)</f>
        <v>0</v>
      </c>
      <c r="V469" s="339">
        <f>SUMIFS(Сверхбаза!G:G,Сверхбаза!C:C,СВОД!D469,Сверхбаза!E:E,СВОД!F469)</f>
        <v>26454.622000000003</v>
      </c>
    </row>
    <row r="470" spans="1:22" ht="25.5" outlineLevel="2" x14ac:dyDescent="0.2">
      <c r="A470" s="33" t="s">
        <v>7</v>
      </c>
      <c r="B470" s="9">
        <v>2</v>
      </c>
      <c r="C470" s="10">
        <v>500901</v>
      </c>
      <c r="D470" s="273">
        <v>90101</v>
      </c>
      <c r="E470" s="81" t="s">
        <v>2717</v>
      </c>
      <c r="F470" s="81">
        <v>7</v>
      </c>
      <c r="G470" s="82" t="s">
        <v>861</v>
      </c>
      <c r="H470" s="336">
        <f>SUMIFS('Круглосуточный стационар'!J:J,'Круглосуточный стационар'!D:D,СВОД!D470,'Круглосуточный стационар'!H:H,"-",'Круглосуточный стационар'!F:F,СВОД!F470)+SUMIFS(ВМП!J:J,ВМП!D:D,СВОД!D470,ВМП!H:H,"-",ВМП!F:F,СВОД!F470)+SUMIFS('Дневной стационар'!J:J,'Дневной стационар'!D:D,СВОД!D470,'Дневной стационар'!H:H,"-",'Дневной стационар'!F:F,СВОД!F470)+SUMIFS(ЭКО!H:H,ЭКО!D:D,СВОД!D470,ЭКО!F:F,СВОД!F470)+SUMIFS(Диализ!H:H,Диализ!D:D,СВОД!D470,Диализ!F:F,СВОД!F470)</f>
        <v>0</v>
      </c>
      <c r="I470" s="337">
        <f>SUMIFS(Поликлиника!H:H,Поликлиника!D:D,СВОД!D470,Поликлиника!F:F,СВОД!F470)</f>
        <v>0</v>
      </c>
      <c r="J470" s="337">
        <f>SUMIFS(Поликлиника!AQ:AQ,Поликлиника!D:D,СВОД!D470,Поликлиника!F:F,СВОД!F470)</f>
        <v>0</v>
      </c>
      <c r="K470" s="337">
        <f>SUMIFS(Поликлиника!AV:AV,Поликлиника!D:D,СВОД!D470,Поликлиника!F:F,СВОД!F470)</f>
        <v>0</v>
      </c>
      <c r="L470" s="337">
        <f>SUMIFS(Поликлиника!BA:BA,Поликлиника!D:D,СВОД!D470,Поликлиника!F:F,СВОД!F470)</f>
        <v>0</v>
      </c>
      <c r="M470" s="337">
        <f>SUMIFS(Услуги!H:H,Услуги!D:D,СВОД!D470,Услуги!F:F,СВОД!F470)+SUMIFS(Услуги!M:M,Услуги!D:D,СВОД!D470,Услуги!F:F,СВОД!F470)+SUMIFS(Услуги!R:R,Услуги!D:D,СВОД!D470,Услуги!F:F,СВОД!F470)+SUMIFS(Услуги!W:W,Услуги!D:D,СВОД!D470,Услуги!F:F,СВОД!F470)+SUMIFS(Услуги!AB:AB,Услуги!D:D,СВОД!D470,Услуги!F:F,СВОД!F470)+SUMIFS(Услуги!AG:AG,Услуги!D:D,СВОД!D470,Услуги!F:F,СВОД!F470)+SUMIFS(Услуги!AL:AL,Услуги!D:D,СВОД!D470,Услуги!F:F,СВОД!F470)+SUMIFS(Услуги!AQ:AQ,Услуги!D:D,СВОД!D470,Услуги!F:F,СВОД!F470)</f>
        <v>0</v>
      </c>
      <c r="N470" s="337">
        <f>SUMIFS('Скорая мед.помощь'!I:I,'Скорая мед.помощь'!D:D,СВОД!D470,'Скорая мед.помощь'!F:F,СВОД!F470)</f>
        <v>0</v>
      </c>
      <c r="O470" s="338">
        <f>SUMIFS(Поликлиника!BF:BF,Поликлиника!D:D,СВОД!D470,Поликлиника!F:F,СВОД!F470)</f>
        <v>0</v>
      </c>
      <c r="P470" s="339">
        <f>SUMIFS('Круглосуточный стационар'!O:O,'Круглосуточный стационар'!D:D,СВОД!D470,'Круглосуточный стационар'!F:F,СВОД!F470,'Круглосуточный стационар'!H:H,"-")+SUMIFS(ВМП!O:O,ВМП!D:D,СВОД!D470,ВМП!F:F,СВОД!F470,ВМП!H:H,"-")+SUMIFS('Дневной стационар'!O:O,'Дневной стационар'!D:D,СВОД!D470,'Дневной стационар'!F:F,СВОД!F470,'Дневной стационар'!H:H,"-")+SUMIFS(ЭКО!M:M,ЭКО!D:D,СВОД!D470,ЭКО!F:F,СВОД!F470)+SUMIFS(Диализ!M:M,Диализ!D:D,СВОД!D470,Диализ!F:F,СВОД!F470)+SUMIFS('Скорая мед.помощь'!N:N,'Скорая мед.помощь'!D:D,СВОД!D470,'Скорая мед.помощь'!F:F,СВОД!F470)+SUMIFS(Услуги!AV:AV,Услуги!D:D,СВОД!D470,Услуги!F:F,СВОД!F470)+SUMIFS(Поликлиника!BK:BK,Поликлиника!D:D,СВОД!D470,Поликлиника!F:F,СВОД!F470)</f>
        <v>0</v>
      </c>
      <c r="Q470" s="336">
        <f>SUMIFS(Сверхбаза!L:L,Сверхбаза!C:C,СВОД!D470,Сверхбаза!E:E,СВОД!F470)+SUMIFS(Сверхбаза!N:N,Сверхбаза!C:C,СВОД!D470,Сверхбаза!E:E,СВОД!F470)</f>
        <v>0</v>
      </c>
      <c r="R470" s="337">
        <f>SUMIFS(Сверхбаза!P:P,Сверхбаза!C:C,СВОД!D470,Сверхбаза!E:E,СВОД!F470)</f>
        <v>0</v>
      </c>
      <c r="S470" s="337">
        <f>SUMIFS(Сверхбаза!R:R,Сверхбаза!C:C,СВОД!D470,Сверхбаза!E:E,СВОД!F470)</f>
        <v>0</v>
      </c>
      <c r="T470" s="337">
        <f>SUMIFS(Сверхбаза!Q:Q,Сверхбаза!C:C,СВОД!D470,Сверхбаза!E:E,СВОД!F470)</f>
        <v>0</v>
      </c>
      <c r="U470" s="337">
        <f>SUMIFS(Сверхбаза!S:S,Сверхбаза!C:C,СВОД!D470,Сверхбаза!E:E,СВОД!F470)</f>
        <v>0</v>
      </c>
      <c r="V470" s="339">
        <f>SUMIFS(Сверхбаза!G:G,Сверхбаза!C:C,СВОД!D470,Сверхбаза!E:E,СВОД!F470)</f>
        <v>0</v>
      </c>
    </row>
    <row r="471" spans="1:22" ht="25.5" outlineLevel="2" x14ac:dyDescent="0.2">
      <c r="A471" s="33" t="s">
        <v>7</v>
      </c>
      <c r="B471" s="9">
        <v>2</v>
      </c>
      <c r="C471" s="10">
        <v>500901</v>
      </c>
      <c r="D471" s="273">
        <v>90101</v>
      </c>
      <c r="E471" s="81" t="s">
        <v>2717</v>
      </c>
      <c r="F471" s="81">
        <v>70</v>
      </c>
      <c r="G471" s="82" t="s">
        <v>862</v>
      </c>
      <c r="H471" s="336">
        <f>SUMIFS('Круглосуточный стационар'!J:J,'Круглосуточный стационар'!D:D,СВОД!D471,'Круглосуточный стационар'!H:H,"-",'Круглосуточный стационар'!F:F,СВОД!F471)+SUMIFS(ВМП!J:J,ВМП!D:D,СВОД!D471,ВМП!H:H,"-",ВМП!F:F,СВОД!F471)+SUMIFS('Дневной стационар'!J:J,'Дневной стационар'!D:D,СВОД!D471,'Дневной стационар'!H:H,"-",'Дневной стационар'!F:F,СВОД!F471)+SUMIFS(ЭКО!H:H,ЭКО!D:D,СВОД!D471,ЭКО!F:F,СВОД!F471)+SUMIFS(Диализ!H:H,Диализ!D:D,СВОД!D471,Диализ!F:F,СВОД!F471)</f>
        <v>0</v>
      </c>
      <c r="I471" s="337">
        <f>SUMIFS(Поликлиника!H:H,Поликлиника!D:D,СВОД!D471,Поликлиника!F:F,СВОД!F471)</f>
        <v>0</v>
      </c>
      <c r="J471" s="337">
        <f>SUMIFS(Поликлиника!AQ:AQ,Поликлиника!D:D,СВОД!D471,Поликлиника!F:F,СВОД!F471)</f>
        <v>0</v>
      </c>
      <c r="K471" s="337">
        <f>SUMIFS(Поликлиника!AV:AV,Поликлиника!D:D,СВОД!D471,Поликлиника!F:F,СВОД!F471)</f>
        <v>0</v>
      </c>
      <c r="L471" s="337">
        <f>SUMIFS(Поликлиника!BA:BA,Поликлиника!D:D,СВОД!D471,Поликлиника!F:F,СВОД!F471)</f>
        <v>0</v>
      </c>
      <c r="M471" s="337">
        <f>SUMIFS(Услуги!H:H,Услуги!D:D,СВОД!D471,Услуги!F:F,СВОД!F471)+SUMIFS(Услуги!M:M,Услуги!D:D,СВОД!D471,Услуги!F:F,СВОД!F471)+SUMIFS(Услуги!R:R,Услуги!D:D,СВОД!D471,Услуги!F:F,СВОД!F471)+SUMIFS(Услуги!W:W,Услуги!D:D,СВОД!D471,Услуги!F:F,СВОД!F471)+SUMIFS(Услуги!AB:AB,Услуги!D:D,СВОД!D471,Услуги!F:F,СВОД!F471)+SUMIFS(Услуги!AG:AG,Услуги!D:D,СВОД!D471,Услуги!F:F,СВОД!F471)+SUMIFS(Услуги!AL:AL,Услуги!D:D,СВОД!D471,Услуги!F:F,СВОД!F471)+SUMIFS(Услуги!AQ:AQ,Услуги!D:D,СВОД!D471,Услуги!F:F,СВОД!F471)</f>
        <v>0</v>
      </c>
      <c r="N471" s="337">
        <f>SUMIFS('Скорая мед.помощь'!I:I,'Скорая мед.помощь'!D:D,СВОД!D471,'Скорая мед.помощь'!F:F,СВОД!F471)</f>
        <v>0</v>
      </c>
      <c r="O471" s="338">
        <f>SUMIFS(Поликлиника!BF:BF,Поликлиника!D:D,СВОД!D471,Поликлиника!F:F,СВОД!F471)</f>
        <v>0</v>
      </c>
      <c r="P471" s="339">
        <f>SUMIFS('Круглосуточный стационар'!O:O,'Круглосуточный стационар'!D:D,СВОД!D471,'Круглосуточный стационар'!F:F,СВОД!F471,'Круглосуточный стационар'!H:H,"-")+SUMIFS(ВМП!O:O,ВМП!D:D,СВОД!D471,ВМП!F:F,СВОД!F471,ВМП!H:H,"-")+SUMIFS('Дневной стационар'!O:O,'Дневной стационар'!D:D,СВОД!D471,'Дневной стационар'!F:F,СВОД!F471,'Дневной стационар'!H:H,"-")+SUMIFS(ЭКО!M:M,ЭКО!D:D,СВОД!D471,ЭКО!F:F,СВОД!F471)+SUMIFS(Диализ!M:M,Диализ!D:D,СВОД!D471,Диализ!F:F,СВОД!F471)+SUMIFS('Скорая мед.помощь'!N:N,'Скорая мед.помощь'!D:D,СВОД!D471,'Скорая мед.помощь'!F:F,СВОД!F471)+SUMIFS(Услуги!AV:AV,Услуги!D:D,СВОД!D471,Услуги!F:F,СВОД!F471)+SUMIFS(Поликлиника!BK:BK,Поликлиника!D:D,СВОД!D471,Поликлиника!F:F,СВОД!F471)</f>
        <v>0</v>
      </c>
      <c r="Q471" s="336">
        <f>SUMIFS(Сверхбаза!L:L,Сверхбаза!C:C,СВОД!D471,Сверхбаза!E:E,СВОД!F471)+SUMIFS(Сверхбаза!N:N,Сверхбаза!C:C,СВОД!D471,Сверхбаза!E:E,СВОД!F471)</f>
        <v>0</v>
      </c>
      <c r="R471" s="337">
        <f>SUMIFS(Сверхбаза!P:P,Сверхбаза!C:C,СВОД!D471,Сверхбаза!E:E,СВОД!F471)</f>
        <v>0</v>
      </c>
      <c r="S471" s="337">
        <f>SUMIFS(Сверхбаза!R:R,Сверхбаза!C:C,СВОД!D471,Сверхбаза!E:E,СВОД!F471)</f>
        <v>0</v>
      </c>
      <c r="T471" s="337">
        <f>SUMIFS(Сверхбаза!Q:Q,Сверхбаза!C:C,СВОД!D471,Сверхбаза!E:E,СВОД!F471)</f>
        <v>0</v>
      </c>
      <c r="U471" s="337">
        <f>SUMIFS(Сверхбаза!S:S,Сверхбаза!C:C,СВОД!D471,Сверхбаза!E:E,СВОД!F471)</f>
        <v>0</v>
      </c>
      <c r="V471" s="339">
        <f>SUMIFS(Сверхбаза!G:G,Сверхбаза!C:C,СВОД!D471,Сверхбаза!E:E,СВОД!F471)</f>
        <v>0</v>
      </c>
    </row>
    <row r="472" spans="1:22" ht="25.5" outlineLevel="2" x14ac:dyDescent="0.2">
      <c r="A472" s="33" t="s">
        <v>7</v>
      </c>
      <c r="B472" s="9">
        <v>2</v>
      </c>
      <c r="C472" s="10">
        <v>500901</v>
      </c>
      <c r="D472" s="273">
        <v>90101</v>
      </c>
      <c r="E472" s="81" t="s">
        <v>2717</v>
      </c>
      <c r="F472" s="81">
        <v>94</v>
      </c>
      <c r="G472" s="82" t="s">
        <v>124</v>
      </c>
      <c r="H472" s="336">
        <f>SUMIFS('Круглосуточный стационар'!J:J,'Круглосуточный стационар'!D:D,СВОД!D472,'Круглосуточный стационар'!H:H,"-",'Круглосуточный стационар'!F:F,СВОД!F472)+SUMIFS(ВМП!J:J,ВМП!D:D,СВОД!D472,ВМП!H:H,"-",ВМП!F:F,СВОД!F472)+SUMIFS('Дневной стационар'!J:J,'Дневной стационар'!D:D,СВОД!D472,'Дневной стационар'!H:H,"-",'Дневной стационар'!F:F,СВОД!F472)+SUMIFS(ЭКО!H:H,ЭКО!D:D,СВОД!D472,ЭКО!F:F,СВОД!F472)+SUMIFS(Диализ!H:H,Диализ!D:D,СВОД!D472,Диализ!F:F,СВОД!F472)</f>
        <v>0</v>
      </c>
      <c r="I472" s="337">
        <f>SUMIFS(Поликлиника!H:H,Поликлиника!D:D,СВОД!D472,Поликлиника!F:F,СВОД!F472)</f>
        <v>0</v>
      </c>
      <c r="J472" s="337">
        <f>SUMIFS(Поликлиника!AQ:AQ,Поликлиника!D:D,СВОД!D472,Поликлиника!F:F,СВОД!F472)</f>
        <v>0</v>
      </c>
      <c r="K472" s="337">
        <f>SUMIFS(Поликлиника!AV:AV,Поликлиника!D:D,СВОД!D472,Поликлиника!F:F,СВОД!F472)</f>
        <v>0</v>
      </c>
      <c r="L472" s="337">
        <f>SUMIFS(Поликлиника!BA:BA,Поликлиника!D:D,СВОД!D472,Поликлиника!F:F,СВОД!F472)</f>
        <v>0</v>
      </c>
      <c r="M472" s="337">
        <f>SUMIFS(Услуги!H:H,Услуги!D:D,СВОД!D472,Услуги!F:F,СВОД!F472)+SUMIFS(Услуги!M:M,Услуги!D:D,СВОД!D472,Услуги!F:F,СВОД!F472)+SUMIFS(Услуги!R:R,Услуги!D:D,СВОД!D472,Услуги!F:F,СВОД!F472)+SUMIFS(Услуги!W:W,Услуги!D:D,СВОД!D472,Услуги!F:F,СВОД!F472)+SUMIFS(Услуги!AB:AB,Услуги!D:D,СВОД!D472,Услуги!F:F,СВОД!F472)+SUMIFS(Услуги!AG:AG,Услуги!D:D,СВОД!D472,Услуги!F:F,СВОД!F472)+SUMIFS(Услуги!AL:AL,Услуги!D:D,СВОД!D472,Услуги!F:F,СВОД!F472)+SUMIFS(Услуги!AQ:AQ,Услуги!D:D,СВОД!D472,Услуги!F:F,СВОД!F472)</f>
        <v>0</v>
      </c>
      <c r="N472" s="337">
        <f>SUMIFS('Скорая мед.помощь'!I:I,'Скорая мед.помощь'!D:D,СВОД!D472,'Скорая мед.помощь'!F:F,СВОД!F472)</f>
        <v>0</v>
      </c>
      <c r="O472" s="338">
        <f>SUMIFS(Поликлиника!BF:BF,Поликлиника!D:D,СВОД!D472,Поликлиника!F:F,СВОД!F472)</f>
        <v>0</v>
      </c>
      <c r="P472" s="339">
        <f>SUMIFS('Круглосуточный стационар'!O:O,'Круглосуточный стационар'!D:D,СВОД!D472,'Круглосуточный стационар'!F:F,СВОД!F472,'Круглосуточный стационар'!H:H,"-")+SUMIFS(ВМП!O:O,ВМП!D:D,СВОД!D472,ВМП!F:F,СВОД!F472,ВМП!H:H,"-")+SUMIFS('Дневной стационар'!O:O,'Дневной стационар'!D:D,СВОД!D472,'Дневной стационар'!F:F,СВОД!F472,'Дневной стационар'!H:H,"-")+SUMIFS(ЭКО!M:M,ЭКО!D:D,СВОД!D472,ЭКО!F:F,СВОД!F472)+SUMIFS(Диализ!M:M,Диализ!D:D,СВОД!D472,Диализ!F:F,СВОД!F472)+SUMIFS('Скорая мед.помощь'!N:N,'Скорая мед.помощь'!D:D,СВОД!D472,'Скорая мед.помощь'!F:F,СВОД!F472)+SUMIFS(Услуги!AV:AV,Услуги!D:D,СВОД!D472,Услуги!F:F,СВОД!F472)+SUMIFS(Поликлиника!BK:BK,Поликлиника!D:D,СВОД!D472,Поликлиника!F:F,СВОД!F472)</f>
        <v>0</v>
      </c>
      <c r="Q472" s="336">
        <f>SUMIFS(Сверхбаза!L:L,Сверхбаза!C:C,СВОД!D472,Сверхбаза!E:E,СВОД!F472)+SUMIFS(Сверхбаза!N:N,Сверхбаза!C:C,СВОД!D472,Сверхбаза!E:E,СВОД!F472)</f>
        <v>0</v>
      </c>
      <c r="R472" s="337">
        <f>SUMIFS(Сверхбаза!P:P,Сверхбаза!C:C,СВОД!D472,Сверхбаза!E:E,СВОД!F472)</f>
        <v>0</v>
      </c>
      <c r="S472" s="337">
        <f>SUMIFS(Сверхбаза!R:R,Сверхбаза!C:C,СВОД!D472,Сверхбаза!E:E,СВОД!F472)</f>
        <v>0</v>
      </c>
      <c r="T472" s="337">
        <f>SUMIFS(Сверхбаза!Q:Q,Сверхбаза!C:C,СВОД!D472,Сверхбаза!E:E,СВОД!F472)</f>
        <v>0</v>
      </c>
      <c r="U472" s="337">
        <f>SUMIFS(Сверхбаза!S:S,Сверхбаза!C:C,СВОД!D472,Сверхбаза!E:E,СВОД!F472)</f>
        <v>0</v>
      </c>
      <c r="V472" s="339">
        <f>SUMIFS(Сверхбаза!G:G,Сверхбаза!C:C,СВОД!D472,Сверхбаза!E:E,СВОД!F472)</f>
        <v>0</v>
      </c>
    </row>
    <row r="473" spans="1:22" outlineLevel="1" x14ac:dyDescent="0.2">
      <c r="A473" s="320"/>
      <c r="B473" s="321"/>
      <c r="C473" s="322"/>
      <c r="D473" s="340" t="s">
        <v>852</v>
      </c>
      <c r="E473" s="83"/>
      <c r="F473" s="83"/>
      <c r="G473" s="84"/>
      <c r="H473" s="341"/>
      <c r="I473" s="342"/>
      <c r="J473" s="342"/>
      <c r="K473" s="342"/>
      <c r="L473" s="342"/>
      <c r="M473" s="342"/>
      <c r="N473" s="342"/>
      <c r="O473" s="343"/>
      <c r="P473" s="344">
        <f>SUBTOTAL(9,P465:P472)</f>
        <v>938558.73271980486</v>
      </c>
      <c r="Q473" s="341"/>
      <c r="R473" s="342"/>
      <c r="S473" s="342"/>
      <c r="T473" s="342"/>
      <c r="U473" s="342"/>
      <c r="V473" s="344">
        <f>SUBTOTAL(9,V465:V472)</f>
        <v>58190.789000000004</v>
      </c>
    </row>
    <row r="474" spans="1:22" ht="25.5" outlineLevel="2" x14ac:dyDescent="0.2">
      <c r="A474" s="33" t="s">
        <v>7</v>
      </c>
      <c r="B474" s="9">
        <v>2</v>
      </c>
      <c r="C474" s="10">
        <v>500903</v>
      </c>
      <c r="D474" s="273">
        <v>90401</v>
      </c>
      <c r="E474" s="81" t="s">
        <v>610</v>
      </c>
      <c r="F474" s="81">
        <v>1</v>
      </c>
      <c r="G474" s="82" t="s">
        <v>12</v>
      </c>
      <c r="H474" s="336">
        <f>SUMIFS('Круглосуточный стационар'!J:J,'Круглосуточный стационар'!D:D,СВОД!D474,'Круглосуточный стационар'!H:H,"-",'Круглосуточный стационар'!F:F,СВОД!F474)+SUMIFS(ВМП!J:J,ВМП!D:D,СВОД!D474,ВМП!H:H,"-",ВМП!F:F,СВОД!F474)+SUMIFS('Дневной стационар'!J:J,'Дневной стационар'!D:D,СВОД!D474,'Дневной стационар'!H:H,"-",'Дневной стационар'!F:F,СВОД!F474)+SUMIFS(ЭКО!H:H,ЭКО!D:D,СВОД!D474,ЭКО!F:F,СВОД!F474)+SUMIFS(Диализ!H:H,Диализ!D:D,СВОД!D474,Диализ!F:F,СВОД!F474)</f>
        <v>0</v>
      </c>
      <c r="I474" s="337">
        <f>SUMIFS(Поликлиника!H:H,Поликлиника!D:D,СВОД!D474,Поликлиника!F:F,СВОД!F474)</f>
        <v>0</v>
      </c>
      <c r="J474" s="337">
        <f>SUMIFS(Поликлиника!AQ:AQ,Поликлиника!D:D,СВОД!D474,Поликлиника!F:F,СВОД!F474)</f>
        <v>0</v>
      </c>
      <c r="K474" s="337">
        <f>SUMIFS(Поликлиника!AV:AV,Поликлиника!D:D,СВОД!D474,Поликлиника!F:F,СВОД!F474)</f>
        <v>0</v>
      </c>
      <c r="L474" s="337">
        <f>SUMIFS(Поликлиника!BA:BA,Поликлиника!D:D,СВОД!D474,Поликлиника!F:F,СВОД!F474)</f>
        <v>0</v>
      </c>
      <c r="M474" s="337">
        <f>SUMIFS(Услуги!H:H,Услуги!D:D,СВОД!D474,Услуги!F:F,СВОД!F474)+SUMIFS(Услуги!M:M,Услуги!D:D,СВОД!D474,Услуги!F:F,СВОД!F474)+SUMIFS(Услуги!R:R,Услуги!D:D,СВОД!D474,Услуги!F:F,СВОД!F474)+SUMIFS(Услуги!W:W,Услуги!D:D,СВОД!D474,Услуги!F:F,СВОД!F474)+SUMIFS(Услуги!AB:AB,Услуги!D:D,СВОД!D474,Услуги!F:F,СВОД!F474)+SUMIFS(Услуги!AG:AG,Услуги!D:D,СВОД!D474,Услуги!F:F,СВОД!F474)+SUMIFS(Услуги!AL:AL,Услуги!D:D,СВОД!D474,Услуги!F:F,СВОД!F474)+SUMIFS(Услуги!AQ:AQ,Услуги!D:D,СВОД!D474,Услуги!F:F,СВОД!F474)</f>
        <v>0</v>
      </c>
      <c r="N474" s="337">
        <f>SUMIFS('Скорая мед.помощь'!I:I,'Скорая мед.помощь'!D:D,СВОД!D474,'Скорая мед.помощь'!F:F,СВОД!F474)</f>
        <v>0</v>
      </c>
      <c r="O474" s="338">
        <f>SUMIFS(Поликлиника!BF:BF,Поликлиника!D:D,СВОД!D474,Поликлиника!F:F,СВОД!F474)</f>
        <v>0</v>
      </c>
      <c r="P474" s="339">
        <f>SUMIFS('Круглосуточный стационар'!O:O,'Круглосуточный стационар'!D:D,СВОД!D474,'Круглосуточный стационар'!F:F,СВОД!F474,'Круглосуточный стационар'!H:H,"-")+SUMIFS(ВМП!O:O,ВМП!D:D,СВОД!D474,ВМП!F:F,СВОД!F474,ВМП!H:H,"-")+SUMIFS('Дневной стационар'!O:O,'Дневной стационар'!D:D,СВОД!D474,'Дневной стационар'!F:F,СВОД!F474,'Дневной стационар'!H:H,"-")+SUMIFS(ЭКО!M:M,ЭКО!D:D,СВОД!D474,ЭКО!F:F,СВОД!F474)+SUMIFS(Диализ!M:M,Диализ!D:D,СВОД!D474,Диализ!F:F,СВОД!F474)+SUMIFS('Скорая мед.помощь'!N:N,'Скорая мед.помощь'!D:D,СВОД!D474,'Скорая мед.помощь'!F:F,СВОД!F474)+SUMIFS(Услуги!AV:AV,Услуги!D:D,СВОД!D474,Услуги!F:F,СВОД!F474)+SUMIFS(Поликлиника!BK:BK,Поликлиника!D:D,СВОД!D474,Поликлиника!F:F,СВОД!F474)</f>
        <v>0</v>
      </c>
      <c r="Q474" s="336">
        <f>SUMIFS(Сверхбаза!L:L,Сверхбаза!C:C,СВОД!D474,Сверхбаза!E:E,СВОД!F474)+SUMIFS(Сверхбаза!N:N,Сверхбаза!C:C,СВОД!D474,Сверхбаза!E:E,СВОД!F474)</f>
        <v>0</v>
      </c>
      <c r="R474" s="337">
        <f>SUMIFS(Сверхбаза!P:P,Сверхбаза!C:C,СВОД!D474,Сверхбаза!E:E,СВОД!F474)</f>
        <v>0</v>
      </c>
      <c r="S474" s="337">
        <f>SUMIFS(Сверхбаза!R:R,Сверхбаза!C:C,СВОД!D474,Сверхбаза!E:E,СВОД!F474)</f>
        <v>0</v>
      </c>
      <c r="T474" s="337">
        <f>SUMIFS(Сверхбаза!Q:Q,Сверхбаза!C:C,СВОД!D474,Сверхбаза!E:E,СВОД!F474)</f>
        <v>0</v>
      </c>
      <c r="U474" s="337">
        <f>SUMIFS(Сверхбаза!S:S,Сверхбаза!C:C,СВОД!D474,Сверхбаза!E:E,СВОД!F474)</f>
        <v>0</v>
      </c>
      <c r="V474" s="339">
        <f>SUMIFS(Сверхбаза!G:G,Сверхбаза!C:C,СВОД!D474,Сверхбаза!E:E,СВОД!F474)</f>
        <v>0</v>
      </c>
    </row>
    <row r="475" spans="1:22" ht="25.5" outlineLevel="2" x14ac:dyDescent="0.2">
      <c r="A475" s="33" t="s">
        <v>7</v>
      </c>
      <c r="B475" s="9">
        <v>2</v>
      </c>
      <c r="C475" s="10">
        <v>500903</v>
      </c>
      <c r="D475" s="273">
        <v>90401</v>
      </c>
      <c r="E475" s="81" t="s">
        <v>610</v>
      </c>
      <c r="F475" s="81">
        <v>13</v>
      </c>
      <c r="G475" s="82" t="s">
        <v>859</v>
      </c>
      <c r="H475" s="336">
        <f>SUMIFS('Круглосуточный стационар'!J:J,'Круглосуточный стационар'!D:D,СВОД!D475,'Круглосуточный стационар'!H:H,"-",'Круглосуточный стационар'!F:F,СВОД!F475)+SUMIFS(ВМП!J:J,ВМП!D:D,СВОД!D475,ВМП!H:H,"-",ВМП!F:F,СВОД!F475)+SUMIFS('Дневной стационар'!J:J,'Дневной стационар'!D:D,СВОД!D475,'Дневной стационар'!H:H,"-",'Дневной стационар'!F:F,СВОД!F475)+SUMIFS(ЭКО!H:H,ЭКО!D:D,СВОД!D475,ЭКО!F:F,СВОД!F475)+SUMIFS(Диализ!H:H,Диализ!D:D,СВОД!D475,Диализ!F:F,СВОД!F475)</f>
        <v>0</v>
      </c>
      <c r="I475" s="337">
        <f>SUMIFS(Поликлиника!H:H,Поликлиника!D:D,СВОД!D475,Поликлиника!F:F,СВОД!F475)</f>
        <v>0</v>
      </c>
      <c r="J475" s="337">
        <f>SUMIFS(Поликлиника!AQ:AQ,Поликлиника!D:D,СВОД!D475,Поликлиника!F:F,СВОД!F475)</f>
        <v>0</v>
      </c>
      <c r="K475" s="337">
        <f>SUMIFS(Поликлиника!AV:AV,Поликлиника!D:D,СВОД!D475,Поликлиника!F:F,СВОД!F475)</f>
        <v>0</v>
      </c>
      <c r="L475" s="337">
        <f>SUMIFS(Поликлиника!BA:BA,Поликлиника!D:D,СВОД!D475,Поликлиника!F:F,СВОД!F475)</f>
        <v>0</v>
      </c>
      <c r="M475" s="337">
        <f>SUMIFS(Услуги!H:H,Услуги!D:D,СВОД!D475,Услуги!F:F,СВОД!F475)+SUMIFS(Услуги!M:M,Услуги!D:D,СВОД!D475,Услуги!F:F,СВОД!F475)+SUMIFS(Услуги!R:R,Услуги!D:D,СВОД!D475,Услуги!F:F,СВОД!F475)+SUMIFS(Услуги!W:W,Услуги!D:D,СВОД!D475,Услуги!F:F,СВОД!F475)+SUMIFS(Услуги!AB:AB,Услуги!D:D,СВОД!D475,Услуги!F:F,СВОД!F475)+SUMIFS(Услуги!AG:AG,Услуги!D:D,СВОД!D475,Услуги!F:F,СВОД!F475)+SUMIFS(Услуги!AL:AL,Услуги!D:D,СВОД!D475,Услуги!F:F,СВОД!F475)+SUMIFS(Услуги!AQ:AQ,Услуги!D:D,СВОД!D475,Услуги!F:F,СВОД!F475)</f>
        <v>0</v>
      </c>
      <c r="N475" s="337">
        <f>SUMIFS('Скорая мед.помощь'!I:I,'Скорая мед.помощь'!D:D,СВОД!D475,'Скорая мед.помощь'!F:F,СВОД!F475)</f>
        <v>0</v>
      </c>
      <c r="O475" s="338">
        <f>SUMIFS(Поликлиника!BF:BF,Поликлиника!D:D,СВОД!D475,Поликлиника!F:F,СВОД!F475)</f>
        <v>0</v>
      </c>
      <c r="P475" s="339">
        <f>SUMIFS('Круглосуточный стационар'!O:O,'Круглосуточный стационар'!D:D,СВОД!D475,'Круглосуточный стационар'!F:F,СВОД!F475,'Круглосуточный стационар'!H:H,"-")+SUMIFS(ВМП!O:O,ВМП!D:D,СВОД!D475,ВМП!F:F,СВОД!F475,ВМП!H:H,"-")+SUMIFS('Дневной стационар'!O:O,'Дневной стационар'!D:D,СВОД!D475,'Дневной стационар'!F:F,СВОД!F475,'Дневной стационар'!H:H,"-")+SUMIFS(ЭКО!M:M,ЭКО!D:D,СВОД!D475,ЭКО!F:F,СВОД!F475)+SUMIFS(Диализ!M:M,Диализ!D:D,СВОД!D475,Диализ!F:F,СВОД!F475)+SUMIFS('Скорая мед.помощь'!N:N,'Скорая мед.помощь'!D:D,СВОД!D475,'Скорая мед.помощь'!F:F,СВОД!F475)+SUMIFS(Услуги!AV:AV,Услуги!D:D,СВОД!D475,Услуги!F:F,СВОД!F475)+SUMIFS(Поликлиника!BK:BK,Поликлиника!D:D,СВОД!D475,Поликлиника!F:F,СВОД!F475)</f>
        <v>0</v>
      </c>
      <c r="Q475" s="336">
        <f>SUMIFS(Сверхбаза!L:L,Сверхбаза!C:C,СВОД!D475,Сверхбаза!E:E,СВОД!F475)+SUMIFS(Сверхбаза!N:N,Сверхбаза!C:C,СВОД!D475,Сверхбаза!E:E,СВОД!F475)</f>
        <v>0</v>
      </c>
      <c r="R475" s="337">
        <f>SUMIFS(Сверхбаза!P:P,Сверхбаза!C:C,СВОД!D475,Сверхбаза!E:E,СВОД!F475)</f>
        <v>0</v>
      </c>
      <c r="S475" s="337">
        <f>SUMIFS(Сверхбаза!R:R,Сверхбаза!C:C,СВОД!D475,Сверхбаза!E:E,СВОД!F475)</f>
        <v>0</v>
      </c>
      <c r="T475" s="337">
        <f>SUMIFS(Сверхбаза!Q:Q,Сверхбаза!C:C,СВОД!D475,Сверхбаза!E:E,СВОД!F475)</f>
        <v>0</v>
      </c>
      <c r="U475" s="337">
        <f>SUMIFS(Сверхбаза!S:S,Сверхбаза!C:C,СВОД!D475,Сверхбаза!E:E,СВОД!F475)</f>
        <v>0</v>
      </c>
      <c r="V475" s="339">
        <f>SUMIFS(Сверхбаза!G:G,Сверхбаза!C:C,СВОД!D475,Сверхбаза!E:E,СВОД!F475)</f>
        <v>0</v>
      </c>
    </row>
    <row r="476" spans="1:22" ht="25.5" outlineLevel="2" x14ac:dyDescent="0.2">
      <c r="A476" s="33" t="s">
        <v>7</v>
      </c>
      <c r="B476" s="9">
        <v>2</v>
      </c>
      <c r="C476" s="10">
        <v>500903</v>
      </c>
      <c r="D476" s="273">
        <v>90401</v>
      </c>
      <c r="E476" s="81" t="s">
        <v>610</v>
      </c>
      <c r="F476" s="81">
        <v>2</v>
      </c>
      <c r="G476" s="82" t="s">
        <v>135</v>
      </c>
      <c r="H476" s="336">
        <f>SUMIFS('Круглосуточный стационар'!J:J,'Круглосуточный стационар'!D:D,СВОД!D476,'Круглосуточный стационар'!H:H,"-",'Круглосуточный стационар'!F:F,СВОД!F476)+SUMIFS(ВМП!J:J,ВМП!D:D,СВОД!D476,ВМП!H:H,"-",ВМП!F:F,СВОД!F476)+SUMIFS('Дневной стационар'!J:J,'Дневной стационар'!D:D,СВОД!D476,'Дневной стационар'!H:H,"-",'Дневной стационар'!F:F,СВОД!F476)+SUMIFS(ЭКО!H:H,ЭКО!D:D,СВОД!D476,ЭКО!F:F,СВОД!F476)+SUMIFS(Диализ!H:H,Диализ!D:D,СВОД!D476,Диализ!F:F,СВОД!F476)</f>
        <v>0</v>
      </c>
      <c r="I476" s="337">
        <f>SUMIFS(Поликлиника!H:H,Поликлиника!D:D,СВОД!D476,Поликлиника!F:F,СВОД!F476)</f>
        <v>0</v>
      </c>
      <c r="J476" s="337">
        <f>SUMIFS(Поликлиника!AQ:AQ,Поликлиника!D:D,СВОД!D476,Поликлиника!F:F,СВОД!F476)</f>
        <v>0</v>
      </c>
      <c r="K476" s="337">
        <f>SUMIFS(Поликлиника!AV:AV,Поликлиника!D:D,СВОД!D476,Поликлиника!F:F,СВОД!F476)</f>
        <v>0</v>
      </c>
      <c r="L476" s="337">
        <f>SUMIFS(Поликлиника!BA:BA,Поликлиника!D:D,СВОД!D476,Поликлиника!F:F,СВОД!F476)</f>
        <v>0</v>
      </c>
      <c r="M476" s="337">
        <f>SUMIFS(Услуги!H:H,Услуги!D:D,СВОД!D476,Услуги!F:F,СВОД!F476)+SUMIFS(Услуги!M:M,Услуги!D:D,СВОД!D476,Услуги!F:F,СВОД!F476)+SUMIFS(Услуги!R:R,Услуги!D:D,СВОД!D476,Услуги!F:F,СВОД!F476)+SUMIFS(Услуги!W:W,Услуги!D:D,СВОД!D476,Услуги!F:F,СВОД!F476)+SUMIFS(Услуги!AB:AB,Услуги!D:D,СВОД!D476,Услуги!F:F,СВОД!F476)+SUMIFS(Услуги!AG:AG,Услуги!D:D,СВОД!D476,Услуги!F:F,СВОД!F476)+SUMIFS(Услуги!AL:AL,Услуги!D:D,СВОД!D476,Услуги!F:F,СВОД!F476)+SUMIFS(Услуги!AQ:AQ,Услуги!D:D,СВОД!D476,Услуги!F:F,СВОД!F476)</f>
        <v>0</v>
      </c>
      <c r="N476" s="337">
        <f>SUMIFS('Скорая мед.помощь'!I:I,'Скорая мед.помощь'!D:D,СВОД!D476,'Скорая мед.помощь'!F:F,СВОД!F476)</f>
        <v>0</v>
      </c>
      <c r="O476" s="338">
        <f>SUMIFS(Поликлиника!BF:BF,Поликлиника!D:D,СВОД!D476,Поликлиника!F:F,СВОД!F476)</f>
        <v>0</v>
      </c>
      <c r="P476" s="339">
        <f>SUMIFS('Круглосуточный стационар'!O:O,'Круглосуточный стационар'!D:D,СВОД!D476,'Круглосуточный стационар'!F:F,СВОД!F476,'Круглосуточный стационар'!H:H,"-")+SUMIFS(ВМП!O:O,ВМП!D:D,СВОД!D476,ВМП!F:F,СВОД!F476,ВМП!H:H,"-")+SUMIFS('Дневной стационар'!O:O,'Дневной стационар'!D:D,СВОД!D476,'Дневной стационар'!F:F,СВОД!F476,'Дневной стационар'!H:H,"-")+SUMIFS(ЭКО!M:M,ЭКО!D:D,СВОД!D476,ЭКО!F:F,СВОД!F476)+SUMIFS(Диализ!M:M,Диализ!D:D,СВОД!D476,Диализ!F:F,СВОД!F476)+SUMIFS('Скорая мед.помощь'!N:N,'Скорая мед.помощь'!D:D,СВОД!D476,'Скорая мед.помощь'!F:F,СВОД!F476)+SUMIFS(Услуги!AV:AV,Услуги!D:D,СВОД!D476,Услуги!F:F,СВОД!F476)+SUMIFS(Поликлиника!BK:BK,Поликлиника!D:D,СВОД!D476,Поликлиника!F:F,СВОД!F476)</f>
        <v>0</v>
      </c>
      <c r="Q476" s="336">
        <f>SUMIFS(Сверхбаза!L:L,Сверхбаза!C:C,СВОД!D476,Сверхбаза!E:E,СВОД!F476)+SUMIFS(Сверхбаза!N:N,Сверхбаза!C:C,СВОД!D476,Сверхбаза!E:E,СВОД!F476)</f>
        <v>0</v>
      </c>
      <c r="R476" s="337">
        <f>SUMIFS(Сверхбаза!P:P,Сверхбаза!C:C,СВОД!D476,Сверхбаза!E:E,СВОД!F476)</f>
        <v>0</v>
      </c>
      <c r="S476" s="337">
        <f>SUMIFS(Сверхбаза!R:R,Сверхбаза!C:C,СВОД!D476,Сверхбаза!E:E,СВОД!F476)</f>
        <v>0</v>
      </c>
      <c r="T476" s="337">
        <f>SUMIFS(Сверхбаза!Q:Q,Сверхбаза!C:C,СВОД!D476,Сверхбаза!E:E,СВОД!F476)</f>
        <v>0</v>
      </c>
      <c r="U476" s="337">
        <f>SUMIFS(Сверхбаза!S:S,Сверхбаза!C:C,СВОД!D476,Сверхбаза!E:E,СВОД!F476)</f>
        <v>0</v>
      </c>
      <c r="V476" s="339">
        <f>SUMIFS(Сверхбаза!G:G,Сверхбаза!C:C,СВОД!D476,Сверхбаза!E:E,СВОД!F476)</f>
        <v>0</v>
      </c>
    </row>
    <row r="477" spans="1:22" ht="25.5" outlineLevel="2" x14ac:dyDescent="0.2">
      <c r="A477" s="33" t="s">
        <v>7</v>
      </c>
      <c r="B477" s="9">
        <v>2</v>
      </c>
      <c r="C477" s="10">
        <v>500903</v>
      </c>
      <c r="D477" s="273">
        <v>90401</v>
      </c>
      <c r="E477" s="81" t="s">
        <v>610</v>
      </c>
      <c r="F477" s="81">
        <v>6</v>
      </c>
      <c r="G477" s="82" t="s">
        <v>860</v>
      </c>
      <c r="H477" s="336">
        <f>SUMIFS('Круглосуточный стационар'!J:J,'Круглосуточный стационар'!D:D,СВОД!D477,'Круглосуточный стационар'!H:H,"-",'Круглосуточный стационар'!F:F,СВОД!F477)+SUMIFS(ВМП!J:J,ВМП!D:D,СВОД!D477,ВМП!H:H,"-",ВМП!F:F,СВОД!F477)+SUMIFS('Дневной стационар'!J:J,'Дневной стационар'!D:D,СВОД!D477,'Дневной стационар'!H:H,"-",'Дневной стационар'!F:F,СВОД!F477)+SUMIFS(ЭКО!H:H,ЭКО!D:D,СВОД!D477,ЭКО!F:F,СВОД!F477)+SUMIFS(Диализ!H:H,Диализ!D:D,СВОД!D477,Диализ!F:F,СВОД!F477)</f>
        <v>0</v>
      </c>
      <c r="I477" s="337">
        <f>SUMIFS(Поликлиника!H:H,Поликлиника!D:D,СВОД!D477,Поликлиника!F:F,СВОД!F477)</f>
        <v>0</v>
      </c>
      <c r="J477" s="337">
        <f>SUMIFS(Поликлиника!AQ:AQ,Поликлиника!D:D,СВОД!D477,Поликлиника!F:F,СВОД!F477)</f>
        <v>0</v>
      </c>
      <c r="K477" s="337">
        <f>SUMIFS(Поликлиника!AV:AV,Поликлиника!D:D,СВОД!D477,Поликлиника!F:F,СВОД!F477)</f>
        <v>0</v>
      </c>
      <c r="L477" s="337">
        <f>SUMIFS(Поликлиника!BA:BA,Поликлиника!D:D,СВОД!D477,Поликлиника!F:F,СВОД!F477)</f>
        <v>0</v>
      </c>
      <c r="M477" s="337">
        <f>SUMIFS(Услуги!H:H,Услуги!D:D,СВОД!D477,Услуги!F:F,СВОД!F477)+SUMIFS(Услуги!M:M,Услуги!D:D,СВОД!D477,Услуги!F:F,СВОД!F477)+SUMIFS(Услуги!R:R,Услуги!D:D,СВОД!D477,Услуги!F:F,СВОД!F477)+SUMIFS(Услуги!W:W,Услуги!D:D,СВОД!D477,Услуги!F:F,СВОД!F477)+SUMIFS(Услуги!AB:AB,Услуги!D:D,СВОД!D477,Услуги!F:F,СВОД!F477)+SUMIFS(Услуги!AG:AG,Услуги!D:D,СВОД!D477,Услуги!F:F,СВОД!F477)+SUMIFS(Услуги!AL:AL,Услуги!D:D,СВОД!D477,Услуги!F:F,СВОД!F477)+SUMIFS(Услуги!AQ:AQ,Услуги!D:D,СВОД!D477,Услуги!F:F,СВОД!F477)</f>
        <v>0</v>
      </c>
      <c r="N477" s="337">
        <f>SUMIFS('Скорая мед.помощь'!I:I,'Скорая мед.помощь'!D:D,СВОД!D477,'Скорая мед.помощь'!F:F,СВОД!F477)</f>
        <v>0</v>
      </c>
      <c r="O477" s="338">
        <f>SUMIFS(Поликлиника!BF:BF,Поликлиника!D:D,СВОД!D477,Поликлиника!F:F,СВОД!F477)</f>
        <v>0</v>
      </c>
      <c r="P477" s="339">
        <f>SUMIFS('Круглосуточный стационар'!O:O,'Круглосуточный стационар'!D:D,СВОД!D477,'Круглосуточный стационар'!F:F,СВОД!F477,'Круглосуточный стационар'!H:H,"-")+SUMIFS(ВМП!O:O,ВМП!D:D,СВОД!D477,ВМП!F:F,СВОД!F477,ВМП!H:H,"-")+SUMIFS('Дневной стационар'!O:O,'Дневной стационар'!D:D,СВОД!D477,'Дневной стационар'!F:F,СВОД!F477,'Дневной стационар'!H:H,"-")+SUMIFS(ЭКО!M:M,ЭКО!D:D,СВОД!D477,ЭКО!F:F,СВОД!F477)+SUMIFS(Диализ!M:M,Диализ!D:D,СВОД!D477,Диализ!F:F,СВОД!F477)+SUMIFS('Скорая мед.помощь'!N:N,'Скорая мед.помощь'!D:D,СВОД!D477,'Скорая мед.помощь'!F:F,СВОД!F477)+SUMIFS(Услуги!AV:AV,Услуги!D:D,СВОД!D477,Услуги!F:F,СВОД!F477)+SUMIFS(Поликлиника!BK:BK,Поликлиника!D:D,СВОД!D477,Поликлиника!F:F,СВОД!F477)</f>
        <v>0</v>
      </c>
      <c r="Q477" s="336">
        <f>SUMIFS(Сверхбаза!L:L,Сверхбаза!C:C,СВОД!D477,Сверхбаза!E:E,СВОД!F477)+SUMIFS(Сверхбаза!N:N,Сверхбаза!C:C,СВОД!D477,Сверхбаза!E:E,СВОД!F477)</f>
        <v>0</v>
      </c>
      <c r="R477" s="337">
        <f>SUMIFS(Сверхбаза!P:P,Сверхбаза!C:C,СВОД!D477,Сверхбаза!E:E,СВОД!F477)</f>
        <v>0</v>
      </c>
      <c r="S477" s="337">
        <f>SUMIFS(Сверхбаза!R:R,Сверхбаза!C:C,СВОД!D477,Сверхбаза!E:E,СВОД!F477)</f>
        <v>0</v>
      </c>
      <c r="T477" s="337">
        <f>SUMIFS(Сверхбаза!Q:Q,Сверхбаза!C:C,СВОД!D477,Сверхбаза!E:E,СВОД!F477)</f>
        <v>0</v>
      </c>
      <c r="U477" s="337">
        <f>SUMIFS(Сверхбаза!S:S,Сверхбаза!C:C,СВОД!D477,Сверхбаза!E:E,СВОД!F477)</f>
        <v>0</v>
      </c>
      <c r="V477" s="339">
        <f>SUMIFS(Сверхбаза!G:G,Сверхбаза!C:C,СВОД!D477,Сверхбаза!E:E,СВОД!F477)</f>
        <v>0</v>
      </c>
    </row>
    <row r="478" spans="1:22" ht="25.5" outlineLevel="2" x14ac:dyDescent="0.2">
      <c r="A478" s="33" t="s">
        <v>7</v>
      </c>
      <c r="B478" s="9">
        <v>2</v>
      </c>
      <c r="C478" s="10">
        <v>500903</v>
      </c>
      <c r="D478" s="273">
        <v>90401</v>
      </c>
      <c r="E478" s="81" t="s">
        <v>610</v>
      </c>
      <c r="F478" s="81">
        <v>3</v>
      </c>
      <c r="G478" s="82" t="s">
        <v>136</v>
      </c>
      <c r="H478" s="336">
        <f>SUMIFS('Круглосуточный стационар'!J:J,'Круглосуточный стационар'!D:D,СВОД!D478,'Круглосуточный стационар'!H:H,"-",'Круглосуточный стационар'!F:F,СВОД!F478)+SUMIFS(ВМП!J:J,ВМП!D:D,СВОД!D478,ВМП!H:H,"-",ВМП!F:F,СВОД!F478)+SUMIFS('Дневной стационар'!J:J,'Дневной стационар'!D:D,СВОД!D478,'Дневной стационар'!H:H,"-",'Дневной стационар'!F:F,СВОД!F478)+SUMIFS(ЭКО!H:H,ЭКО!D:D,СВОД!D478,ЭКО!F:F,СВОД!F478)+SUMIFS(Диализ!H:H,Диализ!D:D,СВОД!D478,Диализ!F:F,СВОД!F478)</f>
        <v>0</v>
      </c>
      <c r="I478" s="337">
        <f>SUMIFS(Поликлиника!H:H,Поликлиника!D:D,СВОД!D478,Поликлиника!F:F,СВОД!F478)</f>
        <v>0</v>
      </c>
      <c r="J478" s="337">
        <f>SUMIFS(Поликлиника!AQ:AQ,Поликлиника!D:D,СВОД!D478,Поликлиника!F:F,СВОД!F478)</f>
        <v>0</v>
      </c>
      <c r="K478" s="337">
        <f>SUMIFS(Поликлиника!AV:AV,Поликлиника!D:D,СВОД!D478,Поликлиника!F:F,СВОД!F478)</f>
        <v>4964</v>
      </c>
      <c r="L478" s="337">
        <f>SUMIFS(Поликлиника!BA:BA,Поликлиника!D:D,СВОД!D478,Поликлиника!F:F,СВОД!F478)</f>
        <v>90020</v>
      </c>
      <c r="M478" s="337">
        <f>SUMIFS(Услуги!H:H,Услуги!D:D,СВОД!D478,Услуги!F:F,СВОД!F478)+SUMIFS(Услуги!M:M,Услуги!D:D,СВОД!D478,Услуги!F:F,СВОД!F478)+SUMIFS(Услуги!R:R,Услуги!D:D,СВОД!D478,Услуги!F:F,СВОД!F478)+SUMIFS(Услуги!W:W,Услуги!D:D,СВОД!D478,Услуги!F:F,СВОД!F478)+SUMIFS(Услуги!AB:AB,Услуги!D:D,СВОД!D478,Услуги!F:F,СВОД!F478)+SUMIFS(Услуги!AG:AG,Услуги!D:D,СВОД!D478,Услуги!F:F,СВОД!F478)+SUMIFS(Услуги!AL:AL,Услуги!D:D,СВОД!D478,Услуги!F:F,СВОД!F478)+SUMIFS(Услуги!AQ:AQ,Услуги!D:D,СВОД!D478,Услуги!F:F,СВОД!F478)</f>
        <v>0</v>
      </c>
      <c r="N478" s="337">
        <f>SUMIFS('Скорая мед.помощь'!I:I,'Скорая мед.помощь'!D:D,СВОД!D478,'Скорая мед.помощь'!F:F,СВОД!F478)</f>
        <v>0</v>
      </c>
      <c r="O478" s="338">
        <f>SUMIFS(Поликлиника!BF:BF,Поликлиника!D:D,СВОД!D478,Поликлиника!F:F,СВОД!F478)</f>
        <v>391737</v>
      </c>
      <c r="P478" s="339">
        <f>SUMIFS('Круглосуточный стационар'!O:O,'Круглосуточный стационар'!D:D,СВОД!D478,'Круглосуточный стационар'!F:F,СВОД!F478,'Круглосуточный стационар'!H:H,"-")+SUMIFS(ВМП!O:O,ВМП!D:D,СВОД!D478,ВМП!F:F,СВОД!F478,ВМП!H:H,"-")+SUMIFS('Дневной стационар'!O:O,'Дневной стационар'!D:D,СВОД!D478,'Дневной стационар'!F:F,СВОД!F478,'Дневной стационар'!H:H,"-")+SUMIFS(ЭКО!M:M,ЭКО!D:D,СВОД!D478,ЭКО!F:F,СВОД!F478)+SUMIFS(Диализ!M:M,Диализ!D:D,СВОД!D478,Диализ!F:F,СВОД!F478)+SUMIFS('Скорая мед.помощь'!N:N,'Скорая мед.помощь'!D:D,СВОД!D478,'Скорая мед.помощь'!F:F,СВОД!F478)+SUMIFS(Услуги!AV:AV,Услуги!D:D,СВОД!D478,Услуги!F:F,СВОД!F478)+SUMIFS(Поликлиника!BK:BK,Поликлиника!D:D,СВОД!D478,Поликлиника!F:F,СВОД!F478)</f>
        <v>62219.688486625979</v>
      </c>
      <c r="Q478" s="336">
        <f>SUMIFS(Сверхбаза!L:L,Сверхбаза!C:C,СВОД!D478,Сверхбаза!E:E,СВОД!F478)+SUMIFS(Сверхбаза!N:N,Сверхбаза!C:C,СВОД!D478,Сверхбаза!E:E,СВОД!F478)</f>
        <v>0</v>
      </c>
      <c r="R478" s="337">
        <f>SUMIFS(Сверхбаза!P:P,Сверхбаза!C:C,СВОД!D478,Сверхбаза!E:E,СВОД!F478)</f>
        <v>0</v>
      </c>
      <c r="S478" s="337">
        <f>SUMIFS(Сверхбаза!R:R,Сверхбаза!C:C,СВОД!D478,Сверхбаза!E:E,СВОД!F478)</f>
        <v>0</v>
      </c>
      <c r="T478" s="337">
        <f>SUMIFS(Сверхбаза!Q:Q,Сверхбаза!C:C,СВОД!D478,Сверхбаза!E:E,СВОД!F478)</f>
        <v>0</v>
      </c>
      <c r="U478" s="337">
        <f>SUMIFS(Сверхбаза!S:S,Сверхбаза!C:C,СВОД!D478,Сверхбаза!E:E,СВОД!F478)</f>
        <v>0</v>
      </c>
      <c r="V478" s="339">
        <f>SUMIFS(Сверхбаза!G:G,Сверхбаза!C:C,СВОД!D478,Сверхбаза!E:E,СВОД!F478)</f>
        <v>0</v>
      </c>
    </row>
    <row r="479" spans="1:22" ht="25.5" outlineLevel="2" x14ac:dyDescent="0.2">
      <c r="A479" s="33" t="s">
        <v>7</v>
      </c>
      <c r="B479" s="9">
        <v>2</v>
      </c>
      <c r="C479" s="10">
        <v>500903</v>
      </c>
      <c r="D479" s="273">
        <v>90401</v>
      </c>
      <c r="E479" s="81" t="s">
        <v>610</v>
      </c>
      <c r="F479" s="81">
        <v>7</v>
      </c>
      <c r="G479" s="82" t="s">
        <v>861</v>
      </c>
      <c r="H479" s="336">
        <f>SUMIFS('Круглосуточный стационар'!J:J,'Круглосуточный стационар'!D:D,СВОД!D479,'Круглосуточный стационар'!H:H,"-",'Круглосуточный стационар'!F:F,СВОД!F479)+SUMIFS(ВМП!J:J,ВМП!D:D,СВОД!D479,ВМП!H:H,"-",ВМП!F:F,СВОД!F479)+SUMIFS('Дневной стационар'!J:J,'Дневной стационар'!D:D,СВОД!D479,'Дневной стационар'!H:H,"-",'Дневной стационар'!F:F,СВОД!F479)+SUMIFS(ЭКО!H:H,ЭКО!D:D,СВОД!D479,ЭКО!F:F,СВОД!F479)+SUMIFS(Диализ!H:H,Диализ!D:D,СВОД!D479,Диализ!F:F,СВОД!F479)</f>
        <v>0</v>
      </c>
      <c r="I479" s="337">
        <f>SUMIFS(Поликлиника!H:H,Поликлиника!D:D,СВОД!D479,Поликлиника!F:F,СВОД!F479)</f>
        <v>0</v>
      </c>
      <c r="J479" s="337">
        <f>SUMIFS(Поликлиника!AQ:AQ,Поликлиника!D:D,СВОД!D479,Поликлиника!F:F,СВОД!F479)</f>
        <v>0</v>
      </c>
      <c r="K479" s="337">
        <f>SUMIFS(Поликлиника!AV:AV,Поликлиника!D:D,СВОД!D479,Поликлиника!F:F,СВОД!F479)</f>
        <v>0</v>
      </c>
      <c r="L479" s="337">
        <f>SUMIFS(Поликлиника!BA:BA,Поликлиника!D:D,СВОД!D479,Поликлиника!F:F,СВОД!F479)</f>
        <v>0</v>
      </c>
      <c r="M479" s="337">
        <f>SUMIFS(Услуги!H:H,Услуги!D:D,СВОД!D479,Услуги!F:F,СВОД!F479)+SUMIFS(Услуги!M:M,Услуги!D:D,СВОД!D479,Услуги!F:F,СВОД!F479)+SUMIFS(Услуги!R:R,Услуги!D:D,СВОД!D479,Услуги!F:F,СВОД!F479)+SUMIFS(Услуги!W:W,Услуги!D:D,СВОД!D479,Услуги!F:F,СВОД!F479)+SUMIFS(Услуги!AB:AB,Услуги!D:D,СВОД!D479,Услуги!F:F,СВОД!F479)+SUMIFS(Услуги!AG:AG,Услуги!D:D,СВОД!D479,Услуги!F:F,СВОД!F479)+SUMIFS(Услуги!AL:AL,Услуги!D:D,СВОД!D479,Услуги!F:F,СВОД!F479)+SUMIFS(Услуги!AQ:AQ,Услуги!D:D,СВОД!D479,Услуги!F:F,СВОД!F479)</f>
        <v>0</v>
      </c>
      <c r="N479" s="337">
        <f>SUMIFS('Скорая мед.помощь'!I:I,'Скорая мед.помощь'!D:D,СВОД!D479,'Скорая мед.помощь'!F:F,СВОД!F479)</f>
        <v>0</v>
      </c>
      <c r="O479" s="338">
        <f>SUMIFS(Поликлиника!BF:BF,Поликлиника!D:D,СВОД!D479,Поликлиника!F:F,СВОД!F479)</f>
        <v>0</v>
      </c>
      <c r="P479" s="339">
        <f>SUMIFS('Круглосуточный стационар'!O:O,'Круглосуточный стационар'!D:D,СВОД!D479,'Круглосуточный стационар'!F:F,СВОД!F479,'Круглосуточный стационар'!H:H,"-")+SUMIFS(ВМП!O:O,ВМП!D:D,СВОД!D479,ВМП!F:F,СВОД!F479,ВМП!H:H,"-")+SUMIFS('Дневной стационар'!O:O,'Дневной стационар'!D:D,СВОД!D479,'Дневной стационар'!F:F,СВОД!F479,'Дневной стационар'!H:H,"-")+SUMIFS(ЭКО!M:M,ЭКО!D:D,СВОД!D479,ЭКО!F:F,СВОД!F479)+SUMIFS(Диализ!M:M,Диализ!D:D,СВОД!D479,Диализ!F:F,СВОД!F479)+SUMIFS('Скорая мед.помощь'!N:N,'Скорая мед.помощь'!D:D,СВОД!D479,'Скорая мед.помощь'!F:F,СВОД!F479)+SUMIFS(Услуги!AV:AV,Услуги!D:D,СВОД!D479,Услуги!F:F,СВОД!F479)+SUMIFS(Поликлиника!BK:BK,Поликлиника!D:D,СВОД!D479,Поликлиника!F:F,СВОД!F479)</f>
        <v>0</v>
      </c>
      <c r="Q479" s="336">
        <f>SUMIFS(Сверхбаза!L:L,Сверхбаза!C:C,СВОД!D479,Сверхбаза!E:E,СВОД!F479)+SUMIFS(Сверхбаза!N:N,Сверхбаза!C:C,СВОД!D479,Сверхбаза!E:E,СВОД!F479)</f>
        <v>0</v>
      </c>
      <c r="R479" s="337">
        <f>SUMIFS(Сверхбаза!P:P,Сверхбаза!C:C,СВОД!D479,Сверхбаза!E:E,СВОД!F479)</f>
        <v>0</v>
      </c>
      <c r="S479" s="337">
        <f>SUMIFS(Сверхбаза!R:R,Сверхбаза!C:C,СВОД!D479,Сверхбаза!E:E,СВОД!F479)</f>
        <v>0</v>
      </c>
      <c r="T479" s="337">
        <f>SUMIFS(Сверхбаза!Q:Q,Сверхбаза!C:C,СВОД!D479,Сверхбаза!E:E,СВОД!F479)</f>
        <v>0</v>
      </c>
      <c r="U479" s="337">
        <f>SUMIFS(Сверхбаза!S:S,Сверхбаза!C:C,СВОД!D479,Сверхбаза!E:E,СВОД!F479)</f>
        <v>0</v>
      </c>
      <c r="V479" s="339">
        <f>SUMIFS(Сверхбаза!G:G,Сверхбаза!C:C,СВОД!D479,Сверхбаза!E:E,СВОД!F479)</f>
        <v>0</v>
      </c>
    </row>
    <row r="480" spans="1:22" ht="25.5" outlineLevel="2" x14ac:dyDescent="0.2">
      <c r="A480" s="33" t="s">
        <v>7</v>
      </c>
      <c r="B480" s="9">
        <v>2</v>
      </c>
      <c r="C480" s="10">
        <v>500903</v>
      </c>
      <c r="D480" s="273">
        <v>90401</v>
      </c>
      <c r="E480" s="81" t="s">
        <v>610</v>
      </c>
      <c r="F480" s="81">
        <v>70</v>
      </c>
      <c r="G480" s="82" t="s">
        <v>862</v>
      </c>
      <c r="H480" s="336">
        <f>SUMIFS('Круглосуточный стационар'!J:J,'Круглосуточный стационар'!D:D,СВОД!D480,'Круглосуточный стационар'!H:H,"-",'Круглосуточный стационар'!F:F,СВОД!F480)+SUMIFS(ВМП!J:J,ВМП!D:D,СВОД!D480,ВМП!H:H,"-",ВМП!F:F,СВОД!F480)+SUMIFS('Дневной стационар'!J:J,'Дневной стационар'!D:D,СВОД!D480,'Дневной стационар'!H:H,"-",'Дневной стационар'!F:F,СВОД!F480)+SUMIFS(ЭКО!H:H,ЭКО!D:D,СВОД!D480,ЭКО!F:F,СВОД!F480)+SUMIFS(Диализ!H:H,Диализ!D:D,СВОД!D480,Диализ!F:F,СВОД!F480)</f>
        <v>0</v>
      </c>
      <c r="I480" s="337">
        <f>SUMIFS(Поликлиника!H:H,Поликлиника!D:D,СВОД!D480,Поликлиника!F:F,СВОД!F480)</f>
        <v>0</v>
      </c>
      <c r="J480" s="337">
        <f>SUMIFS(Поликлиника!AQ:AQ,Поликлиника!D:D,СВОД!D480,Поликлиника!F:F,СВОД!F480)</f>
        <v>0</v>
      </c>
      <c r="K480" s="337">
        <f>SUMIFS(Поликлиника!AV:AV,Поликлиника!D:D,СВОД!D480,Поликлиника!F:F,СВОД!F480)</f>
        <v>0</v>
      </c>
      <c r="L480" s="337">
        <f>SUMIFS(Поликлиника!BA:BA,Поликлиника!D:D,СВОД!D480,Поликлиника!F:F,СВОД!F480)</f>
        <v>0</v>
      </c>
      <c r="M480" s="337">
        <f>SUMIFS(Услуги!H:H,Услуги!D:D,СВОД!D480,Услуги!F:F,СВОД!F480)+SUMIFS(Услуги!M:M,Услуги!D:D,СВОД!D480,Услуги!F:F,СВОД!F480)+SUMIFS(Услуги!R:R,Услуги!D:D,СВОД!D480,Услуги!F:F,СВОД!F480)+SUMIFS(Услуги!W:W,Услуги!D:D,СВОД!D480,Услуги!F:F,СВОД!F480)+SUMIFS(Услуги!AB:AB,Услуги!D:D,СВОД!D480,Услуги!F:F,СВОД!F480)+SUMIFS(Услуги!AG:AG,Услуги!D:D,СВОД!D480,Услуги!F:F,СВОД!F480)+SUMIFS(Услуги!AL:AL,Услуги!D:D,СВОД!D480,Услуги!F:F,СВОД!F480)+SUMIFS(Услуги!AQ:AQ,Услуги!D:D,СВОД!D480,Услуги!F:F,СВОД!F480)</f>
        <v>0</v>
      </c>
      <c r="N480" s="337">
        <f>SUMIFS('Скорая мед.помощь'!I:I,'Скорая мед.помощь'!D:D,СВОД!D480,'Скорая мед.помощь'!F:F,СВОД!F480)</f>
        <v>0</v>
      </c>
      <c r="O480" s="338">
        <f>SUMIFS(Поликлиника!BF:BF,Поликлиника!D:D,СВОД!D480,Поликлиника!F:F,СВОД!F480)</f>
        <v>0</v>
      </c>
      <c r="P480" s="339">
        <f>SUMIFS('Круглосуточный стационар'!O:O,'Круглосуточный стационар'!D:D,СВОД!D480,'Круглосуточный стационар'!F:F,СВОД!F480,'Круглосуточный стационар'!H:H,"-")+SUMIFS(ВМП!O:O,ВМП!D:D,СВОД!D480,ВМП!F:F,СВОД!F480,ВМП!H:H,"-")+SUMIFS('Дневной стационар'!O:O,'Дневной стационар'!D:D,СВОД!D480,'Дневной стационар'!F:F,СВОД!F480,'Дневной стационар'!H:H,"-")+SUMIFS(ЭКО!M:M,ЭКО!D:D,СВОД!D480,ЭКО!F:F,СВОД!F480)+SUMIFS(Диализ!M:M,Диализ!D:D,СВОД!D480,Диализ!F:F,СВОД!F480)+SUMIFS('Скорая мед.помощь'!N:N,'Скорая мед.помощь'!D:D,СВОД!D480,'Скорая мед.помощь'!F:F,СВОД!F480)+SUMIFS(Услуги!AV:AV,Услуги!D:D,СВОД!D480,Услуги!F:F,СВОД!F480)+SUMIFS(Поликлиника!BK:BK,Поликлиника!D:D,СВОД!D480,Поликлиника!F:F,СВОД!F480)</f>
        <v>0</v>
      </c>
      <c r="Q480" s="336">
        <f>SUMIFS(Сверхбаза!L:L,Сверхбаза!C:C,СВОД!D480,Сверхбаза!E:E,СВОД!F480)+SUMIFS(Сверхбаза!N:N,Сверхбаза!C:C,СВОД!D480,Сверхбаза!E:E,СВОД!F480)</f>
        <v>0</v>
      </c>
      <c r="R480" s="337">
        <f>SUMIFS(Сверхбаза!P:P,Сверхбаза!C:C,СВОД!D480,Сверхбаза!E:E,СВОД!F480)</f>
        <v>0</v>
      </c>
      <c r="S480" s="337">
        <f>SUMIFS(Сверхбаза!R:R,Сверхбаза!C:C,СВОД!D480,Сверхбаза!E:E,СВОД!F480)</f>
        <v>0</v>
      </c>
      <c r="T480" s="337">
        <f>SUMIFS(Сверхбаза!Q:Q,Сверхбаза!C:C,СВОД!D480,Сверхбаза!E:E,СВОД!F480)</f>
        <v>0</v>
      </c>
      <c r="U480" s="337">
        <f>SUMIFS(Сверхбаза!S:S,Сверхбаза!C:C,СВОД!D480,Сверхбаза!E:E,СВОД!F480)</f>
        <v>0</v>
      </c>
      <c r="V480" s="339">
        <f>SUMIFS(Сверхбаза!G:G,Сверхбаза!C:C,СВОД!D480,Сверхбаза!E:E,СВОД!F480)</f>
        <v>0</v>
      </c>
    </row>
    <row r="481" spans="1:22" ht="25.5" outlineLevel="2" x14ac:dyDescent="0.2">
      <c r="A481" s="33" t="s">
        <v>7</v>
      </c>
      <c r="B481" s="9">
        <v>2</v>
      </c>
      <c r="C481" s="10">
        <v>500903</v>
      </c>
      <c r="D481" s="273">
        <v>90401</v>
      </c>
      <c r="E481" s="81" t="s">
        <v>610</v>
      </c>
      <c r="F481" s="81">
        <v>94</v>
      </c>
      <c r="G481" s="82" t="s">
        <v>124</v>
      </c>
      <c r="H481" s="336">
        <f>SUMIFS('Круглосуточный стационар'!J:J,'Круглосуточный стационар'!D:D,СВОД!D481,'Круглосуточный стационар'!H:H,"-",'Круглосуточный стационар'!F:F,СВОД!F481)+SUMIFS(ВМП!J:J,ВМП!D:D,СВОД!D481,ВМП!H:H,"-",ВМП!F:F,СВОД!F481)+SUMIFS('Дневной стационар'!J:J,'Дневной стационар'!D:D,СВОД!D481,'Дневной стационар'!H:H,"-",'Дневной стационар'!F:F,СВОД!F481)+SUMIFS(ЭКО!H:H,ЭКО!D:D,СВОД!D481,ЭКО!F:F,СВОД!F481)+SUMIFS(Диализ!H:H,Диализ!D:D,СВОД!D481,Диализ!F:F,СВОД!F481)</f>
        <v>0</v>
      </c>
      <c r="I481" s="337">
        <f>SUMIFS(Поликлиника!H:H,Поликлиника!D:D,СВОД!D481,Поликлиника!F:F,СВОД!F481)</f>
        <v>0</v>
      </c>
      <c r="J481" s="337">
        <f>SUMIFS(Поликлиника!AQ:AQ,Поликлиника!D:D,СВОД!D481,Поликлиника!F:F,СВОД!F481)</f>
        <v>0</v>
      </c>
      <c r="K481" s="337">
        <f>SUMIFS(Поликлиника!AV:AV,Поликлиника!D:D,СВОД!D481,Поликлиника!F:F,СВОД!F481)</f>
        <v>0</v>
      </c>
      <c r="L481" s="337">
        <f>SUMIFS(Поликлиника!BA:BA,Поликлиника!D:D,СВОД!D481,Поликлиника!F:F,СВОД!F481)</f>
        <v>0</v>
      </c>
      <c r="M481" s="337">
        <f>SUMIFS(Услуги!H:H,Услуги!D:D,СВОД!D481,Услуги!F:F,СВОД!F481)+SUMIFS(Услуги!M:M,Услуги!D:D,СВОД!D481,Услуги!F:F,СВОД!F481)+SUMIFS(Услуги!R:R,Услуги!D:D,СВОД!D481,Услуги!F:F,СВОД!F481)+SUMIFS(Услуги!W:W,Услуги!D:D,СВОД!D481,Услуги!F:F,СВОД!F481)+SUMIFS(Услуги!AB:AB,Услуги!D:D,СВОД!D481,Услуги!F:F,СВОД!F481)+SUMIFS(Услуги!AG:AG,Услуги!D:D,СВОД!D481,Услуги!F:F,СВОД!F481)+SUMIFS(Услуги!AL:AL,Услуги!D:D,СВОД!D481,Услуги!F:F,СВОД!F481)+SUMIFS(Услуги!AQ:AQ,Услуги!D:D,СВОД!D481,Услуги!F:F,СВОД!F481)</f>
        <v>0</v>
      </c>
      <c r="N481" s="337">
        <f>SUMIFS('Скорая мед.помощь'!I:I,'Скорая мед.помощь'!D:D,СВОД!D481,'Скорая мед.помощь'!F:F,СВОД!F481)</f>
        <v>0</v>
      </c>
      <c r="O481" s="338">
        <f>SUMIFS(Поликлиника!BF:BF,Поликлиника!D:D,СВОД!D481,Поликлиника!F:F,СВОД!F481)</f>
        <v>0</v>
      </c>
      <c r="P481" s="339">
        <f>SUMIFS('Круглосуточный стационар'!O:O,'Круглосуточный стационар'!D:D,СВОД!D481,'Круглосуточный стационар'!F:F,СВОД!F481,'Круглосуточный стационар'!H:H,"-")+SUMIFS(ВМП!O:O,ВМП!D:D,СВОД!D481,ВМП!F:F,СВОД!F481,ВМП!H:H,"-")+SUMIFS('Дневной стационар'!O:O,'Дневной стационар'!D:D,СВОД!D481,'Дневной стационар'!F:F,СВОД!F481,'Дневной стационар'!H:H,"-")+SUMIFS(ЭКО!M:M,ЭКО!D:D,СВОД!D481,ЭКО!F:F,СВОД!F481)+SUMIFS(Диализ!M:M,Диализ!D:D,СВОД!D481,Диализ!F:F,СВОД!F481)+SUMIFS('Скорая мед.помощь'!N:N,'Скорая мед.помощь'!D:D,СВОД!D481,'Скорая мед.помощь'!F:F,СВОД!F481)+SUMIFS(Услуги!AV:AV,Услуги!D:D,СВОД!D481,Услуги!F:F,СВОД!F481)+SUMIFS(Поликлиника!BK:BK,Поликлиника!D:D,СВОД!D481,Поликлиника!F:F,СВОД!F481)</f>
        <v>0</v>
      </c>
      <c r="Q481" s="336">
        <f>SUMIFS(Сверхбаза!L:L,Сверхбаза!C:C,СВОД!D481,Сверхбаза!E:E,СВОД!F481)+SUMIFS(Сверхбаза!N:N,Сверхбаза!C:C,СВОД!D481,Сверхбаза!E:E,СВОД!F481)</f>
        <v>0</v>
      </c>
      <c r="R481" s="337">
        <f>SUMIFS(Сверхбаза!P:P,Сверхбаза!C:C,СВОД!D481,Сверхбаза!E:E,СВОД!F481)</f>
        <v>0</v>
      </c>
      <c r="S481" s="337">
        <f>SUMIFS(Сверхбаза!R:R,Сверхбаза!C:C,СВОД!D481,Сверхбаза!E:E,СВОД!F481)</f>
        <v>0</v>
      </c>
      <c r="T481" s="337">
        <f>SUMIFS(Сверхбаза!Q:Q,Сверхбаза!C:C,СВОД!D481,Сверхбаза!E:E,СВОД!F481)</f>
        <v>0</v>
      </c>
      <c r="U481" s="337">
        <f>SUMIFS(Сверхбаза!S:S,Сверхбаза!C:C,СВОД!D481,Сверхбаза!E:E,СВОД!F481)</f>
        <v>0</v>
      </c>
      <c r="V481" s="339">
        <f>SUMIFS(Сверхбаза!G:G,Сверхбаза!C:C,СВОД!D481,Сверхбаза!E:E,СВОД!F481)</f>
        <v>0</v>
      </c>
    </row>
    <row r="482" spans="1:22" outlineLevel="1" x14ac:dyDescent="0.2">
      <c r="A482" s="320"/>
      <c r="B482" s="321"/>
      <c r="C482" s="322"/>
      <c r="D482" s="340" t="s">
        <v>970</v>
      </c>
      <c r="E482" s="83"/>
      <c r="F482" s="83"/>
      <c r="G482" s="84"/>
      <c r="H482" s="341"/>
      <c r="I482" s="342"/>
      <c r="J482" s="342"/>
      <c r="K482" s="342"/>
      <c r="L482" s="342"/>
      <c r="M482" s="342"/>
      <c r="N482" s="342"/>
      <c r="O482" s="343"/>
      <c r="P482" s="344">
        <f>SUBTOTAL(9,P474:P481)</f>
        <v>62219.688486625979</v>
      </c>
      <c r="Q482" s="341"/>
      <c r="R482" s="342"/>
      <c r="S482" s="342"/>
      <c r="T482" s="342"/>
      <c r="U482" s="342"/>
      <c r="V482" s="344">
        <f>SUBTOTAL(9,V474:V481)</f>
        <v>0</v>
      </c>
    </row>
    <row r="483" spans="1:22" outlineLevel="2" x14ac:dyDescent="0.2">
      <c r="A483" s="33" t="s">
        <v>10</v>
      </c>
      <c r="B483" s="9">
        <v>2</v>
      </c>
      <c r="C483" s="10">
        <v>500904</v>
      </c>
      <c r="D483" s="273">
        <v>90601</v>
      </c>
      <c r="E483" s="81" t="s">
        <v>220</v>
      </c>
      <c r="F483" s="81">
        <v>1</v>
      </c>
      <c r="G483" s="82" t="s">
        <v>12</v>
      </c>
      <c r="H483" s="336">
        <f>SUMIFS('Круглосуточный стационар'!J:J,'Круглосуточный стационар'!D:D,СВОД!D483,'Круглосуточный стационар'!H:H,"-",'Круглосуточный стационар'!F:F,СВОД!F483)+SUMIFS(ВМП!J:J,ВМП!D:D,СВОД!D483,ВМП!H:H,"-",ВМП!F:F,СВОД!F483)+SUMIFS('Дневной стационар'!J:J,'Дневной стационар'!D:D,СВОД!D483,'Дневной стационар'!H:H,"-",'Дневной стационар'!F:F,СВОД!F483)+SUMIFS(ЭКО!H:H,ЭКО!D:D,СВОД!D483,ЭКО!F:F,СВОД!F483)+SUMIFS(Диализ!H:H,Диализ!D:D,СВОД!D483,Диализ!F:F,СВОД!F483)</f>
        <v>0</v>
      </c>
      <c r="I483" s="337">
        <f>SUMIFS(Поликлиника!H:H,Поликлиника!D:D,СВОД!D483,Поликлиника!F:F,СВОД!F483)</f>
        <v>0</v>
      </c>
      <c r="J483" s="337">
        <f>SUMIFS(Поликлиника!AQ:AQ,Поликлиника!D:D,СВОД!D483,Поликлиника!F:F,СВОД!F483)</f>
        <v>0</v>
      </c>
      <c r="K483" s="337">
        <f>SUMIFS(Поликлиника!AV:AV,Поликлиника!D:D,СВОД!D483,Поликлиника!F:F,СВОД!F483)</f>
        <v>0</v>
      </c>
      <c r="L483" s="337">
        <f>SUMIFS(Поликлиника!BA:BA,Поликлиника!D:D,СВОД!D483,Поликлиника!F:F,СВОД!F483)</f>
        <v>0</v>
      </c>
      <c r="M483" s="337">
        <f>SUMIFS(Услуги!H:H,Услуги!D:D,СВОД!D483,Услуги!F:F,СВОД!F483)+SUMIFS(Услуги!M:M,Услуги!D:D,СВОД!D483,Услуги!F:F,СВОД!F483)+SUMIFS(Услуги!R:R,Услуги!D:D,СВОД!D483,Услуги!F:F,СВОД!F483)+SUMIFS(Услуги!W:W,Услуги!D:D,СВОД!D483,Услуги!F:F,СВОД!F483)+SUMIFS(Услуги!AB:AB,Услуги!D:D,СВОД!D483,Услуги!F:F,СВОД!F483)+SUMIFS(Услуги!AG:AG,Услуги!D:D,СВОД!D483,Услуги!F:F,СВОД!F483)+SUMIFS(Услуги!AL:AL,Услуги!D:D,СВОД!D483,Услуги!F:F,СВОД!F483)+SUMIFS(Услуги!AQ:AQ,Услуги!D:D,СВОД!D483,Услуги!F:F,СВОД!F483)</f>
        <v>0</v>
      </c>
      <c r="N483" s="337">
        <f>SUMIFS('Скорая мед.помощь'!I:I,'Скорая мед.помощь'!D:D,СВОД!D483,'Скорая мед.помощь'!F:F,СВОД!F483)</f>
        <v>0</v>
      </c>
      <c r="O483" s="338">
        <f>SUMIFS(Поликлиника!BF:BF,Поликлиника!D:D,СВОД!D483,Поликлиника!F:F,СВОД!F483)</f>
        <v>0</v>
      </c>
      <c r="P483" s="339">
        <f>SUMIFS('Круглосуточный стационар'!O:O,'Круглосуточный стационар'!D:D,СВОД!D483,'Круглосуточный стационар'!F:F,СВОД!F483,'Круглосуточный стационар'!H:H,"-")+SUMIFS(ВМП!O:O,ВМП!D:D,СВОД!D483,ВМП!F:F,СВОД!F483,ВМП!H:H,"-")+SUMIFS('Дневной стационар'!O:O,'Дневной стационар'!D:D,СВОД!D483,'Дневной стационар'!F:F,СВОД!F483,'Дневной стационар'!H:H,"-")+SUMIFS(ЭКО!M:M,ЭКО!D:D,СВОД!D483,ЭКО!F:F,СВОД!F483)+SUMIFS(Диализ!M:M,Диализ!D:D,СВОД!D483,Диализ!F:F,СВОД!F483)+SUMIFS('Скорая мед.помощь'!N:N,'Скорая мед.помощь'!D:D,СВОД!D483,'Скорая мед.помощь'!F:F,СВОД!F483)+SUMIFS(Услуги!AV:AV,Услуги!D:D,СВОД!D483,Услуги!F:F,СВОД!F483)+SUMIFS(Поликлиника!BK:BK,Поликлиника!D:D,СВОД!D483,Поликлиника!F:F,СВОД!F483)</f>
        <v>0</v>
      </c>
      <c r="Q483" s="336">
        <f>SUMIFS(Сверхбаза!L:L,Сверхбаза!C:C,СВОД!D483,Сверхбаза!E:E,СВОД!F483)+SUMIFS(Сверхбаза!N:N,Сверхбаза!C:C,СВОД!D483,Сверхбаза!E:E,СВОД!F483)</f>
        <v>0</v>
      </c>
      <c r="R483" s="337">
        <f>SUMIFS(Сверхбаза!P:P,Сверхбаза!C:C,СВОД!D483,Сверхбаза!E:E,СВОД!F483)</f>
        <v>0</v>
      </c>
      <c r="S483" s="337">
        <f>SUMIFS(Сверхбаза!R:R,Сверхбаза!C:C,СВОД!D483,Сверхбаза!E:E,СВОД!F483)</f>
        <v>0</v>
      </c>
      <c r="T483" s="337">
        <f>SUMIFS(Сверхбаза!Q:Q,Сверхбаза!C:C,СВОД!D483,Сверхбаза!E:E,СВОД!F483)</f>
        <v>0</v>
      </c>
      <c r="U483" s="337">
        <f>SUMIFS(Сверхбаза!S:S,Сверхбаза!C:C,СВОД!D483,Сверхбаза!E:E,СВОД!F483)</f>
        <v>0</v>
      </c>
      <c r="V483" s="339">
        <f>SUMIFS(Сверхбаза!G:G,Сверхбаза!C:C,СВОД!D483,Сверхбаза!E:E,СВОД!F483)</f>
        <v>0</v>
      </c>
    </row>
    <row r="484" spans="1:22" ht="25.5" outlineLevel="2" x14ac:dyDescent="0.2">
      <c r="A484" s="33" t="s">
        <v>10</v>
      </c>
      <c r="B484" s="9">
        <v>2</v>
      </c>
      <c r="C484" s="10">
        <v>500904</v>
      </c>
      <c r="D484" s="273">
        <v>90601</v>
      </c>
      <c r="E484" s="81" t="s">
        <v>220</v>
      </c>
      <c r="F484" s="81">
        <v>13</v>
      </c>
      <c r="G484" s="82" t="s">
        <v>859</v>
      </c>
      <c r="H484" s="336">
        <f>SUMIFS('Круглосуточный стационар'!J:J,'Круглосуточный стационар'!D:D,СВОД!D484,'Круглосуточный стационар'!H:H,"-",'Круглосуточный стационар'!F:F,СВОД!F484)+SUMIFS(ВМП!J:J,ВМП!D:D,СВОД!D484,ВМП!H:H,"-",ВМП!F:F,СВОД!F484)+SUMIFS('Дневной стационар'!J:J,'Дневной стационар'!D:D,СВОД!D484,'Дневной стационар'!H:H,"-",'Дневной стационар'!F:F,СВОД!F484)+SUMIFS(ЭКО!H:H,ЭКО!D:D,СВОД!D484,ЭКО!F:F,СВОД!F484)+SUMIFS(Диализ!H:H,Диализ!D:D,СВОД!D484,Диализ!F:F,СВОД!F484)</f>
        <v>0</v>
      </c>
      <c r="I484" s="337">
        <f>SUMIFS(Поликлиника!H:H,Поликлиника!D:D,СВОД!D484,Поликлиника!F:F,СВОД!F484)</f>
        <v>0</v>
      </c>
      <c r="J484" s="337">
        <f>SUMIFS(Поликлиника!AQ:AQ,Поликлиника!D:D,СВОД!D484,Поликлиника!F:F,СВОД!F484)</f>
        <v>0</v>
      </c>
      <c r="K484" s="337">
        <f>SUMIFS(Поликлиника!AV:AV,Поликлиника!D:D,СВОД!D484,Поликлиника!F:F,СВОД!F484)</f>
        <v>0</v>
      </c>
      <c r="L484" s="337">
        <f>SUMIFS(Поликлиника!BA:BA,Поликлиника!D:D,СВОД!D484,Поликлиника!F:F,СВОД!F484)</f>
        <v>0</v>
      </c>
      <c r="M484" s="337">
        <f>SUMIFS(Услуги!H:H,Услуги!D:D,СВОД!D484,Услуги!F:F,СВОД!F484)+SUMIFS(Услуги!M:M,Услуги!D:D,СВОД!D484,Услуги!F:F,СВОД!F484)+SUMIFS(Услуги!R:R,Услуги!D:D,СВОД!D484,Услуги!F:F,СВОД!F484)+SUMIFS(Услуги!W:W,Услуги!D:D,СВОД!D484,Услуги!F:F,СВОД!F484)+SUMIFS(Услуги!AB:AB,Услуги!D:D,СВОД!D484,Услуги!F:F,СВОД!F484)+SUMIFS(Услуги!AG:AG,Услуги!D:D,СВОД!D484,Услуги!F:F,СВОД!F484)+SUMIFS(Услуги!AL:AL,Услуги!D:D,СВОД!D484,Услуги!F:F,СВОД!F484)+SUMIFS(Услуги!AQ:AQ,Услуги!D:D,СВОД!D484,Услуги!F:F,СВОД!F484)</f>
        <v>0</v>
      </c>
      <c r="N484" s="337">
        <f>SUMIFS('Скорая мед.помощь'!I:I,'Скорая мед.помощь'!D:D,СВОД!D484,'Скорая мед.помощь'!F:F,СВОД!F484)</f>
        <v>0</v>
      </c>
      <c r="O484" s="338">
        <f>SUMIFS(Поликлиника!BF:BF,Поликлиника!D:D,СВОД!D484,Поликлиника!F:F,СВОД!F484)</f>
        <v>0</v>
      </c>
      <c r="P484" s="339">
        <f>SUMIFS('Круглосуточный стационар'!O:O,'Круглосуточный стационар'!D:D,СВОД!D484,'Круглосуточный стационар'!F:F,СВОД!F484,'Круглосуточный стационар'!H:H,"-")+SUMIFS(ВМП!O:O,ВМП!D:D,СВОД!D484,ВМП!F:F,СВОД!F484,ВМП!H:H,"-")+SUMIFS('Дневной стационар'!O:O,'Дневной стационар'!D:D,СВОД!D484,'Дневной стационар'!F:F,СВОД!F484,'Дневной стационар'!H:H,"-")+SUMIFS(ЭКО!M:M,ЭКО!D:D,СВОД!D484,ЭКО!F:F,СВОД!F484)+SUMIFS(Диализ!M:M,Диализ!D:D,СВОД!D484,Диализ!F:F,СВОД!F484)+SUMIFS('Скорая мед.помощь'!N:N,'Скорая мед.помощь'!D:D,СВОД!D484,'Скорая мед.помощь'!F:F,СВОД!F484)+SUMIFS(Услуги!AV:AV,Услуги!D:D,СВОД!D484,Услуги!F:F,СВОД!F484)+SUMIFS(Поликлиника!BK:BK,Поликлиника!D:D,СВОД!D484,Поликлиника!F:F,СВОД!F484)</f>
        <v>0</v>
      </c>
      <c r="Q484" s="336">
        <f>SUMIFS(Сверхбаза!L:L,Сверхбаза!C:C,СВОД!D484,Сверхбаза!E:E,СВОД!F484)+SUMIFS(Сверхбаза!N:N,Сверхбаза!C:C,СВОД!D484,Сверхбаза!E:E,СВОД!F484)</f>
        <v>0</v>
      </c>
      <c r="R484" s="337">
        <f>SUMIFS(Сверхбаза!P:P,Сверхбаза!C:C,СВОД!D484,Сверхбаза!E:E,СВОД!F484)</f>
        <v>0</v>
      </c>
      <c r="S484" s="337">
        <f>SUMIFS(Сверхбаза!R:R,Сверхбаза!C:C,СВОД!D484,Сверхбаза!E:E,СВОД!F484)</f>
        <v>0</v>
      </c>
      <c r="T484" s="337">
        <f>SUMIFS(Сверхбаза!Q:Q,Сверхбаза!C:C,СВОД!D484,Сверхбаза!E:E,СВОД!F484)</f>
        <v>0</v>
      </c>
      <c r="U484" s="337">
        <f>SUMIFS(Сверхбаза!S:S,Сверхбаза!C:C,СВОД!D484,Сверхбаза!E:E,СВОД!F484)</f>
        <v>0</v>
      </c>
      <c r="V484" s="339">
        <f>SUMIFS(Сверхбаза!G:G,Сверхбаза!C:C,СВОД!D484,Сверхбаза!E:E,СВОД!F484)</f>
        <v>0</v>
      </c>
    </row>
    <row r="485" spans="1:22" outlineLevel="2" x14ac:dyDescent="0.2">
      <c r="A485" s="33" t="s">
        <v>10</v>
      </c>
      <c r="B485" s="9">
        <v>2</v>
      </c>
      <c r="C485" s="10">
        <v>500904</v>
      </c>
      <c r="D485" s="273">
        <v>90601</v>
      </c>
      <c r="E485" s="81" t="s">
        <v>220</v>
      </c>
      <c r="F485" s="81">
        <v>2</v>
      </c>
      <c r="G485" s="82" t="s">
        <v>135</v>
      </c>
      <c r="H485" s="336">
        <f>SUMIFS('Круглосуточный стационар'!J:J,'Круглосуточный стационар'!D:D,СВОД!D485,'Круглосуточный стационар'!H:H,"-",'Круглосуточный стационар'!F:F,СВОД!F485)+SUMIFS(ВМП!J:J,ВМП!D:D,СВОД!D485,ВМП!H:H,"-",ВМП!F:F,СВОД!F485)+SUMIFS('Дневной стационар'!J:J,'Дневной стационар'!D:D,СВОД!D485,'Дневной стационар'!H:H,"-",'Дневной стационар'!F:F,СВОД!F485)+SUMIFS(ЭКО!H:H,ЭКО!D:D,СВОД!D485,ЭКО!F:F,СВОД!F485)+SUMIFS(Диализ!H:H,Диализ!D:D,СВОД!D485,Диализ!F:F,СВОД!F485)</f>
        <v>851</v>
      </c>
      <c r="I485" s="337">
        <f>SUMIFS(Поликлиника!H:H,Поликлиника!D:D,СВОД!D485,Поликлиника!F:F,СВОД!F485)</f>
        <v>0</v>
      </c>
      <c r="J485" s="337">
        <f>SUMIFS(Поликлиника!AQ:AQ,Поликлиника!D:D,СВОД!D485,Поликлиника!F:F,СВОД!F485)</f>
        <v>0</v>
      </c>
      <c r="K485" s="337">
        <f>SUMIFS(Поликлиника!AV:AV,Поликлиника!D:D,СВОД!D485,Поликлиника!F:F,СВОД!F485)</f>
        <v>0</v>
      </c>
      <c r="L485" s="337">
        <f>SUMIFS(Поликлиника!BA:BA,Поликлиника!D:D,СВОД!D485,Поликлиника!F:F,СВОД!F485)</f>
        <v>0</v>
      </c>
      <c r="M485" s="337">
        <f>SUMIFS(Услуги!H:H,Услуги!D:D,СВОД!D485,Услуги!F:F,СВОД!F485)+SUMIFS(Услуги!M:M,Услуги!D:D,СВОД!D485,Услуги!F:F,СВОД!F485)+SUMIFS(Услуги!R:R,Услуги!D:D,СВОД!D485,Услуги!F:F,СВОД!F485)+SUMIFS(Услуги!W:W,Услуги!D:D,СВОД!D485,Услуги!F:F,СВОД!F485)+SUMIFS(Услуги!AB:AB,Услуги!D:D,СВОД!D485,Услуги!F:F,СВОД!F485)+SUMIFS(Услуги!AG:AG,Услуги!D:D,СВОД!D485,Услуги!F:F,СВОД!F485)+SUMIFS(Услуги!AL:AL,Услуги!D:D,СВОД!D485,Услуги!F:F,СВОД!F485)+SUMIFS(Услуги!AQ:AQ,Услуги!D:D,СВОД!D485,Услуги!F:F,СВОД!F485)</f>
        <v>0</v>
      </c>
      <c r="N485" s="337">
        <f>SUMIFS('Скорая мед.помощь'!I:I,'Скорая мед.помощь'!D:D,СВОД!D485,'Скорая мед.помощь'!F:F,СВОД!F485)</f>
        <v>0</v>
      </c>
      <c r="O485" s="338">
        <f>SUMIFS(Поликлиника!BF:BF,Поликлиника!D:D,СВОД!D485,Поликлиника!F:F,СВОД!F485)</f>
        <v>0</v>
      </c>
      <c r="P485" s="339">
        <f>SUMIFS('Круглосуточный стационар'!O:O,'Круглосуточный стационар'!D:D,СВОД!D485,'Круглосуточный стационар'!F:F,СВОД!F485,'Круглосуточный стационар'!H:H,"-")+SUMIFS(ВМП!O:O,ВМП!D:D,СВОД!D485,ВМП!F:F,СВОД!F485,ВМП!H:H,"-")+SUMIFS('Дневной стационар'!O:O,'Дневной стационар'!D:D,СВОД!D485,'Дневной стационар'!F:F,СВОД!F485,'Дневной стационар'!H:H,"-")+SUMIFS(ЭКО!M:M,ЭКО!D:D,СВОД!D485,ЭКО!F:F,СВОД!F485)+SUMIFS(Диализ!M:M,Диализ!D:D,СВОД!D485,Диализ!F:F,СВОД!F485)+SUMIFS('Скорая мед.помощь'!N:N,'Скорая мед.помощь'!D:D,СВОД!D485,'Скорая мед.помощь'!F:F,СВОД!F485)+SUMIFS(Услуги!AV:AV,Услуги!D:D,СВОД!D485,Услуги!F:F,СВОД!F485)+SUMIFS(Поликлиника!BK:BK,Поликлиника!D:D,СВОД!D485,Поликлиника!F:F,СВОД!F485)</f>
        <v>18640.118811200002</v>
      </c>
      <c r="Q485" s="336">
        <f>SUMIFS(Сверхбаза!L:L,Сверхбаза!C:C,СВОД!D485,Сверхбаза!E:E,СВОД!F485)+SUMIFS(Сверхбаза!N:N,Сверхбаза!C:C,СВОД!D485,Сверхбаза!E:E,СВОД!F485)</f>
        <v>0</v>
      </c>
      <c r="R485" s="337">
        <f>SUMIFS(Сверхбаза!P:P,Сверхбаза!C:C,СВОД!D485,Сверхбаза!E:E,СВОД!F485)</f>
        <v>0</v>
      </c>
      <c r="S485" s="337">
        <f>SUMIFS(Сверхбаза!R:R,Сверхбаза!C:C,СВОД!D485,Сверхбаза!E:E,СВОД!F485)</f>
        <v>0</v>
      </c>
      <c r="T485" s="337">
        <f>SUMIFS(Сверхбаза!Q:Q,Сверхбаза!C:C,СВОД!D485,Сверхбаза!E:E,СВОД!F485)</f>
        <v>0</v>
      </c>
      <c r="U485" s="337">
        <f>SUMIFS(Сверхбаза!S:S,Сверхбаза!C:C,СВОД!D485,Сверхбаза!E:E,СВОД!F485)</f>
        <v>0</v>
      </c>
      <c r="V485" s="339">
        <f>SUMIFS(Сверхбаза!G:G,Сверхбаза!C:C,СВОД!D485,Сверхбаза!E:E,СВОД!F485)</f>
        <v>0</v>
      </c>
    </row>
    <row r="486" spans="1:22" ht="25.5" outlineLevel="2" x14ac:dyDescent="0.2">
      <c r="A486" s="33" t="s">
        <v>10</v>
      </c>
      <c r="B486" s="9">
        <v>2</v>
      </c>
      <c r="C486" s="10">
        <v>500904</v>
      </c>
      <c r="D486" s="273">
        <v>90601</v>
      </c>
      <c r="E486" s="81" t="s">
        <v>220</v>
      </c>
      <c r="F486" s="81">
        <v>6</v>
      </c>
      <c r="G486" s="82" t="s">
        <v>860</v>
      </c>
      <c r="H486" s="336">
        <f>SUMIFS('Круглосуточный стационар'!J:J,'Круглосуточный стационар'!D:D,СВОД!D486,'Круглосуточный стационар'!H:H,"-",'Круглосуточный стационар'!F:F,СВОД!F486)+SUMIFS(ВМП!J:J,ВМП!D:D,СВОД!D486,ВМП!H:H,"-",ВМП!F:F,СВОД!F486)+SUMIFS('Дневной стационар'!J:J,'Дневной стационар'!D:D,СВОД!D486,'Дневной стационар'!H:H,"-",'Дневной стационар'!F:F,СВОД!F486)+SUMIFS(ЭКО!H:H,ЭКО!D:D,СВОД!D486,ЭКО!F:F,СВОД!F486)+SUMIFS(Диализ!H:H,Диализ!D:D,СВОД!D486,Диализ!F:F,СВОД!F486)</f>
        <v>0</v>
      </c>
      <c r="I486" s="337">
        <f>SUMIFS(Поликлиника!H:H,Поликлиника!D:D,СВОД!D486,Поликлиника!F:F,СВОД!F486)</f>
        <v>0</v>
      </c>
      <c r="J486" s="337">
        <f>SUMIFS(Поликлиника!AQ:AQ,Поликлиника!D:D,СВОД!D486,Поликлиника!F:F,СВОД!F486)</f>
        <v>0</v>
      </c>
      <c r="K486" s="337">
        <f>SUMIFS(Поликлиника!AV:AV,Поликлиника!D:D,СВОД!D486,Поликлиника!F:F,СВОД!F486)</f>
        <v>0</v>
      </c>
      <c r="L486" s="337">
        <f>SUMIFS(Поликлиника!BA:BA,Поликлиника!D:D,СВОД!D486,Поликлиника!F:F,СВОД!F486)</f>
        <v>0</v>
      </c>
      <c r="M486" s="337">
        <f>SUMIFS(Услуги!H:H,Услуги!D:D,СВОД!D486,Услуги!F:F,СВОД!F486)+SUMIFS(Услуги!M:M,Услуги!D:D,СВОД!D486,Услуги!F:F,СВОД!F486)+SUMIFS(Услуги!R:R,Услуги!D:D,СВОД!D486,Услуги!F:F,СВОД!F486)+SUMIFS(Услуги!W:W,Услуги!D:D,СВОД!D486,Услуги!F:F,СВОД!F486)+SUMIFS(Услуги!AB:AB,Услуги!D:D,СВОД!D486,Услуги!F:F,СВОД!F486)+SUMIFS(Услуги!AG:AG,Услуги!D:D,СВОД!D486,Услуги!F:F,СВОД!F486)+SUMIFS(Услуги!AL:AL,Услуги!D:D,СВОД!D486,Услуги!F:F,СВОД!F486)+SUMIFS(Услуги!AQ:AQ,Услуги!D:D,СВОД!D486,Услуги!F:F,СВОД!F486)</f>
        <v>0</v>
      </c>
      <c r="N486" s="337">
        <f>SUMIFS('Скорая мед.помощь'!I:I,'Скорая мед.помощь'!D:D,СВОД!D486,'Скорая мед.помощь'!F:F,СВОД!F486)</f>
        <v>0</v>
      </c>
      <c r="O486" s="338">
        <f>SUMIFS(Поликлиника!BF:BF,Поликлиника!D:D,СВОД!D486,Поликлиника!F:F,СВОД!F486)</f>
        <v>0</v>
      </c>
      <c r="P486" s="339">
        <f>SUMIFS('Круглосуточный стационар'!O:O,'Круглосуточный стационар'!D:D,СВОД!D486,'Круглосуточный стационар'!F:F,СВОД!F486,'Круглосуточный стационар'!H:H,"-")+SUMIFS(ВМП!O:O,ВМП!D:D,СВОД!D486,ВМП!F:F,СВОД!F486,ВМП!H:H,"-")+SUMIFS('Дневной стационар'!O:O,'Дневной стационар'!D:D,СВОД!D486,'Дневной стационар'!F:F,СВОД!F486,'Дневной стационар'!H:H,"-")+SUMIFS(ЭКО!M:M,ЭКО!D:D,СВОД!D486,ЭКО!F:F,СВОД!F486)+SUMIFS(Диализ!M:M,Диализ!D:D,СВОД!D486,Диализ!F:F,СВОД!F486)+SUMIFS('Скорая мед.помощь'!N:N,'Скорая мед.помощь'!D:D,СВОД!D486,'Скорая мед.помощь'!F:F,СВОД!F486)+SUMIFS(Услуги!AV:AV,Услуги!D:D,СВОД!D486,Услуги!F:F,СВОД!F486)+SUMIFS(Поликлиника!BK:BK,Поликлиника!D:D,СВОД!D486,Поликлиника!F:F,СВОД!F486)</f>
        <v>0</v>
      </c>
      <c r="Q486" s="336">
        <f>SUMIFS(Сверхбаза!L:L,Сверхбаза!C:C,СВОД!D486,Сверхбаза!E:E,СВОД!F486)+SUMIFS(Сверхбаза!N:N,Сверхбаза!C:C,СВОД!D486,Сверхбаза!E:E,СВОД!F486)</f>
        <v>0</v>
      </c>
      <c r="R486" s="337">
        <f>SUMIFS(Сверхбаза!P:P,Сверхбаза!C:C,СВОД!D486,Сверхбаза!E:E,СВОД!F486)</f>
        <v>0</v>
      </c>
      <c r="S486" s="337">
        <f>SUMIFS(Сверхбаза!R:R,Сверхбаза!C:C,СВОД!D486,Сверхбаза!E:E,СВОД!F486)</f>
        <v>0</v>
      </c>
      <c r="T486" s="337">
        <f>SUMIFS(Сверхбаза!Q:Q,Сверхбаза!C:C,СВОД!D486,Сверхбаза!E:E,СВОД!F486)</f>
        <v>0</v>
      </c>
      <c r="U486" s="337">
        <f>SUMIFS(Сверхбаза!S:S,Сверхбаза!C:C,СВОД!D486,Сверхбаза!E:E,СВОД!F486)</f>
        <v>0</v>
      </c>
      <c r="V486" s="339">
        <f>SUMIFS(Сверхбаза!G:G,Сверхбаза!C:C,СВОД!D486,Сверхбаза!E:E,СВОД!F486)</f>
        <v>0</v>
      </c>
    </row>
    <row r="487" spans="1:22" ht="25.5" outlineLevel="2" x14ac:dyDescent="0.2">
      <c r="A487" s="33" t="s">
        <v>10</v>
      </c>
      <c r="B487" s="9">
        <v>2</v>
      </c>
      <c r="C487" s="10">
        <v>500904</v>
      </c>
      <c r="D487" s="273">
        <v>90601</v>
      </c>
      <c r="E487" s="81" t="s">
        <v>220</v>
      </c>
      <c r="F487" s="81">
        <v>3</v>
      </c>
      <c r="G487" s="82" t="s">
        <v>136</v>
      </c>
      <c r="H487" s="336">
        <f>SUMIFS('Круглосуточный стационар'!J:J,'Круглосуточный стационар'!D:D,СВОД!D487,'Круглосуточный стационар'!H:H,"-",'Круглосуточный стационар'!F:F,СВОД!F487)+SUMIFS(ВМП!J:J,ВМП!D:D,СВОД!D487,ВМП!H:H,"-",ВМП!F:F,СВОД!F487)+SUMIFS('Дневной стационар'!J:J,'Дневной стационар'!D:D,СВОД!D487,'Дневной стационар'!H:H,"-",'Дневной стационар'!F:F,СВОД!F487)+SUMIFS(ЭКО!H:H,ЭКО!D:D,СВОД!D487,ЭКО!F:F,СВОД!F487)+SUMIFS(Диализ!H:H,Диализ!D:D,СВОД!D487,Диализ!F:F,СВОД!F487)</f>
        <v>0</v>
      </c>
      <c r="I487" s="337">
        <f>SUMIFS(Поликлиника!H:H,Поликлиника!D:D,СВОД!D487,Поликлиника!F:F,СВОД!F487)</f>
        <v>0</v>
      </c>
      <c r="J487" s="337">
        <f>SUMIFS(Поликлиника!AQ:AQ,Поликлиника!D:D,СВОД!D487,Поликлиника!F:F,СВОД!F487)</f>
        <v>0</v>
      </c>
      <c r="K487" s="337">
        <f>SUMIFS(Поликлиника!AV:AV,Поликлиника!D:D,СВОД!D487,Поликлиника!F:F,СВОД!F487)</f>
        <v>0</v>
      </c>
      <c r="L487" s="337">
        <f>SUMIFS(Поликлиника!BA:BA,Поликлиника!D:D,СВОД!D487,Поликлиника!F:F,СВОД!F487)</f>
        <v>789</v>
      </c>
      <c r="M487" s="337">
        <f>SUMIFS(Услуги!H:H,Услуги!D:D,СВОД!D487,Услуги!F:F,СВОД!F487)+SUMIFS(Услуги!M:M,Услуги!D:D,СВОД!D487,Услуги!F:F,СВОД!F487)+SUMIFS(Услуги!R:R,Услуги!D:D,СВОД!D487,Услуги!F:F,СВОД!F487)+SUMIFS(Услуги!W:W,Услуги!D:D,СВОД!D487,Услуги!F:F,СВОД!F487)+SUMIFS(Услуги!AB:AB,Услуги!D:D,СВОД!D487,Услуги!F:F,СВОД!F487)+SUMIFS(Услуги!AG:AG,Услуги!D:D,СВОД!D487,Услуги!F:F,СВОД!F487)+SUMIFS(Услуги!AL:AL,Услуги!D:D,СВОД!D487,Услуги!F:F,СВОД!F487)+SUMIFS(Услуги!AQ:AQ,Услуги!D:D,СВОД!D487,Услуги!F:F,СВОД!F487)</f>
        <v>832</v>
      </c>
      <c r="N487" s="337">
        <f>SUMIFS('Скорая мед.помощь'!I:I,'Скорая мед.помощь'!D:D,СВОД!D487,'Скорая мед.помощь'!F:F,СВОД!F487)</f>
        <v>0</v>
      </c>
      <c r="O487" s="338">
        <f>SUMIFS(Поликлиника!BF:BF,Поликлиника!D:D,СВОД!D487,Поликлиника!F:F,СВОД!F487)</f>
        <v>0</v>
      </c>
      <c r="P487" s="339">
        <f>SUMIFS('Круглосуточный стационар'!O:O,'Круглосуточный стационар'!D:D,СВОД!D487,'Круглосуточный стационар'!F:F,СВОД!F487,'Круглосуточный стационар'!H:H,"-")+SUMIFS(ВМП!O:O,ВМП!D:D,СВОД!D487,ВМП!F:F,СВОД!F487,ВМП!H:H,"-")+SUMIFS('Дневной стационар'!O:O,'Дневной стационар'!D:D,СВОД!D487,'Дневной стационар'!F:F,СВОД!F487,'Дневной стационар'!H:H,"-")+SUMIFS(ЭКО!M:M,ЭКО!D:D,СВОД!D487,ЭКО!F:F,СВОД!F487)+SUMIFS(Диализ!M:M,Диализ!D:D,СВОД!D487,Диализ!F:F,СВОД!F487)+SUMIFS('Скорая мед.помощь'!N:N,'Скорая мед.помощь'!D:D,СВОД!D487,'Скорая мед.помощь'!F:F,СВОД!F487)+SUMIFS(Услуги!AV:AV,Услуги!D:D,СВОД!D487,Услуги!F:F,СВОД!F487)+SUMIFS(Поликлиника!BK:BK,Поликлиника!D:D,СВОД!D487,Поликлиника!F:F,СВОД!F487)</f>
        <v>2347.1864</v>
      </c>
      <c r="Q487" s="336">
        <f>SUMIFS(Сверхбаза!L:L,Сверхбаза!C:C,СВОД!D487,Сверхбаза!E:E,СВОД!F487)+SUMIFS(Сверхбаза!N:N,Сверхбаза!C:C,СВОД!D487,Сверхбаза!E:E,СВОД!F487)</f>
        <v>0</v>
      </c>
      <c r="R487" s="337">
        <f>SUMIFS(Сверхбаза!P:P,Сверхбаза!C:C,СВОД!D487,Сверхбаза!E:E,СВОД!F487)</f>
        <v>0</v>
      </c>
      <c r="S487" s="337">
        <f>SUMIFS(Сверхбаза!R:R,Сверхбаза!C:C,СВОД!D487,Сверхбаза!E:E,СВОД!F487)</f>
        <v>0</v>
      </c>
      <c r="T487" s="337">
        <f>SUMIFS(Сверхбаза!Q:Q,Сверхбаза!C:C,СВОД!D487,Сверхбаза!E:E,СВОД!F487)</f>
        <v>0</v>
      </c>
      <c r="U487" s="337">
        <f>SUMIFS(Сверхбаза!S:S,Сверхбаза!C:C,СВОД!D487,Сверхбаза!E:E,СВОД!F487)</f>
        <v>0</v>
      </c>
      <c r="V487" s="339">
        <f>SUMIFS(Сверхбаза!G:G,Сверхбаза!C:C,СВОД!D487,Сверхбаза!E:E,СВОД!F487)</f>
        <v>0</v>
      </c>
    </row>
    <row r="488" spans="1:22" outlineLevel="2" x14ac:dyDescent="0.2">
      <c r="A488" s="33" t="s">
        <v>10</v>
      </c>
      <c r="B488" s="9">
        <v>2</v>
      </c>
      <c r="C488" s="10">
        <v>500904</v>
      </c>
      <c r="D488" s="273">
        <v>90601</v>
      </c>
      <c r="E488" s="81" t="s">
        <v>220</v>
      </c>
      <c r="F488" s="81">
        <v>7</v>
      </c>
      <c r="G488" s="82" t="s">
        <v>861</v>
      </c>
      <c r="H488" s="336">
        <f>SUMIFS('Круглосуточный стационар'!J:J,'Круглосуточный стационар'!D:D,СВОД!D488,'Круглосуточный стационар'!H:H,"-",'Круглосуточный стационар'!F:F,СВОД!F488)+SUMIFS(ВМП!J:J,ВМП!D:D,СВОД!D488,ВМП!H:H,"-",ВМП!F:F,СВОД!F488)+SUMIFS('Дневной стационар'!J:J,'Дневной стационар'!D:D,СВОД!D488,'Дневной стационар'!H:H,"-",'Дневной стационар'!F:F,СВОД!F488)+SUMIFS(ЭКО!H:H,ЭКО!D:D,СВОД!D488,ЭКО!F:F,СВОД!F488)+SUMIFS(Диализ!H:H,Диализ!D:D,СВОД!D488,Диализ!F:F,СВОД!F488)</f>
        <v>0</v>
      </c>
      <c r="I488" s="337">
        <f>SUMIFS(Поликлиника!H:H,Поликлиника!D:D,СВОД!D488,Поликлиника!F:F,СВОД!F488)</f>
        <v>0</v>
      </c>
      <c r="J488" s="337">
        <f>SUMIFS(Поликлиника!AQ:AQ,Поликлиника!D:D,СВОД!D488,Поликлиника!F:F,СВОД!F488)</f>
        <v>0</v>
      </c>
      <c r="K488" s="337">
        <f>SUMIFS(Поликлиника!AV:AV,Поликлиника!D:D,СВОД!D488,Поликлиника!F:F,СВОД!F488)</f>
        <v>0</v>
      </c>
      <c r="L488" s="337">
        <f>SUMIFS(Поликлиника!BA:BA,Поликлиника!D:D,СВОД!D488,Поликлиника!F:F,СВОД!F488)</f>
        <v>0</v>
      </c>
      <c r="M488" s="337">
        <f>SUMIFS(Услуги!H:H,Услуги!D:D,СВОД!D488,Услуги!F:F,СВОД!F488)+SUMIFS(Услуги!M:M,Услуги!D:D,СВОД!D488,Услуги!F:F,СВОД!F488)+SUMIFS(Услуги!R:R,Услуги!D:D,СВОД!D488,Услуги!F:F,СВОД!F488)+SUMIFS(Услуги!W:W,Услуги!D:D,СВОД!D488,Услуги!F:F,СВОД!F488)+SUMIFS(Услуги!AB:AB,Услуги!D:D,СВОД!D488,Услуги!F:F,СВОД!F488)+SUMIFS(Услуги!AG:AG,Услуги!D:D,СВОД!D488,Услуги!F:F,СВОД!F488)+SUMIFS(Услуги!AL:AL,Услуги!D:D,СВОД!D488,Услуги!F:F,СВОД!F488)+SUMIFS(Услуги!AQ:AQ,Услуги!D:D,СВОД!D488,Услуги!F:F,СВОД!F488)</f>
        <v>0</v>
      </c>
      <c r="N488" s="337">
        <f>SUMIFS('Скорая мед.помощь'!I:I,'Скорая мед.помощь'!D:D,СВОД!D488,'Скорая мед.помощь'!F:F,СВОД!F488)</f>
        <v>0</v>
      </c>
      <c r="O488" s="338">
        <f>SUMIFS(Поликлиника!BF:BF,Поликлиника!D:D,СВОД!D488,Поликлиника!F:F,СВОД!F488)</f>
        <v>0</v>
      </c>
      <c r="P488" s="339">
        <f>SUMIFS('Круглосуточный стационар'!O:O,'Круглосуточный стационар'!D:D,СВОД!D488,'Круглосуточный стационар'!F:F,СВОД!F488,'Круглосуточный стационар'!H:H,"-")+SUMIFS(ВМП!O:O,ВМП!D:D,СВОД!D488,ВМП!F:F,СВОД!F488,ВМП!H:H,"-")+SUMIFS('Дневной стационар'!O:O,'Дневной стационар'!D:D,СВОД!D488,'Дневной стационар'!F:F,СВОД!F488,'Дневной стационар'!H:H,"-")+SUMIFS(ЭКО!M:M,ЭКО!D:D,СВОД!D488,ЭКО!F:F,СВОД!F488)+SUMIFS(Диализ!M:M,Диализ!D:D,СВОД!D488,Диализ!F:F,СВОД!F488)+SUMIFS('Скорая мед.помощь'!N:N,'Скорая мед.помощь'!D:D,СВОД!D488,'Скорая мед.помощь'!F:F,СВОД!F488)+SUMIFS(Услуги!AV:AV,Услуги!D:D,СВОД!D488,Услуги!F:F,СВОД!F488)+SUMIFS(Поликлиника!BK:BK,Поликлиника!D:D,СВОД!D488,Поликлиника!F:F,СВОД!F488)</f>
        <v>0</v>
      </c>
      <c r="Q488" s="336">
        <f>SUMIFS(Сверхбаза!L:L,Сверхбаза!C:C,СВОД!D488,Сверхбаза!E:E,СВОД!F488)+SUMIFS(Сверхбаза!N:N,Сверхбаза!C:C,СВОД!D488,Сверхбаза!E:E,СВОД!F488)</f>
        <v>0</v>
      </c>
      <c r="R488" s="337">
        <f>SUMIFS(Сверхбаза!P:P,Сверхбаза!C:C,СВОД!D488,Сверхбаза!E:E,СВОД!F488)</f>
        <v>0</v>
      </c>
      <c r="S488" s="337">
        <f>SUMIFS(Сверхбаза!R:R,Сверхбаза!C:C,СВОД!D488,Сверхбаза!E:E,СВОД!F488)</f>
        <v>0</v>
      </c>
      <c r="T488" s="337">
        <f>SUMIFS(Сверхбаза!Q:Q,Сверхбаза!C:C,СВОД!D488,Сверхбаза!E:E,СВОД!F488)</f>
        <v>0</v>
      </c>
      <c r="U488" s="337">
        <f>SUMIFS(Сверхбаза!S:S,Сверхбаза!C:C,СВОД!D488,Сверхбаза!E:E,СВОД!F488)</f>
        <v>0</v>
      </c>
      <c r="V488" s="339">
        <f>SUMIFS(Сверхбаза!G:G,Сверхбаза!C:C,СВОД!D488,Сверхбаза!E:E,СВОД!F488)</f>
        <v>0</v>
      </c>
    </row>
    <row r="489" spans="1:22" outlineLevel="2" x14ac:dyDescent="0.2">
      <c r="A489" s="33" t="s">
        <v>10</v>
      </c>
      <c r="B489" s="9">
        <v>2</v>
      </c>
      <c r="C489" s="10">
        <v>500904</v>
      </c>
      <c r="D489" s="273">
        <v>90601</v>
      </c>
      <c r="E489" s="81" t="s">
        <v>220</v>
      </c>
      <c r="F489" s="81">
        <v>70</v>
      </c>
      <c r="G489" s="82" t="s">
        <v>862</v>
      </c>
      <c r="H489" s="336">
        <f>SUMIFS('Круглосуточный стационар'!J:J,'Круглосуточный стационар'!D:D,СВОД!D489,'Круглосуточный стационар'!H:H,"-",'Круглосуточный стационар'!F:F,СВОД!F489)+SUMIFS(ВМП!J:J,ВМП!D:D,СВОД!D489,ВМП!H:H,"-",ВМП!F:F,СВОД!F489)+SUMIFS('Дневной стационар'!J:J,'Дневной стационар'!D:D,СВОД!D489,'Дневной стационар'!H:H,"-",'Дневной стационар'!F:F,СВОД!F489)+SUMIFS(ЭКО!H:H,ЭКО!D:D,СВОД!D489,ЭКО!F:F,СВОД!F489)+SUMIFS(Диализ!H:H,Диализ!D:D,СВОД!D489,Диализ!F:F,СВОД!F489)</f>
        <v>0</v>
      </c>
      <c r="I489" s="337">
        <f>SUMIFS(Поликлиника!H:H,Поликлиника!D:D,СВОД!D489,Поликлиника!F:F,СВОД!F489)</f>
        <v>0</v>
      </c>
      <c r="J489" s="337">
        <f>SUMIFS(Поликлиника!AQ:AQ,Поликлиника!D:D,СВОД!D489,Поликлиника!F:F,СВОД!F489)</f>
        <v>0</v>
      </c>
      <c r="K489" s="337">
        <f>SUMIFS(Поликлиника!AV:AV,Поликлиника!D:D,СВОД!D489,Поликлиника!F:F,СВОД!F489)</f>
        <v>0</v>
      </c>
      <c r="L489" s="337">
        <f>SUMIFS(Поликлиника!BA:BA,Поликлиника!D:D,СВОД!D489,Поликлиника!F:F,СВОД!F489)</f>
        <v>0</v>
      </c>
      <c r="M489" s="337">
        <f>SUMIFS(Услуги!H:H,Услуги!D:D,СВОД!D489,Услуги!F:F,СВОД!F489)+SUMIFS(Услуги!M:M,Услуги!D:D,СВОД!D489,Услуги!F:F,СВОД!F489)+SUMIFS(Услуги!R:R,Услуги!D:D,СВОД!D489,Услуги!F:F,СВОД!F489)+SUMIFS(Услуги!W:W,Услуги!D:D,СВОД!D489,Услуги!F:F,СВОД!F489)+SUMIFS(Услуги!AB:AB,Услуги!D:D,СВОД!D489,Услуги!F:F,СВОД!F489)+SUMIFS(Услуги!AG:AG,Услуги!D:D,СВОД!D489,Услуги!F:F,СВОД!F489)+SUMIFS(Услуги!AL:AL,Услуги!D:D,СВОД!D489,Услуги!F:F,СВОД!F489)+SUMIFS(Услуги!AQ:AQ,Услуги!D:D,СВОД!D489,Услуги!F:F,СВОД!F489)</f>
        <v>0</v>
      </c>
      <c r="N489" s="337">
        <f>SUMIFS('Скорая мед.помощь'!I:I,'Скорая мед.помощь'!D:D,СВОД!D489,'Скорая мед.помощь'!F:F,СВОД!F489)</f>
        <v>0</v>
      </c>
      <c r="O489" s="338">
        <f>SUMIFS(Поликлиника!BF:BF,Поликлиника!D:D,СВОД!D489,Поликлиника!F:F,СВОД!F489)</f>
        <v>0</v>
      </c>
      <c r="P489" s="339">
        <f>SUMIFS('Круглосуточный стационар'!O:O,'Круглосуточный стационар'!D:D,СВОД!D489,'Круглосуточный стационар'!F:F,СВОД!F489,'Круглосуточный стационар'!H:H,"-")+SUMIFS(ВМП!O:O,ВМП!D:D,СВОД!D489,ВМП!F:F,СВОД!F489,ВМП!H:H,"-")+SUMIFS('Дневной стационар'!O:O,'Дневной стационар'!D:D,СВОД!D489,'Дневной стационар'!F:F,СВОД!F489,'Дневной стационар'!H:H,"-")+SUMIFS(ЭКО!M:M,ЭКО!D:D,СВОД!D489,ЭКО!F:F,СВОД!F489)+SUMIFS(Диализ!M:M,Диализ!D:D,СВОД!D489,Диализ!F:F,СВОД!F489)+SUMIFS('Скорая мед.помощь'!N:N,'Скорая мед.помощь'!D:D,СВОД!D489,'Скорая мед.помощь'!F:F,СВОД!F489)+SUMIFS(Услуги!AV:AV,Услуги!D:D,СВОД!D489,Услуги!F:F,СВОД!F489)+SUMIFS(Поликлиника!BK:BK,Поликлиника!D:D,СВОД!D489,Поликлиника!F:F,СВОД!F489)</f>
        <v>0</v>
      </c>
      <c r="Q489" s="336">
        <f>SUMIFS(Сверхбаза!L:L,Сверхбаза!C:C,СВОД!D489,Сверхбаза!E:E,СВОД!F489)+SUMIFS(Сверхбаза!N:N,Сверхбаза!C:C,СВОД!D489,Сверхбаза!E:E,СВОД!F489)</f>
        <v>0</v>
      </c>
      <c r="R489" s="337">
        <f>SUMIFS(Сверхбаза!P:P,Сверхбаза!C:C,СВОД!D489,Сверхбаза!E:E,СВОД!F489)</f>
        <v>0</v>
      </c>
      <c r="S489" s="337">
        <f>SUMIFS(Сверхбаза!R:R,Сверхбаза!C:C,СВОД!D489,Сверхбаза!E:E,СВОД!F489)</f>
        <v>0</v>
      </c>
      <c r="T489" s="337">
        <f>SUMIFS(Сверхбаза!Q:Q,Сверхбаза!C:C,СВОД!D489,Сверхбаза!E:E,СВОД!F489)</f>
        <v>0</v>
      </c>
      <c r="U489" s="337">
        <f>SUMIFS(Сверхбаза!S:S,Сверхбаза!C:C,СВОД!D489,Сверхбаза!E:E,СВОД!F489)</f>
        <v>0</v>
      </c>
      <c r="V489" s="339">
        <f>SUMIFS(Сверхбаза!G:G,Сверхбаза!C:C,СВОД!D489,Сверхбаза!E:E,СВОД!F489)</f>
        <v>0</v>
      </c>
    </row>
    <row r="490" spans="1:22" outlineLevel="2" x14ac:dyDescent="0.2">
      <c r="A490" s="33" t="s">
        <v>10</v>
      </c>
      <c r="B490" s="9">
        <v>2</v>
      </c>
      <c r="C490" s="10">
        <v>500904</v>
      </c>
      <c r="D490" s="273">
        <v>90601</v>
      </c>
      <c r="E490" s="81" t="s">
        <v>220</v>
      </c>
      <c r="F490" s="81">
        <v>94</v>
      </c>
      <c r="G490" s="82" t="s">
        <v>124</v>
      </c>
      <c r="H490" s="336">
        <f>SUMIFS('Круглосуточный стационар'!J:J,'Круглосуточный стационар'!D:D,СВОД!D490,'Круглосуточный стационар'!H:H,"-",'Круглосуточный стационар'!F:F,СВОД!F490)+SUMIFS(ВМП!J:J,ВМП!D:D,СВОД!D490,ВМП!H:H,"-",ВМП!F:F,СВОД!F490)+SUMIFS('Дневной стационар'!J:J,'Дневной стационар'!D:D,СВОД!D490,'Дневной стационар'!H:H,"-",'Дневной стационар'!F:F,СВОД!F490)+SUMIFS(ЭКО!H:H,ЭКО!D:D,СВОД!D490,ЭКО!F:F,СВОД!F490)+SUMIFS(Диализ!H:H,Диализ!D:D,СВОД!D490,Диализ!F:F,СВОД!F490)</f>
        <v>0</v>
      </c>
      <c r="I490" s="337">
        <f>SUMIFS(Поликлиника!H:H,Поликлиника!D:D,СВОД!D490,Поликлиника!F:F,СВОД!F490)</f>
        <v>0</v>
      </c>
      <c r="J490" s="337">
        <f>SUMIFS(Поликлиника!AQ:AQ,Поликлиника!D:D,СВОД!D490,Поликлиника!F:F,СВОД!F490)</f>
        <v>0</v>
      </c>
      <c r="K490" s="337">
        <f>SUMIFS(Поликлиника!AV:AV,Поликлиника!D:D,СВОД!D490,Поликлиника!F:F,СВОД!F490)</f>
        <v>0</v>
      </c>
      <c r="L490" s="337">
        <f>SUMIFS(Поликлиника!BA:BA,Поликлиника!D:D,СВОД!D490,Поликлиника!F:F,СВОД!F490)</f>
        <v>0</v>
      </c>
      <c r="M490" s="337">
        <f>SUMIFS(Услуги!H:H,Услуги!D:D,СВОД!D490,Услуги!F:F,СВОД!F490)+SUMIFS(Услуги!M:M,Услуги!D:D,СВОД!D490,Услуги!F:F,СВОД!F490)+SUMIFS(Услуги!R:R,Услуги!D:D,СВОД!D490,Услуги!F:F,СВОД!F490)+SUMIFS(Услуги!W:W,Услуги!D:D,СВОД!D490,Услуги!F:F,СВОД!F490)+SUMIFS(Услуги!AB:AB,Услуги!D:D,СВОД!D490,Услуги!F:F,СВОД!F490)+SUMIFS(Услуги!AG:AG,Услуги!D:D,СВОД!D490,Услуги!F:F,СВОД!F490)+SUMIFS(Услуги!AL:AL,Услуги!D:D,СВОД!D490,Услуги!F:F,СВОД!F490)+SUMIFS(Услуги!AQ:AQ,Услуги!D:D,СВОД!D490,Услуги!F:F,СВОД!F490)</f>
        <v>0</v>
      </c>
      <c r="N490" s="337">
        <f>SUMIFS('Скорая мед.помощь'!I:I,'Скорая мед.помощь'!D:D,СВОД!D490,'Скорая мед.помощь'!F:F,СВОД!F490)</f>
        <v>0</v>
      </c>
      <c r="O490" s="338">
        <f>SUMIFS(Поликлиника!BF:BF,Поликлиника!D:D,СВОД!D490,Поликлиника!F:F,СВОД!F490)</f>
        <v>0</v>
      </c>
      <c r="P490" s="339">
        <f>SUMIFS('Круглосуточный стационар'!O:O,'Круглосуточный стационар'!D:D,СВОД!D490,'Круглосуточный стационар'!F:F,СВОД!F490,'Круглосуточный стационар'!H:H,"-")+SUMIFS(ВМП!O:O,ВМП!D:D,СВОД!D490,ВМП!F:F,СВОД!F490,ВМП!H:H,"-")+SUMIFS('Дневной стационар'!O:O,'Дневной стационар'!D:D,СВОД!D490,'Дневной стационар'!F:F,СВОД!F490,'Дневной стационар'!H:H,"-")+SUMIFS(ЭКО!M:M,ЭКО!D:D,СВОД!D490,ЭКО!F:F,СВОД!F490)+SUMIFS(Диализ!M:M,Диализ!D:D,СВОД!D490,Диализ!F:F,СВОД!F490)+SUMIFS('Скорая мед.помощь'!N:N,'Скорая мед.помощь'!D:D,СВОД!D490,'Скорая мед.помощь'!F:F,СВОД!F490)+SUMIFS(Услуги!AV:AV,Услуги!D:D,СВОД!D490,Услуги!F:F,СВОД!F490)+SUMIFS(Поликлиника!BK:BK,Поликлиника!D:D,СВОД!D490,Поликлиника!F:F,СВОД!F490)</f>
        <v>0</v>
      </c>
      <c r="Q490" s="336">
        <f>SUMIFS(Сверхбаза!L:L,Сверхбаза!C:C,СВОД!D490,Сверхбаза!E:E,СВОД!F490)+SUMIFS(Сверхбаза!N:N,Сверхбаза!C:C,СВОД!D490,Сверхбаза!E:E,СВОД!F490)</f>
        <v>0</v>
      </c>
      <c r="R490" s="337">
        <f>SUMIFS(Сверхбаза!P:P,Сверхбаза!C:C,СВОД!D490,Сверхбаза!E:E,СВОД!F490)</f>
        <v>0</v>
      </c>
      <c r="S490" s="337">
        <f>SUMIFS(Сверхбаза!R:R,Сверхбаза!C:C,СВОД!D490,Сверхбаза!E:E,СВОД!F490)</f>
        <v>0</v>
      </c>
      <c r="T490" s="337">
        <f>SUMIFS(Сверхбаза!Q:Q,Сверхбаза!C:C,СВОД!D490,Сверхбаза!E:E,СВОД!F490)</f>
        <v>0</v>
      </c>
      <c r="U490" s="337">
        <f>SUMIFS(Сверхбаза!S:S,Сверхбаза!C:C,СВОД!D490,Сверхбаза!E:E,СВОД!F490)</f>
        <v>0</v>
      </c>
      <c r="V490" s="339">
        <f>SUMIFS(Сверхбаза!G:G,Сверхбаза!C:C,СВОД!D490,Сверхбаза!E:E,СВОД!F490)</f>
        <v>0</v>
      </c>
    </row>
    <row r="491" spans="1:22" outlineLevel="1" x14ac:dyDescent="0.2">
      <c r="A491" s="320"/>
      <c r="B491" s="321"/>
      <c r="C491" s="322"/>
      <c r="D491" s="340" t="s">
        <v>854</v>
      </c>
      <c r="E491" s="83"/>
      <c r="F491" s="83"/>
      <c r="G491" s="84"/>
      <c r="H491" s="341"/>
      <c r="I491" s="342"/>
      <c r="J491" s="342"/>
      <c r="K491" s="342"/>
      <c r="L491" s="342"/>
      <c r="M491" s="342"/>
      <c r="N491" s="342"/>
      <c r="O491" s="343"/>
      <c r="P491" s="344">
        <f>SUBTOTAL(9,P483:P490)</f>
        <v>20987.3052112</v>
      </c>
      <c r="Q491" s="341"/>
      <c r="R491" s="342"/>
      <c r="S491" s="342"/>
      <c r="T491" s="342"/>
      <c r="U491" s="342"/>
      <c r="V491" s="344">
        <f>SUBTOTAL(9,V483:V490)</f>
        <v>0</v>
      </c>
    </row>
    <row r="492" spans="1:22" ht="25.5" outlineLevel="2" x14ac:dyDescent="0.2">
      <c r="A492" s="33" t="s">
        <v>7</v>
      </c>
      <c r="B492" s="9">
        <v>3</v>
      </c>
      <c r="C492" s="10">
        <v>501001</v>
      </c>
      <c r="D492" s="273">
        <v>100101</v>
      </c>
      <c r="E492" s="81" t="s">
        <v>814</v>
      </c>
      <c r="F492" s="81">
        <v>1</v>
      </c>
      <c r="G492" s="82" t="s">
        <v>12</v>
      </c>
      <c r="H492" s="336">
        <f>SUMIFS('Круглосуточный стационар'!J:J,'Круглосуточный стационар'!D:D,СВОД!D492,'Круглосуточный стационар'!H:H,"-",'Круглосуточный стационар'!F:F,СВОД!F492)+SUMIFS(ВМП!J:J,ВМП!D:D,СВОД!D492,ВМП!H:H,"-",ВМП!F:F,СВОД!F492)+SUMIFS('Дневной стационар'!J:J,'Дневной стационар'!D:D,СВОД!D492,'Дневной стационар'!H:H,"-",'Дневной стационар'!F:F,СВОД!F492)+SUMIFS(ЭКО!H:H,ЭКО!D:D,СВОД!D492,ЭКО!F:F,СВОД!F492)+SUMIFS(Диализ!H:H,Диализ!D:D,СВОД!D492,Диализ!F:F,СВОД!F492)</f>
        <v>17121</v>
      </c>
      <c r="I492" s="337">
        <f>SUMIFS(Поликлиника!H:H,Поликлиника!D:D,СВОД!D492,Поликлиника!F:F,СВОД!F492)</f>
        <v>0</v>
      </c>
      <c r="J492" s="337">
        <f>SUMIFS(Поликлиника!AQ:AQ,Поликлиника!D:D,СВОД!D492,Поликлиника!F:F,СВОД!F492)</f>
        <v>0</v>
      </c>
      <c r="K492" s="337">
        <f>SUMIFS(Поликлиника!AV:AV,Поликлиника!D:D,СВОД!D492,Поликлиника!F:F,СВОД!F492)</f>
        <v>0</v>
      </c>
      <c r="L492" s="337">
        <f>SUMIFS(Поликлиника!BA:BA,Поликлиника!D:D,СВОД!D492,Поликлиника!F:F,СВОД!F492)</f>
        <v>0</v>
      </c>
      <c r="M492" s="337">
        <f>SUMIFS(Услуги!H:H,Услуги!D:D,СВОД!D492,Услуги!F:F,СВОД!F492)+SUMIFS(Услуги!M:M,Услуги!D:D,СВОД!D492,Услуги!F:F,СВОД!F492)+SUMIFS(Услуги!R:R,Услуги!D:D,СВОД!D492,Услуги!F:F,СВОД!F492)+SUMIFS(Услуги!W:W,Услуги!D:D,СВОД!D492,Услуги!F:F,СВОД!F492)+SUMIFS(Услуги!AB:AB,Услуги!D:D,СВОД!D492,Услуги!F:F,СВОД!F492)+SUMIFS(Услуги!AG:AG,Услуги!D:D,СВОД!D492,Услуги!F:F,СВОД!F492)+SUMIFS(Услуги!AL:AL,Услуги!D:D,СВОД!D492,Услуги!F:F,СВОД!F492)+SUMIFS(Услуги!AQ:AQ,Услуги!D:D,СВОД!D492,Услуги!F:F,СВОД!F492)</f>
        <v>0</v>
      </c>
      <c r="N492" s="337">
        <f>SUMIFS('Скорая мед.помощь'!I:I,'Скорая мед.помощь'!D:D,СВОД!D492,'Скорая мед.помощь'!F:F,СВОД!F492)</f>
        <v>0</v>
      </c>
      <c r="O492" s="338">
        <f>SUMIFS(Поликлиника!BF:BF,Поликлиника!D:D,СВОД!D492,Поликлиника!F:F,СВОД!F492)</f>
        <v>0</v>
      </c>
      <c r="P492" s="339">
        <f>SUMIFS('Круглосуточный стационар'!O:O,'Круглосуточный стационар'!D:D,СВОД!D492,'Круглосуточный стационар'!F:F,СВОД!F492,'Круглосуточный стационар'!H:H,"-")+SUMIFS(ВМП!O:O,ВМП!D:D,СВОД!D492,ВМП!F:F,СВОД!F492,ВМП!H:H,"-")+SUMIFS('Дневной стационар'!O:O,'Дневной стационар'!D:D,СВОД!D492,'Дневной стационар'!F:F,СВОД!F492,'Дневной стационар'!H:H,"-")+SUMIFS(ЭКО!M:M,ЭКО!D:D,СВОД!D492,ЭКО!F:F,СВОД!F492)+SUMIFS(Диализ!M:M,Диализ!D:D,СВОД!D492,Диализ!F:F,СВОД!F492)+SUMIFS('Скорая мед.помощь'!N:N,'Скорая мед.помощь'!D:D,СВОД!D492,'Скорая мед.помощь'!F:F,СВОД!F492)+SUMIFS(Услуги!AV:AV,Услуги!D:D,СВОД!D492,Услуги!F:F,СВОД!F492)+SUMIFS(Поликлиника!BK:BK,Поликлиника!D:D,СВОД!D492,Поликлиника!F:F,СВОД!F492)</f>
        <v>527098.37634206912</v>
      </c>
      <c r="Q492" s="336">
        <f>SUMIFS(Сверхбаза!L:L,Сверхбаза!C:C,СВОД!D492,Сверхбаза!E:E,СВОД!F492)+SUMIFS(Сверхбаза!N:N,Сверхбаза!C:C,СВОД!D492,Сверхбаза!E:E,СВОД!F492)</f>
        <v>0</v>
      </c>
      <c r="R492" s="337">
        <f>SUMIFS(Сверхбаза!P:P,Сверхбаза!C:C,СВОД!D492,Сверхбаза!E:E,СВОД!F492)</f>
        <v>0</v>
      </c>
      <c r="S492" s="337">
        <f>SUMIFS(Сверхбаза!R:R,Сверхбаза!C:C,СВОД!D492,Сверхбаза!E:E,СВОД!F492)</f>
        <v>0</v>
      </c>
      <c r="T492" s="337">
        <f>SUMIFS(Сверхбаза!Q:Q,Сверхбаза!C:C,СВОД!D492,Сверхбаза!E:E,СВОД!F492)</f>
        <v>0</v>
      </c>
      <c r="U492" s="337">
        <f>SUMIFS(Сверхбаза!S:S,Сверхбаза!C:C,СВОД!D492,Сверхбаза!E:E,СВОД!F492)</f>
        <v>0</v>
      </c>
      <c r="V492" s="339">
        <f>SUMIFS(Сверхбаза!G:G,Сверхбаза!C:C,СВОД!D492,Сверхбаза!E:E,СВОД!F492)</f>
        <v>0</v>
      </c>
    </row>
    <row r="493" spans="1:22" ht="25.5" outlineLevel="2" x14ac:dyDescent="0.2">
      <c r="A493" s="33" t="s">
        <v>7</v>
      </c>
      <c r="B493" s="9">
        <v>3</v>
      </c>
      <c r="C493" s="10">
        <v>501001</v>
      </c>
      <c r="D493" s="273">
        <v>100101</v>
      </c>
      <c r="E493" s="81" t="s">
        <v>814</v>
      </c>
      <c r="F493" s="81">
        <v>13</v>
      </c>
      <c r="G493" s="82" t="s">
        <v>859</v>
      </c>
      <c r="H493" s="336">
        <f>SUMIFS('Круглосуточный стационар'!J:J,'Круглосуточный стационар'!D:D,СВОД!D493,'Круглосуточный стационар'!H:H,"-",'Круглосуточный стационар'!F:F,СВОД!F493)+SUMIFS(ВМП!J:J,ВМП!D:D,СВОД!D493,ВМП!H:H,"-",ВМП!F:F,СВОД!F493)+SUMIFS('Дневной стационар'!J:J,'Дневной стационар'!D:D,СВОД!D493,'Дневной стационар'!H:H,"-",'Дневной стационар'!F:F,СВОД!F493)+SUMIFS(ЭКО!H:H,ЭКО!D:D,СВОД!D493,ЭКО!F:F,СВОД!F493)+SUMIFS(Диализ!H:H,Диализ!D:D,СВОД!D493,Диализ!F:F,СВОД!F493)</f>
        <v>136</v>
      </c>
      <c r="I493" s="337">
        <f>SUMIFS(Поликлиника!H:H,Поликлиника!D:D,СВОД!D493,Поликлиника!F:F,СВОД!F493)</f>
        <v>0</v>
      </c>
      <c r="J493" s="337">
        <f>SUMIFS(Поликлиника!AQ:AQ,Поликлиника!D:D,СВОД!D493,Поликлиника!F:F,СВОД!F493)</f>
        <v>0</v>
      </c>
      <c r="K493" s="337">
        <f>SUMIFS(Поликлиника!AV:AV,Поликлиника!D:D,СВОД!D493,Поликлиника!F:F,СВОД!F493)</f>
        <v>0</v>
      </c>
      <c r="L493" s="337">
        <f>SUMIFS(Поликлиника!BA:BA,Поликлиника!D:D,СВОД!D493,Поликлиника!F:F,СВОД!F493)</f>
        <v>0</v>
      </c>
      <c r="M493" s="337">
        <f>SUMIFS(Услуги!H:H,Услуги!D:D,СВОД!D493,Услуги!F:F,СВОД!F493)+SUMIFS(Услуги!M:M,Услуги!D:D,СВОД!D493,Услуги!F:F,СВОД!F493)+SUMIFS(Услуги!R:R,Услуги!D:D,СВОД!D493,Услуги!F:F,СВОД!F493)+SUMIFS(Услуги!W:W,Услуги!D:D,СВОД!D493,Услуги!F:F,СВОД!F493)+SUMIFS(Услуги!AB:AB,Услуги!D:D,СВОД!D493,Услуги!F:F,СВОД!F493)+SUMIFS(Услуги!AG:AG,Услуги!D:D,СВОД!D493,Услуги!F:F,СВОД!F493)+SUMIFS(Услуги!AL:AL,Услуги!D:D,СВОД!D493,Услуги!F:F,СВОД!F493)+SUMIFS(Услуги!AQ:AQ,Услуги!D:D,СВОД!D493,Услуги!F:F,СВОД!F493)</f>
        <v>0</v>
      </c>
      <c r="N493" s="337">
        <f>SUMIFS('Скорая мед.помощь'!I:I,'Скорая мед.помощь'!D:D,СВОД!D493,'Скорая мед.помощь'!F:F,СВОД!F493)</f>
        <v>0</v>
      </c>
      <c r="O493" s="338">
        <f>SUMIFS(Поликлиника!BF:BF,Поликлиника!D:D,СВОД!D493,Поликлиника!F:F,СВОД!F493)</f>
        <v>0</v>
      </c>
      <c r="P493" s="339">
        <f>SUMIFS('Круглосуточный стационар'!O:O,'Круглосуточный стационар'!D:D,СВОД!D493,'Круглосуточный стационар'!F:F,СВОД!F493,'Круглосуточный стационар'!H:H,"-")+SUMIFS(ВМП!O:O,ВМП!D:D,СВОД!D493,ВМП!F:F,СВОД!F493,ВМП!H:H,"-")+SUMIFS('Дневной стационар'!O:O,'Дневной стационар'!D:D,СВОД!D493,'Дневной стационар'!F:F,СВОД!F493,'Дневной стационар'!H:H,"-")+SUMIFS(ЭКО!M:M,ЭКО!D:D,СВОД!D493,ЭКО!F:F,СВОД!F493)+SUMIFS(Диализ!M:M,Диализ!D:D,СВОД!D493,Диализ!F:F,СВОД!F493)+SUMIFS('Скорая мед.помощь'!N:N,'Скорая мед.помощь'!D:D,СВОД!D493,'Скорая мед.помощь'!F:F,СВОД!F493)+SUMIFS(Услуги!AV:AV,Услуги!D:D,СВОД!D493,Услуги!F:F,СВОД!F493)+SUMIFS(Поликлиника!BK:BK,Поликлиника!D:D,СВОД!D493,Поликлиника!F:F,СВОД!F493)</f>
        <v>21440.65320192308</v>
      </c>
      <c r="Q493" s="336">
        <f>SUMIFS(Сверхбаза!L:L,Сверхбаза!C:C,СВОД!D493,Сверхбаза!E:E,СВОД!F493)+SUMIFS(Сверхбаза!N:N,Сверхбаза!C:C,СВОД!D493,Сверхбаза!E:E,СВОД!F493)</f>
        <v>0</v>
      </c>
      <c r="R493" s="337">
        <f>SUMIFS(Сверхбаза!P:P,Сверхбаза!C:C,СВОД!D493,Сверхбаза!E:E,СВОД!F493)</f>
        <v>0</v>
      </c>
      <c r="S493" s="337">
        <f>SUMIFS(Сверхбаза!R:R,Сверхбаза!C:C,СВОД!D493,Сверхбаза!E:E,СВОД!F493)</f>
        <v>0</v>
      </c>
      <c r="T493" s="337">
        <f>SUMIFS(Сверхбаза!Q:Q,Сверхбаза!C:C,СВОД!D493,Сверхбаза!E:E,СВОД!F493)</f>
        <v>0</v>
      </c>
      <c r="U493" s="337">
        <f>SUMIFS(Сверхбаза!S:S,Сверхбаза!C:C,СВОД!D493,Сверхбаза!E:E,СВОД!F493)</f>
        <v>0</v>
      </c>
      <c r="V493" s="339">
        <f>SUMIFS(Сверхбаза!G:G,Сверхбаза!C:C,СВОД!D493,Сверхбаза!E:E,СВОД!F493)</f>
        <v>0</v>
      </c>
    </row>
    <row r="494" spans="1:22" ht="25.5" outlineLevel="2" x14ac:dyDescent="0.2">
      <c r="A494" s="33" t="s">
        <v>7</v>
      </c>
      <c r="B494" s="9">
        <v>3</v>
      </c>
      <c r="C494" s="10">
        <v>501001</v>
      </c>
      <c r="D494" s="273">
        <v>100101</v>
      </c>
      <c r="E494" s="81" t="s">
        <v>814</v>
      </c>
      <c r="F494" s="81">
        <v>2</v>
      </c>
      <c r="G494" s="82" t="s">
        <v>135</v>
      </c>
      <c r="H494" s="336">
        <f>SUMIFS('Круглосуточный стационар'!J:J,'Круглосуточный стационар'!D:D,СВОД!D494,'Круглосуточный стационар'!H:H,"-",'Круглосуточный стационар'!F:F,СВОД!F494)+SUMIFS(ВМП!J:J,ВМП!D:D,СВОД!D494,ВМП!H:H,"-",ВМП!F:F,СВОД!F494)+SUMIFS('Дневной стационар'!J:J,'Дневной стационар'!D:D,СВОД!D494,'Дневной стационар'!H:H,"-",'Дневной стационар'!F:F,СВОД!F494)+SUMIFS(ЭКО!H:H,ЭКО!D:D,СВОД!D494,ЭКО!F:F,СВОД!F494)+SUMIFS(Диализ!H:H,Диализ!D:D,СВОД!D494,Диализ!F:F,СВОД!F494)</f>
        <v>4097</v>
      </c>
      <c r="I494" s="337">
        <f>SUMIFS(Поликлиника!H:H,Поликлиника!D:D,СВОД!D494,Поликлиника!F:F,СВОД!F494)</f>
        <v>0</v>
      </c>
      <c r="J494" s="337">
        <f>SUMIFS(Поликлиника!AQ:AQ,Поликлиника!D:D,СВОД!D494,Поликлиника!F:F,СВОД!F494)</f>
        <v>0</v>
      </c>
      <c r="K494" s="337">
        <f>SUMIFS(Поликлиника!AV:AV,Поликлиника!D:D,СВОД!D494,Поликлиника!F:F,СВОД!F494)</f>
        <v>0</v>
      </c>
      <c r="L494" s="337">
        <f>SUMIFS(Поликлиника!BA:BA,Поликлиника!D:D,СВОД!D494,Поликлиника!F:F,СВОД!F494)</f>
        <v>0</v>
      </c>
      <c r="M494" s="337">
        <f>SUMIFS(Услуги!H:H,Услуги!D:D,СВОД!D494,Услуги!F:F,СВОД!F494)+SUMIFS(Услуги!M:M,Услуги!D:D,СВОД!D494,Услуги!F:F,СВОД!F494)+SUMIFS(Услуги!R:R,Услуги!D:D,СВОД!D494,Услуги!F:F,СВОД!F494)+SUMIFS(Услуги!W:W,Услуги!D:D,СВОД!D494,Услуги!F:F,СВОД!F494)+SUMIFS(Услуги!AB:AB,Услуги!D:D,СВОД!D494,Услуги!F:F,СВОД!F494)+SUMIFS(Услуги!AG:AG,Услуги!D:D,СВОД!D494,Услуги!F:F,СВОД!F494)+SUMIFS(Услуги!AL:AL,Услуги!D:D,СВОД!D494,Услуги!F:F,СВОД!F494)+SUMIFS(Услуги!AQ:AQ,Услуги!D:D,СВОД!D494,Услуги!F:F,СВОД!F494)</f>
        <v>0</v>
      </c>
      <c r="N494" s="337">
        <f>SUMIFS('Скорая мед.помощь'!I:I,'Скорая мед.помощь'!D:D,СВОД!D494,'Скорая мед.помощь'!F:F,СВОД!F494)</f>
        <v>0</v>
      </c>
      <c r="O494" s="338">
        <f>SUMIFS(Поликлиника!BF:BF,Поликлиника!D:D,СВОД!D494,Поликлиника!F:F,СВОД!F494)</f>
        <v>0</v>
      </c>
      <c r="P494" s="339">
        <f>SUMIFS('Круглосуточный стационар'!O:O,'Круглосуточный стационар'!D:D,СВОД!D494,'Круглосуточный стационар'!F:F,СВОД!F494,'Круглосуточный стационар'!H:H,"-")+SUMIFS(ВМП!O:O,ВМП!D:D,СВОД!D494,ВМП!F:F,СВОД!F494,ВМП!H:H,"-")+SUMIFS('Дневной стационар'!O:O,'Дневной стационар'!D:D,СВОД!D494,'Дневной стационар'!F:F,СВОД!F494,'Дневной стационар'!H:H,"-")+SUMIFS(ЭКО!M:M,ЭКО!D:D,СВОД!D494,ЭКО!F:F,СВОД!F494)+SUMIFS(Диализ!M:M,Диализ!D:D,СВОД!D494,Диализ!F:F,СВОД!F494)+SUMIFS('Скорая мед.помощь'!N:N,'Скорая мед.помощь'!D:D,СВОД!D494,'Скорая мед.помощь'!F:F,СВОД!F494)+SUMIFS(Услуги!AV:AV,Услуги!D:D,СВОД!D494,Услуги!F:F,СВОД!F494)+SUMIFS(Поликлиника!BK:BK,Поликлиника!D:D,СВОД!D494,Поликлиника!F:F,СВОД!F494)</f>
        <v>47375.572180799994</v>
      </c>
      <c r="Q494" s="336">
        <f>SUMIFS(Сверхбаза!L:L,Сверхбаза!C:C,СВОД!D494,Сверхбаза!E:E,СВОД!F494)+SUMIFS(Сверхбаза!N:N,Сверхбаза!C:C,СВОД!D494,Сверхбаза!E:E,СВОД!F494)</f>
        <v>0</v>
      </c>
      <c r="R494" s="337">
        <f>SUMIFS(Сверхбаза!P:P,Сверхбаза!C:C,СВОД!D494,Сверхбаза!E:E,СВОД!F494)</f>
        <v>0</v>
      </c>
      <c r="S494" s="337">
        <f>SUMIFS(Сверхбаза!R:R,Сверхбаза!C:C,СВОД!D494,Сверхбаза!E:E,СВОД!F494)</f>
        <v>0</v>
      </c>
      <c r="T494" s="337">
        <f>SUMIFS(Сверхбаза!Q:Q,Сверхбаза!C:C,СВОД!D494,Сверхбаза!E:E,СВОД!F494)</f>
        <v>0</v>
      </c>
      <c r="U494" s="337">
        <f>SUMIFS(Сверхбаза!S:S,Сверхбаза!C:C,СВОД!D494,Сверхбаза!E:E,СВОД!F494)</f>
        <v>0</v>
      </c>
      <c r="V494" s="339">
        <f>SUMIFS(Сверхбаза!G:G,Сверхбаза!C:C,СВОД!D494,Сверхбаза!E:E,СВОД!F494)</f>
        <v>0</v>
      </c>
    </row>
    <row r="495" spans="1:22" ht="25.5" outlineLevel="2" x14ac:dyDescent="0.2">
      <c r="A495" s="33" t="s">
        <v>7</v>
      </c>
      <c r="B495" s="9">
        <v>3</v>
      </c>
      <c r="C495" s="10">
        <v>501001</v>
      </c>
      <c r="D495" s="273">
        <v>100101</v>
      </c>
      <c r="E495" s="81" t="s">
        <v>814</v>
      </c>
      <c r="F495" s="81">
        <v>6</v>
      </c>
      <c r="G495" s="82" t="s">
        <v>860</v>
      </c>
      <c r="H495" s="336">
        <f>SUMIFS('Круглосуточный стационар'!J:J,'Круглосуточный стационар'!D:D,СВОД!D495,'Круглосуточный стационар'!H:H,"-",'Круглосуточный стационар'!F:F,СВОД!F495)+SUMIFS(ВМП!J:J,ВМП!D:D,СВОД!D495,ВМП!H:H,"-",ВМП!F:F,СВОД!F495)+SUMIFS('Дневной стационар'!J:J,'Дневной стационар'!D:D,СВОД!D495,'Дневной стационар'!H:H,"-",'Дневной стационар'!F:F,СВОД!F495)+SUMIFS(ЭКО!H:H,ЭКО!D:D,СВОД!D495,ЭКО!F:F,СВОД!F495)+SUMIFS(Диализ!H:H,Диализ!D:D,СВОД!D495,Диализ!F:F,СВОД!F495)</f>
        <v>0</v>
      </c>
      <c r="I495" s="337">
        <f>SUMIFS(Поликлиника!H:H,Поликлиника!D:D,СВОД!D495,Поликлиника!F:F,СВОД!F495)</f>
        <v>0</v>
      </c>
      <c r="J495" s="337">
        <f>SUMIFS(Поликлиника!AQ:AQ,Поликлиника!D:D,СВОД!D495,Поликлиника!F:F,СВОД!F495)</f>
        <v>0</v>
      </c>
      <c r="K495" s="337">
        <f>SUMIFS(Поликлиника!AV:AV,Поликлиника!D:D,СВОД!D495,Поликлиника!F:F,СВОД!F495)</f>
        <v>0</v>
      </c>
      <c r="L495" s="337">
        <f>SUMIFS(Поликлиника!BA:BA,Поликлиника!D:D,СВОД!D495,Поликлиника!F:F,СВОД!F495)</f>
        <v>0</v>
      </c>
      <c r="M495" s="337">
        <f>SUMIFS(Услуги!H:H,Услуги!D:D,СВОД!D495,Услуги!F:F,СВОД!F495)+SUMIFS(Услуги!M:M,Услуги!D:D,СВОД!D495,Услуги!F:F,СВОД!F495)+SUMIFS(Услуги!R:R,Услуги!D:D,СВОД!D495,Услуги!F:F,СВОД!F495)+SUMIFS(Услуги!W:W,Услуги!D:D,СВОД!D495,Услуги!F:F,СВОД!F495)+SUMIFS(Услуги!AB:AB,Услуги!D:D,СВОД!D495,Услуги!F:F,СВОД!F495)+SUMIFS(Услуги!AG:AG,Услуги!D:D,СВОД!D495,Услуги!F:F,СВОД!F495)+SUMIFS(Услуги!AL:AL,Услуги!D:D,СВОД!D495,Услуги!F:F,СВОД!F495)+SUMIFS(Услуги!AQ:AQ,Услуги!D:D,СВОД!D495,Услуги!F:F,СВОД!F495)</f>
        <v>0</v>
      </c>
      <c r="N495" s="337">
        <f>SUMIFS('Скорая мед.помощь'!I:I,'Скорая мед.помощь'!D:D,СВОД!D495,'Скорая мед.помощь'!F:F,СВОД!F495)</f>
        <v>0</v>
      </c>
      <c r="O495" s="338">
        <f>SUMIFS(Поликлиника!BF:BF,Поликлиника!D:D,СВОД!D495,Поликлиника!F:F,СВОД!F495)</f>
        <v>0</v>
      </c>
      <c r="P495" s="339">
        <f>SUMIFS('Круглосуточный стационар'!O:O,'Круглосуточный стационар'!D:D,СВОД!D495,'Круглосуточный стационар'!F:F,СВОД!F495,'Круглосуточный стационар'!H:H,"-")+SUMIFS(ВМП!O:O,ВМП!D:D,СВОД!D495,ВМП!F:F,СВОД!F495,ВМП!H:H,"-")+SUMIFS('Дневной стационар'!O:O,'Дневной стационар'!D:D,СВОД!D495,'Дневной стационар'!F:F,СВОД!F495,'Дневной стационар'!H:H,"-")+SUMIFS(ЭКО!M:M,ЭКО!D:D,СВОД!D495,ЭКО!F:F,СВОД!F495)+SUMIFS(Диализ!M:M,Диализ!D:D,СВОД!D495,Диализ!F:F,СВОД!F495)+SUMIFS('Скорая мед.помощь'!N:N,'Скорая мед.помощь'!D:D,СВОД!D495,'Скорая мед.помощь'!F:F,СВОД!F495)+SUMIFS(Услуги!AV:AV,Услуги!D:D,СВОД!D495,Услуги!F:F,СВОД!F495)+SUMIFS(Поликлиника!BK:BK,Поликлиника!D:D,СВОД!D495,Поликлиника!F:F,СВОД!F495)</f>
        <v>0</v>
      </c>
      <c r="Q495" s="336">
        <f>SUMIFS(Сверхбаза!L:L,Сверхбаза!C:C,СВОД!D495,Сверхбаза!E:E,СВОД!F495)+SUMIFS(Сверхбаза!N:N,Сверхбаза!C:C,СВОД!D495,Сверхбаза!E:E,СВОД!F495)</f>
        <v>0</v>
      </c>
      <c r="R495" s="337">
        <f>SUMIFS(Сверхбаза!P:P,Сверхбаза!C:C,СВОД!D495,Сверхбаза!E:E,СВОД!F495)</f>
        <v>0</v>
      </c>
      <c r="S495" s="337">
        <f>SUMIFS(Сверхбаза!R:R,Сверхбаза!C:C,СВОД!D495,Сверхбаза!E:E,СВОД!F495)</f>
        <v>0</v>
      </c>
      <c r="T495" s="337">
        <f>SUMIFS(Сверхбаза!Q:Q,Сверхбаза!C:C,СВОД!D495,Сверхбаза!E:E,СВОД!F495)</f>
        <v>0</v>
      </c>
      <c r="U495" s="337">
        <f>SUMIFS(Сверхбаза!S:S,Сверхбаза!C:C,СВОД!D495,Сверхбаза!E:E,СВОД!F495)</f>
        <v>0</v>
      </c>
      <c r="V495" s="339">
        <f>SUMIFS(Сверхбаза!G:G,Сверхбаза!C:C,СВОД!D495,Сверхбаза!E:E,СВОД!F495)</f>
        <v>0</v>
      </c>
    </row>
    <row r="496" spans="1:22" ht="25.5" outlineLevel="2" x14ac:dyDescent="0.2">
      <c r="A496" s="33" t="s">
        <v>7</v>
      </c>
      <c r="B496" s="9">
        <v>3</v>
      </c>
      <c r="C496" s="10">
        <v>501001</v>
      </c>
      <c r="D496" s="273">
        <v>100101</v>
      </c>
      <c r="E496" s="81" t="s">
        <v>814</v>
      </c>
      <c r="F496" s="81">
        <v>3</v>
      </c>
      <c r="G496" s="82" t="s">
        <v>136</v>
      </c>
      <c r="H496" s="336">
        <f>SUMIFS('Круглосуточный стационар'!J:J,'Круглосуточный стационар'!D:D,СВОД!D496,'Круглосуточный стационар'!H:H,"-",'Круглосуточный стационар'!F:F,СВОД!F496)+SUMIFS(ВМП!J:J,ВМП!D:D,СВОД!D496,ВМП!H:H,"-",ВМП!F:F,СВОД!F496)+SUMIFS('Дневной стационар'!J:J,'Дневной стационар'!D:D,СВОД!D496,'Дневной стационар'!H:H,"-",'Дневной стационар'!F:F,СВОД!F496)+SUMIFS(ЭКО!H:H,ЭКО!D:D,СВОД!D496,ЭКО!F:F,СВОД!F496)+SUMIFS(Диализ!H:H,Диализ!D:D,СВОД!D496,Диализ!F:F,СВОД!F496)</f>
        <v>0</v>
      </c>
      <c r="I496" s="337">
        <f>SUMIFS(Поликлиника!H:H,Поликлиника!D:D,СВОД!D496,Поликлиника!F:F,СВОД!F496)</f>
        <v>49298</v>
      </c>
      <c r="J496" s="337">
        <f>SUMIFS(Поликлиника!AQ:AQ,Поликлиника!D:D,СВОД!D496,Поликлиника!F:F,СВОД!F496)</f>
        <v>45538</v>
      </c>
      <c r="K496" s="337">
        <f>SUMIFS(Поликлиника!AV:AV,Поликлиника!D:D,СВОД!D496,Поликлиника!F:F,СВОД!F496)</f>
        <v>121162</v>
      </c>
      <c r="L496" s="337">
        <f>SUMIFS(Поликлиника!BA:BA,Поликлиника!D:D,СВОД!D496,Поликлиника!F:F,СВОД!F496)</f>
        <v>169060</v>
      </c>
      <c r="M496" s="337">
        <f>SUMIFS(Услуги!H:H,Услуги!D:D,СВОД!D496,Услуги!F:F,СВОД!F496)+SUMIFS(Услуги!M:M,Услуги!D:D,СВОД!D496,Услуги!F:F,СВОД!F496)+SUMIFS(Услуги!R:R,Услуги!D:D,СВОД!D496,Услуги!F:F,СВОД!F496)+SUMIFS(Услуги!W:W,Услуги!D:D,СВОД!D496,Услуги!F:F,СВОД!F496)+SUMIFS(Услуги!AB:AB,Услуги!D:D,СВОД!D496,Услуги!F:F,СВОД!F496)+SUMIFS(Услуги!AG:AG,Услуги!D:D,СВОД!D496,Услуги!F:F,СВОД!F496)+SUMIFS(Услуги!AL:AL,Услуги!D:D,СВОД!D496,Услуги!F:F,СВОД!F496)+SUMIFS(Услуги!AQ:AQ,Услуги!D:D,СВОД!D496,Услуги!F:F,СВОД!F496)</f>
        <v>14</v>
      </c>
      <c r="N496" s="337">
        <f>SUMIFS('Скорая мед.помощь'!I:I,'Скорая мед.помощь'!D:D,СВОД!D496,'Скорая мед.помощь'!F:F,СВОД!F496)</f>
        <v>0</v>
      </c>
      <c r="O496" s="338">
        <f>SUMIFS(Поликлиника!BF:BF,Поликлиника!D:D,СВОД!D496,Поликлиника!F:F,СВОД!F496)</f>
        <v>0</v>
      </c>
      <c r="P496" s="339">
        <f>SUMIFS('Круглосуточный стационар'!O:O,'Круглосуточный стационар'!D:D,СВОД!D496,'Круглосуточный стационар'!F:F,СВОД!F496,'Круглосуточный стационар'!H:H,"-")+SUMIFS(ВМП!O:O,ВМП!D:D,СВОД!D496,ВМП!F:F,СВОД!F496,ВМП!H:H,"-")+SUMIFS('Дневной стационар'!O:O,'Дневной стационар'!D:D,СВОД!D496,'Дневной стационар'!F:F,СВОД!F496,'Дневной стационар'!H:H,"-")+SUMIFS(ЭКО!M:M,ЭКО!D:D,СВОД!D496,ЭКО!F:F,СВОД!F496)+SUMIFS(Диализ!M:M,Диализ!D:D,СВОД!D496,Диализ!F:F,СВОД!F496)+SUMIFS('Скорая мед.помощь'!N:N,'Скорая мед.помощь'!D:D,СВОД!D496,'Скорая мед.помощь'!F:F,СВОД!F496)+SUMIFS(Услуги!AV:AV,Услуги!D:D,СВОД!D496,Услуги!F:F,СВОД!F496)+SUMIFS(Поликлиника!BK:BK,Поликлиника!D:D,СВОД!D496,Поликлиника!F:F,СВОД!F496)</f>
        <v>354855.13147448871</v>
      </c>
      <c r="Q496" s="336">
        <f>SUMIFS(Сверхбаза!L:L,Сверхбаза!C:C,СВОД!D496,Сверхбаза!E:E,СВОД!F496)+SUMIFS(Сверхбаза!N:N,Сверхбаза!C:C,СВОД!D496,Сверхбаза!E:E,СВОД!F496)</f>
        <v>0</v>
      </c>
      <c r="R496" s="337">
        <f>SUMIFS(Сверхбаза!P:P,Сверхбаза!C:C,СВОД!D496,Сверхбаза!E:E,СВОД!F496)</f>
        <v>3707</v>
      </c>
      <c r="S496" s="337">
        <f>SUMIFS(Сверхбаза!R:R,Сверхбаза!C:C,СВОД!D496,Сверхбаза!E:E,СВОД!F496)</f>
        <v>5787</v>
      </c>
      <c r="T496" s="337">
        <f>SUMIFS(Сверхбаза!Q:Q,Сверхбаза!C:C,СВОД!D496,Сверхбаза!E:E,СВОД!F496)</f>
        <v>12754</v>
      </c>
      <c r="U496" s="337">
        <f>SUMIFS(Сверхбаза!S:S,Сверхбаза!C:C,СВОД!D496,Сверхбаза!E:E,СВОД!F496)</f>
        <v>0</v>
      </c>
      <c r="V496" s="339">
        <f>SUMIFS(Сверхбаза!G:G,Сверхбаза!C:C,СВОД!D496,Сверхбаза!E:E,СВОД!F496)</f>
        <v>16604.080999999998</v>
      </c>
    </row>
    <row r="497" spans="1:22" ht="25.5" outlineLevel="2" x14ac:dyDescent="0.2">
      <c r="A497" s="33" t="s">
        <v>7</v>
      </c>
      <c r="B497" s="9">
        <v>3</v>
      </c>
      <c r="C497" s="10">
        <v>501001</v>
      </c>
      <c r="D497" s="273">
        <v>100101</v>
      </c>
      <c r="E497" s="81" t="s">
        <v>814</v>
      </c>
      <c r="F497" s="81">
        <v>7</v>
      </c>
      <c r="G497" s="82" t="s">
        <v>861</v>
      </c>
      <c r="H497" s="336">
        <f>SUMIFS('Круглосуточный стационар'!J:J,'Круглосуточный стационар'!D:D,СВОД!D497,'Круглосуточный стационар'!H:H,"-",'Круглосуточный стационар'!F:F,СВОД!F497)+SUMIFS(ВМП!J:J,ВМП!D:D,СВОД!D497,ВМП!H:H,"-",ВМП!F:F,СВОД!F497)+SUMIFS('Дневной стационар'!J:J,'Дневной стационар'!D:D,СВОД!D497,'Дневной стационар'!H:H,"-",'Дневной стационар'!F:F,СВОД!F497)+SUMIFS(ЭКО!H:H,ЭКО!D:D,СВОД!D497,ЭКО!F:F,СВОД!F497)+SUMIFS(Диализ!H:H,Диализ!D:D,СВОД!D497,Диализ!F:F,СВОД!F497)</f>
        <v>0</v>
      </c>
      <c r="I497" s="337">
        <f>SUMIFS(Поликлиника!H:H,Поликлиника!D:D,СВОД!D497,Поликлиника!F:F,СВОД!F497)</f>
        <v>0</v>
      </c>
      <c r="J497" s="337">
        <f>SUMIFS(Поликлиника!AQ:AQ,Поликлиника!D:D,СВОД!D497,Поликлиника!F:F,СВОД!F497)</f>
        <v>0</v>
      </c>
      <c r="K497" s="337">
        <f>SUMIFS(Поликлиника!AV:AV,Поликлиника!D:D,СВОД!D497,Поликлиника!F:F,СВОД!F497)</f>
        <v>0</v>
      </c>
      <c r="L497" s="337">
        <f>SUMIFS(Поликлиника!BA:BA,Поликлиника!D:D,СВОД!D497,Поликлиника!F:F,СВОД!F497)</f>
        <v>0</v>
      </c>
      <c r="M497" s="337">
        <f>SUMIFS(Услуги!H:H,Услуги!D:D,СВОД!D497,Услуги!F:F,СВОД!F497)+SUMIFS(Услуги!M:M,Услуги!D:D,СВОД!D497,Услуги!F:F,СВОД!F497)+SUMIFS(Услуги!R:R,Услуги!D:D,СВОД!D497,Услуги!F:F,СВОД!F497)+SUMIFS(Услуги!W:W,Услуги!D:D,СВОД!D497,Услуги!F:F,СВОД!F497)+SUMIFS(Услуги!AB:AB,Услуги!D:D,СВОД!D497,Услуги!F:F,СВОД!F497)+SUMIFS(Услуги!AG:AG,Услуги!D:D,СВОД!D497,Услуги!F:F,СВОД!F497)+SUMIFS(Услуги!AL:AL,Услуги!D:D,СВОД!D497,Услуги!F:F,СВОД!F497)+SUMIFS(Услуги!AQ:AQ,Услуги!D:D,СВОД!D497,Услуги!F:F,СВОД!F497)</f>
        <v>0</v>
      </c>
      <c r="N497" s="337">
        <f>SUMIFS('Скорая мед.помощь'!I:I,'Скорая мед.помощь'!D:D,СВОД!D497,'Скорая мед.помощь'!F:F,СВОД!F497)</f>
        <v>0</v>
      </c>
      <c r="O497" s="338">
        <f>SUMIFS(Поликлиника!BF:BF,Поликлиника!D:D,СВОД!D497,Поликлиника!F:F,СВОД!F497)</f>
        <v>0</v>
      </c>
      <c r="P497" s="339">
        <f>SUMIFS('Круглосуточный стационар'!O:O,'Круглосуточный стационар'!D:D,СВОД!D497,'Круглосуточный стационар'!F:F,СВОД!F497,'Круглосуточный стационар'!H:H,"-")+SUMIFS(ВМП!O:O,ВМП!D:D,СВОД!D497,ВМП!F:F,СВОД!F497,ВМП!H:H,"-")+SUMIFS('Дневной стационар'!O:O,'Дневной стационар'!D:D,СВОД!D497,'Дневной стационар'!F:F,СВОД!F497,'Дневной стационар'!H:H,"-")+SUMIFS(ЭКО!M:M,ЭКО!D:D,СВОД!D497,ЭКО!F:F,СВОД!F497)+SUMIFS(Диализ!M:M,Диализ!D:D,СВОД!D497,Диализ!F:F,СВОД!F497)+SUMIFS('Скорая мед.помощь'!N:N,'Скорая мед.помощь'!D:D,СВОД!D497,'Скорая мед.помощь'!F:F,СВОД!F497)+SUMIFS(Услуги!AV:AV,Услуги!D:D,СВОД!D497,Услуги!F:F,СВОД!F497)+SUMIFS(Поликлиника!BK:BK,Поликлиника!D:D,СВОД!D497,Поликлиника!F:F,СВОД!F497)</f>
        <v>0</v>
      </c>
      <c r="Q497" s="336">
        <f>SUMIFS(Сверхбаза!L:L,Сверхбаза!C:C,СВОД!D497,Сверхбаза!E:E,СВОД!F497)+SUMIFS(Сверхбаза!N:N,Сверхбаза!C:C,СВОД!D497,Сверхбаза!E:E,СВОД!F497)</f>
        <v>0</v>
      </c>
      <c r="R497" s="337">
        <f>SUMIFS(Сверхбаза!P:P,Сверхбаза!C:C,СВОД!D497,Сверхбаза!E:E,СВОД!F497)</f>
        <v>0</v>
      </c>
      <c r="S497" s="337">
        <f>SUMIFS(Сверхбаза!R:R,Сверхбаза!C:C,СВОД!D497,Сверхбаза!E:E,СВОД!F497)</f>
        <v>0</v>
      </c>
      <c r="T497" s="337">
        <f>SUMIFS(Сверхбаза!Q:Q,Сверхбаза!C:C,СВОД!D497,Сверхбаза!E:E,СВОД!F497)</f>
        <v>0</v>
      </c>
      <c r="U497" s="337">
        <f>SUMIFS(Сверхбаза!S:S,Сверхбаза!C:C,СВОД!D497,Сверхбаза!E:E,СВОД!F497)</f>
        <v>0</v>
      </c>
      <c r="V497" s="339">
        <f>SUMIFS(Сверхбаза!G:G,Сверхбаза!C:C,СВОД!D497,Сверхбаза!E:E,СВОД!F497)</f>
        <v>0</v>
      </c>
    </row>
    <row r="498" spans="1:22" ht="25.5" outlineLevel="2" x14ac:dyDescent="0.2">
      <c r="A498" s="33" t="s">
        <v>7</v>
      </c>
      <c r="B498" s="9">
        <v>3</v>
      </c>
      <c r="C498" s="10">
        <v>501001</v>
      </c>
      <c r="D498" s="273">
        <v>100101</v>
      </c>
      <c r="E498" s="81" t="s">
        <v>814</v>
      </c>
      <c r="F498" s="81">
        <v>70</v>
      </c>
      <c r="G498" s="82" t="s">
        <v>862</v>
      </c>
      <c r="H498" s="336">
        <f>SUMIFS('Круглосуточный стационар'!J:J,'Круглосуточный стационар'!D:D,СВОД!D498,'Круглосуточный стационар'!H:H,"-",'Круглосуточный стационар'!F:F,СВОД!F498)+SUMIFS(ВМП!J:J,ВМП!D:D,СВОД!D498,ВМП!H:H,"-",ВМП!F:F,СВОД!F498)+SUMIFS('Дневной стационар'!J:J,'Дневной стационар'!D:D,СВОД!D498,'Дневной стационар'!H:H,"-",'Дневной стационар'!F:F,СВОД!F498)+SUMIFS(ЭКО!H:H,ЭКО!D:D,СВОД!D498,ЭКО!F:F,СВОД!F498)+SUMIFS(Диализ!H:H,Диализ!D:D,СВОД!D498,Диализ!F:F,СВОД!F498)</f>
        <v>5314</v>
      </c>
      <c r="I498" s="337">
        <f>SUMIFS(Поликлиника!H:H,Поликлиника!D:D,СВОД!D498,Поликлиника!F:F,СВОД!F498)</f>
        <v>0</v>
      </c>
      <c r="J498" s="337">
        <f>SUMIFS(Поликлиника!AQ:AQ,Поликлиника!D:D,СВОД!D498,Поликлиника!F:F,СВОД!F498)</f>
        <v>0</v>
      </c>
      <c r="K498" s="337">
        <f>SUMIFS(Поликлиника!AV:AV,Поликлиника!D:D,СВОД!D498,Поликлиника!F:F,СВОД!F498)</f>
        <v>0</v>
      </c>
      <c r="L498" s="337">
        <f>SUMIFS(Поликлиника!BA:BA,Поликлиника!D:D,СВОД!D498,Поликлиника!F:F,СВОД!F498)</f>
        <v>0</v>
      </c>
      <c r="M498" s="337">
        <f>SUMIFS(Услуги!H:H,Услуги!D:D,СВОД!D498,Услуги!F:F,СВОД!F498)+SUMIFS(Услуги!M:M,Услуги!D:D,СВОД!D498,Услуги!F:F,СВОД!F498)+SUMIFS(Услуги!R:R,Услуги!D:D,СВОД!D498,Услуги!F:F,СВОД!F498)+SUMIFS(Услуги!W:W,Услуги!D:D,СВОД!D498,Услуги!F:F,СВОД!F498)+SUMIFS(Услуги!AB:AB,Услуги!D:D,СВОД!D498,Услуги!F:F,СВОД!F498)+SUMIFS(Услуги!AG:AG,Услуги!D:D,СВОД!D498,Услуги!F:F,СВОД!F498)+SUMIFS(Услуги!AL:AL,Услуги!D:D,СВОД!D498,Услуги!F:F,СВОД!F498)+SUMIFS(Услуги!AQ:AQ,Услуги!D:D,СВОД!D498,Услуги!F:F,СВОД!F498)</f>
        <v>0</v>
      </c>
      <c r="N498" s="337">
        <f>SUMIFS('Скорая мед.помощь'!I:I,'Скорая мед.помощь'!D:D,СВОД!D498,'Скорая мед.помощь'!F:F,СВОД!F498)</f>
        <v>0</v>
      </c>
      <c r="O498" s="338">
        <f>SUMIFS(Поликлиника!BF:BF,Поликлиника!D:D,СВОД!D498,Поликлиника!F:F,СВОД!F498)</f>
        <v>0</v>
      </c>
      <c r="P498" s="339">
        <f>SUMIFS('Круглосуточный стационар'!O:O,'Круглосуточный стационар'!D:D,СВОД!D498,'Круглосуточный стационар'!F:F,СВОД!F498,'Круглосуточный стационар'!H:H,"-")+SUMIFS(ВМП!O:O,ВМП!D:D,СВОД!D498,ВМП!F:F,СВОД!F498,ВМП!H:H,"-")+SUMIFS('Дневной стационар'!O:O,'Дневной стационар'!D:D,СВОД!D498,'Дневной стационар'!F:F,СВОД!F498,'Дневной стационар'!H:H,"-")+SUMIFS(ЭКО!M:M,ЭКО!D:D,СВОД!D498,ЭКО!F:F,СВОД!F498)+SUMIFS(Диализ!M:M,Диализ!D:D,СВОД!D498,Диализ!F:F,СВОД!F498)+SUMIFS('Скорая мед.помощь'!N:N,'Скорая мед.помощь'!D:D,СВОД!D498,'Скорая мед.помощь'!F:F,СВОД!F498)+SUMIFS(Услуги!AV:AV,Услуги!D:D,СВОД!D498,Услуги!F:F,СВОД!F498)+SUMIFS(Поликлиника!BK:BK,Поликлиника!D:D,СВОД!D498,Поликлиника!F:F,СВОД!F498)</f>
        <v>29173.86</v>
      </c>
      <c r="Q498" s="336">
        <f>SUMIFS(Сверхбаза!L:L,Сверхбаза!C:C,СВОД!D498,Сверхбаза!E:E,СВОД!F498)+SUMIFS(Сверхбаза!N:N,Сверхбаза!C:C,СВОД!D498,Сверхбаза!E:E,СВОД!F498)</f>
        <v>0</v>
      </c>
      <c r="R498" s="337">
        <f>SUMIFS(Сверхбаза!P:P,Сверхбаза!C:C,СВОД!D498,Сверхбаза!E:E,СВОД!F498)</f>
        <v>0</v>
      </c>
      <c r="S498" s="337">
        <f>SUMIFS(Сверхбаза!R:R,Сверхбаза!C:C,СВОД!D498,Сверхбаза!E:E,СВОД!F498)</f>
        <v>0</v>
      </c>
      <c r="T498" s="337">
        <f>SUMIFS(Сверхбаза!Q:Q,Сверхбаза!C:C,СВОД!D498,Сверхбаза!E:E,СВОД!F498)</f>
        <v>0</v>
      </c>
      <c r="U498" s="337">
        <f>SUMIFS(Сверхбаза!S:S,Сверхбаза!C:C,СВОД!D498,Сверхбаза!E:E,СВОД!F498)</f>
        <v>0</v>
      </c>
      <c r="V498" s="339">
        <f>SUMIFS(Сверхбаза!G:G,Сверхбаза!C:C,СВОД!D498,Сверхбаза!E:E,СВОД!F498)</f>
        <v>0</v>
      </c>
    </row>
    <row r="499" spans="1:22" ht="25.5" outlineLevel="2" x14ac:dyDescent="0.2">
      <c r="A499" s="33" t="s">
        <v>7</v>
      </c>
      <c r="B499" s="9">
        <v>3</v>
      </c>
      <c r="C499" s="10">
        <v>501001</v>
      </c>
      <c r="D499" s="273">
        <v>100101</v>
      </c>
      <c r="E499" s="81" t="s">
        <v>814</v>
      </c>
      <c r="F499" s="81">
        <v>94</v>
      </c>
      <c r="G499" s="82" t="s">
        <v>124</v>
      </c>
      <c r="H499" s="336">
        <f>SUMIFS('Круглосуточный стационар'!J:J,'Круглосуточный стационар'!D:D,СВОД!D499,'Круглосуточный стационар'!H:H,"-",'Круглосуточный стационар'!F:F,СВОД!F499)+SUMIFS(ВМП!J:J,ВМП!D:D,СВОД!D499,ВМП!H:H,"-",ВМП!F:F,СВОД!F499)+SUMIFS('Дневной стационар'!J:J,'Дневной стационар'!D:D,СВОД!D499,'Дневной стационар'!H:H,"-",'Дневной стационар'!F:F,СВОД!F499)+SUMIFS(ЭКО!H:H,ЭКО!D:D,СВОД!D499,ЭКО!F:F,СВОД!F499)+SUMIFS(Диализ!H:H,Диализ!D:D,СВОД!D499,Диализ!F:F,СВОД!F499)</f>
        <v>0</v>
      </c>
      <c r="I499" s="337">
        <f>SUMIFS(Поликлиника!H:H,Поликлиника!D:D,СВОД!D499,Поликлиника!F:F,СВОД!F499)</f>
        <v>0</v>
      </c>
      <c r="J499" s="337">
        <f>SUMIFS(Поликлиника!AQ:AQ,Поликлиника!D:D,СВОД!D499,Поликлиника!F:F,СВОД!F499)</f>
        <v>0</v>
      </c>
      <c r="K499" s="337">
        <f>SUMIFS(Поликлиника!AV:AV,Поликлиника!D:D,СВОД!D499,Поликлиника!F:F,СВОД!F499)</f>
        <v>0</v>
      </c>
      <c r="L499" s="337">
        <f>SUMIFS(Поликлиника!BA:BA,Поликлиника!D:D,СВОД!D499,Поликлиника!F:F,СВОД!F499)</f>
        <v>0</v>
      </c>
      <c r="M499" s="337">
        <f>SUMIFS(Услуги!H:H,Услуги!D:D,СВОД!D499,Услуги!F:F,СВОД!F499)+SUMIFS(Услуги!M:M,Услуги!D:D,СВОД!D499,Услуги!F:F,СВОД!F499)+SUMIFS(Услуги!R:R,Услуги!D:D,СВОД!D499,Услуги!F:F,СВОД!F499)+SUMIFS(Услуги!W:W,Услуги!D:D,СВОД!D499,Услуги!F:F,СВОД!F499)+SUMIFS(Услуги!AB:AB,Услуги!D:D,СВОД!D499,Услуги!F:F,СВОД!F499)+SUMIFS(Услуги!AG:AG,Услуги!D:D,СВОД!D499,Услуги!F:F,СВОД!F499)+SUMIFS(Услуги!AL:AL,Услуги!D:D,СВОД!D499,Услуги!F:F,СВОД!F499)+SUMIFS(Услуги!AQ:AQ,Услуги!D:D,СВОД!D499,Услуги!F:F,СВОД!F499)</f>
        <v>0</v>
      </c>
      <c r="N499" s="337">
        <f>SUMIFS('Скорая мед.помощь'!I:I,'Скорая мед.помощь'!D:D,СВОД!D499,'Скорая мед.помощь'!F:F,СВОД!F499)</f>
        <v>0</v>
      </c>
      <c r="O499" s="338">
        <f>SUMIFS(Поликлиника!BF:BF,Поликлиника!D:D,СВОД!D499,Поликлиника!F:F,СВОД!F499)</f>
        <v>0</v>
      </c>
      <c r="P499" s="339">
        <f>SUMIFS('Круглосуточный стационар'!O:O,'Круглосуточный стационар'!D:D,СВОД!D499,'Круглосуточный стационар'!F:F,СВОД!F499,'Круглосуточный стационар'!H:H,"-")+SUMIFS(ВМП!O:O,ВМП!D:D,СВОД!D499,ВМП!F:F,СВОД!F499,ВМП!H:H,"-")+SUMIFS('Дневной стационар'!O:O,'Дневной стационар'!D:D,СВОД!D499,'Дневной стационар'!F:F,СВОД!F499,'Дневной стационар'!H:H,"-")+SUMIFS(ЭКО!M:M,ЭКО!D:D,СВОД!D499,ЭКО!F:F,СВОД!F499)+SUMIFS(Диализ!M:M,Диализ!D:D,СВОД!D499,Диализ!F:F,СВОД!F499)+SUMIFS('Скорая мед.помощь'!N:N,'Скорая мед.помощь'!D:D,СВОД!D499,'Скорая мед.помощь'!F:F,СВОД!F499)+SUMIFS(Услуги!AV:AV,Услуги!D:D,СВОД!D499,Услуги!F:F,СВОД!F499)+SUMIFS(Поликлиника!BK:BK,Поликлиника!D:D,СВОД!D499,Поликлиника!F:F,СВОД!F499)</f>
        <v>0</v>
      </c>
      <c r="Q499" s="336">
        <f>SUMIFS(Сверхбаза!L:L,Сверхбаза!C:C,СВОД!D499,Сверхбаза!E:E,СВОД!F499)+SUMIFS(Сверхбаза!N:N,Сверхбаза!C:C,СВОД!D499,Сверхбаза!E:E,СВОД!F499)</f>
        <v>0</v>
      </c>
      <c r="R499" s="337">
        <f>SUMIFS(Сверхбаза!P:P,Сверхбаза!C:C,СВОД!D499,Сверхбаза!E:E,СВОД!F499)</f>
        <v>0</v>
      </c>
      <c r="S499" s="337">
        <f>SUMIFS(Сверхбаза!R:R,Сверхбаза!C:C,СВОД!D499,Сверхбаза!E:E,СВОД!F499)</f>
        <v>0</v>
      </c>
      <c r="T499" s="337">
        <f>SUMIFS(Сверхбаза!Q:Q,Сверхбаза!C:C,СВОД!D499,Сверхбаза!E:E,СВОД!F499)</f>
        <v>0</v>
      </c>
      <c r="U499" s="337">
        <f>SUMIFS(Сверхбаза!S:S,Сверхбаза!C:C,СВОД!D499,Сверхбаза!E:E,СВОД!F499)</f>
        <v>0</v>
      </c>
      <c r="V499" s="339">
        <f>SUMIFS(Сверхбаза!G:G,Сверхбаза!C:C,СВОД!D499,Сверхбаза!E:E,СВОД!F499)</f>
        <v>0</v>
      </c>
    </row>
    <row r="500" spans="1:22" outlineLevel="1" x14ac:dyDescent="0.2">
      <c r="A500" s="320"/>
      <c r="B500" s="321"/>
      <c r="C500" s="322"/>
      <c r="D500" s="340" t="s">
        <v>289</v>
      </c>
      <c r="E500" s="83"/>
      <c r="F500" s="83"/>
      <c r="G500" s="84"/>
      <c r="H500" s="341"/>
      <c r="I500" s="342"/>
      <c r="J500" s="342"/>
      <c r="K500" s="342"/>
      <c r="L500" s="342"/>
      <c r="M500" s="342"/>
      <c r="N500" s="342"/>
      <c r="O500" s="343"/>
      <c r="P500" s="344">
        <f>SUBTOTAL(9,P492:P499)</f>
        <v>979943.59319928091</v>
      </c>
      <c r="Q500" s="341"/>
      <c r="R500" s="342"/>
      <c r="S500" s="342"/>
      <c r="T500" s="342"/>
      <c r="U500" s="342"/>
      <c r="V500" s="344">
        <f>SUBTOTAL(9,V492:V499)</f>
        <v>16604.080999999998</v>
      </c>
    </row>
    <row r="501" spans="1:22" ht="38.25" outlineLevel="2" x14ac:dyDescent="0.2">
      <c r="A501" s="33" t="s">
        <v>9</v>
      </c>
      <c r="B501" s="9">
        <v>3</v>
      </c>
      <c r="C501" s="10">
        <v>501002</v>
      </c>
      <c r="D501" s="273">
        <v>100201</v>
      </c>
      <c r="E501" s="81" t="s">
        <v>799</v>
      </c>
      <c r="F501" s="81">
        <v>1</v>
      </c>
      <c r="G501" s="82" t="s">
        <v>12</v>
      </c>
      <c r="H501" s="336">
        <f>SUMIFS('Круглосуточный стационар'!J:J,'Круглосуточный стационар'!D:D,СВОД!D501,'Круглосуточный стационар'!H:H,"-",'Круглосуточный стационар'!F:F,СВОД!F501)+SUMIFS(ВМП!J:J,ВМП!D:D,СВОД!D501,ВМП!H:H,"-",ВМП!F:F,СВОД!F501)+SUMIFS('Дневной стационар'!J:J,'Дневной стационар'!D:D,СВОД!D501,'Дневной стационар'!H:H,"-",'Дневной стационар'!F:F,СВОД!F501)+SUMIFS(ЭКО!H:H,ЭКО!D:D,СВОД!D501,ЭКО!F:F,СВОД!F501)+SUMIFS(Диализ!H:H,Диализ!D:D,СВОД!D501,Диализ!F:F,СВОД!F501)</f>
        <v>0</v>
      </c>
      <c r="I501" s="337">
        <f>SUMIFS(Поликлиника!H:H,Поликлиника!D:D,СВОД!D501,Поликлиника!F:F,СВОД!F501)</f>
        <v>0</v>
      </c>
      <c r="J501" s="337">
        <f>SUMIFS(Поликлиника!AQ:AQ,Поликлиника!D:D,СВОД!D501,Поликлиника!F:F,СВОД!F501)</f>
        <v>0</v>
      </c>
      <c r="K501" s="337">
        <f>SUMIFS(Поликлиника!AV:AV,Поликлиника!D:D,СВОД!D501,Поликлиника!F:F,СВОД!F501)</f>
        <v>0</v>
      </c>
      <c r="L501" s="337">
        <f>SUMIFS(Поликлиника!BA:BA,Поликлиника!D:D,СВОД!D501,Поликлиника!F:F,СВОД!F501)</f>
        <v>0</v>
      </c>
      <c r="M501" s="337">
        <f>SUMIFS(Услуги!H:H,Услуги!D:D,СВОД!D501,Услуги!F:F,СВОД!F501)+SUMIFS(Услуги!M:M,Услуги!D:D,СВОД!D501,Услуги!F:F,СВОД!F501)+SUMIFS(Услуги!R:R,Услуги!D:D,СВОД!D501,Услуги!F:F,СВОД!F501)+SUMIFS(Услуги!W:W,Услуги!D:D,СВОД!D501,Услуги!F:F,СВОД!F501)+SUMIFS(Услуги!AB:AB,Услуги!D:D,СВОД!D501,Услуги!F:F,СВОД!F501)+SUMIFS(Услуги!AG:AG,Услуги!D:D,СВОД!D501,Услуги!F:F,СВОД!F501)+SUMIFS(Услуги!AL:AL,Услуги!D:D,СВОД!D501,Услуги!F:F,СВОД!F501)+SUMIFS(Услуги!AQ:AQ,Услуги!D:D,СВОД!D501,Услуги!F:F,СВОД!F501)</f>
        <v>0</v>
      </c>
      <c r="N501" s="337">
        <f>SUMIFS('Скорая мед.помощь'!I:I,'Скорая мед.помощь'!D:D,СВОД!D501,'Скорая мед.помощь'!F:F,СВОД!F501)</f>
        <v>0</v>
      </c>
      <c r="O501" s="338">
        <f>SUMIFS(Поликлиника!BF:BF,Поликлиника!D:D,СВОД!D501,Поликлиника!F:F,СВОД!F501)</f>
        <v>0</v>
      </c>
      <c r="P501" s="339">
        <f>SUMIFS('Круглосуточный стационар'!O:O,'Круглосуточный стационар'!D:D,СВОД!D501,'Круглосуточный стационар'!F:F,СВОД!F501,'Круглосуточный стационар'!H:H,"-")+SUMIFS(ВМП!O:O,ВМП!D:D,СВОД!D501,ВМП!F:F,СВОД!F501,ВМП!H:H,"-")+SUMIFS('Дневной стационар'!O:O,'Дневной стационар'!D:D,СВОД!D501,'Дневной стационар'!F:F,СВОД!F501,'Дневной стационар'!H:H,"-")+SUMIFS(ЭКО!M:M,ЭКО!D:D,СВОД!D501,ЭКО!F:F,СВОД!F501)+SUMIFS(Диализ!M:M,Диализ!D:D,СВОД!D501,Диализ!F:F,СВОД!F501)+SUMIFS('Скорая мед.помощь'!N:N,'Скорая мед.помощь'!D:D,СВОД!D501,'Скорая мед.помощь'!F:F,СВОД!F501)+SUMIFS(Услуги!AV:AV,Услуги!D:D,СВОД!D501,Услуги!F:F,СВОД!F501)+SUMIFS(Поликлиника!BK:BK,Поликлиника!D:D,СВОД!D501,Поликлиника!F:F,СВОД!F501)</f>
        <v>0</v>
      </c>
      <c r="Q501" s="336">
        <f>SUMIFS(Сверхбаза!L:L,Сверхбаза!C:C,СВОД!D501,Сверхбаза!E:E,СВОД!F501)+SUMIFS(Сверхбаза!N:N,Сверхбаза!C:C,СВОД!D501,Сверхбаза!E:E,СВОД!F501)</f>
        <v>0</v>
      </c>
      <c r="R501" s="337">
        <f>SUMIFS(Сверхбаза!P:P,Сверхбаза!C:C,СВОД!D501,Сверхбаза!E:E,СВОД!F501)</f>
        <v>0</v>
      </c>
      <c r="S501" s="337">
        <f>SUMIFS(Сверхбаза!R:R,Сверхбаза!C:C,СВОД!D501,Сверхбаза!E:E,СВОД!F501)</f>
        <v>0</v>
      </c>
      <c r="T501" s="337">
        <f>SUMIFS(Сверхбаза!Q:Q,Сверхбаза!C:C,СВОД!D501,Сверхбаза!E:E,СВОД!F501)</f>
        <v>0</v>
      </c>
      <c r="U501" s="337">
        <f>SUMIFS(Сверхбаза!S:S,Сверхбаза!C:C,СВОД!D501,Сверхбаза!E:E,СВОД!F501)</f>
        <v>0</v>
      </c>
      <c r="V501" s="339">
        <f>SUMIFS(Сверхбаза!G:G,Сверхбаза!C:C,СВОД!D501,Сверхбаза!E:E,СВОД!F501)</f>
        <v>0</v>
      </c>
    </row>
    <row r="502" spans="1:22" ht="38.25" outlineLevel="2" x14ac:dyDescent="0.2">
      <c r="A502" s="33" t="s">
        <v>9</v>
      </c>
      <c r="B502" s="9">
        <v>3</v>
      </c>
      <c r="C502" s="10">
        <v>501002</v>
      </c>
      <c r="D502" s="273">
        <v>100201</v>
      </c>
      <c r="E502" s="81" t="s">
        <v>799</v>
      </c>
      <c r="F502" s="81">
        <v>13</v>
      </c>
      <c r="G502" s="82" t="s">
        <v>859</v>
      </c>
      <c r="H502" s="336">
        <f>SUMIFS('Круглосуточный стационар'!J:J,'Круглосуточный стационар'!D:D,СВОД!D502,'Круглосуточный стационар'!H:H,"-",'Круглосуточный стационар'!F:F,СВОД!F502)+SUMIFS(ВМП!J:J,ВМП!D:D,СВОД!D502,ВМП!H:H,"-",ВМП!F:F,СВОД!F502)+SUMIFS('Дневной стационар'!J:J,'Дневной стационар'!D:D,СВОД!D502,'Дневной стационар'!H:H,"-",'Дневной стационар'!F:F,СВОД!F502)+SUMIFS(ЭКО!H:H,ЭКО!D:D,СВОД!D502,ЭКО!F:F,СВОД!F502)+SUMIFS(Диализ!H:H,Диализ!D:D,СВОД!D502,Диализ!F:F,СВОД!F502)</f>
        <v>0</v>
      </c>
      <c r="I502" s="337">
        <f>SUMIFS(Поликлиника!H:H,Поликлиника!D:D,СВОД!D502,Поликлиника!F:F,СВОД!F502)</f>
        <v>0</v>
      </c>
      <c r="J502" s="337">
        <f>SUMIFS(Поликлиника!AQ:AQ,Поликлиника!D:D,СВОД!D502,Поликлиника!F:F,СВОД!F502)</f>
        <v>0</v>
      </c>
      <c r="K502" s="337">
        <f>SUMIFS(Поликлиника!AV:AV,Поликлиника!D:D,СВОД!D502,Поликлиника!F:F,СВОД!F502)</f>
        <v>0</v>
      </c>
      <c r="L502" s="337">
        <f>SUMIFS(Поликлиника!BA:BA,Поликлиника!D:D,СВОД!D502,Поликлиника!F:F,СВОД!F502)</f>
        <v>0</v>
      </c>
      <c r="M502" s="337">
        <f>SUMIFS(Услуги!H:H,Услуги!D:D,СВОД!D502,Услуги!F:F,СВОД!F502)+SUMIFS(Услуги!M:M,Услуги!D:D,СВОД!D502,Услуги!F:F,СВОД!F502)+SUMIFS(Услуги!R:R,Услуги!D:D,СВОД!D502,Услуги!F:F,СВОД!F502)+SUMIFS(Услуги!W:W,Услуги!D:D,СВОД!D502,Услуги!F:F,СВОД!F502)+SUMIFS(Услуги!AB:AB,Услуги!D:D,СВОД!D502,Услуги!F:F,СВОД!F502)+SUMIFS(Услуги!AG:AG,Услуги!D:D,СВОД!D502,Услуги!F:F,СВОД!F502)+SUMIFS(Услуги!AL:AL,Услуги!D:D,СВОД!D502,Услуги!F:F,СВОД!F502)+SUMIFS(Услуги!AQ:AQ,Услуги!D:D,СВОД!D502,Услуги!F:F,СВОД!F502)</f>
        <v>0</v>
      </c>
      <c r="N502" s="337">
        <f>SUMIFS('Скорая мед.помощь'!I:I,'Скорая мед.помощь'!D:D,СВОД!D502,'Скорая мед.помощь'!F:F,СВОД!F502)</f>
        <v>0</v>
      </c>
      <c r="O502" s="338">
        <f>SUMIFS(Поликлиника!BF:BF,Поликлиника!D:D,СВОД!D502,Поликлиника!F:F,СВОД!F502)</f>
        <v>0</v>
      </c>
      <c r="P502" s="339">
        <f>SUMIFS('Круглосуточный стационар'!O:O,'Круглосуточный стационар'!D:D,СВОД!D502,'Круглосуточный стационар'!F:F,СВОД!F502,'Круглосуточный стационар'!H:H,"-")+SUMIFS(ВМП!O:O,ВМП!D:D,СВОД!D502,ВМП!F:F,СВОД!F502,ВМП!H:H,"-")+SUMIFS('Дневной стационар'!O:O,'Дневной стационар'!D:D,СВОД!D502,'Дневной стационар'!F:F,СВОД!F502,'Дневной стационар'!H:H,"-")+SUMIFS(ЭКО!M:M,ЭКО!D:D,СВОД!D502,ЭКО!F:F,СВОД!F502)+SUMIFS(Диализ!M:M,Диализ!D:D,СВОД!D502,Диализ!F:F,СВОД!F502)+SUMIFS('Скорая мед.помощь'!N:N,'Скорая мед.помощь'!D:D,СВОД!D502,'Скорая мед.помощь'!F:F,СВОД!F502)+SUMIFS(Услуги!AV:AV,Услуги!D:D,СВОД!D502,Услуги!F:F,СВОД!F502)+SUMIFS(Поликлиника!BK:BK,Поликлиника!D:D,СВОД!D502,Поликлиника!F:F,СВОД!F502)</f>
        <v>0</v>
      </c>
      <c r="Q502" s="336">
        <f>SUMIFS(Сверхбаза!L:L,Сверхбаза!C:C,СВОД!D502,Сверхбаза!E:E,СВОД!F502)+SUMIFS(Сверхбаза!N:N,Сверхбаза!C:C,СВОД!D502,Сверхбаза!E:E,СВОД!F502)</f>
        <v>0</v>
      </c>
      <c r="R502" s="337">
        <f>SUMIFS(Сверхбаза!P:P,Сверхбаза!C:C,СВОД!D502,Сверхбаза!E:E,СВОД!F502)</f>
        <v>0</v>
      </c>
      <c r="S502" s="337">
        <f>SUMIFS(Сверхбаза!R:R,Сверхбаза!C:C,СВОД!D502,Сверхбаза!E:E,СВОД!F502)</f>
        <v>0</v>
      </c>
      <c r="T502" s="337">
        <f>SUMIFS(Сверхбаза!Q:Q,Сверхбаза!C:C,СВОД!D502,Сверхбаза!E:E,СВОД!F502)</f>
        <v>0</v>
      </c>
      <c r="U502" s="337">
        <f>SUMIFS(Сверхбаза!S:S,Сверхбаза!C:C,СВОД!D502,Сверхбаза!E:E,СВОД!F502)</f>
        <v>0</v>
      </c>
      <c r="V502" s="339">
        <f>SUMIFS(Сверхбаза!G:G,Сверхбаза!C:C,СВОД!D502,Сверхбаза!E:E,СВОД!F502)</f>
        <v>0</v>
      </c>
    </row>
    <row r="503" spans="1:22" ht="38.25" outlineLevel="2" x14ac:dyDescent="0.2">
      <c r="A503" s="33" t="s">
        <v>9</v>
      </c>
      <c r="B503" s="9">
        <v>3</v>
      </c>
      <c r="C503" s="10">
        <v>501002</v>
      </c>
      <c r="D503" s="273">
        <v>100201</v>
      </c>
      <c r="E503" s="81" t="s">
        <v>799</v>
      </c>
      <c r="F503" s="81">
        <v>2</v>
      </c>
      <c r="G503" s="82" t="s">
        <v>135</v>
      </c>
      <c r="H503" s="336">
        <f>SUMIFS('Круглосуточный стационар'!J:J,'Круглосуточный стационар'!D:D,СВОД!D503,'Круглосуточный стационар'!H:H,"-",'Круглосуточный стационар'!F:F,СВОД!F503)+SUMIFS(ВМП!J:J,ВМП!D:D,СВОД!D503,ВМП!H:H,"-",ВМП!F:F,СВОД!F503)+SUMIFS('Дневной стационар'!J:J,'Дневной стационар'!D:D,СВОД!D503,'Дневной стационар'!H:H,"-",'Дневной стационар'!F:F,СВОД!F503)+SUMIFS(ЭКО!H:H,ЭКО!D:D,СВОД!D503,ЭКО!F:F,СВОД!F503)+SUMIFS(Диализ!H:H,Диализ!D:D,СВОД!D503,Диализ!F:F,СВОД!F503)</f>
        <v>420</v>
      </c>
      <c r="I503" s="337">
        <f>SUMIFS(Поликлиника!H:H,Поликлиника!D:D,СВОД!D503,Поликлиника!F:F,СВОД!F503)</f>
        <v>0</v>
      </c>
      <c r="J503" s="337">
        <f>SUMIFS(Поликлиника!AQ:AQ,Поликлиника!D:D,СВОД!D503,Поликлиника!F:F,СВОД!F503)</f>
        <v>0</v>
      </c>
      <c r="K503" s="337">
        <f>SUMIFS(Поликлиника!AV:AV,Поликлиника!D:D,СВОД!D503,Поликлиника!F:F,СВОД!F503)</f>
        <v>0</v>
      </c>
      <c r="L503" s="337">
        <f>SUMIFS(Поликлиника!BA:BA,Поликлиника!D:D,СВОД!D503,Поликлиника!F:F,СВОД!F503)</f>
        <v>0</v>
      </c>
      <c r="M503" s="337">
        <f>SUMIFS(Услуги!H:H,Услуги!D:D,СВОД!D503,Услуги!F:F,СВОД!F503)+SUMIFS(Услуги!M:M,Услуги!D:D,СВОД!D503,Услуги!F:F,СВОД!F503)+SUMIFS(Услуги!R:R,Услуги!D:D,СВОД!D503,Услуги!F:F,СВОД!F503)+SUMIFS(Услуги!W:W,Услуги!D:D,СВОД!D503,Услуги!F:F,СВОД!F503)+SUMIFS(Услуги!AB:AB,Услуги!D:D,СВОД!D503,Услуги!F:F,СВОД!F503)+SUMIFS(Услуги!AG:AG,Услуги!D:D,СВОД!D503,Услуги!F:F,СВОД!F503)+SUMIFS(Услуги!AL:AL,Услуги!D:D,СВОД!D503,Услуги!F:F,СВОД!F503)+SUMIFS(Услуги!AQ:AQ,Услуги!D:D,СВОД!D503,Услуги!F:F,СВОД!F503)</f>
        <v>0</v>
      </c>
      <c r="N503" s="337">
        <f>SUMIFS('Скорая мед.помощь'!I:I,'Скорая мед.помощь'!D:D,СВОД!D503,'Скорая мед.помощь'!F:F,СВОД!F503)</f>
        <v>0</v>
      </c>
      <c r="O503" s="338">
        <f>SUMIFS(Поликлиника!BF:BF,Поликлиника!D:D,СВОД!D503,Поликлиника!F:F,СВОД!F503)</f>
        <v>0</v>
      </c>
      <c r="P503" s="339">
        <f>SUMIFS('Круглосуточный стационар'!O:O,'Круглосуточный стационар'!D:D,СВОД!D503,'Круглосуточный стационар'!F:F,СВОД!F503,'Круглосуточный стационар'!H:H,"-")+SUMIFS(ВМП!O:O,ВМП!D:D,СВОД!D503,ВМП!F:F,СВОД!F503,ВМП!H:H,"-")+SUMIFS('Дневной стационар'!O:O,'Дневной стационар'!D:D,СВОД!D503,'Дневной стационар'!F:F,СВОД!F503,'Дневной стационар'!H:H,"-")+SUMIFS(ЭКО!M:M,ЭКО!D:D,СВОД!D503,ЭКО!F:F,СВОД!F503)+SUMIFS(Диализ!M:M,Диализ!D:D,СВОД!D503,Диализ!F:F,СВОД!F503)+SUMIFS('Скорая мед.помощь'!N:N,'Скорая мед.помощь'!D:D,СВОД!D503,'Скорая мед.помощь'!F:F,СВОД!F503)+SUMIFS(Услуги!AV:AV,Услуги!D:D,СВОД!D503,Услуги!F:F,СВОД!F503)+SUMIFS(Поликлиника!BK:BK,Поликлиника!D:D,СВОД!D503,Поликлиника!F:F,СВОД!F503)</f>
        <v>4801.2423136000007</v>
      </c>
      <c r="Q503" s="336">
        <f>SUMIFS(Сверхбаза!L:L,Сверхбаза!C:C,СВОД!D503,Сверхбаза!E:E,СВОД!F503)+SUMIFS(Сверхбаза!N:N,Сверхбаза!C:C,СВОД!D503,Сверхбаза!E:E,СВОД!F503)</f>
        <v>0</v>
      </c>
      <c r="R503" s="337">
        <f>SUMIFS(Сверхбаза!P:P,Сверхбаза!C:C,СВОД!D503,Сверхбаза!E:E,СВОД!F503)</f>
        <v>0</v>
      </c>
      <c r="S503" s="337">
        <f>SUMIFS(Сверхбаза!R:R,Сверхбаза!C:C,СВОД!D503,Сверхбаза!E:E,СВОД!F503)</f>
        <v>0</v>
      </c>
      <c r="T503" s="337">
        <f>SUMIFS(Сверхбаза!Q:Q,Сверхбаза!C:C,СВОД!D503,Сверхбаза!E:E,СВОД!F503)</f>
        <v>0</v>
      </c>
      <c r="U503" s="337">
        <f>SUMIFS(Сверхбаза!S:S,Сверхбаза!C:C,СВОД!D503,Сверхбаза!E:E,СВОД!F503)</f>
        <v>0</v>
      </c>
      <c r="V503" s="339">
        <f>SUMIFS(Сверхбаза!G:G,Сверхбаза!C:C,СВОД!D503,Сверхбаза!E:E,СВОД!F503)</f>
        <v>0</v>
      </c>
    </row>
    <row r="504" spans="1:22" ht="38.25" outlineLevel="2" x14ac:dyDescent="0.2">
      <c r="A504" s="33" t="s">
        <v>9</v>
      </c>
      <c r="B504" s="9">
        <v>3</v>
      </c>
      <c r="C504" s="10">
        <v>501002</v>
      </c>
      <c r="D504" s="273">
        <v>100201</v>
      </c>
      <c r="E504" s="81" t="s">
        <v>799</v>
      </c>
      <c r="F504" s="81">
        <v>6</v>
      </c>
      <c r="G504" s="82" t="s">
        <v>860</v>
      </c>
      <c r="H504" s="336">
        <f>SUMIFS('Круглосуточный стационар'!J:J,'Круглосуточный стационар'!D:D,СВОД!D504,'Круглосуточный стационар'!H:H,"-",'Круглосуточный стационар'!F:F,СВОД!F504)+SUMIFS(ВМП!J:J,ВМП!D:D,СВОД!D504,ВМП!H:H,"-",ВМП!F:F,СВОД!F504)+SUMIFS('Дневной стационар'!J:J,'Дневной стационар'!D:D,СВОД!D504,'Дневной стационар'!H:H,"-",'Дневной стационар'!F:F,СВОД!F504)+SUMIFS(ЭКО!H:H,ЭКО!D:D,СВОД!D504,ЭКО!F:F,СВОД!F504)+SUMIFS(Диализ!H:H,Диализ!D:D,СВОД!D504,Диализ!F:F,СВОД!F504)</f>
        <v>0</v>
      </c>
      <c r="I504" s="337">
        <f>SUMIFS(Поликлиника!H:H,Поликлиника!D:D,СВОД!D504,Поликлиника!F:F,СВОД!F504)</f>
        <v>0</v>
      </c>
      <c r="J504" s="337">
        <f>SUMIFS(Поликлиника!AQ:AQ,Поликлиника!D:D,СВОД!D504,Поликлиника!F:F,СВОД!F504)</f>
        <v>0</v>
      </c>
      <c r="K504" s="337">
        <f>SUMIFS(Поликлиника!AV:AV,Поликлиника!D:D,СВОД!D504,Поликлиника!F:F,СВОД!F504)</f>
        <v>0</v>
      </c>
      <c r="L504" s="337">
        <f>SUMIFS(Поликлиника!BA:BA,Поликлиника!D:D,СВОД!D504,Поликлиника!F:F,СВОД!F504)</f>
        <v>0</v>
      </c>
      <c r="M504" s="337">
        <f>SUMIFS(Услуги!H:H,Услуги!D:D,СВОД!D504,Услуги!F:F,СВОД!F504)+SUMIFS(Услуги!M:M,Услуги!D:D,СВОД!D504,Услуги!F:F,СВОД!F504)+SUMIFS(Услуги!R:R,Услуги!D:D,СВОД!D504,Услуги!F:F,СВОД!F504)+SUMIFS(Услуги!W:W,Услуги!D:D,СВОД!D504,Услуги!F:F,СВОД!F504)+SUMIFS(Услуги!AB:AB,Услуги!D:D,СВОД!D504,Услуги!F:F,СВОД!F504)+SUMIFS(Услуги!AG:AG,Услуги!D:D,СВОД!D504,Услуги!F:F,СВОД!F504)+SUMIFS(Услуги!AL:AL,Услуги!D:D,СВОД!D504,Услуги!F:F,СВОД!F504)+SUMIFS(Услуги!AQ:AQ,Услуги!D:D,СВОД!D504,Услуги!F:F,СВОД!F504)</f>
        <v>0</v>
      </c>
      <c r="N504" s="337">
        <f>SUMIFS('Скорая мед.помощь'!I:I,'Скорая мед.помощь'!D:D,СВОД!D504,'Скорая мед.помощь'!F:F,СВОД!F504)</f>
        <v>0</v>
      </c>
      <c r="O504" s="338">
        <f>SUMIFS(Поликлиника!BF:BF,Поликлиника!D:D,СВОД!D504,Поликлиника!F:F,СВОД!F504)</f>
        <v>0</v>
      </c>
      <c r="P504" s="339">
        <f>SUMIFS('Круглосуточный стационар'!O:O,'Круглосуточный стационар'!D:D,СВОД!D504,'Круглосуточный стационар'!F:F,СВОД!F504,'Круглосуточный стационар'!H:H,"-")+SUMIFS(ВМП!O:O,ВМП!D:D,СВОД!D504,ВМП!F:F,СВОД!F504,ВМП!H:H,"-")+SUMIFS('Дневной стационар'!O:O,'Дневной стационар'!D:D,СВОД!D504,'Дневной стационар'!F:F,СВОД!F504,'Дневной стационар'!H:H,"-")+SUMIFS(ЭКО!M:M,ЭКО!D:D,СВОД!D504,ЭКО!F:F,СВОД!F504)+SUMIFS(Диализ!M:M,Диализ!D:D,СВОД!D504,Диализ!F:F,СВОД!F504)+SUMIFS('Скорая мед.помощь'!N:N,'Скорая мед.помощь'!D:D,СВОД!D504,'Скорая мед.помощь'!F:F,СВОД!F504)+SUMIFS(Услуги!AV:AV,Услуги!D:D,СВОД!D504,Услуги!F:F,СВОД!F504)+SUMIFS(Поликлиника!BK:BK,Поликлиника!D:D,СВОД!D504,Поликлиника!F:F,СВОД!F504)</f>
        <v>0</v>
      </c>
      <c r="Q504" s="336">
        <f>SUMIFS(Сверхбаза!L:L,Сверхбаза!C:C,СВОД!D504,Сверхбаза!E:E,СВОД!F504)+SUMIFS(Сверхбаза!N:N,Сверхбаза!C:C,СВОД!D504,Сверхбаза!E:E,СВОД!F504)</f>
        <v>0</v>
      </c>
      <c r="R504" s="337">
        <f>SUMIFS(Сверхбаза!P:P,Сверхбаза!C:C,СВОД!D504,Сверхбаза!E:E,СВОД!F504)</f>
        <v>0</v>
      </c>
      <c r="S504" s="337">
        <f>SUMIFS(Сверхбаза!R:R,Сверхбаза!C:C,СВОД!D504,Сверхбаза!E:E,СВОД!F504)</f>
        <v>0</v>
      </c>
      <c r="T504" s="337">
        <f>SUMIFS(Сверхбаза!Q:Q,Сверхбаза!C:C,СВОД!D504,Сверхбаза!E:E,СВОД!F504)</f>
        <v>0</v>
      </c>
      <c r="U504" s="337">
        <f>SUMIFS(Сверхбаза!S:S,Сверхбаза!C:C,СВОД!D504,Сверхбаза!E:E,СВОД!F504)</f>
        <v>0</v>
      </c>
      <c r="V504" s="339">
        <f>SUMIFS(Сверхбаза!G:G,Сверхбаза!C:C,СВОД!D504,Сверхбаза!E:E,СВОД!F504)</f>
        <v>0</v>
      </c>
    </row>
    <row r="505" spans="1:22" ht="38.25" outlineLevel="2" x14ac:dyDescent="0.2">
      <c r="A505" s="33" t="s">
        <v>9</v>
      </c>
      <c r="B505" s="9">
        <v>3</v>
      </c>
      <c r="C505" s="10">
        <v>501002</v>
      </c>
      <c r="D505" s="273">
        <v>100201</v>
      </c>
      <c r="E505" s="81" t="s">
        <v>799</v>
      </c>
      <c r="F505" s="81">
        <v>3</v>
      </c>
      <c r="G505" s="82" t="s">
        <v>136</v>
      </c>
      <c r="H505" s="336">
        <f>SUMIFS('Круглосуточный стационар'!J:J,'Круглосуточный стационар'!D:D,СВОД!D505,'Круглосуточный стационар'!H:H,"-",'Круглосуточный стационар'!F:F,СВОД!F505)+SUMIFS(ВМП!J:J,ВМП!D:D,СВОД!D505,ВМП!H:H,"-",ВМП!F:F,СВОД!F505)+SUMIFS('Дневной стационар'!J:J,'Дневной стационар'!D:D,СВОД!D505,'Дневной стационар'!H:H,"-",'Дневной стационар'!F:F,СВОД!F505)+SUMIFS(ЭКО!H:H,ЭКО!D:D,СВОД!D505,ЭКО!F:F,СВОД!F505)+SUMIFS(Диализ!H:H,Диализ!D:D,СВОД!D505,Диализ!F:F,СВОД!F505)</f>
        <v>0</v>
      </c>
      <c r="I505" s="337">
        <f>SUMIFS(Поликлиника!H:H,Поликлиника!D:D,СВОД!D505,Поликлиника!F:F,СВОД!F505)</f>
        <v>3466</v>
      </c>
      <c r="J505" s="337">
        <f>SUMIFS(Поликлиника!AQ:AQ,Поликлиника!D:D,СВОД!D505,Поликлиника!F:F,СВОД!F505)</f>
        <v>2569</v>
      </c>
      <c r="K505" s="337">
        <f>SUMIFS(Поликлиника!AV:AV,Поликлиника!D:D,СВОД!D505,Поликлиника!F:F,СВОД!F505)</f>
        <v>21771</v>
      </c>
      <c r="L505" s="337">
        <f>SUMIFS(Поликлиника!BA:BA,Поликлиника!D:D,СВОД!D505,Поликлиника!F:F,СВОД!F505)</f>
        <v>21835</v>
      </c>
      <c r="M505" s="337">
        <f>SUMIFS(Услуги!H:H,Услуги!D:D,СВОД!D505,Услуги!F:F,СВОД!F505)+SUMIFS(Услуги!M:M,Услуги!D:D,СВОД!D505,Услуги!F:F,СВОД!F505)+SUMIFS(Услуги!R:R,Услуги!D:D,СВОД!D505,Услуги!F:F,СВОД!F505)+SUMIFS(Услуги!W:W,Услуги!D:D,СВОД!D505,Услуги!F:F,СВОД!F505)+SUMIFS(Услуги!AB:AB,Услуги!D:D,СВОД!D505,Услуги!F:F,СВОД!F505)+SUMIFS(Услуги!AG:AG,Услуги!D:D,СВОД!D505,Услуги!F:F,СВОД!F505)+SUMIFS(Услуги!AL:AL,Услуги!D:D,СВОД!D505,Услуги!F:F,СВОД!F505)+SUMIFS(Услуги!AQ:AQ,Услуги!D:D,СВОД!D505,Услуги!F:F,СВОД!F505)</f>
        <v>0</v>
      </c>
      <c r="N505" s="337">
        <f>SUMIFS('Скорая мед.помощь'!I:I,'Скорая мед.помощь'!D:D,СВОД!D505,'Скорая мед.помощь'!F:F,СВОД!F505)</f>
        <v>0</v>
      </c>
      <c r="O505" s="338">
        <f>SUMIFS(Поликлиника!BF:BF,Поликлиника!D:D,СВОД!D505,Поликлиника!F:F,СВОД!F505)</f>
        <v>22671</v>
      </c>
      <c r="P505" s="339">
        <f>SUMIFS('Круглосуточный стационар'!O:O,'Круглосуточный стационар'!D:D,СВОД!D505,'Круглосуточный стационар'!F:F,СВОД!F505,'Круглосуточный стационар'!H:H,"-")+SUMIFS(ВМП!O:O,ВМП!D:D,СВОД!D505,ВМП!F:F,СВОД!F505,ВМП!H:H,"-")+SUMIFS('Дневной стационар'!O:O,'Дневной стационар'!D:D,СВОД!D505,'Дневной стационар'!F:F,СВОД!F505,'Дневной стационар'!H:H,"-")+SUMIFS(ЭКО!M:M,ЭКО!D:D,СВОД!D505,ЭКО!F:F,СВОД!F505)+SUMIFS(Диализ!M:M,Диализ!D:D,СВОД!D505,Диализ!F:F,СВОД!F505)+SUMIFS('Скорая мед.помощь'!N:N,'Скорая мед.помощь'!D:D,СВОД!D505,'Скорая мед.помощь'!F:F,СВОД!F505)+SUMIFS(Услуги!AV:AV,Услуги!D:D,СВОД!D505,Услуги!F:F,СВОД!F505)+SUMIFS(Поликлиника!BK:BK,Поликлиника!D:D,СВОД!D505,Поликлиника!F:F,СВОД!F505)</f>
        <v>46036.794893789789</v>
      </c>
      <c r="Q505" s="336">
        <f>SUMIFS(Сверхбаза!L:L,Сверхбаза!C:C,СВОД!D505,Сверхбаза!E:E,СВОД!F505)+SUMIFS(Сверхбаза!N:N,Сверхбаза!C:C,СВОД!D505,Сверхбаза!E:E,СВОД!F505)</f>
        <v>0</v>
      </c>
      <c r="R505" s="337">
        <f>SUMIFS(Сверхбаза!P:P,Сверхбаза!C:C,СВОД!D505,Сверхбаза!E:E,СВОД!F505)</f>
        <v>0</v>
      </c>
      <c r="S505" s="337">
        <f>SUMIFS(Сверхбаза!R:R,Сверхбаза!C:C,СВОД!D505,Сверхбаза!E:E,СВОД!F505)</f>
        <v>0</v>
      </c>
      <c r="T505" s="337">
        <f>SUMIFS(Сверхбаза!Q:Q,Сверхбаза!C:C,СВОД!D505,Сверхбаза!E:E,СВОД!F505)</f>
        <v>0</v>
      </c>
      <c r="U505" s="337">
        <f>SUMIFS(Сверхбаза!S:S,Сверхбаза!C:C,СВОД!D505,Сверхбаза!E:E,СВОД!F505)</f>
        <v>0</v>
      </c>
      <c r="V505" s="339">
        <f>SUMIFS(Сверхбаза!G:G,Сверхбаза!C:C,СВОД!D505,Сверхбаза!E:E,СВОД!F505)</f>
        <v>0</v>
      </c>
    </row>
    <row r="506" spans="1:22" ht="38.25" outlineLevel="2" x14ac:dyDescent="0.2">
      <c r="A506" s="33" t="s">
        <v>9</v>
      </c>
      <c r="B506" s="9">
        <v>3</v>
      </c>
      <c r="C506" s="10">
        <v>501002</v>
      </c>
      <c r="D506" s="273">
        <v>100201</v>
      </c>
      <c r="E506" s="81" t="s">
        <v>799</v>
      </c>
      <c r="F506" s="81">
        <v>7</v>
      </c>
      <c r="G506" s="82" t="s">
        <v>861</v>
      </c>
      <c r="H506" s="336">
        <f>SUMIFS('Круглосуточный стационар'!J:J,'Круглосуточный стационар'!D:D,СВОД!D506,'Круглосуточный стационар'!H:H,"-",'Круглосуточный стационар'!F:F,СВОД!F506)+SUMIFS(ВМП!J:J,ВМП!D:D,СВОД!D506,ВМП!H:H,"-",ВМП!F:F,СВОД!F506)+SUMIFS('Дневной стационар'!J:J,'Дневной стационар'!D:D,СВОД!D506,'Дневной стационар'!H:H,"-",'Дневной стационар'!F:F,СВОД!F506)+SUMIFS(ЭКО!H:H,ЭКО!D:D,СВОД!D506,ЭКО!F:F,СВОД!F506)+SUMIFS(Диализ!H:H,Диализ!D:D,СВОД!D506,Диализ!F:F,СВОД!F506)</f>
        <v>0</v>
      </c>
      <c r="I506" s="337">
        <f>SUMIFS(Поликлиника!H:H,Поликлиника!D:D,СВОД!D506,Поликлиника!F:F,СВОД!F506)</f>
        <v>0</v>
      </c>
      <c r="J506" s="337">
        <f>SUMIFS(Поликлиника!AQ:AQ,Поликлиника!D:D,СВОД!D506,Поликлиника!F:F,СВОД!F506)</f>
        <v>0</v>
      </c>
      <c r="K506" s="337">
        <f>SUMIFS(Поликлиника!AV:AV,Поликлиника!D:D,СВОД!D506,Поликлиника!F:F,СВОД!F506)</f>
        <v>0</v>
      </c>
      <c r="L506" s="337">
        <f>SUMIFS(Поликлиника!BA:BA,Поликлиника!D:D,СВОД!D506,Поликлиника!F:F,СВОД!F506)</f>
        <v>0</v>
      </c>
      <c r="M506" s="337">
        <f>SUMIFS(Услуги!H:H,Услуги!D:D,СВОД!D506,Услуги!F:F,СВОД!F506)+SUMIFS(Услуги!M:M,Услуги!D:D,СВОД!D506,Услуги!F:F,СВОД!F506)+SUMIFS(Услуги!R:R,Услуги!D:D,СВОД!D506,Услуги!F:F,СВОД!F506)+SUMIFS(Услуги!W:W,Услуги!D:D,СВОД!D506,Услуги!F:F,СВОД!F506)+SUMIFS(Услуги!AB:AB,Услуги!D:D,СВОД!D506,Услуги!F:F,СВОД!F506)+SUMIFS(Услуги!AG:AG,Услуги!D:D,СВОД!D506,Услуги!F:F,СВОД!F506)+SUMIFS(Услуги!AL:AL,Услуги!D:D,СВОД!D506,Услуги!F:F,СВОД!F506)+SUMIFS(Услуги!AQ:AQ,Услуги!D:D,СВОД!D506,Услуги!F:F,СВОД!F506)</f>
        <v>0</v>
      </c>
      <c r="N506" s="337">
        <f>SUMIFS('Скорая мед.помощь'!I:I,'Скорая мед.помощь'!D:D,СВОД!D506,'Скорая мед.помощь'!F:F,СВОД!F506)</f>
        <v>0</v>
      </c>
      <c r="O506" s="338">
        <f>SUMIFS(Поликлиника!BF:BF,Поликлиника!D:D,СВОД!D506,Поликлиника!F:F,СВОД!F506)</f>
        <v>0</v>
      </c>
      <c r="P506" s="339">
        <f>SUMIFS('Круглосуточный стационар'!O:O,'Круглосуточный стационар'!D:D,СВОД!D506,'Круглосуточный стационар'!F:F,СВОД!F506,'Круглосуточный стационар'!H:H,"-")+SUMIFS(ВМП!O:O,ВМП!D:D,СВОД!D506,ВМП!F:F,СВОД!F506,ВМП!H:H,"-")+SUMIFS('Дневной стационар'!O:O,'Дневной стационар'!D:D,СВОД!D506,'Дневной стационар'!F:F,СВОД!F506,'Дневной стационар'!H:H,"-")+SUMIFS(ЭКО!M:M,ЭКО!D:D,СВОД!D506,ЭКО!F:F,СВОД!F506)+SUMIFS(Диализ!M:M,Диализ!D:D,СВОД!D506,Диализ!F:F,СВОД!F506)+SUMIFS('Скорая мед.помощь'!N:N,'Скорая мед.помощь'!D:D,СВОД!D506,'Скорая мед.помощь'!F:F,СВОД!F506)+SUMIFS(Услуги!AV:AV,Услуги!D:D,СВОД!D506,Услуги!F:F,СВОД!F506)+SUMIFS(Поликлиника!BK:BK,Поликлиника!D:D,СВОД!D506,Поликлиника!F:F,СВОД!F506)</f>
        <v>0</v>
      </c>
      <c r="Q506" s="336">
        <f>SUMIFS(Сверхбаза!L:L,Сверхбаза!C:C,СВОД!D506,Сверхбаза!E:E,СВОД!F506)+SUMIFS(Сверхбаза!N:N,Сверхбаза!C:C,СВОД!D506,Сверхбаза!E:E,СВОД!F506)</f>
        <v>0</v>
      </c>
      <c r="R506" s="337">
        <f>SUMIFS(Сверхбаза!P:P,Сверхбаза!C:C,СВОД!D506,Сверхбаза!E:E,СВОД!F506)</f>
        <v>0</v>
      </c>
      <c r="S506" s="337">
        <f>SUMIFS(Сверхбаза!R:R,Сверхбаза!C:C,СВОД!D506,Сверхбаза!E:E,СВОД!F506)</f>
        <v>0</v>
      </c>
      <c r="T506" s="337">
        <f>SUMIFS(Сверхбаза!Q:Q,Сверхбаза!C:C,СВОД!D506,Сверхбаза!E:E,СВОД!F506)</f>
        <v>0</v>
      </c>
      <c r="U506" s="337">
        <f>SUMIFS(Сверхбаза!S:S,Сверхбаза!C:C,СВОД!D506,Сверхбаза!E:E,СВОД!F506)</f>
        <v>0</v>
      </c>
      <c r="V506" s="339">
        <f>SUMIFS(Сверхбаза!G:G,Сверхбаза!C:C,СВОД!D506,Сверхбаза!E:E,СВОД!F506)</f>
        <v>0</v>
      </c>
    </row>
    <row r="507" spans="1:22" ht="38.25" outlineLevel="2" x14ac:dyDescent="0.2">
      <c r="A507" s="33" t="s">
        <v>9</v>
      </c>
      <c r="B507" s="9">
        <v>3</v>
      </c>
      <c r="C507" s="10">
        <v>501002</v>
      </c>
      <c r="D507" s="273">
        <v>100201</v>
      </c>
      <c r="E507" s="81" t="s">
        <v>799</v>
      </c>
      <c r="F507" s="81">
        <v>70</v>
      </c>
      <c r="G507" s="82" t="s">
        <v>862</v>
      </c>
      <c r="H507" s="336">
        <f>SUMIFS('Круглосуточный стационар'!J:J,'Круглосуточный стационар'!D:D,СВОД!D507,'Круглосуточный стационар'!H:H,"-",'Круглосуточный стационар'!F:F,СВОД!F507)+SUMIFS(ВМП!J:J,ВМП!D:D,СВОД!D507,ВМП!H:H,"-",ВМП!F:F,СВОД!F507)+SUMIFS('Дневной стационар'!J:J,'Дневной стационар'!D:D,СВОД!D507,'Дневной стационар'!H:H,"-",'Дневной стационар'!F:F,СВОД!F507)+SUMIFS(ЭКО!H:H,ЭКО!D:D,СВОД!D507,ЭКО!F:F,СВОД!F507)+SUMIFS(Диализ!H:H,Диализ!D:D,СВОД!D507,Диализ!F:F,СВОД!F507)</f>
        <v>0</v>
      </c>
      <c r="I507" s="337">
        <f>SUMIFS(Поликлиника!H:H,Поликлиника!D:D,СВОД!D507,Поликлиника!F:F,СВОД!F507)</f>
        <v>0</v>
      </c>
      <c r="J507" s="337">
        <f>SUMIFS(Поликлиника!AQ:AQ,Поликлиника!D:D,СВОД!D507,Поликлиника!F:F,СВОД!F507)</f>
        <v>0</v>
      </c>
      <c r="K507" s="337">
        <f>SUMIFS(Поликлиника!AV:AV,Поликлиника!D:D,СВОД!D507,Поликлиника!F:F,СВОД!F507)</f>
        <v>0</v>
      </c>
      <c r="L507" s="337">
        <f>SUMIFS(Поликлиника!BA:BA,Поликлиника!D:D,СВОД!D507,Поликлиника!F:F,СВОД!F507)</f>
        <v>0</v>
      </c>
      <c r="M507" s="337">
        <f>SUMIFS(Услуги!H:H,Услуги!D:D,СВОД!D507,Услуги!F:F,СВОД!F507)+SUMIFS(Услуги!M:M,Услуги!D:D,СВОД!D507,Услуги!F:F,СВОД!F507)+SUMIFS(Услуги!R:R,Услуги!D:D,СВОД!D507,Услуги!F:F,СВОД!F507)+SUMIFS(Услуги!W:W,Услуги!D:D,СВОД!D507,Услуги!F:F,СВОД!F507)+SUMIFS(Услуги!AB:AB,Услуги!D:D,СВОД!D507,Услуги!F:F,СВОД!F507)+SUMIFS(Услуги!AG:AG,Услуги!D:D,СВОД!D507,Услуги!F:F,СВОД!F507)+SUMIFS(Услуги!AL:AL,Услуги!D:D,СВОД!D507,Услуги!F:F,СВОД!F507)+SUMIFS(Услуги!AQ:AQ,Услуги!D:D,СВОД!D507,Услуги!F:F,СВОД!F507)</f>
        <v>0</v>
      </c>
      <c r="N507" s="337">
        <f>SUMIFS('Скорая мед.помощь'!I:I,'Скорая мед.помощь'!D:D,СВОД!D507,'Скорая мед.помощь'!F:F,СВОД!F507)</f>
        <v>0</v>
      </c>
      <c r="O507" s="338">
        <f>SUMIFS(Поликлиника!BF:BF,Поликлиника!D:D,СВОД!D507,Поликлиника!F:F,СВОД!F507)</f>
        <v>0</v>
      </c>
      <c r="P507" s="339">
        <f>SUMIFS('Круглосуточный стационар'!O:O,'Круглосуточный стационар'!D:D,СВОД!D507,'Круглосуточный стационар'!F:F,СВОД!F507,'Круглосуточный стационар'!H:H,"-")+SUMIFS(ВМП!O:O,ВМП!D:D,СВОД!D507,ВМП!F:F,СВОД!F507,ВМП!H:H,"-")+SUMIFS('Дневной стационар'!O:O,'Дневной стационар'!D:D,СВОД!D507,'Дневной стационар'!F:F,СВОД!F507,'Дневной стационар'!H:H,"-")+SUMIFS(ЭКО!M:M,ЭКО!D:D,СВОД!D507,ЭКО!F:F,СВОД!F507)+SUMIFS(Диализ!M:M,Диализ!D:D,СВОД!D507,Диализ!F:F,СВОД!F507)+SUMIFS('Скорая мед.помощь'!N:N,'Скорая мед.помощь'!D:D,СВОД!D507,'Скорая мед.помощь'!F:F,СВОД!F507)+SUMIFS(Услуги!AV:AV,Услуги!D:D,СВОД!D507,Услуги!F:F,СВОД!F507)+SUMIFS(Поликлиника!BK:BK,Поликлиника!D:D,СВОД!D507,Поликлиника!F:F,СВОД!F507)</f>
        <v>0</v>
      </c>
      <c r="Q507" s="336">
        <f>SUMIFS(Сверхбаза!L:L,Сверхбаза!C:C,СВОД!D507,Сверхбаза!E:E,СВОД!F507)+SUMIFS(Сверхбаза!N:N,Сверхбаза!C:C,СВОД!D507,Сверхбаза!E:E,СВОД!F507)</f>
        <v>0</v>
      </c>
      <c r="R507" s="337">
        <f>SUMIFS(Сверхбаза!P:P,Сверхбаза!C:C,СВОД!D507,Сверхбаза!E:E,СВОД!F507)</f>
        <v>0</v>
      </c>
      <c r="S507" s="337">
        <f>SUMIFS(Сверхбаза!R:R,Сверхбаза!C:C,СВОД!D507,Сверхбаза!E:E,СВОД!F507)</f>
        <v>0</v>
      </c>
      <c r="T507" s="337">
        <f>SUMIFS(Сверхбаза!Q:Q,Сверхбаза!C:C,СВОД!D507,Сверхбаза!E:E,СВОД!F507)</f>
        <v>0</v>
      </c>
      <c r="U507" s="337">
        <f>SUMIFS(Сверхбаза!S:S,Сверхбаза!C:C,СВОД!D507,Сверхбаза!E:E,СВОД!F507)</f>
        <v>0</v>
      </c>
      <c r="V507" s="339">
        <f>SUMIFS(Сверхбаза!G:G,Сверхбаза!C:C,СВОД!D507,Сверхбаза!E:E,СВОД!F507)</f>
        <v>0</v>
      </c>
    </row>
    <row r="508" spans="1:22" ht="38.25" outlineLevel="2" x14ac:dyDescent="0.2">
      <c r="A508" s="33" t="s">
        <v>9</v>
      </c>
      <c r="B508" s="9">
        <v>3</v>
      </c>
      <c r="C508" s="10">
        <v>501002</v>
      </c>
      <c r="D508" s="273">
        <v>100201</v>
      </c>
      <c r="E508" s="81" t="s">
        <v>799</v>
      </c>
      <c r="F508" s="81">
        <v>94</v>
      </c>
      <c r="G508" s="82" t="s">
        <v>124</v>
      </c>
      <c r="H508" s="336">
        <f>SUMIFS('Круглосуточный стационар'!J:J,'Круглосуточный стационар'!D:D,СВОД!D508,'Круглосуточный стационар'!H:H,"-",'Круглосуточный стационар'!F:F,СВОД!F508)+SUMIFS(ВМП!J:J,ВМП!D:D,СВОД!D508,ВМП!H:H,"-",ВМП!F:F,СВОД!F508)+SUMIFS('Дневной стационар'!J:J,'Дневной стационар'!D:D,СВОД!D508,'Дневной стационар'!H:H,"-",'Дневной стационар'!F:F,СВОД!F508)+SUMIFS(ЭКО!H:H,ЭКО!D:D,СВОД!D508,ЭКО!F:F,СВОД!F508)+SUMIFS(Диализ!H:H,Диализ!D:D,СВОД!D508,Диализ!F:F,СВОД!F508)</f>
        <v>0</v>
      </c>
      <c r="I508" s="337">
        <f>SUMIFS(Поликлиника!H:H,Поликлиника!D:D,СВОД!D508,Поликлиника!F:F,СВОД!F508)</f>
        <v>0</v>
      </c>
      <c r="J508" s="337">
        <f>SUMIFS(Поликлиника!AQ:AQ,Поликлиника!D:D,СВОД!D508,Поликлиника!F:F,СВОД!F508)</f>
        <v>0</v>
      </c>
      <c r="K508" s="337">
        <f>SUMIFS(Поликлиника!AV:AV,Поликлиника!D:D,СВОД!D508,Поликлиника!F:F,СВОД!F508)</f>
        <v>0</v>
      </c>
      <c r="L508" s="337">
        <f>SUMIFS(Поликлиника!BA:BA,Поликлиника!D:D,СВОД!D508,Поликлиника!F:F,СВОД!F508)</f>
        <v>0</v>
      </c>
      <c r="M508" s="337">
        <f>SUMIFS(Услуги!H:H,Услуги!D:D,СВОД!D508,Услуги!F:F,СВОД!F508)+SUMIFS(Услуги!M:M,Услуги!D:D,СВОД!D508,Услуги!F:F,СВОД!F508)+SUMIFS(Услуги!R:R,Услуги!D:D,СВОД!D508,Услуги!F:F,СВОД!F508)+SUMIFS(Услуги!W:W,Услуги!D:D,СВОД!D508,Услуги!F:F,СВОД!F508)+SUMIFS(Услуги!AB:AB,Услуги!D:D,СВОД!D508,Услуги!F:F,СВОД!F508)+SUMIFS(Услуги!AG:AG,Услуги!D:D,СВОД!D508,Услуги!F:F,СВОД!F508)+SUMIFS(Услуги!AL:AL,Услуги!D:D,СВОД!D508,Услуги!F:F,СВОД!F508)+SUMIFS(Услуги!AQ:AQ,Услуги!D:D,СВОД!D508,Услуги!F:F,СВОД!F508)</f>
        <v>0</v>
      </c>
      <c r="N508" s="337">
        <f>SUMIFS('Скорая мед.помощь'!I:I,'Скорая мед.помощь'!D:D,СВОД!D508,'Скорая мед.помощь'!F:F,СВОД!F508)</f>
        <v>0</v>
      </c>
      <c r="O508" s="338">
        <f>SUMIFS(Поликлиника!BF:BF,Поликлиника!D:D,СВОД!D508,Поликлиника!F:F,СВОД!F508)</f>
        <v>0</v>
      </c>
      <c r="P508" s="339">
        <f>SUMIFS('Круглосуточный стационар'!O:O,'Круглосуточный стационар'!D:D,СВОД!D508,'Круглосуточный стационар'!F:F,СВОД!F508,'Круглосуточный стационар'!H:H,"-")+SUMIFS(ВМП!O:O,ВМП!D:D,СВОД!D508,ВМП!F:F,СВОД!F508,ВМП!H:H,"-")+SUMIFS('Дневной стационар'!O:O,'Дневной стационар'!D:D,СВОД!D508,'Дневной стационар'!F:F,СВОД!F508,'Дневной стационар'!H:H,"-")+SUMIFS(ЭКО!M:M,ЭКО!D:D,СВОД!D508,ЭКО!F:F,СВОД!F508)+SUMIFS(Диализ!M:M,Диализ!D:D,СВОД!D508,Диализ!F:F,СВОД!F508)+SUMIFS('Скорая мед.помощь'!N:N,'Скорая мед.помощь'!D:D,СВОД!D508,'Скорая мед.помощь'!F:F,СВОД!F508)+SUMIFS(Услуги!AV:AV,Услуги!D:D,СВОД!D508,Услуги!F:F,СВОД!F508)+SUMIFS(Поликлиника!BK:BK,Поликлиника!D:D,СВОД!D508,Поликлиника!F:F,СВОД!F508)</f>
        <v>0</v>
      </c>
      <c r="Q508" s="336">
        <f>SUMIFS(Сверхбаза!L:L,Сверхбаза!C:C,СВОД!D508,Сверхбаза!E:E,СВОД!F508)+SUMIFS(Сверхбаза!N:N,Сверхбаза!C:C,СВОД!D508,Сверхбаза!E:E,СВОД!F508)</f>
        <v>0</v>
      </c>
      <c r="R508" s="337">
        <f>SUMIFS(Сверхбаза!P:P,Сверхбаза!C:C,СВОД!D508,Сверхбаза!E:E,СВОД!F508)</f>
        <v>0</v>
      </c>
      <c r="S508" s="337">
        <f>SUMIFS(Сверхбаза!R:R,Сверхбаза!C:C,СВОД!D508,Сверхбаза!E:E,СВОД!F508)</f>
        <v>0</v>
      </c>
      <c r="T508" s="337">
        <f>SUMIFS(Сверхбаза!Q:Q,Сверхбаза!C:C,СВОД!D508,Сверхбаза!E:E,СВОД!F508)</f>
        <v>0</v>
      </c>
      <c r="U508" s="337">
        <f>SUMIFS(Сверхбаза!S:S,Сверхбаза!C:C,СВОД!D508,Сверхбаза!E:E,СВОД!F508)</f>
        <v>0</v>
      </c>
      <c r="V508" s="339">
        <f>SUMIFS(Сверхбаза!G:G,Сверхбаза!C:C,СВОД!D508,Сверхбаза!E:E,СВОД!F508)</f>
        <v>0</v>
      </c>
    </row>
    <row r="509" spans="1:22" outlineLevel="1" x14ac:dyDescent="0.2">
      <c r="A509" s="320"/>
      <c r="B509" s="321"/>
      <c r="C509" s="322"/>
      <c r="D509" s="340" t="s">
        <v>290</v>
      </c>
      <c r="E509" s="83"/>
      <c r="F509" s="83"/>
      <c r="G509" s="84"/>
      <c r="H509" s="341"/>
      <c r="I509" s="342"/>
      <c r="J509" s="342"/>
      <c r="K509" s="342"/>
      <c r="L509" s="342"/>
      <c r="M509" s="342"/>
      <c r="N509" s="342"/>
      <c r="O509" s="343"/>
      <c r="P509" s="344">
        <f>SUBTOTAL(9,P501:P508)</f>
        <v>50838.037207389789</v>
      </c>
      <c r="Q509" s="341"/>
      <c r="R509" s="342"/>
      <c r="S509" s="342"/>
      <c r="T509" s="342"/>
      <c r="U509" s="342"/>
      <c r="V509" s="344">
        <f>SUBTOTAL(9,V501:V508)</f>
        <v>0</v>
      </c>
    </row>
    <row r="510" spans="1:22" ht="25.5" outlineLevel="2" x14ac:dyDescent="0.2">
      <c r="A510" s="33" t="s">
        <v>10</v>
      </c>
      <c r="B510" s="9">
        <v>3</v>
      </c>
      <c r="C510" s="10">
        <v>501003</v>
      </c>
      <c r="D510" s="273">
        <v>100301</v>
      </c>
      <c r="E510" s="81" t="s">
        <v>763</v>
      </c>
      <c r="F510" s="81">
        <v>1</v>
      </c>
      <c r="G510" s="82" t="s">
        <v>12</v>
      </c>
      <c r="H510" s="336">
        <f>SUMIFS('Круглосуточный стационар'!J:J,'Круглосуточный стационар'!D:D,СВОД!D510,'Круглосуточный стационар'!H:H,"-",'Круглосуточный стационар'!F:F,СВОД!F510)+SUMIFS(ВМП!J:J,ВМП!D:D,СВОД!D510,ВМП!H:H,"-",ВМП!F:F,СВОД!F510)+SUMIFS('Дневной стационар'!J:J,'Дневной стационар'!D:D,СВОД!D510,'Дневной стационар'!H:H,"-",'Дневной стационар'!F:F,СВОД!F510)+SUMIFS(ЭКО!H:H,ЭКО!D:D,СВОД!D510,ЭКО!F:F,СВОД!F510)+SUMIFS(Диализ!H:H,Диализ!D:D,СВОД!D510,Диализ!F:F,СВОД!F510)</f>
        <v>0</v>
      </c>
      <c r="I510" s="337">
        <f>SUMIFS(Поликлиника!H:H,Поликлиника!D:D,СВОД!D510,Поликлиника!F:F,СВОД!F510)</f>
        <v>0</v>
      </c>
      <c r="J510" s="337">
        <f>SUMIFS(Поликлиника!AQ:AQ,Поликлиника!D:D,СВОД!D510,Поликлиника!F:F,СВОД!F510)</f>
        <v>0</v>
      </c>
      <c r="K510" s="337">
        <f>SUMIFS(Поликлиника!AV:AV,Поликлиника!D:D,СВОД!D510,Поликлиника!F:F,СВОД!F510)</f>
        <v>0</v>
      </c>
      <c r="L510" s="337">
        <f>SUMIFS(Поликлиника!BA:BA,Поликлиника!D:D,СВОД!D510,Поликлиника!F:F,СВОД!F510)</f>
        <v>0</v>
      </c>
      <c r="M510" s="337">
        <f>SUMIFS(Услуги!H:H,Услуги!D:D,СВОД!D510,Услуги!F:F,СВОД!F510)+SUMIFS(Услуги!M:M,Услуги!D:D,СВОД!D510,Услуги!F:F,СВОД!F510)+SUMIFS(Услуги!R:R,Услуги!D:D,СВОД!D510,Услуги!F:F,СВОД!F510)+SUMIFS(Услуги!W:W,Услуги!D:D,СВОД!D510,Услуги!F:F,СВОД!F510)+SUMIFS(Услуги!AB:AB,Услуги!D:D,СВОД!D510,Услуги!F:F,СВОД!F510)+SUMIFS(Услуги!AG:AG,Услуги!D:D,СВОД!D510,Услуги!F:F,СВОД!F510)+SUMIFS(Услуги!AL:AL,Услуги!D:D,СВОД!D510,Услуги!F:F,СВОД!F510)+SUMIFS(Услуги!AQ:AQ,Услуги!D:D,СВОД!D510,Услуги!F:F,СВОД!F510)</f>
        <v>0</v>
      </c>
      <c r="N510" s="337">
        <f>SUMIFS('Скорая мед.помощь'!I:I,'Скорая мед.помощь'!D:D,СВОД!D510,'Скорая мед.помощь'!F:F,СВОД!F510)</f>
        <v>0</v>
      </c>
      <c r="O510" s="338">
        <f>SUMIFS(Поликлиника!BF:BF,Поликлиника!D:D,СВОД!D510,Поликлиника!F:F,СВОД!F510)</f>
        <v>0</v>
      </c>
      <c r="P510" s="339">
        <f>SUMIFS('Круглосуточный стационар'!O:O,'Круглосуточный стационар'!D:D,СВОД!D510,'Круглосуточный стационар'!F:F,СВОД!F510,'Круглосуточный стационар'!H:H,"-")+SUMIFS(ВМП!O:O,ВМП!D:D,СВОД!D510,ВМП!F:F,СВОД!F510,ВМП!H:H,"-")+SUMIFS('Дневной стационар'!O:O,'Дневной стационар'!D:D,СВОД!D510,'Дневной стационар'!F:F,СВОД!F510,'Дневной стационар'!H:H,"-")+SUMIFS(ЭКО!M:M,ЭКО!D:D,СВОД!D510,ЭКО!F:F,СВОД!F510)+SUMIFS(Диализ!M:M,Диализ!D:D,СВОД!D510,Диализ!F:F,СВОД!F510)+SUMIFS('Скорая мед.помощь'!N:N,'Скорая мед.помощь'!D:D,СВОД!D510,'Скорая мед.помощь'!F:F,СВОД!F510)+SUMIFS(Услуги!AV:AV,Услуги!D:D,СВОД!D510,Услуги!F:F,СВОД!F510)+SUMIFS(Поликлиника!BK:BK,Поликлиника!D:D,СВОД!D510,Поликлиника!F:F,СВОД!F510)</f>
        <v>0</v>
      </c>
      <c r="Q510" s="336">
        <f>SUMIFS(Сверхбаза!L:L,Сверхбаза!C:C,СВОД!D510,Сверхбаза!E:E,СВОД!F510)+SUMIFS(Сверхбаза!N:N,Сверхбаза!C:C,СВОД!D510,Сверхбаза!E:E,СВОД!F510)</f>
        <v>0</v>
      </c>
      <c r="R510" s="337">
        <f>SUMIFS(Сверхбаза!P:P,Сверхбаза!C:C,СВОД!D510,Сверхбаза!E:E,СВОД!F510)</f>
        <v>0</v>
      </c>
      <c r="S510" s="337">
        <f>SUMIFS(Сверхбаза!R:R,Сверхбаза!C:C,СВОД!D510,Сверхбаза!E:E,СВОД!F510)</f>
        <v>0</v>
      </c>
      <c r="T510" s="337">
        <f>SUMIFS(Сверхбаза!Q:Q,Сверхбаза!C:C,СВОД!D510,Сверхбаза!E:E,СВОД!F510)</f>
        <v>0</v>
      </c>
      <c r="U510" s="337">
        <f>SUMIFS(Сверхбаза!S:S,Сверхбаза!C:C,СВОД!D510,Сверхбаза!E:E,СВОД!F510)</f>
        <v>0</v>
      </c>
      <c r="V510" s="339">
        <f>SUMIFS(Сверхбаза!G:G,Сверхбаза!C:C,СВОД!D510,Сверхбаза!E:E,СВОД!F510)</f>
        <v>0</v>
      </c>
    </row>
    <row r="511" spans="1:22" ht="25.5" outlineLevel="2" x14ac:dyDescent="0.2">
      <c r="A511" s="33" t="s">
        <v>10</v>
      </c>
      <c r="B511" s="9">
        <v>3</v>
      </c>
      <c r="C511" s="10">
        <v>501003</v>
      </c>
      <c r="D511" s="273">
        <v>100301</v>
      </c>
      <c r="E511" s="81" t="s">
        <v>763</v>
      </c>
      <c r="F511" s="81">
        <v>13</v>
      </c>
      <c r="G511" s="82" t="s">
        <v>859</v>
      </c>
      <c r="H511" s="336">
        <f>SUMIFS('Круглосуточный стационар'!J:J,'Круглосуточный стационар'!D:D,СВОД!D511,'Круглосуточный стационар'!H:H,"-",'Круглосуточный стационар'!F:F,СВОД!F511)+SUMIFS(ВМП!J:J,ВМП!D:D,СВОД!D511,ВМП!H:H,"-",ВМП!F:F,СВОД!F511)+SUMIFS('Дневной стационар'!J:J,'Дневной стационар'!D:D,СВОД!D511,'Дневной стационар'!H:H,"-",'Дневной стационар'!F:F,СВОД!F511)+SUMIFS(ЭКО!H:H,ЭКО!D:D,СВОД!D511,ЭКО!F:F,СВОД!F511)+SUMIFS(Диализ!H:H,Диализ!D:D,СВОД!D511,Диализ!F:F,СВОД!F511)</f>
        <v>0</v>
      </c>
      <c r="I511" s="337">
        <f>SUMIFS(Поликлиника!H:H,Поликлиника!D:D,СВОД!D511,Поликлиника!F:F,СВОД!F511)</f>
        <v>0</v>
      </c>
      <c r="J511" s="337">
        <f>SUMIFS(Поликлиника!AQ:AQ,Поликлиника!D:D,СВОД!D511,Поликлиника!F:F,СВОД!F511)</f>
        <v>0</v>
      </c>
      <c r="K511" s="337">
        <f>SUMIFS(Поликлиника!AV:AV,Поликлиника!D:D,СВОД!D511,Поликлиника!F:F,СВОД!F511)</f>
        <v>0</v>
      </c>
      <c r="L511" s="337">
        <f>SUMIFS(Поликлиника!BA:BA,Поликлиника!D:D,СВОД!D511,Поликлиника!F:F,СВОД!F511)</f>
        <v>0</v>
      </c>
      <c r="M511" s="337">
        <f>SUMIFS(Услуги!H:H,Услуги!D:D,СВОД!D511,Услуги!F:F,СВОД!F511)+SUMIFS(Услуги!M:M,Услуги!D:D,СВОД!D511,Услуги!F:F,СВОД!F511)+SUMIFS(Услуги!R:R,Услуги!D:D,СВОД!D511,Услуги!F:F,СВОД!F511)+SUMIFS(Услуги!W:W,Услуги!D:D,СВОД!D511,Услуги!F:F,СВОД!F511)+SUMIFS(Услуги!AB:AB,Услуги!D:D,СВОД!D511,Услуги!F:F,СВОД!F511)+SUMIFS(Услуги!AG:AG,Услуги!D:D,СВОД!D511,Услуги!F:F,СВОД!F511)+SUMIFS(Услуги!AL:AL,Услуги!D:D,СВОД!D511,Услуги!F:F,СВОД!F511)+SUMIFS(Услуги!AQ:AQ,Услуги!D:D,СВОД!D511,Услуги!F:F,СВОД!F511)</f>
        <v>0</v>
      </c>
      <c r="N511" s="337">
        <f>SUMIFS('Скорая мед.помощь'!I:I,'Скорая мед.помощь'!D:D,СВОД!D511,'Скорая мед.помощь'!F:F,СВОД!F511)</f>
        <v>0</v>
      </c>
      <c r="O511" s="338">
        <f>SUMIFS(Поликлиника!BF:BF,Поликлиника!D:D,СВОД!D511,Поликлиника!F:F,СВОД!F511)</f>
        <v>0</v>
      </c>
      <c r="P511" s="339">
        <f>SUMIFS('Круглосуточный стационар'!O:O,'Круглосуточный стационар'!D:D,СВОД!D511,'Круглосуточный стационар'!F:F,СВОД!F511,'Круглосуточный стационар'!H:H,"-")+SUMIFS(ВМП!O:O,ВМП!D:D,СВОД!D511,ВМП!F:F,СВОД!F511,ВМП!H:H,"-")+SUMIFS('Дневной стационар'!O:O,'Дневной стационар'!D:D,СВОД!D511,'Дневной стационар'!F:F,СВОД!F511,'Дневной стационар'!H:H,"-")+SUMIFS(ЭКО!M:M,ЭКО!D:D,СВОД!D511,ЭКО!F:F,СВОД!F511)+SUMIFS(Диализ!M:M,Диализ!D:D,СВОД!D511,Диализ!F:F,СВОД!F511)+SUMIFS('Скорая мед.помощь'!N:N,'Скорая мед.помощь'!D:D,СВОД!D511,'Скорая мед.помощь'!F:F,СВОД!F511)+SUMIFS(Услуги!AV:AV,Услуги!D:D,СВОД!D511,Услуги!F:F,СВОД!F511)+SUMIFS(Поликлиника!BK:BK,Поликлиника!D:D,СВОД!D511,Поликлиника!F:F,СВОД!F511)</f>
        <v>0</v>
      </c>
      <c r="Q511" s="336">
        <f>SUMIFS(Сверхбаза!L:L,Сверхбаза!C:C,СВОД!D511,Сверхбаза!E:E,СВОД!F511)+SUMIFS(Сверхбаза!N:N,Сверхбаза!C:C,СВОД!D511,Сверхбаза!E:E,СВОД!F511)</f>
        <v>0</v>
      </c>
      <c r="R511" s="337">
        <f>SUMIFS(Сверхбаза!P:P,Сверхбаза!C:C,СВОД!D511,Сверхбаза!E:E,СВОД!F511)</f>
        <v>0</v>
      </c>
      <c r="S511" s="337">
        <f>SUMIFS(Сверхбаза!R:R,Сверхбаза!C:C,СВОД!D511,Сверхбаза!E:E,СВОД!F511)</f>
        <v>0</v>
      </c>
      <c r="T511" s="337">
        <f>SUMIFS(Сверхбаза!Q:Q,Сверхбаза!C:C,СВОД!D511,Сверхбаза!E:E,СВОД!F511)</f>
        <v>0</v>
      </c>
      <c r="U511" s="337">
        <f>SUMIFS(Сверхбаза!S:S,Сверхбаза!C:C,СВОД!D511,Сверхбаза!E:E,СВОД!F511)</f>
        <v>0</v>
      </c>
      <c r="V511" s="339">
        <f>SUMIFS(Сверхбаза!G:G,Сверхбаза!C:C,СВОД!D511,Сверхбаза!E:E,СВОД!F511)</f>
        <v>0</v>
      </c>
    </row>
    <row r="512" spans="1:22" ht="25.5" outlineLevel="2" x14ac:dyDescent="0.2">
      <c r="A512" s="33" t="s">
        <v>10</v>
      </c>
      <c r="B512" s="9">
        <v>3</v>
      </c>
      <c r="C512" s="10">
        <v>501003</v>
      </c>
      <c r="D512" s="273">
        <v>100301</v>
      </c>
      <c r="E512" s="81" t="s">
        <v>763</v>
      </c>
      <c r="F512" s="81">
        <v>2</v>
      </c>
      <c r="G512" s="82" t="s">
        <v>135</v>
      </c>
      <c r="H512" s="336">
        <f>SUMIFS('Круглосуточный стационар'!J:J,'Круглосуточный стационар'!D:D,СВОД!D512,'Круглосуточный стационар'!H:H,"-",'Круглосуточный стационар'!F:F,СВОД!F512)+SUMIFS(ВМП!J:J,ВМП!D:D,СВОД!D512,ВМП!H:H,"-",ВМП!F:F,СВОД!F512)+SUMIFS('Дневной стационар'!J:J,'Дневной стационар'!D:D,СВОД!D512,'Дневной стационар'!H:H,"-",'Дневной стационар'!F:F,СВОД!F512)+SUMIFS(ЭКО!H:H,ЭКО!D:D,СВОД!D512,ЭКО!F:F,СВОД!F512)+SUMIFS(Диализ!H:H,Диализ!D:D,СВОД!D512,Диализ!F:F,СВОД!F512)</f>
        <v>0</v>
      </c>
      <c r="I512" s="337">
        <f>SUMIFS(Поликлиника!H:H,Поликлиника!D:D,СВОД!D512,Поликлиника!F:F,СВОД!F512)</f>
        <v>0</v>
      </c>
      <c r="J512" s="337">
        <f>SUMIFS(Поликлиника!AQ:AQ,Поликлиника!D:D,СВОД!D512,Поликлиника!F:F,СВОД!F512)</f>
        <v>0</v>
      </c>
      <c r="K512" s="337">
        <f>SUMIFS(Поликлиника!AV:AV,Поликлиника!D:D,СВОД!D512,Поликлиника!F:F,СВОД!F512)</f>
        <v>0</v>
      </c>
      <c r="L512" s="337">
        <f>SUMIFS(Поликлиника!BA:BA,Поликлиника!D:D,СВОД!D512,Поликлиника!F:F,СВОД!F512)</f>
        <v>0</v>
      </c>
      <c r="M512" s="337">
        <f>SUMIFS(Услуги!H:H,Услуги!D:D,СВОД!D512,Услуги!F:F,СВОД!F512)+SUMIFS(Услуги!M:M,Услуги!D:D,СВОД!D512,Услуги!F:F,СВОД!F512)+SUMIFS(Услуги!R:R,Услуги!D:D,СВОД!D512,Услуги!F:F,СВОД!F512)+SUMIFS(Услуги!W:W,Услуги!D:D,СВОД!D512,Услуги!F:F,СВОД!F512)+SUMIFS(Услуги!AB:AB,Услуги!D:D,СВОД!D512,Услуги!F:F,СВОД!F512)+SUMIFS(Услуги!AG:AG,Услуги!D:D,СВОД!D512,Услуги!F:F,СВОД!F512)+SUMIFS(Услуги!AL:AL,Услуги!D:D,СВОД!D512,Услуги!F:F,СВОД!F512)+SUMIFS(Услуги!AQ:AQ,Услуги!D:D,СВОД!D512,Услуги!F:F,СВОД!F512)</f>
        <v>0</v>
      </c>
      <c r="N512" s="337">
        <f>SUMIFS('Скорая мед.помощь'!I:I,'Скорая мед.помощь'!D:D,СВОД!D512,'Скорая мед.помощь'!F:F,СВОД!F512)</f>
        <v>0</v>
      </c>
      <c r="O512" s="338">
        <f>SUMIFS(Поликлиника!BF:BF,Поликлиника!D:D,СВОД!D512,Поликлиника!F:F,СВОД!F512)</f>
        <v>0</v>
      </c>
      <c r="P512" s="339">
        <f>SUMIFS('Круглосуточный стационар'!O:O,'Круглосуточный стационар'!D:D,СВОД!D512,'Круглосуточный стационар'!F:F,СВОД!F512,'Круглосуточный стационар'!H:H,"-")+SUMIFS(ВМП!O:O,ВМП!D:D,СВОД!D512,ВМП!F:F,СВОД!F512,ВМП!H:H,"-")+SUMIFS('Дневной стационар'!O:O,'Дневной стационар'!D:D,СВОД!D512,'Дневной стационар'!F:F,СВОД!F512,'Дневной стационар'!H:H,"-")+SUMIFS(ЭКО!M:M,ЭКО!D:D,СВОД!D512,ЭКО!F:F,СВОД!F512)+SUMIFS(Диализ!M:M,Диализ!D:D,СВОД!D512,Диализ!F:F,СВОД!F512)+SUMIFS('Скорая мед.помощь'!N:N,'Скорая мед.помощь'!D:D,СВОД!D512,'Скорая мед.помощь'!F:F,СВОД!F512)+SUMIFS(Услуги!AV:AV,Услуги!D:D,СВОД!D512,Услуги!F:F,СВОД!F512)+SUMIFS(Поликлиника!BK:BK,Поликлиника!D:D,СВОД!D512,Поликлиника!F:F,СВОД!F512)</f>
        <v>0</v>
      </c>
      <c r="Q512" s="336">
        <f>SUMIFS(Сверхбаза!L:L,Сверхбаза!C:C,СВОД!D512,Сверхбаза!E:E,СВОД!F512)+SUMIFS(Сверхбаза!N:N,Сверхбаза!C:C,СВОД!D512,Сверхбаза!E:E,СВОД!F512)</f>
        <v>0</v>
      </c>
      <c r="R512" s="337">
        <f>SUMIFS(Сверхбаза!P:P,Сверхбаза!C:C,СВОД!D512,Сверхбаза!E:E,СВОД!F512)</f>
        <v>0</v>
      </c>
      <c r="S512" s="337">
        <f>SUMIFS(Сверхбаза!R:R,Сверхбаза!C:C,СВОД!D512,Сверхбаза!E:E,СВОД!F512)</f>
        <v>0</v>
      </c>
      <c r="T512" s="337">
        <f>SUMIFS(Сверхбаза!Q:Q,Сверхбаза!C:C,СВОД!D512,Сверхбаза!E:E,СВОД!F512)</f>
        <v>0</v>
      </c>
      <c r="U512" s="337">
        <f>SUMIFS(Сверхбаза!S:S,Сверхбаза!C:C,СВОД!D512,Сверхбаза!E:E,СВОД!F512)</f>
        <v>0</v>
      </c>
      <c r="V512" s="339">
        <f>SUMIFS(Сверхбаза!G:G,Сверхбаза!C:C,СВОД!D512,Сверхбаза!E:E,СВОД!F512)</f>
        <v>0</v>
      </c>
    </row>
    <row r="513" spans="1:22" ht="25.5" outlineLevel="2" x14ac:dyDescent="0.2">
      <c r="A513" s="33" t="s">
        <v>10</v>
      </c>
      <c r="B513" s="9">
        <v>3</v>
      </c>
      <c r="C513" s="10">
        <v>501003</v>
      </c>
      <c r="D513" s="273">
        <v>100301</v>
      </c>
      <c r="E513" s="81" t="s">
        <v>763</v>
      </c>
      <c r="F513" s="81">
        <v>6</v>
      </c>
      <c r="G513" s="82" t="s">
        <v>860</v>
      </c>
      <c r="H513" s="336">
        <f>SUMIFS('Круглосуточный стационар'!J:J,'Круглосуточный стационар'!D:D,СВОД!D513,'Круглосуточный стационар'!H:H,"-",'Круглосуточный стационар'!F:F,СВОД!F513)+SUMIFS(ВМП!J:J,ВМП!D:D,СВОД!D513,ВМП!H:H,"-",ВМП!F:F,СВОД!F513)+SUMIFS('Дневной стационар'!J:J,'Дневной стационар'!D:D,СВОД!D513,'Дневной стационар'!H:H,"-",'Дневной стационар'!F:F,СВОД!F513)+SUMIFS(ЭКО!H:H,ЭКО!D:D,СВОД!D513,ЭКО!F:F,СВОД!F513)+SUMIFS(Диализ!H:H,Диализ!D:D,СВОД!D513,Диализ!F:F,СВОД!F513)</f>
        <v>0</v>
      </c>
      <c r="I513" s="337">
        <f>SUMIFS(Поликлиника!H:H,Поликлиника!D:D,СВОД!D513,Поликлиника!F:F,СВОД!F513)</f>
        <v>0</v>
      </c>
      <c r="J513" s="337">
        <f>SUMIFS(Поликлиника!AQ:AQ,Поликлиника!D:D,СВОД!D513,Поликлиника!F:F,СВОД!F513)</f>
        <v>0</v>
      </c>
      <c r="K513" s="337">
        <f>SUMIFS(Поликлиника!AV:AV,Поликлиника!D:D,СВОД!D513,Поликлиника!F:F,СВОД!F513)</f>
        <v>0</v>
      </c>
      <c r="L513" s="337">
        <f>SUMIFS(Поликлиника!BA:BA,Поликлиника!D:D,СВОД!D513,Поликлиника!F:F,СВОД!F513)</f>
        <v>0</v>
      </c>
      <c r="M513" s="337">
        <f>SUMIFS(Услуги!H:H,Услуги!D:D,СВОД!D513,Услуги!F:F,СВОД!F513)+SUMIFS(Услуги!M:M,Услуги!D:D,СВОД!D513,Услуги!F:F,СВОД!F513)+SUMIFS(Услуги!R:R,Услуги!D:D,СВОД!D513,Услуги!F:F,СВОД!F513)+SUMIFS(Услуги!W:W,Услуги!D:D,СВОД!D513,Услуги!F:F,СВОД!F513)+SUMIFS(Услуги!AB:AB,Услуги!D:D,СВОД!D513,Услуги!F:F,СВОД!F513)+SUMIFS(Услуги!AG:AG,Услуги!D:D,СВОД!D513,Услуги!F:F,СВОД!F513)+SUMIFS(Услуги!AL:AL,Услуги!D:D,СВОД!D513,Услуги!F:F,СВОД!F513)+SUMIFS(Услуги!AQ:AQ,Услуги!D:D,СВОД!D513,Услуги!F:F,СВОД!F513)</f>
        <v>0</v>
      </c>
      <c r="N513" s="337">
        <f>SUMIFS('Скорая мед.помощь'!I:I,'Скорая мед.помощь'!D:D,СВОД!D513,'Скорая мед.помощь'!F:F,СВОД!F513)</f>
        <v>0</v>
      </c>
      <c r="O513" s="338">
        <f>SUMIFS(Поликлиника!BF:BF,Поликлиника!D:D,СВОД!D513,Поликлиника!F:F,СВОД!F513)</f>
        <v>0</v>
      </c>
      <c r="P513" s="339">
        <f>SUMIFS('Круглосуточный стационар'!O:O,'Круглосуточный стационар'!D:D,СВОД!D513,'Круглосуточный стационар'!F:F,СВОД!F513,'Круглосуточный стационар'!H:H,"-")+SUMIFS(ВМП!O:O,ВМП!D:D,СВОД!D513,ВМП!F:F,СВОД!F513,ВМП!H:H,"-")+SUMIFS('Дневной стационар'!O:O,'Дневной стационар'!D:D,СВОД!D513,'Дневной стационар'!F:F,СВОД!F513,'Дневной стационар'!H:H,"-")+SUMIFS(ЭКО!M:M,ЭКО!D:D,СВОД!D513,ЭКО!F:F,СВОД!F513)+SUMIFS(Диализ!M:M,Диализ!D:D,СВОД!D513,Диализ!F:F,СВОД!F513)+SUMIFS('Скорая мед.помощь'!N:N,'Скорая мед.помощь'!D:D,СВОД!D513,'Скорая мед.помощь'!F:F,СВОД!F513)+SUMIFS(Услуги!AV:AV,Услуги!D:D,СВОД!D513,Услуги!F:F,СВОД!F513)+SUMIFS(Поликлиника!BK:BK,Поликлиника!D:D,СВОД!D513,Поликлиника!F:F,СВОД!F513)</f>
        <v>0</v>
      </c>
      <c r="Q513" s="336">
        <f>SUMIFS(Сверхбаза!L:L,Сверхбаза!C:C,СВОД!D513,Сверхбаза!E:E,СВОД!F513)+SUMIFS(Сверхбаза!N:N,Сверхбаза!C:C,СВОД!D513,Сверхбаза!E:E,СВОД!F513)</f>
        <v>0</v>
      </c>
      <c r="R513" s="337">
        <f>SUMIFS(Сверхбаза!P:P,Сверхбаза!C:C,СВОД!D513,Сверхбаза!E:E,СВОД!F513)</f>
        <v>0</v>
      </c>
      <c r="S513" s="337">
        <f>SUMIFS(Сверхбаза!R:R,Сверхбаза!C:C,СВОД!D513,Сверхбаза!E:E,СВОД!F513)</f>
        <v>0</v>
      </c>
      <c r="T513" s="337">
        <f>SUMIFS(Сверхбаза!Q:Q,Сверхбаза!C:C,СВОД!D513,Сверхбаза!E:E,СВОД!F513)</f>
        <v>0</v>
      </c>
      <c r="U513" s="337">
        <f>SUMIFS(Сверхбаза!S:S,Сверхбаза!C:C,СВОД!D513,Сверхбаза!E:E,СВОД!F513)</f>
        <v>0</v>
      </c>
      <c r="V513" s="339">
        <f>SUMIFS(Сверхбаза!G:G,Сверхбаза!C:C,СВОД!D513,Сверхбаза!E:E,СВОД!F513)</f>
        <v>0</v>
      </c>
    </row>
    <row r="514" spans="1:22" ht="25.5" outlineLevel="2" x14ac:dyDescent="0.2">
      <c r="A514" s="33" t="s">
        <v>10</v>
      </c>
      <c r="B514" s="9">
        <v>3</v>
      </c>
      <c r="C514" s="10">
        <v>501003</v>
      </c>
      <c r="D514" s="273">
        <v>100301</v>
      </c>
      <c r="E514" s="81" t="s">
        <v>763</v>
      </c>
      <c r="F514" s="81">
        <v>3</v>
      </c>
      <c r="G514" s="82" t="s">
        <v>136</v>
      </c>
      <c r="H514" s="336">
        <f>SUMIFS('Круглосуточный стационар'!J:J,'Круглосуточный стационар'!D:D,СВОД!D514,'Круглосуточный стационар'!H:H,"-",'Круглосуточный стационар'!F:F,СВОД!F514)+SUMIFS(ВМП!J:J,ВМП!D:D,СВОД!D514,ВМП!H:H,"-",ВМП!F:F,СВОД!F514)+SUMIFS('Дневной стационар'!J:J,'Дневной стационар'!D:D,СВОД!D514,'Дневной стационар'!H:H,"-",'Дневной стационар'!F:F,СВОД!F514)+SUMIFS(ЭКО!H:H,ЭКО!D:D,СВОД!D514,ЭКО!F:F,СВОД!F514)+SUMIFS(Диализ!H:H,Диализ!D:D,СВОД!D514,Диализ!F:F,СВОД!F514)</f>
        <v>0</v>
      </c>
      <c r="I514" s="337">
        <f>SUMIFS(Поликлиника!H:H,Поликлиника!D:D,СВОД!D514,Поликлиника!F:F,СВОД!F514)</f>
        <v>4313</v>
      </c>
      <c r="J514" s="337">
        <f>SUMIFS(Поликлиника!AQ:AQ,Поликлиника!D:D,СВОД!D514,Поликлиника!F:F,СВОД!F514)</f>
        <v>0</v>
      </c>
      <c r="K514" s="337">
        <f>SUMIFS(Поликлиника!AV:AV,Поликлиника!D:D,СВОД!D514,Поликлиника!F:F,СВОД!F514)</f>
        <v>15514</v>
      </c>
      <c r="L514" s="337">
        <f>SUMIFS(Поликлиника!BA:BA,Поликлиника!D:D,СВОД!D514,Поликлиника!F:F,СВОД!F514)</f>
        <v>19911</v>
      </c>
      <c r="M514" s="337">
        <f>SUMIFS(Услуги!H:H,Услуги!D:D,СВОД!D514,Услуги!F:F,СВОД!F514)+SUMIFS(Услуги!M:M,Услуги!D:D,СВОД!D514,Услуги!F:F,СВОД!F514)+SUMIFS(Услуги!R:R,Услуги!D:D,СВОД!D514,Услуги!F:F,СВОД!F514)+SUMIFS(Услуги!W:W,Услуги!D:D,СВОД!D514,Услуги!F:F,СВОД!F514)+SUMIFS(Услуги!AB:AB,Услуги!D:D,СВОД!D514,Услуги!F:F,СВОД!F514)+SUMIFS(Услуги!AG:AG,Услуги!D:D,СВОД!D514,Услуги!F:F,СВОД!F514)+SUMIFS(Услуги!AL:AL,Услуги!D:D,СВОД!D514,Услуги!F:F,СВОД!F514)+SUMIFS(Услуги!AQ:AQ,Услуги!D:D,СВОД!D514,Услуги!F:F,СВОД!F514)</f>
        <v>0</v>
      </c>
      <c r="N514" s="337">
        <f>SUMIFS('Скорая мед.помощь'!I:I,'Скорая мед.помощь'!D:D,СВОД!D514,'Скорая мед.помощь'!F:F,СВОД!F514)</f>
        <v>0</v>
      </c>
      <c r="O514" s="338">
        <f>SUMIFS(Поликлиника!BF:BF,Поликлиника!D:D,СВОД!D514,Поликлиника!F:F,СВОД!F514)</f>
        <v>34828</v>
      </c>
      <c r="P514" s="339">
        <f>SUMIFS('Круглосуточный стационар'!O:O,'Круглосуточный стационар'!D:D,СВОД!D514,'Круглосуточный стационар'!F:F,СВОД!F514,'Круглосуточный стационар'!H:H,"-")+SUMIFS(ВМП!O:O,ВМП!D:D,СВОД!D514,ВМП!F:F,СВОД!F514,ВМП!H:H,"-")+SUMIFS('Дневной стационар'!O:O,'Дневной стационар'!D:D,СВОД!D514,'Дневной стационар'!F:F,СВОД!F514,'Дневной стационар'!H:H,"-")+SUMIFS(ЭКО!M:M,ЭКО!D:D,СВОД!D514,ЭКО!F:F,СВОД!F514)+SUMIFS(Диализ!M:M,Диализ!D:D,СВОД!D514,Диализ!F:F,СВОД!F514)+SUMIFS('Скорая мед.помощь'!N:N,'Скорая мед.помощь'!D:D,СВОД!D514,'Скорая мед.помощь'!F:F,СВОД!F514)+SUMIFS(Услуги!AV:AV,Услуги!D:D,СВОД!D514,Услуги!F:F,СВОД!F514)+SUMIFS(Поликлиника!BK:BK,Поликлиника!D:D,СВОД!D514,Поликлиника!F:F,СВОД!F514)</f>
        <v>38781.855297508744</v>
      </c>
      <c r="Q514" s="336">
        <f>SUMIFS(Сверхбаза!L:L,Сверхбаза!C:C,СВОД!D514,Сверхбаза!E:E,СВОД!F514)+SUMIFS(Сверхбаза!N:N,Сверхбаза!C:C,СВОД!D514,Сверхбаза!E:E,СВОД!F514)</f>
        <v>0</v>
      </c>
      <c r="R514" s="337">
        <f>SUMIFS(Сверхбаза!P:P,Сверхбаза!C:C,СВОД!D514,Сверхбаза!E:E,СВОД!F514)</f>
        <v>0</v>
      </c>
      <c r="S514" s="337">
        <f>SUMIFS(Сверхбаза!R:R,Сверхбаза!C:C,СВОД!D514,Сверхбаза!E:E,СВОД!F514)</f>
        <v>0</v>
      </c>
      <c r="T514" s="337">
        <f>SUMIFS(Сверхбаза!Q:Q,Сверхбаза!C:C,СВОД!D514,Сверхбаза!E:E,СВОД!F514)</f>
        <v>0</v>
      </c>
      <c r="U514" s="337">
        <f>SUMIFS(Сверхбаза!S:S,Сверхбаза!C:C,СВОД!D514,Сверхбаза!E:E,СВОД!F514)</f>
        <v>0</v>
      </c>
      <c r="V514" s="339">
        <f>SUMIFS(Сверхбаза!G:G,Сверхбаза!C:C,СВОД!D514,Сверхбаза!E:E,СВОД!F514)</f>
        <v>0</v>
      </c>
    </row>
    <row r="515" spans="1:22" ht="25.5" outlineLevel="2" x14ac:dyDescent="0.2">
      <c r="A515" s="33" t="s">
        <v>10</v>
      </c>
      <c r="B515" s="9">
        <v>3</v>
      </c>
      <c r="C515" s="10">
        <v>501003</v>
      </c>
      <c r="D515" s="273">
        <v>100301</v>
      </c>
      <c r="E515" s="81" t="s">
        <v>763</v>
      </c>
      <c r="F515" s="81">
        <v>7</v>
      </c>
      <c r="G515" s="82" t="s">
        <v>861</v>
      </c>
      <c r="H515" s="336">
        <f>SUMIFS('Круглосуточный стационар'!J:J,'Круглосуточный стационар'!D:D,СВОД!D515,'Круглосуточный стационар'!H:H,"-",'Круглосуточный стационар'!F:F,СВОД!F515)+SUMIFS(ВМП!J:J,ВМП!D:D,СВОД!D515,ВМП!H:H,"-",ВМП!F:F,СВОД!F515)+SUMIFS('Дневной стационар'!J:J,'Дневной стационар'!D:D,СВОД!D515,'Дневной стационар'!H:H,"-",'Дневной стационар'!F:F,СВОД!F515)+SUMIFS(ЭКО!H:H,ЭКО!D:D,СВОД!D515,ЭКО!F:F,СВОД!F515)+SUMIFS(Диализ!H:H,Диализ!D:D,СВОД!D515,Диализ!F:F,СВОД!F515)</f>
        <v>0</v>
      </c>
      <c r="I515" s="337">
        <f>SUMIFS(Поликлиника!H:H,Поликлиника!D:D,СВОД!D515,Поликлиника!F:F,СВОД!F515)</f>
        <v>0</v>
      </c>
      <c r="J515" s="337">
        <f>SUMIFS(Поликлиника!AQ:AQ,Поликлиника!D:D,СВОД!D515,Поликлиника!F:F,СВОД!F515)</f>
        <v>0</v>
      </c>
      <c r="K515" s="337">
        <f>SUMIFS(Поликлиника!AV:AV,Поликлиника!D:D,СВОД!D515,Поликлиника!F:F,СВОД!F515)</f>
        <v>0</v>
      </c>
      <c r="L515" s="337">
        <f>SUMIFS(Поликлиника!BA:BA,Поликлиника!D:D,СВОД!D515,Поликлиника!F:F,СВОД!F515)</f>
        <v>0</v>
      </c>
      <c r="M515" s="337">
        <f>SUMIFS(Услуги!H:H,Услуги!D:D,СВОД!D515,Услуги!F:F,СВОД!F515)+SUMIFS(Услуги!M:M,Услуги!D:D,СВОД!D515,Услуги!F:F,СВОД!F515)+SUMIFS(Услуги!R:R,Услуги!D:D,СВОД!D515,Услуги!F:F,СВОД!F515)+SUMIFS(Услуги!W:W,Услуги!D:D,СВОД!D515,Услуги!F:F,СВОД!F515)+SUMIFS(Услуги!AB:AB,Услуги!D:D,СВОД!D515,Услуги!F:F,СВОД!F515)+SUMIFS(Услуги!AG:AG,Услуги!D:D,СВОД!D515,Услуги!F:F,СВОД!F515)+SUMIFS(Услуги!AL:AL,Услуги!D:D,СВОД!D515,Услуги!F:F,СВОД!F515)+SUMIFS(Услуги!AQ:AQ,Услуги!D:D,СВОД!D515,Услуги!F:F,СВОД!F515)</f>
        <v>0</v>
      </c>
      <c r="N515" s="337">
        <f>SUMIFS('Скорая мед.помощь'!I:I,'Скорая мед.помощь'!D:D,СВОД!D515,'Скорая мед.помощь'!F:F,СВОД!F515)</f>
        <v>0</v>
      </c>
      <c r="O515" s="338">
        <f>SUMIFS(Поликлиника!BF:BF,Поликлиника!D:D,СВОД!D515,Поликлиника!F:F,СВОД!F515)</f>
        <v>0</v>
      </c>
      <c r="P515" s="339">
        <f>SUMIFS('Круглосуточный стационар'!O:O,'Круглосуточный стационар'!D:D,СВОД!D515,'Круглосуточный стационар'!F:F,СВОД!F515,'Круглосуточный стационар'!H:H,"-")+SUMIFS(ВМП!O:O,ВМП!D:D,СВОД!D515,ВМП!F:F,СВОД!F515,ВМП!H:H,"-")+SUMIFS('Дневной стационар'!O:O,'Дневной стационар'!D:D,СВОД!D515,'Дневной стационар'!F:F,СВОД!F515,'Дневной стационар'!H:H,"-")+SUMIFS(ЭКО!M:M,ЭКО!D:D,СВОД!D515,ЭКО!F:F,СВОД!F515)+SUMIFS(Диализ!M:M,Диализ!D:D,СВОД!D515,Диализ!F:F,СВОД!F515)+SUMIFS('Скорая мед.помощь'!N:N,'Скорая мед.помощь'!D:D,СВОД!D515,'Скорая мед.помощь'!F:F,СВОД!F515)+SUMIFS(Услуги!AV:AV,Услуги!D:D,СВОД!D515,Услуги!F:F,СВОД!F515)+SUMIFS(Поликлиника!BK:BK,Поликлиника!D:D,СВОД!D515,Поликлиника!F:F,СВОД!F515)</f>
        <v>0</v>
      </c>
      <c r="Q515" s="336">
        <f>SUMIFS(Сверхбаза!L:L,Сверхбаза!C:C,СВОД!D515,Сверхбаза!E:E,СВОД!F515)+SUMIFS(Сверхбаза!N:N,Сверхбаза!C:C,СВОД!D515,Сверхбаза!E:E,СВОД!F515)</f>
        <v>0</v>
      </c>
      <c r="R515" s="337">
        <f>SUMIFS(Сверхбаза!P:P,Сверхбаза!C:C,СВОД!D515,Сверхбаза!E:E,СВОД!F515)</f>
        <v>0</v>
      </c>
      <c r="S515" s="337">
        <f>SUMIFS(Сверхбаза!R:R,Сверхбаза!C:C,СВОД!D515,Сверхбаза!E:E,СВОД!F515)</f>
        <v>0</v>
      </c>
      <c r="T515" s="337">
        <f>SUMIFS(Сверхбаза!Q:Q,Сверхбаза!C:C,СВОД!D515,Сверхбаза!E:E,СВОД!F515)</f>
        <v>0</v>
      </c>
      <c r="U515" s="337">
        <f>SUMIFS(Сверхбаза!S:S,Сверхбаза!C:C,СВОД!D515,Сверхбаза!E:E,СВОД!F515)</f>
        <v>0</v>
      </c>
      <c r="V515" s="339">
        <f>SUMIFS(Сверхбаза!G:G,Сверхбаза!C:C,СВОД!D515,Сверхбаза!E:E,СВОД!F515)</f>
        <v>0</v>
      </c>
    </row>
    <row r="516" spans="1:22" ht="25.5" outlineLevel="2" x14ac:dyDescent="0.2">
      <c r="A516" s="33" t="s">
        <v>10</v>
      </c>
      <c r="B516" s="9">
        <v>3</v>
      </c>
      <c r="C516" s="10">
        <v>501003</v>
      </c>
      <c r="D516" s="273">
        <v>100301</v>
      </c>
      <c r="E516" s="81" t="s">
        <v>763</v>
      </c>
      <c r="F516" s="81">
        <v>70</v>
      </c>
      <c r="G516" s="82" t="s">
        <v>862</v>
      </c>
      <c r="H516" s="336">
        <f>SUMIFS('Круглосуточный стационар'!J:J,'Круглосуточный стационар'!D:D,СВОД!D516,'Круглосуточный стационар'!H:H,"-",'Круглосуточный стационар'!F:F,СВОД!F516)+SUMIFS(ВМП!J:J,ВМП!D:D,СВОД!D516,ВМП!H:H,"-",ВМП!F:F,СВОД!F516)+SUMIFS('Дневной стационар'!J:J,'Дневной стационар'!D:D,СВОД!D516,'Дневной стационар'!H:H,"-",'Дневной стационар'!F:F,СВОД!F516)+SUMIFS(ЭКО!H:H,ЭКО!D:D,СВОД!D516,ЭКО!F:F,СВОД!F516)+SUMIFS(Диализ!H:H,Диализ!D:D,СВОД!D516,Диализ!F:F,СВОД!F516)</f>
        <v>0</v>
      </c>
      <c r="I516" s="337">
        <f>SUMIFS(Поликлиника!H:H,Поликлиника!D:D,СВОД!D516,Поликлиника!F:F,СВОД!F516)</f>
        <v>0</v>
      </c>
      <c r="J516" s="337">
        <f>SUMIFS(Поликлиника!AQ:AQ,Поликлиника!D:D,СВОД!D516,Поликлиника!F:F,СВОД!F516)</f>
        <v>0</v>
      </c>
      <c r="K516" s="337">
        <f>SUMIFS(Поликлиника!AV:AV,Поликлиника!D:D,СВОД!D516,Поликлиника!F:F,СВОД!F516)</f>
        <v>0</v>
      </c>
      <c r="L516" s="337">
        <f>SUMIFS(Поликлиника!BA:BA,Поликлиника!D:D,СВОД!D516,Поликлиника!F:F,СВОД!F516)</f>
        <v>0</v>
      </c>
      <c r="M516" s="337">
        <f>SUMIFS(Услуги!H:H,Услуги!D:D,СВОД!D516,Услуги!F:F,СВОД!F516)+SUMIFS(Услуги!M:M,Услуги!D:D,СВОД!D516,Услуги!F:F,СВОД!F516)+SUMIFS(Услуги!R:R,Услуги!D:D,СВОД!D516,Услуги!F:F,СВОД!F516)+SUMIFS(Услуги!W:W,Услуги!D:D,СВОД!D516,Услуги!F:F,СВОД!F516)+SUMIFS(Услуги!AB:AB,Услуги!D:D,СВОД!D516,Услуги!F:F,СВОД!F516)+SUMIFS(Услуги!AG:AG,Услуги!D:D,СВОД!D516,Услуги!F:F,СВОД!F516)+SUMIFS(Услуги!AL:AL,Услуги!D:D,СВОД!D516,Услуги!F:F,СВОД!F516)+SUMIFS(Услуги!AQ:AQ,Услуги!D:D,СВОД!D516,Услуги!F:F,СВОД!F516)</f>
        <v>0</v>
      </c>
      <c r="N516" s="337">
        <f>SUMIFS('Скорая мед.помощь'!I:I,'Скорая мед.помощь'!D:D,СВОД!D516,'Скорая мед.помощь'!F:F,СВОД!F516)</f>
        <v>0</v>
      </c>
      <c r="O516" s="338">
        <f>SUMIFS(Поликлиника!BF:BF,Поликлиника!D:D,СВОД!D516,Поликлиника!F:F,СВОД!F516)</f>
        <v>0</v>
      </c>
      <c r="P516" s="339">
        <f>SUMIFS('Круглосуточный стационар'!O:O,'Круглосуточный стационар'!D:D,СВОД!D516,'Круглосуточный стационар'!F:F,СВОД!F516,'Круглосуточный стационар'!H:H,"-")+SUMIFS(ВМП!O:O,ВМП!D:D,СВОД!D516,ВМП!F:F,СВОД!F516,ВМП!H:H,"-")+SUMIFS('Дневной стационар'!O:O,'Дневной стационар'!D:D,СВОД!D516,'Дневной стационар'!F:F,СВОД!F516,'Дневной стационар'!H:H,"-")+SUMIFS(ЭКО!M:M,ЭКО!D:D,СВОД!D516,ЭКО!F:F,СВОД!F516)+SUMIFS(Диализ!M:M,Диализ!D:D,СВОД!D516,Диализ!F:F,СВОД!F516)+SUMIFS('Скорая мед.помощь'!N:N,'Скорая мед.помощь'!D:D,СВОД!D516,'Скорая мед.помощь'!F:F,СВОД!F516)+SUMIFS(Услуги!AV:AV,Услуги!D:D,СВОД!D516,Услуги!F:F,СВОД!F516)+SUMIFS(Поликлиника!BK:BK,Поликлиника!D:D,СВОД!D516,Поликлиника!F:F,СВОД!F516)</f>
        <v>0</v>
      </c>
      <c r="Q516" s="336">
        <f>SUMIFS(Сверхбаза!L:L,Сверхбаза!C:C,СВОД!D516,Сверхбаза!E:E,СВОД!F516)+SUMIFS(Сверхбаза!N:N,Сверхбаза!C:C,СВОД!D516,Сверхбаза!E:E,СВОД!F516)</f>
        <v>0</v>
      </c>
      <c r="R516" s="337">
        <f>SUMIFS(Сверхбаза!P:P,Сверхбаза!C:C,СВОД!D516,Сверхбаза!E:E,СВОД!F516)</f>
        <v>0</v>
      </c>
      <c r="S516" s="337">
        <f>SUMIFS(Сверхбаза!R:R,Сверхбаза!C:C,СВОД!D516,Сверхбаза!E:E,СВОД!F516)</f>
        <v>0</v>
      </c>
      <c r="T516" s="337">
        <f>SUMIFS(Сверхбаза!Q:Q,Сверхбаза!C:C,СВОД!D516,Сверхбаза!E:E,СВОД!F516)</f>
        <v>0</v>
      </c>
      <c r="U516" s="337">
        <f>SUMIFS(Сверхбаза!S:S,Сверхбаза!C:C,СВОД!D516,Сверхбаза!E:E,СВОД!F516)</f>
        <v>0</v>
      </c>
      <c r="V516" s="339">
        <f>SUMIFS(Сверхбаза!G:G,Сверхбаза!C:C,СВОД!D516,Сверхбаза!E:E,СВОД!F516)</f>
        <v>0</v>
      </c>
    </row>
    <row r="517" spans="1:22" ht="25.5" outlineLevel="2" x14ac:dyDescent="0.2">
      <c r="A517" s="33" t="s">
        <v>10</v>
      </c>
      <c r="B517" s="9">
        <v>3</v>
      </c>
      <c r="C517" s="10">
        <v>501003</v>
      </c>
      <c r="D517" s="273">
        <v>100301</v>
      </c>
      <c r="E517" s="81" t="s">
        <v>763</v>
      </c>
      <c r="F517" s="81">
        <v>94</v>
      </c>
      <c r="G517" s="82" t="s">
        <v>124</v>
      </c>
      <c r="H517" s="336">
        <f>SUMIFS('Круглосуточный стационар'!J:J,'Круглосуточный стационар'!D:D,СВОД!D517,'Круглосуточный стационар'!H:H,"-",'Круглосуточный стационар'!F:F,СВОД!F517)+SUMIFS(ВМП!J:J,ВМП!D:D,СВОД!D517,ВМП!H:H,"-",ВМП!F:F,СВОД!F517)+SUMIFS('Дневной стационар'!J:J,'Дневной стационар'!D:D,СВОД!D517,'Дневной стационар'!H:H,"-",'Дневной стационар'!F:F,СВОД!F517)+SUMIFS(ЭКО!H:H,ЭКО!D:D,СВОД!D517,ЭКО!F:F,СВОД!F517)+SUMIFS(Диализ!H:H,Диализ!D:D,СВОД!D517,Диализ!F:F,СВОД!F517)</f>
        <v>0</v>
      </c>
      <c r="I517" s="337">
        <f>SUMIFS(Поликлиника!H:H,Поликлиника!D:D,СВОД!D517,Поликлиника!F:F,СВОД!F517)</f>
        <v>0</v>
      </c>
      <c r="J517" s="337">
        <f>SUMIFS(Поликлиника!AQ:AQ,Поликлиника!D:D,СВОД!D517,Поликлиника!F:F,СВОД!F517)</f>
        <v>0</v>
      </c>
      <c r="K517" s="337">
        <f>SUMIFS(Поликлиника!AV:AV,Поликлиника!D:D,СВОД!D517,Поликлиника!F:F,СВОД!F517)</f>
        <v>0</v>
      </c>
      <c r="L517" s="337">
        <f>SUMIFS(Поликлиника!BA:BA,Поликлиника!D:D,СВОД!D517,Поликлиника!F:F,СВОД!F517)</f>
        <v>0</v>
      </c>
      <c r="M517" s="337">
        <f>SUMIFS(Услуги!H:H,Услуги!D:D,СВОД!D517,Услуги!F:F,СВОД!F517)+SUMIFS(Услуги!M:M,Услуги!D:D,СВОД!D517,Услуги!F:F,СВОД!F517)+SUMIFS(Услуги!R:R,Услуги!D:D,СВОД!D517,Услуги!F:F,СВОД!F517)+SUMIFS(Услуги!W:W,Услуги!D:D,СВОД!D517,Услуги!F:F,СВОД!F517)+SUMIFS(Услуги!AB:AB,Услуги!D:D,СВОД!D517,Услуги!F:F,СВОД!F517)+SUMIFS(Услуги!AG:AG,Услуги!D:D,СВОД!D517,Услуги!F:F,СВОД!F517)+SUMIFS(Услуги!AL:AL,Услуги!D:D,СВОД!D517,Услуги!F:F,СВОД!F517)+SUMIFS(Услуги!AQ:AQ,Услуги!D:D,СВОД!D517,Услуги!F:F,СВОД!F517)</f>
        <v>0</v>
      </c>
      <c r="N517" s="337">
        <f>SUMIFS('Скорая мед.помощь'!I:I,'Скорая мед.помощь'!D:D,СВОД!D517,'Скорая мед.помощь'!F:F,СВОД!F517)</f>
        <v>0</v>
      </c>
      <c r="O517" s="338">
        <f>SUMIFS(Поликлиника!BF:BF,Поликлиника!D:D,СВОД!D517,Поликлиника!F:F,СВОД!F517)</f>
        <v>0</v>
      </c>
      <c r="P517" s="339">
        <f>SUMIFS('Круглосуточный стационар'!O:O,'Круглосуточный стационар'!D:D,СВОД!D517,'Круглосуточный стационар'!F:F,СВОД!F517,'Круглосуточный стационар'!H:H,"-")+SUMIFS(ВМП!O:O,ВМП!D:D,СВОД!D517,ВМП!F:F,СВОД!F517,ВМП!H:H,"-")+SUMIFS('Дневной стационар'!O:O,'Дневной стационар'!D:D,СВОД!D517,'Дневной стационар'!F:F,СВОД!F517,'Дневной стационар'!H:H,"-")+SUMIFS(ЭКО!M:M,ЭКО!D:D,СВОД!D517,ЭКО!F:F,СВОД!F517)+SUMIFS(Диализ!M:M,Диализ!D:D,СВОД!D517,Диализ!F:F,СВОД!F517)+SUMIFS('Скорая мед.помощь'!N:N,'Скорая мед.помощь'!D:D,СВОД!D517,'Скорая мед.помощь'!F:F,СВОД!F517)+SUMIFS(Услуги!AV:AV,Услуги!D:D,СВОД!D517,Услуги!F:F,СВОД!F517)+SUMIFS(Поликлиника!BK:BK,Поликлиника!D:D,СВОД!D517,Поликлиника!F:F,СВОД!F517)</f>
        <v>0</v>
      </c>
      <c r="Q517" s="336">
        <f>SUMIFS(Сверхбаза!L:L,Сверхбаза!C:C,СВОД!D517,Сверхбаза!E:E,СВОД!F517)+SUMIFS(Сверхбаза!N:N,Сверхбаза!C:C,СВОД!D517,Сверхбаза!E:E,СВОД!F517)</f>
        <v>0</v>
      </c>
      <c r="R517" s="337">
        <f>SUMIFS(Сверхбаза!P:P,Сверхбаза!C:C,СВОД!D517,Сверхбаза!E:E,СВОД!F517)</f>
        <v>0</v>
      </c>
      <c r="S517" s="337">
        <f>SUMIFS(Сверхбаза!R:R,Сверхбаза!C:C,СВОД!D517,Сверхбаза!E:E,СВОД!F517)</f>
        <v>0</v>
      </c>
      <c r="T517" s="337">
        <f>SUMIFS(Сверхбаза!Q:Q,Сверхбаза!C:C,СВОД!D517,Сверхбаза!E:E,СВОД!F517)</f>
        <v>0</v>
      </c>
      <c r="U517" s="337">
        <f>SUMIFS(Сверхбаза!S:S,Сверхбаза!C:C,СВОД!D517,Сверхбаза!E:E,СВОД!F517)</f>
        <v>0</v>
      </c>
      <c r="V517" s="339">
        <f>SUMIFS(Сверхбаза!G:G,Сверхбаза!C:C,СВОД!D517,Сверхбаза!E:E,СВОД!F517)</f>
        <v>0</v>
      </c>
    </row>
    <row r="518" spans="1:22" outlineLevel="1" x14ac:dyDescent="0.2">
      <c r="A518" s="320"/>
      <c r="B518" s="321"/>
      <c r="C518" s="322"/>
      <c r="D518" s="340" t="s">
        <v>291</v>
      </c>
      <c r="E518" s="83"/>
      <c r="F518" s="83"/>
      <c r="G518" s="84"/>
      <c r="H518" s="341"/>
      <c r="I518" s="342"/>
      <c r="J518" s="342"/>
      <c r="K518" s="342"/>
      <c r="L518" s="342"/>
      <c r="M518" s="342"/>
      <c r="N518" s="342"/>
      <c r="O518" s="343"/>
      <c r="P518" s="344">
        <f>SUBTOTAL(9,P510:P517)</f>
        <v>38781.855297508744</v>
      </c>
      <c r="Q518" s="341"/>
      <c r="R518" s="342"/>
      <c r="S518" s="342"/>
      <c r="T518" s="342"/>
      <c r="U518" s="342"/>
      <c r="V518" s="344">
        <f>SUBTOTAL(9,V510:V517)</f>
        <v>0</v>
      </c>
    </row>
    <row r="519" spans="1:22" ht="25.5" outlineLevel="2" x14ac:dyDescent="0.2">
      <c r="A519" s="33" t="s">
        <v>7</v>
      </c>
      <c r="B519" s="9">
        <v>3</v>
      </c>
      <c r="C519" s="10">
        <v>501004</v>
      </c>
      <c r="D519" s="273">
        <v>100401</v>
      </c>
      <c r="E519" s="81" t="s">
        <v>748</v>
      </c>
      <c r="F519" s="81">
        <v>1</v>
      </c>
      <c r="G519" s="82" t="s">
        <v>12</v>
      </c>
      <c r="H519" s="336">
        <f>SUMIFS('Круглосуточный стационар'!J:J,'Круглосуточный стационар'!D:D,СВОД!D519,'Круглосуточный стационар'!H:H,"-",'Круглосуточный стационар'!F:F,СВОД!F519)+SUMIFS(ВМП!J:J,ВМП!D:D,СВОД!D519,ВМП!H:H,"-",ВМП!F:F,СВОД!F519)+SUMIFS('Дневной стационар'!J:J,'Дневной стационар'!D:D,СВОД!D519,'Дневной стационар'!H:H,"-",'Дневной стационар'!F:F,СВОД!F519)+SUMIFS(ЭКО!H:H,ЭКО!D:D,СВОД!D519,ЭКО!F:F,СВОД!F519)+SUMIFS(Диализ!H:H,Диализ!D:D,СВОД!D519,Диализ!F:F,СВОД!F519)</f>
        <v>0</v>
      </c>
      <c r="I519" s="337">
        <f>SUMIFS(Поликлиника!H:H,Поликлиника!D:D,СВОД!D519,Поликлиника!F:F,СВОД!F519)</f>
        <v>0</v>
      </c>
      <c r="J519" s="337">
        <f>SUMIFS(Поликлиника!AQ:AQ,Поликлиника!D:D,СВОД!D519,Поликлиника!F:F,СВОД!F519)</f>
        <v>0</v>
      </c>
      <c r="K519" s="337">
        <f>SUMIFS(Поликлиника!AV:AV,Поликлиника!D:D,СВОД!D519,Поликлиника!F:F,СВОД!F519)</f>
        <v>0</v>
      </c>
      <c r="L519" s="337">
        <f>SUMIFS(Поликлиника!BA:BA,Поликлиника!D:D,СВОД!D519,Поликлиника!F:F,СВОД!F519)</f>
        <v>0</v>
      </c>
      <c r="M519" s="337">
        <f>SUMIFS(Услуги!H:H,Услуги!D:D,СВОД!D519,Услуги!F:F,СВОД!F519)+SUMIFS(Услуги!M:M,Услуги!D:D,СВОД!D519,Услуги!F:F,СВОД!F519)+SUMIFS(Услуги!R:R,Услуги!D:D,СВОД!D519,Услуги!F:F,СВОД!F519)+SUMIFS(Услуги!W:W,Услуги!D:D,СВОД!D519,Услуги!F:F,СВОД!F519)+SUMIFS(Услуги!AB:AB,Услуги!D:D,СВОД!D519,Услуги!F:F,СВОД!F519)+SUMIFS(Услуги!AG:AG,Услуги!D:D,СВОД!D519,Услуги!F:F,СВОД!F519)+SUMIFS(Услуги!AL:AL,Услуги!D:D,СВОД!D519,Услуги!F:F,СВОД!F519)+SUMIFS(Услуги!AQ:AQ,Услуги!D:D,СВОД!D519,Услуги!F:F,СВОД!F519)</f>
        <v>0</v>
      </c>
      <c r="N519" s="337">
        <f>SUMIFS('Скорая мед.помощь'!I:I,'Скорая мед.помощь'!D:D,СВОД!D519,'Скорая мед.помощь'!F:F,СВОД!F519)</f>
        <v>0</v>
      </c>
      <c r="O519" s="338">
        <f>SUMIFS(Поликлиника!BF:BF,Поликлиника!D:D,СВОД!D519,Поликлиника!F:F,СВОД!F519)</f>
        <v>0</v>
      </c>
      <c r="P519" s="339">
        <f>SUMIFS('Круглосуточный стационар'!O:O,'Круглосуточный стационар'!D:D,СВОД!D519,'Круглосуточный стационар'!F:F,СВОД!F519,'Круглосуточный стационар'!H:H,"-")+SUMIFS(ВМП!O:O,ВМП!D:D,СВОД!D519,ВМП!F:F,СВОД!F519,ВМП!H:H,"-")+SUMIFS('Дневной стационар'!O:O,'Дневной стационар'!D:D,СВОД!D519,'Дневной стационар'!F:F,СВОД!F519,'Дневной стационар'!H:H,"-")+SUMIFS(ЭКО!M:M,ЭКО!D:D,СВОД!D519,ЭКО!F:F,СВОД!F519)+SUMIFS(Диализ!M:M,Диализ!D:D,СВОД!D519,Диализ!F:F,СВОД!F519)+SUMIFS('Скорая мед.помощь'!N:N,'Скорая мед.помощь'!D:D,СВОД!D519,'Скорая мед.помощь'!F:F,СВОД!F519)+SUMIFS(Услуги!AV:AV,Услуги!D:D,СВОД!D519,Услуги!F:F,СВОД!F519)+SUMIFS(Поликлиника!BK:BK,Поликлиника!D:D,СВОД!D519,Поликлиника!F:F,СВОД!F519)</f>
        <v>0</v>
      </c>
      <c r="Q519" s="336">
        <f>SUMIFS(Сверхбаза!L:L,Сверхбаза!C:C,СВОД!D519,Сверхбаза!E:E,СВОД!F519)+SUMIFS(Сверхбаза!N:N,Сверхбаза!C:C,СВОД!D519,Сверхбаза!E:E,СВОД!F519)</f>
        <v>0</v>
      </c>
      <c r="R519" s="337">
        <f>SUMIFS(Сверхбаза!P:P,Сверхбаза!C:C,СВОД!D519,Сверхбаза!E:E,СВОД!F519)</f>
        <v>0</v>
      </c>
      <c r="S519" s="337">
        <f>SUMIFS(Сверхбаза!R:R,Сверхбаза!C:C,СВОД!D519,Сверхбаза!E:E,СВОД!F519)</f>
        <v>0</v>
      </c>
      <c r="T519" s="337">
        <f>SUMIFS(Сверхбаза!Q:Q,Сверхбаза!C:C,СВОД!D519,Сверхбаза!E:E,СВОД!F519)</f>
        <v>0</v>
      </c>
      <c r="U519" s="337">
        <f>SUMIFS(Сверхбаза!S:S,Сверхбаза!C:C,СВОД!D519,Сверхбаза!E:E,СВОД!F519)</f>
        <v>0</v>
      </c>
      <c r="V519" s="339">
        <f>SUMIFS(Сверхбаза!G:G,Сверхбаза!C:C,СВОД!D519,Сверхбаза!E:E,СВОД!F519)</f>
        <v>0</v>
      </c>
    </row>
    <row r="520" spans="1:22" ht="25.5" outlineLevel="2" x14ac:dyDescent="0.2">
      <c r="A520" s="33" t="s">
        <v>7</v>
      </c>
      <c r="B520" s="9">
        <v>3</v>
      </c>
      <c r="C520" s="10">
        <v>501004</v>
      </c>
      <c r="D520" s="273">
        <v>100401</v>
      </c>
      <c r="E520" s="81" t="s">
        <v>748</v>
      </c>
      <c r="F520" s="81">
        <v>13</v>
      </c>
      <c r="G520" s="82" t="s">
        <v>859</v>
      </c>
      <c r="H520" s="336">
        <f>SUMIFS('Круглосуточный стационар'!J:J,'Круглосуточный стационар'!D:D,СВОД!D520,'Круглосуточный стационар'!H:H,"-",'Круглосуточный стационар'!F:F,СВОД!F520)+SUMIFS(ВМП!J:J,ВМП!D:D,СВОД!D520,ВМП!H:H,"-",ВМП!F:F,СВОД!F520)+SUMIFS('Дневной стационар'!J:J,'Дневной стационар'!D:D,СВОД!D520,'Дневной стационар'!H:H,"-",'Дневной стационар'!F:F,СВОД!F520)+SUMIFS(ЭКО!H:H,ЭКО!D:D,СВОД!D520,ЭКО!F:F,СВОД!F520)+SUMIFS(Диализ!H:H,Диализ!D:D,СВОД!D520,Диализ!F:F,СВОД!F520)</f>
        <v>0</v>
      </c>
      <c r="I520" s="337">
        <f>SUMIFS(Поликлиника!H:H,Поликлиника!D:D,СВОД!D520,Поликлиника!F:F,СВОД!F520)</f>
        <v>0</v>
      </c>
      <c r="J520" s="337">
        <f>SUMIFS(Поликлиника!AQ:AQ,Поликлиника!D:D,СВОД!D520,Поликлиника!F:F,СВОД!F520)</f>
        <v>0</v>
      </c>
      <c r="K520" s="337">
        <f>SUMIFS(Поликлиника!AV:AV,Поликлиника!D:D,СВОД!D520,Поликлиника!F:F,СВОД!F520)</f>
        <v>0</v>
      </c>
      <c r="L520" s="337">
        <f>SUMIFS(Поликлиника!BA:BA,Поликлиника!D:D,СВОД!D520,Поликлиника!F:F,СВОД!F520)</f>
        <v>0</v>
      </c>
      <c r="M520" s="337">
        <f>SUMIFS(Услуги!H:H,Услуги!D:D,СВОД!D520,Услуги!F:F,СВОД!F520)+SUMIFS(Услуги!M:M,Услуги!D:D,СВОД!D520,Услуги!F:F,СВОД!F520)+SUMIFS(Услуги!R:R,Услуги!D:D,СВОД!D520,Услуги!F:F,СВОД!F520)+SUMIFS(Услуги!W:W,Услуги!D:D,СВОД!D520,Услуги!F:F,СВОД!F520)+SUMIFS(Услуги!AB:AB,Услуги!D:D,СВОД!D520,Услуги!F:F,СВОД!F520)+SUMIFS(Услуги!AG:AG,Услуги!D:D,СВОД!D520,Услуги!F:F,СВОД!F520)+SUMIFS(Услуги!AL:AL,Услуги!D:D,СВОД!D520,Услуги!F:F,СВОД!F520)+SUMIFS(Услуги!AQ:AQ,Услуги!D:D,СВОД!D520,Услуги!F:F,СВОД!F520)</f>
        <v>0</v>
      </c>
      <c r="N520" s="337">
        <f>SUMIFS('Скорая мед.помощь'!I:I,'Скорая мед.помощь'!D:D,СВОД!D520,'Скорая мед.помощь'!F:F,СВОД!F520)</f>
        <v>0</v>
      </c>
      <c r="O520" s="338">
        <f>SUMIFS(Поликлиника!BF:BF,Поликлиника!D:D,СВОД!D520,Поликлиника!F:F,СВОД!F520)</f>
        <v>0</v>
      </c>
      <c r="P520" s="339">
        <f>SUMIFS('Круглосуточный стационар'!O:O,'Круглосуточный стационар'!D:D,СВОД!D520,'Круглосуточный стационар'!F:F,СВОД!F520,'Круглосуточный стационар'!H:H,"-")+SUMIFS(ВМП!O:O,ВМП!D:D,СВОД!D520,ВМП!F:F,СВОД!F520,ВМП!H:H,"-")+SUMIFS('Дневной стационар'!O:O,'Дневной стационар'!D:D,СВОД!D520,'Дневной стационар'!F:F,СВОД!F520,'Дневной стационар'!H:H,"-")+SUMIFS(ЭКО!M:M,ЭКО!D:D,СВОД!D520,ЭКО!F:F,СВОД!F520)+SUMIFS(Диализ!M:M,Диализ!D:D,СВОД!D520,Диализ!F:F,СВОД!F520)+SUMIFS('Скорая мед.помощь'!N:N,'Скорая мед.помощь'!D:D,СВОД!D520,'Скорая мед.помощь'!F:F,СВОД!F520)+SUMIFS(Услуги!AV:AV,Услуги!D:D,СВОД!D520,Услуги!F:F,СВОД!F520)+SUMIFS(Поликлиника!BK:BK,Поликлиника!D:D,СВОД!D520,Поликлиника!F:F,СВОД!F520)</f>
        <v>0</v>
      </c>
      <c r="Q520" s="336">
        <f>SUMIFS(Сверхбаза!L:L,Сверхбаза!C:C,СВОД!D520,Сверхбаза!E:E,СВОД!F520)+SUMIFS(Сверхбаза!N:N,Сверхбаза!C:C,СВОД!D520,Сверхбаза!E:E,СВОД!F520)</f>
        <v>0</v>
      </c>
      <c r="R520" s="337">
        <f>SUMIFS(Сверхбаза!P:P,Сверхбаза!C:C,СВОД!D520,Сверхбаза!E:E,СВОД!F520)</f>
        <v>0</v>
      </c>
      <c r="S520" s="337">
        <f>SUMIFS(Сверхбаза!R:R,Сверхбаза!C:C,СВОД!D520,Сверхбаза!E:E,СВОД!F520)</f>
        <v>0</v>
      </c>
      <c r="T520" s="337">
        <f>SUMIFS(Сверхбаза!Q:Q,Сверхбаза!C:C,СВОД!D520,Сверхбаза!E:E,СВОД!F520)</f>
        <v>0</v>
      </c>
      <c r="U520" s="337">
        <f>SUMIFS(Сверхбаза!S:S,Сверхбаза!C:C,СВОД!D520,Сверхбаза!E:E,СВОД!F520)</f>
        <v>0</v>
      </c>
      <c r="V520" s="339">
        <f>SUMIFS(Сверхбаза!G:G,Сверхбаза!C:C,СВОД!D520,Сверхбаза!E:E,СВОД!F520)</f>
        <v>0</v>
      </c>
    </row>
    <row r="521" spans="1:22" ht="25.5" outlineLevel="2" x14ac:dyDescent="0.2">
      <c r="A521" s="33" t="s">
        <v>7</v>
      </c>
      <c r="B521" s="9">
        <v>3</v>
      </c>
      <c r="C521" s="10">
        <v>501004</v>
      </c>
      <c r="D521" s="273">
        <v>100401</v>
      </c>
      <c r="E521" s="81" t="s">
        <v>748</v>
      </c>
      <c r="F521" s="81">
        <v>2</v>
      </c>
      <c r="G521" s="82" t="s">
        <v>135</v>
      </c>
      <c r="H521" s="336">
        <f>SUMIFS('Круглосуточный стационар'!J:J,'Круглосуточный стационар'!D:D,СВОД!D521,'Круглосуточный стационар'!H:H,"-",'Круглосуточный стационар'!F:F,СВОД!F521)+SUMIFS(ВМП!J:J,ВМП!D:D,СВОД!D521,ВМП!H:H,"-",ВМП!F:F,СВОД!F521)+SUMIFS('Дневной стационар'!J:J,'Дневной стационар'!D:D,СВОД!D521,'Дневной стационар'!H:H,"-",'Дневной стационар'!F:F,СВОД!F521)+SUMIFS(ЭКО!H:H,ЭКО!D:D,СВОД!D521,ЭКО!F:F,СВОД!F521)+SUMIFS(Диализ!H:H,Диализ!D:D,СВОД!D521,Диализ!F:F,СВОД!F521)</f>
        <v>0</v>
      </c>
      <c r="I521" s="337">
        <f>SUMIFS(Поликлиника!H:H,Поликлиника!D:D,СВОД!D521,Поликлиника!F:F,СВОД!F521)</f>
        <v>0</v>
      </c>
      <c r="J521" s="337">
        <f>SUMIFS(Поликлиника!AQ:AQ,Поликлиника!D:D,СВОД!D521,Поликлиника!F:F,СВОД!F521)</f>
        <v>0</v>
      </c>
      <c r="K521" s="337">
        <f>SUMIFS(Поликлиника!AV:AV,Поликлиника!D:D,СВОД!D521,Поликлиника!F:F,СВОД!F521)</f>
        <v>0</v>
      </c>
      <c r="L521" s="337">
        <f>SUMIFS(Поликлиника!BA:BA,Поликлиника!D:D,СВОД!D521,Поликлиника!F:F,СВОД!F521)</f>
        <v>0</v>
      </c>
      <c r="M521" s="337">
        <f>SUMIFS(Услуги!H:H,Услуги!D:D,СВОД!D521,Услуги!F:F,СВОД!F521)+SUMIFS(Услуги!M:M,Услуги!D:D,СВОД!D521,Услуги!F:F,СВОД!F521)+SUMIFS(Услуги!R:R,Услуги!D:D,СВОД!D521,Услуги!F:F,СВОД!F521)+SUMIFS(Услуги!W:W,Услуги!D:D,СВОД!D521,Услуги!F:F,СВОД!F521)+SUMIFS(Услуги!AB:AB,Услуги!D:D,СВОД!D521,Услуги!F:F,СВОД!F521)+SUMIFS(Услуги!AG:AG,Услуги!D:D,СВОД!D521,Услуги!F:F,СВОД!F521)+SUMIFS(Услуги!AL:AL,Услуги!D:D,СВОД!D521,Услуги!F:F,СВОД!F521)+SUMIFS(Услуги!AQ:AQ,Услуги!D:D,СВОД!D521,Услуги!F:F,СВОД!F521)</f>
        <v>0</v>
      </c>
      <c r="N521" s="337">
        <f>SUMIFS('Скорая мед.помощь'!I:I,'Скорая мед.помощь'!D:D,СВОД!D521,'Скорая мед.помощь'!F:F,СВОД!F521)</f>
        <v>0</v>
      </c>
      <c r="O521" s="338">
        <f>SUMIFS(Поликлиника!BF:BF,Поликлиника!D:D,СВОД!D521,Поликлиника!F:F,СВОД!F521)</f>
        <v>0</v>
      </c>
      <c r="P521" s="339">
        <f>SUMIFS('Круглосуточный стационар'!O:O,'Круглосуточный стационар'!D:D,СВОД!D521,'Круглосуточный стационар'!F:F,СВОД!F521,'Круглосуточный стационар'!H:H,"-")+SUMIFS(ВМП!O:O,ВМП!D:D,СВОД!D521,ВМП!F:F,СВОД!F521,ВМП!H:H,"-")+SUMIFS('Дневной стационар'!O:O,'Дневной стационар'!D:D,СВОД!D521,'Дневной стационар'!F:F,СВОД!F521,'Дневной стационар'!H:H,"-")+SUMIFS(ЭКО!M:M,ЭКО!D:D,СВОД!D521,ЭКО!F:F,СВОД!F521)+SUMIFS(Диализ!M:M,Диализ!D:D,СВОД!D521,Диализ!F:F,СВОД!F521)+SUMIFS('Скорая мед.помощь'!N:N,'Скорая мед.помощь'!D:D,СВОД!D521,'Скорая мед.помощь'!F:F,СВОД!F521)+SUMIFS(Услуги!AV:AV,Услуги!D:D,СВОД!D521,Услуги!F:F,СВОД!F521)+SUMIFS(Поликлиника!BK:BK,Поликлиника!D:D,СВОД!D521,Поликлиника!F:F,СВОД!F521)</f>
        <v>0</v>
      </c>
      <c r="Q521" s="336">
        <f>SUMIFS(Сверхбаза!L:L,Сверхбаза!C:C,СВОД!D521,Сверхбаза!E:E,СВОД!F521)+SUMIFS(Сверхбаза!N:N,Сверхбаза!C:C,СВОД!D521,Сверхбаза!E:E,СВОД!F521)</f>
        <v>0</v>
      </c>
      <c r="R521" s="337">
        <f>SUMIFS(Сверхбаза!P:P,Сверхбаза!C:C,СВОД!D521,Сверхбаза!E:E,СВОД!F521)</f>
        <v>0</v>
      </c>
      <c r="S521" s="337">
        <f>SUMIFS(Сверхбаза!R:R,Сверхбаза!C:C,СВОД!D521,Сверхбаза!E:E,СВОД!F521)</f>
        <v>0</v>
      </c>
      <c r="T521" s="337">
        <f>SUMIFS(Сверхбаза!Q:Q,Сверхбаза!C:C,СВОД!D521,Сверхбаза!E:E,СВОД!F521)</f>
        <v>0</v>
      </c>
      <c r="U521" s="337">
        <f>SUMIFS(Сверхбаза!S:S,Сверхбаза!C:C,СВОД!D521,Сверхбаза!E:E,СВОД!F521)</f>
        <v>0</v>
      </c>
      <c r="V521" s="339">
        <f>SUMIFS(Сверхбаза!G:G,Сверхбаза!C:C,СВОД!D521,Сверхбаза!E:E,СВОД!F521)</f>
        <v>0</v>
      </c>
    </row>
    <row r="522" spans="1:22" ht="25.5" outlineLevel="2" x14ac:dyDescent="0.2">
      <c r="A522" s="33" t="s">
        <v>7</v>
      </c>
      <c r="B522" s="9">
        <v>3</v>
      </c>
      <c r="C522" s="10">
        <v>501004</v>
      </c>
      <c r="D522" s="273">
        <v>100401</v>
      </c>
      <c r="E522" s="81" t="s">
        <v>748</v>
      </c>
      <c r="F522" s="81">
        <v>6</v>
      </c>
      <c r="G522" s="82" t="s">
        <v>860</v>
      </c>
      <c r="H522" s="336">
        <f>SUMIFS('Круглосуточный стационар'!J:J,'Круглосуточный стационар'!D:D,СВОД!D522,'Круглосуточный стационар'!H:H,"-",'Круглосуточный стационар'!F:F,СВОД!F522)+SUMIFS(ВМП!J:J,ВМП!D:D,СВОД!D522,ВМП!H:H,"-",ВМП!F:F,СВОД!F522)+SUMIFS('Дневной стационар'!J:J,'Дневной стационар'!D:D,СВОД!D522,'Дневной стационар'!H:H,"-",'Дневной стационар'!F:F,СВОД!F522)+SUMIFS(ЭКО!H:H,ЭКО!D:D,СВОД!D522,ЭКО!F:F,СВОД!F522)+SUMIFS(Диализ!H:H,Диализ!D:D,СВОД!D522,Диализ!F:F,СВОД!F522)</f>
        <v>0</v>
      </c>
      <c r="I522" s="337">
        <f>SUMIFS(Поликлиника!H:H,Поликлиника!D:D,СВОД!D522,Поликлиника!F:F,СВОД!F522)</f>
        <v>0</v>
      </c>
      <c r="J522" s="337">
        <f>SUMIFS(Поликлиника!AQ:AQ,Поликлиника!D:D,СВОД!D522,Поликлиника!F:F,СВОД!F522)</f>
        <v>0</v>
      </c>
      <c r="K522" s="337">
        <f>SUMIFS(Поликлиника!AV:AV,Поликлиника!D:D,СВОД!D522,Поликлиника!F:F,СВОД!F522)</f>
        <v>0</v>
      </c>
      <c r="L522" s="337">
        <f>SUMIFS(Поликлиника!BA:BA,Поликлиника!D:D,СВОД!D522,Поликлиника!F:F,СВОД!F522)</f>
        <v>0</v>
      </c>
      <c r="M522" s="337">
        <f>SUMIFS(Услуги!H:H,Услуги!D:D,СВОД!D522,Услуги!F:F,СВОД!F522)+SUMIFS(Услуги!M:M,Услуги!D:D,СВОД!D522,Услуги!F:F,СВОД!F522)+SUMIFS(Услуги!R:R,Услуги!D:D,СВОД!D522,Услуги!F:F,СВОД!F522)+SUMIFS(Услуги!W:W,Услуги!D:D,СВОД!D522,Услуги!F:F,СВОД!F522)+SUMIFS(Услуги!AB:AB,Услуги!D:D,СВОД!D522,Услуги!F:F,СВОД!F522)+SUMIFS(Услуги!AG:AG,Услуги!D:D,СВОД!D522,Услуги!F:F,СВОД!F522)+SUMIFS(Услуги!AL:AL,Услуги!D:D,СВОД!D522,Услуги!F:F,СВОД!F522)+SUMIFS(Услуги!AQ:AQ,Услуги!D:D,СВОД!D522,Услуги!F:F,СВОД!F522)</f>
        <v>0</v>
      </c>
      <c r="N522" s="337">
        <f>SUMIFS('Скорая мед.помощь'!I:I,'Скорая мед.помощь'!D:D,СВОД!D522,'Скорая мед.помощь'!F:F,СВОД!F522)</f>
        <v>0</v>
      </c>
      <c r="O522" s="338">
        <f>SUMIFS(Поликлиника!BF:BF,Поликлиника!D:D,СВОД!D522,Поликлиника!F:F,СВОД!F522)</f>
        <v>0</v>
      </c>
      <c r="P522" s="339">
        <f>SUMIFS('Круглосуточный стационар'!O:O,'Круглосуточный стационар'!D:D,СВОД!D522,'Круглосуточный стационар'!F:F,СВОД!F522,'Круглосуточный стационар'!H:H,"-")+SUMIFS(ВМП!O:O,ВМП!D:D,СВОД!D522,ВМП!F:F,СВОД!F522,ВМП!H:H,"-")+SUMIFS('Дневной стационар'!O:O,'Дневной стационар'!D:D,СВОД!D522,'Дневной стационар'!F:F,СВОД!F522,'Дневной стационар'!H:H,"-")+SUMIFS(ЭКО!M:M,ЭКО!D:D,СВОД!D522,ЭКО!F:F,СВОД!F522)+SUMIFS(Диализ!M:M,Диализ!D:D,СВОД!D522,Диализ!F:F,СВОД!F522)+SUMIFS('Скорая мед.помощь'!N:N,'Скорая мед.помощь'!D:D,СВОД!D522,'Скорая мед.помощь'!F:F,СВОД!F522)+SUMIFS(Услуги!AV:AV,Услуги!D:D,СВОД!D522,Услуги!F:F,СВОД!F522)+SUMIFS(Поликлиника!BK:BK,Поликлиника!D:D,СВОД!D522,Поликлиника!F:F,СВОД!F522)</f>
        <v>0</v>
      </c>
      <c r="Q522" s="336">
        <f>SUMIFS(Сверхбаза!L:L,Сверхбаза!C:C,СВОД!D522,Сверхбаза!E:E,СВОД!F522)+SUMIFS(Сверхбаза!N:N,Сверхбаза!C:C,СВОД!D522,Сверхбаза!E:E,СВОД!F522)</f>
        <v>0</v>
      </c>
      <c r="R522" s="337">
        <f>SUMIFS(Сверхбаза!P:P,Сверхбаза!C:C,СВОД!D522,Сверхбаза!E:E,СВОД!F522)</f>
        <v>0</v>
      </c>
      <c r="S522" s="337">
        <f>SUMIFS(Сверхбаза!R:R,Сверхбаза!C:C,СВОД!D522,Сверхбаза!E:E,СВОД!F522)</f>
        <v>0</v>
      </c>
      <c r="T522" s="337">
        <f>SUMIFS(Сверхбаза!Q:Q,Сверхбаза!C:C,СВОД!D522,Сверхбаза!E:E,СВОД!F522)</f>
        <v>0</v>
      </c>
      <c r="U522" s="337">
        <f>SUMIFS(Сверхбаза!S:S,Сверхбаза!C:C,СВОД!D522,Сверхбаза!E:E,СВОД!F522)</f>
        <v>0</v>
      </c>
      <c r="V522" s="339">
        <f>SUMIFS(Сверхбаза!G:G,Сверхбаза!C:C,СВОД!D522,Сверхбаза!E:E,СВОД!F522)</f>
        <v>0</v>
      </c>
    </row>
    <row r="523" spans="1:22" ht="25.5" outlineLevel="2" x14ac:dyDescent="0.2">
      <c r="A523" s="33" t="s">
        <v>7</v>
      </c>
      <c r="B523" s="9">
        <v>3</v>
      </c>
      <c r="C523" s="10">
        <v>501004</v>
      </c>
      <c r="D523" s="273">
        <v>100401</v>
      </c>
      <c r="E523" s="81" t="s">
        <v>748</v>
      </c>
      <c r="F523" s="81">
        <v>3</v>
      </c>
      <c r="G523" s="82" t="s">
        <v>136</v>
      </c>
      <c r="H523" s="336">
        <f>SUMIFS('Круглосуточный стационар'!J:J,'Круглосуточный стационар'!D:D,СВОД!D523,'Круглосуточный стационар'!H:H,"-",'Круглосуточный стационар'!F:F,СВОД!F523)+SUMIFS(ВМП!J:J,ВМП!D:D,СВОД!D523,ВМП!H:H,"-",ВМП!F:F,СВОД!F523)+SUMIFS('Дневной стационар'!J:J,'Дневной стационар'!D:D,СВОД!D523,'Дневной стационар'!H:H,"-",'Дневной стационар'!F:F,СВОД!F523)+SUMIFS(ЭКО!H:H,ЭКО!D:D,СВОД!D523,ЭКО!F:F,СВОД!F523)+SUMIFS(Диализ!H:H,Диализ!D:D,СВОД!D523,Диализ!F:F,СВОД!F523)</f>
        <v>0</v>
      </c>
      <c r="I523" s="337">
        <f>SUMIFS(Поликлиника!H:H,Поликлиника!D:D,СВОД!D523,Поликлиника!F:F,СВОД!F523)</f>
        <v>0</v>
      </c>
      <c r="J523" s="337">
        <f>SUMIFS(Поликлиника!AQ:AQ,Поликлиника!D:D,СВОД!D523,Поликлиника!F:F,СВОД!F523)</f>
        <v>0</v>
      </c>
      <c r="K523" s="337">
        <f>SUMIFS(Поликлиника!AV:AV,Поликлиника!D:D,СВОД!D523,Поликлиника!F:F,СВОД!F523)</f>
        <v>5546</v>
      </c>
      <c r="L523" s="337">
        <f>SUMIFS(Поликлиника!BA:BA,Поликлиника!D:D,СВОД!D523,Поликлиника!F:F,СВОД!F523)</f>
        <v>42391</v>
      </c>
      <c r="M523" s="337">
        <f>SUMIFS(Услуги!H:H,Услуги!D:D,СВОД!D523,Услуги!F:F,СВОД!F523)+SUMIFS(Услуги!M:M,Услуги!D:D,СВОД!D523,Услуги!F:F,СВОД!F523)+SUMIFS(Услуги!R:R,Услуги!D:D,СВОД!D523,Услуги!F:F,СВОД!F523)+SUMIFS(Услуги!W:W,Услуги!D:D,СВОД!D523,Услуги!F:F,СВОД!F523)+SUMIFS(Услуги!AB:AB,Услуги!D:D,СВОД!D523,Услуги!F:F,СВОД!F523)+SUMIFS(Услуги!AG:AG,Услуги!D:D,СВОД!D523,Услуги!F:F,СВОД!F523)+SUMIFS(Услуги!AL:AL,Услуги!D:D,СВОД!D523,Услуги!F:F,СВОД!F523)+SUMIFS(Услуги!AQ:AQ,Услуги!D:D,СВОД!D523,Услуги!F:F,СВОД!F523)</f>
        <v>0</v>
      </c>
      <c r="N523" s="337">
        <f>SUMIFS('Скорая мед.помощь'!I:I,'Скорая мед.помощь'!D:D,СВОД!D523,'Скорая мед.помощь'!F:F,СВОД!F523)</f>
        <v>0</v>
      </c>
      <c r="O523" s="338">
        <f>SUMIFS(Поликлиника!BF:BF,Поликлиника!D:D,СВОД!D523,Поликлиника!F:F,СВОД!F523)</f>
        <v>210743</v>
      </c>
      <c r="P523" s="339">
        <f>SUMIFS('Круглосуточный стационар'!O:O,'Круглосуточный стационар'!D:D,СВОД!D523,'Круглосуточный стационар'!F:F,СВОД!F523,'Круглосуточный стационар'!H:H,"-")+SUMIFS(ВМП!O:O,ВМП!D:D,СВОД!D523,ВМП!F:F,СВОД!F523,ВМП!H:H,"-")+SUMIFS('Дневной стационар'!O:O,'Дневной стационар'!D:D,СВОД!D523,'Дневной стационар'!F:F,СВОД!F523,'Дневной стационар'!H:H,"-")+SUMIFS(ЭКО!M:M,ЭКО!D:D,СВОД!D523,ЭКО!F:F,СВОД!F523)+SUMIFS(Диализ!M:M,Диализ!D:D,СВОД!D523,Диализ!F:F,СВОД!F523)+SUMIFS('Скорая мед.помощь'!N:N,'Скорая мед.помощь'!D:D,СВОД!D523,'Скорая мед.помощь'!F:F,СВОД!F523)+SUMIFS(Услуги!AV:AV,Услуги!D:D,СВОД!D523,Услуги!F:F,СВОД!F523)+SUMIFS(Поликлиника!BK:BK,Поликлиника!D:D,СВОД!D523,Поликлиника!F:F,СВОД!F523)</f>
        <v>33433.89301225388</v>
      </c>
      <c r="Q523" s="336">
        <f>SUMIFS(Сверхбаза!L:L,Сверхбаза!C:C,СВОД!D523,Сверхбаза!E:E,СВОД!F523)+SUMIFS(Сверхбаза!N:N,Сверхбаза!C:C,СВОД!D523,Сверхбаза!E:E,СВОД!F523)</f>
        <v>0</v>
      </c>
      <c r="R523" s="337">
        <f>SUMIFS(Сверхбаза!P:P,Сверхбаза!C:C,СВОД!D523,Сверхбаза!E:E,СВОД!F523)</f>
        <v>0</v>
      </c>
      <c r="S523" s="337">
        <f>SUMIFS(Сверхбаза!R:R,Сверхбаза!C:C,СВОД!D523,Сверхбаза!E:E,СВОД!F523)</f>
        <v>0</v>
      </c>
      <c r="T523" s="337">
        <f>SUMIFS(Сверхбаза!Q:Q,Сверхбаза!C:C,СВОД!D523,Сверхбаза!E:E,СВОД!F523)</f>
        <v>0</v>
      </c>
      <c r="U523" s="337">
        <f>SUMIFS(Сверхбаза!S:S,Сверхбаза!C:C,СВОД!D523,Сверхбаза!E:E,СВОД!F523)</f>
        <v>0</v>
      </c>
      <c r="V523" s="339">
        <f>SUMIFS(Сверхбаза!G:G,Сверхбаза!C:C,СВОД!D523,Сверхбаза!E:E,СВОД!F523)</f>
        <v>0</v>
      </c>
    </row>
    <row r="524" spans="1:22" ht="25.5" outlineLevel="2" x14ac:dyDescent="0.2">
      <c r="A524" s="33" t="s">
        <v>7</v>
      </c>
      <c r="B524" s="9">
        <v>3</v>
      </c>
      <c r="C524" s="10">
        <v>501004</v>
      </c>
      <c r="D524" s="273">
        <v>100401</v>
      </c>
      <c r="E524" s="81" t="s">
        <v>748</v>
      </c>
      <c r="F524" s="81">
        <v>7</v>
      </c>
      <c r="G524" s="82" t="s">
        <v>861</v>
      </c>
      <c r="H524" s="336">
        <f>SUMIFS('Круглосуточный стационар'!J:J,'Круглосуточный стационар'!D:D,СВОД!D524,'Круглосуточный стационар'!H:H,"-",'Круглосуточный стационар'!F:F,СВОД!F524)+SUMIFS(ВМП!J:J,ВМП!D:D,СВОД!D524,ВМП!H:H,"-",ВМП!F:F,СВОД!F524)+SUMIFS('Дневной стационар'!J:J,'Дневной стационар'!D:D,СВОД!D524,'Дневной стационар'!H:H,"-",'Дневной стационар'!F:F,СВОД!F524)+SUMIFS(ЭКО!H:H,ЭКО!D:D,СВОД!D524,ЭКО!F:F,СВОД!F524)+SUMIFS(Диализ!H:H,Диализ!D:D,СВОД!D524,Диализ!F:F,СВОД!F524)</f>
        <v>0</v>
      </c>
      <c r="I524" s="337">
        <f>SUMIFS(Поликлиника!H:H,Поликлиника!D:D,СВОД!D524,Поликлиника!F:F,СВОД!F524)</f>
        <v>0</v>
      </c>
      <c r="J524" s="337">
        <f>SUMIFS(Поликлиника!AQ:AQ,Поликлиника!D:D,СВОД!D524,Поликлиника!F:F,СВОД!F524)</f>
        <v>0</v>
      </c>
      <c r="K524" s="337">
        <f>SUMIFS(Поликлиника!AV:AV,Поликлиника!D:D,СВОД!D524,Поликлиника!F:F,СВОД!F524)</f>
        <v>0</v>
      </c>
      <c r="L524" s="337">
        <f>SUMIFS(Поликлиника!BA:BA,Поликлиника!D:D,СВОД!D524,Поликлиника!F:F,СВОД!F524)</f>
        <v>0</v>
      </c>
      <c r="M524" s="337">
        <f>SUMIFS(Услуги!H:H,Услуги!D:D,СВОД!D524,Услуги!F:F,СВОД!F524)+SUMIFS(Услуги!M:M,Услуги!D:D,СВОД!D524,Услуги!F:F,СВОД!F524)+SUMIFS(Услуги!R:R,Услуги!D:D,СВОД!D524,Услуги!F:F,СВОД!F524)+SUMIFS(Услуги!W:W,Услуги!D:D,СВОД!D524,Услуги!F:F,СВОД!F524)+SUMIFS(Услуги!AB:AB,Услуги!D:D,СВОД!D524,Услуги!F:F,СВОД!F524)+SUMIFS(Услуги!AG:AG,Услуги!D:D,СВОД!D524,Услуги!F:F,СВОД!F524)+SUMIFS(Услуги!AL:AL,Услуги!D:D,СВОД!D524,Услуги!F:F,СВОД!F524)+SUMIFS(Услуги!AQ:AQ,Услуги!D:D,СВОД!D524,Услуги!F:F,СВОД!F524)</f>
        <v>0</v>
      </c>
      <c r="N524" s="337">
        <f>SUMIFS('Скорая мед.помощь'!I:I,'Скорая мед.помощь'!D:D,СВОД!D524,'Скорая мед.помощь'!F:F,СВОД!F524)</f>
        <v>0</v>
      </c>
      <c r="O524" s="338">
        <f>SUMIFS(Поликлиника!BF:BF,Поликлиника!D:D,СВОД!D524,Поликлиника!F:F,СВОД!F524)</f>
        <v>0</v>
      </c>
      <c r="P524" s="339">
        <f>SUMIFS('Круглосуточный стационар'!O:O,'Круглосуточный стационар'!D:D,СВОД!D524,'Круглосуточный стационар'!F:F,СВОД!F524,'Круглосуточный стационар'!H:H,"-")+SUMIFS(ВМП!O:O,ВМП!D:D,СВОД!D524,ВМП!F:F,СВОД!F524,ВМП!H:H,"-")+SUMIFS('Дневной стационар'!O:O,'Дневной стационар'!D:D,СВОД!D524,'Дневной стационар'!F:F,СВОД!F524,'Дневной стационар'!H:H,"-")+SUMIFS(ЭКО!M:M,ЭКО!D:D,СВОД!D524,ЭКО!F:F,СВОД!F524)+SUMIFS(Диализ!M:M,Диализ!D:D,СВОД!D524,Диализ!F:F,СВОД!F524)+SUMIFS('Скорая мед.помощь'!N:N,'Скорая мед.помощь'!D:D,СВОД!D524,'Скорая мед.помощь'!F:F,СВОД!F524)+SUMIFS(Услуги!AV:AV,Услуги!D:D,СВОД!D524,Услуги!F:F,СВОД!F524)+SUMIFS(Поликлиника!BK:BK,Поликлиника!D:D,СВОД!D524,Поликлиника!F:F,СВОД!F524)</f>
        <v>0</v>
      </c>
      <c r="Q524" s="336">
        <f>SUMIFS(Сверхбаза!L:L,Сверхбаза!C:C,СВОД!D524,Сверхбаза!E:E,СВОД!F524)+SUMIFS(Сверхбаза!N:N,Сверхбаза!C:C,СВОД!D524,Сверхбаза!E:E,СВОД!F524)</f>
        <v>0</v>
      </c>
      <c r="R524" s="337">
        <f>SUMIFS(Сверхбаза!P:P,Сверхбаза!C:C,СВОД!D524,Сверхбаза!E:E,СВОД!F524)</f>
        <v>0</v>
      </c>
      <c r="S524" s="337">
        <f>SUMIFS(Сверхбаза!R:R,Сверхбаза!C:C,СВОД!D524,Сверхбаза!E:E,СВОД!F524)</f>
        <v>0</v>
      </c>
      <c r="T524" s="337">
        <f>SUMIFS(Сверхбаза!Q:Q,Сверхбаза!C:C,СВОД!D524,Сверхбаза!E:E,СВОД!F524)</f>
        <v>0</v>
      </c>
      <c r="U524" s="337">
        <f>SUMIFS(Сверхбаза!S:S,Сверхбаза!C:C,СВОД!D524,Сверхбаза!E:E,СВОД!F524)</f>
        <v>0</v>
      </c>
      <c r="V524" s="339">
        <f>SUMIFS(Сверхбаза!G:G,Сверхбаза!C:C,СВОД!D524,Сверхбаза!E:E,СВОД!F524)</f>
        <v>0</v>
      </c>
    </row>
    <row r="525" spans="1:22" ht="25.5" outlineLevel="2" x14ac:dyDescent="0.2">
      <c r="A525" s="33" t="s">
        <v>7</v>
      </c>
      <c r="B525" s="9">
        <v>3</v>
      </c>
      <c r="C525" s="10">
        <v>501004</v>
      </c>
      <c r="D525" s="273">
        <v>100401</v>
      </c>
      <c r="E525" s="81" t="s">
        <v>748</v>
      </c>
      <c r="F525" s="81">
        <v>70</v>
      </c>
      <c r="G525" s="82" t="s">
        <v>862</v>
      </c>
      <c r="H525" s="336">
        <f>SUMIFS('Круглосуточный стационар'!J:J,'Круглосуточный стационар'!D:D,СВОД!D525,'Круглосуточный стационар'!H:H,"-",'Круглосуточный стационар'!F:F,СВОД!F525)+SUMIFS(ВМП!J:J,ВМП!D:D,СВОД!D525,ВМП!H:H,"-",ВМП!F:F,СВОД!F525)+SUMIFS('Дневной стационар'!J:J,'Дневной стационар'!D:D,СВОД!D525,'Дневной стационар'!H:H,"-",'Дневной стационар'!F:F,СВОД!F525)+SUMIFS(ЭКО!H:H,ЭКО!D:D,СВОД!D525,ЭКО!F:F,СВОД!F525)+SUMIFS(Диализ!H:H,Диализ!D:D,СВОД!D525,Диализ!F:F,СВОД!F525)</f>
        <v>0</v>
      </c>
      <c r="I525" s="337">
        <f>SUMIFS(Поликлиника!H:H,Поликлиника!D:D,СВОД!D525,Поликлиника!F:F,СВОД!F525)</f>
        <v>0</v>
      </c>
      <c r="J525" s="337">
        <f>SUMIFS(Поликлиника!AQ:AQ,Поликлиника!D:D,СВОД!D525,Поликлиника!F:F,СВОД!F525)</f>
        <v>0</v>
      </c>
      <c r="K525" s="337">
        <f>SUMIFS(Поликлиника!AV:AV,Поликлиника!D:D,СВОД!D525,Поликлиника!F:F,СВОД!F525)</f>
        <v>0</v>
      </c>
      <c r="L525" s="337">
        <f>SUMIFS(Поликлиника!BA:BA,Поликлиника!D:D,СВОД!D525,Поликлиника!F:F,СВОД!F525)</f>
        <v>0</v>
      </c>
      <c r="M525" s="337">
        <f>SUMIFS(Услуги!H:H,Услуги!D:D,СВОД!D525,Услуги!F:F,СВОД!F525)+SUMIFS(Услуги!M:M,Услуги!D:D,СВОД!D525,Услуги!F:F,СВОД!F525)+SUMIFS(Услуги!R:R,Услуги!D:D,СВОД!D525,Услуги!F:F,СВОД!F525)+SUMIFS(Услуги!W:W,Услуги!D:D,СВОД!D525,Услуги!F:F,СВОД!F525)+SUMIFS(Услуги!AB:AB,Услуги!D:D,СВОД!D525,Услуги!F:F,СВОД!F525)+SUMIFS(Услуги!AG:AG,Услуги!D:D,СВОД!D525,Услуги!F:F,СВОД!F525)+SUMIFS(Услуги!AL:AL,Услуги!D:D,СВОД!D525,Услуги!F:F,СВОД!F525)+SUMIFS(Услуги!AQ:AQ,Услуги!D:D,СВОД!D525,Услуги!F:F,СВОД!F525)</f>
        <v>0</v>
      </c>
      <c r="N525" s="337">
        <f>SUMIFS('Скорая мед.помощь'!I:I,'Скорая мед.помощь'!D:D,СВОД!D525,'Скорая мед.помощь'!F:F,СВОД!F525)</f>
        <v>0</v>
      </c>
      <c r="O525" s="338">
        <f>SUMIFS(Поликлиника!BF:BF,Поликлиника!D:D,СВОД!D525,Поликлиника!F:F,СВОД!F525)</f>
        <v>0</v>
      </c>
      <c r="P525" s="339">
        <f>SUMIFS('Круглосуточный стационар'!O:O,'Круглосуточный стационар'!D:D,СВОД!D525,'Круглосуточный стационар'!F:F,СВОД!F525,'Круглосуточный стационар'!H:H,"-")+SUMIFS(ВМП!O:O,ВМП!D:D,СВОД!D525,ВМП!F:F,СВОД!F525,ВМП!H:H,"-")+SUMIFS('Дневной стационар'!O:O,'Дневной стационар'!D:D,СВОД!D525,'Дневной стационар'!F:F,СВОД!F525,'Дневной стационар'!H:H,"-")+SUMIFS(ЭКО!M:M,ЭКО!D:D,СВОД!D525,ЭКО!F:F,СВОД!F525)+SUMIFS(Диализ!M:M,Диализ!D:D,СВОД!D525,Диализ!F:F,СВОД!F525)+SUMIFS('Скорая мед.помощь'!N:N,'Скорая мед.помощь'!D:D,СВОД!D525,'Скорая мед.помощь'!F:F,СВОД!F525)+SUMIFS(Услуги!AV:AV,Услуги!D:D,СВОД!D525,Услуги!F:F,СВОД!F525)+SUMIFS(Поликлиника!BK:BK,Поликлиника!D:D,СВОД!D525,Поликлиника!F:F,СВОД!F525)</f>
        <v>0</v>
      </c>
      <c r="Q525" s="336">
        <f>SUMIFS(Сверхбаза!L:L,Сверхбаза!C:C,СВОД!D525,Сверхбаза!E:E,СВОД!F525)+SUMIFS(Сверхбаза!N:N,Сверхбаза!C:C,СВОД!D525,Сверхбаза!E:E,СВОД!F525)</f>
        <v>0</v>
      </c>
      <c r="R525" s="337">
        <f>SUMIFS(Сверхбаза!P:P,Сверхбаза!C:C,СВОД!D525,Сверхбаза!E:E,СВОД!F525)</f>
        <v>0</v>
      </c>
      <c r="S525" s="337">
        <f>SUMIFS(Сверхбаза!R:R,Сверхбаза!C:C,СВОД!D525,Сверхбаза!E:E,СВОД!F525)</f>
        <v>0</v>
      </c>
      <c r="T525" s="337">
        <f>SUMIFS(Сверхбаза!Q:Q,Сверхбаза!C:C,СВОД!D525,Сверхбаза!E:E,СВОД!F525)</f>
        <v>0</v>
      </c>
      <c r="U525" s="337">
        <f>SUMIFS(Сверхбаза!S:S,Сверхбаза!C:C,СВОД!D525,Сверхбаза!E:E,СВОД!F525)</f>
        <v>0</v>
      </c>
      <c r="V525" s="339">
        <f>SUMIFS(Сверхбаза!G:G,Сверхбаза!C:C,СВОД!D525,Сверхбаза!E:E,СВОД!F525)</f>
        <v>0</v>
      </c>
    </row>
    <row r="526" spans="1:22" ht="25.5" outlineLevel="2" x14ac:dyDescent="0.2">
      <c r="A526" s="33" t="s">
        <v>7</v>
      </c>
      <c r="B526" s="9">
        <v>3</v>
      </c>
      <c r="C526" s="10">
        <v>501004</v>
      </c>
      <c r="D526" s="273">
        <v>100401</v>
      </c>
      <c r="E526" s="81" t="s">
        <v>748</v>
      </c>
      <c r="F526" s="81">
        <v>94</v>
      </c>
      <c r="G526" s="82" t="s">
        <v>124</v>
      </c>
      <c r="H526" s="336">
        <f>SUMIFS('Круглосуточный стационар'!J:J,'Круглосуточный стационар'!D:D,СВОД!D526,'Круглосуточный стационар'!H:H,"-",'Круглосуточный стационар'!F:F,СВОД!F526)+SUMIFS(ВМП!J:J,ВМП!D:D,СВОД!D526,ВМП!H:H,"-",ВМП!F:F,СВОД!F526)+SUMIFS('Дневной стационар'!J:J,'Дневной стационар'!D:D,СВОД!D526,'Дневной стационар'!H:H,"-",'Дневной стационар'!F:F,СВОД!F526)+SUMIFS(ЭКО!H:H,ЭКО!D:D,СВОД!D526,ЭКО!F:F,СВОД!F526)+SUMIFS(Диализ!H:H,Диализ!D:D,СВОД!D526,Диализ!F:F,СВОД!F526)</f>
        <v>0</v>
      </c>
      <c r="I526" s="337">
        <f>SUMIFS(Поликлиника!H:H,Поликлиника!D:D,СВОД!D526,Поликлиника!F:F,СВОД!F526)</f>
        <v>0</v>
      </c>
      <c r="J526" s="337">
        <f>SUMIFS(Поликлиника!AQ:AQ,Поликлиника!D:D,СВОД!D526,Поликлиника!F:F,СВОД!F526)</f>
        <v>0</v>
      </c>
      <c r="K526" s="337">
        <f>SUMIFS(Поликлиника!AV:AV,Поликлиника!D:D,СВОД!D526,Поликлиника!F:F,СВОД!F526)</f>
        <v>0</v>
      </c>
      <c r="L526" s="337">
        <f>SUMIFS(Поликлиника!BA:BA,Поликлиника!D:D,СВОД!D526,Поликлиника!F:F,СВОД!F526)</f>
        <v>0</v>
      </c>
      <c r="M526" s="337">
        <f>SUMIFS(Услуги!H:H,Услуги!D:D,СВОД!D526,Услуги!F:F,СВОД!F526)+SUMIFS(Услуги!M:M,Услуги!D:D,СВОД!D526,Услуги!F:F,СВОД!F526)+SUMIFS(Услуги!R:R,Услуги!D:D,СВОД!D526,Услуги!F:F,СВОД!F526)+SUMIFS(Услуги!W:W,Услуги!D:D,СВОД!D526,Услуги!F:F,СВОД!F526)+SUMIFS(Услуги!AB:AB,Услуги!D:D,СВОД!D526,Услуги!F:F,СВОД!F526)+SUMIFS(Услуги!AG:AG,Услуги!D:D,СВОД!D526,Услуги!F:F,СВОД!F526)+SUMIFS(Услуги!AL:AL,Услуги!D:D,СВОД!D526,Услуги!F:F,СВОД!F526)+SUMIFS(Услуги!AQ:AQ,Услуги!D:D,СВОД!D526,Услуги!F:F,СВОД!F526)</f>
        <v>0</v>
      </c>
      <c r="N526" s="337">
        <f>SUMIFS('Скорая мед.помощь'!I:I,'Скорая мед.помощь'!D:D,СВОД!D526,'Скорая мед.помощь'!F:F,СВОД!F526)</f>
        <v>0</v>
      </c>
      <c r="O526" s="338">
        <f>SUMIFS(Поликлиника!BF:BF,Поликлиника!D:D,СВОД!D526,Поликлиника!F:F,СВОД!F526)</f>
        <v>0</v>
      </c>
      <c r="P526" s="339">
        <f>SUMIFS('Круглосуточный стационар'!O:O,'Круглосуточный стационар'!D:D,СВОД!D526,'Круглосуточный стационар'!F:F,СВОД!F526,'Круглосуточный стационар'!H:H,"-")+SUMIFS(ВМП!O:O,ВМП!D:D,СВОД!D526,ВМП!F:F,СВОД!F526,ВМП!H:H,"-")+SUMIFS('Дневной стационар'!O:O,'Дневной стационар'!D:D,СВОД!D526,'Дневной стационар'!F:F,СВОД!F526,'Дневной стационар'!H:H,"-")+SUMIFS(ЭКО!M:M,ЭКО!D:D,СВОД!D526,ЭКО!F:F,СВОД!F526)+SUMIFS(Диализ!M:M,Диализ!D:D,СВОД!D526,Диализ!F:F,СВОД!F526)+SUMIFS('Скорая мед.помощь'!N:N,'Скорая мед.помощь'!D:D,СВОД!D526,'Скорая мед.помощь'!F:F,СВОД!F526)+SUMIFS(Услуги!AV:AV,Услуги!D:D,СВОД!D526,Услуги!F:F,СВОД!F526)+SUMIFS(Поликлиника!BK:BK,Поликлиника!D:D,СВОД!D526,Поликлиника!F:F,СВОД!F526)</f>
        <v>0</v>
      </c>
      <c r="Q526" s="336">
        <f>SUMIFS(Сверхбаза!L:L,Сверхбаза!C:C,СВОД!D526,Сверхбаза!E:E,СВОД!F526)+SUMIFS(Сверхбаза!N:N,Сверхбаза!C:C,СВОД!D526,Сверхбаза!E:E,СВОД!F526)</f>
        <v>0</v>
      </c>
      <c r="R526" s="337">
        <f>SUMIFS(Сверхбаза!P:P,Сверхбаза!C:C,СВОД!D526,Сверхбаза!E:E,СВОД!F526)</f>
        <v>0</v>
      </c>
      <c r="S526" s="337">
        <f>SUMIFS(Сверхбаза!R:R,Сверхбаза!C:C,СВОД!D526,Сверхбаза!E:E,СВОД!F526)</f>
        <v>0</v>
      </c>
      <c r="T526" s="337">
        <f>SUMIFS(Сверхбаза!Q:Q,Сверхбаза!C:C,СВОД!D526,Сверхбаза!E:E,СВОД!F526)</f>
        <v>0</v>
      </c>
      <c r="U526" s="337">
        <f>SUMIFS(Сверхбаза!S:S,Сверхбаза!C:C,СВОД!D526,Сверхбаза!E:E,СВОД!F526)</f>
        <v>0</v>
      </c>
      <c r="V526" s="339">
        <f>SUMIFS(Сверхбаза!G:G,Сверхбаза!C:C,СВОД!D526,Сверхбаза!E:E,СВОД!F526)</f>
        <v>0</v>
      </c>
    </row>
    <row r="527" spans="1:22" outlineLevel="1" x14ac:dyDescent="0.2">
      <c r="A527" s="320"/>
      <c r="B527" s="321"/>
      <c r="C527" s="322"/>
      <c r="D527" s="340" t="s">
        <v>889</v>
      </c>
      <c r="E527" s="83"/>
      <c r="F527" s="83"/>
      <c r="G527" s="84"/>
      <c r="H527" s="341"/>
      <c r="I527" s="342"/>
      <c r="J527" s="342"/>
      <c r="K527" s="342"/>
      <c r="L527" s="342"/>
      <c r="M527" s="342"/>
      <c r="N527" s="342"/>
      <c r="O527" s="343"/>
      <c r="P527" s="344">
        <f>SUBTOTAL(9,P519:P526)</f>
        <v>33433.89301225388</v>
      </c>
      <c r="Q527" s="341"/>
      <c r="R527" s="342"/>
      <c r="S527" s="342"/>
      <c r="T527" s="342"/>
      <c r="U527" s="342"/>
      <c r="V527" s="344">
        <f>SUBTOTAL(9,V519:V526)</f>
        <v>0</v>
      </c>
    </row>
    <row r="528" spans="1:22" outlineLevel="2" x14ac:dyDescent="0.2">
      <c r="A528" s="33" t="s">
        <v>10</v>
      </c>
      <c r="B528" s="9">
        <v>3</v>
      </c>
      <c r="C528" s="10">
        <v>501005</v>
      </c>
      <c r="D528" s="273">
        <v>100501</v>
      </c>
      <c r="E528" s="81" t="s">
        <v>595</v>
      </c>
      <c r="F528" s="81">
        <v>1</v>
      </c>
      <c r="G528" s="82" t="s">
        <v>12</v>
      </c>
      <c r="H528" s="336">
        <f>SUMIFS('Круглосуточный стационар'!J:J,'Круглосуточный стационар'!D:D,СВОД!D528,'Круглосуточный стационар'!H:H,"-",'Круглосуточный стационар'!F:F,СВОД!F528)+SUMIFS(ВМП!J:J,ВМП!D:D,СВОД!D528,ВМП!H:H,"-",ВМП!F:F,СВОД!F528)+SUMIFS('Дневной стационар'!J:J,'Дневной стационар'!D:D,СВОД!D528,'Дневной стационар'!H:H,"-",'Дневной стационар'!F:F,СВОД!F528)+SUMIFS(ЭКО!H:H,ЭКО!D:D,СВОД!D528,ЭКО!F:F,СВОД!F528)+SUMIFS(Диализ!H:H,Диализ!D:D,СВОД!D528,Диализ!F:F,СВОД!F528)</f>
        <v>0</v>
      </c>
      <c r="I528" s="337">
        <f>SUMIFS(Поликлиника!H:H,Поликлиника!D:D,СВОД!D528,Поликлиника!F:F,СВОД!F528)</f>
        <v>0</v>
      </c>
      <c r="J528" s="337">
        <f>SUMIFS(Поликлиника!AQ:AQ,Поликлиника!D:D,СВОД!D528,Поликлиника!F:F,СВОД!F528)</f>
        <v>0</v>
      </c>
      <c r="K528" s="337">
        <f>SUMIFS(Поликлиника!AV:AV,Поликлиника!D:D,СВОД!D528,Поликлиника!F:F,СВОД!F528)</f>
        <v>0</v>
      </c>
      <c r="L528" s="337">
        <f>SUMIFS(Поликлиника!BA:BA,Поликлиника!D:D,СВОД!D528,Поликлиника!F:F,СВОД!F528)</f>
        <v>0</v>
      </c>
      <c r="M528" s="337">
        <f>SUMIFS(Услуги!H:H,Услуги!D:D,СВОД!D528,Услуги!F:F,СВОД!F528)+SUMIFS(Услуги!M:M,Услуги!D:D,СВОД!D528,Услуги!F:F,СВОД!F528)+SUMIFS(Услуги!R:R,Услуги!D:D,СВОД!D528,Услуги!F:F,СВОД!F528)+SUMIFS(Услуги!W:W,Услуги!D:D,СВОД!D528,Услуги!F:F,СВОД!F528)+SUMIFS(Услуги!AB:AB,Услуги!D:D,СВОД!D528,Услуги!F:F,СВОД!F528)+SUMIFS(Услуги!AG:AG,Услуги!D:D,СВОД!D528,Услуги!F:F,СВОД!F528)+SUMIFS(Услуги!AL:AL,Услуги!D:D,СВОД!D528,Услуги!F:F,СВОД!F528)+SUMIFS(Услуги!AQ:AQ,Услуги!D:D,СВОД!D528,Услуги!F:F,СВОД!F528)</f>
        <v>0</v>
      </c>
      <c r="N528" s="337">
        <f>SUMIFS('Скорая мед.помощь'!I:I,'Скорая мед.помощь'!D:D,СВОД!D528,'Скорая мед.помощь'!F:F,СВОД!F528)</f>
        <v>0</v>
      </c>
      <c r="O528" s="338">
        <f>SUMIFS(Поликлиника!BF:BF,Поликлиника!D:D,СВОД!D528,Поликлиника!F:F,СВОД!F528)</f>
        <v>0</v>
      </c>
      <c r="P528" s="339">
        <f>SUMIFS('Круглосуточный стационар'!O:O,'Круглосуточный стационар'!D:D,СВОД!D528,'Круглосуточный стационар'!F:F,СВОД!F528,'Круглосуточный стационар'!H:H,"-")+SUMIFS(ВМП!O:O,ВМП!D:D,СВОД!D528,ВМП!F:F,СВОД!F528,ВМП!H:H,"-")+SUMIFS('Дневной стационар'!O:O,'Дневной стационар'!D:D,СВОД!D528,'Дневной стационар'!F:F,СВОД!F528,'Дневной стационар'!H:H,"-")+SUMIFS(ЭКО!M:M,ЭКО!D:D,СВОД!D528,ЭКО!F:F,СВОД!F528)+SUMIFS(Диализ!M:M,Диализ!D:D,СВОД!D528,Диализ!F:F,СВОД!F528)+SUMIFS('Скорая мед.помощь'!N:N,'Скорая мед.помощь'!D:D,СВОД!D528,'Скорая мед.помощь'!F:F,СВОД!F528)+SUMIFS(Услуги!AV:AV,Услуги!D:D,СВОД!D528,Услуги!F:F,СВОД!F528)+SUMIFS(Поликлиника!BK:BK,Поликлиника!D:D,СВОД!D528,Поликлиника!F:F,СВОД!F528)</f>
        <v>0</v>
      </c>
      <c r="Q528" s="336">
        <f>SUMIFS(Сверхбаза!L:L,Сверхбаза!C:C,СВОД!D528,Сверхбаза!E:E,СВОД!F528)+SUMIFS(Сверхбаза!N:N,Сверхбаза!C:C,СВОД!D528,Сверхбаза!E:E,СВОД!F528)</f>
        <v>0</v>
      </c>
      <c r="R528" s="337">
        <f>SUMIFS(Сверхбаза!P:P,Сверхбаза!C:C,СВОД!D528,Сверхбаза!E:E,СВОД!F528)</f>
        <v>0</v>
      </c>
      <c r="S528" s="337">
        <f>SUMIFS(Сверхбаза!R:R,Сверхбаза!C:C,СВОД!D528,Сверхбаза!E:E,СВОД!F528)</f>
        <v>0</v>
      </c>
      <c r="T528" s="337">
        <f>SUMIFS(Сверхбаза!Q:Q,Сверхбаза!C:C,СВОД!D528,Сверхбаза!E:E,СВОД!F528)</f>
        <v>0</v>
      </c>
      <c r="U528" s="337">
        <f>SUMIFS(Сверхбаза!S:S,Сверхбаза!C:C,СВОД!D528,Сверхбаза!E:E,СВОД!F528)</f>
        <v>0</v>
      </c>
      <c r="V528" s="339">
        <f>SUMIFS(Сверхбаза!G:G,Сверхбаза!C:C,СВОД!D528,Сверхбаза!E:E,СВОД!F528)</f>
        <v>0</v>
      </c>
    </row>
    <row r="529" spans="1:22" ht="25.5" outlineLevel="2" x14ac:dyDescent="0.2">
      <c r="A529" s="33" t="s">
        <v>10</v>
      </c>
      <c r="B529" s="9">
        <v>3</v>
      </c>
      <c r="C529" s="10">
        <v>501005</v>
      </c>
      <c r="D529" s="273">
        <v>100501</v>
      </c>
      <c r="E529" s="81" t="s">
        <v>595</v>
      </c>
      <c r="F529" s="81">
        <v>13</v>
      </c>
      <c r="G529" s="82" t="s">
        <v>859</v>
      </c>
      <c r="H529" s="336">
        <f>SUMIFS('Круглосуточный стационар'!J:J,'Круглосуточный стационар'!D:D,СВОД!D529,'Круглосуточный стационар'!H:H,"-",'Круглосуточный стационар'!F:F,СВОД!F529)+SUMIFS(ВМП!J:J,ВМП!D:D,СВОД!D529,ВМП!H:H,"-",ВМП!F:F,СВОД!F529)+SUMIFS('Дневной стационар'!J:J,'Дневной стационар'!D:D,СВОД!D529,'Дневной стационар'!H:H,"-",'Дневной стационар'!F:F,СВОД!F529)+SUMIFS(ЭКО!H:H,ЭКО!D:D,СВОД!D529,ЭКО!F:F,СВОД!F529)+SUMIFS(Диализ!H:H,Диализ!D:D,СВОД!D529,Диализ!F:F,СВОД!F529)</f>
        <v>0</v>
      </c>
      <c r="I529" s="337">
        <f>SUMIFS(Поликлиника!H:H,Поликлиника!D:D,СВОД!D529,Поликлиника!F:F,СВОД!F529)</f>
        <v>0</v>
      </c>
      <c r="J529" s="337">
        <f>SUMIFS(Поликлиника!AQ:AQ,Поликлиника!D:D,СВОД!D529,Поликлиника!F:F,СВОД!F529)</f>
        <v>0</v>
      </c>
      <c r="K529" s="337">
        <f>SUMIFS(Поликлиника!AV:AV,Поликлиника!D:D,СВОД!D529,Поликлиника!F:F,СВОД!F529)</f>
        <v>0</v>
      </c>
      <c r="L529" s="337">
        <f>SUMIFS(Поликлиника!BA:BA,Поликлиника!D:D,СВОД!D529,Поликлиника!F:F,СВОД!F529)</f>
        <v>0</v>
      </c>
      <c r="M529" s="337">
        <f>SUMIFS(Услуги!H:H,Услуги!D:D,СВОД!D529,Услуги!F:F,СВОД!F529)+SUMIFS(Услуги!M:M,Услуги!D:D,СВОД!D529,Услуги!F:F,СВОД!F529)+SUMIFS(Услуги!R:R,Услуги!D:D,СВОД!D529,Услуги!F:F,СВОД!F529)+SUMIFS(Услуги!W:W,Услуги!D:D,СВОД!D529,Услуги!F:F,СВОД!F529)+SUMIFS(Услуги!AB:AB,Услуги!D:D,СВОД!D529,Услуги!F:F,СВОД!F529)+SUMIFS(Услуги!AG:AG,Услуги!D:D,СВОД!D529,Услуги!F:F,СВОД!F529)+SUMIFS(Услуги!AL:AL,Услуги!D:D,СВОД!D529,Услуги!F:F,СВОД!F529)+SUMIFS(Услуги!AQ:AQ,Услуги!D:D,СВОД!D529,Услуги!F:F,СВОД!F529)</f>
        <v>0</v>
      </c>
      <c r="N529" s="337">
        <f>SUMIFS('Скорая мед.помощь'!I:I,'Скорая мед.помощь'!D:D,СВОД!D529,'Скорая мед.помощь'!F:F,СВОД!F529)</f>
        <v>0</v>
      </c>
      <c r="O529" s="338">
        <f>SUMIFS(Поликлиника!BF:BF,Поликлиника!D:D,СВОД!D529,Поликлиника!F:F,СВОД!F529)</f>
        <v>0</v>
      </c>
      <c r="P529" s="339">
        <f>SUMIFS('Круглосуточный стационар'!O:O,'Круглосуточный стационар'!D:D,СВОД!D529,'Круглосуточный стационар'!F:F,СВОД!F529,'Круглосуточный стационар'!H:H,"-")+SUMIFS(ВМП!O:O,ВМП!D:D,СВОД!D529,ВМП!F:F,СВОД!F529,ВМП!H:H,"-")+SUMIFS('Дневной стационар'!O:O,'Дневной стационар'!D:D,СВОД!D529,'Дневной стационар'!F:F,СВОД!F529,'Дневной стационар'!H:H,"-")+SUMIFS(ЭКО!M:M,ЭКО!D:D,СВОД!D529,ЭКО!F:F,СВОД!F529)+SUMIFS(Диализ!M:M,Диализ!D:D,СВОД!D529,Диализ!F:F,СВОД!F529)+SUMIFS('Скорая мед.помощь'!N:N,'Скорая мед.помощь'!D:D,СВОД!D529,'Скорая мед.помощь'!F:F,СВОД!F529)+SUMIFS(Услуги!AV:AV,Услуги!D:D,СВОД!D529,Услуги!F:F,СВОД!F529)+SUMIFS(Поликлиника!BK:BK,Поликлиника!D:D,СВОД!D529,Поликлиника!F:F,СВОД!F529)</f>
        <v>0</v>
      </c>
      <c r="Q529" s="336">
        <f>SUMIFS(Сверхбаза!L:L,Сверхбаза!C:C,СВОД!D529,Сверхбаза!E:E,СВОД!F529)+SUMIFS(Сверхбаза!N:N,Сверхбаза!C:C,СВОД!D529,Сверхбаза!E:E,СВОД!F529)</f>
        <v>0</v>
      </c>
      <c r="R529" s="337">
        <f>SUMIFS(Сверхбаза!P:P,Сверхбаза!C:C,СВОД!D529,Сверхбаза!E:E,СВОД!F529)</f>
        <v>0</v>
      </c>
      <c r="S529" s="337">
        <f>SUMIFS(Сверхбаза!R:R,Сверхбаза!C:C,СВОД!D529,Сверхбаза!E:E,СВОД!F529)</f>
        <v>0</v>
      </c>
      <c r="T529" s="337">
        <f>SUMIFS(Сверхбаза!Q:Q,Сверхбаза!C:C,СВОД!D529,Сверхбаза!E:E,СВОД!F529)</f>
        <v>0</v>
      </c>
      <c r="U529" s="337">
        <f>SUMIFS(Сверхбаза!S:S,Сверхбаза!C:C,СВОД!D529,Сверхбаза!E:E,СВОД!F529)</f>
        <v>0</v>
      </c>
      <c r="V529" s="339">
        <f>SUMIFS(Сверхбаза!G:G,Сверхбаза!C:C,СВОД!D529,Сверхбаза!E:E,СВОД!F529)</f>
        <v>0</v>
      </c>
    </row>
    <row r="530" spans="1:22" outlineLevel="2" x14ac:dyDescent="0.2">
      <c r="A530" s="33" t="s">
        <v>10</v>
      </c>
      <c r="B530" s="9">
        <v>3</v>
      </c>
      <c r="C530" s="10">
        <v>501005</v>
      </c>
      <c r="D530" s="273">
        <v>100501</v>
      </c>
      <c r="E530" s="81" t="s">
        <v>595</v>
      </c>
      <c r="F530" s="81">
        <v>2</v>
      </c>
      <c r="G530" s="82" t="s">
        <v>135</v>
      </c>
      <c r="H530" s="336">
        <f>SUMIFS('Круглосуточный стационар'!J:J,'Круглосуточный стационар'!D:D,СВОД!D530,'Круглосуточный стационар'!H:H,"-",'Круглосуточный стационар'!F:F,СВОД!F530)+SUMIFS(ВМП!J:J,ВМП!D:D,СВОД!D530,ВМП!H:H,"-",ВМП!F:F,СВОД!F530)+SUMIFS('Дневной стационар'!J:J,'Дневной стационар'!D:D,СВОД!D530,'Дневной стационар'!H:H,"-",'Дневной стационар'!F:F,СВОД!F530)+SUMIFS(ЭКО!H:H,ЭКО!D:D,СВОД!D530,ЭКО!F:F,СВОД!F530)+SUMIFS(Диализ!H:H,Диализ!D:D,СВОД!D530,Диализ!F:F,СВОД!F530)</f>
        <v>0</v>
      </c>
      <c r="I530" s="337">
        <f>SUMIFS(Поликлиника!H:H,Поликлиника!D:D,СВОД!D530,Поликлиника!F:F,СВОД!F530)</f>
        <v>0</v>
      </c>
      <c r="J530" s="337">
        <f>SUMIFS(Поликлиника!AQ:AQ,Поликлиника!D:D,СВОД!D530,Поликлиника!F:F,СВОД!F530)</f>
        <v>0</v>
      </c>
      <c r="K530" s="337">
        <f>SUMIFS(Поликлиника!AV:AV,Поликлиника!D:D,СВОД!D530,Поликлиника!F:F,СВОД!F530)</f>
        <v>0</v>
      </c>
      <c r="L530" s="337">
        <f>SUMIFS(Поликлиника!BA:BA,Поликлиника!D:D,СВОД!D530,Поликлиника!F:F,СВОД!F530)</f>
        <v>0</v>
      </c>
      <c r="M530" s="337">
        <f>SUMIFS(Услуги!H:H,Услуги!D:D,СВОД!D530,Услуги!F:F,СВОД!F530)+SUMIFS(Услуги!M:M,Услуги!D:D,СВОД!D530,Услуги!F:F,СВОД!F530)+SUMIFS(Услуги!R:R,Услуги!D:D,СВОД!D530,Услуги!F:F,СВОД!F530)+SUMIFS(Услуги!W:W,Услуги!D:D,СВОД!D530,Услуги!F:F,СВОД!F530)+SUMIFS(Услуги!AB:AB,Услуги!D:D,СВОД!D530,Услуги!F:F,СВОД!F530)+SUMIFS(Услуги!AG:AG,Услуги!D:D,СВОД!D530,Услуги!F:F,СВОД!F530)+SUMIFS(Услуги!AL:AL,Услуги!D:D,СВОД!D530,Услуги!F:F,СВОД!F530)+SUMIFS(Услуги!AQ:AQ,Услуги!D:D,СВОД!D530,Услуги!F:F,СВОД!F530)</f>
        <v>0</v>
      </c>
      <c r="N530" s="337">
        <f>SUMIFS('Скорая мед.помощь'!I:I,'Скорая мед.помощь'!D:D,СВОД!D530,'Скорая мед.помощь'!F:F,СВОД!F530)</f>
        <v>0</v>
      </c>
      <c r="O530" s="338">
        <f>SUMIFS(Поликлиника!BF:BF,Поликлиника!D:D,СВОД!D530,Поликлиника!F:F,СВОД!F530)</f>
        <v>0</v>
      </c>
      <c r="P530" s="339">
        <f>SUMIFS('Круглосуточный стационар'!O:O,'Круглосуточный стационар'!D:D,СВОД!D530,'Круглосуточный стационар'!F:F,СВОД!F530,'Круглосуточный стационар'!H:H,"-")+SUMIFS(ВМП!O:O,ВМП!D:D,СВОД!D530,ВМП!F:F,СВОД!F530,ВМП!H:H,"-")+SUMIFS('Дневной стационар'!O:O,'Дневной стационар'!D:D,СВОД!D530,'Дневной стационар'!F:F,СВОД!F530,'Дневной стационар'!H:H,"-")+SUMIFS(ЭКО!M:M,ЭКО!D:D,СВОД!D530,ЭКО!F:F,СВОД!F530)+SUMIFS(Диализ!M:M,Диализ!D:D,СВОД!D530,Диализ!F:F,СВОД!F530)+SUMIFS('Скорая мед.помощь'!N:N,'Скорая мед.помощь'!D:D,СВОД!D530,'Скорая мед.помощь'!F:F,СВОД!F530)+SUMIFS(Услуги!AV:AV,Услуги!D:D,СВОД!D530,Услуги!F:F,СВОД!F530)+SUMIFS(Поликлиника!BK:BK,Поликлиника!D:D,СВОД!D530,Поликлиника!F:F,СВОД!F530)</f>
        <v>0</v>
      </c>
      <c r="Q530" s="336">
        <f>SUMIFS(Сверхбаза!L:L,Сверхбаза!C:C,СВОД!D530,Сверхбаза!E:E,СВОД!F530)+SUMIFS(Сверхбаза!N:N,Сверхбаза!C:C,СВОД!D530,Сверхбаза!E:E,СВОД!F530)</f>
        <v>0</v>
      </c>
      <c r="R530" s="337">
        <f>SUMIFS(Сверхбаза!P:P,Сверхбаза!C:C,СВОД!D530,Сверхбаза!E:E,СВОД!F530)</f>
        <v>0</v>
      </c>
      <c r="S530" s="337">
        <f>SUMIFS(Сверхбаза!R:R,Сверхбаза!C:C,СВОД!D530,Сверхбаза!E:E,СВОД!F530)</f>
        <v>0</v>
      </c>
      <c r="T530" s="337">
        <f>SUMIFS(Сверхбаза!Q:Q,Сверхбаза!C:C,СВОД!D530,Сверхбаза!E:E,СВОД!F530)</f>
        <v>0</v>
      </c>
      <c r="U530" s="337">
        <f>SUMIFS(Сверхбаза!S:S,Сверхбаза!C:C,СВОД!D530,Сверхбаза!E:E,СВОД!F530)</f>
        <v>0</v>
      </c>
      <c r="V530" s="339">
        <f>SUMIFS(Сверхбаза!G:G,Сверхбаза!C:C,СВОД!D530,Сверхбаза!E:E,СВОД!F530)</f>
        <v>0</v>
      </c>
    </row>
    <row r="531" spans="1:22" ht="25.5" outlineLevel="2" x14ac:dyDescent="0.2">
      <c r="A531" s="33" t="s">
        <v>10</v>
      </c>
      <c r="B531" s="9">
        <v>3</v>
      </c>
      <c r="C531" s="10">
        <v>501005</v>
      </c>
      <c r="D531" s="273">
        <v>100501</v>
      </c>
      <c r="E531" s="81" t="s">
        <v>595</v>
      </c>
      <c r="F531" s="81">
        <v>6</v>
      </c>
      <c r="G531" s="82" t="s">
        <v>860</v>
      </c>
      <c r="H531" s="336">
        <f>SUMIFS('Круглосуточный стационар'!J:J,'Круглосуточный стационар'!D:D,СВОД!D531,'Круглосуточный стационар'!H:H,"-",'Круглосуточный стационар'!F:F,СВОД!F531)+SUMIFS(ВМП!J:J,ВМП!D:D,СВОД!D531,ВМП!H:H,"-",ВМП!F:F,СВОД!F531)+SUMIFS('Дневной стационар'!J:J,'Дневной стационар'!D:D,СВОД!D531,'Дневной стационар'!H:H,"-",'Дневной стационар'!F:F,СВОД!F531)+SUMIFS(ЭКО!H:H,ЭКО!D:D,СВОД!D531,ЭКО!F:F,СВОД!F531)+SUMIFS(Диализ!H:H,Диализ!D:D,СВОД!D531,Диализ!F:F,СВОД!F531)</f>
        <v>24</v>
      </c>
      <c r="I531" s="337">
        <f>SUMIFS(Поликлиника!H:H,Поликлиника!D:D,СВОД!D531,Поликлиника!F:F,СВОД!F531)</f>
        <v>0</v>
      </c>
      <c r="J531" s="337">
        <f>SUMIFS(Поликлиника!AQ:AQ,Поликлиника!D:D,СВОД!D531,Поликлиника!F:F,СВОД!F531)</f>
        <v>0</v>
      </c>
      <c r="K531" s="337">
        <f>SUMIFS(Поликлиника!AV:AV,Поликлиника!D:D,СВОД!D531,Поликлиника!F:F,СВОД!F531)</f>
        <v>0</v>
      </c>
      <c r="L531" s="337">
        <f>SUMIFS(Поликлиника!BA:BA,Поликлиника!D:D,СВОД!D531,Поликлиника!F:F,СВОД!F531)</f>
        <v>0</v>
      </c>
      <c r="M531" s="337">
        <f>SUMIFS(Услуги!H:H,Услуги!D:D,СВОД!D531,Услуги!F:F,СВОД!F531)+SUMIFS(Услуги!M:M,Услуги!D:D,СВОД!D531,Услуги!F:F,СВОД!F531)+SUMIFS(Услуги!R:R,Услуги!D:D,СВОД!D531,Услуги!F:F,СВОД!F531)+SUMIFS(Услуги!W:W,Услуги!D:D,СВОД!D531,Услуги!F:F,СВОД!F531)+SUMIFS(Услуги!AB:AB,Услуги!D:D,СВОД!D531,Услуги!F:F,СВОД!F531)+SUMIFS(Услуги!AG:AG,Услуги!D:D,СВОД!D531,Услуги!F:F,СВОД!F531)+SUMIFS(Услуги!AL:AL,Услуги!D:D,СВОД!D531,Услуги!F:F,СВОД!F531)+SUMIFS(Услуги!AQ:AQ,Услуги!D:D,СВОД!D531,Услуги!F:F,СВОД!F531)</f>
        <v>0</v>
      </c>
      <c r="N531" s="337">
        <f>SUMIFS('Скорая мед.помощь'!I:I,'Скорая мед.помощь'!D:D,СВОД!D531,'Скорая мед.помощь'!F:F,СВОД!F531)</f>
        <v>0</v>
      </c>
      <c r="O531" s="338">
        <f>SUMIFS(Поликлиника!BF:BF,Поликлиника!D:D,СВОД!D531,Поликлиника!F:F,СВОД!F531)</f>
        <v>0</v>
      </c>
      <c r="P531" s="339">
        <f>SUMIFS('Круглосуточный стационар'!O:O,'Круглосуточный стационар'!D:D,СВОД!D531,'Круглосуточный стационар'!F:F,СВОД!F531,'Круглосуточный стационар'!H:H,"-")+SUMIFS(ВМП!O:O,ВМП!D:D,СВОД!D531,ВМП!F:F,СВОД!F531,ВМП!H:H,"-")+SUMIFS('Дневной стационар'!O:O,'Дневной стационар'!D:D,СВОД!D531,'Дневной стационар'!F:F,СВОД!F531,'Дневной стационар'!H:H,"-")+SUMIFS(ЭКО!M:M,ЭКО!D:D,СВОД!D531,ЭКО!F:F,СВОД!F531)+SUMIFS(Диализ!M:M,Диализ!D:D,СВОД!D531,Диализ!F:F,СВОД!F531)+SUMIFS('Скорая мед.помощь'!N:N,'Скорая мед.помощь'!D:D,СВОД!D531,'Скорая мед.помощь'!F:F,СВОД!F531)+SUMIFS(Услуги!AV:AV,Услуги!D:D,СВОД!D531,Услуги!F:F,СВОД!F531)+SUMIFS(Поликлиника!BK:BK,Поликлиника!D:D,СВОД!D531,Поликлиника!F:F,СВОД!F531)</f>
        <v>3269.0477571246488</v>
      </c>
      <c r="Q531" s="336">
        <f>SUMIFS(Сверхбаза!L:L,Сверхбаза!C:C,СВОД!D531,Сверхбаза!E:E,СВОД!F531)+SUMIFS(Сверхбаза!N:N,Сверхбаза!C:C,СВОД!D531,Сверхбаза!E:E,СВОД!F531)</f>
        <v>0</v>
      </c>
      <c r="R531" s="337">
        <f>SUMIFS(Сверхбаза!P:P,Сверхбаза!C:C,СВОД!D531,Сверхбаза!E:E,СВОД!F531)</f>
        <v>0</v>
      </c>
      <c r="S531" s="337">
        <f>SUMIFS(Сверхбаза!R:R,Сверхбаза!C:C,СВОД!D531,Сверхбаза!E:E,СВОД!F531)</f>
        <v>0</v>
      </c>
      <c r="T531" s="337">
        <f>SUMIFS(Сверхбаза!Q:Q,Сверхбаза!C:C,СВОД!D531,Сверхбаза!E:E,СВОД!F531)</f>
        <v>0</v>
      </c>
      <c r="U531" s="337">
        <f>SUMIFS(Сверхбаза!S:S,Сверхбаза!C:C,СВОД!D531,Сверхбаза!E:E,СВОД!F531)</f>
        <v>0</v>
      </c>
      <c r="V531" s="339">
        <f>SUMIFS(Сверхбаза!G:G,Сверхбаза!C:C,СВОД!D531,Сверхбаза!E:E,СВОД!F531)</f>
        <v>0</v>
      </c>
    </row>
    <row r="532" spans="1:22" ht="25.5" outlineLevel="2" x14ac:dyDescent="0.2">
      <c r="A532" s="33" t="s">
        <v>10</v>
      </c>
      <c r="B532" s="9">
        <v>3</v>
      </c>
      <c r="C532" s="10">
        <v>501005</v>
      </c>
      <c r="D532" s="273">
        <v>100501</v>
      </c>
      <c r="E532" s="81" t="s">
        <v>595</v>
      </c>
      <c r="F532" s="81">
        <v>3</v>
      </c>
      <c r="G532" s="82" t="s">
        <v>136</v>
      </c>
      <c r="H532" s="336">
        <f>SUMIFS('Круглосуточный стационар'!J:J,'Круглосуточный стационар'!D:D,СВОД!D532,'Круглосуточный стационар'!H:H,"-",'Круглосуточный стационар'!F:F,СВОД!F532)+SUMIFS(ВМП!J:J,ВМП!D:D,СВОД!D532,ВМП!H:H,"-",ВМП!F:F,СВОД!F532)+SUMIFS('Дневной стационар'!J:J,'Дневной стационар'!D:D,СВОД!D532,'Дневной стационар'!H:H,"-",'Дневной стационар'!F:F,СВОД!F532)+SUMIFS(ЭКО!H:H,ЭКО!D:D,СВОД!D532,ЭКО!F:F,СВОД!F532)+SUMIFS(Диализ!H:H,Диализ!D:D,СВОД!D532,Диализ!F:F,СВОД!F532)</f>
        <v>0</v>
      </c>
      <c r="I532" s="337">
        <f>SUMIFS(Поликлиника!H:H,Поликлиника!D:D,СВОД!D532,Поликлиника!F:F,СВОД!F532)</f>
        <v>0</v>
      </c>
      <c r="J532" s="337">
        <f>SUMIFS(Поликлиника!AQ:AQ,Поликлиника!D:D,СВОД!D532,Поликлиника!F:F,СВОД!F532)</f>
        <v>0</v>
      </c>
      <c r="K532" s="337">
        <f>SUMIFS(Поликлиника!AV:AV,Поликлиника!D:D,СВОД!D532,Поликлиника!F:F,СВОД!F532)</f>
        <v>0</v>
      </c>
      <c r="L532" s="337">
        <f>SUMIFS(Поликлиника!BA:BA,Поликлиника!D:D,СВОД!D532,Поликлиника!F:F,СВОД!F532)</f>
        <v>0</v>
      </c>
      <c r="M532" s="337">
        <f>SUMIFS(Услуги!H:H,Услуги!D:D,СВОД!D532,Услуги!F:F,СВОД!F532)+SUMIFS(Услуги!M:M,Услуги!D:D,СВОД!D532,Услуги!F:F,СВОД!F532)+SUMIFS(Услуги!R:R,Услуги!D:D,СВОД!D532,Услуги!F:F,СВОД!F532)+SUMIFS(Услуги!W:W,Услуги!D:D,СВОД!D532,Услуги!F:F,СВОД!F532)+SUMIFS(Услуги!AB:AB,Услуги!D:D,СВОД!D532,Услуги!F:F,СВОД!F532)+SUMIFS(Услуги!AG:AG,Услуги!D:D,СВОД!D532,Услуги!F:F,СВОД!F532)+SUMIFS(Услуги!AL:AL,Услуги!D:D,СВОД!D532,Услуги!F:F,СВОД!F532)+SUMIFS(Услуги!AQ:AQ,Услуги!D:D,СВОД!D532,Услуги!F:F,СВОД!F532)</f>
        <v>0</v>
      </c>
      <c r="N532" s="337">
        <f>SUMIFS('Скорая мед.помощь'!I:I,'Скорая мед.помощь'!D:D,СВОД!D532,'Скорая мед.помощь'!F:F,СВОД!F532)</f>
        <v>0</v>
      </c>
      <c r="O532" s="338">
        <f>SUMIFS(Поликлиника!BF:BF,Поликлиника!D:D,СВОД!D532,Поликлиника!F:F,СВОД!F532)</f>
        <v>0</v>
      </c>
      <c r="P532" s="339">
        <f>SUMIFS('Круглосуточный стационар'!O:O,'Круглосуточный стационар'!D:D,СВОД!D532,'Круглосуточный стационар'!F:F,СВОД!F532,'Круглосуточный стационар'!H:H,"-")+SUMIFS(ВМП!O:O,ВМП!D:D,СВОД!D532,ВМП!F:F,СВОД!F532,ВМП!H:H,"-")+SUMIFS('Дневной стационар'!O:O,'Дневной стационар'!D:D,СВОД!D532,'Дневной стационар'!F:F,СВОД!F532,'Дневной стационар'!H:H,"-")+SUMIFS(ЭКО!M:M,ЭКО!D:D,СВОД!D532,ЭКО!F:F,СВОД!F532)+SUMIFS(Диализ!M:M,Диализ!D:D,СВОД!D532,Диализ!F:F,СВОД!F532)+SUMIFS('Скорая мед.помощь'!N:N,'Скорая мед.помощь'!D:D,СВОД!D532,'Скорая мед.помощь'!F:F,СВОД!F532)+SUMIFS(Услуги!AV:AV,Услуги!D:D,СВОД!D532,Услуги!F:F,СВОД!F532)+SUMIFS(Поликлиника!BK:BK,Поликлиника!D:D,СВОД!D532,Поликлиника!F:F,СВОД!F532)</f>
        <v>0</v>
      </c>
      <c r="Q532" s="336">
        <f>SUMIFS(Сверхбаза!L:L,Сверхбаза!C:C,СВОД!D532,Сверхбаза!E:E,СВОД!F532)+SUMIFS(Сверхбаза!N:N,Сверхбаза!C:C,СВОД!D532,Сверхбаза!E:E,СВОД!F532)</f>
        <v>0</v>
      </c>
      <c r="R532" s="337">
        <f>SUMIFS(Сверхбаза!P:P,Сверхбаза!C:C,СВОД!D532,Сверхбаза!E:E,СВОД!F532)</f>
        <v>0</v>
      </c>
      <c r="S532" s="337">
        <f>SUMIFS(Сверхбаза!R:R,Сверхбаза!C:C,СВОД!D532,Сверхбаза!E:E,СВОД!F532)</f>
        <v>0</v>
      </c>
      <c r="T532" s="337">
        <f>SUMIFS(Сверхбаза!Q:Q,Сверхбаза!C:C,СВОД!D532,Сверхбаза!E:E,СВОД!F532)</f>
        <v>0</v>
      </c>
      <c r="U532" s="337">
        <f>SUMIFS(Сверхбаза!S:S,Сверхбаза!C:C,СВОД!D532,Сверхбаза!E:E,СВОД!F532)</f>
        <v>0</v>
      </c>
      <c r="V532" s="339">
        <f>SUMIFS(Сверхбаза!G:G,Сверхбаза!C:C,СВОД!D532,Сверхбаза!E:E,СВОД!F532)</f>
        <v>0</v>
      </c>
    </row>
    <row r="533" spans="1:22" outlineLevel="2" x14ac:dyDescent="0.2">
      <c r="A533" s="33" t="s">
        <v>10</v>
      </c>
      <c r="B533" s="9">
        <v>3</v>
      </c>
      <c r="C533" s="10">
        <v>501005</v>
      </c>
      <c r="D533" s="273">
        <v>100501</v>
      </c>
      <c r="E533" s="81" t="s">
        <v>595</v>
      </c>
      <c r="F533" s="81">
        <v>7</v>
      </c>
      <c r="G533" s="82" t="s">
        <v>861</v>
      </c>
      <c r="H533" s="336">
        <f>SUMIFS('Круглосуточный стационар'!J:J,'Круглосуточный стационар'!D:D,СВОД!D533,'Круглосуточный стационар'!H:H,"-",'Круглосуточный стационар'!F:F,СВОД!F533)+SUMIFS(ВМП!J:J,ВМП!D:D,СВОД!D533,ВМП!H:H,"-",ВМП!F:F,СВОД!F533)+SUMIFS('Дневной стационар'!J:J,'Дневной стационар'!D:D,СВОД!D533,'Дневной стационар'!H:H,"-",'Дневной стационар'!F:F,СВОД!F533)+SUMIFS(ЭКО!H:H,ЭКО!D:D,СВОД!D533,ЭКО!F:F,СВОД!F533)+SUMIFS(Диализ!H:H,Диализ!D:D,СВОД!D533,Диализ!F:F,СВОД!F533)</f>
        <v>0</v>
      </c>
      <c r="I533" s="337">
        <f>SUMIFS(Поликлиника!H:H,Поликлиника!D:D,СВОД!D533,Поликлиника!F:F,СВОД!F533)</f>
        <v>0</v>
      </c>
      <c r="J533" s="337">
        <f>SUMIFS(Поликлиника!AQ:AQ,Поликлиника!D:D,СВОД!D533,Поликлиника!F:F,СВОД!F533)</f>
        <v>0</v>
      </c>
      <c r="K533" s="337">
        <f>SUMIFS(Поликлиника!AV:AV,Поликлиника!D:D,СВОД!D533,Поликлиника!F:F,СВОД!F533)</f>
        <v>0</v>
      </c>
      <c r="L533" s="337">
        <f>SUMIFS(Поликлиника!BA:BA,Поликлиника!D:D,СВОД!D533,Поликлиника!F:F,СВОД!F533)</f>
        <v>0</v>
      </c>
      <c r="M533" s="337">
        <f>SUMIFS(Услуги!H:H,Услуги!D:D,СВОД!D533,Услуги!F:F,СВОД!F533)+SUMIFS(Услуги!M:M,Услуги!D:D,СВОД!D533,Услуги!F:F,СВОД!F533)+SUMIFS(Услуги!R:R,Услуги!D:D,СВОД!D533,Услуги!F:F,СВОД!F533)+SUMIFS(Услуги!W:W,Услуги!D:D,СВОД!D533,Услуги!F:F,СВОД!F533)+SUMIFS(Услуги!AB:AB,Услуги!D:D,СВОД!D533,Услуги!F:F,СВОД!F533)+SUMIFS(Услуги!AG:AG,Услуги!D:D,СВОД!D533,Услуги!F:F,СВОД!F533)+SUMIFS(Услуги!AL:AL,Услуги!D:D,СВОД!D533,Услуги!F:F,СВОД!F533)+SUMIFS(Услуги!AQ:AQ,Услуги!D:D,СВОД!D533,Услуги!F:F,СВОД!F533)</f>
        <v>0</v>
      </c>
      <c r="N533" s="337">
        <f>SUMIFS('Скорая мед.помощь'!I:I,'Скорая мед.помощь'!D:D,СВОД!D533,'Скорая мед.помощь'!F:F,СВОД!F533)</f>
        <v>0</v>
      </c>
      <c r="O533" s="338">
        <f>SUMIFS(Поликлиника!BF:BF,Поликлиника!D:D,СВОД!D533,Поликлиника!F:F,СВОД!F533)</f>
        <v>0</v>
      </c>
      <c r="P533" s="339">
        <f>SUMIFS('Круглосуточный стационар'!O:O,'Круглосуточный стационар'!D:D,СВОД!D533,'Круглосуточный стационар'!F:F,СВОД!F533,'Круглосуточный стационар'!H:H,"-")+SUMIFS(ВМП!O:O,ВМП!D:D,СВОД!D533,ВМП!F:F,СВОД!F533,ВМП!H:H,"-")+SUMIFS('Дневной стационар'!O:O,'Дневной стационар'!D:D,СВОД!D533,'Дневной стационар'!F:F,СВОД!F533,'Дневной стационар'!H:H,"-")+SUMIFS(ЭКО!M:M,ЭКО!D:D,СВОД!D533,ЭКО!F:F,СВОД!F533)+SUMIFS(Диализ!M:M,Диализ!D:D,СВОД!D533,Диализ!F:F,СВОД!F533)+SUMIFS('Скорая мед.помощь'!N:N,'Скорая мед.помощь'!D:D,СВОД!D533,'Скорая мед.помощь'!F:F,СВОД!F533)+SUMIFS(Услуги!AV:AV,Услуги!D:D,СВОД!D533,Услуги!F:F,СВОД!F533)+SUMIFS(Поликлиника!BK:BK,Поликлиника!D:D,СВОД!D533,Поликлиника!F:F,СВОД!F533)</f>
        <v>0</v>
      </c>
      <c r="Q533" s="336">
        <f>SUMIFS(Сверхбаза!L:L,Сверхбаза!C:C,СВОД!D533,Сверхбаза!E:E,СВОД!F533)+SUMIFS(Сверхбаза!N:N,Сверхбаза!C:C,СВОД!D533,Сверхбаза!E:E,СВОД!F533)</f>
        <v>0</v>
      </c>
      <c r="R533" s="337">
        <f>SUMIFS(Сверхбаза!P:P,Сверхбаза!C:C,СВОД!D533,Сверхбаза!E:E,СВОД!F533)</f>
        <v>0</v>
      </c>
      <c r="S533" s="337">
        <f>SUMIFS(Сверхбаза!R:R,Сверхбаза!C:C,СВОД!D533,Сверхбаза!E:E,СВОД!F533)</f>
        <v>0</v>
      </c>
      <c r="T533" s="337">
        <f>SUMIFS(Сверхбаза!Q:Q,Сверхбаза!C:C,СВОД!D533,Сверхбаза!E:E,СВОД!F533)</f>
        <v>0</v>
      </c>
      <c r="U533" s="337">
        <f>SUMIFS(Сверхбаза!S:S,Сверхбаза!C:C,СВОД!D533,Сверхбаза!E:E,СВОД!F533)</f>
        <v>0</v>
      </c>
      <c r="V533" s="339">
        <f>SUMIFS(Сверхбаза!G:G,Сверхбаза!C:C,СВОД!D533,Сверхбаза!E:E,СВОД!F533)</f>
        <v>0</v>
      </c>
    </row>
    <row r="534" spans="1:22" outlineLevel="2" x14ac:dyDescent="0.2">
      <c r="A534" s="33" t="s">
        <v>10</v>
      </c>
      <c r="B534" s="9">
        <v>3</v>
      </c>
      <c r="C534" s="10">
        <v>501005</v>
      </c>
      <c r="D534" s="273">
        <v>100501</v>
      </c>
      <c r="E534" s="81" t="s">
        <v>595</v>
      </c>
      <c r="F534" s="81">
        <v>70</v>
      </c>
      <c r="G534" s="82" t="s">
        <v>862</v>
      </c>
      <c r="H534" s="336">
        <f>SUMIFS('Круглосуточный стационар'!J:J,'Круглосуточный стационар'!D:D,СВОД!D534,'Круглосуточный стационар'!H:H,"-",'Круглосуточный стационар'!F:F,СВОД!F534)+SUMIFS(ВМП!J:J,ВМП!D:D,СВОД!D534,ВМП!H:H,"-",ВМП!F:F,СВОД!F534)+SUMIFS('Дневной стационар'!J:J,'Дневной стационар'!D:D,СВОД!D534,'Дневной стационар'!H:H,"-",'Дневной стационар'!F:F,СВОД!F534)+SUMIFS(ЭКО!H:H,ЭКО!D:D,СВОД!D534,ЭКО!F:F,СВОД!F534)+SUMIFS(Диализ!H:H,Диализ!D:D,СВОД!D534,Диализ!F:F,СВОД!F534)</f>
        <v>0</v>
      </c>
      <c r="I534" s="337">
        <f>SUMIFS(Поликлиника!H:H,Поликлиника!D:D,СВОД!D534,Поликлиника!F:F,СВОД!F534)</f>
        <v>0</v>
      </c>
      <c r="J534" s="337">
        <f>SUMIFS(Поликлиника!AQ:AQ,Поликлиника!D:D,СВОД!D534,Поликлиника!F:F,СВОД!F534)</f>
        <v>0</v>
      </c>
      <c r="K534" s="337">
        <f>SUMIFS(Поликлиника!AV:AV,Поликлиника!D:D,СВОД!D534,Поликлиника!F:F,СВОД!F534)</f>
        <v>0</v>
      </c>
      <c r="L534" s="337">
        <f>SUMIFS(Поликлиника!BA:BA,Поликлиника!D:D,СВОД!D534,Поликлиника!F:F,СВОД!F534)</f>
        <v>0</v>
      </c>
      <c r="M534" s="337">
        <f>SUMIFS(Услуги!H:H,Услуги!D:D,СВОД!D534,Услуги!F:F,СВОД!F534)+SUMIFS(Услуги!M:M,Услуги!D:D,СВОД!D534,Услуги!F:F,СВОД!F534)+SUMIFS(Услуги!R:R,Услуги!D:D,СВОД!D534,Услуги!F:F,СВОД!F534)+SUMIFS(Услуги!W:W,Услуги!D:D,СВОД!D534,Услуги!F:F,СВОД!F534)+SUMIFS(Услуги!AB:AB,Услуги!D:D,СВОД!D534,Услуги!F:F,СВОД!F534)+SUMIFS(Услуги!AG:AG,Услуги!D:D,СВОД!D534,Услуги!F:F,СВОД!F534)+SUMIFS(Услуги!AL:AL,Услуги!D:D,СВОД!D534,Услуги!F:F,СВОД!F534)+SUMIFS(Услуги!AQ:AQ,Услуги!D:D,СВОД!D534,Услуги!F:F,СВОД!F534)</f>
        <v>0</v>
      </c>
      <c r="N534" s="337">
        <f>SUMIFS('Скорая мед.помощь'!I:I,'Скорая мед.помощь'!D:D,СВОД!D534,'Скорая мед.помощь'!F:F,СВОД!F534)</f>
        <v>0</v>
      </c>
      <c r="O534" s="338">
        <f>SUMIFS(Поликлиника!BF:BF,Поликлиника!D:D,СВОД!D534,Поликлиника!F:F,СВОД!F534)</f>
        <v>0</v>
      </c>
      <c r="P534" s="339">
        <f>SUMIFS('Круглосуточный стационар'!O:O,'Круглосуточный стационар'!D:D,СВОД!D534,'Круглосуточный стационар'!F:F,СВОД!F534,'Круглосуточный стационар'!H:H,"-")+SUMIFS(ВМП!O:O,ВМП!D:D,СВОД!D534,ВМП!F:F,СВОД!F534,ВМП!H:H,"-")+SUMIFS('Дневной стационар'!O:O,'Дневной стационар'!D:D,СВОД!D534,'Дневной стационар'!F:F,СВОД!F534,'Дневной стационар'!H:H,"-")+SUMIFS(ЭКО!M:M,ЭКО!D:D,СВОД!D534,ЭКО!F:F,СВОД!F534)+SUMIFS(Диализ!M:M,Диализ!D:D,СВОД!D534,Диализ!F:F,СВОД!F534)+SUMIFS('Скорая мед.помощь'!N:N,'Скорая мед.помощь'!D:D,СВОД!D534,'Скорая мед.помощь'!F:F,СВОД!F534)+SUMIFS(Услуги!AV:AV,Услуги!D:D,СВОД!D534,Услуги!F:F,СВОД!F534)+SUMIFS(Поликлиника!BK:BK,Поликлиника!D:D,СВОД!D534,Поликлиника!F:F,СВОД!F534)</f>
        <v>0</v>
      </c>
      <c r="Q534" s="336">
        <f>SUMIFS(Сверхбаза!L:L,Сверхбаза!C:C,СВОД!D534,Сверхбаза!E:E,СВОД!F534)+SUMIFS(Сверхбаза!N:N,Сверхбаза!C:C,СВОД!D534,Сверхбаза!E:E,СВОД!F534)</f>
        <v>0</v>
      </c>
      <c r="R534" s="337">
        <f>SUMIFS(Сверхбаза!P:P,Сверхбаза!C:C,СВОД!D534,Сверхбаза!E:E,СВОД!F534)</f>
        <v>0</v>
      </c>
      <c r="S534" s="337">
        <f>SUMIFS(Сверхбаза!R:R,Сверхбаза!C:C,СВОД!D534,Сверхбаза!E:E,СВОД!F534)</f>
        <v>0</v>
      </c>
      <c r="T534" s="337">
        <f>SUMIFS(Сверхбаза!Q:Q,Сверхбаза!C:C,СВОД!D534,Сверхбаза!E:E,СВОД!F534)</f>
        <v>0</v>
      </c>
      <c r="U534" s="337">
        <f>SUMIFS(Сверхбаза!S:S,Сверхбаза!C:C,СВОД!D534,Сверхбаза!E:E,СВОД!F534)</f>
        <v>0</v>
      </c>
      <c r="V534" s="339">
        <f>SUMIFS(Сверхбаза!G:G,Сверхбаза!C:C,СВОД!D534,Сверхбаза!E:E,СВОД!F534)</f>
        <v>0</v>
      </c>
    </row>
    <row r="535" spans="1:22" outlineLevel="2" x14ac:dyDescent="0.2">
      <c r="A535" s="33" t="s">
        <v>10</v>
      </c>
      <c r="B535" s="9">
        <v>3</v>
      </c>
      <c r="C535" s="10">
        <v>501005</v>
      </c>
      <c r="D535" s="273">
        <v>100501</v>
      </c>
      <c r="E535" s="81" t="s">
        <v>595</v>
      </c>
      <c r="F535" s="81">
        <v>94</v>
      </c>
      <c r="G535" s="82" t="s">
        <v>124</v>
      </c>
      <c r="H535" s="336">
        <f>SUMIFS('Круглосуточный стационар'!J:J,'Круглосуточный стационар'!D:D,СВОД!D535,'Круглосуточный стационар'!H:H,"-",'Круглосуточный стационар'!F:F,СВОД!F535)+SUMIFS(ВМП!J:J,ВМП!D:D,СВОД!D535,ВМП!H:H,"-",ВМП!F:F,СВОД!F535)+SUMIFS('Дневной стационар'!J:J,'Дневной стационар'!D:D,СВОД!D535,'Дневной стационар'!H:H,"-",'Дневной стационар'!F:F,СВОД!F535)+SUMIFS(ЭКО!H:H,ЭКО!D:D,СВОД!D535,ЭКО!F:F,СВОД!F535)+SUMIFS(Диализ!H:H,Диализ!D:D,СВОД!D535,Диализ!F:F,СВОД!F535)</f>
        <v>0</v>
      </c>
      <c r="I535" s="337">
        <f>SUMIFS(Поликлиника!H:H,Поликлиника!D:D,СВОД!D535,Поликлиника!F:F,СВОД!F535)</f>
        <v>0</v>
      </c>
      <c r="J535" s="337">
        <f>SUMIFS(Поликлиника!AQ:AQ,Поликлиника!D:D,СВОД!D535,Поликлиника!F:F,СВОД!F535)</f>
        <v>0</v>
      </c>
      <c r="K535" s="337">
        <f>SUMIFS(Поликлиника!AV:AV,Поликлиника!D:D,СВОД!D535,Поликлиника!F:F,СВОД!F535)</f>
        <v>0</v>
      </c>
      <c r="L535" s="337">
        <f>SUMIFS(Поликлиника!BA:BA,Поликлиника!D:D,СВОД!D535,Поликлиника!F:F,СВОД!F535)</f>
        <v>0</v>
      </c>
      <c r="M535" s="337">
        <f>SUMIFS(Услуги!H:H,Услуги!D:D,СВОД!D535,Услуги!F:F,СВОД!F535)+SUMIFS(Услуги!M:M,Услуги!D:D,СВОД!D535,Услуги!F:F,СВОД!F535)+SUMIFS(Услуги!R:R,Услуги!D:D,СВОД!D535,Услуги!F:F,СВОД!F535)+SUMIFS(Услуги!W:W,Услуги!D:D,СВОД!D535,Услуги!F:F,СВОД!F535)+SUMIFS(Услуги!AB:AB,Услуги!D:D,СВОД!D535,Услуги!F:F,СВОД!F535)+SUMIFS(Услуги!AG:AG,Услуги!D:D,СВОД!D535,Услуги!F:F,СВОД!F535)+SUMIFS(Услуги!AL:AL,Услуги!D:D,СВОД!D535,Услуги!F:F,СВОД!F535)+SUMIFS(Услуги!AQ:AQ,Услуги!D:D,СВОД!D535,Услуги!F:F,СВОД!F535)</f>
        <v>0</v>
      </c>
      <c r="N535" s="337">
        <f>SUMIFS('Скорая мед.помощь'!I:I,'Скорая мед.помощь'!D:D,СВОД!D535,'Скорая мед.помощь'!F:F,СВОД!F535)</f>
        <v>0</v>
      </c>
      <c r="O535" s="338">
        <f>SUMIFS(Поликлиника!BF:BF,Поликлиника!D:D,СВОД!D535,Поликлиника!F:F,СВОД!F535)</f>
        <v>0</v>
      </c>
      <c r="P535" s="339">
        <f>SUMIFS('Круглосуточный стационар'!O:O,'Круглосуточный стационар'!D:D,СВОД!D535,'Круглосуточный стационар'!F:F,СВОД!F535,'Круглосуточный стационар'!H:H,"-")+SUMIFS(ВМП!O:O,ВМП!D:D,СВОД!D535,ВМП!F:F,СВОД!F535,ВМП!H:H,"-")+SUMIFS('Дневной стационар'!O:O,'Дневной стационар'!D:D,СВОД!D535,'Дневной стационар'!F:F,СВОД!F535,'Дневной стационар'!H:H,"-")+SUMIFS(ЭКО!M:M,ЭКО!D:D,СВОД!D535,ЭКО!F:F,СВОД!F535)+SUMIFS(Диализ!M:M,Диализ!D:D,СВОД!D535,Диализ!F:F,СВОД!F535)+SUMIFS('Скорая мед.помощь'!N:N,'Скорая мед.помощь'!D:D,СВОД!D535,'Скорая мед.помощь'!F:F,СВОД!F535)+SUMIFS(Услуги!AV:AV,Услуги!D:D,СВОД!D535,Услуги!F:F,СВОД!F535)+SUMIFS(Поликлиника!BK:BK,Поликлиника!D:D,СВОД!D535,Поликлиника!F:F,СВОД!F535)</f>
        <v>0</v>
      </c>
      <c r="Q535" s="336">
        <f>SUMIFS(Сверхбаза!L:L,Сверхбаза!C:C,СВОД!D535,Сверхбаза!E:E,СВОД!F535)+SUMIFS(Сверхбаза!N:N,Сверхбаза!C:C,СВОД!D535,Сверхбаза!E:E,СВОД!F535)</f>
        <v>0</v>
      </c>
      <c r="R535" s="337">
        <f>SUMIFS(Сверхбаза!P:P,Сверхбаза!C:C,СВОД!D535,Сверхбаза!E:E,СВОД!F535)</f>
        <v>0</v>
      </c>
      <c r="S535" s="337">
        <f>SUMIFS(Сверхбаза!R:R,Сверхбаза!C:C,СВОД!D535,Сверхбаза!E:E,СВОД!F535)</f>
        <v>0</v>
      </c>
      <c r="T535" s="337">
        <f>SUMIFS(Сверхбаза!Q:Q,Сверхбаза!C:C,СВОД!D535,Сверхбаза!E:E,СВОД!F535)</f>
        <v>0</v>
      </c>
      <c r="U535" s="337">
        <f>SUMIFS(Сверхбаза!S:S,Сверхбаза!C:C,СВОД!D535,Сверхбаза!E:E,СВОД!F535)</f>
        <v>0</v>
      </c>
      <c r="V535" s="339">
        <f>SUMIFS(Сверхбаза!G:G,Сверхбаза!C:C,СВОД!D535,Сверхбаза!E:E,СВОД!F535)</f>
        <v>0</v>
      </c>
    </row>
    <row r="536" spans="1:22" outlineLevel="1" x14ac:dyDescent="0.2">
      <c r="A536" s="320"/>
      <c r="B536" s="321"/>
      <c r="C536" s="322"/>
      <c r="D536" s="340" t="s">
        <v>292</v>
      </c>
      <c r="E536" s="83"/>
      <c r="F536" s="83"/>
      <c r="G536" s="84"/>
      <c r="H536" s="341"/>
      <c r="I536" s="342"/>
      <c r="J536" s="342"/>
      <c r="K536" s="342"/>
      <c r="L536" s="342"/>
      <c r="M536" s="342"/>
      <c r="N536" s="342"/>
      <c r="O536" s="343"/>
      <c r="P536" s="344">
        <f>SUBTOTAL(9,P528:P535)</f>
        <v>3269.0477571246488</v>
      </c>
      <c r="Q536" s="341"/>
      <c r="R536" s="342"/>
      <c r="S536" s="342"/>
      <c r="T536" s="342"/>
      <c r="U536" s="342"/>
      <c r="V536" s="344">
        <f>SUBTOTAL(9,V528:V535)</f>
        <v>0</v>
      </c>
    </row>
    <row r="537" spans="1:22" outlineLevel="2" x14ac:dyDescent="0.2">
      <c r="A537" s="33" t="s">
        <v>7</v>
      </c>
      <c r="B537" s="9">
        <v>3</v>
      </c>
      <c r="C537" s="10">
        <v>501006</v>
      </c>
      <c r="D537" s="273">
        <v>100601</v>
      </c>
      <c r="E537" s="81" t="s">
        <v>744</v>
      </c>
      <c r="F537" s="81">
        <v>1</v>
      </c>
      <c r="G537" s="82" t="s">
        <v>12</v>
      </c>
      <c r="H537" s="336">
        <f>SUMIFS('Круглосуточный стационар'!J:J,'Круглосуточный стационар'!D:D,СВОД!D537,'Круглосуточный стационар'!H:H,"-",'Круглосуточный стационар'!F:F,СВОД!F537)+SUMIFS(ВМП!J:J,ВМП!D:D,СВОД!D537,ВМП!H:H,"-",ВМП!F:F,СВОД!F537)+SUMIFS('Дневной стационар'!J:J,'Дневной стационар'!D:D,СВОД!D537,'Дневной стационар'!H:H,"-",'Дневной стационар'!F:F,СВОД!F537)+SUMIFS(ЭКО!H:H,ЭКО!D:D,СВОД!D537,ЭКО!F:F,СВОД!F537)+SUMIFS(Диализ!H:H,Диализ!D:D,СВОД!D537,Диализ!F:F,СВОД!F537)</f>
        <v>250</v>
      </c>
      <c r="I537" s="337">
        <f>SUMIFS(Поликлиника!H:H,Поликлиника!D:D,СВОД!D537,Поликлиника!F:F,СВОД!F537)</f>
        <v>0</v>
      </c>
      <c r="J537" s="337">
        <f>SUMIFS(Поликлиника!AQ:AQ,Поликлиника!D:D,СВОД!D537,Поликлиника!F:F,СВОД!F537)</f>
        <v>0</v>
      </c>
      <c r="K537" s="337">
        <f>SUMIFS(Поликлиника!AV:AV,Поликлиника!D:D,СВОД!D537,Поликлиника!F:F,СВОД!F537)</f>
        <v>0</v>
      </c>
      <c r="L537" s="337">
        <f>SUMIFS(Поликлиника!BA:BA,Поликлиника!D:D,СВОД!D537,Поликлиника!F:F,СВОД!F537)</f>
        <v>0</v>
      </c>
      <c r="M537" s="337">
        <f>SUMIFS(Услуги!H:H,Услуги!D:D,СВОД!D537,Услуги!F:F,СВОД!F537)+SUMIFS(Услуги!M:M,Услуги!D:D,СВОД!D537,Услуги!F:F,СВОД!F537)+SUMIFS(Услуги!R:R,Услуги!D:D,СВОД!D537,Услуги!F:F,СВОД!F537)+SUMIFS(Услуги!W:W,Услуги!D:D,СВОД!D537,Услуги!F:F,СВОД!F537)+SUMIFS(Услуги!AB:AB,Услуги!D:D,СВОД!D537,Услуги!F:F,СВОД!F537)+SUMIFS(Услуги!AG:AG,Услуги!D:D,СВОД!D537,Услуги!F:F,СВОД!F537)+SUMIFS(Услуги!AL:AL,Услуги!D:D,СВОД!D537,Услуги!F:F,СВОД!F537)+SUMIFS(Услуги!AQ:AQ,Услуги!D:D,СВОД!D537,Услуги!F:F,СВОД!F537)</f>
        <v>0</v>
      </c>
      <c r="N537" s="337">
        <f>SUMIFS('Скорая мед.помощь'!I:I,'Скорая мед.помощь'!D:D,СВОД!D537,'Скорая мед.помощь'!F:F,СВОД!F537)</f>
        <v>0</v>
      </c>
      <c r="O537" s="338">
        <f>SUMIFS(Поликлиника!BF:BF,Поликлиника!D:D,СВОД!D537,Поликлиника!F:F,СВОД!F537)</f>
        <v>0</v>
      </c>
      <c r="P537" s="339">
        <f>SUMIFS('Круглосуточный стационар'!O:O,'Круглосуточный стационар'!D:D,СВОД!D537,'Круглосуточный стационар'!F:F,СВОД!F537,'Круглосуточный стационар'!H:H,"-")+SUMIFS(ВМП!O:O,ВМП!D:D,СВОД!D537,ВМП!F:F,СВОД!F537,ВМП!H:H,"-")+SUMIFS('Дневной стационар'!O:O,'Дневной стационар'!D:D,СВОД!D537,'Дневной стационар'!F:F,СВОД!F537,'Дневной стационар'!H:H,"-")+SUMIFS(ЭКО!M:M,ЭКО!D:D,СВОД!D537,ЭКО!F:F,СВОД!F537)+SUMIFS(Диализ!M:M,Диализ!D:D,СВОД!D537,Диализ!F:F,СВОД!F537)+SUMIFS('Скорая мед.помощь'!N:N,'Скорая мед.помощь'!D:D,СВОД!D537,'Скорая мед.помощь'!F:F,СВОД!F537)+SUMIFS(Услуги!AV:AV,Услуги!D:D,СВОД!D537,Услуги!F:F,СВОД!F537)+SUMIFS(Поликлиника!BK:BK,Поликлиника!D:D,СВОД!D537,Поликлиника!F:F,СВОД!F537)</f>
        <v>7593.5987833200015</v>
      </c>
      <c r="Q537" s="336">
        <f>SUMIFS(Сверхбаза!L:L,Сверхбаза!C:C,СВОД!D537,Сверхбаза!E:E,СВОД!F537)+SUMIFS(Сверхбаза!N:N,Сверхбаза!C:C,СВОД!D537,Сверхбаза!E:E,СВОД!F537)</f>
        <v>0</v>
      </c>
      <c r="R537" s="337">
        <f>SUMIFS(Сверхбаза!P:P,Сверхбаза!C:C,СВОД!D537,Сверхбаза!E:E,СВОД!F537)</f>
        <v>0</v>
      </c>
      <c r="S537" s="337">
        <f>SUMIFS(Сверхбаза!R:R,Сверхбаза!C:C,СВОД!D537,Сверхбаза!E:E,СВОД!F537)</f>
        <v>0</v>
      </c>
      <c r="T537" s="337">
        <f>SUMIFS(Сверхбаза!Q:Q,Сверхбаза!C:C,СВОД!D537,Сверхбаза!E:E,СВОД!F537)</f>
        <v>0</v>
      </c>
      <c r="U537" s="337">
        <f>SUMIFS(Сверхбаза!S:S,Сверхбаза!C:C,СВОД!D537,Сверхбаза!E:E,СВОД!F537)</f>
        <v>0</v>
      </c>
      <c r="V537" s="339">
        <f>SUMIFS(Сверхбаза!G:G,Сверхбаза!C:C,СВОД!D537,Сверхбаза!E:E,СВОД!F537)</f>
        <v>0</v>
      </c>
    </row>
    <row r="538" spans="1:22" ht="25.5" outlineLevel="2" x14ac:dyDescent="0.2">
      <c r="A538" s="33" t="s">
        <v>7</v>
      </c>
      <c r="B538" s="9">
        <v>3</v>
      </c>
      <c r="C538" s="10">
        <v>501006</v>
      </c>
      <c r="D538" s="273">
        <v>100601</v>
      </c>
      <c r="E538" s="81" t="s">
        <v>744</v>
      </c>
      <c r="F538" s="81">
        <v>13</v>
      </c>
      <c r="G538" s="82" t="s">
        <v>859</v>
      </c>
      <c r="H538" s="336">
        <f>SUMIFS('Круглосуточный стационар'!J:J,'Круглосуточный стационар'!D:D,СВОД!D538,'Круглосуточный стационар'!H:H,"-",'Круглосуточный стационар'!F:F,СВОД!F538)+SUMIFS(ВМП!J:J,ВМП!D:D,СВОД!D538,ВМП!H:H,"-",ВМП!F:F,СВОД!F538)+SUMIFS('Дневной стационар'!J:J,'Дневной стационар'!D:D,СВОД!D538,'Дневной стационар'!H:H,"-",'Дневной стационар'!F:F,СВОД!F538)+SUMIFS(ЭКО!H:H,ЭКО!D:D,СВОД!D538,ЭКО!F:F,СВОД!F538)+SUMIFS(Диализ!H:H,Диализ!D:D,СВОД!D538,Диализ!F:F,СВОД!F538)</f>
        <v>0</v>
      </c>
      <c r="I538" s="337">
        <f>SUMIFS(Поликлиника!H:H,Поликлиника!D:D,СВОД!D538,Поликлиника!F:F,СВОД!F538)</f>
        <v>0</v>
      </c>
      <c r="J538" s="337">
        <f>SUMIFS(Поликлиника!AQ:AQ,Поликлиника!D:D,СВОД!D538,Поликлиника!F:F,СВОД!F538)</f>
        <v>0</v>
      </c>
      <c r="K538" s="337">
        <f>SUMIFS(Поликлиника!AV:AV,Поликлиника!D:D,СВОД!D538,Поликлиника!F:F,СВОД!F538)</f>
        <v>0</v>
      </c>
      <c r="L538" s="337">
        <f>SUMIFS(Поликлиника!BA:BA,Поликлиника!D:D,СВОД!D538,Поликлиника!F:F,СВОД!F538)</f>
        <v>0</v>
      </c>
      <c r="M538" s="337">
        <f>SUMIFS(Услуги!H:H,Услуги!D:D,СВОД!D538,Услуги!F:F,СВОД!F538)+SUMIFS(Услуги!M:M,Услуги!D:D,СВОД!D538,Услуги!F:F,СВОД!F538)+SUMIFS(Услуги!R:R,Услуги!D:D,СВОД!D538,Услуги!F:F,СВОД!F538)+SUMIFS(Услуги!W:W,Услуги!D:D,СВОД!D538,Услуги!F:F,СВОД!F538)+SUMIFS(Услуги!AB:AB,Услуги!D:D,СВОД!D538,Услуги!F:F,СВОД!F538)+SUMIFS(Услуги!AG:AG,Услуги!D:D,СВОД!D538,Услуги!F:F,СВОД!F538)+SUMIFS(Услуги!AL:AL,Услуги!D:D,СВОД!D538,Услуги!F:F,СВОД!F538)+SUMIFS(Услуги!AQ:AQ,Услуги!D:D,СВОД!D538,Услуги!F:F,СВОД!F538)</f>
        <v>0</v>
      </c>
      <c r="N538" s="337">
        <f>SUMIFS('Скорая мед.помощь'!I:I,'Скорая мед.помощь'!D:D,СВОД!D538,'Скорая мед.помощь'!F:F,СВОД!F538)</f>
        <v>0</v>
      </c>
      <c r="O538" s="338">
        <f>SUMIFS(Поликлиника!BF:BF,Поликлиника!D:D,СВОД!D538,Поликлиника!F:F,СВОД!F538)</f>
        <v>0</v>
      </c>
      <c r="P538" s="339">
        <f>SUMIFS('Круглосуточный стационар'!O:O,'Круглосуточный стационар'!D:D,СВОД!D538,'Круглосуточный стационар'!F:F,СВОД!F538,'Круглосуточный стационар'!H:H,"-")+SUMIFS(ВМП!O:O,ВМП!D:D,СВОД!D538,ВМП!F:F,СВОД!F538,ВМП!H:H,"-")+SUMIFS('Дневной стационар'!O:O,'Дневной стационар'!D:D,СВОД!D538,'Дневной стационар'!F:F,СВОД!F538,'Дневной стационар'!H:H,"-")+SUMIFS(ЭКО!M:M,ЭКО!D:D,СВОД!D538,ЭКО!F:F,СВОД!F538)+SUMIFS(Диализ!M:M,Диализ!D:D,СВОД!D538,Диализ!F:F,СВОД!F538)+SUMIFS('Скорая мед.помощь'!N:N,'Скорая мед.помощь'!D:D,СВОД!D538,'Скорая мед.помощь'!F:F,СВОД!F538)+SUMIFS(Услуги!AV:AV,Услуги!D:D,СВОД!D538,Услуги!F:F,СВОД!F538)+SUMIFS(Поликлиника!BK:BK,Поликлиника!D:D,СВОД!D538,Поликлиника!F:F,СВОД!F538)</f>
        <v>0</v>
      </c>
      <c r="Q538" s="336">
        <f>SUMIFS(Сверхбаза!L:L,Сверхбаза!C:C,СВОД!D538,Сверхбаза!E:E,СВОД!F538)+SUMIFS(Сверхбаза!N:N,Сверхбаза!C:C,СВОД!D538,Сверхбаза!E:E,СВОД!F538)</f>
        <v>0</v>
      </c>
      <c r="R538" s="337">
        <f>SUMIFS(Сверхбаза!P:P,Сверхбаза!C:C,СВОД!D538,Сверхбаза!E:E,СВОД!F538)</f>
        <v>0</v>
      </c>
      <c r="S538" s="337">
        <f>SUMIFS(Сверхбаза!R:R,Сверхбаза!C:C,СВОД!D538,Сверхбаза!E:E,СВОД!F538)</f>
        <v>0</v>
      </c>
      <c r="T538" s="337">
        <f>SUMIFS(Сверхбаза!Q:Q,Сверхбаза!C:C,СВОД!D538,Сверхбаза!E:E,СВОД!F538)</f>
        <v>0</v>
      </c>
      <c r="U538" s="337">
        <f>SUMIFS(Сверхбаза!S:S,Сверхбаза!C:C,СВОД!D538,Сверхбаза!E:E,СВОД!F538)</f>
        <v>0</v>
      </c>
      <c r="V538" s="339">
        <f>SUMIFS(Сверхбаза!G:G,Сверхбаза!C:C,СВОД!D538,Сверхбаза!E:E,СВОД!F538)</f>
        <v>0</v>
      </c>
    </row>
    <row r="539" spans="1:22" outlineLevel="2" x14ac:dyDescent="0.2">
      <c r="A539" s="33" t="s">
        <v>7</v>
      </c>
      <c r="B539" s="9">
        <v>3</v>
      </c>
      <c r="C539" s="10">
        <v>501006</v>
      </c>
      <c r="D539" s="273">
        <v>100601</v>
      </c>
      <c r="E539" s="81" t="s">
        <v>744</v>
      </c>
      <c r="F539" s="81">
        <v>2</v>
      </c>
      <c r="G539" s="82" t="s">
        <v>135</v>
      </c>
      <c r="H539" s="336">
        <f>SUMIFS('Круглосуточный стационар'!J:J,'Круглосуточный стационар'!D:D,СВОД!D539,'Круглосуточный стационар'!H:H,"-",'Круглосуточный стационар'!F:F,СВОД!F539)+SUMIFS(ВМП!J:J,ВМП!D:D,СВОД!D539,ВМП!H:H,"-",ВМП!F:F,СВОД!F539)+SUMIFS('Дневной стационар'!J:J,'Дневной стационар'!D:D,СВОД!D539,'Дневной стационар'!H:H,"-",'Дневной стационар'!F:F,СВОД!F539)+SUMIFS(ЭКО!H:H,ЭКО!D:D,СВОД!D539,ЭКО!F:F,СВОД!F539)+SUMIFS(Диализ!H:H,Диализ!D:D,СВОД!D539,Диализ!F:F,СВОД!F539)</f>
        <v>0</v>
      </c>
      <c r="I539" s="337">
        <f>SUMIFS(Поликлиника!H:H,Поликлиника!D:D,СВОД!D539,Поликлиника!F:F,СВОД!F539)</f>
        <v>0</v>
      </c>
      <c r="J539" s="337">
        <f>SUMIFS(Поликлиника!AQ:AQ,Поликлиника!D:D,СВОД!D539,Поликлиника!F:F,СВОД!F539)</f>
        <v>0</v>
      </c>
      <c r="K539" s="337">
        <f>SUMIFS(Поликлиника!AV:AV,Поликлиника!D:D,СВОД!D539,Поликлиника!F:F,СВОД!F539)</f>
        <v>0</v>
      </c>
      <c r="L539" s="337">
        <f>SUMIFS(Поликлиника!BA:BA,Поликлиника!D:D,СВОД!D539,Поликлиника!F:F,СВОД!F539)</f>
        <v>0</v>
      </c>
      <c r="M539" s="337">
        <f>SUMIFS(Услуги!H:H,Услуги!D:D,СВОД!D539,Услуги!F:F,СВОД!F539)+SUMIFS(Услуги!M:M,Услуги!D:D,СВОД!D539,Услуги!F:F,СВОД!F539)+SUMIFS(Услуги!R:R,Услуги!D:D,СВОД!D539,Услуги!F:F,СВОД!F539)+SUMIFS(Услуги!W:W,Услуги!D:D,СВОД!D539,Услуги!F:F,СВОД!F539)+SUMIFS(Услуги!AB:AB,Услуги!D:D,СВОД!D539,Услуги!F:F,СВОД!F539)+SUMIFS(Услуги!AG:AG,Услуги!D:D,СВОД!D539,Услуги!F:F,СВОД!F539)+SUMIFS(Услуги!AL:AL,Услуги!D:D,СВОД!D539,Услуги!F:F,СВОД!F539)+SUMIFS(Услуги!AQ:AQ,Услуги!D:D,СВОД!D539,Услуги!F:F,СВОД!F539)</f>
        <v>0</v>
      </c>
      <c r="N539" s="337">
        <f>SUMIFS('Скорая мед.помощь'!I:I,'Скорая мед.помощь'!D:D,СВОД!D539,'Скорая мед.помощь'!F:F,СВОД!F539)</f>
        <v>0</v>
      </c>
      <c r="O539" s="338">
        <f>SUMIFS(Поликлиника!BF:BF,Поликлиника!D:D,СВОД!D539,Поликлиника!F:F,СВОД!F539)</f>
        <v>0</v>
      </c>
      <c r="P539" s="339">
        <f>SUMIFS('Круглосуточный стационар'!O:O,'Круглосуточный стационар'!D:D,СВОД!D539,'Круглосуточный стационар'!F:F,СВОД!F539,'Круглосуточный стационар'!H:H,"-")+SUMIFS(ВМП!O:O,ВМП!D:D,СВОД!D539,ВМП!F:F,СВОД!F539,ВМП!H:H,"-")+SUMIFS('Дневной стационар'!O:O,'Дневной стационар'!D:D,СВОД!D539,'Дневной стационар'!F:F,СВОД!F539,'Дневной стационар'!H:H,"-")+SUMIFS(ЭКО!M:M,ЭКО!D:D,СВОД!D539,ЭКО!F:F,СВОД!F539)+SUMIFS(Диализ!M:M,Диализ!D:D,СВОД!D539,Диализ!F:F,СВОД!F539)+SUMIFS('Скорая мед.помощь'!N:N,'Скорая мед.помощь'!D:D,СВОД!D539,'Скорая мед.помощь'!F:F,СВОД!F539)+SUMIFS(Услуги!AV:AV,Услуги!D:D,СВОД!D539,Услуги!F:F,СВОД!F539)+SUMIFS(Поликлиника!BK:BK,Поликлиника!D:D,СВОД!D539,Поликлиника!F:F,СВОД!F539)</f>
        <v>0</v>
      </c>
      <c r="Q539" s="336">
        <f>SUMIFS(Сверхбаза!L:L,Сверхбаза!C:C,СВОД!D539,Сверхбаза!E:E,СВОД!F539)+SUMIFS(Сверхбаза!N:N,Сверхбаза!C:C,СВОД!D539,Сверхбаза!E:E,СВОД!F539)</f>
        <v>0</v>
      </c>
      <c r="R539" s="337">
        <f>SUMIFS(Сверхбаза!P:P,Сверхбаза!C:C,СВОД!D539,Сверхбаза!E:E,СВОД!F539)</f>
        <v>0</v>
      </c>
      <c r="S539" s="337">
        <f>SUMIFS(Сверхбаза!R:R,Сверхбаза!C:C,СВОД!D539,Сверхбаза!E:E,СВОД!F539)</f>
        <v>0</v>
      </c>
      <c r="T539" s="337">
        <f>SUMIFS(Сверхбаза!Q:Q,Сверхбаза!C:C,СВОД!D539,Сверхбаза!E:E,СВОД!F539)</f>
        <v>0</v>
      </c>
      <c r="U539" s="337">
        <f>SUMIFS(Сверхбаза!S:S,Сверхбаза!C:C,СВОД!D539,Сверхбаза!E:E,СВОД!F539)</f>
        <v>0</v>
      </c>
      <c r="V539" s="339">
        <f>SUMIFS(Сверхбаза!G:G,Сверхбаза!C:C,СВОД!D539,Сверхбаза!E:E,СВОД!F539)</f>
        <v>0</v>
      </c>
    </row>
    <row r="540" spans="1:22" ht="25.5" outlineLevel="2" x14ac:dyDescent="0.2">
      <c r="A540" s="33" t="s">
        <v>7</v>
      </c>
      <c r="B540" s="9">
        <v>3</v>
      </c>
      <c r="C540" s="10">
        <v>501006</v>
      </c>
      <c r="D540" s="273">
        <v>100601</v>
      </c>
      <c r="E540" s="81" t="s">
        <v>744</v>
      </c>
      <c r="F540" s="81">
        <v>6</v>
      </c>
      <c r="G540" s="82" t="s">
        <v>860</v>
      </c>
      <c r="H540" s="336">
        <f>SUMIFS('Круглосуточный стационар'!J:J,'Круглосуточный стационар'!D:D,СВОД!D540,'Круглосуточный стационар'!H:H,"-",'Круглосуточный стационар'!F:F,СВОД!F540)+SUMIFS(ВМП!J:J,ВМП!D:D,СВОД!D540,ВМП!H:H,"-",ВМП!F:F,СВОД!F540)+SUMIFS('Дневной стационар'!J:J,'Дневной стационар'!D:D,СВОД!D540,'Дневной стационар'!H:H,"-",'Дневной стационар'!F:F,СВОД!F540)+SUMIFS(ЭКО!H:H,ЭКО!D:D,СВОД!D540,ЭКО!F:F,СВОД!F540)+SUMIFS(Диализ!H:H,Диализ!D:D,СВОД!D540,Диализ!F:F,СВОД!F540)</f>
        <v>0</v>
      </c>
      <c r="I540" s="337">
        <f>SUMIFS(Поликлиника!H:H,Поликлиника!D:D,СВОД!D540,Поликлиника!F:F,СВОД!F540)</f>
        <v>0</v>
      </c>
      <c r="J540" s="337">
        <f>SUMIFS(Поликлиника!AQ:AQ,Поликлиника!D:D,СВОД!D540,Поликлиника!F:F,СВОД!F540)</f>
        <v>0</v>
      </c>
      <c r="K540" s="337">
        <f>SUMIFS(Поликлиника!AV:AV,Поликлиника!D:D,СВОД!D540,Поликлиника!F:F,СВОД!F540)</f>
        <v>0</v>
      </c>
      <c r="L540" s="337">
        <f>SUMIFS(Поликлиника!BA:BA,Поликлиника!D:D,СВОД!D540,Поликлиника!F:F,СВОД!F540)</f>
        <v>0</v>
      </c>
      <c r="M540" s="337">
        <f>SUMIFS(Услуги!H:H,Услуги!D:D,СВОД!D540,Услуги!F:F,СВОД!F540)+SUMIFS(Услуги!M:M,Услуги!D:D,СВОД!D540,Услуги!F:F,СВОД!F540)+SUMIFS(Услуги!R:R,Услуги!D:D,СВОД!D540,Услуги!F:F,СВОД!F540)+SUMIFS(Услуги!W:W,Услуги!D:D,СВОД!D540,Услуги!F:F,СВОД!F540)+SUMIFS(Услуги!AB:AB,Услуги!D:D,СВОД!D540,Услуги!F:F,СВОД!F540)+SUMIFS(Услуги!AG:AG,Услуги!D:D,СВОД!D540,Услуги!F:F,СВОД!F540)+SUMIFS(Услуги!AL:AL,Услуги!D:D,СВОД!D540,Услуги!F:F,СВОД!F540)+SUMIFS(Услуги!AQ:AQ,Услуги!D:D,СВОД!D540,Услуги!F:F,СВОД!F540)</f>
        <v>0</v>
      </c>
      <c r="N540" s="337">
        <f>SUMIFS('Скорая мед.помощь'!I:I,'Скорая мед.помощь'!D:D,СВОД!D540,'Скорая мед.помощь'!F:F,СВОД!F540)</f>
        <v>0</v>
      </c>
      <c r="O540" s="338">
        <f>SUMIFS(Поликлиника!BF:BF,Поликлиника!D:D,СВОД!D540,Поликлиника!F:F,СВОД!F540)</f>
        <v>0</v>
      </c>
      <c r="P540" s="339">
        <f>SUMIFS('Круглосуточный стационар'!O:O,'Круглосуточный стационар'!D:D,СВОД!D540,'Круглосуточный стационар'!F:F,СВОД!F540,'Круглосуточный стационар'!H:H,"-")+SUMIFS(ВМП!O:O,ВМП!D:D,СВОД!D540,ВМП!F:F,СВОД!F540,ВМП!H:H,"-")+SUMIFS('Дневной стационар'!O:O,'Дневной стационар'!D:D,СВОД!D540,'Дневной стационар'!F:F,СВОД!F540,'Дневной стационар'!H:H,"-")+SUMIFS(ЭКО!M:M,ЭКО!D:D,СВОД!D540,ЭКО!F:F,СВОД!F540)+SUMIFS(Диализ!M:M,Диализ!D:D,СВОД!D540,Диализ!F:F,СВОД!F540)+SUMIFS('Скорая мед.помощь'!N:N,'Скорая мед.помощь'!D:D,СВОД!D540,'Скорая мед.помощь'!F:F,СВОД!F540)+SUMIFS(Услуги!AV:AV,Услуги!D:D,СВОД!D540,Услуги!F:F,СВОД!F540)+SUMIFS(Поликлиника!BK:BK,Поликлиника!D:D,СВОД!D540,Поликлиника!F:F,СВОД!F540)</f>
        <v>0</v>
      </c>
      <c r="Q540" s="336">
        <f>SUMIFS(Сверхбаза!L:L,Сверхбаза!C:C,СВОД!D540,Сверхбаза!E:E,СВОД!F540)+SUMIFS(Сверхбаза!N:N,Сверхбаза!C:C,СВОД!D540,Сверхбаза!E:E,СВОД!F540)</f>
        <v>0</v>
      </c>
      <c r="R540" s="337">
        <f>SUMIFS(Сверхбаза!P:P,Сверхбаза!C:C,СВОД!D540,Сверхбаза!E:E,СВОД!F540)</f>
        <v>0</v>
      </c>
      <c r="S540" s="337">
        <f>SUMIFS(Сверхбаза!R:R,Сверхбаза!C:C,СВОД!D540,Сверхбаза!E:E,СВОД!F540)</f>
        <v>0</v>
      </c>
      <c r="T540" s="337">
        <f>SUMIFS(Сверхбаза!Q:Q,Сверхбаза!C:C,СВОД!D540,Сверхбаза!E:E,СВОД!F540)</f>
        <v>0</v>
      </c>
      <c r="U540" s="337">
        <f>SUMIFS(Сверхбаза!S:S,Сверхбаза!C:C,СВОД!D540,Сверхбаза!E:E,СВОД!F540)</f>
        <v>0</v>
      </c>
      <c r="V540" s="339">
        <f>SUMIFS(Сверхбаза!G:G,Сверхбаза!C:C,СВОД!D540,Сверхбаза!E:E,СВОД!F540)</f>
        <v>0</v>
      </c>
    </row>
    <row r="541" spans="1:22" ht="25.5" outlineLevel="2" x14ac:dyDescent="0.2">
      <c r="A541" s="33" t="s">
        <v>7</v>
      </c>
      <c r="B541" s="9">
        <v>3</v>
      </c>
      <c r="C541" s="10">
        <v>501006</v>
      </c>
      <c r="D541" s="273">
        <v>100601</v>
      </c>
      <c r="E541" s="81" t="s">
        <v>744</v>
      </c>
      <c r="F541" s="81">
        <v>3</v>
      </c>
      <c r="G541" s="82" t="s">
        <v>136</v>
      </c>
      <c r="H541" s="336">
        <f>SUMIFS('Круглосуточный стационар'!J:J,'Круглосуточный стационар'!D:D,СВОД!D541,'Круглосуточный стационар'!H:H,"-",'Круглосуточный стационар'!F:F,СВОД!F541)+SUMIFS(ВМП!J:J,ВМП!D:D,СВОД!D541,ВМП!H:H,"-",ВМП!F:F,СВОД!F541)+SUMIFS('Дневной стационар'!J:J,'Дневной стационар'!D:D,СВОД!D541,'Дневной стационар'!H:H,"-",'Дневной стационар'!F:F,СВОД!F541)+SUMIFS(ЭКО!H:H,ЭКО!D:D,СВОД!D541,ЭКО!F:F,СВОД!F541)+SUMIFS(Диализ!H:H,Диализ!D:D,СВОД!D541,Диализ!F:F,СВОД!F541)</f>
        <v>0</v>
      </c>
      <c r="I541" s="337">
        <f>SUMIFS(Поликлиника!H:H,Поликлиника!D:D,СВОД!D541,Поликлиника!F:F,СВОД!F541)</f>
        <v>0</v>
      </c>
      <c r="J541" s="337">
        <f>SUMIFS(Поликлиника!AQ:AQ,Поликлиника!D:D,СВОД!D541,Поликлиника!F:F,СВОД!F541)</f>
        <v>0</v>
      </c>
      <c r="K541" s="337">
        <f>SUMIFS(Поликлиника!AV:AV,Поликлиника!D:D,СВОД!D541,Поликлиника!F:F,СВОД!F541)</f>
        <v>0</v>
      </c>
      <c r="L541" s="337">
        <f>SUMIFS(Поликлиника!BA:BA,Поликлиника!D:D,СВОД!D541,Поликлиника!F:F,СВОД!F541)</f>
        <v>0</v>
      </c>
      <c r="M541" s="337">
        <f>SUMIFS(Услуги!H:H,Услуги!D:D,СВОД!D541,Услуги!F:F,СВОД!F541)+SUMIFS(Услуги!M:M,Услуги!D:D,СВОД!D541,Услуги!F:F,СВОД!F541)+SUMIFS(Услуги!R:R,Услуги!D:D,СВОД!D541,Услуги!F:F,СВОД!F541)+SUMIFS(Услуги!W:W,Услуги!D:D,СВОД!D541,Услуги!F:F,СВОД!F541)+SUMIFS(Услуги!AB:AB,Услуги!D:D,СВОД!D541,Услуги!F:F,СВОД!F541)+SUMIFS(Услуги!AG:AG,Услуги!D:D,СВОД!D541,Услуги!F:F,СВОД!F541)+SUMIFS(Услуги!AL:AL,Услуги!D:D,СВОД!D541,Услуги!F:F,СВОД!F541)+SUMIFS(Услуги!AQ:AQ,Услуги!D:D,СВОД!D541,Услуги!F:F,СВОД!F541)</f>
        <v>0</v>
      </c>
      <c r="N541" s="337">
        <f>SUMIFS('Скорая мед.помощь'!I:I,'Скорая мед.помощь'!D:D,СВОД!D541,'Скорая мед.помощь'!F:F,СВОД!F541)</f>
        <v>0</v>
      </c>
      <c r="O541" s="338">
        <f>SUMIFS(Поликлиника!BF:BF,Поликлиника!D:D,СВОД!D541,Поликлиника!F:F,СВОД!F541)</f>
        <v>0</v>
      </c>
      <c r="P541" s="339">
        <f>SUMIFS('Круглосуточный стационар'!O:O,'Круглосуточный стационар'!D:D,СВОД!D541,'Круглосуточный стационар'!F:F,СВОД!F541,'Круглосуточный стационар'!H:H,"-")+SUMIFS(ВМП!O:O,ВМП!D:D,СВОД!D541,ВМП!F:F,СВОД!F541,ВМП!H:H,"-")+SUMIFS('Дневной стационар'!O:O,'Дневной стационар'!D:D,СВОД!D541,'Дневной стационар'!F:F,СВОД!F541,'Дневной стационар'!H:H,"-")+SUMIFS(ЭКО!M:M,ЭКО!D:D,СВОД!D541,ЭКО!F:F,СВОД!F541)+SUMIFS(Диализ!M:M,Диализ!D:D,СВОД!D541,Диализ!F:F,СВОД!F541)+SUMIFS('Скорая мед.помощь'!N:N,'Скорая мед.помощь'!D:D,СВОД!D541,'Скорая мед.помощь'!F:F,СВОД!F541)+SUMIFS(Услуги!AV:AV,Услуги!D:D,СВОД!D541,Услуги!F:F,СВОД!F541)+SUMIFS(Поликлиника!BK:BK,Поликлиника!D:D,СВОД!D541,Поликлиника!F:F,СВОД!F541)</f>
        <v>0</v>
      </c>
      <c r="Q541" s="336">
        <f>SUMIFS(Сверхбаза!L:L,Сверхбаза!C:C,СВОД!D541,Сверхбаза!E:E,СВОД!F541)+SUMIFS(Сверхбаза!N:N,Сверхбаза!C:C,СВОД!D541,Сверхбаза!E:E,СВОД!F541)</f>
        <v>0</v>
      </c>
      <c r="R541" s="337">
        <f>SUMIFS(Сверхбаза!P:P,Сверхбаза!C:C,СВОД!D541,Сверхбаза!E:E,СВОД!F541)</f>
        <v>0</v>
      </c>
      <c r="S541" s="337">
        <f>SUMIFS(Сверхбаза!R:R,Сверхбаза!C:C,СВОД!D541,Сверхбаза!E:E,СВОД!F541)</f>
        <v>0</v>
      </c>
      <c r="T541" s="337">
        <f>SUMIFS(Сверхбаза!Q:Q,Сверхбаза!C:C,СВОД!D541,Сверхбаза!E:E,СВОД!F541)</f>
        <v>0</v>
      </c>
      <c r="U541" s="337">
        <f>SUMIFS(Сверхбаза!S:S,Сверхбаза!C:C,СВОД!D541,Сверхбаза!E:E,СВОД!F541)</f>
        <v>0</v>
      </c>
      <c r="V541" s="339">
        <f>SUMIFS(Сверхбаза!G:G,Сверхбаза!C:C,СВОД!D541,Сверхбаза!E:E,СВОД!F541)</f>
        <v>0</v>
      </c>
    </row>
    <row r="542" spans="1:22" outlineLevel="2" x14ac:dyDescent="0.2">
      <c r="A542" s="33" t="s">
        <v>7</v>
      </c>
      <c r="B542" s="9">
        <v>3</v>
      </c>
      <c r="C542" s="10">
        <v>501006</v>
      </c>
      <c r="D542" s="273">
        <v>100601</v>
      </c>
      <c r="E542" s="81" t="s">
        <v>744</v>
      </c>
      <c r="F542" s="81">
        <v>7</v>
      </c>
      <c r="G542" s="82" t="s">
        <v>861</v>
      </c>
      <c r="H542" s="336">
        <f>SUMIFS('Круглосуточный стационар'!J:J,'Круглосуточный стационар'!D:D,СВОД!D542,'Круглосуточный стационар'!H:H,"-",'Круглосуточный стационар'!F:F,СВОД!F542)+SUMIFS(ВМП!J:J,ВМП!D:D,СВОД!D542,ВМП!H:H,"-",ВМП!F:F,СВОД!F542)+SUMIFS('Дневной стационар'!J:J,'Дневной стационар'!D:D,СВОД!D542,'Дневной стационар'!H:H,"-",'Дневной стационар'!F:F,СВОД!F542)+SUMIFS(ЭКО!H:H,ЭКО!D:D,СВОД!D542,ЭКО!F:F,СВОД!F542)+SUMIFS(Диализ!H:H,Диализ!D:D,СВОД!D542,Диализ!F:F,СВОД!F542)</f>
        <v>0</v>
      </c>
      <c r="I542" s="337">
        <f>SUMIFS(Поликлиника!H:H,Поликлиника!D:D,СВОД!D542,Поликлиника!F:F,СВОД!F542)</f>
        <v>0</v>
      </c>
      <c r="J542" s="337">
        <f>SUMIFS(Поликлиника!AQ:AQ,Поликлиника!D:D,СВОД!D542,Поликлиника!F:F,СВОД!F542)</f>
        <v>0</v>
      </c>
      <c r="K542" s="337">
        <f>SUMIFS(Поликлиника!AV:AV,Поликлиника!D:D,СВОД!D542,Поликлиника!F:F,СВОД!F542)</f>
        <v>0</v>
      </c>
      <c r="L542" s="337">
        <f>SUMIFS(Поликлиника!BA:BA,Поликлиника!D:D,СВОД!D542,Поликлиника!F:F,СВОД!F542)</f>
        <v>0</v>
      </c>
      <c r="M542" s="337">
        <f>SUMIFS(Услуги!H:H,Услуги!D:D,СВОД!D542,Услуги!F:F,СВОД!F542)+SUMIFS(Услуги!M:M,Услуги!D:D,СВОД!D542,Услуги!F:F,СВОД!F542)+SUMIFS(Услуги!R:R,Услуги!D:D,СВОД!D542,Услуги!F:F,СВОД!F542)+SUMIFS(Услуги!W:W,Услуги!D:D,СВОД!D542,Услуги!F:F,СВОД!F542)+SUMIFS(Услуги!AB:AB,Услуги!D:D,СВОД!D542,Услуги!F:F,СВОД!F542)+SUMIFS(Услуги!AG:AG,Услуги!D:D,СВОД!D542,Услуги!F:F,СВОД!F542)+SUMIFS(Услуги!AL:AL,Услуги!D:D,СВОД!D542,Услуги!F:F,СВОД!F542)+SUMIFS(Услуги!AQ:AQ,Услуги!D:D,СВОД!D542,Услуги!F:F,СВОД!F542)</f>
        <v>0</v>
      </c>
      <c r="N542" s="337">
        <f>SUMIFS('Скорая мед.помощь'!I:I,'Скорая мед.помощь'!D:D,СВОД!D542,'Скорая мед.помощь'!F:F,СВОД!F542)</f>
        <v>0</v>
      </c>
      <c r="O542" s="338">
        <f>SUMIFS(Поликлиника!BF:BF,Поликлиника!D:D,СВОД!D542,Поликлиника!F:F,СВОД!F542)</f>
        <v>0</v>
      </c>
      <c r="P542" s="339">
        <f>SUMIFS('Круглосуточный стационар'!O:O,'Круглосуточный стационар'!D:D,СВОД!D542,'Круглосуточный стационар'!F:F,СВОД!F542,'Круглосуточный стационар'!H:H,"-")+SUMIFS(ВМП!O:O,ВМП!D:D,СВОД!D542,ВМП!F:F,СВОД!F542,ВМП!H:H,"-")+SUMIFS('Дневной стационар'!O:O,'Дневной стационар'!D:D,СВОД!D542,'Дневной стационар'!F:F,СВОД!F542,'Дневной стационар'!H:H,"-")+SUMIFS(ЭКО!M:M,ЭКО!D:D,СВОД!D542,ЭКО!F:F,СВОД!F542)+SUMIFS(Диализ!M:M,Диализ!D:D,СВОД!D542,Диализ!F:F,СВОД!F542)+SUMIFS('Скорая мед.помощь'!N:N,'Скорая мед.помощь'!D:D,СВОД!D542,'Скорая мед.помощь'!F:F,СВОД!F542)+SUMIFS(Услуги!AV:AV,Услуги!D:D,СВОД!D542,Услуги!F:F,СВОД!F542)+SUMIFS(Поликлиника!BK:BK,Поликлиника!D:D,СВОД!D542,Поликлиника!F:F,СВОД!F542)</f>
        <v>0</v>
      </c>
      <c r="Q542" s="336">
        <f>SUMIFS(Сверхбаза!L:L,Сверхбаза!C:C,СВОД!D542,Сверхбаза!E:E,СВОД!F542)+SUMIFS(Сверхбаза!N:N,Сверхбаза!C:C,СВОД!D542,Сверхбаза!E:E,СВОД!F542)</f>
        <v>0</v>
      </c>
      <c r="R542" s="337">
        <f>SUMIFS(Сверхбаза!P:P,Сверхбаза!C:C,СВОД!D542,Сверхбаза!E:E,СВОД!F542)</f>
        <v>0</v>
      </c>
      <c r="S542" s="337">
        <f>SUMIFS(Сверхбаза!R:R,Сверхбаза!C:C,СВОД!D542,Сверхбаза!E:E,СВОД!F542)</f>
        <v>0</v>
      </c>
      <c r="T542" s="337">
        <f>SUMIFS(Сверхбаза!Q:Q,Сверхбаза!C:C,СВОД!D542,Сверхбаза!E:E,СВОД!F542)</f>
        <v>0</v>
      </c>
      <c r="U542" s="337">
        <f>SUMIFS(Сверхбаза!S:S,Сверхбаза!C:C,СВОД!D542,Сверхбаза!E:E,СВОД!F542)</f>
        <v>0</v>
      </c>
      <c r="V542" s="339">
        <f>SUMIFS(Сверхбаза!G:G,Сверхбаза!C:C,СВОД!D542,Сверхбаза!E:E,СВОД!F542)</f>
        <v>0</v>
      </c>
    </row>
    <row r="543" spans="1:22" outlineLevel="2" x14ac:dyDescent="0.2">
      <c r="A543" s="33" t="s">
        <v>7</v>
      </c>
      <c r="B543" s="9">
        <v>3</v>
      </c>
      <c r="C543" s="10">
        <v>501006</v>
      </c>
      <c r="D543" s="273">
        <v>100601</v>
      </c>
      <c r="E543" s="81" t="s">
        <v>744</v>
      </c>
      <c r="F543" s="81">
        <v>70</v>
      </c>
      <c r="G543" s="82" t="s">
        <v>862</v>
      </c>
      <c r="H543" s="336">
        <f>SUMIFS('Круглосуточный стационар'!J:J,'Круглосуточный стационар'!D:D,СВОД!D543,'Круглосуточный стационар'!H:H,"-",'Круглосуточный стационар'!F:F,СВОД!F543)+SUMIFS(ВМП!J:J,ВМП!D:D,СВОД!D543,ВМП!H:H,"-",ВМП!F:F,СВОД!F543)+SUMIFS('Дневной стационар'!J:J,'Дневной стационар'!D:D,СВОД!D543,'Дневной стационар'!H:H,"-",'Дневной стационар'!F:F,СВОД!F543)+SUMIFS(ЭКО!H:H,ЭКО!D:D,СВОД!D543,ЭКО!F:F,СВОД!F543)+SUMIFS(Диализ!H:H,Диализ!D:D,СВОД!D543,Диализ!F:F,СВОД!F543)</f>
        <v>0</v>
      </c>
      <c r="I543" s="337">
        <f>SUMIFS(Поликлиника!H:H,Поликлиника!D:D,СВОД!D543,Поликлиника!F:F,СВОД!F543)</f>
        <v>0</v>
      </c>
      <c r="J543" s="337">
        <f>SUMIFS(Поликлиника!AQ:AQ,Поликлиника!D:D,СВОД!D543,Поликлиника!F:F,СВОД!F543)</f>
        <v>0</v>
      </c>
      <c r="K543" s="337">
        <f>SUMIFS(Поликлиника!AV:AV,Поликлиника!D:D,СВОД!D543,Поликлиника!F:F,СВОД!F543)</f>
        <v>0</v>
      </c>
      <c r="L543" s="337">
        <f>SUMIFS(Поликлиника!BA:BA,Поликлиника!D:D,СВОД!D543,Поликлиника!F:F,СВОД!F543)</f>
        <v>0</v>
      </c>
      <c r="M543" s="337">
        <f>SUMIFS(Услуги!H:H,Услуги!D:D,СВОД!D543,Услуги!F:F,СВОД!F543)+SUMIFS(Услуги!M:M,Услуги!D:D,СВОД!D543,Услуги!F:F,СВОД!F543)+SUMIFS(Услуги!R:R,Услуги!D:D,СВОД!D543,Услуги!F:F,СВОД!F543)+SUMIFS(Услуги!W:W,Услуги!D:D,СВОД!D543,Услуги!F:F,СВОД!F543)+SUMIFS(Услуги!AB:AB,Услуги!D:D,СВОД!D543,Услуги!F:F,СВОД!F543)+SUMIFS(Услуги!AG:AG,Услуги!D:D,СВОД!D543,Услуги!F:F,СВОД!F543)+SUMIFS(Услуги!AL:AL,Услуги!D:D,СВОД!D543,Услуги!F:F,СВОД!F543)+SUMIFS(Услуги!AQ:AQ,Услуги!D:D,СВОД!D543,Услуги!F:F,СВОД!F543)</f>
        <v>0</v>
      </c>
      <c r="N543" s="337">
        <f>SUMIFS('Скорая мед.помощь'!I:I,'Скорая мед.помощь'!D:D,СВОД!D543,'Скорая мед.помощь'!F:F,СВОД!F543)</f>
        <v>0</v>
      </c>
      <c r="O543" s="338">
        <f>SUMIFS(Поликлиника!BF:BF,Поликлиника!D:D,СВОД!D543,Поликлиника!F:F,СВОД!F543)</f>
        <v>0</v>
      </c>
      <c r="P543" s="339">
        <f>SUMIFS('Круглосуточный стационар'!O:O,'Круглосуточный стационар'!D:D,СВОД!D543,'Круглосуточный стационар'!F:F,СВОД!F543,'Круглосуточный стационар'!H:H,"-")+SUMIFS(ВМП!O:O,ВМП!D:D,СВОД!D543,ВМП!F:F,СВОД!F543,ВМП!H:H,"-")+SUMIFS('Дневной стационар'!O:O,'Дневной стационар'!D:D,СВОД!D543,'Дневной стационар'!F:F,СВОД!F543,'Дневной стационар'!H:H,"-")+SUMIFS(ЭКО!M:M,ЭКО!D:D,СВОД!D543,ЭКО!F:F,СВОД!F543)+SUMIFS(Диализ!M:M,Диализ!D:D,СВОД!D543,Диализ!F:F,СВОД!F543)+SUMIFS('Скорая мед.помощь'!N:N,'Скорая мед.помощь'!D:D,СВОД!D543,'Скорая мед.помощь'!F:F,СВОД!F543)+SUMIFS(Услуги!AV:AV,Услуги!D:D,СВОД!D543,Услуги!F:F,СВОД!F543)+SUMIFS(Поликлиника!BK:BK,Поликлиника!D:D,СВОД!D543,Поликлиника!F:F,СВОД!F543)</f>
        <v>0</v>
      </c>
      <c r="Q543" s="336">
        <f>SUMIFS(Сверхбаза!L:L,Сверхбаза!C:C,СВОД!D543,Сверхбаза!E:E,СВОД!F543)+SUMIFS(Сверхбаза!N:N,Сверхбаза!C:C,СВОД!D543,Сверхбаза!E:E,СВОД!F543)</f>
        <v>0</v>
      </c>
      <c r="R543" s="337">
        <f>SUMIFS(Сверхбаза!P:P,Сверхбаза!C:C,СВОД!D543,Сверхбаза!E:E,СВОД!F543)</f>
        <v>0</v>
      </c>
      <c r="S543" s="337">
        <f>SUMIFS(Сверхбаза!R:R,Сверхбаза!C:C,СВОД!D543,Сверхбаза!E:E,СВОД!F543)</f>
        <v>0</v>
      </c>
      <c r="T543" s="337">
        <f>SUMIFS(Сверхбаза!Q:Q,Сверхбаза!C:C,СВОД!D543,Сверхбаза!E:E,СВОД!F543)</f>
        <v>0</v>
      </c>
      <c r="U543" s="337">
        <f>SUMIFS(Сверхбаза!S:S,Сверхбаза!C:C,СВОД!D543,Сверхбаза!E:E,СВОД!F543)</f>
        <v>0</v>
      </c>
      <c r="V543" s="339">
        <f>SUMIFS(Сверхбаза!G:G,Сверхбаза!C:C,СВОД!D543,Сверхбаза!E:E,СВОД!F543)</f>
        <v>0</v>
      </c>
    </row>
    <row r="544" spans="1:22" outlineLevel="2" x14ac:dyDescent="0.2">
      <c r="A544" s="33" t="s">
        <v>7</v>
      </c>
      <c r="B544" s="9">
        <v>3</v>
      </c>
      <c r="C544" s="10">
        <v>501006</v>
      </c>
      <c r="D544" s="273">
        <v>100601</v>
      </c>
      <c r="E544" s="81" t="s">
        <v>744</v>
      </c>
      <c r="F544" s="81">
        <v>94</v>
      </c>
      <c r="G544" s="82" t="s">
        <v>124</v>
      </c>
      <c r="H544" s="336">
        <f>SUMIFS('Круглосуточный стационар'!J:J,'Круглосуточный стационар'!D:D,СВОД!D544,'Круглосуточный стационар'!H:H,"-",'Круглосуточный стационар'!F:F,СВОД!F544)+SUMIFS(ВМП!J:J,ВМП!D:D,СВОД!D544,ВМП!H:H,"-",ВМП!F:F,СВОД!F544)+SUMIFS('Дневной стационар'!J:J,'Дневной стационар'!D:D,СВОД!D544,'Дневной стационар'!H:H,"-",'Дневной стационар'!F:F,СВОД!F544)+SUMIFS(ЭКО!H:H,ЭКО!D:D,СВОД!D544,ЭКО!F:F,СВОД!F544)+SUMIFS(Диализ!H:H,Диализ!D:D,СВОД!D544,Диализ!F:F,СВОД!F544)</f>
        <v>0</v>
      </c>
      <c r="I544" s="337">
        <f>SUMIFS(Поликлиника!H:H,Поликлиника!D:D,СВОД!D544,Поликлиника!F:F,СВОД!F544)</f>
        <v>0</v>
      </c>
      <c r="J544" s="337">
        <f>SUMIFS(Поликлиника!AQ:AQ,Поликлиника!D:D,СВОД!D544,Поликлиника!F:F,СВОД!F544)</f>
        <v>0</v>
      </c>
      <c r="K544" s="337">
        <f>SUMIFS(Поликлиника!AV:AV,Поликлиника!D:D,СВОД!D544,Поликлиника!F:F,СВОД!F544)</f>
        <v>0</v>
      </c>
      <c r="L544" s="337">
        <f>SUMIFS(Поликлиника!BA:BA,Поликлиника!D:D,СВОД!D544,Поликлиника!F:F,СВОД!F544)</f>
        <v>0</v>
      </c>
      <c r="M544" s="337">
        <f>SUMIFS(Услуги!H:H,Услуги!D:D,СВОД!D544,Услуги!F:F,СВОД!F544)+SUMIFS(Услуги!M:M,Услуги!D:D,СВОД!D544,Услуги!F:F,СВОД!F544)+SUMIFS(Услуги!R:R,Услуги!D:D,СВОД!D544,Услуги!F:F,СВОД!F544)+SUMIFS(Услуги!W:W,Услуги!D:D,СВОД!D544,Услуги!F:F,СВОД!F544)+SUMIFS(Услуги!AB:AB,Услуги!D:D,СВОД!D544,Услуги!F:F,СВОД!F544)+SUMIFS(Услуги!AG:AG,Услуги!D:D,СВОД!D544,Услуги!F:F,СВОД!F544)+SUMIFS(Услуги!AL:AL,Услуги!D:D,СВОД!D544,Услуги!F:F,СВОД!F544)+SUMIFS(Услуги!AQ:AQ,Услуги!D:D,СВОД!D544,Услуги!F:F,СВОД!F544)</f>
        <v>0</v>
      </c>
      <c r="N544" s="337">
        <f>SUMIFS('Скорая мед.помощь'!I:I,'Скорая мед.помощь'!D:D,СВОД!D544,'Скорая мед.помощь'!F:F,СВОД!F544)</f>
        <v>0</v>
      </c>
      <c r="O544" s="338">
        <f>SUMIFS(Поликлиника!BF:BF,Поликлиника!D:D,СВОД!D544,Поликлиника!F:F,СВОД!F544)</f>
        <v>0</v>
      </c>
      <c r="P544" s="339">
        <f>SUMIFS('Круглосуточный стационар'!O:O,'Круглосуточный стационар'!D:D,СВОД!D544,'Круглосуточный стационар'!F:F,СВОД!F544,'Круглосуточный стационар'!H:H,"-")+SUMIFS(ВМП!O:O,ВМП!D:D,СВОД!D544,ВМП!F:F,СВОД!F544,ВМП!H:H,"-")+SUMIFS('Дневной стационар'!O:O,'Дневной стационар'!D:D,СВОД!D544,'Дневной стационар'!F:F,СВОД!F544,'Дневной стационар'!H:H,"-")+SUMIFS(ЭКО!M:M,ЭКО!D:D,СВОД!D544,ЭКО!F:F,СВОД!F544)+SUMIFS(Диализ!M:M,Диализ!D:D,СВОД!D544,Диализ!F:F,СВОД!F544)+SUMIFS('Скорая мед.помощь'!N:N,'Скорая мед.помощь'!D:D,СВОД!D544,'Скорая мед.помощь'!F:F,СВОД!F544)+SUMIFS(Услуги!AV:AV,Услуги!D:D,СВОД!D544,Услуги!F:F,СВОД!F544)+SUMIFS(Поликлиника!BK:BK,Поликлиника!D:D,СВОД!D544,Поликлиника!F:F,СВОД!F544)</f>
        <v>0</v>
      </c>
      <c r="Q544" s="336">
        <f>SUMIFS(Сверхбаза!L:L,Сверхбаза!C:C,СВОД!D544,Сверхбаза!E:E,СВОД!F544)+SUMIFS(Сверхбаза!N:N,Сверхбаза!C:C,СВОД!D544,Сверхбаза!E:E,СВОД!F544)</f>
        <v>0</v>
      </c>
      <c r="R544" s="337">
        <f>SUMIFS(Сверхбаза!P:P,Сверхбаза!C:C,СВОД!D544,Сверхбаза!E:E,СВОД!F544)</f>
        <v>0</v>
      </c>
      <c r="S544" s="337">
        <f>SUMIFS(Сверхбаза!R:R,Сверхбаза!C:C,СВОД!D544,Сверхбаза!E:E,СВОД!F544)</f>
        <v>0</v>
      </c>
      <c r="T544" s="337">
        <f>SUMIFS(Сверхбаза!Q:Q,Сверхбаза!C:C,СВОД!D544,Сверхбаза!E:E,СВОД!F544)</f>
        <v>0</v>
      </c>
      <c r="U544" s="337">
        <f>SUMIFS(Сверхбаза!S:S,Сверхбаза!C:C,СВОД!D544,Сверхбаза!E:E,СВОД!F544)</f>
        <v>0</v>
      </c>
      <c r="V544" s="339">
        <f>SUMIFS(Сверхбаза!G:G,Сверхбаза!C:C,СВОД!D544,Сверхбаза!E:E,СВОД!F544)</f>
        <v>0</v>
      </c>
    </row>
    <row r="545" spans="1:22" outlineLevel="1" x14ac:dyDescent="0.2">
      <c r="A545" s="320"/>
      <c r="B545" s="321"/>
      <c r="C545" s="322"/>
      <c r="D545" s="340" t="s">
        <v>511</v>
      </c>
      <c r="E545" s="83"/>
      <c r="F545" s="83"/>
      <c r="G545" s="84"/>
      <c r="H545" s="341"/>
      <c r="I545" s="342"/>
      <c r="J545" s="342"/>
      <c r="K545" s="342"/>
      <c r="L545" s="342"/>
      <c r="M545" s="342"/>
      <c r="N545" s="342"/>
      <c r="O545" s="343"/>
      <c r="P545" s="344">
        <f>SUBTOTAL(9,P537:P544)</f>
        <v>7593.5987833200015</v>
      </c>
      <c r="Q545" s="341"/>
      <c r="R545" s="342"/>
      <c r="S545" s="342"/>
      <c r="T545" s="342"/>
      <c r="U545" s="342"/>
      <c r="V545" s="344">
        <f>SUBTOTAL(9,V537:V544)</f>
        <v>0</v>
      </c>
    </row>
    <row r="546" spans="1:22" ht="25.5" outlineLevel="2" x14ac:dyDescent="0.2">
      <c r="A546" s="33" t="s">
        <v>7</v>
      </c>
      <c r="B546" s="9">
        <v>4</v>
      </c>
      <c r="C546" s="10">
        <v>501101</v>
      </c>
      <c r="D546" s="273">
        <v>110101</v>
      </c>
      <c r="E546" s="81" t="s">
        <v>728</v>
      </c>
      <c r="F546" s="81">
        <v>1</v>
      </c>
      <c r="G546" s="82" t="s">
        <v>12</v>
      </c>
      <c r="H546" s="336">
        <f>SUMIFS('Круглосуточный стационар'!J:J,'Круглосуточный стационар'!D:D,СВОД!D546,'Круглосуточный стационар'!H:H,"-",'Круглосуточный стационар'!F:F,СВОД!F546)+SUMIFS(ВМП!J:J,ВМП!D:D,СВОД!D546,ВМП!H:H,"-",ВМП!F:F,СВОД!F546)+SUMIFS('Дневной стационар'!J:J,'Дневной стационар'!D:D,СВОД!D546,'Дневной стационар'!H:H,"-",'Дневной стационар'!F:F,СВОД!F546)+SUMIFS(ЭКО!H:H,ЭКО!D:D,СВОД!D546,ЭКО!F:F,СВОД!F546)+SUMIFS(Диализ!H:H,Диализ!D:D,СВОД!D546,Диализ!F:F,СВОД!F546)</f>
        <v>6389</v>
      </c>
      <c r="I546" s="337">
        <f>SUMIFS(Поликлиника!H:H,Поликлиника!D:D,СВОД!D546,Поликлиника!F:F,СВОД!F546)</f>
        <v>0</v>
      </c>
      <c r="J546" s="337">
        <f>SUMIFS(Поликлиника!AQ:AQ,Поликлиника!D:D,СВОД!D546,Поликлиника!F:F,СВОД!F546)</f>
        <v>0</v>
      </c>
      <c r="K546" s="337">
        <f>SUMIFS(Поликлиника!AV:AV,Поликлиника!D:D,СВОД!D546,Поликлиника!F:F,СВОД!F546)</f>
        <v>0</v>
      </c>
      <c r="L546" s="337">
        <f>SUMIFS(Поликлиника!BA:BA,Поликлиника!D:D,СВОД!D546,Поликлиника!F:F,СВОД!F546)</f>
        <v>0</v>
      </c>
      <c r="M546" s="337">
        <f>SUMIFS(Услуги!H:H,Услуги!D:D,СВОД!D546,Услуги!F:F,СВОД!F546)+SUMIFS(Услуги!M:M,Услуги!D:D,СВОД!D546,Услуги!F:F,СВОД!F546)+SUMIFS(Услуги!R:R,Услуги!D:D,СВОД!D546,Услуги!F:F,СВОД!F546)+SUMIFS(Услуги!W:W,Услуги!D:D,СВОД!D546,Услуги!F:F,СВОД!F546)+SUMIFS(Услуги!AB:AB,Услуги!D:D,СВОД!D546,Услуги!F:F,СВОД!F546)+SUMIFS(Услуги!AG:AG,Услуги!D:D,СВОД!D546,Услуги!F:F,СВОД!F546)+SUMIFS(Услуги!AL:AL,Услуги!D:D,СВОД!D546,Услуги!F:F,СВОД!F546)+SUMIFS(Услуги!AQ:AQ,Услуги!D:D,СВОД!D546,Услуги!F:F,СВОД!F546)</f>
        <v>0</v>
      </c>
      <c r="N546" s="337">
        <f>SUMIFS('Скорая мед.помощь'!I:I,'Скорая мед.помощь'!D:D,СВОД!D546,'Скорая мед.помощь'!F:F,СВОД!F546)</f>
        <v>0</v>
      </c>
      <c r="O546" s="338">
        <f>SUMIFS(Поликлиника!BF:BF,Поликлиника!D:D,СВОД!D546,Поликлиника!F:F,СВОД!F546)</f>
        <v>0</v>
      </c>
      <c r="P546" s="339">
        <f>SUMIFS('Круглосуточный стационар'!O:O,'Круглосуточный стационар'!D:D,СВОД!D546,'Круглосуточный стационар'!F:F,СВОД!F546,'Круглосуточный стационар'!H:H,"-")+SUMIFS(ВМП!O:O,ВМП!D:D,СВОД!D546,ВМП!F:F,СВОД!F546,ВМП!H:H,"-")+SUMIFS('Дневной стационар'!O:O,'Дневной стационар'!D:D,СВОД!D546,'Дневной стационар'!F:F,СВОД!F546,'Дневной стационар'!H:H,"-")+SUMIFS(ЭКО!M:M,ЭКО!D:D,СВОД!D546,ЭКО!F:F,СВОД!F546)+SUMIFS(Диализ!M:M,Диализ!D:D,СВОД!D546,Диализ!F:F,СВОД!F546)+SUMIFS('Скорая мед.помощь'!N:N,'Скорая мед.помощь'!D:D,СВОД!D546,'Скорая мед.помощь'!F:F,СВОД!F546)+SUMIFS(Услуги!AV:AV,Услуги!D:D,СВОД!D546,Услуги!F:F,СВОД!F546)+SUMIFS(Поликлиника!BK:BK,Поликлиника!D:D,СВОД!D546,Поликлиника!F:F,СВОД!F546)</f>
        <v>131821.78263192452</v>
      </c>
      <c r="Q546" s="336">
        <f>SUMIFS(Сверхбаза!L:L,Сверхбаза!C:C,СВОД!D546,Сверхбаза!E:E,СВОД!F546)+SUMIFS(Сверхбаза!N:N,Сверхбаза!C:C,СВОД!D546,Сверхбаза!E:E,СВОД!F546)</f>
        <v>0</v>
      </c>
      <c r="R546" s="337">
        <f>SUMIFS(Сверхбаза!P:P,Сверхбаза!C:C,СВОД!D546,Сверхбаза!E:E,СВОД!F546)</f>
        <v>0</v>
      </c>
      <c r="S546" s="337">
        <f>SUMIFS(Сверхбаза!R:R,Сверхбаза!C:C,СВОД!D546,Сверхбаза!E:E,СВОД!F546)</f>
        <v>0</v>
      </c>
      <c r="T546" s="337">
        <f>SUMIFS(Сверхбаза!Q:Q,Сверхбаза!C:C,СВОД!D546,Сверхбаза!E:E,СВОД!F546)</f>
        <v>0</v>
      </c>
      <c r="U546" s="337">
        <f>SUMIFS(Сверхбаза!S:S,Сверхбаза!C:C,СВОД!D546,Сверхбаза!E:E,СВОД!F546)</f>
        <v>0</v>
      </c>
      <c r="V546" s="339">
        <f>SUMIFS(Сверхбаза!G:G,Сверхбаза!C:C,СВОД!D546,Сверхбаза!E:E,СВОД!F546)</f>
        <v>0</v>
      </c>
    </row>
    <row r="547" spans="1:22" ht="25.5" outlineLevel="2" x14ac:dyDescent="0.2">
      <c r="A547" s="33" t="s">
        <v>7</v>
      </c>
      <c r="B547" s="9">
        <v>4</v>
      </c>
      <c r="C547" s="10">
        <v>501101</v>
      </c>
      <c r="D547" s="273">
        <v>110101</v>
      </c>
      <c r="E547" s="81" t="s">
        <v>728</v>
      </c>
      <c r="F547" s="81">
        <v>13</v>
      </c>
      <c r="G547" s="82" t="s">
        <v>859</v>
      </c>
      <c r="H547" s="336">
        <f>SUMIFS('Круглосуточный стационар'!J:J,'Круглосуточный стационар'!D:D,СВОД!D547,'Круглосуточный стационар'!H:H,"-",'Круглосуточный стационар'!F:F,СВОД!F547)+SUMIFS(ВМП!J:J,ВМП!D:D,СВОД!D547,ВМП!H:H,"-",ВМП!F:F,СВОД!F547)+SUMIFS('Дневной стационар'!J:J,'Дневной стационар'!D:D,СВОД!D547,'Дневной стационар'!H:H,"-",'Дневной стационар'!F:F,СВОД!F547)+SUMIFS(ЭКО!H:H,ЭКО!D:D,СВОД!D547,ЭКО!F:F,СВОД!F547)+SUMIFS(Диализ!H:H,Диализ!D:D,СВОД!D547,Диализ!F:F,СВОД!F547)</f>
        <v>0</v>
      </c>
      <c r="I547" s="337">
        <f>SUMIFS(Поликлиника!H:H,Поликлиника!D:D,СВОД!D547,Поликлиника!F:F,СВОД!F547)</f>
        <v>0</v>
      </c>
      <c r="J547" s="337">
        <f>SUMIFS(Поликлиника!AQ:AQ,Поликлиника!D:D,СВОД!D547,Поликлиника!F:F,СВОД!F547)</f>
        <v>0</v>
      </c>
      <c r="K547" s="337">
        <f>SUMIFS(Поликлиника!AV:AV,Поликлиника!D:D,СВОД!D547,Поликлиника!F:F,СВОД!F547)</f>
        <v>0</v>
      </c>
      <c r="L547" s="337">
        <f>SUMIFS(Поликлиника!BA:BA,Поликлиника!D:D,СВОД!D547,Поликлиника!F:F,СВОД!F547)</f>
        <v>0</v>
      </c>
      <c r="M547" s="337">
        <f>SUMIFS(Услуги!H:H,Услуги!D:D,СВОД!D547,Услуги!F:F,СВОД!F547)+SUMIFS(Услуги!M:M,Услуги!D:D,СВОД!D547,Услуги!F:F,СВОД!F547)+SUMIFS(Услуги!R:R,Услуги!D:D,СВОД!D547,Услуги!F:F,СВОД!F547)+SUMIFS(Услуги!W:W,Услуги!D:D,СВОД!D547,Услуги!F:F,СВОД!F547)+SUMIFS(Услуги!AB:AB,Услуги!D:D,СВОД!D547,Услуги!F:F,СВОД!F547)+SUMIFS(Услуги!AG:AG,Услуги!D:D,СВОД!D547,Услуги!F:F,СВОД!F547)+SUMIFS(Услуги!AL:AL,Услуги!D:D,СВОД!D547,Услуги!F:F,СВОД!F547)+SUMIFS(Услуги!AQ:AQ,Услуги!D:D,СВОД!D547,Услуги!F:F,СВОД!F547)</f>
        <v>0</v>
      </c>
      <c r="N547" s="337">
        <f>SUMIFS('Скорая мед.помощь'!I:I,'Скорая мед.помощь'!D:D,СВОД!D547,'Скорая мед.помощь'!F:F,СВОД!F547)</f>
        <v>0</v>
      </c>
      <c r="O547" s="338">
        <f>SUMIFS(Поликлиника!BF:BF,Поликлиника!D:D,СВОД!D547,Поликлиника!F:F,СВОД!F547)</f>
        <v>0</v>
      </c>
      <c r="P547" s="339">
        <f>SUMIFS('Круглосуточный стационар'!O:O,'Круглосуточный стационар'!D:D,СВОД!D547,'Круглосуточный стационар'!F:F,СВОД!F547,'Круглосуточный стационар'!H:H,"-")+SUMIFS(ВМП!O:O,ВМП!D:D,СВОД!D547,ВМП!F:F,СВОД!F547,ВМП!H:H,"-")+SUMIFS('Дневной стационар'!O:O,'Дневной стационар'!D:D,СВОД!D547,'Дневной стационар'!F:F,СВОД!F547,'Дневной стационар'!H:H,"-")+SUMIFS(ЭКО!M:M,ЭКО!D:D,СВОД!D547,ЭКО!F:F,СВОД!F547)+SUMIFS(Диализ!M:M,Диализ!D:D,СВОД!D547,Диализ!F:F,СВОД!F547)+SUMIFS('Скорая мед.помощь'!N:N,'Скорая мед.помощь'!D:D,СВОД!D547,'Скорая мед.помощь'!F:F,СВОД!F547)+SUMIFS(Услуги!AV:AV,Услуги!D:D,СВОД!D547,Услуги!F:F,СВОД!F547)+SUMIFS(Поликлиника!BK:BK,Поликлиника!D:D,СВОД!D547,Поликлиника!F:F,СВОД!F547)</f>
        <v>0</v>
      </c>
      <c r="Q547" s="336">
        <f>SUMIFS(Сверхбаза!L:L,Сверхбаза!C:C,СВОД!D547,Сверхбаза!E:E,СВОД!F547)+SUMIFS(Сверхбаза!N:N,Сверхбаза!C:C,СВОД!D547,Сверхбаза!E:E,СВОД!F547)</f>
        <v>0</v>
      </c>
      <c r="R547" s="337">
        <f>SUMIFS(Сверхбаза!P:P,Сверхбаза!C:C,СВОД!D547,Сверхбаза!E:E,СВОД!F547)</f>
        <v>0</v>
      </c>
      <c r="S547" s="337">
        <f>SUMIFS(Сверхбаза!R:R,Сверхбаза!C:C,СВОД!D547,Сверхбаза!E:E,СВОД!F547)</f>
        <v>0</v>
      </c>
      <c r="T547" s="337">
        <f>SUMIFS(Сверхбаза!Q:Q,Сверхбаза!C:C,СВОД!D547,Сверхбаза!E:E,СВОД!F547)</f>
        <v>0</v>
      </c>
      <c r="U547" s="337">
        <f>SUMIFS(Сверхбаза!S:S,Сверхбаза!C:C,СВОД!D547,Сверхбаза!E:E,СВОД!F547)</f>
        <v>0</v>
      </c>
      <c r="V547" s="339">
        <f>SUMIFS(Сверхбаза!G:G,Сверхбаза!C:C,СВОД!D547,Сверхбаза!E:E,СВОД!F547)</f>
        <v>0</v>
      </c>
    </row>
    <row r="548" spans="1:22" ht="25.5" outlineLevel="2" x14ac:dyDescent="0.2">
      <c r="A548" s="33" t="s">
        <v>7</v>
      </c>
      <c r="B548" s="9">
        <v>4</v>
      </c>
      <c r="C548" s="10">
        <v>501101</v>
      </c>
      <c r="D548" s="273">
        <v>110101</v>
      </c>
      <c r="E548" s="81" t="s">
        <v>728</v>
      </c>
      <c r="F548" s="81">
        <v>2</v>
      </c>
      <c r="G548" s="82" t="s">
        <v>135</v>
      </c>
      <c r="H548" s="336">
        <f>SUMIFS('Круглосуточный стационар'!J:J,'Круглосуточный стационар'!D:D,СВОД!D548,'Круглосуточный стационар'!H:H,"-",'Круглосуточный стационар'!F:F,СВОД!F548)+SUMIFS(ВМП!J:J,ВМП!D:D,СВОД!D548,ВМП!H:H,"-",ВМП!F:F,СВОД!F548)+SUMIFS('Дневной стационар'!J:J,'Дневной стационар'!D:D,СВОД!D548,'Дневной стационар'!H:H,"-",'Дневной стационар'!F:F,СВОД!F548)+SUMIFS(ЭКО!H:H,ЭКО!D:D,СВОД!D548,ЭКО!F:F,СВОД!F548)+SUMIFS(Диализ!H:H,Диализ!D:D,СВОД!D548,Диализ!F:F,СВОД!F548)</f>
        <v>2503</v>
      </c>
      <c r="I548" s="337">
        <f>SUMIFS(Поликлиника!H:H,Поликлиника!D:D,СВОД!D548,Поликлиника!F:F,СВОД!F548)</f>
        <v>0</v>
      </c>
      <c r="J548" s="337">
        <f>SUMIFS(Поликлиника!AQ:AQ,Поликлиника!D:D,СВОД!D548,Поликлиника!F:F,СВОД!F548)</f>
        <v>0</v>
      </c>
      <c r="K548" s="337">
        <f>SUMIFS(Поликлиника!AV:AV,Поликлиника!D:D,СВОД!D548,Поликлиника!F:F,СВОД!F548)</f>
        <v>0</v>
      </c>
      <c r="L548" s="337">
        <f>SUMIFS(Поликлиника!BA:BA,Поликлиника!D:D,СВОД!D548,Поликлиника!F:F,СВОД!F548)</f>
        <v>0</v>
      </c>
      <c r="M548" s="337">
        <f>SUMIFS(Услуги!H:H,Услуги!D:D,СВОД!D548,Услуги!F:F,СВОД!F548)+SUMIFS(Услуги!M:M,Услуги!D:D,СВОД!D548,Услуги!F:F,СВОД!F548)+SUMIFS(Услуги!R:R,Услуги!D:D,СВОД!D548,Услуги!F:F,СВОД!F548)+SUMIFS(Услуги!W:W,Услуги!D:D,СВОД!D548,Услуги!F:F,СВОД!F548)+SUMIFS(Услуги!AB:AB,Услуги!D:D,СВОД!D548,Услуги!F:F,СВОД!F548)+SUMIFS(Услуги!AG:AG,Услуги!D:D,СВОД!D548,Услуги!F:F,СВОД!F548)+SUMIFS(Услуги!AL:AL,Услуги!D:D,СВОД!D548,Услуги!F:F,СВОД!F548)+SUMIFS(Услуги!AQ:AQ,Услуги!D:D,СВОД!D548,Услуги!F:F,СВОД!F548)</f>
        <v>0</v>
      </c>
      <c r="N548" s="337">
        <f>SUMIFS('Скорая мед.помощь'!I:I,'Скорая мед.помощь'!D:D,СВОД!D548,'Скорая мед.помощь'!F:F,СВОД!F548)</f>
        <v>0</v>
      </c>
      <c r="O548" s="338">
        <f>SUMIFS(Поликлиника!BF:BF,Поликлиника!D:D,СВОД!D548,Поликлиника!F:F,СВОД!F548)</f>
        <v>0</v>
      </c>
      <c r="P548" s="339">
        <f>SUMIFS('Круглосуточный стационар'!O:O,'Круглосуточный стационар'!D:D,СВОД!D548,'Круглосуточный стационар'!F:F,СВОД!F548,'Круглосуточный стационар'!H:H,"-")+SUMIFS(ВМП!O:O,ВМП!D:D,СВОД!D548,ВМП!F:F,СВОД!F548,ВМП!H:H,"-")+SUMIFS('Дневной стационар'!O:O,'Дневной стационар'!D:D,СВОД!D548,'Дневной стационар'!F:F,СВОД!F548,'Дневной стационар'!H:H,"-")+SUMIFS(ЭКО!M:M,ЭКО!D:D,СВОД!D548,ЭКО!F:F,СВОД!F548)+SUMIFS(Диализ!M:M,Диализ!D:D,СВОД!D548,Диализ!F:F,СВОД!F548)+SUMIFS('Скорая мед.помощь'!N:N,'Скорая мед.помощь'!D:D,СВОД!D548,'Скорая мед.помощь'!F:F,СВОД!F548)+SUMIFS(Услуги!AV:AV,Услуги!D:D,СВОД!D548,Услуги!F:F,СВОД!F548)+SUMIFS(Поликлиника!BK:BK,Поликлиника!D:D,СВОД!D548,Поликлиника!F:F,СВОД!F548)</f>
        <v>52760.659176000001</v>
      </c>
      <c r="Q548" s="336">
        <f>SUMIFS(Сверхбаза!L:L,Сверхбаза!C:C,СВОД!D548,Сверхбаза!E:E,СВОД!F548)+SUMIFS(Сверхбаза!N:N,Сверхбаза!C:C,СВОД!D548,Сверхбаза!E:E,СВОД!F548)</f>
        <v>0</v>
      </c>
      <c r="R548" s="337">
        <f>SUMIFS(Сверхбаза!P:P,Сверхбаза!C:C,СВОД!D548,Сверхбаза!E:E,СВОД!F548)</f>
        <v>0</v>
      </c>
      <c r="S548" s="337">
        <f>SUMIFS(Сверхбаза!R:R,Сверхбаза!C:C,СВОД!D548,Сверхбаза!E:E,СВОД!F548)</f>
        <v>0</v>
      </c>
      <c r="T548" s="337">
        <f>SUMIFS(Сверхбаза!Q:Q,Сверхбаза!C:C,СВОД!D548,Сверхбаза!E:E,СВОД!F548)</f>
        <v>0</v>
      </c>
      <c r="U548" s="337">
        <f>SUMIFS(Сверхбаза!S:S,Сверхбаза!C:C,СВОД!D548,Сверхбаза!E:E,СВОД!F548)</f>
        <v>0</v>
      </c>
      <c r="V548" s="339">
        <f>SUMIFS(Сверхбаза!G:G,Сверхбаза!C:C,СВОД!D548,Сверхбаза!E:E,СВОД!F548)</f>
        <v>0</v>
      </c>
    </row>
    <row r="549" spans="1:22" ht="25.5" outlineLevel="2" x14ac:dyDescent="0.2">
      <c r="A549" s="33" t="s">
        <v>7</v>
      </c>
      <c r="B549" s="9">
        <v>4</v>
      </c>
      <c r="C549" s="10">
        <v>501101</v>
      </c>
      <c r="D549" s="273">
        <v>110101</v>
      </c>
      <c r="E549" s="81" t="s">
        <v>728</v>
      </c>
      <c r="F549" s="81">
        <v>6</v>
      </c>
      <c r="G549" s="82" t="s">
        <v>860</v>
      </c>
      <c r="H549" s="336">
        <f>SUMIFS('Круглосуточный стационар'!J:J,'Круглосуточный стационар'!D:D,СВОД!D549,'Круглосуточный стационар'!H:H,"-",'Круглосуточный стационар'!F:F,СВОД!F549)+SUMIFS(ВМП!J:J,ВМП!D:D,СВОД!D549,ВМП!H:H,"-",ВМП!F:F,СВОД!F549)+SUMIFS('Дневной стационар'!J:J,'Дневной стационар'!D:D,СВОД!D549,'Дневной стационар'!H:H,"-",'Дневной стационар'!F:F,СВОД!F549)+SUMIFS(ЭКО!H:H,ЭКО!D:D,СВОД!D549,ЭКО!F:F,СВОД!F549)+SUMIFS(Диализ!H:H,Диализ!D:D,СВОД!D549,Диализ!F:F,СВОД!F549)</f>
        <v>0</v>
      </c>
      <c r="I549" s="337">
        <f>SUMIFS(Поликлиника!H:H,Поликлиника!D:D,СВОД!D549,Поликлиника!F:F,СВОД!F549)</f>
        <v>0</v>
      </c>
      <c r="J549" s="337">
        <f>SUMIFS(Поликлиника!AQ:AQ,Поликлиника!D:D,СВОД!D549,Поликлиника!F:F,СВОД!F549)</f>
        <v>0</v>
      </c>
      <c r="K549" s="337">
        <f>SUMIFS(Поликлиника!AV:AV,Поликлиника!D:D,СВОД!D549,Поликлиника!F:F,СВОД!F549)</f>
        <v>0</v>
      </c>
      <c r="L549" s="337">
        <f>SUMIFS(Поликлиника!BA:BA,Поликлиника!D:D,СВОД!D549,Поликлиника!F:F,СВОД!F549)</f>
        <v>0</v>
      </c>
      <c r="M549" s="337">
        <f>SUMIFS(Услуги!H:H,Услуги!D:D,СВОД!D549,Услуги!F:F,СВОД!F549)+SUMIFS(Услуги!M:M,Услуги!D:D,СВОД!D549,Услуги!F:F,СВОД!F549)+SUMIFS(Услуги!R:R,Услуги!D:D,СВОД!D549,Услуги!F:F,СВОД!F549)+SUMIFS(Услуги!W:W,Услуги!D:D,СВОД!D549,Услуги!F:F,СВОД!F549)+SUMIFS(Услуги!AB:AB,Услуги!D:D,СВОД!D549,Услуги!F:F,СВОД!F549)+SUMIFS(Услуги!AG:AG,Услуги!D:D,СВОД!D549,Услуги!F:F,СВОД!F549)+SUMIFS(Услуги!AL:AL,Услуги!D:D,СВОД!D549,Услуги!F:F,СВОД!F549)+SUMIFS(Услуги!AQ:AQ,Услуги!D:D,СВОД!D549,Услуги!F:F,СВОД!F549)</f>
        <v>0</v>
      </c>
      <c r="N549" s="337">
        <f>SUMIFS('Скорая мед.помощь'!I:I,'Скорая мед.помощь'!D:D,СВОД!D549,'Скорая мед.помощь'!F:F,СВОД!F549)</f>
        <v>0</v>
      </c>
      <c r="O549" s="338">
        <f>SUMIFS(Поликлиника!BF:BF,Поликлиника!D:D,СВОД!D549,Поликлиника!F:F,СВОД!F549)</f>
        <v>0</v>
      </c>
      <c r="P549" s="339">
        <f>SUMIFS('Круглосуточный стационар'!O:O,'Круглосуточный стационар'!D:D,СВОД!D549,'Круглосуточный стационар'!F:F,СВОД!F549,'Круглосуточный стационар'!H:H,"-")+SUMIFS(ВМП!O:O,ВМП!D:D,СВОД!D549,ВМП!F:F,СВОД!F549,ВМП!H:H,"-")+SUMIFS('Дневной стационар'!O:O,'Дневной стационар'!D:D,СВОД!D549,'Дневной стационар'!F:F,СВОД!F549,'Дневной стационар'!H:H,"-")+SUMIFS(ЭКО!M:M,ЭКО!D:D,СВОД!D549,ЭКО!F:F,СВОД!F549)+SUMIFS(Диализ!M:M,Диализ!D:D,СВОД!D549,Диализ!F:F,СВОД!F549)+SUMIFS('Скорая мед.помощь'!N:N,'Скорая мед.помощь'!D:D,СВОД!D549,'Скорая мед.помощь'!F:F,СВОД!F549)+SUMIFS(Услуги!AV:AV,Услуги!D:D,СВОД!D549,Услуги!F:F,СВОД!F549)+SUMIFS(Поликлиника!BK:BK,Поликлиника!D:D,СВОД!D549,Поликлиника!F:F,СВОД!F549)</f>
        <v>0</v>
      </c>
      <c r="Q549" s="336">
        <f>SUMIFS(Сверхбаза!L:L,Сверхбаза!C:C,СВОД!D549,Сверхбаза!E:E,СВОД!F549)+SUMIFS(Сверхбаза!N:N,Сверхбаза!C:C,СВОД!D549,Сверхбаза!E:E,СВОД!F549)</f>
        <v>0</v>
      </c>
      <c r="R549" s="337">
        <f>SUMIFS(Сверхбаза!P:P,Сверхбаза!C:C,СВОД!D549,Сверхбаза!E:E,СВОД!F549)</f>
        <v>0</v>
      </c>
      <c r="S549" s="337">
        <f>SUMIFS(Сверхбаза!R:R,Сверхбаза!C:C,СВОД!D549,Сверхбаза!E:E,СВОД!F549)</f>
        <v>0</v>
      </c>
      <c r="T549" s="337">
        <f>SUMIFS(Сверхбаза!Q:Q,Сверхбаза!C:C,СВОД!D549,Сверхбаза!E:E,СВОД!F549)</f>
        <v>0</v>
      </c>
      <c r="U549" s="337">
        <f>SUMIFS(Сверхбаза!S:S,Сверхбаза!C:C,СВОД!D549,Сверхбаза!E:E,СВОД!F549)</f>
        <v>0</v>
      </c>
      <c r="V549" s="339">
        <f>SUMIFS(Сверхбаза!G:G,Сверхбаза!C:C,СВОД!D549,Сверхбаза!E:E,СВОД!F549)</f>
        <v>0</v>
      </c>
    </row>
    <row r="550" spans="1:22" ht="25.5" outlineLevel="2" x14ac:dyDescent="0.2">
      <c r="A550" s="33" t="s">
        <v>7</v>
      </c>
      <c r="B550" s="9">
        <v>4</v>
      </c>
      <c r="C550" s="10">
        <v>501101</v>
      </c>
      <c r="D550" s="273">
        <v>110101</v>
      </c>
      <c r="E550" s="81" t="s">
        <v>728</v>
      </c>
      <c r="F550" s="81">
        <v>3</v>
      </c>
      <c r="G550" s="82" t="s">
        <v>136</v>
      </c>
      <c r="H550" s="336">
        <f>SUMIFS('Круглосуточный стационар'!J:J,'Круглосуточный стационар'!D:D,СВОД!D550,'Круглосуточный стационар'!H:H,"-",'Круглосуточный стационар'!F:F,СВОД!F550)+SUMIFS(ВМП!J:J,ВМП!D:D,СВОД!D550,ВМП!H:H,"-",ВМП!F:F,СВОД!F550)+SUMIFS('Дневной стационар'!J:J,'Дневной стационар'!D:D,СВОД!D550,'Дневной стационар'!H:H,"-",'Дневной стационар'!F:F,СВОД!F550)+SUMIFS(ЭКО!H:H,ЭКО!D:D,СВОД!D550,ЭКО!F:F,СВОД!F550)+SUMIFS(Диализ!H:H,Диализ!D:D,СВОД!D550,Диализ!F:F,СВОД!F550)</f>
        <v>0</v>
      </c>
      <c r="I550" s="337">
        <f>SUMIFS(Поликлиника!H:H,Поликлиника!D:D,СВОД!D550,Поликлиника!F:F,СВОД!F550)</f>
        <v>23164</v>
      </c>
      <c r="J550" s="337">
        <f>SUMIFS(Поликлиника!AQ:AQ,Поликлиника!D:D,СВОД!D550,Поликлиника!F:F,СВОД!F550)</f>
        <v>24193</v>
      </c>
      <c r="K550" s="337">
        <f>SUMIFS(Поликлиника!AV:AV,Поликлиника!D:D,СВОД!D550,Поликлиника!F:F,СВОД!F550)</f>
        <v>128886</v>
      </c>
      <c r="L550" s="337">
        <f>SUMIFS(Поликлиника!BA:BA,Поликлиника!D:D,СВОД!D550,Поликлиника!F:F,СВОД!F550)</f>
        <v>67853</v>
      </c>
      <c r="M550" s="337">
        <f>SUMIFS(Услуги!H:H,Услуги!D:D,СВОД!D550,Услуги!F:F,СВОД!F550)+SUMIFS(Услуги!M:M,Услуги!D:D,СВОД!D550,Услуги!F:F,СВОД!F550)+SUMIFS(Услуги!R:R,Услуги!D:D,СВОД!D550,Услуги!F:F,СВОД!F550)+SUMIFS(Услуги!W:W,Услуги!D:D,СВОД!D550,Услуги!F:F,СВОД!F550)+SUMIFS(Услуги!AB:AB,Услуги!D:D,СВОД!D550,Услуги!F:F,СВОД!F550)+SUMIFS(Услуги!AG:AG,Услуги!D:D,СВОД!D550,Услуги!F:F,СВОД!F550)+SUMIFS(Услуги!AL:AL,Услуги!D:D,СВОД!D550,Услуги!F:F,СВОД!F550)+SUMIFS(Услуги!AQ:AQ,Услуги!D:D,СВОД!D550,Услуги!F:F,СВОД!F550)</f>
        <v>0</v>
      </c>
      <c r="N550" s="337">
        <f>SUMIFS('Скорая мед.помощь'!I:I,'Скорая мед.помощь'!D:D,СВОД!D550,'Скорая мед.помощь'!F:F,СВОД!F550)</f>
        <v>0</v>
      </c>
      <c r="O550" s="338">
        <f>SUMIFS(Поликлиника!BF:BF,Поликлиника!D:D,СВОД!D550,Поликлиника!F:F,СВОД!F550)</f>
        <v>68799</v>
      </c>
      <c r="P550" s="339">
        <f>SUMIFS('Круглосуточный стационар'!O:O,'Круглосуточный стационар'!D:D,СВОД!D550,'Круглосуточный стационар'!F:F,СВОД!F550,'Круглосуточный стационар'!H:H,"-")+SUMIFS(ВМП!O:O,ВМП!D:D,СВОД!D550,ВМП!F:F,СВОД!F550,ВМП!H:H,"-")+SUMIFS('Дневной стационар'!O:O,'Дневной стационар'!D:D,СВОД!D550,'Дневной стационар'!F:F,СВОД!F550,'Дневной стационар'!H:H,"-")+SUMIFS(ЭКО!M:M,ЭКО!D:D,СВОД!D550,ЭКО!F:F,СВОД!F550)+SUMIFS(Диализ!M:M,Диализ!D:D,СВОД!D550,Диализ!F:F,СВОД!F550)+SUMIFS('Скорая мед.помощь'!N:N,'Скорая мед.помощь'!D:D,СВОД!D550,'Скорая мед.помощь'!F:F,СВОД!F550)+SUMIFS(Услуги!AV:AV,Услуги!D:D,СВОД!D550,Услуги!F:F,СВОД!F550)+SUMIFS(Поликлиника!BK:BK,Поликлиника!D:D,СВОД!D550,Поликлиника!F:F,СВОД!F550)</f>
        <v>193059.96714361303</v>
      </c>
      <c r="Q550" s="336">
        <f>SUMIFS(Сверхбаза!L:L,Сверхбаза!C:C,СВОД!D550,Сверхбаза!E:E,СВОД!F550)+SUMIFS(Сверхбаза!N:N,Сверхбаза!C:C,СВОД!D550,Сверхбаза!E:E,СВОД!F550)</f>
        <v>0</v>
      </c>
      <c r="R550" s="337">
        <f>SUMIFS(Сверхбаза!P:P,Сверхбаза!C:C,СВОД!D550,Сверхбаза!E:E,СВОД!F550)</f>
        <v>4519</v>
      </c>
      <c r="S550" s="337">
        <f>SUMIFS(Сверхбаза!R:R,Сверхбаза!C:C,СВОД!D550,Сверхбаза!E:E,СВОД!F550)</f>
        <v>2839</v>
      </c>
      <c r="T550" s="337">
        <f>SUMIFS(Сверхбаза!Q:Q,Сверхбаза!C:C,СВОД!D550,Сверхбаза!E:E,СВОД!F550)</f>
        <v>9376</v>
      </c>
      <c r="U550" s="337">
        <f>SUMIFS(Сверхбаза!S:S,Сверхбаза!C:C,СВОД!D550,Сверхбаза!E:E,СВОД!F550)</f>
        <v>0</v>
      </c>
      <c r="V550" s="339">
        <f>SUMIFS(Сверхбаза!G:G,Сверхбаза!C:C,СВОД!D550,Сверхбаза!E:E,СВОД!F550)</f>
        <v>12786.317000000001</v>
      </c>
    </row>
    <row r="551" spans="1:22" ht="25.5" outlineLevel="2" x14ac:dyDescent="0.2">
      <c r="A551" s="33" t="s">
        <v>7</v>
      </c>
      <c r="B551" s="9">
        <v>4</v>
      </c>
      <c r="C551" s="10">
        <v>501101</v>
      </c>
      <c r="D551" s="273">
        <v>110101</v>
      </c>
      <c r="E551" s="81" t="s">
        <v>728</v>
      </c>
      <c r="F551" s="81">
        <v>7</v>
      </c>
      <c r="G551" s="82" t="s">
        <v>861</v>
      </c>
      <c r="H551" s="336">
        <f>SUMIFS('Круглосуточный стационар'!J:J,'Круглосуточный стационар'!D:D,СВОД!D551,'Круглосуточный стационар'!H:H,"-",'Круглосуточный стационар'!F:F,СВОД!F551)+SUMIFS(ВМП!J:J,ВМП!D:D,СВОД!D551,ВМП!H:H,"-",ВМП!F:F,СВОД!F551)+SUMIFS('Дневной стационар'!J:J,'Дневной стационар'!D:D,СВОД!D551,'Дневной стационар'!H:H,"-",'Дневной стационар'!F:F,СВОД!F551)+SUMIFS(ЭКО!H:H,ЭКО!D:D,СВОД!D551,ЭКО!F:F,СВОД!F551)+SUMIFS(Диализ!H:H,Диализ!D:D,СВОД!D551,Диализ!F:F,СВОД!F551)</f>
        <v>0</v>
      </c>
      <c r="I551" s="337">
        <f>SUMIFS(Поликлиника!H:H,Поликлиника!D:D,СВОД!D551,Поликлиника!F:F,СВОД!F551)</f>
        <v>0</v>
      </c>
      <c r="J551" s="337">
        <f>SUMIFS(Поликлиника!AQ:AQ,Поликлиника!D:D,СВОД!D551,Поликлиника!F:F,СВОД!F551)</f>
        <v>0</v>
      </c>
      <c r="K551" s="337">
        <f>SUMIFS(Поликлиника!AV:AV,Поликлиника!D:D,СВОД!D551,Поликлиника!F:F,СВОД!F551)</f>
        <v>0</v>
      </c>
      <c r="L551" s="337">
        <f>SUMIFS(Поликлиника!BA:BA,Поликлиника!D:D,СВОД!D551,Поликлиника!F:F,СВОД!F551)</f>
        <v>0</v>
      </c>
      <c r="M551" s="337">
        <f>SUMIFS(Услуги!H:H,Услуги!D:D,СВОД!D551,Услуги!F:F,СВОД!F551)+SUMIFS(Услуги!M:M,Услуги!D:D,СВОД!D551,Услуги!F:F,СВОД!F551)+SUMIFS(Услуги!R:R,Услуги!D:D,СВОД!D551,Услуги!F:F,СВОД!F551)+SUMIFS(Услуги!W:W,Услуги!D:D,СВОД!D551,Услуги!F:F,СВОД!F551)+SUMIFS(Услуги!AB:AB,Услуги!D:D,СВОД!D551,Услуги!F:F,СВОД!F551)+SUMIFS(Услуги!AG:AG,Услуги!D:D,СВОД!D551,Услуги!F:F,СВОД!F551)+SUMIFS(Услуги!AL:AL,Услуги!D:D,СВОД!D551,Услуги!F:F,СВОД!F551)+SUMIFS(Услуги!AQ:AQ,Услуги!D:D,СВОД!D551,Услуги!F:F,СВОД!F551)</f>
        <v>0</v>
      </c>
      <c r="N551" s="337">
        <f>SUMIFS('Скорая мед.помощь'!I:I,'Скорая мед.помощь'!D:D,СВОД!D551,'Скорая мед.помощь'!F:F,СВОД!F551)</f>
        <v>0</v>
      </c>
      <c r="O551" s="338">
        <f>SUMIFS(Поликлиника!BF:BF,Поликлиника!D:D,СВОД!D551,Поликлиника!F:F,СВОД!F551)</f>
        <v>0</v>
      </c>
      <c r="P551" s="339">
        <f>SUMIFS('Круглосуточный стационар'!O:O,'Круглосуточный стационар'!D:D,СВОД!D551,'Круглосуточный стационар'!F:F,СВОД!F551,'Круглосуточный стационар'!H:H,"-")+SUMIFS(ВМП!O:O,ВМП!D:D,СВОД!D551,ВМП!F:F,СВОД!F551,ВМП!H:H,"-")+SUMIFS('Дневной стационар'!O:O,'Дневной стационар'!D:D,СВОД!D551,'Дневной стационар'!F:F,СВОД!F551,'Дневной стационар'!H:H,"-")+SUMIFS(ЭКО!M:M,ЭКО!D:D,СВОД!D551,ЭКО!F:F,СВОД!F551)+SUMIFS(Диализ!M:M,Диализ!D:D,СВОД!D551,Диализ!F:F,СВОД!F551)+SUMIFS('Скорая мед.помощь'!N:N,'Скорая мед.помощь'!D:D,СВОД!D551,'Скорая мед.помощь'!F:F,СВОД!F551)+SUMIFS(Услуги!AV:AV,Услуги!D:D,СВОД!D551,Услуги!F:F,СВОД!F551)+SUMIFS(Поликлиника!BK:BK,Поликлиника!D:D,СВОД!D551,Поликлиника!F:F,СВОД!F551)</f>
        <v>0</v>
      </c>
      <c r="Q551" s="336">
        <f>SUMIFS(Сверхбаза!L:L,Сверхбаза!C:C,СВОД!D551,Сверхбаза!E:E,СВОД!F551)+SUMIFS(Сверхбаза!N:N,Сверхбаза!C:C,СВОД!D551,Сверхбаза!E:E,СВОД!F551)</f>
        <v>0</v>
      </c>
      <c r="R551" s="337">
        <f>SUMIFS(Сверхбаза!P:P,Сверхбаза!C:C,СВОД!D551,Сверхбаза!E:E,СВОД!F551)</f>
        <v>0</v>
      </c>
      <c r="S551" s="337">
        <f>SUMIFS(Сверхбаза!R:R,Сверхбаза!C:C,СВОД!D551,Сверхбаза!E:E,СВОД!F551)</f>
        <v>0</v>
      </c>
      <c r="T551" s="337">
        <f>SUMIFS(Сверхбаза!Q:Q,Сверхбаза!C:C,СВОД!D551,Сверхбаза!E:E,СВОД!F551)</f>
        <v>0</v>
      </c>
      <c r="U551" s="337">
        <f>SUMIFS(Сверхбаза!S:S,Сверхбаза!C:C,СВОД!D551,Сверхбаза!E:E,СВОД!F551)</f>
        <v>0</v>
      </c>
      <c r="V551" s="339">
        <f>SUMIFS(Сверхбаза!G:G,Сверхбаза!C:C,СВОД!D551,Сверхбаза!E:E,СВОД!F551)</f>
        <v>0</v>
      </c>
    </row>
    <row r="552" spans="1:22" ht="25.5" outlineLevel="2" x14ac:dyDescent="0.2">
      <c r="A552" s="33" t="s">
        <v>7</v>
      </c>
      <c r="B552" s="9">
        <v>4</v>
      </c>
      <c r="C552" s="10">
        <v>501101</v>
      </c>
      <c r="D552" s="273">
        <v>110101</v>
      </c>
      <c r="E552" s="81" t="s">
        <v>728</v>
      </c>
      <c r="F552" s="81">
        <v>70</v>
      </c>
      <c r="G552" s="82" t="s">
        <v>862</v>
      </c>
      <c r="H552" s="336">
        <f>SUMIFS('Круглосуточный стационар'!J:J,'Круглосуточный стационар'!D:D,СВОД!D552,'Круглосуточный стационар'!H:H,"-",'Круглосуточный стационар'!F:F,СВОД!F552)+SUMIFS(ВМП!J:J,ВМП!D:D,СВОД!D552,ВМП!H:H,"-",ВМП!F:F,СВОД!F552)+SUMIFS('Дневной стационар'!J:J,'Дневной стационар'!D:D,СВОД!D552,'Дневной стационар'!H:H,"-",'Дневной стационар'!F:F,СВОД!F552)+SUMIFS(ЭКО!H:H,ЭКО!D:D,СВОД!D552,ЭКО!F:F,СВОД!F552)+SUMIFS(Диализ!H:H,Диализ!D:D,СВОД!D552,Диализ!F:F,СВОД!F552)</f>
        <v>0</v>
      </c>
      <c r="I552" s="337">
        <f>SUMIFS(Поликлиника!H:H,Поликлиника!D:D,СВОД!D552,Поликлиника!F:F,СВОД!F552)</f>
        <v>0</v>
      </c>
      <c r="J552" s="337">
        <f>SUMIFS(Поликлиника!AQ:AQ,Поликлиника!D:D,СВОД!D552,Поликлиника!F:F,СВОД!F552)</f>
        <v>0</v>
      </c>
      <c r="K552" s="337">
        <f>SUMIFS(Поликлиника!AV:AV,Поликлиника!D:D,СВОД!D552,Поликлиника!F:F,СВОД!F552)</f>
        <v>0</v>
      </c>
      <c r="L552" s="337">
        <f>SUMIFS(Поликлиника!BA:BA,Поликлиника!D:D,СВОД!D552,Поликлиника!F:F,СВОД!F552)</f>
        <v>0</v>
      </c>
      <c r="M552" s="337">
        <f>SUMIFS(Услуги!H:H,Услуги!D:D,СВОД!D552,Услуги!F:F,СВОД!F552)+SUMIFS(Услуги!M:M,Услуги!D:D,СВОД!D552,Услуги!F:F,СВОД!F552)+SUMIFS(Услуги!R:R,Услуги!D:D,СВОД!D552,Услуги!F:F,СВОД!F552)+SUMIFS(Услуги!W:W,Услуги!D:D,СВОД!D552,Услуги!F:F,СВОД!F552)+SUMIFS(Услуги!AB:AB,Услуги!D:D,СВОД!D552,Услуги!F:F,СВОД!F552)+SUMIFS(Услуги!AG:AG,Услуги!D:D,СВОД!D552,Услуги!F:F,СВОД!F552)+SUMIFS(Услуги!AL:AL,Услуги!D:D,СВОД!D552,Услуги!F:F,СВОД!F552)+SUMIFS(Услуги!AQ:AQ,Услуги!D:D,СВОД!D552,Услуги!F:F,СВОД!F552)</f>
        <v>0</v>
      </c>
      <c r="N552" s="337">
        <f>SUMIFS('Скорая мед.помощь'!I:I,'Скорая мед.помощь'!D:D,СВОД!D552,'Скорая мед.помощь'!F:F,СВОД!F552)</f>
        <v>0</v>
      </c>
      <c r="O552" s="338">
        <f>SUMIFS(Поликлиника!BF:BF,Поликлиника!D:D,СВОД!D552,Поликлиника!F:F,СВОД!F552)</f>
        <v>0</v>
      </c>
      <c r="P552" s="339">
        <f>SUMIFS('Круглосуточный стационар'!O:O,'Круглосуточный стационар'!D:D,СВОД!D552,'Круглосуточный стационар'!F:F,СВОД!F552,'Круглосуточный стационар'!H:H,"-")+SUMIFS(ВМП!O:O,ВМП!D:D,СВОД!D552,ВМП!F:F,СВОД!F552,ВМП!H:H,"-")+SUMIFS('Дневной стационар'!O:O,'Дневной стационар'!D:D,СВОД!D552,'Дневной стационар'!F:F,СВОД!F552,'Дневной стационар'!H:H,"-")+SUMIFS(ЭКО!M:M,ЭКО!D:D,СВОД!D552,ЭКО!F:F,СВОД!F552)+SUMIFS(Диализ!M:M,Диализ!D:D,СВОД!D552,Диализ!F:F,СВОД!F552)+SUMIFS('Скорая мед.помощь'!N:N,'Скорая мед.помощь'!D:D,СВОД!D552,'Скорая мед.помощь'!F:F,СВОД!F552)+SUMIFS(Услуги!AV:AV,Услуги!D:D,СВОД!D552,Услуги!F:F,СВОД!F552)+SUMIFS(Поликлиника!BK:BK,Поликлиника!D:D,СВОД!D552,Поликлиника!F:F,СВОД!F552)</f>
        <v>0</v>
      </c>
      <c r="Q552" s="336">
        <f>SUMIFS(Сверхбаза!L:L,Сверхбаза!C:C,СВОД!D552,Сверхбаза!E:E,СВОД!F552)+SUMIFS(Сверхбаза!N:N,Сверхбаза!C:C,СВОД!D552,Сверхбаза!E:E,СВОД!F552)</f>
        <v>0</v>
      </c>
      <c r="R552" s="337">
        <f>SUMIFS(Сверхбаза!P:P,Сверхбаза!C:C,СВОД!D552,Сверхбаза!E:E,СВОД!F552)</f>
        <v>0</v>
      </c>
      <c r="S552" s="337">
        <f>SUMIFS(Сверхбаза!R:R,Сверхбаза!C:C,СВОД!D552,Сверхбаза!E:E,СВОД!F552)</f>
        <v>0</v>
      </c>
      <c r="T552" s="337">
        <f>SUMIFS(Сверхбаза!Q:Q,Сверхбаза!C:C,СВОД!D552,Сверхбаза!E:E,СВОД!F552)</f>
        <v>0</v>
      </c>
      <c r="U552" s="337">
        <f>SUMIFS(Сверхбаза!S:S,Сверхбаза!C:C,СВОД!D552,Сверхбаза!E:E,СВОД!F552)</f>
        <v>0</v>
      </c>
      <c r="V552" s="339">
        <f>SUMIFS(Сверхбаза!G:G,Сверхбаза!C:C,СВОД!D552,Сверхбаза!E:E,СВОД!F552)</f>
        <v>0</v>
      </c>
    </row>
    <row r="553" spans="1:22" ht="25.5" outlineLevel="2" x14ac:dyDescent="0.2">
      <c r="A553" s="33" t="s">
        <v>7</v>
      </c>
      <c r="B553" s="9">
        <v>4</v>
      </c>
      <c r="C553" s="10">
        <v>501101</v>
      </c>
      <c r="D553" s="273">
        <v>110101</v>
      </c>
      <c r="E553" s="81" t="s">
        <v>728</v>
      </c>
      <c r="F553" s="81">
        <v>94</v>
      </c>
      <c r="G553" s="82" t="s">
        <v>124</v>
      </c>
      <c r="H553" s="336">
        <f>SUMIFS('Круглосуточный стационар'!J:J,'Круглосуточный стационар'!D:D,СВОД!D553,'Круглосуточный стационар'!H:H,"-",'Круглосуточный стационар'!F:F,СВОД!F553)+SUMIFS(ВМП!J:J,ВМП!D:D,СВОД!D553,ВМП!H:H,"-",ВМП!F:F,СВОД!F553)+SUMIFS('Дневной стационар'!J:J,'Дневной стационар'!D:D,СВОД!D553,'Дневной стационар'!H:H,"-",'Дневной стационар'!F:F,СВОД!F553)+SUMIFS(ЭКО!H:H,ЭКО!D:D,СВОД!D553,ЭКО!F:F,СВОД!F553)+SUMIFS(Диализ!H:H,Диализ!D:D,СВОД!D553,Диализ!F:F,СВОД!F553)</f>
        <v>0</v>
      </c>
      <c r="I553" s="337">
        <f>SUMIFS(Поликлиника!H:H,Поликлиника!D:D,СВОД!D553,Поликлиника!F:F,СВОД!F553)</f>
        <v>0</v>
      </c>
      <c r="J553" s="337">
        <f>SUMIFS(Поликлиника!AQ:AQ,Поликлиника!D:D,СВОД!D553,Поликлиника!F:F,СВОД!F553)</f>
        <v>0</v>
      </c>
      <c r="K553" s="337">
        <f>SUMIFS(Поликлиника!AV:AV,Поликлиника!D:D,СВОД!D553,Поликлиника!F:F,СВОД!F553)</f>
        <v>0</v>
      </c>
      <c r="L553" s="337">
        <f>SUMIFS(Поликлиника!BA:BA,Поликлиника!D:D,СВОД!D553,Поликлиника!F:F,СВОД!F553)</f>
        <v>0</v>
      </c>
      <c r="M553" s="337">
        <f>SUMIFS(Услуги!H:H,Услуги!D:D,СВОД!D553,Услуги!F:F,СВОД!F553)+SUMIFS(Услуги!M:M,Услуги!D:D,СВОД!D553,Услуги!F:F,СВОД!F553)+SUMIFS(Услуги!R:R,Услуги!D:D,СВОД!D553,Услуги!F:F,СВОД!F553)+SUMIFS(Услуги!W:W,Услуги!D:D,СВОД!D553,Услуги!F:F,СВОД!F553)+SUMIFS(Услуги!AB:AB,Услуги!D:D,СВОД!D553,Услуги!F:F,СВОД!F553)+SUMIFS(Услуги!AG:AG,Услуги!D:D,СВОД!D553,Услуги!F:F,СВОД!F553)+SUMIFS(Услуги!AL:AL,Услуги!D:D,СВОД!D553,Услуги!F:F,СВОД!F553)+SUMIFS(Услуги!AQ:AQ,Услуги!D:D,СВОД!D553,Услуги!F:F,СВОД!F553)</f>
        <v>0</v>
      </c>
      <c r="N553" s="337">
        <f>SUMIFS('Скорая мед.помощь'!I:I,'Скорая мед.помощь'!D:D,СВОД!D553,'Скорая мед.помощь'!F:F,СВОД!F553)</f>
        <v>0</v>
      </c>
      <c r="O553" s="338">
        <f>SUMIFS(Поликлиника!BF:BF,Поликлиника!D:D,СВОД!D553,Поликлиника!F:F,СВОД!F553)</f>
        <v>0</v>
      </c>
      <c r="P553" s="339">
        <f>SUMIFS('Круглосуточный стационар'!O:O,'Круглосуточный стационар'!D:D,СВОД!D553,'Круглосуточный стационар'!F:F,СВОД!F553,'Круглосуточный стационар'!H:H,"-")+SUMIFS(ВМП!O:O,ВМП!D:D,СВОД!D553,ВМП!F:F,СВОД!F553,ВМП!H:H,"-")+SUMIFS('Дневной стационар'!O:O,'Дневной стационар'!D:D,СВОД!D553,'Дневной стационар'!F:F,СВОД!F553,'Дневной стационар'!H:H,"-")+SUMIFS(ЭКО!M:M,ЭКО!D:D,СВОД!D553,ЭКО!F:F,СВОД!F553)+SUMIFS(Диализ!M:M,Диализ!D:D,СВОД!D553,Диализ!F:F,СВОД!F553)+SUMIFS('Скорая мед.помощь'!N:N,'Скорая мед.помощь'!D:D,СВОД!D553,'Скорая мед.помощь'!F:F,СВОД!F553)+SUMIFS(Услуги!AV:AV,Услуги!D:D,СВОД!D553,Услуги!F:F,СВОД!F553)+SUMIFS(Поликлиника!BK:BK,Поликлиника!D:D,СВОД!D553,Поликлиника!F:F,СВОД!F553)</f>
        <v>0</v>
      </c>
      <c r="Q553" s="336">
        <f>SUMIFS(Сверхбаза!L:L,Сверхбаза!C:C,СВОД!D553,Сверхбаза!E:E,СВОД!F553)+SUMIFS(Сверхбаза!N:N,Сверхбаза!C:C,СВОД!D553,Сверхбаза!E:E,СВОД!F553)</f>
        <v>0</v>
      </c>
      <c r="R553" s="337">
        <f>SUMIFS(Сверхбаза!P:P,Сверхбаза!C:C,СВОД!D553,Сверхбаза!E:E,СВОД!F553)</f>
        <v>0</v>
      </c>
      <c r="S553" s="337">
        <f>SUMIFS(Сверхбаза!R:R,Сверхбаза!C:C,СВОД!D553,Сверхбаза!E:E,СВОД!F553)</f>
        <v>0</v>
      </c>
      <c r="T553" s="337">
        <f>SUMIFS(Сверхбаза!Q:Q,Сверхбаза!C:C,СВОД!D553,Сверхбаза!E:E,СВОД!F553)</f>
        <v>0</v>
      </c>
      <c r="U553" s="337">
        <f>SUMIFS(Сверхбаза!S:S,Сверхбаза!C:C,СВОД!D553,Сверхбаза!E:E,СВОД!F553)</f>
        <v>0</v>
      </c>
      <c r="V553" s="339">
        <f>SUMIFS(Сверхбаза!G:G,Сверхбаза!C:C,СВОД!D553,Сверхбаза!E:E,СВОД!F553)</f>
        <v>0</v>
      </c>
    </row>
    <row r="554" spans="1:22" outlineLevel="1" x14ac:dyDescent="0.2">
      <c r="A554" s="320"/>
      <c r="B554" s="321"/>
      <c r="C554" s="322"/>
      <c r="D554" s="340" t="s">
        <v>272</v>
      </c>
      <c r="E554" s="83"/>
      <c r="F554" s="83"/>
      <c r="G554" s="84"/>
      <c r="H554" s="341"/>
      <c r="I554" s="342"/>
      <c r="J554" s="342"/>
      <c r="K554" s="342"/>
      <c r="L554" s="342"/>
      <c r="M554" s="342"/>
      <c r="N554" s="342"/>
      <c r="O554" s="343"/>
      <c r="P554" s="344">
        <f>SUBTOTAL(9,P546:P553)</f>
        <v>377642.40895153757</v>
      </c>
      <c r="Q554" s="341"/>
      <c r="R554" s="342"/>
      <c r="S554" s="342"/>
      <c r="T554" s="342"/>
      <c r="U554" s="342"/>
      <c r="V554" s="344">
        <f>SUBTOTAL(9,V546:V553)</f>
        <v>12786.317000000001</v>
      </c>
    </row>
    <row r="555" spans="1:22" ht="25.5" outlineLevel="2" x14ac:dyDescent="0.2">
      <c r="A555" s="33" t="s">
        <v>7</v>
      </c>
      <c r="B555" s="9">
        <v>6</v>
      </c>
      <c r="C555" s="10">
        <v>501201</v>
      </c>
      <c r="D555" s="273">
        <v>120101</v>
      </c>
      <c r="E555" s="81" t="s">
        <v>726</v>
      </c>
      <c r="F555" s="81">
        <v>1</v>
      </c>
      <c r="G555" s="82" t="s">
        <v>12</v>
      </c>
      <c r="H555" s="336">
        <f>SUMIFS('Круглосуточный стационар'!J:J,'Круглосуточный стационар'!D:D,СВОД!D555,'Круглосуточный стационар'!H:H,"-",'Круглосуточный стационар'!F:F,СВОД!F555)+SUMIFS(ВМП!J:J,ВМП!D:D,СВОД!D555,ВМП!H:H,"-",ВМП!F:F,СВОД!F555)+SUMIFS('Дневной стационар'!J:J,'Дневной стационар'!D:D,СВОД!D555,'Дневной стационар'!H:H,"-",'Дневной стационар'!F:F,СВОД!F555)+SUMIFS(ЭКО!H:H,ЭКО!D:D,СВОД!D555,ЭКО!F:F,СВОД!F555)+SUMIFS(Диализ!H:H,Диализ!D:D,СВОД!D555,Диализ!F:F,СВОД!F555)</f>
        <v>5409</v>
      </c>
      <c r="I555" s="337">
        <f>SUMIFS(Поликлиника!H:H,Поликлиника!D:D,СВОД!D555,Поликлиника!F:F,СВОД!F555)</f>
        <v>0</v>
      </c>
      <c r="J555" s="337">
        <f>SUMIFS(Поликлиника!AQ:AQ,Поликлиника!D:D,СВОД!D555,Поликлиника!F:F,СВОД!F555)</f>
        <v>0</v>
      </c>
      <c r="K555" s="337">
        <f>SUMIFS(Поликлиника!AV:AV,Поликлиника!D:D,СВОД!D555,Поликлиника!F:F,СВОД!F555)</f>
        <v>0</v>
      </c>
      <c r="L555" s="337">
        <f>SUMIFS(Поликлиника!BA:BA,Поликлиника!D:D,СВОД!D555,Поликлиника!F:F,СВОД!F555)</f>
        <v>0</v>
      </c>
      <c r="M555" s="337">
        <f>SUMIFS(Услуги!H:H,Услуги!D:D,СВОД!D555,Услуги!F:F,СВОД!F555)+SUMIFS(Услуги!M:M,Услуги!D:D,СВОД!D555,Услуги!F:F,СВОД!F555)+SUMIFS(Услуги!R:R,Услуги!D:D,СВОД!D555,Услуги!F:F,СВОД!F555)+SUMIFS(Услуги!W:W,Услуги!D:D,СВОД!D555,Услуги!F:F,СВОД!F555)+SUMIFS(Услуги!AB:AB,Услуги!D:D,СВОД!D555,Услуги!F:F,СВОД!F555)+SUMIFS(Услуги!AG:AG,Услуги!D:D,СВОД!D555,Услуги!F:F,СВОД!F555)+SUMIFS(Услуги!AL:AL,Услуги!D:D,СВОД!D555,Услуги!F:F,СВОД!F555)+SUMIFS(Услуги!AQ:AQ,Услуги!D:D,СВОД!D555,Услуги!F:F,СВОД!F555)</f>
        <v>0</v>
      </c>
      <c r="N555" s="337">
        <f>SUMIFS('Скорая мед.помощь'!I:I,'Скорая мед.помощь'!D:D,СВОД!D555,'Скорая мед.помощь'!F:F,СВОД!F555)</f>
        <v>0</v>
      </c>
      <c r="O555" s="338">
        <f>SUMIFS(Поликлиника!BF:BF,Поликлиника!D:D,СВОД!D555,Поликлиника!F:F,СВОД!F555)</f>
        <v>0</v>
      </c>
      <c r="P555" s="339">
        <f>SUMIFS('Круглосуточный стационар'!O:O,'Круглосуточный стационар'!D:D,СВОД!D555,'Круглосуточный стационар'!F:F,СВОД!F555,'Круглосуточный стационар'!H:H,"-")+SUMIFS(ВМП!O:O,ВМП!D:D,СВОД!D555,ВМП!F:F,СВОД!F555,ВМП!H:H,"-")+SUMIFS('Дневной стационар'!O:O,'Дневной стационар'!D:D,СВОД!D555,'Дневной стационар'!F:F,СВОД!F555,'Дневной стационар'!H:H,"-")+SUMIFS(ЭКО!M:M,ЭКО!D:D,СВОД!D555,ЭКО!F:F,СВОД!F555)+SUMIFS(Диализ!M:M,Диализ!D:D,СВОД!D555,Диализ!F:F,СВОД!F555)+SUMIFS('Скорая мед.помощь'!N:N,'Скорая мед.помощь'!D:D,СВОД!D555,'Скорая мед.помощь'!F:F,СВОД!F555)+SUMIFS(Услуги!AV:AV,Услуги!D:D,СВОД!D555,Услуги!F:F,СВОД!F555)+SUMIFS(Поликлиника!BK:BK,Поликлиника!D:D,СВОД!D555,Поликлиника!F:F,СВОД!F555)</f>
        <v>132881.30168723688</v>
      </c>
      <c r="Q555" s="336">
        <f>SUMIFS(Сверхбаза!L:L,Сверхбаза!C:C,СВОД!D555,Сверхбаза!E:E,СВОД!F555)+SUMIFS(Сверхбаза!N:N,Сверхбаза!C:C,СВОД!D555,Сверхбаза!E:E,СВОД!F555)</f>
        <v>0</v>
      </c>
      <c r="R555" s="337">
        <f>SUMIFS(Сверхбаза!P:P,Сверхбаза!C:C,СВОД!D555,Сверхбаза!E:E,СВОД!F555)</f>
        <v>0</v>
      </c>
      <c r="S555" s="337">
        <f>SUMIFS(Сверхбаза!R:R,Сверхбаза!C:C,СВОД!D555,Сверхбаза!E:E,СВОД!F555)</f>
        <v>0</v>
      </c>
      <c r="T555" s="337">
        <f>SUMIFS(Сверхбаза!Q:Q,Сверхбаза!C:C,СВОД!D555,Сверхбаза!E:E,СВОД!F555)</f>
        <v>0</v>
      </c>
      <c r="U555" s="337">
        <f>SUMIFS(Сверхбаза!S:S,Сверхбаза!C:C,СВОД!D555,Сверхбаза!E:E,СВОД!F555)</f>
        <v>0</v>
      </c>
      <c r="V555" s="339">
        <f>SUMIFS(Сверхбаза!G:G,Сверхбаза!C:C,СВОД!D555,Сверхбаза!E:E,СВОД!F555)</f>
        <v>0</v>
      </c>
    </row>
    <row r="556" spans="1:22" ht="25.5" outlineLevel="2" x14ac:dyDescent="0.2">
      <c r="A556" s="33" t="s">
        <v>7</v>
      </c>
      <c r="B556" s="9">
        <v>6</v>
      </c>
      <c r="C556" s="10">
        <v>501201</v>
      </c>
      <c r="D556" s="273">
        <v>120101</v>
      </c>
      <c r="E556" s="81" t="s">
        <v>726</v>
      </c>
      <c r="F556" s="81">
        <v>13</v>
      </c>
      <c r="G556" s="82" t="s">
        <v>859</v>
      </c>
      <c r="H556" s="336">
        <f>SUMIFS('Круглосуточный стационар'!J:J,'Круглосуточный стационар'!D:D,СВОД!D556,'Круглосуточный стационар'!H:H,"-",'Круглосуточный стационар'!F:F,СВОД!F556)+SUMIFS(ВМП!J:J,ВМП!D:D,СВОД!D556,ВМП!H:H,"-",ВМП!F:F,СВОД!F556)+SUMIFS('Дневной стационар'!J:J,'Дневной стационар'!D:D,СВОД!D556,'Дневной стационар'!H:H,"-",'Дневной стационар'!F:F,СВОД!F556)+SUMIFS(ЭКО!H:H,ЭКО!D:D,СВОД!D556,ЭКО!F:F,СВОД!F556)+SUMIFS(Диализ!H:H,Диализ!D:D,СВОД!D556,Диализ!F:F,СВОД!F556)</f>
        <v>0</v>
      </c>
      <c r="I556" s="337">
        <f>SUMIFS(Поликлиника!H:H,Поликлиника!D:D,СВОД!D556,Поликлиника!F:F,СВОД!F556)</f>
        <v>0</v>
      </c>
      <c r="J556" s="337">
        <f>SUMIFS(Поликлиника!AQ:AQ,Поликлиника!D:D,СВОД!D556,Поликлиника!F:F,СВОД!F556)</f>
        <v>0</v>
      </c>
      <c r="K556" s="337">
        <f>SUMIFS(Поликлиника!AV:AV,Поликлиника!D:D,СВОД!D556,Поликлиника!F:F,СВОД!F556)</f>
        <v>0</v>
      </c>
      <c r="L556" s="337">
        <f>SUMIFS(Поликлиника!BA:BA,Поликлиника!D:D,СВОД!D556,Поликлиника!F:F,СВОД!F556)</f>
        <v>0</v>
      </c>
      <c r="M556" s="337">
        <f>SUMIFS(Услуги!H:H,Услуги!D:D,СВОД!D556,Услуги!F:F,СВОД!F556)+SUMIFS(Услуги!M:M,Услуги!D:D,СВОД!D556,Услуги!F:F,СВОД!F556)+SUMIFS(Услуги!R:R,Услуги!D:D,СВОД!D556,Услуги!F:F,СВОД!F556)+SUMIFS(Услуги!W:W,Услуги!D:D,СВОД!D556,Услуги!F:F,СВОД!F556)+SUMIFS(Услуги!AB:AB,Услуги!D:D,СВОД!D556,Услуги!F:F,СВОД!F556)+SUMIFS(Услуги!AG:AG,Услуги!D:D,СВОД!D556,Услуги!F:F,СВОД!F556)+SUMIFS(Услуги!AL:AL,Услуги!D:D,СВОД!D556,Услуги!F:F,СВОД!F556)+SUMIFS(Услуги!AQ:AQ,Услуги!D:D,СВОД!D556,Услуги!F:F,СВОД!F556)</f>
        <v>0</v>
      </c>
      <c r="N556" s="337">
        <f>SUMIFS('Скорая мед.помощь'!I:I,'Скорая мед.помощь'!D:D,СВОД!D556,'Скорая мед.помощь'!F:F,СВОД!F556)</f>
        <v>0</v>
      </c>
      <c r="O556" s="338">
        <f>SUMIFS(Поликлиника!BF:BF,Поликлиника!D:D,СВОД!D556,Поликлиника!F:F,СВОД!F556)</f>
        <v>0</v>
      </c>
      <c r="P556" s="339">
        <f>SUMIFS('Круглосуточный стационар'!O:O,'Круглосуточный стационар'!D:D,СВОД!D556,'Круглосуточный стационар'!F:F,СВОД!F556,'Круглосуточный стационар'!H:H,"-")+SUMIFS(ВМП!O:O,ВМП!D:D,СВОД!D556,ВМП!F:F,СВОД!F556,ВМП!H:H,"-")+SUMIFS('Дневной стационар'!O:O,'Дневной стационар'!D:D,СВОД!D556,'Дневной стационар'!F:F,СВОД!F556,'Дневной стационар'!H:H,"-")+SUMIFS(ЭКО!M:M,ЭКО!D:D,СВОД!D556,ЭКО!F:F,СВОД!F556)+SUMIFS(Диализ!M:M,Диализ!D:D,СВОД!D556,Диализ!F:F,СВОД!F556)+SUMIFS('Скорая мед.помощь'!N:N,'Скорая мед.помощь'!D:D,СВОД!D556,'Скорая мед.помощь'!F:F,СВОД!F556)+SUMIFS(Услуги!AV:AV,Услуги!D:D,СВОД!D556,Услуги!F:F,СВОД!F556)+SUMIFS(Поликлиника!BK:BK,Поликлиника!D:D,СВОД!D556,Поликлиника!F:F,СВОД!F556)</f>
        <v>0</v>
      </c>
      <c r="Q556" s="336">
        <f>SUMIFS(Сверхбаза!L:L,Сверхбаза!C:C,СВОД!D556,Сверхбаза!E:E,СВОД!F556)+SUMIFS(Сверхбаза!N:N,Сверхбаза!C:C,СВОД!D556,Сверхбаза!E:E,СВОД!F556)</f>
        <v>0</v>
      </c>
      <c r="R556" s="337">
        <f>SUMIFS(Сверхбаза!P:P,Сверхбаза!C:C,СВОД!D556,Сверхбаза!E:E,СВОД!F556)</f>
        <v>0</v>
      </c>
      <c r="S556" s="337">
        <f>SUMIFS(Сверхбаза!R:R,Сверхбаза!C:C,СВОД!D556,Сверхбаза!E:E,СВОД!F556)</f>
        <v>0</v>
      </c>
      <c r="T556" s="337">
        <f>SUMIFS(Сверхбаза!Q:Q,Сверхбаза!C:C,СВОД!D556,Сверхбаза!E:E,СВОД!F556)</f>
        <v>0</v>
      </c>
      <c r="U556" s="337">
        <f>SUMIFS(Сверхбаза!S:S,Сверхбаза!C:C,СВОД!D556,Сверхбаза!E:E,СВОД!F556)</f>
        <v>0</v>
      </c>
      <c r="V556" s="339">
        <f>SUMIFS(Сверхбаза!G:G,Сверхбаза!C:C,СВОД!D556,Сверхбаза!E:E,СВОД!F556)</f>
        <v>0</v>
      </c>
    </row>
    <row r="557" spans="1:22" ht="25.5" outlineLevel="2" x14ac:dyDescent="0.2">
      <c r="A557" s="33" t="s">
        <v>7</v>
      </c>
      <c r="B557" s="9">
        <v>6</v>
      </c>
      <c r="C557" s="10">
        <v>501201</v>
      </c>
      <c r="D557" s="273">
        <v>120101</v>
      </c>
      <c r="E557" s="81" t="s">
        <v>726</v>
      </c>
      <c r="F557" s="81">
        <v>2</v>
      </c>
      <c r="G557" s="82" t="s">
        <v>135</v>
      </c>
      <c r="H557" s="336">
        <f>SUMIFS('Круглосуточный стационар'!J:J,'Круглосуточный стационар'!D:D,СВОД!D557,'Круглосуточный стационар'!H:H,"-",'Круглосуточный стационар'!F:F,СВОД!F557)+SUMIFS(ВМП!J:J,ВМП!D:D,СВОД!D557,ВМП!H:H,"-",ВМП!F:F,СВОД!F557)+SUMIFS('Дневной стационар'!J:J,'Дневной стационар'!D:D,СВОД!D557,'Дневной стационар'!H:H,"-",'Дневной стационар'!F:F,СВОД!F557)+SUMIFS(ЭКО!H:H,ЭКО!D:D,СВОД!D557,ЭКО!F:F,СВОД!F557)+SUMIFS(Диализ!H:H,Диализ!D:D,СВОД!D557,Диализ!F:F,СВОД!F557)</f>
        <v>965</v>
      </c>
      <c r="I557" s="337">
        <f>SUMIFS(Поликлиника!H:H,Поликлиника!D:D,СВОД!D557,Поликлиника!F:F,СВОД!F557)</f>
        <v>0</v>
      </c>
      <c r="J557" s="337">
        <f>SUMIFS(Поликлиника!AQ:AQ,Поликлиника!D:D,СВОД!D557,Поликлиника!F:F,СВОД!F557)</f>
        <v>0</v>
      </c>
      <c r="K557" s="337">
        <f>SUMIFS(Поликлиника!AV:AV,Поликлиника!D:D,СВОД!D557,Поликлиника!F:F,СВОД!F557)</f>
        <v>0</v>
      </c>
      <c r="L557" s="337">
        <f>SUMIFS(Поликлиника!BA:BA,Поликлиника!D:D,СВОД!D557,Поликлиника!F:F,СВОД!F557)</f>
        <v>0</v>
      </c>
      <c r="M557" s="337">
        <f>SUMIFS(Услуги!H:H,Услуги!D:D,СВОД!D557,Услуги!F:F,СВОД!F557)+SUMIFS(Услуги!M:M,Услуги!D:D,СВОД!D557,Услуги!F:F,СВОД!F557)+SUMIFS(Услуги!R:R,Услуги!D:D,СВОД!D557,Услуги!F:F,СВОД!F557)+SUMIFS(Услуги!W:W,Услуги!D:D,СВОД!D557,Услуги!F:F,СВОД!F557)+SUMIFS(Услуги!AB:AB,Услуги!D:D,СВОД!D557,Услуги!F:F,СВОД!F557)+SUMIFS(Услуги!AG:AG,Услуги!D:D,СВОД!D557,Услуги!F:F,СВОД!F557)+SUMIFS(Услуги!AL:AL,Услуги!D:D,СВОД!D557,Услуги!F:F,СВОД!F557)+SUMIFS(Услуги!AQ:AQ,Услуги!D:D,СВОД!D557,Услуги!F:F,СВОД!F557)</f>
        <v>0</v>
      </c>
      <c r="N557" s="337">
        <f>SUMIFS('Скорая мед.помощь'!I:I,'Скорая мед.помощь'!D:D,СВОД!D557,'Скорая мед.помощь'!F:F,СВОД!F557)</f>
        <v>0</v>
      </c>
      <c r="O557" s="338">
        <f>SUMIFS(Поликлиника!BF:BF,Поликлиника!D:D,СВОД!D557,Поликлиника!F:F,СВОД!F557)</f>
        <v>0</v>
      </c>
      <c r="P557" s="339">
        <f>SUMIFS('Круглосуточный стационар'!O:O,'Круглосуточный стационар'!D:D,СВОД!D557,'Круглосуточный стационар'!F:F,СВОД!F557,'Круглосуточный стационар'!H:H,"-")+SUMIFS(ВМП!O:O,ВМП!D:D,СВОД!D557,ВМП!F:F,СВОД!F557,ВМП!H:H,"-")+SUMIFS('Дневной стационар'!O:O,'Дневной стационар'!D:D,СВОД!D557,'Дневной стационар'!F:F,СВОД!F557,'Дневной стационар'!H:H,"-")+SUMIFS(ЭКО!M:M,ЭКО!D:D,СВОД!D557,ЭКО!F:F,СВОД!F557)+SUMIFS(Диализ!M:M,Диализ!D:D,СВОД!D557,Диализ!F:F,СВОД!F557)+SUMIFS('Скорая мед.помощь'!N:N,'Скорая мед.помощь'!D:D,СВОД!D557,'Скорая мед.помощь'!F:F,СВОД!F557)+SUMIFS(Услуги!AV:AV,Услуги!D:D,СВОД!D557,Услуги!F:F,СВОД!F557)+SUMIFS(Поликлиника!BK:BK,Поликлиника!D:D,СВОД!D557,Поликлиника!F:F,СВОД!F557)</f>
        <v>16574.419287999997</v>
      </c>
      <c r="Q557" s="336">
        <f>SUMIFS(Сверхбаза!L:L,Сверхбаза!C:C,СВОД!D557,Сверхбаза!E:E,СВОД!F557)+SUMIFS(Сверхбаза!N:N,Сверхбаза!C:C,СВОД!D557,Сверхбаза!E:E,СВОД!F557)</f>
        <v>0</v>
      </c>
      <c r="R557" s="337">
        <f>SUMIFS(Сверхбаза!P:P,Сверхбаза!C:C,СВОД!D557,Сверхбаза!E:E,СВОД!F557)</f>
        <v>0</v>
      </c>
      <c r="S557" s="337">
        <f>SUMIFS(Сверхбаза!R:R,Сверхбаза!C:C,СВОД!D557,Сверхбаза!E:E,СВОД!F557)</f>
        <v>0</v>
      </c>
      <c r="T557" s="337">
        <f>SUMIFS(Сверхбаза!Q:Q,Сверхбаза!C:C,СВОД!D557,Сверхбаза!E:E,СВОД!F557)</f>
        <v>0</v>
      </c>
      <c r="U557" s="337">
        <f>SUMIFS(Сверхбаза!S:S,Сверхбаза!C:C,СВОД!D557,Сверхбаза!E:E,СВОД!F557)</f>
        <v>0</v>
      </c>
      <c r="V557" s="339">
        <f>SUMIFS(Сверхбаза!G:G,Сверхбаза!C:C,СВОД!D557,Сверхбаза!E:E,СВОД!F557)</f>
        <v>0</v>
      </c>
    </row>
    <row r="558" spans="1:22" ht="25.5" outlineLevel="2" x14ac:dyDescent="0.2">
      <c r="A558" s="33" t="s">
        <v>7</v>
      </c>
      <c r="B558" s="9">
        <v>6</v>
      </c>
      <c r="C558" s="10">
        <v>501201</v>
      </c>
      <c r="D558" s="273">
        <v>120101</v>
      </c>
      <c r="E558" s="81" t="s">
        <v>726</v>
      </c>
      <c r="F558" s="81">
        <v>6</v>
      </c>
      <c r="G558" s="82" t="s">
        <v>860</v>
      </c>
      <c r="H558" s="336">
        <f>SUMIFS('Круглосуточный стационар'!J:J,'Круглосуточный стационар'!D:D,СВОД!D558,'Круглосуточный стационар'!H:H,"-",'Круглосуточный стационар'!F:F,СВОД!F558)+SUMIFS(ВМП!J:J,ВМП!D:D,СВОД!D558,ВМП!H:H,"-",ВМП!F:F,СВОД!F558)+SUMIFS('Дневной стационар'!J:J,'Дневной стационар'!D:D,СВОД!D558,'Дневной стационар'!H:H,"-",'Дневной стационар'!F:F,СВОД!F558)+SUMIFS(ЭКО!H:H,ЭКО!D:D,СВОД!D558,ЭКО!F:F,СВОД!F558)+SUMIFS(Диализ!H:H,Диализ!D:D,СВОД!D558,Диализ!F:F,СВОД!F558)</f>
        <v>0</v>
      </c>
      <c r="I558" s="337">
        <f>SUMIFS(Поликлиника!H:H,Поликлиника!D:D,СВОД!D558,Поликлиника!F:F,СВОД!F558)</f>
        <v>0</v>
      </c>
      <c r="J558" s="337">
        <f>SUMIFS(Поликлиника!AQ:AQ,Поликлиника!D:D,СВОД!D558,Поликлиника!F:F,СВОД!F558)</f>
        <v>0</v>
      </c>
      <c r="K558" s="337">
        <f>SUMIFS(Поликлиника!AV:AV,Поликлиника!D:D,СВОД!D558,Поликлиника!F:F,СВОД!F558)</f>
        <v>0</v>
      </c>
      <c r="L558" s="337">
        <f>SUMIFS(Поликлиника!BA:BA,Поликлиника!D:D,СВОД!D558,Поликлиника!F:F,СВОД!F558)</f>
        <v>0</v>
      </c>
      <c r="M558" s="337">
        <f>SUMIFS(Услуги!H:H,Услуги!D:D,СВОД!D558,Услуги!F:F,СВОД!F558)+SUMIFS(Услуги!M:M,Услуги!D:D,СВОД!D558,Услуги!F:F,СВОД!F558)+SUMIFS(Услуги!R:R,Услуги!D:D,СВОД!D558,Услуги!F:F,СВОД!F558)+SUMIFS(Услуги!W:W,Услуги!D:D,СВОД!D558,Услуги!F:F,СВОД!F558)+SUMIFS(Услуги!AB:AB,Услуги!D:D,СВОД!D558,Услуги!F:F,СВОД!F558)+SUMIFS(Услуги!AG:AG,Услуги!D:D,СВОД!D558,Услуги!F:F,СВОД!F558)+SUMIFS(Услуги!AL:AL,Услуги!D:D,СВОД!D558,Услуги!F:F,СВОД!F558)+SUMIFS(Услуги!AQ:AQ,Услуги!D:D,СВОД!D558,Услуги!F:F,СВОД!F558)</f>
        <v>0</v>
      </c>
      <c r="N558" s="337">
        <f>SUMIFS('Скорая мед.помощь'!I:I,'Скорая мед.помощь'!D:D,СВОД!D558,'Скорая мед.помощь'!F:F,СВОД!F558)</f>
        <v>0</v>
      </c>
      <c r="O558" s="338">
        <f>SUMIFS(Поликлиника!BF:BF,Поликлиника!D:D,СВОД!D558,Поликлиника!F:F,СВОД!F558)</f>
        <v>0</v>
      </c>
      <c r="P558" s="339">
        <f>SUMIFS('Круглосуточный стационар'!O:O,'Круглосуточный стационар'!D:D,СВОД!D558,'Круглосуточный стационар'!F:F,СВОД!F558,'Круглосуточный стационар'!H:H,"-")+SUMIFS(ВМП!O:O,ВМП!D:D,СВОД!D558,ВМП!F:F,СВОД!F558,ВМП!H:H,"-")+SUMIFS('Дневной стационар'!O:O,'Дневной стационар'!D:D,СВОД!D558,'Дневной стационар'!F:F,СВОД!F558,'Дневной стационар'!H:H,"-")+SUMIFS(ЭКО!M:M,ЭКО!D:D,СВОД!D558,ЭКО!F:F,СВОД!F558)+SUMIFS(Диализ!M:M,Диализ!D:D,СВОД!D558,Диализ!F:F,СВОД!F558)+SUMIFS('Скорая мед.помощь'!N:N,'Скорая мед.помощь'!D:D,СВОД!D558,'Скорая мед.помощь'!F:F,СВОД!F558)+SUMIFS(Услуги!AV:AV,Услуги!D:D,СВОД!D558,Услуги!F:F,СВОД!F558)+SUMIFS(Поликлиника!BK:BK,Поликлиника!D:D,СВОД!D558,Поликлиника!F:F,СВОД!F558)</f>
        <v>0</v>
      </c>
      <c r="Q558" s="336">
        <f>SUMIFS(Сверхбаза!L:L,Сверхбаза!C:C,СВОД!D558,Сверхбаза!E:E,СВОД!F558)+SUMIFS(Сверхбаза!N:N,Сверхбаза!C:C,СВОД!D558,Сверхбаза!E:E,СВОД!F558)</f>
        <v>0</v>
      </c>
      <c r="R558" s="337">
        <f>SUMIFS(Сверхбаза!P:P,Сверхбаза!C:C,СВОД!D558,Сверхбаза!E:E,СВОД!F558)</f>
        <v>0</v>
      </c>
      <c r="S558" s="337">
        <f>SUMIFS(Сверхбаза!R:R,Сверхбаза!C:C,СВОД!D558,Сверхбаза!E:E,СВОД!F558)</f>
        <v>0</v>
      </c>
      <c r="T558" s="337">
        <f>SUMIFS(Сверхбаза!Q:Q,Сверхбаза!C:C,СВОД!D558,Сверхбаза!E:E,СВОД!F558)</f>
        <v>0</v>
      </c>
      <c r="U558" s="337">
        <f>SUMIFS(Сверхбаза!S:S,Сверхбаза!C:C,СВОД!D558,Сверхбаза!E:E,СВОД!F558)</f>
        <v>0</v>
      </c>
      <c r="V558" s="339">
        <f>SUMIFS(Сверхбаза!G:G,Сверхбаза!C:C,СВОД!D558,Сверхбаза!E:E,СВОД!F558)</f>
        <v>0</v>
      </c>
    </row>
    <row r="559" spans="1:22" ht="25.5" outlineLevel="2" x14ac:dyDescent="0.2">
      <c r="A559" s="33" t="s">
        <v>7</v>
      </c>
      <c r="B559" s="9">
        <v>6</v>
      </c>
      <c r="C559" s="10">
        <v>501201</v>
      </c>
      <c r="D559" s="273">
        <v>120101</v>
      </c>
      <c r="E559" s="81" t="s">
        <v>726</v>
      </c>
      <c r="F559" s="81">
        <v>3</v>
      </c>
      <c r="G559" s="82" t="s">
        <v>136</v>
      </c>
      <c r="H559" s="336">
        <f>SUMIFS('Круглосуточный стационар'!J:J,'Круглосуточный стационар'!D:D,СВОД!D559,'Круглосуточный стационар'!H:H,"-",'Круглосуточный стационар'!F:F,СВОД!F559)+SUMIFS(ВМП!J:J,ВМП!D:D,СВОД!D559,ВМП!H:H,"-",ВМП!F:F,СВОД!F559)+SUMIFS('Дневной стационар'!J:J,'Дневной стационар'!D:D,СВОД!D559,'Дневной стационар'!H:H,"-",'Дневной стационар'!F:F,СВОД!F559)+SUMIFS(ЭКО!H:H,ЭКО!D:D,СВОД!D559,ЭКО!F:F,СВОД!F559)+SUMIFS(Диализ!H:H,Диализ!D:D,СВОД!D559,Диализ!F:F,СВОД!F559)</f>
        <v>0</v>
      </c>
      <c r="I559" s="337">
        <f>SUMIFS(Поликлиника!H:H,Поликлиника!D:D,СВОД!D559,Поликлиника!F:F,СВОД!F559)</f>
        <v>17899</v>
      </c>
      <c r="J559" s="337">
        <f>SUMIFS(Поликлиника!AQ:AQ,Поликлиника!D:D,СВОД!D559,Поликлиника!F:F,СВОД!F559)</f>
        <v>8143</v>
      </c>
      <c r="K559" s="337">
        <f>SUMIFS(Поликлиника!AV:AV,Поликлиника!D:D,СВОД!D559,Поликлиника!F:F,СВОД!F559)</f>
        <v>30741</v>
      </c>
      <c r="L559" s="337">
        <f>SUMIFS(Поликлиника!BA:BA,Поликлиника!D:D,СВОД!D559,Поликлиника!F:F,СВОД!F559)</f>
        <v>48351</v>
      </c>
      <c r="M559" s="337">
        <f>SUMIFS(Услуги!H:H,Услуги!D:D,СВОД!D559,Услуги!F:F,СВОД!F559)+SUMIFS(Услуги!M:M,Услуги!D:D,СВОД!D559,Услуги!F:F,СВОД!F559)+SUMIFS(Услуги!R:R,Услуги!D:D,СВОД!D559,Услуги!F:F,СВОД!F559)+SUMIFS(Услуги!W:W,Услуги!D:D,СВОД!D559,Услуги!F:F,СВОД!F559)+SUMIFS(Услуги!AB:AB,Услуги!D:D,СВОД!D559,Услуги!F:F,СВОД!F559)+SUMIFS(Услуги!AG:AG,Услуги!D:D,СВОД!D559,Услуги!F:F,СВОД!F559)+SUMIFS(Услуги!AL:AL,Услуги!D:D,СВОД!D559,Услуги!F:F,СВОД!F559)+SUMIFS(Услуги!AQ:AQ,Услуги!D:D,СВОД!D559,Услуги!F:F,СВОД!F559)</f>
        <v>0</v>
      </c>
      <c r="N559" s="337">
        <f>SUMIFS('Скорая мед.помощь'!I:I,'Скорая мед.помощь'!D:D,СВОД!D559,'Скорая мед.помощь'!F:F,СВОД!F559)</f>
        <v>0</v>
      </c>
      <c r="O559" s="338">
        <f>SUMIFS(Поликлиника!BF:BF,Поликлиника!D:D,СВОД!D559,Поликлиника!F:F,СВОД!F559)</f>
        <v>24451</v>
      </c>
      <c r="P559" s="339">
        <f>SUMIFS('Круглосуточный стационар'!O:O,'Круглосуточный стационар'!D:D,СВОД!D559,'Круглосуточный стационар'!F:F,СВОД!F559,'Круглосуточный стационар'!H:H,"-")+SUMIFS(ВМП!O:O,ВМП!D:D,СВОД!D559,ВМП!F:F,СВОД!F559,ВМП!H:H,"-")+SUMIFS('Дневной стационар'!O:O,'Дневной стационар'!D:D,СВОД!D559,'Дневной стационар'!F:F,СВОД!F559,'Дневной стационар'!H:H,"-")+SUMIFS(ЭКО!M:M,ЭКО!D:D,СВОД!D559,ЭКО!F:F,СВОД!F559)+SUMIFS(Диализ!M:M,Диализ!D:D,СВОД!D559,Диализ!F:F,СВОД!F559)+SUMIFS('Скорая мед.помощь'!N:N,'Скорая мед.помощь'!D:D,СВОД!D559,'Скорая мед.помощь'!F:F,СВОД!F559)+SUMIFS(Услуги!AV:AV,Услуги!D:D,СВОД!D559,Услуги!F:F,СВОД!F559)+SUMIFS(Поликлиника!BK:BK,Поликлиника!D:D,СВОД!D559,Поликлиника!F:F,СВОД!F559)</f>
        <v>93326.196035551737</v>
      </c>
      <c r="Q559" s="336">
        <f>SUMIFS(Сверхбаза!L:L,Сверхбаза!C:C,СВОД!D559,Сверхбаза!E:E,СВОД!F559)+SUMIFS(Сверхбаза!N:N,Сверхбаза!C:C,СВОД!D559,Сверхбаза!E:E,СВОД!F559)</f>
        <v>0</v>
      </c>
      <c r="R559" s="337">
        <f>SUMIFS(Сверхбаза!P:P,Сверхбаза!C:C,СВОД!D559,Сверхбаза!E:E,СВОД!F559)</f>
        <v>768</v>
      </c>
      <c r="S559" s="337">
        <f>SUMIFS(Сверхбаза!R:R,Сверхбаза!C:C,СВОД!D559,Сверхбаза!E:E,СВОД!F559)</f>
        <v>2677</v>
      </c>
      <c r="T559" s="337">
        <f>SUMIFS(Сверхбаза!Q:Q,Сверхбаза!C:C,СВОД!D559,Сверхбаза!E:E,СВОД!F559)</f>
        <v>15265</v>
      </c>
      <c r="U559" s="337">
        <f>SUMIFS(Сверхбаза!S:S,Сверхбаза!C:C,СВОД!D559,Сверхбаза!E:E,СВОД!F559)</f>
        <v>0</v>
      </c>
      <c r="V559" s="339">
        <f>SUMIFS(Сверхбаза!G:G,Сверхбаза!C:C,СВОД!D559,Сверхбаза!E:E,СВОД!F559)</f>
        <v>29636.287</v>
      </c>
    </row>
    <row r="560" spans="1:22" ht="25.5" outlineLevel="2" x14ac:dyDescent="0.2">
      <c r="A560" s="33" t="s">
        <v>7</v>
      </c>
      <c r="B560" s="9">
        <v>6</v>
      </c>
      <c r="C560" s="10">
        <v>501201</v>
      </c>
      <c r="D560" s="273">
        <v>120101</v>
      </c>
      <c r="E560" s="81" t="s">
        <v>726</v>
      </c>
      <c r="F560" s="81">
        <v>7</v>
      </c>
      <c r="G560" s="82" t="s">
        <v>861</v>
      </c>
      <c r="H560" s="336">
        <f>SUMIFS('Круглосуточный стационар'!J:J,'Круглосуточный стационар'!D:D,СВОД!D560,'Круглосуточный стационар'!H:H,"-",'Круглосуточный стационар'!F:F,СВОД!F560)+SUMIFS(ВМП!J:J,ВМП!D:D,СВОД!D560,ВМП!H:H,"-",ВМП!F:F,СВОД!F560)+SUMIFS('Дневной стационар'!J:J,'Дневной стационар'!D:D,СВОД!D560,'Дневной стационар'!H:H,"-",'Дневной стационар'!F:F,СВОД!F560)+SUMIFS(ЭКО!H:H,ЭКО!D:D,СВОД!D560,ЭКО!F:F,СВОД!F560)+SUMIFS(Диализ!H:H,Диализ!D:D,СВОД!D560,Диализ!F:F,СВОД!F560)</f>
        <v>0</v>
      </c>
      <c r="I560" s="337">
        <f>SUMIFS(Поликлиника!H:H,Поликлиника!D:D,СВОД!D560,Поликлиника!F:F,СВОД!F560)</f>
        <v>0</v>
      </c>
      <c r="J560" s="337">
        <f>SUMIFS(Поликлиника!AQ:AQ,Поликлиника!D:D,СВОД!D560,Поликлиника!F:F,СВОД!F560)</f>
        <v>0</v>
      </c>
      <c r="K560" s="337">
        <f>SUMIFS(Поликлиника!AV:AV,Поликлиника!D:D,СВОД!D560,Поликлиника!F:F,СВОД!F560)</f>
        <v>0</v>
      </c>
      <c r="L560" s="337">
        <f>SUMIFS(Поликлиника!BA:BA,Поликлиника!D:D,СВОД!D560,Поликлиника!F:F,СВОД!F560)</f>
        <v>0</v>
      </c>
      <c r="M560" s="337">
        <f>SUMIFS(Услуги!H:H,Услуги!D:D,СВОД!D560,Услуги!F:F,СВОД!F560)+SUMIFS(Услуги!M:M,Услуги!D:D,СВОД!D560,Услуги!F:F,СВОД!F560)+SUMIFS(Услуги!R:R,Услуги!D:D,СВОД!D560,Услуги!F:F,СВОД!F560)+SUMIFS(Услуги!W:W,Услуги!D:D,СВОД!D560,Услуги!F:F,СВОД!F560)+SUMIFS(Услуги!AB:AB,Услуги!D:D,СВОД!D560,Услуги!F:F,СВОД!F560)+SUMIFS(Услуги!AG:AG,Услуги!D:D,СВОД!D560,Услуги!F:F,СВОД!F560)+SUMIFS(Услуги!AL:AL,Услуги!D:D,СВОД!D560,Услуги!F:F,СВОД!F560)+SUMIFS(Услуги!AQ:AQ,Услуги!D:D,СВОД!D560,Услуги!F:F,СВОД!F560)</f>
        <v>0</v>
      </c>
      <c r="N560" s="337">
        <f>SUMIFS('Скорая мед.помощь'!I:I,'Скорая мед.помощь'!D:D,СВОД!D560,'Скорая мед.помощь'!F:F,СВОД!F560)</f>
        <v>0</v>
      </c>
      <c r="O560" s="338">
        <f>SUMIFS(Поликлиника!BF:BF,Поликлиника!D:D,СВОД!D560,Поликлиника!F:F,СВОД!F560)</f>
        <v>0</v>
      </c>
      <c r="P560" s="339">
        <f>SUMIFS('Круглосуточный стационар'!O:O,'Круглосуточный стационар'!D:D,СВОД!D560,'Круглосуточный стационар'!F:F,СВОД!F560,'Круглосуточный стационар'!H:H,"-")+SUMIFS(ВМП!O:O,ВМП!D:D,СВОД!D560,ВМП!F:F,СВОД!F560,ВМП!H:H,"-")+SUMIFS('Дневной стационар'!O:O,'Дневной стационар'!D:D,СВОД!D560,'Дневной стационар'!F:F,СВОД!F560,'Дневной стационар'!H:H,"-")+SUMIFS(ЭКО!M:M,ЭКО!D:D,СВОД!D560,ЭКО!F:F,СВОД!F560)+SUMIFS(Диализ!M:M,Диализ!D:D,СВОД!D560,Диализ!F:F,СВОД!F560)+SUMIFS('Скорая мед.помощь'!N:N,'Скорая мед.помощь'!D:D,СВОД!D560,'Скорая мед.помощь'!F:F,СВОД!F560)+SUMIFS(Услуги!AV:AV,Услуги!D:D,СВОД!D560,Услуги!F:F,СВОД!F560)+SUMIFS(Поликлиника!BK:BK,Поликлиника!D:D,СВОД!D560,Поликлиника!F:F,СВОД!F560)</f>
        <v>0</v>
      </c>
      <c r="Q560" s="336">
        <f>SUMIFS(Сверхбаза!L:L,Сверхбаза!C:C,СВОД!D560,Сверхбаза!E:E,СВОД!F560)+SUMIFS(Сверхбаза!N:N,Сверхбаза!C:C,СВОД!D560,Сверхбаза!E:E,СВОД!F560)</f>
        <v>0</v>
      </c>
      <c r="R560" s="337">
        <f>SUMIFS(Сверхбаза!P:P,Сверхбаза!C:C,СВОД!D560,Сверхбаза!E:E,СВОД!F560)</f>
        <v>0</v>
      </c>
      <c r="S560" s="337">
        <f>SUMIFS(Сверхбаза!R:R,Сверхбаза!C:C,СВОД!D560,Сверхбаза!E:E,СВОД!F560)</f>
        <v>0</v>
      </c>
      <c r="T560" s="337">
        <f>SUMIFS(Сверхбаза!Q:Q,Сверхбаза!C:C,СВОД!D560,Сверхбаза!E:E,СВОД!F560)</f>
        <v>0</v>
      </c>
      <c r="U560" s="337">
        <f>SUMIFS(Сверхбаза!S:S,Сверхбаза!C:C,СВОД!D560,Сверхбаза!E:E,СВОД!F560)</f>
        <v>0</v>
      </c>
      <c r="V560" s="339">
        <f>SUMIFS(Сверхбаза!G:G,Сверхбаза!C:C,СВОД!D560,Сверхбаза!E:E,СВОД!F560)</f>
        <v>0</v>
      </c>
    </row>
    <row r="561" spans="1:22" ht="25.5" outlineLevel="2" x14ac:dyDescent="0.2">
      <c r="A561" s="33" t="s">
        <v>7</v>
      </c>
      <c r="B561" s="9">
        <v>6</v>
      </c>
      <c r="C561" s="10">
        <v>501201</v>
      </c>
      <c r="D561" s="273">
        <v>120101</v>
      </c>
      <c r="E561" s="81" t="s">
        <v>726</v>
      </c>
      <c r="F561" s="81">
        <v>70</v>
      </c>
      <c r="G561" s="82" t="s">
        <v>862</v>
      </c>
      <c r="H561" s="336">
        <f>SUMIFS('Круглосуточный стационар'!J:J,'Круглосуточный стационар'!D:D,СВОД!D561,'Круглосуточный стационар'!H:H,"-",'Круглосуточный стационар'!F:F,СВОД!F561)+SUMIFS(ВМП!J:J,ВМП!D:D,СВОД!D561,ВМП!H:H,"-",ВМП!F:F,СВОД!F561)+SUMIFS('Дневной стационар'!J:J,'Дневной стационар'!D:D,СВОД!D561,'Дневной стационар'!H:H,"-",'Дневной стационар'!F:F,СВОД!F561)+SUMIFS(ЭКО!H:H,ЭКО!D:D,СВОД!D561,ЭКО!F:F,СВОД!F561)+SUMIFS(Диализ!H:H,Диализ!D:D,СВОД!D561,Диализ!F:F,СВОД!F561)</f>
        <v>0</v>
      </c>
      <c r="I561" s="337">
        <f>SUMIFS(Поликлиника!H:H,Поликлиника!D:D,СВОД!D561,Поликлиника!F:F,СВОД!F561)</f>
        <v>0</v>
      </c>
      <c r="J561" s="337">
        <f>SUMIFS(Поликлиника!AQ:AQ,Поликлиника!D:D,СВОД!D561,Поликлиника!F:F,СВОД!F561)</f>
        <v>0</v>
      </c>
      <c r="K561" s="337">
        <f>SUMIFS(Поликлиника!AV:AV,Поликлиника!D:D,СВОД!D561,Поликлиника!F:F,СВОД!F561)</f>
        <v>0</v>
      </c>
      <c r="L561" s="337">
        <f>SUMIFS(Поликлиника!BA:BA,Поликлиника!D:D,СВОД!D561,Поликлиника!F:F,СВОД!F561)</f>
        <v>0</v>
      </c>
      <c r="M561" s="337">
        <f>SUMIFS(Услуги!H:H,Услуги!D:D,СВОД!D561,Услуги!F:F,СВОД!F561)+SUMIFS(Услуги!M:M,Услуги!D:D,СВОД!D561,Услуги!F:F,СВОД!F561)+SUMIFS(Услуги!R:R,Услуги!D:D,СВОД!D561,Услуги!F:F,СВОД!F561)+SUMIFS(Услуги!W:W,Услуги!D:D,СВОД!D561,Услуги!F:F,СВОД!F561)+SUMIFS(Услуги!AB:AB,Услуги!D:D,СВОД!D561,Услуги!F:F,СВОД!F561)+SUMIFS(Услуги!AG:AG,Услуги!D:D,СВОД!D561,Услуги!F:F,СВОД!F561)+SUMIFS(Услуги!AL:AL,Услуги!D:D,СВОД!D561,Услуги!F:F,СВОД!F561)+SUMIFS(Услуги!AQ:AQ,Услуги!D:D,СВОД!D561,Услуги!F:F,СВОД!F561)</f>
        <v>0</v>
      </c>
      <c r="N561" s="337">
        <f>SUMIFS('Скорая мед.помощь'!I:I,'Скорая мед.помощь'!D:D,СВОД!D561,'Скорая мед.помощь'!F:F,СВОД!F561)</f>
        <v>0</v>
      </c>
      <c r="O561" s="338">
        <f>SUMIFS(Поликлиника!BF:BF,Поликлиника!D:D,СВОД!D561,Поликлиника!F:F,СВОД!F561)</f>
        <v>0</v>
      </c>
      <c r="P561" s="339">
        <f>SUMIFS('Круглосуточный стационар'!O:O,'Круглосуточный стационар'!D:D,СВОД!D561,'Круглосуточный стационар'!F:F,СВОД!F561,'Круглосуточный стационар'!H:H,"-")+SUMIFS(ВМП!O:O,ВМП!D:D,СВОД!D561,ВМП!F:F,СВОД!F561,ВМП!H:H,"-")+SUMIFS('Дневной стационар'!O:O,'Дневной стационар'!D:D,СВОД!D561,'Дневной стационар'!F:F,СВОД!F561,'Дневной стационар'!H:H,"-")+SUMIFS(ЭКО!M:M,ЭКО!D:D,СВОД!D561,ЭКО!F:F,СВОД!F561)+SUMIFS(Диализ!M:M,Диализ!D:D,СВОД!D561,Диализ!F:F,СВОД!F561)+SUMIFS('Скорая мед.помощь'!N:N,'Скорая мед.помощь'!D:D,СВОД!D561,'Скорая мед.помощь'!F:F,СВОД!F561)+SUMIFS(Услуги!AV:AV,Услуги!D:D,СВОД!D561,Услуги!F:F,СВОД!F561)+SUMIFS(Поликлиника!BK:BK,Поликлиника!D:D,СВОД!D561,Поликлиника!F:F,СВОД!F561)</f>
        <v>0</v>
      </c>
      <c r="Q561" s="336">
        <f>SUMIFS(Сверхбаза!L:L,Сверхбаза!C:C,СВОД!D561,Сверхбаза!E:E,СВОД!F561)+SUMIFS(Сверхбаза!N:N,Сверхбаза!C:C,СВОД!D561,Сверхбаза!E:E,СВОД!F561)</f>
        <v>0</v>
      </c>
      <c r="R561" s="337">
        <f>SUMIFS(Сверхбаза!P:P,Сверхбаза!C:C,СВОД!D561,Сверхбаза!E:E,СВОД!F561)</f>
        <v>0</v>
      </c>
      <c r="S561" s="337">
        <f>SUMIFS(Сверхбаза!R:R,Сверхбаза!C:C,СВОД!D561,Сверхбаза!E:E,СВОД!F561)</f>
        <v>0</v>
      </c>
      <c r="T561" s="337">
        <f>SUMIFS(Сверхбаза!Q:Q,Сверхбаза!C:C,СВОД!D561,Сверхбаза!E:E,СВОД!F561)</f>
        <v>0</v>
      </c>
      <c r="U561" s="337">
        <f>SUMIFS(Сверхбаза!S:S,Сверхбаза!C:C,СВОД!D561,Сверхбаза!E:E,СВОД!F561)</f>
        <v>0</v>
      </c>
      <c r="V561" s="339">
        <f>SUMIFS(Сверхбаза!G:G,Сверхбаза!C:C,СВОД!D561,Сверхбаза!E:E,СВОД!F561)</f>
        <v>0</v>
      </c>
    </row>
    <row r="562" spans="1:22" ht="25.5" outlineLevel="2" x14ac:dyDescent="0.2">
      <c r="A562" s="33" t="s">
        <v>7</v>
      </c>
      <c r="B562" s="9">
        <v>6</v>
      </c>
      <c r="C562" s="10">
        <v>501201</v>
      </c>
      <c r="D562" s="273">
        <v>120101</v>
      </c>
      <c r="E562" s="81" t="s">
        <v>726</v>
      </c>
      <c r="F562" s="81">
        <v>94</v>
      </c>
      <c r="G562" s="82" t="s">
        <v>124</v>
      </c>
      <c r="H562" s="336">
        <f>SUMIFS('Круглосуточный стационар'!J:J,'Круглосуточный стационар'!D:D,СВОД!D562,'Круглосуточный стационар'!H:H,"-",'Круглосуточный стационар'!F:F,СВОД!F562)+SUMIFS(ВМП!J:J,ВМП!D:D,СВОД!D562,ВМП!H:H,"-",ВМП!F:F,СВОД!F562)+SUMIFS('Дневной стационар'!J:J,'Дневной стационар'!D:D,СВОД!D562,'Дневной стационар'!H:H,"-",'Дневной стационар'!F:F,СВОД!F562)+SUMIFS(ЭКО!H:H,ЭКО!D:D,СВОД!D562,ЭКО!F:F,СВОД!F562)+SUMIFS(Диализ!H:H,Диализ!D:D,СВОД!D562,Диализ!F:F,СВОД!F562)</f>
        <v>0</v>
      </c>
      <c r="I562" s="337">
        <f>SUMIFS(Поликлиника!H:H,Поликлиника!D:D,СВОД!D562,Поликлиника!F:F,СВОД!F562)</f>
        <v>0</v>
      </c>
      <c r="J562" s="337">
        <f>SUMIFS(Поликлиника!AQ:AQ,Поликлиника!D:D,СВОД!D562,Поликлиника!F:F,СВОД!F562)</f>
        <v>0</v>
      </c>
      <c r="K562" s="337">
        <f>SUMIFS(Поликлиника!AV:AV,Поликлиника!D:D,СВОД!D562,Поликлиника!F:F,СВОД!F562)</f>
        <v>0</v>
      </c>
      <c r="L562" s="337">
        <f>SUMIFS(Поликлиника!BA:BA,Поликлиника!D:D,СВОД!D562,Поликлиника!F:F,СВОД!F562)</f>
        <v>0</v>
      </c>
      <c r="M562" s="337">
        <f>SUMIFS(Услуги!H:H,Услуги!D:D,СВОД!D562,Услуги!F:F,СВОД!F562)+SUMIFS(Услуги!M:M,Услуги!D:D,СВОД!D562,Услуги!F:F,СВОД!F562)+SUMIFS(Услуги!R:R,Услуги!D:D,СВОД!D562,Услуги!F:F,СВОД!F562)+SUMIFS(Услуги!W:W,Услуги!D:D,СВОД!D562,Услуги!F:F,СВОД!F562)+SUMIFS(Услуги!AB:AB,Услуги!D:D,СВОД!D562,Услуги!F:F,СВОД!F562)+SUMIFS(Услуги!AG:AG,Услуги!D:D,СВОД!D562,Услуги!F:F,СВОД!F562)+SUMIFS(Услуги!AL:AL,Услуги!D:D,СВОД!D562,Услуги!F:F,СВОД!F562)+SUMIFS(Услуги!AQ:AQ,Услуги!D:D,СВОД!D562,Услуги!F:F,СВОД!F562)</f>
        <v>0</v>
      </c>
      <c r="N562" s="337">
        <f>SUMIFS('Скорая мед.помощь'!I:I,'Скорая мед.помощь'!D:D,СВОД!D562,'Скорая мед.помощь'!F:F,СВОД!F562)</f>
        <v>0</v>
      </c>
      <c r="O562" s="338">
        <f>SUMIFS(Поликлиника!BF:BF,Поликлиника!D:D,СВОД!D562,Поликлиника!F:F,СВОД!F562)</f>
        <v>0</v>
      </c>
      <c r="P562" s="339">
        <f>SUMIFS('Круглосуточный стационар'!O:O,'Круглосуточный стационар'!D:D,СВОД!D562,'Круглосуточный стационар'!F:F,СВОД!F562,'Круглосуточный стационар'!H:H,"-")+SUMIFS(ВМП!O:O,ВМП!D:D,СВОД!D562,ВМП!F:F,СВОД!F562,ВМП!H:H,"-")+SUMIFS('Дневной стационар'!O:O,'Дневной стационар'!D:D,СВОД!D562,'Дневной стационар'!F:F,СВОД!F562,'Дневной стационар'!H:H,"-")+SUMIFS(ЭКО!M:M,ЭКО!D:D,СВОД!D562,ЭКО!F:F,СВОД!F562)+SUMIFS(Диализ!M:M,Диализ!D:D,СВОД!D562,Диализ!F:F,СВОД!F562)+SUMIFS('Скорая мед.помощь'!N:N,'Скорая мед.помощь'!D:D,СВОД!D562,'Скорая мед.помощь'!F:F,СВОД!F562)+SUMIFS(Услуги!AV:AV,Услуги!D:D,СВОД!D562,Услуги!F:F,СВОД!F562)+SUMIFS(Поликлиника!BK:BK,Поликлиника!D:D,СВОД!D562,Поликлиника!F:F,СВОД!F562)</f>
        <v>0</v>
      </c>
      <c r="Q562" s="336">
        <f>SUMIFS(Сверхбаза!L:L,Сверхбаза!C:C,СВОД!D562,Сверхбаза!E:E,СВОД!F562)+SUMIFS(Сверхбаза!N:N,Сверхбаза!C:C,СВОД!D562,Сверхбаза!E:E,СВОД!F562)</f>
        <v>0</v>
      </c>
      <c r="R562" s="337">
        <f>SUMIFS(Сверхбаза!P:P,Сверхбаза!C:C,СВОД!D562,Сверхбаза!E:E,СВОД!F562)</f>
        <v>0</v>
      </c>
      <c r="S562" s="337">
        <f>SUMIFS(Сверхбаза!R:R,Сверхбаза!C:C,СВОД!D562,Сверхбаза!E:E,СВОД!F562)</f>
        <v>0</v>
      </c>
      <c r="T562" s="337">
        <f>SUMIFS(Сверхбаза!Q:Q,Сверхбаза!C:C,СВОД!D562,Сверхбаза!E:E,СВОД!F562)</f>
        <v>0</v>
      </c>
      <c r="U562" s="337">
        <f>SUMIFS(Сверхбаза!S:S,Сверхбаза!C:C,СВОД!D562,Сверхбаза!E:E,СВОД!F562)</f>
        <v>0</v>
      </c>
      <c r="V562" s="339">
        <f>SUMIFS(Сверхбаза!G:G,Сверхбаза!C:C,СВОД!D562,Сверхбаза!E:E,СВОД!F562)</f>
        <v>0</v>
      </c>
    </row>
    <row r="563" spans="1:22" outlineLevel="1" collapsed="1" x14ac:dyDescent="0.2">
      <c r="A563" s="320"/>
      <c r="B563" s="321"/>
      <c r="C563" s="322"/>
      <c r="D563" s="340" t="s">
        <v>394</v>
      </c>
      <c r="E563" s="83"/>
      <c r="F563" s="83"/>
      <c r="G563" s="84"/>
      <c r="H563" s="341"/>
      <c r="I563" s="342"/>
      <c r="J563" s="342"/>
      <c r="K563" s="342"/>
      <c r="L563" s="342"/>
      <c r="M563" s="342"/>
      <c r="N563" s="342"/>
      <c r="O563" s="343"/>
      <c r="P563" s="344">
        <f>SUBTOTAL(9,P555:P562)</f>
        <v>242781.91701078863</v>
      </c>
      <c r="Q563" s="341"/>
      <c r="R563" s="342"/>
      <c r="S563" s="342"/>
      <c r="T563" s="342"/>
      <c r="U563" s="342"/>
      <c r="V563" s="344">
        <f>SUBTOTAL(9,V555:V562)</f>
        <v>29636.287</v>
      </c>
    </row>
    <row r="564" spans="1:22" ht="25.5" outlineLevel="2" x14ac:dyDescent="0.2">
      <c r="A564" s="33" t="s">
        <v>7</v>
      </c>
      <c r="B564" s="9">
        <v>1</v>
      </c>
      <c r="C564" s="10">
        <v>501301</v>
      </c>
      <c r="D564" s="273">
        <v>130101</v>
      </c>
      <c r="E564" s="81" t="s">
        <v>704</v>
      </c>
      <c r="F564" s="81">
        <v>1</v>
      </c>
      <c r="G564" s="82" t="s">
        <v>12</v>
      </c>
      <c r="H564" s="336">
        <f>SUMIFS('Круглосуточный стационар'!J:J,'Круглосуточный стационар'!D:D,СВОД!D564,'Круглосуточный стационар'!H:H,"-",'Круглосуточный стационар'!F:F,СВОД!F564)+SUMIFS(ВМП!J:J,ВМП!D:D,СВОД!D564,ВМП!H:H,"-",ВМП!F:F,СВОД!F564)+SUMIFS('Дневной стационар'!J:J,'Дневной стационар'!D:D,СВОД!D564,'Дневной стационар'!H:H,"-",'Дневной стационар'!F:F,СВОД!F564)+SUMIFS(ЭКО!H:H,ЭКО!D:D,СВОД!D564,ЭКО!F:F,СВОД!F564)+SUMIFS(Диализ!H:H,Диализ!D:D,СВОД!D564,Диализ!F:F,СВОД!F564)</f>
        <v>8685</v>
      </c>
      <c r="I564" s="337">
        <f>SUMIFS(Поликлиника!H:H,Поликлиника!D:D,СВОД!D564,Поликлиника!F:F,СВОД!F564)</f>
        <v>0</v>
      </c>
      <c r="J564" s="337">
        <f>SUMIFS(Поликлиника!AQ:AQ,Поликлиника!D:D,СВОД!D564,Поликлиника!F:F,СВОД!F564)</f>
        <v>0</v>
      </c>
      <c r="K564" s="337">
        <f>SUMIFS(Поликлиника!AV:AV,Поликлиника!D:D,СВОД!D564,Поликлиника!F:F,СВОД!F564)</f>
        <v>0</v>
      </c>
      <c r="L564" s="337">
        <f>SUMIFS(Поликлиника!BA:BA,Поликлиника!D:D,СВОД!D564,Поликлиника!F:F,СВОД!F564)</f>
        <v>0</v>
      </c>
      <c r="M564" s="337">
        <f>SUMIFS(Услуги!H:H,Услуги!D:D,СВОД!D564,Услуги!F:F,СВОД!F564)+SUMIFS(Услуги!M:M,Услуги!D:D,СВОД!D564,Услуги!F:F,СВОД!F564)+SUMIFS(Услуги!R:R,Услуги!D:D,СВОД!D564,Услуги!F:F,СВОД!F564)+SUMIFS(Услуги!W:W,Услуги!D:D,СВОД!D564,Услуги!F:F,СВОД!F564)+SUMIFS(Услуги!AB:AB,Услуги!D:D,СВОД!D564,Услуги!F:F,СВОД!F564)+SUMIFS(Услуги!AG:AG,Услуги!D:D,СВОД!D564,Услуги!F:F,СВОД!F564)+SUMIFS(Услуги!AL:AL,Услуги!D:D,СВОД!D564,Услуги!F:F,СВОД!F564)+SUMIFS(Услуги!AQ:AQ,Услуги!D:D,СВОД!D564,Услуги!F:F,СВОД!F564)</f>
        <v>0</v>
      </c>
      <c r="N564" s="337">
        <f>SUMIFS('Скорая мед.помощь'!I:I,'Скорая мед.помощь'!D:D,СВОД!D564,'Скорая мед.помощь'!F:F,СВОД!F564)</f>
        <v>0</v>
      </c>
      <c r="O564" s="338">
        <f>SUMIFS(Поликлиника!BF:BF,Поликлиника!D:D,СВОД!D564,Поликлиника!F:F,СВОД!F564)</f>
        <v>0</v>
      </c>
      <c r="P564" s="339">
        <f>SUMIFS('Круглосуточный стационар'!O:O,'Круглосуточный стационар'!D:D,СВОД!D564,'Круглосуточный стационар'!F:F,СВОД!F564,'Круглосуточный стационар'!H:H,"-")+SUMIFS(ВМП!O:O,ВМП!D:D,СВОД!D564,ВМП!F:F,СВОД!F564,ВМП!H:H,"-")+SUMIFS('Дневной стационар'!O:O,'Дневной стационар'!D:D,СВОД!D564,'Дневной стационар'!F:F,СВОД!F564,'Дневной стационар'!H:H,"-")+SUMIFS(ЭКО!M:M,ЭКО!D:D,СВОД!D564,ЭКО!F:F,СВОД!F564)+SUMIFS(Диализ!M:M,Диализ!D:D,СВОД!D564,Диализ!F:F,СВОД!F564)+SUMIFS('Скорая мед.помощь'!N:N,'Скорая мед.помощь'!D:D,СВОД!D564,'Скорая мед.помощь'!F:F,СВОД!F564)+SUMIFS(Услуги!AV:AV,Услуги!D:D,СВОД!D564,Услуги!F:F,СВОД!F564)+SUMIFS(Поликлиника!BK:BK,Поликлиника!D:D,СВОД!D564,Поликлиника!F:F,СВОД!F564)</f>
        <v>158367.00182555997</v>
      </c>
      <c r="Q564" s="336">
        <f>SUMIFS(Сверхбаза!L:L,Сверхбаза!C:C,СВОД!D564,Сверхбаза!E:E,СВОД!F564)+SUMIFS(Сверхбаза!N:N,Сверхбаза!C:C,СВОД!D564,Сверхбаза!E:E,СВОД!F564)</f>
        <v>60</v>
      </c>
      <c r="R564" s="337">
        <f>SUMIFS(Сверхбаза!P:P,Сверхбаза!C:C,СВОД!D564,Сверхбаза!E:E,СВОД!F564)</f>
        <v>0</v>
      </c>
      <c r="S564" s="337">
        <f>SUMIFS(Сверхбаза!R:R,Сверхбаза!C:C,СВОД!D564,Сверхбаза!E:E,СВОД!F564)</f>
        <v>0</v>
      </c>
      <c r="T564" s="337">
        <f>SUMIFS(Сверхбаза!Q:Q,Сверхбаза!C:C,СВОД!D564,Сверхбаза!E:E,СВОД!F564)</f>
        <v>0</v>
      </c>
      <c r="U564" s="337">
        <f>SUMIFS(Сверхбаза!S:S,Сверхбаза!C:C,СВОД!D564,Сверхбаза!E:E,СВОД!F564)</f>
        <v>0</v>
      </c>
      <c r="V564" s="339">
        <f>SUMIFS(Сверхбаза!G:G,Сверхбаза!C:C,СВОД!D564,Сверхбаза!E:E,СВОД!F564)</f>
        <v>6075.2829999999994</v>
      </c>
    </row>
    <row r="565" spans="1:22" ht="25.5" outlineLevel="2" x14ac:dyDescent="0.2">
      <c r="A565" s="33" t="s">
        <v>7</v>
      </c>
      <c r="B565" s="9">
        <v>1</v>
      </c>
      <c r="C565" s="10">
        <v>501301</v>
      </c>
      <c r="D565" s="273">
        <v>130101</v>
      </c>
      <c r="E565" s="81" t="s">
        <v>704</v>
      </c>
      <c r="F565" s="81">
        <v>13</v>
      </c>
      <c r="G565" s="82" t="s">
        <v>859</v>
      </c>
      <c r="H565" s="336">
        <f>SUMIFS('Круглосуточный стационар'!J:J,'Круглосуточный стационар'!D:D,СВОД!D565,'Круглосуточный стационар'!H:H,"-",'Круглосуточный стационар'!F:F,СВОД!F565)+SUMIFS(ВМП!J:J,ВМП!D:D,СВОД!D565,ВМП!H:H,"-",ВМП!F:F,СВОД!F565)+SUMIFS('Дневной стационар'!J:J,'Дневной стационар'!D:D,СВОД!D565,'Дневной стационар'!H:H,"-",'Дневной стационар'!F:F,СВОД!F565)+SUMIFS(ЭКО!H:H,ЭКО!D:D,СВОД!D565,ЭКО!F:F,СВОД!F565)+SUMIFS(Диализ!H:H,Диализ!D:D,СВОД!D565,Диализ!F:F,СВОД!F565)</f>
        <v>0</v>
      </c>
      <c r="I565" s="337">
        <f>SUMIFS(Поликлиника!H:H,Поликлиника!D:D,СВОД!D565,Поликлиника!F:F,СВОД!F565)</f>
        <v>0</v>
      </c>
      <c r="J565" s="337">
        <f>SUMIFS(Поликлиника!AQ:AQ,Поликлиника!D:D,СВОД!D565,Поликлиника!F:F,СВОД!F565)</f>
        <v>0</v>
      </c>
      <c r="K565" s="337">
        <f>SUMIFS(Поликлиника!AV:AV,Поликлиника!D:D,СВОД!D565,Поликлиника!F:F,СВОД!F565)</f>
        <v>0</v>
      </c>
      <c r="L565" s="337">
        <f>SUMIFS(Поликлиника!BA:BA,Поликлиника!D:D,СВОД!D565,Поликлиника!F:F,СВОД!F565)</f>
        <v>0</v>
      </c>
      <c r="M565" s="337">
        <f>SUMIFS(Услуги!H:H,Услуги!D:D,СВОД!D565,Услуги!F:F,СВОД!F565)+SUMIFS(Услуги!M:M,Услуги!D:D,СВОД!D565,Услуги!F:F,СВОД!F565)+SUMIFS(Услуги!R:R,Услуги!D:D,СВОД!D565,Услуги!F:F,СВОД!F565)+SUMIFS(Услуги!W:W,Услуги!D:D,СВОД!D565,Услуги!F:F,СВОД!F565)+SUMIFS(Услуги!AB:AB,Услуги!D:D,СВОД!D565,Услуги!F:F,СВОД!F565)+SUMIFS(Услуги!AG:AG,Услуги!D:D,СВОД!D565,Услуги!F:F,СВОД!F565)+SUMIFS(Услуги!AL:AL,Услуги!D:D,СВОД!D565,Услуги!F:F,СВОД!F565)+SUMIFS(Услуги!AQ:AQ,Услуги!D:D,СВОД!D565,Услуги!F:F,СВОД!F565)</f>
        <v>0</v>
      </c>
      <c r="N565" s="337">
        <f>SUMIFS('Скорая мед.помощь'!I:I,'Скорая мед.помощь'!D:D,СВОД!D565,'Скорая мед.помощь'!F:F,СВОД!F565)</f>
        <v>0</v>
      </c>
      <c r="O565" s="338">
        <f>SUMIFS(Поликлиника!BF:BF,Поликлиника!D:D,СВОД!D565,Поликлиника!F:F,СВОД!F565)</f>
        <v>0</v>
      </c>
      <c r="P565" s="339">
        <f>SUMIFS('Круглосуточный стационар'!O:O,'Круглосуточный стационар'!D:D,СВОД!D565,'Круглосуточный стационар'!F:F,СВОД!F565,'Круглосуточный стационар'!H:H,"-")+SUMIFS(ВМП!O:O,ВМП!D:D,СВОД!D565,ВМП!F:F,СВОД!F565,ВМП!H:H,"-")+SUMIFS('Дневной стационар'!O:O,'Дневной стационар'!D:D,СВОД!D565,'Дневной стационар'!F:F,СВОД!F565,'Дневной стационар'!H:H,"-")+SUMIFS(ЭКО!M:M,ЭКО!D:D,СВОД!D565,ЭКО!F:F,СВОД!F565)+SUMIFS(Диализ!M:M,Диализ!D:D,СВОД!D565,Диализ!F:F,СВОД!F565)+SUMIFS('Скорая мед.помощь'!N:N,'Скорая мед.помощь'!D:D,СВОД!D565,'Скорая мед.помощь'!F:F,СВОД!F565)+SUMIFS(Услуги!AV:AV,Услуги!D:D,СВОД!D565,Услуги!F:F,СВОД!F565)+SUMIFS(Поликлиника!BK:BK,Поликлиника!D:D,СВОД!D565,Поликлиника!F:F,СВОД!F565)</f>
        <v>0</v>
      </c>
      <c r="Q565" s="336">
        <f>SUMIFS(Сверхбаза!L:L,Сверхбаза!C:C,СВОД!D565,Сверхбаза!E:E,СВОД!F565)+SUMIFS(Сверхбаза!N:N,Сверхбаза!C:C,СВОД!D565,Сверхбаза!E:E,СВОД!F565)</f>
        <v>0</v>
      </c>
      <c r="R565" s="337">
        <f>SUMIFS(Сверхбаза!P:P,Сверхбаза!C:C,СВОД!D565,Сверхбаза!E:E,СВОД!F565)</f>
        <v>0</v>
      </c>
      <c r="S565" s="337">
        <f>SUMIFS(Сверхбаза!R:R,Сверхбаза!C:C,СВОД!D565,Сверхбаза!E:E,СВОД!F565)</f>
        <v>0</v>
      </c>
      <c r="T565" s="337">
        <f>SUMIFS(Сверхбаза!Q:Q,Сверхбаза!C:C,СВОД!D565,Сверхбаза!E:E,СВОД!F565)</f>
        <v>0</v>
      </c>
      <c r="U565" s="337">
        <f>SUMIFS(Сверхбаза!S:S,Сверхбаза!C:C,СВОД!D565,Сверхбаза!E:E,СВОД!F565)</f>
        <v>0</v>
      </c>
      <c r="V565" s="339">
        <f>SUMIFS(Сверхбаза!G:G,Сверхбаза!C:C,СВОД!D565,Сверхбаза!E:E,СВОД!F565)</f>
        <v>0</v>
      </c>
    </row>
    <row r="566" spans="1:22" ht="25.5" outlineLevel="2" x14ac:dyDescent="0.2">
      <c r="A566" s="33" t="s">
        <v>7</v>
      </c>
      <c r="B566" s="9">
        <v>1</v>
      </c>
      <c r="C566" s="10">
        <v>501301</v>
      </c>
      <c r="D566" s="273">
        <v>130101</v>
      </c>
      <c r="E566" s="81" t="s">
        <v>704</v>
      </c>
      <c r="F566" s="81">
        <v>2</v>
      </c>
      <c r="G566" s="82" t="s">
        <v>135</v>
      </c>
      <c r="H566" s="336">
        <f>SUMIFS('Круглосуточный стационар'!J:J,'Круглосуточный стационар'!D:D,СВОД!D566,'Круглосуточный стационар'!H:H,"-",'Круглосуточный стационар'!F:F,СВОД!F566)+SUMIFS(ВМП!J:J,ВМП!D:D,СВОД!D566,ВМП!H:H,"-",ВМП!F:F,СВОД!F566)+SUMIFS('Дневной стационар'!J:J,'Дневной стационар'!D:D,СВОД!D566,'Дневной стационар'!H:H,"-",'Дневной стационар'!F:F,СВОД!F566)+SUMIFS(ЭКО!H:H,ЭКО!D:D,СВОД!D566,ЭКО!F:F,СВОД!F566)+SUMIFS(Диализ!H:H,Диализ!D:D,СВОД!D566,Диализ!F:F,СВОД!F566)</f>
        <v>2400</v>
      </c>
      <c r="I566" s="337">
        <f>SUMIFS(Поликлиника!H:H,Поликлиника!D:D,СВОД!D566,Поликлиника!F:F,СВОД!F566)</f>
        <v>0</v>
      </c>
      <c r="J566" s="337">
        <f>SUMIFS(Поликлиника!AQ:AQ,Поликлиника!D:D,СВОД!D566,Поликлиника!F:F,СВОД!F566)</f>
        <v>0</v>
      </c>
      <c r="K566" s="337">
        <f>SUMIFS(Поликлиника!AV:AV,Поликлиника!D:D,СВОД!D566,Поликлиника!F:F,СВОД!F566)</f>
        <v>0</v>
      </c>
      <c r="L566" s="337">
        <f>SUMIFS(Поликлиника!BA:BA,Поликлиника!D:D,СВОД!D566,Поликлиника!F:F,СВОД!F566)</f>
        <v>0</v>
      </c>
      <c r="M566" s="337">
        <f>SUMIFS(Услуги!H:H,Услуги!D:D,СВОД!D566,Услуги!F:F,СВОД!F566)+SUMIFS(Услуги!M:M,Услуги!D:D,СВОД!D566,Услуги!F:F,СВОД!F566)+SUMIFS(Услуги!R:R,Услуги!D:D,СВОД!D566,Услуги!F:F,СВОД!F566)+SUMIFS(Услуги!W:W,Услуги!D:D,СВОД!D566,Услуги!F:F,СВОД!F566)+SUMIFS(Услуги!AB:AB,Услуги!D:D,СВОД!D566,Услуги!F:F,СВОД!F566)+SUMIFS(Услуги!AG:AG,Услуги!D:D,СВОД!D566,Услуги!F:F,СВОД!F566)+SUMIFS(Услуги!AL:AL,Услуги!D:D,СВОД!D566,Услуги!F:F,СВОД!F566)+SUMIFS(Услуги!AQ:AQ,Услуги!D:D,СВОД!D566,Услуги!F:F,СВОД!F566)</f>
        <v>0</v>
      </c>
      <c r="N566" s="337">
        <f>SUMIFS('Скорая мед.помощь'!I:I,'Скорая мед.помощь'!D:D,СВОД!D566,'Скорая мед.помощь'!F:F,СВОД!F566)</f>
        <v>0</v>
      </c>
      <c r="O566" s="338">
        <f>SUMIFS(Поликлиника!BF:BF,Поликлиника!D:D,СВОД!D566,Поликлиника!F:F,СВОД!F566)</f>
        <v>0</v>
      </c>
      <c r="P566" s="339">
        <f>SUMIFS('Круглосуточный стационар'!O:O,'Круглосуточный стационар'!D:D,СВОД!D566,'Круглосуточный стационар'!F:F,СВОД!F566,'Круглосуточный стационар'!H:H,"-")+SUMIFS(ВМП!O:O,ВМП!D:D,СВОД!D566,ВМП!F:F,СВОД!F566,ВМП!H:H,"-")+SUMIFS('Дневной стационар'!O:O,'Дневной стационар'!D:D,СВОД!D566,'Дневной стационар'!F:F,СВОД!F566,'Дневной стационар'!H:H,"-")+SUMIFS(ЭКО!M:M,ЭКО!D:D,СВОД!D566,ЭКО!F:F,СВОД!F566)+SUMIFS(Диализ!M:M,Диализ!D:D,СВОД!D566,Диализ!F:F,СВОД!F566)+SUMIFS('Скорая мед.помощь'!N:N,'Скорая мед.помощь'!D:D,СВОД!D566,'Скорая мед.помощь'!F:F,СВОД!F566)+SUMIFS(Услуги!AV:AV,Услуги!D:D,СВОД!D566,Услуги!F:F,СВОД!F566)+SUMIFS(Поликлиника!BK:BK,Поликлиника!D:D,СВОД!D566,Поликлиника!F:F,СВОД!F566)</f>
        <v>21540.402102399996</v>
      </c>
      <c r="Q566" s="336">
        <f>SUMIFS(Сверхбаза!L:L,Сверхбаза!C:C,СВОД!D566,Сверхбаза!E:E,СВОД!F566)+SUMIFS(Сверхбаза!N:N,Сверхбаза!C:C,СВОД!D566,Сверхбаза!E:E,СВОД!F566)</f>
        <v>0</v>
      </c>
      <c r="R566" s="337">
        <f>SUMIFS(Сверхбаза!P:P,Сверхбаза!C:C,СВОД!D566,Сверхбаза!E:E,СВОД!F566)</f>
        <v>0</v>
      </c>
      <c r="S566" s="337">
        <f>SUMIFS(Сверхбаза!R:R,Сверхбаза!C:C,СВОД!D566,Сверхбаза!E:E,СВОД!F566)</f>
        <v>0</v>
      </c>
      <c r="T566" s="337">
        <f>SUMIFS(Сверхбаза!Q:Q,Сверхбаза!C:C,СВОД!D566,Сверхбаза!E:E,СВОД!F566)</f>
        <v>0</v>
      </c>
      <c r="U566" s="337">
        <f>SUMIFS(Сверхбаза!S:S,Сверхбаза!C:C,СВОД!D566,Сверхбаза!E:E,СВОД!F566)</f>
        <v>0</v>
      </c>
      <c r="V566" s="339">
        <f>SUMIFS(Сверхбаза!G:G,Сверхбаза!C:C,СВОД!D566,Сверхбаза!E:E,СВОД!F566)</f>
        <v>0</v>
      </c>
    </row>
    <row r="567" spans="1:22" ht="25.5" outlineLevel="2" x14ac:dyDescent="0.2">
      <c r="A567" s="33" t="s">
        <v>7</v>
      </c>
      <c r="B567" s="9">
        <v>1</v>
      </c>
      <c r="C567" s="10">
        <v>501301</v>
      </c>
      <c r="D567" s="273">
        <v>130101</v>
      </c>
      <c r="E567" s="81" t="s">
        <v>704</v>
      </c>
      <c r="F567" s="81">
        <v>6</v>
      </c>
      <c r="G567" s="82" t="s">
        <v>860</v>
      </c>
      <c r="H567" s="336">
        <f>SUMIFS('Круглосуточный стационар'!J:J,'Круглосуточный стационар'!D:D,СВОД!D567,'Круглосуточный стационар'!H:H,"-",'Круглосуточный стационар'!F:F,СВОД!F567)+SUMIFS(ВМП!J:J,ВМП!D:D,СВОД!D567,ВМП!H:H,"-",ВМП!F:F,СВОД!F567)+SUMIFS('Дневной стационар'!J:J,'Дневной стационар'!D:D,СВОД!D567,'Дневной стационар'!H:H,"-",'Дневной стационар'!F:F,СВОД!F567)+SUMIFS(ЭКО!H:H,ЭКО!D:D,СВОД!D567,ЭКО!F:F,СВОД!F567)+SUMIFS(Диализ!H:H,Диализ!D:D,СВОД!D567,Диализ!F:F,СВОД!F567)</f>
        <v>0</v>
      </c>
      <c r="I567" s="337">
        <f>SUMIFS(Поликлиника!H:H,Поликлиника!D:D,СВОД!D567,Поликлиника!F:F,СВОД!F567)</f>
        <v>0</v>
      </c>
      <c r="J567" s="337">
        <f>SUMIFS(Поликлиника!AQ:AQ,Поликлиника!D:D,СВОД!D567,Поликлиника!F:F,СВОД!F567)</f>
        <v>0</v>
      </c>
      <c r="K567" s="337">
        <f>SUMIFS(Поликлиника!AV:AV,Поликлиника!D:D,СВОД!D567,Поликлиника!F:F,СВОД!F567)</f>
        <v>0</v>
      </c>
      <c r="L567" s="337">
        <f>SUMIFS(Поликлиника!BA:BA,Поликлиника!D:D,СВОД!D567,Поликлиника!F:F,СВОД!F567)</f>
        <v>0</v>
      </c>
      <c r="M567" s="337">
        <f>SUMIFS(Услуги!H:H,Услуги!D:D,СВОД!D567,Услуги!F:F,СВОД!F567)+SUMIFS(Услуги!M:M,Услуги!D:D,СВОД!D567,Услуги!F:F,СВОД!F567)+SUMIFS(Услуги!R:R,Услуги!D:D,СВОД!D567,Услуги!F:F,СВОД!F567)+SUMIFS(Услуги!W:W,Услуги!D:D,СВОД!D567,Услуги!F:F,СВОД!F567)+SUMIFS(Услуги!AB:AB,Услуги!D:D,СВОД!D567,Услуги!F:F,СВОД!F567)+SUMIFS(Услуги!AG:AG,Услуги!D:D,СВОД!D567,Услуги!F:F,СВОД!F567)+SUMIFS(Услуги!AL:AL,Услуги!D:D,СВОД!D567,Услуги!F:F,СВОД!F567)+SUMIFS(Услуги!AQ:AQ,Услуги!D:D,СВОД!D567,Услуги!F:F,СВОД!F567)</f>
        <v>0</v>
      </c>
      <c r="N567" s="337">
        <f>SUMIFS('Скорая мед.помощь'!I:I,'Скорая мед.помощь'!D:D,СВОД!D567,'Скорая мед.помощь'!F:F,СВОД!F567)</f>
        <v>0</v>
      </c>
      <c r="O567" s="338">
        <f>SUMIFS(Поликлиника!BF:BF,Поликлиника!D:D,СВОД!D567,Поликлиника!F:F,СВОД!F567)</f>
        <v>0</v>
      </c>
      <c r="P567" s="339">
        <f>SUMIFS('Круглосуточный стационар'!O:O,'Круглосуточный стационар'!D:D,СВОД!D567,'Круглосуточный стационар'!F:F,СВОД!F567,'Круглосуточный стационар'!H:H,"-")+SUMIFS(ВМП!O:O,ВМП!D:D,СВОД!D567,ВМП!F:F,СВОД!F567,ВМП!H:H,"-")+SUMIFS('Дневной стационар'!O:O,'Дневной стационар'!D:D,СВОД!D567,'Дневной стационар'!F:F,СВОД!F567,'Дневной стационар'!H:H,"-")+SUMIFS(ЭКО!M:M,ЭКО!D:D,СВОД!D567,ЭКО!F:F,СВОД!F567)+SUMIFS(Диализ!M:M,Диализ!D:D,СВОД!D567,Диализ!F:F,СВОД!F567)+SUMIFS('Скорая мед.помощь'!N:N,'Скорая мед.помощь'!D:D,СВОД!D567,'Скорая мед.помощь'!F:F,СВОД!F567)+SUMIFS(Услуги!AV:AV,Услуги!D:D,СВОД!D567,Услуги!F:F,СВОД!F567)+SUMIFS(Поликлиника!BK:BK,Поликлиника!D:D,СВОД!D567,Поликлиника!F:F,СВОД!F567)</f>
        <v>0</v>
      </c>
      <c r="Q567" s="336">
        <f>SUMIFS(Сверхбаза!L:L,Сверхбаза!C:C,СВОД!D567,Сверхбаза!E:E,СВОД!F567)+SUMIFS(Сверхбаза!N:N,Сверхбаза!C:C,СВОД!D567,Сверхбаза!E:E,СВОД!F567)</f>
        <v>0</v>
      </c>
      <c r="R567" s="337">
        <f>SUMIFS(Сверхбаза!P:P,Сверхбаза!C:C,СВОД!D567,Сверхбаза!E:E,СВОД!F567)</f>
        <v>0</v>
      </c>
      <c r="S567" s="337">
        <f>SUMIFS(Сверхбаза!R:R,Сверхбаза!C:C,СВОД!D567,Сверхбаза!E:E,СВОД!F567)</f>
        <v>0</v>
      </c>
      <c r="T567" s="337">
        <f>SUMIFS(Сверхбаза!Q:Q,Сверхбаза!C:C,СВОД!D567,Сверхбаза!E:E,СВОД!F567)</f>
        <v>0</v>
      </c>
      <c r="U567" s="337">
        <f>SUMIFS(Сверхбаза!S:S,Сверхбаза!C:C,СВОД!D567,Сверхбаза!E:E,СВОД!F567)</f>
        <v>0</v>
      </c>
      <c r="V567" s="339">
        <f>SUMIFS(Сверхбаза!G:G,Сверхбаза!C:C,СВОД!D567,Сверхбаза!E:E,СВОД!F567)</f>
        <v>0</v>
      </c>
    </row>
    <row r="568" spans="1:22" ht="25.5" outlineLevel="2" x14ac:dyDescent="0.2">
      <c r="A568" s="33" t="s">
        <v>7</v>
      </c>
      <c r="B568" s="9">
        <v>1</v>
      </c>
      <c r="C568" s="10">
        <v>501301</v>
      </c>
      <c r="D568" s="273">
        <v>130101</v>
      </c>
      <c r="E568" s="81" t="s">
        <v>704</v>
      </c>
      <c r="F568" s="81">
        <v>3</v>
      </c>
      <c r="G568" s="82" t="s">
        <v>136</v>
      </c>
      <c r="H568" s="336">
        <f>SUMIFS('Круглосуточный стационар'!J:J,'Круглосуточный стационар'!D:D,СВОД!D568,'Круглосуточный стационар'!H:H,"-",'Круглосуточный стационар'!F:F,СВОД!F568)+SUMIFS(ВМП!J:J,ВМП!D:D,СВОД!D568,ВМП!H:H,"-",ВМП!F:F,СВОД!F568)+SUMIFS('Дневной стационар'!J:J,'Дневной стационар'!D:D,СВОД!D568,'Дневной стационар'!H:H,"-",'Дневной стационар'!F:F,СВОД!F568)+SUMIFS(ЭКО!H:H,ЭКО!D:D,СВОД!D568,ЭКО!F:F,СВОД!F568)+SUMIFS(Диализ!H:H,Диализ!D:D,СВОД!D568,Диализ!F:F,СВОД!F568)</f>
        <v>0</v>
      </c>
      <c r="I568" s="337">
        <f>SUMIFS(Поликлиника!H:H,Поликлиника!D:D,СВОД!D568,Поликлиника!F:F,СВОД!F568)</f>
        <v>30048</v>
      </c>
      <c r="J568" s="337">
        <f>SUMIFS(Поликлиника!AQ:AQ,Поликлиника!D:D,СВОД!D568,Поликлиника!F:F,СВОД!F568)</f>
        <v>14731</v>
      </c>
      <c r="K568" s="337">
        <f>SUMIFS(Поликлиника!AV:AV,Поликлиника!D:D,СВОД!D568,Поликлиника!F:F,СВОД!F568)</f>
        <v>65377</v>
      </c>
      <c r="L568" s="337">
        <f>SUMIFS(Поликлиника!BA:BA,Поликлиника!D:D,СВОД!D568,Поликлиника!F:F,СВОД!F568)</f>
        <v>179011</v>
      </c>
      <c r="M568" s="337">
        <f>SUMIFS(Услуги!H:H,Услуги!D:D,СВОД!D568,Услуги!F:F,СВОД!F568)+SUMIFS(Услуги!M:M,Услуги!D:D,СВОД!D568,Услуги!F:F,СВОД!F568)+SUMIFS(Услуги!R:R,Услуги!D:D,СВОД!D568,Услуги!F:F,СВОД!F568)+SUMIFS(Услуги!W:W,Услуги!D:D,СВОД!D568,Услуги!F:F,СВОД!F568)+SUMIFS(Услуги!AB:AB,Услуги!D:D,СВОД!D568,Услуги!F:F,СВОД!F568)+SUMIFS(Услуги!AG:AG,Услуги!D:D,СВОД!D568,Услуги!F:F,СВОД!F568)+SUMIFS(Услуги!AL:AL,Услуги!D:D,СВОД!D568,Услуги!F:F,СВОД!F568)+SUMIFS(Услуги!AQ:AQ,Услуги!D:D,СВОД!D568,Услуги!F:F,СВОД!F568)</f>
        <v>0</v>
      </c>
      <c r="N568" s="337">
        <f>SUMIFS('Скорая мед.помощь'!I:I,'Скорая мед.помощь'!D:D,СВОД!D568,'Скорая мед.помощь'!F:F,СВОД!F568)</f>
        <v>0</v>
      </c>
      <c r="O568" s="338">
        <f>SUMIFS(Поликлиника!BF:BF,Поликлиника!D:D,СВОД!D568,Поликлиника!F:F,СВОД!F568)</f>
        <v>203447</v>
      </c>
      <c r="P568" s="339">
        <f>SUMIFS('Круглосуточный стационар'!O:O,'Круглосуточный стационар'!D:D,СВОД!D568,'Круглосуточный стационар'!F:F,СВОД!F568,'Круглосуточный стационар'!H:H,"-")+SUMIFS(ВМП!O:O,ВМП!D:D,СВОД!D568,ВМП!F:F,СВОД!F568,ВМП!H:H,"-")+SUMIFS('Дневной стационар'!O:O,'Дневной стационар'!D:D,СВОД!D568,'Дневной стационар'!F:F,СВОД!F568,'Дневной стационар'!H:H,"-")+SUMIFS(ЭКО!M:M,ЭКО!D:D,СВОД!D568,ЭКО!F:F,СВОД!F568)+SUMIFS(Диализ!M:M,Диализ!D:D,СВОД!D568,Диализ!F:F,СВОД!F568)+SUMIFS('Скорая мед.помощь'!N:N,'Скорая мед.помощь'!D:D,СВОД!D568,'Скорая мед.помощь'!F:F,СВОД!F568)+SUMIFS(Услуги!AV:AV,Услуги!D:D,СВОД!D568,Услуги!F:F,СВОД!F568)+SUMIFS(Поликлиника!BK:BK,Поликлиника!D:D,СВОД!D568,Поликлиника!F:F,СВОД!F568)</f>
        <v>267876.86123169976</v>
      </c>
      <c r="Q568" s="336">
        <f>SUMIFS(Сверхбаза!L:L,Сверхбаза!C:C,СВОД!D568,Сверхбаза!E:E,СВОД!F568)+SUMIFS(Сверхбаза!N:N,Сверхбаза!C:C,СВОД!D568,Сверхбаза!E:E,СВОД!F568)</f>
        <v>0</v>
      </c>
      <c r="R568" s="337">
        <f>SUMIFS(Сверхбаза!P:P,Сверхбаза!C:C,СВОД!D568,Сверхбаза!E:E,СВОД!F568)</f>
        <v>4713</v>
      </c>
      <c r="S568" s="337">
        <f>SUMIFS(Сверхбаза!R:R,Сверхбаза!C:C,СВОД!D568,Сверхбаза!E:E,СВОД!F568)</f>
        <v>1594</v>
      </c>
      <c r="T568" s="337">
        <f>SUMIFS(Сверхбаза!Q:Q,Сверхбаза!C:C,СВОД!D568,Сверхбаза!E:E,СВОД!F568)</f>
        <v>6654</v>
      </c>
      <c r="U568" s="337">
        <f>SUMIFS(Сверхбаза!S:S,Сверхбаза!C:C,СВОД!D568,Сверхбаза!E:E,СВОД!F568)</f>
        <v>0</v>
      </c>
      <c r="V568" s="339">
        <f>SUMIFS(Сверхбаза!G:G,Сверхбаза!C:C,СВОД!D568,Сверхбаза!E:E,СВОД!F568)</f>
        <v>10516.906000000001</v>
      </c>
    </row>
    <row r="569" spans="1:22" ht="25.5" outlineLevel="2" x14ac:dyDescent="0.2">
      <c r="A569" s="33" t="s">
        <v>7</v>
      </c>
      <c r="B569" s="9">
        <v>1</v>
      </c>
      <c r="C569" s="10">
        <v>501301</v>
      </c>
      <c r="D569" s="273">
        <v>130101</v>
      </c>
      <c r="E569" s="81" t="s">
        <v>704</v>
      </c>
      <c r="F569" s="81">
        <v>7</v>
      </c>
      <c r="G569" s="82" t="s">
        <v>861</v>
      </c>
      <c r="H569" s="336">
        <f>SUMIFS('Круглосуточный стационар'!J:J,'Круглосуточный стационар'!D:D,СВОД!D569,'Круглосуточный стационар'!H:H,"-",'Круглосуточный стационар'!F:F,СВОД!F569)+SUMIFS(ВМП!J:J,ВМП!D:D,СВОД!D569,ВМП!H:H,"-",ВМП!F:F,СВОД!F569)+SUMIFS('Дневной стационар'!J:J,'Дневной стационар'!D:D,СВОД!D569,'Дневной стационар'!H:H,"-",'Дневной стационар'!F:F,СВОД!F569)+SUMIFS(ЭКО!H:H,ЭКО!D:D,СВОД!D569,ЭКО!F:F,СВОД!F569)+SUMIFS(Диализ!H:H,Диализ!D:D,СВОД!D569,Диализ!F:F,СВОД!F569)</f>
        <v>0</v>
      </c>
      <c r="I569" s="337">
        <f>SUMIFS(Поликлиника!H:H,Поликлиника!D:D,СВОД!D569,Поликлиника!F:F,СВОД!F569)</f>
        <v>0</v>
      </c>
      <c r="J569" s="337">
        <f>SUMIFS(Поликлиника!AQ:AQ,Поликлиника!D:D,СВОД!D569,Поликлиника!F:F,СВОД!F569)</f>
        <v>0</v>
      </c>
      <c r="K569" s="337">
        <f>SUMIFS(Поликлиника!AV:AV,Поликлиника!D:D,СВОД!D569,Поликлиника!F:F,СВОД!F569)</f>
        <v>0</v>
      </c>
      <c r="L569" s="337">
        <f>SUMIFS(Поликлиника!BA:BA,Поликлиника!D:D,СВОД!D569,Поликлиника!F:F,СВОД!F569)</f>
        <v>0</v>
      </c>
      <c r="M569" s="337">
        <f>SUMIFS(Услуги!H:H,Услуги!D:D,СВОД!D569,Услуги!F:F,СВОД!F569)+SUMIFS(Услуги!M:M,Услуги!D:D,СВОД!D569,Услуги!F:F,СВОД!F569)+SUMIFS(Услуги!R:R,Услуги!D:D,СВОД!D569,Услуги!F:F,СВОД!F569)+SUMIFS(Услуги!W:W,Услуги!D:D,СВОД!D569,Услуги!F:F,СВОД!F569)+SUMIFS(Услуги!AB:AB,Услуги!D:D,СВОД!D569,Услуги!F:F,СВОД!F569)+SUMIFS(Услуги!AG:AG,Услуги!D:D,СВОД!D569,Услуги!F:F,СВОД!F569)+SUMIFS(Услуги!AL:AL,Услуги!D:D,СВОД!D569,Услуги!F:F,СВОД!F569)+SUMIFS(Услуги!AQ:AQ,Услуги!D:D,СВОД!D569,Услуги!F:F,СВОД!F569)</f>
        <v>0</v>
      </c>
      <c r="N569" s="337">
        <f>SUMIFS('Скорая мед.помощь'!I:I,'Скорая мед.помощь'!D:D,СВОД!D569,'Скорая мед.помощь'!F:F,СВОД!F569)</f>
        <v>0</v>
      </c>
      <c r="O569" s="338">
        <f>SUMIFS(Поликлиника!BF:BF,Поликлиника!D:D,СВОД!D569,Поликлиника!F:F,СВОД!F569)</f>
        <v>0</v>
      </c>
      <c r="P569" s="339">
        <f>SUMIFS('Круглосуточный стационар'!O:O,'Круглосуточный стационар'!D:D,СВОД!D569,'Круглосуточный стационар'!F:F,СВОД!F569,'Круглосуточный стационар'!H:H,"-")+SUMIFS(ВМП!O:O,ВМП!D:D,СВОД!D569,ВМП!F:F,СВОД!F569,ВМП!H:H,"-")+SUMIFS('Дневной стационар'!O:O,'Дневной стационар'!D:D,СВОД!D569,'Дневной стационар'!F:F,СВОД!F569,'Дневной стационар'!H:H,"-")+SUMIFS(ЭКО!M:M,ЭКО!D:D,СВОД!D569,ЭКО!F:F,СВОД!F569)+SUMIFS(Диализ!M:M,Диализ!D:D,СВОД!D569,Диализ!F:F,СВОД!F569)+SUMIFS('Скорая мед.помощь'!N:N,'Скорая мед.помощь'!D:D,СВОД!D569,'Скорая мед.помощь'!F:F,СВОД!F569)+SUMIFS(Услуги!AV:AV,Услуги!D:D,СВОД!D569,Услуги!F:F,СВОД!F569)+SUMIFS(Поликлиника!BK:BK,Поликлиника!D:D,СВОД!D569,Поликлиника!F:F,СВОД!F569)</f>
        <v>0</v>
      </c>
      <c r="Q569" s="336">
        <f>SUMIFS(Сверхбаза!L:L,Сверхбаза!C:C,СВОД!D569,Сверхбаза!E:E,СВОД!F569)+SUMIFS(Сверхбаза!N:N,Сверхбаза!C:C,СВОД!D569,Сверхбаза!E:E,СВОД!F569)</f>
        <v>0</v>
      </c>
      <c r="R569" s="337">
        <f>SUMIFS(Сверхбаза!P:P,Сверхбаза!C:C,СВОД!D569,Сверхбаза!E:E,СВОД!F569)</f>
        <v>0</v>
      </c>
      <c r="S569" s="337">
        <f>SUMIFS(Сверхбаза!R:R,Сверхбаза!C:C,СВОД!D569,Сверхбаза!E:E,СВОД!F569)</f>
        <v>0</v>
      </c>
      <c r="T569" s="337">
        <f>SUMIFS(Сверхбаза!Q:Q,Сверхбаза!C:C,СВОД!D569,Сверхбаза!E:E,СВОД!F569)</f>
        <v>0</v>
      </c>
      <c r="U569" s="337">
        <f>SUMIFS(Сверхбаза!S:S,Сверхбаза!C:C,СВОД!D569,Сверхбаза!E:E,СВОД!F569)</f>
        <v>0</v>
      </c>
      <c r="V569" s="339">
        <f>SUMIFS(Сверхбаза!G:G,Сверхбаза!C:C,СВОД!D569,Сверхбаза!E:E,СВОД!F569)</f>
        <v>0</v>
      </c>
    </row>
    <row r="570" spans="1:22" ht="25.5" outlineLevel="2" x14ac:dyDescent="0.2">
      <c r="A570" s="33" t="s">
        <v>7</v>
      </c>
      <c r="B570" s="9">
        <v>1</v>
      </c>
      <c r="C570" s="10">
        <v>501301</v>
      </c>
      <c r="D570" s="273">
        <v>130101</v>
      </c>
      <c r="E570" s="81" t="s">
        <v>704</v>
      </c>
      <c r="F570" s="81">
        <v>70</v>
      </c>
      <c r="G570" s="82" t="s">
        <v>862</v>
      </c>
      <c r="H570" s="336">
        <f>SUMIFS('Круглосуточный стационар'!J:J,'Круглосуточный стационар'!D:D,СВОД!D570,'Круглосуточный стационар'!H:H,"-",'Круглосуточный стационар'!F:F,СВОД!F570)+SUMIFS(ВМП!J:J,ВМП!D:D,СВОД!D570,ВМП!H:H,"-",ВМП!F:F,СВОД!F570)+SUMIFS('Дневной стационар'!J:J,'Дневной стационар'!D:D,СВОД!D570,'Дневной стационар'!H:H,"-",'Дневной стационар'!F:F,СВОД!F570)+SUMIFS(ЭКО!H:H,ЭКО!D:D,СВОД!D570,ЭКО!F:F,СВОД!F570)+SUMIFS(Диализ!H:H,Диализ!D:D,СВОД!D570,Диализ!F:F,СВОД!F570)</f>
        <v>0</v>
      </c>
      <c r="I570" s="337">
        <f>SUMIFS(Поликлиника!H:H,Поликлиника!D:D,СВОД!D570,Поликлиника!F:F,СВОД!F570)</f>
        <v>0</v>
      </c>
      <c r="J570" s="337">
        <f>SUMIFS(Поликлиника!AQ:AQ,Поликлиника!D:D,СВОД!D570,Поликлиника!F:F,СВОД!F570)</f>
        <v>0</v>
      </c>
      <c r="K570" s="337">
        <f>SUMIFS(Поликлиника!AV:AV,Поликлиника!D:D,СВОД!D570,Поликлиника!F:F,СВОД!F570)</f>
        <v>0</v>
      </c>
      <c r="L570" s="337">
        <f>SUMIFS(Поликлиника!BA:BA,Поликлиника!D:D,СВОД!D570,Поликлиника!F:F,СВОД!F570)</f>
        <v>0</v>
      </c>
      <c r="M570" s="337">
        <f>SUMIFS(Услуги!H:H,Услуги!D:D,СВОД!D570,Услуги!F:F,СВОД!F570)+SUMIFS(Услуги!M:M,Услуги!D:D,СВОД!D570,Услуги!F:F,СВОД!F570)+SUMIFS(Услуги!R:R,Услуги!D:D,СВОД!D570,Услуги!F:F,СВОД!F570)+SUMIFS(Услуги!W:W,Услуги!D:D,СВОД!D570,Услуги!F:F,СВОД!F570)+SUMIFS(Услуги!AB:AB,Услуги!D:D,СВОД!D570,Услуги!F:F,СВОД!F570)+SUMIFS(Услуги!AG:AG,Услуги!D:D,СВОД!D570,Услуги!F:F,СВОД!F570)+SUMIFS(Услуги!AL:AL,Услуги!D:D,СВОД!D570,Услуги!F:F,СВОД!F570)+SUMIFS(Услуги!AQ:AQ,Услуги!D:D,СВОД!D570,Услуги!F:F,СВОД!F570)</f>
        <v>0</v>
      </c>
      <c r="N570" s="337">
        <f>SUMIFS('Скорая мед.помощь'!I:I,'Скорая мед.помощь'!D:D,СВОД!D570,'Скорая мед.помощь'!F:F,СВОД!F570)</f>
        <v>0</v>
      </c>
      <c r="O570" s="338">
        <f>SUMIFS(Поликлиника!BF:BF,Поликлиника!D:D,СВОД!D570,Поликлиника!F:F,СВОД!F570)</f>
        <v>0</v>
      </c>
      <c r="P570" s="339">
        <f>SUMIFS('Круглосуточный стационар'!O:O,'Круглосуточный стационар'!D:D,СВОД!D570,'Круглосуточный стационар'!F:F,СВОД!F570,'Круглосуточный стационар'!H:H,"-")+SUMIFS(ВМП!O:O,ВМП!D:D,СВОД!D570,ВМП!F:F,СВОД!F570,ВМП!H:H,"-")+SUMIFS('Дневной стационар'!O:O,'Дневной стационар'!D:D,СВОД!D570,'Дневной стационар'!F:F,СВОД!F570,'Дневной стационар'!H:H,"-")+SUMIFS(ЭКО!M:M,ЭКО!D:D,СВОД!D570,ЭКО!F:F,СВОД!F570)+SUMIFS(Диализ!M:M,Диализ!D:D,СВОД!D570,Диализ!F:F,СВОД!F570)+SUMIFS('Скорая мед.помощь'!N:N,'Скорая мед.помощь'!D:D,СВОД!D570,'Скорая мед.помощь'!F:F,СВОД!F570)+SUMIFS(Услуги!AV:AV,Услуги!D:D,СВОД!D570,Услуги!F:F,СВОД!F570)+SUMIFS(Поликлиника!BK:BK,Поликлиника!D:D,СВОД!D570,Поликлиника!F:F,СВОД!F570)</f>
        <v>0</v>
      </c>
      <c r="Q570" s="336">
        <f>SUMIFS(Сверхбаза!L:L,Сверхбаза!C:C,СВОД!D570,Сверхбаза!E:E,СВОД!F570)+SUMIFS(Сверхбаза!N:N,Сверхбаза!C:C,СВОД!D570,Сверхбаза!E:E,СВОД!F570)</f>
        <v>0</v>
      </c>
      <c r="R570" s="337">
        <f>SUMIFS(Сверхбаза!P:P,Сверхбаза!C:C,СВОД!D570,Сверхбаза!E:E,СВОД!F570)</f>
        <v>0</v>
      </c>
      <c r="S570" s="337">
        <f>SUMIFS(Сверхбаза!R:R,Сверхбаза!C:C,СВОД!D570,Сверхбаза!E:E,СВОД!F570)</f>
        <v>0</v>
      </c>
      <c r="T570" s="337">
        <f>SUMIFS(Сверхбаза!Q:Q,Сверхбаза!C:C,СВОД!D570,Сверхбаза!E:E,СВОД!F570)</f>
        <v>0</v>
      </c>
      <c r="U570" s="337">
        <f>SUMIFS(Сверхбаза!S:S,Сверхбаза!C:C,СВОД!D570,Сверхбаза!E:E,СВОД!F570)</f>
        <v>0</v>
      </c>
      <c r="V570" s="339">
        <f>SUMIFS(Сверхбаза!G:G,Сверхбаза!C:C,СВОД!D570,Сверхбаза!E:E,СВОД!F570)</f>
        <v>0</v>
      </c>
    </row>
    <row r="571" spans="1:22" ht="25.5" outlineLevel="2" x14ac:dyDescent="0.2">
      <c r="A571" s="33" t="s">
        <v>7</v>
      </c>
      <c r="B571" s="9">
        <v>1</v>
      </c>
      <c r="C571" s="10">
        <v>501301</v>
      </c>
      <c r="D571" s="273">
        <v>130101</v>
      </c>
      <c r="E571" s="81" t="s">
        <v>704</v>
      </c>
      <c r="F571" s="81">
        <v>94</v>
      </c>
      <c r="G571" s="82" t="s">
        <v>124</v>
      </c>
      <c r="H571" s="336">
        <f>SUMIFS('Круглосуточный стационар'!J:J,'Круглосуточный стационар'!D:D,СВОД!D571,'Круглосуточный стационар'!H:H,"-",'Круглосуточный стационар'!F:F,СВОД!F571)+SUMIFS(ВМП!J:J,ВМП!D:D,СВОД!D571,ВМП!H:H,"-",ВМП!F:F,СВОД!F571)+SUMIFS('Дневной стационар'!J:J,'Дневной стационар'!D:D,СВОД!D571,'Дневной стационар'!H:H,"-",'Дневной стационар'!F:F,СВОД!F571)+SUMIFS(ЭКО!H:H,ЭКО!D:D,СВОД!D571,ЭКО!F:F,СВОД!F571)+SUMIFS(Диализ!H:H,Диализ!D:D,СВОД!D571,Диализ!F:F,СВОД!F571)</f>
        <v>0</v>
      </c>
      <c r="I571" s="337">
        <f>SUMIFS(Поликлиника!H:H,Поликлиника!D:D,СВОД!D571,Поликлиника!F:F,СВОД!F571)</f>
        <v>0</v>
      </c>
      <c r="J571" s="337">
        <f>SUMIFS(Поликлиника!AQ:AQ,Поликлиника!D:D,СВОД!D571,Поликлиника!F:F,СВОД!F571)</f>
        <v>0</v>
      </c>
      <c r="K571" s="337">
        <f>SUMIFS(Поликлиника!AV:AV,Поликлиника!D:D,СВОД!D571,Поликлиника!F:F,СВОД!F571)</f>
        <v>0</v>
      </c>
      <c r="L571" s="337">
        <f>SUMIFS(Поликлиника!BA:BA,Поликлиника!D:D,СВОД!D571,Поликлиника!F:F,СВОД!F571)</f>
        <v>0</v>
      </c>
      <c r="M571" s="337">
        <f>SUMIFS(Услуги!H:H,Услуги!D:D,СВОД!D571,Услуги!F:F,СВОД!F571)+SUMIFS(Услуги!M:M,Услуги!D:D,СВОД!D571,Услуги!F:F,СВОД!F571)+SUMIFS(Услуги!R:R,Услуги!D:D,СВОД!D571,Услуги!F:F,СВОД!F571)+SUMIFS(Услуги!W:W,Услуги!D:D,СВОД!D571,Услуги!F:F,СВОД!F571)+SUMIFS(Услуги!AB:AB,Услуги!D:D,СВОД!D571,Услуги!F:F,СВОД!F571)+SUMIFS(Услуги!AG:AG,Услуги!D:D,СВОД!D571,Услуги!F:F,СВОД!F571)+SUMIFS(Услуги!AL:AL,Услуги!D:D,СВОД!D571,Услуги!F:F,СВОД!F571)+SUMIFS(Услуги!AQ:AQ,Услуги!D:D,СВОД!D571,Услуги!F:F,СВОД!F571)</f>
        <v>0</v>
      </c>
      <c r="N571" s="337">
        <f>SUMIFS('Скорая мед.помощь'!I:I,'Скорая мед.помощь'!D:D,СВОД!D571,'Скорая мед.помощь'!F:F,СВОД!F571)</f>
        <v>0</v>
      </c>
      <c r="O571" s="338">
        <f>SUMIFS(Поликлиника!BF:BF,Поликлиника!D:D,СВОД!D571,Поликлиника!F:F,СВОД!F571)</f>
        <v>0</v>
      </c>
      <c r="P571" s="339">
        <f>SUMIFS('Круглосуточный стационар'!O:O,'Круглосуточный стационар'!D:D,СВОД!D571,'Круглосуточный стационар'!F:F,СВОД!F571,'Круглосуточный стационар'!H:H,"-")+SUMIFS(ВМП!O:O,ВМП!D:D,СВОД!D571,ВМП!F:F,СВОД!F571,ВМП!H:H,"-")+SUMIFS('Дневной стационар'!O:O,'Дневной стационар'!D:D,СВОД!D571,'Дневной стационар'!F:F,СВОД!F571,'Дневной стационар'!H:H,"-")+SUMIFS(ЭКО!M:M,ЭКО!D:D,СВОД!D571,ЭКО!F:F,СВОД!F571)+SUMIFS(Диализ!M:M,Диализ!D:D,СВОД!D571,Диализ!F:F,СВОД!F571)+SUMIFS('Скорая мед.помощь'!N:N,'Скорая мед.помощь'!D:D,СВОД!D571,'Скорая мед.помощь'!F:F,СВОД!F571)+SUMIFS(Услуги!AV:AV,Услуги!D:D,СВОД!D571,Услуги!F:F,СВОД!F571)+SUMIFS(Поликлиника!BK:BK,Поликлиника!D:D,СВОД!D571,Поликлиника!F:F,СВОД!F571)</f>
        <v>0</v>
      </c>
      <c r="Q571" s="336">
        <f>SUMIFS(Сверхбаза!L:L,Сверхбаза!C:C,СВОД!D571,Сверхбаза!E:E,СВОД!F571)+SUMIFS(Сверхбаза!N:N,Сверхбаза!C:C,СВОД!D571,Сверхбаза!E:E,СВОД!F571)</f>
        <v>0</v>
      </c>
      <c r="R571" s="337">
        <f>SUMIFS(Сверхбаза!P:P,Сверхбаза!C:C,СВОД!D571,Сверхбаза!E:E,СВОД!F571)</f>
        <v>0</v>
      </c>
      <c r="S571" s="337">
        <f>SUMIFS(Сверхбаза!R:R,Сверхбаза!C:C,СВОД!D571,Сверхбаза!E:E,СВОД!F571)</f>
        <v>0</v>
      </c>
      <c r="T571" s="337">
        <f>SUMIFS(Сверхбаза!Q:Q,Сверхбаза!C:C,СВОД!D571,Сверхбаза!E:E,СВОД!F571)</f>
        <v>0</v>
      </c>
      <c r="U571" s="337">
        <f>SUMIFS(Сверхбаза!S:S,Сверхбаза!C:C,СВОД!D571,Сверхбаза!E:E,СВОД!F571)</f>
        <v>0</v>
      </c>
      <c r="V571" s="339">
        <f>SUMIFS(Сверхбаза!G:G,Сверхбаза!C:C,СВОД!D571,Сверхбаза!E:E,СВОД!F571)</f>
        <v>0</v>
      </c>
    </row>
    <row r="572" spans="1:22" outlineLevel="1" collapsed="1" x14ac:dyDescent="0.2">
      <c r="A572" s="320"/>
      <c r="B572" s="321"/>
      <c r="C572" s="322"/>
      <c r="D572" s="340" t="s">
        <v>332</v>
      </c>
      <c r="E572" s="83"/>
      <c r="F572" s="83"/>
      <c r="G572" s="84"/>
      <c r="H572" s="341"/>
      <c r="I572" s="342"/>
      <c r="J572" s="342"/>
      <c r="K572" s="342"/>
      <c r="L572" s="342"/>
      <c r="M572" s="342"/>
      <c r="N572" s="342"/>
      <c r="O572" s="343"/>
      <c r="P572" s="344">
        <f>SUBTOTAL(9,P564:P571)</f>
        <v>447784.26515965973</v>
      </c>
      <c r="Q572" s="341"/>
      <c r="R572" s="342"/>
      <c r="S572" s="342"/>
      <c r="T572" s="342"/>
      <c r="U572" s="342"/>
      <c r="V572" s="344">
        <f>SUBTOTAL(9,V564:V571)</f>
        <v>16592.188999999998</v>
      </c>
    </row>
    <row r="573" spans="1:22" outlineLevel="2" x14ac:dyDescent="0.2">
      <c r="A573" s="33" t="s">
        <v>10</v>
      </c>
      <c r="B573" s="9">
        <v>1</v>
      </c>
      <c r="C573" s="10">
        <v>501302</v>
      </c>
      <c r="D573" s="273">
        <v>130201</v>
      </c>
      <c r="E573" s="81" t="s">
        <v>566</v>
      </c>
      <c r="F573" s="81">
        <v>1</v>
      </c>
      <c r="G573" s="82" t="s">
        <v>12</v>
      </c>
      <c r="H573" s="336">
        <f>SUMIFS('Круглосуточный стационар'!J:J,'Круглосуточный стационар'!D:D,СВОД!D573,'Круглосуточный стационар'!H:H,"-",'Круглосуточный стационар'!F:F,СВОД!F573)+SUMIFS(ВМП!J:J,ВМП!D:D,СВОД!D573,ВМП!H:H,"-",ВМП!F:F,СВОД!F573)+SUMIFS('Дневной стационар'!J:J,'Дневной стационар'!D:D,СВОД!D573,'Дневной стационар'!H:H,"-",'Дневной стационар'!F:F,СВОД!F573)+SUMIFS(ЭКО!H:H,ЭКО!D:D,СВОД!D573,ЭКО!F:F,СВОД!F573)+SUMIFS(Диализ!H:H,Диализ!D:D,СВОД!D573,Диализ!F:F,СВОД!F573)</f>
        <v>0</v>
      </c>
      <c r="I573" s="337">
        <f>SUMIFS(Поликлиника!H:H,Поликлиника!D:D,СВОД!D573,Поликлиника!F:F,СВОД!F573)</f>
        <v>0</v>
      </c>
      <c r="J573" s="337">
        <f>SUMIFS(Поликлиника!AQ:AQ,Поликлиника!D:D,СВОД!D573,Поликлиника!F:F,СВОД!F573)</f>
        <v>0</v>
      </c>
      <c r="K573" s="337">
        <f>SUMIFS(Поликлиника!AV:AV,Поликлиника!D:D,СВОД!D573,Поликлиника!F:F,СВОД!F573)</f>
        <v>0</v>
      </c>
      <c r="L573" s="337">
        <f>SUMIFS(Поликлиника!BA:BA,Поликлиника!D:D,СВОД!D573,Поликлиника!F:F,СВОД!F573)</f>
        <v>0</v>
      </c>
      <c r="M573" s="337">
        <f>SUMIFS(Услуги!H:H,Услуги!D:D,СВОД!D573,Услуги!F:F,СВОД!F573)+SUMIFS(Услуги!M:M,Услуги!D:D,СВОД!D573,Услуги!F:F,СВОД!F573)+SUMIFS(Услуги!R:R,Услуги!D:D,СВОД!D573,Услуги!F:F,СВОД!F573)+SUMIFS(Услуги!W:W,Услуги!D:D,СВОД!D573,Услуги!F:F,СВОД!F573)+SUMIFS(Услуги!AB:AB,Услуги!D:D,СВОД!D573,Услуги!F:F,СВОД!F573)+SUMIFS(Услуги!AG:AG,Услуги!D:D,СВОД!D573,Услуги!F:F,СВОД!F573)+SUMIFS(Услуги!AL:AL,Услуги!D:D,СВОД!D573,Услуги!F:F,СВОД!F573)+SUMIFS(Услуги!AQ:AQ,Услуги!D:D,СВОД!D573,Услуги!F:F,СВОД!F573)</f>
        <v>0</v>
      </c>
      <c r="N573" s="337">
        <f>SUMIFS('Скорая мед.помощь'!I:I,'Скорая мед.помощь'!D:D,СВОД!D573,'Скорая мед.помощь'!F:F,СВОД!F573)</f>
        <v>0</v>
      </c>
      <c r="O573" s="338">
        <f>SUMIFS(Поликлиника!BF:BF,Поликлиника!D:D,СВОД!D573,Поликлиника!F:F,СВОД!F573)</f>
        <v>0</v>
      </c>
      <c r="P573" s="339">
        <f>SUMIFS('Круглосуточный стационар'!O:O,'Круглосуточный стационар'!D:D,СВОД!D573,'Круглосуточный стационар'!F:F,СВОД!F573,'Круглосуточный стационар'!H:H,"-")+SUMIFS(ВМП!O:O,ВМП!D:D,СВОД!D573,ВМП!F:F,СВОД!F573,ВМП!H:H,"-")+SUMIFS('Дневной стационар'!O:O,'Дневной стационар'!D:D,СВОД!D573,'Дневной стационар'!F:F,СВОД!F573,'Дневной стационар'!H:H,"-")+SUMIFS(ЭКО!M:M,ЭКО!D:D,СВОД!D573,ЭКО!F:F,СВОД!F573)+SUMIFS(Диализ!M:M,Диализ!D:D,СВОД!D573,Диализ!F:F,СВОД!F573)+SUMIFS('Скорая мед.помощь'!N:N,'Скорая мед.помощь'!D:D,СВОД!D573,'Скорая мед.помощь'!F:F,СВОД!F573)+SUMIFS(Услуги!AV:AV,Услуги!D:D,СВОД!D573,Услуги!F:F,СВОД!F573)+SUMIFS(Поликлиника!BK:BK,Поликлиника!D:D,СВОД!D573,Поликлиника!F:F,СВОД!F573)</f>
        <v>0</v>
      </c>
      <c r="Q573" s="336">
        <f>SUMIFS(Сверхбаза!L:L,Сверхбаза!C:C,СВОД!D573,Сверхбаза!E:E,СВОД!F573)+SUMIFS(Сверхбаза!N:N,Сверхбаза!C:C,СВОД!D573,Сверхбаза!E:E,СВОД!F573)</f>
        <v>0</v>
      </c>
      <c r="R573" s="337">
        <f>SUMIFS(Сверхбаза!P:P,Сверхбаза!C:C,СВОД!D573,Сверхбаза!E:E,СВОД!F573)</f>
        <v>0</v>
      </c>
      <c r="S573" s="337">
        <f>SUMIFS(Сверхбаза!R:R,Сверхбаза!C:C,СВОД!D573,Сверхбаза!E:E,СВОД!F573)</f>
        <v>0</v>
      </c>
      <c r="T573" s="337">
        <f>SUMIFS(Сверхбаза!Q:Q,Сверхбаза!C:C,СВОД!D573,Сверхбаза!E:E,СВОД!F573)</f>
        <v>0</v>
      </c>
      <c r="U573" s="337">
        <f>SUMIFS(Сверхбаза!S:S,Сверхбаза!C:C,СВОД!D573,Сверхбаза!E:E,СВОД!F573)</f>
        <v>0</v>
      </c>
      <c r="V573" s="339">
        <f>SUMIFS(Сверхбаза!G:G,Сверхбаза!C:C,СВОД!D573,Сверхбаза!E:E,СВОД!F573)</f>
        <v>0</v>
      </c>
    </row>
    <row r="574" spans="1:22" ht="25.5" outlineLevel="2" x14ac:dyDescent="0.2">
      <c r="A574" s="33" t="s">
        <v>10</v>
      </c>
      <c r="B574" s="9">
        <v>1</v>
      </c>
      <c r="C574" s="10">
        <v>501302</v>
      </c>
      <c r="D574" s="273">
        <v>130201</v>
      </c>
      <c r="E574" s="81" t="s">
        <v>566</v>
      </c>
      <c r="F574" s="81">
        <v>13</v>
      </c>
      <c r="G574" s="82" t="s">
        <v>859</v>
      </c>
      <c r="H574" s="336">
        <f>SUMIFS('Круглосуточный стационар'!J:J,'Круглосуточный стационар'!D:D,СВОД!D574,'Круглосуточный стационар'!H:H,"-",'Круглосуточный стационар'!F:F,СВОД!F574)+SUMIFS(ВМП!J:J,ВМП!D:D,СВОД!D574,ВМП!H:H,"-",ВМП!F:F,СВОД!F574)+SUMIFS('Дневной стационар'!J:J,'Дневной стационар'!D:D,СВОД!D574,'Дневной стационар'!H:H,"-",'Дневной стационар'!F:F,СВОД!F574)+SUMIFS(ЭКО!H:H,ЭКО!D:D,СВОД!D574,ЭКО!F:F,СВОД!F574)+SUMIFS(Диализ!H:H,Диализ!D:D,СВОД!D574,Диализ!F:F,СВОД!F574)</f>
        <v>0</v>
      </c>
      <c r="I574" s="337">
        <f>SUMIFS(Поликлиника!H:H,Поликлиника!D:D,СВОД!D574,Поликлиника!F:F,СВОД!F574)</f>
        <v>0</v>
      </c>
      <c r="J574" s="337">
        <f>SUMIFS(Поликлиника!AQ:AQ,Поликлиника!D:D,СВОД!D574,Поликлиника!F:F,СВОД!F574)</f>
        <v>0</v>
      </c>
      <c r="K574" s="337">
        <f>SUMIFS(Поликлиника!AV:AV,Поликлиника!D:D,СВОД!D574,Поликлиника!F:F,СВОД!F574)</f>
        <v>0</v>
      </c>
      <c r="L574" s="337">
        <f>SUMIFS(Поликлиника!BA:BA,Поликлиника!D:D,СВОД!D574,Поликлиника!F:F,СВОД!F574)</f>
        <v>0</v>
      </c>
      <c r="M574" s="337">
        <f>SUMIFS(Услуги!H:H,Услуги!D:D,СВОД!D574,Услуги!F:F,СВОД!F574)+SUMIFS(Услуги!M:M,Услуги!D:D,СВОД!D574,Услуги!F:F,СВОД!F574)+SUMIFS(Услуги!R:R,Услуги!D:D,СВОД!D574,Услуги!F:F,СВОД!F574)+SUMIFS(Услуги!W:W,Услуги!D:D,СВОД!D574,Услуги!F:F,СВОД!F574)+SUMIFS(Услуги!AB:AB,Услуги!D:D,СВОД!D574,Услуги!F:F,СВОД!F574)+SUMIFS(Услуги!AG:AG,Услуги!D:D,СВОД!D574,Услуги!F:F,СВОД!F574)+SUMIFS(Услуги!AL:AL,Услуги!D:D,СВОД!D574,Услуги!F:F,СВОД!F574)+SUMIFS(Услуги!AQ:AQ,Услуги!D:D,СВОД!D574,Услуги!F:F,СВОД!F574)</f>
        <v>0</v>
      </c>
      <c r="N574" s="337">
        <f>SUMIFS('Скорая мед.помощь'!I:I,'Скорая мед.помощь'!D:D,СВОД!D574,'Скорая мед.помощь'!F:F,СВОД!F574)</f>
        <v>0</v>
      </c>
      <c r="O574" s="338">
        <f>SUMIFS(Поликлиника!BF:BF,Поликлиника!D:D,СВОД!D574,Поликлиника!F:F,СВОД!F574)</f>
        <v>0</v>
      </c>
      <c r="P574" s="339">
        <f>SUMIFS('Круглосуточный стационар'!O:O,'Круглосуточный стационар'!D:D,СВОД!D574,'Круглосуточный стационар'!F:F,СВОД!F574,'Круглосуточный стационар'!H:H,"-")+SUMIFS(ВМП!O:O,ВМП!D:D,СВОД!D574,ВМП!F:F,СВОД!F574,ВМП!H:H,"-")+SUMIFS('Дневной стационар'!O:O,'Дневной стационар'!D:D,СВОД!D574,'Дневной стационар'!F:F,СВОД!F574,'Дневной стационар'!H:H,"-")+SUMIFS(ЭКО!M:M,ЭКО!D:D,СВОД!D574,ЭКО!F:F,СВОД!F574)+SUMIFS(Диализ!M:M,Диализ!D:D,СВОД!D574,Диализ!F:F,СВОД!F574)+SUMIFS('Скорая мед.помощь'!N:N,'Скорая мед.помощь'!D:D,СВОД!D574,'Скорая мед.помощь'!F:F,СВОД!F574)+SUMIFS(Услуги!AV:AV,Услуги!D:D,СВОД!D574,Услуги!F:F,СВОД!F574)+SUMIFS(Поликлиника!BK:BK,Поликлиника!D:D,СВОД!D574,Поликлиника!F:F,СВОД!F574)</f>
        <v>0</v>
      </c>
      <c r="Q574" s="336">
        <f>SUMIFS(Сверхбаза!L:L,Сверхбаза!C:C,СВОД!D574,Сверхбаза!E:E,СВОД!F574)+SUMIFS(Сверхбаза!N:N,Сверхбаза!C:C,СВОД!D574,Сверхбаза!E:E,СВОД!F574)</f>
        <v>0</v>
      </c>
      <c r="R574" s="337">
        <f>SUMIFS(Сверхбаза!P:P,Сверхбаза!C:C,СВОД!D574,Сверхбаза!E:E,СВОД!F574)</f>
        <v>0</v>
      </c>
      <c r="S574" s="337">
        <f>SUMIFS(Сверхбаза!R:R,Сверхбаза!C:C,СВОД!D574,Сверхбаза!E:E,СВОД!F574)</f>
        <v>0</v>
      </c>
      <c r="T574" s="337">
        <f>SUMIFS(Сверхбаза!Q:Q,Сверхбаза!C:C,СВОД!D574,Сверхбаза!E:E,СВОД!F574)</f>
        <v>0</v>
      </c>
      <c r="U574" s="337">
        <f>SUMIFS(Сверхбаза!S:S,Сверхбаза!C:C,СВОД!D574,Сверхбаза!E:E,СВОД!F574)</f>
        <v>0</v>
      </c>
      <c r="V574" s="339">
        <f>SUMIFS(Сверхбаза!G:G,Сверхбаза!C:C,СВОД!D574,Сверхбаза!E:E,СВОД!F574)</f>
        <v>0</v>
      </c>
    </row>
    <row r="575" spans="1:22" outlineLevel="2" x14ac:dyDescent="0.2">
      <c r="A575" s="33" t="s">
        <v>10</v>
      </c>
      <c r="B575" s="9">
        <v>1</v>
      </c>
      <c r="C575" s="10">
        <v>501302</v>
      </c>
      <c r="D575" s="273">
        <v>130201</v>
      </c>
      <c r="E575" s="81" t="s">
        <v>566</v>
      </c>
      <c r="F575" s="81">
        <v>2</v>
      </c>
      <c r="G575" s="82" t="s">
        <v>135</v>
      </c>
      <c r="H575" s="336">
        <f>SUMIFS('Круглосуточный стационар'!J:J,'Круглосуточный стационар'!D:D,СВОД!D575,'Круглосуточный стационар'!H:H,"-",'Круглосуточный стационар'!F:F,СВОД!F575)+SUMIFS(ВМП!J:J,ВМП!D:D,СВОД!D575,ВМП!H:H,"-",ВМП!F:F,СВОД!F575)+SUMIFS('Дневной стационар'!J:J,'Дневной стационар'!D:D,СВОД!D575,'Дневной стационар'!H:H,"-",'Дневной стационар'!F:F,СВОД!F575)+SUMIFS(ЭКО!H:H,ЭКО!D:D,СВОД!D575,ЭКО!F:F,СВОД!F575)+SUMIFS(Диализ!H:H,Диализ!D:D,СВОД!D575,Диализ!F:F,СВОД!F575)</f>
        <v>0</v>
      </c>
      <c r="I575" s="337">
        <f>SUMIFS(Поликлиника!H:H,Поликлиника!D:D,СВОД!D575,Поликлиника!F:F,СВОД!F575)</f>
        <v>0</v>
      </c>
      <c r="J575" s="337">
        <f>SUMIFS(Поликлиника!AQ:AQ,Поликлиника!D:D,СВОД!D575,Поликлиника!F:F,СВОД!F575)</f>
        <v>0</v>
      </c>
      <c r="K575" s="337">
        <f>SUMIFS(Поликлиника!AV:AV,Поликлиника!D:D,СВОД!D575,Поликлиника!F:F,СВОД!F575)</f>
        <v>0</v>
      </c>
      <c r="L575" s="337">
        <f>SUMIFS(Поликлиника!BA:BA,Поликлиника!D:D,СВОД!D575,Поликлиника!F:F,СВОД!F575)</f>
        <v>0</v>
      </c>
      <c r="M575" s="337">
        <f>SUMIFS(Услуги!H:H,Услуги!D:D,СВОД!D575,Услуги!F:F,СВОД!F575)+SUMIFS(Услуги!M:M,Услуги!D:D,СВОД!D575,Услуги!F:F,СВОД!F575)+SUMIFS(Услуги!R:R,Услуги!D:D,СВОД!D575,Услуги!F:F,СВОД!F575)+SUMIFS(Услуги!W:W,Услуги!D:D,СВОД!D575,Услуги!F:F,СВОД!F575)+SUMIFS(Услуги!AB:AB,Услуги!D:D,СВОД!D575,Услуги!F:F,СВОД!F575)+SUMIFS(Услуги!AG:AG,Услуги!D:D,СВОД!D575,Услуги!F:F,СВОД!F575)+SUMIFS(Услуги!AL:AL,Услуги!D:D,СВОД!D575,Услуги!F:F,СВОД!F575)+SUMIFS(Услуги!AQ:AQ,Услуги!D:D,СВОД!D575,Услуги!F:F,СВОД!F575)</f>
        <v>0</v>
      </c>
      <c r="N575" s="337">
        <f>SUMIFS('Скорая мед.помощь'!I:I,'Скорая мед.помощь'!D:D,СВОД!D575,'Скорая мед.помощь'!F:F,СВОД!F575)</f>
        <v>0</v>
      </c>
      <c r="O575" s="338">
        <f>SUMIFS(Поликлиника!BF:BF,Поликлиника!D:D,СВОД!D575,Поликлиника!F:F,СВОД!F575)</f>
        <v>0</v>
      </c>
      <c r="P575" s="339">
        <f>SUMIFS('Круглосуточный стационар'!O:O,'Круглосуточный стационар'!D:D,СВОД!D575,'Круглосуточный стационар'!F:F,СВОД!F575,'Круглосуточный стационар'!H:H,"-")+SUMIFS(ВМП!O:O,ВМП!D:D,СВОД!D575,ВМП!F:F,СВОД!F575,ВМП!H:H,"-")+SUMIFS('Дневной стационар'!O:O,'Дневной стационар'!D:D,СВОД!D575,'Дневной стационар'!F:F,СВОД!F575,'Дневной стационар'!H:H,"-")+SUMIFS(ЭКО!M:M,ЭКО!D:D,СВОД!D575,ЭКО!F:F,СВОД!F575)+SUMIFS(Диализ!M:M,Диализ!D:D,СВОД!D575,Диализ!F:F,СВОД!F575)+SUMIFS('Скорая мед.помощь'!N:N,'Скорая мед.помощь'!D:D,СВОД!D575,'Скорая мед.помощь'!F:F,СВОД!F575)+SUMIFS(Услуги!AV:AV,Услуги!D:D,СВОД!D575,Услуги!F:F,СВОД!F575)+SUMIFS(Поликлиника!BK:BK,Поликлиника!D:D,СВОД!D575,Поликлиника!F:F,СВОД!F575)</f>
        <v>0</v>
      </c>
      <c r="Q575" s="336">
        <f>SUMIFS(Сверхбаза!L:L,Сверхбаза!C:C,СВОД!D575,Сверхбаза!E:E,СВОД!F575)+SUMIFS(Сверхбаза!N:N,Сверхбаза!C:C,СВОД!D575,Сверхбаза!E:E,СВОД!F575)</f>
        <v>0</v>
      </c>
      <c r="R575" s="337">
        <f>SUMIFS(Сверхбаза!P:P,Сверхбаза!C:C,СВОД!D575,Сверхбаза!E:E,СВОД!F575)</f>
        <v>0</v>
      </c>
      <c r="S575" s="337">
        <f>SUMIFS(Сверхбаза!R:R,Сверхбаза!C:C,СВОД!D575,Сверхбаза!E:E,СВОД!F575)</f>
        <v>0</v>
      </c>
      <c r="T575" s="337">
        <f>SUMIFS(Сверхбаза!Q:Q,Сверхбаза!C:C,СВОД!D575,Сверхбаза!E:E,СВОД!F575)</f>
        <v>0</v>
      </c>
      <c r="U575" s="337">
        <f>SUMIFS(Сверхбаза!S:S,Сверхбаза!C:C,СВОД!D575,Сверхбаза!E:E,СВОД!F575)</f>
        <v>0</v>
      </c>
      <c r="V575" s="339">
        <f>SUMIFS(Сверхбаза!G:G,Сверхбаза!C:C,СВОД!D575,Сверхбаза!E:E,СВОД!F575)</f>
        <v>0</v>
      </c>
    </row>
    <row r="576" spans="1:22" ht="25.5" outlineLevel="2" x14ac:dyDescent="0.2">
      <c r="A576" s="33" t="s">
        <v>10</v>
      </c>
      <c r="B576" s="9">
        <v>1</v>
      </c>
      <c r="C576" s="10">
        <v>501302</v>
      </c>
      <c r="D576" s="273">
        <v>130201</v>
      </c>
      <c r="E576" s="81" t="s">
        <v>566</v>
      </c>
      <c r="F576" s="81">
        <v>6</v>
      </c>
      <c r="G576" s="82" t="s">
        <v>860</v>
      </c>
      <c r="H576" s="336">
        <f>SUMIFS('Круглосуточный стационар'!J:J,'Круглосуточный стационар'!D:D,СВОД!D576,'Круглосуточный стационар'!H:H,"-",'Круглосуточный стационар'!F:F,СВОД!F576)+SUMIFS(ВМП!J:J,ВМП!D:D,СВОД!D576,ВМП!H:H,"-",ВМП!F:F,СВОД!F576)+SUMIFS('Дневной стационар'!J:J,'Дневной стационар'!D:D,СВОД!D576,'Дневной стационар'!H:H,"-",'Дневной стационар'!F:F,СВОД!F576)+SUMIFS(ЭКО!H:H,ЭКО!D:D,СВОД!D576,ЭКО!F:F,СВОД!F576)+SUMIFS(Диализ!H:H,Диализ!D:D,СВОД!D576,Диализ!F:F,СВОД!F576)</f>
        <v>0</v>
      </c>
      <c r="I576" s="337">
        <f>SUMIFS(Поликлиника!H:H,Поликлиника!D:D,СВОД!D576,Поликлиника!F:F,СВОД!F576)</f>
        <v>0</v>
      </c>
      <c r="J576" s="337">
        <f>SUMIFS(Поликлиника!AQ:AQ,Поликлиника!D:D,СВОД!D576,Поликлиника!F:F,СВОД!F576)</f>
        <v>0</v>
      </c>
      <c r="K576" s="337">
        <f>SUMIFS(Поликлиника!AV:AV,Поликлиника!D:D,СВОД!D576,Поликлиника!F:F,СВОД!F576)</f>
        <v>0</v>
      </c>
      <c r="L576" s="337">
        <f>SUMIFS(Поликлиника!BA:BA,Поликлиника!D:D,СВОД!D576,Поликлиника!F:F,СВОД!F576)</f>
        <v>0</v>
      </c>
      <c r="M576" s="337">
        <f>SUMIFS(Услуги!H:H,Услуги!D:D,СВОД!D576,Услуги!F:F,СВОД!F576)+SUMIFS(Услуги!M:M,Услуги!D:D,СВОД!D576,Услуги!F:F,СВОД!F576)+SUMIFS(Услуги!R:R,Услуги!D:D,СВОД!D576,Услуги!F:F,СВОД!F576)+SUMIFS(Услуги!W:W,Услуги!D:D,СВОД!D576,Услуги!F:F,СВОД!F576)+SUMIFS(Услуги!AB:AB,Услуги!D:D,СВОД!D576,Услуги!F:F,СВОД!F576)+SUMIFS(Услуги!AG:AG,Услуги!D:D,СВОД!D576,Услуги!F:F,СВОД!F576)+SUMIFS(Услуги!AL:AL,Услуги!D:D,СВОД!D576,Услуги!F:F,СВОД!F576)+SUMIFS(Услуги!AQ:AQ,Услуги!D:D,СВОД!D576,Услуги!F:F,СВОД!F576)</f>
        <v>0</v>
      </c>
      <c r="N576" s="337">
        <f>SUMIFS('Скорая мед.помощь'!I:I,'Скорая мед.помощь'!D:D,СВОД!D576,'Скорая мед.помощь'!F:F,СВОД!F576)</f>
        <v>0</v>
      </c>
      <c r="O576" s="338">
        <f>SUMIFS(Поликлиника!BF:BF,Поликлиника!D:D,СВОД!D576,Поликлиника!F:F,СВОД!F576)</f>
        <v>0</v>
      </c>
      <c r="P576" s="339">
        <f>SUMIFS('Круглосуточный стационар'!O:O,'Круглосуточный стационар'!D:D,СВОД!D576,'Круглосуточный стационар'!F:F,СВОД!F576,'Круглосуточный стационар'!H:H,"-")+SUMIFS(ВМП!O:O,ВМП!D:D,СВОД!D576,ВМП!F:F,СВОД!F576,ВМП!H:H,"-")+SUMIFS('Дневной стационар'!O:O,'Дневной стационар'!D:D,СВОД!D576,'Дневной стационар'!F:F,СВОД!F576,'Дневной стационар'!H:H,"-")+SUMIFS(ЭКО!M:M,ЭКО!D:D,СВОД!D576,ЭКО!F:F,СВОД!F576)+SUMIFS(Диализ!M:M,Диализ!D:D,СВОД!D576,Диализ!F:F,СВОД!F576)+SUMIFS('Скорая мед.помощь'!N:N,'Скорая мед.помощь'!D:D,СВОД!D576,'Скорая мед.помощь'!F:F,СВОД!F576)+SUMIFS(Услуги!AV:AV,Услуги!D:D,СВОД!D576,Услуги!F:F,СВОД!F576)+SUMIFS(Поликлиника!BK:BK,Поликлиника!D:D,СВОД!D576,Поликлиника!F:F,СВОД!F576)</f>
        <v>0</v>
      </c>
      <c r="Q576" s="336">
        <f>SUMIFS(Сверхбаза!L:L,Сверхбаза!C:C,СВОД!D576,Сверхбаза!E:E,СВОД!F576)+SUMIFS(Сверхбаза!N:N,Сверхбаза!C:C,СВОД!D576,Сверхбаза!E:E,СВОД!F576)</f>
        <v>0</v>
      </c>
      <c r="R576" s="337">
        <f>SUMIFS(Сверхбаза!P:P,Сверхбаза!C:C,СВОД!D576,Сверхбаза!E:E,СВОД!F576)</f>
        <v>0</v>
      </c>
      <c r="S576" s="337">
        <f>SUMIFS(Сверхбаза!R:R,Сверхбаза!C:C,СВОД!D576,Сверхбаза!E:E,СВОД!F576)</f>
        <v>0</v>
      </c>
      <c r="T576" s="337">
        <f>SUMIFS(Сверхбаза!Q:Q,Сверхбаза!C:C,СВОД!D576,Сверхбаза!E:E,СВОД!F576)</f>
        <v>0</v>
      </c>
      <c r="U576" s="337">
        <f>SUMIFS(Сверхбаза!S:S,Сверхбаза!C:C,СВОД!D576,Сверхбаза!E:E,СВОД!F576)</f>
        <v>0</v>
      </c>
      <c r="V576" s="339">
        <f>SUMIFS(Сверхбаза!G:G,Сверхбаза!C:C,СВОД!D576,Сверхбаза!E:E,СВОД!F576)</f>
        <v>0</v>
      </c>
    </row>
    <row r="577" spans="1:22" ht="25.5" outlineLevel="2" x14ac:dyDescent="0.2">
      <c r="A577" s="33" t="s">
        <v>10</v>
      </c>
      <c r="B577" s="9">
        <v>1</v>
      </c>
      <c r="C577" s="10">
        <v>501302</v>
      </c>
      <c r="D577" s="273">
        <v>130201</v>
      </c>
      <c r="E577" s="81" t="s">
        <v>566</v>
      </c>
      <c r="F577" s="81">
        <v>3</v>
      </c>
      <c r="G577" s="82" t="s">
        <v>136</v>
      </c>
      <c r="H577" s="336">
        <f>SUMIFS('Круглосуточный стационар'!J:J,'Круглосуточный стационар'!D:D,СВОД!D577,'Круглосуточный стационар'!H:H,"-",'Круглосуточный стационар'!F:F,СВОД!F577)+SUMIFS(ВМП!J:J,ВМП!D:D,СВОД!D577,ВМП!H:H,"-",ВМП!F:F,СВОД!F577)+SUMIFS('Дневной стационар'!J:J,'Дневной стационар'!D:D,СВОД!D577,'Дневной стационар'!H:H,"-",'Дневной стационар'!F:F,СВОД!F577)+SUMIFS(ЭКО!H:H,ЭКО!D:D,СВОД!D577,ЭКО!F:F,СВОД!F577)+SUMIFS(Диализ!H:H,Диализ!D:D,СВОД!D577,Диализ!F:F,СВОД!F577)</f>
        <v>0</v>
      </c>
      <c r="I577" s="337">
        <f>SUMIFS(Поликлиника!H:H,Поликлиника!D:D,СВОД!D577,Поликлиника!F:F,СВОД!F577)</f>
        <v>0</v>
      </c>
      <c r="J577" s="337">
        <f>SUMIFS(Поликлиника!AQ:AQ,Поликлиника!D:D,СВОД!D577,Поликлиника!F:F,СВОД!F577)</f>
        <v>0</v>
      </c>
      <c r="K577" s="337">
        <f>SUMIFS(Поликлиника!AV:AV,Поликлиника!D:D,СВОД!D577,Поликлиника!F:F,СВОД!F577)</f>
        <v>0</v>
      </c>
      <c r="L577" s="337">
        <f>SUMIFS(Поликлиника!BA:BA,Поликлиника!D:D,СВОД!D577,Поликлиника!F:F,СВОД!F577)</f>
        <v>0</v>
      </c>
      <c r="M577" s="337">
        <f>SUMIFS(Услуги!H:H,Услуги!D:D,СВОД!D577,Услуги!F:F,СВОД!F577)+SUMIFS(Услуги!M:M,Услуги!D:D,СВОД!D577,Услуги!F:F,СВОД!F577)+SUMIFS(Услуги!R:R,Услуги!D:D,СВОД!D577,Услуги!F:F,СВОД!F577)+SUMIFS(Услуги!W:W,Услуги!D:D,СВОД!D577,Услуги!F:F,СВОД!F577)+SUMIFS(Услуги!AB:AB,Услуги!D:D,СВОД!D577,Услуги!F:F,СВОД!F577)+SUMIFS(Услуги!AG:AG,Услуги!D:D,СВОД!D577,Услуги!F:F,СВОД!F577)+SUMIFS(Услуги!AL:AL,Услуги!D:D,СВОД!D577,Услуги!F:F,СВОД!F577)+SUMIFS(Услуги!AQ:AQ,Услуги!D:D,СВОД!D577,Услуги!F:F,СВОД!F577)</f>
        <v>3410</v>
      </c>
      <c r="N577" s="337">
        <f>SUMIFS('Скорая мед.помощь'!I:I,'Скорая мед.помощь'!D:D,СВОД!D577,'Скорая мед.помощь'!F:F,СВОД!F577)</f>
        <v>0</v>
      </c>
      <c r="O577" s="338">
        <f>SUMIFS(Поликлиника!BF:BF,Поликлиника!D:D,СВОД!D577,Поликлиника!F:F,СВОД!F577)</f>
        <v>0</v>
      </c>
      <c r="P577" s="339">
        <f>SUMIFS('Круглосуточный стационар'!O:O,'Круглосуточный стационар'!D:D,СВОД!D577,'Круглосуточный стационар'!F:F,СВОД!F577,'Круглосуточный стационар'!H:H,"-")+SUMIFS(ВМП!O:O,ВМП!D:D,СВОД!D577,ВМП!F:F,СВОД!F577,ВМП!H:H,"-")+SUMIFS('Дневной стационар'!O:O,'Дневной стационар'!D:D,СВОД!D577,'Дневной стационар'!F:F,СВОД!F577,'Дневной стационар'!H:H,"-")+SUMIFS(ЭКО!M:M,ЭКО!D:D,СВОД!D577,ЭКО!F:F,СВОД!F577)+SUMIFS(Диализ!M:M,Диализ!D:D,СВОД!D577,Диализ!F:F,СВОД!F577)+SUMIFS('Скорая мед.помощь'!N:N,'Скорая мед.помощь'!D:D,СВОД!D577,'Скорая мед.помощь'!F:F,СВОД!F577)+SUMIFS(Услуги!AV:AV,Услуги!D:D,СВОД!D577,Услуги!F:F,СВОД!F577)+SUMIFS(Поликлиника!BK:BK,Поликлиника!D:D,СВОД!D577,Поликлиника!F:F,СВОД!F577)</f>
        <v>9052</v>
      </c>
      <c r="Q577" s="336">
        <f>SUMIFS(Сверхбаза!L:L,Сверхбаза!C:C,СВОД!D577,Сверхбаза!E:E,СВОД!F577)+SUMIFS(Сверхбаза!N:N,Сверхбаза!C:C,СВОД!D577,Сверхбаза!E:E,СВОД!F577)</f>
        <v>0</v>
      </c>
      <c r="R577" s="337">
        <f>SUMIFS(Сверхбаза!P:P,Сверхбаза!C:C,СВОД!D577,Сверхбаза!E:E,СВОД!F577)</f>
        <v>0</v>
      </c>
      <c r="S577" s="337">
        <f>SUMIFS(Сверхбаза!R:R,Сверхбаза!C:C,СВОД!D577,Сверхбаза!E:E,СВОД!F577)</f>
        <v>0</v>
      </c>
      <c r="T577" s="337">
        <f>SUMIFS(Сверхбаза!Q:Q,Сверхбаза!C:C,СВОД!D577,Сверхбаза!E:E,СВОД!F577)</f>
        <v>0</v>
      </c>
      <c r="U577" s="337">
        <f>SUMIFS(Сверхбаза!S:S,Сверхбаза!C:C,СВОД!D577,Сверхбаза!E:E,СВОД!F577)</f>
        <v>0</v>
      </c>
      <c r="V577" s="339">
        <f>SUMIFS(Сверхбаза!G:G,Сверхбаза!C:C,СВОД!D577,Сверхбаза!E:E,СВОД!F577)</f>
        <v>0</v>
      </c>
    </row>
    <row r="578" spans="1:22" outlineLevel="2" x14ac:dyDescent="0.2">
      <c r="A578" s="33" t="s">
        <v>10</v>
      </c>
      <c r="B578" s="9">
        <v>1</v>
      </c>
      <c r="C578" s="10">
        <v>501302</v>
      </c>
      <c r="D578" s="273">
        <v>130201</v>
      </c>
      <c r="E578" s="81" t="s">
        <v>566</v>
      </c>
      <c r="F578" s="81">
        <v>7</v>
      </c>
      <c r="G578" s="82" t="s">
        <v>861</v>
      </c>
      <c r="H578" s="336">
        <f>SUMIFS('Круглосуточный стационар'!J:J,'Круглосуточный стационар'!D:D,СВОД!D578,'Круглосуточный стационар'!H:H,"-",'Круглосуточный стационар'!F:F,СВОД!F578)+SUMIFS(ВМП!J:J,ВМП!D:D,СВОД!D578,ВМП!H:H,"-",ВМП!F:F,СВОД!F578)+SUMIFS('Дневной стационар'!J:J,'Дневной стационар'!D:D,СВОД!D578,'Дневной стационар'!H:H,"-",'Дневной стационар'!F:F,СВОД!F578)+SUMIFS(ЭКО!H:H,ЭКО!D:D,СВОД!D578,ЭКО!F:F,СВОД!F578)+SUMIFS(Диализ!H:H,Диализ!D:D,СВОД!D578,Диализ!F:F,СВОД!F578)</f>
        <v>0</v>
      </c>
      <c r="I578" s="337">
        <f>SUMIFS(Поликлиника!H:H,Поликлиника!D:D,СВОД!D578,Поликлиника!F:F,СВОД!F578)</f>
        <v>0</v>
      </c>
      <c r="J578" s="337">
        <f>SUMIFS(Поликлиника!AQ:AQ,Поликлиника!D:D,СВОД!D578,Поликлиника!F:F,СВОД!F578)</f>
        <v>0</v>
      </c>
      <c r="K578" s="337">
        <f>SUMIFS(Поликлиника!AV:AV,Поликлиника!D:D,СВОД!D578,Поликлиника!F:F,СВОД!F578)</f>
        <v>0</v>
      </c>
      <c r="L578" s="337">
        <f>SUMIFS(Поликлиника!BA:BA,Поликлиника!D:D,СВОД!D578,Поликлиника!F:F,СВОД!F578)</f>
        <v>0</v>
      </c>
      <c r="M578" s="337">
        <f>SUMIFS(Услуги!H:H,Услуги!D:D,СВОД!D578,Услуги!F:F,СВОД!F578)+SUMIFS(Услуги!M:M,Услуги!D:D,СВОД!D578,Услуги!F:F,СВОД!F578)+SUMIFS(Услуги!R:R,Услуги!D:D,СВОД!D578,Услуги!F:F,СВОД!F578)+SUMIFS(Услуги!W:W,Услуги!D:D,СВОД!D578,Услуги!F:F,СВОД!F578)+SUMIFS(Услуги!AB:AB,Услуги!D:D,СВОД!D578,Услуги!F:F,СВОД!F578)+SUMIFS(Услуги!AG:AG,Услуги!D:D,СВОД!D578,Услуги!F:F,СВОД!F578)+SUMIFS(Услуги!AL:AL,Услуги!D:D,СВОД!D578,Услуги!F:F,СВОД!F578)+SUMIFS(Услуги!AQ:AQ,Услуги!D:D,СВОД!D578,Услуги!F:F,СВОД!F578)</f>
        <v>0</v>
      </c>
      <c r="N578" s="337">
        <f>SUMIFS('Скорая мед.помощь'!I:I,'Скорая мед.помощь'!D:D,СВОД!D578,'Скорая мед.помощь'!F:F,СВОД!F578)</f>
        <v>0</v>
      </c>
      <c r="O578" s="338">
        <f>SUMIFS(Поликлиника!BF:BF,Поликлиника!D:D,СВОД!D578,Поликлиника!F:F,СВОД!F578)</f>
        <v>0</v>
      </c>
      <c r="P578" s="339">
        <f>SUMIFS('Круглосуточный стационар'!O:O,'Круглосуточный стационар'!D:D,СВОД!D578,'Круглосуточный стационар'!F:F,СВОД!F578,'Круглосуточный стационар'!H:H,"-")+SUMIFS(ВМП!O:O,ВМП!D:D,СВОД!D578,ВМП!F:F,СВОД!F578,ВМП!H:H,"-")+SUMIFS('Дневной стационар'!O:O,'Дневной стационар'!D:D,СВОД!D578,'Дневной стационар'!F:F,СВОД!F578,'Дневной стационар'!H:H,"-")+SUMIFS(ЭКО!M:M,ЭКО!D:D,СВОД!D578,ЭКО!F:F,СВОД!F578)+SUMIFS(Диализ!M:M,Диализ!D:D,СВОД!D578,Диализ!F:F,СВОД!F578)+SUMIFS('Скорая мед.помощь'!N:N,'Скорая мед.помощь'!D:D,СВОД!D578,'Скорая мед.помощь'!F:F,СВОД!F578)+SUMIFS(Услуги!AV:AV,Услуги!D:D,СВОД!D578,Услуги!F:F,СВОД!F578)+SUMIFS(Поликлиника!BK:BK,Поликлиника!D:D,СВОД!D578,Поликлиника!F:F,СВОД!F578)</f>
        <v>0</v>
      </c>
      <c r="Q578" s="336">
        <f>SUMIFS(Сверхбаза!L:L,Сверхбаза!C:C,СВОД!D578,Сверхбаза!E:E,СВОД!F578)+SUMIFS(Сверхбаза!N:N,Сверхбаза!C:C,СВОД!D578,Сверхбаза!E:E,СВОД!F578)</f>
        <v>0</v>
      </c>
      <c r="R578" s="337">
        <f>SUMIFS(Сверхбаза!P:P,Сверхбаза!C:C,СВОД!D578,Сверхбаза!E:E,СВОД!F578)</f>
        <v>0</v>
      </c>
      <c r="S578" s="337">
        <f>SUMIFS(Сверхбаза!R:R,Сверхбаза!C:C,СВОД!D578,Сверхбаза!E:E,СВОД!F578)</f>
        <v>0</v>
      </c>
      <c r="T578" s="337">
        <f>SUMIFS(Сверхбаза!Q:Q,Сверхбаза!C:C,СВОД!D578,Сверхбаза!E:E,СВОД!F578)</f>
        <v>0</v>
      </c>
      <c r="U578" s="337">
        <f>SUMIFS(Сверхбаза!S:S,Сверхбаза!C:C,СВОД!D578,Сверхбаза!E:E,СВОД!F578)</f>
        <v>0</v>
      </c>
      <c r="V578" s="339">
        <f>SUMIFS(Сверхбаза!G:G,Сверхбаза!C:C,СВОД!D578,Сверхбаза!E:E,СВОД!F578)</f>
        <v>0</v>
      </c>
    </row>
    <row r="579" spans="1:22" outlineLevel="2" x14ac:dyDescent="0.2">
      <c r="A579" s="33" t="s">
        <v>10</v>
      </c>
      <c r="B579" s="9">
        <v>1</v>
      </c>
      <c r="C579" s="10">
        <v>501302</v>
      </c>
      <c r="D579" s="273">
        <v>130201</v>
      </c>
      <c r="E579" s="81" t="s">
        <v>566</v>
      </c>
      <c r="F579" s="81">
        <v>70</v>
      </c>
      <c r="G579" s="82" t="s">
        <v>862</v>
      </c>
      <c r="H579" s="336">
        <f>SUMIFS('Круглосуточный стационар'!J:J,'Круглосуточный стационар'!D:D,СВОД!D579,'Круглосуточный стационар'!H:H,"-",'Круглосуточный стационар'!F:F,СВОД!F579)+SUMIFS(ВМП!J:J,ВМП!D:D,СВОД!D579,ВМП!H:H,"-",ВМП!F:F,СВОД!F579)+SUMIFS('Дневной стационар'!J:J,'Дневной стационар'!D:D,СВОД!D579,'Дневной стационар'!H:H,"-",'Дневной стационар'!F:F,СВОД!F579)+SUMIFS(ЭКО!H:H,ЭКО!D:D,СВОД!D579,ЭКО!F:F,СВОД!F579)+SUMIFS(Диализ!H:H,Диализ!D:D,СВОД!D579,Диализ!F:F,СВОД!F579)</f>
        <v>0</v>
      </c>
      <c r="I579" s="337">
        <f>SUMIFS(Поликлиника!H:H,Поликлиника!D:D,СВОД!D579,Поликлиника!F:F,СВОД!F579)</f>
        <v>0</v>
      </c>
      <c r="J579" s="337">
        <f>SUMIFS(Поликлиника!AQ:AQ,Поликлиника!D:D,СВОД!D579,Поликлиника!F:F,СВОД!F579)</f>
        <v>0</v>
      </c>
      <c r="K579" s="337">
        <f>SUMIFS(Поликлиника!AV:AV,Поликлиника!D:D,СВОД!D579,Поликлиника!F:F,СВОД!F579)</f>
        <v>0</v>
      </c>
      <c r="L579" s="337">
        <f>SUMIFS(Поликлиника!BA:BA,Поликлиника!D:D,СВОД!D579,Поликлиника!F:F,СВОД!F579)</f>
        <v>0</v>
      </c>
      <c r="M579" s="337">
        <f>SUMIFS(Услуги!H:H,Услуги!D:D,СВОД!D579,Услуги!F:F,СВОД!F579)+SUMIFS(Услуги!M:M,Услуги!D:D,СВОД!D579,Услуги!F:F,СВОД!F579)+SUMIFS(Услуги!R:R,Услуги!D:D,СВОД!D579,Услуги!F:F,СВОД!F579)+SUMIFS(Услуги!W:W,Услуги!D:D,СВОД!D579,Услуги!F:F,СВОД!F579)+SUMIFS(Услуги!AB:AB,Услуги!D:D,СВОД!D579,Услуги!F:F,СВОД!F579)+SUMIFS(Услуги!AG:AG,Услуги!D:D,СВОД!D579,Услуги!F:F,СВОД!F579)+SUMIFS(Услуги!AL:AL,Услуги!D:D,СВОД!D579,Услуги!F:F,СВОД!F579)+SUMIFS(Услуги!AQ:AQ,Услуги!D:D,СВОД!D579,Услуги!F:F,СВОД!F579)</f>
        <v>0</v>
      </c>
      <c r="N579" s="337">
        <f>SUMIFS('Скорая мед.помощь'!I:I,'Скорая мед.помощь'!D:D,СВОД!D579,'Скорая мед.помощь'!F:F,СВОД!F579)</f>
        <v>0</v>
      </c>
      <c r="O579" s="338">
        <f>SUMIFS(Поликлиника!BF:BF,Поликлиника!D:D,СВОД!D579,Поликлиника!F:F,СВОД!F579)</f>
        <v>0</v>
      </c>
      <c r="P579" s="339">
        <f>SUMIFS('Круглосуточный стационар'!O:O,'Круглосуточный стационар'!D:D,СВОД!D579,'Круглосуточный стационар'!F:F,СВОД!F579,'Круглосуточный стационар'!H:H,"-")+SUMIFS(ВМП!O:O,ВМП!D:D,СВОД!D579,ВМП!F:F,СВОД!F579,ВМП!H:H,"-")+SUMIFS('Дневной стационар'!O:O,'Дневной стационар'!D:D,СВОД!D579,'Дневной стационар'!F:F,СВОД!F579,'Дневной стационар'!H:H,"-")+SUMIFS(ЭКО!M:M,ЭКО!D:D,СВОД!D579,ЭКО!F:F,СВОД!F579)+SUMIFS(Диализ!M:M,Диализ!D:D,СВОД!D579,Диализ!F:F,СВОД!F579)+SUMIFS('Скорая мед.помощь'!N:N,'Скорая мед.помощь'!D:D,СВОД!D579,'Скорая мед.помощь'!F:F,СВОД!F579)+SUMIFS(Услуги!AV:AV,Услуги!D:D,СВОД!D579,Услуги!F:F,СВОД!F579)+SUMIFS(Поликлиника!BK:BK,Поликлиника!D:D,СВОД!D579,Поликлиника!F:F,СВОД!F579)</f>
        <v>0</v>
      </c>
      <c r="Q579" s="336">
        <f>SUMIFS(Сверхбаза!L:L,Сверхбаза!C:C,СВОД!D579,Сверхбаза!E:E,СВОД!F579)+SUMIFS(Сверхбаза!N:N,Сверхбаза!C:C,СВОД!D579,Сверхбаза!E:E,СВОД!F579)</f>
        <v>0</v>
      </c>
      <c r="R579" s="337">
        <f>SUMIFS(Сверхбаза!P:P,Сверхбаза!C:C,СВОД!D579,Сверхбаза!E:E,СВОД!F579)</f>
        <v>0</v>
      </c>
      <c r="S579" s="337">
        <f>SUMIFS(Сверхбаза!R:R,Сверхбаза!C:C,СВОД!D579,Сверхбаза!E:E,СВОД!F579)</f>
        <v>0</v>
      </c>
      <c r="T579" s="337">
        <f>SUMIFS(Сверхбаза!Q:Q,Сверхбаза!C:C,СВОД!D579,Сверхбаза!E:E,СВОД!F579)</f>
        <v>0</v>
      </c>
      <c r="U579" s="337">
        <f>SUMIFS(Сверхбаза!S:S,Сверхбаза!C:C,СВОД!D579,Сверхбаза!E:E,СВОД!F579)</f>
        <v>0</v>
      </c>
      <c r="V579" s="339">
        <f>SUMIFS(Сверхбаза!G:G,Сверхбаза!C:C,СВОД!D579,Сверхбаза!E:E,СВОД!F579)</f>
        <v>0</v>
      </c>
    </row>
    <row r="580" spans="1:22" outlineLevel="2" x14ac:dyDescent="0.2">
      <c r="A580" s="33" t="s">
        <v>10</v>
      </c>
      <c r="B580" s="9">
        <v>1</v>
      </c>
      <c r="C580" s="10">
        <v>501302</v>
      </c>
      <c r="D580" s="273">
        <v>130201</v>
      </c>
      <c r="E580" s="81" t="s">
        <v>566</v>
      </c>
      <c r="F580" s="81">
        <v>94</v>
      </c>
      <c r="G580" s="82" t="s">
        <v>124</v>
      </c>
      <c r="H580" s="336">
        <f>SUMIFS('Круглосуточный стационар'!J:J,'Круглосуточный стационар'!D:D,СВОД!D580,'Круглосуточный стационар'!H:H,"-",'Круглосуточный стационар'!F:F,СВОД!F580)+SUMIFS(ВМП!J:J,ВМП!D:D,СВОД!D580,ВМП!H:H,"-",ВМП!F:F,СВОД!F580)+SUMIFS('Дневной стационар'!J:J,'Дневной стационар'!D:D,СВОД!D580,'Дневной стационар'!H:H,"-",'Дневной стационар'!F:F,СВОД!F580)+SUMIFS(ЭКО!H:H,ЭКО!D:D,СВОД!D580,ЭКО!F:F,СВОД!F580)+SUMIFS(Диализ!H:H,Диализ!D:D,СВОД!D580,Диализ!F:F,СВОД!F580)</f>
        <v>0</v>
      </c>
      <c r="I580" s="337">
        <f>SUMIFS(Поликлиника!H:H,Поликлиника!D:D,СВОД!D580,Поликлиника!F:F,СВОД!F580)</f>
        <v>0</v>
      </c>
      <c r="J580" s="337">
        <f>SUMIFS(Поликлиника!AQ:AQ,Поликлиника!D:D,СВОД!D580,Поликлиника!F:F,СВОД!F580)</f>
        <v>0</v>
      </c>
      <c r="K580" s="337">
        <f>SUMIFS(Поликлиника!AV:AV,Поликлиника!D:D,СВОД!D580,Поликлиника!F:F,СВОД!F580)</f>
        <v>0</v>
      </c>
      <c r="L580" s="337">
        <f>SUMIFS(Поликлиника!BA:BA,Поликлиника!D:D,СВОД!D580,Поликлиника!F:F,СВОД!F580)</f>
        <v>0</v>
      </c>
      <c r="M580" s="337">
        <f>SUMIFS(Услуги!H:H,Услуги!D:D,СВОД!D580,Услуги!F:F,СВОД!F580)+SUMIFS(Услуги!M:M,Услуги!D:D,СВОД!D580,Услуги!F:F,СВОД!F580)+SUMIFS(Услуги!R:R,Услуги!D:D,СВОД!D580,Услуги!F:F,СВОД!F580)+SUMIFS(Услуги!W:W,Услуги!D:D,СВОД!D580,Услуги!F:F,СВОД!F580)+SUMIFS(Услуги!AB:AB,Услуги!D:D,СВОД!D580,Услуги!F:F,СВОД!F580)+SUMIFS(Услуги!AG:AG,Услуги!D:D,СВОД!D580,Услуги!F:F,СВОД!F580)+SUMIFS(Услуги!AL:AL,Услуги!D:D,СВОД!D580,Услуги!F:F,СВОД!F580)+SUMIFS(Услуги!AQ:AQ,Услуги!D:D,СВОД!D580,Услуги!F:F,СВОД!F580)</f>
        <v>0</v>
      </c>
      <c r="N580" s="337">
        <f>SUMIFS('Скорая мед.помощь'!I:I,'Скорая мед.помощь'!D:D,СВОД!D580,'Скорая мед.помощь'!F:F,СВОД!F580)</f>
        <v>0</v>
      </c>
      <c r="O580" s="338">
        <f>SUMIFS(Поликлиника!BF:BF,Поликлиника!D:D,СВОД!D580,Поликлиника!F:F,СВОД!F580)</f>
        <v>0</v>
      </c>
      <c r="P580" s="339">
        <f>SUMIFS('Круглосуточный стационар'!O:O,'Круглосуточный стационар'!D:D,СВОД!D580,'Круглосуточный стационар'!F:F,СВОД!F580,'Круглосуточный стационар'!H:H,"-")+SUMIFS(ВМП!O:O,ВМП!D:D,СВОД!D580,ВМП!F:F,СВОД!F580,ВМП!H:H,"-")+SUMIFS('Дневной стационар'!O:O,'Дневной стационар'!D:D,СВОД!D580,'Дневной стационар'!F:F,СВОД!F580,'Дневной стационар'!H:H,"-")+SUMIFS(ЭКО!M:M,ЭКО!D:D,СВОД!D580,ЭКО!F:F,СВОД!F580)+SUMIFS(Диализ!M:M,Диализ!D:D,СВОД!D580,Диализ!F:F,СВОД!F580)+SUMIFS('Скорая мед.помощь'!N:N,'Скорая мед.помощь'!D:D,СВОД!D580,'Скорая мед.помощь'!F:F,СВОД!F580)+SUMIFS(Услуги!AV:AV,Услуги!D:D,СВОД!D580,Услуги!F:F,СВОД!F580)+SUMIFS(Поликлиника!BK:BK,Поликлиника!D:D,СВОД!D580,Поликлиника!F:F,СВОД!F580)</f>
        <v>0</v>
      </c>
      <c r="Q580" s="336">
        <f>SUMIFS(Сверхбаза!L:L,Сверхбаза!C:C,СВОД!D580,Сверхбаза!E:E,СВОД!F580)+SUMIFS(Сверхбаза!N:N,Сверхбаза!C:C,СВОД!D580,Сверхбаза!E:E,СВОД!F580)</f>
        <v>0</v>
      </c>
      <c r="R580" s="337">
        <f>SUMIFS(Сверхбаза!P:P,Сверхбаза!C:C,СВОД!D580,Сверхбаза!E:E,СВОД!F580)</f>
        <v>0</v>
      </c>
      <c r="S580" s="337">
        <f>SUMIFS(Сверхбаза!R:R,Сверхбаза!C:C,СВОД!D580,Сверхбаза!E:E,СВОД!F580)</f>
        <v>0</v>
      </c>
      <c r="T580" s="337">
        <f>SUMIFS(Сверхбаза!Q:Q,Сверхбаза!C:C,СВОД!D580,Сверхбаза!E:E,СВОД!F580)</f>
        <v>0</v>
      </c>
      <c r="U580" s="337">
        <f>SUMIFS(Сверхбаза!S:S,Сверхбаза!C:C,СВОД!D580,Сверхбаза!E:E,СВОД!F580)</f>
        <v>0</v>
      </c>
      <c r="V580" s="339">
        <f>SUMIFS(Сверхбаза!G:G,Сверхбаза!C:C,СВОД!D580,Сверхбаза!E:E,СВОД!F580)</f>
        <v>0</v>
      </c>
    </row>
    <row r="581" spans="1:22" outlineLevel="1" collapsed="1" x14ac:dyDescent="0.2">
      <c r="A581" s="320"/>
      <c r="B581" s="321"/>
      <c r="C581" s="322"/>
      <c r="D581" s="340" t="s">
        <v>903</v>
      </c>
      <c r="E581" s="83"/>
      <c r="F581" s="83"/>
      <c r="G581" s="84"/>
      <c r="H581" s="341"/>
      <c r="I581" s="342"/>
      <c r="J581" s="342"/>
      <c r="K581" s="342"/>
      <c r="L581" s="342"/>
      <c r="M581" s="342"/>
      <c r="N581" s="342"/>
      <c r="O581" s="343"/>
      <c r="P581" s="344">
        <f>SUBTOTAL(9,P573:P580)</f>
        <v>9052</v>
      </c>
      <c r="Q581" s="341"/>
      <c r="R581" s="342"/>
      <c r="S581" s="342"/>
      <c r="T581" s="342"/>
      <c r="U581" s="342"/>
      <c r="V581" s="344">
        <f>SUBTOTAL(9,V573:V580)</f>
        <v>0</v>
      </c>
    </row>
    <row r="582" spans="1:22" ht="25.5" outlineLevel="2" x14ac:dyDescent="0.2">
      <c r="A582" s="33" t="s">
        <v>7</v>
      </c>
      <c r="B582" s="9">
        <v>6</v>
      </c>
      <c r="C582" s="10">
        <v>501401</v>
      </c>
      <c r="D582" s="273">
        <v>140101</v>
      </c>
      <c r="E582" s="81" t="s">
        <v>708</v>
      </c>
      <c r="F582" s="81">
        <v>1</v>
      </c>
      <c r="G582" s="82" t="s">
        <v>12</v>
      </c>
      <c r="H582" s="336">
        <f>SUMIFS('Круглосуточный стационар'!J:J,'Круглосуточный стационар'!D:D,СВОД!D582,'Круглосуточный стационар'!H:H,"-",'Круглосуточный стационар'!F:F,СВОД!F582)+SUMIFS(ВМП!J:J,ВМП!D:D,СВОД!D582,ВМП!H:H,"-",ВМП!F:F,СВОД!F582)+SUMIFS('Дневной стационар'!J:J,'Дневной стационар'!D:D,СВОД!D582,'Дневной стационар'!H:H,"-",'Дневной стационар'!F:F,СВОД!F582)+SUMIFS(ЭКО!H:H,ЭКО!D:D,СВОД!D582,ЭКО!F:F,СВОД!F582)+SUMIFS(Диализ!H:H,Диализ!D:D,СВОД!D582,Диализ!F:F,СВОД!F582)</f>
        <v>6916</v>
      </c>
      <c r="I582" s="337">
        <f>SUMIFS(Поликлиника!H:H,Поликлиника!D:D,СВОД!D582,Поликлиника!F:F,СВОД!F582)</f>
        <v>0</v>
      </c>
      <c r="J582" s="337">
        <f>SUMIFS(Поликлиника!AQ:AQ,Поликлиника!D:D,СВОД!D582,Поликлиника!F:F,СВОД!F582)</f>
        <v>0</v>
      </c>
      <c r="K582" s="337">
        <f>SUMIFS(Поликлиника!AV:AV,Поликлиника!D:D,СВОД!D582,Поликлиника!F:F,СВОД!F582)</f>
        <v>0</v>
      </c>
      <c r="L582" s="337">
        <f>SUMIFS(Поликлиника!BA:BA,Поликлиника!D:D,СВОД!D582,Поликлиника!F:F,СВОД!F582)</f>
        <v>0</v>
      </c>
      <c r="M582" s="337">
        <f>SUMIFS(Услуги!H:H,Услуги!D:D,СВОД!D582,Услуги!F:F,СВОД!F582)+SUMIFS(Услуги!M:M,Услуги!D:D,СВОД!D582,Услуги!F:F,СВОД!F582)+SUMIFS(Услуги!R:R,Услуги!D:D,СВОД!D582,Услуги!F:F,СВОД!F582)+SUMIFS(Услуги!W:W,Услуги!D:D,СВОД!D582,Услуги!F:F,СВОД!F582)+SUMIFS(Услуги!AB:AB,Услуги!D:D,СВОД!D582,Услуги!F:F,СВОД!F582)+SUMIFS(Услуги!AG:AG,Услуги!D:D,СВОД!D582,Услуги!F:F,СВОД!F582)+SUMIFS(Услуги!AL:AL,Услуги!D:D,СВОД!D582,Услуги!F:F,СВОД!F582)+SUMIFS(Услуги!AQ:AQ,Услуги!D:D,СВОД!D582,Услуги!F:F,СВОД!F582)</f>
        <v>0</v>
      </c>
      <c r="N582" s="337">
        <f>SUMIFS('Скорая мед.помощь'!I:I,'Скорая мед.помощь'!D:D,СВОД!D582,'Скорая мед.помощь'!F:F,СВОД!F582)</f>
        <v>0</v>
      </c>
      <c r="O582" s="338">
        <f>SUMIFS(Поликлиника!BF:BF,Поликлиника!D:D,СВОД!D582,Поликлиника!F:F,СВОД!F582)</f>
        <v>0</v>
      </c>
      <c r="P582" s="339">
        <f>SUMIFS('Круглосуточный стационар'!O:O,'Круглосуточный стационар'!D:D,СВОД!D582,'Круглосуточный стационар'!F:F,СВОД!F582,'Круглосуточный стационар'!H:H,"-")+SUMIFS(ВМП!O:O,ВМП!D:D,СВОД!D582,ВМП!F:F,СВОД!F582,ВМП!H:H,"-")+SUMIFS('Дневной стационар'!O:O,'Дневной стационар'!D:D,СВОД!D582,'Дневной стационар'!F:F,СВОД!F582,'Дневной стационар'!H:H,"-")+SUMIFS(ЭКО!M:M,ЭКО!D:D,СВОД!D582,ЭКО!F:F,СВОД!F582)+SUMIFS(Диализ!M:M,Диализ!D:D,СВОД!D582,Диализ!F:F,СВОД!F582)+SUMIFS('Скорая мед.помощь'!N:N,'Скорая мед.помощь'!D:D,СВОД!D582,'Скорая мед.помощь'!F:F,СВОД!F582)+SUMIFS(Услуги!AV:AV,Услуги!D:D,СВОД!D582,Услуги!F:F,СВОД!F582)+SUMIFS(Поликлиника!BK:BK,Поликлиника!D:D,СВОД!D582,Поликлиника!F:F,СВОД!F582)</f>
        <v>141618.69095703642</v>
      </c>
      <c r="Q582" s="336">
        <f>SUMIFS(Сверхбаза!L:L,Сверхбаза!C:C,СВОД!D582,Сверхбаза!E:E,СВОД!F582)+SUMIFS(Сверхбаза!N:N,Сверхбаза!C:C,СВОД!D582,Сверхбаза!E:E,СВОД!F582)</f>
        <v>0</v>
      </c>
      <c r="R582" s="337">
        <f>SUMIFS(Сверхбаза!P:P,Сверхбаза!C:C,СВОД!D582,Сверхбаза!E:E,СВОД!F582)</f>
        <v>0</v>
      </c>
      <c r="S582" s="337">
        <f>SUMIFS(Сверхбаза!R:R,Сверхбаза!C:C,СВОД!D582,Сверхбаза!E:E,СВОД!F582)</f>
        <v>0</v>
      </c>
      <c r="T582" s="337">
        <f>SUMIFS(Сверхбаза!Q:Q,Сверхбаза!C:C,СВОД!D582,Сверхбаза!E:E,СВОД!F582)</f>
        <v>0</v>
      </c>
      <c r="U582" s="337">
        <f>SUMIFS(Сверхбаза!S:S,Сверхбаза!C:C,СВОД!D582,Сверхбаза!E:E,СВОД!F582)</f>
        <v>0</v>
      </c>
      <c r="V582" s="339">
        <f>SUMIFS(Сверхбаза!G:G,Сверхбаза!C:C,СВОД!D582,Сверхбаза!E:E,СВОД!F582)</f>
        <v>0</v>
      </c>
    </row>
    <row r="583" spans="1:22" ht="25.5" outlineLevel="2" x14ac:dyDescent="0.2">
      <c r="A583" s="33" t="s">
        <v>7</v>
      </c>
      <c r="B583" s="9">
        <v>6</v>
      </c>
      <c r="C583" s="10">
        <v>501401</v>
      </c>
      <c r="D583" s="273">
        <v>140101</v>
      </c>
      <c r="E583" s="81" t="s">
        <v>708</v>
      </c>
      <c r="F583" s="81">
        <v>13</v>
      </c>
      <c r="G583" s="82" t="s">
        <v>859</v>
      </c>
      <c r="H583" s="336">
        <f>SUMIFS('Круглосуточный стационар'!J:J,'Круглосуточный стационар'!D:D,СВОД!D583,'Круглосуточный стационар'!H:H,"-",'Круглосуточный стационар'!F:F,СВОД!F583)+SUMIFS(ВМП!J:J,ВМП!D:D,СВОД!D583,ВМП!H:H,"-",ВМП!F:F,СВОД!F583)+SUMIFS('Дневной стационар'!J:J,'Дневной стационар'!D:D,СВОД!D583,'Дневной стационар'!H:H,"-",'Дневной стационар'!F:F,СВОД!F583)+SUMIFS(ЭКО!H:H,ЭКО!D:D,СВОД!D583,ЭКО!F:F,СВОД!F583)+SUMIFS(Диализ!H:H,Диализ!D:D,СВОД!D583,Диализ!F:F,СВОД!F583)</f>
        <v>0</v>
      </c>
      <c r="I583" s="337">
        <f>SUMIFS(Поликлиника!H:H,Поликлиника!D:D,СВОД!D583,Поликлиника!F:F,СВОД!F583)</f>
        <v>0</v>
      </c>
      <c r="J583" s="337">
        <f>SUMIFS(Поликлиника!AQ:AQ,Поликлиника!D:D,СВОД!D583,Поликлиника!F:F,СВОД!F583)</f>
        <v>0</v>
      </c>
      <c r="K583" s="337">
        <f>SUMIFS(Поликлиника!AV:AV,Поликлиника!D:D,СВОД!D583,Поликлиника!F:F,СВОД!F583)</f>
        <v>0</v>
      </c>
      <c r="L583" s="337">
        <f>SUMIFS(Поликлиника!BA:BA,Поликлиника!D:D,СВОД!D583,Поликлиника!F:F,СВОД!F583)</f>
        <v>0</v>
      </c>
      <c r="M583" s="337">
        <f>SUMIFS(Услуги!H:H,Услуги!D:D,СВОД!D583,Услуги!F:F,СВОД!F583)+SUMIFS(Услуги!M:M,Услуги!D:D,СВОД!D583,Услуги!F:F,СВОД!F583)+SUMIFS(Услуги!R:R,Услуги!D:D,СВОД!D583,Услуги!F:F,СВОД!F583)+SUMIFS(Услуги!W:W,Услуги!D:D,СВОД!D583,Услуги!F:F,СВОД!F583)+SUMIFS(Услуги!AB:AB,Услуги!D:D,СВОД!D583,Услуги!F:F,СВОД!F583)+SUMIFS(Услуги!AG:AG,Услуги!D:D,СВОД!D583,Услуги!F:F,СВОД!F583)+SUMIFS(Услуги!AL:AL,Услуги!D:D,СВОД!D583,Услуги!F:F,СВОД!F583)+SUMIFS(Услуги!AQ:AQ,Услуги!D:D,СВОД!D583,Услуги!F:F,СВОД!F583)</f>
        <v>0</v>
      </c>
      <c r="N583" s="337">
        <f>SUMIFS('Скорая мед.помощь'!I:I,'Скорая мед.помощь'!D:D,СВОД!D583,'Скорая мед.помощь'!F:F,СВОД!F583)</f>
        <v>0</v>
      </c>
      <c r="O583" s="338">
        <f>SUMIFS(Поликлиника!BF:BF,Поликлиника!D:D,СВОД!D583,Поликлиника!F:F,СВОД!F583)</f>
        <v>0</v>
      </c>
      <c r="P583" s="339">
        <f>SUMIFS('Круглосуточный стационар'!O:O,'Круглосуточный стационар'!D:D,СВОД!D583,'Круглосуточный стационар'!F:F,СВОД!F583,'Круглосуточный стационар'!H:H,"-")+SUMIFS(ВМП!O:O,ВМП!D:D,СВОД!D583,ВМП!F:F,СВОД!F583,ВМП!H:H,"-")+SUMIFS('Дневной стационар'!O:O,'Дневной стационар'!D:D,СВОД!D583,'Дневной стационар'!F:F,СВОД!F583,'Дневной стационар'!H:H,"-")+SUMIFS(ЭКО!M:M,ЭКО!D:D,СВОД!D583,ЭКО!F:F,СВОД!F583)+SUMIFS(Диализ!M:M,Диализ!D:D,СВОД!D583,Диализ!F:F,СВОД!F583)+SUMIFS('Скорая мед.помощь'!N:N,'Скорая мед.помощь'!D:D,СВОД!D583,'Скорая мед.помощь'!F:F,СВОД!F583)+SUMIFS(Услуги!AV:AV,Услуги!D:D,СВОД!D583,Услуги!F:F,СВОД!F583)+SUMIFS(Поликлиника!BK:BK,Поликлиника!D:D,СВОД!D583,Поликлиника!F:F,СВОД!F583)</f>
        <v>0</v>
      </c>
      <c r="Q583" s="336">
        <f>SUMIFS(Сверхбаза!L:L,Сверхбаза!C:C,СВОД!D583,Сверхбаза!E:E,СВОД!F583)+SUMIFS(Сверхбаза!N:N,Сверхбаза!C:C,СВОД!D583,Сверхбаза!E:E,СВОД!F583)</f>
        <v>0</v>
      </c>
      <c r="R583" s="337">
        <f>SUMIFS(Сверхбаза!P:P,Сверхбаза!C:C,СВОД!D583,Сверхбаза!E:E,СВОД!F583)</f>
        <v>0</v>
      </c>
      <c r="S583" s="337">
        <f>SUMIFS(Сверхбаза!R:R,Сверхбаза!C:C,СВОД!D583,Сверхбаза!E:E,СВОД!F583)</f>
        <v>0</v>
      </c>
      <c r="T583" s="337">
        <f>SUMIFS(Сверхбаза!Q:Q,Сверхбаза!C:C,СВОД!D583,Сверхбаза!E:E,СВОД!F583)</f>
        <v>0</v>
      </c>
      <c r="U583" s="337">
        <f>SUMIFS(Сверхбаза!S:S,Сверхбаза!C:C,СВОД!D583,Сверхбаза!E:E,СВОД!F583)</f>
        <v>0</v>
      </c>
      <c r="V583" s="339">
        <f>SUMIFS(Сверхбаза!G:G,Сверхбаза!C:C,СВОД!D583,Сверхбаза!E:E,СВОД!F583)</f>
        <v>0</v>
      </c>
    </row>
    <row r="584" spans="1:22" ht="25.5" outlineLevel="2" x14ac:dyDescent="0.2">
      <c r="A584" s="33" t="s">
        <v>7</v>
      </c>
      <c r="B584" s="9">
        <v>6</v>
      </c>
      <c r="C584" s="10">
        <v>501401</v>
      </c>
      <c r="D584" s="273">
        <v>140101</v>
      </c>
      <c r="E584" s="81" t="s">
        <v>708</v>
      </c>
      <c r="F584" s="81">
        <v>2</v>
      </c>
      <c r="G584" s="82" t="s">
        <v>135</v>
      </c>
      <c r="H584" s="336">
        <f>SUMIFS('Круглосуточный стационар'!J:J,'Круглосуточный стационар'!D:D,СВОД!D584,'Круглосуточный стационар'!H:H,"-",'Круглосуточный стационар'!F:F,СВОД!F584)+SUMIFS(ВМП!J:J,ВМП!D:D,СВОД!D584,ВМП!H:H,"-",ВМП!F:F,СВОД!F584)+SUMIFS('Дневной стационар'!J:J,'Дневной стационар'!D:D,СВОД!D584,'Дневной стационар'!H:H,"-",'Дневной стационар'!F:F,СВОД!F584)+SUMIFS(ЭКО!H:H,ЭКО!D:D,СВОД!D584,ЭКО!F:F,СВОД!F584)+SUMIFS(Диализ!H:H,Диализ!D:D,СВОД!D584,Диализ!F:F,СВОД!F584)</f>
        <v>1399</v>
      </c>
      <c r="I584" s="337">
        <f>SUMIFS(Поликлиника!H:H,Поликлиника!D:D,СВОД!D584,Поликлиника!F:F,СВОД!F584)</f>
        <v>0</v>
      </c>
      <c r="J584" s="337">
        <f>SUMIFS(Поликлиника!AQ:AQ,Поликлиника!D:D,СВОД!D584,Поликлиника!F:F,СВОД!F584)</f>
        <v>0</v>
      </c>
      <c r="K584" s="337">
        <f>SUMIFS(Поликлиника!AV:AV,Поликлиника!D:D,СВОД!D584,Поликлиника!F:F,СВОД!F584)</f>
        <v>0</v>
      </c>
      <c r="L584" s="337">
        <f>SUMIFS(Поликлиника!BA:BA,Поликлиника!D:D,СВОД!D584,Поликлиника!F:F,СВОД!F584)</f>
        <v>0</v>
      </c>
      <c r="M584" s="337">
        <f>SUMIFS(Услуги!H:H,Услуги!D:D,СВОД!D584,Услуги!F:F,СВОД!F584)+SUMIFS(Услуги!M:M,Услуги!D:D,СВОД!D584,Услуги!F:F,СВОД!F584)+SUMIFS(Услуги!R:R,Услуги!D:D,СВОД!D584,Услуги!F:F,СВОД!F584)+SUMIFS(Услуги!W:W,Услуги!D:D,СВОД!D584,Услуги!F:F,СВОД!F584)+SUMIFS(Услуги!AB:AB,Услуги!D:D,СВОД!D584,Услуги!F:F,СВОД!F584)+SUMIFS(Услуги!AG:AG,Услуги!D:D,СВОД!D584,Услуги!F:F,СВОД!F584)+SUMIFS(Услуги!AL:AL,Услуги!D:D,СВОД!D584,Услуги!F:F,СВОД!F584)+SUMIFS(Услуги!AQ:AQ,Услуги!D:D,СВОД!D584,Услуги!F:F,СВОД!F584)</f>
        <v>0</v>
      </c>
      <c r="N584" s="337">
        <f>SUMIFS('Скорая мед.помощь'!I:I,'Скорая мед.помощь'!D:D,СВОД!D584,'Скорая мед.помощь'!F:F,СВОД!F584)</f>
        <v>0</v>
      </c>
      <c r="O584" s="338">
        <f>SUMIFS(Поликлиника!BF:BF,Поликлиника!D:D,СВОД!D584,Поликлиника!F:F,СВОД!F584)</f>
        <v>0</v>
      </c>
      <c r="P584" s="339">
        <f>SUMIFS('Круглосуточный стационар'!O:O,'Круглосуточный стационар'!D:D,СВОД!D584,'Круглосуточный стационар'!F:F,СВОД!F584,'Круглосуточный стационар'!H:H,"-")+SUMIFS(ВМП!O:O,ВМП!D:D,СВОД!D584,ВМП!F:F,СВОД!F584,ВМП!H:H,"-")+SUMIFS('Дневной стационар'!O:O,'Дневной стационар'!D:D,СВОД!D584,'Дневной стационар'!F:F,СВОД!F584,'Дневной стационар'!H:H,"-")+SUMIFS(ЭКО!M:M,ЭКО!D:D,СВОД!D584,ЭКО!F:F,СВОД!F584)+SUMIFS(Диализ!M:M,Диализ!D:D,СВОД!D584,Диализ!F:F,СВОД!F584)+SUMIFS('Скорая мед.помощь'!N:N,'Скорая мед.помощь'!D:D,СВОД!D584,'Скорая мед.помощь'!F:F,СВОД!F584)+SUMIFS(Услуги!AV:AV,Услуги!D:D,СВОД!D584,Услуги!F:F,СВОД!F584)+SUMIFS(Поликлиника!BK:BK,Поликлиника!D:D,СВОД!D584,Поликлиника!F:F,СВОД!F584)</f>
        <v>13867.156072</v>
      </c>
      <c r="Q584" s="336">
        <f>SUMIFS(Сверхбаза!L:L,Сверхбаза!C:C,СВОД!D584,Сверхбаза!E:E,СВОД!F584)+SUMIFS(Сверхбаза!N:N,Сверхбаза!C:C,СВОД!D584,Сверхбаза!E:E,СВОД!F584)</f>
        <v>0</v>
      </c>
      <c r="R584" s="337">
        <f>SUMIFS(Сверхбаза!P:P,Сверхбаза!C:C,СВОД!D584,Сверхбаза!E:E,СВОД!F584)</f>
        <v>0</v>
      </c>
      <c r="S584" s="337">
        <f>SUMIFS(Сверхбаза!R:R,Сверхбаза!C:C,СВОД!D584,Сверхбаза!E:E,СВОД!F584)</f>
        <v>0</v>
      </c>
      <c r="T584" s="337">
        <f>SUMIFS(Сверхбаза!Q:Q,Сверхбаза!C:C,СВОД!D584,Сверхбаза!E:E,СВОД!F584)</f>
        <v>0</v>
      </c>
      <c r="U584" s="337">
        <f>SUMIFS(Сверхбаза!S:S,Сверхбаза!C:C,СВОД!D584,Сверхбаза!E:E,СВОД!F584)</f>
        <v>0</v>
      </c>
      <c r="V584" s="339">
        <f>SUMIFS(Сверхбаза!G:G,Сверхбаза!C:C,СВОД!D584,Сверхбаза!E:E,СВОД!F584)</f>
        <v>0</v>
      </c>
    </row>
    <row r="585" spans="1:22" ht="25.5" outlineLevel="2" x14ac:dyDescent="0.2">
      <c r="A585" s="33" t="s">
        <v>7</v>
      </c>
      <c r="B585" s="9">
        <v>6</v>
      </c>
      <c r="C585" s="10">
        <v>501401</v>
      </c>
      <c r="D585" s="273">
        <v>140101</v>
      </c>
      <c r="E585" s="81" t="s">
        <v>708</v>
      </c>
      <c r="F585" s="81">
        <v>6</v>
      </c>
      <c r="G585" s="82" t="s">
        <v>860</v>
      </c>
      <c r="H585" s="336">
        <f>SUMIFS('Круглосуточный стационар'!J:J,'Круглосуточный стационар'!D:D,СВОД!D585,'Круглосуточный стационар'!H:H,"-",'Круглосуточный стационар'!F:F,СВОД!F585)+SUMIFS(ВМП!J:J,ВМП!D:D,СВОД!D585,ВМП!H:H,"-",ВМП!F:F,СВОД!F585)+SUMIFS('Дневной стационар'!J:J,'Дневной стационар'!D:D,СВОД!D585,'Дневной стационар'!H:H,"-",'Дневной стационар'!F:F,СВОД!F585)+SUMIFS(ЭКО!H:H,ЭКО!D:D,СВОД!D585,ЭКО!F:F,СВОД!F585)+SUMIFS(Диализ!H:H,Диализ!D:D,СВОД!D585,Диализ!F:F,СВОД!F585)</f>
        <v>0</v>
      </c>
      <c r="I585" s="337">
        <f>SUMIFS(Поликлиника!H:H,Поликлиника!D:D,СВОД!D585,Поликлиника!F:F,СВОД!F585)</f>
        <v>0</v>
      </c>
      <c r="J585" s="337">
        <f>SUMIFS(Поликлиника!AQ:AQ,Поликлиника!D:D,СВОД!D585,Поликлиника!F:F,СВОД!F585)</f>
        <v>0</v>
      </c>
      <c r="K585" s="337">
        <f>SUMIFS(Поликлиника!AV:AV,Поликлиника!D:D,СВОД!D585,Поликлиника!F:F,СВОД!F585)</f>
        <v>0</v>
      </c>
      <c r="L585" s="337">
        <f>SUMIFS(Поликлиника!BA:BA,Поликлиника!D:D,СВОД!D585,Поликлиника!F:F,СВОД!F585)</f>
        <v>0</v>
      </c>
      <c r="M585" s="337">
        <f>SUMIFS(Услуги!H:H,Услуги!D:D,СВОД!D585,Услуги!F:F,СВОД!F585)+SUMIFS(Услуги!M:M,Услуги!D:D,СВОД!D585,Услуги!F:F,СВОД!F585)+SUMIFS(Услуги!R:R,Услуги!D:D,СВОД!D585,Услуги!F:F,СВОД!F585)+SUMIFS(Услуги!W:W,Услуги!D:D,СВОД!D585,Услуги!F:F,СВОД!F585)+SUMIFS(Услуги!AB:AB,Услуги!D:D,СВОД!D585,Услуги!F:F,СВОД!F585)+SUMIFS(Услуги!AG:AG,Услуги!D:D,СВОД!D585,Услуги!F:F,СВОД!F585)+SUMIFS(Услуги!AL:AL,Услуги!D:D,СВОД!D585,Услуги!F:F,СВОД!F585)+SUMIFS(Услуги!AQ:AQ,Услуги!D:D,СВОД!D585,Услуги!F:F,СВОД!F585)</f>
        <v>0</v>
      </c>
      <c r="N585" s="337">
        <f>SUMIFS('Скорая мед.помощь'!I:I,'Скорая мед.помощь'!D:D,СВОД!D585,'Скорая мед.помощь'!F:F,СВОД!F585)</f>
        <v>0</v>
      </c>
      <c r="O585" s="338">
        <f>SUMIFS(Поликлиника!BF:BF,Поликлиника!D:D,СВОД!D585,Поликлиника!F:F,СВОД!F585)</f>
        <v>0</v>
      </c>
      <c r="P585" s="339">
        <f>SUMIFS('Круглосуточный стационар'!O:O,'Круглосуточный стационар'!D:D,СВОД!D585,'Круглосуточный стационар'!F:F,СВОД!F585,'Круглосуточный стационар'!H:H,"-")+SUMIFS(ВМП!O:O,ВМП!D:D,СВОД!D585,ВМП!F:F,СВОД!F585,ВМП!H:H,"-")+SUMIFS('Дневной стационар'!O:O,'Дневной стационар'!D:D,СВОД!D585,'Дневной стационар'!F:F,СВОД!F585,'Дневной стационар'!H:H,"-")+SUMIFS(ЭКО!M:M,ЭКО!D:D,СВОД!D585,ЭКО!F:F,СВОД!F585)+SUMIFS(Диализ!M:M,Диализ!D:D,СВОД!D585,Диализ!F:F,СВОД!F585)+SUMIFS('Скорая мед.помощь'!N:N,'Скорая мед.помощь'!D:D,СВОД!D585,'Скорая мед.помощь'!F:F,СВОД!F585)+SUMIFS(Услуги!AV:AV,Услуги!D:D,СВОД!D585,Услуги!F:F,СВОД!F585)+SUMIFS(Поликлиника!BK:BK,Поликлиника!D:D,СВОД!D585,Поликлиника!F:F,СВОД!F585)</f>
        <v>0</v>
      </c>
      <c r="Q585" s="336">
        <f>SUMIFS(Сверхбаза!L:L,Сверхбаза!C:C,СВОД!D585,Сверхбаза!E:E,СВОД!F585)+SUMIFS(Сверхбаза!N:N,Сверхбаза!C:C,СВОД!D585,Сверхбаза!E:E,СВОД!F585)</f>
        <v>0</v>
      </c>
      <c r="R585" s="337">
        <f>SUMIFS(Сверхбаза!P:P,Сверхбаза!C:C,СВОД!D585,Сверхбаза!E:E,СВОД!F585)</f>
        <v>0</v>
      </c>
      <c r="S585" s="337">
        <f>SUMIFS(Сверхбаза!R:R,Сверхбаза!C:C,СВОД!D585,Сверхбаза!E:E,СВОД!F585)</f>
        <v>0</v>
      </c>
      <c r="T585" s="337">
        <f>SUMIFS(Сверхбаза!Q:Q,Сверхбаза!C:C,СВОД!D585,Сверхбаза!E:E,СВОД!F585)</f>
        <v>0</v>
      </c>
      <c r="U585" s="337">
        <f>SUMIFS(Сверхбаза!S:S,Сверхбаза!C:C,СВОД!D585,Сверхбаза!E:E,СВОД!F585)</f>
        <v>0</v>
      </c>
      <c r="V585" s="339">
        <f>SUMIFS(Сверхбаза!G:G,Сверхбаза!C:C,СВОД!D585,Сверхбаза!E:E,СВОД!F585)</f>
        <v>0</v>
      </c>
    </row>
    <row r="586" spans="1:22" ht="25.5" outlineLevel="2" x14ac:dyDescent="0.2">
      <c r="A586" s="33" t="s">
        <v>7</v>
      </c>
      <c r="B586" s="9">
        <v>6</v>
      </c>
      <c r="C586" s="10">
        <v>501401</v>
      </c>
      <c r="D586" s="273">
        <v>140101</v>
      </c>
      <c r="E586" s="81" t="s">
        <v>708</v>
      </c>
      <c r="F586" s="81">
        <v>3</v>
      </c>
      <c r="G586" s="82" t="s">
        <v>136</v>
      </c>
      <c r="H586" s="336">
        <f>SUMIFS('Круглосуточный стационар'!J:J,'Круглосуточный стационар'!D:D,СВОД!D586,'Круглосуточный стационар'!H:H,"-",'Круглосуточный стационар'!F:F,СВОД!F586)+SUMIFS(ВМП!J:J,ВМП!D:D,СВОД!D586,ВМП!H:H,"-",ВМП!F:F,СВОД!F586)+SUMIFS('Дневной стационар'!J:J,'Дневной стационар'!D:D,СВОД!D586,'Дневной стационар'!H:H,"-",'Дневной стационар'!F:F,СВОД!F586)+SUMIFS(ЭКО!H:H,ЭКО!D:D,СВОД!D586,ЭКО!F:F,СВОД!F586)+SUMIFS(Диализ!H:H,Диализ!D:D,СВОД!D586,Диализ!F:F,СВОД!F586)</f>
        <v>0</v>
      </c>
      <c r="I586" s="337">
        <f>SUMIFS(Поликлиника!H:H,Поликлиника!D:D,СВОД!D586,Поликлиника!F:F,СВОД!F586)</f>
        <v>31172</v>
      </c>
      <c r="J586" s="337">
        <f>SUMIFS(Поликлиника!AQ:AQ,Поликлиника!D:D,СВОД!D586,Поликлиника!F:F,СВОД!F586)</f>
        <v>5063</v>
      </c>
      <c r="K586" s="337">
        <f>SUMIFS(Поликлиника!AV:AV,Поликлиника!D:D,СВОД!D586,Поликлиника!F:F,СВОД!F586)</f>
        <v>82921</v>
      </c>
      <c r="L586" s="337">
        <f>SUMIFS(Поликлиника!BA:BA,Поликлиника!D:D,СВОД!D586,Поликлиника!F:F,СВОД!F586)</f>
        <v>162704</v>
      </c>
      <c r="M586" s="337">
        <f>SUMIFS(Услуги!H:H,Услуги!D:D,СВОД!D586,Услуги!F:F,СВОД!F586)+SUMIFS(Услуги!M:M,Услуги!D:D,СВОД!D586,Услуги!F:F,СВОД!F586)+SUMIFS(Услуги!R:R,Услуги!D:D,СВОД!D586,Услуги!F:F,СВОД!F586)+SUMIFS(Услуги!W:W,Услуги!D:D,СВОД!D586,Услуги!F:F,СВОД!F586)+SUMIFS(Услуги!AB:AB,Услуги!D:D,СВОД!D586,Услуги!F:F,СВОД!F586)+SUMIFS(Услуги!AG:AG,Услуги!D:D,СВОД!D586,Услуги!F:F,СВОД!F586)+SUMIFS(Услуги!AL:AL,Услуги!D:D,СВОД!D586,Услуги!F:F,СВОД!F586)+SUMIFS(Услуги!AQ:AQ,Услуги!D:D,СВОД!D586,Услуги!F:F,СВОД!F586)</f>
        <v>250</v>
      </c>
      <c r="N586" s="337">
        <f>SUMIFS('Скорая мед.помощь'!I:I,'Скорая мед.помощь'!D:D,СВОД!D586,'Скорая мед.помощь'!F:F,СВОД!F586)</f>
        <v>0</v>
      </c>
      <c r="O586" s="338">
        <f>SUMIFS(Поликлиника!BF:BF,Поликлиника!D:D,СВОД!D586,Поликлиника!F:F,СВОД!F586)</f>
        <v>139084</v>
      </c>
      <c r="P586" s="339">
        <f>SUMIFS('Круглосуточный стационар'!O:O,'Круглосуточный стационар'!D:D,СВОД!D586,'Круглосуточный стационар'!F:F,СВОД!F586,'Круглосуточный стационар'!H:H,"-")+SUMIFS(ВМП!O:O,ВМП!D:D,СВОД!D586,ВМП!F:F,СВОД!F586,ВМП!H:H,"-")+SUMIFS('Дневной стационар'!O:O,'Дневной стационар'!D:D,СВОД!D586,'Дневной стационар'!F:F,СВОД!F586,'Дневной стационар'!H:H,"-")+SUMIFS(ЭКО!M:M,ЭКО!D:D,СВОД!D586,ЭКО!F:F,СВОД!F586)+SUMIFS(Диализ!M:M,Диализ!D:D,СВОД!D586,Диализ!F:F,СВОД!F586)+SUMIFS('Скорая мед.помощь'!N:N,'Скорая мед.помощь'!D:D,СВОД!D586,'Скорая мед.помощь'!F:F,СВОД!F586)+SUMIFS(Услуги!AV:AV,Услуги!D:D,СВОД!D586,Услуги!F:F,СВОД!F586)+SUMIFS(Поликлиника!BK:BK,Поликлиника!D:D,СВОД!D586,Поликлиника!F:F,СВОД!F586)</f>
        <v>265625.54405685636</v>
      </c>
      <c r="Q586" s="336">
        <f>SUMIFS(Сверхбаза!L:L,Сверхбаза!C:C,СВОД!D586,Сверхбаза!E:E,СВОД!F586)+SUMIFS(Сверхбаза!N:N,Сверхбаза!C:C,СВОД!D586,Сверхбаза!E:E,СВОД!F586)</f>
        <v>0</v>
      </c>
      <c r="R586" s="337">
        <f>SUMIFS(Сверхбаза!P:P,Сверхбаза!C:C,СВОД!D586,Сверхбаза!E:E,СВОД!F586)</f>
        <v>3561</v>
      </c>
      <c r="S586" s="337">
        <f>SUMIFS(Сверхбаза!R:R,Сверхбаза!C:C,СВОД!D586,Сверхбаза!E:E,СВОД!F586)</f>
        <v>3133</v>
      </c>
      <c r="T586" s="337">
        <f>SUMIFS(Сверхбаза!Q:Q,Сверхбаза!C:C,СВОД!D586,Сверхбаза!E:E,СВОД!F586)</f>
        <v>12439</v>
      </c>
      <c r="U586" s="337">
        <f>SUMIFS(Сверхбаза!S:S,Сверхбаза!C:C,СВОД!D586,Сверхбаза!E:E,СВОД!F586)</f>
        <v>0</v>
      </c>
      <c r="V586" s="339">
        <f>SUMIFS(Сверхбаза!G:G,Сверхбаза!C:C,СВОД!D586,Сверхбаза!E:E,СВОД!F586)</f>
        <v>22758.137999999999</v>
      </c>
    </row>
    <row r="587" spans="1:22" ht="25.5" outlineLevel="2" x14ac:dyDescent="0.2">
      <c r="A587" s="33" t="s">
        <v>7</v>
      </c>
      <c r="B587" s="9">
        <v>6</v>
      </c>
      <c r="C587" s="10">
        <v>501401</v>
      </c>
      <c r="D587" s="273">
        <v>140101</v>
      </c>
      <c r="E587" s="81" t="s">
        <v>708</v>
      </c>
      <c r="F587" s="81">
        <v>7</v>
      </c>
      <c r="G587" s="82" t="s">
        <v>861</v>
      </c>
      <c r="H587" s="336">
        <f>SUMIFS('Круглосуточный стационар'!J:J,'Круглосуточный стационар'!D:D,СВОД!D587,'Круглосуточный стационар'!H:H,"-",'Круглосуточный стационар'!F:F,СВОД!F587)+SUMIFS(ВМП!J:J,ВМП!D:D,СВОД!D587,ВМП!H:H,"-",ВМП!F:F,СВОД!F587)+SUMIFS('Дневной стационар'!J:J,'Дневной стационар'!D:D,СВОД!D587,'Дневной стационар'!H:H,"-",'Дневной стационар'!F:F,СВОД!F587)+SUMIFS(ЭКО!H:H,ЭКО!D:D,СВОД!D587,ЭКО!F:F,СВОД!F587)+SUMIFS(Диализ!H:H,Диализ!D:D,СВОД!D587,Диализ!F:F,СВОД!F587)</f>
        <v>0</v>
      </c>
      <c r="I587" s="337">
        <f>SUMIFS(Поликлиника!H:H,Поликлиника!D:D,СВОД!D587,Поликлиника!F:F,СВОД!F587)</f>
        <v>0</v>
      </c>
      <c r="J587" s="337">
        <f>SUMIFS(Поликлиника!AQ:AQ,Поликлиника!D:D,СВОД!D587,Поликлиника!F:F,СВОД!F587)</f>
        <v>0</v>
      </c>
      <c r="K587" s="337">
        <f>SUMIFS(Поликлиника!AV:AV,Поликлиника!D:D,СВОД!D587,Поликлиника!F:F,СВОД!F587)</f>
        <v>0</v>
      </c>
      <c r="L587" s="337">
        <f>SUMIFS(Поликлиника!BA:BA,Поликлиника!D:D,СВОД!D587,Поликлиника!F:F,СВОД!F587)</f>
        <v>0</v>
      </c>
      <c r="M587" s="337">
        <f>SUMIFS(Услуги!H:H,Услуги!D:D,СВОД!D587,Услуги!F:F,СВОД!F587)+SUMIFS(Услуги!M:M,Услуги!D:D,СВОД!D587,Услуги!F:F,СВОД!F587)+SUMIFS(Услуги!R:R,Услуги!D:D,СВОД!D587,Услуги!F:F,СВОД!F587)+SUMIFS(Услуги!W:W,Услуги!D:D,СВОД!D587,Услуги!F:F,СВОД!F587)+SUMIFS(Услуги!AB:AB,Услуги!D:D,СВОД!D587,Услуги!F:F,СВОД!F587)+SUMIFS(Услуги!AG:AG,Услуги!D:D,СВОД!D587,Услуги!F:F,СВОД!F587)+SUMIFS(Услуги!AL:AL,Услуги!D:D,СВОД!D587,Услуги!F:F,СВОД!F587)+SUMIFS(Услуги!AQ:AQ,Услуги!D:D,СВОД!D587,Услуги!F:F,СВОД!F587)</f>
        <v>0</v>
      </c>
      <c r="N587" s="337">
        <f>SUMIFS('Скорая мед.помощь'!I:I,'Скорая мед.помощь'!D:D,СВОД!D587,'Скорая мед.помощь'!F:F,СВОД!F587)</f>
        <v>0</v>
      </c>
      <c r="O587" s="338">
        <f>SUMIFS(Поликлиника!BF:BF,Поликлиника!D:D,СВОД!D587,Поликлиника!F:F,СВОД!F587)</f>
        <v>0</v>
      </c>
      <c r="P587" s="339">
        <f>SUMIFS('Круглосуточный стационар'!O:O,'Круглосуточный стационар'!D:D,СВОД!D587,'Круглосуточный стационар'!F:F,СВОД!F587,'Круглосуточный стационар'!H:H,"-")+SUMIFS(ВМП!O:O,ВМП!D:D,СВОД!D587,ВМП!F:F,СВОД!F587,ВМП!H:H,"-")+SUMIFS('Дневной стационар'!O:O,'Дневной стационар'!D:D,СВОД!D587,'Дневной стационар'!F:F,СВОД!F587,'Дневной стационар'!H:H,"-")+SUMIFS(ЭКО!M:M,ЭКО!D:D,СВОД!D587,ЭКО!F:F,СВОД!F587)+SUMIFS(Диализ!M:M,Диализ!D:D,СВОД!D587,Диализ!F:F,СВОД!F587)+SUMIFS('Скорая мед.помощь'!N:N,'Скорая мед.помощь'!D:D,СВОД!D587,'Скорая мед.помощь'!F:F,СВОД!F587)+SUMIFS(Услуги!AV:AV,Услуги!D:D,СВОД!D587,Услуги!F:F,СВОД!F587)+SUMIFS(Поликлиника!BK:BK,Поликлиника!D:D,СВОД!D587,Поликлиника!F:F,СВОД!F587)</f>
        <v>0</v>
      </c>
      <c r="Q587" s="336">
        <f>SUMIFS(Сверхбаза!L:L,Сверхбаза!C:C,СВОД!D587,Сверхбаза!E:E,СВОД!F587)+SUMIFS(Сверхбаза!N:N,Сверхбаза!C:C,СВОД!D587,Сверхбаза!E:E,СВОД!F587)</f>
        <v>0</v>
      </c>
      <c r="R587" s="337">
        <f>SUMIFS(Сверхбаза!P:P,Сверхбаза!C:C,СВОД!D587,Сверхбаза!E:E,СВОД!F587)</f>
        <v>0</v>
      </c>
      <c r="S587" s="337">
        <f>SUMIFS(Сверхбаза!R:R,Сверхбаза!C:C,СВОД!D587,Сверхбаза!E:E,СВОД!F587)</f>
        <v>0</v>
      </c>
      <c r="T587" s="337">
        <f>SUMIFS(Сверхбаза!Q:Q,Сверхбаза!C:C,СВОД!D587,Сверхбаза!E:E,СВОД!F587)</f>
        <v>0</v>
      </c>
      <c r="U587" s="337">
        <f>SUMIFS(Сверхбаза!S:S,Сверхбаза!C:C,СВОД!D587,Сверхбаза!E:E,СВОД!F587)</f>
        <v>0</v>
      </c>
      <c r="V587" s="339">
        <f>SUMIFS(Сверхбаза!G:G,Сверхбаза!C:C,СВОД!D587,Сверхбаза!E:E,СВОД!F587)</f>
        <v>0</v>
      </c>
    </row>
    <row r="588" spans="1:22" ht="25.5" outlineLevel="2" x14ac:dyDescent="0.2">
      <c r="A588" s="33" t="s">
        <v>7</v>
      </c>
      <c r="B588" s="9">
        <v>6</v>
      </c>
      <c r="C588" s="10">
        <v>501401</v>
      </c>
      <c r="D588" s="273">
        <v>140101</v>
      </c>
      <c r="E588" s="81" t="s">
        <v>708</v>
      </c>
      <c r="F588" s="81">
        <v>70</v>
      </c>
      <c r="G588" s="82" t="s">
        <v>862</v>
      </c>
      <c r="H588" s="336">
        <f>SUMIFS('Круглосуточный стационар'!J:J,'Круглосуточный стационар'!D:D,СВОД!D588,'Круглосуточный стационар'!H:H,"-",'Круглосуточный стационар'!F:F,СВОД!F588)+SUMIFS(ВМП!J:J,ВМП!D:D,СВОД!D588,ВМП!H:H,"-",ВМП!F:F,СВОД!F588)+SUMIFS('Дневной стационар'!J:J,'Дневной стационар'!D:D,СВОД!D588,'Дневной стационар'!H:H,"-",'Дневной стационар'!F:F,СВОД!F588)+SUMIFS(ЭКО!H:H,ЭКО!D:D,СВОД!D588,ЭКО!F:F,СВОД!F588)+SUMIFS(Диализ!H:H,Диализ!D:D,СВОД!D588,Диализ!F:F,СВОД!F588)</f>
        <v>0</v>
      </c>
      <c r="I588" s="337">
        <f>SUMIFS(Поликлиника!H:H,Поликлиника!D:D,СВОД!D588,Поликлиника!F:F,СВОД!F588)</f>
        <v>0</v>
      </c>
      <c r="J588" s="337">
        <f>SUMIFS(Поликлиника!AQ:AQ,Поликлиника!D:D,СВОД!D588,Поликлиника!F:F,СВОД!F588)</f>
        <v>0</v>
      </c>
      <c r="K588" s="337">
        <f>SUMIFS(Поликлиника!AV:AV,Поликлиника!D:D,СВОД!D588,Поликлиника!F:F,СВОД!F588)</f>
        <v>0</v>
      </c>
      <c r="L588" s="337">
        <f>SUMIFS(Поликлиника!BA:BA,Поликлиника!D:D,СВОД!D588,Поликлиника!F:F,СВОД!F588)</f>
        <v>0</v>
      </c>
      <c r="M588" s="337">
        <f>SUMIFS(Услуги!H:H,Услуги!D:D,СВОД!D588,Услуги!F:F,СВОД!F588)+SUMIFS(Услуги!M:M,Услуги!D:D,СВОД!D588,Услуги!F:F,СВОД!F588)+SUMIFS(Услуги!R:R,Услуги!D:D,СВОД!D588,Услуги!F:F,СВОД!F588)+SUMIFS(Услуги!W:W,Услуги!D:D,СВОД!D588,Услуги!F:F,СВОД!F588)+SUMIFS(Услуги!AB:AB,Услуги!D:D,СВОД!D588,Услуги!F:F,СВОД!F588)+SUMIFS(Услуги!AG:AG,Услуги!D:D,СВОД!D588,Услуги!F:F,СВОД!F588)+SUMIFS(Услуги!AL:AL,Услуги!D:D,СВОД!D588,Услуги!F:F,СВОД!F588)+SUMIFS(Услуги!AQ:AQ,Услуги!D:D,СВОД!D588,Услуги!F:F,СВОД!F588)</f>
        <v>0</v>
      </c>
      <c r="N588" s="337">
        <f>SUMIFS('Скорая мед.помощь'!I:I,'Скорая мед.помощь'!D:D,СВОД!D588,'Скорая мед.помощь'!F:F,СВОД!F588)</f>
        <v>0</v>
      </c>
      <c r="O588" s="338">
        <f>SUMIFS(Поликлиника!BF:BF,Поликлиника!D:D,СВОД!D588,Поликлиника!F:F,СВОД!F588)</f>
        <v>0</v>
      </c>
      <c r="P588" s="339">
        <f>SUMIFS('Круглосуточный стационар'!O:O,'Круглосуточный стационар'!D:D,СВОД!D588,'Круглосуточный стационар'!F:F,СВОД!F588,'Круглосуточный стационар'!H:H,"-")+SUMIFS(ВМП!O:O,ВМП!D:D,СВОД!D588,ВМП!F:F,СВОД!F588,ВМП!H:H,"-")+SUMIFS('Дневной стационар'!O:O,'Дневной стационар'!D:D,СВОД!D588,'Дневной стационар'!F:F,СВОД!F588,'Дневной стационар'!H:H,"-")+SUMIFS(ЭКО!M:M,ЭКО!D:D,СВОД!D588,ЭКО!F:F,СВОД!F588)+SUMIFS(Диализ!M:M,Диализ!D:D,СВОД!D588,Диализ!F:F,СВОД!F588)+SUMIFS('Скорая мед.помощь'!N:N,'Скорая мед.помощь'!D:D,СВОД!D588,'Скорая мед.помощь'!F:F,СВОД!F588)+SUMIFS(Услуги!AV:AV,Услуги!D:D,СВОД!D588,Услуги!F:F,СВОД!F588)+SUMIFS(Поликлиника!BK:BK,Поликлиника!D:D,СВОД!D588,Поликлиника!F:F,СВОД!F588)</f>
        <v>0</v>
      </c>
      <c r="Q588" s="336">
        <f>SUMIFS(Сверхбаза!L:L,Сверхбаза!C:C,СВОД!D588,Сверхбаза!E:E,СВОД!F588)+SUMIFS(Сверхбаза!N:N,Сверхбаза!C:C,СВОД!D588,Сверхбаза!E:E,СВОД!F588)</f>
        <v>0</v>
      </c>
      <c r="R588" s="337">
        <f>SUMIFS(Сверхбаза!P:P,Сверхбаза!C:C,СВОД!D588,Сверхбаза!E:E,СВОД!F588)</f>
        <v>0</v>
      </c>
      <c r="S588" s="337">
        <f>SUMIFS(Сверхбаза!R:R,Сверхбаза!C:C,СВОД!D588,Сверхбаза!E:E,СВОД!F588)</f>
        <v>0</v>
      </c>
      <c r="T588" s="337">
        <f>SUMIFS(Сверхбаза!Q:Q,Сверхбаза!C:C,СВОД!D588,Сверхбаза!E:E,СВОД!F588)</f>
        <v>0</v>
      </c>
      <c r="U588" s="337">
        <f>SUMIFS(Сверхбаза!S:S,Сверхбаза!C:C,СВОД!D588,Сверхбаза!E:E,СВОД!F588)</f>
        <v>0</v>
      </c>
      <c r="V588" s="339">
        <f>SUMIFS(Сверхбаза!G:G,Сверхбаза!C:C,СВОД!D588,Сверхбаза!E:E,СВОД!F588)</f>
        <v>0</v>
      </c>
    </row>
    <row r="589" spans="1:22" ht="25.5" outlineLevel="2" x14ac:dyDescent="0.2">
      <c r="A589" s="33" t="s">
        <v>7</v>
      </c>
      <c r="B589" s="9">
        <v>6</v>
      </c>
      <c r="C589" s="10">
        <v>501401</v>
      </c>
      <c r="D589" s="273">
        <v>140101</v>
      </c>
      <c r="E589" s="81" t="s">
        <v>708</v>
      </c>
      <c r="F589" s="81">
        <v>94</v>
      </c>
      <c r="G589" s="82" t="s">
        <v>124</v>
      </c>
      <c r="H589" s="336">
        <f>SUMIFS('Круглосуточный стационар'!J:J,'Круглосуточный стационар'!D:D,СВОД!D589,'Круглосуточный стационар'!H:H,"-",'Круглосуточный стационар'!F:F,СВОД!F589)+SUMIFS(ВМП!J:J,ВМП!D:D,СВОД!D589,ВМП!H:H,"-",ВМП!F:F,СВОД!F589)+SUMIFS('Дневной стационар'!J:J,'Дневной стационар'!D:D,СВОД!D589,'Дневной стационар'!H:H,"-",'Дневной стационар'!F:F,СВОД!F589)+SUMIFS(ЭКО!H:H,ЭКО!D:D,СВОД!D589,ЭКО!F:F,СВОД!F589)+SUMIFS(Диализ!H:H,Диализ!D:D,СВОД!D589,Диализ!F:F,СВОД!F589)</f>
        <v>0</v>
      </c>
      <c r="I589" s="337">
        <f>SUMIFS(Поликлиника!H:H,Поликлиника!D:D,СВОД!D589,Поликлиника!F:F,СВОД!F589)</f>
        <v>0</v>
      </c>
      <c r="J589" s="337">
        <f>SUMIFS(Поликлиника!AQ:AQ,Поликлиника!D:D,СВОД!D589,Поликлиника!F:F,СВОД!F589)</f>
        <v>0</v>
      </c>
      <c r="K589" s="337">
        <f>SUMIFS(Поликлиника!AV:AV,Поликлиника!D:D,СВОД!D589,Поликлиника!F:F,СВОД!F589)</f>
        <v>0</v>
      </c>
      <c r="L589" s="337">
        <f>SUMIFS(Поликлиника!BA:BA,Поликлиника!D:D,СВОД!D589,Поликлиника!F:F,СВОД!F589)</f>
        <v>0</v>
      </c>
      <c r="M589" s="337">
        <f>SUMIFS(Услуги!H:H,Услуги!D:D,СВОД!D589,Услуги!F:F,СВОД!F589)+SUMIFS(Услуги!M:M,Услуги!D:D,СВОД!D589,Услуги!F:F,СВОД!F589)+SUMIFS(Услуги!R:R,Услуги!D:D,СВОД!D589,Услуги!F:F,СВОД!F589)+SUMIFS(Услуги!W:W,Услуги!D:D,СВОД!D589,Услуги!F:F,СВОД!F589)+SUMIFS(Услуги!AB:AB,Услуги!D:D,СВОД!D589,Услуги!F:F,СВОД!F589)+SUMIFS(Услуги!AG:AG,Услуги!D:D,СВОД!D589,Услуги!F:F,СВОД!F589)+SUMIFS(Услуги!AL:AL,Услуги!D:D,СВОД!D589,Услуги!F:F,СВОД!F589)+SUMIFS(Услуги!AQ:AQ,Услуги!D:D,СВОД!D589,Услуги!F:F,СВОД!F589)</f>
        <v>0</v>
      </c>
      <c r="N589" s="337">
        <f>SUMIFS('Скорая мед.помощь'!I:I,'Скорая мед.помощь'!D:D,СВОД!D589,'Скорая мед.помощь'!F:F,СВОД!F589)</f>
        <v>0</v>
      </c>
      <c r="O589" s="338">
        <f>SUMIFS(Поликлиника!BF:BF,Поликлиника!D:D,СВОД!D589,Поликлиника!F:F,СВОД!F589)</f>
        <v>0</v>
      </c>
      <c r="P589" s="339">
        <f>SUMIFS('Круглосуточный стационар'!O:O,'Круглосуточный стационар'!D:D,СВОД!D589,'Круглосуточный стационар'!F:F,СВОД!F589,'Круглосуточный стационар'!H:H,"-")+SUMIFS(ВМП!O:O,ВМП!D:D,СВОД!D589,ВМП!F:F,СВОД!F589,ВМП!H:H,"-")+SUMIFS('Дневной стационар'!O:O,'Дневной стационар'!D:D,СВОД!D589,'Дневной стационар'!F:F,СВОД!F589,'Дневной стационар'!H:H,"-")+SUMIFS(ЭКО!M:M,ЭКО!D:D,СВОД!D589,ЭКО!F:F,СВОД!F589)+SUMIFS(Диализ!M:M,Диализ!D:D,СВОД!D589,Диализ!F:F,СВОД!F589)+SUMIFS('Скорая мед.помощь'!N:N,'Скорая мед.помощь'!D:D,СВОД!D589,'Скорая мед.помощь'!F:F,СВОД!F589)+SUMIFS(Услуги!AV:AV,Услуги!D:D,СВОД!D589,Услуги!F:F,СВОД!F589)+SUMIFS(Поликлиника!BK:BK,Поликлиника!D:D,СВОД!D589,Поликлиника!F:F,СВОД!F589)</f>
        <v>0</v>
      </c>
      <c r="Q589" s="336">
        <f>SUMIFS(Сверхбаза!L:L,Сверхбаза!C:C,СВОД!D589,Сверхбаза!E:E,СВОД!F589)+SUMIFS(Сверхбаза!N:N,Сверхбаза!C:C,СВОД!D589,Сверхбаза!E:E,СВОД!F589)</f>
        <v>0</v>
      </c>
      <c r="R589" s="337">
        <f>SUMIFS(Сверхбаза!P:P,Сверхбаза!C:C,СВОД!D589,Сверхбаза!E:E,СВОД!F589)</f>
        <v>0</v>
      </c>
      <c r="S589" s="337">
        <f>SUMIFS(Сверхбаза!R:R,Сверхбаза!C:C,СВОД!D589,Сверхбаза!E:E,СВОД!F589)</f>
        <v>0</v>
      </c>
      <c r="T589" s="337">
        <f>SUMIFS(Сверхбаза!Q:Q,Сверхбаза!C:C,СВОД!D589,Сверхбаза!E:E,СВОД!F589)</f>
        <v>0</v>
      </c>
      <c r="U589" s="337">
        <f>SUMIFS(Сверхбаза!S:S,Сверхбаза!C:C,СВОД!D589,Сверхбаза!E:E,СВОД!F589)</f>
        <v>0</v>
      </c>
      <c r="V589" s="339">
        <f>SUMIFS(Сверхбаза!G:G,Сверхбаза!C:C,СВОД!D589,Сверхбаза!E:E,СВОД!F589)</f>
        <v>0</v>
      </c>
    </row>
    <row r="590" spans="1:22" outlineLevel="1" x14ac:dyDescent="0.2">
      <c r="A590" s="320"/>
      <c r="B590" s="321"/>
      <c r="C590" s="322"/>
      <c r="D590" s="340" t="s">
        <v>378</v>
      </c>
      <c r="E590" s="83"/>
      <c r="F590" s="83"/>
      <c r="G590" s="84"/>
      <c r="H590" s="341"/>
      <c r="I590" s="342"/>
      <c r="J590" s="342"/>
      <c r="K590" s="342"/>
      <c r="L590" s="342"/>
      <c r="M590" s="342"/>
      <c r="N590" s="342"/>
      <c r="O590" s="343"/>
      <c r="P590" s="344">
        <f>SUBTOTAL(9,P582:P589)</f>
        <v>421111.3910858928</v>
      </c>
      <c r="Q590" s="341"/>
      <c r="R590" s="342"/>
      <c r="S590" s="342"/>
      <c r="T590" s="342"/>
      <c r="U590" s="342"/>
      <c r="V590" s="344">
        <f>SUBTOTAL(9,V582:V589)</f>
        <v>22758.137999999999</v>
      </c>
    </row>
    <row r="591" spans="1:22" ht="25.5" outlineLevel="2" x14ac:dyDescent="0.2">
      <c r="A591" s="33" t="s">
        <v>7</v>
      </c>
      <c r="B591" s="9">
        <v>6</v>
      </c>
      <c r="C591" s="10">
        <v>501402</v>
      </c>
      <c r="D591" s="273">
        <v>140201</v>
      </c>
      <c r="E591" s="81" t="s">
        <v>197</v>
      </c>
      <c r="F591" s="81">
        <v>1</v>
      </c>
      <c r="G591" s="82" t="s">
        <v>12</v>
      </c>
      <c r="H591" s="336">
        <f>SUMIFS('Круглосуточный стационар'!J:J,'Круглосуточный стационар'!D:D,СВОД!D591,'Круглосуточный стационар'!H:H,"-",'Круглосуточный стационар'!F:F,СВОД!F591)+SUMIFS(ВМП!J:J,ВМП!D:D,СВОД!D591,ВМП!H:H,"-",ВМП!F:F,СВОД!F591)+SUMIFS('Дневной стационар'!J:J,'Дневной стационар'!D:D,СВОД!D591,'Дневной стационар'!H:H,"-",'Дневной стационар'!F:F,СВОД!F591)+SUMIFS(ЭКО!H:H,ЭКО!D:D,СВОД!D591,ЭКО!F:F,СВОД!F591)+SUMIFS(Диализ!H:H,Диализ!D:D,СВОД!D591,Диализ!F:F,СВОД!F591)</f>
        <v>5139</v>
      </c>
      <c r="I591" s="337">
        <f>SUMIFS(Поликлиника!H:H,Поликлиника!D:D,СВОД!D591,Поликлиника!F:F,СВОД!F591)</f>
        <v>0</v>
      </c>
      <c r="J591" s="337">
        <f>SUMIFS(Поликлиника!AQ:AQ,Поликлиника!D:D,СВОД!D591,Поликлиника!F:F,СВОД!F591)</f>
        <v>0</v>
      </c>
      <c r="K591" s="337">
        <f>SUMIFS(Поликлиника!AV:AV,Поликлиника!D:D,СВОД!D591,Поликлиника!F:F,СВОД!F591)</f>
        <v>0</v>
      </c>
      <c r="L591" s="337">
        <f>SUMIFS(Поликлиника!BA:BA,Поликлиника!D:D,СВОД!D591,Поликлиника!F:F,СВОД!F591)</f>
        <v>0</v>
      </c>
      <c r="M591" s="337">
        <f>SUMIFS(Услуги!H:H,Услуги!D:D,СВОД!D591,Услуги!F:F,СВОД!F591)+SUMIFS(Услуги!M:M,Услуги!D:D,СВОД!D591,Услуги!F:F,СВОД!F591)+SUMIFS(Услуги!R:R,Услуги!D:D,СВОД!D591,Услуги!F:F,СВОД!F591)+SUMIFS(Услуги!W:W,Услуги!D:D,СВОД!D591,Услуги!F:F,СВОД!F591)+SUMIFS(Услуги!AB:AB,Услуги!D:D,СВОД!D591,Услуги!F:F,СВОД!F591)+SUMIFS(Услуги!AG:AG,Услуги!D:D,СВОД!D591,Услуги!F:F,СВОД!F591)+SUMIFS(Услуги!AL:AL,Услуги!D:D,СВОД!D591,Услуги!F:F,СВОД!F591)+SUMIFS(Услуги!AQ:AQ,Услуги!D:D,СВОД!D591,Услуги!F:F,СВОД!F591)</f>
        <v>0</v>
      </c>
      <c r="N591" s="337">
        <f>SUMIFS('Скорая мед.помощь'!I:I,'Скорая мед.помощь'!D:D,СВОД!D591,'Скорая мед.помощь'!F:F,СВОД!F591)</f>
        <v>0</v>
      </c>
      <c r="O591" s="338">
        <f>SUMIFS(Поликлиника!BF:BF,Поликлиника!D:D,СВОД!D591,Поликлиника!F:F,СВОД!F591)</f>
        <v>0</v>
      </c>
      <c r="P591" s="339">
        <f>SUMIFS('Круглосуточный стационар'!O:O,'Круглосуточный стационар'!D:D,СВОД!D591,'Круглосуточный стационар'!F:F,СВОД!F591,'Круглосуточный стационар'!H:H,"-")+SUMIFS(ВМП!O:O,ВМП!D:D,СВОД!D591,ВМП!F:F,СВОД!F591,ВМП!H:H,"-")+SUMIFS('Дневной стационар'!O:O,'Дневной стационар'!D:D,СВОД!D591,'Дневной стационар'!F:F,СВОД!F591,'Дневной стационар'!H:H,"-")+SUMIFS(ЭКО!M:M,ЭКО!D:D,СВОД!D591,ЭКО!F:F,СВОД!F591)+SUMIFS(Диализ!M:M,Диализ!D:D,СВОД!D591,Диализ!F:F,СВОД!F591)+SUMIFS('Скорая мед.помощь'!N:N,'Скорая мед.помощь'!D:D,СВОД!D591,'Скорая мед.помощь'!F:F,СВОД!F591)+SUMIFS(Услуги!AV:AV,Услуги!D:D,СВОД!D591,Услуги!F:F,СВОД!F591)+SUMIFS(Поликлиника!BK:BK,Поликлиника!D:D,СВОД!D591,Поликлиника!F:F,СВОД!F591)</f>
        <v>100367.01787076346</v>
      </c>
      <c r="Q591" s="336">
        <f>SUMIFS(Сверхбаза!L:L,Сверхбаза!C:C,СВОД!D591,Сверхбаза!E:E,СВОД!F591)+SUMIFS(Сверхбаза!N:N,Сверхбаза!C:C,СВОД!D591,Сверхбаза!E:E,СВОД!F591)</f>
        <v>0</v>
      </c>
      <c r="R591" s="337">
        <f>SUMIFS(Сверхбаза!P:P,Сверхбаза!C:C,СВОД!D591,Сверхбаза!E:E,СВОД!F591)</f>
        <v>0</v>
      </c>
      <c r="S591" s="337">
        <f>SUMIFS(Сверхбаза!R:R,Сверхбаза!C:C,СВОД!D591,Сверхбаза!E:E,СВОД!F591)</f>
        <v>0</v>
      </c>
      <c r="T591" s="337">
        <f>SUMIFS(Сверхбаза!Q:Q,Сверхбаза!C:C,СВОД!D591,Сверхбаза!E:E,СВОД!F591)</f>
        <v>0</v>
      </c>
      <c r="U591" s="337">
        <f>SUMIFS(Сверхбаза!S:S,Сверхбаза!C:C,СВОД!D591,Сверхбаза!E:E,СВОД!F591)</f>
        <v>0</v>
      </c>
      <c r="V591" s="339">
        <f>SUMIFS(Сверхбаза!G:G,Сверхбаза!C:C,СВОД!D591,Сверхбаза!E:E,СВОД!F591)</f>
        <v>0</v>
      </c>
    </row>
    <row r="592" spans="1:22" ht="25.5" outlineLevel="2" x14ac:dyDescent="0.2">
      <c r="A592" s="33" t="s">
        <v>7</v>
      </c>
      <c r="B592" s="9">
        <v>6</v>
      </c>
      <c r="C592" s="10">
        <v>501402</v>
      </c>
      <c r="D592" s="273">
        <v>140201</v>
      </c>
      <c r="E592" s="81" t="s">
        <v>197</v>
      </c>
      <c r="F592" s="81">
        <v>13</v>
      </c>
      <c r="G592" s="82" t="s">
        <v>859</v>
      </c>
      <c r="H592" s="336">
        <f>SUMIFS('Круглосуточный стационар'!J:J,'Круглосуточный стационар'!D:D,СВОД!D592,'Круглосуточный стационар'!H:H,"-",'Круглосуточный стационар'!F:F,СВОД!F592)+SUMIFS(ВМП!J:J,ВМП!D:D,СВОД!D592,ВМП!H:H,"-",ВМП!F:F,СВОД!F592)+SUMIFS('Дневной стационар'!J:J,'Дневной стационар'!D:D,СВОД!D592,'Дневной стационар'!H:H,"-",'Дневной стационар'!F:F,СВОД!F592)+SUMIFS(ЭКО!H:H,ЭКО!D:D,СВОД!D592,ЭКО!F:F,СВОД!F592)+SUMIFS(Диализ!H:H,Диализ!D:D,СВОД!D592,Диализ!F:F,СВОД!F592)</f>
        <v>0</v>
      </c>
      <c r="I592" s="337">
        <f>SUMIFS(Поликлиника!H:H,Поликлиника!D:D,СВОД!D592,Поликлиника!F:F,СВОД!F592)</f>
        <v>0</v>
      </c>
      <c r="J592" s="337">
        <f>SUMIFS(Поликлиника!AQ:AQ,Поликлиника!D:D,СВОД!D592,Поликлиника!F:F,СВОД!F592)</f>
        <v>0</v>
      </c>
      <c r="K592" s="337">
        <f>SUMIFS(Поликлиника!AV:AV,Поликлиника!D:D,СВОД!D592,Поликлиника!F:F,СВОД!F592)</f>
        <v>0</v>
      </c>
      <c r="L592" s="337">
        <f>SUMIFS(Поликлиника!BA:BA,Поликлиника!D:D,СВОД!D592,Поликлиника!F:F,СВОД!F592)</f>
        <v>0</v>
      </c>
      <c r="M592" s="337">
        <f>SUMIFS(Услуги!H:H,Услуги!D:D,СВОД!D592,Услуги!F:F,СВОД!F592)+SUMIFS(Услуги!M:M,Услуги!D:D,СВОД!D592,Услуги!F:F,СВОД!F592)+SUMIFS(Услуги!R:R,Услуги!D:D,СВОД!D592,Услуги!F:F,СВОД!F592)+SUMIFS(Услуги!W:W,Услуги!D:D,СВОД!D592,Услуги!F:F,СВОД!F592)+SUMIFS(Услуги!AB:AB,Услуги!D:D,СВОД!D592,Услуги!F:F,СВОД!F592)+SUMIFS(Услуги!AG:AG,Услуги!D:D,СВОД!D592,Услуги!F:F,СВОД!F592)+SUMIFS(Услуги!AL:AL,Услуги!D:D,СВОД!D592,Услуги!F:F,СВОД!F592)+SUMIFS(Услуги!AQ:AQ,Услуги!D:D,СВОД!D592,Услуги!F:F,СВОД!F592)</f>
        <v>0</v>
      </c>
      <c r="N592" s="337">
        <f>SUMIFS('Скорая мед.помощь'!I:I,'Скорая мед.помощь'!D:D,СВОД!D592,'Скорая мед.помощь'!F:F,СВОД!F592)</f>
        <v>0</v>
      </c>
      <c r="O592" s="338">
        <f>SUMIFS(Поликлиника!BF:BF,Поликлиника!D:D,СВОД!D592,Поликлиника!F:F,СВОД!F592)</f>
        <v>0</v>
      </c>
      <c r="P592" s="339">
        <f>SUMIFS('Круглосуточный стационар'!O:O,'Круглосуточный стационар'!D:D,СВОД!D592,'Круглосуточный стационар'!F:F,СВОД!F592,'Круглосуточный стационар'!H:H,"-")+SUMIFS(ВМП!O:O,ВМП!D:D,СВОД!D592,ВМП!F:F,СВОД!F592,ВМП!H:H,"-")+SUMIFS('Дневной стационар'!O:O,'Дневной стационар'!D:D,СВОД!D592,'Дневной стационар'!F:F,СВОД!F592,'Дневной стационар'!H:H,"-")+SUMIFS(ЭКО!M:M,ЭКО!D:D,СВОД!D592,ЭКО!F:F,СВОД!F592)+SUMIFS(Диализ!M:M,Диализ!D:D,СВОД!D592,Диализ!F:F,СВОД!F592)+SUMIFS('Скорая мед.помощь'!N:N,'Скорая мед.помощь'!D:D,СВОД!D592,'Скорая мед.помощь'!F:F,СВОД!F592)+SUMIFS(Услуги!AV:AV,Услуги!D:D,СВОД!D592,Услуги!F:F,СВОД!F592)+SUMIFS(Поликлиника!BK:BK,Поликлиника!D:D,СВОД!D592,Поликлиника!F:F,СВОД!F592)</f>
        <v>0</v>
      </c>
      <c r="Q592" s="336">
        <f>SUMIFS(Сверхбаза!L:L,Сверхбаза!C:C,СВОД!D592,Сверхбаза!E:E,СВОД!F592)+SUMIFS(Сверхбаза!N:N,Сверхбаза!C:C,СВОД!D592,Сверхбаза!E:E,СВОД!F592)</f>
        <v>0</v>
      </c>
      <c r="R592" s="337">
        <f>SUMIFS(Сверхбаза!P:P,Сверхбаза!C:C,СВОД!D592,Сверхбаза!E:E,СВОД!F592)</f>
        <v>0</v>
      </c>
      <c r="S592" s="337">
        <f>SUMIFS(Сверхбаза!R:R,Сверхбаза!C:C,СВОД!D592,Сверхбаза!E:E,СВОД!F592)</f>
        <v>0</v>
      </c>
      <c r="T592" s="337">
        <f>SUMIFS(Сверхбаза!Q:Q,Сверхбаза!C:C,СВОД!D592,Сверхбаза!E:E,СВОД!F592)</f>
        <v>0</v>
      </c>
      <c r="U592" s="337">
        <f>SUMIFS(Сверхбаза!S:S,Сверхбаза!C:C,СВОД!D592,Сверхбаза!E:E,СВОД!F592)</f>
        <v>0</v>
      </c>
      <c r="V592" s="339">
        <f>SUMIFS(Сверхбаза!G:G,Сверхбаза!C:C,СВОД!D592,Сверхбаза!E:E,СВОД!F592)</f>
        <v>0</v>
      </c>
    </row>
    <row r="593" spans="1:22" ht="25.5" outlineLevel="2" x14ac:dyDescent="0.2">
      <c r="A593" s="33" t="s">
        <v>7</v>
      </c>
      <c r="B593" s="9">
        <v>6</v>
      </c>
      <c r="C593" s="10">
        <v>501402</v>
      </c>
      <c r="D593" s="273">
        <v>140201</v>
      </c>
      <c r="E593" s="81" t="s">
        <v>197</v>
      </c>
      <c r="F593" s="81">
        <v>2</v>
      </c>
      <c r="G593" s="82" t="s">
        <v>135</v>
      </c>
      <c r="H593" s="336">
        <f>SUMIFS('Круглосуточный стационар'!J:J,'Круглосуточный стационар'!D:D,СВОД!D593,'Круглосуточный стационар'!H:H,"-",'Круглосуточный стационар'!F:F,СВОД!F593)+SUMIFS(ВМП!J:J,ВМП!D:D,СВОД!D593,ВМП!H:H,"-",ВМП!F:F,СВОД!F593)+SUMIFS('Дневной стационар'!J:J,'Дневной стационар'!D:D,СВОД!D593,'Дневной стационар'!H:H,"-",'Дневной стационар'!F:F,СВОД!F593)+SUMIFS(ЭКО!H:H,ЭКО!D:D,СВОД!D593,ЭКО!F:F,СВОД!F593)+SUMIFS(Диализ!H:H,Диализ!D:D,СВОД!D593,Диализ!F:F,СВОД!F593)</f>
        <v>2298</v>
      </c>
      <c r="I593" s="337">
        <f>SUMIFS(Поликлиника!H:H,Поликлиника!D:D,СВОД!D593,Поликлиника!F:F,СВОД!F593)</f>
        <v>0</v>
      </c>
      <c r="J593" s="337">
        <f>SUMIFS(Поликлиника!AQ:AQ,Поликлиника!D:D,СВОД!D593,Поликлиника!F:F,СВОД!F593)</f>
        <v>0</v>
      </c>
      <c r="K593" s="337">
        <f>SUMIFS(Поликлиника!AV:AV,Поликлиника!D:D,СВОД!D593,Поликлиника!F:F,СВОД!F593)</f>
        <v>0</v>
      </c>
      <c r="L593" s="337">
        <f>SUMIFS(Поликлиника!BA:BA,Поликлиника!D:D,СВОД!D593,Поликлиника!F:F,СВОД!F593)</f>
        <v>0</v>
      </c>
      <c r="M593" s="337">
        <f>SUMIFS(Услуги!H:H,Услуги!D:D,СВОД!D593,Услуги!F:F,СВОД!F593)+SUMIFS(Услуги!M:M,Услуги!D:D,СВОД!D593,Услуги!F:F,СВОД!F593)+SUMIFS(Услуги!R:R,Услуги!D:D,СВОД!D593,Услуги!F:F,СВОД!F593)+SUMIFS(Услуги!W:W,Услуги!D:D,СВОД!D593,Услуги!F:F,СВОД!F593)+SUMIFS(Услуги!AB:AB,Услуги!D:D,СВОД!D593,Услуги!F:F,СВОД!F593)+SUMIFS(Услуги!AG:AG,Услуги!D:D,СВОД!D593,Услуги!F:F,СВОД!F593)+SUMIFS(Услуги!AL:AL,Услуги!D:D,СВОД!D593,Услуги!F:F,СВОД!F593)+SUMIFS(Услуги!AQ:AQ,Услуги!D:D,СВОД!D593,Услуги!F:F,СВОД!F593)</f>
        <v>0</v>
      </c>
      <c r="N593" s="337">
        <f>SUMIFS('Скорая мед.помощь'!I:I,'Скорая мед.помощь'!D:D,СВОД!D593,'Скорая мед.помощь'!F:F,СВОД!F593)</f>
        <v>0</v>
      </c>
      <c r="O593" s="338">
        <f>SUMIFS(Поликлиника!BF:BF,Поликлиника!D:D,СВОД!D593,Поликлиника!F:F,СВОД!F593)</f>
        <v>0</v>
      </c>
      <c r="P593" s="339">
        <f>SUMIFS('Круглосуточный стационар'!O:O,'Круглосуточный стационар'!D:D,СВОД!D593,'Круглосуточный стационар'!F:F,СВОД!F593,'Круглосуточный стационар'!H:H,"-")+SUMIFS(ВМП!O:O,ВМП!D:D,СВОД!D593,ВМП!F:F,СВОД!F593,ВМП!H:H,"-")+SUMIFS('Дневной стационар'!O:O,'Дневной стационар'!D:D,СВОД!D593,'Дневной стационар'!F:F,СВОД!F593,'Дневной стационар'!H:H,"-")+SUMIFS(ЭКО!M:M,ЭКО!D:D,СВОД!D593,ЭКО!F:F,СВОД!F593)+SUMIFS(Диализ!M:M,Диализ!D:D,СВОД!D593,Диализ!F:F,СВОД!F593)+SUMIFS('Скорая мед.помощь'!N:N,'Скорая мед.помощь'!D:D,СВОД!D593,'Скорая мед.помощь'!F:F,СВОД!F593)+SUMIFS(Услуги!AV:AV,Услуги!D:D,СВОД!D593,Услуги!F:F,СВОД!F593)+SUMIFS(Поликлиника!BK:BK,Поликлиника!D:D,СВОД!D593,Поликлиника!F:F,СВОД!F593)</f>
        <v>31295.006265791464</v>
      </c>
      <c r="Q593" s="336">
        <f>SUMIFS(Сверхбаза!L:L,Сверхбаза!C:C,СВОД!D593,Сверхбаза!E:E,СВОД!F593)+SUMIFS(Сверхбаза!N:N,Сверхбаза!C:C,СВОД!D593,Сверхбаза!E:E,СВОД!F593)</f>
        <v>0</v>
      </c>
      <c r="R593" s="337">
        <f>SUMIFS(Сверхбаза!P:P,Сверхбаза!C:C,СВОД!D593,Сверхбаза!E:E,СВОД!F593)</f>
        <v>0</v>
      </c>
      <c r="S593" s="337">
        <f>SUMIFS(Сверхбаза!R:R,Сверхбаза!C:C,СВОД!D593,Сверхбаза!E:E,СВОД!F593)</f>
        <v>0</v>
      </c>
      <c r="T593" s="337">
        <f>SUMIFS(Сверхбаза!Q:Q,Сверхбаза!C:C,СВОД!D593,Сверхбаза!E:E,СВОД!F593)</f>
        <v>0</v>
      </c>
      <c r="U593" s="337">
        <f>SUMIFS(Сверхбаза!S:S,Сверхбаза!C:C,СВОД!D593,Сверхбаза!E:E,СВОД!F593)</f>
        <v>0</v>
      </c>
      <c r="V593" s="339">
        <f>SUMIFS(Сверхбаза!G:G,Сверхбаза!C:C,СВОД!D593,Сверхбаза!E:E,СВОД!F593)</f>
        <v>0</v>
      </c>
    </row>
    <row r="594" spans="1:22" ht="25.5" outlineLevel="2" x14ac:dyDescent="0.2">
      <c r="A594" s="33" t="s">
        <v>7</v>
      </c>
      <c r="B594" s="9">
        <v>6</v>
      </c>
      <c r="C594" s="10">
        <v>501402</v>
      </c>
      <c r="D594" s="273">
        <v>140201</v>
      </c>
      <c r="E594" s="81" t="s">
        <v>197</v>
      </c>
      <c r="F594" s="81">
        <v>6</v>
      </c>
      <c r="G594" s="82" t="s">
        <v>860</v>
      </c>
      <c r="H594" s="336">
        <f>SUMIFS('Круглосуточный стационар'!J:J,'Круглосуточный стационар'!D:D,СВОД!D594,'Круглосуточный стационар'!H:H,"-",'Круглосуточный стационар'!F:F,СВОД!F594)+SUMIFS(ВМП!J:J,ВМП!D:D,СВОД!D594,ВМП!H:H,"-",ВМП!F:F,СВОД!F594)+SUMIFS('Дневной стационар'!J:J,'Дневной стационар'!D:D,СВОД!D594,'Дневной стационар'!H:H,"-",'Дневной стационар'!F:F,СВОД!F594)+SUMIFS(ЭКО!H:H,ЭКО!D:D,СВОД!D594,ЭКО!F:F,СВОД!F594)+SUMIFS(Диализ!H:H,Диализ!D:D,СВОД!D594,Диализ!F:F,СВОД!F594)</f>
        <v>0</v>
      </c>
      <c r="I594" s="337">
        <f>SUMIFS(Поликлиника!H:H,Поликлиника!D:D,СВОД!D594,Поликлиника!F:F,СВОД!F594)</f>
        <v>0</v>
      </c>
      <c r="J594" s="337">
        <f>SUMIFS(Поликлиника!AQ:AQ,Поликлиника!D:D,СВОД!D594,Поликлиника!F:F,СВОД!F594)</f>
        <v>0</v>
      </c>
      <c r="K594" s="337">
        <f>SUMIFS(Поликлиника!AV:AV,Поликлиника!D:D,СВОД!D594,Поликлиника!F:F,СВОД!F594)</f>
        <v>0</v>
      </c>
      <c r="L594" s="337">
        <f>SUMIFS(Поликлиника!BA:BA,Поликлиника!D:D,СВОД!D594,Поликлиника!F:F,СВОД!F594)</f>
        <v>0</v>
      </c>
      <c r="M594" s="337">
        <f>SUMIFS(Услуги!H:H,Услуги!D:D,СВОД!D594,Услуги!F:F,СВОД!F594)+SUMIFS(Услуги!M:M,Услуги!D:D,СВОД!D594,Услуги!F:F,СВОД!F594)+SUMIFS(Услуги!R:R,Услуги!D:D,СВОД!D594,Услуги!F:F,СВОД!F594)+SUMIFS(Услуги!W:W,Услуги!D:D,СВОД!D594,Услуги!F:F,СВОД!F594)+SUMIFS(Услуги!AB:AB,Услуги!D:D,СВОД!D594,Услуги!F:F,СВОД!F594)+SUMIFS(Услуги!AG:AG,Услуги!D:D,СВОД!D594,Услуги!F:F,СВОД!F594)+SUMIFS(Услуги!AL:AL,Услуги!D:D,СВОД!D594,Услуги!F:F,СВОД!F594)+SUMIFS(Услуги!AQ:AQ,Услуги!D:D,СВОД!D594,Услуги!F:F,СВОД!F594)</f>
        <v>0</v>
      </c>
      <c r="N594" s="337">
        <f>SUMIFS('Скорая мед.помощь'!I:I,'Скорая мед.помощь'!D:D,СВОД!D594,'Скорая мед.помощь'!F:F,СВОД!F594)</f>
        <v>0</v>
      </c>
      <c r="O594" s="338">
        <f>SUMIFS(Поликлиника!BF:BF,Поликлиника!D:D,СВОД!D594,Поликлиника!F:F,СВОД!F594)</f>
        <v>0</v>
      </c>
      <c r="P594" s="339">
        <f>SUMIFS('Круглосуточный стационар'!O:O,'Круглосуточный стационар'!D:D,СВОД!D594,'Круглосуточный стационар'!F:F,СВОД!F594,'Круглосуточный стационар'!H:H,"-")+SUMIFS(ВМП!O:O,ВМП!D:D,СВОД!D594,ВМП!F:F,СВОД!F594,ВМП!H:H,"-")+SUMIFS('Дневной стационар'!O:O,'Дневной стационар'!D:D,СВОД!D594,'Дневной стационар'!F:F,СВОД!F594,'Дневной стационар'!H:H,"-")+SUMIFS(ЭКО!M:M,ЭКО!D:D,СВОД!D594,ЭКО!F:F,СВОД!F594)+SUMIFS(Диализ!M:M,Диализ!D:D,СВОД!D594,Диализ!F:F,СВОД!F594)+SUMIFS('Скорая мед.помощь'!N:N,'Скорая мед.помощь'!D:D,СВОД!D594,'Скорая мед.помощь'!F:F,СВОД!F594)+SUMIFS(Услуги!AV:AV,Услуги!D:D,СВОД!D594,Услуги!F:F,СВОД!F594)+SUMIFS(Поликлиника!BK:BK,Поликлиника!D:D,СВОД!D594,Поликлиника!F:F,СВОД!F594)</f>
        <v>0</v>
      </c>
      <c r="Q594" s="336">
        <f>SUMIFS(Сверхбаза!L:L,Сверхбаза!C:C,СВОД!D594,Сверхбаза!E:E,СВОД!F594)+SUMIFS(Сверхбаза!N:N,Сверхбаза!C:C,СВОД!D594,Сверхбаза!E:E,СВОД!F594)</f>
        <v>0</v>
      </c>
      <c r="R594" s="337">
        <f>SUMIFS(Сверхбаза!P:P,Сверхбаза!C:C,СВОД!D594,Сверхбаза!E:E,СВОД!F594)</f>
        <v>0</v>
      </c>
      <c r="S594" s="337">
        <f>SUMIFS(Сверхбаза!R:R,Сверхбаза!C:C,СВОД!D594,Сверхбаза!E:E,СВОД!F594)</f>
        <v>0</v>
      </c>
      <c r="T594" s="337">
        <f>SUMIFS(Сверхбаза!Q:Q,Сверхбаза!C:C,СВОД!D594,Сверхбаза!E:E,СВОД!F594)</f>
        <v>0</v>
      </c>
      <c r="U594" s="337">
        <f>SUMIFS(Сверхбаза!S:S,Сверхбаза!C:C,СВОД!D594,Сверхбаза!E:E,СВОД!F594)</f>
        <v>0</v>
      </c>
      <c r="V594" s="339">
        <f>SUMIFS(Сверхбаза!G:G,Сверхбаза!C:C,СВОД!D594,Сверхбаза!E:E,СВОД!F594)</f>
        <v>0</v>
      </c>
    </row>
    <row r="595" spans="1:22" ht="25.5" outlineLevel="2" x14ac:dyDescent="0.2">
      <c r="A595" s="33" t="s">
        <v>7</v>
      </c>
      <c r="B595" s="9">
        <v>6</v>
      </c>
      <c r="C595" s="10">
        <v>501402</v>
      </c>
      <c r="D595" s="273">
        <v>140201</v>
      </c>
      <c r="E595" s="81" t="s">
        <v>197</v>
      </c>
      <c r="F595" s="81">
        <v>3</v>
      </c>
      <c r="G595" s="82" t="s">
        <v>136</v>
      </c>
      <c r="H595" s="336">
        <f>SUMIFS('Круглосуточный стационар'!J:J,'Круглосуточный стационар'!D:D,СВОД!D595,'Круглосуточный стационар'!H:H,"-",'Круглосуточный стационар'!F:F,СВОД!F595)+SUMIFS(ВМП!J:J,ВМП!D:D,СВОД!D595,ВМП!H:H,"-",ВМП!F:F,СВОД!F595)+SUMIFS('Дневной стационар'!J:J,'Дневной стационар'!D:D,СВОД!D595,'Дневной стационар'!H:H,"-",'Дневной стационар'!F:F,СВОД!F595)+SUMIFS(ЭКО!H:H,ЭКО!D:D,СВОД!D595,ЭКО!F:F,СВОД!F595)+SUMIFS(Диализ!H:H,Диализ!D:D,СВОД!D595,Диализ!F:F,СВОД!F595)</f>
        <v>0</v>
      </c>
      <c r="I595" s="337">
        <f>SUMIFS(Поликлиника!H:H,Поликлиника!D:D,СВОД!D595,Поликлиника!F:F,СВОД!F595)</f>
        <v>21239</v>
      </c>
      <c r="J595" s="337">
        <f>SUMIFS(Поликлиника!AQ:AQ,Поликлиника!D:D,СВОД!D595,Поликлиника!F:F,СВОД!F595)</f>
        <v>14326</v>
      </c>
      <c r="K595" s="337">
        <f>SUMIFS(Поликлиника!AV:AV,Поликлиника!D:D,СВОД!D595,Поликлиника!F:F,СВОД!F595)</f>
        <v>52890</v>
      </c>
      <c r="L595" s="337">
        <f>SUMIFS(Поликлиника!BA:BA,Поликлиника!D:D,СВОД!D595,Поликлиника!F:F,СВОД!F595)</f>
        <v>80925</v>
      </c>
      <c r="M595" s="337">
        <f>SUMIFS(Услуги!H:H,Услуги!D:D,СВОД!D595,Услуги!F:F,СВОД!F595)+SUMIFS(Услуги!M:M,Услуги!D:D,СВОД!D595,Услуги!F:F,СВОД!F595)+SUMIFS(Услуги!R:R,Услуги!D:D,СВОД!D595,Услуги!F:F,СВОД!F595)+SUMIFS(Услуги!W:W,Услуги!D:D,СВОД!D595,Услуги!F:F,СВОД!F595)+SUMIFS(Услуги!AB:AB,Услуги!D:D,СВОД!D595,Услуги!F:F,СВОД!F595)+SUMIFS(Услуги!AG:AG,Услуги!D:D,СВОД!D595,Услуги!F:F,СВОД!F595)+SUMIFS(Услуги!AL:AL,Услуги!D:D,СВОД!D595,Услуги!F:F,СВОД!F595)+SUMIFS(Услуги!AQ:AQ,Услуги!D:D,СВОД!D595,Услуги!F:F,СВОД!F595)</f>
        <v>0</v>
      </c>
      <c r="N595" s="337">
        <f>SUMIFS('Скорая мед.помощь'!I:I,'Скорая мед.помощь'!D:D,СВОД!D595,'Скорая мед.помощь'!F:F,СВОД!F595)</f>
        <v>0</v>
      </c>
      <c r="O595" s="338">
        <f>SUMIFS(Поликлиника!BF:BF,Поликлиника!D:D,СВОД!D595,Поликлиника!F:F,СВОД!F595)</f>
        <v>54584</v>
      </c>
      <c r="P595" s="339">
        <f>SUMIFS('Круглосуточный стационар'!O:O,'Круглосуточный стационар'!D:D,СВОД!D595,'Круглосуточный стационар'!F:F,СВОД!F595,'Круглосуточный стационар'!H:H,"-")+SUMIFS(ВМП!O:O,ВМП!D:D,СВОД!D595,ВМП!F:F,СВОД!F595,ВМП!H:H,"-")+SUMIFS('Дневной стационар'!O:O,'Дневной стационар'!D:D,СВОД!D595,'Дневной стационар'!F:F,СВОД!F595,'Дневной стационар'!H:H,"-")+SUMIFS(ЭКО!M:M,ЭКО!D:D,СВОД!D595,ЭКО!F:F,СВОД!F595)+SUMIFS(Диализ!M:M,Диализ!D:D,СВОД!D595,Диализ!F:F,СВОД!F595)+SUMIFS('Скорая мед.помощь'!N:N,'Скорая мед.помощь'!D:D,СВОД!D595,'Скорая мед.помощь'!F:F,СВОД!F595)+SUMIFS(Услуги!AV:AV,Услуги!D:D,СВОД!D595,Услуги!F:F,СВОД!F595)+SUMIFS(Поликлиника!BK:BK,Поликлиника!D:D,СВОД!D595,Поликлиника!F:F,СВОД!F595)</f>
        <v>191151.94795365352</v>
      </c>
      <c r="Q595" s="336">
        <f>SUMIFS(Сверхбаза!L:L,Сверхбаза!C:C,СВОД!D595,Сверхбаза!E:E,СВОД!F595)+SUMIFS(Сверхбаза!N:N,Сверхбаза!C:C,СВОД!D595,Сверхбаза!E:E,СВОД!F595)</f>
        <v>0</v>
      </c>
      <c r="R595" s="337">
        <f>SUMIFS(Сверхбаза!P:P,Сверхбаза!C:C,СВОД!D595,Сверхбаза!E:E,СВОД!F595)</f>
        <v>1155</v>
      </c>
      <c r="S595" s="337">
        <f>SUMIFS(Сверхбаза!R:R,Сверхбаза!C:C,СВОД!D595,Сверхбаза!E:E,СВОД!F595)</f>
        <v>1292</v>
      </c>
      <c r="T595" s="337">
        <f>SUMIFS(Сверхбаза!Q:Q,Сверхбаза!C:C,СВОД!D595,Сверхбаза!E:E,СВОД!F595)</f>
        <v>1939</v>
      </c>
      <c r="U595" s="337">
        <f>SUMIFS(Сверхбаза!S:S,Сверхбаза!C:C,СВОД!D595,Сверхбаза!E:E,СВОД!F595)</f>
        <v>0</v>
      </c>
      <c r="V595" s="339">
        <f>SUMIFS(Сверхбаза!G:G,Сверхбаза!C:C,СВОД!D595,Сверхбаза!E:E,СВОД!F595)</f>
        <v>5190.7959999999994</v>
      </c>
    </row>
    <row r="596" spans="1:22" ht="25.5" outlineLevel="2" x14ac:dyDescent="0.2">
      <c r="A596" s="33" t="s">
        <v>7</v>
      </c>
      <c r="B596" s="9">
        <v>6</v>
      </c>
      <c r="C596" s="10">
        <v>501402</v>
      </c>
      <c r="D596" s="273">
        <v>140201</v>
      </c>
      <c r="E596" s="81" t="s">
        <v>197</v>
      </c>
      <c r="F596" s="81">
        <v>7</v>
      </c>
      <c r="G596" s="82" t="s">
        <v>861</v>
      </c>
      <c r="H596" s="336">
        <f>SUMIFS('Круглосуточный стационар'!J:J,'Круглосуточный стационар'!D:D,СВОД!D596,'Круглосуточный стационар'!H:H,"-",'Круглосуточный стационар'!F:F,СВОД!F596)+SUMIFS(ВМП!J:J,ВМП!D:D,СВОД!D596,ВМП!H:H,"-",ВМП!F:F,СВОД!F596)+SUMIFS('Дневной стационар'!J:J,'Дневной стационар'!D:D,СВОД!D596,'Дневной стационар'!H:H,"-",'Дневной стационар'!F:F,СВОД!F596)+SUMIFS(ЭКО!H:H,ЭКО!D:D,СВОД!D596,ЭКО!F:F,СВОД!F596)+SUMIFS(Диализ!H:H,Диализ!D:D,СВОД!D596,Диализ!F:F,СВОД!F596)</f>
        <v>0</v>
      </c>
      <c r="I596" s="337">
        <f>SUMIFS(Поликлиника!H:H,Поликлиника!D:D,СВОД!D596,Поликлиника!F:F,СВОД!F596)</f>
        <v>0</v>
      </c>
      <c r="J596" s="337">
        <f>SUMIFS(Поликлиника!AQ:AQ,Поликлиника!D:D,СВОД!D596,Поликлиника!F:F,СВОД!F596)</f>
        <v>0</v>
      </c>
      <c r="K596" s="337">
        <f>SUMIFS(Поликлиника!AV:AV,Поликлиника!D:D,СВОД!D596,Поликлиника!F:F,СВОД!F596)</f>
        <v>0</v>
      </c>
      <c r="L596" s="337">
        <f>SUMIFS(Поликлиника!BA:BA,Поликлиника!D:D,СВОД!D596,Поликлиника!F:F,СВОД!F596)</f>
        <v>0</v>
      </c>
      <c r="M596" s="337">
        <f>SUMIFS(Услуги!H:H,Услуги!D:D,СВОД!D596,Услуги!F:F,СВОД!F596)+SUMIFS(Услуги!M:M,Услуги!D:D,СВОД!D596,Услуги!F:F,СВОД!F596)+SUMIFS(Услуги!R:R,Услуги!D:D,СВОД!D596,Услуги!F:F,СВОД!F596)+SUMIFS(Услуги!W:W,Услуги!D:D,СВОД!D596,Услуги!F:F,СВОД!F596)+SUMIFS(Услуги!AB:AB,Услуги!D:D,СВОД!D596,Услуги!F:F,СВОД!F596)+SUMIFS(Услуги!AG:AG,Услуги!D:D,СВОД!D596,Услуги!F:F,СВОД!F596)+SUMIFS(Услуги!AL:AL,Услуги!D:D,СВОД!D596,Услуги!F:F,СВОД!F596)+SUMIFS(Услуги!AQ:AQ,Услуги!D:D,СВОД!D596,Услуги!F:F,СВОД!F596)</f>
        <v>0</v>
      </c>
      <c r="N596" s="337">
        <f>SUMIFS('Скорая мед.помощь'!I:I,'Скорая мед.помощь'!D:D,СВОД!D596,'Скорая мед.помощь'!F:F,СВОД!F596)</f>
        <v>0</v>
      </c>
      <c r="O596" s="338">
        <f>SUMIFS(Поликлиника!BF:BF,Поликлиника!D:D,СВОД!D596,Поликлиника!F:F,СВОД!F596)</f>
        <v>0</v>
      </c>
      <c r="P596" s="339">
        <f>SUMIFS('Круглосуточный стационар'!O:O,'Круглосуточный стационар'!D:D,СВОД!D596,'Круглосуточный стационар'!F:F,СВОД!F596,'Круглосуточный стационар'!H:H,"-")+SUMIFS(ВМП!O:O,ВМП!D:D,СВОД!D596,ВМП!F:F,СВОД!F596,ВМП!H:H,"-")+SUMIFS('Дневной стационар'!O:O,'Дневной стационар'!D:D,СВОД!D596,'Дневной стационар'!F:F,СВОД!F596,'Дневной стационар'!H:H,"-")+SUMIFS(ЭКО!M:M,ЭКО!D:D,СВОД!D596,ЭКО!F:F,СВОД!F596)+SUMIFS(Диализ!M:M,Диализ!D:D,СВОД!D596,Диализ!F:F,СВОД!F596)+SUMIFS('Скорая мед.помощь'!N:N,'Скорая мед.помощь'!D:D,СВОД!D596,'Скорая мед.помощь'!F:F,СВОД!F596)+SUMIFS(Услуги!AV:AV,Услуги!D:D,СВОД!D596,Услуги!F:F,СВОД!F596)+SUMIFS(Поликлиника!BK:BK,Поликлиника!D:D,СВОД!D596,Поликлиника!F:F,СВОД!F596)</f>
        <v>0</v>
      </c>
      <c r="Q596" s="336">
        <f>SUMIFS(Сверхбаза!L:L,Сверхбаза!C:C,СВОД!D596,Сверхбаза!E:E,СВОД!F596)+SUMIFS(Сверхбаза!N:N,Сверхбаза!C:C,СВОД!D596,Сверхбаза!E:E,СВОД!F596)</f>
        <v>0</v>
      </c>
      <c r="R596" s="337">
        <f>SUMIFS(Сверхбаза!P:P,Сверхбаза!C:C,СВОД!D596,Сверхбаза!E:E,СВОД!F596)</f>
        <v>0</v>
      </c>
      <c r="S596" s="337">
        <f>SUMIFS(Сверхбаза!R:R,Сверхбаза!C:C,СВОД!D596,Сверхбаза!E:E,СВОД!F596)</f>
        <v>0</v>
      </c>
      <c r="T596" s="337">
        <f>SUMIFS(Сверхбаза!Q:Q,Сверхбаза!C:C,СВОД!D596,Сверхбаза!E:E,СВОД!F596)</f>
        <v>0</v>
      </c>
      <c r="U596" s="337">
        <f>SUMIFS(Сверхбаза!S:S,Сверхбаза!C:C,СВОД!D596,Сверхбаза!E:E,СВОД!F596)</f>
        <v>0</v>
      </c>
      <c r="V596" s="339">
        <f>SUMIFS(Сверхбаза!G:G,Сверхбаза!C:C,СВОД!D596,Сверхбаза!E:E,СВОД!F596)</f>
        <v>0</v>
      </c>
    </row>
    <row r="597" spans="1:22" ht="25.5" outlineLevel="2" x14ac:dyDescent="0.2">
      <c r="A597" s="33" t="s">
        <v>7</v>
      </c>
      <c r="B597" s="9">
        <v>6</v>
      </c>
      <c r="C597" s="10">
        <v>501402</v>
      </c>
      <c r="D597" s="273">
        <v>140201</v>
      </c>
      <c r="E597" s="81" t="s">
        <v>197</v>
      </c>
      <c r="F597" s="81">
        <v>70</v>
      </c>
      <c r="G597" s="82" t="s">
        <v>862</v>
      </c>
      <c r="H597" s="336">
        <f>SUMIFS('Круглосуточный стационар'!J:J,'Круглосуточный стационар'!D:D,СВОД!D597,'Круглосуточный стационар'!H:H,"-",'Круглосуточный стационар'!F:F,СВОД!F597)+SUMIFS(ВМП!J:J,ВМП!D:D,СВОД!D597,ВМП!H:H,"-",ВМП!F:F,СВОД!F597)+SUMIFS('Дневной стационар'!J:J,'Дневной стационар'!D:D,СВОД!D597,'Дневной стационар'!H:H,"-",'Дневной стационар'!F:F,СВОД!F597)+SUMIFS(ЭКО!H:H,ЭКО!D:D,СВОД!D597,ЭКО!F:F,СВОД!F597)+SUMIFS(Диализ!H:H,Диализ!D:D,СВОД!D597,Диализ!F:F,СВОД!F597)</f>
        <v>0</v>
      </c>
      <c r="I597" s="337">
        <f>SUMIFS(Поликлиника!H:H,Поликлиника!D:D,СВОД!D597,Поликлиника!F:F,СВОД!F597)</f>
        <v>0</v>
      </c>
      <c r="J597" s="337">
        <f>SUMIFS(Поликлиника!AQ:AQ,Поликлиника!D:D,СВОД!D597,Поликлиника!F:F,СВОД!F597)</f>
        <v>0</v>
      </c>
      <c r="K597" s="337">
        <f>SUMIFS(Поликлиника!AV:AV,Поликлиника!D:D,СВОД!D597,Поликлиника!F:F,СВОД!F597)</f>
        <v>0</v>
      </c>
      <c r="L597" s="337">
        <f>SUMIFS(Поликлиника!BA:BA,Поликлиника!D:D,СВОД!D597,Поликлиника!F:F,СВОД!F597)</f>
        <v>0</v>
      </c>
      <c r="M597" s="337">
        <f>SUMIFS(Услуги!H:H,Услуги!D:D,СВОД!D597,Услуги!F:F,СВОД!F597)+SUMIFS(Услуги!M:M,Услуги!D:D,СВОД!D597,Услуги!F:F,СВОД!F597)+SUMIFS(Услуги!R:R,Услуги!D:D,СВОД!D597,Услуги!F:F,СВОД!F597)+SUMIFS(Услуги!W:W,Услуги!D:D,СВОД!D597,Услуги!F:F,СВОД!F597)+SUMIFS(Услуги!AB:AB,Услуги!D:D,СВОД!D597,Услуги!F:F,СВОД!F597)+SUMIFS(Услуги!AG:AG,Услуги!D:D,СВОД!D597,Услуги!F:F,СВОД!F597)+SUMIFS(Услуги!AL:AL,Услуги!D:D,СВОД!D597,Услуги!F:F,СВОД!F597)+SUMIFS(Услуги!AQ:AQ,Услуги!D:D,СВОД!D597,Услуги!F:F,СВОД!F597)</f>
        <v>0</v>
      </c>
      <c r="N597" s="337">
        <f>SUMIFS('Скорая мед.помощь'!I:I,'Скорая мед.помощь'!D:D,СВОД!D597,'Скорая мед.помощь'!F:F,СВОД!F597)</f>
        <v>0</v>
      </c>
      <c r="O597" s="338">
        <f>SUMIFS(Поликлиника!BF:BF,Поликлиника!D:D,СВОД!D597,Поликлиника!F:F,СВОД!F597)</f>
        <v>0</v>
      </c>
      <c r="P597" s="339">
        <f>SUMIFS('Круглосуточный стационар'!O:O,'Круглосуточный стационар'!D:D,СВОД!D597,'Круглосуточный стационар'!F:F,СВОД!F597,'Круглосуточный стационар'!H:H,"-")+SUMIFS(ВМП!O:O,ВМП!D:D,СВОД!D597,ВМП!F:F,СВОД!F597,ВМП!H:H,"-")+SUMIFS('Дневной стационар'!O:O,'Дневной стационар'!D:D,СВОД!D597,'Дневной стационар'!F:F,СВОД!F597,'Дневной стационар'!H:H,"-")+SUMIFS(ЭКО!M:M,ЭКО!D:D,СВОД!D597,ЭКО!F:F,СВОД!F597)+SUMIFS(Диализ!M:M,Диализ!D:D,СВОД!D597,Диализ!F:F,СВОД!F597)+SUMIFS('Скорая мед.помощь'!N:N,'Скорая мед.помощь'!D:D,СВОД!D597,'Скорая мед.помощь'!F:F,СВОД!F597)+SUMIFS(Услуги!AV:AV,Услуги!D:D,СВОД!D597,Услуги!F:F,СВОД!F597)+SUMIFS(Поликлиника!BK:BK,Поликлиника!D:D,СВОД!D597,Поликлиника!F:F,СВОД!F597)</f>
        <v>0</v>
      </c>
      <c r="Q597" s="336">
        <f>SUMIFS(Сверхбаза!L:L,Сверхбаза!C:C,СВОД!D597,Сверхбаза!E:E,СВОД!F597)+SUMIFS(Сверхбаза!N:N,Сверхбаза!C:C,СВОД!D597,Сверхбаза!E:E,СВОД!F597)</f>
        <v>0</v>
      </c>
      <c r="R597" s="337">
        <f>SUMIFS(Сверхбаза!P:P,Сверхбаза!C:C,СВОД!D597,Сверхбаза!E:E,СВОД!F597)</f>
        <v>0</v>
      </c>
      <c r="S597" s="337">
        <f>SUMIFS(Сверхбаза!R:R,Сверхбаза!C:C,СВОД!D597,Сверхбаза!E:E,СВОД!F597)</f>
        <v>0</v>
      </c>
      <c r="T597" s="337">
        <f>SUMIFS(Сверхбаза!Q:Q,Сверхбаза!C:C,СВОД!D597,Сверхбаза!E:E,СВОД!F597)</f>
        <v>0</v>
      </c>
      <c r="U597" s="337">
        <f>SUMIFS(Сверхбаза!S:S,Сверхбаза!C:C,СВОД!D597,Сверхбаза!E:E,СВОД!F597)</f>
        <v>0</v>
      </c>
      <c r="V597" s="339">
        <f>SUMIFS(Сверхбаза!G:G,Сверхбаза!C:C,СВОД!D597,Сверхбаза!E:E,СВОД!F597)</f>
        <v>0</v>
      </c>
    </row>
    <row r="598" spans="1:22" ht="25.5" outlineLevel="2" x14ac:dyDescent="0.2">
      <c r="A598" s="33" t="s">
        <v>7</v>
      </c>
      <c r="B598" s="9">
        <v>6</v>
      </c>
      <c r="C598" s="10">
        <v>501402</v>
      </c>
      <c r="D598" s="273">
        <v>140201</v>
      </c>
      <c r="E598" s="81" t="s">
        <v>197</v>
      </c>
      <c r="F598" s="81">
        <v>94</v>
      </c>
      <c r="G598" s="82" t="s">
        <v>124</v>
      </c>
      <c r="H598" s="336">
        <f>SUMIFS('Круглосуточный стационар'!J:J,'Круглосуточный стационар'!D:D,СВОД!D598,'Круглосуточный стационар'!H:H,"-",'Круглосуточный стационар'!F:F,СВОД!F598)+SUMIFS(ВМП!J:J,ВМП!D:D,СВОД!D598,ВМП!H:H,"-",ВМП!F:F,СВОД!F598)+SUMIFS('Дневной стационар'!J:J,'Дневной стационар'!D:D,СВОД!D598,'Дневной стационар'!H:H,"-",'Дневной стационар'!F:F,СВОД!F598)+SUMIFS(ЭКО!H:H,ЭКО!D:D,СВОД!D598,ЭКО!F:F,СВОД!F598)+SUMIFS(Диализ!H:H,Диализ!D:D,СВОД!D598,Диализ!F:F,СВОД!F598)</f>
        <v>0</v>
      </c>
      <c r="I598" s="337">
        <f>SUMIFS(Поликлиника!H:H,Поликлиника!D:D,СВОД!D598,Поликлиника!F:F,СВОД!F598)</f>
        <v>0</v>
      </c>
      <c r="J598" s="337">
        <f>SUMIFS(Поликлиника!AQ:AQ,Поликлиника!D:D,СВОД!D598,Поликлиника!F:F,СВОД!F598)</f>
        <v>0</v>
      </c>
      <c r="K598" s="337">
        <f>SUMIFS(Поликлиника!AV:AV,Поликлиника!D:D,СВОД!D598,Поликлиника!F:F,СВОД!F598)</f>
        <v>0</v>
      </c>
      <c r="L598" s="337">
        <f>SUMIFS(Поликлиника!BA:BA,Поликлиника!D:D,СВОД!D598,Поликлиника!F:F,СВОД!F598)</f>
        <v>0</v>
      </c>
      <c r="M598" s="337">
        <f>SUMIFS(Услуги!H:H,Услуги!D:D,СВОД!D598,Услуги!F:F,СВОД!F598)+SUMIFS(Услуги!M:M,Услуги!D:D,СВОД!D598,Услуги!F:F,СВОД!F598)+SUMIFS(Услуги!R:R,Услуги!D:D,СВОД!D598,Услуги!F:F,СВОД!F598)+SUMIFS(Услуги!W:W,Услуги!D:D,СВОД!D598,Услуги!F:F,СВОД!F598)+SUMIFS(Услуги!AB:AB,Услуги!D:D,СВОД!D598,Услуги!F:F,СВОД!F598)+SUMIFS(Услуги!AG:AG,Услуги!D:D,СВОД!D598,Услуги!F:F,СВОД!F598)+SUMIFS(Услуги!AL:AL,Услуги!D:D,СВОД!D598,Услуги!F:F,СВОД!F598)+SUMIFS(Услуги!AQ:AQ,Услуги!D:D,СВОД!D598,Услуги!F:F,СВОД!F598)</f>
        <v>0</v>
      </c>
      <c r="N598" s="337">
        <f>SUMIFS('Скорая мед.помощь'!I:I,'Скорая мед.помощь'!D:D,СВОД!D598,'Скорая мед.помощь'!F:F,СВОД!F598)</f>
        <v>0</v>
      </c>
      <c r="O598" s="338">
        <f>SUMIFS(Поликлиника!BF:BF,Поликлиника!D:D,СВОД!D598,Поликлиника!F:F,СВОД!F598)</f>
        <v>0</v>
      </c>
      <c r="P598" s="339">
        <f>SUMIFS('Круглосуточный стационар'!O:O,'Круглосуточный стационар'!D:D,СВОД!D598,'Круглосуточный стационар'!F:F,СВОД!F598,'Круглосуточный стационар'!H:H,"-")+SUMIFS(ВМП!O:O,ВМП!D:D,СВОД!D598,ВМП!F:F,СВОД!F598,ВМП!H:H,"-")+SUMIFS('Дневной стационар'!O:O,'Дневной стационар'!D:D,СВОД!D598,'Дневной стационар'!F:F,СВОД!F598,'Дневной стационар'!H:H,"-")+SUMIFS(ЭКО!M:M,ЭКО!D:D,СВОД!D598,ЭКО!F:F,СВОД!F598)+SUMIFS(Диализ!M:M,Диализ!D:D,СВОД!D598,Диализ!F:F,СВОД!F598)+SUMIFS('Скорая мед.помощь'!N:N,'Скорая мед.помощь'!D:D,СВОД!D598,'Скорая мед.помощь'!F:F,СВОД!F598)+SUMIFS(Услуги!AV:AV,Услуги!D:D,СВОД!D598,Услуги!F:F,СВОД!F598)+SUMIFS(Поликлиника!BK:BK,Поликлиника!D:D,СВОД!D598,Поликлиника!F:F,СВОД!F598)</f>
        <v>0</v>
      </c>
      <c r="Q598" s="336">
        <f>SUMIFS(Сверхбаза!L:L,Сверхбаза!C:C,СВОД!D598,Сверхбаза!E:E,СВОД!F598)+SUMIFS(Сверхбаза!N:N,Сверхбаза!C:C,СВОД!D598,Сверхбаза!E:E,СВОД!F598)</f>
        <v>0</v>
      </c>
      <c r="R598" s="337">
        <f>SUMIFS(Сверхбаза!P:P,Сверхбаза!C:C,СВОД!D598,Сверхбаза!E:E,СВОД!F598)</f>
        <v>0</v>
      </c>
      <c r="S598" s="337">
        <f>SUMIFS(Сверхбаза!R:R,Сверхбаза!C:C,СВОД!D598,Сверхбаза!E:E,СВОД!F598)</f>
        <v>0</v>
      </c>
      <c r="T598" s="337">
        <f>SUMIFS(Сверхбаза!Q:Q,Сверхбаза!C:C,СВОД!D598,Сверхбаза!E:E,СВОД!F598)</f>
        <v>0</v>
      </c>
      <c r="U598" s="337">
        <f>SUMIFS(Сверхбаза!S:S,Сверхбаза!C:C,СВОД!D598,Сверхбаза!E:E,СВОД!F598)</f>
        <v>0</v>
      </c>
      <c r="V598" s="339">
        <f>SUMIFS(Сверхбаза!G:G,Сверхбаза!C:C,СВОД!D598,Сверхбаза!E:E,СВОД!F598)</f>
        <v>0</v>
      </c>
    </row>
    <row r="599" spans="1:22" outlineLevel="1" x14ac:dyDescent="0.2">
      <c r="A599" s="320"/>
      <c r="B599" s="321"/>
      <c r="C599" s="322"/>
      <c r="D599" s="340" t="s">
        <v>379</v>
      </c>
      <c r="E599" s="83"/>
      <c r="F599" s="83"/>
      <c r="G599" s="84"/>
      <c r="H599" s="341"/>
      <c r="I599" s="342"/>
      <c r="J599" s="342"/>
      <c r="K599" s="342"/>
      <c r="L599" s="342"/>
      <c r="M599" s="342"/>
      <c r="N599" s="342"/>
      <c r="O599" s="343"/>
      <c r="P599" s="344">
        <f>SUBTOTAL(9,P591:P598)</f>
        <v>322813.97209020844</v>
      </c>
      <c r="Q599" s="341"/>
      <c r="R599" s="342"/>
      <c r="S599" s="342"/>
      <c r="T599" s="342"/>
      <c r="U599" s="342"/>
      <c r="V599" s="344">
        <f>SUBTOTAL(9,V591:V598)</f>
        <v>5190.7959999999994</v>
      </c>
    </row>
    <row r="600" spans="1:22" ht="25.5" outlineLevel="2" x14ac:dyDescent="0.2">
      <c r="A600" s="33" t="s">
        <v>7</v>
      </c>
      <c r="B600" s="9">
        <v>6</v>
      </c>
      <c r="C600" s="10">
        <v>501403</v>
      </c>
      <c r="D600" s="273">
        <v>140301</v>
      </c>
      <c r="E600" s="81" t="s">
        <v>714</v>
      </c>
      <c r="F600" s="81">
        <v>1</v>
      </c>
      <c r="G600" s="82" t="s">
        <v>12</v>
      </c>
      <c r="H600" s="336">
        <f>SUMIFS('Круглосуточный стационар'!J:J,'Круглосуточный стационар'!D:D,СВОД!D600,'Круглосуточный стационар'!H:H,"-",'Круглосуточный стационар'!F:F,СВОД!F600)+SUMIFS(ВМП!J:J,ВМП!D:D,СВОД!D600,ВМП!H:H,"-",ВМП!F:F,СВОД!F600)+SUMIFS('Дневной стационар'!J:J,'Дневной стационар'!D:D,СВОД!D600,'Дневной стационар'!H:H,"-",'Дневной стационар'!F:F,СВОД!F600)+SUMIFS(ЭКО!H:H,ЭКО!D:D,СВОД!D600,ЭКО!F:F,СВОД!F600)+SUMIFS(Диализ!H:H,Диализ!D:D,СВОД!D600,Диализ!F:F,СВОД!F600)</f>
        <v>919</v>
      </c>
      <c r="I600" s="337">
        <f>SUMIFS(Поликлиника!H:H,Поликлиника!D:D,СВОД!D600,Поликлиника!F:F,СВОД!F600)</f>
        <v>0</v>
      </c>
      <c r="J600" s="337">
        <f>SUMIFS(Поликлиника!AQ:AQ,Поликлиника!D:D,СВОД!D600,Поликлиника!F:F,СВОД!F600)</f>
        <v>0</v>
      </c>
      <c r="K600" s="337">
        <f>SUMIFS(Поликлиника!AV:AV,Поликлиника!D:D,СВОД!D600,Поликлиника!F:F,СВОД!F600)</f>
        <v>0</v>
      </c>
      <c r="L600" s="337">
        <f>SUMIFS(Поликлиника!BA:BA,Поликлиника!D:D,СВОД!D600,Поликлиника!F:F,СВОД!F600)</f>
        <v>0</v>
      </c>
      <c r="M600" s="337">
        <f>SUMIFS(Услуги!H:H,Услуги!D:D,СВОД!D600,Услуги!F:F,СВОД!F600)+SUMIFS(Услуги!M:M,Услуги!D:D,СВОД!D600,Услуги!F:F,СВОД!F600)+SUMIFS(Услуги!R:R,Услуги!D:D,СВОД!D600,Услуги!F:F,СВОД!F600)+SUMIFS(Услуги!W:W,Услуги!D:D,СВОД!D600,Услуги!F:F,СВОД!F600)+SUMIFS(Услуги!AB:AB,Услуги!D:D,СВОД!D600,Услуги!F:F,СВОД!F600)+SUMIFS(Услуги!AG:AG,Услуги!D:D,СВОД!D600,Услуги!F:F,СВОД!F600)+SUMIFS(Услуги!AL:AL,Услуги!D:D,СВОД!D600,Услуги!F:F,СВОД!F600)+SUMIFS(Услуги!AQ:AQ,Услуги!D:D,СВОД!D600,Услуги!F:F,СВОД!F600)</f>
        <v>0</v>
      </c>
      <c r="N600" s="337">
        <f>SUMIFS('Скорая мед.помощь'!I:I,'Скорая мед.помощь'!D:D,СВОД!D600,'Скорая мед.помощь'!F:F,СВОД!F600)</f>
        <v>0</v>
      </c>
      <c r="O600" s="338">
        <f>SUMIFS(Поликлиника!BF:BF,Поликлиника!D:D,СВОД!D600,Поликлиника!F:F,СВОД!F600)</f>
        <v>0</v>
      </c>
      <c r="P600" s="339">
        <f>SUMIFS('Круглосуточный стационар'!O:O,'Круглосуточный стационар'!D:D,СВОД!D600,'Круглосуточный стационар'!F:F,СВОД!F600,'Круглосуточный стационар'!H:H,"-")+SUMIFS(ВМП!O:O,ВМП!D:D,СВОД!D600,ВМП!F:F,СВОД!F600,ВМП!H:H,"-")+SUMIFS('Дневной стационар'!O:O,'Дневной стационар'!D:D,СВОД!D600,'Дневной стационар'!F:F,СВОД!F600,'Дневной стационар'!H:H,"-")+SUMIFS(ЭКО!M:M,ЭКО!D:D,СВОД!D600,ЭКО!F:F,СВОД!F600)+SUMIFS(Диализ!M:M,Диализ!D:D,СВОД!D600,Диализ!F:F,СВОД!F600)+SUMIFS('Скорая мед.помощь'!N:N,'Скорая мед.помощь'!D:D,СВОД!D600,'Скорая мед.помощь'!F:F,СВОД!F600)+SUMIFS(Услуги!AV:AV,Услуги!D:D,СВОД!D600,Услуги!F:F,СВОД!F600)+SUMIFS(Поликлиника!BK:BK,Поликлиника!D:D,СВОД!D600,Поликлиника!F:F,СВОД!F600)</f>
        <v>16509.622272728182</v>
      </c>
      <c r="Q600" s="336">
        <f>SUMIFS(Сверхбаза!L:L,Сверхбаза!C:C,СВОД!D600,Сверхбаза!E:E,СВОД!F600)+SUMIFS(Сверхбаза!N:N,Сверхбаза!C:C,СВОД!D600,Сверхбаза!E:E,СВОД!F600)</f>
        <v>0</v>
      </c>
      <c r="R600" s="337">
        <f>SUMIFS(Сверхбаза!P:P,Сверхбаза!C:C,СВОД!D600,Сверхбаза!E:E,СВОД!F600)</f>
        <v>0</v>
      </c>
      <c r="S600" s="337">
        <f>SUMIFS(Сверхбаза!R:R,Сверхбаза!C:C,СВОД!D600,Сверхбаза!E:E,СВОД!F600)</f>
        <v>0</v>
      </c>
      <c r="T600" s="337">
        <f>SUMIFS(Сверхбаза!Q:Q,Сверхбаза!C:C,СВОД!D600,Сверхбаза!E:E,СВОД!F600)</f>
        <v>0</v>
      </c>
      <c r="U600" s="337">
        <f>SUMIFS(Сверхбаза!S:S,Сверхбаза!C:C,СВОД!D600,Сверхбаза!E:E,СВОД!F600)</f>
        <v>0</v>
      </c>
      <c r="V600" s="339">
        <f>SUMIFS(Сверхбаза!G:G,Сверхбаза!C:C,СВОД!D600,Сверхбаза!E:E,СВОД!F600)</f>
        <v>0</v>
      </c>
    </row>
    <row r="601" spans="1:22" ht="25.5" outlineLevel="2" x14ac:dyDescent="0.2">
      <c r="A601" s="33" t="s">
        <v>7</v>
      </c>
      <c r="B601" s="9">
        <v>6</v>
      </c>
      <c r="C601" s="10">
        <v>501403</v>
      </c>
      <c r="D601" s="273">
        <v>140301</v>
      </c>
      <c r="E601" s="81" t="s">
        <v>714</v>
      </c>
      <c r="F601" s="81">
        <v>13</v>
      </c>
      <c r="G601" s="82" t="s">
        <v>859</v>
      </c>
      <c r="H601" s="336">
        <f>SUMIFS('Круглосуточный стационар'!J:J,'Круглосуточный стационар'!D:D,СВОД!D601,'Круглосуточный стационар'!H:H,"-",'Круглосуточный стационар'!F:F,СВОД!F601)+SUMIFS(ВМП!J:J,ВМП!D:D,СВОД!D601,ВМП!H:H,"-",ВМП!F:F,СВОД!F601)+SUMIFS('Дневной стационар'!J:J,'Дневной стационар'!D:D,СВОД!D601,'Дневной стационар'!H:H,"-",'Дневной стационар'!F:F,СВОД!F601)+SUMIFS(ЭКО!H:H,ЭКО!D:D,СВОД!D601,ЭКО!F:F,СВОД!F601)+SUMIFS(Диализ!H:H,Диализ!D:D,СВОД!D601,Диализ!F:F,СВОД!F601)</f>
        <v>0</v>
      </c>
      <c r="I601" s="337">
        <f>SUMIFS(Поликлиника!H:H,Поликлиника!D:D,СВОД!D601,Поликлиника!F:F,СВОД!F601)</f>
        <v>0</v>
      </c>
      <c r="J601" s="337">
        <f>SUMIFS(Поликлиника!AQ:AQ,Поликлиника!D:D,СВОД!D601,Поликлиника!F:F,СВОД!F601)</f>
        <v>0</v>
      </c>
      <c r="K601" s="337">
        <f>SUMIFS(Поликлиника!AV:AV,Поликлиника!D:D,СВОД!D601,Поликлиника!F:F,СВОД!F601)</f>
        <v>0</v>
      </c>
      <c r="L601" s="337">
        <f>SUMIFS(Поликлиника!BA:BA,Поликлиника!D:D,СВОД!D601,Поликлиника!F:F,СВОД!F601)</f>
        <v>0</v>
      </c>
      <c r="M601" s="337">
        <f>SUMIFS(Услуги!H:H,Услуги!D:D,СВОД!D601,Услуги!F:F,СВОД!F601)+SUMIFS(Услуги!M:M,Услуги!D:D,СВОД!D601,Услуги!F:F,СВОД!F601)+SUMIFS(Услуги!R:R,Услуги!D:D,СВОД!D601,Услуги!F:F,СВОД!F601)+SUMIFS(Услуги!W:W,Услуги!D:D,СВОД!D601,Услуги!F:F,СВОД!F601)+SUMIFS(Услуги!AB:AB,Услуги!D:D,СВОД!D601,Услуги!F:F,СВОД!F601)+SUMIFS(Услуги!AG:AG,Услуги!D:D,СВОД!D601,Услуги!F:F,СВОД!F601)+SUMIFS(Услуги!AL:AL,Услуги!D:D,СВОД!D601,Услуги!F:F,СВОД!F601)+SUMIFS(Услуги!AQ:AQ,Услуги!D:D,СВОД!D601,Услуги!F:F,СВОД!F601)</f>
        <v>0</v>
      </c>
      <c r="N601" s="337">
        <f>SUMIFS('Скорая мед.помощь'!I:I,'Скорая мед.помощь'!D:D,СВОД!D601,'Скорая мед.помощь'!F:F,СВОД!F601)</f>
        <v>0</v>
      </c>
      <c r="O601" s="338">
        <f>SUMIFS(Поликлиника!BF:BF,Поликлиника!D:D,СВОД!D601,Поликлиника!F:F,СВОД!F601)</f>
        <v>0</v>
      </c>
      <c r="P601" s="339">
        <f>SUMIFS('Круглосуточный стационар'!O:O,'Круглосуточный стационар'!D:D,СВОД!D601,'Круглосуточный стационар'!F:F,СВОД!F601,'Круглосуточный стационар'!H:H,"-")+SUMIFS(ВМП!O:O,ВМП!D:D,СВОД!D601,ВМП!F:F,СВОД!F601,ВМП!H:H,"-")+SUMIFS('Дневной стационар'!O:O,'Дневной стационар'!D:D,СВОД!D601,'Дневной стационар'!F:F,СВОД!F601,'Дневной стационар'!H:H,"-")+SUMIFS(ЭКО!M:M,ЭКО!D:D,СВОД!D601,ЭКО!F:F,СВОД!F601)+SUMIFS(Диализ!M:M,Диализ!D:D,СВОД!D601,Диализ!F:F,СВОД!F601)+SUMIFS('Скорая мед.помощь'!N:N,'Скорая мед.помощь'!D:D,СВОД!D601,'Скорая мед.помощь'!F:F,СВОД!F601)+SUMIFS(Услуги!AV:AV,Услуги!D:D,СВОД!D601,Услуги!F:F,СВОД!F601)+SUMIFS(Поликлиника!BK:BK,Поликлиника!D:D,СВОД!D601,Поликлиника!F:F,СВОД!F601)</f>
        <v>0</v>
      </c>
      <c r="Q601" s="336">
        <f>SUMIFS(Сверхбаза!L:L,Сверхбаза!C:C,СВОД!D601,Сверхбаза!E:E,СВОД!F601)+SUMIFS(Сверхбаза!N:N,Сверхбаза!C:C,СВОД!D601,Сверхбаза!E:E,СВОД!F601)</f>
        <v>0</v>
      </c>
      <c r="R601" s="337">
        <f>SUMIFS(Сверхбаза!P:P,Сверхбаза!C:C,СВОД!D601,Сверхбаза!E:E,СВОД!F601)</f>
        <v>0</v>
      </c>
      <c r="S601" s="337">
        <f>SUMIFS(Сверхбаза!R:R,Сверхбаза!C:C,СВОД!D601,Сверхбаза!E:E,СВОД!F601)</f>
        <v>0</v>
      </c>
      <c r="T601" s="337">
        <f>SUMIFS(Сверхбаза!Q:Q,Сверхбаза!C:C,СВОД!D601,Сверхбаза!E:E,СВОД!F601)</f>
        <v>0</v>
      </c>
      <c r="U601" s="337">
        <f>SUMIFS(Сверхбаза!S:S,Сверхбаза!C:C,СВОД!D601,Сверхбаза!E:E,СВОД!F601)</f>
        <v>0</v>
      </c>
      <c r="V601" s="339">
        <f>SUMIFS(Сверхбаза!G:G,Сверхбаза!C:C,СВОД!D601,Сверхбаза!E:E,СВОД!F601)</f>
        <v>0</v>
      </c>
    </row>
    <row r="602" spans="1:22" ht="25.5" outlineLevel="2" x14ac:dyDescent="0.2">
      <c r="A602" s="33" t="s">
        <v>7</v>
      </c>
      <c r="B602" s="9">
        <v>6</v>
      </c>
      <c r="C602" s="10">
        <v>501403</v>
      </c>
      <c r="D602" s="273">
        <v>140301</v>
      </c>
      <c r="E602" s="81" t="s">
        <v>714</v>
      </c>
      <c r="F602" s="81">
        <v>2</v>
      </c>
      <c r="G602" s="82" t="s">
        <v>135</v>
      </c>
      <c r="H602" s="336">
        <f>SUMIFS('Круглосуточный стационар'!J:J,'Круглосуточный стационар'!D:D,СВОД!D602,'Круглосуточный стационар'!H:H,"-",'Круглосуточный стационар'!F:F,СВОД!F602)+SUMIFS(ВМП!J:J,ВМП!D:D,СВОД!D602,ВМП!H:H,"-",ВМП!F:F,СВОД!F602)+SUMIFS('Дневной стационар'!J:J,'Дневной стационар'!D:D,СВОД!D602,'Дневной стационар'!H:H,"-",'Дневной стационар'!F:F,СВОД!F602)+SUMIFS(ЭКО!H:H,ЭКО!D:D,СВОД!D602,ЭКО!F:F,СВОД!F602)+SUMIFS(Диализ!H:H,Диализ!D:D,СВОД!D602,Диализ!F:F,СВОД!F602)</f>
        <v>651</v>
      </c>
      <c r="I602" s="337">
        <f>SUMIFS(Поликлиника!H:H,Поликлиника!D:D,СВОД!D602,Поликлиника!F:F,СВОД!F602)</f>
        <v>0</v>
      </c>
      <c r="J602" s="337">
        <f>SUMIFS(Поликлиника!AQ:AQ,Поликлиника!D:D,СВОД!D602,Поликлиника!F:F,СВОД!F602)</f>
        <v>0</v>
      </c>
      <c r="K602" s="337">
        <f>SUMIFS(Поликлиника!AV:AV,Поликлиника!D:D,СВОД!D602,Поликлиника!F:F,СВОД!F602)</f>
        <v>0</v>
      </c>
      <c r="L602" s="337">
        <f>SUMIFS(Поликлиника!BA:BA,Поликлиника!D:D,СВОД!D602,Поликлиника!F:F,СВОД!F602)</f>
        <v>0</v>
      </c>
      <c r="M602" s="337">
        <f>SUMIFS(Услуги!H:H,Услуги!D:D,СВОД!D602,Услуги!F:F,СВОД!F602)+SUMIFS(Услуги!M:M,Услуги!D:D,СВОД!D602,Услуги!F:F,СВОД!F602)+SUMIFS(Услуги!R:R,Услуги!D:D,СВОД!D602,Услуги!F:F,СВОД!F602)+SUMIFS(Услуги!W:W,Услуги!D:D,СВОД!D602,Услуги!F:F,СВОД!F602)+SUMIFS(Услуги!AB:AB,Услуги!D:D,СВОД!D602,Услуги!F:F,СВОД!F602)+SUMIFS(Услуги!AG:AG,Услуги!D:D,СВОД!D602,Услуги!F:F,СВОД!F602)+SUMIFS(Услуги!AL:AL,Услуги!D:D,СВОД!D602,Услуги!F:F,СВОД!F602)+SUMIFS(Услуги!AQ:AQ,Услуги!D:D,СВОД!D602,Услуги!F:F,СВОД!F602)</f>
        <v>0</v>
      </c>
      <c r="N602" s="337">
        <f>SUMIFS('Скорая мед.помощь'!I:I,'Скорая мед.помощь'!D:D,СВОД!D602,'Скорая мед.помощь'!F:F,СВОД!F602)</f>
        <v>0</v>
      </c>
      <c r="O602" s="338">
        <f>SUMIFS(Поликлиника!BF:BF,Поликлиника!D:D,СВОД!D602,Поликлиника!F:F,СВОД!F602)</f>
        <v>0</v>
      </c>
      <c r="P602" s="339">
        <f>SUMIFS('Круглосуточный стационар'!O:O,'Круглосуточный стационар'!D:D,СВОД!D602,'Круглосуточный стационар'!F:F,СВОД!F602,'Круглосуточный стационар'!H:H,"-")+SUMIFS(ВМП!O:O,ВМП!D:D,СВОД!D602,ВМП!F:F,СВОД!F602,ВМП!H:H,"-")+SUMIFS('Дневной стационар'!O:O,'Дневной стационар'!D:D,СВОД!D602,'Дневной стационар'!F:F,СВОД!F602,'Дневной стационар'!H:H,"-")+SUMIFS(ЭКО!M:M,ЭКО!D:D,СВОД!D602,ЭКО!F:F,СВОД!F602)+SUMIFS(Диализ!M:M,Диализ!D:D,СВОД!D602,Диализ!F:F,СВОД!F602)+SUMIFS('Скорая мед.помощь'!N:N,'Скорая мед.помощь'!D:D,СВОД!D602,'Скорая мед.помощь'!F:F,СВОД!F602)+SUMIFS(Услуги!AV:AV,Услуги!D:D,СВОД!D602,Услуги!F:F,СВОД!F602)+SUMIFS(Поликлиника!BK:BK,Поликлиника!D:D,СВОД!D602,Поликлиника!F:F,СВОД!F602)</f>
        <v>7526.2337760000009</v>
      </c>
      <c r="Q602" s="336">
        <f>SUMIFS(Сверхбаза!L:L,Сверхбаза!C:C,СВОД!D602,Сверхбаза!E:E,СВОД!F602)+SUMIFS(Сверхбаза!N:N,Сверхбаза!C:C,СВОД!D602,Сверхбаза!E:E,СВОД!F602)</f>
        <v>0</v>
      </c>
      <c r="R602" s="337">
        <f>SUMIFS(Сверхбаза!P:P,Сверхбаза!C:C,СВОД!D602,Сверхбаза!E:E,СВОД!F602)</f>
        <v>0</v>
      </c>
      <c r="S602" s="337">
        <f>SUMIFS(Сверхбаза!R:R,Сверхбаза!C:C,СВОД!D602,Сверхбаза!E:E,СВОД!F602)</f>
        <v>0</v>
      </c>
      <c r="T602" s="337">
        <f>SUMIFS(Сверхбаза!Q:Q,Сверхбаза!C:C,СВОД!D602,Сверхбаза!E:E,СВОД!F602)</f>
        <v>0</v>
      </c>
      <c r="U602" s="337">
        <f>SUMIFS(Сверхбаза!S:S,Сверхбаза!C:C,СВОД!D602,Сверхбаза!E:E,СВОД!F602)</f>
        <v>0</v>
      </c>
      <c r="V602" s="339">
        <f>SUMIFS(Сверхбаза!G:G,Сверхбаза!C:C,СВОД!D602,Сверхбаза!E:E,СВОД!F602)</f>
        <v>0</v>
      </c>
    </row>
    <row r="603" spans="1:22" ht="25.5" outlineLevel="2" x14ac:dyDescent="0.2">
      <c r="A603" s="33" t="s">
        <v>7</v>
      </c>
      <c r="B603" s="9">
        <v>6</v>
      </c>
      <c r="C603" s="10">
        <v>501403</v>
      </c>
      <c r="D603" s="273">
        <v>140301</v>
      </c>
      <c r="E603" s="81" t="s">
        <v>714</v>
      </c>
      <c r="F603" s="81">
        <v>6</v>
      </c>
      <c r="G603" s="82" t="s">
        <v>860</v>
      </c>
      <c r="H603" s="336">
        <f>SUMIFS('Круглосуточный стационар'!J:J,'Круглосуточный стационар'!D:D,СВОД!D603,'Круглосуточный стационар'!H:H,"-",'Круглосуточный стационар'!F:F,СВОД!F603)+SUMIFS(ВМП!J:J,ВМП!D:D,СВОД!D603,ВМП!H:H,"-",ВМП!F:F,СВОД!F603)+SUMIFS('Дневной стационар'!J:J,'Дневной стационар'!D:D,СВОД!D603,'Дневной стационар'!H:H,"-",'Дневной стационар'!F:F,СВОД!F603)+SUMIFS(ЭКО!H:H,ЭКО!D:D,СВОД!D603,ЭКО!F:F,СВОД!F603)+SUMIFS(Диализ!H:H,Диализ!D:D,СВОД!D603,Диализ!F:F,СВОД!F603)</f>
        <v>0</v>
      </c>
      <c r="I603" s="337">
        <f>SUMIFS(Поликлиника!H:H,Поликлиника!D:D,СВОД!D603,Поликлиника!F:F,СВОД!F603)</f>
        <v>0</v>
      </c>
      <c r="J603" s="337">
        <f>SUMIFS(Поликлиника!AQ:AQ,Поликлиника!D:D,СВОД!D603,Поликлиника!F:F,СВОД!F603)</f>
        <v>0</v>
      </c>
      <c r="K603" s="337">
        <f>SUMIFS(Поликлиника!AV:AV,Поликлиника!D:D,СВОД!D603,Поликлиника!F:F,СВОД!F603)</f>
        <v>0</v>
      </c>
      <c r="L603" s="337">
        <f>SUMIFS(Поликлиника!BA:BA,Поликлиника!D:D,СВОД!D603,Поликлиника!F:F,СВОД!F603)</f>
        <v>0</v>
      </c>
      <c r="M603" s="337">
        <f>SUMIFS(Услуги!H:H,Услуги!D:D,СВОД!D603,Услуги!F:F,СВОД!F603)+SUMIFS(Услуги!M:M,Услуги!D:D,СВОД!D603,Услуги!F:F,СВОД!F603)+SUMIFS(Услуги!R:R,Услуги!D:D,СВОД!D603,Услуги!F:F,СВОД!F603)+SUMIFS(Услуги!W:W,Услуги!D:D,СВОД!D603,Услуги!F:F,СВОД!F603)+SUMIFS(Услуги!AB:AB,Услуги!D:D,СВОД!D603,Услуги!F:F,СВОД!F603)+SUMIFS(Услуги!AG:AG,Услуги!D:D,СВОД!D603,Услуги!F:F,СВОД!F603)+SUMIFS(Услуги!AL:AL,Услуги!D:D,СВОД!D603,Услуги!F:F,СВОД!F603)+SUMIFS(Услуги!AQ:AQ,Услуги!D:D,СВОД!D603,Услуги!F:F,СВОД!F603)</f>
        <v>0</v>
      </c>
      <c r="N603" s="337">
        <f>SUMIFS('Скорая мед.помощь'!I:I,'Скорая мед.помощь'!D:D,СВОД!D603,'Скорая мед.помощь'!F:F,СВОД!F603)</f>
        <v>0</v>
      </c>
      <c r="O603" s="338">
        <f>SUMIFS(Поликлиника!BF:BF,Поликлиника!D:D,СВОД!D603,Поликлиника!F:F,СВОД!F603)</f>
        <v>0</v>
      </c>
      <c r="P603" s="339">
        <f>SUMIFS('Круглосуточный стационар'!O:O,'Круглосуточный стационар'!D:D,СВОД!D603,'Круглосуточный стационар'!F:F,СВОД!F603,'Круглосуточный стационар'!H:H,"-")+SUMIFS(ВМП!O:O,ВМП!D:D,СВОД!D603,ВМП!F:F,СВОД!F603,ВМП!H:H,"-")+SUMIFS('Дневной стационар'!O:O,'Дневной стационар'!D:D,СВОД!D603,'Дневной стационар'!F:F,СВОД!F603,'Дневной стационар'!H:H,"-")+SUMIFS(ЭКО!M:M,ЭКО!D:D,СВОД!D603,ЭКО!F:F,СВОД!F603)+SUMIFS(Диализ!M:M,Диализ!D:D,СВОД!D603,Диализ!F:F,СВОД!F603)+SUMIFS('Скорая мед.помощь'!N:N,'Скорая мед.помощь'!D:D,СВОД!D603,'Скорая мед.помощь'!F:F,СВОД!F603)+SUMIFS(Услуги!AV:AV,Услуги!D:D,СВОД!D603,Услуги!F:F,СВОД!F603)+SUMIFS(Поликлиника!BK:BK,Поликлиника!D:D,СВОД!D603,Поликлиника!F:F,СВОД!F603)</f>
        <v>0</v>
      </c>
      <c r="Q603" s="336">
        <f>SUMIFS(Сверхбаза!L:L,Сверхбаза!C:C,СВОД!D603,Сверхбаза!E:E,СВОД!F603)+SUMIFS(Сверхбаза!N:N,Сверхбаза!C:C,СВОД!D603,Сверхбаза!E:E,СВОД!F603)</f>
        <v>0</v>
      </c>
      <c r="R603" s="337">
        <f>SUMIFS(Сверхбаза!P:P,Сверхбаза!C:C,СВОД!D603,Сверхбаза!E:E,СВОД!F603)</f>
        <v>0</v>
      </c>
      <c r="S603" s="337">
        <f>SUMIFS(Сверхбаза!R:R,Сверхбаза!C:C,СВОД!D603,Сверхбаза!E:E,СВОД!F603)</f>
        <v>0</v>
      </c>
      <c r="T603" s="337">
        <f>SUMIFS(Сверхбаза!Q:Q,Сверхбаза!C:C,СВОД!D603,Сверхбаза!E:E,СВОД!F603)</f>
        <v>0</v>
      </c>
      <c r="U603" s="337">
        <f>SUMIFS(Сверхбаза!S:S,Сверхбаза!C:C,СВОД!D603,Сверхбаза!E:E,СВОД!F603)</f>
        <v>0</v>
      </c>
      <c r="V603" s="339">
        <f>SUMIFS(Сверхбаза!G:G,Сверхбаза!C:C,СВОД!D603,Сверхбаза!E:E,СВОД!F603)</f>
        <v>0</v>
      </c>
    </row>
    <row r="604" spans="1:22" ht="25.5" outlineLevel="2" x14ac:dyDescent="0.2">
      <c r="A604" s="33" t="s">
        <v>7</v>
      </c>
      <c r="B604" s="9">
        <v>6</v>
      </c>
      <c r="C604" s="10">
        <v>501403</v>
      </c>
      <c r="D604" s="273">
        <v>140301</v>
      </c>
      <c r="E604" s="81" t="s">
        <v>714</v>
      </c>
      <c r="F604" s="81">
        <v>3</v>
      </c>
      <c r="G604" s="82" t="s">
        <v>136</v>
      </c>
      <c r="H604" s="336">
        <f>SUMIFS('Круглосуточный стационар'!J:J,'Круглосуточный стационар'!D:D,СВОД!D604,'Круглосуточный стационар'!H:H,"-",'Круглосуточный стационар'!F:F,СВОД!F604)+SUMIFS(ВМП!J:J,ВМП!D:D,СВОД!D604,ВМП!H:H,"-",ВМП!F:F,СВОД!F604)+SUMIFS('Дневной стационар'!J:J,'Дневной стационар'!D:D,СВОД!D604,'Дневной стационар'!H:H,"-",'Дневной стационар'!F:F,СВОД!F604)+SUMIFS(ЭКО!H:H,ЭКО!D:D,СВОД!D604,ЭКО!F:F,СВОД!F604)+SUMIFS(Диализ!H:H,Диализ!D:D,СВОД!D604,Диализ!F:F,СВОД!F604)</f>
        <v>0</v>
      </c>
      <c r="I604" s="337">
        <f>SUMIFS(Поликлиника!H:H,Поликлиника!D:D,СВОД!D604,Поликлиника!F:F,СВОД!F604)</f>
        <v>3926</v>
      </c>
      <c r="J604" s="337">
        <f>SUMIFS(Поликлиника!AQ:AQ,Поликлиника!D:D,СВОД!D604,Поликлиника!F:F,СВОД!F604)</f>
        <v>3019</v>
      </c>
      <c r="K604" s="337">
        <f>SUMIFS(Поликлиника!AV:AV,Поликлиника!D:D,СВОД!D604,Поликлиника!F:F,СВОД!F604)</f>
        <v>9063</v>
      </c>
      <c r="L604" s="337">
        <f>SUMIFS(Поликлиника!BA:BA,Поликлиника!D:D,СВОД!D604,Поликлиника!F:F,СВОД!F604)</f>
        <v>15081</v>
      </c>
      <c r="M604" s="337">
        <f>SUMIFS(Услуги!H:H,Услуги!D:D,СВОД!D604,Услуги!F:F,СВОД!F604)+SUMIFS(Услуги!M:M,Услуги!D:D,СВОД!D604,Услуги!F:F,СВОД!F604)+SUMIFS(Услуги!R:R,Услуги!D:D,СВОД!D604,Услуги!F:F,СВОД!F604)+SUMIFS(Услуги!W:W,Услуги!D:D,СВОД!D604,Услуги!F:F,СВОД!F604)+SUMIFS(Услуги!AB:AB,Услуги!D:D,СВОД!D604,Услуги!F:F,СВОД!F604)+SUMIFS(Услуги!AG:AG,Услуги!D:D,СВОД!D604,Услуги!F:F,СВОД!F604)+SUMIFS(Услуги!AL:AL,Услуги!D:D,СВОД!D604,Услуги!F:F,СВОД!F604)+SUMIFS(Услуги!AQ:AQ,Услуги!D:D,СВОД!D604,Услуги!F:F,СВОД!F604)</f>
        <v>0</v>
      </c>
      <c r="N604" s="337">
        <f>SUMIFS('Скорая мед.помощь'!I:I,'Скорая мед.помощь'!D:D,СВОД!D604,'Скорая мед.помощь'!F:F,СВОД!F604)</f>
        <v>0</v>
      </c>
      <c r="O604" s="338">
        <f>SUMIFS(Поликлиника!BF:BF,Поликлиника!D:D,СВОД!D604,Поликлиника!F:F,СВОД!F604)</f>
        <v>10791</v>
      </c>
      <c r="P604" s="339">
        <f>SUMIFS('Круглосуточный стационар'!O:O,'Круглосуточный стационар'!D:D,СВОД!D604,'Круглосуточный стационар'!F:F,СВОД!F604,'Круглосуточный стационар'!H:H,"-")+SUMIFS(ВМП!O:O,ВМП!D:D,СВОД!D604,ВМП!F:F,СВОД!F604,ВМП!H:H,"-")+SUMIFS('Дневной стационар'!O:O,'Дневной стационар'!D:D,СВОД!D604,'Дневной стационар'!F:F,СВОД!F604,'Дневной стационар'!H:H,"-")+SUMIFS(ЭКО!M:M,ЭКО!D:D,СВОД!D604,ЭКО!F:F,СВОД!F604)+SUMIFS(Диализ!M:M,Диализ!D:D,СВОД!D604,Диализ!F:F,СВОД!F604)+SUMIFS('Скорая мед.помощь'!N:N,'Скорая мед.помощь'!D:D,СВОД!D604,'Скорая мед.помощь'!F:F,СВОД!F604)+SUMIFS(Услуги!AV:AV,Услуги!D:D,СВОД!D604,Услуги!F:F,СВОД!F604)+SUMIFS(Поликлиника!BK:BK,Поликлиника!D:D,СВОД!D604,Поликлиника!F:F,СВОД!F604)</f>
        <v>33601.732712070327</v>
      </c>
      <c r="Q604" s="336">
        <f>SUMIFS(Сверхбаза!L:L,Сверхбаза!C:C,СВОД!D604,Сверхбаза!E:E,СВОД!F604)+SUMIFS(Сверхбаза!N:N,Сверхбаза!C:C,СВОД!D604,Сверхбаза!E:E,СВОД!F604)</f>
        <v>0</v>
      </c>
      <c r="R604" s="337">
        <f>SUMIFS(Сверхбаза!P:P,Сверхбаза!C:C,СВОД!D604,Сверхбаза!E:E,СВОД!F604)</f>
        <v>0</v>
      </c>
      <c r="S604" s="337">
        <f>SUMIFS(Сверхбаза!R:R,Сверхбаза!C:C,СВОД!D604,Сверхбаза!E:E,СВОД!F604)</f>
        <v>0</v>
      </c>
      <c r="T604" s="337">
        <f>SUMIFS(Сверхбаза!Q:Q,Сверхбаза!C:C,СВОД!D604,Сверхбаза!E:E,СВОД!F604)</f>
        <v>0</v>
      </c>
      <c r="U604" s="337">
        <f>SUMIFS(Сверхбаза!S:S,Сверхбаза!C:C,СВОД!D604,Сверхбаза!E:E,СВОД!F604)</f>
        <v>0</v>
      </c>
      <c r="V604" s="339">
        <f>SUMIFS(Сверхбаза!G:G,Сверхбаза!C:C,СВОД!D604,Сверхбаза!E:E,СВОД!F604)</f>
        <v>0</v>
      </c>
    </row>
    <row r="605" spans="1:22" ht="25.5" outlineLevel="2" x14ac:dyDescent="0.2">
      <c r="A605" s="33" t="s">
        <v>7</v>
      </c>
      <c r="B605" s="9">
        <v>6</v>
      </c>
      <c r="C605" s="10">
        <v>501403</v>
      </c>
      <c r="D605" s="273">
        <v>140301</v>
      </c>
      <c r="E605" s="81" t="s">
        <v>714</v>
      </c>
      <c r="F605" s="81">
        <v>7</v>
      </c>
      <c r="G605" s="82" t="s">
        <v>861</v>
      </c>
      <c r="H605" s="336">
        <f>SUMIFS('Круглосуточный стационар'!J:J,'Круглосуточный стационар'!D:D,СВОД!D605,'Круглосуточный стационар'!H:H,"-",'Круглосуточный стационар'!F:F,СВОД!F605)+SUMIFS(ВМП!J:J,ВМП!D:D,СВОД!D605,ВМП!H:H,"-",ВМП!F:F,СВОД!F605)+SUMIFS('Дневной стационар'!J:J,'Дневной стационар'!D:D,СВОД!D605,'Дневной стационар'!H:H,"-",'Дневной стационар'!F:F,СВОД!F605)+SUMIFS(ЭКО!H:H,ЭКО!D:D,СВОД!D605,ЭКО!F:F,СВОД!F605)+SUMIFS(Диализ!H:H,Диализ!D:D,СВОД!D605,Диализ!F:F,СВОД!F605)</f>
        <v>0</v>
      </c>
      <c r="I605" s="337">
        <f>SUMIFS(Поликлиника!H:H,Поликлиника!D:D,СВОД!D605,Поликлиника!F:F,СВОД!F605)</f>
        <v>0</v>
      </c>
      <c r="J605" s="337">
        <f>SUMIFS(Поликлиника!AQ:AQ,Поликлиника!D:D,СВОД!D605,Поликлиника!F:F,СВОД!F605)</f>
        <v>0</v>
      </c>
      <c r="K605" s="337">
        <f>SUMIFS(Поликлиника!AV:AV,Поликлиника!D:D,СВОД!D605,Поликлиника!F:F,СВОД!F605)</f>
        <v>0</v>
      </c>
      <c r="L605" s="337">
        <f>SUMIFS(Поликлиника!BA:BA,Поликлиника!D:D,СВОД!D605,Поликлиника!F:F,СВОД!F605)</f>
        <v>0</v>
      </c>
      <c r="M605" s="337">
        <f>SUMIFS(Услуги!H:H,Услуги!D:D,СВОД!D605,Услуги!F:F,СВОД!F605)+SUMIFS(Услуги!M:M,Услуги!D:D,СВОД!D605,Услуги!F:F,СВОД!F605)+SUMIFS(Услуги!R:R,Услуги!D:D,СВОД!D605,Услуги!F:F,СВОД!F605)+SUMIFS(Услуги!W:W,Услуги!D:D,СВОД!D605,Услуги!F:F,СВОД!F605)+SUMIFS(Услуги!AB:AB,Услуги!D:D,СВОД!D605,Услуги!F:F,СВОД!F605)+SUMIFS(Услуги!AG:AG,Услуги!D:D,СВОД!D605,Услуги!F:F,СВОД!F605)+SUMIFS(Услуги!AL:AL,Услуги!D:D,СВОД!D605,Услуги!F:F,СВОД!F605)+SUMIFS(Услуги!AQ:AQ,Услуги!D:D,СВОД!D605,Услуги!F:F,СВОД!F605)</f>
        <v>0</v>
      </c>
      <c r="N605" s="337">
        <f>SUMIFS('Скорая мед.помощь'!I:I,'Скорая мед.помощь'!D:D,СВОД!D605,'Скорая мед.помощь'!F:F,СВОД!F605)</f>
        <v>0</v>
      </c>
      <c r="O605" s="338">
        <f>SUMIFS(Поликлиника!BF:BF,Поликлиника!D:D,СВОД!D605,Поликлиника!F:F,СВОД!F605)</f>
        <v>0</v>
      </c>
      <c r="P605" s="339">
        <f>SUMIFS('Круглосуточный стационар'!O:O,'Круглосуточный стационар'!D:D,СВОД!D605,'Круглосуточный стационар'!F:F,СВОД!F605,'Круглосуточный стационар'!H:H,"-")+SUMIFS(ВМП!O:O,ВМП!D:D,СВОД!D605,ВМП!F:F,СВОД!F605,ВМП!H:H,"-")+SUMIFS('Дневной стационар'!O:O,'Дневной стационар'!D:D,СВОД!D605,'Дневной стационар'!F:F,СВОД!F605,'Дневной стационар'!H:H,"-")+SUMIFS(ЭКО!M:M,ЭКО!D:D,СВОД!D605,ЭКО!F:F,СВОД!F605)+SUMIFS(Диализ!M:M,Диализ!D:D,СВОД!D605,Диализ!F:F,СВОД!F605)+SUMIFS('Скорая мед.помощь'!N:N,'Скорая мед.помощь'!D:D,СВОД!D605,'Скорая мед.помощь'!F:F,СВОД!F605)+SUMIFS(Услуги!AV:AV,Услуги!D:D,СВОД!D605,Услуги!F:F,СВОД!F605)+SUMIFS(Поликлиника!BK:BK,Поликлиника!D:D,СВОД!D605,Поликлиника!F:F,СВОД!F605)</f>
        <v>0</v>
      </c>
      <c r="Q605" s="336">
        <f>SUMIFS(Сверхбаза!L:L,Сверхбаза!C:C,СВОД!D605,Сверхбаза!E:E,СВОД!F605)+SUMIFS(Сверхбаза!N:N,Сверхбаза!C:C,СВОД!D605,Сверхбаза!E:E,СВОД!F605)</f>
        <v>0</v>
      </c>
      <c r="R605" s="337">
        <f>SUMIFS(Сверхбаза!P:P,Сверхбаза!C:C,СВОД!D605,Сверхбаза!E:E,СВОД!F605)</f>
        <v>0</v>
      </c>
      <c r="S605" s="337">
        <f>SUMIFS(Сверхбаза!R:R,Сверхбаза!C:C,СВОД!D605,Сверхбаза!E:E,СВОД!F605)</f>
        <v>0</v>
      </c>
      <c r="T605" s="337">
        <f>SUMIFS(Сверхбаза!Q:Q,Сверхбаза!C:C,СВОД!D605,Сверхбаза!E:E,СВОД!F605)</f>
        <v>0</v>
      </c>
      <c r="U605" s="337">
        <f>SUMIFS(Сверхбаза!S:S,Сверхбаза!C:C,СВОД!D605,Сверхбаза!E:E,СВОД!F605)</f>
        <v>0</v>
      </c>
      <c r="V605" s="339">
        <f>SUMIFS(Сверхбаза!G:G,Сверхбаза!C:C,СВОД!D605,Сверхбаза!E:E,СВОД!F605)</f>
        <v>0</v>
      </c>
    </row>
    <row r="606" spans="1:22" ht="25.5" outlineLevel="2" x14ac:dyDescent="0.2">
      <c r="A606" s="33" t="s">
        <v>7</v>
      </c>
      <c r="B606" s="9">
        <v>6</v>
      </c>
      <c r="C606" s="10">
        <v>501403</v>
      </c>
      <c r="D606" s="273">
        <v>140301</v>
      </c>
      <c r="E606" s="81" t="s">
        <v>714</v>
      </c>
      <c r="F606" s="81">
        <v>70</v>
      </c>
      <c r="G606" s="82" t="s">
        <v>862</v>
      </c>
      <c r="H606" s="336">
        <f>SUMIFS('Круглосуточный стационар'!J:J,'Круглосуточный стационар'!D:D,СВОД!D606,'Круглосуточный стационар'!H:H,"-",'Круглосуточный стационар'!F:F,СВОД!F606)+SUMIFS(ВМП!J:J,ВМП!D:D,СВОД!D606,ВМП!H:H,"-",ВМП!F:F,СВОД!F606)+SUMIFS('Дневной стационар'!J:J,'Дневной стационар'!D:D,СВОД!D606,'Дневной стационар'!H:H,"-",'Дневной стационар'!F:F,СВОД!F606)+SUMIFS(ЭКО!H:H,ЭКО!D:D,СВОД!D606,ЭКО!F:F,СВОД!F606)+SUMIFS(Диализ!H:H,Диализ!D:D,СВОД!D606,Диализ!F:F,СВОД!F606)</f>
        <v>0</v>
      </c>
      <c r="I606" s="337">
        <f>SUMIFS(Поликлиника!H:H,Поликлиника!D:D,СВОД!D606,Поликлиника!F:F,СВОД!F606)</f>
        <v>0</v>
      </c>
      <c r="J606" s="337">
        <f>SUMIFS(Поликлиника!AQ:AQ,Поликлиника!D:D,СВОД!D606,Поликлиника!F:F,СВОД!F606)</f>
        <v>0</v>
      </c>
      <c r="K606" s="337">
        <f>SUMIFS(Поликлиника!AV:AV,Поликлиника!D:D,СВОД!D606,Поликлиника!F:F,СВОД!F606)</f>
        <v>0</v>
      </c>
      <c r="L606" s="337">
        <f>SUMIFS(Поликлиника!BA:BA,Поликлиника!D:D,СВОД!D606,Поликлиника!F:F,СВОД!F606)</f>
        <v>0</v>
      </c>
      <c r="M606" s="337">
        <f>SUMIFS(Услуги!H:H,Услуги!D:D,СВОД!D606,Услуги!F:F,СВОД!F606)+SUMIFS(Услуги!M:M,Услуги!D:D,СВОД!D606,Услуги!F:F,СВОД!F606)+SUMIFS(Услуги!R:R,Услуги!D:D,СВОД!D606,Услуги!F:F,СВОД!F606)+SUMIFS(Услуги!W:W,Услуги!D:D,СВОД!D606,Услуги!F:F,СВОД!F606)+SUMIFS(Услуги!AB:AB,Услуги!D:D,СВОД!D606,Услуги!F:F,СВОД!F606)+SUMIFS(Услуги!AG:AG,Услуги!D:D,СВОД!D606,Услуги!F:F,СВОД!F606)+SUMIFS(Услуги!AL:AL,Услуги!D:D,СВОД!D606,Услуги!F:F,СВОД!F606)+SUMIFS(Услуги!AQ:AQ,Услуги!D:D,СВОД!D606,Услуги!F:F,СВОД!F606)</f>
        <v>0</v>
      </c>
      <c r="N606" s="337">
        <f>SUMIFS('Скорая мед.помощь'!I:I,'Скорая мед.помощь'!D:D,СВОД!D606,'Скорая мед.помощь'!F:F,СВОД!F606)</f>
        <v>0</v>
      </c>
      <c r="O606" s="338">
        <f>SUMIFS(Поликлиника!BF:BF,Поликлиника!D:D,СВОД!D606,Поликлиника!F:F,СВОД!F606)</f>
        <v>0</v>
      </c>
      <c r="P606" s="339">
        <f>SUMIFS('Круглосуточный стационар'!O:O,'Круглосуточный стационар'!D:D,СВОД!D606,'Круглосуточный стационар'!F:F,СВОД!F606,'Круглосуточный стационар'!H:H,"-")+SUMIFS(ВМП!O:O,ВМП!D:D,СВОД!D606,ВМП!F:F,СВОД!F606,ВМП!H:H,"-")+SUMIFS('Дневной стационар'!O:O,'Дневной стационар'!D:D,СВОД!D606,'Дневной стационар'!F:F,СВОД!F606,'Дневной стационар'!H:H,"-")+SUMIFS(ЭКО!M:M,ЭКО!D:D,СВОД!D606,ЭКО!F:F,СВОД!F606)+SUMIFS(Диализ!M:M,Диализ!D:D,СВОД!D606,Диализ!F:F,СВОД!F606)+SUMIFS('Скорая мед.помощь'!N:N,'Скорая мед.помощь'!D:D,СВОД!D606,'Скорая мед.помощь'!F:F,СВОД!F606)+SUMIFS(Услуги!AV:AV,Услуги!D:D,СВОД!D606,Услуги!F:F,СВОД!F606)+SUMIFS(Поликлиника!BK:BK,Поликлиника!D:D,СВОД!D606,Поликлиника!F:F,СВОД!F606)</f>
        <v>0</v>
      </c>
      <c r="Q606" s="336">
        <f>SUMIFS(Сверхбаза!L:L,Сверхбаза!C:C,СВОД!D606,Сверхбаза!E:E,СВОД!F606)+SUMIFS(Сверхбаза!N:N,Сверхбаза!C:C,СВОД!D606,Сверхбаза!E:E,СВОД!F606)</f>
        <v>0</v>
      </c>
      <c r="R606" s="337">
        <f>SUMIFS(Сверхбаза!P:P,Сверхбаза!C:C,СВОД!D606,Сверхбаза!E:E,СВОД!F606)</f>
        <v>0</v>
      </c>
      <c r="S606" s="337">
        <f>SUMIFS(Сверхбаза!R:R,Сверхбаза!C:C,СВОД!D606,Сверхбаза!E:E,СВОД!F606)</f>
        <v>0</v>
      </c>
      <c r="T606" s="337">
        <f>SUMIFS(Сверхбаза!Q:Q,Сверхбаза!C:C,СВОД!D606,Сверхбаза!E:E,СВОД!F606)</f>
        <v>0</v>
      </c>
      <c r="U606" s="337">
        <f>SUMIFS(Сверхбаза!S:S,Сверхбаза!C:C,СВОД!D606,Сверхбаза!E:E,СВОД!F606)</f>
        <v>0</v>
      </c>
      <c r="V606" s="339">
        <f>SUMIFS(Сверхбаза!G:G,Сверхбаза!C:C,СВОД!D606,Сверхбаза!E:E,СВОД!F606)</f>
        <v>0</v>
      </c>
    </row>
    <row r="607" spans="1:22" ht="25.5" outlineLevel="2" x14ac:dyDescent="0.2">
      <c r="A607" s="33" t="s">
        <v>7</v>
      </c>
      <c r="B607" s="9">
        <v>6</v>
      </c>
      <c r="C607" s="10">
        <v>501403</v>
      </c>
      <c r="D607" s="273">
        <v>140301</v>
      </c>
      <c r="E607" s="81" t="s">
        <v>714</v>
      </c>
      <c r="F607" s="81">
        <v>94</v>
      </c>
      <c r="G607" s="82" t="s">
        <v>124</v>
      </c>
      <c r="H607" s="336">
        <f>SUMIFS('Круглосуточный стационар'!J:J,'Круглосуточный стационар'!D:D,СВОД!D607,'Круглосуточный стационар'!H:H,"-",'Круглосуточный стационар'!F:F,СВОД!F607)+SUMIFS(ВМП!J:J,ВМП!D:D,СВОД!D607,ВМП!H:H,"-",ВМП!F:F,СВОД!F607)+SUMIFS('Дневной стационар'!J:J,'Дневной стационар'!D:D,СВОД!D607,'Дневной стационар'!H:H,"-",'Дневной стационар'!F:F,СВОД!F607)+SUMIFS(ЭКО!H:H,ЭКО!D:D,СВОД!D607,ЭКО!F:F,СВОД!F607)+SUMIFS(Диализ!H:H,Диализ!D:D,СВОД!D607,Диализ!F:F,СВОД!F607)</f>
        <v>0</v>
      </c>
      <c r="I607" s="337">
        <f>SUMIFS(Поликлиника!H:H,Поликлиника!D:D,СВОД!D607,Поликлиника!F:F,СВОД!F607)</f>
        <v>0</v>
      </c>
      <c r="J607" s="337">
        <f>SUMIFS(Поликлиника!AQ:AQ,Поликлиника!D:D,СВОД!D607,Поликлиника!F:F,СВОД!F607)</f>
        <v>0</v>
      </c>
      <c r="K607" s="337">
        <f>SUMIFS(Поликлиника!AV:AV,Поликлиника!D:D,СВОД!D607,Поликлиника!F:F,СВОД!F607)</f>
        <v>0</v>
      </c>
      <c r="L607" s="337">
        <f>SUMIFS(Поликлиника!BA:BA,Поликлиника!D:D,СВОД!D607,Поликлиника!F:F,СВОД!F607)</f>
        <v>0</v>
      </c>
      <c r="M607" s="337">
        <f>SUMIFS(Услуги!H:H,Услуги!D:D,СВОД!D607,Услуги!F:F,СВОД!F607)+SUMIFS(Услуги!M:M,Услуги!D:D,СВОД!D607,Услуги!F:F,СВОД!F607)+SUMIFS(Услуги!R:R,Услуги!D:D,СВОД!D607,Услуги!F:F,СВОД!F607)+SUMIFS(Услуги!W:W,Услуги!D:D,СВОД!D607,Услуги!F:F,СВОД!F607)+SUMIFS(Услуги!AB:AB,Услуги!D:D,СВОД!D607,Услуги!F:F,СВОД!F607)+SUMIFS(Услуги!AG:AG,Услуги!D:D,СВОД!D607,Услуги!F:F,СВОД!F607)+SUMIFS(Услуги!AL:AL,Услуги!D:D,СВОД!D607,Услуги!F:F,СВОД!F607)+SUMIFS(Услуги!AQ:AQ,Услуги!D:D,СВОД!D607,Услуги!F:F,СВОД!F607)</f>
        <v>0</v>
      </c>
      <c r="N607" s="337">
        <f>SUMIFS('Скорая мед.помощь'!I:I,'Скорая мед.помощь'!D:D,СВОД!D607,'Скорая мед.помощь'!F:F,СВОД!F607)</f>
        <v>0</v>
      </c>
      <c r="O607" s="338">
        <f>SUMIFS(Поликлиника!BF:BF,Поликлиника!D:D,СВОД!D607,Поликлиника!F:F,СВОД!F607)</f>
        <v>0</v>
      </c>
      <c r="P607" s="339">
        <f>SUMIFS('Круглосуточный стационар'!O:O,'Круглосуточный стационар'!D:D,СВОД!D607,'Круглосуточный стационар'!F:F,СВОД!F607,'Круглосуточный стационар'!H:H,"-")+SUMIFS(ВМП!O:O,ВМП!D:D,СВОД!D607,ВМП!F:F,СВОД!F607,ВМП!H:H,"-")+SUMIFS('Дневной стационар'!O:O,'Дневной стационар'!D:D,СВОД!D607,'Дневной стационар'!F:F,СВОД!F607,'Дневной стационар'!H:H,"-")+SUMIFS(ЭКО!M:M,ЭКО!D:D,СВОД!D607,ЭКО!F:F,СВОД!F607)+SUMIFS(Диализ!M:M,Диализ!D:D,СВОД!D607,Диализ!F:F,СВОД!F607)+SUMIFS('Скорая мед.помощь'!N:N,'Скорая мед.помощь'!D:D,СВОД!D607,'Скорая мед.помощь'!F:F,СВОД!F607)+SUMIFS(Услуги!AV:AV,Услуги!D:D,СВОД!D607,Услуги!F:F,СВОД!F607)+SUMIFS(Поликлиника!BK:BK,Поликлиника!D:D,СВОД!D607,Поликлиника!F:F,СВОД!F607)</f>
        <v>0</v>
      </c>
      <c r="Q607" s="336">
        <f>SUMIFS(Сверхбаза!L:L,Сверхбаза!C:C,СВОД!D607,Сверхбаза!E:E,СВОД!F607)+SUMIFS(Сверхбаза!N:N,Сверхбаза!C:C,СВОД!D607,Сверхбаза!E:E,СВОД!F607)</f>
        <v>0</v>
      </c>
      <c r="R607" s="337">
        <f>SUMIFS(Сверхбаза!P:P,Сверхбаза!C:C,СВОД!D607,Сверхбаза!E:E,СВОД!F607)</f>
        <v>0</v>
      </c>
      <c r="S607" s="337">
        <f>SUMIFS(Сверхбаза!R:R,Сверхбаза!C:C,СВОД!D607,Сверхбаза!E:E,СВОД!F607)</f>
        <v>0</v>
      </c>
      <c r="T607" s="337">
        <f>SUMIFS(Сверхбаза!Q:Q,Сверхбаза!C:C,СВОД!D607,Сверхбаза!E:E,СВОД!F607)</f>
        <v>0</v>
      </c>
      <c r="U607" s="337">
        <f>SUMIFS(Сверхбаза!S:S,Сверхбаза!C:C,СВОД!D607,Сверхбаза!E:E,СВОД!F607)</f>
        <v>0</v>
      </c>
      <c r="V607" s="339">
        <f>SUMIFS(Сверхбаза!G:G,Сверхбаза!C:C,СВОД!D607,Сверхбаза!E:E,СВОД!F607)</f>
        <v>0</v>
      </c>
    </row>
    <row r="608" spans="1:22" outlineLevel="1" x14ac:dyDescent="0.2">
      <c r="A608" s="320"/>
      <c r="B608" s="321"/>
      <c r="C608" s="322"/>
      <c r="D608" s="340" t="s">
        <v>380</v>
      </c>
      <c r="E608" s="83"/>
      <c r="F608" s="83"/>
      <c r="G608" s="84"/>
      <c r="H608" s="341"/>
      <c r="I608" s="342"/>
      <c r="J608" s="342"/>
      <c r="K608" s="342"/>
      <c r="L608" s="342"/>
      <c r="M608" s="342"/>
      <c r="N608" s="342"/>
      <c r="O608" s="343"/>
      <c r="P608" s="344">
        <f>SUBTOTAL(9,P600:P607)</f>
        <v>57637.588760798506</v>
      </c>
      <c r="Q608" s="341"/>
      <c r="R608" s="342"/>
      <c r="S608" s="342"/>
      <c r="T608" s="342"/>
      <c r="U608" s="342"/>
      <c r="V608" s="344">
        <f>SUBTOTAL(9,V600:V607)</f>
        <v>0</v>
      </c>
    </row>
    <row r="609" spans="1:22" ht="25.5" outlineLevel="2" x14ac:dyDescent="0.2">
      <c r="A609" s="33" t="s">
        <v>7</v>
      </c>
      <c r="B609" s="9">
        <v>6</v>
      </c>
      <c r="C609" s="10">
        <v>501404</v>
      </c>
      <c r="D609" s="273">
        <v>140401</v>
      </c>
      <c r="E609" s="81" t="s">
        <v>725</v>
      </c>
      <c r="F609" s="81">
        <v>1</v>
      </c>
      <c r="G609" s="82" t="s">
        <v>12</v>
      </c>
      <c r="H609" s="336">
        <f>SUMIFS('Круглосуточный стационар'!J:J,'Круглосуточный стационар'!D:D,СВОД!D609,'Круглосуточный стационар'!H:H,"-",'Круглосуточный стационар'!F:F,СВОД!F609)+SUMIFS(ВМП!J:J,ВМП!D:D,СВОД!D609,ВМП!H:H,"-",ВМП!F:F,СВОД!F609)+SUMIFS('Дневной стационар'!J:J,'Дневной стационар'!D:D,СВОД!D609,'Дневной стационар'!H:H,"-",'Дневной стационар'!F:F,СВОД!F609)+SUMIFS(ЭКО!H:H,ЭКО!D:D,СВОД!D609,ЭКО!F:F,СВОД!F609)+SUMIFS(Диализ!H:H,Диализ!D:D,СВОД!D609,Диализ!F:F,СВОД!F609)</f>
        <v>1442</v>
      </c>
      <c r="I609" s="337">
        <f>SUMIFS(Поликлиника!H:H,Поликлиника!D:D,СВОД!D609,Поликлиника!F:F,СВОД!F609)</f>
        <v>0</v>
      </c>
      <c r="J609" s="337">
        <f>SUMIFS(Поликлиника!AQ:AQ,Поликлиника!D:D,СВОД!D609,Поликлиника!F:F,СВОД!F609)</f>
        <v>0</v>
      </c>
      <c r="K609" s="337">
        <f>SUMIFS(Поликлиника!AV:AV,Поликлиника!D:D,СВОД!D609,Поликлиника!F:F,СВОД!F609)</f>
        <v>0</v>
      </c>
      <c r="L609" s="337">
        <f>SUMIFS(Поликлиника!BA:BA,Поликлиника!D:D,СВОД!D609,Поликлиника!F:F,СВОД!F609)</f>
        <v>0</v>
      </c>
      <c r="M609" s="337">
        <f>SUMIFS(Услуги!H:H,Услуги!D:D,СВОД!D609,Услуги!F:F,СВОД!F609)+SUMIFS(Услуги!M:M,Услуги!D:D,СВОД!D609,Услуги!F:F,СВОД!F609)+SUMIFS(Услуги!R:R,Услуги!D:D,СВОД!D609,Услуги!F:F,СВОД!F609)+SUMIFS(Услуги!W:W,Услуги!D:D,СВОД!D609,Услуги!F:F,СВОД!F609)+SUMIFS(Услуги!AB:AB,Услуги!D:D,СВОД!D609,Услуги!F:F,СВОД!F609)+SUMIFS(Услуги!AG:AG,Услуги!D:D,СВОД!D609,Услуги!F:F,СВОД!F609)+SUMIFS(Услуги!AL:AL,Услуги!D:D,СВОД!D609,Услуги!F:F,СВОД!F609)+SUMIFS(Услуги!AQ:AQ,Услуги!D:D,СВОД!D609,Услуги!F:F,СВОД!F609)</f>
        <v>0</v>
      </c>
      <c r="N609" s="337">
        <f>SUMIFS('Скорая мед.помощь'!I:I,'Скорая мед.помощь'!D:D,СВОД!D609,'Скорая мед.помощь'!F:F,СВОД!F609)</f>
        <v>0</v>
      </c>
      <c r="O609" s="338">
        <f>SUMIFS(Поликлиника!BF:BF,Поликлиника!D:D,СВОД!D609,Поликлиника!F:F,СВОД!F609)</f>
        <v>0</v>
      </c>
      <c r="P609" s="339">
        <f>SUMIFS('Круглосуточный стационар'!O:O,'Круглосуточный стационар'!D:D,СВОД!D609,'Круглосуточный стационар'!F:F,СВОД!F609,'Круглосуточный стационар'!H:H,"-")+SUMIFS(ВМП!O:O,ВМП!D:D,СВОД!D609,ВМП!F:F,СВОД!F609,ВМП!H:H,"-")+SUMIFS('Дневной стационар'!O:O,'Дневной стационар'!D:D,СВОД!D609,'Дневной стационар'!F:F,СВОД!F609,'Дневной стационар'!H:H,"-")+SUMIFS(ЭКО!M:M,ЭКО!D:D,СВОД!D609,ЭКО!F:F,СВОД!F609)+SUMIFS(Диализ!M:M,Диализ!D:D,СВОД!D609,Диализ!F:F,СВОД!F609)+SUMIFS('Скорая мед.помощь'!N:N,'Скорая мед.помощь'!D:D,СВОД!D609,'Скорая мед.помощь'!F:F,СВОД!F609)+SUMIFS(Услуги!AV:AV,Услуги!D:D,СВОД!D609,Услуги!F:F,СВОД!F609)+SUMIFS(Поликлиника!BK:BK,Поликлиника!D:D,СВОД!D609,Поликлиника!F:F,СВОД!F609)</f>
        <v>22500.642396542265</v>
      </c>
      <c r="Q609" s="336">
        <f>SUMIFS(Сверхбаза!L:L,Сверхбаза!C:C,СВОД!D609,Сверхбаза!E:E,СВОД!F609)+SUMIFS(Сверхбаза!N:N,Сверхбаза!C:C,СВОД!D609,Сверхбаза!E:E,СВОД!F609)</f>
        <v>0</v>
      </c>
      <c r="R609" s="337">
        <f>SUMIFS(Сверхбаза!P:P,Сверхбаза!C:C,СВОД!D609,Сверхбаза!E:E,СВОД!F609)</f>
        <v>0</v>
      </c>
      <c r="S609" s="337">
        <f>SUMIFS(Сверхбаза!R:R,Сверхбаза!C:C,СВОД!D609,Сверхбаза!E:E,СВОД!F609)</f>
        <v>0</v>
      </c>
      <c r="T609" s="337">
        <f>SUMIFS(Сверхбаза!Q:Q,Сверхбаза!C:C,СВОД!D609,Сверхбаза!E:E,СВОД!F609)</f>
        <v>0</v>
      </c>
      <c r="U609" s="337">
        <f>SUMIFS(Сверхбаза!S:S,Сверхбаза!C:C,СВОД!D609,Сверхбаза!E:E,СВОД!F609)</f>
        <v>0</v>
      </c>
      <c r="V609" s="339">
        <f>SUMIFS(Сверхбаза!G:G,Сверхбаза!C:C,СВОД!D609,Сверхбаза!E:E,СВОД!F609)</f>
        <v>0</v>
      </c>
    </row>
    <row r="610" spans="1:22" ht="25.5" outlineLevel="2" x14ac:dyDescent="0.2">
      <c r="A610" s="33" t="s">
        <v>7</v>
      </c>
      <c r="B610" s="9">
        <v>6</v>
      </c>
      <c r="C610" s="10">
        <v>501404</v>
      </c>
      <c r="D610" s="273">
        <v>140401</v>
      </c>
      <c r="E610" s="81" t="s">
        <v>725</v>
      </c>
      <c r="F610" s="81">
        <v>13</v>
      </c>
      <c r="G610" s="82" t="s">
        <v>859</v>
      </c>
      <c r="H610" s="336">
        <f>SUMIFS('Круглосуточный стационар'!J:J,'Круглосуточный стационар'!D:D,СВОД!D610,'Круглосуточный стационар'!H:H,"-",'Круглосуточный стационар'!F:F,СВОД!F610)+SUMIFS(ВМП!J:J,ВМП!D:D,СВОД!D610,ВМП!H:H,"-",ВМП!F:F,СВОД!F610)+SUMIFS('Дневной стационар'!J:J,'Дневной стационар'!D:D,СВОД!D610,'Дневной стационар'!H:H,"-",'Дневной стационар'!F:F,СВОД!F610)+SUMIFS(ЭКО!H:H,ЭКО!D:D,СВОД!D610,ЭКО!F:F,СВОД!F610)+SUMIFS(Диализ!H:H,Диализ!D:D,СВОД!D610,Диализ!F:F,СВОД!F610)</f>
        <v>0</v>
      </c>
      <c r="I610" s="337">
        <f>SUMIFS(Поликлиника!H:H,Поликлиника!D:D,СВОД!D610,Поликлиника!F:F,СВОД!F610)</f>
        <v>0</v>
      </c>
      <c r="J610" s="337">
        <f>SUMIFS(Поликлиника!AQ:AQ,Поликлиника!D:D,СВОД!D610,Поликлиника!F:F,СВОД!F610)</f>
        <v>0</v>
      </c>
      <c r="K610" s="337">
        <f>SUMIFS(Поликлиника!AV:AV,Поликлиника!D:D,СВОД!D610,Поликлиника!F:F,СВОД!F610)</f>
        <v>0</v>
      </c>
      <c r="L610" s="337">
        <f>SUMIFS(Поликлиника!BA:BA,Поликлиника!D:D,СВОД!D610,Поликлиника!F:F,СВОД!F610)</f>
        <v>0</v>
      </c>
      <c r="M610" s="337">
        <f>SUMIFS(Услуги!H:H,Услуги!D:D,СВОД!D610,Услуги!F:F,СВОД!F610)+SUMIFS(Услуги!M:M,Услуги!D:D,СВОД!D610,Услуги!F:F,СВОД!F610)+SUMIFS(Услуги!R:R,Услуги!D:D,СВОД!D610,Услуги!F:F,СВОД!F610)+SUMIFS(Услуги!W:W,Услуги!D:D,СВОД!D610,Услуги!F:F,СВОД!F610)+SUMIFS(Услуги!AB:AB,Услуги!D:D,СВОД!D610,Услуги!F:F,СВОД!F610)+SUMIFS(Услуги!AG:AG,Услуги!D:D,СВОД!D610,Услуги!F:F,СВОД!F610)+SUMIFS(Услуги!AL:AL,Услуги!D:D,СВОД!D610,Услуги!F:F,СВОД!F610)+SUMIFS(Услуги!AQ:AQ,Услуги!D:D,СВОД!D610,Услуги!F:F,СВОД!F610)</f>
        <v>0</v>
      </c>
      <c r="N610" s="337">
        <f>SUMIFS('Скорая мед.помощь'!I:I,'Скорая мед.помощь'!D:D,СВОД!D610,'Скорая мед.помощь'!F:F,СВОД!F610)</f>
        <v>0</v>
      </c>
      <c r="O610" s="338">
        <f>SUMIFS(Поликлиника!BF:BF,Поликлиника!D:D,СВОД!D610,Поликлиника!F:F,СВОД!F610)</f>
        <v>0</v>
      </c>
      <c r="P610" s="339">
        <f>SUMIFS('Круглосуточный стационар'!O:O,'Круглосуточный стационар'!D:D,СВОД!D610,'Круглосуточный стационар'!F:F,СВОД!F610,'Круглосуточный стационар'!H:H,"-")+SUMIFS(ВМП!O:O,ВМП!D:D,СВОД!D610,ВМП!F:F,СВОД!F610,ВМП!H:H,"-")+SUMIFS('Дневной стационар'!O:O,'Дневной стационар'!D:D,СВОД!D610,'Дневной стационар'!F:F,СВОД!F610,'Дневной стационар'!H:H,"-")+SUMIFS(ЭКО!M:M,ЭКО!D:D,СВОД!D610,ЭКО!F:F,СВОД!F610)+SUMIFS(Диализ!M:M,Диализ!D:D,СВОД!D610,Диализ!F:F,СВОД!F610)+SUMIFS('Скорая мед.помощь'!N:N,'Скорая мед.помощь'!D:D,СВОД!D610,'Скорая мед.помощь'!F:F,СВОД!F610)+SUMIFS(Услуги!AV:AV,Услуги!D:D,СВОД!D610,Услуги!F:F,СВОД!F610)+SUMIFS(Поликлиника!BK:BK,Поликлиника!D:D,СВОД!D610,Поликлиника!F:F,СВОД!F610)</f>
        <v>0</v>
      </c>
      <c r="Q610" s="336">
        <f>SUMIFS(Сверхбаза!L:L,Сверхбаза!C:C,СВОД!D610,Сверхбаза!E:E,СВОД!F610)+SUMIFS(Сверхбаза!N:N,Сверхбаза!C:C,СВОД!D610,Сверхбаза!E:E,СВОД!F610)</f>
        <v>0</v>
      </c>
      <c r="R610" s="337">
        <f>SUMIFS(Сверхбаза!P:P,Сверхбаза!C:C,СВОД!D610,Сверхбаза!E:E,СВОД!F610)</f>
        <v>0</v>
      </c>
      <c r="S610" s="337">
        <f>SUMIFS(Сверхбаза!R:R,Сверхбаза!C:C,СВОД!D610,Сверхбаза!E:E,СВОД!F610)</f>
        <v>0</v>
      </c>
      <c r="T610" s="337">
        <f>SUMIFS(Сверхбаза!Q:Q,Сверхбаза!C:C,СВОД!D610,Сверхбаза!E:E,СВОД!F610)</f>
        <v>0</v>
      </c>
      <c r="U610" s="337">
        <f>SUMIFS(Сверхбаза!S:S,Сверхбаза!C:C,СВОД!D610,Сверхбаза!E:E,СВОД!F610)</f>
        <v>0</v>
      </c>
      <c r="V610" s="339">
        <f>SUMIFS(Сверхбаза!G:G,Сверхбаза!C:C,СВОД!D610,Сверхбаза!E:E,СВОД!F610)</f>
        <v>0</v>
      </c>
    </row>
    <row r="611" spans="1:22" ht="25.5" outlineLevel="2" x14ac:dyDescent="0.2">
      <c r="A611" s="33" t="s">
        <v>7</v>
      </c>
      <c r="B611" s="9">
        <v>6</v>
      </c>
      <c r="C611" s="10">
        <v>501404</v>
      </c>
      <c r="D611" s="273">
        <v>140401</v>
      </c>
      <c r="E611" s="81" t="s">
        <v>725</v>
      </c>
      <c r="F611" s="81">
        <v>2</v>
      </c>
      <c r="G611" s="82" t="s">
        <v>135</v>
      </c>
      <c r="H611" s="336">
        <f>SUMIFS('Круглосуточный стационар'!J:J,'Круглосуточный стационар'!D:D,СВОД!D611,'Круглосуточный стационар'!H:H,"-",'Круглосуточный стационар'!F:F,СВОД!F611)+SUMIFS(ВМП!J:J,ВМП!D:D,СВОД!D611,ВМП!H:H,"-",ВМП!F:F,СВОД!F611)+SUMIFS('Дневной стационар'!J:J,'Дневной стационар'!D:D,СВОД!D611,'Дневной стационар'!H:H,"-",'Дневной стационар'!F:F,СВОД!F611)+SUMIFS(ЭКО!H:H,ЭКО!D:D,СВОД!D611,ЭКО!F:F,СВОД!F611)+SUMIFS(Диализ!H:H,Диализ!D:D,СВОД!D611,Диализ!F:F,СВОД!F611)</f>
        <v>1300</v>
      </c>
      <c r="I611" s="337">
        <f>SUMIFS(Поликлиника!H:H,Поликлиника!D:D,СВОД!D611,Поликлиника!F:F,СВОД!F611)</f>
        <v>0</v>
      </c>
      <c r="J611" s="337">
        <f>SUMIFS(Поликлиника!AQ:AQ,Поликлиника!D:D,СВОД!D611,Поликлиника!F:F,СВОД!F611)</f>
        <v>0</v>
      </c>
      <c r="K611" s="337">
        <f>SUMIFS(Поликлиника!AV:AV,Поликлиника!D:D,СВОД!D611,Поликлиника!F:F,СВОД!F611)</f>
        <v>0</v>
      </c>
      <c r="L611" s="337">
        <f>SUMIFS(Поликлиника!BA:BA,Поликлиника!D:D,СВОД!D611,Поликлиника!F:F,СВОД!F611)</f>
        <v>0</v>
      </c>
      <c r="M611" s="337">
        <f>SUMIFS(Услуги!H:H,Услуги!D:D,СВОД!D611,Услуги!F:F,СВОД!F611)+SUMIFS(Услуги!M:M,Услуги!D:D,СВОД!D611,Услуги!F:F,СВОД!F611)+SUMIFS(Услуги!R:R,Услуги!D:D,СВОД!D611,Услуги!F:F,СВОД!F611)+SUMIFS(Услуги!W:W,Услуги!D:D,СВОД!D611,Услуги!F:F,СВОД!F611)+SUMIFS(Услуги!AB:AB,Услуги!D:D,СВОД!D611,Услуги!F:F,СВОД!F611)+SUMIFS(Услуги!AG:AG,Услуги!D:D,СВОД!D611,Услуги!F:F,СВОД!F611)+SUMIFS(Услуги!AL:AL,Услуги!D:D,СВОД!D611,Услуги!F:F,СВОД!F611)+SUMIFS(Услуги!AQ:AQ,Услуги!D:D,СВОД!D611,Услуги!F:F,СВОД!F611)</f>
        <v>0</v>
      </c>
      <c r="N611" s="337">
        <f>SUMIFS('Скорая мед.помощь'!I:I,'Скорая мед.помощь'!D:D,СВОД!D611,'Скорая мед.помощь'!F:F,СВОД!F611)</f>
        <v>0</v>
      </c>
      <c r="O611" s="338">
        <f>SUMIFS(Поликлиника!BF:BF,Поликлиника!D:D,СВОД!D611,Поликлиника!F:F,СВОД!F611)</f>
        <v>0</v>
      </c>
      <c r="P611" s="339">
        <f>SUMIFS('Круглосуточный стационар'!O:O,'Круглосуточный стационар'!D:D,СВОД!D611,'Круглосуточный стационар'!F:F,СВОД!F611,'Круглосуточный стационар'!H:H,"-")+SUMIFS(ВМП!O:O,ВМП!D:D,СВОД!D611,ВМП!F:F,СВОД!F611,ВМП!H:H,"-")+SUMIFS('Дневной стационар'!O:O,'Дневной стационар'!D:D,СВОД!D611,'Дневной стационар'!F:F,СВОД!F611,'Дневной стационар'!H:H,"-")+SUMIFS(ЭКО!M:M,ЭКО!D:D,СВОД!D611,ЭКО!F:F,СВОД!F611)+SUMIFS(Диализ!M:M,Диализ!D:D,СВОД!D611,Диализ!F:F,СВОД!F611)+SUMIFS('Скорая мед.помощь'!N:N,'Скорая мед.помощь'!D:D,СВОД!D611,'Скорая мед.помощь'!F:F,СВОД!F611)+SUMIFS(Услуги!AV:AV,Услуги!D:D,СВОД!D611,Услуги!F:F,СВОД!F611)+SUMIFS(Поликлиника!BK:BK,Поликлиника!D:D,СВОД!D611,Поликлиника!F:F,СВОД!F611)</f>
        <v>7950.1323200000006</v>
      </c>
      <c r="Q611" s="336">
        <f>SUMIFS(Сверхбаза!L:L,Сверхбаза!C:C,СВОД!D611,Сверхбаза!E:E,СВОД!F611)+SUMIFS(Сверхбаза!N:N,Сверхбаза!C:C,СВОД!D611,Сверхбаза!E:E,СВОД!F611)</f>
        <v>0</v>
      </c>
      <c r="R611" s="337">
        <f>SUMIFS(Сверхбаза!P:P,Сверхбаза!C:C,СВОД!D611,Сверхбаза!E:E,СВОД!F611)</f>
        <v>0</v>
      </c>
      <c r="S611" s="337">
        <f>SUMIFS(Сверхбаза!R:R,Сверхбаза!C:C,СВОД!D611,Сверхбаза!E:E,СВОД!F611)</f>
        <v>0</v>
      </c>
      <c r="T611" s="337">
        <f>SUMIFS(Сверхбаза!Q:Q,Сверхбаза!C:C,СВОД!D611,Сверхбаза!E:E,СВОД!F611)</f>
        <v>0</v>
      </c>
      <c r="U611" s="337">
        <f>SUMIFS(Сверхбаза!S:S,Сверхбаза!C:C,СВОД!D611,Сверхбаза!E:E,СВОД!F611)</f>
        <v>0</v>
      </c>
      <c r="V611" s="339">
        <f>SUMIFS(Сверхбаза!G:G,Сверхбаза!C:C,СВОД!D611,Сверхбаза!E:E,СВОД!F611)</f>
        <v>0</v>
      </c>
    </row>
    <row r="612" spans="1:22" ht="25.5" outlineLevel="2" x14ac:dyDescent="0.2">
      <c r="A612" s="33" t="s">
        <v>7</v>
      </c>
      <c r="B612" s="9">
        <v>6</v>
      </c>
      <c r="C612" s="10">
        <v>501404</v>
      </c>
      <c r="D612" s="273">
        <v>140401</v>
      </c>
      <c r="E612" s="81" t="s">
        <v>725</v>
      </c>
      <c r="F612" s="81">
        <v>6</v>
      </c>
      <c r="G612" s="82" t="s">
        <v>860</v>
      </c>
      <c r="H612" s="336">
        <f>SUMIFS('Круглосуточный стационар'!J:J,'Круглосуточный стационар'!D:D,СВОД!D612,'Круглосуточный стационар'!H:H,"-",'Круглосуточный стационар'!F:F,СВОД!F612)+SUMIFS(ВМП!J:J,ВМП!D:D,СВОД!D612,ВМП!H:H,"-",ВМП!F:F,СВОД!F612)+SUMIFS('Дневной стационар'!J:J,'Дневной стационар'!D:D,СВОД!D612,'Дневной стационар'!H:H,"-",'Дневной стационар'!F:F,СВОД!F612)+SUMIFS(ЭКО!H:H,ЭКО!D:D,СВОД!D612,ЭКО!F:F,СВОД!F612)+SUMIFS(Диализ!H:H,Диализ!D:D,СВОД!D612,Диализ!F:F,СВОД!F612)</f>
        <v>0</v>
      </c>
      <c r="I612" s="337">
        <f>SUMIFS(Поликлиника!H:H,Поликлиника!D:D,СВОД!D612,Поликлиника!F:F,СВОД!F612)</f>
        <v>0</v>
      </c>
      <c r="J612" s="337">
        <f>SUMIFS(Поликлиника!AQ:AQ,Поликлиника!D:D,СВОД!D612,Поликлиника!F:F,СВОД!F612)</f>
        <v>0</v>
      </c>
      <c r="K612" s="337">
        <f>SUMIFS(Поликлиника!AV:AV,Поликлиника!D:D,СВОД!D612,Поликлиника!F:F,СВОД!F612)</f>
        <v>0</v>
      </c>
      <c r="L612" s="337">
        <f>SUMIFS(Поликлиника!BA:BA,Поликлиника!D:D,СВОД!D612,Поликлиника!F:F,СВОД!F612)</f>
        <v>0</v>
      </c>
      <c r="M612" s="337">
        <f>SUMIFS(Услуги!H:H,Услуги!D:D,СВОД!D612,Услуги!F:F,СВОД!F612)+SUMIFS(Услуги!M:M,Услуги!D:D,СВОД!D612,Услуги!F:F,СВОД!F612)+SUMIFS(Услуги!R:R,Услуги!D:D,СВОД!D612,Услуги!F:F,СВОД!F612)+SUMIFS(Услуги!W:W,Услуги!D:D,СВОД!D612,Услуги!F:F,СВОД!F612)+SUMIFS(Услуги!AB:AB,Услуги!D:D,СВОД!D612,Услуги!F:F,СВОД!F612)+SUMIFS(Услуги!AG:AG,Услуги!D:D,СВОД!D612,Услуги!F:F,СВОД!F612)+SUMIFS(Услуги!AL:AL,Услуги!D:D,СВОД!D612,Услуги!F:F,СВОД!F612)+SUMIFS(Услуги!AQ:AQ,Услуги!D:D,СВОД!D612,Услуги!F:F,СВОД!F612)</f>
        <v>0</v>
      </c>
      <c r="N612" s="337">
        <f>SUMIFS('Скорая мед.помощь'!I:I,'Скорая мед.помощь'!D:D,СВОД!D612,'Скорая мед.помощь'!F:F,СВОД!F612)</f>
        <v>0</v>
      </c>
      <c r="O612" s="338">
        <f>SUMIFS(Поликлиника!BF:BF,Поликлиника!D:D,СВОД!D612,Поликлиника!F:F,СВОД!F612)</f>
        <v>0</v>
      </c>
      <c r="P612" s="339">
        <f>SUMIFS('Круглосуточный стационар'!O:O,'Круглосуточный стационар'!D:D,СВОД!D612,'Круглосуточный стационар'!F:F,СВОД!F612,'Круглосуточный стационар'!H:H,"-")+SUMIFS(ВМП!O:O,ВМП!D:D,СВОД!D612,ВМП!F:F,СВОД!F612,ВМП!H:H,"-")+SUMIFS('Дневной стационар'!O:O,'Дневной стационар'!D:D,СВОД!D612,'Дневной стационар'!F:F,СВОД!F612,'Дневной стационар'!H:H,"-")+SUMIFS(ЭКО!M:M,ЭКО!D:D,СВОД!D612,ЭКО!F:F,СВОД!F612)+SUMIFS(Диализ!M:M,Диализ!D:D,СВОД!D612,Диализ!F:F,СВОД!F612)+SUMIFS('Скорая мед.помощь'!N:N,'Скорая мед.помощь'!D:D,СВОД!D612,'Скорая мед.помощь'!F:F,СВОД!F612)+SUMIFS(Услуги!AV:AV,Услуги!D:D,СВОД!D612,Услуги!F:F,СВОД!F612)+SUMIFS(Поликлиника!BK:BK,Поликлиника!D:D,СВОД!D612,Поликлиника!F:F,СВОД!F612)</f>
        <v>0</v>
      </c>
      <c r="Q612" s="336">
        <f>SUMIFS(Сверхбаза!L:L,Сверхбаза!C:C,СВОД!D612,Сверхбаза!E:E,СВОД!F612)+SUMIFS(Сверхбаза!N:N,Сверхбаза!C:C,СВОД!D612,Сверхбаза!E:E,СВОД!F612)</f>
        <v>0</v>
      </c>
      <c r="R612" s="337">
        <f>SUMIFS(Сверхбаза!P:P,Сверхбаза!C:C,СВОД!D612,Сверхбаза!E:E,СВОД!F612)</f>
        <v>0</v>
      </c>
      <c r="S612" s="337">
        <f>SUMIFS(Сверхбаза!R:R,Сверхбаза!C:C,СВОД!D612,Сверхбаза!E:E,СВОД!F612)</f>
        <v>0</v>
      </c>
      <c r="T612" s="337">
        <f>SUMIFS(Сверхбаза!Q:Q,Сверхбаза!C:C,СВОД!D612,Сверхбаза!E:E,СВОД!F612)</f>
        <v>0</v>
      </c>
      <c r="U612" s="337">
        <f>SUMIFS(Сверхбаза!S:S,Сверхбаза!C:C,СВОД!D612,Сверхбаза!E:E,СВОД!F612)</f>
        <v>0</v>
      </c>
      <c r="V612" s="339">
        <f>SUMIFS(Сверхбаза!G:G,Сверхбаза!C:C,СВОД!D612,Сверхбаза!E:E,СВОД!F612)</f>
        <v>0</v>
      </c>
    </row>
    <row r="613" spans="1:22" ht="25.5" outlineLevel="2" x14ac:dyDescent="0.2">
      <c r="A613" s="33" t="s">
        <v>7</v>
      </c>
      <c r="B613" s="9">
        <v>6</v>
      </c>
      <c r="C613" s="10">
        <v>501404</v>
      </c>
      <c r="D613" s="273">
        <v>140401</v>
      </c>
      <c r="E613" s="81" t="s">
        <v>725</v>
      </c>
      <c r="F613" s="81">
        <v>3</v>
      </c>
      <c r="G613" s="82" t="s">
        <v>136</v>
      </c>
      <c r="H613" s="336">
        <f>SUMIFS('Круглосуточный стационар'!J:J,'Круглосуточный стационар'!D:D,СВОД!D613,'Круглосуточный стационар'!H:H,"-",'Круглосуточный стационар'!F:F,СВОД!F613)+SUMIFS(ВМП!J:J,ВМП!D:D,СВОД!D613,ВМП!H:H,"-",ВМП!F:F,СВОД!F613)+SUMIFS('Дневной стационар'!J:J,'Дневной стационар'!D:D,СВОД!D613,'Дневной стационар'!H:H,"-",'Дневной стационар'!F:F,СВОД!F613)+SUMIFS(ЭКО!H:H,ЭКО!D:D,СВОД!D613,ЭКО!F:F,СВОД!F613)+SUMIFS(Диализ!H:H,Диализ!D:D,СВОД!D613,Диализ!F:F,СВОД!F613)</f>
        <v>0</v>
      </c>
      <c r="I613" s="337">
        <f>SUMIFS(Поликлиника!H:H,Поликлиника!D:D,СВОД!D613,Поликлиника!F:F,СВОД!F613)</f>
        <v>974</v>
      </c>
      <c r="J613" s="337">
        <f>SUMIFS(Поликлиника!AQ:AQ,Поликлиника!D:D,СВОД!D613,Поликлиника!F:F,СВОД!F613)</f>
        <v>0</v>
      </c>
      <c r="K613" s="337">
        <f>SUMIFS(Поликлиника!AV:AV,Поликлиника!D:D,СВОД!D613,Поликлиника!F:F,СВОД!F613)</f>
        <v>6622</v>
      </c>
      <c r="L613" s="337">
        <f>SUMIFS(Поликлиника!BA:BA,Поликлиника!D:D,СВОД!D613,Поликлиника!F:F,СВОД!F613)</f>
        <v>9713</v>
      </c>
      <c r="M613" s="337">
        <f>SUMIFS(Услуги!H:H,Услуги!D:D,СВОД!D613,Услуги!F:F,СВОД!F613)+SUMIFS(Услуги!M:M,Услуги!D:D,СВОД!D613,Услуги!F:F,СВОД!F613)+SUMIFS(Услуги!R:R,Услуги!D:D,СВОД!D613,Услуги!F:F,СВОД!F613)+SUMIFS(Услуги!W:W,Услуги!D:D,СВОД!D613,Услуги!F:F,СВОД!F613)+SUMIFS(Услуги!AB:AB,Услуги!D:D,СВОД!D613,Услуги!F:F,СВОД!F613)+SUMIFS(Услуги!AG:AG,Услуги!D:D,СВОД!D613,Услуги!F:F,СВОД!F613)+SUMIFS(Услуги!AL:AL,Услуги!D:D,СВОД!D613,Услуги!F:F,СВОД!F613)+SUMIFS(Услуги!AQ:AQ,Услуги!D:D,СВОД!D613,Услуги!F:F,СВОД!F613)</f>
        <v>0</v>
      </c>
      <c r="N613" s="337">
        <f>SUMIFS('Скорая мед.помощь'!I:I,'Скорая мед.помощь'!D:D,СВОД!D613,'Скорая мед.помощь'!F:F,СВОД!F613)</f>
        <v>0</v>
      </c>
      <c r="O613" s="338">
        <f>SUMIFS(Поликлиника!BF:BF,Поликлиника!D:D,СВОД!D613,Поликлиника!F:F,СВОД!F613)</f>
        <v>6803</v>
      </c>
      <c r="P613" s="339">
        <f>SUMIFS('Круглосуточный стационар'!O:O,'Круглосуточный стационар'!D:D,СВОД!D613,'Круглосуточный стационар'!F:F,СВОД!F613,'Круглосуточный стационар'!H:H,"-")+SUMIFS(ВМП!O:O,ВМП!D:D,СВОД!D613,ВМП!F:F,СВОД!F613,ВМП!H:H,"-")+SUMIFS('Дневной стационар'!O:O,'Дневной стационар'!D:D,СВОД!D613,'Дневной стационар'!F:F,СВОД!F613,'Дневной стационар'!H:H,"-")+SUMIFS(ЭКО!M:M,ЭКО!D:D,СВОД!D613,ЭКО!F:F,СВОД!F613)+SUMIFS(Диализ!M:M,Диализ!D:D,СВОД!D613,Диализ!F:F,СВОД!F613)+SUMIFS('Скорая мед.помощь'!N:N,'Скорая мед.помощь'!D:D,СВОД!D613,'Скорая мед.помощь'!F:F,СВОД!F613)+SUMIFS(Услуги!AV:AV,Услуги!D:D,СВОД!D613,Услуги!F:F,СВОД!F613)+SUMIFS(Поликлиника!BK:BK,Поликлиника!D:D,СВОД!D613,Поликлиника!F:F,СВОД!F613)</f>
        <v>18330.65287395956</v>
      </c>
      <c r="Q613" s="336">
        <f>SUMIFS(Сверхбаза!L:L,Сверхбаза!C:C,СВОД!D613,Сверхбаза!E:E,СВОД!F613)+SUMIFS(Сверхбаза!N:N,Сверхбаза!C:C,СВОД!D613,Сверхбаза!E:E,СВОД!F613)</f>
        <v>0</v>
      </c>
      <c r="R613" s="337">
        <f>SUMIFS(Сверхбаза!P:P,Сверхбаза!C:C,СВОД!D613,Сверхбаза!E:E,СВОД!F613)</f>
        <v>0</v>
      </c>
      <c r="S613" s="337">
        <f>SUMIFS(Сверхбаза!R:R,Сверхбаза!C:C,СВОД!D613,Сверхбаза!E:E,СВОД!F613)</f>
        <v>0</v>
      </c>
      <c r="T613" s="337">
        <f>SUMIFS(Сверхбаза!Q:Q,Сверхбаза!C:C,СВОД!D613,Сверхбаза!E:E,СВОД!F613)</f>
        <v>0</v>
      </c>
      <c r="U613" s="337">
        <f>SUMIFS(Сверхбаза!S:S,Сверхбаза!C:C,СВОД!D613,Сверхбаза!E:E,СВОД!F613)</f>
        <v>0</v>
      </c>
      <c r="V613" s="339">
        <f>SUMIFS(Сверхбаза!G:G,Сверхбаза!C:C,СВОД!D613,Сверхбаза!E:E,СВОД!F613)</f>
        <v>0</v>
      </c>
    </row>
    <row r="614" spans="1:22" ht="25.5" outlineLevel="2" x14ac:dyDescent="0.2">
      <c r="A614" s="33" t="s">
        <v>7</v>
      </c>
      <c r="B614" s="9">
        <v>6</v>
      </c>
      <c r="C614" s="10">
        <v>501404</v>
      </c>
      <c r="D614" s="273">
        <v>140401</v>
      </c>
      <c r="E614" s="81" t="s">
        <v>725</v>
      </c>
      <c r="F614" s="81">
        <v>7</v>
      </c>
      <c r="G614" s="82" t="s">
        <v>861</v>
      </c>
      <c r="H614" s="336">
        <f>SUMIFS('Круглосуточный стационар'!J:J,'Круглосуточный стационар'!D:D,СВОД!D614,'Круглосуточный стационар'!H:H,"-",'Круглосуточный стационар'!F:F,СВОД!F614)+SUMIFS(ВМП!J:J,ВМП!D:D,СВОД!D614,ВМП!H:H,"-",ВМП!F:F,СВОД!F614)+SUMIFS('Дневной стационар'!J:J,'Дневной стационар'!D:D,СВОД!D614,'Дневной стационар'!H:H,"-",'Дневной стационар'!F:F,СВОД!F614)+SUMIFS(ЭКО!H:H,ЭКО!D:D,СВОД!D614,ЭКО!F:F,СВОД!F614)+SUMIFS(Диализ!H:H,Диализ!D:D,СВОД!D614,Диализ!F:F,СВОД!F614)</f>
        <v>0</v>
      </c>
      <c r="I614" s="337">
        <f>SUMIFS(Поликлиника!H:H,Поликлиника!D:D,СВОД!D614,Поликлиника!F:F,СВОД!F614)</f>
        <v>0</v>
      </c>
      <c r="J614" s="337">
        <f>SUMIFS(Поликлиника!AQ:AQ,Поликлиника!D:D,СВОД!D614,Поликлиника!F:F,СВОД!F614)</f>
        <v>0</v>
      </c>
      <c r="K614" s="337">
        <f>SUMIFS(Поликлиника!AV:AV,Поликлиника!D:D,СВОД!D614,Поликлиника!F:F,СВОД!F614)</f>
        <v>0</v>
      </c>
      <c r="L614" s="337">
        <f>SUMIFS(Поликлиника!BA:BA,Поликлиника!D:D,СВОД!D614,Поликлиника!F:F,СВОД!F614)</f>
        <v>0</v>
      </c>
      <c r="M614" s="337">
        <f>SUMIFS(Услуги!H:H,Услуги!D:D,СВОД!D614,Услуги!F:F,СВОД!F614)+SUMIFS(Услуги!M:M,Услуги!D:D,СВОД!D614,Услуги!F:F,СВОД!F614)+SUMIFS(Услуги!R:R,Услуги!D:D,СВОД!D614,Услуги!F:F,СВОД!F614)+SUMIFS(Услуги!W:W,Услуги!D:D,СВОД!D614,Услуги!F:F,СВОД!F614)+SUMIFS(Услуги!AB:AB,Услуги!D:D,СВОД!D614,Услуги!F:F,СВОД!F614)+SUMIFS(Услуги!AG:AG,Услуги!D:D,СВОД!D614,Услуги!F:F,СВОД!F614)+SUMIFS(Услуги!AL:AL,Услуги!D:D,СВОД!D614,Услуги!F:F,СВОД!F614)+SUMIFS(Услуги!AQ:AQ,Услуги!D:D,СВОД!D614,Услуги!F:F,СВОД!F614)</f>
        <v>0</v>
      </c>
      <c r="N614" s="337">
        <f>SUMIFS('Скорая мед.помощь'!I:I,'Скорая мед.помощь'!D:D,СВОД!D614,'Скорая мед.помощь'!F:F,СВОД!F614)</f>
        <v>0</v>
      </c>
      <c r="O614" s="338">
        <f>SUMIFS(Поликлиника!BF:BF,Поликлиника!D:D,СВОД!D614,Поликлиника!F:F,СВОД!F614)</f>
        <v>0</v>
      </c>
      <c r="P614" s="339">
        <f>SUMIFS('Круглосуточный стационар'!O:O,'Круглосуточный стационар'!D:D,СВОД!D614,'Круглосуточный стационар'!F:F,СВОД!F614,'Круглосуточный стационар'!H:H,"-")+SUMIFS(ВМП!O:O,ВМП!D:D,СВОД!D614,ВМП!F:F,СВОД!F614,ВМП!H:H,"-")+SUMIFS('Дневной стационар'!O:O,'Дневной стационар'!D:D,СВОД!D614,'Дневной стационар'!F:F,СВОД!F614,'Дневной стационар'!H:H,"-")+SUMIFS(ЭКО!M:M,ЭКО!D:D,СВОД!D614,ЭКО!F:F,СВОД!F614)+SUMIFS(Диализ!M:M,Диализ!D:D,СВОД!D614,Диализ!F:F,СВОД!F614)+SUMIFS('Скорая мед.помощь'!N:N,'Скорая мед.помощь'!D:D,СВОД!D614,'Скорая мед.помощь'!F:F,СВОД!F614)+SUMIFS(Услуги!AV:AV,Услуги!D:D,СВОД!D614,Услуги!F:F,СВОД!F614)+SUMIFS(Поликлиника!BK:BK,Поликлиника!D:D,СВОД!D614,Поликлиника!F:F,СВОД!F614)</f>
        <v>0</v>
      </c>
      <c r="Q614" s="336">
        <f>SUMIFS(Сверхбаза!L:L,Сверхбаза!C:C,СВОД!D614,Сверхбаза!E:E,СВОД!F614)+SUMIFS(Сверхбаза!N:N,Сверхбаза!C:C,СВОД!D614,Сверхбаза!E:E,СВОД!F614)</f>
        <v>0</v>
      </c>
      <c r="R614" s="337">
        <f>SUMIFS(Сверхбаза!P:P,Сверхбаза!C:C,СВОД!D614,Сверхбаза!E:E,СВОД!F614)</f>
        <v>0</v>
      </c>
      <c r="S614" s="337">
        <f>SUMIFS(Сверхбаза!R:R,Сверхбаза!C:C,СВОД!D614,Сверхбаза!E:E,СВОД!F614)</f>
        <v>0</v>
      </c>
      <c r="T614" s="337">
        <f>SUMIFS(Сверхбаза!Q:Q,Сверхбаза!C:C,СВОД!D614,Сверхбаза!E:E,СВОД!F614)</f>
        <v>0</v>
      </c>
      <c r="U614" s="337">
        <f>SUMIFS(Сверхбаза!S:S,Сверхбаза!C:C,СВОД!D614,Сверхбаза!E:E,СВОД!F614)</f>
        <v>0</v>
      </c>
      <c r="V614" s="339">
        <f>SUMIFS(Сверхбаза!G:G,Сверхбаза!C:C,СВОД!D614,Сверхбаза!E:E,СВОД!F614)</f>
        <v>0</v>
      </c>
    </row>
    <row r="615" spans="1:22" ht="25.5" outlineLevel="2" x14ac:dyDescent="0.2">
      <c r="A615" s="33" t="s">
        <v>7</v>
      </c>
      <c r="B615" s="9">
        <v>6</v>
      </c>
      <c r="C615" s="10">
        <v>501404</v>
      </c>
      <c r="D615" s="273">
        <v>140401</v>
      </c>
      <c r="E615" s="81" t="s">
        <v>725</v>
      </c>
      <c r="F615" s="81">
        <v>70</v>
      </c>
      <c r="G615" s="82" t="s">
        <v>862</v>
      </c>
      <c r="H615" s="336">
        <f>SUMIFS('Круглосуточный стационар'!J:J,'Круглосуточный стационар'!D:D,СВОД!D615,'Круглосуточный стационар'!H:H,"-",'Круглосуточный стационар'!F:F,СВОД!F615)+SUMIFS(ВМП!J:J,ВМП!D:D,СВОД!D615,ВМП!H:H,"-",ВМП!F:F,СВОД!F615)+SUMIFS('Дневной стационар'!J:J,'Дневной стационар'!D:D,СВОД!D615,'Дневной стационар'!H:H,"-",'Дневной стационар'!F:F,СВОД!F615)+SUMIFS(ЭКО!H:H,ЭКО!D:D,СВОД!D615,ЭКО!F:F,СВОД!F615)+SUMIFS(Диализ!H:H,Диализ!D:D,СВОД!D615,Диализ!F:F,СВОД!F615)</f>
        <v>0</v>
      </c>
      <c r="I615" s="337">
        <f>SUMIFS(Поликлиника!H:H,Поликлиника!D:D,СВОД!D615,Поликлиника!F:F,СВОД!F615)</f>
        <v>0</v>
      </c>
      <c r="J615" s="337">
        <f>SUMIFS(Поликлиника!AQ:AQ,Поликлиника!D:D,СВОД!D615,Поликлиника!F:F,СВОД!F615)</f>
        <v>0</v>
      </c>
      <c r="K615" s="337">
        <f>SUMIFS(Поликлиника!AV:AV,Поликлиника!D:D,СВОД!D615,Поликлиника!F:F,СВОД!F615)</f>
        <v>0</v>
      </c>
      <c r="L615" s="337">
        <f>SUMIFS(Поликлиника!BA:BA,Поликлиника!D:D,СВОД!D615,Поликлиника!F:F,СВОД!F615)</f>
        <v>0</v>
      </c>
      <c r="M615" s="337">
        <f>SUMIFS(Услуги!H:H,Услуги!D:D,СВОД!D615,Услуги!F:F,СВОД!F615)+SUMIFS(Услуги!M:M,Услуги!D:D,СВОД!D615,Услуги!F:F,СВОД!F615)+SUMIFS(Услуги!R:R,Услуги!D:D,СВОД!D615,Услуги!F:F,СВОД!F615)+SUMIFS(Услуги!W:W,Услуги!D:D,СВОД!D615,Услуги!F:F,СВОД!F615)+SUMIFS(Услуги!AB:AB,Услуги!D:D,СВОД!D615,Услуги!F:F,СВОД!F615)+SUMIFS(Услуги!AG:AG,Услуги!D:D,СВОД!D615,Услуги!F:F,СВОД!F615)+SUMIFS(Услуги!AL:AL,Услуги!D:D,СВОД!D615,Услуги!F:F,СВОД!F615)+SUMIFS(Услуги!AQ:AQ,Услуги!D:D,СВОД!D615,Услуги!F:F,СВОД!F615)</f>
        <v>0</v>
      </c>
      <c r="N615" s="337">
        <f>SUMIFS('Скорая мед.помощь'!I:I,'Скорая мед.помощь'!D:D,СВОД!D615,'Скорая мед.помощь'!F:F,СВОД!F615)</f>
        <v>0</v>
      </c>
      <c r="O615" s="338">
        <f>SUMIFS(Поликлиника!BF:BF,Поликлиника!D:D,СВОД!D615,Поликлиника!F:F,СВОД!F615)</f>
        <v>0</v>
      </c>
      <c r="P615" s="339">
        <f>SUMIFS('Круглосуточный стационар'!O:O,'Круглосуточный стационар'!D:D,СВОД!D615,'Круглосуточный стационар'!F:F,СВОД!F615,'Круглосуточный стационар'!H:H,"-")+SUMIFS(ВМП!O:O,ВМП!D:D,СВОД!D615,ВМП!F:F,СВОД!F615,ВМП!H:H,"-")+SUMIFS('Дневной стационар'!O:O,'Дневной стационар'!D:D,СВОД!D615,'Дневной стационар'!F:F,СВОД!F615,'Дневной стационар'!H:H,"-")+SUMIFS(ЭКО!M:M,ЭКО!D:D,СВОД!D615,ЭКО!F:F,СВОД!F615)+SUMIFS(Диализ!M:M,Диализ!D:D,СВОД!D615,Диализ!F:F,СВОД!F615)+SUMIFS('Скорая мед.помощь'!N:N,'Скорая мед.помощь'!D:D,СВОД!D615,'Скорая мед.помощь'!F:F,СВОД!F615)+SUMIFS(Услуги!AV:AV,Услуги!D:D,СВОД!D615,Услуги!F:F,СВОД!F615)+SUMIFS(Поликлиника!BK:BK,Поликлиника!D:D,СВОД!D615,Поликлиника!F:F,СВОД!F615)</f>
        <v>0</v>
      </c>
      <c r="Q615" s="336">
        <f>SUMIFS(Сверхбаза!L:L,Сверхбаза!C:C,СВОД!D615,Сверхбаза!E:E,СВОД!F615)+SUMIFS(Сверхбаза!N:N,Сверхбаза!C:C,СВОД!D615,Сверхбаза!E:E,СВОД!F615)</f>
        <v>0</v>
      </c>
      <c r="R615" s="337">
        <f>SUMIFS(Сверхбаза!P:P,Сверхбаза!C:C,СВОД!D615,Сверхбаза!E:E,СВОД!F615)</f>
        <v>0</v>
      </c>
      <c r="S615" s="337">
        <f>SUMIFS(Сверхбаза!R:R,Сверхбаза!C:C,СВОД!D615,Сверхбаза!E:E,СВОД!F615)</f>
        <v>0</v>
      </c>
      <c r="T615" s="337">
        <f>SUMIFS(Сверхбаза!Q:Q,Сверхбаза!C:C,СВОД!D615,Сверхбаза!E:E,СВОД!F615)</f>
        <v>0</v>
      </c>
      <c r="U615" s="337">
        <f>SUMIFS(Сверхбаза!S:S,Сверхбаза!C:C,СВОД!D615,Сверхбаза!E:E,СВОД!F615)</f>
        <v>0</v>
      </c>
      <c r="V615" s="339">
        <f>SUMIFS(Сверхбаза!G:G,Сверхбаза!C:C,СВОД!D615,Сверхбаза!E:E,СВОД!F615)</f>
        <v>0</v>
      </c>
    </row>
    <row r="616" spans="1:22" ht="25.5" outlineLevel="2" x14ac:dyDescent="0.2">
      <c r="A616" s="33" t="s">
        <v>7</v>
      </c>
      <c r="B616" s="9">
        <v>6</v>
      </c>
      <c r="C616" s="10">
        <v>501404</v>
      </c>
      <c r="D616" s="273">
        <v>140401</v>
      </c>
      <c r="E616" s="81" t="s">
        <v>725</v>
      </c>
      <c r="F616" s="81">
        <v>94</v>
      </c>
      <c r="G616" s="82" t="s">
        <v>124</v>
      </c>
      <c r="H616" s="336">
        <f>SUMIFS('Круглосуточный стационар'!J:J,'Круглосуточный стационар'!D:D,СВОД!D616,'Круглосуточный стационар'!H:H,"-",'Круглосуточный стационар'!F:F,СВОД!F616)+SUMIFS(ВМП!J:J,ВМП!D:D,СВОД!D616,ВМП!H:H,"-",ВМП!F:F,СВОД!F616)+SUMIFS('Дневной стационар'!J:J,'Дневной стационар'!D:D,СВОД!D616,'Дневной стационар'!H:H,"-",'Дневной стационар'!F:F,СВОД!F616)+SUMIFS(ЭКО!H:H,ЭКО!D:D,СВОД!D616,ЭКО!F:F,СВОД!F616)+SUMIFS(Диализ!H:H,Диализ!D:D,СВОД!D616,Диализ!F:F,СВОД!F616)</f>
        <v>0</v>
      </c>
      <c r="I616" s="337">
        <f>SUMIFS(Поликлиника!H:H,Поликлиника!D:D,СВОД!D616,Поликлиника!F:F,СВОД!F616)</f>
        <v>0</v>
      </c>
      <c r="J616" s="337">
        <f>SUMIFS(Поликлиника!AQ:AQ,Поликлиника!D:D,СВОД!D616,Поликлиника!F:F,СВОД!F616)</f>
        <v>0</v>
      </c>
      <c r="K616" s="337">
        <f>SUMIFS(Поликлиника!AV:AV,Поликлиника!D:D,СВОД!D616,Поликлиника!F:F,СВОД!F616)</f>
        <v>0</v>
      </c>
      <c r="L616" s="337">
        <f>SUMIFS(Поликлиника!BA:BA,Поликлиника!D:D,СВОД!D616,Поликлиника!F:F,СВОД!F616)</f>
        <v>0</v>
      </c>
      <c r="M616" s="337">
        <f>SUMIFS(Услуги!H:H,Услуги!D:D,СВОД!D616,Услуги!F:F,СВОД!F616)+SUMIFS(Услуги!M:M,Услуги!D:D,СВОД!D616,Услуги!F:F,СВОД!F616)+SUMIFS(Услуги!R:R,Услуги!D:D,СВОД!D616,Услуги!F:F,СВОД!F616)+SUMIFS(Услуги!W:W,Услуги!D:D,СВОД!D616,Услуги!F:F,СВОД!F616)+SUMIFS(Услуги!AB:AB,Услуги!D:D,СВОД!D616,Услуги!F:F,СВОД!F616)+SUMIFS(Услуги!AG:AG,Услуги!D:D,СВОД!D616,Услуги!F:F,СВОД!F616)+SUMIFS(Услуги!AL:AL,Услуги!D:D,СВОД!D616,Услуги!F:F,СВОД!F616)+SUMIFS(Услуги!AQ:AQ,Услуги!D:D,СВОД!D616,Услуги!F:F,СВОД!F616)</f>
        <v>0</v>
      </c>
      <c r="N616" s="337">
        <f>SUMIFS('Скорая мед.помощь'!I:I,'Скорая мед.помощь'!D:D,СВОД!D616,'Скорая мед.помощь'!F:F,СВОД!F616)</f>
        <v>0</v>
      </c>
      <c r="O616" s="338">
        <f>SUMIFS(Поликлиника!BF:BF,Поликлиника!D:D,СВОД!D616,Поликлиника!F:F,СВОД!F616)</f>
        <v>0</v>
      </c>
      <c r="P616" s="339">
        <f>SUMIFS('Круглосуточный стационар'!O:O,'Круглосуточный стационар'!D:D,СВОД!D616,'Круглосуточный стационар'!F:F,СВОД!F616,'Круглосуточный стационар'!H:H,"-")+SUMIFS(ВМП!O:O,ВМП!D:D,СВОД!D616,ВМП!F:F,СВОД!F616,ВМП!H:H,"-")+SUMIFS('Дневной стационар'!O:O,'Дневной стационар'!D:D,СВОД!D616,'Дневной стационар'!F:F,СВОД!F616,'Дневной стационар'!H:H,"-")+SUMIFS(ЭКО!M:M,ЭКО!D:D,СВОД!D616,ЭКО!F:F,СВОД!F616)+SUMIFS(Диализ!M:M,Диализ!D:D,СВОД!D616,Диализ!F:F,СВОД!F616)+SUMIFS('Скорая мед.помощь'!N:N,'Скорая мед.помощь'!D:D,СВОД!D616,'Скорая мед.помощь'!F:F,СВОД!F616)+SUMIFS(Услуги!AV:AV,Услуги!D:D,СВОД!D616,Услуги!F:F,СВОД!F616)+SUMIFS(Поликлиника!BK:BK,Поликлиника!D:D,СВОД!D616,Поликлиника!F:F,СВОД!F616)</f>
        <v>0</v>
      </c>
      <c r="Q616" s="336">
        <f>SUMIFS(Сверхбаза!L:L,Сверхбаза!C:C,СВОД!D616,Сверхбаза!E:E,СВОД!F616)+SUMIFS(Сверхбаза!N:N,Сверхбаза!C:C,СВОД!D616,Сверхбаза!E:E,СВОД!F616)</f>
        <v>0</v>
      </c>
      <c r="R616" s="337">
        <f>SUMIFS(Сверхбаза!P:P,Сверхбаза!C:C,СВОД!D616,Сверхбаза!E:E,СВОД!F616)</f>
        <v>0</v>
      </c>
      <c r="S616" s="337">
        <f>SUMIFS(Сверхбаза!R:R,Сверхбаза!C:C,СВОД!D616,Сверхбаза!E:E,СВОД!F616)</f>
        <v>0</v>
      </c>
      <c r="T616" s="337">
        <f>SUMIFS(Сверхбаза!Q:Q,Сверхбаза!C:C,СВОД!D616,Сверхбаза!E:E,СВОД!F616)</f>
        <v>0</v>
      </c>
      <c r="U616" s="337">
        <f>SUMIFS(Сверхбаза!S:S,Сверхбаза!C:C,СВОД!D616,Сверхбаза!E:E,СВОД!F616)</f>
        <v>0</v>
      </c>
      <c r="V616" s="339">
        <f>SUMIFS(Сверхбаза!G:G,Сверхбаза!C:C,СВОД!D616,Сверхбаза!E:E,СВОД!F616)</f>
        <v>0</v>
      </c>
    </row>
    <row r="617" spans="1:22" outlineLevel="1" x14ac:dyDescent="0.2">
      <c r="A617" s="320"/>
      <c r="B617" s="321"/>
      <c r="C617" s="322"/>
      <c r="D617" s="340" t="s">
        <v>381</v>
      </c>
      <c r="E617" s="83"/>
      <c r="F617" s="83"/>
      <c r="G617" s="84"/>
      <c r="H617" s="341"/>
      <c r="I617" s="342"/>
      <c r="J617" s="342"/>
      <c r="K617" s="342"/>
      <c r="L617" s="342"/>
      <c r="M617" s="342"/>
      <c r="N617" s="342"/>
      <c r="O617" s="343"/>
      <c r="P617" s="344">
        <f>SUBTOTAL(9,P609:P616)</f>
        <v>48781.427590501829</v>
      </c>
      <c r="Q617" s="341"/>
      <c r="R617" s="342"/>
      <c r="S617" s="342"/>
      <c r="T617" s="342"/>
      <c r="U617" s="342"/>
      <c r="V617" s="344">
        <f>SUBTOTAL(9,V609:V616)</f>
        <v>0</v>
      </c>
    </row>
    <row r="618" spans="1:22" ht="25.5" outlineLevel="2" x14ac:dyDescent="0.2">
      <c r="A618" s="33" t="s">
        <v>7</v>
      </c>
      <c r="B618" s="9">
        <v>6</v>
      </c>
      <c r="C618" s="10">
        <v>501406</v>
      </c>
      <c r="D618" s="273">
        <v>140601</v>
      </c>
      <c r="E618" s="81" t="s">
        <v>709</v>
      </c>
      <c r="F618" s="81">
        <v>1</v>
      </c>
      <c r="G618" s="82" t="s">
        <v>12</v>
      </c>
      <c r="H618" s="336">
        <f>SUMIFS('Круглосуточный стационар'!J:J,'Круглосуточный стационар'!D:D,СВОД!D618,'Круглосуточный стационар'!H:H,"-",'Круглосуточный стационар'!F:F,СВОД!F618)+SUMIFS(ВМП!J:J,ВМП!D:D,СВОД!D618,ВМП!H:H,"-",ВМП!F:F,СВОД!F618)+SUMIFS('Дневной стационар'!J:J,'Дневной стационар'!D:D,СВОД!D618,'Дневной стационар'!H:H,"-",'Дневной стационар'!F:F,СВОД!F618)+SUMIFS(ЭКО!H:H,ЭКО!D:D,СВОД!D618,ЭКО!F:F,СВОД!F618)+SUMIFS(Диализ!H:H,Диализ!D:D,СВОД!D618,Диализ!F:F,СВОД!F618)</f>
        <v>0</v>
      </c>
      <c r="I618" s="337">
        <f>SUMIFS(Поликлиника!H:H,Поликлиника!D:D,СВОД!D618,Поликлиника!F:F,СВОД!F618)</f>
        <v>0</v>
      </c>
      <c r="J618" s="337">
        <f>SUMIFS(Поликлиника!AQ:AQ,Поликлиника!D:D,СВОД!D618,Поликлиника!F:F,СВОД!F618)</f>
        <v>0</v>
      </c>
      <c r="K618" s="337">
        <f>SUMIFS(Поликлиника!AV:AV,Поликлиника!D:D,СВОД!D618,Поликлиника!F:F,СВОД!F618)</f>
        <v>0</v>
      </c>
      <c r="L618" s="337">
        <f>SUMIFS(Поликлиника!BA:BA,Поликлиника!D:D,СВОД!D618,Поликлиника!F:F,СВОД!F618)</f>
        <v>0</v>
      </c>
      <c r="M618" s="337">
        <f>SUMIFS(Услуги!H:H,Услуги!D:D,СВОД!D618,Услуги!F:F,СВОД!F618)+SUMIFS(Услуги!M:M,Услуги!D:D,СВОД!D618,Услуги!F:F,СВОД!F618)+SUMIFS(Услуги!R:R,Услуги!D:D,СВОД!D618,Услуги!F:F,СВОД!F618)+SUMIFS(Услуги!W:W,Услуги!D:D,СВОД!D618,Услуги!F:F,СВОД!F618)+SUMIFS(Услуги!AB:AB,Услуги!D:D,СВОД!D618,Услуги!F:F,СВОД!F618)+SUMIFS(Услуги!AG:AG,Услуги!D:D,СВОД!D618,Услуги!F:F,СВОД!F618)+SUMIFS(Услуги!AL:AL,Услуги!D:D,СВОД!D618,Услуги!F:F,СВОД!F618)+SUMIFS(Услуги!AQ:AQ,Услуги!D:D,СВОД!D618,Услуги!F:F,СВОД!F618)</f>
        <v>0</v>
      </c>
      <c r="N618" s="337">
        <f>SUMIFS('Скорая мед.помощь'!I:I,'Скорая мед.помощь'!D:D,СВОД!D618,'Скорая мед.помощь'!F:F,СВОД!F618)</f>
        <v>0</v>
      </c>
      <c r="O618" s="338">
        <f>SUMIFS(Поликлиника!BF:BF,Поликлиника!D:D,СВОД!D618,Поликлиника!F:F,СВОД!F618)</f>
        <v>0</v>
      </c>
      <c r="P618" s="339">
        <f>SUMIFS('Круглосуточный стационар'!O:O,'Круглосуточный стационар'!D:D,СВОД!D618,'Круглосуточный стационар'!F:F,СВОД!F618,'Круглосуточный стационар'!H:H,"-")+SUMIFS(ВМП!O:O,ВМП!D:D,СВОД!D618,ВМП!F:F,СВОД!F618,ВМП!H:H,"-")+SUMIFS('Дневной стационар'!O:O,'Дневной стационар'!D:D,СВОД!D618,'Дневной стационар'!F:F,СВОД!F618,'Дневной стационар'!H:H,"-")+SUMIFS(ЭКО!M:M,ЭКО!D:D,СВОД!D618,ЭКО!F:F,СВОД!F618)+SUMIFS(Диализ!M:M,Диализ!D:D,СВОД!D618,Диализ!F:F,СВОД!F618)+SUMIFS('Скорая мед.помощь'!N:N,'Скорая мед.помощь'!D:D,СВОД!D618,'Скорая мед.помощь'!F:F,СВОД!F618)+SUMIFS(Услуги!AV:AV,Услуги!D:D,СВОД!D618,Услуги!F:F,СВОД!F618)+SUMIFS(Поликлиника!BK:BK,Поликлиника!D:D,СВОД!D618,Поликлиника!F:F,СВОД!F618)</f>
        <v>0</v>
      </c>
      <c r="Q618" s="336">
        <f>SUMIFS(Сверхбаза!L:L,Сверхбаза!C:C,СВОД!D618,Сверхбаза!E:E,СВОД!F618)+SUMIFS(Сверхбаза!N:N,Сверхбаза!C:C,СВОД!D618,Сверхбаза!E:E,СВОД!F618)</f>
        <v>344</v>
      </c>
      <c r="R618" s="337">
        <f>SUMIFS(Сверхбаза!P:P,Сверхбаза!C:C,СВОД!D618,Сверхбаза!E:E,СВОД!F618)</f>
        <v>0</v>
      </c>
      <c r="S618" s="337">
        <f>SUMIFS(Сверхбаза!R:R,Сверхбаза!C:C,СВОД!D618,Сверхбаза!E:E,СВОД!F618)</f>
        <v>0</v>
      </c>
      <c r="T618" s="337">
        <f>SUMIFS(Сверхбаза!Q:Q,Сверхбаза!C:C,СВОД!D618,Сверхбаза!E:E,СВОД!F618)</f>
        <v>0</v>
      </c>
      <c r="U618" s="337">
        <f>SUMIFS(Сверхбаза!S:S,Сверхбаза!C:C,СВОД!D618,Сверхбаза!E:E,СВОД!F618)</f>
        <v>0</v>
      </c>
      <c r="V618" s="339">
        <f>SUMIFS(Сверхбаза!G:G,Сверхбаза!C:C,СВОД!D618,Сверхбаза!E:E,СВОД!F618)</f>
        <v>72317.502999999982</v>
      </c>
    </row>
    <row r="619" spans="1:22" ht="25.5" outlineLevel="2" x14ac:dyDescent="0.2">
      <c r="A619" s="33" t="s">
        <v>7</v>
      </c>
      <c r="B619" s="9">
        <v>6</v>
      </c>
      <c r="C619" s="10">
        <v>501406</v>
      </c>
      <c r="D619" s="273">
        <v>140601</v>
      </c>
      <c r="E619" s="81" t="s">
        <v>709</v>
      </c>
      <c r="F619" s="81">
        <v>13</v>
      </c>
      <c r="G619" s="82" t="s">
        <v>859</v>
      </c>
      <c r="H619" s="336">
        <f>SUMIFS('Круглосуточный стационар'!J:J,'Круглосуточный стационар'!D:D,СВОД!D619,'Круглосуточный стационар'!H:H,"-",'Круглосуточный стационар'!F:F,СВОД!F619)+SUMIFS(ВМП!J:J,ВМП!D:D,СВОД!D619,ВМП!H:H,"-",ВМП!F:F,СВОД!F619)+SUMIFS('Дневной стационар'!J:J,'Дневной стационар'!D:D,СВОД!D619,'Дневной стационар'!H:H,"-",'Дневной стационар'!F:F,СВОД!F619)+SUMIFS(ЭКО!H:H,ЭКО!D:D,СВОД!D619,ЭКО!F:F,СВОД!F619)+SUMIFS(Диализ!H:H,Диализ!D:D,СВОД!D619,Диализ!F:F,СВОД!F619)</f>
        <v>0</v>
      </c>
      <c r="I619" s="337">
        <f>SUMIFS(Поликлиника!H:H,Поликлиника!D:D,СВОД!D619,Поликлиника!F:F,СВОД!F619)</f>
        <v>0</v>
      </c>
      <c r="J619" s="337">
        <f>SUMIFS(Поликлиника!AQ:AQ,Поликлиника!D:D,СВОД!D619,Поликлиника!F:F,СВОД!F619)</f>
        <v>0</v>
      </c>
      <c r="K619" s="337">
        <f>SUMIFS(Поликлиника!AV:AV,Поликлиника!D:D,СВОД!D619,Поликлиника!F:F,СВОД!F619)</f>
        <v>0</v>
      </c>
      <c r="L619" s="337">
        <f>SUMIFS(Поликлиника!BA:BA,Поликлиника!D:D,СВОД!D619,Поликлиника!F:F,СВОД!F619)</f>
        <v>0</v>
      </c>
      <c r="M619" s="337">
        <f>SUMIFS(Услуги!H:H,Услуги!D:D,СВОД!D619,Услуги!F:F,СВОД!F619)+SUMIFS(Услуги!M:M,Услуги!D:D,СВОД!D619,Услуги!F:F,СВОД!F619)+SUMIFS(Услуги!R:R,Услуги!D:D,СВОД!D619,Услуги!F:F,СВОД!F619)+SUMIFS(Услуги!W:W,Услуги!D:D,СВОД!D619,Услуги!F:F,СВОД!F619)+SUMIFS(Услуги!AB:AB,Услуги!D:D,СВОД!D619,Услуги!F:F,СВОД!F619)+SUMIFS(Услуги!AG:AG,Услуги!D:D,СВОД!D619,Услуги!F:F,СВОД!F619)+SUMIFS(Услуги!AL:AL,Услуги!D:D,СВОД!D619,Услуги!F:F,СВОД!F619)+SUMIFS(Услуги!AQ:AQ,Услуги!D:D,СВОД!D619,Услуги!F:F,СВОД!F619)</f>
        <v>0</v>
      </c>
      <c r="N619" s="337">
        <f>SUMIFS('Скорая мед.помощь'!I:I,'Скорая мед.помощь'!D:D,СВОД!D619,'Скорая мед.помощь'!F:F,СВОД!F619)</f>
        <v>0</v>
      </c>
      <c r="O619" s="338">
        <f>SUMIFS(Поликлиника!BF:BF,Поликлиника!D:D,СВОД!D619,Поликлиника!F:F,СВОД!F619)</f>
        <v>0</v>
      </c>
      <c r="P619" s="339">
        <f>SUMIFS('Круглосуточный стационар'!O:O,'Круглосуточный стационар'!D:D,СВОД!D619,'Круглосуточный стационар'!F:F,СВОД!F619,'Круглосуточный стационар'!H:H,"-")+SUMIFS(ВМП!O:O,ВМП!D:D,СВОД!D619,ВМП!F:F,СВОД!F619,ВМП!H:H,"-")+SUMIFS('Дневной стационар'!O:O,'Дневной стационар'!D:D,СВОД!D619,'Дневной стационар'!F:F,СВОД!F619,'Дневной стационар'!H:H,"-")+SUMIFS(ЭКО!M:M,ЭКО!D:D,СВОД!D619,ЭКО!F:F,СВОД!F619)+SUMIFS(Диализ!M:M,Диализ!D:D,СВОД!D619,Диализ!F:F,СВОД!F619)+SUMIFS('Скорая мед.помощь'!N:N,'Скорая мед.помощь'!D:D,СВОД!D619,'Скорая мед.помощь'!F:F,СВОД!F619)+SUMIFS(Услуги!AV:AV,Услуги!D:D,СВОД!D619,Услуги!F:F,СВОД!F619)+SUMIFS(Поликлиника!BK:BK,Поликлиника!D:D,СВОД!D619,Поликлиника!F:F,СВОД!F619)</f>
        <v>0</v>
      </c>
      <c r="Q619" s="336">
        <f>SUMIFS(Сверхбаза!L:L,Сверхбаза!C:C,СВОД!D619,Сверхбаза!E:E,СВОД!F619)+SUMIFS(Сверхбаза!N:N,Сверхбаза!C:C,СВОД!D619,Сверхбаза!E:E,СВОД!F619)</f>
        <v>0</v>
      </c>
      <c r="R619" s="337">
        <f>SUMIFS(Сверхбаза!P:P,Сверхбаза!C:C,СВОД!D619,Сверхбаза!E:E,СВОД!F619)</f>
        <v>0</v>
      </c>
      <c r="S619" s="337">
        <f>SUMIFS(Сверхбаза!R:R,Сверхбаза!C:C,СВОД!D619,Сверхбаза!E:E,СВОД!F619)</f>
        <v>0</v>
      </c>
      <c r="T619" s="337">
        <f>SUMIFS(Сверхбаза!Q:Q,Сверхбаза!C:C,СВОД!D619,Сверхбаза!E:E,СВОД!F619)</f>
        <v>0</v>
      </c>
      <c r="U619" s="337">
        <f>SUMIFS(Сверхбаза!S:S,Сверхбаза!C:C,СВОД!D619,Сверхбаза!E:E,СВОД!F619)</f>
        <v>0</v>
      </c>
      <c r="V619" s="339">
        <f>SUMIFS(Сверхбаза!G:G,Сверхбаза!C:C,СВОД!D619,Сверхбаза!E:E,СВОД!F619)</f>
        <v>0</v>
      </c>
    </row>
    <row r="620" spans="1:22" ht="25.5" outlineLevel="2" x14ac:dyDescent="0.2">
      <c r="A620" s="33" t="s">
        <v>7</v>
      </c>
      <c r="B620" s="9">
        <v>6</v>
      </c>
      <c r="C620" s="10">
        <v>501406</v>
      </c>
      <c r="D620" s="273">
        <v>140601</v>
      </c>
      <c r="E620" s="81" t="s">
        <v>709</v>
      </c>
      <c r="F620" s="81">
        <v>2</v>
      </c>
      <c r="G620" s="82" t="s">
        <v>135</v>
      </c>
      <c r="H620" s="336">
        <f>SUMIFS('Круглосуточный стационар'!J:J,'Круглосуточный стационар'!D:D,СВОД!D620,'Круглосуточный стационар'!H:H,"-",'Круглосуточный стационар'!F:F,СВОД!F620)+SUMIFS(ВМП!J:J,ВМП!D:D,СВОД!D620,ВМП!H:H,"-",ВМП!F:F,СВОД!F620)+SUMIFS('Дневной стационар'!J:J,'Дневной стационар'!D:D,СВОД!D620,'Дневной стационар'!H:H,"-",'Дневной стационар'!F:F,СВОД!F620)+SUMIFS(ЭКО!H:H,ЭКО!D:D,СВОД!D620,ЭКО!F:F,СВОД!F620)+SUMIFS(Диализ!H:H,Диализ!D:D,СВОД!D620,Диализ!F:F,СВОД!F620)</f>
        <v>0</v>
      </c>
      <c r="I620" s="337">
        <f>SUMIFS(Поликлиника!H:H,Поликлиника!D:D,СВОД!D620,Поликлиника!F:F,СВОД!F620)</f>
        <v>0</v>
      </c>
      <c r="J620" s="337">
        <f>SUMIFS(Поликлиника!AQ:AQ,Поликлиника!D:D,СВОД!D620,Поликлиника!F:F,СВОД!F620)</f>
        <v>0</v>
      </c>
      <c r="K620" s="337">
        <f>SUMIFS(Поликлиника!AV:AV,Поликлиника!D:D,СВОД!D620,Поликлиника!F:F,СВОД!F620)</f>
        <v>0</v>
      </c>
      <c r="L620" s="337">
        <f>SUMIFS(Поликлиника!BA:BA,Поликлиника!D:D,СВОД!D620,Поликлиника!F:F,СВОД!F620)</f>
        <v>0</v>
      </c>
      <c r="M620" s="337">
        <f>SUMIFS(Услуги!H:H,Услуги!D:D,СВОД!D620,Услуги!F:F,СВОД!F620)+SUMIFS(Услуги!M:M,Услуги!D:D,СВОД!D620,Услуги!F:F,СВОД!F620)+SUMIFS(Услуги!R:R,Услуги!D:D,СВОД!D620,Услуги!F:F,СВОД!F620)+SUMIFS(Услуги!W:W,Услуги!D:D,СВОД!D620,Услуги!F:F,СВОД!F620)+SUMIFS(Услуги!AB:AB,Услуги!D:D,СВОД!D620,Услуги!F:F,СВОД!F620)+SUMIFS(Услуги!AG:AG,Услуги!D:D,СВОД!D620,Услуги!F:F,СВОД!F620)+SUMIFS(Услуги!AL:AL,Услуги!D:D,СВОД!D620,Услуги!F:F,СВОД!F620)+SUMIFS(Услуги!AQ:AQ,Услуги!D:D,СВОД!D620,Услуги!F:F,СВОД!F620)</f>
        <v>0</v>
      </c>
      <c r="N620" s="337">
        <f>SUMIFS('Скорая мед.помощь'!I:I,'Скорая мед.помощь'!D:D,СВОД!D620,'Скорая мед.помощь'!F:F,СВОД!F620)</f>
        <v>0</v>
      </c>
      <c r="O620" s="338">
        <f>SUMIFS(Поликлиника!BF:BF,Поликлиника!D:D,СВОД!D620,Поликлиника!F:F,СВОД!F620)</f>
        <v>0</v>
      </c>
      <c r="P620" s="339">
        <f>SUMIFS('Круглосуточный стационар'!O:O,'Круглосуточный стационар'!D:D,СВОД!D620,'Круглосуточный стационар'!F:F,СВОД!F620,'Круглосуточный стационар'!H:H,"-")+SUMIFS(ВМП!O:O,ВМП!D:D,СВОД!D620,ВМП!F:F,СВОД!F620,ВМП!H:H,"-")+SUMIFS('Дневной стационар'!O:O,'Дневной стационар'!D:D,СВОД!D620,'Дневной стационар'!F:F,СВОД!F620,'Дневной стационар'!H:H,"-")+SUMIFS(ЭКО!M:M,ЭКО!D:D,СВОД!D620,ЭКО!F:F,СВОД!F620)+SUMIFS(Диализ!M:M,Диализ!D:D,СВОД!D620,Диализ!F:F,СВОД!F620)+SUMIFS('Скорая мед.помощь'!N:N,'Скорая мед.помощь'!D:D,СВОД!D620,'Скорая мед.помощь'!F:F,СВОД!F620)+SUMIFS(Услуги!AV:AV,Услуги!D:D,СВОД!D620,Услуги!F:F,СВОД!F620)+SUMIFS(Поликлиника!BK:BK,Поликлиника!D:D,СВОД!D620,Поликлиника!F:F,СВОД!F620)</f>
        <v>0</v>
      </c>
      <c r="Q620" s="336">
        <f>SUMIFS(Сверхбаза!L:L,Сверхбаза!C:C,СВОД!D620,Сверхбаза!E:E,СВОД!F620)+SUMIFS(Сверхбаза!N:N,Сверхбаза!C:C,СВОД!D620,Сверхбаза!E:E,СВОД!F620)</f>
        <v>49</v>
      </c>
      <c r="R620" s="337">
        <f>SUMIFS(Сверхбаза!P:P,Сверхбаза!C:C,СВОД!D620,Сверхбаза!E:E,СВОД!F620)</f>
        <v>0</v>
      </c>
      <c r="S620" s="337">
        <f>SUMIFS(Сверхбаза!R:R,Сверхбаза!C:C,СВОД!D620,Сверхбаза!E:E,СВОД!F620)</f>
        <v>0</v>
      </c>
      <c r="T620" s="337">
        <f>SUMIFS(Сверхбаза!Q:Q,Сверхбаза!C:C,СВОД!D620,Сверхбаза!E:E,СВОД!F620)</f>
        <v>0</v>
      </c>
      <c r="U620" s="337">
        <f>SUMIFS(Сверхбаза!S:S,Сверхбаза!C:C,СВОД!D620,Сверхбаза!E:E,СВОД!F620)</f>
        <v>0</v>
      </c>
      <c r="V620" s="339">
        <f>SUMIFS(Сверхбаза!G:G,Сверхбаза!C:C,СВОД!D620,Сверхбаза!E:E,СВОД!F620)</f>
        <v>1742.8920000000003</v>
      </c>
    </row>
    <row r="621" spans="1:22" ht="25.5" outlineLevel="2" x14ac:dyDescent="0.2">
      <c r="A621" s="33" t="s">
        <v>7</v>
      </c>
      <c r="B621" s="9">
        <v>6</v>
      </c>
      <c r="C621" s="10">
        <v>501406</v>
      </c>
      <c r="D621" s="273">
        <v>140601</v>
      </c>
      <c r="E621" s="81" t="s">
        <v>709</v>
      </c>
      <c r="F621" s="81">
        <v>6</v>
      </c>
      <c r="G621" s="82" t="s">
        <v>860</v>
      </c>
      <c r="H621" s="336">
        <f>SUMIFS('Круглосуточный стационар'!J:J,'Круглосуточный стационар'!D:D,СВОД!D621,'Круглосуточный стационар'!H:H,"-",'Круглосуточный стационар'!F:F,СВОД!F621)+SUMIFS(ВМП!J:J,ВМП!D:D,СВОД!D621,ВМП!H:H,"-",ВМП!F:F,СВОД!F621)+SUMIFS('Дневной стационар'!J:J,'Дневной стационар'!D:D,СВОД!D621,'Дневной стационар'!H:H,"-",'Дневной стационар'!F:F,СВОД!F621)+SUMIFS(ЭКО!H:H,ЭКО!D:D,СВОД!D621,ЭКО!F:F,СВОД!F621)+SUMIFS(Диализ!H:H,Диализ!D:D,СВОД!D621,Диализ!F:F,СВОД!F621)</f>
        <v>0</v>
      </c>
      <c r="I621" s="337">
        <f>SUMIFS(Поликлиника!H:H,Поликлиника!D:D,СВОД!D621,Поликлиника!F:F,СВОД!F621)</f>
        <v>0</v>
      </c>
      <c r="J621" s="337">
        <f>SUMIFS(Поликлиника!AQ:AQ,Поликлиника!D:D,СВОД!D621,Поликлиника!F:F,СВОД!F621)</f>
        <v>0</v>
      </c>
      <c r="K621" s="337">
        <f>SUMIFS(Поликлиника!AV:AV,Поликлиника!D:D,СВОД!D621,Поликлиника!F:F,СВОД!F621)</f>
        <v>0</v>
      </c>
      <c r="L621" s="337">
        <f>SUMIFS(Поликлиника!BA:BA,Поликлиника!D:D,СВОД!D621,Поликлиника!F:F,СВОД!F621)</f>
        <v>0</v>
      </c>
      <c r="M621" s="337">
        <f>SUMIFS(Услуги!H:H,Услуги!D:D,СВОД!D621,Услуги!F:F,СВОД!F621)+SUMIFS(Услуги!M:M,Услуги!D:D,СВОД!D621,Услуги!F:F,СВОД!F621)+SUMIFS(Услуги!R:R,Услуги!D:D,СВОД!D621,Услуги!F:F,СВОД!F621)+SUMIFS(Услуги!W:W,Услуги!D:D,СВОД!D621,Услуги!F:F,СВОД!F621)+SUMIFS(Услуги!AB:AB,Услуги!D:D,СВОД!D621,Услуги!F:F,СВОД!F621)+SUMIFS(Услуги!AG:AG,Услуги!D:D,СВОД!D621,Услуги!F:F,СВОД!F621)+SUMIFS(Услуги!AL:AL,Услуги!D:D,СВОД!D621,Услуги!F:F,СВОД!F621)+SUMIFS(Услуги!AQ:AQ,Услуги!D:D,СВОД!D621,Услуги!F:F,СВОД!F621)</f>
        <v>0</v>
      </c>
      <c r="N621" s="337">
        <f>SUMIFS('Скорая мед.помощь'!I:I,'Скорая мед.помощь'!D:D,СВОД!D621,'Скорая мед.помощь'!F:F,СВОД!F621)</f>
        <v>0</v>
      </c>
      <c r="O621" s="338">
        <f>SUMIFS(Поликлиника!BF:BF,Поликлиника!D:D,СВОД!D621,Поликлиника!F:F,СВОД!F621)</f>
        <v>0</v>
      </c>
      <c r="P621" s="339">
        <f>SUMIFS('Круглосуточный стационар'!O:O,'Круглосуточный стационар'!D:D,СВОД!D621,'Круглосуточный стационар'!F:F,СВОД!F621,'Круглосуточный стационар'!H:H,"-")+SUMIFS(ВМП!O:O,ВМП!D:D,СВОД!D621,ВМП!F:F,СВОД!F621,ВМП!H:H,"-")+SUMIFS('Дневной стационар'!O:O,'Дневной стационар'!D:D,СВОД!D621,'Дневной стационар'!F:F,СВОД!F621,'Дневной стационар'!H:H,"-")+SUMIFS(ЭКО!M:M,ЭКО!D:D,СВОД!D621,ЭКО!F:F,СВОД!F621)+SUMIFS(Диализ!M:M,Диализ!D:D,СВОД!D621,Диализ!F:F,СВОД!F621)+SUMIFS('Скорая мед.помощь'!N:N,'Скорая мед.помощь'!D:D,СВОД!D621,'Скорая мед.помощь'!F:F,СВОД!F621)+SUMIFS(Услуги!AV:AV,Услуги!D:D,СВОД!D621,Услуги!F:F,СВОД!F621)+SUMIFS(Поликлиника!BK:BK,Поликлиника!D:D,СВОД!D621,Поликлиника!F:F,СВОД!F621)</f>
        <v>0</v>
      </c>
      <c r="Q621" s="336">
        <f>SUMIFS(Сверхбаза!L:L,Сверхбаза!C:C,СВОД!D621,Сверхбаза!E:E,СВОД!F621)+SUMIFS(Сверхбаза!N:N,Сверхбаза!C:C,СВОД!D621,Сверхбаза!E:E,СВОД!F621)</f>
        <v>0</v>
      </c>
      <c r="R621" s="337">
        <f>SUMIFS(Сверхбаза!P:P,Сверхбаза!C:C,СВОД!D621,Сверхбаза!E:E,СВОД!F621)</f>
        <v>0</v>
      </c>
      <c r="S621" s="337">
        <f>SUMIFS(Сверхбаза!R:R,Сверхбаза!C:C,СВОД!D621,Сверхбаза!E:E,СВОД!F621)</f>
        <v>0</v>
      </c>
      <c r="T621" s="337">
        <f>SUMIFS(Сверхбаза!Q:Q,Сверхбаза!C:C,СВОД!D621,Сверхбаза!E:E,СВОД!F621)</f>
        <v>0</v>
      </c>
      <c r="U621" s="337">
        <f>SUMIFS(Сверхбаза!S:S,Сверхбаза!C:C,СВОД!D621,Сверхбаза!E:E,СВОД!F621)</f>
        <v>0</v>
      </c>
      <c r="V621" s="339">
        <f>SUMIFS(Сверхбаза!G:G,Сверхбаза!C:C,СВОД!D621,Сверхбаза!E:E,СВОД!F621)</f>
        <v>0</v>
      </c>
    </row>
    <row r="622" spans="1:22" ht="25.5" outlineLevel="2" x14ac:dyDescent="0.2">
      <c r="A622" s="33" t="s">
        <v>7</v>
      </c>
      <c r="B622" s="9">
        <v>6</v>
      </c>
      <c r="C622" s="10">
        <v>501406</v>
      </c>
      <c r="D622" s="273">
        <v>140601</v>
      </c>
      <c r="E622" s="81" t="s">
        <v>709</v>
      </c>
      <c r="F622" s="81">
        <v>3</v>
      </c>
      <c r="G622" s="82" t="s">
        <v>136</v>
      </c>
      <c r="H622" s="336">
        <f>SUMIFS('Круглосуточный стационар'!J:J,'Круглосуточный стационар'!D:D,СВОД!D622,'Круглосуточный стационар'!H:H,"-",'Круглосуточный стационар'!F:F,СВОД!F622)+SUMIFS(ВМП!J:J,ВМП!D:D,СВОД!D622,ВМП!H:H,"-",ВМП!F:F,СВОД!F622)+SUMIFS('Дневной стационар'!J:J,'Дневной стационар'!D:D,СВОД!D622,'Дневной стационар'!H:H,"-",'Дневной стационар'!F:F,СВОД!F622)+SUMIFS(ЭКО!H:H,ЭКО!D:D,СВОД!D622,ЭКО!F:F,СВОД!F622)+SUMIFS(Диализ!H:H,Диализ!D:D,СВОД!D622,Диализ!F:F,СВОД!F622)</f>
        <v>0</v>
      </c>
      <c r="I622" s="337">
        <f>SUMIFS(Поликлиника!H:H,Поликлиника!D:D,СВОД!D622,Поликлиника!F:F,СВОД!F622)</f>
        <v>0</v>
      </c>
      <c r="J622" s="337">
        <f>SUMIFS(Поликлиника!AQ:AQ,Поликлиника!D:D,СВОД!D622,Поликлиника!F:F,СВОД!F622)</f>
        <v>0</v>
      </c>
      <c r="K622" s="337">
        <f>SUMIFS(Поликлиника!AV:AV,Поликлиника!D:D,СВОД!D622,Поликлиника!F:F,СВОД!F622)</f>
        <v>0</v>
      </c>
      <c r="L622" s="337">
        <f>SUMIFS(Поликлиника!BA:BA,Поликлиника!D:D,СВОД!D622,Поликлиника!F:F,СВОД!F622)</f>
        <v>0</v>
      </c>
      <c r="M622" s="337">
        <f>SUMIFS(Услуги!H:H,Услуги!D:D,СВОД!D622,Услуги!F:F,СВОД!F622)+SUMIFS(Услуги!M:M,Услуги!D:D,СВОД!D622,Услуги!F:F,СВОД!F622)+SUMIFS(Услуги!R:R,Услуги!D:D,СВОД!D622,Услуги!F:F,СВОД!F622)+SUMIFS(Услуги!W:W,Услуги!D:D,СВОД!D622,Услуги!F:F,СВОД!F622)+SUMIFS(Услуги!AB:AB,Услуги!D:D,СВОД!D622,Услуги!F:F,СВОД!F622)+SUMIFS(Услуги!AG:AG,Услуги!D:D,СВОД!D622,Услуги!F:F,СВОД!F622)+SUMIFS(Услуги!AL:AL,Услуги!D:D,СВОД!D622,Услуги!F:F,СВОД!F622)+SUMIFS(Услуги!AQ:AQ,Услуги!D:D,СВОД!D622,Услуги!F:F,СВОД!F622)</f>
        <v>0</v>
      </c>
      <c r="N622" s="337">
        <f>SUMIFS('Скорая мед.помощь'!I:I,'Скорая мед.помощь'!D:D,СВОД!D622,'Скорая мед.помощь'!F:F,СВОД!F622)</f>
        <v>0</v>
      </c>
      <c r="O622" s="338">
        <f>SUMIFS(Поликлиника!BF:BF,Поликлиника!D:D,СВОД!D622,Поликлиника!F:F,СВОД!F622)</f>
        <v>0</v>
      </c>
      <c r="P622" s="339">
        <f>SUMIFS('Круглосуточный стационар'!O:O,'Круглосуточный стационар'!D:D,СВОД!D622,'Круглосуточный стационар'!F:F,СВОД!F622,'Круглосуточный стационар'!H:H,"-")+SUMIFS(ВМП!O:O,ВМП!D:D,СВОД!D622,ВМП!F:F,СВОД!F622,ВМП!H:H,"-")+SUMIFS('Дневной стационар'!O:O,'Дневной стационар'!D:D,СВОД!D622,'Дневной стационар'!F:F,СВОД!F622,'Дневной стационар'!H:H,"-")+SUMIFS(ЭКО!M:M,ЭКО!D:D,СВОД!D622,ЭКО!F:F,СВОД!F622)+SUMIFS(Диализ!M:M,Диализ!D:D,СВОД!D622,Диализ!F:F,СВОД!F622)+SUMIFS('Скорая мед.помощь'!N:N,'Скорая мед.помощь'!D:D,СВОД!D622,'Скорая мед.помощь'!F:F,СВОД!F622)+SUMIFS(Услуги!AV:AV,Услуги!D:D,СВОД!D622,Услуги!F:F,СВОД!F622)+SUMIFS(Поликлиника!BK:BK,Поликлиника!D:D,СВОД!D622,Поликлиника!F:F,СВОД!F622)</f>
        <v>0</v>
      </c>
      <c r="Q622" s="336">
        <f>SUMIFS(Сверхбаза!L:L,Сверхбаза!C:C,СВОД!D622,Сверхбаза!E:E,СВОД!F622)+SUMIFS(Сверхбаза!N:N,Сверхбаза!C:C,СВОД!D622,Сверхбаза!E:E,СВОД!F622)</f>
        <v>0</v>
      </c>
      <c r="R622" s="337">
        <f>SUMIFS(Сверхбаза!P:P,Сверхбаза!C:C,СВОД!D622,Сверхбаза!E:E,СВОД!F622)</f>
        <v>6332</v>
      </c>
      <c r="S622" s="337">
        <f>SUMIFS(Сверхбаза!R:R,Сверхбаза!C:C,СВОД!D622,Сверхбаза!E:E,СВОД!F622)</f>
        <v>4124</v>
      </c>
      <c r="T622" s="337">
        <f>SUMIFS(Сверхбаза!Q:Q,Сверхбаза!C:C,СВОД!D622,Сверхбаза!E:E,СВОД!F622)</f>
        <v>1693</v>
      </c>
      <c r="U622" s="337">
        <f>SUMIFS(Сверхбаза!S:S,Сверхбаза!C:C,СВОД!D622,Сверхбаза!E:E,СВОД!F622)</f>
        <v>0</v>
      </c>
      <c r="V622" s="339">
        <f>SUMIFS(Сверхбаза!G:G,Сверхбаза!C:C,СВОД!D622,Сверхбаза!E:E,СВОД!F622)</f>
        <v>27826.988000000001</v>
      </c>
    </row>
    <row r="623" spans="1:22" ht="25.5" outlineLevel="2" x14ac:dyDescent="0.2">
      <c r="A623" s="33" t="s">
        <v>7</v>
      </c>
      <c r="B623" s="9">
        <v>6</v>
      </c>
      <c r="C623" s="10">
        <v>501406</v>
      </c>
      <c r="D623" s="273">
        <v>140601</v>
      </c>
      <c r="E623" s="81" t="s">
        <v>709</v>
      </c>
      <c r="F623" s="81">
        <v>7</v>
      </c>
      <c r="G623" s="82" t="s">
        <v>861</v>
      </c>
      <c r="H623" s="336">
        <f>SUMIFS('Круглосуточный стационар'!J:J,'Круглосуточный стационар'!D:D,СВОД!D623,'Круглосуточный стационар'!H:H,"-",'Круглосуточный стационар'!F:F,СВОД!F623)+SUMIFS(ВМП!J:J,ВМП!D:D,СВОД!D623,ВМП!H:H,"-",ВМП!F:F,СВОД!F623)+SUMIFS('Дневной стационар'!J:J,'Дневной стационар'!D:D,СВОД!D623,'Дневной стационар'!H:H,"-",'Дневной стационар'!F:F,СВОД!F623)+SUMIFS(ЭКО!H:H,ЭКО!D:D,СВОД!D623,ЭКО!F:F,СВОД!F623)+SUMIFS(Диализ!H:H,Диализ!D:D,СВОД!D623,Диализ!F:F,СВОД!F623)</f>
        <v>0</v>
      </c>
      <c r="I623" s="337">
        <f>SUMIFS(Поликлиника!H:H,Поликлиника!D:D,СВОД!D623,Поликлиника!F:F,СВОД!F623)</f>
        <v>0</v>
      </c>
      <c r="J623" s="337">
        <f>SUMIFS(Поликлиника!AQ:AQ,Поликлиника!D:D,СВОД!D623,Поликлиника!F:F,СВОД!F623)</f>
        <v>0</v>
      </c>
      <c r="K623" s="337">
        <f>SUMIFS(Поликлиника!AV:AV,Поликлиника!D:D,СВОД!D623,Поликлиника!F:F,СВОД!F623)</f>
        <v>0</v>
      </c>
      <c r="L623" s="337">
        <f>SUMIFS(Поликлиника!BA:BA,Поликлиника!D:D,СВОД!D623,Поликлиника!F:F,СВОД!F623)</f>
        <v>0</v>
      </c>
      <c r="M623" s="337">
        <f>SUMIFS(Услуги!H:H,Услуги!D:D,СВОД!D623,Услуги!F:F,СВОД!F623)+SUMIFS(Услуги!M:M,Услуги!D:D,СВОД!D623,Услуги!F:F,СВОД!F623)+SUMIFS(Услуги!R:R,Услуги!D:D,СВОД!D623,Услуги!F:F,СВОД!F623)+SUMIFS(Услуги!W:W,Услуги!D:D,СВОД!D623,Услуги!F:F,СВОД!F623)+SUMIFS(Услуги!AB:AB,Услуги!D:D,СВОД!D623,Услуги!F:F,СВОД!F623)+SUMIFS(Услуги!AG:AG,Услуги!D:D,СВОД!D623,Услуги!F:F,СВОД!F623)+SUMIFS(Услуги!AL:AL,Услуги!D:D,СВОД!D623,Услуги!F:F,СВОД!F623)+SUMIFS(Услуги!AQ:AQ,Услуги!D:D,СВОД!D623,Услуги!F:F,СВОД!F623)</f>
        <v>0</v>
      </c>
      <c r="N623" s="337">
        <f>SUMIFS('Скорая мед.помощь'!I:I,'Скорая мед.помощь'!D:D,СВОД!D623,'Скорая мед.помощь'!F:F,СВОД!F623)</f>
        <v>0</v>
      </c>
      <c r="O623" s="338">
        <f>SUMIFS(Поликлиника!BF:BF,Поликлиника!D:D,СВОД!D623,Поликлиника!F:F,СВОД!F623)</f>
        <v>0</v>
      </c>
      <c r="P623" s="339">
        <f>SUMIFS('Круглосуточный стационар'!O:O,'Круглосуточный стационар'!D:D,СВОД!D623,'Круглосуточный стационар'!F:F,СВОД!F623,'Круглосуточный стационар'!H:H,"-")+SUMIFS(ВМП!O:O,ВМП!D:D,СВОД!D623,ВМП!F:F,СВОД!F623,ВМП!H:H,"-")+SUMIFS('Дневной стационар'!O:O,'Дневной стационар'!D:D,СВОД!D623,'Дневной стационар'!F:F,СВОД!F623,'Дневной стационар'!H:H,"-")+SUMIFS(ЭКО!M:M,ЭКО!D:D,СВОД!D623,ЭКО!F:F,СВОД!F623)+SUMIFS(Диализ!M:M,Диализ!D:D,СВОД!D623,Диализ!F:F,СВОД!F623)+SUMIFS('Скорая мед.помощь'!N:N,'Скорая мед.помощь'!D:D,СВОД!D623,'Скорая мед.помощь'!F:F,СВОД!F623)+SUMIFS(Услуги!AV:AV,Услуги!D:D,СВОД!D623,Услуги!F:F,СВОД!F623)+SUMIFS(Поликлиника!BK:BK,Поликлиника!D:D,СВОД!D623,Поликлиника!F:F,СВОД!F623)</f>
        <v>0</v>
      </c>
      <c r="Q623" s="336">
        <f>SUMIFS(Сверхбаза!L:L,Сверхбаза!C:C,СВОД!D623,Сверхбаза!E:E,СВОД!F623)+SUMIFS(Сверхбаза!N:N,Сверхбаза!C:C,СВОД!D623,Сверхбаза!E:E,СВОД!F623)</f>
        <v>0</v>
      </c>
      <c r="R623" s="337">
        <f>SUMIFS(Сверхбаза!P:P,Сверхбаза!C:C,СВОД!D623,Сверхбаза!E:E,СВОД!F623)</f>
        <v>0</v>
      </c>
      <c r="S623" s="337">
        <f>SUMIFS(Сверхбаза!R:R,Сверхбаза!C:C,СВОД!D623,Сверхбаза!E:E,СВОД!F623)</f>
        <v>0</v>
      </c>
      <c r="T623" s="337">
        <f>SUMIFS(Сверхбаза!Q:Q,Сверхбаза!C:C,СВОД!D623,Сверхбаза!E:E,СВОД!F623)</f>
        <v>0</v>
      </c>
      <c r="U623" s="337">
        <f>SUMIFS(Сверхбаза!S:S,Сверхбаза!C:C,СВОД!D623,Сверхбаза!E:E,СВОД!F623)</f>
        <v>0</v>
      </c>
      <c r="V623" s="339">
        <f>SUMIFS(Сверхбаза!G:G,Сверхбаза!C:C,СВОД!D623,Сверхбаза!E:E,СВОД!F623)</f>
        <v>0</v>
      </c>
    </row>
    <row r="624" spans="1:22" ht="25.5" outlineLevel="2" x14ac:dyDescent="0.2">
      <c r="A624" s="33" t="s">
        <v>7</v>
      </c>
      <c r="B624" s="9">
        <v>6</v>
      </c>
      <c r="C624" s="10">
        <v>501406</v>
      </c>
      <c r="D624" s="273">
        <v>140601</v>
      </c>
      <c r="E624" s="81" t="s">
        <v>709</v>
      </c>
      <c r="F624" s="81">
        <v>70</v>
      </c>
      <c r="G624" s="82" t="s">
        <v>862</v>
      </c>
      <c r="H624" s="336">
        <f>SUMIFS('Круглосуточный стационар'!J:J,'Круглосуточный стационар'!D:D,СВОД!D624,'Круглосуточный стационар'!H:H,"-",'Круглосуточный стационар'!F:F,СВОД!F624)+SUMIFS(ВМП!J:J,ВМП!D:D,СВОД!D624,ВМП!H:H,"-",ВМП!F:F,СВОД!F624)+SUMIFS('Дневной стационар'!J:J,'Дневной стационар'!D:D,СВОД!D624,'Дневной стационар'!H:H,"-",'Дневной стационар'!F:F,СВОД!F624)+SUMIFS(ЭКО!H:H,ЭКО!D:D,СВОД!D624,ЭКО!F:F,СВОД!F624)+SUMIFS(Диализ!H:H,Диализ!D:D,СВОД!D624,Диализ!F:F,СВОД!F624)</f>
        <v>0</v>
      </c>
      <c r="I624" s="337">
        <f>SUMIFS(Поликлиника!H:H,Поликлиника!D:D,СВОД!D624,Поликлиника!F:F,СВОД!F624)</f>
        <v>0</v>
      </c>
      <c r="J624" s="337">
        <f>SUMIFS(Поликлиника!AQ:AQ,Поликлиника!D:D,СВОД!D624,Поликлиника!F:F,СВОД!F624)</f>
        <v>0</v>
      </c>
      <c r="K624" s="337">
        <f>SUMIFS(Поликлиника!AV:AV,Поликлиника!D:D,СВОД!D624,Поликлиника!F:F,СВОД!F624)</f>
        <v>0</v>
      </c>
      <c r="L624" s="337">
        <f>SUMIFS(Поликлиника!BA:BA,Поликлиника!D:D,СВОД!D624,Поликлиника!F:F,СВОД!F624)</f>
        <v>0</v>
      </c>
      <c r="M624" s="337">
        <f>SUMIFS(Услуги!H:H,Услуги!D:D,СВОД!D624,Услуги!F:F,СВОД!F624)+SUMIFS(Услуги!M:M,Услуги!D:D,СВОД!D624,Услуги!F:F,СВОД!F624)+SUMIFS(Услуги!R:R,Услуги!D:D,СВОД!D624,Услуги!F:F,СВОД!F624)+SUMIFS(Услуги!W:W,Услуги!D:D,СВОД!D624,Услуги!F:F,СВОД!F624)+SUMIFS(Услуги!AB:AB,Услуги!D:D,СВОД!D624,Услуги!F:F,СВОД!F624)+SUMIFS(Услуги!AG:AG,Услуги!D:D,СВОД!D624,Услуги!F:F,СВОД!F624)+SUMIFS(Услуги!AL:AL,Услуги!D:D,СВОД!D624,Услуги!F:F,СВОД!F624)+SUMIFS(Услуги!AQ:AQ,Услуги!D:D,СВОД!D624,Услуги!F:F,СВОД!F624)</f>
        <v>0</v>
      </c>
      <c r="N624" s="337">
        <f>SUMIFS('Скорая мед.помощь'!I:I,'Скорая мед.помощь'!D:D,СВОД!D624,'Скорая мед.помощь'!F:F,СВОД!F624)</f>
        <v>0</v>
      </c>
      <c r="O624" s="338">
        <f>SUMIFS(Поликлиника!BF:BF,Поликлиника!D:D,СВОД!D624,Поликлиника!F:F,СВОД!F624)</f>
        <v>0</v>
      </c>
      <c r="P624" s="339">
        <f>SUMIFS('Круглосуточный стационар'!O:O,'Круглосуточный стационар'!D:D,СВОД!D624,'Круглосуточный стационар'!F:F,СВОД!F624,'Круглосуточный стационар'!H:H,"-")+SUMIFS(ВМП!O:O,ВМП!D:D,СВОД!D624,ВМП!F:F,СВОД!F624,ВМП!H:H,"-")+SUMIFS('Дневной стационар'!O:O,'Дневной стационар'!D:D,СВОД!D624,'Дневной стационар'!F:F,СВОД!F624,'Дневной стационар'!H:H,"-")+SUMIFS(ЭКО!M:M,ЭКО!D:D,СВОД!D624,ЭКО!F:F,СВОД!F624)+SUMIFS(Диализ!M:M,Диализ!D:D,СВОД!D624,Диализ!F:F,СВОД!F624)+SUMIFS('Скорая мед.помощь'!N:N,'Скорая мед.помощь'!D:D,СВОД!D624,'Скорая мед.помощь'!F:F,СВОД!F624)+SUMIFS(Услуги!AV:AV,Услуги!D:D,СВОД!D624,Услуги!F:F,СВОД!F624)+SUMIFS(Поликлиника!BK:BK,Поликлиника!D:D,СВОД!D624,Поликлиника!F:F,СВОД!F624)</f>
        <v>0</v>
      </c>
      <c r="Q624" s="336">
        <f>SUMIFS(Сверхбаза!L:L,Сверхбаза!C:C,СВОД!D624,Сверхбаза!E:E,СВОД!F624)+SUMIFS(Сверхбаза!N:N,Сверхбаза!C:C,СВОД!D624,Сверхбаза!E:E,СВОД!F624)</f>
        <v>0</v>
      </c>
      <c r="R624" s="337">
        <f>SUMIFS(Сверхбаза!P:P,Сверхбаза!C:C,СВОД!D624,Сверхбаза!E:E,СВОД!F624)</f>
        <v>0</v>
      </c>
      <c r="S624" s="337">
        <f>SUMIFS(Сверхбаза!R:R,Сверхбаза!C:C,СВОД!D624,Сверхбаза!E:E,СВОД!F624)</f>
        <v>0</v>
      </c>
      <c r="T624" s="337">
        <f>SUMIFS(Сверхбаза!Q:Q,Сверхбаза!C:C,СВОД!D624,Сверхбаза!E:E,СВОД!F624)</f>
        <v>0</v>
      </c>
      <c r="U624" s="337">
        <f>SUMIFS(Сверхбаза!S:S,Сверхбаза!C:C,СВОД!D624,Сверхбаза!E:E,СВОД!F624)</f>
        <v>0</v>
      </c>
      <c r="V624" s="339">
        <f>SUMIFS(Сверхбаза!G:G,Сверхбаза!C:C,СВОД!D624,Сверхбаза!E:E,СВОД!F624)</f>
        <v>0</v>
      </c>
    </row>
    <row r="625" spans="1:22" ht="25.5" outlineLevel="2" x14ac:dyDescent="0.2">
      <c r="A625" s="33" t="s">
        <v>7</v>
      </c>
      <c r="B625" s="9">
        <v>6</v>
      </c>
      <c r="C625" s="10">
        <v>501406</v>
      </c>
      <c r="D625" s="273">
        <v>140601</v>
      </c>
      <c r="E625" s="81" t="s">
        <v>709</v>
      </c>
      <c r="F625" s="81">
        <v>94</v>
      </c>
      <c r="G625" s="82" t="s">
        <v>124</v>
      </c>
      <c r="H625" s="336">
        <f>SUMIFS('Круглосуточный стационар'!J:J,'Круглосуточный стационар'!D:D,СВОД!D625,'Круглосуточный стационар'!H:H,"-",'Круглосуточный стационар'!F:F,СВОД!F625)+SUMIFS(ВМП!J:J,ВМП!D:D,СВОД!D625,ВМП!H:H,"-",ВМП!F:F,СВОД!F625)+SUMIFS('Дневной стационар'!J:J,'Дневной стационар'!D:D,СВОД!D625,'Дневной стационар'!H:H,"-",'Дневной стационар'!F:F,СВОД!F625)+SUMIFS(ЭКО!H:H,ЭКО!D:D,СВОД!D625,ЭКО!F:F,СВОД!F625)+SUMIFS(Диализ!H:H,Диализ!D:D,СВОД!D625,Диализ!F:F,СВОД!F625)</f>
        <v>0</v>
      </c>
      <c r="I625" s="337">
        <f>SUMIFS(Поликлиника!H:H,Поликлиника!D:D,СВОД!D625,Поликлиника!F:F,СВОД!F625)</f>
        <v>0</v>
      </c>
      <c r="J625" s="337">
        <f>SUMIFS(Поликлиника!AQ:AQ,Поликлиника!D:D,СВОД!D625,Поликлиника!F:F,СВОД!F625)</f>
        <v>0</v>
      </c>
      <c r="K625" s="337">
        <f>SUMIFS(Поликлиника!AV:AV,Поликлиника!D:D,СВОД!D625,Поликлиника!F:F,СВОД!F625)</f>
        <v>0</v>
      </c>
      <c r="L625" s="337">
        <f>SUMIFS(Поликлиника!BA:BA,Поликлиника!D:D,СВОД!D625,Поликлиника!F:F,СВОД!F625)</f>
        <v>0</v>
      </c>
      <c r="M625" s="337">
        <f>SUMIFS(Услуги!H:H,Услуги!D:D,СВОД!D625,Услуги!F:F,СВОД!F625)+SUMIFS(Услуги!M:M,Услуги!D:D,СВОД!D625,Услуги!F:F,СВОД!F625)+SUMIFS(Услуги!R:R,Услуги!D:D,СВОД!D625,Услуги!F:F,СВОД!F625)+SUMIFS(Услуги!W:W,Услуги!D:D,СВОД!D625,Услуги!F:F,СВОД!F625)+SUMIFS(Услуги!AB:AB,Услуги!D:D,СВОД!D625,Услуги!F:F,СВОД!F625)+SUMIFS(Услуги!AG:AG,Услуги!D:D,СВОД!D625,Услуги!F:F,СВОД!F625)+SUMIFS(Услуги!AL:AL,Услуги!D:D,СВОД!D625,Услуги!F:F,СВОД!F625)+SUMIFS(Услуги!AQ:AQ,Услуги!D:D,СВОД!D625,Услуги!F:F,СВОД!F625)</f>
        <v>0</v>
      </c>
      <c r="N625" s="337">
        <f>SUMIFS('Скорая мед.помощь'!I:I,'Скорая мед.помощь'!D:D,СВОД!D625,'Скорая мед.помощь'!F:F,СВОД!F625)</f>
        <v>0</v>
      </c>
      <c r="O625" s="338">
        <f>SUMIFS(Поликлиника!BF:BF,Поликлиника!D:D,СВОД!D625,Поликлиника!F:F,СВОД!F625)</f>
        <v>0</v>
      </c>
      <c r="P625" s="339">
        <f>SUMIFS('Круглосуточный стационар'!O:O,'Круглосуточный стационар'!D:D,СВОД!D625,'Круглосуточный стационар'!F:F,СВОД!F625,'Круглосуточный стационар'!H:H,"-")+SUMIFS(ВМП!O:O,ВМП!D:D,СВОД!D625,ВМП!F:F,СВОД!F625,ВМП!H:H,"-")+SUMIFS('Дневной стационар'!O:O,'Дневной стационар'!D:D,СВОД!D625,'Дневной стационар'!F:F,СВОД!F625,'Дневной стационар'!H:H,"-")+SUMIFS(ЭКО!M:M,ЭКО!D:D,СВОД!D625,ЭКО!F:F,СВОД!F625)+SUMIFS(Диализ!M:M,Диализ!D:D,СВОД!D625,Диализ!F:F,СВОД!F625)+SUMIFS('Скорая мед.помощь'!N:N,'Скорая мед.помощь'!D:D,СВОД!D625,'Скорая мед.помощь'!F:F,СВОД!F625)+SUMIFS(Услуги!AV:AV,Услуги!D:D,СВОД!D625,Услуги!F:F,СВОД!F625)+SUMIFS(Поликлиника!BK:BK,Поликлиника!D:D,СВОД!D625,Поликлиника!F:F,СВОД!F625)</f>
        <v>0</v>
      </c>
      <c r="Q625" s="336">
        <f>SUMIFS(Сверхбаза!L:L,Сверхбаза!C:C,СВОД!D625,Сверхбаза!E:E,СВОД!F625)+SUMIFS(Сверхбаза!N:N,Сверхбаза!C:C,СВОД!D625,Сверхбаза!E:E,СВОД!F625)</f>
        <v>0</v>
      </c>
      <c r="R625" s="337">
        <f>SUMIFS(Сверхбаза!P:P,Сверхбаза!C:C,СВОД!D625,Сверхбаза!E:E,СВОД!F625)</f>
        <v>0</v>
      </c>
      <c r="S625" s="337">
        <f>SUMIFS(Сверхбаза!R:R,Сверхбаза!C:C,СВОД!D625,Сверхбаза!E:E,СВОД!F625)</f>
        <v>0</v>
      </c>
      <c r="T625" s="337">
        <f>SUMIFS(Сверхбаза!Q:Q,Сверхбаза!C:C,СВОД!D625,Сверхбаза!E:E,СВОД!F625)</f>
        <v>0</v>
      </c>
      <c r="U625" s="337">
        <f>SUMIFS(Сверхбаза!S:S,Сверхбаза!C:C,СВОД!D625,Сверхбаза!E:E,СВОД!F625)</f>
        <v>0</v>
      </c>
      <c r="V625" s="339">
        <f>SUMIFS(Сверхбаза!G:G,Сверхбаза!C:C,СВОД!D625,Сверхбаза!E:E,СВОД!F625)</f>
        <v>0</v>
      </c>
    </row>
    <row r="626" spans="1:22" outlineLevel="1" x14ac:dyDescent="0.2">
      <c r="A626" s="320"/>
      <c r="B626" s="321"/>
      <c r="C626" s="322"/>
      <c r="D626" s="340" t="s">
        <v>382</v>
      </c>
      <c r="E626" s="83"/>
      <c r="F626" s="83"/>
      <c r="G626" s="84"/>
      <c r="H626" s="341"/>
      <c r="I626" s="342"/>
      <c r="J626" s="342"/>
      <c r="K626" s="342"/>
      <c r="L626" s="342"/>
      <c r="M626" s="342"/>
      <c r="N626" s="342"/>
      <c r="O626" s="343"/>
      <c r="P626" s="344">
        <f>SUBTOTAL(9,P618:P625)</f>
        <v>0</v>
      </c>
      <c r="Q626" s="341"/>
      <c r="R626" s="342"/>
      <c r="S626" s="342"/>
      <c r="T626" s="342"/>
      <c r="U626" s="342"/>
      <c r="V626" s="344">
        <f>SUBTOTAL(9,V618:V625)</f>
        <v>101887.38299999999</v>
      </c>
    </row>
    <row r="627" spans="1:22" outlineLevel="2" x14ac:dyDescent="0.2">
      <c r="A627" s="33" t="s">
        <v>10</v>
      </c>
      <c r="B627" s="9">
        <v>6</v>
      </c>
      <c r="C627" s="10">
        <v>501407</v>
      </c>
      <c r="D627" s="273">
        <v>140701</v>
      </c>
      <c r="E627" s="81" t="s">
        <v>778</v>
      </c>
      <c r="F627" s="81">
        <v>1</v>
      </c>
      <c r="G627" s="82" t="s">
        <v>12</v>
      </c>
      <c r="H627" s="336">
        <f>SUMIFS('Круглосуточный стационар'!J:J,'Круглосуточный стационар'!D:D,СВОД!D627,'Круглосуточный стационар'!H:H,"-",'Круглосуточный стационар'!F:F,СВОД!F627)+SUMIFS(ВМП!J:J,ВМП!D:D,СВОД!D627,ВМП!H:H,"-",ВМП!F:F,СВОД!F627)+SUMIFS('Дневной стационар'!J:J,'Дневной стационар'!D:D,СВОД!D627,'Дневной стационар'!H:H,"-",'Дневной стационар'!F:F,СВОД!F627)+SUMIFS(ЭКО!H:H,ЭКО!D:D,СВОД!D627,ЭКО!F:F,СВОД!F627)+SUMIFS(Диализ!H:H,Диализ!D:D,СВОД!D627,Диализ!F:F,СВОД!F627)</f>
        <v>0</v>
      </c>
      <c r="I627" s="337">
        <f>SUMIFS(Поликлиника!H:H,Поликлиника!D:D,СВОД!D627,Поликлиника!F:F,СВОД!F627)</f>
        <v>0</v>
      </c>
      <c r="J627" s="337">
        <f>SUMIFS(Поликлиника!AQ:AQ,Поликлиника!D:D,СВОД!D627,Поликлиника!F:F,СВОД!F627)</f>
        <v>0</v>
      </c>
      <c r="K627" s="337">
        <f>SUMIFS(Поликлиника!AV:AV,Поликлиника!D:D,СВОД!D627,Поликлиника!F:F,СВОД!F627)</f>
        <v>0</v>
      </c>
      <c r="L627" s="337">
        <f>SUMIFS(Поликлиника!BA:BA,Поликлиника!D:D,СВОД!D627,Поликлиника!F:F,СВОД!F627)</f>
        <v>0</v>
      </c>
      <c r="M627" s="337">
        <f>SUMIFS(Услуги!H:H,Услуги!D:D,СВОД!D627,Услуги!F:F,СВОД!F627)+SUMIFS(Услуги!M:M,Услуги!D:D,СВОД!D627,Услуги!F:F,СВОД!F627)+SUMIFS(Услуги!R:R,Услуги!D:D,СВОД!D627,Услуги!F:F,СВОД!F627)+SUMIFS(Услуги!W:W,Услуги!D:D,СВОД!D627,Услуги!F:F,СВОД!F627)+SUMIFS(Услуги!AB:AB,Услуги!D:D,СВОД!D627,Услуги!F:F,СВОД!F627)+SUMIFS(Услуги!AG:AG,Услуги!D:D,СВОД!D627,Услуги!F:F,СВОД!F627)+SUMIFS(Услуги!AL:AL,Услуги!D:D,СВОД!D627,Услуги!F:F,СВОД!F627)+SUMIFS(Услуги!AQ:AQ,Услуги!D:D,СВОД!D627,Услуги!F:F,СВОД!F627)</f>
        <v>0</v>
      </c>
      <c r="N627" s="337">
        <f>SUMIFS('Скорая мед.помощь'!I:I,'Скорая мед.помощь'!D:D,СВОД!D627,'Скорая мед.помощь'!F:F,СВОД!F627)</f>
        <v>0</v>
      </c>
      <c r="O627" s="338">
        <f>SUMIFS(Поликлиника!BF:BF,Поликлиника!D:D,СВОД!D627,Поликлиника!F:F,СВОД!F627)</f>
        <v>0</v>
      </c>
      <c r="P627" s="339">
        <f>SUMIFS('Круглосуточный стационар'!O:O,'Круглосуточный стационар'!D:D,СВОД!D627,'Круглосуточный стационар'!F:F,СВОД!F627,'Круглосуточный стационар'!H:H,"-")+SUMIFS(ВМП!O:O,ВМП!D:D,СВОД!D627,ВМП!F:F,СВОД!F627,ВМП!H:H,"-")+SUMIFS('Дневной стационар'!O:O,'Дневной стационар'!D:D,СВОД!D627,'Дневной стационар'!F:F,СВОД!F627,'Дневной стационар'!H:H,"-")+SUMIFS(ЭКО!M:M,ЭКО!D:D,СВОД!D627,ЭКО!F:F,СВОД!F627)+SUMIFS(Диализ!M:M,Диализ!D:D,СВОД!D627,Диализ!F:F,СВОД!F627)+SUMIFS('Скорая мед.помощь'!N:N,'Скорая мед.помощь'!D:D,СВОД!D627,'Скорая мед.помощь'!F:F,СВОД!F627)+SUMIFS(Услуги!AV:AV,Услуги!D:D,СВОД!D627,Услуги!F:F,СВОД!F627)+SUMIFS(Поликлиника!BK:BK,Поликлиника!D:D,СВОД!D627,Поликлиника!F:F,СВОД!F627)</f>
        <v>0</v>
      </c>
      <c r="Q627" s="336">
        <f>SUMIFS(Сверхбаза!L:L,Сверхбаза!C:C,СВОД!D627,Сверхбаза!E:E,СВОД!F627)+SUMIFS(Сверхбаза!N:N,Сверхбаза!C:C,СВОД!D627,Сверхбаза!E:E,СВОД!F627)</f>
        <v>0</v>
      </c>
      <c r="R627" s="337">
        <f>SUMIFS(Сверхбаза!P:P,Сверхбаза!C:C,СВОД!D627,Сверхбаза!E:E,СВОД!F627)</f>
        <v>0</v>
      </c>
      <c r="S627" s="337">
        <f>SUMIFS(Сверхбаза!R:R,Сверхбаза!C:C,СВОД!D627,Сверхбаза!E:E,СВОД!F627)</f>
        <v>0</v>
      </c>
      <c r="T627" s="337">
        <f>SUMIFS(Сверхбаза!Q:Q,Сверхбаза!C:C,СВОД!D627,Сверхбаза!E:E,СВОД!F627)</f>
        <v>0</v>
      </c>
      <c r="U627" s="337">
        <f>SUMIFS(Сверхбаза!S:S,Сверхбаза!C:C,СВОД!D627,Сверхбаза!E:E,СВОД!F627)</f>
        <v>0</v>
      </c>
      <c r="V627" s="339">
        <f>SUMIFS(Сверхбаза!G:G,Сверхбаза!C:C,СВОД!D627,Сверхбаза!E:E,СВОД!F627)</f>
        <v>0</v>
      </c>
    </row>
    <row r="628" spans="1:22" ht="25.5" outlineLevel="2" x14ac:dyDescent="0.2">
      <c r="A628" s="33" t="s">
        <v>10</v>
      </c>
      <c r="B628" s="9">
        <v>6</v>
      </c>
      <c r="C628" s="10">
        <v>501407</v>
      </c>
      <c r="D628" s="273">
        <v>140701</v>
      </c>
      <c r="E628" s="81" t="s">
        <v>778</v>
      </c>
      <c r="F628" s="81">
        <v>13</v>
      </c>
      <c r="G628" s="82" t="s">
        <v>859</v>
      </c>
      <c r="H628" s="336">
        <f>SUMIFS('Круглосуточный стационар'!J:J,'Круглосуточный стационар'!D:D,СВОД!D628,'Круглосуточный стационар'!H:H,"-",'Круглосуточный стационар'!F:F,СВОД!F628)+SUMIFS(ВМП!J:J,ВМП!D:D,СВОД!D628,ВМП!H:H,"-",ВМП!F:F,СВОД!F628)+SUMIFS('Дневной стационар'!J:J,'Дневной стационар'!D:D,СВОД!D628,'Дневной стационар'!H:H,"-",'Дневной стационар'!F:F,СВОД!F628)+SUMIFS(ЭКО!H:H,ЭКО!D:D,СВОД!D628,ЭКО!F:F,СВОД!F628)+SUMIFS(Диализ!H:H,Диализ!D:D,СВОД!D628,Диализ!F:F,СВОД!F628)</f>
        <v>0</v>
      </c>
      <c r="I628" s="337">
        <f>SUMIFS(Поликлиника!H:H,Поликлиника!D:D,СВОД!D628,Поликлиника!F:F,СВОД!F628)</f>
        <v>0</v>
      </c>
      <c r="J628" s="337">
        <f>SUMIFS(Поликлиника!AQ:AQ,Поликлиника!D:D,СВОД!D628,Поликлиника!F:F,СВОД!F628)</f>
        <v>0</v>
      </c>
      <c r="K628" s="337">
        <f>SUMIFS(Поликлиника!AV:AV,Поликлиника!D:D,СВОД!D628,Поликлиника!F:F,СВОД!F628)</f>
        <v>0</v>
      </c>
      <c r="L628" s="337">
        <f>SUMIFS(Поликлиника!BA:BA,Поликлиника!D:D,СВОД!D628,Поликлиника!F:F,СВОД!F628)</f>
        <v>0</v>
      </c>
      <c r="M628" s="337">
        <f>SUMIFS(Услуги!H:H,Услуги!D:D,СВОД!D628,Услуги!F:F,СВОД!F628)+SUMIFS(Услуги!M:M,Услуги!D:D,СВОД!D628,Услуги!F:F,СВОД!F628)+SUMIFS(Услуги!R:R,Услуги!D:D,СВОД!D628,Услуги!F:F,СВОД!F628)+SUMIFS(Услуги!W:W,Услуги!D:D,СВОД!D628,Услуги!F:F,СВОД!F628)+SUMIFS(Услуги!AB:AB,Услуги!D:D,СВОД!D628,Услуги!F:F,СВОД!F628)+SUMIFS(Услуги!AG:AG,Услуги!D:D,СВОД!D628,Услуги!F:F,СВОД!F628)+SUMIFS(Услуги!AL:AL,Услуги!D:D,СВОД!D628,Услуги!F:F,СВОД!F628)+SUMIFS(Услуги!AQ:AQ,Услуги!D:D,СВОД!D628,Услуги!F:F,СВОД!F628)</f>
        <v>0</v>
      </c>
      <c r="N628" s="337">
        <f>SUMIFS('Скорая мед.помощь'!I:I,'Скорая мед.помощь'!D:D,СВОД!D628,'Скорая мед.помощь'!F:F,СВОД!F628)</f>
        <v>0</v>
      </c>
      <c r="O628" s="338">
        <f>SUMIFS(Поликлиника!BF:BF,Поликлиника!D:D,СВОД!D628,Поликлиника!F:F,СВОД!F628)</f>
        <v>0</v>
      </c>
      <c r="P628" s="339">
        <f>SUMIFS('Круглосуточный стационар'!O:O,'Круглосуточный стационар'!D:D,СВОД!D628,'Круглосуточный стационар'!F:F,СВОД!F628,'Круглосуточный стационар'!H:H,"-")+SUMIFS(ВМП!O:O,ВМП!D:D,СВОД!D628,ВМП!F:F,СВОД!F628,ВМП!H:H,"-")+SUMIFS('Дневной стационар'!O:O,'Дневной стационар'!D:D,СВОД!D628,'Дневной стационар'!F:F,СВОД!F628,'Дневной стационар'!H:H,"-")+SUMIFS(ЭКО!M:M,ЭКО!D:D,СВОД!D628,ЭКО!F:F,СВОД!F628)+SUMIFS(Диализ!M:M,Диализ!D:D,СВОД!D628,Диализ!F:F,СВОД!F628)+SUMIFS('Скорая мед.помощь'!N:N,'Скорая мед.помощь'!D:D,СВОД!D628,'Скорая мед.помощь'!F:F,СВОД!F628)+SUMIFS(Услуги!AV:AV,Услуги!D:D,СВОД!D628,Услуги!F:F,СВОД!F628)+SUMIFS(Поликлиника!BK:BK,Поликлиника!D:D,СВОД!D628,Поликлиника!F:F,СВОД!F628)</f>
        <v>0</v>
      </c>
      <c r="Q628" s="336">
        <f>SUMIFS(Сверхбаза!L:L,Сверхбаза!C:C,СВОД!D628,Сверхбаза!E:E,СВОД!F628)+SUMIFS(Сверхбаза!N:N,Сверхбаза!C:C,СВОД!D628,Сверхбаза!E:E,СВОД!F628)</f>
        <v>0</v>
      </c>
      <c r="R628" s="337">
        <f>SUMIFS(Сверхбаза!P:P,Сверхбаза!C:C,СВОД!D628,Сверхбаза!E:E,СВОД!F628)</f>
        <v>0</v>
      </c>
      <c r="S628" s="337">
        <f>SUMIFS(Сверхбаза!R:R,Сверхбаза!C:C,СВОД!D628,Сверхбаза!E:E,СВОД!F628)</f>
        <v>0</v>
      </c>
      <c r="T628" s="337">
        <f>SUMIFS(Сверхбаза!Q:Q,Сверхбаза!C:C,СВОД!D628,Сверхбаза!E:E,СВОД!F628)</f>
        <v>0</v>
      </c>
      <c r="U628" s="337">
        <f>SUMIFS(Сверхбаза!S:S,Сверхбаза!C:C,СВОД!D628,Сверхбаза!E:E,СВОД!F628)</f>
        <v>0</v>
      </c>
      <c r="V628" s="339">
        <f>SUMIFS(Сверхбаза!G:G,Сверхбаза!C:C,СВОД!D628,Сверхбаза!E:E,СВОД!F628)</f>
        <v>0</v>
      </c>
    </row>
    <row r="629" spans="1:22" outlineLevel="2" x14ac:dyDescent="0.2">
      <c r="A629" s="33" t="s">
        <v>10</v>
      </c>
      <c r="B629" s="9">
        <v>6</v>
      </c>
      <c r="C629" s="10">
        <v>501407</v>
      </c>
      <c r="D629" s="273">
        <v>140701</v>
      </c>
      <c r="E629" s="81" t="s">
        <v>778</v>
      </c>
      <c r="F629" s="81">
        <v>2</v>
      </c>
      <c r="G629" s="82" t="s">
        <v>135</v>
      </c>
      <c r="H629" s="336">
        <f>SUMIFS('Круглосуточный стационар'!J:J,'Круглосуточный стационар'!D:D,СВОД!D629,'Круглосуточный стационар'!H:H,"-",'Круглосуточный стационар'!F:F,СВОД!F629)+SUMIFS(ВМП!J:J,ВМП!D:D,СВОД!D629,ВМП!H:H,"-",ВМП!F:F,СВОД!F629)+SUMIFS('Дневной стационар'!J:J,'Дневной стационар'!D:D,СВОД!D629,'Дневной стационар'!H:H,"-",'Дневной стационар'!F:F,СВОД!F629)+SUMIFS(ЭКО!H:H,ЭКО!D:D,СВОД!D629,ЭКО!F:F,СВОД!F629)+SUMIFS(Диализ!H:H,Диализ!D:D,СВОД!D629,Диализ!F:F,СВОД!F629)</f>
        <v>0</v>
      </c>
      <c r="I629" s="337">
        <f>SUMIFS(Поликлиника!H:H,Поликлиника!D:D,СВОД!D629,Поликлиника!F:F,СВОД!F629)</f>
        <v>0</v>
      </c>
      <c r="J629" s="337">
        <f>SUMIFS(Поликлиника!AQ:AQ,Поликлиника!D:D,СВОД!D629,Поликлиника!F:F,СВОД!F629)</f>
        <v>0</v>
      </c>
      <c r="K629" s="337">
        <f>SUMIFS(Поликлиника!AV:AV,Поликлиника!D:D,СВОД!D629,Поликлиника!F:F,СВОД!F629)</f>
        <v>0</v>
      </c>
      <c r="L629" s="337">
        <f>SUMIFS(Поликлиника!BA:BA,Поликлиника!D:D,СВОД!D629,Поликлиника!F:F,СВОД!F629)</f>
        <v>0</v>
      </c>
      <c r="M629" s="337">
        <f>SUMIFS(Услуги!H:H,Услуги!D:D,СВОД!D629,Услуги!F:F,СВОД!F629)+SUMIFS(Услуги!M:M,Услуги!D:D,СВОД!D629,Услуги!F:F,СВОД!F629)+SUMIFS(Услуги!R:R,Услуги!D:D,СВОД!D629,Услуги!F:F,СВОД!F629)+SUMIFS(Услуги!W:W,Услуги!D:D,СВОД!D629,Услуги!F:F,СВОД!F629)+SUMIFS(Услуги!AB:AB,Услуги!D:D,СВОД!D629,Услуги!F:F,СВОД!F629)+SUMIFS(Услуги!AG:AG,Услуги!D:D,СВОД!D629,Услуги!F:F,СВОД!F629)+SUMIFS(Услуги!AL:AL,Услуги!D:D,СВОД!D629,Услуги!F:F,СВОД!F629)+SUMIFS(Услуги!AQ:AQ,Услуги!D:D,СВОД!D629,Услуги!F:F,СВОД!F629)</f>
        <v>0</v>
      </c>
      <c r="N629" s="337">
        <f>SUMIFS('Скорая мед.помощь'!I:I,'Скорая мед.помощь'!D:D,СВОД!D629,'Скорая мед.помощь'!F:F,СВОД!F629)</f>
        <v>0</v>
      </c>
      <c r="O629" s="338">
        <f>SUMIFS(Поликлиника!BF:BF,Поликлиника!D:D,СВОД!D629,Поликлиника!F:F,СВОД!F629)</f>
        <v>0</v>
      </c>
      <c r="P629" s="339">
        <f>SUMIFS('Круглосуточный стационар'!O:O,'Круглосуточный стационар'!D:D,СВОД!D629,'Круглосуточный стационар'!F:F,СВОД!F629,'Круглосуточный стационар'!H:H,"-")+SUMIFS(ВМП!O:O,ВМП!D:D,СВОД!D629,ВМП!F:F,СВОД!F629,ВМП!H:H,"-")+SUMIFS('Дневной стационар'!O:O,'Дневной стационар'!D:D,СВОД!D629,'Дневной стационар'!F:F,СВОД!F629,'Дневной стационар'!H:H,"-")+SUMIFS(ЭКО!M:M,ЭКО!D:D,СВОД!D629,ЭКО!F:F,СВОД!F629)+SUMIFS(Диализ!M:M,Диализ!D:D,СВОД!D629,Диализ!F:F,СВОД!F629)+SUMIFS('Скорая мед.помощь'!N:N,'Скорая мед.помощь'!D:D,СВОД!D629,'Скорая мед.помощь'!F:F,СВОД!F629)+SUMIFS(Услуги!AV:AV,Услуги!D:D,СВОД!D629,Услуги!F:F,СВОД!F629)+SUMIFS(Поликлиника!BK:BK,Поликлиника!D:D,СВОД!D629,Поликлиника!F:F,СВОД!F629)</f>
        <v>0</v>
      </c>
      <c r="Q629" s="336">
        <f>SUMIFS(Сверхбаза!L:L,Сверхбаза!C:C,СВОД!D629,Сверхбаза!E:E,СВОД!F629)+SUMIFS(Сверхбаза!N:N,Сверхбаза!C:C,СВОД!D629,Сверхбаза!E:E,СВОД!F629)</f>
        <v>0</v>
      </c>
      <c r="R629" s="337">
        <f>SUMIFS(Сверхбаза!P:P,Сверхбаза!C:C,СВОД!D629,Сверхбаза!E:E,СВОД!F629)</f>
        <v>0</v>
      </c>
      <c r="S629" s="337">
        <f>SUMIFS(Сверхбаза!R:R,Сверхбаза!C:C,СВОД!D629,Сверхбаза!E:E,СВОД!F629)</f>
        <v>0</v>
      </c>
      <c r="T629" s="337">
        <f>SUMIFS(Сверхбаза!Q:Q,Сверхбаза!C:C,СВОД!D629,Сверхбаза!E:E,СВОД!F629)</f>
        <v>0</v>
      </c>
      <c r="U629" s="337">
        <f>SUMIFS(Сверхбаза!S:S,Сверхбаза!C:C,СВОД!D629,Сверхбаза!E:E,СВОД!F629)</f>
        <v>0</v>
      </c>
      <c r="V629" s="339">
        <f>SUMIFS(Сверхбаза!G:G,Сверхбаза!C:C,СВОД!D629,Сверхбаза!E:E,СВОД!F629)</f>
        <v>0</v>
      </c>
    </row>
    <row r="630" spans="1:22" ht="25.5" outlineLevel="2" x14ac:dyDescent="0.2">
      <c r="A630" s="33" t="s">
        <v>10</v>
      </c>
      <c r="B630" s="9">
        <v>6</v>
      </c>
      <c r="C630" s="10">
        <v>501407</v>
      </c>
      <c r="D630" s="273">
        <v>140701</v>
      </c>
      <c r="E630" s="81" t="s">
        <v>778</v>
      </c>
      <c r="F630" s="81">
        <v>6</v>
      </c>
      <c r="G630" s="82" t="s">
        <v>860</v>
      </c>
      <c r="H630" s="336">
        <f>SUMIFS('Круглосуточный стационар'!J:J,'Круглосуточный стационар'!D:D,СВОД!D630,'Круглосуточный стационар'!H:H,"-",'Круглосуточный стационар'!F:F,СВОД!F630)+SUMIFS(ВМП!J:J,ВМП!D:D,СВОД!D630,ВМП!H:H,"-",ВМП!F:F,СВОД!F630)+SUMIFS('Дневной стационар'!J:J,'Дневной стационар'!D:D,СВОД!D630,'Дневной стационар'!H:H,"-",'Дневной стационар'!F:F,СВОД!F630)+SUMIFS(ЭКО!H:H,ЭКО!D:D,СВОД!D630,ЭКО!F:F,СВОД!F630)+SUMIFS(Диализ!H:H,Диализ!D:D,СВОД!D630,Диализ!F:F,СВОД!F630)</f>
        <v>0</v>
      </c>
      <c r="I630" s="337">
        <f>SUMIFS(Поликлиника!H:H,Поликлиника!D:D,СВОД!D630,Поликлиника!F:F,СВОД!F630)</f>
        <v>0</v>
      </c>
      <c r="J630" s="337">
        <f>SUMIFS(Поликлиника!AQ:AQ,Поликлиника!D:D,СВОД!D630,Поликлиника!F:F,СВОД!F630)</f>
        <v>0</v>
      </c>
      <c r="K630" s="337">
        <f>SUMIFS(Поликлиника!AV:AV,Поликлиника!D:D,СВОД!D630,Поликлиника!F:F,СВОД!F630)</f>
        <v>0</v>
      </c>
      <c r="L630" s="337">
        <f>SUMIFS(Поликлиника!BA:BA,Поликлиника!D:D,СВОД!D630,Поликлиника!F:F,СВОД!F630)</f>
        <v>0</v>
      </c>
      <c r="M630" s="337">
        <f>SUMIFS(Услуги!H:H,Услуги!D:D,СВОД!D630,Услуги!F:F,СВОД!F630)+SUMIFS(Услуги!M:M,Услуги!D:D,СВОД!D630,Услуги!F:F,СВОД!F630)+SUMIFS(Услуги!R:R,Услуги!D:D,СВОД!D630,Услуги!F:F,СВОД!F630)+SUMIFS(Услуги!W:W,Услуги!D:D,СВОД!D630,Услуги!F:F,СВОД!F630)+SUMIFS(Услуги!AB:AB,Услуги!D:D,СВОД!D630,Услуги!F:F,СВОД!F630)+SUMIFS(Услуги!AG:AG,Услуги!D:D,СВОД!D630,Услуги!F:F,СВОД!F630)+SUMIFS(Услуги!AL:AL,Услуги!D:D,СВОД!D630,Услуги!F:F,СВОД!F630)+SUMIFS(Услуги!AQ:AQ,Услуги!D:D,СВОД!D630,Услуги!F:F,СВОД!F630)</f>
        <v>0</v>
      </c>
      <c r="N630" s="337">
        <f>SUMIFS('Скорая мед.помощь'!I:I,'Скорая мед.помощь'!D:D,СВОД!D630,'Скорая мед.помощь'!F:F,СВОД!F630)</f>
        <v>0</v>
      </c>
      <c r="O630" s="338">
        <f>SUMIFS(Поликлиника!BF:BF,Поликлиника!D:D,СВОД!D630,Поликлиника!F:F,СВОД!F630)</f>
        <v>0</v>
      </c>
      <c r="P630" s="339">
        <f>SUMIFS('Круглосуточный стационар'!O:O,'Круглосуточный стационар'!D:D,СВОД!D630,'Круглосуточный стационар'!F:F,СВОД!F630,'Круглосуточный стационар'!H:H,"-")+SUMIFS(ВМП!O:O,ВМП!D:D,СВОД!D630,ВМП!F:F,СВОД!F630,ВМП!H:H,"-")+SUMIFS('Дневной стационар'!O:O,'Дневной стационар'!D:D,СВОД!D630,'Дневной стационар'!F:F,СВОД!F630,'Дневной стационар'!H:H,"-")+SUMIFS(ЭКО!M:M,ЭКО!D:D,СВОД!D630,ЭКО!F:F,СВОД!F630)+SUMIFS(Диализ!M:M,Диализ!D:D,СВОД!D630,Диализ!F:F,СВОД!F630)+SUMIFS('Скорая мед.помощь'!N:N,'Скорая мед.помощь'!D:D,СВОД!D630,'Скорая мед.помощь'!F:F,СВОД!F630)+SUMIFS(Услуги!AV:AV,Услуги!D:D,СВОД!D630,Услуги!F:F,СВОД!F630)+SUMIFS(Поликлиника!BK:BK,Поликлиника!D:D,СВОД!D630,Поликлиника!F:F,СВОД!F630)</f>
        <v>0</v>
      </c>
      <c r="Q630" s="336">
        <f>SUMIFS(Сверхбаза!L:L,Сверхбаза!C:C,СВОД!D630,Сверхбаза!E:E,СВОД!F630)+SUMIFS(Сверхбаза!N:N,Сверхбаза!C:C,СВОД!D630,Сверхбаза!E:E,СВОД!F630)</f>
        <v>0</v>
      </c>
      <c r="R630" s="337">
        <f>SUMIFS(Сверхбаза!P:P,Сверхбаза!C:C,СВОД!D630,Сверхбаза!E:E,СВОД!F630)</f>
        <v>0</v>
      </c>
      <c r="S630" s="337">
        <f>SUMIFS(Сверхбаза!R:R,Сверхбаза!C:C,СВОД!D630,Сверхбаза!E:E,СВОД!F630)</f>
        <v>0</v>
      </c>
      <c r="T630" s="337">
        <f>SUMIFS(Сверхбаза!Q:Q,Сверхбаза!C:C,СВОД!D630,Сверхбаза!E:E,СВОД!F630)</f>
        <v>0</v>
      </c>
      <c r="U630" s="337">
        <f>SUMIFS(Сверхбаза!S:S,Сверхбаза!C:C,СВОД!D630,Сверхбаза!E:E,СВОД!F630)</f>
        <v>0</v>
      </c>
      <c r="V630" s="339">
        <f>SUMIFS(Сверхбаза!G:G,Сверхбаза!C:C,СВОД!D630,Сверхбаза!E:E,СВОД!F630)</f>
        <v>0</v>
      </c>
    </row>
    <row r="631" spans="1:22" ht="25.5" outlineLevel="2" x14ac:dyDescent="0.2">
      <c r="A631" s="33" t="s">
        <v>10</v>
      </c>
      <c r="B631" s="9">
        <v>6</v>
      </c>
      <c r="C631" s="10">
        <v>501407</v>
      </c>
      <c r="D631" s="273">
        <v>140701</v>
      </c>
      <c r="E631" s="81" t="s">
        <v>778</v>
      </c>
      <c r="F631" s="81">
        <v>3</v>
      </c>
      <c r="G631" s="82" t="s">
        <v>136</v>
      </c>
      <c r="H631" s="336">
        <f>SUMIFS('Круглосуточный стационар'!J:J,'Круглосуточный стационар'!D:D,СВОД!D631,'Круглосуточный стационар'!H:H,"-",'Круглосуточный стационар'!F:F,СВОД!F631)+SUMIFS(ВМП!J:J,ВМП!D:D,СВОД!D631,ВМП!H:H,"-",ВМП!F:F,СВОД!F631)+SUMIFS('Дневной стационар'!J:J,'Дневной стационар'!D:D,СВОД!D631,'Дневной стационар'!H:H,"-",'Дневной стационар'!F:F,СВОД!F631)+SUMIFS(ЭКО!H:H,ЭКО!D:D,СВОД!D631,ЭКО!F:F,СВОД!F631)+SUMIFS(Диализ!H:H,Диализ!D:D,СВОД!D631,Диализ!F:F,СВОД!F631)</f>
        <v>0</v>
      </c>
      <c r="I631" s="337">
        <f>SUMIFS(Поликлиника!H:H,Поликлиника!D:D,СВОД!D631,Поликлиника!F:F,СВОД!F631)</f>
        <v>0</v>
      </c>
      <c r="J631" s="337">
        <f>SUMIFS(Поликлиника!AQ:AQ,Поликлиника!D:D,СВОД!D631,Поликлиника!F:F,СВОД!F631)</f>
        <v>0</v>
      </c>
      <c r="K631" s="337">
        <f>SUMIFS(Поликлиника!AV:AV,Поликлиника!D:D,СВОД!D631,Поликлиника!F:F,СВОД!F631)</f>
        <v>0</v>
      </c>
      <c r="L631" s="337">
        <f>SUMIFS(Поликлиника!BA:BA,Поликлиника!D:D,СВОД!D631,Поликлиника!F:F,СВОД!F631)</f>
        <v>100</v>
      </c>
      <c r="M631" s="337">
        <f>SUMIFS(Услуги!H:H,Услуги!D:D,СВОД!D631,Услуги!F:F,СВОД!F631)+SUMIFS(Услуги!M:M,Услуги!D:D,СВОД!D631,Услуги!F:F,СВОД!F631)+SUMIFS(Услуги!R:R,Услуги!D:D,СВОД!D631,Услуги!F:F,СВОД!F631)+SUMIFS(Услуги!W:W,Услуги!D:D,СВОД!D631,Услуги!F:F,СВОД!F631)+SUMIFS(Услуги!AB:AB,Услуги!D:D,СВОД!D631,Услуги!F:F,СВОД!F631)+SUMIFS(Услуги!AG:AG,Услуги!D:D,СВОД!D631,Услуги!F:F,СВОД!F631)+SUMIFS(Услуги!AL:AL,Услуги!D:D,СВОД!D631,Услуги!F:F,СВОД!F631)+SUMIFS(Услуги!AQ:AQ,Услуги!D:D,СВОД!D631,Услуги!F:F,СВОД!F631)</f>
        <v>0</v>
      </c>
      <c r="N631" s="337">
        <f>SUMIFS('Скорая мед.помощь'!I:I,'Скорая мед.помощь'!D:D,СВОД!D631,'Скорая мед.помощь'!F:F,СВОД!F631)</f>
        <v>0</v>
      </c>
      <c r="O631" s="338">
        <f>SUMIFS(Поликлиника!BF:BF,Поликлиника!D:D,СВОД!D631,Поликлиника!F:F,СВОД!F631)</f>
        <v>0</v>
      </c>
      <c r="P631" s="339">
        <f>SUMIFS('Круглосуточный стационар'!O:O,'Круглосуточный стационар'!D:D,СВОД!D631,'Круглосуточный стационар'!F:F,СВОД!F631,'Круглосуточный стационар'!H:H,"-")+SUMIFS(ВМП!O:O,ВМП!D:D,СВОД!D631,ВМП!F:F,СВОД!F631,ВМП!H:H,"-")+SUMIFS('Дневной стационар'!O:O,'Дневной стационар'!D:D,СВОД!D631,'Дневной стационар'!F:F,СВОД!F631,'Дневной стационар'!H:H,"-")+SUMIFS(ЭКО!M:M,ЭКО!D:D,СВОД!D631,ЭКО!F:F,СВОД!F631)+SUMIFS(Диализ!M:M,Диализ!D:D,СВОД!D631,Диализ!F:F,СВОД!F631)+SUMIFS('Скорая мед.помощь'!N:N,'Скорая мед.помощь'!D:D,СВОД!D631,'Скорая мед.помощь'!F:F,СВОД!F631)+SUMIFS(Услуги!AV:AV,Услуги!D:D,СВОД!D631,Услуги!F:F,СВОД!F631)+SUMIFS(Поликлиника!BK:BK,Поликлиника!D:D,СВОД!D631,Поликлиника!F:F,СВОД!F631)</f>
        <v>50</v>
      </c>
      <c r="Q631" s="336">
        <f>SUMIFS(Сверхбаза!L:L,Сверхбаза!C:C,СВОД!D631,Сверхбаза!E:E,СВОД!F631)+SUMIFS(Сверхбаза!N:N,Сверхбаза!C:C,СВОД!D631,Сверхбаза!E:E,СВОД!F631)</f>
        <v>0</v>
      </c>
      <c r="R631" s="337">
        <f>SUMIFS(Сверхбаза!P:P,Сверхбаза!C:C,СВОД!D631,Сверхбаза!E:E,СВОД!F631)</f>
        <v>0</v>
      </c>
      <c r="S631" s="337">
        <f>SUMIFS(Сверхбаза!R:R,Сверхбаза!C:C,СВОД!D631,Сверхбаза!E:E,СВОД!F631)</f>
        <v>0</v>
      </c>
      <c r="T631" s="337">
        <f>SUMIFS(Сверхбаза!Q:Q,Сверхбаза!C:C,СВОД!D631,Сверхбаза!E:E,СВОД!F631)</f>
        <v>0</v>
      </c>
      <c r="U631" s="337">
        <f>SUMIFS(Сверхбаза!S:S,Сверхбаза!C:C,СВОД!D631,Сверхбаза!E:E,СВОД!F631)</f>
        <v>0</v>
      </c>
      <c r="V631" s="339">
        <f>SUMIFS(Сверхбаза!G:G,Сверхбаза!C:C,СВОД!D631,Сверхбаза!E:E,СВОД!F631)</f>
        <v>0</v>
      </c>
    </row>
    <row r="632" spans="1:22" outlineLevel="2" x14ac:dyDescent="0.2">
      <c r="A632" s="33" t="s">
        <v>10</v>
      </c>
      <c r="B632" s="9">
        <v>6</v>
      </c>
      <c r="C632" s="10">
        <v>501407</v>
      </c>
      <c r="D632" s="273">
        <v>140701</v>
      </c>
      <c r="E632" s="81" t="s">
        <v>778</v>
      </c>
      <c r="F632" s="81">
        <v>7</v>
      </c>
      <c r="G632" s="82" t="s">
        <v>861</v>
      </c>
      <c r="H632" s="336">
        <f>SUMIFS('Круглосуточный стационар'!J:J,'Круглосуточный стационар'!D:D,СВОД!D632,'Круглосуточный стационар'!H:H,"-",'Круглосуточный стационар'!F:F,СВОД!F632)+SUMIFS(ВМП!J:J,ВМП!D:D,СВОД!D632,ВМП!H:H,"-",ВМП!F:F,СВОД!F632)+SUMIFS('Дневной стационар'!J:J,'Дневной стационар'!D:D,СВОД!D632,'Дневной стационар'!H:H,"-",'Дневной стационар'!F:F,СВОД!F632)+SUMIFS(ЭКО!H:H,ЭКО!D:D,СВОД!D632,ЭКО!F:F,СВОД!F632)+SUMIFS(Диализ!H:H,Диализ!D:D,СВОД!D632,Диализ!F:F,СВОД!F632)</f>
        <v>0</v>
      </c>
      <c r="I632" s="337">
        <f>SUMIFS(Поликлиника!H:H,Поликлиника!D:D,СВОД!D632,Поликлиника!F:F,СВОД!F632)</f>
        <v>0</v>
      </c>
      <c r="J632" s="337">
        <f>SUMIFS(Поликлиника!AQ:AQ,Поликлиника!D:D,СВОД!D632,Поликлиника!F:F,СВОД!F632)</f>
        <v>0</v>
      </c>
      <c r="K632" s="337">
        <f>SUMIFS(Поликлиника!AV:AV,Поликлиника!D:D,СВОД!D632,Поликлиника!F:F,СВОД!F632)</f>
        <v>0</v>
      </c>
      <c r="L632" s="337">
        <f>SUMIFS(Поликлиника!BA:BA,Поликлиника!D:D,СВОД!D632,Поликлиника!F:F,СВОД!F632)</f>
        <v>0</v>
      </c>
      <c r="M632" s="337">
        <f>SUMIFS(Услуги!H:H,Услуги!D:D,СВОД!D632,Услуги!F:F,СВОД!F632)+SUMIFS(Услуги!M:M,Услуги!D:D,СВОД!D632,Услуги!F:F,СВОД!F632)+SUMIFS(Услуги!R:R,Услуги!D:D,СВОД!D632,Услуги!F:F,СВОД!F632)+SUMIFS(Услуги!W:W,Услуги!D:D,СВОД!D632,Услуги!F:F,СВОД!F632)+SUMIFS(Услуги!AB:AB,Услуги!D:D,СВОД!D632,Услуги!F:F,СВОД!F632)+SUMIFS(Услуги!AG:AG,Услуги!D:D,СВОД!D632,Услуги!F:F,СВОД!F632)+SUMIFS(Услуги!AL:AL,Услуги!D:D,СВОД!D632,Услуги!F:F,СВОД!F632)+SUMIFS(Услуги!AQ:AQ,Услуги!D:D,СВОД!D632,Услуги!F:F,СВОД!F632)</f>
        <v>0</v>
      </c>
      <c r="N632" s="337">
        <f>SUMIFS('Скорая мед.помощь'!I:I,'Скорая мед.помощь'!D:D,СВОД!D632,'Скорая мед.помощь'!F:F,СВОД!F632)</f>
        <v>0</v>
      </c>
      <c r="O632" s="338">
        <f>SUMIFS(Поликлиника!BF:BF,Поликлиника!D:D,СВОД!D632,Поликлиника!F:F,СВОД!F632)</f>
        <v>0</v>
      </c>
      <c r="P632" s="339">
        <f>SUMIFS('Круглосуточный стационар'!O:O,'Круглосуточный стационар'!D:D,СВОД!D632,'Круглосуточный стационар'!F:F,СВОД!F632,'Круглосуточный стационар'!H:H,"-")+SUMIFS(ВМП!O:O,ВМП!D:D,СВОД!D632,ВМП!F:F,СВОД!F632,ВМП!H:H,"-")+SUMIFS('Дневной стационар'!O:O,'Дневной стационар'!D:D,СВОД!D632,'Дневной стационар'!F:F,СВОД!F632,'Дневной стационар'!H:H,"-")+SUMIFS(ЭКО!M:M,ЭКО!D:D,СВОД!D632,ЭКО!F:F,СВОД!F632)+SUMIFS(Диализ!M:M,Диализ!D:D,СВОД!D632,Диализ!F:F,СВОД!F632)+SUMIFS('Скорая мед.помощь'!N:N,'Скорая мед.помощь'!D:D,СВОД!D632,'Скорая мед.помощь'!F:F,СВОД!F632)+SUMIFS(Услуги!AV:AV,Услуги!D:D,СВОД!D632,Услуги!F:F,СВОД!F632)+SUMIFS(Поликлиника!BK:BK,Поликлиника!D:D,СВОД!D632,Поликлиника!F:F,СВОД!F632)</f>
        <v>0</v>
      </c>
      <c r="Q632" s="336">
        <f>SUMIFS(Сверхбаза!L:L,Сверхбаза!C:C,СВОД!D632,Сверхбаза!E:E,СВОД!F632)+SUMIFS(Сверхбаза!N:N,Сверхбаза!C:C,СВОД!D632,Сверхбаза!E:E,СВОД!F632)</f>
        <v>0</v>
      </c>
      <c r="R632" s="337">
        <f>SUMIFS(Сверхбаза!P:P,Сверхбаза!C:C,СВОД!D632,Сверхбаза!E:E,СВОД!F632)</f>
        <v>0</v>
      </c>
      <c r="S632" s="337">
        <f>SUMIFS(Сверхбаза!R:R,Сверхбаза!C:C,СВОД!D632,Сверхбаза!E:E,СВОД!F632)</f>
        <v>0</v>
      </c>
      <c r="T632" s="337">
        <f>SUMIFS(Сверхбаза!Q:Q,Сверхбаза!C:C,СВОД!D632,Сверхбаза!E:E,СВОД!F632)</f>
        <v>0</v>
      </c>
      <c r="U632" s="337">
        <f>SUMIFS(Сверхбаза!S:S,Сверхбаза!C:C,СВОД!D632,Сверхбаза!E:E,СВОД!F632)</f>
        <v>0</v>
      </c>
      <c r="V632" s="339">
        <f>SUMIFS(Сверхбаза!G:G,Сверхбаза!C:C,СВОД!D632,Сверхбаза!E:E,СВОД!F632)</f>
        <v>0</v>
      </c>
    </row>
    <row r="633" spans="1:22" outlineLevel="2" x14ac:dyDescent="0.2">
      <c r="A633" s="33" t="s">
        <v>10</v>
      </c>
      <c r="B633" s="9">
        <v>6</v>
      </c>
      <c r="C633" s="10">
        <v>501407</v>
      </c>
      <c r="D633" s="273">
        <v>140701</v>
      </c>
      <c r="E633" s="81" t="s">
        <v>778</v>
      </c>
      <c r="F633" s="81">
        <v>70</v>
      </c>
      <c r="G633" s="82" t="s">
        <v>862</v>
      </c>
      <c r="H633" s="336">
        <f>SUMIFS('Круглосуточный стационар'!J:J,'Круглосуточный стационар'!D:D,СВОД!D633,'Круглосуточный стационар'!H:H,"-",'Круглосуточный стационар'!F:F,СВОД!F633)+SUMIFS(ВМП!J:J,ВМП!D:D,СВОД!D633,ВМП!H:H,"-",ВМП!F:F,СВОД!F633)+SUMIFS('Дневной стационар'!J:J,'Дневной стационар'!D:D,СВОД!D633,'Дневной стационар'!H:H,"-",'Дневной стационар'!F:F,СВОД!F633)+SUMIFS(ЭКО!H:H,ЭКО!D:D,СВОД!D633,ЭКО!F:F,СВОД!F633)+SUMIFS(Диализ!H:H,Диализ!D:D,СВОД!D633,Диализ!F:F,СВОД!F633)</f>
        <v>10820</v>
      </c>
      <c r="I633" s="337">
        <f>SUMIFS(Поликлиника!H:H,Поликлиника!D:D,СВОД!D633,Поликлиника!F:F,СВОД!F633)</f>
        <v>0</v>
      </c>
      <c r="J633" s="337">
        <f>SUMIFS(Поликлиника!AQ:AQ,Поликлиника!D:D,СВОД!D633,Поликлиника!F:F,СВОД!F633)</f>
        <v>0</v>
      </c>
      <c r="K633" s="337">
        <f>SUMIFS(Поликлиника!AV:AV,Поликлиника!D:D,СВОД!D633,Поликлиника!F:F,СВОД!F633)</f>
        <v>0</v>
      </c>
      <c r="L633" s="337">
        <f>SUMIFS(Поликлиника!BA:BA,Поликлиника!D:D,СВОД!D633,Поликлиника!F:F,СВОД!F633)</f>
        <v>0</v>
      </c>
      <c r="M633" s="337">
        <f>SUMIFS(Услуги!H:H,Услуги!D:D,СВОД!D633,Услуги!F:F,СВОД!F633)+SUMIFS(Услуги!M:M,Услуги!D:D,СВОД!D633,Услуги!F:F,СВОД!F633)+SUMIFS(Услуги!R:R,Услуги!D:D,СВОД!D633,Услуги!F:F,СВОД!F633)+SUMIFS(Услуги!W:W,Услуги!D:D,СВОД!D633,Услуги!F:F,СВОД!F633)+SUMIFS(Услуги!AB:AB,Услуги!D:D,СВОД!D633,Услуги!F:F,СВОД!F633)+SUMIFS(Услуги!AG:AG,Услуги!D:D,СВОД!D633,Услуги!F:F,СВОД!F633)+SUMIFS(Услуги!AL:AL,Услуги!D:D,СВОД!D633,Услуги!F:F,СВОД!F633)+SUMIFS(Услуги!AQ:AQ,Услуги!D:D,СВОД!D633,Услуги!F:F,СВОД!F633)</f>
        <v>0</v>
      </c>
      <c r="N633" s="337">
        <f>SUMIFS('Скорая мед.помощь'!I:I,'Скорая мед.помощь'!D:D,СВОД!D633,'Скорая мед.помощь'!F:F,СВОД!F633)</f>
        <v>0</v>
      </c>
      <c r="O633" s="338">
        <f>SUMIFS(Поликлиника!BF:BF,Поликлиника!D:D,СВОД!D633,Поликлиника!F:F,СВОД!F633)</f>
        <v>0</v>
      </c>
      <c r="P633" s="339">
        <f>SUMIFS('Круглосуточный стационар'!O:O,'Круглосуточный стационар'!D:D,СВОД!D633,'Круглосуточный стационар'!F:F,СВОД!F633,'Круглосуточный стационар'!H:H,"-")+SUMIFS(ВМП!O:O,ВМП!D:D,СВОД!D633,ВМП!F:F,СВОД!F633,ВМП!H:H,"-")+SUMIFS('Дневной стационар'!O:O,'Дневной стационар'!D:D,СВОД!D633,'Дневной стационар'!F:F,СВОД!F633,'Дневной стационар'!H:H,"-")+SUMIFS(ЭКО!M:M,ЭКО!D:D,СВОД!D633,ЭКО!F:F,СВОД!F633)+SUMIFS(Диализ!M:M,Диализ!D:D,СВОД!D633,Диализ!F:F,СВОД!F633)+SUMIFS('Скорая мед.помощь'!N:N,'Скорая мед.помощь'!D:D,СВОД!D633,'Скорая мед.помощь'!F:F,СВОД!F633)+SUMIFS(Услуги!AV:AV,Услуги!D:D,СВОД!D633,Услуги!F:F,СВОД!F633)+SUMIFS(Поликлиника!BK:BK,Поликлиника!D:D,СВОД!D633,Поликлиника!F:F,СВОД!F633)</f>
        <v>59401.799999999996</v>
      </c>
      <c r="Q633" s="336">
        <f>SUMIFS(Сверхбаза!L:L,Сверхбаза!C:C,СВОД!D633,Сверхбаза!E:E,СВОД!F633)+SUMIFS(Сверхбаза!N:N,Сверхбаза!C:C,СВОД!D633,Сверхбаза!E:E,СВОД!F633)</f>
        <v>0</v>
      </c>
      <c r="R633" s="337">
        <f>SUMIFS(Сверхбаза!P:P,Сверхбаза!C:C,СВОД!D633,Сверхбаза!E:E,СВОД!F633)</f>
        <v>0</v>
      </c>
      <c r="S633" s="337">
        <f>SUMIFS(Сверхбаза!R:R,Сверхбаза!C:C,СВОД!D633,Сверхбаза!E:E,СВОД!F633)</f>
        <v>0</v>
      </c>
      <c r="T633" s="337">
        <f>SUMIFS(Сверхбаза!Q:Q,Сверхбаза!C:C,СВОД!D633,Сверхбаза!E:E,СВОД!F633)</f>
        <v>0</v>
      </c>
      <c r="U633" s="337">
        <f>SUMIFS(Сверхбаза!S:S,Сверхбаза!C:C,СВОД!D633,Сверхбаза!E:E,СВОД!F633)</f>
        <v>0</v>
      </c>
      <c r="V633" s="339">
        <f>SUMIFS(Сверхбаза!G:G,Сверхбаза!C:C,СВОД!D633,Сверхбаза!E:E,СВОД!F633)</f>
        <v>0</v>
      </c>
    </row>
    <row r="634" spans="1:22" outlineLevel="2" x14ac:dyDescent="0.2">
      <c r="A634" s="33" t="s">
        <v>10</v>
      </c>
      <c r="B634" s="9">
        <v>6</v>
      </c>
      <c r="C634" s="10">
        <v>501407</v>
      </c>
      <c r="D634" s="273">
        <v>140701</v>
      </c>
      <c r="E634" s="81" t="s">
        <v>778</v>
      </c>
      <c r="F634" s="81">
        <v>94</v>
      </c>
      <c r="G634" s="82" t="s">
        <v>124</v>
      </c>
      <c r="H634" s="336">
        <f>SUMIFS('Круглосуточный стационар'!J:J,'Круглосуточный стационар'!D:D,СВОД!D634,'Круглосуточный стационар'!H:H,"-",'Круглосуточный стационар'!F:F,СВОД!F634)+SUMIFS(ВМП!J:J,ВМП!D:D,СВОД!D634,ВМП!H:H,"-",ВМП!F:F,СВОД!F634)+SUMIFS('Дневной стационар'!J:J,'Дневной стационар'!D:D,СВОД!D634,'Дневной стационар'!H:H,"-",'Дневной стационар'!F:F,СВОД!F634)+SUMIFS(ЭКО!H:H,ЭКО!D:D,СВОД!D634,ЭКО!F:F,СВОД!F634)+SUMIFS(Диализ!H:H,Диализ!D:D,СВОД!D634,Диализ!F:F,СВОД!F634)</f>
        <v>1408</v>
      </c>
      <c r="I634" s="337">
        <f>SUMIFS(Поликлиника!H:H,Поликлиника!D:D,СВОД!D634,Поликлиника!F:F,СВОД!F634)</f>
        <v>0</v>
      </c>
      <c r="J634" s="337">
        <f>SUMIFS(Поликлиника!AQ:AQ,Поликлиника!D:D,СВОД!D634,Поликлиника!F:F,СВОД!F634)</f>
        <v>0</v>
      </c>
      <c r="K634" s="337">
        <f>SUMIFS(Поликлиника!AV:AV,Поликлиника!D:D,СВОД!D634,Поликлиника!F:F,СВОД!F634)</f>
        <v>0</v>
      </c>
      <c r="L634" s="337">
        <f>SUMIFS(Поликлиника!BA:BA,Поликлиника!D:D,СВОД!D634,Поликлиника!F:F,СВОД!F634)</f>
        <v>0</v>
      </c>
      <c r="M634" s="337">
        <f>SUMIFS(Услуги!H:H,Услуги!D:D,СВОД!D634,Услуги!F:F,СВОД!F634)+SUMIFS(Услуги!M:M,Услуги!D:D,СВОД!D634,Услуги!F:F,СВОД!F634)+SUMIFS(Услуги!R:R,Услуги!D:D,СВОД!D634,Услуги!F:F,СВОД!F634)+SUMIFS(Услуги!W:W,Услуги!D:D,СВОД!D634,Услуги!F:F,СВОД!F634)+SUMIFS(Услуги!AB:AB,Услуги!D:D,СВОД!D634,Услуги!F:F,СВОД!F634)+SUMIFS(Услуги!AG:AG,Услуги!D:D,СВОД!D634,Услуги!F:F,СВОД!F634)+SUMIFS(Услуги!AL:AL,Услуги!D:D,СВОД!D634,Услуги!F:F,СВОД!F634)+SUMIFS(Услуги!AQ:AQ,Услуги!D:D,СВОД!D634,Услуги!F:F,СВОД!F634)</f>
        <v>0</v>
      </c>
      <c r="N634" s="337">
        <f>SUMIFS('Скорая мед.помощь'!I:I,'Скорая мед.помощь'!D:D,СВОД!D634,'Скорая мед.помощь'!F:F,СВОД!F634)</f>
        <v>0</v>
      </c>
      <c r="O634" s="338">
        <f>SUMIFS(Поликлиника!BF:BF,Поликлиника!D:D,СВОД!D634,Поликлиника!F:F,СВОД!F634)</f>
        <v>0</v>
      </c>
      <c r="P634" s="339">
        <f>SUMIFS('Круглосуточный стационар'!O:O,'Круглосуточный стационар'!D:D,СВОД!D634,'Круглосуточный стационар'!F:F,СВОД!F634,'Круглосуточный стационар'!H:H,"-")+SUMIFS(ВМП!O:O,ВМП!D:D,СВОД!D634,ВМП!F:F,СВОД!F634,ВМП!H:H,"-")+SUMIFS('Дневной стационар'!O:O,'Дневной стационар'!D:D,СВОД!D634,'Дневной стационар'!F:F,СВОД!F634,'Дневной стационар'!H:H,"-")+SUMIFS(ЭКО!M:M,ЭКО!D:D,СВОД!D634,ЭКО!F:F,СВОД!F634)+SUMIFS(Диализ!M:M,Диализ!D:D,СВОД!D634,Диализ!F:F,СВОД!F634)+SUMIFS('Скорая мед.помощь'!N:N,'Скорая мед.помощь'!D:D,СВОД!D634,'Скорая мед.помощь'!F:F,СВОД!F634)+SUMIFS(Услуги!AV:AV,Услуги!D:D,СВОД!D634,Услуги!F:F,СВОД!F634)+SUMIFS(Поликлиника!BK:BK,Поликлиника!D:D,СВОД!D634,Поликлиника!F:F,СВОД!F634)</f>
        <v>7917.8879999999999</v>
      </c>
      <c r="Q634" s="336">
        <f>SUMIFS(Сверхбаза!L:L,Сверхбаза!C:C,СВОД!D634,Сверхбаза!E:E,СВОД!F634)+SUMIFS(Сверхбаза!N:N,Сверхбаза!C:C,СВОД!D634,Сверхбаза!E:E,СВОД!F634)</f>
        <v>0</v>
      </c>
      <c r="R634" s="337">
        <f>SUMIFS(Сверхбаза!P:P,Сверхбаза!C:C,СВОД!D634,Сверхбаза!E:E,СВОД!F634)</f>
        <v>0</v>
      </c>
      <c r="S634" s="337">
        <f>SUMIFS(Сверхбаза!R:R,Сверхбаза!C:C,СВОД!D634,Сверхбаза!E:E,СВОД!F634)</f>
        <v>0</v>
      </c>
      <c r="T634" s="337">
        <f>SUMIFS(Сверхбаза!Q:Q,Сверхбаза!C:C,СВОД!D634,Сверхбаза!E:E,СВОД!F634)</f>
        <v>0</v>
      </c>
      <c r="U634" s="337">
        <f>SUMIFS(Сверхбаза!S:S,Сверхбаза!C:C,СВОД!D634,Сверхбаза!E:E,СВОД!F634)</f>
        <v>0</v>
      </c>
      <c r="V634" s="339">
        <f>SUMIFS(Сверхбаза!G:G,Сверхбаза!C:C,СВОД!D634,Сверхбаза!E:E,СВОД!F634)</f>
        <v>0</v>
      </c>
    </row>
    <row r="635" spans="1:22" outlineLevel="1" x14ac:dyDescent="0.2">
      <c r="A635" s="320"/>
      <c r="B635" s="321"/>
      <c r="C635" s="322"/>
      <c r="D635" s="340" t="s">
        <v>383</v>
      </c>
      <c r="E635" s="83"/>
      <c r="F635" s="83"/>
      <c r="G635" s="84"/>
      <c r="H635" s="341"/>
      <c r="I635" s="342"/>
      <c r="J635" s="342"/>
      <c r="K635" s="342"/>
      <c r="L635" s="342"/>
      <c r="M635" s="342"/>
      <c r="N635" s="342"/>
      <c r="O635" s="343"/>
      <c r="P635" s="344">
        <f>SUBTOTAL(9,P627:P634)</f>
        <v>67369.687999999995</v>
      </c>
      <c r="Q635" s="341"/>
      <c r="R635" s="342"/>
      <c r="S635" s="342"/>
      <c r="T635" s="342"/>
      <c r="U635" s="342"/>
      <c r="V635" s="344">
        <f>SUBTOTAL(9,V627:V634)</f>
        <v>0</v>
      </c>
    </row>
    <row r="636" spans="1:22" outlineLevel="2" x14ac:dyDescent="0.2">
      <c r="A636" s="33" t="s">
        <v>10</v>
      </c>
      <c r="B636" s="9">
        <v>6</v>
      </c>
      <c r="C636" s="10">
        <v>501408</v>
      </c>
      <c r="D636" s="273">
        <v>140801</v>
      </c>
      <c r="E636" s="81" t="s">
        <v>556</v>
      </c>
      <c r="F636" s="81">
        <v>1</v>
      </c>
      <c r="G636" s="82" t="s">
        <v>12</v>
      </c>
      <c r="H636" s="336">
        <f>SUMIFS('Круглосуточный стационар'!J:J,'Круглосуточный стационар'!D:D,СВОД!D636,'Круглосуточный стационар'!H:H,"-",'Круглосуточный стационар'!F:F,СВОД!F636)+SUMIFS(ВМП!J:J,ВМП!D:D,СВОД!D636,ВМП!H:H,"-",ВМП!F:F,СВОД!F636)+SUMIFS('Дневной стационар'!J:J,'Дневной стационар'!D:D,СВОД!D636,'Дневной стационар'!H:H,"-",'Дневной стационар'!F:F,СВОД!F636)+SUMIFS(ЭКО!H:H,ЭКО!D:D,СВОД!D636,ЭКО!F:F,СВОД!F636)+SUMIFS(Диализ!H:H,Диализ!D:D,СВОД!D636,Диализ!F:F,СВОД!F636)</f>
        <v>0</v>
      </c>
      <c r="I636" s="337">
        <f>SUMIFS(Поликлиника!H:H,Поликлиника!D:D,СВОД!D636,Поликлиника!F:F,СВОД!F636)</f>
        <v>0</v>
      </c>
      <c r="J636" s="337">
        <f>SUMIFS(Поликлиника!AQ:AQ,Поликлиника!D:D,СВОД!D636,Поликлиника!F:F,СВОД!F636)</f>
        <v>0</v>
      </c>
      <c r="K636" s="337">
        <f>SUMIFS(Поликлиника!AV:AV,Поликлиника!D:D,СВОД!D636,Поликлиника!F:F,СВОД!F636)</f>
        <v>0</v>
      </c>
      <c r="L636" s="337">
        <f>SUMIFS(Поликлиника!BA:BA,Поликлиника!D:D,СВОД!D636,Поликлиника!F:F,СВОД!F636)</f>
        <v>0</v>
      </c>
      <c r="M636" s="337">
        <f>SUMIFS(Услуги!H:H,Услуги!D:D,СВОД!D636,Услуги!F:F,СВОД!F636)+SUMIFS(Услуги!M:M,Услуги!D:D,СВОД!D636,Услуги!F:F,СВОД!F636)+SUMIFS(Услуги!R:R,Услуги!D:D,СВОД!D636,Услуги!F:F,СВОД!F636)+SUMIFS(Услуги!W:W,Услуги!D:D,СВОД!D636,Услуги!F:F,СВОД!F636)+SUMIFS(Услуги!AB:AB,Услуги!D:D,СВОД!D636,Услуги!F:F,СВОД!F636)+SUMIFS(Услуги!AG:AG,Услуги!D:D,СВОД!D636,Услуги!F:F,СВОД!F636)+SUMIFS(Услуги!AL:AL,Услуги!D:D,СВОД!D636,Услуги!F:F,СВОД!F636)+SUMIFS(Услуги!AQ:AQ,Услуги!D:D,СВОД!D636,Услуги!F:F,СВОД!F636)</f>
        <v>0</v>
      </c>
      <c r="N636" s="337">
        <f>SUMIFS('Скорая мед.помощь'!I:I,'Скорая мед.помощь'!D:D,СВОД!D636,'Скорая мед.помощь'!F:F,СВОД!F636)</f>
        <v>0</v>
      </c>
      <c r="O636" s="338">
        <f>SUMIFS(Поликлиника!BF:BF,Поликлиника!D:D,СВОД!D636,Поликлиника!F:F,СВОД!F636)</f>
        <v>0</v>
      </c>
      <c r="P636" s="339">
        <f>SUMIFS('Круглосуточный стационар'!O:O,'Круглосуточный стационар'!D:D,СВОД!D636,'Круглосуточный стационар'!F:F,СВОД!F636,'Круглосуточный стационар'!H:H,"-")+SUMIFS(ВМП!O:O,ВМП!D:D,СВОД!D636,ВМП!F:F,СВОД!F636,ВМП!H:H,"-")+SUMIFS('Дневной стационар'!O:O,'Дневной стационар'!D:D,СВОД!D636,'Дневной стационар'!F:F,СВОД!F636,'Дневной стационар'!H:H,"-")+SUMIFS(ЭКО!M:M,ЭКО!D:D,СВОД!D636,ЭКО!F:F,СВОД!F636)+SUMIFS(Диализ!M:M,Диализ!D:D,СВОД!D636,Диализ!F:F,СВОД!F636)+SUMIFS('Скорая мед.помощь'!N:N,'Скорая мед.помощь'!D:D,СВОД!D636,'Скорая мед.помощь'!F:F,СВОД!F636)+SUMIFS(Услуги!AV:AV,Услуги!D:D,СВОД!D636,Услуги!F:F,СВОД!F636)+SUMIFS(Поликлиника!BK:BK,Поликлиника!D:D,СВОД!D636,Поликлиника!F:F,СВОД!F636)</f>
        <v>0</v>
      </c>
      <c r="Q636" s="336">
        <f>SUMIFS(Сверхбаза!L:L,Сверхбаза!C:C,СВОД!D636,Сверхбаза!E:E,СВОД!F636)+SUMIFS(Сверхбаза!N:N,Сверхбаза!C:C,СВОД!D636,Сверхбаза!E:E,СВОД!F636)</f>
        <v>0</v>
      </c>
      <c r="R636" s="337">
        <f>SUMIFS(Сверхбаза!P:P,Сверхбаза!C:C,СВОД!D636,Сверхбаза!E:E,СВОД!F636)</f>
        <v>0</v>
      </c>
      <c r="S636" s="337">
        <f>SUMIFS(Сверхбаза!R:R,Сверхбаза!C:C,СВОД!D636,Сверхбаза!E:E,СВОД!F636)</f>
        <v>0</v>
      </c>
      <c r="T636" s="337">
        <f>SUMIFS(Сверхбаза!Q:Q,Сверхбаза!C:C,СВОД!D636,Сверхбаза!E:E,СВОД!F636)</f>
        <v>0</v>
      </c>
      <c r="U636" s="337">
        <f>SUMIFS(Сверхбаза!S:S,Сверхбаза!C:C,СВОД!D636,Сверхбаза!E:E,СВОД!F636)</f>
        <v>0</v>
      </c>
      <c r="V636" s="339">
        <f>SUMIFS(Сверхбаза!G:G,Сверхбаза!C:C,СВОД!D636,Сверхбаза!E:E,СВОД!F636)</f>
        <v>0</v>
      </c>
    </row>
    <row r="637" spans="1:22" ht="25.5" outlineLevel="2" x14ac:dyDescent="0.2">
      <c r="A637" s="33" t="s">
        <v>10</v>
      </c>
      <c r="B637" s="9">
        <v>6</v>
      </c>
      <c r="C637" s="10">
        <v>501408</v>
      </c>
      <c r="D637" s="273">
        <v>140801</v>
      </c>
      <c r="E637" s="81" t="s">
        <v>556</v>
      </c>
      <c r="F637" s="81">
        <v>13</v>
      </c>
      <c r="G637" s="82" t="s">
        <v>859</v>
      </c>
      <c r="H637" s="336">
        <f>SUMIFS('Круглосуточный стационар'!J:J,'Круглосуточный стационар'!D:D,СВОД!D637,'Круглосуточный стационар'!H:H,"-",'Круглосуточный стационар'!F:F,СВОД!F637)+SUMIFS(ВМП!J:J,ВМП!D:D,СВОД!D637,ВМП!H:H,"-",ВМП!F:F,СВОД!F637)+SUMIFS('Дневной стационар'!J:J,'Дневной стационар'!D:D,СВОД!D637,'Дневной стационар'!H:H,"-",'Дневной стационар'!F:F,СВОД!F637)+SUMIFS(ЭКО!H:H,ЭКО!D:D,СВОД!D637,ЭКО!F:F,СВОД!F637)+SUMIFS(Диализ!H:H,Диализ!D:D,СВОД!D637,Диализ!F:F,СВОД!F637)</f>
        <v>0</v>
      </c>
      <c r="I637" s="337">
        <f>SUMIFS(Поликлиника!H:H,Поликлиника!D:D,СВОД!D637,Поликлиника!F:F,СВОД!F637)</f>
        <v>0</v>
      </c>
      <c r="J637" s="337">
        <f>SUMIFS(Поликлиника!AQ:AQ,Поликлиника!D:D,СВОД!D637,Поликлиника!F:F,СВОД!F637)</f>
        <v>0</v>
      </c>
      <c r="K637" s="337">
        <f>SUMIFS(Поликлиника!AV:AV,Поликлиника!D:D,СВОД!D637,Поликлиника!F:F,СВОД!F637)</f>
        <v>0</v>
      </c>
      <c r="L637" s="337">
        <f>SUMIFS(Поликлиника!BA:BA,Поликлиника!D:D,СВОД!D637,Поликлиника!F:F,СВОД!F637)</f>
        <v>0</v>
      </c>
      <c r="M637" s="337">
        <f>SUMIFS(Услуги!H:H,Услуги!D:D,СВОД!D637,Услуги!F:F,СВОД!F637)+SUMIFS(Услуги!M:M,Услуги!D:D,СВОД!D637,Услуги!F:F,СВОД!F637)+SUMIFS(Услуги!R:R,Услуги!D:D,СВОД!D637,Услуги!F:F,СВОД!F637)+SUMIFS(Услуги!W:W,Услуги!D:D,СВОД!D637,Услуги!F:F,СВОД!F637)+SUMIFS(Услуги!AB:AB,Услуги!D:D,СВОД!D637,Услуги!F:F,СВОД!F637)+SUMIFS(Услуги!AG:AG,Услуги!D:D,СВОД!D637,Услуги!F:F,СВОД!F637)+SUMIFS(Услуги!AL:AL,Услуги!D:D,СВОД!D637,Услуги!F:F,СВОД!F637)+SUMIFS(Услуги!AQ:AQ,Услуги!D:D,СВОД!D637,Услуги!F:F,СВОД!F637)</f>
        <v>0</v>
      </c>
      <c r="N637" s="337">
        <f>SUMIFS('Скорая мед.помощь'!I:I,'Скорая мед.помощь'!D:D,СВОД!D637,'Скорая мед.помощь'!F:F,СВОД!F637)</f>
        <v>0</v>
      </c>
      <c r="O637" s="338">
        <f>SUMIFS(Поликлиника!BF:BF,Поликлиника!D:D,СВОД!D637,Поликлиника!F:F,СВОД!F637)</f>
        <v>0</v>
      </c>
      <c r="P637" s="339">
        <f>SUMIFS('Круглосуточный стационар'!O:O,'Круглосуточный стационар'!D:D,СВОД!D637,'Круглосуточный стационар'!F:F,СВОД!F637,'Круглосуточный стационар'!H:H,"-")+SUMIFS(ВМП!O:O,ВМП!D:D,СВОД!D637,ВМП!F:F,СВОД!F637,ВМП!H:H,"-")+SUMIFS('Дневной стационар'!O:O,'Дневной стационар'!D:D,СВОД!D637,'Дневной стационар'!F:F,СВОД!F637,'Дневной стационар'!H:H,"-")+SUMIFS(ЭКО!M:M,ЭКО!D:D,СВОД!D637,ЭКО!F:F,СВОД!F637)+SUMIFS(Диализ!M:M,Диализ!D:D,СВОД!D637,Диализ!F:F,СВОД!F637)+SUMIFS('Скорая мед.помощь'!N:N,'Скорая мед.помощь'!D:D,СВОД!D637,'Скорая мед.помощь'!F:F,СВОД!F637)+SUMIFS(Услуги!AV:AV,Услуги!D:D,СВОД!D637,Услуги!F:F,СВОД!F637)+SUMIFS(Поликлиника!BK:BK,Поликлиника!D:D,СВОД!D637,Поликлиника!F:F,СВОД!F637)</f>
        <v>0</v>
      </c>
      <c r="Q637" s="336">
        <f>SUMIFS(Сверхбаза!L:L,Сверхбаза!C:C,СВОД!D637,Сверхбаза!E:E,СВОД!F637)+SUMIFS(Сверхбаза!N:N,Сверхбаза!C:C,СВОД!D637,Сверхбаза!E:E,СВОД!F637)</f>
        <v>0</v>
      </c>
      <c r="R637" s="337">
        <f>SUMIFS(Сверхбаза!P:P,Сверхбаза!C:C,СВОД!D637,Сверхбаза!E:E,СВОД!F637)</f>
        <v>0</v>
      </c>
      <c r="S637" s="337">
        <f>SUMIFS(Сверхбаза!R:R,Сверхбаза!C:C,СВОД!D637,Сверхбаза!E:E,СВОД!F637)</f>
        <v>0</v>
      </c>
      <c r="T637" s="337">
        <f>SUMIFS(Сверхбаза!Q:Q,Сверхбаза!C:C,СВОД!D637,Сверхбаза!E:E,СВОД!F637)</f>
        <v>0</v>
      </c>
      <c r="U637" s="337">
        <f>SUMIFS(Сверхбаза!S:S,Сверхбаза!C:C,СВОД!D637,Сверхбаза!E:E,СВОД!F637)</f>
        <v>0</v>
      </c>
      <c r="V637" s="339">
        <f>SUMIFS(Сверхбаза!G:G,Сверхбаза!C:C,СВОД!D637,Сверхбаза!E:E,СВОД!F637)</f>
        <v>0</v>
      </c>
    </row>
    <row r="638" spans="1:22" outlineLevel="2" x14ac:dyDescent="0.2">
      <c r="A638" s="33" t="s">
        <v>10</v>
      </c>
      <c r="B638" s="9">
        <v>6</v>
      </c>
      <c r="C638" s="10">
        <v>501408</v>
      </c>
      <c r="D638" s="273">
        <v>140801</v>
      </c>
      <c r="E638" s="81" t="s">
        <v>556</v>
      </c>
      <c r="F638" s="81">
        <v>2</v>
      </c>
      <c r="G638" s="82" t="s">
        <v>135</v>
      </c>
      <c r="H638" s="336">
        <f>SUMIFS('Круглосуточный стационар'!J:J,'Круглосуточный стационар'!D:D,СВОД!D638,'Круглосуточный стационар'!H:H,"-",'Круглосуточный стационар'!F:F,СВОД!F638)+SUMIFS(ВМП!J:J,ВМП!D:D,СВОД!D638,ВМП!H:H,"-",ВМП!F:F,СВОД!F638)+SUMIFS('Дневной стационар'!J:J,'Дневной стационар'!D:D,СВОД!D638,'Дневной стационар'!H:H,"-",'Дневной стационар'!F:F,СВОД!F638)+SUMIFS(ЭКО!H:H,ЭКО!D:D,СВОД!D638,ЭКО!F:F,СВОД!F638)+SUMIFS(Диализ!H:H,Диализ!D:D,СВОД!D638,Диализ!F:F,СВОД!F638)</f>
        <v>0</v>
      </c>
      <c r="I638" s="337">
        <f>SUMIFS(Поликлиника!H:H,Поликлиника!D:D,СВОД!D638,Поликлиника!F:F,СВОД!F638)</f>
        <v>0</v>
      </c>
      <c r="J638" s="337">
        <f>SUMIFS(Поликлиника!AQ:AQ,Поликлиника!D:D,СВОД!D638,Поликлиника!F:F,СВОД!F638)</f>
        <v>0</v>
      </c>
      <c r="K638" s="337">
        <f>SUMIFS(Поликлиника!AV:AV,Поликлиника!D:D,СВОД!D638,Поликлиника!F:F,СВОД!F638)</f>
        <v>0</v>
      </c>
      <c r="L638" s="337">
        <f>SUMIFS(Поликлиника!BA:BA,Поликлиника!D:D,СВОД!D638,Поликлиника!F:F,СВОД!F638)</f>
        <v>0</v>
      </c>
      <c r="M638" s="337">
        <f>SUMIFS(Услуги!H:H,Услуги!D:D,СВОД!D638,Услуги!F:F,СВОД!F638)+SUMIFS(Услуги!M:M,Услуги!D:D,СВОД!D638,Услуги!F:F,СВОД!F638)+SUMIFS(Услуги!R:R,Услуги!D:D,СВОД!D638,Услуги!F:F,СВОД!F638)+SUMIFS(Услуги!W:W,Услуги!D:D,СВОД!D638,Услуги!F:F,СВОД!F638)+SUMIFS(Услуги!AB:AB,Услуги!D:D,СВОД!D638,Услуги!F:F,СВОД!F638)+SUMIFS(Услуги!AG:AG,Услуги!D:D,СВОД!D638,Услуги!F:F,СВОД!F638)+SUMIFS(Услуги!AL:AL,Услуги!D:D,СВОД!D638,Услуги!F:F,СВОД!F638)+SUMIFS(Услуги!AQ:AQ,Услуги!D:D,СВОД!D638,Услуги!F:F,СВОД!F638)</f>
        <v>0</v>
      </c>
      <c r="N638" s="337">
        <f>SUMIFS('Скорая мед.помощь'!I:I,'Скорая мед.помощь'!D:D,СВОД!D638,'Скорая мед.помощь'!F:F,СВОД!F638)</f>
        <v>0</v>
      </c>
      <c r="O638" s="338">
        <f>SUMIFS(Поликлиника!BF:BF,Поликлиника!D:D,СВОД!D638,Поликлиника!F:F,СВОД!F638)</f>
        <v>0</v>
      </c>
      <c r="P638" s="339">
        <f>SUMIFS('Круглосуточный стационар'!O:O,'Круглосуточный стационар'!D:D,СВОД!D638,'Круглосуточный стационар'!F:F,СВОД!F638,'Круглосуточный стационар'!H:H,"-")+SUMIFS(ВМП!O:O,ВМП!D:D,СВОД!D638,ВМП!F:F,СВОД!F638,ВМП!H:H,"-")+SUMIFS('Дневной стационар'!O:O,'Дневной стационар'!D:D,СВОД!D638,'Дневной стационар'!F:F,СВОД!F638,'Дневной стационар'!H:H,"-")+SUMIFS(ЭКО!M:M,ЭКО!D:D,СВОД!D638,ЭКО!F:F,СВОД!F638)+SUMIFS(Диализ!M:M,Диализ!D:D,СВОД!D638,Диализ!F:F,СВОД!F638)+SUMIFS('Скорая мед.помощь'!N:N,'Скорая мед.помощь'!D:D,СВОД!D638,'Скорая мед.помощь'!F:F,СВОД!F638)+SUMIFS(Услуги!AV:AV,Услуги!D:D,СВОД!D638,Услуги!F:F,СВОД!F638)+SUMIFS(Поликлиника!BK:BK,Поликлиника!D:D,СВОД!D638,Поликлиника!F:F,СВОД!F638)</f>
        <v>0</v>
      </c>
      <c r="Q638" s="336">
        <f>SUMIFS(Сверхбаза!L:L,Сверхбаза!C:C,СВОД!D638,Сверхбаза!E:E,СВОД!F638)+SUMIFS(Сверхбаза!N:N,Сверхбаза!C:C,СВОД!D638,Сверхбаза!E:E,СВОД!F638)</f>
        <v>0</v>
      </c>
      <c r="R638" s="337">
        <f>SUMIFS(Сверхбаза!P:P,Сверхбаза!C:C,СВОД!D638,Сверхбаза!E:E,СВОД!F638)</f>
        <v>0</v>
      </c>
      <c r="S638" s="337">
        <f>SUMIFS(Сверхбаза!R:R,Сверхбаза!C:C,СВОД!D638,Сверхбаза!E:E,СВОД!F638)</f>
        <v>0</v>
      </c>
      <c r="T638" s="337">
        <f>SUMIFS(Сверхбаза!Q:Q,Сверхбаза!C:C,СВОД!D638,Сверхбаза!E:E,СВОД!F638)</f>
        <v>0</v>
      </c>
      <c r="U638" s="337">
        <f>SUMIFS(Сверхбаза!S:S,Сверхбаза!C:C,СВОД!D638,Сверхбаза!E:E,СВОД!F638)</f>
        <v>0</v>
      </c>
      <c r="V638" s="339">
        <f>SUMIFS(Сверхбаза!G:G,Сверхбаза!C:C,СВОД!D638,Сверхбаза!E:E,СВОД!F638)</f>
        <v>0</v>
      </c>
    </row>
    <row r="639" spans="1:22" ht="25.5" outlineLevel="2" x14ac:dyDescent="0.2">
      <c r="A639" s="33" t="s">
        <v>10</v>
      </c>
      <c r="B639" s="9">
        <v>6</v>
      </c>
      <c r="C639" s="10">
        <v>501408</v>
      </c>
      <c r="D639" s="273">
        <v>140801</v>
      </c>
      <c r="E639" s="81" t="s">
        <v>556</v>
      </c>
      <c r="F639" s="81">
        <v>6</v>
      </c>
      <c r="G639" s="82" t="s">
        <v>860</v>
      </c>
      <c r="H639" s="336">
        <f>SUMIFS('Круглосуточный стационар'!J:J,'Круглосуточный стационар'!D:D,СВОД!D639,'Круглосуточный стационар'!H:H,"-",'Круглосуточный стационар'!F:F,СВОД!F639)+SUMIFS(ВМП!J:J,ВМП!D:D,СВОД!D639,ВМП!H:H,"-",ВМП!F:F,СВОД!F639)+SUMIFS('Дневной стационар'!J:J,'Дневной стационар'!D:D,СВОД!D639,'Дневной стационар'!H:H,"-",'Дневной стационар'!F:F,СВОД!F639)+SUMIFS(ЭКО!H:H,ЭКО!D:D,СВОД!D639,ЭКО!F:F,СВОД!F639)+SUMIFS(Диализ!H:H,Диализ!D:D,СВОД!D639,Диализ!F:F,СВОД!F639)</f>
        <v>0</v>
      </c>
      <c r="I639" s="337">
        <f>SUMIFS(Поликлиника!H:H,Поликлиника!D:D,СВОД!D639,Поликлиника!F:F,СВОД!F639)</f>
        <v>0</v>
      </c>
      <c r="J639" s="337">
        <f>SUMIFS(Поликлиника!AQ:AQ,Поликлиника!D:D,СВОД!D639,Поликлиника!F:F,СВОД!F639)</f>
        <v>0</v>
      </c>
      <c r="K639" s="337">
        <f>SUMIFS(Поликлиника!AV:AV,Поликлиника!D:D,СВОД!D639,Поликлиника!F:F,СВОД!F639)</f>
        <v>0</v>
      </c>
      <c r="L639" s="337">
        <f>SUMIFS(Поликлиника!BA:BA,Поликлиника!D:D,СВОД!D639,Поликлиника!F:F,СВОД!F639)</f>
        <v>0</v>
      </c>
      <c r="M639" s="337">
        <f>SUMIFS(Услуги!H:H,Услуги!D:D,СВОД!D639,Услуги!F:F,СВОД!F639)+SUMIFS(Услуги!M:M,Услуги!D:D,СВОД!D639,Услуги!F:F,СВОД!F639)+SUMIFS(Услуги!R:R,Услуги!D:D,СВОД!D639,Услуги!F:F,СВОД!F639)+SUMIFS(Услуги!W:W,Услуги!D:D,СВОД!D639,Услуги!F:F,СВОД!F639)+SUMIFS(Услуги!AB:AB,Услуги!D:D,СВОД!D639,Услуги!F:F,СВОД!F639)+SUMIFS(Услуги!AG:AG,Услуги!D:D,СВОД!D639,Услуги!F:F,СВОД!F639)+SUMIFS(Услуги!AL:AL,Услуги!D:D,СВОД!D639,Услуги!F:F,СВОД!F639)+SUMIFS(Услуги!AQ:AQ,Услуги!D:D,СВОД!D639,Услуги!F:F,СВОД!F639)</f>
        <v>0</v>
      </c>
      <c r="N639" s="337">
        <f>SUMIFS('Скорая мед.помощь'!I:I,'Скорая мед.помощь'!D:D,СВОД!D639,'Скорая мед.помощь'!F:F,СВОД!F639)</f>
        <v>0</v>
      </c>
      <c r="O639" s="338">
        <f>SUMIFS(Поликлиника!BF:BF,Поликлиника!D:D,СВОД!D639,Поликлиника!F:F,СВОД!F639)</f>
        <v>0</v>
      </c>
      <c r="P639" s="339">
        <f>SUMIFS('Круглосуточный стационар'!O:O,'Круглосуточный стационар'!D:D,СВОД!D639,'Круглосуточный стационар'!F:F,СВОД!F639,'Круглосуточный стационар'!H:H,"-")+SUMIFS(ВМП!O:O,ВМП!D:D,СВОД!D639,ВМП!F:F,СВОД!F639,ВМП!H:H,"-")+SUMIFS('Дневной стационар'!O:O,'Дневной стационар'!D:D,СВОД!D639,'Дневной стационар'!F:F,СВОД!F639,'Дневной стационар'!H:H,"-")+SUMIFS(ЭКО!M:M,ЭКО!D:D,СВОД!D639,ЭКО!F:F,СВОД!F639)+SUMIFS(Диализ!M:M,Диализ!D:D,СВОД!D639,Диализ!F:F,СВОД!F639)+SUMIFS('Скорая мед.помощь'!N:N,'Скорая мед.помощь'!D:D,СВОД!D639,'Скорая мед.помощь'!F:F,СВОД!F639)+SUMIFS(Услуги!AV:AV,Услуги!D:D,СВОД!D639,Услуги!F:F,СВОД!F639)+SUMIFS(Поликлиника!BK:BK,Поликлиника!D:D,СВОД!D639,Поликлиника!F:F,СВОД!F639)</f>
        <v>0</v>
      </c>
      <c r="Q639" s="336">
        <f>SUMIFS(Сверхбаза!L:L,Сверхбаза!C:C,СВОД!D639,Сверхбаза!E:E,СВОД!F639)+SUMIFS(Сверхбаза!N:N,Сверхбаза!C:C,СВОД!D639,Сверхбаза!E:E,СВОД!F639)</f>
        <v>0</v>
      </c>
      <c r="R639" s="337">
        <f>SUMIFS(Сверхбаза!P:P,Сверхбаза!C:C,СВОД!D639,Сверхбаза!E:E,СВОД!F639)</f>
        <v>0</v>
      </c>
      <c r="S639" s="337">
        <f>SUMIFS(Сверхбаза!R:R,Сверхбаза!C:C,СВОД!D639,Сверхбаза!E:E,СВОД!F639)</f>
        <v>0</v>
      </c>
      <c r="T639" s="337">
        <f>SUMIFS(Сверхбаза!Q:Q,Сверхбаза!C:C,СВОД!D639,Сверхбаза!E:E,СВОД!F639)</f>
        <v>0</v>
      </c>
      <c r="U639" s="337">
        <f>SUMIFS(Сверхбаза!S:S,Сверхбаза!C:C,СВОД!D639,Сверхбаза!E:E,СВОД!F639)</f>
        <v>0</v>
      </c>
      <c r="V639" s="339">
        <f>SUMIFS(Сверхбаза!G:G,Сверхбаза!C:C,СВОД!D639,Сверхбаза!E:E,СВОД!F639)</f>
        <v>0</v>
      </c>
    </row>
    <row r="640" spans="1:22" ht="25.5" outlineLevel="2" x14ac:dyDescent="0.2">
      <c r="A640" s="33" t="s">
        <v>10</v>
      </c>
      <c r="B640" s="9">
        <v>6</v>
      </c>
      <c r="C640" s="10">
        <v>501408</v>
      </c>
      <c r="D640" s="273">
        <v>140801</v>
      </c>
      <c r="E640" s="81" t="s">
        <v>556</v>
      </c>
      <c r="F640" s="81">
        <v>3</v>
      </c>
      <c r="G640" s="82" t="s">
        <v>136</v>
      </c>
      <c r="H640" s="336">
        <f>SUMIFS('Круглосуточный стационар'!J:J,'Круглосуточный стационар'!D:D,СВОД!D640,'Круглосуточный стационар'!H:H,"-",'Круглосуточный стационар'!F:F,СВОД!F640)+SUMIFS(ВМП!J:J,ВМП!D:D,СВОД!D640,ВМП!H:H,"-",ВМП!F:F,СВОД!F640)+SUMIFS('Дневной стационар'!J:J,'Дневной стационар'!D:D,СВОД!D640,'Дневной стационар'!H:H,"-",'Дневной стационар'!F:F,СВОД!F640)+SUMIFS(ЭКО!H:H,ЭКО!D:D,СВОД!D640,ЭКО!F:F,СВОД!F640)+SUMIFS(Диализ!H:H,Диализ!D:D,СВОД!D640,Диализ!F:F,СВОД!F640)</f>
        <v>0</v>
      </c>
      <c r="I640" s="337">
        <f>SUMIFS(Поликлиника!H:H,Поликлиника!D:D,СВОД!D640,Поликлиника!F:F,СВОД!F640)</f>
        <v>0</v>
      </c>
      <c r="J640" s="337">
        <f>SUMIFS(Поликлиника!AQ:AQ,Поликлиника!D:D,СВОД!D640,Поликлиника!F:F,СВОД!F640)</f>
        <v>0</v>
      </c>
      <c r="K640" s="337">
        <f>SUMIFS(Поликлиника!AV:AV,Поликлиника!D:D,СВОД!D640,Поликлиника!F:F,СВОД!F640)</f>
        <v>0</v>
      </c>
      <c r="L640" s="337">
        <f>SUMIFS(Поликлиника!BA:BA,Поликлиника!D:D,СВОД!D640,Поликлиника!F:F,СВОД!F640)</f>
        <v>0</v>
      </c>
      <c r="M640" s="337">
        <f>SUMIFS(Услуги!H:H,Услуги!D:D,СВОД!D640,Услуги!F:F,СВОД!F640)+SUMIFS(Услуги!M:M,Услуги!D:D,СВОД!D640,Услуги!F:F,СВОД!F640)+SUMIFS(Услуги!R:R,Услуги!D:D,СВОД!D640,Услуги!F:F,СВОД!F640)+SUMIFS(Услуги!W:W,Услуги!D:D,СВОД!D640,Услуги!F:F,СВОД!F640)+SUMIFS(Услуги!AB:AB,Услуги!D:D,СВОД!D640,Услуги!F:F,СВОД!F640)+SUMIFS(Услуги!AG:AG,Услуги!D:D,СВОД!D640,Услуги!F:F,СВОД!F640)+SUMIFS(Услуги!AL:AL,Услуги!D:D,СВОД!D640,Услуги!F:F,СВОД!F640)+SUMIFS(Услуги!AQ:AQ,Услуги!D:D,СВОД!D640,Услуги!F:F,СВОД!F640)</f>
        <v>466</v>
      </c>
      <c r="N640" s="337">
        <f>SUMIFS('Скорая мед.помощь'!I:I,'Скорая мед.помощь'!D:D,СВОД!D640,'Скорая мед.помощь'!F:F,СВОД!F640)</f>
        <v>0</v>
      </c>
      <c r="O640" s="338">
        <f>SUMIFS(Поликлиника!BF:BF,Поликлиника!D:D,СВОД!D640,Поликлиника!F:F,СВОД!F640)</f>
        <v>0</v>
      </c>
      <c r="P640" s="339">
        <f>SUMIFS('Круглосуточный стационар'!O:O,'Круглосуточный стационар'!D:D,СВОД!D640,'Круглосуточный стационар'!F:F,СВОД!F640,'Круглосуточный стационар'!H:H,"-")+SUMIFS(ВМП!O:O,ВМП!D:D,СВОД!D640,ВМП!F:F,СВОД!F640,ВМП!H:H,"-")+SUMIFS('Дневной стационар'!O:O,'Дневной стационар'!D:D,СВОД!D640,'Дневной стационар'!F:F,СВОД!F640,'Дневной стационар'!H:H,"-")+SUMIFS(ЭКО!M:M,ЭКО!D:D,СВОД!D640,ЭКО!F:F,СВОД!F640)+SUMIFS(Диализ!M:M,Диализ!D:D,СВОД!D640,Диализ!F:F,СВОД!F640)+SUMIFS('Скорая мед.помощь'!N:N,'Скорая мед.помощь'!D:D,СВОД!D640,'Скорая мед.помощь'!F:F,СВОД!F640)+SUMIFS(Услуги!AV:AV,Услуги!D:D,СВОД!D640,Услуги!F:F,СВОД!F640)+SUMIFS(Поликлиника!BK:BK,Поликлиника!D:D,СВОД!D640,Поликлиника!F:F,СВОД!F640)</f>
        <v>884</v>
      </c>
      <c r="Q640" s="336">
        <f>SUMIFS(Сверхбаза!L:L,Сверхбаза!C:C,СВОД!D640,Сверхбаза!E:E,СВОД!F640)+SUMIFS(Сверхбаза!N:N,Сверхбаза!C:C,СВОД!D640,Сверхбаза!E:E,СВОД!F640)</f>
        <v>0</v>
      </c>
      <c r="R640" s="337">
        <f>SUMIFS(Сверхбаза!P:P,Сверхбаза!C:C,СВОД!D640,Сверхбаза!E:E,СВОД!F640)</f>
        <v>0</v>
      </c>
      <c r="S640" s="337">
        <f>SUMIFS(Сверхбаза!R:R,Сверхбаза!C:C,СВОД!D640,Сверхбаза!E:E,СВОД!F640)</f>
        <v>0</v>
      </c>
      <c r="T640" s="337">
        <f>SUMIFS(Сверхбаза!Q:Q,Сверхбаза!C:C,СВОД!D640,Сверхбаза!E:E,СВОД!F640)</f>
        <v>0</v>
      </c>
      <c r="U640" s="337">
        <f>SUMIFS(Сверхбаза!S:S,Сверхбаза!C:C,СВОД!D640,Сверхбаза!E:E,СВОД!F640)</f>
        <v>0</v>
      </c>
      <c r="V640" s="339">
        <f>SUMIFS(Сверхбаза!G:G,Сверхбаза!C:C,СВОД!D640,Сверхбаза!E:E,СВОД!F640)</f>
        <v>0</v>
      </c>
    </row>
    <row r="641" spans="1:22" outlineLevel="2" x14ac:dyDescent="0.2">
      <c r="A641" s="33" t="s">
        <v>10</v>
      </c>
      <c r="B641" s="9">
        <v>6</v>
      </c>
      <c r="C641" s="10">
        <v>501408</v>
      </c>
      <c r="D641" s="273">
        <v>140801</v>
      </c>
      <c r="E641" s="81" t="s">
        <v>556</v>
      </c>
      <c r="F641" s="81">
        <v>7</v>
      </c>
      <c r="G641" s="82" t="s">
        <v>861</v>
      </c>
      <c r="H641" s="336">
        <f>SUMIFS('Круглосуточный стационар'!J:J,'Круглосуточный стационар'!D:D,СВОД!D641,'Круглосуточный стационар'!H:H,"-",'Круглосуточный стационар'!F:F,СВОД!F641)+SUMIFS(ВМП!J:J,ВМП!D:D,СВОД!D641,ВМП!H:H,"-",ВМП!F:F,СВОД!F641)+SUMIFS('Дневной стационар'!J:J,'Дневной стационар'!D:D,СВОД!D641,'Дневной стационар'!H:H,"-",'Дневной стационар'!F:F,СВОД!F641)+SUMIFS(ЭКО!H:H,ЭКО!D:D,СВОД!D641,ЭКО!F:F,СВОД!F641)+SUMIFS(Диализ!H:H,Диализ!D:D,СВОД!D641,Диализ!F:F,СВОД!F641)</f>
        <v>0</v>
      </c>
      <c r="I641" s="337">
        <f>SUMIFS(Поликлиника!H:H,Поликлиника!D:D,СВОД!D641,Поликлиника!F:F,СВОД!F641)</f>
        <v>0</v>
      </c>
      <c r="J641" s="337">
        <f>SUMIFS(Поликлиника!AQ:AQ,Поликлиника!D:D,СВОД!D641,Поликлиника!F:F,СВОД!F641)</f>
        <v>0</v>
      </c>
      <c r="K641" s="337">
        <f>SUMIFS(Поликлиника!AV:AV,Поликлиника!D:D,СВОД!D641,Поликлиника!F:F,СВОД!F641)</f>
        <v>0</v>
      </c>
      <c r="L641" s="337">
        <f>SUMIFS(Поликлиника!BA:BA,Поликлиника!D:D,СВОД!D641,Поликлиника!F:F,СВОД!F641)</f>
        <v>0</v>
      </c>
      <c r="M641" s="337">
        <f>SUMIFS(Услуги!H:H,Услуги!D:D,СВОД!D641,Услуги!F:F,СВОД!F641)+SUMIFS(Услуги!M:M,Услуги!D:D,СВОД!D641,Услуги!F:F,СВОД!F641)+SUMIFS(Услуги!R:R,Услуги!D:D,СВОД!D641,Услуги!F:F,СВОД!F641)+SUMIFS(Услуги!W:W,Услуги!D:D,СВОД!D641,Услуги!F:F,СВОД!F641)+SUMIFS(Услуги!AB:AB,Услуги!D:D,СВОД!D641,Услуги!F:F,СВОД!F641)+SUMIFS(Услуги!AG:AG,Услуги!D:D,СВОД!D641,Услуги!F:F,СВОД!F641)+SUMIFS(Услуги!AL:AL,Услуги!D:D,СВОД!D641,Услуги!F:F,СВОД!F641)+SUMIFS(Услуги!AQ:AQ,Услуги!D:D,СВОД!D641,Услуги!F:F,СВОД!F641)</f>
        <v>0</v>
      </c>
      <c r="N641" s="337">
        <f>SUMIFS('Скорая мед.помощь'!I:I,'Скорая мед.помощь'!D:D,СВОД!D641,'Скорая мед.помощь'!F:F,СВОД!F641)</f>
        <v>0</v>
      </c>
      <c r="O641" s="338">
        <f>SUMIFS(Поликлиника!BF:BF,Поликлиника!D:D,СВОД!D641,Поликлиника!F:F,СВОД!F641)</f>
        <v>0</v>
      </c>
      <c r="P641" s="339">
        <f>SUMIFS('Круглосуточный стационар'!O:O,'Круглосуточный стационар'!D:D,СВОД!D641,'Круглосуточный стационар'!F:F,СВОД!F641,'Круглосуточный стационар'!H:H,"-")+SUMIFS(ВМП!O:O,ВМП!D:D,СВОД!D641,ВМП!F:F,СВОД!F641,ВМП!H:H,"-")+SUMIFS('Дневной стационар'!O:O,'Дневной стационар'!D:D,СВОД!D641,'Дневной стационар'!F:F,СВОД!F641,'Дневной стационар'!H:H,"-")+SUMIFS(ЭКО!M:M,ЭКО!D:D,СВОД!D641,ЭКО!F:F,СВОД!F641)+SUMIFS(Диализ!M:M,Диализ!D:D,СВОД!D641,Диализ!F:F,СВОД!F641)+SUMIFS('Скорая мед.помощь'!N:N,'Скорая мед.помощь'!D:D,СВОД!D641,'Скорая мед.помощь'!F:F,СВОД!F641)+SUMIFS(Услуги!AV:AV,Услуги!D:D,СВОД!D641,Услуги!F:F,СВОД!F641)+SUMIFS(Поликлиника!BK:BK,Поликлиника!D:D,СВОД!D641,Поликлиника!F:F,СВОД!F641)</f>
        <v>0</v>
      </c>
      <c r="Q641" s="336">
        <f>SUMIFS(Сверхбаза!L:L,Сверхбаза!C:C,СВОД!D641,Сверхбаза!E:E,СВОД!F641)+SUMIFS(Сверхбаза!N:N,Сверхбаза!C:C,СВОД!D641,Сверхбаза!E:E,СВОД!F641)</f>
        <v>0</v>
      </c>
      <c r="R641" s="337">
        <f>SUMIFS(Сверхбаза!P:P,Сверхбаза!C:C,СВОД!D641,Сверхбаза!E:E,СВОД!F641)</f>
        <v>0</v>
      </c>
      <c r="S641" s="337">
        <f>SUMIFS(Сверхбаза!R:R,Сверхбаза!C:C,СВОД!D641,Сверхбаза!E:E,СВОД!F641)</f>
        <v>0</v>
      </c>
      <c r="T641" s="337">
        <f>SUMIFS(Сверхбаза!Q:Q,Сверхбаза!C:C,СВОД!D641,Сверхбаза!E:E,СВОД!F641)</f>
        <v>0</v>
      </c>
      <c r="U641" s="337">
        <f>SUMIFS(Сверхбаза!S:S,Сверхбаза!C:C,СВОД!D641,Сверхбаза!E:E,СВОД!F641)</f>
        <v>0</v>
      </c>
      <c r="V641" s="339">
        <f>SUMIFS(Сверхбаза!G:G,Сверхбаза!C:C,СВОД!D641,Сверхбаза!E:E,СВОД!F641)</f>
        <v>0</v>
      </c>
    </row>
    <row r="642" spans="1:22" outlineLevel="2" x14ac:dyDescent="0.2">
      <c r="A642" s="33" t="s">
        <v>10</v>
      </c>
      <c r="B642" s="9">
        <v>6</v>
      </c>
      <c r="C642" s="10">
        <v>501408</v>
      </c>
      <c r="D642" s="273">
        <v>140801</v>
      </c>
      <c r="E642" s="81" t="s">
        <v>556</v>
      </c>
      <c r="F642" s="81">
        <v>70</v>
      </c>
      <c r="G642" s="82" t="s">
        <v>862</v>
      </c>
      <c r="H642" s="336">
        <f>SUMIFS('Круглосуточный стационар'!J:J,'Круглосуточный стационар'!D:D,СВОД!D642,'Круглосуточный стационар'!H:H,"-",'Круглосуточный стационар'!F:F,СВОД!F642)+SUMIFS(ВМП!J:J,ВМП!D:D,СВОД!D642,ВМП!H:H,"-",ВМП!F:F,СВОД!F642)+SUMIFS('Дневной стационар'!J:J,'Дневной стационар'!D:D,СВОД!D642,'Дневной стационар'!H:H,"-",'Дневной стационар'!F:F,СВОД!F642)+SUMIFS(ЭКО!H:H,ЭКО!D:D,СВОД!D642,ЭКО!F:F,СВОД!F642)+SUMIFS(Диализ!H:H,Диализ!D:D,СВОД!D642,Диализ!F:F,СВОД!F642)</f>
        <v>0</v>
      </c>
      <c r="I642" s="337">
        <f>SUMIFS(Поликлиника!H:H,Поликлиника!D:D,СВОД!D642,Поликлиника!F:F,СВОД!F642)</f>
        <v>0</v>
      </c>
      <c r="J642" s="337">
        <f>SUMIFS(Поликлиника!AQ:AQ,Поликлиника!D:D,СВОД!D642,Поликлиника!F:F,СВОД!F642)</f>
        <v>0</v>
      </c>
      <c r="K642" s="337">
        <f>SUMIFS(Поликлиника!AV:AV,Поликлиника!D:D,СВОД!D642,Поликлиника!F:F,СВОД!F642)</f>
        <v>0</v>
      </c>
      <c r="L642" s="337">
        <f>SUMIFS(Поликлиника!BA:BA,Поликлиника!D:D,СВОД!D642,Поликлиника!F:F,СВОД!F642)</f>
        <v>0</v>
      </c>
      <c r="M642" s="337">
        <f>SUMIFS(Услуги!H:H,Услуги!D:D,СВОД!D642,Услуги!F:F,СВОД!F642)+SUMIFS(Услуги!M:M,Услуги!D:D,СВОД!D642,Услуги!F:F,СВОД!F642)+SUMIFS(Услуги!R:R,Услуги!D:D,СВОД!D642,Услуги!F:F,СВОД!F642)+SUMIFS(Услуги!W:W,Услуги!D:D,СВОД!D642,Услуги!F:F,СВОД!F642)+SUMIFS(Услуги!AB:AB,Услуги!D:D,СВОД!D642,Услуги!F:F,СВОД!F642)+SUMIFS(Услуги!AG:AG,Услуги!D:D,СВОД!D642,Услуги!F:F,СВОД!F642)+SUMIFS(Услуги!AL:AL,Услуги!D:D,СВОД!D642,Услуги!F:F,СВОД!F642)+SUMIFS(Услуги!AQ:AQ,Услуги!D:D,СВОД!D642,Услуги!F:F,СВОД!F642)</f>
        <v>0</v>
      </c>
      <c r="N642" s="337">
        <f>SUMIFS('Скорая мед.помощь'!I:I,'Скорая мед.помощь'!D:D,СВОД!D642,'Скорая мед.помощь'!F:F,СВОД!F642)</f>
        <v>0</v>
      </c>
      <c r="O642" s="338">
        <f>SUMIFS(Поликлиника!BF:BF,Поликлиника!D:D,СВОД!D642,Поликлиника!F:F,СВОД!F642)</f>
        <v>0</v>
      </c>
      <c r="P642" s="339">
        <f>SUMIFS('Круглосуточный стационар'!O:O,'Круглосуточный стационар'!D:D,СВОД!D642,'Круглосуточный стационар'!F:F,СВОД!F642,'Круглосуточный стационар'!H:H,"-")+SUMIFS(ВМП!O:O,ВМП!D:D,СВОД!D642,ВМП!F:F,СВОД!F642,ВМП!H:H,"-")+SUMIFS('Дневной стационар'!O:O,'Дневной стационар'!D:D,СВОД!D642,'Дневной стационар'!F:F,СВОД!F642,'Дневной стационар'!H:H,"-")+SUMIFS(ЭКО!M:M,ЭКО!D:D,СВОД!D642,ЭКО!F:F,СВОД!F642)+SUMIFS(Диализ!M:M,Диализ!D:D,СВОД!D642,Диализ!F:F,СВОД!F642)+SUMIFS('Скорая мед.помощь'!N:N,'Скорая мед.помощь'!D:D,СВОД!D642,'Скорая мед.помощь'!F:F,СВОД!F642)+SUMIFS(Услуги!AV:AV,Услуги!D:D,СВОД!D642,Услуги!F:F,СВОД!F642)+SUMIFS(Поликлиника!BK:BK,Поликлиника!D:D,СВОД!D642,Поликлиника!F:F,СВОД!F642)</f>
        <v>0</v>
      </c>
      <c r="Q642" s="336">
        <f>SUMIFS(Сверхбаза!L:L,Сверхбаза!C:C,СВОД!D642,Сверхбаза!E:E,СВОД!F642)+SUMIFS(Сверхбаза!N:N,Сверхбаза!C:C,СВОД!D642,Сверхбаза!E:E,СВОД!F642)</f>
        <v>0</v>
      </c>
      <c r="R642" s="337">
        <f>SUMIFS(Сверхбаза!P:P,Сверхбаза!C:C,СВОД!D642,Сверхбаза!E:E,СВОД!F642)</f>
        <v>0</v>
      </c>
      <c r="S642" s="337">
        <f>SUMIFS(Сверхбаза!R:R,Сверхбаза!C:C,СВОД!D642,Сверхбаза!E:E,СВОД!F642)</f>
        <v>0</v>
      </c>
      <c r="T642" s="337">
        <f>SUMIFS(Сверхбаза!Q:Q,Сверхбаза!C:C,СВОД!D642,Сверхбаза!E:E,СВОД!F642)</f>
        <v>0</v>
      </c>
      <c r="U642" s="337">
        <f>SUMIFS(Сверхбаза!S:S,Сверхбаза!C:C,СВОД!D642,Сверхбаза!E:E,СВОД!F642)</f>
        <v>0</v>
      </c>
      <c r="V642" s="339">
        <f>SUMIFS(Сверхбаза!G:G,Сверхбаза!C:C,СВОД!D642,Сверхбаза!E:E,СВОД!F642)</f>
        <v>0</v>
      </c>
    </row>
    <row r="643" spans="1:22" outlineLevel="2" x14ac:dyDescent="0.2">
      <c r="A643" s="33" t="s">
        <v>10</v>
      </c>
      <c r="B643" s="9">
        <v>6</v>
      </c>
      <c r="C643" s="10">
        <v>501408</v>
      </c>
      <c r="D643" s="273">
        <v>140801</v>
      </c>
      <c r="E643" s="81" t="s">
        <v>556</v>
      </c>
      <c r="F643" s="81">
        <v>94</v>
      </c>
      <c r="G643" s="82" t="s">
        <v>124</v>
      </c>
      <c r="H643" s="336">
        <f>SUMIFS('Круглосуточный стационар'!J:J,'Круглосуточный стационар'!D:D,СВОД!D643,'Круглосуточный стационар'!H:H,"-",'Круглосуточный стационар'!F:F,СВОД!F643)+SUMIFS(ВМП!J:J,ВМП!D:D,СВОД!D643,ВМП!H:H,"-",ВМП!F:F,СВОД!F643)+SUMIFS('Дневной стационар'!J:J,'Дневной стационар'!D:D,СВОД!D643,'Дневной стационар'!H:H,"-",'Дневной стационар'!F:F,СВОД!F643)+SUMIFS(ЭКО!H:H,ЭКО!D:D,СВОД!D643,ЭКО!F:F,СВОД!F643)+SUMIFS(Диализ!H:H,Диализ!D:D,СВОД!D643,Диализ!F:F,СВОД!F643)</f>
        <v>0</v>
      </c>
      <c r="I643" s="337">
        <f>SUMIFS(Поликлиника!H:H,Поликлиника!D:D,СВОД!D643,Поликлиника!F:F,СВОД!F643)</f>
        <v>0</v>
      </c>
      <c r="J643" s="337">
        <f>SUMIFS(Поликлиника!AQ:AQ,Поликлиника!D:D,СВОД!D643,Поликлиника!F:F,СВОД!F643)</f>
        <v>0</v>
      </c>
      <c r="K643" s="337">
        <f>SUMIFS(Поликлиника!AV:AV,Поликлиника!D:D,СВОД!D643,Поликлиника!F:F,СВОД!F643)</f>
        <v>0</v>
      </c>
      <c r="L643" s="337">
        <f>SUMIFS(Поликлиника!BA:BA,Поликлиника!D:D,СВОД!D643,Поликлиника!F:F,СВОД!F643)</f>
        <v>0</v>
      </c>
      <c r="M643" s="337">
        <f>SUMIFS(Услуги!H:H,Услуги!D:D,СВОД!D643,Услуги!F:F,СВОД!F643)+SUMIFS(Услуги!M:M,Услуги!D:D,СВОД!D643,Услуги!F:F,СВОД!F643)+SUMIFS(Услуги!R:R,Услуги!D:D,СВОД!D643,Услуги!F:F,СВОД!F643)+SUMIFS(Услуги!W:W,Услуги!D:D,СВОД!D643,Услуги!F:F,СВОД!F643)+SUMIFS(Услуги!AB:AB,Услуги!D:D,СВОД!D643,Услуги!F:F,СВОД!F643)+SUMIFS(Услуги!AG:AG,Услуги!D:D,СВОД!D643,Услуги!F:F,СВОД!F643)+SUMIFS(Услуги!AL:AL,Услуги!D:D,СВОД!D643,Услуги!F:F,СВОД!F643)+SUMIFS(Услуги!AQ:AQ,Услуги!D:D,СВОД!D643,Услуги!F:F,СВОД!F643)</f>
        <v>0</v>
      </c>
      <c r="N643" s="337">
        <f>SUMIFS('Скорая мед.помощь'!I:I,'Скорая мед.помощь'!D:D,СВОД!D643,'Скорая мед.помощь'!F:F,СВОД!F643)</f>
        <v>0</v>
      </c>
      <c r="O643" s="338">
        <f>SUMIFS(Поликлиника!BF:BF,Поликлиника!D:D,СВОД!D643,Поликлиника!F:F,СВОД!F643)</f>
        <v>0</v>
      </c>
      <c r="P643" s="339">
        <f>SUMIFS('Круглосуточный стационар'!O:O,'Круглосуточный стационар'!D:D,СВОД!D643,'Круглосуточный стационар'!F:F,СВОД!F643,'Круглосуточный стационар'!H:H,"-")+SUMIFS(ВМП!O:O,ВМП!D:D,СВОД!D643,ВМП!F:F,СВОД!F643,ВМП!H:H,"-")+SUMIFS('Дневной стационар'!O:O,'Дневной стационар'!D:D,СВОД!D643,'Дневной стационар'!F:F,СВОД!F643,'Дневной стационар'!H:H,"-")+SUMIFS(ЭКО!M:M,ЭКО!D:D,СВОД!D643,ЭКО!F:F,СВОД!F643)+SUMIFS(Диализ!M:M,Диализ!D:D,СВОД!D643,Диализ!F:F,СВОД!F643)+SUMIFS('Скорая мед.помощь'!N:N,'Скорая мед.помощь'!D:D,СВОД!D643,'Скорая мед.помощь'!F:F,СВОД!F643)+SUMIFS(Услуги!AV:AV,Услуги!D:D,СВОД!D643,Услуги!F:F,СВОД!F643)+SUMIFS(Поликлиника!BK:BK,Поликлиника!D:D,СВОД!D643,Поликлиника!F:F,СВОД!F643)</f>
        <v>0</v>
      </c>
      <c r="Q643" s="336">
        <f>SUMIFS(Сверхбаза!L:L,Сверхбаза!C:C,СВОД!D643,Сверхбаза!E:E,СВОД!F643)+SUMIFS(Сверхбаза!N:N,Сверхбаза!C:C,СВОД!D643,Сверхбаза!E:E,СВОД!F643)</f>
        <v>0</v>
      </c>
      <c r="R643" s="337">
        <f>SUMIFS(Сверхбаза!P:P,Сверхбаза!C:C,СВОД!D643,Сверхбаза!E:E,СВОД!F643)</f>
        <v>0</v>
      </c>
      <c r="S643" s="337">
        <f>SUMIFS(Сверхбаза!R:R,Сверхбаза!C:C,СВОД!D643,Сверхбаза!E:E,СВОД!F643)</f>
        <v>0</v>
      </c>
      <c r="T643" s="337">
        <f>SUMIFS(Сверхбаза!Q:Q,Сверхбаза!C:C,СВОД!D643,Сверхбаза!E:E,СВОД!F643)</f>
        <v>0</v>
      </c>
      <c r="U643" s="337">
        <f>SUMIFS(Сверхбаза!S:S,Сверхбаза!C:C,СВОД!D643,Сверхбаза!E:E,СВОД!F643)</f>
        <v>0</v>
      </c>
      <c r="V643" s="339">
        <f>SUMIFS(Сверхбаза!G:G,Сверхбаза!C:C,СВОД!D643,Сверхбаза!E:E,СВОД!F643)</f>
        <v>0</v>
      </c>
    </row>
    <row r="644" spans="1:22" outlineLevel="1" x14ac:dyDescent="0.2">
      <c r="A644" s="320"/>
      <c r="B644" s="321"/>
      <c r="C644" s="322"/>
      <c r="D644" s="340" t="s">
        <v>927</v>
      </c>
      <c r="E644" s="83"/>
      <c r="F644" s="83"/>
      <c r="G644" s="84"/>
      <c r="H644" s="341"/>
      <c r="I644" s="342"/>
      <c r="J644" s="342"/>
      <c r="K644" s="342"/>
      <c r="L644" s="342"/>
      <c r="M644" s="342"/>
      <c r="N644" s="342"/>
      <c r="O644" s="343"/>
      <c r="P644" s="344">
        <f>SUBTOTAL(9,P636:P643)</f>
        <v>884</v>
      </c>
      <c r="Q644" s="341"/>
      <c r="R644" s="342"/>
      <c r="S644" s="342"/>
      <c r="T644" s="342"/>
      <c r="U644" s="342"/>
      <c r="V644" s="344">
        <f>SUBTOTAL(9,V636:V643)</f>
        <v>0</v>
      </c>
    </row>
    <row r="645" spans="1:22" outlineLevel="2" x14ac:dyDescent="0.2">
      <c r="A645" s="33" t="s">
        <v>10</v>
      </c>
      <c r="B645" s="9">
        <v>6</v>
      </c>
      <c r="C645" s="10">
        <v>501409</v>
      </c>
      <c r="D645" s="273">
        <v>140901</v>
      </c>
      <c r="E645" s="81" t="s">
        <v>584</v>
      </c>
      <c r="F645" s="81">
        <v>1</v>
      </c>
      <c r="G645" s="82" t="s">
        <v>12</v>
      </c>
      <c r="H645" s="336">
        <f>SUMIFS('Круглосуточный стационар'!J:J,'Круглосуточный стационар'!D:D,СВОД!D645,'Круглосуточный стационар'!H:H,"-",'Круглосуточный стационар'!F:F,СВОД!F645)+SUMIFS(ВМП!J:J,ВМП!D:D,СВОД!D645,ВМП!H:H,"-",ВМП!F:F,СВОД!F645)+SUMIFS('Дневной стационар'!J:J,'Дневной стационар'!D:D,СВОД!D645,'Дневной стационар'!H:H,"-",'Дневной стационар'!F:F,СВОД!F645)+SUMIFS(ЭКО!H:H,ЭКО!D:D,СВОД!D645,ЭКО!F:F,СВОД!F645)+SUMIFS(Диализ!H:H,Диализ!D:D,СВОД!D645,Диализ!F:F,СВОД!F645)</f>
        <v>0</v>
      </c>
      <c r="I645" s="337">
        <f>SUMIFS(Поликлиника!H:H,Поликлиника!D:D,СВОД!D645,Поликлиника!F:F,СВОД!F645)</f>
        <v>0</v>
      </c>
      <c r="J645" s="337">
        <f>SUMIFS(Поликлиника!AQ:AQ,Поликлиника!D:D,СВОД!D645,Поликлиника!F:F,СВОД!F645)</f>
        <v>0</v>
      </c>
      <c r="K645" s="337">
        <f>SUMIFS(Поликлиника!AV:AV,Поликлиника!D:D,СВОД!D645,Поликлиника!F:F,СВОД!F645)</f>
        <v>0</v>
      </c>
      <c r="L645" s="337">
        <f>SUMIFS(Поликлиника!BA:BA,Поликлиника!D:D,СВОД!D645,Поликлиника!F:F,СВОД!F645)</f>
        <v>0</v>
      </c>
      <c r="M645" s="337">
        <f>SUMIFS(Услуги!H:H,Услуги!D:D,СВОД!D645,Услуги!F:F,СВОД!F645)+SUMIFS(Услуги!M:M,Услуги!D:D,СВОД!D645,Услуги!F:F,СВОД!F645)+SUMIFS(Услуги!R:R,Услуги!D:D,СВОД!D645,Услуги!F:F,СВОД!F645)+SUMIFS(Услуги!W:W,Услуги!D:D,СВОД!D645,Услуги!F:F,СВОД!F645)+SUMIFS(Услуги!AB:AB,Услуги!D:D,СВОД!D645,Услуги!F:F,СВОД!F645)+SUMIFS(Услуги!AG:AG,Услуги!D:D,СВОД!D645,Услуги!F:F,СВОД!F645)+SUMIFS(Услуги!AL:AL,Услуги!D:D,СВОД!D645,Услуги!F:F,СВОД!F645)+SUMIFS(Услуги!AQ:AQ,Услуги!D:D,СВОД!D645,Услуги!F:F,СВОД!F645)</f>
        <v>0</v>
      </c>
      <c r="N645" s="337">
        <f>SUMIFS('Скорая мед.помощь'!I:I,'Скорая мед.помощь'!D:D,СВОД!D645,'Скорая мед.помощь'!F:F,СВОД!F645)</f>
        <v>0</v>
      </c>
      <c r="O645" s="338">
        <f>SUMIFS(Поликлиника!BF:BF,Поликлиника!D:D,СВОД!D645,Поликлиника!F:F,СВОД!F645)</f>
        <v>0</v>
      </c>
      <c r="P645" s="339">
        <f>SUMIFS('Круглосуточный стационар'!O:O,'Круглосуточный стационар'!D:D,СВОД!D645,'Круглосуточный стационар'!F:F,СВОД!F645,'Круглосуточный стационар'!H:H,"-")+SUMIFS(ВМП!O:O,ВМП!D:D,СВОД!D645,ВМП!F:F,СВОД!F645,ВМП!H:H,"-")+SUMIFS('Дневной стационар'!O:O,'Дневной стационар'!D:D,СВОД!D645,'Дневной стационар'!F:F,СВОД!F645,'Дневной стационар'!H:H,"-")+SUMIFS(ЭКО!M:M,ЭКО!D:D,СВОД!D645,ЭКО!F:F,СВОД!F645)+SUMIFS(Диализ!M:M,Диализ!D:D,СВОД!D645,Диализ!F:F,СВОД!F645)+SUMIFS('Скорая мед.помощь'!N:N,'Скорая мед.помощь'!D:D,СВОД!D645,'Скорая мед.помощь'!F:F,СВОД!F645)+SUMIFS(Услуги!AV:AV,Услуги!D:D,СВОД!D645,Услуги!F:F,СВОД!F645)+SUMIFS(Поликлиника!BK:BK,Поликлиника!D:D,СВОД!D645,Поликлиника!F:F,СВОД!F645)</f>
        <v>0</v>
      </c>
      <c r="Q645" s="336">
        <f>SUMIFS(Сверхбаза!L:L,Сверхбаза!C:C,СВОД!D645,Сверхбаза!E:E,СВОД!F645)+SUMIFS(Сверхбаза!N:N,Сверхбаза!C:C,СВОД!D645,Сверхбаза!E:E,СВОД!F645)</f>
        <v>0</v>
      </c>
      <c r="R645" s="337">
        <f>SUMIFS(Сверхбаза!P:P,Сверхбаза!C:C,СВОД!D645,Сверхбаза!E:E,СВОД!F645)</f>
        <v>0</v>
      </c>
      <c r="S645" s="337">
        <f>SUMIFS(Сверхбаза!R:R,Сверхбаза!C:C,СВОД!D645,Сверхбаза!E:E,СВОД!F645)</f>
        <v>0</v>
      </c>
      <c r="T645" s="337">
        <f>SUMIFS(Сверхбаза!Q:Q,Сверхбаза!C:C,СВОД!D645,Сверхбаза!E:E,СВОД!F645)</f>
        <v>0</v>
      </c>
      <c r="U645" s="337">
        <f>SUMIFS(Сверхбаза!S:S,Сверхбаза!C:C,СВОД!D645,Сверхбаза!E:E,СВОД!F645)</f>
        <v>0</v>
      </c>
      <c r="V645" s="339">
        <f>SUMIFS(Сверхбаза!G:G,Сверхбаза!C:C,СВОД!D645,Сверхбаза!E:E,СВОД!F645)</f>
        <v>0</v>
      </c>
    </row>
    <row r="646" spans="1:22" ht="25.5" outlineLevel="2" x14ac:dyDescent="0.2">
      <c r="A646" s="33" t="s">
        <v>10</v>
      </c>
      <c r="B646" s="9">
        <v>6</v>
      </c>
      <c r="C646" s="10">
        <v>501409</v>
      </c>
      <c r="D646" s="273">
        <v>140901</v>
      </c>
      <c r="E646" s="81" t="s">
        <v>584</v>
      </c>
      <c r="F646" s="81">
        <v>13</v>
      </c>
      <c r="G646" s="82" t="s">
        <v>859</v>
      </c>
      <c r="H646" s="336">
        <f>SUMIFS('Круглосуточный стационар'!J:J,'Круглосуточный стационар'!D:D,СВОД!D646,'Круглосуточный стационар'!H:H,"-",'Круглосуточный стационар'!F:F,СВОД!F646)+SUMIFS(ВМП!J:J,ВМП!D:D,СВОД!D646,ВМП!H:H,"-",ВМП!F:F,СВОД!F646)+SUMIFS('Дневной стационар'!J:J,'Дневной стационар'!D:D,СВОД!D646,'Дневной стационар'!H:H,"-",'Дневной стационар'!F:F,СВОД!F646)+SUMIFS(ЭКО!H:H,ЭКО!D:D,СВОД!D646,ЭКО!F:F,СВОД!F646)+SUMIFS(Диализ!H:H,Диализ!D:D,СВОД!D646,Диализ!F:F,СВОД!F646)</f>
        <v>0</v>
      </c>
      <c r="I646" s="337">
        <f>SUMIFS(Поликлиника!H:H,Поликлиника!D:D,СВОД!D646,Поликлиника!F:F,СВОД!F646)</f>
        <v>0</v>
      </c>
      <c r="J646" s="337">
        <f>SUMIFS(Поликлиника!AQ:AQ,Поликлиника!D:D,СВОД!D646,Поликлиника!F:F,СВОД!F646)</f>
        <v>0</v>
      </c>
      <c r="K646" s="337">
        <f>SUMIFS(Поликлиника!AV:AV,Поликлиника!D:D,СВОД!D646,Поликлиника!F:F,СВОД!F646)</f>
        <v>0</v>
      </c>
      <c r="L646" s="337">
        <f>SUMIFS(Поликлиника!BA:BA,Поликлиника!D:D,СВОД!D646,Поликлиника!F:F,СВОД!F646)</f>
        <v>0</v>
      </c>
      <c r="M646" s="337">
        <f>SUMIFS(Услуги!H:H,Услуги!D:D,СВОД!D646,Услуги!F:F,СВОД!F646)+SUMIFS(Услуги!M:M,Услуги!D:D,СВОД!D646,Услуги!F:F,СВОД!F646)+SUMIFS(Услуги!R:R,Услуги!D:D,СВОД!D646,Услуги!F:F,СВОД!F646)+SUMIFS(Услуги!W:W,Услуги!D:D,СВОД!D646,Услуги!F:F,СВОД!F646)+SUMIFS(Услуги!AB:AB,Услуги!D:D,СВОД!D646,Услуги!F:F,СВОД!F646)+SUMIFS(Услуги!AG:AG,Услуги!D:D,СВОД!D646,Услуги!F:F,СВОД!F646)+SUMIFS(Услуги!AL:AL,Услуги!D:D,СВОД!D646,Услуги!F:F,СВОД!F646)+SUMIFS(Услуги!AQ:AQ,Услуги!D:D,СВОД!D646,Услуги!F:F,СВОД!F646)</f>
        <v>0</v>
      </c>
      <c r="N646" s="337">
        <f>SUMIFS('Скорая мед.помощь'!I:I,'Скорая мед.помощь'!D:D,СВОД!D646,'Скорая мед.помощь'!F:F,СВОД!F646)</f>
        <v>0</v>
      </c>
      <c r="O646" s="338">
        <f>SUMIFS(Поликлиника!BF:BF,Поликлиника!D:D,СВОД!D646,Поликлиника!F:F,СВОД!F646)</f>
        <v>0</v>
      </c>
      <c r="P646" s="339">
        <f>SUMIFS('Круглосуточный стационар'!O:O,'Круглосуточный стационар'!D:D,СВОД!D646,'Круглосуточный стационар'!F:F,СВОД!F646,'Круглосуточный стационар'!H:H,"-")+SUMIFS(ВМП!O:O,ВМП!D:D,СВОД!D646,ВМП!F:F,СВОД!F646,ВМП!H:H,"-")+SUMIFS('Дневной стационар'!O:O,'Дневной стационар'!D:D,СВОД!D646,'Дневной стационар'!F:F,СВОД!F646,'Дневной стационар'!H:H,"-")+SUMIFS(ЭКО!M:M,ЭКО!D:D,СВОД!D646,ЭКО!F:F,СВОД!F646)+SUMIFS(Диализ!M:M,Диализ!D:D,СВОД!D646,Диализ!F:F,СВОД!F646)+SUMIFS('Скорая мед.помощь'!N:N,'Скорая мед.помощь'!D:D,СВОД!D646,'Скорая мед.помощь'!F:F,СВОД!F646)+SUMIFS(Услуги!AV:AV,Услуги!D:D,СВОД!D646,Услуги!F:F,СВОД!F646)+SUMIFS(Поликлиника!BK:BK,Поликлиника!D:D,СВОД!D646,Поликлиника!F:F,СВОД!F646)</f>
        <v>0</v>
      </c>
      <c r="Q646" s="336">
        <f>SUMIFS(Сверхбаза!L:L,Сверхбаза!C:C,СВОД!D646,Сверхбаза!E:E,СВОД!F646)+SUMIFS(Сверхбаза!N:N,Сверхбаза!C:C,СВОД!D646,Сверхбаза!E:E,СВОД!F646)</f>
        <v>0</v>
      </c>
      <c r="R646" s="337">
        <f>SUMIFS(Сверхбаза!P:P,Сверхбаза!C:C,СВОД!D646,Сверхбаза!E:E,СВОД!F646)</f>
        <v>0</v>
      </c>
      <c r="S646" s="337">
        <f>SUMIFS(Сверхбаза!R:R,Сверхбаза!C:C,СВОД!D646,Сверхбаза!E:E,СВОД!F646)</f>
        <v>0</v>
      </c>
      <c r="T646" s="337">
        <f>SUMIFS(Сверхбаза!Q:Q,Сверхбаза!C:C,СВОД!D646,Сверхбаза!E:E,СВОД!F646)</f>
        <v>0</v>
      </c>
      <c r="U646" s="337">
        <f>SUMIFS(Сверхбаза!S:S,Сверхбаза!C:C,СВОД!D646,Сверхбаза!E:E,СВОД!F646)</f>
        <v>0</v>
      </c>
      <c r="V646" s="339">
        <f>SUMIFS(Сверхбаза!G:G,Сверхбаза!C:C,СВОД!D646,Сверхбаза!E:E,СВОД!F646)</f>
        <v>0</v>
      </c>
    </row>
    <row r="647" spans="1:22" outlineLevel="2" x14ac:dyDescent="0.2">
      <c r="A647" s="33" t="s">
        <v>10</v>
      </c>
      <c r="B647" s="9">
        <v>6</v>
      </c>
      <c r="C647" s="10">
        <v>501409</v>
      </c>
      <c r="D647" s="273">
        <v>140901</v>
      </c>
      <c r="E647" s="81" t="s">
        <v>584</v>
      </c>
      <c r="F647" s="81">
        <v>2</v>
      </c>
      <c r="G647" s="82" t="s">
        <v>135</v>
      </c>
      <c r="H647" s="336">
        <f>SUMIFS('Круглосуточный стационар'!J:J,'Круглосуточный стационар'!D:D,СВОД!D647,'Круглосуточный стационар'!H:H,"-",'Круглосуточный стационар'!F:F,СВОД!F647)+SUMIFS(ВМП!J:J,ВМП!D:D,СВОД!D647,ВМП!H:H,"-",ВМП!F:F,СВОД!F647)+SUMIFS('Дневной стационар'!J:J,'Дневной стационар'!D:D,СВОД!D647,'Дневной стационар'!H:H,"-",'Дневной стационар'!F:F,СВОД!F647)+SUMIFS(ЭКО!H:H,ЭКО!D:D,СВОД!D647,ЭКО!F:F,СВОД!F647)+SUMIFS(Диализ!H:H,Диализ!D:D,СВОД!D647,Диализ!F:F,СВОД!F647)</f>
        <v>0</v>
      </c>
      <c r="I647" s="337">
        <f>SUMIFS(Поликлиника!H:H,Поликлиника!D:D,СВОД!D647,Поликлиника!F:F,СВОД!F647)</f>
        <v>0</v>
      </c>
      <c r="J647" s="337">
        <f>SUMIFS(Поликлиника!AQ:AQ,Поликлиника!D:D,СВОД!D647,Поликлиника!F:F,СВОД!F647)</f>
        <v>0</v>
      </c>
      <c r="K647" s="337">
        <f>SUMIFS(Поликлиника!AV:AV,Поликлиника!D:D,СВОД!D647,Поликлиника!F:F,СВОД!F647)</f>
        <v>0</v>
      </c>
      <c r="L647" s="337">
        <f>SUMIFS(Поликлиника!BA:BA,Поликлиника!D:D,СВОД!D647,Поликлиника!F:F,СВОД!F647)</f>
        <v>0</v>
      </c>
      <c r="M647" s="337">
        <f>SUMIFS(Услуги!H:H,Услуги!D:D,СВОД!D647,Услуги!F:F,СВОД!F647)+SUMIFS(Услуги!M:M,Услуги!D:D,СВОД!D647,Услуги!F:F,СВОД!F647)+SUMIFS(Услуги!R:R,Услуги!D:D,СВОД!D647,Услуги!F:F,СВОД!F647)+SUMIFS(Услуги!W:W,Услуги!D:D,СВОД!D647,Услуги!F:F,СВОД!F647)+SUMIFS(Услуги!AB:AB,Услуги!D:D,СВОД!D647,Услуги!F:F,СВОД!F647)+SUMIFS(Услуги!AG:AG,Услуги!D:D,СВОД!D647,Услуги!F:F,СВОД!F647)+SUMIFS(Услуги!AL:AL,Услуги!D:D,СВОД!D647,Услуги!F:F,СВОД!F647)+SUMIFS(Услуги!AQ:AQ,Услуги!D:D,СВОД!D647,Услуги!F:F,СВОД!F647)</f>
        <v>0</v>
      </c>
      <c r="N647" s="337">
        <f>SUMIFS('Скорая мед.помощь'!I:I,'Скорая мед.помощь'!D:D,СВОД!D647,'Скорая мед.помощь'!F:F,СВОД!F647)</f>
        <v>0</v>
      </c>
      <c r="O647" s="338">
        <f>SUMIFS(Поликлиника!BF:BF,Поликлиника!D:D,СВОД!D647,Поликлиника!F:F,СВОД!F647)</f>
        <v>0</v>
      </c>
      <c r="P647" s="339">
        <f>SUMIFS('Круглосуточный стационар'!O:O,'Круглосуточный стационар'!D:D,СВОД!D647,'Круглосуточный стационар'!F:F,СВОД!F647,'Круглосуточный стационар'!H:H,"-")+SUMIFS(ВМП!O:O,ВМП!D:D,СВОД!D647,ВМП!F:F,СВОД!F647,ВМП!H:H,"-")+SUMIFS('Дневной стационар'!O:O,'Дневной стационар'!D:D,СВОД!D647,'Дневной стационар'!F:F,СВОД!F647,'Дневной стационар'!H:H,"-")+SUMIFS(ЭКО!M:M,ЭКО!D:D,СВОД!D647,ЭКО!F:F,СВОД!F647)+SUMIFS(Диализ!M:M,Диализ!D:D,СВОД!D647,Диализ!F:F,СВОД!F647)+SUMIFS('Скорая мед.помощь'!N:N,'Скорая мед.помощь'!D:D,СВОД!D647,'Скорая мед.помощь'!F:F,СВОД!F647)+SUMIFS(Услуги!AV:AV,Услуги!D:D,СВОД!D647,Услуги!F:F,СВОД!F647)+SUMIFS(Поликлиника!BK:BK,Поликлиника!D:D,СВОД!D647,Поликлиника!F:F,СВОД!F647)</f>
        <v>0</v>
      </c>
      <c r="Q647" s="336">
        <f>SUMIFS(Сверхбаза!L:L,Сверхбаза!C:C,СВОД!D647,Сверхбаза!E:E,СВОД!F647)+SUMIFS(Сверхбаза!N:N,Сверхбаза!C:C,СВОД!D647,Сверхбаза!E:E,СВОД!F647)</f>
        <v>0</v>
      </c>
      <c r="R647" s="337">
        <f>SUMIFS(Сверхбаза!P:P,Сверхбаза!C:C,СВОД!D647,Сверхбаза!E:E,СВОД!F647)</f>
        <v>0</v>
      </c>
      <c r="S647" s="337">
        <f>SUMIFS(Сверхбаза!R:R,Сверхбаза!C:C,СВОД!D647,Сверхбаза!E:E,СВОД!F647)</f>
        <v>0</v>
      </c>
      <c r="T647" s="337">
        <f>SUMIFS(Сверхбаза!Q:Q,Сверхбаза!C:C,СВОД!D647,Сверхбаза!E:E,СВОД!F647)</f>
        <v>0</v>
      </c>
      <c r="U647" s="337">
        <f>SUMIFS(Сверхбаза!S:S,Сверхбаза!C:C,СВОД!D647,Сверхбаза!E:E,СВОД!F647)</f>
        <v>0</v>
      </c>
      <c r="V647" s="339">
        <f>SUMIFS(Сверхбаза!G:G,Сверхбаза!C:C,СВОД!D647,Сверхбаза!E:E,СВОД!F647)</f>
        <v>0</v>
      </c>
    </row>
    <row r="648" spans="1:22" ht="25.5" outlineLevel="2" x14ac:dyDescent="0.2">
      <c r="A648" s="33" t="s">
        <v>10</v>
      </c>
      <c r="B648" s="9">
        <v>6</v>
      </c>
      <c r="C648" s="10">
        <v>501409</v>
      </c>
      <c r="D648" s="273">
        <v>140901</v>
      </c>
      <c r="E648" s="81" t="s">
        <v>584</v>
      </c>
      <c r="F648" s="81">
        <v>6</v>
      </c>
      <c r="G648" s="82" t="s">
        <v>860</v>
      </c>
      <c r="H648" s="336">
        <f>SUMIFS('Круглосуточный стационар'!J:J,'Круглосуточный стационар'!D:D,СВОД!D648,'Круглосуточный стационар'!H:H,"-",'Круглосуточный стационар'!F:F,СВОД!F648)+SUMIFS(ВМП!J:J,ВМП!D:D,СВОД!D648,ВМП!H:H,"-",ВМП!F:F,СВОД!F648)+SUMIFS('Дневной стационар'!J:J,'Дневной стационар'!D:D,СВОД!D648,'Дневной стационар'!H:H,"-",'Дневной стационар'!F:F,СВОД!F648)+SUMIFS(ЭКО!H:H,ЭКО!D:D,СВОД!D648,ЭКО!F:F,СВОД!F648)+SUMIFS(Диализ!H:H,Диализ!D:D,СВОД!D648,Диализ!F:F,СВОД!F648)</f>
        <v>0</v>
      </c>
      <c r="I648" s="337">
        <f>SUMIFS(Поликлиника!H:H,Поликлиника!D:D,СВОД!D648,Поликлиника!F:F,СВОД!F648)</f>
        <v>0</v>
      </c>
      <c r="J648" s="337">
        <f>SUMIFS(Поликлиника!AQ:AQ,Поликлиника!D:D,СВОД!D648,Поликлиника!F:F,СВОД!F648)</f>
        <v>0</v>
      </c>
      <c r="K648" s="337">
        <f>SUMIFS(Поликлиника!AV:AV,Поликлиника!D:D,СВОД!D648,Поликлиника!F:F,СВОД!F648)</f>
        <v>0</v>
      </c>
      <c r="L648" s="337">
        <f>SUMIFS(Поликлиника!BA:BA,Поликлиника!D:D,СВОД!D648,Поликлиника!F:F,СВОД!F648)</f>
        <v>0</v>
      </c>
      <c r="M648" s="337">
        <f>SUMIFS(Услуги!H:H,Услуги!D:D,СВОД!D648,Услуги!F:F,СВОД!F648)+SUMIFS(Услуги!M:M,Услуги!D:D,СВОД!D648,Услуги!F:F,СВОД!F648)+SUMIFS(Услуги!R:R,Услуги!D:D,СВОД!D648,Услуги!F:F,СВОД!F648)+SUMIFS(Услуги!W:W,Услуги!D:D,СВОД!D648,Услуги!F:F,СВОД!F648)+SUMIFS(Услуги!AB:AB,Услуги!D:D,СВОД!D648,Услуги!F:F,СВОД!F648)+SUMIFS(Услуги!AG:AG,Услуги!D:D,СВОД!D648,Услуги!F:F,СВОД!F648)+SUMIFS(Услуги!AL:AL,Услуги!D:D,СВОД!D648,Услуги!F:F,СВОД!F648)+SUMIFS(Услуги!AQ:AQ,Услуги!D:D,СВОД!D648,Услуги!F:F,СВОД!F648)</f>
        <v>0</v>
      </c>
      <c r="N648" s="337">
        <f>SUMIFS('Скорая мед.помощь'!I:I,'Скорая мед.помощь'!D:D,СВОД!D648,'Скорая мед.помощь'!F:F,СВОД!F648)</f>
        <v>0</v>
      </c>
      <c r="O648" s="338">
        <f>SUMIFS(Поликлиника!BF:BF,Поликлиника!D:D,СВОД!D648,Поликлиника!F:F,СВОД!F648)</f>
        <v>0</v>
      </c>
      <c r="P648" s="339">
        <f>SUMIFS('Круглосуточный стационар'!O:O,'Круглосуточный стационар'!D:D,СВОД!D648,'Круглосуточный стационар'!F:F,СВОД!F648,'Круглосуточный стационар'!H:H,"-")+SUMIFS(ВМП!O:O,ВМП!D:D,СВОД!D648,ВМП!F:F,СВОД!F648,ВМП!H:H,"-")+SUMIFS('Дневной стационар'!O:O,'Дневной стационар'!D:D,СВОД!D648,'Дневной стационар'!F:F,СВОД!F648,'Дневной стационар'!H:H,"-")+SUMIFS(ЭКО!M:M,ЭКО!D:D,СВОД!D648,ЭКО!F:F,СВОД!F648)+SUMIFS(Диализ!M:M,Диализ!D:D,СВОД!D648,Диализ!F:F,СВОД!F648)+SUMIFS('Скорая мед.помощь'!N:N,'Скорая мед.помощь'!D:D,СВОД!D648,'Скорая мед.помощь'!F:F,СВОД!F648)+SUMIFS(Услуги!AV:AV,Услуги!D:D,СВОД!D648,Услуги!F:F,СВОД!F648)+SUMIFS(Поликлиника!BK:BK,Поликлиника!D:D,СВОД!D648,Поликлиника!F:F,СВОД!F648)</f>
        <v>0</v>
      </c>
      <c r="Q648" s="336">
        <f>SUMIFS(Сверхбаза!L:L,Сверхбаза!C:C,СВОД!D648,Сверхбаза!E:E,СВОД!F648)+SUMIFS(Сверхбаза!N:N,Сверхбаза!C:C,СВОД!D648,Сверхбаза!E:E,СВОД!F648)</f>
        <v>0</v>
      </c>
      <c r="R648" s="337">
        <f>SUMIFS(Сверхбаза!P:P,Сверхбаза!C:C,СВОД!D648,Сверхбаза!E:E,СВОД!F648)</f>
        <v>0</v>
      </c>
      <c r="S648" s="337">
        <f>SUMIFS(Сверхбаза!R:R,Сверхбаза!C:C,СВОД!D648,Сверхбаза!E:E,СВОД!F648)</f>
        <v>0</v>
      </c>
      <c r="T648" s="337">
        <f>SUMIFS(Сверхбаза!Q:Q,Сверхбаза!C:C,СВОД!D648,Сверхбаза!E:E,СВОД!F648)</f>
        <v>0</v>
      </c>
      <c r="U648" s="337">
        <f>SUMIFS(Сверхбаза!S:S,Сверхбаза!C:C,СВОД!D648,Сверхбаза!E:E,СВОД!F648)</f>
        <v>0</v>
      </c>
      <c r="V648" s="339">
        <f>SUMIFS(Сверхбаза!G:G,Сверхбаза!C:C,СВОД!D648,Сверхбаза!E:E,СВОД!F648)</f>
        <v>0</v>
      </c>
    </row>
    <row r="649" spans="1:22" ht="25.5" outlineLevel="2" x14ac:dyDescent="0.2">
      <c r="A649" s="33" t="s">
        <v>10</v>
      </c>
      <c r="B649" s="9">
        <v>6</v>
      </c>
      <c r="C649" s="10">
        <v>501409</v>
      </c>
      <c r="D649" s="273">
        <v>140901</v>
      </c>
      <c r="E649" s="81" t="s">
        <v>584</v>
      </c>
      <c r="F649" s="81">
        <v>3</v>
      </c>
      <c r="G649" s="82" t="s">
        <v>136</v>
      </c>
      <c r="H649" s="336">
        <f>SUMIFS('Круглосуточный стационар'!J:J,'Круглосуточный стационар'!D:D,СВОД!D649,'Круглосуточный стационар'!H:H,"-",'Круглосуточный стационар'!F:F,СВОД!F649)+SUMIFS(ВМП!J:J,ВМП!D:D,СВОД!D649,ВМП!H:H,"-",ВМП!F:F,СВОД!F649)+SUMIFS('Дневной стационар'!J:J,'Дневной стационар'!D:D,СВОД!D649,'Дневной стационар'!H:H,"-",'Дневной стационар'!F:F,СВОД!F649)+SUMIFS(ЭКО!H:H,ЭКО!D:D,СВОД!D649,ЭКО!F:F,СВОД!F649)+SUMIFS(Диализ!H:H,Диализ!D:D,СВОД!D649,Диализ!F:F,СВОД!F649)</f>
        <v>0</v>
      </c>
      <c r="I649" s="337">
        <f>SUMIFS(Поликлиника!H:H,Поликлиника!D:D,СВОД!D649,Поликлиника!F:F,СВОД!F649)</f>
        <v>0</v>
      </c>
      <c r="J649" s="337">
        <f>SUMIFS(Поликлиника!AQ:AQ,Поликлиника!D:D,СВОД!D649,Поликлиника!F:F,СВОД!F649)</f>
        <v>0</v>
      </c>
      <c r="K649" s="337">
        <f>SUMIFS(Поликлиника!AV:AV,Поликлиника!D:D,СВОД!D649,Поликлиника!F:F,СВОД!F649)</f>
        <v>0</v>
      </c>
      <c r="L649" s="337">
        <f>SUMIFS(Поликлиника!BA:BA,Поликлиника!D:D,СВОД!D649,Поликлиника!F:F,СВОД!F649)</f>
        <v>0</v>
      </c>
      <c r="M649" s="337">
        <f>SUMIFS(Услуги!H:H,Услуги!D:D,СВОД!D649,Услуги!F:F,СВОД!F649)+SUMIFS(Услуги!M:M,Услуги!D:D,СВОД!D649,Услуги!F:F,СВОД!F649)+SUMIFS(Услуги!R:R,Услуги!D:D,СВОД!D649,Услуги!F:F,СВОД!F649)+SUMIFS(Услуги!W:W,Услуги!D:D,СВОД!D649,Услуги!F:F,СВОД!F649)+SUMIFS(Услуги!AB:AB,Услуги!D:D,СВОД!D649,Услуги!F:F,СВОД!F649)+SUMIFS(Услуги!AG:AG,Услуги!D:D,СВОД!D649,Услуги!F:F,СВОД!F649)+SUMIFS(Услуги!AL:AL,Услуги!D:D,СВОД!D649,Услуги!F:F,СВОД!F649)+SUMIFS(Услуги!AQ:AQ,Услуги!D:D,СВОД!D649,Услуги!F:F,СВОД!F649)</f>
        <v>710</v>
      </c>
      <c r="N649" s="337">
        <f>SUMIFS('Скорая мед.помощь'!I:I,'Скорая мед.помощь'!D:D,СВОД!D649,'Скорая мед.помощь'!F:F,СВОД!F649)</f>
        <v>0</v>
      </c>
      <c r="O649" s="338">
        <f>SUMIFS(Поликлиника!BF:BF,Поликлиника!D:D,СВОД!D649,Поликлиника!F:F,СВОД!F649)</f>
        <v>0</v>
      </c>
      <c r="P649" s="339">
        <f>SUMIFS('Круглосуточный стационар'!O:O,'Круглосуточный стационар'!D:D,СВОД!D649,'Круглосуточный стационар'!F:F,СВОД!F649,'Круглосуточный стационар'!H:H,"-")+SUMIFS(ВМП!O:O,ВМП!D:D,СВОД!D649,ВМП!F:F,СВОД!F649,ВМП!H:H,"-")+SUMIFS('Дневной стационар'!O:O,'Дневной стационар'!D:D,СВОД!D649,'Дневной стационар'!F:F,СВОД!F649,'Дневной стационар'!H:H,"-")+SUMIFS(ЭКО!M:M,ЭКО!D:D,СВОД!D649,ЭКО!F:F,СВОД!F649)+SUMIFS(Диализ!M:M,Диализ!D:D,СВОД!D649,Диализ!F:F,СВОД!F649)+SUMIFS('Скорая мед.помощь'!N:N,'Скорая мед.помощь'!D:D,СВОД!D649,'Скорая мед.помощь'!F:F,СВОД!F649)+SUMIFS(Услуги!AV:AV,Услуги!D:D,СВОД!D649,Услуги!F:F,СВОД!F649)+SUMIFS(Поликлиника!BK:BK,Поликлиника!D:D,СВОД!D649,Поликлиника!F:F,СВОД!F649)</f>
        <v>2296</v>
      </c>
      <c r="Q649" s="336">
        <f>SUMIFS(Сверхбаза!L:L,Сверхбаза!C:C,СВОД!D649,Сверхбаза!E:E,СВОД!F649)+SUMIFS(Сверхбаза!N:N,Сверхбаза!C:C,СВОД!D649,Сверхбаза!E:E,СВОД!F649)</f>
        <v>0</v>
      </c>
      <c r="R649" s="337">
        <f>SUMIFS(Сверхбаза!P:P,Сверхбаза!C:C,СВОД!D649,Сверхбаза!E:E,СВОД!F649)</f>
        <v>0</v>
      </c>
      <c r="S649" s="337">
        <f>SUMIFS(Сверхбаза!R:R,Сверхбаза!C:C,СВОД!D649,Сверхбаза!E:E,СВОД!F649)</f>
        <v>0</v>
      </c>
      <c r="T649" s="337">
        <f>SUMIFS(Сверхбаза!Q:Q,Сверхбаза!C:C,СВОД!D649,Сверхбаза!E:E,СВОД!F649)</f>
        <v>0</v>
      </c>
      <c r="U649" s="337">
        <f>SUMIFS(Сверхбаза!S:S,Сверхбаза!C:C,СВОД!D649,Сверхбаза!E:E,СВОД!F649)</f>
        <v>0</v>
      </c>
      <c r="V649" s="339">
        <f>SUMIFS(Сверхбаза!G:G,Сверхбаза!C:C,СВОД!D649,Сверхбаза!E:E,СВОД!F649)</f>
        <v>0</v>
      </c>
    </row>
    <row r="650" spans="1:22" outlineLevel="2" x14ac:dyDescent="0.2">
      <c r="A650" s="33" t="s">
        <v>10</v>
      </c>
      <c r="B650" s="9">
        <v>6</v>
      </c>
      <c r="C650" s="10">
        <v>501409</v>
      </c>
      <c r="D650" s="273">
        <v>140901</v>
      </c>
      <c r="E650" s="81" t="s">
        <v>584</v>
      </c>
      <c r="F650" s="81">
        <v>7</v>
      </c>
      <c r="G650" s="82" t="s">
        <v>861</v>
      </c>
      <c r="H650" s="336">
        <f>SUMIFS('Круглосуточный стационар'!J:J,'Круглосуточный стационар'!D:D,СВОД!D650,'Круглосуточный стационар'!H:H,"-",'Круглосуточный стационар'!F:F,СВОД!F650)+SUMIFS(ВМП!J:J,ВМП!D:D,СВОД!D650,ВМП!H:H,"-",ВМП!F:F,СВОД!F650)+SUMIFS('Дневной стационар'!J:J,'Дневной стационар'!D:D,СВОД!D650,'Дневной стационар'!H:H,"-",'Дневной стационар'!F:F,СВОД!F650)+SUMIFS(ЭКО!H:H,ЭКО!D:D,СВОД!D650,ЭКО!F:F,СВОД!F650)+SUMIFS(Диализ!H:H,Диализ!D:D,СВОД!D650,Диализ!F:F,СВОД!F650)</f>
        <v>0</v>
      </c>
      <c r="I650" s="337">
        <f>SUMIFS(Поликлиника!H:H,Поликлиника!D:D,СВОД!D650,Поликлиника!F:F,СВОД!F650)</f>
        <v>0</v>
      </c>
      <c r="J650" s="337">
        <f>SUMIFS(Поликлиника!AQ:AQ,Поликлиника!D:D,СВОД!D650,Поликлиника!F:F,СВОД!F650)</f>
        <v>0</v>
      </c>
      <c r="K650" s="337">
        <f>SUMIFS(Поликлиника!AV:AV,Поликлиника!D:D,СВОД!D650,Поликлиника!F:F,СВОД!F650)</f>
        <v>0</v>
      </c>
      <c r="L650" s="337">
        <f>SUMIFS(Поликлиника!BA:BA,Поликлиника!D:D,СВОД!D650,Поликлиника!F:F,СВОД!F650)</f>
        <v>0</v>
      </c>
      <c r="M650" s="337">
        <f>SUMIFS(Услуги!H:H,Услуги!D:D,СВОД!D650,Услуги!F:F,СВОД!F650)+SUMIFS(Услуги!M:M,Услуги!D:D,СВОД!D650,Услуги!F:F,СВОД!F650)+SUMIFS(Услуги!R:R,Услуги!D:D,СВОД!D650,Услуги!F:F,СВОД!F650)+SUMIFS(Услуги!W:W,Услуги!D:D,СВОД!D650,Услуги!F:F,СВОД!F650)+SUMIFS(Услуги!AB:AB,Услуги!D:D,СВОД!D650,Услуги!F:F,СВОД!F650)+SUMIFS(Услуги!AG:AG,Услуги!D:D,СВОД!D650,Услуги!F:F,СВОД!F650)+SUMIFS(Услуги!AL:AL,Услуги!D:D,СВОД!D650,Услуги!F:F,СВОД!F650)+SUMIFS(Услуги!AQ:AQ,Услуги!D:D,СВОД!D650,Услуги!F:F,СВОД!F650)</f>
        <v>0</v>
      </c>
      <c r="N650" s="337">
        <f>SUMIFS('Скорая мед.помощь'!I:I,'Скорая мед.помощь'!D:D,СВОД!D650,'Скорая мед.помощь'!F:F,СВОД!F650)</f>
        <v>0</v>
      </c>
      <c r="O650" s="338">
        <f>SUMIFS(Поликлиника!BF:BF,Поликлиника!D:D,СВОД!D650,Поликлиника!F:F,СВОД!F650)</f>
        <v>0</v>
      </c>
      <c r="P650" s="339">
        <f>SUMIFS('Круглосуточный стационар'!O:O,'Круглосуточный стационар'!D:D,СВОД!D650,'Круглосуточный стационар'!F:F,СВОД!F650,'Круглосуточный стационар'!H:H,"-")+SUMIFS(ВМП!O:O,ВМП!D:D,СВОД!D650,ВМП!F:F,СВОД!F650,ВМП!H:H,"-")+SUMIFS('Дневной стационар'!O:O,'Дневной стационар'!D:D,СВОД!D650,'Дневной стационар'!F:F,СВОД!F650,'Дневной стационар'!H:H,"-")+SUMIFS(ЭКО!M:M,ЭКО!D:D,СВОД!D650,ЭКО!F:F,СВОД!F650)+SUMIFS(Диализ!M:M,Диализ!D:D,СВОД!D650,Диализ!F:F,СВОД!F650)+SUMIFS('Скорая мед.помощь'!N:N,'Скорая мед.помощь'!D:D,СВОД!D650,'Скорая мед.помощь'!F:F,СВОД!F650)+SUMIFS(Услуги!AV:AV,Услуги!D:D,СВОД!D650,Услуги!F:F,СВОД!F650)+SUMIFS(Поликлиника!BK:BK,Поликлиника!D:D,СВОД!D650,Поликлиника!F:F,СВОД!F650)</f>
        <v>0</v>
      </c>
      <c r="Q650" s="336">
        <f>SUMIFS(Сверхбаза!L:L,Сверхбаза!C:C,СВОД!D650,Сверхбаза!E:E,СВОД!F650)+SUMIFS(Сверхбаза!N:N,Сверхбаза!C:C,СВОД!D650,Сверхбаза!E:E,СВОД!F650)</f>
        <v>0</v>
      </c>
      <c r="R650" s="337">
        <f>SUMIFS(Сверхбаза!P:P,Сверхбаза!C:C,СВОД!D650,Сверхбаза!E:E,СВОД!F650)</f>
        <v>0</v>
      </c>
      <c r="S650" s="337">
        <f>SUMIFS(Сверхбаза!R:R,Сверхбаза!C:C,СВОД!D650,Сверхбаза!E:E,СВОД!F650)</f>
        <v>0</v>
      </c>
      <c r="T650" s="337">
        <f>SUMIFS(Сверхбаза!Q:Q,Сверхбаза!C:C,СВОД!D650,Сверхбаза!E:E,СВОД!F650)</f>
        <v>0</v>
      </c>
      <c r="U650" s="337">
        <f>SUMIFS(Сверхбаза!S:S,Сверхбаза!C:C,СВОД!D650,Сверхбаза!E:E,СВОД!F650)</f>
        <v>0</v>
      </c>
      <c r="V650" s="339">
        <f>SUMIFS(Сверхбаза!G:G,Сверхбаза!C:C,СВОД!D650,Сверхбаза!E:E,СВОД!F650)</f>
        <v>0</v>
      </c>
    </row>
    <row r="651" spans="1:22" outlineLevel="2" x14ac:dyDescent="0.2">
      <c r="A651" s="33" t="s">
        <v>10</v>
      </c>
      <c r="B651" s="9">
        <v>6</v>
      </c>
      <c r="C651" s="10">
        <v>501409</v>
      </c>
      <c r="D651" s="273">
        <v>140901</v>
      </c>
      <c r="E651" s="81" t="s">
        <v>584</v>
      </c>
      <c r="F651" s="81">
        <v>70</v>
      </c>
      <c r="G651" s="82" t="s">
        <v>862</v>
      </c>
      <c r="H651" s="336">
        <f>SUMIFS('Круглосуточный стационар'!J:J,'Круглосуточный стационар'!D:D,СВОД!D651,'Круглосуточный стационар'!H:H,"-",'Круглосуточный стационар'!F:F,СВОД!F651)+SUMIFS(ВМП!J:J,ВМП!D:D,СВОД!D651,ВМП!H:H,"-",ВМП!F:F,СВОД!F651)+SUMIFS('Дневной стационар'!J:J,'Дневной стационар'!D:D,СВОД!D651,'Дневной стационар'!H:H,"-",'Дневной стационар'!F:F,СВОД!F651)+SUMIFS(ЭКО!H:H,ЭКО!D:D,СВОД!D651,ЭКО!F:F,СВОД!F651)+SUMIFS(Диализ!H:H,Диализ!D:D,СВОД!D651,Диализ!F:F,СВОД!F651)</f>
        <v>0</v>
      </c>
      <c r="I651" s="337">
        <f>SUMIFS(Поликлиника!H:H,Поликлиника!D:D,СВОД!D651,Поликлиника!F:F,СВОД!F651)</f>
        <v>0</v>
      </c>
      <c r="J651" s="337">
        <f>SUMIFS(Поликлиника!AQ:AQ,Поликлиника!D:D,СВОД!D651,Поликлиника!F:F,СВОД!F651)</f>
        <v>0</v>
      </c>
      <c r="K651" s="337">
        <f>SUMIFS(Поликлиника!AV:AV,Поликлиника!D:D,СВОД!D651,Поликлиника!F:F,СВОД!F651)</f>
        <v>0</v>
      </c>
      <c r="L651" s="337">
        <f>SUMIFS(Поликлиника!BA:BA,Поликлиника!D:D,СВОД!D651,Поликлиника!F:F,СВОД!F651)</f>
        <v>0</v>
      </c>
      <c r="M651" s="337">
        <f>SUMIFS(Услуги!H:H,Услуги!D:D,СВОД!D651,Услуги!F:F,СВОД!F651)+SUMIFS(Услуги!M:M,Услуги!D:D,СВОД!D651,Услуги!F:F,СВОД!F651)+SUMIFS(Услуги!R:R,Услуги!D:D,СВОД!D651,Услуги!F:F,СВОД!F651)+SUMIFS(Услуги!W:W,Услуги!D:D,СВОД!D651,Услуги!F:F,СВОД!F651)+SUMIFS(Услуги!AB:AB,Услуги!D:D,СВОД!D651,Услуги!F:F,СВОД!F651)+SUMIFS(Услуги!AG:AG,Услуги!D:D,СВОД!D651,Услуги!F:F,СВОД!F651)+SUMIFS(Услуги!AL:AL,Услуги!D:D,СВОД!D651,Услуги!F:F,СВОД!F651)+SUMIFS(Услуги!AQ:AQ,Услуги!D:D,СВОД!D651,Услуги!F:F,СВОД!F651)</f>
        <v>0</v>
      </c>
      <c r="N651" s="337">
        <f>SUMIFS('Скорая мед.помощь'!I:I,'Скорая мед.помощь'!D:D,СВОД!D651,'Скорая мед.помощь'!F:F,СВОД!F651)</f>
        <v>0</v>
      </c>
      <c r="O651" s="338">
        <f>SUMIFS(Поликлиника!BF:BF,Поликлиника!D:D,СВОД!D651,Поликлиника!F:F,СВОД!F651)</f>
        <v>0</v>
      </c>
      <c r="P651" s="339">
        <f>SUMIFS('Круглосуточный стационар'!O:O,'Круглосуточный стационар'!D:D,СВОД!D651,'Круглосуточный стационар'!F:F,СВОД!F651,'Круглосуточный стационар'!H:H,"-")+SUMIFS(ВМП!O:O,ВМП!D:D,СВОД!D651,ВМП!F:F,СВОД!F651,ВМП!H:H,"-")+SUMIFS('Дневной стационар'!O:O,'Дневной стационар'!D:D,СВОД!D651,'Дневной стационар'!F:F,СВОД!F651,'Дневной стационар'!H:H,"-")+SUMIFS(ЭКО!M:M,ЭКО!D:D,СВОД!D651,ЭКО!F:F,СВОД!F651)+SUMIFS(Диализ!M:M,Диализ!D:D,СВОД!D651,Диализ!F:F,СВОД!F651)+SUMIFS('Скорая мед.помощь'!N:N,'Скорая мед.помощь'!D:D,СВОД!D651,'Скорая мед.помощь'!F:F,СВОД!F651)+SUMIFS(Услуги!AV:AV,Услуги!D:D,СВОД!D651,Услуги!F:F,СВОД!F651)+SUMIFS(Поликлиника!BK:BK,Поликлиника!D:D,СВОД!D651,Поликлиника!F:F,СВОД!F651)</f>
        <v>0</v>
      </c>
      <c r="Q651" s="336">
        <f>SUMIFS(Сверхбаза!L:L,Сверхбаза!C:C,СВОД!D651,Сверхбаза!E:E,СВОД!F651)+SUMIFS(Сверхбаза!N:N,Сверхбаза!C:C,СВОД!D651,Сверхбаза!E:E,СВОД!F651)</f>
        <v>0</v>
      </c>
      <c r="R651" s="337">
        <f>SUMIFS(Сверхбаза!P:P,Сверхбаза!C:C,СВОД!D651,Сверхбаза!E:E,СВОД!F651)</f>
        <v>0</v>
      </c>
      <c r="S651" s="337">
        <f>SUMIFS(Сверхбаза!R:R,Сверхбаза!C:C,СВОД!D651,Сверхбаза!E:E,СВОД!F651)</f>
        <v>0</v>
      </c>
      <c r="T651" s="337">
        <f>SUMIFS(Сверхбаза!Q:Q,Сверхбаза!C:C,СВОД!D651,Сверхбаза!E:E,СВОД!F651)</f>
        <v>0</v>
      </c>
      <c r="U651" s="337">
        <f>SUMIFS(Сверхбаза!S:S,Сверхбаза!C:C,СВОД!D651,Сверхбаза!E:E,СВОД!F651)</f>
        <v>0</v>
      </c>
      <c r="V651" s="339">
        <f>SUMIFS(Сверхбаза!G:G,Сверхбаза!C:C,СВОД!D651,Сверхбаза!E:E,СВОД!F651)</f>
        <v>0</v>
      </c>
    </row>
    <row r="652" spans="1:22" outlineLevel="2" x14ac:dyDescent="0.2">
      <c r="A652" s="33" t="s">
        <v>10</v>
      </c>
      <c r="B652" s="9">
        <v>6</v>
      </c>
      <c r="C652" s="10">
        <v>501409</v>
      </c>
      <c r="D652" s="273">
        <v>140901</v>
      </c>
      <c r="E652" s="81" t="s">
        <v>584</v>
      </c>
      <c r="F652" s="81">
        <v>94</v>
      </c>
      <c r="G652" s="82" t="s">
        <v>124</v>
      </c>
      <c r="H652" s="336">
        <f>SUMIFS('Круглосуточный стационар'!J:J,'Круглосуточный стационар'!D:D,СВОД!D652,'Круглосуточный стационар'!H:H,"-",'Круглосуточный стационар'!F:F,СВОД!F652)+SUMIFS(ВМП!J:J,ВМП!D:D,СВОД!D652,ВМП!H:H,"-",ВМП!F:F,СВОД!F652)+SUMIFS('Дневной стационар'!J:J,'Дневной стационар'!D:D,СВОД!D652,'Дневной стационар'!H:H,"-",'Дневной стационар'!F:F,СВОД!F652)+SUMIFS(ЭКО!H:H,ЭКО!D:D,СВОД!D652,ЭКО!F:F,СВОД!F652)+SUMIFS(Диализ!H:H,Диализ!D:D,СВОД!D652,Диализ!F:F,СВОД!F652)</f>
        <v>0</v>
      </c>
      <c r="I652" s="337">
        <f>SUMIFS(Поликлиника!H:H,Поликлиника!D:D,СВОД!D652,Поликлиника!F:F,СВОД!F652)</f>
        <v>0</v>
      </c>
      <c r="J652" s="337">
        <f>SUMIFS(Поликлиника!AQ:AQ,Поликлиника!D:D,СВОД!D652,Поликлиника!F:F,СВОД!F652)</f>
        <v>0</v>
      </c>
      <c r="K652" s="337">
        <f>SUMIFS(Поликлиника!AV:AV,Поликлиника!D:D,СВОД!D652,Поликлиника!F:F,СВОД!F652)</f>
        <v>0</v>
      </c>
      <c r="L652" s="337">
        <f>SUMIFS(Поликлиника!BA:BA,Поликлиника!D:D,СВОД!D652,Поликлиника!F:F,СВОД!F652)</f>
        <v>0</v>
      </c>
      <c r="M652" s="337">
        <f>SUMIFS(Услуги!H:H,Услуги!D:D,СВОД!D652,Услуги!F:F,СВОД!F652)+SUMIFS(Услуги!M:M,Услуги!D:D,СВОД!D652,Услуги!F:F,СВОД!F652)+SUMIFS(Услуги!R:R,Услуги!D:D,СВОД!D652,Услуги!F:F,СВОД!F652)+SUMIFS(Услуги!W:W,Услуги!D:D,СВОД!D652,Услуги!F:F,СВОД!F652)+SUMIFS(Услуги!AB:AB,Услуги!D:D,СВОД!D652,Услуги!F:F,СВОД!F652)+SUMIFS(Услуги!AG:AG,Услуги!D:D,СВОД!D652,Услуги!F:F,СВОД!F652)+SUMIFS(Услуги!AL:AL,Услуги!D:D,СВОД!D652,Услуги!F:F,СВОД!F652)+SUMIFS(Услуги!AQ:AQ,Услуги!D:D,СВОД!D652,Услуги!F:F,СВОД!F652)</f>
        <v>0</v>
      </c>
      <c r="N652" s="337">
        <f>SUMIFS('Скорая мед.помощь'!I:I,'Скорая мед.помощь'!D:D,СВОД!D652,'Скорая мед.помощь'!F:F,СВОД!F652)</f>
        <v>0</v>
      </c>
      <c r="O652" s="338">
        <f>SUMIFS(Поликлиника!BF:BF,Поликлиника!D:D,СВОД!D652,Поликлиника!F:F,СВОД!F652)</f>
        <v>0</v>
      </c>
      <c r="P652" s="339">
        <f>SUMIFS('Круглосуточный стационар'!O:O,'Круглосуточный стационар'!D:D,СВОД!D652,'Круглосуточный стационар'!F:F,СВОД!F652,'Круглосуточный стационар'!H:H,"-")+SUMIFS(ВМП!O:O,ВМП!D:D,СВОД!D652,ВМП!F:F,СВОД!F652,ВМП!H:H,"-")+SUMIFS('Дневной стационар'!O:O,'Дневной стационар'!D:D,СВОД!D652,'Дневной стационар'!F:F,СВОД!F652,'Дневной стационар'!H:H,"-")+SUMIFS(ЭКО!M:M,ЭКО!D:D,СВОД!D652,ЭКО!F:F,СВОД!F652)+SUMIFS(Диализ!M:M,Диализ!D:D,СВОД!D652,Диализ!F:F,СВОД!F652)+SUMIFS('Скорая мед.помощь'!N:N,'Скорая мед.помощь'!D:D,СВОД!D652,'Скорая мед.помощь'!F:F,СВОД!F652)+SUMIFS(Услуги!AV:AV,Услуги!D:D,СВОД!D652,Услуги!F:F,СВОД!F652)+SUMIFS(Поликлиника!BK:BK,Поликлиника!D:D,СВОД!D652,Поликлиника!F:F,СВОД!F652)</f>
        <v>0</v>
      </c>
      <c r="Q652" s="336">
        <f>SUMIFS(Сверхбаза!L:L,Сверхбаза!C:C,СВОД!D652,Сверхбаза!E:E,СВОД!F652)+SUMIFS(Сверхбаза!N:N,Сверхбаза!C:C,СВОД!D652,Сверхбаза!E:E,СВОД!F652)</f>
        <v>0</v>
      </c>
      <c r="R652" s="337">
        <f>SUMIFS(Сверхбаза!P:P,Сверхбаза!C:C,СВОД!D652,Сверхбаза!E:E,СВОД!F652)</f>
        <v>0</v>
      </c>
      <c r="S652" s="337">
        <f>SUMIFS(Сверхбаза!R:R,Сверхбаза!C:C,СВОД!D652,Сверхбаза!E:E,СВОД!F652)</f>
        <v>0</v>
      </c>
      <c r="T652" s="337">
        <f>SUMIFS(Сверхбаза!Q:Q,Сверхбаза!C:C,СВОД!D652,Сверхбаза!E:E,СВОД!F652)</f>
        <v>0</v>
      </c>
      <c r="U652" s="337">
        <f>SUMIFS(Сверхбаза!S:S,Сверхбаза!C:C,СВОД!D652,Сверхбаза!E:E,СВОД!F652)</f>
        <v>0</v>
      </c>
      <c r="V652" s="339">
        <f>SUMIFS(Сверхбаза!G:G,Сверхбаза!C:C,СВОД!D652,Сверхбаза!E:E,СВОД!F652)</f>
        <v>0</v>
      </c>
    </row>
    <row r="653" spans="1:22" outlineLevel="1" collapsed="1" x14ac:dyDescent="0.2">
      <c r="A653" s="320"/>
      <c r="B653" s="321"/>
      <c r="C653" s="322"/>
      <c r="D653" s="340" t="s">
        <v>928</v>
      </c>
      <c r="E653" s="83"/>
      <c r="F653" s="83"/>
      <c r="G653" s="84"/>
      <c r="H653" s="341"/>
      <c r="I653" s="342"/>
      <c r="J653" s="342"/>
      <c r="K653" s="342"/>
      <c r="L653" s="342"/>
      <c r="M653" s="342"/>
      <c r="N653" s="342"/>
      <c r="O653" s="343"/>
      <c r="P653" s="344">
        <f>SUBTOTAL(9,P645:P652)</f>
        <v>2296</v>
      </c>
      <c r="Q653" s="341"/>
      <c r="R653" s="342"/>
      <c r="S653" s="342"/>
      <c r="T653" s="342"/>
      <c r="U653" s="342"/>
      <c r="V653" s="344">
        <f>SUBTOTAL(9,V645:V652)</f>
        <v>0</v>
      </c>
    </row>
    <row r="654" spans="1:22" ht="25.5" outlineLevel="2" x14ac:dyDescent="0.2">
      <c r="A654" s="33" t="s">
        <v>7</v>
      </c>
      <c r="B654" s="9">
        <v>1</v>
      </c>
      <c r="C654" s="10">
        <v>501501</v>
      </c>
      <c r="D654" s="273">
        <v>150101</v>
      </c>
      <c r="E654" s="81" t="s">
        <v>2718</v>
      </c>
      <c r="F654" s="81">
        <v>1</v>
      </c>
      <c r="G654" s="82" t="s">
        <v>12</v>
      </c>
      <c r="H654" s="336">
        <f>SUMIFS('Круглосуточный стационар'!J:J,'Круглосуточный стационар'!D:D,СВОД!D654,'Круглосуточный стационар'!H:H,"-",'Круглосуточный стационар'!F:F,СВОД!F654)+SUMIFS(ВМП!J:J,ВМП!D:D,СВОД!D654,ВМП!H:H,"-",ВМП!F:F,СВОД!F654)+SUMIFS('Дневной стационар'!J:J,'Дневной стационар'!D:D,СВОД!D654,'Дневной стационар'!H:H,"-",'Дневной стационар'!F:F,СВОД!F654)+SUMIFS(ЭКО!H:H,ЭКО!D:D,СВОД!D654,ЭКО!F:F,СВОД!F654)+SUMIFS(Диализ!H:H,Диализ!D:D,СВОД!D654,Диализ!F:F,СВОД!F654)</f>
        <v>27584</v>
      </c>
      <c r="I654" s="337">
        <f>SUMIFS(Поликлиника!H:H,Поликлиника!D:D,СВОД!D654,Поликлиника!F:F,СВОД!F654)</f>
        <v>0</v>
      </c>
      <c r="J654" s="337">
        <f>SUMIFS(Поликлиника!AQ:AQ,Поликлиника!D:D,СВОД!D654,Поликлиника!F:F,СВОД!F654)</f>
        <v>0</v>
      </c>
      <c r="K654" s="337">
        <f>SUMIFS(Поликлиника!AV:AV,Поликлиника!D:D,СВОД!D654,Поликлиника!F:F,СВОД!F654)</f>
        <v>0</v>
      </c>
      <c r="L654" s="337">
        <f>SUMIFS(Поликлиника!BA:BA,Поликлиника!D:D,СВОД!D654,Поликлиника!F:F,СВОД!F654)</f>
        <v>0</v>
      </c>
      <c r="M654" s="337">
        <f>SUMIFS(Услуги!H:H,Услуги!D:D,СВОД!D654,Услуги!F:F,СВОД!F654)+SUMIFS(Услуги!M:M,Услуги!D:D,СВОД!D654,Услуги!F:F,СВОД!F654)+SUMIFS(Услуги!R:R,Услуги!D:D,СВОД!D654,Услуги!F:F,СВОД!F654)+SUMIFS(Услуги!W:W,Услуги!D:D,СВОД!D654,Услуги!F:F,СВОД!F654)+SUMIFS(Услуги!AB:AB,Услуги!D:D,СВОД!D654,Услуги!F:F,СВОД!F654)+SUMIFS(Услуги!AG:AG,Услуги!D:D,СВОД!D654,Услуги!F:F,СВОД!F654)+SUMIFS(Услуги!AL:AL,Услуги!D:D,СВОД!D654,Услуги!F:F,СВОД!F654)+SUMIFS(Услуги!AQ:AQ,Услуги!D:D,СВОД!D654,Услуги!F:F,СВОД!F654)</f>
        <v>0</v>
      </c>
      <c r="N654" s="337">
        <f>SUMIFS('Скорая мед.помощь'!I:I,'Скорая мед.помощь'!D:D,СВОД!D654,'Скорая мед.помощь'!F:F,СВОД!F654)</f>
        <v>0</v>
      </c>
      <c r="O654" s="338">
        <f>SUMIFS(Поликлиника!BF:BF,Поликлиника!D:D,СВОД!D654,Поликлиника!F:F,СВОД!F654)</f>
        <v>0</v>
      </c>
      <c r="P654" s="339">
        <f>SUMIFS('Круглосуточный стационар'!O:O,'Круглосуточный стационар'!D:D,СВОД!D654,'Круглосуточный стационар'!F:F,СВОД!F654,'Круглосуточный стационар'!H:H,"-")+SUMIFS(ВМП!O:O,ВМП!D:D,СВОД!D654,ВМП!F:F,СВОД!F654,ВМП!H:H,"-")+SUMIFS('Дневной стационар'!O:O,'Дневной стационар'!D:D,СВОД!D654,'Дневной стационар'!F:F,СВОД!F654,'Дневной стационар'!H:H,"-")+SUMIFS(ЭКО!M:M,ЭКО!D:D,СВОД!D654,ЭКО!F:F,СВОД!F654)+SUMIFS(Диализ!M:M,Диализ!D:D,СВОД!D654,Диализ!F:F,СВОД!F654)+SUMIFS('Скорая мед.помощь'!N:N,'Скорая мед.помощь'!D:D,СВОД!D654,'Скорая мед.помощь'!F:F,СВОД!F654)+SUMIFS(Услуги!AV:AV,Услуги!D:D,СВОД!D654,Услуги!F:F,СВОД!F654)+SUMIFS(Поликлиника!BK:BK,Поликлиника!D:D,СВОД!D654,Поликлиника!F:F,СВОД!F654)</f>
        <v>1006514.1683227137</v>
      </c>
      <c r="Q654" s="336">
        <f>SUMIFS(Сверхбаза!L:L,Сверхбаза!C:C,СВОД!D654,Сверхбаза!E:E,СВОД!F654)+SUMIFS(Сверхбаза!N:N,Сверхбаза!C:C,СВОД!D654,Сверхбаза!E:E,СВОД!F654)</f>
        <v>0</v>
      </c>
      <c r="R654" s="337">
        <f>SUMIFS(Сверхбаза!P:P,Сверхбаза!C:C,СВОД!D654,Сверхбаза!E:E,СВОД!F654)</f>
        <v>0</v>
      </c>
      <c r="S654" s="337">
        <f>SUMIFS(Сверхбаза!R:R,Сверхбаза!C:C,СВОД!D654,Сверхбаза!E:E,СВОД!F654)</f>
        <v>0</v>
      </c>
      <c r="T654" s="337">
        <f>SUMIFS(Сверхбаза!Q:Q,Сверхбаза!C:C,СВОД!D654,Сверхбаза!E:E,СВОД!F654)</f>
        <v>0</v>
      </c>
      <c r="U654" s="337">
        <f>SUMIFS(Сверхбаза!S:S,Сверхбаза!C:C,СВОД!D654,Сверхбаза!E:E,СВОД!F654)</f>
        <v>0</v>
      </c>
      <c r="V654" s="339">
        <f>SUMIFS(Сверхбаза!G:G,Сверхбаза!C:C,СВОД!D654,Сверхбаза!E:E,СВОД!F654)</f>
        <v>0</v>
      </c>
    </row>
    <row r="655" spans="1:22" ht="25.5" outlineLevel="2" x14ac:dyDescent="0.2">
      <c r="A655" s="33" t="s">
        <v>7</v>
      </c>
      <c r="B655" s="9">
        <v>1</v>
      </c>
      <c r="C655" s="10">
        <v>501501</v>
      </c>
      <c r="D655" s="273">
        <v>150101</v>
      </c>
      <c r="E655" s="81" t="s">
        <v>2718</v>
      </c>
      <c r="F655" s="81">
        <v>13</v>
      </c>
      <c r="G655" s="82" t="s">
        <v>859</v>
      </c>
      <c r="H655" s="336">
        <f>SUMIFS('Круглосуточный стационар'!J:J,'Круглосуточный стационар'!D:D,СВОД!D655,'Круглосуточный стационар'!H:H,"-",'Круглосуточный стационар'!F:F,СВОД!F655)+SUMIFS(ВМП!J:J,ВМП!D:D,СВОД!D655,ВМП!H:H,"-",ВМП!F:F,СВОД!F655)+SUMIFS('Дневной стационар'!J:J,'Дневной стационар'!D:D,СВОД!D655,'Дневной стационар'!H:H,"-",'Дневной стационар'!F:F,СВОД!F655)+SUMIFS(ЭКО!H:H,ЭКО!D:D,СВОД!D655,ЭКО!F:F,СВОД!F655)+SUMIFS(Диализ!H:H,Диализ!D:D,СВОД!D655,Диализ!F:F,СВОД!F655)</f>
        <v>87</v>
      </c>
      <c r="I655" s="337">
        <f>SUMIFS(Поликлиника!H:H,Поликлиника!D:D,СВОД!D655,Поликлиника!F:F,СВОД!F655)</f>
        <v>0</v>
      </c>
      <c r="J655" s="337">
        <f>SUMIFS(Поликлиника!AQ:AQ,Поликлиника!D:D,СВОД!D655,Поликлиника!F:F,СВОД!F655)</f>
        <v>0</v>
      </c>
      <c r="K655" s="337">
        <f>SUMIFS(Поликлиника!AV:AV,Поликлиника!D:D,СВОД!D655,Поликлиника!F:F,СВОД!F655)</f>
        <v>0</v>
      </c>
      <c r="L655" s="337">
        <f>SUMIFS(Поликлиника!BA:BA,Поликлиника!D:D,СВОД!D655,Поликлиника!F:F,СВОД!F655)</f>
        <v>0</v>
      </c>
      <c r="M655" s="337">
        <f>SUMIFS(Услуги!H:H,Услуги!D:D,СВОД!D655,Услуги!F:F,СВОД!F655)+SUMIFS(Услуги!M:M,Услуги!D:D,СВОД!D655,Услуги!F:F,СВОД!F655)+SUMIFS(Услуги!R:R,Услуги!D:D,СВОД!D655,Услуги!F:F,СВОД!F655)+SUMIFS(Услуги!W:W,Услуги!D:D,СВОД!D655,Услуги!F:F,СВОД!F655)+SUMIFS(Услуги!AB:AB,Услуги!D:D,СВОД!D655,Услуги!F:F,СВОД!F655)+SUMIFS(Услуги!AG:AG,Услуги!D:D,СВОД!D655,Услуги!F:F,СВОД!F655)+SUMIFS(Услуги!AL:AL,Услуги!D:D,СВОД!D655,Услуги!F:F,СВОД!F655)+SUMIFS(Услуги!AQ:AQ,Услуги!D:D,СВОД!D655,Услуги!F:F,СВОД!F655)</f>
        <v>0</v>
      </c>
      <c r="N655" s="337">
        <f>SUMIFS('Скорая мед.помощь'!I:I,'Скорая мед.помощь'!D:D,СВОД!D655,'Скорая мед.помощь'!F:F,СВОД!F655)</f>
        <v>0</v>
      </c>
      <c r="O655" s="338">
        <f>SUMIFS(Поликлиника!BF:BF,Поликлиника!D:D,СВОД!D655,Поликлиника!F:F,СВОД!F655)</f>
        <v>0</v>
      </c>
      <c r="P655" s="339">
        <f>SUMIFS('Круглосуточный стационар'!O:O,'Круглосуточный стационар'!D:D,СВОД!D655,'Круглосуточный стационар'!F:F,СВОД!F655,'Круглосуточный стационар'!H:H,"-")+SUMIFS(ВМП!O:O,ВМП!D:D,СВОД!D655,ВМП!F:F,СВОД!F655,ВМП!H:H,"-")+SUMIFS('Дневной стационар'!O:O,'Дневной стационар'!D:D,СВОД!D655,'Дневной стационар'!F:F,СВОД!F655,'Дневной стационар'!H:H,"-")+SUMIFS(ЭКО!M:M,ЭКО!D:D,СВОД!D655,ЭКО!F:F,СВОД!F655)+SUMIFS(Диализ!M:M,Диализ!D:D,СВОД!D655,Диализ!F:F,СВОД!F655)+SUMIFS('Скорая мед.помощь'!N:N,'Скорая мед.помощь'!D:D,СВОД!D655,'Скорая мед.помощь'!F:F,СВОД!F655)+SUMIFS(Услуги!AV:AV,Услуги!D:D,СВОД!D655,Услуги!F:F,СВОД!F655)+SUMIFS(Поликлиника!BK:BK,Поликлиника!D:D,СВОД!D655,Поликлиника!F:F,СВОД!F655)</f>
        <v>12333.8397</v>
      </c>
      <c r="Q655" s="336">
        <f>SUMIFS(Сверхбаза!L:L,Сверхбаза!C:C,СВОД!D655,Сверхбаза!E:E,СВОД!F655)+SUMIFS(Сверхбаза!N:N,Сверхбаза!C:C,СВОД!D655,Сверхбаза!E:E,СВОД!F655)</f>
        <v>0</v>
      </c>
      <c r="R655" s="337">
        <f>SUMIFS(Сверхбаза!P:P,Сверхбаза!C:C,СВОД!D655,Сверхбаза!E:E,СВОД!F655)</f>
        <v>0</v>
      </c>
      <c r="S655" s="337">
        <f>SUMIFS(Сверхбаза!R:R,Сверхбаза!C:C,СВОД!D655,Сверхбаза!E:E,СВОД!F655)</f>
        <v>0</v>
      </c>
      <c r="T655" s="337">
        <f>SUMIFS(Сверхбаза!Q:Q,Сверхбаза!C:C,СВОД!D655,Сверхбаза!E:E,СВОД!F655)</f>
        <v>0</v>
      </c>
      <c r="U655" s="337">
        <f>SUMIFS(Сверхбаза!S:S,Сверхбаза!C:C,СВОД!D655,Сверхбаза!E:E,СВОД!F655)</f>
        <v>0</v>
      </c>
      <c r="V655" s="339">
        <f>SUMIFS(Сверхбаза!G:G,Сверхбаза!C:C,СВОД!D655,Сверхбаза!E:E,СВОД!F655)</f>
        <v>0</v>
      </c>
    </row>
    <row r="656" spans="1:22" ht="25.5" outlineLevel="2" x14ac:dyDescent="0.2">
      <c r="A656" s="33" t="s">
        <v>7</v>
      </c>
      <c r="B656" s="9">
        <v>1</v>
      </c>
      <c r="C656" s="10">
        <v>501501</v>
      </c>
      <c r="D656" s="273">
        <v>150101</v>
      </c>
      <c r="E656" s="81" t="s">
        <v>2718</v>
      </c>
      <c r="F656" s="81">
        <v>2</v>
      </c>
      <c r="G656" s="82" t="s">
        <v>135</v>
      </c>
      <c r="H656" s="336">
        <f>SUMIFS('Круглосуточный стационар'!J:J,'Круглосуточный стационар'!D:D,СВОД!D656,'Круглосуточный стационар'!H:H,"-",'Круглосуточный стационар'!F:F,СВОД!F656)+SUMIFS(ВМП!J:J,ВМП!D:D,СВОД!D656,ВМП!H:H,"-",ВМП!F:F,СВОД!F656)+SUMIFS('Дневной стационар'!J:J,'Дневной стационар'!D:D,СВОД!D656,'Дневной стационар'!H:H,"-",'Дневной стационар'!F:F,СВОД!F656)+SUMIFS(ЭКО!H:H,ЭКО!D:D,СВОД!D656,ЭКО!F:F,СВОД!F656)+SUMIFS(Диализ!H:H,Диализ!D:D,СВОД!D656,Диализ!F:F,СВОД!F656)</f>
        <v>5299</v>
      </c>
      <c r="I656" s="337">
        <f>SUMIFS(Поликлиника!H:H,Поликлиника!D:D,СВОД!D656,Поликлиника!F:F,СВОД!F656)</f>
        <v>0</v>
      </c>
      <c r="J656" s="337">
        <f>SUMIFS(Поликлиника!AQ:AQ,Поликлиника!D:D,СВОД!D656,Поликлиника!F:F,СВОД!F656)</f>
        <v>0</v>
      </c>
      <c r="K656" s="337">
        <f>SUMIFS(Поликлиника!AV:AV,Поликлиника!D:D,СВОД!D656,Поликлиника!F:F,СВОД!F656)</f>
        <v>0</v>
      </c>
      <c r="L656" s="337">
        <f>SUMIFS(Поликлиника!BA:BA,Поликлиника!D:D,СВОД!D656,Поликлиника!F:F,СВОД!F656)</f>
        <v>0</v>
      </c>
      <c r="M656" s="337">
        <f>SUMIFS(Услуги!H:H,Услуги!D:D,СВОД!D656,Услуги!F:F,СВОД!F656)+SUMIFS(Услуги!M:M,Услуги!D:D,СВОД!D656,Услуги!F:F,СВОД!F656)+SUMIFS(Услуги!R:R,Услуги!D:D,СВОД!D656,Услуги!F:F,СВОД!F656)+SUMIFS(Услуги!W:W,Услуги!D:D,СВОД!D656,Услуги!F:F,СВОД!F656)+SUMIFS(Услуги!AB:AB,Услуги!D:D,СВОД!D656,Услуги!F:F,СВОД!F656)+SUMIFS(Услуги!AG:AG,Услуги!D:D,СВОД!D656,Услуги!F:F,СВОД!F656)+SUMIFS(Услуги!AL:AL,Услуги!D:D,СВОД!D656,Услуги!F:F,СВОД!F656)+SUMIFS(Услуги!AQ:AQ,Услуги!D:D,СВОД!D656,Услуги!F:F,СВОД!F656)</f>
        <v>0</v>
      </c>
      <c r="N656" s="337">
        <f>SUMIFS('Скорая мед.помощь'!I:I,'Скорая мед.помощь'!D:D,СВОД!D656,'Скорая мед.помощь'!F:F,СВОД!F656)</f>
        <v>0</v>
      </c>
      <c r="O656" s="338">
        <f>SUMIFS(Поликлиника!BF:BF,Поликлиника!D:D,СВОД!D656,Поликлиника!F:F,СВОД!F656)</f>
        <v>0</v>
      </c>
      <c r="P656" s="339">
        <f>SUMIFS('Круглосуточный стационар'!O:O,'Круглосуточный стационар'!D:D,СВОД!D656,'Круглосуточный стационар'!F:F,СВОД!F656,'Круглосуточный стационар'!H:H,"-")+SUMIFS(ВМП!O:O,ВМП!D:D,СВОД!D656,ВМП!F:F,СВОД!F656,ВМП!H:H,"-")+SUMIFS('Дневной стационар'!O:O,'Дневной стационар'!D:D,СВОД!D656,'Дневной стационар'!F:F,СВОД!F656,'Дневной стационар'!H:H,"-")+SUMIFS(ЭКО!M:M,ЭКО!D:D,СВОД!D656,ЭКО!F:F,СВОД!F656)+SUMIFS(Диализ!M:M,Диализ!D:D,СВОД!D656,Диализ!F:F,СВОД!F656)+SUMIFS('Скорая мед.помощь'!N:N,'Скорая мед.помощь'!D:D,СВОД!D656,'Скорая мед.помощь'!F:F,СВОД!F656)+SUMIFS(Услуги!AV:AV,Услуги!D:D,СВОД!D656,Услуги!F:F,СВОД!F656)+SUMIFS(Поликлиника!BK:BK,Поликлиника!D:D,СВОД!D656,Поликлиника!F:F,СВОД!F656)</f>
        <v>327989.57231840008</v>
      </c>
      <c r="Q656" s="336">
        <f>SUMIFS(Сверхбаза!L:L,Сверхбаза!C:C,СВОД!D656,Сверхбаза!E:E,СВОД!F656)+SUMIFS(Сверхбаза!N:N,Сверхбаза!C:C,СВОД!D656,Сверхбаза!E:E,СВОД!F656)</f>
        <v>212</v>
      </c>
      <c r="R656" s="337">
        <f>SUMIFS(Сверхбаза!P:P,Сверхбаза!C:C,СВОД!D656,Сверхбаза!E:E,СВОД!F656)</f>
        <v>0</v>
      </c>
      <c r="S656" s="337">
        <f>SUMIFS(Сверхбаза!R:R,Сверхбаза!C:C,СВОД!D656,Сверхбаза!E:E,СВОД!F656)</f>
        <v>0</v>
      </c>
      <c r="T656" s="337">
        <f>SUMIFS(Сверхбаза!Q:Q,Сверхбаза!C:C,СВОД!D656,Сверхбаза!E:E,СВОД!F656)</f>
        <v>0</v>
      </c>
      <c r="U656" s="337">
        <f>SUMIFS(Сверхбаза!S:S,Сверхбаза!C:C,СВОД!D656,Сверхбаза!E:E,СВОД!F656)</f>
        <v>0</v>
      </c>
      <c r="V656" s="339">
        <f>SUMIFS(Сверхбаза!G:G,Сверхбаза!C:C,СВОД!D656,Сверхбаза!E:E,СВОД!F656)</f>
        <v>7373.16</v>
      </c>
    </row>
    <row r="657" spans="1:22" ht="25.5" outlineLevel="2" x14ac:dyDescent="0.2">
      <c r="A657" s="33" t="s">
        <v>7</v>
      </c>
      <c r="B657" s="9">
        <v>1</v>
      </c>
      <c r="C657" s="10">
        <v>501501</v>
      </c>
      <c r="D657" s="273">
        <v>150101</v>
      </c>
      <c r="E657" s="81" t="s">
        <v>2718</v>
      </c>
      <c r="F657" s="81">
        <v>6</v>
      </c>
      <c r="G657" s="82" t="s">
        <v>860</v>
      </c>
      <c r="H657" s="336">
        <f>SUMIFS('Круглосуточный стационар'!J:J,'Круглосуточный стационар'!D:D,СВОД!D657,'Круглосуточный стационар'!H:H,"-",'Круглосуточный стационар'!F:F,СВОД!F657)+SUMIFS(ВМП!J:J,ВМП!D:D,СВОД!D657,ВМП!H:H,"-",ВМП!F:F,СВОД!F657)+SUMIFS('Дневной стационар'!J:J,'Дневной стационар'!D:D,СВОД!D657,'Дневной стационар'!H:H,"-",'Дневной стационар'!F:F,СВОД!F657)+SUMIFS(ЭКО!H:H,ЭКО!D:D,СВОД!D657,ЭКО!F:F,СВОД!F657)+SUMIFS(Диализ!H:H,Диализ!D:D,СВОД!D657,Диализ!F:F,СВОД!F657)</f>
        <v>0</v>
      </c>
      <c r="I657" s="337">
        <f>SUMIFS(Поликлиника!H:H,Поликлиника!D:D,СВОД!D657,Поликлиника!F:F,СВОД!F657)</f>
        <v>0</v>
      </c>
      <c r="J657" s="337">
        <f>SUMIFS(Поликлиника!AQ:AQ,Поликлиника!D:D,СВОД!D657,Поликлиника!F:F,СВОД!F657)</f>
        <v>0</v>
      </c>
      <c r="K657" s="337">
        <f>SUMIFS(Поликлиника!AV:AV,Поликлиника!D:D,СВОД!D657,Поликлиника!F:F,СВОД!F657)</f>
        <v>0</v>
      </c>
      <c r="L657" s="337">
        <f>SUMIFS(Поликлиника!BA:BA,Поликлиника!D:D,СВОД!D657,Поликлиника!F:F,СВОД!F657)</f>
        <v>0</v>
      </c>
      <c r="M657" s="337">
        <f>SUMIFS(Услуги!H:H,Услуги!D:D,СВОД!D657,Услуги!F:F,СВОД!F657)+SUMIFS(Услуги!M:M,Услуги!D:D,СВОД!D657,Услуги!F:F,СВОД!F657)+SUMIFS(Услуги!R:R,Услуги!D:D,СВОД!D657,Услуги!F:F,СВОД!F657)+SUMIFS(Услуги!W:W,Услуги!D:D,СВОД!D657,Услуги!F:F,СВОД!F657)+SUMIFS(Услуги!AB:AB,Услуги!D:D,СВОД!D657,Услуги!F:F,СВОД!F657)+SUMIFS(Услуги!AG:AG,Услуги!D:D,СВОД!D657,Услуги!F:F,СВОД!F657)+SUMIFS(Услуги!AL:AL,Услуги!D:D,СВОД!D657,Услуги!F:F,СВОД!F657)+SUMIFS(Услуги!AQ:AQ,Услуги!D:D,СВОД!D657,Услуги!F:F,СВОД!F657)</f>
        <v>0</v>
      </c>
      <c r="N657" s="337">
        <f>SUMIFS('Скорая мед.помощь'!I:I,'Скорая мед.помощь'!D:D,СВОД!D657,'Скорая мед.помощь'!F:F,СВОД!F657)</f>
        <v>0</v>
      </c>
      <c r="O657" s="338">
        <f>SUMIFS(Поликлиника!BF:BF,Поликлиника!D:D,СВОД!D657,Поликлиника!F:F,СВОД!F657)</f>
        <v>0</v>
      </c>
      <c r="P657" s="339">
        <f>SUMIFS('Круглосуточный стационар'!O:O,'Круглосуточный стационар'!D:D,СВОД!D657,'Круглосуточный стационар'!F:F,СВОД!F657,'Круглосуточный стационар'!H:H,"-")+SUMIFS(ВМП!O:O,ВМП!D:D,СВОД!D657,ВМП!F:F,СВОД!F657,ВМП!H:H,"-")+SUMIFS('Дневной стационар'!O:O,'Дневной стационар'!D:D,СВОД!D657,'Дневной стационар'!F:F,СВОД!F657,'Дневной стационар'!H:H,"-")+SUMIFS(ЭКО!M:M,ЭКО!D:D,СВОД!D657,ЭКО!F:F,СВОД!F657)+SUMIFS(Диализ!M:M,Диализ!D:D,СВОД!D657,Диализ!F:F,СВОД!F657)+SUMIFS('Скорая мед.помощь'!N:N,'Скорая мед.помощь'!D:D,СВОД!D657,'Скорая мед.помощь'!F:F,СВОД!F657)+SUMIFS(Услуги!AV:AV,Услуги!D:D,СВОД!D657,Услуги!F:F,СВОД!F657)+SUMIFS(Поликлиника!BK:BK,Поликлиника!D:D,СВОД!D657,Поликлиника!F:F,СВОД!F657)</f>
        <v>0</v>
      </c>
      <c r="Q657" s="336">
        <f>SUMIFS(Сверхбаза!L:L,Сверхбаза!C:C,СВОД!D657,Сверхбаза!E:E,СВОД!F657)+SUMIFS(Сверхбаза!N:N,Сверхбаза!C:C,СВОД!D657,Сверхбаза!E:E,СВОД!F657)</f>
        <v>0</v>
      </c>
      <c r="R657" s="337">
        <f>SUMIFS(Сверхбаза!P:P,Сверхбаза!C:C,СВОД!D657,Сверхбаза!E:E,СВОД!F657)</f>
        <v>0</v>
      </c>
      <c r="S657" s="337">
        <f>SUMIFS(Сверхбаза!R:R,Сверхбаза!C:C,СВОД!D657,Сверхбаза!E:E,СВОД!F657)</f>
        <v>0</v>
      </c>
      <c r="T657" s="337">
        <f>SUMIFS(Сверхбаза!Q:Q,Сверхбаза!C:C,СВОД!D657,Сверхбаза!E:E,СВОД!F657)</f>
        <v>0</v>
      </c>
      <c r="U657" s="337">
        <f>SUMIFS(Сверхбаза!S:S,Сверхбаза!C:C,СВОД!D657,Сверхбаза!E:E,СВОД!F657)</f>
        <v>0</v>
      </c>
      <c r="V657" s="339">
        <f>SUMIFS(Сверхбаза!G:G,Сверхбаза!C:C,СВОД!D657,Сверхбаза!E:E,СВОД!F657)</f>
        <v>0</v>
      </c>
    </row>
    <row r="658" spans="1:22" ht="25.5" outlineLevel="2" x14ac:dyDescent="0.2">
      <c r="A658" s="33" t="s">
        <v>7</v>
      </c>
      <c r="B658" s="9">
        <v>1</v>
      </c>
      <c r="C658" s="10">
        <v>501501</v>
      </c>
      <c r="D658" s="273">
        <v>150101</v>
      </c>
      <c r="E658" s="81" t="s">
        <v>2718</v>
      </c>
      <c r="F658" s="81">
        <v>3</v>
      </c>
      <c r="G658" s="82" t="s">
        <v>136</v>
      </c>
      <c r="H658" s="336">
        <f>SUMIFS('Круглосуточный стационар'!J:J,'Круглосуточный стационар'!D:D,СВОД!D658,'Круглосуточный стационар'!H:H,"-",'Круглосуточный стационар'!F:F,СВОД!F658)+SUMIFS(ВМП!J:J,ВМП!D:D,СВОД!D658,ВМП!H:H,"-",ВМП!F:F,СВОД!F658)+SUMIFS('Дневной стационар'!J:J,'Дневной стационар'!D:D,СВОД!D658,'Дневной стационар'!H:H,"-",'Дневной стационар'!F:F,СВОД!F658)+SUMIFS(ЭКО!H:H,ЭКО!D:D,СВОД!D658,ЭКО!F:F,СВОД!F658)+SUMIFS(Диализ!H:H,Диализ!D:D,СВОД!D658,Диализ!F:F,СВОД!F658)</f>
        <v>0</v>
      </c>
      <c r="I658" s="337">
        <f>SUMIFS(Поликлиника!H:H,Поликлиника!D:D,СВОД!D658,Поликлиника!F:F,СВОД!F658)</f>
        <v>91317</v>
      </c>
      <c r="J658" s="337">
        <f>SUMIFS(Поликлиника!AQ:AQ,Поликлиника!D:D,СВОД!D658,Поликлиника!F:F,СВОД!F658)</f>
        <v>84730</v>
      </c>
      <c r="K658" s="337">
        <f>SUMIFS(Поликлиника!AV:AV,Поликлиника!D:D,СВОД!D658,Поликлиника!F:F,СВОД!F658)</f>
        <v>143360</v>
      </c>
      <c r="L658" s="337">
        <f>SUMIFS(Поликлиника!BA:BA,Поликлиника!D:D,СВОД!D658,Поликлиника!F:F,СВОД!F658)</f>
        <v>304039</v>
      </c>
      <c r="M658" s="337">
        <f>SUMIFS(Услуги!H:H,Услуги!D:D,СВОД!D658,Услуги!F:F,СВОД!F658)+SUMIFS(Услуги!M:M,Услуги!D:D,СВОД!D658,Услуги!F:F,СВОД!F658)+SUMIFS(Услуги!R:R,Услуги!D:D,СВОД!D658,Услуги!F:F,СВОД!F658)+SUMIFS(Услуги!W:W,Услуги!D:D,СВОД!D658,Услуги!F:F,СВОД!F658)+SUMIFS(Услуги!AB:AB,Услуги!D:D,СВОД!D658,Услуги!F:F,СВОД!F658)+SUMIFS(Услуги!AG:AG,Услуги!D:D,СВОД!D658,Услуги!F:F,СВОД!F658)+SUMIFS(Услуги!AL:AL,Услуги!D:D,СВОД!D658,Услуги!F:F,СВОД!F658)+SUMIFS(Услуги!AQ:AQ,Услуги!D:D,СВОД!D658,Услуги!F:F,СВОД!F658)</f>
        <v>959</v>
      </c>
      <c r="N658" s="337">
        <f>SUMIFS('Скорая мед.помощь'!I:I,'Скорая мед.помощь'!D:D,СВОД!D658,'Скорая мед.помощь'!F:F,СВОД!F658)</f>
        <v>0</v>
      </c>
      <c r="O658" s="338">
        <f>SUMIFS(Поликлиника!BF:BF,Поликлиника!D:D,СВОД!D658,Поликлиника!F:F,СВОД!F658)</f>
        <v>95733</v>
      </c>
      <c r="P658" s="339">
        <f>SUMIFS('Круглосуточный стационар'!O:O,'Круглосуточный стационар'!D:D,СВОД!D658,'Круглосуточный стационар'!F:F,СВОД!F658,'Круглосуточный стационар'!H:H,"-")+SUMIFS(ВМП!O:O,ВМП!D:D,СВОД!D658,ВМП!F:F,СВОД!F658,ВМП!H:H,"-")+SUMIFS('Дневной стационар'!O:O,'Дневной стационар'!D:D,СВОД!D658,'Дневной стационар'!F:F,СВОД!F658,'Дневной стационар'!H:H,"-")+SUMIFS(ЭКО!M:M,ЭКО!D:D,СВОД!D658,ЭКО!F:F,СВОД!F658)+SUMIFS(Диализ!M:M,Диализ!D:D,СВОД!D658,Диализ!F:F,СВОД!F658)+SUMIFS('Скорая мед.помощь'!N:N,'Скорая мед.помощь'!D:D,СВОД!D658,'Скорая мед.помощь'!F:F,СВОД!F658)+SUMIFS(Услуги!AV:AV,Услуги!D:D,СВОД!D658,Услуги!F:F,СВОД!F658)+SUMIFS(Поликлиника!BK:BK,Поликлиника!D:D,СВОД!D658,Поликлиника!F:F,СВОД!F658)</f>
        <v>703998.58950809471</v>
      </c>
      <c r="Q658" s="336">
        <f>SUMIFS(Сверхбаза!L:L,Сверхбаза!C:C,СВОД!D658,Сверхбаза!E:E,СВОД!F658)+SUMIFS(Сверхбаза!N:N,Сверхбаза!C:C,СВОД!D658,Сверхбаза!E:E,СВОД!F658)</f>
        <v>0</v>
      </c>
      <c r="R658" s="337">
        <f>SUMIFS(Сверхбаза!P:P,Сверхбаза!C:C,СВОД!D658,Сверхбаза!E:E,СВОД!F658)</f>
        <v>3423</v>
      </c>
      <c r="S658" s="337">
        <f>SUMIFS(Сверхбаза!R:R,Сверхбаза!C:C,СВОД!D658,Сверхбаза!E:E,СВОД!F658)</f>
        <v>3048</v>
      </c>
      <c r="T658" s="337">
        <f>SUMIFS(Сверхбаза!Q:Q,Сверхбаза!C:C,СВОД!D658,Сверхбаза!E:E,СВОД!F658)</f>
        <v>22588</v>
      </c>
      <c r="U658" s="337">
        <f>SUMIFS(Сверхбаза!S:S,Сверхбаза!C:C,СВОД!D658,Сверхбаза!E:E,СВОД!F658)</f>
        <v>0</v>
      </c>
      <c r="V658" s="339">
        <f>SUMIFS(Сверхбаза!G:G,Сверхбаза!C:C,СВОД!D658,Сверхбаза!E:E,СВОД!F658)</f>
        <v>27148.888999999999</v>
      </c>
    </row>
    <row r="659" spans="1:22" ht="25.5" outlineLevel="2" x14ac:dyDescent="0.2">
      <c r="A659" s="33" t="s">
        <v>7</v>
      </c>
      <c r="B659" s="9">
        <v>1</v>
      </c>
      <c r="C659" s="10">
        <v>501501</v>
      </c>
      <c r="D659" s="273">
        <v>150101</v>
      </c>
      <c r="E659" s="81" t="s">
        <v>2718</v>
      </c>
      <c r="F659" s="81">
        <v>7</v>
      </c>
      <c r="G659" s="82" t="s">
        <v>861</v>
      </c>
      <c r="H659" s="336">
        <f>SUMIFS('Круглосуточный стационар'!J:J,'Круглосуточный стационар'!D:D,СВОД!D659,'Круглосуточный стационар'!H:H,"-",'Круглосуточный стационар'!F:F,СВОД!F659)+SUMIFS(ВМП!J:J,ВМП!D:D,СВОД!D659,ВМП!H:H,"-",ВМП!F:F,СВОД!F659)+SUMIFS('Дневной стационар'!J:J,'Дневной стационар'!D:D,СВОД!D659,'Дневной стационар'!H:H,"-",'Дневной стационар'!F:F,СВОД!F659)+SUMIFS(ЭКО!H:H,ЭКО!D:D,СВОД!D659,ЭКО!F:F,СВОД!F659)+SUMIFS(Диализ!H:H,Диализ!D:D,СВОД!D659,Диализ!F:F,СВОД!F659)</f>
        <v>0</v>
      </c>
      <c r="I659" s="337">
        <f>SUMIFS(Поликлиника!H:H,Поликлиника!D:D,СВОД!D659,Поликлиника!F:F,СВОД!F659)</f>
        <v>0</v>
      </c>
      <c r="J659" s="337">
        <f>SUMIFS(Поликлиника!AQ:AQ,Поликлиника!D:D,СВОД!D659,Поликлиника!F:F,СВОД!F659)</f>
        <v>0</v>
      </c>
      <c r="K659" s="337">
        <f>SUMIFS(Поликлиника!AV:AV,Поликлиника!D:D,СВОД!D659,Поликлиника!F:F,СВОД!F659)</f>
        <v>0</v>
      </c>
      <c r="L659" s="337">
        <f>SUMIFS(Поликлиника!BA:BA,Поликлиника!D:D,СВОД!D659,Поликлиника!F:F,СВОД!F659)</f>
        <v>0</v>
      </c>
      <c r="M659" s="337">
        <f>SUMIFS(Услуги!H:H,Услуги!D:D,СВОД!D659,Услуги!F:F,СВОД!F659)+SUMIFS(Услуги!M:M,Услуги!D:D,СВОД!D659,Услуги!F:F,СВОД!F659)+SUMIFS(Услуги!R:R,Услуги!D:D,СВОД!D659,Услуги!F:F,СВОД!F659)+SUMIFS(Услуги!W:W,Услуги!D:D,СВОД!D659,Услуги!F:F,СВОД!F659)+SUMIFS(Услуги!AB:AB,Услуги!D:D,СВОД!D659,Услуги!F:F,СВОД!F659)+SUMIFS(Услуги!AG:AG,Услуги!D:D,СВОД!D659,Услуги!F:F,СВОД!F659)+SUMIFS(Услуги!AL:AL,Услуги!D:D,СВОД!D659,Услуги!F:F,СВОД!F659)+SUMIFS(Услуги!AQ:AQ,Услуги!D:D,СВОД!D659,Услуги!F:F,СВОД!F659)</f>
        <v>0</v>
      </c>
      <c r="N659" s="337">
        <f>SUMIFS('Скорая мед.помощь'!I:I,'Скорая мед.помощь'!D:D,СВОД!D659,'Скорая мед.помощь'!F:F,СВОД!F659)</f>
        <v>0</v>
      </c>
      <c r="O659" s="338">
        <f>SUMIFS(Поликлиника!BF:BF,Поликлиника!D:D,СВОД!D659,Поликлиника!F:F,СВОД!F659)</f>
        <v>0</v>
      </c>
      <c r="P659" s="339">
        <f>SUMIFS('Круглосуточный стационар'!O:O,'Круглосуточный стационар'!D:D,СВОД!D659,'Круглосуточный стационар'!F:F,СВОД!F659,'Круглосуточный стационар'!H:H,"-")+SUMIFS(ВМП!O:O,ВМП!D:D,СВОД!D659,ВМП!F:F,СВОД!F659,ВМП!H:H,"-")+SUMIFS('Дневной стационар'!O:O,'Дневной стационар'!D:D,СВОД!D659,'Дневной стационар'!F:F,СВОД!F659,'Дневной стационар'!H:H,"-")+SUMIFS(ЭКО!M:M,ЭКО!D:D,СВОД!D659,ЭКО!F:F,СВОД!F659)+SUMIFS(Диализ!M:M,Диализ!D:D,СВОД!D659,Диализ!F:F,СВОД!F659)+SUMIFS('Скорая мед.помощь'!N:N,'Скорая мед.помощь'!D:D,СВОД!D659,'Скорая мед.помощь'!F:F,СВОД!F659)+SUMIFS(Услуги!AV:AV,Услуги!D:D,СВОД!D659,Услуги!F:F,СВОД!F659)+SUMIFS(Поликлиника!BK:BK,Поликлиника!D:D,СВОД!D659,Поликлиника!F:F,СВОД!F659)</f>
        <v>0</v>
      </c>
      <c r="Q659" s="336">
        <f>SUMIFS(Сверхбаза!L:L,Сверхбаза!C:C,СВОД!D659,Сверхбаза!E:E,СВОД!F659)+SUMIFS(Сверхбаза!N:N,Сверхбаза!C:C,СВОД!D659,Сверхбаза!E:E,СВОД!F659)</f>
        <v>0</v>
      </c>
      <c r="R659" s="337">
        <f>SUMIFS(Сверхбаза!P:P,Сверхбаза!C:C,СВОД!D659,Сверхбаза!E:E,СВОД!F659)</f>
        <v>0</v>
      </c>
      <c r="S659" s="337">
        <f>SUMIFS(Сверхбаза!R:R,Сверхбаза!C:C,СВОД!D659,Сверхбаза!E:E,СВОД!F659)</f>
        <v>0</v>
      </c>
      <c r="T659" s="337">
        <f>SUMIFS(Сверхбаза!Q:Q,Сверхбаза!C:C,СВОД!D659,Сверхбаза!E:E,СВОД!F659)</f>
        <v>0</v>
      </c>
      <c r="U659" s="337">
        <f>SUMIFS(Сверхбаза!S:S,Сверхбаза!C:C,СВОД!D659,Сверхбаза!E:E,СВОД!F659)</f>
        <v>0</v>
      </c>
      <c r="V659" s="339">
        <f>SUMIFS(Сверхбаза!G:G,Сверхбаза!C:C,СВОД!D659,Сверхбаза!E:E,СВОД!F659)</f>
        <v>0</v>
      </c>
    </row>
    <row r="660" spans="1:22" ht="25.5" outlineLevel="2" x14ac:dyDescent="0.2">
      <c r="A660" s="33" t="s">
        <v>7</v>
      </c>
      <c r="B660" s="9">
        <v>1</v>
      </c>
      <c r="C660" s="10">
        <v>501501</v>
      </c>
      <c r="D660" s="273">
        <v>150101</v>
      </c>
      <c r="E660" s="81" t="s">
        <v>2718</v>
      </c>
      <c r="F660" s="81">
        <v>70</v>
      </c>
      <c r="G660" s="82" t="s">
        <v>862</v>
      </c>
      <c r="H660" s="336">
        <f>SUMIFS('Круглосуточный стационар'!J:J,'Круглосуточный стационар'!D:D,СВОД!D660,'Круглосуточный стационар'!H:H,"-",'Круглосуточный стационар'!F:F,СВОД!F660)+SUMIFS(ВМП!J:J,ВМП!D:D,СВОД!D660,ВМП!H:H,"-",ВМП!F:F,СВОД!F660)+SUMIFS('Дневной стационар'!J:J,'Дневной стационар'!D:D,СВОД!D660,'Дневной стационар'!H:H,"-",'Дневной стационар'!F:F,СВОД!F660)+SUMIFS(ЭКО!H:H,ЭКО!D:D,СВОД!D660,ЭКО!F:F,СВОД!F660)+SUMIFS(Диализ!H:H,Диализ!D:D,СВОД!D660,Диализ!F:F,СВОД!F660)</f>
        <v>4315</v>
      </c>
      <c r="I660" s="337">
        <f>SUMIFS(Поликлиника!H:H,Поликлиника!D:D,СВОД!D660,Поликлиника!F:F,СВОД!F660)</f>
        <v>0</v>
      </c>
      <c r="J660" s="337">
        <f>SUMIFS(Поликлиника!AQ:AQ,Поликлиника!D:D,СВОД!D660,Поликлиника!F:F,СВОД!F660)</f>
        <v>0</v>
      </c>
      <c r="K660" s="337">
        <f>SUMIFS(Поликлиника!AV:AV,Поликлиника!D:D,СВОД!D660,Поликлиника!F:F,СВОД!F660)</f>
        <v>0</v>
      </c>
      <c r="L660" s="337">
        <f>SUMIFS(Поликлиника!BA:BA,Поликлиника!D:D,СВОД!D660,Поликлиника!F:F,СВОД!F660)</f>
        <v>0</v>
      </c>
      <c r="M660" s="337">
        <f>SUMIFS(Услуги!H:H,Услуги!D:D,СВОД!D660,Услуги!F:F,СВОД!F660)+SUMIFS(Услуги!M:M,Услуги!D:D,СВОД!D660,Услуги!F:F,СВОД!F660)+SUMIFS(Услуги!R:R,Услуги!D:D,СВОД!D660,Услуги!F:F,СВОД!F660)+SUMIFS(Услуги!W:W,Услуги!D:D,СВОД!D660,Услуги!F:F,СВОД!F660)+SUMIFS(Услуги!AB:AB,Услуги!D:D,СВОД!D660,Услуги!F:F,СВОД!F660)+SUMIFS(Услуги!AG:AG,Услуги!D:D,СВОД!D660,Услуги!F:F,СВОД!F660)+SUMIFS(Услуги!AL:AL,Услуги!D:D,СВОД!D660,Услуги!F:F,СВОД!F660)+SUMIFS(Услуги!AQ:AQ,Услуги!D:D,СВОД!D660,Услуги!F:F,СВОД!F660)</f>
        <v>0</v>
      </c>
      <c r="N660" s="337">
        <f>SUMIFS('Скорая мед.помощь'!I:I,'Скорая мед.помощь'!D:D,СВОД!D660,'Скорая мед.помощь'!F:F,СВОД!F660)</f>
        <v>0</v>
      </c>
      <c r="O660" s="338">
        <f>SUMIFS(Поликлиника!BF:BF,Поликлиника!D:D,СВОД!D660,Поликлиника!F:F,СВОД!F660)</f>
        <v>0</v>
      </c>
      <c r="P660" s="339">
        <f>SUMIFS('Круглосуточный стационар'!O:O,'Круглосуточный стационар'!D:D,СВОД!D660,'Круглосуточный стационар'!F:F,СВОД!F660,'Круглосуточный стационар'!H:H,"-")+SUMIFS(ВМП!O:O,ВМП!D:D,СВОД!D660,ВМП!F:F,СВОД!F660,ВМП!H:H,"-")+SUMIFS('Дневной стационар'!O:O,'Дневной стационар'!D:D,СВОД!D660,'Дневной стационар'!F:F,СВОД!F660,'Дневной стационар'!H:H,"-")+SUMIFS(ЭКО!M:M,ЭКО!D:D,СВОД!D660,ЭКО!F:F,СВОД!F660)+SUMIFS(Диализ!M:M,Диализ!D:D,СВОД!D660,Диализ!F:F,СВОД!F660)+SUMIFS('Скорая мед.помощь'!N:N,'Скорая мед.помощь'!D:D,СВОД!D660,'Скорая мед.помощь'!F:F,СВОД!F660)+SUMIFS(Услуги!AV:AV,Услуги!D:D,СВОД!D660,Услуги!F:F,СВОД!F660)+SUMIFS(Поликлиника!BK:BK,Поликлиника!D:D,СВОД!D660,Поликлиника!F:F,СВОД!F660)</f>
        <v>23689.35</v>
      </c>
      <c r="Q660" s="336">
        <f>SUMIFS(Сверхбаза!L:L,Сверхбаза!C:C,СВОД!D660,Сверхбаза!E:E,СВОД!F660)+SUMIFS(Сверхбаза!N:N,Сверхбаза!C:C,СВОД!D660,Сверхбаза!E:E,СВОД!F660)</f>
        <v>0</v>
      </c>
      <c r="R660" s="337">
        <f>SUMIFS(Сверхбаза!P:P,Сверхбаза!C:C,СВОД!D660,Сверхбаза!E:E,СВОД!F660)</f>
        <v>0</v>
      </c>
      <c r="S660" s="337">
        <f>SUMIFS(Сверхбаза!R:R,Сверхбаза!C:C,СВОД!D660,Сверхбаза!E:E,СВОД!F660)</f>
        <v>0</v>
      </c>
      <c r="T660" s="337">
        <f>SUMIFS(Сверхбаза!Q:Q,Сверхбаза!C:C,СВОД!D660,Сверхбаза!E:E,СВОД!F660)</f>
        <v>0</v>
      </c>
      <c r="U660" s="337">
        <f>SUMIFS(Сверхбаза!S:S,Сверхбаза!C:C,СВОД!D660,Сверхбаза!E:E,СВОД!F660)</f>
        <v>0</v>
      </c>
      <c r="V660" s="339">
        <f>SUMIFS(Сверхбаза!G:G,Сверхбаза!C:C,СВОД!D660,Сверхбаза!E:E,СВОД!F660)</f>
        <v>0</v>
      </c>
    </row>
    <row r="661" spans="1:22" ht="25.5" outlineLevel="2" x14ac:dyDescent="0.2">
      <c r="A661" s="33" t="s">
        <v>7</v>
      </c>
      <c r="B661" s="9">
        <v>1</v>
      </c>
      <c r="C661" s="10">
        <v>501501</v>
      </c>
      <c r="D661" s="273">
        <v>150101</v>
      </c>
      <c r="E661" s="81" t="s">
        <v>2718</v>
      </c>
      <c r="F661" s="81">
        <v>94</v>
      </c>
      <c r="G661" s="82" t="s">
        <v>124</v>
      </c>
      <c r="H661" s="336">
        <f>SUMIFS('Круглосуточный стационар'!J:J,'Круглосуточный стационар'!D:D,СВОД!D661,'Круглосуточный стационар'!H:H,"-",'Круглосуточный стационар'!F:F,СВОД!F661)+SUMIFS(ВМП!J:J,ВМП!D:D,СВОД!D661,ВМП!H:H,"-",ВМП!F:F,СВОД!F661)+SUMIFS('Дневной стационар'!J:J,'Дневной стационар'!D:D,СВОД!D661,'Дневной стационар'!H:H,"-",'Дневной стационар'!F:F,СВОД!F661)+SUMIFS(ЭКО!H:H,ЭКО!D:D,СВОД!D661,ЭКО!F:F,СВОД!F661)+SUMIFS(Диализ!H:H,Диализ!D:D,СВОД!D661,Диализ!F:F,СВОД!F661)</f>
        <v>0</v>
      </c>
      <c r="I661" s="337">
        <f>SUMIFS(Поликлиника!H:H,Поликлиника!D:D,СВОД!D661,Поликлиника!F:F,СВОД!F661)</f>
        <v>0</v>
      </c>
      <c r="J661" s="337">
        <f>SUMIFS(Поликлиника!AQ:AQ,Поликлиника!D:D,СВОД!D661,Поликлиника!F:F,СВОД!F661)</f>
        <v>0</v>
      </c>
      <c r="K661" s="337">
        <f>SUMIFS(Поликлиника!AV:AV,Поликлиника!D:D,СВОД!D661,Поликлиника!F:F,СВОД!F661)</f>
        <v>0</v>
      </c>
      <c r="L661" s="337">
        <f>SUMIFS(Поликлиника!BA:BA,Поликлиника!D:D,СВОД!D661,Поликлиника!F:F,СВОД!F661)</f>
        <v>0</v>
      </c>
      <c r="M661" s="337">
        <f>SUMIFS(Услуги!H:H,Услуги!D:D,СВОД!D661,Услуги!F:F,СВОД!F661)+SUMIFS(Услуги!M:M,Услуги!D:D,СВОД!D661,Услуги!F:F,СВОД!F661)+SUMIFS(Услуги!R:R,Услуги!D:D,СВОД!D661,Услуги!F:F,СВОД!F661)+SUMIFS(Услуги!W:W,Услуги!D:D,СВОД!D661,Услуги!F:F,СВОД!F661)+SUMIFS(Услуги!AB:AB,Услуги!D:D,СВОД!D661,Услуги!F:F,СВОД!F661)+SUMIFS(Услуги!AG:AG,Услуги!D:D,СВОД!D661,Услуги!F:F,СВОД!F661)+SUMIFS(Услуги!AL:AL,Услуги!D:D,СВОД!D661,Услуги!F:F,СВОД!F661)+SUMIFS(Услуги!AQ:AQ,Услуги!D:D,СВОД!D661,Услуги!F:F,СВОД!F661)</f>
        <v>0</v>
      </c>
      <c r="N661" s="337">
        <f>SUMIFS('Скорая мед.помощь'!I:I,'Скорая мед.помощь'!D:D,СВОД!D661,'Скорая мед.помощь'!F:F,СВОД!F661)</f>
        <v>0</v>
      </c>
      <c r="O661" s="338">
        <f>SUMIFS(Поликлиника!BF:BF,Поликлиника!D:D,СВОД!D661,Поликлиника!F:F,СВОД!F661)</f>
        <v>0</v>
      </c>
      <c r="P661" s="339">
        <f>SUMIFS('Круглосуточный стационар'!O:O,'Круглосуточный стационар'!D:D,СВОД!D661,'Круглосуточный стационар'!F:F,СВОД!F661,'Круглосуточный стационар'!H:H,"-")+SUMIFS(ВМП!O:O,ВМП!D:D,СВОД!D661,ВМП!F:F,СВОД!F661,ВМП!H:H,"-")+SUMIFS('Дневной стационар'!O:O,'Дневной стационар'!D:D,СВОД!D661,'Дневной стационар'!F:F,СВОД!F661,'Дневной стационар'!H:H,"-")+SUMIFS(ЭКО!M:M,ЭКО!D:D,СВОД!D661,ЭКО!F:F,СВОД!F661)+SUMIFS(Диализ!M:M,Диализ!D:D,СВОД!D661,Диализ!F:F,СВОД!F661)+SUMIFS('Скорая мед.помощь'!N:N,'Скорая мед.помощь'!D:D,СВОД!D661,'Скорая мед.помощь'!F:F,СВОД!F661)+SUMIFS(Услуги!AV:AV,Услуги!D:D,СВОД!D661,Услуги!F:F,СВОД!F661)+SUMIFS(Поликлиника!BK:BK,Поликлиника!D:D,СВОД!D661,Поликлиника!F:F,СВОД!F661)</f>
        <v>0</v>
      </c>
      <c r="Q661" s="336">
        <f>SUMIFS(Сверхбаза!L:L,Сверхбаза!C:C,СВОД!D661,Сверхбаза!E:E,СВОД!F661)+SUMIFS(Сверхбаза!N:N,Сверхбаза!C:C,СВОД!D661,Сверхбаза!E:E,СВОД!F661)</f>
        <v>0</v>
      </c>
      <c r="R661" s="337">
        <f>SUMIFS(Сверхбаза!P:P,Сверхбаза!C:C,СВОД!D661,Сверхбаза!E:E,СВОД!F661)</f>
        <v>0</v>
      </c>
      <c r="S661" s="337">
        <f>SUMIFS(Сверхбаза!R:R,Сверхбаза!C:C,СВОД!D661,Сверхбаза!E:E,СВОД!F661)</f>
        <v>0</v>
      </c>
      <c r="T661" s="337">
        <f>SUMIFS(Сверхбаза!Q:Q,Сверхбаза!C:C,СВОД!D661,Сверхбаза!E:E,СВОД!F661)</f>
        <v>0</v>
      </c>
      <c r="U661" s="337">
        <f>SUMIFS(Сверхбаза!S:S,Сверхбаза!C:C,СВОД!D661,Сверхбаза!E:E,СВОД!F661)</f>
        <v>0</v>
      </c>
      <c r="V661" s="339">
        <f>SUMIFS(Сверхбаза!G:G,Сверхбаза!C:C,СВОД!D661,Сверхбаза!E:E,СВОД!F661)</f>
        <v>0</v>
      </c>
    </row>
    <row r="662" spans="1:22" outlineLevel="1" collapsed="1" x14ac:dyDescent="0.2">
      <c r="A662" s="320"/>
      <c r="B662" s="321"/>
      <c r="C662" s="322"/>
      <c r="D662" s="340" t="s">
        <v>298</v>
      </c>
      <c r="E662" s="83"/>
      <c r="F662" s="83"/>
      <c r="G662" s="84"/>
      <c r="H662" s="341"/>
      <c r="I662" s="342"/>
      <c r="J662" s="342"/>
      <c r="K662" s="342"/>
      <c r="L662" s="342"/>
      <c r="M662" s="342"/>
      <c r="N662" s="342"/>
      <c r="O662" s="343"/>
      <c r="P662" s="344">
        <f>SUBTOTAL(9,P654:P661)</f>
        <v>2074525.5198492086</v>
      </c>
      <c r="Q662" s="341"/>
      <c r="R662" s="342"/>
      <c r="S662" s="342"/>
      <c r="T662" s="342"/>
      <c r="U662" s="342"/>
      <c r="V662" s="344">
        <f>SUBTOTAL(9,V654:V661)</f>
        <v>34522.048999999999</v>
      </c>
    </row>
    <row r="663" spans="1:22" ht="38.25" outlineLevel="2" x14ac:dyDescent="0.2">
      <c r="A663" s="33" t="s">
        <v>9</v>
      </c>
      <c r="B663" s="9">
        <v>1</v>
      </c>
      <c r="C663" s="10">
        <v>501505</v>
      </c>
      <c r="D663" s="273">
        <v>150601</v>
      </c>
      <c r="E663" s="81" t="s">
        <v>819</v>
      </c>
      <c r="F663" s="81">
        <v>1</v>
      </c>
      <c r="G663" s="82" t="s">
        <v>12</v>
      </c>
      <c r="H663" s="336">
        <f>SUMIFS('Круглосуточный стационар'!J:J,'Круглосуточный стационар'!D:D,СВОД!D663,'Круглосуточный стационар'!H:H,"-",'Круглосуточный стационар'!F:F,СВОД!F663)+SUMIFS(ВМП!J:J,ВМП!D:D,СВОД!D663,ВМП!H:H,"-",ВМП!F:F,СВОД!F663)+SUMIFS('Дневной стационар'!J:J,'Дневной стационар'!D:D,СВОД!D663,'Дневной стационар'!H:H,"-",'Дневной стационар'!F:F,СВОД!F663)+SUMIFS(ЭКО!H:H,ЭКО!D:D,СВОД!D663,ЭКО!F:F,СВОД!F663)+SUMIFS(Диализ!H:H,Диализ!D:D,СВОД!D663,Диализ!F:F,СВОД!F663)</f>
        <v>0</v>
      </c>
      <c r="I663" s="337">
        <f>SUMIFS(Поликлиника!H:H,Поликлиника!D:D,СВОД!D663,Поликлиника!F:F,СВОД!F663)</f>
        <v>0</v>
      </c>
      <c r="J663" s="337">
        <f>SUMIFS(Поликлиника!AQ:AQ,Поликлиника!D:D,СВОД!D663,Поликлиника!F:F,СВОД!F663)</f>
        <v>0</v>
      </c>
      <c r="K663" s="337">
        <f>SUMIFS(Поликлиника!AV:AV,Поликлиника!D:D,СВОД!D663,Поликлиника!F:F,СВОД!F663)</f>
        <v>0</v>
      </c>
      <c r="L663" s="337">
        <f>SUMIFS(Поликлиника!BA:BA,Поликлиника!D:D,СВОД!D663,Поликлиника!F:F,СВОД!F663)</f>
        <v>0</v>
      </c>
      <c r="M663" s="337">
        <f>SUMIFS(Услуги!H:H,Услуги!D:D,СВОД!D663,Услуги!F:F,СВОД!F663)+SUMIFS(Услуги!M:M,Услуги!D:D,СВОД!D663,Услуги!F:F,СВОД!F663)+SUMIFS(Услуги!R:R,Услуги!D:D,СВОД!D663,Услуги!F:F,СВОД!F663)+SUMIFS(Услуги!W:W,Услуги!D:D,СВОД!D663,Услуги!F:F,СВОД!F663)+SUMIFS(Услуги!AB:AB,Услуги!D:D,СВОД!D663,Услуги!F:F,СВОД!F663)+SUMIFS(Услуги!AG:AG,Услуги!D:D,СВОД!D663,Услуги!F:F,СВОД!F663)+SUMIFS(Услуги!AL:AL,Услуги!D:D,СВОД!D663,Услуги!F:F,СВОД!F663)+SUMIFS(Услуги!AQ:AQ,Услуги!D:D,СВОД!D663,Услуги!F:F,СВОД!F663)</f>
        <v>0</v>
      </c>
      <c r="N663" s="337">
        <f>SUMIFS('Скорая мед.помощь'!I:I,'Скорая мед.помощь'!D:D,СВОД!D663,'Скорая мед.помощь'!F:F,СВОД!F663)</f>
        <v>0</v>
      </c>
      <c r="O663" s="338">
        <f>SUMIFS(Поликлиника!BF:BF,Поликлиника!D:D,СВОД!D663,Поликлиника!F:F,СВОД!F663)</f>
        <v>0</v>
      </c>
      <c r="P663" s="339">
        <f>SUMIFS('Круглосуточный стационар'!O:O,'Круглосуточный стационар'!D:D,СВОД!D663,'Круглосуточный стационар'!F:F,СВОД!F663,'Круглосуточный стационар'!H:H,"-")+SUMIFS(ВМП!O:O,ВМП!D:D,СВОД!D663,ВМП!F:F,СВОД!F663,ВМП!H:H,"-")+SUMIFS('Дневной стационар'!O:O,'Дневной стационар'!D:D,СВОД!D663,'Дневной стационар'!F:F,СВОД!F663,'Дневной стационар'!H:H,"-")+SUMIFS(ЭКО!M:M,ЭКО!D:D,СВОД!D663,ЭКО!F:F,СВОД!F663)+SUMIFS(Диализ!M:M,Диализ!D:D,СВОД!D663,Диализ!F:F,СВОД!F663)+SUMIFS('Скорая мед.помощь'!N:N,'Скорая мед.помощь'!D:D,СВОД!D663,'Скорая мед.помощь'!F:F,СВОД!F663)+SUMIFS(Услуги!AV:AV,Услуги!D:D,СВОД!D663,Услуги!F:F,СВОД!F663)+SUMIFS(Поликлиника!BK:BK,Поликлиника!D:D,СВОД!D663,Поликлиника!F:F,СВОД!F663)</f>
        <v>0</v>
      </c>
      <c r="Q663" s="336">
        <f>SUMIFS(Сверхбаза!L:L,Сверхбаза!C:C,СВОД!D663,Сверхбаза!E:E,СВОД!F663)+SUMIFS(Сверхбаза!N:N,Сверхбаза!C:C,СВОД!D663,Сверхбаза!E:E,СВОД!F663)</f>
        <v>0</v>
      </c>
      <c r="R663" s="337">
        <f>SUMIFS(Сверхбаза!P:P,Сверхбаза!C:C,СВОД!D663,Сверхбаза!E:E,СВОД!F663)</f>
        <v>0</v>
      </c>
      <c r="S663" s="337">
        <f>SUMIFS(Сверхбаза!R:R,Сверхбаза!C:C,СВОД!D663,Сверхбаза!E:E,СВОД!F663)</f>
        <v>0</v>
      </c>
      <c r="T663" s="337">
        <f>SUMIFS(Сверхбаза!Q:Q,Сверхбаза!C:C,СВОД!D663,Сверхбаза!E:E,СВОД!F663)</f>
        <v>0</v>
      </c>
      <c r="U663" s="337">
        <f>SUMIFS(Сверхбаза!S:S,Сверхбаза!C:C,СВОД!D663,Сверхбаза!E:E,СВОД!F663)</f>
        <v>0</v>
      </c>
      <c r="V663" s="339">
        <f>SUMIFS(Сверхбаза!G:G,Сверхбаза!C:C,СВОД!D663,Сверхбаза!E:E,СВОД!F663)</f>
        <v>0</v>
      </c>
    </row>
    <row r="664" spans="1:22" ht="38.25" outlineLevel="2" x14ac:dyDescent="0.2">
      <c r="A664" s="33" t="s">
        <v>9</v>
      </c>
      <c r="B664" s="9">
        <v>1</v>
      </c>
      <c r="C664" s="10">
        <v>501505</v>
      </c>
      <c r="D664" s="273">
        <v>150601</v>
      </c>
      <c r="E664" s="81" t="s">
        <v>819</v>
      </c>
      <c r="F664" s="81">
        <v>13</v>
      </c>
      <c r="G664" s="82" t="s">
        <v>859</v>
      </c>
      <c r="H664" s="336">
        <f>SUMIFS('Круглосуточный стационар'!J:J,'Круглосуточный стационар'!D:D,СВОД!D664,'Круглосуточный стационар'!H:H,"-",'Круглосуточный стационар'!F:F,СВОД!F664)+SUMIFS(ВМП!J:J,ВМП!D:D,СВОД!D664,ВМП!H:H,"-",ВМП!F:F,СВОД!F664)+SUMIFS('Дневной стационар'!J:J,'Дневной стационар'!D:D,СВОД!D664,'Дневной стационар'!H:H,"-",'Дневной стационар'!F:F,СВОД!F664)+SUMIFS(ЭКО!H:H,ЭКО!D:D,СВОД!D664,ЭКО!F:F,СВОД!F664)+SUMIFS(Диализ!H:H,Диализ!D:D,СВОД!D664,Диализ!F:F,СВОД!F664)</f>
        <v>0</v>
      </c>
      <c r="I664" s="337">
        <f>SUMIFS(Поликлиника!H:H,Поликлиника!D:D,СВОД!D664,Поликлиника!F:F,СВОД!F664)</f>
        <v>0</v>
      </c>
      <c r="J664" s="337">
        <f>SUMIFS(Поликлиника!AQ:AQ,Поликлиника!D:D,СВОД!D664,Поликлиника!F:F,СВОД!F664)</f>
        <v>0</v>
      </c>
      <c r="K664" s="337">
        <f>SUMIFS(Поликлиника!AV:AV,Поликлиника!D:D,СВОД!D664,Поликлиника!F:F,СВОД!F664)</f>
        <v>0</v>
      </c>
      <c r="L664" s="337">
        <f>SUMIFS(Поликлиника!BA:BA,Поликлиника!D:D,СВОД!D664,Поликлиника!F:F,СВОД!F664)</f>
        <v>0</v>
      </c>
      <c r="M664" s="337">
        <f>SUMIFS(Услуги!H:H,Услуги!D:D,СВОД!D664,Услуги!F:F,СВОД!F664)+SUMIFS(Услуги!M:M,Услуги!D:D,СВОД!D664,Услуги!F:F,СВОД!F664)+SUMIFS(Услуги!R:R,Услуги!D:D,СВОД!D664,Услуги!F:F,СВОД!F664)+SUMIFS(Услуги!W:W,Услуги!D:D,СВОД!D664,Услуги!F:F,СВОД!F664)+SUMIFS(Услуги!AB:AB,Услуги!D:D,СВОД!D664,Услуги!F:F,СВОД!F664)+SUMIFS(Услуги!AG:AG,Услуги!D:D,СВОД!D664,Услуги!F:F,СВОД!F664)+SUMIFS(Услуги!AL:AL,Услуги!D:D,СВОД!D664,Услуги!F:F,СВОД!F664)+SUMIFS(Услуги!AQ:AQ,Услуги!D:D,СВОД!D664,Услуги!F:F,СВОД!F664)</f>
        <v>0</v>
      </c>
      <c r="N664" s="337">
        <f>SUMIFS('Скорая мед.помощь'!I:I,'Скорая мед.помощь'!D:D,СВОД!D664,'Скорая мед.помощь'!F:F,СВОД!F664)</f>
        <v>0</v>
      </c>
      <c r="O664" s="338">
        <f>SUMIFS(Поликлиника!BF:BF,Поликлиника!D:D,СВОД!D664,Поликлиника!F:F,СВОД!F664)</f>
        <v>0</v>
      </c>
      <c r="P664" s="339">
        <f>SUMIFS('Круглосуточный стационар'!O:O,'Круглосуточный стационар'!D:D,СВОД!D664,'Круглосуточный стационар'!F:F,СВОД!F664,'Круглосуточный стационар'!H:H,"-")+SUMIFS(ВМП!O:O,ВМП!D:D,СВОД!D664,ВМП!F:F,СВОД!F664,ВМП!H:H,"-")+SUMIFS('Дневной стационар'!O:O,'Дневной стационар'!D:D,СВОД!D664,'Дневной стационар'!F:F,СВОД!F664,'Дневной стационар'!H:H,"-")+SUMIFS(ЭКО!M:M,ЭКО!D:D,СВОД!D664,ЭКО!F:F,СВОД!F664)+SUMIFS(Диализ!M:M,Диализ!D:D,СВОД!D664,Диализ!F:F,СВОД!F664)+SUMIFS('Скорая мед.помощь'!N:N,'Скорая мед.помощь'!D:D,СВОД!D664,'Скорая мед.помощь'!F:F,СВОД!F664)+SUMIFS(Услуги!AV:AV,Услуги!D:D,СВОД!D664,Услуги!F:F,СВОД!F664)+SUMIFS(Поликлиника!BK:BK,Поликлиника!D:D,СВОД!D664,Поликлиника!F:F,СВОД!F664)</f>
        <v>0</v>
      </c>
      <c r="Q664" s="336">
        <f>SUMIFS(Сверхбаза!L:L,Сверхбаза!C:C,СВОД!D664,Сверхбаза!E:E,СВОД!F664)+SUMIFS(Сверхбаза!N:N,Сверхбаза!C:C,СВОД!D664,Сверхбаза!E:E,СВОД!F664)</f>
        <v>0</v>
      </c>
      <c r="R664" s="337">
        <f>SUMIFS(Сверхбаза!P:P,Сверхбаза!C:C,СВОД!D664,Сверхбаза!E:E,СВОД!F664)</f>
        <v>0</v>
      </c>
      <c r="S664" s="337">
        <f>SUMIFS(Сверхбаза!R:R,Сверхбаза!C:C,СВОД!D664,Сверхбаза!E:E,СВОД!F664)</f>
        <v>0</v>
      </c>
      <c r="T664" s="337">
        <f>SUMIFS(Сверхбаза!Q:Q,Сверхбаза!C:C,СВОД!D664,Сверхбаза!E:E,СВОД!F664)</f>
        <v>0</v>
      </c>
      <c r="U664" s="337">
        <f>SUMIFS(Сверхбаза!S:S,Сверхбаза!C:C,СВОД!D664,Сверхбаза!E:E,СВОД!F664)</f>
        <v>0</v>
      </c>
      <c r="V664" s="339">
        <f>SUMIFS(Сверхбаза!G:G,Сверхбаза!C:C,СВОД!D664,Сверхбаза!E:E,СВОД!F664)</f>
        <v>0</v>
      </c>
    </row>
    <row r="665" spans="1:22" ht="38.25" outlineLevel="2" x14ac:dyDescent="0.2">
      <c r="A665" s="33" t="s">
        <v>9</v>
      </c>
      <c r="B665" s="9">
        <v>1</v>
      </c>
      <c r="C665" s="10">
        <v>501505</v>
      </c>
      <c r="D665" s="273">
        <v>150601</v>
      </c>
      <c r="E665" s="81" t="s">
        <v>819</v>
      </c>
      <c r="F665" s="81">
        <v>2</v>
      </c>
      <c r="G665" s="82" t="s">
        <v>135</v>
      </c>
      <c r="H665" s="336">
        <f>SUMIFS('Круглосуточный стационар'!J:J,'Круглосуточный стационар'!D:D,СВОД!D665,'Круглосуточный стационар'!H:H,"-",'Круглосуточный стационар'!F:F,СВОД!F665)+SUMIFS(ВМП!J:J,ВМП!D:D,СВОД!D665,ВМП!H:H,"-",ВМП!F:F,СВОД!F665)+SUMIFS('Дневной стационар'!J:J,'Дневной стационар'!D:D,СВОД!D665,'Дневной стационар'!H:H,"-",'Дневной стационар'!F:F,СВОД!F665)+SUMIFS(ЭКО!H:H,ЭКО!D:D,СВОД!D665,ЭКО!F:F,СВОД!F665)+SUMIFS(Диализ!H:H,Диализ!D:D,СВОД!D665,Диализ!F:F,СВОД!F665)</f>
        <v>436</v>
      </c>
      <c r="I665" s="337">
        <f>SUMIFS(Поликлиника!H:H,Поликлиника!D:D,СВОД!D665,Поликлиника!F:F,СВОД!F665)</f>
        <v>0</v>
      </c>
      <c r="J665" s="337">
        <f>SUMIFS(Поликлиника!AQ:AQ,Поликлиника!D:D,СВОД!D665,Поликлиника!F:F,СВОД!F665)</f>
        <v>0</v>
      </c>
      <c r="K665" s="337">
        <f>SUMIFS(Поликлиника!AV:AV,Поликлиника!D:D,СВОД!D665,Поликлиника!F:F,СВОД!F665)</f>
        <v>0</v>
      </c>
      <c r="L665" s="337">
        <f>SUMIFS(Поликлиника!BA:BA,Поликлиника!D:D,СВОД!D665,Поликлиника!F:F,СВОД!F665)</f>
        <v>0</v>
      </c>
      <c r="M665" s="337">
        <f>SUMIFS(Услуги!H:H,Услуги!D:D,СВОД!D665,Услуги!F:F,СВОД!F665)+SUMIFS(Услуги!M:M,Услуги!D:D,СВОД!D665,Услуги!F:F,СВОД!F665)+SUMIFS(Услуги!R:R,Услуги!D:D,СВОД!D665,Услуги!F:F,СВОД!F665)+SUMIFS(Услуги!W:W,Услуги!D:D,СВОД!D665,Услуги!F:F,СВОД!F665)+SUMIFS(Услуги!AB:AB,Услуги!D:D,СВОД!D665,Услуги!F:F,СВОД!F665)+SUMIFS(Услуги!AG:AG,Услуги!D:D,СВОД!D665,Услуги!F:F,СВОД!F665)+SUMIFS(Услуги!AL:AL,Услуги!D:D,СВОД!D665,Услуги!F:F,СВОД!F665)+SUMIFS(Услуги!AQ:AQ,Услуги!D:D,СВОД!D665,Услуги!F:F,СВОД!F665)</f>
        <v>0</v>
      </c>
      <c r="N665" s="337">
        <f>SUMIFS('Скорая мед.помощь'!I:I,'Скорая мед.помощь'!D:D,СВОД!D665,'Скорая мед.помощь'!F:F,СВОД!F665)</f>
        <v>0</v>
      </c>
      <c r="O665" s="338">
        <f>SUMIFS(Поликлиника!BF:BF,Поликлиника!D:D,СВОД!D665,Поликлиника!F:F,СВОД!F665)</f>
        <v>0</v>
      </c>
      <c r="P665" s="339">
        <f>SUMIFS('Круглосуточный стационар'!O:O,'Круглосуточный стационар'!D:D,СВОД!D665,'Круглосуточный стационар'!F:F,СВОД!F665,'Круглосуточный стационар'!H:H,"-")+SUMIFS(ВМП!O:O,ВМП!D:D,СВОД!D665,ВМП!F:F,СВОД!F665,ВМП!H:H,"-")+SUMIFS('Дневной стационар'!O:O,'Дневной стационар'!D:D,СВОД!D665,'Дневной стационар'!F:F,СВОД!F665,'Дневной стационар'!H:H,"-")+SUMIFS(ЭКО!M:M,ЭКО!D:D,СВОД!D665,ЭКО!F:F,СВОД!F665)+SUMIFS(Диализ!M:M,Диализ!D:D,СВОД!D665,Диализ!F:F,СВОД!F665)+SUMIFS('Скорая мед.помощь'!N:N,'Скорая мед.помощь'!D:D,СВОД!D665,'Скорая мед.помощь'!F:F,СВОД!F665)+SUMIFS(Услуги!AV:AV,Услуги!D:D,СВОД!D665,Услуги!F:F,СВОД!F665)+SUMIFS(Поликлиника!BK:BK,Поликлиника!D:D,СВОД!D665,Поликлиника!F:F,СВОД!F665)</f>
        <v>3615.2290800000001</v>
      </c>
      <c r="Q665" s="336">
        <f>SUMIFS(Сверхбаза!L:L,Сверхбаза!C:C,СВОД!D665,Сверхбаза!E:E,СВОД!F665)+SUMIFS(Сверхбаза!N:N,Сверхбаза!C:C,СВОД!D665,Сверхбаза!E:E,СВОД!F665)</f>
        <v>0</v>
      </c>
      <c r="R665" s="337">
        <f>SUMIFS(Сверхбаза!P:P,Сверхбаза!C:C,СВОД!D665,Сверхбаза!E:E,СВОД!F665)</f>
        <v>0</v>
      </c>
      <c r="S665" s="337">
        <f>SUMIFS(Сверхбаза!R:R,Сверхбаза!C:C,СВОД!D665,Сверхбаза!E:E,СВОД!F665)</f>
        <v>0</v>
      </c>
      <c r="T665" s="337">
        <f>SUMIFS(Сверхбаза!Q:Q,Сверхбаза!C:C,СВОД!D665,Сверхбаза!E:E,СВОД!F665)</f>
        <v>0</v>
      </c>
      <c r="U665" s="337">
        <f>SUMIFS(Сверхбаза!S:S,Сверхбаза!C:C,СВОД!D665,Сверхбаза!E:E,СВОД!F665)</f>
        <v>0</v>
      </c>
      <c r="V665" s="339">
        <f>SUMIFS(Сверхбаза!G:G,Сверхбаза!C:C,СВОД!D665,Сверхбаза!E:E,СВОД!F665)</f>
        <v>0</v>
      </c>
    </row>
    <row r="666" spans="1:22" ht="38.25" outlineLevel="2" x14ac:dyDescent="0.2">
      <c r="A666" s="33" t="s">
        <v>9</v>
      </c>
      <c r="B666" s="9">
        <v>1</v>
      </c>
      <c r="C666" s="10">
        <v>501505</v>
      </c>
      <c r="D666" s="273">
        <v>150601</v>
      </c>
      <c r="E666" s="81" t="s">
        <v>819</v>
      </c>
      <c r="F666" s="81">
        <v>6</v>
      </c>
      <c r="G666" s="82" t="s">
        <v>860</v>
      </c>
      <c r="H666" s="336">
        <f>SUMIFS('Круглосуточный стационар'!J:J,'Круглосуточный стационар'!D:D,СВОД!D666,'Круглосуточный стационар'!H:H,"-",'Круглосуточный стационар'!F:F,СВОД!F666)+SUMIFS(ВМП!J:J,ВМП!D:D,СВОД!D666,ВМП!H:H,"-",ВМП!F:F,СВОД!F666)+SUMIFS('Дневной стационар'!J:J,'Дневной стационар'!D:D,СВОД!D666,'Дневной стационар'!H:H,"-",'Дневной стационар'!F:F,СВОД!F666)+SUMIFS(ЭКО!H:H,ЭКО!D:D,СВОД!D666,ЭКО!F:F,СВОД!F666)+SUMIFS(Диализ!H:H,Диализ!D:D,СВОД!D666,Диализ!F:F,СВОД!F666)</f>
        <v>0</v>
      </c>
      <c r="I666" s="337">
        <f>SUMIFS(Поликлиника!H:H,Поликлиника!D:D,СВОД!D666,Поликлиника!F:F,СВОД!F666)</f>
        <v>0</v>
      </c>
      <c r="J666" s="337">
        <f>SUMIFS(Поликлиника!AQ:AQ,Поликлиника!D:D,СВОД!D666,Поликлиника!F:F,СВОД!F666)</f>
        <v>0</v>
      </c>
      <c r="K666" s="337">
        <f>SUMIFS(Поликлиника!AV:AV,Поликлиника!D:D,СВОД!D666,Поликлиника!F:F,СВОД!F666)</f>
        <v>0</v>
      </c>
      <c r="L666" s="337">
        <f>SUMIFS(Поликлиника!BA:BA,Поликлиника!D:D,СВОД!D666,Поликлиника!F:F,СВОД!F666)</f>
        <v>0</v>
      </c>
      <c r="M666" s="337">
        <f>SUMIFS(Услуги!H:H,Услуги!D:D,СВОД!D666,Услуги!F:F,СВОД!F666)+SUMIFS(Услуги!M:M,Услуги!D:D,СВОД!D666,Услуги!F:F,СВОД!F666)+SUMIFS(Услуги!R:R,Услуги!D:D,СВОД!D666,Услуги!F:F,СВОД!F666)+SUMIFS(Услуги!W:W,Услуги!D:D,СВОД!D666,Услуги!F:F,СВОД!F666)+SUMIFS(Услуги!AB:AB,Услуги!D:D,СВОД!D666,Услуги!F:F,СВОД!F666)+SUMIFS(Услуги!AG:AG,Услуги!D:D,СВОД!D666,Услуги!F:F,СВОД!F666)+SUMIFS(Услуги!AL:AL,Услуги!D:D,СВОД!D666,Услуги!F:F,СВОД!F666)+SUMIFS(Услуги!AQ:AQ,Услуги!D:D,СВОД!D666,Услуги!F:F,СВОД!F666)</f>
        <v>0</v>
      </c>
      <c r="N666" s="337">
        <f>SUMIFS('Скорая мед.помощь'!I:I,'Скорая мед.помощь'!D:D,СВОД!D666,'Скорая мед.помощь'!F:F,СВОД!F666)</f>
        <v>0</v>
      </c>
      <c r="O666" s="338">
        <f>SUMIFS(Поликлиника!BF:BF,Поликлиника!D:D,СВОД!D666,Поликлиника!F:F,СВОД!F666)</f>
        <v>0</v>
      </c>
      <c r="P666" s="339">
        <f>SUMIFS('Круглосуточный стационар'!O:O,'Круглосуточный стационар'!D:D,СВОД!D666,'Круглосуточный стационар'!F:F,СВОД!F666,'Круглосуточный стационар'!H:H,"-")+SUMIFS(ВМП!O:O,ВМП!D:D,СВОД!D666,ВМП!F:F,СВОД!F666,ВМП!H:H,"-")+SUMIFS('Дневной стационар'!O:O,'Дневной стационар'!D:D,СВОД!D666,'Дневной стационар'!F:F,СВОД!F666,'Дневной стационар'!H:H,"-")+SUMIFS(ЭКО!M:M,ЭКО!D:D,СВОД!D666,ЭКО!F:F,СВОД!F666)+SUMIFS(Диализ!M:M,Диализ!D:D,СВОД!D666,Диализ!F:F,СВОД!F666)+SUMIFS('Скорая мед.помощь'!N:N,'Скорая мед.помощь'!D:D,СВОД!D666,'Скорая мед.помощь'!F:F,СВОД!F666)+SUMIFS(Услуги!AV:AV,Услуги!D:D,СВОД!D666,Услуги!F:F,СВОД!F666)+SUMIFS(Поликлиника!BK:BK,Поликлиника!D:D,СВОД!D666,Поликлиника!F:F,СВОД!F666)</f>
        <v>0</v>
      </c>
      <c r="Q666" s="336">
        <f>SUMIFS(Сверхбаза!L:L,Сверхбаза!C:C,СВОД!D666,Сверхбаза!E:E,СВОД!F666)+SUMIFS(Сверхбаза!N:N,Сверхбаза!C:C,СВОД!D666,Сверхбаза!E:E,СВОД!F666)</f>
        <v>0</v>
      </c>
      <c r="R666" s="337">
        <f>SUMIFS(Сверхбаза!P:P,Сверхбаза!C:C,СВОД!D666,Сверхбаза!E:E,СВОД!F666)</f>
        <v>0</v>
      </c>
      <c r="S666" s="337">
        <f>SUMIFS(Сверхбаза!R:R,Сверхбаза!C:C,СВОД!D666,Сверхбаза!E:E,СВОД!F666)</f>
        <v>0</v>
      </c>
      <c r="T666" s="337">
        <f>SUMIFS(Сверхбаза!Q:Q,Сверхбаза!C:C,СВОД!D666,Сверхбаза!E:E,СВОД!F666)</f>
        <v>0</v>
      </c>
      <c r="U666" s="337">
        <f>SUMIFS(Сверхбаза!S:S,Сверхбаза!C:C,СВОД!D666,Сверхбаза!E:E,СВОД!F666)</f>
        <v>0</v>
      </c>
      <c r="V666" s="339">
        <f>SUMIFS(Сверхбаза!G:G,Сверхбаза!C:C,СВОД!D666,Сверхбаза!E:E,СВОД!F666)</f>
        <v>0</v>
      </c>
    </row>
    <row r="667" spans="1:22" ht="38.25" outlineLevel="2" x14ac:dyDescent="0.2">
      <c r="A667" s="33" t="s">
        <v>9</v>
      </c>
      <c r="B667" s="9">
        <v>1</v>
      </c>
      <c r="C667" s="10">
        <v>501505</v>
      </c>
      <c r="D667" s="273">
        <v>150601</v>
      </c>
      <c r="E667" s="81" t="s">
        <v>819</v>
      </c>
      <c r="F667" s="81">
        <v>3</v>
      </c>
      <c r="G667" s="82" t="s">
        <v>136</v>
      </c>
      <c r="H667" s="336">
        <f>SUMIFS('Круглосуточный стационар'!J:J,'Круглосуточный стационар'!D:D,СВОД!D667,'Круглосуточный стационар'!H:H,"-",'Круглосуточный стационар'!F:F,СВОД!F667)+SUMIFS(ВМП!J:J,ВМП!D:D,СВОД!D667,ВМП!H:H,"-",ВМП!F:F,СВОД!F667)+SUMIFS('Дневной стационар'!J:J,'Дневной стационар'!D:D,СВОД!D667,'Дневной стационар'!H:H,"-",'Дневной стационар'!F:F,СВОД!F667)+SUMIFS(ЭКО!H:H,ЭКО!D:D,СВОД!D667,ЭКО!F:F,СВОД!F667)+SUMIFS(Диализ!H:H,Диализ!D:D,СВОД!D667,Диализ!F:F,СВОД!F667)</f>
        <v>0</v>
      </c>
      <c r="I667" s="337">
        <f>SUMIFS(Поликлиника!H:H,Поликлиника!D:D,СВОД!D667,Поликлиника!F:F,СВОД!F667)</f>
        <v>0</v>
      </c>
      <c r="J667" s="337">
        <f>SUMIFS(Поликлиника!AQ:AQ,Поликлиника!D:D,СВОД!D667,Поликлиника!F:F,СВОД!F667)</f>
        <v>655</v>
      </c>
      <c r="K667" s="337">
        <f>SUMIFS(Поликлиника!AV:AV,Поликлиника!D:D,СВОД!D667,Поликлиника!F:F,СВОД!F667)</f>
        <v>38401</v>
      </c>
      <c r="L667" s="337">
        <f>SUMIFS(Поликлиника!BA:BA,Поликлиника!D:D,СВОД!D667,Поликлиника!F:F,СВОД!F667)</f>
        <v>69852</v>
      </c>
      <c r="M667" s="337">
        <f>SUMIFS(Услуги!H:H,Услуги!D:D,СВОД!D667,Услуги!F:F,СВОД!F667)+SUMIFS(Услуги!M:M,Услуги!D:D,СВОД!D667,Услуги!F:F,СВОД!F667)+SUMIFS(Услуги!R:R,Услуги!D:D,СВОД!D667,Услуги!F:F,СВОД!F667)+SUMIFS(Услуги!W:W,Услуги!D:D,СВОД!D667,Услуги!F:F,СВОД!F667)+SUMIFS(Услуги!AB:AB,Услуги!D:D,СВОД!D667,Услуги!F:F,СВОД!F667)+SUMIFS(Услуги!AG:AG,Услуги!D:D,СВОД!D667,Услуги!F:F,СВОД!F667)+SUMIFS(Услуги!AL:AL,Услуги!D:D,СВОД!D667,Услуги!F:F,СВОД!F667)+SUMIFS(Услуги!AQ:AQ,Услуги!D:D,СВОД!D667,Услуги!F:F,СВОД!F667)</f>
        <v>1811</v>
      </c>
      <c r="N667" s="337">
        <f>SUMIFS('Скорая мед.помощь'!I:I,'Скорая мед.помощь'!D:D,СВОД!D667,'Скорая мед.помощь'!F:F,СВОД!F667)</f>
        <v>0</v>
      </c>
      <c r="O667" s="338">
        <f>SUMIFS(Поликлиника!BF:BF,Поликлиника!D:D,СВОД!D667,Поликлиника!F:F,СВОД!F667)</f>
        <v>96655</v>
      </c>
      <c r="P667" s="339">
        <f>SUMIFS('Круглосуточный стационар'!O:O,'Круглосуточный стационар'!D:D,СВОД!D667,'Круглосуточный стационар'!F:F,СВОД!F667,'Круглосуточный стационар'!H:H,"-")+SUMIFS(ВМП!O:O,ВМП!D:D,СВОД!D667,ВМП!F:F,СВОД!F667,ВМП!H:H,"-")+SUMIFS('Дневной стационар'!O:O,'Дневной стационар'!D:D,СВОД!D667,'Дневной стационар'!F:F,СВОД!F667,'Дневной стационар'!H:H,"-")+SUMIFS(ЭКО!M:M,ЭКО!D:D,СВОД!D667,ЭКО!F:F,СВОД!F667)+SUMIFS(Диализ!M:M,Диализ!D:D,СВОД!D667,Диализ!F:F,СВОД!F667)+SUMIFS('Скорая мед.помощь'!N:N,'Скорая мед.помощь'!D:D,СВОД!D667,'Скорая мед.помощь'!F:F,СВОД!F667)+SUMIFS(Услуги!AV:AV,Услуги!D:D,СВОД!D667,Услуги!F:F,СВОД!F667)+SUMIFS(Поликлиника!BK:BK,Поликлиника!D:D,СВОД!D667,Поликлиника!F:F,СВОД!F667)</f>
        <v>105431.35705401341</v>
      </c>
      <c r="Q667" s="336">
        <f>SUMIFS(Сверхбаза!L:L,Сверхбаза!C:C,СВОД!D667,Сверхбаза!E:E,СВОД!F667)+SUMIFS(Сверхбаза!N:N,Сверхбаза!C:C,СВОД!D667,Сверхбаза!E:E,СВОД!F667)</f>
        <v>0</v>
      </c>
      <c r="R667" s="337">
        <f>SUMIFS(Сверхбаза!P:P,Сверхбаза!C:C,СВОД!D667,Сверхбаза!E:E,СВОД!F667)</f>
        <v>0</v>
      </c>
      <c r="S667" s="337">
        <f>SUMIFS(Сверхбаза!R:R,Сверхбаза!C:C,СВОД!D667,Сверхбаза!E:E,СВОД!F667)</f>
        <v>0</v>
      </c>
      <c r="T667" s="337">
        <f>SUMIFS(Сверхбаза!Q:Q,Сверхбаза!C:C,СВОД!D667,Сверхбаза!E:E,СВОД!F667)</f>
        <v>0</v>
      </c>
      <c r="U667" s="337">
        <f>SUMIFS(Сверхбаза!S:S,Сверхбаза!C:C,СВОД!D667,Сверхбаза!E:E,СВОД!F667)</f>
        <v>0</v>
      </c>
      <c r="V667" s="339">
        <f>SUMIFS(Сверхбаза!G:G,Сверхбаза!C:C,СВОД!D667,Сверхбаза!E:E,СВОД!F667)</f>
        <v>0</v>
      </c>
    </row>
    <row r="668" spans="1:22" ht="38.25" outlineLevel="2" x14ac:dyDescent="0.2">
      <c r="A668" s="33" t="s">
        <v>9</v>
      </c>
      <c r="B668" s="9">
        <v>1</v>
      </c>
      <c r="C668" s="10">
        <v>501505</v>
      </c>
      <c r="D668" s="273">
        <v>150601</v>
      </c>
      <c r="E668" s="81" t="s">
        <v>819</v>
      </c>
      <c r="F668" s="81">
        <v>7</v>
      </c>
      <c r="G668" s="82" t="s">
        <v>861</v>
      </c>
      <c r="H668" s="336">
        <f>SUMIFS('Круглосуточный стационар'!J:J,'Круглосуточный стационар'!D:D,СВОД!D668,'Круглосуточный стационар'!H:H,"-",'Круглосуточный стационар'!F:F,СВОД!F668)+SUMIFS(ВМП!J:J,ВМП!D:D,СВОД!D668,ВМП!H:H,"-",ВМП!F:F,СВОД!F668)+SUMIFS('Дневной стационар'!J:J,'Дневной стационар'!D:D,СВОД!D668,'Дневной стационар'!H:H,"-",'Дневной стационар'!F:F,СВОД!F668)+SUMIFS(ЭКО!H:H,ЭКО!D:D,СВОД!D668,ЭКО!F:F,СВОД!F668)+SUMIFS(Диализ!H:H,Диализ!D:D,СВОД!D668,Диализ!F:F,СВОД!F668)</f>
        <v>0</v>
      </c>
      <c r="I668" s="337">
        <f>SUMIFS(Поликлиника!H:H,Поликлиника!D:D,СВОД!D668,Поликлиника!F:F,СВОД!F668)</f>
        <v>0</v>
      </c>
      <c r="J668" s="337">
        <f>SUMIFS(Поликлиника!AQ:AQ,Поликлиника!D:D,СВОД!D668,Поликлиника!F:F,СВОД!F668)</f>
        <v>0</v>
      </c>
      <c r="K668" s="337">
        <f>SUMIFS(Поликлиника!AV:AV,Поликлиника!D:D,СВОД!D668,Поликлиника!F:F,СВОД!F668)</f>
        <v>0</v>
      </c>
      <c r="L668" s="337">
        <f>SUMIFS(Поликлиника!BA:BA,Поликлиника!D:D,СВОД!D668,Поликлиника!F:F,СВОД!F668)</f>
        <v>0</v>
      </c>
      <c r="M668" s="337">
        <f>SUMIFS(Услуги!H:H,Услуги!D:D,СВОД!D668,Услуги!F:F,СВОД!F668)+SUMIFS(Услуги!M:M,Услуги!D:D,СВОД!D668,Услуги!F:F,СВОД!F668)+SUMIFS(Услуги!R:R,Услуги!D:D,СВОД!D668,Услуги!F:F,СВОД!F668)+SUMIFS(Услуги!W:W,Услуги!D:D,СВОД!D668,Услуги!F:F,СВОД!F668)+SUMIFS(Услуги!AB:AB,Услуги!D:D,СВОД!D668,Услуги!F:F,СВОД!F668)+SUMIFS(Услуги!AG:AG,Услуги!D:D,СВОД!D668,Услуги!F:F,СВОД!F668)+SUMIFS(Услуги!AL:AL,Услуги!D:D,СВОД!D668,Услуги!F:F,СВОД!F668)+SUMIFS(Услуги!AQ:AQ,Услуги!D:D,СВОД!D668,Услуги!F:F,СВОД!F668)</f>
        <v>0</v>
      </c>
      <c r="N668" s="337">
        <f>SUMIFS('Скорая мед.помощь'!I:I,'Скорая мед.помощь'!D:D,СВОД!D668,'Скорая мед.помощь'!F:F,СВОД!F668)</f>
        <v>0</v>
      </c>
      <c r="O668" s="338">
        <f>SUMIFS(Поликлиника!BF:BF,Поликлиника!D:D,СВОД!D668,Поликлиника!F:F,СВОД!F668)</f>
        <v>0</v>
      </c>
      <c r="P668" s="339">
        <f>SUMIFS('Круглосуточный стационар'!O:O,'Круглосуточный стационар'!D:D,СВОД!D668,'Круглосуточный стационар'!F:F,СВОД!F668,'Круглосуточный стационар'!H:H,"-")+SUMIFS(ВМП!O:O,ВМП!D:D,СВОД!D668,ВМП!F:F,СВОД!F668,ВМП!H:H,"-")+SUMIFS('Дневной стационар'!O:O,'Дневной стационар'!D:D,СВОД!D668,'Дневной стационар'!F:F,СВОД!F668,'Дневной стационар'!H:H,"-")+SUMIFS(ЭКО!M:M,ЭКО!D:D,СВОД!D668,ЭКО!F:F,СВОД!F668)+SUMIFS(Диализ!M:M,Диализ!D:D,СВОД!D668,Диализ!F:F,СВОД!F668)+SUMIFS('Скорая мед.помощь'!N:N,'Скорая мед.помощь'!D:D,СВОД!D668,'Скорая мед.помощь'!F:F,СВОД!F668)+SUMIFS(Услуги!AV:AV,Услуги!D:D,СВОД!D668,Услуги!F:F,СВОД!F668)+SUMIFS(Поликлиника!BK:BK,Поликлиника!D:D,СВОД!D668,Поликлиника!F:F,СВОД!F668)</f>
        <v>0</v>
      </c>
      <c r="Q668" s="336">
        <f>SUMIFS(Сверхбаза!L:L,Сверхбаза!C:C,СВОД!D668,Сверхбаза!E:E,СВОД!F668)+SUMIFS(Сверхбаза!N:N,Сверхбаза!C:C,СВОД!D668,Сверхбаза!E:E,СВОД!F668)</f>
        <v>0</v>
      </c>
      <c r="R668" s="337">
        <f>SUMIFS(Сверхбаза!P:P,Сверхбаза!C:C,СВОД!D668,Сверхбаза!E:E,СВОД!F668)</f>
        <v>0</v>
      </c>
      <c r="S668" s="337">
        <f>SUMIFS(Сверхбаза!R:R,Сверхбаза!C:C,СВОД!D668,Сверхбаза!E:E,СВОД!F668)</f>
        <v>0</v>
      </c>
      <c r="T668" s="337">
        <f>SUMIFS(Сверхбаза!Q:Q,Сверхбаза!C:C,СВОД!D668,Сверхбаза!E:E,СВОД!F668)</f>
        <v>0</v>
      </c>
      <c r="U668" s="337">
        <f>SUMIFS(Сверхбаза!S:S,Сверхбаза!C:C,СВОД!D668,Сверхбаза!E:E,СВОД!F668)</f>
        <v>0</v>
      </c>
      <c r="V668" s="339">
        <f>SUMIFS(Сверхбаза!G:G,Сверхбаза!C:C,СВОД!D668,Сверхбаза!E:E,СВОД!F668)</f>
        <v>0</v>
      </c>
    </row>
    <row r="669" spans="1:22" ht="38.25" outlineLevel="2" x14ac:dyDescent="0.2">
      <c r="A669" s="33" t="s">
        <v>9</v>
      </c>
      <c r="B669" s="9">
        <v>1</v>
      </c>
      <c r="C669" s="10">
        <v>501505</v>
      </c>
      <c r="D669" s="273">
        <v>150601</v>
      </c>
      <c r="E669" s="81" t="s">
        <v>819</v>
      </c>
      <c r="F669" s="81">
        <v>70</v>
      </c>
      <c r="G669" s="82" t="s">
        <v>862</v>
      </c>
      <c r="H669" s="336">
        <f>SUMIFS('Круглосуточный стационар'!J:J,'Круглосуточный стационар'!D:D,СВОД!D669,'Круглосуточный стационар'!H:H,"-",'Круглосуточный стационар'!F:F,СВОД!F669)+SUMIFS(ВМП!J:J,ВМП!D:D,СВОД!D669,ВМП!H:H,"-",ВМП!F:F,СВОД!F669)+SUMIFS('Дневной стационар'!J:J,'Дневной стационар'!D:D,СВОД!D669,'Дневной стационар'!H:H,"-",'Дневной стационар'!F:F,СВОД!F669)+SUMIFS(ЭКО!H:H,ЭКО!D:D,СВОД!D669,ЭКО!F:F,СВОД!F669)+SUMIFS(Диализ!H:H,Диализ!D:D,СВОД!D669,Диализ!F:F,СВОД!F669)</f>
        <v>0</v>
      </c>
      <c r="I669" s="337">
        <f>SUMIFS(Поликлиника!H:H,Поликлиника!D:D,СВОД!D669,Поликлиника!F:F,СВОД!F669)</f>
        <v>0</v>
      </c>
      <c r="J669" s="337">
        <f>SUMIFS(Поликлиника!AQ:AQ,Поликлиника!D:D,СВОД!D669,Поликлиника!F:F,СВОД!F669)</f>
        <v>0</v>
      </c>
      <c r="K669" s="337">
        <f>SUMIFS(Поликлиника!AV:AV,Поликлиника!D:D,СВОД!D669,Поликлиника!F:F,СВОД!F669)</f>
        <v>0</v>
      </c>
      <c r="L669" s="337">
        <f>SUMIFS(Поликлиника!BA:BA,Поликлиника!D:D,СВОД!D669,Поликлиника!F:F,СВОД!F669)</f>
        <v>0</v>
      </c>
      <c r="M669" s="337">
        <f>SUMIFS(Услуги!H:H,Услуги!D:D,СВОД!D669,Услуги!F:F,СВОД!F669)+SUMIFS(Услуги!M:M,Услуги!D:D,СВОД!D669,Услуги!F:F,СВОД!F669)+SUMIFS(Услуги!R:R,Услуги!D:D,СВОД!D669,Услуги!F:F,СВОД!F669)+SUMIFS(Услуги!W:W,Услуги!D:D,СВОД!D669,Услуги!F:F,СВОД!F669)+SUMIFS(Услуги!AB:AB,Услуги!D:D,СВОД!D669,Услуги!F:F,СВОД!F669)+SUMIFS(Услуги!AG:AG,Услуги!D:D,СВОД!D669,Услуги!F:F,СВОД!F669)+SUMIFS(Услуги!AL:AL,Услуги!D:D,СВОД!D669,Услуги!F:F,СВОД!F669)+SUMIFS(Услуги!AQ:AQ,Услуги!D:D,СВОД!D669,Услуги!F:F,СВОД!F669)</f>
        <v>0</v>
      </c>
      <c r="N669" s="337">
        <f>SUMIFS('Скорая мед.помощь'!I:I,'Скорая мед.помощь'!D:D,СВОД!D669,'Скорая мед.помощь'!F:F,СВОД!F669)</f>
        <v>0</v>
      </c>
      <c r="O669" s="338">
        <f>SUMIFS(Поликлиника!BF:BF,Поликлиника!D:D,СВОД!D669,Поликлиника!F:F,СВОД!F669)</f>
        <v>0</v>
      </c>
      <c r="P669" s="339">
        <f>SUMIFS('Круглосуточный стационар'!O:O,'Круглосуточный стационар'!D:D,СВОД!D669,'Круглосуточный стационар'!F:F,СВОД!F669,'Круглосуточный стационар'!H:H,"-")+SUMIFS(ВМП!O:O,ВМП!D:D,СВОД!D669,ВМП!F:F,СВОД!F669,ВМП!H:H,"-")+SUMIFS('Дневной стационар'!O:O,'Дневной стационар'!D:D,СВОД!D669,'Дневной стационар'!F:F,СВОД!F669,'Дневной стационар'!H:H,"-")+SUMIFS(ЭКО!M:M,ЭКО!D:D,СВОД!D669,ЭКО!F:F,СВОД!F669)+SUMIFS(Диализ!M:M,Диализ!D:D,СВОД!D669,Диализ!F:F,СВОД!F669)+SUMIFS('Скорая мед.помощь'!N:N,'Скорая мед.помощь'!D:D,СВОД!D669,'Скорая мед.помощь'!F:F,СВОД!F669)+SUMIFS(Услуги!AV:AV,Услуги!D:D,СВОД!D669,Услуги!F:F,СВОД!F669)+SUMIFS(Поликлиника!BK:BK,Поликлиника!D:D,СВОД!D669,Поликлиника!F:F,СВОД!F669)</f>
        <v>0</v>
      </c>
      <c r="Q669" s="336">
        <f>SUMIFS(Сверхбаза!L:L,Сверхбаза!C:C,СВОД!D669,Сверхбаза!E:E,СВОД!F669)+SUMIFS(Сверхбаза!N:N,Сверхбаза!C:C,СВОД!D669,Сверхбаза!E:E,СВОД!F669)</f>
        <v>0</v>
      </c>
      <c r="R669" s="337">
        <f>SUMIFS(Сверхбаза!P:P,Сверхбаза!C:C,СВОД!D669,Сверхбаза!E:E,СВОД!F669)</f>
        <v>0</v>
      </c>
      <c r="S669" s="337">
        <f>SUMIFS(Сверхбаза!R:R,Сверхбаза!C:C,СВОД!D669,Сверхбаза!E:E,СВОД!F669)</f>
        <v>0</v>
      </c>
      <c r="T669" s="337">
        <f>SUMIFS(Сверхбаза!Q:Q,Сверхбаза!C:C,СВОД!D669,Сверхбаза!E:E,СВОД!F669)</f>
        <v>0</v>
      </c>
      <c r="U669" s="337">
        <f>SUMIFS(Сверхбаза!S:S,Сверхбаза!C:C,СВОД!D669,Сверхбаза!E:E,СВОД!F669)</f>
        <v>0</v>
      </c>
      <c r="V669" s="339">
        <f>SUMIFS(Сверхбаза!G:G,Сверхбаза!C:C,СВОД!D669,Сверхбаза!E:E,СВОД!F669)</f>
        <v>0</v>
      </c>
    </row>
    <row r="670" spans="1:22" ht="38.25" outlineLevel="2" x14ac:dyDescent="0.2">
      <c r="A670" s="33" t="s">
        <v>9</v>
      </c>
      <c r="B670" s="9">
        <v>1</v>
      </c>
      <c r="C670" s="10">
        <v>501505</v>
      </c>
      <c r="D670" s="273">
        <v>150601</v>
      </c>
      <c r="E670" s="81" t="s">
        <v>819</v>
      </c>
      <c r="F670" s="81">
        <v>94</v>
      </c>
      <c r="G670" s="82" t="s">
        <v>124</v>
      </c>
      <c r="H670" s="336">
        <f>SUMIFS('Круглосуточный стационар'!J:J,'Круглосуточный стационар'!D:D,СВОД!D670,'Круглосуточный стационар'!H:H,"-",'Круглосуточный стационар'!F:F,СВОД!F670)+SUMIFS(ВМП!J:J,ВМП!D:D,СВОД!D670,ВМП!H:H,"-",ВМП!F:F,СВОД!F670)+SUMIFS('Дневной стационар'!J:J,'Дневной стационар'!D:D,СВОД!D670,'Дневной стационар'!H:H,"-",'Дневной стационар'!F:F,СВОД!F670)+SUMIFS(ЭКО!H:H,ЭКО!D:D,СВОД!D670,ЭКО!F:F,СВОД!F670)+SUMIFS(Диализ!H:H,Диализ!D:D,СВОД!D670,Диализ!F:F,СВОД!F670)</f>
        <v>0</v>
      </c>
      <c r="I670" s="337">
        <f>SUMIFS(Поликлиника!H:H,Поликлиника!D:D,СВОД!D670,Поликлиника!F:F,СВОД!F670)</f>
        <v>0</v>
      </c>
      <c r="J670" s="337">
        <f>SUMIFS(Поликлиника!AQ:AQ,Поликлиника!D:D,СВОД!D670,Поликлиника!F:F,СВОД!F670)</f>
        <v>0</v>
      </c>
      <c r="K670" s="337">
        <f>SUMIFS(Поликлиника!AV:AV,Поликлиника!D:D,СВОД!D670,Поликлиника!F:F,СВОД!F670)</f>
        <v>0</v>
      </c>
      <c r="L670" s="337">
        <f>SUMIFS(Поликлиника!BA:BA,Поликлиника!D:D,СВОД!D670,Поликлиника!F:F,СВОД!F670)</f>
        <v>0</v>
      </c>
      <c r="M670" s="337">
        <f>SUMIFS(Услуги!H:H,Услуги!D:D,СВОД!D670,Услуги!F:F,СВОД!F670)+SUMIFS(Услуги!M:M,Услуги!D:D,СВОД!D670,Услуги!F:F,СВОД!F670)+SUMIFS(Услуги!R:R,Услуги!D:D,СВОД!D670,Услуги!F:F,СВОД!F670)+SUMIFS(Услуги!W:W,Услуги!D:D,СВОД!D670,Услуги!F:F,СВОД!F670)+SUMIFS(Услуги!AB:AB,Услуги!D:D,СВОД!D670,Услуги!F:F,СВОД!F670)+SUMIFS(Услуги!AG:AG,Услуги!D:D,СВОД!D670,Услуги!F:F,СВОД!F670)+SUMIFS(Услуги!AL:AL,Услуги!D:D,СВОД!D670,Услуги!F:F,СВОД!F670)+SUMIFS(Услуги!AQ:AQ,Услуги!D:D,СВОД!D670,Услуги!F:F,СВОД!F670)</f>
        <v>0</v>
      </c>
      <c r="N670" s="337">
        <f>SUMIFS('Скорая мед.помощь'!I:I,'Скорая мед.помощь'!D:D,СВОД!D670,'Скорая мед.помощь'!F:F,СВОД!F670)</f>
        <v>0</v>
      </c>
      <c r="O670" s="338">
        <f>SUMIFS(Поликлиника!BF:BF,Поликлиника!D:D,СВОД!D670,Поликлиника!F:F,СВОД!F670)</f>
        <v>0</v>
      </c>
      <c r="P670" s="339">
        <f>SUMIFS('Круглосуточный стационар'!O:O,'Круглосуточный стационар'!D:D,СВОД!D670,'Круглосуточный стационар'!F:F,СВОД!F670,'Круглосуточный стационар'!H:H,"-")+SUMIFS(ВМП!O:O,ВМП!D:D,СВОД!D670,ВМП!F:F,СВОД!F670,ВМП!H:H,"-")+SUMIFS('Дневной стационар'!O:O,'Дневной стационар'!D:D,СВОД!D670,'Дневной стационар'!F:F,СВОД!F670,'Дневной стационар'!H:H,"-")+SUMIFS(ЭКО!M:M,ЭКО!D:D,СВОД!D670,ЭКО!F:F,СВОД!F670)+SUMIFS(Диализ!M:M,Диализ!D:D,СВОД!D670,Диализ!F:F,СВОД!F670)+SUMIFS('Скорая мед.помощь'!N:N,'Скорая мед.помощь'!D:D,СВОД!D670,'Скорая мед.помощь'!F:F,СВОД!F670)+SUMIFS(Услуги!AV:AV,Услуги!D:D,СВОД!D670,Услуги!F:F,СВОД!F670)+SUMIFS(Поликлиника!BK:BK,Поликлиника!D:D,СВОД!D670,Поликлиника!F:F,СВОД!F670)</f>
        <v>0</v>
      </c>
      <c r="Q670" s="336">
        <f>SUMIFS(Сверхбаза!L:L,Сверхбаза!C:C,СВОД!D670,Сверхбаза!E:E,СВОД!F670)+SUMIFS(Сверхбаза!N:N,Сверхбаза!C:C,СВОД!D670,Сверхбаза!E:E,СВОД!F670)</f>
        <v>0</v>
      </c>
      <c r="R670" s="337">
        <f>SUMIFS(Сверхбаза!P:P,Сверхбаза!C:C,СВОД!D670,Сверхбаза!E:E,СВОД!F670)</f>
        <v>0</v>
      </c>
      <c r="S670" s="337">
        <f>SUMIFS(Сверхбаза!R:R,Сверхбаза!C:C,СВОД!D670,Сверхбаза!E:E,СВОД!F670)</f>
        <v>0</v>
      </c>
      <c r="T670" s="337">
        <f>SUMIFS(Сверхбаза!Q:Q,Сверхбаза!C:C,СВОД!D670,Сверхбаза!E:E,СВОД!F670)</f>
        <v>0</v>
      </c>
      <c r="U670" s="337">
        <f>SUMIFS(Сверхбаза!S:S,Сверхбаза!C:C,СВОД!D670,Сверхбаза!E:E,СВОД!F670)</f>
        <v>0</v>
      </c>
      <c r="V670" s="339">
        <f>SUMIFS(Сверхбаза!G:G,Сверхбаза!C:C,СВОД!D670,Сверхбаза!E:E,СВОД!F670)</f>
        <v>0</v>
      </c>
    </row>
    <row r="671" spans="1:22" outlineLevel="1" collapsed="1" x14ac:dyDescent="0.2">
      <c r="A671" s="320"/>
      <c r="B671" s="321"/>
      <c r="C671" s="322"/>
      <c r="D671" s="340" t="s">
        <v>299</v>
      </c>
      <c r="E671" s="83"/>
      <c r="F671" s="83"/>
      <c r="G671" s="84"/>
      <c r="H671" s="341"/>
      <c r="I671" s="342"/>
      <c r="J671" s="342"/>
      <c r="K671" s="342"/>
      <c r="L671" s="342"/>
      <c r="M671" s="342"/>
      <c r="N671" s="342"/>
      <c r="O671" s="343"/>
      <c r="P671" s="344">
        <f>SUBTOTAL(9,P663:P670)</f>
        <v>109046.58613401341</v>
      </c>
      <c r="Q671" s="341"/>
      <c r="R671" s="342"/>
      <c r="S671" s="342"/>
      <c r="T671" s="342"/>
      <c r="U671" s="342"/>
      <c r="V671" s="344">
        <f>SUBTOTAL(9,V663:V670)</f>
        <v>0</v>
      </c>
    </row>
    <row r="672" spans="1:22" ht="25.5" outlineLevel="2" x14ac:dyDescent="0.2">
      <c r="A672" s="33" t="s">
        <v>7</v>
      </c>
      <c r="B672" s="9">
        <v>1</v>
      </c>
      <c r="C672" s="10">
        <v>501506</v>
      </c>
      <c r="D672" s="273">
        <v>150701</v>
      </c>
      <c r="E672" s="81" t="s">
        <v>2719</v>
      </c>
      <c r="F672" s="81">
        <v>1</v>
      </c>
      <c r="G672" s="82" t="s">
        <v>12</v>
      </c>
      <c r="H672" s="336">
        <f>SUMIFS('Круглосуточный стационар'!J:J,'Круглосуточный стационар'!D:D,СВОД!D672,'Круглосуточный стационар'!H:H,"-",'Круглосуточный стационар'!F:F,СВОД!F672)+SUMIFS(ВМП!J:J,ВМП!D:D,СВОД!D672,ВМП!H:H,"-",ВМП!F:F,СВОД!F672)+SUMIFS('Дневной стационар'!J:J,'Дневной стационар'!D:D,СВОД!D672,'Дневной стационар'!H:H,"-",'Дневной стационар'!F:F,СВОД!F672)+SUMIFS(ЭКО!H:H,ЭКО!D:D,СВОД!D672,ЭКО!F:F,СВОД!F672)+SUMIFS(Диализ!H:H,Диализ!D:D,СВОД!D672,Диализ!F:F,СВОД!F672)</f>
        <v>888</v>
      </c>
      <c r="I672" s="337">
        <f>SUMIFS(Поликлиника!H:H,Поликлиника!D:D,СВОД!D672,Поликлиника!F:F,СВОД!F672)</f>
        <v>0</v>
      </c>
      <c r="J672" s="337">
        <f>SUMIFS(Поликлиника!AQ:AQ,Поликлиника!D:D,СВОД!D672,Поликлиника!F:F,СВОД!F672)</f>
        <v>0</v>
      </c>
      <c r="K672" s="337">
        <f>SUMIFS(Поликлиника!AV:AV,Поликлиника!D:D,СВОД!D672,Поликлиника!F:F,СВОД!F672)</f>
        <v>0</v>
      </c>
      <c r="L672" s="337">
        <f>SUMIFS(Поликлиника!BA:BA,Поликлиника!D:D,СВОД!D672,Поликлиника!F:F,СВОД!F672)</f>
        <v>0</v>
      </c>
      <c r="M672" s="337">
        <f>SUMIFS(Услуги!H:H,Услуги!D:D,СВОД!D672,Услуги!F:F,СВОД!F672)+SUMIFS(Услуги!M:M,Услуги!D:D,СВОД!D672,Услуги!F:F,СВОД!F672)+SUMIFS(Услуги!R:R,Услуги!D:D,СВОД!D672,Услуги!F:F,СВОД!F672)+SUMIFS(Услуги!W:W,Услуги!D:D,СВОД!D672,Услуги!F:F,СВОД!F672)+SUMIFS(Услуги!AB:AB,Услуги!D:D,СВОД!D672,Услуги!F:F,СВОД!F672)+SUMIFS(Услуги!AG:AG,Услуги!D:D,СВОД!D672,Услуги!F:F,СВОД!F672)+SUMIFS(Услуги!AL:AL,Услуги!D:D,СВОД!D672,Услуги!F:F,СВОД!F672)+SUMIFS(Услуги!AQ:AQ,Услуги!D:D,СВОД!D672,Услуги!F:F,СВОД!F672)</f>
        <v>0</v>
      </c>
      <c r="N672" s="337">
        <f>SUMIFS('Скорая мед.помощь'!I:I,'Скорая мед.помощь'!D:D,СВОД!D672,'Скорая мед.помощь'!F:F,СВОД!F672)</f>
        <v>0</v>
      </c>
      <c r="O672" s="338">
        <f>SUMIFS(Поликлиника!BF:BF,Поликлиника!D:D,СВОД!D672,Поликлиника!F:F,СВОД!F672)</f>
        <v>0</v>
      </c>
      <c r="P672" s="339">
        <f>SUMIFS('Круглосуточный стационар'!O:O,'Круглосуточный стационар'!D:D,СВОД!D672,'Круглосуточный стационар'!F:F,СВОД!F672,'Круглосуточный стационар'!H:H,"-")+SUMIFS(ВМП!O:O,ВМП!D:D,СВОД!D672,ВМП!F:F,СВОД!F672,ВМП!H:H,"-")+SUMIFS('Дневной стационар'!O:O,'Дневной стационар'!D:D,СВОД!D672,'Дневной стационар'!F:F,СВОД!F672,'Дневной стационар'!H:H,"-")+SUMIFS(ЭКО!M:M,ЭКО!D:D,СВОД!D672,ЭКО!F:F,СВОД!F672)+SUMIFS(Диализ!M:M,Диализ!D:D,СВОД!D672,Диализ!F:F,СВОД!F672)+SUMIFS('Скорая мед.помощь'!N:N,'Скорая мед.помощь'!D:D,СВОД!D672,'Скорая мед.помощь'!F:F,СВОД!F672)+SUMIFS(Услуги!AV:AV,Услуги!D:D,СВОД!D672,Услуги!F:F,СВОД!F672)+SUMIFS(Поликлиника!BK:BK,Поликлиника!D:D,СВОД!D672,Поликлиника!F:F,СВОД!F672)</f>
        <v>22313.030402194283</v>
      </c>
      <c r="Q672" s="336">
        <f>SUMIFS(Сверхбаза!L:L,Сверхбаза!C:C,СВОД!D672,Сверхбаза!E:E,СВОД!F672)+SUMIFS(Сверхбаза!N:N,Сверхбаза!C:C,СВОД!D672,Сверхбаза!E:E,СВОД!F672)</f>
        <v>49</v>
      </c>
      <c r="R672" s="337">
        <f>SUMIFS(Сверхбаза!P:P,Сверхбаза!C:C,СВОД!D672,Сверхбаза!E:E,СВОД!F672)</f>
        <v>0</v>
      </c>
      <c r="S672" s="337">
        <f>SUMIFS(Сверхбаза!R:R,Сверхбаза!C:C,СВОД!D672,Сверхбаза!E:E,СВОД!F672)</f>
        <v>0</v>
      </c>
      <c r="T672" s="337">
        <f>SUMIFS(Сверхбаза!Q:Q,Сверхбаза!C:C,СВОД!D672,Сверхбаза!E:E,СВОД!F672)</f>
        <v>0</v>
      </c>
      <c r="U672" s="337">
        <f>SUMIFS(Сверхбаза!S:S,Сверхбаза!C:C,СВОД!D672,Сверхбаза!E:E,СВОД!F672)</f>
        <v>0</v>
      </c>
      <c r="V672" s="339">
        <f>SUMIFS(Сверхбаза!G:G,Сверхбаза!C:C,СВОД!D672,Сверхбаза!E:E,СВОД!F672)</f>
        <v>7771.8959999999988</v>
      </c>
    </row>
    <row r="673" spans="1:22" ht="25.5" outlineLevel="2" x14ac:dyDescent="0.2">
      <c r="A673" s="33" t="s">
        <v>7</v>
      </c>
      <c r="B673" s="9">
        <v>1</v>
      </c>
      <c r="C673" s="10">
        <v>501506</v>
      </c>
      <c r="D673" s="273">
        <v>150701</v>
      </c>
      <c r="E673" s="81" t="s">
        <v>2719</v>
      </c>
      <c r="F673" s="81">
        <v>13</v>
      </c>
      <c r="G673" s="82" t="s">
        <v>859</v>
      </c>
      <c r="H673" s="336">
        <f>SUMIFS('Круглосуточный стационар'!J:J,'Круглосуточный стационар'!D:D,СВОД!D673,'Круглосуточный стационар'!H:H,"-",'Круглосуточный стационар'!F:F,СВОД!F673)+SUMIFS(ВМП!J:J,ВМП!D:D,СВОД!D673,ВМП!H:H,"-",ВМП!F:F,СВОД!F673)+SUMIFS('Дневной стационар'!J:J,'Дневной стационар'!D:D,СВОД!D673,'Дневной стационар'!H:H,"-",'Дневной стационар'!F:F,СВОД!F673)+SUMIFS(ЭКО!H:H,ЭКО!D:D,СВОД!D673,ЭКО!F:F,СВОД!F673)+SUMIFS(Диализ!H:H,Диализ!D:D,СВОД!D673,Диализ!F:F,СВОД!F673)</f>
        <v>0</v>
      </c>
      <c r="I673" s="337">
        <f>SUMIFS(Поликлиника!H:H,Поликлиника!D:D,СВОД!D673,Поликлиника!F:F,СВОД!F673)</f>
        <v>0</v>
      </c>
      <c r="J673" s="337">
        <f>SUMIFS(Поликлиника!AQ:AQ,Поликлиника!D:D,СВОД!D673,Поликлиника!F:F,СВОД!F673)</f>
        <v>0</v>
      </c>
      <c r="K673" s="337">
        <f>SUMIFS(Поликлиника!AV:AV,Поликлиника!D:D,СВОД!D673,Поликлиника!F:F,СВОД!F673)</f>
        <v>0</v>
      </c>
      <c r="L673" s="337">
        <f>SUMIFS(Поликлиника!BA:BA,Поликлиника!D:D,СВОД!D673,Поликлиника!F:F,СВОД!F673)</f>
        <v>0</v>
      </c>
      <c r="M673" s="337">
        <f>SUMIFS(Услуги!H:H,Услуги!D:D,СВОД!D673,Услуги!F:F,СВОД!F673)+SUMIFS(Услуги!M:M,Услуги!D:D,СВОД!D673,Услуги!F:F,СВОД!F673)+SUMIFS(Услуги!R:R,Услуги!D:D,СВОД!D673,Услуги!F:F,СВОД!F673)+SUMIFS(Услуги!W:W,Услуги!D:D,СВОД!D673,Услуги!F:F,СВОД!F673)+SUMIFS(Услуги!AB:AB,Услуги!D:D,СВОД!D673,Услуги!F:F,СВОД!F673)+SUMIFS(Услуги!AG:AG,Услуги!D:D,СВОД!D673,Услуги!F:F,СВОД!F673)+SUMIFS(Услуги!AL:AL,Услуги!D:D,СВОД!D673,Услуги!F:F,СВОД!F673)+SUMIFS(Услуги!AQ:AQ,Услуги!D:D,СВОД!D673,Услуги!F:F,СВОД!F673)</f>
        <v>0</v>
      </c>
      <c r="N673" s="337">
        <f>SUMIFS('Скорая мед.помощь'!I:I,'Скорая мед.помощь'!D:D,СВОД!D673,'Скорая мед.помощь'!F:F,СВОД!F673)</f>
        <v>0</v>
      </c>
      <c r="O673" s="338">
        <f>SUMIFS(Поликлиника!BF:BF,Поликлиника!D:D,СВОД!D673,Поликлиника!F:F,СВОД!F673)</f>
        <v>0</v>
      </c>
      <c r="P673" s="339">
        <f>SUMIFS('Круглосуточный стационар'!O:O,'Круглосуточный стационар'!D:D,СВОД!D673,'Круглосуточный стационар'!F:F,СВОД!F673,'Круглосуточный стационар'!H:H,"-")+SUMIFS(ВМП!O:O,ВМП!D:D,СВОД!D673,ВМП!F:F,СВОД!F673,ВМП!H:H,"-")+SUMIFS('Дневной стационар'!O:O,'Дневной стационар'!D:D,СВОД!D673,'Дневной стационар'!F:F,СВОД!F673,'Дневной стационар'!H:H,"-")+SUMIFS(ЭКО!M:M,ЭКО!D:D,СВОД!D673,ЭКО!F:F,СВОД!F673)+SUMIFS(Диализ!M:M,Диализ!D:D,СВОД!D673,Диализ!F:F,СВОД!F673)+SUMIFS('Скорая мед.помощь'!N:N,'Скорая мед.помощь'!D:D,СВОД!D673,'Скорая мед.помощь'!F:F,СВОД!F673)+SUMIFS(Услуги!AV:AV,Услуги!D:D,СВОД!D673,Услуги!F:F,СВОД!F673)+SUMIFS(Поликлиника!BK:BK,Поликлиника!D:D,СВОД!D673,Поликлиника!F:F,СВОД!F673)</f>
        <v>0</v>
      </c>
      <c r="Q673" s="336">
        <f>SUMIFS(Сверхбаза!L:L,Сверхбаза!C:C,СВОД!D673,Сверхбаза!E:E,СВОД!F673)+SUMIFS(Сверхбаза!N:N,Сверхбаза!C:C,СВОД!D673,Сверхбаза!E:E,СВОД!F673)</f>
        <v>0</v>
      </c>
      <c r="R673" s="337">
        <f>SUMIFS(Сверхбаза!P:P,Сверхбаза!C:C,СВОД!D673,Сверхбаза!E:E,СВОД!F673)</f>
        <v>0</v>
      </c>
      <c r="S673" s="337">
        <f>SUMIFS(Сверхбаза!R:R,Сверхбаза!C:C,СВОД!D673,Сверхбаза!E:E,СВОД!F673)</f>
        <v>0</v>
      </c>
      <c r="T673" s="337">
        <f>SUMIFS(Сверхбаза!Q:Q,Сверхбаза!C:C,СВОД!D673,Сверхбаза!E:E,СВОД!F673)</f>
        <v>0</v>
      </c>
      <c r="U673" s="337">
        <f>SUMIFS(Сверхбаза!S:S,Сверхбаза!C:C,СВОД!D673,Сверхбаза!E:E,СВОД!F673)</f>
        <v>0</v>
      </c>
      <c r="V673" s="339">
        <f>SUMIFS(Сверхбаза!G:G,Сверхбаза!C:C,СВОД!D673,Сверхбаза!E:E,СВОД!F673)</f>
        <v>0</v>
      </c>
    </row>
    <row r="674" spans="1:22" ht="25.5" outlineLevel="2" x14ac:dyDescent="0.2">
      <c r="A674" s="33" t="s">
        <v>7</v>
      </c>
      <c r="B674" s="9">
        <v>1</v>
      </c>
      <c r="C674" s="10">
        <v>501506</v>
      </c>
      <c r="D674" s="273">
        <v>150701</v>
      </c>
      <c r="E674" s="81" t="s">
        <v>2719</v>
      </c>
      <c r="F674" s="81">
        <v>2</v>
      </c>
      <c r="G674" s="82" t="s">
        <v>135</v>
      </c>
      <c r="H674" s="336">
        <f>SUMIFS('Круглосуточный стационар'!J:J,'Круглосуточный стационар'!D:D,СВОД!D674,'Круглосуточный стационар'!H:H,"-",'Круглосуточный стационар'!F:F,СВОД!F674)+SUMIFS(ВМП!J:J,ВМП!D:D,СВОД!D674,ВМП!H:H,"-",ВМП!F:F,СВОД!F674)+SUMIFS('Дневной стационар'!J:J,'Дневной стационар'!D:D,СВОД!D674,'Дневной стационар'!H:H,"-",'Дневной стационар'!F:F,СВОД!F674)+SUMIFS(ЭКО!H:H,ЭКО!D:D,СВОД!D674,ЭКО!F:F,СВОД!F674)+SUMIFS(Диализ!H:H,Диализ!D:D,СВОД!D674,Диализ!F:F,СВОД!F674)</f>
        <v>150</v>
      </c>
      <c r="I674" s="337">
        <f>SUMIFS(Поликлиника!H:H,Поликлиника!D:D,СВОД!D674,Поликлиника!F:F,СВОД!F674)</f>
        <v>0</v>
      </c>
      <c r="J674" s="337">
        <f>SUMIFS(Поликлиника!AQ:AQ,Поликлиника!D:D,СВОД!D674,Поликлиника!F:F,СВОД!F674)</f>
        <v>0</v>
      </c>
      <c r="K674" s="337">
        <f>SUMIFS(Поликлиника!AV:AV,Поликлиника!D:D,СВОД!D674,Поликлиника!F:F,СВОД!F674)</f>
        <v>0</v>
      </c>
      <c r="L674" s="337">
        <f>SUMIFS(Поликлиника!BA:BA,Поликлиника!D:D,СВОД!D674,Поликлиника!F:F,СВОД!F674)</f>
        <v>0</v>
      </c>
      <c r="M674" s="337">
        <f>SUMIFS(Услуги!H:H,Услуги!D:D,СВОД!D674,Услуги!F:F,СВОД!F674)+SUMIFS(Услуги!M:M,Услуги!D:D,СВОД!D674,Услуги!F:F,СВОД!F674)+SUMIFS(Услуги!R:R,Услуги!D:D,СВОД!D674,Услуги!F:F,СВОД!F674)+SUMIFS(Услуги!W:W,Услуги!D:D,СВОД!D674,Услуги!F:F,СВОД!F674)+SUMIFS(Услуги!AB:AB,Услуги!D:D,СВОД!D674,Услуги!F:F,СВОД!F674)+SUMIFS(Услуги!AG:AG,Услуги!D:D,СВОД!D674,Услуги!F:F,СВОД!F674)+SUMIFS(Услуги!AL:AL,Услуги!D:D,СВОД!D674,Услуги!F:F,СВОД!F674)+SUMIFS(Услуги!AQ:AQ,Услуги!D:D,СВОД!D674,Услуги!F:F,СВОД!F674)</f>
        <v>0</v>
      </c>
      <c r="N674" s="337">
        <f>SUMIFS('Скорая мед.помощь'!I:I,'Скорая мед.помощь'!D:D,СВОД!D674,'Скорая мед.помощь'!F:F,СВОД!F674)</f>
        <v>0</v>
      </c>
      <c r="O674" s="338">
        <f>SUMIFS(Поликлиника!BF:BF,Поликлиника!D:D,СВОД!D674,Поликлиника!F:F,СВОД!F674)</f>
        <v>0</v>
      </c>
      <c r="P674" s="339">
        <f>SUMIFS('Круглосуточный стационар'!O:O,'Круглосуточный стационар'!D:D,СВОД!D674,'Круглосуточный стационар'!F:F,СВОД!F674,'Круглосуточный стационар'!H:H,"-")+SUMIFS(ВМП!O:O,ВМП!D:D,СВОД!D674,ВМП!F:F,СВОД!F674,ВМП!H:H,"-")+SUMIFS('Дневной стационар'!O:O,'Дневной стационар'!D:D,СВОД!D674,'Дневной стационар'!F:F,СВОД!F674,'Дневной стационар'!H:H,"-")+SUMIFS(ЭКО!M:M,ЭКО!D:D,СВОД!D674,ЭКО!F:F,СВОД!F674)+SUMIFS(Диализ!M:M,Диализ!D:D,СВОД!D674,Диализ!F:F,СВОД!F674)+SUMIFS('Скорая мед.помощь'!N:N,'Скорая мед.помощь'!D:D,СВОД!D674,'Скорая мед.помощь'!F:F,СВОД!F674)+SUMIFS(Услуги!AV:AV,Услуги!D:D,СВОД!D674,Услуги!F:F,СВОД!F674)+SUMIFS(Поликлиника!BK:BK,Поликлиника!D:D,СВОД!D674,Поликлиника!F:F,СВОД!F674)</f>
        <v>2417.1285600000001</v>
      </c>
      <c r="Q674" s="336">
        <f>SUMIFS(Сверхбаза!L:L,Сверхбаза!C:C,СВОД!D674,Сверхбаза!E:E,СВОД!F674)+SUMIFS(Сверхбаза!N:N,Сверхбаза!C:C,СВОД!D674,Сверхбаза!E:E,СВОД!F674)</f>
        <v>0</v>
      </c>
      <c r="R674" s="337">
        <f>SUMIFS(Сверхбаза!P:P,Сверхбаза!C:C,СВОД!D674,Сверхбаза!E:E,СВОД!F674)</f>
        <v>0</v>
      </c>
      <c r="S674" s="337">
        <f>SUMIFS(Сверхбаза!R:R,Сверхбаза!C:C,СВОД!D674,Сверхбаза!E:E,СВОД!F674)</f>
        <v>0</v>
      </c>
      <c r="T674" s="337">
        <f>SUMIFS(Сверхбаза!Q:Q,Сверхбаза!C:C,СВОД!D674,Сверхбаза!E:E,СВОД!F674)</f>
        <v>0</v>
      </c>
      <c r="U674" s="337">
        <f>SUMIFS(Сверхбаза!S:S,Сверхбаза!C:C,СВОД!D674,Сверхбаза!E:E,СВОД!F674)</f>
        <v>0</v>
      </c>
      <c r="V674" s="339">
        <f>SUMIFS(Сверхбаза!G:G,Сверхбаза!C:C,СВОД!D674,Сверхбаза!E:E,СВОД!F674)</f>
        <v>0</v>
      </c>
    </row>
    <row r="675" spans="1:22" ht="25.5" outlineLevel="2" x14ac:dyDescent="0.2">
      <c r="A675" s="33" t="s">
        <v>7</v>
      </c>
      <c r="B675" s="9">
        <v>1</v>
      </c>
      <c r="C675" s="10">
        <v>501506</v>
      </c>
      <c r="D675" s="273">
        <v>150701</v>
      </c>
      <c r="E675" s="81" t="s">
        <v>2719</v>
      </c>
      <c r="F675" s="81">
        <v>6</v>
      </c>
      <c r="G675" s="82" t="s">
        <v>860</v>
      </c>
      <c r="H675" s="336">
        <f>SUMIFS('Круглосуточный стационар'!J:J,'Круглосуточный стационар'!D:D,СВОД!D675,'Круглосуточный стационар'!H:H,"-",'Круглосуточный стационар'!F:F,СВОД!F675)+SUMIFS(ВМП!J:J,ВМП!D:D,СВОД!D675,ВМП!H:H,"-",ВМП!F:F,СВОД!F675)+SUMIFS('Дневной стационар'!J:J,'Дневной стационар'!D:D,СВОД!D675,'Дневной стационар'!H:H,"-",'Дневной стационар'!F:F,СВОД!F675)+SUMIFS(ЭКО!H:H,ЭКО!D:D,СВОД!D675,ЭКО!F:F,СВОД!F675)+SUMIFS(Диализ!H:H,Диализ!D:D,СВОД!D675,Диализ!F:F,СВОД!F675)</f>
        <v>0</v>
      </c>
      <c r="I675" s="337">
        <f>SUMIFS(Поликлиника!H:H,Поликлиника!D:D,СВОД!D675,Поликлиника!F:F,СВОД!F675)</f>
        <v>0</v>
      </c>
      <c r="J675" s="337">
        <f>SUMIFS(Поликлиника!AQ:AQ,Поликлиника!D:D,СВОД!D675,Поликлиника!F:F,СВОД!F675)</f>
        <v>0</v>
      </c>
      <c r="K675" s="337">
        <f>SUMIFS(Поликлиника!AV:AV,Поликлиника!D:D,СВОД!D675,Поликлиника!F:F,СВОД!F675)</f>
        <v>0</v>
      </c>
      <c r="L675" s="337">
        <f>SUMIFS(Поликлиника!BA:BA,Поликлиника!D:D,СВОД!D675,Поликлиника!F:F,СВОД!F675)</f>
        <v>0</v>
      </c>
      <c r="M675" s="337">
        <f>SUMIFS(Услуги!H:H,Услуги!D:D,СВОД!D675,Услуги!F:F,СВОД!F675)+SUMIFS(Услуги!M:M,Услуги!D:D,СВОД!D675,Услуги!F:F,СВОД!F675)+SUMIFS(Услуги!R:R,Услуги!D:D,СВОД!D675,Услуги!F:F,СВОД!F675)+SUMIFS(Услуги!W:W,Услуги!D:D,СВОД!D675,Услуги!F:F,СВОД!F675)+SUMIFS(Услуги!AB:AB,Услуги!D:D,СВОД!D675,Услуги!F:F,СВОД!F675)+SUMIFS(Услуги!AG:AG,Услуги!D:D,СВОД!D675,Услуги!F:F,СВОД!F675)+SUMIFS(Услуги!AL:AL,Услуги!D:D,СВОД!D675,Услуги!F:F,СВОД!F675)+SUMIFS(Услуги!AQ:AQ,Услуги!D:D,СВОД!D675,Услуги!F:F,СВОД!F675)</f>
        <v>0</v>
      </c>
      <c r="N675" s="337">
        <f>SUMIFS('Скорая мед.помощь'!I:I,'Скорая мед.помощь'!D:D,СВОД!D675,'Скорая мед.помощь'!F:F,СВОД!F675)</f>
        <v>0</v>
      </c>
      <c r="O675" s="338">
        <f>SUMIFS(Поликлиника!BF:BF,Поликлиника!D:D,СВОД!D675,Поликлиника!F:F,СВОД!F675)</f>
        <v>0</v>
      </c>
      <c r="P675" s="339">
        <f>SUMIFS('Круглосуточный стационар'!O:O,'Круглосуточный стационар'!D:D,СВОД!D675,'Круглосуточный стационар'!F:F,СВОД!F675,'Круглосуточный стационар'!H:H,"-")+SUMIFS(ВМП!O:O,ВМП!D:D,СВОД!D675,ВМП!F:F,СВОД!F675,ВМП!H:H,"-")+SUMIFS('Дневной стационар'!O:O,'Дневной стационар'!D:D,СВОД!D675,'Дневной стационар'!F:F,СВОД!F675,'Дневной стационар'!H:H,"-")+SUMIFS(ЭКО!M:M,ЭКО!D:D,СВОД!D675,ЭКО!F:F,СВОД!F675)+SUMIFS(Диализ!M:M,Диализ!D:D,СВОД!D675,Диализ!F:F,СВОД!F675)+SUMIFS('Скорая мед.помощь'!N:N,'Скорая мед.помощь'!D:D,СВОД!D675,'Скорая мед.помощь'!F:F,СВОД!F675)+SUMIFS(Услуги!AV:AV,Услуги!D:D,СВОД!D675,Услуги!F:F,СВОД!F675)+SUMIFS(Поликлиника!BK:BK,Поликлиника!D:D,СВОД!D675,Поликлиника!F:F,СВОД!F675)</f>
        <v>0</v>
      </c>
      <c r="Q675" s="336">
        <f>SUMIFS(Сверхбаза!L:L,Сверхбаза!C:C,СВОД!D675,Сверхбаза!E:E,СВОД!F675)+SUMIFS(Сверхбаза!N:N,Сверхбаза!C:C,СВОД!D675,Сверхбаза!E:E,СВОД!F675)</f>
        <v>0</v>
      </c>
      <c r="R675" s="337">
        <f>SUMIFS(Сверхбаза!P:P,Сверхбаза!C:C,СВОД!D675,Сверхбаза!E:E,СВОД!F675)</f>
        <v>0</v>
      </c>
      <c r="S675" s="337">
        <f>SUMIFS(Сверхбаза!R:R,Сверхбаза!C:C,СВОД!D675,Сверхбаза!E:E,СВОД!F675)</f>
        <v>0</v>
      </c>
      <c r="T675" s="337">
        <f>SUMIFS(Сверхбаза!Q:Q,Сверхбаза!C:C,СВОД!D675,Сверхбаза!E:E,СВОД!F675)</f>
        <v>0</v>
      </c>
      <c r="U675" s="337">
        <f>SUMIFS(Сверхбаза!S:S,Сверхбаза!C:C,СВОД!D675,Сверхбаза!E:E,СВОД!F675)</f>
        <v>0</v>
      </c>
      <c r="V675" s="339">
        <f>SUMIFS(Сверхбаза!G:G,Сверхбаза!C:C,СВОД!D675,Сверхбаза!E:E,СВОД!F675)</f>
        <v>0</v>
      </c>
    </row>
    <row r="676" spans="1:22" ht="25.5" outlineLevel="2" x14ac:dyDescent="0.2">
      <c r="A676" s="33" t="s">
        <v>7</v>
      </c>
      <c r="B676" s="9">
        <v>1</v>
      </c>
      <c r="C676" s="10">
        <v>501506</v>
      </c>
      <c r="D676" s="273">
        <v>150701</v>
      </c>
      <c r="E676" s="81" t="s">
        <v>2719</v>
      </c>
      <c r="F676" s="81">
        <v>3</v>
      </c>
      <c r="G676" s="82" t="s">
        <v>136</v>
      </c>
      <c r="H676" s="336">
        <f>SUMIFS('Круглосуточный стационар'!J:J,'Круглосуточный стационар'!D:D,СВОД!D676,'Круглосуточный стационар'!H:H,"-",'Круглосуточный стационар'!F:F,СВОД!F676)+SUMIFS(ВМП!J:J,ВМП!D:D,СВОД!D676,ВМП!H:H,"-",ВМП!F:F,СВОД!F676)+SUMIFS('Дневной стационар'!J:J,'Дневной стационар'!D:D,СВОД!D676,'Дневной стационар'!H:H,"-",'Дневной стационар'!F:F,СВОД!F676)+SUMIFS(ЭКО!H:H,ЭКО!D:D,СВОД!D676,ЭКО!F:F,СВОД!F676)+SUMIFS(Диализ!H:H,Диализ!D:D,СВОД!D676,Диализ!F:F,СВОД!F676)</f>
        <v>0</v>
      </c>
      <c r="I676" s="337">
        <f>SUMIFS(Поликлиника!H:H,Поликлиника!D:D,СВОД!D676,Поликлиника!F:F,СВОД!F676)</f>
        <v>0</v>
      </c>
      <c r="J676" s="337">
        <f>SUMIFS(Поликлиника!AQ:AQ,Поликлиника!D:D,СВОД!D676,Поликлиника!F:F,СВОД!F676)</f>
        <v>0</v>
      </c>
      <c r="K676" s="337">
        <f>SUMIFS(Поликлиника!AV:AV,Поликлиника!D:D,СВОД!D676,Поликлиника!F:F,СВОД!F676)</f>
        <v>18496</v>
      </c>
      <c r="L676" s="337">
        <f>SUMIFS(Поликлиника!BA:BA,Поликлиника!D:D,СВОД!D676,Поликлиника!F:F,СВОД!F676)</f>
        <v>48865</v>
      </c>
      <c r="M676" s="337">
        <f>SUMIFS(Услуги!H:H,Услуги!D:D,СВОД!D676,Услуги!F:F,СВОД!F676)+SUMIFS(Услуги!M:M,Услуги!D:D,СВОД!D676,Услуги!F:F,СВОД!F676)+SUMIFS(Услуги!R:R,Услуги!D:D,СВОД!D676,Услуги!F:F,СВОД!F676)+SUMIFS(Услуги!W:W,Услуги!D:D,СВОД!D676,Услуги!F:F,СВОД!F676)+SUMIFS(Услуги!AB:AB,Услуги!D:D,СВОД!D676,Услуги!F:F,СВОД!F676)+SUMIFS(Услуги!AG:AG,Услуги!D:D,СВОД!D676,Услуги!F:F,СВОД!F676)+SUMIFS(Услуги!AL:AL,Услуги!D:D,СВОД!D676,Услуги!F:F,СВОД!F676)+SUMIFS(Услуги!AQ:AQ,Услуги!D:D,СВОД!D676,Услуги!F:F,СВОД!F676)</f>
        <v>0</v>
      </c>
      <c r="N676" s="337">
        <f>SUMIFS('Скорая мед.помощь'!I:I,'Скорая мед.помощь'!D:D,СВОД!D676,'Скорая мед.помощь'!F:F,СВОД!F676)</f>
        <v>0</v>
      </c>
      <c r="O676" s="338">
        <f>SUMIFS(Поликлиника!BF:BF,Поликлиника!D:D,СВОД!D676,Поликлиника!F:F,СВОД!F676)</f>
        <v>0</v>
      </c>
      <c r="P676" s="339">
        <f>SUMIFS('Круглосуточный стационар'!O:O,'Круглосуточный стационар'!D:D,СВОД!D676,'Круглосуточный стационар'!F:F,СВОД!F676,'Круглосуточный стационар'!H:H,"-")+SUMIFS(ВМП!O:O,ВМП!D:D,СВОД!D676,ВМП!F:F,СВОД!F676,ВМП!H:H,"-")+SUMIFS('Дневной стационар'!O:O,'Дневной стационар'!D:D,СВОД!D676,'Дневной стационар'!F:F,СВОД!F676,'Дневной стационар'!H:H,"-")+SUMIFS(ЭКО!M:M,ЭКО!D:D,СВОД!D676,ЭКО!F:F,СВОД!F676)+SUMIFS(Диализ!M:M,Диализ!D:D,СВОД!D676,Диализ!F:F,СВОД!F676)+SUMIFS('Скорая мед.помощь'!N:N,'Скорая мед.помощь'!D:D,СВОД!D676,'Скорая мед.помощь'!F:F,СВОД!F676)+SUMIFS(Услуги!AV:AV,Услуги!D:D,СВОД!D676,Услуги!F:F,СВОД!F676)+SUMIFS(Поликлиника!BK:BK,Поликлиника!D:D,СВОД!D676,Поликлиника!F:F,СВОД!F676)</f>
        <v>44458.188799999996</v>
      </c>
      <c r="Q676" s="336">
        <f>SUMIFS(Сверхбаза!L:L,Сверхбаза!C:C,СВОД!D676,Сверхбаза!E:E,СВОД!F676)+SUMIFS(Сверхбаза!N:N,Сверхбаза!C:C,СВОД!D676,Сверхбаза!E:E,СВОД!F676)</f>
        <v>0</v>
      </c>
      <c r="R676" s="337">
        <f>SUMIFS(Сверхбаза!P:P,Сверхбаза!C:C,СВОД!D676,Сверхбаза!E:E,СВОД!F676)</f>
        <v>1721</v>
      </c>
      <c r="S676" s="337">
        <f>SUMIFS(Сверхбаза!R:R,Сверхбаза!C:C,СВОД!D676,Сверхбаза!E:E,СВОД!F676)</f>
        <v>3257</v>
      </c>
      <c r="T676" s="337">
        <f>SUMIFS(Сверхбаза!Q:Q,Сверхбаза!C:C,СВОД!D676,Сверхбаза!E:E,СВОД!F676)</f>
        <v>1826</v>
      </c>
      <c r="U676" s="337">
        <f>SUMIFS(Сверхбаза!S:S,Сверхбаза!C:C,СВОД!D676,Сверхбаза!E:E,СВОД!F676)</f>
        <v>0</v>
      </c>
      <c r="V676" s="339">
        <f>SUMIFS(Сверхбаза!G:G,Сверхбаза!C:C,СВОД!D676,Сверхбаза!E:E,СВОД!F676)</f>
        <v>14870.641</v>
      </c>
    </row>
    <row r="677" spans="1:22" ht="25.5" outlineLevel="2" x14ac:dyDescent="0.2">
      <c r="A677" s="33" t="s">
        <v>7</v>
      </c>
      <c r="B677" s="9">
        <v>1</v>
      </c>
      <c r="C677" s="10">
        <v>501506</v>
      </c>
      <c r="D677" s="273">
        <v>150701</v>
      </c>
      <c r="E677" s="81" t="s">
        <v>2719</v>
      </c>
      <c r="F677" s="81">
        <v>7</v>
      </c>
      <c r="G677" s="82" t="s">
        <v>861</v>
      </c>
      <c r="H677" s="336">
        <f>SUMIFS('Круглосуточный стационар'!J:J,'Круглосуточный стационар'!D:D,СВОД!D677,'Круглосуточный стационар'!H:H,"-",'Круглосуточный стационар'!F:F,СВОД!F677)+SUMIFS(ВМП!J:J,ВМП!D:D,СВОД!D677,ВМП!H:H,"-",ВМП!F:F,СВОД!F677)+SUMIFS('Дневной стационар'!J:J,'Дневной стационар'!D:D,СВОД!D677,'Дневной стационар'!H:H,"-",'Дневной стационар'!F:F,СВОД!F677)+SUMIFS(ЭКО!H:H,ЭКО!D:D,СВОД!D677,ЭКО!F:F,СВОД!F677)+SUMIFS(Диализ!H:H,Диализ!D:D,СВОД!D677,Диализ!F:F,СВОД!F677)</f>
        <v>0</v>
      </c>
      <c r="I677" s="337">
        <f>SUMIFS(Поликлиника!H:H,Поликлиника!D:D,СВОД!D677,Поликлиника!F:F,СВОД!F677)</f>
        <v>0</v>
      </c>
      <c r="J677" s="337">
        <f>SUMIFS(Поликлиника!AQ:AQ,Поликлиника!D:D,СВОД!D677,Поликлиника!F:F,СВОД!F677)</f>
        <v>0</v>
      </c>
      <c r="K677" s="337">
        <f>SUMIFS(Поликлиника!AV:AV,Поликлиника!D:D,СВОД!D677,Поликлиника!F:F,СВОД!F677)</f>
        <v>0</v>
      </c>
      <c r="L677" s="337">
        <f>SUMIFS(Поликлиника!BA:BA,Поликлиника!D:D,СВОД!D677,Поликлиника!F:F,СВОД!F677)</f>
        <v>0</v>
      </c>
      <c r="M677" s="337">
        <f>SUMIFS(Услуги!H:H,Услуги!D:D,СВОД!D677,Услуги!F:F,СВОД!F677)+SUMIFS(Услуги!M:M,Услуги!D:D,СВОД!D677,Услуги!F:F,СВОД!F677)+SUMIFS(Услуги!R:R,Услуги!D:D,СВОД!D677,Услуги!F:F,СВОД!F677)+SUMIFS(Услуги!W:W,Услуги!D:D,СВОД!D677,Услуги!F:F,СВОД!F677)+SUMIFS(Услуги!AB:AB,Услуги!D:D,СВОД!D677,Услуги!F:F,СВОД!F677)+SUMIFS(Услуги!AG:AG,Услуги!D:D,СВОД!D677,Услуги!F:F,СВОД!F677)+SUMIFS(Услуги!AL:AL,Услуги!D:D,СВОД!D677,Услуги!F:F,СВОД!F677)+SUMIFS(Услуги!AQ:AQ,Услуги!D:D,СВОД!D677,Услуги!F:F,СВОД!F677)</f>
        <v>0</v>
      </c>
      <c r="N677" s="337">
        <f>SUMIFS('Скорая мед.помощь'!I:I,'Скорая мед.помощь'!D:D,СВОД!D677,'Скорая мед.помощь'!F:F,СВОД!F677)</f>
        <v>0</v>
      </c>
      <c r="O677" s="338">
        <f>SUMIFS(Поликлиника!BF:BF,Поликлиника!D:D,СВОД!D677,Поликлиника!F:F,СВОД!F677)</f>
        <v>0</v>
      </c>
      <c r="P677" s="339">
        <f>SUMIFS('Круглосуточный стационар'!O:O,'Круглосуточный стационар'!D:D,СВОД!D677,'Круглосуточный стационар'!F:F,СВОД!F677,'Круглосуточный стационар'!H:H,"-")+SUMIFS(ВМП!O:O,ВМП!D:D,СВОД!D677,ВМП!F:F,СВОД!F677,ВМП!H:H,"-")+SUMIFS('Дневной стационар'!O:O,'Дневной стационар'!D:D,СВОД!D677,'Дневной стационар'!F:F,СВОД!F677,'Дневной стационар'!H:H,"-")+SUMIFS(ЭКО!M:M,ЭКО!D:D,СВОД!D677,ЭКО!F:F,СВОД!F677)+SUMIFS(Диализ!M:M,Диализ!D:D,СВОД!D677,Диализ!F:F,СВОД!F677)+SUMIFS('Скорая мед.помощь'!N:N,'Скорая мед.помощь'!D:D,СВОД!D677,'Скорая мед.помощь'!F:F,СВОД!F677)+SUMIFS(Услуги!AV:AV,Услуги!D:D,СВОД!D677,Услуги!F:F,СВОД!F677)+SUMIFS(Поликлиника!BK:BK,Поликлиника!D:D,СВОД!D677,Поликлиника!F:F,СВОД!F677)</f>
        <v>0</v>
      </c>
      <c r="Q677" s="336">
        <f>SUMIFS(Сверхбаза!L:L,Сверхбаза!C:C,СВОД!D677,Сверхбаза!E:E,СВОД!F677)+SUMIFS(Сверхбаза!N:N,Сверхбаза!C:C,СВОД!D677,Сверхбаза!E:E,СВОД!F677)</f>
        <v>0</v>
      </c>
      <c r="R677" s="337">
        <f>SUMIFS(Сверхбаза!P:P,Сверхбаза!C:C,СВОД!D677,Сверхбаза!E:E,СВОД!F677)</f>
        <v>0</v>
      </c>
      <c r="S677" s="337">
        <f>SUMIFS(Сверхбаза!R:R,Сверхбаза!C:C,СВОД!D677,Сверхбаза!E:E,СВОД!F677)</f>
        <v>0</v>
      </c>
      <c r="T677" s="337">
        <f>SUMIFS(Сверхбаза!Q:Q,Сверхбаза!C:C,СВОД!D677,Сверхбаза!E:E,СВОД!F677)</f>
        <v>0</v>
      </c>
      <c r="U677" s="337">
        <f>SUMIFS(Сверхбаза!S:S,Сверхбаза!C:C,СВОД!D677,Сверхбаза!E:E,СВОД!F677)</f>
        <v>0</v>
      </c>
      <c r="V677" s="339">
        <f>SUMIFS(Сверхбаза!G:G,Сверхбаза!C:C,СВОД!D677,Сверхбаза!E:E,СВОД!F677)</f>
        <v>0</v>
      </c>
    </row>
    <row r="678" spans="1:22" ht="25.5" outlineLevel="2" x14ac:dyDescent="0.2">
      <c r="A678" s="33" t="s">
        <v>7</v>
      </c>
      <c r="B678" s="9">
        <v>1</v>
      </c>
      <c r="C678" s="10">
        <v>501506</v>
      </c>
      <c r="D678" s="273">
        <v>150701</v>
      </c>
      <c r="E678" s="81" t="s">
        <v>2719</v>
      </c>
      <c r="F678" s="81">
        <v>70</v>
      </c>
      <c r="G678" s="82" t="s">
        <v>862</v>
      </c>
      <c r="H678" s="336">
        <f>SUMIFS('Круглосуточный стационар'!J:J,'Круглосуточный стационар'!D:D,СВОД!D678,'Круглосуточный стационар'!H:H,"-",'Круглосуточный стационар'!F:F,СВОД!F678)+SUMIFS(ВМП!J:J,ВМП!D:D,СВОД!D678,ВМП!H:H,"-",ВМП!F:F,СВОД!F678)+SUMIFS('Дневной стационар'!J:J,'Дневной стационар'!D:D,СВОД!D678,'Дневной стационар'!H:H,"-",'Дневной стационар'!F:F,СВОД!F678)+SUMIFS(ЭКО!H:H,ЭКО!D:D,СВОД!D678,ЭКО!F:F,СВОД!F678)+SUMIFS(Диализ!H:H,Диализ!D:D,СВОД!D678,Диализ!F:F,СВОД!F678)</f>
        <v>0</v>
      </c>
      <c r="I678" s="337">
        <f>SUMIFS(Поликлиника!H:H,Поликлиника!D:D,СВОД!D678,Поликлиника!F:F,СВОД!F678)</f>
        <v>0</v>
      </c>
      <c r="J678" s="337">
        <f>SUMIFS(Поликлиника!AQ:AQ,Поликлиника!D:D,СВОД!D678,Поликлиника!F:F,СВОД!F678)</f>
        <v>0</v>
      </c>
      <c r="K678" s="337">
        <f>SUMIFS(Поликлиника!AV:AV,Поликлиника!D:D,СВОД!D678,Поликлиника!F:F,СВОД!F678)</f>
        <v>0</v>
      </c>
      <c r="L678" s="337">
        <f>SUMIFS(Поликлиника!BA:BA,Поликлиника!D:D,СВОД!D678,Поликлиника!F:F,СВОД!F678)</f>
        <v>0</v>
      </c>
      <c r="M678" s="337">
        <f>SUMIFS(Услуги!H:H,Услуги!D:D,СВОД!D678,Услуги!F:F,СВОД!F678)+SUMIFS(Услуги!M:M,Услуги!D:D,СВОД!D678,Услуги!F:F,СВОД!F678)+SUMIFS(Услуги!R:R,Услуги!D:D,СВОД!D678,Услуги!F:F,СВОД!F678)+SUMIFS(Услуги!W:W,Услуги!D:D,СВОД!D678,Услуги!F:F,СВОД!F678)+SUMIFS(Услуги!AB:AB,Услуги!D:D,СВОД!D678,Услуги!F:F,СВОД!F678)+SUMIFS(Услуги!AG:AG,Услуги!D:D,СВОД!D678,Услуги!F:F,СВОД!F678)+SUMIFS(Услуги!AL:AL,Услуги!D:D,СВОД!D678,Услуги!F:F,СВОД!F678)+SUMIFS(Услуги!AQ:AQ,Услуги!D:D,СВОД!D678,Услуги!F:F,СВОД!F678)</f>
        <v>0</v>
      </c>
      <c r="N678" s="337">
        <f>SUMIFS('Скорая мед.помощь'!I:I,'Скорая мед.помощь'!D:D,СВОД!D678,'Скорая мед.помощь'!F:F,СВОД!F678)</f>
        <v>0</v>
      </c>
      <c r="O678" s="338">
        <f>SUMIFS(Поликлиника!BF:BF,Поликлиника!D:D,СВОД!D678,Поликлиника!F:F,СВОД!F678)</f>
        <v>0</v>
      </c>
      <c r="P678" s="339">
        <f>SUMIFS('Круглосуточный стационар'!O:O,'Круглосуточный стационар'!D:D,СВОД!D678,'Круглосуточный стационар'!F:F,СВОД!F678,'Круглосуточный стационар'!H:H,"-")+SUMIFS(ВМП!O:O,ВМП!D:D,СВОД!D678,ВМП!F:F,СВОД!F678,ВМП!H:H,"-")+SUMIFS('Дневной стационар'!O:O,'Дневной стационар'!D:D,СВОД!D678,'Дневной стационар'!F:F,СВОД!F678,'Дневной стационар'!H:H,"-")+SUMIFS(ЭКО!M:M,ЭКО!D:D,СВОД!D678,ЭКО!F:F,СВОД!F678)+SUMIFS(Диализ!M:M,Диализ!D:D,СВОД!D678,Диализ!F:F,СВОД!F678)+SUMIFS('Скорая мед.помощь'!N:N,'Скорая мед.помощь'!D:D,СВОД!D678,'Скорая мед.помощь'!F:F,СВОД!F678)+SUMIFS(Услуги!AV:AV,Услуги!D:D,СВОД!D678,Услуги!F:F,СВОД!F678)+SUMIFS(Поликлиника!BK:BK,Поликлиника!D:D,СВОД!D678,Поликлиника!F:F,СВОД!F678)</f>
        <v>0</v>
      </c>
      <c r="Q678" s="336">
        <f>SUMIFS(Сверхбаза!L:L,Сверхбаза!C:C,СВОД!D678,Сверхбаза!E:E,СВОД!F678)+SUMIFS(Сверхбаза!N:N,Сверхбаза!C:C,СВОД!D678,Сверхбаза!E:E,СВОД!F678)</f>
        <v>0</v>
      </c>
      <c r="R678" s="337">
        <f>SUMIFS(Сверхбаза!P:P,Сверхбаза!C:C,СВОД!D678,Сверхбаза!E:E,СВОД!F678)</f>
        <v>0</v>
      </c>
      <c r="S678" s="337">
        <f>SUMIFS(Сверхбаза!R:R,Сверхбаза!C:C,СВОД!D678,Сверхбаза!E:E,СВОД!F678)</f>
        <v>0</v>
      </c>
      <c r="T678" s="337">
        <f>SUMIFS(Сверхбаза!Q:Q,Сверхбаза!C:C,СВОД!D678,Сверхбаза!E:E,СВОД!F678)</f>
        <v>0</v>
      </c>
      <c r="U678" s="337">
        <f>SUMIFS(Сверхбаза!S:S,Сверхбаза!C:C,СВОД!D678,Сверхбаза!E:E,СВОД!F678)</f>
        <v>0</v>
      </c>
      <c r="V678" s="339">
        <f>SUMIFS(Сверхбаза!G:G,Сверхбаза!C:C,СВОД!D678,Сверхбаза!E:E,СВОД!F678)</f>
        <v>0</v>
      </c>
    </row>
    <row r="679" spans="1:22" ht="25.5" outlineLevel="2" x14ac:dyDescent="0.2">
      <c r="A679" s="33" t="s">
        <v>7</v>
      </c>
      <c r="B679" s="9">
        <v>1</v>
      </c>
      <c r="C679" s="10">
        <v>501506</v>
      </c>
      <c r="D679" s="273">
        <v>150701</v>
      </c>
      <c r="E679" s="81" t="s">
        <v>2719</v>
      </c>
      <c r="F679" s="81">
        <v>94</v>
      </c>
      <c r="G679" s="82" t="s">
        <v>124</v>
      </c>
      <c r="H679" s="336">
        <f>SUMIFS('Круглосуточный стационар'!J:J,'Круглосуточный стационар'!D:D,СВОД!D679,'Круглосуточный стационар'!H:H,"-",'Круглосуточный стационар'!F:F,СВОД!F679)+SUMIFS(ВМП!J:J,ВМП!D:D,СВОД!D679,ВМП!H:H,"-",ВМП!F:F,СВОД!F679)+SUMIFS('Дневной стационар'!J:J,'Дневной стационар'!D:D,СВОД!D679,'Дневной стационар'!H:H,"-",'Дневной стационар'!F:F,СВОД!F679)+SUMIFS(ЭКО!H:H,ЭКО!D:D,СВОД!D679,ЭКО!F:F,СВОД!F679)+SUMIFS(Диализ!H:H,Диализ!D:D,СВОД!D679,Диализ!F:F,СВОД!F679)</f>
        <v>0</v>
      </c>
      <c r="I679" s="337">
        <f>SUMIFS(Поликлиника!H:H,Поликлиника!D:D,СВОД!D679,Поликлиника!F:F,СВОД!F679)</f>
        <v>0</v>
      </c>
      <c r="J679" s="337">
        <f>SUMIFS(Поликлиника!AQ:AQ,Поликлиника!D:D,СВОД!D679,Поликлиника!F:F,СВОД!F679)</f>
        <v>0</v>
      </c>
      <c r="K679" s="337">
        <f>SUMIFS(Поликлиника!AV:AV,Поликлиника!D:D,СВОД!D679,Поликлиника!F:F,СВОД!F679)</f>
        <v>0</v>
      </c>
      <c r="L679" s="337">
        <f>SUMIFS(Поликлиника!BA:BA,Поликлиника!D:D,СВОД!D679,Поликлиника!F:F,СВОД!F679)</f>
        <v>0</v>
      </c>
      <c r="M679" s="337">
        <f>SUMIFS(Услуги!H:H,Услуги!D:D,СВОД!D679,Услуги!F:F,СВОД!F679)+SUMIFS(Услуги!M:M,Услуги!D:D,СВОД!D679,Услуги!F:F,СВОД!F679)+SUMIFS(Услуги!R:R,Услуги!D:D,СВОД!D679,Услуги!F:F,СВОД!F679)+SUMIFS(Услуги!W:W,Услуги!D:D,СВОД!D679,Услуги!F:F,СВОД!F679)+SUMIFS(Услуги!AB:AB,Услуги!D:D,СВОД!D679,Услуги!F:F,СВОД!F679)+SUMIFS(Услуги!AG:AG,Услуги!D:D,СВОД!D679,Услуги!F:F,СВОД!F679)+SUMIFS(Услуги!AL:AL,Услуги!D:D,СВОД!D679,Услуги!F:F,СВОД!F679)+SUMIFS(Услуги!AQ:AQ,Услуги!D:D,СВОД!D679,Услуги!F:F,СВОД!F679)</f>
        <v>0</v>
      </c>
      <c r="N679" s="337">
        <f>SUMIFS('Скорая мед.помощь'!I:I,'Скорая мед.помощь'!D:D,СВОД!D679,'Скорая мед.помощь'!F:F,СВОД!F679)</f>
        <v>0</v>
      </c>
      <c r="O679" s="338">
        <f>SUMIFS(Поликлиника!BF:BF,Поликлиника!D:D,СВОД!D679,Поликлиника!F:F,СВОД!F679)</f>
        <v>0</v>
      </c>
      <c r="P679" s="339">
        <f>SUMIFS('Круглосуточный стационар'!O:O,'Круглосуточный стационар'!D:D,СВОД!D679,'Круглосуточный стационар'!F:F,СВОД!F679,'Круглосуточный стационар'!H:H,"-")+SUMIFS(ВМП!O:O,ВМП!D:D,СВОД!D679,ВМП!F:F,СВОД!F679,ВМП!H:H,"-")+SUMIFS('Дневной стационар'!O:O,'Дневной стационар'!D:D,СВОД!D679,'Дневной стационар'!F:F,СВОД!F679,'Дневной стационар'!H:H,"-")+SUMIFS(ЭКО!M:M,ЭКО!D:D,СВОД!D679,ЭКО!F:F,СВОД!F679)+SUMIFS(Диализ!M:M,Диализ!D:D,СВОД!D679,Диализ!F:F,СВОД!F679)+SUMIFS('Скорая мед.помощь'!N:N,'Скорая мед.помощь'!D:D,СВОД!D679,'Скорая мед.помощь'!F:F,СВОД!F679)+SUMIFS(Услуги!AV:AV,Услуги!D:D,СВОД!D679,Услуги!F:F,СВОД!F679)+SUMIFS(Поликлиника!BK:BK,Поликлиника!D:D,СВОД!D679,Поликлиника!F:F,СВОД!F679)</f>
        <v>0</v>
      </c>
      <c r="Q679" s="336">
        <f>SUMIFS(Сверхбаза!L:L,Сверхбаза!C:C,СВОД!D679,Сверхбаза!E:E,СВОД!F679)+SUMIFS(Сверхбаза!N:N,Сверхбаза!C:C,СВОД!D679,Сверхбаза!E:E,СВОД!F679)</f>
        <v>0</v>
      </c>
      <c r="R679" s="337">
        <f>SUMIFS(Сверхбаза!P:P,Сверхбаза!C:C,СВОД!D679,Сверхбаза!E:E,СВОД!F679)</f>
        <v>0</v>
      </c>
      <c r="S679" s="337">
        <f>SUMIFS(Сверхбаза!R:R,Сверхбаза!C:C,СВОД!D679,Сверхбаза!E:E,СВОД!F679)</f>
        <v>0</v>
      </c>
      <c r="T679" s="337">
        <f>SUMIFS(Сверхбаза!Q:Q,Сверхбаза!C:C,СВОД!D679,Сверхбаза!E:E,СВОД!F679)</f>
        <v>0</v>
      </c>
      <c r="U679" s="337">
        <f>SUMIFS(Сверхбаза!S:S,Сверхбаза!C:C,СВОД!D679,Сверхбаза!E:E,СВОД!F679)</f>
        <v>0</v>
      </c>
      <c r="V679" s="339">
        <f>SUMIFS(Сверхбаза!G:G,Сверхбаза!C:C,СВОД!D679,Сверхбаза!E:E,СВОД!F679)</f>
        <v>0</v>
      </c>
    </row>
    <row r="680" spans="1:22" outlineLevel="1" x14ac:dyDescent="0.2">
      <c r="A680" s="320"/>
      <c r="B680" s="321"/>
      <c r="C680" s="322"/>
      <c r="D680" s="340" t="s">
        <v>300</v>
      </c>
      <c r="E680" s="83"/>
      <c r="F680" s="83"/>
      <c r="G680" s="84"/>
      <c r="H680" s="341"/>
      <c r="I680" s="342"/>
      <c r="J680" s="342"/>
      <c r="K680" s="342"/>
      <c r="L680" s="342"/>
      <c r="M680" s="342"/>
      <c r="N680" s="342"/>
      <c r="O680" s="343"/>
      <c r="P680" s="344">
        <f>SUBTOTAL(9,P672:P679)</f>
        <v>69188.347762194287</v>
      </c>
      <c r="Q680" s="341"/>
      <c r="R680" s="342"/>
      <c r="S680" s="342"/>
      <c r="T680" s="342"/>
      <c r="U680" s="342"/>
      <c r="V680" s="344">
        <f>SUBTOTAL(9,V672:V679)</f>
        <v>22642.536999999997</v>
      </c>
    </row>
    <row r="681" spans="1:22" ht="25.5" outlineLevel="2" x14ac:dyDescent="0.2">
      <c r="A681" s="33" t="s">
        <v>7</v>
      </c>
      <c r="B681" s="9">
        <v>1</v>
      </c>
      <c r="C681" s="10">
        <v>501507</v>
      </c>
      <c r="D681" s="273">
        <v>150801</v>
      </c>
      <c r="E681" s="81" t="s">
        <v>155</v>
      </c>
      <c r="F681" s="81">
        <v>1</v>
      </c>
      <c r="G681" s="82" t="s">
        <v>12</v>
      </c>
      <c r="H681" s="336">
        <f>SUMIFS('Круглосуточный стационар'!J:J,'Круглосуточный стационар'!D:D,СВОД!D681,'Круглосуточный стационар'!H:H,"-",'Круглосуточный стационар'!F:F,СВОД!F681)+SUMIFS(ВМП!J:J,ВМП!D:D,СВОД!D681,ВМП!H:H,"-",ВМП!F:F,СВОД!F681)+SUMIFS('Дневной стационар'!J:J,'Дневной стационар'!D:D,СВОД!D681,'Дневной стационар'!H:H,"-",'Дневной стационар'!F:F,СВОД!F681)+SUMIFS(ЭКО!H:H,ЭКО!D:D,СВОД!D681,ЭКО!F:F,СВОД!F681)+SUMIFS(Диализ!H:H,Диализ!D:D,СВОД!D681,Диализ!F:F,СВОД!F681)</f>
        <v>0</v>
      </c>
      <c r="I681" s="337">
        <f>SUMIFS(Поликлиника!H:H,Поликлиника!D:D,СВОД!D681,Поликлиника!F:F,СВОД!F681)</f>
        <v>0</v>
      </c>
      <c r="J681" s="337">
        <f>SUMIFS(Поликлиника!AQ:AQ,Поликлиника!D:D,СВОД!D681,Поликлиника!F:F,СВОД!F681)</f>
        <v>0</v>
      </c>
      <c r="K681" s="337">
        <f>SUMIFS(Поликлиника!AV:AV,Поликлиника!D:D,СВОД!D681,Поликлиника!F:F,СВОД!F681)</f>
        <v>0</v>
      </c>
      <c r="L681" s="337">
        <f>SUMIFS(Поликлиника!BA:BA,Поликлиника!D:D,СВОД!D681,Поликлиника!F:F,СВОД!F681)</f>
        <v>0</v>
      </c>
      <c r="M681" s="337">
        <f>SUMIFS(Услуги!H:H,Услуги!D:D,СВОД!D681,Услуги!F:F,СВОД!F681)+SUMIFS(Услуги!M:M,Услуги!D:D,СВОД!D681,Услуги!F:F,СВОД!F681)+SUMIFS(Услуги!R:R,Услуги!D:D,СВОД!D681,Услуги!F:F,СВОД!F681)+SUMIFS(Услуги!W:W,Услуги!D:D,СВОД!D681,Услуги!F:F,СВОД!F681)+SUMIFS(Услуги!AB:AB,Услуги!D:D,СВОД!D681,Услуги!F:F,СВОД!F681)+SUMIFS(Услуги!AG:AG,Услуги!D:D,СВОД!D681,Услуги!F:F,СВОД!F681)+SUMIFS(Услуги!AL:AL,Услуги!D:D,СВОД!D681,Услуги!F:F,СВОД!F681)+SUMIFS(Услуги!AQ:AQ,Услуги!D:D,СВОД!D681,Услуги!F:F,СВОД!F681)</f>
        <v>0</v>
      </c>
      <c r="N681" s="337">
        <f>SUMIFS('Скорая мед.помощь'!I:I,'Скорая мед.помощь'!D:D,СВОД!D681,'Скорая мед.помощь'!F:F,СВОД!F681)</f>
        <v>0</v>
      </c>
      <c r="O681" s="338">
        <f>SUMIFS(Поликлиника!BF:BF,Поликлиника!D:D,СВОД!D681,Поликлиника!F:F,СВОД!F681)</f>
        <v>0</v>
      </c>
      <c r="P681" s="339">
        <f>SUMIFS('Круглосуточный стационар'!O:O,'Круглосуточный стационар'!D:D,СВОД!D681,'Круглосуточный стационар'!F:F,СВОД!F681,'Круглосуточный стационар'!H:H,"-")+SUMIFS(ВМП!O:O,ВМП!D:D,СВОД!D681,ВМП!F:F,СВОД!F681,ВМП!H:H,"-")+SUMIFS('Дневной стационар'!O:O,'Дневной стационар'!D:D,СВОД!D681,'Дневной стационар'!F:F,СВОД!F681,'Дневной стационар'!H:H,"-")+SUMIFS(ЭКО!M:M,ЭКО!D:D,СВОД!D681,ЭКО!F:F,СВОД!F681)+SUMIFS(Диализ!M:M,Диализ!D:D,СВОД!D681,Диализ!F:F,СВОД!F681)+SUMIFS('Скорая мед.помощь'!N:N,'Скорая мед.помощь'!D:D,СВОД!D681,'Скорая мед.помощь'!F:F,СВОД!F681)+SUMIFS(Услуги!AV:AV,Услуги!D:D,СВОД!D681,Услуги!F:F,СВОД!F681)+SUMIFS(Поликлиника!BK:BK,Поликлиника!D:D,СВОД!D681,Поликлиника!F:F,СВОД!F681)</f>
        <v>0</v>
      </c>
      <c r="Q681" s="336">
        <f>SUMIFS(Сверхбаза!L:L,Сверхбаза!C:C,СВОД!D681,Сверхбаза!E:E,СВОД!F681)+SUMIFS(Сверхбаза!N:N,Сверхбаза!C:C,СВОД!D681,Сверхбаза!E:E,СВОД!F681)</f>
        <v>0</v>
      </c>
      <c r="R681" s="337">
        <f>SUMIFS(Сверхбаза!P:P,Сверхбаза!C:C,СВОД!D681,Сверхбаза!E:E,СВОД!F681)</f>
        <v>0</v>
      </c>
      <c r="S681" s="337">
        <f>SUMIFS(Сверхбаза!R:R,Сверхбаза!C:C,СВОД!D681,Сверхбаза!E:E,СВОД!F681)</f>
        <v>0</v>
      </c>
      <c r="T681" s="337">
        <f>SUMIFS(Сверхбаза!Q:Q,Сверхбаза!C:C,СВОД!D681,Сверхбаза!E:E,СВОД!F681)</f>
        <v>0</v>
      </c>
      <c r="U681" s="337">
        <f>SUMIFS(Сверхбаза!S:S,Сверхбаза!C:C,СВОД!D681,Сверхбаза!E:E,СВОД!F681)</f>
        <v>0</v>
      </c>
      <c r="V681" s="339">
        <f>SUMIFS(Сверхбаза!G:G,Сверхбаза!C:C,СВОД!D681,Сверхбаза!E:E,СВОД!F681)</f>
        <v>0</v>
      </c>
    </row>
    <row r="682" spans="1:22" ht="25.5" outlineLevel="2" x14ac:dyDescent="0.2">
      <c r="A682" s="33" t="s">
        <v>7</v>
      </c>
      <c r="B682" s="9">
        <v>1</v>
      </c>
      <c r="C682" s="10">
        <v>501507</v>
      </c>
      <c r="D682" s="273">
        <v>150801</v>
      </c>
      <c r="E682" s="81" t="s">
        <v>155</v>
      </c>
      <c r="F682" s="81">
        <v>13</v>
      </c>
      <c r="G682" s="82" t="s">
        <v>859</v>
      </c>
      <c r="H682" s="336">
        <f>SUMIFS('Круглосуточный стационар'!J:J,'Круглосуточный стационар'!D:D,СВОД!D682,'Круглосуточный стационар'!H:H,"-",'Круглосуточный стационар'!F:F,СВОД!F682)+SUMIFS(ВМП!J:J,ВМП!D:D,СВОД!D682,ВМП!H:H,"-",ВМП!F:F,СВОД!F682)+SUMIFS('Дневной стационар'!J:J,'Дневной стационар'!D:D,СВОД!D682,'Дневной стационар'!H:H,"-",'Дневной стационар'!F:F,СВОД!F682)+SUMIFS(ЭКО!H:H,ЭКО!D:D,СВОД!D682,ЭКО!F:F,СВОД!F682)+SUMIFS(Диализ!H:H,Диализ!D:D,СВОД!D682,Диализ!F:F,СВОД!F682)</f>
        <v>0</v>
      </c>
      <c r="I682" s="337">
        <f>SUMIFS(Поликлиника!H:H,Поликлиника!D:D,СВОД!D682,Поликлиника!F:F,СВОД!F682)</f>
        <v>0</v>
      </c>
      <c r="J682" s="337">
        <f>SUMIFS(Поликлиника!AQ:AQ,Поликлиника!D:D,СВОД!D682,Поликлиника!F:F,СВОД!F682)</f>
        <v>0</v>
      </c>
      <c r="K682" s="337">
        <f>SUMIFS(Поликлиника!AV:AV,Поликлиника!D:D,СВОД!D682,Поликлиника!F:F,СВОД!F682)</f>
        <v>0</v>
      </c>
      <c r="L682" s="337">
        <f>SUMIFS(Поликлиника!BA:BA,Поликлиника!D:D,СВОД!D682,Поликлиника!F:F,СВОД!F682)</f>
        <v>0</v>
      </c>
      <c r="M682" s="337">
        <f>SUMIFS(Услуги!H:H,Услуги!D:D,СВОД!D682,Услуги!F:F,СВОД!F682)+SUMIFS(Услуги!M:M,Услуги!D:D,СВОД!D682,Услуги!F:F,СВОД!F682)+SUMIFS(Услуги!R:R,Услуги!D:D,СВОД!D682,Услуги!F:F,СВОД!F682)+SUMIFS(Услуги!W:W,Услуги!D:D,СВОД!D682,Услуги!F:F,СВОД!F682)+SUMIFS(Услуги!AB:AB,Услуги!D:D,СВОД!D682,Услуги!F:F,СВОД!F682)+SUMIFS(Услуги!AG:AG,Услуги!D:D,СВОД!D682,Услуги!F:F,СВОД!F682)+SUMIFS(Услуги!AL:AL,Услуги!D:D,СВОД!D682,Услуги!F:F,СВОД!F682)+SUMIFS(Услуги!AQ:AQ,Услуги!D:D,СВОД!D682,Услуги!F:F,СВОД!F682)</f>
        <v>0</v>
      </c>
      <c r="N682" s="337">
        <f>SUMIFS('Скорая мед.помощь'!I:I,'Скорая мед.помощь'!D:D,СВОД!D682,'Скорая мед.помощь'!F:F,СВОД!F682)</f>
        <v>0</v>
      </c>
      <c r="O682" s="338">
        <f>SUMIFS(Поликлиника!BF:BF,Поликлиника!D:D,СВОД!D682,Поликлиника!F:F,СВОД!F682)</f>
        <v>0</v>
      </c>
      <c r="P682" s="339">
        <f>SUMIFS('Круглосуточный стационар'!O:O,'Круглосуточный стационар'!D:D,СВОД!D682,'Круглосуточный стационар'!F:F,СВОД!F682,'Круглосуточный стационар'!H:H,"-")+SUMIFS(ВМП!O:O,ВМП!D:D,СВОД!D682,ВМП!F:F,СВОД!F682,ВМП!H:H,"-")+SUMIFS('Дневной стационар'!O:O,'Дневной стационар'!D:D,СВОД!D682,'Дневной стационар'!F:F,СВОД!F682,'Дневной стационар'!H:H,"-")+SUMIFS(ЭКО!M:M,ЭКО!D:D,СВОД!D682,ЭКО!F:F,СВОД!F682)+SUMIFS(Диализ!M:M,Диализ!D:D,СВОД!D682,Диализ!F:F,СВОД!F682)+SUMIFS('Скорая мед.помощь'!N:N,'Скорая мед.помощь'!D:D,СВОД!D682,'Скорая мед.помощь'!F:F,СВОД!F682)+SUMIFS(Услуги!AV:AV,Услуги!D:D,СВОД!D682,Услуги!F:F,СВОД!F682)+SUMIFS(Поликлиника!BK:BK,Поликлиника!D:D,СВОД!D682,Поликлиника!F:F,СВОД!F682)</f>
        <v>0</v>
      </c>
      <c r="Q682" s="336">
        <f>SUMIFS(Сверхбаза!L:L,Сверхбаза!C:C,СВОД!D682,Сверхбаза!E:E,СВОД!F682)+SUMIFS(Сверхбаза!N:N,Сверхбаза!C:C,СВОД!D682,Сверхбаза!E:E,СВОД!F682)</f>
        <v>0</v>
      </c>
      <c r="R682" s="337">
        <f>SUMIFS(Сверхбаза!P:P,Сверхбаза!C:C,СВОД!D682,Сверхбаза!E:E,СВОД!F682)</f>
        <v>0</v>
      </c>
      <c r="S682" s="337">
        <f>SUMIFS(Сверхбаза!R:R,Сверхбаза!C:C,СВОД!D682,Сверхбаза!E:E,СВОД!F682)</f>
        <v>0</v>
      </c>
      <c r="T682" s="337">
        <f>SUMIFS(Сверхбаза!Q:Q,Сверхбаза!C:C,СВОД!D682,Сверхбаза!E:E,СВОД!F682)</f>
        <v>0</v>
      </c>
      <c r="U682" s="337">
        <f>SUMIFS(Сверхбаза!S:S,Сверхбаза!C:C,СВОД!D682,Сверхбаза!E:E,СВОД!F682)</f>
        <v>0</v>
      </c>
      <c r="V682" s="339">
        <f>SUMIFS(Сверхбаза!G:G,Сверхбаза!C:C,СВОД!D682,Сверхбаза!E:E,СВОД!F682)</f>
        <v>0</v>
      </c>
    </row>
    <row r="683" spans="1:22" ht="25.5" outlineLevel="2" x14ac:dyDescent="0.2">
      <c r="A683" s="33" t="s">
        <v>7</v>
      </c>
      <c r="B683" s="9">
        <v>1</v>
      </c>
      <c r="C683" s="10">
        <v>501507</v>
      </c>
      <c r="D683" s="273">
        <v>150801</v>
      </c>
      <c r="E683" s="81" t="s">
        <v>155</v>
      </c>
      <c r="F683" s="81">
        <v>2</v>
      </c>
      <c r="G683" s="82" t="s">
        <v>135</v>
      </c>
      <c r="H683" s="336">
        <f>SUMIFS('Круглосуточный стационар'!J:J,'Круглосуточный стационар'!D:D,СВОД!D683,'Круглосуточный стационар'!H:H,"-",'Круглосуточный стационар'!F:F,СВОД!F683)+SUMIFS(ВМП!J:J,ВМП!D:D,СВОД!D683,ВМП!H:H,"-",ВМП!F:F,СВОД!F683)+SUMIFS('Дневной стационар'!J:J,'Дневной стационар'!D:D,СВОД!D683,'Дневной стационар'!H:H,"-",'Дневной стационар'!F:F,СВОД!F683)+SUMIFS(ЭКО!H:H,ЭКО!D:D,СВОД!D683,ЭКО!F:F,СВОД!F683)+SUMIFS(Диализ!H:H,Диализ!D:D,СВОД!D683,Диализ!F:F,СВОД!F683)</f>
        <v>0</v>
      </c>
      <c r="I683" s="337">
        <f>SUMIFS(Поликлиника!H:H,Поликлиника!D:D,СВОД!D683,Поликлиника!F:F,СВОД!F683)</f>
        <v>0</v>
      </c>
      <c r="J683" s="337">
        <f>SUMIFS(Поликлиника!AQ:AQ,Поликлиника!D:D,СВОД!D683,Поликлиника!F:F,СВОД!F683)</f>
        <v>0</v>
      </c>
      <c r="K683" s="337">
        <f>SUMIFS(Поликлиника!AV:AV,Поликлиника!D:D,СВОД!D683,Поликлиника!F:F,СВОД!F683)</f>
        <v>0</v>
      </c>
      <c r="L683" s="337">
        <f>SUMIFS(Поликлиника!BA:BA,Поликлиника!D:D,СВОД!D683,Поликлиника!F:F,СВОД!F683)</f>
        <v>0</v>
      </c>
      <c r="M683" s="337">
        <f>SUMIFS(Услуги!H:H,Услуги!D:D,СВОД!D683,Услуги!F:F,СВОД!F683)+SUMIFS(Услуги!M:M,Услуги!D:D,СВОД!D683,Услуги!F:F,СВОД!F683)+SUMIFS(Услуги!R:R,Услуги!D:D,СВОД!D683,Услуги!F:F,СВОД!F683)+SUMIFS(Услуги!W:W,Услуги!D:D,СВОД!D683,Услуги!F:F,СВОД!F683)+SUMIFS(Услуги!AB:AB,Услуги!D:D,СВОД!D683,Услуги!F:F,СВОД!F683)+SUMIFS(Услуги!AG:AG,Услуги!D:D,СВОД!D683,Услуги!F:F,СВОД!F683)+SUMIFS(Услуги!AL:AL,Услуги!D:D,СВОД!D683,Услуги!F:F,СВОД!F683)+SUMIFS(Услуги!AQ:AQ,Услуги!D:D,СВОД!D683,Услуги!F:F,СВОД!F683)</f>
        <v>0</v>
      </c>
      <c r="N683" s="337">
        <f>SUMIFS('Скорая мед.помощь'!I:I,'Скорая мед.помощь'!D:D,СВОД!D683,'Скорая мед.помощь'!F:F,СВОД!F683)</f>
        <v>0</v>
      </c>
      <c r="O683" s="338">
        <f>SUMIFS(Поликлиника!BF:BF,Поликлиника!D:D,СВОД!D683,Поликлиника!F:F,СВОД!F683)</f>
        <v>0</v>
      </c>
      <c r="P683" s="339">
        <f>SUMIFS('Круглосуточный стационар'!O:O,'Круглосуточный стационар'!D:D,СВОД!D683,'Круглосуточный стационар'!F:F,СВОД!F683,'Круглосуточный стационар'!H:H,"-")+SUMIFS(ВМП!O:O,ВМП!D:D,СВОД!D683,ВМП!F:F,СВОД!F683,ВМП!H:H,"-")+SUMIFS('Дневной стационар'!O:O,'Дневной стационар'!D:D,СВОД!D683,'Дневной стационар'!F:F,СВОД!F683,'Дневной стационар'!H:H,"-")+SUMIFS(ЭКО!M:M,ЭКО!D:D,СВОД!D683,ЭКО!F:F,СВОД!F683)+SUMIFS(Диализ!M:M,Диализ!D:D,СВОД!D683,Диализ!F:F,СВОД!F683)+SUMIFS('Скорая мед.помощь'!N:N,'Скорая мед.помощь'!D:D,СВОД!D683,'Скорая мед.помощь'!F:F,СВОД!F683)+SUMIFS(Услуги!AV:AV,Услуги!D:D,СВОД!D683,Услуги!F:F,СВОД!F683)+SUMIFS(Поликлиника!BK:BK,Поликлиника!D:D,СВОД!D683,Поликлиника!F:F,СВОД!F683)</f>
        <v>0</v>
      </c>
      <c r="Q683" s="336">
        <f>SUMIFS(Сверхбаза!L:L,Сверхбаза!C:C,СВОД!D683,Сверхбаза!E:E,СВОД!F683)+SUMIFS(Сверхбаза!N:N,Сверхбаза!C:C,СВОД!D683,Сверхбаза!E:E,СВОД!F683)</f>
        <v>0</v>
      </c>
      <c r="R683" s="337">
        <f>SUMIFS(Сверхбаза!P:P,Сверхбаза!C:C,СВОД!D683,Сверхбаза!E:E,СВОД!F683)</f>
        <v>0</v>
      </c>
      <c r="S683" s="337">
        <f>SUMIFS(Сверхбаза!R:R,Сверхбаза!C:C,СВОД!D683,Сверхбаза!E:E,СВОД!F683)</f>
        <v>0</v>
      </c>
      <c r="T683" s="337">
        <f>SUMIFS(Сверхбаза!Q:Q,Сверхбаза!C:C,СВОД!D683,Сверхбаза!E:E,СВОД!F683)</f>
        <v>0</v>
      </c>
      <c r="U683" s="337">
        <f>SUMIFS(Сверхбаза!S:S,Сверхбаза!C:C,СВОД!D683,Сверхбаза!E:E,СВОД!F683)</f>
        <v>0</v>
      </c>
      <c r="V683" s="339">
        <f>SUMIFS(Сверхбаза!G:G,Сверхбаза!C:C,СВОД!D683,Сверхбаза!E:E,СВОД!F683)</f>
        <v>0</v>
      </c>
    </row>
    <row r="684" spans="1:22" ht="25.5" outlineLevel="2" x14ac:dyDescent="0.2">
      <c r="A684" s="33" t="s">
        <v>7</v>
      </c>
      <c r="B684" s="9">
        <v>1</v>
      </c>
      <c r="C684" s="10">
        <v>501507</v>
      </c>
      <c r="D684" s="273">
        <v>150801</v>
      </c>
      <c r="E684" s="81" t="s">
        <v>155</v>
      </c>
      <c r="F684" s="81">
        <v>6</v>
      </c>
      <c r="G684" s="82" t="s">
        <v>860</v>
      </c>
      <c r="H684" s="336">
        <f>SUMIFS('Круглосуточный стационар'!J:J,'Круглосуточный стационар'!D:D,СВОД!D684,'Круглосуточный стационар'!H:H,"-",'Круглосуточный стационар'!F:F,СВОД!F684)+SUMIFS(ВМП!J:J,ВМП!D:D,СВОД!D684,ВМП!H:H,"-",ВМП!F:F,СВОД!F684)+SUMIFS('Дневной стационар'!J:J,'Дневной стационар'!D:D,СВОД!D684,'Дневной стационар'!H:H,"-",'Дневной стационар'!F:F,СВОД!F684)+SUMIFS(ЭКО!H:H,ЭКО!D:D,СВОД!D684,ЭКО!F:F,СВОД!F684)+SUMIFS(Диализ!H:H,Диализ!D:D,СВОД!D684,Диализ!F:F,СВОД!F684)</f>
        <v>0</v>
      </c>
      <c r="I684" s="337">
        <f>SUMIFS(Поликлиника!H:H,Поликлиника!D:D,СВОД!D684,Поликлиника!F:F,СВОД!F684)</f>
        <v>0</v>
      </c>
      <c r="J684" s="337">
        <f>SUMIFS(Поликлиника!AQ:AQ,Поликлиника!D:D,СВОД!D684,Поликлиника!F:F,СВОД!F684)</f>
        <v>0</v>
      </c>
      <c r="K684" s="337">
        <f>SUMIFS(Поликлиника!AV:AV,Поликлиника!D:D,СВОД!D684,Поликлиника!F:F,СВОД!F684)</f>
        <v>0</v>
      </c>
      <c r="L684" s="337">
        <f>SUMIFS(Поликлиника!BA:BA,Поликлиника!D:D,СВОД!D684,Поликлиника!F:F,СВОД!F684)</f>
        <v>0</v>
      </c>
      <c r="M684" s="337">
        <f>SUMIFS(Услуги!H:H,Услуги!D:D,СВОД!D684,Услуги!F:F,СВОД!F684)+SUMIFS(Услуги!M:M,Услуги!D:D,СВОД!D684,Услуги!F:F,СВОД!F684)+SUMIFS(Услуги!R:R,Услуги!D:D,СВОД!D684,Услуги!F:F,СВОД!F684)+SUMIFS(Услуги!W:W,Услуги!D:D,СВОД!D684,Услуги!F:F,СВОД!F684)+SUMIFS(Услуги!AB:AB,Услуги!D:D,СВОД!D684,Услуги!F:F,СВОД!F684)+SUMIFS(Услуги!AG:AG,Услуги!D:D,СВОД!D684,Услуги!F:F,СВОД!F684)+SUMIFS(Услуги!AL:AL,Услуги!D:D,СВОД!D684,Услуги!F:F,СВОД!F684)+SUMIFS(Услуги!AQ:AQ,Услуги!D:D,СВОД!D684,Услуги!F:F,СВОД!F684)</f>
        <v>0</v>
      </c>
      <c r="N684" s="337">
        <f>SUMIFS('Скорая мед.помощь'!I:I,'Скорая мед.помощь'!D:D,СВОД!D684,'Скорая мед.помощь'!F:F,СВОД!F684)</f>
        <v>0</v>
      </c>
      <c r="O684" s="338">
        <f>SUMIFS(Поликлиника!BF:BF,Поликлиника!D:D,СВОД!D684,Поликлиника!F:F,СВОД!F684)</f>
        <v>0</v>
      </c>
      <c r="P684" s="339">
        <f>SUMIFS('Круглосуточный стационар'!O:O,'Круглосуточный стационар'!D:D,СВОД!D684,'Круглосуточный стационар'!F:F,СВОД!F684,'Круглосуточный стационар'!H:H,"-")+SUMIFS(ВМП!O:O,ВМП!D:D,СВОД!D684,ВМП!F:F,СВОД!F684,ВМП!H:H,"-")+SUMIFS('Дневной стационар'!O:O,'Дневной стационар'!D:D,СВОД!D684,'Дневной стационар'!F:F,СВОД!F684,'Дневной стационар'!H:H,"-")+SUMIFS(ЭКО!M:M,ЭКО!D:D,СВОД!D684,ЭКО!F:F,СВОД!F684)+SUMIFS(Диализ!M:M,Диализ!D:D,СВОД!D684,Диализ!F:F,СВОД!F684)+SUMIFS('Скорая мед.помощь'!N:N,'Скорая мед.помощь'!D:D,СВОД!D684,'Скорая мед.помощь'!F:F,СВОД!F684)+SUMIFS(Услуги!AV:AV,Услуги!D:D,СВОД!D684,Услуги!F:F,СВОД!F684)+SUMIFS(Поликлиника!BK:BK,Поликлиника!D:D,СВОД!D684,Поликлиника!F:F,СВОД!F684)</f>
        <v>0</v>
      </c>
      <c r="Q684" s="336">
        <f>SUMIFS(Сверхбаза!L:L,Сверхбаза!C:C,СВОД!D684,Сверхбаза!E:E,СВОД!F684)+SUMIFS(Сверхбаза!N:N,Сверхбаза!C:C,СВОД!D684,Сверхбаза!E:E,СВОД!F684)</f>
        <v>0</v>
      </c>
      <c r="R684" s="337">
        <f>SUMIFS(Сверхбаза!P:P,Сверхбаза!C:C,СВОД!D684,Сверхбаза!E:E,СВОД!F684)</f>
        <v>0</v>
      </c>
      <c r="S684" s="337">
        <f>SUMIFS(Сверхбаза!R:R,Сверхбаза!C:C,СВОД!D684,Сверхбаза!E:E,СВОД!F684)</f>
        <v>0</v>
      </c>
      <c r="T684" s="337">
        <f>SUMIFS(Сверхбаза!Q:Q,Сверхбаза!C:C,СВОД!D684,Сверхбаза!E:E,СВОД!F684)</f>
        <v>0</v>
      </c>
      <c r="U684" s="337">
        <f>SUMIFS(Сверхбаза!S:S,Сверхбаза!C:C,СВОД!D684,Сверхбаза!E:E,СВОД!F684)</f>
        <v>0</v>
      </c>
      <c r="V684" s="339">
        <f>SUMIFS(Сверхбаза!G:G,Сверхбаза!C:C,СВОД!D684,Сверхбаза!E:E,СВОД!F684)</f>
        <v>0</v>
      </c>
    </row>
    <row r="685" spans="1:22" ht="25.5" outlineLevel="2" x14ac:dyDescent="0.2">
      <c r="A685" s="33" t="s">
        <v>7</v>
      </c>
      <c r="B685" s="9">
        <v>1</v>
      </c>
      <c r="C685" s="10">
        <v>501507</v>
      </c>
      <c r="D685" s="273">
        <v>150801</v>
      </c>
      <c r="E685" s="81" t="s">
        <v>155</v>
      </c>
      <c r="F685" s="81">
        <v>3</v>
      </c>
      <c r="G685" s="82" t="s">
        <v>136</v>
      </c>
      <c r="H685" s="336">
        <f>SUMIFS('Круглосуточный стационар'!J:J,'Круглосуточный стационар'!D:D,СВОД!D685,'Круглосуточный стационар'!H:H,"-",'Круглосуточный стационар'!F:F,СВОД!F685)+SUMIFS(ВМП!J:J,ВМП!D:D,СВОД!D685,ВМП!H:H,"-",ВМП!F:F,СВОД!F685)+SUMIFS('Дневной стационар'!J:J,'Дневной стационар'!D:D,СВОД!D685,'Дневной стационар'!H:H,"-",'Дневной стационар'!F:F,СВОД!F685)+SUMIFS(ЭКО!H:H,ЭКО!D:D,СВОД!D685,ЭКО!F:F,СВОД!F685)+SUMIFS(Диализ!H:H,Диализ!D:D,СВОД!D685,Диализ!F:F,СВОД!F685)</f>
        <v>0</v>
      </c>
      <c r="I685" s="337">
        <f>SUMIFS(Поликлиника!H:H,Поликлиника!D:D,СВОД!D685,Поликлиника!F:F,СВОД!F685)</f>
        <v>0</v>
      </c>
      <c r="J685" s="337">
        <f>SUMIFS(Поликлиника!AQ:AQ,Поликлиника!D:D,СВОД!D685,Поликлиника!F:F,СВОД!F685)</f>
        <v>0</v>
      </c>
      <c r="K685" s="337">
        <f>SUMIFS(Поликлиника!AV:AV,Поликлиника!D:D,СВОД!D685,Поликлиника!F:F,СВОД!F685)</f>
        <v>12698</v>
      </c>
      <c r="L685" s="337">
        <f>SUMIFS(Поликлиника!BA:BA,Поликлиника!D:D,СВОД!D685,Поликлиника!F:F,СВОД!F685)</f>
        <v>226245</v>
      </c>
      <c r="M685" s="337">
        <f>SUMIFS(Услуги!H:H,Услуги!D:D,СВОД!D685,Услуги!F:F,СВОД!F685)+SUMIFS(Услуги!M:M,Услуги!D:D,СВОД!D685,Услуги!F:F,СВОД!F685)+SUMIFS(Услуги!R:R,Услуги!D:D,СВОД!D685,Услуги!F:F,СВОД!F685)+SUMIFS(Услуги!W:W,Услуги!D:D,СВОД!D685,Услуги!F:F,СВОД!F685)+SUMIFS(Услуги!AB:AB,Услуги!D:D,СВОД!D685,Услуги!F:F,СВОД!F685)+SUMIFS(Услуги!AG:AG,Услуги!D:D,СВОД!D685,Услуги!F:F,СВОД!F685)+SUMIFS(Услуги!AL:AL,Услуги!D:D,СВОД!D685,Услуги!F:F,СВОД!F685)+SUMIFS(Услуги!AQ:AQ,Услуги!D:D,СВОД!D685,Услуги!F:F,СВОД!F685)</f>
        <v>0</v>
      </c>
      <c r="N685" s="337">
        <f>SUMIFS('Скорая мед.помощь'!I:I,'Скорая мед.помощь'!D:D,СВОД!D685,'Скорая мед.помощь'!F:F,СВОД!F685)</f>
        <v>0</v>
      </c>
      <c r="O685" s="338">
        <f>SUMIFS(Поликлиника!BF:BF,Поликлиника!D:D,СВОД!D685,Поликлиника!F:F,СВОД!F685)</f>
        <v>986351</v>
      </c>
      <c r="P685" s="339">
        <f>SUMIFS('Круглосуточный стационар'!O:O,'Круглосуточный стационар'!D:D,СВОД!D685,'Круглосуточный стационар'!F:F,СВОД!F685,'Круглосуточный стационар'!H:H,"-")+SUMIFS(ВМП!O:O,ВМП!D:D,СВОД!D685,ВМП!F:F,СВОД!F685,ВМП!H:H,"-")+SUMIFS('Дневной стационар'!O:O,'Дневной стационар'!D:D,СВОД!D685,'Дневной стационар'!F:F,СВОД!F685,'Дневной стационар'!H:H,"-")+SUMIFS(ЭКО!M:M,ЭКО!D:D,СВОД!D685,ЭКО!F:F,СВОД!F685)+SUMIFS(Диализ!M:M,Диализ!D:D,СВОД!D685,Диализ!F:F,СВОД!F685)+SUMIFS('Скорая мед.помощь'!N:N,'Скорая мед.помощь'!D:D,СВОД!D685,'Скорая мед.помощь'!F:F,СВОД!F685)+SUMIFS(Услуги!AV:AV,Услуги!D:D,СВОД!D685,Услуги!F:F,СВОД!F685)+SUMIFS(Поликлиника!BK:BK,Поликлиника!D:D,СВОД!D685,Поликлиника!F:F,СВОД!F685)</f>
        <v>151448.10681</v>
      </c>
      <c r="Q685" s="336">
        <f>SUMIFS(Сверхбаза!L:L,Сверхбаза!C:C,СВОД!D685,Сверхбаза!E:E,СВОД!F685)+SUMIFS(Сверхбаза!N:N,Сверхбаза!C:C,СВОД!D685,Сверхбаза!E:E,СВОД!F685)</f>
        <v>0</v>
      </c>
      <c r="R685" s="337">
        <f>SUMIFS(Сверхбаза!P:P,Сверхбаза!C:C,СВОД!D685,Сверхбаза!E:E,СВОД!F685)</f>
        <v>0</v>
      </c>
      <c r="S685" s="337">
        <f>SUMIFS(Сверхбаза!R:R,Сверхбаза!C:C,СВОД!D685,Сверхбаза!E:E,СВОД!F685)</f>
        <v>0</v>
      </c>
      <c r="T685" s="337">
        <f>SUMIFS(Сверхбаза!Q:Q,Сверхбаза!C:C,СВОД!D685,Сверхбаза!E:E,СВОД!F685)</f>
        <v>0</v>
      </c>
      <c r="U685" s="337">
        <f>SUMIFS(Сверхбаза!S:S,Сверхбаза!C:C,СВОД!D685,Сверхбаза!E:E,СВОД!F685)</f>
        <v>0</v>
      </c>
      <c r="V685" s="339">
        <f>SUMIFS(Сверхбаза!G:G,Сверхбаза!C:C,СВОД!D685,Сверхбаза!E:E,СВОД!F685)</f>
        <v>0</v>
      </c>
    </row>
    <row r="686" spans="1:22" ht="25.5" outlineLevel="2" x14ac:dyDescent="0.2">
      <c r="A686" s="33" t="s">
        <v>7</v>
      </c>
      <c r="B686" s="9">
        <v>1</v>
      </c>
      <c r="C686" s="10">
        <v>501507</v>
      </c>
      <c r="D686" s="273">
        <v>150801</v>
      </c>
      <c r="E686" s="81" t="s">
        <v>155</v>
      </c>
      <c r="F686" s="81">
        <v>7</v>
      </c>
      <c r="G686" s="82" t="s">
        <v>861</v>
      </c>
      <c r="H686" s="336">
        <f>SUMIFS('Круглосуточный стационар'!J:J,'Круглосуточный стационар'!D:D,СВОД!D686,'Круглосуточный стационар'!H:H,"-",'Круглосуточный стационар'!F:F,СВОД!F686)+SUMIFS(ВМП!J:J,ВМП!D:D,СВОД!D686,ВМП!H:H,"-",ВМП!F:F,СВОД!F686)+SUMIFS('Дневной стационар'!J:J,'Дневной стационар'!D:D,СВОД!D686,'Дневной стационар'!H:H,"-",'Дневной стационар'!F:F,СВОД!F686)+SUMIFS(ЭКО!H:H,ЭКО!D:D,СВОД!D686,ЭКО!F:F,СВОД!F686)+SUMIFS(Диализ!H:H,Диализ!D:D,СВОД!D686,Диализ!F:F,СВОД!F686)</f>
        <v>0</v>
      </c>
      <c r="I686" s="337">
        <f>SUMIFS(Поликлиника!H:H,Поликлиника!D:D,СВОД!D686,Поликлиника!F:F,СВОД!F686)</f>
        <v>0</v>
      </c>
      <c r="J686" s="337">
        <f>SUMIFS(Поликлиника!AQ:AQ,Поликлиника!D:D,СВОД!D686,Поликлиника!F:F,СВОД!F686)</f>
        <v>0</v>
      </c>
      <c r="K686" s="337">
        <f>SUMIFS(Поликлиника!AV:AV,Поликлиника!D:D,СВОД!D686,Поликлиника!F:F,СВОД!F686)</f>
        <v>0</v>
      </c>
      <c r="L686" s="337">
        <f>SUMIFS(Поликлиника!BA:BA,Поликлиника!D:D,СВОД!D686,Поликлиника!F:F,СВОД!F686)</f>
        <v>0</v>
      </c>
      <c r="M686" s="337">
        <f>SUMIFS(Услуги!H:H,Услуги!D:D,СВОД!D686,Услуги!F:F,СВОД!F686)+SUMIFS(Услуги!M:M,Услуги!D:D,СВОД!D686,Услуги!F:F,СВОД!F686)+SUMIFS(Услуги!R:R,Услуги!D:D,СВОД!D686,Услуги!F:F,СВОД!F686)+SUMIFS(Услуги!W:W,Услуги!D:D,СВОД!D686,Услуги!F:F,СВОД!F686)+SUMIFS(Услуги!AB:AB,Услуги!D:D,СВОД!D686,Услуги!F:F,СВОД!F686)+SUMIFS(Услуги!AG:AG,Услуги!D:D,СВОД!D686,Услуги!F:F,СВОД!F686)+SUMIFS(Услуги!AL:AL,Услуги!D:D,СВОД!D686,Услуги!F:F,СВОД!F686)+SUMIFS(Услуги!AQ:AQ,Услуги!D:D,СВОД!D686,Услуги!F:F,СВОД!F686)</f>
        <v>0</v>
      </c>
      <c r="N686" s="337">
        <f>SUMIFS('Скорая мед.помощь'!I:I,'Скорая мед.помощь'!D:D,СВОД!D686,'Скорая мед.помощь'!F:F,СВОД!F686)</f>
        <v>0</v>
      </c>
      <c r="O686" s="338">
        <f>SUMIFS(Поликлиника!BF:BF,Поликлиника!D:D,СВОД!D686,Поликлиника!F:F,СВОД!F686)</f>
        <v>0</v>
      </c>
      <c r="P686" s="339">
        <f>SUMIFS('Круглосуточный стационар'!O:O,'Круглосуточный стационар'!D:D,СВОД!D686,'Круглосуточный стационар'!F:F,СВОД!F686,'Круглосуточный стационар'!H:H,"-")+SUMIFS(ВМП!O:O,ВМП!D:D,СВОД!D686,ВМП!F:F,СВОД!F686,ВМП!H:H,"-")+SUMIFS('Дневной стационар'!O:O,'Дневной стационар'!D:D,СВОД!D686,'Дневной стационар'!F:F,СВОД!F686,'Дневной стационар'!H:H,"-")+SUMIFS(ЭКО!M:M,ЭКО!D:D,СВОД!D686,ЭКО!F:F,СВОД!F686)+SUMIFS(Диализ!M:M,Диализ!D:D,СВОД!D686,Диализ!F:F,СВОД!F686)+SUMIFS('Скорая мед.помощь'!N:N,'Скорая мед.помощь'!D:D,СВОД!D686,'Скорая мед.помощь'!F:F,СВОД!F686)+SUMIFS(Услуги!AV:AV,Услуги!D:D,СВОД!D686,Услуги!F:F,СВОД!F686)+SUMIFS(Поликлиника!BK:BK,Поликлиника!D:D,СВОД!D686,Поликлиника!F:F,СВОД!F686)</f>
        <v>0</v>
      </c>
      <c r="Q686" s="336">
        <f>SUMIFS(Сверхбаза!L:L,Сверхбаза!C:C,СВОД!D686,Сверхбаза!E:E,СВОД!F686)+SUMIFS(Сверхбаза!N:N,Сверхбаза!C:C,СВОД!D686,Сверхбаза!E:E,СВОД!F686)</f>
        <v>0</v>
      </c>
      <c r="R686" s="337">
        <f>SUMIFS(Сверхбаза!P:P,Сверхбаза!C:C,СВОД!D686,Сверхбаза!E:E,СВОД!F686)</f>
        <v>0</v>
      </c>
      <c r="S686" s="337">
        <f>SUMIFS(Сверхбаза!R:R,Сверхбаза!C:C,СВОД!D686,Сверхбаза!E:E,СВОД!F686)</f>
        <v>0</v>
      </c>
      <c r="T686" s="337">
        <f>SUMIFS(Сверхбаза!Q:Q,Сверхбаза!C:C,СВОД!D686,Сверхбаза!E:E,СВОД!F686)</f>
        <v>0</v>
      </c>
      <c r="U686" s="337">
        <f>SUMIFS(Сверхбаза!S:S,Сверхбаза!C:C,СВОД!D686,Сверхбаза!E:E,СВОД!F686)</f>
        <v>0</v>
      </c>
      <c r="V686" s="339">
        <f>SUMIFS(Сверхбаза!G:G,Сверхбаза!C:C,СВОД!D686,Сверхбаза!E:E,СВОД!F686)</f>
        <v>0</v>
      </c>
    </row>
    <row r="687" spans="1:22" ht="25.5" outlineLevel="2" x14ac:dyDescent="0.2">
      <c r="A687" s="33" t="s">
        <v>7</v>
      </c>
      <c r="B687" s="9">
        <v>1</v>
      </c>
      <c r="C687" s="10">
        <v>501507</v>
      </c>
      <c r="D687" s="273">
        <v>150801</v>
      </c>
      <c r="E687" s="81" t="s">
        <v>155</v>
      </c>
      <c r="F687" s="81">
        <v>70</v>
      </c>
      <c r="G687" s="82" t="s">
        <v>862</v>
      </c>
      <c r="H687" s="336">
        <f>SUMIFS('Круглосуточный стационар'!J:J,'Круглосуточный стационар'!D:D,СВОД!D687,'Круглосуточный стационар'!H:H,"-",'Круглосуточный стационар'!F:F,СВОД!F687)+SUMIFS(ВМП!J:J,ВМП!D:D,СВОД!D687,ВМП!H:H,"-",ВМП!F:F,СВОД!F687)+SUMIFS('Дневной стационар'!J:J,'Дневной стационар'!D:D,СВОД!D687,'Дневной стационар'!H:H,"-",'Дневной стационар'!F:F,СВОД!F687)+SUMIFS(ЭКО!H:H,ЭКО!D:D,СВОД!D687,ЭКО!F:F,СВОД!F687)+SUMIFS(Диализ!H:H,Диализ!D:D,СВОД!D687,Диализ!F:F,СВОД!F687)</f>
        <v>0</v>
      </c>
      <c r="I687" s="337">
        <f>SUMIFS(Поликлиника!H:H,Поликлиника!D:D,СВОД!D687,Поликлиника!F:F,СВОД!F687)</f>
        <v>0</v>
      </c>
      <c r="J687" s="337">
        <f>SUMIFS(Поликлиника!AQ:AQ,Поликлиника!D:D,СВОД!D687,Поликлиника!F:F,СВОД!F687)</f>
        <v>0</v>
      </c>
      <c r="K687" s="337">
        <f>SUMIFS(Поликлиника!AV:AV,Поликлиника!D:D,СВОД!D687,Поликлиника!F:F,СВОД!F687)</f>
        <v>0</v>
      </c>
      <c r="L687" s="337">
        <f>SUMIFS(Поликлиника!BA:BA,Поликлиника!D:D,СВОД!D687,Поликлиника!F:F,СВОД!F687)</f>
        <v>0</v>
      </c>
      <c r="M687" s="337">
        <f>SUMIFS(Услуги!H:H,Услуги!D:D,СВОД!D687,Услуги!F:F,СВОД!F687)+SUMIFS(Услуги!M:M,Услуги!D:D,СВОД!D687,Услуги!F:F,СВОД!F687)+SUMIFS(Услуги!R:R,Услуги!D:D,СВОД!D687,Услуги!F:F,СВОД!F687)+SUMIFS(Услуги!W:W,Услуги!D:D,СВОД!D687,Услуги!F:F,СВОД!F687)+SUMIFS(Услуги!AB:AB,Услуги!D:D,СВОД!D687,Услуги!F:F,СВОД!F687)+SUMIFS(Услуги!AG:AG,Услуги!D:D,СВОД!D687,Услуги!F:F,СВОД!F687)+SUMIFS(Услуги!AL:AL,Услуги!D:D,СВОД!D687,Услуги!F:F,СВОД!F687)+SUMIFS(Услуги!AQ:AQ,Услуги!D:D,СВОД!D687,Услуги!F:F,СВОД!F687)</f>
        <v>0</v>
      </c>
      <c r="N687" s="337">
        <f>SUMIFS('Скорая мед.помощь'!I:I,'Скорая мед.помощь'!D:D,СВОД!D687,'Скорая мед.помощь'!F:F,СВОД!F687)</f>
        <v>0</v>
      </c>
      <c r="O687" s="338">
        <f>SUMIFS(Поликлиника!BF:BF,Поликлиника!D:D,СВОД!D687,Поликлиника!F:F,СВОД!F687)</f>
        <v>0</v>
      </c>
      <c r="P687" s="339">
        <f>SUMIFS('Круглосуточный стационар'!O:O,'Круглосуточный стационар'!D:D,СВОД!D687,'Круглосуточный стационар'!F:F,СВОД!F687,'Круглосуточный стационар'!H:H,"-")+SUMIFS(ВМП!O:O,ВМП!D:D,СВОД!D687,ВМП!F:F,СВОД!F687,ВМП!H:H,"-")+SUMIFS('Дневной стационар'!O:O,'Дневной стационар'!D:D,СВОД!D687,'Дневной стационар'!F:F,СВОД!F687,'Дневной стационар'!H:H,"-")+SUMIFS(ЭКО!M:M,ЭКО!D:D,СВОД!D687,ЭКО!F:F,СВОД!F687)+SUMIFS(Диализ!M:M,Диализ!D:D,СВОД!D687,Диализ!F:F,СВОД!F687)+SUMIFS('Скорая мед.помощь'!N:N,'Скорая мед.помощь'!D:D,СВОД!D687,'Скорая мед.помощь'!F:F,СВОД!F687)+SUMIFS(Услуги!AV:AV,Услуги!D:D,СВОД!D687,Услуги!F:F,СВОД!F687)+SUMIFS(Поликлиника!BK:BK,Поликлиника!D:D,СВОД!D687,Поликлиника!F:F,СВОД!F687)</f>
        <v>0</v>
      </c>
      <c r="Q687" s="336">
        <f>SUMIFS(Сверхбаза!L:L,Сверхбаза!C:C,СВОД!D687,Сверхбаза!E:E,СВОД!F687)+SUMIFS(Сверхбаза!N:N,Сверхбаза!C:C,СВОД!D687,Сверхбаза!E:E,СВОД!F687)</f>
        <v>0</v>
      </c>
      <c r="R687" s="337">
        <f>SUMIFS(Сверхбаза!P:P,Сверхбаза!C:C,СВОД!D687,Сверхбаза!E:E,СВОД!F687)</f>
        <v>0</v>
      </c>
      <c r="S687" s="337">
        <f>SUMIFS(Сверхбаза!R:R,Сверхбаза!C:C,СВОД!D687,Сверхбаза!E:E,СВОД!F687)</f>
        <v>0</v>
      </c>
      <c r="T687" s="337">
        <f>SUMIFS(Сверхбаза!Q:Q,Сверхбаза!C:C,СВОД!D687,Сверхбаза!E:E,СВОД!F687)</f>
        <v>0</v>
      </c>
      <c r="U687" s="337">
        <f>SUMIFS(Сверхбаза!S:S,Сверхбаза!C:C,СВОД!D687,Сверхбаза!E:E,СВОД!F687)</f>
        <v>0</v>
      </c>
      <c r="V687" s="339">
        <f>SUMIFS(Сверхбаза!G:G,Сверхбаза!C:C,СВОД!D687,Сверхбаза!E:E,СВОД!F687)</f>
        <v>0</v>
      </c>
    </row>
    <row r="688" spans="1:22" ht="25.5" outlineLevel="2" x14ac:dyDescent="0.2">
      <c r="A688" s="33" t="s">
        <v>7</v>
      </c>
      <c r="B688" s="9">
        <v>1</v>
      </c>
      <c r="C688" s="10">
        <v>501507</v>
      </c>
      <c r="D688" s="273">
        <v>150801</v>
      </c>
      <c r="E688" s="81" t="s">
        <v>155</v>
      </c>
      <c r="F688" s="81">
        <v>94</v>
      </c>
      <c r="G688" s="82" t="s">
        <v>124</v>
      </c>
      <c r="H688" s="336">
        <f>SUMIFS('Круглосуточный стационар'!J:J,'Круглосуточный стационар'!D:D,СВОД!D688,'Круглосуточный стационар'!H:H,"-",'Круглосуточный стационар'!F:F,СВОД!F688)+SUMIFS(ВМП!J:J,ВМП!D:D,СВОД!D688,ВМП!H:H,"-",ВМП!F:F,СВОД!F688)+SUMIFS('Дневной стационар'!J:J,'Дневной стационар'!D:D,СВОД!D688,'Дневной стационар'!H:H,"-",'Дневной стационар'!F:F,СВОД!F688)+SUMIFS(ЭКО!H:H,ЭКО!D:D,СВОД!D688,ЭКО!F:F,СВОД!F688)+SUMIFS(Диализ!H:H,Диализ!D:D,СВОД!D688,Диализ!F:F,СВОД!F688)</f>
        <v>0</v>
      </c>
      <c r="I688" s="337">
        <f>SUMIFS(Поликлиника!H:H,Поликлиника!D:D,СВОД!D688,Поликлиника!F:F,СВОД!F688)</f>
        <v>0</v>
      </c>
      <c r="J688" s="337">
        <f>SUMIFS(Поликлиника!AQ:AQ,Поликлиника!D:D,СВОД!D688,Поликлиника!F:F,СВОД!F688)</f>
        <v>0</v>
      </c>
      <c r="K688" s="337">
        <f>SUMIFS(Поликлиника!AV:AV,Поликлиника!D:D,СВОД!D688,Поликлиника!F:F,СВОД!F688)</f>
        <v>0</v>
      </c>
      <c r="L688" s="337">
        <f>SUMIFS(Поликлиника!BA:BA,Поликлиника!D:D,СВОД!D688,Поликлиника!F:F,СВОД!F688)</f>
        <v>0</v>
      </c>
      <c r="M688" s="337">
        <f>SUMIFS(Услуги!H:H,Услуги!D:D,СВОД!D688,Услуги!F:F,СВОД!F688)+SUMIFS(Услуги!M:M,Услуги!D:D,СВОД!D688,Услуги!F:F,СВОД!F688)+SUMIFS(Услуги!R:R,Услуги!D:D,СВОД!D688,Услуги!F:F,СВОД!F688)+SUMIFS(Услуги!W:W,Услуги!D:D,СВОД!D688,Услуги!F:F,СВОД!F688)+SUMIFS(Услуги!AB:AB,Услуги!D:D,СВОД!D688,Услуги!F:F,СВОД!F688)+SUMIFS(Услуги!AG:AG,Услуги!D:D,СВОД!D688,Услуги!F:F,СВОД!F688)+SUMIFS(Услуги!AL:AL,Услуги!D:D,СВОД!D688,Услуги!F:F,СВОД!F688)+SUMIFS(Услуги!AQ:AQ,Услуги!D:D,СВОД!D688,Услуги!F:F,СВОД!F688)</f>
        <v>0</v>
      </c>
      <c r="N688" s="337">
        <f>SUMIFS('Скорая мед.помощь'!I:I,'Скорая мед.помощь'!D:D,СВОД!D688,'Скорая мед.помощь'!F:F,СВОД!F688)</f>
        <v>0</v>
      </c>
      <c r="O688" s="338">
        <f>SUMIFS(Поликлиника!BF:BF,Поликлиника!D:D,СВОД!D688,Поликлиника!F:F,СВОД!F688)</f>
        <v>0</v>
      </c>
      <c r="P688" s="339">
        <f>SUMIFS('Круглосуточный стационар'!O:O,'Круглосуточный стационар'!D:D,СВОД!D688,'Круглосуточный стационар'!F:F,СВОД!F688,'Круглосуточный стационар'!H:H,"-")+SUMIFS(ВМП!O:O,ВМП!D:D,СВОД!D688,ВМП!F:F,СВОД!F688,ВМП!H:H,"-")+SUMIFS('Дневной стационар'!O:O,'Дневной стационар'!D:D,СВОД!D688,'Дневной стационар'!F:F,СВОД!F688,'Дневной стационар'!H:H,"-")+SUMIFS(ЭКО!M:M,ЭКО!D:D,СВОД!D688,ЭКО!F:F,СВОД!F688)+SUMIFS(Диализ!M:M,Диализ!D:D,СВОД!D688,Диализ!F:F,СВОД!F688)+SUMIFS('Скорая мед.помощь'!N:N,'Скорая мед.помощь'!D:D,СВОД!D688,'Скорая мед.помощь'!F:F,СВОД!F688)+SUMIFS(Услуги!AV:AV,Услуги!D:D,СВОД!D688,Услуги!F:F,СВОД!F688)+SUMIFS(Поликлиника!BK:BK,Поликлиника!D:D,СВОД!D688,Поликлиника!F:F,СВОД!F688)</f>
        <v>0</v>
      </c>
      <c r="Q688" s="336">
        <f>SUMIFS(Сверхбаза!L:L,Сверхбаза!C:C,СВОД!D688,Сверхбаза!E:E,СВОД!F688)+SUMIFS(Сверхбаза!N:N,Сверхбаза!C:C,СВОД!D688,Сверхбаза!E:E,СВОД!F688)</f>
        <v>0</v>
      </c>
      <c r="R688" s="337">
        <f>SUMIFS(Сверхбаза!P:P,Сверхбаза!C:C,СВОД!D688,Сверхбаза!E:E,СВОД!F688)</f>
        <v>0</v>
      </c>
      <c r="S688" s="337">
        <f>SUMIFS(Сверхбаза!R:R,Сверхбаза!C:C,СВОД!D688,Сверхбаза!E:E,СВОД!F688)</f>
        <v>0</v>
      </c>
      <c r="T688" s="337">
        <f>SUMIFS(Сверхбаза!Q:Q,Сверхбаза!C:C,СВОД!D688,Сверхбаза!E:E,СВОД!F688)</f>
        <v>0</v>
      </c>
      <c r="U688" s="337">
        <f>SUMIFS(Сверхбаза!S:S,Сверхбаза!C:C,СВОД!D688,Сверхбаза!E:E,СВОД!F688)</f>
        <v>0</v>
      </c>
      <c r="V688" s="339">
        <f>SUMIFS(Сверхбаза!G:G,Сверхбаза!C:C,СВОД!D688,Сверхбаза!E:E,СВОД!F688)</f>
        <v>0</v>
      </c>
    </row>
    <row r="689" spans="1:22" outlineLevel="1" x14ac:dyDescent="0.2">
      <c r="A689" s="320"/>
      <c r="B689" s="321"/>
      <c r="C689" s="322"/>
      <c r="D689" s="340" t="s">
        <v>890</v>
      </c>
      <c r="E689" s="83"/>
      <c r="F689" s="83"/>
      <c r="G689" s="84"/>
      <c r="H689" s="341"/>
      <c r="I689" s="342"/>
      <c r="J689" s="342"/>
      <c r="K689" s="342"/>
      <c r="L689" s="342"/>
      <c r="M689" s="342"/>
      <c r="N689" s="342"/>
      <c r="O689" s="343"/>
      <c r="P689" s="344">
        <f>SUBTOTAL(9,P681:P688)</f>
        <v>151448.10681</v>
      </c>
      <c r="Q689" s="341"/>
      <c r="R689" s="342"/>
      <c r="S689" s="342"/>
      <c r="T689" s="342"/>
      <c r="U689" s="342"/>
      <c r="V689" s="344">
        <f>SUBTOTAL(9,V681:V688)</f>
        <v>0</v>
      </c>
    </row>
    <row r="690" spans="1:22" ht="25.5" outlineLevel="2" x14ac:dyDescent="0.2">
      <c r="A690" s="33" t="s">
        <v>7</v>
      </c>
      <c r="B690" s="9">
        <v>1</v>
      </c>
      <c r="C690" s="10">
        <v>501511</v>
      </c>
      <c r="D690" s="273">
        <v>151201</v>
      </c>
      <c r="E690" s="81" t="s">
        <v>550</v>
      </c>
      <c r="F690" s="81">
        <v>1</v>
      </c>
      <c r="G690" s="82" t="s">
        <v>12</v>
      </c>
      <c r="H690" s="336">
        <f>SUMIFS('Круглосуточный стационар'!J:J,'Круглосуточный стационар'!D:D,СВОД!D690,'Круглосуточный стационар'!H:H,"-",'Круглосуточный стационар'!F:F,СВОД!F690)+SUMIFS(ВМП!J:J,ВМП!D:D,СВОД!D690,ВМП!H:H,"-",ВМП!F:F,СВОД!F690)+SUMIFS('Дневной стационар'!J:J,'Дневной стационар'!D:D,СВОД!D690,'Дневной стационар'!H:H,"-",'Дневной стационар'!F:F,СВОД!F690)+SUMIFS(ЭКО!H:H,ЭКО!D:D,СВОД!D690,ЭКО!F:F,СВОД!F690)+SUMIFS(Диализ!H:H,Диализ!D:D,СВОД!D690,Диализ!F:F,СВОД!F690)</f>
        <v>0</v>
      </c>
      <c r="I690" s="337">
        <f>SUMIFS(Поликлиника!H:H,Поликлиника!D:D,СВОД!D690,Поликлиника!F:F,СВОД!F690)</f>
        <v>0</v>
      </c>
      <c r="J690" s="337">
        <f>SUMIFS(Поликлиника!AQ:AQ,Поликлиника!D:D,СВОД!D690,Поликлиника!F:F,СВОД!F690)</f>
        <v>0</v>
      </c>
      <c r="K690" s="337">
        <f>SUMIFS(Поликлиника!AV:AV,Поликлиника!D:D,СВОД!D690,Поликлиника!F:F,СВОД!F690)</f>
        <v>0</v>
      </c>
      <c r="L690" s="337">
        <f>SUMIFS(Поликлиника!BA:BA,Поликлиника!D:D,СВОД!D690,Поликлиника!F:F,СВОД!F690)</f>
        <v>0</v>
      </c>
      <c r="M690" s="337">
        <f>SUMIFS(Услуги!H:H,Услуги!D:D,СВОД!D690,Услуги!F:F,СВОД!F690)+SUMIFS(Услуги!M:M,Услуги!D:D,СВОД!D690,Услуги!F:F,СВОД!F690)+SUMIFS(Услуги!R:R,Услуги!D:D,СВОД!D690,Услуги!F:F,СВОД!F690)+SUMIFS(Услуги!W:W,Услуги!D:D,СВОД!D690,Услуги!F:F,СВОД!F690)+SUMIFS(Услуги!AB:AB,Услуги!D:D,СВОД!D690,Услуги!F:F,СВОД!F690)+SUMIFS(Услуги!AG:AG,Услуги!D:D,СВОД!D690,Услуги!F:F,СВОД!F690)+SUMIFS(Услуги!AL:AL,Услуги!D:D,СВОД!D690,Услуги!F:F,СВОД!F690)+SUMIFS(Услуги!AQ:AQ,Услуги!D:D,СВОД!D690,Услуги!F:F,СВОД!F690)</f>
        <v>0</v>
      </c>
      <c r="N690" s="337">
        <f>SUMIFS('Скорая мед.помощь'!I:I,'Скорая мед.помощь'!D:D,СВОД!D690,'Скорая мед.помощь'!F:F,СВОД!F690)</f>
        <v>0</v>
      </c>
      <c r="O690" s="338">
        <f>SUMIFS(Поликлиника!BF:BF,Поликлиника!D:D,СВОД!D690,Поликлиника!F:F,СВОД!F690)</f>
        <v>0</v>
      </c>
      <c r="P690" s="339">
        <f>SUMIFS('Круглосуточный стационар'!O:O,'Круглосуточный стационар'!D:D,СВОД!D690,'Круглосуточный стационар'!F:F,СВОД!F690,'Круглосуточный стационар'!H:H,"-")+SUMIFS(ВМП!O:O,ВМП!D:D,СВОД!D690,ВМП!F:F,СВОД!F690,ВМП!H:H,"-")+SUMIFS('Дневной стационар'!O:O,'Дневной стационар'!D:D,СВОД!D690,'Дневной стационар'!F:F,СВОД!F690,'Дневной стационар'!H:H,"-")+SUMIFS(ЭКО!M:M,ЭКО!D:D,СВОД!D690,ЭКО!F:F,СВОД!F690)+SUMIFS(Диализ!M:M,Диализ!D:D,СВОД!D690,Диализ!F:F,СВОД!F690)+SUMIFS('Скорая мед.помощь'!N:N,'Скорая мед.помощь'!D:D,СВОД!D690,'Скорая мед.помощь'!F:F,СВОД!F690)+SUMIFS(Услуги!AV:AV,Услуги!D:D,СВОД!D690,Услуги!F:F,СВОД!F690)+SUMIFS(Поликлиника!BK:BK,Поликлиника!D:D,СВОД!D690,Поликлиника!F:F,СВОД!F690)</f>
        <v>0</v>
      </c>
      <c r="Q690" s="336">
        <f>SUMIFS(Сверхбаза!L:L,Сверхбаза!C:C,СВОД!D690,Сверхбаза!E:E,СВОД!F690)+SUMIFS(Сверхбаза!N:N,Сверхбаза!C:C,СВОД!D690,Сверхбаза!E:E,СВОД!F690)</f>
        <v>0</v>
      </c>
      <c r="R690" s="337">
        <f>SUMIFS(Сверхбаза!P:P,Сверхбаза!C:C,СВОД!D690,Сверхбаза!E:E,СВОД!F690)</f>
        <v>0</v>
      </c>
      <c r="S690" s="337">
        <f>SUMIFS(Сверхбаза!R:R,Сверхбаза!C:C,СВОД!D690,Сверхбаза!E:E,СВОД!F690)</f>
        <v>0</v>
      </c>
      <c r="T690" s="337">
        <f>SUMIFS(Сверхбаза!Q:Q,Сверхбаза!C:C,СВОД!D690,Сверхбаза!E:E,СВОД!F690)</f>
        <v>0</v>
      </c>
      <c r="U690" s="337">
        <f>SUMIFS(Сверхбаза!S:S,Сверхбаза!C:C,СВОД!D690,Сверхбаза!E:E,СВОД!F690)</f>
        <v>0</v>
      </c>
      <c r="V690" s="339">
        <f>SUMIFS(Сверхбаза!G:G,Сверхбаза!C:C,СВОД!D690,Сверхбаза!E:E,СВОД!F690)</f>
        <v>0</v>
      </c>
    </row>
    <row r="691" spans="1:22" ht="25.5" outlineLevel="2" x14ac:dyDescent="0.2">
      <c r="A691" s="33" t="s">
        <v>7</v>
      </c>
      <c r="B691" s="9">
        <v>1</v>
      </c>
      <c r="C691" s="10">
        <v>501511</v>
      </c>
      <c r="D691" s="273">
        <v>151201</v>
      </c>
      <c r="E691" s="81" t="s">
        <v>550</v>
      </c>
      <c r="F691" s="81">
        <v>13</v>
      </c>
      <c r="G691" s="82" t="s">
        <v>859</v>
      </c>
      <c r="H691" s="336">
        <f>SUMIFS('Круглосуточный стационар'!J:J,'Круглосуточный стационар'!D:D,СВОД!D691,'Круглосуточный стационар'!H:H,"-",'Круглосуточный стационар'!F:F,СВОД!F691)+SUMIFS(ВМП!J:J,ВМП!D:D,СВОД!D691,ВМП!H:H,"-",ВМП!F:F,СВОД!F691)+SUMIFS('Дневной стационар'!J:J,'Дневной стационар'!D:D,СВОД!D691,'Дневной стационар'!H:H,"-",'Дневной стационар'!F:F,СВОД!F691)+SUMIFS(ЭКО!H:H,ЭКО!D:D,СВОД!D691,ЭКО!F:F,СВОД!F691)+SUMIFS(Диализ!H:H,Диализ!D:D,СВОД!D691,Диализ!F:F,СВОД!F691)</f>
        <v>0</v>
      </c>
      <c r="I691" s="337">
        <f>SUMIFS(Поликлиника!H:H,Поликлиника!D:D,СВОД!D691,Поликлиника!F:F,СВОД!F691)</f>
        <v>0</v>
      </c>
      <c r="J691" s="337">
        <f>SUMIFS(Поликлиника!AQ:AQ,Поликлиника!D:D,СВОД!D691,Поликлиника!F:F,СВОД!F691)</f>
        <v>0</v>
      </c>
      <c r="K691" s="337">
        <f>SUMIFS(Поликлиника!AV:AV,Поликлиника!D:D,СВОД!D691,Поликлиника!F:F,СВОД!F691)</f>
        <v>0</v>
      </c>
      <c r="L691" s="337">
        <f>SUMIFS(Поликлиника!BA:BA,Поликлиника!D:D,СВОД!D691,Поликлиника!F:F,СВОД!F691)</f>
        <v>0</v>
      </c>
      <c r="M691" s="337">
        <f>SUMIFS(Услуги!H:H,Услуги!D:D,СВОД!D691,Услуги!F:F,СВОД!F691)+SUMIFS(Услуги!M:M,Услуги!D:D,СВОД!D691,Услуги!F:F,СВОД!F691)+SUMIFS(Услуги!R:R,Услуги!D:D,СВОД!D691,Услуги!F:F,СВОД!F691)+SUMIFS(Услуги!W:W,Услуги!D:D,СВОД!D691,Услуги!F:F,СВОД!F691)+SUMIFS(Услуги!AB:AB,Услуги!D:D,СВОД!D691,Услуги!F:F,СВОД!F691)+SUMIFS(Услуги!AG:AG,Услуги!D:D,СВОД!D691,Услуги!F:F,СВОД!F691)+SUMIFS(Услуги!AL:AL,Услуги!D:D,СВОД!D691,Услуги!F:F,СВОД!F691)+SUMIFS(Услуги!AQ:AQ,Услуги!D:D,СВОД!D691,Услуги!F:F,СВОД!F691)</f>
        <v>0</v>
      </c>
      <c r="N691" s="337">
        <f>SUMIFS('Скорая мед.помощь'!I:I,'Скорая мед.помощь'!D:D,СВОД!D691,'Скорая мед.помощь'!F:F,СВОД!F691)</f>
        <v>0</v>
      </c>
      <c r="O691" s="338">
        <f>SUMIFS(Поликлиника!BF:BF,Поликлиника!D:D,СВОД!D691,Поликлиника!F:F,СВОД!F691)</f>
        <v>0</v>
      </c>
      <c r="P691" s="339">
        <f>SUMIFS('Круглосуточный стационар'!O:O,'Круглосуточный стационар'!D:D,СВОД!D691,'Круглосуточный стационар'!F:F,СВОД!F691,'Круглосуточный стационар'!H:H,"-")+SUMIFS(ВМП!O:O,ВМП!D:D,СВОД!D691,ВМП!F:F,СВОД!F691,ВМП!H:H,"-")+SUMIFS('Дневной стационар'!O:O,'Дневной стационар'!D:D,СВОД!D691,'Дневной стационар'!F:F,СВОД!F691,'Дневной стационар'!H:H,"-")+SUMIFS(ЭКО!M:M,ЭКО!D:D,СВОД!D691,ЭКО!F:F,СВОД!F691)+SUMIFS(Диализ!M:M,Диализ!D:D,СВОД!D691,Диализ!F:F,СВОД!F691)+SUMIFS('Скорая мед.помощь'!N:N,'Скорая мед.помощь'!D:D,СВОД!D691,'Скорая мед.помощь'!F:F,СВОД!F691)+SUMIFS(Услуги!AV:AV,Услуги!D:D,СВОД!D691,Услуги!F:F,СВОД!F691)+SUMIFS(Поликлиника!BK:BK,Поликлиника!D:D,СВОД!D691,Поликлиника!F:F,СВОД!F691)</f>
        <v>0</v>
      </c>
      <c r="Q691" s="336">
        <f>SUMIFS(Сверхбаза!L:L,Сверхбаза!C:C,СВОД!D691,Сверхбаза!E:E,СВОД!F691)+SUMIFS(Сверхбаза!N:N,Сверхбаза!C:C,СВОД!D691,Сверхбаза!E:E,СВОД!F691)</f>
        <v>0</v>
      </c>
      <c r="R691" s="337">
        <f>SUMIFS(Сверхбаза!P:P,Сверхбаза!C:C,СВОД!D691,Сверхбаза!E:E,СВОД!F691)</f>
        <v>0</v>
      </c>
      <c r="S691" s="337">
        <f>SUMIFS(Сверхбаза!R:R,Сверхбаза!C:C,СВОД!D691,Сверхбаза!E:E,СВОД!F691)</f>
        <v>0</v>
      </c>
      <c r="T691" s="337">
        <f>SUMIFS(Сверхбаза!Q:Q,Сверхбаза!C:C,СВОД!D691,Сверхбаза!E:E,СВОД!F691)</f>
        <v>0</v>
      </c>
      <c r="U691" s="337">
        <f>SUMIFS(Сверхбаза!S:S,Сверхбаза!C:C,СВОД!D691,Сверхбаза!E:E,СВОД!F691)</f>
        <v>0</v>
      </c>
      <c r="V691" s="339">
        <f>SUMIFS(Сверхбаза!G:G,Сверхбаза!C:C,СВОД!D691,Сверхбаза!E:E,СВОД!F691)</f>
        <v>0</v>
      </c>
    </row>
    <row r="692" spans="1:22" ht="25.5" outlineLevel="2" x14ac:dyDescent="0.2">
      <c r="A692" s="33" t="s">
        <v>7</v>
      </c>
      <c r="B692" s="9">
        <v>1</v>
      </c>
      <c r="C692" s="10">
        <v>501511</v>
      </c>
      <c r="D692" s="273">
        <v>151201</v>
      </c>
      <c r="E692" s="81" t="s">
        <v>550</v>
      </c>
      <c r="F692" s="81">
        <v>2</v>
      </c>
      <c r="G692" s="82" t="s">
        <v>135</v>
      </c>
      <c r="H692" s="336">
        <f>SUMIFS('Круглосуточный стационар'!J:J,'Круглосуточный стационар'!D:D,СВОД!D692,'Круглосуточный стационар'!H:H,"-",'Круглосуточный стационар'!F:F,СВОД!F692)+SUMIFS(ВМП!J:J,ВМП!D:D,СВОД!D692,ВМП!H:H,"-",ВМП!F:F,СВОД!F692)+SUMIFS('Дневной стационар'!J:J,'Дневной стационар'!D:D,СВОД!D692,'Дневной стационар'!H:H,"-",'Дневной стационар'!F:F,СВОД!F692)+SUMIFS(ЭКО!H:H,ЭКО!D:D,СВОД!D692,ЭКО!F:F,СВОД!F692)+SUMIFS(Диализ!H:H,Диализ!D:D,СВОД!D692,Диализ!F:F,СВОД!F692)</f>
        <v>0</v>
      </c>
      <c r="I692" s="337">
        <f>SUMIFS(Поликлиника!H:H,Поликлиника!D:D,СВОД!D692,Поликлиника!F:F,СВОД!F692)</f>
        <v>0</v>
      </c>
      <c r="J692" s="337">
        <f>SUMIFS(Поликлиника!AQ:AQ,Поликлиника!D:D,СВОД!D692,Поликлиника!F:F,СВОД!F692)</f>
        <v>0</v>
      </c>
      <c r="K692" s="337">
        <f>SUMIFS(Поликлиника!AV:AV,Поликлиника!D:D,СВОД!D692,Поликлиника!F:F,СВОД!F692)</f>
        <v>0</v>
      </c>
      <c r="L692" s="337">
        <f>SUMIFS(Поликлиника!BA:BA,Поликлиника!D:D,СВОД!D692,Поликлиника!F:F,СВОД!F692)</f>
        <v>0</v>
      </c>
      <c r="M692" s="337">
        <f>SUMIFS(Услуги!H:H,Услуги!D:D,СВОД!D692,Услуги!F:F,СВОД!F692)+SUMIFS(Услуги!M:M,Услуги!D:D,СВОД!D692,Услуги!F:F,СВОД!F692)+SUMIFS(Услуги!R:R,Услуги!D:D,СВОД!D692,Услуги!F:F,СВОД!F692)+SUMIFS(Услуги!W:W,Услуги!D:D,СВОД!D692,Услуги!F:F,СВОД!F692)+SUMIFS(Услуги!AB:AB,Услуги!D:D,СВОД!D692,Услуги!F:F,СВОД!F692)+SUMIFS(Услуги!AG:AG,Услуги!D:D,СВОД!D692,Услуги!F:F,СВОД!F692)+SUMIFS(Услуги!AL:AL,Услуги!D:D,СВОД!D692,Услуги!F:F,СВОД!F692)+SUMIFS(Услуги!AQ:AQ,Услуги!D:D,СВОД!D692,Услуги!F:F,СВОД!F692)</f>
        <v>0</v>
      </c>
      <c r="N692" s="337">
        <f>SUMIFS('Скорая мед.помощь'!I:I,'Скорая мед.помощь'!D:D,СВОД!D692,'Скорая мед.помощь'!F:F,СВОД!F692)</f>
        <v>0</v>
      </c>
      <c r="O692" s="338">
        <f>SUMIFS(Поликлиника!BF:BF,Поликлиника!D:D,СВОД!D692,Поликлиника!F:F,СВОД!F692)</f>
        <v>0</v>
      </c>
      <c r="P692" s="339">
        <f>SUMIFS('Круглосуточный стационар'!O:O,'Круглосуточный стационар'!D:D,СВОД!D692,'Круглосуточный стационар'!F:F,СВОД!F692,'Круглосуточный стационар'!H:H,"-")+SUMIFS(ВМП!O:O,ВМП!D:D,СВОД!D692,ВМП!F:F,СВОД!F692,ВМП!H:H,"-")+SUMIFS('Дневной стационар'!O:O,'Дневной стационар'!D:D,СВОД!D692,'Дневной стационар'!F:F,СВОД!F692,'Дневной стационар'!H:H,"-")+SUMIFS(ЭКО!M:M,ЭКО!D:D,СВОД!D692,ЭКО!F:F,СВОД!F692)+SUMIFS(Диализ!M:M,Диализ!D:D,СВОД!D692,Диализ!F:F,СВОД!F692)+SUMIFS('Скорая мед.помощь'!N:N,'Скорая мед.помощь'!D:D,СВОД!D692,'Скорая мед.помощь'!F:F,СВОД!F692)+SUMIFS(Услуги!AV:AV,Услуги!D:D,СВОД!D692,Услуги!F:F,СВОД!F692)+SUMIFS(Поликлиника!BK:BK,Поликлиника!D:D,СВОД!D692,Поликлиника!F:F,СВОД!F692)</f>
        <v>0</v>
      </c>
      <c r="Q692" s="336">
        <f>SUMIFS(Сверхбаза!L:L,Сверхбаза!C:C,СВОД!D692,Сверхбаза!E:E,СВОД!F692)+SUMIFS(Сверхбаза!N:N,Сверхбаза!C:C,СВОД!D692,Сверхбаза!E:E,СВОД!F692)</f>
        <v>1174</v>
      </c>
      <c r="R692" s="337">
        <f>SUMIFS(Сверхбаза!P:P,Сверхбаза!C:C,СВОД!D692,Сверхбаза!E:E,СВОД!F692)</f>
        <v>0</v>
      </c>
      <c r="S692" s="337">
        <f>SUMIFS(Сверхбаза!R:R,Сверхбаза!C:C,СВОД!D692,Сверхбаза!E:E,СВОД!F692)</f>
        <v>0</v>
      </c>
      <c r="T692" s="337">
        <f>SUMIFS(Сверхбаза!Q:Q,Сверхбаза!C:C,СВОД!D692,Сверхбаза!E:E,СВОД!F692)</f>
        <v>0</v>
      </c>
      <c r="U692" s="337">
        <f>SUMIFS(Сверхбаза!S:S,Сверхбаза!C:C,СВОД!D692,Сверхбаза!E:E,СВОД!F692)</f>
        <v>0</v>
      </c>
      <c r="V692" s="339">
        <f>SUMIFS(Сверхбаза!G:G,Сверхбаза!C:C,СВОД!D692,Сверхбаза!E:E,СВОД!F692)</f>
        <v>18373.566999999999</v>
      </c>
    </row>
    <row r="693" spans="1:22" ht="25.5" outlineLevel="2" x14ac:dyDescent="0.2">
      <c r="A693" s="33" t="s">
        <v>7</v>
      </c>
      <c r="B693" s="9">
        <v>1</v>
      </c>
      <c r="C693" s="10">
        <v>501511</v>
      </c>
      <c r="D693" s="273">
        <v>151201</v>
      </c>
      <c r="E693" s="81" t="s">
        <v>550</v>
      </c>
      <c r="F693" s="81">
        <v>6</v>
      </c>
      <c r="G693" s="82" t="s">
        <v>860</v>
      </c>
      <c r="H693" s="336">
        <f>SUMIFS('Круглосуточный стационар'!J:J,'Круглосуточный стационар'!D:D,СВОД!D693,'Круглосуточный стационар'!H:H,"-",'Круглосуточный стационар'!F:F,СВОД!F693)+SUMIFS(ВМП!J:J,ВМП!D:D,СВОД!D693,ВМП!H:H,"-",ВМП!F:F,СВОД!F693)+SUMIFS('Дневной стационар'!J:J,'Дневной стационар'!D:D,СВОД!D693,'Дневной стационар'!H:H,"-",'Дневной стационар'!F:F,СВОД!F693)+SUMIFS(ЭКО!H:H,ЭКО!D:D,СВОД!D693,ЭКО!F:F,СВОД!F693)+SUMIFS(Диализ!H:H,Диализ!D:D,СВОД!D693,Диализ!F:F,СВОД!F693)</f>
        <v>0</v>
      </c>
      <c r="I693" s="337">
        <f>SUMIFS(Поликлиника!H:H,Поликлиника!D:D,СВОД!D693,Поликлиника!F:F,СВОД!F693)</f>
        <v>0</v>
      </c>
      <c r="J693" s="337">
        <f>SUMIFS(Поликлиника!AQ:AQ,Поликлиника!D:D,СВОД!D693,Поликлиника!F:F,СВОД!F693)</f>
        <v>0</v>
      </c>
      <c r="K693" s="337">
        <f>SUMIFS(Поликлиника!AV:AV,Поликлиника!D:D,СВОД!D693,Поликлиника!F:F,СВОД!F693)</f>
        <v>0</v>
      </c>
      <c r="L693" s="337">
        <f>SUMIFS(Поликлиника!BA:BA,Поликлиника!D:D,СВОД!D693,Поликлиника!F:F,СВОД!F693)</f>
        <v>0</v>
      </c>
      <c r="M693" s="337">
        <f>SUMIFS(Услуги!H:H,Услуги!D:D,СВОД!D693,Услуги!F:F,СВОД!F693)+SUMIFS(Услуги!M:M,Услуги!D:D,СВОД!D693,Услуги!F:F,СВОД!F693)+SUMIFS(Услуги!R:R,Услуги!D:D,СВОД!D693,Услуги!F:F,СВОД!F693)+SUMIFS(Услуги!W:W,Услуги!D:D,СВОД!D693,Услуги!F:F,СВОД!F693)+SUMIFS(Услуги!AB:AB,Услуги!D:D,СВОД!D693,Услуги!F:F,СВОД!F693)+SUMIFS(Услуги!AG:AG,Услуги!D:D,СВОД!D693,Услуги!F:F,СВОД!F693)+SUMIFS(Услуги!AL:AL,Услуги!D:D,СВОД!D693,Услуги!F:F,СВОД!F693)+SUMIFS(Услуги!AQ:AQ,Услуги!D:D,СВОД!D693,Услуги!F:F,СВОД!F693)</f>
        <v>0</v>
      </c>
      <c r="N693" s="337">
        <f>SUMIFS('Скорая мед.помощь'!I:I,'Скорая мед.помощь'!D:D,СВОД!D693,'Скорая мед.помощь'!F:F,СВОД!F693)</f>
        <v>0</v>
      </c>
      <c r="O693" s="338">
        <f>SUMIFS(Поликлиника!BF:BF,Поликлиника!D:D,СВОД!D693,Поликлиника!F:F,СВОД!F693)</f>
        <v>0</v>
      </c>
      <c r="P693" s="339">
        <f>SUMIFS('Круглосуточный стационар'!O:O,'Круглосуточный стационар'!D:D,СВОД!D693,'Круглосуточный стационар'!F:F,СВОД!F693,'Круглосуточный стационар'!H:H,"-")+SUMIFS(ВМП!O:O,ВМП!D:D,СВОД!D693,ВМП!F:F,СВОД!F693,ВМП!H:H,"-")+SUMIFS('Дневной стационар'!O:O,'Дневной стационар'!D:D,СВОД!D693,'Дневной стационар'!F:F,СВОД!F693,'Дневной стационар'!H:H,"-")+SUMIFS(ЭКО!M:M,ЭКО!D:D,СВОД!D693,ЭКО!F:F,СВОД!F693)+SUMIFS(Диализ!M:M,Диализ!D:D,СВОД!D693,Диализ!F:F,СВОД!F693)+SUMIFS('Скорая мед.помощь'!N:N,'Скорая мед.помощь'!D:D,СВОД!D693,'Скорая мед.помощь'!F:F,СВОД!F693)+SUMIFS(Услуги!AV:AV,Услуги!D:D,СВОД!D693,Услуги!F:F,СВОД!F693)+SUMIFS(Поликлиника!BK:BK,Поликлиника!D:D,СВОД!D693,Поликлиника!F:F,СВОД!F693)</f>
        <v>0</v>
      </c>
      <c r="Q693" s="336">
        <f>SUMIFS(Сверхбаза!L:L,Сверхбаза!C:C,СВОД!D693,Сверхбаза!E:E,СВОД!F693)+SUMIFS(Сверхбаза!N:N,Сверхбаза!C:C,СВОД!D693,Сверхбаза!E:E,СВОД!F693)</f>
        <v>0</v>
      </c>
      <c r="R693" s="337">
        <f>SUMIFS(Сверхбаза!P:P,Сверхбаза!C:C,СВОД!D693,Сверхбаза!E:E,СВОД!F693)</f>
        <v>0</v>
      </c>
      <c r="S693" s="337">
        <f>SUMIFS(Сверхбаза!R:R,Сверхбаза!C:C,СВОД!D693,Сверхбаза!E:E,СВОД!F693)</f>
        <v>0</v>
      </c>
      <c r="T693" s="337">
        <f>SUMIFS(Сверхбаза!Q:Q,Сверхбаза!C:C,СВОД!D693,Сверхбаза!E:E,СВОД!F693)</f>
        <v>0</v>
      </c>
      <c r="U693" s="337">
        <f>SUMIFS(Сверхбаза!S:S,Сверхбаза!C:C,СВОД!D693,Сверхбаза!E:E,СВОД!F693)</f>
        <v>0</v>
      </c>
      <c r="V693" s="339">
        <f>SUMIFS(Сверхбаза!G:G,Сверхбаза!C:C,СВОД!D693,Сверхбаза!E:E,СВОД!F693)</f>
        <v>0</v>
      </c>
    </row>
    <row r="694" spans="1:22" ht="25.5" outlineLevel="2" x14ac:dyDescent="0.2">
      <c r="A694" s="33" t="s">
        <v>7</v>
      </c>
      <c r="B694" s="9">
        <v>1</v>
      </c>
      <c r="C694" s="10">
        <v>501511</v>
      </c>
      <c r="D694" s="273">
        <v>151201</v>
      </c>
      <c r="E694" s="81" t="s">
        <v>550</v>
      </c>
      <c r="F694" s="81">
        <v>3</v>
      </c>
      <c r="G694" s="82" t="s">
        <v>136</v>
      </c>
      <c r="H694" s="336">
        <f>SUMIFS('Круглосуточный стационар'!J:J,'Круглосуточный стационар'!D:D,СВОД!D694,'Круглосуточный стационар'!H:H,"-",'Круглосуточный стационар'!F:F,СВОД!F694)+SUMIFS(ВМП!J:J,ВМП!D:D,СВОД!D694,ВМП!H:H,"-",ВМП!F:F,СВОД!F694)+SUMIFS('Дневной стационар'!J:J,'Дневной стационар'!D:D,СВОД!D694,'Дневной стационар'!H:H,"-",'Дневной стационар'!F:F,СВОД!F694)+SUMIFS(ЭКО!H:H,ЭКО!D:D,СВОД!D694,ЭКО!F:F,СВОД!F694)+SUMIFS(Диализ!H:H,Диализ!D:D,СВОД!D694,Диализ!F:F,СВОД!F694)</f>
        <v>0</v>
      </c>
      <c r="I694" s="337">
        <f>SUMIFS(Поликлиника!H:H,Поликлиника!D:D,СВОД!D694,Поликлиника!F:F,СВОД!F694)</f>
        <v>0</v>
      </c>
      <c r="J694" s="337">
        <f>SUMIFS(Поликлиника!AQ:AQ,Поликлиника!D:D,СВОД!D694,Поликлиника!F:F,СВОД!F694)</f>
        <v>0</v>
      </c>
      <c r="K694" s="337">
        <f>SUMIFS(Поликлиника!AV:AV,Поликлиника!D:D,СВОД!D694,Поликлиника!F:F,СВОД!F694)</f>
        <v>0</v>
      </c>
      <c r="L694" s="337">
        <f>SUMIFS(Поликлиника!BA:BA,Поликлиника!D:D,СВОД!D694,Поликлиника!F:F,СВОД!F694)</f>
        <v>0</v>
      </c>
      <c r="M694" s="337">
        <f>SUMIFS(Услуги!H:H,Услуги!D:D,СВОД!D694,Услуги!F:F,СВОД!F694)+SUMIFS(Услуги!M:M,Услуги!D:D,СВОД!D694,Услуги!F:F,СВОД!F694)+SUMIFS(Услуги!R:R,Услуги!D:D,СВОД!D694,Услуги!F:F,СВОД!F694)+SUMIFS(Услуги!W:W,Услуги!D:D,СВОД!D694,Услуги!F:F,СВОД!F694)+SUMIFS(Услуги!AB:AB,Услуги!D:D,СВОД!D694,Услуги!F:F,СВОД!F694)+SUMIFS(Услуги!AG:AG,Услуги!D:D,СВОД!D694,Услуги!F:F,СВОД!F694)+SUMIFS(Услуги!AL:AL,Услуги!D:D,СВОД!D694,Услуги!F:F,СВОД!F694)+SUMIFS(Услуги!AQ:AQ,Услуги!D:D,СВОД!D694,Услуги!F:F,СВОД!F694)</f>
        <v>0</v>
      </c>
      <c r="N694" s="337">
        <f>SUMIFS('Скорая мед.помощь'!I:I,'Скорая мед.помощь'!D:D,СВОД!D694,'Скорая мед.помощь'!F:F,СВОД!F694)</f>
        <v>0</v>
      </c>
      <c r="O694" s="338">
        <f>SUMIFS(Поликлиника!BF:BF,Поликлиника!D:D,СВОД!D694,Поликлиника!F:F,СВОД!F694)</f>
        <v>0</v>
      </c>
      <c r="P694" s="339">
        <f>SUMIFS('Круглосуточный стационар'!O:O,'Круглосуточный стационар'!D:D,СВОД!D694,'Круглосуточный стационар'!F:F,СВОД!F694,'Круглосуточный стационар'!H:H,"-")+SUMIFS(ВМП!O:O,ВМП!D:D,СВОД!D694,ВМП!F:F,СВОД!F694,ВМП!H:H,"-")+SUMIFS('Дневной стационар'!O:O,'Дневной стационар'!D:D,СВОД!D694,'Дневной стационар'!F:F,СВОД!F694,'Дневной стационар'!H:H,"-")+SUMIFS(ЭКО!M:M,ЭКО!D:D,СВОД!D694,ЭКО!F:F,СВОД!F694)+SUMIFS(Диализ!M:M,Диализ!D:D,СВОД!D694,Диализ!F:F,СВОД!F694)+SUMIFS('Скорая мед.помощь'!N:N,'Скорая мед.помощь'!D:D,СВОД!D694,'Скорая мед.помощь'!F:F,СВОД!F694)+SUMIFS(Услуги!AV:AV,Услуги!D:D,СВОД!D694,Услуги!F:F,СВОД!F694)+SUMIFS(Поликлиника!BK:BK,Поликлиника!D:D,СВОД!D694,Поликлиника!F:F,СВОД!F694)</f>
        <v>0</v>
      </c>
      <c r="Q694" s="336">
        <f>SUMIFS(Сверхбаза!L:L,Сверхбаза!C:C,СВОД!D694,Сверхбаза!E:E,СВОД!F694)+SUMIFS(Сверхбаза!N:N,Сверхбаза!C:C,СВОД!D694,Сверхбаза!E:E,СВОД!F694)</f>
        <v>0</v>
      </c>
      <c r="R694" s="337">
        <f>SUMIFS(Сверхбаза!P:P,Сверхбаза!C:C,СВОД!D694,Сверхбаза!E:E,СВОД!F694)</f>
        <v>6616</v>
      </c>
      <c r="S694" s="337">
        <f>SUMIFS(Сверхбаза!R:R,Сверхбаза!C:C,СВОД!D694,Сверхбаза!E:E,СВОД!F694)</f>
        <v>15226</v>
      </c>
      <c r="T694" s="337">
        <f>SUMIFS(Сверхбаза!Q:Q,Сверхбаза!C:C,СВОД!D694,Сверхбаза!E:E,СВОД!F694)</f>
        <v>14870</v>
      </c>
      <c r="U694" s="337">
        <f>SUMIFS(Сверхбаза!S:S,Сверхбаза!C:C,СВОД!D694,Сверхбаза!E:E,СВОД!F694)</f>
        <v>0</v>
      </c>
      <c r="V694" s="339">
        <f>SUMIFS(Сверхбаза!G:G,Сверхбаза!C:C,СВОД!D694,Сверхбаза!E:E,СВОД!F694)</f>
        <v>19610.012999999999</v>
      </c>
    </row>
    <row r="695" spans="1:22" ht="25.5" outlineLevel="2" x14ac:dyDescent="0.2">
      <c r="A695" s="33" t="s">
        <v>7</v>
      </c>
      <c r="B695" s="9">
        <v>1</v>
      </c>
      <c r="C695" s="10">
        <v>501511</v>
      </c>
      <c r="D695" s="273">
        <v>151201</v>
      </c>
      <c r="E695" s="81" t="s">
        <v>550</v>
      </c>
      <c r="F695" s="81">
        <v>7</v>
      </c>
      <c r="G695" s="82" t="s">
        <v>861</v>
      </c>
      <c r="H695" s="336">
        <f>SUMIFS('Круглосуточный стационар'!J:J,'Круглосуточный стационар'!D:D,СВОД!D695,'Круглосуточный стационар'!H:H,"-",'Круглосуточный стационар'!F:F,СВОД!F695)+SUMIFS(ВМП!J:J,ВМП!D:D,СВОД!D695,ВМП!H:H,"-",ВМП!F:F,СВОД!F695)+SUMIFS('Дневной стационар'!J:J,'Дневной стационар'!D:D,СВОД!D695,'Дневной стационар'!H:H,"-",'Дневной стационар'!F:F,СВОД!F695)+SUMIFS(ЭКО!H:H,ЭКО!D:D,СВОД!D695,ЭКО!F:F,СВОД!F695)+SUMIFS(Диализ!H:H,Диализ!D:D,СВОД!D695,Диализ!F:F,СВОД!F695)</f>
        <v>0</v>
      </c>
      <c r="I695" s="337">
        <f>SUMIFS(Поликлиника!H:H,Поликлиника!D:D,СВОД!D695,Поликлиника!F:F,СВОД!F695)</f>
        <v>0</v>
      </c>
      <c r="J695" s="337">
        <f>SUMIFS(Поликлиника!AQ:AQ,Поликлиника!D:D,СВОД!D695,Поликлиника!F:F,СВОД!F695)</f>
        <v>0</v>
      </c>
      <c r="K695" s="337">
        <f>SUMIFS(Поликлиника!AV:AV,Поликлиника!D:D,СВОД!D695,Поликлиника!F:F,СВОД!F695)</f>
        <v>0</v>
      </c>
      <c r="L695" s="337">
        <f>SUMIFS(Поликлиника!BA:BA,Поликлиника!D:D,СВОД!D695,Поликлиника!F:F,СВОД!F695)</f>
        <v>0</v>
      </c>
      <c r="M695" s="337">
        <f>SUMIFS(Услуги!H:H,Услуги!D:D,СВОД!D695,Услуги!F:F,СВОД!F695)+SUMIFS(Услуги!M:M,Услуги!D:D,СВОД!D695,Услуги!F:F,СВОД!F695)+SUMIFS(Услуги!R:R,Услуги!D:D,СВОД!D695,Услуги!F:F,СВОД!F695)+SUMIFS(Услуги!W:W,Услуги!D:D,СВОД!D695,Услуги!F:F,СВОД!F695)+SUMIFS(Услуги!AB:AB,Услуги!D:D,СВОД!D695,Услуги!F:F,СВОД!F695)+SUMIFS(Услуги!AG:AG,Услуги!D:D,СВОД!D695,Услуги!F:F,СВОД!F695)+SUMIFS(Услуги!AL:AL,Услуги!D:D,СВОД!D695,Услуги!F:F,СВОД!F695)+SUMIFS(Услуги!AQ:AQ,Услуги!D:D,СВОД!D695,Услуги!F:F,СВОД!F695)</f>
        <v>0</v>
      </c>
      <c r="N695" s="337">
        <f>SUMIFS('Скорая мед.помощь'!I:I,'Скорая мед.помощь'!D:D,СВОД!D695,'Скорая мед.помощь'!F:F,СВОД!F695)</f>
        <v>0</v>
      </c>
      <c r="O695" s="338">
        <f>SUMIFS(Поликлиника!BF:BF,Поликлиника!D:D,СВОД!D695,Поликлиника!F:F,СВОД!F695)</f>
        <v>0</v>
      </c>
      <c r="P695" s="339">
        <f>SUMIFS('Круглосуточный стационар'!O:O,'Круглосуточный стационар'!D:D,СВОД!D695,'Круглосуточный стационар'!F:F,СВОД!F695,'Круглосуточный стационар'!H:H,"-")+SUMIFS(ВМП!O:O,ВМП!D:D,СВОД!D695,ВМП!F:F,СВОД!F695,ВМП!H:H,"-")+SUMIFS('Дневной стационар'!O:O,'Дневной стационар'!D:D,СВОД!D695,'Дневной стационар'!F:F,СВОД!F695,'Дневной стационар'!H:H,"-")+SUMIFS(ЭКО!M:M,ЭКО!D:D,СВОД!D695,ЭКО!F:F,СВОД!F695)+SUMIFS(Диализ!M:M,Диализ!D:D,СВОД!D695,Диализ!F:F,СВОД!F695)+SUMIFS('Скорая мед.помощь'!N:N,'Скорая мед.помощь'!D:D,СВОД!D695,'Скорая мед.помощь'!F:F,СВОД!F695)+SUMIFS(Услуги!AV:AV,Услуги!D:D,СВОД!D695,Услуги!F:F,СВОД!F695)+SUMIFS(Поликлиника!BK:BK,Поликлиника!D:D,СВОД!D695,Поликлиника!F:F,СВОД!F695)</f>
        <v>0</v>
      </c>
      <c r="Q695" s="336">
        <f>SUMIFS(Сверхбаза!L:L,Сверхбаза!C:C,СВОД!D695,Сверхбаза!E:E,СВОД!F695)+SUMIFS(Сверхбаза!N:N,Сверхбаза!C:C,СВОД!D695,Сверхбаза!E:E,СВОД!F695)</f>
        <v>0</v>
      </c>
      <c r="R695" s="337">
        <f>SUMIFS(Сверхбаза!P:P,Сверхбаза!C:C,СВОД!D695,Сверхбаза!E:E,СВОД!F695)</f>
        <v>0</v>
      </c>
      <c r="S695" s="337">
        <f>SUMIFS(Сверхбаза!R:R,Сверхбаза!C:C,СВОД!D695,Сверхбаза!E:E,СВОД!F695)</f>
        <v>0</v>
      </c>
      <c r="T695" s="337">
        <f>SUMIFS(Сверхбаза!Q:Q,Сверхбаза!C:C,СВОД!D695,Сверхбаза!E:E,СВОД!F695)</f>
        <v>0</v>
      </c>
      <c r="U695" s="337">
        <f>SUMIFS(Сверхбаза!S:S,Сверхбаза!C:C,СВОД!D695,Сверхбаза!E:E,СВОД!F695)</f>
        <v>0</v>
      </c>
      <c r="V695" s="339">
        <f>SUMIFS(Сверхбаза!G:G,Сверхбаза!C:C,СВОД!D695,Сверхбаза!E:E,СВОД!F695)</f>
        <v>0</v>
      </c>
    </row>
    <row r="696" spans="1:22" ht="25.5" outlineLevel="2" x14ac:dyDescent="0.2">
      <c r="A696" s="33" t="s">
        <v>7</v>
      </c>
      <c r="B696" s="9">
        <v>1</v>
      </c>
      <c r="C696" s="10">
        <v>501511</v>
      </c>
      <c r="D696" s="273">
        <v>151201</v>
      </c>
      <c r="E696" s="81" t="s">
        <v>550</v>
      </c>
      <c r="F696" s="81">
        <v>70</v>
      </c>
      <c r="G696" s="82" t="s">
        <v>862</v>
      </c>
      <c r="H696" s="336">
        <f>SUMIFS('Круглосуточный стационар'!J:J,'Круглосуточный стационар'!D:D,СВОД!D696,'Круглосуточный стационар'!H:H,"-",'Круглосуточный стационар'!F:F,СВОД!F696)+SUMIFS(ВМП!J:J,ВМП!D:D,СВОД!D696,ВМП!H:H,"-",ВМП!F:F,СВОД!F696)+SUMIFS('Дневной стационар'!J:J,'Дневной стационар'!D:D,СВОД!D696,'Дневной стационар'!H:H,"-",'Дневной стационар'!F:F,СВОД!F696)+SUMIFS(ЭКО!H:H,ЭКО!D:D,СВОД!D696,ЭКО!F:F,СВОД!F696)+SUMIFS(Диализ!H:H,Диализ!D:D,СВОД!D696,Диализ!F:F,СВОД!F696)</f>
        <v>0</v>
      </c>
      <c r="I696" s="337">
        <f>SUMIFS(Поликлиника!H:H,Поликлиника!D:D,СВОД!D696,Поликлиника!F:F,СВОД!F696)</f>
        <v>0</v>
      </c>
      <c r="J696" s="337">
        <f>SUMIFS(Поликлиника!AQ:AQ,Поликлиника!D:D,СВОД!D696,Поликлиника!F:F,СВОД!F696)</f>
        <v>0</v>
      </c>
      <c r="K696" s="337">
        <f>SUMIFS(Поликлиника!AV:AV,Поликлиника!D:D,СВОД!D696,Поликлиника!F:F,СВОД!F696)</f>
        <v>0</v>
      </c>
      <c r="L696" s="337">
        <f>SUMIFS(Поликлиника!BA:BA,Поликлиника!D:D,СВОД!D696,Поликлиника!F:F,СВОД!F696)</f>
        <v>0</v>
      </c>
      <c r="M696" s="337">
        <f>SUMIFS(Услуги!H:H,Услуги!D:D,СВОД!D696,Услуги!F:F,СВОД!F696)+SUMIFS(Услуги!M:M,Услуги!D:D,СВОД!D696,Услуги!F:F,СВОД!F696)+SUMIFS(Услуги!R:R,Услуги!D:D,СВОД!D696,Услуги!F:F,СВОД!F696)+SUMIFS(Услуги!W:W,Услуги!D:D,СВОД!D696,Услуги!F:F,СВОД!F696)+SUMIFS(Услуги!AB:AB,Услуги!D:D,СВОД!D696,Услуги!F:F,СВОД!F696)+SUMIFS(Услуги!AG:AG,Услуги!D:D,СВОД!D696,Услуги!F:F,СВОД!F696)+SUMIFS(Услуги!AL:AL,Услуги!D:D,СВОД!D696,Услуги!F:F,СВОД!F696)+SUMIFS(Услуги!AQ:AQ,Услуги!D:D,СВОД!D696,Услуги!F:F,СВОД!F696)</f>
        <v>0</v>
      </c>
      <c r="N696" s="337">
        <f>SUMIFS('Скорая мед.помощь'!I:I,'Скорая мед.помощь'!D:D,СВОД!D696,'Скорая мед.помощь'!F:F,СВОД!F696)</f>
        <v>0</v>
      </c>
      <c r="O696" s="338">
        <f>SUMIFS(Поликлиника!BF:BF,Поликлиника!D:D,СВОД!D696,Поликлиника!F:F,СВОД!F696)</f>
        <v>0</v>
      </c>
      <c r="P696" s="339">
        <f>SUMIFS('Круглосуточный стационар'!O:O,'Круглосуточный стационар'!D:D,СВОД!D696,'Круглосуточный стационар'!F:F,СВОД!F696,'Круглосуточный стационар'!H:H,"-")+SUMIFS(ВМП!O:O,ВМП!D:D,СВОД!D696,ВМП!F:F,СВОД!F696,ВМП!H:H,"-")+SUMIFS('Дневной стационар'!O:O,'Дневной стационар'!D:D,СВОД!D696,'Дневной стационар'!F:F,СВОД!F696,'Дневной стационар'!H:H,"-")+SUMIFS(ЭКО!M:M,ЭКО!D:D,СВОД!D696,ЭКО!F:F,СВОД!F696)+SUMIFS(Диализ!M:M,Диализ!D:D,СВОД!D696,Диализ!F:F,СВОД!F696)+SUMIFS('Скорая мед.помощь'!N:N,'Скорая мед.помощь'!D:D,СВОД!D696,'Скорая мед.помощь'!F:F,СВОД!F696)+SUMIFS(Услуги!AV:AV,Услуги!D:D,СВОД!D696,Услуги!F:F,СВОД!F696)+SUMIFS(Поликлиника!BK:BK,Поликлиника!D:D,СВОД!D696,Поликлиника!F:F,СВОД!F696)</f>
        <v>0</v>
      </c>
      <c r="Q696" s="336">
        <f>SUMIFS(Сверхбаза!L:L,Сверхбаза!C:C,СВОД!D696,Сверхбаза!E:E,СВОД!F696)+SUMIFS(Сверхбаза!N:N,Сверхбаза!C:C,СВОД!D696,Сверхбаза!E:E,СВОД!F696)</f>
        <v>0</v>
      </c>
      <c r="R696" s="337">
        <f>SUMIFS(Сверхбаза!P:P,Сверхбаза!C:C,СВОД!D696,Сверхбаза!E:E,СВОД!F696)</f>
        <v>0</v>
      </c>
      <c r="S696" s="337">
        <f>SUMIFS(Сверхбаза!R:R,Сверхбаза!C:C,СВОД!D696,Сверхбаза!E:E,СВОД!F696)</f>
        <v>0</v>
      </c>
      <c r="T696" s="337">
        <f>SUMIFS(Сверхбаза!Q:Q,Сверхбаза!C:C,СВОД!D696,Сверхбаза!E:E,СВОД!F696)</f>
        <v>0</v>
      </c>
      <c r="U696" s="337">
        <f>SUMIFS(Сверхбаза!S:S,Сверхбаза!C:C,СВОД!D696,Сверхбаза!E:E,СВОД!F696)</f>
        <v>0</v>
      </c>
      <c r="V696" s="339">
        <f>SUMIFS(Сверхбаза!G:G,Сверхбаза!C:C,СВОД!D696,Сверхбаза!E:E,СВОД!F696)</f>
        <v>0</v>
      </c>
    </row>
    <row r="697" spans="1:22" ht="25.5" outlineLevel="2" x14ac:dyDescent="0.2">
      <c r="A697" s="33" t="s">
        <v>7</v>
      </c>
      <c r="B697" s="9">
        <v>1</v>
      </c>
      <c r="C697" s="10">
        <v>501511</v>
      </c>
      <c r="D697" s="273">
        <v>151201</v>
      </c>
      <c r="E697" s="81" t="s">
        <v>550</v>
      </c>
      <c r="F697" s="81">
        <v>94</v>
      </c>
      <c r="G697" s="82" t="s">
        <v>124</v>
      </c>
      <c r="H697" s="336">
        <f>SUMIFS('Круглосуточный стационар'!J:J,'Круглосуточный стационар'!D:D,СВОД!D697,'Круглосуточный стационар'!H:H,"-",'Круглосуточный стационар'!F:F,СВОД!F697)+SUMIFS(ВМП!J:J,ВМП!D:D,СВОД!D697,ВМП!H:H,"-",ВМП!F:F,СВОД!F697)+SUMIFS('Дневной стационар'!J:J,'Дневной стационар'!D:D,СВОД!D697,'Дневной стационар'!H:H,"-",'Дневной стационар'!F:F,СВОД!F697)+SUMIFS(ЭКО!H:H,ЭКО!D:D,СВОД!D697,ЭКО!F:F,СВОД!F697)+SUMIFS(Диализ!H:H,Диализ!D:D,СВОД!D697,Диализ!F:F,СВОД!F697)</f>
        <v>0</v>
      </c>
      <c r="I697" s="337">
        <f>SUMIFS(Поликлиника!H:H,Поликлиника!D:D,СВОД!D697,Поликлиника!F:F,СВОД!F697)</f>
        <v>0</v>
      </c>
      <c r="J697" s="337">
        <f>SUMIFS(Поликлиника!AQ:AQ,Поликлиника!D:D,СВОД!D697,Поликлиника!F:F,СВОД!F697)</f>
        <v>0</v>
      </c>
      <c r="K697" s="337">
        <f>SUMIFS(Поликлиника!AV:AV,Поликлиника!D:D,СВОД!D697,Поликлиника!F:F,СВОД!F697)</f>
        <v>0</v>
      </c>
      <c r="L697" s="337">
        <f>SUMIFS(Поликлиника!BA:BA,Поликлиника!D:D,СВОД!D697,Поликлиника!F:F,СВОД!F697)</f>
        <v>0</v>
      </c>
      <c r="M697" s="337">
        <f>SUMIFS(Услуги!H:H,Услуги!D:D,СВОД!D697,Услуги!F:F,СВОД!F697)+SUMIFS(Услуги!M:M,Услуги!D:D,СВОД!D697,Услуги!F:F,СВОД!F697)+SUMIFS(Услуги!R:R,Услуги!D:D,СВОД!D697,Услуги!F:F,СВОД!F697)+SUMIFS(Услуги!W:W,Услуги!D:D,СВОД!D697,Услуги!F:F,СВОД!F697)+SUMIFS(Услуги!AB:AB,Услуги!D:D,СВОД!D697,Услуги!F:F,СВОД!F697)+SUMIFS(Услуги!AG:AG,Услуги!D:D,СВОД!D697,Услуги!F:F,СВОД!F697)+SUMIFS(Услуги!AL:AL,Услуги!D:D,СВОД!D697,Услуги!F:F,СВОД!F697)+SUMIFS(Услуги!AQ:AQ,Услуги!D:D,СВОД!D697,Услуги!F:F,СВОД!F697)</f>
        <v>0</v>
      </c>
      <c r="N697" s="337">
        <f>SUMIFS('Скорая мед.помощь'!I:I,'Скорая мед.помощь'!D:D,СВОД!D697,'Скорая мед.помощь'!F:F,СВОД!F697)</f>
        <v>0</v>
      </c>
      <c r="O697" s="338">
        <f>SUMIFS(Поликлиника!BF:BF,Поликлиника!D:D,СВОД!D697,Поликлиника!F:F,СВОД!F697)</f>
        <v>0</v>
      </c>
      <c r="P697" s="339">
        <f>SUMIFS('Круглосуточный стационар'!O:O,'Круглосуточный стационар'!D:D,СВОД!D697,'Круглосуточный стационар'!F:F,СВОД!F697,'Круглосуточный стационар'!H:H,"-")+SUMIFS(ВМП!O:O,ВМП!D:D,СВОД!D697,ВМП!F:F,СВОД!F697,ВМП!H:H,"-")+SUMIFS('Дневной стационар'!O:O,'Дневной стационар'!D:D,СВОД!D697,'Дневной стационар'!F:F,СВОД!F697,'Дневной стационар'!H:H,"-")+SUMIFS(ЭКО!M:M,ЭКО!D:D,СВОД!D697,ЭКО!F:F,СВОД!F697)+SUMIFS(Диализ!M:M,Диализ!D:D,СВОД!D697,Диализ!F:F,СВОД!F697)+SUMIFS('Скорая мед.помощь'!N:N,'Скорая мед.помощь'!D:D,СВОД!D697,'Скорая мед.помощь'!F:F,СВОД!F697)+SUMIFS(Услуги!AV:AV,Услуги!D:D,СВОД!D697,Услуги!F:F,СВОД!F697)+SUMIFS(Поликлиника!BK:BK,Поликлиника!D:D,СВОД!D697,Поликлиника!F:F,СВОД!F697)</f>
        <v>0</v>
      </c>
      <c r="Q697" s="336">
        <f>SUMIFS(Сверхбаза!L:L,Сверхбаза!C:C,СВОД!D697,Сверхбаза!E:E,СВОД!F697)+SUMIFS(Сверхбаза!N:N,Сверхбаза!C:C,СВОД!D697,Сверхбаза!E:E,СВОД!F697)</f>
        <v>0</v>
      </c>
      <c r="R697" s="337">
        <f>SUMIFS(Сверхбаза!P:P,Сверхбаза!C:C,СВОД!D697,Сверхбаза!E:E,СВОД!F697)</f>
        <v>0</v>
      </c>
      <c r="S697" s="337">
        <f>SUMIFS(Сверхбаза!R:R,Сверхбаза!C:C,СВОД!D697,Сверхбаза!E:E,СВОД!F697)</f>
        <v>0</v>
      </c>
      <c r="T697" s="337">
        <f>SUMIFS(Сверхбаза!Q:Q,Сверхбаза!C:C,СВОД!D697,Сверхбаза!E:E,СВОД!F697)</f>
        <v>0</v>
      </c>
      <c r="U697" s="337">
        <f>SUMIFS(Сверхбаза!S:S,Сверхбаза!C:C,СВОД!D697,Сверхбаза!E:E,СВОД!F697)</f>
        <v>0</v>
      </c>
      <c r="V697" s="339">
        <f>SUMIFS(Сверхбаза!G:G,Сверхбаза!C:C,СВОД!D697,Сверхбаза!E:E,СВОД!F697)</f>
        <v>0</v>
      </c>
    </row>
    <row r="698" spans="1:22" outlineLevel="1" x14ac:dyDescent="0.2">
      <c r="A698" s="320"/>
      <c r="B698" s="321"/>
      <c r="C698" s="322"/>
      <c r="D698" s="340" t="s">
        <v>301</v>
      </c>
      <c r="E698" s="83"/>
      <c r="F698" s="83"/>
      <c r="G698" s="84"/>
      <c r="H698" s="341"/>
      <c r="I698" s="342"/>
      <c r="J698" s="342"/>
      <c r="K698" s="342"/>
      <c r="L698" s="342"/>
      <c r="M698" s="342"/>
      <c r="N698" s="342"/>
      <c r="O698" s="343"/>
      <c r="P698" s="344">
        <f>SUBTOTAL(9,P690:P697)</f>
        <v>0</v>
      </c>
      <c r="Q698" s="341"/>
      <c r="R698" s="342"/>
      <c r="S698" s="342"/>
      <c r="T698" s="342"/>
      <c r="U698" s="342"/>
      <c r="V698" s="344">
        <f>SUBTOTAL(9,V690:V697)</f>
        <v>37983.58</v>
      </c>
    </row>
    <row r="699" spans="1:22" ht="25.5" outlineLevel="2" x14ac:dyDescent="0.2">
      <c r="A699" s="33" t="s">
        <v>10</v>
      </c>
      <c r="B699" s="9">
        <v>1</v>
      </c>
      <c r="C699" s="10">
        <v>501512</v>
      </c>
      <c r="D699" s="273">
        <v>151301</v>
      </c>
      <c r="E699" s="81" t="s">
        <v>768</v>
      </c>
      <c r="F699" s="81">
        <v>1</v>
      </c>
      <c r="G699" s="82" t="s">
        <v>12</v>
      </c>
      <c r="H699" s="336">
        <f>SUMIFS('Круглосуточный стационар'!J:J,'Круглосуточный стационар'!D:D,СВОД!D699,'Круглосуточный стационар'!H:H,"-",'Круглосуточный стационар'!F:F,СВОД!F699)+SUMIFS(ВМП!J:J,ВМП!D:D,СВОД!D699,ВМП!H:H,"-",ВМП!F:F,СВОД!F699)+SUMIFS('Дневной стационар'!J:J,'Дневной стационар'!D:D,СВОД!D699,'Дневной стационар'!H:H,"-",'Дневной стационар'!F:F,СВОД!F699)+SUMIFS(ЭКО!H:H,ЭКО!D:D,СВОД!D699,ЭКО!F:F,СВОД!F699)+SUMIFS(Диализ!H:H,Диализ!D:D,СВОД!D699,Диализ!F:F,СВОД!F699)</f>
        <v>96</v>
      </c>
      <c r="I699" s="337">
        <f>SUMIFS(Поликлиника!H:H,Поликлиника!D:D,СВОД!D699,Поликлиника!F:F,СВОД!F699)</f>
        <v>0</v>
      </c>
      <c r="J699" s="337">
        <f>SUMIFS(Поликлиника!AQ:AQ,Поликлиника!D:D,СВОД!D699,Поликлиника!F:F,СВОД!F699)</f>
        <v>0</v>
      </c>
      <c r="K699" s="337">
        <f>SUMIFS(Поликлиника!AV:AV,Поликлиника!D:D,СВОД!D699,Поликлиника!F:F,СВОД!F699)</f>
        <v>0</v>
      </c>
      <c r="L699" s="337">
        <f>SUMIFS(Поликлиника!BA:BA,Поликлиника!D:D,СВОД!D699,Поликлиника!F:F,СВОД!F699)</f>
        <v>0</v>
      </c>
      <c r="M699" s="337">
        <f>SUMIFS(Услуги!H:H,Услуги!D:D,СВОД!D699,Услуги!F:F,СВОД!F699)+SUMIFS(Услуги!M:M,Услуги!D:D,СВОД!D699,Услуги!F:F,СВОД!F699)+SUMIFS(Услуги!R:R,Услуги!D:D,СВОД!D699,Услуги!F:F,СВОД!F699)+SUMIFS(Услуги!W:W,Услуги!D:D,СВОД!D699,Услуги!F:F,СВОД!F699)+SUMIFS(Услуги!AB:AB,Услуги!D:D,СВОД!D699,Услуги!F:F,СВОД!F699)+SUMIFS(Услуги!AG:AG,Услуги!D:D,СВОД!D699,Услуги!F:F,СВОД!F699)+SUMIFS(Услуги!AL:AL,Услуги!D:D,СВОД!D699,Услуги!F:F,СВОД!F699)+SUMIFS(Услуги!AQ:AQ,Услуги!D:D,СВОД!D699,Услуги!F:F,СВОД!F699)</f>
        <v>0</v>
      </c>
      <c r="N699" s="337">
        <f>SUMIFS('Скорая мед.помощь'!I:I,'Скорая мед.помощь'!D:D,СВОД!D699,'Скорая мед.помощь'!F:F,СВОД!F699)</f>
        <v>0</v>
      </c>
      <c r="O699" s="338">
        <f>SUMIFS(Поликлиника!BF:BF,Поликлиника!D:D,СВОД!D699,Поликлиника!F:F,СВОД!F699)</f>
        <v>0</v>
      </c>
      <c r="P699" s="339">
        <f>SUMIFS('Круглосуточный стационар'!O:O,'Круглосуточный стационар'!D:D,СВОД!D699,'Круглосуточный стационар'!F:F,СВОД!F699,'Круглосуточный стационар'!H:H,"-")+SUMIFS(ВМП!O:O,ВМП!D:D,СВОД!D699,ВМП!F:F,СВОД!F699,ВМП!H:H,"-")+SUMIFS('Дневной стационар'!O:O,'Дневной стационар'!D:D,СВОД!D699,'Дневной стационар'!F:F,СВОД!F699,'Дневной стационар'!H:H,"-")+SUMIFS(ЭКО!M:M,ЭКО!D:D,СВОД!D699,ЭКО!F:F,СВОД!F699)+SUMIFS(Диализ!M:M,Диализ!D:D,СВОД!D699,Диализ!F:F,СВОД!F699)+SUMIFS('Скорая мед.помощь'!N:N,'Скорая мед.помощь'!D:D,СВОД!D699,'Скорая мед.помощь'!F:F,СВОД!F699)+SUMIFS(Услуги!AV:AV,Услуги!D:D,СВОД!D699,Услуги!F:F,СВОД!F699)+SUMIFS(Поликлиника!BK:BK,Поликлиника!D:D,СВОД!D699,Поликлиника!F:F,СВОД!F699)</f>
        <v>3216.6429936000004</v>
      </c>
      <c r="Q699" s="336">
        <f>SUMIFS(Сверхбаза!L:L,Сверхбаза!C:C,СВОД!D699,Сверхбаза!E:E,СВОД!F699)+SUMIFS(Сверхбаза!N:N,Сверхбаза!C:C,СВОД!D699,Сверхбаза!E:E,СВОД!F699)</f>
        <v>0</v>
      </c>
      <c r="R699" s="337">
        <f>SUMIFS(Сверхбаза!P:P,Сверхбаза!C:C,СВОД!D699,Сверхбаза!E:E,СВОД!F699)</f>
        <v>0</v>
      </c>
      <c r="S699" s="337">
        <f>SUMIFS(Сверхбаза!R:R,Сверхбаза!C:C,СВОД!D699,Сверхбаза!E:E,СВОД!F699)</f>
        <v>0</v>
      </c>
      <c r="T699" s="337">
        <f>SUMIFS(Сверхбаза!Q:Q,Сверхбаза!C:C,СВОД!D699,Сверхбаза!E:E,СВОД!F699)</f>
        <v>0</v>
      </c>
      <c r="U699" s="337">
        <f>SUMIFS(Сверхбаза!S:S,Сверхбаза!C:C,СВОД!D699,Сверхбаза!E:E,СВОД!F699)</f>
        <v>0</v>
      </c>
      <c r="V699" s="339">
        <f>SUMIFS(Сверхбаза!G:G,Сверхбаза!C:C,СВОД!D699,Сверхбаза!E:E,СВОД!F699)</f>
        <v>0</v>
      </c>
    </row>
    <row r="700" spans="1:22" ht="25.5" outlineLevel="2" x14ac:dyDescent="0.2">
      <c r="A700" s="33" t="s">
        <v>10</v>
      </c>
      <c r="B700" s="9">
        <v>1</v>
      </c>
      <c r="C700" s="10">
        <v>501512</v>
      </c>
      <c r="D700" s="273">
        <v>151301</v>
      </c>
      <c r="E700" s="81" t="s">
        <v>768</v>
      </c>
      <c r="F700" s="81">
        <v>13</v>
      </c>
      <c r="G700" s="82" t="s">
        <v>859</v>
      </c>
      <c r="H700" s="336">
        <f>SUMIFS('Круглосуточный стационар'!J:J,'Круглосуточный стационар'!D:D,СВОД!D700,'Круглосуточный стационар'!H:H,"-",'Круглосуточный стационар'!F:F,СВОД!F700)+SUMIFS(ВМП!J:J,ВМП!D:D,СВОД!D700,ВМП!H:H,"-",ВМП!F:F,СВОД!F700)+SUMIFS('Дневной стационар'!J:J,'Дневной стационар'!D:D,СВОД!D700,'Дневной стационар'!H:H,"-",'Дневной стационар'!F:F,СВОД!F700)+SUMIFS(ЭКО!H:H,ЭКО!D:D,СВОД!D700,ЭКО!F:F,СВОД!F700)+SUMIFS(Диализ!H:H,Диализ!D:D,СВОД!D700,Диализ!F:F,СВОД!F700)</f>
        <v>0</v>
      </c>
      <c r="I700" s="337">
        <f>SUMIFS(Поликлиника!H:H,Поликлиника!D:D,СВОД!D700,Поликлиника!F:F,СВОД!F700)</f>
        <v>0</v>
      </c>
      <c r="J700" s="337">
        <f>SUMIFS(Поликлиника!AQ:AQ,Поликлиника!D:D,СВОД!D700,Поликлиника!F:F,СВОД!F700)</f>
        <v>0</v>
      </c>
      <c r="K700" s="337">
        <f>SUMIFS(Поликлиника!AV:AV,Поликлиника!D:D,СВОД!D700,Поликлиника!F:F,СВОД!F700)</f>
        <v>0</v>
      </c>
      <c r="L700" s="337">
        <f>SUMIFS(Поликлиника!BA:BA,Поликлиника!D:D,СВОД!D700,Поликлиника!F:F,СВОД!F700)</f>
        <v>0</v>
      </c>
      <c r="M700" s="337">
        <f>SUMIFS(Услуги!H:H,Услуги!D:D,СВОД!D700,Услуги!F:F,СВОД!F700)+SUMIFS(Услуги!M:M,Услуги!D:D,СВОД!D700,Услуги!F:F,СВОД!F700)+SUMIFS(Услуги!R:R,Услуги!D:D,СВОД!D700,Услуги!F:F,СВОД!F700)+SUMIFS(Услуги!W:W,Услуги!D:D,СВОД!D700,Услуги!F:F,СВОД!F700)+SUMIFS(Услуги!AB:AB,Услуги!D:D,СВОД!D700,Услуги!F:F,СВОД!F700)+SUMIFS(Услуги!AG:AG,Услуги!D:D,СВОД!D700,Услуги!F:F,СВОД!F700)+SUMIFS(Услуги!AL:AL,Услуги!D:D,СВОД!D700,Услуги!F:F,СВОД!F700)+SUMIFS(Услуги!AQ:AQ,Услуги!D:D,СВОД!D700,Услуги!F:F,СВОД!F700)</f>
        <v>0</v>
      </c>
      <c r="N700" s="337">
        <f>SUMIFS('Скорая мед.помощь'!I:I,'Скорая мед.помощь'!D:D,СВОД!D700,'Скорая мед.помощь'!F:F,СВОД!F700)</f>
        <v>0</v>
      </c>
      <c r="O700" s="338">
        <f>SUMIFS(Поликлиника!BF:BF,Поликлиника!D:D,СВОД!D700,Поликлиника!F:F,СВОД!F700)</f>
        <v>0</v>
      </c>
      <c r="P700" s="339">
        <f>SUMIFS('Круглосуточный стационар'!O:O,'Круглосуточный стационар'!D:D,СВОД!D700,'Круглосуточный стационар'!F:F,СВОД!F700,'Круглосуточный стационар'!H:H,"-")+SUMIFS(ВМП!O:O,ВМП!D:D,СВОД!D700,ВМП!F:F,СВОД!F700,ВМП!H:H,"-")+SUMIFS('Дневной стационар'!O:O,'Дневной стационар'!D:D,СВОД!D700,'Дневной стационар'!F:F,СВОД!F700,'Дневной стационар'!H:H,"-")+SUMIFS(ЭКО!M:M,ЭКО!D:D,СВОД!D700,ЭКО!F:F,СВОД!F700)+SUMIFS(Диализ!M:M,Диализ!D:D,СВОД!D700,Диализ!F:F,СВОД!F700)+SUMIFS('Скорая мед.помощь'!N:N,'Скорая мед.помощь'!D:D,СВОД!D700,'Скорая мед.помощь'!F:F,СВОД!F700)+SUMIFS(Услуги!AV:AV,Услуги!D:D,СВОД!D700,Услуги!F:F,СВОД!F700)+SUMIFS(Поликлиника!BK:BK,Поликлиника!D:D,СВОД!D700,Поликлиника!F:F,СВОД!F700)</f>
        <v>0</v>
      </c>
      <c r="Q700" s="336">
        <f>SUMIFS(Сверхбаза!L:L,Сверхбаза!C:C,СВОД!D700,Сверхбаза!E:E,СВОД!F700)+SUMIFS(Сверхбаза!N:N,Сверхбаза!C:C,СВОД!D700,Сверхбаза!E:E,СВОД!F700)</f>
        <v>0</v>
      </c>
      <c r="R700" s="337">
        <f>SUMIFS(Сверхбаза!P:P,Сверхбаза!C:C,СВОД!D700,Сверхбаза!E:E,СВОД!F700)</f>
        <v>0</v>
      </c>
      <c r="S700" s="337">
        <f>SUMIFS(Сверхбаза!R:R,Сверхбаза!C:C,СВОД!D700,Сверхбаза!E:E,СВОД!F700)</f>
        <v>0</v>
      </c>
      <c r="T700" s="337">
        <f>SUMIFS(Сверхбаза!Q:Q,Сверхбаза!C:C,СВОД!D700,Сверхбаза!E:E,СВОД!F700)</f>
        <v>0</v>
      </c>
      <c r="U700" s="337">
        <f>SUMIFS(Сверхбаза!S:S,Сверхбаза!C:C,СВОД!D700,Сверхбаза!E:E,СВОД!F700)</f>
        <v>0</v>
      </c>
      <c r="V700" s="339">
        <f>SUMIFS(Сверхбаза!G:G,Сверхбаза!C:C,СВОД!D700,Сверхбаза!E:E,СВОД!F700)</f>
        <v>0</v>
      </c>
    </row>
    <row r="701" spans="1:22" ht="25.5" outlineLevel="2" x14ac:dyDescent="0.2">
      <c r="A701" s="33" t="s">
        <v>10</v>
      </c>
      <c r="B701" s="9">
        <v>1</v>
      </c>
      <c r="C701" s="10">
        <v>501512</v>
      </c>
      <c r="D701" s="273">
        <v>151301</v>
      </c>
      <c r="E701" s="81" t="s">
        <v>768</v>
      </c>
      <c r="F701" s="81">
        <v>2</v>
      </c>
      <c r="G701" s="82" t="s">
        <v>135</v>
      </c>
      <c r="H701" s="336">
        <f>SUMIFS('Круглосуточный стационар'!J:J,'Круглосуточный стационар'!D:D,СВОД!D701,'Круглосуточный стационар'!H:H,"-",'Круглосуточный стационар'!F:F,СВОД!F701)+SUMIFS(ВМП!J:J,ВМП!D:D,СВОД!D701,ВМП!H:H,"-",ВМП!F:F,СВОД!F701)+SUMIFS('Дневной стационар'!J:J,'Дневной стационар'!D:D,СВОД!D701,'Дневной стационар'!H:H,"-",'Дневной стационар'!F:F,СВОД!F701)+SUMIFS(ЭКО!H:H,ЭКО!D:D,СВОД!D701,ЭКО!F:F,СВОД!F701)+SUMIFS(Диализ!H:H,Диализ!D:D,СВОД!D701,Диализ!F:F,СВОД!F701)</f>
        <v>777</v>
      </c>
      <c r="I701" s="337">
        <f>SUMIFS(Поликлиника!H:H,Поликлиника!D:D,СВОД!D701,Поликлиника!F:F,СВОД!F701)</f>
        <v>0</v>
      </c>
      <c r="J701" s="337">
        <f>SUMIFS(Поликлиника!AQ:AQ,Поликлиника!D:D,СВОД!D701,Поликлиника!F:F,СВОД!F701)</f>
        <v>0</v>
      </c>
      <c r="K701" s="337">
        <f>SUMIFS(Поликлиника!AV:AV,Поликлиника!D:D,СВОД!D701,Поликлиника!F:F,СВОД!F701)</f>
        <v>0</v>
      </c>
      <c r="L701" s="337">
        <f>SUMIFS(Поликлиника!BA:BA,Поликлиника!D:D,СВОД!D701,Поликлиника!F:F,СВОД!F701)</f>
        <v>0</v>
      </c>
      <c r="M701" s="337">
        <f>SUMIFS(Услуги!H:H,Услуги!D:D,СВОД!D701,Услуги!F:F,СВОД!F701)+SUMIFS(Услуги!M:M,Услуги!D:D,СВОД!D701,Услуги!F:F,СВОД!F701)+SUMIFS(Услуги!R:R,Услуги!D:D,СВОД!D701,Услуги!F:F,СВОД!F701)+SUMIFS(Услуги!W:W,Услуги!D:D,СВОД!D701,Услуги!F:F,СВОД!F701)+SUMIFS(Услуги!AB:AB,Услуги!D:D,СВОД!D701,Услуги!F:F,СВОД!F701)+SUMIFS(Услуги!AG:AG,Услуги!D:D,СВОД!D701,Услуги!F:F,СВОД!F701)+SUMIFS(Услуги!AL:AL,Услуги!D:D,СВОД!D701,Услуги!F:F,СВОД!F701)+SUMIFS(Услуги!AQ:AQ,Услуги!D:D,СВОД!D701,Услуги!F:F,СВОД!F701)</f>
        <v>0</v>
      </c>
      <c r="N701" s="337">
        <f>SUMIFS('Скорая мед.помощь'!I:I,'Скорая мед.помощь'!D:D,СВОД!D701,'Скорая мед.помощь'!F:F,СВОД!F701)</f>
        <v>0</v>
      </c>
      <c r="O701" s="338">
        <f>SUMIFS(Поликлиника!BF:BF,Поликлиника!D:D,СВОД!D701,Поликлиника!F:F,СВОД!F701)</f>
        <v>0</v>
      </c>
      <c r="P701" s="339">
        <f>SUMIFS('Круглосуточный стационар'!O:O,'Круглосуточный стационар'!D:D,СВОД!D701,'Круглосуточный стационар'!F:F,СВОД!F701,'Круглосуточный стационар'!H:H,"-")+SUMIFS(ВМП!O:O,ВМП!D:D,СВОД!D701,ВМП!F:F,СВОД!F701,ВМП!H:H,"-")+SUMIFS('Дневной стационар'!O:O,'Дневной стационар'!D:D,СВОД!D701,'Дневной стационар'!F:F,СВОД!F701,'Дневной стационар'!H:H,"-")+SUMIFS(ЭКО!M:M,ЭКО!D:D,СВОД!D701,ЭКО!F:F,СВОД!F701)+SUMIFS(Диализ!M:M,Диализ!D:D,СВОД!D701,Диализ!F:F,СВОД!F701)+SUMIFS('Скорая мед.помощь'!N:N,'Скорая мед.помощь'!D:D,СВОД!D701,'Скорая мед.помощь'!F:F,СВОД!F701)+SUMIFS(Услуги!AV:AV,Услуги!D:D,СВОД!D701,Услуги!F:F,СВОД!F701)+SUMIFS(Поликлиника!BK:BK,Поликлиника!D:D,СВОД!D701,Поликлиника!F:F,СВОД!F701)</f>
        <v>14248.734520000004</v>
      </c>
      <c r="Q701" s="336">
        <f>SUMIFS(Сверхбаза!L:L,Сверхбаза!C:C,СВОД!D701,Сверхбаза!E:E,СВОД!F701)+SUMIFS(Сверхбаза!N:N,Сверхбаза!C:C,СВОД!D701,Сверхбаза!E:E,СВОД!F701)</f>
        <v>0</v>
      </c>
      <c r="R701" s="337">
        <f>SUMIFS(Сверхбаза!P:P,Сверхбаза!C:C,СВОД!D701,Сверхбаза!E:E,СВОД!F701)</f>
        <v>0</v>
      </c>
      <c r="S701" s="337">
        <f>SUMIFS(Сверхбаза!R:R,Сверхбаза!C:C,СВОД!D701,Сверхбаза!E:E,СВОД!F701)</f>
        <v>0</v>
      </c>
      <c r="T701" s="337">
        <f>SUMIFS(Сверхбаза!Q:Q,Сверхбаза!C:C,СВОД!D701,Сверхбаза!E:E,СВОД!F701)</f>
        <v>0</v>
      </c>
      <c r="U701" s="337">
        <f>SUMIFS(Сверхбаза!S:S,Сверхбаза!C:C,СВОД!D701,Сверхбаза!E:E,СВОД!F701)</f>
        <v>0</v>
      </c>
      <c r="V701" s="339">
        <f>SUMIFS(Сверхбаза!G:G,Сверхбаза!C:C,СВОД!D701,Сверхбаза!E:E,СВОД!F701)</f>
        <v>0</v>
      </c>
    </row>
    <row r="702" spans="1:22" ht="25.5" outlineLevel="2" x14ac:dyDescent="0.2">
      <c r="A702" s="33" t="s">
        <v>10</v>
      </c>
      <c r="B702" s="9">
        <v>1</v>
      </c>
      <c r="C702" s="10">
        <v>501512</v>
      </c>
      <c r="D702" s="273">
        <v>151301</v>
      </c>
      <c r="E702" s="81" t="s">
        <v>768</v>
      </c>
      <c r="F702" s="81">
        <v>6</v>
      </c>
      <c r="G702" s="82" t="s">
        <v>860</v>
      </c>
      <c r="H702" s="336">
        <f>SUMIFS('Круглосуточный стационар'!J:J,'Круглосуточный стационар'!D:D,СВОД!D702,'Круглосуточный стационар'!H:H,"-",'Круглосуточный стационар'!F:F,СВОД!F702)+SUMIFS(ВМП!J:J,ВМП!D:D,СВОД!D702,ВМП!H:H,"-",ВМП!F:F,СВОД!F702)+SUMIFS('Дневной стационар'!J:J,'Дневной стационар'!D:D,СВОД!D702,'Дневной стационар'!H:H,"-",'Дневной стационар'!F:F,СВОД!F702)+SUMIFS(ЭКО!H:H,ЭКО!D:D,СВОД!D702,ЭКО!F:F,СВОД!F702)+SUMIFS(Диализ!H:H,Диализ!D:D,СВОД!D702,Диализ!F:F,СВОД!F702)</f>
        <v>0</v>
      </c>
      <c r="I702" s="337">
        <f>SUMIFS(Поликлиника!H:H,Поликлиника!D:D,СВОД!D702,Поликлиника!F:F,СВОД!F702)</f>
        <v>0</v>
      </c>
      <c r="J702" s="337">
        <f>SUMIFS(Поликлиника!AQ:AQ,Поликлиника!D:D,СВОД!D702,Поликлиника!F:F,СВОД!F702)</f>
        <v>0</v>
      </c>
      <c r="K702" s="337">
        <f>SUMIFS(Поликлиника!AV:AV,Поликлиника!D:D,СВОД!D702,Поликлиника!F:F,СВОД!F702)</f>
        <v>0</v>
      </c>
      <c r="L702" s="337">
        <f>SUMIFS(Поликлиника!BA:BA,Поликлиника!D:D,СВОД!D702,Поликлиника!F:F,СВОД!F702)</f>
        <v>0</v>
      </c>
      <c r="M702" s="337">
        <f>SUMIFS(Услуги!H:H,Услуги!D:D,СВОД!D702,Услуги!F:F,СВОД!F702)+SUMIFS(Услуги!M:M,Услуги!D:D,СВОД!D702,Услуги!F:F,СВОД!F702)+SUMIFS(Услуги!R:R,Услуги!D:D,СВОД!D702,Услуги!F:F,СВОД!F702)+SUMIFS(Услуги!W:W,Услуги!D:D,СВОД!D702,Услуги!F:F,СВОД!F702)+SUMIFS(Услуги!AB:AB,Услуги!D:D,СВОД!D702,Услуги!F:F,СВОД!F702)+SUMIFS(Услуги!AG:AG,Услуги!D:D,СВОД!D702,Услуги!F:F,СВОД!F702)+SUMIFS(Услуги!AL:AL,Услуги!D:D,СВОД!D702,Услуги!F:F,СВОД!F702)+SUMIFS(Услуги!AQ:AQ,Услуги!D:D,СВОД!D702,Услуги!F:F,СВОД!F702)</f>
        <v>0</v>
      </c>
      <c r="N702" s="337">
        <f>SUMIFS('Скорая мед.помощь'!I:I,'Скорая мед.помощь'!D:D,СВОД!D702,'Скорая мед.помощь'!F:F,СВОД!F702)</f>
        <v>0</v>
      </c>
      <c r="O702" s="338">
        <f>SUMIFS(Поликлиника!BF:BF,Поликлиника!D:D,СВОД!D702,Поликлиника!F:F,СВОД!F702)</f>
        <v>0</v>
      </c>
      <c r="P702" s="339">
        <f>SUMIFS('Круглосуточный стационар'!O:O,'Круглосуточный стационар'!D:D,СВОД!D702,'Круглосуточный стационар'!F:F,СВОД!F702,'Круглосуточный стационар'!H:H,"-")+SUMIFS(ВМП!O:O,ВМП!D:D,СВОД!D702,ВМП!F:F,СВОД!F702,ВМП!H:H,"-")+SUMIFS('Дневной стационар'!O:O,'Дневной стационар'!D:D,СВОД!D702,'Дневной стационар'!F:F,СВОД!F702,'Дневной стационар'!H:H,"-")+SUMIFS(ЭКО!M:M,ЭКО!D:D,СВОД!D702,ЭКО!F:F,СВОД!F702)+SUMIFS(Диализ!M:M,Диализ!D:D,СВОД!D702,Диализ!F:F,СВОД!F702)+SUMIFS('Скорая мед.помощь'!N:N,'Скорая мед.помощь'!D:D,СВОД!D702,'Скорая мед.помощь'!F:F,СВОД!F702)+SUMIFS(Услуги!AV:AV,Услуги!D:D,СВОД!D702,Услуги!F:F,СВОД!F702)+SUMIFS(Поликлиника!BK:BK,Поликлиника!D:D,СВОД!D702,Поликлиника!F:F,СВОД!F702)</f>
        <v>0</v>
      </c>
      <c r="Q702" s="336">
        <f>SUMIFS(Сверхбаза!L:L,Сверхбаза!C:C,СВОД!D702,Сверхбаза!E:E,СВОД!F702)+SUMIFS(Сверхбаза!N:N,Сверхбаза!C:C,СВОД!D702,Сверхбаза!E:E,СВОД!F702)</f>
        <v>0</v>
      </c>
      <c r="R702" s="337">
        <f>SUMIFS(Сверхбаза!P:P,Сверхбаза!C:C,СВОД!D702,Сверхбаза!E:E,СВОД!F702)</f>
        <v>0</v>
      </c>
      <c r="S702" s="337">
        <f>SUMIFS(Сверхбаза!R:R,Сверхбаза!C:C,СВОД!D702,Сверхбаза!E:E,СВОД!F702)</f>
        <v>0</v>
      </c>
      <c r="T702" s="337">
        <f>SUMIFS(Сверхбаза!Q:Q,Сверхбаза!C:C,СВОД!D702,Сверхбаза!E:E,СВОД!F702)</f>
        <v>0</v>
      </c>
      <c r="U702" s="337">
        <f>SUMIFS(Сверхбаза!S:S,Сверхбаза!C:C,СВОД!D702,Сверхбаза!E:E,СВОД!F702)</f>
        <v>0</v>
      </c>
      <c r="V702" s="339">
        <f>SUMIFS(Сверхбаза!G:G,Сверхбаза!C:C,СВОД!D702,Сверхбаза!E:E,СВОД!F702)</f>
        <v>0</v>
      </c>
    </row>
    <row r="703" spans="1:22" ht="25.5" outlineLevel="2" x14ac:dyDescent="0.2">
      <c r="A703" s="33" t="s">
        <v>10</v>
      </c>
      <c r="B703" s="9">
        <v>1</v>
      </c>
      <c r="C703" s="10">
        <v>501512</v>
      </c>
      <c r="D703" s="273">
        <v>151301</v>
      </c>
      <c r="E703" s="81" t="s">
        <v>768</v>
      </c>
      <c r="F703" s="81">
        <v>3</v>
      </c>
      <c r="G703" s="82" t="s">
        <v>136</v>
      </c>
      <c r="H703" s="336">
        <f>SUMIFS('Круглосуточный стационар'!J:J,'Круглосуточный стационар'!D:D,СВОД!D703,'Круглосуточный стационар'!H:H,"-",'Круглосуточный стационар'!F:F,СВОД!F703)+SUMIFS(ВМП!J:J,ВМП!D:D,СВОД!D703,ВМП!H:H,"-",ВМП!F:F,СВОД!F703)+SUMIFS('Дневной стационар'!J:J,'Дневной стационар'!D:D,СВОД!D703,'Дневной стационар'!H:H,"-",'Дневной стационар'!F:F,СВОД!F703)+SUMIFS(ЭКО!H:H,ЭКО!D:D,СВОД!D703,ЭКО!F:F,СВОД!F703)+SUMIFS(Диализ!H:H,Диализ!D:D,СВОД!D703,Диализ!F:F,СВОД!F703)</f>
        <v>0</v>
      </c>
      <c r="I703" s="337">
        <f>SUMIFS(Поликлиника!H:H,Поликлиника!D:D,СВОД!D703,Поликлиника!F:F,СВОД!F703)</f>
        <v>0</v>
      </c>
      <c r="J703" s="337">
        <f>SUMIFS(Поликлиника!AQ:AQ,Поликлиника!D:D,СВОД!D703,Поликлиника!F:F,СВОД!F703)</f>
        <v>0</v>
      </c>
      <c r="K703" s="337">
        <f>SUMIFS(Поликлиника!AV:AV,Поликлиника!D:D,СВОД!D703,Поликлиника!F:F,СВОД!F703)</f>
        <v>76</v>
      </c>
      <c r="L703" s="337">
        <f>SUMIFS(Поликлиника!BA:BA,Поликлиника!D:D,СВОД!D703,Поликлиника!F:F,СВОД!F703)</f>
        <v>318</v>
      </c>
      <c r="M703" s="337">
        <f>SUMIFS(Услуги!H:H,Услуги!D:D,СВОД!D703,Услуги!F:F,СВОД!F703)+SUMIFS(Услуги!M:M,Услуги!D:D,СВОД!D703,Услуги!F:F,СВОД!F703)+SUMIFS(Услуги!R:R,Услуги!D:D,СВОД!D703,Услуги!F:F,СВОД!F703)+SUMIFS(Услуги!W:W,Услуги!D:D,СВОД!D703,Услуги!F:F,СВОД!F703)+SUMIFS(Услуги!AB:AB,Услуги!D:D,СВОД!D703,Услуги!F:F,СВОД!F703)+SUMIFS(Услуги!AG:AG,Услуги!D:D,СВОД!D703,Услуги!F:F,СВОД!F703)+SUMIFS(Услуги!AL:AL,Услуги!D:D,СВОД!D703,Услуги!F:F,СВОД!F703)+SUMIFS(Услуги!AQ:AQ,Услуги!D:D,СВОД!D703,Услуги!F:F,СВОД!F703)</f>
        <v>2348</v>
      </c>
      <c r="N703" s="337">
        <f>SUMIFS('Скорая мед.помощь'!I:I,'Скорая мед.помощь'!D:D,СВОД!D703,'Скорая мед.помощь'!F:F,СВОД!F703)</f>
        <v>0</v>
      </c>
      <c r="O703" s="338">
        <f>SUMIFS(Поликлиника!BF:BF,Поликлиника!D:D,СВОД!D703,Поликлиника!F:F,СВОД!F703)</f>
        <v>0</v>
      </c>
      <c r="P703" s="339">
        <f>SUMIFS('Круглосуточный стационар'!O:O,'Круглосуточный стационар'!D:D,СВОД!D703,'Круглосуточный стационар'!F:F,СВОД!F703,'Круглосуточный стационар'!H:H,"-")+SUMIFS(ВМП!O:O,ВМП!D:D,СВОД!D703,ВМП!F:F,СВОД!F703,ВМП!H:H,"-")+SUMIFS('Дневной стационар'!O:O,'Дневной стационар'!D:D,СВОД!D703,'Дневной стационар'!F:F,СВОД!F703,'Дневной стационар'!H:H,"-")+SUMIFS(ЭКО!M:M,ЭКО!D:D,СВОД!D703,ЭКО!F:F,СВОД!F703)+SUMIFS(Диализ!M:M,Диализ!D:D,СВОД!D703,Диализ!F:F,СВОД!F703)+SUMIFS('Скорая мед.помощь'!N:N,'Скорая мед.помощь'!D:D,СВОД!D703,'Скорая мед.помощь'!F:F,СВОД!F703)+SUMIFS(Услуги!AV:AV,Услуги!D:D,СВОД!D703,Услуги!F:F,СВОД!F703)+SUMIFS(Поликлиника!BK:BK,Поликлиника!D:D,СВОД!D703,Поликлиника!F:F,СВОД!F703)</f>
        <v>6981.1448</v>
      </c>
      <c r="Q703" s="336">
        <f>SUMIFS(Сверхбаза!L:L,Сверхбаза!C:C,СВОД!D703,Сверхбаза!E:E,СВОД!F703)+SUMIFS(Сверхбаза!N:N,Сверхбаза!C:C,СВОД!D703,Сверхбаза!E:E,СВОД!F703)</f>
        <v>0</v>
      </c>
      <c r="R703" s="337">
        <f>SUMIFS(Сверхбаза!P:P,Сверхбаза!C:C,СВОД!D703,Сверхбаза!E:E,СВОД!F703)</f>
        <v>0</v>
      </c>
      <c r="S703" s="337">
        <f>SUMIFS(Сверхбаза!R:R,Сверхбаза!C:C,СВОД!D703,Сверхбаза!E:E,СВОД!F703)</f>
        <v>0</v>
      </c>
      <c r="T703" s="337">
        <f>SUMIFS(Сверхбаза!Q:Q,Сверхбаза!C:C,СВОД!D703,Сверхбаза!E:E,СВОД!F703)</f>
        <v>0</v>
      </c>
      <c r="U703" s="337">
        <f>SUMIFS(Сверхбаза!S:S,Сверхбаза!C:C,СВОД!D703,Сверхбаза!E:E,СВОД!F703)</f>
        <v>0</v>
      </c>
      <c r="V703" s="339">
        <f>SUMIFS(Сверхбаза!G:G,Сверхбаза!C:C,СВОД!D703,Сверхбаза!E:E,СВОД!F703)</f>
        <v>0</v>
      </c>
    </row>
    <row r="704" spans="1:22" ht="25.5" outlineLevel="2" x14ac:dyDescent="0.2">
      <c r="A704" s="33" t="s">
        <v>10</v>
      </c>
      <c r="B704" s="9">
        <v>1</v>
      </c>
      <c r="C704" s="10">
        <v>501512</v>
      </c>
      <c r="D704" s="273">
        <v>151301</v>
      </c>
      <c r="E704" s="81" t="s">
        <v>768</v>
      </c>
      <c r="F704" s="81">
        <v>7</v>
      </c>
      <c r="G704" s="82" t="s">
        <v>861</v>
      </c>
      <c r="H704" s="336">
        <f>SUMIFS('Круглосуточный стационар'!J:J,'Круглосуточный стационар'!D:D,СВОД!D704,'Круглосуточный стационар'!H:H,"-",'Круглосуточный стационар'!F:F,СВОД!F704)+SUMIFS(ВМП!J:J,ВМП!D:D,СВОД!D704,ВМП!H:H,"-",ВМП!F:F,СВОД!F704)+SUMIFS('Дневной стационар'!J:J,'Дневной стационар'!D:D,СВОД!D704,'Дневной стационар'!H:H,"-",'Дневной стационар'!F:F,СВОД!F704)+SUMIFS(ЭКО!H:H,ЭКО!D:D,СВОД!D704,ЭКО!F:F,СВОД!F704)+SUMIFS(Диализ!H:H,Диализ!D:D,СВОД!D704,Диализ!F:F,СВОД!F704)</f>
        <v>0</v>
      </c>
      <c r="I704" s="337">
        <f>SUMIFS(Поликлиника!H:H,Поликлиника!D:D,СВОД!D704,Поликлиника!F:F,СВОД!F704)</f>
        <v>0</v>
      </c>
      <c r="J704" s="337">
        <f>SUMIFS(Поликлиника!AQ:AQ,Поликлиника!D:D,СВОД!D704,Поликлиника!F:F,СВОД!F704)</f>
        <v>0</v>
      </c>
      <c r="K704" s="337">
        <f>SUMIFS(Поликлиника!AV:AV,Поликлиника!D:D,СВОД!D704,Поликлиника!F:F,СВОД!F704)</f>
        <v>0</v>
      </c>
      <c r="L704" s="337">
        <f>SUMIFS(Поликлиника!BA:BA,Поликлиника!D:D,СВОД!D704,Поликлиника!F:F,СВОД!F704)</f>
        <v>0</v>
      </c>
      <c r="M704" s="337">
        <f>SUMIFS(Услуги!H:H,Услуги!D:D,СВОД!D704,Услуги!F:F,СВОД!F704)+SUMIFS(Услуги!M:M,Услуги!D:D,СВОД!D704,Услуги!F:F,СВОД!F704)+SUMIFS(Услуги!R:R,Услуги!D:D,СВОД!D704,Услуги!F:F,СВОД!F704)+SUMIFS(Услуги!W:W,Услуги!D:D,СВОД!D704,Услуги!F:F,СВОД!F704)+SUMIFS(Услуги!AB:AB,Услуги!D:D,СВОД!D704,Услуги!F:F,СВОД!F704)+SUMIFS(Услуги!AG:AG,Услуги!D:D,СВОД!D704,Услуги!F:F,СВОД!F704)+SUMIFS(Услуги!AL:AL,Услуги!D:D,СВОД!D704,Услуги!F:F,СВОД!F704)+SUMIFS(Услуги!AQ:AQ,Услуги!D:D,СВОД!D704,Услуги!F:F,СВОД!F704)</f>
        <v>0</v>
      </c>
      <c r="N704" s="337">
        <f>SUMIFS('Скорая мед.помощь'!I:I,'Скорая мед.помощь'!D:D,СВОД!D704,'Скорая мед.помощь'!F:F,СВОД!F704)</f>
        <v>0</v>
      </c>
      <c r="O704" s="338">
        <f>SUMIFS(Поликлиника!BF:BF,Поликлиника!D:D,СВОД!D704,Поликлиника!F:F,СВОД!F704)</f>
        <v>0</v>
      </c>
      <c r="P704" s="339">
        <f>SUMIFS('Круглосуточный стационар'!O:O,'Круглосуточный стационар'!D:D,СВОД!D704,'Круглосуточный стационар'!F:F,СВОД!F704,'Круглосуточный стационар'!H:H,"-")+SUMIFS(ВМП!O:O,ВМП!D:D,СВОД!D704,ВМП!F:F,СВОД!F704,ВМП!H:H,"-")+SUMIFS('Дневной стационар'!O:O,'Дневной стационар'!D:D,СВОД!D704,'Дневной стационар'!F:F,СВОД!F704,'Дневной стационар'!H:H,"-")+SUMIFS(ЭКО!M:M,ЭКО!D:D,СВОД!D704,ЭКО!F:F,СВОД!F704)+SUMIFS(Диализ!M:M,Диализ!D:D,СВОД!D704,Диализ!F:F,СВОД!F704)+SUMIFS('Скорая мед.помощь'!N:N,'Скорая мед.помощь'!D:D,СВОД!D704,'Скорая мед.помощь'!F:F,СВОД!F704)+SUMIFS(Услуги!AV:AV,Услуги!D:D,СВОД!D704,Услуги!F:F,СВОД!F704)+SUMIFS(Поликлиника!BK:BK,Поликлиника!D:D,СВОД!D704,Поликлиника!F:F,СВОД!F704)</f>
        <v>0</v>
      </c>
      <c r="Q704" s="336">
        <f>SUMIFS(Сверхбаза!L:L,Сверхбаза!C:C,СВОД!D704,Сверхбаза!E:E,СВОД!F704)+SUMIFS(Сверхбаза!N:N,Сверхбаза!C:C,СВОД!D704,Сверхбаза!E:E,СВОД!F704)</f>
        <v>0</v>
      </c>
      <c r="R704" s="337">
        <f>SUMIFS(Сверхбаза!P:P,Сверхбаза!C:C,СВОД!D704,Сверхбаза!E:E,СВОД!F704)</f>
        <v>0</v>
      </c>
      <c r="S704" s="337">
        <f>SUMIFS(Сверхбаза!R:R,Сверхбаза!C:C,СВОД!D704,Сверхбаза!E:E,СВОД!F704)</f>
        <v>0</v>
      </c>
      <c r="T704" s="337">
        <f>SUMIFS(Сверхбаза!Q:Q,Сверхбаза!C:C,СВОД!D704,Сверхбаза!E:E,СВОД!F704)</f>
        <v>0</v>
      </c>
      <c r="U704" s="337">
        <f>SUMIFS(Сверхбаза!S:S,Сверхбаза!C:C,СВОД!D704,Сверхбаза!E:E,СВОД!F704)</f>
        <v>0</v>
      </c>
      <c r="V704" s="339">
        <f>SUMIFS(Сверхбаза!G:G,Сверхбаза!C:C,СВОД!D704,Сверхбаза!E:E,СВОД!F704)</f>
        <v>0</v>
      </c>
    </row>
    <row r="705" spans="1:22" ht="25.5" outlineLevel="2" x14ac:dyDescent="0.2">
      <c r="A705" s="33" t="s">
        <v>10</v>
      </c>
      <c r="B705" s="9">
        <v>1</v>
      </c>
      <c r="C705" s="10">
        <v>501512</v>
      </c>
      <c r="D705" s="273">
        <v>151301</v>
      </c>
      <c r="E705" s="81" t="s">
        <v>768</v>
      </c>
      <c r="F705" s="81">
        <v>70</v>
      </c>
      <c r="G705" s="82" t="s">
        <v>862</v>
      </c>
      <c r="H705" s="336">
        <f>SUMIFS('Круглосуточный стационар'!J:J,'Круглосуточный стационар'!D:D,СВОД!D705,'Круглосуточный стационар'!H:H,"-",'Круглосуточный стационар'!F:F,СВОД!F705)+SUMIFS(ВМП!J:J,ВМП!D:D,СВОД!D705,ВМП!H:H,"-",ВМП!F:F,СВОД!F705)+SUMIFS('Дневной стационар'!J:J,'Дневной стационар'!D:D,СВОД!D705,'Дневной стационар'!H:H,"-",'Дневной стационар'!F:F,СВОД!F705)+SUMIFS(ЭКО!H:H,ЭКО!D:D,СВОД!D705,ЭКО!F:F,СВОД!F705)+SUMIFS(Диализ!H:H,Диализ!D:D,СВОД!D705,Диализ!F:F,СВОД!F705)</f>
        <v>0</v>
      </c>
      <c r="I705" s="337">
        <f>SUMIFS(Поликлиника!H:H,Поликлиника!D:D,СВОД!D705,Поликлиника!F:F,СВОД!F705)</f>
        <v>0</v>
      </c>
      <c r="J705" s="337">
        <f>SUMIFS(Поликлиника!AQ:AQ,Поликлиника!D:D,СВОД!D705,Поликлиника!F:F,СВОД!F705)</f>
        <v>0</v>
      </c>
      <c r="K705" s="337">
        <f>SUMIFS(Поликлиника!AV:AV,Поликлиника!D:D,СВОД!D705,Поликлиника!F:F,СВОД!F705)</f>
        <v>0</v>
      </c>
      <c r="L705" s="337">
        <f>SUMIFS(Поликлиника!BA:BA,Поликлиника!D:D,СВОД!D705,Поликлиника!F:F,СВОД!F705)</f>
        <v>0</v>
      </c>
      <c r="M705" s="337">
        <f>SUMIFS(Услуги!H:H,Услуги!D:D,СВОД!D705,Услуги!F:F,СВОД!F705)+SUMIFS(Услуги!M:M,Услуги!D:D,СВОД!D705,Услуги!F:F,СВОД!F705)+SUMIFS(Услуги!R:R,Услуги!D:D,СВОД!D705,Услуги!F:F,СВОД!F705)+SUMIFS(Услуги!W:W,Услуги!D:D,СВОД!D705,Услуги!F:F,СВОД!F705)+SUMIFS(Услуги!AB:AB,Услуги!D:D,СВОД!D705,Услуги!F:F,СВОД!F705)+SUMIFS(Услуги!AG:AG,Услуги!D:D,СВОД!D705,Услуги!F:F,СВОД!F705)+SUMIFS(Услуги!AL:AL,Услуги!D:D,СВОД!D705,Услуги!F:F,СВОД!F705)+SUMIFS(Услуги!AQ:AQ,Услуги!D:D,СВОД!D705,Услуги!F:F,СВОД!F705)</f>
        <v>0</v>
      </c>
      <c r="N705" s="337">
        <f>SUMIFS('Скорая мед.помощь'!I:I,'Скорая мед.помощь'!D:D,СВОД!D705,'Скорая мед.помощь'!F:F,СВОД!F705)</f>
        <v>0</v>
      </c>
      <c r="O705" s="338">
        <f>SUMIFS(Поликлиника!BF:BF,Поликлиника!D:D,СВОД!D705,Поликлиника!F:F,СВОД!F705)</f>
        <v>0</v>
      </c>
      <c r="P705" s="339">
        <f>SUMIFS('Круглосуточный стационар'!O:O,'Круглосуточный стационар'!D:D,СВОД!D705,'Круглосуточный стационар'!F:F,СВОД!F705,'Круглосуточный стационар'!H:H,"-")+SUMIFS(ВМП!O:O,ВМП!D:D,СВОД!D705,ВМП!F:F,СВОД!F705,ВМП!H:H,"-")+SUMIFS('Дневной стационар'!O:O,'Дневной стационар'!D:D,СВОД!D705,'Дневной стационар'!F:F,СВОД!F705,'Дневной стационар'!H:H,"-")+SUMIFS(ЭКО!M:M,ЭКО!D:D,СВОД!D705,ЭКО!F:F,СВОД!F705)+SUMIFS(Диализ!M:M,Диализ!D:D,СВОД!D705,Диализ!F:F,СВОД!F705)+SUMIFS('Скорая мед.помощь'!N:N,'Скорая мед.помощь'!D:D,СВОД!D705,'Скорая мед.помощь'!F:F,СВОД!F705)+SUMIFS(Услуги!AV:AV,Услуги!D:D,СВОД!D705,Услуги!F:F,СВОД!F705)+SUMIFS(Поликлиника!BK:BK,Поликлиника!D:D,СВОД!D705,Поликлиника!F:F,СВОД!F705)</f>
        <v>0</v>
      </c>
      <c r="Q705" s="336">
        <f>SUMIFS(Сверхбаза!L:L,Сверхбаза!C:C,СВОД!D705,Сверхбаза!E:E,СВОД!F705)+SUMIFS(Сверхбаза!N:N,Сверхбаза!C:C,СВОД!D705,Сверхбаза!E:E,СВОД!F705)</f>
        <v>0</v>
      </c>
      <c r="R705" s="337">
        <f>SUMIFS(Сверхбаза!P:P,Сверхбаза!C:C,СВОД!D705,Сверхбаза!E:E,СВОД!F705)</f>
        <v>0</v>
      </c>
      <c r="S705" s="337">
        <f>SUMIFS(Сверхбаза!R:R,Сверхбаза!C:C,СВОД!D705,Сверхбаза!E:E,СВОД!F705)</f>
        <v>0</v>
      </c>
      <c r="T705" s="337">
        <f>SUMIFS(Сверхбаза!Q:Q,Сверхбаза!C:C,СВОД!D705,Сверхбаза!E:E,СВОД!F705)</f>
        <v>0</v>
      </c>
      <c r="U705" s="337">
        <f>SUMIFS(Сверхбаза!S:S,Сверхбаза!C:C,СВОД!D705,Сверхбаза!E:E,СВОД!F705)</f>
        <v>0</v>
      </c>
      <c r="V705" s="339">
        <f>SUMIFS(Сверхбаза!G:G,Сверхбаза!C:C,СВОД!D705,Сверхбаза!E:E,СВОД!F705)</f>
        <v>0</v>
      </c>
    </row>
    <row r="706" spans="1:22" ht="25.5" outlineLevel="2" x14ac:dyDescent="0.2">
      <c r="A706" s="33" t="s">
        <v>10</v>
      </c>
      <c r="B706" s="9">
        <v>1</v>
      </c>
      <c r="C706" s="10">
        <v>501512</v>
      </c>
      <c r="D706" s="273">
        <v>151301</v>
      </c>
      <c r="E706" s="81" t="s">
        <v>768</v>
      </c>
      <c r="F706" s="81">
        <v>94</v>
      </c>
      <c r="G706" s="82" t="s">
        <v>124</v>
      </c>
      <c r="H706" s="336">
        <f>SUMIFS('Круглосуточный стационар'!J:J,'Круглосуточный стационар'!D:D,СВОД!D706,'Круглосуточный стационар'!H:H,"-",'Круглосуточный стационар'!F:F,СВОД!F706)+SUMIFS(ВМП!J:J,ВМП!D:D,СВОД!D706,ВМП!H:H,"-",ВМП!F:F,СВОД!F706)+SUMIFS('Дневной стационар'!J:J,'Дневной стационар'!D:D,СВОД!D706,'Дневной стационар'!H:H,"-",'Дневной стационар'!F:F,СВОД!F706)+SUMIFS(ЭКО!H:H,ЭКО!D:D,СВОД!D706,ЭКО!F:F,СВОД!F706)+SUMIFS(Диализ!H:H,Диализ!D:D,СВОД!D706,Диализ!F:F,СВОД!F706)</f>
        <v>0</v>
      </c>
      <c r="I706" s="337">
        <f>SUMIFS(Поликлиника!H:H,Поликлиника!D:D,СВОД!D706,Поликлиника!F:F,СВОД!F706)</f>
        <v>0</v>
      </c>
      <c r="J706" s="337">
        <f>SUMIFS(Поликлиника!AQ:AQ,Поликлиника!D:D,СВОД!D706,Поликлиника!F:F,СВОД!F706)</f>
        <v>0</v>
      </c>
      <c r="K706" s="337">
        <f>SUMIFS(Поликлиника!AV:AV,Поликлиника!D:D,СВОД!D706,Поликлиника!F:F,СВОД!F706)</f>
        <v>0</v>
      </c>
      <c r="L706" s="337">
        <f>SUMIFS(Поликлиника!BA:BA,Поликлиника!D:D,СВОД!D706,Поликлиника!F:F,СВОД!F706)</f>
        <v>0</v>
      </c>
      <c r="M706" s="337">
        <f>SUMIFS(Услуги!H:H,Услуги!D:D,СВОД!D706,Услуги!F:F,СВОД!F706)+SUMIFS(Услуги!M:M,Услуги!D:D,СВОД!D706,Услуги!F:F,СВОД!F706)+SUMIFS(Услуги!R:R,Услуги!D:D,СВОД!D706,Услуги!F:F,СВОД!F706)+SUMIFS(Услуги!W:W,Услуги!D:D,СВОД!D706,Услуги!F:F,СВОД!F706)+SUMIFS(Услуги!AB:AB,Услуги!D:D,СВОД!D706,Услуги!F:F,СВОД!F706)+SUMIFS(Услуги!AG:AG,Услуги!D:D,СВОД!D706,Услуги!F:F,СВОД!F706)+SUMIFS(Услуги!AL:AL,Услуги!D:D,СВОД!D706,Услуги!F:F,СВОД!F706)+SUMIFS(Услуги!AQ:AQ,Услуги!D:D,СВОД!D706,Услуги!F:F,СВОД!F706)</f>
        <v>0</v>
      </c>
      <c r="N706" s="337">
        <f>SUMIFS('Скорая мед.помощь'!I:I,'Скорая мед.помощь'!D:D,СВОД!D706,'Скорая мед.помощь'!F:F,СВОД!F706)</f>
        <v>0</v>
      </c>
      <c r="O706" s="338">
        <f>SUMIFS(Поликлиника!BF:BF,Поликлиника!D:D,СВОД!D706,Поликлиника!F:F,СВОД!F706)</f>
        <v>0</v>
      </c>
      <c r="P706" s="339">
        <f>SUMIFS('Круглосуточный стационар'!O:O,'Круглосуточный стационар'!D:D,СВОД!D706,'Круглосуточный стационар'!F:F,СВОД!F706,'Круглосуточный стационар'!H:H,"-")+SUMIFS(ВМП!O:O,ВМП!D:D,СВОД!D706,ВМП!F:F,СВОД!F706,ВМП!H:H,"-")+SUMIFS('Дневной стационар'!O:O,'Дневной стационар'!D:D,СВОД!D706,'Дневной стационар'!F:F,СВОД!F706,'Дневной стационар'!H:H,"-")+SUMIFS(ЭКО!M:M,ЭКО!D:D,СВОД!D706,ЭКО!F:F,СВОД!F706)+SUMIFS(Диализ!M:M,Диализ!D:D,СВОД!D706,Диализ!F:F,СВОД!F706)+SUMIFS('Скорая мед.помощь'!N:N,'Скорая мед.помощь'!D:D,СВОД!D706,'Скорая мед.помощь'!F:F,СВОД!F706)+SUMIFS(Услуги!AV:AV,Услуги!D:D,СВОД!D706,Услуги!F:F,СВОД!F706)+SUMIFS(Поликлиника!BK:BK,Поликлиника!D:D,СВОД!D706,Поликлиника!F:F,СВОД!F706)</f>
        <v>0</v>
      </c>
      <c r="Q706" s="336">
        <f>SUMIFS(Сверхбаза!L:L,Сверхбаза!C:C,СВОД!D706,Сверхбаза!E:E,СВОД!F706)+SUMIFS(Сверхбаза!N:N,Сверхбаза!C:C,СВОД!D706,Сверхбаза!E:E,СВОД!F706)</f>
        <v>0</v>
      </c>
      <c r="R706" s="337">
        <f>SUMIFS(Сверхбаза!P:P,Сверхбаза!C:C,СВОД!D706,Сверхбаза!E:E,СВОД!F706)</f>
        <v>0</v>
      </c>
      <c r="S706" s="337">
        <f>SUMIFS(Сверхбаза!R:R,Сверхбаза!C:C,СВОД!D706,Сверхбаза!E:E,СВОД!F706)</f>
        <v>0</v>
      </c>
      <c r="T706" s="337">
        <f>SUMIFS(Сверхбаза!Q:Q,Сверхбаза!C:C,СВОД!D706,Сверхбаза!E:E,СВОД!F706)</f>
        <v>0</v>
      </c>
      <c r="U706" s="337">
        <f>SUMIFS(Сверхбаза!S:S,Сверхбаза!C:C,СВОД!D706,Сверхбаза!E:E,СВОД!F706)</f>
        <v>0</v>
      </c>
      <c r="V706" s="339">
        <f>SUMIFS(Сверхбаза!G:G,Сверхбаза!C:C,СВОД!D706,Сверхбаза!E:E,СВОД!F706)</f>
        <v>0</v>
      </c>
    </row>
    <row r="707" spans="1:22" outlineLevel="1" x14ac:dyDescent="0.2">
      <c r="A707" s="320"/>
      <c r="B707" s="321"/>
      <c r="C707" s="322"/>
      <c r="D707" s="340" t="s">
        <v>302</v>
      </c>
      <c r="E707" s="83"/>
      <c r="F707" s="83"/>
      <c r="G707" s="84"/>
      <c r="H707" s="341"/>
      <c r="I707" s="342"/>
      <c r="J707" s="342"/>
      <c r="K707" s="342"/>
      <c r="L707" s="342"/>
      <c r="M707" s="342"/>
      <c r="N707" s="342"/>
      <c r="O707" s="343"/>
      <c r="P707" s="344">
        <f>SUBTOTAL(9,P699:P706)</f>
        <v>24446.522313600006</v>
      </c>
      <c r="Q707" s="341"/>
      <c r="R707" s="342"/>
      <c r="S707" s="342"/>
      <c r="T707" s="342"/>
      <c r="U707" s="342"/>
      <c r="V707" s="344">
        <f>SUBTOTAL(9,V699:V706)</f>
        <v>0</v>
      </c>
    </row>
    <row r="708" spans="1:22" outlineLevel="2" x14ac:dyDescent="0.2">
      <c r="A708" s="33" t="s">
        <v>10</v>
      </c>
      <c r="B708" s="9">
        <v>1</v>
      </c>
      <c r="C708" s="10">
        <v>501513</v>
      </c>
      <c r="D708" s="273">
        <v>151401</v>
      </c>
      <c r="E708" s="81" t="s">
        <v>560</v>
      </c>
      <c r="F708" s="81">
        <v>1</v>
      </c>
      <c r="G708" s="82" t="s">
        <v>12</v>
      </c>
      <c r="H708" s="336">
        <f>SUMIFS('Круглосуточный стационар'!J:J,'Круглосуточный стационар'!D:D,СВОД!D708,'Круглосуточный стационар'!H:H,"-",'Круглосуточный стационар'!F:F,СВОД!F708)+SUMIFS(ВМП!J:J,ВМП!D:D,СВОД!D708,ВМП!H:H,"-",ВМП!F:F,СВОД!F708)+SUMIFS('Дневной стационар'!J:J,'Дневной стационар'!D:D,СВОД!D708,'Дневной стационар'!H:H,"-",'Дневной стационар'!F:F,СВОД!F708)+SUMIFS(ЭКО!H:H,ЭКО!D:D,СВОД!D708,ЭКО!F:F,СВОД!F708)+SUMIFS(Диализ!H:H,Диализ!D:D,СВОД!D708,Диализ!F:F,СВОД!F708)</f>
        <v>0</v>
      </c>
      <c r="I708" s="337">
        <f>SUMIFS(Поликлиника!H:H,Поликлиника!D:D,СВОД!D708,Поликлиника!F:F,СВОД!F708)</f>
        <v>0</v>
      </c>
      <c r="J708" s="337">
        <f>SUMIFS(Поликлиника!AQ:AQ,Поликлиника!D:D,СВОД!D708,Поликлиника!F:F,СВОД!F708)</f>
        <v>0</v>
      </c>
      <c r="K708" s="337">
        <f>SUMIFS(Поликлиника!AV:AV,Поликлиника!D:D,СВОД!D708,Поликлиника!F:F,СВОД!F708)</f>
        <v>0</v>
      </c>
      <c r="L708" s="337">
        <f>SUMIFS(Поликлиника!BA:BA,Поликлиника!D:D,СВОД!D708,Поликлиника!F:F,СВОД!F708)</f>
        <v>0</v>
      </c>
      <c r="M708" s="337">
        <f>SUMIFS(Услуги!H:H,Услуги!D:D,СВОД!D708,Услуги!F:F,СВОД!F708)+SUMIFS(Услуги!M:M,Услуги!D:D,СВОД!D708,Услуги!F:F,СВОД!F708)+SUMIFS(Услуги!R:R,Услуги!D:D,СВОД!D708,Услуги!F:F,СВОД!F708)+SUMIFS(Услуги!W:W,Услуги!D:D,СВОД!D708,Услуги!F:F,СВОД!F708)+SUMIFS(Услуги!AB:AB,Услуги!D:D,СВОД!D708,Услуги!F:F,СВОД!F708)+SUMIFS(Услуги!AG:AG,Услуги!D:D,СВОД!D708,Услуги!F:F,СВОД!F708)+SUMIFS(Услуги!AL:AL,Услуги!D:D,СВОД!D708,Услуги!F:F,СВОД!F708)+SUMIFS(Услуги!AQ:AQ,Услуги!D:D,СВОД!D708,Услуги!F:F,СВОД!F708)</f>
        <v>0</v>
      </c>
      <c r="N708" s="337">
        <f>SUMIFS('Скорая мед.помощь'!I:I,'Скорая мед.помощь'!D:D,СВОД!D708,'Скорая мед.помощь'!F:F,СВОД!F708)</f>
        <v>0</v>
      </c>
      <c r="O708" s="338">
        <f>SUMIFS(Поликлиника!BF:BF,Поликлиника!D:D,СВОД!D708,Поликлиника!F:F,СВОД!F708)</f>
        <v>0</v>
      </c>
      <c r="P708" s="339">
        <f>SUMIFS('Круглосуточный стационар'!O:O,'Круглосуточный стационар'!D:D,СВОД!D708,'Круглосуточный стационар'!F:F,СВОД!F708,'Круглосуточный стационар'!H:H,"-")+SUMIFS(ВМП!O:O,ВМП!D:D,СВОД!D708,ВМП!F:F,СВОД!F708,ВМП!H:H,"-")+SUMIFS('Дневной стационар'!O:O,'Дневной стационар'!D:D,СВОД!D708,'Дневной стационар'!F:F,СВОД!F708,'Дневной стационар'!H:H,"-")+SUMIFS(ЭКО!M:M,ЭКО!D:D,СВОД!D708,ЭКО!F:F,СВОД!F708)+SUMIFS(Диализ!M:M,Диализ!D:D,СВОД!D708,Диализ!F:F,СВОД!F708)+SUMIFS('Скорая мед.помощь'!N:N,'Скорая мед.помощь'!D:D,СВОД!D708,'Скорая мед.помощь'!F:F,СВОД!F708)+SUMIFS(Услуги!AV:AV,Услуги!D:D,СВОД!D708,Услуги!F:F,СВОД!F708)+SUMIFS(Поликлиника!BK:BK,Поликлиника!D:D,СВОД!D708,Поликлиника!F:F,СВОД!F708)</f>
        <v>0</v>
      </c>
      <c r="Q708" s="336">
        <f>SUMIFS(Сверхбаза!L:L,Сверхбаза!C:C,СВОД!D708,Сверхбаза!E:E,СВОД!F708)+SUMIFS(Сверхбаза!N:N,Сверхбаза!C:C,СВОД!D708,Сверхбаза!E:E,СВОД!F708)</f>
        <v>0</v>
      </c>
      <c r="R708" s="337">
        <f>SUMIFS(Сверхбаза!P:P,Сверхбаза!C:C,СВОД!D708,Сверхбаза!E:E,СВОД!F708)</f>
        <v>0</v>
      </c>
      <c r="S708" s="337">
        <f>SUMIFS(Сверхбаза!R:R,Сверхбаза!C:C,СВОД!D708,Сверхбаза!E:E,СВОД!F708)</f>
        <v>0</v>
      </c>
      <c r="T708" s="337">
        <f>SUMIFS(Сверхбаза!Q:Q,Сверхбаза!C:C,СВОД!D708,Сверхбаза!E:E,СВОД!F708)</f>
        <v>0</v>
      </c>
      <c r="U708" s="337">
        <f>SUMIFS(Сверхбаза!S:S,Сверхбаза!C:C,СВОД!D708,Сверхбаза!E:E,СВОД!F708)</f>
        <v>0</v>
      </c>
      <c r="V708" s="339">
        <f>SUMIFS(Сверхбаза!G:G,Сверхбаза!C:C,СВОД!D708,Сверхбаза!E:E,СВОД!F708)</f>
        <v>0</v>
      </c>
    </row>
    <row r="709" spans="1:22" ht="25.5" outlineLevel="2" x14ac:dyDescent="0.2">
      <c r="A709" s="33" t="s">
        <v>10</v>
      </c>
      <c r="B709" s="9">
        <v>1</v>
      </c>
      <c r="C709" s="10">
        <v>501513</v>
      </c>
      <c r="D709" s="273">
        <v>151401</v>
      </c>
      <c r="E709" s="81" t="s">
        <v>560</v>
      </c>
      <c r="F709" s="81">
        <v>13</v>
      </c>
      <c r="G709" s="82" t="s">
        <v>859</v>
      </c>
      <c r="H709" s="336">
        <f>SUMIFS('Круглосуточный стационар'!J:J,'Круглосуточный стационар'!D:D,СВОД!D709,'Круглосуточный стационар'!H:H,"-",'Круглосуточный стационар'!F:F,СВОД!F709)+SUMIFS(ВМП!J:J,ВМП!D:D,СВОД!D709,ВМП!H:H,"-",ВМП!F:F,СВОД!F709)+SUMIFS('Дневной стационар'!J:J,'Дневной стационар'!D:D,СВОД!D709,'Дневной стационар'!H:H,"-",'Дневной стационар'!F:F,СВОД!F709)+SUMIFS(ЭКО!H:H,ЭКО!D:D,СВОД!D709,ЭКО!F:F,СВОД!F709)+SUMIFS(Диализ!H:H,Диализ!D:D,СВОД!D709,Диализ!F:F,СВОД!F709)</f>
        <v>0</v>
      </c>
      <c r="I709" s="337">
        <f>SUMIFS(Поликлиника!H:H,Поликлиника!D:D,СВОД!D709,Поликлиника!F:F,СВОД!F709)</f>
        <v>0</v>
      </c>
      <c r="J709" s="337">
        <f>SUMIFS(Поликлиника!AQ:AQ,Поликлиника!D:D,СВОД!D709,Поликлиника!F:F,СВОД!F709)</f>
        <v>0</v>
      </c>
      <c r="K709" s="337">
        <f>SUMIFS(Поликлиника!AV:AV,Поликлиника!D:D,СВОД!D709,Поликлиника!F:F,СВОД!F709)</f>
        <v>0</v>
      </c>
      <c r="L709" s="337">
        <f>SUMIFS(Поликлиника!BA:BA,Поликлиника!D:D,СВОД!D709,Поликлиника!F:F,СВОД!F709)</f>
        <v>0</v>
      </c>
      <c r="M709" s="337">
        <f>SUMIFS(Услуги!H:H,Услуги!D:D,СВОД!D709,Услуги!F:F,СВОД!F709)+SUMIFS(Услуги!M:M,Услуги!D:D,СВОД!D709,Услуги!F:F,СВОД!F709)+SUMIFS(Услуги!R:R,Услуги!D:D,СВОД!D709,Услуги!F:F,СВОД!F709)+SUMIFS(Услуги!W:W,Услуги!D:D,СВОД!D709,Услуги!F:F,СВОД!F709)+SUMIFS(Услуги!AB:AB,Услуги!D:D,СВОД!D709,Услуги!F:F,СВОД!F709)+SUMIFS(Услуги!AG:AG,Услуги!D:D,СВОД!D709,Услуги!F:F,СВОД!F709)+SUMIFS(Услуги!AL:AL,Услуги!D:D,СВОД!D709,Услуги!F:F,СВОД!F709)+SUMIFS(Услуги!AQ:AQ,Услуги!D:D,СВОД!D709,Услуги!F:F,СВОД!F709)</f>
        <v>0</v>
      </c>
      <c r="N709" s="337">
        <f>SUMIFS('Скорая мед.помощь'!I:I,'Скорая мед.помощь'!D:D,СВОД!D709,'Скорая мед.помощь'!F:F,СВОД!F709)</f>
        <v>0</v>
      </c>
      <c r="O709" s="338">
        <f>SUMIFS(Поликлиника!BF:BF,Поликлиника!D:D,СВОД!D709,Поликлиника!F:F,СВОД!F709)</f>
        <v>0</v>
      </c>
      <c r="P709" s="339">
        <f>SUMIFS('Круглосуточный стационар'!O:O,'Круглосуточный стационар'!D:D,СВОД!D709,'Круглосуточный стационар'!F:F,СВОД!F709,'Круглосуточный стационар'!H:H,"-")+SUMIFS(ВМП!O:O,ВМП!D:D,СВОД!D709,ВМП!F:F,СВОД!F709,ВМП!H:H,"-")+SUMIFS('Дневной стационар'!O:O,'Дневной стационар'!D:D,СВОД!D709,'Дневной стационар'!F:F,СВОД!F709,'Дневной стационар'!H:H,"-")+SUMIFS(ЭКО!M:M,ЭКО!D:D,СВОД!D709,ЭКО!F:F,СВОД!F709)+SUMIFS(Диализ!M:M,Диализ!D:D,СВОД!D709,Диализ!F:F,СВОД!F709)+SUMIFS('Скорая мед.помощь'!N:N,'Скорая мед.помощь'!D:D,СВОД!D709,'Скорая мед.помощь'!F:F,СВОД!F709)+SUMIFS(Услуги!AV:AV,Услуги!D:D,СВОД!D709,Услуги!F:F,СВОД!F709)+SUMIFS(Поликлиника!BK:BK,Поликлиника!D:D,СВОД!D709,Поликлиника!F:F,СВОД!F709)</f>
        <v>0</v>
      </c>
      <c r="Q709" s="336">
        <f>SUMIFS(Сверхбаза!L:L,Сверхбаза!C:C,СВОД!D709,Сверхбаза!E:E,СВОД!F709)+SUMIFS(Сверхбаза!N:N,Сверхбаза!C:C,СВОД!D709,Сверхбаза!E:E,СВОД!F709)</f>
        <v>0</v>
      </c>
      <c r="R709" s="337">
        <f>SUMIFS(Сверхбаза!P:P,Сверхбаза!C:C,СВОД!D709,Сверхбаза!E:E,СВОД!F709)</f>
        <v>0</v>
      </c>
      <c r="S709" s="337">
        <f>SUMIFS(Сверхбаза!R:R,Сверхбаза!C:C,СВОД!D709,Сверхбаза!E:E,СВОД!F709)</f>
        <v>0</v>
      </c>
      <c r="T709" s="337">
        <f>SUMIFS(Сверхбаза!Q:Q,Сверхбаза!C:C,СВОД!D709,Сверхбаза!E:E,СВОД!F709)</f>
        <v>0</v>
      </c>
      <c r="U709" s="337">
        <f>SUMIFS(Сверхбаза!S:S,Сверхбаза!C:C,СВОД!D709,Сверхбаза!E:E,СВОД!F709)</f>
        <v>0</v>
      </c>
      <c r="V709" s="339">
        <f>SUMIFS(Сверхбаза!G:G,Сверхбаза!C:C,СВОД!D709,Сверхбаза!E:E,СВОД!F709)</f>
        <v>0</v>
      </c>
    </row>
    <row r="710" spans="1:22" outlineLevel="2" x14ac:dyDescent="0.2">
      <c r="A710" s="33" t="s">
        <v>10</v>
      </c>
      <c r="B710" s="9">
        <v>1</v>
      </c>
      <c r="C710" s="10">
        <v>501513</v>
      </c>
      <c r="D710" s="273">
        <v>151401</v>
      </c>
      <c r="E710" s="81" t="s">
        <v>560</v>
      </c>
      <c r="F710" s="81">
        <v>2</v>
      </c>
      <c r="G710" s="82" t="s">
        <v>135</v>
      </c>
      <c r="H710" s="336">
        <f>SUMIFS('Круглосуточный стационар'!J:J,'Круглосуточный стационар'!D:D,СВОД!D710,'Круглосуточный стационар'!H:H,"-",'Круглосуточный стационар'!F:F,СВОД!F710)+SUMIFS(ВМП!J:J,ВМП!D:D,СВОД!D710,ВМП!H:H,"-",ВМП!F:F,СВОД!F710)+SUMIFS('Дневной стационар'!J:J,'Дневной стационар'!D:D,СВОД!D710,'Дневной стационар'!H:H,"-",'Дневной стационар'!F:F,СВОД!F710)+SUMIFS(ЭКО!H:H,ЭКО!D:D,СВОД!D710,ЭКО!F:F,СВОД!F710)+SUMIFS(Диализ!H:H,Диализ!D:D,СВОД!D710,Диализ!F:F,СВОД!F710)</f>
        <v>0</v>
      </c>
      <c r="I710" s="337">
        <f>SUMIFS(Поликлиника!H:H,Поликлиника!D:D,СВОД!D710,Поликлиника!F:F,СВОД!F710)</f>
        <v>0</v>
      </c>
      <c r="J710" s="337">
        <f>SUMIFS(Поликлиника!AQ:AQ,Поликлиника!D:D,СВОД!D710,Поликлиника!F:F,СВОД!F710)</f>
        <v>0</v>
      </c>
      <c r="K710" s="337">
        <f>SUMIFS(Поликлиника!AV:AV,Поликлиника!D:D,СВОД!D710,Поликлиника!F:F,СВОД!F710)</f>
        <v>0</v>
      </c>
      <c r="L710" s="337">
        <f>SUMIFS(Поликлиника!BA:BA,Поликлиника!D:D,СВОД!D710,Поликлиника!F:F,СВОД!F710)</f>
        <v>0</v>
      </c>
      <c r="M710" s="337">
        <f>SUMIFS(Услуги!H:H,Услуги!D:D,СВОД!D710,Услуги!F:F,СВОД!F710)+SUMIFS(Услуги!M:M,Услуги!D:D,СВОД!D710,Услуги!F:F,СВОД!F710)+SUMIFS(Услуги!R:R,Услуги!D:D,СВОД!D710,Услуги!F:F,СВОД!F710)+SUMIFS(Услуги!W:W,Услуги!D:D,СВОД!D710,Услуги!F:F,СВОД!F710)+SUMIFS(Услуги!AB:AB,Услуги!D:D,СВОД!D710,Услуги!F:F,СВОД!F710)+SUMIFS(Услуги!AG:AG,Услуги!D:D,СВОД!D710,Услуги!F:F,СВОД!F710)+SUMIFS(Услуги!AL:AL,Услуги!D:D,СВОД!D710,Услуги!F:F,СВОД!F710)+SUMIFS(Услуги!AQ:AQ,Услуги!D:D,СВОД!D710,Услуги!F:F,СВОД!F710)</f>
        <v>0</v>
      </c>
      <c r="N710" s="337">
        <f>SUMIFS('Скорая мед.помощь'!I:I,'Скорая мед.помощь'!D:D,СВОД!D710,'Скорая мед.помощь'!F:F,СВОД!F710)</f>
        <v>0</v>
      </c>
      <c r="O710" s="338">
        <f>SUMIFS(Поликлиника!BF:BF,Поликлиника!D:D,СВОД!D710,Поликлиника!F:F,СВОД!F710)</f>
        <v>0</v>
      </c>
      <c r="P710" s="339">
        <f>SUMIFS('Круглосуточный стационар'!O:O,'Круглосуточный стационар'!D:D,СВОД!D710,'Круглосуточный стационар'!F:F,СВОД!F710,'Круглосуточный стационар'!H:H,"-")+SUMIFS(ВМП!O:O,ВМП!D:D,СВОД!D710,ВМП!F:F,СВОД!F710,ВМП!H:H,"-")+SUMIFS('Дневной стационар'!O:O,'Дневной стационар'!D:D,СВОД!D710,'Дневной стационар'!F:F,СВОД!F710,'Дневной стационар'!H:H,"-")+SUMIFS(ЭКО!M:M,ЭКО!D:D,СВОД!D710,ЭКО!F:F,СВОД!F710)+SUMIFS(Диализ!M:M,Диализ!D:D,СВОД!D710,Диализ!F:F,СВОД!F710)+SUMIFS('Скорая мед.помощь'!N:N,'Скорая мед.помощь'!D:D,СВОД!D710,'Скорая мед.помощь'!F:F,СВОД!F710)+SUMIFS(Услуги!AV:AV,Услуги!D:D,СВОД!D710,Услуги!F:F,СВОД!F710)+SUMIFS(Поликлиника!BK:BK,Поликлиника!D:D,СВОД!D710,Поликлиника!F:F,СВОД!F710)</f>
        <v>0</v>
      </c>
      <c r="Q710" s="336">
        <f>SUMIFS(Сверхбаза!L:L,Сверхбаза!C:C,СВОД!D710,Сверхбаза!E:E,СВОД!F710)+SUMIFS(Сверхбаза!N:N,Сверхбаза!C:C,СВОД!D710,Сверхбаза!E:E,СВОД!F710)</f>
        <v>0</v>
      </c>
      <c r="R710" s="337">
        <f>SUMIFS(Сверхбаза!P:P,Сверхбаза!C:C,СВОД!D710,Сверхбаза!E:E,СВОД!F710)</f>
        <v>0</v>
      </c>
      <c r="S710" s="337">
        <f>SUMIFS(Сверхбаза!R:R,Сверхбаза!C:C,СВОД!D710,Сверхбаза!E:E,СВОД!F710)</f>
        <v>0</v>
      </c>
      <c r="T710" s="337">
        <f>SUMIFS(Сверхбаза!Q:Q,Сверхбаза!C:C,СВОД!D710,Сверхбаза!E:E,СВОД!F710)</f>
        <v>0</v>
      </c>
      <c r="U710" s="337">
        <f>SUMIFS(Сверхбаза!S:S,Сверхбаза!C:C,СВОД!D710,Сверхбаза!E:E,СВОД!F710)</f>
        <v>0</v>
      </c>
      <c r="V710" s="339">
        <f>SUMIFS(Сверхбаза!G:G,Сверхбаза!C:C,СВОД!D710,Сверхбаза!E:E,СВОД!F710)</f>
        <v>0</v>
      </c>
    </row>
    <row r="711" spans="1:22" ht="25.5" outlineLevel="2" x14ac:dyDescent="0.2">
      <c r="A711" s="33" t="s">
        <v>10</v>
      </c>
      <c r="B711" s="9">
        <v>1</v>
      </c>
      <c r="C711" s="10">
        <v>501513</v>
      </c>
      <c r="D711" s="273">
        <v>151401</v>
      </c>
      <c r="E711" s="81" t="s">
        <v>560</v>
      </c>
      <c r="F711" s="81">
        <v>6</v>
      </c>
      <c r="G711" s="82" t="s">
        <v>860</v>
      </c>
      <c r="H711" s="336">
        <f>SUMIFS('Круглосуточный стационар'!J:J,'Круглосуточный стационар'!D:D,СВОД!D711,'Круглосуточный стационар'!H:H,"-",'Круглосуточный стационар'!F:F,СВОД!F711)+SUMIFS(ВМП!J:J,ВМП!D:D,СВОД!D711,ВМП!H:H,"-",ВМП!F:F,СВОД!F711)+SUMIFS('Дневной стационар'!J:J,'Дневной стационар'!D:D,СВОД!D711,'Дневной стационар'!H:H,"-",'Дневной стационар'!F:F,СВОД!F711)+SUMIFS(ЭКО!H:H,ЭКО!D:D,СВОД!D711,ЭКО!F:F,СВОД!F711)+SUMIFS(Диализ!H:H,Диализ!D:D,СВОД!D711,Диализ!F:F,СВОД!F711)</f>
        <v>0</v>
      </c>
      <c r="I711" s="337">
        <f>SUMIFS(Поликлиника!H:H,Поликлиника!D:D,СВОД!D711,Поликлиника!F:F,СВОД!F711)</f>
        <v>0</v>
      </c>
      <c r="J711" s="337">
        <f>SUMIFS(Поликлиника!AQ:AQ,Поликлиника!D:D,СВОД!D711,Поликлиника!F:F,СВОД!F711)</f>
        <v>0</v>
      </c>
      <c r="K711" s="337">
        <f>SUMIFS(Поликлиника!AV:AV,Поликлиника!D:D,СВОД!D711,Поликлиника!F:F,СВОД!F711)</f>
        <v>0</v>
      </c>
      <c r="L711" s="337">
        <f>SUMIFS(Поликлиника!BA:BA,Поликлиника!D:D,СВОД!D711,Поликлиника!F:F,СВОД!F711)</f>
        <v>0</v>
      </c>
      <c r="M711" s="337">
        <f>SUMIFS(Услуги!H:H,Услуги!D:D,СВОД!D711,Услуги!F:F,СВОД!F711)+SUMIFS(Услуги!M:M,Услуги!D:D,СВОД!D711,Услуги!F:F,СВОД!F711)+SUMIFS(Услуги!R:R,Услуги!D:D,СВОД!D711,Услуги!F:F,СВОД!F711)+SUMIFS(Услуги!W:W,Услуги!D:D,СВОД!D711,Услуги!F:F,СВОД!F711)+SUMIFS(Услуги!AB:AB,Услуги!D:D,СВОД!D711,Услуги!F:F,СВОД!F711)+SUMIFS(Услуги!AG:AG,Услуги!D:D,СВОД!D711,Услуги!F:F,СВОД!F711)+SUMIFS(Услуги!AL:AL,Услуги!D:D,СВОД!D711,Услуги!F:F,СВОД!F711)+SUMIFS(Услуги!AQ:AQ,Услуги!D:D,СВОД!D711,Услуги!F:F,СВОД!F711)</f>
        <v>0</v>
      </c>
      <c r="N711" s="337">
        <f>SUMIFS('Скорая мед.помощь'!I:I,'Скорая мед.помощь'!D:D,СВОД!D711,'Скорая мед.помощь'!F:F,СВОД!F711)</f>
        <v>0</v>
      </c>
      <c r="O711" s="338">
        <f>SUMIFS(Поликлиника!BF:BF,Поликлиника!D:D,СВОД!D711,Поликлиника!F:F,СВОД!F711)</f>
        <v>0</v>
      </c>
      <c r="P711" s="339">
        <f>SUMIFS('Круглосуточный стационар'!O:O,'Круглосуточный стационар'!D:D,СВОД!D711,'Круглосуточный стационар'!F:F,СВОД!F711,'Круглосуточный стационар'!H:H,"-")+SUMIFS(ВМП!O:O,ВМП!D:D,СВОД!D711,ВМП!F:F,СВОД!F711,ВМП!H:H,"-")+SUMIFS('Дневной стационар'!O:O,'Дневной стационар'!D:D,СВОД!D711,'Дневной стационар'!F:F,СВОД!F711,'Дневной стационар'!H:H,"-")+SUMIFS(ЭКО!M:M,ЭКО!D:D,СВОД!D711,ЭКО!F:F,СВОД!F711)+SUMIFS(Диализ!M:M,Диализ!D:D,СВОД!D711,Диализ!F:F,СВОД!F711)+SUMIFS('Скорая мед.помощь'!N:N,'Скорая мед.помощь'!D:D,СВОД!D711,'Скорая мед.помощь'!F:F,СВОД!F711)+SUMIFS(Услуги!AV:AV,Услуги!D:D,СВОД!D711,Услуги!F:F,СВОД!F711)+SUMIFS(Поликлиника!BK:BK,Поликлиника!D:D,СВОД!D711,Поликлиника!F:F,СВОД!F711)</f>
        <v>0</v>
      </c>
      <c r="Q711" s="336">
        <f>SUMIFS(Сверхбаза!L:L,Сверхбаза!C:C,СВОД!D711,Сверхбаза!E:E,СВОД!F711)+SUMIFS(Сверхбаза!N:N,Сверхбаза!C:C,СВОД!D711,Сверхбаза!E:E,СВОД!F711)</f>
        <v>0</v>
      </c>
      <c r="R711" s="337">
        <f>SUMIFS(Сверхбаза!P:P,Сверхбаза!C:C,СВОД!D711,Сверхбаза!E:E,СВОД!F711)</f>
        <v>0</v>
      </c>
      <c r="S711" s="337">
        <f>SUMIFS(Сверхбаза!R:R,Сверхбаза!C:C,СВОД!D711,Сверхбаза!E:E,СВОД!F711)</f>
        <v>0</v>
      </c>
      <c r="T711" s="337">
        <f>SUMIFS(Сверхбаза!Q:Q,Сверхбаза!C:C,СВОД!D711,Сверхбаза!E:E,СВОД!F711)</f>
        <v>0</v>
      </c>
      <c r="U711" s="337">
        <f>SUMIFS(Сверхбаза!S:S,Сверхбаза!C:C,СВОД!D711,Сверхбаза!E:E,СВОД!F711)</f>
        <v>0</v>
      </c>
      <c r="V711" s="339">
        <f>SUMIFS(Сверхбаза!G:G,Сверхбаза!C:C,СВОД!D711,Сверхбаза!E:E,СВОД!F711)</f>
        <v>0</v>
      </c>
    </row>
    <row r="712" spans="1:22" ht="25.5" outlineLevel="2" x14ac:dyDescent="0.2">
      <c r="A712" s="33" t="s">
        <v>10</v>
      </c>
      <c r="B712" s="9">
        <v>1</v>
      </c>
      <c r="C712" s="10">
        <v>501513</v>
      </c>
      <c r="D712" s="273">
        <v>151401</v>
      </c>
      <c r="E712" s="81" t="s">
        <v>560</v>
      </c>
      <c r="F712" s="81">
        <v>3</v>
      </c>
      <c r="G712" s="82" t="s">
        <v>136</v>
      </c>
      <c r="H712" s="336">
        <f>SUMIFS('Круглосуточный стационар'!J:J,'Круглосуточный стационар'!D:D,СВОД!D712,'Круглосуточный стационар'!H:H,"-",'Круглосуточный стационар'!F:F,СВОД!F712)+SUMIFS(ВМП!J:J,ВМП!D:D,СВОД!D712,ВМП!H:H,"-",ВМП!F:F,СВОД!F712)+SUMIFS('Дневной стационар'!J:J,'Дневной стационар'!D:D,СВОД!D712,'Дневной стационар'!H:H,"-",'Дневной стационар'!F:F,СВОД!F712)+SUMIFS(ЭКО!H:H,ЭКО!D:D,СВОД!D712,ЭКО!F:F,СВОД!F712)+SUMIFS(Диализ!H:H,Диализ!D:D,СВОД!D712,Диализ!F:F,СВОД!F712)</f>
        <v>0</v>
      </c>
      <c r="I712" s="337">
        <f>SUMIFS(Поликлиника!H:H,Поликлиника!D:D,СВОД!D712,Поликлиника!F:F,СВОД!F712)</f>
        <v>0</v>
      </c>
      <c r="J712" s="337">
        <f>SUMIFS(Поликлиника!AQ:AQ,Поликлиника!D:D,СВОД!D712,Поликлиника!F:F,СВОД!F712)</f>
        <v>0</v>
      </c>
      <c r="K712" s="337">
        <f>SUMIFS(Поликлиника!AV:AV,Поликлиника!D:D,СВОД!D712,Поликлиника!F:F,СВОД!F712)</f>
        <v>0</v>
      </c>
      <c r="L712" s="337">
        <f>SUMIFS(Поликлиника!BA:BA,Поликлиника!D:D,СВОД!D712,Поликлиника!F:F,СВОД!F712)</f>
        <v>0</v>
      </c>
      <c r="M712" s="337">
        <f>SUMIFS(Услуги!H:H,Услуги!D:D,СВОД!D712,Услуги!F:F,СВОД!F712)+SUMIFS(Услуги!M:M,Услуги!D:D,СВОД!D712,Услуги!F:F,СВОД!F712)+SUMIFS(Услуги!R:R,Услуги!D:D,СВОД!D712,Услуги!F:F,СВОД!F712)+SUMIFS(Услуги!W:W,Услуги!D:D,СВОД!D712,Услуги!F:F,СВОД!F712)+SUMIFS(Услуги!AB:AB,Услуги!D:D,СВОД!D712,Услуги!F:F,СВОД!F712)+SUMIFS(Услуги!AG:AG,Услуги!D:D,СВОД!D712,Услуги!F:F,СВОД!F712)+SUMIFS(Услуги!AL:AL,Услуги!D:D,СВОД!D712,Услуги!F:F,СВОД!F712)+SUMIFS(Услуги!AQ:AQ,Услуги!D:D,СВОД!D712,Услуги!F:F,СВОД!F712)</f>
        <v>188</v>
      </c>
      <c r="N712" s="337">
        <f>SUMIFS('Скорая мед.помощь'!I:I,'Скорая мед.помощь'!D:D,СВОД!D712,'Скорая мед.помощь'!F:F,СВОД!F712)</f>
        <v>0</v>
      </c>
      <c r="O712" s="338">
        <f>SUMIFS(Поликлиника!BF:BF,Поликлиника!D:D,СВОД!D712,Поликлиника!F:F,СВОД!F712)</f>
        <v>0</v>
      </c>
      <c r="P712" s="339">
        <f>SUMIFS('Круглосуточный стационар'!O:O,'Круглосуточный стационар'!D:D,СВОД!D712,'Круглосуточный стационар'!F:F,СВОД!F712,'Круглосуточный стационар'!H:H,"-")+SUMIFS(ВМП!O:O,ВМП!D:D,СВОД!D712,ВМП!F:F,СВОД!F712,ВМП!H:H,"-")+SUMIFS('Дневной стационар'!O:O,'Дневной стационар'!D:D,СВОД!D712,'Дневной стационар'!F:F,СВОД!F712,'Дневной стационар'!H:H,"-")+SUMIFS(ЭКО!M:M,ЭКО!D:D,СВОД!D712,ЭКО!F:F,СВОД!F712)+SUMIFS(Диализ!M:M,Диализ!D:D,СВОД!D712,Диализ!F:F,СВОД!F712)+SUMIFS('Скорая мед.помощь'!N:N,'Скорая мед.помощь'!D:D,СВОД!D712,'Скорая мед.помощь'!F:F,СВОД!F712)+SUMIFS(Услуги!AV:AV,Услуги!D:D,СВОД!D712,Услуги!F:F,СВОД!F712)+SUMIFS(Поликлиника!BK:BK,Поликлиника!D:D,СВОД!D712,Поликлиника!F:F,СВОД!F712)</f>
        <v>626</v>
      </c>
      <c r="Q712" s="336">
        <f>SUMIFS(Сверхбаза!L:L,Сверхбаза!C:C,СВОД!D712,Сверхбаза!E:E,СВОД!F712)+SUMIFS(Сверхбаза!N:N,Сверхбаза!C:C,СВОД!D712,Сверхбаза!E:E,СВОД!F712)</f>
        <v>0</v>
      </c>
      <c r="R712" s="337">
        <f>SUMIFS(Сверхбаза!P:P,Сверхбаза!C:C,СВОД!D712,Сверхбаза!E:E,СВОД!F712)</f>
        <v>0</v>
      </c>
      <c r="S712" s="337">
        <f>SUMIFS(Сверхбаза!R:R,Сверхбаза!C:C,СВОД!D712,Сверхбаза!E:E,СВОД!F712)</f>
        <v>0</v>
      </c>
      <c r="T712" s="337">
        <f>SUMIFS(Сверхбаза!Q:Q,Сверхбаза!C:C,СВОД!D712,Сверхбаза!E:E,СВОД!F712)</f>
        <v>0</v>
      </c>
      <c r="U712" s="337">
        <f>SUMIFS(Сверхбаза!S:S,Сверхбаза!C:C,СВОД!D712,Сверхбаза!E:E,СВОД!F712)</f>
        <v>0</v>
      </c>
      <c r="V712" s="339">
        <f>SUMIFS(Сверхбаза!G:G,Сверхбаза!C:C,СВОД!D712,Сверхбаза!E:E,СВОД!F712)</f>
        <v>0</v>
      </c>
    </row>
    <row r="713" spans="1:22" outlineLevel="2" x14ac:dyDescent="0.2">
      <c r="A713" s="33" t="s">
        <v>10</v>
      </c>
      <c r="B713" s="9">
        <v>1</v>
      </c>
      <c r="C713" s="10">
        <v>501513</v>
      </c>
      <c r="D713" s="273">
        <v>151401</v>
      </c>
      <c r="E713" s="81" t="s">
        <v>560</v>
      </c>
      <c r="F713" s="81">
        <v>7</v>
      </c>
      <c r="G713" s="82" t="s">
        <v>861</v>
      </c>
      <c r="H713" s="336">
        <f>SUMIFS('Круглосуточный стационар'!J:J,'Круглосуточный стационар'!D:D,СВОД!D713,'Круглосуточный стационар'!H:H,"-",'Круглосуточный стационар'!F:F,СВОД!F713)+SUMIFS(ВМП!J:J,ВМП!D:D,СВОД!D713,ВМП!H:H,"-",ВМП!F:F,СВОД!F713)+SUMIFS('Дневной стационар'!J:J,'Дневной стационар'!D:D,СВОД!D713,'Дневной стационар'!H:H,"-",'Дневной стационар'!F:F,СВОД!F713)+SUMIFS(ЭКО!H:H,ЭКО!D:D,СВОД!D713,ЭКО!F:F,СВОД!F713)+SUMIFS(Диализ!H:H,Диализ!D:D,СВОД!D713,Диализ!F:F,СВОД!F713)</f>
        <v>0</v>
      </c>
      <c r="I713" s="337">
        <f>SUMIFS(Поликлиника!H:H,Поликлиника!D:D,СВОД!D713,Поликлиника!F:F,СВОД!F713)</f>
        <v>0</v>
      </c>
      <c r="J713" s="337">
        <f>SUMIFS(Поликлиника!AQ:AQ,Поликлиника!D:D,СВОД!D713,Поликлиника!F:F,СВОД!F713)</f>
        <v>0</v>
      </c>
      <c r="K713" s="337">
        <f>SUMIFS(Поликлиника!AV:AV,Поликлиника!D:D,СВОД!D713,Поликлиника!F:F,СВОД!F713)</f>
        <v>0</v>
      </c>
      <c r="L713" s="337">
        <f>SUMIFS(Поликлиника!BA:BA,Поликлиника!D:D,СВОД!D713,Поликлиника!F:F,СВОД!F713)</f>
        <v>0</v>
      </c>
      <c r="M713" s="337">
        <f>SUMIFS(Услуги!H:H,Услуги!D:D,СВОД!D713,Услуги!F:F,СВОД!F713)+SUMIFS(Услуги!M:M,Услуги!D:D,СВОД!D713,Услуги!F:F,СВОД!F713)+SUMIFS(Услуги!R:R,Услуги!D:D,СВОД!D713,Услуги!F:F,СВОД!F713)+SUMIFS(Услуги!W:W,Услуги!D:D,СВОД!D713,Услуги!F:F,СВОД!F713)+SUMIFS(Услуги!AB:AB,Услуги!D:D,СВОД!D713,Услуги!F:F,СВОД!F713)+SUMIFS(Услуги!AG:AG,Услуги!D:D,СВОД!D713,Услуги!F:F,СВОД!F713)+SUMIFS(Услуги!AL:AL,Услуги!D:D,СВОД!D713,Услуги!F:F,СВОД!F713)+SUMIFS(Услуги!AQ:AQ,Услуги!D:D,СВОД!D713,Услуги!F:F,СВОД!F713)</f>
        <v>0</v>
      </c>
      <c r="N713" s="337">
        <f>SUMIFS('Скорая мед.помощь'!I:I,'Скорая мед.помощь'!D:D,СВОД!D713,'Скорая мед.помощь'!F:F,СВОД!F713)</f>
        <v>0</v>
      </c>
      <c r="O713" s="338">
        <f>SUMIFS(Поликлиника!BF:BF,Поликлиника!D:D,СВОД!D713,Поликлиника!F:F,СВОД!F713)</f>
        <v>0</v>
      </c>
      <c r="P713" s="339">
        <f>SUMIFS('Круглосуточный стационар'!O:O,'Круглосуточный стационар'!D:D,СВОД!D713,'Круглосуточный стационар'!F:F,СВОД!F713,'Круглосуточный стационар'!H:H,"-")+SUMIFS(ВМП!O:O,ВМП!D:D,СВОД!D713,ВМП!F:F,СВОД!F713,ВМП!H:H,"-")+SUMIFS('Дневной стационар'!O:O,'Дневной стационар'!D:D,СВОД!D713,'Дневной стационар'!F:F,СВОД!F713,'Дневной стационар'!H:H,"-")+SUMIFS(ЭКО!M:M,ЭКО!D:D,СВОД!D713,ЭКО!F:F,СВОД!F713)+SUMIFS(Диализ!M:M,Диализ!D:D,СВОД!D713,Диализ!F:F,СВОД!F713)+SUMIFS('Скорая мед.помощь'!N:N,'Скорая мед.помощь'!D:D,СВОД!D713,'Скорая мед.помощь'!F:F,СВОД!F713)+SUMIFS(Услуги!AV:AV,Услуги!D:D,СВОД!D713,Услуги!F:F,СВОД!F713)+SUMIFS(Поликлиника!BK:BK,Поликлиника!D:D,СВОД!D713,Поликлиника!F:F,СВОД!F713)</f>
        <v>0</v>
      </c>
      <c r="Q713" s="336">
        <f>SUMIFS(Сверхбаза!L:L,Сверхбаза!C:C,СВОД!D713,Сверхбаза!E:E,СВОД!F713)+SUMIFS(Сверхбаза!N:N,Сверхбаза!C:C,СВОД!D713,Сверхбаза!E:E,СВОД!F713)</f>
        <v>0</v>
      </c>
      <c r="R713" s="337">
        <f>SUMIFS(Сверхбаза!P:P,Сверхбаза!C:C,СВОД!D713,Сверхбаза!E:E,СВОД!F713)</f>
        <v>0</v>
      </c>
      <c r="S713" s="337">
        <f>SUMIFS(Сверхбаза!R:R,Сверхбаза!C:C,СВОД!D713,Сверхбаза!E:E,СВОД!F713)</f>
        <v>0</v>
      </c>
      <c r="T713" s="337">
        <f>SUMIFS(Сверхбаза!Q:Q,Сверхбаза!C:C,СВОД!D713,Сверхбаза!E:E,СВОД!F713)</f>
        <v>0</v>
      </c>
      <c r="U713" s="337">
        <f>SUMIFS(Сверхбаза!S:S,Сверхбаза!C:C,СВОД!D713,Сверхбаза!E:E,СВОД!F713)</f>
        <v>0</v>
      </c>
      <c r="V713" s="339">
        <f>SUMIFS(Сверхбаза!G:G,Сверхбаза!C:C,СВОД!D713,Сверхбаза!E:E,СВОД!F713)</f>
        <v>0</v>
      </c>
    </row>
    <row r="714" spans="1:22" outlineLevel="2" x14ac:dyDescent="0.2">
      <c r="A714" s="33" t="s">
        <v>10</v>
      </c>
      <c r="B714" s="9">
        <v>1</v>
      </c>
      <c r="C714" s="10">
        <v>501513</v>
      </c>
      <c r="D714" s="273">
        <v>151401</v>
      </c>
      <c r="E714" s="81" t="s">
        <v>560</v>
      </c>
      <c r="F714" s="81">
        <v>70</v>
      </c>
      <c r="G714" s="82" t="s">
        <v>862</v>
      </c>
      <c r="H714" s="336">
        <f>SUMIFS('Круглосуточный стационар'!J:J,'Круглосуточный стационар'!D:D,СВОД!D714,'Круглосуточный стационар'!H:H,"-",'Круглосуточный стационар'!F:F,СВОД!F714)+SUMIFS(ВМП!J:J,ВМП!D:D,СВОД!D714,ВМП!H:H,"-",ВМП!F:F,СВОД!F714)+SUMIFS('Дневной стационар'!J:J,'Дневной стационар'!D:D,СВОД!D714,'Дневной стационар'!H:H,"-",'Дневной стационар'!F:F,СВОД!F714)+SUMIFS(ЭКО!H:H,ЭКО!D:D,СВОД!D714,ЭКО!F:F,СВОД!F714)+SUMIFS(Диализ!H:H,Диализ!D:D,СВОД!D714,Диализ!F:F,СВОД!F714)</f>
        <v>0</v>
      </c>
      <c r="I714" s="337">
        <f>SUMIFS(Поликлиника!H:H,Поликлиника!D:D,СВОД!D714,Поликлиника!F:F,СВОД!F714)</f>
        <v>0</v>
      </c>
      <c r="J714" s="337">
        <f>SUMIFS(Поликлиника!AQ:AQ,Поликлиника!D:D,СВОД!D714,Поликлиника!F:F,СВОД!F714)</f>
        <v>0</v>
      </c>
      <c r="K714" s="337">
        <f>SUMIFS(Поликлиника!AV:AV,Поликлиника!D:D,СВОД!D714,Поликлиника!F:F,СВОД!F714)</f>
        <v>0</v>
      </c>
      <c r="L714" s="337">
        <f>SUMIFS(Поликлиника!BA:BA,Поликлиника!D:D,СВОД!D714,Поликлиника!F:F,СВОД!F714)</f>
        <v>0</v>
      </c>
      <c r="M714" s="337">
        <f>SUMIFS(Услуги!H:H,Услуги!D:D,СВОД!D714,Услуги!F:F,СВОД!F714)+SUMIFS(Услуги!M:M,Услуги!D:D,СВОД!D714,Услуги!F:F,СВОД!F714)+SUMIFS(Услуги!R:R,Услуги!D:D,СВОД!D714,Услуги!F:F,СВОД!F714)+SUMIFS(Услуги!W:W,Услуги!D:D,СВОД!D714,Услуги!F:F,СВОД!F714)+SUMIFS(Услуги!AB:AB,Услуги!D:D,СВОД!D714,Услуги!F:F,СВОД!F714)+SUMIFS(Услуги!AG:AG,Услуги!D:D,СВОД!D714,Услуги!F:F,СВОД!F714)+SUMIFS(Услуги!AL:AL,Услуги!D:D,СВОД!D714,Услуги!F:F,СВОД!F714)+SUMIFS(Услуги!AQ:AQ,Услуги!D:D,СВОД!D714,Услуги!F:F,СВОД!F714)</f>
        <v>0</v>
      </c>
      <c r="N714" s="337">
        <f>SUMIFS('Скорая мед.помощь'!I:I,'Скорая мед.помощь'!D:D,СВОД!D714,'Скорая мед.помощь'!F:F,СВОД!F714)</f>
        <v>0</v>
      </c>
      <c r="O714" s="338">
        <f>SUMIFS(Поликлиника!BF:BF,Поликлиника!D:D,СВОД!D714,Поликлиника!F:F,СВОД!F714)</f>
        <v>0</v>
      </c>
      <c r="P714" s="339">
        <f>SUMIFS('Круглосуточный стационар'!O:O,'Круглосуточный стационар'!D:D,СВОД!D714,'Круглосуточный стационар'!F:F,СВОД!F714,'Круглосуточный стационар'!H:H,"-")+SUMIFS(ВМП!O:O,ВМП!D:D,СВОД!D714,ВМП!F:F,СВОД!F714,ВМП!H:H,"-")+SUMIFS('Дневной стационар'!O:O,'Дневной стационар'!D:D,СВОД!D714,'Дневной стационар'!F:F,СВОД!F714,'Дневной стационар'!H:H,"-")+SUMIFS(ЭКО!M:M,ЭКО!D:D,СВОД!D714,ЭКО!F:F,СВОД!F714)+SUMIFS(Диализ!M:M,Диализ!D:D,СВОД!D714,Диализ!F:F,СВОД!F714)+SUMIFS('Скорая мед.помощь'!N:N,'Скорая мед.помощь'!D:D,СВОД!D714,'Скорая мед.помощь'!F:F,СВОД!F714)+SUMIFS(Услуги!AV:AV,Услуги!D:D,СВОД!D714,Услуги!F:F,СВОД!F714)+SUMIFS(Поликлиника!BK:BK,Поликлиника!D:D,СВОД!D714,Поликлиника!F:F,СВОД!F714)</f>
        <v>0</v>
      </c>
      <c r="Q714" s="336">
        <f>SUMIFS(Сверхбаза!L:L,Сверхбаза!C:C,СВОД!D714,Сверхбаза!E:E,СВОД!F714)+SUMIFS(Сверхбаза!N:N,Сверхбаза!C:C,СВОД!D714,Сверхбаза!E:E,СВОД!F714)</f>
        <v>0</v>
      </c>
      <c r="R714" s="337">
        <f>SUMIFS(Сверхбаза!P:P,Сверхбаза!C:C,СВОД!D714,Сверхбаза!E:E,СВОД!F714)</f>
        <v>0</v>
      </c>
      <c r="S714" s="337">
        <f>SUMIFS(Сверхбаза!R:R,Сверхбаза!C:C,СВОД!D714,Сверхбаза!E:E,СВОД!F714)</f>
        <v>0</v>
      </c>
      <c r="T714" s="337">
        <f>SUMIFS(Сверхбаза!Q:Q,Сверхбаза!C:C,СВОД!D714,Сверхбаза!E:E,СВОД!F714)</f>
        <v>0</v>
      </c>
      <c r="U714" s="337">
        <f>SUMIFS(Сверхбаза!S:S,Сверхбаза!C:C,СВОД!D714,Сверхбаза!E:E,СВОД!F714)</f>
        <v>0</v>
      </c>
      <c r="V714" s="339">
        <f>SUMIFS(Сверхбаза!G:G,Сверхбаза!C:C,СВОД!D714,Сверхбаза!E:E,СВОД!F714)</f>
        <v>0</v>
      </c>
    </row>
    <row r="715" spans="1:22" outlineLevel="2" x14ac:dyDescent="0.2">
      <c r="A715" s="33" t="s">
        <v>10</v>
      </c>
      <c r="B715" s="9">
        <v>1</v>
      </c>
      <c r="C715" s="10">
        <v>501513</v>
      </c>
      <c r="D715" s="273">
        <v>151401</v>
      </c>
      <c r="E715" s="81" t="s">
        <v>560</v>
      </c>
      <c r="F715" s="81">
        <v>94</v>
      </c>
      <c r="G715" s="82" t="s">
        <v>124</v>
      </c>
      <c r="H715" s="336">
        <f>SUMIFS('Круглосуточный стационар'!J:J,'Круглосуточный стационар'!D:D,СВОД!D715,'Круглосуточный стационар'!H:H,"-",'Круглосуточный стационар'!F:F,СВОД!F715)+SUMIFS(ВМП!J:J,ВМП!D:D,СВОД!D715,ВМП!H:H,"-",ВМП!F:F,СВОД!F715)+SUMIFS('Дневной стационар'!J:J,'Дневной стационар'!D:D,СВОД!D715,'Дневной стационар'!H:H,"-",'Дневной стационар'!F:F,СВОД!F715)+SUMIFS(ЭКО!H:H,ЭКО!D:D,СВОД!D715,ЭКО!F:F,СВОД!F715)+SUMIFS(Диализ!H:H,Диализ!D:D,СВОД!D715,Диализ!F:F,СВОД!F715)</f>
        <v>0</v>
      </c>
      <c r="I715" s="337">
        <f>SUMIFS(Поликлиника!H:H,Поликлиника!D:D,СВОД!D715,Поликлиника!F:F,СВОД!F715)</f>
        <v>0</v>
      </c>
      <c r="J715" s="337">
        <f>SUMIFS(Поликлиника!AQ:AQ,Поликлиника!D:D,СВОД!D715,Поликлиника!F:F,СВОД!F715)</f>
        <v>0</v>
      </c>
      <c r="K715" s="337">
        <f>SUMIFS(Поликлиника!AV:AV,Поликлиника!D:D,СВОД!D715,Поликлиника!F:F,СВОД!F715)</f>
        <v>0</v>
      </c>
      <c r="L715" s="337">
        <f>SUMIFS(Поликлиника!BA:BA,Поликлиника!D:D,СВОД!D715,Поликлиника!F:F,СВОД!F715)</f>
        <v>0</v>
      </c>
      <c r="M715" s="337">
        <f>SUMIFS(Услуги!H:H,Услуги!D:D,СВОД!D715,Услуги!F:F,СВОД!F715)+SUMIFS(Услуги!M:M,Услуги!D:D,СВОД!D715,Услуги!F:F,СВОД!F715)+SUMIFS(Услуги!R:R,Услуги!D:D,СВОД!D715,Услуги!F:F,СВОД!F715)+SUMIFS(Услуги!W:W,Услуги!D:D,СВОД!D715,Услуги!F:F,СВОД!F715)+SUMIFS(Услуги!AB:AB,Услуги!D:D,СВОД!D715,Услуги!F:F,СВОД!F715)+SUMIFS(Услуги!AG:AG,Услуги!D:D,СВОД!D715,Услуги!F:F,СВОД!F715)+SUMIFS(Услуги!AL:AL,Услуги!D:D,СВОД!D715,Услуги!F:F,СВОД!F715)+SUMIFS(Услуги!AQ:AQ,Услуги!D:D,СВОД!D715,Услуги!F:F,СВОД!F715)</f>
        <v>0</v>
      </c>
      <c r="N715" s="337">
        <f>SUMIFS('Скорая мед.помощь'!I:I,'Скорая мед.помощь'!D:D,СВОД!D715,'Скорая мед.помощь'!F:F,СВОД!F715)</f>
        <v>0</v>
      </c>
      <c r="O715" s="338">
        <f>SUMIFS(Поликлиника!BF:BF,Поликлиника!D:D,СВОД!D715,Поликлиника!F:F,СВОД!F715)</f>
        <v>0</v>
      </c>
      <c r="P715" s="339">
        <f>SUMIFS('Круглосуточный стационар'!O:O,'Круглосуточный стационар'!D:D,СВОД!D715,'Круглосуточный стационар'!F:F,СВОД!F715,'Круглосуточный стационар'!H:H,"-")+SUMIFS(ВМП!O:O,ВМП!D:D,СВОД!D715,ВМП!F:F,СВОД!F715,ВМП!H:H,"-")+SUMIFS('Дневной стационар'!O:O,'Дневной стационар'!D:D,СВОД!D715,'Дневной стационар'!F:F,СВОД!F715,'Дневной стационар'!H:H,"-")+SUMIFS(ЭКО!M:M,ЭКО!D:D,СВОД!D715,ЭКО!F:F,СВОД!F715)+SUMIFS(Диализ!M:M,Диализ!D:D,СВОД!D715,Диализ!F:F,СВОД!F715)+SUMIFS('Скорая мед.помощь'!N:N,'Скорая мед.помощь'!D:D,СВОД!D715,'Скорая мед.помощь'!F:F,СВОД!F715)+SUMIFS(Услуги!AV:AV,Услуги!D:D,СВОД!D715,Услуги!F:F,СВОД!F715)+SUMIFS(Поликлиника!BK:BK,Поликлиника!D:D,СВОД!D715,Поликлиника!F:F,СВОД!F715)</f>
        <v>0</v>
      </c>
      <c r="Q715" s="336">
        <f>SUMIFS(Сверхбаза!L:L,Сверхбаза!C:C,СВОД!D715,Сверхбаза!E:E,СВОД!F715)+SUMIFS(Сверхбаза!N:N,Сверхбаза!C:C,СВОД!D715,Сверхбаза!E:E,СВОД!F715)</f>
        <v>0</v>
      </c>
      <c r="R715" s="337">
        <f>SUMIFS(Сверхбаза!P:P,Сверхбаза!C:C,СВОД!D715,Сверхбаза!E:E,СВОД!F715)</f>
        <v>0</v>
      </c>
      <c r="S715" s="337">
        <f>SUMIFS(Сверхбаза!R:R,Сверхбаза!C:C,СВОД!D715,Сверхбаза!E:E,СВОД!F715)</f>
        <v>0</v>
      </c>
      <c r="T715" s="337">
        <f>SUMIFS(Сверхбаза!Q:Q,Сверхбаза!C:C,СВОД!D715,Сверхбаза!E:E,СВОД!F715)</f>
        <v>0</v>
      </c>
      <c r="U715" s="337">
        <f>SUMIFS(Сверхбаза!S:S,Сверхбаза!C:C,СВОД!D715,Сверхбаза!E:E,СВОД!F715)</f>
        <v>0</v>
      </c>
      <c r="V715" s="339">
        <f>SUMIFS(Сверхбаза!G:G,Сверхбаза!C:C,СВОД!D715,Сверхбаза!E:E,СВОД!F715)</f>
        <v>0</v>
      </c>
    </row>
    <row r="716" spans="1:22" outlineLevel="1" x14ac:dyDescent="0.2">
      <c r="A716" s="320"/>
      <c r="B716" s="321"/>
      <c r="C716" s="322"/>
      <c r="D716" s="340" t="s">
        <v>891</v>
      </c>
      <c r="E716" s="83"/>
      <c r="F716" s="83"/>
      <c r="G716" s="84"/>
      <c r="H716" s="341"/>
      <c r="I716" s="342"/>
      <c r="J716" s="342"/>
      <c r="K716" s="342"/>
      <c r="L716" s="342"/>
      <c r="M716" s="342"/>
      <c r="N716" s="342"/>
      <c r="O716" s="343"/>
      <c r="P716" s="344">
        <f>SUBTOTAL(9,P708:P715)</f>
        <v>626</v>
      </c>
      <c r="Q716" s="341"/>
      <c r="R716" s="342"/>
      <c r="S716" s="342"/>
      <c r="T716" s="342"/>
      <c r="U716" s="342"/>
      <c r="V716" s="344">
        <f>SUBTOTAL(9,V708:V715)</f>
        <v>0</v>
      </c>
    </row>
    <row r="717" spans="1:22" outlineLevel="2" x14ac:dyDescent="0.2">
      <c r="A717" s="33" t="s">
        <v>10</v>
      </c>
      <c r="B717" s="9">
        <v>1</v>
      </c>
      <c r="C717" s="10">
        <v>501514</v>
      </c>
      <c r="D717" s="273">
        <v>151501</v>
      </c>
      <c r="E717" s="81" t="s">
        <v>2843</v>
      </c>
      <c r="F717" s="81">
        <v>1</v>
      </c>
      <c r="G717" s="82" t="s">
        <v>12</v>
      </c>
      <c r="H717" s="336">
        <f>SUMIFS('Круглосуточный стационар'!J:J,'Круглосуточный стационар'!D:D,СВОД!D717,'Круглосуточный стационар'!H:H,"-",'Круглосуточный стационар'!F:F,СВОД!F717)+SUMIFS(ВМП!J:J,ВМП!D:D,СВОД!D717,ВМП!H:H,"-",ВМП!F:F,СВОД!F717)+SUMIFS('Дневной стационар'!J:J,'Дневной стационар'!D:D,СВОД!D717,'Дневной стационар'!H:H,"-",'Дневной стационар'!F:F,СВОД!F717)+SUMIFS(ЭКО!H:H,ЭКО!D:D,СВОД!D717,ЭКО!F:F,СВОД!F717)+SUMIFS(Диализ!H:H,Диализ!D:D,СВОД!D717,Диализ!F:F,СВОД!F717)</f>
        <v>0</v>
      </c>
      <c r="I717" s="337">
        <f>SUMIFS(Поликлиника!H:H,Поликлиника!D:D,СВОД!D717,Поликлиника!F:F,СВОД!F717)</f>
        <v>0</v>
      </c>
      <c r="J717" s="337">
        <f>SUMIFS(Поликлиника!AQ:AQ,Поликлиника!D:D,СВОД!D717,Поликлиника!F:F,СВОД!F717)</f>
        <v>0</v>
      </c>
      <c r="K717" s="337">
        <f>SUMIFS(Поликлиника!AV:AV,Поликлиника!D:D,СВОД!D717,Поликлиника!F:F,СВОД!F717)</f>
        <v>0</v>
      </c>
      <c r="L717" s="337">
        <f>SUMIFS(Поликлиника!BA:BA,Поликлиника!D:D,СВОД!D717,Поликлиника!F:F,СВОД!F717)</f>
        <v>0</v>
      </c>
      <c r="M717" s="337">
        <f>SUMIFS(Услуги!H:H,Услуги!D:D,СВОД!D717,Услуги!F:F,СВОД!F717)+SUMIFS(Услуги!M:M,Услуги!D:D,СВОД!D717,Услуги!F:F,СВОД!F717)+SUMIFS(Услуги!R:R,Услуги!D:D,СВОД!D717,Услуги!F:F,СВОД!F717)+SUMIFS(Услуги!W:W,Услуги!D:D,СВОД!D717,Услуги!F:F,СВОД!F717)+SUMIFS(Услуги!AB:AB,Услуги!D:D,СВОД!D717,Услуги!F:F,СВОД!F717)+SUMIFS(Услуги!AG:AG,Услуги!D:D,СВОД!D717,Услуги!F:F,СВОД!F717)+SUMIFS(Услуги!AL:AL,Услуги!D:D,СВОД!D717,Услуги!F:F,СВОД!F717)+SUMIFS(Услуги!AQ:AQ,Услуги!D:D,СВОД!D717,Услуги!F:F,СВОД!F717)</f>
        <v>0</v>
      </c>
      <c r="N717" s="337">
        <f>SUMIFS('Скорая мед.помощь'!I:I,'Скорая мед.помощь'!D:D,СВОД!D717,'Скорая мед.помощь'!F:F,СВОД!F717)</f>
        <v>0</v>
      </c>
      <c r="O717" s="338">
        <f>SUMIFS(Поликлиника!BF:BF,Поликлиника!D:D,СВОД!D717,Поликлиника!F:F,СВОД!F717)</f>
        <v>0</v>
      </c>
      <c r="P717" s="339">
        <f>SUMIFS('Круглосуточный стационар'!O:O,'Круглосуточный стационар'!D:D,СВОД!D717,'Круглосуточный стационар'!F:F,СВОД!F717,'Круглосуточный стационар'!H:H,"-")+SUMIFS(ВМП!O:O,ВМП!D:D,СВОД!D717,ВМП!F:F,СВОД!F717,ВМП!H:H,"-")+SUMIFS('Дневной стационар'!O:O,'Дневной стационар'!D:D,СВОД!D717,'Дневной стационар'!F:F,СВОД!F717,'Дневной стационар'!H:H,"-")+SUMIFS(ЭКО!M:M,ЭКО!D:D,СВОД!D717,ЭКО!F:F,СВОД!F717)+SUMIFS(Диализ!M:M,Диализ!D:D,СВОД!D717,Диализ!F:F,СВОД!F717)+SUMIFS('Скорая мед.помощь'!N:N,'Скорая мед.помощь'!D:D,СВОД!D717,'Скорая мед.помощь'!F:F,СВОД!F717)+SUMIFS(Услуги!AV:AV,Услуги!D:D,СВОД!D717,Услуги!F:F,СВОД!F717)+SUMIFS(Поликлиника!BK:BK,Поликлиника!D:D,СВОД!D717,Поликлиника!F:F,СВОД!F717)</f>
        <v>0</v>
      </c>
      <c r="Q717" s="336">
        <f>SUMIFS(Сверхбаза!L:L,Сверхбаза!C:C,СВОД!D717,Сверхбаза!E:E,СВОД!F717)+SUMIFS(Сверхбаза!N:N,Сверхбаза!C:C,СВОД!D717,Сверхбаза!E:E,СВОД!F717)</f>
        <v>0</v>
      </c>
      <c r="R717" s="337">
        <f>SUMIFS(Сверхбаза!P:P,Сверхбаза!C:C,СВОД!D717,Сверхбаза!E:E,СВОД!F717)</f>
        <v>0</v>
      </c>
      <c r="S717" s="337">
        <f>SUMIFS(Сверхбаза!R:R,Сверхбаза!C:C,СВОД!D717,Сверхбаза!E:E,СВОД!F717)</f>
        <v>0</v>
      </c>
      <c r="T717" s="337">
        <f>SUMIFS(Сверхбаза!Q:Q,Сверхбаза!C:C,СВОД!D717,Сверхбаза!E:E,СВОД!F717)</f>
        <v>0</v>
      </c>
      <c r="U717" s="337">
        <f>SUMIFS(Сверхбаза!S:S,Сверхбаза!C:C,СВОД!D717,Сверхбаза!E:E,СВОД!F717)</f>
        <v>0</v>
      </c>
      <c r="V717" s="339">
        <f>SUMIFS(Сверхбаза!G:G,Сверхбаза!C:C,СВОД!D717,Сверхбаза!E:E,СВОД!F717)</f>
        <v>0</v>
      </c>
    </row>
    <row r="718" spans="1:22" ht="25.5" outlineLevel="2" x14ac:dyDescent="0.2">
      <c r="A718" s="33" t="s">
        <v>10</v>
      </c>
      <c r="B718" s="9">
        <v>1</v>
      </c>
      <c r="C718" s="10">
        <v>501514</v>
      </c>
      <c r="D718" s="273">
        <v>151501</v>
      </c>
      <c r="E718" s="81" t="s">
        <v>2843</v>
      </c>
      <c r="F718" s="81">
        <v>13</v>
      </c>
      <c r="G718" s="82" t="s">
        <v>859</v>
      </c>
      <c r="H718" s="336">
        <f>SUMIFS('Круглосуточный стационар'!J:J,'Круглосуточный стационар'!D:D,СВОД!D718,'Круглосуточный стационар'!H:H,"-",'Круглосуточный стационар'!F:F,СВОД!F718)+SUMIFS(ВМП!J:J,ВМП!D:D,СВОД!D718,ВМП!H:H,"-",ВМП!F:F,СВОД!F718)+SUMIFS('Дневной стационар'!J:J,'Дневной стационар'!D:D,СВОД!D718,'Дневной стационар'!H:H,"-",'Дневной стационар'!F:F,СВОД!F718)+SUMIFS(ЭКО!H:H,ЭКО!D:D,СВОД!D718,ЭКО!F:F,СВОД!F718)+SUMIFS(Диализ!H:H,Диализ!D:D,СВОД!D718,Диализ!F:F,СВОД!F718)</f>
        <v>0</v>
      </c>
      <c r="I718" s="337">
        <f>SUMIFS(Поликлиника!H:H,Поликлиника!D:D,СВОД!D718,Поликлиника!F:F,СВОД!F718)</f>
        <v>0</v>
      </c>
      <c r="J718" s="337">
        <f>SUMIFS(Поликлиника!AQ:AQ,Поликлиника!D:D,СВОД!D718,Поликлиника!F:F,СВОД!F718)</f>
        <v>0</v>
      </c>
      <c r="K718" s="337">
        <f>SUMIFS(Поликлиника!AV:AV,Поликлиника!D:D,СВОД!D718,Поликлиника!F:F,СВОД!F718)</f>
        <v>0</v>
      </c>
      <c r="L718" s="337">
        <f>SUMIFS(Поликлиника!BA:BA,Поликлиника!D:D,СВОД!D718,Поликлиника!F:F,СВОД!F718)</f>
        <v>0</v>
      </c>
      <c r="M718" s="337">
        <f>SUMIFS(Услуги!H:H,Услуги!D:D,СВОД!D718,Услуги!F:F,СВОД!F718)+SUMIFS(Услуги!M:M,Услуги!D:D,СВОД!D718,Услуги!F:F,СВОД!F718)+SUMIFS(Услуги!R:R,Услуги!D:D,СВОД!D718,Услуги!F:F,СВОД!F718)+SUMIFS(Услуги!W:W,Услуги!D:D,СВОД!D718,Услуги!F:F,СВОД!F718)+SUMIFS(Услуги!AB:AB,Услуги!D:D,СВОД!D718,Услуги!F:F,СВОД!F718)+SUMIFS(Услуги!AG:AG,Услуги!D:D,СВОД!D718,Услуги!F:F,СВОД!F718)+SUMIFS(Услуги!AL:AL,Услуги!D:D,СВОД!D718,Услуги!F:F,СВОД!F718)+SUMIFS(Услуги!AQ:AQ,Услуги!D:D,СВОД!D718,Услуги!F:F,СВОД!F718)</f>
        <v>0</v>
      </c>
      <c r="N718" s="337">
        <f>SUMIFS('Скорая мед.помощь'!I:I,'Скорая мед.помощь'!D:D,СВОД!D718,'Скорая мед.помощь'!F:F,СВОД!F718)</f>
        <v>0</v>
      </c>
      <c r="O718" s="338">
        <f>SUMIFS(Поликлиника!BF:BF,Поликлиника!D:D,СВОД!D718,Поликлиника!F:F,СВОД!F718)</f>
        <v>0</v>
      </c>
      <c r="P718" s="339">
        <f>SUMIFS('Круглосуточный стационар'!O:O,'Круглосуточный стационар'!D:D,СВОД!D718,'Круглосуточный стационар'!F:F,СВОД!F718,'Круглосуточный стационар'!H:H,"-")+SUMIFS(ВМП!O:O,ВМП!D:D,СВОД!D718,ВМП!F:F,СВОД!F718,ВМП!H:H,"-")+SUMIFS('Дневной стационар'!O:O,'Дневной стационар'!D:D,СВОД!D718,'Дневной стационар'!F:F,СВОД!F718,'Дневной стационар'!H:H,"-")+SUMIFS(ЭКО!M:M,ЭКО!D:D,СВОД!D718,ЭКО!F:F,СВОД!F718)+SUMIFS(Диализ!M:M,Диализ!D:D,СВОД!D718,Диализ!F:F,СВОД!F718)+SUMIFS('Скорая мед.помощь'!N:N,'Скорая мед.помощь'!D:D,СВОД!D718,'Скорая мед.помощь'!F:F,СВОД!F718)+SUMIFS(Услуги!AV:AV,Услуги!D:D,СВОД!D718,Услуги!F:F,СВОД!F718)+SUMIFS(Поликлиника!BK:BK,Поликлиника!D:D,СВОД!D718,Поликлиника!F:F,СВОД!F718)</f>
        <v>0</v>
      </c>
      <c r="Q718" s="336">
        <f>SUMIFS(Сверхбаза!L:L,Сверхбаза!C:C,СВОД!D718,Сверхбаза!E:E,СВОД!F718)+SUMIFS(Сверхбаза!N:N,Сверхбаза!C:C,СВОД!D718,Сверхбаза!E:E,СВОД!F718)</f>
        <v>0</v>
      </c>
      <c r="R718" s="337">
        <f>SUMIFS(Сверхбаза!P:P,Сверхбаза!C:C,СВОД!D718,Сверхбаза!E:E,СВОД!F718)</f>
        <v>0</v>
      </c>
      <c r="S718" s="337">
        <f>SUMIFS(Сверхбаза!R:R,Сверхбаза!C:C,СВОД!D718,Сверхбаза!E:E,СВОД!F718)</f>
        <v>0</v>
      </c>
      <c r="T718" s="337">
        <f>SUMIFS(Сверхбаза!Q:Q,Сверхбаза!C:C,СВОД!D718,Сверхбаза!E:E,СВОД!F718)</f>
        <v>0</v>
      </c>
      <c r="U718" s="337">
        <f>SUMIFS(Сверхбаза!S:S,Сверхбаза!C:C,СВОД!D718,Сверхбаза!E:E,СВОД!F718)</f>
        <v>0</v>
      </c>
      <c r="V718" s="339">
        <f>SUMIFS(Сверхбаза!G:G,Сверхбаза!C:C,СВОД!D718,Сверхбаза!E:E,СВОД!F718)</f>
        <v>0</v>
      </c>
    </row>
    <row r="719" spans="1:22" outlineLevel="2" x14ac:dyDescent="0.2">
      <c r="A719" s="33" t="s">
        <v>10</v>
      </c>
      <c r="B719" s="9">
        <v>1</v>
      </c>
      <c r="C719" s="10">
        <v>501514</v>
      </c>
      <c r="D719" s="273">
        <v>151501</v>
      </c>
      <c r="E719" s="81" t="s">
        <v>2843</v>
      </c>
      <c r="F719" s="81">
        <v>2</v>
      </c>
      <c r="G719" s="82" t="s">
        <v>135</v>
      </c>
      <c r="H719" s="336">
        <f>SUMIFS('Круглосуточный стационар'!J:J,'Круглосуточный стационар'!D:D,СВОД!D719,'Круглосуточный стационар'!H:H,"-",'Круглосуточный стационар'!F:F,СВОД!F719)+SUMIFS(ВМП!J:J,ВМП!D:D,СВОД!D719,ВМП!H:H,"-",ВМП!F:F,СВОД!F719)+SUMIFS('Дневной стационар'!J:J,'Дневной стационар'!D:D,СВОД!D719,'Дневной стационар'!H:H,"-",'Дневной стационар'!F:F,СВОД!F719)+SUMIFS(ЭКО!H:H,ЭКО!D:D,СВОД!D719,ЭКО!F:F,СВОД!F719)+SUMIFS(Диализ!H:H,Диализ!D:D,СВОД!D719,Диализ!F:F,СВОД!F719)</f>
        <v>0</v>
      </c>
      <c r="I719" s="337">
        <f>SUMIFS(Поликлиника!H:H,Поликлиника!D:D,СВОД!D719,Поликлиника!F:F,СВОД!F719)</f>
        <v>0</v>
      </c>
      <c r="J719" s="337">
        <f>SUMIFS(Поликлиника!AQ:AQ,Поликлиника!D:D,СВОД!D719,Поликлиника!F:F,СВОД!F719)</f>
        <v>0</v>
      </c>
      <c r="K719" s="337">
        <f>SUMIFS(Поликлиника!AV:AV,Поликлиника!D:D,СВОД!D719,Поликлиника!F:F,СВОД!F719)</f>
        <v>0</v>
      </c>
      <c r="L719" s="337">
        <f>SUMIFS(Поликлиника!BA:BA,Поликлиника!D:D,СВОД!D719,Поликлиника!F:F,СВОД!F719)</f>
        <v>0</v>
      </c>
      <c r="M719" s="337">
        <f>SUMIFS(Услуги!H:H,Услуги!D:D,СВОД!D719,Услуги!F:F,СВОД!F719)+SUMIFS(Услуги!M:M,Услуги!D:D,СВОД!D719,Услуги!F:F,СВОД!F719)+SUMIFS(Услуги!R:R,Услуги!D:D,СВОД!D719,Услуги!F:F,СВОД!F719)+SUMIFS(Услуги!W:W,Услуги!D:D,СВОД!D719,Услуги!F:F,СВОД!F719)+SUMIFS(Услуги!AB:AB,Услуги!D:D,СВОД!D719,Услуги!F:F,СВОД!F719)+SUMIFS(Услуги!AG:AG,Услуги!D:D,СВОД!D719,Услуги!F:F,СВОД!F719)+SUMIFS(Услуги!AL:AL,Услуги!D:D,СВОД!D719,Услуги!F:F,СВОД!F719)+SUMIFS(Услуги!AQ:AQ,Услуги!D:D,СВОД!D719,Услуги!F:F,СВОД!F719)</f>
        <v>0</v>
      </c>
      <c r="N719" s="337">
        <f>SUMIFS('Скорая мед.помощь'!I:I,'Скорая мед.помощь'!D:D,СВОД!D719,'Скорая мед.помощь'!F:F,СВОД!F719)</f>
        <v>0</v>
      </c>
      <c r="O719" s="338">
        <f>SUMIFS(Поликлиника!BF:BF,Поликлиника!D:D,СВОД!D719,Поликлиника!F:F,СВОД!F719)</f>
        <v>0</v>
      </c>
      <c r="P719" s="339">
        <f>SUMIFS('Круглосуточный стационар'!O:O,'Круглосуточный стационар'!D:D,СВОД!D719,'Круглосуточный стационар'!F:F,СВОД!F719,'Круглосуточный стационар'!H:H,"-")+SUMIFS(ВМП!O:O,ВМП!D:D,СВОД!D719,ВМП!F:F,СВОД!F719,ВМП!H:H,"-")+SUMIFS('Дневной стационар'!O:O,'Дневной стационар'!D:D,СВОД!D719,'Дневной стационар'!F:F,СВОД!F719,'Дневной стационар'!H:H,"-")+SUMIFS(ЭКО!M:M,ЭКО!D:D,СВОД!D719,ЭКО!F:F,СВОД!F719)+SUMIFS(Диализ!M:M,Диализ!D:D,СВОД!D719,Диализ!F:F,СВОД!F719)+SUMIFS('Скорая мед.помощь'!N:N,'Скорая мед.помощь'!D:D,СВОД!D719,'Скорая мед.помощь'!F:F,СВОД!F719)+SUMIFS(Услуги!AV:AV,Услуги!D:D,СВОД!D719,Услуги!F:F,СВОД!F719)+SUMIFS(Поликлиника!BK:BK,Поликлиника!D:D,СВОД!D719,Поликлиника!F:F,СВОД!F719)</f>
        <v>0</v>
      </c>
      <c r="Q719" s="336">
        <f>SUMIFS(Сверхбаза!L:L,Сверхбаза!C:C,СВОД!D719,Сверхбаза!E:E,СВОД!F719)+SUMIFS(Сверхбаза!N:N,Сверхбаза!C:C,СВОД!D719,Сверхбаза!E:E,СВОД!F719)</f>
        <v>0</v>
      </c>
      <c r="R719" s="337">
        <f>SUMIFS(Сверхбаза!P:P,Сверхбаза!C:C,СВОД!D719,Сверхбаза!E:E,СВОД!F719)</f>
        <v>0</v>
      </c>
      <c r="S719" s="337">
        <f>SUMIFS(Сверхбаза!R:R,Сверхбаза!C:C,СВОД!D719,Сверхбаза!E:E,СВОД!F719)</f>
        <v>0</v>
      </c>
      <c r="T719" s="337">
        <f>SUMIFS(Сверхбаза!Q:Q,Сверхбаза!C:C,СВОД!D719,Сверхбаза!E:E,СВОД!F719)</f>
        <v>0</v>
      </c>
      <c r="U719" s="337">
        <f>SUMIFS(Сверхбаза!S:S,Сверхбаза!C:C,СВОД!D719,Сверхбаза!E:E,СВОД!F719)</f>
        <v>0</v>
      </c>
      <c r="V719" s="339">
        <f>SUMIFS(Сверхбаза!G:G,Сверхбаза!C:C,СВОД!D719,Сверхбаза!E:E,СВОД!F719)</f>
        <v>0</v>
      </c>
    </row>
    <row r="720" spans="1:22" ht="25.5" outlineLevel="2" x14ac:dyDescent="0.2">
      <c r="A720" s="33" t="s">
        <v>10</v>
      </c>
      <c r="B720" s="9">
        <v>1</v>
      </c>
      <c r="C720" s="10">
        <v>501514</v>
      </c>
      <c r="D720" s="273">
        <v>151501</v>
      </c>
      <c r="E720" s="81" t="s">
        <v>2843</v>
      </c>
      <c r="F720" s="81">
        <v>6</v>
      </c>
      <c r="G720" s="82" t="s">
        <v>860</v>
      </c>
      <c r="H720" s="336">
        <f>SUMIFS('Круглосуточный стационар'!J:J,'Круглосуточный стационар'!D:D,СВОД!D720,'Круглосуточный стационар'!H:H,"-",'Круглосуточный стационар'!F:F,СВОД!F720)+SUMIFS(ВМП!J:J,ВМП!D:D,СВОД!D720,ВМП!H:H,"-",ВМП!F:F,СВОД!F720)+SUMIFS('Дневной стационар'!J:J,'Дневной стационар'!D:D,СВОД!D720,'Дневной стационар'!H:H,"-",'Дневной стационар'!F:F,СВОД!F720)+SUMIFS(ЭКО!H:H,ЭКО!D:D,СВОД!D720,ЭКО!F:F,СВОД!F720)+SUMIFS(Диализ!H:H,Диализ!D:D,СВОД!D720,Диализ!F:F,СВОД!F720)</f>
        <v>0</v>
      </c>
      <c r="I720" s="337">
        <f>SUMIFS(Поликлиника!H:H,Поликлиника!D:D,СВОД!D720,Поликлиника!F:F,СВОД!F720)</f>
        <v>0</v>
      </c>
      <c r="J720" s="337">
        <f>SUMIFS(Поликлиника!AQ:AQ,Поликлиника!D:D,СВОД!D720,Поликлиника!F:F,СВОД!F720)</f>
        <v>0</v>
      </c>
      <c r="K720" s="337">
        <f>SUMIFS(Поликлиника!AV:AV,Поликлиника!D:D,СВОД!D720,Поликлиника!F:F,СВОД!F720)</f>
        <v>0</v>
      </c>
      <c r="L720" s="337">
        <f>SUMIFS(Поликлиника!BA:BA,Поликлиника!D:D,СВОД!D720,Поликлиника!F:F,СВОД!F720)</f>
        <v>0</v>
      </c>
      <c r="M720" s="337">
        <f>SUMIFS(Услуги!H:H,Услуги!D:D,СВОД!D720,Услуги!F:F,СВОД!F720)+SUMIFS(Услуги!M:M,Услуги!D:D,СВОД!D720,Услуги!F:F,СВОД!F720)+SUMIFS(Услуги!R:R,Услуги!D:D,СВОД!D720,Услуги!F:F,СВОД!F720)+SUMIFS(Услуги!W:W,Услуги!D:D,СВОД!D720,Услуги!F:F,СВОД!F720)+SUMIFS(Услуги!AB:AB,Услуги!D:D,СВОД!D720,Услуги!F:F,СВОД!F720)+SUMIFS(Услуги!AG:AG,Услуги!D:D,СВОД!D720,Услуги!F:F,СВОД!F720)+SUMIFS(Услуги!AL:AL,Услуги!D:D,СВОД!D720,Услуги!F:F,СВОД!F720)+SUMIFS(Услуги!AQ:AQ,Услуги!D:D,СВОД!D720,Услуги!F:F,СВОД!F720)</f>
        <v>0</v>
      </c>
      <c r="N720" s="337">
        <f>SUMIFS('Скорая мед.помощь'!I:I,'Скорая мед.помощь'!D:D,СВОД!D720,'Скорая мед.помощь'!F:F,СВОД!F720)</f>
        <v>0</v>
      </c>
      <c r="O720" s="338">
        <f>SUMIFS(Поликлиника!BF:BF,Поликлиника!D:D,СВОД!D720,Поликлиника!F:F,СВОД!F720)</f>
        <v>0</v>
      </c>
      <c r="P720" s="339">
        <f>SUMIFS('Круглосуточный стационар'!O:O,'Круглосуточный стационар'!D:D,СВОД!D720,'Круглосуточный стационар'!F:F,СВОД!F720,'Круглосуточный стационар'!H:H,"-")+SUMIFS(ВМП!O:O,ВМП!D:D,СВОД!D720,ВМП!F:F,СВОД!F720,ВМП!H:H,"-")+SUMIFS('Дневной стационар'!O:O,'Дневной стационар'!D:D,СВОД!D720,'Дневной стационар'!F:F,СВОД!F720,'Дневной стационар'!H:H,"-")+SUMIFS(ЭКО!M:M,ЭКО!D:D,СВОД!D720,ЭКО!F:F,СВОД!F720)+SUMIFS(Диализ!M:M,Диализ!D:D,СВОД!D720,Диализ!F:F,СВОД!F720)+SUMIFS('Скорая мед.помощь'!N:N,'Скорая мед.помощь'!D:D,СВОД!D720,'Скорая мед.помощь'!F:F,СВОД!F720)+SUMIFS(Услуги!AV:AV,Услуги!D:D,СВОД!D720,Услуги!F:F,СВОД!F720)+SUMIFS(Поликлиника!BK:BK,Поликлиника!D:D,СВОД!D720,Поликлиника!F:F,СВОД!F720)</f>
        <v>0</v>
      </c>
      <c r="Q720" s="336">
        <f>SUMIFS(Сверхбаза!L:L,Сверхбаза!C:C,СВОД!D720,Сверхбаза!E:E,СВОД!F720)+SUMIFS(Сверхбаза!N:N,Сверхбаза!C:C,СВОД!D720,Сверхбаза!E:E,СВОД!F720)</f>
        <v>0</v>
      </c>
      <c r="R720" s="337">
        <f>SUMIFS(Сверхбаза!P:P,Сверхбаза!C:C,СВОД!D720,Сверхбаза!E:E,СВОД!F720)</f>
        <v>0</v>
      </c>
      <c r="S720" s="337">
        <f>SUMIFS(Сверхбаза!R:R,Сверхбаза!C:C,СВОД!D720,Сверхбаза!E:E,СВОД!F720)</f>
        <v>0</v>
      </c>
      <c r="T720" s="337">
        <f>SUMIFS(Сверхбаза!Q:Q,Сверхбаза!C:C,СВОД!D720,Сверхбаза!E:E,СВОД!F720)</f>
        <v>0</v>
      </c>
      <c r="U720" s="337">
        <f>SUMIFS(Сверхбаза!S:S,Сверхбаза!C:C,СВОД!D720,Сверхбаза!E:E,СВОД!F720)</f>
        <v>0</v>
      </c>
      <c r="V720" s="339">
        <f>SUMIFS(Сверхбаза!G:G,Сверхбаза!C:C,СВОД!D720,Сверхбаза!E:E,СВОД!F720)</f>
        <v>0</v>
      </c>
    </row>
    <row r="721" spans="1:22" ht="25.5" outlineLevel="2" x14ac:dyDescent="0.2">
      <c r="A721" s="33" t="s">
        <v>10</v>
      </c>
      <c r="B721" s="9">
        <v>1</v>
      </c>
      <c r="C721" s="10">
        <v>501514</v>
      </c>
      <c r="D721" s="273">
        <v>151501</v>
      </c>
      <c r="E721" s="81" t="s">
        <v>2843</v>
      </c>
      <c r="F721" s="81">
        <v>3</v>
      </c>
      <c r="G721" s="82" t="s">
        <v>136</v>
      </c>
      <c r="H721" s="336">
        <f>SUMIFS('Круглосуточный стационар'!J:J,'Круглосуточный стационар'!D:D,СВОД!D721,'Круглосуточный стационар'!H:H,"-",'Круглосуточный стационар'!F:F,СВОД!F721)+SUMIFS(ВМП!J:J,ВМП!D:D,СВОД!D721,ВМП!H:H,"-",ВМП!F:F,СВОД!F721)+SUMIFS('Дневной стационар'!J:J,'Дневной стационар'!D:D,СВОД!D721,'Дневной стационар'!H:H,"-",'Дневной стационар'!F:F,СВОД!F721)+SUMIFS(ЭКО!H:H,ЭКО!D:D,СВОД!D721,ЭКО!F:F,СВОД!F721)+SUMIFS(Диализ!H:H,Диализ!D:D,СВОД!D721,Диализ!F:F,СВОД!F721)</f>
        <v>0</v>
      </c>
      <c r="I721" s="337">
        <f>SUMIFS(Поликлиника!H:H,Поликлиника!D:D,СВОД!D721,Поликлиника!F:F,СВОД!F721)</f>
        <v>0</v>
      </c>
      <c r="J721" s="337">
        <f>SUMIFS(Поликлиника!AQ:AQ,Поликлиника!D:D,СВОД!D721,Поликлиника!F:F,СВОД!F721)</f>
        <v>0</v>
      </c>
      <c r="K721" s="337">
        <f>SUMIFS(Поликлиника!AV:AV,Поликлиника!D:D,СВОД!D721,Поликлиника!F:F,СВОД!F721)</f>
        <v>180</v>
      </c>
      <c r="L721" s="337">
        <f>SUMIFS(Поликлиника!BA:BA,Поликлиника!D:D,СВОД!D721,Поликлиника!F:F,СВОД!F721)</f>
        <v>308</v>
      </c>
      <c r="M721" s="337">
        <f>SUMIFS(Услуги!H:H,Услуги!D:D,СВОД!D721,Услуги!F:F,СВОД!F721)+SUMIFS(Услуги!M:M,Услуги!D:D,СВОД!D721,Услуги!F:F,СВОД!F721)+SUMIFS(Услуги!R:R,Услуги!D:D,СВОД!D721,Услуги!F:F,СВОД!F721)+SUMIFS(Услуги!W:W,Услуги!D:D,СВОД!D721,Услуги!F:F,СВОД!F721)+SUMIFS(Услуги!AB:AB,Услуги!D:D,СВОД!D721,Услуги!F:F,СВОД!F721)+SUMIFS(Услуги!AG:AG,Услуги!D:D,СВОД!D721,Услуги!F:F,СВОД!F721)+SUMIFS(Услуги!AL:AL,Услуги!D:D,СВОД!D721,Услуги!F:F,СВОД!F721)+SUMIFS(Услуги!AQ:AQ,Услуги!D:D,СВОД!D721,Услуги!F:F,СВОД!F721)</f>
        <v>0</v>
      </c>
      <c r="N721" s="337">
        <f>SUMIFS('Скорая мед.помощь'!I:I,'Скорая мед.помощь'!D:D,СВОД!D721,'Скорая мед.помощь'!F:F,СВОД!F721)</f>
        <v>0</v>
      </c>
      <c r="O721" s="338">
        <f>SUMIFS(Поликлиника!BF:BF,Поликлиника!D:D,СВОД!D721,Поликлиника!F:F,СВОД!F721)</f>
        <v>0</v>
      </c>
      <c r="P721" s="339">
        <f>SUMIFS('Круглосуточный стационар'!O:O,'Круглосуточный стационар'!D:D,СВОД!D721,'Круглосуточный стационар'!F:F,СВОД!F721,'Круглосуточный стационар'!H:H,"-")+SUMIFS(ВМП!O:O,ВМП!D:D,СВОД!D721,ВМП!F:F,СВОД!F721,ВМП!H:H,"-")+SUMIFS('Дневной стационар'!O:O,'Дневной стационар'!D:D,СВОД!D721,'Дневной стационар'!F:F,СВОД!F721,'Дневной стационар'!H:H,"-")+SUMIFS(ЭКО!M:M,ЭКО!D:D,СВОД!D721,ЭКО!F:F,СВОД!F721)+SUMIFS(Диализ!M:M,Диализ!D:D,СВОД!D721,Диализ!F:F,СВОД!F721)+SUMIFS('Скорая мед.помощь'!N:N,'Скорая мед.помощь'!D:D,СВОД!D721,'Скорая мед.помощь'!F:F,СВОД!F721)+SUMIFS(Услуги!AV:AV,Услуги!D:D,СВОД!D721,Услуги!F:F,СВОД!F721)+SUMIFS(Поликлиника!BK:BK,Поликлиника!D:D,СВОД!D721,Поликлиника!F:F,СВОД!F721)</f>
        <v>483.51960000000003</v>
      </c>
      <c r="Q721" s="336">
        <f>SUMIFS(Сверхбаза!L:L,Сверхбаза!C:C,СВОД!D721,Сверхбаза!E:E,СВОД!F721)+SUMIFS(Сверхбаза!N:N,Сверхбаза!C:C,СВОД!D721,Сверхбаза!E:E,СВОД!F721)</f>
        <v>0</v>
      </c>
      <c r="R721" s="337">
        <f>SUMIFS(Сверхбаза!P:P,Сверхбаза!C:C,СВОД!D721,Сверхбаза!E:E,СВОД!F721)</f>
        <v>0</v>
      </c>
      <c r="S721" s="337">
        <f>SUMIFS(Сверхбаза!R:R,Сверхбаза!C:C,СВОД!D721,Сверхбаза!E:E,СВОД!F721)</f>
        <v>0</v>
      </c>
      <c r="T721" s="337">
        <f>SUMIFS(Сверхбаза!Q:Q,Сверхбаза!C:C,СВОД!D721,Сверхбаза!E:E,СВОД!F721)</f>
        <v>0</v>
      </c>
      <c r="U721" s="337">
        <f>SUMIFS(Сверхбаза!S:S,Сверхбаза!C:C,СВОД!D721,Сверхбаза!E:E,СВОД!F721)</f>
        <v>0</v>
      </c>
      <c r="V721" s="339">
        <f>SUMIFS(Сверхбаза!G:G,Сверхбаза!C:C,СВОД!D721,Сверхбаза!E:E,СВОД!F721)</f>
        <v>0</v>
      </c>
    </row>
    <row r="722" spans="1:22" outlineLevel="2" x14ac:dyDescent="0.2">
      <c r="A722" s="33" t="s">
        <v>10</v>
      </c>
      <c r="B722" s="9">
        <v>1</v>
      </c>
      <c r="C722" s="10">
        <v>501514</v>
      </c>
      <c r="D722" s="273">
        <v>151501</v>
      </c>
      <c r="E722" s="81" t="s">
        <v>2843</v>
      </c>
      <c r="F722" s="81">
        <v>7</v>
      </c>
      <c r="G722" s="82" t="s">
        <v>861</v>
      </c>
      <c r="H722" s="336">
        <f>SUMIFS('Круглосуточный стационар'!J:J,'Круглосуточный стационар'!D:D,СВОД!D722,'Круглосуточный стационар'!H:H,"-",'Круглосуточный стационар'!F:F,СВОД!F722)+SUMIFS(ВМП!J:J,ВМП!D:D,СВОД!D722,ВМП!H:H,"-",ВМП!F:F,СВОД!F722)+SUMIFS('Дневной стационар'!J:J,'Дневной стационар'!D:D,СВОД!D722,'Дневной стационар'!H:H,"-",'Дневной стационар'!F:F,СВОД!F722)+SUMIFS(ЭКО!H:H,ЭКО!D:D,СВОД!D722,ЭКО!F:F,СВОД!F722)+SUMIFS(Диализ!H:H,Диализ!D:D,СВОД!D722,Диализ!F:F,СВОД!F722)</f>
        <v>0</v>
      </c>
      <c r="I722" s="337">
        <f>SUMIFS(Поликлиника!H:H,Поликлиника!D:D,СВОД!D722,Поликлиника!F:F,СВОД!F722)</f>
        <v>0</v>
      </c>
      <c r="J722" s="337">
        <f>SUMIFS(Поликлиника!AQ:AQ,Поликлиника!D:D,СВОД!D722,Поликлиника!F:F,СВОД!F722)</f>
        <v>0</v>
      </c>
      <c r="K722" s="337">
        <f>SUMIFS(Поликлиника!AV:AV,Поликлиника!D:D,СВОД!D722,Поликлиника!F:F,СВОД!F722)</f>
        <v>0</v>
      </c>
      <c r="L722" s="337">
        <f>SUMIFS(Поликлиника!BA:BA,Поликлиника!D:D,СВОД!D722,Поликлиника!F:F,СВОД!F722)</f>
        <v>0</v>
      </c>
      <c r="M722" s="337">
        <f>SUMIFS(Услуги!H:H,Услуги!D:D,СВОД!D722,Услуги!F:F,СВОД!F722)+SUMIFS(Услуги!M:M,Услуги!D:D,СВОД!D722,Услуги!F:F,СВОД!F722)+SUMIFS(Услуги!R:R,Услуги!D:D,СВОД!D722,Услуги!F:F,СВОД!F722)+SUMIFS(Услуги!W:W,Услуги!D:D,СВОД!D722,Услуги!F:F,СВОД!F722)+SUMIFS(Услуги!AB:AB,Услуги!D:D,СВОД!D722,Услуги!F:F,СВОД!F722)+SUMIFS(Услуги!AG:AG,Услуги!D:D,СВОД!D722,Услуги!F:F,СВОД!F722)+SUMIFS(Услуги!AL:AL,Услуги!D:D,СВОД!D722,Услуги!F:F,СВОД!F722)+SUMIFS(Услуги!AQ:AQ,Услуги!D:D,СВОД!D722,Услуги!F:F,СВОД!F722)</f>
        <v>0</v>
      </c>
      <c r="N722" s="337">
        <f>SUMIFS('Скорая мед.помощь'!I:I,'Скорая мед.помощь'!D:D,СВОД!D722,'Скорая мед.помощь'!F:F,СВОД!F722)</f>
        <v>0</v>
      </c>
      <c r="O722" s="338">
        <f>SUMIFS(Поликлиника!BF:BF,Поликлиника!D:D,СВОД!D722,Поликлиника!F:F,СВОД!F722)</f>
        <v>0</v>
      </c>
      <c r="P722" s="339">
        <f>SUMIFS('Круглосуточный стационар'!O:O,'Круглосуточный стационар'!D:D,СВОД!D722,'Круглосуточный стационар'!F:F,СВОД!F722,'Круглосуточный стационар'!H:H,"-")+SUMIFS(ВМП!O:O,ВМП!D:D,СВОД!D722,ВМП!F:F,СВОД!F722,ВМП!H:H,"-")+SUMIFS('Дневной стационар'!O:O,'Дневной стационар'!D:D,СВОД!D722,'Дневной стационар'!F:F,СВОД!F722,'Дневной стационар'!H:H,"-")+SUMIFS(ЭКО!M:M,ЭКО!D:D,СВОД!D722,ЭКО!F:F,СВОД!F722)+SUMIFS(Диализ!M:M,Диализ!D:D,СВОД!D722,Диализ!F:F,СВОД!F722)+SUMIFS('Скорая мед.помощь'!N:N,'Скорая мед.помощь'!D:D,СВОД!D722,'Скорая мед.помощь'!F:F,СВОД!F722)+SUMIFS(Услуги!AV:AV,Услуги!D:D,СВОД!D722,Услуги!F:F,СВОД!F722)+SUMIFS(Поликлиника!BK:BK,Поликлиника!D:D,СВОД!D722,Поликлиника!F:F,СВОД!F722)</f>
        <v>0</v>
      </c>
      <c r="Q722" s="336">
        <f>SUMIFS(Сверхбаза!L:L,Сверхбаза!C:C,СВОД!D722,Сверхбаза!E:E,СВОД!F722)+SUMIFS(Сверхбаза!N:N,Сверхбаза!C:C,СВОД!D722,Сверхбаза!E:E,СВОД!F722)</f>
        <v>0</v>
      </c>
      <c r="R722" s="337">
        <f>SUMIFS(Сверхбаза!P:P,Сверхбаза!C:C,СВОД!D722,Сверхбаза!E:E,СВОД!F722)</f>
        <v>0</v>
      </c>
      <c r="S722" s="337">
        <f>SUMIFS(Сверхбаза!R:R,Сверхбаза!C:C,СВОД!D722,Сверхбаза!E:E,СВОД!F722)</f>
        <v>0</v>
      </c>
      <c r="T722" s="337">
        <f>SUMIFS(Сверхбаза!Q:Q,Сверхбаза!C:C,СВОД!D722,Сверхбаза!E:E,СВОД!F722)</f>
        <v>0</v>
      </c>
      <c r="U722" s="337">
        <f>SUMIFS(Сверхбаза!S:S,Сверхбаза!C:C,СВОД!D722,Сверхбаза!E:E,СВОД!F722)</f>
        <v>0</v>
      </c>
      <c r="V722" s="339">
        <f>SUMIFS(Сверхбаза!G:G,Сверхбаза!C:C,СВОД!D722,Сверхбаза!E:E,СВОД!F722)</f>
        <v>0</v>
      </c>
    </row>
    <row r="723" spans="1:22" outlineLevel="2" x14ac:dyDescent="0.2">
      <c r="A723" s="33" t="s">
        <v>10</v>
      </c>
      <c r="B723" s="9">
        <v>1</v>
      </c>
      <c r="C723" s="10">
        <v>501514</v>
      </c>
      <c r="D723" s="273">
        <v>151501</v>
      </c>
      <c r="E723" s="81" t="s">
        <v>2843</v>
      </c>
      <c r="F723" s="81">
        <v>70</v>
      </c>
      <c r="G723" s="82" t="s">
        <v>862</v>
      </c>
      <c r="H723" s="336">
        <f>SUMIFS('Круглосуточный стационар'!J:J,'Круглосуточный стационар'!D:D,СВОД!D723,'Круглосуточный стационар'!H:H,"-",'Круглосуточный стационар'!F:F,СВОД!F723)+SUMIFS(ВМП!J:J,ВМП!D:D,СВОД!D723,ВМП!H:H,"-",ВМП!F:F,СВОД!F723)+SUMIFS('Дневной стационар'!J:J,'Дневной стационар'!D:D,СВОД!D723,'Дневной стационар'!H:H,"-",'Дневной стационар'!F:F,СВОД!F723)+SUMIFS(ЭКО!H:H,ЭКО!D:D,СВОД!D723,ЭКО!F:F,СВОД!F723)+SUMIFS(Диализ!H:H,Диализ!D:D,СВОД!D723,Диализ!F:F,СВОД!F723)</f>
        <v>0</v>
      </c>
      <c r="I723" s="337">
        <f>SUMIFS(Поликлиника!H:H,Поликлиника!D:D,СВОД!D723,Поликлиника!F:F,СВОД!F723)</f>
        <v>0</v>
      </c>
      <c r="J723" s="337">
        <f>SUMIFS(Поликлиника!AQ:AQ,Поликлиника!D:D,СВОД!D723,Поликлиника!F:F,СВОД!F723)</f>
        <v>0</v>
      </c>
      <c r="K723" s="337">
        <f>SUMIFS(Поликлиника!AV:AV,Поликлиника!D:D,СВОД!D723,Поликлиника!F:F,СВОД!F723)</f>
        <v>0</v>
      </c>
      <c r="L723" s="337">
        <f>SUMIFS(Поликлиника!BA:BA,Поликлиника!D:D,СВОД!D723,Поликлиника!F:F,СВОД!F723)</f>
        <v>0</v>
      </c>
      <c r="M723" s="337">
        <f>SUMIFS(Услуги!H:H,Услуги!D:D,СВОД!D723,Услуги!F:F,СВОД!F723)+SUMIFS(Услуги!M:M,Услуги!D:D,СВОД!D723,Услуги!F:F,СВОД!F723)+SUMIFS(Услуги!R:R,Услуги!D:D,СВОД!D723,Услуги!F:F,СВОД!F723)+SUMIFS(Услуги!W:W,Услуги!D:D,СВОД!D723,Услуги!F:F,СВОД!F723)+SUMIFS(Услуги!AB:AB,Услуги!D:D,СВОД!D723,Услуги!F:F,СВОД!F723)+SUMIFS(Услуги!AG:AG,Услуги!D:D,СВОД!D723,Услуги!F:F,СВОД!F723)+SUMIFS(Услуги!AL:AL,Услуги!D:D,СВОД!D723,Услуги!F:F,СВОД!F723)+SUMIFS(Услуги!AQ:AQ,Услуги!D:D,СВОД!D723,Услуги!F:F,СВОД!F723)</f>
        <v>0</v>
      </c>
      <c r="N723" s="337">
        <f>SUMIFS('Скорая мед.помощь'!I:I,'Скорая мед.помощь'!D:D,СВОД!D723,'Скорая мед.помощь'!F:F,СВОД!F723)</f>
        <v>0</v>
      </c>
      <c r="O723" s="338">
        <f>SUMIFS(Поликлиника!BF:BF,Поликлиника!D:D,СВОД!D723,Поликлиника!F:F,СВОД!F723)</f>
        <v>0</v>
      </c>
      <c r="P723" s="339">
        <f>SUMIFS('Круглосуточный стационар'!O:O,'Круглосуточный стационар'!D:D,СВОД!D723,'Круглосуточный стационар'!F:F,СВОД!F723,'Круглосуточный стационар'!H:H,"-")+SUMIFS(ВМП!O:O,ВМП!D:D,СВОД!D723,ВМП!F:F,СВОД!F723,ВМП!H:H,"-")+SUMIFS('Дневной стационар'!O:O,'Дневной стационар'!D:D,СВОД!D723,'Дневной стационар'!F:F,СВОД!F723,'Дневной стационар'!H:H,"-")+SUMIFS(ЭКО!M:M,ЭКО!D:D,СВОД!D723,ЭКО!F:F,СВОД!F723)+SUMIFS(Диализ!M:M,Диализ!D:D,СВОД!D723,Диализ!F:F,СВОД!F723)+SUMIFS('Скорая мед.помощь'!N:N,'Скорая мед.помощь'!D:D,СВОД!D723,'Скорая мед.помощь'!F:F,СВОД!F723)+SUMIFS(Услуги!AV:AV,Услуги!D:D,СВОД!D723,Услуги!F:F,СВОД!F723)+SUMIFS(Поликлиника!BK:BK,Поликлиника!D:D,СВОД!D723,Поликлиника!F:F,СВОД!F723)</f>
        <v>0</v>
      </c>
      <c r="Q723" s="336">
        <f>SUMIFS(Сверхбаза!L:L,Сверхбаза!C:C,СВОД!D723,Сверхбаза!E:E,СВОД!F723)+SUMIFS(Сверхбаза!N:N,Сверхбаза!C:C,СВОД!D723,Сверхбаза!E:E,СВОД!F723)</f>
        <v>0</v>
      </c>
      <c r="R723" s="337">
        <f>SUMIFS(Сверхбаза!P:P,Сверхбаза!C:C,СВОД!D723,Сверхбаза!E:E,СВОД!F723)</f>
        <v>0</v>
      </c>
      <c r="S723" s="337">
        <f>SUMIFS(Сверхбаза!R:R,Сверхбаза!C:C,СВОД!D723,Сверхбаза!E:E,СВОД!F723)</f>
        <v>0</v>
      </c>
      <c r="T723" s="337">
        <f>SUMIFS(Сверхбаза!Q:Q,Сверхбаза!C:C,СВОД!D723,Сверхбаза!E:E,СВОД!F723)</f>
        <v>0</v>
      </c>
      <c r="U723" s="337">
        <f>SUMIFS(Сверхбаза!S:S,Сверхбаза!C:C,СВОД!D723,Сверхбаза!E:E,СВОД!F723)</f>
        <v>0</v>
      </c>
      <c r="V723" s="339">
        <f>SUMIFS(Сверхбаза!G:G,Сверхбаза!C:C,СВОД!D723,Сверхбаза!E:E,СВОД!F723)</f>
        <v>0</v>
      </c>
    </row>
    <row r="724" spans="1:22" outlineLevel="2" x14ac:dyDescent="0.2">
      <c r="A724" s="33" t="s">
        <v>10</v>
      </c>
      <c r="B724" s="9">
        <v>1</v>
      </c>
      <c r="C724" s="10">
        <v>501514</v>
      </c>
      <c r="D724" s="273">
        <v>151501</v>
      </c>
      <c r="E724" s="81" t="s">
        <v>2843</v>
      </c>
      <c r="F724" s="81">
        <v>94</v>
      </c>
      <c r="G724" s="82" t="s">
        <v>124</v>
      </c>
      <c r="H724" s="336">
        <f>SUMIFS('Круглосуточный стационар'!J:J,'Круглосуточный стационар'!D:D,СВОД!D724,'Круглосуточный стационар'!H:H,"-",'Круглосуточный стационар'!F:F,СВОД!F724)+SUMIFS(ВМП!J:J,ВМП!D:D,СВОД!D724,ВМП!H:H,"-",ВМП!F:F,СВОД!F724)+SUMIFS('Дневной стационар'!J:J,'Дневной стационар'!D:D,СВОД!D724,'Дневной стационар'!H:H,"-",'Дневной стационар'!F:F,СВОД!F724)+SUMIFS(ЭКО!H:H,ЭКО!D:D,СВОД!D724,ЭКО!F:F,СВОД!F724)+SUMIFS(Диализ!H:H,Диализ!D:D,СВОД!D724,Диализ!F:F,СВОД!F724)</f>
        <v>0</v>
      </c>
      <c r="I724" s="337">
        <f>SUMIFS(Поликлиника!H:H,Поликлиника!D:D,СВОД!D724,Поликлиника!F:F,СВОД!F724)</f>
        <v>0</v>
      </c>
      <c r="J724" s="337">
        <f>SUMIFS(Поликлиника!AQ:AQ,Поликлиника!D:D,СВОД!D724,Поликлиника!F:F,СВОД!F724)</f>
        <v>0</v>
      </c>
      <c r="K724" s="337">
        <f>SUMIFS(Поликлиника!AV:AV,Поликлиника!D:D,СВОД!D724,Поликлиника!F:F,СВОД!F724)</f>
        <v>0</v>
      </c>
      <c r="L724" s="337">
        <f>SUMIFS(Поликлиника!BA:BA,Поликлиника!D:D,СВОД!D724,Поликлиника!F:F,СВОД!F724)</f>
        <v>0</v>
      </c>
      <c r="M724" s="337">
        <f>SUMIFS(Услуги!H:H,Услуги!D:D,СВОД!D724,Услуги!F:F,СВОД!F724)+SUMIFS(Услуги!M:M,Услуги!D:D,СВОД!D724,Услуги!F:F,СВОД!F724)+SUMIFS(Услуги!R:R,Услуги!D:D,СВОД!D724,Услуги!F:F,СВОД!F724)+SUMIFS(Услуги!W:W,Услуги!D:D,СВОД!D724,Услуги!F:F,СВОД!F724)+SUMIFS(Услуги!AB:AB,Услуги!D:D,СВОД!D724,Услуги!F:F,СВОД!F724)+SUMIFS(Услуги!AG:AG,Услуги!D:D,СВОД!D724,Услуги!F:F,СВОД!F724)+SUMIFS(Услуги!AL:AL,Услуги!D:D,СВОД!D724,Услуги!F:F,СВОД!F724)+SUMIFS(Услуги!AQ:AQ,Услуги!D:D,СВОД!D724,Услуги!F:F,СВОД!F724)</f>
        <v>0</v>
      </c>
      <c r="N724" s="337">
        <f>SUMIFS('Скорая мед.помощь'!I:I,'Скорая мед.помощь'!D:D,СВОД!D724,'Скорая мед.помощь'!F:F,СВОД!F724)</f>
        <v>0</v>
      </c>
      <c r="O724" s="338">
        <f>SUMIFS(Поликлиника!BF:BF,Поликлиника!D:D,СВОД!D724,Поликлиника!F:F,СВОД!F724)</f>
        <v>0</v>
      </c>
      <c r="P724" s="339">
        <f>SUMIFS('Круглосуточный стационар'!O:O,'Круглосуточный стационар'!D:D,СВОД!D724,'Круглосуточный стационар'!F:F,СВОД!F724,'Круглосуточный стационар'!H:H,"-")+SUMIFS(ВМП!O:O,ВМП!D:D,СВОД!D724,ВМП!F:F,СВОД!F724,ВМП!H:H,"-")+SUMIFS('Дневной стационар'!O:O,'Дневной стационар'!D:D,СВОД!D724,'Дневной стационар'!F:F,СВОД!F724,'Дневной стационар'!H:H,"-")+SUMIFS(ЭКО!M:M,ЭКО!D:D,СВОД!D724,ЭКО!F:F,СВОД!F724)+SUMIFS(Диализ!M:M,Диализ!D:D,СВОД!D724,Диализ!F:F,СВОД!F724)+SUMIFS('Скорая мед.помощь'!N:N,'Скорая мед.помощь'!D:D,СВОД!D724,'Скорая мед.помощь'!F:F,СВОД!F724)+SUMIFS(Услуги!AV:AV,Услуги!D:D,СВОД!D724,Услуги!F:F,СВОД!F724)+SUMIFS(Поликлиника!BK:BK,Поликлиника!D:D,СВОД!D724,Поликлиника!F:F,СВОД!F724)</f>
        <v>0</v>
      </c>
      <c r="Q724" s="336">
        <f>SUMIFS(Сверхбаза!L:L,Сверхбаза!C:C,СВОД!D724,Сверхбаза!E:E,СВОД!F724)+SUMIFS(Сверхбаза!N:N,Сверхбаза!C:C,СВОД!D724,Сверхбаза!E:E,СВОД!F724)</f>
        <v>0</v>
      </c>
      <c r="R724" s="337">
        <f>SUMIFS(Сверхбаза!P:P,Сверхбаза!C:C,СВОД!D724,Сверхбаза!E:E,СВОД!F724)</f>
        <v>0</v>
      </c>
      <c r="S724" s="337">
        <f>SUMIFS(Сверхбаза!R:R,Сверхбаза!C:C,СВОД!D724,Сверхбаза!E:E,СВОД!F724)</f>
        <v>0</v>
      </c>
      <c r="T724" s="337">
        <f>SUMIFS(Сверхбаза!Q:Q,Сверхбаза!C:C,СВОД!D724,Сверхбаза!E:E,СВОД!F724)</f>
        <v>0</v>
      </c>
      <c r="U724" s="337">
        <f>SUMIFS(Сверхбаза!S:S,Сверхбаза!C:C,СВОД!D724,Сверхбаза!E:E,СВОД!F724)</f>
        <v>0</v>
      </c>
      <c r="V724" s="339">
        <f>SUMIFS(Сверхбаза!G:G,Сверхбаза!C:C,СВОД!D724,Сверхбаза!E:E,СВОД!F724)</f>
        <v>0</v>
      </c>
    </row>
    <row r="725" spans="1:22" outlineLevel="1" x14ac:dyDescent="0.2">
      <c r="A725" s="320"/>
      <c r="B725" s="321"/>
      <c r="C725" s="322"/>
      <c r="D725" s="340" t="s">
        <v>892</v>
      </c>
      <c r="E725" s="83"/>
      <c r="F725" s="83"/>
      <c r="G725" s="84"/>
      <c r="H725" s="341"/>
      <c r="I725" s="342"/>
      <c r="J725" s="342"/>
      <c r="K725" s="342"/>
      <c r="L725" s="342"/>
      <c r="M725" s="342"/>
      <c r="N725" s="342"/>
      <c r="O725" s="343"/>
      <c r="P725" s="344">
        <f>SUBTOTAL(9,P717:P724)</f>
        <v>483.51960000000003</v>
      </c>
      <c r="Q725" s="341"/>
      <c r="R725" s="342"/>
      <c r="S725" s="342"/>
      <c r="T725" s="342"/>
      <c r="U725" s="342"/>
      <c r="V725" s="344">
        <f>SUBTOTAL(9,V717:V724)</f>
        <v>0</v>
      </c>
    </row>
    <row r="726" spans="1:22" ht="25.5" outlineLevel="2" x14ac:dyDescent="0.2">
      <c r="A726" s="33" t="s">
        <v>10</v>
      </c>
      <c r="B726" s="9">
        <v>1</v>
      </c>
      <c r="C726" s="10">
        <v>501516</v>
      </c>
      <c r="D726" s="273">
        <v>151601</v>
      </c>
      <c r="E726" s="81" t="s">
        <v>2720</v>
      </c>
      <c r="F726" s="81">
        <v>1</v>
      </c>
      <c r="G726" s="82" t="s">
        <v>12</v>
      </c>
      <c r="H726" s="336">
        <f>SUMIFS('Круглосуточный стационар'!J:J,'Круглосуточный стационар'!D:D,СВОД!D726,'Круглосуточный стационар'!H:H,"-",'Круглосуточный стационар'!F:F,СВОД!F726)+SUMIFS(ВМП!J:J,ВМП!D:D,СВОД!D726,ВМП!H:H,"-",ВМП!F:F,СВОД!F726)+SUMIFS('Дневной стационар'!J:J,'Дневной стационар'!D:D,СВОД!D726,'Дневной стационар'!H:H,"-",'Дневной стационар'!F:F,СВОД!F726)+SUMIFS(ЭКО!H:H,ЭКО!D:D,СВОД!D726,ЭКО!F:F,СВОД!F726)+SUMIFS(Диализ!H:H,Диализ!D:D,СВОД!D726,Диализ!F:F,СВОД!F726)</f>
        <v>95</v>
      </c>
      <c r="I726" s="337">
        <f>SUMIFS(Поликлиника!H:H,Поликлиника!D:D,СВОД!D726,Поликлиника!F:F,СВОД!F726)</f>
        <v>0</v>
      </c>
      <c r="J726" s="337">
        <f>SUMIFS(Поликлиника!AQ:AQ,Поликлиника!D:D,СВОД!D726,Поликлиника!F:F,СВОД!F726)</f>
        <v>0</v>
      </c>
      <c r="K726" s="337">
        <f>SUMIFS(Поликлиника!AV:AV,Поликлиника!D:D,СВОД!D726,Поликлиника!F:F,СВОД!F726)</f>
        <v>0</v>
      </c>
      <c r="L726" s="337">
        <f>SUMIFS(Поликлиника!BA:BA,Поликлиника!D:D,СВОД!D726,Поликлиника!F:F,СВОД!F726)</f>
        <v>0</v>
      </c>
      <c r="M726" s="337">
        <f>SUMIFS(Услуги!H:H,Услуги!D:D,СВОД!D726,Услуги!F:F,СВОД!F726)+SUMIFS(Услуги!M:M,Услуги!D:D,СВОД!D726,Услуги!F:F,СВОД!F726)+SUMIFS(Услуги!R:R,Услуги!D:D,СВОД!D726,Услуги!F:F,СВОД!F726)+SUMIFS(Услуги!W:W,Услуги!D:D,СВОД!D726,Услуги!F:F,СВОД!F726)+SUMIFS(Услуги!AB:AB,Услуги!D:D,СВОД!D726,Услуги!F:F,СВОД!F726)+SUMIFS(Услуги!AG:AG,Услуги!D:D,СВОД!D726,Услуги!F:F,СВОД!F726)+SUMIFS(Услуги!AL:AL,Услуги!D:D,СВОД!D726,Услуги!F:F,СВОД!F726)+SUMIFS(Услуги!AQ:AQ,Услуги!D:D,СВОД!D726,Услуги!F:F,СВОД!F726)</f>
        <v>0</v>
      </c>
      <c r="N726" s="337">
        <f>SUMIFS('Скорая мед.помощь'!I:I,'Скорая мед.помощь'!D:D,СВОД!D726,'Скорая мед.помощь'!F:F,СВОД!F726)</f>
        <v>0</v>
      </c>
      <c r="O726" s="338">
        <f>SUMIFS(Поликлиника!BF:BF,Поликлиника!D:D,СВОД!D726,Поликлиника!F:F,СВОД!F726)</f>
        <v>0</v>
      </c>
      <c r="P726" s="339">
        <f>SUMIFS('Круглосуточный стационар'!O:O,'Круглосуточный стационар'!D:D,СВОД!D726,'Круглосуточный стационар'!F:F,СВОД!F726,'Круглосуточный стационар'!H:H,"-")+SUMIFS(ВМП!O:O,ВМП!D:D,СВОД!D726,ВМП!F:F,СВОД!F726,ВМП!H:H,"-")+SUMIFS('Дневной стационар'!O:O,'Дневной стационар'!D:D,СВОД!D726,'Дневной стационар'!F:F,СВОД!F726,'Дневной стационар'!H:H,"-")+SUMIFS(ЭКО!M:M,ЭКО!D:D,СВОД!D726,ЭКО!F:F,СВОД!F726)+SUMIFS(Диализ!M:M,Диализ!D:D,СВОД!D726,Диализ!F:F,СВОД!F726)+SUMIFS('Скорая мед.помощь'!N:N,'Скорая мед.помощь'!D:D,СВОД!D726,'Скорая мед.помощь'!F:F,СВОД!F726)+SUMIFS(Услуги!AV:AV,Услуги!D:D,СВОД!D726,Услуги!F:F,СВОД!F726)+SUMIFS(Поликлиника!BK:BK,Поликлиника!D:D,СВОД!D726,Поликлиника!F:F,СВОД!F726)</f>
        <v>4823.2290907199995</v>
      </c>
      <c r="Q726" s="336">
        <f>SUMIFS(Сверхбаза!L:L,Сверхбаза!C:C,СВОД!D726,Сверхбаза!E:E,СВОД!F726)+SUMIFS(Сверхбаза!N:N,Сверхбаза!C:C,СВОД!D726,Сверхбаза!E:E,СВОД!F726)</f>
        <v>0</v>
      </c>
      <c r="R726" s="337">
        <f>SUMIFS(Сверхбаза!P:P,Сверхбаза!C:C,СВОД!D726,Сверхбаза!E:E,СВОД!F726)</f>
        <v>0</v>
      </c>
      <c r="S726" s="337">
        <f>SUMIFS(Сверхбаза!R:R,Сверхбаза!C:C,СВОД!D726,Сверхбаза!E:E,СВОД!F726)</f>
        <v>0</v>
      </c>
      <c r="T726" s="337">
        <f>SUMIFS(Сверхбаза!Q:Q,Сверхбаза!C:C,СВОД!D726,Сверхбаза!E:E,СВОД!F726)</f>
        <v>0</v>
      </c>
      <c r="U726" s="337">
        <f>SUMIFS(Сверхбаза!S:S,Сверхбаза!C:C,СВОД!D726,Сверхбаза!E:E,СВОД!F726)</f>
        <v>0</v>
      </c>
      <c r="V726" s="339">
        <f>SUMIFS(Сверхбаза!G:G,Сверхбаза!C:C,СВОД!D726,Сверхбаза!E:E,СВОД!F726)</f>
        <v>0</v>
      </c>
    </row>
    <row r="727" spans="1:22" ht="25.5" outlineLevel="2" x14ac:dyDescent="0.2">
      <c r="A727" s="33" t="s">
        <v>10</v>
      </c>
      <c r="B727" s="9">
        <v>1</v>
      </c>
      <c r="C727" s="10">
        <v>501516</v>
      </c>
      <c r="D727" s="273">
        <v>151601</v>
      </c>
      <c r="E727" s="81" t="s">
        <v>2720</v>
      </c>
      <c r="F727" s="81">
        <v>13</v>
      </c>
      <c r="G727" s="82" t="s">
        <v>859</v>
      </c>
      <c r="H727" s="336">
        <f>SUMIFS('Круглосуточный стационар'!J:J,'Круглосуточный стационар'!D:D,СВОД!D727,'Круглосуточный стационар'!H:H,"-",'Круглосуточный стационар'!F:F,СВОД!F727)+SUMIFS(ВМП!J:J,ВМП!D:D,СВОД!D727,ВМП!H:H,"-",ВМП!F:F,СВОД!F727)+SUMIFS('Дневной стационар'!J:J,'Дневной стационар'!D:D,СВОД!D727,'Дневной стационар'!H:H,"-",'Дневной стационар'!F:F,СВОД!F727)+SUMIFS(ЭКО!H:H,ЭКО!D:D,СВОД!D727,ЭКО!F:F,СВОД!F727)+SUMIFS(Диализ!H:H,Диализ!D:D,СВОД!D727,Диализ!F:F,СВОД!F727)</f>
        <v>0</v>
      </c>
      <c r="I727" s="337">
        <f>SUMIFS(Поликлиника!H:H,Поликлиника!D:D,СВОД!D727,Поликлиника!F:F,СВОД!F727)</f>
        <v>0</v>
      </c>
      <c r="J727" s="337">
        <f>SUMIFS(Поликлиника!AQ:AQ,Поликлиника!D:D,СВОД!D727,Поликлиника!F:F,СВОД!F727)</f>
        <v>0</v>
      </c>
      <c r="K727" s="337">
        <f>SUMIFS(Поликлиника!AV:AV,Поликлиника!D:D,СВОД!D727,Поликлиника!F:F,СВОД!F727)</f>
        <v>0</v>
      </c>
      <c r="L727" s="337">
        <f>SUMIFS(Поликлиника!BA:BA,Поликлиника!D:D,СВОД!D727,Поликлиника!F:F,СВОД!F727)</f>
        <v>0</v>
      </c>
      <c r="M727" s="337">
        <f>SUMIFS(Услуги!H:H,Услуги!D:D,СВОД!D727,Услуги!F:F,СВОД!F727)+SUMIFS(Услуги!M:M,Услуги!D:D,СВОД!D727,Услуги!F:F,СВОД!F727)+SUMIFS(Услуги!R:R,Услуги!D:D,СВОД!D727,Услуги!F:F,СВОД!F727)+SUMIFS(Услуги!W:W,Услуги!D:D,СВОД!D727,Услуги!F:F,СВОД!F727)+SUMIFS(Услуги!AB:AB,Услуги!D:D,СВОД!D727,Услуги!F:F,СВОД!F727)+SUMIFS(Услуги!AG:AG,Услуги!D:D,СВОД!D727,Услуги!F:F,СВОД!F727)+SUMIFS(Услуги!AL:AL,Услуги!D:D,СВОД!D727,Услуги!F:F,СВОД!F727)+SUMIFS(Услуги!AQ:AQ,Услуги!D:D,СВОД!D727,Услуги!F:F,СВОД!F727)</f>
        <v>0</v>
      </c>
      <c r="N727" s="337">
        <f>SUMIFS('Скорая мед.помощь'!I:I,'Скорая мед.помощь'!D:D,СВОД!D727,'Скорая мед.помощь'!F:F,СВОД!F727)</f>
        <v>0</v>
      </c>
      <c r="O727" s="338">
        <f>SUMIFS(Поликлиника!BF:BF,Поликлиника!D:D,СВОД!D727,Поликлиника!F:F,СВОД!F727)</f>
        <v>0</v>
      </c>
      <c r="P727" s="339">
        <f>SUMIFS('Круглосуточный стационар'!O:O,'Круглосуточный стационар'!D:D,СВОД!D727,'Круглосуточный стационар'!F:F,СВОД!F727,'Круглосуточный стационар'!H:H,"-")+SUMIFS(ВМП!O:O,ВМП!D:D,СВОД!D727,ВМП!F:F,СВОД!F727,ВМП!H:H,"-")+SUMIFS('Дневной стационар'!O:O,'Дневной стационар'!D:D,СВОД!D727,'Дневной стационар'!F:F,СВОД!F727,'Дневной стационар'!H:H,"-")+SUMIFS(ЭКО!M:M,ЭКО!D:D,СВОД!D727,ЭКО!F:F,СВОД!F727)+SUMIFS(Диализ!M:M,Диализ!D:D,СВОД!D727,Диализ!F:F,СВОД!F727)+SUMIFS('Скорая мед.помощь'!N:N,'Скорая мед.помощь'!D:D,СВОД!D727,'Скорая мед.помощь'!F:F,СВОД!F727)+SUMIFS(Услуги!AV:AV,Услуги!D:D,СВОД!D727,Услуги!F:F,СВОД!F727)+SUMIFS(Поликлиника!BK:BK,Поликлиника!D:D,СВОД!D727,Поликлиника!F:F,СВОД!F727)</f>
        <v>0</v>
      </c>
      <c r="Q727" s="336">
        <f>SUMIFS(Сверхбаза!L:L,Сверхбаза!C:C,СВОД!D727,Сверхбаза!E:E,СВОД!F727)+SUMIFS(Сверхбаза!N:N,Сверхбаза!C:C,СВОД!D727,Сверхбаза!E:E,СВОД!F727)</f>
        <v>0</v>
      </c>
      <c r="R727" s="337">
        <f>SUMIFS(Сверхбаза!P:P,Сверхбаза!C:C,СВОД!D727,Сверхбаза!E:E,СВОД!F727)</f>
        <v>0</v>
      </c>
      <c r="S727" s="337">
        <f>SUMIFS(Сверхбаза!R:R,Сверхбаза!C:C,СВОД!D727,Сверхбаза!E:E,СВОД!F727)</f>
        <v>0</v>
      </c>
      <c r="T727" s="337">
        <f>SUMIFS(Сверхбаза!Q:Q,Сверхбаза!C:C,СВОД!D727,Сверхбаза!E:E,СВОД!F727)</f>
        <v>0</v>
      </c>
      <c r="U727" s="337">
        <f>SUMIFS(Сверхбаза!S:S,Сверхбаза!C:C,СВОД!D727,Сверхбаза!E:E,СВОД!F727)</f>
        <v>0</v>
      </c>
      <c r="V727" s="339">
        <f>SUMIFS(Сверхбаза!G:G,Сверхбаза!C:C,СВОД!D727,Сверхбаза!E:E,СВОД!F727)</f>
        <v>0</v>
      </c>
    </row>
    <row r="728" spans="1:22" ht="25.5" outlineLevel="2" x14ac:dyDescent="0.2">
      <c r="A728" s="33" t="s">
        <v>10</v>
      </c>
      <c r="B728" s="9">
        <v>1</v>
      </c>
      <c r="C728" s="10">
        <v>501516</v>
      </c>
      <c r="D728" s="273">
        <v>151601</v>
      </c>
      <c r="E728" s="81" t="s">
        <v>2720</v>
      </c>
      <c r="F728" s="81">
        <v>2</v>
      </c>
      <c r="G728" s="82" t="s">
        <v>135</v>
      </c>
      <c r="H728" s="336">
        <f>SUMIFS('Круглосуточный стационар'!J:J,'Круглосуточный стационар'!D:D,СВОД!D728,'Круглосуточный стационар'!H:H,"-",'Круглосуточный стационар'!F:F,СВОД!F728)+SUMIFS(ВМП!J:J,ВМП!D:D,СВОД!D728,ВМП!H:H,"-",ВМП!F:F,СВОД!F728)+SUMIFS('Дневной стационар'!J:J,'Дневной стационар'!D:D,СВОД!D728,'Дневной стационар'!H:H,"-",'Дневной стационар'!F:F,СВОД!F728)+SUMIFS(ЭКО!H:H,ЭКО!D:D,СВОД!D728,ЭКО!F:F,СВОД!F728)+SUMIFS(Диализ!H:H,Диализ!D:D,СВОД!D728,Диализ!F:F,СВОД!F728)</f>
        <v>0</v>
      </c>
      <c r="I728" s="337">
        <f>SUMIFS(Поликлиника!H:H,Поликлиника!D:D,СВОД!D728,Поликлиника!F:F,СВОД!F728)</f>
        <v>0</v>
      </c>
      <c r="J728" s="337">
        <f>SUMIFS(Поликлиника!AQ:AQ,Поликлиника!D:D,СВОД!D728,Поликлиника!F:F,СВОД!F728)</f>
        <v>0</v>
      </c>
      <c r="K728" s="337">
        <f>SUMIFS(Поликлиника!AV:AV,Поликлиника!D:D,СВОД!D728,Поликлиника!F:F,СВОД!F728)</f>
        <v>0</v>
      </c>
      <c r="L728" s="337">
        <f>SUMIFS(Поликлиника!BA:BA,Поликлиника!D:D,СВОД!D728,Поликлиника!F:F,СВОД!F728)</f>
        <v>0</v>
      </c>
      <c r="M728" s="337">
        <f>SUMIFS(Услуги!H:H,Услуги!D:D,СВОД!D728,Услуги!F:F,СВОД!F728)+SUMIFS(Услуги!M:M,Услуги!D:D,СВОД!D728,Услуги!F:F,СВОД!F728)+SUMIFS(Услуги!R:R,Услуги!D:D,СВОД!D728,Услуги!F:F,СВОД!F728)+SUMIFS(Услуги!W:W,Услуги!D:D,СВОД!D728,Услуги!F:F,СВОД!F728)+SUMIFS(Услуги!AB:AB,Услуги!D:D,СВОД!D728,Услуги!F:F,СВОД!F728)+SUMIFS(Услуги!AG:AG,Услуги!D:D,СВОД!D728,Услуги!F:F,СВОД!F728)+SUMIFS(Услуги!AL:AL,Услуги!D:D,СВОД!D728,Услуги!F:F,СВОД!F728)+SUMIFS(Услуги!AQ:AQ,Услуги!D:D,СВОД!D728,Услуги!F:F,СВОД!F728)</f>
        <v>0</v>
      </c>
      <c r="N728" s="337">
        <f>SUMIFS('Скорая мед.помощь'!I:I,'Скорая мед.помощь'!D:D,СВОД!D728,'Скорая мед.помощь'!F:F,СВОД!F728)</f>
        <v>0</v>
      </c>
      <c r="O728" s="338">
        <f>SUMIFS(Поликлиника!BF:BF,Поликлиника!D:D,СВОД!D728,Поликлиника!F:F,СВОД!F728)</f>
        <v>0</v>
      </c>
      <c r="P728" s="339">
        <f>SUMIFS('Круглосуточный стационар'!O:O,'Круглосуточный стационар'!D:D,СВОД!D728,'Круглосуточный стационар'!F:F,СВОД!F728,'Круглосуточный стационар'!H:H,"-")+SUMIFS(ВМП!O:O,ВМП!D:D,СВОД!D728,ВМП!F:F,СВОД!F728,ВМП!H:H,"-")+SUMIFS('Дневной стационар'!O:O,'Дневной стационар'!D:D,СВОД!D728,'Дневной стационар'!F:F,СВОД!F728,'Дневной стационар'!H:H,"-")+SUMIFS(ЭКО!M:M,ЭКО!D:D,СВОД!D728,ЭКО!F:F,СВОД!F728)+SUMIFS(Диализ!M:M,Диализ!D:D,СВОД!D728,Диализ!F:F,СВОД!F728)+SUMIFS('Скорая мед.помощь'!N:N,'Скорая мед.помощь'!D:D,СВОД!D728,'Скорая мед.помощь'!F:F,СВОД!F728)+SUMIFS(Услуги!AV:AV,Услуги!D:D,СВОД!D728,Услуги!F:F,СВОД!F728)+SUMIFS(Поликлиника!BK:BK,Поликлиника!D:D,СВОД!D728,Поликлиника!F:F,СВОД!F728)</f>
        <v>0</v>
      </c>
      <c r="Q728" s="336">
        <f>SUMIFS(Сверхбаза!L:L,Сверхбаза!C:C,СВОД!D728,Сверхбаза!E:E,СВОД!F728)+SUMIFS(Сверхбаза!N:N,Сверхбаза!C:C,СВОД!D728,Сверхбаза!E:E,СВОД!F728)</f>
        <v>0</v>
      </c>
      <c r="R728" s="337">
        <f>SUMIFS(Сверхбаза!P:P,Сверхбаза!C:C,СВОД!D728,Сверхбаза!E:E,СВОД!F728)</f>
        <v>0</v>
      </c>
      <c r="S728" s="337">
        <f>SUMIFS(Сверхбаза!R:R,Сверхбаза!C:C,СВОД!D728,Сверхбаза!E:E,СВОД!F728)</f>
        <v>0</v>
      </c>
      <c r="T728" s="337">
        <f>SUMIFS(Сверхбаза!Q:Q,Сверхбаза!C:C,СВОД!D728,Сверхбаза!E:E,СВОД!F728)</f>
        <v>0</v>
      </c>
      <c r="U728" s="337">
        <f>SUMIFS(Сверхбаза!S:S,Сверхбаза!C:C,СВОД!D728,Сверхбаза!E:E,СВОД!F728)</f>
        <v>0</v>
      </c>
      <c r="V728" s="339">
        <f>SUMIFS(Сверхбаза!G:G,Сверхбаза!C:C,СВОД!D728,Сверхбаза!E:E,СВОД!F728)</f>
        <v>0</v>
      </c>
    </row>
    <row r="729" spans="1:22" ht="25.5" outlineLevel="2" x14ac:dyDescent="0.2">
      <c r="A729" s="33" t="s">
        <v>10</v>
      </c>
      <c r="B729" s="9">
        <v>1</v>
      </c>
      <c r="C729" s="10">
        <v>501516</v>
      </c>
      <c r="D729" s="273">
        <v>151601</v>
      </c>
      <c r="E729" s="81" t="s">
        <v>2720</v>
      </c>
      <c r="F729" s="81">
        <v>6</v>
      </c>
      <c r="G729" s="82" t="s">
        <v>860</v>
      </c>
      <c r="H729" s="336">
        <f>SUMIFS('Круглосуточный стационар'!J:J,'Круглосуточный стационар'!D:D,СВОД!D729,'Круглосуточный стационар'!H:H,"-",'Круглосуточный стационар'!F:F,СВОД!F729)+SUMIFS(ВМП!J:J,ВМП!D:D,СВОД!D729,ВМП!H:H,"-",ВМП!F:F,СВОД!F729)+SUMIFS('Дневной стационар'!J:J,'Дневной стационар'!D:D,СВОД!D729,'Дневной стационар'!H:H,"-",'Дневной стационар'!F:F,СВОД!F729)+SUMIFS(ЭКО!H:H,ЭКО!D:D,СВОД!D729,ЭКО!F:F,СВОД!F729)+SUMIFS(Диализ!H:H,Диализ!D:D,СВОД!D729,Диализ!F:F,СВОД!F729)</f>
        <v>0</v>
      </c>
      <c r="I729" s="337">
        <f>SUMIFS(Поликлиника!H:H,Поликлиника!D:D,СВОД!D729,Поликлиника!F:F,СВОД!F729)</f>
        <v>0</v>
      </c>
      <c r="J729" s="337">
        <f>SUMIFS(Поликлиника!AQ:AQ,Поликлиника!D:D,СВОД!D729,Поликлиника!F:F,СВОД!F729)</f>
        <v>0</v>
      </c>
      <c r="K729" s="337">
        <f>SUMIFS(Поликлиника!AV:AV,Поликлиника!D:D,СВОД!D729,Поликлиника!F:F,СВОД!F729)</f>
        <v>0</v>
      </c>
      <c r="L729" s="337">
        <f>SUMIFS(Поликлиника!BA:BA,Поликлиника!D:D,СВОД!D729,Поликлиника!F:F,СВОД!F729)</f>
        <v>0</v>
      </c>
      <c r="M729" s="337">
        <f>SUMIFS(Услуги!H:H,Услуги!D:D,СВОД!D729,Услуги!F:F,СВОД!F729)+SUMIFS(Услуги!M:M,Услуги!D:D,СВОД!D729,Услуги!F:F,СВОД!F729)+SUMIFS(Услуги!R:R,Услуги!D:D,СВОД!D729,Услуги!F:F,СВОД!F729)+SUMIFS(Услуги!W:W,Услуги!D:D,СВОД!D729,Услуги!F:F,СВОД!F729)+SUMIFS(Услуги!AB:AB,Услуги!D:D,СВОД!D729,Услуги!F:F,СВОД!F729)+SUMIFS(Услуги!AG:AG,Услуги!D:D,СВОД!D729,Услуги!F:F,СВОД!F729)+SUMIFS(Услуги!AL:AL,Услуги!D:D,СВОД!D729,Услуги!F:F,СВОД!F729)+SUMIFS(Услуги!AQ:AQ,Услуги!D:D,СВОД!D729,Услуги!F:F,СВОД!F729)</f>
        <v>0</v>
      </c>
      <c r="N729" s="337">
        <f>SUMIFS('Скорая мед.помощь'!I:I,'Скорая мед.помощь'!D:D,СВОД!D729,'Скорая мед.помощь'!F:F,СВОД!F729)</f>
        <v>0</v>
      </c>
      <c r="O729" s="338">
        <f>SUMIFS(Поликлиника!BF:BF,Поликлиника!D:D,СВОД!D729,Поликлиника!F:F,СВОД!F729)</f>
        <v>0</v>
      </c>
      <c r="P729" s="339">
        <f>SUMIFS('Круглосуточный стационар'!O:O,'Круглосуточный стационар'!D:D,СВОД!D729,'Круглосуточный стационар'!F:F,СВОД!F729,'Круглосуточный стационар'!H:H,"-")+SUMIFS(ВМП!O:O,ВМП!D:D,СВОД!D729,ВМП!F:F,СВОД!F729,ВМП!H:H,"-")+SUMIFS('Дневной стационар'!O:O,'Дневной стационар'!D:D,СВОД!D729,'Дневной стационар'!F:F,СВОД!F729,'Дневной стационар'!H:H,"-")+SUMIFS(ЭКО!M:M,ЭКО!D:D,СВОД!D729,ЭКО!F:F,СВОД!F729)+SUMIFS(Диализ!M:M,Диализ!D:D,СВОД!D729,Диализ!F:F,СВОД!F729)+SUMIFS('Скорая мед.помощь'!N:N,'Скорая мед.помощь'!D:D,СВОД!D729,'Скорая мед.помощь'!F:F,СВОД!F729)+SUMIFS(Услуги!AV:AV,Услуги!D:D,СВОД!D729,Услуги!F:F,СВОД!F729)+SUMIFS(Поликлиника!BK:BK,Поликлиника!D:D,СВОД!D729,Поликлиника!F:F,СВОД!F729)</f>
        <v>0</v>
      </c>
      <c r="Q729" s="336">
        <f>SUMIFS(Сверхбаза!L:L,Сверхбаза!C:C,СВОД!D729,Сверхбаза!E:E,СВОД!F729)+SUMIFS(Сверхбаза!N:N,Сверхбаза!C:C,СВОД!D729,Сверхбаза!E:E,СВОД!F729)</f>
        <v>0</v>
      </c>
      <c r="R729" s="337">
        <f>SUMIFS(Сверхбаза!P:P,Сверхбаза!C:C,СВОД!D729,Сверхбаза!E:E,СВОД!F729)</f>
        <v>0</v>
      </c>
      <c r="S729" s="337">
        <f>SUMIFS(Сверхбаза!R:R,Сверхбаза!C:C,СВОД!D729,Сверхбаза!E:E,СВОД!F729)</f>
        <v>0</v>
      </c>
      <c r="T729" s="337">
        <f>SUMIFS(Сверхбаза!Q:Q,Сверхбаза!C:C,СВОД!D729,Сверхбаза!E:E,СВОД!F729)</f>
        <v>0</v>
      </c>
      <c r="U729" s="337">
        <f>SUMIFS(Сверхбаза!S:S,Сверхбаза!C:C,СВОД!D729,Сверхбаза!E:E,СВОД!F729)</f>
        <v>0</v>
      </c>
      <c r="V729" s="339">
        <f>SUMIFS(Сверхбаза!G:G,Сверхбаза!C:C,СВОД!D729,Сверхбаза!E:E,СВОД!F729)</f>
        <v>0</v>
      </c>
    </row>
    <row r="730" spans="1:22" ht="25.5" outlineLevel="2" x14ac:dyDescent="0.2">
      <c r="A730" s="33" t="s">
        <v>10</v>
      </c>
      <c r="B730" s="9">
        <v>1</v>
      </c>
      <c r="C730" s="10">
        <v>501516</v>
      </c>
      <c r="D730" s="273">
        <v>151601</v>
      </c>
      <c r="E730" s="81" t="s">
        <v>2720</v>
      </c>
      <c r="F730" s="81">
        <v>3</v>
      </c>
      <c r="G730" s="82" t="s">
        <v>136</v>
      </c>
      <c r="H730" s="336">
        <f>SUMIFS('Круглосуточный стационар'!J:J,'Круглосуточный стационар'!D:D,СВОД!D730,'Круглосуточный стационар'!H:H,"-",'Круглосуточный стационар'!F:F,СВОД!F730)+SUMIFS(ВМП!J:J,ВМП!D:D,СВОД!D730,ВМП!H:H,"-",ВМП!F:F,СВОД!F730)+SUMIFS('Дневной стационар'!J:J,'Дневной стационар'!D:D,СВОД!D730,'Дневной стационар'!H:H,"-",'Дневной стационар'!F:F,СВОД!F730)+SUMIFS(ЭКО!H:H,ЭКО!D:D,СВОД!D730,ЭКО!F:F,СВОД!F730)+SUMIFS(Диализ!H:H,Диализ!D:D,СВОД!D730,Диализ!F:F,СВОД!F730)</f>
        <v>0</v>
      </c>
      <c r="I730" s="337">
        <f>SUMIFS(Поликлиника!H:H,Поликлиника!D:D,СВОД!D730,Поликлиника!F:F,СВОД!F730)</f>
        <v>0</v>
      </c>
      <c r="J730" s="337">
        <f>SUMIFS(Поликлиника!AQ:AQ,Поликлиника!D:D,СВОД!D730,Поликлиника!F:F,СВОД!F730)</f>
        <v>0</v>
      </c>
      <c r="K730" s="337">
        <f>SUMIFS(Поликлиника!AV:AV,Поликлиника!D:D,СВОД!D730,Поликлиника!F:F,СВОД!F730)</f>
        <v>0</v>
      </c>
      <c r="L730" s="337">
        <f>SUMIFS(Поликлиника!BA:BA,Поликлиника!D:D,СВОД!D730,Поликлиника!F:F,СВОД!F730)</f>
        <v>100</v>
      </c>
      <c r="M730" s="337">
        <f>SUMIFS(Услуги!H:H,Услуги!D:D,СВОД!D730,Услуги!F:F,СВОД!F730)+SUMIFS(Услуги!M:M,Услуги!D:D,СВОД!D730,Услуги!F:F,СВОД!F730)+SUMIFS(Услуги!R:R,Услуги!D:D,СВОД!D730,Услуги!F:F,СВОД!F730)+SUMIFS(Услуги!W:W,Услуги!D:D,СВОД!D730,Услуги!F:F,СВОД!F730)+SUMIFS(Услуги!AB:AB,Услуги!D:D,СВОД!D730,Услуги!F:F,СВОД!F730)+SUMIFS(Услуги!AG:AG,Услуги!D:D,СВОД!D730,Услуги!F:F,СВОД!F730)+SUMIFS(Услуги!AL:AL,Услуги!D:D,СВОД!D730,Услуги!F:F,СВОД!F730)+SUMIFS(Услуги!AQ:AQ,Услуги!D:D,СВОД!D730,Услуги!F:F,СВОД!F730)</f>
        <v>0</v>
      </c>
      <c r="N730" s="337">
        <f>SUMIFS('Скорая мед.помощь'!I:I,'Скорая мед.помощь'!D:D,СВОД!D730,'Скорая мед.помощь'!F:F,СВОД!F730)</f>
        <v>0</v>
      </c>
      <c r="O730" s="338">
        <f>SUMIFS(Поликлиника!BF:BF,Поликлиника!D:D,СВОД!D730,Поликлиника!F:F,СВОД!F730)</f>
        <v>0</v>
      </c>
      <c r="P730" s="339">
        <f>SUMIFS('Круглосуточный стационар'!O:O,'Круглосуточный стационар'!D:D,СВОД!D730,'Круглосуточный стационар'!F:F,СВОД!F730,'Круглосуточный стационар'!H:H,"-")+SUMIFS(ВМП!O:O,ВМП!D:D,СВОД!D730,ВМП!F:F,СВОД!F730,ВМП!H:H,"-")+SUMIFS('Дневной стационар'!O:O,'Дневной стационар'!D:D,СВОД!D730,'Дневной стационар'!F:F,СВОД!F730,'Дневной стационар'!H:H,"-")+SUMIFS(ЭКО!M:M,ЭКО!D:D,СВОД!D730,ЭКО!F:F,СВОД!F730)+SUMIFS(Диализ!M:M,Диализ!D:D,СВОД!D730,Диализ!F:F,СВОД!F730)+SUMIFS('Скорая мед.помощь'!N:N,'Скорая мед.помощь'!D:D,СВОД!D730,'Скорая мед.помощь'!F:F,СВОД!F730)+SUMIFS(Услуги!AV:AV,Услуги!D:D,СВОД!D730,Услуги!F:F,СВОД!F730)+SUMIFS(Поликлиника!BK:BK,Поликлиника!D:D,СВОД!D730,Поликлиника!F:F,СВОД!F730)</f>
        <v>50</v>
      </c>
      <c r="Q730" s="336">
        <f>SUMIFS(Сверхбаза!L:L,Сверхбаза!C:C,СВОД!D730,Сверхбаза!E:E,СВОД!F730)+SUMIFS(Сверхбаза!N:N,Сверхбаза!C:C,СВОД!D730,Сверхбаза!E:E,СВОД!F730)</f>
        <v>0</v>
      </c>
      <c r="R730" s="337">
        <f>SUMIFS(Сверхбаза!P:P,Сверхбаза!C:C,СВОД!D730,Сверхбаза!E:E,СВОД!F730)</f>
        <v>0</v>
      </c>
      <c r="S730" s="337">
        <f>SUMIFS(Сверхбаза!R:R,Сверхбаза!C:C,СВОД!D730,Сверхбаза!E:E,СВОД!F730)</f>
        <v>0</v>
      </c>
      <c r="T730" s="337">
        <f>SUMIFS(Сверхбаза!Q:Q,Сверхбаза!C:C,СВОД!D730,Сверхбаза!E:E,СВОД!F730)</f>
        <v>0</v>
      </c>
      <c r="U730" s="337">
        <f>SUMIFS(Сверхбаза!S:S,Сверхбаза!C:C,СВОД!D730,Сверхбаза!E:E,СВОД!F730)</f>
        <v>0</v>
      </c>
      <c r="V730" s="339">
        <f>SUMIFS(Сверхбаза!G:G,Сверхбаза!C:C,СВОД!D730,Сверхбаза!E:E,СВОД!F730)</f>
        <v>0</v>
      </c>
    </row>
    <row r="731" spans="1:22" ht="25.5" outlineLevel="2" x14ac:dyDescent="0.2">
      <c r="A731" s="33" t="s">
        <v>10</v>
      </c>
      <c r="B731" s="9">
        <v>1</v>
      </c>
      <c r="C731" s="10">
        <v>501516</v>
      </c>
      <c r="D731" s="273">
        <v>151601</v>
      </c>
      <c r="E731" s="81" t="s">
        <v>2720</v>
      </c>
      <c r="F731" s="81">
        <v>7</v>
      </c>
      <c r="G731" s="82" t="s">
        <v>861</v>
      </c>
      <c r="H731" s="336">
        <f>SUMIFS('Круглосуточный стационар'!J:J,'Круглосуточный стационар'!D:D,СВОД!D731,'Круглосуточный стационар'!H:H,"-",'Круглосуточный стационар'!F:F,СВОД!F731)+SUMIFS(ВМП!J:J,ВМП!D:D,СВОД!D731,ВМП!H:H,"-",ВМП!F:F,СВОД!F731)+SUMIFS('Дневной стационар'!J:J,'Дневной стационар'!D:D,СВОД!D731,'Дневной стационар'!H:H,"-",'Дневной стационар'!F:F,СВОД!F731)+SUMIFS(ЭКО!H:H,ЭКО!D:D,СВОД!D731,ЭКО!F:F,СВОД!F731)+SUMIFS(Диализ!H:H,Диализ!D:D,СВОД!D731,Диализ!F:F,СВОД!F731)</f>
        <v>0</v>
      </c>
      <c r="I731" s="337">
        <f>SUMIFS(Поликлиника!H:H,Поликлиника!D:D,СВОД!D731,Поликлиника!F:F,СВОД!F731)</f>
        <v>0</v>
      </c>
      <c r="J731" s="337">
        <f>SUMIFS(Поликлиника!AQ:AQ,Поликлиника!D:D,СВОД!D731,Поликлиника!F:F,СВОД!F731)</f>
        <v>0</v>
      </c>
      <c r="K731" s="337">
        <f>SUMIFS(Поликлиника!AV:AV,Поликлиника!D:D,СВОД!D731,Поликлиника!F:F,СВОД!F731)</f>
        <v>0</v>
      </c>
      <c r="L731" s="337">
        <f>SUMIFS(Поликлиника!BA:BA,Поликлиника!D:D,СВОД!D731,Поликлиника!F:F,СВОД!F731)</f>
        <v>0</v>
      </c>
      <c r="M731" s="337">
        <f>SUMIFS(Услуги!H:H,Услуги!D:D,СВОД!D731,Услуги!F:F,СВОД!F731)+SUMIFS(Услуги!M:M,Услуги!D:D,СВОД!D731,Услуги!F:F,СВОД!F731)+SUMIFS(Услуги!R:R,Услуги!D:D,СВОД!D731,Услуги!F:F,СВОД!F731)+SUMIFS(Услуги!W:W,Услуги!D:D,СВОД!D731,Услуги!F:F,СВОД!F731)+SUMIFS(Услуги!AB:AB,Услуги!D:D,СВОД!D731,Услуги!F:F,СВОД!F731)+SUMIFS(Услуги!AG:AG,Услуги!D:D,СВОД!D731,Услуги!F:F,СВОД!F731)+SUMIFS(Услуги!AL:AL,Услуги!D:D,СВОД!D731,Услуги!F:F,СВОД!F731)+SUMIFS(Услуги!AQ:AQ,Услуги!D:D,СВОД!D731,Услуги!F:F,СВОД!F731)</f>
        <v>0</v>
      </c>
      <c r="N731" s="337">
        <f>SUMIFS('Скорая мед.помощь'!I:I,'Скорая мед.помощь'!D:D,СВОД!D731,'Скорая мед.помощь'!F:F,СВОД!F731)</f>
        <v>0</v>
      </c>
      <c r="O731" s="338">
        <f>SUMIFS(Поликлиника!BF:BF,Поликлиника!D:D,СВОД!D731,Поликлиника!F:F,СВОД!F731)</f>
        <v>0</v>
      </c>
      <c r="P731" s="339">
        <f>SUMIFS('Круглосуточный стационар'!O:O,'Круглосуточный стационар'!D:D,СВОД!D731,'Круглосуточный стационар'!F:F,СВОД!F731,'Круглосуточный стационар'!H:H,"-")+SUMIFS(ВМП!O:O,ВМП!D:D,СВОД!D731,ВМП!F:F,СВОД!F731,ВМП!H:H,"-")+SUMIFS('Дневной стационар'!O:O,'Дневной стационар'!D:D,СВОД!D731,'Дневной стационар'!F:F,СВОД!F731,'Дневной стационар'!H:H,"-")+SUMIFS(ЭКО!M:M,ЭКО!D:D,СВОД!D731,ЭКО!F:F,СВОД!F731)+SUMIFS(Диализ!M:M,Диализ!D:D,СВОД!D731,Диализ!F:F,СВОД!F731)+SUMIFS('Скорая мед.помощь'!N:N,'Скорая мед.помощь'!D:D,СВОД!D731,'Скорая мед.помощь'!F:F,СВОД!F731)+SUMIFS(Услуги!AV:AV,Услуги!D:D,СВОД!D731,Услуги!F:F,СВОД!F731)+SUMIFS(Поликлиника!BK:BK,Поликлиника!D:D,СВОД!D731,Поликлиника!F:F,СВОД!F731)</f>
        <v>0</v>
      </c>
      <c r="Q731" s="336">
        <f>SUMIFS(Сверхбаза!L:L,Сверхбаза!C:C,СВОД!D731,Сверхбаза!E:E,СВОД!F731)+SUMIFS(Сверхбаза!N:N,Сверхбаза!C:C,СВОД!D731,Сверхбаза!E:E,СВОД!F731)</f>
        <v>0</v>
      </c>
      <c r="R731" s="337">
        <f>SUMIFS(Сверхбаза!P:P,Сверхбаза!C:C,СВОД!D731,Сверхбаза!E:E,СВОД!F731)</f>
        <v>0</v>
      </c>
      <c r="S731" s="337">
        <f>SUMIFS(Сверхбаза!R:R,Сверхбаза!C:C,СВОД!D731,Сверхбаза!E:E,СВОД!F731)</f>
        <v>0</v>
      </c>
      <c r="T731" s="337">
        <f>SUMIFS(Сверхбаза!Q:Q,Сверхбаза!C:C,СВОД!D731,Сверхбаза!E:E,СВОД!F731)</f>
        <v>0</v>
      </c>
      <c r="U731" s="337">
        <f>SUMIFS(Сверхбаза!S:S,Сверхбаза!C:C,СВОД!D731,Сверхбаза!E:E,СВОД!F731)</f>
        <v>0</v>
      </c>
      <c r="V731" s="339">
        <f>SUMIFS(Сверхбаза!G:G,Сверхбаза!C:C,СВОД!D731,Сверхбаза!E:E,СВОД!F731)</f>
        <v>0</v>
      </c>
    </row>
    <row r="732" spans="1:22" ht="25.5" outlineLevel="2" x14ac:dyDescent="0.2">
      <c r="A732" s="33" t="s">
        <v>10</v>
      </c>
      <c r="B732" s="9">
        <v>1</v>
      </c>
      <c r="C732" s="10">
        <v>501516</v>
      </c>
      <c r="D732" s="273">
        <v>151601</v>
      </c>
      <c r="E732" s="81" t="s">
        <v>2720</v>
      </c>
      <c r="F732" s="81">
        <v>70</v>
      </c>
      <c r="G732" s="82" t="s">
        <v>862</v>
      </c>
      <c r="H732" s="336">
        <f>SUMIFS('Круглосуточный стационар'!J:J,'Круглосуточный стационар'!D:D,СВОД!D732,'Круглосуточный стационар'!H:H,"-",'Круглосуточный стационар'!F:F,СВОД!F732)+SUMIFS(ВМП!J:J,ВМП!D:D,СВОД!D732,ВМП!H:H,"-",ВМП!F:F,СВОД!F732)+SUMIFS('Дневной стационар'!J:J,'Дневной стационар'!D:D,СВОД!D732,'Дневной стационар'!H:H,"-",'Дневной стационар'!F:F,СВОД!F732)+SUMIFS(ЭКО!H:H,ЭКО!D:D,СВОД!D732,ЭКО!F:F,СВОД!F732)+SUMIFS(Диализ!H:H,Диализ!D:D,СВОД!D732,Диализ!F:F,СВОД!F732)</f>
        <v>0</v>
      </c>
      <c r="I732" s="337">
        <f>SUMIFS(Поликлиника!H:H,Поликлиника!D:D,СВОД!D732,Поликлиника!F:F,СВОД!F732)</f>
        <v>0</v>
      </c>
      <c r="J732" s="337">
        <f>SUMIFS(Поликлиника!AQ:AQ,Поликлиника!D:D,СВОД!D732,Поликлиника!F:F,СВОД!F732)</f>
        <v>0</v>
      </c>
      <c r="K732" s="337">
        <f>SUMIFS(Поликлиника!AV:AV,Поликлиника!D:D,СВОД!D732,Поликлиника!F:F,СВОД!F732)</f>
        <v>0</v>
      </c>
      <c r="L732" s="337">
        <f>SUMIFS(Поликлиника!BA:BA,Поликлиника!D:D,СВОД!D732,Поликлиника!F:F,СВОД!F732)</f>
        <v>0</v>
      </c>
      <c r="M732" s="337">
        <f>SUMIFS(Услуги!H:H,Услуги!D:D,СВОД!D732,Услуги!F:F,СВОД!F732)+SUMIFS(Услуги!M:M,Услуги!D:D,СВОД!D732,Услуги!F:F,СВОД!F732)+SUMIFS(Услуги!R:R,Услуги!D:D,СВОД!D732,Услуги!F:F,СВОД!F732)+SUMIFS(Услуги!W:W,Услуги!D:D,СВОД!D732,Услуги!F:F,СВОД!F732)+SUMIFS(Услуги!AB:AB,Услуги!D:D,СВОД!D732,Услуги!F:F,СВОД!F732)+SUMIFS(Услуги!AG:AG,Услуги!D:D,СВОД!D732,Услуги!F:F,СВОД!F732)+SUMIFS(Услуги!AL:AL,Услуги!D:D,СВОД!D732,Услуги!F:F,СВОД!F732)+SUMIFS(Услуги!AQ:AQ,Услуги!D:D,СВОД!D732,Услуги!F:F,СВОД!F732)</f>
        <v>0</v>
      </c>
      <c r="N732" s="337">
        <f>SUMIFS('Скорая мед.помощь'!I:I,'Скорая мед.помощь'!D:D,СВОД!D732,'Скорая мед.помощь'!F:F,СВОД!F732)</f>
        <v>0</v>
      </c>
      <c r="O732" s="338">
        <f>SUMIFS(Поликлиника!BF:BF,Поликлиника!D:D,СВОД!D732,Поликлиника!F:F,СВОД!F732)</f>
        <v>0</v>
      </c>
      <c r="P732" s="339">
        <f>SUMIFS('Круглосуточный стационар'!O:O,'Круглосуточный стационар'!D:D,СВОД!D732,'Круглосуточный стационар'!F:F,СВОД!F732,'Круглосуточный стационар'!H:H,"-")+SUMIFS(ВМП!O:O,ВМП!D:D,СВОД!D732,ВМП!F:F,СВОД!F732,ВМП!H:H,"-")+SUMIFS('Дневной стационар'!O:O,'Дневной стационар'!D:D,СВОД!D732,'Дневной стационар'!F:F,СВОД!F732,'Дневной стационар'!H:H,"-")+SUMIFS(ЭКО!M:M,ЭКО!D:D,СВОД!D732,ЭКО!F:F,СВОД!F732)+SUMIFS(Диализ!M:M,Диализ!D:D,СВОД!D732,Диализ!F:F,СВОД!F732)+SUMIFS('Скорая мед.помощь'!N:N,'Скорая мед.помощь'!D:D,СВОД!D732,'Скорая мед.помощь'!F:F,СВОД!F732)+SUMIFS(Услуги!AV:AV,Услуги!D:D,СВОД!D732,Услуги!F:F,СВОД!F732)+SUMIFS(Поликлиника!BK:BK,Поликлиника!D:D,СВОД!D732,Поликлиника!F:F,СВОД!F732)</f>
        <v>0</v>
      </c>
      <c r="Q732" s="336">
        <f>SUMIFS(Сверхбаза!L:L,Сверхбаза!C:C,СВОД!D732,Сверхбаза!E:E,СВОД!F732)+SUMIFS(Сверхбаза!N:N,Сверхбаза!C:C,СВОД!D732,Сверхбаза!E:E,СВОД!F732)</f>
        <v>0</v>
      </c>
      <c r="R732" s="337">
        <f>SUMIFS(Сверхбаза!P:P,Сверхбаза!C:C,СВОД!D732,Сверхбаза!E:E,СВОД!F732)</f>
        <v>0</v>
      </c>
      <c r="S732" s="337">
        <f>SUMIFS(Сверхбаза!R:R,Сверхбаза!C:C,СВОД!D732,Сверхбаза!E:E,СВОД!F732)</f>
        <v>0</v>
      </c>
      <c r="T732" s="337">
        <f>SUMIFS(Сверхбаза!Q:Q,Сверхбаза!C:C,СВОД!D732,Сверхбаза!E:E,СВОД!F732)</f>
        <v>0</v>
      </c>
      <c r="U732" s="337">
        <f>SUMIFS(Сверхбаза!S:S,Сверхбаза!C:C,СВОД!D732,Сверхбаза!E:E,СВОД!F732)</f>
        <v>0</v>
      </c>
      <c r="V732" s="339">
        <f>SUMIFS(Сверхбаза!G:G,Сверхбаза!C:C,СВОД!D732,Сверхбаза!E:E,СВОД!F732)</f>
        <v>0</v>
      </c>
    </row>
    <row r="733" spans="1:22" ht="25.5" outlineLevel="2" x14ac:dyDescent="0.2">
      <c r="A733" s="33" t="s">
        <v>10</v>
      </c>
      <c r="B733" s="9">
        <v>1</v>
      </c>
      <c r="C733" s="10">
        <v>501516</v>
      </c>
      <c r="D733" s="273">
        <v>151601</v>
      </c>
      <c r="E733" s="81" t="s">
        <v>2720</v>
      </c>
      <c r="F733" s="81">
        <v>94</v>
      </c>
      <c r="G733" s="82" t="s">
        <v>124</v>
      </c>
      <c r="H733" s="336">
        <f>SUMIFS('Круглосуточный стационар'!J:J,'Круглосуточный стационар'!D:D,СВОД!D733,'Круглосуточный стационар'!H:H,"-",'Круглосуточный стационар'!F:F,СВОД!F733)+SUMIFS(ВМП!J:J,ВМП!D:D,СВОД!D733,ВМП!H:H,"-",ВМП!F:F,СВОД!F733)+SUMIFS('Дневной стационар'!J:J,'Дневной стационар'!D:D,СВОД!D733,'Дневной стационар'!H:H,"-",'Дневной стационар'!F:F,СВОД!F733)+SUMIFS(ЭКО!H:H,ЭКО!D:D,СВОД!D733,ЭКО!F:F,СВОД!F733)+SUMIFS(Диализ!H:H,Диализ!D:D,СВОД!D733,Диализ!F:F,СВОД!F733)</f>
        <v>0</v>
      </c>
      <c r="I733" s="337">
        <f>SUMIFS(Поликлиника!H:H,Поликлиника!D:D,СВОД!D733,Поликлиника!F:F,СВОД!F733)</f>
        <v>0</v>
      </c>
      <c r="J733" s="337">
        <f>SUMIFS(Поликлиника!AQ:AQ,Поликлиника!D:D,СВОД!D733,Поликлиника!F:F,СВОД!F733)</f>
        <v>0</v>
      </c>
      <c r="K733" s="337">
        <f>SUMIFS(Поликлиника!AV:AV,Поликлиника!D:D,СВОД!D733,Поликлиника!F:F,СВОД!F733)</f>
        <v>0</v>
      </c>
      <c r="L733" s="337">
        <f>SUMIFS(Поликлиника!BA:BA,Поликлиника!D:D,СВОД!D733,Поликлиника!F:F,СВОД!F733)</f>
        <v>0</v>
      </c>
      <c r="M733" s="337">
        <f>SUMIFS(Услуги!H:H,Услуги!D:D,СВОД!D733,Услуги!F:F,СВОД!F733)+SUMIFS(Услуги!M:M,Услуги!D:D,СВОД!D733,Услуги!F:F,СВОД!F733)+SUMIFS(Услуги!R:R,Услуги!D:D,СВОД!D733,Услуги!F:F,СВОД!F733)+SUMIFS(Услуги!W:W,Услуги!D:D,СВОД!D733,Услуги!F:F,СВОД!F733)+SUMIFS(Услуги!AB:AB,Услуги!D:D,СВОД!D733,Услуги!F:F,СВОД!F733)+SUMIFS(Услуги!AG:AG,Услуги!D:D,СВОД!D733,Услуги!F:F,СВОД!F733)+SUMIFS(Услуги!AL:AL,Услуги!D:D,СВОД!D733,Услуги!F:F,СВОД!F733)+SUMIFS(Услуги!AQ:AQ,Услуги!D:D,СВОД!D733,Услуги!F:F,СВОД!F733)</f>
        <v>0</v>
      </c>
      <c r="N733" s="337">
        <f>SUMIFS('Скорая мед.помощь'!I:I,'Скорая мед.помощь'!D:D,СВОД!D733,'Скорая мед.помощь'!F:F,СВОД!F733)</f>
        <v>0</v>
      </c>
      <c r="O733" s="338">
        <f>SUMIFS(Поликлиника!BF:BF,Поликлиника!D:D,СВОД!D733,Поликлиника!F:F,СВОД!F733)</f>
        <v>0</v>
      </c>
      <c r="P733" s="339">
        <f>SUMIFS('Круглосуточный стационар'!O:O,'Круглосуточный стационар'!D:D,СВОД!D733,'Круглосуточный стационар'!F:F,СВОД!F733,'Круглосуточный стационар'!H:H,"-")+SUMIFS(ВМП!O:O,ВМП!D:D,СВОД!D733,ВМП!F:F,СВОД!F733,ВМП!H:H,"-")+SUMIFS('Дневной стационар'!O:O,'Дневной стационар'!D:D,СВОД!D733,'Дневной стационар'!F:F,СВОД!F733,'Дневной стационар'!H:H,"-")+SUMIFS(ЭКО!M:M,ЭКО!D:D,СВОД!D733,ЭКО!F:F,СВОД!F733)+SUMIFS(Диализ!M:M,Диализ!D:D,СВОД!D733,Диализ!F:F,СВОД!F733)+SUMIFS('Скорая мед.помощь'!N:N,'Скорая мед.помощь'!D:D,СВОД!D733,'Скорая мед.помощь'!F:F,СВОД!F733)+SUMIFS(Услуги!AV:AV,Услуги!D:D,СВОД!D733,Услуги!F:F,СВОД!F733)+SUMIFS(Поликлиника!BK:BK,Поликлиника!D:D,СВОД!D733,Поликлиника!F:F,СВОД!F733)</f>
        <v>0</v>
      </c>
      <c r="Q733" s="336">
        <f>SUMIFS(Сверхбаза!L:L,Сверхбаза!C:C,СВОД!D733,Сверхбаза!E:E,СВОД!F733)+SUMIFS(Сверхбаза!N:N,Сверхбаза!C:C,СВОД!D733,Сверхбаза!E:E,СВОД!F733)</f>
        <v>0</v>
      </c>
      <c r="R733" s="337">
        <f>SUMIFS(Сверхбаза!P:P,Сверхбаза!C:C,СВОД!D733,Сверхбаза!E:E,СВОД!F733)</f>
        <v>0</v>
      </c>
      <c r="S733" s="337">
        <f>SUMIFS(Сверхбаза!R:R,Сверхбаза!C:C,СВОД!D733,Сверхбаза!E:E,СВОД!F733)</f>
        <v>0</v>
      </c>
      <c r="T733" s="337">
        <f>SUMIFS(Сверхбаза!Q:Q,Сверхбаза!C:C,СВОД!D733,Сверхбаза!E:E,СВОД!F733)</f>
        <v>0</v>
      </c>
      <c r="U733" s="337">
        <f>SUMIFS(Сверхбаза!S:S,Сверхбаза!C:C,СВОД!D733,Сверхбаза!E:E,СВОД!F733)</f>
        <v>0</v>
      </c>
      <c r="V733" s="339">
        <f>SUMIFS(Сверхбаза!G:G,Сверхбаза!C:C,СВОД!D733,Сверхбаза!E:E,СВОД!F733)</f>
        <v>0</v>
      </c>
    </row>
    <row r="734" spans="1:22" outlineLevel="1" x14ac:dyDescent="0.2">
      <c r="A734" s="320"/>
      <c r="B734" s="321"/>
      <c r="C734" s="322"/>
      <c r="D734" s="340" t="s">
        <v>2702</v>
      </c>
      <c r="E734" s="83"/>
      <c r="F734" s="83"/>
      <c r="G734" s="84"/>
      <c r="H734" s="341"/>
      <c r="I734" s="342"/>
      <c r="J734" s="342"/>
      <c r="K734" s="342"/>
      <c r="L734" s="342"/>
      <c r="M734" s="342"/>
      <c r="N734" s="342"/>
      <c r="O734" s="343"/>
      <c r="P734" s="344">
        <f>SUBTOTAL(9,P726:P733)</f>
        <v>4873.2290907199995</v>
      </c>
      <c r="Q734" s="341"/>
      <c r="R734" s="342"/>
      <c r="S734" s="342"/>
      <c r="T734" s="342"/>
      <c r="U734" s="342"/>
      <c r="V734" s="344">
        <f>SUBTOTAL(9,V726:V733)</f>
        <v>0</v>
      </c>
    </row>
    <row r="735" spans="1:22" outlineLevel="2" x14ac:dyDescent="0.2">
      <c r="A735" s="33" t="s">
        <v>10</v>
      </c>
      <c r="B735" s="9">
        <v>1</v>
      </c>
      <c r="C735" s="10">
        <v>503719</v>
      </c>
      <c r="D735" s="273">
        <v>151801</v>
      </c>
      <c r="E735" s="81" t="s">
        <v>2721</v>
      </c>
      <c r="F735" s="81">
        <v>1</v>
      </c>
      <c r="G735" s="82" t="s">
        <v>12</v>
      </c>
      <c r="H735" s="336">
        <f>SUMIFS('Круглосуточный стационар'!J:J,'Круглосуточный стационар'!D:D,СВОД!D735,'Круглосуточный стационар'!H:H,"-",'Круглосуточный стационар'!F:F,СВОД!F735)+SUMIFS(ВМП!J:J,ВМП!D:D,СВОД!D735,ВМП!H:H,"-",ВМП!F:F,СВОД!F735)+SUMIFS('Дневной стационар'!J:J,'Дневной стационар'!D:D,СВОД!D735,'Дневной стационар'!H:H,"-",'Дневной стационар'!F:F,СВОД!F735)+SUMIFS(ЭКО!H:H,ЭКО!D:D,СВОД!D735,ЭКО!F:F,СВОД!F735)+SUMIFS(Диализ!H:H,Диализ!D:D,СВОД!D735,Диализ!F:F,СВОД!F735)</f>
        <v>0</v>
      </c>
      <c r="I735" s="337">
        <f>SUMIFS(Поликлиника!H:H,Поликлиника!D:D,СВОД!D735,Поликлиника!F:F,СВОД!F735)</f>
        <v>0</v>
      </c>
      <c r="J735" s="337">
        <f>SUMIFS(Поликлиника!AQ:AQ,Поликлиника!D:D,СВОД!D735,Поликлиника!F:F,СВОД!F735)</f>
        <v>0</v>
      </c>
      <c r="K735" s="337">
        <f>SUMIFS(Поликлиника!AV:AV,Поликлиника!D:D,СВОД!D735,Поликлиника!F:F,СВОД!F735)</f>
        <v>0</v>
      </c>
      <c r="L735" s="337">
        <f>SUMIFS(Поликлиника!BA:BA,Поликлиника!D:D,СВОД!D735,Поликлиника!F:F,СВОД!F735)</f>
        <v>0</v>
      </c>
      <c r="M735" s="337">
        <f>SUMIFS(Услуги!H:H,Услуги!D:D,СВОД!D735,Услуги!F:F,СВОД!F735)+SUMIFS(Услуги!M:M,Услуги!D:D,СВОД!D735,Услуги!F:F,СВОД!F735)+SUMIFS(Услуги!R:R,Услуги!D:D,СВОД!D735,Услуги!F:F,СВОД!F735)+SUMIFS(Услуги!W:W,Услуги!D:D,СВОД!D735,Услуги!F:F,СВОД!F735)+SUMIFS(Услуги!AB:AB,Услуги!D:D,СВОД!D735,Услуги!F:F,СВОД!F735)+SUMIFS(Услуги!AG:AG,Услуги!D:D,СВОД!D735,Услуги!F:F,СВОД!F735)+SUMIFS(Услуги!AL:AL,Услуги!D:D,СВОД!D735,Услуги!F:F,СВОД!F735)+SUMIFS(Услуги!AQ:AQ,Услуги!D:D,СВОД!D735,Услуги!F:F,СВОД!F735)</f>
        <v>0</v>
      </c>
      <c r="N735" s="337">
        <f>SUMIFS('Скорая мед.помощь'!I:I,'Скорая мед.помощь'!D:D,СВОД!D735,'Скорая мед.помощь'!F:F,СВОД!F735)</f>
        <v>0</v>
      </c>
      <c r="O735" s="338">
        <f>SUMIFS(Поликлиника!BF:BF,Поликлиника!D:D,СВОД!D735,Поликлиника!F:F,СВОД!F735)</f>
        <v>0</v>
      </c>
      <c r="P735" s="339">
        <f>SUMIFS('Круглосуточный стационар'!O:O,'Круглосуточный стационар'!D:D,СВОД!D735,'Круглосуточный стационар'!F:F,СВОД!F735,'Круглосуточный стационар'!H:H,"-")+SUMIFS(ВМП!O:O,ВМП!D:D,СВОД!D735,ВМП!F:F,СВОД!F735,ВМП!H:H,"-")+SUMIFS('Дневной стационар'!O:O,'Дневной стационар'!D:D,СВОД!D735,'Дневной стационар'!F:F,СВОД!F735,'Дневной стационар'!H:H,"-")+SUMIFS(ЭКО!M:M,ЭКО!D:D,СВОД!D735,ЭКО!F:F,СВОД!F735)+SUMIFS(Диализ!M:M,Диализ!D:D,СВОД!D735,Диализ!F:F,СВОД!F735)+SUMIFS('Скорая мед.помощь'!N:N,'Скорая мед.помощь'!D:D,СВОД!D735,'Скорая мед.помощь'!F:F,СВОД!F735)+SUMIFS(Услуги!AV:AV,Услуги!D:D,СВОД!D735,Услуги!F:F,СВОД!F735)+SUMIFS(Поликлиника!BK:BK,Поликлиника!D:D,СВОД!D735,Поликлиника!F:F,СВОД!F735)</f>
        <v>0</v>
      </c>
      <c r="Q735" s="336">
        <f>SUMIFS(Сверхбаза!L:L,Сверхбаза!C:C,СВОД!D735,Сверхбаза!E:E,СВОД!F735)+SUMIFS(Сверхбаза!N:N,Сверхбаза!C:C,СВОД!D735,Сверхбаза!E:E,СВОД!F735)</f>
        <v>0</v>
      </c>
      <c r="R735" s="337">
        <f>SUMIFS(Сверхбаза!P:P,Сверхбаза!C:C,СВОД!D735,Сверхбаза!E:E,СВОД!F735)</f>
        <v>0</v>
      </c>
      <c r="S735" s="337">
        <f>SUMIFS(Сверхбаза!R:R,Сверхбаза!C:C,СВОД!D735,Сверхбаза!E:E,СВОД!F735)</f>
        <v>0</v>
      </c>
      <c r="T735" s="337">
        <f>SUMIFS(Сверхбаза!Q:Q,Сверхбаза!C:C,СВОД!D735,Сверхбаза!E:E,СВОД!F735)</f>
        <v>0</v>
      </c>
      <c r="U735" s="337">
        <f>SUMIFS(Сверхбаза!S:S,Сверхбаза!C:C,СВОД!D735,Сверхбаза!E:E,СВОД!F735)</f>
        <v>0</v>
      </c>
      <c r="V735" s="339">
        <f>SUMIFS(Сверхбаза!G:G,Сверхбаза!C:C,СВОД!D735,Сверхбаза!E:E,СВОД!F735)</f>
        <v>0</v>
      </c>
    </row>
    <row r="736" spans="1:22" ht="25.5" outlineLevel="2" x14ac:dyDescent="0.2">
      <c r="A736" s="33" t="s">
        <v>10</v>
      </c>
      <c r="B736" s="9">
        <v>1</v>
      </c>
      <c r="C736" s="10">
        <v>503719</v>
      </c>
      <c r="D736" s="273">
        <v>151801</v>
      </c>
      <c r="E736" s="81" t="s">
        <v>2721</v>
      </c>
      <c r="F736" s="81">
        <v>13</v>
      </c>
      <c r="G736" s="82" t="s">
        <v>859</v>
      </c>
      <c r="H736" s="336">
        <f>SUMIFS('Круглосуточный стационар'!J:J,'Круглосуточный стационар'!D:D,СВОД!D736,'Круглосуточный стационар'!H:H,"-",'Круглосуточный стационар'!F:F,СВОД!F736)+SUMIFS(ВМП!J:J,ВМП!D:D,СВОД!D736,ВМП!H:H,"-",ВМП!F:F,СВОД!F736)+SUMIFS('Дневной стационар'!J:J,'Дневной стационар'!D:D,СВОД!D736,'Дневной стационар'!H:H,"-",'Дневной стационар'!F:F,СВОД!F736)+SUMIFS(ЭКО!H:H,ЭКО!D:D,СВОД!D736,ЭКО!F:F,СВОД!F736)+SUMIFS(Диализ!H:H,Диализ!D:D,СВОД!D736,Диализ!F:F,СВОД!F736)</f>
        <v>0</v>
      </c>
      <c r="I736" s="337">
        <f>SUMIFS(Поликлиника!H:H,Поликлиника!D:D,СВОД!D736,Поликлиника!F:F,СВОД!F736)</f>
        <v>0</v>
      </c>
      <c r="J736" s="337">
        <f>SUMIFS(Поликлиника!AQ:AQ,Поликлиника!D:D,СВОД!D736,Поликлиника!F:F,СВОД!F736)</f>
        <v>0</v>
      </c>
      <c r="K736" s="337">
        <f>SUMIFS(Поликлиника!AV:AV,Поликлиника!D:D,СВОД!D736,Поликлиника!F:F,СВОД!F736)</f>
        <v>0</v>
      </c>
      <c r="L736" s="337">
        <f>SUMIFS(Поликлиника!BA:BA,Поликлиника!D:D,СВОД!D736,Поликлиника!F:F,СВОД!F736)</f>
        <v>0</v>
      </c>
      <c r="M736" s="337">
        <f>SUMIFS(Услуги!H:H,Услуги!D:D,СВОД!D736,Услуги!F:F,СВОД!F736)+SUMIFS(Услуги!M:M,Услуги!D:D,СВОД!D736,Услуги!F:F,СВОД!F736)+SUMIFS(Услуги!R:R,Услуги!D:D,СВОД!D736,Услуги!F:F,СВОД!F736)+SUMIFS(Услуги!W:W,Услуги!D:D,СВОД!D736,Услуги!F:F,СВОД!F736)+SUMIFS(Услуги!AB:AB,Услуги!D:D,СВОД!D736,Услуги!F:F,СВОД!F736)+SUMIFS(Услуги!AG:AG,Услуги!D:D,СВОД!D736,Услуги!F:F,СВОД!F736)+SUMIFS(Услуги!AL:AL,Услуги!D:D,СВОД!D736,Услуги!F:F,СВОД!F736)+SUMIFS(Услуги!AQ:AQ,Услуги!D:D,СВОД!D736,Услуги!F:F,СВОД!F736)</f>
        <v>0</v>
      </c>
      <c r="N736" s="337">
        <f>SUMIFS('Скорая мед.помощь'!I:I,'Скорая мед.помощь'!D:D,СВОД!D736,'Скорая мед.помощь'!F:F,СВОД!F736)</f>
        <v>0</v>
      </c>
      <c r="O736" s="338">
        <f>SUMIFS(Поликлиника!BF:BF,Поликлиника!D:D,СВОД!D736,Поликлиника!F:F,СВОД!F736)</f>
        <v>0</v>
      </c>
      <c r="P736" s="339">
        <f>SUMIFS('Круглосуточный стационар'!O:O,'Круглосуточный стационар'!D:D,СВОД!D736,'Круглосуточный стационар'!F:F,СВОД!F736,'Круглосуточный стационар'!H:H,"-")+SUMIFS(ВМП!O:O,ВМП!D:D,СВОД!D736,ВМП!F:F,СВОД!F736,ВМП!H:H,"-")+SUMIFS('Дневной стационар'!O:O,'Дневной стационар'!D:D,СВОД!D736,'Дневной стационар'!F:F,СВОД!F736,'Дневной стационар'!H:H,"-")+SUMIFS(ЭКО!M:M,ЭКО!D:D,СВОД!D736,ЭКО!F:F,СВОД!F736)+SUMIFS(Диализ!M:M,Диализ!D:D,СВОД!D736,Диализ!F:F,СВОД!F736)+SUMIFS('Скорая мед.помощь'!N:N,'Скорая мед.помощь'!D:D,СВОД!D736,'Скорая мед.помощь'!F:F,СВОД!F736)+SUMIFS(Услуги!AV:AV,Услуги!D:D,СВОД!D736,Услуги!F:F,СВОД!F736)+SUMIFS(Поликлиника!BK:BK,Поликлиника!D:D,СВОД!D736,Поликлиника!F:F,СВОД!F736)</f>
        <v>0</v>
      </c>
      <c r="Q736" s="336">
        <f>SUMIFS(Сверхбаза!L:L,Сверхбаза!C:C,СВОД!D736,Сверхбаза!E:E,СВОД!F736)+SUMIFS(Сверхбаза!N:N,Сверхбаза!C:C,СВОД!D736,Сверхбаза!E:E,СВОД!F736)</f>
        <v>0</v>
      </c>
      <c r="R736" s="337">
        <f>SUMIFS(Сверхбаза!P:P,Сверхбаза!C:C,СВОД!D736,Сверхбаза!E:E,СВОД!F736)</f>
        <v>0</v>
      </c>
      <c r="S736" s="337">
        <f>SUMIFS(Сверхбаза!R:R,Сверхбаза!C:C,СВОД!D736,Сверхбаза!E:E,СВОД!F736)</f>
        <v>0</v>
      </c>
      <c r="T736" s="337">
        <f>SUMIFS(Сверхбаза!Q:Q,Сверхбаза!C:C,СВОД!D736,Сверхбаза!E:E,СВОД!F736)</f>
        <v>0</v>
      </c>
      <c r="U736" s="337">
        <f>SUMIFS(Сверхбаза!S:S,Сверхбаза!C:C,СВОД!D736,Сверхбаза!E:E,СВОД!F736)</f>
        <v>0</v>
      </c>
      <c r="V736" s="339">
        <f>SUMIFS(Сверхбаза!G:G,Сверхбаза!C:C,СВОД!D736,Сверхбаза!E:E,СВОД!F736)</f>
        <v>0</v>
      </c>
    </row>
    <row r="737" spans="1:22" outlineLevel="2" x14ac:dyDescent="0.2">
      <c r="A737" s="33" t="s">
        <v>10</v>
      </c>
      <c r="B737" s="9">
        <v>1</v>
      </c>
      <c r="C737" s="10">
        <v>503719</v>
      </c>
      <c r="D737" s="273">
        <v>151801</v>
      </c>
      <c r="E737" s="81" t="s">
        <v>2721</v>
      </c>
      <c r="F737" s="81">
        <v>2</v>
      </c>
      <c r="G737" s="82" t="s">
        <v>135</v>
      </c>
      <c r="H737" s="336">
        <f>SUMIFS('Круглосуточный стационар'!J:J,'Круглосуточный стационар'!D:D,СВОД!D737,'Круглосуточный стационар'!H:H,"-",'Круглосуточный стационар'!F:F,СВОД!F737)+SUMIFS(ВМП!J:J,ВМП!D:D,СВОД!D737,ВМП!H:H,"-",ВМП!F:F,СВОД!F737)+SUMIFS('Дневной стационар'!J:J,'Дневной стационар'!D:D,СВОД!D737,'Дневной стационар'!H:H,"-",'Дневной стационар'!F:F,СВОД!F737)+SUMIFS(ЭКО!H:H,ЭКО!D:D,СВОД!D737,ЭКО!F:F,СВОД!F737)+SUMIFS(Диализ!H:H,Диализ!D:D,СВОД!D737,Диализ!F:F,СВОД!F737)</f>
        <v>0</v>
      </c>
      <c r="I737" s="337">
        <f>SUMIFS(Поликлиника!H:H,Поликлиника!D:D,СВОД!D737,Поликлиника!F:F,СВОД!F737)</f>
        <v>0</v>
      </c>
      <c r="J737" s="337">
        <f>SUMIFS(Поликлиника!AQ:AQ,Поликлиника!D:D,СВОД!D737,Поликлиника!F:F,СВОД!F737)</f>
        <v>0</v>
      </c>
      <c r="K737" s="337">
        <f>SUMIFS(Поликлиника!AV:AV,Поликлиника!D:D,СВОД!D737,Поликлиника!F:F,СВОД!F737)</f>
        <v>0</v>
      </c>
      <c r="L737" s="337">
        <f>SUMIFS(Поликлиника!BA:BA,Поликлиника!D:D,СВОД!D737,Поликлиника!F:F,СВОД!F737)</f>
        <v>0</v>
      </c>
      <c r="M737" s="337">
        <f>SUMIFS(Услуги!H:H,Услуги!D:D,СВОД!D737,Услуги!F:F,СВОД!F737)+SUMIFS(Услуги!M:M,Услуги!D:D,СВОД!D737,Услуги!F:F,СВОД!F737)+SUMIFS(Услуги!R:R,Услуги!D:D,СВОД!D737,Услуги!F:F,СВОД!F737)+SUMIFS(Услуги!W:W,Услуги!D:D,СВОД!D737,Услуги!F:F,СВОД!F737)+SUMIFS(Услуги!AB:AB,Услуги!D:D,СВОД!D737,Услуги!F:F,СВОД!F737)+SUMIFS(Услуги!AG:AG,Услуги!D:D,СВОД!D737,Услуги!F:F,СВОД!F737)+SUMIFS(Услуги!AL:AL,Услуги!D:D,СВОД!D737,Услуги!F:F,СВОД!F737)+SUMIFS(Услуги!AQ:AQ,Услуги!D:D,СВОД!D737,Услуги!F:F,СВОД!F737)</f>
        <v>0</v>
      </c>
      <c r="N737" s="337">
        <f>SUMIFS('Скорая мед.помощь'!I:I,'Скорая мед.помощь'!D:D,СВОД!D737,'Скорая мед.помощь'!F:F,СВОД!F737)</f>
        <v>0</v>
      </c>
      <c r="O737" s="338">
        <f>SUMIFS(Поликлиника!BF:BF,Поликлиника!D:D,СВОД!D737,Поликлиника!F:F,СВОД!F737)</f>
        <v>0</v>
      </c>
      <c r="P737" s="339">
        <f>SUMIFS('Круглосуточный стационар'!O:O,'Круглосуточный стационар'!D:D,СВОД!D737,'Круглосуточный стационар'!F:F,СВОД!F737,'Круглосуточный стационар'!H:H,"-")+SUMIFS(ВМП!O:O,ВМП!D:D,СВОД!D737,ВМП!F:F,СВОД!F737,ВМП!H:H,"-")+SUMIFS('Дневной стационар'!O:O,'Дневной стационар'!D:D,СВОД!D737,'Дневной стационар'!F:F,СВОД!F737,'Дневной стационар'!H:H,"-")+SUMIFS(ЭКО!M:M,ЭКО!D:D,СВОД!D737,ЭКО!F:F,СВОД!F737)+SUMIFS(Диализ!M:M,Диализ!D:D,СВОД!D737,Диализ!F:F,СВОД!F737)+SUMIFS('Скорая мед.помощь'!N:N,'Скорая мед.помощь'!D:D,СВОД!D737,'Скорая мед.помощь'!F:F,СВОД!F737)+SUMIFS(Услуги!AV:AV,Услуги!D:D,СВОД!D737,Услуги!F:F,СВОД!F737)+SUMIFS(Поликлиника!BK:BK,Поликлиника!D:D,СВОД!D737,Поликлиника!F:F,СВОД!F737)</f>
        <v>0</v>
      </c>
      <c r="Q737" s="336">
        <f>SUMIFS(Сверхбаза!L:L,Сверхбаза!C:C,СВОД!D737,Сверхбаза!E:E,СВОД!F737)+SUMIFS(Сверхбаза!N:N,Сверхбаза!C:C,СВОД!D737,Сверхбаза!E:E,СВОД!F737)</f>
        <v>0</v>
      </c>
      <c r="R737" s="337">
        <f>SUMIFS(Сверхбаза!P:P,Сверхбаза!C:C,СВОД!D737,Сверхбаза!E:E,СВОД!F737)</f>
        <v>0</v>
      </c>
      <c r="S737" s="337">
        <f>SUMIFS(Сверхбаза!R:R,Сверхбаза!C:C,СВОД!D737,Сверхбаза!E:E,СВОД!F737)</f>
        <v>0</v>
      </c>
      <c r="T737" s="337">
        <f>SUMIFS(Сверхбаза!Q:Q,Сверхбаза!C:C,СВОД!D737,Сверхбаза!E:E,СВОД!F737)</f>
        <v>0</v>
      </c>
      <c r="U737" s="337">
        <f>SUMIFS(Сверхбаза!S:S,Сверхбаза!C:C,СВОД!D737,Сверхбаза!E:E,СВОД!F737)</f>
        <v>0</v>
      </c>
      <c r="V737" s="339">
        <f>SUMIFS(Сверхбаза!G:G,Сверхбаза!C:C,СВОД!D737,Сверхбаза!E:E,СВОД!F737)</f>
        <v>0</v>
      </c>
    </row>
    <row r="738" spans="1:22" ht="25.5" outlineLevel="2" x14ac:dyDescent="0.2">
      <c r="A738" s="33" t="s">
        <v>10</v>
      </c>
      <c r="B738" s="9">
        <v>1</v>
      </c>
      <c r="C738" s="10">
        <v>503719</v>
      </c>
      <c r="D738" s="273">
        <v>151801</v>
      </c>
      <c r="E738" s="81" t="s">
        <v>2721</v>
      </c>
      <c r="F738" s="81">
        <v>6</v>
      </c>
      <c r="G738" s="82" t="s">
        <v>860</v>
      </c>
      <c r="H738" s="336">
        <f>SUMIFS('Круглосуточный стационар'!J:J,'Круглосуточный стационар'!D:D,СВОД!D738,'Круглосуточный стационар'!H:H,"-",'Круглосуточный стационар'!F:F,СВОД!F738)+SUMIFS(ВМП!J:J,ВМП!D:D,СВОД!D738,ВМП!H:H,"-",ВМП!F:F,СВОД!F738)+SUMIFS('Дневной стационар'!J:J,'Дневной стационар'!D:D,СВОД!D738,'Дневной стационар'!H:H,"-",'Дневной стационар'!F:F,СВОД!F738)+SUMIFS(ЭКО!H:H,ЭКО!D:D,СВОД!D738,ЭКО!F:F,СВОД!F738)+SUMIFS(Диализ!H:H,Диализ!D:D,СВОД!D738,Диализ!F:F,СВОД!F738)</f>
        <v>0</v>
      </c>
      <c r="I738" s="337">
        <f>SUMIFS(Поликлиника!H:H,Поликлиника!D:D,СВОД!D738,Поликлиника!F:F,СВОД!F738)</f>
        <v>0</v>
      </c>
      <c r="J738" s="337">
        <f>SUMIFS(Поликлиника!AQ:AQ,Поликлиника!D:D,СВОД!D738,Поликлиника!F:F,СВОД!F738)</f>
        <v>0</v>
      </c>
      <c r="K738" s="337">
        <f>SUMIFS(Поликлиника!AV:AV,Поликлиника!D:D,СВОД!D738,Поликлиника!F:F,СВОД!F738)</f>
        <v>0</v>
      </c>
      <c r="L738" s="337">
        <f>SUMIFS(Поликлиника!BA:BA,Поликлиника!D:D,СВОД!D738,Поликлиника!F:F,СВОД!F738)</f>
        <v>0</v>
      </c>
      <c r="M738" s="337">
        <f>SUMIFS(Услуги!H:H,Услуги!D:D,СВОД!D738,Услуги!F:F,СВОД!F738)+SUMIFS(Услуги!M:M,Услуги!D:D,СВОД!D738,Услуги!F:F,СВОД!F738)+SUMIFS(Услуги!R:R,Услуги!D:D,СВОД!D738,Услуги!F:F,СВОД!F738)+SUMIFS(Услуги!W:W,Услуги!D:D,СВОД!D738,Услуги!F:F,СВОД!F738)+SUMIFS(Услуги!AB:AB,Услуги!D:D,СВОД!D738,Услуги!F:F,СВОД!F738)+SUMIFS(Услуги!AG:AG,Услуги!D:D,СВОД!D738,Услуги!F:F,СВОД!F738)+SUMIFS(Услуги!AL:AL,Услуги!D:D,СВОД!D738,Услуги!F:F,СВОД!F738)+SUMIFS(Услуги!AQ:AQ,Услуги!D:D,СВОД!D738,Услуги!F:F,СВОД!F738)</f>
        <v>0</v>
      </c>
      <c r="N738" s="337">
        <f>SUMIFS('Скорая мед.помощь'!I:I,'Скорая мед.помощь'!D:D,СВОД!D738,'Скорая мед.помощь'!F:F,СВОД!F738)</f>
        <v>0</v>
      </c>
      <c r="O738" s="338">
        <f>SUMIFS(Поликлиника!BF:BF,Поликлиника!D:D,СВОД!D738,Поликлиника!F:F,СВОД!F738)</f>
        <v>0</v>
      </c>
      <c r="P738" s="339">
        <f>SUMIFS('Круглосуточный стационар'!O:O,'Круглосуточный стационар'!D:D,СВОД!D738,'Круглосуточный стационар'!F:F,СВОД!F738,'Круглосуточный стационар'!H:H,"-")+SUMIFS(ВМП!O:O,ВМП!D:D,СВОД!D738,ВМП!F:F,СВОД!F738,ВМП!H:H,"-")+SUMIFS('Дневной стационар'!O:O,'Дневной стационар'!D:D,СВОД!D738,'Дневной стационар'!F:F,СВОД!F738,'Дневной стационар'!H:H,"-")+SUMIFS(ЭКО!M:M,ЭКО!D:D,СВОД!D738,ЭКО!F:F,СВОД!F738)+SUMIFS(Диализ!M:M,Диализ!D:D,СВОД!D738,Диализ!F:F,СВОД!F738)+SUMIFS('Скорая мед.помощь'!N:N,'Скорая мед.помощь'!D:D,СВОД!D738,'Скорая мед.помощь'!F:F,СВОД!F738)+SUMIFS(Услуги!AV:AV,Услуги!D:D,СВОД!D738,Услуги!F:F,СВОД!F738)+SUMIFS(Поликлиника!BK:BK,Поликлиника!D:D,СВОД!D738,Поликлиника!F:F,СВОД!F738)</f>
        <v>0</v>
      </c>
      <c r="Q738" s="336">
        <f>SUMIFS(Сверхбаза!L:L,Сверхбаза!C:C,СВОД!D738,Сверхбаза!E:E,СВОД!F738)+SUMIFS(Сверхбаза!N:N,Сверхбаза!C:C,СВОД!D738,Сверхбаза!E:E,СВОД!F738)</f>
        <v>0</v>
      </c>
      <c r="R738" s="337">
        <f>SUMIFS(Сверхбаза!P:P,Сверхбаза!C:C,СВОД!D738,Сверхбаза!E:E,СВОД!F738)</f>
        <v>0</v>
      </c>
      <c r="S738" s="337">
        <f>SUMIFS(Сверхбаза!R:R,Сверхбаза!C:C,СВОД!D738,Сверхбаза!E:E,СВОД!F738)</f>
        <v>0</v>
      </c>
      <c r="T738" s="337">
        <f>SUMIFS(Сверхбаза!Q:Q,Сверхбаза!C:C,СВОД!D738,Сверхбаза!E:E,СВОД!F738)</f>
        <v>0</v>
      </c>
      <c r="U738" s="337">
        <f>SUMIFS(Сверхбаза!S:S,Сверхбаза!C:C,СВОД!D738,Сверхбаза!E:E,СВОД!F738)</f>
        <v>0</v>
      </c>
      <c r="V738" s="339">
        <f>SUMIFS(Сверхбаза!G:G,Сверхбаза!C:C,СВОД!D738,Сверхбаза!E:E,СВОД!F738)</f>
        <v>0</v>
      </c>
    </row>
    <row r="739" spans="1:22" ht="25.5" outlineLevel="2" x14ac:dyDescent="0.2">
      <c r="A739" s="33" t="s">
        <v>10</v>
      </c>
      <c r="B739" s="9">
        <v>1</v>
      </c>
      <c r="C739" s="10">
        <v>503719</v>
      </c>
      <c r="D739" s="273">
        <v>151801</v>
      </c>
      <c r="E739" s="81" t="s">
        <v>2721</v>
      </c>
      <c r="F739" s="81">
        <v>3</v>
      </c>
      <c r="G739" s="82" t="s">
        <v>136</v>
      </c>
      <c r="H739" s="336">
        <f>SUMIFS('Круглосуточный стационар'!J:J,'Круглосуточный стационар'!D:D,СВОД!D739,'Круглосуточный стационар'!H:H,"-",'Круглосуточный стационар'!F:F,СВОД!F739)+SUMIFS(ВМП!J:J,ВМП!D:D,СВОД!D739,ВМП!H:H,"-",ВМП!F:F,СВОД!F739)+SUMIFS('Дневной стационар'!J:J,'Дневной стационар'!D:D,СВОД!D739,'Дневной стационар'!H:H,"-",'Дневной стационар'!F:F,СВОД!F739)+SUMIFS(ЭКО!H:H,ЭКО!D:D,СВОД!D739,ЭКО!F:F,СВОД!F739)+SUMIFS(Диализ!H:H,Диализ!D:D,СВОД!D739,Диализ!F:F,СВОД!F739)</f>
        <v>0</v>
      </c>
      <c r="I739" s="337">
        <f>SUMIFS(Поликлиника!H:H,Поликлиника!D:D,СВОД!D739,Поликлиника!F:F,СВОД!F739)</f>
        <v>0</v>
      </c>
      <c r="J739" s="337">
        <f>SUMIFS(Поликлиника!AQ:AQ,Поликлиника!D:D,СВОД!D739,Поликлиника!F:F,СВОД!F739)</f>
        <v>0</v>
      </c>
      <c r="K739" s="337">
        <f>SUMIFS(Поликлиника!AV:AV,Поликлиника!D:D,СВОД!D739,Поликлиника!F:F,СВОД!F739)</f>
        <v>0</v>
      </c>
      <c r="L739" s="337">
        <f>SUMIFS(Поликлиника!BA:BA,Поликлиника!D:D,СВОД!D739,Поликлиника!F:F,СВОД!F739)</f>
        <v>100</v>
      </c>
      <c r="M739" s="337">
        <f>SUMIFS(Услуги!H:H,Услуги!D:D,СВОД!D739,Услуги!F:F,СВОД!F739)+SUMIFS(Услуги!M:M,Услуги!D:D,СВОД!D739,Услуги!F:F,СВОД!F739)+SUMIFS(Услуги!R:R,Услуги!D:D,СВОД!D739,Услуги!F:F,СВОД!F739)+SUMIFS(Услуги!W:W,Услуги!D:D,СВОД!D739,Услуги!F:F,СВОД!F739)+SUMIFS(Услуги!AB:AB,Услуги!D:D,СВОД!D739,Услуги!F:F,СВОД!F739)+SUMIFS(Услуги!AG:AG,Услуги!D:D,СВОД!D739,Услуги!F:F,СВОД!F739)+SUMIFS(Услуги!AL:AL,Услуги!D:D,СВОД!D739,Услуги!F:F,СВОД!F739)+SUMIFS(Услуги!AQ:AQ,Услуги!D:D,СВОД!D739,Услуги!F:F,СВОД!F739)</f>
        <v>0</v>
      </c>
      <c r="N739" s="337">
        <f>SUMIFS('Скорая мед.помощь'!I:I,'Скорая мед.помощь'!D:D,СВОД!D739,'Скорая мед.помощь'!F:F,СВОД!F739)</f>
        <v>0</v>
      </c>
      <c r="O739" s="338">
        <f>SUMIFS(Поликлиника!BF:BF,Поликлиника!D:D,СВОД!D739,Поликлиника!F:F,СВОД!F739)</f>
        <v>0</v>
      </c>
      <c r="P739" s="339">
        <f>SUMIFS('Круглосуточный стационар'!O:O,'Круглосуточный стационар'!D:D,СВОД!D739,'Круглосуточный стационар'!F:F,СВОД!F739,'Круглосуточный стационар'!H:H,"-")+SUMIFS(ВМП!O:O,ВМП!D:D,СВОД!D739,ВМП!F:F,СВОД!F739,ВМП!H:H,"-")+SUMIFS('Дневной стационар'!O:O,'Дневной стационар'!D:D,СВОД!D739,'Дневной стационар'!F:F,СВОД!F739,'Дневной стационар'!H:H,"-")+SUMIFS(ЭКО!M:M,ЭКО!D:D,СВОД!D739,ЭКО!F:F,СВОД!F739)+SUMIFS(Диализ!M:M,Диализ!D:D,СВОД!D739,Диализ!F:F,СВОД!F739)+SUMIFS('Скорая мед.помощь'!N:N,'Скорая мед.помощь'!D:D,СВОД!D739,'Скорая мед.помощь'!F:F,СВОД!F739)+SUMIFS(Услуги!AV:AV,Услуги!D:D,СВОД!D739,Услуги!F:F,СВОД!F739)+SUMIFS(Поликлиника!BK:BK,Поликлиника!D:D,СВОД!D739,Поликлиника!F:F,СВОД!F739)</f>
        <v>50</v>
      </c>
      <c r="Q739" s="336">
        <f>SUMIFS(Сверхбаза!L:L,Сверхбаза!C:C,СВОД!D739,Сверхбаза!E:E,СВОД!F739)+SUMIFS(Сверхбаза!N:N,Сверхбаза!C:C,СВОД!D739,Сверхбаза!E:E,СВОД!F739)</f>
        <v>0</v>
      </c>
      <c r="R739" s="337">
        <f>SUMIFS(Сверхбаза!P:P,Сверхбаза!C:C,СВОД!D739,Сверхбаза!E:E,СВОД!F739)</f>
        <v>0</v>
      </c>
      <c r="S739" s="337">
        <f>SUMIFS(Сверхбаза!R:R,Сверхбаза!C:C,СВОД!D739,Сверхбаза!E:E,СВОД!F739)</f>
        <v>0</v>
      </c>
      <c r="T739" s="337">
        <f>SUMIFS(Сверхбаза!Q:Q,Сверхбаза!C:C,СВОД!D739,Сверхбаза!E:E,СВОД!F739)</f>
        <v>0</v>
      </c>
      <c r="U739" s="337">
        <f>SUMIFS(Сверхбаза!S:S,Сверхбаза!C:C,СВОД!D739,Сверхбаза!E:E,СВОД!F739)</f>
        <v>0</v>
      </c>
      <c r="V739" s="339">
        <f>SUMIFS(Сверхбаза!G:G,Сверхбаза!C:C,СВОД!D739,Сверхбаза!E:E,СВОД!F739)</f>
        <v>0</v>
      </c>
    </row>
    <row r="740" spans="1:22" outlineLevel="2" x14ac:dyDescent="0.2">
      <c r="A740" s="33" t="s">
        <v>10</v>
      </c>
      <c r="B740" s="9">
        <v>1</v>
      </c>
      <c r="C740" s="10">
        <v>503719</v>
      </c>
      <c r="D740" s="273">
        <v>151801</v>
      </c>
      <c r="E740" s="81" t="s">
        <v>2721</v>
      </c>
      <c r="F740" s="81">
        <v>7</v>
      </c>
      <c r="G740" s="82" t="s">
        <v>861</v>
      </c>
      <c r="H740" s="336">
        <f>SUMIFS('Круглосуточный стационар'!J:J,'Круглосуточный стационар'!D:D,СВОД!D740,'Круглосуточный стационар'!H:H,"-",'Круглосуточный стационар'!F:F,СВОД!F740)+SUMIFS(ВМП!J:J,ВМП!D:D,СВОД!D740,ВМП!H:H,"-",ВМП!F:F,СВОД!F740)+SUMIFS('Дневной стационар'!J:J,'Дневной стационар'!D:D,СВОД!D740,'Дневной стационар'!H:H,"-",'Дневной стационар'!F:F,СВОД!F740)+SUMIFS(ЭКО!H:H,ЭКО!D:D,СВОД!D740,ЭКО!F:F,СВОД!F740)+SUMIFS(Диализ!H:H,Диализ!D:D,СВОД!D740,Диализ!F:F,СВОД!F740)</f>
        <v>0</v>
      </c>
      <c r="I740" s="337">
        <f>SUMIFS(Поликлиника!H:H,Поликлиника!D:D,СВОД!D740,Поликлиника!F:F,СВОД!F740)</f>
        <v>0</v>
      </c>
      <c r="J740" s="337">
        <f>SUMIFS(Поликлиника!AQ:AQ,Поликлиника!D:D,СВОД!D740,Поликлиника!F:F,СВОД!F740)</f>
        <v>0</v>
      </c>
      <c r="K740" s="337">
        <f>SUMIFS(Поликлиника!AV:AV,Поликлиника!D:D,СВОД!D740,Поликлиника!F:F,СВОД!F740)</f>
        <v>0</v>
      </c>
      <c r="L740" s="337">
        <f>SUMIFS(Поликлиника!BA:BA,Поликлиника!D:D,СВОД!D740,Поликлиника!F:F,СВОД!F740)</f>
        <v>0</v>
      </c>
      <c r="M740" s="337">
        <f>SUMIFS(Услуги!H:H,Услуги!D:D,СВОД!D740,Услуги!F:F,СВОД!F740)+SUMIFS(Услуги!M:M,Услуги!D:D,СВОД!D740,Услуги!F:F,СВОД!F740)+SUMIFS(Услуги!R:R,Услуги!D:D,СВОД!D740,Услуги!F:F,СВОД!F740)+SUMIFS(Услуги!W:W,Услуги!D:D,СВОД!D740,Услуги!F:F,СВОД!F740)+SUMIFS(Услуги!AB:AB,Услуги!D:D,СВОД!D740,Услуги!F:F,СВОД!F740)+SUMIFS(Услуги!AG:AG,Услуги!D:D,СВОД!D740,Услуги!F:F,СВОД!F740)+SUMIFS(Услуги!AL:AL,Услуги!D:D,СВОД!D740,Услуги!F:F,СВОД!F740)+SUMIFS(Услуги!AQ:AQ,Услуги!D:D,СВОД!D740,Услуги!F:F,СВОД!F740)</f>
        <v>0</v>
      </c>
      <c r="N740" s="337">
        <f>SUMIFS('Скорая мед.помощь'!I:I,'Скорая мед.помощь'!D:D,СВОД!D740,'Скорая мед.помощь'!F:F,СВОД!F740)</f>
        <v>0</v>
      </c>
      <c r="O740" s="338">
        <f>SUMIFS(Поликлиника!BF:BF,Поликлиника!D:D,СВОД!D740,Поликлиника!F:F,СВОД!F740)</f>
        <v>0</v>
      </c>
      <c r="P740" s="339">
        <f>SUMIFS('Круглосуточный стационар'!O:O,'Круглосуточный стационар'!D:D,СВОД!D740,'Круглосуточный стационар'!F:F,СВОД!F740,'Круглосуточный стационар'!H:H,"-")+SUMIFS(ВМП!O:O,ВМП!D:D,СВОД!D740,ВМП!F:F,СВОД!F740,ВМП!H:H,"-")+SUMIFS('Дневной стационар'!O:O,'Дневной стационар'!D:D,СВОД!D740,'Дневной стационар'!F:F,СВОД!F740,'Дневной стационар'!H:H,"-")+SUMIFS(ЭКО!M:M,ЭКО!D:D,СВОД!D740,ЭКО!F:F,СВОД!F740)+SUMIFS(Диализ!M:M,Диализ!D:D,СВОД!D740,Диализ!F:F,СВОД!F740)+SUMIFS('Скорая мед.помощь'!N:N,'Скорая мед.помощь'!D:D,СВОД!D740,'Скорая мед.помощь'!F:F,СВОД!F740)+SUMIFS(Услуги!AV:AV,Услуги!D:D,СВОД!D740,Услуги!F:F,СВОД!F740)+SUMIFS(Поликлиника!BK:BK,Поликлиника!D:D,СВОД!D740,Поликлиника!F:F,СВОД!F740)</f>
        <v>0</v>
      </c>
      <c r="Q740" s="336">
        <f>SUMIFS(Сверхбаза!L:L,Сверхбаза!C:C,СВОД!D740,Сверхбаза!E:E,СВОД!F740)+SUMIFS(Сверхбаза!N:N,Сверхбаза!C:C,СВОД!D740,Сверхбаза!E:E,СВОД!F740)</f>
        <v>0</v>
      </c>
      <c r="R740" s="337">
        <f>SUMIFS(Сверхбаза!P:P,Сверхбаза!C:C,СВОД!D740,Сверхбаза!E:E,СВОД!F740)</f>
        <v>0</v>
      </c>
      <c r="S740" s="337">
        <f>SUMIFS(Сверхбаза!R:R,Сверхбаза!C:C,СВОД!D740,Сверхбаза!E:E,СВОД!F740)</f>
        <v>0</v>
      </c>
      <c r="T740" s="337">
        <f>SUMIFS(Сверхбаза!Q:Q,Сверхбаза!C:C,СВОД!D740,Сверхбаза!E:E,СВОД!F740)</f>
        <v>0</v>
      </c>
      <c r="U740" s="337">
        <f>SUMIFS(Сверхбаза!S:S,Сверхбаза!C:C,СВОД!D740,Сверхбаза!E:E,СВОД!F740)</f>
        <v>0</v>
      </c>
      <c r="V740" s="339">
        <f>SUMIFS(Сверхбаза!G:G,Сверхбаза!C:C,СВОД!D740,Сверхбаза!E:E,СВОД!F740)</f>
        <v>0</v>
      </c>
    </row>
    <row r="741" spans="1:22" outlineLevel="2" x14ac:dyDescent="0.2">
      <c r="A741" s="33" t="s">
        <v>10</v>
      </c>
      <c r="B741" s="9">
        <v>1</v>
      </c>
      <c r="C741" s="10">
        <v>503719</v>
      </c>
      <c r="D741" s="273">
        <v>151801</v>
      </c>
      <c r="E741" s="81" t="s">
        <v>2721</v>
      </c>
      <c r="F741" s="81">
        <v>70</v>
      </c>
      <c r="G741" s="82" t="s">
        <v>862</v>
      </c>
      <c r="H741" s="336">
        <f>SUMIFS('Круглосуточный стационар'!J:J,'Круглосуточный стационар'!D:D,СВОД!D741,'Круглосуточный стационар'!H:H,"-",'Круглосуточный стационар'!F:F,СВОД!F741)+SUMIFS(ВМП!J:J,ВМП!D:D,СВОД!D741,ВМП!H:H,"-",ВМП!F:F,СВОД!F741)+SUMIFS('Дневной стационар'!J:J,'Дневной стационар'!D:D,СВОД!D741,'Дневной стационар'!H:H,"-",'Дневной стационар'!F:F,СВОД!F741)+SUMIFS(ЭКО!H:H,ЭКО!D:D,СВОД!D741,ЭКО!F:F,СВОД!F741)+SUMIFS(Диализ!H:H,Диализ!D:D,СВОД!D741,Диализ!F:F,СВОД!F741)</f>
        <v>0</v>
      </c>
      <c r="I741" s="337">
        <f>SUMIFS(Поликлиника!H:H,Поликлиника!D:D,СВОД!D741,Поликлиника!F:F,СВОД!F741)</f>
        <v>0</v>
      </c>
      <c r="J741" s="337">
        <f>SUMIFS(Поликлиника!AQ:AQ,Поликлиника!D:D,СВОД!D741,Поликлиника!F:F,СВОД!F741)</f>
        <v>0</v>
      </c>
      <c r="K741" s="337">
        <f>SUMIFS(Поликлиника!AV:AV,Поликлиника!D:D,СВОД!D741,Поликлиника!F:F,СВОД!F741)</f>
        <v>0</v>
      </c>
      <c r="L741" s="337">
        <f>SUMIFS(Поликлиника!BA:BA,Поликлиника!D:D,СВОД!D741,Поликлиника!F:F,СВОД!F741)</f>
        <v>0</v>
      </c>
      <c r="M741" s="337">
        <f>SUMIFS(Услуги!H:H,Услуги!D:D,СВОД!D741,Услуги!F:F,СВОД!F741)+SUMIFS(Услуги!M:M,Услуги!D:D,СВОД!D741,Услуги!F:F,СВОД!F741)+SUMIFS(Услуги!R:R,Услуги!D:D,СВОД!D741,Услуги!F:F,СВОД!F741)+SUMIFS(Услуги!W:W,Услуги!D:D,СВОД!D741,Услуги!F:F,СВОД!F741)+SUMIFS(Услуги!AB:AB,Услуги!D:D,СВОД!D741,Услуги!F:F,СВОД!F741)+SUMIFS(Услуги!AG:AG,Услуги!D:D,СВОД!D741,Услуги!F:F,СВОД!F741)+SUMIFS(Услуги!AL:AL,Услуги!D:D,СВОД!D741,Услуги!F:F,СВОД!F741)+SUMIFS(Услуги!AQ:AQ,Услуги!D:D,СВОД!D741,Услуги!F:F,СВОД!F741)</f>
        <v>0</v>
      </c>
      <c r="N741" s="337">
        <f>SUMIFS('Скорая мед.помощь'!I:I,'Скорая мед.помощь'!D:D,СВОД!D741,'Скорая мед.помощь'!F:F,СВОД!F741)</f>
        <v>0</v>
      </c>
      <c r="O741" s="338">
        <f>SUMIFS(Поликлиника!BF:BF,Поликлиника!D:D,СВОД!D741,Поликлиника!F:F,СВОД!F741)</f>
        <v>0</v>
      </c>
      <c r="P741" s="339">
        <f>SUMIFS('Круглосуточный стационар'!O:O,'Круглосуточный стационар'!D:D,СВОД!D741,'Круглосуточный стационар'!F:F,СВОД!F741,'Круглосуточный стационар'!H:H,"-")+SUMIFS(ВМП!O:O,ВМП!D:D,СВОД!D741,ВМП!F:F,СВОД!F741,ВМП!H:H,"-")+SUMIFS('Дневной стационар'!O:O,'Дневной стационар'!D:D,СВОД!D741,'Дневной стационар'!F:F,СВОД!F741,'Дневной стационар'!H:H,"-")+SUMIFS(ЭКО!M:M,ЭКО!D:D,СВОД!D741,ЭКО!F:F,СВОД!F741)+SUMIFS(Диализ!M:M,Диализ!D:D,СВОД!D741,Диализ!F:F,СВОД!F741)+SUMIFS('Скорая мед.помощь'!N:N,'Скорая мед.помощь'!D:D,СВОД!D741,'Скорая мед.помощь'!F:F,СВОД!F741)+SUMIFS(Услуги!AV:AV,Услуги!D:D,СВОД!D741,Услуги!F:F,СВОД!F741)+SUMIFS(Поликлиника!BK:BK,Поликлиника!D:D,СВОД!D741,Поликлиника!F:F,СВОД!F741)</f>
        <v>0</v>
      </c>
      <c r="Q741" s="336">
        <f>SUMIFS(Сверхбаза!L:L,Сверхбаза!C:C,СВОД!D741,Сверхбаза!E:E,СВОД!F741)+SUMIFS(Сверхбаза!N:N,Сверхбаза!C:C,СВОД!D741,Сверхбаза!E:E,СВОД!F741)</f>
        <v>0</v>
      </c>
      <c r="R741" s="337">
        <f>SUMIFS(Сверхбаза!P:P,Сверхбаза!C:C,СВОД!D741,Сверхбаза!E:E,СВОД!F741)</f>
        <v>0</v>
      </c>
      <c r="S741" s="337">
        <f>SUMIFS(Сверхбаза!R:R,Сверхбаза!C:C,СВОД!D741,Сверхбаза!E:E,СВОД!F741)</f>
        <v>0</v>
      </c>
      <c r="T741" s="337">
        <f>SUMIFS(Сверхбаза!Q:Q,Сверхбаза!C:C,СВОД!D741,Сверхбаза!E:E,СВОД!F741)</f>
        <v>0</v>
      </c>
      <c r="U741" s="337">
        <f>SUMIFS(Сверхбаза!S:S,Сверхбаза!C:C,СВОД!D741,Сверхбаза!E:E,СВОД!F741)</f>
        <v>0</v>
      </c>
      <c r="V741" s="339">
        <f>SUMIFS(Сверхбаза!G:G,Сверхбаза!C:C,СВОД!D741,Сверхбаза!E:E,СВОД!F741)</f>
        <v>0</v>
      </c>
    </row>
    <row r="742" spans="1:22" outlineLevel="2" x14ac:dyDescent="0.2">
      <c r="A742" s="33" t="s">
        <v>10</v>
      </c>
      <c r="B742" s="9">
        <v>1</v>
      </c>
      <c r="C742" s="10">
        <v>503719</v>
      </c>
      <c r="D742" s="273">
        <v>151801</v>
      </c>
      <c r="E742" s="81" t="s">
        <v>2721</v>
      </c>
      <c r="F742" s="81">
        <v>94</v>
      </c>
      <c r="G742" s="82" t="s">
        <v>124</v>
      </c>
      <c r="H742" s="336">
        <f>SUMIFS('Круглосуточный стационар'!J:J,'Круглосуточный стационар'!D:D,СВОД!D742,'Круглосуточный стационар'!H:H,"-",'Круглосуточный стационар'!F:F,СВОД!F742)+SUMIFS(ВМП!J:J,ВМП!D:D,СВОД!D742,ВМП!H:H,"-",ВМП!F:F,СВОД!F742)+SUMIFS('Дневной стационар'!J:J,'Дневной стационар'!D:D,СВОД!D742,'Дневной стационар'!H:H,"-",'Дневной стационар'!F:F,СВОД!F742)+SUMIFS(ЭКО!H:H,ЭКО!D:D,СВОД!D742,ЭКО!F:F,СВОД!F742)+SUMIFS(Диализ!H:H,Диализ!D:D,СВОД!D742,Диализ!F:F,СВОД!F742)</f>
        <v>0</v>
      </c>
      <c r="I742" s="337">
        <f>SUMIFS(Поликлиника!H:H,Поликлиника!D:D,СВОД!D742,Поликлиника!F:F,СВОД!F742)</f>
        <v>0</v>
      </c>
      <c r="J742" s="337">
        <f>SUMIFS(Поликлиника!AQ:AQ,Поликлиника!D:D,СВОД!D742,Поликлиника!F:F,СВОД!F742)</f>
        <v>0</v>
      </c>
      <c r="K742" s="337">
        <f>SUMIFS(Поликлиника!AV:AV,Поликлиника!D:D,СВОД!D742,Поликлиника!F:F,СВОД!F742)</f>
        <v>0</v>
      </c>
      <c r="L742" s="337">
        <f>SUMIFS(Поликлиника!BA:BA,Поликлиника!D:D,СВОД!D742,Поликлиника!F:F,СВОД!F742)</f>
        <v>0</v>
      </c>
      <c r="M742" s="337">
        <f>SUMIFS(Услуги!H:H,Услуги!D:D,СВОД!D742,Услуги!F:F,СВОД!F742)+SUMIFS(Услуги!M:M,Услуги!D:D,СВОД!D742,Услуги!F:F,СВОД!F742)+SUMIFS(Услуги!R:R,Услуги!D:D,СВОД!D742,Услуги!F:F,СВОД!F742)+SUMIFS(Услуги!W:W,Услуги!D:D,СВОД!D742,Услуги!F:F,СВОД!F742)+SUMIFS(Услуги!AB:AB,Услуги!D:D,СВОД!D742,Услуги!F:F,СВОД!F742)+SUMIFS(Услуги!AG:AG,Услуги!D:D,СВОД!D742,Услуги!F:F,СВОД!F742)+SUMIFS(Услуги!AL:AL,Услуги!D:D,СВОД!D742,Услуги!F:F,СВОД!F742)+SUMIFS(Услуги!AQ:AQ,Услуги!D:D,СВОД!D742,Услуги!F:F,СВОД!F742)</f>
        <v>0</v>
      </c>
      <c r="N742" s="337">
        <f>SUMIFS('Скорая мед.помощь'!I:I,'Скорая мед.помощь'!D:D,СВОД!D742,'Скорая мед.помощь'!F:F,СВОД!F742)</f>
        <v>0</v>
      </c>
      <c r="O742" s="338">
        <f>SUMIFS(Поликлиника!BF:BF,Поликлиника!D:D,СВОД!D742,Поликлиника!F:F,СВОД!F742)</f>
        <v>0</v>
      </c>
      <c r="P742" s="339">
        <f>SUMIFS('Круглосуточный стационар'!O:O,'Круглосуточный стационар'!D:D,СВОД!D742,'Круглосуточный стационар'!F:F,СВОД!F742,'Круглосуточный стационар'!H:H,"-")+SUMIFS(ВМП!O:O,ВМП!D:D,СВОД!D742,ВМП!F:F,СВОД!F742,ВМП!H:H,"-")+SUMIFS('Дневной стационар'!O:O,'Дневной стационар'!D:D,СВОД!D742,'Дневной стационар'!F:F,СВОД!F742,'Дневной стационар'!H:H,"-")+SUMIFS(ЭКО!M:M,ЭКО!D:D,СВОД!D742,ЭКО!F:F,СВОД!F742)+SUMIFS(Диализ!M:M,Диализ!D:D,СВОД!D742,Диализ!F:F,СВОД!F742)+SUMIFS('Скорая мед.помощь'!N:N,'Скорая мед.помощь'!D:D,СВОД!D742,'Скорая мед.помощь'!F:F,СВОД!F742)+SUMIFS(Услуги!AV:AV,Услуги!D:D,СВОД!D742,Услуги!F:F,СВОД!F742)+SUMIFS(Поликлиника!BK:BK,Поликлиника!D:D,СВОД!D742,Поликлиника!F:F,СВОД!F742)</f>
        <v>0</v>
      </c>
      <c r="Q742" s="336">
        <f>SUMIFS(Сверхбаза!L:L,Сверхбаза!C:C,СВОД!D742,Сверхбаза!E:E,СВОД!F742)+SUMIFS(Сверхбаза!N:N,Сверхбаза!C:C,СВОД!D742,Сверхбаза!E:E,СВОД!F742)</f>
        <v>0</v>
      </c>
      <c r="R742" s="337">
        <f>SUMIFS(Сверхбаза!P:P,Сверхбаза!C:C,СВОД!D742,Сверхбаза!E:E,СВОД!F742)</f>
        <v>0</v>
      </c>
      <c r="S742" s="337">
        <f>SUMIFS(Сверхбаза!R:R,Сверхбаза!C:C,СВОД!D742,Сверхбаза!E:E,СВОД!F742)</f>
        <v>0</v>
      </c>
      <c r="T742" s="337">
        <f>SUMIFS(Сверхбаза!Q:Q,Сверхбаза!C:C,СВОД!D742,Сверхбаза!E:E,СВОД!F742)</f>
        <v>0</v>
      </c>
      <c r="U742" s="337">
        <f>SUMIFS(Сверхбаза!S:S,Сверхбаза!C:C,СВОД!D742,Сверхбаза!E:E,СВОД!F742)</f>
        <v>0</v>
      </c>
      <c r="V742" s="339">
        <f>SUMIFS(Сверхбаза!G:G,Сверхбаза!C:C,СВОД!D742,Сверхбаза!E:E,СВОД!F742)</f>
        <v>0</v>
      </c>
    </row>
    <row r="743" spans="1:22" outlineLevel="1" collapsed="1" x14ac:dyDescent="0.2">
      <c r="A743" s="320"/>
      <c r="B743" s="321"/>
      <c r="C743" s="322"/>
      <c r="D743" s="340" t="s">
        <v>2865</v>
      </c>
      <c r="E743" s="83"/>
      <c r="F743" s="83"/>
      <c r="G743" s="84"/>
      <c r="H743" s="341"/>
      <c r="I743" s="342"/>
      <c r="J743" s="342"/>
      <c r="K743" s="342"/>
      <c r="L743" s="342"/>
      <c r="M743" s="342"/>
      <c r="N743" s="342"/>
      <c r="O743" s="343"/>
      <c r="P743" s="344">
        <f>SUBTOTAL(9,P735:P742)</f>
        <v>50</v>
      </c>
      <c r="Q743" s="341"/>
      <c r="R743" s="342"/>
      <c r="S743" s="342"/>
      <c r="T743" s="342"/>
      <c r="U743" s="342"/>
      <c r="V743" s="344">
        <f>SUBTOTAL(9,V735:V742)</f>
        <v>0</v>
      </c>
    </row>
    <row r="744" spans="1:22" ht="25.5" outlineLevel="2" x14ac:dyDescent="0.2">
      <c r="A744" s="33" t="s">
        <v>7</v>
      </c>
      <c r="B744" s="9">
        <v>5</v>
      </c>
      <c r="C744" s="10">
        <v>501601</v>
      </c>
      <c r="D744" s="273">
        <v>160101</v>
      </c>
      <c r="E744" s="81" t="s">
        <v>716</v>
      </c>
      <c r="F744" s="81">
        <v>1</v>
      </c>
      <c r="G744" s="82" t="s">
        <v>12</v>
      </c>
      <c r="H744" s="336">
        <f>SUMIFS('Круглосуточный стационар'!J:J,'Круглосуточный стационар'!D:D,СВОД!D744,'Круглосуточный стационар'!H:H,"-",'Круглосуточный стационар'!F:F,СВОД!F744)+SUMIFS(ВМП!J:J,ВМП!D:D,СВОД!D744,ВМП!H:H,"-",ВМП!F:F,СВОД!F744)+SUMIFS('Дневной стационар'!J:J,'Дневной стационар'!D:D,СВОД!D744,'Дневной стационар'!H:H,"-",'Дневной стационар'!F:F,СВОД!F744)+SUMIFS(ЭКО!H:H,ЭКО!D:D,СВОД!D744,ЭКО!F:F,СВОД!F744)+SUMIFS(Диализ!H:H,Диализ!D:D,СВОД!D744,Диализ!F:F,СВОД!F744)</f>
        <v>10941</v>
      </c>
      <c r="I744" s="337">
        <f>SUMIFS(Поликлиника!H:H,Поликлиника!D:D,СВОД!D744,Поликлиника!F:F,СВОД!F744)</f>
        <v>0</v>
      </c>
      <c r="J744" s="337">
        <f>SUMIFS(Поликлиника!AQ:AQ,Поликлиника!D:D,СВОД!D744,Поликлиника!F:F,СВОД!F744)</f>
        <v>0</v>
      </c>
      <c r="K744" s="337">
        <f>SUMIFS(Поликлиника!AV:AV,Поликлиника!D:D,СВОД!D744,Поликлиника!F:F,СВОД!F744)</f>
        <v>0</v>
      </c>
      <c r="L744" s="337">
        <f>SUMIFS(Поликлиника!BA:BA,Поликлиника!D:D,СВОД!D744,Поликлиника!F:F,СВОД!F744)</f>
        <v>0</v>
      </c>
      <c r="M744" s="337">
        <f>SUMIFS(Услуги!H:H,Услуги!D:D,СВОД!D744,Услуги!F:F,СВОД!F744)+SUMIFS(Услуги!M:M,Услуги!D:D,СВОД!D744,Услуги!F:F,СВОД!F744)+SUMIFS(Услуги!R:R,Услуги!D:D,СВОД!D744,Услуги!F:F,СВОД!F744)+SUMIFS(Услуги!W:W,Услуги!D:D,СВОД!D744,Услуги!F:F,СВОД!F744)+SUMIFS(Услуги!AB:AB,Услуги!D:D,СВОД!D744,Услуги!F:F,СВОД!F744)+SUMIFS(Услуги!AG:AG,Услуги!D:D,СВОД!D744,Услуги!F:F,СВОД!F744)+SUMIFS(Услуги!AL:AL,Услуги!D:D,СВОД!D744,Услуги!F:F,СВОД!F744)+SUMIFS(Услуги!AQ:AQ,Услуги!D:D,СВОД!D744,Услуги!F:F,СВОД!F744)</f>
        <v>0</v>
      </c>
      <c r="N744" s="337">
        <f>SUMIFS('Скорая мед.помощь'!I:I,'Скорая мед.помощь'!D:D,СВОД!D744,'Скорая мед.помощь'!F:F,СВОД!F744)</f>
        <v>0</v>
      </c>
      <c r="O744" s="338">
        <f>SUMIFS(Поликлиника!BF:BF,Поликлиника!D:D,СВОД!D744,Поликлиника!F:F,СВОД!F744)</f>
        <v>0</v>
      </c>
      <c r="P744" s="339">
        <f>SUMIFS('Круглосуточный стационар'!O:O,'Круглосуточный стационар'!D:D,СВОД!D744,'Круглосуточный стационар'!F:F,СВОД!F744,'Круглосуточный стационар'!H:H,"-")+SUMIFS(ВМП!O:O,ВМП!D:D,СВОД!D744,ВМП!F:F,СВОД!F744,ВМП!H:H,"-")+SUMIFS('Дневной стационар'!O:O,'Дневной стационар'!D:D,СВОД!D744,'Дневной стационар'!F:F,СВОД!F744,'Дневной стационар'!H:H,"-")+SUMIFS(ЭКО!M:M,ЭКО!D:D,СВОД!D744,ЭКО!F:F,СВОД!F744)+SUMIFS(Диализ!M:M,Диализ!D:D,СВОД!D744,Диализ!F:F,СВОД!F744)+SUMIFS('Скорая мед.помощь'!N:N,'Скорая мед.помощь'!D:D,СВОД!D744,'Скорая мед.помощь'!F:F,СВОД!F744)+SUMIFS(Услуги!AV:AV,Услуги!D:D,СВОД!D744,Услуги!F:F,СВОД!F744)+SUMIFS(Поликлиника!BK:BK,Поликлиника!D:D,СВОД!D744,Поликлиника!F:F,СВОД!F744)</f>
        <v>249228.81174059576</v>
      </c>
      <c r="Q744" s="336">
        <f>SUMIFS(Сверхбаза!L:L,Сверхбаза!C:C,СВОД!D744,Сверхбаза!E:E,СВОД!F744)+SUMIFS(Сверхбаза!N:N,Сверхбаза!C:C,СВОД!D744,Сверхбаза!E:E,СВОД!F744)</f>
        <v>0</v>
      </c>
      <c r="R744" s="337">
        <f>SUMIFS(Сверхбаза!P:P,Сверхбаза!C:C,СВОД!D744,Сверхбаза!E:E,СВОД!F744)</f>
        <v>0</v>
      </c>
      <c r="S744" s="337">
        <f>SUMIFS(Сверхбаза!R:R,Сверхбаза!C:C,СВОД!D744,Сверхбаза!E:E,СВОД!F744)</f>
        <v>0</v>
      </c>
      <c r="T744" s="337">
        <f>SUMIFS(Сверхбаза!Q:Q,Сверхбаза!C:C,СВОД!D744,Сверхбаза!E:E,СВОД!F744)</f>
        <v>0</v>
      </c>
      <c r="U744" s="337">
        <f>SUMIFS(Сверхбаза!S:S,Сверхбаза!C:C,СВОД!D744,Сверхбаза!E:E,СВОД!F744)</f>
        <v>0</v>
      </c>
      <c r="V744" s="339">
        <f>SUMIFS(Сверхбаза!G:G,Сверхбаза!C:C,СВОД!D744,Сверхбаза!E:E,СВОД!F744)</f>
        <v>0</v>
      </c>
    </row>
    <row r="745" spans="1:22" ht="25.5" outlineLevel="2" x14ac:dyDescent="0.2">
      <c r="A745" s="33" t="s">
        <v>7</v>
      </c>
      <c r="B745" s="9">
        <v>5</v>
      </c>
      <c r="C745" s="10">
        <v>501601</v>
      </c>
      <c r="D745" s="273">
        <v>160101</v>
      </c>
      <c r="E745" s="81" t="s">
        <v>716</v>
      </c>
      <c r="F745" s="81">
        <v>13</v>
      </c>
      <c r="G745" s="82" t="s">
        <v>859</v>
      </c>
      <c r="H745" s="336">
        <f>SUMIFS('Круглосуточный стационар'!J:J,'Круглосуточный стационар'!D:D,СВОД!D745,'Круглосуточный стационар'!H:H,"-",'Круглосуточный стационар'!F:F,СВОД!F745)+SUMIFS(ВМП!J:J,ВМП!D:D,СВОД!D745,ВМП!H:H,"-",ВМП!F:F,СВОД!F745)+SUMIFS('Дневной стационар'!J:J,'Дневной стационар'!D:D,СВОД!D745,'Дневной стационар'!H:H,"-",'Дневной стационар'!F:F,СВОД!F745)+SUMIFS(ЭКО!H:H,ЭКО!D:D,СВОД!D745,ЭКО!F:F,СВОД!F745)+SUMIFS(Диализ!H:H,Диализ!D:D,СВОД!D745,Диализ!F:F,СВОД!F745)</f>
        <v>0</v>
      </c>
      <c r="I745" s="337">
        <f>SUMIFS(Поликлиника!H:H,Поликлиника!D:D,СВОД!D745,Поликлиника!F:F,СВОД!F745)</f>
        <v>0</v>
      </c>
      <c r="J745" s="337">
        <f>SUMIFS(Поликлиника!AQ:AQ,Поликлиника!D:D,СВОД!D745,Поликлиника!F:F,СВОД!F745)</f>
        <v>0</v>
      </c>
      <c r="K745" s="337">
        <f>SUMIFS(Поликлиника!AV:AV,Поликлиника!D:D,СВОД!D745,Поликлиника!F:F,СВОД!F745)</f>
        <v>0</v>
      </c>
      <c r="L745" s="337">
        <f>SUMIFS(Поликлиника!BA:BA,Поликлиника!D:D,СВОД!D745,Поликлиника!F:F,СВОД!F745)</f>
        <v>0</v>
      </c>
      <c r="M745" s="337">
        <f>SUMIFS(Услуги!H:H,Услуги!D:D,СВОД!D745,Услуги!F:F,СВОД!F745)+SUMIFS(Услуги!M:M,Услуги!D:D,СВОД!D745,Услуги!F:F,СВОД!F745)+SUMIFS(Услуги!R:R,Услуги!D:D,СВОД!D745,Услуги!F:F,СВОД!F745)+SUMIFS(Услуги!W:W,Услуги!D:D,СВОД!D745,Услуги!F:F,СВОД!F745)+SUMIFS(Услуги!AB:AB,Услуги!D:D,СВОД!D745,Услуги!F:F,СВОД!F745)+SUMIFS(Услуги!AG:AG,Услуги!D:D,СВОД!D745,Услуги!F:F,СВОД!F745)+SUMIFS(Услуги!AL:AL,Услуги!D:D,СВОД!D745,Услуги!F:F,СВОД!F745)+SUMIFS(Услуги!AQ:AQ,Услуги!D:D,СВОД!D745,Услуги!F:F,СВОД!F745)</f>
        <v>0</v>
      </c>
      <c r="N745" s="337">
        <f>SUMIFS('Скорая мед.помощь'!I:I,'Скорая мед.помощь'!D:D,СВОД!D745,'Скорая мед.помощь'!F:F,СВОД!F745)</f>
        <v>0</v>
      </c>
      <c r="O745" s="338">
        <f>SUMIFS(Поликлиника!BF:BF,Поликлиника!D:D,СВОД!D745,Поликлиника!F:F,СВОД!F745)</f>
        <v>0</v>
      </c>
      <c r="P745" s="339">
        <f>SUMIFS('Круглосуточный стационар'!O:O,'Круглосуточный стационар'!D:D,СВОД!D745,'Круглосуточный стационар'!F:F,СВОД!F745,'Круглосуточный стационар'!H:H,"-")+SUMIFS(ВМП!O:O,ВМП!D:D,СВОД!D745,ВМП!F:F,СВОД!F745,ВМП!H:H,"-")+SUMIFS('Дневной стационар'!O:O,'Дневной стационар'!D:D,СВОД!D745,'Дневной стационар'!F:F,СВОД!F745,'Дневной стационар'!H:H,"-")+SUMIFS(ЭКО!M:M,ЭКО!D:D,СВОД!D745,ЭКО!F:F,СВОД!F745)+SUMIFS(Диализ!M:M,Диализ!D:D,СВОД!D745,Диализ!F:F,СВОД!F745)+SUMIFS('Скорая мед.помощь'!N:N,'Скорая мед.помощь'!D:D,СВОД!D745,'Скорая мед.помощь'!F:F,СВОД!F745)+SUMIFS(Услуги!AV:AV,Услуги!D:D,СВОД!D745,Услуги!F:F,СВОД!F745)+SUMIFS(Поликлиника!BK:BK,Поликлиника!D:D,СВОД!D745,Поликлиника!F:F,СВОД!F745)</f>
        <v>0</v>
      </c>
      <c r="Q745" s="336">
        <f>SUMIFS(Сверхбаза!L:L,Сверхбаза!C:C,СВОД!D745,Сверхбаза!E:E,СВОД!F745)+SUMIFS(Сверхбаза!N:N,Сверхбаза!C:C,СВОД!D745,Сверхбаза!E:E,СВОД!F745)</f>
        <v>0</v>
      </c>
      <c r="R745" s="337">
        <f>SUMIFS(Сверхбаза!P:P,Сверхбаза!C:C,СВОД!D745,Сверхбаза!E:E,СВОД!F745)</f>
        <v>0</v>
      </c>
      <c r="S745" s="337">
        <f>SUMIFS(Сверхбаза!R:R,Сверхбаза!C:C,СВОД!D745,Сверхбаза!E:E,СВОД!F745)</f>
        <v>0</v>
      </c>
      <c r="T745" s="337">
        <f>SUMIFS(Сверхбаза!Q:Q,Сверхбаза!C:C,СВОД!D745,Сверхбаза!E:E,СВОД!F745)</f>
        <v>0</v>
      </c>
      <c r="U745" s="337">
        <f>SUMIFS(Сверхбаза!S:S,Сверхбаза!C:C,СВОД!D745,Сверхбаза!E:E,СВОД!F745)</f>
        <v>0</v>
      </c>
      <c r="V745" s="339">
        <f>SUMIFS(Сверхбаза!G:G,Сверхбаза!C:C,СВОД!D745,Сверхбаза!E:E,СВОД!F745)</f>
        <v>0</v>
      </c>
    </row>
    <row r="746" spans="1:22" ht="25.5" outlineLevel="2" x14ac:dyDescent="0.2">
      <c r="A746" s="33" t="s">
        <v>7</v>
      </c>
      <c r="B746" s="9">
        <v>5</v>
      </c>
      <c r="C746" s="10">
        <v>501601</v>
      </c>
      <c r="D746" s="273">
        <v>160101</v>
      </c>
      <c r="E746" s="81" t="s">
        <v>716</v>
      </c>
      <c r="F746" s="81">
        <v>2</v>
      </c>
      <c r="G746" s="82" t="s">
        <v>135</v>
      </c>
      <c r="H746" s="336">
        <f>SUMIFS('Круглосуточный стационар'!J:J,'Круглосуточный стационар'!D:D,СВОД!D746,'Круглосуточный стационар'!H:H,"-",'Круглосуточный стационар'!F:F,СВОД!F746)+SUMIFS(ВМП!J:J,ВМП!D:D,СВОД!D746,ВМП!H:H,"-",ВМП!F:F,СВОД!F746)+SUMIFS('Дневной стационар'!J:J,'Дневной стационар'!D:D,СВОД!D746,'Дневной стационар'!H:H,"-",'Дневной стационар'!F:F,СВОД!F746)+SUMIFS(ЭКО!H:H,ЭКО!D:D,СВОД!D746,ЭКО!F:F,СВОД!F746)+SUMIFS(Диализ!H:H,Диализ!D:D,СВОД!D746,Диализ!F:F,СВОД!F746)</f>
        <v>3150</v>
      </c>
      <c r="I746" s="337">
        <f>SUMIFS(Поликлиника!H:H,Поликлиника!D:D,СВОД!D746,Поликлиника!F:F,СВОД!F746)</f>
        <v>0</v>
      </c>
      <c r="J746" s="337">
        <f>SUMIFS(Поликлиника!AQ:AQ,Поликлиника!D:D,СВОД!D746,Поликлиника!F:F,СВОД!F746)</f>
        <v>0</v>
      </c>
      <c r="K746" s="337">
        <f>SUMIFS(Поликлиника!AV:AV,Поликлиника!D:D,СВОД!D746,Поликлиника!F:F,СВОД!F746)</f>
        <v>0</v>
      </c>
      <c r="L746" s="337">
        <f>SUMIFS(Поликлиника!BA:BA,Поликлиника!D:D,СВОД!D746,Поликлиника!F:F,СВОД!F746)</f>
        <v>0</v>
      </c>
      <c r="M746" s="337">
        <f>SUMIFS(Услуги!H:H,Услуги!D:D,СВОД!D746,Услуги!F:F,СВОД!F746)+SUMIFS(Услуги!M:M,Услуги!D:D,СВОД!D746,Услуги!F:F,СВОД!F746)+SUMIFS(Услуги!R:R,Услуги!D:D,СВОД!D746,Услуги!F:F,СВОД!F746)+SUMIFS(Услуги!W:W,Услуги!D:D,СВОД!D746,Услуги!F:F,СВОД!F746)+SUMIFS(Услуги!AB:AB,Услуги!D:D,СВОД!D746,Услуги!F:F,СВОД!F746)+SUMIFS(Услуги!AG:AG,Услуги!D:D,СВОД!D746,Услуги!F:F,СВОД!F746)+SUMIFS(Услуги!AL:AL,Услуги!D:D,СВОД!D746,Услуги!F:F,СВОД!F746)+SUMIFS(Услуги!AQ:AQ,Услуги!D:D,СВОД!D746,Услуги!F:F,СВОД!F746)</f>
        <v>0</v>
      </c>
      <c r="N746" s="337">
        <f>SUMIFS('Скорая мед.помощь'!I:I,'Скорая мед.помощь'!D:D,СВОД!D746,'Скорая мед.помощь'!F:F,СВОД!F746)</f>
        <v>0</v>
      </c>
      <c r="O746" s="338">
        <f>SUMIFS(Поликлиника!BF:BF,Поликлиника!D:D,СВОД!D746,Поликлиника!F:F,СВОД!F746)</f>
        <v>0</v>
      </c>
      <c r="P746" s="339">
        <f>SUMIFS('Круглосуточный стационар'!O:O,'Круглосуточный стационар'!D:D,СВОД!D746,'Круглосуточный стационар'!F:F,СВОД!F746,'Круглосуточный стационар'!H:H,"-")+SUMIFS(ВМП!O:O,ВМП!D:D,СВОД!D746,ВМП!F:F,СВОД!F746,ВМП!H:H,"-")+SUMIFS('Дневной стационар'!O:O,'Дневной стационар'!D:D,СВОД!D746,'Дневной стационар'!F:F,СВОД!F746,'Дневной стационар'!H:H,"-")+SUMIFS(ЭКО!M:M,ЭКО!D:D,СВОД!D746,ЭКО!F:F,СВОД!F746)+SUMIFS(Диализ!M:M,Диализ!D:D,СВОД!D746,Диализ!F:F,СВОД!F746)+SUMIFS('Скорая мед.помощь'!N:N,'Скорая мед.помощь'!D:D,СВОД!D746,'Скорая мед.помощь'!F:F,СВОД!F746)+SUMIFS(Услуги!AV:AV,Услуги!D:D,СВОД!D746,Услуги!F:F,СВОД!F746)+SUMIFS(Поликлиника!BK:BK,Поликлиника!D:D,СВОД!D746,Поликлиника!F:F,СВОД!F746)</f>
        <v>31906.290148800002</v>
      </c>
      <c r="Q746" s="336">
        <f>SUMIFS(Сверхбаза!L:L,Сверхбаза!C:C,СВОД!D746,Сверхбаза!E:E,СВОД!F746)+SUMIFS(Сверхбаза!N:N,Сверхбаза!C:C,СВОД!D746,Сверхбаза!E:E,СВОД!F746)</f>
        <v>0</v>
      </c>
      <c r="R746" s="337">
        <f>SUMIFS(Сверхбаза!P:P,Сверхбаза!C:C,СВОД!D746,Сверхбаза!E:E,СВОД!F746)</f>
        <v>0</v>
      </c>
      <c r="S746" s="337">
        <f>SUMIFS(Сверхбаза!R:R,Сверхбаза!C:C,СВОД!D746,Сверхбаза!E:E,СВОД!F746)</f>
        <v>0</v>
      </c>
      <c r="T746" s="337">
        <f>SUMIFS(Сверхбаза!Q:Q,Сверхбаза!C:C,СВОД!D746,Сверхбаза!E:E,СВОД!F746)</f>
        <v>0</v>
      </c>
      <c r="U746" s="337">
        <f>SUMIFS(Сверхбаза!S:S,Сверхбаза!C:C,СВОД!D746,Сверхбаза!E:E,СВОД!F746)</f>
        <v>0</v>
      </c>
      <c r="V746" s="339">
        <f>SUMIFS(Сверхбаза!G:G,Сверхбаза!C:C,СВОД!D746,Сверхбаза!E:E,СВОД!F746)</f>
        <v>0</v>
      </c>
    </row>
    <row r="747" spans="1:22" ht="25.5" outlineLevel="2" x14ac:dyDescent="0.2">
      <c r="A747" s="33" t="s">
        <v>7</v>
      </c>
      <c r="B747" s="9">
        <v>5</v>
      </c>
      <c r="C747" s="10">
        <v>501601</v>
      </c>
      <c r="D747" s="273">
        <v>160101</v>
      </c>
      <c r="E747" s="81" t="s">
        <v>716</v>
      </c>
      <c r="F747" s="81">
        <v>6</v>
      </c>
      <c r="G747" s="82" t="s">
        <v>860</v>
      </c>
      <c r="H747" s="336">
        <f>SUMIFS('Круглосуточный стационар'!J:J,'Круглосуточный стационар'!D:D,СВОД!D747,'Круглосуточный стационар'!H:H,"-",'Круглосуточный стационар'!F:F,СВОД!F747)+SUMIFS(ВМП!J:J,ВМП!D:D,СВОД!D747,ВМП!H:H,"-",ВМП!F:F,СВОД!F747)+SUMIFS('Дневной стационар'!J:J,'Дневной стационар'!D:D,СВОД!D747,'Дневной стационар'!H:H,"-",'Дневной стационар'!F:F,СВОД!F747)+SUMIFS(ЭКО!H:H,ЭКО!D:D,СВОД!D747,ЭКО!F:F,СВОД!F747)+SUMIFS(Диализ!H:H,Диализ!D:D,СВОД!D747,Диализ!F:F,СВОД!F747)</f>
        <v>0</v>
      </c>
      <c r="I747" s="337">
        <f>SUMIFS(Поликлиника!H:H,Поликлиника!D:D,СВОД!D747,Поликлиника!F:F,СВОД!F747)</f>
        <v>0</v>
      </c>
      <c r="J747" s="337">
        <f>SUMIFS(Поликлиника!AQ:AQ,Поликлиника!D:D,СВОД!D747,Поликлиника!F:F,СВОД!F747)</f>
        <v>0</v>
      </c>
      <c r="K747" s="337">
        <f>SUMIFS(Поликлиника!AV:AV,Поликлиника!D:D,СВОД!D747,Поликлиника!F:F,СВОД!F747)</f>
        <v>0</v>
      </c>
      <c r="L747" s="337">
        <f>SUMIFS(Поликлиника!BA:BA,Поликлиника!D:D,СВОД!D747,Поликлиника!F:F,СВОД!F747)</f>
        <v>0</v>
      </c>
      <c r="M747" s="337">
        <f>SUMIFS(Услуги!H:H,Услуги!D:D,СВОД!D747,Услуги!F:F,СВОД!F747)+SUMIFS(Услуги!M:M,Услуги!D:D,СВОД!D747,Услуги!F:F,СВОД!F747)+SUMIFS(Услуги!R:R,Услуги!D:D,СВОД!D747,Услуги!F:F,СВОД!F747)+SUMIFS(Услуги!W:W,Услуги!D:D,СВОД!D747,Услуги!F:F,СВОД!F747)+SUMIFS(Услуги!AB:AB,Услуги!D:D,СВОД!D747,Услуги!F:F,СВОД!F747)+SUMIFS(Услуги!AG:AG,Услуги!D:D,СВОД!D747,Услуги!F:F,СВОД!F747)+SUMIFS(Услуги!AL:AL,Услуги!D:D,СВОД!D747,Услуги!F:F,СВОД!F747)+SUMIFS(Услуги!AQ:AQ,Услуги!D:D,СВОД!D747,Услуги!F:F,СВОД!F747)</f>
        <v>0</v>
      </c>
      <c r="N747" s="337">
        <f>SUMIFS('Скорая мед.помощь'!I:I,'Скорая мед.помощь'!D:D,СВОД!D747,'Скорая мед.помощь'!F:F,СВОД!F747)</f>
        <v>0</v>
      </c>
      <c r="O747" s="338">
        <f>SUMIFS(Поликлиника!BF:BF,Поликлиника!D:D,СВОД!D747,Поликлиника!F:F,СВОД!F747)</f>
        <v>0</v>
      </c>
      <c r="P747" s="339">
        <f>SUMIFS('Круглосуточный стационар'!O:O,'Круглосуточный стационар'!D:D,СВОД!D747,'Круглосуточный стационар'!F:F,СВОД!F747,'Круглосуточный стационар'!H:H,"-")+SUMIFS(ВМП!O:O,ВМП!D:D,СВОД!D747,ВМП!F:F,СВОД!F747,ВМП!H:H,"-")+SUMIFS('Дневной стационар'!O:O,'Дневной стационар'!D:D,СВОД!D747,'Дневной стационар'!F:F,СВОД!F747,'Дневной стационар'!H:H,"-")+SUMIFS(ЭКО!M:M,ЭКО!D:D,СВОД!D747,ЭКО!F:F,СВОД!F747)+SUMIFS(Диализ!M:M,Диализ!D:D,СВОД!D747,Диализ!F:F,СВОД!F747)+SUMIFS('Скорая мед.помощь'!N:N,'Скорая мед.помощь'!D:D,СВОД!D747,'Скорая мед.помощь'!F:F,СВОД!F747)+SUMIFS(Услуги!AV:AV,Услуги!D:D,СВОД!D747,Услуги!F:F,СВОД!F747)+SUMIFS(Поликлиника!BK:BK,Поликлиника!D:D,СВОД!D747,Поликлиника!F:F,СВОД!F747)</f>
        <v>0</v>
      </c>
      <c r="Q747" s="336">
        <f>SUMIFS(Сверхбаза!L:L,Сверхбаза!C:C,СВОД!D747,Сверхбаза!E:E,СВОД!F747)+SUMIFS(Сверхбаза!N:N,Сверхбаза!C:C,СВОД!D747,Сверхбаза!E:E,СВОД!F747)</f>
        <v>0</v>
      </c>
      <c r="R747" s="337">
        <f>SUMIFS(Сверхбаза!P:P,Сверхбаза!C:C,СВОД!D747,Сверхбаза!E:E,СВОД!F747)</f>
        <v>0</v>
      </c>
      <c r="S747" s="337">
        <f>SUMIFS(Сверхбаза!R:R,Сверхбаза!C:C,СВОД!D747,Сверхбаза!E:E,СВОД!F747)</f>
        <v>0</v>
      </c>
      <c r="T747" s="337">
        <f>SUMIFS(Сверхбаза!Q:Q,Сверхбаза!C:C,СВОД!D747,Сверхбаза!E:E,СВОД!F747)</f>
        <v>0</v>
      </c>
      <c r="U747" s="337">
        <f>SUMIFS(Сверхбаза!S:S,Сверхбаза!C:C,СВОД!D747,Сверхбаза!E:E,СВОД!F747)</f>
        <v>0</v>
      </c>
      <c r="V747" s="339">
        <f>SUMIFS(Сверхбаза!G:G,Сверхбаза!C:C,СВОД!D747,Сверхбаза!E:E,СВОД!F747)</f>
        <v>0</v>
      </c>
    </row>
    <row r="748" spans="1:22" ht="25.5" outlineLevel="2" x14ac:dyDescent="0.2">
      <c r="A748" s="33" t="s">
        <v>7</v>
      </c>
      <c r="B748" s="9">
        <v>5</v>
      </c>
      <c r="C748" s="10">
        <v>501601</v>
      </c>
      <c r="D748" s="273">
        <v>160101</v>
      </c>
      <c r="E748" s="81" t="s">
        <v>716</v>
      </c>
      <c r="F748" s="81">
        <v>3</v>
      </c>
      <c r="G748" s="82" t="s">
        <v>136</v>
      </c>
      <c r="H748" s="336">
        <f>SUMIFS('Круглосуточный стационар'!J:J,'Круглосуточный стационар'!D:D,СВОД!D748,'Круглосуточный стационар'!H:H,"-",'Круглосуточный стационар'!F:F,СВОД!F748)+SUMIFS(ВМП!J:J,ВМП!D:D,СВОД!D748,ВМП!H:H,"-",ВМП!F:F,СВОД!F748)+SUMIFS('Дневной стационар'!J:J,'Дневной стационар'!D:D,СВОД!D748,'Дневной стационар'!H:H,"-",'Дневной стационар'!F:F,СВОД!F748)+SUMIFS(ЭКО!H:H,ЭКО!D:D,СВОД!D748,ЭКО!F:F,СВОД!F748)+SUMIFS(Диализ!H:H,Диализ!D:D,СВОД!D748,Диализ!F:F,СВОД!F748)</f>
        <v>0</v>
      </c>
      <c r="I748" s="337">
        <f>SUMIFS(Поликлиника!H:H,Поликлиника!D:D,СВОД!D748,Поликлиника!F:F,СВОД!F748)</f>
        <v>30943</v>
      </c>
      <c r="J748" s="337">
        <f>SUMIFS(Поликлиника!AQ:AQ,Поликлиника!D:D,СВОД!D748,Поликлиника!F:F,СВОД!F748)</f>
        <v>17327</v>
      </c>
      <c r="K748" s="337">
        <f>SUMIFS(Поликлиника!AV:AV,Поликлиника!D:D,СВОД!D748,Поликлиника!F:F,СВОД!F748)</f>
        <v>66782</v>
      </c>
      <c r="L748" s="337">
        <f>SUMIFS(Поликлиника!BA:BA,Поликлиника!D:D,СВОД!D748,Поликлиника!F:F,СВОД!F748)</f>
        <v>123580</v>
      </c>
      <c r="M748" s="337">
        <f>SUMIFS(Услуги!H:H,Услуги!D:D,СВОД!D748,Услуги!F:F,СВОД!F748)+SUMIFS(Услуги!M:M,Услуги!D:D,СВОД!D748,Услуги!F:F,СВОД!F748)+SUMIFS(Услуги!R:R,Услуги!D:D,СВОД!D748,Услуги!F:F,СВОД!F748)+SUMIFS(Услуги!W:W,Услуги!D:D,СВОД!D748,Услуги!F:F,СВОД!F748)+SUMIFS(Услуги!AB:AB,Услуги!D:D,СВОД!D748,Услуги!F:F,СВОД!F748)+SUMIFS(Услуги!AG:AG,Услуги!D:D,СВОД!D748,Услуги!F:F,СВОД!F748)+SUMIFS(Услуги!AL:AL,Услуги!D:D,СВОД!D748,Услуги!F:F,СВОД!F748)+SUMIFS(Услуги!AQ:AQ,Услуги!D:D,СВОД!D748,Услуги!F:F,СВОД!F748)</f>
        <v>0</v>
      </c>
      <c r="N748" s="337">
        <f>SUMIFS('Скорая мед.помощь'!I:I,'Скорая мед.помощь'!D:D,СВОД!D748,'Скорая мед.помощь'!F:F,СВОД!F748)</f>
        <v>0</v>
      </c>
      <c r="O748" s="338">
        <f>SUMIFS(Поликлиника!BF:BF,Поликлиника!D:D,СВОД!D748,Поликлиника!F:F,СВОД!F748)</f>
        <v>110522</v>
      </c>
      <c r="P748" s="339">
        <f>SUMIFS('Круглосуточный стационар'!O:O,'Круглосуточный стационар'!D:D,СВОД!D748,'Круглосуточный стационар'!F:F,СВОД!F748,'Круглосуточный стационар'!H:H,"-")+SUMIFS(ВМП!O:O,ВМП!D:D,СВОД!D748,ВМП!F:F,СВОД!F748,ВМП!H:H,"-")+SUMIFS('Дневной стационар'!O:O,'Дневной стационар'!D:D,СВОД!D748,'Дневной стационар'!F:F,СВОД!F748,'Дневной стационар'!H:H,"-")+SUMIFS(ЭКО!M:M,ЭКО!D:D,СВОД!D748,ЭКО!F:F,СВОД!F748)+SUMIFS(Диализ!M:M,Диализ!D:D,СВОД!D748,Диализ!F:F,СВОД!F748)+SUMIFS('Скорая мед.помощь'!N:N,'Скорая мед.помощь'!D:D,СВОД!D748,'Скорая мед.помощь'!F:F,СВОД!F748)+SUMIFS(Услуги!AV:AV,Услуги!D:D,СВОД!D748,Услуги!F:F,СВОД!F748)+SUMIFS(Поликлиника!BK:BK,Поликлиника!D:D,СВОД!D748,Поликлиника!F:F,СВОД!F748)</f>
        <v>215324.25146555741</v>
      </c>
      <c r="Q748" s="336">
        <f>SUMIFS(Сверхбаза!L:L,Сверхбаза!C:C,СВОД!D748,Сверхбаза!E:E,СВОД!F748)+SUMIFS(Сверхбаза!N:N,Сверхбаза!C:C,СВОД!D748,Сверхбаза!E:E,СВОД!F748)</f>
        <v>0</v>
      </c>
      <c r="R748" s="337">
        <f>SUMIFS(Сверхбаза!P:P,Сверхбаза!C:C,СВОД!D748,Сверхбаза!E:E,СВОД!F748)</f>
        <v>693</v>
      </c>
      <c r="S748" s="337">
        <f>SUMIFS(Сверхбаза!R:R,Сверхбаза!C:C,СВОД!D748,Сверхбаза!E:E,СВОД!F748)</f>
        <v>967</v>
      </c>
      <c r="T748" s="337">
        <f>SUMIFS(Сверхбаза!Q:Q,Сверхбаза!C:C,СВОД!D748,Сверхбаза!E:E,СВОД!F748)</f>
        <v>1669</v>
      </c>
      <c r="U748" s="337">
        <f>SUMIFS(Сверхбаза!S:S,Сверхбаза!C:C,СВОД!D748,Сверхбаза!E:E,СВОД!F748)</f>
        <v>0</v>
      </c>
      <c r="V748" s="339">
        <f>SUMIFS(Сверхбаза!G:G,Сверхбаза!C:C,СВОД!D748,Сверхбаза!E:E,СВОД!F748)</f>
        <v>7503.0970000000007</v>
      </c>
    </row>
    <row r="749" spans="1:22" ht="25.5" outlineLevel="2" x14ac:dyDescent="0.2">
      <c r="A749" s="33" t="s">
        <v>7</v>
      </c>
      <c r="B749" s="9">
        <v>5</v>
      </c>
      <c r="C749" s="10">
        <v>501601</v>
      </c>
      <c r="D749" s="273">
        <v>160101</v>
      </c>
      <c r="E749" s="81" t="s">
        <v>716</v>
      </c>
      <c r="F749" s="81">
        <v>7</v>
      </c>
      <c r="G749" s="82" t="s">
        <v>861</v>
      </c>
      <c r="H749" s="336">
        <f>SUMIFS('Круглосуточный стационар'!J:J,'Круглосуточный стационар'!D:D,СВОД!D749,'Круглосуточный стационар'!H:H,"-",'Круглосуточный стационар'!F:F,СВОД!F749)+SUMIFS(ВМП!J:J,ВМП!D:D,СВОД!D749,ВМП!H:H,"-",ВМП!F:F,СВОД!F749)+SUMIFS('Дневной стационар'!J:J,'Дневной стационар'!D:D,СВОД!D749,'Дневной стационар'!H:H,"-",'Дневной стационар'!F:F,СВОД!F749)+SUMIFS(ЭКО!H:H,ЭКО!D:D,СВОД!D749,ЭКО!F:F,СВОД!F749)+SUMIFS(Диализ!H:H,Диализ!D:D,СВОД!D749,Диализ!F:F,СВОД!F749)</f>
        <v>0</v>
      </c>
      <c r="I749" s="337">
        <f>SUMIFS(Поликлиника!H:H,Поликлиника!D:D,СВОД!D749,Поликлиника!F:F,СВОД!F749)</f>
        <v>0</v>
      </c>
      <c r="J749" s="337">
        <f>SUMIFS(Поликлиника!AQ:AQ,Поликлиника!D:D,СВОД!D749,Поликлиника!F:F,СВОД!F749)</f>
        <v>0</v>
      </c>
      <c r="K749" s="337">
        <f>SUMIFS(Поликлиника!AV:AV,Поликлиника!D:D,СВОД!D749,Поликлиника!F:F,СВОД!F749)</f>
        <v>0</v>
      </c>
      <c r="L749" s="337">
        <f>SUMIFS(Поликлиника!BA:BA,Поликлиника!D:D,СВОД!D749,Поликлиника!F:F,СВОД!F749)</f>
        <v>0</v>
      </c>
      <c r="M749" s="337">
        <f>SUMIFS(Услуги!H:H,Услуги!D:D,СВОД!D749,Услуги!F:F,СВОД!F749)+SUMIFS(Услуги!M:M,Услуги!D:D,СВОД!D749,Услуги!F:F,СВОД!F749)+SUMIFS(Услуги!R:R,Услуги!D:D,СВОД!D749,Услуги!F:F,СВОД!F749)+SUMIFS(Услуги!W:W,Услуги!D:D,СВОД!D749,Услуги!F:F,СВОД!F749)+SUMIFS(Услуги!AB:AB,Услуги!D:D,СВОД!D749,Услуги!F:F,СВОД!F749)+SUMIFS(Услуги!AG:AG,Услуги!D:D,СВОД!D749,Услуги!F:F,СВОД!F749)+SUMIFS(Услуги!AL:AL,Услуги!D:D,СВОД!D749,Услуги!F:F,СВОД!F749)+SUMIFS(Услуги!AQ:AQ,Услуги!D:D,СВОД!D749,Услуги!F:F,СВОД!F749)</f>
        <v>0</v>
      </c>
      <c r="N749" s="337">
        <f>SUMIFS('Скорая мед.помощь'!I:I,'Скорая мед.помощь'!D:D,СВОД!D749,'Скорая мед.помощь'!F:F,СВОД!F749)</f>
        <v>0</v>
      </c>
      <c r="O749" s="338">
        <f>SUMIFS(Поликлиника!BF:BF,Поликлиника!D:D,СВОД!D749,Поликлиника!F:F,СВОД!F749)</f>
        <v>0</v>
      </c>
      <c r="P749" s="339">
        <f>SUMIFS('Круглосуточный стационар'!O:O,'Круглосуточный стационар'!D:D,СВОД!D749,'Круглосуточный стационар'!F:F,СВОД!F749,'Круглосуточный стационар'!H:H,"-")+SUMIFS(ВМП!O:O,ВМП!D:D,СВОД!D749,ВМП!F:F,СВОД!F749,ВМП!H:H,"-")+SUMIFS('Дневной стационар'!O:O,'Дневной стационар'!D:D,СВОД!D749,'Дневной стационар'!F:F,СВОД!F749,'Дневной стационар'!H:H,"-")+SUMIFS(ЭКО!M:M,ЭКО!D:D,СВОД!D749,ЭКО!F:F,СВОД!F749)+SUMIFS(Диализ!M:M,Диализ!D:D,СВОД!D749,Диализ!F:F,СВОД!F749)+SUMIFS('Скорая мед.помощь'!N:N,'Скорая мед.помощь'!D:D,СВОД!D749,'Скорая мед.помощь'!F:F,СВОД!F749)+SUMIFS(Услуги!AV:AV,Услуги!D:D,СВОД!D749,Услуги!F:F,СВОД!F749)+SUMIFS(Поликлиника!BK:BK,Поликлиника!D:D,СВОД!D749,Поликлиника!F:F,СВОД!F749)</f>
        <v>0</v>
      </c>
      <c r="Q749" s="336">
        <f>SUMIFS(Сверхбаза!L:L,Сверхбаза!C:C,СВОД!D749,Сверхбаза!E:E,СВОД!F749)+SUMIFS(Сверхбаза!N:N,Сверхбаза!C:C,СВОД!D749,Сверхбаза!E:E,СВОД!F749)</f>
        <v>0</v>
      </c>
      <c r="R749" s="337">
        <f>SUMIFS(Сверхбаза!P:P,Сверхбаза!C:C,СВОД!D749,Сверхбаза!E:E,СВОД!F749)</f>
        <v>0</v>
      </c>
      <c r="S749" s="337">
        <f>SUMIFS(Сверхбаза!R:R,Сверхбаза!C:C,СВОД!D749,Сверхбаза!E:E,СВОД!F749)</f>
        <v>0</v>
      </c>
      <c r="T749" s="337">
        <f>SUMIFS(Сверхбаза!Q:Q,Сверхбаза!C:C,СВОД!D749,Сверхбаза!E:E,СВОД!F749)</f>
        <v>0</v>
      </c>
      <c r="U749" s="337">
        <f>SUMIFS(Сверхбаза!S:S,Сверхбаза!C:C,СВОД!D749,Сверхбаза!E:E,СВОД!F749)</f>
        <v>0</v>
      </c>
      <c r="V749" s="339">
        <f>SUMIFS(Сверхбаза!G:G,Сверхбаза!C:C,СВОД!D749,Сверхбаза!E:E,СВОД!F749)</f>
        <v>0</v>
      </c>
    </row>
    <row r="750" spans="1:22" ht="25.5" outlineLevel="2" x14ac:dyDescent="0.2">
      <c r="A750" s="33" t="s">
        <v>7</v>
      </c>
      <c r="B750" s="9">
        <v>5</v>
      </c>
      <c r="C750" s="10">
        <v>501601</v>
      </c>
      <c r="D750" s="273">
        <v>160101</v>
      </c>
      <c r="E750" s="81" t="s">
        <v>716</v>
      </c>
      <c r="F750" s="81">
        <v>70</v>
      </c>
      <c r="G750" s="82" t="s">
        <v>862</v>
      </c>
      <c r="H750" s="336">
        <f>SUMIFS('Круглосуточный стационар'!J:J,'Круглосуточный стационар'!D:D,СВОД!D750,'Круглосуточный стационар'!H:H,"-",'Круглосуточный стационар'!F:F,СВОД!F750)+SUMIFS(ВМП!J:J,ВМП!D:D,СВОД!D750,ВМП!H:H,"-",ВМП!F:F,СВОД!F750)+SUMIFS('Дневной стационар'!J:J,'Дневной стационар'!D:D,СВОД!D750,'Дневной стационар'!H:H,"-",'Дневной стационар'!F:F,СВОД!F750)+SUMIFS(ЭКО!H:H,ЭКО!D:D,СВОД!D750,ЭКО!F:F,СВОД!F750)+SUMIFS(Диализ!H:H,Диализ!D:D,СВОД!D750,Диализ!F:F,СВОД!F750)</f>
        <v>0</v>
      </c>
      <c r="I750" s="337">
        <f>SUMIFS(Поликлиника!H:H,Поликлиника!D:D,СВОД!D750,Поликлиника!F:F,СВОД!F750)</f>
        <v>0</v>
      </c>
      <c r="J750" s="337">
        <f>SUMIFS(Поликлиника!AQ:AQ,Поликлиника!D:D,СВОД!D750,Поликлиника!F:F,СВОД!F750)</f>
        <v>0</v>
      </c>
      <c r="K750" s="337">
        <f>SUMIFS(Поликлиника!AV:AV,Поликлиника!D:D,СВОД!D750,Поликлиника!F:F,СВОД!F750)</f>
        <v>0</v>
      </c>
      <c r="L750" s="337">
        <f>SUMIFS(Поликлиника!BA:BA,Поликлиника!D:D,СВОД!D750,Поликлиника!F:F,СВОД!F750)</f>
        <v>0</v>
      </c>
      <c r="M750" s="337">
        <f>SUMIFS(Услуги!H:H,Услуги!D:D,СВОД!D750,Услуги!F:F,СВОД!F750)+SUMIFS(Услуги!M:M,Услуги!D:D,СВОД!D750,Услуги!F:F,СВОД!F750)+SUMIFS(Услуги!R:R,Услуги!D:D,СВОД!D750,Услуги!F:F,СВОД!F750)+SUMIFS(Услуги!W:W,Услуги!D:D,СВОД!D750,Услуги!F:F,СВОД!F750)+SUMIFS(Услуги!AB:AB,Услуги!D:D,СВОД!D750,Услуги!F:F,СВОД!F750)+SUMIFS(Услуги!AG:AG,Услуги!D:D,СВОД!D750,Услуги!F:F,СВОД!F750)+SUMIFS(Услуги!AL:AL,Услуги!D:D,СВОД!D750,Услуги!F:F,СВОД!F750)+SUMIFS(Услуги!AQ:AQ,Услуги!D:D,СВОД!D750,Услуги!F:F,СВОД!F750)</f>
        <v>0</v>
      </c>
      <c r="N750" s="337">
        <f>SUMIFS('Скорая мед.помощь'!I:I,'Скорая мед.помощь'!D:D,СВОД!D750,'Скорая мед.помощь'!F:F,СВОД!F750)</f>
        <v>0</v>
      </c>
      <c r="O750" s="338">
        <f>SUMIFS(Поликлиника!BF:BF,Поликлиника!D:D,СВОД!D750,Поликлиника!F:F,СВОД!F750)</f>
        <v>0</v>
      </c>
      <c r="P750" s="339">
        <f>SUMIFS('Круглосуточный стационар'!O:O,'Круглосуточный стационар'!D:D,СВОД!D750,'Круглосуточный стационар'!F:F,СВОД!F750,'Круглосуточный стационар'!H:H,"-")+SUMIFS(ВМП!O:O,ВМП!D:D,СВОД!D750,ВМП!F:F,СВОД!F750,ВМП!H:H,"-")+SUMIFS('Дневной стационар'!O:O,'Дневной стационар'!D:D,СВОД!D750,'Дневной стационар'!F:F,СВОД!F750,'Дневной стационар'!H:H,"-")+SUMIFS(ЭКО!M:M,ЭКО!D:D,СВОД!D750,ЭКО!F:F,СВОД!F750)+SUMIFS(Диализ!M:M,Диализ!D:D,СВОД!D750,Диализ!F:F,СВОД!F750)+SUMIFS('Скорая мед.помощь'!N:N,'Скорая мед.помощь'!D:D,СВОД!D750,'Скорая мед.помощь'!F:F,СВОД!F750)+SUMIFS(Услуги!AV:AV,Услуги!D:D,СВОД!D750,Услуги!F:F,СВОД!F750)+SUMIFS(Поликлиника!BK:BK,Поликлиника!D:D,СВОД!D750,Поликлиника!F:F,СВОД!F750)</f>
        <v>0</v>
      </c>
      <c r="Q750" s="336">
        <f>SUMIFS(Сверхбаза!L:L,Сверхбаза!C:C,СВОД!D750,Сверхбаза!E:E,СВОД!F750)+SUMIFS(Сверхбаза!N:N,Сверхбаза!C:C,СВОД!D750,Сверхбаза!E:E,СВОД!F750)</f>
        <v>0</v>
      </c>
      <c r="R750" s="337">
        <f>SUMIFS(Сверхбаза!P:P,Сверхбаза!C:C,СВОД!D750,Сверхбаза!E:E,СВОД!F750)</f>
        <v>0</v>
      </c>
      <c r="S750" s="337">
        <f>SUMIFS(Сверхбаза!R:R,Сверхбаза!C:C,СВОД!D750,Сверхбаза!E:E,СВОД!F750)</f>
        <v>0</v>
      </c>
      <c r="T750" s="337">
        <f>SUMIFS(Сверхбаза!Q:Q,Сверхбаза!C:C,СВОД!D750,Сверхбаза!E:E,СВОД!F750)</f>
        <v>0</v>
      </c>
      <c r="U750" s="337">
        <f>SUMIFS(Сверхбаза!S:S,Сверхбаза!C:C,СВОД!D750,Сверхбаза!E:E,СВОД!F750)</f>
        <v>0</v>
      </c>
      <c r="V750" s="339">
        <f>SUMIFS(Сверхбаза!G:G,Сверхбаза!C:C,СВОД!D750,Сверхбаза!E:E,СВОД!F750)</f>
        <v>0</v>
      </c>
    </row>
    <row r="751" spans="1:22" ht="25.5" outlineLevel="2" x14ac:dyDescent="0.2">
      <c r="A751" s="33" t="s">
        <v>7</v>
      </c>
      <c r="B751" s="9">
        <v>5</v>
      </c>
      <c r="C751" s="10">
        <v>501601</v>
      </c>
      <c r="D751" s="273">
        <v>160101</v>
      </c>
      <c r="E751" s="81" t="s">
        <v>716</v>
      </c>
      <c r="F751" s="81">
        <v>94</v>
      </c>
      <c r="G751" s="82" t="s">
        <v>124</v>
      </c>
      <c r="H751" s="336">
        <f>SUMIFS('Круглосуточный стационар'!J:J,'Круглосуточный стационар'!D:D,СВОД!D751,'Круглосуточный стационар'!H:H,"-",'Круглосуточный стационар'!F:F,СВОД!F751)+SUMIFS(ВМП!J:J,ВМП!D:D,СВОД!D751,ВМП!H:H,"-",ВМП!F:F,СВОД!F751)+SUMIFS('Дневной стационар'!J:J,'Дневной стационар'!D:D,СВОД!D751,'Дневной стационар'!H:H,"-",'Дневной стационар'!F:F,СВОД!F751)+SUMIFS(ЭКО!H:H,ЭКО!D:D,СВОД!D751,ЭКО!F:F,СВОД!F751)+SUMIFS(Диализ!H:H,Диализ!D:D,СВОД!D751,Диализ!F:F,СВОД!F751)</f>
        <v>0</v>
      </c>
      <c r="I751" s="337">
        <f>SUMIFS(Поликлиника!H:H,Поликлиника!D:D,СВОД!D751,Поликлиника!F:F,СВОД!F751)</f>
        <v>0</v>
      </c>
      <c r="J751" s="337">
        <f>SUMIFS(Поликлиника!AQ:AQ,Поликлиника!D:D,СВОД!D751,Поликлиника!F:F,СВОД!F751)</f>
        <v>0</v>
      </c>
      <c r="K751" s="337">
        <f>SUMIFS(Поликлиника!AV:AV,Поликлиника!D:D,СВОД!D751,Поликлиника!F:F,СВОД!F751)</f>
        <v>0</v>
      </c>
      <c r="L751" s="337">
        <f>SUMIFS(Поликлиника!BA:BA,Поликлиника!D:D,СВОД!D751,Поликлиника!F:F,СВОД!F751)</f>
        <v>0</v>
      </c>
      <c r="M751" s="337">
        <f>SUMIFS(Услуги!H:H,Услуги!D:D,СВОД!D751,Услуги!F:F,СВОД!F751)+SUMIFS(Услуги!M:M,Услуги!D:D,СВОД!D751,Услуги!F:F,СВОД!F751)+SUMIFS(Услуги!R:R,Услуги!D:D,СВОД!D751,Услуги!F:F,СВОД!F751)+SUMIFS(Услуги!W:W,Услуги!D:D,СВОД!D751,Услуги!F:F,СВОД!F751)+SUMIFS(Услуги!AB:AB,Услуги!D:D,СВОД!D751,Услуги!F:F,СВОД!F751)+SUMIFS(Услуги!AG:AG,Услуги!D:D,СВОД!D751,Услуги!F:F,СВОД!F751)+SUMIFS(Услуги!AL:AL,Услуги!D:D,СВОД!D751,Услуги!F:F,СВОД!F751)+SUMIFS(Услуги!AQ:AQ,Услуги!D:D,СВОД!D751,Услуги!F:F,СВОД!F751)</f>
        <v>0</v>
      </c>
      <c r="N751" s="337">
        <f>SUMIFS('Скорая мед.помощь'!I:I,'Скорая мед.помощь'!D:D,СВОД!D751,'Скорая мед.помощь'!F:F,СВОД!F751)</f>
        <v>0</v>
      </c>
      <c r="O751" s="338">
        <f>SUMIFS(Поликлиника!BF:BF,Поликлиника!D:D,СВОД!D751,Поликлиника!F:F,СВОД!F751)</f>
        <v>0</v>
      </c>
      <c r="P751" s="339">
        <f>SUMIFS('Круглосуточный стационар'!O:O,'Круглосуточный стационар'!D:D,СВОД!D751,'Круглосуточный стационар'!F:F,СВОД!F751,'Круглосуточный стационар'!H:H,"-")+SUMIFS(ВМП!O:O,ВМП!D:D,СВОД!D751,ВМП!F:F,СВОД!F751,ВМП!H:H,"-")+SUMIFS('Дневной стационар'!O:O,'Дневной стационар'!D:D,СВОД!D751,'Дневной стационар'!F:F,СВОД!F751,'Дневной стационар'!H:H,"-")+SUMIFS(ЭКО!M:M,ЭКО!D:D,СВОД!D751,ЭКО!F:F,СВОД!F751)+SUMIFS(Диализ!M:M,Диализ!D:D,СВОД!D751,Диализ!F:F,СВОД!F751)+SUMIFS('Скорая мед.помощь'!N:N,'Скорая мед.помощь'!D:D,СВОД!D751,'Скорая мед.помощь'!F:F,СВОД!F751)+SUMIFS(Услуги!AV:AV,Услуги!D:D,СВОД!D751,Услуги!F:F,СВОД!F751)+SUMIFS(Поликлиника!BK:BK,Поликлиника!D:D,СВОД!D751,Поликлиника!F:F,СВОД!F751)</f>
        <v>0</v>
      </c>
      <c r="Q751" s="336">
        <f>SUMIFS(Сверхбаза!L:L,Сверхбаза!C:C,СВОД!D751,Сверхбаза!E:E,СВОД!F751)+SUMIFS(Сверхбаза!N:N,Сверхбаза!C:C,СВОД!D751,Сверхбаза!E:E,СВОД!F751)</f>
        <v>0</v>
      </c>
      <c r="R751" s="337">
        <f>SUMIFS(Сверхбаза!P:P,Сверхбаза!C:C,СВОД!D751,Сверхбаза!E:E,СВОД!F751)</f>
        <v>0</v>
      </c>
      <c r="S751" s="337">
        <f>SUMIFS(Сверхбаза!R:R,Сверхбаза!C:C,СВОД!D751,Сверхбаза!E:E,СВОД!F751)</f>
        <v>0</v>
      </c>
      <c r="T751" s="337">
        <f>SUMIFS(Сверхбаза!Q:Q,Сверхбаза!C:C,СВОД!D751,Сверхбаза!E:E,СВОД!F751)</f>
        <v>0</v>
      </c>
      <c r="U751" s="337">
        <f>SUMIFS(Сверхбаза!S:S,Сверхбаза!C:C,СВОД!D751,Сверхбаза!E:E,СВОД!F751)</f>
        <v>0</v>
      </c>
      <c r="V751" s="339">
        <f>SUMIFS(Сверхбаза!G:G,Сверхбаза!C:C,СВОД!D751,Сверхбаза!E:E,СВОД!F751)</f>
        <v>0</v>
      </c>
    </row>
    <row r="752" spans="1:22" outlineLevel="1" collapsed="1" x14ac:dyDescent="0.2">
      <c r="A752" s="320"/>
      <c r="B752" s="321"/>
      <c r="C752" s="322"/>
      <c r="D752" s="340" t="s">
        <v>415</v>
      </c>
      <c r="E752" s="83"/>
      <c r="F752" s="83"/>
      <c r="G752" s="84"/>
      <c r="H752" s="341"/>
      <c r="I752" s="342"/>
      <c r="J752" s="342"/>
      <c r="K752" s="342"/>
      <c r="L752" s="342"/>
      <c r="M752" s="342"/>
      <c r="N752" s="342"/>
      <c r="O752" s="343"/>
      <c r="P752" s="344">
        <f>SUBTOTAL(9,P744:P751)</f>
        <v>496459.35335495311</v>
      </c>
      <c r="Q752" s="341"/>
      <c r="R752" s="342"/>
      <c r="S752" s="342"/>
      <c r="T752" s="342"/>
      <c r="U752" s="342"/>
      <c r="V752" s="344">
        <f>SUBTOTAL(9,V744:V751)</f>
        <v>7503.0970000000007</v>
      </c>
    </row>
    <row r="753" spans="1:22" ht="51" outlineLevel="2" x14ac:dyDescent="0.2">
      <c r="A753" s="33" t="s">
        <v>10</v>
      </c>
      <c r="B753" s="9">
        <v>5</v>
      </c>
      <c r="C753" s="10">
        <v>501602</v>
      </c>
      <c r="D753" s="273">
        <v>160201</v>
      </c>
      <c r="E753" s="81" t="s">
        <v>825</v>
      </c>
      <c r="F753" s="81">
        <v>1</v>
      </c>
      <c r="G753" s="82" t="s">
        <v>12</v>
      </c>
      <c r="H753" s="336">
        <f>SUMIFS('Круглосуточный стационар'!J:J,'Круглосуточный стационар'!D:D,СВОД!D753,'Круглосуточный стационар'!H:H,"-",'Круглосуточный стационар'!F:F,СВОД!F753)+SUMIFS(ВМП!J:J,ВМП!D:D,СВОД!D753,ВМП!H:H,"-",ВМП!F:F,СВОД!F753)+SUMIFS('Дневной стационар'!J:J,'Дневной стационар'!D:D,СВОД!D753,'Дневной стационар'!H:H,"-",'Дневной стационар'!F:F,СВОД!F753)+SUMIFS(ЭКО!H:H,ЭКО!D:D,СВОД!D753,ЭКО!F:F,СВОД!F753)+SUMIFS(Диализ!H:H,Диализ!D:D,СВОД!D753,Диализ!F:F,СВОД!F753)</f>
        <v>0</v>
      </c>
      <c r="I753" s="337">
        <f>SUMIFS(Поликлиника!H:H,Поликлиника!D:D,СВОД!D753,Поликлиника!F:F,СВОД!F753)</f>
        <v>0</v>
      </c>
      <c r="J753" s="337">
        <f>SUMIFS(Поликлиника!AQ:AQ,Поликлиника!D:D,СВОД!D753,Поликлиника!F:F,СВОД!F753)</f>
        <v>0</v>
      </c>
      <c r="K753" s="337">
        <f>SUMIFS(Поликлиника!AV:AV,Поликлиника!D:D,СВОД!D753,Поликлиника!F:F,СВОД!F753)</f>
        <v>0</v>
      </c>
      <c r="L753" s="337">
        <f>SUMIFS(Поликлиника!BA:BA,Поликлиника!D:D,СВОД!D753,Поликлиника!F:F,СВОД!F753)</f>
        <v>0</v>
      </c>
      <c r="M753" s="337">
        <f>SUMIFS(Услуги!H:H,Услуги!D:D,СВОД!D753,Услуги!F:F,СВОД!F753)+SUMIFS(Услуги!M:M,Услуги!D:D,СВОД!D753,Услуги!F:F,СВОД!F753)+SUMIFS(Услуги!R:R,Услуги!D:D,СВОД!D753,Услуги!F:F,СВОД!F753)+SUMIFS(Услуги!W:W,Услуги!D:D,СВОД!D753,Услуги!F:F,СВОД!F753)+SUMIFS(Услуги!AB:AB,Услуги!D:D,СВОД!D753,Услуги!F:F,СВОД!F753)+SUMIFS(Услуги!AG:AG,Услуги!D:D,СВОД!D753,Услуги!F:F,СВОД!F753)+SUMIFS(Услуги!AL:AL,Услуги!D:D,СВОД!D753,Услуги!F:F,СВОД!F753)+SUMIFS(Услуги!AQ:AQ,Услуги!D:D,СВОД!D753,Услуги!F:F,СВОД!F753)</f>
        <v>0</v>
      </c>
      <c r="N753" s="337">
        <f>SUMIFS('Скорая мед.помощь'!I:I,'Скорая мед.помощь'!D:D,СВОД!D753,'Скорая мед.помощь'!F:F,СВОД!F753)</f>
        <v>0</v>
      </c>
      <c r="O753" s="338">
        <f>SUMIFS(Поликлиника!BF:BF,Поликлиника!D:D,СВОД!D753,Поликлиника!F:F,СВОД!F753)</f>
        <v>0</v>
      </c>
      <c r="P753" s="339">
        <f>SUMIFS('Круглосуточный стационар'!O:O,'Круглосуточный стационар'!D:D,СВОД!D753,'Круглосуточный стационар'!F:F,СВОД!F753,'Круглосуточный стационар'!H:H,"-")+SUMIFS(ВМП!O:O,ВМП!D:D,СВОД!D753,ВМП!F:F,СВОД!F753,ВМП!H:H,"-")+SUMIFS('Дневной стационар'!O:O,'Дневной стационар'!D:D,СВОД!D753,'Дневной стационар'!F:F,СВОД!F753,'Дневной стационар'!H:H,"-")+SUMIFS(ЭКО!M:M,ЭКО!D:D,СВОД!D753,ЭКО!F:F,СВОД!F753)+SUMIFS(Диализ!M:M,Диализ!D:D,СВОД!D753,Диализ!F:F,СВОД!F753)+SUMIFS('Скорая мед.помощь'!N:N,'Скорая мед.помощь'!D:D,СВОД!D753,'Скорая мед.помощь'!F:F,СВОД!F753)+SUMIFS(Услуги!AV:AV,Услуги!D:D,СВОД!D753,Услуги!F:F,СВОД!F753)+SUMIFS(Поликлиника!BK:BK,Поликлиника!D:D,СВОД!D753,Поликлиника!F:F,СВОД!F753)</f>
        <v>0</v>
      </c>
      <c r="Q753" s="336">
        <f>SUMIFS(Сверхбаза!L:L,Сверхбаза!C:C,СВОД!D753,Сверхбаза!E:E,СВОД!F753)+SUMIFS(Сверхбаза!N:N,Сверхбаза!C:C,СВОД!D753,Сверхбаза!E:E,СВОД!F753)</f>
        <v>0</v>
      </c>
      <c r="R753" s="337">
        <f>SUMIFS(Сверхбаза!P:P,Сверхбаза!C:C,СВОД!D753,Сверхбаза!E:E,СВОД!F753)</f>
        <v>0</v>
      </c>
      <c r="S753" s="337">
        <f>SUMIFS(Сверхбаза!R:R,Сверхбаза!C:C,СВОД!D753,Сверхбаза!E:E,СВОД!F753)</f>
        <v>0</v>
      </c>
      <c r="T753" s="337">
        <f>SUMIFS(Сверхбаза!Q:Q,Сверхбаза!C:C,СВОД!D753,Сверхбаза!E:E,СВОД!F753)</f>
        <v>0</v>
      </c>
      <c r="U753" s="337">
        <f>SUMIFS(Сверхбаза!S:S,Сверхбаза!C:C,СВОД!D753,Сверхбаза!E:E,СВОД!F753)</f>
        <v>0</v>
      </c>
      <c r="V753" s="339">
        <f>SUMIFS(Сверхбаза!G:G,Сверхбаза!C:C,СВОД!D753,Сверхбаза!E:E,СВОД!F753)</f>
        <v>0</v>
      </c>
    </row>
    <row r="754" spans="1:22" ht="51" outlineLevel="2" x14ac:dyDescent="0.2">
      <c r="A754" s="33" t="s">
        <v>10</v>
      </c>
      <c r="B754" s="9">
        <v>5</v>
      </c>
      <c r="C754" s="10">
        <v>501602</v>
      </c>
      <c r="D754" s="273">
        <v>160201</v>
      </c>
      <c r="E754" s="81" t="s">
        <v>825</v>
      </c>
      <c r="F754" s="81">
        <v>13</v>
      </c>
      <c r="G754" s="82" t="s">
        <v>859</v>
      </c>
      <c r="H754" s="336">
        <f>SUMIFS('Круглосуточный стационар'!J:J,'Круглосуточный стационар'!D:D,СВОД!D754,'Круглосуточный стационар'!H:H,"-",'Круглосуточный стационар'!F:F,СВОД!F754)+SUMIFS(ВМП!J:J,ВМП!D:D,СВОД!D754,ВМП!H:H,"-",ВМП!F:F,СВОД!F754)+SUMIFS('Дневной стационар'!J:J,'Дневной стационар'!D:D,СВОД!D754,'Дневной стационар'!H:H,"-",'Дневной стационар'!F:F,СВОД!F754)+SUMIFS(ЭКО!H:H,ЭКО!D:D,СВОД!D754,ЭКО!F:F,СВОД!F754)+SUMIFS(Диализ!H:H,Диализ!D:D,СВОД!D754,Диализ!F:F,СВОД!F754)</f>
        <v>0</v>
      </c>
      <c r="I754" s="337">
        <f>SUMIFS(Поликлиника!H:H,Поликлиника!D:D,СВОД!D754,Поликлиника!F:F,СВОД!F754)</f>
        <v>0</v>
      </c>
      <c r="J754" s="337">
        <f>SUMIFS(Поликлиника!AQ:AQ,Поликлиника!D:D,СВОД!D754,Поликлиника!F:F,СВОД!F754)</f>
        <v>0</v>
      </c>
      <c r="K754" s="337">
        <f>SUMIFS(Поликлиника!AV:AV,Поликлиника!D:D,СВОД!D754,Поликлиника!F:F,СВОД!F754)</f>
        <v>0</v>
      </c>
      <c r="L754" s="337">
        <f>SUMIFS(Поликлиника!BA:BA,Поликлиника!D:D,СВОД!D754,Поликлиника!F:F,СВОД!F754)</f>
        <v>0</v>
      </c>
      <c r="M754" s="337">
        <f>SUMIFS(Услуги!H:H,Услуги!D:D,СВОД!D754,Услуги!F:F,СВОД!F754)+SUMIFS(Услуги!M:M,Услуги!D:D,СВОД!D754,Услуги!F:F,СВОД!F754)+SUMIFS(Услуги!R:R,Услуги!D:D,СВОД!D754,Услуги!F:F,СВОД!F754)+SUMIFS(Услуги!W:W,Услуги!D:D,СВОД!D754,Услуги!F:F,СВОД!F754)+SUMIFS(Услуги!AB:AB,Услуги!D:D,СВОД!D754,Услуги!F:F,СВОД!F754)+SUMIFS(Услуги!AG:AG,Услуги!D:D,СВОД!D754,Услуги!F:F,СВОД!F754)+SUMIFS(Услуги!AL:AL,Услуги!D:D,СВОД!D754,Услуги!F:F,СВОД!F754)+SUMIFS(Услуги!AQ:AQ,Услуги!D:D,СВОД!D754,Услуги!F:F,СВОД!F754)</f>
        <v>0</v>
      </c>
      <c r="N754" s="337">
        <f>SUMIFS('Скорая мед.помощь'!I:I,'Скорая мед.помощь'!D:D,СВОД!D754,'Скорая мед.помощь'!F:F,СВОД!F754)</f>
        <v>0</v>
      </c>
      <c r="O754" s="338">
        <f>SUMIFS(Поликлиника!BF:BF,Поликлиника!D:D,СВОД!D754,Поликлиника!F:F,СВОД!F754)</f>
        <v>0</v>
      </c>
      <c r="P754" s="339">
        <f>SUMIFS('Круглосуточный стационар'!O:O,'Круглосуточный стационар'!D:D,СВОД!D754,'Круглосуточный стационар'!F:F,СВОД!F754,'Круглосуточный стационар'!H:H,"-")+SUMIFS(ВМП!O:O,ВМП!D:D,СВОД!D754,ВМП!F:F,СВОД!F754,ВМП!H:H,"-")+SUMIFS('Дневной стационар'!O:O,'Дневной стационар'!D:D,СВОД!D754,'Дневной стационар'!F:F,СВОД!F754,'Дневной стационар'!H:H,"-")+SUMIFS(ЭКО!M:M,ЭКО!D:D,СВОД!D754,ЭКО!F:F,СВОД!F754)+SUMIFS(Диализ!M:M,Диализ!D:D,СВОД!D754,Диализ!F:F,СВОД!F754)+SUMIFS('Скорая мед.помощь'!N:N,'Скорая мед.помощь'!D:D,СВОД!D754,'Скорая мед.помощь'!F:F,СВОД!F754)+SUMIFS(Услуги!AV:AV,Услуги!D:D,СВОД!D754,Услуги!F:F,СВОД!F754)+SUMIFS(Поликлиника!BK:BK,Поликлиника!D:D,СВОД!D754,Поликлиника!F:F,СВОД!F754)</f>
        <v>0</v>
      </c>
      <c r="Q754" s="336">
        <f>SUMIFS(Сверхбаза!L:L,Сверхбаза!C:C,СВОД!D754,Сверхбаза!E:E,СВОД!F754)+SUMIFS(Сверхбаза!N:N,Сверхбаза!C:C,СВОД!D754,Сверхбаза!E:E,СВОД!F754)</f>
        <v>0</v>
      </c>
      <c r="R754" s="337">
        <f>SUMIFS(Сверхбаза!P:P,Сверхбаза!C:C,СВОД!D754,Сверхбаза!E:E,СВОД!F754)</f>
        <v>0</v>
      </c>
      <c r="S754" s="337">
        <f>SUMIFS(Сверхбаза!R:R,Сверхбаза!C:C,СВОД!D754,Сверхбаза!E:E,СВОД!F754)</f>
        <v>0</v>
      </c>
      <c r="T754" s="337">
        <f>SUMIFS(Сверхбаза!Q:Q,Сверхбаза!C:C,СВОД!D754,Сверхбаза!E:E,СВОД!F754)</f>
        <v>0</v>
      </c>
      <c r="U754" s="337">
        <f>SUMIFS(Сверхбаза!S:S,Сверхбаза!C:C,СВОД!D754,Сверхбаза!E:E,СВОД!F754)</f>
        <v>0</v>
      </c>
      <c r="V754" s="339">
        <f>SUMIFS(Сверхбаза!G:G,Сверхбаза!C:C,СВОД!D754,Сверхбаза!E:E,СВОД!F754)</f>
        <v>0</v>
      </c>
    </row>
    <row r="755" spans="1:22" ht="51" outlineLevel="2" x14ac:dyDescent="0.2">
      <c r="A755" s="33" t="s">
        <v>10</v>
      </c>
      <c r="B755" s="9">
        <v>5</v>
      </c>
      <c r="C755" s="10">
        <v>501602</v>
      </c>
      <c r="D755" s="273">
        <v>160201</v>
      </c>
      <c r="E755" s="81" t="s">
        <v>825</v>
      </c>
      <c r="F755" s="81">
        <v>2</v>
      </c>
      <c r="G755" s="82" t="s">
        <v>135</v>
      </c>
      <c r="H755" s="336">
        <f>SUMIFS('Круглосуточный стационар'!J:J,'Круглосуточный стационар'!D:D,СВОД!D755,'Круглосуточный стационар'!H:H,"-",'Круглосуточный стационар'!F:F,СВОД!F755)+SUMIFS(ВМП!J:J,ВМП!D:D,СВОД!D755,ВМП!H:H,"-",ВМП!F:F,СВОД!F755)+SUMIFS('Дневной стационар'!J:J,'Дневной стационар'!D:D,СВОД!D755,'Дневной стационар'!H:H,"-",'Дневной стационар'!F:F,СВОД!F755)+SUMIFS(ЭКО!H:H,ЭКО!D:D,СВОД!D755,ЭКО!F:F,СВОД!F755)+SUMIFS(Диализ!H:H,Диализ!D:D,СВОД!D755,Диализ!F:F,СВОД!F755)</f>
        <v>560</v>
      </c>
      <c r="I755" s="337">
        <f>SUMIFS(Поликлиника!H:H,Поликлиника!D:D,СВОД!D755,Поликлиника!F:F,СВОД!F755)</f>
        <v>0</v>
      </c>
      <c r="J755" s="337">
        <f>SUMIFS(Поликлиника!AQ:AQ,Поликлиника!D:D,СВОД!D755,Поликлиника!F:F,СВОД!F755)</f>
        <v>0</v>
      </c>
      <c r="K755" s="337">
        <f>SUMIFS(Поликлиника!AV:AV,Поликлиника!D:D,СВОД!D755,Поликлиника!F:F,СВОД!F755)</f>
        <v>0</v>
      </c>
      <c r="L755" s="337">
        <f>SUMIFS(Поликлиника!BA:BA,Поликлиника!D:D,СВОД!D755,Поликлиника!F:F,СВОД!F755)</f>
        <v>0</v>
      </c>
      <c r="M755" s="337">
        <f>SUMIFS(Услуги!H:H,Услуги!D:D,СВОД!D755,Услуги!F:F,СВОД!F755)+SUMIFS(Услуги!M:M,Услуги!D:D,СВОД!D755,Услуги!F:F,СВОД!F755)+SUMIFS(Услуги!R:R,Услуги!D:D,СВОД!D755,Услуги!F:F,СВОД!F755)+SUMIFS(Услуги!W:W,Услуги!D:D,СВОД!D755,Услуги!F:F,СВОД!F755)+SUMIFS(Услуги!AB:AB,Услуги!D:D,СВОД!D755,Услуги!F:F,СВОД!F755)+SUMIFS(Услуги!AG:AG,Услуги!D:D,СВОД!D755,Услуги!F:F,СВОД!F755)+SUMIFS(Услуги!AL:AL,Услуги!D:D,СВОД!D755,Услуги!F:F,СВОД!F755)+SUMIFS(Услуги!AQ:AQ,Услуги!D:D,СВОД!D755,Услуги!F:F,СВОД!F755)</f>
        <v>0</v>
      </c>
      <c r="N755" s="337">
        <f>SUMIFS('Скорая мед.помощь'!I:I,'Скорая мед.помощь'!D:D,СВОД!D755,'Скорая мед.помощь'!F:F,СВОД!F755)</f>
        <v>0</v>
      </c>
      <c r="O755" s="338">
        <f>SUMIFS(Поликлиника!BF:BF,Поликлиника!D:D,СВОД!D755,Поликлиника!F:F,СВОД!F755)</f>
        <v>0</v>
      </c>
      <c r="P755" s="339">
        <f>SUMIFS('Круглосуточный стационар'!O:O,'Круглосуточный стационар'!D:D,СВОД!D755,'Круглосуточный стационар'!F:F,СВОД!F755,'Круглосуточный стационар'!H:H,"-")+SUMIFS(ВМП!O:O,ВМП!D:D,СВОД!D755,ВМП!F:F,СВОД!F755,ВМП!H:H,"-")+SUMIFS('Дневной стационар'!O:O,'Дневной стационар'!D:D,СВОД!D755,'Дневной стационар'!F:F,СВОД!F755,'Дневной стационар'!H:H,"-")+SUMIFS(ЭКО!M:M,ЭКО!D:D,СВОД!D755,ЭКО!F:F,СВОД!F755)+SUMIFS(Диализ!M:M,Диализ!D:D,СВОД!D755,Диализ!F:F,СВОД!F755)+SUMIFS('Скорая мед.помощь'!N:N,'Скорая мед.помощь'!D:D,СВОД!D755,'Скорая мед.помощь'!F:F,СВОД!F755)+SUMIFS(Услуги!AV:AV,Услуги!D:D,СВОД!D755,Услуги!F:F,СВОД!F755)+SUMIFS(Поликлиника!BK:BK,Поликлиника!D:D,СВОД!D755,Поликлиника!F:F,СВОД!F755)</f>
        <v>4561.6180400000003</v>
      </c>
      <c r="Q755" s="336">
        <f>SUMIFS(Сверхбаза!L:L,Сверхбаза!C:C,СВОД!D755,Сверхбаза!E:E,СВОД!F755)+SUMIFS(Сверхбаза!N:N,Сверхбаза!C:C,СВОД!D755,Сверхбаза!E:E,СВОД!F755)</f>
        <v>0</v>
      </c>
      <c r="R755" s="337">
        <f>SUMIFS(Сверхбаза!P:P,Сверхбаза!C:C,СВОД!D755,Сверхбаза!E:E,СВОД!F755)</f>
        <v>0</v>
      </c>
      <c r="S755" s="337">
        <f>SUMIFS(Сверхбаза!R:R,Сверхбаза!C:C,СВОД!D755,Сверхбаза!E:E,СВОД!F755)</f>
        <v>0</v>
      </c>
      <c r="T755" s="337">
        <f>SUMIFS(Сверхбаза!Q:Q,Сверхбаза!C:C,СВОД!D755,Сверхбаза!E:E,СВОД!F755)</f>
        <v>0</v>
      </c>
      <c r="U755" s="337">
        <f>SUMIFS(Сверхбаза!S:S,Сверхбаза!C:C,СВОД!D755,Сверхбаза!E:E,СВОД!F755)</f>
        <v>0</v>
      </c>
      <c r="V755" s="339">
        <f>SUMIFS(Сверхбаза!G:G,Сверхбаза!C:C,СВОД!D755,Сверхбаза!E:E,СВОД!F755)</f>
        <v>0</v>
      </c>
    </row>
    <row r="756" spans="1:22" ht="51" outlineLevel="2" x14ac:dyDescent="0.2">
      <c r="A756" s="33" t="s">
        <v>10</v>
      </c>
      <c r="B756" s="9">
        <v>5</v>
      </c>
      <c r="C756" s="10">
        <v>501602</v>
      </c>
      <c r="D756" s="273">
        <v>160201</v>
      </c>
      <c r="E756" s="81" t="s">
        <v>825</v>
      </c>
      <c r="F756" s="81">
        <v>6</v>
      </c>
      <c r="G756" s="82" t="s">
        <v>860</v>
      </c>
      <c r="H756" s="336">
        <f>SUMIFS('Круглосуточный стационар'!J:J,'Круглосуточный стационар'!D:D,СВОД!D756,'Круглосуточный стационар'!H:H,"-",'Круглосуточный стационар'!F:F,СВОД!F756)+SUMIFS(ВМП!J:J,ВМП!D:D,СВОД!D756,ВМП!H:H,"-",ВМП!F:F,СВОД!F756)+SUMIFS('Дневной стационар'!J:J,'Дневной стационар'!D:D,СВОД!D756,'Дневной стационар'!H:H,"-",'Дневной стационар'!F:F,СВОД!F756)+SUMIFS(ЭКО!H:H,ЭКО!D:D,СВОД!D756,ЭКО!F:F,СВОД!F756)+SUMIFS(Диализ!H:H,Диализ!D:D,СВОД!D756,Диализ!F:F,СВОД!F756)</f>
        <v>0</v>
      </c>
      <c r="I756" s="337">
        <f>SUMIFS(Поликлиника!H:H,Поликлиника!D:D,СВОД!D756,Поликлиника!F:F,СВОД!F756)</f>
        <v>0</v>
      </c>
      <c r="J756" s="337">
        <f>SUMIFS(Поликлиника!AQ:AQ,Поликлиника!D:D,СВОД!D756,Поликлиника!F:F,СВОД!F756)</f>
        <v>0</v>
      </c>
      <c r="K756" s="337">
        <f>SUMIFS(Поликлиника!AV:AV,Поликлиника!D:D,СВОД!D756,Поликлиника!F:F,СВОД!F756)</f>
        <v>0</v>
      </c>
      <c r="L756" s="337">
        <f>SUMIFS(Поликлиника!BA:BA,Поликлиника!D:D,СВОД!D756,Поликлиника!F:F,СВОД!F756)</f>
        <v>0</v>
      </c>
      <c r="M756" s="337">
        <f>SUMIFS(Услуги!H:H,Услуги!D:D,СВОД!D756,Услуги!F:F,СВОД!F756)+SUMIFS(Услуги!M:M,Услуги!D:D,СВОД!D756,Услуги!F:F,СВОД!F756)+SUMIFS(Услуги!R:R,Услуги!D:D,СВОД!D756,Услуги!F:F,СВОД!F756)+SUMIFS(Услуги!W:W,Услуги!D:D,СВОД!D756,Услуги!F:F,СВОД!F756)+SUMIFS(Услуги!AB:AB,Услуги!D:D,СВОД!D756,Услуги!F:F,СВОД!F756)+SUMIFS(Услуги!AG:AG,Услуги!D:D,СВОД!D756,Услуги!F:F,СВОД!F756)+SUMIFS(Услуги!AL:AL,Услуги!D:D,СВОД!D756,Услуги!F:F,СВОД!F756)+SUMIFS(Услуги!AQ:AQ,Услуги!D:D,СВОД!D756,Услуги!F:F,СВОД!F756)</f>
        <v>0</v>
      </c>
      <c r="N756" s="337">
        <f>SUMIFS('Скорая мед.помощь'!I:I,'Скорая мед.помощь'!D:D,СВОД!D756,'Скорая мед.помощь'!F:F,СВОД!F756)</f>
        <v>0</v>
      </c>
      <c r="O756" s="338">
        <f>SUMIFS(Поликлиника!BF:BF,Поликлиника!D:D,СВОД!D756,Поликлиника!F:F,СВОД!F756)</f>
        <v>0</v>
      </c>
      <c r="P756" s="339">
        <f>SUMIFS('Круглосуточный стационар'!O:O,'Круглосуточный стационар'!D:D,СВОД!D756,'Круглосуточный стационар'!F:F,СВОД!F756,'Круглосуточный стационар'!H:H,"-")+SUMIFS(ВМП!O:O,ВМП!D:D,СВОД!D756,ВМП!F:F,СВОД!F756,ВМП!H:H,"-")+SUMIFS('Дневной стационар'!O:O,'Дневной стационар'!D:D,СВОД!D756,'Дневной стационар'!F:F,СВОД!F756,'Дневной стационар'!H:H,"-")+SUMIFS(ЭКО!M:M,ЭКО!D:D,СВОД!D756,ЭКО!F:F,СВОД!F756)+SUMIFS(Диализ!M:M,Диализ!D:D,СВОД!D756,Диализ!F:F,СВОД!F756)+SUMIFS('Скорая мед.помощь'!N:N,'Скорая мед.помощь'!D:D,СВОД!D756,'Скорая мед.помощь'!F:F,СВОД!F756)+SUMIFS(Услуги!AV:AV,Услуги!D:D,СВОД!D756,Услуги!F:F,СВОД!F756)+SUMIFS(Поликлиника!BK:BK,Поликлиника!D:D,СВОД!D756,Поликлиника!F:F,СВОД!F756)</f>
        <v>0</v>
      </c>
      <c r="Q756" s="336">
        <f>SUMIFS(Сверхбаза!L:L,Сверхбаза!C:C,СВОД!D756,Сверхбаза!E:E,СВОД!F756)+SUMIFS(Сверхбаза!N:N,Сверхбаза!C:C,СВОД!D756,Сверхбаза!E:E,СВОД!F756)</f>
        <v>0</v>
      </c>
      <c r="R756" s="337">
        <f>SUMIFS(Сверхбаза!P:P,Сверхбаза!C:C,СВОД!D756,Сверхбаза!E:E,СВОД!F756)</f>
        <v>0</v>
      </c>
      <c r="S756" s="337">
        <f>SUMIFS(Сверхбаза!R:R,Сверхбаза!C:C,СВОД!D756,Сверхбаза!E:E,СВОД!F756)</f>
        <v>0</v>
      </c>
      <c r="T756" s="337">
        <f>SUMIFS(Сверхбаза!Q:Q,Сверхбаза!C:C,СВОД!D756,Сверхбаза!E:E,СВОД!F756)</f>
        <v>0</v>
      </c>
      <c r="U756" s="337">
        <f>SUMIFS(Сверхбаза!S:S,Сверхбаза!C:C,СВОД!D756,Сверхбаза!E:E,СВОД!F756)</f>
        <v>0</v>
      </c>
      <c r="V756" s="339">
        <f>SUMIFS(Сверхбаза!G:G,Сверхбаза!C:C,СВОД!D756,Сверхбаза!E:E,СВОД!F756)</f>
        <v>0</v>
      </c>
    </row>
    <row r="757" spans="1:22" ht="51" outlineLevel="2" x14ac:dyDescent="0.2">
      <c r="A757" s="33" t="s">
        <v>10</v>
      </c>
      <c r="B757" s="9">
        <v>5</v>
      </c>
      <c r="C757" s="10">
        <v>501602</v>
      </c>
      <c r="D757" s="273">
        <v>160201</v>
      </c>
      <c r="E757" s="81" t="s">
        <v>825</v>
      </c>
      <c r="F757" s="81">
        <v>3</v>
      </c>
      <c r="G757" s="82" t="s">
        <v>136</v>
      </c>
      <c r="H757" s="336">
        <f>SUMIFS('Круглосуточный стационар'!J:J,'Круглосуточный стационар'!D:D,СВОД!D757,'Круглосуточный стационар'!H:H,"-",'Круглосуточный стационар'!F:F,СВОД!F757)+SUMIFS(ВМП!J:J,ВМП!D:D,СВОД!D757,ВМП!H:H,"-",ВМП!F:F,СВОД!F757)+SUMIFS('Дневной стационар'!J:J,'Дневной стационар'!D:D,СВОД!D757,'Дневной стационар'!H:H,"-",'Дневной стационар'!F:F,СВОД!F757)+SUMIFS(ЭКО!H:H,ЭКО!D:D,СВОД!D757,ЭКО!F:F,СВОД!F757)+SUMIFS(Диализ!H:H,Диализ!D:D,СВОД!D757,Диализ!F:F,СВОД!F757)</f>
        <v>0</v>
      </c>
      <c r="I757" s="337">
        <f>SUMIFS(Поликлиника!H:H,Поликлиника!D:D,СВОД!D757,Поликлиника!F:F,СВОД!F757)</f>
        <v>5055</v>
      </c>
      <c r="J757" s="337">
        <f>SUMIFS(Поликлиника!AQ:AQ,Поликлиника!D:D,СВОД!D757,Поликлиника!F:F,СВОД!F757)</f>
        <v>3602</v>
      </c>
      <c r="K757" s="337">
        <f>SUMIFS(Поликлиника!AV:AV,Поликлиника!D:D,СВОД!D757,Поликлиника!F:F,СВОД!F757)</f>
        <v>17157</v>
      </c>
      <c r="L757" s="337">
        <f>SUMIFS(Поликлиника!BA:BA,Поликлиника!D:D,СВОД!D757,Поликлиника!F:F,СВОД!F757)</f>
        <v>21463</v>
      </c>
      <c r="M757" s="337">
        <f>SUMIFS(Услуги!H:H,Услуги!D:D,СВОД!D757,Услуги!F:F,СВОД!F757)+SUMIFS(Услуги!M:M,Услуги!D:D,СВОД!D757,Услуги!F:F,СВОД!F757)+SUMIFS(Услуги!R:R,Услуги!D:D,СВОД!D757,Услуги!F:F,СВОД!F757)+SUMIFS(Услуги!W:W,Услуги!D:D,СВОД!D757,Услуги!F:F,СВОД!F757)+SUMIFS(Услуги!AB:AB,Услуги!D:D,СВОД!D757,Услуги!F:F,СВОД!F757)+SUMIFS(Услуги!AG:AG,Услуги!D:D,СВОД!D757,Услуги!F:F,СВОД!F757)+SUMIFS(Услуги!AL:AL,Услуги!D:D,СВОД!D757,Услуги!F:F,СВОД!F757)+SUMIFS(Услуги!AQ:AQ,Услуги!D:D,СВОД!D757,Услуги!F:F,СВОД!F757)</f>
        <v>0</v>
      </c>
      <c r="N757" s="337">
        <f>SUMIFS('Скорая мед.помощь'!I:I,'Скорая мед.помощь'!D:D,СВОД!D757,'Скорая мед.помощь'!F:F,СВОД!F757)</f>
        <v>0</v>
      </c>
      <c r="O757" s="338">
        <f>SUMIFS(Поликлиника!BF:BF,Поликлиника!D:D,СВОД!D757,Поликлиника!F:F,СВОД!F757)</f>
        <v>10914</v>
      </c>
      <c r="P757" s="339">
        <f>SUMIFS('Круглосуточный стационар'!O:O,'Круглосуточный стационар'!D:D,СВОД!D757,'Круглосуточный стационар'!F:F,СВОД!F757,'Круглосуточный стационар'!H:H,"-")+SUMIFS(ВМП!O:O,ВМП!D:D,СВОД!D757,ВМП!F:F,СВОД!F757,ВМП!H:H,"-")+SUMIFS('Дневной стационар'!O:O,'Дневной стационар'!D:D,СВОД!D757,'Дневной стационар'!F:F,СВОД!F757,'Дневной стационар'!H:H,"-")+SUMIFS(ЭКО!M:M,ЭКО!D:D,СВОД!D757,ЭКО!F:F,СВОД!F757)+SUMIFS(Диализ!M:M,Диализ!D:D,СВОД!D757,Диализ!F:F,СВОД!F757)+SUMIFS('Скорая мед.помощь'!N:N,'Скорая мед.помощь'!D:D,СВОД!D757,'Скорая мед.помощь'!F:F,СВОД!F757)+SUMIFS(Услуги!AV:AV,Услуги!D:D,СВОД!D757,Услуги!F:F,СВОД!F757)+SUMIFS(Поликлиника!BK:BK,Поликлиника!D:D,СВОД!D757,Поликлиника!F:F,СВОД!F757)</f>
        <v>39178.157048174136</v>
      </c>
      <c r="Q757" s="336">
        <f>SUMIFS(Сверхбаза!L:L,Сверхбаза!C:C,СВОД!D757,Сверхбаза!E:E,СВОД!F757)+SUMIFS(Сверхбаза!N:N,Сверхбаза!C:C,СВОД!D757,Сверхбаза!E:E,СВОД!F757)</f>
        <v>0</v>
      </c>
      <c r="R757" s="337">
        <f>SUMIFS(Сверхбаза!P:P,Сверхбаза!C:C,СВОД!D757,Сверхбаза!E:E,СВОД!F757)</f>
        <v>0</v>
      </c>
      <c r="S757" s="337">
        <f>SUMIFS(Сверхбаза!R:R,Сверхбаза!C:C,СВОД!D757,Сверхбаза!E:E,СВОД!F757)</f>
        <v>0</v>
      </c>
      <c r="T757" s="337">
        <f>SUMIFS(Сверхбаза!Q:Q,Сверхбаза!C:C,СВОД!D757,Сверхбаза!E:E,СВОД!F757)</f>
        <v>0</v>
      </c>
      <c r="U757" s="337">
        <f>SUMIFS(Сверхбаза!S:S,Сверхбаза!C:C,СВОД!D757,Сверхбаза!E:E,СВОД!F757)</f>
        <v>0</v>
      </c>
      <c r="V757" s="339">
        <f>SUMIFS(Сверхбаза!G:G,Сверхбаза!C:C,СВОД!D757,Сверхбаза!E:E,СВОД!F757)</f>
        <v>0</v>
      </c>
    </row>
    <row r="758" spans="1:22" ht="51" outlineLevel="2" x14ac:dyDescent="0.2">
      <c r="A758" s="33" t="s">
        <v>10</v>
      </c>
      <c r="B758" s="9">
        <v>5</v>
      </c>
      <c r="C758" s="10">
        <v>501602</v>
      </c>
      <c r="D758" s="273">
        <v>160201</v>
      </c>
      <c r="E758" s="81" t="s">
        <v>825</v>
      </c>
      <c r="F758" s="81">
        <v>7</v>
      </c>
      <c r="G758" s="82" t="s">
        <v>861</v>
      </c>
      <c r="H758" s="336">
        <f>SUMIFS('Круглосуточный стационар'!J:J,'Круглосуточный стационар'!D:D,СВОД!D758,'Круглосуточный стационар'!H:H,"-",'Круглосуточный стационар'!F:F,СВОД!F758)+SUMIFS(ВМП!J:J,ВМП!D:D,СВОД!D758,ВМП!H:H,"-",ВМП!F:F,СВОД!F758)+SUMIFS('Дневной стационар'!J:J,'Дневной стационар'!D:D,СВОД!D758,'Дневной стационар'!H:H,"-",'Дневной стационар'!F:F,СВОД!F758)+SUMIFS(ЭКО!H:H,ЭКО!D:D,СВОД!D758,ЭКО!F:F,СВОД!F758)+SUMIFS(Диализ!H:H,Диализ!D:D,СВОД!D758,Диализ!F:F,СВОД!F758)</f>
        <v>0</v>
      </c>
      <c r="I758" s="337">
        <f>SUMIFS(Поликлиника!H:H,Поликлиника!D:D,СВОД!D758,Поликлиника!F:F,СВОД!F758)</f>
        <v>0</v>
      </c>
      <c r="J758" s="337">
        <f>SUMIFS(Поликлиника!AQ:AQ,Поликлиника!D:D,СВОД!D758,Поликлиника!F:F,СВОД!F758)</f>
        <v>0</v>
      </c>
      <c r="K758" s="337">
        <f>SUMIFS(Поликлиника!AV:AV,Поликлиника!D:D,СВОД!D758,Поликлиника!F:F,СВОД!F758)</f>
        <v>0</v>
      </c>
      <c r="L758" s="337">
        <f>SUMIFS(Поликлиника!BA:BA,Поликлиника!D:D,СВОД!D758,Поликлиника!F:F,СВОД!F758)</f>
        <v>0</v>
      </c>
      <c r="M758" s="337">
        <f>SUMIFS(Услуги!H:H,Услуги!D:D,СВОД!D758,Услуги!F:F,СВОД!F758)+SUMIFS(Услуги!M:M,Услуги!D:D,СВОД!D758,Услуги!F:F,СВОД!F758)+SUMIFS(Услуги!R:R,Услуги!D:D,СВОД!D758,Услуги!F:F,СВОД!F758)+SUMIFS(Услуги!W:W,Услуги!D:D,СВОД!D758,Услуги!F:F,СВОД!F758)+SUMIFS(Услуги!AB:AB,Услуги!D:D,СВОД!D758,Услуги!F:F,СВОД!F758)+SUMIFS(Услуги!AG:AG,Услуги!D:D,СВОД!D758,Услуги!F:F,СВОД!F758)+SUMIFS(Услуги!AL:AL,Услуги!D:D,СВОД!D758,Услуги!F:F,СВОД!F758)+SUMIFS(Услуги!AQ:AQ,Услуги!D:D,СВОД!D758,Услуги!F:F,СВОД!F758)</f>
        <v>0</v>
      </c>
      <c r="N758" s="337">
        <f>SUMIFS('Скорая мед.помощь'!I:I,'Скорая мед.помощь'!D:D,СВОД!D758,'Скорая мед.помощь'!F:F,СВОД!F758)</f>
        <v>0</v>
      </c>
      <c r="O758" s="338">
        <f>SUMIFS(Поликлиника!BF:BF,Поликлиника!D:D,СВОД!D758,Поликлиника!F:F,СВОД!F758)</f>
        <v>0</v>
      </c>
      <c r="P758" s="339">
        <f>SUMIFS('Круглосуточный стационар'!O:O,'Круглосуточный стационар'!D:D,СВОД!D758,'Круглосуточный стационар'!F:F,СВОД!F758,'Круглосуточный стационар'!H:H,"-")+SUMIFS(ВМП!O:O,ВМП!D:D,СВОД!D758,ВМП!F:F,СВОД!F758,ВМП!H:H,"-")+SUMIFS('Дневной стационар'!O:O,'Дневной стационар'!D:D,СВОД!D758,'Дневной стационар'!F:F,СВОД!F758,'Дневной стационар'!H:H,"-")+SUMIFS(ЭКО!M:M,ЭКО!D:D,СВОД!D758,ЭКО!F:F,СВОД!F758)+SUMIFS(Диализ!M:M,Диализ!D:D,СВОД!D758,Диализ!F:F,СВОД!F758)+SUMIFS('Скорая мед.помощь'!N:N,'Скорая мед.помощь'!D:D,СВОД!D758,'Скорая мед.помощь'!F:F,СВОД!F758)+SUMIFS(Услуги!AV:AV,Услуги!D:D,СВОД!D758,Услуги!F:F,СВОД!F758)+SUMIFS(Поликлиника!BK:BK,Поликлиника!D:D,СВОД!D758,Поликлиника!F:F,СВОД!F758)</f>
        <v>0</v>
      </c>
      <c r="Q758" s="336">
        <f>SUMIFS(Сверхбаза!L:L,Сверхбаза!C:C,СВОД!D758,Сверхбаза!E:E,СВОД!F758)+SUMIFS(Сверхбаза!N:N,Сверхбаза!C:C,СВОД!D758,Сверхбаза!E:E,СВОД!F758)</f>
        <v>0</v>
      </c>
      <c r="R758" s="337">
        <f>SUMIFS(Сверхбаза!P:P,Сверхбаза!C:C,СВОД!D758,Сверхбаза!E:E,СВОД!F758)</f>
        <v>0</v>
      </c>
      <c r="S758" s="337">
        <f>SUMIFS(Сверхбаза!R:R,Сверхбаза!C:C,СВОД!D758,Сверхбаза!E:E,СВОД!F758)</f>
        <v>0</v>
      </c>
      <c r="T758" s="337">
        <f>SUMIFS(Сверхбаза!Q:Q,Сверхбаза!C:C,СВОД!D758,Сверхбаза!E:E,СВОД!F758)</f>
        <v>0</v>
      </c>
      <c r="U758" s="337">
        <f>SUMIFS(Сверхбаза!S:S,Сверхбаза!C:C,СВОД!D758,Сверхбаза!E:E,СВОД!F758)</f>
        <v>0</v>
      </c>
      <c r="V758" s="339">
        <f>SUMIFS(Сверхбаза!G:G,Сверхбаза!C:C,СВОД!D758,Сверхбаза!E:E,СВОД!F758)</f>
        <v>0</v>
      </c>
    </row>
    <row r="759" spans="1:22" ht="51" outlineLevel="2" x14ac:dyDescent="0.2">
      <c r="A759" s="33" t="s">
        <v>10</v>
      </c>
      <c r="B759" s="9">
        <v>5</v>
      </c>
      <c r="C759" s="10">
        <v>501602</v>
      </c>
      <c r="D759" s="273">
        <v>160201</v>
      </c>
      <c r="E759" s="81" t="s">
        <v>825</v>
      </c>
      <c r="F759" s="81">
        <v>70</v>
      </c>
      <c r="G759" s="82" t="s">
        <v>862</v>
      </c>
      <c r="H759" s="336">
        <f>SUMIFS('Круглосуточный стационар'!J:J,'Круглосуточный стационар'!D:D,СВОД!D759,'Круглосуточный стационар'!H:H,"-",'Круглосуточный стационар'!F:F,СВОД!F759)+SUMIFS(ВМП!J:J,ВМП!D:D,СВОД!D759,ВМП!H:H,"-",ВМП!F:F,СВОД!F759)+SUMIFS('Дневной стационар'!J:J,'Дневной стационар'!D:D,СВОД!D759,'Дневной стационар'!H:H,"-",'Дневной стационар'!F:F,СВОД!F759)+SUMIFS(ЭКО!H:H,ЭКО!D:D,СВОД!D759,ЭКО!F:F,СВОД!F759)+SUMIFS(Диализ!H:H,Диализ!D:D,СВОД!D759,Диализ!F:F,СВОД!F759)</f>
        <v>0</v>
      </c>
      <c r="I759" s="337">
        <f>SUMIFS(Поликлиника!H:H,Поликлиника!D:D,СВОД!D759,Поликлиника!F:F,СВОД!F759)</f>
        <v>0</v>
      </c>
      <c r="J759" s="337">
        <f>SUMIFS(Поликлиника!AQ:AQ,Поликлиника!D:D,СВОД!D759,Поликлиника!F:F,СВОД!F759)</f>
        <v>0</v>
      </c>
      <c r="K759" s="337">
        <f>SUMIFS(Поликлиника!AV:AV,Поликлиника!D:D,СВОД!D759,Поликлиника!F:F,СВОД!F759)</f>
        <v>0</v>
      </c>
      <c r="L759" s="337">
        <f>SUMIFS(Поликлиника!BA:BA,Поликлиника!D:D,СВОД!D759,Поликлиника!F:F,СВОД!F759)</f>
        <v>0</v>
      </c>
      <c r="M759" s="337">
        <f>SUMIFS(Услуги!H:H,Услуги!D:D,СВОД!D759,Услуги!F:F,СВОД!F759)+SUMIFS(Услуги!M:M,Услуги!D:D,СВОД!D759,Услуги!F:F,СВОД!F759)+SUMIFS(Услуги!R:R,Услуги!D:D,СВОД!D759,Услуги!F:F,СВОД!F759)+SUMIFS(Услуги!W:W,Услуги!D:D,СВОД!D759,Услуги!F:F,СВОД!F759)+SUMIFS(Услуги!AB:AB,Услуги!D:D,СВОД!D759,Услуги!F:F,СВОД!F759)+SUMIFS(Услуги!AG:AG,Услуги!D:D,СВОД!D759,Услуги!F:F,СВОД!F759)+SUMIFS(Услуги!AL:AL,Услуги!D:D,СВОД!D759,Услуги!F:F,СВОД!F759)+SUMIFS(Услуги!AQ:AQ,Услуги!D:D,СВОД!D759,Услуги!F:F,СВОД!F759)</f>
        <v>0</v>
      </c>
      <c r="N759" s="337">
        <f>SUMIFS('Скорая мед.помощь'!I:I,'Скорая мед.помощь'!D:D,СВОД!D759,'Скорая мед.помощь'!F:F,СВОД!F759)</f>
        <v>0</v>
      </c>
      <c r="O759" s="338">
        <f>SUMIFS(Поликлиника!BF:BF,Поликлиника!D:D,СВОД!D759,Поликлиника!F:F,СВОД!F759)</f>
        <v>0</v>
      </c>
      <c r="P759" s="339">
        <f>SUMIFS('Круглосуточный стационар'!O:O,'Круглосуточный стационар'!D:D,СВОД!D759,'Круглосуточный стационар'!F:F,СВОД!F759,'Круглосуточный стационар'!H:H,"-")+SUMIFS(ВМП!O:O,ВМП!D:D,СВОД!D759,ВМП!F:F,СВОД!F759,ВМП!H:H,"-")+SUMIFS('Дневной стационар'!O:O,'Дневной стационар'!D:D,СВОД!D759,'Дневной стационар'!F:F,СВОД!F759,'Дневной стационар'!H:H,"-")+SUMIFS(ЭКО!M:M,ЭКО!D:D,СВОД!D759,ЭКО!F:F,СВОД!F759)+SUMIFS(Диализ!M:M,Диализ!D:D,СВОД!D759,Диализ!F:F,СВОД!F759)+SUMIFS('Скорая мед.помощь'!N:N,'Скорая мед.помощь'!D:D,СВОД!D759,'Скорая мед.помощь'!F:F,СВОД!F759)+SUMIFS(Услуги!AV:AV,Услуги!D:D,СВОД!D759,Услуги!F:F,СВОД!F759)+SUMIFS(Поликлиника!BK:BK,Поликлиника!D:D,СВОД!D759,Поликлиника!F:F,СВОД!F759)</f>
        <v>0</v>
      </c>
      <c r="Q759" s="336">
        <f>SUMIFS(Сверхбаза!L:L,Сверхбаза!C:C,СВОД!D759,Сверхбаза!E:E,СВОД!F759)+SUMIFS(Сверхбаза!N:N,Сверхбаза!C:C,СВОД!D759,Сверхбаза!E:E,СВОД!F759)</f>
        <v>0</v>
      </c>
      <c r="R759" s="337">
        <f>SUMIFS(Сверхбаза!P:P,Сверхбаза!C:C,СВОД!D759,Сверхбаза!E:E,СВОД!F759)</f>
        <v>0</v>
      </c>
      <c r="S759" s="337">
        <f>SUMIFS(Сверхбаза!R:R,Сверхбаза!C:C,СВОД!D759,Сверхбаза!E:E,СВОД!F759)</f>
        <v>0</v>
      </c>
      <c r="T759" s="337">
        <f>SUMIFS(Сверхбаза!Q:Q,Сверхбаза!C:C,СВОД!D759,Сверхбаза!E:E,СВОД!F759)</f>
        <v>0</v>
      </c>
      <c r="U759" s="337">
        <f>SUMIFS(Сверхбаза!S:S,Сверхбаза!C:C,СВОД!D759,Сверхбаза!E:E,СВОД!F759)</f>
        <v>0</v>
      </c>
      <c r="V759" s="339">
        <f>SUMIFS(Сверхбаза!G:G,Сверхбаза!C:C,СВОД!D759,Сверхбаза!E:E,СВОД!F759)</f>
        <v>0</v>
      </c>
    </row>
    <row r="760" spans="1:22" ht="51" outlineLevel="2" x14ac:dyDescent="0.2">
      <c r="A760" s="33" t="s">
        <v>10</v>
      </c>
      <c r="B760" s="9">
        <v>5</v>
      </c>
      <c r="C760" s="10">
        <v>501602</v>
      </c>
      <c r="D760" s="273">
        <v>160201</v>
      </c>
      <c r="E760" s="81" t="s">
        <v>825</v>
      </c>
      <c r="F760" s="81">
        <v>94</v>
      </c>
      <c r="G760" s="82" t="s">
        <v>124</v>
      </c>
      <c r="H760" s="336">
        <f>SUMIFS('Круглосуточный стационар'!J:J,'Круглосуточный стационар'!D:D,СВОД!D760,'Круглосуточный стационар'!H:H,"-",'Круглосуточный стационар'!F:F,СВОД!F760)+SUMIFS(ВМП!J:J,ВМП!D:D,СВОД!D760,ВМП!H:H,"-",ВМП!F:F,СВОД!F760)+SUMIFS('Дневной стационар'!J:J,'Дневной стационар'!D:D,СВОД!D760,'Дневной стационар'!H:H,"-",'Дневной стационар'!F:F,СВОД!F760)+SUMIFS(ЭКО!H:H,ЭКО!D:D,СВОД!D760,ЭКО!F:F,СВОД!F760)+SUMIFS(Диализ!H:H,Диализ!D:D,СВОД!D760,Диализ!F:F,СВОД!F760)</f>
        <v>0</v>
      </c>
      <c r="I760" s="337">
        <f>SUMIFS(Поликлиника!H:H,Поликлиника!D:D,СВОД!D760,Поликлиника!F:F,СВОД!F760)</f>
        <v>0</v>
      </c>
      <c r="J760" s="337">
        <f>SUMIFS(Поликлиника!AQ:AQ,Поликлиника!D:D,СВОД!D760,Поликлиника!F:F,СВОД!F760)</f>
        <v>0</v>
      </c>
      <c r="K760" s="337">
        <f>SUMIFS(Поликлиника!AV:AV,Поликлиника!D:D,СВОД!D760,Поликлиника!F:F,СВОД!F760)</f>
        <v>0</v>
      </c>
      <c r="L760" s="337">
        <f>SUMIFS(Поликлиника!BA:BA,Поликлиника!D:D,СВОД!D760,Поликлиника!F:F,СВОД!F760)</f>
        <v>0</v>
      </c>
      <c r="M760" s="337">
        <f>SUMIFS(Услуги!H:H,Услуги!D:D,СВОД!D760,Услуги!F:F,СВОД!F760)+SUMIFS(Услуги!M:M,Услуги!D:D,СВОД!D760,Услуги!F:F,СВОД!F760)+SUMIFS(Услуги!R:R,Услуги!D:D,СВОД!D760,Услуги!F:F,СВОД!F760)+SUMIFS(Услуги!W:W,Услуги!D:D,СВОД!D760,Услуги!F:F,СВОД!F760)+SUMIFS(Услуги!AB:AB,Услуги!D:D,СВОД!D760,Услуги!F:F,СВОД!F760)+SUMIFS(Услуги!AG:AG,Услуги!D:D,СВОД!D760,Услуги!F:F,СВОД!F760)+SUMIFS(Услуги!AL:AL,Услуги!D:D,СВОД!D760,Услуги!F:F,СВОД!F760)+SUMIFS(Услуги!AQ:AQ,Услуги!D:D,СВОД!D760,Услуги!F:F,СВОД!F760)</f>
        <v>0</v>
      </c>
      <c r="N760" s="337">
        <f>SUMIFS('Скорая мед.помощь'!I:I,'Скорая мед.помощь'!D:D,СВОД!D760,'Скорая мед.помощь'!F:F,СВОД!F760)</f>
        <v>0</v>
      </c>
      <c r="O760" s="338">
        <f>SUMIFS(Поликлиника!BF:BF,Поликлиника!D:D,СВОД!D760,Поликлиника!F:F,СВОД!F760)</f>
        <v>0</v>
      </c>
      <c r="P760" s="339">
        <f>SUMIFS('Круглосуточный стационар'!O:O,'Круглосуточный стационар'!D:D,СВОД!D760,'Круглосуточный стационар'!F:F,СВОД!F760,'Круглосуточный стационар'!H:H,"-")+SUMIFS(ВМП!O:O,ВМП!D:D,СВОД!D760,ВМП!F:F,СВОД!F760,ВМП!H:H,"-")+SUMIFS('Дневной стационар'!O:O,'Дневной стационар'!D:D,СВОД!D760,'Дневной стационар'!F:F,СВОД!F760,'Дневной стационар'!H:H,"-")+SUMIFS(ЭКО!M:M,ЭКО!D:D,СВОД!D760,ЭКО!F:F,СВОД!F760)+SUMIFS(Диализ!M:M,Диализ!D:D,СВОД!D760,Диализ!F:F,СВОД!F760)+SUMIFS('Скорая мед.помощь'!N:N,'Скорая мед.помощь'!D:D,СВОД!D760,'Скорая мед.помощь'!F:F,СВОД!F760)+SUMIFS(Услуги!AV:AV,Услуги!D:D,СВОД!D760,Услуги!F:F,СВОД!F760)+SUMIFS(Поликлиника!BK:BK,Поликлиника!D:D,СВОД!D760,Поликлиника!F:F,СВОД!F760)</f>
        <v>0</v>
      </c>
      <c r="Q760" s="336">
        <f>SUMIFS(Сверхбаза!L:L,Сверхбаза!C:C,СВОД!D760,Сверхбаза!E:E,СВОД!F760)+SUMIFS(Сверхбаза!N:N,Сверхбаза!C:C,СВОД!D760,Сверхбаза!E:E,СВОД!F760)</f>
        <v>0</v>
      </c>
      <c r="R760" s="337">
        <f>SUMIFS(Сверхбаза!P:P,Сверхбаза!C:C,СВОД!D760,Сверхбаза!E:E,СВОД!F760)</f>
        <v>0</v>
      </c>
      <c r="S760" s="337">
        <f>SUMIFS(Сверхбаза!R:R,Сверхбаза!C:C,СВОД!D760,Сверхбаза!E:E,СВОД!F760)</f>
        <v>0</v>
      </c>
      <c r="T760" s="337">
        <f>SUMIFS(Сверхбаза!Q:Q,Сверхбаза!C:C,СВОД!D760,Сверхбаза!E:E,СВОД!F760)</f>
        <v>0</v>
      </c>
      <c r="U760" s="337">
        <f>SUMIFS(Сверхбаза!S:S,Сверхбаза!C:C,СВОД!D760,Сверхбаза!E:E,СВОД!F760)</f>
        <v>0</v>
      </c>
      <c r="V760" s="339">
        <f>SUMIFS(Сверхбаза!G:G,Сверхбаза!C:C,СВОД!D760,Сверхбаза!E:E,СВОД!F760)</f>
        <v>0</v>
      </c>
    </row>
    <row r="761" spans="1:22" outlineLevel="1" collapsed="1" x14ac:dyDescent="0.2">
      <c r="A761" s="320"/>
      <c r="B761" s="321"/>
      <c r="C761" s="322"/>
      <c r="D761" s="340" t="s">
        <v>416</v>
      </c>
      <c r="E761" s="83"/>
      <c r="F761" s="83"/>
      <c r="G761" s="84"/>
      <c r="H761" s="341"/>
      <c r="I761" s="342"/>
      <c r="J761" s="342"/>
      <c r="K761" s="342"/>
      <c r="L761" s="342"/>
      <c r="M761" s="342"/>
      <c r="N761" s="342"/>
      <c r="O761" s="343"/>
      <c r="P761" s="344">
        <f>SUBTOTAL(9,P753:P760)</f>
        <v>43739.775088174138</v>
      </c>
      <c r="Q761" s="341"/>
      <c r="R761" s="342"/>
      <c r="S761" s="342"/>
      <c r="T761" s="342"/>
      <c r="U761" s="342"/>
      <c r="V761" s="344">
        <f>SUBTOTAL(9,V753:V760)</f>
        <v>0</v>
      </c>
    </row>
    <row r="762" spans="1:22" ht="25.5" outlineLevel="2" x14ac:dyDescent="0.2">
      <c r="A762" s="33" t="s">
        <v>7</v>
      </c>
      <c r="B762" s="9">
        <v>5</v>
      </c>
      <c r="C762" s="10">
        <v>501605</v>
      </c>
      <c r="D762" s="273">
        <v>160501</v>
      </c>
      <c r="E762" s="81" t="s">
        <v>693</v>
      </c>
      <c r="F762" s="81">
        <v>1</v>
      </c>
      <c r="G762" s="82" t="s">
        <v>12</v>
      </c>
      <c r="H762" s="336">
        <f>SUMIFS('Круглосуточный стационар'!J:J,'Круглосуточный стационар'!D:D,СВОД!D762,'Круглосуточный стационар'!H:H,"-",'Круглосуточный стационар'!F:F,СВОД!F762)+SUMIFS(ВМП!J:J,ВМП!D:D,СВОД!D762,ВМП!H:H,"-",ВМП!F:F,СВОД!F762)+SUMIFS('Дневной стационар'!J:J,'Дневной стационар'!D:D,СВОД!D762,'Дневной стационар'!H:H,"-",'Дневной стационар'!F:F,СВОД!F762)+SUMIFS(ЭКО!H:H,ЭКО!D:D,СВОД!D762,ЭКО!F:F,СВОД!F762)+SUMIFS(Диализ!H:H,Диализ!D:D,СВОД!D762,Диализ!F:F,СВОД!F762)</f>
        <v>0</v>
      </c>
      <c r="I762" s="337">
        <f>SUMIFS(Поликлиника!H:H,Поликлиника!D:D,СВОД!D762,Поликлиника!F:F,СВОД!F762)</f>
        <v>0</v>
      </c>
      <c r="J762" s="337">
        <f>SUMIFS(Поликлиника!AQ:AQ,Поликлиника!D:D,СВОД!D762,Поликлиника!F:F,СВОД!F762)</f>
        <v>0</v>
      </c>
      <c r="K762" s="337">
        <f>SUMIFS(Поликлиника!AV:AV,Поликлиника!D:D,СВОД!D762,Поликлиника!F:F,СВОД!F762)</f>
        <v>0</v>
      </c>
      <c r="L762" s="337">
        <f>SUMIFS(Поликлиника!BA:BA,Поликлиника!D:D,СВОД!D762,Поликлиника!F:F,СВОД!F762)</f>
        <v>0</v>
      </c>
      <c r="M762" s="337">
        <f>SUMIFS(Услуги!H:H,Услуги!D:D,СВОД!D762,Услуги!F:F,СВОД!F762)+SUMIFS(Услуги!M:M,Услуги!D:D,СВОД!D762,Услуги!F:F,СВОД!F762)+SUMIFS(Услуги!R:R,Услуги!D:D,СВОД!D762,Услуги!F:F,СВОД!F762)+SUMIFS(Услуги!W:W,Услуги!D:D,СВОД!D762,Услуги!F:F,СВОД!F762)+SUMIFS(Услуги!AB:AB,Услуги!D:D,СВОД!D762,Услуги!F:F,СВОД!F762)+SUMIFS(Услуги!AG:AG,Услуги!D:D,СВОД!D762,Услуги!F:F,СВОД!F762)+SUMIFS(Услуги!AL:AL,Услуги!D:D,СВОД!D762,Услуги!F:F,СВОД!F762)+SUMIFS(Услуги!AQ:AQ,Услуги!D:D,СВОД!D762,Услуги!F:F,СВОД!F762)</f>
        <v>0</v>
      </c>
      <c r="N762" s="337">
        <f>SUMIFS('Скорая мед.помощь'!I:I,'Скорая мед.помощь'!D:D,СВОД!D762,'Скорая мед.помощь'!F:F,СВОД!F762)</f>
        <v>0</v>
      </c>
      <c r="O762" s="338">
        <f>SUMIFS(Поликлиника!BF:BF,Поликлиника!D:D,СВОД!D762,Поликлиника!F:F,СВОД!F762)</f>
        <v>0</v>
      </c>
      <c r="P762" s="339">
        <f>SUMIFS('Круглосуточный стационар'!O:O,'Круглосуточный стационар'!D:D,СВОД!D762,'Круглосуточный стационар'!F:F,СВОД!F762,'Круглосуточный стационар'!H:H,"-")+SUMIFS(ВМП!O:O,ВМП!D:D,СВОД!D762,ВМП!F:F,СВОД!F762,ВМП!H:H,"-")+SUMIFS('Дневной стационар'!O:O,'Дневной стационар'!D:D,СВОД!D762,'Дневной стационар'!F:F,СВОД!F762,'Дневной стационар'!H:H,"-")+SUMIFS(ЭКО!M:M,ЭКО!D:D,СВОД!D762,ЭКО!F:F,СВОД!F762)+SUMIFS(Диализ!M:M,Диализ!D:D,СВОД!D762,Диализ!F:F,СВОД!F762)+SUMIFS('Скорая мед.помощь'!N:N,'Скорая мед.помощь'!D:D,СВОД!D762,'Скорая мед.помощь'!F:F,СВОД!F762)+SUMIFS(Услуги!AV:AV,Услуги!D:D,СВОД!D762,Услуги!F:F,СВОД!F762)+SUMIFS(Поликлиника!BK:BK,Поликлиника!D:D,СВОД!D762,Поликлиника!F:F,СВОД!F762)</f>
        <v>0</v>
      </c>
      <c r="Q762" s="336">
        <f>SUMIFS(Сверхбаза!L:L,Сверхбаза!C:C,СВОД!D762,Сверхбаза!E:E,СВОД!F762)+SUMIFS(Сверхбаза!N:N,Сверхбаза!C:C,СВОД!D762,Сверхбаза!E:E,СВОД!F762)</f>
        <v>804</v>
      </c>
      <c r="R762" s="337">
        <f>SUMIFS(Сверхбаза!P:P,Сверхбаза!C:C,СВОД!D762,Сверхбаза!E:E,СВОД!F762)</f>
        <v>0</v>
      </c>
      <c r="S762" s="337">
        <f>SUMIFS(Сверхбаза!R:R,Сверхбаза!C:C,СВОД!D762,Сверхбаза!E:E,СВОД!F762)</f>
        <v>0</v>
      </c>
      <c r="T762" s="337">
        <f>SUMIFS(Сверхбаза!Q:Q,Сверхбаза!C:C,СВОД!D762,Сверхбаза!E:E,СВОД!F762)</f>
        <v>0</v>
      </c>
      <c r="U762" s="337">
        <f>SUMIFS(Сверхбаза!S:S,Сверхбаза!C:C,СВОД!D762,Сверхбаза!E:E,СВОД!F762)</f>
        <v>0</v>
      </c>
      <c r="V762" s="339">
        <f>SUMIFS(Сверхбаза!G:G,Сверхбаза!C:C,СВОД!D762,Сверхбаза!E:E,СВОД!F762)</f>
        <v>86846.156999999992</v>
      </c>
    </row>
    <row r="763" spans="1:22" ht="25.5" outlineLevel="2" x14ac:dyDescent="0.2">
      <c r="A763" s="33" t="s">
        <v>7</v>
      </c>
      <c r="B763" s="9">
        <v>5</v>
      </c>
      <c r="C763" s="10">
        <v>501605</v>
      </c>
      <c r="D763" s="273">
        <v>160501</v>
      </c>
      <c r="E763" s="81" t="s">
        <v>693</v>
      </c>
      <c r="F763" s="81">
        <v>13</v>
      </c>
      <c r="G763" s="82" t="s">
        <v>859</v>
      </c>
      <c r="H763" s="336">
        <f>SUMIFS('Круглосуточный стационар'!J:J,'Круглосуточный стационар'!D:D,СВОД!D763,'Круглосуточный стационар'!H:H,"-",'Круглосуточный стационар'!F:F,СВОД!F763)+SUMIFS(ВМП!J:J,ВМП!D:D,СВОД!D763,ВМП!H:H,"-",ВМП!F:F,СВОД!F763)+SUMIFS('Дневной стационар'!J:J,'Дневной стационар'!D:D,СВОД!D763,'Дневной стационар'!H:H,"-",'Дневной стационар'!F:F,СВОД!F763)+SUMIFS(ЭКО!H:H,ЭКО!D:D,СВОД!D763,ЭКО!F:F,СВОД!F763)+SUMIFS(Диализ!H:H,Диализ!D:D,СВОД!D763,Диализ!F:F,СВОД!F763)</f>
        <v>0</v>
      </c>
      <c r="I763" s="337">
        <f>SUMIFS(Поликлиника!H:H,Поликлиника!D:D,СВОД!D763,Поликлиника!F:F,СВОД!F763)</f>
        <v>0</v>
      </c>
      <c r="J763" s="337">
        <f>SUMIFS(Поликлиника!AQ:AQ,Поликлиника!D:D,СВОД!D763,Поликлиника!F:F,СВОД!F763)</f>
        <v>0</v>
      </c>
      <c r="K763" s="337">
        <f>SUMIFS(Поликлиника!AV:AV,Поликлиника!D:D,СВОД!D763,Поликлиника!F:F,СВОД!F763)</f>
        <v>0</v>
      </c>
      <c r="L763" s="337">
        <f>SUMIFS(Поликлиника!BA:BA,Поликлиника!D:D,СВОД!D763,Поликлиника!F:F,СВОД!F763)</f>
        <v>0</v>
      </c>
      <c r="M763" s="337">
        <f>SUMIFS(Услуги!H:H,Услуги!D:D,СВОД!D763,Услуги!F:F,СВОД!F763)+SUMIFS(Услуги!M:M,Услуги!D:D,СВОД!D763,Услуги!F:F,СВОД!F763)+SUMIFS(Услуги!R:R,Услуги!D:D,СВОД!D763,Услуги!F:F,СВОД!F763)+SUMIFS(Услуги!W:W,Услуги!D:D,СВОД!D763,Услуги!F:F,СВОД!F763)+SUMIFS(Услуги!AB:AB,Услуги!D:D,СВОД!D763,Услуги!F:F,СВОД!F763)+SUMIFS(Услуги!AG:AG,Услуги!D:D,СВОД!D763,Услуги!F:F,СВОД!F763)+SUMIFS(Услуги!AL:AL,Услуги!D:D,СВОД!D763,Услуги!F:F,СВОД!F763)+SUMIFS(Услуги!AQ:AQ,Услуги!D:D,СВОД!D763,Услуги!F:F,СВОД!F763)</f>
        <v>0</v>
      </c>
      <c r="N763" s="337">
        <f>SUMIFS('Скорая мед.помощь'!I:I,'Скорая мед.помощь'!D:D,СВОД!D763,'Скорая мед.помощь'!F:F,СВОД!F763)</f>
        <v>0</v>
      </c>
      <c r="O763" s="338">
        <f>SUMIFS(Поликлиника!BF:BF,Поликлиника!D:D,СВОД!D763,Поликлиника!F:F,СВОД!F763)</f>
        <v>0</v>
      </c>
      <c r="P763" s="339">
        <f>SUMIFS('Круглосуточный стационар'!O:O,'Круглосуточный стационар'!D:D,СВОД!D763,'Круглосуточный стационар'!F:F,СВОД!F763,'Круглосуточный стационар'!H:H,"-")+SUMIFS(ВМП!O:O,ВМП!D:D,СВОД!D763,ВМП!F:F,СВОД!F763,ВМП!H:H,"-")+SUMIFS('Дневной стационар'!O:O,'Дневной стационар'!D:D,СВОД!D763,'Дневной стационар'!F:F,СВОД!F763,'Дневной стационар'!H:H,"-")+SUMIFS(ЭКО!M:M,ЭКО!D:D,СВОД!D763,ЭКО!F:F,СВОД!F763)+SUMIFS(Диализ!M:M,Диализ!D:D,СВОД!D763,Диализ!F:F,СВОД!F763)+SUMIFS('Скорая мед.помощь'!N:N,'Скорая мед.помощь'!D:D,СВОД!D763,'Скорая мед.помощь'!F:F,СВОД!F763)+SUMIFS(Услуги!AV:AV,Услуги!D:D,СВОД!D763,Услуги!F:F,СВОД!F763)+SUMIFS(Поликлиника!BK:BK,Поликлиника!D:D,СВОД!D763,Поликлиника!F:F,СВОД!F763)</f>
        <v>0</v>
      </c>
      <c r="Q763" s="336">
        <f>SUMIFS(Сверхбаза!L:L,Сверхбаза!C:C,СВОД!D763,Сверхбаза!E:E,СВОД!F763)+SUMIFS(Сверхбаза!N:N,Сверхбаза!C:C,СВОД!D763,Сверхбаза!E:E,СВОД!F763)</f>
        <v>0</v>
      </c>
      <c r="R763" s="337">
        <f>SUMIFS(Сверхбаза!P:P,Сверхбаза!C:C,СВОД!D763,Сверхбаза!E:E,СВОД!F763)</f>
        <v>0</v>
      </c>
      <c r="S763" s="337">
        <f>SUMIFS(Сверхбаза!R:R,Сверхбаза!C:C,СВОД!D763,Сверхбаза!E:E,СВОД!F763)</f>
        <v>0</v>
      </c>
      <c r="T763" s="337">
        <f>SUMIFS(Сверхбаза!Q:Q,Сверхбаза!C:C,СВОД!D763,Сверхбаза!E:E,СВОД!F763)</f>
        <v>0</v>
      </c>
      <c r="U763" s="337">
        <f>SUMIFS(Сверхбаза!S:S,Сверхбаза!C:C,СВОД!D763,Сверхбаза!E:E,СВОД!F763)</f>
        <v>0</v>
      </c>
      <c r="V763" s="339">
        <f>SUMIFS(Сверхбаза!G:G,Сверхбаза!C:C,СВОД!D763,Сверхбаза!E:E,СВОД!F763)</f>
        <v>0</v>
      </c>
    </row>
    <row r="764" spans="1:22" ht="25.5" outlineLevel="2" x14ac:dyDescent="0.2">
      <c r="A764" s="33" t="s">
        <v>7</v>
      </c>
      <c r="B764" s="9">
        <v>5</v>
      </c>
      <c r="C764" s="10">
        <v>501605</v>
      </c>
      <c r="D764" s="273">
        <v>160501</v>
      </c>
      <c r="E764" s="81" t="s">
        <v>693</v>
      </c>
      <c r="F764" s="81">
        <v>2</v>
      </c>
      <c r="G764" s="82" t="s">
        <v>135</v>
      </c>
      <c r="H764" s="336">
        <f>SUMIFS('Круглосуточный стационар'!J:J,'Круглосуточный стационар'!D:D,СВОД!D764,'Круглосуточный стационар'!H:H,"-",'Круглосуточный стационар'!F:F,СВОД!F764)+SUMIFS(ВМП!J:J,ВМП!D:D,СВОД!D764,ВМП!H:H,"-",ВМП!F:F,СВОД!F764)+SUMIFS('Дневной стационар'!J:J,'Дневной стационар'!D:D,СВОД!D764,'Дневной стационар'!H:H,"-",'Дневной стационар'!F:F,СВОД!F764)+SUMIFS(ЭКО!H:H,ЭКО!D:D,СВОД!D764,ЭКО!F:F,СВОД!F764)+SUMIFS(Диализ!H:H,Диализ!D:D,СВОД!D764,Диализ!F:F,СВОД!F764)</f>
        <v>0</v>
      </c>
      <c r="I764" s="337">
        <f>SUMIFS(Поликлиника!H:H,Поликлиника!D:D,СВОД!D764,Поликлиника!F:F,СВОД!F764)</f>
        <v>0</v>
      </c>
      <c r="J764" s="337">
        <f>SUMIFS(Поликлиника!AQ:AQ,Поликлиника!D:D,СВОД!D764,Поликлиника!F:F,СВОД!F764)</f>
        <v>0</v>
      </c>
      <c r="K764" s="337">
        <f>SUMIFS(Поликлиника!AV:AV,Поликлиника!D:D,СВОД!D764,Поликлиника!F:F,СВОД!F764)</f>
        <v>0</v>
      </c>
      <c r="L764" s="337">
        <f>SUMIFS(Поликлиника!BA:BA,Поликлиника!D:D,СВОД!D764,Поликлиника!F:F,СВОД!F764)</f>
        <v>0</v>
      </c>
      <c r="M764" s="337">
        <f>SUMIFS(Услуги!H:H,Услуги!D:D,СВОД!D764,Услуги!F:F,СВОД!F764)+SUMIFS(Услуги!M:M,Услуги!D:D,СВОД!D764,Услуги!F:F,СВОД!F764)+SUMIFS(Услуги!R:R,Услуги!D:D,СВОД!D764,Услуги!F:F,СВОД!F764)+SUMIFS(Услуги!W:W,Услуги!D:D,СВОД!D764,Услуги!F:F,СВОД!F764)+SUMIFS(Услуги!AB:AB,Услуги!D:D,СВОД!D764,Услуги!F:F,СВОД!F764)+SUMIFS(Услуги!AG:AG,Услуги!D:D,СВОД!D764,Услуги!F:F,СВОД!F764)+SUMIFS(Услуги!AL:AL,Услуги!D:D,СВОД!D764,Услуги!F:F,СВОД!F764)+SUMIFS(Услуги!AQ:AQ,Услуги!D:D,СВОД!D764,Услуги!F:F,СВОД!F764)</f>
        <v>0</v>
      </c>
      <c r="N764" s="337">
        <f>SUMIFS('Скорая мед.помощь'!I:I,'Скорая мед.помощь'!D:D,СВОД!D764,'Скорая мед.помощь'!F:F,СВОД!F764)</f>
        <v>0</v>
      </c>
      <c r="O764" s="338">
        <f>SUMIFS(Поликлиника!BF:BF,Поликлиника!D:D,СВОД!D764,Поликлиника!F:F,СВОД!F764)</f>
        <v>0</v>
      </c>
      <c r="P764" s="339">
        <f>SUMIFS('Круглосуточный стационар'!O:O,'Круглосуточный стационар'!D:D,СВОД!D764,'Круглосуточный стационар'!F:F,СВОД!F764,'Круглосуточный стационар'!H:H,"-")+SUMIFS(ВМП!O:O,ВМП!D:D,СВОД!D764,ВМП!F:F,СВОД!F764,ВМП!H:H,"-")+SUMIFS('Дневной стационар'!O:O,'Дневной стационар'!D:D,СВОД!D764,'Дневной стационар'!F:F,СВОД!F764,'Дневной стационар'!H:H,"-")+SUMIFS(ЭКО!M:M,ЭКО!D:D,СВОД!D764,ЭКО!F:F,СВОД!F764)+SUMIFS(Диализ!M:M,Диализ!D:D,СВОД!D764,Диализ!F:F,СВОД!F764)+SUMIFS('Скорая мед.помощь'!N:N,'Скорая мед.помощь'!D:D,СВОД!D764,'Скорая мед.помощь'!F:F,СВОД!F764)+SUMIFS(Услуги!AV:AV,Услуги!D:D,СВОД!D764,Услуги!F:F,СВОД!F764)+SUMIFS(Поликлиника!BK:BK,Поликлиника!D:D,СВОД!D764,Поликлиника!F:F,СВОД!F764)</f>
        <v>0</v>
      </c>
      <c r="Q764" s="336">
        <f>SUMIFS(Сверхбаза!L:L,Сверхбаза!C:C,СВОД!D764,Сверхбаза!E:E,СВОД!F764)+SUMIFS(Сверхбаза!N:N,Сверхбаза!C:C,СВОД!D764,Сверхбаза!E:E,СВОД!F764)</f>
        <v>0</v>
      </c>
      <c r="R764" s="337">
        <f>SUMIFS(Сверхбаза!P:P,Сверхбаза!C:C,СВОД!D764,Сверхбаза!E:E,СВОД!F764)</f>
        <v>0</v>
      </c>
      <c r="S764" s="337">
        <f>SUMIFS(Сверхбаза!R:R,Сверхбаза!C:C,СВОД!D764,Сверхбаза!E:E,СВОД!F764)</f>
        <v>0</v>
      </c>
      <c r="T764" s="337">
        <f>SUMIFS(Сверхбаза!Q:Q,Сверхбаза!C:C,СВОД!D764,Сверхбаза!E:E,СВОД!F764)</f>
        <v>0</v>
      </c>
      <c r="U764" s="337">
        <f>SUMIFS(Сверхбаза!S:S,Сверхбаза!C:C,СВОД!D764,Сверхбаза!E:E,СВОД!F764)</f>
        <v>0</v>
      </c>
      <c r="V764" s="339">
        <f>SUMIFS(Сверхбаза!G:G,Сверхбаза!C:C,СВОД!D764,Сверхбаза!E:E,СВОД!F764)</f>
        <v>0</v>
      </c>
    </row>
    <row r="765" spans="1:22" ht="25.5" outlineLevel="2" x14ac:dyDescent="0.2">
      <c r="A765" s="33" t="s">
        <v>7</v>
      </c>
      <c r="B765" s="9">
        <v>5</v>
      </c>
      <c r="C765" s="10">
        <v>501605</v>
      </c>
      <c r="D765" s="273">
        <v>160501</v>
      </c>
      <c r="E765" s="81" t="s">
        <v>693</v>
      </c>
      <c r="F765" s="81">
        <v>6</v>
      </c>
      <c r="G765" s="82" t="s">
        <v>860</v>
      </c>
      <c r="H765" s="336">
        <f>SUMIFS('Круглосуточный стационар'!J:J,'Круглосуточный стационар'!D:D,СВОД!D765,'Круглосуточный стационар'!H:H,"-",'Круглосуточный стационар'!F:F,СВОД!F765)+SUMIFS(ВМП!J:J,ВМП!D:D,СВОД!D765,ВМП!H:H,"-",ВМП!F:F,СВОД!F765)+SUMIFS('Дневной стационар'!J:J,'Дневной стационар'!D:D,СВОД!D765,'Дневной стационар'!H:H,"-",'Дневной стационар'!F:F,СВОД!F765)+SUMIFS(ЭКО!H:H,ЭКО!D:D,СВОД!D765,ЭКО!F:F,СВОД!F765)+SUMIFS(Диализ!H:H,Диализ!D:D,СВОД!D765,Диализ!F:F,СВОД!F765)</f>
        <v>0</v>
      </c>
      <c r="I765" s="337">
        <f>SUMIFS(Поликлиника!H:H,Поликлиника!D:D,СВОД!D765,Поликлиника!F:F,СВОД!F765)</f>
        <v>0</v>
      </c>
      <c r="J765" s="337">
        <f>SUMIFS(Поликлиника!AQ:AQ,Поликлиника!D:D,СВОД!D765,Поликлиника!F:F,СВОД!F765)</f>
        <v>0</v>
      </c>
      <c r="K765" s="337">
        <f>SUMIFS(Поликлиника!AV:AV,Поликлиника!D:D,СВОД!D765,Поликлиника!F:F,СВОД!F765)</f>
        <v>0</v>
      </c>
      <c r="L765" s="337">
        <f>SUMIFS(Поликлиника!BA:BA,Поликлиника!D:D,СВОД!D765,Поликлиника!F:F,СВОД!F765)</f>
        <v>0</v>
      </c>
      <c r="M765" s="337">
        <f>SUMIFS(Услуги!H:H,Услуги!D:D,СВОД!D765,Услуги!F:F,СВОД!F765)+SUMIFS(Услуги!M:M,Услуги!D:D,СВОД!D765,Услуги!F:F,СВОД!F765)+SUMIFS(Услуги!R:R,Услуги!D:D,СВОД!D765,Услуги!F:F,СВОД!F765)+SUMIFS(Услуги!W:W,Услуги!D:D,СВОД!D765,Услуги!F:F,СВОД!F765)+SUMIFS(Услуги!AB:AB,Услуги!D:D,СВОД!D765,Услуги!F:F,СВОД!F765)+SUMIFS(Услуги!AG:AG,Услуги!D:D,СВОД!D765,Услуги!F:F,СВОД!F765)+SUMIFS(Услуги!AL:AL,Услуги!D:D,СВОД!D765,Услуги!F:F,СВОД!F765)+SUMIFS(Услуги!AQ:AQ,Услуги!D:D,СВОД!D765,Услуги!F:F,СВОД!F765)</f>
        <v>0</v>
      </c>
      <c r="N765" s="337">
        <f>SUMIFS('Скорая мед.помощь'!I:I,'Скорая мед.помощь'!D:D,СВОД!D765,'Скорая мед.помощь'!F:F,СВОД!F765)</f>
        <v>0</v>
      </c>
      <c r="O765" s="338">
        <f>SUMIFS(Поликлиника!BF:BF,Поликлиника!D:D,СВОД!D765,Поликлиника!F:F,СВОД!F765)</f>
        <v>0</v>
      </c>
      <c r="P765" s="339">
        <f>SUMIFS('Круглосуточный стационар'!O:O,'Круглосуточный стационар'!D:D,СВОД!D765,'Круглосуточный стационар'!F:F,СВОД!F765,'Круглосуточный стационар'!H:H,"-")+SUMIFS(ВМП!O:O,ВМП!D:D,СВОД!D765,ВМП!F:F,СВОД!F765,ВМП!H:H,"-")+SUMIFS('Дневной стационар'!O:O,'Дневной стационар'!D:D,СВОД!D765,'Дневной стационар'!F:F,СВОД!F765,'Дневной стационар'!H:H,"-")+SUMIFS(ЭКО!M:M,ЭКО!D:D,СВОД!D765,ЭКО!F:F,СВОД!F765)+SUMIFS(Диализ!M:M,Диализ!D:D,СВОД!D765,Диализ!F:F,СВОД!F765)+SUMIFS('Скорая мед.помощь'!N:N,'Скорая мед.помощь'!D:D,СВОД!D765,'Скорая мед.помощь'!F:F,СВОД!F765)+SUMIFS(Услуги!AV:AV,Услуги!D:D,СВОД!D765,Услуги!F:F,СВОД!F765)+SUMIFS(Поликлиника!BK:BK,Поликлиника!D:D,СВОД!D765,Поликлиника!F:F,СВОД!F765)</f>
        <v>0</v>
      </c>
      <c r="Q765" s="336">
        <f>SUMIFS(Сверхбаза!L:L,Сверхбаза!C:C,СВОД!D765,Сверхбаза!E:E,СВОД!F765)+SUMIFS(Сверхбаза!N:N,Сверхбаза!C:C,СВОД!D765,Сверхбаза!E:E,СВОД!F765)</f>
        <v>0</v>
      </c>
      <c r="R765" s="337">
        <f>SUMIFS(Сверхбаза!P:P,Сверхбаза!C:C,СВОД!D765,Сверхбаза!E:E,СВОД!F765)</f>
        <v>0</v>
      </c>
      <c r="S765" s="337">
        <f>SUMIFS(Сверхбаза!R:R,Сверхбаза!C:C,СВОД!D765,Сверхбаза!E:E,СВОД!F765)</f>
        <v>0</v>
      </c>
      <c r="T765" s="337">
        <f>SUMIFS(Сверхбаза!Q:Q,Сверхбаза!C:C,СВОД!D765,Сверхбаза!E:E,СВОД!F765)</f>
        <v>0</v>
      </c>
      <c r="U765" s="337">
        <f>SUMIFS(Сверхбаза!S:S,Сверхбаза!C:C,СВОД!D765,Сверхбаза!E:E,СВОД!F765)</f>
        <v>0</v>
      </c>
      <c r="V765" s="339">
        <f>SUMIFS(Сверхбаза!G:G,Сверхбаза!C:C,СВОД!D765,Сверхбаза!E:E,СВОД!F765)</f>
        <v>0</v>
      </c>
    </row>
    <row r="766" spans="1:22" ht="25.5" outlineLevel="2" x14ac:dyDescent="0.2">
      <c r="A766" s="33" t="s">
        <v>7</v>
      </c>
      <c r="B766" s="9">
        <v>5</v>
      </c>
      <c r="C766" s="10">
        <v>501605</v>
      </c>
      <c r="D766" s="273">
        <v>160501</v>
      </c>
      <c r="E766" s="81" t="s">
        <v>693</v>
      </c>
      <c r="F766" s="81">
        <v>3</v>
      </c>
      <c r="G766" s="82" t="s">
        <v>136</v>
      </c>
      <c r="H766" s="336">
        <f>SUMIFS('Круглосуточный стационар'!J:J,'Круглосуточный стационар'!D:D,СВОД!D766,'Круглосуточный стационар'!H:H,"-",'Круглосуточный стационар'!F:F,СВОД!F766)+SUMIFS(ВМП!J:J,ВМП!D:D,СВОД!D766,ВМП!H:H,"-",ВМП!F:F,СВОД!F766)+SUMIFS('Дневной стационар'!J:J,'Дневной стационар'!D:D,СВОД!D766,'Дневной стационар'!H:H,"-",'Дневной стационар'!F:F,СВОД!F766)+SUMIFS(ЭКО!H:H,ЭКО!D:D,СВОД!D766,ЭКО!F:F,СВОД!F766)+SUMIFS(Диализ!H:H,Диализ!D:D,СВОД!D766,Диализ!F:F,СВОД!F766)</f>
        <v>0</v>
      </c>
      <c r="I766" s="337">
        <f>SUMIFS(Поликлиника!H:H,Поликлиника!D:D,СВОД!D766,Поликлиника!F:F,СВОД!F766)</f>
        <v>0</v>
      </c>
      <c r="J766" s="337">
        <f>SUMIFS(Поликлиника!AQ:AQ,Поликлиника!D:D,СВОД!D766,Поликлиника!F:F,СВОД!F766)</f>
        <v>0</v>
      </c>
      <c r="K766" s="337">
        <f>SUMIFS(Поликлиника!AV:AV,Поликлиника!D:D,СВОД!D766,Поликлиника!F:F,СВОД!F766)</f>
        <v>0</v>
      </c>
      <c r="L766" s="337">
        <f>SUMIFS(Поликлиника!BA:BA,Поликлиника!D:D,СВОД!D766,Поликлиника!F:F,СВОД!F766)</f>
        <v>0</v>
      </c>
      <c r="M766" s="337">
        <f>SUMIFS(Услуги!H:H,Услуги!D:D,СВОД!D766,Услуги!F:F,СВОД!F766)+SUMIFS(Услуги!M:M,Услуги!D:D,СВОД!D766,Услуги!F:F,СВОД!F766)+SUMIFS(Услуги!R:R,Услуги!D:D,СВОД!D766,Услуги!F:F,СВОД!F766)+SUMIFS(Услуги!W:W,Услуги!D:D,СВОД!D766,Услуги!F:F,СВОД!F766)+SUMIFS(Услуги!AB:AB,Услуги!D:D,СВОД!D766,Услуги!F:F,СВОД!F766)+SUMIFS(Услуги!AG:AG,Услуги!D:D,СВОД!D766,Услуги!F:F,СВОД!F766)+SUMIFS(Услуги!AL:AL,Услуги!D:D,СВОД!D766,Услуги!F:F,СВОД!F766)+SUMIFS(Услуги!AQ:AQ,Услуги!D:D,СВОД!D766,Услуги!F:F,СВОД!F766)</f>
        <v>0</v>
      </c>
      <c r="N766" s="337">
        <f>SUMIFS('Скорая мед.помощь'!I:I,'Скорая мед.помощь'!D:D,СВОД!D766,'Скорая мед.помощь'!F:F,СВОД!F766)</f>
        <v>0</v>
      </c>
      <c r="O766" s="338">
        <f>SUMIFS(Поликлиника!BF:BF,Поликлиника!D:D,СВОД!D766,Поликлиника!F:F,СВОД!F766)</f>
        <v>0</v>
      </c>
      <c r="P766" s="339">
        <f>SUMIFS('Круглосуточный стационар'!O:O,'Круглосуточный стационар'!D:D,СВОД!D766,'Круглосуточный стационар'!F:F,СВОД!F766,'Круглосуточный стационар'!H:H,"-")+SUMIFS(ВМП!O:O,ВМП!D:D,СВОД!D766,ВМП!F:F,СВОД!F766,ВМП!H:H,"-")+SUMIFS('Дневной стационар'!O:O,'Дневной стационар'!D:D,СВОД!D766,'Дневной стационар'!F:F,СВОД!F766,'Дневной стационар'!H:H,"-")+SUMIFS(ЭКО!M:M,ЭКО!D:D,СВОД!D766,ЭКО!F:F,СВОД!F766)+SUMIFS(Диализ!M:M,Диализ!D:D,СВОД!D766,Диализ!F:F,СВОД!F766)+SUMIFS('Скорая мед.помощь'!N:N,'Скорая мед.помощь'!D:D,СВОД!D766,'Скорая мед.помощь'!F:F,СВОД!F766)+SUMIFS(Услуги!AV:AV,Услуги!D:D,СВОД!D766,Услуги!F:F,СВОД!F766)+SUMIFS(Поликлиника!BK:BK,Поликлиника!D:D,СВОД!D766,Поликлиника!F:F,СВОД!F766)</f>
        <v>0</v>
      </c>
      <c r="Q766" s="336">
        <f>SUMIFS(Сверхбаза!L:L,Сверхбаза!C:C,СВОД!D766,Сверхбаза!E:E,СВОД!F766)+SUMIFS(Сверхбаза!N:N,Сверхбаза!C:C,СВОД!D766,Сверхбаза!E:E,СВОД!F766)</f>
        <v>0</v>
      </c>
      <c r="R766" s="337">
        <f>SUMIFS(Сверхбаза!P:P,Сверхбаза!C:C,СВОД!D766,Сверхбаза!E:E,СВОД!F766)</f>
        <v>3213</v>
      </c>
      <c r="S766" s="337">
        <f>SUMIFS(Сверхбаза!R:R,Сверхбаза!C:C,СВОД!D766,Сверхбаза!E:E,СВОД!F766)</f>
        <v>9400</v>
      </c>
      <c r="T766" s="337">
        <f>SUMIFS(Сверхбаза!Q:Q,Сверхбаза!C:C,СВОД!D766,Сверхбаза!E:E,СВОД!F766)</f>
        <v>7091</v>
      </c>
      <c r="U766" s="337">
        <f>SUMIFS(Сверхбаза!S:S,Сверхбаза!C:C,СВОД!D766,Сверхбаза!E:E,СВОД!F766)</f>
        <v>0</v>
      </c>
      <c r="V766" s="339">
        <f>SUMIFS(Сверхбаза!G:G,Сверхбаза!C:C,СВОД!D766,Сверхбаза!E:E,СВОД!F766)</f>
        <v>18638.997000000003</v>
      </c>
    </row>
    <row r="767" spans="1:22" ht="25.5" outlineLevel="2" x14ac:dyDescent="0.2">
      <c r="A767" s="33" t="s">
        <v>7</v>
      </c>
      <c r="B767" s="9">
        <v>5</v>
      </c>
      <c r="C767" s="10">
        <v>501605</v>
      </c>
      <c r="D767" s="273">
        <v>160501</v>
      </c>
      <c r="E767" s="81" t="s">
        <v>693</v>
      </c>
      <c r="F767" s="81">
        <v>7</v>
      </c>
      <c r="G767" s="82" t="s">
        <v>861</v>
      </c>
      <c r="H767" s="336">
        <f>SUMIFS('Круглосуточный стационар'!J:J,'Круглосуточный стационар'!D:D,СВОД!D767,'Круглосуточный стационар'!H:H,"-",'Круглосуточный стационар'!F:F,СВОД!F767)+SUMIFS(ВМП!J:J,ВМП!D:D,СВОД!D767,ВМП!H:H,"-",ВМП!F:F,СВОД!F767)+SUMIFS('Дневной стационар'!J:J,'Дневной стационар'!D:D,СВОД!D767,'Дневной стационар'!H:H,"-",'Дневной стационар'!F:F,СВОД!F767)+SUMIFS(ЭКО!H:H,ЭКО!D:D,СВОД!D767,ЭКО!F:F,СВОД!F767)+SUMIFS(Диализ!H:H,Диализ!D:D,СВОД!D767,Диализ!F:F,СВОД!F767)</f>
        <v>0</v>
      </c>
      <c r="I767" s="337">
        <f>SUMIFS(Поликлиника!H:H,Поликлиника!D:D,СВОД!D767,Поликлиника!F:F,СВОД!F767)</f>
        <v>0</v>
      </c>
      <c r="J767" s="337">
        <f>SUMIFS(Поликлиника!AQ:AQ,Поликлиника!D:D,СВОД!D767,Поликлиника!F:F,СВОД!F767)</f>
        <v>0</v>
      </c>
      <c r="K767" s="337">
        <f>SUMIFS(Поликлиника!AV:AV,Поликлиника!D:D,СВОД!D767,Поликлиника!F:F,СВОД!F767)</f>
        <v>0</v>
      </c>
      <c r="L767" s="337">
        <f>SUMIFS(Поликлиника!BA:BA,Поликлиника!D:D,СВОД!D767,Поликлиника!F:F,СВОД!F767)</f>
        <v>0</v>
      </c>
      <c r="M767" s="337">
        <f>SUMIFS(Услуги!H:H,Услуги!D:D,СВОД!D767,Услуги!F:F,СВОД!F767)+SUMIFS(Услуги!M:M,Услуги!D:D,СВОД!D767,Услуги!F:F,СВОД!F767)+SUMIFS(Услуги!R:R,Услуги!D:D,СВОД!D767,Услуги!F:F,СВОД!F767)+SUMIFS(Услуги!W:W,Услуги!D:D,СВОД!D767,Услуги!F:F,СВОД!F767)+SUMIFS(Услуги!AB:AB,Услуги!D:D,СВОД!D767,Услуги!F:F,СВОД!F767)+SUMIFS(Услуги!AG:AG,Услуги!D:D,СВОД!D767,Услуги!F:F,СВОД!F767)+SUMIFS(Услуги!AL:AL,Услуги!D:D,СВОД!D767,Услуги!F:F,СВОД!F767)+SUMIFS(Услуги!AQ:AQ,Услуги!D:D,СВОД!D767,Услуги!F:F,СВОД!F767)</f>
        <v>0</v>
      </c>
      <c r="N767" s="337">
        <f>SUMIFS('Скорая мед.помощь'!I:I,'Скорая мед.помощь'!D:D,СВОД!D767,'Скорая мед.помощь'!F:F,СВОД!F767)</f>
        <v>0</v>
      </c>
      <c r="O767" s="338">
        <f>SUMIFS(Поликлиника!BF:BF,Поликлиника!D:D,СВОД!D767,Поликлиника!F:F,СВОД!F767)</f>
        <v>0</v>
      </c>
      <c r="P767" s="339">
        <f>SUMIFS('Круглосуточный стационар'!O:O,'Круглосуточный стационар'!D:D,СВОД!D767,'Круглосуточный стационар'!F:F,СВОД!F767,'Круглосуточный стационар'!H:H,"-")+SUMIFS(ВМП!O:O,ВМП!D:D,СВОД!D767,ВМП!F:F,СВОД!F767,ВМП!H:H,"-")+SUMIFS('Дневной стационар'!O:O,'Дневной стационар'!D:D,СВОД!D767,'Дневной стационар'!F:F,СВОД!F767,'Дневной стационар'!H:H,"-")+SUMIFS(ЭКО!M:M,ЭКО!D:D,СВОД!D767,ЭКО!F:F,СВОД!F767)+SUMIFS(Диализ!M:M,Диализ!D:D,СВОД!D767,Диализ!F:F,СВОД!F767)+SUMIFS('Скорая мед.помощь'!N:N,'Скорая мед.помощь'!D:D,СВОД!D767,'Скорая мед.помощь'!F:F,СВОД!F767)+SUMIFS(Услуги!AV:AV,Услуги!D:D,СВОД!D767,Услуги!F:F,СВОД!F767)+SUMIFS(Поликлиника!BK:BK,Поликлиника!D:D,СВОД!D767,Поликлиника!F:F,СВОД!F767)</f>
        <v>0</v>
      </c>
      <c r="Q767" s="336">
        <f>SUMIFS(Сверхбаза!L:L,Сверхбаза!C:C,СВОД!D767,Сверхбаза!E:E,СВОД!F767)+SUMIFS(Сверхбаза!N:N,Сверхбаза!C:C,СВОД!D767,Сверхбаза!E:E,СВОД!F767)</f>
        <v>0</v>
      </c>
      <c r="R767" s="337">
        <f>SUMIFS(Сверхбаза!P:P,Сверхбаза!C:C,СВОД!D767,Сверхбаза!E:E,СВОД!F767)</f>
        <v>0</v>
      </c>
      <c r="S767" s="337">
        <f>SUMIFS(Сверхбаза!R:R,Сверхбаза!C:C,СВОД!D767,Сверхбаза!E:E,СВОД!F767)</f>
        <v>0</v>
      </c>
      <c r="T767" s="337">
        <f>SUMIFS(Сверхбаза!Q:Q,Сверхбаза!C:C,СВОД!D767,Сверхбаза!E:E,СВОД!F767)</f>
        <v>0</v>
      </c>
      <c r="U767" s="337">
        <f>SUMIFS(Сверхбаза!S:S,Сверхбаза!C:C,СВОД!D767,Сверхбаза!E:E,СВОД!F767)</f>
        <v>0</v>
      </c>
      <c r="V767" s="339">
        <f>SUMIFS(Сверхбаза!G:G,Сверхбаза!C:C,СВОД!D767,Сверхбаза!E:E,СВОД!F767)</f>
        <v>0</v>
      </c>
    </row>
    <row r="768" spans="1:22" ht="25.5" outlineLevel="2" x14ac:dyDescent="0.2">
      <c r="A768" s="33" t="s">
        <v>7</v>
      </c>
      <c r="B768" s="9">
        <v>5</v>
      </c>
      <c r="C768" s="10">
        <v>501605</v>
      </c>
      <c r="D768" s="273">
        <v>160501</v>
      </c>
      <c r="E768" s="81" t="s">
        <v>693</v>
      </c>
      <c r="F768" s="81">
        <v>70</v>
      </c>
      <c r="G768" s="82" t="s">
        <v>862</v>
      </c>
      <c r="H768" s="336">
        <f>SUMIFS('Круглосуточный стационар'!J:J,'Круглосуточный стационар'!D:D,СВОД!D768,'Круглосуточный стационар'!H:H,"-",'Круглосуточный стационар'!F:F,СВОД!F768)+SUMIFS(ВМП!J:J,ВМП!D:D,СВОД!D768,ВМП!H:H,"-",ВМП!F:F,СВОД!F768)+SUMIFS('Дневной стационар'!J:J,'Дневной стационар'!D:D,СВОД!D768,'Дневной стационар'!H:H,"-",'Дневной стационар'!F:F,СВОД!F768)+SUMIFS(ЭКО!H:H,ЭКО!D:D,СВОД!D768,ЭКО!F:F,СВОД!F768)+SUMIFS(Диализ!H:H,Диализ!D:D,СВОД!D768,Диализ!F:F,СВОД!F768)</f>
        <v>0</v>
      </c>
      <c r="I768" s="337">
        <f>SUMIFS(Поликлиника!H:H,Поликлиника!D:D,СВОД!D768,Поликлиника!F:F,СВОД!F768)</f>
        <v>0</v>
      </c>
      <c r="J768" s="337">
        <f>SUMIFS(Поликлиника!AQ:AQ,Поликлиника!D:D,СВОД!D768,Поликлиника!F:F,СВОД!F768)</f>
        <v>0</v>
      </c>
      <c r="K768" s="337">
        <f>SUMIFS(Поликлиника!AV:AV,Поликлиника!D:D,СВОД!D768,Поликлиника!F:F,СВОД!F768)</f>
        <v>0</v>
      </c>
      <c r="L768" s="337">
        <f>SUMIFS(Поликлиника!BA:BA,Поликлиника!D:D,СВОД!D768,Поликлиника!F:F,СВОД!F768)</f>
        <v>0</v>
      </c>
      <c r="M768" s="337">
        <f>SUMIFS(Услуги!H:H,Услуги!D:D,СВОД!D768,Услуги!F:F,СВОД!F768)+SUMIFS(Услуги!M:M,Услуги!D:D,СВОД!D768,Услуги!F:F,СВОД!F768)+SUMIFS(Услуги!R:R,Услуги!D:D,СВОД!D768,Услуги!F:F,СВОД!F768)+SUMIFS(Услуги!W:W,Услуги!D:D,СВОД!D768,Услуги!F:F,СВОД!F768)+SUMIFS(Услуги!AB:AB,Услуги!D:D,СВОД!D768,Услуги!F:F,СВОД!F768)+SUMIFS(Услуги!AG:AG,Услуги!D:D,СВОД!D768,Услуги!F:F,СВОД!F768)+SUMIFS(Услуги!AL:AL,Услуги!D:D,СВОД!D768,Услуги!F:F,СВОД!F768)+SUMIFS(Услуги!AQ:AQ,Услуги!D:D,СВОД!D768,Услуги!F:F,СВОД!F768)</f>
        <v>0</v>
      </c>
      <c r="N768" s="337">
        <f>SUMIFS('Скорая мед.помощь'!I:I,'Скорая мед.помощь'!D:D,СВОД!D768,'Скорая мед.помощь'!F:F,СВОД!F768)</f>
        <v>0</v>
      </c>
      <c r="O768" s="338">
        <f>SUMIFS(Поликлиника!BF:BF,Поликлиника!D:D,СВОД!D768,Поликлиника!F:F,СВОД!F768)</f>
        <v>0</v>
      </c>
      <c r="P768" s="339">
        <f>SUMIFS('Круглосуточный стационар'!O:O,'Круглосуточный стационар'!D:D,СВОД!D768,'Круглосуточный стационар'!F:F,СВОД!F768,'Круглосуточный стационар'!H:H,"-")+SUMIFS(ВМП!O:O,ВМП!D:D,СВОД!D768,ВМП!F:F,СВОД!F768,ВМП!H:H,"-")+SUMIFS('Дневной стационар'!O:O,'Дневной стационар'!D:D,СВОД!D768,'Дневной стационар'!F:F,СВОД!F768,'Дневной стационар'!H:H,"-")+SUMIFS(ЭКО!M:M,ЭКО!D:D,СВОД!D768,ЭКО!F:F,СВОД!F768)+SUMIFS(Диализ!M:M,Диализ!D:D,СВОД!D768,Диализ!F:F,СВОД!F768)+SUMIFS('Скорая мед.помощь'!N:N,'Скорая мед.помощь'!D:D,СВОД!D768,'Скорая мед.помощь'!F:F,СВОД!F768)+SUMIFS(Услуги!AV:AV,Услуги!D:D,СВОД!D768,Услуги!F:F,СВОД!F768)+SUMIFS(Поликлиника!BK:BK,Поликлиника!D:D,СВОД!D768,Поликлиника!F:F,СВОД!F768)</f>
        <v>0</v>
      </c>
      <c r="Q768" s="336">
        <f>SUMIFS(Сверхбаза!L:L,Сверхбаза!C:C,СВОД!D768,Сверхбаза!E:E,СВОД!F768)+SUMIFS(Сверхбаза!N:N,Сверхбаза!C:C,СВОД!D768,Сверхбаза!E:E,СВОД!F768)</f>
        <v>0</v>
      </c>
      <c r="R768" s="337">
        <f>SUMIFS(Сверхбаза!P:P,Сверхбаза!C:C,СВОД!D768,Сверхбаза!E:E,СВОД!F768)</f>
        <v>0</v>
      </c>
      <c r="S768" s="337">
        <f>SUMIFS(Сверхбаза!R:R,Сверхбаза!C:C,СВОД!D768,Сверхбаза!E:E,СВОД!F768)</f>
        <v>0</v>
      </c>
      <c r="T768" s="337">
        <f>SUMIFS(Сверхбаза!Q:Q,Сверхбаза!C:C,СВОД!D768,Сверхбаза!E:E,СВОД!F768)</f>
        <v>0</v>
      </c>
      <c r="U768" s="337">
        <f>SUMIFS(Сверхбаза!S:S,Сверхбаза!C:C,СВОД!D768,Сверхбаза!E:E,СВОД!F768)</f>
        <v>0</v>
      </c>
      <c r="V768" s="339">
        <f>SUMIFS(Сверхбаза!G:G,Сверхбаза!C:C,СВОД!D768,Сверхбаза!E:E,СВОД!F768)</f>
        <v>0</v>
      </c>
    </row>
    <row r="769" spans="1:22" ht="25.5" outlineLevel="2" x14ac:dyDescent="0.2">
      <c r="A769" s="33" t="s">
        <v>7</v>
      </c>
      <c r="B769" s="9">
        <v>5</v>
      </c>
      <c r="C769" s="10">
        <v>501605</v>
      </c>
      <c r="D769" s="273">
        <v>160501</v>
      </c>
      <c r="E769" s="81" t="s">
        <v>693</v>
      </c>
      <c r="F769" s="81">
        <v>94</v>
      </c>
      <c r="G769" s="82" t="s">
        <v>124</v>
      </c>
      <c r="H769" s="336">
        <f>SUMIFS('Круглосуточный стационар'!J:J,'Круглосуточный стационар'!D:D,СВОД!D769,'Круглосуточный стационар'!H:H,"-",'Круглосуточный стационар'!F:F,СВОД!F769)+SUMIFS(ВМП!J:J,ВМП!D:D,СВОД!D769,ВМП!H:H,"-",ВМП!F:F,СВОД!F769)+SUMIFS('Дневной стационар'!J:J,'Дневной стационар'!D:D,СВОД!D769,'Дневной стационар'!H:H,"-",'Дневной стационар'!F:F,СВОД!F769)+SUMIFS(ЭКО!H:H,ЭКО!D:D,СВОД!D769,ЭКО!F:F,СВОД!F769)+SUMIFS(Диализ!H:H,Диализ!D:D,СВОД!D769,Диализ!F:F,СВОД!F769)</f>
        <v>0</v>
      </c>
      <c r="I769" s="337">
        <f>SUMIFS(Поликлиника!H:H,Поликлиника!D:D,СВОД!D769,Поликлиника!F:F,СВОД!F769)</f>
        <v>0</v>
      </c>
      <c r="J769" s="337">
        <f>SUMIFS(Поликлиника!AQ:AQ,Поликлиника!D:D,СВОД!D769,Поликлиника!F:F,СВОД!F769)</f>
        <v>0</v>
      </c>
      <c r="K769" s="337">
        <f>SUMIFS(Поликлиника!AV:AV,Поликлиника!D:D,СВОД!D769,Поликлиника!F:F,СВОД!F769)</f>
        <v>0</v>
      </c>
      <c r="L769" s="337">
        <f>SUMIFS(Поликлиника!BA:BA,Поликлиника!D:D,СВОД!D769,Поликлиника!F:F,СВОД!F769)</f>
        <v>0</v>
      </c>
      <c r="M769" s="337">
        <f>SUMIFS(Услуги!H:H,Услуги!D:D,СВОД!D769,Услуги!F:F,СВОД!F769)+SUMIFS(Услуги!M:M,Услуги!D:D,СВОД!D769,Услуги!F:F,СВОД!F769)+SUMIFS(Услуги!R:R,Услуги!D:D,СВОД!D769,Услуги!F:F,СВОД!F769)+SUMIFS(Услуги!W:W,Услуги!D:D,СВОД!D769,Услуги!F:F,СВОД!F769)+SUMIFS(Услуги!AB:AB,Услуги!D:D,СВОД!D769,Услуги!F:F,СВОД!F769)+SUMIFS(Услуги!AG:AG,Услуги!D:D,СВОД!D769,Услуги!F:F,СВОД!F769)+SUMIFS(Услуги!AL:AL,Услуги!D:D,СВОД!D769,Услуги!F:F,СВОД!F769)+SUMIFS(Услуги!AQ:AQ,Услуги!D:D,СВОД!D769,Услуги!F:F,СВОД!F769)</f>
        <v>0</v>
      </c>
      <c r="N769" s="337">
        <f>SUMIFS('Скорая мед.помощь'!I:I,'Скорая мед.помощь'!D:D,СВОД!D769,'Скорая мед.помощь'!F:F,СВОД!F769)</f>
        <v>0</v>
      </c>
      <c r="O769" s="338">
        <f>SUMIFS(Поликлиника!BF:BF,Поликлиника!D:D,СВОД!D769,Поликлиника!F:F,СВОД!F769)</f>
        <v>0</v>
      </c>
      <c r="P769" s="339">
        <f>SUMIFS('Круглосуточный стационар'!O:O,'Круглосуточный стационар'!D:D,СВОД!D769,'Круглосуточный стационар'!F:F,СВОД!F769,'Круглосуточный стационар'!H:H,"-")+SUMIFS(ВМП!O:O,ВМП!D:D,СВОД!D769,ВМП!F:F,СВОД!F769,ВМП!H:H,"-")+SUMIFS('Дневной стационар'!O:O,'Дневной стационар'!D:D,СВОД!D769,'Дневной стационар'!F:F,СВОД!F769,'Дневной стационар'!H:H,"-")+SUMIFS(ЭКО!M:M,ЭКО!D:D,СВОД!D769,ЭКО!F:F,СВОД!F769)+SUMIFS(Диализ!M:M,Диализ!D:D,СВОД!D769,Диализ!F:F,СВОД!F769)+SUMIFS('Скорая мед.помощь'!N:N,'Скорая мед.помощь'!D:D,СВОД!D769,'Скорая мед.помощь'!F:F,СВОД!F769)+SUMIFS(Услуги!AV:AV,Услуги!D:D,СВОД!D769,Услуги!F:F,СВОД!F769)+SUMIFS(Поликлиника!BK:BK,Поликлиника!D:D,СВОД!D769,Поликлиника!F:F,СВОД!F769)</f>
        <v>0</v>
      </c>
      <c r="Q769" s="336">
        <f>SUMIFS(Сверхбаза!L:L,Сверхбаза!C:C,СВОД!D769,Сверхбаза!E:E,СВОД!F769)+SUMIFS(Сверхбаза!N:N,Сверхбаза!C:C,СВОД!D769,Сверхбаза!E:E,СВОД!F769)</f>
        <v>0</v>
      </c>
      <c r="R769" s="337">
        <f>SUMIFS(Сверхбаза!P:P,Сверхбаза!C:C,СВОД!D769,Сверхбаза!E:E,СВОД!F769)</f>
        <v>0</v>
      </c>
      <c r="S769" s="337">
        <f>SUMIFS(Сверхбаза!R:R,Сверхбаза!C:C,СВОД!D769,Сверхбаза!E:E,СВОД!F769)</f>
        <v>0</v>
      </c>
      <c r="T769" s="337">
        <f>SUMIFS(Сверхбаза!Q:Q,Сверхбаза!C:C,СВОД!D769,Сверхбаза!E:E,СВОД!F769)</f>
        <v>0</v>
      </c>
      <c r="U769" s="337">
        <f>SUMIFS(Сверхбаза!S:S,Сверхбаза!C:C,СВОД!D769,Сверхбаза!E:E,СВОД!F769)</f>
        <v>0</v>
      </c>
      <c r="V769" s="339">
        <f>SUMIFS(Сверхбаза!G:G,Сверхбаза!C:C,СВОД!D769,Сверхбаза!E:E,СВОД!F769)</f>
        <v>0</v>
      </c>
    </row>
    <row r="770" spans="1:22" outlineLevel="1" collapsed="1" x14ac:dyDescent="0.2">
      <c r="A770" s="320"/>
      <c r="B770" s="321"/>
      <c r="C770" s="322"/>
      <c r="D770" s="340" t="s">
        <v>956</v>
      </c>
      <c r="E770" s="83"/>
      <c r="F770" s="83"/>
      <c r="G770" s="84"/>
      <c r="H770" s="341"/>
      <c r="I770" s="342"/>
      <c r="J770" s="342"/>
      <c r="K770" s="342"/>
      <c r="L770" s="342"/>
      <c r="M770" s="342"/>
      <c r="N770" s="342"/>
      <c r="O770" s="343"/>
      <c r="P770" s="344">
        <f>SUBTOTAL(9,P762:P769)</f>
        <v>0</v>
      </c>
      <c r="Q770" s="341"/>
      <c r="R770" s="342"/>
      <c r="S770" s="342"/>
      <c r="T770" s="342"/>
      <c r="U770" s="342"/>
      <c r="V770" s="344">
        <f>SUBTOTAL(9,V762:V769)</f>
        <v>105485.15399999999</v>
      </c>
    </row>
    <row r="771" spans="1:22" outlineLevel="2" x14ac:dyDescent="0.2">
      <c r="A771" s="33" t="s">
        <v>10</v>
      </c>
      <c r="B771" s="9">
        <v>5</v>
      </c>
      <c r="C771" s="10">
        <v>501606</v>
      </c>
      <c r="D771" s="273">
        <v>160601</v>
      </c>
      <c r="E771" s="81" t="s">
        <v>2722</v>
      </c>
      <c r="F771" s="81">
        <v>1</v>
      </c>
      <c r="G771" s="82" t="s">
        <v>12</v>
      </c>
      <c r="H771" s="336">
        <f>SUMIFS('Круглосуточный стационар'!J:J,'Круглосуточный стационар'!D:D,СВОД!D771,'Круглосуточный стационар'!H:H,"-",'Круглосуточный стационар'!F:F,СВОД!F771)+SUMIFS(ВМП!J:J,ВМП!D:D,СВОД!D771,ВМП!H:H,"-",ВМП!F:F,СВОД!F771)+SUMIFS('Дневной стационар'!J:J,'Дневной стационар'!D:D,СВОД!D771,'Дневной стационар'!H:H,"-",'Дневной стационар'!F:F,СВОД!F771)+SUMIFS(ЭКО!H:H,ЭКО!D:D,СВОД!D771,ЭКО!F:F,СВОД!F771)+SUMIFS(Диализ!H:H,Диализ!D:D,СВОД!D771,Диализ!F:F,СВОД!F771)</f>
        <v>0</v>
      </c>
      <c r="I771" s="337">
        <f>SUMIFS(Поликлиника!H:H,Поликлиника!D:D,СВОД!D771,Поликлиника!F:F,СВОД!F771)</f>
        <v>0</v>
      </c>
      <c r="J771" s="337">
        <f>SUMIFS(Поликлиника!AQ:AQ,Поликлиника!D:D,СВОД!D771,Поликлиника!F:F,СВОД!F771)</f>
        <v>0</v>
      </c>
      <c r="K771" s="337">
        <f>SUMIFS(Поликлиника!AV:AV,Поликлиника!D:D,СВОД!D771,Поликлиника!F:F,СВОД!F771)</f>
        <v>0</v>
      </c>
      <c r="L771" s="337">
        <f>SUMIFS(Поликлиника!BA:BA,Поликлиника!D:D,СВОД!D771,Поликлиника!F:F,СВОД!F771)</f>
        <v>0</v>
      </c>
      <c r="M771" s="337">
        <f>SUMIFS(Услуги!H:H,Услуги!D:D,СВОД!D771,Услуги!F:F,СВОД!F771)+SUMIFS(Услуги!M:M,Услуги!D:D,СВОД!D771,Услуги!F:F,СВОД!F771)+SUMIFS(Услуги!R:R,Услуги!D:D,СВОД!D771,Услуги!F:F,СВОД!F771)+SUMIFS(Услуги!W:W,Услуги!D:D,СВОД!D771,Услуги!F:F,СВОД!F771)+SUMIFS(Услуги!AB:AB,Услуги!D:D,СВОД!D771,Услуги!F:F,СВОД!F771)+SUMIFS(Услуги!AG:AG,Услуги!D:D,СВОД!D771,Услуги!F:F,СВОД!F771)+SUMIFS(Услуги!AL:AL,Услуги!D:D,СВОД!D771,Услуги!F:F,СВОД!F771)+SUMIFS(Услуги!AQ:AQ,Услуги!D:D,СВОД!D771,Услуги!F:F,СВОД!F771)</f>
        <v>0</v>
      </c>
      <c r="N771" s="337">
        <f>SUMIFS('Скорая мед.помощь'!I:I,'Скорая мед.помощь'!D:D,СВОД!D771,'Скорая мед.помощь'!F:F,СВОД!F771)</f>
        <v>0</v>
      </c>
      <c r="O771" s="338">
        <f>SUMIFS(Поликлиника!BF:BF,Поликлиника!D:D,СВОД!D771,Поликлиника!F:F,СВОД!F771)</f>
        <v>0</v>
      </c>
      <c r="P771" s="339">
        <f>SUMIFS('Круглосуточный стационар'!O:O,'Круглосуточный стационар'!D:D,СВОД!D771,'Круглосуточный стационар'!F:F,СВОД!F771,'Круглосуточный стационар'!H:H,"-")+SUMIFS(ВМП!O:O,ВМП!D:D,СВОД!D771,ВМП!F:F,СВОД!F771,ВМП!H:H,"-")+SUMIFS('Дневной стационар'!O:O,'Дневной стационар'!D:D,СВОД!D771,'Дневной стационар'!F:F,СВОД!F771,'Дневной стационар'!H:H,"-")+SUMIFS(ЭКО!M:M,ЭКО!D:D,СВОД!D771,ЭКО!F:F,СВОД!F771)+SUMIFS(Диализ!M:M,Диализ!D:D,СВОД!D771,Диализ!F:F,СВОД!F771)+SUMIFS('Скорая мед.помощь'!N:N,'Скорая мед.помощь'!D:D,СВОД!D771,'Скорая мед.помощь'!F:F,СВОД!F771)+SUMIFS(Услуги!AV:AV,Услуги!D:D,СВОД!D771,Услуги!F:F,СВОД!F771)+SUMIFS(Поликлиника!BK:BK,Поликлиника!D:D,СВОД!D771,Поликлиника!F:F,СВОД!F771)</f>
        <v>0</v>
      </c>
      <c r="Q771" s="336">
        <f>SUMIFS(Сверхбаза!L:L,Сверхбаза!C:C,СВОД!D771,Сверхбаза!E:E,СВОД!F771)+SUMIFS(Сверхбаза!N:N,Сверхбаза!C:C,СВОД!D771,Сверхбаза!E:E,СВОД!F771)</f>
        <v>0</v>
      </c>
      <c r="R771" s="337">
        <f>SUMIFS(Сверхбаза!P:P,Сверхбаза!C:C,СВОД!D771,Сверхбаза!E:E,СВОД!F771)</f>
        <v>0</v>
      </c>
      <c r="S771" s="337">
        <f>SUMIFS(Сверхбаза!R:R,Сверхбаза!C:C,СВОД!D771,Сверхбаза!E:E,СВОД!F771)</f>
        <v>0</v>
      </c>
      <c r="T771" s="337">
        <f>SUMIFS(Сверхбаза!Q:Q,Сверхбаза!C:C,СВОД!D771,Сверхбаза!E:E,СВОД!F771)</f>
        <v>0</v>
      </c>
      <c r="U771" s="337">
        <f>SUMIFS(Сверхбаза!S:S,Сверхбаза!C:C,СВОД!D771,Сверхбаза!E:E,СВОД!F771)</f>
        <v>0</v>
      </c>
      <c r="V771" s="339">
        <f>SUMIFS(Сверхбаза!G:G,Сверхбаза!C:C,СВОД!D771,Сверхбаза!E:E,СВОД!F771)</f>
        <v>0</v>
      </c>
    </row>
    <row r="772" spans="1:22" ht="25.5" outlineLevel="2" x14ac:dyDescent="0.2">
      <c r="A772" s="33" t="s">
        <v>10</v>
      </c>
      <c r="B772" s="9">
        <v>5</v>
      </c>
      <c r="C772" s="10">
        <v>501606</v>
      </c>
      <c r="D772" s="273">
        <v>160601</v>
      </c>
      <c r="E772" s="81" t="s">
        <v>2722</v>
      </c>
      <c r="F772" s="81">
        <v>13</v>
      </c>
      <c r="G772" s="82" t="s">
        <v>859</v>
      </c>
      <c r="H772" s="336">
        <f>SUMIFS('Круглосуточный стационар'!J:J,'Круглосуточный стационар'!D:D,СВОД!D772,'Круглосуточный стационар'!H:H,"-",'Круглосуточный стационар'!F:F,СВОД!F772)+SUMIFS(ВМП!J:J,ВМП!D:D,СВОД!D772,ВМП!H:H,"-",ВМП!F:F,СВОД!F772)+SUMIFS('Дневной стационар'!J:J,'Дневной стационар'!D:D,СВОД!D772,'Дневной стационар'!H:H,"-",'Дневной стационар'!F:F,СВОД!F772)+SUMIFS(ЭКО!H:H,ЭКО!D:D,СВОД!D772,ЭКО!F:F,СВОД!F772)+SUMIFS(Диализ!H:H,Диализ!D:D,СВОД!D772,Диализ!F:F,СВОД!F772)</f>
        <v>0</v>
      </c>
      <c r="I772" s="337">
        <f>SUMIFS(Поликлиника!H:H,Поликлиника!D:D,СВОД!D772,Поликлиника!F:F,СВОД!F772)</f>
        <v>0</v>
      </c>
      <c r="J772" s="337">
        <f>SUMIFS(Поликлиника!AQ:AQ,Поликлиника!D:D,СВОД!D772,Поликлиника!F:F,СВОД!F772)</f>
        <v>0</v>
      </c>
      <c r="K772" s="337">
        <f>SUMIFS(Поликлиника!AV:AV,Поликлиника!D:D,СВОД!D772,Поликлиника!F:F,СВОД!F772)</f>
        <v>0</v>
      </c>
      <c r="L772" s="337">
        <f>SUMIFS(Поликлиника!BA:BA,Поликлиника!D:D,СВОД!D772,Поликлиника!F:F,СВОД!F772)</f>
        <v>0</v>
      </c>
      <c r="M772" s="337">
        <f>SUMIFS(Услуги!H:H,Услуги!D:D,СВОД!D772,Услуги!F:F,СВОД!F772)+SUMIFS(Услуги!M:M,Услуги!D:D,СВОД!D772,Услуги!F:F,СВОД!F772)+SUMIFS(Услуги!R:R,Услуги!D:D,СВОД!D772,Услуги!F:F,СВОД!F772)+SUMIFS(Услуги!W:W,Услуги!D:D,СВОД!D772,Услуги!F:F,СВОД!F772)+SUMIFS(Услуги!AB:AB,Услуги!D:D,СВОД!D772,Услуги!F:F,СВОД!F772)+SUMIFS(Услуги!AG:AG,Услуги!D:D,СВОД!D772,Услуги!F:F,СВОД!F772)+SUMIFS(Услуги!AL:AL,Услуги!D:D,СВОД!D772,Услуги!F:F,СВОД!F772)+SUMIFS(Услуги!AQ:AQ,Услуги!D:D,СВОД!D772,Услуги!F:F,СВОД!F772)</f>
        <v>0</v>
      </c>
      <c r="N772" s="337">
        <f>SUMIFS('Скорая мед.помощь'!I:I,'Скорая мед.помощь'!D:D,СВОД!D772,'Скорая мед.помощь'!F:F,СВОД!F772)</f>
        <v>0</v>
      </c>
      <c r="O772" s="338">
        <f>SUMIFS(Поликлиника!BF:BF,Поликлиника!D:D,СВОД!D772,Поликлиника!F:F,СВОД!F772)</f>
        <v>0</v>
      </c>
      <c r="P772" s="339">
        <f>SUMIFS('Круглосуточный стационар'!O:O,'Круглосуточный стационар'!D:D,СВОД!D772,'Круглосуточный стационар'!F:F,СВОД!F772,'Круглосуточный стационар'!H:H,"-")+SUMIFS(ВМП!O:O,ВМП!D:D,СВОД!D772,ВМП!F:F,СВОД!F772,ВМП!H:H,"-")+SUMIFS('Дневной стационар'!O:O,'Дневной стационар'!D:D,СВОД!D772,'Дневной стационар'!F:F,СВОД!F772,'Дневной стационар'!H:H,"-")+SUMIFS(ЭКО!M:M,ЭКО!D:D,СВОД!D772,ЭКО!F:F,СВОД!F772)+SUMIFS(Диализ!M:M,Диализ!D:D,СВОД!D772,Диализ!F:F,СВОД!F772)+SUMIFS('Скорая мед.помощь'!N:N,'Скорая мед.помощь'!D:D,СВОД!D772,'Скорая мед.помощь'!F:F,СВОД!F772)+SUMIFS(Услуги!AV:AV,Услуги!D:D,СВОД!D772,Услуги!F:F,СВОД!F772)+SUMIFS(Поликлиника!BK:BK,Поликлиника!D:D,СВОД!D772,Поликлиника!F:F,СВОД!F772)</f>
        <v>0</v>
      </c>
      <c r="Q772" s="336">
        <f>SUMIFS(Сверхбаза!L:L,Сверхбаза!C:C,СВОД!D772,Сверхбаза!E:E,СВОД!F772)+SUMIFS(Сверхбаза!N:N,Сверхбаза!C:C,СВОД!D772,Сверхбаза!E:E,СВОД!F772)</f>
        <v>0</v>
      </c>
      <c r="R772" s="337">
        <f>SUMIFS(Сверхбаза!P:P,Сверхбаза!C:C,СВОД!D772,Сверхбаза!E:E,СВОД!F772)</f>
        <v>0</v>
      </c>
      <c r="S772" s="337">
        <f>SUMIFS(Сверхбаза!R:R,Сверхбаза!C:C,СВОД!D772,Сверхбаза!E:E,СВОД!F772)</f>
        <v>0</v>
      </c>
      <c r="T772" s="337">
        <f>SUMIFS(Сверхбаза!Q:Q,Сверхбаза!C:C,СВОД!D772,Сверхбаза!E:E,СВОД!F772)</f>
        <v>0</v>
      </c>
      <c r="U772" s="337">
        <f>SUMIFS(Сверхбаза!S:S,Сверхбаза!C:C,СВОД!D772,Сверхбаза!E:E,СВОД!F772)</f>
        <v>0</v>
      </c>
      <c r="V772" s="339">
        <f>SUMIFS(Сверхбаза!G:G,Сверхбаза!C:C,СВОД!D772,Сверхбаза!E:E,СВОД!F772)</f>
        <v>0</v>
      </c>
    </row>
    <row r="773" spans="1:22" outlineLevel="2" x14ac:dyDescent="0.2">
      <c r="A773" s="33" t="s">
        <v>10</v>
      </c>
      <c r="B773" s="9">
        <v>5</v>
      </c>
      <c r="C773" s="10">
        <v>501606</v>
      </c>
      <c r="D773" s="273">
        <v>160601</v>
      </c>
      <c r="E773" s="81" t="s">
        <v>2722</v>
      </c>
      <c r="F773" s="81">
        <v>2</v>
      </c>
      <c r="G773" s="82" t="s">
        <v>135</v>
      </c>
      <c r="H773" s="336">
        <f>SUMIFS('Круглосуточный стационар'!J:J,'Круглосуточный стационар'!D:D,СВОД!D773,'Круглосуточный стационар'!H:H,"-",'Круглосуточный стационар'!F:F,СВОД!F773)+SUMIFS(ВМП!J:J,ВМП!D:D,СВОД!D773,ВМП!H:H,"-",ВМП!F:F,СВОД!F773)+SUMIFS('Дневной стационар'!J:J,'Дневной стационар'!D:D,СВОД!D773,'Дневной стационар'!H:H,"-",'Дневной стационар'!F:F,СВОД!F773)+SUMIFS(ЭКО!H:H,ЭКО!D:D,СВОД!D773,ЭКО!F:F,СВОД!F773)+SUMIFS(Диализ!H:H,Диализ!D:D,СВОД!D773,Диализ!F:F,СВОД!F773)</f>
        <v>0</v>
      </c>
      <c r="I773" s="337">
        <f>SUMIFS(Поликлиника!H:H,Поликлиника!D:D,СВОД!D773,Поликлиника!F:F,СВОД!F773)</f>
        <v>0</v>
      </c>
      <c r="J773" s="337">
        <f>SUMIFS(Поликлиника!AQ:AQ,Поликлиника!D:D,СВОД!D773,Поликлиника!F:F,СВОД!F773)</f>
        <v>0</v>
      </c>
      <c r="K773" s="337">
        <f>SUMIFS(Поликлиника!AV:AV,Поликлиника!D:D,СВОД!D773,Поликлиника!F:F,СВОД!F773)</f>
        <v>0</v>
      </c>
      <c r="L773" s="337">
        <f>SUMIFS(Поликлиника!BA:BA,Поликлиника!D:D,СВОД!D773,Поликлиника!F:F,СВОД!F773)</f>
        <v>0</v>
      </c>
      <c r="M773" s="337">
        <f>SUMIFS(Услуги!H:H,Услуги!D:D,СВОД!D773,Услуги!F:F,СВОД!F773)+SUMIFS(Услуги!M:M,Услуги!D:D,СВОД!D773,Услуги!F:F,СВОД!F773)+SUMIFS(Услуги!R:R,Услуги!D:D,СВОД!D773,Услуги!F:F,СВОД!F773)+SUMIFS(Услуги!W:W,Услуги!D:D,СВОД!D773,Услуги!F:F,СВОД!F773)+SUMIFS(Услуги!AB:AB,Услуги!D:D,СВОД!D773,Услуги!F:F,СВОД!F773)+SUMIFS(Услуги!AG:AG,Услуги!D:D,СВОД!D773,Услуги!F:F,СВОД!F773)+SUMIFS(Услуги!AL:AL,Услуги!D:D,СВОД!D773,Услуги!F:F,СВОД!F773)+SUMIFS(Услуги!AQ:AQ,Услуги!D:D,СВОД!D773,Услуги!F:F,СВОД!F773)</f>
        <v>0</v>
      </c>
      <c r="N773" s="337">
        <f>SUMIFS('Скорая мед.помощь'!I:I,'Скорая мед.помощь'!D:D,СВОД!D773,'Скорая мед.помощь'!F:F,СВОД!F773)</f>
        <v>0</v>
      </c>
      <c r="O773" s="338">
        <f>SUMIFS(Поликлиника!BF:BF,Поликлиника!D:D,СВОД!D773,Поликлиника!F:F,СВОД!F773)</f>
        <v>0</v>
      </c>
      <c r="P773" s="339">
        <f>SUMIFS('Круглосуточный стационар'!O:O,'Круглосуточный стационар'!D:D,СВОД!D773,'Круглосуточный стационар'!F:F,СВОД!F773,'Круглосуточный стационар'!H:H,"-")+SUMIFS(ВМП!O:O,ВМП!D:D,СВОД!D773,ВМП!F:F,СВОД!F773,ВМП!H:H,"-")+SUMIFS('Дневной стационар'!O:O,'Дневной стационар'!D:D,СВОД!D773,'Дневной стационар'!F:F,СВОД!F773,'Дневной стационар'!H:H,"-")+SUMIFS(ЭКО!M:M,ЭКО!D:D,СВОД!D773,ЭКО!F:F,СВОД!F773)+SUMIFS(Диализ!M:M,Диализ!D:D,СВОД!D773,Диализ!F:F,СВОД!F773)+SUMIFS('Скорая мед.помощь'!N:N,'Скорая мед.помощь'!D:D,СВОД!D773,'Скорая мед.помощь'!F:F,СВОД!F773)+SUMIFS(Услуги!AV:AV,Услуги!D:D,СВОД!D773,Услуги!F:F,СВОД!F773)+SUMIFS(Поликлиника!BK:BK,Поликлиника!D:D,СВОД!D773,Поликлиника!F:F,СВОД!F773)</f>
        <v>0</v>
      </c>
      <c r="Q773" s="336">
        <f>SUMIFS(Сверхбаза!L:L,Сверхбаза!C:C,СВОД!D773,Сверхбаза!E:E,СВОД!F773)+SUMIFS(Сверхбаза!N:N,Сверхбаза!C:C,СВОД!D773,Сверхбаза!E:E,СВОД!F773)</f>
        <v>0</v>
      </c>
      <c r="R773" s="337">
        <f>SUMIFS(Сверхбаза!P:P,Сверхбаза!C:C,СВОД!D773,Сверхбаза!E:E,СВОД!F773)</f>
        <v>0</v>
      </c>
      <c r="S773" s="337">
        <f>SUMIFS(Сверхбаза!R:R,Сверхбаза!C:C,СВОД!D773,Сверхбаза!E:E,СВОД!F773)</f>
        <v>0</v>
      </c>
      <c r="T773" s="337">
        <f>SUMIFS(Сверхбаза!Q:Q,Сверхбаза!C:C,СВОД!D773,Сверхбаза!E:E,СВОД!F773)</f>
        <v>0</v>
      </c>
      <c r="U773" s="337">
        <f>SUMIFS(Сверхбаза!S:S,Сверхбаза!C:C,СВОД!D773,Сверхбаза!E:E,СВОД!F773)</f>
        <v>0</v>
      </c>
      <c r="V773" s="339">
        <f>SUMIFS(Сверхбаза!G:G,Сверхбаза!C:C,СВОД!D773,Сверхбаза!E:E,СВОД!F773)</f>
        <v>0</v>
      </c>
    </row>
    <row r="774" spans="1:22" ht="25.5" outlineLevel="2" x14ac:dyDescent="0.2">
      <c r="A774" s="33" t="s">
        <v>10</v>
      </c>
      <c r="B774" s="9">
        <v>5</v>
      </c>
      <c r="C774" s="10">
        <v>501606</v>
      </c>
      <c r="D774" s="273">
        <v>160601</v>
      </c>
      <c r="E774" s="81" t="s">
        <v>2722</v>
      </c>
      <c r="F774" s="81">
        <v>6</v>
      </c>
      <c r="G774" s="82" t="s">
        <v>860</v>
      </c>
      <c r="H774" s="336">
        <f>SUMIFS('Круглосуточный стационар'!J:J,'Круглосуточный стационар'!D:D,СВОД!D774,'Круглосуточный стационар'!H:H,"-",'Круглосуточный стационар'!F:F,СВОД!F774)+SUMIFS(ВМП!J:J,ВМП!D:D,СВОД!D774,ВМП!H:H,"-",ВМП!F:F,СВОД!F774)+SUMIFS('Дневной стационар'!J:J,'Дневной стационар'!D:D,СВОД!D774,'Дневной стационар'!H:H,"-",'Дневной стационар'!F:F,СВОД!F774)+SUMIFS(ЭКО!H:H,ЭКО!D:D,СВОД!D774,ЭКО!F:F,СВОД!F774)+SUMIFS(Диализ!H:H,Диализ!D:D,СВОД!D774,Диализ!F:F,СВОД!F774)</f>
        <v>0</v>
      </c>
      <c r="I774" s="337">
        <f>SUMIFS(Поликлиника!H:H,Поликлиника!D:D,СВОД!D774,Поликлиника!F:F,СВОД!F774)</f>
        <v>0</v>
      </c>
      <c r="J774" s="337">
        <f>SUMIFS(Поликлиника!AQ:AQ,Поликлиника!D:D,СВОД!D774,Поликлиника!F:F,СВОД!F774)</f>
        <v>0</v>
      </c>
      <c r="K774" s="337">
        <f>SUMIFS(Поликлиника!AV:AV,Поликлиника!D:D,СВОД!D774,Поликлиника!F:F,СВОД!F774)</f>
        <v>0</v>
      </c>
      <c r="L774" s="337">
        <f>SUMIFS(Поликлиника!BA:BA,Поликлиника!D:D,СВОД!D774,Поликлиника!F:F,СВОД!F774)</f>
        <v>0</v>
      </c>
      <c r="M774" s="337">
        <f>SUMIFS(Услуги!H:H,Услуги!D:D,СВОД!D774,Услуги!F:F,СВОД!F774)+SUMIFS(Услуги!M:M,Услуги!D:D,СВОД!D774,Услуги!F:F,СВОД!F774)+SUMIFS(Услуги!R:R,Услуги!D:D,СВОД!D774,Услуги!F:F,СВОД!F774)+SUMIFS(Услуги!W:W,Услуги!D:D,СВОД!D774,Услуги!F:F,СВОД!F774)+SUMIFS(Услуги!AB:AB,Услуги!D:D,СВОД!D774,Услуги!F:F,СВОД!F774)+SUMIFS(Услуги!AG:AG,Услуги!D:D,СВОД!D774,Услуги!F:F,СВОД!F774)+SUMIFS(Услуги!AL:AL,Услуги!D:D,СВОД!D774,Услуги!F:F,СВОД!F774)+SUMIFS(Услуги!AQ:AQ,Услуги!D:D,СВОД!D774,Услуги!F:F,СВОД!F774)</f>
        <v>0</v>
      </c>
      <c r="N774" s="337">
        <f>SUMIFS('Скорая мед.помощь'!I:I,'Скорая мед.помощь'!D:D,СВОД!D774,'Скорая мед.помощь'!F:F,СВОД!F774)</f>
        <v>0</v>
      </c>
      <c r="O774" s="338">
        <f>SUMIFS(Поликлиника!BF:BF,Поликлиника!D:D,СВОД!D774,Поликлиника!F:F,СВОД!F774)</f>
        <v>0</v>
      </c>
      <c r="P774" s="339">
        <f>SUMIFS('Круглосуточный стационар'!O:O,'Круглосуточный стационар'!D:D,СВОД!D774,'Круглосуточный стационар'!F:F,СВОД!F774,'Круглосуточный стационар'!H:H,"-")+SUMIFS(ВМП!O:O,ВМП!D:D,СВОД!D774,ВМП!F:F,СВОД!F774,ВМП!H:H,"-")+SUMIFS('Дневной стационар'!O:O,'Дневной стационар'!D:D,СВОД!D774,'Дневной стационар'!F:F,СВОД!F774,'Дневной стационар'!H:H,"-")+SUMIFS(ЭКО!M:M,ЭКО!D:D,СВОД!D774,ЭКО!F:F,СВОД!F774)+SUMIFS(Диализ!M:M,Диализ!D:D,СВОД!D774,Диализ!F:F,СВОД!F774)+SUMIFS('Скорая мед.помощь'!N:N,'Скорая мед.помощь'!D:D,СВОД!D774,'Скорая мед.помощь'!F:F,СВОД!F774)+SUMIFS(Услуги!AV:AV,Услуги!D:D,СВОД!D774,Услуги!F:F,СВОД!F774)+SUMIFS(Поликлиника!BK:BK,Поликлиника!D:D,СВОД!D774,Поликлиника!F:F,СВОД!F774)</f>
        <v>0</v>
      </c>
      <c r="Q774" s="336">
        <f>SUMIFS(Сверхбаза!L:L,Сверхбаза!C:C,СВОД!D774,Сверхбаза!E:E,СВОД!F774)+SUMIFS(Сверхбаза!N:N,Сверхбаза!C:C,СВОД!D774,Сверхбаза!E:E,СВОД!F774)</f>
        <v>0</v>
      </c>
      <c r="R774" s="337">
        <f>SUMIFS(Сверхбаза!P:P,Сверхбаза!C:C,СВОД!D774,Сверхбаза!E:E,СВОД!F774)</f>
        <v>0</v>
      </c>
      <c r="S774" s="337">
        <f>SUMIFS(Сверхбаза!R:R,Сверхбаза!C:C,СВОД!D774,Сверхбаза!E:E,СВОД!F774)</f>
        <v>0</v>
      </c>
      <c r="T774" s="337">
        <f>SUMIFS(Сверхбаза!Q:Q,Сверхбаза!C:C,СВОД!D774,Сверхбаза!E:E,СВОД!F774)</f>
        <v>0</v>
      </c>
      <c r="U774" s="337">
        <f>SUMIFS(Сверхбаза!S:S,Сверхбаза!C:C,СВОД!D774,Сверхбаза!E:E,СВОД!F774)</f>
        <v>0</v>
      </c>
      <c r="V774" s="339">
        <f>SUMIFS(Сверхбаза!G:G,Сверхбаза!C:C,СВОД!D774,Сверхбаза!E:E,СВОД!F774)</f>
        <v>0</v>
      </c>
    </row>
    <row r="775" spans="1:22" ht="25.5" outlineLevel="2" x14ac:dyDescent="0.2">
      <c r="A775" s="33" t="s">
        <v>10</v>
      </c>
      <c r="B775" s="9">
        <v>5</v>
      </c>
      <c r="C775" s="10">
        <v>501606</v>
      </c>
      <c r="D775" s="273">
        <v>160601</v>
      </c>
      <c r="E775" s="81" t="s">
        <v>2722</v>
      </c>
      <c r="F775" s="81">
        <v>3</v>
      </c>
      <c r="G775" s="82" t="s">
        <v>136</v>
      </c>
      <c r="H775" s="336">
        <f>SUMIFS('Круглосуточный стационар'!J:J,'Круглосуточный стационар'!D:D,СВОД!D775,'Круглосуточный стационар'!H:H,"-",'Круглосуточный стационар'!F:F,СВОД!F775)+SUMIFS(ВМП!J:J,ВМП!D:D,СВОД!D775,ВМП!H:H,"-",ВМП!F:F,СВОД!F775)+SUMIFS('Дневной стационар'!J:J,'Дневной стационар'!D:D,СВОД!D775,'Дневной стационар'!H:H,"-",'Дневной стационар'!F:F,СВОД!F775)+SUMIFS(ЭКО!H:H,ЭКО!D:D,СВОД!D775,ЭКО!F:F,СВОД!F775)+SUMIFS(Диализ!H:H,Диализ!D:D,СВОД!D775,Диализ!F:F,СВОД!F775)</f>
        <v>0</v>
      </c>
      <c r="I775" s="337">
        <f>SUMIFS(Поликлиника!H:H,Поликлиника!D:D,СВОД!D775,Поликлиника!F:F,СВОД!F775)</f>
        <v>0</v>
      </c>
      <c r="J775" s="337">
        <f>SUMIFS(Поликлиника!AQ:AQ,Поликлиника!D:D,СВОД!D775,Поликлиника!F:F,СВОД!F775)</f>
        <v>0</v>
      </c>
      <c r="K775" s="337">
        <f>SUMIFS(Поликлиника!AV:AV,Поликлиника!D:D,СВОД!D775,Поликлиника!F:F,СВОД!F775)</f>
        <v>0</v>
      </c>
      <c r="L775" s="337">
        <f>SUMIFS(Поликлиника!BA:BA,Поликлиника!D:D,СВОД!D775,Поликлиника!F:F,СВОД!F775)</f>
        <v>100</v>
      </c>
      <c r="M775" s="337">
        <f>SUMIFS(Услуги!H:H,Услуги!D:D,СВОД!D775,Услуги!F:F,СВОД!F775)+SUMIFS(Услуги!M:M,Услуги!D:D,СВОД!D775,Услуги!F:F,СВОД!F775)+SUMIFS(Услуги!R:R,Услуги!D:D,СВОД!D775,Услуги!F:F,СВОД!F775)+SUMIFS(Услуги!W:W,Услуги!D:D,СВОД!D775,Услуги!F:F,СВОД!F775)+SUMIFS(Услуги!AB:AB,Услуги!D:D,СВОД!D775,Услуги!F:F,СВОД!F775)+SUMIFS(Услуги!AG:AG,Услуги!D:D,СВОД!D775,Услуги!F:F,СВОД!F775)+SUMIFS(Услуги!AL:AL,Услуги!D:D,СВОД!D775,Услуги!F:F,СВОД!F775)+SUMIFS(Услуги!AQ:AQ,Услуги!D:D,СВОД!D775,Услуги!F:F,СВОД!F775)</f>
        <v>0</v>
      </c>
      <c r="N775" s="337">
        <f>SUMIFS('Скорая мед.помощь'!I:I,'Скорая мед.помощь'!D:D,СВОД!D775,'Скорая мед.помощь'!F:F,СВОД!F775)</f>
        <v>0</v>
      </c>
      <c r="O775" s="338">
        <f>SUMIFS(Поликлиника!BF:BF,Поликлиника!D:D,СВОД!D775,Поликлиника!F:F,СВОД!F775)</f>
        <v>0</v>
      </c>
      <c r="P775" s="339">
        <f>SUMIFS('Круглосуточный стационар'!O:O,'Круглосуточный стационар'!D:D,СВОД!D775,'Круглосуточный стационар'!F:F,СВОД!F775,'Круглосуточный стационар'!H:H,"-")+SUMIFS(ВМП!O:O,ВМП!D:D,СВОД!D775,ВМП!F:F,СВОД!F775,ВМП!H:H,"-")+SUMIFS('Дневной стационар'!O:O,'Дневной стационар'!D:D,СВОД!D775,'Дневной стационар'!F:F,СВОД!F775,'Дневной стационар'!H:H,"-")+SUMIFS(ЭКО!M:M,ЭКО!D:D,СВОД!D775,ЭКО!F:F,СВОД!F775)+SUMIFS(Диализ!M:M,Диализ!D:D,СВОД!D775,Диализ!F:F,СВОД!F775)+SUMIFS('Скорая мед.помощь'!N:N,'Скорая мед.помощь'!D:D,СВОД!D775,'Скорая мед.помощь'!F:F,СВОД!F775)+SUMIFS(Услуги!AV:AV,Услуги!D:D,СВОД!D775,Услуги!F:F,СВОД!F775)+SUMIFS(Поликлиника!BK:BK,Поликлиника!D:D,СВОД!D775,Поликлиника!F:F,СВОД!F775)</f>
        <v>50</v>
      </c>
      <c r="Q775" s="336">
        <f>SUMIFS(Сверхбаза!L:L,Сверхбаза!C:C,СВОД!D775,Сверхбаза!E:E,СВОД!F775)+SUMIFS(Сверхбаза!N:N,Сверхбаза!C:C,СВОД!D775,Сверхбаза!E:E,СВОД!F775)</f>
        <v>0</v>
      </c>
      <c r="R775" s="337">
        <f>SUMIFS(Сверхбаза!P:P,Сверхбаза!C:C,СВОД!D775,Сверхбаза!E:E,СВОД!F775)</f>
        <v>0</v>
      </c>
      <c r="S775" s="337">
        <f>SUMIFS(Сверхбаза!R:R,Сверхбаза!C:C,СВОД!D775,Сверхбаза!E:E,СВОД!F775)</f>
        <v>0</v>
      </c>
      <c r="T775" s="337">
        <f>SUMIFS(Сверхбаза!Q:Q,Сверхбаза!C:C,СВОД!D775,Сверхбаза!E:E,СВОД!F775)</f>
        <v>0</v>
      </c>
      <c r="U775" s="337">
        <f>SUMIFS(Сверхбаза!S:S,Сверхбаза!C:C,СВОД!D775,Сверхбаза!E:E,СВОД!F775)</f>
        <v>0</v>
      </c>
      <c r="V775" s="339">
        <f>SUMIFS(Сверхбаза!G:G,Сверхбаза!C:C,СВОД!D775,Сверхбаза!E:E,СВОД!F775)</f>
        <v>0</v>
      </c>
    </row>
    <row r="776" spans="1:22" outlineLevel="2" x14ac:dyDescent="0.2">
      <c r="A776" s="33" t="s">
        <v>10</v>
      </c>
      <c r="B776" s="9">
        <v>5</v>
      </c>
      <c r="C776" s="10">
        <v>501606</v>
      </c>
      <c r="D776" s="273">
        <v>160601</v>
      </c>
      <c r="E776" s="81" t="s">
        <v>2722</v>
      </c>
      <c r="F776" s="81">
        <v>7</v>
      </c>
      <c r="G776" s="82" t="s">
        <v>861</v>
      </c>
      <c r="H776" s="336">
        <f>SUMIFS('Круглосуточный стационар'!J:J,'Круглосуточный стационар'!D:D,СВОД!D776,'Круглосуточный стационар'!H:H,"-",'Круглосуточный стационар'!F:F,СВОД!F776)+SUMIFS(ВМП!J:J,ВМП!D:D,СВОД!D776,ВМП!H:H,"-",ВМП!F:F,СВОД!F776)+SUMIFS('Дневной стационар'!J:J,'Дневной стационар'!D:D,СВОД!D776,'Дневной стационар'!H:H,"-",'Дневной стационар'!F:F,СВОД!F776)+SUMIFS(ЭКО!H:H,ЭКО!D:D,СВОД!D776,ЭКО!F:F,СВОД!F776)+SUMIFS(Диализ!H:H,Диализ!D:D,СВОД!D776,Диализ!F:F,СВОД!F776)</f>
        <v>0</v>
      </c>
      <c r="I776" s="337">
        <f>SUMIFS(Поликлиника!H:H,Поликлиника!D:D,СВОД!D776,Поликлиника!F:F,СВОД!F776)</f>
        <v>0</v>
      </c>
      <c r="J776" s="337">
        <f>SUMIFS(Поликлиника!AQ:AQ,Поликлиника!D:D,СВОД!D776,Поликлиника!F:F,СВОД!F776)</f>
        <v>0</v>
      </c>
      <c r="K776" s="337">
        <f>SUMIFS(Поликлиника!AV:AV,Поликлиника!D:D,СВОД!D776,Поликлиника!F:F,СВОД!F776)</f>
        <v>0</v>
      </c>
      <c r="L776" s="337">
        <f>SUMIFS(Поликлиника!BA:BA,Поликлиника!D:D,СВОД!D776,Поликлиника!F:F,СВОД!F776)</f>
        <v>0</v>
      </c>
      <c r="M776" s="337">
        <f>SUMIFS(Услуги!H:H,Услуги!D:D,СВОД!D776,Услуги!F:F,СВОД!F776)+SUMIFS(Услуги!M:M,Услуги!D:D,СВОД!D776,Услуги!F:F,СВОД!F776)+SUMIFS(Услуги!R:R,Услуги!D:D,СВОД!D776,Услуги!F:F,СВОД!F776)+SUMIFS(Услуги!W:W,Услуги!D:D,СВОД!D776,Услуги!F:F,СВОД!F776)+SUMIFS(Услуги!AB:AB,Услуги!D:D,СВОД!D776,Услуги!F:F,СВОД!F776)+SUMIFS(Услуги!AG:AG,Услуги!D:D,СВОД!D776,Услуги!F:F,СВОД!F776)+SUMIFS(Услуги!AL:AL,Услуги!D:D,СВОД!D776,Услуги!F:F,СВОД!F776)+SUMIFS(Услуги!AQ:AQ,Услуги!D:D,СВОД!D776,Услуги!F:F,СВОД!F776)</f>
        <v>0</v>
      </c>
      <c r="N776" s="337">
        <f>SUMIFS('Скорая мед.помощь'!I:I,'Скорая мед.помощь'!D:D,СВОД!D776,'Скорая мед.помощь'!F:F,СВОД!F776)</f>
        <v>0</v>
      </c>
      <c r="O776" s="338">
        <f>SUMIFS(Поликлиника!BF:BF,Поликлиника!D:D,СВОД!D776,Поликлиника!F:F,СВОД!F776)</f>
        <v>0</v>
      </c>
      <c r="P776" s="339">
        <f>SUMIFS('Круглосуточный стационар'!O:O,'Круглосуточный стационар'!D:D,СВОД!D776,'Круглосуточный стационар'!F:F,СВОД!F776,'Круглосуточный стационар'!H:H,"-")+SUMIFS(ВМП!O:O,ВМП!D:D,СВОД!D776,ВМП!F:F,СВОД!F776,ВМП!H:H,"-")+SUMIFS('Дневной стационар'!O:O,'Дневной стационар'!D:D,СВОД!D776,'Дневной стационар'!F:F,СВОД!F776,'Дневной стационар'!H:H,"-")+SUMIFS(ЭКО!M:M,ЭКО!D:D,СВОД!D776,ЭКО!F:F,СВОД!F776)+SUMIFS(Диализ!M:M,Диализ!D:D,СВОД!D776,Диализ!F:F,СВОД!F776)+SUMIFS('Скорая мед.помощь'!N:N,'Скорая мед.помощь'!D:D,СВОД!D776,'Скорая мед.помощь'!F:F,СВОД!F776)+SUMIFS(Услуги!AV:AV,Услуги!D:D,СВОД!D776,Услуги!F:F,СВОД!F776)+SUMIFS(Поликлиника!BK:BK,Поликлиника!D:D,СВОД!D776,Поликлиника!F:F,СВОД!F776)</f>
        <v>0</v>
      </c>
      <c r="Q776" s="336">
        <f>SUMIFS(Сверхбаза!L:L,Сверхбаза!C:C,СВОД!D776,Сверхбаза!E:E,СВОД!F776)+SUMIFS(Сверхбаза!N:N,Сверхбаза!C:C,СВОД!D776,Сверхбаза!E:E,СВОД!F776)</f>
        <v>0</v>
      </c>
      <c r="R776" s="337">
        <f>SUMIFS(Сверхбаза!P:P,Сверхбаза!C:C,СВОД!D776,Сверхбаза!E:E,СВОД!F776)</f>
        <v>0</v>
      </c>
      <c r="S776" s="337">
        <f>SUMIFS(Сверхбаза!R:R,Сверхбаза!C:C,СВОД!D776,Сверхбаза!E:E,СВОД!F776)</f>
        <v>0</v>
      </c>
      <c r="T776" s="337">
        <f>SUMIFS(Сверхбаза!Q:Q,Сверхбаза!C:C,СВОД!D776,Сверхбаза!E:E,СВОД!F776)</f>
        <v>0</v>
      </c>
      <c r="U776" s="337">
        <f>SUMIFS(Сверхбаза!S:S,Сверхбаза!C:C,СВОД!D776,Сверхбаза!E:E,СВОД!F776)</f>
        <v>0</v>
      </c>
      <c r="V776" s="339">
        <f>SUMIFS(Сверхбаза!G:G,Сверхбаза!C:C,СВОД!D776,Сверхбаза!E:E,СВОД!F776)</f>
        <v>0</v>
      </c>
    </row>
    <row r="777" spans="1:22" outlineLevel="2" x14ac:dyDescent="0.2">
      <c r="A777" s="33" t="s">
        <v>10</v>
      </c>
      <c r="B777" s="9">
        <v>5</v>
      </c>
      <c r="C777" s="10">
        <v>501606</v>
      </c>
      <c r="D777" s="273">
        <v>160601</v>
      </c>
      <c r="E777" s="81" t="s">
        <v>2722</v>
      </c>
      <c r="F777" s="81">
        <v>70</v>
      </c>
      <c r="G777" s="82" t="s">
        <v>862</v>
      </c>
      <c r="H777" s="336">
        <f>SUMIFS('Круглосуточный стационар'!J:J,'Круглосуточный стационар'!D:D,СВОД!D777,'Круглосуточный стационар'!H:H,"-",'Круглосуточный стационар'!F:F,СВОД!F777)+SUMIFS(ВМП!J:J,ВМП!D:D,СВОД!D777,ВМП!H:H,"-",ВМП!F:F,СВОД!F777)+SUMIFS('Дневной стационар'!J:J,'Дневной стационар'!D:D,СВОД!D777,'Дневной стационар'!H:H,"-",'Дневной стационар'!F:F,СВОД!F777)+SUMIFS(ЭКО!H:H,ЭКО!D:D,СВОД!D777,ЭКО!F:F,СВОД!F777)+SUMIFS(Диализ!H:H,Диализ!D:D,СВОД!D777,Диализ!F:F,СВОД!F777)</f>
        <v>0</v>
      </c>
      <c r="I777" s="337">
        <f>SUMIFS(Поликлиника!H:H,Поликлиника!D:D,СВОД!D777,Поликлиника!F:F,СВОД!F777)</f>
        <v>0</v>
      </c>
      <c r="J777" s="337">
        <f>SUMIFS(Поликлиника!AQ:AQ,Поликлиника!D:D,СВОД!D777,Поликлиника!F:F,СВОД!F777)</f>
        <v>0</v>
      </c>
      <c r="K777" s="337">
        <f>SUMIFS(Поликлиника!AV:AV,Поликлиника!D:D,СВОД!D777,Поликлиника!F:F,СВОД!F777)</f>
        <v>0</v>
      </c>
      <c r="L777" s="337">
        <f>SUMIFS(Поликлиника!BA:BA,Поликлиника!D:D,СВОД!D777,Поликлиника!F:F,СВОД!F777)</f>
        <v>0</v>
      </c>
      <c r="M777" s="337">
        <f>SUMIFS(Услуги!H:H,Услуги!D:D,СВОД!D777,Услуги!F:F,СВОД!F777)+SUMIFS(Услуги!M:M,Услуги!D:D,СВОД!D777,Услуги!F:F,СВОД!F777)+SUMIFS(Услуги!R:R,Услуги!D:D,СВОД!D777,Услуги!F:F,СВОД!F777)+SUMIFS(Услуги!W:W,Услуги!D:D,СВОД!D777,Услуги!F:F,СВОД!F777)+SUMIFS(Услуги!AB:AB,Услуги!D:D,СВОД!D777,Услуги!F:F,СВОД!F777)+SUMIFS(Услуги!AG:AG,Услуги!D:D,СВОД!D777,Услуги!F:F,СВОД!F777)+SUMIFS(Услуги!AL:AL,Услуги!D:D,СВОД!D777,Услуги!F:F,СВОД!F777)+SUMIFS(Услуги!AQ:AQ,Услуги!D:D,СВОД!D777,Услуги!F:F,СВОД!F777)</f>
        <v>0</v>
      </c>
      <c r="N777" s="337">
        <f>SUMIFS('Скорая мед.помощь'!I:I,'Скорая мед.помощь'!D:D,СВОД!D777,'Скорая мед.помощь'!F:F,СВОД!F777)</f>
        <v>0</v>
      </c>
      <c r="O777" s="338">
        <f>SUMIFS(Поликлиника!BF:BF,Поликлиника!D:D,СВОД!D777,Поликлиника!F:F,СВОД!F777)</f>
        <v>0</v>
      </c>
      <c r="P777" s="339">
        <f>SUMIFS('Круглосуточный стационар'!O:O,'Круглосуточный стационар'!D:D,СВОД!D777,'Круглосуточный стационар'!F:F,СВОД!F777,'Круглосуточный стационар'!H:H,"-")+SUMIFS(ВМП!O:O,ВМП!D:D,СВОД!D777,ВМП!F:F,СВОД!F777,ВМП!H:H,"-")+SUMIFS('Дневной стационар'!O:O,'Дневной стационар'!D:D,СВОД!D777,'Дневной стационар'!F:F,СВОД!F777,'Дневной стационар'!H:H,"-")+SUMIFS(ЭКО!M:M,ЭКО!D:D,СВОД!D777,ЭКО!F:F,СВОД!F777)+SUMIFS(Диализ!M:M,Диализ!D:D,СВОД!D777,Диализ!F:F,СВОД!F777)+SUMIFS('Скорая мед.помощь'!N:N,'Скорая мед.помощь'!D:D,СВОД!D777,'Скорая мед.помощь'!F:F,СВОД!F777)+SUMIFS(Услуги!AV:AV,Услуги!D:D,СВОД!D777,Услуги!F:F,СВОД!F777)+SUMIFS(Поликлиника!BK:BK,Поликлиника!D:D,СВОД!D777,Поликлиника!F:F,СВОД!F777)</f>
        <v>0</v>
      </c>
      <c r="Q777" s="336">
        <f>SUMIFS(Сверхбаза!L:L,Сверхбаза!C:C,СВОД!D777,Сверхбаза!E:E,СВОД!F777)+SUMIFS(Сверхбаза!N:N,Сверхбаза!C:C,СВОД!D777,Сверхбаза!E:E,СВОД!F777)</f>
        <v>0</v>
      </c>
      <c r="R777" s="337">
        <f>SUMIFS(Сверхбаза!P:P,Сверхбаза!C:C,СВОД!D777,Сверхбаза!E:E,СВОД!F777)</f>
        <v>0</v>
      </c>
      <c r="S777" s="337">
        <f>SUMIFS(Сверхбаза!R:R,Сверхбаза!C:C,СВОД!D777,Сверхбаза!E:E,СВОД!F777)</f>
        <v>0</v>
      </c>
      <c r="T777" s="337">
        <f>SUMIFS(Сверхбаза!Q:Q,Сверхбаза!C:C,СВОД!D777,Сверхбаза!E:E,СВОД!F777)</f>
        <v>0</v>
      </c>
      <c r="U777" s="337">
        <f>SUMIFS(Сверхбаза!S:S,Сверхбаза!C:C,СВОД!D777,Сверхбаза!E:E,СВОД!F777)</f>
        <v>0</v>
      </c>
      <c r="V777" s="339">
        <f>SUMIFS(Сверхбаза!G:G,Сверхбаза!C:C,СВОД!D777,Сверхбаза!E:E,СВОД!F777)</f>
        <v>0</v>
      </c>
    </row>
    <row r="778" spans="1:22" outlineLevel="2" x14ac:dyDescent="0.2">
      <c r="A778" s="33" t="s">
        <v>10</v>
      </c>
      <c r="B778" s="9">
        <v>5</v>
      </c>
      <c r="C778" s="10">
        <v>501606</v>
      </c>
      <c r="D778" s="273">
        <v>160601</v>
      </c>
      <c r="E778" s="81" t="s">
        <v>2722</v>
      </c>
      <c r="F778" s="81">
        <v>94</v>
      </c>
      <c r="G778" s="82" t="s">
        <v>124</v>
      </c>
      <c r="H778" s="336">
        <f>SUMIFS('Круглосуточный стационар'!J:J,'Круглосуточный стационар'!D:D,СВОД!D778,'Круглосуточный стационар'!H:H,"-",'Круглосуточный стационар'!F:F,СВОД!F778)+SUMIFS(ВМП!J:J,ВМП!D:D,СВОД!D778,ВМП!H:H,"-",ВМП!F:F,СВОД!F778)+SUMIFS('Дневной стационар'!J:J,'Дневной стационар'!D:D,СВОД!D778,'Дневной стационар'!H:H,"-",'Дневной стационар'!F:F,СВОД!F778)+SUMIFS(ЭКО!H:H,ЭКО!D:D,СВОД!D778,ЭКО!F:F,СВОД!F778)+SUMIFS(Диализ!H:H,Диализ!D:D,СВОД!D778,Диализ!F:F,СВОД!F778)</f>
        <v>0</v>
      </c>
      <c r="I778" s="337">
        <f>SUMIFS(Поликлиника!H:H,Поликлиника!D:D,СВОД!D778,Поликлиника!F:F,СВОД!F778)</f>
        <v>0</v>
      </c>
      <c r="J778" s="337">
        <f>SUMIFS(Поликлиника!AQ:AQ,Поликлиника!D:D,СВОД!D778,Поликлиника!F:F,СВОД!F778)</f>
        <v>0</v>
      </c>
      <c r="K778" s="337">
        <f>SUMIFS(Поликлиника!AV:AV,Поликлиника!D:D,СВОД!D778,Поликлиника!F:F,СВОД!F778)</f>
        <v>0</v>
      </c>
      <c r="L778" s="337">
        <f>SUMIFS(Поликлиника!BA:BA,Поликлиника!D:D,СВОД!D778,Поликлиника!F:F,СВОД!F778)</f>
        <v>0</v>
      </c>
      <c r="M778" s="337">
        <f>SUMIFS(Услуги!H:H,Услуги!D:D,СВОД!D778,Услуги!F:F,СВОД!F778)+SUMIFS(Услуги!M:M,Услуги!D:D,СВОД!D778,Услуги!F:F,СВОД!F778)+SUMIFS(Услуги!R:R,Услуги!D:D,СВОД!D778,Услуги!F:F,СВОД!F778)+SUMIFS(Услуги!W:W,Услуги!D:D,СВОД!D778,Услуги!F:F,СВОД!F778)+SUMIFS(Услуги!AB:AB,Услуги!D:D,СВОД!D778,Услуги!F:F,СВОД!F778)+SUMIFS(Услуги!AG:AG,Услуги!D:D,СВОД!D778,Услуги!F:F,СВОД!F778)+SUMIFS(Услуги!AL:AL,Услуги!D:D,СВОД!D778,Услуги!F:F,СВОД!F778)+SUMIFS(Услуги!AQ:AQ,Услуги!D:D,СВОД!D778,Услуги!F:F,СВОД!F778)</f>
        <v>0</v>
      </c>
      <c r="N778" s="337">
        <f>SUMIFS('Скорая мед.помощь'!I:I,'Скорая мед.помощь'!D:D,СВОД!D778,'Скорая мед.помощь'!F:F,СВОД!F778)</f>
        <v>0</v>
      </c>
      <c r="O778" s="338">
        <f>SUMIFS(Поликлиника!BF:BF,Поликлиника!D:D,СВОД!D778,Поликлиника!F:F,СВОД!F778)</f>
        <v>0</v>
      </c>
      <c r="P778" s="339">
        <f>SUMIFS('Круглосуточный стационар'!O:O,'Круглосуточный стационар'!D:D,СВОД!D778,'Круглосуточный стационар'!F:F,СВОД!F778,'Круглосуточный стационар'!H:H,"-")+SUMIFS(ВМП!O:O,ВМП!D:D,СВОД!D778,ВМП!F:F,СВОД!F778,ВМП!H:H,"-")+SUMIFS('Дневной стационар'!O:O,'Дневной стационар'!D:D,СВОД!D778,'Дневной стационар'!F:F,СВОД!F778,'Дневной стационар'!H:H,"-")+SUMIFS(ЭКО!M:M,ЭКО!D:D,СВОД!D778,ЭКО!F:F,СВОД!F778)+SUMIFS(Диализ!M:M,Диализ!D:D,СВОД!D778,Диализ!F:F,СВОД!F778)+SUMIFS('Скорая мед.помощь'!N:N,'Скорая мед.помощь'!D:D,СВОД!D778,'Скорая мед.помощь'!F:F,СВОД!F778)+SUMIFS(Услуги!AV:AV,Услуги!D:D,СВОД!D778,Услуги!F:F,СВОД!F778)+SUMIFS(Поликлиника!BK:BK,Поликлиника!D:D,СВОД!D778,Поликлиника!F:F,СВОД!F778)</f>
        <v>0</v>
      </c>
      <c r="Q778" s="336">
        <f>SUMIFS(Сверхбаза!L:L,Сверхбаза!C:C,СВОД!D778,Сверхбаза!E:E,СВОД!F778)+SUMIFS(Сверхбаза!N:N,Сверхбаза!C:C,СВОД!D778,Сверхбаза!E:E,СВОД!F778)</f>
        <v>0</v>
      </c>
      <c r="R778" s="337">
        <f>SUMIFS(Сверхбаза!P:P,Сверхбаза!C:C,СВОД!D778,Сверхбаза!E:E,СВОД!F778)</f>
        <v>0</v>
      </c>
      <c r="S778" s="337">
        <f>SUMIFS(Сверхбаза!R:R,Сверхбаза!C:C,СВОД!D778,Сверхбаза!E:E,СВОД!F778)</f>
        <v>0</v>
      </c>
      <c r="T778" s="337">
        <f>SUMIFS(Сверхбаза!Q:Q,Сверхбаза!C:C,СВОД!D778,Сверхбаза!E:E,СВОД!F778)</f>
        <v>0</v>
      </c>
      <c r="U778" s="337">
        <f>SUMIFS(Сверхбаза!S:S,Сверхбаза!C:C,СВОД!D778,Сверхбаза!E:E,СВОД!F778)</f>
        <v>0</v>
      </c>
      <c r="V778" s="339">
        <f>SUMIFS(Сверхбаза!G:G,Сверхбаза!C:C,СВОД!D778,Сверхбаза!E:E,СВОД!F778)</f>
        <v>0</v>
      </c>
    </row>
    <row r="779" spans="1:22" outlineLevel="1" x14ac:dyDescent="0.2">
      <c r="A779" s="320"/>
      <c r="B779" s="321"/>
      <c r="C779" s="322"/>
      <c r="D779" s="340" t="s">
        <v>2866</v>
      </c>
      <c r="E779" s="83"/>
      <c r="F779" s="83"/>
      <c r="G779" s="84"/>
      <c r="H779" s="341"/>
      <c r="I779" s="342"/>
      <c r="J779" s="342"/>
      <c r="K779" s="342"/>
      <c r="L779" s="342"/>
      <c r="M779" s="342"/>
      <c r="N779" s="342"/>
      <c r="O779" s="343"/>
      <c r="P779" s="344">
        <f>SUBTOTAL(9,P771:P778)</f>
        <v>50</v>
      </c>
      <c r="Q779" s="341"/>
      <c r="R779" s="342"/>
      <c r="S779" s="342"/>
      <c r="T779" s="342"/>
      <c r="U779" s="342"/>
      <c r="V779" s="344">
        <f>SUBTOTAL(9,V771:V778)</f>
        <v>0</v>
      </c>
    </row>
    <row r="780" spans="1:22" ht="25.5" outlineLevel="2" x14ac:dyDescent="0.2">
      <c r="A780" s="33" t="s">
        <v>7</v>
      </c>
      <c r="B780" s="9">
        <v>7</v>
      </c>
      <c r="C780" s="10">
        <v>501701</v>
      </c>
      <c r="D780" s="273">
        <v>170101</v>
      </c>
      <c r="E780" s="81" t="s">
        <v>176</v>
      </c>
      <c r="F780" s="81">
        <v>1</v>
      </c>
      <c r="G780" s="82" t="s">
        <v>12</v>
      </c>
      <c r="H780" s="336">
        <f>SUMIFS('Круглосуточный стационар'!J:J,'Круглосуточный стационар'!D:D,СВОД!D780,'Круглосуточный стационар'!H:H,"-",'Круглосуточный стационар'!F:F,СВОД!F780)+SUMIFS(ВМП!J:J,ВМП!D:D,СВОД!D780,ВМП!H:H,"-",ВМП!F:F,СВОД!F780)+SUMIFS('Дневной стационар'!J:J,'Дневной стационар'!D:D,СВОД!D780,'Дневной стационар'!H:H,"-",'Дневной стационар'!F:F,СВОД!F780)+SUMIFS(ЭКО!H:H,ЭКО!D:D,СВОД!D780,ЭКО!F:F,СВОД!F780)+SUMIFS(Диализ!H:H,Диализ!D:D,СВОД!D780,Диализ!F:F,СВОД!F780)</f>
        <v>18711</v>
      </c>
      <c r="I780" s="337">
        <f>SUMIFS(Поликлиника!H:H,Поликлиника!D:D,СВОД!D780,Поликлиника!F:F,СВОД!F780)</f>
        <v>0</v>
      </c>
      <c r="J780" s="337">
        <f>SUMIFS(Поликлиника!AQ:AQ,Поликлиника!D:D,СВОД!D780,Поликлиника!F:F,СВОД!F780)</f>
        <v>0</v>
      </c>
      <c r="K780" s="337">
        <f>SUMIFS(Поликлиника!AV:AV,Поликлиника!D:D,СВОД!D780,Поликлиника!F:F,СВОД!F780)</f>
        <v>0</v>
      </c>
      <c r="L780" s="337">
        <f>SUMIFS(Поликлиника!BA:BA,Поликлиника!D:D,СВОД!D780,Поликлиника!F:F,СВОД!F780)</f>
        <v>0</v>
      </c>
      <c r="M780" s="337">
        <f>SUMIFS(Услуги!H:H,Услуги!D:D,СВОД!D780,Услуги!F:F,СВОД!F780)+SUMIFS(Услуги!M:M,Услуги!D:D,СВОД!D780,Услуги!F:F,СВОД!F780)+SUMIFS(Услуги!R:R,Услуги!D:D,СВОД!D780,Услуги!F:F,СВОД!F780)+SUMIFS(Услуги!W:W,Услуги!D:D,СВОД!D780,Услуги!F:F,СВОД!F780)+SUMIFS(Услуги!AB:AB,Услуги!D:D,СВОД!D780,Услуги!F:F,СВОД!F780)+SUMIFS(Услуги!AG:AG,Услуги!D:D,СВОД!D780,Услуги!F:F,СВОД!F780)+SUMIFS(Услуги!AL:AL,Услуги!D:D,СВОД!D780,Услуги!F:F,СВОД!F780)+SUMIFS(Услуги!AQ:AQ,Услуги!D:D,СВОД!D780,Услуги!F:F,СВОД!F780)</f>
        <v>0</v>
      </c>
      <c r="N780" s="337">
        <f>SUMIFS('Скорая мед.помощь'!I:I,'Скорая мед.помощь'!D:D,СВОД!D780,'Скорая мед.помощь'!F:F,СВОД!F780)</f>
        <v>0</v>
      </c>
      <c r="O780" s="338">
        <f>SUMIFS(Поликлиника!BF:BF,Поликлиника!D:D,СВОД!D780,Поликлиника!F:F,СВОД!F780)</f>
        <v>0</v>
      </c>
      <c r="P780" s="339">
        <f>SUMIFS('Круглосуточный стационар'!O:O,'Круглосуточный стационар'!D:D,СВОД!D780,'Круглосуточный стационар'!F:F,СВОД!F780,'Круглосуточный стационар'!H:H,"-")+SUMIFS(ВМП!O:O,ВМП!D:D,СВОД!D780,ВМП!F:F,СВОД!F780,ВМП!H:H,"-")+SUMIFS('Дневной стационар'!O:O,'Дневной стационар'!D:D,СВОД!D780,'Дневной стационар'!F:F,СВОД!F780,'Дневной стационар'!H:H,"-")+SUMIFS(ЭКО!M:M,ЭКО!D:D,СВОД!D780,ЭКО!F:F,СВОД!F780)+SUMIFS(Диализ!M:M,Диализ!D:D,СВОД!D780,Диализ!F:F,СВОД!F780)+SUMIFS('Скорая мед.помощь'!N:N,'Скорая мед.помощь'!D:D,СВОД!D780,'Скорая мед.помощь'!F:F,СВОД!F780)+SUMIFS(Услуги!AV:AV,Услуги!D:D,СВОД!D780,Услуги!F:F,СВОД!F780)+SUMIFS(Поликлиника!BK:BK,Поликлиника!D:D,СВОД!D780,Поликлиника!F:F,СВОД!F780)</f>
        <v>791453.17580693273</v>
      </c>
      <c r="Q780" s="336">
        <f>SUMIFS(Сверхбаза!L:L,Сверхбаза!C:C,СВОД!D780,Сверхбаза!E:E,СВОД!F780)+SUMIFS(Сверхбаза!N:N,Сверхбаза!C:C,СВОД!D780,Сверхбаза!E:E,СВОД!F780)</f>
        <v>0</v>
      </c>
      <c r="R780" s="337">
        <f>SUMIFS(Сверхбаза!P:P,Сверхбаза!C:C,СВОД!D780,Сверхбаза!E:E,СВОД!F780)</f>
        <v>0</v>
      </c>
      <c r="S780" s="337">
        <f>SUMIFS(Сверхбаза!R:R,Сверхбаза!C:C,СВОД!D780,Сверхбаза!E:E,СВОД!F780)</f>
        <v>0</v>
      </c>
      <c r="T780" s="337">
        <f>SUMIFS(Сверхбаза!Q:Q,Сверхбаза!C:C,СВОД!D780,Сверхбаза!E:E,СВОД!F780)</f>
        <v>0</v>
      </c>
      <c r="U780" s="337">
        <f>SUMIFS(Сверхбаза!S:S,Сверхбаза!C:C,СВОД!D780,Сверхбаза!E:E,СВОД!F780)</f>
        <v>0</v>
      </c>
      <c r="V780" s="339">
        <f>SUMIFS(Сверхбаза!G:G,Сверхбаза!C:C,СВОД!D780,Сверхбаза!E:E,СВОД!F780)</f>
        <v>0</v>
      </c>
    </row>
    <row r="781" spans="1:22" ht="25.5" outlineLevel="2" x14ac:dyDescent="0.2">
      <c r="A781" s="33" t="s">
        <v>7</v>
      </c>
      <c r="B781" s="9">
        <v>7</v>
      </c>
      <c r="C781" s="10">
        <v>501701</v>
      </c>
      <c r="D781" s="273">
        <v>170101</v>
      </c>
      <c r="E781" s="81" t="s">
        <v>176</v>
      </c>
      <c r="F781" s="81">
        <v>13</v>
      </c>
      <c r="G781" s="82" t="s">
        <v>859</v>
      </c>
      <c r="H781" s="336">
        <f>SUMIFS('Круглосуточный стационар'!J:J,'Круглосуточный стационар'!D:D,СВОД!D781,'Круглосуточный стационар'!H:H,"-",'Круглосуточный стационар'!F:F,СВОД!F781)+SUMIFS(ВМП!J:J,ВМП!D:D,СВОД!D781,ВМП!H:H,"-",ВМП!F:F,СВОД!F781)+SUMIFS('Дневной стационар'!J:J,'Дневной стационар'!D:D,СВОД!D781,'Дневной стационар'!H:H,"-",'Дневной стационар'!F:F,СВОД!F781)+SUMIFS(ЭКО!H:H,ЭКО!D:D,СВОД!D781,ЭКО!F:F,СВОД!F781)+SUMIFS(Диализ!H:H,Диализ!D:D,СВОД!D781,Диализ!F:F,СВОД!F781)</f>
        <v>507</v>
      </c>
      <c r="I781" s="337">
        <f>SUMIFS(Поликлиника!H:H,Поликлиника!D:D,СВОД!D781,Поликлиника!F:F,СВОД!F781)</f>
        <v>0</v>
      </c>
      <c r="J781" s="337">
        <f>SUMIFS(Поликлиника!AQ:AQ,Поликлиника!D:D,СВОД!D781,Поликлиника!F:F,СВОД!F781)</f>
        <v>0</v>
      </c>
      <c r="K781" s="337">
        <f>SUMIFS(Поликлиника!AV:AV,Поликлиника!D:D,СВОД!D781,Поликлиника!F:F,СВОД!F781)</f>
        <v>0</v>
      </c>
      <c r="L781" s="337">
        <f>SUMIFS(Поликлиника!BA:BA,Поликлиника!D:D,СВОД!D781,Поликлиника!F:F,СВОД!F781)</f>
        <v>0</v>
      </c>
      <c r="M781" s="337">
        <f>SUMIFS(Услуги!H:H,Услуги!D:D,СВОД!D781,Услуги!F:F,СВОД!F781)+SUMIFS(Услуги!M:M,Услуги!D:D,СВОД!D781,Услуги!F:F,СВОД!F781)+SUMIFS(Услуги!R:R,Услуги!D:D,СВОД!D781,Услуги!F:F,СВОД!F781)+SUMIFS(Услуги!W:W,Услуги!D:D,СВОД!D781,Услуги!F:F,СВОД!F781)+SUMIFS(Услуги!AB:AB,Услуги!D:D,СВОД!D781,Услуги!F:F,СВОД!F781)+SUMIFS(Услуги!AG:AG,Услуги!D:D,СВОД!D781,Услуги!F:F,СВОД!F781)+SUMIFS(Услуги!AL:AL,Услуги!D:D,СВОД!D781,Услуги!F:F,СВОД!F781)+SUMIFS(Услуги!AQ:AQ,Услуги!D:D,СВОД!D781,Услуги!F:F,СВОД!F781)</f>
        <v>0</v>
      </c>
      <c r="N781" s="337">
        <f>SUMIFS('Скорая мед.помощь'!I:I,'Скорая мед.помощь'!D:D,СВОД!D781,'Скорая мед.помощь'!F:F,СВОД!F781)</f>
        <v>0</v>
      </c>
      <c r="O781" s="338">
        <f>SUMIFS(Поликлиника!BF:BF,Поликлиника!D:D,СВОД!D781,Поликлиника!F:F,СВОД!F781)</f>
        <v>0</v>
      </c>
      <c r="P781" s="339">
        <f>SUMIFS('Круглосуточный стационар'!O:O,'Круглосуточный стационар'!D:D,СВОД!D781,'Круглосуточный стационар'!F:F,СВОД!F781,'Круглосуточный стационар'!H:H,"-")+SUMIFS(ВМП!O:O,ВМП!D:D,СВОД!D781,ВМП!F:F,СВОД!F781,ВМП!H:H,"-")+SUMIFS('Дневной стационар'!O:O,'Дневной стационар'!D:D,СВОД!D781,'Дневной стационар'!F:F,СВОД!F781,'Дневной стационар'!H:H,"-")+SUMIFS(ЭКО!M:M,ЭКО!D:D,СВОД!D781,ЭКО!F:F,СВОД!F781)+SUMIFS(Диализ!M:M,Диализ!D:D,СВОД!D781,Диализ!F:F,СВОД!F781)+SUMIFS('Скорая мед.помощь'!N:N,'Скорая мед.помощь'!D:D,СВОД!D781,'Скорая мед.помощь'!F:F,СВОД!F781)+SUMIFS(Услуги!AV:AV,Услуги!D:D,СВОД!D781,Услуги!F:F,СВОД!F781)+SUMIFS(Поликлиника!BK:BK,Поликлиника!D:D,СВОД!D781,Поликлиника!F:F,СВОД!F781)</f>
        <v>62994.805650000002</v>
      </c>
      <c r="Q781" s="336">
        <f>SUMIFS(Сверхбаза!L:L,Сверхбаза!C:C,СВОД!D781,Сверхбаза!E:E,СВОД!F781)+SUMIFS(Сверхбаза!N:N,Сверхбаза!C:C,СВОД!D781,Сверхбаза!E:E,СВОД!F781)</f>
        <v>0</v>
      </c>
      <c r="R781" s="337">
        <f>SUMIFS(Сверхбаза!P:P,Сверхбаза!C:C,СВОД!D781,Сверхбаза!E:E,СВОД!F781)</f>
        <v>0</v>
      </c>
      <c r="S781" s="337">
        <f>SUMIFS(Сверхбаза!R:R,Сверхбаза!C:C,СВОД!D781,Сверхбаза!E:E,СВОД!F781)</f>
        <v>0</v>
      </c>
      <c r="T781" s="337">
        <f>SUMIFS(Сверхбаза!Q:Q,Сверхбаза!C:C,СВОД!D781,Сверхбаза!E:E,СВОД!F781)</f>
        <v>0</v>
      </c>
      <c r="U781" s="337">
        <f>SUMIFS(Сверхбаза!S:S,Сверхбаза!C:C,СВОД!D781,Сверхбаза!E:E,СВОД!F781)</f>
        <v>0</v>
      </c>
      <c r="V781" s="339">
        <f>SUMIFS(Сверхбаза!G:G,Сверхбаза!C:C,СВОД!D781,Сверхбаза!E:E,СВОД!F781)</f>
        <v>0</v>
      </c>
    </row>
    <row r="782" spans="1:22" ht="25.5" outlineLevel="2" x14ac:dyDescent="0.2">
      <c r="A782" s="33" t="s">
        <v>7</v>
      </c>
      <c r="B782" s="9">
        <v>7</v>
      </c>
      <c r="C782" s="10">
        <v>501701</v>
      </c>
      <c r="D782" s="273">
        <v>170101</v>
      </c>
      <c r="E782" s="81" t="s">
        <v>176</v>
      </c>
      <c r="F782" s="81">
        <v>2</v>
      </c>
      <c r="G782" s="82" t="s">
        <v>135</v>
      </c>
      <c r="H782" s="336">
        <f>SUMIFS('Круглосуточный стационар'!J:J,'Круглосуточный стационар'!D:D,СВОД!D782,'Круглосуточный стационар'!H:H,"-",'Круглосуточный стационар'!F:F,СВОД!F782)+SUMIFS(ВМП!J:J,ВМП!D:D,СВОД!D782,ВМП!H:H,"-",ВМП!F:F,СВОД!F782)+SUMIFS('Дневной стационар'!J:J,'Дневной стационар'!D:D,СВОД!D782,'Дневной стационар'!H:H,"-",'Дневной стационар'!F:F,СВОД!F782)+SUMIFS(ЭКО!H:H,ЭКО!D:D,СВОД!D782,ЭКО!F:F,СВОД!F782)+SUMIFS(Диализ!H:H,Диализ!D:D,СВОД!D782,Диализ!F:F,СВОД!F782)</f>
        <v>8497</v>
      </c>
      <c r="I782" s="337">
        <f>SUMIFS(Поликлиника!H:H,Поликлиника!D:D,СВОД!D782,Поликлиника!F:F,СВОД!F782)</f>
        <v>0</v>
      </c>
      <c r="J782" s="337">
        <f>SUMIFS(Поликлиника!AQ:AQ,Поликлиника!D:D,СВОД!D782,Поликлиника!F:F,СВОД!F782)</f>
        <v>0</v>
      </c>
      <c r="K782" s="337">
        <f>SUMIFS(Поликлиника!AV:AV,Поликлиника!D:D,СВОД!D782,Поликлиника!F:F,СВОД!F782)</f>
        <v>0</v>
      </c>
      <c r="L782" s="337">
        <f>SUMIFS(Поликлиника!BA:BA,Поликлиника!D:D,СВОД!D782,Поликлиника!F:F,СВОД!F782)</f>
        <v>0</v>
      </c>
      <c r="M782" s="337">
        <f>SUMIFS(Услуги!H:H,Услуги!D:D,СВОД!D782,Услуги!F:F,СВОД!F782)+SUMIFS(Услуги!M:M,Услуги!D:D,СВОД!D782,Услуги!F:F,СВОД!F782)+SUMIFS(Услуги!R:R,Услуги!D:D,СВОД!D782,Услуги!F:F,СВОД!F782)+SUMIFS(Услуги!W:W,Услуги!D:D,СВОД!D782,Услуги!F:F,СВОД!F782)+SUMIFS(Услуги!AB:AB,Услуги!D:D,СВОД!D782,Услуги!F:F,СВОД!F782)+SUMIFS(Услуги!AG:AG,Услуги!D:D,СВОД!D782,Услуги!F:F,СВОД!F782)+SUMIFS(Услуги!AL:AL,Услуги!D:D,СВОД!D782,Услуги!F:F,СВОД!F782)+SUMIFS(Услуги!AQ:AQ,Услуги!D:D,СВОД!D782,Услуги!F:F,СВОД!F782)</f>
        <v>0</v>
      </c>
      <c r="N782" s="337">
        <f>SUMIFS('Скорая мед.помощь'!I:I,'Скорая мед.помощь'!D:D,СВОД!D782,'Скорая мед.помощь'!F:F,СВОД!F782)</f>
        <v>0</v>
      </c>
      <c r="O782" s="338">
        <f>SUMIFS(Поликлиника!BF:BF,Поликлиника!D:D,СВОД!D782,Поликлиника!F:F,СВОД!F782)</f>
        <v>0</v>
      </c>
      <c r="P782" s="339">
        <f>SUMIFS('Круглосуточный стационар'!O:O,'Круглосуточный стационар'!D:D,СВОД!D782,'Круглосуточный стационар'!F:F,СВОД!F782,'Круглосуточный стационар'!H:H,"-")+SUMIFS(ВМП!O:O,ВМП!D:D,СВОД!D782,ВМП!F:F,СВОД!F782,ВМП!H:H,"-")+SUMIFS('Дневной стационар'!O:O,'Дневной стационар'!D:D,СВОД!D782,'Дневной стационар'!F:F,СВОД!F782,'Дневной стационар'!H:H,"-")+SUMIFS(ЭКО!M:M,ЭКО!D:D,СВОД!D782,ЭКО!F:F,СВОД!F782)+SUMIFS(Диализ!M:M,Диализ!D:D,СВОД!D782,Диализ!F:F,СВОД!F782)+SUMIFS('Скорая мед.помощь'!N:N,'Скорая мед.помощь'!D:D,СВОД!D782,'Скорая мед.помощь'!F:F,СВОД!F782)+SUMIFS(Услуги!AV:AV,Услуги!D:D,СВОД!D782,Услуги!F:F,СВОД!F782)+SUMIFS(Поликлиника!BK:BK,Поликлиника!D:D,СВОД!D782,Поликлиника!F:F,СВОД!F782)</f>
        <v>379085.38195120002</v>
      </c>
      <c r="Q782" s="336">
        <f>SUMIFS(Сверхбаза!L:L,Сверхбаза!C:C,СВОД!D782,Сверхбаза!E:E,СВОД!F782)+SUMIFS(Сверхбаза!N:N,Сверхбаза!C:C,СВОД!D782,Сверхбаза!E:E,СВОД!F782)</f>
        <v>0</v>
      </c>
      <c r="R782" s="337">
        <f>SUMIFS(Сверхбаза!P:P,Сверхбаза!C:C,СВОД!D782,Сверхбаза!E:E,СВОД!F782)</f>
        <v>0</v>
      </c>
      <c r="S782" s="337">
        <f>SUMIFS(Сверхбаза!R:R,Сверхбаза!C:C,СВОД!D782,Сверхбаза!E:E,СВОД!F782)</f>
        <v>0</v>
      </c>
      <c r="T782" s="337">
        <f>SUMIFS(Сверхбаза!Q:Q,Сверхбаза!C:C,СВОД!D782,Сверхбаза!E:E,СВОД!F782)</f>
        <v>0</v>
      </c>
      <c r="U782" s="337">
        <f>SUMIFS(Сверхбаза!S:S,Сверхбаза!C:C,СВОД!D782,Сверхбаза!E:E,СВОД!F782)</f>
        <v>0</v>
      </c>
      <c r="V782" s="339">
        <f>SUMIFS(Сверхбаза!G:G,Сверхбаза!C:C,СВОД!D782,Сверхбаза!E:E,СВОД!F782)</f>
        <v>0</v>
      </c>
    </row>
    <row r="783" spans="1:22" ht="25.5" outlineLevel="2" x14ac:dyDescent="0.2">
      <c r="A783" s="33" t="s">
        <v>7</v>
      </c>
      <c r="B783" s="9">
        <v>7</v>
      </c>
      <c r="C783" s="10">
        <v>501701</v>
      </c>
      <c r="D783" s="273">
        <v>170101</v>
      </c>
      <c r="E783" s="81" t="s">
        <v>176</v>
      </c>
      <c r="F783" s="81">
        <v>6</v>
      </c>
      <c r="G783" s="82" t="s">
        <v>860</v>
      </c>
      <c r="H783" s="336">
        <f>SUMIFS('Круглосуточный стационар'!J:J,'Круглосуточный стационар'!D:D,СВОД!D783,'Круглосуточный стационар'!H:H,"-",'Круглосуточный стационар'!F:F,СВОД!F783)+SUMIFS(ВМП!J:J,ВМП!D:D,СВОД!D783,ВМП!H:H,"-",ВМП!F:F,СВОД!F783)+SUMIFS('Дневной стационар'!J:J,'Дневной стационар'!D:D,СВОД!D783,'Дневной стационар'!H:H,"-",'Дневной стационар'!F:F,СВОД!F783)+SUMIFS(ЭКО!H:H,ЭКО!D:D,СВОД!D783,ЭКО!F:F,СВОД!F783)+SUMIFS(Диализ!H:H,Диализ!D:D,СВОД!D783,Диализ!F:F,СВОД!F783)</f>
        <v>0</v>
      </c>
      <c r="I783" s="337">
        <f>SUMIFS(Поликлиника!H:H,Поликлиника!D:D,СВОД!D783,Поликлиника!F:F,СВОД!F783)</f>
        <v>0</v>
      </c>
      <c r="J783" s="337">
        <f>SUMIFS(Поликлиника!AQ:AQ,Поликлиника!D:D,СВОД!D783,Поликлиника!F:F,СВОД!F783)</f>
        <v>0</v>
      </c>
      <c r="K783" s="337">
        <f>SUMIFS(Поликлиника!AV:AV,Поликлиника!D:D,СВОД!D783,Поликлиника!F:F,СВОД!F783)</f>
        <v>0</v>
      </c>
      <c r="L783" s="337">
        <f>SUMIFS(Поликлиника!BA:BA,Поликлиника!D:D,СВОД!D783,Поликлиника!F:F,СВОД!F783)</f>
        <v>0</v>
      </c>
      <c r="M783" s="337">
        <f>SUMIFS(Услуги!H:H,Услуги!D:D,СВОД!D783,Услуги!F:F,СВОД!F783)+SUMIFS(Услуги!M:M,Услуги!D:D,СВОД!D783,Услуги!F:F,СВОД!F783)+SUMIFS(Услуги!R:R,Услуги!D:D,СВОД!D783,Услуги!F:F,СВОД!F783)+SUMIFS(Услуги!W:W,Услуги!D:D,СВОД!D783,Услуги!F:F,СВОД!F783)+SUMIFS(Услуги!AB:AB,Услуги!D:D,СВОД!D783,Услуги!F:F,СВОД!F783)+SUMIFS(Услуги!AG:AG,Услуги!D:D,СВОД!D783,Услуги!F:F,СВОД!F783)+SUMIFS(Услуги!AL:AL,Услуги!D:D,СВОД!D783,Услуги!F:F,СВОД!F783)+SUMIFS(Услуги!AQ:AQ,Услуги!D:D,СВОД!D783,Услуги!F:F,СВОД!F783)</f>
        <v>0</v>
      </c>
      <c r="N783" s="337">
        <f>SUMIFS('Скорая мед.помощь'!I:I,'Скорая мед.помощь'!D:D,СВОД!D783,'Скорая мед.помощь'!F:F,СВОД!F783)</f>
        <v>0</v>
      </c>
      <c r="O783" s="338">
        <f>SUMIFS(Поликлиника!BF:BF,Поликлиника!D:D,СВОД!D783,Поликлиника!F:F,СВОД!F783)</f>
        <v>0</v>
      </c>
      <c r="P783" s="339">
        <f>SUMIFS('Круглосуточный стационар'!O:O,'Круглосуточный стационар'!D:D,СВОД!D783,'Круглосуточный стационар'!F:F,СВОД!F783,'Круглосуточный стационар'!H:H,"-")+SUMIFS(ВМП!O:O,ВМП!D:D,СВОД!D783,ВМП!F:F,СВОД!F783,ВМП!H:H,"-")+SUMIFS('Дневной стационар'!O:O,'Дневной стационар'!D:D,СВОД!D783,'Дневной стационар'!F:F,СВОД!F783,'Дневной стационар'!H:H,"-")+SUMIFS(ЭКО!M:M,ЭКО!D:D,СВОД!D783,ЭКО!F:F,СВОД!F783)+SUMIFS(Диализ!M:M,Диализ!D:D,СВОД!D783,Диализ!F:F,СВОД!F783)+SUMIFS('Скорая мед.помощь'!N:N,'Скорая мед.помощь'!D:D,СВОД!D783,'Скорая мед.помощь'!F:F,СВОД!F783)+SUMIFS(Услуги!AV:AV,Услуги!D:D,СВОД!D783,Услуги!F:F,СВОД!F783)+SUMIFS(Поликлиника!BK:BK,Поликлиника!D:D,СВОД!D783,Поликлиника!F:F,СВОД!F783)</f>
        <v>0</v>
      </c>
      <c r="Q783" s="336">
        <f>SUMIFS(Сверхбаза!L:L,Сверхбаза!C:C,СВОД!D783,Сверхбаза!E:E,СВОД!F783)+SUMIFS(Сверхбаза!N:N,Сверхбаза!C:C,СВОД!D783,Сверхбаза!E:E,СВОД!F783)</f>
        <v>0</v>
      </c>
      <c r="R783" s="337">
        <f>SUMIFS(Сверхбаза!P:P,Сверхбаза!C:C,СВОД!D783,Сверхбаза!E:E,СВОД!F783)</f>
        <v>0</v>
      </c>
      <c r="S783" s="337">
        <f>SUMIFS(Сверхбаза!R:R,Сверхбаза!C:C,СВОД!D783,Сверхбаза!E:E,СВОД!F783)</f>
        <v>0</v>
      </c>
      <c r="T783" s="337">
        <f>SUMIFS(Сверхбаза!Q:Q,Сверхбаза!C:C,СВОД!D783,Сверхбаза!E:E,СВОД!F783)</f>
        <v>0</v>
      </c>
      <c r="U783" s="337">
        <f>SUMIFS(Сверхбаза!S:S,Сверхбаза!C:C,СВОД!D783,Сверхбаза!E:E,СВОД!F783)</f>
        <v>0</v>
      </c>
      <c r="V783" s="339">
        <f>SUMIFS(Сверхбаза!G:G,Сверхбаза!C:C,СВОД!D783,Сверхбаза!E:E,СВОД!F783)</f>
        <v>0</v>
      </c>
    </row>
    <row r="784" spans="1:22" ht="25.5" outlineLevel="2" x14ac:dyDescent="0.2">
      <c r="A784" s="33" t="s">
        <v>7</v>
      </c>
      <c r="B784" s="9">
        <v>7</v>
      </c>
      <c r="C784" s="10">
        <v>501701</v>
      </c>
      <c r="D784" s="273">
        <v>170101</v>
      </c>
      <c r="E784" s="81" t="s">
        <v>176</v>
      </c>
      <c r="F784" s="81">
        <v>3</v>
      </c>
      <c r="G784" s="82" t="s">
        <v>136</v>
      </c>
      <c r="H784" s="336">
        <f>SUMIFS('Круглосуточный стационар'!J:J,'Круглосуточный стационар'!D:D,СВОД!D784,'Круглосуточный стационар'!H:H,"-",'Круглосуточный стационар'!F:F,СВОД!F784)+SUMIFS(ВМП!J:J,ВМП!D:D,СВОД!D784,ВМП!H:H,"-",ВМП!F:F,СВОД!F784)+SUMIFS('Дневной стационар'!J:J,'Дневной стационар'!D:D,СВОД!D784,'Дневной стационар'!H:H,"-",'Дневной стационар'!F:F,СВОД!F784)+SUMIFS(ЭКО!H:H,ЭКО!D:D,СВОД!D784,ЭКО!F:F,СВОД!F784)+SUMIFS(Диализ!H:H,Диализ!D:D,СВОД!D784,Диализ!F:F,СВОД!F784)</f>
        <v>0</v>
      </c>
      <c r="I784" s="337">
        <f>SUMIFS(Поликлиника!H:H,Поликлиника!D:D,СВОД!D784,Поликлиника!F:F,СВОД!F784)</f>
        <v>63471</v>
      </c>
      <c r="J784" s="337">
        <f>SUMIFS(Поликлиника!AQ:AQ,Поликлиника!D:D,СВОД!D784,Поликлиника!F:F,СВОД!F784)</f>
        <v>40636</v>
      </c>
      <c r="K784" s="337">
        <f>SUMIFS(Поликлиника!AV:AV,Поликлиника!D:D,СВОД!D784,Поликлиника!F:F,СВОД!F784)</f>
        <v>115071</v>
      </c>
      <c r="L784" s="337">
        <f>SUMIFS(Поликлиника!BA:BA,Поликлиника!D:D,СВОД!D784,Поликлиника!F:F,СВОД!F784)</f>
        <v>213097</v>
      </c>
      <c r="M784" s="337">
        <f>SUMIFS(Услуги!H:H,Услуги!D:D,СВОД!D784,Услуги!F:F,СВОД!F784)+SUMIFS(Услуги!M:M,Услуги!D:D,СВОД!D784,Услуги!F:F,СВОД!F784)+SUMIFS(Услуги!R:R,Услуги!D:D,СВОД!D784,Услуги!F:F,СВОД!F784)+SUMIFS(Услуги!W:W,Услуги!D:D,СВОД!D784,Услуги!F:F,СВОД!F784)+SUMIFS(Услуги!AB:AB,Услуги!D:D,СВОД!D784,Услуги!F:F,СВОД!F784)+SUMIFS(Услуги!AG:AG,Услуги!D:D,СВОД!D784,Услуги!F:F,СВОД!F784)+SUMIFS(Услуги!AL:AL,Услуги!D:D,СВОД!D784,Услуги!F:F,СВОД!F784)+SUMIFS(Услуги!AQ:AQ,Услуги!D:D,СВОД!D784,Услуги!F:F,СВОД!F784)</f>
        <v>2109</v>
      </c>
      <c r="N784" s="337">
        <f>SUMIFS('Скорая мед.помощь'!I:I,'Скорая мед.помощь'!D:D,СВОД!D784,'Скорая мед.помощь'!F:F,СВОД!F784)</f>
        <v>0</v>
      </c>
      <c r="O784" s="338">
        <f>SUMIFS(Поликлиника!BF:BF,Поликлиника!D:D,СВОД!D784,Поликлиника!F:F,СВОД!F784)</f>
        <v>235023</v>
      </c>
      <c r="P784" s="339">
        <f>SUMIFS('Круглосуточный стационар'!O:O,'Круглосуточный стационар'!D:D,СВОД!D784,'Круглосуточный стационар'!F:F,СВОД!F784,'Круглосуточный стационар'!H:H,"-")+SUMIFS(ВМП!O:O,ВМП!D:D,СВОД!D784,ВМП!F:F,СВОД!F784,ВМП!H:H,"-")+SUMIFS('Дневной стационар'!O:O,'Дневной стационар'!D:D,СВОД!D784,'Дневной стационар'!F:F,СВОД!F784,'Дневной стационар'!H:H,"-")+SUMIFS(ЭКО!M:M,ЭКО!D:D,СВОД!D784,ЭКО!F:F,СВОД!F784)+SUMIFS(Диализ!M:M,Диализ!D:D,СВОД!D784,Диализ!F:F,СВОД!F784)+SUMIFS('Скорая мед.помощь'!N:N,'Скорая мед.помощь'!D:D,СВОД!D784,'Скорая мед.помощь'!F:F,СВОД!F784)+SUMIFS(Услуги!AV:AV,Услуги!D:D,СВОД!D784,Услуги!F:F,СВОД!F784)+SUMIFS(Поликлиника!BK:BK,Поликлиника!D:D,СВОД!D784,Поликлиника!F:F,СВОД!F784)</f>
        <v>414078.2165122733</v>
      </c>
      <c r="Q784" s="336">
        <f>SUMIFS(Сверхбаза!L:L,Сверхбаза!C:C,СВОД!D784,Сверхбаза!E:E,СВОД!F784)+SUMIFS(Сверхбаза!N:N,Сверхбаза!C:C,СВОД!D784,Сверхбаза!E:E,СВОД!F784)</f>
        <v>0</v>
      </c>
      <c r="R784" s="337">
        <f>SUMIFS(Сверхбаза!P:P,Сверхбаза!C:C,СВОД!D784,Сверхбаза!E:E,СВОД!F784)</f>
        <v>0</v>
      </c>
      <c r="S784" s="337">
        <f>SUMIFS(Сверхбаза!R:R,Сверхбаза!C:C,СВОД!D784,Сверхбаза!E:E,СВОД!F784)</f>
        <v>0</v>
      </c>
      <c r="T784" s="337">
        <f>SUMIFS(Сверхбаза!Q:Q,Сверхбаза!C:C,СВОД!D784,Сверхбаза!E:E,СВОД!F784)</f>
        <v>0</v>
      </c>
      <c r="U784" s="337">
        <f>SUMIFS(Сверхбаза!S:S,Сверхбаза!C:C,СВОД!D784,Сверхбаза!E:E,СВОД!F784)</f>
        <v>0</v>
      </c>
      <c r="V784" s="339">
        <f>SUMIFS(Сверхбаза!G:G,Сверхбаза!C:C,СВОД!D784,Сверхбаза!E:E,СВОД!F784)</f>
        <v>0</v>
      </c>
    </row>
    <row r="785" spans="1:22" ht="25.5" outlineLevel="2" x14ac:dyDescent="0.2">
      <c r="A785" s="33" t="s">
        <v>7</v>
      </c>
      <c r="B785" s="9">
        <v>7</v>
      </c>
      <c r="C785" s="10">
        <v>501701</v>
      </c>
      <c r="D785" s="273">
        <v>170101</v>
      </c>
      <c r="E785" s="81" t="s">
        <v>176</v>
      </c>
      <c r="F785" s="81">
        <v>7</v>
      </c>
      <c r="G785" s="82" t="s">
        <v>861</v>
      </c>
      <c r="H785" s="336">
        <f>SUMIFS('Круглосуточный стационар'!J:J,'Круглосуточный стационар'!D:D,СВОД!D785,'Круглосуточный стационар'!H:H,"-",'Круглосуточный стационар'!F:F,СВОД!F785)+SUMIFS(ВМП!J:J,ВМП!D:D,СВОД!D785,ВМП!H:H,"-",ВМП!F:F,СВОД!F785)+SUMIFS('Дневной стационар'!J:J,'Дневной стационар'!D:D,СВОД!D785,'Дневной стационар'!H:H,"-",'Дневной стационар'!F:F,СВОД!F785)+SUMIFS(ЭКО!H:H,ЭКО!D:D,СВОД!D785,ЭКО!F:F,СВОД!F785)+SUMIFS(Диализ!H:H,Диализ!D:D,СВОД!D785,Диализ!F:F,СВОД!F785)</f>
        <v>0</v>
      </c>
      <c r="I785" s="337">
        <f>SUMIFS(Поликлиника!H:H,Поликлиника!D:D,СВОД!D785,Поликлиника!F:F,СВОД!F785)</f>
        <v>0</v>
      </c>
      <c r="J785" s="337">
        <f>SUMIFS(Поликлиника!AQ:AQ,Поликлиника!D:D,СВОД!D785,Поликлиника!F:F,СВОД!F785)</f>
        <v>0</v>
      </c>
      <c r="K785" s="337">
        <f>SUMIFS(Поликлиника!AV:AV,Поликлиника!D:D,СВОД!D785,Поликлиника!F:F,СВОД!F785)</f>
        <v>0</v>
      </c>
      <c r="L785" s="337">
        <f>SUMIFS(Поликлиника!BA:BA,Поликлиника!D:D,СВОД!D785,Поликлиника!F:F,СВОД!F785)</f>
        <v>0</v>
      </c>
      <c r="M785" s="337">
        <f>SUMIFS(Услуги!H:H,Услуги!D:D,СВОД!D785,Услуги!F:F,СВОД!F785)+SUMIFS(Услуги!M:M,Услуги!D:D,СВОД!D785,Услуги!F:F,СВОД!F785)+SUMIFS(Услуги!R:R,Услуги!D:D,СВОД!D785,Услуги!F:F,СВОД!F785)+SUMIFS(Услуги!W:W,Услуги!D:D,СВОД!D785,Услуги!F:F,СВОД!F785)+SUMIFS(Услуги!AB:AB,Услуги!D:D,СВОД!D785,Услуги!F:F,СВОД!F785)+SUMIFS(Услуги!AG:AG,Услуги!D:D,СВОД!D785,Услуги!F:F,СВОД!F785)+SUMIFS(Услуги!AL:AL,Услуги!D:D,СВОД!D785,Услуги!F:F,СВОД!F785)+SUMIFS(Услуги!AQ:AQ,Услуги!D:D,СВОД!D785,Услуги!F:F,СВОД!F785)</f>
        <v>0</v>
      </c>
      <c r="N785" s="337">
        <f>SUMIFS('Скорая мед.помощь'!I:I,'Скорая мед.помощь'!D:D,СВОД!D785,'Скорая мед.помощь'!F:F,СВОД!F785)</f>
        <v>0</v>
      </c>
      <c r="O785" s="338">
        <f>SUMIFS(Поликлиника!BF:BF,Поликлиника!D:D,СВОД!D785,Поликлиника!F:F,СВОД!F785)</f>
        <v>0</v>
      </c>
      <c r="P785" s="339">
        <f>SUMIFS('Круглосуточный стационар'!O:O,'Круглосуточный стационар'!D:D,СВОД!D785,'Круглосуточный стационар'!F:F,СВОД!F785,'Круглосуточный стационар'!H:H,"-")+SUMIFS(ВМП!O:O,ВМП!D:D,СВОД!D785,ВМП!F:F,СВОД!F785,ВМП!H:H,"-")+SUMIFS('Дневной стационар'!O:O,'Дневной стационар'!D:D,СВОД!D785,'Дневной стационар'!F:F,СВОД!F785,'Дневной стационар'!H:H,"-")+SUMIFS(ЭКО!M:M,ЭКО!D:D,СВОД!D785,ЭКО!F:F,СВОД!F785)+SUMIFS(Диализ!M:M,Диализ!D:D,СВОД!D785,Диализ!F:F,СВОД!F785)+SUMIFS('Скорая мед.помощь'!N:N,'Скорая мед.помощь'!D:D,СВОД!D785,'Скорая мед.помощь'!F:F,СВОД!F785)+SUMIFS(Услуги!AV:AV,Услуги!D:D,СВОД!D785,Услуги!F:F,СВОД!F785)+SUMIFS(Поликлиника!BK:BK,Поликлиника!D:D,СВОД!D785,Поликлиника!F:F,СВОД!F785)</f>
        <v>0</v>
      </c>
      <c r="Q785" s="336">
        <f>SUMIFS(Сверхбаза!L:L,Сверхбаза!C:C,СВОД!D785,Сверхбаза!E:E,СВОД!F785)+SUMIFS(Сверхбаза!N:N,Сверхбаза!C:C,СВОД!D785,Сверхбаза!E:E,СВОД!F785)</f>
        <v>0</v>
      </c>
      <c r="R785" s="337">
        <f>SUMIFS(Сверхбаза!P:P,Сверхбаза!C:C,СВОД!D785,Сверхбаза!E:E,СВОД!F785)</f>
        <v>0</v>
      </c>
      <c r="S785" s="337">
        <f>SUMIFS(Сверхбаза!R:R,Сверхбаза!C:C,СВОД!D785,Сверхбаза!E:E,СВОД!F785)</f>
        <v>0</v>
      </c>
      <c r="T785" s="337">
        <f>SUMIFS(Сверхбаза!Q:Q,Сверхбаза!C:C,СВОД!D785,Сверхбаза!E:E,СВОД!F785)</f>
        <v>0</v>
      </c>
      <c r="U785" s="337">
        <f>SUMIFS(Сверхбаза!S:S,Сверхбаза!C:C,СВОД!D785,Сверхбаза!E:E,СВОД!F785)</f>
        <v>0</v>
      </c>
      <c r="V785" s="339">
        <f>SUMIFS(Сверхбаза!G:G,Сверхбаза!C:C,СВОД!D785,Сверхбаза!E:E,СВОД!F785)</f>
        <v>0</v>
      </c>
    </row>
    <row r="786" spans="1:22" ht="25.5" outlineLevel="2" x14ac:dyDescent="0.2">
      <c r="A786" s="33" t="s">
        <v>7</v>
      </c>
      <c r="B786" s="9">
        <v>7</v>
      </c>
      <c r="C786" s="10">
        <v>501701</v>
      </c>
      <c r="D786" s="273">
        <v>170101</v>
      </c>
      <c r="E786" s="81" t="s">
        <v>176</v>
      </c>
      <c r="F786" s="81">
        <v>70</v>
      </c>
      <c r="G786" s="82" t="s">
        <v>862</v>
      </c>
      <c r="H786" s="336">
        <f>SUMIFS('Круглосуточный стационар'!J:J,'Круглосуточный стационар'!D:D,СВОД!D786,'Круглосуточный стационар'!H:H,"-",'Круглосуточный стационар'!F:F,СВОД!F786)+SUMIFS(ВМП!J:J,ВМП!D:D,СВОД!D786,ВМП!H:H,"-",ВМП!F:F,СВОД!F786)+SUMIFS('Дневной стационар'!J:J,'Дневной стационар'!D:D,СВОД!D786,'Дневной стационар'!H:H,"-",'Дневной стационар'!F:F,СВОД!F786)+SUMIFS(ЭКО!H:H,ЭКО!D:D,СВОД!D786,ЭКО!F:F,СВОД!F786)+SUMIFS(Диализ!H:H,Диализ!D:D,СВОД!D786,Диализ!F:F,СВОД!F786)</f>
        <v>0</v>
      </c>
      <c r="I786" s="337">
        <f>SUMIFS(Поликлиника!H:H,Поликлиника!D:D,СВОД!D786,Поликлиника!F:F,СВОД!F786)</f>
        <v>0</v>
      </c>
      <c r="J786" s="337">
        <f>SUMIFS(Поликлиника!AQ:AQ,Поликлиника!D:D,СВОД!D786,Поликлиника!F:F,СВОД!F786)</f>
        <v>0</v>
      </c>
      <c r="K786" s="337">
        <f>SUMIFS(Поликлиника!AV:AV,Поликлиника!D:D,СВОД!D786,Поликлиника!F:F,СВОД!F786)</f>
        <v>0</v>
      </c>
      <c r="L786" s="337">
        <f>SUMIFS(Поликлиника!BA:BA,Поликлиника!D:D,СВОД!D786,Поликлиника!F:F,СВОД!F786)</f>
        <v>0</v>
      </c>
      <c r="M786" s="337">
        <f>SUMIFS(Услуги!H:H,Услуги!D:D,СВОД!D786,Услуги!F:F,СВОД!F786)+SUMIFS(Услуги!M:M,Услуги!D:D,СВОД!D786,Услуги!F:F,СВОД!F786)+SUMIFS(Услуги!R:R,Услуги!D:D,СВОД!D786,Услуги!F:F,СВОД!F786)+SUMIFS(Услуги!W:W,Услуги!D:D,СВОД!D786,Услуги!F:F,СВОД!F786)+SUMIFS(Услуги!AB:AB,Услуги!D:D,СВОД!D786,Услуги!F:F,СВОД!F786)+SUMIFS(Услуги!AG:AG,Услуги!D:D,СВОД!D786,Услуги!F:F,СВОД!F786)+SUMIFS(Услуги!AL:AL,Услуги!D:D,СВОД!D786,Услуги!F:F,СВОД!F786)+SUMIFS(Услуги!AQ:AQ,Услуги!D:D,СВОД!D786,Услуги!F:F,СВОД!F786)</f>
        <v>0</v>
      </c>
      <c r="N786" s="337">
        <f>SUMIFS('Скорая мед.помощь'!I:I,'Скорая мед.помощь'!D:D,СВОД!D786,'Скорая мед.помощь'!F:F,СВОД!F786)</f>
        <v>0</v>
      </c>
      <c r="O786" s="338">
        <f>SUMIFS(Поликлиника!BF:BF,Поликлиника!D:D,СВОД!D786,Поликлиника!F:F,СВОД!F786)</f>
        <v>0</v>
      </c>
      <c r="P786" s="339">
        <f>SUMIFS('Круглосуточный стационар'!O:O,'Круглосуточный стационар'!D:D,СВОД!D786,'Круглосуточный стационар'!F:F,СВОД!F786,'Круглосуточный стационар'!H:H,"-")+SUMIFS(ВМП!O:O,ВМП!D:D,СВОД!D786,ВМП!F:F,СВОД!F786,ВМП!H:H,"-")+SUMIFS('Дневной стационар'!O:O,'Дневной стационар'!D:D,СВОД!D786,'Дневной стационар'!F:F,СВОД!F786,'Дневной стационар'!H:H,"-")+SUMIFS(ЭКО!M:M,ЭКО!D:D,СВОД!D786,ЭКО!F:F,СВОД!F786)+SUMIFS(Диализ!M:M,Диализ!D:D,СВОД!D786,Диализ!F:F,СВОД!F786)+SUMIFS('Скорая мед.помощь'!N:N,'Скорая мед.помощь'!D:D,СВОД!D786,'Скорая мед.помощь'!F:F,СВОД!F786)+SUMIFS(Услуги!AV:AV,Услуги!D:D,СВОД!D786,Услуги!F:F,СВОД!F786)+SUMIFS(Поликлиника!BK:BK,Поликлиника!D:D,СВОД!D786,Поликлиника!F:F,СВОД!F786)</f>
        <v>0</v>
      </c>
      <c r="Q786" s="336">
        <f>SUMIFS(Сверхбаза!L:L,Сверхбаза!C:C,СВОД!D786,Сверхбаза!E:E,СВОД!F786)+SUMIFS(Сверхбаза!N:N,Сверхбаза!C:C,СВОД!D786,Сверхбаза!E:E,СВОД!F786)</f>
        <v>0</v>
      </c>
      <c r="R786" s="337">
        <f>SUMIFS(Сверхбаза!P:P,Сверхбаза!C:C,СВОД!D786,Сверхбаза!E:E,СВОД!F786)</f>
        <v>0</v>
      </c>
      <c r="S786" s="337">
        <f>SUMIFS(Сверхбаза!R:R,Сверхбаза!C:C,СВОД!D786,Сверхбаза!E:E,СВОД!F786)</f>
        <v>0</v>
      </c>
      <c r="T786" s="337">
        <f>SUMIFS(Сверхбаза!Q:Q,Сверхбаза!C:C,СВОД!D786,Сверхбаза!E:E,СВОД!F786)</f>
        <v>0</v>
      </c>
      <c r="U786" s="337">
        <f>SUMIFS(Сверхбаза!S:S,Сверхбаза!C:C,СВОД!D786,Сверхбаза!E:E,СВОД!F786)</f>
        <v>0</v>
      </c>
      <c r="V786" s="339">
        <f>SUMIFS(Сверхбаза!G:G,Сверхбаза!C:C,СВОД!D786,Сверхбаза!E:E,СВОД!F786)</f>
        <v>0</v>
      </c>
    </row>
    <row r="787" spans="1:22" ht="25.5" outlineLevel="2" x14ac:dyDescent="0.2">
      <c r="A787" s="33" t="s">
        <v>7</v>
      </c>
      <c r="B787" s="9">
        <v>7</v>
      </c>
      <c r="C787" s="10">
        <v>501701</v>
      </c>
      <c r="D787" s="273">
        <v>170101</v>
      </c>
      <c r="E787" s="81" t="s">
        <v>176</v>
      </c>
      <c r="F787" s="81">
        <v>94</v>
      </c>
      <c r="G787" s="82" t="s">
        <v>124</v>
      </c>
      <c r="H787" s="336">
        <f>SUMIFS('Круглосуточный стационар'!J:J,'Круглосуточный стационар'!D:D,СВОД!D787,'Круглосуточный стационар'!H:H,"-",'Круглосуточный стационар'!F:F,СВОД!F787)+SUMIFS(ВМП!J:J,ВМП!D:D,СВОД!D787,ВМП!H:H,"-",ВМП!F:F,СВОД!F787)+SUMIFS('Дневной стационар'!J:J,'Дневной стационар'!D:D,СВОД!D787,'Дневной стационар'!H:H,"-",'Дневной стационар'!F:F,СВОД!F787)+SUMIFS(ЭКО!H:H,ЭКО!D:D,СВОД!D787,ЭКО!F:F,СВОД!F787)+SUMIFS(Диализ!H:H,Диализ!D:D,СВОД!D787,Диализ!F:F,СВОД!F787)</f>
        <v>0</v>
      </c>
      <c r="I787" s="337">
        <f>SUMIFS(Поликлиника!H:H,Поликлиника!D:D,СВОД!D787,Поликлиника!F:F,СВОД!F787)</f>
        <v>0</v>
      </c>
      <c r="J787" s="337">
        <f>SUMIFS(Поликлиника!AQ:AQ,Поликлиника!D:D,СВОД!D787,Поликлиника!F:F,СВОД!F787)</f>
        <v>0</v>
      </c>
      <c r="K787" s="337">
        <f>SUMIFS(Поликлиника!AV:AV,Поликлиника!D:D,СВОД!D787,Поликлиника!F:F,СВОД!F787)</f>
        <v>0</v>
      </c>
      <c r="L787" s="337">
        <f>SUMIFS(Поликлиника!BA:BA,Поликлиника!D:D,СВОД!D787,Поликлиника!F:F,СВОД!F787)</f>
        <v>0</v>
      </c>
      <c r="M787" s="337">
        <f>SUMIFS(Услуги!H:H,Услуги!D:D,СВОД!D787,Услуги!F:F,СВОД!F787)+SUMIFS(Услуги!M:M,Услуги!D:D,СВОД!D787,Услуги!F:F,СВОД!F787)+SUMIFS(Услуги!R:R,Услуги!D:D,СВОД!D787,Услуги!F:F,СВОД!F787)+SUMIFS(Услуги!W:W,Услуги!D:D,СВОД!D787,Услуги!F:F,СВОД!F787)+SUMIFS(Услуги!AB:AB,Услуги!D:D,СВОД!D787,Услуги!F:F,СВОД!F787)+SUMIFS(Услуги!AG:AG,Услуги!D:D,СВОД!D787,Услуги!F:F,СВОД!F787)+SUMIFS(Услуги!AL:AL,Услуги!D:D,СВОД!D787,Услуги!F:F,СВОД!F787)+SUMIFS(Услуги!AQ:AQ,Услуги!D:D,СВОД!D787,Услуги!F:F,СВОД!F787)</f>
        <v>0</v>
      </c>
      <c r="N787" s="337">
        <f>SUMIFS('Скорая мед.помощь'!I:I,'Скорая мед.помощь'!D:D,СВОД!D787,'Скорая мед.помощь'!F:F,СВОД!F787)</f>
        <v>0</v>
      </c>
      <c r="O787" s="338">
        <f>SUMIFS(Поликлиника!BF:BF,Поликлиника!D:D,СВОД!D787,Поликлиника!F:F,СВОД!F787)</f>
        <v>0</v>
      </c>
      <c r="P787" s="339">
        <f>SUMIFS('Круглосуточный стационар'!O:O,'Круглосуточный стационар'!D:D,СВОД!D787,'Круглосуточный стационар'!F:F,СВОД!F787,'Круглосуточный стационар'!H:H,"-")+SUMIFS(ВМП!O:O,ВМП!D:D,СВОД!D787,ВМП!F:F,СВОД!F787,ВМП!H:H,"-")+SUMIFS('Дневной стационар'!O:O,'Дневной стационар'!D:D,СВОД!D787,'Дневной стационар'!F:F,СВОД!F787,'Дневной стационар'!H:H,"-")+SUMIFS(ЭКО!M:M,ЭКО!D:D,СВОД!D787,ЭКО!F:F,СВОД!F787)+SUMIFS(Диализ!M:M,Диализ!D:D,СВОД!D787,Диализ!F:F,СВОД!F787)+SUMIFS('Скорая мед.помощь'!N:N,'Скорая мед.помощь'!D:D,СВОД!D787,'Скорая мед.помощь'!F:F,СВОД!F787)+SUMIFS(Услуги!AV:AV,Услуги!D:D,СВОД!D787,Услуги!F:F,СВОД!F787)+SUMIFS(Поликлиника!BK:BK,Поликлиника!D:D,СВОД!D787,Поликлиника!F:F,СВОД!F787)</f>
        <v>0</v>
      </c>
      <c r="Q787" s="336">
        <f>SUMIFS(Сверхбаза!L:L,Сверхбаза!C:C,СВОД!D787,Сверхбаза!E:E,СВОД!F787)+SUMIFS(Сверхбаза!N:N,Сверхбаза!C:C,СВОД!D787,Сверхбаза!E:E,СВОД!F787)</f>
        <v>0</v>
      </c>
      <c r="R787" s="337">
        <f>SUMIFS(Сверхбаза!P:P,Сверхбаза!C:C,СВОД!D787,Сверхбаза!E:E,СВОД!F787)</f>
        <v>0</v>
      </c>
      <c r="S787" s="337">
        <f>SUMIFS(Сверхбаза!R:R,Сверхбаза!C:C,СВОД!D787,Сверхбаза!E:E,СВОД!F787)</f>
        <v>0</v>
      </c>
      <c r="T787" s="337">
        <f>SUMIFS(Сверхбаза!Q:Q,Сверхбаза!C:C,СВОД!D787,Сверхбаза!E:E,СВОД!F787)</f>
        <v>0</v>
      </c>
      <c r="U787" s="337">
        <f>SUMIFS(Сверхбаза!S:S,Сверхбаза!C:C,СВОД!D787,Сверхбаза!E:E,СВОД!F787)</f>
        <v>0</v>
      </c>
      <c r="V787" s="339">
        <f>SUMIFS(Сверхбаза!G:G,Сверхбаза!C:C,СВОД!D787,Сверхбаза!E:E,СВОД!F787)</f>
        <v>0</v>
      </c>
    </row>
    <row r="788" spans="1:22" outlineLevel="1" x14ac:dyDescent="0.2">
      <c r="A788" s="320"/>
      <c r="B788" s="321"/>
      <c r="C788" s="322"/>
      <c r="D788" s="340" t="s">
        <v>346</v>
      </c>
      <c r="E788" s="83"/>
      <c r="F788" s="83"/>
      <c r="G788" s="84"/>
      <c r="H788" s="341"/>
      <c r="I788" s="342"/>
      <c r="J788" s="342"/>
      <c r="K788" s="342"/>
      <c r="L788" s="342"/>
      <c r="M788" s="342"/>
      <c r="N788" s="342"/>
      <c r="O788" s="343"/>
      <c r="P788" s="344">
        <f>SUBTOTAL(9,P780:P787)</f>
        <v>1647611.579920406</v>
      </c>
      <c r="Q788" s="341"/>
      <c r="R788" s="342"/>
      <c r="S788" s="342"/>
      <c r="T788" s="342"/>
      <c r="U788" s="342"/>
      <c r="V788" s="344">
        <f>SUBTOTAL(9,V780:V787)</f>
        <v>0</v>
      </c>
    </row>
    <row r="789" spans="1:22" ht="25.5" outlineLevel="2" x14ac:dyDescent="0.2">
      <c r="A789" s="33" t="s">
        <v>7</v>
      </c>
      <c r="B789" s="9">
        <v>7</v>
      </c>
      <c r="C789" s="10">
        <v>501702</v>
      </c>
      <c r="D789" s="273">
        <v>170201</v>
      </c>
      <c r="E789" s="81" t="s">
        <v>177</v>
      </c>
      <c r="F789" s="81">
        <v>1</v>
      </c>
      <c r="G789" s="82" t="s">
        <v>12</v>
      </c>
      <c r="H789" s="336">
        <f>SUMIFS('Круглосуточный стационар'!J:J,'Круглосуточный стационар'!D:D,СВОД!D789,'Круглосуточный стационар'!H:H,"-",'Круглосуточный стационар'!F:F,СВОД!F789)+SUMIFS(ВМП!J:J,ВМП!D:D,СВОД!D789,ВМП!H:H,"-",ВМП!F:F,СВОД!F789)+SUMIFS('Дневной стационар'!J:J,'Дневной стационар'!D:D,СВОД!D789,'Дневной стационар'!H:H,"-",'Дневной стационар'!F:F,СВОД!F789)+SUMIFS(ЭКО!H:H,ЭКО!D:D,СВОД!D789,ЭКО!F:F,СВОД!F789)+SUMIFS(Диализ!H:H,Диализ!D:D,СВОД!D789,Диализ!F:F,СВОД!F789)</f>
        <v>1634</v>
      </c>
      <c r="I789" s="337">
        <f>SUMIFS(Поликлиника!H:H,Поликлиника!D:D,СВОД!D789,Поликлиника!F:F,СВОД!F789)</f>
        <v>0</v>
      </c>
      <c r="J789" s="337">
        <f>SUMIFS(Поликлиника!AQ:AQ,Поликлиника!D:D,СВОД!D789,Поликлиника!F:F,СВОД!F789)</f>
        <v>0</v>
      </c>
      <c r="K789" s="337">
        <f>SUMIFS(Поликлиника!AV:AV,Поликлиника!D:D,СВОД!D789,Поликлиника!F:F,СВОД!F789)</f>
        <v>0</v>
      </c>
      <c r="L789" s="337">
        <f>SUMIFS(Поликлиника!BA:BA,Поликлиника!D:D,СВОД!D789,Поликлиника!F:F,СВОД!F789)</f>
        <v>0</v>
      </c>
      <c r="M789" s="337">
        <f>SUMIFS(Услуги!H:H,Услуги!D:D,СВОД!D789,Услуги!F:F,СВОД!F789)+SUMIFS(Услуги!M:M,Услуги!D:D,СВОД!D789,Услуги!F:F,СВОД!F789)+SUMIFS(Услуги!R:R,Услуги!D:D,СВОД!D789,Услуги!F:F,СВОД!F789)+SUMIFS(Услуги!W:W,Услуги!D:D,СВОД!D789,Услуги!F:F,СВОД!F789)+SUMIFS(Услуги!AB:AB,Услуги!D:D,СВОД!D789,Услуги!F:F,СВОД!F789)+SUMIFS(Услуги!AG:AG,Услуги!D:D,СВОД!D789,Услуги!F:F,СВОД!F789)+SUMIFS(Услуги!AL:AL,Услуги!D:D,СВОД!D789,Услуги!F:F,СВОД!F789)+SUMIFS(Услуги!AQ:AQ,Услуги!D:D,СВОД!D789,Услуги!F:F,СВОД!F789)</f>
        <v>0</v>
      </c>
      <c r="N789" s="337">
        <f>SUMIFS('Скорая мед.помощь'!I:I,'Скорая мед.помощь'!D:D,СВОД!D789,'Скорая мед.помощь'!F:F,СВОД!F789)</f>
        <v>0</v>
      </c>
      <c r="O789" s="338">
        <f>SUMIFS(Поликлиника!BF:BF,Поликлиника!D:D,СВОД!D789,Поликлиника!F:F,СВОД!F789)</f>
        <v>0</v>
      </c>
      <c r="P789" s="339">
        <f>SUMIFS('Круглосуточный стационар'!O:O,'Круглосуточный стационар'!D:D,СВОД!D789,'Круглосуточный стационар'!F:F,СВОД!F789,'Круглосуточный стационар'!H:H,"-")+SUMIFS(ВМП!O:O,ВМП!D:D,СВОД!D789,ВМП!F:F,СВОД!F789,ВМП!H:H,"-")+SUMIFS('Дневной стационар'!O:O,'Дневной стационар'!D:D,СВОД!D789,'Дневной стационар'!F:F,СВОД!F789,'Дневной стационар'!H:H,"-")+SUMIFS(ЭКО!M:M,ЭКО!D:D,СВОД!D789,ЭКО!F:F,СВОД!F789)+SUMIFS(Диализ!M:M,Диализ!D:D,СВОД!D789,Диализ!F:F,СВОД!F789)+SUMIFS('Скорая мед.помощь'!N:N,'Скорая мед.помощь'!D:D,СВОД!D789,'Скорая мед.помощь'!F:F,СВОД!F789)+SUMIFS(Услуги!AV:AV,Услуги!D:D,СВОД!D789,Услуги!F:F,СВОД!F789)+SUMIFS(Поликлиника!BK:BK,Поликлиника!D:D,СВОД!D789,Поликлиника!F:F,СВОД!F789)</f>
        <v>61433.936682759864</v>
      </c>
      <c r="Q789" s="336">
        <f>SUMIFS(Сверхбаза!L:L,Сверхбаза!C:C,СВОД!D789,Сверхбаза!E:E,СВОД!F789)+SUMIFS(Сверхбаза!N:N,Сверхбаза!C:C,СВОД!D789,Сверхбаза!E:E,СВОД!F789)</f>
        <v>0</v>
      </c>
      <c r="R789" s="337">
        <f>SUMIFS(Сверхбаза!P:P,Сверхбаза!C:C,СВОД!D789,Сверхбаза!E:E,СВОД!F789)</f>
        <v>0</v>
      </c>
      <c r="S789" s="337">
        <f>SUMIFS(Сверхбаза!R:R,Сверхбаза!C:C,СВОД!D789,Сверхбаза!E:E,СВОД!F789)</f>
        <v>0</v>
      </c>
      <c r="T789" s="337">
        <f>SUMIFS(Сверхбаза!Q:Q,Сверхбаза!C:C,СВОД!D789,Сверхбаза!E:E,СВОД!F789)</f>
        <v>0</v>
      </c>
      <c r="U789" s="337">
        <f>SUMIFS(Сверхбаза!S:S,Сверхбаза!C:C,СВОД!D789,Сверхбаза!E:E,СВОД!F789)</f>
        <v>0</v>
      </c>
      <c r="V789" s="339">
        <f>SUMIFS(Сверхбаза!G:G,Сверхбаза!C:C,СВОД!D789,Сверхбаза!E:E,СВОД!F789)</f>
        <v>0</v>
      </c>
    </row>
    <row r="790" spans="1:22" ht="25.5" outlineLevel="2" x14ac:dyDescent="0.2">
      <c r="A790" s="33" t="s">
        <v>7</v>
      </c>
      <c r="B790" s="9">
        <v>7</v>
      </c>
      <c r="C790" s="10">
        <v>501702</v>
      </c>
      <c r="D790" s="273">
        <v>170201</v>
      </c>
      <c r="E790" s="81" t="s">
        <v>177</v>
      </c>
      <c r="F790" s="81">
        <v>13</v>
      </c>
      <c r="G790" s="82" t="s">
        <v>859</v>
      </c>
      <c r="H790" s="336">
        <f>SUMIFS('Круглосуточный стационар'!J:J,'Круглосуточный стационар'!D:D,СВОД!D790,'Круглосуточный стационар'!H:H,"-",'Круглосуточный стационар'!F:F,СВОД!F790)+SUMIFS(ВМП!J:J,ВМП!D:D,СВОД!D790,ВМП!H:H,"-",ВМП!F:F,СВОД!F790)+SUMIFS('Дневной стационар'!J:J,'Дневной стационар'!D:D,СВОД!D790,'Дневной стационар'!H:H,"-",'Дневной стационар'!F:F,СВОД!F790)+SUMIFS(ЭКО!H:H,ЭКО!D:D,СВОД!D790,ЭКО!F:F,СВОД!F790)+SUMIFS(Диализ!H:H,Диализ!D:D,СВОД!D790,Диализ!F:F,СВОД!F790)</f>
        <v>0</v>
      </c>
      <c r="I790" s="337">
        <f>SUMIFS(Поликлиника!H:H,Поликлиника!D:D,СВОД!D790,Поликлиника!F:F,СВОД!F790)</f>
        <v>0</v>
      </c>
      <c r="J790" s="337">
        <f>SUMIFS(Поликлиника!AQ:AQ,Поликлиника!D:D,СВОД!D790,Поликлиника!F:F,СВОД!F790)</f>
        <v>0</v>
      </c>
      <c r="K790" s="337">
        <f>SUMIFS(Поликлиника!AV:AV,Поликлиника!D:D,СВОД!D790,Поликлиника!F:F,СВОД!F790)</f>
        <v>0</v>
      </c>
      <c r="L790" s="337">
        <f>SUMIFS(Поликлиника!BA:BA,Поликлиника!D:D,СВОД!D790,Поликлиника!F:F,СВОД!F790)</f>
        <v>0</v>
      </c>
      <c r="M790" s="337">
        <f>SUMIFS(Услуги!H:H,Услуги!D:D,СВОД!D790,Услуги!F:F,СВОД!F790)+SUMIFS(Услуги!M:M,Услуги!D:D,СВОД!D790,Услуги!F:F,СВОД!F790)+SUMIFS(Услуги!R:R,Услуги!D:D,СВОД!D790,Услуги!F:F,СВОД!F790)+SUMIFS(Услуги!W:W,Услуги!D:D,СВОД!D790,Услуги!F:F,СВОД!F790)+SUMIFS(Услуги!AB:AB,Услуги!D:D,СВОД!D790,Услуги!F:F,СВОД!F790)+SUMIFS(Услуги!AG:AG,Услуги!D:D,СВОД!D790,Услуги!F:F,СВОД!F790)+SUMIFS(Услуги!AL:AL,Услуги!D:D,СВОД!D790,Услуги!F:F,СВОД!F790)+SUMIFS(Услуги!AQ:AQ,Услуги!D:D,СВОД!D790,Услуги!F:F,СВОД!F790)</f>
        <v>0</v>
      </c>
      <c r="N790" s="337">
        <f>SUMIFS('Скорая мед.помощь'!I:I,'Скорая мед.помощь'!D:D,СВОД!D790,'Скорая мед.помощь'!F:F,СВОД!F790)</f>
        <v>0</v>
      </c>
      <c r="O790" s="338">
        <f>SUMIFS(Поликлиника!BF:BF,Поликлиника!D:D,СВОД!D790,Поликлиника!F:F,СВОД!F790)</f>
        <v>0</v>
      </c>
      <c r="P790" s="339">
        <f>SUMIFS('Круглосуточный стационар'!O:O,'Круглосуточный стационар'!D:D,СВОД!D790,'Круглосуточный стационар'!F:F,СВОД!F790,'Круглосуточный стационар'!H:H,"-")+SUMIFS(ВМП!O:O,ВМП!D:D,СВОД!D790,ВМП!F:F,СВОД!F790,ВМП!H:H,"-")+SUMIFS('Дневной стационар'!O:O,'Дневной стационар'!D:D,СВОД!D790,'Дневной стационар'!F:F,СВОД!F790,'Дневной стационар'!H:H,"-")+SUMIFS(ЭКО!M:M,ЭКО!D:D,СВОД!D790,ЭКО!F:F,СВОД!F790)+SUMIFS(Диализ!M:M,Диализ!D:D,СВОД!D790,Диализ!F:F,СВОД!F790)+SUMIFS('Скорая мед.помощь'!N:N,'Скорая мед.помощь'!D:D,СВОД!D790,'Скорая мед.помощь'!F:F,СВОД!F790)+SUMIFS(Услуги!AV:AV,Услуги!D:D,СВОД!D790,Услуги!F:F,СВОД!F790)+SUMIFS(Поликлиника!BK:BK,Поликлиника!D:D,СВОД!D790,Поликлиника!F:F,СВОД!F790)</f>
        <v>0</v>
      </c>
      <c r="Q790" s="336">
        <f>SUMIFS(Сверхбаза!L:L,Сверхбаза!C:C,СВОД!D790,Сверхбаза!E:E,СВОД!F790)+SUMIFS(Сверхбаза!N:N,Сверхбаза!C:C,СВОД!D790,Сверхбаза!E:E,СВОД!F790)</f>
        <v>0</v>
      </c>
      <c r="R790" s="337">
        <f>SUMIFS(Сверхбаза!P:P,Сверхбаза!C:C,СВОД!D790,Сверхбаза!E:E,СВОД!F790)</f>
        <v>0</v>
      </c>
      <c r="S790" s="337">
        <f>SUMIFS(Сверхбаза!R:R,Сверхбаза!C:C,СВОД!D790,Сверхбаза!E:E,СВОД!F790)</f>
        <v>0</v>
      </c>
      <c r="T790" s="337">
        <f>SUMIFS(Сверхбаза!Q:Q,Сверхбаза!C:C,СВОД!D790,Сверхбаза!E:E,СВОД!F790)</f>
        <v>0</v>
      </c>
      <c r="U790" s="337">
        <f>SUMIFS(Сверхбаза!S:S,Сверхбаза!C:C,СВОД!D790,Сверхбаза!E:E,СВОД!F790)</f>
        <v>0</v>
      </c>
      <c r="V790" s="339">
        <f>SUMIFS(Сверхбаза!G:G,Сверхбаза!C:C,СВОД!D790,Сверхбаза!E:E,СВОД!F790)</f>
        <v>0</v>
      </c>
    </row>
    <row r="791" spans="1:22" ht="25.5" outlineLevel="2" x14ac:dyDescent="0.2">
      <c r="A791" s="33" t="s">
        <v>7</v>
      </c>
      <c r="B791" s="9">
        <v>7</v>
      </c>
      <c r="C791" s="10">
        <v>501702</v>
      </c>
      <c r="D791" s="273">
        <v>170201</v>
      </c>
      <c r="E791" s="81" t="s">
        <v>177</v>
      </c>
      <c r="F791" s="81">
        <v>2</v>
      </c>
      <c r="G791" s="82" t="s">
        <v>135</v>
      </c>
      <c r="H791" s="336">
        <f>SUMIFS('Круглосуточный стационар'!J:J,'Круглосуточный стационар'!D:D,СВОД!D791,'Круглосуточный стационар'!H:H,"-",'Круглосуточный стационар'!F:F,СВОД!F791)+SUMIFS(ВМП!J:J,ВМП!D:D,СВОД!D791,ВМП!H:H,"-",ВМП!F:F,СВОД!F791)+SUMIFS('Дневной стационар'!J:J,'Дневной стационар'!D:D,СВОД!D791,'Дневной стационар'!H:H,"-",'Дневной стационар'!F:F,СВОД!F791)+SUMIFS(ЭКО!H:H,ЭКО!D:D,СВОД!D791,ЭКО!F:F,СВОД!F791)+SUMIFS(Диализ!H:H,Диализ!D:D,СВОД!D791,Диализ!F:F,СВОД!F791)</f>
        <v>1498</v>
      </c>
      <c r="I791" s="337">
        <f>SUMIFS(Поликлиника!H:H,Поликлиника!D:D,СВОД!D791,Поликлиника!F:F,СВОД!F791)</f>
        <v>0</v>
      </c>
      <c r="J791" s="337">
        <f>SUMIFS(Поликлиника!AQ:AQ,Поликлиника!D:D,СВОД!D791,Поликлиника!F:F,СВОД!F791)</f>
        <v>0</v>
      </c>
      <c r="K791" s="337">
        <f>SUMIFS(Поликлиника!AV:AV,Поликлиника!D:D,СВОД!D791,Поликлиника!F:F,СВОД!F791)</f>
        <v>0</v>
      </c>
      <c r="L791" s="337">
        <f>SUMIFS(Поликлиника!BA:BA,Поликлиника!D:D,СВОД!D791,Поликлиника!F:F,СВОД!F791)</f>
        <v>0</v>
      </c>
      <c r="M791" s="337">
        <f>SUMIFS(Услуги!H:H,Услуги!D:D,СВОД!D791,Услуги!F:F,СВОД!F791)+SUMIFS(Услуги!M:M,Услуги!D:D,СВОД!D791,Услуги!F:F,СВОД!F791)+SUMIFS(Услуги!R:R,Услуги!D:D,СВОД!D791,Услуги!F:F,СВОД!F791)+SUMIFS(Услуги!W:W,Услуги!D:D,СВОД!D791,Услуги!F:F,СВОД!F791)+SUMIFS(Услуги!AB:AB,Услуги!D:D,СВОД!D791,Услуги!F:F,СВОД!F791)+SUMIFS(Услуги!AG:AG,Услуги!D:D,СВОД!D791,Услуги!F:F,СВОД!F791)+SUMIFS(Услуги!AL:AL,Услуги!D:D,СВОД!D791,Услуги!F:F,СВОД!F791)+SUMIFS(Услуги!AQ:AQ,Услуги!D:D,СВОД!D791,Услуги!F:F,СВОД!F791)</f>
        <v>0</v>
      </c>
      <c r="N791" s="337">
        <f>SUMIFS('Скорая мед.помощь'!I:I,'Скорая мед.помощь'!D:D,СВОД!D791,'Скорая мед.помощь'!F:F,СВОД!F791)</f>
        <v>0</v>
      </c>
      <c r="O791" s="338">
        <f>SUMIFS(Поликлиника!BF:BF,Поликлиника!D:D,СВОД!D791,Поликлиника!F:F,СВОД!F791)</f>
        <v>0</v>
      </c>
      <c r="P791" s="339">
        <f>SUMIFS('Круглосуточный стационар'!O:O,'Круглосуточный стационар'!D:D,СВОД!D791,'Круглосуточный стационар'!F:F,СВОД!F791,'Круглосуточный стационар'!H:H,"-")+SUMIFS(ВМП!O:O,ВМП!D:D,СВОД!D791,ВМП!F:F,СВОД!F791,ВМП!H:H,"-")+SUMIFS('Дневной стационар'!O:O,'Дневной стационар'!D:D,СВОД!D791,'Дневной стационар'!F:F,СВОД!F791,'Дневной стационар'!H:H,"-")+SUMIFS(ЭКО!M:M,ЭКО!D:D,СВОД!D791,ЭКО!F:F,СВОД!F791)+SUMIFS(Диализ!M:M,Диализ!D:D,СВОД!D791,Диализ!F:F,СВОД!F791)+SUMIFS('Скорая мед.помощь'!N:N,'Скорая мед.помощь'!D:D,СВОД!D791,'Скорая мед.помощь'!F:F,СВОД!F791)+SUMIFS(Услуги!AV:AV,Услуги!D:D,СВОД!D791,Услуги!F:F,СВОД!F791)+SUMIFS(Поликлиника!BK:BK,Поликлиника!D:D,СВОД!D791,Поликлиника!F:F,СВОД!F791)</f>
        <v>15260.463848000001</v>
      </c>
      <c r="Q791" s="336">
        <f>SUMIFS(Сверхбаза!L:L,Сверхбаза!C:C,СВОД!D791,Сверхбаза!E:E,СВОД!F791)+SUMIFS(Сверхбаза!N:N,Сверхбаза!C:C,СВОД!D791,Сверхбаза!E:E,СВОД!F791)</f>
        <v>0</v>
      </c>
      <c r="R791" s="337">
        <f>SUMIFS(Сверхбаза!P:P,Сверхбаза!C:C,СВОД!D791,Сверхбаза!E:E,СВОД!F791)</f>
        <v>0</v>
      </c>
      <c r="S791" s="337">
        <f>SUMIFS(Сверхбаза!R:R,Сверхбаза!C:C,СВОД!D791,Сверхбаза!E:E,СВОД!F791)</f>
        <v>0</v>
      </c>
      <c r="T791" s="337">
        <f>SUMIFS(Сверхбаза!Q:Q,Сверхбаза!C:C,СВОД!D791,Сверхбаза!E:E,СВОД!F791)</f>
        <v>0</v>
      </c>
      <c r="U791" s="337">
        <f>SUMIFS(Сверхбаза!S:S,Сверхбаза!C:C,СВОД!D791,Сверхбаза!E:E,СВОД!F791)</f>
        <v>0</v>
      </c>
      <c r="V791" s="339">
        <f>SUMIFS(Сверхбаза!G:G,Сверхбаза!C:C,СВОД!D791,Сверхбаза!E:E,СВОД!F791)</f>
        <v>0</v>
      </c>
    </row>
    <row r="792" spans="1:22" ht="25.5" outlineLevel="2" x14ac:dyDescent="0.2">
      <c r="A792" s="33" t="s">
        <v>7</v>
      </c>
      <c r="B792" s="9">
        <v>7</v>
      </c>
      <c r="C792" s="10">
        <v>501702</v>
      </c>
      <c r="D792" s="273">
        <v>170201</v>
      </c>
      <c r="E792" s="81" t="s">
        <v>177</v>
      </c>
      <c r="F792" s="81">
        <v>6</v>
      </c>
      <c r="G792" s="82" t="s">
        <v>860</v>
      </c>
      <c r="H792" s="336">
        <f>SUMIFS('Круглосуточный стационар'!J:J,'Круглосуточный стационар'!D:D,СВОД!D792,'Круглосуточный стационар'!H:H,"-",'Круглосуточный стационар'!F:F,СВОД!F792)+SUMIFS(ВМП!J:J,ВМП!D:D,СВОД!D792,ВМП!H:H,"-",ВМП!F:F,СВОД!F792)+SUMIFS('Дневной стационар'!J:J,'Дневной стационар'!D:D,СВОД!D792,'Дневной стационар'!H:H,"-",'Дневной стационар'!F:F,СВОД!F792)+SUMIFS(ЭКО!H:H,ЭКО!D:D,СВОД!D792,ЭКО!F:F,СВОД!F792)+SUMIFS(Диализ!H:H,Диализ!D:D,СВОД!D792,Диализ!F:F,СВОД!F792)</f>
        <v>0</v>
      </c>
      <c r="I792" s="337">
        <f>SUMIFS(Поликлиника!H:H,Поликлиника!D:D,СВОД!D792,Поликлиника!F:F,СВОД!F792)</f>
        <v>0</v>
      </c>
      <c r="J792" s="337">
        <f>SUMIFS(Поликлиника!AQ:AQ,Поликлиника!D:D,СВОД!D792,Поликлиника!F:F,СВОД!F792)</f>
        <v>0</v>
      </c>
      <c r="K792" s="337">
        <f>SUMIFS(Поликлиника!AV:AV,Поликлиника!D:D,СВОД!D792,Поликлиника!F:F,СВОД!F792)</f>
        <v>0</v>
      </c>
      <c r="L792" s="337">
        <f>SUMIFS(Поликлиника!BA:BA,Поликлиника!D:D,СВОД!D792,Поликлиника!F:F,СВОД!F792)</f>
        <v>0</v>
      </c>
      <c r="M792" s="337">
        <f>SUMIFS(Услуги!H:H,Услуги!D:D,СВОД!D792,Услуги!F:F,СВОД!F792)+SUMIFS(Услуги!M:M,Услуги!D:D,СВОД!D792,Услуги!F:F,СВОД!F792)+SUMIFS(Услуги!R:R,Услуги!D:D,СВОД!D792,Услуги!F:F,СВОД!F792)+SUMIFS(Услуги!W:W,Услуги!D:D,СВОД!D792,Услуги!F:F,СВОД!F792)+SUMIFS(Услуги!AB:AB,Услуги!D:D,СВОД!D792,Услуги!F:F,СВОД!F792)+SUMIFS(Услуги!AG:AG,Услуги!D:D,СВОД!D792,Услуги!F:F,СВОД!F792)+SUMIFS(Услуги!AL:AL,Услуги!D:D,СВОД!D792,Услуги!F:F,СВОД!F792)+SUMIFS(Услуги!AQ:AQ,Услуги!D:D,СВОД!D792,Услуги!F:F,СВОД!F792)</f>
        <v>0</v>
      </c>
      <c r="N792" s="337">
        <f>SUMIFS('Скорая мед.помощь'!I:I,'Скорая мед.помощь'!D:D,СВОД!D792,'Скорая мед.помощь'!F:F,СВОД!F792)</f>
        <v>0</v>
      </c>
      <c r="O792" s="338">
        <f>SUMIFS(Поликлиника!BF:BF,Поликлиника!D:D,СВОД!D792,Поликлиника!F:F,СВОД!F792)</f>
        <v>0</v>
      </c>
      <c r="P792" s="339">
        <f>SUMIFS('Круглосуточный стационар'!O:O,'Круглосуточный стационар'!D:D,СВОД!D792,'Круглосуточный стационар'!F:F,СВОД!F792,'Круглосуточный стационар'!H:H,"-")+SUMIFS(ВМП!O:O,ВМП!D:D,СВОД!D792,ВМП!F:F,СВОД!F792,ВМП!H:H,"-")+SUMIFS('Дневной стационар'!O:O,'Дневной стационар'!D:D,СВОД!D792,'Дневной стационар'!F:F,СВОД!F792,'Дневной стационар'!H:H,"-")+SUMIFS(ЭКО!M:M,ЭКО!D:D,СВОД!D792,ЭКО!F:F,СВОД!F792)+SUMIFS(Диализ!M:M,Диализ!D:D,СВОД!D792,Диализ!F:F,СВОД!F792)+SUMIFS('Скорая мед.помощь'!N:N,'Скорая мед.помощь'!D:D,СВОД!D792,'Скорая мед.помощь'!F:F,СВОД!F792)+SUMIFS(Услуги!AV:AV,Услуги!D:D,СВОД!D792,Услуги!F:F,СВОД!F792)+SUMIFS(Поликлиника!BK:BK,Поликлиника!D:D,СВОД!D792,Поликлиника!F:F,СВОД!F792)</f>
        <v>0</v>
      </c>
      <c r="Q792" s="336">
        <f>SUMIFS(Сверхбаза!L:L,Сверхбаза!C:C,СВОД!D792,Сверхбаза!E:E,СВОД!F792)+SUMIFS(Сверхбаза!N:N,Сверхбаза!C:C,СВОД!D792,Сверхбаза!E:E,СВОД!F792)</f>
        <v>0</v>
      </c>
      <c r="R792" s="337">
        <f>SUMIFS(Сверхбаза!P:P,Сверхбаза!C:C,СВОД!D792,Сверхбаза!E:E,СВОД!F792)</f>
        <v>0</v>
      </c>
      <c r="S792" s="337">
        <f>SUMIFS(Сверхбаза!R:R,Сверхбаза!C:C,СВОД!D792,Сверхбаза!E:E,СВОД!F792)</f>
        <v>0</v>
      </c>
      <c r="T792" s="337">
        <f>SUMIFS(Сверхбаза!Q:Q,Сверхбаза!C:C,СВОД!D792,Сверхбаза!E:E,СВОД!F792)</f>
        <v>0</v>
      </c>
      <c r="U792" s="337">
        <f>SUMIFS(Сверхбаза!S:S,Сверхбаза!C:C,СВОД!D792,Сверхбаза!E:E,СВОД!F792)</f>
        <v>0</v>
      </c>
      <c r="V792" s="339">
        <f>SUMIFS(Сверхбаза!G:G,Сверхбаза!C:C,СВОД!D792,Сверхбаза!E:E,СВОД!F792)</f>
        <v>0</v>
      </c>
    </row>
    <row r="793" spans="1:22" ht="25.5" outlineLevel="2" x14ac:dyDescent="0.2">
      <c r="A793" s="33" t="s">
        <v>7</v>
      </c>
      <c r="B793" s="9">
        <v>7</v>
      </c>
      <c r="C793" s="10">
        <v>501702</v>
      </c>
      <c r="D793" s="273">
        <v>170201</v>
      </c>
      <c r="E793" s="81" t="s">
        <v>177</v>
      </c>
      <c r="F793" s="81">
        <v>3</v>
      </c>
      <c r="G793" s="82" t="s">
        <v>136</v>
      </c>
      <c r="H793" s="336">
        <f>SUMIFS('Круглосуточный стационар'!J:J,'Круглосуточный стационар'!D:D,СВОД!D793,'Круглосуточный стационар'!H:H,"-",'Круглосуточный стационар'!F:F,СВОД!F793)+SUMIFS(ВМП!J:J,ВМП!D:D,СВОД!D793,ВМП!H:H,"-",ВМП!F:F,СВОД!F793)+SUMIFS('Дневной стационар'!J:J,'Дневной стационар'!D:D,СВОД!D793,'Дневной стационар'!H:H,"-",'Дневной стационар'!F:F,СВОД!F793)+SUMIFS(ЭКО!H:H,ЭКО!D:D,СВОД!D793,ЭКО!F:F,СВОД!F793)+SUMIFS(Диализ!H:H,Диализ!D:D,СВОД!D793,Диализ!F:F,СВОД!F793)</f>
        <v>0</v>
      </c>
      <c r="I793" s="337">
        <f>SUMIFS(Поликлиника!H:H,Поликлиника!D:D,СВОД!D793,Поликлиника!F:F,СВОД!F793)</f>
        <v>22606</v>
      </c>
      <c r="J793" s="337">
        <f>SUMIFS(Поликлиника!AQ:AQ,Поликлиника!D:D,СВОД!D793,Поликлиника!F:F,СВОД!F793)</f>
        <v>15559</v>
      </c>
      <c r="K793" s="337">
        <f>SUMIFS(Поликлиника!AV:AV,Поликлиника!D:D,СВОД!D793,Поликлиника!F:F,СВОД!F793)</f>
        <v>81336</v>
      </c>
      <c r="L793" s="337">
        <f>SUMIFS(Поликлиника!BA:BA,Поликлиника!D:D,СВОД!D793,Поликлиника!F:F,СВОД!F793)</f>
        <v>37365</v>
      </c>
      <c r="M793" s="337">
        <f>SUMIFS(Услуги!H:H,Услуги!D:D,СВОД!D793,Услуги!F:F,СВОД!F793)+SUMIFS(Услуги!M:M,Услуги!D:D,СВОД!D793,Услуги!F:F,СВОД!F793)+SUMIFS(Услуги!R:R,Услуги!D:D,СВОД!D793,Услуги!F:F,СВОД!F793)+SUMIFS(Услуги!W:W,Услуги!D:D,СВОД!D793,Услуги!F:F,СВОД!F793)+SUMIFS(Услуги!AB:AB,Услуги!D:D,СВОД!D793,Услуги!F:F,СВОД!F793)+SUMIFS(Услуги!AG:AG,Услуги!D:D,СВОД!D793,Услуги!F:F,СВОД!F793)+SUMIFS(Услуги!AL:AL,Услуги!D:D,СВОД!D793,Услуги!F:F,СВОД!F793)+SUMIFS(Услуги!AQ:AQ,Услуги!D:D,СВОД!D793,Услуги!F:F,СВОД!F793)</f>
        <v>0</v>
      </c>
      <c r="N793" s="337">
        <f>SUMIFS('Скорая мед.помощь'!I:I,'Скорая мед.помощь'!D:D,СВОД!D793,'Скорая мед.помощь'!F:F,СВОД!F793)</f>
        <v>0</v>
      </c>
      <c r="O793" s="338">
        <f>SUMIFS(Поликлиника!BF:BF,Поликлиника!D:D,СВОД!D793,Поликлиника!F:F,СВОД!F793)</f>
        <v>0</v>
      </c>
      <c r="P793" s="339">
        <f>SUMIFS('Круглосуточный стационар'!O:O,'Круглосуточный стационар'!D:D,СВОД!D793,'Круглосуточный стационар'!F:F,СВОД!F793,'Круглосуточный стационар'!H:H,"-")+SUMIFS(ВМП!O:O,ВМП!D:D,СВОД!D793,ВМП!F:F,СВОД!F793,ВМП!H:H,"-")+SUMIFS('Дневной стационар'!O:O,'Дневной стационар'!D:D,СВОД!D793,'Дневной стационар'!F:F,СВОД!F793,'Дневной стационар'!H:H,"-")+SUMIFS(ЭКО!M:M,ЭКО!D:D,СВОД!D793,ЭКО!F:F,СВОД!F793)+SUMIFS(Диализ!M:M,Диализ!D:D,СВОД!D793,Диализ!F:F,СВОД!F793)+SUMIFS('Скорая мед.помощь'!N:N,'Скорая мед.помощь'!D:D,СВОД!D793,'Скорая мед.помощь'!F:F,СВОД!F793)+SUMIFS(Услуги!AV:AV,Услуги!D:D,СВОД!D793,Услуги!F:F,СВОД!F793)+SUMIFS(Поликлиника!BK:BK,Поликлиника!D:D,СВОД!D793,Поликлиника!F:F,СВОД!F793)</f>
        <v>157595.61550218679</v>
      </c>
      <c r="Q793" s="336">
        <f>SUMIFS(Сверхбаза!L:L,Сверхбаза!C:C,СВОД!D793,Сверхбаза!E:E,СВОД!F793)+SUMIFS(Сверхбаза!N:N,Сверхбаза!C:C,СВОД!D793,Сверхбаза!E:E,СВОД!F793)</f>
        <v>0</v>
      </c>
      <c r="R793" s="337">
        <f>SUMIFS(Сверхбаза!P:P,Сверхбаза!C:C,СВОД!D793,Сверхбаза!E:E,СВОД!F793)</f>
        <v>0</v>
      </c>
      <c r="S793" s="337">
        <f>SUMIFS(Сверхбаза!R:R,Сверхбаза!C:C,СВОД!D793,Сверхбаза!E:E,СВОД!F793)</f>
        <v>0</v>
      </c>
      <c r="T793" s="337">
        <f>SUMIFS(Сверхбаза!Q:Q,Сверхбаза!C:C,СВОД!D793,Сверхбаза!E:E,СВОД!F793)</f>
        <v>0</v>
      </c>
      <c r="U793" s="337">
        <f>SUMIFS(Сверхбаза!S:S,Сверхбаза!C:C,СВОД!D793,Сверхбаза!E:E,СВОД!F793)</f>
        <v>0</v>
      </c>
      <c r="V793" s="339">
        <f>SUMIFS(Сверхбаза!G:G,Сверхбаза!C:C,СВОД!D793,Сверхбаза!E:E,СВОД!F793)</f>
        <v>0</v>
      </c>
    </row>
    <row r="794" spans="1:22" ht="25.5" outlineLevel="2" x14ac:dyDescent="0.2">
      <c r="A794" s="33" t="s">
        <v>7</v>
      </c>
      <c r="B794" s="9">
        <v>7</v>
      </c>
      <c r="C794" s="10">
        <v>501702</v>
      </c>
      <c r="D794" s="273">
        <v>170201</v>
      </c>
      <c r="E794" s="81" t="s">
        <v>177</v>
      </c>
      <c r="F794" s="81">
        <v>7</v>
      </c>
      <c r="G794" s="82" t="s">
        <v>861</v>
      </c>
      <c r="H794" s="336">
        <f>SUMIFS('Круглосуточный стационар'!J:J,'Круглосуточный стационар'!D:D,СВОД!D794,'Круглосуточный стационар'!H:H,"-",'Круглосуточный стационар'!F:F,СВОД!F794)+SUMIFS(ВМП!J:J,ВМП!D:D,СВОД!D794,ВМП!H:H,"-",ВМП!F:F,СВОД!F794)+SUMIFS('Дневной стационар'!J:J,'Дневной стационар'!D:D,СВОД!D794,'Дневной стационар'!H:H,"-",'Дневной стационар'!F:F,СВОД!F794)+SUMIFS(ЭКО!H:H,ЭКО!D:D,СВОД!D794,ЭКО!F:F,СВОД!F794)+SUMIFS(Диализ!H:H,Диализ!D:D,СВОД!D794,Диализ!F:F,СВОД!F794)</f>
        <v>0</v>
      </c>
      <c r="I794" s="337">
        <f>SUMIFS(Поликлиника!H:H,Поликлиника!D:D,СВОД!D794,Поликлиника!F:F,СВОД!F794)</f>
        <v>0</v>
      </c>
      <c r="J794" s="337">
        <f>SUMIFS(Поликлиника!AQ:AQ,Поликлиника!D:D,СВОД!D794,Поликлиника!F:F,СВОД!F794)</f>
        <v>0</v>
      </c>
      <c r="K794" s="337">
        <f>SUMIFS(Поликлиника!AV:AV,Поликлиника!D:D,СВОД!D794,Поликлиника!F:F,СВОД!F794)</f>
        <v>0</v>
      </c>
      <c r="L794" s="337">
        <f>SUMIFS(Поликлиника!BA:BA,Поликлиника!D:D,СВОД!D794,Поликлиника!F:F,СВОД!F794)</f>
        <v>0</v>
      </c>
      <c r="M794" s="337">
        <f>SUMIFS(Услуги!H:H,Услуги!D:D,СВОД!D794,Услуги!F:F,СВОД!F794)+SUMIFS(Услуги!M:M,Услуги!D:D,СВОД!D794,Услуги!F:F,СВОД!F794)+SUMIFS(Услуги!R:R,Услуги!D:D,СВОД!D794,Услуги!F:F,СВОД!F794)+SUMIFS(Услуги!W:W,Услуги!D:D,СВОД!D794,Услуги!F:F,СВОД!F794)+SUMIFS(Услуги!AB:AB,Услуги!D:D,СВОД!D794,Услуги!F:F,СВОД!F794)+SUMIFS(Услуги!AG:AG,Услуги!D:D,СВОД!D794,Услуги!F:F,СВОД!F794)+SUMIFS(Услуги!AL:AL,Услуги!D:D,СВОД!D794,Услуги!F:F,СВОД!F794)+SUMIFS(Услуги!AQ:AQ,Услуги!D:D,СВОД!D794,Услуги!F:F,СВОД!F794)</f>
        <v>0</v>
      </c>
      <c r="N794" s="337">
        <f>SUMIFS('Скорая мед.помощь'!I:I,'Скорая мед.помощь'!D:D,СВОД!D794,'Скорая мед.помощь'!F:F,СВОД!F794)</f>
        <v>0</v>
      </c>
      <c r="O794" s="338">
        <f>SUMIFS(Поликлиника!BF:BF,Поликлиника!D:D,СВОД!D794,Поликлиника!F:F,СВОД!F794)</f>
        <v>0</v>
      </c>
      <c r="P794" s="339">
        <f>SUMIFS('Круглосуточный стационар'!O:O,'Круглосуточный стационар'!D:D,СВОД!D794,'Круглосуточный стационар'!F:F,СВОД!F794,'Круглосуточный стационар'!H:H,"-")+SUMIFS(ВМП!O:O,ВМП!D:D,СВОД!D794,ВМП!F:F,СВОД!F794,ВМП!H:H,"-")+SUMIFS('Дневной стационар'!O:O,'Дневной стационар'!D:D,СВОД!D794,'Дневной стационар'!F:F,СВОД!F794,'Дневной стационар'!H:H,"-")+SUMIFS(ЭКО!M:M,ЭКО!D:D,СВОД!D794,ЭКО!F:F,СВОД!F794)+SUMIFS(Диализ!M:M,Диализ!D:D,СВОД!D794,Диализ!F:F,СВОД!F794)+SUMIFS('Скорая мед.помощь'!N:N,'Скорая мед.помощь'!D:D,СВОД!D794,'Скорая мед.помощь'!F:F,СВОД!F794)+SUMIFS(Услуги!AV:AV,Услуги!D:D,СВОД!D794,Услуги!F:F,СВОД!F794)+SUMIFS(Поликлиника!BK:BK,Поликлиника!D:D,СВОД!D794,Поликлиника!F:F,СВОД!F794)</f>
        <v>0</v>
      </c>
      <c r="Q794" s="336">
        <f>SUMIFS(Сверхбаза!L:L,Сверхбаза!C:C,СВОД!D794,Сверхбаза!E:E,СВОД!F794)+SUMIFS(Сверхбаза!N:N,Сверхбаза!C:C,СВОД!D794,Сверхбаза!E:E,СВОД!F794)</f>
        <v>0</v>
      </c>
      <c r="R794" s="337">
        <f>SUMIFS(Сверхбаза!P:P,Сверхбаза!C:C,СВОД!D794,Сверхбаза!E:E,СВОД!F794)</f>
        <v>0</v>
      </c>
      <c r="S794" s="337">
        <f>SUMIFS(Сверхбаза!R:R,Сверхбаза!C:C,СВОД!D794,Сверхбаза!E:E,СВОД!F794)</f>
        <v>0</v>
      </c>
      <c r="T794" s="337">
        <f>SUMIFS(Сверхбаза!Q:Q,Сверхбаза!C:C,СВОД!D794,Сверхбаза!E:E,СВОД!F794)</f>
        <v>0</v>
      </c>
      <c r="U794" s="337">
        <f>SUMIFS(Сверхбаза!S:S,Сверхбаза!C:C,СВОД!D794,Сверхбаза!E:E,СВОД!F794)</f>
        <v>0</v>
      </c>
      <c r="V794" s="339">
        <f>SUMIFS(Сверхбаза!G:G,Сверхбаза!C:C,СВОД!D794,Сверхбаза!E:E,СВОД!F794)</f>
        <v>0</v>
      </c>
    </row>
    <row r="795" spans="1:22" ht="25.5" outlineLevel="2" x14ac:dyDescent="0.2">
      <c r="A795" s="33" t="s">
        <v>7</v>
      </c>
      <c r="B795" s="9">
        <v>7</v>
      </c>
      <c r="C795" s="10">
        <v>501702</v>
      </c>
      <c r="D795" s="273">
        <v>170201</v>
      </c>
      <c r="E795" s="81" t="s">
        <v>177</v>
      </c>
      <c r="F795" s="81">
        <v>70</v>
      </c>
      <c r="G795" s="82" t="s">
        <v>862</v>
      </c>
      <c r="H795" s="336">
        <f>SUMIFS('Круглосуточный стационар'!J:J,'Круглосуточный стационар'!D:D,СВОД!D795,'Круглосуточный стационар'!H:H,"-",'Круглосуточный стационар'!F:F,СВОД!F795)+SUMIFS(ВМП!J:J,ВМП!D:D,СВОД!D795,ВМП!H:H,"-",ВМП!F:F,СВОД!F795)+SUMIFS('Дневной стационар'!J:J,'Дневной стационар'!D:D,СВОД!D795,'Дневной стационар'!H:H,"-",'Дневной стационар'!F:F,СВОД!F795)+SUMIFS(ЭКО!H:H,ЭКО!D:D,СВОД!D795,ЭКО!F:F,СВОД!F795)+SUMIFS(Диализ!H:H,Диализ!D:D,СВОД!D795,Диализ!F:F,СВОД!F795)</f>
        <v>0</v>
      </c>
      <c r="I795" s="337">
        <f>SUMIFS(Поликлиника!H:H,Поликлиника!D:D,СВОД!D795,Поликлиника!F:F,СВОД!F795)</f>
        <v>0</v>
      </c>
      <c r="J795" s="337">
        <f>SUMIFS(Поликлиника!AQ:AQ,Поликлиника!D:D,СВОД!D795,Поликлиника!F:F,СВОД!F795)</f>
        <v>0</v>
      </c>
      <c r="K795" s="337">
        <f>SUMIFS(Поликлиника!AV:AV,Поликлиника!D:D,СВОД!D795,Поликлиника!F:F,СВОД!F795)</f>
        <v>0</v>
      </c>
      <c r="L795" s="337">
        <f>SUMIFS(Поликлиника!BA:BA,Поликлиника!D:D,СВОД!D795,Поликлиника!F:F,СВОД!F795)</f>
        <v>0</v>
      </c>
      <c r="M795" s="337">
        <f>SUMIFS(Услуги!H:H,Услуги!D:D,СВОД!D795,Услуги!F:F,СВОД!F795)+SUMIFS(Услуги!M:M,Услуги!D:D,СВОД!D795,Услуги!F:F,СВОД!F795)+SUMIFS(Услуги!R:R,Услуги!D:D,СВОД!D795,Услуги!F:F,СВОД!F795)+SUMIFS(Услуги!W:W,Услуги!D:D,СВОД!D795,Услуги!F:F,СВОД!F795)+SUMIFS(Услуги!AB:AB,Услуги!D:D,СВОД!D795,Услуги!F:F,СВОД!F795)+SUMIFS(Услуги!AG:AG,Услуги!D:D,СВОД!D795,Услуги!F:F,СВОД!F795)+SUMIFS(Услуги!AL:AL,Услуги!D:D,СВОД!D795,Услуги!F:F,СВОД!F795)+SUMIFS(Услуги!AQ:AQ,Услуги!D:D,СВОД!D795,Услуги!F:F,СВОД!F795)</f>
        <v>0</v>
      </c>
      <c r="N795" s="337">
        <f>SUMIFS('Скорая мед.помощь'!I:I,'Скорая мед.помощь'!D:D,СВОД!D795,'Скорая мед.помощь'!F:F,СВОД!F795)</f>
        <v>0</v>
      </c>
      <c r="O795" s="338">
        <f>SUMIFS(Поликлиника!BF:BF,Поликлиника!D:D,СВОД!D795,Поликлиника!F:F,СВОД!F795)</f>
        <v>0</v>
      </c>
      <c r="P795" s="339">
        <f>SUMIFS('Круглосуточный стационар'!O:O,'Круглосуточный стационар'!D:D,СВОД!D795,'Круглосуточный стационар'!F:F,СВОД!F795,'Круглосуточный стационар'!H:H,"-")+SUMIFS(ВМП!O:O,ВМП!D:D,СВОД!D795,ВМП!F:F,СВОД!F795,ВМП!H:H,"-")+SUMIFS('Дневной стационар'!O:O,'Дневной стационар'!D:D,СВОД!D795,'Дневной стационар'!F:F,СВОД!F795,'Дневной стационар'!H:H,"-")+SUMIFS(ЭКО!M:M,ЭКО!D:D,СВОД!D795,ЭКО!F:F,СВОД!F795)+SUMIFS(Диализ!M:M,Диализ!D:D,СВОД!D795,Диализ!F:F,СВОД!F795)+SUMIFS('Скорая мед.помощь'!N:N,'Скорая мед.помощь'!D:D,СВОД!D795,'Скорая мед.помощь'!F:F,СВОД!F795)+SUMIFS(Услуги!AV:AV,Услуги!D:D,СВОД!D795,Услуги!F:F,СВОД!F795)+SUMIFS(Поликлиника!BK:BK,Поликлиника!D:D,СВОД!D795,Поликлиника!F:F,СВОД!F795)</f>
        <v>0</v>
      </c>
      <c r="Q795" s="336">
        <f>SUMIFS(Сверхбаза!L:L,Сверхбаза!C:C,СВОД!D795,Сверхбаза!E:E,СВОД!F795)+SUMIFS(Сверхбаза!N:N,Сверхбаза!C:C,СВОД!D795,Сверхбаза!E:E,СВОД!F795)</f>
        <v>0</v>
      </c>
      <c r="R795" s="337">
        <f>SUMIFS(Сверхбаза!P:P,Сверхбаза!C:C,СВОД!D795,Сверхбаза!E:E,СВОД!F795)</f>
        <v>0</v>
      </c>
      <c r="S795" s="337">
        <f>SUMIFS(Сверхбаза!R:R,Сверхбаза!C:C,СВОД!D795,Сверхбаза!E:E,СВОД!F795)</f>
        <v>0</v>
      </c>
      <c r="T795" s="337">
        <f>SUMIFS(Сверхбаза!Q:Q,Сверхбаза!C:C,СВОД!D795,Сверхбаза!E:E,СВОД!F795)</f>
        <v>0</v>
      </c>
      <c r="U795" s="337">
        <f>SUMIFS(Сверхбаза!S:S,Сверхбаза!C:C,СВОД!D795,Сверхбаза!E:E,СВОД!F795)</f>
        <v>0</v>
      </c>
      <c r="V795" s="339">
        <f>SUMIFS(Сверхбаза!G:G,Сверхбаза!C:C,СВОД!D795,Сверхбаза!E:E,СВОД!F795)</f>
        <v>0</v>
      </c>
    </row>
    <row r="796" spans="1:22" ht="25.5" outlineLevel="2" x14ac:dyDescent="0.2">
      <c r="A796" s="33" t="s">
        <v>7</v>
      </c>
      <c r="B796" s="9">
        <v>7</v>
      </c>
      <c r="C796" s="10">
        <v>501702</v>
      </c>
      <c r="D796" s="273">
        <v>170201</v>
      </c>
      <c r="E796" s="81" t="s">
        <v>177</v>
      </c>
      <c r="F796" s="81">
        <v>94</v>
      </c>
      <c r="G796" s="82" t="s">
        <v>124</v>
      </c>
      <c r="H796" s="336">
        <f>SUMIFS('Круглосуточный стационар'!J:J,'Круглосуточный стационар'!D:D,СВОД!D796,'Круглосуточный стационар'!H:H,"-",'Круглосуточный стационар'!F:F,СВОД!F796)+SUMIFS(ВМП!J:J,ВМП!D:D,СВОД!D796,ВМП!H:H,"-",ВМП!F:F,СВОД!F796)+SUMIFS('Дневной стационар'!J:J,'Дневной стационар'!D:D,СВОД!D796,'Дневной стационар'!H:H,"-",'Дневной стационар'!F:F,СВОД!F796)+SUMIFS(ЭКО!H:H,ЭКО!D:D,СВОД!D796,ЭКО!F:F,СВОД!F796)+SUMIFS(Диализ!H:H,Диализ!D:D,СВОД!D796,Диализ!F:F,СВОД!F796)</f>
        <v>0</v>
      </c>
      <c r="I796" s="337">
        <f>SUMIFS(Поликлиника!H:H,Поликлиника!D:D,СВОД!D796,Поликлиника!F:F,СВОД!F796)</f>
        <v>0</v>
      </c>
      <c r="J796" s="337">
        <f>SUMIFS(Поликлиника!AQ:AQ,Поликлиника!D:D,СВОД!D796,Поликлиника!F:F,СВОД!F796)</f>
        <v>0</v>
      </c>
      <c r="K796" s="337">
        <f>SUMIFS(Поликлиника!AV:AV,Поликлиника!D:D,СВОД!D796,Поликлиника!F:F,СВОД!F796)</f>
        <v>0</v>
      </c>
      <c r="L796" s="337">
        <f>SUMIFS(Поликлиника!BA:BA,Поликлиника!D:D,СВОД!D796,Поликлиника!F:F,СВОД!F796)</f>
        <v>0</v>
      </c>
      <c r="M796" s="337">
        <f>SUMIFS(Услуги!H:H,Услуги!D:D,СВОД!D796,Услуги!F:F,СВОД!F796)+SUMIFS(Услуги!M:M,Услуги!D:D,СВОД!D796,Услуги!F:F,СВОД!F796)+SUMIFS(Услуги!R:R,Услуги!D:D,СВОД!D796,Услуги!F:F,СВОД!F796)+SUMIFS(Услуги!W:W,Услуги!D:D,СВОД!D796,Услуги!F:F,СВОД!F796)+SUMIFS(Услуги!AB:AB,Услуги!D:D,СВОД!D796,Услуги!F:F,СВОД!F796)+SUMIFS(Услуги!AG:AG,Услуги!D:D,СВОД!D796,Услуги!F:F,СВОД!F796)+SUMIFS(Услуги!AL:AL,Услуги!D:D,СВОД!D796,Услуги!F:F,СВОД!F796)+SUMIFS(Услуги!AQ:AQ,Услуги!D:D,СВОД!D796,Услуги!F:F,СВОД!F796)</f>
        <v>0</v>
      </c>
      <c r="N796" s="337">
        <f>SUMIFS('Скорая мед.помощь'!I:I,'Скорая мед.помощь'!D:D,СВОД!D796,'Скорая мед.помощь'!F:F,СВОД!F796)</f>
        <v>0</v>
      </c>
      <c r="O796" s="338">
        <f>SUMIFS(Поликлиника!BF:BF,Поликлиника!D:D,СВОД!D796,Поликлиника!F:F,СВОД!F796)</f>
        <v>0</v>
      </c>
      <c r="P796" s="339">
        <f>SUMIFS('Круглосуточный стационар'!O:O,'Круглосуточный стационар'!D:D,СВОД!D796,'Круглосуточный стационар'!F:F,СВОД!F796,'Круглосуточный стационар'!H:H,"-")+SUMIFS(ВМП!O:O,ВМП!D:D,СВОД!D796,ВМП!F:F,СВОД!F796,ВМП!H:H,"-")+SUMIFS('Дневной стационар'!O:O,'Дневной стационар'!D:D,СВОД!D796,'Дневной стационар'!F:F,СВОД!F796,'Дневной стационар'!H:H,"-")+SUMIFS(ЭКО!M:M,ЭКО!D:D,СВОД!D796,ЭКО!F:F,СВОД!F796)+SUMIFS(Диализ!M:M,Диализ!D:D,СВОД!D796,Диализ!F:F,СВОД!F796)+SUMIFS('Скорая мед.помощь'!N:N,'Скорая мед.помощь'!D:D,СВОД!D796,'Скорая мед.помощь'!F:F,СВОД!F796)+SUMIFS(Услуги!AV:AV,Услуги!D:D,СВОД!D796,Услуги!F:F,СВОД!F796)+SUMIFS(Поликлиника!BK:BK,Поликлиника!D:D,СВОД!D796,Поликлиника!F:F,СВОД!F796)</f>
        <v>0</v>
      </c>
      <c r="Q796" s="336">
        <f>SUMIFS(Сверхбаза!L:L,Сверхбаза!C:C,СВОД!D796,Сверхбаза!E:E,СВОД!F796)+SUMIFS(Сверхбаза!N:N,Сверхбаза!C:C,СВОД!D796,Сверхбаза!E:E,СВОД!F796)</f>
        <v>0</v>
      </c>
      <c r="R796" s="337">
        <f>SUMIFS(Сверхбаза!P:P,Сверхбаза!C:C,СВОД!D796,Сверхбаза!E:E,СВОД!F796)</f>
        <v>0</v>
      </c>
      <c r="S796" s="337">
        <f>SUMIFS(Сверхбаза!R:R,Сверхбаза!C:C,СВОД!D796,Сверхбаза!E:E,СВОД!F796)</f>
        <v>0</v>
      </c>
      <c r="T796" s="337">
        <f>SUMIFS(Сверхбаза!Q:Q,Сверхбаза!C:C,СВОД!D796,Сверхбаза!E:E,СВОД!F796)</f>
        <v>0</v>
      </c>
      <c r="U796" s="337">
        <f>SUMIFS(Сверхбаза!S:S,Сверхбаза!C:C,СВОД!D796,Сверхбаза!E:E,СВОД!F796)</f>
        <v>0</v>
      </c>
      <c r="V796" s="339">
        <f>SUMIFS(Сверхбаза!G:G,Сверхбаза!C:C,СВОД!D796,Сверхбаза!E:E,СВОД!F796)</f>
        <v>0</v>
      </c>
    </row>
    <row r="797" spans="1:22" outlineLevel="1" x14ac:dyDescent="0.2">
      <c r="A797" s="320"/>
      <c r="B797" s="321"/>
      <c r="C797" s="322"/>
      <c r="D797" s="340" t="s">
        <v>347</v>
      </c>
      <c r="E797" s="83"/>
      <c r="F797" s="83"/>
      <c r="G797" s="84"/>
      <c r="H797" s="341"/>
      <c r="I797" s="342"/>
      <c r="J797" s="342"/>
      <c r="K797" s="342"/>
      <c r="L797" s="342"/>
      <c r="M797" s="342"/>
      <c r="N797" s="342"/>
      <c r="O797" s="343"/>
      <c r="P797" s="344">
        <f>SUBTOTAL(9,P789:P796)</f>
        <v>234290.01603294665</v>
      </c>
      <c r="Q797" s="341"/>
      <c r="R797" s="342"/>
      <c r="S797" s="342"/>
      <c r="T797" s="342"/>
      <c r="U797" s="342"/>
      <c r="V797" s="344">
        <f>SUBTOTAL(9,V789:V796)</f>
        <v>0</v>
      </c>
    </row>
    <row r="798" spans="1:22" ht="25.5" outlineLevel="2" x14ac:dyDescent="0.2">
      <c r="A798" s="33" t="s">
        <v>7</v>
      </c>
      <c r="B798" s="9">
        <v>7</v>
      </c>
      <c r="C798" s="10">
        <v>501704</v>
      </c>
      <c r="D798" s="273">
        <v>170501</v>
      </c>
      <c r="E798" s="81" t="s">
        <v>178</v>
      </c>
      <c r="F798" s="81">
        <v>1</v>
      </c>
      <c r="G798" s="82" t="s">
        <v>12</v>
      </c>
      <c r="H798" s="336">
        <f>SUMIFS('Круглосуточный стационар'!J:J,'Круглосуточный стационар'!D:D,СВОД!D798,'Круглосуточный стационар'!H:H,"-",'Круглосуточный стационар'!F:F,СВОД!F798)+SUMIFS(ВМП!J:J,ВМП!D:D,СВОД!D798,ВМП!H:H,"-",ВМП!F:F,СВОД!F798)+SUMIFS('Дневной стационар'!J:J,'Дневной стационар'!D:D,СВОД!D798,'Дневной стационар'!H:H,"-",'Дневной стационар'!F:F,СВОД!F798)+SUMIFS(ЭКО!H:H,ЭКО!D:D,СВОД!D798,ЭКО!F:F,СВОД!F798)+SUMIFS(Диализ!H:H,Диализ!D:D,СВОД!D798,Диализ!F:F,СВОД!F798)</f>
        <v>0</v>
      </c>
      <c r="I798" s="337">
        <f>SUMIFS(Поликлиника!H:H,Поликлиника!D:D,СВОД!D798,Поликлиника!F:F,СВОД!F798)</f>
        <v>0</v>
      </c>
      <c r="J798" s="337">
        <f>SUMIFS(Поликлиника!AQ:AQ,Поликлиника!D:D,СВОД!D798,Поликлиника!F:F,СВОД!F798)</f>
        <v>0</v>
      </c>
      <c r="K798" s="337">
        <f>SUMIFS(Поликлиника!AV:AV,Поликлиника!D:D,СВОД!D798,Поликлиника!F:F,СВОД!F798)</f>
        <v>0</v>
      </c>
      <c r="L798" s="337">
        <f>SUMIFS(Поликлиника!BA:BA,Поликлиника!D:D,СВОД!D798,Поликлиника!F:F,СВОД!F798)</f>
        <v>0</v>
      </c>
      <c r="M798" s="337">
        <f>SUMIFS(Услуги!H:H,Услуги!D:D,СВОД!D798,Услуги!F:F,СВОД!F798)+SUMIFS(Услуги!M:M,Услуги!D:D,СВОД!D798,Услуги!F:F,СВОД!F798)+SUMIFS(Услуги!R:R,Услуги!D:D,СВОД!D798,Услуги!F:F,СВОД!F798)+SUMIFS(Услуги!W:W,Услуги!D:D,СВОД!D798,Услуги!F:F,СВОД!F798)+SUMIFS(Услуги!AB:AB,Услуги!D:D,СВОД!D798,Услуги!F:F,СВОД!F798)+SUMIFS(Услуги!AG:AG,Услуги!D:D,СВОД!D798,Услуги!F:F,СВОД!F798)+SUMIFS(Услуги!AL:AL,Услуги!D:D,СВОД!D798,Услуги!F:F,СВОД!F798)+SUMIFS(Услуги!AQ:AQ,Услуги!D:D,СВОД!D798,Услуги!F:F,СВОД!F798)</f>
        <v>0</v>
      </c>
      <c r="N798" s="337">
        <f>SUMIFS('Скорая мед.помощь'!I:I,'Скорая мед.помощь'!D:D,СВОД!D798,'Скорая мед.помощь'!F:F,СВОД!F798)</f>
        <v>0</v>
      </c>
      <c r="O798" s="338">
        <f>SUMIFS(Поликлиника!BF:BF,Поликлиника!D:D,СВОД!D798,Поликлиника!F:F,СВОД!F798)</f>
        <v>0</v>
      </c>
      <c r="P798" s="339">
        <f>SUMIFS('Круглосуточный стационар'!O:O,'Круглосуточный стационар'!D:D,СВОД!D798,'Круглосуточный стационар'!F:F,СВОД!F798,'Круглосуточный стационар'!H:H,"-")+SUMIFS(ВМП!O:O,ВМП!D:D,СВОД!D798,ВМП!F:F,СВОД!F798,ВМП!H:H,"-")+SUMIFS('Дневной стационар'!O:O,'Дневной стационар'!D:D,СВОД!D798,'Дневной стационар'!F:F,СВОД!F798,'Дневной стационар'!H:H,"-")+SUMIFS(ЭКО!M:M,ЭКО!D:D,СВОД!D798,ЭКО!F:F,СВОД!F798)+SUMIFS(Диализ!M:M,Диализ!D:D,СВОД!D798,Диализ!F:F,СВОД!F798)+SUMIFS('Скорая мед.помощь'!N:N,'Скорая мед.помощь'!D:D,СВОД!D798,'Скорая мед.помощь'!F:F,СВОД!F798)+SUMIFS(Услуги!AV:AV,Услуги!D:D,СВОД!D798,Услуги!F:F,СВОД!F798)+SUMIFS(Поликлиника!BK:BK,Поликлиника!D:D,СВОД!D798,Поликлиника!F:F,СВОД!F798)</f>
        <v>0</v>
      </c>
      <c r="Q798" s="336">
        <f>SUMIFS(Сверхбаза!L:L,Сверхбаза!C:C,СВОД!D798,Сверхбаза!E:E,СВОД!F798)+SUMIFS(Сверхбаза!N:N,Сверхбаза!C:C,СВОД!D798,Сверхбаза!E:E,СВОД!F798)</f>
        <v>0</v>
      </c>
      <c r="R798" s="337">
        <f>SUMIFS(Сверхбаза!P:P,Сверхбаза!C:C,СВОД!D798,Сверхбаза!E:E,СВОД!F798)</f>
        <v>0</v>
      </c>
      <c r="S798" s="337">
        <f>SUMIFS(Сверхбаза!R:R,Сверхбаза!C:C,СВОД!D798,Сверхбаза!E:E,СВОД!F798)</f>
        <v>0</v>
      </c>
      <c r="T798" s="337">
        <f>SUMIFS(Сверхбаза!Q:Q,Сверхбаза!C:C,СВОД!D798,Сверхбаза!E:E,СВОД!F798)</f>
        <v>0</v>
      </c>
      <c r="U798" s="337">
        <f>SUMIFS(Сверхбаза!S:S,Сверхбаза!C:C,СВОД!D798,Сверхбаза!E:E,СВОД!F798)</f>
        <v>0</v>
      </c>
      <c r="V798" s="339">
        <f>SUMIFS(Сверхбаза!G:G,Сверхбаза!C:C,СВОД!D798,Сверхбаза!E:E,СВОД!F798)</f>
        <v>0</v>
      </c>
    </row>
    <row r="799" spans="1:22" ht="25.5" outlineLevel="2" x14ac:dyDescent="0.2">
      <c r="A799" s="33" t="s">
        <v>7</v>
      </c>
      <c r="B799" s="9">
        <v>7</v>
      </c>
      <c r="C799" s="10">
        <v>501704</v>
      </c>
      <c r="D799" s="273">
        <v>170501</v>
      </c>
      <c r="E799" s="81" t="s">
        <v>178</v>
      </c>
      <c r="F799" s="81">
        <v>13</v>
      </c>
      <c r="G799" s="82" t="s">
        <v>859</v>
      </c>
      <c r="H799" s="336">
        <f>SUMIFS('Круглосуточный стационар'!J:J,'Круглосуточный стационар'!D:D,СВОД!D799,'Круглосуточный стационар'!H:H,"-",'Круглосуточный стационар'!F:F,СВОД!F799)+SUMIFS(ВМП!J:J,ВМП!D:D,СВОД!D799,ВМП!H:H,"-",ВМП!F:F,СВОД!F799)+SUMIFS('Дневной стационар'!J:J,'Дневной стационар'!D:D,СВОД!D799,'Дневной стационар'!H:H,"-",'Дневной стационар'!F:F,СВОД!F799)+SUMIFS(ЭКО!H:H,ЭКО!D:D,СВОД!D799,ЭКО!F:F,СВОД!F799)+SUMIFS(Диализ!H:H,Диализ!D:D,СВОД!D799,Диализ!F:F,СВОД!F799)</f>
        <v>0</v>
      </c>
      <c r="I799" s="337">
        <f>SUMIFS(Поликлиника!H:H,Поликлиника!D:D,СВОД!D799,Поликлиника!F:F,СВОД!F799)</f>
        <v>0</v>
      </c>
      <c r="J799" s="337">
        <f>SUMIFS(Поликлиника!AQ:AQ,Поликлиника!D:D,СВОД!D799,Поликлиника!F:F,СВОД!F799)</f>
        <v>0</v>
      </c>
      <c r="K799" s="337">
        <f>SUMIFS(Поликлиника!AV:AV,Поликлиника!D:D,СВОД!D799,Поликлиника!F:F,СВОД!F799)</f>
        <v>0</v>
      </c>
      <c r="L799" s="337">
        <f>SUMIFS(Поликлиника!BA:BA,Поликлиника!D:D,СВОД!D799,Поликлиника!F:F,СВОД!F799)</f>
        <v>0</v>
      </c>
      <c r="M799" s="337">
        <f>SUMIFS(Услуги!H:H,Услуги!D:D,СВОД!D799,Услуги!F:F,СВОД!F799)+SUMIFS(Услуги!M:M,Услуги!D:D,СВОД!D799,Услуги!F:F,СВОД!F799)+SUMIFS(Услуги!R:R,Услуги!D:D,СВОД!D799,Услуги!F:F,СВОД!F799)+SUMIFS(Услуги!W:W,Услуги!D:D,СВОД!D799,Услуги!F:F,СВОД!F799)+SUMIFS(Услуги!AB:AB,Услуги!D:D,СВОД!D799,Услуги!F:F,СВОД!F799)+SUMIFS(Услуги!AG:AG,Услуги!D:D,СВОД!D799,Услуги!F:F,СВОД!F799)+SUMIFS(Услуги!AL:AL,Услуги!D:D,СВОД!D799,Услуги!F:F,СВОД!F799)+SUMIFS(Услуги!AQ:AQ,Услуги!D:D,СВОД!D799,Услуги!F:F,СВОД!F799)</f>
        <v>0</v>
      </c>
      <c r="N799" s="337">
        <f>SUMIFS('Скорая мед.помощь'!I:I,'Скорая мед.помощь'!D:D,СВОД!D799,'Скорая мед.помощь'!F:F,СВОД!F799)</f>
        <v>0</v>
      </c>
      <c r="O799" s="338">
        <f>SUMIFS(Поликлиника!BF:BF,Поликлиника!D:D,СВОД!D799,Поликлиника!F:F,СВОД!F799)</f>
        <v>0</v>
      </c>
      <c r="P799" s="339">
        <f>SUMIFS('Круглосуточный стационар'!O:O,'Круглосуточный стационар'!D:D,СВОД!D799,'Круглосуточный стационар'!F:F,СВОД!F799,'Круглосуточный стационар'!H:H,"-")+SUMIFS(ВМП!O:O,ВМП!D:D,СВОД!D799,ВМП!F:F,СВОД!F799,ВМП!H:H,"-")+SUMIFS('Дневной стационар'!O:O,'Дневной стационар'!D:D,СВОД!D799,'Дневной стационар'!F:F,СВОД!F799,'Дневной стационар'!H:H,"-")+SUMIFS(ЭКО!M:M,ЭКО!D:D,СВОД!D799,ЭКО!F:F,СВОД!F799)+SUMIFS(Диализ!M:M,Диализ!D:D,СВОД!D799,Диализ!F:F,СВОД!F799)+SUMIFS('Скорая мед.помощь'!N:N,'Скорая мед.помощь'!D:D,СВОД!D799,'Скорая мед.помощь'!F:F,СВОД!F799)+SUMIFS(Услуги!AV:AV,Услуги!D:D,СВОД!D799,Услуги!F:F,СВОД!F799)+SUMIFS(Поликлиника!BK:BK,Поликлиника!D:D,СВОД!D799,Поликлиника!F:F,СВОД!F799)</f>
        <v>0</v>
      </c>
      <c r="Q799" s="336">
        <f>SUMIFS(Сверхбаза!L:L,Сверхбаза!C:C,СВОД!D799,Сверхбаза!E:E,СВОД!F799)+SUMIFS(Сверхбаза!N:N,Сверхбаза!C:C,СВОД!D799,Сверхбаза!E:E,СВОД!F799)</f>
        <v>0</v>
      </c>
      <c r="R799" s="337">
        <f>SUMIFS(Сверхбаза!P:P,Сверхбаза!C:C,СВОД!D799,Сверхбаза!E:E,СВОД!F799)</f>
        <v>0</v>
      </c>
      <c r="S799" s="337">
        <f>SUMIFS(Сверхбаза!R:R,Сверхбаза!C:C,СВОД!D799,Сверхбаза!E:E,СВОД!F799)</f>
        <v>0</v>
      </c>
      <c r="T799" s="337">
        <f>SUMIFS(Сверхбаза!Q:Q,Сверхбаза!C:C,СВОД!D799,Сверхбаза!E:E,СВОД!F799)</f>
        <v>0</v>
      </c>
      <c r="U799" s="337">
        <f>SUMIFS(Сверхбаза!S:S,Сверхбаза!C:C,СВОД!D799,Сверхбаза!E:E,СВОД!F799)</f>
        <v>0</v>
      </c>
      <c r="V799" s="339">
        <f>SUMIFS(Сверхбаза!G:G,Сверхбаза!C:C,СВОД!D799,Сверхбаза!E:E,СВОД!F799)</f>
        <v>0</v>
      </c>
    </row>
    <row r="800" spans="1:22" ht="25.5" outlineLevel="2" x14ac:dyDescent="0.2">
      <c r="A800" s="33" t="s">
        <v>7</v>
      </c>
      <c r="B800" s="9">
        <v>7</v>
      </c>
      <c r="C800" s="10">
        <v>501704</v>
      </c>
      <c r="D800" s="273">
        <v>170501</v>
      </c>
      <c r="E800" s="81" t="s">
        <v>178</v>
      </c>
      <c r="F800" s="81">
        <v>2</v>
      </c>
      <c r="G800" s="82" t="s">
        <v>135</v>
      </c>
      <c r="H800" s="336">
        <f>SUMIFS('Круглосуточный стационар'!J:J,'Круглосуточный стационар'!D:D,СВОД!D800,'Круглосуточный стационар'!H:H,"-",'Круглосуточный стационар'!F:F,СВОД!F800)+SUMIFS(ВМП!J:J,ВМП!D:D,СВОД!D800,ВМП!H:H,"-",ВМП!F:F,СВОД!F800)+SUMIFS('Дневной стационар'!J:J,'Дневной стационар'!D:D,СВОД!D800,'Дневной стационар'!H:H,"-",'Дневной стационар'!F:F,СВОД!F800)+SUMIFS(ЭКО!H:H,ЭКО!D:D,СВОД!D800,ЭКО!F:F,СВОД!F800)+SUMIFS(Диализ!H:H,Диализ!D:D,СВОД!D800,Диализ!F:F,СВОД!F800)</f>
        <v>0</v>
      </c>
      <c r="I800" s="337">
        <f>SUMIFS(Поликлиника!H:H,Поликлиника!D:D,СВОД!D800,Поликлиника!F:F,СВОД!F800)</f>
        <v>0</v>
      </c>
      <c r="J800" s="337">
        <f>SUMIFS(Поликлиника!AQ:AQ,Поликлиника!D:D,СВОД!D800,Поликлиника!F:F,СВОД!F800)</f>
        <v>0</v>
      </c>
      <c r="K800" s="337">
        <f>SUMIFS(Поликлиника!AV:AV,Поликлиника!D:D,СВОД!D800,Поликлиника!F:F,СВОД!F800)</f>
        <v>0</v>
      </c>
      <c r="L800" s="337">
        <f>SUMIFS(Поликлиника!BA:BA,Поликлиника!D:D,СВОД!D800,Поликлиника!F:F,СВОД!F800)</f>
        <v>0</v>
      </c>
      <c r="M800" s="337">
        <f>SUMIFS(Услуги!H:H,Услуги!D:D,СВОД!D800,Услуги!F:F,СВОД!F800)+SUMIFS(Услуги!M:M,Услуги!D:D,СВОД!D800,Услуги!F:F,СВОД!F800)+SUMIFS(Услуги!R:R,Услуги!D:D,СВОД!D800,Услуги!F:F,СВОД!F800)+SUMIFS(Услуги!W:W,Услуги!D:D,СВОД!D800,Услуги!F:F,СВОД!F800)+SUMIFS(Услуги!AB:AB,Услуги!D:D,СВОД!D800,Услуги!F:F,СВОД!F800)+SUMIFS(Услуги!AG:AG,Услуги!D:D,СВОД!D800,Услуги!F:F,СВОД!F800)+SUMIFS(Услуги!AL:AL,Услуги!D:D,СВОД!D800,Услуги!F:F,СВОД!F800)+SUMIFS(Услуги!AQ:AQ,Услуги!D:D,СВОД!D800,Услуги!F:F,СВОД!F800)</f>
        <v>0</v>
      </c>
      <c r="N800" s="337">
        <f>SUMIFS('Скорая мед.помощь'!I:I,'Скорая мед.помощь'!D:D,СВОД!D800,'Скорая мед.помощь'!F:F,СВОД!F800)</f>
        <v>0</v>
      </c>
      <c r="O800" s="338">
        <f>SUMIFS(Поликлиника!BF:BF,Поликлиника!D:D,СВОД!D800,Поликлиника!F:F,СВОД!F800)</f>
        <v>0</v>
      </c>
      <c r="P800" s="339">
        <f>SUMIFS('Круглосуточный стационар'!O:O,'Круглосуточный стационар'!D:D,СВОД!D800,'Круглосуточный стационар'!F:F,СВОД!F800,'Круглосуточный стационар'!H:H,"-")+SUMIFS(ВМП!O:O,ВМП!D:D,СВОД!D800,ВМП!F:F,СВОД!F800,ВМП!H:H,"-")+SUMIFS('Дневной стационар'!O:O,'Дневной стационар'!D:D,СВОД!D800,'Дневной стационар'!F:F,СВОД!F800,'Дневной стационар'!H:H,"-")+SUMIFS(ЭКО!M:M,ЭКО!D:D,СВОД!D800,ЭКО!F:F,СВОД!F800)+SUMIFS(Диализ!M:M,Диализ!D:D,СВОД!D800,Диализ!F:F,СВОД!F800)+SUMIFS('Скорая мед.помощь'!N:N,'Скорая мед.помощь'!D:D,СВОД!D800,'Скорая мед.помощь'!F:F,СВОД!F800)+SUMIFS(Услуги!AV:AV,Услуги!D:D,СВОД!D800,Услуги!F:F,СВОД!F800)+SUMIFS(Поликлиника!BK:BK,Поликлиника!D:D,СВОД!D800,Поликлиника!F:F,СВОД!F800)</f>
        <v>0</v>
      </c>
      <c r="Q800" s="336">
        <f>SUMIFS(Сверхбаза!L:L,Сверхбаза!C:C,СВОД!D800,Сверхбаза!E:E,СВОД!F800)+SUMIFS(Сверхбаза!N:N,Сверхбаза!C:C,СВОД!D800,Сверхбаза!E:E,СВОД!F800)</f>
        <v>0</v>
      </c>
      <c r="R800" s="337">
        <f>SUMIFS(Сверхбаза!P:P,Сверхбаза!C:C,СВОД!D800,Сверхбаза!E:E,СВОД!F800)</f>
        <v>0</v>
      </c>
      <c r="S800" s="337">
        <f>SUMIFS(Сверхбаза!R:R,Сверхбаза!C:C,СВОД!D800,Сверхбаза!E:E,СВОД!F800)</f>
        <v>0</v>
      </c>
      <c r="T800" s="337">
        <f>SUMIFS(Сверхбаза!Q:Q,Сверхбаза!C:C,СВОД!D800,Сверхбаза!E:E,СВОД!F800)</f>
        <v>0</v>
      </c>
      <c r="U800" s="337">
        <f>SUMIFS(Сверхбаза!S:S,Сверхбаза!C:C,СВОД!D800,Сверхбаза!E:E,СВОД!F800)</f>
        <v>0</v>
      </c>
      <c r="V800" s="339">
        <f>SUMIFS(Сверхбаза!G:G,Сверхбаза!C:C,СВОД!D800,Сверхбаза!E:E,СВОД!F800)</f>
        <v>0</v>
      </c>
    </row>
    <row r="801" spans="1:22" ht="25.5" outlineLevel="2" x14ac:dyDescent="0.2">
      <c r="A801" s="33" t="s">
        <v>7</v>
      </c>
      <c r="B801" s="9">
        <v>7</v>
      </c>
      <c r="C801" s="10">
        <v>501704</v>
      </c>
      <c r="D801" s="273">
        <v>170501</v>
      </c>
      <c r="E801" s="81" t="s">
        <v>178</v>
      </c>
      <c r="F801" s="81">
        <v>6</v>
      </c>
      <c r="G801" s="82" t="s">
        <v>860</v>
      </c>
      <c r="H801" s="336">
        <f>SUMIFS('Круглосуточный стационар'!J:J,'Круглосуточный стационар'!D:D,СВОД!D801,'Круглосуточный стационар'!H:H,"-",'Круглосуточный стационар'!F:F,СВОД!F801)+SUMIFS(ВМП!J:J,ВМП!D:D,СВОД!D801,ВМП!H:H,"-",ВМП!F:F,СВОД!F801)+SUMIFS('Дневной стационар'!J:J,'Дневной стационар'!D:D,СВОД!D801,'Дневной стационар'!H:H,"-",'Дневной стационар'!F:F,СВОД!F801)+SUMIFS(ЭКО!H:H,ЭКО!D:D,СВОД!D801,ЭКО!F:F,СВОД!F801)+SUMIFS(Диализ!H:H,Диализ!D:D,СВОД!D801,Диализ!F:F,СВОД!F801)</f>
        <v>0</v>
      </c>
      <c r="I801" s="337">
        <f>SUMIFS(Поликлиника!H:H,Поликлиника!D:D,СВОД!D801,Поликлиника!F:F,СВОД!F801)</f>
        <v>0</v>
      </c>
      <c r="J801" s="337">
        <f>SUMIFS(Поликлиника!AQ:AQ,Поликлиника!D:D,СВОД!D801,Поликлиника!F:F,СВОД!F801)</f>
        <v>0</v>
      </c>
      <c r="K801" s="337">
        <f>SUMIFS(Поликлиника!AV:AV,Поликлиника!D:D,СВОД!D801,Поликлиника!F:F,СВОД!F801)</f>
        <v>0</v>
      </c>
      <c r="L801" s="337">
        <f>SUMIFS(Поликлиника!BA:BA,Поликлиника!D:D,СВОД!D801,Поликлиника!F:F,СВОД!F801)</f>
        <v>0</v>
      </c>
      <c r="M801" s="337">
        <f>SUMIFS(Услуги!H:H,Услуги!D:D,СВОД!D801,Услуги!F:F,СВОД!F801)+SUMIFS(Услуги!M:M,Услуги!D:D,СВОД!D801,Услуги!F:F,СВОД!F801)+SUMIFS(Услуги!R:R,Услуги!D:D,СВОД!D801,Услуги!F:F,СВОД!F801)+SUMIFS(Услуги!W:W,Услуги!D:D,СВОД!D801,Услуги!F:F,СВОД!F801)+SUMIFS(Услуги!AB:AB,Услуги!D:D,СВОД!D801,Услуги!F:F,СВОД!F801)+SUMIFS(Услуги!AG:AG,Услуги!D:D,СВОД!D801,Услуги!F:F,СВОД!F801)+SUMIFS(Услуги!AL:AL,Услуги!D:D,СВОД!D801,Услуги!F:F,СВОД!F801)+SUMIFS(Услуги!AQ:AQ,Услуги!D:D,СВОД!D801,Услуги!F:F,СВОД!F801)</f>
        <v>0</v>
      </c>
      <c r="N801" s="337">
        <f>SUMIFS('Скорая мед.помощь'!I:I,'Скорая мед.помощь'!D:D,СВОД!D801,'Скорая мед.помощь'!F:F,СВОД!F801)</f>
        <v>0</v>
      </c>
      <c r="O801" s="338">
        <f>SUMIFS(Поликлиника!BF:BF,Поликлиника!D:D,СВОД!D801,Поликлиника!F:F,СВОД!F801)</f>
        <v>0</v>
      </c>
      <c r="P801" s="339">
        <f>SUMIFS('Круглосуточный стационар'!O:O,'Круглосуточный стационар'!D:D,СВОД!D801,'Круглосуточный стационар'!F:F,СВОД!F801,'Круглосуточный стационар'!H:H,"-")+SUMIFS(ВМП!O:O,ВМП!D:D,СВОД!D801,ВМП!F:F,СВОД!F801,ВМП!H:H,"-")+SUMIFS('Дневной стационар'!O:O,'Дневной стационар'!D:D,СВОД!D801,'Дневной стационар'!F:F,СВОД!F801,'Дневной стационар'!H:H,"-")+SUMIFS(ЭКО!M:M,ЭКО!D:D,СВОД!D801,ЭКО!F:F,СВОД!F801)+SUMIFS(Диализ!M:M,Диализ!D:D,СВОД!D801,Диализ!F:F,СВОД!F801)+SUMIFS('Скорая мед.помощь'!N:N,'Скорая мед.помощь'!D:D,СВОД!D801,'Скорая мед.помощь'!F:F,СВОД!F801)+SUMIFS(Услуги!AV:AV,Услуги!D:D,СВОД!D801,Услуги!F:F,СВОД!F801)+SUMIFS(Поликлиника!BK:BK,Поликлиника!D:D,СВОД!D801,Поликлиника!F:F,СВОД!F801)</f>
        <v>0</v>
      </c>
      <c r="Q801" s="336">
        <f>SUMIFS(Сверхбаза!L:L,Сверхбаза!C:C,СВОД!D801,Сверхбаза!E:E,СВОД!F801)+SUMIFS(Сверхбаза!N:N,Сверхбаза!C:C,СВОД!D801,Сверхбаза!E:E,СВОД!F801)</f>
        <v>0</v>
      </c>
      <c r="R801" s="337">
        <f>SUMIFS(Сверхбаза!P:P,Сверхбаза!C:C,СВОД!D801,Сверхбаза!E:E,СВОД!F801)</f>
        <v>0</v>
      </c>
      <c r="S801" s="337">
        <f>SUMIFS(Сверхбаза!R:R,Сверхбаза!C:C,СВОД!D801,Сверхбаза!E:E,СВОД!F801)</f>
        <v>0</v>
      </c>
      <c r="T801" s="337">
        <f>SUMIFS(Сверхбаза!Q:Q,Сверхбаза!C:C,СВОД!D801,Сверхбаза!E:E,СВОД!F801)</f>
        <v>0</v>
      </c>
      <c r="U801" s="337">
        <f>SUMIFS(Сверхбаза!S:S,Сверхбаза!C:C,СВОД!D801,Сверхбаза!E:E,СВОД!F801)</f>
        <v>0</v>
      </c>
      <c r="V801" s="339">
        <f>SUMIFS(Сверхбаза!G:G,Сверхбаза!C:C,СВОД!D801,Сверхбаза!E:E,СВОД!F801)</f>
        <v>0</v>
      </c>
    </row>
    <row r="802" spans="1:22" ht="25.5" outlineLevel="2" x14ac:dyDescent="0.2">
      <c r="A802" s="33" t="s">
        <v>7</v>
      </c>
      <c r="B802" s="9">
        <v>7</v>
      </c>
      <c r="C802" s="10">
        <v>501704</v>
      </c>
      <c r="D802" s="273">
        <v>170501</v>
      </c>
      <c r="E802" s="81" t="s">
        <v>178</v>
      </c>
      <c r="F802" s="81">
        <v>3</v>
      </c>
      <c r="G802" s="82" t="s">
        <v>136</v>
      </c>
      <c r="H802" s="336">
        <f>SUMIFS('Круглосуточный стационар'!J:J,'Круглосуточный стационар'!D:D,СВОД!D802,'Круглосуточный стационар'!H:H,"-",'Круглосуточный стационар'!F:F,СВОД!F802)+SUMIFS(ВМП!J:J,ВМП!D:D,СВОД!D802,ВМП!H:H,"-",ВМП!F:F,СВОД!F802)+SUMIFS('Дневной стационар'!J:J,'Дневной стационар'!D:D,СВОД!D802,'Дневной стационар'!H:H,"-",'Дневной стационар'!F:F,СВОД!F802)+SUMIFS(ЭКО!H:H,ЭКО!D:D,СВОД!D802,ЭКО!F:F,СВОД!F802)+SUMIFS(Диализ!H:H,Диализ!D:D,СВОД!D802,Диализ!F:F,СВОД!F802)</f>
        <v>0</v>
      </c>
      <c r="I802" s="337">
        <f>SUMIFS(Поликлиника!H:H,Поликлиника!D:D,СВОД!D802,Поликлиника!F:F,СВОД!F802)</f>
        <v>0</v>
      </c>
      <c r="J802" s="337">
        <f>SUMIFS(Поликлиника!AQ:AQ,Поликлиника!D:D,СВОД!D802,Поликлиника!F:F,СВОД!F802)</f>
        <v>0</v>
      </c>
      <c r="K802" s="337">
        <f>SUMIFS(Поликлиника!AV:AV,Поликлиника!D:D,СВОД!D802,Поликлиника!F:F,СВОД!F802)</f>
        <v>11015</v>
      </c>
      <c r="L802" s="337">
        <f>SUMIFS(Поликлиника!BA:BA,Поликлиника!D:D,СВОД!D802,Поликлиника!F:F,СВОД!F802)</f>
        <v>143700</v>
      </c>
      <c r="M802" s="337">
        <f>SUMIFS(Услуги!H:H,Услуги!D:D,СВОД!D802,Услуги!F:F,СВОД!F802)+SUMIFS(Услуги!M:M,Услуги!D:D,СВОД!D802,Услуги!F:F,СВОД!F802)+SUMIFS(Услуги!R:R,Услуги!D:D,СВОД!D802,Услуги!F:F,СВОД!F802)+SUMIFS(Услуги!W:W,Услуги!D:D,СВОД!D802,Услуги!F:F,СВОД!F802)+SUMIFS(Услуги!AB:AB,Услуги!D:D,СВОД!D802,Услуги!F:F,СВОД!F802)+SUMIFS(Услуги!AG:AG,Услуги!D:D,СВОД!D802,Услуги!F:F,СВОД!F802)+SUMIFS(Услуги!AL:AL,Услуги!D:D,СВОД!D802,Услуги!F:F,СВОД!F802)+SUMIFS(Услуги!AQ:AQ,Услуги!D:D,СВОД!D802,Услуги!F:F,СВОД!F802)</f>
        <v>0</v>
      </c>
      <c r="N802" s="337">
        <f>SUMIFS('Скорая мед.помощь'!I:I,'Скорая мед.помощь'!D:D,СВОД!D802,'Скорая мед.помощь'!F:F,СВОД!F802)</f>
        <v>0</v>
      </c>
      <c r="O802" s="338">
        <f>SUMIFS(Поликлиника!BF:BF,Поликлиника!D:D,СВОД!D802,Поликлиника!F:F,СВОД!F802)</f>
        <v>650641</v>
      </c>
      <c r="P802" s="339">
        <f>SUMIFS('Круглосуточный стационар'!O:O,'Круглосуточный стационар'!D:D,СВОД!D802,'Круглосуточный стационар'!F:F,СВОД!F802,'Круглосуточный стационар'!H:H,"-")+SUMIFS(ВМП!O:O,ВМП!D:D,СВОД!D802,ВМП!F:F,СВОД!F802,ВМП!H:H,"-")+SUMIFS('Дневной стационар'!O:O,'Дневной стационар'!D:D,СВОД!D802,'Дневной стационар'!F:F,СВОД!F802,'Дневной стационар'!H:H,"-")+SUMIFS(ЭКО!M:M,ЭКО!D:D,СВОД!D802,ЭКО!F:F,СВОД!F802)+SUMIFS(Диализ!M:M,Диализ!D:D,СВОД!D802,Диализ!F:F,СВОД!F802)+SUMIFS('Скорая мед.помощь'!N:N,'Скорая мед.помощь'!D:D,СВОД!D802,'Скорая мед.помощь'!F:F,СВОД!F802)+SUMIFS(Услуги!AV:AV,Услуги!D:D,СВОД!D802,Услуги!F:F,СВОД!F802)+SUMIFS(Поликлиника!BK:BK,Поликлиника!D:D,СВОД!D802,Поликлиника!F:F,СВОД!F802)</f>
        <v>101264.74743</v>
      </c>
      <c r="Q802" s="336">
        <f>SUMIFS(Сверхбаза!L:L,Сверхбаза!C:C,СВОД!D802,Сверхбаза!E:E,СВОД!F802)+SUMIFS(Сверхбаза!N:N,Сверхбаза!C:C,СВОД!D802,Сверхбаза!E:E,СВОД!F802)</f>
        <v>0</v>
      </c>
      <c r="R802" s="337">
        <f>SUMIFS(Сверхбаза!P:P,Сверхбаза!C:C,СВОД!D802,Сверхбаза!E:E,СВОД!F802)</f>
        <v>0</v>
      </c>
      <c r="S802" s="337">
        <f>SUMIFS(Сверхбаза!R:R,Сверхбаза!C:C,СВОД!D802,Сверхбаза!E:E,СВОД!F802)</f>
        <v>0</v>
      </c>
      <c r="T802" s="337">
        <f>SUMIFS(Сверхбаза!Q:Q,Сверхбаза!C:C,СВОД!D802,Сверхбаза!E:E,СВОД!F802)</f>
        <v>0</v>
      </c>
      <c r="U802" s="337">
        <f>SUMIFS(Сверхбаза!S:S,Сверхбаза!C:C,СВОД!D802,Сверхбаза!E:E,СВОД!F802)</f>
        <v>0</v>
      </c>
      <c r="V802" s="339">
        <f>SUMIFS(Сверхбаза!G:G,Сверхбаза!C:C,СВОД!D802,Сверхбаза!E:E,СВОД!F802)</f>
        <v>0</v>
      </c>
    </row>
    <row r="803" spans="1:22" ht="25.5" outlineLevel="2" x14ac:dyDescent="0.2">
      <c r="A803" s="33" t="s">
        <v>7</v>
      </c>
      <c r="B803" s="9">
        <v>7</v>
      </c>
      <c r="C803" s="10">
        <v>501704</v>
      </c>
      <c r="D803" s="273">
        <v>170501</v>
      </c>
      <c r="E803" s="81" t="s">
        <v>178</v>
      </c>
      <c r="F803" s="81">
        <v>7</v>
      </c>
      <c r="G803" s="82" t="s">
        <v>861</v>
      </c>
      <c r="H803" s="336">
        <f>SUMIFS('Круглосуточный стационар'!J:J,'Круглосуточный стационар'!D:D,СВОД!D803,'Круглосуточный стационар'!H:H,"-",'Круглосуточный стационар'!F:F,СВОД!F803)+SUMIFS(ВМП!J:J,ВМП!D:D,СВОД!D803,ВМП!H:H,"-",ВМП!F:F,СВОД!F803)+SUMIFS('Дневной стационар'!J:J,'Дневной стационар'!D:D,СВОД!D803,'Дневной стационар'!H:H,"-",'Дневной стационар'!F:F,СВОД!F803)+SUMIFS(ЭКО!H:H,ЭКО!D:D,СВОД!D803,ЭКО!F:F,СВОД!F803)+SUMIFS(Диализ!H:H,Диализ!D:D,СВОД!D803,Диализ!F:F,СВОД!F803)</f>
        <v>0</v>
      </c>
      <c r="I803" s="337">
        <f>SUMIFS(Поликлиника!H:H,Поликлиника!D:D,СВОД!D803,Поликлиника!F:F,СВОД!F803)</f>
        <v>0</v>
      </c>
      <c r="J803" s="337">
        <f>SUMIFS(Поликлиника!AQ:AQ,Поликлиника!D:D,СВОД!D803,Поликлиника!F:F,СВОД!F803)</f>
        <v>0</v>
      </c>
      <c r="K803" s="337">
        <f>SUMIFS(Поликлиника!AV:AV,Поликлиника!D:D,СВОД!D803,Поликлиника!F:F,СВОД!F803)</f>
        <v>0</v>
      </c>
      <c r="L803" s="337">
        <f>SUMIFS(Поликлиника!BA:BA,Поликлиника!D:D,СВОД!D803,Поликлиника!F:F,СВОД!F803)</f>
        <v>0</v>
      </c>
      <c r="M803" s="337">
        <f>SUMIFS(Услуги!H:H,Услуги!D:D,СВОД!D803,Услуги!F:F,СВОД!F803)+SUMIFS(Услуги!M:M,Услуги!D:D,СВОД!D803,Услуги!F:F,СВОД!F803)+SUMIFS(Услуги!R:R,Услуги!D:D,СВОД!D803,Услуги!F:F,СВОД!F803)+SUMIFS(Услуги!W:W,Услуги!D:D,СВОД!D803,Услуги!F:F,СВОД!F803)+SUMIFS(Услуги!AB:AB,Услуги!D:D,СВОД!D803,Услуги!F:F,СВОД!F803)+SUMIFS(Услуги!AG:AG,Услуги!D:D,СВОД!D803,Услуги!F:F,СВОД!F803)+SUMIFS(Услуги!AL:AL,Услуги!D:D,СВОД!D803,Услуги!F:F,СВОД!F803)+SUMIFS(Услуги!AQ:AQ,Услуги!D:D,СВОД!D803,Услуги!F:F,СВОД!F803)</f>
        <v>0</v>
      </c>
      <c r="N803" s="337">
        <f>SUMIFS('Скорая мед.помощь'!I:I,'Скорая мед.помощь'!D:D,СВОД!D803,'Скорая мед.помощь'!F:F,СВОД!F803)</f>
        <v>0</v>
      </c>
      <c r="O803" s="338">
        <f>SUMIFS(Поликлиника!BF:BF,Поликлиника!D:D,СВОД!D803,Поликлиника!F:F,СВОД!F803)</f>
        <v>0</v>
      </c>
      <c r="P803" s="339">
        <f>SUMIFS('Круглосуточный стационар'!O:O,'Круглосуточный стационар'!D:D,СВОД!D803,'Круглосуточный стационар'!F:F,СВОД!F803,'Круглосуточный стационар'!H:H,"-")+SUMIFS(ВМП!O:O,ВМП!D:D,СВОД!D803,ВМП!F:F,СВОД!F803,ВМП!H:H,"-")+SUMIFS('Дневной стационар'!O:O,'Дневной стационар'!D:D,СВОД!D803,'Дневной стационар'!F:F,СВОД!F803,'Дневной стационар'!H:H,"-")+SUMIFS(ЭКО!M:M,ЭКО!D:D,СВОД!D803,ЭКО!F:F,СВОД!F803)+SUMIFS(Диализ!M:M,Диализ!D:D,СВОД!D803,Диализ!F:F,СВОД!F803)+SUMIFS('Скорая мед.помощь'!N:N,'Скорая мед.помощь'!D:D,СВОД!D803,'Скорая мед.помощь'!F:F,СВОД!F803)+SUMIFS(Услуги!AV:AV,Услуги!D:D,СВОД!D803,Услуги!F:F,СВОД!F803)+SUMIFS(Поликлиника!BK:BK,Поликлиника!D:D,СВОД!D803,Поликлиника!F:F,СВОД!F803)</f>
        <v>0</v>
      </c>
      <c r="Q803" s="336">
        <f>SUMIFS(Сверхбаза!L:L,Сверхбаза!C:C,СВОД!D803,Сверхбаза!E:E,СВОД!F803)+SUMIFS(Сверхбаза!N:N,Сверхбаза!C:C,СВОД!D803,Сверхбаза!E:E,СВОД!F803)</f>
        <v>0</v>
      </c>
      <c r="R803" s="337">
        <f>SUMIFS(Сверхбаза!P:P,Сверхбаза!C:C,СВОД!D803,Сверхбаза!E:E,СВОД!F803)</f>
        <v>0</v>
      </c>
      <c r="S803" s="337">
        <f>SUMIFS(Сверхбаза!R:R,Сверхбаза!C:C,СВОД!D803,Сверхбаза!E:E,СВОД!F803)</f>
        <v>0</v>
      </c>
      <c r="T803" s="337">
        <f>SUMIFS(Сверхбаза!Q:Q,Сверхбаза!C:C,СВОД!D803,Сверхбаза!E:E,СВОД!F803)</f>
        <v>0</v>
      </c>
      <c r="U803" s="337">
        <f>SUMIFS(Сверхбаза!S:S,Сверхбаза!C:C,СВОД!D803,Сверхбаза!E:E,СВОД!F803)</f>
        <v>0</v>
      </c>
      <c r="V803" s="339">
        <f>SUMIFS(Сверхбаза!G:G,Сверхбаза!C:C,СВОД!D803,Сверхбаза!E:E,СВОД!F803)</f>
        <v>0</v>
      </c>
    </row>
    <row r="804" spans="1:22" ht="25.5" outlineLevel="2" x14ac:dyDescent="0.2">
      <c r="A804" s="33" t="s">
        <v>7</v>
      </c>
      <c r="B804" s="9">
        <v>7</v>
      </c>
      <c r="C804" s="10">
        <v>501704</v>
      </c>
      <c r="D804" s="273">
        <v>170501</v>
      </c>
      <c r="E804" s="81" t="s">
        <v>178</v>
      </c>
      <c r="F804" s="81">
        <v>70</v>
      </c>
      <c r="G804" s="82" t="s">
        <v>862</v>
      </c>
      <c r="H804" s="336">
        <f>SUMIFS('Круглосуточный стационар'!J:J,'Круглосуточный стационар'!D:D,СВОД!D804,'Круглосуточный стационар'!H:H,"-",'Круглосуточный стационар'!F:F,СВОД!F804)+SUMIFS(ВМП!J:J,ВМП!D:D,СВОД!D804,ВМП!H:H,"-",ВМП!F:F,СВОД!F804)+SUMIFS('Дневной стационар'!J:J,'Дневной стационар'!D:D,СВОД!D804,'Дневной стационар'!H:H,"-",'Дневной стационар'!F:F,СВОД!F804)+SUMIFS(ЭКО!H:H,ЭКО!D:D,СВОД!D804,ЭКО!F:F,СВОД!F804)+SUMIFS(Диализ!H:H,Диализ!D:D,СВОД!D804,Диализ!F:F,СВОД!F804)</f>
        <v>0</v>
      </c>
      <c r="I804" s="337">
        <f>SUMIFS(Поликлиника!H:H,Поликлиника!D:D,СВОД!D804,Поликлиника!F:F,СВОД!F804)</f>
        <v>0</v>
      </c>
      <c r="J804" s="337">
        <f>SUMIFS(Поликлиника!AQ:AQ,Поликлиника!D:D,СВОД!D804,Поликлиника!F:F,СВОД!F804)</f>
        <v>0</v>
      </c>
      <c r="K804" s="337">
        <f>SUMIFS(Поликлиника!AV:AV,Поликлиника!D:D,СВОД!D804,Поликлиника!F:F,СВОД!F804)</f>
        <v>0</v>
      </c>
      <c r="L804" s="337">
        <f>SUMIFS(Поликлиника!BA:BA,Поликлиника!D:D,СВОД!D804,Поликлиника!F:F,СВОД!F804)</f>
        <v>0</v>
      </c>
      <c r="M804" s="337">
        <f>SUMIFS(Услуги!H:H,Услуги!D:D,СВОД!D804,Услуги!F:F,СВОД!F804)+SUMIFS(Услуги!M:M,Услуги!D:D,СВОД!D804,Услуги!F:F,СВОД!F804)+SUMIFS(Услуги!R:R,Услуги!D:D,СВОД!D804,Услуги!F:F,СВОД!F804)+SUMIFS(Услуги!W:W,Услуги!D:D,СВОД!D804,Услуги!F:F,СВОД!F804)+SUMIFS(Услуги!AB:AB,Услуги!D:D,СВОД!D804,Услуги!F:F,СВОД!F804)+SUMIFS(Услуги!AG:AG,Услуги!D:D,СВОД!D804,Услуги!F:F,СВОД!F804)+SUMIFS(Услуги!AL:AL,Услуги!D:D,СВОД!D804,Услуги!F:F,СВОД!F804)+SUMIFS(Услуги!AQ:AQ,Услуги!D:D,СВОД!D804,Услуги!F:F,СВОД!F804)</f>
        <v>0</v>
      </c>
      <c r="N804" s="337">
        <f>SUMIFS('Скорая мед.помощь'!I:I,'Скорая мед.помощь'!D:D,СВОД!D804,'Скорая мед.помощь'!F:F,СВОД!F804)</f>
        <v>0</v>
      </c>
      <c r="O804" s="338">
        <f>SUMIFS(Поликлиника!BF:BF,Поликлиника!D:D,СВОД!D804,Поликлиника!F:F,СВОД!F804)</f>
        <v>0</v>
      </c>
      <c r="P804" s="339">
        <f>SUMIFS('Круглосуточный стационар'!O:O,'Круглосуточный стационар'!D:D,СВОД!D804,'Круглосуточный стационар'!F:F,СВОД!F804,'Круглосуточный стационар'!H:H,"-")+SUMIFS(ВМП!O:O,ВМП!D:D,СВОД!D804,ВМП!F:F,СВОД!F804,ВМП!H:H,"-")+SUMIFS('Дневной стационар'!O:O,'Дневной стационар'!D:D,СВОД!D804,'Дневной стационар'!F:F,СВОД!F804,'Дневной стационар'!H:H,"-")+SUMIFS(ЭКО!M:M,ЭКО!D:D,СВОД!D804,ЭКО!F:F,СВОД!F804)+SUMIFS(Диализ!M:M,Диализ!D:D,СВОД!D804,Диализ!F:F,СВОД!F804)+SUMIFS('Скорая мед.помощь'!N:N,'Скорая мед.помощь'!D:D,СВОД!D804,'Скорая мед.помощь'!F:F,СВОД!F804)+SUMIFS(Услуги!AV:AV,Услуги!D:D,СВОД!D804,Услуги!F:F,СВОД!F804)+SUMIFS(Поликлиника!BK:BK,Поликлиника!D:D,СВОД!D804,Поликлиника!F:F,СВОД!F804)</f>
        <v>0</v>
      </c>
      <c r="Q804" s="336">
        <f>SUMIFS(Сверхбаза!L:L,Сверхбаза!C:C,СВОД!D804,Сверхбаза!E:E,СВОД!F804)+SUMIFS(Сверхбаза!N:N,Сверхбаза!C:C,СВОД!D804,Сверхбаза!E:E,СВОД!F804)</f>
        <v>0</v>
      </c>
      <c r="R804" s="337">
        <f>SUMIFS(Сверхбаза!P:P,Сверхбаза!C:C,СВОД!D804,Сверхбаза!E:E,СВОД!F804)</f>
        <v>0</v>
      </c>
      <c r="S804" s="337">
        <f>SUMIFS(Сверхбаза!R:R,Сверхбаза!C:C,СВОД!D804,Сверхбаза!E:E,СВОД!F804)</f>
        <v>0</v>
      </c>
      <c r="T804" s="337">
        <f>SUMIFS(Сверхбаза!Q:Q,Сверхбаза!C:C,СВОД!D804,Сверхбаза!E:E,СВОД!F804)</f>
        <v>0</v>
      </c>
      <c r="U804" s="337">
        <f>SUMIFS(Сверхбаза!S:S,Сверхбаза!C:C,СВОД!D804,Сверхбаза!E:E,СВОД!F804)</f>
        <v>0</v>
      </c>
      <c r="V804" s="339">
        <f>SUMIFS(Сверхбаза!G:G,Сверхбаза!C:C,СВОД!D804,Сверхбаза!E:E,СВОД!F804)</f>
        <v>0</v>
      </c>
    </row>
    <row r="805" spans="1:22" ht="25.5" outlineLevel="2" x14ac:dyDescent="0.2">
      <c r="A805" s="33" t="s">
        <v>7</v>
      </c>
      <c r="B805" s="9">
        <v>7</v>
      </c>
      <c r="C805" s="10">
        <v>501704</v>
      </c>
      <c r="D805" s="273">
        <v>170501</v>
      </c>
      <c r="E805" s="81" t="s">
        <v>178</v>
      </c>
      <c r="F805" s="81">
        <v>94</v>
      </c>
      <c r="G805" s="82" t="s">
        <v>124</v>
      </c>
      <c r="H805" s="336">
        <f>SUMIFS('Круглосуточный стационар'!J:J,'Круглосуточный стационар'!D:D,СВОД!D805,'Круглосуточный стационар'!H:H,"-",'Круглосуточный стационар'!F:F,СВОД!F805)+SUMIFS(ВМП!J:J,ВМП!D:D,СВОД!D805,ВМП!H:H,"-",ВМП!F:F,СВОД!F805)+SUMIFS('Дневной стационар'!J:J,'Дневной стационар'!D:D,СВОД!D805,'Дневной стационар'!H:H,"-",'Дневной стационар'!F:F,СВОД!F805)+SUMIFS(ЭКО!H:H,ЭКО!D:D,СВОД!D805,ЭКО!F:F,СВОД!F805)+SUMIFS(Диализ!H:H,Диализ!D:D,СВОД!D805,Диализ!F:F,СВОД!F805)</f>
        <v>0</v>
      </c>
      <c r="I805" s="337">
        <f>SUMIFS(Поликлиника!H:H,Поликлиника!D:D,СВОД!D805,Поликлиника!F:F,СВОД!F805)</f>
        <v>0</v>
      </c>
      <c r="J805" s="337">
        <f>SUMIFS(Поликлиника!AQ:AQ,Поликлиника!D:D,СВОД!D805,Поликлиника!F:F,СВОД!F805)</f>
        <v>0</v>
      </c>
      <c r="K805" s="337">
        <f>SUMIFS(Поликлиника!AV:AV,Поликлиника!D:D,СВОД!D805,Поликлиника!F:F,СВОД!F805)</f>
        <v>0</v>
      </c>
      <c r="L805" s="337">
        <f>SUMIFS(Поликлиника!BA:BA,Поликлиника!D:D,СВОД!D805,Поликлиника!F:F,СВОД!F805)</f>
        <v>0</v>
      </c>
      <c r="M805" s="337">
        <f>SUMIFS(Услуги!H:H,Услуги!D:D,СВОД!D805,Услуги!F:F,СВОД!F805)+SUMIFS(Услуги!M:M,Услуги!D:D,СВОД!D805,Услуги!F:F,СВОД!F805)+SUMIFS(Услуги!R:R,Услуги!D:D,СВОД!D805,Услуги!F:F,СВОД!F805)+SUMIFS(Услуги!W:W,Услуги!D:D,СВОД!D805,Услуги!F:F,СВОД!F805)+SUMIFS(Услуги!AB:AB,Услуги!D:D,СВОД!D805,Услуги!F:F,СВОД!F805)+SUMIFS(Услуги!AG:AG,Услуги!D:D,СВОД!D805,Услуги!F:F,СВОД!F805)+SUMIFS(Услуги!AL:AL,Услуги!D:D,СВОД!D805,Услуги!F:F,СВОД!F805)+SUMIFS(Услуги!AQ:AQ,Услуги!D:D,СВОД!D805,Услуги!F:F,СВОД!F805)</f>
        <v>0</v>
      </c>
      <c r="N805" s="337">
        <f>SUMIFS('Скорая мед.помощь'!I:I,'Скорая мед.помощь'!D:D,СВОД!D805,'Скорая мед.помощь'!F:F,СВОД!F805)</f>
        <v>0</v>
      </c>
      <c r="O805" s="338">
        <f>SUMIFS(Поликлиника!BF:BF,Поликлиника!D:D,СВОД!D805,Поликлиника!F:F,СВОД!F805)</f>
        <v>0</v>
      </c>
      <c r="P805" s="339">
        <f>SUMIFS('Круглосуточный стационар'!O:O,'Круглосуточный стационар'!D:D,СВОД!D805,'Круглосуточный стационар'!F:F,СВОД!F805,'Круглосуточный стационар'!H:H,"-")+SUMIFS(ВМП!O:O,ВМП!D:D,СВОД!D805,ВМП!F:F,СВОД!F805,ВМП!H:H,"-")+SUMIFS('Дневной стационар'!O:O,'Дневной стационар'!D:D,СВОД!D805,'Дневной стационар'!F:F,СВОД!F805,'Дневной стационар'!H:H,"-")+SUMIFS(ЭКО!M:M,ЭКО!D:D,СВОД!D805,ЭКО!F:F,СВОД!F805)+SUMIFS(Диализ!M:M,Диализ!D:D,СВОД!D805,Диализ!F:F,СВОД!F805)+SUMIFS('Скорая мед.помощь'!N:N,'Скорая мед.помощь'!D:D,СВОД!D805,'Скорая мед.помощь'!F:F,СВОД!F805)+SUMIFS(Услуги!AV:AV,Услуги!D:D,СВОД!D805,Услуги!F:F,СВОД!F805)+SUMIFS(Поликлиника!BK:BK,Поликлиника!D:D,СВОД!D805,Поликлиника!F:F,СВОД!F805)</f>
        <v>0</v>
      </c>
      <c r="Q805" s="336">
        <f>SUMIFS(Сверхбаза!L:L,Сверхбаза!C:C,СВОД!D805,Сверхбаза!E:E,СВОД!F805)+SUMIFS(Сверхбаза!N:N,Сверхбаза!C:C,СВОД!D805,Сверхбаза!E:E,СВОД!F805)</f>
        <v>0</v>
      </c>
      <c r="R805" s="337">
        <f>SUMIFS(Сверхбаза!P:P,Сверхбаза!C:C,СВОД!D805,Сверхбаза!E:E,СВОД!F805)</f>
        <v>0</v>
      </c>
      <c r="S805" s="337">
        <f>SUMIFS(Сверхбаза!R:R,Сверхбаза!C:C,СВОД!D805,Сверхбаза!E:E,СВОД!F805)</f>
        <v>0</v>
      </c>
      <c r="T805" s="337">
        <f>SUMIFS(Сверхбаза!Q:Q,Сверхбаза!C:C,СВОД!D805,Сверхбаза!E:E,СВОД!F805)</f>
        <v>0</v>
      </c>
      <c r="U805" s="337">
        <f>SUMIFS(Сверхбаза!S:S,Сверхбаза!C:C,СВОД!D805,Сверхбаза!E:E,СВОД!F805)</f>
        <v>0</v>
      </c>
      <c r="V805" s="339">
        <f>SUMIFS(Сверхбаза!G:G,Сверхбаза!C:C,СВОД!D805,Сверхбаза!E:E,СВОД!F805)</f>
        <v>0</v>
      </c>
    </row>
    <row r="806" spans="1:22" outlineLevel="1" x14ac:dyDescent="0.2">
      <c r="A806" s="320"/>
      <c r="B806" s="321"/>
      <c r="C806" s="322"/>
      <c r="D806" s="340" t="s">
        <v>910</v>
      </c>
      <c r="E806" s="83"/>
      <c r="F806" s="83"/>
      <c r="G806" s="84"/>
      <c r="H806" s="341"/>
      <c r="I806" s="342"/>
      <c r="J806" s="342"/>
      <c r="K806" s="342"/>
      <c r="L806" s="342"/>
      <c r="M806" s="342"/>
      <c r="N806" s="342"/>
      <c r="O806" s="343"/>
      <c r="P806" s="344">
        <f>SUBTOTAL(9,P798:P805)</f>
        <v>101264.74743</v>
      </c>
      <c r="Q806" s="341"/>
      <c r="R806" s="342"/>
      <c r="S806" s="342"/>
      <c r="T806" s="342"/>
      <c r="U806" s="342"/>
      <c r="V806" s="344">
        <f>SUBTOTAL(9,V798:V805)</f>
        <v>0</v>
      </c>
    </row>
    <row r="807" spans="1:22" ht="25.5" outlineLevel="2" x14ac:dyDescent="0.2">
      <c r="A807" s="33" t="s">
        <v>7</v>
      </c>
      <c r="B807" s="9">
        <v>7</v>
      </c>
      <c r="C807" s="10">
        <v>501705</v>
      </c>
      <c r="D807" s="273">
        <v>170601</v>
      </c>
      <c r="E807" s="81" t="s">
        <v>2723</v>
      </c>
      <c r="F807" s="81">
        <v>1</v>
      </c>
      <c r="G807" s="82" t="s">
        <v>12</v>
      </c>
      <c r="H807" s="336">
        <f>SUMIFS('Круглосуточный стационар'!J:J,'Круглосуточный стационар'!D:D,СВОД!D807,'Круглосуточный стационар'!H:H,"-",'Круглосуточный стационар'!F:F,СВОД!F807)+SUMIFS(ВМП!J:J,ВМП!D:D,СВОД!D807,ВМП!H:H,"-",ВМП!F:F,СВОД!F807)+SUMIFS('Дневной стационар'!J:J,'Дневной стационар'!D:D,СВОД!D807,'Дневной стационар'!H:H,"-",'Дневной стационар'!F:F,СВОД!F807)+SUMIFS(ЭКО!H:H,ЭКО!D:D,СВОД!D807,ЭКО!F:F,СВОД!F807)+SUMIFS(Диализ!H:H,Диализ!D:D,СВОД!D807,Диализ!F:F,СВОД!F807)</f>
        <v>261</v>
      </c>
      <c r="I807" s="337">
        <f>SUMIFS(Поликлиника!H:H,Поликлиника!D:D,СВОД!D807,Поликлиника!F:F,СВОД!F807)</f>
        <v>0</v>
      </c>
      <c r="J807" s="337">
        <f>SUMIFS(Поликлиника!AQ:AQ,Поликлиника!D:D,СВОД!D807,Поликлиника!F:F,СВОД!F807)</f>
        <v>0</v>
      </c>
      <c r="K807" s="337">
        <f>SUMIFS(Поликлиника!AV:AV,Поликлиника!D:D,СВОД!D807,Поликлиника!F:F,СВОД!F807)</f>
        <v>0</v>
      </c>
      <c r="L807" s="337">
        <f>SUMIFS(Поликлиника!BA:BA,Поликлиника!D:D,СВОД!D807,Поликлиника!F:F,СВОД!F807)</f>
        <v>0</v>
      </c>
      <c r="M807" s="337">
        <f>SUMIFS(Услуги!H:H,Услуги!D:D,СВОД!D807,Услуги!F:F,СВОД!F807)+SUMIFS(Услуги!M:M,Услуги!D:D,СВОД!D807,Услуги!F:F,СВОД!F807)+SUMIFS(Услуги!R:R,Услуги!D:D,СВОД!D807,Услуги!F:F,СВОД!F807)+SUMIFS(Услуги!W:W,Услуги!D:D,СВОД!D807,Услуги!F:F,СВОД!F807)+SUMIFS(Услуги!AB:AB,Услуги!D:D,СВОД!D807,Услуги!F:F,СВОД!F807)+SUMIFS(Услуги!AG:AG,Услуги!D:D,СВОД!D807,Услуги!F:F,СВОД!F807)+SUMIFS(Услуги!AL:AL,Услуги!D:D,СВОД!D807,Услуги!F:F,СВОД!F807)+SUMIFS(Услуги!AQ:AQ,Услуги!D:D,СВОД!D807,Услуги!F:F,СВОД!F807)</f>
        <v>0</v>
      </c>
      <c r="N807" s="337">
        <f>SUMIFS('Скорая мед.помощь'!I:I,'Скорая мед.помощь'!D:D,СВОД!D807,'Скорая мед.помощь'!F:F,СВОД!F807)</f>
        <v>0</v>
      </c>
      <c r="O807" s="338">
        <f>SUMIFS(Поликлиника!BF:BF,Поликлиника!D:D,СВОД!D807,Поликлиника!F:F,СВОД!F807)</f>
        <v>0</v>
      </c>
      <c r="P807" s="339">
        <f>SUMIFS('Круглосуточный стационар'!O:O,'Круглосуточный стационар'!D:D,СВОД!D807,'Круглосуточный стационар'!F:F,СВОД!F807,'Круглосуточный стационар'!H:H,"-")+SUMIFS(ВМП!O:O,ВМП!D:D,СВОД!D807,ВМП!F:F,СВОД!F807,ВМП!H:H,"-")+SUMIFS('Дневной стационар'!O:O,'Дневной стационар'!D:D,СВОД!D807,'Дневной стационар'!F:F,СВОД!F807,'Дневной стационар'!H:H,"-")+SUMIFS(ЭКО!M:M,ЭКО!D:D,СВОД!D807,ЭКО!F:F,СВОД!F807)+SUMIFS(Диализ!M:M,Диализ!D:D,СВОД!D807,Диализ!F:F,СВОД!F807)+SUMIFS('Скорая мед.помощь'!N:N,'Скорая мед.помощь'!D:D,СВОД!D807,'Скорая мед.помощь'!F:F,СВОД!F807)+SUMIFS(Услуги!AV:AV,Услуги!D:D,СВОД!D807,Услуги!F:F,СВОД!F807)+SUMIFS(Поликлиника!BK:BK,Поликлиника!D:D,СВОД!D807,Поликлиника!F:F,СВОД!F807)</f>
        <v>5556.34248768</v>
      </c>
      <c r="Q807" s="336">
        <f>SUMIFS(Сверхбаза!L:L,Сверхбаза!C:C,СВОД!D807,Сверхбаза!E:E,СВОД!F807)+SUMIFS(Сверхбаза!N:N,Сверхбаза!C:C,СВОД!D807,Сверхбаза!E:E,СВОД!F807)</f>
        <v>79</v>
      </c>
      <c r="R807" s="337">
        <f>SUMIFS(Сверхбаза!P:P,Сверхбаза!C:C,СВОД!D807,Сверхбаза!E:E,СВОД!F807)</f>
        <v>0</v>
      </c>
      <c r="S807" s="337">
        <f>SUMIFS(Сверхбаза!R:R,Сверхбаза!C:C,СВОД!D807,Сверхбаза!E:E,СВОД!F807)</f>
        <v>0</v>
      </c>
      <c r="T807" s="337">
        <f>SUMIFS(Сверхбаза!Q:Q,Сверхбаза!C:C,СВОД!D807,Сверхбаза!E:E,СВОД!F807)</f>
        <v>0</v>
      </c>
      <c r="U807" s="337">
        <f>SUMIFS(Сверхбаза!S:S,Сверхбаза!C:C,СВОД!D807,Сверхбаза!E:E,СВОД!F807)</f>
        <v>0</v>
      </c>
      <c r="V807" s="339">
        <f>SUMIFS(Сверхбаза!G:G,Сверхбаза!C:C,СВОД!D807,Сверхбаза!E:E,СВОД!F807)</f>
        <v>4188.9789999999994</v>
      </c>
    </row>
    <row r="808" spans="1:22" ht="25.5" outlineLevel="2" x14ac:dyDescent="0.2">
      <c r="A808" s="33" t="s">
        <v>7</v>
      </c>
      <c r="B808" s="9">
        <v>7</v>
      </c>
      <c r="C808" s="10">
        <v>501705</v>
      </c>
      <c r="D808" s="273">
        <v>170601</v>
      </c>
      <c r="E808" s="81" t="s">
        <v>2723</v>
      </c>
      <c r="F808" s="81">
        <v>13</v>
      </c>
      <c r="G808" s="82" t="s">
        <v>859</v>
      </c>
      <c r="H808" s="336">
        <f>SUMIFS('Круглосуточный стационар'!J:J,'Круглосуточный стационар'!D:D,СВОД!D808,'Круглосуточный стационар'!H:H,"-",'Круглосуточный стационар'!F:F,СВОД!F808)+SUMIFS(ВМП!J:J,ВМП!D:D,СВОД!D808,ВМП!H:H,"-",ВМП!F:F,СВОД!F808)+SUMIFS('Дневной стационар'!J:J,'Дневной стационар'!D:D,СВОД!D808,'Дневной стационар'!H:H,"-",'Дневной стационар'!F:F,СВОД!F808)+SUMIFS(ЭКО!H:H,ЭКО!D:D,СВОД!D808,ЭКО!F:F,СВОД!F808)+SUMIFS(Диализ!H:H,Диализ!D:D,СВОД!D808,Диализ!F:F,СВОД!F808)</f>
        <v>0</v>
      </c>
      <c r="I808" s="337">
        <f>SUMIFS(Поликлиника!H:H,Поликлиника!D:D,СВОД!D808,Поликлиника!F:F,СВОД!F808)</f>
        <v>0</v>
      </c>
      <c r="J808" s="337">
        <f>SUMIFS(Поликлиника!AQ:AQ,Поликлиника!D:D,СВОД!D808,Поликлиника!F:F,СВОД!F808)</f>
        <v>0</v>
      </c>
      <c r="K808" s="337">
        <f>SUMIFS(Поликлиника!AV:AV,Поликлиника!D:D,СВОД!D808,Поликлиника!F:F,СВОД!F808)</f>
        <v>0</v>
      </c>
      <c r="L808" s="337">
        <f>SUMIFS(Поликлиника!BA:BA,Поликлиника!D:D,СВОД!D808,Поликлиника!F:F,СВОД!F808)</f>
        <v>0</v>
      </c>
      <c r="M808" s="337">
        <f>SUMIFS(Услуги!H:H,Услуги!D:D,СВОД!D808,Услуги!F:F,СВОД!F808)+SUMIFS(Услуги!M:M,Услуги!D:D,СВОД!D808,Услуги!F:F,СВОД!F808)+SUMIFS(Услуги!R:R,Услуги!D:D,СВОД!D808,Услуги!F:F,СВОД!F808)+SUMIFS(Услуги!W:W,Услуги!D:D,СВОД!D808,Услуги!F:F,СВОД!F808)+SUMIFS(Услуги!AB:AB,Услуги!D:D,СВОД!D808,Услуги!F:F,СВОД!F808)+SUMIFS(Услуги!AG:AG,Услуги!D:D,СВОД!D808,Услуги!F:F,СВОД!F808)+SUMIFS(Услуги!AL:AL,Услуги!D:D,СВОД!D808,Услуги!F:F,СВОД!F808)+SUMIFS(Услуги!AQ:AQ,Услуги!D:D,СВОД!D808,Услуги!F:F,СВОД!F808)</f>
        <v>0</v>
      </c>
      <c r="N808" s="337">
        <f>SUMIFS('Скорая мед.помощь'!I:I,'Скорая мед.помощь'!D:D,СВОД!D808,'Скорая мед.помощь'!F:F,СВОД!F808)</f>
        <v>0</v>
      </c>
      <c r="O808" s="338">
        <f>SUMIFS(Поликлиника!BF:BF,Поликлиника!D:D,СВОД!D808,Поликлиника!F:F,СВОД!F808)</f>
        <v>0</v>
      </c>
      <c r="P808" s="339">
        <f>SUMIFS('Круглосуточный стационар'!O:O,'Круглосуточный стационар'!D:D,СВОД!D808,'Круглосуточный стационар'!F:F,СВОД!F808,'Круглосуточный стационар'!H:H,"-")+SUMIFS(ВМП!O:O,ВМП!D:D,СВОД!D808,ВМП!F:F,СВОД!F808,ВМП!H:H,"-")+SUMIFS('Дневной стационар'!O:O,'Дневной стационар'!D:D,СВОД!D808,'Дневной стационар'!F:F,СВОД!F808,'Дневной стационар'!H:H,"-")+SUMIFS(ЭКО!M:M,ЭКО!D:D,СВОД!D808,ЭКО!F:F,СВОД!F808)+SUMIFS(Диализ!M:M,Диализ!D:D,СВОД!D808,Диализ!F:F,СВОД!F808)+SUMIFS('Скорая мед.помощь'!N:N,'Скорая мед.помощь'!D:D,СВОД!D808,'Скорая мед.помощь'!F:F,СВОД!F808)+SUMIFS(Услуги!AV:AV,Услуги!D:D,СВОД!D808,Услуги!F:F,СВОД!F808)+SUMIFS(Поликлиника!BK:BK,Поликлиника!D:D,СВОД!D808,Поликлиника!F:F,СВОД!F808)</f>
        <v>0</v>
      </c>
      <c r="Q808" s="336">
        <f>SUMIFS(Сверхбаза!L:L,Сверхбаза!C:C,СВОД!D808,Сверхбаза!E:E,СВОД!F808)+SUMIFS(Сверхбаза!N:N,Сверхбаза!C:C,СВОД!D808,Сверхбаза!E:E,СВОД!F808)</f>
        <v>0</v>
      </c>
      <c r="R808" s="337">
        <f>SUMIFS(Сверхбаза!P:P,Сверхбаза!C:C,СВОД!D808,Сверхбаза!E:E,СВОД!F808)</f>
        <v>0</v>
      </c>
      <c r="S808" s="337">
        <f>SUMIFS(Сверхбаза!R:R,Сверхбаза!C:C,СВОД!D808,Сверхбаза!E:E,СВОД!F808)</f>
        <v>0</v>
      </c>
      <c r="T808" s="337">
        <f>SUMIFS(Сверхбаза!Q:Q,Сверхбаза!C:C,СВОД!D808,Сверхбаза!E:E,СВОД!F808)</f>
        <v>0</v>
      </c>
      <c r="U808" s="337">
        <f>SUMIFS(Сверхбаза!S:S,Сверхбаза!C:C,СВОД!D808,Сверхбаза!E:E,СВОД!F808)</f>
        <v>0</v>
      </c>
      <c r="V808" s="339">
        <f>SUMIFS(Сверхбаза!G:G,Сверхбаза!C:C,СВОД!D808,Сверхбаза!E:E,СВОД!F808)</f>
        <v>0</v>
      </c>
    </row>
    <row r="809" spans="1:22" ht="25.5" outlineLevel="2" x14ac:dyDescent="0.2">
      <c r="A809" s="33" t="s">
        <v>7</v>
      </c>
      <c r="B809" s="9">
        <v>7</v>
      </c>
      <c r="C809" s="10">
        <v>501705</v>
      </c>
      <c r="D809" s="273">
        <v>170601</v>
      </c>
      <c r="E809" s="81" t="s">
        <v>2723</v>
      </c>
      <c r="F809" s="81">
        <v>2</v>
      </c>
      <c r="G809" s="82" t="s">
        <v>135</v>
      </c>
      <c r="H809" s="336">
        <f>SUMIFS('Круглосуточный стационар'!J:J,'Круглосуточный стационар'!D:D,СВОД!D809,'Круглосуточный стационар'!H:H,"-",'Круглосуточный стационар'!F:F,СВОД!F809)+SUMIFS(ВМП!J:J,ВМП!D:D,СВОД!D809,ВМП!H:H,"-",ВМП!F:F,СВОД!F809)+SUMIFS('Дневной стационар'!J:J,'Дневной стационар'!D:D,СВОД!D809,'Дневной стационар'!H:H,"-",'Дневной стационар'!F:F,СВОД!F809)+SUMIFS(ЭКО!H:H,ЭКО!D:D,СВОД!D809,ЭКО!F:F,СВОД!F809)+SUMIFS(Диализ!H:H,Диализ!D:D,СВОД!D809,Диализ!F:F,СВОД!F809)</f>
        <v>600</v>
      </c>
      <c r="I809" s="337">
        <f>SUMIFS(Поликлиника!H:H,Поликлиника!D:D,СВОД!D809,Поликлиника!F:F,СВОД!F809)</f>
        <v>0</v>
      </c>
      <c r="J809" s="337">
        <f>SUMIFS(Поликлиника!AQ:AQ,Поликлиника!D:D,СВОД!D809,Поликлиника!F:F,СВОД!F809)</f>
        <v>0</v>
      </c>
      <c r="K809" s="337">
        <f>SUMIFS(Поликлиника!AV:AV,Поликлиника!D:D,СВОД!D809,Поликлиника!F:F,СВОД!F809)</f>
        <v>0</v>
      </c>
      <c r="L809" s="337">
        <f>SUMIFS(Поликлиника!BA:BA,Поликлиника!D:D,СВОД!D809,Поликлиника!F:F,СВОД!F809)</f>
        <v>0</v>
      </c>
      <c r="M809" s="337">
        <f>SUMIFS(Услуги!H:H,Услуги!D:D,СВОД!D809,Услуги!F:F,СВОД!F809)+SUMIFS(Услуги!M:M,Услуги!D:D,СВОД!D809,Услуги!F:F,СВОД!F809)+SUMIFS(Услуги!R:R,Услуги!D:D,СВОД!D809,Услуги!F:F,СВОД!F809)+SUMIFS(Услуги!W:W,Услуги!D:D,СВОД!D809,Услуги!F:F,СВОД!F809)+SUMIFS(Услуги!AB:AB,Услуги!D:D,СВОД!D809,Услуги!F:F,СВОД!F809)+SUMIFS(Услуги!AG:AG,Услуги!D:D,СВОД!D809,Услуги!F:F,СВОД!F809)+SUMIFS(Услуги!AL:AL,Услуги!D:D,СВОД!D809,Услуги!F:F,СВОД!F809)+SUMIFS(Услуги!AQ:AQ,Услуги!D:D,СВОД!D809,Услуги!F:F,СВОД!F809)</f>
        <v>0</v>
      </c>
      <c r="N809" s="337">
        <f>SUMIFS('Скорая мед.помощь'!I:I,'Скорая мед.помощь'!D:D,СВОД!D809,'Скорая мед.помощь'!F:F,СВОД!F809)</f>
        <v>0</v>
      </c>
      <c r="O809" s="338">
        <f>SUMIFS(Поликлиника!BF:BF,Поликлиника!D:D,СВОД!D809,Поликлиника!F:F,СВОД!F809)</f>
        <v>0</v>
      </c>
      <c r="P809" s="339">
        <f>SUMIFS('Круглосуточный стационар'!O:O,'Круглосуточный стационар'!D:D,СВОД!D809,'Круглосуточный стационар'!F:F,СВОД!F809,'Круглосуточный стационар'!H:H,"-")+SUMIFS(ВМП!O:O,ВМП!D:D,СВОД!D809,ВМП!F:F,СВОД!F809,ВМП!H:H,"-")+SUMIFS('Дневной стационар'!O:O,'Дневной стационар'!D:D,СВОД!D809,'Дневной стационар'!F:F,СВОД!F809,'Дневной стационар'!H:H,"-")+SUMIFS(ЭКО!M:M,ЭКО!D:D,СВОД!D809,ЭКО!F:F,СВОД!F809)+SUMIFS(Диализ!M:M,Диализ!D:D,СВОД!D809,Диализ!F:F,СВОД!F809)+SUMIFS('Скорая мед.помощь'!N:N,'Скорая мед.помощь'!D:D,СВОД!D809,'Скорая мед.помощь'!F:F,СВОД!F809)+SUMIFS(Услуги!AV:AV,Услуги!D:D,СВОД!D809,Услуги!F:F,СВОД!F809)+SUMIFS(Поликлиника!BK:BK,Поликлиника!D:D,СВОД!D809,Поликлиника!F:F,СВОД!F809)</f>
        <v>9668.5142400000004</v>
      </c>
      <c r="Q809" s="336">
        <f>SUMIFS(Сверхбаза!L:L,Сверхбаза!C:C,СВОД!D809,Сверхбаза!E:E,СВОД!F809)+SUMIFS(Сверхбаза!N:N,Сверхбаза!C:C,СВОД!D809,Сверхбаза!E:E,СВОД!F809)</f>
        <v>35</v>
      </c>
      <c r="R809" s="337">
        <f>SUMIFS(Сверхбаза!P:P,Сверхбаза!C:C,СВОД!D809,Сверхбаза!E:E,СВОД!F809)</f>
        <v>0</v>
      </c>
      <c r="S809" s="337">
        <f>SUMIFS(Сверхбаза!R:R,Сверхбаза!C:C,СВОД!D809,Сверхбаза!E:E,СВОД!F809)</f>
        <v>0</v>
      </c>
      <c r="T809" s="337">
        <f>SUMIFS(Сверхбаза!Q:Q,Сверхбаза!C:C,СВОД!D809,Сверхбаза!E:E,СВОД!F809)</f>
        <v>0</v>
      </c>
      <c r="U809" s="337">
        <f>SUMIFS(Сверхбаза!S:S,Сверхбаза!C:C,СВОД!D809,Сверхбаза!E:E,СВОД!F809)</f>
        <v>0</v>
      </c>
      <c r="V809" s="339">
        <f>SUMIFS(Сверхбаза!G:G,Сверхбаза!C:C,СВОД!D809,Сверхбаза!E:E,СВОД!F809)</f>
        <v>1778.4759999999999</v>
      </c>
    </row>
    <row r="810" spans="1:22" ht="25.5" outlineLevel="2" x14ac:dyDescent="0.2">
      <c r="A810" s="33" t="s">
        <v>7</v>
      </c>
      <c r="B810" s="9">
        <v>7</v>
      </c>
      <c r="C810" s="10">
        <v>501705</v>
      </c>
      <c r="D810" s="273">
        <v>170601</v>
      </c>
      <c r="E810" s="81" t="s">
        <v>2723</v>
      </c>
      <c r="F810" s="81">
        <v>6</v>
      </c>
      <c r="G810" s="82" t="s">
        <v>860</v>
      </c>
      <c r="H810" s="336">
        <f>SUMIFS('Круглосуточный стационар'!J:J,'Круглосуточный стационар'!D:D,СВОД!D810,'Круглосуточный стационар'!H:H,"-",'Круглосуточный стационар'!F:F,СВОД!F810)+SUMIFS(ВМП!J:J,ВМП!D:D,СВОД!D810,ВМП!H:H,"-",ВМП!F:F,СВОД!F810)+SUMIFS('Дневной стационар'!J:J,'Дневной стационар'!D:D,СВОД!D810,'Дневной стационар'!H:H,"-",'Дневной стационар'!F:F,СВОД!F810)+SUMIFS(ЭКО!H:H,ЭКО!D:D,СВОД!D810,ЭКО!F:F,СВОД!F810)+SUMIFS(Диализ!H:H,Диализ!D:D,СВОД!D810,Диализ!F:F,СВОД!F810)</f>
        <v>0</v>
      </c>
      <c r="I810" s="337">
        <f>SUMIFS(Поликлиника!H:H,Поликлиника!D:D,СВОД!D810,Поликлиника!F:F,СВОД!F810)</f>
        <v>0</v>
      </c>
      <c r="J810" s="337">
        <f>SUMIFS(Поликлиника!AQ:AQ,Поликлиника!D:D,СВОД!D810,Поликлиника!F:F,СВОД!F810)</f>
        <v>0</v>
      </c>
      <c r="K810" s="337">
        <f>SUMIFS(Поликлиника!AV:AV,Поликлиника!D:D,СВОД!D810,Поликлиника!F:F,СВОД!F810)</f>
        <v>0</v>
      </c>
      <c r="L810" s="337">
        <f>SUMIFS(Поликлиника!BA:BA,Поликлиника!D:D,СВОД!D810,Поликлиника!F:F,СВОД!F810)</f>
        <v>0</v>
      </c>
      <c r="M810" s="337">
        <f>SUMIFS(Услуги!H:H,Услуги!D:D,СВОД!D810,Услуги!F:F,СВОД!F810)+SUMIFS(Услуги!M:M,Услуги!D:D,СВОД!D810,Услуги!F:F,СВОД!F810)+SUMIFS(Услуги!R:R,Услуги!D:D,СВОД!D810,Услуги!F:F,СВОД!F810)+SUMIFS(Услуги!W:W,Услуги!D:D,СВОД!D810,Услуги!F:F,СВОД!F810)+SUMIFS(Услуги!AB:AB,Услуги!D:D,СВОД!D810,Услуги!F:F,СВОД!F810)+SUMIFS(Услуги!AG:AG,Услуги!D:D,СВОД!D810,Услуги!F:F,СВОД!F810)+SUMIFS(Услуги!AL:AL,Услуги!D:D,СВОД!D810,Услуги!F:F,СВОД!F810)+SUMIFS(Услуги!AQ:AQ,Услуги!D:D,СВОД!D810,Услуги!F:F,СВОД!F810)</f>
        <v>0</v>
      </c>
      <c r="N810" s="337">
        <f>SUMIFS('Скорая мед.помощь'!I:I,'Скорая мед.помощь'!D:D,СВОД!D810,'Скорая мед.помощь'!F:F,СВОД!F810)</f>
        <v>0</v>
      </c>
      <c r="O810" s="338">
        <f>SUMIFS(Поликлиника!BF:BF,Поликлиника!D:D,СВОД!D810,Поликлиника!F:F,СВОД!F810)</f>
        <v>0</v>
      </c>
      <c r="P810" s="339">
        <f>SUMIFS('Круглосуточный стационар'!O:O,'Круглосуточный стационар'!D:D,СВОД!D810,'Круглосуточный стационар'!F:F,СВОД!F810,'Круглосуточный стационар'!H:H,"-")+SUMIFS(ВМП!O:O,ВМП!D:D,СВОД!D810,ВМП!F:F,СВОД!F810,ВМП!H:H,"-")+SUMIFS('Дневной стационар'!O:O,'Дневной стационар'!D:D,СВОД!D810,'Дневной стационар'!F:F,СВОД!F810,'Дневной стационар'!H:H,"-")+SUMIFS(ЭКО!M:M,ЭКО!D:D,СВОД!D810,ЭКО!F:F,СВОД!F810)+SUMIFS(Диализ!M:M,Диализ!D:D,СВОД!D810,Диализ!F:F,СВОД!F810)+SUMIFS('Скорая мед.помощь'!N:N,'Скорая мед.помощь'!D:D,СВОД!D810,'Скорая мед.помощь'!F:F,СВОД!F810)+SUMIFS(Услуги!AV:AV,Услуги!D:D,СВОД!D810,Услуги!F:F,СВОД!F810)+SUMIFS(Поликлиника!BK:BK,Поликлиника!D:D,СВОД!D810,Поликлиника!F:F,СВОД!F810)</f>
        <v>0</v>
      </c>
      <c r="Q810" s="336">
        <f>SUMIFS(Сверхбаза!L:L,Сверхбаза!C:C,СВОД!D810,Сверхбаза!E:E,СВОД!F810)+SUMIFS(Сверхбаза!N:N,Сверхбаза!C:C,СВОД!D810,Сверхбаза!E:E,СВОД!F810)</f>
        <v>0</v>
      </c>
      <c r="R810" s="337">
        <f>SUMIFS(Сверхбаза!P:P,Сверхбаза!C:C,СВОД!D810,Сверхбаза!E:E,СВОД!F810)</f>
        <v>0</v>
      </c>
      <c r="S810" s="337">
        <f>SUMIFS(Сверхбаза!R:R,Сверхбаза!C:C,СВОД!D810,Сверхбаза!E:E,СВОД!F810)</f>
        <v>0</v>
      </c>
      <c r="T810" s="337">
        <f>SUMIFS(Сверхбаза!Q:Q,Сверхбаза!C:C,СВОД!D810,Сверхбаза!E:E,СВОД!F810)</f>
        <v>0</v>
      </c>
      <c r="U810" s="337">
        <f>SUMIFS(Сверхбаза!S:S,Сверхбаза!C:C,СВОД!D810,Сверхбаза!E:E,СВОД!F810)</f>
        <v>0</v>
      </c>
      <c r="V810" s="339">
        <f>SUMIFS(Сверхбаза!G:G,Сверхбаза!C:C,СВОД!D810,Сверхбаза!E:E,СВОД!F810)</f>
        <v>0</v>
      </c>
    </row>
    <row r="811" spans="1:22" ht="25.5" outlineLevel="2" x14ac:dyDescent="0.2">
      <c r="A811" s="33" t="s">
        <v>7</v>
      </c>
      <c r="B811" s="9">
        <v>7</v>
      </c>
      <c r="C811" s="10">
        <v>501705</v>
      </c>
      <c r="D811" s="273">
        <v>170601</v>
      </c>
      <c r="E811" s="81" t="s">
        <v>2723</v>
      </c>
      <c r="F811" s="81">
        <v>3</v>
      </c>
      <c r="G811" s="82" t="s">
        <v>136</v>
      </c>
      <c r="H811" s="336">
        <f>SUMIFS('Круглосуточный стационар'!J:J,'Круглосуточный стационар'!D:D,СВОД!D811,'Круглосуточный стационар'!H:H,"-",'Круглосуточный стационар'!F:F,СВОД!F811)+SUMIFS(ВМП!J:J,ВМП!D:D,СВОД!D811,ВМП!H:H,"-",ВМП!F:F,СВОД!F811)+SUMIFS('Дневной стационар'!J:J,'Дневной стационар'!D:D,СВОД!D811,'Дневной стационар'!H:H,"-",'Дневной стационар'!F:F,СВОД!F811)+SUMIFS(ЭКО!H:H,ЭКО!D:D,СВОД!D811,ЭКО!F:F,СВОД!F811)+SUMIFS(Диализ!H:H,Диализ!D:D,СВОД!D811,Диализ!F:F,СВОД!F811)</f>
        <v>0</v>
      </c>
      <c r="I811" s="337">
        <f>SUMIFS(Поликлиника!H:H,Поликлиника!D:D,СВОД!D811,Поликлиника!F:F,СВОД!F811)</f>
        <v>0</v>
      </c>
      <c r="J811" s="337">
        <f>SUMIFS(Поликлиника!AQ:AQ,Поликлиника!D:D,СВОД!D811,Поликлиника!F:F,СВОД!F811)</f>
        <v>0</v>
      </c>
      <c r="K811" s="337">
        <f>SUMIFS(Поликлиника!AV:AV,Поликлиника!D:D,СВОД!D811,Поликлиника!F:F,СВОД!F811)</f>
        <v>3774</v>
      </c>
      <c r="L811" s="337">
        <f>SUMIFS(Поликлиника!BA:BA,Поликлиника!D:D,СВОД!D811,Поликлиника!F:F,СВОД!F811)</f>
        <v>15920</v>
      </c>
      <c r="M811" s="337">
        <f>SUMIFS(Услуги!H:H,Услуги!D:D,СВОД!D811,Услуги!F:F,СВОД!F811)+SUMIFS(Услуги!M:M,Услуги!D:D,СВОД!D811,Услуги!F:F,СВОД!F811)+SUMIFS(Услуги!R:R,Услуги!D:D,СВОД!D811,Услуги!F:F,СВОД!F811)+SUMIFS(Услуги!W:W,Услуги!D:D,СВОД!D811,Услуги!F:F,СВОД!F811)+SUMIFS(Услуги!AB:AB,Услуги!D:D,СВОД!D811,Услуги!F:F,СВОД!F811)+SUMIFS(Услуги!AG:AG,Услуги!D:D,СВОД!D811,Услуги!F:F,СВОД!F811)+SUMIFS(Услуги!AL:AL,Услуги!D:D,СВОД!D811,Услуги!F:F,СВОД!F811)+SUMIFS(Услуги!AQ:AQ,Услуги!D:D,СВОД!D811,Услуги!F:F,СВОД!F811)</f>
        <v>0</v>
      </c>
      <c r="N811" s="337">
        <f>SUMIFS('Скорая мед.помощь'!I:I,'Скорая мед.помощь'!D:D,СВОД!D811,'Скорая мед.помощь'!F:F,СВОД!F811)</f>
        <v>0</v>
      </c>
      <c r="O811" s="338">
        <f>SUMIFS(Поликлиника!BF:BF,Поликлиника!D:D,СВОД!D811,Поликлиника!F:F,СВОД!F811)</f>
        <v>0</v>
      </c>
      <c r="P811" s="339">
        <f>SUMIFS('Круглосуточный стационар'!O:O,'Круглосуточный стационар'!D:D,СВОД!D811,'Круглосуточный стационар'!F:F,СВОД!F811,'Круглосуточный стационар'!H:H,"-")+SUMIFS(ВМП!O:O,ВМП!D:D,СВОД!D811,ВМП!F:F,СВОД!F811,ВМП!H:H,"-")+SUMIFS('Дневной стационар'!O:O,'Дневной стационар'!D:D,СВОД!D811,'Дневной стационар'!F:F,СВОД!F811,'Дневной стационар'!H:H,"-")+SUMIFS(ЭКО!M:M,ЭКО!D:D,СВОД!D811,ЭКО!F:F,СВОД!F811)+SUMIFS(Диализ!M:M,Диализ!D:D,СВОД!D811,Диализ!F:F,СВОД!F811)+SUMIFS('Скорая мед.помощь'!N:N,'Скорая мед.помощь'!D:D,СВОД!D811,'Скорая мед.помощь'!F:F,СВОД!F811)+SUMIFS(Услуги!AV:AV,Услуги!D:D,СВОД!D811,Услуги!F:F,СВОД!F811)+SUMIFS(Поликлиника!BK:BK,Поликлиника!D:D,СВОД!D811,Поликлиника!F:F,СВОД!F811)</f>
        <v>9618.9287999999979</v>
      </c>
      <c r="Q811" s="336">
        <f>SUMIFS(Сверхбаза!L:L,Сверхбаза!C:C,СВОД!D811,Сверхбаза!E:E,СВОД!F811)+SUMIFS(Сверхбаза!N:N,Сверхбаза!C:C,СВОД!D811,Сверхбаза!E:E,СВОД!F811)</f>
        <v>0</v>
      </c>
      <c r="R811" s="337">
        <f>SUMIFS(Сверхбаза!P:P,Сверхбаза!C:C,СВОД!D811,Сверхбаза!E:E,СВОД!F811)</f>
        <v>1274</v>
      </c>
      <c r="S811" s="337">
        <f>SUMIFS(Сверхбаза!R:R,Сверхбаза!C:C,СВОД!D811,Сверхбаза!E:E,СВОД!F811)</f>
        <v>983</v>
      </c>
      <c r="T811" s="337">
        <f>SUMIFS(Сверхбаза!Q:Q,Сверхбаза!C:C,СВОД!D811,Сверхбаза!E:E,СВОД!F811)</f>
        <v>1580</v>
      </c>
      <c r="U811" s="337">
        <f>SUMIFS(Сверхбаза!S:S,Сверхбаза!C:C,СВОД!D811,Сверхбаза!E:E,СВОД!F811)</f>
        <v>0</v>
      </c>
      <c r="V811" s="339">
        <f>SUMIFS(Сверхбаза!G:G,Сверхбаза!C:C,СВОД!D811,Сверхбаза!E:E,СВОД!F811)</f>
        <v>4067.9539999999997</v>
      </c>
    </row>
    <row r="812" spans="1:22" ht="25.5" outlineLevel="2" x14ac:dyDescent="0.2">
      <c r="A812" s="33" t="s">
        <v>7</v>
      </c>
      <c r="B812" s="9">
        <v>7</v>
      </c>
      <c r="C812" s="10">
        <v>501705</v>
      </c>
      <c r="D812" s="273">
        <v>170601</v>
      </c>
      <c r="E812" s="81" t="s">
        <v>2723</v>
      </c>
      <c r="F812" s="81">
        <v>7</v>
      </c>
      <c r="G812" s="82" t="s">
        <v>861</v>
      </c>
      <c r="H812" s="336">
        <f>SUMIFS('Круглосуточный стационар'!J:J,'Круглосуточный стационар'!D:D,СВОД!D812,'Круглосуточный стационар'!H:H,"-",'Круглосуточный стационар'!F:F,СВОД!F812)+SUMIFS(ВМП!J:J,ВМП!D:D,СВОД!D812,ВМП!H:H,"-",ВМП!F:F,СВОД!F812)+SUMIFS('Дневной стационар'!J:J,'Дневной стационар'!D:D,СВОД!D812,'Дневной стационар'!H:H,"-",'Дневной стационар'!F:F,СВОД!F812)+SUMIFS(ЭКО!H:H,ЭКО!D:D,СВОД!D812,ЭКО!F:F,СВОД!F812)+SUMIFS(Диализ!H:H,Диализ!D:D,СВОД!D812,Диализ!F:F,СВОД!F812)</f>
        <v>0</v>
      </c>
      <c r="I812" s="337">
        <f>SUMIFS(Поликлиника!H:H,Поликлиника!D:D,СВОД!D812,Поликлиника!F:F,СВОД!F812)</f>
        <v>0</v>
      </c>
      <c r="J812" s="337">
        <f>SUMIFS(Поликлиника!AQ:AQ,Поликлиника!D:D,СВОД!D812,Поликлиника!F:F,СВОД!F812)</f>
        <v>0</v>
      </c>
      <c r="K812" s="337">
        <f>SUMIFS(Поликлиника!AV:AV,Поликлиника!D:D,СВОД!D812,Поликлиника!F:F,СВОД!F812)</f>
        <v>0</v>
      </c>
      <c r="L812" s="337">
        <f>SUMIFS(Поликлиника!BA:BA,Поликлиника!D:D,СВОД!D812,Поликлиника!F:F,СВОД!F812)</f>
        <v>0</v>
      </c>
      <c r="M812" s="337">
        <f>SUMIFS(Услуги!H:H,Услуги!D:D,СВОД!D812,Услуги!F:F,СВОД!F812)+SUMIFS(Услуги!M:M,Услуги!D:D,СВОД!D812,Услуги!F:F,СВОД!F812)+SUMIFS(Услуги!R:R,Услуги!D:D,СВОД!D812,Услуги!F:F,СВОД!F812)+SUMIFS(Услуги!W:W,Услуги!D:D,СВОД!D812,Услуги!F:F,СВОД!F812)+SUMIFS(Услуги!AB:AB,Услуги!D:D,СВОД!D812,Услуги!F:F,СВОД!F812)+SUMIFS(Услуги!AG:AG,Услуги!D:D,СВОД!D812,Услуги!F:F,СВОД!F812)+SUMIFS(Услуги!AL:AL,Услуги!D:D,СВОД!D812,Услуги!F:F,СВОД!F812)+SUMIFS(Услуги!AQ:AQ,Услуги!D:D,СВОД!D812,Услуги!F:F,СВОД!F812)</f>
        <v>0</v>
      </c>
      <c r="N812" s="337">
        <f>SUMIFS('Скорая мед.помощь'!I:I,'Скорая мед.помощь'!D:D,СВОД!D812,'Скорая мед.помощь'!F:F,СВОД!F812)</f>
        <v>0</v>
      </c>
      <c r="O812" s="338">
        <f>SUMIFS(Поликлиника!BF:BF,Поликлиника!D:D,СВОД!D812,Поликлиника!F:F,СВОД!F812)</f>
        <v>0</v>
      </c>
      <c r="P812" s="339">
        <f>SUMIFS('Круглосуточный стационар'!O:O,'Круглосуточный стационар'!D:D,СВОД!D812,'Круглосуточный стационар'!F:F,СВОД!F812,'Круглосуточный стационар'!H:H,"-")+SUMIFS(ВМП!O:O,ВМП!D:D,СВОД!D812,ВМП!F:F,СВОД!F812,ВМП!H:H,"-")+SUMIFS('Дневной стационар'!O:O,'Дневной стационар'!D:D,СВОД!D812,'Дневной стационар'!F:F,СВОД!F812,'Дневной стационар'!H:H,"-")+SUMIFS(ЭКО!M:M,ЭКО!D:D,СВОД!D812,ЭКО!F:F,СВОД!F812)+SUMIFS(Диализ!M:M,Диализ!D:D,СВОД!D812,Диализ!F:F,СВОД!F812)+SUMIFS('Скорая мед.помощь'!N:N,'Скорая мед.помощь'!D:D,СВОД!D812,'Скорая мед.помощь'!F:F,СВОД!F812)+SUMIFS(Услуги!AV:AV,Услуги!D:D,СВОД!D812,Услуги!F:F,СВОД!F812)+SUMIFS(Поликлиника!BK:BK,Поликлиника!D:D,СВОД!D812,Поликлиника!F:F,СВОД!F812)</f>
        <v>0</v>
      </c>
      <c r="Q812" s="336">
        <f>SUMIFS(Сверхбаза!L:L,Сверхбаза!C:C,СВОД!D812,Сверхбаза!E:E,СВОД!F812)+SUMIFS(Сверхбаза!N:N,Сверхбаза!C:C,СВОД!D812,Сверхбаза!E:E,СВОД!F812)</f>
        <v>0</v>
      </c>
      <c r="R812" s="337">
        <f>SUMIFS(Сверхбаза!P:P,Сверхбаза!C:C,СВОД!D812,Сверхбаза!E:E,СВОД!F812)</f>
        <v>0</v>
      </c>
      <c r="S812" s="337">
        <f>SUMIFS(Сверхбаза!R:R,Сверхбаза!C:C,СВОД!D812,Сверхбаза!E:E,СВОД!F812)</f>
        <v>0</v>
      </c>
      <c r="T812" s="337">
        <f>SUMIFS(Сверхбаза!Q:Q,Сверхбаза!C:C,СВОД!D812,Сверхбаза!E:E,СВОД!F812)</f>
        <v>0</v>
      </c>
      <c r="U812" s="337">
        <f>SUMIFS(Сверхбаза!S:S,Сверхбаза!C:C,СВОД!D812,Сверхбаза!E:E,СВОД!F812)</f>
        <v>0</v>
      </c>
      <c r="V812" s="339">
        <f>SUMIFS(Сверхбаза!G:G,Сверхбаза!C:C,СВОД!D812,Сверхбаза!E:E,СВОД!F812)</f>
        <v>0</v>
      </c>
    </row>
    <row r="813" spans="1:22" ht="25.5" outlineLevel="2" x14ac:dyDescent="0.2">
      <c r="A813" s="33" t="s">
        <v>7</v>
      </c>
      <c r="B813" s="9">
        <v>7</v>
      </c>
      <c r="C813" s="10">
        <v>501705</v>
      </c>
      <c r="D813" s="273">
        <v>170601</v>
      </c>
      <c r="E813" s="81" t="s">
        <v>2723</v>
      </c>
      <c r="F813" s="81">
        <v>70</v>
      </c>
      <c r="G813" s="82" t="s">
        <v>862</v>
      </c>
      <c r="H813" s="336">
        <f>SUMIFS('Круглосуточный стационар'!J:J,'Круглосуточный стационар'!D:D,СВОД!D813,'Круглосуточный стационар'!H:H,"-",'Круглосуточный стационар'!F:F,СВОД!F813)+SUMIFS(ВМП!J:J,ВМП!D:D,СВОД!D813,ВМП!H:H,"-",ВМП!F:F,СВОД!F813)+SUMIFS('Дневной стационар'!J:J,'Дневной стационар'!D:D,СВОД!D813,'Дневной стационар'!H:H,"-",'Дневной стационар'!F:F,СВОД!F813)+SUMIFS(ЭКО!H:H,ЭКО!D:D,СВОД!D813,ЭКО!F:F,СВОД!F813)+SUMIFS(Диализ!H:H,Диализ!D:D,СВОД!D813,Диализ!F:F,СВОД!F813)</f>
        <v>0</v>
      </c>
      <c r="I813" s="337">
        <f>SUMIFS(Поликлиника!H:H,Поликлиника!D:D,СВОД!D813,Поликлиника!F:F,СВОД!F813)</f>
        <v>0</v>
      </c>
      <c r="J813" s="337">
        <f>SUMIFS(Поликлиника!AQ:AQ,Поликлиника!D:D,СВОД!D813,Поликлиника!F:F,СВОД!F813)</f>
        <v>0</v>
      </c>
      <c r="K813" s="337">
        <f>SUMIFS(Поликлиника!AV:AV,Поликлиника!D:D,СВОД!D813,Поликлиника!F:F,СВОД!F813)</f>
        <v>0</v>
      </c>
      <c r="L813" s="337">
        <f>SUMIFS(Поликлиника!BA:BA,Поликлиника!D:D,СВОД!D813,Поликлиника!F:F,СВОД!F813)</f>
        <v>0</v>
      </c>
      <c r="M813" s="337">
        <f>SUMIFS(Услуги!H:H,Услуги!D:D,СВОД!D813,Услуги!F:F,СВОД!F813)+SUMIFS(Услуги!M:M,Услуги!D:D,СВОД!D813,Услуги!F:F,СВОД!F813)+SUMIFS(Услуги!R:R,Услуги!D:D,СВОД!D813,Услуги!F:F,СВОД!F813)+SUMIFS(Услуги!W:W,Услуги!D:D,СВОД!D813,Услуги!F:F,СВОД!F813)+SUMIFS(Услуги!AB:AB,Услуги!D:D,СВОД!D813,Услуги!F:F,СВОД!F813)+SUMIFS(Услуги!AG:AG,Услуги!D:D,СВОД!D813,Услуги!F:F,СВОД!F813)+SUMIFS(Услуги!AL:AL,Услуги!D:D,СВОД!D813,Услуги!F:F,СВОД!F813)+SUMIFS(Услуги!AQ:AQ,Услуги!D:D,СВОД!D813,Услуги!F:F,СВОД!F813)</f>
        <v>0</v>
      </c>
      <c r="N813" s="337">
        <f>SUMIFS('Скорая мед.помощь'!I:I,'Скорая мед.помощь'!D:D,СВОД!D813,'Скорая мед.помощь'!F:F,СВОД!F813)</f>
        <v>0</v>
      </c>
      <c r="O813" s="338">
        <f>SUMIFS(Поликлиника!BF:BF,Поликлиника!D:D,СВОД!D813,Поликлиника!F:F,СВОД!F813)</f>
        <v>0</v>
      </c>
      <c r="P813" s="339">
        <f>SUMIFS('Круглосуточный стационар'!O:O,'Круглосуточный стационар'!D:D,СВОД!D813,'Круглосуточный стационар'!F:F,СВОД!F813,'Круглосуточный стационар'!H:H,"-")+SUMIFS(ВМП!O:O,ВМП!D:D,СВОД!D813,ВМП!F:F,СВОД!F813,ВМП!H:H,"-")+SUMIFS('Дневной стационар'!O:O,'Дневной стационар'!D:D,СВОД!D813,'Дневной стационар'!F:F,СВОД!F813,'Дневной стационар'!H:H,"-")+SUMIFS(ЭКО!M:M,ЭКО!D:D,СВОД!D813,ЭКО!F:F,СВОД!F813)+SUMIFS(Диализ!M:M,Диализ!D:D,СВОД!D813,Диализ!F:F,СВОД!F813)+SUMIFS('Скорая мед.помощь'!N:N,'Скорая мед.помощь'!D:D,СВОД!D813,'Скорая мед.помощь'!F:F,СВОД!F813)+SUMIFS(Услуги!AV:AV,Услуги!D:D,СВОД!D813,Услуги!F:F,СВОД!F813)+SUMIFS(Поликлиника!BK:BK,Поликлиника!D:D,СВОД!D813,Поликлиника!F:F,СВОД!F813)</f>
        <v>0</v>
      </c>
      <c r="Q813" s="336">
        <f>SUMIFS(Сверхбаза!L:L,Сверхбаза!C:C,СВОД!D813,Сверхбаза!E:E,СВОД!F813)+SUMIFS(Сверхбаза!N:N,Сверхбаза!C:C,СВОД!D813,Сверхбаза!E:E,СВОД!F813)</f>
        <v>0</v>
      </c>
      <c r="R813" s="337">
        <f>SUMIFS(Сверхбаза!P:P,Сверхбаза!C:C,СВОД!D813,Сверхбаза!E:E,СВОД!F813)</f>
        <v>0</v>
      </c>
      <c r="S813" s="337">
        <f>SUMIFS(Сверхбаза!R:R,Сверхбаза!C:C,СВОД!D813,Сверхбаза!E:E,СВОД!F813)</f>
        <v>0</v>
      </c>
      <c r="T813" s="337">
        <f>SUMIFS(Сверхбаза!Q:Q,Сверхбаза!C:C,СВОД!D813,Сверхбаза!E:E,СВОД!F813)</f>
        <v>0</v>
      </c>
      <c r="U813" s="337">
        <f>SUMIFS(Сверхбаза!S:S,Сверхбаза!C:C,СВОД!D813,Сверхбаза!E:E,СВОД!F813)</f>
        <v>0</v>
      </c>
      <c r="V813" s="339">
        <f>SUMIFS(Сверхбаза!G:G,Сверхбаза!C:C,СВОД!D813,Сверхбаза!E:E,СВОД!F813)</f>
        <v>0</v>
      </c>
    </row>
    <row r="814" spans="1:22" ht="25.5" outlineLevel="2" x14ac:dyDescent="0.2">
      <c r="A814" s="33" t="s">
        <v>7</v>
      </c>
      <c r="B814" s="9">
        <v>7</v>
      </c>
      <c r="C814" s="10">
        <v>501705</v>
      </c>
      <c r="D814" s="273">
        <v>170601</v>
      </c>
      <c r="E814" s="81" t="s">
        <v>2723</v>
      </c>
      <c r="F814" s="81">
        <v>94</v>
      </c>
      <c r="G814" s="82" t="s">
        <v>124</v>
      </c>
      <c r="H814" s="336">
        <f>SUMIFS('Круглосуточный стационар'!J:J,'Круглосуточный стационар'!D:D,СВОД!D814,'Круглосуточный стационар'!H:H,"-",'Круглосуточный стационар'!F:F,СВОД!F814)+SUMIFS(ВМП!J:J,ВМП!D:D,СВОД!D814,ВМП!H:H,"-",ВМП!F:F,СВОД!F814)+SUMIFS('Дневной стационар'!J:J,'Дневной стационар'!D:D,СВОД!D814,'Дневной стационар'!H:H,"-",'Дневной стационар'!F:F,СВОД!F814)+SUMIFS(ЭКО!H:H,ЭКО!D:D,СВОД!D814,ЭКО!F:F,СВОД!F814)+SUMIFS(Диализ!H:H,Диализ!D:D,СВОД!D814,Диализ!F:F,СВОД!F814)</f>
        <v>0</v>
      </c>
      <c r="I814" s="337">
        <f>SUMIFS(Поликлиника!H:H,Поликлиника!D:D,СВОД!D814,Поликлиника!F:F,СВОД!F814)</f>
        <v>0</v>
      </c>
      <c r="J814" s="337">
        <f>SUMIFS(Поликлиника!AQ:AQ,Поликлиника!D:D,СВОД!D814,Поликлиника!F:F,СВОД!F814)</f>
        <v>0</v>
      </c>
      <c r="K814" s="337">
        <f>SUMIFS(Поликлиника!AV:AV,Поликлиника!D:D,СВОД!D814,Поликлиника!F:F,СВОД!F814)</f>
        <v>0</v>
      </c>
      <c r="L814" s="337">
        <f>SUMIFS(Поликлиника!BA:BA,Поликлиника!D:D,СВОД!D814,Поликлиника!F:F,СВОД!F814)</f>
        <v>0</v>
      </c>
      <c r="M814" s="337">
        <f>SUMIFS(Услуги!H:H,Услуги!D:D,СВОД!D814,Услуги!F:F,СВОД!F814)+SUMIFS(Услуги!M:M,Услуги!D:D,СВОД!D814,Услуги!F:F,СВОД!F814)+SUMIFS(Услуги!R:R,Услуги!D:D,СВОД!D814,Услуги!F:F,СВОД!F814)+SUMIFS(Услуги!W:W,Услуги!D:D,СВОД!D814,Услуги!F:F,СВОД!F814)+SUMIFS(Услуги!AB:AB,Услуги!D:D,СВОД!D814,Услуги!F:F,СВОД!F814)+SUMIFS(Услуги!AG:AG,Услуги!D:D,СВОД!D814,Услуги!F:F,СВОД!F814)+SUMIFS(Услуги!AL:AL,Услуги!D:D,СВОД!D814,Услуги!F:F,СВОД!F814)+SUMIFS(Услуги!AQ:AQ,Услуги!D:D,СВОД!D814,Услуги!F:F,СВОД!F814)</f>
        <v>0</v>
      </c>
      <c r="N814" s="337">
        <f>SUMIFS('Скорая мед.помощь'!I:I,'Скорая мед.помощь'!D:D,СВОД!D814,'Скорая мед.помощь'!F:F,СВОД!F814)</f>
        <v>0</v>
      </c>
      <c r="O814" s="338">
        <f>SUMIFS(Поликлиника!BF:BF,Поликлиника!D:D,СВОД!D814,Поликлиника!F:F,СВОД!F814)</f>
        <v>0</v>
      </c>
      <c r="P814" s="339">
        <f>SUMIFS('Круглосуточный стационар'!O:O,'Круглосуточный стационар'!D:D,СВОД!D814,'Круглосуточный стационар'!F:F,СВОД!F814,'Круглосуточный стационар'!H:H,"-")+SUMIFS(ВМП!O:O,ВМП!D:D,СВОД!D814,ВМП!F:F,СВОД!F814,ВМП!H:H,"-")+SUMIFS('Дневной стационар'!O:O,'Дневной стационар'!D:D,СВОД!D814,'Дневной стационар'!F:F,СВОД!F814,'Дневной стационар'!H:H,"-")+SUMIFS(ЭКО!M:M,ЭКО!D:D,СВОД!D814,ЭКО!F:F,СВОД!F814)+SUMIFS(Диализ!M:M,Диализ!D:D,СВОД!D814,Диализ!F:F,СВОД!F814)+SUMIFS('Скорая мед.помощь'!N:N,'Скорая мед.помощь'!D:D,СВОД!D814,'Скорая мед.помощь'!F:F,СВОД!F814)+SUMIFS(Услуги!AV:AV,Услуги!D:D,СВОД!D814,Услуги!F:F,СВОД!F814)+SUMIFS(Поликлиника!BK:BK,Поликлиника!D:D,СВОД!D814,Поликлиника!F:F,СВОД!F814)</f>
        <v>0</v>
      </c>
      <c r="Q814" s="336">
        <f>SUMIFS(Сверхбаза!L:L,Сверхбаза!C:C,СВОД!D814,Сверхбаза!E:E,СВОД!F814)+SUMIFS(Сверхбаза!N:N,Сверхбаза!C:C,СВОД!D814,Сверхбаза!E:E,СВОД!F814)</f>
        <v>0</v>
      </c>
      <c r="R814" s="337">
        <f>SUMIFS(Сверхбаза!P:P,Сверхбаза!C:C,СВОД!D814,Сверхбаза!E:E,СВОД!F814)</f>
        <v>0</v>
      </c>
      <c r="S814" s="337">
        <f>SUMIFS(Сверхбаза!R:R,Сверхбаза!C:C,СВОД!D814,Сверхбаза!E:E,СВОД!F814)</f>
        <v>0</v>
      </c>
      <c r="T814" s="337">
        <f>SUMIFS(Сверхбаза!Q:Q,Сверхбаза!C:C,СВОД!D814,Сверхбаза!E:E,СВОД!F814)</f>
        <v>0</v>
      </c>
      <c r="U814" s="337">
        <f>SUMIFS(Сверхбаза!S:S,Сверхбаза!C:C,СВОД!D814,Сверхбаза!E:E,СВОД!F814)</f>
        <v>0</v>
      </c>
      <c r="V814" s="339">
        <f>SUMIFS(Сверхбаза!G:G,Сверхбаза!C:C,СВОД!D814,Сверхбаза!E:E,СВОД!F814)</f>
        <v>0</v>
      </c>
    </row>
    <row r="815" spans="1:22" outlineLevel="1" x14ac:dyDescent="0.2">
      <c r="A815" s="320"/>
      <c r="B815" s="321"/>
      <c r="C815" s="322"/>
      <c r="D815" s="340" t="s">
        <v>348</v>
      </c>
      <c r="E815" s="83"/>
      <c r="F815" s="83"/>
      <c r="G815" s="84"/>
      <c r="H815" s="341"/>
      <c r="I815" s="342"/>
      <c r="J815" s="342"/>
      <c r="K815" s="342"/>
      <c r="L815" s="342"/>
      <c r="M815" s="342"/>
      <c r="N815" s="342"/>
      <c r="O815" s="343"/>
      <c r="P815" s="344">
        <f>SUBTOTAL(9,P807:P814)</f>
        <v>24843.785527679996</v>
      </c>
      <c r="Q815" s="341"/>
      <c r="R815" s="342"/>
      <c r="S815" s="342"/>
      <c r="T815" s="342"/>
      <c r="U815" s="342"/>
      <c r="V815" s="344">
        <f>SUBTOTAL(9,V807:V814)</f>
        <v>10035.409</v>
      </c>
    </row>
    <row r="816" spans="1:22" outlineLevel="2" x14ac:dyDescent="0.2">
      <c r="A816" s="33" t="s">
        <v>10</v>
      </c>
      <c r="B816" s="9">
        <v>7</v>
      </c>
      <c r="C816" s="10">
        <v>501707</v>
      </c>
      <c r="D816" s="273">
        <v>171001</v>
      </c>
      <c r="E816" s="81" t="s">
        <v>179</v>
      </c>
      <c r="F816" s="81">
        <v>1</v>
      </c>
      <c r="G816" s="82" t="s">
        <v>12</v>
      </c>
      <c r="H816" s="336">
        <f>SUMIFS('Круглосуточный стационар'!J:J,'Круглосуточный стационар'!D:D,СВОД!D816,'Круглосуточный стационар'!H:H,"-",'Круглосуточный стационар'!F:F,СВОД!F816)+SUMIFS(ВМП!J:J,ВМП!D:D,СВОД!D816,ВМП!H:H,"-",ВМП!F:F,СВОД!F816)+SUMIFS('Дневной стационар'!J:J,'Дневной стационар'!D:D,СВОД!D816,'Дневной стационар'!H:H,"-",'Дневной стационар'!F:F,СВОД!F816)+SUMIFS(ЭКО!H:H,ЭКО!D:D,СВОД!D816,ЭКО!F:F,СВОД!F816)+SUMIFS(Диализ!H:H,Диализ!D:D,СВОД!D816,Диализ!F:F,СВОД!F816)</f>
        <v>0</v>
      </c>
      <c r="I816" s="337">
        <f>SUMIFS(Поликлиника!H:H,Поликлиника!D:D,СВОД!D816,Поликлиника!F:F,СВОД!F816)</f>
        <v>0</v>
      </c>
      <c r="J816" s="337">
        <f>SUMIFS(Поликлиника!AQ:AQ,Поликлиника!D:D,СВОД!D816,Поликлиника!F:F,СВОД!F816)</f>
        <v>0</v>
      </c>
      <c r="K816" s="337">
        <f>SUMIFS(Поликлиника!AV:AV,Поликлиника!D:D,СВОД!D816,Поликлиника!F:F,СВОД!F816)</f>
        <v>0</v>
      </c>
      <c r="L816" s="337">
        <f>SUMIFS(Поликлиника!BA:BA,Поликлиника!D:D,СВОД!D816,Поликлиника!F:F,СВОД!F816)</f>
        <v>0</v>
      </c>
      <c r="M816" s="337">
        <f>SUMIFS(Услуги!H:H,Услуги!D:D,СВОД!D816,Услуги!F:F,СВОД!F816)+SUMIFS(Услуги!M:M,Услуги!D:D,СВОД!D816,Услуги!F:F,СВОД!F816)+SUMIFS(Услуги!R:R,Услуги!D:D,СВОД!D816,Услуги!F:F,СВОД!F816)+SUMIFS(Услуги!W:W,Услуги!D:D,СВОД!D816,Услуги!F:F,СВОД!F816)+SUMIFS(Услуги!AB:AB,Услуги!D:D,СВОД!D816,Услуги!F:F,СВОД!F816)+SUMIFS(Услуги!AG:AG,Услуги!D:D,СВОД!D816,Услуги!F:F,СВОД!F816)+SUMIFS(Услуги!AL:AL,Услуги!D:D,СВОД!D816,Услуги!F:F,СВОД!F816)+SUMIFS(Услуги!AQ:AQ,Услуги!D:D,СВОД!D816,Услуги!F:F,СВОД!F816)</f>
        <v>0</v>
      </c>
      <c r="N816" s="337">
        <f>SUMIFS('Скорая мед.помощь'!I:I,'Скорая мед.помощь'!D:D,СВОД!D816,'Скорая мед.помощь'!F:F,СВОД!F816)</f>
        <v>0</v>
      </c>
      <c r="O816" s="338">
        <f>SUMIFS(Поликлиника!BF:BF,Поликлиника!D:D,СВОД!D816,Поликлиника!F:F,СВОД!F816)</f>
        <v>0</v>
      </c>
      <c r="P816" s="339">
        <f>SUMIFS('Круглосуточный стационар'!O:O,'Круглосуточный стационар'!D:D,СВОД!D816,'Круглосуточный стационар'!F:F,СВОД!F816,'Круглосуточный стационар'!H:H,"-")+SUMIFS(ВМП!O:O,ВМП!D:D,СВОД!D816,ВМП!F:F,СВОД!F816,ВМП!H:H,"-")+SUMIFS('Дневной стационар'!O:O,'Дневной стационар'!D:D,СВОД!D816,'Дневной стационар'!F:F,СВОД!F816,'Дневной стационар'!H:H,"-")+SUMIFS(ЭКО!M:M,ЭКО!D:D,СВОД!D816,ЭКО!F:F,СВОД!F816)+SUMIFS(Диализ!M:M,Диализ!D:D,СВОД!D816,Диализ!F:F,СВОД!F816)+SUMIFS('Скорая мед.помощь'!N:N,'Скорая мед.помощь'!D:D,СВОД!D816,'Скорая мед.помощь'!F:F,СВОД!F816)+SUMIFS(Услуги!AV:AV,Услуги!D:D,СВОД!D816,Услуги!F:F,СВОД!F816)+SUMIFS(Поликлиника!BK:BK,Поликлиника!D:D,СВОД!D816,Поликлиника!F:F,СВОД!F816)</f>
        <v>0</v>
      </c>
      <c r="Q816" s="336">
        <f>SUMIFS(Сверхбаза!L:L,Сверхбаза!C:C,СВОД!D816,Сверхбаза!E:E,СВОД!F816)+SUMIFS(Сверхбаза!N:N,Сверхбаза!C:C,СВОД!D816,Сверхбаза!E:E,СВОД!F816)</f>
        <v>0</v>
      </c>
      <c r="R816" s="337">
        <f>SUMIFS(Сверхбаза!P:P,Сверхбаза!C:C,СВОД!D816,Сверхбаза!E:E,СВОД!F816)</f>
        <v>0</v>
      </c>
      <c r="S816" s="337">
        <f>SUMIFS(Сверхбаза!R:R,Сверхбаза!C:C,СВОД!D816,Сверхбаза!E:E,СВОД!F816)</f>
        <v>0</v>
      </c>
      <c r="T816" s="337">
        <f>SUMIFS(Сверхбаза!Q:Q,Сверхбаза!C:C,СВОД!D816,Сверхбаза!E:E,СВОД!F816)</f>
        <v>0</v>
      </c>
      <c r="U816" s="337">
        <f>SUMIFS(Сверхбаза!S:S,Сверхбаза!C:C,СВОД!D816,Сверхбаза!E:E,СВОД!F816)</f>
        <v>0</v>
      </c>
      <c r="V816" s="339">
        <f>SUMIFS(Сверхбаза!G:G,Сверхбаза!C:C,СВОД!D816,Сверхбаза!E:E,СВОД!F816)</f>
        <v>0</v>
      </c>
    </row>
    <row r="817" spans="1:22" ht="25.5" outlineLevel="2" x14ac:dyDescent="0.2">
      <c r="A817" s="33" t="s">
        <v>10</v>
      </c>
      <c r="B817" s="9">
        <v>7</v>
      </c>
      <c r="C817" s="10">
        <v>501707</v>
      </c>
      <c r="D817" s="273">
        <v>171001</v>
      </c>
      <c r="E817" s="81" t="s">
        <v>179</v>
      </c>
      <c r="F817" s="81">
        <v>13</v>
      </c>
      <c r="G817" s="82" t="s">
        <v>859</v>
      </c>
      <c r="H817" s="336">
        <f>SUMIFS('Круглосуточный стационар'!J:J,'Круглосуточный стационар'!D:D,СВОД!D817,'Круглосуточный стационар'!H:H,"-",'Круглосуточный стационар'!F:F,СВОД!F817)+SUMIFS(ВМП!J:J,ВМП!D:D,СВОД!D817,ВМП!H:H,"-",ВМП!F:F,СВОД!F817)+SUMIFS('Дневной стационар'!J:J,'Дневной стационар'!D:D,СВОД!D817,'Дневной стационар'!H:H,"-",'Дневной стационар'!F:F,СВОД!F817)+SUMIFS(ЭКО!H:H,ЭКО!D:D,СВОД!D817,ЭКО!F:F,СВОД!F817)+SUMIFS(Диализ!H:H,Диализ!D:D,СВОД!D817,Диализ!F:F,СВОД!F817)</f>
        <v>0</v>
      </c>
      <c r="I817" s="337">
        <f>SUMIFS(Поликлиника!H:H,Поликлиника!D:D,СВОД!D817,Поликлиника!F:F,СВОД!F817)</f>
        <v>0</v>
      </c>
      <c r="J817" s="337">
        <f>SUMIFS(Поликлиника!AQ:AQ,Поликлиника!D:D,СВОД!D817,Поликлиника!F:F,СВОД!F817)</f>
        <v>0</v>
      </c>
      <c r="K817" s="337">
        <f>SUMIFS(Поликлиника!AV:AV,Поликлиника!D:D,СВОД!D817,Поликлиника!F:F,СВОД!F817)</f>
        <v>0</v>
      </c>
      <c r="L817" s="337">
        <f>SUMIFS(Поликлиника!BA:BA,Поликлиника!D:D,СВОД!D817,Поликлиника!F:F,СВОД!F817)</f>
        <v>0</v>
      </c>
      <c r="M817" s="337">
        <f>SUMIFS(Услуги!H:H,Услуги!D:D,СВОД!D817,Услуги!F:F,СВОД!F817)+SUMIFS(Услуги!M:M,Услуги!D:D,СВОД!D817,Услуги!F:F,СВОД!F817)+SUMIFS(Услуги!R:R,Услуги!D:D,СВОД!D817,Услуги!F:F,СВОД!F817)+SUMIFS(Услуги!W:W,Услуги!D:D,СВОД!D817,Услуги!F:F,СВОД!F817)+SUMIFS(Услуги!AB:AB,Услуги!D:D,СВОД!D817,Услуги!F:F,СВОД!F817)+SUMIFS(Услуги!AG:AG,Услуги!D:D,СВОД!D817,Услуги!F:F,СВОД!F817)+SUMIFS(Услуги!AL:AL,Услуги!D:D,СВОД!D817,Услуги!F:F,СВОД!F817)+SUMIFS(Услуги!AQ:AQ,Услуги!D:D,СВОД!D817,Услуги!F:F,СВОД!F817)</f>
        <v>0</v>
      </c>
      <c r="N817" s="337">
        <f>SUMIFS('Скорая мед.помощь'!I:I,'Скорая мед.помощь'!D:D,СВОД!D817,'Скорая мед.помощь'!F:F,СВОД!F817)</f>
        <v>0</v>
      </c>
      <c r="O817" s="338">
        <f>SUMIFS(Поликлиника!BF:BF,Поликлиника!D:D,СВОД!D817,Поликлиника!F:F,СВОД!F817)</f>
        <v>0</v>
      </c>
      <c r="P817" s="339">
        <f>SUMIFS('Круглосуточный стационар'!O:O,'Круглосуточный стационар'!D:D,СВОД!D817,'Круглосуточный стационар'!F:F,СВОД!F817,'Круглосуточный стационар'!H:H,"-")+SUMIFS(ВМП!O:O,ВМП!D:D,СВОД!D817,ВМП!F:F,СВОД!F817,ВМП!H:H,"-")+SUMIFS('Дневной стационар'!O:O,'Дневной стационар'!D:D,СВОД!D817,'Дневной стационар'!F:F,СВОД!F817,'Дневной стационар'!H:H,"-")+SUMIFS(ЭКО!M:M,ЭКО!D:D,СВОД!D817,ЭКО!F:F,СВОД!F817)+SUMIFS(Диализ!M:M,Диализ!D:D,СВОД!D817,Диализ!F:F,СВОД!F817)+SUMIFS('Скорая мед.помощь'!N:N,'Скорая мед.помощь'!D:D,СВОД!D817,'Скорая мед.помощь'!F:F,СВОД!F817)+SUMIFS(Услуги!AV:AV,Услуги!D:D,СВОД!D817,Услуги!F:F,СВОД!F817)+SUMIFS(Поликлиника!BK:BK,Поликлиника!D:D,СВОД!D817,Поликлиника!F:F,СВОД!F817)</f>
        <v>0</v>
      </c>
      <c r="Q817" s="336">
        <f>SUMIFS(Сверхбаза!L:L,Сверхбаза!C:C,СВОД!D817,Сверхбаза!E:E,СВОД!F817)+SUMIFS(Сверхбаза!N:N,Сверхбаза!C:C,СВОД!D817,Сверхбаза!E:E,СВОД!F817)</f>
        <v>0</v>
      </c>
      <c r="R817" s="337">
        <f>SUMIFS(Сверхбаза!P:P,Сверхбаза!C:C,СВОД!D817,Сверхбаза!E:E,СВОД!F817)</f>
        <v>0</v>
      </c>
      <c r="S817" s="337">
        <f>SUMIFS(Сверхбаза!R:R,Сверхбаза!C:C,СВОД!D817,Сверхбаза!E:E,СВОД!F817)</f>
        <v>0</v>
      </c>
      <c r="T817" s="337">
        <f>SUMIFS(Сверхбаза!Q:Q,Сверхбаза!C:C,СВОД!D817,Сверхбаза!E:E,СВОД!F817)</f>
        <v>0</v>
      </c>
      <c r="U817" s="337">
        <f>SUMIFS(Сверхбаза!S:S,Сверхбаза!C:C,СВОД!D817,Сверхбаза!E:E,СВОД!F817)</f>
        <v>0</v>
      </c>
      <c r="V817" s="339">
        <f>SUMIFS(Сверхбаза!G:G,Сверхбаза!C:C,СВОД!D817,Сверхбаза!E:E,СВОД!F817)</f>
        <v>0</v>
      </c>
    </row>
    <row r="818" spans="1:22" outlineLevel="2" x14ac:dyDescent="0.2">
      <c r="A818" s="33" t="s">
        <v>10</v>
      </c>
      <c r="B818" s="9">
        <v>7</v>
      </c>
      <c r="C818" s="10">
        <v>501707</v>
      </c>
      <c r="D818" s="273">
        <v>171001</v>
      </c>
      <c r="E818" s="81" t="s">
        <v>179</v>
      </c>
      <c r="F818" s="81">
        <v>2</v>
      </c>
      <c r="G818" s="82" t="s">
        <v>135</v>
      </c>
      <c r="H818" s="336">
        <f>SUMIFS('Круглосуточный стационар'!J:J,'Круглосуточный стационар'!D:D,СВОД!D818,'Круглосуточный стационар'!H:H,"-",'Круглосуточный стационар'!F:F,СВОД!F818)+SUMIFS(ВМП!J:J,ВМП!D:D,СВОД!D818,ВМП!H:H,"-",ВМП!F:F,СВОД!F818)+SUMIFS('Дневной стационар'!J:J,'Дневной стационар'!D:D,СВОД!D818,'Дневной стационар'!H:H,"-",'Дневной стационар'!F:F,СВОД!F818)+SUMIFS(ЭКО!H:H,ЭКО!D:D,СВОД!D818,ЭКО!F:F,СВОД!F818)+SUMIFS(Диализ!H:H,Диализ!D:D,СВОД!D818,Диализ!F:F,СВОД!F818)</f>
        <v>252</v>
      </c>
      <c r="I818" s="337">
        <f>SUMIFS(Поликлиника!H:H,Поликлиника!D:D,СВОД!D818,Поликлиника!F:F,СВОД!F818)</f>
        <v>0</v>
      </c>
      <c r="J818" s="337">
        <f>SUMIFS(Поликлиника!AQ:AQ,Поликлиника!D:D,СВОД!D818,Поликлиника!F:F,СВОД!F818)</f>
        <v>0</v>
      </c>
      <c r="K818" s="337">
        <f>SUMIFS(Поликлиника!AV:AV,Поликлиника!D:D,СВОД!D818,Поликлиника!F:F,СВОД!F818)</f>
        <v>0</v>
      </c>
      <c r="L818" s="337">
        <f>SUMIFS(Поликлиника!BA:BA,Поликлиника!D:D,СВОД!D818,Поликлиника!F:F,СВОД!F818)</f>
        <v>0</v>
      </c>
      <c r="M818" s="337">
        <f>SUMIFS(Услуги!H:H,Услуги!D:D,СВОД!D818,Услуги!F:F,СВОД!F818)+SUMIFS(Услуги!M:M,Услуги!D:D,СВОД!D818,Услуги!F:F,СВОД!F818)+SUMIFS(Услуги!R:R,Услуги!D:D,СВОД!D818,Услуги!F:F,СВОД!F818)+SUMIFS(Услуги!W:W,Услуги!D:D,СВОД!D818,Услуги!F:F,СВОД!F818)+SUMIFS(Услуги!AB:AB,Услуги!D:D,СВОД!D818,Услуги!F:F,СВОД!F818)+SUMIFS(Услуги!AG:AG,Услуги!D:D,СВОД!D818,Услуги!F:F,СВОД!F818)+SUMIFS(Услуги!AL:AL,Услуги!D:D,СВОД!D818,Услуги!F:F,СВОД!F818)+SUMIFS(Услуги!AQ:AQ,Услуги!D:D,СВОД!D818,Услуги!F:F,СВОД!F818)</f>
        <v>0</v>
      </c>
      <c r="N818" s="337">
        <f>SUMIFS('Скорая мед.помощь'!I:I,'Скорая мед.помощь'!D:D,СВОД!D818,'Скорая мед.помощь'!F:F,СВОД!F818)</f>
        <v>0</v>
      </c>
      <c r="O818" s="338">
        <f>SUMIFS(Поликлиника!BF:BF,Поликлиника!D:D,СВОД!D818,Поликлиника!F:F,СВОД!F818)</f>
        <v>0</v>
      </c>
      <c r="P818" s="339">
        <f>SUMIFS('Круглосуточный стационар'!O:O,'Круглосуточный стационар'!D:D,СВОД!D818,'Круглосуточный стационар'!F:F,СВОД!F818,'Круглосуточный стационар'!H:H,"-")+SUMIFS(ВМП!O:O,ВМП!D:D,СВОД!D818,ВМП!F:F,СВОД!F818,ВМП!H:H,"-")+SUMIFS('Дневной стационар'!O:O,'Дневной стационар'!D:D,СВОД!D818,'Дневной стационар'!F:F,СВОД!F818,'Дневной стационар'!H:H,"-")+SUMIFS(ЭКО!M:M,ЭКО!D:D,СВОД!D818,ЭКО!F:F,СВОД!F818)+SUMIFS(Диализ!M:M,Диализ!D:D,СВОД!D818,Диализ!F:F,СВОД!F818)+SUMIFS('Скорая мед.помощь'!N:N,'Скорая мед.помощь'!D:D,СВОД!D818,'Скорая мед.помощь'!F:F,СВОД!F818)+SUMIFS(Услуги!AV:AV,Услуги!D:D,СВОД!D818,Услуги!F:F,СВОД!F818)+SUMIFS(Поликлиника!BK:BK,Поликлиника!D:D,СВОД!D818,Поликлиника!F:F,СВОД!F818)</f>
        <v>3369.7492703999997</v>
      </c>
      <c r="Q818" s="336">
        <f>SUMIFS(Сверхбаза!L:L,Сверхбаза!C:C,СВОД!D818,Сверхбаза!E:E,СВОД!F818)+SUMIFS(Сверхбаза!N:N,Сверхбаза!C:C,СВОД!D818,Сверхбаза!E:E,СВОД!F818)</f>
        <v>0</v>
      </c>
      <c r="R818" s="337">
        <f>SUMIFS(Сверхбаза!P:P,Сверхбаза!C:C,СВОД!D818,Сверхбаза!E:E,СВОД!F818)</f>
        <v>0</v>
      </c>
      <c r="S818" s="337">
        <f>SUMIFS(Сверхбаза!R:R,Сверхбаза!C:C,СВОД!D818,Сверхбаза!E:E,СВОД!F818)</f>
        <v>0</v>
      </c>
      <c r="T818" s="337">
        <f>SUMIFS(Сверхбаза!Q:Q,Сверхбаза!C:C,СВОД!D818,Сверхбаза!E:E,СВОД!F818)</f>
        <v>0</v>
      </c>
      <c r="U818" s="337">
        <f>SUMIFS(Сверхбаза!S:S,Сверхбаза!C:C,СВОД!D818,Сверхбаза!E:E,СВОД!F818)</f>
        <v>0</v>
      </c>
      <c r="V818" s="339">
        <f>SUMIFS(Сверхбаза!G:G,Сверхбаза!C:C,СВОД!D818,Сверхбаза!E:E,СВОД!F818)</f>
        <v>0</v>
      </c>
    </row>
    <row r="819" spans="1:22" ht="25.5" outlineLevel="2" x14ac:dyDescent="0.2">
      <c r="A819" s="33" t="s">
        <v>10</v>
      </c>
      <c r="B819" s="9">
        <v>7</v>
      </c>
      <c r="C819" s="10">
        <v>501707</v>
      </c>
      <c r="D819" s="273">
        <v>171001</v>
      </c>
      <c r="E819" s="81" t="s">
        <v>179</v>
      </c>
      <c r="F819" s="81">
        <v>6</v>
      </c>
      <c r="G819" s="82" t="s">
        <v>860</v>
      </c>
      <c r="H819" s="336">
        <f>SUMIFS('Круглосуточный стационар'!J:J,'Круглосуточный стационар'!D:D,СВОД!D819,'Круглосуточный стационар'!H:H,"-",'Круглосуточный стационар'!F:F,СВОД!F819)+SUMIFS(ВМП!J:J,ВМП!D:D,СВОД!D819,ВМП!H:H,"-",ВМП!F:F,СВОД!F819)+SUMIFS('Дневной стационар'!J:J,'Дневной стационар'!D:D,СВОД!D819,'Дневной стационар'!H:H,"-",'Дневной стационар'!F:F,СВОД!F819)+SUMIFS(ЭКО!H:H,ЭКО!D:D,СВОД!D819,ЭКО!F:F,СВОД!F819)+SUMIFS(Диализ!H:H,Диализ!D:D,СВОД!D819,Диализ!F:F,СВОД!F819)</f>
        <v>0</v>
      </c>
      <c r="I819" s="337">
        <f>SUMIFS(Поликлиника!H:H,Поликлиника!D:D,СВОД!D819,Поликлиника!F:F,СВОД!F819)</f>
        <v>0</v>
      </c>
      <c r="J819" s="337">
        <f>SUMIFS(Поликлиника!AQ:AQ,Поликлиника!D:D,СВОД!D819,Поликлиника!F:F,СВОД!F819)</f>
        <v>0</v>
      </c>
      <c r="K819" s="337">
        <f>SUMIFS(Поликлиника!AV:AV,Поликлиника!D:D,СВОД!D819,Поликлиника!F:F,СВОД!F819)</f>
        <v>0</v>
      </c>
      <c r="L819" s="337">
        <f>SUMIFS(Поликлиника!BA:BA,Поликлиника!D:D,СВОД!D819,Поликлиника!F:F,СВОД!F819)</f>
        <v>0</v>
      </c>
      <c r="M819" s="337">
        <f>SUMIFS(Услуги!H:H,Услуги!D:D,СВОД!D819,Услуги!F:F,СВОД!F819)+SUMIFS(Услуги!M:M,Услуги!D:D,СВОД!D819,Услуги!F:F,СВОД!F819)+SUMIFS(Услуги!R:R,Услуги!D:D,СВОД!D819,Услуги!F:F,СВОД!F819)+SUMIFS(Услуги!W:W,Услуги!D:D,СВОД!D819,Услуги!F:F,СВОД!F819)+SUMIFS(Услуги!AB:AB,Услуги!D:D,СВОД!D819,Услуги!F:F,СВОД!F819)+SUMIFS(Услуги!AG:AG,Услуги!D:D,СВОД!D819,Услуги!F:F,СВОД!F819)+SUMIFS(Услуги!AL:AL,Услуги!D:D,СВОД!D819,Услуги!F:F,СВОД!F819)+SUMIFS(Услуги!AQ:AQ,Услуги!D:D,СВОД!D819,Услуги!F:F,СВОД!F819)</f>
        <v>0</v>
      </c>
      <c r="N819" s="337">
        <f>SUMIFS('Скорая мед.помощь'!I:I,'Скорая мед.помощь'!D:D,СВОД!D819,'Скорая мед.помощь'!F:F,СВОД!F819)</f>
        <v>0</v>
      </c>
      <c r="O819" s="338">
        <f>SUMIFS(Поликлиника!BF:BF,Поликлиника!D:D,СВОД!D819,Поликлиника!F:F,СВОД!F819)</f>
        <v>0</v>
      </c>
      <c r="P819" s="339">
        <f>SUMIFS('Круглосуточный стационар'!O:O,'Круглосуточный стационар'!D:D,СВОД!D819,'Круглосуточный стационар'!F:F,СВОД!F819,'Круглосуточный стационар'!H:H,"-")+SUMIFS(ВМП!O:O,ВМП!D:D,СВОД!D819,ВМП!F:F,СВОД!F819,ВМП!H:H,"-")+SUMIFS('Дневной стационар'!O:O,'Дневной стационар'!D:D,СВОД!D819,'Дневной стационар'!F:F,СВОД!F819,'Дневной стационар'!H:H,"-")+SUMIFS(ЭКО!M:M,ЭКО!D:D,СВОД!D819,ЭКО!F:F,СВОД!F819)+SUMIFS(Диализ!M:M,Диализ!D:D,СВОД!D819,Диализ!F:F,СВОД!F819)+SUMIFS('Скорая мед.помощь'!N:N,'Скорая мед.помощь'!D:D,СВОД!D819,'Скорая мед.помощь'!F:F,СВОД!F819)+SUMIFS(Услуги!AV:AV,Услуги!D:D,СВОД!D819,Услуги!F:F,СВОД!F819)+SUMIFS(Поликлиника!BK:BK,Поликлиника!D:D,СВОД!D819,Поликлиника!F:F,СВОД!F819)</f>
        <v>0</v>
      </c>
      <c r="Q819" s="336">
        <f>SUMIFS(Сверхбаза!L:L,Сверхбаза!C:C,СВОД!D819,Сверхбаза!E:E,СВОД!F819)+SUMIFS(Сверхбаза!N:N,Сверхбаза!C:C,СВОД!D819,Сверхбаза!E:E,СВОД!F819)</f>
        <v>0</v>
      </c>
      <c r="R819" s="337">
        <f>SUMIFS(Сверхбаза!P:P,Сверхбаза!C:C,СВОД!D819,Сверхбаза!E:E,СВОД!F819)</f>
        <v>0</v>
      </c>
      <c r="S819" s="337">
        <f>SUMIFS(Сверхбаза!R:R,Сверхбаза!C:C,СВОД!D819,Сверхбаза!E:E,СВОД!F819)</f>
        <v>0</v>
      </c>
      <c r="T819" s="337">
        <f>SUMIFS(Сверхбаза!Q:Q,Сверхбаза!C:C,СВОД!D819,Сверхбаза!E:E,СВОД!F819)</f>
        <v>0</v>
      </c>
      <c r="U819" s="337">
        <f>SUMIFS(Сверхбаза!S:S,Сверхбаза!C:C,СВОД!D819,Сверхбаза!E:E,СВОД!F819)</f>
        <v>0</v>
      </c>
      <c r="V819" s="339">
        <f>SUMIFS(Сверхбаза!G:G,Сверхбаза!C:C,СВОД!D819,Сверхбаза!E:E,СВОД!F819)</f>
        <v>0</v>
      </c>
    </row>
    <row r="820" spans="1:22" ht="25.5" outlineLevel="2" x14ac:dyDescent="0.2">
      <c r="A820" s="33" t="s">
        <v>10</v>
      </c>
      <c r="B820" s="9">
        <v>7</v>
      </c>
      <c r="C820" s="10">
        <v>501707</v>
      </c>
      <c r="D820" s="273">
        <v>171001</v>
      </c>
      <c r="E820" s="81" t="s">
        <v>179</v>
      </c>
      <c r="F820" s="81">
        <v>3</v>
      </c>
      <c r="G820" s="82" t="s">
        <v>136</v>
      </c>
      <c r="H820" s="336">
        <f>SUMIFS('Круглосуточный стационар'!J:J,'Круглосуточный стационар'!D:D,СВОД!D820,'Круглосуточный стационар'!H:H,"-",'Круглосуточный стационар'!F:F,СВОД!F820)+SUMIFS(ВМП!J:J,ВМП!D:D,СВОД!D820,ВМП!H:H,"-",ВМП!F:F,СВОД!F820)+SUMIFS('Дневной стационар'!J:J,'Дневной стационар'!D:D,СВОД!D820,'Дневной стационар'!H:H,"-",'Дневной стационар'!F:F,СВОД!F820)+SUMIFS(ЭКО!H:H,ЭКО!D:D,СВОД!D820,ЭКО!F:F,СВОД!F820)+SUMIFS(Диализ!H:H,Диализ!D:D,СВОД!D820,Диализ!F:F,СВОД!F820)</f>
        <v>0</v>
      </c>
      <c r="I820" s="337">
        <f>SUMIFS(Поликлиника!H:H,Поликлиника!D:D,СВОД!D820,Поликлиника!F:F,СВОД!F820)</f>
        <v>0</v>
      </c>
      <c r="J820" s="337">
        <f>SUMIFS(Поликлиника!AQ:AQ,Поликлиника!D:D,СВОД!D820,Поликлиника!F:F,СВОД!F820)</f>
        <v>0</v>
      </c>
      <c r="K820" s="337">
        <f>SUMIFS(Поликлиника!AV:AV,Поликлиника!D:D,СВОД!D820,Поликлиника!F:F,СВОД!F820)</f>
        <v>4513</v>
      </c>
      <c r="L820" s="337">
        <f>SUMIFS(Поликлиника!BA:BA,Поликлиника!D:D,СВОД!D820,Поликлиника!F:F,СВОД!F820)</f>
        <v>0</v>
      </c>
      <c r="M820" s="337">
        <f>SUMIFS(Услуги!H:H,Услуги!D:D,СВОД!D820,Услуги!F:F,СВОД!F820)+SUMIFS(Услуги!M:M,Услуги!D:D,СВОД!D820,Услуги!F:F,СВОД!F820)+SUMIFS(Услуги!R:R,Услуги!D:D,СВОД!D820,Услуги!F:F,СВОД!F820)+SUMIFS(Услуги!W:W,Услуги!D:D,СВОД!D820,Услуги!F:F,СВОД!F820)+SUMIFS(Услуги!AB:AB,Услуги!D:D,СВОД!D820,Услуги!F:F,СВОД!F820)+SUMIFS(Услуги!AG:AG,Услуги!D:D,СВОД!D820,Услуги!F:F,СВОД!F820)+SUMIFS(Услуги!AL:AL,Услуги!D:D,СВОД!D820,Услуги!F:F,СВОД!F820)+SUMIFS(Услуги!AQ:AQ,Услуги!D:D,СВОД!D820,Услуги!F:F,СВОД!F820)</f>
        <v>0</v>
      </c>
      <c r="N820" s="337">
        <f>SUMIFS('Скорая мед.помощь'!I:I,'Скорая мед.помощь'!D:D,СВОД!D820,'Скорая мед.помощь'!F:F,СВОД!F820)</f>
        <v>0</v>
      </c>
      <c r="O820" s="338">
        <f>SUMIFS(Поликлиника!BF:BF,Поликлиника!D:D,СВОД!D820,Поликлиника!F:F,СВОД!F820)</f>
        <v>0</v>
      </c>
      <c r="P820" s="339">
        <f>SUMIFS('Круглосуточный стационар'!O:O,'Круглосуточный стационар'!D:D,СВОД!D820,'Круглосуточный стационар'!F:F,СВОД!F820,'Круглосуточный стационар'!H:H,"-")+SUMIFS(ВМП!O:O,ВМП!D:D,СВОД!D820,ВМП!F:F,СВОД!F820,ВМП!H:H,"-")+SUMIFS('Дневной стационар'!O:O,'Дневной стационар'!D:D,СВОД!D820,'Дневной стационар'!F:F,СВОД!F820,'Дневной стационар'!H:H,"-")+SUMIFS(ЭКО!M:M,ЭКО!D:D,СВОД!D820,ЭКО!F:F,СВОД!F820)+SUMIFS(Диализ!M:M,Диализ!D:D,СВОД!D820,Диализ!F:F,СВОД!F820)+SUMIFS('Скорая мед.помощь'!N:N,'Скорая мед.помощь'!D:D,СВОД!D820,'Скорая мед.помощь'!F:F,СВОД!F820)+SUMIFS(Услуги!AV:AV,Услуги!D:D,СВОД!D820,Услуги!F:F,СВОД!F820)+SUMIFS(Поликлиника!BK:BK,Поликлиника!D:D,СВОД!D820,Поликлиника!F:F,СВОД!F820)</f>
        <v>6272.8903999999993</v>
      </c>
      <c r="Q820" s="336">
        <f>SUMIFS(Сверхбаза!L:L,Сверхбаза!C:C,СВОД!D820,Сверхбаза!E:E,СВОД!F820)+SUMIFS(Сверхбаза!N:N,Сверхбаза!C:C,СВОД!D820,Сверхбаза!E:E,СВОД!F820)</f>
        <v>0</v>
      </c>
      <c r="R820" s="337">
        <f>SUMIFS(Сверхбаза!P:P,Сверхбаза!C:C,СВОД!D820,Сверхбаза!E:E,СВОД!F820)</f>
        <v>0</v>
      </c>
      <c r="S820" s="337">
        <f>SUMIFS(Сверхбаза!R:R,Сверхбаза!C:C,СВОД!D820,Сверхбаза!E:E,СВОД!F820)</f>
        <v>0</v>
      </c>
      <c r="T820" s="337">
        <f>SUMIFS(Сверхбаза!Q:Q,Сверхбаза!C:C,СВОД!D820,Сверхбаза!E:E,СВОД!F820)</f>
        <v>0</v>
      </c>
      <c r="U820" s="337">
        <f>SUMIFS(Сверхбаза!S:S,Сверхбаза!C:C,СВОД!D820,Сверхбаза!E:E,СВОД!F820)</f>
        <v>0</v>
      </c>
      <c r="V820" s="339">
        <f>SUMIFS(Сверхбаза!G:G,Сверхбаза!C:C,СВОД!D820,Сверхбаза!E:E,СВОД!F820)</f>
        <v>0</v>
      </c>
    </row>
    <row r="821" spans="1:22" outlineLevel="2" x14ac:dyDescent="0.2">
      <c r="A821" s="33" t="s">
        <v>10</v>
      </c>
      <c r="B821" s="9">
        <v>7</v>
      </c>
      <c r="C821" s="10">
        <v>501707</v>
      </c>
      <c r="D821" s="273">
        <v>171001</v>
      </c>
      <c r="E821" s="81" t="s">
        <v>179</v>
      </c>
      <c r="F821" s="81">
        <v>7</v>
      </c>
      <c r="G821" s="82" t="s">
        <v>861</v>
      </c>
      <c r="H821" s="336">
        <f>SUMIFS('Круглосуточный стационар'!J:J,'Круглосуточный стационар'!D:D,СВОД!D821,'Круглосуточный стационар'!H:H,"-",'Круглосуточный стационар'!F:F,СВОД!F821)+SUMIFS(ВМП!J:J,ВМП!D:D,СВОД!D821,ВМП!H:H,"-",ВМП!F:F,СВОД!F821)+SUMIFS('Дневной стационар'!J:J,'Дневной стационар'!D:D,СВОД!D821,'Дневной стационар'!H:H,"-",'Дневной стационар'!F:F,СВОД!F821)+SUMIFS(ЭКО!H:H,ЭКО!D:D,СВОД!D821,ЭКО!F:F,СВОД!F821)+SUMIFS(Диализ!H:H,Диализ!D:D,СВОД!D821,Диализ!F:F,СВОД!F821)</f>
        <v>0</v>
      </c>
      <c r="I821" s="337">
        <f>SUMIFS(Поликлиника!H:H,Поликлиника!D:D,СВОД!D821,Поликлиника!F:F,СВОД!F821)</f>
        <v>0</v>
      </c>
      <c r="J821" s="337">
        <f>SUMIFS(Поликлиника!AQ:AQ,Поликлиника!D:D,СВОД!D821,Поликлиника!F:F,СВОД!F821)</f>
        <v>0</v>
      </c>
      <c r="K821" s="337">
        <f>SUMIFS(Поликлиника!AV:AV,Поликлиника!D:D,СВОД!D821,Поликлиника!F:F,СВОД!F821)</f>
        <v>0</v>
      </c>
      <c r="L821" s="337">
        <f>SUMIFS(Поликлиника!BA:BA,Поликлиника!D:D,СВОД!D821,Поликлиника!F:F,СВОД!F821)</f>
        <v>0</v>
      </c>
      <c r="M821" s="337">
        <f>SUMIFS(Услуги!H:H,Услуги!D:D,СВОД!D821,Услуги!F:F,СВОД!F821)+SUMIFS(Услуги!M:M,Услуги!D:D,СВОД!D821,Услуги!F:F,СВОД!F821)+SUMIFS(Услуги!R:R,Услуги!D:D,СВОД!D821,Услуги!F:F,СВОД!F821)+SUMIFS(Услуги!W:W,Услуги!D:D,СВОД!D821,Услуги!F:F,СВОД!F821)+SUMIFS(Услуги!AB:AB,Услуги!D:D,СВОД!D821,Услуги!F:F,СВОД!F821)+SUMIFS(Услуги!AG:AG,Услуги!D:D,СВОД!D821,Услуги!F:F,СВОД!F821)+SUMIFS(Услуги!AL:AL,Услуги!D:D,СВОД!D821,Услуги!F:F,СВОД!F821)+SUMIFS(Услуги!AQ:AQ,Услуги!D:D,СВОД!D821,Услуги!F:F,СВОД!F821)</f>
        <v>0</v>
      </c>
      <c r="N821" s="337">
        <f>SUMIFS('Скорая мед.помощь'!I:I,'Скорая мед.помощь'!D:D,СВОД!D821,'Скорая мед.помощь'!F:F,СВОД!F821)</f>
        <v>0</v>
      </c>
      <c r="O821" s="338">
        <f>SUMIFS(Поликлиника!BF:BF,Поликлиника!D:D,СВОД!D821,Поликлиника!F:F,СВОД!F821)</f>
        <v>0</v>
      </c>
      <c r="P821" s="339">
        <f>SUMIFS('Круглосуточный стационар'!O:O,'Круглосуточный стационар'!D:D,СВОД!D821,'Круглосуточный стационар'!F:F,СВОД!F821,'Круглосуточный стационар'!H:H,"-")+SUMIFS(ВМП!O:O,ВМП!D:D,СВОД!D821,ВМП!F:F,СВОД!F821,ВМП!H:H,"-")+SUMIFS('Дневной стационар'!O:O,'Дневной стационар'!D:D,СВОД!D821,'Дневной стационар'!F:F,СВОД!F821,'Дневной стационар'!H:H,"-")+SUMIFS(ЭКО!M:M,ЭКО!D:D,СВОД!D821,ЭКО!F:F,СВОД!F821)+SUMIFS(Диализ!M:M,Диализ!D:D,СВОД!D821,Диализ!F:F,СВОД!F821)+SUMIFS('Скорая мед.помощь'!N:N,'Скорая мед.помощь'!D:D,СВОД!D821,'Скорая мед.помощь'!F:F,СВОД!F821)+SUMIFS(Услуги!AV:AV,Услуги!D:D,СВОД!D821,Услуги!F:F,СВОД!F821)+SUMIFS(Поликлиника!BK:BK,Поликлиника!D:D,СВОД!D821,Поликлиника!F:F,СВОД!F821)</f>
        <v>0</v>
      </c>
      <c r="Q821" s="336">
        <f>SUMIFS(Сверхбаза!L:L,Сверхбаза!C:C,СВОД!D821,Сверхбаза!E:E,СВОД!F821)+SUMIFS(Сверхбаза!N:N,Сверхбаза!C:C,СВОД!D821,Сверхбаза!E:E,СВОД!F821)</f>
        <v>0</v>
      </c>
      <c r="R821" s="337">
        <f>SUMIFS(Сверхбаза!P:P,Сверхбаза!C:C,СВОД!D821,Сверхбаза!E:E,СВОД!F821)</f>
        <v>0</v>
      </c>
      <c r="S821" s="337">
        <f>SUMIFS(Сверхбаза!R:R,Сверхбаза!C:C,СВОД!D821,Сверхбаза!E:E,СВОД!F821)</f>
        <v>0</v>
      </c>
      <c r="T821" s="337">
        <f>SUMIFS(Сверхбаза!Q:Q,Сверхбаза!C:C,СВОД!D821,Сверхбаза!E:E,СВОД!F821)</f>
        <v>0</v>
      </c>
      <c r="U821" s="337">
        <f>SUMIFS(Сверхбаза!S:S,Сверхбаза!C:C,СВОД!D821,Сверхбаза!E:E,СВОД!F821)</f>
        <v>0</v>
      </c>
      <c r="V821" s="339">
        <f>SUMIFS(Сверхбаза!G:G,Сверхбаза!C:C,СВОД!D821,Сверхбаза!E:E,СВОД!F821)</f>
        <v>0</v>
      </c>
    </row>
    <row r="822" spans="1:22" outlineLevel="2" x14ac:dyDescent="0.2">
      <c r="A822" s="33" t="s">
        <v>10</v>
      </c>
      <c r="B822" s="9">
        <v>7</v>
      </c>
      <c r="C822" s="10">
        <v>501707</v>
      </c>
      <c r="D822" s="273">
        <v>171001</v>
      </c>
      <c r="E822" s="81" t="s">
        <v>179</v>
      </c>
      <c r="F822" s="81">
        <v>70</v>
      </c>
      <c r="G822" s="82" t="s">
        <v>862</v>
      </c>
      <c r="H822" s="336">
        <f>SUMIFS('Круглосуточный стационар'!J:J,'Круглосуточный стационар'!D:D,СВОД!D822,'Круглосуточный стационар'!H:H,"-",'Круглосуточный стационар'!F:F,СВОД!F822)+SUMIFS(ВМП!J:J,ВМП!D:D,СВОД!D822,ВМП!H:H,"-",ВМП!F:F,СВОД!F822)+SUMIFS('Дневной стационар'!J:J,'Дневной стационар'!D:D,СВОД!D822,'Дневной стационар'!H:H,"-",'Дневной стационар'!F:F,СВОД!F822)+SUMIFS(ЭКО!H:H,ЭКО!D:D,СВОД!D822,ЭКО!F:F,СВОД!F822)+SUMIFS(Диализ!H:H,Диализ!D:D,СВОД!D822,Диализ!F:F,СВОД!F822)</f>
        <v>0</v>
      </c>
      <c r="I822" s="337">
        <f>SUMIFS(Поликлиника!H:H,Поликлиника!D:D,СВОД!D822,Поликлиника!F:F,СВОД!F822)</f>
        <v>0</v>
      </c>
      <c r="J822" s="337">
        <f>SUMIFS(Поликлиника!AQ:AQ,Поликлиника!D:D,СВОД!D822,Поликлиника!F:F,СВОД!F822)</f>
        <v>0</v>
      </c>
      <c r="K822" s="337">
        <f>SUMIFS(Поликлиника!AV:AV,Поликлиника!D:D,СВОД!D822,Поликлиника!F:F,СВОД!F822)</f>
        <v>0</v>
      </c>
      <c r="L822" s="337">
        <f>SUMIFS(Поликлиника!BA:BA,Поликлиника!D:D,СВОД!D822,Поликлиника!F:F,СВОД!F822)</f>
        <v>0</v>
      </c>
      <c r="M822" s="337">
        <f>SUMIFS(Услуги!H:H,Услуги!D:D,СВОД!D822,Услуги!F:F,СВОД!F822)+SUMIFS(Услуги!M:M,Услуги!D:D,СВОД!D822,Услуги!F:F,СВОД!F822)+SUMIFS(Услуги!R:R,Услуги!D:D,СВОД!D822,Услуги!F:F,СВОД!F822)+SUMIFS(Услуги!W:W,Услуги!D:D,СВОД!D822,Услуги!F:F,СВОД!F822)+SUMIFS(Услуги!AB:AB,Услуги!D:D,СВОД!D822,Услуги!F:F,СВОД!F822)+SUMIFS(Услуги!AG:AG,Услуги!D:D,СВОД!D822,Услуги!F:F,СВОД!F822)+SUMIFS(Услуги!AL:AL,Услуги!D:D,СВОД!D822,Услуги!F:F,СВОД!F822)+SUMIFS(Услуги!AQ:AQ,Услуги!D:D,СВОД!D822,Услуги!F:F,СВОД!F822)</f>
        <v>0</v>
      </c>
      <c r="N822" s="337">
        <f>SUMIFS('Скорая мед.помощь'!I:I,'Скорая мед.помощь'!D:D,СВОД!D822,'Скорая мед.помощь'!F:F,СВОД!F822)</f>
        <v>0</v>
      </c>
      <c r="O822" s="338">
        <f>SUMIFS(Поликлиника!BF:BF,Поликлиника!D:D,СВОД!D822,Поликлиника!F:F,СВОД!F822)</f>
        <v>0</v>
      </c>
      <c r="P822" s="339">
        <f>SUMIFS('Круглосуточный стационар'!O:O,'Круглосуточный стационар'!D:D,СВОД!D822,'Круглосуточный стационар'!F:F,СВОД!F822,'Круглосуточный стационар'!H:H,"-")+SUMIFS(ВМП!O:O,ВМП!D:D,СВОД!D822,ВМП!F:F,СВОД!F822,ВМП!H:H,"-")+SUMIFS('Дневной стационар'!O:O,'Дневной стационар'!D:D,СВОД!D822,'Дневной стационар'!F:F,СВОД!F822,'Дневной стационар'!H:H,"-")+SUMIFS(ЭКО!M:M,ЭКО!D:D,СВОД!D822,ЭКО!F:F,СВОД!F822)+SUMIFS(Диализ!M:M,Диализ!D:D,СВОД!D822,Диализ!F:F,СВОД!F822)+SUMIFS('Скорая мед.помощь'!N:N,'Скорая мед.помощь'!D:D,СВОД!D822,'Скорая мед.помощь'!F:F,СВОД!F822)+SUMIFS(Услуги!AV:AV,Услуги!D:D,СВОД!D822,Услуги!F:F,СВОД!F822)+SUMIFS(Поликлиника!BK:BK,Поликлиника!D:D,СВОД!D822,Поликлиника!F:F,СВОД!F822)</f>
        <v>0</v>
      </c>
      <c r="Q822" s="336">
        <f>SUMIFS(Сверхбаза!L:L,Сверхбаза!C:C,СВОД!D822,Сверхбаза!E:E,СВОД!F822)+SUMIFS(Сверхбаза!N:N,Сверхбаза!C:C,СВОД!D822,Сверхбаза!E:E,СВОД!F822)</f>
        <v>0</v>
      </c>
      <c r="R822" s="337">
        <f>SUMIFS(Сверхбаза!P:P,Сверхбаза!C:C,СВОД!D822,Сверхбаза!E:E,СВОД!F822)</f>
        <v>0</v>
      </c>
      <c r="S822" s="337">
        <f>SUMIFS(Сверхбаза!R:R,Сверхбаза!C:C,СВОД!D822,Сверхбаза!E:E,СВОД!F822)</f>
        <v>0</v>
      </c>
      <c r="T822" s="337">
        <f>SUMIFS(Сверхбаза!Q:Q,Сверхбаза!C:C,СВОД!D822,Сверхбаза!E:E,СВОД!F822)</f>
        <v>0</v>
      </c>
      <c r="U822" s="337">
        <f>SUMIFS(Сверхбаза!S:S,Сверхбаза!C:C,СВОД!D822,Сверхбаза!E:E,СВОД!F822)</f>
        <v>0</v>
      </c>
      <c r="V822" s="339">
        <f>SUMIFS(Сверхбаза!G:G,Сверхбаза!C:C,СВОД!D822,Сверхбаза!E:E,СВОД!F822)</f>
        <v>0</v>
      </c>
    </row>
    <row r="823" spans="1:22" outlineLevel="2" x14ac:dyDescent="0.2">
      <c r="A823" s="33" t="s">
        <v>10</v>
      </c>
      <c r="B823" s="9">
        <v>7</v>
      </c>
      <c r="C823" s="10">
        <v>501707</v>
      </c>
      <c r="D823" s="273">
        <v>171001</v>
      </c>
      <c r="E823" s="81" t="s">
        <v>179</v>
      </c>
      <c r="F823" s="81">
        <v>94</v>
      </c>
      <c r="G823" s="82" t="s">
        <v>124</v>
      </c>
      <c r="H823" s="336">
        <f>SUMIFS('Круглосуточный стационар'!J:J,'Круглосуточный стационар'!D:D,СВОД!D823,'Круглосуточный стационар'!H:H,"-",'Круглосуточный стационар'!F:F,СВОД!F823)+SUMIFS(ВМП!J:J,ВМП!D:D,СВОД!D823,ВМП!H:H,"-",ВМП!F:F,СВОД!F823)+SUMIFS('Дневной стационар'!J:J,'Дневной стационар'!D:D,СВОД!D823,'Дневной стационар'!H:H,"-",'Дневной стационар'!F:F,СВОД!F823)+SUMIFS(ЭКО!H:H,ЭКО!D:D,СВОД!D823,ЭКО!F:F,СВОД!F823)+SUMIFS(Диализ!H:H,Диализ!D:D,СВОД!D823,Диализ!F:F,СВОД!F823)</f>
        <v>0</v>
      </c>
      <c r="I823" s="337">
        <f>SUMIFS(Поликлиника!H:H,Поликлиника!D:D,СВОД!D823,Поликлиника!F:F,СВОД!F823)</f>
        <v>0</v>
      </c>
      <c r="J823" s="337">
        <f>SUMIFS(Поликлиника!AQ:AQ,Поликлиника!D:D,СВОД!D823,Поликлиника!F:F,СВОД!F823)</f>
        <v>0</v>
      </c>
      <c r="K823" s="337">
        <f>SUMIFS(Поликлиника!AV:AV,Поликлиника!D:D,СВОД!D823,Поликлиника!F:F,СВОД!F823)</f>
        <v>0</v>
      </c>
      <c r="L823" s="337">
        <f>SUMIFS(Поликлиника!BA:BA,Поликлиника!D:D,СВОД!D823,Поликлиника!F:F,СВОД!F823)</f>
        <v>0</v>
      </c>
      <c r="M823" s="337">
        <f>SUMIFS(Услуги!H:H,Услуги!D:D,СВОД!D823,Услуги!F:F,СВОД!F823)+SUMIFS(Услуги!M:M,Услуги!D:D,СВОД!D823,Услуги!F:F,СВОД!F823)+SUMIFS(Услуги!R:R,Услуги!D:D,СВОД!D823,Услуги!F:F,СВОД!F823)+SUMIFS(Услуги!W:W,Услуги!D:D,СВОД!D823,Услуги!F:F,СВОД!F823)+SUMIFS(Услуги!AB:AB,Услуги!D:D,СВОД!D823,Услуги!F:F,СВОД!F823)+SUMIFS(Услуги!AG:AG,Услуги!D:D,СВОД!D823,Услуги!F:F,СВОД!F823)+SUMIFS(Услуги!AL:AL,Услуги!D:D,СВОД!D823,Услуги!F:F,СВОД!F823)+SUMIFS(Услуги!AQ:AQ,Услуги!D:D,СВОД!D823,Услуги!F:F,СВОД!F823)</f>
        <v>0</v>
      </c>
      <c r="N823" s="337">
        <f>SUMIFS('Скорая мед.помощь'!I:I,'Скорая мед.помощь'!D:D,СВОД!D823,'Скорая мед.помощь'!F:F,СВОД!F823)</f>
        <v>0</v>
      </c>
      <c r="O823" s="338">
        <f>SUMIFS(Поликлиника!BF:BF,Поликлиника!D:D,СВОД!D823,Поликлиника!F:F,СВОД!F823)</f>
        <v>0</v>
      </c>
      <c r="P823" s="339">
        <f>SUMIFS('Круглосуточный стационар'!O:O,'Круглосуточный стационар'!D:D,СВОД!D823,'Круглосуточный стационар'!F:F,СВОД!F823,'Круглосуточный стационар'!H:H,"-")+SUMIFS(ВМП!O:O,ВМП!D:D,СВОД!D823,ВМП!F:F,СВОД!F823,ВМП!H:H,"-")+SUMIFS('Дневной стационар'!O:O,'Дневной стационар'!D:D,СВОД!D823,'Дневной стационар'!F:F,СВОД!F823,'Дневной стационар'!H:H,"-")+SUMIFS(ЭКО!M:M,ЭКО!D:D,СВОД!D823,ЭКО!F:F,СВОД!F823)+SUMIFS(Диализ!M:M,Диализ!D:D,СВОД!D823,Диализ!F:F,СВОД!F823)+SUMIFS('Скорая мед.помощь'!N:N,'Скорая мед.помощь'!D:D,СВОД!D823,'Скорая мед.помощь'!F:F,СВОД!F823)+SUMIFS(Услуги!AV:AV,Услуги!D:D,СВОД!D823,Услуги!F:F,СВОД!F823)+SUMIFS(Поликлиника!BK:BK,Поликлиника!D:D,СВОД!D823,Поликлиника!F:F,СВОД!F823)</f>
        <v>0</v>
      </c>
      <c r="Q823" s="336">
        <f>SUMIFS(Сверхбаза!L:L,Сверхбаза!C:C,СВОД!D823,Сверхбаза!E:E,СВОД!F823)+SUMIFS(Сверхбаза!N:N,Сверхбаза!C:C,СВОД!D823,Сверхбаза!E:E,СВОД!F823)</f>
        <v>0</v>
      </c>
      <c r="R823" s="337">
        <f>SUMIFS(Сверхбаза!P:P,Сверхбаза!C:C,СВОД!D823,Сверхбаза!E:E,СВОД!F823)</f>
        <v>0</v>
      </c>
      <c r="S823" s="337">
        <f>SUMIFS(Сверхбаза!R:R,Сверхбаза!C:C,СВОД!D823,Сверхбаза!E:E,СВОД!F823)</f>
        <v>0</v>
      </c>
      <c r="T823" s="337">
        <f>SUMIFS(Сверхбаза!Q:Q,Сверхбаза!C:C,СВОД!D823,Сверхбаза!E:E,СВОД!F823)</f>
        <v>0</v>
      </c>
      <c r="U823" s="337">
        <f>SUMIFS(Сверхбаза!S:S,Сверхбаза!C:C,СВОД!D823,Сверхбаза!E:E,СВОД!F823)</f>
        <v>0</v>
      </c>
      <c r="V823" s="339">
        <f>SUMIFS(Сверхбаза!G:G,Сверхбаза!C:C,СВОД!D823,Сверхбаза!E:E,СВОД!F823)</f>
        <v>0</v>
      </c>
    </row>
    <row r="824" spans="1:22" outlineLevel="1" x14ac:dyDescent="0.2">
      <c r="A824" s="320"/>
      <c r="B824" s="321"/>
      <c r="C824" s="322"/>
      <c r="D824" s="340" t="s">
        <v>349</v>
      </c>
      <c r="E824" s="83"/>
      <c r="F824" s="83"/>
      <c r="G824" s="84"/>
      <c r="H824" s="341"/>
      <c r="I824" s="342"/>
      <c r="J824" s="342"/>
      <c r="K824" s="342"/>
      <c r="L824" s="342"/>
      <c r="M824" s="342"/>
      <c r="N824" s="342"/>
      <c r="O824" s="343"/>
      <c r="P824" s="344">
        <f>SUBTOTAL(9,P816:P823)</f>
        <v>9642.6396703999999</v>
      </c>
      <c r="Q824" s="341"/>
      <c r="R824" s="342"/>
      <c r="S824" s="342"/>
      <c r="T824" s="342"/>
      <c r="U824" s="342"/>
      <c r="V824" s="344">
        <f>SUBTOTAL(9,V816:V823)</f>
        <v>0</v>
      </c>
    </row>
    <row r="825" spans="1:22" outlineLevel="2" x14ac:dyDescent="0.2">
      <c r="A825" s="33" t="s">
        <v>10</v>
      </c>
      <c r="B825" s="9">
        <v>7</v>
      </c>
      <c r="C825" s="10">
        <v>501709</v>
      </c>
      <c r="D825" s="273">
        <v>171201</v>
      </c>
      <c r="E825" s="81" t="s">
        <v>180</v>
      </c>
      <c r="F825" s="81">
        <v>1</v>
      </c>
      <c r="G825" s="82" t="s">
        <v>12</v>
      </c>
      <c r="H825" s="336">
        <f>SUMIFS('Круглосуточный стационар'!J:J,'Круглосуточный стационар'!D:D,СВОД!D825,'Круглосуточный стационар'!H:H,"-",'Круглосуточный стационар'!F:F,СВОД!F825)+SUMIFS(ВМП!J:J,ВМП!D:D,СВОД!D825,ВМП!H:H,"-",ВМП!F:F,СВОД!F825)+SUMIFS('Дневной стационар'!J:J,'Дневной стационар'!D:D,СВОД!D825,'Дневной стационар'!H:H,"-",'Дневной стационар'!F:F,СВОД!F825)+SUMIFS(ЭКО!H:H,ЭКО!D:D,СВОД!D825,ЭКО!F:F,СВОД!F825)+SUMIFS(Диализ!H:H,Диализ!D:D,СВОД!D825,Диализ!F:F,СВОД!F825)</f>
        <v>0</v>
      </c>
      <c r="I825" s="337">
        <f>SUMIFS(Поликлиника!H:H,Поликлиника!D:D,СВОД!D825,Поликлиника!F:F,СВОД!F825)</f>
        <v>0</v>
      </c>
      <c r="J825" s="337">
        <f>SUMIFS(Поликлиника!AQ:AQ,Поликлиника!D:D,СВОД!D825,Поликлиника!F:F,СВОД!F825)</f>
        <v>0</v>
      </c>
      <c r="K825" s="337">
        <f>SUMIFS(Поликлиника!AV:AV,Поликлиника!D:D,СВОД!D825,Поликлиника!F:F,СВОД!F825)</f>
        <v>0</v>
      </c>
      <c r="L825" s="337">
        <f>SUMIFS(Поликлиника!BA:BA,Поликлиника!D:D,СВОД!D825,Поликлиника!F:F,СВОД!F825)</f>
        <v>0</v>
      </c>
      <c r="M825" s="337">
        <f>SUMIFS(Услуги!H:H,Услуги!D:D,СВОД!D825,Услуги!F:F,СВОД!F825)+SUMIFS(Услуги!M:M,Услуги!D:D,СВОД!D825,Услуги!F:F,СВОД!F825)+SUMIFS(Услуги!R:R,Услуги!D:D,СВОД!D825,Услуги!F:F,СВОД!F825)+SUMIFS(Услуги!W:W,Услуги!D:D,СВОД!D825,Услуги!F:F,СВОД!F825)+SUMIFS(Услуги!AB:AB,Услуги!D:D,СВОД!D825,Услуги!F:F,СВОД!F825)+SUMIFS(Услуги!AG:AG,Услуги!D:D,СВОД!D825,Услуги!F:F,СВОД!F825)+SUMIFS(Услуги!AL:AL,Услуги!D:D,СВОД!D825,Услуги!F:F,СВОД!F825)+SUMIFS(Услуги!AQ:AQ,Услуги!D:D,СВОД!D825,Услуги!F:F,СВОД!F825)</f>
        <v>0</v>
      </c>
      <c r="N825" s="337">
        <f>SUMIFS('Скорая мед.помощь'!I:I,'Скорая мед.помощь'!D:D,СВОД!D825,'Скорая мед.помощь'!F:F,СВОД!F825)</f>
        <v>0</v>
      </c>
      <c r="O825" s="338">
        <f>SUMIFS(Поликлиника!BF:BF,Поликлиника!D:D,СВОД!D825,Поликлиника!F:F,СВОД!F825)</f>
        <v>0</v>
      </c>
      <c r="P825" s="339">
        <f>SUMIFS('Круглосуточный стационар'!O:O,'Круглосуточный стационар'!D:D,СВОД!D825,'Круглосуточный стационар'!F:F,СВОД!F825,'Круглосуточный стационар'!H:H,"-")+SUMIFS(ВМП!O:O,ВМП!D:D,СВОД!D825,ВМП!F:F,СВОД!F825,ВМП!H:H,"-")+SUMIFS('Дневной стационар'!O:O,'Дневной стационар'!D:D,СВОД!D825,'Дневной стационар'!F:F,СВОД!F825,'Дневной стационар'!H:H,"-")+SUMIFS(ЭКО!M:M,ЭКО!D:D,СВОД!D825,ЭКО!F:F,СВОД!F825)+SUMIFS(Диализ!M:M,Диализ!D:D,СВОД!D825,Диализ!F:F,СВОД!F825)+SUMIFS('Скорая мед.помощь'!N:N,'Скорая мед.помощь'!D:D,СВОД!D825,'Скорая мед.помощь'!F:F,СВОД!F825)+SUMIFS(Услуги!AV:AV,Услуги!D:D,СВОД!D825,Услуги!F:F,СВОД!F825)+SUMIFS(Поликлиника!BK:BK,Поликлиника!D:D,СВОД!D825,Поликлиника!F:F,СВОД!F825)</f>
        <v>0</v>
      </c>
      <c r="Q825" s="336">
        <f>SUMIFS(Сверхбаза!L:L,Сверхбаза!C:C,СВОД!D825,Сверхбаза!E:E,СВОД!F825)+SUMIFS(Сверхбаза!N:N,Сверхбаза!C:C,СВОД!D825,Сверхбаза!E:E,СВОД!F825)</f>
        <v>0</v>
      </c>
      <c r="R825" s="337">
        <f>SUMIFS(Сверхбаза!P:P,Сверхбаза!C:C,СВОД!D825,Сверхбаза!E:E,СВОД!F825)</f>
        <v>0</v>
      </c>
      <c r="S825" s="337">
        <f>SUMIFS(Сверхбаза!R:R,Сверхбаза!C:C,СВОД!D825,Сверхбаза!E:E,СВОД!F825)</f>
        <v>0</v>
      </c>
      <c r="T825" s="337">
        <f>SUMIFS(Сверхбаза!Q:Q,Сверхбаза!C:C,СВОД!D825,Сверхбаза!E:E,СВОД!F825)</f>
        <v>0</v>
      </c>
      <c r="U825" s="337">
        <f>SUMIFS(Сверхбаза!S:S,Сверхбаза!C:C,СВОД!D825,Сверхбаза!E:E,СВОД!F825)</f>
        <v>0</v>
      </c>
      <c r="V825" s="339">
        <f>SUMIFS(Сверхбаза!G:G,Сверхбаза!C:C,СВОД!D825,Сверхбаза!E:E,СВОД!F825)</f>
        <v>0</v>
      </c>
    </row>
    <row r="826" spans="1:22" ht="25.5" outlineLevel="2" x14ac:dyDescent="0.2">
      <c r="A826" s="33" t="s">
        <v>10</v>
      </c>
      <c r="B826" s="9">
        <v>7</v>
      </c>
      <c r="C826" s="10">
        <v>501709</v>
      </c>
      <c r="D826" s="273">
        <v>171201</v>
      </c>
      <c r="E826" s="81" t="s">
        <v>180</v>
      </c>
      <c r="F826" s="81">
        <v>13</v>
      </c>
      <c r="G826" s="82" t="s">
        <v>859</v>
      </c>
      <c r="H826" s="336">
        <f>SUMIFS('Круглосуточный стационар'!J:J,'Круглосуточный стационар'!D:D,СВОД!D826,'Круглосуточный стационар'!H:H,"-",'Круглосуточный стационар'!F:F,СВОД!F826)+SUMIFS(ВМП!J:J,ВМП!D:D,СВОД!D826,ВМП!H:H,"-",ВМП!F:F,СВОД!F826)+SUMIFS('Дневной стационар'!J:J,'Дневной стационар'!D:D,СВОД!D826,'Дневной стационар'!H:H,"-",'Дневной стационар'!F:F,СВОД!F826)+SUMIFS(ЭКО!H:H,ЭКО!D:D,СВОД!D826,ЭКО!F:F,СВОД!F826)+SUMIFS(Диализ!H:H,Диализ!D:D,СВОД!D826,Диализ!F:F,СВОД!F826)</f>
        <v>0</v>
      </c>
      <c r="I826" s="337">
        <f>SUMIFS(Поликлиника!H:H,Поликлиника!D:D,СВОД!D826,Поликлиника!F:F,СВОД!F826)</f>
        <v>0</v>
      </c>
      <c r="J826" s="337">
        <f>SUMIFS(Поликлиника!AQ:AQ,Поликлиника!D:D,СВОД!D826,Поликлиника!F:F,СВОД!F826)</f>
        <v>0</v>
      </c>
      <c r="K826" s="337">
        <f>SUMIFS(Поликлиника!AV:AV,Поликлиника!D:D,СВОД!D826,Поликлиника!F:F,СВОД!F826)</f>
        <v>0</v>
      </c>
      <c r="L826" s="337">
        <f>SUMIFS(Поликлиника!BA:BA,Поликлиника!D:D,СВОД!D826,Поликлиника!F:F,СВОД!F826)</f>
        <v>0</v>
      </c>
      <c r="M826" s="337">
        <f>SUMIFS(Услуги!H:H,Услуги!D:D,СВОД!D826,Услуги!F:F,СВОД!F826)+SUMIFS(Услуги!M:M,Услуги!D:D,СВОД!D826,Услуги!F:F,СВОД!F826)+SUMIFS(Услуги!R:R,Услуги!D:D,СВОД!D826,Услуги!F:F,СВОД!F826)+SUMIFS(Услуги!W:W,Услуги!D:D,СВОД!D826,Услуги!F:F,СВОД!F826)+SUMIFS(Услуги!AB:AB,Услуги!D:D,СВОД!D826,Услуги!F:F,СВОД!F826)+SUMIFS(Услуги!AG:AG,Услуги!D:D,СВОД!D826,Услуги!F:F,СВОД!F826)+SUMIFS(Услуги!AL:AL,Услуги!D:D,СВОД!D826,Услуги!F:F,СВОД!F826)+SUMIFS(Услуги!AQ:AQ,Услуги!D:D,СВОД!D826,Услуги!F:F,СВОД!F826)</f>
        <v>0</v>
      </c>
      <c r="N826" s="337">
        <f>SUMIFS('Скорая мед.помощь'!I:I,'Скорая мед.помощь'!D:D,СВОД!D826,'Скорая мед.помощь'!F:F,СВОД!F826)</f>
        <v>0</v>
      </c>
      <c r="O826" s="338">
        <f>SUMIFS(Поликлиника!BF:BF,Поликлиника!D:D,СВОД!D826,Поликлиника!F:F,СВОД!F826)</f>
        <v>0</v>
      </c>
      <c r="P826" s="339">
        <f>SUMIFS('Круглосуточный стационар'!O:O,'Круглосуточный стационар'!D:D,СВОД!D826,'Круглосуточный стационар'!F:F,СВОД!F826,'Круглосуточный стационар'!H:H,"-")+SUMIFS(ВМП!O:O,ВМП!D:D,СВОД!D826,ВМП!F:F,СВОД!F826,ВМП!H:H,"-")+SUMIFS('Дневной стационар'!O:O,'Дневной стационар'!D:D,СВОД!D826,'Дневной стационар'!F:F,СВОД!F826,'Дневной стационар'!H:H,"-")+SUMIFS(ЭКО!M:M,ЭКО!D:D,СВОД!D826,ЭКО!F:F,СВОД!F826)+SUMIFS(Диализ!M:M,Диализ!D:D,СВОД!D826,Диализ!F:F,СВОД!F826)+SUMIFS('Скорая мед.помощь'!N:N,'Скорая мед.помощь'!D:D,СВОД!D826,'Скорая мед.помощь'!F:F,СВОД!F826)+SUMIFS(Услуги!AV:AV,Услуги!D:D,СВОД!D826,Услуги!F:F,СВОД!F826)+SUMIFS(Поликлиника!BK:BK,Поликлиника!D:D,СВОД!D826,Поликлиника!F:F,СВОД!F826)</f>
        <v>0</v>
      </c>
      <c r="Q826" s="336">
        <f>SUMIFS(Сверхбаза!L:L,Сверхбаза!C:C,СВОД!D826,Сверхбаза!E:E,СВОД!F826)+SUMIFS(Сверхбаза!N:N,Сверхбаза!C:C,СВОД!D826,Сверхбаза!E:E,СВОД!F826)</f>
        <v>0</v>
      </c>
      <c r="R826" s="337">
        <f>SUMIFS(Сверхбаза!P:P,Сверхбаза!C:C,СВОД!D826,Сверхбаза!E:E,СВОД!F826)</f>
        <v>0</v>
      </c>
      <c r="S826" s="337">
        <f>SUMIFS(Сверхбаза!R:R,Сверхбаза!C:C,СВОД!D826,Сверхбаза!E:E,СВОД!F826)</f>
        <v>0</v>
      </c>
      <c r="T826" s="337">
        <f>SUMIFS(Сверхбаза!Q:Q,Сверхбаза!C:C,СВОД!D826,Сверхбаза!E:E,СВОД!F826)</f>
        <v>0</v>
      </c>
      <c r="U826" s="337">
        <f>SUMIFS(Сверхбаза!S:S,Сверхбаза!C:C,СВОД!D826,Сверхбаза!E:E,СВОД!F826)</f>
        <v>0</v>
      </c>
      <c r="V826" s="339">
        <f>SUMIFS(Сверхбаза!G:G,Сверхбаза!C:C,СВОД!D826,Сверхбаза!E:E,СВОД!F826)</f>
        <v>0</v>
      </c>
    </row>
    <row r="827" spans="1:22" outlineLevel="2" x14ac:dyDescent="0.2">
      <c r="A827" s="33" t="s">
        <v>10</v>
      </c>
      <c r="B827" s="9">
        <v>7</v>
      </c>
      <c r="C827" s="10">
        <v>501709</v>
      </c>
      <c r="D827" s="273">
        <v>171201</v>
      </c>
      <c r="E827" s="81" t="s">
        <v>180</v>
      </c>
      <c r="F827" s="81">
        <v>2</v>
      </c>
      <c r="G827" s="82" t="s">
        <v>135</v>
      </c>
      <c r="H827" s="336">
        <f>SUMIFS('Круглосуточный стационар'!J:J,'Круглосуточный стационар'!D:D,СВОД!D827,'Круглосуточный стационар'!H:H,"-",'Круглосуточный стационар'!F:F,СВОД!F827)+SUMIFS(ВМП!J:J,ВМП!D:D,СВОД!D827,ВМП!H:H,"-",ВМП!F:F,СВОД!F827)+SUMIFS('Дневной стационар'!J:J,'Дневной стационар'!D:D,СВОД!D827,'Дневной стационар'!H:H,"-",'Дневной стационар'!F:F,СВОД!F827)+SUMIFS(ЭКО!H:H,ЭКО!D:D,СВОД!D827,ЭКО!F:F,СВОД!F827)+SUMIFS(Диализ!H:H,Диализ!D:D,СВОД!D827,Диализ!F:F,СВОД!F827)</f>
        <v>0</v>
      </c>
      <c r="I827" s="337">
        <f>SUMIFS(Поликлиника!H:H,Поликлиника!D:D,СВОД!D827,Поликлиника!F:F,СВОД!F827)</f>
        <v>0</v>
      </c>
      <c r="J827" s="337">
        <f>SUMIFS(Поликлиника!AQ:AQ,Поликлиника!D:D,СВОД!D827,Поликлиника!F:F,СВОД!F827)</f>
        <v>0</v>
      </c>
      <c r="K827" s="337">
        <f>SUMIFS(Поликлиника!AV:AV,Поликлиника!D:D,СВОД!D827,Поликлиника!F:F,СВОД!F827)</f>
        <v>0</v>
      </c>
      <c r="L827" s="337">
        <f>SUMIFS(Поликлиника!BA:BA,Поликлиника!D:D,СВОД!D827,Поликлиника!F:F,СВОД!F827)</f>
        <v>0</v>
      </c>
      <c r="M827" s="337">
        <f>SUMIFS(Услуги!H:H,Услуги!D:D,СВОД!D827,Услуги!F:F,СВОД!F827)+SUMIFS(Услуги!M:M,Услуги!D:D,СВОД!D827,Услуги!F:F,СВОД!F827)+SUMIFS(Услуги!R:R,Услуги!D:D,СВОД!D827,Услуги!F:F,СВОД!F827)+SUMIFS(Услуги!W:W,Услуги!D:D,СВОД!D827,Услуги!F:F,СВОД!F827)+SUMIFS(Услуги!AB:AB,Услуги!D:D,СВОД!D827,Услуги!F:F,СВОД!F827)+SUMIFS(Услуги!AG:AG,Услуги!D:D,СВОД!D827,Услуги!F:F,СВОД!F827)+SUMIFS(Услуги!AL:AL,Услуги!D:D,СВОД!D827,Услуги!F:F,СВОД!F827)+SUMIFS(Услуги!AQ:AQ,Услуги!D:D,СВОД!D827,Услуги!F:F,СВОД!F827)</f>
        <v>0</v>
      </c>
      <c r="N827" s="337">
        <f>SUMIFS('Скорая мед.помощь'!I:I,'Скорая мед.помощь'!D:D,СВОД!D827,'Скорая мед.помощь'!F:F,СВОД!F827)</f>
        <v>0</v>
      </c>
      <c r="O827" s="338">
        <f>SUMIFS(Поликлиника!BF:BF,Поликлиника!D:D,СВОД!D827,Поликлиника!F:F,СВОД!F827)</f>
        <v>0</v>
      </c>
      <c r="P827" s="339">
        <f>SUMIFS('Круглосуточный стационар'!O:O,'Круглосуточный стационар'!D:D,СВОД!D827,'Круглосуточный стационар'!F:F,СВОД!F827,'Круглосуточный стационар'!H:H,"-")+SUMIFS(ВМП!O:O,ВМП!D:D,СВОД!D827,ВМП!F:F,СВОД!F827,ВМП!H:H,"-")+SUMIFS('Дневной стационар'!O:O,'Дневной стационар'!D:D,СВОД!D827,'Дневной стационар'!F:F,СВОД!F827,'Дневной стационар'!H:H,"-")+SUMIFS(ЭКО!M:M,ЭКО!D:D,СВОД!D827,ЭКО!F:F,СВОД!F827)+SUMIFS(Диализ!M:M,Диализ!D:D,СВОД!D827,Диализ!F:F,СВОД!F827)+SUMIFS('Скорая мед.помощь'!N:N,'Скорая мед.помощь'!D:D,СВОД!D827,'Скорая мед.помощь'!F:F,СВОД!F827)+SUMIFS(Услуги!AV:AV,Услуги!D:D,СВОД!D827,Услуги!F:F,СВОД!F827)+SUMIFS(Поликлиника!BK:BK,Поликлиника!D:D,СВОД!D827,Поликлиника!F:F,СВОД!F827)</f>
        <v>0</v>
      </c>
      <c r="Q827" s="336">
        <f>SUMIFS(Сверхбаза!L:L,Сверхбаза!C:C,СВОД!D827,Сверхбаза!E:E,СВОД!F827)+SUMIFS(Сверхбаза!N:N,Сверхбаза!C:C,СВОД!D827,Сверхбаза!E:E,СВОД!F827)</f>
        <v>0</v>
      </c>
      <c r="R827" s="337">
        <f>SUMIFS(Сверхбаза!P:P,Сверхбаза!C:C,СВОД!D827,Сверхбаза!E:E,СВОД!F827)</f>
        <v>0</v>
      </c>
      <c r="S827" s="337">
        <f>SUMIFS(Сверхбаза!R:R,Сверхбаза!C:C,СВОД!D827,Сверхбаза!E:E,СВОД!F827)</f>
        <v>0</v>
      </c>
      <c r="T827" s="337">
        <f>SUMIFS(Сверхбаза!Q:Q,Сверхбаза!C:C,СВОД!D827,Сверхбаза!E:E,СВОД!F827)</f>
        <v>0</v>
      </c>
      <c r="U827" s="337">
        <f>SUMIFS(Сверхбаза!S:S,Сверхбаза!C:C,СВОД!D827,Сверхбаза!E:E,СВОД!F827)</f>
        <v>0</v>
      </c>
      <c r="V827" s="339">
        <f>SUMIFS(Сверхбаза!G:G,Сверхбаза!C:C,СВОД!D827,Сверхбаза!E:E,СВОД!F827)</f>
        <v>0</v>
      </c>
    </row>
    <row r="828" spans="1:22" ht="25.5" outlineLevel="2" x14ac:dyDescent="0.2">
      <c r="A828" s="33" t="s">
        <v>10</v>
      </c>
      <c r="B828" s="9">
        <v>7</v>
      </c>
      <c r="C828" s="10">
        <v>501709</v>
      </c>
      <c r="D828" s="273">
        <v>171201</v>
      </c>
      <c r="E828" s="81" t="s">
        <v>180</v>
      </c>
      <c r="F828" s="81">
        <v>6</v>
      </c>
      <c r="G828" s="82" t="s">
        <v>860</v>
      </c>
      <c r="H828" s="336">
        <f>SUMIFS('Круглосуточный стационар'!J:J,'Круглосуточный стационар'!D:D,СВОД!D828,'Круглосуточный стационар'!H:H,"-",'Круглосуточный стационар'!F:F,СВОД!F828)+SUMIFS(ВМП!J:J,ВМП!D:D,СВОД!D828,ВМП!H:H,"-",ВМП!F:F,СВОД!F828)+SUMIFS('Дневной стационар'!J:J,'Дневной стационар'!D:D,СВОД!D828,'Дневной стационар'!H:H,"-",'Дневной стационар'!F:F,СВОД!F828)+SUMIFS(ЭКО!H:H,ЭКО!D:D,СВОД!D828,ЭКО!F:F,СВОД!F828)+SUMIFS(Диализ!H:H,Диализ!D:D,СВОД!D828,Диализ!F:F,СВОД!F828)</f>
        <v>0</v>
      </c>
      <c r="I828" s="337">
        <f>SUMIFS(Поликлиника!H:H,Поликлиника!D:D,СВОД!D828,Поликлиника!F:F,СВОД!F828)</f>
        <v>0</v>
      </c>
      <c r="J828" s="337">
        <f>SUMIFS(Поликлиника!AQ:AQ,Поликлиника!D:D,СВОД!D828,Поликлиника!F:F,СВОД!F828)</f>
        <v>0</v>
      </c>
      <c r="K828" s="337">
        <f>SUMIFS(Поликлиника!AV:AV,Поликлиника!D:D,СВОД!D828,Поликлиника!F:F,СВОД!F828)</f>
        <v>0</v>
      </c>
      <c r="L828" s="337">
        <f>SUMIFS(Поликлиника!BA:BA,Поликлиника!D:D,СВОД!D828,Поликлиника!F:F,СВОД!F828)</f>
        <v>0</v>
      </c>
      <c r="M828" s="337">
        <f>SUMIFS(Услуги!H:H,Услуги!D:D,СВОД!D828,Услуги!F:F,СВОД!F828)+SUMIFS(Услуги!M:M,Услуги!D:D,СВОД!D828,Услуги!F:F,СВОД!F828)+SUMIFS(Услуги!R:R,Услуги!D:D,СВОД!D828,Услуги!F:F,СВОД!F828)+SUMIFS(Услуги!W:W,Услуги!D:D,СВОД!D828,Услуги!F:F,СВОД!F828)+SUMIFS(Услуги!AB:AB,Услуги!D:D,СВОД!D828,Услуги!F:F,СВОД!F828)+SUMIFS(Услуги!AG:AG,Услуги!D:D,СВОД!D828,Услуги!F:F,СВОД!F828)+SUMIFS(Услуги!AL:AL,Услуги!D:D,СВОД!D828,Услуги!F:F,СВОД!F828)+SUMIFS(Услуги!AQ:AQ,Услуги!D:D,СВОД!D828,Услуги!F:F,СВОД!F828)</f>
        <v>0</v>
      </c>
      <c r="N828" s="337">
        <f>SUMIFS('Скорая мед.помощь'!I:I,'Скорая мед.помощь'!D:D,СВОД!D828,'Скорая мед.помощь'!F:F,СВОД!F828)</f>
        <v>0</v>
      </c>
      <c r="O828" s="338">
        <f>SUMIFS(Поликлиника!BF:BF,Поликлиника!D:D,СВОД!D828,Поликлиника!F:F,СВОД!F828)</f>
        <v>0</v>
      </c>
      <c r="P828" s="339">
        <f>SUMIFS('Круглосуточный стационар'!O:O,'Круглосуточный стационар'!D:D,СВОД!D828,'Круглосуточный стационар'!F:F,СВОД!F828,'Круглосуточный стационар'!H:H,"-")+SUMIFS(ВМП!O:O,ВМП!D:D,СВОД!D828,ВМП!F:F,СВОД!F828,ВМП!H:H,"-")+SUMIFS('Дневной стационар'!O:O,'Дневной стационар'!D:D,СВОД!D828,'Дневной стационар'!F:F,СВОД!F828,'Дневной стационар'!H:H,"-")+SUMIFS(ЭКО!M:M,ЭКО!D:D,СВОД!D828,ЭКО!F:F,СВОД!F828)+SUMIFS(Диализ!M:M,Диализ!D:D,СВОД!D828,Диализ!F:F,СВОД!F828)+SUMIFS('Скорая мед.помощь'!N:N,'Скорая мед.помощь'!D:D,СВОД!D828,'Скорая мед.помощь'!F:F,СВОД!F828)+SUMIFS(Услуги!AV:AV,Услуги!D:D,СВОД!D828,Услуги!F:F,СВОД!F828)+SUMIFS(Поликлиника!BK:BK,Поликлиника!D:D,СВОД!D828,Поликлиника!F:F,СВОД!F828)</f>
        <v>0</v>
      </c>
      <c r="Q828" s="336">
        <f>SUMIFS(Сверхбаза!L:L,Сверхбаза!C:C,СВОД!D828,Сверхбаза!E:E,СВОД!F828)+SUMIFS(Сверхбаза!N:N,Сверхбаза!C:C,СВОД!D828,Сверхбаза!E:E,СВОД!F828)</f>
        <v>0</v>
      </c>
      <c r="R828" s="337">
        <f>SUMIFS(Сверхбаза!P:P,Сверхбаза!C:C,СВОД!D828,Сверхбаза!E:E,СВОД!F828)</f>
        <v>0</v>
      </c>
      <c r="S828" s="337">
        <f>SUMIFS(Сверхбаза!R:R,Сверхбаза!C:C,СВОД!D828,Сверхбаза!E:E,СВОД!F828)</f>
        <v>0</v>
      </c>
      <c r="T828" s="337">
        <f>SUMIFS(Сверхбаза!Q:Q,Сверхбаза!C:C,СВОД!D828,Сверхбаза!E:E,СВОД!F828)</f>
        <v>0</v>
      </c>
      <c r="U828" s="337">
        <f>SUMIFS(Сверхбаза!S:S,Сверхбаза!C:C,СВОД!D828,Сверхбаза!E:E,СВОД!F828)</f>
        <v>0</v>
      </c>
      <c r="V828" s="339">
        <f>SUMIFS(Сверхбаза!G:G,Сверхбаза!C:C,СВОД!D828,Сверхбаза!E:E,СВОД!F828)</f>
        <v>0</v>
      </c>
    </row>
    <row r="829" spans="1:22" ht="25.5" outlineLevel="2" x14ac:dyDescent="0.2">
      <c r="A829" s="33" t="s">
        <v>10</v>
      </c>
      <c r="B829" s="9">
        <v>7</v>
      </c>
      <c r="C829" s="10">
        <v>501709</v>
      </c>
      <c r="D829" s="273">
        <v>171201</v>
      </c>
      <c r="E829" s="81" t="s">
        <v>180</v>
      </c>
      <c r="F829" s="81">
        <v>3</v>
      </c>
      <c r="G829" s="82" t="s">
        <v>136</v>
      </c>
      <c r="H829" s="336">
        <f>SUMIFS('Круглосуточный стационар'!J:J,'Круглосуточный стационар'!D:D,СВОД!D829,'Круглосуточный стационар'!H:H,"-",'Круглосуточный стационар'!F:F,СВОД!F829)+SUMIFS(ВМП!J:J,ВМП!D:D,СВОД!D829,ВМП!H:H,"-",ВМП!F:F,СВОД!F829)+SUMIFS('Дневной стационар'!J:J,'Дневной стационар'!D:D,СВОД!D829,'Дневной стационар'!H:H,"-",'Дневной стационар'!F:F,СВОД!F829)+SUMIFS(ЭКО!H:H,ЭКО!D:D,СВОД!D829,ЭКО!F:F,СВОД!F829)+SUMIFS(Диализ!H:H,Диализ!D:D,СВОД!D829,Диализ!F:F,СВОД!F829)</f>
        <v>0</v>
      </c>
      <c r="I829" s="337">
        <f>SUMIFS(Поликлиника!H:H,Поликлиника!D:D,СВОД!D829,Поликлиника!F:F,СВОД!F829)</f>
        <v>0</v>
      </c>
      <c r="J829" s="337">
        <f>SUMIFS(Поликлиника!AQ:AQ,Поликлиника!D:D,СВОД!D829,Поликлиника!F:F,СВОД!F829)</f>
        <v>0</v>
      </c>
      <c r="K829" s="337">
        <f>SUMIFS(Поликлиника!AV:AV,Поликлиника!D:D,СВОД!D829,Поликлиника!F:F,СВОД!F829)</f>
        <v>2328</v>
      </c>
      <c r="L829" s="337">
        <f>SUMIFS(Поликлиника!BA:BA,Поликлиника!D:D,СВОД!D829,Поликлиника!F:F,СВОД!F829)</f>
        <v>46710</v>
      </c>
      <c r="M829" s="337">
        <f>SUMIFS(Услуги!H:H,Услуги!D:D,СВОД!D829,Услуги!F:F,СВОД!F829)+SUMIFS(Услуги!M:M,Услуги!D:D,СВОД!D829,Услуги!F:F,СВОД!F829)+SUMIFS(Услуги!R:R,Услуги!D:D,СВОД!D829,Услуги!F:F,СВОД!F829)+SUMIFS(Услуги!W:W,Услуги!D:D,СВОД!D829,Услуги!F:F,СВОД!F829)+SUMIFS(Услуги!AB:AB,Услуги!D:D,СВОД!D829,Услуги!F:F,СВОД!F829)+SUMIFS(Услуги!AG:AG,Услуги!D:D,СВОД!D829,Услуги!F:F,СВОД!F829)+SUMIFS(Услуги!AL:AL,Услуги!D:D,СВОД!D829,Услуги!F:F,СВОД!F829)+SUMIFS(Услуги!AQ:AQ,Услуги!D:D,СВОД!D829,Услуги!F:F,СВОД!F829)</f>
        <v>0</v>
      </c>
      <c r="N829" s="337">
        <f>SUMIFS('Скорая мед.помощь'!I:I,'Скорая мед.помощь'!D:D,СВОД!D829,'Скорая мед.помощь'!F:F,СВОД!F829)</f>
        <v>0</v>
      </c>
      <c r="O829" s="338">
        <f>SUMIFS(Поликлиника!BF:BF,Поликлиника!D:D,СВОД!D829,Поликлиника!F:F,СВОД!F829)</f>
        <v>201233</v>
      </c>
      <c r="P829" s="339">
        <f>SUMIFS('Круглосуточный стационар'!O:O,'Круглосуточный стационар'!D:D,СВОД!D829,'Круглосуточный стационар'!F:F,СВОД!F829,'Круглосуточный стационар'!H:H,"-")+SUMIFS(ВМП!O:O,ВМП!D:D,СВОД!D829,ВМП!F:F,СВОД!F829,ВМП!H:H,"-")+SUMIFS('Дневной стационар'!O:O,'Дневной стационар'!D:D,СВОД!D829,'Дневной стационар'!F:F,СВОД!F829,'Дневной стационар'!H:H,"-")+SUMIFS(ЭКО!M:M,ЭКО!D:D,СВОД!D829,ЭКО!F:F,СВОД!F829)+SUMIFS(Диализ!M:M,Диализ!D:D,СВОД!D829,Диализ!F:F,СВОД!F829)+SUMIFS('Скорая мед.помощь'!N:N,'Скорая мед.помощь'!D:D,СВОД!D829,'Скорая мед.помощь'!F:F,СВОД!F829)+SUMIFS(Услуги!AV:AV,Услуги!D:D,СВОД!D829,Услуги!F:F,СВОД!F829)+SUMIFS(Поликлиника!BK:BK,Поликлиника!D:D,СВОД!D829,Поликлиника!F:F,СВОД!F829)</f>
        <v>34234.132266666667</v>
      </c>
      <c r="Q829" s="336">
        <f>SUMIFS(Сверхбаза!L:L,Сверхбаза!C:C,СВОД!D829,Сверхбаза!E:E,СВОД!F829)+SUMIFS(Сверхбаза!N:N,Сверхбаза!C:C,СВОД!D829,Сверхбаза!E:E,СВОД!F829)</f>
        <v>0</v>
      </c>
      <c r="R829" s="337">
        <f>SUMIFS(Сверхбаза!P:P,Сверхбаза!C:C,СВОД!D829,Сверхбаза!E:E,СВОД!F829)</f>
        <v>0</v>
      </c>
      <c r="S829" s="337">
        <f>SUMIFS(Сверхбаза!R:R,Сверхбаза!C:C,СВОД!D829,Сверхбаза!E:E,СВОД!F829)</f>
        <v>0</v>
      </c>
      <c r="T829" s="337">
        <f>SUMIFS(Сверхбаза!Q:Q,Сверхбаза!C:C,СВОД!D829,Сверхбаза!E:E,СВОД!F829)</f>
        <v>0</v>
      </c>
      <c r="U829" s="337">
        <f>SUMIFS(Сверхбаза!S:S,Сверхбаза!C:C,СВОД!D829,Сверхбаза!E:E,СВОД!F829)</f>
        <v>0</v>
      </c>
      <c r="V829" s="339">
        <f>SUMIFS(Сверхбаза!G:G,Сверхбаза!C:C,СВОД!D829,Сверхбаза!E:E,СВОД!F829)</f>
        <v>0</v>
      </c>
    </row>
    <row r="830" spans="1:22" outlineLevel="2" x14ac:dyDescent="0.2">
      <c r="A830" s="33" t="s">
        <v>10</v>
      </c>
      <c r="B830" s="9">
        <v>7</v>
      </c>
      <c r="C830" s="10">
        <v>501709</v>
      </c>
      <c r="D830" s="273">
        <v>171201</v>
      </c>
      <c r="E830" s="81" t="s">
        <v>180</v>
      </c>
      <c r="F830" s="81">
        <v>7</v>
      </c>
      <c r="G830" s="82" t="s">
        <v>861</v>
      </c>
      <c r="H830" s="336">
        <f>SUMIFS('Круглосуточный стационар'!J:J,'Круглосуточный стационар'!D:D,СВОД!D830,'Круглосуточный стационар'!H:H,"-",'Круглосуточный стационар'!F:F,СВОД!F830)+SUMIFS(ВМП!J:J,ВМП!D:D,СВОД!D830,ВМП!H:H,"-",ВМП!F:F,СВОД!F830)+SUMIFS('Дневной стационар'!J:J,'Дневной стационар'!D:D,СВОД!D830,'Дневной стационар'!H:H,"-",'Дневной стационар'!F:F,СВОД!F830)+SUMIFS(ЭКО!H:H,ЭКО!D:D,СВОД!D830,ЭКО!F:F,СВОД!F830)+SUMIFS(Диализ!H:H,Диализ!D:D,СВОД!D830,Диализ!F:F,СВОД!F830)</f>
        <v>0</v>
      </c>
      <c r="I830" s="337">
        <f>SUMIFS(Поликлиника!H:H,Поликлиника!D:D,СВОД!D830,Поликлиника!F:F,СВОД!F830)</f>
        <v>0</v>
      </c>
      <c r="J830" s="337">
        <f>SUMIFS(Поликлиника!AQ:AQ,Поликлиника!D:D,СВОД!D830,Поликлиника!F:F,СВОД!F830)</f>
        <v>0</v>
      </c>
      <c r="K830" s="337">
        <f>SUMIFS(Поликлиника!AV:AV,Поликлиника!D:D,СВОД!D830,Поликлиника!F:F,СВОД!F830)</f>
        <v>0</v>
      </c>
      <c r="L830" s="337">
        <f>SUMIFS(Поликлиника!BA:BA,Поликлиника!D:D,СВОД!D830,Поликлиника!F:F,СВОД!F830)</f>
        <v>0</v>
      </c>
      <c r="M830" s="337">
        <f>SUMIFS(Услуги!H:H,Услуги!D:D,СВОД!D830,Услуги!F:F,СВОД!F830)+SUMIFS(Услуги!M:M,Услуги!D:D,СВОД!D830,Услуги!F:F,СВОД!F830)+SUMIFS(Услуги!R:R,Услуги!D:D,СВОД!D830,Услуги!F:F,СВОД!F830)+SUMIFS(Услуги!W:W,Услуги!D:D,СВОД!D830,Услуги!F:F,СВОД!F830)+SUMIFS(Услуги!AB:AB,Услуги!D:D,СВОД!D830,Услуги!F:F,СВОД!F830)+SUMIFS(Услуги!AG:AG,Услуги!D:D,СВОД!D830,Услуги!F:F,СВОД!F830)+SUMIFS(Услуги!AL:AL,Услуги!D:D,СВОД!D830,Услуги!F:F,СВОД!F830)+SUMIFS(Услуги!AQ:AQ,Услуги!D:D,СВОД!D830,Услуги!F:F,СВОД!F830)</f>
        <v>0</v>
      </c>
      <c r="N830" s="337">
        <f>SUMIFS('Скорая мед.помощь'!I:I,'Скорая мед.помощь'!D:D,СВОД!D830,'Скорая мед.помощь'!F:F,СВОД!F830)</f>
        <v>0</v>
      </c>
      <c r="O830" s="338">
        <f>SUMIFS(Поликлиника!BF:BF,Поликлиника!D:D,СВОД!D830,Поликлиника!F:F,СВОД!F830)</f>
        <v>0</v>
      </c>
      <c r="P830" s="339">
        <f>SUMIFS('Круглосуточный стационар'!O:O,'Круглосуточный стационар'!D:D,СВОД!D830,'Круглосуточный стационар'!F:F,СВОД!F830,'Круглосуточный стационар'!H:H,"-")+SUMIFS(ВМП!O:O,ВМП!D:D,СВОД!D830,ВМП!F:F,СВОД!F830,ВМП!H:H,"-")+SUMIFS('Дневной стационар'!O:O,'Дневной стационар'!D:D,СВОД!D830,'Дневной стационар'!F:F,СВОД!F830,'Дневной стационар'!H:H,"-")+SUMIFS(ЭКО!M:M,ЭКО!D:D,СВОД!D830,ЭКО!F:F,СВОД!F830)+SUMIFS(Диализ!M:M,Диализ!D:D,СВОД!D830,Диализ!F:F,СВОД!F830)+SUMIFS('Скорая мед.помощь'!N:N,'Скорая мед.помощь'!D:D,СВОД!D830,'Скорая мед.помощь'!F:F,СВОД!F830)+SUMIFS(Услуги!AV:AV,Услуги!D:D,СВОД!D830,Услуги!F:F,СВОД!F830)+SUMIFS(Поликлиника!BK:BK,Поликлиника!D:D,СВОД!D830,Поликлиника!F:F,СВОД!F830)</f>
        <v>0</v>
      </c>
      <c r="Q830" s="336">
        <f>SUMIFS(Сверхбаза!L:L,Сверхбаза!C:C,СВОД!D830,Сверхбаза!E:E,СВОД!F830)+SUMIFS(Сверхбаза!N:N,Сверхбаза!C:C,СВОД!D830,Сверхбаза!E:E,СВОД!F830)</f>
        <v>0</v>
      </c>
      <c r="R830" s="337">
        <f>SUMIFS(Сверхбаза!P:P,Сверхбаза!C:C,СВОД!D830,Сверхбаза!E:E,СВОД!F830)</f>
        <v>0</v>
      </c>
      <c r="S830" s="337">
        <f>SUMIFS(Сверхбаза!R:R,Сверхбаза!C:C,СВОД!D830,Сверхбаза!E:E,СВОД!F830)</f>
        <v>0</v>
      </c>
      <c r="T830" s="337">
        <f>SUMIFS(Сверхбаза!Q:Q,Сверхбаза!C:C,СВОД!D830,Сверхбаза!E:E,СВОД!F830)</f>
        <v>0</v>
      </c>
      <c r="U830" s="337">
        <f>SUMIFS(Сверхбаза!S:S,Сверхбаза!C:C,СВОД!D830,Сверхбаза!E:E,СВОД!F830)</f>
        <v>0</v>
      </c>
      <c r="V830" s="339">
        <f>SUMIFS(Сверхбаза!G:G,Сверхбаза!C:C,СВОД!D830,Сверхбаза!E:E,СВОД!F830)</f>
        <v>0</v>
      </c>
    </row>
    <row r="831" spans="1:22" outlineLevel="2" x14ac:dyDescent="0.2">
      <c r="A831" s="33" t="s">
        <v>10</v>
      </c>
      <c r="B831" s="9">
        <v>7</v>
      </c>
      <c r="C831" s="10">
        <v>501709</v>
      </c>
      <c r="D831" s="273">
        <v>171201</v>
      </c>
      <c r="E831" s="81" t="s">
        <v>180</v>
      </c>
      <c r="F831" s="81">
        <v>70</v>
      </c>
      <c r="G831" s="82" t="s">
        <v>862</v>
      </c>
      <c r="H831" s="336">
        <f>SUMIFS('Круглосуточный стационар'!J:J,'Круглосуточный стационар'!D:D,СВОД!D831,'Круглосуточный стационар'!H:H,"-",'Круглосуточный стационар'!F:F,СВОД!F831)+SUMIFS(ВМП!J:J,ВМП!D:D,СВОД!D831,ВМП!H:H,"-",ВМП!F:F,СВОД!F831)+SUMIFS('Дневной стационар'!J:J,'Дневной стационар'!D:D,СВОД!D831,'Дневной стационар'!H:H,"-",'Дневной стационар'!F:F,СВОД!F831)+SUMIFS(ЭКО!H:H,ЭКО!D:D,СВОД!D831,ЭКО!F:F,СВОД!F831)+SUMIFS(Диализ!H:H,Диализ!D:D,СВОД!D831,Диализ!F:F,СВОД!F831)</f>
        <v>0</v>
      </c>
      <c r="I831" s="337">
        <f>SUMIFS(Поликлиника!H:H,Поликлиника!D:D,СВОД!D831,Поликлиника!F:F,СВОД!F831)</f>
        <v>0</v>
      </c>
      <c r="J831" s="337">
        <f>SUMIFS(Поликлиника!AQ:AQ,Поликлиника!D:D,СВОД!D831,Поликлиника!F:F,СВОД!F831)</f>
        <v>0</v>
      </c>
      <c r="K831" s="337">
        <f>SUMIFS(Поликлиника!AV:AV,Поликлиника!D:D,СВОД!D831,Поликлиника!F:F,СВОД!F831)</f>
        <v>0</v>
      </c>
      <c r="L831" s="337">
        <f>SUMIFS(Поликлиника!BA:BA,Поликлиника!D:D,СВОД!D831,Поликлиника!F:F,СВОД!F831)</f>
        <v>0</v>
      </c>
      <c r="M831" s="337">
        <f>SUMIFS(Услуги!H:H,Услуги!D:D,СВОД!D831,Услуги!F:F,СВОД!F831)+SUMIFS(Услуги!M:M,Услуги!D:D,СВОД!D831,Услуги!F:F,СВОД!F831)+SUMIFS(Услуги!R:R,Услуги!D:D,СВОД!D831,Услуги!F:F,СВОД!F831)+SUMIFS(Услуги!W:W,Услуги!D:D,СВОД!D831,Услуги!F:F,СВОД!F831)+SUMIFS(Услуги!AB:AB,Услуги!D:D,СВОД!D831,Услуги!F:F,СВОД!F831)+SUMIFS(Услуги!AG:AG,Услуги!D:D,СВОД!D831,Услуги!F:F,СВОД!F831)+SUMIFS(Услуги!AL:AL,Услуги!D:D,СВОД!D831,Услуги!F:F,СВОД!F831)+SUMIFS(Услуги!AQ:AQ,Услуги!D:D,СВОД!D831,Услуги!F:F,СВОД!F831)</f>
        <v>0</v>
      </c>
      <c r="N831" s="337">
        <f>SUMIFS('Скорая мед.помощь'!I:I,'Скорая мед.помощь'!D:D,СВОД!D831,'Скорая мед.помощь'!F:F,СВОД!F831)</f>
        <v>0</v>
      </c>
      <c r="O831" s="338">
        <f>SUMIFS(Поликлиника!BF:BF,Поликлиника!D:D,СВОД!D831,Поликлиника!F:F,СВОД!F831)</f>
        <v>0</v>
      </c>
      <c r="P831" s="339">
        <f>SUMIFS('Круглосуточный стационар'!O:O,'Круглосуточный стационар'!D:D,СВОД!D831,'Круглосуточный стационар'!F:F,СВОД!F831,'Круглосуточный стационар'!H:H,"-")+SUMIFS(ВМП!O:O,ВМП!D:D,СВОД!D831,ВМП!F:F,СВОД!F831,ВМП!H:H,"-")+SUMIFS('Дневной стационар'!O:O,'Дневной стационар'!D:D,СВОД!D831,'Дневной стационар'!F:F,СВОД!F831,'Дневной стационар'!H:H,"-")+SUMIFS(ЭКО!M:M,ЭКО!D:D,СВОД!D831,ЭКО!F:F,СВОД!F831)+SUMIFS(Диализ!M:M,Диализ!D:D,СВОД!D831,Диализ!F:F,СВОД!F831)+SUMIFS('Скорая мед.помощь'!N:N,'Скорая мед.помощь'!D:D,СВОД!D831,'Скорая мед.помощь'!F:F,СВОД!F831)+SUMIFS(Услуги!AV:AV,Услуги!D:D,СВОД!D831,Услуги!F:F,СВОД!F831)+SUMIFS(Поликлиника!BK:BK,Поликлиника!D:D,СВОД!D831,Поликлиника!F:F,СВОД!F831)</f>
        <v>0</v>
      </c>
      <c r="Q831" s="336">
        <f>SUMIFS(Сверхбаза!L:L,Сверхбаза!C:C,СВОД!D831,Сверхбаза!E:E,СВОД!F831)+SUMIFS(Сверхбаза!N:N,Сверхбаза!C:C,СВОД!D831,Сверхбаза!E:E,СВОД!F831)</f>
        <v>0</v>
      </c>
      <c r="R831" s="337">
        <f>SUMIFS(Сверхбаза!P:P,Сверхбаза!C:C,СВОД!D831,Сверхбаза!E:E,СВОД!F831)</f>
        <v>0</v>
      </c>
      <c r="S831" s="337">
        <f>SUMIFS(Сверхбаза!R:R,Сверхбаза!C:C,СВОД!D831,Сверхбаза!E:E,СВОД!F831)</f>
        <v>0</v>
      </c>
      <c r="T831" s="337">
        <f>SUMIFS(Сверхбаза!Q:Q,Сверхбаза!C:C,СВОД!D831,Сверхбаза!E:E,СВОД!F831)</f>
        <v>0</v>
      </c>
      <c r="U831" s="337">
        <f>SUMIFS(Сверхбаза!S:S,Сверхбаза!C:C,СВОД!D831,Сверхбаза!E:E,СВОД!F831)</f>
        <v>0</v>
      </c>
      <c r="V831" s="339">
        <f>SUMIFS(Сверхбаза!G:G,Сверхбаза!C:C,СВОД!D831,Сверхбаза!E:E,СВОД!F831)</f>
        <v>0</v>
      </c>
    </row>
    <row r="832" spans="1:22" outlineLevel="2" x14ac:dyDescent="0.2">
      <c r="A832" s="33" t="s">
        <v>10</v>
      </c>
      <c r="B832" s="9">
        <v>7</v>
      </c>
      <c r="C832" s="10">
        <v>501709</v>
      </c>
      <c r="D832" s="273">
        <v>171201</v>
      </c>
      <c r="E832" s="81" t="s">
        <v>180</v>
      </c>
      <c r="F832" s="81">
        <v>94</v>
      </c>
      <c r="G832" s="82" t="s">
        <v>124</v>
      </c>
      <c r="H832" s="336">
        <f>SUMIFS('Круглосуточный стационар'!J:J,'Круглосуточный стационар'!D:D,СВОД!D832,'Круглосуточный стационар'!H:H,"-",'Круглосуточный стационар'!F:F,СВОД!F832)+SUMIFS(ВМП!J:J,ВМП!D:D,СВОД!D832,ВМП!H:H,"-",ВМП!F:F,СВОД!F832)+SUMIFS('Дневной стационар'!J:J,'Дневной стационар'!D:D,СВОД!D832,'Дневной стационар'!H:H,"-",'Дневной стационар'!F:F,СВОД!F832)+SUMIFS(ЭКО!H:H,ЭКО!D:D,СВОД!D832,ЭКО!F:F,СВОД!F832)+SUMIFS(Диализ!H:H,Диализ!D:D,СВОД!D832,Диализ!F:F,СВОД!F832)</f>
        <v>0</v>
      </c>
      <c r="I832" s="337">
        <f>SUMIFS(Поликлиника!H:H,Поликлиника!D:D,СВОД!D832,Поликлиника!F:F,СВОД!F832)</f>
        <v>0</v>
      </c>
      <c r="J832" s="337">
        <f>SUMIFS(Поликлиника!AQ:AQ,Поликлиника!D:D,СВОД!D832,Поликлиника!F:F,СВОД!F832)</f>
        <v>0</v>
      </c>
      <c r="K832" s="337">
        <f>SUMIFS(Поликлиника!AV:AV,Поликлиника!D:D,СВОД!D832,Поликлиника!F:F,СВОД!F832)</f>
        <v>0</v>
      </c>
      <c r="L832" s="337">
        <f>SUMIFS(Поликлиника!BA:BA,Поликлиника!D:D,СВОД!D832,Поликлиника!F:F,СВОД!F832)</f>
        <v>0</v>
      </c>
      <c r="M832" s="337">
        <f>SUMIFS(Услуги!H:H,Услуги!D:D,СВОД!D832,Услуги!F:F,СВОД!F832)+SUMIFS(Услуги!M:M,Услуги!D:D,СВОД!D832,Услуги!F:F,СВОД!F832)+SUMIFS(Услуги!R:R,Услуги!D:D,СВОД!D832,Услуги!F:F,СВОД!F832)+SUMIFS(Услуги!W:W,Услуги!D:D,СВОД!D832,Услуги!F:F,СВОД!F832)+SUMIFS(Услуги!AB:AB,Услуги!D:D,СВОД!D832,Услуги!F:F,СВОД!F832)+SUMIFS(Услуги!AG:AG,Услуги!D:D,СВОД!D832,Услуги!F:F,СВОД!F832)+SUMIFS(Услуги!AL:AL,Услуги!D:D,СВОД!D832,Услуги!F:F,СВОД!F832)+SUMIFS(Услуги!AQ:AQ,Услуги!D:D,СВОД!D832,Услуги!F:F,СВОД!F832)</f>
        <v>0</v>
      </c>
      <c r="N832" s="337">
        <f>SUMIFS('Скорая мед.помощь'!I:I,'Скорая мед.помощь'!D:D,СВОД!D832,'Скорая мед.помощь'!F:F,СВОД!F832)</f>
        <v>0</v>
      </c>
      <c r="O832" s="338">
        <f>SUMIFS(Поликлиника!BF:BF,Поликлиника!D:D,СВОД!D832,Поликлиника!F:F,СВОД!F832)</f>
        <v>0</v>
      </c>
      <c r="P832" s="339">
        <f>SUMIFS('Круглосуточный стационар'!O:O,'Круглосуточный стационар'!D:D,СВОД!D832,'Круглосуточный стационар'!F:F,СВОД!F832,'Круглосуточный стационар'!H:H,"-")+SUMIFS(ВМП!O:O,ВМП!D:D,СВОД!D832,ВМП!F:F,СВОД!F832,ВМП!H:H,"-")+SUMIFS('Дневной стационар'!O:O,'Дневной стационар'!D:D,СВОД!D832,'Дневной стационар'!F:F,СВОД!F832,'Дневной стационар'!H:H,"-")+SUMIFS(ЭКО!M:M,ЭКО!D:D,СВОД!D832,ЭКО!F:F,СВОД!F832)+SUMIFS(Диализ!M:M,Диализ!D:D,СВОД!D832,Диализ!F:F,СВОД!F832)+SUMIFS('Скорая мед.помощь'!N:N,'Скорая мед.помощь'!D:D,СВОД!D832,'Скорая мед.помощь'!F:F,СВОД!F832)+SUMIFS(Услуги!AV:AV,Услуги!D:D,СВОД!D832,Услуги!F:F,СВОД!F832)+SUMIFS(Поликлиника!BK:BK,Поликлиника!D:D,СВОД!D832,Поликлиника!F:F,СВОД!F832)</f>
        <v>0</v>
      </c>
      <c r="Q832" s="336">
        <f>SUMIFS(Сверхбаза!L:L,Сверхбаза!C:C,СВОД!D832,Сверхбаза!E:E,СВОД!F832)+SUMIFS(Сверхбаза!N:N,Сверхбаза!C:C,СВОД!D832,Сверхбаза!E:E,СВОД!F832)</f>
        <v>0</v>
      </c>
      <c r="R832" s="337">
        <f>SUMIFS(Сверхбаза!P:P,Сверхбаза!C:C,СВОД!D832,Сверхбаза!E:E,СВОД!F832)</f>
        <v>0</v>
      </c>
      <c r="S832" s="337">
        <f>SUMIFS(Сверхбаза!R:R,Сверхбаза!C:C,СВОД!D832,Сверхбаза!E:E,СВОД!F832)</f>
        <v>0</v>
      </c>
      <c r="T832" s="337">
        <f>SUMIFS(Сверхбаза!Q:Q,Сверхбаза!C:C,СВОД!D832,Сверхбаза!E:E,СВОД!F832)</f>
        <v>0</v>
      </c>
      <c r="U832" s="337">
        <f>SUMIFS(Сверхбаза!S:S,Сверхбаза!C:C,СВОД!D832,Сверхбаза!E:E,СВОД!F832)</f>
        <v>0</v>
      </c>
      <c r="V832" s="339">
        <f>SUMIFS(Сверхбаза!G:G,Сверхбаза!C:C,СВОД!D832,Сверхбаза!E:E,СВОД!F832)</f>
        <v>0</v>
      </c>
    </row>
    <row r="833" spans="1:22" outlineLevel="1" x14ac:dyDescent="0.2">
      <c r="A833" s="320"/>
      <c r="B833" s="321"/>
      <c r="C833" s="322"/>
      <c r="D833" s="340" t="s">
        <v>911</v>
      </c>
      <c r="E833" s="83"/>
      <c r="F833" s="83"/>
      <c r="G833" s="84"/>
      <c r="H833" s="341"/>
      <c r="I833" s="342"/>
      <c r="J833" s="342"/>
      <c r="K833" s="342"/>
      <c r="L833" s="342"/>
      <c r="M833" s="342"/>
      <c r="N833" s="342"/>
      <c r="O833" s="343"/>
      <c r="P833" s="344">
        <f>SUBTOTAL(9,P825:P832)</f>
        <v>34234.132266666667</v>
      </c>
      <c r="Q833" s="341"/>
      <c r="R833" s="342"/>
      <c r="S833" s="342"/>
      <c r="T833" s="342"/>
      <c r="U833" s="342"/>
      <c r="V833" s="344">
        <f>SUBTOTAL(9,V825:V832)</f>
        <v>0</v>
      </c>
    </row>
    <row r="834" spans="1:22" outlineLevel="2" x14ac:dyDescent="0.2">
      <c r="A834" s="33" t="s">
        <v>10</v>
      </c>
      <c r="B834" s="9">
        <v>7</v>
      </c>
      <c r="C834" s="10">
        <v>501710</v>
      </c>
      <c r="D834" s="273">
        <v>171301</v>
      </c>
      <c r="E834" s="81" t="s">
        <v>181</v>
      </c>
      <c r="F834" s="81">
        <v>1</v>
      </c>
      <c r="G834" s="82" t="s">
        <v>12</v>
      </c>
      <c r="H834" s="336">
        <f>SUMIFS('Круглосуточный стационар'!J:J,'Круглосуточный стационар'!D:D,СВОД!D834,'Круглосуточный стационар'!H:H,"-",'Круглосуточный стационар'!F:F,СВОД!F834)+SUMIFS(ВМП!J:J,ВМП!D:D,СВОД!D834,ВМП!H:H,"-",ВМП!F:F,СВОД!F834)+SUMIFS('Дневной стационар'!J:J,'Дневной стационар'!D:D,СВОД!D834,'Дневной стационар'!H:H,"-",'Дневной стационар'!F:F,СВОД!F834)+SUMIFS(ЭКО!H:H,ЭКО!D:D,СВОД!D834,ЭКО!F:F,СВОД!F834)+SUMIFS(Диализ!H:H,Диализ!D:D,СВОД!D834,Диализ!F:F,СВОД!F834)</f>
        <v>0</v>
      </c>
      <c r="I834" s="337">
        <f>SUMIFS(Поликлиника!H:H,Поликлиника!D:D,СВОД!D834,Поликлиника!F:F,СВОД!F834)</f>
        <v>0</v>
      </c>
      <c r="J834" s="337">
        <f>SUMIFS(Поликлиника!AQ:AQ,Поликлиника!D:D,СВОД!D834,Поликлиника!F:F,СВОД!F834)</f>
        <v>0</v>
      </c>
      <c r="K834" s="337">
        <f>SUMIFS(Поликлиника!AV:AV,Поликлиника!D:D,СВОД!D834,Поликлиника!F:F,СВОД!F834)</f>
        <v>0</v>
      </c>
      <c r="L834" s="337">
        <f>SUMIFS(Поликлиника!BA:BA,Поликлиника!D:D,СВОД!D834,Поликлиника!F:F,СВОД!F834)</f>
        <v>0</v>
      </c>
      <c r="M834" s="337">
        <f>SUMIFS(Услуги!H:H,Услуги!D:D,СВОД!D834,Услуги!F:F,СВОД!F834)+SUMIFS(Услуги!M:M,Услуги!D:D,СВОД!D834,Услуги!F:F,СВОД!F834)+SUMIFS(Услуги!R:R,Услуги!D:D,СВОД!D834,Услуги!F:F,СВОД!F834)+SUMIFS(Услуги!W:W,Услуги!D:D,СВОД!D834,Услуги!F:F,СВОД!F834)+SUMIFS(Услуги!AB:AB,Услуги!D:D,СВОД!D834,Услуги!F:F,СВОД!F834)+SUMIFS(Услуги!AG:AG,Услуги!D:D,СВОД!D834,Услуги!F:F,СВОД!F834)+SUMIFS(Услуги!AL:AL,Услуги!D:D,СВОД!D834,Услуги!F:F,СВОД!F834)+SUMIFS(Услуги!AQ:AQ,Услуги!D:D,СВОД!D834,Услуги!F:F,СВОД!F834)</f>
        <v>0</v>
      </c>
      <c r="N834" s="337">
        <f>SUMIFS('Скорая мед.помощь'!I:I,'Скорая мед.помощь'!D:D,СВОД!D834,'Скорая мед.помощь'!F:F,СВОД!F834)</f>
        <v>0</v>
      </c>
      <c r="O834" s="338">
        <f>SUMIFS(Поликлиника!BF:BF,Поликлиника!D:D,СВОД!D834,Поликлиника!F:F,СВОД!F834)</f>
        <v>0</v>
      </c>
      <c r="P834" s="339">
        <f>SUMIFS('Круглосуточный стационар'!O:O,'Круглосуточный стационар'!D:D,СВОД!D834,'Круглосуточный стационар'!F:F,СВОД!F834,'Круглосуточный стационар'!H:H,"-")+SUMIFS(ВМП!O:O,ВМП!D:D,СВОД!D834,ВМП!F:F,СВОД!F834,ВМП!H:H,"-")+SUMIFS('Дневной стационар'!O:O,'Дневной стационар'!D:D,СВОД!D834,'Дневной стационар'!F:F,СВОД!F834,'Дневной стационар'!H:H,"-")+SUMIFS(ЭКО!M:M,ЭКО!D:D,СВОД!D834,ЭКО!F:F,СВОД!F834)+SUMIFS(Диализ!M:M,Диализ!D:D,СВОД!D834,Диализ!F:F,СВОД!F834)+SUMIFS('Скорая мед.помощь'!N:N,'Скорая мед.помощь'!D:D,СВОД!D834,'Скорая мед.помощь'!F:F,СВОД!F834)+SUMIFS(Услуги!AV:AV,Услуги!D:D,СВОД!D834,Услуги!F:F,СВОД!F834)+SUMIFS(Поликлиника!BK:BK,Поликлиника!D:D,СВОД!D834,Поликлиника!F:F,СВОД!F834)</f>
        <v>0</v>
      </c>
      <c r="Q834" s="336">
        <f>SUMIFS(Сверхбаза!L:L,Сверхбаза!C:C,СВОД!D834,Сверхбаза!E:E,СВОД!F834)+SUMIFS(Сверхбаза!N:N,Сверхбаза!C:C,СВОД!D834,Сверхбаза!E:E,СВОД!F834)</f>
        <v>0</v>
      </c>
      <c r="R834" s="337">
        <f>SUMIFS(Сверхбаза!P:P,Сверхбаза!C:C,СВОД!D834,Сверхбаза!E:E,СВОД!F834)</f>
        <v>0</v>
      </c>
      <c r="S834" s="337">
        <f>SUMIFS(Сверхбаза!R:R,Сверхбаза!C:C,СВОД!D834,Сверхбаза!E:E,СВОД!F834)</f>
        <v>0</v>
      </c>
      <c r="T834" s="337">
        <f>SUMIFS(Сверхбаза!Q:Q,Сверхбаза!C:C,СВОД!D834,Сверхбаза!E:E,СВОД!F834)</f>
        <v>0</v>
      </c>
      <c r="U834" s="337">
        <f>SUMIFS(Сверхбаза!S:S,Сверхбаза!C:C,СВОД!D834,Сверхбаза!E:E,СВОД!F834)</f>
        <v>0</v>
      </c>
      <c r="V834" s="339">
        <f>SUMIFS(Сверхбаза!G:G,Сверхбаза!C:C,СВОД!D834,Сверхбаза!E:E,СВОД!F834)</f>
        <v>0</v>
      </c>
    </row>
    <row r="835" spans="1:22" ht="25.5" outlineLevel="2" x14ac:dyDescent="0.2">
      <c r="A835" s="33" t="s">
        <v>10</v>
      </c>
      <c r="B835" s="9">
        <v>7</v>
      </c>
      <c r="C835" s="10">
        <v>501710</v>
      </c>
      <c r="D835" s="273">
        <v>171301</v>
      </c>
      <c r="E835" s="81" t="s">
        <v>181</v>
      </c>
      <c r="F835" s="81">
        <v>13</v>
      </c>
      <c r="G835" s="82" t="s">
        <v>859</v>
      </c>
      <c r="H835" s="336">
        <f>SUMIFS('Круглосуточный стационар'!J:J,'Круглосуточный стационар'!D:D,СВОД!D835,'Круглосуточный стационар'!H:H,"-",'Круглосуточный стационар'!F:F,СВОД!F835)+SUMIFS(ВМП!J:J,ВМП!D:D,СВОД!D835,ВМП!H:H,"-",ВМП!F:F,СВОД!F835)+SUMIFS('Дневной стационар'!J:J,'Дневной стационар'!D:D,СВОД!D835,'Дневной стационар'!H:H,"-",'Дневной стационар'!F:F,СВОД!F835)+SUMIFS(ЭКО!H:H,ЭКО!D:D,СВОД!D835,ЭКО!F:F,СВОД!F835)+SUMIFS(Диализ!H:H,Диализ!D:D,СВОД!D835,Диализ!F:F,СВОД!F835)</f>
        <v>0</v>
      </c>
      <c r="I835" s="337">
        <f>SUMIFS(Поликлиника!H:H,Поликлиника!D:D,СВОД!D835,Поликлиника!F:F,СВОД!F835)</f>
        <v>0</v>
      </c>
      <c r="J835" s="337">
        <f>SUMIFS(Поликлиника!AQ:AQ,Поликлиника!D:D,СВОД!D835,Поликлиника!F:F,СВОД!F835)</f>
        <v>0</v>
      </c>
      <c r="K835" s="337">
        <f>SUMIFS(Поликлиника!AV:AV,Поликлиника!D:D,СВОД!D835,Поликлиника!F:F,СВОД!F835)</f>
        <v>0</v>
      </c>
      <c r="L835" s="337">
        <f>SUMIFS(Поликлиника!BA:BA,Поликлиника!D:D,СВОД!D835,Поликлиника!F:F,СВОД!F835)</f>
        <v>0</v>
      </c>
      <c r="M835" s="337">
        <f>SUMIFS(Услуги!H:H,Услуги!D:D,СВОД!D835,Услуги!F:F,СВОД!F835)+SUMIFS(Услуги!M:M,Услуги!D:D,СВОД!D835,Услуги!F:F,СВОД!F835)+SUMIFS(Услуги!R:R,Услуги!D:D,СВОД!D835,Услуги!F:F,СВОД!F835)+SUMIFS(Услуги!W:W,Услуги!D:D,СВОД!D835,Услуги!F:F,СВОД!F835)+SUMIFS(Услуги!AB:AB,Услуги!D:D,СВОД!D835,Услуги!F:F,СВОД!F835)+SUMIFS(Услуги!AG:AG,Услуги!D:D,СВОД!D835,Услуги!F:F,СВОД!F835)+SUMIFS(Услуги!AL:AL,Услуги!D:D,СВОД!D835,Услуги!F:F,СВОД!F835)+SUMIFS(Услуги!AQ:AQ,Услуги!D:D,СВОД!D835,Услуги!F:F,СВОД!F835)</f>
        <v>0</v>
      </c>
      <c r="N835" s="337">
        <f>SUMIFS('Скорая мед.помощь'!I:I,'Скорая мед.помощь'!D:D,СВОД!D835,'Скорая мед.помощь'!F:F,СВОД!F835)</f>
        <v>0</v>
      </c>
      <c r="O835" s="338">
        <f>SUMIFS(Поликлиника!BF:BF,Поликлиника!D:D,СВОД!D835,Поликлиника!F:F,СВОД!F835)</f>
        <v>0</v>
      </c>
      <c r="P835" s="339">
        <f>SUMIFS('Круглосуточный стационар'!O:O,'Круглосуточный стационар'!D:D,СВОД!D835,'Круглосуточный стационар'!F:F,СВОД!F835,'Круглосуточный стационар'!H:H,"-")+SUMIFS(ВМП!O:O,ВМП!D:D,СВОД!D835,ВМП!F:F,СВОД!F835,ВМП!H:H,"-")+SUMIFS('Дневной стационар'!O:O,'Дневной стационар'!D:D,СВОД!D835,'Дневной стационар'!F:F,СВОД!F835,'Дневной стационар'!H:H,"-")+SUMIFS(ЭКО!M:M,ЭКО!D:D,СВОД!D835,ЭКО!F:F,СВОД!F835)+SUMIFS(Диализ!M:M,Диализ!D:D,СВОД!D835,Диализ!F:F,СВОД!F835)+SUMIFS('Скорая мед.помощь'!N:N,'Скорая мед.помощь'!D:D,СВОД!D835,'Скорая мед.помощь'!F:F,СВОД!F835)+SUMIFS(Услуги!AV:AV,Услуги!D:D,СВОД!D835,Услуги!F:F,СВОД!F835)+SUMIFS(Поликлиника!BK:BK,Поликлиника!D:D,СВОД!D835,Поликлиника!F:F,СВОД!F835)</f>
        <v>0</v>
      </c>
      <c r="Q835" s="336">
        <f>SUMIFS(Сверхбаза!L:L,Сверхбаза!C:C,СВОД!D835,Сверхбаза!E:E,СВОД!F835)+SUMIFS(Сверхбаза!N:N,Сверхбаза!C:C,СВОД!D835,Сверхбаза!E:E,СВОД!F835)</f>
        <v>0</v>
      </c>
      <c r="R835" s="337">
        <f>SUMIFS(Сверхбаза!P:P,Сверхбаза!C:C,СВОД!D835,Сверхбаза!E:E,СВОД!F835)</f>
        <v>0</v>
      </c>
      <c r="S835" s="337">
        <f>SUMIFS(Сверхбаза!R:R,Сверхбаза!C:C,СВОД!D835,Сверхбаза!E:E,СВОД!F835)</f>
        <v>0</v>
      </c>
      <c r="T835" s="337">
        <f>SUMIFS(Сверхбаза!Q:Q,Сверхбаза!C:C,СВОД!D835,Сверхбаза!E:E,СВОД!F835)</f>
        <v>0</v>
      </c>
      <c r="U835" s="337">
        <f>SUMIFS(Сверхбаза!S:S,Сверхбаза!C:C,СВОД!D835,Сверхбаза!E:E,СВОД!F835)</f>
        <v>0</v>
      </c>
      <c r="V835" s="339">
        <f>SUMIFS(Сверхбаза!G:G,Сверхбаза!C:C,СВОД!D835,Сверхбаза!E:E,СВОД!F835)</f>
        <v>0</v>
      </c>
    </row>
    <row r="836" spans="1:22" outlineLevel="2" x14ac:dyDescent="0.2">
      <c r="A836" s="33" t="s">
        <v>10</v>
      </c>
      <c r="B836" s="9">
        <v>7</v>
      </c>
      <c r="C836" s="10">
        <v>501710</v>
      </c>
      <c r="D836" s="273">
        <v>171301</v>
      </c>
      <c r="E836" s="81" t="s">
        <v>181</v>
      </c>
      <c r="F836" s="81">
        <v>2</v>
      </c>
      <c r="G836" s="82" t="s">
        <v>135</v>
      </c>
      <c r="H836" s="336">
        <f>SUMIFS('Круглосуточный стационар'!J:J,'Круглосуточный стационар'!D:D,СВОД!D836,'Круглосуточный стационар'!H:H,"-",'Круглосуточный стационар'!F:F,СВОД!F836)+SUMIFS(ВМП!J:J,ВМП!D:D,СВОД!D836,ВМП!H:H,"-",ВМП!F:F,СВОД!F836)+SUMIFS('Дневной стационар'!J:J,'Дневной стационар'!D:D,СВОД!D836,'Дневной стационар'!H:H,"-",'Дневной стационар'!F:F,СВОД!F836)+SUMIFS(ЭКО!H:H,ЭКО!D:D,СВОД!D836,ЭКО!F:F,СВОД!F836)+SUMIFS(Диализ!H:H,Диализ!D:D,СВОД!D836,Диализ!F:F,СВОД!F836)</f>
        <v>0</v>
      </c>
      <c r="I836" s="337">
        <f>SUMIFS(Поликлиника!H:H,Поликлиника!D:D,СВОД!D836,Поликлиника!F:F,СВОД!F836)</f>
        <v>0</v>
      </c>
      <c r="J836" s="337">
        <f>SUMIFS(Поликлиника!AQ:AQ,Поликлиника!D:D,СВОД!D836,Поликлиника!F:F,СВОД!F836)</f>
        <v>0</v>
      </c>
      <c r="K836" s="337">
        <f>SUMIFS(Поликлиника!AV:AV,Поликлиника!D:D,СВОД!D836,Поликлиника!F:F,СВОД!F836)</f>
        <v>0</v>
      </c>
      <c r="L836" s="337">
        <f>SUMIFS(Поликлиника!BA:BA,Поликлиника!D:D,СВОД!D836,Поликлиника!F:F,СВОД!F836)</f>
        <v>0</v>
      </c>
      <c r="M836" s="337">
        <f>SUMIFS(Услуги!H:H,Услуги!D:D,СВОД!D836,Услуги!F:F,СВОД!F836)+SUMIFS(Услуги!M:M,Услуги!D:D,СВОД!D836,Услуги!F:F,СВОД!F836)+SUMIFS(Услуги!R:R,Услуги!D:D,СВОД!D836,Услуги!F:F,СВОД!F836)+SUMIFS(Услуги!W:W,Услуги!D:D,СВОД!D836,Услуги!F:F,СВОД!F836)+SUMIFS(Услуги!AB:AB,Услуги!D:D,СВОД!D836,Услуги!F:F,СВОД!F836)+SUMIFS(Услуги!AG:AG,Услуги!D:D,СВОД!D836,Услуги!F:F,СВОД!F836)+SUMIFS(Услуги!AL:AL,Услуги!D:D,СВОД!D836,Услуги!F:F,СВОД!F836)+SUMIFS(Услуги!AQ:AQ,Услуги!D:D,СВОД!D836,Услуги!F:F,СВОД!F836)</f>
        <v>0</v>
      </c>
      <c r="N836" s="337">
        <f>SUMIFS('Скорая мед.помощь'!I:I,'Скорая мед.помощь'!D:D,СВОД!D836,'Скорая мед.помощь'!F:F,СВОД!F836)</f>
        <v>0</v>
      </c>
      <c r="O836" s="338">
        <f>SUMIFS(Поликлиника!BF:BF,Поликлиника!D:D,СВОД!D836,Поликлиника!F:F,СВОД!F836)</f>
        <v>0</v>
      </c>
      <c r="P836" s="339">
        <f>SUMIFS('Круглосуточный стационар'!O:O,'Круглосуточный стационар'!D:D,СВОД!D836,'Круглосуточный стационар'!F:F,СВОД!F836,'Круглосуточный стационар'!H:H,"-")+SUMIFS(ВМП!O:O,ВМП!D:D,СВОД!D836,ВМП!F:F,СВОД!F836,ВМП!H:H,"-")+SUMIFS('Дневной стационар'!O:O,'Дневной стационар'!D:D,СВОД!D836,'Дневной стационар'!F:F,СВОД!F836,'Дневной стационар'!H:H,"-")+SUMIFS(ЭКО!M:M,ЭКО!D:D,СВОД!D836,ЭКО!F:F,СВОД!F836)+SUMIFS(Диализ!M:M,Диализ!D:D,СВОД!D836,Диализ!F:F,СВОД!F836)+SUMIFS('Скорая мед.помощь'!N:N,'Скорая мед.помощь'!D:D,СВОД!D836,'Скорая мед.помощь'!F:F,СВОД!F836)+SUMIFS(Услуги!AV:AV,Услуги!D:D,СВОД!D836,Услуги!F:F,СВОД!F836)+SUMIFS(Поликлиника!BK:BK,Поликлиника!D:D,СВОД!D836,Поликлиника!F:F,СВОД!F836)</f>
        <v>0</v>
      </c>
      <c r="Q836" s="336">
        <f>SUMIFS(Сверхбаза!L:L,Сверхбаза!C:C,СВОД!D836,Сверхбаза!E:E,СВОД!F836)+SUMIFS(Сверхбаза!N:N,Сверхбаза!C:C,СВОД!D836,Сверхбаза!E:E,СВОД!F836)</f>
        <v>0</v>
      </c>
      <c r="R836" s="337">
        <f>SUMIFS(Сверхбаза!P:P,Сверхбаза!C:C,СВОД!D836,Сверхбаза!E:E,СВОД!F836)</f>
        <v>0</v>
      </c>
      <c r="S836" s="337">
        <f>SUMIFS(Сверхбаза!R:R,Сверхбаза!C:C,СВОД!D836,Сверхбаза!E:E,СВОД!F836)</f>
        <v>0</v>
      </c>
      <c r="T836" s="337">
        <f>SUMIFS(Сверхбаза!Q:Q,Сверхбаза!C:C,СВОД!D836,Сверхбаза!E:E,СВОД!F836)</f>
        <v>0</v>
      </c>
      <c r="U836" s="337">
        <f>SUMIFS(Сверхбаза!S:S,Сверхбаза!C:C,СВОД!D836,Сверхбаза!E:E,СВОД!F836)</f>
        <v>0</v>
      </c>
      <c r="V836" s="339">
        <f>SUMIFS(Сверхбаза!G:G,Сверхбаза!C:C,СВОД!D836,Сверхбаза!E:E,СВОД!F836)</f>
        <v>0</v>
      </c>
    </row>
    <row r="837" spans="1:22" ht="25.5" outlineLevel="2" x14ac:dyDescent="0.2">
      <c r="A837" s="33" t="s">
        <v>10</v>
      </c>
      <c r="B837" s="9">
        <v>7</v>
      </c>
      <c r="C837" s="10">
        <v>501710</v>
      </c>
      <c r="D837" s="273">
        <v>171301</v>
      </c>
      <c r="E837" s="81" t="s">
        <v>181</v>
      </c>
      <c r="F837" s="81">
        <v>6</v>
      </c>
      <c r="G837" s="82" t="s">
        <v>860</v>
      </c>
      <c r="H837" s="336">
        <f>SUMIFS('Круглосуточный стационар'!J:J,'Круглосуточный стационар'!D:D,СВОД!D837,'Круглосуточный стационар'!H:H,"-",'Круглосуточный стационар'!F:F,СВОД!F837)+SUMIFS(ВМП!J:J,ВМП!D:D,СВОД!D837,ВМП!H:H,"-",ВМП!F:F,СВОД!F837)+SUMIFS('Дневной стационар'!J:J,'Дневной стационар'!D:D,СВОД!D837,'Дневной стационар'!H:H,"-",'Дневной стационар'!F:F,СВОД!F837)+SUMIFS(ЭКО!H:H,ЭКО!D:D,СВОД!D837,ЭКО!F:F,СВОД!F837)+SUMIFS(Диализ!H:H,Диализ!D:D,СВОД!D837,Диализ!F:F,СВОД!F837)</f>
        <v>0</v>
      </c>
      <c r="I837" s="337">
        <f>SUMIFS(Поликлиника!H:H,Поликлиника!D:D,СВОД!D837,Поликлиника!F:F,СВОД!F837)</f>
        <v>0</v>
      </c>
      <c r="J837" s="337">
        <f>SUMIFS(Поликлиника!AQ:AQ,Поликлиника!D:D,СВОД!D837,Поликлиника!F:F,СВОД!F837)</f>
        <v>0</v>
      </c>
      <c r="K837" s="337">
        <f>SUMIFS(Поликлиника!AV:AV,Поликлиника!D:D,СВОД!D837,Поликлиника!F:F,СВОД!F837)</f>
        <v>0</v>
      </c>
      <c r="L837" s="337">
        <f>SUMIFS(Поликлиника!BA:BA,Поликлиника!D:D,СВОД!D837,Поликлиника!F:F,СВОД!F837)</f>
        <v>0</v>
      </c>
      <c r="M837" s="337">
        <f>SUMIFS(Услуги!H:H,Услуги!D:D,СВОД!D837,Услуги!F:F,СВОД!F837)+SUMIFS(Услуги!M:M,Услуги!D:D,СВОД!D837,Услуги!F:F,СВОД!F837)+SUMIFS(Услуги!R:R,Услуги!D:D,СВОД!D837,Услуги!F:F,СВОД!F837)+SUMIFS(Услуги!W:W,Услуги!D:D,СВОД!D837,Услуги!F:F,СВОД!F837)+SUMIFS(Услуги!AB:AB,Услуги!D:D,СВОД!D837,Услуги!F:F,СВОД!F837)+SUMIFS(Услуги!AG:AG,Услуги!D:D,СВОД!D837,Услуги!F:F,СВОД!F837)+SUMIFS(Услуги!AL:AL,Услуги!D:D,СВОД!D837,Услуги!F:F,СВОД!F837)+SUMIFS(Услуги!AQ:AQ,Услуги!D:D,СВОД!D837,Услуги!F:F,СВОД!F837)</f>
        <v>0</v>
      </c>
      <c r="N837" s="337">
        <f>SUMIFS('Скорая мед.помощь'!I:I,'Скорая мед.помощь'!D:D,СВОД!D837,'Скорая мед.помощь'!F:F,СВОД!F837)</f>
        <v>0</v>
      </c>
      <c r="O837" s="338">
        <f>SUMIFS(Поликлиника!BF:BF,Поликлиника!D:D,СВОД!D837,Поликлиника!F:F,СВОД!F837)</f>
        <v>0</v>
      </c>
      <c r="P837" s="339">
        <f>SUMIFS('Круглосуточный стационар'!O:O,'Круглосуточный стационар'!D:D,СВОД!D837,'Круглосуточный стационар'!F:F,СВОД!F837,'Круглосуточный стационар'!H:H,"-")+SUMIFS(ВМП!O:O,ВМП!D:D,СВОД!D837,ВМП!F:F,СВОД!F837,ВМП!H:H,"-")+SUMIFS('Дневной стационар'!O:O,'Дневной стационар'!D:D,СВОД!D837,'Дневной стационар'!F:F,СВОД!F837,'Дневной стационар'!H:H,"-")+SUMIFS(ЭКО!M:M,ЭКО!D:D,СВОД!D837,ЭКО!F:F,СВОД!F837)+SUMIFS(Диализ!M:M,Диализ!D:D,СВОД!D837,Диализ!F:F,СВОД!F837)+SUMIFS('Скорая мед.помощь'!N:N,'Скорая мед.помощь'!D:D,СВОД!D837,'Скорая мед.помощь'!F:F,СВОД!F837)+SUMIFS(Услуги!AV:AV,Услуги!D:D,СВОД!D837,Услуги!F:F,СВОД!F837)+SUMIFS(Поликлиника!BK:BK,Поликлиника!D:D,СВОД!D837,Поликлиника!F:F,СВОД!F837)</f>
        <v>0</v>
      </c>
      <c r="Q837" s="336">
        <f>SUMIFS(Сверхбаза!L:L,Сверхбаза!C:C,СВОД!D837,Сверхбаза!E:E,СВОД!F837)+SUMIFS(Сверхбаза!N:N,Сверхбаза!C:C,СВОД!D837,Сверхбаза!E:E,СВОД!F837)</f>
        <v>0</v>
      </c>
      <c r="R837" s="337">
        <f>SUMIFS(Сверхбаза!P:P,Сверхбаза!C:C,СВОД!D837,Сверхбаза!E:E,СВОД!F837)</f>
        <v>0</v>
      </c>
      <c r="S837" s="337">
        <f>SUMIFS(Сверхбаза!R:R,Сверхбаза!C:C,СВОД!D837,Сверхбаза!E:E,СВОД!F837)</f>
        <v>0</v>
      </c>
      <c r="T837" s="337">
        <f>SUMIFS(Сверхбаза!Q:Q,Сверхбаза!C:C,СВОД!D837,Сверхбаза!E:E,СВОД!F837)</f>
        <v>0</v>
      </c>
      <c r="U837" s="337">
        <f>SUMIFS(Сверхбаза!S:S,Сверхбаза!C:C,СВОД!D837,Сверхбаза!E:E,СВОД!F837)</f>
        <v>0</v>
      </c>
      <c r="V837" s="339">
        <f>SUMIFS(Сверхбаза!G:G,Сверхбаза!C:C,СВОД!D837,Сверхбаза!E:E,СВОД!F837)</f>
        <v>0</v>
      </c>
    </row>
    <row r="838" spans="1:22" ht="25.5" outlineLevel="2" x14ac:dyDescent="0.2">
      <c r="A838" s="33" t="s">
        <v>10</v>
      </c>
      <c r="B838" s="9">
        <v>7</v>
      </c>
      <c r="C838" s="10">
        <v>501710</v>
      </c>
      <c r="D838" s="273">
        <v>171301</v>
      </c>
      <c r="E838" s="81" t="s">
        <v>181</v>
      </c>
      <c r="F838" s="81">
        <v>3</v>
      </c>
      <c r="G838" s="82" t="s">
        <v>136</v>
      </c>
      <c r="H838" s="336">
        <f>SUMIFS('Круглосуточный стационар'!J:J,'Круглосуточный стационар'!D:D,СВОД!D838,'Круглосуточный стационар'!H:H,"-",'Круглосуточный стационар'!F:F,СВОД!F838)+SUMIFS(ВМП!J:J,ВМП!D:D,СВОД!D838,ВМП!H:H,"-",ВМП!F:F,СВОД!F838)+SUMIFS('Дневной стационар'!J:J,'Дневной стационар'!D:D,СВОД!D838,'Дневной стационар'!H:H,"-",'Дневной стационар'!F:F,СВОД!F838)+SUMIFS(ЭКО!H:H,ЭКО!D:D,СВОД!D838,ЭКО!F:F,СВОД!F838)+SUMIFS(Диализ!H:H,Диализ!D:D,СВОД!D838,Диализ!F:F,СВОД!F838)</f>
        <v>0</v>
      </c>
      <c r="I838" s="337">
        <f>SUMIFS(Поликлиника!H:H,Поликлиника!D:D,СВОД!D838,Поликлиника!F:F,СВОД!F838)</f>
        <v>0</v>
      </c>
      <c r="J838" s="337">
        <f>SUMIFS(Поликлиника!AQ:AQ,Поликлиника!D:D,СВОД!D838,Поликлиника!F:F,СВОД!F838)</f>
        <v>0</v>
      </c>
      <c r="K838" s="337">
        <f>SUMIFS(Поликлиника!AV:AV,Поликлиника!D:D,СВОД!D838,Поликлиника!F:F,СВОД!F838)</f>
        <v>2444</v>
      </c>
      <c r="L838" s="337">
        <f>SUMIFS(Поликлиника!BA:BA,Поликлиника!D:D,СВОД!D838,Поликлиника!F:F,СВОД!F838)</f>
        <v>16968</v>
      </c>
      <c r="M838" s="337">
        <f>SUMIFS(Услуги!H:H,Услуги!D:D,СВОД!D838,Услуги!F:F,СВОД!F838)+SUMIFS(Услуги!M:M,Услуги!D:D,СВОД!D838,Услуги!F:F,СВОД!F838)+SUMIFS(Услуги!R:R,Услуги!D:D,СВОД!D838,Услуги!F:F,СВОД!F838)+SUMIFS(Услуги!W:W,Услуги!D:D,СВОД!D838,Услуги!F:F,СВОД!F838)+SUMIFS(Услуги!AB:AB,Услуги!D:D,СВОД!D838,Услуги!F:F,СВОД!F838)+SUMIFS(Услуги!AG:AG,Услуги!D:D,СВОД!D838,Услуги!F:F,СВОД!F838)+SUMIFS(Услуги!AL:AL,Услуги!D:D,СВОД!D838,Услуги!F:F,СВОД!F838)+SUMIFS(Услуги!AQ:AQ,Услуги!D:D,СВОД!D838,Услуги!F:F,СВОД!F838)</f>
        <v>0</v>
      </c>
      <c r="N838" s="337">
        <f>SUMIFS('Скорая мед.помощь'!I:I,'Скорая мед.помощь'!D:D,СВОД!D838,'Скорая мед.помощь'!F:F,СВОД!F838)</f>
        <v>0</v>
      </c>
      <c r="O838" s="338">
        <f>SUMIFS(Поликлиника!BF:BF,Поликлиника!D:D,СВОД!D838,Поликлиника!F:F,СВОД!F838)</f>
        <v>86191</v>
      </c>
      <c r="P838" s="339">
        <f>SUMIFS('Круглосуточный стационар'!O:O,'Круглосуточный стационар'!D:D,СВОД!D838,'Круглосуточный стационар'!F:F,СВОД!F838,'Круглосуточный стационар'!H:H,"-")+SUMIFS(ВМП!O:O,ВМП!D:D,СВОД!D838,ВМП!F:F,СВОД!F838,ВМП!H:H,"-")+SUMIFS('Дневной стационар'!O:O,'Дневной стационар'!D:D,СВОД!D838,'Дневной стационар'!F:F,СВОД!F838,'Дневной стационар'!H:H,"-")+SUMIFS(ЭКО!M:M,ЭКО!D:D,СВОД!D838,ЭКО!F:F,СВОД!F838)+SUMIFS(Диализ!M:M,Диализ!D:D,СВОД!D838,Диализ!F:F,СВОД!F838)+SUMIFS('Скорая мед.помощь'!N:N,'Скорая мед.помощь'!D:D,СВОД!D838,'Скорая мед.помощь'!F:F,СВОД!F838)+SUMIFS(Услуги!AV:AV,Услуги!D:D,СВОД!D838,Услуги!F:F,СВОД!F838)+SUMIFS(Поликлиника!BK:BK,Поликлиника!D:D,СВОД!D838,Поликлиника!F:F,СВОД!F838)</f>
        <v>15631.293333333331</v>
      </c>
      <c r="Q838" s="336">
        <f>SUMIFS(Сверхбаза!L:L,Сверхбаза!C:C,СВОД!D838,Сверхбаза!E:E,СВОД!F838)+SUMIFS(Сверхбаза!N:N,Сверхбаза!C:C,СВОД!D838,Сверхбаза!E:E,СВОД!F838)</f>
        <v>0</v>
      </c>
      <c r="R838" s="337">
        <f>SUMIFS(Сверхбаза!P:P,Сверхбаза!C:C,СВОД!D838,Сверхбаза!E:E,СВОД!F838)</f>
        <v>0</v>
      </c>
      <c r="S838" s="337">
        <f>SUMIFS(Сверхбаза!R:R,Сверхбаза!C:C,СВОД!D838,Сверхбаза!E:E,СВОД!F838)</f>
        <v>0</v>
      </c>
      <c r="T838" s="337">
        <f>SUMIFS(Сверхбаза!Q:Q,Сверхбаза!C:C,СВОД!D838,Сверхбаза!E:E,СВОД!F838)</f>
        <v>0</v>
      </c>
      <c r="U838" s="337">
        <f>SUMIFS(Сверхбаза!S:S,Сверхбаза!C:C,СВОД!D838,Сверхбаза!E:E,СВОД!F838)</f>
        <v>0</v>
      </c>
      <c r="V838" s="339">
        <f>SUMIFS(Сверхбаза!G:G,Сверхбаза!C:C,СВОД!D838,Сверхбаза!E:E,СВОД!F838)</f>
        <v>0</v>
      </c>
    </row>
    <row r="839" spans="1:22" outlineLevel="2" x14ac:dyDescent="0.2">
      <c r="A839" s="33" t="s">
        <v>10</v>
      </c>
      <c r="B839" s="9">
        <v>7</v>
      </c>
      <c r="C839" s="10">
        <v>501710</v>
      </c>
      <c r="D839" s="273">
        <v>171301</v>
      </c>
      <c r="E839" s="81" t="s">
        <v>181</v>
      </c>
      <c r="F839" s="81">
        <v>7</v>
      </c>
      <c r="G839" s="82" t="s">
        <v>861</v>
      </c>
      <c r="H839" s="336">
        <f>SUMIFS('Круглосуточный стационар'!J:J,'Круглосуточный стационар'!D:D,СВОД!D839,'Круглосуточный стационар'!H:H,"-",'Круглосуточный стационар'!F:F,СВОД!F839)+SUMIFS(ВМП!J:J,ВМП!D:D,СВОД!D839,ВМП!H:H,"-",ВМП!F:F,СВОД!F839)+SUMIFS('Дневной стационар'!J:J,'Дневной стационар'!D:D,СВОД!D839,'Дневной стационар'!H:H,"-",'Дневной стационар'!F:F,СВОД!F839)+SUMIFS(ЭКО!H:H,ЭКО!D:D,СВОД!D839,ЭКО!F:F,СВОД!F839)+SUMIFS(Диализ!H:H,Диализ!D:D,СВОД!D839,Диализ!F:F,СВОД!F839)</f>
        <v>0</v>
      </c>
      <c r="I839" s="337">
        <f>SUMIFS(Поликлиника!H:H,Поликлиника!D:D,СВОД!D839,Поликлиника!F:F,СВОД!F839)</f>
        <v>0</v>
      </c>
      <c r="J839" s="337">
        <f>SUMIFS(Поликлиника!AQ:AQ,Поликлиника!D:D,СВОД!D839,Поликлиника!F:F,СВОД!F839)</f>
        <v>0</v>
      </c>
      <c r="K839" s="337">
        <f>SUMIFS(Поликлиника!AV:AV,Поликлиника!D:D,СВОД!D839,Поликлиника!F:F,СВОД!F839)</f>
        <v>0</v>
      </c>
      <c r="L839" s="337">
        <f>SUMIFS(Поликлиника!BA:BA,Поликлиника!D:D,СВОД!D839,Поликлиника!F:F,СВОД!F839)</f>
        <v>0</v>
      </c>
      <c r="M839" s="337">
        <f>SUMIFS(Услуги!H:H,Услуги!D:D,СВОД!D839,Услуги!F:F,СВОД!F839)+SUMIFS(Услуги!M:M,Услуги!D:D,СВОД!D839,Услуги!F:F,СВОД!F839)+SUMIFS(Услуги!R:R,Услуги!D:D,СВОД!D839,Услуги!F:F,СВОД!F839)+SUMIFS(Услуги!W:W,Услуги!D:D,СВОД!D839,Услуги!F:F,СВОД!F839)+SUMIFS(Услуги!AB:AB,Услуги!D:D,СВОД!D839,Услуги!F:F,СВОД!F839)+SUMIFS(Услуги!AG:AG,Услуги!D:D,СВОД!D839,Услуги!F:F,СВОД!F839)+SUMIFS(Услуги!AL:AL,Услуги!D:D,СВОД!D839,Услуги!F:F,СВОД!F839)+SUMIFS(Услуги!AQ:AQ,Услуги!D:D,СВОД!D839,Услуги!F:F,СВОД!F839)</f>
        <v>0</v>
      </c>
      <c r="N839" s="337">
        <f>SUMIFS('Скорая мед.помощь'!I:I,'Скорая мед.помощь'!D:D,СВОД!D839,'Скорая мед.помощь'!F:F,СВОД!F839)</f>
        <v>0</v>
      </c>
      <c r="O839" s="338">
        <f>SUMIFS(Поликлиника!BF:BF,Поликлиника!D:D,СВОД!D839,Поликлиника!F:F,СВОД!F839)</f>
        <v>0</v>
      </c>
      <c r="P839" s="339">
        <f>SUMIFS('Круглосуточный стационар'!O:O,'Круглосуточный стационар'!D:D,СВОД!D839,'Круглосуточный стационар'!F:F,СВОД!F839,'Круглосуточный стационар'!H:H,"-")+SUMIFS(ВМП!O:O,ВМП!D:D,СВОД!D839,ВМП!F:F,СВОД!F839,ВМП!H:H,"-")+SUMIFS('Дневной стационар'!O:O,'Дневной стационар'!D:D,СВОД!D839,'Дневной стационар'!F:F,СВОД!F839,'Дневной стационар'!H:H,"-")+SUMIFS(ЭКО!M:M,ЭКО!D:D,СВОД!D839,ЭКО!F:F,СВОД!F839)+SUMIFS(Диализ!M:M,Диализ!D:D,СВОД!D839,Диализ!F:F,СВОД!F839)+SUMIFS('Скорая мед.помощь'!N:N,'Скорая мед.помощь'!D:D,СВОД!D839,'Скорая мед.помощь'!F:F,СВОД!F839)+SUMIFS(Услуги!AV:AV,Услуги!D:D,СВОД!D839,Услуги!F:F,СВОД!F839)+SUMIFS(Поликлиника!BK:BK,Поликлиника!D:D,СВОД!D839,Поликлиника!F:F,СВОД!F839)</f>
        <v>0</v>
      </c>
      <c r="Q839" s="336">
        <f>SUMIFS(Сверхбаза!L:L,Сверхбаза!C:C,СВОД!D839,Сверхбаза!E:E,СВОД!F839)+SUMIFS(Сверхбаза!N:N,Сверхбаза!C:C,СВОД!D839,Сверхбаза!E:E,СВОД!F839)</f>
        <v>0</v>
      </c>
      <c r="R839" s="337">
        <f>SUMIFS(Сверхбаза!P:P,Сверхбаза!C:C,СВОД!D839,Сверхбаза!E:E,СВОД!F839)</f>
        <v>0</v>
      </c>
      <c r="S839" s="337">
        <f>SUMIFS(Сверхбаза!R:R,Сверхбаза!C:C,СВОД!D839,Сверхбаза!E:E,СВОД!F839)</f>
        <v>0</v>
      </c>
      <c r="T839" s="337">
        <f>SUMIFS(Сверхбаза!Q:Q,Сверхбаза!C:C,СВОД!D839,Сверхбаза!E:E,СВОД!F839)</f>
        <v>0</v>
      </c>
      <c r="U839" s="337">
        <f>SUMIFS(Сверхбаза!S:S,Сверхбаза!C:C,СВОД!D839,Сверхбаза!E:E,СВОД!F839)</f>
        <v>0</v>
      </c>
      <c r="V839" s="339">
        <f>SUMIFS(Сверхбаза!G:G,Сверхбаза!C:C,СВОД!D839,Сверхбаза!E:E,СВОД!F839)</f>
        <v>0</v>
      </c>
    </row>
    <row r="840" spans="1:22" outlineLevel="2" x14ac:dyDescent="0.2">
      <c r="A840" s="33" t="s">
        <v>10</v>
      </c>
      <c r="B840" s="9">
        <v>7</v>
      </c>
      <c r="C840" s="10">
        <v>501710</v>
      </c>
      <c r="D840" s="273">
        <v>171301</v>
      </c>
      <c r="E840" s="81" t="s">
        <v>181</v>
      </c>
      <c r="F840" s="81">
        <v>70</v>
      </c>
      <c r="G840" s="82" t="s">
        <v>862</v>
      </c>
      <c r="H840" s="336">
        <f>SUMIFS('Круглосуточный стационар'!J:J,'Круглосуточный стационар'!D:D,СВОД!D840,'Круглосуточный стационар'!H:H,"-",'Круглосуточный стационар'!F:F,СВОД!F840)+SUMIFS(ВМП!J:J,ВМП!D:D,СВОД!D840,ВМП!H:H,"-",ВМП!F:F,СВОД!F840)+SUMIFS('Дневной стационар'!J:J,'Дневной стационар'!D:D,СВОД!D840,'Дневной стационар'!H:H,"-",'Дневной стационар'!F:F,СВОД!F840)+SUMIFS(ЭКО!H:H,ЭКО!D:D,СВОД!D840,ЭКО!F:F,СВОД!F840)+SUMIFS(Диализ!H:H,Диализ!D:D,СВОД!D840,Диализ!F:F,СВОД!F840)</f>
        <v>0</v>
      </c>
      <c r="I840" s="337">
        <f>SUMIFS(Поликлиника!H:H,Поликлиника!D:D,СВОД!D840,Поликлиника!F:F,СВОД!F840)</f>
        <v>0</v>
      </c>
      <c r="J840" s="337">
        <f>SUMIFS(Поликлиника!AQ:AQ,Поликлиника!D:D,СВОД!D840,Поликлиника!F:F,СВОД!F840)</f>
        <v>0</v>
      </c>
      <c r="K840" s="337">
        <f>SUMIFS(Поликлиника!AV:AV,Поликлиника!D:D,СВОД!D840,Поликлиника!F:F,СВОД!F840)</f>
        <v>0</v>
      </c>
      <c r="L840" s="337">
        <f>SUMIFS(Поликлиника!BA:BA,Поликлиника!D:D,СВОД!D840,Поликлиника!F:F,СВОД!F840)</f>
        <v>0</v>
      </c>
      <c r="M840" s="337">
        <f>SUMIFS(Услуги!H:H,Услуги!D:D,СВОД!D840,Услуги!F:F,СВОД!F840)+SUMIFS(Услуги!M:M,Услуги!D:D,СВОД!D840,Услуги!F:F,СВОД!F840)+SUMIFS(Услуги!R:R,Услуги!D:D,СВОД!D840,Услуги!F:F,СВОД!F840)+SUMIFS(Услуги!W:W,Услуги!D:D,СВОД!D840,Услуги!F:F,СВОД!F840)+SUMIFS(Услуги!AB:AB,Услуги!D:D,СВОД!D840,Услуги!F:F,СВОД!F840)+SUMIFS(Услуги!AG:AG,Услуги!D:D,СВОД!D840,Услуги!F:F,СВОД!F840)+SUMIFS(Услуги!AL:AL,Услуги!D:D,СВОД!D840,Услуги!F:F,СВОД!F840)+SUMIFS(Услуги!AQ:AQ,Услуги!D:D,СВОД!D840,Услуги!F:F,СВОД!F840)</f>
        <v>0</v>
      </c>
      <c r="N840" s="337">
        <f>SUMIFS('Скорая мед.помощь'!I:I,'Скорая мед.помощь'!D:D,СВОД!D840,'Скорая мед.помощь'!F:F,СВОД!F840)</f>
        <v>0</v>
      </c>
      <c r="O840" s="338">
        <f>SUMIFS(Поликлиника!BF:BF,Поликлиника!D:D,СВОД!D840,Поликлиника!F:F,СВОД!F840)</f>
        <v>0</v>
      </c>
      <c r="P840" s="339">
        <f>SUMIFS('Круглосуточный стационар'!O:O,'Круглосуточный стационар'!D:D,СВОД!D840,'Круглосуточный стационар'!F:F,СВОД!F840,'Круглосуточный стационар'!H:H,"-")+SUMIFS(ВМП!O:O,ВМП!D:D,СВОД!D840,ВМП!F:F,СВОД!F840,ВМП!H:H,"-")+SUMIFS('Дневной стационар'!O:O,'Дневной стационар'!D:D,СВОД!D840,'Дневной стационар'!F:F,СВОД!F840,'Дневной стационар'!H:H,"-")+SUMIFS(ЭКО!M:M,ЭКО!D:D,СВОД!D840,ЭКО!F:F,СВОД!F840)+SUMIFS(Диализ!M:M,Диализ!D:D,СВОД!D840,Диализ!F:F,СВОД!F840)+SUMIFS('Скорая мед.помощь'!N:N,'Скорая мед.помощь'!D:D,СВОД!D840,'Скорая мед.помощь'!F:F,СВОД!F840)+SUMIFS(Услуги!AV:AV,Услуги!D:D,СВОД!D840,Услуги!F:F,СВОД!F840)+SUMIFS(Поликлиника!BK:BK,Поликлиника!D:D,СВОД!D840,Поликлиника!F:F,СВОД!F840)</f>
        <v>0</v>
      </c>
      <c r="Q840" s="336">
        <f>SUMIFS(Сверхбаза!L:L,Сверхбаза!C:C,СВОД!D840,Сверхбаза!E:E,СВОД!F840)+SUMIFS(Сверхбаза!N:N,Сверхбаза!C:C,СВОД!D840,Сверхбаза!E:E,СВОД!F840)</f>
        <v>0</v>
      </c>
      <c r="R840" s="337">
        <f>SUMIFS(Сверхбаза!P:P,Сверхбаза!C:C,СВОД!D840,Сверхбаза!E:E,СВОД!F840)</f>
        <v>0</v>
      </c>
      <c r="S840" s="337">
        <f>SUMIFS(Сверхбаза!R:R,Сверхбаза!C:C,СВОД!D840,Сверхбаза!E:E,СВОД!F840)</f>
        <v>0</v>
      </c>
      <c r="T840" s="337">
        <f>SUMIFS(Сверхбаза!Q:Q,Сверхбаза!C:C,СВОД!D840,Сверхбаза!E:E,СВОД!F840)</f>
        <v>0</v>
      </c>
      <c r="U840" s="337">
        <f>SUMIFS(Сверхбаза!S:S,Сверхбаза!C:C,СВОД!D840,Сверхбаза!E:E,СВОД!F840)</f>
        <v>0</v>
      </c>
      <c r="V840" s="339">
        <f>SUMIFS(Сверхбаза!G:G,Сверхбаза!C:C,СВОД!D840,Сверхбаза!E:E,СВОД!F840)</f>
        <v>0</v>
      </c>
    </row>
    <row r="841" spans="1:22" outlineLevel="2" x14ac:dyDescent="0.2">
      <c r="A841" s="33" t="s">
        <v>10</v>
      </c>
      <c r="B841" s="9">
        <v>7</v>
      </c>
      <c r="C841" s="10">
        <v>501710</v>
      </c>
      <c r="D841" s="273">
        <v>171301</v>
      </c>
      <c r="E841" s="81" t="s">
        <v>181</v>
      </c>
      <c r="F841" s="81">
        <v>94</v>
      </c>
      <c r="G841" s="82" t="s">
        <v>124</v>
      </c>
      <c r="H841" s="336">
        <f>SUMIFS('Круглосуточный стационар'!J:J,'Круглосуточный стационар'!D:D,СВОД!D841,'Круглосуточный стационар'!H:H,"-",'Круглосуточный стационар'!F:F,СВОД!F841)+SUMIFS(ВМП!J:J,ВМП!D:D,СВОД!D841,ВМП!H:H,"-",ВМП!F:F,СВОД!F841)+SUMIFS('Дневной стационар'!J:J,'Дневной стационар'!D:D,СВОД!D841,'Дневной стационар'!H:H,"-",'Дневной стационар'!F:F,СВОД!F841)+SUMIFS(ЭКО!H:H,ЭКО!D:D,СВОД!D841,ЭКО!F:F,СВОД!F841)+SUMIFS(Диализ!H:H,Диализ!D:D,СВОД!D841,Диализ!F:F,СВОД!F841)</f>
        <v>0</v>
      </c>
      <c r="I841" s="337">
        <f>SUMIFS(Поликлиника!H:H,Поликлиника!D:D,СВОД!D841,Поликлиника!F:F,СВОД!F841)</f>
        <v>0</v>
      </c>
      <c r="J841" s="337">
        <f>SUMIFS(Поликлиника!AQ:AQ,Поликлиника!D:D,СВОД!D841,Поликлиника!F:F,СВОД!F841)</f>
        <v>0</v>
      </c>
      <c r="K841" s="337">
        <f>SUMIFS(Поликлиника!AV:AV,Поликлиника!D:D,СВОД!D841,Поликлиника!F:F,СВОД!F841)</f>
        <v>0</v>
      </c>
      <c r="L841" s="337">
        <f>SUMIFS(Поликлиника!BA:BA,Поликлиника!D:D,СВОД!D841,Поликлиника!F:F,СВОД!F841)</f>
        <v>0</v>
      </c>
      <c r="M841" s="337">
        <f>SUMIFS(Услуги!H:H,Услуги!D:D,СВОД!D841,Услуги!F:F,СВОД!F841)+SUMIFS(Услуги!M:M,Услуги!D:D,СВОД!D841,Услуги!F:F,СВОД!F841)+SUMIFS(Услуги!R:R,Услуги!D:D,СВОД!D841,Услуги!F:F,СВОД!F841)+SUMIFS(Услуги!W:W,Услуги!D:D,СВОД!D841,Услуги!F:F,СВОД!F841)+SUMIFS(Услуги!AB:AB,Услуги!D:D,СВОД!D841,Услуги!F:F,СВОД!F841)+SUMIFS(Услуги!AG:AG,Услуги!D:D,СВОД!D841,Услуги!F:F,СВОД!F841)+SUMIFS(Услуги!AL:AL,Услуги!D:D,СВОД!D841,Услуги!F:F,СВОД!F841)+SUMIFS(Услуги!AQ:AQ,Услуги!D:D,СВОД!D841,Услуги!F:F,СВОД!F841)</f>
        <v>0</v>
      </c>
      <c r="N841" s="337">
        <f>SUMIFS('Скорая мед.помощь'!I:I,'Скорая мед.помощь'!D:D,СВОД!D841,'Скорая мед.помощь'!F:F,СВОД!F841)</f>
        <v>0</v>
      </c>
      <c r="O841" s="338">
        <f>SUMIFS(Поликлиника!BF:BF,Поликлиника!D:D,СВОД!D841,Поликлиника!F:F,СВОД!F841)</f>
        <v>0</v>
      </c>
      <c r="P841" s="339">
        <f>SUMIFS('Круглосуточный стационар'!O:O,'Круглосуточный стационар'!D:D,СВОД!D841,'Круглосуточный стационар'!F:F,СВОД!F841,'Круглосуточный стационар'!H:H,"-")+SUMIFS(ВМП!O:O,ВМП!D:D,СВОД!D841,ВМП!F:F,СВОД!F841,ВМП!H:H,"-")+SUMIFS('Дневной стационар'!O:O,'Дневной стационар'!D:D,СВОД!D841,'Дневной стационар'!F:F,СВОД!F841,'Дневной стационар'!H:H,"-")+SUMIFS(ЭКО!M:M,ЭКО!D:D,СВОД!D841,ЭКО!F:F,СВОД!F841)+SUMIFS(Диализ!M:M,Диализ!D:D,СВОД!D841,Диализ!F:F,СВОД!F841)+SUMIFS('Скорая мед.помощь'!N:N,'Скорая мед.помощь'!D:D,СВОД!D841,'Скорая мед.помощь'!F:F,СВОД!F841)+SUMIFS(Услуги!AV:AV,Услуги!D:D,СВОД!D841,Услуги!F:F,СВОД!F841)+SUMIFS(Поликлиника!BK:BK,Поликлиника!D:D,СВОД!D841,Поликлиника!F:F,СВОД!F841)</f>
        <v>0</v>
      </c>
      <c r="Q841" s="336">
        <f>SUMIFS(Сверхбаза!L:L,Сверхбаза!C:C,СВОД!D841,Сверхбаза!E:E,СВОД!F841)+SUMIFS(Сверхбаза!N:N,Сверхбаза!C:C,СВОД!D841,Сверхбаза!E:E,СВОД!F841)</f>
        <v>0</v>
      </c>
      <c r="R841" s="337">
        <f>SUMIFS(Сверхбаза!P:P,Сверхбаза!C:C,СВОД!D841,Сверхбаза!E:E,СВОД!F841)</f>
        <v>0</v>
      </c>
      <c r="S841" s="337">
        <f>SUMIFS(Сверхбаза!R:R,Сверхбаза!C:C,СВОД!D841,Сверхбаза!E:E,СВОД!F841)</f>
        <v>0</v>
      </c>
      <c r="T841" s="337">
        <f>SUMIFS(Сверхбаза!Q:Q,Сверхбаза!C:C,СВОД!D841,Сверхбаза!E:E,СВОД!F841)</f>
        <v>0</v>
      </c>
      <c r="U841" s="337">
        <f>SUMIFS(Сверхбаза!S:S,Сверхбаза!C:C,СВОД!D841,Сверхбаза!E:E,СВОД!F841)</f>
        <v>0</v>
      </c>
      <c r="V841" s="339">
        <f>SUMIFS(Сверхбаза!G:G,Сверхбаза!C:C,СВОД!D841,Сверхбаза!E:E,СВОД!F841)</f>
        <v>0</v>
      </c>
    </row>
    <row r="842" spans="1:22" outlineLevel="1" x14ac:dyDescent="0.2">
      <c r="A842" s="320"/>
      <c r="B842" s="321"/>
      <c r="C842" s="322"/>
      <c r="D842" s="340" t="s">
        <v>912</v>
      </c>
      <c r="E842" s="83"/>
      <c r="F842" s="83"/>
      <c r="G842" s="84"/>
      <c r="H842" s="341"/>
      <c r="I842" s="342"/>
      <c r="J842" s="342"/>
      <c r="K842" s="342"/>
      <c r="L842" s="342"/>
      <c r="M842" s="342"/>
      <c r="N842" s="342"/>
      <c r="O842" s="343"/>
      <c r="P842" s="344">
        <f>SUBTOTAL(9,P834:P841)</f>
        <v>15631.293333333331</v>
      </c>
      <c r="Q842" s="341"/>
      <c r="R842" s="342"/>
      <c r="S842" s="342"/>
      <c r="T842" s="342"/>
      <c r="U842" s="342"/>
      <c r="V842" s="344">
        <f>SUBTOTAL(9,V834:V841)</f>
        <v>0</v>
      </c>
    </row>
    <row r="843" spans="1:22" ht="25.5" outlineLevel="2" x14ac:dyDescent="0.2">
      <c r="A843" s="33" t="s">
        <v>10</v>
      </c>
      <c r="B843" s="9">
        <v>7</v>
      </c>
      <c r="C843" s="10">
        <v>501711</v>
      </c>
      <c r="D843" s="273">
        <v>171401</v>
      </c>
      <c r="E843" s="81" t="s">
        <v>770</v>
      </c>
      <c r="F843" s="81">
        <v>1</v>
      </c>
      <c r="G843" s="82" t="s">
        <v>12</v>
      </c>
      <c r="H843" s="336">
        <f>SUMIFS('Круглосуточный стационар'!J:J,'Круглосуточный стационар'!D:D,СВОД!D843,'Круглосуточный стационар'!H:H,"-",'Круглосуточный стационар'!F:F,СВОД!F843)+SUMIFS(ВМП!J:J,ВМП!D:D,СВОД!D843,ВМП!H:H,"-",ВМП!F:F,СВОД!F843)+SUMIFS('Дневной стационар'!J:J,'Дневной стационар'!D:D,СВОД!D843,'Дневной стационар'!H:H,"-",'Дневной стационар'!F:F,СВОД!F843)+SUMIFS(ЭКО!H:H,ЭКО!D:D,СВОД!D843,ЭКО!F:F,СВОД!F843)+SUMIFS(Диализ!H:H,Диализ!D:D,СВОД!D843,Диализ!F:F,СВОД!F843)</f>
        <v>206</v>
      </c>
      <c r="I843" s="337">
        <f>SUMIFS(Поликлиника!H:H,Поликлиника!D:D,СВОД!D843,Поликлиника!F:F,СВОД!F843)</f>
        <v>0</v>
      </c>
      <c r="J843" s="337">
        <f>SUMIFS(Поликлиника!AQ:AQ,Поликлиника!D:D,СВОД!D843,Поликлиника!F:F,СВОД!F843)</f>
        <v>0</v>
      </c>
      <c r="K843" s="337">
        <f>SUMIFS(Поликлиника!AV:AV,Поликлиника!D:D,СВОД!D843,Поликлиника!F:F,СВОД!F843)</f>
        <v>0</v>
      </c>
      <c r="L843" s="337">
        <f>SUMIFS(Поликлиника!BA:BA,Поликлиника!D:D,СВОД!D843,Поликлиника!F:F,СВОД!F843)</f>
        <v>0</v>
      </c>
      <c r="M843" s="337">
        <f>SUMIFS(Услуги!H:H,Услуги!D:D,СВОД!D843,Услуги!F:F,СВОД!F843)+SUMIFS(Услуги!M:M,Услуги!D:D,СВОД!D843,Услуги!F:F,СВОД!F843)+SUMIFS(Услуги!R:R,Услуги!D:D,СВОД!D843,Услуги!F:F,СВОД!F843)+SUMIFS(Услуги!W:W,Услуги!D:D,СВОД!D843,Услуги!F:F,СВОД!F843)+SUMIFS(Услуги!AB:AB,Услуги!D:D,СВОД!D843,Услуги!F:F,СВОД!F843)+SUMIFS(Услуги!AG:AG,Услуги!D:D,СВОД!D843,Услуги!F:F,СВОД!F843)+SUMIFS(Услуги!AL:AL,Услуги!D:D,СВОД!D843,Услуги!F:F,СВОД!F843)+SUMIFS(Услуги!AQ:AQ,Услуги!D:D,СВОД!D843,Услуги!F:F,СВОД!F843)</f>
        <v>0</v>
      </c>
      <c r="N843" s="337">
        <f>SUMIFS('Скорая мед.помощь'!I:I,'Скорая мед.помощь'!D:D,СВОД!D843,'Скорая мед.помощь'!F:F,СВОД!F843)</f>
        <v>0</v>
      </c>
      <c r="O843" s="338">
        <f>SUMIFS(Поликлиника!BF:BF,Поликлиника!D:D,СВОД!D843,Поликлиника!F:F,СВОД!F843)</f>
        <v>0</v>
      </c>
      <c r="P843" s="339">
        <f>SUMIFS('Круглосуточный стационар'!O:O,'Круглосуточный стационар'!D:D,СВОД!D843,'Круглосуточный стационар'!F:F,СВОД!F843,'Круглосуточный стационар'!H:H,"-")+SUMIFS(ВМП!O:O,ВМП!D:D,СВОД!D843,ВМП!F:F,СВОД!F843,ВМП!H:H,"-")+SUMIFS('Дневной стационар'!O:O,'Дневной стационар'!D:D,СВОД!D843,'Дневной стационар'!F:F,СВОД!F843,'Дневной стационар'!H:H,"-")+SUMIFS(ЭКО!M:M,ЭКО!D:D,СВОД!D843,ЭКО!F:F,СВОД!F843)+SUMIFS(Диализ!M:M,Диализ!D:D,СВОД!D843,Диализ!F:F,СВОД!F843)+SUMIFS('Скорая мед.помощь'!N:N,'Скорая мед.помощь'!D:D,СВОД!D843,'Скорая мед.помощь'!F:F,СВОД!F843)+SUMIFS(Услуги!AV:AV,Услуги!D:D,СВОД!D843,Услуги!F:F,СВОД!F843)+SUMIFS(Поликлиника!BK:BK,Поликлиника!D:D,СВОД!D843,Поликлиника!F:F,СВОД!F843)</f>
        <v>19595.209572175034</v>
      </c>
      <c r="Q843" s="336">
        <f>SUMIFS(Сверхбаза!L:L,Сверхбаза!C:C,СВОД!D843,Сверхбаза!E:E,СВОД!F843)+SUMIFS(Сверхбаза!N:N,Сверхбаза!C:C,СВОД!D843,Сверхбаза!E:E,СВОД!F843)</f>
        <v>0</v>
      </c>
      <c r="R843" s="337">
        <f>SUMIFS(Сверхбаза!P:P,Сверхбаза!C:C,СВОД!D843,Сверхбаза!E:E,СВОД!F843)</f>
        <v>0</v>
      </c>
      <c r="S843" s="337">
        <f>SUMIFS(Сверхбаза!R:R,Сверхбаза!C:C,СВОД!D843,Сверхбаза!E:E,СВОД!F843)</f>
        <v>0</v>
      </c>
      <c r="T843" s="337">
        <f>SUMIFS(Сверхбаза!Q:Q,Сверхбаза!C:C,СВОД!D843,Сверхбаза!E:E,СВОД!F843)</f>
        <v>0</v>
      </c>
      <c r="U843" s="337">
        <f>SUMIFS(Сверхбаза!S:S,Сверхбаза!C:C,СВОД!D843,Сверхбаза!E:E,СВОД!F843)</f>
        <v>0</v>
      </c>
      <c r="V843" s="339">
        <f>SUMIFS(Сверхбаза!G:G,Сверхбаза!C:C,СВОД!D843,Сверхбаза!E:E,СВОД!F843)</f>
        <v>0</v>
      </c>
    </row>
    <row r="844" spans="1:22" ht="25.5" outlineLevel="2" x14ac:dyDescent="0.2">
      <c r="A844" s="33" t="s">
        <v>10</v>
      </c>
      <c r="B844" s="9">
        <v>7</v>
      </c>
      <c r="C844" s="10">
        <v>501711</v>
      </c>
      <c r="D844" s="273">
        <v>171401</v>
      </c>
      <c r="E844" s="81" t="s">
        <v>770</v>
      </c>
      <c r="F844" s="81">
        <v>13</v>
      </c>
      <c r="G844" s="82" t="s">
        <v>859</v>
      </c>
      <c r="H844" s="336">
        <f>SUMIFS('Круглосуточный стационар'!J:J,'Круглосуточный стационар'!D:D,СВОД!D844,'Круглосуточный стационар'!H:H,"-",'Круглосуточный стационар'!F:F,СВОД!F844)+SUMIFS(ВМП!J:J,ВМП!D:D,СВОД!D844,ВМП!H:H,"-",ВМП!F:F,СВОД!F844)+SUMIFS('Дневной стационар'!J:J,'Дневной стационар'!D:D,СВОД!D844,'Дневной стационар'!H:H,"-",'Дневной стационар'!F:F,СВОД!F844)+SUMIFS(ЭКО!H:H,ЭКО!D:D,СВОД!D844,ЭКО!F:F,СВОД!F844)+SUMIFS(Диализ!H:H,Диализ!D:D,СВОД!D844,Диализ!F:F,СВОД!F844)</f>
        <v>534</v>
      </c>
      <c r="I844" s="337">
        <f>SUMIFS(Поликлиника!H:H,Поликлиника!D:D,СВОД!D844,Поликлиника!F:F,СВОД!F844)</f>
        <v>0</v>
      </c>
      <c r="J844" s="337">
        <f>SUMIFS(Поликлиника!AQ:AQ,Поликлиника!D:D,СВОД!D844,Поликлиника!F:F,СВОД!F844)</f>
        <v>0</v>
      </c>
      <c r="K844" s="337">
        <f>SUMIFS(Поликлиника!AV:AV,Поликлиника!D:D,СВОД!D844,Поликлиника!F:F,СВОД!F844)</f>
        <v>0</v>
      </c>
      <c r="L844" s="337">
        <f>SUMIFS(Поликлиника!BA:BA,Поликлиника!D:D,СВОД!D844,Поликлиника!F:F,СВОД!F844)</f>
        <v>0</v>
      </c>
      <c r="M844" s="337">
        <f>SUMIFS(Услуги!H:H,Услуги!D:D,СВОД!D844,Услуги!F:F,СВОД!F844)+SUMIFS(Услуги!M:M,Услуги!D:D,СВОД!D844,Услуги!F:F,СВОД!F844)+SUMIFS(Услуги!R:R,Услуги!D:D,СВОД!D844,Услуги!F:F,СВОД!F844)+SUMIFS(Услуги!W:W,Услуги!D:D,СВОД!D844,Услуги!F:F,СВОД!F844)+SUMIFS(Услуги!AB:AB,Услуги!D:D,СВОД!D844,Услуги!F:F,СВОД!F844)+SUMIFS(Услуги!AG:AG,Услуги!D:D,СВОД!D844,Услуги!F:F,СВОД!F844)+SUMIFS(Услуги!AL:AL,Услуги!D:D,СВОД!D844,Услуги!F:F,СВОД!F844)+SUMIFS(Услуги!AQ:AQ,Услуги!D:D,СВОД!D844,Услуги!F:F,СВОД!F844)</f>
        <v>0</v>
      </c>
      <c r="N844" s="337">
        <f>SUMIFS('Скорая мед.помощь'!I:I,'Скорая мед.помощь'!D:D,СВОД!D844,'Скорая мед.помощь'!F:F,СВОД!F844)</f>
        <v>0</v>
      </c>
      <c r="O844" s="338">
        <f>SUMIFS(Поликлиника!BF:BF,Поликлиника!D:D,СВОД!D844,Поликлиника!F:F,СВОД!F844)</f>
        <v>0</v>
      </c>
      <c r="P844" s="339">
        <f>SUMIFS('Круглосуточный стационар'!O:O,'Круглосуточный стационар'!D:D,СВОД!D844,'Круглосуточный стационар'!F:F,СВОД!F844,'Круглосуточный стационар'!H:H,"-")+SUMIFS(ВМП!O:O,ВМП!D:D,СВОД!D844,ВМП!F:F,СВОД!F844,ВМП!H:H,"-")+SUMIFS('Дневной стационар'!O:O,'Дневной стационар'!D:D,СВОД!D844,'Дневной стационар'!F:F,СВОД!F844,'Дневной стационар'!H:H,"-")+SUMIFS(ЭКО!M:M,ЭКО!D:D,СВОД!D844,ЭКО!F:F,СВОД!F844)+SUMIFS(Диализ!M:M,Диализ!D:D,СВОД!D844,Диализ!F:F,СВОД!F844)+SUMIFS('Скорая мед.помощь'!N:N,'Скорая мед.помощь'!D:D,СВОД!D844,'Скорая мед.помощь'!F:F,СВОД!F844)+SUMIFS(Услуги!AV:AV,Услуги!D:D,СВОД!D844,Услуги!F:F,СВОД!F844)+SUMIFS(Поликлиника!BK:BK,Поликлиника!D:D,СВОД!D844,Поликлиника!F:F,СВОД!F844)</f>
        <v>115223.30777054792</v>
      </c>
      <c r="Q844" s="336">
        <f>SUMIFS(Сверхбаза!L:L,Сверхбаза!C:C,СВОД!D844,Сверхбаза!E:E,СВОД!F844)+SUMIFS(Сверхбаза!N:N,Сверхбаза!C:C,СВОД!D844,Сверхбаза!E:E,СВОД!F844)</f>
        <v>0</v>
      </c>
      <c r="R844" s="337">
        <f>SUMIFS(Сверхбаза!P:P,Сверхбаза!C:C,СВОД!D844,Сверхбаза!E:E,СВОД!F844)</f>
        <v>0</v>
      </c>
      <c r="S844" s="337">
        <f>SUMIFS(Сверхбаза!R:R,Сверхбаза!C:C,СВОД!D844,Сверхбаза!E:E,СВОД!F844)</f>
        <v>0</v>
      </c>
      <c r="T844" s="337">
        <f>SUMIFS(Сверхбаза!Q:Q,Сверхбаза!C:C,СВОД!D844,Сверхбаза!E:E,СВОД!F844)</f>
        <v>0</v>
      </c>
      <c r="U844" s="337">
        <f>SUMIFS(Сверхбаза!S:S,Сверхбаза!C:C,СВОД!D844,Сверхбаза!E:E,СВОД!F844)</f>
        <v>0</v>
      </c>
      <c r="V844" s="339">
        <f>SUMIFS(Сверхбаза!G:G,Сверхбаза!C:C,СВОД!D844,Сверхбаза!E:E,СВОД!F844)</f>
        <v>0</v>
      </c>
    </row>
    <row r="845" spans="1:22" ht="25.5" outlineLevel="2" x14ac:dyDescent="0.2">
      <c r="A845" s="33" t="s">
        <v>10</v>
      </c>
      <c r="B845" s="9">
        <v>7</v>
      </c>
      <c r="C845" s="10">
        <v>501711</v>
      </c>
      <c r="D845" s="273">
        <v>171401</v>
      </c>
      <c r="E845" s="81" t="s">
        <v>770</v>
      </c>
      <c r="F845" s="81">
        <v>2</v>
      </c>
      <c r="G845" s="82" t="s">
        <v>135</v>
      </c>
      <c r="H845" s="336">
        <f>SUMIFS('Круглосуточный стационар'!J:J,'Круглосуточный стационар'!D:D,СВОД!D845,'Круглосуточный стационар'!H:H,"-",'Круглосуточный стационар'!F:F,СВОД!F845)+SUMIFS(ВМП!J:J,ВМП!D:D,СВОД!D845,ВМП!H:H,"-",ВМП!F:F,СВОД!F845)+SUMIFS('Дневной стационар'!J:J,'Дневной стационар'!D:D,СВОД!D845,'Дневной стационар'!H:H,"-",'Дневной стационар'!F:F,СВОД!F845)+SUMIFS(ЭКО!H:H,ЭКО!D:D,СВОД!D845,ЭКО!F:F,СВОД!F845)+SUMIFS(Диализ!H:H,Диализ!D:D,СВОД!D845,Диализ!F:F,СВОД!F845)</f>
        <v>0</v>
      </c>
      <c r="I845" s="337">
        <f>SUMIFS(Поликлиника!H:H,Поликлиника!D:D,СВОД!D845,Поликлиника!F:F,СВОД!F845)</f>
        <v>0</v>
      </c>
      <c r="J845" s="337">
        <f>SUMIFS(Поликлиника!AQ:AQ,Поликлиника!D:D,СВОД!D845,Поликлиника!F:F,СВОД!F845)</f>
        <v>0</v>
      </c>
      <c r="K845" s="337">
        <f>SUMIFS(Поликлиника!AV:AV,Поликлиника!D:D,СВОД!D845,Поликлиника!F:F,СВОД!F845)</f>
        <v>0</v>
      </c>
      <c r="L845" s="337">
        <f>SUMIFS(Поликлиника!BA:BA,Поликлиника!D:D,СВОД!D845,Поликлиника!F:F,СВОД!F845)</f>
        <v>0</v>
      </c>
      <c r="M845" s="337">
        <f>SUMIFS(Услуги!H:H,Услуги!D:D,СВОД!D845,Услуги!F:F,СВОД!F845)+SUMIFS(Услуги!M:M,Услуги!D:D,СВОД!D845,Услуги!F:F,СВОД!F845)+SUMIFS(Услуги!R:R,Услуги!D:D,СВОД!D845,Услуги!F:F,СВОД!F845)+SUMIFS(Услуги!W:W,Услуги!D:D,СВОД!D845,Услуги!F:F,СВОД!F845)+SUMIFS(Услуги!AB:AB,Услуги!D:D,СВОД!D845,Услуги!F:F,СВОД!F845)+SUMIFS(Услуги!AG:AG,Услуги!D:D,СВОД!D845,Услуги!F:F,СВОД!F845)+SUMIFS(Услуги!AL:AL,Услуги!D:D,СВОД!D845,Услуги!F:F,СВОД!F845)+SUMIFS(Услуги!AQ:AQ,Услуги!D:D,СВОД!D845,Услуги!F:F,СВОД!F845)</f>
        <v>0</v>
      </c>
      <c r="N845" s="337">
        <f>SUMIFS('Скорая мед.помощь'!I:I,'Скорая мед.помощь'!D:D,СВОД!D845,'Скорая мед.помощь'!F:F,СВОД!F845)</f>
        <v>0</v>
      </c>
      <c r="O845" s="338">
        <f>SUMIFS(Поликлиника!BF:BF,Поликлиника!D:D,СВОД!D845,Поликлиника!F:F,СВОД!F845)</f>
        <v>0</v>
      </c>
      <c r="P845" s="339">
        <f>SUMIFS('Круглосуточный стационар'!O:O,'Круглосуточный стационар'!D:D,СВОД!D845,'Круглосуточный стационар'!F:F,СВОД!F845,'Круглосуточный стационар'!H:H,"-")+SUMIFS(ВМП!O:O,ВМП!D:D,СВОД!D845,ВМП!F:F,СВОД!F845,ВМП!H:H,"-")+SUMIFS('Дневной стационар'!O:O,'Дневной стационар'!D:D,СВОД!D845,'Дневной стационар'!F:F,СВОД!F845,'Дневной стационар'!H:H,"-")+SUMIFS(ЭКО!M:M,ЭКО!D:D,СВОД!D845,ЭКО!F:F,СВОД!F845)+SUMIFS(Диализ!M:M,Диализ!D:D,СВОД!D845,Диализ!F:F,СВОД!F845)+SUMIFS('Скорая мед.помощь'!N:N,'Скорая мед.помощь'!D:D,СВОД!D845,'Скорая мед.помощь'!F:F,СВОД!F845)+SUMIFS(Услуги!AV:AV,Услуги!D:D,СВОД!D845,Услуги!F:F,СВОД!F845)+SUMIFS(Поликлиника!BK:BK,Поликлиника!D:D,СВОД!D845,Поликлиника!F:F,СВОД!F845)</f>
        <v>0</v>
      </c>
      <c r="Q845" s="336">
        <f>SUMIFS(Сверхбаза!L:L,Сверхбаза!C:C,СВОД!D845,Сверхбаза!E:E,СВОД!F845)+SUMIFS(Сверхбаза!N:N,Сверхбаза!C:C,СВОД!D845,Сверхбаза!E:E,СВОД!F845)</f>
        <v>0</v>
      </c>
      <c r="R845" s="337">
        <f>SUMIFS(Сверхбаза!P:P,Сверхбаза!C:C,СВОД!D845,Сверхбаза!E:E,СВОД!F845)</f>
        <v>0</v>
      </c>
      <c r="S845" s="337">
        <f>SUMIFS(Сверхбаза!R:R,Сверхбаза!C:C,СВОД!D845,Сверхбаза!E:E,СВОД!F845)</f>
        <v>0</v>
      </c>
      <c r="T845" s="337">
        <f>SUMIFS(Сверхбаза!Q:Q,Сверхбаза!C:C,СВОД!D845,Сверхбаза!E:E,СВОД!F845)</f>
        <v>0</v>
      </c>
      <c r="U845" s="337">
        <f>SUMIFS(Сверхбаза!S:S,Сверхбаза!C:C,СВОД!D845,Сверхбаза!E:E,СВОД!F845)</f>
        <v>0</v>
      </c>
      <c r="V845" s="339">
        <f>SUMIFS(Сверхбаза!G:G,Сверхбаза!C:C,СВОД!D845,Сверхбаза!E:E,СВОД!F845)</f>
        <v>0</v>
      </c>
    </row>
    <row r="846" spans="1:22" ht="25.5" outlineLevel="2" x14ac:dyDescent="0.2">
      <c r="A846" s="33" t="s">
        <v>10</v>
      </c>
      <c r="B846" s="9">
        <v>7</v>
      </c>
      <c r="C846" s="10">
        <v>501711</v>
      </c>
      <c r="D846" s="273">
        <v>171401</v>
      </c>
      <c r="E846" s="81" t="s">
        <v>770</v>
      </c>
      <c r="F846" s="81">
        <v>6</v>
      </c>
      <c r="G846" s="82" t="s">
        <v>860</v>
      </c>
      <c r="H846" s="336">
        <f>SUMIFS('Круглосуточный стационар'!J:J,'Круглосуточный стационар'!D:D,СВОД!D846,'Круглосуточный стационар'!H:H,"-",'Круглосуточный стационар'!F:F,СВОД!F846)+SUMIFS(ВМП!J:J,ВМП!D:D,СВОД!D846,ВМП!H:H,"-",ВМП!F:F,СВОД!F846)+SUMIFS('Дневной стационар'!J:J,'Дневной стационар'!D:D,СВОД!D846,'Дневной стационар'!H:H,"-",'Дневной стационар'!F:F,СВОД!F846)+SUMIFS(ЭКО!H:H,ЭКО!D:D,СВОД!D846,ЭКО!F:F,СВОД!F846)+SUMIFS(Диализ!H:H,Диализ!D:D,СВОД!D846,Диализ!F:F,СВОД!F846)</f>
        <v>0</v>
      </c>
      <c r="I846" s="337">
        <f>SUMIFS(Поликлиника!H:H,Поликлиника!D:D,СВОД!D846,Поликлиника!F:F,СВОД!F846)</f>
        <v>0</v>
      </c>
      <c r="J846" s="337">
        <f>SUMIFS(Поликлиника!AQ:AQ,Поликлиника!D:D,СВОД!D846,Поликлиника!F:F,СВОД!F846)</f>
        <v>0</v>
      </c>
      <c r="K846" s="337">
        <f>SUMIFS(Поликлиника!AV:AV,Поликлиника!D:D,СВОД!D846,Поликлиника!F:F,СВОД!F846)</f>
        <v>0</v>
      </c>
      <c r="L846" s="337">
        <f>SUMIFS(Поликлиника!BA:BA,Поликлиника!D:D,СВОД!D846,Поликлиника!F:F,СВОД!F846)</f>
        <v>0</v>
      </c>
      <c r="M846" s="337">
        <f>SUMIFS(Услуги!H:H,Услуги!D:D,СВОД!D846,Услуги!F:F,СВОД!F846)+SUMIFS(Услуги!M:M,Услуги!D:D,СВОД!D846,Услуги!F:F,СВОД!F846)+SUMIFS(Услуги!R:R,Услуги!D:D,СВОД!D846,Услуги!F:F,СВОД!F846)+SUMIFS(Услуги!W:W,Услуги!D:D,СВОД!D846,Услуги!F:F,СВОД!F846)+SUMIFS(Услуги!AB:AB,Услуги!D:D,СВОД!D846,Услуги!F:F,СВОД!F846)+SUMIFS(Услуги!AG:AG,Услуги!D:D,СВОД!D846,Услуги!F:F,СВОД!F846)+SUMIFS(Услуги!AL:AL,Услуги!D:D,СВОД!D846,Услуги!F:F,СВОД!F846)+SUMIFS(Услуги!AQ:AQ,Услуги!D:D,СВОД!D846,Услуги!F:F,СВОД!F846)</f>
        <v>0</v>
      </c>
      <c r="N846" s="337">
        <f>SUMIFS('Скорая мед.помощь'!I:I,'Скорая мед.помощь'!D:D,СВОД!D846,'Скорая мед.помощь'!F:F,СВОД!F846)</f>
        <v>0</v>
      </c>
      <c r="O846" s="338">
        <f>SUMIFS(Поликлиника!BF:BF,Поликлиника!D:D,СВОД!D846,Поликлиника!F:F,СВОД!F846)</f>
        <v>0</v>
      </c>
      <c r="P846" s="339">
        <f>SUMIFS('Круглосуточный стационар'!O:O,'Круглосуточный стационар'!D:D,СВОД!D846,'Круглосуточный стационар'!F:F,СВОД!F846,'Круглосуточный стационар'!H:H,"-")+SUMIFS(ВМП!O:O,ВМП!D:D,СВОД!D846,ВМП!F:F,СВОД!F846,ВМП!H:H,"-")+SUMIFS('Дневной стационар'!O:O,'Дневной стационар'!D:D,СВОД!D846,'Дневной стационар'!F:F,СВОД!F846,'Дневной стационар'!H:H,"-")+SUMIFS(ЭКО!M:M,ЭКО!D:D,СВОД!D846,ЭКО!F:F,СВОД!F846)+SUMIFS(Диализ!M:M,Диализ!D:D,СВОД!D846,Диализ!F:F,СВОД!F846)+SUMIFS('Скорая мед.помощь'!N:N,'Скорая мед.помощь'!D:D,СВОД!D846,'Скорая мед.помощь'!F:F,СВОД!F846)+SUMIFS(Услуги!AV:AV,Услуги!D:D,СВОД!D846,Услуги!F:F,СВОД!F846)+SUMIFS(Поликлиника!BK:BK,Поликлиника!D:D,СВОД!D846,Поликлиника!F:F,СВОД!F846)</f>
        <v>0</v>
      </c>
      <c r="Q846" s="336">
        <f>SUMIFS(Сверхбаза!L:L,Сверхбаза!C:C,СВОД!D846,Сверхбаза!E:E,СВОД!F846)+SUMIFS(Сверхбаза!N:N,Сверхбаза!C:C,СВОД!D846,Сверхбаза!E:E,СВОД!F846)</f>
        <v>0</v>
      </c>
      <c r="R846" s="337">
        <f>SUMIFS(Сверхбаза!P:P,Сверхбаза!C:C,СВОД!D846,Сверхбаза!E:E,СВОД!F846)</f>
        <v>0</v>
      </c>
      <c r="S846" s="337">
        <f>SUMIFS(Сверхбаза!R:R,Сверхбаза!C:C,СВОД!D846,Сверхбаза!E:E,СВОД!F846)</f>
        <v>0</v>
      </c>
      <c r="T846" s="337">
        <f>SUMIFS(Сверхбаза!Q:Q,Сверхбаза!C:C,СВОД!D846,Сверхбаза!E:E,СВОД!F846)</f>
        <v>0</v>
      </c>
      <c r="U846" s="337">
        <f>SUMIFS(Сверхбаза!S:S,Сверхбаза!C:C,СВОД!D846,Сверхбаза!E:E,СВОД!F846)</f>
        <v>0</v>
      </c>
      <c r="V846" s="339">
        <f>SUMIFS(Сверхбаза!G:G,Сверхбаза!C:C,СВОД!D846,Сверхбаза!E:E,СВОД!F846)</f>
        <v>0</v>
      </c>
    </row>
    <row r="847" spans="1:22" ht="25.5" outlineLevel="2" x14ac:dyDescent="0.2">
      <c r="A847" s="33" t="s">
        <v>10</v>
      </c>
      <c r="B847" s="9">
        <v>7</v>
      </c>
      <c r="C847" s="10">
        <v>501711</v>
      </c>
      <c r="D847" s="273">
        <v>171401</v>
      </c>
      <c r="E847" s="81" t="s">
        <v>770</v>
      </c>
      <c r="F847" s="81">
        <v>3</v>
      </c>
      <c r="G847" s="82" t="s">
        <v>136</v>
      </c>
      <c r="H847" s="336">
        <f>SUMIFS('Круглосуточный стационар'!J:J,'Круглосуточный стационар'!D:D,СВОД!D847,'Круглосуточный стационар'!H:H,"-",'Круглосуточный стационар'!F:F,СВОД!F847)+SUMIFS(ВМП!J:J,ВМП!D:D,СВОД!D847,ВМП!H:H,"-",ВМП!F:F,СВОД!F847)+SUMIFS('Дневной стационар'!J:J,'Дневной стационар'!D:D,СВОД!D847,'Дневной стационар'!H:H,"-",'Дневной стационар'!F:F,СВОД!F847)+SUMIFS(ЭКО!H:H,ЭКО!D:D,СВОД!D847,ЭКО!F:F,СВОД!F847)+SUMIFS(Диализ!H:H,Диализ!D:D,СВОД!D847,Диализ!F:F,СВОД!F847)</f>
        <v>0</v>
      </c>
      <c r="I847" s="337">
        <f>SUMIFS(Поликлиника!H:H,Поликлиника!D:D,СВОД!D847,Поликлиника!F:F,СВОД!F847)</f>
        <v>0</v>
      </c>
      <c r="J847" s="337">
        <f>SUMIFS(Поликлиника!AQ:AQ,Поликлиника!D:D,СВОД!D847,Поликлиника!F:F,СВОД!F847)</f>
        <v>0</v>
      </c>
      <c r="K847" s="337">
        <f>SUMIFS(Поликлиника!AV:AV,Поликлиника!D:D,СВОД!D847,Поликлиника!F:F,СВОД!F847)</f>
        <v>0</v>
      </c>
      <c r="L847" s="337">
        <f>SUMIFS(Поликлиника!BA:BA,Поликлиника!D:D,СВОД!D847,Поликлиника!F:F,СВОД!F847)</f>
        <v>0</v>
      </c>
      <c r="M847" s="337">
        <f>SUMIFS(Услуги!H:H,Услуги!D:D,СВОД!D847,Услуги!F:F,СВОД!F847)+SUMIFS(Услуги!M:M,Услуги!D:D,СВОД!D847,Услуги!F:F,СВОД!F847)+SUMIFS(Услуги!R:R,Услуги!D:D,СВОД!D847,Услуги!F:F,СВОД!F847)+SUMIFS(Услуги!W:W,Услуги!D:D,СВОД!D847,Услуги!F:F,СВОД!F847)+SUMIFS(Услуги!AB:AB,Услуги!D:D,СВОД!D847,Услуги!F:F,СВОД!F847)+SUMIFS(Услуги!AG:AG,Услуги!D:D,СВОД!D847,Услуги!F:F,СВОД!F847)+SUMIFS(Услуги!AL:AL,Услуги!D:D,СВОД!D847,Услуги!F:F,СВОД!F847)+SUMIFS(Услуги!AQ:AQ,Услуги!D:D,СВОД!D847,Услуги!F:F,СВОД!F847)</f>
        <v>0</v>
      </c>
      <c r="N847" s="337">
        <f>SUMIFS('Скорая мед.помощь'!I:I,'Скорая мед.помощь'!D:D,СВОД!D847,'Скорая мед.помощь'!F:F,СВОД!F847)</f>
        <v>0</v>
      </c>
      <c r="O847" s="338">
        <f>SUMIFS(Поликлиника!BF:BF,Поликлиника!D:D,СВОД!D847,Поликлиника!F:F,СВОД!F847)</f>
        <v>0</v>
      </c>
      <c r="P847" s="339">
        <f>SUMIFS('Круглосуточный стационар'!O:O,'Круглосуточный стационар'!D:D,СВОД!D847,'Круглосуточный стационар'!F:F,СВОД!F847,'Круглосуточный стационар'!H:H,"-")+SUMIFS(ВМП!O:O,ВМП!D:D,СВОД!D847,ВМП!F:F,СВОД!F847,ВМП!H:H,"-")+SUMIFS('Дневной стационар'!O:O,'Дневной стационар'!D:D,СВОД!D847,'Дневной стационар'!F:F,СВОД!F847,'Дневной стационар'!H:H,"-")+SUMIFS(ЭКО!M:M,ЭКО!D:D,СВОД!D847,ЭКО!F:F,СВОД!F847)+SUMIFS(Диализ!M:M,Диализ!D:D,СВОД!D847,Диализ!F:F,СВОД!F847)+SUMIFS('Скорая мед.помощь'!N:N,'Скорая мед.помощь'!D:D,СВОД!D847,'Скорая мед.помощь'!F:F,СВОД!F847)+SUMIFS(Услуги!AV:AV,Услуги!D:D,СВОД!D847,Услуги!F:F,СВОД!F847)+SUMIFS(Поликлиника!BK:BK,Поликлиника!D:D,СВОД!D847,Поликлиника!F:F,СВОД!F847)</f>
        <v>0</v>
      </c>
      <c r="Q847" s="336">
        <f>SUMIFS(Сверхбаза!L:L,Сверхбаза!C:C,СВОД!D847,Сверхбаза!E:E,СВОД!F847)+SUMIFS(Сверхбаза!N:N,Сверхбаза!C:C,СВОД!D847,Сверхбаза!E:E,СВОД!F847)</f>
        <v>0</v>
      </c>
      <c r="R847" s="337">
        <f>SUMIFS(Сверхбаза!P:P,Сверхбаза!C:C,СВОД!D847,Сверхбаза!E:E,СВОД!F847)</f>
        <v>0</v>
      </c>
      <c r="S847" s="337">
        <f>SUMIFS(Сверхбаза!R:R,Сверхбаза!C:C,СВОД!D847,Сверхбаза!E:E,СВОД!F847)</f>
        <v>0</v>
      </c>
      <c r="T847" s="337">
        <f>SUMIFS(Сверхбаза!Q:Q,Сверхбаза!C:C,СВОД!D847,Сверхбаза!E:E,СВОД!F847)</f>
        <v>0</v>
      </c>
      <c r="U847" s="337">
        <f>SUMIFS(Сверхбаза!S:S,Сверхбаза!C:C,СВОД!D847,Сверхбаза!E:E,СВОД!F847)</f>
        <v>0</v>
      </c>
      <c r="V847" s="339">
        <f>SUMIFS(Сверхбаза!G:G,Сверхбаза!C:C,СВОД!D847,Сверхбаза!E:E,СВОД!F847)</f>
        <v>0</v>
      </c>
    </row>
    <row r="848" spans="1:22" ht="25.5" outlineLevel="2" x14ac:dyDescent="0.2">
      <c r="A848" s="33" t="s">
        <v>10</v>
      </c>
      <c r="B848" s="9">
        <v>7</v>
      </c>
      <c r="C848" s="10">
        <v>501711</v>
      </c>
      <c r="D848" s="273">
        <v>171401</v>
      </c>
      <c r="E848" s="81" t="s">
        <v>770</v>
      </c>
      <c r="F848" s="81">
        <v>7</v>
      </c>
      <c r="G848" s="82" t="s">
        <v>861</v>
      </c>
      <c r="H848" s="336">
        <f>SUMIFS('Круглосуточный стационар'!J:J,'Круглосуточный стационар'!D:D,СВОД!D848,'Круглосуточный стационар'!H:H,"-",'Круглосуточный стационар'!F:F,СВОД!F848)+SUMIFS(ВМП!J:J,ВМП!D:D,СВОД!D848,ВМП!H:H,"-",ВМП!F:F,СВОД!F848)+SUMIFS('Дневной стационар'!J:J,'Дневной стационар'!D:D,СВОД!D848,'Дневной стационар'!H:H,"-",'Дневной стационар'!F:F,СВОД!F848)+SUMIFS(ЭКО!H:H,ЭКО!D:D,СВОД!D848,ЭКО!F:F,СВОД!F848)+SUMIFS(Диализ!H:H,Диализ!D:D,СВОД!D848,Диализ!F:F,СВОД!F848)</f>
        <v>0</v>
      </c>
      <c r="I848" s="337">
        <f>SUMIFS(Поликлиника!H:H,Поликлиника!D:D,СВОД!D848,Поликлиника!F:F,СВОД!F848)</f>
        <v>0</v>
      </c>
      <c r="J848" s="337">
        <f>SUMIFS(Поликлиника!AQ:AQ,Поликлиника!D:D,СВОД!D848,Поликлиника!F:F,СВОД!F848)</f>
        <v>0</v>
      </c>
      <c r="K848" s="337">
        <f>SUMIFS(Поликлиника!AV:AV,Поликлиника!D:D,СВОД!D848,Поликлиника!F:F,СВОД!F848)</f>
        <v>0</v>
      </c>
      <c r="L848" s="337">
        <f>SUMIFS(Поликлиника!BA:BA,Поликлиника!D:D,СВОД!D848,Поликлиника!F:F,СВОД!F848)</f>
        <v>0</v>
      </c>
      <c r="M848" s="337">
        <f>SUMIFS(Услуги!H:H,Услуги!D:D,СВОД!D848,Услуги!F:F,СВОД!F848)+SUMIFS(Услуги!M:M,Услуги!D:D,СВОД!D848,Услуги!F:F,СВОД!F848)+SUMIFS(Услуги!R:R,Услуги!D:D,СВОД!D848,Услуги!F:F,СВОД!F848)+SUMIFS(Услуги!W:W,Услуги!D:D,СВОД!D848,Услуги!F:F,СВОД!F848)+SUMIFS(Услуги!AB:AB,Услуги!D:D,СВОД!D848,Услуги!F:F,СВОД!F848)+SUMIFS(Услуги!AG:AG,Услуги!D:D,СВОД!D848,Услуги!F:F,СВОД!F848)+SUMIFS(Услуги!AL:AL,Услуги!D:D,СВОД!D848,Услуги!F:F,СВОД!F848)+SUMIFS(Услуги!AQ:AQ,Услуги!D:D,СВОД!D848,Услуги!F:F,СВОД!F848)</f>
        <v>0</v>
      </c>
      <c r="N848" s="337">
        <f>SUMIFS('Скорая мед.помощь'!I:I,'Скорая мед.помощь'!D:D,СВОД!D848,'Скорая мед.помощь'!F:F,СВОД!F848)</f>
        <v>0</v>
      </c>
      <c r="O848" s="338">
        <f>SUMIFS(Поликлиника!BF:BF,Поликлиника!D:D,СВОД!D848,Поликлиника!F:F,СВОД!F848)</f>
        <v>0</v>
      </c>
      <c r="P848" s="339">
        <f>SUMIFS('Круглосуточный стационар'!O:O,'Круглосуточный стационар'!D:D,СВОД!D848,'Круглосуточный стационар'!F:F,СВОД!F848,'Круглосуточный стационар'!H:H,"-")+SUMIFS(ВМП!O:O,ВМП!D:D,СВОД!D848,ВМП!F:F,СВОД!F848,ВМП!H:H,"-")+SUMIFS('Дневной стационар'!O:O,'Дневной стационар'!D:D,СВОД!D848,'Дневной стационар'!F:F,СВОД!F848,'Дневной стационар'!H:H,"-")+SUMIFS(ЭКО!M:M,ЭКО!D:D,СВОД!D848,ЭКО!F:F,СВОД!F848)+SUMIFS(Диализ!M:M,Диализ!D:D,СВОД!D848,Диализ!F:F,СВОД!F848)+SUMIFS('Скорая мед.помощь'!N:N,'Скорая мед.помощь'!D:D,СВОД!D848,'Скорая мед.помощь'!F:F,СВОД!F848)+SUMIFS(Услуги!AV:AV,Услуги!D:D,СВОД!D848,Услуги!F:F,СВОД!F848)+SUMIFS(Поликлиника!BK:BK,Поликлиника!D:D,СВОД!D848,Поликлиника!F:F,СВОД!F848)</f>
        <v>0</v>
      </c>
      <c r="Q848" s="336">
        <f>SUMIFS(Сверхбаза!L:L,Сверхбаза!C:C,СВОД!D848,Сверхбаза!E:E,СВОД!F848)+SUMIFS(Сверхбаза!N:N,Сверхбаза!C:C,СВОД!D848,Сверхбаза!E:E,СВОД!F848)</f>
        <v>0</v>
      </c>
      <c r="R848" s="337">
        <f>SUMIFS(Сверхбаза!P:P,Сверхбаза!C:C,СВОД!D848,Сверхбаза!E:E,СВОД!F848)</f>
        <v>0</v>
      </c>
      <c r="S848" s="337">
        <f>SUMIFS(Сверхбаза!R:R,Сверхбаза!C:C,СВОД!D848,Сверхбаза!E:E,СВОД!F848)</f>
        <v>0</v>
      </c>
      <c r="T848" s="337">
        <f>SUMIFS(Сверхбаза!Q:Q,Сверхбаза!C:C,СВОД!D848,Сверхбаза!E:E,СВОД!F848)</f>
        <v>0</v>
      </c>
      <c r="U848" s="337">
        <f>SUMIFS(Сверхбаза!S:S,Сверхбаза!C:C,СВОД!D848,Сверхбаза!E:E,СВОД!F848)</f>
        <v>0</v>
      </c>
      <c r="V848" s="339">
        <f>SUMIFS(Сверхбаза!G:G,Сверхбаза!C:C,СВОД!D848,Сверхбаза!E:E,СВОД!F848)</f>
        <v>0</v>
      </c>
    </row>
    <row r="849" spans="1:22" ht="25.5" outlineLevel="2" x14ac:dyDescent="0.2">
      <c r="A849" s="33" t="s">
        <v>10</v>
      </c>
      <c r="B849" s="9">
        <v>7</v>
      </c>
      <c r="C849" s="10">
        <v>501711</v>
      </c>
      <c r="D849" s="273">
        <v>171401</v>
      </c>
      <c r="E849" s="81" t="s">
        <v>770</v>
      </c>
      <c r="F849" s="81">
        <v>70</v>
      </c>
      <c r="G849" s="82" t="s">
        <v>862</v>
      </c>
      <c r="H849" s="336">
        <f>SUMIFS('Круглосуточный стационар'!J:J,'Круглосуточный стационар'!D:D,СВОД!D849,'Круглосуточный стационар'!H:H,"-",'Круглосуточный стационар'!F:F,СВОД!F849)+SUMIFS(ВМП!J:J,ВМП!D:D,СВОД!D849,ВМП!H:H,"-",ВМП!F:F,СВОД!F849)+SUMIFS('Дневной стационар'!J:J,'Дневной стационар'!D:D,СВОД!D849,'Дневной стационар'!H:H,"-",'Дневной стационар'!F:F,СВОД!F849)+SUMIFS(ЭКО!H:H,ЭКО!D:D,СВОД!D849,ЭКО!F:F,СВОД!F849)+SUMIFS(Диализ!H:H,Диализ!D:D,СВОД!D849,Диализ!F:F,СВОД!F849)</f>
        <v>0</v>
      </c>
      <c r="I849" s="337">
        <f>SUMIFS(Поликлиника!H:H,Поликлиника!D:D,СВОД!D849,Поликлиника!F:F,СВОД!F849)</f>
        <v>0</v>
      </c>
      <c r="J849" s="337">
        <f>SUMIFS(Поликлиника!AQ:AQ,Поликлиника!D:D,СВОД!D849,Поликлиника!F:F,СВОД!F849)</f>
        <v>0</v>
      </c>
      <c r="K849" s="337">
        <f>SUMIFS(Поликлиника!AV:AV,Поликлиника!D:D,СВОД!D849,Поликлиника!F:F,СВОД!F849)</f>
        <v>0</v>
      </c>
      <c r="L849" s="337">
        <f>SUMIFS(Поликлиника!BA:BA,Поликлиника!D:D,СВОД!D849,Поликлиника!F:F,СВОД!F849)</f>
        <v>0</v>
      </c>
      <c r="M849" s="337">
        <f>SUMIFS(Услуги!H:H,Услуги!D:D,СВОД!D849,Услуги!F:F,СВОД!F849)+SUMIFS(Услуги!M:M,Услуги!D:D,СВОД!D849,Услуги!F:F,СВОД!F849)+SUMIFS(Услуги!R:R,Услуги!D:D,СВОД!D849,Услуги!F:F,СВОД!F849)+SUMIFS(Услуги!W:W,Услуги!D:D,СВОД!D849,Услуги!F:F,СВОД!F849)+SUMIFS(Услуги!AB:AB,Услуги!D:D,СВОД!D849,Услуги!F:F,СВОД!F849)+SUMIFS(Услуги!AG:AG,Услуги!D:D,СВОД!D849,Услуги!F:F,СВОД!F849)+SUMIFS(Услуги!AL:AL,Услуги!D:D,СВОД!D849,Услуги!F:F,СВОД!F849)+SUMIFS(Услуги!AQ:AQ,Услуги!D:D,СВОД!D849,Услуги!F:F,СВОД!F849)</f>
        <v>0</v>
      </c>
      <c r="N849" s="337">
        <f>SUMIFS('Скорая мед.помощь'!I:I,'Скорая мед.помощь'!D:D,СВОД!D849,'Скорая мед.помощь'!F:F,СВОД!F849)</f>
        <v>0</v>
      </c>
      <c r="O849" s="338">
        <f>SUMIFS(Поликлиника!BF:BF,Поликлиника!D:D,СВОД!D849,Поликлиника!F:F,СВОД!F849)</f>
        <v>0</v>
      </c>
      <c r="P849" s="339">
        <f>SUMIFS('Круглосуточный стационар'!O:O,'Круглосуточный стационар'!D:D,СВОД!D849,'Круглосуточный стационар'!F:F,СВОД!F849,'Круглосуточный стационар'!H:H,"-")+SUMIFS(ВМП!O:O,ВМП!D:D,СВОД!D849,ВМП!F:F,СВОД!F849,ВМП!H:H,"-")+SUMIFS('Дневной стационар'!O:O,'Дневной стационар'!D:D,СВОД!D849,'Дневной стационар'!F:F,СВОД!F849,'Дневной стационар'!H:H,"-")+SUMIFS(ЭКО!M:M,ЭКО!D:D,СВОД!D849,ЭКО!F:F,СВОД!F849)+SUMIFS(Диализ!M:M,Диализ!D:D,СВОД!D849,Диализ!F:F,СВОД!F849)+SUMIFS('Скорая мед.помощь'!N:N,'Скорая мед.помощь'!D:D,СВОД!D849,'Скорая мед.помощь'!F:F,СВОД!F849)+SUMIFS(Услуги!AV:AV,Услуги!D:D,СВОД!D849,Услуги!F:F,СВОД!F849)+SUMIFS(Поликлиника!BK:BK,Поликлиника!D:D,СВОД!D849,Поликлиника!F:F,СВОД!F849)</f>
        <v>0</v>
      </c>
      <c r="Q849" s="336">
        <f>SUMIFS(Сверхбаза!L:L,Сверхбаза!C:C,СВОД!D849,Сверхбаза!E:E,СВОД!F849)+SUMIFS(Сверхбаза!N:N,Сверхбаза!C:C,СВОД!D849,Сверхбаза!E:E,СВОД!F849)</f>
        <v>0</v>
      </c>
      <c r="R849" s="337">
        <f>SUMIFS(Сверхбаза!P:P,Сверхбаза!C:C,СВОД!D849,Сверхбаза!E:E,СВОД!F849)</f>
        <v>0</v>
      </c>
      <c r="S849" s="337">
        <f>SUMIFS(Сверхбаза!R:R,Сверхбаза!C:C,СВОД!D849,Сверхбаза!E:E,СВОД!F849)</f>
        <v>0</v>
      </c>
      <c r="T849" s="337">
        <f>SUMIFS(Сверхбаза!Q:Q,Сверхбаза!C:C,СВОД!D849,Сверхбаза!E:E,СВОД!F849)</f>
        <v>0</v>
      </c>
      <c r="U849" s="337">
        <f>SUMIFS(Сверхбаза!S:S,Сверхбаза!C:C,СВОД!D849,Сверхбаза!E:E,СВОД!F849)</f>
        <v>0</v>
      </c>
      <c r="V849" s="339">
        <f>SUMIFS(Сверхбаза!G:G,Сверхбаза!C:C,СВОД!D849,Сверхбаза!E:E,СВОД!F849)</f>
        <v>0</v>
      </c>
    </row>
    <row r="850" spans="1:22" ht="25.5" outlineLevel="2" x14ac:dyDescent="0.2">
      <c r="A850" s="33" t="s">
        <v>10</v>
      </c>
      <c r="B850" s="9">
        <v>7</v>
      </c>
      <c r="C850" s="10">
        <v>501711</v>
      </c>
      <c r="D850" s="273">
        <v>171401</v>
      </c>
      <c r="E850" s="81" t="s">
        <v>770</v>
      </c>
      <c r="F850" s="81">
        <v>94</v>
      </c>
      <c r="G850" s="82" t="s">
        <v>124</v>
      </c>
      <c r="H850" s="336">
        <f>SUMIFS('Круглосуточный стационар'!J:J,'Круглосуточный стационар'!D:D,СВОД!D850,'Круглосуточный стационар'!H:H,"-",'Круглосуточный стационар'!F:F,СВОД!F850)+SUMIFS(ВМП!J:J,ВМП!D:D,СВОД!D850,ВМП!H:H,"-",ВМП!F:F,СВОД!F850)+SUMIFS('Дневной стационар'!J:J,'Дневной стационар'!D:D,СВОД!D850,'Дневной стационар'!H:H,"-",'Дневной стационар'!F:F,СВОД!F850)+SUMIFS(ЭКО!H:H,ЭКО!D:D,СВОД!D850,ЭКО!F:F,СВОД!F850)+SUMIFS(Диализ!H:H,Диализ!D:D,СВОД!D850,Диализ!F:F,СВОД!F850)</f>
        <v>0</v>
      </c>
      <c r="I850" s="337">
        <f>SUMIFS(Поликлиника!H:H,Поликлиника!D:D,СВОД!D850,Поликлиника!F:F,СВОД!F850)</f>
        <v>0</v>
      </c>
      <c r="J850" s="337">
        <f>SUMIFS(Поликлиника!AQ:AQ,Поликлиника!D:D,СВОД!D850,Поликлиника!F:F,СВОД!F850)</f>
        <v>0</v>
      </c>
      <c r="K850" s="337">
        <f>SUMIFS(Поликлиника!AV:AV,Поликлиника!D:D,СВОД!D850,Поликлиника!F:F,СВОД!F850)</f>
        <v>0</v>
      </c>
      <c r="L850" s="337">
        <f>SUMIFS(Поликлиника!BA:BA,Поликлиника!D:D,СВОД!D850,Поликлиника!F:F,СВОД!F850)</f>
        <v>0</v>
      </c>
      <c r="M850" s="337">
        <f>SUMIFS(Услуги!H:H,Услуги!D:D,СВОД!D850,Услуги!F:F,СВОД!F850)+SUMIFS(Услуги!M:M,Услуги!D:D,СВОД!D850,Услуги!F:F,СВОД!F850)+SUMIFS(Услуги!R:R,Услуги!D:D,СВОД!D850,Услуги!F:F,СВОД!F850)+SUMIFS(Услуги!W:W,Услуги!D:D,СВОД!D850,Услуги!F:F,СВОД!F850)+SUMIFS(Услуги!AB:AB,Услуги!D:D,СВОД!D850,Услуги!F:F,СВОД!F850)+SUMIFS(Услуги!AG:AG,Услуги!D:D,СВОД!D850,Услуги!F:F,СВОД!F850)+SUMIFS(Услуги!AL:AL,Услуги!D:D,СВОД!D850,Услуги!F:F,СВОД!F850)+SUMIFS(Услуги!AQ:AQ,Услуги!D:D,СВОД!D850,Услуги!F:F,СВОД!F850)</f>
        <v>0</v>
      </c>
      <c r="N850" s="337">
        <f>SUMIFS('Скорая мед.помощь'!I:I,'Скорая мед.помощь'!D:D,СВОД!D850,'Скорая мед.помощь'!F:F,СВОД!F850)</f>
        <v>0</v>
      </c>
      <c r="O850" s="338">
        <f>SUMIFS(Поликлиника!BF:BF,Поликлиника!D:D,СВОД!D850,Поликлиника!F:F,СВОД!F850)</f>
        <v>0</v>
      </c>
      <c r="P850" s="339">
        <f>SUMIFS('Круглосуточный стационар'!O:O,'Круглосуточный стационар'!D:D,СВОД!D850,'Круглосуточный стационар'!F:F,СВОД!F850,'Круглосуточный стационар'!H:H,"-")+SUMIFS(ВМП!O:O,ВМП!D:D,СВОД!D850,ВМП!F:F,СВОД!F850,ВМП!H:H,"-")+SUMIFS('Дневной стационар'!O:O,'Дневной стационар'!D:D,СВОД!D850,'Дневной стационар'!F:F,СВОД!F850,'Дневной стационар'!H:H,"-")+SUMIFS(ЭКО!M:M,ЭКО!D:D,СВОД!D850,ЭКО!F:F,СВОД!F850)+SUMIFS(Диализ!M:M,Диализ!D:D,СВОД!D850,Диализ!F:F,СВОД!F850)+SUMIFS('Скорая мед.помощь'!N:N,'Скорая мед.помощь'!D:D,СВОД!D850,'Скорая мед.помощь'!F:F,СВОД!F850)+SUMIFS(Услуги!AV:AV,Услуги!D:D,СВОД!D850,Услуги!F:F,СВОД!F850)+SUMIFS(Поликлиника!BK:BK,Поликлиника!D:D,СВОД!D850,Поликлиника!F:F,СВОД!F850)</f>
        <v>0</v>
      </c>
      <c r="Q850" s="336">
        <f>SUMIFS(Сверхбаза!L:L,Сверхбаза!C:C,СВОД!D850,Сверхбаза!E:E,СВОД!F850)+SUMIFS(Сверхбаза!N:N,Сверхбаза!C:C,СВОД!D850,Сверхбаза!E:E,СВОД!F850)</f>
        <v>0</v>
      </c>
      <c r="R850" s="337">
        <f>SUMIFS(Сверхбаза!P:P,Сверхбаза!C:C,СВОД!D850,Сверхбаза!E:E,СВОД!F850)</f>
        <v>0</v>
      </c>
      <c r="S850" s="337">
        <f>SUMIFS(Сверхбаза!R:R,Сверхбаза!C:C,СВОД!D850,Сверхбаза!E:E,СВОД!F850)</f>
        <v>0</v>
      </c>
      <c r="T850" s="337">
        <f>SUMIFS(Сверхбаза!Q:Q,Сверхбаза!C:C,СВОД!D850,Сверхбаза!E:E,СВОД!F850)</f>
        <v>0</v>
      </c>
      <c r="U850" s="337">
        <f>SUMIFS(Сверхбаза!S:S,Сверхбаза!C:C,СВОД!D850,Сверхбаза!E:E,СВОД!F850)</f>
        <v>0</v>
      </c>
      <c r="V850" s="339">
        <f>SUMIFS(Сверхбаза!G:G,Сверхбаза!C:C,СВОД!D850,Сверхбаза!E:E,СВОД!F850)</f>
        <v>0</v>
      </c>
    </row>
    <row r="851" spans="1:22" outlineLevel="1" x14ac:dyDescent="0.2">
      <c r="A851" s="320"/>
      <c r="B851" s="321"/>
      <c r="C851" s="322"/>
      <c r="D851" s="340" t="s">
        <v>499</v>
      </c>
      <c r="E851" s="83"/>
      <c r="F851" s="83"/>
      <c r="G851" s="84"/>
      <c r="H851" s="341"/>
      <c r="I851" s="342"/>
      <c r="J851" s="342"/>
      <c r="K851" s="342"/>
      <c r="L851" s="342"/>
      <c r="M851" s="342"/>
      <c r="N851" s="342"/>
      <c r="O851" s="343"/>
      <c r="P851" s="344">
        <f>SUBTOTAL(9,P843:P850)</f>
        <v>134818.51734272295</v>
      </c>
      <c r="Q851" s="341"/>
      <c r="R851" s="342"/>
      <c r="S851" s="342"/>
      <c r="T851" s="342"/>
      <c r="U851" s="342"/>
      <c r="V851" s="344">
        <f>SUBTOTAL(9,V843:V850)</f>
        <v>0</v>
      </c>
    </row>
    <row r="852" spans="1:22" outlineLevel="2" x14ac:dyDescent="0.2">
      <c r="A852" s="33" t="s">
        <v>10</v>
      </c>
      <c r="B852" s="9">
        <v>7</v>
      </c>
      <c r="C852" s="10">
        <v>501712</v>
      </c>
      <c r="D852" s="273">
        <v>171501</v>
      </c>
      <c r="E852" s="81" t="s">
        <v>182</v>
      </c>
      <c r="F852" s="81">
        <v>1</v>
      </c>
      <c r="G852" s="82" t="s">
        <v>12</v>
      </c>
      <c r="H852" s="336">
        <f>SUMIFS('Круглосуточный стационар'!J:J,'Круглосуточный стационар'!D:D,СВОД!D852,'Круглосуточный стационар'!H:H,"-",'Круглосуточный стационар'!F:F,СВОД!F852)+SUMIFS(ВМП!J:J,ВМП!D:D,СВОД!D852,ВМП!H:H,"-",ВМП!F:F,СВОД!F852)+SUMIFS('Дневной стационар'!J:J,'Дневной стационар'!D:D,СВОД!D852,'Дневной стационар'!H:H,"-",'Дневной стационар'!F:F,СВОД!F852)+SUMIFS(ЭКО!H:H,ЭКО!D:D,СВОД!D852,ЭКО!F:F,СВОД!F852)+SUMIFS(Диализ!H:H,Диализ!D:D,СВОД!D852,Диализ!F:F,СВОД!F852)</f>
        <v>0</v>
      </c>
      <c r="I852" s="337">
        <f>SUMIFS(Поликлиника!H:H,Поликлиника!D:D,СВОД!D852,Поликлиника!F:F,СВОД!F852)</f>
        <v>0</v>
      </c>
      <c r="J852" s="337">
        <f>SUMIFS(Поликлиника!AQ:AQ,Поликлиника!D:D,СВОД!D852,Поликлиника!F:F,СВОД!F852)</f>
        <v>0</v>
      </c>
      <c r="K852" s="337">
        <f>SUMIFS(Поликлиника!AV:AV,Поликлиника!D:D,СВОД!D852,Поликлиника!F:F,СВОД!F852)</f>
        <v>0</v>
      </c>
      <c r="L852" s="337">
        <f>SUMIFS(Поликлиника!BA:BA,Поликлиника!D:D,СВОД!D852,Поликлиника!F:F,СВОД!F852)</f>
        <v>0</v>
      </c>
      <c r="M852" s="337">
        <f>SUMIFS(Услуги!H:H,Услуги!D:D,СВОД!D852,Услуги!F:F,СВОД!F852)+SUMIFS(Услуги!M:M,Услуги!D:D,СВОД!D852,Услуги!F:F,СВОД!F852)+SUMIFS(Услуги!R:R,Услуги!D:D,СВОД!D852,Услуги!F:F,СВОД!F852)+SUMIFS(Услуги!W:W,Услуги!D:D,СВОД!D852,Услуги!F:F,СВОД!F852)+SUMIFS(Услуги!AB:AB,Услуги!D:D,СВОД!D852,Услуги!F:F,СВОД!F852)+SUMIFS(Услуги!AG:AG,Услуги!D:D,СВОД!D852,Услуги!F:F,СВОД!F852)+SUMIFS(Услуги!AL:AL,Услуги!D:D,СВОД!D852,Услуги!F:F,СВОД!F852)+SUMIFS(Услуги!AQ:AQ,Услуги!D:D,СВОД!D852,Услуги!F:F,СВОД!F852)</f>
        <v>0</v>
      </c>
      <c r="N852" s="337">
        <f>SUMIFS('Скорая мед.помощь'!I:I,'Скорая мед.помощь'!D:D,СВОД!D852,'Скорая мед.помощь'!F:F,СВОД!F852)</f>
        <v>0</v>
      </c>
      <c r="O852" s="338">
        <f>SUMIFS(Поликлиника!BF:BF,Поликлиника!D:D,СВОД!D852,Поликлиника!F:F,СВОД!F852)</f>
        <v>0</v>
      </c>
      <c r="P852" s="339">
        <f>SUMIFS('Круглосуточный стационар'!O:O,'Круглосуточный стационар'!D:D,СВОД!D852,'Круглосуточный стационар'!F:F,СВОД!F852,'Круглосуточный стационар'!H:H,"-")+SUMIFS(ВМП!O:O,ВМП!D:D,СВОД!D852,ВМП!F:F,СВОД!F852,ВМП!H:H,"-")+SUMIFS('Дневной стационар'!O:O,'Дневной стационар'!D:D,СВОД!D852,'Дневной стационар'!F:F,СВОД!F852,'Дневной стационар'!H:H,"-")+SUMIFS(ЭКО!M:M,ЭКО!D:D,СВОД!D852,ЭКО!F:F,СВОД!F852)+SUMIFS(Диализ!M:M,Диализ!D:D,СВОД!D852,Диализ!F:F,СВОД!F852)+SUMIFS('Скорая мед.помощь'!N:N,'Скорая мед.помощь'!D:D,СВОД!D852,'Скорая мед.помощь'!F:F,СВОД!F852)+SUMIFS(Услуги!AV:AV,Услуги!D:D,СВОД!D852,Услуги!F:F,СВОД!F852)+SUMIFS(Поликлиника!BK:BK,Поликлиника!D:D,СВОД!D852,Поликлиника!F:F,СВОД!F852)</f>
        <v>0</v>
      </c>
      <c r="Q852" s="336">
        <f>SUMIFS(Сверхбаза!L:L,Сверхбаза!C:C,СВОД!D852,Сверхбаза!E:E,СВОД!F852)+SUMIFS(Сверхбаза!N:N,Сверхбаза!C:C,СВОД!D852,Сверхбаза!E:E,СВОД!F852)</f>
        <v>0</v>
      </c>
      <c r="R852" s="337">
        <f>SUMIFS(Сверхбаза!P:P,Сверхбаза!C:C,СВОД!D852,Сверхбаза!E:E,СВОД!F852)</f>
        <v>0</v>
      </c>
      <c r="S852" s="337">
        <f>SUMIFS(Сверхбаза!R:R,Сверхбаза!C:C,СВОД!D852,Сверхбаза!E:E,СВОД!F852)</f>
        <v>0</v>
      </c>
      <c r="T852" s="337">
        <f>SUMIFS(Сверхбаза!Q:Q,Сверхбаза!C:C,СВОД!D852,Сверхбаза!E:E,СВОД!F852)</f>
        <v>0</v>
      </c>
      <c r="U852" s="337">
        <f>SUMIFS(Сверхбаза!S:S,Сверхбаза!C:C,СВОД!D852,Сверхбаза!E:E,СВОД!F852)</f>
        <v>0</v>
      </c>
      <c r="V852" s="339">
        <f>SUMIFS(Сверхбаза!G:G,Сверхбаза!C:C,СВОД!D852,Сверхбаза!E:E,СВОД!F852)</f>
        <v>0</v>
      </c>
    </row>
    <row r="853" spans="1:22" ht="25.5" outlineLevel="2" x14ac:dyDescent="0.2">
      <c r="A853" s="33" t="s">
        <v>10</v>
      </c>
      <c r="B853" s="9">
        <v>7</v>
      </c>
      <c r="C853" s="10">
        <v>501712</v>
      </c>
      <c r="D853" s="273">
        <v>171501</v>
      </c>
      <c r="E853" s="81" t="s">
        <v>182</v>
      </c>
      <c r="F853" s="81">
        <v>13</v>
      </c>
      <c r="G853" s="82" t="s">
        <v>859</v>
      </c>
      <c r="H853" s="336">
        <f>SUMIFS('Круглосуточный стационар'!J:J,'Круглосуточный стационар'!D:D,СВОД!D853,'Круглосуточный стационар'!H:H,"-",'Круглосуточный стационар'!F:F,СВОД!F853)+SUMIFS(ВМП!J:J,ВМП!D:D,СВОД!D853,ВМП!H:H,"-",ВМП!F:F,СВОД!F853)+SUMIFS('Дневной стационар'!J:J,'Дневной стационар'!D:D,СВОД!D853,'Дневной стационар'!H:H,"-",'Дневной стационар'!F:F,СВОД!F853)+SUMIFS(ЭКО!H:H,ЭКО!D:D,СВОД!D853,ЭКО!F:F,СВОД!F853)+SUMIFS(Диализ!H:H,Диализ!D:D,СВОД!D853,Диализ!F:F,СВОД!F853)</f>
        <v>0</v>
      </c>
      <c r="I853" s="337">
        <f>SUMIFS(Поликлиника!H:H,Поликлиника!D:D,СВОД!D853,Поликлиника!F:F,СВОД!F853)</f>
        <v>0</v>
      </c>
      <c r="J853" s="337">
        <f>SUMIFS(Поликлиника!AQ:AQ,Поликлиника!D:D,СВОД!D853,Поликлиника!F:F,СВОД!F853)</f>
        <v>0</v>
      </c>
      <c r="K853" s="337">
        <f>SUMIFS(Поликлиника!AV:AV,Поликлиника!D:D,СВОД!D853,Поликлиника!F:F,СВОД!F853)</f>
        <v>0</v>
      </c>
      <c r="L853" s="337">
        <f>SUMIFS(Поликлиника!BA:BA,Поликлиника!D:D,СВОД!D853,Поликлиника!F:F,СВОД!F853)</f>
        <v>0</v>
      </c>
      <c r="M853" s="337">
        <f>SUMIFS(Услуги!H:H,Услуги!D:D,СВОД!D853,Услуги!F:F,СВОД!F853)+SUMIFS(Услуги!M:M,Услуги!D:D,СВОД!D853,Услуги!F:F,СВОД!F853)+SUMIFS(Услуги!R:R,Услуги!D:D,СВОД!D853,Услуги!F:F,СВОД!F853)+SUMIFS(Услуги!W:W,Услуги!D:D,СВОД!D853,Услуги!F:F,СВОД!F853)+SUMIFS(Услуги!AB:AB,Услуги!D:D,СВОД!D853,Услуги!F:F,СВОД!F853)+SUMIFS(Услуги!AG:AG,Услуги!D:D,СВОД!D853,Услуги!F:F,СВОД!F853)+SUMIFS(Услуги!AL:AL,Услуги!D:D,СВОД!D853,Услуги!F:F,СВОД!F853)+SUMIFS(Услуги!AQ:AQ,Услуги!D:D,СВОД!D853,Услуги!F:F,СВОД!F853)</f>
        <v>0</v>
      </c>
      <c r="N853" s="337">
        <f>SUMIFS('Скорая мед.помощь'!I:I,'Скорая мед.помощь'!D:D,СВОД!D853,'Скорая мед.помощь'!F:F,СВОД!F853)</f>
        <v>0</v>
      </c>
      <c r="O853" s="338">
        <f>SUMIFS(Поликлиника!BF:BF,Поликлиника!D:D,СВОД!D853,Поликлиника!F:F,СВОД!F853)</f>
        <v>0</v>
      </c>
      <c r="P853" s="339">
        <f>SUMIFS('Круглосуточный стационар'!O:O,'Круглосуточный стационар'!D:D,СВОД!D853,'Круглосуточный стационар'!F:F,СВОД!F853,'Круглосуточный стационар'!H:H,"-")+SUMIFS(ВМП!O:O,ВМП!D:D,СВОД!D853,ВМП!F:F,СВОД!F853,ВМП!H:H,"-")+SUMIFS('Дневной стационар'!O:O,'Дневной стационар'!D:D,СВОД!D853,'Дневной стационар'!F:F,СВОД!F853,'Дневной стационар'!H:H,"-")+SUMIFS(ЭКО!M:M,ЭКО!D:D,СВОД!D853,ЭКО!F:F,СВОД!F853)+SUMIFS(Диализ!M:M,Диализ!D:D,СВОД!D853,Диализ!F:F,СВОД!F853)+SUMIFS('Скорая мед.помощь'!N:N,'Скорая мед.помощь'!D:D,СВОД!D853,'Скорая мед.помощь'!F:F,СВОД!F853)+SUMIFS(Услуги!AV:AV,Услуги!D:D,СВОД!D853,Услуги!F:F,СВОД!F853)+SUMIFS(Поликлиника!BK:BK,Поликлиника!D:D,СВОД!D853,Поликлиника!F:F,СВОД!F853)</f>
        <v>0</v>
      </c>
      <c r="Q853" s="336">
        <f>SUMIFS(Сверхбаза!L:L,Сверхбаза!C:C,СВОД!D853,Сверхбаза!E:E,СВОД!F853)+SUMIFS(Сверхбаза!N:N,Сверхбаза!C:C,СВОД!D853,Сверхбаза!E:E,СВОД!F853)</f>
        <v>0</v>
      </c>
      <c r="R853" s="337">
        <f>SUMIFS(Сверхбаза!P:P,Сверхбаза!C:C,СВОД!D853,Сверхбаза!E:E,СВОД!F853)</f>
        <v>0</v>
      </c>
      <c r="S853" s="337">
        <f>SUMIFS(Сверхбаза!R:R,Сверхбаза!C:C,СВОД!D853,Сверхбаза!E:E,СВОД!F853)</f>
        <v>0</v>
      </c>
      <c r="T853" s="337">
        <f>SUMIFS(Сверхбаза!Q:Q,Сверхбаза!C:C,СВОД!D853,Сверхбаза!E:E,СВОД!F853)</f>
        <v>0</v>
      </c>
      <c r="U853" s="337">
        <f>SUMIFS(Сверхбаза!S:S,Сверхбаза!C:C,СВОД!D853,Сверхбаза!E:E,СВОД!F853)</f>
        <v>0</v>
      </c>
      <c r="V853" s="339">
        <f>SUMIFS(Сверхбаза!G:G,Сверхбаза!C:C,СВОД!D853,Сверхбаза!E:E,СВОД!F853)</f>
        <v>0</v>
      </c>
    </row>
    <row r="854" spans="1:22" outlineLevel="2" x14ac:dyDescent="0.2">
      <c r="A854" s="33" t="s">
        <v>10</v>
      </c>
      <c r="B854" s="9">
        <v>7</v>
      </c>
      <c r="C854" s="10">
        <v>501712</v>
      </c>
      <c r="D854" s="273">
        <v>171501</v>
      </c>
      <c r="E854" s="81" t="s">
        <v>182</v>
      </c>
      <c r="F854" s="81">
        <v>2</v>
      </c>
      <c r="G854" s="82" t="s">
        <v>135</v>
      </c>
      <c r="H854" s="336">
        <f>SUMIFS('Круглосуточный стационар'!J:J,'Круглосуточный стационар'!D:D,СВОД!D854,'Круглосуточный стационар'!H:H,"-",'Круглосуточный стационар'!F:F,СВОД!F854)+SUMIFS(ВМП!J:J,ВМП!D:D,СВОД!D854,ВМП!H:H,"-",ВМП!F:F,СВОД!F854)+SUMIFS('Дневной стационар'!J:J,'Дневной стационар'!D:D,СВОД!D854,'Дневной стационар'!H:H,"-",'Дневной стационар'!F:F,СВОД!F854)+SUMIFS(ЭКО!H:H,ЭКО!D:D,СВОД!D854,ЭКО!F:F,СВОД!F854)+SUMIFS(Диализ!H:H,Диализ!D:D,СВОД!D854,Диализ!F:F,СВОД!F854)</f>
        <v>0</v>
      </c>
      <c r="I854" s="337">
        <f>SUMIFS(Поликлиника!H:H,Поликлиника!D:D,СВОД!D854,Поликлиника!F:F,СВОД!F854)</f>
        <v>0</v>
      </c>
      <c r="J854" s="337">
        <f>SUMIFS(Поликлиника!AQ:AQ,Поликлиника!D:D,СВОД!D854,Поликлиника!F:F,СВОД!F854)</f>
        <v>0</v>
      </c>
      <c r="K854" s="337">
        <f>SUMIFS(Поликлиника!AV:AV,Поликлиника!D:D,СВОД!D854,Поликлиника!F:F,СВОД!F854)</f>
        <v>0</v>
      </c>
      <c r="L854" s="337">
        <f>SUMIFS(Поликлиника!BA:BA,Поликлиника!D:D,СВОД!D854,Поликлиника!F:F,СВОД!F854)</f>
        <v>0</v>
      </c>
      <c r="M854" s="337">
        <f>SUMIFS(Услуги!H:H,Услуги!D:D,СВОД!D854,Услуги!F:F,СВОД!F854)+SUMIFS(Услуги!M:M,Услуги!D:D,СВОД!D854,Услуги!F:F,СВОД!F854)+SUMIFS(Услуги!R:R,Услуги!D:D,СВОД!D854,Услуги!F:F,СВОД!F854)+SUMIFS(Услуги!W:W,Услуги!D:D,СВОД!D854,Услуги!F:F,СВОД!F854)+SUMIFS(Услуги!AB:AB,Услуги!D:D,СВОД!D854,Услуги!F:F,СВОД!F854)+SUMIFS(Услуги!AG:AG,Услуги!D:D,СВОД!D854,Услуги!F:F,СВОД!F854)+SUMIFS(Услуги!AL:AL,Услуги!D:D,СВОД!D854,Услуги!F:F,СВОД!F854)+SUMIFS(Услуги!AQ:AQ,Услуги!D:D,СВОД!D854,Услуги!F:F,СВОД!F854)</f>
        <v>0</v>
      </c>
      <c r="N854" s="337">
        <f>SUMIFS('Скорая мед.помощь'!I:I,'Скорая мед.помощь'!D:D,СВОД!D854,'Скорая мед.помощь'!F:F,СВОД!F854)</f>
        <v>0</v>
      </c>
      <c r="O854" s="338">
        <f>SUMIFS(Поликлиника!BF:BF,Поликлиника!D:D,СВОД!D854,Поликлиника!F:F,СВОД!F854)</f>
        <v>0</v>
      </c>
      <c r="P854" s="339">
        <f>SUMIFS('Круглосуточный стационар'!O:O,'Круглосуточный стационар'!D:D,СВОД!D854,'Круглосуточный стационар'!F:F,СВОД!F854,'Круглосуточный стационар'!H:H,"-")+SUMIFS(ВМП!O:O,ВМП!D:D,СВОД!D854,ВМП!F:F,СВОД!F854,ВМП!H:H,"-")+SUMIFS('Дневной стационар'!O:O,'Дневной стационар'!D:D,СВОД!D854,'Дневной стационар'!F:F,СВОД!F854,'Дневной стационар'!H:H,"-")+SUMIFS(ЭКО!M:M,ЭКО!D:D,СВОД!D854,ЭКО!F:F,СВОД!F854)+SUMIFS(Диализ!M:M,Диализ!D:D,СВОД!D854,Диализ!F:F,СВОД!F854)+SUMIFS('Скорая мед.помощь'!N:N,'Скорая мед.помощь'!D:D,СВОД!D854,'Скорая мед.помощь'!F:F,СВОД!F854)+SUMIFS(Услуги!AV:AV,Услуги!D:D,СВОД!D854,Услуги!F:F,СВОД!F854)+SUMIFS(Поликлиника!BK:BK,Поликлиника!D:D,СВОД!D854,Поликлиника!F:F,СВОД!F854)</f>
        <v>0</v>
      </c>
      <c r="Q854" s="336">
        <f>SUMIFS(Сверхбаза!L:L,Сверхбаза!C:C,СВОД!D854,Сверхбаза!E:E,СВОД!F854)+SUMIFS(Сверхбаза!N:N,Сверхбаза!C:C,СВОД!D854,Сверхбаза!E:E,СВОД!F854)</f>
        <v>0</v>
      </c>
      <c r="R854" s="337">
        <f>SUMIFS(Сверхбаза!P:P,Сверхбаза!C:C,СВОД!D854,Сверхбаза!E:E,СВОД!F854)</f>
        <v>0</v>
      </c>
      <c r="S854" s="337">
        <f>SUMIFS(Сверхбаза!R:R,Сверхбаза!C:C,СВОД!D854,Сверхбаза!E:E,СВОД!F854)</f>
        <v>0</v>
      </c>
      <c r="T854" s="337">
        <f>SUMIFS(Сверхбаза!Q:Q,Сверхбаза!C:C,СВОД!D854,Сверхбаза!E:E,СВОД!F854)</f>
        <v>0</v>
      </c>
      <c r="U854" s="337">
        <f>SUMIFS(Сверхбаза!S:S,Сверхбаза!C:C,СВОД!D854,Сверхбаза!E:E,СВОД!F854)</f>
        <v>0</v>
      </c>
      <c r="V854" s="339">
        <f>SUMIFS(Сверхбаза!G:G,Сверхбаза!C:C,СВОД!D854,Сверхбаза!E:E,СВОД!F854)</f>
        <v>0</v>
      </c>
    </row>
    <row r="855" spans="1:22" ht="25.5" outlineLevel="2" x14ac:dyDescent="0.2">
      <c r="A855" s="33" t="s">
        <v>10</v>
      </c>
      <c r="B855" s="9">
        <v>7</v>
      </c>
      <c r="C855" s="10">
        <v>501712</v>
      </c>
      <c r="D855" s="273">
        <v>171501</v>
      </c>
      <c r="E855" s="81" t="s">
        <v>182</v>
      </c>
      <c r="F855" s="81">
        <v>6</v>
      </c>
      <c r="G855" s="82" t="s">
        <v>860</v>
      </c>
      <c r="H855" s="336">
        <f>SUMIFS('Круглосуточный стационар'!J:J,'Круглосуточный стационар'!D:D,СВОД!D855,'Круглосуточный стационар'!H:H,"-",'Круглосуточный стационар'!F:F,СВОД!F855)+SUMIFS(ВМП!J:J,ВМП!D:D,СВОД!D855,ВМП!H:H,"-",ВМП!F:F,СВОД!F855)+SUMIFS('Дневной стационар'!J:J,'Дневной стационар'!D:D,СВОД!D855,'Дневной стационар'!H:H,"-",'Дневной стационар'!F:F,СВОД!F855)+SUMIFS(ЭКО!H:H,ЭКО!D:D,СВОД!D855,ЭКО!F:F,СВОД!F855)+SUMIFS(Диализ!H:H,Диализ!D:D,СВОД!D855,Диализ!F:F,СВОД!F855)</f>
        <v>0</v>
      </c>
      <c r="I855" s="337">
        <f>SUMIFS(Поликлиника!H:H,Поликлиника!D:D,СВОД!D855,Поликлиника!F:F,СВОД!F855)</f>
        <v>0</v>
      </c>
      <c r="J855" s="337">
        <f>SUMIFS(Поликлиника!AQ:AQ,Поликлиника!D:D,СВОД!D855,Поликлиника!F:F,СВОД!F855)</f>
        <v>0</v>
      </c>
      <c r="K855" s="337">
        <f>SUMIFS(Поликлиника!AV:AV,Поликлиника!D:D,СВОД!D855,Поликлиника!F:F,СВОД!F855)</f>
        <v>0</v>
      </c>
      <c r="L855" s="337">
        <f>SUMIFS(Поликлиника!BA:BA,Поликлиника!D:D,СВОД!D855,Поликлиника!F:F,СВОД!F855)</f>
        <v>0</v>
      </c>
      <c r="M855" s="337">
        <f>SUMIFS(Услуги!H:H,Услуги!D:D,СВОД!D855,Услуги!F:F,СВОД!F855)+SUMIFS(Услуги!M:M,Услуги!D:D,СВОД!D855,Услуги!F:F,СВОД!F855)+SUMIFS(Услуги!R:R,Услуги!D:D,СВОД!D855,Услуги!F:F,СВОД!F855)+SUMIFS(Услуги!W:W,Услуги!D:D,СВОД!D855,Услуги!F:F,СВОД!F855)+SUMIFS(Услуги!AB:AB,Услуги!D:D,СВОД!D855,Услуги!F:F,СВОД!F855)+SUMIFS(Услуги!AG:AG,Услуги!D:D,СВОД!D855,Услуги!F:F,СВОД!F855)+SUMIFS(Услуги!AL:AL,Услуги!D:D,СВОД!D855,Услуги!F:F,СВОД!F855)+SUMIFS(Услуги!AQ:AQ,Услуги!D:D,СВОД!D855,Услуги!F:F,СВОД!F855)</f>
        <v>0</v>
      </c>
      <c r="N855" s="337">
        <f>SUMIFS('Скорая мед.помощь'!I:I,'Скорая мед.помощь'!D:D,СВОД!D855,'Скорая мед.помощь'!F:F,СВОД!F855)</f>
        <v>0</v>
      </c>
      <c r="O855" s="338">
        <f>SUMIFS(Поликлиника!BF:BF,Поликлиника!D:D,СВОД!D855,Поликлиника!F:F,СВОД!F855)</f>
        <v>0</v>
      </c>
      <c r="P855" s="339">
        <f>SUMIFS('Круглосуточный стационар'!O:O,'Круглосуточный стационар'!D:D,СВОД!D855,'Круглосуточный стационар'!F:F,СВОД!F855,'Круглосуточный стационар'!H:H,"-")+SUMIFS(ВМП!O:O,ВМП!D:D,СВОД!D855,ВМП!F:F,СВОД!F855,ВМП!H:H,"-")+SUMIFS('Дневной стационар'!O:O,'Дневной стационар'!D:D,СВОД!D855,'Дневной стационар'!F:F,СВОД!F855,'Дневной стационар'!H:H,"-")+SUMIFS(ЭКО!M:M,ЭКО!D:D,СВОД!D855,ЭКО!F:F,СВОД!F855)+SUMIFS(Диализ!M:M,Диализ!D:D,СВОД!D855,Диализ!F:F,СВОД!F855)+SUMIFS('Скорая мед.помощь'!N:N,'Скорая мед.помощь'!D:D,СВОД!D855,'Скорая мед.помощь'!F:F,СВОД!F855)+SUMIFS(Услуги!AV:AV,Услуги!D:D,СВОД!D855,Услуги!F:F,СВОД!F855)+SUMIFS(Поликлиника!BK:BK,Поликлиника!D:D,СВОД!D855,Поликлиника!F:F,СВОД!F855)</f>
        <v>0</v>
      </c>
      <c r="Q855" s="336">
        <f>SUMIFS(Сверхбаза!L:L,Сверхбаза!C:C,СВОД!D855,Сверхбаза!E:E,СВОД!F855)+SUMIFS(Сверхбаза!N:N,Сверхбаза!C:C,СВОД!D855,Сверхбаза!E:E,СВОД!F855)</f>
        <v>0</v>
      </c>
      <c r="R855" s="337">
        <f>SUMIFS(Сверхбаза!P:P,Сверхбаза!C:C,СВОД!D855,Сверхбаза!E:E,СВОД!F855)</f>
        <v>0</v>
      </c>
      <c r="S855" s="337">
        <f>SUMIFS(Сверхбаза!R:R,Сверхбаза!C:C,СВОД!D855,Сверхбаза!E:E,СВОД!F855)</f>
        <v>0</v>
      </c>
      <c r="T855" s="337">
        <f>SUMIFS(Сверхбаза!Q:Q,Сверхбаза!C:C,СВОД!D855,Сверхбаза!E:E,СВОД!F855)</f>
        <v>0</v>
      </c>
      <c r="U855" s="337">
        <f>SUMIFS(Сверхбаза!S:S,Сверхбаза!C:C,СВОД!D855,Сверхбаза!E:E,СВОД!F855)</f>
        <v>0</v>
      </c>
      <c r="V855" s="339">
        <f>SUMIFS(Сверхбаза!G:G,Сверхбаза!C:C,СВОД!D855,Сверхбаза!E:E,СВОД!F855)</f>
        <v>0</v>
      </c>
    </row>
    <row r="856" spans="1:22" ht="25.5" outlineLevel="2" x14ac:dyDescent="0.2">
      <c r="A856" s="33" t="s">
        <v>10</v>
      </c>
      <c r="B856" s="9">
        <v>7</v>
      </c>
      <c r="C856" s="10">
        <v>501712</v>
      </c>
      <c r="D856" s="273">
        <v>171501</v>
      </c>
      <c r="E856" s="81" t="s">
        <v>182</v>
      </c>
      <c r="F856" s="81">
        <v>3</v>
      </c>
      <c r="G856" s="82" t="s">
        <v>136</v>
      </c>
      <c r="H856" s="336">
        <f>SUMIFS('Круглосуточный стационар'!J:J,'Круглосуточный стационар'!D:D,СВОД!D856,'Круглосуточный стационар'!H:H,"-",'Круглосуточный стационар'!F:F,СВОД!F856)+SUMIFS(ВМП!J:J,ВМП!D:D,СВОД!D856,ВМП!H:H,"-",ВМП!F:F,СВОД!F856)+SUMIFS('Дневной стационар'!J:J,'Дневной стационар'!D:D,СВОД!D856,'Дневной стационар'!H:H,"-",'Дневной стационар'!F:F,СВОД!F856)+SUMIFS(ЭКО!H:H,ЭКО!D:D,СВОД!D856,ЭКО!F:F,СВОД!F856)+SUMIFS(Диализ!H:H,Диализ!D:D,СВОД!D856,Диализ!F:F,СВОД!F856)</f>
        <v>0</v>
      </c>
      <c r="I856" s="337">
        <f>SUMIFS(Поликлиника!H:H,Поликлиника!D:D,СВОД!D856,Поликлиника!F:F,СВОД!F856)</f>
        <v>0</v>
      </c>
      <c r="J856" s="337">
        <f>SUMIFS(Поликлиника!AQ:AQ,Поликлиника!D:D,СВОД!D856,Поликлиника!F:F,СВОД!F856)</f>
        <v>0</v>
      </c>
      <c r="K856" s="337">
        <f>SUMIFS(Поликлиника!AV:AV,Поликлиника!D:D,СВОД!D856,Поликлиника!F:F,СВОД!F856)</f>
        <v>1814</v>
      </c>
      <c r="L856" s="337">
        <f>SUMIFS(Поликлиника!BA:BA,Поликлиника!D:D,СВОД!D856,Поликлиника!F:F,СВОД!F856)</f>
        <v>5877</v>
      </c>
      <c r="M856" s="337">
        <f>SUMIFS(Услуги!H:H,Услуги!D:D,СВОД!D856,Услуги!F:F,СВОД!F856)+SUMIFS(Услуги!M:M,Услуги!D:D,СВОД!D856,Услуги!F:F,СВОД!F856)+SUMIFS(Услуги!R:R,Услуги!D:D,СВОД!D856,Услуги!F:F,СВОД!F856)+SUMIFS(Услуги!W:W,Услуги!D:D,СВОД!D856,Услуги!F:F,СВОД!F856)+SUMIFS(Услуги!AB:AB,Услуги!D:D,СВОД!D856,Услуги!F:F,СВОД!F856)+SUMIFS(Услуги!AG:AG,Услуги!D:D,СВОД!D856,Услуги!F:F,СВОД!F856)+SUMIFS(Услуги!AL:AL,Услуги!D:D,СВОД!D856,Услуги!F:F,СВОД!F856)+SUMIFS(Услуги!AQ:AQ,Услуги!D:D,СВОД!D856,Услуги!F:F,СВОД!F856)</f>
        <v>0</v>
      </c>
      <c r="N856" s="337">
        <f>SUMIFS('Скорая мед.помощь'!I:I,'Скорая мед.помощь'!D:D,СВОД!D856,'Скорая мед.помощь'!F:F,СВОД!F856)</f>
        <v>0</v>
      </c>
      <c r="O856" s="338">
        <f>SUMIFS(Поликлиника!BF:BF,Поликлиника!D:D,СВОД!D856,Поликлиника!F:F,СВОД!F856)</f>
        <v>37781</v>
      </c>
      <c r="P856" s="339">
        <f>SUMIFS('Круглосуточный стационар'!O:O,'Круглосуточный стационар'!D:D,СВОД!D856,'Круглосуточный стационар'!F:F,СВОД!F856,'Круглосуточный стационар'!H:H,"-")+SUMIFS(ВМП!O:O,ВМП!D:D,СВОД!D856,ВМП!F:F,СВОД!F856,ВМП!H:H,"-")+SUMIFS('Дневной стационар'!O:O,'Дневной стационар'!D:D,СВОД!D856,'Дневной стационар'!F:F,СВОД!F856,'Дневной стационар'!H:H,"-")+SUMIFS(ЭКО!M:M,ЭКО!D:D,СВОД!D856,ЭКО!F:F,СВОД!F856)+SUMIFS(Диализ!M:M,Диализ!D:D,СВОД!D856,Диализ!F:F,СВОД!F856)+SUMIFS('Скорая мед.помощь'!N:N,'Скорая мед.помощь'!D:D,СВОД!D856,'Скорая мед.помощь'!F:F,СВОД!F856)+SUMIFS(Услуги!AV:AV,Услуги!D:D,СВОД!D856,Услуги!F:F,СВОД!F856)+SUMIFS(Поликлиника!BK:BK,Поликлиника!D:D,СВОД!D856,Поликлиника!F:F,СВОД!F856)</f>
        <v>5722.3362666666662</v>
      </c>
      <c r="Q856" s="336">
        <f>SUMIFS(Сверхбаза!L:L,Сверхбаза!C:C,СВОД!D856,Сверхбаза!E:E,СВОД!F856)+SUMIFS(Сверхбаза!N:N,Сверхбаза!C:C,СВОД!D856,Сверхбаза!E:E,СВОД!F856)</f>
        <v>0</v>
      </c>
      <c r="R856" s="337">
        <f>SUMIFS(Сверхбаза!P:P,Сверхбаза!C:C,СВОД!D856,Сверхбаза!E:E,СВОД!F856)</f>
        <v>0</v>
      </c>
      <c r="S856" s="337">
        <f>SUMIFS(Сверхбаза!R:R,Сверхбаза!C:C,СВОД!D856,Сверхбаза!E:E,СВОД!F856)</f>
        <v>0</v>
      </c>
      <c r="T856" s="337">
        <f>SUMIFS(Сверхбаза!Q:Q,Сверхбаза!C:C,СВОД!D856,Сверхбаза!E:E,СВОД!F856)</f>
        <v>0</v>
      </c>
      <c r="U856" s="337">
        <f>SUMIFS(Сверхбаза!S:S,Сверхбаза!C:C,СВОД!D856,Сверхбаза!E:E,СВОД!F856)</f>
        <v>0</v>
      </c>
      <c r="V856" s="339">
        <f>SUMIFS(Сверхбаза!G:G,Сверхбаза!C:C,СВОД!D856,Сверхбаза!E:E,СВОД!F856)</f>
        <v>0</v>
      </c>
    </row>
    <row r="857" spans="1:22" outlineLevel="2" x14ac:dyDescent="0.2">
      <c r="A857" s="33" t="s">
        <v>10</v>
      </c>
      <c r="B857" s="9">
        <v>7</v>
      </c>
      <c r="C857" s="10">
        <v>501712</v>
      </c>
      <c r="D857" s="273">
        <v>171501</v>
      </c>
      <c r="E857" s="81" t="s">
        <v>182</v>
      </c>
      <c r="F857" s="81">
        <v>7</v>
      </c>
      <c r="G857" s="82" t="s">
        <v>861</v>
      </c>
      <c r="H857" s="336">
        <f>SUMIFS('Круглосуточный стационар'!J:J,'Круглосуточный стационар'!D:D,СВОД!D857,'Круглосуточный стационар'!H:H,"-",'Круглосуточный стационар'!F:F,СВОД!F857)+SUMIFS(ВМП!J:J,ВМП!D:D,СВОД!D857,ВМП!H:H,"-",ВМП!F:F,СВОД!F857)+SUMIFS('Дневной стационар'!J:J,'Дневной стационар'!D:D,СВОД!D857,'Дневной стационар'!H:H,"-",'Дневной стационар'!F:F,СВОД!F857)+SUMIFS(ЭКО!H:H,ЭКО!D:D,СВОД!D857,ЭКО!F:F,СВОД!F857)+SUMIFS(Диализ!H:H,Диализ!D:D,СВОД!D857,Диализ!F:F,СВОД!F857)</f>
        <v>0</v>
      </c>
      <c r="I857" s="337">
        <f>SUMIFS(Поликлиника!H:H,Поликлиника!D:D,СВОД!D857,Поликлиника!F:F,СВОД!F857)</f>
        <v>0</v>
      </c>
      <c r="J857" s="337">
        <f>SUMIFS(Поликлиника!AQ:AQ,Поликлиника!D:D,СВОД!D857,Поликлиника!F:F,СВОД!F857)</f>
        <v>0</v>
      </c>
      <c r="K857" s="337">
        <f>SUMIFS(Поликлиника!AV:AV,Поликлиника!D:D,СВОД!D857,Поликлиника!F:F,СВОД!F857)</f>
        <v>0</v>
      </c>
      <c r="L857" s="337">
        <f>SUMIFS(Поликлиника!BA:BA,Поликлиника!D:D,СВОД!D857,Поликлиника!F:F,СВОД!F857)</f>
        <v>0</v>
      </c>
      <c r="M857" s="337">
        <f>SUMIFS(Услуги!H:H,Услуги!D:D,СВОД!D857,Услуги!F:F,СВОД!F857)+SUMIFS(Услуги!M:M,Услуги!D:D,СВОД!D857,Услуги!F:F,СВОД!F857)+SUMIFS(Услуги!R:R,Услуги!D:D,СВОД!D857,Услуги!F:F,СВОД!F857)+SUMIFS(Услуги!W:W,Услуги!D:D,СВОД!D857,Услуги!F:F,СВОД!F857)+SUMIFS(Услуги!AB:AB,Услуги!D:D,СВОД!D857,Услуги!F:F,СВОД!F857)+SUMIFS(Услуги!AG:AG,Услуги!D:D,СВОД!D857,Услуги!F:F,СВОД!F857)+SUMIFS(Услуги!AL:AL,Услуги!D:D,СВОД!D857,Услуги!F:F,СВОД!F857)+SUMIFS(Услуги!AQ:AQ,Услуги!D:D,СВОД!D857,Услуги!F:F,СВОД!F857)</f>
        <v>0</v>
      </c>
      <c r="N857" s="337">
        <f>SUMIFS('Скорая мед.помощь'!I:I,'Скорая мед.помощь'!D:D,СВОД!D857,'Скорая мед.помощь'!F:F,СВОД!F857)</f>
        <v>0</v>
      </c>
      <c r="O857" s="338">
        <f>SUMIFS(Поликлиника!BF:BF,Поликлиника!D:D,СВОД!D857,Поликлиника!F:F,СВОД!F857)</f>
        <v>0</v>
      </c>
      <c r="P857" s="339">
        <f>SUMIFS('Круглосуточный стационар'!O:O,'Круглосуточный стационар'!D:D,СВОД!D857,'Круглосуточный стационар'!F:F,СВОД!F857,'Круглосуточный стационар'!H:H,"-")+SUMIFS(ВМП!O:O,ВМП!D:D,СВОД!D857,ВМП!F:F,СВОД!F857,ВМП!H:H,"-")+SUMIFS('Дневной стационар'!O:O,'Дневной стационар'!D:D,СВОД!D857,'Дневной стационар'!F:F,СВОД!F857,'Дневной стационар'!H:H,"-")+SUMIFS(ЭКО!M:M,ЭКО!D:D,СВОД!D857,ЭКО!F:F,СВОД!F857)+SUMIFS(Диализ!M:M,Диализ!D:D,СВОД!D857,Диализ!F:F,СВОД!F857)+SUMIFS('Скорая мед.помощь'!N:N,'Скорая мед.помощь'!D:D,СВОД!D857,'Скорая мед.помощь'!F:F,СВОД!F857)+SUMIFS(Услуги!AV:AV,Услуги!D:D,СВОД!D857,Услуги!F:F,СВОД!F857)+SUMIFS(Поликлиника!BK:BK,Поликлиника!D:D,СВОД!D857,Поликлиника!F:F,СВОД!F857)</f>
        <v>0</v>
      </c>
      <c r="Q857" s="336">
        <f>SUMIFS(Сверхбаза!L:L,Сверхбаза!C:C,СВОД!D857,Сверхбаза!E:E,СВОД!F857)+SUMIFS(Сверхбаза!N:N,Сверхбаза!C:C,СВОД!D857,Сверхбаза!E:E,СВОД!F857)</f>
        <v>0</v>
      </c>
      <c r="R857" s="337">
        <f>SUMIFS(Сверхбаза!P:P,Сверхбаза!C:C,СВОД!D857,Сверхбаза!E:E,СВОД!F857)</f>
        <v>0</v>
      </c>
      <c r="S857" s="337">
        <f>SUMIFS(Сверхбаза!R:R,Сверхбаза!C:C,СВОД!D857,Сверхбаза!E:E,СВОД!F857)</f>
        <v>0</v>
      </c>
      <c r="T857" s="337">
        <f>SUMIFS(Сверхбаза!Q:Q,Сверхбаза!C:C,СВОД!D857,Сверхбаза!E:E,СВОД!F857)</f>
        <v>0</v>
      </c>
      <c r="U857" s="337">
        <f>SUMIFS(Сверхбаза!S:S,Сверхбаза!C:C,СВОД!D857,Сверхбаза!E:E,СВОД!F857)</f>
        <v>0</v>
      </c>
      <c r="V857" s="339">
        <f>SUMIFS(Сверхбаза!G:G,Сверхбаза!C:C,СВОД!D857,Сверхбаза!E:E,СВОД!F857)</f>
        <v>0</v>
      </c>
    </row>
    <row r="858" spans="1:22" outlineLevel="2" x14ac:dyDescent="0.2">
      <c r="A858" s="33" t="s">
        <v>10</v>
      </c>
      <c r="B858" s="9">
        <v>7</v>
      </c>
      <c r="C858" s="10">
        <v>501712</v>
      </c>
      <c r="D858" s="273">
        <v>171501</v>
      </c>
      <c r="E858" s="81" t="s">
        <v>182</v>
      </c>
      <c r="F858" s="81">
        <v>70</v>
      </c>
      <c r="G858" s="82" t="s">
        <v>862</v>
      </c>
      <c r="H858" s="336">
        <f>SUMIFS('Круглосуточный стационар'!J:J,'Круглосуточный стационар'!D:D,СВОД!D858,'Круглосуточный стационар'!H:H,"-",'Круглосуточный стационар'!F:F,СВОД!F858)+SUMIFS(ВМП!J:J,ВМП!D:D,СВОД!D858,ВМП!H:H,"-",ВМП!F:F,СВОД!F858)+SUMIFS('Дневной стационар'!J:J,'Дневной стационар'!D:D,СВОД!D858,'Дневной стационар'!H:H,"-",'Дневной стационар'!F:F,СВОД!F858)+SUMIFS(ЭКО!H:H,ЭКО!D:D,СВОД!D858,ЭКО!F:F,СВОД!F858)+SUMIFS(Диализ!H:H,Диализ!D:D,СВОД!D858,Диализ!F:F,СВОД!F858)</f>
        <v>0</v>
      </c>
      <c r="I858" s="337">
        <f>SUMIFS(Поликлиника!H:H,Поликлиника!D:D,СВОД!D858,Поликлиника!F:F,СВОД!F858)</f>
        <v>0</v>
      </c>
      <c r="J858" s="337">
        <f>SUMIFS(Поликлиника!AQ:AQ,Поликлиника!D:D,СВОД!D858,Поликлиника!F:F,СВОД!F858)</f>
        <v>0</v>
      </c>
      <c r="K858" s="337">
        <f>SUMIFS(Поликлиника!AV:AV,Поликлиника!D:D,СВОД!D858,Поликлиника!F:F,СВОД!F858)</f>
        <v>0</v>
      </c>
      <c r="L858" s="337">
        <f>SUMIFS(Поликлиника!BA:BA,Поликлиника!D:D,СВОД!D858,Поликлиника!F:F,СВОД!F858)</f>
        <v>0</v>
      </c>
      <c r="M858" s="337">
        <f>SUMIFS(Услуги!H:H,Услуги!D:D,СВОД!D858,Услуги!F:F,СВОД!F858)+SUMIFS(Услуги!M:M,Услуги!D:D,СВОД!D858,Услуги!F:F,СВОД!F858)+SUMIFS(Услуги!R:R,Услуги!D:D,СВОД!D858,Услуги!F:F,СВОД!F858)+SUMIFS(Услуги!W:W,Услуги!D:D,СВОД!D858,Услуги!F:F,СВОД!F858)+SUMIFS(Услуги!AB:AB,Услуги!D:D,СВОД!D858,Услуги!F:F,СВОД!F858)+SUMIFS(Услуги!AG:AG,Услуги!D:D,СВОД!D858,Услуги!F:F,СВОД!F858)+SUMIFS(Услуги!AL:AL,Услуги!D:D,СВОД!D858,Услуги!F:F,СВОД!F858)+SUMIFS(Услуги!AQ:AQ,Услуги!D:D,СВОД!D858,Услуги!F:F,СВОД!F858)</f>
        <v>0</v>
      </c>
      <c r="N858" s="337">
        <f>SUMIFS('Скорая мед.помощь'!I:I,'Скорая мед.помощь'!D:D,СВОД!D858,'Скорая мед.помощь'!F:F,СВОД!F858)</f>
        <v>0</v>
      </c>
      <c r="O858" s="338">
        <f>SUMIFS(Поликлиника!BF:BF,Поликлиника!D:D,СВОД!D858,Поликлиника!F:F,СВОД!F858)</f>
        <v>0</v>
      </c>
      <c r="P858" s="339">
        <f>SUMIFS('Круглосуточный стационар'!O:O,'Круглосуточный стационар'!D:D,СВОД!D858,'Круглосуточный стационар'!F:F,СВОД!F858,'Круглосуточный стационар'!H:H,"-")+SUMIFS(ВМП!O:O,ВМП!D:D,СВОД!D858,ВМП!F:F,СВОД!F858,ВМП!H:H,"-")+SUMIFS('Дневной стационар'!O:O,'Дневной стационар'!D:D,СВОД!D858,'Дневной стационар'!F:F,СВОД!F858,'Дневной стационар'!H:H,"-")+SUMIFS(ЭКО!M:M,ЭКО!D:D,СВОД!D858,ЭКО!F:F,СВОД!F858)+SUMIFS(Диализ!M:M,Диализ!D:D,СВОД!D858,Диализ!F:F,СВОД!F858)+SUMIFS('Скорая мед.помощь'!N:N,'Скорая мед.помощь'!D:D,СВОД!D858,'Скорая мед.помощь'!F:F,СВОД!F858)+SUMIFS(Услуги!AV:AV,Услуги!D:D,СВОД!D858,Услуги!F:F,СВОД!F858)+SUMIFS(Поликлиника!BK:BK,Поликлиника!D:D,СВОД!D858,Поликлиника!F:F,СВОД!F858)</f>
        <v>0</v>
      </c>
      <c r="Q858" s="336">
        <f>SUMIFS(Сверхбаза!L:L,Сверхбаза!C:C,СВОД!D858,Сверхбаза!E:E,СВОД!F858)+SUMIFS(Сверхбаза!N:N,Сверхбаза!C:C,СВОД!D858,Сверхбаза!E:E,СВОД!F858)</f>
        <v>0</v>
      </c>
      <c r="R858" s="337">
        <f>SUMIFS(Сверхбаза!P:P,Сверхбаза!C:C,СВОД!D858,Сверхбаза!E:E,СВОД!F858)</f>
        <v>0</v>
      </c>
      <c r="S858" s="337">
        <f>SUMIFS(Сверхбаза!R:R,Сверхбаза!C:C,СВОД!D858,Сверхбаза!E:E,СВОД!F858)</f>
        <v>0</v>
      </c>
      <c r="T858" s="337">
        <f>SUMIFS(Сверхбаза!Q:Q,Сверхбаза!C:C,СВОД!D858,Сверхбаза!E:E,СВОД!F858)</f>
        <v>0</v>
      </c>
      <c r="U858" s="337">
        <f>SUMIFS(Сверхбаза!S:S,Сверхбаза!C:C,СВОД!D858,Сверхбаза!E:E,СВОД!F858)</f>
        <v>0</v>
      </c>
      <c r="V858" s="339">
        <f>SUMIFS(Сверхбаза!G:G,Сверхбаза!C:C,СВОД!D858,Сверхбаза!E:E,СВОД!F858)</f>
        <v>0</v>
      </c>
    </row>
    <row r="859" spans="1:22" outlineLevel="2" x14ac:dyDescent="0.2">
      <c r="A859" s="33" t="s">
        <v>10</v>
      </c>
      <c r="B859" s="9">
        <v>7</v>
      </c>
      <c r="C859" s="10">
        <v>501712</v>
      </c>
      <c r="D859" s="273">
        <v>171501</v>
      </c>
      <c r="E859" s="81" t="s">
        <v>182</v>
      </c>
      <c r="F859" s="81">
        <v>94</v>
      </c>
      <c r="G859" s="82" t="s">
        <v>124</v>
      </c>
      <c r="H859" s="336">
        <f>SUMIFS('Круглосуточный стационар'!J:J,'Круглосуточный стационар'!D:D,СВОД!D859,'Круглосуточный стационар'!H:H,"-",'Круглосуточный стационар'!F:F,СВОД!F859)+SUMIFS(ВМП!J:J,ВМП!D:D,СВОД!D859,ВМП!H:H,"-",ВМП!F:F,СВОД!F859)+SUMIFS('Дневной стационар'!J:J,'Дневной стационар'!D:D,СВОД!D859,'Дневной стационар'!H:H,"-",'Дневной стационар'!F:F,СВОД!F859)+SUMIFS(ЭКО!H:H,ЭКО!D:D,СВОД!D859,ЭКО!F:F,СВОД!F859)+SUMIFS(Диализ!H:H,Диализ!D:D,СВОД!D859,Диализ!F:F,СВОД!F859)</f>
        <v>0</v>
      </c>
      <c r="I859" s="337">
        <f>SUMIFS(Поликлиника!H:H,Поликлиника!D:D,СВОД!D859,Поликлиника!F:F,СВОД!F859)</f>
        <v>0</v>
      </c>
      <c r="J859" s="337">
        <f>SUMIFS(Поликлиника!AQ:AQ,Поликлиника!D:D,СВОД!D859,Поликлиника!F:F,СВОД!F859)</f>
        <v>0</v>
      </c>
      <c r="K859" s="337">
        <f>SUMIFS(Поликлиника!AV:AV,Поликлиника!D:D,СВОД!D859,Поликлиника!F:F,СВОД!F859)</f>
        <v>0</v>
      </c>
      <c r="L859" s="337">
        <f>SUMIFS(Поликлиника!BA:BA,Поликлиника!D:D,СВОД!D859,Поликлиника!F:F,СВОД!F859)</f>
        <v>0</v>
      </c>
      <c r="M859" s="337">
        <f>SUMIFS(Услуги!H:H,Услуги!D:D,СВОД!D859,Услуги!F:F,СВОД!F859)+SUMIFS(Услуги!M:M,Услуги!D:D,СВОД!D859,Услуги!F:F,СВОД!F859)+SUMIFS(Услуги!R:R,Услуги!D:D,СВОД!D859,Услуги!F:F,СВОД!F859)+SUMIFS(Услуги!W:W,Услуги!D:D,СВОД!D859,Услуги!F:F,СВОД!F859)+SUMIFS(Услуги!AB:AB,Услуги!D:D,СВОД!D859,Услуги!F:F,СВОД!F859)+SUMIFS(Услуги!AG:AG,Услуги!D:D,СВОД!D859,Услуги!F:F,СВОД!F859)+SUMIFS(Услуги!AL:AL,Услуги!D:D,СВОД!D859,Услуги!F:F,СВОД!F859)+SUMIFS(Услуги!AQ:AQ,Услуги!D:D,СВОД!D859,Услуги!F:F,СВОД!F859)</f>
        <v>0</v>
      </c>
      <c r="N859" s="337">
        <f>SUMIFS('Скорая мед.помощь'!I:I,'Скорая мед.помощь'!D:D,СВОД!D859,'Скорая мед.помощь'!F:F,СВОД!F859)</f>
        <v>0</v>
      </c>
      <c r="O859" s="338">
        <f>SUMIFS(Поликлиника!BF:BF,Поликлиника!D:D,СВОД!D859,Поликлиника!F:F,СВОД!F859)</f>
        <v>0</v>
      </c>
      <c r="P859" s="339">
        <f>SUMIFS('Круглосуточный стационар'!O:O,'Круглосуточный стационар'!D:D,СВОД!D859,'Круглосуточный стационар'!F:F,СВОД!F859,'Круглосуточный стационар'!H:H,"-")+SUMIFS(ВМП!O:O,ВМП!D:D,СВОД!D859,ВМП!F:F,СВОД!F859,ВМП!H:H,"-")+SUMIFS('Дневной стационар'!O:O,'Дневной стационар'!D:D,СВОД!D859,'Дневной стационар'!F:F,СВОД!F859,'Дневной стационар'!H:H,"-")+SUMIFS(ЭКО!M:M,ЭКО!D:D,СВОД!D859,ЭКО!F:F,СВОД!F859)+SUMIFS(Диализ!M:M,Диализ!D:D,СВОД!D859,Диализ!F:F,СВОД!F859)+SUMIFS('Скорая мед.помощь'!N:N,'Скорая мед.помощь'!D:D,СВОД!D859,'Скорая мед.помощь'!F:F,СВОД!F859)+SUMIFS(Услуги!AV:AV,Услуги!D:D,СВОД!D859,Услуги!F:F,СВОД!F859)+SUMIFS(Поликлиника!BK:BK,Поликлиника!D:D,СВОД!D859,Поликлиника!F:F,СВОД!F859)</f>
        <v>0</v>
      </c>
      <c r="Q859" s="336">
        <f>SUMIFS(Сверхбаза!L:L,Сверхбаза!C:C,СВОД!D859,Сверхбаза!E:E,СВОД!F859)+SUMIFS(Сверхбаза!N:N,Сверхбаза!C:C,СВОД!D859,Сверхбаза!E:E,СВОД!F859)</f>
        <v>0</v>
      </c>
      <c r="R859" s="337">
        <f>SUMIFS(Сверхбаза!P:P,Сверхбаза!C:C,СВОД!D859,Сверхбаза!E:E,СВОД!F859)</f>
        <v>0</v>
      </c>
      <c r="S859" s="337">
        <f>SUMIFS(Сверхбаза!R:R,Сверхбаза!C:C,СВОД!D859,Сверхбаза!E:E,СВОД!F859)</f>
        <v>0</v>
      </c>
      <c r="T859" s="337">
        <f>SUMIFS(Сверхбаза!Q:Q,Сверхбаза!C:C,СВОД!D859,Сверхбаза!E:E,СВОД!F859)</f>
        <v>0</v>
      </c>
      <c r="U859" s="337">
        <f>SUMIFS(Сверхбаза!S:S,Сверхбаза!C:C,СВОД!D859,Сверхбаза!E:E,СВОД!F859)</f>
        <v>0</v>
      </c>
      <c r="V859" s="339">
        <f>SUMIFS(Сверхбаза!G:G,Сверхбаза!C:C,СВОД!D859,Сверхбаза!E:E,СВОД!F859)</f>
        <v>0</v>
      </c>
    </row>
    <row r="860" spans="1:22" outlineLevel="1" x14ac:dyDescent="0.2">
      <c r="A860" s="320"/>
      <c r="B860" s="321"/>
      <c r="C860" s="322"/>
      <c r="D860" s="340" t="s">
        <v>913</v>
      </c>
      <c r="E860" s="83"/>
      <c r="F860" s="83"/>
      <c r="G860" s="84"/>
      <c r="H860" s="341"/>
      <c r="I860" s="342"/>
      <c r="J860" s="342"/>
      <c r="K860" s="342"/>
      <c r="L860" s="342"/>
      <c r="M860" s="342"/>
      <c r="N860" s="342"/>
      <c r="O860" s="343"/>
      <c r="P860" s="344">
        <f>SUBTOTAL(9,P852:P859)</f>
        <v>5722.3362666666662</v>
      </c>
      <c r="Q860" s="341"/>
      <c r="R860" s="342"/>
      <c r="S860" s="342"/>
      <c r="T860" s="342"/>
      <c r="U860" s="342"/>
      <c r="V860" s="344">
        <f>SUBTOTAL(9,V852:V859)</f>
        <v>0</v>
      </c>
    </row>
    <row r="861" spans="1:22" ht="25.5" outlineLevel="2" x14ac:dyDescent="0.2">
      <c r="A861" s="33" t="s">
        <v>7</v>
      </c>
      <c r="B861" s="9">
        <v>7</v>
      </c>
      <c r="C861" s="10">
        <v>501714</v>
      </c>
      <c r="D861" s="273">
        <v>171701</v>
      </c>
      <c r="E861" s="81" t="s">
        <v>705</v>
      </c>
      <c r="F861" s="81">
        <v>1</v>
      </c>
      <c r="G861" s="82" t="s">
        <v>12</v>
      </c>
      <c r="H861" s="336">
        <f>SUMIFS('Круглосуточный стационар'!J:J,'Круглосуточный стационар'!D:D,СВОД!D861,'Круглосуточный стационар'!H:H,"-",'Круглосуточный стационар'!F:F,СВОД!F861)+SUMIFS(ВМП!J:J,ВМП!D:D,СВОД!D861,ВМП!H:H,"-",ВМП!F:F,СВОД!F861)+SUMIFS('Дневной стационар'!J:J,'Дневной стационар'!D:D,СВОД!D861,'Дневной стационар'!H:H,"-",'Дневной стационар'!F:F,СВОД!F861)+SUMIFS(ЭКО!H:H,ЭКО!D:D,СВОД!D861,ЭКО!F:F,СВОД!F861)+SUMIFS(Диализ!H:H,Диализ!D:D,СВОД!D861,Диализ!F:F,СВОД!F861)</f>
        <v>0</v>
      </c>
      <c r="I861" s="337">
        <f>SUMIFS(Поликлиника!H:H,Поликлиника!D:D,СВОД!D861,Поликлиника!F:F,СВОД!F861)</f>
        <v>0</v>
      </c>
      <c r="J861" s="337">
        <f>SUMIFS(Поликлиника!AQ:AQ,Поликлиника!D:D,СВОД!D861,Поликлиника!F:F,СВОД!F861)</f>
        <v>0</v>
      </c>
      <c r="K861" s="337">
        <f>SUMIFS(Поликлиника!AV:AV,Поликлиника!D:D,СВОД!D861,Поликлиника!F:F,СВОД!F861)</f>
        <v>0</v>
      </c>
      <c r="L861" s="337">
        <f>SUMIFS(Поликлиника!BA:BA,Поликлиника!D:D,СВОД!D861,Поликлиника!F:F,СВОД!F861)</f>
        <v>0</v>
      </c>
      <c r="M861" s="337">
        <f>SUMIFS(Услуги!H:H,Услуги!D:D,СВОД!D861,Услуги!F:F,СВОД!F861)+SUMIFS(Услуги!M:M,Услуги!D:D,СВОД!D861,Услуги!F:F,СВОД!F861)+SUMIFS(Услуги!R:R,Услуги!D:D,СВОД!D861,Услуги!F:F,СВОД!F861)+SUMIFS(Услуги!W:W,Услуги!D:D,СВОД!D861,Услуги!F:F,СВОД!F861)+SUMIFS(Услуги!AB:AB,Услуги!D:D,СВОД!D861,Услуги!F:F,СВОД!F861)+SUMIFS(Услуги!AG:AG,Услуги!D:D,СВОД!D861,Услуги!F:F,СВОД!F861)+SUMIFS(Услуги!AL:AL,Услуги!D:D,СВОД!D861,Услуги!F:F,СВОД!F861)+SUMIFS(Услуги!AQ:AQ,Услуги!D:D,СВОД!D861,Услуги!F:F,СВОД!F861)</f>
        <v>0</v>
      </c>
      <c r="N861" s="337">
        <f>SUMIFS('Скорая мед.помощь'!I:I,'Скорая мед.помощь'!D:D,СВОД!D861,'Скорая мед.помощь'!F:F,СВОД!F861)</f>
        <v>0</v>
      </c>
      <c r="O861" s="338">
        <f>SUMIFS(Поликлиника!BF:BF,Поликлиника!D:D,СВОД!D861,Поликлиника!F:F,СВОД!F861)</f>
        <v>0</v>
      </c>
      <c r="P861" s="339">
        <f>SUMIFS('Круглосуточный стационар'!O:O,'Круглосуточный стационар'!D:D,СВОД!D861,'Круглосуточный стационар'!F:F,СВОД!F861,'Круглосуточный стационар'!H:H,"-")+SUMIFS(ВМП!O:O,ВМП!D:D,СВОД!D861,ВМП!F:F,СВОД!F861,ВМП!H:H,"-")+SUMIFS('Дневной стационар'!O:O,'Дневной стационар'!D:D,СВОД!D861,'Дневной стационар'!F:F,СВОД!F861,'Дневной стационар'!H:H,"-")+SUMIFS(ЭКО!M:M,ЭКО!D:D,СВОД!D861,ЭКО!F:F,СВОД!F861)+SUMIFS(Диализ!M:M,Диализ!D:D,СВОД!D861,Диализ!F:F,СВОД!F861)+SUMIFS('Скорая мед.помощь'!N:N,'Скорая мед.помощь'!D:D,СВОД!D861,'Скорая мед.помощь'!F:F,СВОД!F861)+SUMIFS(Услуги!AV:AV,Услуги!D:D,СВОД!D861,Услуги!F:F,СВОД!F861)+SUMIFS(Поликлиника!BK:BK,Поликлиника!D:D,СВОД!D861,Поликлиника!F:F,СВОД!F861)</f>
        <v>0</v>
      </c>
      <c r="Q861" s="336">
        <f>SUMIFS(Сверхбаза!L:L,Сверхбаза!C:C,СВОД!D861,Сверхбаза!E:E,СВОД!F861)+SUMIFS(Сверхбаза!N:N,Сверхбаза!C:C,СВОД!D861,Сверхбаза!E:E,СВОД!F861)</f>
        <v>0</v>
      </c>
      <c r="R861" s="337">
        <f>SUMIFS(Сверхбаза!P:P,Сверхбаза!C:C,СВОД!D861,Сверхбаза!E:E,СВОД!F861)</f>
        <v>0</v>
      </c>
      <c r="S861" s="337">
        <f>SUMIFS(Сверхбаза!R:R,Сверхбаза!C:C,СВОД!D861,Сверхбаза!E:E,СВОД!F861)</f>
        <v>0</v>
      </c>
      <c r="T861" s="337">
        <f>SUMIFS(Сверхбаза!Q:Q,Сверхбаза!C:C,СВОД!D861,Сверхбаза!E:E,СВОД!F861)</f>
        <v>0</v>
      </c>
      <c r="U861" s="337">
        <f>SUMIFS(Сверхбаза!S:S,Сверхбаза!C:C,СВОД!D861,Сверхбаза!E:E,СВОД!F861)</f>
        <v>0</v>
      </c>
      <c r="V861" s="339">
        <f>SUMIFS(Сверхбаза!G:G,Сверхбаза!C:C,СВОД!D861,Сверхбаза!E:E,СВОД!F861)</f>
        <v>0</v>
      </c>
    </row>
    <row r="862" spans="1:22" ht="25.5" outlineLevel="2" x14ac:dyDescent="0.2">
      <c r="A862" s="33" t="s">
        <v>7</v>
      </c>
      <c r="B862" s="9">
        <v>7</v>
      </c>
      <c r="C862" s="10">
        <v>501714</v>
      </c>
      <c r="D862" s="273">
        <v>171701</v>
      </c>
      <c r="E862" s="81" t="s">
        <v>705</v>
      </c>
      <c r="F862" s="81">
        <v>13</v>
      </c>
      <c r="G862" s="82" t="s">
        <v>859</v>
      </c>
      <c r="H862" s="336">
        <f>SUMIFS('Круглосуточный стационар'!J:J,'Круглосуточный стационар'!D:D,СВОД!D862,'Круглосуточный стационар'!H:H,"-",'Круглосуточный стационар'!F:F,СВОД!F862)+SUMIFS(ВМП!J:J,ВМП!D:D,СВОД!D862,ВМП!H:H,"-",ВМП!F:F,СВОД!F862)+SUMIFS('Дневной стационар'!J:J,'Дневной стационар'!D:D,СВОД!D862,'Дневной стационар'!H:H,"-",'Дневной стационар'!F:F,СВОД!F862)+SUMIFS(ЭКО!H:H,ЭКО!D:D,СВОД!D862,ЭКО!F:F,СВОД!F862)+SUMIFS(Диализ!H:H,Диализ!D:D,СВОД!D862,Диализ!F:F,СВОД!F862)</f>
        <v>0</v>
      </c>
      <c r="I862" s="337">
        <f>SUMIFS(Поликлиника!H:H,Поликлиника!D:D,СВОД!D862,Поликлиника!F:F,СВОД!F862)</f>
        <v>0</v>
      </c>
      <c r="J862" s="337">
        <f>SUMIFS(Поликлиника!AQ:AQ,Поликлиника!D:D,СВОД!D862,Поликлиника!F:F,СВОД!F862)</f>
        <v>0</v>
      </c>
      <c r="K862" s="337">
        <f>SUMIFS(Поликлиника!AV:AV,Поликлиника!D:D,СВОД!D862,Поликлиника!F:F,СВОД!F862)</f>
        <v>0</v>
      </c>
      <c r="L862" s="337">
        <f>SUMIFS(Поликлиника!BA:BA,Поликлиника!D:D,СВОД!D862,Поликлиника!F:F,СВОД!F862)</f>
        <v>0</v>
      </c>
      <c r="M862" s="337">
        <f>SUMIFS(Услуги!H:H,Услуги!D:D,СВОД!D862,Услуги!F:F,СВОД!F862)+SUMIFS(Услуги!M:M,Услуги!D:D,СВОД!D862,Услуги!F:F,СВОД!F862)+SUMIFS(Услуги!R:R,Услуги!D:D,СВОД!D862,Услуги!F:F,СВОД!F862)+SUMIFS(Услуги!W:W,Услуги!D:D,СВОД!D862,Услуги!F:F,СВОД!F862)+SUMIFS(Услуги!AB:AB,Услуги!D:D,СВОД!D862,Услуги!F:F,СВОД!F862)+SUMIFS(Услуги!AG:AG,Услуги!D:D,СВОД!D862,Услуги!F:F,СВОД!F862)+SUMIFS(Услуги!AL:AL,Услуги!D:D,СВОД!D862,Услуги!F:F,СВОД!F862)+SUMIFS(Услуги!AQ:AQ,Услуги!D:D,СВОД!D862,Услуги!F:F,СВОД!F862)</f>
        <v>0</v>
      </c>
      <c r="N862" s="337">
        <f>SUMIFS('Скорая мед.помощь'!I:I,'Скорая мед.помощь'!D:D,СВОД!D862,'Скорая мед.помощь'!F:F,СВОД!F862)</f>
        <v>0</v>
      </c>
      <c r="O862" s="338">
        <f>SUMIFS(Поликлиника!BF:BF,Поликлиника!D:D,СВОД!D862,Поликлиника!F:F,СВОД!F862)</f>
        <v>0</v>
      </c>
      <c r="P862" s="339">
        <f>SUMIFS('Круглосуточный стационар'!O:O,'Круглосуточный стационар'!D:D,СВОД!D862,'Круглосуточный стационар'!F:F,СВОД!F862,'Круглосуточный стационар'!H:H,"-")+SUMIFS(ВМП!O:O,ВМП!D:D,СВОД!D862,ВМП!F:F,СВОД!F862,ВМП!H:H,"-")+SUMIFS('Дневной стационар'!O:O,'Дневной стационар'!D:D,СВОД!D862,'Дневной стационар'!F:F,СВОД!F862,'Дневной стационар'!H:H,"-")+SUMIFS(ЭКО!M:M,ЭКО!D:D,СВОД!D862,ЭКО!F:F,СВОД!F862)+SUMIFS(Диализ!M:M,Диализ!D:D,СВОД!D862,Диализ!F:F,СВОД!F862)+SUMIFS('Скорая мед.помощь'!N:N,'Скорая мед.помощь'!D:D,СВОД!D862,'Скорая мед.помощь'!F:F,СВОД!F862)+SUMIFS(Услуги!AV:AV,Услуги!D:D,СВОД!D862,Услуги!F:F,СВОД!F862)+SUMIFS(Поликлиника!BK:BK,Поликлиника!D:D,СВОД!D862,Поликлиника!F:F,СВОД!F862)</f>
        <v>0</v>
      </c>
      <c r="Q862" s="336">
        <f>SUMIFS(Сверхбаза!L:L,Сверхбаза!C:C,СВОД!D862,Сверхбаза!E:E,СВОД!F862)+SUMIFS(Сверхбаза!N:N,Сверхбаза!C:C,СВОД!D862,Сверхбаза!E:E,СВОД!F862)</f>
        <v>0</v>
      </c>
      <c r="R862" s="337">
        <f>SUMIFS(Сверхбаза!P:P,Сверхбаза!C:C,СВОД!D862,Сверхбаза!E:E,СВОД!F862)</f>
        <v>0</v>
      </c>
      <c r="S862" s="337">
        <f>SUMIFS(Сверхбаза!R:R,Сверхбаза!C:C,СВОД!D862,Сверхбаза!E:E,СВОД!F862)</f>
        <v>0</v>
      </c>
      <c r="T862" s="337">
        <f>SUMIFS(Сверхбаза!Q:Q,Сверхбаза!C:C,СВОД!D862,Сверхбаза!E:E,СВОД!F862)</f>
        <v>0</v>
      </c>
      <c r="U862" s="337">
        <f>SUMIFS(Сверхбаза!S:S,Сверхбаза!C:C,СВОД!D862,Сверхбаза!E:E,СВОД!F862)</f>
        <v>0</v>
      </c>
      <c r="V862" s="339">
        <f>SUMIFS(Сверхбаза!G:G,Сверхбаза!C:C,СВОД!D862,Сверхбаза!E:E,СВОД!F862)</f>
        <v>0</v>
      </c>
    </row>
    <row r="863" spans="1:22" ht="25.5" outlineLevel="2" x14ac:dyDescent="0.2">
      <c r="A863" s="33" t="s">
        <v>7</v>
      </c>
      <c r="B863" s="9">
        <v>7</v>
      </c>
      <c r="C863" s="10">
        <v>501714</v>
      </c>
      <c r="D863" s="273">
        <v>171701</v>
      </c>
      <c r="E863" s="81" t="s">
        <v>705</v>
      </c>
      <c r="F863" s="81">
        <v>2</v>
      </c>
      <c r="G863" s="82" t="s">
        <v>135</v>
      </c>
      <c r="H863" s="336">
        <f>SUMIFS('Круглосуточный стационар'!J:J,'Круглосуточный стационар'!D:D,СВОД!D863,'Круглосуточный стационар'!H:H,"-",'Круглосуточный стационар'!F:F,СВОД!F863)+SUMIFS(ВМП!J:J,ВМП!D:D,СВОД!D863,ВМП!H:H,"-",ВМП!F:F,СВОД!F863)+SUMIFS('Дневной стационар'!J:J,'Дневной стационар'!D:D,СВОД!D863,'Дневной стационар'!H:H,"-",'Дневной стационар'!F:F,СВОД!F863)+SUMIFS(ЭКО!H:H,ЭКО!D:D,СВОД!D863,ЭКО!F:F,СВОД!F863)+SUMIFS(Диализ!H:H,Диализ!D:D,СВОД!D863,Диализ!F:F,СВОД!F863)</f>
        <v>0</v>
      </c>
      <c r="I863" s="337">
        <f>SUMIFS(Поликлиника!H:H,Поликлиника!D:D,СВОД!D863,Поликлиника!F:F,СВОД!F863)</f>
        <v>0</v>
      </c>
      <c r="J863" s="337">
        <f>SUMIFS(Поликлиника!AQ:AQ,Поликлиника!D:D,СВОД!D863,Поликлиника!F:F,СВОД!F863)</f>
        <v>0</v>
      </c>
      <c r="K863" s="337">
        <f>SUMIFS(Поликлиника!AV:AV,Поликлиника!D:D,СВОД!D863,Поликлиника!F:F,СВОД!F863)</f>
        <v>0</v>
      </c>
      <c r="L863" s="337">
        <f>SUMIFS(Поликлиника!BA:BA,Поликлиника!D:D,СВОД!D863,Поликлиника!F:F,СВОД!F863)</f>
        <v>0</v>
      </c>
      <c r="M863" s="337">
        <f>SUMIFS(Услуги!H:H,Услуги!D:D,СВОД!D863,Услуги!F:F,СВОД!F863)+SUMIFS(Услуги!M:M,Услуги!D:D,СВОД!D863,Услуги!F:F,СВОД!F863)+SUMIFS(Услуги!R:R,Услуги!D:D,СВОД!D863,Услуги!F:F,СВОД!F863)+SUMIFS(Услуги!W:W,Услуги!D:D,СВОД!D863,Услуги!F:F,СВОД!F863)+SUMIFS(Услуги!AB:AB,Услуги!D:D,СВОД!D863,Услуги!F:F,СВОД!F863)+SUMIFS(Услуги!AG:AG,Услуги!D:D,СВОД!D863,Услуги!F:F,СВОД!F863)+SUMIFS(Услуги!AL:AL,Услуги!D:D,СВОД!D863,Услуги!F:F,СВОД!F863)+SUMIFS(Услуги!AQ:AQ,Услуги!D:D,СВОД!D863,Услуги!F:F,СВОД!F863)</f>
        <v>0</v>
      </c>
      <c r="N863" s="337">
        <f>SUMIFS('Скорая мед.помощь'!I:I,'Скорая мед.помощь'!D:D,СВОД!D863,'Скорая мед.помощь'!F:F,СВОД!F863)</f>
        <v>0</v>
      </c>
      <c r="O863" s="338">
        <f>SUMIFS(Поликлиника!BF:BF,Поликлиника!D:D,СВОД!D863,Поликлиника!F:F,СВОД!F863)</f>
        <v>0</v>
      </c>
      <c r="P863" s="339">
        <f>SUMIFS('Круглосуточный стационар'!O:O,'Круглосуточный стационар'!D:D,СВОД!D863,'Круглосуточный стационар'!F:F,СВОД!F863,'Круглосуточный стационар'!H:H,"-")+SUMIFS(ВМП!O:O,ВМП!D:D,СВОД!D863,ВМП!F:F,СВОД!F863,ВМП!H:H,"-")+SUMIFS('Дневной стационар'!O:O,'Дневной стационар'!D:D,СВОД!D863,'Дневной стационар'!F:F,СВОД!F863,'Дневной стационар'!H:H,"-")+SUMIFS(ЭКО!M:M,ЭКО!D:D,СВОД!D863,ЭКО!F:F,СВОД!F863)+SUMIFS(Диализ!M:M,Диализ!D:D,СВОД!D863,Диализ!F:F,СВОД!F863)+SUMIFS('Скорая мед.помощь'!N:N,'Скорая мед.помощь'!D:D,СВОД!D863,'Скорая мед.помощь'!F:F,СВОД!F863)+SUMIFS(Услуги!AV:AV,Услуги!D:D,СВОД!D863,Услуги!F:F,СВОД!F863)+SUMIFS(Поликлиника!BK:BK,Поликлиника!D:D,СВОД!D863,Поликлиника!F:F,СВОД!F863)</f>
        <v>0</v>
      </c>
      <c r="Q863" s="336">
        <f>SUMIFS(Сверхбаза!L:L,Сверхбаза!C:C,СВОД!D863,Сверхбаза!E:E,СВОД!F863)+SUMIFS(Сверхбаза!N:N,Сверхбаза!C:C,СВОД!D863,Сверхбаза!E:E,СВОД!F863)</f>
        <v>0</v>
      </c>
      <c r="R863" s="337">
        <f>SUMIFS(Сверхбаза!P:P,Сверхбаза!C:C,СВОД!D863,Сверхбаза!E:E,СВОД!F863)</f>
        <v>0</v>
      </c>
      <c r="S863" s="337">
        <f>SUMIFS(Сверхбаза!R:R,Сверхбаза!C:C,СВОД!D863,Сверхбаза!E:E,СВОД!F863)</f>
        <v>0</v>
      </c>
      <c r="T863" s="337">
        <f>SUMIFS(Сверхбаза!Q:Q,Сверхбаза!C:C,СВОД!D863,Сверхбаза!E:E,СВОД!F863)</f>
        <v>0</v>
      </c>
      <c r="U863" s="337">
        <f>SUMIFS(Сверхбаза!S:S,Сверхбаза!C:C,СВОД!D863,Сверхбаза!E:E,СВОД!F863)</f>
        <v>0</v>
      </c>
      <c r="V863" s="339">
        <f>SUMIFS(Сверхбаза!G:G,Сверхбаза!C:C,СВОД!D863,Сверхбаза!E:E,СВОД!F863)</f>
        <v>0</v>
      </c>
    </row>
    <row r="864" spans="1:22" ht="25.5" outlineLevel="2" x14ac:dyDescent="0.2">
      <c r="A864" s="33" t="s">
        <v>7</v>
      </c>
      <c r="B864" s="9">
        <v>7</v>
      </c>
      <c r="C864" s="10">
        <v>501714</v>
      </c>
      <c r="D864" s="273">
        <v>171701</v>
      </c>
      <c r="E864" s="81" t="s">
        <v>705</v>
      </c>
      <c r="F864" s="81">
        <v>6</v>
      </c>
      <c r="G864" s="82" t="s">
        <v>860</v>
      </c>
      <c r="H864" s="336">
        <f>SUMIFS('Круглосуточный стационар'!J:J,'Круглосуточный стационар'!D:D,СВОД!D864,'Круглосуточный стационар'!H:H,"-",'Круглосуточный стационар'!F:F,СВОД!F864)+SUMIFS(ВМП!J:J,ВМП!D:D,СВОД!D864,ВМП!H:H,"-",ВМП!F:F,СВОД!F864)+SUMIFS('Дневной стационар'!J:J,'Дневной стационар'!D:D,СВОД!D864,'Дневной стационар'!H:H,"-",'Дневной стационар'!F:F,СВОД!F864)+SUMIFS(ЭКО!H:H,ЭКО!D:D,СВОД!D864,ЭКО!F:F,СВОД!F864)+SUMIFS(Диализ!H:H,Диализ!D:D,СВОД!D864,Диализ!F:F,СВОД!F864)</f>
        <v>0</v>
      </c>
      <c r="I864" s="337">
        <f>SUMIFS(Поликлиника!H:H,Поликлиника!D:D,СВОД!D864,Поликлиника!F:F,СВОД!F864)</f>
        <v>0</v>
      </c>
      <c r="J864" s="337">
        <f>SUMIFS(Поликлиника!AQ:AQ,Поликлиника!D:D,СВОД!D864,Поликлиника!F:F,СВОД!F864)</f>
        <v>0</v>
      </c>
      <c r="K864" s="337">
        <f>SUMIFS(Поликлиника!AV:AV,Поликлиника!D:D,СВОД!D864,Поликлиника!F:F,СВОД!F864)</f>
        <v>0</v>
      </c>
      <c r="L864" s="337">
        <f>SUMIFS(Поликлиника!BA:BA,Поликлиника!D:D,СВОД!D864,Поликлиника!F:F,СВОД!F864)</f>
        <v>0</v>
      </c>
      <c r="M864" s="337">
        <f>SUMIFS(Услуги!H:H,Услуги!D:D,СВОД!D864,Услуги!F:F,СВОД!F864)+SUMIFS(Услуги!M:M,Услуги!D:D,СВОД!D864,Услуги!F:F,СВОД!F864)+SUMIFS(Услуги!R:R,Услуги!D:D,СВОД!D864,Услуги!F:F,СВОД!F864)+SUMIFS(Услуги!W:W,Услуги!D:D,СВОД!D864,Услуги!F:F,СВОД!F864)+SUMIFS(Услуги!AB:AB,Услуги!D:D,СВОД!D864,Услуги!F:F,СВОД!F864)+SUMIFS(Услуги!AG:AG,Услуги!D:D,СВОД!D864,Услуги!F:F,СВОД!F864)+SUMIFS(Услуги!AL:AL,Услуги!D:D,СВОД!D864,Услуги!F:F,СВОД!F864)+SUMIFS(Услуги!AQ:AQ,Услуги!D:D,СВОД!D864,Услуги!F:F,СВОД!F864)</f>
        <v>0</v>
      </c>
      <c r="N864" s="337">
        <f>SUMIFS('Скорая мед.помощь'!I:I,'Скорая мед.помощь'!D:D,СВОД!D864,'Скорая мед.помощь'!F:F,СВОД!F864)</f>
        <v>0</v>
      </c>
      <c r="O864" s="338">
        <f>SUMIFS(Поликлиника!BF:BF,Поликлиника!D:D,СВОД!D864,Поликлиника!F:F,СВОД!F864)</f>
        <v>0</v>
      </c>
      <c r="P864" s="339">
        <f>SUMIFS('Круглосуточный стационар'!O:O,'Круглосуточный стационар'!D:D,СВОД!D864,'Круглосуточный стационар'!F:F,СВОД!F864,'Круглосуточный стационар'!H:H,"-")+SUMIFS(ВМП!O:O,ВМП!D:D,СВОД!D864,ВМП!F:F,СВОД!F864,ВМП!H:H,"-")+SUMIFS('Дневной стационар'!O:O,'Дневной стационар'!D:D,СВОД!D864,'Дневной стационар'!F:F,СВОД!F864,'Дневной стационар'!H:H,"-")+SUMIFS(ЭКО!M:M,ЭКО!D:D,СВОД!D864,ЭКО!F:F,СВОД!F864)+SUMIFS(Диализ!M:M,Диализ!D:D,СВОД!D864,Диализ!F:F,СВОД!F864)+SUMIFS('Скорая мед.помощь'!N:N,'Скорая мед.помощь'!D:D,СВОД!D864,'Скорая мед.помощь'!F:F,СВОД!F864)+SUMIFS(Услуги!AV:AV,Услуги!D:D,СВОД!D864,Услуги!F:F,СВОД!F864)+SUMIFS(Поликлиника!BK:BK,Поликлиника!D:D,СВОД!D864,Поликлиника!F:F,СВОД!F864)</f>
        <v>0</v>
      </c>
      <c r="Q864" s="336">
        <f>SUMIFS(Сверхбаза!L:L,Сверхбаза!C:C,СВОД!D864,Сверхбаза!E:E,СВОД!F864)+SUMIFS(Сверхбаза!N:N,Сверхбаза!C:C,СВОД!D864,Сверхбаза!E:E,СВОД!F864)</f>
        <v>0</v>
      </c>
      <c r="R864" s="337">
        <f>SUMIFS(Сверхбаза!P:P,Сверхбаза!C:C,СВОД!D864,Сверхбаза!E:E,СВОД!F864)</f>
        <v>0</v>
      </c>
      <c r="S864" s="337">
        <f>SUMIFS(Сверхбаза!R:R,Сверхбаза!C:C,СВОД!D864,Сверхбаза!E:E,СВОД!F864)</f>
        <v>0</v>
      </c>
      <c r="T864" s="337">
        <f>SUMIFS(Сверхбаза!Q:Q,Сверхбаза!C:C,СВОД!D864,Сверхбаза!E:E,СВОД!F864)</f>
        <v>0</v>
      </c>
      <c r="U864" s="337">
        <f>SUMIFS(Сверхбаза!S:S,Сверхбаза!C:C,СВОД!D864,Сверхбаза!E:E,СВОД!F864)</f>
        <v>0</v>
      </c>
      <c r="V864" s="339">
        <f>SUMIFS(Сверхбаза!G:G,Сверхбаза!C:C,СВОД!D864,Сверхбаза!E:E,СВОД!F864)</f>
        <v>0</v>
      </c>
    </row>
    <row r="865" spans="1:22" ht="25.5" outlineLevel="2" x14ac:dyDescent="0.2">
      <c r="A865" s="33" t="s">
        <v>7</v>
      </c>
      <c r="B865" s="9">
        <v>7</v>
      </c>
      <c r="C865" s="10">
        <v>501714</v>
      </c>
      <c r="D865" s="273">
        <v>171701</v>
      </c>
      <c r="E865" s="81" t="s">
        <v>705</v>
      </c>
      <c r="F865" s="81">
        <v>3</v>
      </c>
      <c r="G865" s="82" t="s">
        <v>136</v>
      </c>
      <c r="H865" s="336">
        <f>SUMIFS('Круглосуточный стационар'!J:J,'Круглосуточный стационар'!D:D,СВОД!D865,'Круглосуточный стационар'!H:H,"-",'Круглосуточный стационар'!F:F,СВОД!F865)+SUMIFS(ВМП!J:J,ВМП!D:D,СВОД!D865,ВМП!H:H,"-",ВМП!F:F,СВОД!F865)+SUMIFS('Дневной стационар'!J:J,'Дневной стационар'!D:D,СВОД!D865,'Дневной стационар'!H:H,"-",'Дневной стационар'!F:F,СВОД!F865)+SUMIFS(ЭКО!H:H,ЭКО!D:D,СВОД!D865,ЭКО!F:F,СВОД!F865)+SUMIFS(Диализ!H:H,Диализ!D:D,СВОД!D865,Диализ!F:F,СВОД!F865)</f>
        <v>0</v>
      </c>
      <c r="I865" s="337">
        <f>SUMIFS(Поликлиника!H:H,Поликлиника!D:D,СВОД!D865,Поликлиника!F:F,СВОД!F865)</f>
        <v>0</v>
      </c>
      <c r="J865" s="337">
        <f>SUMIFS(Поликлиника!AQ:AQ,Поликлиника!D:D,СВОД!D865,Поликлиника!F:F,СВОД!F865)</f>
        <v>0</v>
      </c>
      <c r="K865" s="337">
        <f>SUMIFS(Поликлиника!AV:AV,Поликлиника!D:D,СВОД!D865,Поликлиника!F:F,СВОД!F865)</f>
        <v>0</v>
      </c>
      <c r="L865" s="337">
        <f>SUMIFS(Поликлиника!BA:BA,Поликлиника!D:D,СВОД!D865,Поликлиника!F:F,СВОД!F865)</f>
        <v>0</v>
      </c>
      <c r="M865" s="337">
        <f>SUMIFS(Услуги!H:H,Услуги!D:D,СВОД!D865,Услуги!F:F,СВОД!F865)+SUMIFS(Услуги!M:M,Услуги!D:D,СВОД!D865,Услуги!F:F,СВОД!F865)+SUMIFS(Услуги!R:R,Услуги!D:D,СВОД!D865,Услуги!F:F,СВОД!F865)+SUMIFS(Услуги!W:W,Услуги!D:D,СВОД!D865,Услуги!F:F,СВОД!F865)+SUMIFS(Услуги!AB:AB,Услуги!D:D,СВОД!D865,Услуги!F:F,СВОД!F865)+SUMIFS(Услуги!AG:AG,Услуги!D:D,СВОД!D865,Услуги!F:F,СВОД!F865)+SUMIFS(Услуги!AL:AL,Услуги!D:D,СВОД!D865,Услуги!F:F,СВОД!F865)+SUMIFS(Услуги!AQ:AQ,Услуги!D:D,СВОД!D865,Услуги!F:F,СВОД!F865)</f>
        <v>0</v>
      </c>
      <c r="N865" s="337">
        <f>SUMIFS('Скорая мед.помощь'!I:I,'Скорая мед.помощь'!D:D,СВОД!D865,'Скорая мед.помощь'!F:F,СВОД!F865)</f>
        <v>0</v>
      </c>
      <c r="O865" s="338">
        <f>SUMIFS(Поликлиника!BF:BF,Поликлиника!D:D,СВОД!D865,Поликлиника!F:F,СВОД!F865)</f>
        <v>0</v>
      </c>
      <c r="P865" s="339">
        <f>SUMIFS('Круглосуточный стационар'!O:O,'Круглосуточный стационар'!D:D,СВОД!D865,'Круглосуточный стационар'!F:F,СВОД!F865,'Круглосуточный стационар'!H:H,"-")+SUMIFS(ВМП!O:O,ВМП!D:D,СВОД!D865,ВМП!F:F,СВОД!F865,ВМП!H:H,"-")+SUMIFS('Дневной стационар'!O:O,'Дневной стационар'!D:D,СВОД!D865,'Дневной стационар'!F:F,СВОД!F865,'Дневной стационар'!H:H,"-")+SUMIFS(ЭКО!M:M,ЭКО!D:D,СВОД!D865,ЭКО!F:F,СВОД!F865)+SUMIFS(Диализ!M:M,Диализ!D:D,СВОД!D865,Диализ!F:F,СВОД!F865)+SUMIFS('Скорая мед.помощь'!N:N,'Скорая мед.помощь'!D:D,СВОД!D865,'Скорая мед.помощь'!F:F,СВОД!F865)+SUMIFS(Услуги!AV:AV,Услуги!D:D,СВОД!D865,Услуги!F:F,СВОД!F865)+SUMIFS(Поликлиника!BK:BK,Поликлиника!D:D,СВОД!D865,Поликлиника!F:F,СВОД!F865)</f>
        <v>0</v>
      </c>
      <c r="Q865" s="336">
        <f>SUMIFS(Сверхбаза!L:L,Сверхбаза!C:C,СВОД!D865,Сверхбаза!E:E,СВОД!F865)+SUMIFS(Сверхбаза!N:N,Сверхбаза!C:C,СВОД!D865,Сверхбаза!E:E,СВОД!F865)</f>
        <v>0</v>
      </c>
      <c r="R865" s="337">
        <f>SUMIFS(Сверхбаза!P:P,Сверхбаза!C:C,СВОД!D865,Сверхбаза!E:E,СВОД!F865)</f>
        <v>13527</v>
      </c>
      <c r="S865" s="337">
        <f>SUMIFS(Сверхбаза!R:R,Сверхбаза!C:C,СВОД!D865,Сверхбаза!E:E,СВОД!F865)</f>
        <v>6855</v>
      </c>
      <c r="T865" s="337">
        <f>SUMIFS(Сверхбаза!Q:Q,Сверхбаза!C:C,СВОД!D865,Сверхбаза!E:E,СВОД!F865)</f>
        <v>4796</v>
      </c>
      <c r="U865" s="337">
        <f>SUMIFS(Сверхбаза!S:S,Сверхбаза!C:C,СВОД!D865,Сверхбаза!E:E,СВОД!F865)</f>
        <v>0</v>
      </c>
      <c r="V865" s="339">
        <f>SUMIFS(Сверхбаза!G:G,Сверхбаза!C:C,СВОД!D865,Сверхбаза!E:E,СВОД!F865)</f>
        <v>46078.912999999993</v>
      </c>
    </row>
    <row r="866" spans="1:22" ht="25.5" outlineLevel="2" x14ac:dyDescent="0.2">
      <c r="A866" s="33" t="s">
        <v>7</v>
      </c>
      <c r="B866" s="9">
        <v>7</v>
      </c>
      <c r="C866" s="10">
        <v>501714</v>
      </c>
      <c r="D866" s="273">
        <v>171701</v>
      </c>
      <c r="E866" s="81" t="s">
        <v>705</v>
      </c>
      <c r="F866" s="81">
        <v>7</v>
      </c>
      <c r="G866" s="82" t="s">
        <v>861</v>
      </c>
      <c r="H866" s="336">
        <f>SUMIFS('Круглосуточный стационар'!J:J,'Круглосуточный стационар'!D:D,СВОД!D866,'Круглосуточный стационар'!H:H,"-",'Круглосуточный стационар'!F:F,СВОД!F866)+SUMIFS(ВМП!J:J,ВМП!D:D,СВОД!D866,ВМП!H:H,"-",ВМП!F:F,СВОД!F866)+SUMIFS('Дневной стационар'!J:J,'Дневной стационар'!D:D,СВОД!D866,'Дневной стационар'!H:H,"-",'Дневной стационар'!F:F,СВОД!F866)+SUMIFS(ЭКО!H:H,ЭКО!D:D,СВОД!D866,ЭКО!F:F,СВОД!F866)+SUMIFS(Диализ!H:H,Диализ!D:D,СВОД!D866,Диализ!F:F,СВОД!F866)</f>
        <v>0</v>
      </c>
      <c r="I866" s="337">
        <f>SUMIFS(Поликлиника!H:H,Поликлиника!D:D,СВОД!D866,Поликлиника!F:F,СВОД!F866)</f>
        <v>0</v>
      </c>
      <c r="J866" s="337">
        <f>SUMIFS(Поликлиника!AQ:AQ,Поликлиника!D:D,СВОД!D866,Поликлиника!F:F,СВОД!F866)</f>
        <v>0</v>
      </c>
      <c r="K866" s="337">
        <f>SUMIFS(Поликлиника!AV:AV,Поликлиника!D:D,СВОД!D866,Поликлиника!F:F,СВОД!F866)</f>
        <v>0</v>
      </c>
      <c r="L866" s="337">
        <f>SUMIFS(Поликлиника!BA:BA,Поликлиника!D:D,СВОД!D866,Поликлиника!F:F,СВОД!F866)</f>
        <v>0</v>
      </c>
      <c r="M866" s="337">
        <f>SUMIFS(Услуги!H:H,Услуги!D:D,СВОД!D866,Услуги!F:F,СВОД!F866)+SUMIFS(Услуги!M:M,Услуги!D:D,СВОД!D866,Услуги!F:F,СВОД!F866)+SUMIFS(Услуги!R:R,Услуги!D:D,СВОД!D866,Услуги!F:F,СВОД!F866)+SUMIFS(Услуги!W:W,Услуги!D:D,СВОД!D866,Услуги!F:F,СВОД!F866)+SUMIFS(Услуги!AB:AB,Услуги!D:D,СВОД!D866,Услуги!F:F,СВОД!F866)+SUMIFS(Услуги!AG:AG,Услуги!D:D,СВОД!D866,Услуги!F:F,СВОД!F866)+SUMIFS(Услуги!AL:AL,Услуги!D:D,СВОД!D866,Услуги!F:F,СВОД!F866)+SUMIFS(Услуги!AQ:AQ,Услуги!D:D,СВОД!D866,Услуги!F:F,СВОД!F866)</f>
        <v>0</v>
      </c>
      <c r="N866" s="337">
        <f>SUMIFS('Скорая мед.помощь'!I:I,'Скорая мед.помощь'!D:D,СВОД!D866,'Скорая мед.помощь'!F:F,СВОД!F866)</f>
        <v>0</v>
      </c>
      <c r="O866" s="338">
        <f>SUMIFS(Поликлиника!BF:BF,Поликлиника!D:D,СВОД!D866,Поликлиника!F:F,СВОД!F866)</f>
        <v>0</v>
      </c>
      <c r="P866" s="339">
        <f>SUMIFS('Круглосуточный стационар'!O:O,'Круглосуточный стационар'!D:D,СВОД!D866,'Круглосуточный стационар'!F:F,СВОД!F866,'Круглосуточный стационар'!H:H,"-")+SUMIFS(ВМП!O:O,ВМП!D:D,СВОД!D866,ВМП!F:F,СВОД!F866,ВМП!H:H,"-")+SUMIFS('Дневной стационар'!O:O,'Дневной стационар'!D:D,СВОД!D866,'Дневной стационар'!F:F,СВОД!F866,'Дневной стационар'!H:H,"-")+SUMIFS(ЭКО!M:M,ЭКО!D:D,СВОД!D866,ЭКО!F:F,СВОД!F866)+SUMIFS(Диализ!M:M,Диализ!D:D,СВОД!D866,Диализ!F:F,СВОД!F866)+SUMIFS('Скорая мед.помощь'!N:N,'Скорая мед.помощь'!D:D,СВОД!D866,'Скорая мед.помощь'!F:F,СВОД!F866)+SUMIFS(Услуги!AV:AV,Услуги!D:D,СВОД!D866,Услуги!F:F,СВОД!F866)+SUMIFS(Поликлиника!BK:BK,Поликлиника!D:D,СВОД!D866,Поликлиника!F:F,СВОД!F866)</f>
        <v>0</v>
      </c>
      <c r="Q866" s="336">
        <f>SUMIFS(Сверхбаза!L:L,Сверхбаза!C:C,СВОД!D866,Сверхбаза!E:E,СВОД!F866)+SUMIFS(Сверхбаза!N:N,Сверхбаза!C:C,СВОД!D866,Сверхбаза!E:E,СВОД!F866)</f>
        <v>0</v>
      </c>
      <c r="R866" s="337">
        <f>SUMIFS(Сверхбаза!P:P,Сверхбаза!C:C,СВОД!D866,Сверхбаза!E:E,СВОД!F866)</f>
        <v>0</v>
      </c>
      <c r="S866" s="337">
        <f>SUMIFS(Сверхбаза!R:R,Сверхбаза!C:C,СВОД!D866,Сверхбаза!E:E,СВОД!F866)</f>
        <v>0</v>
      </c>
      <c r="T866" s="337">
        <f>SUMIFS(Сверхбаза!Q:Q,Сверхбаза!C:C,СВОД!D866,Сверхбаза!E:E,СВОД!F866)</f>
        <v>0</v>
      </c>
      <c r="U866" s="337">
        <f>SUMIFS(Сверхбаза!S:S,Сверхбаза!C:C,СВОД!D866,Сверхбаза!E:E,СВОД!F866)</f>
        <v>0</v>
      </c>
      <c r="V866" s="339">
        <f>SUMIFS(Сверхбаза!G:G,Сверхбаза!C:C,СВОД!D866,Сверхбаза!E:E,СВОД!F866)</f>
        <v>0</v>
      </c>
    </row>
    <row r="867" spans="1:22" ht="25.5" outlineLevel="2" x14ac:dyDescent="0.2">
      <c r="A867" s="33" t="s">
        <v>7</v>
      </c>
      <c r="B867" s="9">
        <v>7</v>
      </c>
      <c r="C867" s="10">
        <v>501714</v>
      </c>
      <c r="D867" s="273">
        <v>171701</v>
      </c>
      <c r="E867" s="81" t="s">
        <v>705</v>
      </c>
      <c r="F867" s="81">
        <v>70</v>
      </c>
      <c r="G867" s="82" t="s">
        <v>862</v>
      </c>
      <c r="H867" s="336">
        <f>SUMIFS('Круглосуточный стационар'!J:J,'Круглосуточный стационар'!D:D,СВОД!D867,'Круглосуточный стационар'!H:H,"-",'Круглосуточный стационар'!F:F,СВОД!F867)+SUMIFS(ВМП!J:J,ВМП!D:D,СВОД!D867,ВМП!H:H,"-",ВМП!F:F,СВОД!F867)+SUMIFS('Дневной стационар'!J:J,'Дневной стационар'!D:D,СВОД!D867,'Дневной стационар'!H:H,"-",'Дневной стационар'!F:F,СВОД!F867)+SUMIFS(ЭКО!H:H,ЭКО!D:D,СВОД!D867,ЭКО!F:F,СВОД!F867)+SUMIFS(Диализ!H:H,Диализ!D:D,СВОД!D867,Диализ!F:F,СВОД!F867)</f>
        <v>0</v>
      </c>
      <c r="I867" s="337">
        <f>SUMIFS(Поликлиника!H:H,Поликлиника!D:D,СВОД!D867,Поликлиника!F:F,СВОД!F867)</f>
        <v>0</v>
      </c>
      <c r="J867" s="337">
        <f>SUMIFS(Поликлиника!AQ:AQ,Поликлиника!D:D,СВОД!D867,Поликлиника!F:F,СВОД!F867)</f>
        <v>0</v>
      </c>
      <c r="K867" s="337">
        <f>SUMIFS(Поликлиника!AV:AV,Поликлиника!D:D,СВОД!D867,Поликлиника!F:F,СВОД!F867)</f>
        <v>0</v>
      </c>
      <c r="L867" s="337">
        <f>SUMIFS(Поликлиника!BA:BA,Поликлиника!D:D,СВОД!D867,Поликлиника!F:F,СВОД!F867)</f>
        <v>0</v>
      </c>
      <c r="M867" s="337">
        <f>SUMIFS(Услуги!H:H,Услуги!D:D,СВОД!D867,Услуги!F:F,СВОД!F867)+SUMIFS(Услуги!M:M,Услуги!D:D,СВОД!D867,Услуги!F:F,СВОД!F867)+SUMIFS(Услуги!R:R,Услуги!D:D,СВОД!D867,Услуги!F:F,СВОД!F867)+SUMIFS(Услуги!W:W,Услуги!D:D,СВОД!D867,Услуги!F:F,СВОД!F867)+SUMIFS(Услуги!AB:AB,Услуги!D:D,СВОД!D867,Услуги!F:F,СВОД!F867)+SUMIFS(Услуги!AG:AG,Услуги!D:D,СВОД!D867,Услуги!F:F,СВОД!F867)+SUMIFS(Услуги!AL:AL,Услуги!D:D,СВОД!D867,Услуги!F:F,СВОД!F867)+SUMIFS(Услуги!AQ:AQ,Услуги!D:D,СВОД!D867,Услуги!F:F,СВОД!F867)</f>
        <v>0</v>
      </c>
      <c r="N867" s="337">
        <f>SUMIFS('Скорая мед.помощь'!I:I,'Скорая мед.помощь'!D:D,СВОД!D867,'Скорая мед.помощь'!F:F,СВОД!F867)</f>
        <v>0</v>
      </c>
      <c r="O867" s="338">
        <f>SUMIFS(Поликлиника!BF:BF,Поликлиника!D:D,СВОД!D867,Поликлиника!F:F,СВОД!F867)</f>
        <v>0</v>
      </c>
      <c r="P867" s="339">
        <f>SUMIFS('Круглосуточный стационар'!O:O,'Круглосуточный стационар'!D:D,СВОД!D867,'Круглосуточный стационар'!F:F,СВОД!F867,'Круглосуточный стационар'!H:H,"-")+SUMIFS(ВМП!O:O,ВМП!D:D,СВОД!D867,ВМП!F:F,СВОД!F867,ВМП!H:H,"-")+SUMIFS('Дневной стационар'!O:O,'Дневной стационар'!D:D,СВОД!D867,'Дневной стационар'!F:F,СВОД!F867,'Дневной стационар'!H:H,"-")+SUMIFS(ЭКО!M:M,ЭКО!D:D,СВОД!D867,ЭКО!F:F,СВОД!F867)+SUMIFS(Диализ!M:M,Диализ!D:D,СВОД!D867,Диализ!F:F,СВОД!F867)+SUMIFS('Скорая мед.помощь'!N:N,'Скорая мед.помощь'!D:D,СВОД!D867,'Скорая мед.помощь'!F:F,СВОД!F867)+SUMIFS(Услуги!AV:AV,Услуги!D:D,СВОД!D867,Услуги!F:F,СВОД!F867)+SUMIFS(Поликлиника!BK:BK,Поликлиника!D:D,СВОД!D867,Поликлиника!F:F,СВОД!F867)</f>
        <v>0</v>
      </c>
      <c r="Q867" s="336">
        <f>SUMIFS(Сверхбаза!L:L,Сверхбаза!C:C,СВОД!D867,Сверхбаза!E:E,СВОД!F867)+SUMIFS(Сверхбаза!N:N,Сверхбаза!C:C,СВОД!D867,Сверхбаза!E:E,СВОД!F867)</f>
        <v>0</v>
      </c>
      <c r="R867" s="337">
        <f>SUMIFS(Сверхбаза!P:P,Сверхбаза!C:C,СВОД!D867,Сверхбаза!E:E,СВОД!F867)</f>
        <v>0</v>
      </c>
      <c r="S867" s="337">
        <f>SUMIFS(Сверхбаза!R:R,Сверхбаза!C:C,СВОД!D867,Сверхбаза!E:E,СВОД!F867)</f>
        <v>0</v>
      </c>
      <c r="T867" s="337">
        <f>SUMIFS(Сверхбаза!Q:Q,Сверхбаза!C:C,СВОД!D867,Сверхбаза!E:E,СВОД!F867)</f>
        <v>0</v>
      </c>
      <c r="U867" s="337">
        <f>SUMIFS(Сверхбаза!S:S,Сверхбаза!C:C,СВОД!D867,Сверхбаза!E:E,СВОД!F867)</f>
        <v>0</v>
      </c>
      <c r="V867" s="339">
        <f>SUMIFS(Сверхбаза!G:G,Сверхбаза!C:C,СВОД!D867,Сверхбаза!E:E,СВОД!F867)</f>
        <v>0</v>
      </c>
    </row>
    <row r="868" spans="1:22" ht="25.5" outlineLevel="2" x14ac:dyDescent="0.2">
      <c r="A868" s="33" t="s">
        <v>7</v>
      </c>
      <c r="B868" s="9">
        <v>7</v>
      </c>
      <c r="C868" s="10">
        <v>501714</v>
      </c>
      <c r="D868" s="273">
        <v>171701</v>
      </c>
      <c r="E868" s="81" t="s">
        <v>705</v>
      </c>
      <c r="F868" s="81">
        <v>94</v>
      </c>
      <c r="G868" s="82" t="s">
        <v>124</v>
      </c>
      <c r="H868" s="336">
        <f>SUMIFS('Круглосуточный стационар'!J:J,'Круглосуточный стационар'!D:D,СВОД!D868,'Круглосуточный стационар'!H:H,"-",'Круглосуточный стационар'!F:F,СВОД!F868)+SUMIFS(ВМП!J:J,ВМП!D:D,СВОД!D868,ВМП!H:H,"-",ВМП!F:F,СВОД!F868)+SUMIFS('Дневной стационар'!J:J,'Дневной стационар'!D:D,СВОД!D868,'Дневной стационар'!H:H,"-",'Дневной стационар'!F:F,СВОД!F868)+SUMIFS(ЭКО!H:H,ЭКО!D:D,СВОД!D868,ЭКО!F:F,СВОД!F868)+SUMIFS(Диализ!H:H,Диализ!D:D,СВОД!D868,Диализ!F:F,СВОД!F868)</f>
        <v>0</v>
      </c>
      <c r="I868" s="337">
        <f>SUMIFS(Поликлиника!H:H,Поликлиника!D:D,СВОД!D868,Поликлиника!F:F,СВОД!F868)</f>
        <v>0</v>
      </c>
      <c r="J868" s="337">
        <f>SUMIFS(Поликлиника!AQ:AQ,Поликлиника!D:D,СВОД!D868,Поликлиника!F:F,СВОД!F868)</f>
        <v>0</v>
      </c>
      <c r="K868" s="337">
        <f>SUMIFS(Поликлиника!AV:AV,Поликлиника!D:D,СВОД!D868,Поликлиника!F:F,СВОД!F868)</f>
        <v>0</v>
      </c>
      <c r="L868" s="337">
        <f>SUMIFS(Поликлиника!BA:BA,Поликлиника!D:D,СВОД!D868,Поликлиника!F:F,СВОД!F868)</f>
        <v>0</v>
      </c>
      <c r="M868" s="337">
        <f>SUMIFS(Услуги!H:H,Услуги!D:D,СВОД!D868,Услуги!F:F,СВОД!F868)+SUMIFS(Услуги!M:M,Услуги!D:D,СВОД!D868,Услуги!F:F,СВОД!F868)+SUMIFS(Услуги!R:R,Услуги!D:D,СВОД!D868,Услуги!F:F,СВОД!F868)+SUMIFS(Услуги!W:W,Услуги!D:D,СВОД!D868,Услуги!F:F,СВОД!F868)+SUMIFS(Услуги!AB:AB,Услуги!D:D,СВОД!D868,Услуги!F:F,СВОД!F868)+SUMIFS(Услуги!AG:AG,Услуги!D:D,СВОД!D868,Услуги!F:F,СВОД!F868)+SUMIFS(Услуги!AL:AL,Услуги!D:D,СВОД!D868,Услуги!F:F,СВОД!F868)+SUMIFS(Услуги!AQ:AQ,Услуги!D:D,СВОД!D868,Услуги!F:F,СВОД!F868)</f>
        <v>0</v>
      </c>
      <c r="N868" s="337">
        <f>SUMIFS('Скорая мед.помощь'!I:I,'Скорая мед.помощь'!D:D,СВОД!D868,'Скорая мед.помощь'!F:F,СВОД!F868)</f>
        <v>0</v>
      </c>
      <c r="O868" s="338">
        <f>SUMIFS(Поликлиника!BF:BF,Поликлиника!D:D,СВОД!D868,Поликлиника!F:F,СВОД!F868)</f>
        <v>0</v>
      </c>
      <c r="P868" s="339">
        <f>SUMIFS('Круглосуточный стационар'!O:O,'Круглосуточный стационар'!D:D,СВОД!D868,'Круглосуточный стационар'!F:F,СВОД!F868,'Круглосуточный стационар'!H:H,"-")+SUMIFS(ВМП!O:O,ВМП!D:D,СВОД!D868,ВМП!F:F,СВОД!F868,ВМП!H:H,"-")+SUMIFS('Дневной стационар'!O:O,'Дневной стационар'!D:D,СВОД!D868,'Дневной стационар'!F:F,СВОД!F868,'Дневной стационар'!H:H,"-")+SUMIFS(ЭКО!M:M,ЭКО!D:D,СВОД!D868,ЭКО!F:F,СВОД!F868)+SUMIFS(Диализ!M:M,Диализ!D:D,СВОД!D868,Диализ!F:F,СВОД!F868)+SUMIFS('Скорая мед.помощь'!N:N,'Скорая мед.помощь'!D:D,СВОД!D868,'Скорая мед.помощь'!F:F,СВОД!F868)+SUMIFS(Услуги!AV:AV,Услуги!D:D,СВОД!D868,Услуги!F:F,СВОД!F868)+SUMIFS(Поликлиника!BK:BK,Поликлиника!D:D,СВОД!D868,Поликлиника!F:F,СВОД!F868)</f>
        <v>0</v>
      </c>
      <c r="Q868" s="336">
        <f>SUMIFS(Сверхбаза!L:L,Сверхбаза!C:C,СВОД!D868,Сверхбаза!E:E,СВОД!F868)+SUMIFS(Сверхбаза!N:N,Сверхбаза!C:C,СВОД!D868,Сверхбаза!E:E,СВОД!F868)</f>
        <v>0</v>
      </c>
      <c r="R868" s="337">
        <f>SUMIFS(Сверхбаза!P:P,Сверхбаза!C:C,СВОД!D868,Сверхбаза!E:E,СВОД!F868)</f>
        <v>0</v>
      </c>
      <c r="S868" s="337">
        <f>SUMIFS(Сверхбаза!R:R,Сверхбаза!C:C,СВОД!D868,Сверхбаза!E:E,СВОД!F868)</f>
        <v>0</v>
      </c>
      <c r="T868" s="337">
        <f>SUMIFS(Сверхбаза!Q:Q,Сверхбаза!C:C,СВОД!D868,Сверхбаза!E:E,СВОД!F868)</f>
        <v>0</v>
      </c>
      <c r="U868" s="337">
        <f>SUMIFS(Сверхбаза!S:S,Сверхбаза!C:C,СВОД!D868,Сверхбаза!E:E,СВОД!F868)</f>
        <v>0</v>
      </c>
      <c r="V868" s="339">
        <f>SUMIFS(Сверхбаза!G:G,Сверхбаза!C:C,СВОД!D868,Сверхбаза!E:E,СВОД!F868)</f>
        <v>0</v>
      </c>
    </row>
    <row r="869" spans="1:22" outlineLevel="1" x14ac:dyDescent="0.2">
      <c r="A869" s="320"/>
      <c r="B869" s="321"/>
      <c r="C869" s="322"/>
      <c r="D869" s="340" t="s">
        <v>914</v>
      </c>
      <c r="E869" s="83"/>
      <c r="F869" s="83"/>
      <c r="G869" s="84"/>
      <c r="H869" s="341"/>
      <c r="I869" s="342"/>
      <c r="J869" s="342"/>
      <c r="K869" s="342"/>
      <c r="L869" s="342"/>
      <c r="M869" s="342"/>
      <c r="N869" s="342"/>
      <c r="O869" s="343"/>
      <c r="P869" s="344">
        <f>SUBTOTAL(9,P861:P868)</f>
        <v>0</v>
      </c>
      <c r="Q869" s="341"/>
      <c r="R869" s="342"/>
      <c r="S869" s="342"/>
      <c r="T869" s="342"/>
      <c r="U869" s="342"/>
      <c r="V869" s="344">
        <f>SUBTOTAL(9,V861:V868)</f>
        <v>46078.912999999993</v>
      </c>
    </row>
    <row r="870" spans="1:22" ht="25.5" outlineLevel="2" x14ac:dyDescent="0.2">
      <c r="A870" s="33" t="s">
        <v>7</v>
      </c>
      <c r="B870" s="9">
        <v>7</v>
      </c>
      <c r="C870" s="10">
        <v>501715</v>
      </c>
      <c r="D870" s="273">
        <v>171801</v>
      </c>
      <c r="E870" s="81" t="s">
        <v>710</v>
      </c>
      <c r="F870" s="81">
        <v>1</v>
      </c>
      <c r="G870" s="82" t="s">
        <v>12</v>
      </c>
      <c r="H870" s="336">
        <f>SUMIFS('Круглосуточный стационар'!J:J,'Круглосуточный стационар'!D:D,СВОД!D870,'Круглосуточный стационар'!H:H,"-",'Круглосуточный стационар'!F:F,СВОД!F870)+SUMIFS(ВМП!J:J,ВМП!D:D,СВОД!D870,ВМП!H:H,"-",ВМП!F:F,СВОД!F870)+SUMIFS('Дневной стационар'!J:J,'Дневной стационар'!D:D,СВОД!D870,'Дневной стационар'!H:H,"-",'Дневной стационар'!F:F,СВОД!F870)+SUMIFS(ЭКО!H:H,ЭКО!D:D,СВОД!D870,ЭКО!F:F,СВОД!F870)+SUMIFS(Диализ!H:H,Диализ!D:D,СВОД!D870,Диализ!F:F,СВОД!F870)</f>
        <v>0</v>
      </c>
      <c r="I870" s="337">
        <f>SUMIFS(Поликлиника!H:H,Поликлиника!D:D,СВОД!D870,Поликлиника!F:F,СВОД!F870)</f>
        <v>0</v>
      </c>
      <c r="J870" s="337">
        <f>SUMIFS(Поликлиника!AQ:AQ,Поликлиника!D:D,СВОД!D870,Поликлиника!F:F,СВОД!F870)</f>
        <v>0</v>
      </c>
      <c r="K870" s="337">
        <f>SUMIFS(Поликлиника!AV:AV,Поликлиника!D:D,СВОД!D870,Поликлиника!F:F,СВОД!F870)</f>
        <v>0</v>
      </c>
      <c r="L870" s="337">
        <f>SUMIFS(Поликлиника!BA:BA,Поликлиника!D:D,СВОД!D870,Поликлиника!F:F,СВОД!F870)</f>
        <v>0</v>
      </c>
      <c r="M870" s="337">
        <f>SUMIFS(Услуги!H:H,Услуги!D:D,СВОД!D870,Услуги!F:F,СВОД!F870)+SUMIFS(Услуги!M:M,Услуги!D:D,СВОД!D870,Услуги!F:F,СВОД!F870)+SUMIFS(Услуги!R:R,Услуги!D:D,СВОД!D870,Услуги!F:F,СВОД!F870)+SUMIFS(Услуги!W:W,Услуги!D:D,СВОД!D870,Услуги!F:F,СВОД!F870)+SUMIFS(Услуги!AB:AB,Услуги!D:D,СВОД!D870,Услуги!F:F,СВОД!F870)+SUMIFS(Услуги!AG:AG,Услуги!D:D,СВОД!D870,Услуги!F:F,СВОД!F870)+SUMIFS(Услуги!AL:AL,Услуги!D:D,СВОД!D870,Услуги!F:F,СВОД!F870)+SUMIFS(Услуги!AQ:AQ,Услуги!D:D,СВОД!D870,Услуги!F:F,СВОД!F870)</f>
        <v>0</v>
      </c>
      <c r="N870" s="337">
        <f>SUMIFS('Скорая мед.помощь'!I:I,'Скорая мед.помощь'!D:D,СВОД!D870,'Скорая мед.помощь'!F:F,СВОД!F870)</f>
        <v>0</v>
      </c>
      <c r="O870" s="338">
        <f>SUMIFS(Поликлиника!BF:BF,Поликлиника!D:D,СВОД!D870,Поликлиника!F:F,СВОД!F870)</f>
        <v>0</v>
      </c>
      <c r="P870" s="339">
        <f>SUMIFS('Круглосуточный стационар'!O:O,'Круглосуточный стационар'!D:D,СВОД!D870,'Круглосуточный стационар'!F:F,СВОД!F870,'Круглосуточный стационар'!H:H,"-")+SUMIFS(ВМП!O:O,ВМП!D:D,СВОД!D870,ВМП!F:F,СВОД!F870,ВМП!H:H,"-")+SUMIFS('Дневной стационар'!O:O,'Дневной стационар'!D:D,СВОД!D870,'Дневной стационар'!F:F,СВОД!F870,'Дневной стационар'!H:H,"-")+SUMIFS(ЭКО!M:M,ЭКО!D:D,СВОД!D870,ЭКО!F:F,СВОД!F870)+SUMIFS(Диализ!M:M,Диализ!D:D,СВОД!D870,Диализ!F:F,СВОД!F870)+SUMIFS('Скорая мед.помощь'!N:N,'Скорая мед.помощь'!D:D,СВОД!D870,'Скорая мед.помощь'!F:F,СВОД!F870)+SUMIFS(Услуги!AV:AV,Услуги!D:D,СВОД!D870,Услуги!F:F,СВОД!F870)+SUMIFS(Поликлиника!BK:BK,Поликлиника!D:D,СВОД!D870,Поликлиника!F:F,СВОД!F870)</f>
        <v>0</v>
      </c>
      <c r="Q870" s="336">
        <f>SUMIFS(Сверхбаза!L:L,Сверхбаза!C:C,СВОД!D870,Сверхбаза!E:E,СВОД!F870)+SUMIFS(Сверхбаза!N:N,Сверхбаза!C:C,СВОД!D870,Сверхбаза!E:E,СВОД!F870)</f>
        <v>1484</v>
      </c>
      <c r="R870" s="337">
        <f>SUMIFS(Сверхбаза!P:P,Сверхбаза!C:C,СВОД!D870,Сверхбаза!E:E,СВОД!F870)</f>
        <v>0</v>
      </c>
      <c r="S870" s="337">
        <f>SUMIFS(Сверхбаза!R:R,Сверхбаза!C:C,СВОД!D870,Сверхбаза!E:E,СВОД!F870)</f>
        <v>0</v>
      </c>
      <c r="T870" s="337">
        <f>SUMIFS(Сверхбаза!Q:Q,Сверхбаза!C:C,СВОД!D870,Сверхбаза!E:E,СВОД!F870)</f>
        <v>0</v>
      </c>
      <c r="U870" s="337">
        <f>SUMIFS(Сверхбаза!S:S,Сверхбаза!C:C,СВОД!D870,Сверхбаза!E:E,СВОД!F870)</f>
        <v>0</v>
      </c>
      <c r="V870" s="339">
        <f>SUMIFS(Сверхбаза!G:G,Сверхбаза!C:C,СВОД!D870,Сверхбаза!E:E,СВОД!F870)</f>
        <v>136677.07800000004</v>
      </c>
    </row>
    <row r="871" spans="1:22" ht="25.5" outlineLevel="2" x14ac:dyDescent="0.2">
      <c r="A871" s="33" t="s">
        <v>7</v>
      </c>
      <c r="B871" s="9">
        <v>7</v>
      </c>
      <c r="C871" s="10">
        <v>501715</v>
      </c>
      <c r="D871" s="273">
        <v>171801</v>
      </c>
      <c r="E871" s="81" t="s">
        <v>710</v>
      </c>
      <c r="F871" s="81">
        <v>13</v>
      </c>
      <c r="G871" s="82" t="s">
        <v>859</v>
      </c>
      <c r="H871" s="336">
        <f>SUMIFS('Круглосуточный стационар'!J:J,'Круглосуточный стационар'!D:D,СВОД!D871,'Круглосуточный стационар'!H:H,"-",'Круглосуточный стационар'!F:F,СВОД!F871)+SUMIFS(ВМП!J:J,ВМП!D:D,СВОД!D871,ВМП!H:H,"-",ВМП!F:F,СВОД!F871)+SUMIFS('Дневной стационар'!J:J,'Дневной стационар'!D:D,СВОД!D871,'Дневной стационар'!H:H,"-",'Дневной стационар'!F:F,СВОД!F871)+SUMIFS(ЭКО!H:H,ЭКО!D:D,СВОД!D871,ЭКО!F:F,СВОД!F871)+SUMIFS(Диализ!H:H,Диализ!D:D,СВОД!D871,Диализ!F:F,СВОД!F871)</f>
        <v>0</v>
      </c>
      <c r="I871" s="337">
        <f>SUMIFS(Поликлиника!H:H,Поликлиника!D:D,СВОД!D871,Поликлиника!F:F,СВОД!F871)</f>
        <v>0</v>
      </c>
      <c r="J871" s="337">
        <f>SUMIFS(Поликлиника!AQ:AQ,Поликлиника!D:D,СВОД!D871,Поликлиника!F:F,СВОД!F871)</f>
        <v>0</v>
      </c>
      <c r="K871" s="337">
        <f>SUMIFS(Поликлиника!AV:AV,Поликлиника!D:D,СВОД!D871,Поликлиника!F:F,СВОД!F871)</f>
        <v>0</v>
      </c>
      <c r="L871" s="337">
        <f>SUMIFS(Поликлиника!BA:BA,Поликлиника!D:D,СВОД!D871,Поликлиника!F:F,СВОД!F871)</f>
        <v>0</v>
      </c>
      <c r="M871" s="337">
        <f>SUMIFS(Услуги!H:H,Услуги!D:D,СВОД!D871,Услуги!F:F,СВОД!F871)+SUMIFS(Услуги!M:M,Услуги!D:D,СВОД!D871,Услуги!F:F,СВОД!F871)+SUMIFS(Услуги!R:R,Услуги!D:D,СВОД!D871,Услуги!F:F,СВОД!F871)+SUMIFS(Услуги!W:W,Услуги!D:D,СВОД!D871,Услуги!F:F,СВОД!F871)+SUMIFS(Услуги!AB:AB,Услуги!D:D,СВОД!D871,Услуги!F:F,СВОД!F871)+SUMIFS(Услуги!AG:AG,Услуги!D:D,СВОД!D871,Услуги!F:F,СВОД!F871)+SUMIFS(Услуги!AL:AL,Услуги!D:D,СВОД!D871,Услуги!F:F,СВОД!F871)+SUMIFS(Услуги!AQ:AQ,Услуги!D:D,СВОД!D871,Услуги!F:F,СВОД!F871)</f>
        <v>0</v>
      </c>
      <c r="N871" s="337">
        <f>SUMIFS('Скорая мед.помощь'!I:I,'Скорая мед.помощь'!D:D,СВОД!D871,'Скорая мед.помощь'!F:F,СВОД!F871)</f>
        <v>0</v>
      </c>
      <c r="O871" s="338">
        <f>SUMIFS(Поликлиника!BF:BF,Поликлиника!D:D,СВОД!D871,Поликлиника!F:F,СВОД!F871)</f>
        <v>0</v>
      </c>
      <c r="P871" s="339">
        <f>SUMIFS('Круглосуточный стационар'!O:O,'Круглосуточный стационар'!D:D,СВОД!D871,'Круглосуточный стационар'!F:F,СВОД!F871,'Круглосуточный стационар'!H:H,"-")+SUMIFS(ВМП!O:O,ВМП!D:D,СВОД!D871,ВМП!F:F,СВОД!F871,ВМП!H:H,"-")+SUMIFS('Дневной стационар'!O:O,'Дневной стационар'!D:D,СВОД!D871,'Дневной стационар'!F:F,СВОД!F871,'Дневной стационар'!H:H,"-")+SUMIFS(ЭКО!M:M,ЭКО!D:D,СВОД!D871,ЭКО!F:F,СВОД!F871)+SUMIFS(Диализ!M:M,Диализ!D:D,СВОД!D871,Диализ!F:F,СВОД!F871)+SUMIFS('Скорая мед.помощь'!N:N,'Скорая мед.помощь'!D:D,СВОД!D871,'Скорая мед.помощь'!F:F,СВОД!F871)+SUMIFS(Услуги!AV:AV,Услуги!D:D,СВОД!D871,Услуги!F:F,СВОД!F871)+SUMIFS(Поликлиника!BK:BK,Поликлиника!D:D,СВОД!D871,Поликлиника!F:F,СВОД!F871)</f>
        <v>0</v>
      </c>
      <c r="Q871" s="336">
        <f>SUMIFS(Сверхбаза!L:L,Сверхбаза!C:C,СВОД!D871,Сверхбаза!E:E,СВОД!F871)+SUMIFS(Сверхбаза!N:N,Сверхбаза!C:C,СВОД!D871,Сверхбаза!E:E,СВОД!F871)</f>
        <v>0</v>
      </c>
      <c r="R871" s="337">
        <f>SUMIFS(Сверхбаза!P:P,Сверхбаза!C:C,СВОД!D871,Сверхбаза!E:E,СВОД!F871)</f>
        <v>0</v>
      </c>
      <c r="S871" s="337">
        <f>SUMIFS(Сверхбаза!R:R,Сверхбаза!C:C,СВОД!D871,Сверхбаза!E:E,СВОД!F871)</f>
        <v>0</v>
      </c>
      <c r="T871" s="337">
        <f>SUMIFS(Сверхбаза!Q:Q,Сверхбаза!C:C,СВОД!D871,Сверхбаза!E:E,СВОД!F871)</f>
        <v>0</v>
      </c>
      <c r="U871" s="337">
        <f>SUMIFS(Сверхбаза!S:S,Сверхбаза!C:C,СВОД!D871,Сверхбаза!E:E,СВОД!F871)</f>
        <v>0</v>
      </c>
      <c r="V871" s="339">
        <f>SUMIFS(Сверхбаза!G:G,Сверхбаза!C:C,СВОД!D871,Сверхбаза!E:E,СВОД!F871)</f>
        <v>0</v>
      </c>
    </row>
    <row r="872" spans="1:22" ht="25.5" outlineLevel="2" x14ac:dyDescent="0.2">
      <c r="A872" s="33" t="s">
        <v>7</v>
      </c>
      <c r="B872" s="9">
        <v>7</v>
      </c>
      <c r="C872" s="10">
        <v>501715</v>
      </c>
      <c r="D872" s="273">
        <v>171801</v>
      </c>
      <c r="E872" s="81" t="s">
        <v>710</v>
      </c>
      <c r="F872" s="81">
        <v>2</v>
      </c>
      <c r="G872" s="82" t="s">
        <v>135</v>
      </c>
      <c r="H872" s="336">
        <f>SUMIFS('Круглосуточный стационар'!J:J,'Круглосуточный стационар'!D:D,СВОД!D872,'Круглосуточный стационар'!H:H,"-",'Круглосуточный стационар'!F:F,СВОД!F872)+SUMIFS(ВМП!J:J,ВМП!D:D,СВОД!D872,ВМП!H:H,"-",ВМП!F:F,СВОД!F872)+SUMIFS('Дневной стационар'!J:J,'Дневной стационар'!D:D,СВОД!D872,'Дневной стационар'!H:H,"-",'Дневной стационар'!F:F,СВОД!F872)+SUMIFS(ЭКО!H:H,ЭКО!D:D,СВОД!D872,ЭКО!F:F,СВОД!F872)+SUMIFS(Диализ!H:H,Диализ!D:D,СВОД!D872,Диализ!F:F,СВОД!F872)</f>
        <v>0</v>
      </c>
      <c r="I872" s="337">
        <f>SUMIFS(Поликлиника!H:H,Поликлиника!D:D,СВОД!D872,Поликлиника!F:F,СВОД!F872)</f>
        <v>0</v>
      </c>
      <c r="J872" s="337">
        <f>SUMIFS(Поликлиника!AQ:AQ,Поликлиника!D:D,СВОД!D872,Поликлиника!F:F,СВОД!F872)</f>
        <v>0</v>
      </c>
      <c r="K872" s="337">
        <f>SUMIFS(Поликлиника!AV:AV,Поликлиника!D:D,СВОД!D872,Поликлиника!F:F,СВОД!F872)</f>
        <v>0</v>
      </c>
      <c r="L872" s="337">
        <f>SUMIFS(Поликлиника!BA:BA,Поликлиника!D:D,СВОД!D872,Поликлиника!F:F,СВОД!F872)</f>
        <v>0</v>
      </c>
      <c r="M872" s="337">
        <f>SUMIFS(Услуги!H:H,Услуги!D:D,СВОД!D872,Услуги!F:F,СВОД!F872)+SUMIFS(Услуги!M:M,Услуги!D:D,СВОД!D872,Услуги!F:F,СВОД!F872)+SUMIFS(Услуги!R:R,Услуги!D:D,СВОД!D872,Услуги!F:F,СВОД!F872)+SUMIFS(Услуги!W:W,Услуги!D:D,СВОД!D872,Услуги!F:F,СВОД!F872)+SUMIFS(Услуги!AB:AB,Услуги!D:D,СВОД!D872,Услуги!F:F,СВОД!F872)+SUMIFS(Услуги!AG:AG,Услуги!D:D,СВОД!D872,Услуги!F:F,СВОД!F872)+SUMIFS(Услуги!AL:AL,Услуги!D:D,СВОД!D872,Услуги!F:F,СВОД!F872)+SUMIFS(Услуги!AQ:AQ,Услуги!D:D,СВОД!D872,Услуги!F:F,СВОД!F872)</f>
        <v>0</v>
      </c>
      <c r="N872" s="337">
        <f>SUMIFS('Скорая мед.помощь'!I:I,'Скорая мед.помощь'!D:D,СВОД!D872,'Скорая мед.помощь'!F:F,СВОД!F872)</f>
        <v>0</v>
      </c>
      <c r="O872" s="338">
        <f>SUMIFS(Поликлиника!BF:BF,Поликлиника!D:D,СВОД!D872,Поликлиника!F:F,СВОД!F872)</f>
        <v>0</v>
      </c>
      <c r="P872" s="339">
        <f>SUMIFS('Круглосуточный стационар'!O:O,'Круглосуточный стационар'!D:D,СВОД!D872,'Круглосуточный стационар'!F:F,СВОД!F872,'Круглосуточный стационар'!H:H,"-")+SUMIFS(ВМП!O:O,ВМП!D:D,СВОД!D872,ВМП!F:F,СВОД!F872,ВМП!H:H,"-")+SUMIFS('Дневной стационар'!O:O,'Дневной стационар'!D:D,СВОД!D872,'Дневной стационар'!F:F,СВОД!F872,'Дневной стационар'!H:H,"-")+SUMIFS(ЭКО!M:M,ЭКО!D:D,СВОД!D872,ЭКО!F:F,СВОД!F872)+SUMIFS(Диализ!M:M,Диализ!D:D,СВОД!D872,Диализ!F:F,СВОД!F872)+SUMIFS('Скорая мед.помощь'!N:N,'Скорая мед.помощь'!D:D,СВОД!D872,'Скорая мед.помощь'!F:F,СВОД!F872)+SUMIFS(Услуги!AV:AV,Услуги!D:D,СВОД!D872,Услуги!F:F,СВОД!F872)+SUMIFS(Поликлиника!BK:BK,Поликлиника!D:D,СВОД!D872,Поликлиника!F:F,СВОД!F872)</f>
        <v>0</v>
      </c>
      <c r="Q872" s="336">
        <f>SUMIFS(Сверхбаза!L:L,Сверхбаза!C:C,СВОД!D872,Сверхбаза!E:E,СВОД!F872)+SUMIFS(Сверхбаза!N:N,Сверхбаза!C:C,СВОД!D872,Сверхбаза!E:E,СВОД!F872)</f>
        <v>0</v>
      </c>
      <c r="R872" s="337">
        <f>SUMIFS(Сверхбаза!P:P,Сверхбаза!C:C,СВОД!D872,Сверхбаза!E:E,СВОД!F872)</f>
        <v>0</v>
      </c>
      <c r="S872" s="337">
        <f>SUMIFS(Сверхбаза!R:R,Сверхбаза!C:C,СВОД!D872,Сверхбаза!E:E,СВОД!F872)</f>
        <v>0</v>
      </c>
      <c r="T872" s="337">
        <f>SUMIFS(Сверхбаза!Q:Q,Сверхбаза!C:C,СВОД!D872,Сверхбаза!E:E,СВОД!F872)</f>
        <v>0</v>
      </c>
      <c r="U872" s="337">
        <f>SUMIFS(Сверхбаза!S:S,Сверхбаза!C:C,СВОД!D872,Сверхбаза!E:E,СВОД!F872)</f>
        <v>0</v>
      </c>
      <c r="V872" s="339">
        <f>SUMIFS(Сверхбаза!G:G,Сверхбаза!C:C,СВОД!D872,Сверхбаза!E:E,СВОД!F872)</f>
        <v>0</v>
      </c>
    </row>
    <row r="873" spans="1:22" ht="25.5" outlineLevel="2" x14ac:dyDescent="0.2">
      <c r="A873" s="33" t="s">
        <v>7</v>
      </c>
      <c r="B873" s="9">
        <v>7</v>
      </c>
      <c r="C873" s="10">
        <v>501715</v>
      </c>
      <c r="D873" s="273">
        <v>171801</v>
      </c>
      <c r="E873" s="81" t="s">
        <v>710</v>
      </c>
      <c r="F873" s="81">
        <v>6</v>
      </c>
      <c r="G873" s="82" t="s">
        <v>860</v>
      </c>
      <c r="H873" s="336">
        <f>SUMIFS('Круглосуточный стационар'!J:J,'Круглосуточный стационар'!D:D,СВОД!D873,'Круглосуточный стационар'!H:H,"-",'Круглосуточный стационар'!F:F,СВОД!F873)+SUMIFS(ВМП!J:J,ВМП!D:D,СВОД!D873,ВМП!H:H,"-",ВМП!F:F,СВОД!F873)+SUMIFS('Дневной стационар'!J:J,'Дневной стационар'!D:D,СВОД!D873,'Дневной стационар'!H:H,"-",'Дневной стационар'!F:F,СВОД!F873)+SUMIFS(ЭКО!H:H,ЭКО!D:D,СВОД!D873,ЭКО!F:F,СВОД!F873)+SUMIFS(Диализ!H:H,Диализ!D:D,СВОД!D873,Диализ!F:F,СВОД!F873)</f>
        <v>0</v>
      </c>
      <c r="I873" s="337">
        <f>SUMIFS(Поликлиника!H:H,Поликлиника!D:D,СВОД!D873,Поликлиника!F:F,СВОД!F873)</f>
        <v>0</v>
      </c>
      <c r="J873" s="337">
        <f>SUMIFS(Поликлиника!AQ:AQ,Поликлиника!D:D,СВОД!D873,Поликлиника!F:F,СВОД!F873)</f>
        <v>0</v>
      </c>
      <c r="K873" s="337">
        <f>SUMIFS(Поликлиника!AV:AV,Поликлиника!D:D,СВОД!D873,Поликлиника!F:F,СВОД!F873)</f>
        <v>0</v>
      </c>
      <c r="L873" s="337">
        <f>SUMIFS(Поликлиника!BA:BA,Поликлиника!D:D,СВОД!D873,Поликлиника!F:F,СВОД!F873)</f>
        <v>0</v>
      </c>
      <c r="M873" s="337">
        <f>SUMIFS(Услуги!H:H,Услуги!D:D,СВОД!D873,Услуги!F:F,СВОД!F873)+SUMIFS(Услуги!M:M,Услуги!D:D,СВОД!D873,Услуги!F:F,СВОД!F873)+SUMIFS(Услуги!R:R,Услуги!D:D,СВОД!D873,Услуги!F:F,СВОД!F873)+SUMIFS(Услуги!W:W,Услуги!D:D,СВОД!D873,Услуги!F:F,СВОД!F873)+SUMIFS(Услуги!AB:AB,Услуги!D:D,СВОД!D873,Услуги!F:F,СВОД!F873)+SUMIFS(Услуги!AG:AG,Услуги!D:D,СВОД!D873,Услуги!F:F,СВОД!F873)+SUMIFS(Услуги!AL:AL,Услуги!D:D,СВОД!D873,Услуги!F:F,СВОД!F873)+SUMIFS(Услуги!AQ:AQ,Услуги!D:D,СВОД!D873,Услуги!F:F,СВОД!F873)</f>
        <v>0</v>
      </c>
      <c r="N873" s="337">
        <f>SUMIFS('Скорая мед.помощь'!I:I,'Скорая мед.помощь'!D:D,СВОД!D873,'Скорая мед.помощь'!F:F,СВОД!F873)</f>
        <v>0</v>
      </c>
      <c r="O873" s="338">
        <f>SUMIFS(Поликлиника!BF:BF,Поликлиника!D:D,СВОД!D873,Поликлиника!F:F,СВОД!F873)</f>
        <v>0</v>
      </c>
      <c r="P873" s="339">
        <f>SUMIFS('Круглосуточный стационар'!O:O,'Круглосуточный стационар'!D:D,СВОД!D873,'Круглосуточный стационар'!F:F,СВОД!F873,'Круглосуточный стационар'!H:H,"-")+SUMIFS(ВМП!O:O,ВМП!D:D,СВОД!D873,ВМП!F:F,СВОД!F873,ВМП!H:H,"-")+SUMIFS('Дневной стационар'!O:O,'Дневной стационар'!D:D,СВОД!D873,'Дневной стационар'!F:F,СВОД!F873,'Дневной стационар'!H:H,"-")+SUMIFS(ЭКО!M:M,ЭКО!D:D,СВОД!D873,ЭКО!F:F,СВОД!F873)+SUMIFS(Диализ!M:M,Диализ!D:D,СВОД!D873,Диализ!F:F,СВОД!F873)+SUMIFS('Скорая мед.помощь'!N:N,'Скорая мед.помощь'!D:D,СВОД!D873,'Скорая мед.помощь'!F:F,СВОД!F873)+SUMIFS(Услуги!AV:AV,Услуги!D:D,СВОД!D873,Услуги!F:F,СВОД!F873)+SUMIFS(Поликлиника!BK:BK,Поликлиника!D:D,СВОД!D873,Поликлиника!F:F,СВОД!F873)</f>
        <v>0</v>
      </c>
      <c r="Q873" s="336">
        <f>SUMIFS(Сверхбаза!L:L,Сверхбаза!C:C,СВОД!D873,Сверхбаза!E:E,СВОД!F873)+SUMIFS(Сверхбаза!N:N,Сверхбаза!C:C,СВОД!D873,Сверхбаза!E:E,СВОД!F873)</f>
        <v>0</v>
      </c>
      <c r="R873" s="337">
        <f>SUMIFS(Сверхбаза!P:P,Сверхбаза!C:C,СВОД!D873,Сверхбаза!E:E,СВОД!F873)</f>
        <v>0</v>
      </c>
      <c r="S873" s="337">
        <f>SUMIFS(Сверхбаза!R:R,Сверхбаза!C:C,СВОД!D873,Сверхбаза!E:E,СВОД!F873)</f>
        <v>0</v>
      </c>
      <c r="T873" s="337">
        <f>SUMIFS(Сверхбаза!Q:Q,Сверхбаза!C:C,СВОД!D873,Сверхбаза!E:E,СВОД!F873)</f>
        <v>0</v>
      </c>
      <c r="U873" s="337">
        <f>SUMIFS(Сверхбаза!S:S,Сверхбаза!C:C,СВОД!D873,Сверхбаза!E:E,СВОД!F873)</f>
        <v>0</v>
      </c>
      <c r="V873" s="339">
        <f>SUMIFS(Сверхбаза!G:G,Сверхбаза!C:C,СВОД!D873,Сверхбаза!E:E,СВОД!F873)</f>
        <v>0</v>
      </c>
    </row>
    <row r="874" spans="1:22" ht="25.5" outlineLevel="2" x14ac:dyDescent="0.2">
      <c r="A874" s="33" t="s">
        <v>7</v>
      </c>
      <c r="B874" s="9">
        <v>7</v>
      </c>
      <c r="C874" s="10">
        <v>501715</v>
      </c>
      <c r="D874" s="273">
        <v>171801</v>
      </c>
      <c r="E874" s="81" t="s">
        <v>710</v>
      </c>
      <c r="F874" s="81">
        <v>3</v>
      </c>
      <c r="G874" s="82" t="s">
        <v>136</v>
      </c>
      <c r="H874" s="336">
        <f>SUMIFS('Круглосуточный стационар'!J:J,'Круглосуточный стационар'!D:D,СВОД!D874,'Круглосуточный стационар'!H:H,"-",'Круглосуточный стационар'!F:F,СВОД!F874)+SUMIFS(ВМП!J:J,ВМП!D:D,СВОД!D874,ВМП!H:H,"-",ВМП!F:F,СВОД!F874)+SUMIFS('Дневной стационар'!J:J,'Дневной стационар'!D:D,СВОД!D874,'Дневной стационар'!H:H,"-",'Дневной стационар'!F:F,СВОД!F874)+SUMIFS(ЭКО!H:H,ЭКО!D:D,СВОД!D874,ЭКО!F:F,СВОД!F874)+SUMIFS(Диализ!H:H,Диализ!D:D,СВОД!D874,Диализ!F:F,СВОД!F874)</f>
        <v>0</v>
      </c>
      <c r="I874" s="337">
        <f>SUMIFS(Поликлиника!H:H,Поликлиника!D:D,СВОД!D874,Поликлиника!F:F,СВОД!F874)</f>
        <v>0</v>
      </c>
      <c r="J874" s="337">
        <f>SUMIFS(Поликлиника!AQ:AQ,Поликлиника!D:D,СВОД!D874,Поликлиника!F:F,СВОД!F874)</f>
        <v>0</v>
      </c>
      <c r="K874" s="337">
        <f>SUMIFS(Поликлиника!AV:AV,Поликлиника!D:D,СВОД!D874,Поликлиника!F:F,СВОД!F874)</f>
        <v>0</v>
      </c>
      <c r="L874" s="337">
        <f>SUMIFS(Поликлиника!BA:BA,Поликлиника!D:D,СВОД!D874,Поликлиника!F:F,СВОД!F874)</f>
        <v>0</v>
      </c>
      <c r="M874" s="337">
        <f>SUMIFS(Услуги!H:H,Услуги!D:D,СВОД!D874,Услуги!F:F,СВОД!F874)+SUMIFS(Услуги!M:M,Услуги!D:D,СВОД!D874,Услуги!F:F,СВОД!F874)+SUMIFS(Услуги!R:R,Услуги!D:D,СВОД!D874,Услуги!F:F,СВОД!F874)+SUMIFS(Услуги!W:W,Услуги!D:D,СВОД!D874,Услуги!F:F,СВОД!F874)+SUMIFS(Услуги!AB:AB,Услуги!D:D,СВОД!D874,Услуги!F:F,СВОД!F874)+SUMIFS(Услуги!AG:AG,Услуги!D:D,СВОД!D874,Услуги!F:F,СВОД!F874)+SUMIFS(Услуги!AL:AL,Услуги!D:D,СВОД!D874,Услуги!F:F,СВОД!F874)+SUMIFS(Услуги!AQ:AQ,Услуги!D:D,СВОД!D874,Услуги!F:F,СВОД!F874)</f>
        <v>0</v>
      </c>
      <c r="N874" s="337">
        <f>SUMIFS('Скорая мед.помощь'!I:I,'Скорая мед.помощь'!D:D,СВОД!D874,'Скорая мед.помощь'!F:F,СВОД!F874)</f>
        <v>0</v>
      </c>
      <c r="O874" s="338">
        <f>SUMIFS(Поликлиника!BF:BF,Поликлиника!D:D,СВОД!D874,Поликлиника!F:F,СВОД!F874)</f>
        <v>0</v>
      </c>
      <c r="P874" s="339">
        <f>SUMIFS('Круглосуточный стационар'!O:O,'Круглосуточный стационар'!D:D,СВОД!D874,'Круглосуточный стационар'!F:F,СВОД!F874,'Круглосуточный стационар'!H:H,"-")+SUMIFS(ВМП!O:O,ВМП!D:D,СВОД!D874,ВМП!F:F,СВОД!F874,ВМП!H:H,"-")+SUMIFS('Дневной стационар'!O:O,'Дневной стационар'!D:D,СВОД!D874,'Дневной стационар'!F:F,СВОД!F874,'Дневной стационар'!H:H,"-")+SUMIFS(ЭКО!M:M,ЭКО!D:D,СВОД!D874,ЭКО!F:F,СВОД!F874)+SUMIFS(Диализ!M:M,Диализ!D:D,СВОД!D874,Диализ!F:F,СВОД!F874)+SUMIFS('Скорая мед.помощь'!N:N,'Скорая мед.помощь'!D:D,СВОД!D874,'Скорая мед.помощь'!F:F,СВОД!F874)+SUMIFS(Услуги!AV:AV,Услуги!D:D,СВОД!D874,Услуги!F:F,СВОД!F874)+SUMIFS(Поликлиника!BK:BK,Поликлиника!D:D,СВОД!D874,Поликлиника!F:F,СВОД!F874)</f>
        <v>0</v>
      </c>
      <c r="Q874" s="336">
        <f>SUMIFS(Сверхбаза!L:L,Сверхбаза!C:C,СВОД!D874,Сверхбаза!E:E,СВОД!F874)+SUMIFS(Сверхбаза!N:N,Сверхбаза!C:C,СВОД!D874,Сверхбаза!E:E,СВОД!F874)</f>
        <v>0</v>
      </c>
      <c r="R874" s="337">
        <f>SUMIFS(Сверхбаза!P:P,Сверхбаза!C:C,СВОД!D874,Сверхбаза!E:E,СВОД!F874)</f>
        <v>3503</v>
      </c>
      <c r="S874" s="337">
        <f>SUMIFS(Сверхбаза!R:R,Сверхбаза!C:C,СВОД!D874,Сверхбаза!E:E,СВОД!F874)</f>
        <v>13005</v>
      </c>
      <c r="T874" s="337">
        <f>SUMIFS(Сверхбаза!Q:Q,Сверхбаза!C:C,СВОД!D874,Сверхбаза!E:E,СВОД!F874)</f>
        <v>16751</v>
      </c>
      <c r="U874" s="337">
        <f>SUMIFS(Сверхбаза!S:S,Сверхбаза!C:C,СВОД!D874,Сверхбаза!E:E,СВОД!F874)</f>
        <v>0</v>
      </c>
      <c r="V874" s="339">
        <f>SUMIFS(Сверхбаза!G:G,Сверхбаза!C:C,СВОД!D874,Сверхбаза!E:E,СВОД!F874)</f>
        <v>21813.994999999999</v>
      </c>
    </row>
    <row r="875" spans="1:22" ht="25.5" outlineLevel="2" x14ac:dyDescent="0.2">
      <c r="A875" s="33" t="s">
        <v>7</v>
      </c>
      <c r="B875" s="9">
        <v>7</v>
      </c>
      <c r="C875" s="10">
        <v>501715</v>
      </c>
      <c r="D875" s="273">
        <v>171801</v>
      </c>
      <c r="E875" s="81" t="s">
        <v>710</v>
      </c>
      <c r="F875" s="81">
        <v>7</v>
      </c>
      <c r="G875" s="82" t="s">
        <v>861</v>
      </c>
      <c r="H875" s="336">
        <f>SUMIFS('Круглосуточный стационар'!J:J,'Круглосуточный стационар'!D:D,СВОД!D875,'Круглосуточный стационар'!H:H,"-",'Круглосуточный стационар'!F:F,СВОД!F875)+SUMIFS(ВМП!J:J,ВМП!D:D,СВОД!D875,ВМП!H:H,"-",ВМП!F:F,СВОД!F875)+SUMIFS('Дневной стационар'!J:J,'Дневной стационар'!D:D,СВОД!D875,'Дневной стационар'!H:H,"-",'Дневной стационар'!F:F,СВОД!F875)+SUMIFS(ЭКО!H:H,ЭКО!D:D,СВОД!D875,ЭКО!F:F,СВОД!F875)+SUMIFS(Диализ!H:H,Диализ!D:D,СВОД!D875,Диализ!F:F,СВОД!F875)</f>
        <v>0</v>
      </c>
      <c r="I875" s="337">
        <f>SUMIFS(Поликлиника!H:H,Поликлиника!D:D,СВОД!D875,Поликлиника!F:F,СВОД!F875)</f>
        <v>0</v>
      </c>
      <c r="J875" s="337">
        <f>SUMIFS(Поликлиника!AQ:AQ,Поликлиника!D:D,СВОД!D875,Поликлиника!F:F,СВОД!F875)</f>
        <v>0</v>
      </c>
      <c r="K875" s="337">
        <f>SUMIFS(Поликлиника!AV:AV,Поликлиника!D:D,СВОД!D875,Поликлиника!F:F,СВОД!F875)</f>
        <v>0</v>
      </c>
      <c r="L875" s="337">
        <f>SUMIFS(Поликлиника!BA:BA,Поликлиника!D:D,СВОД!D875,Поликлиника!F:F,СВОД!F875)</f>
        <v>0</v>
      </c>
      <c r="M875" s="337">
        <f>SUMIFS(Услуги!H:H,Услуги!D:D,СВОД!D875,Услуги!F:F,СВОД!F875)+SUMIFS(Услуги!M:M,Услуги!D:D,СВОД!D875,Услуги!F:F,СВОД!F875)+SUMIFS(Услуги!R:R,Услуги!D:D,СВОД!D875,Услуги!F:F,СВОД!F875)+SUMIFS(Услуги!W:W,Услуги!D:D,СВОД!D875,Услуги!F:F,СВОД!F875)+SUMIFS(Услуги!AB:AB,Услуги!D:D,СВОД!D875,Услуги!F:F,СВОД!F875)+SUMIFS(Услуги!AG:AG,Услуги!D:D,СВОД!D875,Услуги!F:F,СВОД!F875)+SUMIFS(Услуги!AL:AL,Услуги!D:D,СВОД!D875,Услуги!F:F,СВОД!F875)+SUMIFS(Услуги!AQ:AQ,Услуги!D:D,СВОД!D875,Услуги!F:F,СВОД!F875)</f>
        <v>0</v>
      </c>
      <c r="N875" s="337">
        <f>SUMIFS('Скорая мед.помощь'!I:I,'Скорая мед.помощь'!D:D,СВОД!D875,'Скорая мед.помощь'!F:F,СВОД!F875)</f>
        <v>0</v>
      </c>
      <c r="O875" s="338">
        <f>SUMIFS(Поликлиника!BF:BF,Поликлиника!D:D,СВОД!D875,Поликлиника!F:F,СВОД!F875)</f>
        <v>0</v>
      </c>
      <c r="P875" s="339">
        <f>SUMIFS('Круглосуточный стационар'!O:O,'Круглосуточный стационар'!D:D,СВОД!D875,'Круглосуточный стационар'!F:F,СВОД!F875,'Круглосуточный стационар'!H:H,"-")+SUMIFS(ВМП!O:O,ВМП!D:D,СВОД!D875,ВМП!F:F,СВОД!F875,ВМП!H:H,"-")+SUMIFS('Дневной стационар'!O:O,'Дневной стационар'!D:D,СВОД!D875,'Дневной стационар'!F:F,СВОД!F875,'Дневной стационар'!H:H,"-")+SUMIFS(ЭКО!M:M,ЭКО!D:D,СВОД!D875,ЭКО!F:F,СВОД!F875)+SUMIFS(Диализ!M:M,Диализ!D:D,СВОД!D875,Диализ!F:F,СВОД!F875)+SUMIFS('Скорая мед.помощь'!N:N,'Скорая мед.помощь'!D:D,СВОД!D875,'Скорая мед.помощь'!F:F,СВОД!F875)+SUMIFS(Услуги!AV:AV,Услуги!D:D,СВОД!D875,Услуги!F:F,СВОД!F875)+SUMIFS(Поликлиника!BK:BK,Поликлиника!D:D,СВОД!D875,Поликлиника!F:F,СВОД!F875)</f>
        <v>0</v>
      </c>
      <c r="Q875" s="336">
        <f>SUMIFS(Сверхбаза!L:L,Сверхбаза!C:C,СВОД!D875,Сверхбаза!E:E,СВОД!F875)+SUMIFS(Сверхбаза!N:N,Сверхбаза!C:C,СВОД!D875,Сверхбаза!E:E,СВОД!F875)</f>
        <v>0</v>
      </c>
      <c r="R875" s="337">
        <f>SUMIFS(Сверхбаза!P:P,Сверхбаза!C:C,СВОД!D875,Сверхбаза!E:E,СВОД!F875)</f>
        <v>0</v>
      </c>
      <c r="S875" s="337">
        <f>SUMIFS(Сверхбаза!R:R,Сверхбаза!C:C,СВОД!D875,Сверхбаза!E:E,СВОД!F875)</f>
        <v>0</v>
      </c>
      <c r="T875" s="337">
        <f>SUMIFS(Сверхбаза!Q:Q,Сверхбаза!C:C,СВОД!D875,Сверхбаза!E:E,СВОД!F875)</f>
        <v>0</v>
      </c>
      <c r="U875" s="337">
        <f>SUMIFS(Сверхбаза!S:S,Сверхбаза!C:C,СВОД!D875,Сверхбаза!E:E,СВОД!F875)</f>
        <v>0</v>
      </c>
      <c r="V875" s="339">
        <f>SUMIFS(Сверхбаза!G:G,Сверхбаза!C:C,СВОД!D875,Сверхбаза!E:E,СВОД!F875)</f>
        <v>0</v>
      </c>
    </row>
    <row r="876" spans="1:22" ht="25.5" outlineLevel="2" x14ac:dyDescent="0.2">
      <c r="A876" s="33" t="s">
        <v>7</v>
      </c>
      <c r="B876" s="9">
        <v>7</v>
      </c>
      <c r="C876" s="10">
        <v>501715</v>
      </c>
      <c r="D876" s="273">
        <v>171801</v>
      </c>
      <c r="E876" s="81" t="s">
        <v>710</v>
      </c>
      <c r="F876" s="81">
        <v>70</v>
      </c>
      <c r="G876" s="82" t="s">
        <v>862</v>
      </c>
      <c r="H876" s="336">
        <f>SUMIFS('Круглосуточный стационар'!J:J,'Круглосуточный стационар'!D:D,СВОД!D876,'Круглосуточный стационар'!H:H,"-",'Круглосуточный стационар'!F:F,СВОД!F876)+SUMIFS(ВМП!J:J,ВМП!D:D,СВОД!D876,ВМП!H:H,"-",ВМП!F:F,СВОД!F876)+SUMIFS('Дневной стационар'!J:J,'Дневной стационар'!D:D,СВОД!D876,'Дневной стационар'!H:H,"-",'Дневной стационар'!F:F,СВОД!F876)+SUMIFS(ЭКО!H:H,ЭКО!D:D,СВОД!D876,ЭКО!F:F,СВОД!F876)+SUMIFS(Диализ!H:H,Диализ!D:D,СВОД!D876,Диализ!F:F,СВОД!F876)</f>
        <v>0</v>
      </c>
      <c r="I876" s="337">
        <f>SUMIFS(Поликлиника!H:H,Поликлиника!D:D,СВОД!D876,Поликлиника!F:F,СВОД!F876)</f>
        <v>0</v>
      </c>
      <c r="J876" s="337">
        <f>SUMIFS(Поликлиника!AQ:AQ,Поликлиника!D:D,СВОД!D876,Поликлиника!F:F,СВОД!F876)</f>
        <v>0</v>
      </c>
      <c r="K876" s="337">
        <f>SUMIFS(Поликлиника!AV:AV,Поликлиника!D:D,СВОД!D876,Поликлиника!F:F,СВОД!F876)</f>
        <v>0</v>
      </c>
      <c r="L876" s="337">
        <f>SUMIFS(Поликлиника!BA:BA,Поликлиника!D:D,СВОД!D876,Поликлиника!F:F,СВОД!F876)</f>
        <v>0</v>
      </c>
      <c r="M876" s="337">
        <f>SUMIFS(Услуги!H:H,Услуги!D:D,СВОД!D876,Услуги!F:F,СВОД!F876)+SUMIFS(Услуги!M:M,Услуги!D:D,СВОД!D876,Услуги!F:F,СВОД!F876)+SUMIFS(Услуги!R:R,Услуги!D:D,СВОД!D876,Услуги!F:F,СВОД!F876)+SUMIFS(Услуги!W:W,Услуги!D:D,СВОД!D876,Услуги!F:F,СВОД!F876)+SUMIFS(Услуги!AB:AB,Услуги!D:D,СВОД!D876,Услуги!F:F,СВОД!F876)+SUMIFS(Услуги!AG:AG,Услуги!D:D,СВОД!D876,Услуги!F:F,СВОД!F876)+SUMIFS(Услуги!AL:AL,Услуги!D:D,СВОД!D876,Услуги!F:F,СВОД!F876)+SUMIFS(Услуги!AQ:AQ,Услуги!D:D,СВОД!D876,Услуги!F:F,СВОД!F876)</f>
        <v>0</v>
      </c>
      <c r="N876" s="337">
        <f>SUMIFS('Скорая мед.помощь'!I:I,'Скорая мед.помощь'!D:D,СВОД!D876,'Скорая мед.помощь'!F:F,СВОД!F876)</f>
        <v>0</v>
      </c>
      <c r="O876" s="338">
        <f>SUMIFS(Поликлиника!BF:BF,Поликлиника!D:D,СВОД!D876,Поликлиника!F:F,СВОД!F876)</f>
        <v>0</v>
      </c>
      <c r="P876" s="339">
        <f>SUMIFS('Круглосуточный стационар'!O:O,'Круглосуточный стационар'!D:D,СВОД!D876,'Круглосуточный стационар'!F:F,СВОД!F876,'Круглосуточный стационар'!H:H,"-")+SUMIFS(ВМП!O:O,ВМП!D:D,СВОД!D876,ВМП!F:F,СВОД!F876,ВМП!H:H,"-")+SUMIFS('Дневной стационар'!O:O,'Дневной стационар'!D:D,СВОД!D876,'Дневной стационар'!F:F,СВОД!F876,'Дневной стационар'!H:H,"-")+SUMIFS(ЭКО!M:M,ЭКО!D:D,СВОД!D876,ЭКО!F:F,СВОД!F876)+SUMIFS(Диализ!M:M,Диализ!D:D,СВОД!D876,Диализ!F:F,СВОД!F876)+SUMIFS('Скорая мед.помощь'!N:N,'Скорая мед.помощь'!D:D,СВОД!D876,'Скорая мед.помощь'!F:F,СВОД!F876)+SUMIFS(Услуги!AV:AV,Услуги!D:D,СВОД!D876,Услуги!F:F,СВОД!F876)+SUMIFS(Поликлиника!BK:BK,Поликлиника!D:D,СВОД!D876,Поликлиника!F:F,СВОД!F876)</f>
        <v>0</v>
      </c>
      <c r="Q876" s="336">
        <f>SUMIFS(Сверхбаза!L:L,Сверхбаза!C:C,СВОД!D876,Сверхбаза!E:E,СВОД!F876)+SUMIFS(Сверхбаза!N:N,Сверхбаза!C:C,СВОД!D876,Сверхбаза!E:E,СВОД!F876)</f>
        <v>0</v>
      </c>
      <c r="R876" s="337">
        <f>SUMIFS(Сверхбаза!P:P,Сверхбаза!C:C,СВОД!D876,Сверхбаза!E:E,СВОД!F876)</f>
        <v>0</v>
      </c>
      <c r="S876" s="337">
        <f>SUMIFS(Сверхбаза!R:R,Сверхбаза!C:C,СВОД!D876,Сверхбаза!E:E,СВОД!F876)</f>
        <v>0</v>
      </c>
      <c r="T876" s="337">
        <f>SUMIFS(Сверхбаза!Q:Q,Сверхбаза!C:C,СВОД!D876,Сверхбаза!E:E,СВОД!F876)</f>
        <v>0</v>
      </c>
      <c r="U876" s="337">
        <f>SUMIFS(Сверхбаза!S:S,Сверхбаза!C:C,СВОД!D876,Сверхбаза!E:E,СВОД!F876)</f>
        <v>0</v>
      </c>
      <c r="V876" s="339">
        <f>SUMIFS(Сверхбаза!G:G,Сверхбаза!C:C,СВОД!D876,Сверхбаза!E:E,СВОД!F876)</f>
        <v>0</v>
      </c>
    </row>
    <row r="877" spans="1:22" ht="25.5" outlineLevel="2" x14ac:dyDescent="0.2">
      <c r="A877" s="33" t="s">
        <v>7</v>
      </c>
      <c r="B877" s="9">
        <v>7</v>
      </c>
      <c r="C877" s="10">
        <v>501715</v>
      </c>
      <c r="D877" s="273">
        <v>171801</v>
      </c>
      <c r="E877" s="81" t="s">
        <v>710</v>
      </c>
      <c r="F877" s="81">
        <v>94</v>
      </c>
      <c r="G877" s="82" t="s">
        <v>124</v>
      </c>
      <c r="H877" s="336">
        <f>SUMIFS('Круглосуточный стационар'!J:J,'Круглосуточный стационар'!D:D,СВОД!D877,'Круглосуточный стационар'!H:H,"-",'Круглосуточный стационар'!F:F,СВОД!F877)+SUMIFS(ВМП!J:J,ВМП!D:D,СВОД!D877,ВМП!H:H,"-",ВМП!F:F,СВОД!F877)+SUMIFS('Дневной стационар'!J:J,'Дневной стационар'!D:D,СВОД!D877,'Дневной стационар'!H:H,"-",'Дневной стационар'!F:F,СВОД!F877)+SUMIFS(ЭКО!H:H,ЭКО!D:D,СВОД!D877,ЭКО!F:F,СВОД!F877)+SUMIFS(Диализ!H:H,Диализ!D:D,СВОД!D877,Диализ!F:F,СВОД!F877)</f>
        <v>0</v>
      </c>
      <c r="I877" s="337">
        <f>SUMIFS(Поликлиника!H:H,Поликлиника!D:D,СВОД!D877,Поликлиника!F:F,СВОД!F877)</f>
        <v>0</v>
      </c>
      <c r="J877" s="337">
        <f>SUMIFS(Поликлиника!AQ:AQ,Поликлиника!D:D,СВОД!D877,Поликлиника!F:F,СВОД!F877)</f>
        <v>0</v>
      </c>
      <c r="K877" s="337">
        <f>SUMIFS(Поликлиника!AV:AV,Поликлиника!D:D,СВОД!D877,Поликлиника!F:F,СВОД!F877)</f>
        <v>0</v>
      </c>
      <c r="L877" s="337">
        <f>SUMIFS(Поликлиника!BA:BA,Поликлиника!D:D,СВОД!D877,Поликлиника!F:F,СВОД!F877)</f>
        <v>0</v>
      </c>
      <c r="M877" s="337">
        <f>SUMIFS(Услуги!H:H,Услуги!D:D,СВОД!D877,Услуги!F:F,СВОД!F877)+SUMIFS(Услуги!M:M,Услуги!D:D,СВОД!D877,Услуги!F:F,СВОД!F877)+SUMIFS(Услуги!R:R,Услуги!D:D,СВОД!D877,Услуги!F:F,СВОД!F877)+SUMIFS(Услуги!W:W,Услуги!D:D,СВОД!D877,Услуги!F:F,СВОД!F877)+SUMIFS(Услуги!AB:AB,Услуги!D:D,СВОД!D877,Услуги!F:F,СВОД!F877)+SUMIFS(Услуги!AG:AG,Услуги!D:D,СВОД!D877,Услуги!F:F,СВОД!F877)+SUMIFS(Услуги!AL:AL,Услуги!D:D,СВОД!D877,Услуги!F:F,СВОД!F877)+SUMIFS(Услуги!AQ:AQ,Услуги!D:D,СВОД!D877,Услуги!F:F,СВОД!F877)</f>
        <v>0</v>
      </c>
      <c r="N877" s="337">
        <f>SUMIFS('Скорая мед.помощь'!I:I,'Скорая мед.помощь'!D:D,СВОД!D877,'Скорая мед.помощь'!F:F,СВОД!F877)</f>
        <v>0</v>
      </c>
      <c r="O877" s="338">
        <f>SUMIFS(Поликлиника!BF:BF,Поликлиника!D:D,СВОД!D877,Поликлиника!F:F,СВОД!F877)</f>
        <v>0</v>
      </c>
      <c r="P877" s="339">
        <f>SUMIFS('Круглосуточный стационар'!O:O,'Круглосуточный стационар'!D:D,СВОД!D877,'Круглосуточный стационар'!F:F,СВОД!F877,'Круглосуточный стационар'!H:H,"-")+SUMIFS(ВМП!O:O,ВМП!D:D,СВОД!D877,ВМП!F:F,СВОД!F877,ВМП!H:H,"-")+SUMIFS('Дневной стационар'!O:O,'Дневной стационар'!D:D,СВОД!D877,'Дневной стационар'!F:F,СВОД!F877,'Дневной стационар'!H:H,"-")+SUMIFS(ЭКО!M:M,ЭКО!D:D,СВОД!D877,ЭКО!F:F,СВОД!F877)+SUMIFS(Диализ!M:M,Диализ!D:D,СВОД!D877,Диализ!F:F,СВОД!F877)+SUMIFS('Скорая мед.помощь'!N:N,'Скорая мед.помощь'!D:D,СВОД!D877,'Скорая мед.помощь'!F:F,СВОД!F877)+SUMIFS(Услуги!AV:AV,Услуги!D:D,СВОД!D877,Услуги!F:F,СВОД!F877)+SUMIFS(Поликлиника!BK:BK,Поликлиника!D:D,СВОД!D877,Поликлиника!F:F,СВОД!F877)</f>
        <v>0</v>
      </c>
      <c r="Q877" s="336">
        <f>SUMIFS(Сверхбаза!L:L,Сверхбаза!C:C,СВОД!D877,Сверхбаза!E:E,СВОД!F877)+SUMIFS(Сверхбаза!N:N,Сверхбаза!C:C,СВОД!D877,Сверхбаза!E:E,СВОД!F877)</f>
        <v>0</v>
      </c>
      <c r="R877" s="337">
        <f>SUMIFS(Сверхбаза!P:P,Сверхбаза!C:C,СВОД!D877,Сверхбаза!E:E,СВОД!F877)</f>
        <v>0</v>
      </c>
      <c r="S877" s="337">
        <f>SUMIFS(Сверхбаза!R:R,Сверхбаза!C:C,СВОД!D877,Сверхбаза!E:E,СВОД!F877)</f>
        <v>0</v>
      </c>
      <c r="T877" s="337">
        <f>SUMIFS(Сверхбаза!Q:Q,Сверхбаза!C:C,СВОД!D877,Сверхбаза!E:E,СВОД!F877)</f>
        <v>0</v>
      </c>
      <c r="U877" s="337">
        <f>SUMIFS(Сверхбаза!S:S,Сверхбаза!C:C,СВОД!D877,Сверхбаза!E:E,СВОД!F877)</f>
        <v>0</v>
      </c>
      <c r="V877" s="339">
        <f>SUMIFS(Сверхбаза!G:G,Сверхбаза!C:C,СВОД!D877,Сверхбаза!E:E,СВОД!F877)</f>
        <v>0</v>
      </c>
    </row>
    <row r="878" spans="1:22" outlineLevel="1" x14ac:dyDescent="0.2">
      <c r="A878" s="320"/>
      <c r="B878" s="321"/>
      <c r="C878" s="322"/>
      <c r="D878" s="340" t="s">
        <v>915</v>
      </c>
      <c r="E878" s="83"/>
      <c r="F878" s="83"/>
      <c r="G878" s="84"/>
      <c r="H878" s="341"/>
      <c r="I878" s="342"/>
      <c r="J878" s="342"/>
      <c r="K878" s="342"/>
      <c r="L878" s="342"/>
      <c r="M878" s="342"/>
      <c r="N878" s="342"/>
      <c r="O878" s="343"/>
      <c r="P878" s="344">
        <f>SUBTOTAL(9,P870:P877)</f>
        <v>0</v>
      </c>
      <c r="Q878" s="341"/>
      <c r="R878" s="342"/>
      <c r="S878" s="342"/>
      <c r="T878" s="342"/>
      <c r="U878" s="342"/>
      <c r="V878" s="344">
        <f>SUBTOTAL(9,V870:V877)</f>
        <v>158491.07300000003</v>
      </c>
    </row>
    <row r="879" spans="1:22" outlineLevel="2" x14ac:dyDescent="0.2">
      <c r="A879" s="33" t="s">
        <v>10</v>
      </c>
      <c r="B879" s="9">
        <v>7</v>
      </c>
      <c r="C879" s="10">
        <v>501716</v>
      </c>
      <c r="D879" s="273">
        <v>171901</v>
      </c>
      <c r="E879" s="81" t="s">
        <v>776</v>
      </c>
      <c r="F879" s="81">
        <v>1</v>
      </c>
      <c r="G879" s="82" t="s">
        <v>12</v>
      </c>
      <c r="H879" s="336">
        <f>SUMIFS('Круглосуточный стационар'!J:J,'Круглосуточный стационар'!D:D,СВОД!D879,'Круглосуточный стационар'!H:H,"-",'Круглосуточный стационар'!F:F,СВОД!F879)+SUMIFS(ВМП!J:J,ВМП!D:D,СВОД!D879,ВМП!H:H,"-",ВМП!F:F,СВОД!F879)+SUMIFS('Дневной стационар'!J:J,'Дневной стационар'!D:D,СВОД!D879,'Дневной стационар'!H:H,"-",'Дневной стационар'!F:F,СВОД!F879)+SUMIFS(ЭКО!H:H,ЭКО!D:D,СВОД!D879,ЭКО!F:F,СВОД!F879)+SUMIFS(Диализ!H:H,Диализ!D:D,СВОД!D879,Диализ!F:F,СВОД!F879)</f>
        <v>0</v>
      </c>
      <c r="I879" s="337">
        <f>SUMIFS(Поликлиника!H:H,Поликлиника!D:D,СВОД!D879,Поликлиника!F:F,СВОД!F879)</f>
        <v>0</v>
      </c>
      <c r="J879" s="337">
        <f>SUMIFS(Поликлиника!AQ:AQ,Поликлиника!D:D,СВОД!D879,Поликлиника!F:F,СВОД!F879)</f>
        <v>0</v>
      </c>
      <c r="K879" s="337">
        <f>SUMIFS(Поликлиника!AV:AV,Поликлиника!D:D,СВОД!D879,Поликлиника!F:F,СВОД!F879)</f>
        <v>0</v>
      </c>
      <c r="L879" s="337">
        <f>SUMIFS(Поликлиника!BA:BA,Поликлиника!D:D,СВОД!D879,Поликлиника!F:F,СВОД!F879)</f>
        <v>0</v>
      </c>
      <c r="M879" s="337">
        <f>SUMIFS(Услуги!H:H,Услуги!D:D,СВОД!D879,Услуги!F:F,СВОД!F879)+SUMIFS(Услуги!M:M,Услуги!D:D,СВОД!D879,Услуги!F:F,СВОД!F879)+SUMIFS(Услуги!R:R,Услуги!D:D,СВОД!D879,Услуги!F:F,СВОД!F879)+SUMIFS(Услуги!W:W,Услуги!D:D,СВОД!D879,Услуги!F:F,СВОД!F879)+SUMIFS(Услуги!AB:AB,Услуги!D:D,СВОД!D879,Услуги!F:F,СВОД!F879)+SUMIFS(Услуги!AG:AG,Услуги!D:D,СВОД!D879,Услуги!F:F,СВОД!F879)+SUMIFS(Услуги!AL:AL,Услуги!D:D,СВОД!D879,Услуги!F:F,СВОД!F879)+SUMIFS(Услуги!AQ:AQ,Услуги!D:D,СВОД!D879,Услуги!F:F,СВОД!F879)</f>
        <v>0</v>
      </c>
      <c r="N879" s="337">
        <f>SUMIFS('Скорая мед.помощь'!I:I,'Скорая мед.помощь'!D:D,СВОД!D879,'Скорая мед.помощь'!F:F,СВОД!F879)</f>
        <v>0</v>
      </c>
      <c r="O879" s="338">
        <f>SUMIFS(Поликлиника!BF:BF,Поликлиника!D:D,СВОД!D879,Поликлиника!F:F,СВОД!F879)</f>
        <v>0</v>
      </c>
      <c r="P879" s="339">
        <f>SUMIFS('Круглосуточный стационар'!O:O,'Круглосуточный стационар'!D:D,СВОД!D879,'Круглосуточный стационар'!F:F,СВОД!F879,'Круглосуточный стационар'!H:H,"-")+SUMIFS(ВМП!O:O,ВМП!D:D,СВОД!D879,ВМП!F:F,СВОД!F879,ВМП!H:H,"-")+SUMIFS('Дневной стационар'!O:O,'Дневной стационар'!D:D,СВОД!D879,'Дневной стационар'!F:F,СВОД!F879,'Дневной стационар'!H:H,"-")+SUMIFS(ЭКО!M:M,ЭКО!D:D,СВОД!D879,ЭКО!F:F,СВОД!F879)+SUMIFS(Диализ!M:M,Диализ!D:D,СВОД!D879,Диализ!F:F,СВОД!F879)+SUMIFS('Скорая мед.помощь'!N:N,'Скорая мед.помощь'!D:D,СВОД!D879,'Скорая мед.помощь'!F:F,СВОД!F879)+SUMIFS(Услуги!AV:AV,Услуги!D:D,СВОД!D879,Услуги!F:F,СВОД!F879)+SUMIFS(Поликлиника!BK:BK,Поликлиника!D:D,СВОД!D879,Поликлиника!F:F,СВОД!F879)</f>
        <v>0</v>
      </c>
      <c r="Q879" s="336">
        <f>SUMIFS(Сверхбаза!L:L,Сверхбаза!C:C,СВОД!D879,Сверхбаза!E:E,СВОД!F879)+SUMIFS(Сверхбаза!N:N,Сверхбаза!C:C,СВОД!D879,Сверхбаза!E:E,СВОД!F879)</f>
        <v>0</v>
      </c>
      <c r="R879" s="337">
        <f>SUMIFS(Сверхбаза!P:P,Сверхбаза!C:C,СВОД!D879,Сверхбаза!E:E,СВОД!F879)</f>
        <v>0</v>
      </c>
      <c r="S879" s="337">
        <f>SUMIFS(Сверхбаза!R:R,Сверхбаза!C:C,СВОД!D879,Сверхбаза!E:E,СВОД!F879)</f>
        <v>0</v>
      </c>
      <c r="T879" s="337">
        <f>SUMIFS(Сверхбаза!Q:Q,Сверхбаза!C:C,СВОД!D879,Сверхбаза!E:E,СВОД!F879)</f>
        <v>0</v>
      </c>
      <c r="U879" s="337">
        <f>SUMIFS(Сверхбаза!S:S,Сверхбаза!C:C,СВОД!D879,Сверхбаза!E:E,СВОД!F879)</f>
        <v>0</v>
      </c>
      <c r="V879" s="339">
        <f>SUMIFS(Сверхбаза!G:G,Сверхбаза!C:C,СВОД!D879,Сверхбаза!E:E,СВОД!F879)</f>
        <v>0</v>
      </c>
    </row>
    <row r="880" spans="1:22" ht="25.5" outlineLevel="2" x14ac:dyDescent="0.2">
      <c r="A880" s="33" t="s">
        <v>10</v>
      </c>
      <c r="B880" s="9">
        <v>7</v>
      </c>
      <c r="C880" s="10">
        <v>501716</v>
      </c>
      <c r="D880" s="273">
        <v>171901</v>
      </c>
      <c r="E880" s="81" t="s">
        <v>776</v>
      </c>
      <c r="F880" s="81">
        <v>13</v>
      </c>
      <c r="G880" s="82" t="s">
        <v>859</v>
      </c>
      <c r="H880" s="336">
        <f>SUMIFS('Круглосуточный стационар'!J:J,'Круглосуточный стационар'!D:D,СВОД!D880,'Круглосуточный стационар'!H:H,"-",'Круглосуточный стационар'!F:F,СВОД!F880)+SUMIFS(ВМП!J:J,ВМП!D:D,СВОД!D880,ВМП!H:H,"-",ВМП!F:F,СВОД!F880)+SUMIFS('Дневной стационар'!J:J,'Дневной стационар'!D:D,СВОД!D880,'Дневной стационар'!H:H,"-",'Дневной стационар'!F:F,СВОД!F880)+SUMIFS(ЭКО!H:H,ЭКО!D:D,СВОД!D880,ЭКО!F:F,СВОД!F880)+SUMIFS(Диализ!H:H,Диализ!D:D,СВОД!D880,Диализ!F:F,СВОД!F880)</f>
        <v>0</v>
      </c>
      <c r="I880" s="337">
        <f>SUMIFS(Поликлиника!H:H,Поликлиника!D:D,СВОД!D880,Поликлиника!F:F,СВОД!F880)</f>
        <v>0</v>
      </c>
      <c r="J880" s="337">
        <f>SUMIFS(Поликлиника!AQ:AQ,Поликлиника!D:D,СВОД!D880,Поликлиника!F:F,СВОД!F880)</f>
        <v>0</v>
      </c>
      <c r="K880" s="337">
        <f>SUMIFS(Поликлиника!AV:AV,Поликлиника!D:D,СВОД!D880,Поликлиника!F:F,СВОД!F880)</f>
        <v>0</v>
      </c>
      <c r="L880" s="337">
        <f>SUMIFS(Поликлиника!BA:BA,Поликлиника!D:D,СВОД!D880,Поликлиника!F:F,СВОД!F880)</f>
        <v>0</v>
      </c>
      <c r="M880" s="337">
        <f>SUMIFS(Услуги!H:H,Услуги!D:D,СВОД!D880,Услуги!F:F,СВОД!F880)+SUMIFS(Услуги!M:M,Услуги!D:D,СВОД!D880,Услуги!F:F,СВОД!F880)+SUMIFS(Услуги!R:R,Услуги!D:D,СВОД!D880,Услуги!F:F,СВОД!F880)+SUMIFS(Услуги!W:W,Услуги!D:D,СВОД!D880,Услуги!F:F,СВОД!F880)+SUMIFS(Услуги!AB:AB,Услуги!D:D,СВОД!D880,Услуги!F:F,СВОД!F880)+SUMIFS(Услуги!AG:AG,Услуги!D:D,СВОД!D880,Услуги!F:F,СВОД!F880)+SUMIFS(Услуги!AL:AL,Услуги!D:D,СВОД!D880,Услуги!F:F,СВОД!F880)+SUMIFS(Услуги!AQ:AQ,Услуги!D:D,СВОД!D880,Услуги!F:F,СВОД!F880)</f>
        <v>0</v>
      </c>
      <c r="N880" s="337">
        <f>SUMIFS('Скорая мед.помощь'!I:I,'Скорая мед.помощь'!D:D,СВОД!D880,'Скорая мед.помощь'!F:F,СВОД!F880)</f>
        <v>0</v>
      </c>
      <c r="O880" s="338">
        <f>SUMIFS(Поликлиника!BF:BF,Поликлиника!D:D,СВОД!D880,Поликлиника!F:F,СВОД!F880)</f>
        <v>0</v>
      </c>
      <c r="P880" s="339">
        <f>SUMIFS('Круглосуточный стационар'!O:O,'Круглосуточный стационар'!D:D,СВОД!D880,'Круглосуточный стационар'!F:F,СВОД!F880,'Круглосуточный стационар'!H:H,"-")+SUMIFS(ВМП!O:O,ВМП!D:D,СВОД!D880,ВМП!F:F,СВОД!F880,ВМП!H:H,"-")+SUMIFS('Дневной стационар'!O:O,'Дневной стационар'!D:D,СВОД!D880,'Дневной стационар'!F:F,СВОД!F880,'Дневной стационар'!H:H,"-")+SUMIFS(ЭКО!M:M,ЭКО!D:D,СВОД!D880,ЭКО!F:F,СВОД!F880)+SUMIFS(Диализ!M:M,Диализ!D:D,СВОД!D880,Диализ!F:F,СВОД!F880)+SUMIFS('Скорая мед.помощь'!N:N,'Скорая мед.помощь'!D:D,СВОД!D880,'Скорая мед.помощь'!F:F,СВОД!F880)+SUMIFS(Услуги!AV:AV,Услуги!D:D,СВОД!D880,Услуги!F:F,СВОД!F880)+SUMIFS(Поликлиника!BK:BK,Поликлиника!D:D,СВОД!D880,Поликлиника!F:F,СВОД!F880)</f>
        <v>0</v>
      </c>
      <c r="Q880" s="336">
        <f>SUMIFS(Сверхбаза!L:L,Сверхбаза!C:C,СВОД!D880,Сверхбаза!E:E,СВОД!F880)+SUMIFS(Сверхбаза!N:N,Сверхбаза!C:C,СВОД!D880,Сверхбаза!E:E,СВОД!F880)</f>
        <v>0</v>
      </c>
      <c r="R880" s="337">
        <f>SUMIFS(Сверхбаза!P:P,Сверхбаза!C:C,СВОД!D880,Сверхбаза!E:E,СВОД!F880)</f>
        <v>0</v>
      </c>
      <c r="S880" s="337">
        <f>SUMIFS(Сверхбаза!R:R,Сверхбаза!C:C,СВОД!D880,Сверхбаза!E:E,СВОД!F880)</f>
        <v>0</v>
      </c>
      <c r="T880" s="337">
        <f>SUMIFS(Сверхбаза!Q:Q,Сверхбаза!C:C,СВОД!D880,Сверхбаза!E:E,СВОД!F880)</f>
        <v>0</v>
      </c>
      <c r="U880" s="337">
        <f>SUMIFS(Сверхбаза!S:S,Сверхбаза!C:C,СВОД!D880,Сверхбаза!E:E,СВОД!F880)</f>
        <v>0</v>
      </c>
      <c r="V880" s="339">
        <f>SUMIFS(Сверхбаза!G:G,Сверхбаза!C:C,СВОД!D880,Сверхбаза!E:E,СВОД!F880)</f>
        <v>0</v>
      </c>
    </row>
    <row r="881" spans="1:22" outlineLevel="2" x14ac:dyDescent="0.2">
      <c r="A881" s="33" t="s">
        <v>10</v>
      </c>
      <c r="B881" s="9">
        <v>7</v>
      </c>
      <c r="C881" s="10">
        <v>501716</v>
      </c>
      <c r="D881" s="273">
        <v>171901</v>
      </c>
      <c r="E881" s="81" t="s">
        <v>776</v>
      </c>
      <c r="F881" s="81">
        <v>2</v>
      </c>
      <c r="G881" s="82" t="s">
        <v>135</v>
      </c>
      <c r="H881" s="336">
        <f>SUMIFS('Круглосуточный стационар'!J:J,'Круглосуточный стационар'!D:D,СВОД!D881,'Круглосуточный стационар'!H:H,"-",'Круглосуточный стационар'!F:F,СВОД!F881)+SUMIFS(ВМП!J:J,ВМП!D:D,СВОД!D881,ВМП!H:H,"-",ВМП!F:F,СВОД!F881)+SUMIFS('Дневной стационар'!J:J,'Дневной стационар'!D:D,СВОД!D881,'Дневной стационар'!H:H,"-",'Дневной стационар'!F:F,СВОД!F881)+SUMIFS(ЭКО!H:H,ЭКО!D:D,СВОД!D881,ЭКО!F:F,СВОД!F881)+SUMIFS(Диализ!H:H,Диализ!D:D,СВОД!D881,Диализ!F:F,СВОД!F881)</f>
        <v>0</v>
      </c>
      <c r="I881" s="337">
        <f>SUMIFS(Поликлиника!H:H,Поликлиника!D:D,СВОД!D881,Поликлиника!F:F,СВОД!F881)</f>
        <v>0</v>
      </c>
      <c r="J881" s="337">
        <f>SUMIFS(Поликлиника!AQ:AQ,Поликлиника!D:D,СВОД!D881,Поликлиника!F:F,СВОД!F881)</f>
        <v>0</v>
      </c>
      <c r="K881" s="337">
        <f>SUMIFS(Поликлиника!AV:AV,Поликлиника!D:D,СВОД!D881,Поликлиника!F:F,СВОД!F881)</f>
        <v>0</v>
      </c>
      <c r="L881" s="337">
        <f>SUMIFS(Поликлиника!BA:BA,Поликлиника!D:D,СВОД!D881,Поликлиника!F:F,СВОД!F881)</f>
        <v>0</v>
      </c>
      <c r="M881" s="337">
        <f>SUMIFS(Услуги!H:H,Услуги!D:D,СВОД!D881,Услуги!F:F,СВОД!F881)+SUMIFS(Услуги!M:M,Услуги!D:D,СВОД!D881,Услуги!F:F,СВОД!F881)+SUMIFS(Услуги!R:R,Услуги!D:D,СВОД!D881,Услуги!F:F,СВОД!F881)+SUMIFS(Услуги!W:W,Услуги!D:D,СВОД!D881,Услуги!F:F,СВОД!F881)+SUMIFS(Услуги!AB:AB,Услуги!D:D,СВОД!D881,Услуги!F:F,СВОД!F881)+SUMIFS(Услуги!AG:AG,Услуги!D:D,СВОД!D881,Услуги!F:F,СВОД!F881)+SUMIFS(Услуги!AL:AL,Услуги!D:D,СВОД!D881,Услуги!F:F,СВОД!F881)+SUMIFS(Услуги!AQ:AQ,Услуги!D:D,СВОД!D881,Услуги!F:F,СВОД!F881)</f>
        <v>0</v>
      </c>
      <c r="N881" s="337">
        <f>SUMIFS('Скорая мед.помощь'!I:I,'Скорая мед.помощь'!D:D,СВОД!D881,'Скорая мед.помощь'!F:F,СВОД!F881)</f>
        <v>0</v>
      </c>
      <c r="O881" s="338">
        <f>SUMIFS(Поликлиника!BF:BF,Поликлиника!D:D,СВОД!D881,Поликлиника!F:F,СВОД!F881)</f>
        <v>0</v>
      </c>
      <c r="P881" s="339">
        <f>SUMIFS('Круглосуточный стационар'!O:O,'Круглосуточный стационар'!D:D,СВОД!D881,'Круглосуточный стационар'!F:F,СВОД!F881,'Круглосуточный стационар'!H:H,"-")+SUMIFS(ВМП!O:O,ВМП!D:D,СВОД!D881,ВМП!F:F,СВОД!F881,ВМП!H:H,"-")+SUMIFS('Дневной стационар'!O:O,'Дневной стационар'!D:D,СВОД!D881,'Дневной стационар'!F:F,СВОД!F881,'Дневной стационар'!H:H,"-")+SUMIFS(ЭКО!M:M,ЭКО!D:D,СВОД!D881,ЭКО!F:F,СВОД!F881)+SUMIFS(Диализ!M:M,Диализ!D:D,СВОД!D881,Диализ!F:F,СВОД!F881)+SUMIFS('Скорая мед.помощь'!N:N,'Скорая мед.помощь'!D:D,СВОД!D881,'Скорая мед.помощь'!F:F,СВОД!F881)+SUMIFS(Услуги!AV:AV,Услуги!D:D,СВОД!D881,Услуги!F:F,СВОД!F881)+SUMIFS(Поликлиника!BK:BK,Поликлиника!D:D,СВОД!D881,Поликлиника!F:F,СВОД!F881)</f>
        <v>0</v>
      </c>
      <c r="Q881" s="336">
        <f>SUMIFS(Сверхбаза!L:L,Сверхбаза!C:C,СВОД!D881,Сверхбаза!E:E,СВОД!F881)+SUMIFS(Сверхбаза!N:N,Сверхбаза!C:C,СВОД!D881,Сверхбаза!E:E,СВОД!F881)</f>
        <v>0</v>
      </c>
      <c r="R881" s="337">
        <f>SUMIFS(Сверхбаза!P:P,Сверхбаза!C:C,СВОД!D881,Сверхбаза!E:E,СВОД!F881)</f>
        <v>0</v>
      </c>
      <c r="S881" s="337">
        <f>SUMIFS(Сверхбаза!R:R,Сверхбаза!C:C,СВОД!D881,Сверхбаза!E:E,СВОД!F881)</f>
        <v>0</v>
      </c>
      <c r="T881" s="337">
        <f>SUMIFS(Сверхбаза!Q:Q,Сверхбаза!C:C,СВОД!D881,Сверхбаза!E:E,СВОД!F881)</f>
        <v>0</v>
      </c>
      <c r="U881" s="337">
        <f>SUMIFS(Сверхбаза!S:S,Сверхбаза!C:C,СВОД!D881,Сверхбаза!E:E,СВОД!F881)</f>
        <v>0</v>
      </c>
      <c r="V881" s="339">
        <f>SUMIFS(Сверхбаза!G:G,Сверхбаза!C:C,СВОД!D881,Сверхбаза!E:E,СВОД!F881)</f>
        <v>0</v>
      </c>
    </row>
    <row r="882" spans="1:22" ht="25.5" outlineLevel="2" x14ac:dyDescent="0.2">
      <c r="A882" s="33" t="s">
        <v>10</v>
      </c>
      <c r="B882" s="9">
        <v>7</v>
      </c>
      <c r="C882" s="10">
        <v>501716</v>
      </c>
      <c r="D882" s="273">
        <v>171901</v>
      </c>
      <c r="E882" s="81" t="s">
        <v>776</v>
      </c>
      <c r="F882" s="81">
        <v>6</v>
      </c>
      <c r="G882" s="82" t="s">
        <v>860</v>
      </c>
      <c r="H882" s="336">
        <f>SUMIFS('Круглосуточный стационар'!J:J,'Круглосуточный стационар'!D:D,СВОД!D882,'Круглосуточный стационар'!H:H,"-",'Круглосуточный стационар'!F:F,СВОД!F882)+SUMIFS(ВМП!J:J,ВМП!D:D,СВОД!D882,ВМП!H:H,"-",ВМП!F:F,СВОД!F882)+SUMIFS('Дневной стационар'!J:J,'Дневной стационар'!D:D,СВОД!D882,'Дневной стационар'!H:H,"-",'Дневной стационар'!F:F,СВОД!F882)+SUMIFS(ЭКО!H:H,ЭКО!D:D,СВОД!D882,ЭКО!F:F,СВОД!F882)+SUMIFS(Диализ!H:H,Диализ!D:D,СВОД!D882,Диализ!F:F,СВОД!F882)</f>
        <v>0</v>
      </c>
      <c r="I882" s="337">
        <f>SUMIFS(Поликлиника!H:H,Поликлиника!D:D,СВОД!D882,Поликлиника!F:F,СВОД!F882)</f>
        <v>0</v>
      </c>
      <c r="J882" s="337">
        <f>SUMIFS(Поликлиника!AQ:AQ,Поликлиника!D:D,СВОД!D882,Поликлиника!F:F,СВОД!F882)</f>
        <v>0</v>
      </c>
      <c r="K882" s="337">
        <f>SUMIFS(Поликлиника!AV:AV,Поликлиника!D:D,СВОД!D882,Поликлиника!F:F,СВОД!F882)</f>
        <v>0</v>
      </c>
      <c r="L882" s="337">
        <f>SUMIFS(Поликлиника!BA:BA,Поликлиника!D:D,СВОД!D882,Поликлиника!F:F,СВОД!F882)</f>
        <v>0</v>
      </c>
      <c r="M882" s="337">
        <f>SUMIFS(Услуги!H:H,Услуги!D:D,СВОД!D882,Услуги!F:F,СВОД!F882)+SUMIFS(Услуги!M:M,Услуги!D:D,СВОД!D882,Услуги!F:F,СВОД!F882)+SUMIFS(Услуги!R:R,Услуги!D:D,СВОД!D882,Услуги!F:F,СВОД!F882)+SUMIFS(Услуги!W:W,Услуги!D:D,СВОД!D882,Услуги!F:F,СВОД!F882)+SUMIFS(Услуги!AB:AB,Услуги!D:D,СВОД!D882,Услуги!F:F,СВОД!F882)+SUMIFS(Услуги!AG:AG,Услуги!D:D,СВОД!D882,Услуги!F:F,СВОД!F882)+SUMIFS(Услуги!AL:AL,Услуги!D:D,СВОД!D882,Услуги!F:F,СВОД!F882)+SUMIFS(Услуги!AQ:AQ,Услуги!D:D,СВОД!D882,Услуги!F:F,СВОД!F882)</f>
        <v>0</v>
      </c>
      <c r="N882" s="337">
        <f>SUMIFS('Скорая мед.помощь'!I:I,'Скорая мед.помощь'!D:D,СВОД!D882,'Скорая мед.помощь'!F:F,СВОД!F882)</f>
        <v>0</v>
      </c>
      <c r="O882" s="338">
        <f>SUMIFS(Поликлиника!BF:BF,Поликлиника!D:D,СВОД!D882,Поликлиника!F:F,СВОД!F882)</f>
        <v>0</v>
      </c>
      <c r="P882" s="339">
        <f>SUMIFS('Круглосуточный стационар'!O:O,'Круглосуточный стационар'!D:D,СВОД!D882,'Круглосуточный стационар'!F:F,СВОД!F882,'Круглосуточный стационар'!H:H,"-")+SUMIFS(ВМП!O:O,ВМП!D:D,СВОД!D882,ВМП!F:F,СВОД!F882,ВМП!H:H,"-")+SUMIFS('Дневной стационар'!O:O,'Дневной стационар'!D:D,СВОД!D882,'Дневной стационар'!F:F,СВОД!F882,'Дневной стационар'!H:H,"-")+SUMIFS(ЭКО!M:M,ЭКО!D:D,СВОД!D882,ЭКО!F:F,СВОД!F882)+SUMIFS(Диализ!M:M,Диализ!D:D,СВОД!D882,Диализ!F:F,СВОД!F882)+SUMIFS('Скорая мед.помощь'!N:N,'Скорая мед.помощь'!D:D,СВОД!D882,'Скорая мед.помощь'!F:F,СВОД!F882)+SUMIFS(Услуги!AV:AV,Услуги!D:D,СВОД!D882,Услуги!F:F,СВОД!F882)+SUMIFS(Поликлиника!BK:BK,Поликлиника!D:D,СВОД!D882,Поликлиника!F:F,СВОД!F882)</f>
        <v>0</v>
      </c>
      <c r="Q882" s="336">
        <f>SUMIFS(Сверхбаза!L:L,Сверхбаза!C:C,СВОД!D882,Сверхбаза!E:E,СВОД!F882)+SUMIFS(Сверхбаза!N:N,Сверхбаза!C:C,СВОД!D882,Сверхбаза!E:E,СВОД!F882)</f>
        <v>0</v>
      </c>
      <c r="R882" s="337">
        <f>SUMIFS(Сверхбаза!P:P,Сверхбаза!C:C,СВОД!D882,Сверхбаза!E:E,СВОД!F882)</f>
        <v>0</v>
      </c>
      <c r="S882" s="337">
        <f>SUMIFS(Сверхбаза!R:R,Сверхбаза!C:C,СВОД!D882,Сверхбаза!E:E,СВОД!F882)</f>
        <v>0</v>
      </c>
      <c r="T882" s="337">
        <f>SUMIFS(Сверхбаза!Q:Q,Сверхбаза!C:C,СВОД!D882,Сверхбаза!E:E,СВОД!F882)</f>
        <v>0</v>
      </c>
      <c r="U882" s="337">
        <f>SUMIFS(Сверхбаза!S:S,Сверхбаза!C:C,СВОД!D882,Сверхбаза!E:E,СВОД!F882)</f>
        <v>0</v>
      </c>
      <c r="V882" s="339">
        <f>SUMIFS(Сверхбаза!G:G,Сверхбаза!C:C,СВОД!D882,Сверхбаза!E:E,СВОД!F882)</f>
        <v>0</v>
      </c>
    </row>
    <row r="883" spans="1:22" ht="25.5" outlineLevel="2" x14ac:dyDescent="0.2">
      <c r="A883" s="33" t="s">
        <v>10</v>
      </c>
      <c r="B883" s="9">
        <v>7</v>
      </c>
      <c r="C883" s="10">
        <v>501716</v>
      </c>
      <c r="D883" s="273">
        <v>171901</v>
      </c>
      <c r="E883" s="81" t="s">
        <v>776</v>
      </c>
      <c r="F883" s="81">
        <v>3</v>
      </c>
      <c r="G883" s="82" t="s">
        <v>136</v>
      </c>
      <c r="H883" s="336">
        <f>SUMIFS('Круглосуточный стационар'!J:J,'Круглосуточный стационар'!D:D,СВОД!D883,'Круглосуточный стационар'!H:H,"-",'Круглосуточный стационар'!F:F,СВОД!F883)+SUMIFS(ВМП!J:J,ВМП!D:D,СВОД!D883,ВМП!H:H,"-",ВМП!F:F,СВОД!F883)+SUMIFS('Дневной стационар'!J:J,'Дневной стационар'!D:D,СВОД!D883,'Дневной стационар'!H:H,"-",'Дневной стационар'!F:F,СВОД!F883)+SUMIFS(ЭКО!H:H,ЭКО!D:D,СВОД!D883,ЭКО!F:F,СВОД!F883)+SUMIFS(Диализ!H:H,Диализ!D:D,СВОД!D883,Диализ!F:F,СВОД!F883)</f>
        <v>0</v>
      </c>
      <c r="I883" s="337">
        <f>SUMIFS(Поликлиника!H:H,Поликлиника!D:D,СВОД!D883,Поликлиника!F:F,СВОД!F883)</f>
        <v>0</v>
      </c>
      <c r="J883" s="337">
        <f>SUMIFS(Поликлиника!AQ:AQ,Поликлиника!D:D,СВОД!D883,Поликлиника!F:F,СВОД!F883)</f>
        <v>0</v>
      </c>
      <c r="K883" s="337">
        <f>SUMIFS(Поликлиника!AV:AV,Поликлиника!D:D,СВОД!D883,Поликлиника!F:F,СВОД!F883)</f>
        <v>0</v>
      </c>
      <c r="L883" s="337">
        <f>SUMIFS(Поликлиника!BA:BA,Поликлиника!D:D,СВОД!D883,Поликлиника!F:F,СВОД!F883)</f>
        <v>0</v>
      </c>
      <c r="M883" s="337">
        <f>SUMIFS(Услуги!H:H,Услуги!D:D,СВОД!D883,Услуги!F:F,СВОД!F883)+SUMIFS(Услуги!M:M,Услуги!D:D,СВОД!D883,Услуги!F:F,СВОД!F883)+SUMIFS(Услуги!R:R,Услуги!D:D,СВОД!D883,Услуги!F:F,СВОД!F883)+SUMIFS(Услуги!W:W,Услуги!D:D,СВОД!D883,Услуги!F:F,СВОД!F883)+SUMIFS(Услуги!AB:AB,Услуги!D:D,СВОД!D883,Услуги!F:F,СВОД!F883)+SUMIFS(Услуги!AG:AG,Услуги!D:D,СВОД!D883,Услуги!F:F,СВОД!F883)+SUMIFS(Услуги!AL:AL,Услуги!D:D,СВОД!D883,Услуги!F:F,СВОД!F883)+SUMIFS(Услуги!AQ:AQ,Услуги!D:D,СВОД!D883,Услуги!F:F,СВОД!F883)</f>
        <v>3500</v>
      </c>
      <c r="N883" s="337">
        <f>SUMIFS('Скорая мед.помощь'!I:I,'Скорая мед.помощь'!D:D,СВОД!D883,'Скорая мед.помощь'!F:F,СВОД!F883)</f>
        <v>0</v>
      </c>
      <c r="O883" s="338">
        <f>SUMIFS(Поликлиника!BF:BF,Поликлиника!D:D,СВОД!D883,Поликлиника!F:F,СВОД!F883)</f>
        <v>0</v>
      </c>
      <c r="P883" s="339">
        <f>SUMIFS('Круглосуточный стационар'!O:O,'Круглосуточный стационар'!D:D,СВОД!D883,'Круглосуточный стационар'!F:F,СВОД!F883,'Круглосуточный стационар'!H:H,"-")+SUMIFS(ВМП!O:O,ВМП!D:D,СВОД!D883,ВМП!F:F,СВОД!F883,ВМП!H:H,"-")+SUMIFS('Дневной стационар'!O:O,'Дневной стационар'!D:D,СВОД!D883,'Дневной стационар'!F:F,СВОД!F883,'Дневной стационар'!H:H,"-")+SUMIFS(ЭКО!M:M,ЭКО!D:D,СВОД!D883,ЭКО!F:F,СВОД!F883)+SUMIFS(Диализ!M:M,Диализ!D:D,СВОД!D883,Диализ!F:F,СВОД!F883)+SUMIFS('Скорая мед.помощь'!N:N,'Скорая мед.помощь'!D:D,СВОД!D883,'Скорая мед.помощь'!F:F,СВОД!F883)+SUMIFS(Услуги!AV:AV,Услуги!D:D,СВОД!D883,Услуги!F:F,СВОД!F883)+SUMIFS(Поликлиника!BK:BK,Поликлиника!D:D,СВОД!D883,Поликлиника!F:F,СВОД!F883)</f>
        <v>8355.3426096088206</v>
      </c>
      <c r="Q883" s="336">
        <f>SUMIFS(Сверхбаза!L:L,Сверхбаза!C:C,СВОД!D883,Сверхбаза!E:E,СВОД!F883)+SUMIFS(Сверхбаза!N:N,Сверхбаза!C:C,СВОД!D883,Сверхбаза!E:E,СВОД!F883)</f>
        <v>0</v>
      </c>
      <c r="R883" s="337">
        <f>SUMIFS(Сверхбаза!P:P,Сверхбаза!C:C,СВОД!D883,Сверхбаза!E:E,СВОД!F883)</f>
        <v>0</v>
      </c>
      <c r="S883" s="337">
        <f>SUMIFS(Сверхбаза!R:R,Сверхбаза!C:C,СВОД!D883,Сверхбаза!E:E,СВОД!F883)</f>
        <v>0</v>
      </c>
      <c r="T883" s="337">
        <f>SUMIFS(Сверхбаза!Q:Q,Сверхбаза!C:C,СВОД!D883,Сверхбаза!E:E,СВОД!F883)</f>
        <v>0</v>
      </c>
      <c r="U883" s="337">
        <f>SUMIFS(Сверхбаза!S:S,Сверхбаза!C:C,СВОД!D883,Сверхбаза!E:E,СВОД!F883)</f>
        <v>0</v>
      </c>
      <c r="V883" s="339">
        <f>SUMIFS(Сверхбаза!G:G,Сверхбаза!C:C,СВОД!D883,Сверхбаза!E:E,СВОД!F883)</f>
        <v>0</v>
      </c>
    </row>
    <row r="884" spans="1:22" outlineLevel="2" x14ac:dyDescent="0.2">
      <c r="A884" s="33" t="s">
        <v>10</v>
      </c>
      <c r="B884" s="9">
        <v>7</v>
      </c>
      <c r="C884" s="10">
        <v>501716</v>
      </c>
      <c r="D884" s="273">
        <v>171901</v>
      </c>
      <c r="E884" s="81" t="s">
        <v>776</v>
      </c>
      <c r="F884" s="81">
        <v>7</v>
      </c>
      <c r="G884" s="82" t="s">
        <v>861</v>
      </c>
      <c r="H884" s="336">
        <f>SUMIFS('Круглосуточный стационар'!J:J,'Круглосуточный стационар'!D:D,СВОД!D884,'Круглосуточный стационар'!H:H,"-",'Круглосуточный стационар'!F:F,СВОД!F884)+SUMIFS(ВМП!J:J,ВМП!D:D,СВОД!D884,ВМП!H:H,"-",ВМП!F:F,СВОД!F884)+SUMIFS('Дневной стационар'!J:J,'Дневной стационар'!D:D,СВОД!D884,'Дневной стационар'!H:H,"-",'Дневной стационар'!F:F,СВОД!F884)+SUMIFS(ЭКО!H:H,ЭКО!D:D,СВОД!D884,ЭКО!F:F,СВОД!F884)+SUMIFS(Диализ!H:H,Диализ!D:D,СВОД!D884,Диализ!F:F,СВОД!F884)</f>
        <v>0</v>
      </c>
      <c r="I884" s="337">
        <f>SUMIFS(Поликлиника!H:H,Поликлиника!D:D,СВОД!D884,Поликлиника!F:F,СВОД!F884)</f>
        <v>0</v>
      </c>
      <c r="J884" s="337">
        <f>SUMIFS(Поликлиника!AQ:AQ,Поликлиника!D:D,СВОД!D884,Поликлиника!F:F,СВОД!F884)</f>
        <v>0</v>
      </c>
      <c r="K884" s="337">
        <f>SUMIFS(Поликлиника!AV:AV,Поликлиника!D:D,СВОД!D884,Поликлиника!F:F,СВОД!F884)</f>
        <v>0</v>
      </c>
      <c r="L884" s="337">
        <f>SUMIFS(Поликлиника!BA:BA,Поликлиника!D:D,СВОД!D884,Поликлиника!F:F,СВОД!F884)</f>
        <v>0</v>
      </c>
      <c r="M884" s="337">
        <f>SUMIFS(Услуги!H:H,Услуги!D:D,СВОД!D884,Услуги!F:F,СВОД!F884)+SUMIFS(Услуги!M:M,Услуги!D:D,СВОД!D884,Услуги!F:F,СВОД!F884)+SUMIFS(Услуги!R:R,Услуги!D:D,СВОД!D884,Услуги!F:F,СВОД!F884)+SUMIFS(Услуги!W:W,Услуги!D:D,СВОД!D884,Услуги!F:F,СВОД!F884)+SUMIFS(Услуги!AB:AB,Услуги!D:D,СВОД!D884,Услуги!F:F,СВОД!F884)+SUMIFS(Услуги!AG:AG,Услуги!D:D,СВОД!D884,Услуги!F:F,СВОД!F884)+SUMIFS(Услуги!AL:AL,Услуги!D:D,СВОД!D884,Услуги!F:F,СВОД!F884)+SUMIFS(Услуги!AQ:AQ,Услуги!D:D,СВОД!D884,Услуги!F:F,СВОД!F884)</f>
        <v>0</v>
      </c>
      <c r="N884" s="337">
        <f>SUMIFS('Скорая мед.помощь'!I:I,'Скорая мед.помощь'!D:D,СВОД!D884,'Скорая мед.помощь'!F:F,СВОД!F884)</f>
        <v>0</v>
      </c>
      <c r="O884" s="338">
        <f>SUMIFS(Поликлиника!BF:BF,Поликлиника!D:D,СВОД!D884,Поликлиника!F:F,СВОД!F884)</f>
        <v>0</v>
      </c>
      <c r="P884" s="339">
        <f>SUMIFS('Круглосуточный стационар'!O:O,'Круглосуточный стационар'!D:D,СВОД!D884,'Круглосуточный стационар'!F:F,СВОД!F884,'Круглосуточный стационар'!H:H,"-")+SUMIFS(ВМП!O:O,ВМП!D:D,СВОД!D884,ВМП!F:F,СВОД!F884,ВМП!H:H,"-")+SUMIFS('Дневной стационар'!O:O,'Дневной стационар'!D:D,СВОД!D884,'Дневной стационар'!F:F,СВОД!F884,'Дневной стационар'!H:H,"-")+SUMIFS(ЭКО!M:M,ЭКО!D:D,СВОД!D884,ЭКО!F:F,СВОД!F884)+SUMIFS(Диализ!M:M,Диализ!D:D,СВОД!D884,Диализ!F:F,СВОД!F884)+SUMIFS('Скорая мед.помощь'!N:N,'Скорая мед.помощь'!D:D,СВОД!D884,'Скорая мед.помощь'!F:F,СВОД!F884)+SUMIFS(Услуги!AV:AV,Услуги!D:D,СВОД!D884,Услуги!F:F,СВОД!F884)+SUMIFS(Поликлиника!BK:BK,Поликлиника!D:D,СВОД!D884,Поликлиника!F:F,СВОД!F884)</f>
        <v>0</v>
      </c>
      <c r="Q884" s="336">
        <f>SUMIFS(Сверхбаза!L:L,Сверхбаза!C:C,СВОД!D884,Сверхбаза!E:E,СВОД!F884)+SUMIFS(Сверхбаза!N:N,Сверхбаза!C:C,СВОД!D884,Сверхбаза!E:E,СВОД!F884)</f>
        <v>0</v>
      </c>
      <c r="R884" s="337">
        <f>SUMIFS(Сверхбаза!P:P,Сверхбаза!C:C,СВОД!D884,Сверхбаза!E:E,СВОД!F884)</f>
        <v>0</v>
      </c>
      <c r="S884" s="337">
        <f>SUMIFS(Сверхбаза!R:R,Сверхбаза!C:C,СВОД!D884,Сверхбаза!E:E,СВОД!F884)</f>
        <v>0</v>
      </c>
      <c r="T884" s="337">
        <f>SUMIFS(Сверхбаза!Q:Q,Сверхбаза!C:C,СВОД!D884,Сверхбаза!E:E,СВОД!F884)</f>
        <v>0</v>
      </c>
      <c r="U884" s="337">
        <f>SUMIFS(Сверхбаза!S:S,Сверхбаза!C:C,СВОД!D884,Сверхбаза!E:E,СВОД!F884)</f>
        <v>0</v>
      </c>
      <c r="V884" s="339">
        <f>SUMIFS(Сверхбаза!G:G,Сверхбаза!C:C,СВОД!D884,Сверхбаза!E:E,СВОД!F884)</f>
        <v>0</v>
      </c>
    </row>
    <row r="885" spans="1:22" outlineLevel="2" x14ac:dyDescent="0.2">
      <c r="A885" s="33" t="s">
        <v>10</v>
      </c>
      <c r="B885" s="9">
        <v>7</v>
      </c>
      <c r="C885" s="10">
        <v>501716</v>
      </c>
      <c r="D885" s="273">
        <v>171901</v>
      </c>
      <c r="E885" s="81" t="s">
        <v>776</v>
      </c>
      <c r="F885" s="81">
        <v>70</v>
      </c>
      <c r="G885" s="82" t="s">
        <v>862</v>
      </c>
      <c r="H885" s="336">
        <f>SUMIFS('Круглосуточный стационар'!J:J,'Круглосуточный стационар'!D:D,СВОД!D885,'Круглосуточный стационар'!H:H,"-",'Круглосуточный стационар'!F:F,СВОД!F885)+SUMIFS(ВМП!J:J,ВМП!D:D,СВОД!D885,ВМП!H:H,"-",ВМП!F:F,СВОД!F885)+SUMIFS('Дневной стационар'!J:J,'Дневной стационар'!D:D,СВОД!D885,'Дневной стационар'!H:H,"-",'Дневной стационар'!F:F,СВОД!F885)+SUMIFS(ЭКО!H:H,ЭКО!D:D,СВОД!D885,ЭКО!F:F,СВОД!F885)+SUMIFS(Диализ!H:H,Диализ!D:D,СВОД!D885,Диализ!F:F,СВОД!F885)</f>
        <v>0</v>
      </c>
      <c r="I885" s="337">
        <f>SUMIFS(Поликлиника!H:H,Поликлиника!D:D,СВОД!D885,Поликлиника!F:F,СВОД!F885)</f>
        <v>0</v>
      </c>
      <c r="J885" s="337">
        <f>SUMIFS(Поликлиника!AQ:AQ,Поликлиника!D:D,СВОД!D885,Поликлиника!F:F,СВОД!F885)</f>
        <v>0</v>
      </c>
      <c r="K885" s="337">
        <f>SUMIFS(Поликлиника!AV:AV,Поликлиника!D:D,СВОД!D885,Поликлиника!F:F,СВОД!F885)</f>
        <v>0</v>
      </c>
      <c r="L885" s="337">
        <f>SUMIFS(Поликлиника!BA:BA,Поликлиника!D:D,СВОД!D885,Поликлиника!F:F,СВОД!F885)</f>
        <v>0</v>
      </c>
      <c r="M885" s="337">
        <f>SUMIFS(Услуги!H:H,Услуги!D:D,СВОД!D885,Услуги!F:F,СВОД!F885)+SUMIFS(Услуги!M:M,Услуги!D:D,СВОД!D885,Услуги!F:F,СВОД!F885)+SUMIFS(Услуги!R:R,Услуги!D:D,СВОД!D885,Услуги!F:F,СВОД!F885)+SUMIFS(Услуги!W:W,Услуги!D:D,СВОД!D885,Услуги!F:F,СВОД!F885)+SUMIFS(Услуги!AB:AB,Услуги!D:D,СВОД!D885,Услуги!F:F,СВОД!F885)+SUMIFS(Услуги!AG:AG,Услуги!D:D,СВОД!D885,Услуги!F:F,СВОД!F885)+SUMIFS(Услуги!AL:AL,Услуги!D:D,СВОД!D885,Услуги!F:F,СВОД!F885)+SUMIFS(Услуги!AQ:AQ,Услуги!D:D,СВОД!D885,Услуги!F:F,СВОД!F885)</f>
        <v>0</v>
      </c>
      <c r="N885" s="337">
        <f>SUMIFS('Скорая мед.помощь'!I:I,'Скорая мед.помощь'!D:D,СВОД!D885,'Скорая мед.помощь'!F:F,СВОД!F885)</f>
        <v>0</v>
      </c>
      <c r="O885" s="338">
        <f>SUMIFS(Поликлиника!BF:BF,Поликлиника!D:D,СВОД!D885,Поликлиника!F:F,СВОД!F885)</f>
        <v>0</v>
      </c>
      <c r="P885" s="339">
        <f>SUMIFS('Круглосуточный стационар'!O:O,'Круглосуточный стационар'!D:D,СВОД!D885,'Круглосуточный стационар'!F:F,СВОД!F885,'Круглосуточный стационар'!H:H,"-")+SUMIFS(ВМП!O:O,ВМП!D:D,СВОД!D885,ВМП!F:F,СВОД!F885,ВМП!H:H,"-")+SUMIFS('Дневной стационар'!O:O,'Дневной стационар'!D:D,СВОД!D885,'Дневной стационар'!F:F,СВОД!F885,'Дневной стационар'!H:H,"-")+SUMIFS(ЭКО!M:M,ЭКО!D:D,СВОД!D885,ЭКО!F:F,СВОД!F885)+SUMIFS(Диализ!M:M,Диализ!D:D,СВОД!D885,Диализ!F:F,СВОД!F885)+SUMIFS('Скорая мед.помощь'!N:N,'Скорая мед.помощь'!D:D,СВОД!D885,'Скорая мед.помощь'!F:F,СВОД!F885)+SUMIFS(Услуги!AV:AV,Услуги!D:D,СВОД!D885,Услуги!F:F,СВОД!F885)+SUMIFS(Поликлиника!BK:BK,Поликлиника!D:D,СВОД!D885,Поликлиника!F:F,СВОД!F885)</f>
        <v>0</v>
      </c>
      <c r="Q885" s="336">
        <f>SUMIFS(Сверхбаза!L:L,Сверхбаза!C:C,СВОД!D885,Сверхбаза!E:E,СВОД!F885)+SUMIFS(Сверхбаза!N:N,Сверхбаза!C:C,СВОД!D885,Сверхбаза!E:E,СВОД!F885)</f>
        <v>0</v>
      </c>
      <c r="R885" s="337">
        <f>SUMIFS(Сверхбаза!P:P,Сверхбаза!C:C,СВОД!D885,Сверхбаза!E:E,СВОД!F885)</f>
        <v>0</v>
      </c>
      <c r="S885" s="337">
        <f>SUMIFS(Сверхбаза!R:R,Сверхбаза!C:C,СВОД!D885,Сверхбаза!E:E,СВОД!F885)</f>
        <v>0</v>
      </c>
      <c r="T885" s="337">
        <f>SUMIFS(Сверхбаза!Q:Q,Сверхбаза!C:C,СВОД!D885,Сверхбаза!E:E,СВОД!F885)</f>
        <v>0</v>
      </c>
      <c r="U885" s="337">
        <f>SUMIFS(Сверхбаза!S:S,Сверхбаза!C:C,СВОД!D885,Сверхбаза!E:E,СВОД!F885)</f>
        <v>0</v>
      </c>
      <c r="V885" s="339">
        <f>SUMIFS(Сверхбаза!G:G,Сверхбаза!C:C,СВОД!D885,Сверхбаза!E:E,СВОД!F885)</f>
        <v>0</v>
      </c>
    </row>
    <row r="886" spans="1:22" outlineLevel="2" x14ac:dyDescent="0.2">
      <c r="A886" s="33" t="s">
        <v>10</v>
      </c>
      <c r="B886" s="9">
        <v>7</v>
      </c>
      <c r="C886" s="10">
        <v>501716</v>
      </c>
      <c r="D886" s="273">
        <v>171901</v>
      </c>
      <c r="E886" s="81" t="s">
        <v>776</v>
      </c>
      <c r="F886" s="81">
        <v>94</v>
      </c>
      <c r="G886" s="82" t="s">
        <v>124</v>
      </c>
      <c r="H886" s="336">
        <f>SUMIFS('Круглосуточный стационар'!J:J,'Круглосуточный стационар'!D:D,СВОД!D886,'Круглосуточный стационар'!H:H,"-",'Круглосуточный стационар'!F:F,СВОД!F886)+SUMIFS(ВМП!J:J,ВМП!D:D,СВОД!D886,ВМП!H:H,"-",ВМП!F:F,СВОД!F886)+SUMIFS('Дневной стационар'!J:J,'Дневной стационар'!D:D,СВОД!D886,'Дневной стационар'!H:H,"-",'Дневной стационар'!F:F,СВОД!F886)+SUMIFS(ЭКО!H:H,ЭКО!D:D,СВОД!D886,ЭКО!F:F,СВОД!F886)+SUMIFS(Диализ!H:H,Диализ!D:D,СВОД!D886,Диализ!F:F,СВОД!F886)</f>
        <v>0</v>
      </c>
      <c r="I886" s="337">
        <f>SUMIFS(Поликлиника!H:H,Поликлиника!D:D,СВОД!D886,Поликлиника!F:F,СВОД!F886)</f>
        <v>0</v>
      </c>
      <c r="J886" s="337">
        <f>SUMIFS(Поликлиника!AQ:AQ,Поликлиника!D:D,СВОД!D886,Поликлиника!F:F,СВОД!F886)</f>
        <v>0</v>
      </c>
      <c r="K886" s="337">
        <f>SUMIFS(Поликлиника!AV:AV,Поликлиника!D:D,СВОД!D886,Поликлиника!F:F,СВОД!F886)</f>
        <v>0</v>
      </c>
      <c r="L886" s="337">
        <f>SUMIFS(Поликлиника!BA:BA,Поликлиника!D:D,СВОД!D886,Поликлиника!F:F,СВОД!F886)</f>
        <v>0</v>
      </c>
      <c r="M886" s="337">
        <f>SUMIFS(Услуги!H:H,Услуги!D:D,СВОД!D886,Услуги!F:F,СВОД!F886)+SUMIFS(Услуги!M:M,Услуги!D:D,СВОД!D886,Услуги!F:F,СВОД!F886)+SUMIFS(Услуги!R:R,Услуги!D:D,СВОД!D886,Услуги!F:F,СВОД!F886)+SUMIFS(Услуги!W:W,Услуги!D:D,СВОД!D886,Услуги!F:F,СВОД!F886)+SUMIFS(Услуги!AB:AB,Услуги!D:D,СВОД!D886,Услуги!F:F,СВОД!F886)+SUMIFS(Услуги!AG:AG,Услуги!D:D,СВОД!D886,Услуги!F:F,СВОД!F886)+SUMIFS(Услуги!AL:AL,Услуги!D:D,СВОД!D886,Услуги!F:F,СВОД!F886)+SUMIFS(Услуги!AQ:AQ,Услуги!D:D,СВОД!D886,Услуги!F:F,СВОД!F886)</f>
        <v>0</v>
      </c>
      <c r="N886" s="337">
        <f>SUMIFS('Скорая мед.помощь'!I:I,'Скорая мед.помощь'!D:D,СВОД!D886,'Скорая мед.помощь'!F:F,СВОД!F886)</f>
        <v>0</v>
      </c>
      <c r="O886" s="338">
        <f>SUMIFS(Поликлиника!BF:BF,Поликлиника!D:D,СВОД!D886,Поликлиника!F:F,СВОД!F886)</f>
        <v>0</v>
      </c>
      <c r="P886" s="339">
        <f>SUMIFS('Круглосуточный стационар'!O:O,'Круглосуточный стационар'!D:D,СВОД!D886,'Круглосуточный стационар'!F:F,СВОД!F886,'Круглосуточный стационар'!H:H,"-")+SUMIFS(ВМП!O:O,ВМП!D:D,СВОД!D886,ВМП!F:F,СВОД!F886,ВМП!H:H,"-")+SUMIFS('Дневной стационар'!O:O,'Дневной стационар'!D:D,СВОД!D886,'Дневной стационар'!F:F,СВОД!F886,'Дневной стационар'!H:H,"-")+SUMIFS(ЭКО!M:M,ЭКО!D:D,СВОД!D886,ЭКО!F:F,СВОД!F886)+SUMIFS(Диализ!M:M,Диализ!D:D,СВОД!D886,Диализ!F:F,СВОД!F886)+SUMIFS('Скорая мед.помощь'!N:N,'Скорая мед.помощь'!D:D,СВОД!D886,'Скорая мед.помощь'!F:F,СВОД!F886)+SUMIFS(Услуги!AV:AV,Услуги!D:D,СВОД!D886,Услуги!F:F,СВОД!F886)+SUMIFS(Поликлиника!BK:BK,Поликлиника!D:D,СВОД!D886,Поликлиника!F:F,СВОД!F886)</f>
        <v>0</v>
      </c>
      <c r="Q886" s="336">
        <f>SUMIFS(Сверхбаза!L:L,Сверхбаза!C:C,СВОД!D886,Сверхбаза!E:E,СВОД!F886)+SUMIFS(Сверхбаза!N:N,Сверхбаза!C:C,СВОД!D886,Сверхбаза!E:E,СВОД!F886)</f>
        <v>0</v>
      </c>
      <c r="R886" s="337">
        <f>SUMIFS(Сверхбаза!P:P,Сверхбаза!C:C,СВОД!D886,Сверхбаза!E:E,СВОД!F886)</f>
        <v>0</v>
      </c>
      <c r="S886" s="337">
        <f>SUMIFS(Сверхбаза!R:R,Сверхбаза!C:C,СВОД!D886,Сверхбаза!E:E,СВОД!F886)</f>
        <v>0</v>
      </c>
      <c r="T886" s="337">
        <f>SUMIFS(Сверхбаза!Q:Q,Сверхбаза!C:C,СВОД!D886,Сверхбаза!E:E,СВОД!F886)</f>
        <v>0</v>
      </c>
      <c r="U886" s="337">
        <f>SUMIFS(Сверхбаза!S:S,Сверхбаза!C:C,СВОД!D886,Сверхбаза!E:E,СВОД!F886)</f>
        <v>0</v>
      </c>
      <c r="V886" s="339">
        <f>SUMIFS(Сверхбаза!G:G,Сверхбаза!C:C,СВОД!D886,Сверхбаза!E:E,СВОД!F886)</f>
        <v>0</v>
      </c>
    </row>
    <row r="887" spans="1:22" outlineLevel="1" x14ac:dyDescent="0.2">
      <c r="A887" s="320"/>
      <c r="B887" s="321"/>
      <c r="C887" s="322"/>
      <c r="D887" s="340" t="s">
        <v>916</v>
      </c>
      <c r="E887" s="83"/>
      <c r="F887" s="83"/>
      <c r="G887" s="84"/>
      <c r="H887" s="341"/>
      <c r="I887" s="342"/>
      <c r="J887" s="342"/>
      <c r="K887" s="342"/>
      <c r="L887" s="342"/>
      <c r="M887" s="342"/>
      <c r="N887" s="342"/>
      <c r="O887" s="343"/>
      <c r="P887" s="344">
        <f>SUBTOTAL(9,P879:P886)</f>
        <v>8355.3426096088206</v>
      </c>
      <c r="Q887" s="341"/>
      <c r="R887" s="342"/>
      <c r="S887" s="342"/>
      <c r="T887" s="342"/>
      <c r="U887" s="342"/>
      <c r="V887" s="344">
        <f>SUBTOTAL(9,V879:V886)</f>
        <v>0</v>
      </c>
    </row>
    <row r="888" spans="1:22" ht="25.5" outlineLevel="2" x14ac:dyDescent="0.2">
      <c r="A888" s="33" t="s">
        <v>7</v>
      </c>
      <c r="B888" s="9">
        <v>7</v>
      </c>
      <c r="C888" s="10">
        <v>501717</v>
      </c>
      <c r="D888" s="273">
        <v>172001</v>
      </c>
      <c r="E888" s="81" t="s">
        <v>553</v>
      </c>
      <c r="F888" s="81">
        <v>1</v>
      </c>
      <c r="G888" s="82" t="s">
        <v>12</v>
      </c>
      <c r="H888" s="336">
        <f>SUMIFS('Круглосуточный стационар'!J:J,'Круглосуточный стационар'!D:D,СВОД!D888,'Круглосуточный стационар'!H:H,"-",'Круглосуточный стационар'!F:F,СВОД!F888)+SUMIFS(ВМП!J:J,ВМП!D:D,СВОД!D888,ВМП!H:H,"-",ВМП!F:F,СВОД!F888)+SUMIFS('Дневной стационар'!J:J,'Дневной стационар'!D:D,СВОД!D888,'Дневной стационар'!H:H,"-",'Дневной стационар'!F:F,СВОД!F888)+SUMIFS(ЭКО!H:H,ЭКО!D:D,СВОД!D888,ЭКО!F:F,СВОД!F888)+SUMIFS(Диализ!H:H,Диализ!D:D,СВОД!D888,Диализ!F:F,СВОД!F888)</f>
        <v>0</v>
      </c>
      <c r="I888" s="337">
        <f>SUMIFS(Поликлиника!H:H,Поликлиника!D:D,СВОД!D888,Поликлиника!F:F,СВОД!F888)</f>
        <v>0</v>
      </c>
      <c r="J888" s="337">
        <f>SUMIFS(Поликлиника!AQ:AQ,Поликлиника!D:D,СВОД!D888,Поликлиника!F:F,СВОД!F888)</f>
        <v>0</v>
      </c>
      <c r="K888" s="337">
        <f>SUMIFS(Поликлиника!AV:AV,Поликлиника!D:D,СВОД!D888,Поликлиника!F:F,СВОД!F888)</f>
        <v>0</v>
      </c>
      <c r="L888" s="337">
        <f>SUMIFS(Поликлиника!BA:BA,Поликлиника!D:D,СВОД!D888,Поликлиника!F:F,СВОД!F888)</f>
        <v>0</v>
      </c>
      <c r="M888" s="337">
        <f>SUMIFS(Услуги!H:H,Услуги!D:D,СВОД!D888,Услуги!F:F,СВОД!F888)+SUMIFS(Услуги!M:M,Услуги!D:D,СВОД!D888,Услуги!F:F,СВОД!F888)+SUMIFS(Услуги!R:R,Услуги!D:D,СВОД!D888,Услуги!F:F,СВОД!F888)+SUMIFS(Услуги!W:W,Услуги!D:D,СВОД!D888,Услуги!F:F,СВОД!F888)+SUMIFS(Услуги!AB:AB,Услуги!D:D,СВОД!D888,Услуги!F:F,СВОД!F888)+SUMIFS(Услуги!AG:AG,Услуги!D:D,СВОД!D888,Услуги!F:F,СВОД!F888)+SUMIFS(Услуги!AL:AL,Услуги!D:D,СВОД!D888,Услуги!F:F,СВОД!F888)+SUMIFS(Услуги!AQ:AQ,Услуги!D:D,СВОД!D888,Услуги!F:F,СВОД!F888)</f>
        <v>0</v>
      </c>
      <c r="N888" s="337">
        <f>SUMIFS('Скорая мед.помощь'!I:I,'Скорая мед.помощь'!D:D,СВОД!D888,'Скорая мед.помощь'!F:F,СВОД!F888)</f>
        <v>0</v>
      </c>
      <c r="O888" s="338">
        <f>SUMIFS(Поликлиника!BF:BF,Поликлиника!D:D,СВОД!D888,Поликлиника!F:F,СВОД!F888)</f>
        <v>0</v>
      </c>
      <c r="P888" s="339">
        <f>SUMIFS('Круглосуточный стационар'!O:O,'Круглосуточный стационар'!D:D,СВОД!D888,'Круглосуточный стационар'!F:F,СВОД!F888,'Круглосуточный стационар'!H:H,"-")+SUMIFS(ВМП!O:O,ВМП!D:D,СВОД!D888,ВМП!F:F,СВОД!F888,ВМП!H:H,"-")+SUMIFS('Дневной стационар'!O:O,'Дневной стационар'!D:D,СВОД!D888,'Дневной стационар'!F:F,СВОД!F888,'Дневной стационар'!H:H,"-")+SUMIFS(ЭКО!M:M,ЭКО!D:D,СВОД!D888,ЭКО!F:F,СВОД!F888)+SUMIFS(Диализ!M:M,Диализ!D:D,СВОД!D888,Диализ!F:F,СВОД!F888)+SUMIFS('Скорая мед.помощь'!N:N,'Скорая мед.помощь'!D:D,СВОД!D888,'Скорая мед.помощь'!F:F,СВОД!F888)+SUMIFS(Услуги!AV:AV,Услуги!D:D,СВОД!D888,Услуги!F:F,СВОД!F888)+SUMIFS(Поликлиника!BK:BK,Поликлиника!D:D,СВОД!D888,Поликлиника!F:F,СВОД!F888)</f>
        <v>0</v>
      </c>
      <c r="Q888" s="336">
        <f>SUMIFS(Сверхбаза!L:L,Сверхбаза!C:C,СВОД!D888,Сверхбаза!E:E,СВОД!F888)+SUMIFS(Сверхбаза!N:N,Сверхбаза!C:C,СВОД!D888,Сверхбаза!E:E,СВОД!F888)</f>
        <v>1159</v>
      </c>
      <c r="R888" s="337">
        <f>SUMIFS(Сверхбаза!P:P,Сверхбаза!C:C,СВОД!D888,Сверхбаза!E:E,СВОД!F888)</f>
        <v>0</v>
      </c>
      <c r="S888" s="337">
        <f>SUMIFS(Сверхбаза!R:R,Сверхбаза!C:C,СВОД!D888,Сверхбаза!E:E,СВОД!F888)</f>
        <v>0</v>
      </c>
      <c r="T888" s="337">
        <f>SUMIFS(Сверхбаза!Q:Q,Сверхбаза!C:C,СВОД!D888,Сверхбаза!E:E,СВОД!F888)</f>
        <v>0</v>
      </c>
      <c r="U888" s="337">
        <f>SUMIFS(Сверхбаза!S:S,Сверхбаза!C:C,СВОД!D888,Сверхбаза!E:E,СВОД!F888)</f>
        <v>0</v>
      </c>
      <c r="V888" s="339">
        <f>SUMIFS(Сверхбаза!G:G,Сверхбаза!C:C,СВОД!D888,Сверхбаза!E:E,СВОД!F888)</f>
        <v>57085.503999999994</v>
      </c>
    </row>
    <row r="889" spans="1:22" ht="25.5" outlineLevel="2" x14ac:dyDescent="0.2">
      <c r="A889" s="33" t="s">
        <v>7</v>
      </c>
      <c r="B889" s="9">
        <v>7</v>
      </c>
      <c r="C889" s="10">
        <v>501717</v>
      </c>
      <c r="D889" s="273">
        <v>172001</v>
      </c>
      <c r="E889" s="81" t="s">
        <v>553</v>
      </c>
      <c r="F889" s="81">
        <v>13</v>
      </c>
      <c r="G889" s="82" t="s">
        <v>859</v>
      </c>
      <c r="H889" s="336">
        <f>SUMIFS('Круглосуточный стационар'!J:J,'Круглосуточный стационар'!D:D,СВОД!D889,'Круглосуточный стационар'!H:H,"-",'Круглосуточный стационар'!F:F,СВОД!F889)+SUMIFS(ВМП!J:J,ВМП!D:D,СВОД!D889,ВМП!H:H,"-",ВМП!F:F,СВОД!F889)+SUMIFS('Дневной стационар'!J:J,'Дневной стационар'!D:D,СВОД!D889,'Дневной стационар'!H:H,"-",'Дневной стационар'!F:F,СВОД!F889)+SUMIFS(ЭКО!H:H,ЭКО!D:D,СВОД!D889,ЭКО!F:F,СВОД!F889)+SUMIFS(Диализ!H:H,Диализ!D:D,СВОД!D889,Диализ!F:F,СВОД!F889)</f>
        <v>0</v>
      </c>
      <c r="I889" s="337">
        <f>SUMIFS(Поликлиника!H:H,Поликлиника!D:D,СВОД!D889,Поликлиника!F:F,СВОД!F889)</f>
        <v>0</v>
      </c>
      <c r="J889" s="337">
        <f>SUMIFS(Поликлиника!AQ:AQ,Поликлиника!D:D,СВОД!D889,Поликлиника!F:F,СВОД!F889)</f>
        <v>0</v>
      </c>
      <c r="K889" s="337">
        <f>SUMIFS(Поликлиника!AV:AV,Поликлиника!D:D,СВОД!D889,Поликлиника!F:F,СВОД!F889)</f>
        <v>0</v>
      </c>
      <c r="L889" s="337">
        <f>SUMIFS(Поликлиника!BA:BA,Поликлиника!D:D,СВОД!D889,Поликлиника!F:F,СВОД!F889)</f>
        <v>0</v>
      </c>
      <c r="M889" s="337">
        <f>SUMIFS(Услуги!H:H,Услуги!D:D,СВОД!D889,Услуги!F:F,СВОД!F889)+SUMIFS(Услуги!M:M,Услуги!D:D,СВОД!D889,Услуги!F:F,СВОД!F889)+SUMIFS(Услуги!R:R,Услуги!D:D,СВОД!D889,Услуги!F:F,СВОД!F889)+SUMIFS(Услуги!W:W,Услуги!D:D,СВОД!D889,Услуги!F:F,СВОД!F889)+SUMIFS(Услуги!AB:AB,Услуги!D:D,СВОД!D889,Услуги!F:F,СВОД!F889)+SUMIFS(Услуги!AG:AG,Услуги!D:D,СВОД!D889,Услуги!F:F,СВОД!F889)+SUMIFS(Услуги!AL:AL,Услуги!D:D,СВОД!D889,Услуги!F:F,СВОД!F889)+SUMIFS(Услуги!AQ:AQ,Услуги!D:D,СВОД!D889,Услуги!F:F,СВОД!F889)</f>
        <v>0</v>
      </c>
      <c r="N889" s="337">
        <f>SUMIFS('Скорая мед.помощь'!I:I,'Скорая мед.помощь'!D:D,СВОД!D889,'Скорая мед.помощь'!F:F,СВОД!F889)</f>
        <v>0</v>
      </c>
      <c r="O889" s="338">
        <f>SUMIFS(Поликлиника!BF:BF,Поликлиника!D:D,СВОД!D889,Поликлиника!F:F,СВОД!F889)</f>
        <v>0</v>
      </c>
      <c r="P889" s="339">
        <f>SUMIFS('Круглосуточный стационар'!O:O,'Круглосуточный стационар'!D:D,СВОД!D889,'Круглосуточный стационар'!F:F,СВОД!F889,'Круглосуточный стационар'!H:H,"-")+SUMIFS(ВМП!O:O,ВМП!D:D,СВОД!D889,ВМП!F:F,СВОД!F889,ВМП!H:H,"-")+SUMIFS('Дневной стационар'!O:O,'Дневной стационар'!D:D,СВОД!D889,'Дневной стационар'!F:F,СВОД!F889,'Дневной стационар'!H:H,"-")+SUMIFS(ЭКО!M:M,ЭКО!D:D,СВОД!D889,ЭКО!F:F,СВОД!F889)+SUMIFS(Диализ!M:M,Диализ!D:D,СВОД!D889,Диализ!F:F,СВОД!F889)+SUMIFS('Скорая мед.помощь'!N:N,'Скорая мед.помощь'!D:D,СВОД!D889,'Скорая мед.помощь'!F:F,СВОД!F889)+SUMIFS(Услуги!AV:AV,Услуги!D:D,СВОД!D889,Услуги!F:F,СВОД!F889)+SUMIFS(Поликлиника!BK:BK,Поликлиника!D:D,СВОД!D889,Поликлиника!F:F,СВОД!F889)</f>
        <v>0</v>
      </c>
      <c r="Q889" s="336">
        <f>SUMIFS(Сверхбаза!L:L,Сверхбаза!C:C,СВОД!D889,Сверхбаза!E:E,СВОД!F889)+SUMIFS(Сверхбаза!N:N,Сверхбаза!C:C,СВОД!D889,Сверхбаза!E:E,СВОД!F889)</f>
        <v>0</v>
      </c>
      <c r="R889" s="337">
        <f>SUMIFS(Сверхбаза!P:P,Сверхбаза!C:C,СВОД!D889,Сверхбаза!E:E,СВОД!F889)</f>
        <v>0</v>
      </c>
      <c r="S889" s="337">
        <f>SUMIFS(Сверхбаза!R:R,Сверхбаза!C:C,СВОД!D889,Сверхбаза!E:E,СВОД!F889)</f>
        <v>0</v>
      </c>
      <c r="T889" s="337">
        <f>SUMIFS(Сверхбаза!Q:Q,Сверхбаза!C:C,СВОД!D889,Сверхбаза!E:E,СВОД!F889)</f>
        <v>0</v>
      </c>
      <c r="U889" s="337">
        <f>SUMIFS(Сверхбаза!S:S,Сверхбаза!C:C,СВОД!D889,Сверхбаза!E:E,СВОД!F889)</f>
        <v>0</v>
      </c>
      <c r="V889" s="339">
        <f>SUMIFS(Сверхбаза!G:G,Сверхбаза!C:C,СВОД!D889,Сверхбаза!E:E,СВОД!F889)</f>
        <v>0</v>
      </c>
    </row>
    <row r="890" spans="1:22" ht="25.5" outlineLevel="2" x14ac:dyDescent="0.2">
      <c r="A890" s="33" t="s">
        <v>7</v>
      </c>
      <c r="B890" s="9">
        <v>7</v>
      </c>
      <c r="C890" s="10">
        <v>501717</v>
      </c>
      <c r="D890" s="273">
        <v>172001</v>
      </c>
      <c r="E890" s="81" t="s">
        <v>553</v>
      </c>
      <c r="F890" s="81">
        <v>2</v>
      </c>
      <c r="G890" s="82" t="s">
        <v>135</v>
      </c>
      <c r="H890" s="336">
        <f>SUMIFS('Круглосуточный стационар'!J:J,'Круглосуточный стационар'!D:D,СВОД!D890,'Круглосуточный стационар'!H:H,"-",'Круглосуточный стационар'!F:F,СВОД!F890)+SUMIFS(ВМП!J:J,ВМП!D:D,СВОД!D890,ВМП!H:H,"-",ВМП!F:F,СВОД!F890)+SUMIFS('Дневной стационар'!J:J,'Дневной стационар'!D:D,СВОД!D890,'Дневной стационар'!H:H,"-",'Дневной стационар'!F:F,СВОД!F890)+SUMIFS(ЭКО!H:H,ЭКО!D:D,СВОД!D890,ЭКО!F:F,СВОД!F890)+SUMIFS(Диализ!H:H,Диализ!D:D,СВОД!D890,Диализ!F:F,СВОД!F890)</f>
        <v>0</v>
      </c>
      <c r="I890" s="337">
        <f>SUMIFS(Поликлиника!H:H,Поликлиника!D:D,СВОД!D890,Поликлиника!F:F,СВОД!F890)</f>
        <v>0</v>
      </c>
      <c r="J890" s="337">
        <f>SUMIFS(Поликлиника!AQ:AQ,Поликлиника!D:D,СВОД!D890,Поликлиника!F:F,СВОД!F890)</f>
        <v>0</v>
      </c>
      <c r="K890" s="337">
        <f>SUMIFS(Поликлиника!AV:AV,Поликлиника!D:D,СВОД!D890,Поликлиника!F:F,СВОД!F890)</f>
        <v>0</v>
      </c>
      <c r="L890" s="337">
        <f>SUMIFS(Поликлиника!BA:BA,Поликлиника!D:D,СВОД!D890,Поликлиника!F:F,СВОД!F890)</f>
        <v>0</v>
      </c>
      <c r="M890" s="337">
        <f>SUMIFS(Услуги!H:H,Услуги!D:D,СВОД!D890,Услуги!F:F,СВОД!F890)+SUMIFS(Услуги!M:M,Услуги!D:D,СВОД!D890,Услуги!F:F,СВОД!F890)+SUMIFS(Услуги!R:R,Услуги!D:D,СВОД!D890,Услуги!F:F,СВОД!F890)+SUMIFS(Услуги!W:W,Услуги!D:D,СВОД!D890,Услуги!F:F,СВОД!F890)+SUMIFS(Услуги!AB:AB,Услуги!D:D,СВОД!D890,Услуги!F:F,СВОД!F890)+SUMIFS(Услуги!AG:AG,Услуги!D:D,СВОД!D890,Услуги!F:F,СВОД!F890)+SUMIFS(Услуги!AL:AL,Услуги!D:D,СВОД!D890,Услуги!F:F,СВОД!F890)+SUMIFS(Услуги!AQ:AQ,Услуги!D:D,СВОД!D890,Услуги!F:F,СВОД!F890)</f>
        <v>0</v>
      </c>
      <c r="N890" s="337">
        <f>SUMIFS('Скорая мед.помощь'!I:I,'Скорая мед.помощь'!D:D,СВОД!D890,'Скорая мед.помощь'!F:F,СВОД!F890)</f>
        <v>0</v>
      </c>
      <c r="O890" s="338">
        <f>SUMIFS(Поликлиника!BF:BF,Поликлиника!D:D,СВОД!D890,Поликлиника!F:F,СВОД!F890)</f>
        <v>0</v>
      </c>
      <c r="P890" s="339">
        <f>SUMIFS('Круглосуточный стационар'!O:O,'Круглосуточный стационар'!D:D,СВОД!D890,'Круглосуточный стационар'!F:F,СВОД!F890,'Круглосуточный стационар'!H:H,"-")+SUMIFS(ВМП!O:O,ВМП!D:D,СВОД!D890,ВМП!F:F,СВОД!F890,ВМП!H:H,"-")+SUMIFS('Дневной стационар'!O:O,'Дневной стационар'!D:D,СВОД!D890,'Дневной стационар'!F:F,СВОД!F890,'Дневной стационар'!H:H,"-")+SUMIFS(ЭКО!M:M,ЭКО!D:D,СВОД!D890,ЭКО!F:F,СВОД!F890)+SUMIFS(Диализ!M:M,Диализ!D:D,СВОД!D890,Диализ!F:F,СВОД!F890)+SUMIFS('Скорая мед.помощь'!N:N,'Скорая мед.помощь'!D:D,СВОД!D890,'Скорая мед.помощь'!F:F,СВОД!F890)+SUMIFS(Услуги!AV:AV,Услуги!D:D,СВОД!D890,Услуги!F:F,СВОД!F890)+SUMIFS(Поликлиника!BK:BK,Поликлиника!D:D,СВОД!D890,Поликлиника!F:F,СВОД!F890)</f>
        <v>0</v>
      </c>
      <c r="Q890" s="336">
        <f>SUMIFS(Сверхбаза!L:L,Сверхбаза!C:C,СВОД!D890,Сверхбаза!E:E,СВОД!F890)+SUMIFS(Сверхбаза!N:N,Сверхбаза!C:C,СВОД!D890,Сверхбаза!E:E,СВОД!F890)</f>
        <v>187</v>
      </c>
      <c r="R890" s="337">
        <f>SUMIFS(Сверхбаза!P:P,Сверхбаза!C:C,СВОД!D890,Сверхбаза!E:E,СВОД!F890)</f>
        <v>0</v>
      </c>
      <c r="S890" s="337">
        <f>SUMIFS(Сверхбаза!R:R,Сверхбаза!C:C,СВОД!D890,Сверхбаза!E:E,СВОД!F890)</f>
        <v>0</v>
      </c>
      <c r="T890" s="337">
        <f>SUMIFS(Сверхбаза!Q:Q,Сверхбаза!C:C,СВОД!D890,Сверхбаза!E:E,СВОД!F890)</f>
        <v>0</v>
      </c>
      <c r="U890" s="337">
        <f>SUMIFS(Сверхбаза!S:S,Сверхбаза!C:C,СВОД!D890,Сверхбаза!E:E,СВОД!F890)</f>
        <v>0</v>
      </c>
      <c r="V890" s="339">
        <f>SUMIFS(Сверхбаза!G:G,Сверхбаза!C:C,СВОД!D890,Сверхбаза!E:E,СВОД!F890)</f>
        <v>4223.8320000000003</v>
      </c>
    </row>
    <row r="891" spans="1:22" ht="25.5" outlineLevel="2" x14ac:dyDescent="0.2">
      <c r="A891" s="33" t="s">
        <v>7</v>
      </c>
      <c r="B891" s="9">
        <v>7</v>
      </c>
      <c r="C891" s="10">
        <v>501717</v>
      </c>
      <c r="D891" s="273">
        <v>172001</v>
      </c>
      <c r="E891" s="81" t="s">
        <v>553</v>
      </c>
      <c r="F891" s="81">
        <v>6</v>
      </c>
      <c r="G891" s="82" t="s">
        <v>860</v>
      </c>
      <c r="H891" s="336">
        <f>SUMIFS('Круглосуточный стационар'!J:J,'Круглосуточный стационар'!D:D,СВОД!D891,'Круглосуточный стационар'!H:H,"-",'Круглосуточный стационар'!F:F,СВОД!F891)+SUMIFS(ВМП!J:J,ВМП!D:D,СВОД!D891,ВМП!H:H,"-",ВМП!F:F,СВОД!F891)+SUMIFS('Дневной стационар'!J:J,'Дневной стационар'!D:D,СВОД!D891,'Дневной стационар'!H:H,"-",'Дневной стационар'!F:F,СВОД!F891)+SUMIFS(ЭКО!H:H,ЭКО!D:D,СВОД!D891,ЭКО!F:F,СВОД!F891)+SUMIFS(Диализ!H:H,Диализ!D:D,СВОД!D891,Диализ!F:F,СВОД!F891)</f>
        <v>0</v>
      </c>
      <c r="I891" s="337">
        <f>SUMIFS(Поликлиника!H:H,Поликлиника!D:D,СВОД!D891,Поликлиника!F:F,СВОД!F891)</f>
        <v>0</v>
      </c>
      <c r="J891" s="337">
        <f>SUMIFS(Поликлиника!AQ:AQ,Поликлиника!D:D,СВОД!D891,Поликлиника!F:F,СВОД!F891)</f>
        <v>0</v>
      </c>
      <c r="K891" s="337">
        <f>SUMIFS(Поликлиника!AV:AV,Поликлиника!D:D,СВОД!D891,Поликлиника!F:F,СВОД!F891)</f>
        <v>0</v>
      </c>
      <c r="L891" s="337">
        <f>SUMIFS(Поликлиника!BA:BA,Поликлиника!D:D,СВОД!D891,Поликлиника!F:F,СВОД!F891)</f>
        <v>0</v>
      </c>
      <c r="M891" s="337">
        <f>SUMIFS(Услуги!H:H,Услуги!D:D,СВОД!D891,Услуги!F:F,СВОД!F891)+SUMIFS(Услуги!M:M,Услуги!D:D,СВОД!D891,Услуги!F:F,СВОД!F891)+SUMIFS(Услуги!R:R,Услуги!D:D,СВОД!D891,Услуги!F:F,СВОД!F891)+SUMIFS(Услуги!W:W,Услуги!D:D,СВОД!D891,Услуги!F:F,СВОД!F891)+SUMIFS(Услуги!AB:AB,Услуги!D:D,СВОД!D891,Услуги!F:F,СВОД!F891)+SUMIFS(Услуги!AG:AG,Услуги!D:D,СВОД!D891,Услуги!F:F,СВОД!F891)+SUMIFS(Услуги!AL:AL,Услуги!D:D,СВОД!D891,Услуги!F:F,СВОД!F891)+SUMIFS(Услуги!AQ:AQ,Услуги!D:D,СВОД!D891,Услуги!F:F,СВОД!F891)</f>
        <v>0</v>
      </c>
      <c r="N891" s="337">
        <f>SUMIFS('Скорая мед.помощь'!I:I,'Скорая мед.помощь'!D:D,СВОД!D891,'Скорая мед.помощь'!F:F,СВОД!F891)</f>
        <v>0</v>
      </c>
      <c r="O891" s="338">
        <f>SUMIFS(Поликлиника!BF:BF,Поликлиника!D:D,СВОД!D891,Поликлиника!F:F,СВОД!F891)</f>
        <v>0</v>
      </c>
      <c r="P891" s="339">
        <f>SUMIFS('Круглосуточный стационар'!O:O,'Круглосуточный стационар'!D:D,СВОД!D891,'Круглосуточный стационар'!F:F,СВОД!F891,'Круглосуточный стационар'!H:H,"-")+SUMIFS(ВМП!O:O,ВМП!D:D,СВОД!D891,ВМП!F:F,СВОД!F891,ВМП!H:H,"-")+SUMIFS('Дневной стационар'!O:O,'Дневной стационар'!D:D,СВОД!D891,'Дневной стационар'!F:F,СВОД!F891,'Дневной стационар'!H:H,"-")+SUMIFS(ЭКО!M:M,ЭКО!D:D,СВОД!D891,ЭКО!F:F,СВОД!F891)+SUMIFS(Диализ!M:M,Диализ!D:D,СВОД!D891,Диализ!F:F,СВОД!F891)+SUMIFS('Скорая мед.помощь'!N:N,'Скорая мед.помощь'!D:D,СВОД!D891,'Скорая мед.помощь'!F:F,СВОД!F891)+SUMIFS(Услуги!AV:AV,Услуги!D:D,СВОД!D891,Услуги!F:F,СВОД!F891)+SUMIFS(Поликлиника!BK:BK,Поликлиника!D:D,СВОД!D891,Поликлиника!F:F,СВОД!F891)</f>
        <v>0</v>
      </c>
      <c r="Q891" s="336">
        <f>SUMIFS(Сверхбаза!L:L,Сверхбаза!C:C,СВОД!D891,Сверхбаза!E:E,СВОД!F891)+SUMIFS(Сверхбаза!N:N,Сверхбаза!C:C,СВОД!D891,Сверхбаза!E:E,СВОД!F891)</f>
        <v>0</v>
      </c>
      <c r="R891" s="337">
        <f>SUMIFS(Сверхбаза!P:P,Сверхбаза!C:C,СВОД!D891,Сверхбаза!E:E,СВОД!F891)</f>
        <v>0</v>
      </c>
      <c r="S891" s="337">
        <f>SUMIFS(Сверхбаза!R:R,Сверхбаза!C:C,СВОД!D891,Сверхбаза!E:E,СВОД!F891)</f>
        <v>0</v>
      </c>
      <c r="T891" s="337">
        <f>SUMIFS(Сверхбаза!Q:Q,Сверхбаза!C:C,СВОД!D891,Сверхбаза!E:E,СВОД!F891)</f>
        <v>0</v>
      </c>
      <c r="U891" s="337">
        <f>SUMIFS(Сверхбаза!S:S,Сверхбаза!C:C,СВОД!D891,Сверхбаза!E:E,СВОД!F891)</f>
        <v>0</v>
      </c>
      <c r="V891" s="339">
        <f>SUMIFS(Сверхбаза!G:G,Сверхбаза!C:C,СВОД!D891,Сверхбаза!E:E,СВОД!F891)</f>
        <v>0</v>
      </c>
    </row>
    <row r="892" spans="1:22" ht="25.5" outlineLevel="2" x14ac:dyDescent="0.2">
      <c r="A892" s="33" t="s">
        <v>7</v>
      </c>
      <c r="B892" s="9">
        <v>7</v>
      </c>
      <c r="C892" s="10">
        <v>501717</v>
      </c>
      <c r="D892" s="273">
        <v>172001</v>
      </c>
      <c r="E892" s="81" t="s">
        <v>553</v>
      </c>
      <c r="F892" s="81">
        <v>3</v>
      </c>
      <c r="G892" s="82" t="s">
        <v>136</v>
      </c>
      <c r="H892" s="336">
        <f>SUMIFS('Круглосуточный стационар'!J:J,'Круглосуточный стационар'!D:D,СВОД!D892,'Круглосуточный стационар'!H:H,"-",'Круглосуточный стационар'!F:F,СВОД!F892)+SUMIFS(ВМП!J:J,ВМП!D:D,СВОД!D892,ВМП!H:H,"-",ВМП!F:F,СВОД!F892)+SUMIFS('Дневной стационар'!J:J,'Дневной стационар'!D:D,СВОД!D892,'Дневной стационар'!H:H,"-",'Дневной стационар'!F:F,СВОД!F892)+SUMIFS(ЭКО!H:H,ЭКО!D:D,СВОД!D892,ЭКО!F:F,СВОД!F892)+SUMIFS(Диализ!H:H,Диализ!D:D,СВОД!D892,Диализ!F:F,СВОД!F892)</f>
        <v>0</v>
      </c>
      <c r="I892" s="337">
        <f>SUMIFS(Поликлиника!H:H,Поликлиника!D:D,СВОД!D892,Поликлиника!F:F,СВОД!F892)</f>
        <v>0</v>
      </c>
      <c r="J892" s="337">
        <f>SUMIFS(Поликлиника!AQ:AQ,Поликлиника!D:D,СВОД!D892,Поликлиника!F:F,СВОД!F892)</f>
        <v>0</v>
      </c>
      <c r="K892" s="337">
        <f>SUMIFS(Поликлиника!AV:AV,Поликлиника!D:D,СВОД!D892,Поликлиника!F:F,СВОД!F892)</f>
        <v>0</v>
      </c>
      <c r="L892" s="337">
        <f>SUMIFS(Поликлиника!BA:BA,Поликлиника!D:D,СВОД!D892,Поликлиника!F:F,СВОД!F892)</f>
        <v>0</v>
      </c>
      <c r="M892" s="337">
        <f>SUMIFS(Услуги!H:H,Услуги!D:D,СВОД!D892,Услуги!F:F,СВОД!F892)+SUMIFS(Услуги!M:M,Услуги!D:D,СВОД!D892,Услуги!F:F,СВОД!F892)+SUMIFS(Услуги!R:R,Услуги!D:D,СВОД!D892,Услуги!F:F,СВОД!F892)+SUMIFS(Услуги!W:W,Услуги!D:D,СВОД!D892,Услуги!F:F,СВОД!F892)+SUMIFS(Услуги!AB:AB,Услуги!D:D,СВОД!D892,Услуги!F:F,СВОД!F892)+SUMIFS(Услуги!AG:AG,Услуги!D:D,СВОД!D892,Услуги!F:F,СВОД!F892)+SUMIFS(Услуги!AL:AL,Услуги!D:D,СВОД!D892,Услуги!F:F,СВОД!F892)+SUMIFS(Услуги!AQ:AQ,Услуги!D:D,СВОД!D892,Услуги!F:F,СВОД!F892)</f>
        <v>0</v>
      </c>
      <c r="N892" s="337">
        <f>SUMIFS('Скорая мед.помощь'!I:I,'Скорая мед.помощь'!D:D,СВОД!D892,'Скорая мед.помощь'!F:F,СВОД!F892)</f>
        <v>0</v>
      </c>
      <c r="O892" s="338">
        <f>SUMIFS(Поликлиника!BF:BF,Поликлиника!D:D,СВОД!D892,Поликлиника!F:F,СВОД!F892)</f>
        <v>0</v>
      </c>
      <c r="P892" s="339">
        <f>SUMIFS('Круглосуточный стационар'!O:O,'Круглосуточный стационар'!D:D,СВОД!D892,'Круглосуточный стационар'!F:F,СВОД!F892,'Круглосуточный стационар'!H:H,"-")+SUMIFS(ВМП!O:O,ВМП!D:D,СВОД!D892,ВМП!F:F,СВОД!F892,ВМП!H:H,"-")+SUMIFS('Дневной стационар'!O:O,'Дневной стационар'!D:D,СВОД!D892,'Дневной стационар'!F:F,СВОД!F892,'Дневной стационар'!H:H,"-")+SUMIFS(ЭКО!M:M,ЭКО!D:D,СВОД!D892,ЭКО!F:F,СВОД!F892)+SUMIFS(Диализ!M:M,Диализ!D:D,СВОД!D892,Диализ!F:F,СВОД!F892)+SUMIFS('Скорая мед.помощь'!N:N,'Скорая мед.помощь'!D:D,СВОД!D892,'Скорая мед.помощь'!F:F,СВОД!F892)+SUMIFS(Услуги!AV:AV,Услуги!D:D,СВОД!D892,Услуги!F:F,СВОД!F892)+SUMIFS(Поликлиника!BK:BK,Поликлиника!D:D,СВОД!D892,Поликлиника!F:F,СВОД!F892)</f>
        <v>0</v>
      </c>
      <c r="Q892" s="336">
        <f>SUMIFS(Сверхбаза!L:L,Сверхбаза!C:C,СВОД!D892,Сверхбаза!E:E,СВОД!F892)+SUMIFS(Сверхбаза!N:N,Сверхбаза!C:C,СВОД!D892,Сверхбаза!E:E,СВОД!F892)</f>
        <v>0</v>
      </c>
      <c r="R892" s="337">
        <f>SUMIFS(Сверхбаза!P:P,Сверхбаза!C:C,СВОД!D892,Сверхбаза!E:E,СВОД!F892)</f>
        <v>1011</v>
      </c>
      <c r="S892" s="337">
        <f>SUMIFS(Сверхбаза!R:R,Сверхбаза!C:C,СВОД!D892,Сверхбаза!E:E,СВОД!F892)</f>
        <v>7350</v>
      </c>
      <c r="T892" s="337">
        <f>SUMIFS(Сверхбаза!Q:Q,Сверхбаза!C:C,СВОД!D892,Сверхбаза!E:E,СВОД!F892)</f>
        <v>1550</v>
      </c>
      <c r="U892" s="337">
        <f>SUMIFS(Сверхбаза!S:S,Сверхбаза!C:C,СВОД!D892,Сверхбаза!E:E,СВОД!F892)</f>
        <v>0</v>
      </c>
      <c r="V892" s="339">
        <f>SUMIFS(Сверхбаза!G:G,Сверхбаза!C:C,СВОД!D892,Сверхбаза!E:E,СВОД!F892)</f>
        <v>6529.3170000000009</v>
      </c>
    </row>
    <row r="893" spans="1:22" ht="25.5" outlineLevel="2" x14ac:dyDescent="0.2">
      <c r="A893" s="33" t="s">
        <v>7</v>
      </c>
      <c r="B893" s="9">
        <v>7</v>
      </c>
      <c r="C893" s="10">
        <v>501717</v>
      </c>
      <c r="D893" s="273">
        <v>172001</v>
      </c>
      <c r="E893" s="81" t="s">
        <v>553</v>
      </c>
      <c r="F893" s="81">
        <v>7</v>
      </c>
      <c r="G893" s="82" t="s">
        <v>861</v>
      </c>
      <c r="H893" s="336">
        <f>SUMIFS('Круглосуточный стационар'!J:J,'Круглосуточный стационар'!D:D,СВОД!D893,'Круглосуточный стационар'!H:H,"-",'Круглосуточный стационар'!F:F,СВОД!F893)+SUMIFS(ВМП!J:J,ВМП!D:D,СВОД!D893,ВМП!H:H,"-",ВМП!F:F,СВОД!F893)+SUMIFS('Дневной стационар'!J:J,'Дневной стационар'!D:D,СВОД!D893,'Дневной стационар'!H:H,"-",'Дневной стационар'!F:F,СВОД!F893)+SUMIFS(ЭКО!H:H,ЭКО!D:D,СВОД!D893,ЭКО!F:F,СВОД!F893)+SUMIFS(Диализ!H:H,Диализ!D:D,СВОД!D893,Диализ!F:F,СВОД!F893)</f>
        <v>0</v>
      </c>
      <c r="I893" s="337">
        <f>SUMIFS(Поликлиника!H:H,Поликлиника!D:D,СВОД!D893,Поликлиника!F:F,СВОД!F893)</f>
        <v>0</v>
      </c>
      <c r="J893" s="337">
        <f>SUMIFS(Поликлиника!AQ:AQ,Поликлиника!D:D,СВОД!D893,Поликлиника!F:F,СВОД!F893)</f>
        <v>0</v>
      </c>
      <c r="K893" s="337">
        <f>SUMIFS(Поликлиника!AV:AV,Поликлиника!D:D,СВОД!D893,Поликлиника!F:F,СВОД!F893)</f>
        <v>0</v>
      </c>
      <c r="L893" s="337">
        <f>SUMIFS(Поликлиника!BA:BA,Поликлиника!D:D,СВОД!D893,Поликлиника!F:F,СВОД!F893)</f>
        <v>0</v>
      </c>
      <c r="M893" s="337">
        <f>SUMIFS(Услуги!H:H,Услуги!D:D,СВОД!D893,Услуги!F:F,СВОД!F893)+SUMIFS(Услуги!M:M,Услуги!D:D,СВОД!D893,Услуги!F:F,СВОД!F893)+SUMIFS(Услуги!R:R,Услуги!D:D,СВОД!D893,Услуги!F:F,СВОД!F893)+SUMIFS(Услуги!W:W,Услуги!D:D,СВОД!D893,Услуги!F:F,СВОД!F893)+SUMIFS(Услуги!AB:AB,Услуги!D:D,СВОД!D893,Услуги!F:F,СВОД!F893)+SUMIFS(Услуги!AG:AG,Услуги!D:D,СВОД!D893,Услуги!F:F,СВОД!F893)+SUMIFS(Услуги!AL:AL,Услуги!D:D,СВОД!D893,Услуги!F:F,СВОД!F893)+SUMIFS(Услуги!AQ:AQ,Услуги!D:D,СВОД!D893,Услуги!F:F,СВОД!F893)</f>
        <v>0</v>
      </c>
      <c r="N893" s="337">
        <f>SUMIFS('Скорая мед.помощь'!I:I,'Скорая мед.помощь'!D:D,СВОД!D893,'Скорая мед.помощь'!F:F,СВОД!F893)</f>
        <v>0</v>
      </c>
      <c r="O893" s="338">
        <f>SUMIFS(Поликлиника!BF:BF,Поликлиника!D:D,СВОД!D893,Поликлиника!F:F,СВОД!F893)</f>
        <v>0</v>
      </c>
      <c r="P893" s="339">
        <f>SUMIFS('Круглосуточный стационар'!O:O,'Круглосуточный стационар'!D:D,СВОД!D893,'Круглосуточный стационар'!F:F,СВОД!F893,'Круглосуточный стационар'!H:H,"-")+SUMIFS(ВМП!O:O,ВМП!D:D,СВОД!D893,ВМП!F:F,СВОД!F893,ВМП!H:H,"-")+SUMIFS('Дневной стационар'!O:O,'Дневной стационар'!D:D,СВОД!D893,'Дневной стационар'!F:F,СВОД!F893,'Дневной стационар'!H:H,"-")+SUMIFS(ЭКО!M:M,ЭКО!D:D,СВОД!D893,ЭКО!F:F,СВОД!F893)+SUMIFS(Диализ!M:M,Диализ!D:D,СВОД!D893,Диализ!F:F,СВОД!F893)+SUMIFS('Скорая мед.помощь'!N:N,'Скорая мед.помощь'!D:D,СВОД!D893,'Скорая мед.помощь'!F:F,СВОД!F893)+SUMIFS(Услуги!AV:AV,Услуги!D:D,СВОД!D893,Услуги!F:F,СВОД!F893)+SUMIFS(Поликлиника!BK:BK,Поликлиника!D:D,СВОД!D893,Поликлиника!F:F,СВОД!F893)</f>
        <v>0</v>
      </c>
      <c r="Q893" s="336">
        <f>SUMIFS(Сверхбаза!L:L,Сверхбаза!C:C,СВОД!D893,Сверхбаза!E:E,СВОД!F893)+SUMIFS(Сверхбаза!N:N,Сверхбаза!C:C,СВОД!D893,Сверхбаза!E:E,СВОД!F893)</f>
        <v>0</v>
      </c>
      <c r="R893" s="337">
        <f>SUMIFS(Сверхбаза!P:P,Сверхбаза!C:C,СВОД!D893,Сверхбаза!E:E,СВОД!F893)</f>
        <v>0</v>
      </c>
      <c r="S893" s="337">
        <f>SUMIFS(Сверхбаза!R:R,Сверхбаза!C:C,СВОД!D893,Сверхбаза!E:E,СВОД!F893)</f>
        <v>0</v>
      </c>
      <c r="T893" s="337">
        <f>SUMIFS(Сверхбаза!Q:Q,Сверхбаза!C:C,СВОД!D893,Сверхбаза!E:E,СВОД!F893)</f>
        <v>0</v>
      </c>
      <c r="U893" s="337">
        <f>SUMIFS(Сверхбаза!S:S,Сверхбаза!C:C,СВОД!D893,Сверхбаза!E:E,СВОД!F893)</f>
        <v>0</v>
      </c>
      <c r="V893" s="339">
        <f>SUMIFS(Сверхбаза!G:G,Сверхбаза!C:C,СВОД!D893,Сверхбаза!E:E,СВОД!F893)</f>
        <v>0</v>
      </c>
    </row>
    <row r="894" spans="1:22" ht="25.5" outlineLevel="2" x14ac:dyDescent="0.2">
      <c r="A894" s="33" t="s">
        <v>7</v>
      </c>
      <c r="B894" s="9">
        <v>7</v>
      </c>
      <c r="C894" s="10">
        <v>501717</v>
      </c>
      <c r="D894" s="273">
        <v>172001</v>
      </c>
      <c r="E894" s="81" t="s">
        <v>553</v>
      </c>
      <c r="F894" s="81">
        <v>70</v>
      </c>
      <c r="G894" s="82" t="s">
        <v>862</v>
      </c>
      <c r="H894" s="336">
        <f>SUMIFS('Круглосуточный стационар'!J:J,'Круглосуточный стационар'!D:D,СВОД!D894,'Круглосуточный стационар'!H:H,"-",'Круглосуточный стационар'!F:F,СВОД!F894)+SUMIFS(ВМП!J:J,ВМП!D:D,СВОД!D894,ВМП!H:H,"-",ВМП!F:F,СВОД!F894)+SUMIFS('Дневной стационар'!J:J,'Дневной стационар'!D:D,СВОД!D894,'Дневной стационар'!H:H,"-",'Дневной стационар'!F:F,СВОД!F894)+SUMIFS(ЭКО!H:H,ЭКО!D:D,СВОД!D894,ЭКО!F:F,СВОД!F894)+SUMIFS(Диализ!H:H,Диализ!D:D,СВОД!D894,Диализ!F:F,СВОД!F894)</f>
        <v>0</v>
      </c>
      <c r="I894" s="337">
        <f>SUMIFS(Поликлиника!H:H,Поликлиника!D:D,СВОД!D894,Поликлиника!F:F,СВОД!F894)</f>
        <v>0</v>
      </c>
      <c r="J894" s="337">
        <f>SUMIFS(Поликлиника!AQ:AQ,Поликлиника!D:D,СВОД!D894,Поликлиника!F:F,СВОД!F894)</f>
        <v>0</v>
      </c>
      <c r="K894" s="337">
        <f>SUMIFS(Поликлиника!AV:AV,Поликлиника!D:D,СВОД!D894,Поликлиника!F:F,СВОД!F894)</f>
        <v>0</v>
      </c>
      <c r="L894" s="337">
        <f>SUMIFS(Поликлиника!BA:BA,Поликлиника!D:D,СВОД!D894,Поликлиника!F:F,СВОД!F894)</f>
        <v>0</v>
      </c>
      <c r="M894" s="337">
        <f>SUMIFS(Услуги!H:H,Услуги!D:D,СВОД!D894,Услуги!F:F,СВОД!F894)+SUMIFS(Услуги!M:M,Услуги!D:D,СВОД!D894,Услуги!F:F,СВОД!F894)+SUMIFS(Услуги!R:R,Услуги!D:D,СВОД!D894,Услуги!F:F,СВОД!F894)+SUMIFS(Услуги!W:W,Услуги!D:D,СВОД!D894,Услуги!F:F,СВОД!F894)+SUMIFS(Услуги!AB:AB,Услуги!D:D,СВОД!D894,Услуги!F:F,СВОД!F894)+SUMIFS(Услуги!AG:AG,Услуги!D:D,СВОД!D894,Услуги!F:F,СВОД!F894)+SUMIFS(Услуги!AL:AL,Услуги!D:D,СВОД!D894,Услуги!F:F,СВОД!F894)+SUMIFS(Услуги!AQ:AQ,Услуги!D:D,СВОД!D894,Услуги!F:F,СВОД!F894)</f>
        <v>0</v>
      </c>
      <c r="N894" s="337">
        <f>SUMIFS('Скорая мед.помощь'!I:I,'Скорая мед.помощь'!D:D,СВОД!D894,'Скорая мед.помощь'!F:F,СВОД!F894)</f>
        <v>0</v>
      </c>
      <c r="O894" s="338">
        <f>SUMIFS(Поликлиника!BF:BF,Поликлиника!D:D,СВОД!D894,Поликлиника!F:F,СВОД!F894)</f>
        <v>0</v>
      </c>
      <c r="P894" s="339">
        <f>SUMIFS('Круглосуточный стационар'!O:O,'Круглосуточный стационар'!D:D,СВОД!D894,'Круглосуточный стационар'!F:F,СВОД!F894,'Круглосуточный стационар'!H:H,"-")+SUMIFS(ВМП!O:O,ВМП!D:D,СВОД!D894,ВМП!F:F,СВОД!F894,ВМП!H:H,"-")+SUMIFS('Дневной стационар'!O:O,'Дневной стационар'!D:D,СВОД!D894,'Дневной стационар'!F:F,СВОД!F894,'Дневной стационар'!H:H,"-")+SUMIFS(ЭКО!M:M,ЭКО!D:D,СВОД!D894,ЭКО!F:F,СВОД!F894)+SUMIFS(Диализ!M:M,Диализ!D:D,СВОД!D894,Диализ!F:F,СВОД!F894)+SUMIFS('Скорая мед.помощь'!N:N,'Скорая мед.помощь'!D:D,СВОД!D894,'Скорая мед.помощь'!F:F,СВОД!F894)+SUMIFS(Услуги!AV:AV,Услуги!D:D,СВОД!D894,Услуги!F:F,СВОД!F894)+SUMIFS(Поликлиника!BK:BK,Поликлиника!D:D,СВОД!D894,Поликлиника!F:F,СВОД!F894)</f>
        <v>0</v>
      </c>
      <c r="Q894" s="336">
        <f>SUMIFS(Сверхбаза!L:L,Сверхбаза!C:C,СВОД!D894,Сверхбаза!E:E,СВОД!F894)+SUMIFS(Сверхбаза!N:N,Сверхбаза!C:C,СВОД!D894,Сверхбаза!E:E,СВОД!F894)</f>
        <v>0</v>
      </c>
      <c r="R894" s="337">
        <f>SUMIFS(Сверхбаза!P:P,Сверхбаза!C:C,СВОД!D894,Сверхбаза!E:E,СВОД!F894)</f>
        <v>0</v>
      </c>
      <c r="S894" s="337">
        <f>SUMIFS(Сверхбаза!R:R,Сверхбаза!C:C,СВОД!D894,Сверхбаза!E:E,СВОД!F894)</f>
        <v>0</v>
      </c>
      <c r="T894" s="337">
        <f>SUMIFS(Сверхбаза!Q:Q,Сверхбаза!C:C,СВОД!D894,Сверхбаза!E:E,СВОД!F894)</f>
        <v>0</v>
      </c>
      <c r="U894" s="337">
        <f>SUMIFS(Сверхбаза!S:S,Сверхбаза!C:C,СВОД!D894,Сверхбаза!E:E,СВОД!F894)</f>
        <v>0</v>
      </c>
      <c r="V894" s="339">
        <f>SUMIFS(Сверхбаза!G:G,Сверхбаза!C:C,СВОД!D894,Сверхбаза!E:E,СВОД!F894)</f>
        <v>0</v>
      </c>
    </row>
    <row r="895" spans="1:22" ht="25.5" outlineLevel="2" x14ac:dyDescent="0.2">
      <c r="A895" s="33" t="s">
        <v>7</v>
      </c>
      <c r="B895" s="9">
        <v>7</v>
      </c>
      <c r="C895" s="10">
        <v>501717</v>
      </c>
      <c r="D895" s="273">
        <v>172001</v>
      </c>
      <c r="E895" s="81" t="s">
        <v>553</v>
      </c>
      <c r="F895" s="81">
        <v>94</v>
      </c>
      <c r="G895" s="82" t="s">
        <v>124</v>
      </c>
      <c r="H895" s="336">
        <f>SUMIFS('Круглосуточный стационар'!J:J,'Круглосуточный стационар'!D:D,СВОД!D895,'Круглосуточный стационар'!H:H,"-",'Круглосуточный стационар'!F:F,СВОД!F895)+SUMIFS(ВМП!J:J,ВМП!D:D,СВОД!D895,ВМП!H:H,"-",ВМП!F:F,СВОД!F895)+SUMIFS('Дневной стационар'!J:J,'Дневной стационар'!D:D,СВОД!D895,'Дневной стационар'!H:H,"-",'Дневной стационар'!F:F,СВОД!F895)+SUMIFS(ЭКО!H:H,ЭКО!D:D,СВОД!D895,ЭКО!F:F,СВОД!F895)+SUMIFS(Диализ!H:H,Диализ!D:D,СВОД!D895,Диализ!F:F,СВОД!F895)</f>
        <v>0</v>
      </c>
      <c r="I895" s="337">
        <f>SUMIFS(Поликлиника!H:H,Поликлиника!D:D,СВОД!D895,Поликлиника!F:F,СВОД!F895)</f>
        <v>0</v>
      </c>
      <c r="J895" s="337">
        <f>SUMIFS(Поликлиника!AQ:AQ,Поликлиника!D:D,СВОД!D895,Поликлиника!F:F,СВОД!F895)</f>
        <v>0</v>
      </c>
      <c r="K895" s="337">
        <f>SUMIFS(Поликлиника!AV:AV,Поликлиника!D:D,СВОД!D895,Поликлиника!F:F,СВОД!F895)</f>
        <v>0</v>
      </c>
      <c r="L895" s="337">
        <f>SUMIFS(Поликлиника!BA:BA,Поликлиника!D:D,СВОД!D895,Поликлиника!F:F,СВОД!F895)</f>
        <v>0</v>
      </c>
      <c r="M895" s="337">
        <f>SUMIFS(Услуги!H:H,Услуги!D:D,СВОД!D895,Услуги!F:F,СВОД!F895)+SUMIFS(Услуги!M:M,Услуги!D:D,СВОД!D895,Услуги!F:F,СВОД!F895)+SUMIFS(Услуги!R:R,Услуги!D:D,СВОД!D895,Услуги!F:F,СВОД!F895)+SUMIFS(Услуги!W:W,Услуги!D:D,СВОД!D895,Услуги!F:F,СВОД!F895)+SUMIFS(Услуги!AB:AB,Услуги!D:D,СВОД!D895,Услуги!F:F,СВОД!F895)+SUMIFS(Услуги!AG:AG,Услуги!D:D,СВОД!D895,Услуги!F:F,СВОД!F895)+SUMIFS(Услуги!AL:AL,Услуги!D:D,СВОД!D895,Услуги!F:F,СВОД!F895)+SUMIFS(Услуги!AQ:AQ,Услуги!D:D,СВОД!D895,Услуги!F:F,СВОД!F895)</f>
        <v>0</v>
      </c>
      <c r="N895" s="337">
        <f>SUMIFS('Скорая мед.помощь'!I:I,'Скорая мед.помощь'!D:D,СВОД!D895,'Скорая мед.помощь'!F:F,СВОД!F895)</f>
        <v>0</v>
      </c>
      <c r="O895" s="338">
        <f>SUMIFS(Поликлиника!BF:BF,Поликлиника!D:D,СВОД!D895,Поликлиника!F:F,СВОД!F895)</f>
        <v>0</v>
      </c>
      <c r="P895" s="339">
        <f>SUMIFS('Круглосуточный стационар'!O:O,'Круглосуточный стационар'!D:D,СВОД!D895,'Круглосуточный стационар'!F:F,СВОД!F895,'Круглосуточный стационар'!H:H,"-")+SUMIFS(ВМП!O:O,ВМП!D:D,СВОД!D895,ВМП!F:F,СВОД!F895,ВМП!H:H,"-")+SUMIFS('Дневной стационар'!O:O,'Дневной стационар'!D:D,СВОД!D895,'Дневной стационар'!F:F,СВОД!F895,'Дневной стационар'!H:H,"-")+SUMIFS(ЭКО!M:M,ЭКО!D:D,СВОД!D895,ЭКО!F:F,СВОД!F895)+SUMIFS(Диализ!M:M,Диализ!D:D,СВОД!D895,Диализ!F:F,СВОД!F895)+SUMIFS('Скорая мед.помощь'!N:N,'Скорая мед.помощь'!D:D,СВОД!D895,'Скорая мед.помощь'!F:F,СВОД!F895)+SUMIFS(Услуги!AV:AV,Услуги!D:D,СВОД!D895,Услуги!F:F,СВОД!F895)+SUMIFS(Поликлиника!BK:BK,Поликлиника!D:D,СВОД!D895,Поликлиника!F:F,СВОД!F895)</f>
        <v>0</v>
      </c>
      <c r="Q895" s="336">
        <f>SUMIFS(Сверхбаза!L:L,Сверхбаза!C:C,СВОД!D895,Сверхбаза!E:E,СВОД!F895)+SUMIFS(Сверхбаза!N:N,Сверхбаза!C:C,СВОД!D895,Сверхбаза!E:E,СВОД!F895)</f>
        <v>0</v>
      </c>
      <c r="R895" s="337">
        <f>SUMIFS(Сверхбаза!P:P,Сверхбаза!C:C,СВОД!D895,Сверхбаза!E:E,СВОД!F895)</f>
        <v>0</v>
      </c>
      <c r="S895" s="337">
        <f>SUMIFS(Сверхбаза!R:R,Сверхбаза!C:C,СВОД!D895,Сверхбаза!E:E,СВОД!F895)</f>
        <v>0</v>
      </c>
      <c r="T895" s="337">
        <f>SUMIFS(Сверхбаза!Q:Q,Сверхбаза!C:C,СВОД!D895,Сверхбаза!E:E,СВОД!F895)</f>
        <v>0</v>
      </c>
      <c r="U895" s="337">
        <f>SUMIFS(Сверхбаза!S:S,Сверхбаза!C:C,СВОД!D895,Сверхбаза!E:E,СВОД!F895)</f>
        <v>0</v>
      </c>
      <c r="V895" s="339">
        <f>SUMIFS(Сверхбаза!G:G,Сверхбаза!C:C,СВОД!D895,Сверхбаза!E:E,СВОД!F895)</f>
        <v>0</v>
      </c>
    </row>
    <row r="896" spans="1:22" outlineLevel="1" x14ac:dyDescent="0.2">
      <c r="A896" s="320"/>
      <c r="B896" s="321"/>
      <c r="C896" s="322"/>
      <c r="D896" s="340" t="s">
        <v>350</v>
      </c>
      <c r="E896" s="83"/>
      <c r="F896" s="83"/>
      <c r="G896" s="84"/>
      <c r="H896" s="341"/>
      <c r="I896" s="342"/>
      <c r="J896" s="342"/>
      <c r="K896" s="342"/>
      <c r="L896" s="342"/>
      <c r="M896" s="342"/>
      <c r="N896" s="342"/>
      <c r="O896" s="343"/>
      <c r="P896" s="344">
        <f>SUBTOTAL(9,P888:P895)</f>
        <v>0</v>
      </c>
      <c r="Q896" s="341"/>
      <c r="R896" s="342"/>
      <c r="S896" s="342"/>
      <c r="T896" s="342"/>
      <c r="U896" s="342"/>
      <c r="V896" s="344">
        <f>SUBTOTAL(9,V888:V895)</f>
        <v>67838.652999999991</v>
      </c>
    </row>
    <row r="897" spans="1:22" outlineLevel="2" x14ac:dyDescent="0.2">
      <c r="A897" s="33" t="s">
        <v>10</v>
      </c>
      <c r="B897" s="9">
        <v>7</v>
      </c>
      <c r="C897" s="10">
        <v>501718</v>
      </c>
      <c r="D897" s="273">
        <v>172101</v>
      </c>
      <c r="E897" s="81" t="s">
        <v>561</v>
      </c>
      <c r="F897" s="81">
        <v>1</v>
      </c>
      <c r="G897" s="82" t="s">
        <v>12</v>
      </c>
      <c r="H897" s="336">
        <f>SUMIFS('Круглосуточный стационар'!J:J,'Круглосуточный стационар'!D:D,СВОД!D897,'Круглосуточный стационар'!H:H,"-",'Круглосуточный стационар'!F:F,СВОД!F897)+SUMIFS(ВМП!J:J,ВМП!D:D,СВОД!D897,ВМП!H:H,"-",ВМП!F:F,СВОД!F897)+SUMIFS('Дневной стационар'!J:J,'Дневной стационар'!D:D,СВОД!D897,'Дневной стационар'!H:H,"-",'Дневной стационар'!F:F,СВОД!F897)+SUMIFS(ЭКО!H:H,ЭКО!D:D,СВОД!D897,ЭКО!F:F,СВОД!F897)+SUMIFS(Диализ!H:H,Диализ!D:D,СВОД!D897,Диализ!F:F,СВОД!F897)</f>
        <v>93</v>
      </c>
      <c r="I897" s="337">
        <f>SUMIFS(Поликлиника!H:H,Поликлиника!D:D,СВОД!D897,Поликлиника!F:F,СВОД!F897)</f>
        <v>0</v>
      </c>
      <c r="J897" s="337">
        <f>SUMIFS(Поликлиника!AQ:AQ,Поликлиника!D:D,СВОД!D897,Поликлиника!F:F,СВОД!F897)</f>
        <v>0</v>
      </c>
      <c r="K897" s="337">
        <f>SUMIFS(Поликлиника!AV:AV,Поликлиника!D:D,СВОД!D897,Поликлиника!F:F,СВОД!F897)</f>
        <v>0</v>
      </c>
      <c r="L897" s="337">
        <f>SUMIFS(Поликлиника!BA:BA,Поликлиника!D:D,СВОД!D897,Поликлиника!F:F,СВОД!F897)</f>
        <v>0</v>
      </c>
      <c r="M897" s="337">
        <f>SUMIFS(Услуги!H:H,Услуги!D:D,СВОД!D897,Услуги!F:F,СВОД!F897)+SUMIFS(Услуги!M:M,Услуги!D:D,СВОД!D897,Услуги!F:F,СВОД!F897)+SUMIFS(Услуги!R:R,Услуги!D:D,СВОД!D897,Услуги!F:F,СВОД!F897)+SUMIFS(Услуги!W:W,Услуги!D:D,СВОД!D897,Услуги!F:F,СВОД!F897)+SUMIFS(Услуги!AB:AB,Услуги!D:D,СВОД!D897,Услуги!F:F,СВОД!F897)+SUMIFS(Услуги!AG:AG,Услуги!D:D,СВОД!D897,Услуги!F:F,СВОД!F897)+SUMIFS(Услуги!AL:AL,Услуги!D:D,СВОД!D897,Услуги!F:F,СВОД!F897)+SUMIFS(Услуги!AQ:AQ,Услуги!D:D,СВОД!D897,Услуги!F:F,СВОД!F897)</f>
        <v>0</v>
      </c>
      <c r="N897" s="337">
        <f>SUMIFS('Скорая мед.помощь'!I:I,'Скорая мед.помощь'!D:D,СВОД!D897,'Скорая мед.помощь'!F:F,СВОД!F897)</f>
        <v>0</v>
      </c>
      <c r="O897" s="338">
        <f>SUMIFS(Поликлиника!BF:BF,Поликлиника!D:D,СВОД!D897,Поликлиника!F:F,СВОД!F897)</f>
        <v>0</v>
      </c>
      <c r="P897" s="339">
        <f>SUMIFS('Круглосуточный стационар'!O:O,'Круглосуточный стационар'!D:D,СВОД!D897,'Круглосуточный стационар'!F:F,СВОД!F897,'Круглосуточный стационар'!H:H,"-")+SUMIFS(ВМП!O:O,ВМП!D:D,СВОД!D897,ВМП!F:F,СВОД!F897,ВМП!H:H,"-")+SUMIFS('Дневной стационар'!O:O,'Дневной стационар'!D:D,СВОД!D897,'Дневной стационар'!F:F,СВОД!F897,'Дневной стационар'!H:H,"-")+SUMIFS(ЭКО!M:M,ЭКО!D:D,СВОД!D897,ЭКО!F:F,СВОД!F897)+SUMIFS(Диализ!M:M,Диализ!D:D,СВОД!D897,Диализ!F:F,СВОД!F897)+SUMIFS('Скорая мед.помощь'!N:N,'Скорая мед.помощь'!D:D,СВОД!D897,'Скорая мед.помощь'!F:F,СВОД!F897)+SUMIFS(Услуги!AV:AV,Услуги!D:D,СВОД!D897,Услуги!F:F,СВОД!F897)+SUMIFS(Поликлиника!BK:BK,Поликлиника!D:D,СВОД!D897,Поликлиника!F:F,СВОД!F897)</f>
        <v>2346.0102395999997</v>
      </c>
      <c r="Q897" s="336">
        <f>SUMIFS(Сверхбаза!L:L,Сверхбаза!C:C,СВОД!D897,Сверхбаза!E:E,СВОД!F897)+SUMIFS(Сверхбаза!N:N,Сверхбаза!C:C,СВОД!D897,Сверхбаза!E:E,СВОД!F897)</f>
        <v>0</v>
      </c>
      <c r="R897" s="337">
        <f>SUMIFS(Сверхбаза!P:P,Сверхбаза!C:C,СВОД!D897,Сверхбаза!E:E,СВОД!F897)</f>
        <v>0</v>
      </c>
      <c r="S897" s="337">
        <f>SUMIFS(Сверхбаза!R:R,Сверхбаза!C:C,СВОД!D897,Сверхбаза!E:E,СВОД!F897)</f>
        <v>0</v>
      </c>
      <c r="T897" s="337">
        <f>SUMIFS(Сверхбаза!Q:Q,Сверхбаза!C:C,СВОД!D897,Сверхбаза!E:E,СВОД!F897)</f>
        <v>0</v>
      </c>
      <c r="U897" s="337">
        <f>SUMIFS(Сверхбаза!S:S,Сверхбаза!C:C,СВОД!D897,Сверхбаза!E:E,СВОД!F897)</f>
        <v>0</v>
      </c>
      <c r="V897" s="339">
        <f>SUMIFS(Сверхбаза!G:G,Сверхбаза!C:C,СВОД!D897,Сверхбаза!E:E,СВОД!F897)</f>
        <v>0</v>
      </c>
    </row>
    <row r="898" spans="1:22" ht="25.5" outlineLevel="2" x14ac:dyDescent="0.2">
      <c r="A898" s="33" t="s">
        <v>10</v>
      </c>
      <c r="B898" s="9">
        <v>7</v>
      </c>
      <c r="C898" s="10">
        <v>501718</v>
      </c>
      <c r="D898" s="273">
        <v>172101</v>
      </c>
      <c r="E898" s="81" t="s">
        <v>561</v>
      </c>
      <c r="F898" s="81">
        <v>13</v>
      </c>
      <c r="G898" s="82" t="s">
        <v>859</v>
      </c>
      <c r="H898" s="336">
        <f>SUMIFS('Круглосуточный стационар'!J:J,'Круглосуточный стационар'!D:D,СВОД!D898,'Круглосуточный стационар'!H:H,"-",'Круглосуточный стационар'!F:F,СВОД!F898)+SUMIFS(ВМП!J:J,ВМП!D:D,СВОД!D898,ВМП!H:H,"-",ВМП!F:F,СВОД!F898)+SUMIFS('Дневной стационар'!J:J,'Дневной стационар'!D:D,СВОД!D898,'Дневной стационар'!H:H,"-",'Дневной стационар'!F:F,СВОД!F898)+SUMIFS(ЭКО!H:H,ЭКО!D:D,СВОД!D898,ЭКО!F:F,СВОД!F898)+SUMIFS(Диализ!H:H,Диализ!D:D,СВОД!D898,Диализ!F:F,СВОД!F898)</f>
        <v>0</v>
      </c>
      <c r="I898" s="337">
        <f>SUMIFS(Поликлиника!H:H,Поликлиника!D:D,СВОД!D898,Поликлиника!F:F,СВОД!F898)</f>
        <v>0</v>
      </c>
      <c r="J898" s="337">
        <f>SUMIFS(Поликлиника!AQ:AQ,Поликлиника!D:D,СВОД!D898,Поликлиника!F:F,СВОД!F898)</f>
        <v>0</v>
      </c>
      <c r="K898" s="337">
        <f>SUMIFS(Поликлиника!AV:AV,Поликлиника!D:D,СВОД!D898,Поликлиника!F:F,СВОД!F898)</f>
        <v>0</v>
      </c>
      <c r="L898" s="337">
        <f>SUMIFS(Поликлиника!BA:BA,Поликлиника!D:D,СВОД!D898,Поликлиника!F:F,СВОД!F898)</f>
        <v>0</v>
      </c>
      <c r="M898" s="337">
        <f>SUMIFS(Услуги!H:H,Услуги!D:D,СВОД!D898,Услуги!F:F,СВОД!F898)+SUMIFS(Услуги!M:M,Услуги!D:D,СВОД!D898,Услуги!F:F,СВОД!F898)+SUMIFS(Услуги!R:R,Услуги!D:D,СВОД!D898,Услуги!F:F,СВОД!F898)+SUMIFS(Услуги!W:W,Услуги!D:D,СВОД!D898,Услуги!F:F,СВОД!F898)+SUMIFS(Услуги!AB:AB,Услуги!D:D,СВОД!D898,Услуги!F:F,СВОД!F898)+SUMIFS(Услуги!AG:AG,Услуги!D:D,СВОД!D898,Услуги!F:F,СВОД!F898)+SUMIFS(Услуги!AL:AL,Услуги!D:D,СВОД!D898,Услуги!F:F,СВОД!F898)+SUMIFS(Услуги!AQ:AQ,Услуги!D:D,СВОД!D898,Услуги!F:F,СВОД!F898)</f>
        <v>0</v>
      </c>
      <c r="N898" s="337">
        <f>SUMIFS('Скорая мед.помощь'!I:I,'Скорая мед.помощь'!D:D,СВОД!D898,'Скорая мед.помощь'!F:F,СВОД!F898)</f>
        <v>0</v>
      </c>
      <c r="O898" s="338">
        <f>SUMIFS(Поликлиника!BF:BF,Поликлиника!D:D,СВОД!D898,Поликлиника!F:F,СВОД!F898)</f>
        <v>0</v>
      </c>
      <c r="P898" s="339">
        <f>SUMIFS('Круглосуточный стационар'!O:O,'Круглосуточный стационар'!D:D,СВОД!D898,'Круглосуточный стационар'!F:F,СВОД!F898,'Круглосуточный стационар'!H:H,"-")+SUMIFS(ВМП!O:O,ВМП!D:D,СВОД!D898,ВМП!F:F,СВОД!F898,ВМП!H:H,"-")+SUMIFS('Дневной стационар'!O:O,'Дневной стационар'!D:D,СВОД!D898,'Дневной стационар'!F:F,СВОД!F898,'Дневной стационар'!H:H,"-")+SUMIFS(ЭКО!M:M,ЭКО!D:D,СВОД!D898,ЭКО!F:F,СВОД!F898)+SUMIFS(Диализ!M:M,Диализ!D:D,СВОД!D898,Диализ!F:F,СВОД!F898)+SUMIFS('Скорая мед.помощь'!N:N,'Скорая мед.помощь'!D:D,СВОД!D898,'Скорая мед.помощь'!F:F,СВОД!F898)+SUMIFS(Услуги!AV:AV,Услуги!D:D,СВОД!D898,Услуги!F:F,СВОД!F898)+SUMIFS(Поликлиника!BK:BK,Поликлиника!D:D,СВОД!D898,Поликлиника!F:F,СВОД!F898)</f>
        <v>0</v>
      </c>
      <c r="Q898" s="336">
        <f>SUMIFS(Сверхбаза!L:L,Сверхбаза!C:C,СВОД!D898,Сверхбаза!E:E,СВОД!F898)+SUMIFS(Сверхбаза!N:N,Сверхбаза!C:C,СВОД!D898,Сверхбаза!E:E,СВОД!F898)</f>
        <v>0</v>
      </c>
      <c r="R898" s="337">
        <f>SUMIFS(Сверхбаза!P:P,Сверхбаза!C:C,СВОД!D898,Сверхбаза!E:E,СВОД!F898)</f>
        <v>0</v>
      </c>
      <c r="S898" s="337">
        <f>SUMIFS(Сверхбаза!R:R,Сверхбаза!C:C,СВОД!D898,Сверхбаза!E:E,СВОД!F898)</f>
        <v>0</v>
      </c>
      <c r="T898" s="337">
        <f>SUMIFS(Сверхбаза!Q:Q,Сверхбаза!C:C,СВОД!D898,Сверхбаза!E:E,СВОД!F898)</f>
        <v>0</v>
      </c>
      <c r="U898" s="337">
        <f>SUMIFS(Сверхбаза!S:S,Сверхбаза!C:C,СВОД!D898,Сверхбаза!E:E,СВОД!F898)</f>
        <v>0</v>
      </c>
      <c r="V898" s="339">
        <f>SUMIFS(Сверхбаза!G:G,Сверхбаза!C:C,СВОД!D898,Сверхбаза!E:E,СВОД!F898)</f>
        <v>0</v>
      </c>
    </row>
    <row r="899" spans="1:22" outlineLevel="2" x14ac:dyDescent="0.2">
      <c r="A899" s="33" t="s">
        <v>10</v>
      </c>
      <c r="B899" s="9">
        <v>7</v>
      </c>
      <c r="C899" s="10">
        <v>501718</v>
      </c>
      <c r="D899" s="273">
        <v>172101</v>
      </c>
      <c r="E899" s="81" t="s">
        <v>561</v>
      </c>
      <c r="F899" s="81">
        <v>2</v>
      </c>
      <c r="G899" s="82" t="s">
        <v>135</v>
      </c>
      <c r="H899" s="336">
        <f>SUMIFS('Круглосуточный стационар'!J:J,'Круглосуточный стационар'!D:D,СВОД!D899,'Круглосуточный стационар'!H:H,"-",'Круглосуточный стационар'!F:F,СВОД!F899)+SUMIFS(ВМП!J:J,ВМП!D:D,СВОД!D899,ВМП!H:H,"-",ВМП!F:F,СВОД!F899)+SUMIFS('Дневной стационар'!J:J,'Дневной стационар'!D:D,СВОД!D899,'Дневной стационар'!H:H,"-",'Дневной стационар'!F:F,СВОД!F899)+SUMIFS(ЭКО!H:H,ЭКО!D:D,СВОД!D899,ЭКО!F:F,СВОД!F899)+SUMIFS(Диализ!H:H,Диализ!D:D,СВОД!D899,Диализ!F:F,СВОД!F899)</f>
        <v>0</v>
      </c>
      <c r="I899" s="337">
        <f>SUMIFS(Поликлиника!H:H,Поликлиника!D:D,СВОД!D899,Поликлиника!F:F,СВОД!F899)</f>
        <v>0</v>
      </c>
      <c r="J899" s="337">
        <f>SUMIFS(Поликлиника!AQ:AQ,Поликлиника!D:D,СВОД!D899,Поликлиника!F:F,СВОД!F899)</f>
        <v>0</v>
      </c>
      <c r="K899" s="337">
        <f>SUMIFS(Поликлиника!AV:AV,Поликлиника!D:D,СВОД!D899,Поликлиника!F:F,СВОД!F899)</f>
        <v>0</v>
      </c>
      <c r="L899" s="337">
        <f>SUMIFS(Поликлиника!BA:BA,Поликлиника!D:D,СВОД!D899,Поликлиника!F:F,СВОД!F899)</f>
        <v>0</v>
      </c>
      <c r="M899" s="337">
        <f>SUMIFS(Услуги!H:H,Услуги!D:D,СВОД!D899,Услуги!F:F,СВОД!F899)+SUMIFS(Услуги!M:M,Услуги!D:D,СВОД!D899,Услуги!F:F,СВОД!F899)+SUMIFS(Услуги!R:R,Услуги!D:D,СВОД!D899,Услуги!F:F,СВОД!F899)+SUMIFS(Услуги!W:W,Услуги!D:D,СВОД!D899,Услуги!F:F,СВОД!F899)+SUMIFS(Услуги!AB:AB,Услуги!D:D,СВОД!D899,Услуги!F:F,СВОД!F899)+SUMIFS(Услуги!AG:AG,Услуги!D:D,СВОД!D899,Услуги!F:F,СВОД!F899)+SUMIFS(Услуги!AL:AL,Услуги!D:D,СВОД!D899,Услуги!F:F,СВОД!F899)+SUMIFS(Услуги!AQ:AQ,Услуги!D:D,СВОД!D899,Услуги!F:F,СВОД!F899)</f>
        <v>0</v>
      </c>
      <c r="N899" s="337">
        <f>SUMIFS('Скорая мед.помощь'!I:I,'Скорая мед.помощь'!D:D,СВОД!D899,'Скорая мед.помощь'!F:F,СВОД!F899)</f>
        <v>0</v>
      </c>
      <c r="O899" s="338">
        <f>SUMIFS(Поликлиника!BF:BF,Поликлиника!D:D,СВОД!D899,Поликлиника!F:F,СВОД!F899)</f>
        <v>0</v>
      </c>
      <c r="P899" s="339">
        <f>SUMIFS('Круглосуточный стационар'!O:O,'Круглосуточный стационар'!D:D,СВОД!D899,'Круглосуточный стационар'!F:F,СВОД!F899,'Круглосуточный стационар'!H:H,"-")+SUMIFS(ВМП!O:O,ВМП!D:D,СВОД!D899,ВМП!F:F,СВОД!F899,ВМП!H:H,"-")+SUMIFS('Дневной стационар'!O:O,'Дневной стационар'!D:D,СВОД!D899,'Дневной стационар'!F:F,СВОД!F899,'Дневной стационар'!H:H,"-")+SUMIFS(ЭКО!M:M,ЭКО!D:D,СВОД!D899,ЭКО!F:F,СВОД!F899)+SUMIFS(Диализ!M:M,Диализ!D:D,СВОД!D899,Диализ!F:F,СВОД!F899)+SUMIFS('Скорая мед.помощь'!N:N,'Скорая мед.помощь'!D:D,СВОД!D899,'Скорая мед.помощь'!F:F,СВОД!F899)+SUMIFS(Услуги!AV:AV,Услуги!D:D,СВОД!D899,Услуги!F:F,СВОД!F899)+SUMIFS(Поликлиника!BK:BK,Поликлиника!D:D,СВОД!D899,Поликлиника!F:F,СВОД!F899)</f>
        <v>0</v>
      </c>
      <c r="Q899" s="336">
        <f>SUMIFS(Сверхбаза!L:L,Сверхбаза!C:C,СВОД!D899,Сверхбаза!E:E,СВОД!F899)+SUMIFS(Сверхбаза!N:N,Сверхбаза!C:C,СВОД!D899,Сверхбаза!E:E,СВОД!F899)</f>
        <v>0</v>
      </c>
      <c r="R899" s="337">
        <f>SUMIFS(Сверхбаза!P:P,Сверхбаза!C:C,СВОД!D899,Сверхбаза!E:E,СВОД!F899)</f>
        <v>0</v>
      </c>
      <c r="S899" s="337">
        <f>SUMIFS(Сверхбаза!R:R,Сверхбаза!C:C,СВОД!D899,Сверхбаза!E:E,СВОД!F899)</f>
        <v>0</v>
      </c>
      <c r="T899" s="337">
        <f>SUMIFS(Сверхбаза!Q:Q,Сверхбаза!C:C,СВОД!D899,Сверхбаза!E:E,СВОД!F899)</f>
        <v>0</v>
      </c>
      <c r="U899" s="337">
        <f>SUMIFS(Сверхбаза!S:S,Сверхбаза!C:C,СВОД!D899,Сверхбаза!E:E,СВОД!F899)</f>
        <v>0</v>
      </c>
      <c r="V899" s="339">
        <f>SUMIFS(Сверхбаза!G:G,Сверхбаза!C:C,СВОД!D899,Сверхбаза!E:E,СВОД!F899)</f>
        <v>0</v>
      </c>
    </row>
    <row r="900" spans="1:22" ht="25.5" outlineLevel="2" x14ac:dyDescent="0.2">
      <c r="A900" s="33" t="s">
        <v>10</v>
      </c>
      <c r="B900" s="9">
        <v>7</v>
      </c>
      <c r="C900" s="10">
        <v>501718</v>
      </c>
      <c r="D900" s="273">
        <v>172101</v>
      </c>
      <c r="E900" s="81" t="s">
        <v>561</v>
      </c>
      <c r="F900" s="81">
        <v>6</v>
      </c>
      <c r="G900" s="82" t="s">
        <v>860</v>
      </c>
      <c r="H900" s="336">
        <f>SUMIFS('Круглосуточный стационар'!J:J,'Круглосуточный стационар'!D:D,СВОД!D900,'Круглосуточный стационар'!H:H,"-",'Круглосуточный стационар'!F:F,СВОД!F900)+SUMIFS(ВМП!J:J,ВМП!D:D,СВОД!D900,ВМП!H:H,"-",ВМП!F:F,СВОД!F900)+SUMIFS('Дневной стационар'!J:J,'Дневной стационар'!D:D,СВОД!D900,'Дневной стационар'!H:H,"-",'Дневной стационар'!F:F,СВОД!F900)+SUMIFS(ЭКО!H:H,ЭКО!D:D,СВОД!D900,ЭКО!F:F,СВОД!F900)+SUMIFS(Диализ!H:H,Диализ!D:D,СВОД!D900,Диализ!F:F,СВОД!F900)</f>
        <v>0</v>
      </c>
      <c r="I900" s="337">
        <f>SUMIFS(Поликлиника!H:H,Поликлиника!D:D,СВОД!D900,Поликлиника!F:F,СВОД!F900)</f>
        <v>0</v>
      </c>
      <c r="J900" s="337">
        <f>SUMIFS(Поликлиника!AQ:AQ,Поликлиника!D:D,СВОД!D900,Поликлиника!F:F,СВОД!F900)</f>
        <v>0</v>
      </c>
      <c r="K900" s="337">
        <f>SUMIFS(Поликлиника!AV:AV,Поликлиника!D:D,СВОД!D900,Поликлиника!F:F,СВОД!F900)</f>
        <v>0</v>
      </c>
      <c r="L900" s="337">
        <f>SUMIFS(Поликлиника!BA:BA,Поликлиника!D:D,СВОД!D900,Поликлиника!F:F,СВОД!F900)</f>
        <v>0</v>
      </c>
      <c r="M900" s="337">
        <f>SUMIFS(Услуги!H:H,Услуги!D:D,СВОД!D900,Услуги!F:F,СВОД!F900)+SUMIFS(Услуги!M:M,Услуги!D:D,СВОД!D900,Услуги!F:F,СВОД!F900)+SUMIFS(Услуги!R:R,Услуги!D:D,СВОД!D900,Услуги!F:F,СВОД!F900)+SUMIFS(Услуги!W:W,Услуги!D:D,СВОД!D900,Услуги!F:F,СВОД!F900)+SUMIFS(Услуги!AB:AB,Услуги!D:D,СВОД!D900,Услуги!F:F,СВОД!F900)+SUMIFS(Услуги!AG:AG,Услуги!D:D,СВОД!D900,Услуги!F:F,СВОД!F900)+SUMIFS(Услуги!AL:AL,Услуги!D:D,СВОД!D900,Услуги!F:F,СВОД!F900)+SUMIFS(Услуги!AQ:AQ,Услуги!D:D,СВОД!D900,Услуги!F:F,СВОД!F900)</f>
        <v>0</v>
      </c>
      <c r="N900" s="337">
        <f>SUMIFS('Скорая мед.помощь'!I:I,'Скорая мед.помощь'!D:D,СВОД!D900,'Скорая мед.помощь'!F:F,СВОД!F900)</f>
        <v>0</v>
      </c>
      <c r="O900" s="338">
        <f>SUMIFS(Поликлиника!BF:BF,Поликлиника!D:D,СВОД!D900,Поликлиника!F:F,СВОД!F900)</f>
        <v>0</v>
      </c>
      <c r="P900" s="339">
        <f>SUMIFS('Круглосуточный стационар'!O:O,'Круглосуточный стационар'!D:D,СВОД!D900,'Круглосуточный стационар'!F:F,СВОД!F900,'Круглосуточный стационар'!H:H,"-")+SUMIFS(ВМП!O:O,ВМП!D:D,СВОД!D900,ВМП!F:F,СВОД!F900,ВМП!H:H,"-")+SUMIFS('Дневной стационар'!O:O,'Дневной стационар'!D:D,СВОД!D900,'Дневной стационар'!F:F,СВОД!F900,'Дневной стационар'!H:H,"-")+SUMIFS(ЭКО!M:M,ЭКО!D:D,СВОД!D900,ЭКО!F:F,СВОД!F900)+SUMIFS(Диализ!M:M,Диализ!D:D,СВОД!D900,Диализ!F:F,СВОД!F900)+SUMIFS('Скорая мед.помощь'!N:N,'Скорая мед.помощь'!D:D,СВОД!D900,'Скорая мед.помощь'!F:F,СВОД!F900)+SUMIFS(Услуги!AV:AV,Услуги!D:D,СВОД!D900,Услуги!F:F,СВОД!F900)+SUMIFS(Поликлиника!BK:BK,Поликлиника!D:D,СВОД!D900,Поликлиника!F:F,СВОД!F900)</f>
        <v>0</v>
      </c>
      <c r="Q900" s="336">
        <f>SUMIFS(Сверхбаза!L:L,Сверхбаза!C:C,СВОД!D900,Сверхбаза!E:E,СВОД!F900)+SUMIFS(Сверхбаза!N:N,Сверхбаза!C:C,СВОД!D900,Сверхбаза!E:E,СВОД!F900)</f>
        <v>0</v>
      </c>
      <c r="R900" s="337">
        <f>SUMIFS(Сверхбаза!P:P,Сверхбаза!C:C,СВОД!D900,Сверхбаза!E:E,СВОД!F900)</f>
        <v>0</v>
      </c>
      <c r="S900" s="337">
        <f>SUMIFS(Сверхбаза!R:R,Сверхбаза!C:C,СВОД!D900,Сверхбаза!E:E,СВОД!F900)</f>
        <v>0</v>
      </c>
      <c r="T900" s="337">
        <f>SUMIFS(Сверхбаза!Q:Q,Сверхбаза!C:C,СВОД!D900,Сверхбаза!E:E,СВОД!F900)</f>
        <v>0</v>
      </c>
      <c r="U900" s="337">
        <f>SUMIFS(Сверхбаза!S:S,Сверхбаза!C:C,СВОД!D900,Сверхбаза!E:E,СВОД!F900)</f>
        <v>0</v>
      </c>
      <c r="V900" s="339">
        <f>SUMIFS(Сверхбаза!G:G,Сверхбаза!C:C,СВОД!D900,Сверхбаза!E:E,СВОД!F900)</f>
        <v>0</v>
      </c>
    </row>
    <row r="901" spans="1:22" ht="25.5" outlineLevel="2" x14ac:dyDescent="0.2">
      <c r="A901" s="33" t="s">
        <v>10</v>
      </c>
      <c r="B901" s="9">
        <v>7</v>
      </c>
      <c r="C901" s="10">
        <v>501718</v>
      </c>
      <c r="D901" s="273">
        <v>172101</v>
      </c>
      <c r="E901" s="81" t="s">
        <v>561</v>
      </c>
      <c r="F901" s="81">
        <v>3</v>
      </c>
      <c r="G901" s="82" t="s">
        <v>136</v>
      </c>
      <c r="H901" s="336">
        <f>SUMIFS('Круглосуточный стационар'!J:J,'Круглосуточный стационар'!D:D,СВОД!D901,'Круглосуточный стационар'!H:H,"-",'Круглосуточный стационар'!F:F,СВОД!F901)+SUMIFS(ВМП!J:J,ВМП!D:D,СВОД!D901,ВМП!H:H,"-",ВМП!F:F,СВОД!F901)+SUMIFS('Дневной стационар'!J:J,'Дневной стационар'!D:D,СВОД!D901,'Дневной стационар'!H:H,"-",'Дневной стационар'!F:F,СВОД!F901)+SUMIFS(ЭКО!H:H,ЭКО!D:D,СВОД!D901,ЭКО!F:F,СВОД!F901)+SUMIFS(Диализ!H:H,Диализ!D:D,СВОД!D901,Диализ!F:F,СВОД!F901)</f>
        <v>0</v>
      </c>
      <c r="I901" s="337">
        <f>SUMIFS(Поликлиника!H:H,Поликлиника!D:D,СВОД!D901,Поликлиника!F:F,СВОД!F901)</f>
        <v>0</v>
      </c>
      <c r="J901" s="337">
        <f>SUMIFS(Поликлиника!AQ:AQ,Поликлиника!D:D,СВОД!D901,Поликлиника!F:F,СВОД!F901)</f>
        <v>0</v>
      </c>
      <c r="K901" s="337">
        <f>SUMIFS(Поликлиника!AV:AV,Поликлиника!D:D,СВОД!D901,Поликлиника!F:F,СВОД!F901)</f>
        <v>0</v>
      </c>
      <c r="L901" s="337">
        <f>SUMIFS(Поликлиника!BA:BA,Поликлиника!D:D,СВОД!D901,Поликлиника!F:F,СВОД!F901)</f>
        <v>0</v>
      </c>
      <c r="M901" s="337">
        <f>SUMIFS(Услуги!H:H,Услуги!D:D,СВОД!D901,Услуги!F:F,СВОД!F901)+SUMIFS(Услуги!M:M,Услуги!D:D,СВОД!D901,Услуги!F:F,СВОД!F901)+SUMIFS(Услуги!R:R,Услуги!D:D,СВОД!D901,Услуги!F:F,СВОД!F901)+SUMIFS(Услуги!W:W,Услуги!D:D,СВОД!D901,Услуги!F:F,СВОД!F901)+SUMIFS(Услуги!AB:AB,Услуги!D:D,СВОД!D901,Услуги!F:F,СВОД!F901)+SUMIFS(Услуги!AG:AG,Услуги!D:D,СВОД!D901,Услуги!F:F,СВОД!F901)+SUMIFS(Услуги!AL:AL,Услуги!D:D,СВОД!D901,Услуги!F:F,СВОД!F901)+SUMIFS(Услуги!AQ:AQ,Услуги!D:D,СВОД!D901,Услуги!F:F,СВОД!F901)</f>
        <v>0</v>
      </c>
      <c r="N901" s="337">
        <f>SUMIFS('Скорая мед.помощь'!I:I,'Скорая мед.помощь'!D:D,СВОД!D901,'Скорая мед.помощь'!F:F,СВОД!F901)</f>
        <v>0</v>
      </c>
      <c r="O901" s="338">
        <f>SUMIFS(Поликлиника!BF:BF,Поликлиника!D:D,СВОД!D901,Поликлиника!F:F,СВОД!F901)</f>
        <v>0</v>
      </c>
      <c r="P901" s="339">
        <f>SUMIFS('Круглосуточный стационар'!O:O,'Круглосуточный стационар'!D:D,СВОД!D901,'Круглосуточный стационар'!F:F,СВОД!F901,'Круглосуточный стационар'!H:H,"-")+SUMIFS(ВМП!O:O,ВМП!D:D,СВОД!D901,ВМП!F:F,СВОД!F901,ВМП!H:H,"-")+SUMIFS('Дневной стационар'!O:O,'Дневной стационар'!D:D,СВОД!D901,'Дневной стационар'!F:F,СВОД!F901,'Дневной стационар'!H:H,"-")+SUMIFS(ЭКО!M:M,ЭКО!D:D,СВОД!D901,ЭКО!F:F,СВОД!F901)+SUMIFS(Диализ!M:M,Диализ!D:D,СВОД!D901,Диализ!F:F,СВОД!F901)+SUMIFS('Скорая мед.помощь'!N:N,'Скорая мед.помощь'!D:D,СВОД!D901,'Скорая мед.помощь'!F:F,СВОД!F901)+SUMIFS(Услуги!AV:AV,Услуги!D:D,СВОД!D901,Услуги!F:F,СВОД!F901)+SUMIFS(Поликлиника!BK:BK,Поликлиника!D:D,СВОД!D901,Поликлиника!F:F,СВОД!F901)</f>
        <v>0</v>
      </c>
      <c r="Q901" s="336">
        <f>SUMIFS(Сверхбаза!L:L,Сверхбаза!C:C,СВОД!D901,Сверхбаза!E:E,СВОД!F901)+SUMIFS(Сверхбаза!N:N,Сверхбаза!C:C,СВОД!D901,Сверхбаза!E:E,СВОД!F901)</f>
        <v>0</v>
      </c>
      <c r="R901" s="337">
        <f>SUMIFS(Сверхбаза!P:P,Сверхбаза!C:C,СВОД!D901,Сверхбаза!E:E,СВОД!F901)</f>
        <v>0</v>
      </c>
      <c r="S901" s="337">
        <f>SUMIFS(Сверхбаза!R:R,Сверхбаза!C:C,СВОД!D901,Сверхбаза!E:E,СВОД!F901)</f>
        <v>0</v>
      </c>
      <c r="T901" s="337">
        <f>SUMIFS(Сверхбаза!Q:Q,Сверхбаза!C:C,СВОД!D901,Сверхбаза!E:E,СВОД!F901)</f>
        <v>0</v>
      </c>
      <c r="U901" s="337">
        <f>SUMIFS(Сверхбаза!S:S,Сверхбаза!C:C,СВОД!D901,Сверхбаза!E:E,СВОД!F901)</f>
        <v>0</v>
      </c>
      <c r="V901" s="339">
        <f>SUMIFS(Сверхбаза!G:G,Сверхбаза!C:C,СВОД!D901,Сверхбаза!E:E,СВОД!F901)</f>
        <v>0</v>
      </c>
    </row>
    <row r="902" spans="1:22" outlineLevel="2" x14ac:dyDescent="0.2">
      <c r="A902" s="33" t="s">
        <v>10</v>
      </c>
      <c r="B902" s="9">
        <v>7</v>
      </c>
      <c r="C902" s="10">
        <v>501718</v>
      </c>
      <c r="D902" s="273">
        <v>172101</v>
      </c>
      <c r="E902" s="81" t="s">
        <v>561</v>
      </c>
      <c r="F902" s="81">
        <v>7</v>
      </c>
      <c r="G902" s="82" t="s">
        <v>861</v>
      </c>
      <c r="H902" s="336">
        <f>SUMIFS('Круглосуточный стационар'!J:J,'Круглосуточный стационар'!D:D,СВОД!D902,'Круглосуточный стационар'!H:H,"-",'Круглосуточный стационар'!F:F,СВОД!F902)+SUMIFS(ВМП!J:J,ВМП!D:D,СВОД!D902,ВМП!H:H,"-",ВМП!F:F,СВОД!F902)+SUMIFS('Дневной стационар'!J:J,'Дневной стационар'!D:D,СВОД!D902,'Дневной стационар'!H:H,"-",'Дневной стационар'!F:F,СВОД!F902)+SUMIFS(ЭКО!H:H,ЭКО!D:D,СВОД!D902,ЭКО!F:F,СВОД!F902)+SUMIFS(Диализ!H:H,Диализ!D:D,СВОД!D902,Диализ!F:F,СВОД!F902)</f>
        <v>0</v>
      </c>
      <c r="I902" s="337">
        <f>SUMIFS(Поликлиника!H:H,Поликлиника!D:D,СВОД!D902,Поликлиника!F:F,СВОД!F902)</f>
        <v>0</v>
      </c>
      <c r="J902" s="337">
        <f>SUMIFS(Поликлиника!AQ:AQ,Поликлиника!D:D,СВОД!D902,Поликлиника!F:F,СВОД!F902)</f>
        <v>0</v>
      </c>
      <c r="K902" s="337">
        <f>SUMIFS(Поликлиника!AV:AV,Поликлиника!D:D,СВОД!D902,Поликлиника!F:F,СВОД!F902)</f>
        <v>0</v>
      </c>
      <c r="L902" s="337">
        <f>SUMIFS(Поликлиника!BA:BA,Поликлиника!D:D,СВОД!D902,Поликлиника!F:F,СВОД!F902)</f>
        <v>0</v>
      </c>
      <c r="M902" s="337">
        <f>SUMIFS(Услуги!H:H,Услуги!D:D,СВОД!D902,Услуги!F:F,СВОД!F902)+SUMIFS(Услуги!M:M,Услуги!D:D,СВОД!D902,Услуги!F:F,СВОД!F902)+SUMIFS(Услуги!R:R,Услуги!D:D,СВОД!D902,Услуги!F:F,СВОД!F902)+SUMIFS(Услуги!W:W,Услуги!D:D,СВОД!D902,Услуги!F:F,СВОД!F902)+SUMIFS(Услуги!AB:AB,Услуги!D:D,СВОД!D902,Услуги!F:F,СВОД!F902)+SUMIFS(Услуги!AG:AG,Услуги!D:D,СВОД!D902,Услуги!F:F,СВОД!F902)+SUMIFS(Услуги!AL:AL,Услуги!D:D,СВОД!D902,Услуги!F:F,СВОД!F902)+SUMIFS(Услуги!AQ:AQ,Услуги!D:D,СВОД!D902,Услуги!F:F,СВОД!F902)</f>
        <v>0</v>
      </c>
      <c r="N902" s="337">
        <f>SUMIFS('Скорая мед.помощь'!I:I,'Скорая мед.помощь'!D:D,СВОД!D902,'Скорая мед.помощь'!F:F,СВОД!F902)</f>
        <v>0</v>
      </c>
      <c r="O902" s="338">
        <f>SUMIFS(Поликлиника!BF:BF,Поликлиника!D:D,СВОД!D902,Поликлиника!F:F,СВОД!F902)</f>
        <v>0</v>
      </c>
      <c r="P902" s="339">
        <f>SUMIFS('Круглосуточный стационар'!O:O,'Круглосуточный стационар'!D:D,СВОД!D902,'Круглосуточный стационар'!F:F,СВОД!F902,'Круглосуточный стационар'!H:H,"-")+SUMIFS(ВМП!O:O,ВМП!D:D,СВОД!D902,ВМП!F:F,СВОД!F902,ВМП!H:H,"-")+SUMIFS('Дневной стационар'!O:O,'Дневной стационар'!D:D,СВОД!D902,'Дневной стационар'!F:F,СВОД!F902,'Дневной стационар'!H:H,"-")+SUMIFS(ЭКО!M:M,ЭКО!D:D,СВОД!D902,ЭКО!F:F,СВОД!F902)+SUMIFS(Диализ!M:M,Диализ!D:D,СВОД!D902,Диализ!F:F,СВОД!F902)+SUMIFS('Скорая мед.помощь'!N:N,'Скорая мед.помощь'!D:D,СВОД!D902,'Скорая мед.помощь'!F:F,СВОД!F902)+SUMIFS(Услуги!AV:AV,Услуги!D:D,СВОД!D902,Услуги!F:F,СВОД!F902)+SUMIFS(Поликлиника!BK:BK,Поликлиника!D:D,СВОД!D902,Поликлиника!F:F,СВОД!F902)</f>
        <v>0</v>
      </c>
      <c r="Q902" s="336">
        <f>SUMIFS(Сверхбаза!L:L,Сверхбаза!C:C,СВОД!D902,Сверхбаза!E:E,СВОД!F902)+SUMIFS(Сверхбаза!N:N,Сверхбаза!C:C,СВОД!D902,Сверхбаза!E:E,СВОД!F902)</f>
        <v>0</v>
      </c>
      <c r="R902" s="337">
        <f>SUMIFS(Сверхбаза!P:P,Сверхбаза!C:C,СВОД!D902,Сверхбаза!E:E,СВОД!F902)</f>
        <v>0</v>
      </c>
      <c r="S902" s="337">
        <f>SUMIFS(Сверхбаза!R:R,Сверхбаза!C:C,СВОД!D902,Сверхбаза!E:E,СВОД!F902)</f>
        <v>0</v>
      </c>
      <c r="T902" s="337">
        <f>SUMIFS(Сверхбаза!Q:Q,Сверхбаза!C:C,СВОД!D902,Сверхбаза!E:E,СВОД!F902)</f>
        <v>0</v>
      </c>
      <c r="U902" s="337">
        <f>SUMIFS(Сверхбаза!S:S,Сверхбаза!C:C,СВОД!D902,Сверхбаза!E:E,СВОД!F902)</f>
        <v>0</v>
      </c>
      <c r="V902" s="339">
        <f>SUMIFS(Сверхбаза!G:G,Сверхбаза!C:C,СВОД!D902,Сверхбаза!E:E,СВОД!F902)</f>
        <v>0</v>
      </c>
    </row>
    <row r="903" spans="1:22" outlineLevel="2" x14ac:dyDescent="0.2">
      <c r="A903" s="33" t="s">
        <v>10</v>
      </c>
      <c r="B903" s="9">
        <v>7</v>
      </c>
      <c r="C903" s="10">
        <v>501718</v>
      </c>
      <c r="D903" s="273">
        <v>172101</v>
      </c>
      <c r="E903" s="81" t="s">
        <v>561</v>
      </c>
      <c r="F903" s="81">
        <v>70</v>
      </c>
      <c r="G903" s="82" t="s">
        <v>862</v>
      </c>
      <c r="H903" s="336">
        <f>SUMIFS('Круглосуточный стационар'!J:J,'Круглосуточный стационар'!D:D,СВОД!D903,'Круглосуточный стационар'!H:H,"-",'Круглосуточный стационар'!F:F,СВОД!F903)+SUMIFS(ВМП!J:J,ВМП!D:D,СВОД!D903,ВМП!H:H,"-",ВМП!F:F,СВОД!F903)+SUMIFS('Дневной стационар'!J:J,'Дневной стационар'!D:D,СВОД!D903,'Дневной стационар'!H:H,"-",'Дневной стационар'!F:F,СВОД!F903)+SUMIFS(ЭКО!H:H,ЭКО!D:D,СВОД!D903,ЭКО!F:F,СВОД!F903)+SUMIFS(Диализ!H:H,Диализ!D:D,СВОД!D903,Диализ!F:F,СВОД!F903)</f>
        <v>0</v>
      </c>
      <c r="I903" s="337">
        <f>SUMIFS(Поликлиника!H:H,Поликлиника!D:D,СВОД!D903,Поликлиника!F:F,СВОД!F903)</f>
        <v>0</v>
      </c>
      <c r="J903" s="337">
        <f>SUMIFS(Поликлиника!AQ:AQ,Поликлиника!D:D,СВОД!D903,Поликлиника!F:F,СВОД!F903)</f>
        <v>0</v>
      </c>
      <c r="K903" s="337">
        <f>SUMIFS(Поликлиника!AV:AV,Поликлиника!D:D,СВОД!D903,Поликлиника!F:F,СВОД!F903)</f>
        <v>0</v>
      </c>
      <c r="L903" s="337">
        <f>SUMIFS(Поликлиника!BA:BA,Поликлиника!D:D,СВОД!D903,Поликлиника!F:F,СВОД!F903)</f>
        <v>0</v>
      </c>
      <c r="M903" s="337">
        <f>SUMIFS(Услуги!H:H,Услуги!D:D,СВОД!D903,Услуги!F:F,СВОД!F903)+SUMIFS(Услуги!M:M,Услуги!D:D,СВОД!D903,Услуги!F:F,СВОД!F903)+SUMIFS(Услуги!R:R,Услуги!D:D,СВОД!D903,Услуги!F:F,СВОД!F903)+SUMIFS(Услуги!W:W,Услуги!D:D,СВОД!D903,Услуги!F:F,СВОД!F903)+SUMIFS(Услуги!AB:AB,Услуги!D:D,СВОД!D903,Услуги!F:F,СВОД!F903)+SUMIFS(Услуги!AG:AG,Услуги!D:D,СВОД!D903,Услуги!F:F,СВОД!F903)+SUMIFS(Услуги!AL:AL,Услуги!D:D,СВОД!D903,Услуги!F:F,СВОД!F903)+SUMIFS(Услуги!AQ:AQ,Услуги!D:D,СВОД!D903,Услуги!F:F,СВОД!F903)</f>
        <v>0</v>
      </c>
      <c r="N903" s="337">
        <f>SUMIFS('Скорая мед.помощь'!I:I,'Скорая мед.помощь'!D:D,СВОД!D903,'Скорая мед.помощь'!F:F,СВОД!F903)</f>
        <v>0</v>
      </c>
      <c r="O903" s="338">
        <f>SUMIFS(Поликлиника!BF:BF,Поликлиника!D:D,СВОД!D903,Поликлиника!F:F,СВОД!F903)</f>
        <v>0</v>
      </c>
      <c r="P903" s="339">
        <f>SUMIFS('Круглосуточный стационар'!O:O,'Круглосуточный стационар'!D:D,СВОД!D903,'Круглосуточный стационар'!F:F,СВОД!F903,'Круглосуточный стационар'!H:H,"-")+SUMIFS(ВМП!O:O,ВМП!D:D,СВОД!D903,ВМП!F:F,СВОД!F903,ВМП!H:H,"-")+SUMIFS('Дневной стационар'!O:O,'Дневной стационар'!D:D,СВОД!D903,'Дневной стационар'!F:F,СВОД!F903,'Дневной стационар'!H:H,"-")+SUMIFS(ЭКО!M:M,ЭКО!D:D,СВОД!D903,ЭКО!F:F,СВОД!F903)+SUMIFS(Диализ!M:M,Диализ!D:D,СВОД!D903,Диализ!F:F,СВОД!F903)+SUMIFS('Скорая мед.помощь'!N:N,'Скорая мед.помощь'!D:D,СВОД!D903,'Скорая мед.помощь'!F:F,СВОД!F903)+SUMIFS(Услуги!AV:AV,Услуги!D:D,СВОД!D903,Услуги!F:F,СВОД!F903)+SUMIFS(Поликлиника!BK:BK,Поликлиника!D:D,СВОД!D903,Поликлиника!F:F,СВОД!F903)</f>
        <v>0</v>
      </c>
      <c r="Q903" s="336">
        <f>SUMIFS(Сверхбаза!L:L,Сверхбаза!C:C,СВОД!D903,Сверхбаза!E:E,СВОД!F903)+SUMIFS(Сверхбаза!N:N,Сверхбаза!C:C,СВОД!D903,Сверхбаза!E:E,СВОД!F903)</f>
        <v>0</v>
      </c>
      <c r="R903" s="337">
        <f>SUMIFS(Сверхбаза!P:P,Сверхбаза!C:C,СВОД!D903,Сверхбаза!E:E,СВОД!F903)</f>
        <v>0</v>
      </c>
      <c r="S903" s="337">
        <f>SUMIFS(Сверхбаза!R:R,Сверхбаза!C:C,СВОД!D903,Сверхбаза!E:E,СВОД!F903)</f>
        <v>0</v>
      </c>
      <c r="T903" s="337">
        <f>SUMIFS(Сверхбаза!Q:Q,Сверхбаза!C:C,СВОД!D903,Сверхбаза!E:E,СВОД!F903)</f>
        <v>0</v>
      </c>
      <c r="U903" s="337">
        <f>SUMIFS(Сверхбаза!S:S,Сверхбаза!C:C,СВОД!D903,Сверхбаза!E:E,СВОД!F903)</f>
        <v>0</v>
      </c>
      <c r="V903" s="339">
        <f>SUMIFS(Сверхбаза!G:G,Сверхбаза!C:C,СВОД!D903,Сверхбаза!E:E,СВОД!F903)</f>
        <v>0</v>
      </c>
    </row>
    <row r="904" spans="1:22" outlineLevel="2" x14ac:dyDescent="0.2">
      <c r="A904" s="33" t="s">
        <v>10</v>
      </c>
      <c r="B904" s="9">
        <v>7</v>
      </c>
      <c r="C904" s="10">
        <v>501718</v>
      </c>
      <c r="D904" s="273">
        <v>172101</v>
      </c>
      <c r="E904" s="81" t="s">
        <v>561</v>
      </c>
      <c r="F904" s="81">
        <v>94</v>
      </c>
      <c r="G904" s="82" t="s">
        <v>124</v>
      </c>
      <c r="H904" s="336">
        <f>SUMIFS('Круглосуточный стационар'!J:J,'Круглосуточный стационар'!D:D,СВОД!D904,'Круглосуточный стационар'!H:H,"-",'Круглосуточный стационар'!F:F,СВОД!F904)+SUMIFS(ВМП!J:J,ВМП!D:D,СВОД!D904,ВМП!H:H,"-",ВМП!F:F,СВОД!F904)+SUMIFS('Дневной стационар'!J:J,'Дневной стационар'!D:D,СВОД!D904,'Дневной стационар'!H:H,"-",'Дневной стационар'!F:F,СВОД!F904)+SUMIFS(ЭКО!H:H,ЭКО!D:D,СВОД!D904,ЭКО!F:F,СВОД!F904)+SUMIFS(Диализ!H:H,Диализ!D:D,СВОД!D904,Диализ!F:F,СВОД!F904)</f>
        <v>0</v>
      </c>
      <c r="I904" s="337">
        <f>SUMIFS(Поликлиника!H:H,Поликлиника!D:D,СВОД!D904,Поликлиника!F:F,СВОД!F904)</f>
        <v>0</v>
      </c>
      <c r="J904" s="337">
        <f>SUMIFS(Поликлиника!AQ:AQ,Поликлиника!D:D,СВОД!D904,Поликлиника!F:F,СВОД!F904)</f>
        <v>0</v>
      </c>
      <c r="K904" s="337">
        <f>SUMIFS(Поликлиника!AV:AV,Поликлиника!D:D,СВОД!D904,Поликлиника!F:F,СВОД!F904)</f>
        <v>0</v>
      </c>
      <c r="L904" s="337">
        <f>SUMIFS(Поликлиника!BA:BA,Поликлиника!D:D,СВОД!D904,Поликлиника!F:F,СВОД!F904)</f>
        <v>0</v>
      </c>
      <c r="M904" s="337">
        <f>SUMIFS(Услуги!H:H,Услуги!D:D,СВОД!D904,Услуги!F:F,СВОД!F904)+SUMIFS(Услуги!M:M,Услуги!D:D,СВОД!D904,Услуги!F:F,СВОД!F904)+SUMIFS(Услуги!R:R,Услуги!D:D,СВОД!D904,Услуги!F:F,СВОД!F904)+SUMIFS(Услуги!W:W,Услуги!D:D,СВОД!D904,Услуги!F:F,СВОД!F904)+SUMIFS(Услуги!AB:AB,Услуги!D:D,СВОД!D904,Услуги!F:F,СВОД!F904)+SUMIFS(Услуги!AG:AG,Услуги!D:D,СВОД!D904,Услуги!F:F,СВОД!F904)+SUMIFS(Услуги!AL:AL,Услуги!D:D,СВОД!D904,Услуги!F:F,СВОД!F904)+SUMIFS(Услуги!AQ:AQ,Услуги!D:D,СВОД!D904,Услуги!F:F,СВОД!F904)</f>
        <v>0</v>
      </c>
      <c r="N904" s="337">
        <f>SUMIFS('Скорая мед.помощь'!I:I,'Скорая мед.помощь'!D:D,СВОД!D904,'Скорая мед.помощь'!F:F,СВОД!F904)</f>
        <v>0</v>
      </c>
      <c r="O904" s="338">
        <f>SUMIFS(Поликлиника!BF:BF,Поликлиника!D:D,СВОД!D904,Поликлиника!F:F,СВОД!F904)</f>
        <v>0</v>
      </c>
      <c r="P904" s="339">
        <f>SUMIFS('Круглосуточный стационар'!O:O,'Круглосуточный стационар'!D:D,СВОД!D904,'Круглосуточный стационар'!F:F,СВОД!F904,'Круглосуточный стационар'!H:H,"-")+SUMIFS(ВМП!O:O,ВМП!D:D,СВОД!D904,ВМП!F:F,СВОД!F904,ВМП!H:H,"-")+SUMIFS('Дневной стационар'!O:O,'Дневной стационар'!D:D,СВОД!D904,'Дневной стационар'!F:F,СВОД!F904,'Дневной стационар'!H:H,"-")+SUMIFS(ЭКО!M:M,ЭКО!D:D,СВОД!D904,ЭКО!F:F,СВОД!F904)+SUMIFS(Диализ!M:M,Диализ!D:D,СВОД!D904,Диализ!F:F,СВОД!F904)+SUMIFS('Скорая мед.помощь'!N:N,'Скорая мед.помощь'!D:D,СВОД!D904,'Скорая мед.помощь'!F:F,СВОД!F904)+SUMIFS(Услуги!AV:AV,Услуги!D:D,СВОД!D904,Услуги!F:F,СВОД!F904)+SUMIFS(Поликлиника!BK:BK,Поликлиника!D:D,СВОД!D904,Поликлиника!F:F,СВОД!F904)</f>
        <v>0</v>
      </c>
      <c r="Q904" s="336">
        <f>SUMIFS(Сверхбаза!L:L,Сверхбаза!C:C,СВОД!D904,Сверхбаза!E:E,СВОД!F904)+SUMIFS(Сверхбаза!N:N,Сверхбаза!C:C,СВОД!D904,Сверхбаза!E:E,СВОД!F904)</f>
        <v>0</v>
      </c>
      <c r="R904" s="337">
        <f>SUMIFS(Сверхбаза!P:P,Сверхбаза!C:C,СВОД!D904,Сверхбаза!E:E,СВОД!F904)</f>
        <v>0</v>
      </c>
      <c r="S904" s="337">
        <f>SUMIFS(Сверхбаза!R:R,Сверхбаза!C:C,СВОД!D904,Сверхбаза!E:E,СВОД!F904)</f>
        <v>0</v>
      </c>
      <c r="T904" s="337">
        <f>SUMIFS(Сверхбаза!Q:Q,Сверхбаза!C:C,СВОД!D904,Сверхбаза!E:E,СВОД!F904)</f>
        <v>0</v>
      </c>
      <c r="U904" s="337">
        <f>SUMIFS(Сверхбаза!S:S,Сверхбаза!C:C,СВОД!D904,Сверхбаза!E:E,СВОД!F904)</f>
        <v>0</v>
      </c>
      <c r="V904" s="339">
        <f>SUMIFS(Сверхбаза!G:G,Сверхбаза!C:C,СВОД!D904,Сверхбаза!E:E,СВОД!F904)</f>
        <v>0</v>
      </c>
    </row>
    <row r="905" spans="1:22" outlineLevel="1" x14ac:dyDescent="0.2">
      <c r="A905" s="320"/>
      <c r="B905" s="321"/>
      <c r="C905" s="322"/>
      <c r="D905" s="340" t="s">
        <v>514</v>
      </c>
      <c r="E905" s="83"/>
      <c r="F905" s="83"/>
      <c r="G905" s="84"/>
      <c r="H905" s="341"/>
      <c r="I905" s="342"/>
      <c r="J905" s="342"/>
      <c r="K905" s="342"/>
      <c r="L905" s="342"/>
      <c r="M905" s="342"/>
      <c r="N905" s="342"/>
      <c r="O905" s="343"/>
      <c r="P905" s="344">
        <f>SUBTOTAL(9,P897:P904)</f>
        <v>2346.0102395999997</v>
      </c>
      <c r="Q905" s="341"/>
      <c r="R905" s="342"/>
      <c r="S905" s="342"/>
      <c r="T905" s="342"/>
      <c r="U905" s="342"/>
      <c r="V905" s="344">
        <f>SUBTOTAL(9,V897:V904)</f>
        <v>0</v>
      </c>
    </row>
    <row r="906" spans="1:22" outlineLevel="2" x14ac:dyDescent="0.2">
      <c r="A906" s="33" t="s">
        <v>10</v>
      </c>
      <c r="B906" s="9">
        <v>7</v>
      </c>
      <c r="C906" s="10">
        <v>501719</v>
      </c>
      <c r="D906" s="273">
        <v>172201</v>
      </c>
      <c r="E906" s="81" t="s">
        <v>2844</v>
      </c>
      <c r="F906" s="81">
        <v>1</v>
      </c>
      <c r="G906" s="82" t="s">
        <v>12</v>
      </c>
      <c r="H906" s="336">
        <f>SUMIFS('Круглосуточный стационар'!J:J,'Круглосуточный стационар'!D:D,СВОД!D906,'Круглосуточный стационар'!H:H,"-",'Круглосуточный стационар'!F:F,СВОД!F906)+SUMIFS(ВМП!J:J,ВМП!D:D,СВОД!D906,ВМП!H:H,"-",ВМП!F:F,СВОД!F906)+SUMIFS('Дневной стационар'!J:J,'Дневной стационар'!D:D,СВОД!D906,'Дневной стационар'!H:H,"-",'Дневной стационар'!F:F,СВОД!F906)+SUMIFS(ЭКО!H:H,ЭКО!D:D,СВОД!D906,ЭКО!F:F,СВОД!F906)+SUMIFS(Диализ!H:H,Диализ!D:D,СВОД!D906,Диализ!F:F,СВОД!F906)</f>
        <v>0</v>
      </c>
      <c r="I906" s="337">
        <f>SUMIFS(Поликлиника!H:H,Поликлиника!D:D,СВОД!D906,Поликлиника!F:F,СВОД!F906)</f>
        <v>0</v>
      </c>
      <c r="J906" s="337">
        <f>SUMIFS(Поликлиника!AQ:AQ,Поликлиника!D:D,СВОД!D906,Поликлиника!F:F,СВОД!F906)</f>
        <v>0</v>
      </c>
      <c r="K906" s="337">
        <f>SUMIFS(Поликлиника!AV:AV,Поликлиника!D:D,СВОД!D906,Поликлиника!F:F,СВОД!F906)</f>
        <v>0</v>
      </c>
      <c r="L906" s="337">
        <f>SUMIFS(Поликлиника!BA:BA,Поликлиника!D:D,СВОД!D906,Поликлиника!F:F,СВОД!F906)</f>
        <v>0</v>
      </c>
      <c r="M906" s="337">
        <f>SUMIFS(Услуги!H:H,Услуги!D:D,СВОД!D906,Услуги!F:F,СВОД!F906)+SUMIFS(Услуги!M:M,Услуги!D:D,СВОД!D906,Услуги!F:F,СВОД!F906)+SUMIFS(Услуги!R:R,Услуги!D:D,СВОД!D906,Услуги!F:F,СВОД!F906)+SUMIFS(Услуги!W:W,Услуги!D:D,СВОД!D906,Услуги!F:F,СВОД!F906)+SUMIFS(Услуги!AB:AB,Услуги!D:D,СВОД!D906,Услуги!F:F,СВОД!F906)+SUMIFS(Услуги!AG:AG,Услуги!D:D,СВОД!D906,Услуги!F:F,СВОД!F906)+SUMIFS(Услуги!AL:AL,Услуги!D:D,СВОД!D906,Услуги!F:F,СВОД!F906)+SUMIFS(Услуги!AQ:AQ,Услуги!D:D,СВОД!D906,Услуги!F:F,СВОД!F906)</f>
        <v>0</v>
      </c>
      <c r="N906" s="337">
        <f>SUMIFS('Скорая мед.помощь'!I:I,'Скорая мед.помощь'!D:D,СВОД!D906,'Скорая мед.помощь'!F:F,СВОД!F906)</f>
        <v>0</v>
      </c>
      <c r="O906" s="338">
        <f>SUMIFS(Поликлиника!BF:BF,Поликлиника!D:D,СВОД!D906,Поликлиника!F:F,СВОД!F906)</f>
        <v>0</v>
      </c>
      <c r="P906" s="339">
        <f>SUMIFS('Круглосуточный стационар'!O:O,'Круглосуточный стационар'!D:D,СВОД!D906,'Круглосуточный стационар'!F:F,СВОД!F906,'Круглосуточный стационар'!H:H,"-")+SUMIFS(ВМП!O:O,ВМП!D:D,СВОД!D906,ВМП!F:F,СВОД!F906,ВМП!H:H,"-")+SUMIFS('Дневной стационар'!O:O,'Дневной стационар'!D:D,СВОД!D906,'Дневной стационар'!F:F,СВОД!F906,'Дневной стационар'!H:H,"-")+SUMIFS(ЭКО!M:M,ЭКО!D:D,СВОД!D906,ЭКО!F:F,СВОД!F906)+SUMIFS(Диализ!M:M,Диализ!D:D,СВОД!D906,Диализ!F:F,СВОД!F906)+SUMIFS('Скорая мед.помощь'!N:N,'Скорая мед.помощь'!D:D,СВОД!D906,'Скорая мед.помощь'!F:F,СВОД!F906)+SUMIFS(Услуги!AV:AV,Услуги!D:D,СВОД!D906,Услуги!F:F,СВОД!F906)+SUMIFS(Поликлиника!BK:BK,Поликлиника!D:D,СВОД!D906,Поликлиника!F:F,СВОД!F906)</f>
        <v>0</v>
      </c>
      <c r="Q906" s="336">
        <f>SUMIFS(Сверхбаза!L:L,Сверхбаза!C:C,СВОД!D906,Сверхбаза!E:E,СВОД!F906)+SUMIFS(Сверхбаза!N:N,Сверхбаза!C:C,СВОД!D906,Сверхбаза!E:E,СВОД!F906)</f>
        <v>0</v>
      </c>
      <c r="R906" s="337">
        <f>SUMIFS(Сверхбаза!P:P,Сверхбаза!C:C,СВОД!D906,Сверхбаза!E:E,СВОД!F906)</f>
        <v>0</v>
      </c>
      <c r="S906" s="337">
        <f>SUMIFS(Сверхбаза!R:R,Сверхбаза!C:C,СВОД!D906,Сверхбаза!E:E,СВОД!F906)</f>
        <v>0</v>
      </c>
      <c r="T906" s="337">
        <f>SUMIFS(Сверхбаза!Q:Q,Сверхбаза!C:C,СВОД!D906,Сверхбаза!E:E,СВОД!F906)</f>
        <v>0</v>
      </c>
      <c r="U906" s="337">
        <f>SUMIFS(Сверхбаза!S:S,Сверхбаза!C:C,СВОД!D906,Сверхбаза!E:E,СВОД!F906)</f>
        <v>0</v>
      </c>
      <c r="V906" s="339">
        <f>SUMIFS(Сверхбаза!G:G,Сверхбаза!C:C,СВОД!D906,Сверхбаза!E:E,СВОД!F906)</f>
        <v>0</v>
      </c>
    </row>
    <row r="907" spans="1:22" ht="25.5" outlineLevel="2" x14ac:dyDescent="0.2">
      <c r="A907" s="33" t="s">
        <v>10</v>
      </c>
      <c r="B907" s="9">
        <v>7</v>
      </c>
      <c r="C907" s="10">
        <v>501719</v>
      </c>
      <c r="D907" s="273">
        <v>172201</v>
      </c>
      <c r="E907" s="81" t="s">
        <v>2844</v>
      </c>
      <c r="F907" s="81">
        <v>13</v>
      </c>
      <c r="G907" s="82" t="s">
        <v>859</v>
      </c>
      <c r="H907" s="336">
        <f>SUMIFS('Круглосуточный стационар'!J:J,'Круглосуточный стационар'!D:D,СВОД!D907,'Круглосуточный стационар'!H:H,"-",'Круглосуточный стационар'!F:F,СВОД!F907)+SUMIFS(ВМП!J:J,ВМП!D:D,СВОД!D907,ВМП!H:H,"-",ВМП!F:F,СВОД!F907)+SUMIFS('Дневной стационар'!J:J,'Дневной стационар'!D:D,СВОД!D907,'Дневной стационар'!H:H,"-",'Дневной стационар'!F:F,СВОД!F907)+SUMIFS(ЭКО!H:H,ЭКО!D:D,СВОД!D907,ЭКО!F:F,СВОД!F907)+SUMIFS(Диализ!H:H,Диализ!D:D,СВОД!D907,Диализ!F:F,СВОД!F907)</f>
        <v>0</v>
      </c>
      <c r="I907" s="337">
        <f>SUMIFS(Поликлиника!H:H,Поликлиника!D:D,СВОД!D907,Поликлиника!F:F,СВОД!F907)</f>
        <v>0</v>
      </c>
      <c r="J907" s="337">
        <f>SUMIFS(Поликлиника!AQ:AQ,Поликлиника!D:D,СВОД!D907,Поликлиника!F:F,СВОД!F907)</f>
        <v>0</v>
      </c>
      <c r="K907" s="337">
        <f>SUMIFS(Поликлиника!AV:AV,Поликлиника!D:D,СВОД!D907,Поликлиника!F:F,СВОД!F907)</f>
        <v>0</v>
      </c>
      <c r="L907" s="337">
        <f>SUMIFS(Поликлиника!BA:BA,Поликлиника!D:D,СВОД!D907,Поликлиника!F:F,СВОД!F907)</f>
        <v>0</v>
      </c>
      <c r="M907" s="337">
        <f>SUMIFS(Услуги!H:H,Услуги!D:D,СВОД!D907,Услуги!F:F,СВОД!F907)+SUMIFS(Услуги!M:M,Услуги!D:D,СВОД!D907,Услуги!F:F,СВОД!F907)+SUMIFS(Услуги!R:R,Услуги!D:D,СВОД!D907,Услуги!F:F,СВОД!F907)+SUMIFS(Услуги!W:W,Услуги!D:D,СВОД!D907,Услуги!F:F,СВОД!F907)+SUMIFS(Услуги!AB:AB,Услуги!D:D,СВОД!D907,Услуги!F:F,СВОД!F907)+SUMIFS(Услуги!AG:AG,Услуги!D:D,СВОД!D907,Услуги!F:F,СВОД!F907)+SUMIFS(Услуги!AL:AL,Услуги!D:D,СВОД!D907,Услуги!F:F,СВОД!F907)+SUMIFS(Услуги!AQ:AQ,Услуги!D:D,СВОД!D907,Услуги!F:F,СВОД!F907)</f>
        <v>0</v>
      </c>
      <c r="N907" s="337">
        <f>SUMIFS('Скорая мед.помощь'!I:I,'Скорая мед.помощь'!D:D,СВОД!D907,'Скорая мед.помощь'!F:F,СВОД!F907)</f>
        <v>0</v>
      </c>
      <c r="O907" s="338">
        <f>SUMIFS(Поликлиника!BF:BF,Поликлиника!D:D,СВОД!D907,Поликлиника!F:F,СВОД!F907)</f>
        <v>0</v>
      </c>
      <c r="P907" s="339">
        <f>SUMIFS('Круглосуточный стационар'!O:O,'Круглосуточный стационар'!D:D,СВОД!D907,'Круглосуточный стационар'!F:F,СВОД!F907,'Круглосуточный стационар'!H:H,"-")+SUMIFS(ВМП!O:O,ВМП!D:D,СВОД!D907,ВМП!F:F,СВОД!F907,ВМП!H:H,"-")+SUMIFS('Дневной стационар'!O:O,'Дневной стационар'!D:D,СВОД!D907,'Дневной стационар'!F:F,СВОД!F907,'Дневной стационар'!H:H,"-")+SUMIFS(ЭКО!M:M,ЭКО!D:D,СВОД!D907,ЭКО!F:F,СВОД!F907)+SUMIFS(Диализ!M:M,Диализ!D:D,СВОД!D907,Диализ!F:F,СВОД!F907)+SUMIFS('Скорая мед.помощь'!N:N,'Скорая мед.помощь'!D:D,СВОД!D907,'Скорая мед.помощь'!F:F,СВОД!F907)+SUMIFS(Услуги!AV:AV,Услуги!D:D,СВОД!D907,Услуги!F:F,СВОД!F907)+SUMIFS(Поликлиника!BK:BK,Поликлиника!D:D,СВОД!D907,Поликлиника!F:F,СВОД!F907)</f>
        <v>0</v>
      </c>
      <c r="Q907" s="336">
        <f>SUMIFS(Сверхбаза!L:L,Сверхбаза!C:C,СВОД!D907,Сверхбаза!E:E,СВОД!F907)+SUMIFS(Сверхбаза!N:N,Сверхбаза!C:C,СВОД!D907,Сверхбаза!E:E,СВОД!F907)</f>
        <v>0</v>
      </c>
      <c r="R907" s="337">
        <f>SUMIFS(Сверхбаза!P:P,Сверхбаза!C:C,СВОД!D907,Сверхбаза!E:E,СВОД!F907)</f>
        <v>0</v>
      </c>
      <c r="S907" s="337">
        <f>SUMIFS(Сверхбаза!R:R,Сверхбаза!C:C,СВОД!D907,Сверхбаза!E:E,СВОД!F907)</f>
        <v>0</v>
      </c>
      <c r="T907" s="337">
        <f>SUMIFS(Сверхбаза!Q:Q,Сверхбаза!C:C,СВОД!D907,Сверхбаза!E:E,СВОД!F907)</f>
        <v>0</v>
      </c>
      <c r="U907" s="337">
        <f>SUMIFS(Сверхбаза!S:S,Сверхбаза!C:C,СВОД!D907,Сверхбаза!E:E,СВОД!F907)</f>
        <v>0</v>
      </c>
      <c r="V907" s="339">
        <f>SUMIFS(Сверхбаза!G:G,Сверхбаза!C:C,СВОД!D907,Сверхбаза!E:E,СВОД!F907)</f>
        <v>0</v>
      </c>
    </row>
    <row r="908" spans="1:22" outlineLevel="2" x14ac:dyDescent="0.2">
      <c r="A908" s="33" t="s">
        <v>10</v>
      </c>
      <c r="B908" s="9">
        <v>7</v>
      </c>
      <c r="C908" s="10">
        <v>501719</v>
      </c>
      <c r="D908" s="273">
        <v>172201</v>
      </c>
      <c r="E908" s="81" t="s">
        <v>2844</v>
      </c>
      <c r="F908" s="81">
        <v>2</v>
      </c>
      <c r="G908" s="82" t="s">
        <v>135</v>
      </c>
      <c r="H908" s="336">
        <f>SUMIFS('Круглосуточный стационар'!J:J,'Круглосуточный стационар'!D:D,СВОД!D908,'Круглосуточный стационар'!H:H,"-",'Круглосуточный стационар'!F:F,СВОД!F908)+SUMIFS(ВМП!J:J,ВМП!D:D,СВОД!D908,ВМП!H:H,"-",ВМП!F:F,СВОД!F908)+SUMIFS('Дневной стационар'!J:J,'Дневной стационар'!D:D,СВОД!D908,'Дневной стационар'!H:H,"-",'Дневной стационар'!F:F,СВОД!F908)+SUMIFS(ЭКО!H:H,ЭКО!D:D,СВОД!D908,ЭКО!F:F,СВОД!F908)+SUMIFS(Диализ!H:H,Диализ!D:D,СВОД!D908,Диализ!F:F,СВОД!F908)</f>
        <v>0</v>
      </c>
      <c r="I908" s="337">
        <f>SUMIFS(Поликлиника!H:H,Поликлиника!D:D,СВОД!D908,Поликлиника!F:F,СВОД!F908)</f>
        <v>0</v>
      </c>
      <c r="J908" s="337">
        <f>SUMIFS(Поликлиника!AQ:AQ,Поликлиника!D:D,СВОД!D908,Поликлиника!F:F,СВОД!F908)</f>
        <v>0</v>
      </c>
      <c r="K908" s="337">
        <f>SUMIFS(Поликлиника!AV:AV,Поликлиника!D:D,СВОД!D908,Поликлиника!F:F,СВОД!F908)</f>
        <v>0</v>
      </c>
      <c r="L908" s="337">
        <f>SUMIFS(Поликлиника!BA:BA,Поликлиника!D:D,СВОД!D908,Поликлиника!F:F,СВОД!F908)</f>
        <v>0</v>
      </c>
      <c r="M908" s="337">
        <f>SUMIFS(Услуги!H:H,Услуги!D:D,СВОД!D908,Услуги!F:F,СВОД!F908)+SUMIFS(Услуги!M:M,Услуги!D:D,СВОД!D908,Услуги!F:F,СВОД!F908)+SUMIFS(Услуги!R:R,Услуги!D:D,СВОД!D908,Услуги!F:F,СВОД!F908)+SUMIFS(Услуги!W:W,Услуги!D:D,СВОД!D908,Услуги!F:F,СВОД!F908)+SUMIFS(Услуги!AB:AB,Услуги!D:D,СВОД!D908,Услуги!F:F,СВОД!F908)+SUMIFS(Услуги!AG:AG,Услуги!D:D,СВОД!D908,Услуги!F:F,СВОД!F908)+SUMIFS(Услуги!AL:AL,Услуги!D:D,СВОД!D908,Услуги!F:F,СВОД!F908)+SUMIFS(Услуги!AQ:AQ,Услуги!D:D,СВОД!D908,Услуги!F:F,СВОД!F908)</f>
        <v>0</v>
      </c>
      <c r="N908" s="337">
        <f>SUMIFS('Скорая мед.помощь'!I:I,'Скорая мед.помощь'!D:D,СВОД!D908,'Скорая мед.помощь'!F:F,СВОД!F908)</f>
        <v>0</v>
      </c>
      <c r="O908" s="338">
        <f>SUMIFS(Поликлиника!BF:BF,Поликлиника!D:D,СВОД!D908,Поликлиника!F:F,СВОД!F908)</f>
        <v>0</v>
      </c>
      <c r="P908" s="339">
        <f>SUMIFS('Круглосуточный стационар'!O:O,'Круглосуточный стационар'!D:D,СВОД!D908,'Круглосуточный стационар'!F:F,СВОД!F908,'Круглосуточный стационар'!H:H,"-")+SUMIFS(ВМП!O:O,ВМП!D:D,СВОД!D908,ВМП!F:F,СВОД!F908,ВМП!H:H,"-")+SUMIFS('Дневной стационар'!O:O,'Дневной стационар'!D:D,СВОД!D908,'Дневной стационар'!F:F,СВОД!F908,'Дневной стационар'!H:H,"-")+SUMIFS(ЭКО!M:M,ЭКО!D:D,СВОД!D908,ЭКО!F:F,СВОД!F908)+SUMIFS(Диализ!M:M,Диализ!D:D,СВОД!D908,Диализ!F:F,СВОД!F908)+SUMIFS('Скорая мед.помощь'!N:N,'Скорая мед.помощь'!D:D,СВОД!D908,'Скорая мед.помощь'!F:F,СВОД!F908)+SUMIFS(Услуги!AV:AV,Услуги!D:D,СВОД!D908,Услуги!F:F,СВОД!F908)+SUMIFS(Поликлиника!BK:BK,Поликлиника!D:D,СВОД!D908,Поликлиника!F:F,СВОД!F908)</f>
        <v>0</v>
      </c>
      <c r="Q908" s="336">
        <f>SUMIFS(Сверхбаза!L:L,Сверхбаза!C:C,СВОД!D908,Сверхбаза!E:E,СВОД!F908)+SUMIFS(Сверхбаза!N:N,Сверхбаза!C:C,СВОД!D908,Сверхбаза!E:E,СВОД!F908)</f>
        <v>0</v>
      </c>
      <c r="R908" s="337">
        <f>SUMIFS(Сверхбаза!P:P,Сверхбаза!C:C,СВОД!D908,Сверхбаза!E:E,СВОД!F908)</f>
        <v>0</v>
      </c>
      <c r="S908" s="337">
        <f>SUMIFS(Сверхбаза!R:R,Сверхбаза!C:C,СВОД!D908,Сверхбаза!E:E,СВОД!F908)</f>
        <v>0</v>
      </c>
      <c r="T908" s="337">
        <f>SUMIFS(Сверхбаза!Q:Q,Сверхбаза!C:C,СВОД!D908,Сверхбаза!E:E,СВОД!F908)</f>
        <v>0</v>
      </c>
      <c r="U908" s="337">
        <f>SUMIFS(Сверхбаза!S:S,Сверхбаза!C:C,СВОД!D908,Сверхбаза!E:E,СВОД!F908)</f>
        <v>0</v>
      </c>
      <c r="V908" s="339">
        <f>SUMIFS(Сверхбаза!G:G,Сверхбаза!C:C,СВОД!D908,Сверхбаза!E:E,СВОД!F908)</f>
        <v>0</v>
      </c>
    </row>
    <row r="909" spans="1:22" ht="25.5" outlineLevel="2" x14ac:dyDescent="0.2">
      <c r="A909" s="33" t="s">
        <v>10</v>
      </c>
      <c r="B909" s="9">
        <v>7</v>
      </c>
      <c r="C909" s="10">
        <v>501719</v>
      </c>
      <c r="D909" s="273">
        <v>172201</v>
      </c>
      <c r="E909" s="81" t="s">
        <v>2844</v>
      </c>
      <c r="F909" s="81">
        <v>6</v>
      </c>
      <c r="G909" s="82" t="s">
        <v>860</v>
      </c>
      <c r="H909" s="336">
        <f>SUMIFS('Круглосуточный стационар'!J:J,'Круглосуточный стационар'!D:D,СВОД!D909,'Круглосуточный стационар'!H:H,"-",'Круглосуточный стационар'!F:F,СВОД!F909)+SUMIFS(ВМП!J:J,ВМП!D:D,СВОД!D909,ВМП!H:H,"-",ВМП!F:F,СВОД!F909)+SUMIFS('Дневной стационар'!J:J,'Дневной стационар'!D:D,СВОД!D909,'Дневной стационар'!H:H,"-",'Дневной стационар'!F:F,СВОД!F909)+SUMIFS(ЭКО!H:H,ЭКО!D:D,СВОД!D909,ЭКО!F:F,СВОД!F909)+SUMIFS(Диализ!H:H,Диализ!D:D,СВОД!D909,Диализ!F:F,СВОД!F909)</f>
        <v>0</v>
      </c>
      <c r="I909" s="337">
        <f>SUMIFS(Поликлиника!H:H,Поликлиника!D:D,СВОД!D909,Поликлиника!F:F,СВОД!F909)</f>
        <v>0</v>
      </c>
      <c r="J909" s="337">
        <f>SUMIFS(Поликлиника!AQ:AQ,Поликлиника!D:D,СВОД!D909,Поликлиника!F:F,СВОД!F909)</f>
        <v>0</v>
      </c>
      <c r="K909" s="337">
        <f>SUMIFS(Поликлиника!AV:AV,Поликлиника!D:D,СВОД!D909,Поликлиника!F:F,СВОД!F909)</f>
        <v>0</v>
      </c>
      <c r="L909" s="337">
        <f>SUMIFS(Поликлиника!BA:BA,Поликлиника!D:D,СВОД!D909,Поликлиника!F:F,СВОД!F909)</f>
        <v>0</v>
      </c>
      <c r="M909" s="337">
        <f>SUMIFS(Услуги!H:H,Услуги!D:D,СВОД!D909,Услуги!F:F,СВОД!F909)+SUMIFS(Услуги!M:M,Услуги!D:D,СВОД!D909,Услуги!F:F,СВОД!F909)+SUMIFS(Услуги!R:R,Услуги!D:D,СВОД!D909,Услуги!F:F,СВОД!F909)+SUMIFS(Услуги!W:W,Услуги!D:D,СВОД!D909,Услуги!F:F,СВОД!F909)+SUMIFS(Услуги!AB:AB,Услуги!D:D,СВОД!D909,Услуги!F:F,СВОД!F909)+SUMIFS(Услуги!AG:AG,Услуги!D:D,СВОД!D909,Услуги!F:F,СВОД!F909)+SUMIFS(Услуги!AL:AL,Услуги!D:D,СВОД!D909,Услуги!F:F,СВОД!F909)+SUMIFS(Услуги!AQ:AQ,Услуги!D:D,СВОД!D909,Услуги!F:F,СВОД!F909)</f>
        <v>0</v>
      </c>
      <c r="N909" s="337">
        <f>SUMIFS('Скорая мед.помощь'!I:I,'Скорая мед.помощь'!D:D,СВОД!D909,'Скорая мед.помощь'!F:F,СВОД!F909)</f>
        <v>0</v>
      </c>
      <c r="O909" s="338">
        <f>SUMIFS(Поликлиника!BF:BF,Поликлиника!D:D,СВОД!D909,Поликлиника!F:F,СВОД!F909)</f>
        <v>0</v>
      </c>
      <c r="P909" s="339">
        <f>SUMIFS('Круглосуточный стационар'!O:O,'Круглосуточный стационар'!D:D,СВОД!D909,'Круглосуточный стационар'!F:F,СВОД!F909,'Круглосуточный стационар'!H:H,"-")+SUMIFS(ВМП!O:O,ВМП!D:D,СВОД!D909,ВМП!F:F,СВОД!F909,ВМП!H:H,"-")+SUMIFS('Дневной стационар'!O:O,'Дневной стационар'!D:D,СВОД!D909,'Дневной стационар'!F:F,СВОД!F909,'Дневной стационар'!H:H,"-")+SUMIFS(ЭКО!M:M,ЭКО!D:D,СВОД!D909,ЭКО!F:F,СВОД!F909)+SUMIFS(Диализ!M:M,Диализ!D:D,СВОД!D909,Диализ!F:F,СВОД!F909)+SUMIFS('Скорая мед.помощь'!N:N,'Скорая мед.помощь'!D:D,СВОД!D909,'Скорая мед.помощь'!F:F,СВОД!F909)+SUMIFS(Услуги!AV:AV,Услуги!D:D,СВОД!D909,Услуги!F:F,СВОД!F909)+SUMIFS(Поликлиника!BK:BK,Поликлиника!D:D,СВОД!D909,Поликлиника!F:F,СВОД!F909)</f>
        <v>0</v>
      </c>
      <c r="Q909" s="336">
        <f>SUMIFS(Сверхбаза!L:L,Сверхбаза!C:C,СВОД!D909,Сверхбаза!E:E,СВОД!F909)+SUMIFS(Сверхбаза!N:N,Сверхбаза!C:C,СВОД!D909,Сверхбаза!E:E,СВОД!F909)</f>
        <v>0</v>
      </c>
      <c r="R909" s="337">
        <f>SUMIFS(Сверхбаза!P:P,Сверхбаза!C:C,СВОД!D909,Сверхбаза!E:E,СВОД!F909)</f>
        <v>0</v>
      </c>
      <c r="S909" s="337">
        <f>SUMIFS(Сверхбаза!R:R,Сверхбаза!C:C,СВОД!D909,Сверхбаза!E:E,СВОД!F909)</f>
        <v>0</v>
      </c>
      <c r="T909" s="337">
        <f>SUMIFS(Сверхбаза!Q:Q,Сверхбаза!C:C,СВОД!D909,Сверхбаза!E:E,СВОД!F909)</f>
        <v>0</v>
      </c>
      <c r="U909" s="337">
        <f>SUMIFS(Сверхбаза!S:S,Сверхбаза!C:C,СВОД!D909,Сверхбаза!E:E,СВОД!F909)</f>
        <v>0</v>
      </c>
      <c r="V909" s="339">
        <f>SUMIFS(Сверхбаза!G:G,Сверхбаза!C:C,СВОД!D909,Сверхбаза!E:E,СВОД!F909)</f>
        <v>0</v>
      </c>
    </row>
    <row r="910" spans="1:22" ht="25.5" outlineLevel="2" x14ac:dyDescent="0.2">
      <c r="A910" s="33" t="s">
        <v>10</v>
      </c>
      <c r="B910" s="9">
        <v>7</v>
      </c>
      <c r="C910" s="10">
        <v>501719</v>
      </c>
      <c r="D910" s="273">
        <v>172201</v>
      </c>
      <c r="E910" s="81" t="s">
        <v>2844</v>
      </c>
      <c r="F910" s="81">
        <v>3</v>
      </c>
      <c r="G910" s="82" t="s">
        <v>136</v>
      </c>
      <c r="H910" s="336">
        <f>SUMIFS('Круглосуточный стационар'!J:J,'Круглосуточный стационар'!D:D,СВОД!D910,'Круглосуточный стационар'!H:H,"-",'Круглосуточный стационар'!F:F,СВОД!F910)+SUMIFS(ВМП!J:J,ВМП!D:D,СВОД!D910,ВМП!H:H,"-",ВМП!F:F,СВОД!F910)+SUMIFS('Дневной стационар'!J:J,'Дневной стационар'!D:D,СВОД!D910,'Дневной стационар'!H:H,"-",'Дневной стационар'!F:F,СВОД!F910)+SUMIFS(ЭКО!H:H,ЭКО!D:D,СВОД!D910,ЭКО!F:F,СВОД!F910)+SUMIFS(Диализ!H:H,Диализ!D:D,СВОД!D910,Диализ!F:F,СВОД!F910)</f>
        <v>0</v>
      </c>
      <c r="I910" s="337">
        <f>SUMIFS(Поликлиника!H:H,Поликлиника!D:D,СВОД!D910,Поликлиника!F:F,СВОД!F910)</f>
        <v>0</v>
      </c>
      <c r="J910" s="337">
        <f>SUMIFS(Поликлиника!AQ:AQ,Поликлиника!D:D,СВОД!D910,Поликлиника!F:F,СВОД!F910)</f>
        <v>0</v>
      </c>
      <c r="K910" s="337">
        <f>SUMIFS(Поликлиника!AV:AV,Поликлиника!D:D,СВОД!D910,Поликлиника!F:F,СВОД!F910)</f>
        <v>76</v>
      </c>
      <c r="L910" s="337">
        <f>SUMIFS(Поликлиника!BA:BA,Поликлиника!D:D,СВОД!D910,Поликлиника!F:F,СВОД!F910)</f>
        <v>841</v>
      </c>
      <c r="M910" s="337">
        <f>SUMIFS(Услуги!H:H,Услуги!D:D,СВОД!D910,Услуги!F:F,СВОД!F910)+SUMIFS(Услуги!M:M,Услуги!D:D,СВОД!D910,Услуги!F:F,СВОД!F910)+SUMIFS(Услуги!R:R,Услуги!D:D,СВОД!D910,Услуги!F:F,СВОД!F910)+SUMIFS(Услуги!W:W,Услуги!D:D,СВОД!D910,Услуги!F:F,СВОД!F910)+SUMIFS(Услуги!AB:AB,Услуги!D:D,СВОД!D910,Услуги!F:F,СВОД!F910)+SUMIFS(Услуги!AG:AG,Услуги!D:D,СВОД!D910,Услуги!F:F,СВОД!F910)+SUMIFS(Услуги!AL:AL,Услуги!D:D,СВОД!D910,Услуги!F:F,СВОД!F910)+SUMIFS(Услуги!AQ:AQ,Услуги!D:D,СВОД!D910,Услуги!F:F,СВОД!F910)</f>
        <v>0</v>
      </c>
      <c r="N910" s="337">
        <f>SUMIFS('Скорая мед.помощь'!I:I,'Скорая мед.помощь'!D:D,СВОД!D910,'Скорая мед.помощь'!F:F,СВОД!F910)</f>
        <v>0</v>
      </c>
      <c r="O910" s="338">
        <f>SUMIFS(Поликлиника!BF:BF,Поликлиника!D:D,СВОД!D910,Поликлиника!F:F,СВОД!F910)</f>
        <v>3907</v>
      </c>
      <c r="P910" s="339">
        <f>SUMIFS('Круглосуточный стационар'!O:O,'Круглосуточный стационар'!D:D,СВОД!D910,'Круглосуточный стационар'!F:F,СВОД!F910,'Круглосуточный стационар'!H:H,"-")+SUMIFS(ВМП!O:O,ВМП!D:D,СВОД!D910,ВМП!F:F,СВОД!F910,ВМП!H:H,"-")+SUMIFS('Дневной стационар'!O:O,'Дневной стационар'!D:D,СВОД!D910,'Дневной стационар'!F:F,СВОД!F910,'Дневной стационар'!H:H,"-")+SUMIFS(ЭКО!M:M,ЭКО!D:D,СВОД!D910,ЭКО!F:F,СВОД!F910)+SUMIFS(Диализ!M:M,Диализ!D:D,СВОД!D910,Диализ!F:F,СВОД!F910)+SUMIFS('Скорая мед.помощь'!N:N,'Скорая мед.помощь'!D:D,СВОД!D910,'Скорая мед.помощь'!F:F,СВОД!F910)+SUMIFS(Услуги!AV:AV,Услуги!D:D,СВОД!D910,Услуги!F:F,СВОД!F910)+SUMIFS(Поликлиника!BK:BK,Поликлиника!D:D,СВОД!D910,Поликлиника!F:F,СВОД!F910)</f>
        <v>625.12</v>
      </c>
      <c r="Q910" s="336">
        <f>SUMIFS(Сверхбаза!L:L,Сверхбаза!C:C,СВОД!D910,Сверхбаза!E:E,СВОД!F910)+SUMIFS(Сверхбаза!N:N,Сверхбаза!C:C,СВОД!D910,Сверхбаза!E:E,СВОД!F910)</f>
        <v>0</v>
      </c>
      <c r="R910" s="337">
        <f>SUMIFS(Сверхбаза!P:P,Сверхбаза!C:C,СВОД!D910,Сверхбаза!E:E,СВОД!F910)</f>
        <v>0</v>
      </c>
      <c r="S910" s="337">
        <f>SUMIFS(Сверхбаза!R:R,Сверхбаза!C:C,СВОД!D910,Сверхбаза!E:E,СВОД!F910)</f>
        <v>0</v>
      </c>
      <c r="T910" s="337">
        <f>SUMIFS(Сверхбаза!Q:Q,Сверхбаза!C:C,СВОД!D910,Сверхбаза!E:E,СВОД!F910)</f>
        <v>0</v>
      </c>
      <c r="U910" s="337">
        <f>SUMIFS(Сверхбаза!S:S,Сверхбаза!C:C,СВОД!D910,Сверхбаза!E:E,СВОД!F910)</f>
        <v>0</v>
      </c>
      <c r="V910" s="339">
        <f>SUMIFS(Сверхбаза!G:G,Сверхбаза!C:C,СВОД!D910,Сверхбаза!E:E,СВОД!F910)</f>
        <v>0</v>
      </c>
    </row>
    <row r="911" spans="1:22" outlineLevel="2" x14ac:dyDescent="0.2">
      <c r="A911" s="33" t="s">
        <v>10</v>
      </c>
      <c r="B911" s="9">
        <v>7</v>
      </c>
      <c r="C911" s="10">
        <v>501719</v>
      </c>
      <c r="D911" s="273">
        <v>172201</v>
      </c>
      <c r="E911" s="81" t="s">
        <v>2844</v>
      </c>
      <c r="F911" s="81">
        <v>7</v>
      </c>
      <c r="G911" s="82" t="s">
        <v>861</v>
      </c>
      <c r="H911" s="336">
        <f>SUMIFS('Круглосуточный стационар'!J:J,'Круглосуточный стационар'!D:D,СВОД!D911,'Круглосуточный стационар'!H:H,"-",'Круглосуточный стационар'!F:F,СВОД!F911)+SUMIFS(ВМП!J:J,ВМП!D:D,СВОД!D911,ВМП!H:H,"-",ВМП!F:F,СВОД!F911)+SUMIFS('Дневной стационар'!J:J,'Дневной стационар'!D:D,СВОД!D911,'Дневной стационар'!H:H,"-",'Дневной стационар'!F:F,СВОД!F911)+SUMIFS(ЭКО!H:H,ЭКО!D:D,СВОД!D911,ЭКО!F:F,СВОД!F911)+SUMIFS(Диализ!H:H,Диализ!D:D,СВОД!D911,Диализ!F:F,СВОД!F911)</f>
        <v>0</v>
      </c>
      <c r="I911" s="337">
        <f>SUMIFS(Поликлиника!H:H,Поликлиника!D:D,СВОД!D911,Поликлиника!F:F,СВОД!F911)</f>
        <v>0</v>
      </c>
      <c r="J911" s="337">
        <f>SUMIFS(Поликлиника!AQ:AQ,Поликлиника!D:D,СВОД!D911,Поликлиника!F:F,СВОД!F911)</f>
        <v>0</v>
      </c>
      <c r="K911" s="337">
        <f>SUMIFS(Поликлиника!AV:AV,Поликлиника!D:D,СВОД!D911,Поликлиника!F:F,СВОД!F911)</f>
        <v>0</v>
      </c>
      <c r="L911" s="337">
        <f>SUMIFS(Поликлиника!BA:BA,Поликлиника!D:D,СВОД!D911,Поликлиника!F:F,СВОД!F911)</f>
        <v>0</v>
      </c>
      <c r="M911" s="337">
        <f>SUMIFS(Услуги!H:H,Услуги!D:D,СВОД!D911,Услуги!F:F,СВОД!F911)+SUMIFS(Услуги!M:M,Услуги!D:D,СВОД!D911,Услуги!F:F,СВОД!F911)+SUMIFS(Услуги!R:R,Услуги!D:D,СВОД!D911,Услуги!F:F,СВОД!F911)+SUMIFS(Услуги!W:W,Услуги!D:D,СВОД!D911,Услуги!F:F,СВОД!F911)+SUMIFS(Услуги!AB:AB,Услуги!D:D,СВОД!D911,Услуги!F:F,СВОД!F911)+SUMIFS(Услуги!AG:AG,Услуги!D:D,СВОД!D911,Услуги!F:F,СВОД!F911)+SUMIFS(Услуги!AL:AL,Услуги!D:D,СВОД!D911,Услуги!F:F,СВОД!F911)+SUMIFS(Услуги!AQ:AQ,Услуги!D:D,СВОД!D911,Услуги!F:F,СВОД!F911)</f>
        <v>0</v>
      </c>
      <c r="N911" s="337">
        <f>SUMIFS('Скорая мед.помощь'!I:I,'Скорая мед.помощь'!D:D,СВОД!D911,'Скорая мед.помощь'!F:F,СВОД!F911)</f>
        <v>0</v>
      </c>
      <c r="O911" s="338">
        <f>SUMIFS(Поликлиника!BF:BF,Поликлиника!D:D,СВОД!D911,Поликлиника!F:F,СВОД!F911)</f>
        <v>0</v>
      </c>
      <c r="P911" s="339">
        <f>SUMIFS('Круглосуточный стационар'!O:O,'Круглосуточный стационар'!D:D,СВОД!D911,'Круглосуточный стационар'!F:F,СВОД!F911,'Круглосуточный стационар'!H:H,"-")+SUMIFS(ВМП!O:O,ВМП!D:D,СВОД!D911,ВМП!F:F,СВОД!F911,ВМП!H:H,"-")+SUMIFS('Дневной стационар'!O:O,'Дневной стационар'!D:D,СВОД!D911,'Дневной стационар'!F:F,СВОД!F911,'Дневной стационар'!H:H,"-")+SUMIFS(ЭКО!M:M,ЭКО!D:D,СВОД!D911,ЭКО!F:F,СВОД!F911)+SUMIFS(Диализ!M:M,Диализ!D:D,СВОД!D911,Диализ!F:F,СВОД!F911)+SUMIFS('Скорая мед.помощь'!N:N,'Скорая мед.помощь'!D:D,СВОД!D911,'Скорая мед.помощь'!F:F,СВОД!F911)+SUMIFS(Услуги!AV:AV,Услуги!D:D,СВОД!D911,Услуги!F:F,СВОД!F911)+SUMIFS(Поликлиника!BK:BK,Поликлиника!D:D,СВОД!D911,Поликлиника!F:F,СВОД!F911)</f>
        <v>0</v>
      </c>
      <c r="Q911" s="336">
        <f>SUMIFS(Сверхбаза!L:L,Сверхбаза!C:C,СВОД!D911,Сверхбаза!E:E,СВОД!F911)+SUMIFS(Сверхбаза!N:N,Сверхбаза!C:C,СВОД!D911,Сверхбаза!E:E,СВОД!F911)</f>
        <v>0</v>
      </c>
      <c r="R911" s="337">
        <f>SUMIFS(Сверхбаза!P:P,Сверхбаза!C:C,СВОД!D911,Сверхбаза!E:E,СВОД!F911)</f>
        <v>0</v>
      </c>
      <c r="S911" s="337">
        <f>SUMIFS(Сверхбаза!R:R,Сверхбаза!C:C,СВОД!D911,Сверхбаза!E:E,СВОД!F911)</f>
        <v>0</v>
      </c>
      <c r="T911" s="337">
        <f>SUMIFS(Сверхбаза!Q:Q,Сверхбаза!C:C,СВОД!D911,Сверхбаза!E:E,СВОД!F911)</f>
        <v>0</v>
      </c>
      <c r="U911" s="337">
        <f>SUMIFS(Сверхбаза!S:S,Сверхбаза!C:C,СВОД!D911,Сверхбаза!E:E,СВОД!F911)</f>
        <v>0</v>
      </c>
      <c r="V911" s="339">
        <f>SUMIFS(Сверхбаза!G:G,Сверхбаза!C:C,СВОД!D911,Сверхбаза!E:E,СВОД!F911)</f>
        <v>0</v>
      </c>
    </row>
    <row r="912" spans="1:22" outlineLevel="2" x14ac:dyDescent="0.2">
      <c r="A912" s="33" t="s">
        <v>10</v>
      </c>
      <c r="B912" s="9">
        <v>7</v>
      </c>
      <c r="C912" s="10">
        <v>501719</v>
      </c>
      <c r="D912" s="273">
        <v>172201</v>
      </c>
      <c r="E912" s="81" t="s">
        <v>2844</v>
      </c>
      <c r="F912" s="81">
        <v>70</v>
      </c>
      <c r="G912" s="82" t="s">
        <v>862</v>
      </c>
      <c r="H912" s="336">
        <f>SUMIFS('Круглосуточный стационар'!J:J,'Круглосуточный стационар'!D:D,СВОД!D912,'Круглосуточный стационар'!H:H,"-",'Круглосуточный стационар'!F:F,СВОД!F912)+SUMIFS(ВМП!J:J,ВМП!D:D,СВОД!D912,ВМП!H:H,"-",ВМП!F:F,СВОД!F912)+SUMIFS('Дневной стационар'!J:J,'Дневной стационар'!D:D,СВОД!D912,'Дневной стационар'!H:H,"-",'Дневной стационар'!F:F,СВОД!F912)+SUMIFS(ЭКО!H:H,ЭКО!D:D,СВОД!D912,ЭКО!F:F,СВОД!F912)+SUMIFS(Диализ!H:H,Диализ!D:D,СВОД!D912,Диализ!F:F,СВОД!F912)</f>
        <v>0</v>
      </c>
      <c r="I912" s="337">
        <f>SUMIFS(Поликлиника!H:H,Поликлиника!D:D,СВОД!D912,Поликлиника!F:F,СВОД!F912)</f>
        <v>0</v>
      </c>
      <c r="J912" s="337">
        <f>SUMIFS(Поликлиника!AQ:AQ,Поликлиника!D:D,СВОД!D912,Поликлиника!F:F,СВОД!F912)</f>
        <v>0</v>
      </c>
      <c r="K912" s="337">
        <f>SUMIFS(Поликлиника!AV:AV,Поликлиника!D:D,СВОД!D912,Поликлиника!F:F,СВОД!F912)</f>
        <v>0</v>
      </c>
      <c r="L912" s="337">
        <f>SUMIFS(Поликлиника!BA:BA,Поликлиника!D:D,СВОД!D912,Поликлиника!F:F,СВОД!F912)</f>
        <v>0</v>
      </c>
      <c r="M912" s="337">
        <f>SUMIFS(Услуги!H:H,Услуги!D:D,СВОД!D912,Услуги!F:F,СВОД!F912)+SUMIFS(Услуги!M:M,Услуги!D:D,СВОД!D912,Услуги!F:F,СВОД!F912)+SUMIFS(Услуги!R:R,Услуги!D:D,СВОД!D912,Услуги!F:F,СВОД!F912)+SUMIFS(Услуги!W:W,Услуги!D:D,СВОД!D912,Услуги!F:F,СВОД!F912)+SUMIFS(Услуги!AB:AB,Услуги!D:D,СВОД!D912,Услуги!F:F,СВОД!F912)+SUMIFS(Услуги!AG:AG,Услуги!D:D,СВОД!D912,Услуги!F:F,СВОД!F912)+SUMIFS(Услуги!AL:AL,Услуги!D:D,СВОД!D912,Услуги!F:F,СВОД!F912)+SUMIFS(Услуги!AQ:AQ,Услуги!D:D,СВОД!D912,Услуги!F:F,СВОД!F912)</f>
        <v>0</v>
      </c>
      <c r="N912" s="337">
        <f>SUMIFS('Скорая мед.помощь'!I:I,'Скорая мед.помощь'!D:D,СВОД!D912,'Скорая мед.помощь'!F:F,СВОД!F912)</f>
        <v>0</v>
      </c>
      <c r="O912" s="338">
        <f>SUMIFS(Поликлиника!BF:BF,Поликлиника!D:D,СВОД!D912,Поликлиника!F:F,СВОД!F912)</f>
        <v>0</v>
      </c>
      <c r="P912" s="339">
        <f>SUMIFS('Круглосуточный стационар'!O:O,'Круглосуточный стационар'!D:D,СВОД!D912,'Круглосуточный стационар'!F:F,СВОД!F912,'Круглосуточный стационар'!H:H,"-")+SUMIFS(ВМП!O:O,ВМП!D:D,СВОД!D912,ВМП!F:F,СВОД!F912,ВМП!H:H,"-")+SUMIFS('Дневной стационар'!O:O,'Дневной стационар'!D:D,СВОД!D912,'Дневной стационар'!F:F,СВОД!F912,'Дневной стационар'!H:H,"-")+SUMIFS(ЭКО!M:M,ЭКО!D:D,СВОД!D912,ЭКО!F:F,СВОД!F912)+SUMIFS(Диализ!M:M,Диализ!D:D,СВОД!D912,Диализ!F:F,СВОД!F912)+SUMIFS('Скорая мед.помощь'!N:N,'Скорая мед.помощь'!D:D,СВОД!D912,'Скорая мед.помощь'!F:F,СВОД!F912)+SUMIFS(Услуги!AV:AV,Услуги!D:D,СВОД!D912,Услуги!F:F,СВОД!F912)+SUMIFS(Поликлиника!BK:BK,Поликлиника!D:D,СВОД!D912,Поликлиника!F:F,СВОД!F912)</f>
        <v>0</v>
      </c>
      <c r="Q912" s="336">
        <f>SUMIFS(Сверхбаза!L:L,Сверхбаза!C:C,СВОД!D912,Сверхбаза!E:E,СВОД!F912)+SUMIFS(Сверхбаза!N:N,Сверхбаза!C:C,СВОД!D912,Сверхбаза!E:E,СВОД!F912)</f>
        <v>0</v>
      </c>
      <c r="R912" s="337">
        <f>SUMIFS(Сверхбаза!P:P,Сверхбаза!C:C,СВОД!D912,Сверхбаза!E:E,СВОД!F912)</f>
        <v>0</v>
      </c>
      <c r="S912" s="337">
        <f>SUMIFS(Сверхбаза!R:R,Сверхбаза!C:C,СВОД!D912,Сверхбаза!E:E,СВОД!F912)</f>
        <v>0</v>
      </c>
      <c r="T912" s="337">
        <f>SUMIFS(Сверхбаза!Q:Q,Сверхбаза!C:C,СВОД!D912,Сверхбаза!E:E,СВОД!F912)</f>
        <v>0</v>
      </c>
      <c r="U912" s="337">
        <f>SUMIFS(Сверхбаза!S:S,Сверхбаза!C:C,СВОД!D912,Сверхбаза!E:E,СВОД!F912)</f>
        <v>0</v>
      </c>
      <c r="V912" s="339">
        <f>SUMIFS(Сверхбаза!G:G,Сверхбаза!C:C,СВОД!D912,Сверхбаза!E:E,СВОД!F912)</f>
        <v>0</v>
      </c>
    </row>
    <row r="913" spans="1:22" outlineLevel="2" x14ac:dyDescent="0.2">
      <c r="A913" s="33" t="s">
        <v>10</v>
      </c>
      <c r="B913" s="9">
        <v>7</v>
      </c>
      <c r="C913" s="10">
        <v>501719</v>
      </c>
      <c r="D913" s="273">
        <v>172201</v>
      </c>
      <c r="E913" s="81" t="s">
        <v>2844</v>
      </c>
      <c r="F913" s="81">
        <v>94</v>
      </c>
      <c r="G913" s="82" t="s">
        <v>124</v>
      </c>
      <c r="H913" s="336">
        <f>SUMIFS('Круглосуточный стационар'!J:J,'Круглосуточный стационар'!D:D,СВОД!D913,'Круглосуточный стационар'!H:H,"-",'Круглосуточный стационар'!F:F,СВОД!F913)+SUMIFS(ВМП!J:J,ВМП!D:D,СВОД!D913,ВМП!H:H,"-",ВМП!F:F,СВОД!F913)+SUMIFS('Дневной стационар'!J:J,'Дневной стационар'!D:D,СВОД!D913,'Дневной стационар'!H:H,"-",'Дневной стационар'!F:F,СВОД!F913)+SUMIFS(ЭКО!H:H,ЭКО!D:D,СВОД!D913,ЭКО!F:F,СВОД!F913)+SUMIFS(Диализ!H:H,Диализ!D:D,СВОД!D913,Диализ!F:F,СВОД!F913)</f>
        <v>0</v>
      </c>
      <c r="I913" s="337">
        <f>SUMIFS(Поликлиника!H:H,Поликлиника!D:D,СВОД!D913,Поликлиника!F:F,СВОД!F913)</f>
        <v>0</v>
      </c>
      <c r="J913" s="337">
        <f>SUMIFS(Поликлиника!AQ:AQ,Поликлиника!D:D,СВОД!D913,Поликлиника!F:F,СВОД!F913)</f>
        <v>0</v>
      </c>
      <c r="K913" s="337">
        <f>SUMIFS(Поликлиника!AV:AV,Поликлиника!D:D,СВОД!D913,Поликлиника!F:F,СВОД!F913)</f>
        <v>0</v>
      </c>
      <c r="L913" s="337">
        <f>SUMIFS(Поликлиника!BA:BA,Поликлиника!D:D,СВОД!D913,Поликлиника!F:F,СВОД!F913)</f>
        <v>0</v>
      </c>
      <c r="M913" s="337">
        <f>SUMIFS(Услуги!H:H,Услуги!D:D,СВОД!D913,Услуги!F:F,СВОД!F913)+SUMIFS(Услуги!M:M,Услуги!D:D,СВОД!D913,Услуги!F:F,СВОД!F913)+SUMIFS(Услуги!R:R,Услуги!D:D,СВОД!D913,Услуги!F:F,СВОД!F913)+SUMIFS(Услуги!W:W,Услуги!D:D,СВОД!D913,Услуги!F:F,СВОД!F913)+SUMIFS(Услуги!AB:AB,Услуги!D:D,СВОД!D913,Услуги!F:F,СВОД!F913)+SUMIFS(Услуги!AG:AG,Услуги!D:D,СВОД!D913,Услуги!F:F,СВОД!F913)+SUMIFS(Услуги!AL:AL,Услуги!D:D,СВОД!D913,Услуги!F:F,СВОД!F913)+SUMIFS(Услуги!AQ:AQ,Услуги!D:D,СВОД!D913,Услуги!F:F,СВОД!F913)</f>
        <v>0</v>
      </c>
      <c r="N913" s="337">
        <f>SUMIFS('Скорая мед.помощь'!I:I,'Скорая мед.помощь'!D:D,СВОД!D913,'Скорая мед.помощь'!F:F,СВОД!F913)</f>
        <v>0</v>
      </c>
      <c r="O913" s="338">
        <f>SUMIFS(Поликлиника!BF:BF,Поликлиника!D:D,СВОД!D913,Поликлиника!F:F,СВОД!F913)</f>
        <v>0</v>
      </c>
      <c r="P913" s="339">
        <f>SUMIFS('Круглосуточный стационар'!O:O,'Круглосуточный стационар'!D:D,СВОД!D913,'Круглосуточный стационар'!F:F,СВОД!F913,'Круглосуточный стационар'!H:H,"-")+SUMIFS(ВМП!O:O,ВМП!D:D,СВОД!D913,ВМП!F:F,СВОД!F913,ВМП!H:H,"-")+SUMIFS('Дневной стационар'!O:O,'Дневной стационар'!D:D,СВОД!D913,'Дневной стационар'!F:F,СВОД!F913,'Дневной стационар'!H:H,"-")+SUMIFS(ЭКО!M:M,ЭКО!D:D,СВОД!D913,ЭКО!F:F,СВОД!F913)+SUMIFS(Диализ!M:M,Диализ!D:D,СВОД!D913,Диализ!F:F,СВОД!F913)+SUMIFS('Скорая мед.помощь'!N:N,'Скорая мед.помощь'!D:D,СВОД!D913,'Скорая мед.помощь'!F:F,СВОД!F913)+SUMIFS(Услуги!AV:AV,Услуги!D:D,СВОД!D913,Услуги!F:F,СВОД!F913)+SUMIFS(Поликлиника!BK:BK,Поликлиника!D:D,СВОД!D913,Поликлиника!F:F,СВОД!F913)</f>
        <v>0</v>
      </c>
      <c r="Q913" s="336">
        <f>SUMIFS(Сверхбаза!L:L,Сверхбаза!C:C,СВОД!D913,Сверхбаза!E:E,СВОД!F913)+SUMIFS(Сверхбаза!N:N,Сверхбаза!C:C,СВОД!D913,Сверхбаза!E:E,СВОД!F913)</f>
        <v>0</v>
      </c>
      <c r="R913" s="337">
        <f>SUMIFS(Сверхбаза!P:P,Сверхбаза!C:C,СВОД!D913,Сверхбаза!E:E,СВОД!F913)</f>
        <v>0</v>
      </c>
      <c r="S913" s="337">
        <f>SUMIFS(Сверхбаза!R:R,Сверхбаза!C:C,СВОД!D913,Сверхбаза!E:E,СВОД!F913)</f>
        <v>0</v>
      </c>
      <c r="T913" s="337">
        <f>SUMIFS(Сверхбаза!Q:Q,Сверхбаза!C:C,СВОД!D913,Сверхбаза!E:E,СВОД!F913)</f>
        <v>0</v>
      </c>
      <c r="U913" s="337">
        <f>SUMIFS(Сверхбаза!S:S,Сверхбаза!C:C,СВОД!D913,Сверхбаза!E:E,СВОД!F913)</f>
        <v>0</v>
      </c>
      <c r="V913" s="339">
        <f>SUMIFS(Сверхбаза!G:G,Сверхбаза!C:C,СВОД!D913,Сверхбаза!E:E,СВОД!F913)</f>
        <v>0</v>
      </c>
    </row>
    <row r="914" spans="1:22" outlineLevel="1" x14ac:dyDescent="0.2">
      <c r="A914" s="320"/>
      <c r="B914" s="321"/>
      <c r="C914" s="322"/>
      <c r="D914" s="340" t="s">
        <v>2867</v>
      </c>
      <c r="E914" s="83"/>
      <c r="F914" s="83"/>
      <c r="G914" s="84"/>
      <c r="H914" s="341"/>
      <c r="I914" s="342"/>
      <c r="J914" s="342"/>
      <c r="K914" s="342"/>
      <c r="L914" s="342"/>
      <c r="M914" s="342"/>
      <c r="N914" s="342"/>
      <c r="O914" s="343"/>
      <c r="P914" s="344">
        <f>SUBTOTAL(9,P906:P913)</f>
        <v>625.12</v>
      </c>
      <c r="Q914" s="341"/>
      <c r="R914" s="342"/>
      <c r="S914" s="342"/>
      <c r="T914" s="342"/>
      <c r="U914" s="342"/>
      <c r="V914" s="344">
        <f>SUBTOTAL(9,V906:V913)</f>
        <v>0</v>
      </c>
    </row>
    <row r="915" spans="1:22" ht="25.5" outlineLevel="2" x14ac:dyDescent="0.2">
      <c r="A915" s="33" t="s">
        <v>7</v>
      </c>
      <c r="B915" s="9">
        <v>5</v>
      </c>
      <c r="C915" s="10">
        <v>501801</v>
      </c>
      <c r="D915" s="273">
        <v>180101</v>
      </c>
      <c r="E915" s="81" t="s">
        <v>683</v>
      </c>
      <c r="F915" s="81">
        <v>1</v>
      </c>
      <c r="G915" s="82" t="s">
        <v>12</v>
      </c>
      <c r="H915" s="336">
        <f>SUMIFS('Круглосуточный стационар'!J:J,'Круглосуточный стационар'!D:D,СВОД!D915,'Круглосуточный стационар'!H:H,"-",'Круглосуточный стационар'!F:F,СВОД!F915)+SUMIFS(ВМП!J:J,ВМП!D:D,СВОД!D915,ВМП!H:H,"-",ВМП!F:F,СВОД!F915)+SUMIFS('Дневной стационар'!J:J,'Дневной стационар'!D:D,СВОД!D915,'Дневной стационар'!H:H,"-",'Дневной стационар'!F:F,СВОД!F915)+SUMIFS(ЭКО!H:H,ЭКО!D:D,СВОД!D915,ЭКО!F:F,СВОД!F915)+SUMIFS(Диализ!H:H,Диализ!D:D,СВОД!D915,Диализ!F:F,СВОД!F915)</f>
        <v>1871</v>
      </c>
      <c r="I915" s="337">
        <f>SUMIFS(Поликлиника!H:H,Поликлиника!D:D,СВОД!D915,Поликлиника!F:F,СВОД!F915)</f>
        <v>0</v>
      </c>
      <c r="J915" s="337">
        <f>SUMIFS(Поликлиника!AQ:AQ,Поликлиника!D:D,СВОД!D915,Поликлиника!F:F,СВОД!F915)</f>
        <v>0</v>
      </c>
      <c r="K915" s="337">
        <f>SUMIFS(Поликлиника!AV:AV,Поликлиника!D:D,СВОД!D915,Поликлиника!F:F,СВОД!F915)</f>
        <v>0</v>
      </c>
      <c r="L915" s="337">
        <f>SUMIFS(Поликлиника!BA:BA,Поликлиника!D:D,СВОД!D915,Поликлиника!F:F,СВОД!F915)</f>
        <v>0</v>
      </c>
      <c r="M915" s="337">
        <f>SUMIFS(Услуги!H:H,Услуги!D:D,СВОД!D915,Услуги!F:F,СВОД!F915)+SUMIFS(Услуги!M:M,Услуги!D:D,СВОД!D915,Услуги!F:F,СВОД!F915)+SUMIFS(Услуги!R:R,Услуги!D:D,СВОД!D915,Услуги!F:F,СВОД!F915)+SUMIFS(Услуги!W:W,Услуги!D:D,СВОД!D915,Услуги!F:F,СВОД!F915)+SUMIFS(Услуги!AB:AB,Услуги!D:D,СВОД!D915,Услуги!F:F,СВОД!F915)+SUMIFS(Услуги!AG:AG,Услуги!D:D,СВОД!D915,Услуги!F:F,СВОД!F915)+SUMIFS(Услуги!AL:AL,Услуги!D:D,СВОД!D915,Услуги!F:F,СВОД!F915)+SUMIFS(Услуги!AQ:AQ,Услуги!D:D,СВОД!D915,Услуги!F:F,СВОД!F915)</f>
        <v>0</v>
      </c>
      <c r="N915" s="337">
        <f>SUMIFS('Скорая мед.помощь'!I:I,'Скорая мед.помощь'!D:D,СВОД!D915,'Скорая мед.помощь'!F:F,СВОД!F915)</f>
        <v>0</v>
      </c>
      <c r="O915" s="338">
        <f>SUMIFS(Поликлиника!BF:BF,Поликлиника!D:D,СВОД!D915,Поликлиника!F:F,СВОД!F915)</f>
        <v>0</v>
      </c>
      <c r="P915" s="339">
        <f>SUMIFS('Круглосуточный стационар'!O:O,'Круглосуточный стационар'!D:D,СВОД!D915,'Круглосуточный стационар'!F:F,СВОД!F915,'Круглосуточный стационар'!H:H,"-")+SUMIFS(ВМП!O:O,ВМП!D:D,СВОД!D915,ВМП!F:F,СВОД!F915,ВМП!H:H,"-")+SUMIFS('Дневной стационар'!O:O,'Дневной стационар'!D:D,СВОД!D915,'Дневной стационар'!F:F,СВОД!F915,'Дневной стационар'!H:H,"-")+SUMIFS(ЭКО!M:M,ЭКО!D:D,СВОД!D915,ЭКО!F:F,СВОД!F915)+SUMIFS(Диализ!M:M,Диализ!D:D,СВОД!D915,Диализ!F:F,СВОД!F915)+SUMIFS('Скорая мед.помощь'!N:N,'Скорая мед.помощь'!D:D,СВОД!D915,'Скорая мед.помощь'!F:F,СВОД!F915)+SUMIFS(Услуги!AV:AV,Услуги!D:D,СВОД!D915,Услуги!F:F,СВОД!F915)+SUMIFS(Поликлиника!BK:BK,Поликлиника!D:D,СВОД!D915,Поликлиника!F:F,СВОД!F915)</f>
        <v>36609.449282125046</v>
      </c>
      <c r="Q915" s="336">
        <f>SUMIFS(Сверхбаза!L:L,Сверхбаза!C:C,СВОД!D915,Сверхбаза!E:E,СВОД!F915)+SUMIFS(Сверхбаза!N:N,Сверхбаза!C:C,СВОД!D915,Сверхбаза!E:E,СВОД!F915)</f>
        <v>0</v>
      </c>
      <c r="R915" s="337">
        <f>SUMIFS(Сверхбаза!P:P,Сверхбаза!C:C,СВОД!D915,Сверхбаза!E:E,СВОД!F915)</f>
        <v>0</v>
      </c>
      <c r="S915" s="337">
        <f>SUMIFS(Сверхбаза!R:R,Сверхбаза!C:C,СВОД!D915,Сверхбаза!E:E,СВОД!F915)</f>
        <v>0</v>
      </c>
      <c r="T915" s="337">
        <f>SUMIFS(Сверхбаза!Q:Q,Сверхбаза!C:C,СВОД!D915,Сверхбаза!E:E,СВОД!F915)</f>
        <v>0</v>
      </c>
      <c r="U915" s="337">
        <f>SUMIFS(Сверхбаза!S:S,Сверхбаза!C:C,СВОД!D915,Сверхбаза!E:E,СВОД!F915)</f>
        <v>0</v>
      </c>
      <c r="V915" s="339">
        <f>SUMIFS(Сверхбаза!G:G,Сверхбаза!C:C,СВОД!D915,Сверхбаза!E:E,СВОД!F915)</f>
        <v>0</v>
      </c>
    </row>
    <row r="916" spans="1:22" ht="25.5" outlineLevel="2" x14ac:dyDescent="0.2">
      <c r="A916" s="33" t="s">
        <v>7</v>
      </c>
      <c r="B916" s="9">
        <v>5</v>
      </c>
      <c r="C916" s="10">
        <v>501801</v>
      </c>
      <c r="D916" s="273">
        <v>180101</v>
      </c>
      <c r="E916" s="81" t="s">
        <v>683</v>
      </c>
      <c r="F916" s="81">
        <v>13</v>
      </c>
      <c r="G916" s="82" t="s">
        <v>859</v>
      </c>
      <c r="H916" s="336">
        <f>SUMIFS('Круглосуточный стационар'!J:J,'Круглосуточный стационар'!D:D,СВОД!D916,'Круглосуточный стационар'!H:H,"-",'Круглосуточный стационар'!F:F,СВОД!F916)+SUMIFS(ВМП!J:J,ВМП!D:D,СВОД!D916,ВМП!H:H,"-",ВМП!F:F,СВОД!F916)+SUMIFS('Дневной стационар'!J:J,'Дневной стационар'!D:D,СВОД!D916,'Дневной стационар'!H:H,"-",'Дневной стационар'!F:F,СВОД!F916)+SUMIFS(ЭКО!H:H,ЭКО!D:D,СВОД!D916,ЭКО!F:F,СВОД!F916)+SUMIFS(Диализ!H:H,Диализ!D:D,СВОД!D916,Диализ!F:F,СВОД!F916)</f>
        <v>0</v>
      </c>
      <c r="I916" s="337">
        <f>SUMIFS(Поликлиника!H:H,Поликлиника!D:D,СВОД!D916,Поликлиника!F:F,СВОД!F916)</f>
        <v>0</v>
      </c>
      <c r="J916" s="337">
        <f>SUMIFS(Поликлиника!AQ:AQ,Поликлиника!D:D,СВОД!D916,Поликлиника!F:F,СВОД!F916)</f>
        <v>0</v>
      </c>
      <c r="K916" s="337">
        <f>SUMIFS(Поликлиника!AV:AV,Поликлиника!D:D,СВОД!D916,Поликлиника!F:F,СВОД!F916)</f>
        <v>0</v>
      </c>
      <c r="L916" s="337">
        <f>SUMIFS(Поликлиника!BA:BA,Поликлиника!D:D,СВОД!D916,Поликлиника!F:F,СВОД!F916)</f>
        <v>0</v>
      </c>
      <c r="M916" s="337">
        <f>SUMIFS(Услуги!H:H,Услуги!D:D,СВОД!D916,Услуги!F:F,СВОД!F916)+SUMIFS(Услуги!M:M,Услуги!D:D,СВОД!D916,Услуги!F:F,СВОД!F916)+SUMIFS(Услуги!R:R,Услуги!D:D,СВОД!D916,Услуги!F:F,СВОД!F916)+SUMIFS(Услуги!W:W,Услуги!D:D,СВОД!D916,Услуги!F:F,СВОД!F916)+SUMIFS(Услуги!AB:AB,Услуги!D:D,СВОД!D916,Услуги!F:F,СВОД!F916)+SUMIFS(Услуги!AG:AG,Услуги!D:D,СВОД!D916,Услуги!F:F,СВОД!F916)+SUMIFS(Услуги!AL:AL,Услуги!D:D,СВОД!D916,Услуги!F:F,СВОД!F916)+SUMIFS(Услуги!AQ:AQ,Услуги!D:D,СВОД!D916,Услуги!F:F,СВОД!F916)</f>
        <v>0</v>
      </c>
      <c r="N916" s="337">
        <f>SUMIFS('Скорая мед.помощь'!I:I,'Скорая мед.помощь'!D:D,СВОД!D916,'Скорая мед.помощь'!F:F,СВОД!F916)</f>
        <v>0</v>
      </c>
      <c r="O916" s="338">
        <f>SUMIFS(Поликлиника!BF:BF,Поликлиника!D:D,СВОД!D916,Поликлиника!F:F,СВОД!F916)</f>
        <v>0</v>
      </c>
      <c r="P916" s="339">
        <f>SUMIFS('Круглосуточный стационар'!O:O,'Круглосуточный стационар'!D:D,СВОД!D916,'Круглосуточный стационар'!F:F,СВОД!F916,'Круглосуточный стационар'!H:H,"-")+SUMIFS(ВМП!O:O,ВМП!D:D,СВОД!D916,ВМП!F:F,СВОД!F916,ВМП!H:H,"-")+SUMIFS('Дневной стационар'!O:O,'Дневной стационар'!D:D,СВОД!D916,'Дневной стационар'!F:F,СВОД!F916,'Дневной стационар'!H:H,"-")+SUMIFS(ЭКО!M:M,ЭКО!D:D,СВОД!D916,ЭКО!F:F,СВОД!F916)+SUMIFS(Диализ!M:M,Диализ!D:D,СВОД!D916,Диализ!F:F,СВОД!F916)+SUMIFS('Скорая мед.помощь'!N:N,'Скорая мед.помощь'!D:D,СВОД!D916,'Скорая мед.помощь'!F:F,СВОД!F916)+SUMIFS(Услуги!AV:AV,Услуги!D:D,СВОД!D916,Услуги!F:F,СВОД!F916)+SUMIFS(Поликлиника!BK:BK,Поликлиника!D:D,СВОД!D916,Поликлиника!F:F,СВОД!F916)</f>
        <v>0</v>
      </c>
      <c r="Q916" s="336">
        <f>SUMIFS(Сверхбаза!L:L,Сверхбаза!C:C,СВОД!D916,Сверхбаза!E:E,СВОД!F916)+SUMIFS(Сверхбаза!N:N,Сверхбаза!C:C,СВОД!D916,Сверхбаза!E:E,СВОД!F916)</f>
        <v>0</v>
      </c>
      <c r="R916" s="337">
        <f>SUMIFS(Сверхбаза!P:P,Сверхбаза!C:C,СВОД!D916,Сверхбаза!E:E,СВОД!F916)</f>
        <v>0</v>
      </c>
      <c r="S916" s="337">
        <f>SUMIFS(Сверхбаза!R:R,Сверхбаза!C:C,СВОД!D916,Сверхбаза!E:E,СВОД!F916)</f>
        <v>0</v>
      </c>
      <c r="T916" s="337">
        <f>SUMIFS(Сверхбаза!Q:Q,Сверхбаза!C:C,СВОД!D916,Сверхбаза!E:E,СВОД!F916)</f>
        <v>0</v>
      </c>
      <c r="U916" s="337">
        <f>SUMIFS(Сверхбаза!S:S,Сверхбаза!C:C,СВОД!D916,Сверхбаза!E:E,СВОД!F916)</f>
        <v>0</v>
      </c>
      <c r="V916" s="339">
        <f>SUMIFS(Сверхбаза!G:G,Сверхбаза!C:C,СВОД!D916,Сверхбаза!E:E,СВОД!F916)</f>
        <v>0</v>
      </c>
    </row>
    <row r="917" spans="1:22" ht="25.5" outlineLevel="2" x14ac:dyDescent="0.2">
      <c r="A917" s="33" t="s">
        <v>7</v>
      </c>
      <c r="B917" s="9">
        <v>5</v>
      </c>
      <c r="C917" s="10">
        <v>501801</v>
      </c>
      <c r="D917" s="273">
        <v>180101</v>
      </c>
      <c r="E917" s="81" t="s">
        <v>683</v>
      </c>
      <c r="F917" s="81">
        <v>2</v>
      </c>
      <c r="G917" s="82" t="s">
        <v>135</v>
      </c>
      <c r="H917" s="336">
        <f>SUMIFS('Круглосуточный стационар'!J:J,'Круглосуточный стационар'!D:D,СВОД!D917,'Круглосуточный стационар'!H:H,"-",'Круглосуточный стационар'!F:F,СВОД!F917)+SUMIFS(ВМП!J:J,ВМП!D:D,СВОД!D917,ВМП!H:H,"-",ВМП!F:F,СВОД!F917)+SUMIFS('Дневной стационар'!J:J,'Дневной стационар'!D:D,СВОД!D917,'Дневной стационар'!H:H,"-",'Дневной стационар'!F:F,СВОД!F917)+SUMIFS(ЭКО!H:H,ЭКО!D:D,СВОД!D917,ЭКО!F:F,СВОД!F917)+SUMIFS(Диализ!H:H,Диализ!D:D,СВОД!D917,Диализ!F:F,СВОД!F917)</f>
        <v>4999</v>
      </c>
      <c r="I917" s="337">
        <f>SUMIFS(Поликлиника!H:H,Поликлиника!D:D,СВОД!D917,Поликлиника!F:F,СВОД!F917)</f>
        <v>0</v>
      </c>
      <c r="J917" s="337">
        <f>SUMIFS(Поликлиника!AQ:AQ,Поликлиника!D:D,СВОД!D917,Поликлиника!F:F,СВОД!F917)</f>
        <v>0</v>
      </c>
      <c r="K917" s="337">
        <f>SUMIFS(Поликлиника!AV:AV,Поликлиника!D:D,СВОД!D917,Поликлиника!F:F,СВОД!F917)</f>
        <v>0</v>
      </c>
      <c r="L917" s="337">
        <f>SUMIFS(Поликлиника!BA:BA,Поликлиника!D:D,СВОД!D917,Поликлиника!F:F,СВОД!F917)</f>
        <v>0</v>
      </c>
      <c r="M917" s="337">
        <f>SUMIFS(Услуги!H:H,Услуги!D:D,СВОД!D917,Услуги!F:F,СВОД!F917)+SUMIFS(Услуги!M:M,Услуги!D:D,СВОД!D917,Услуги!F:F,СВОД!F917)+SUMIFS(Услуги!R:R,Услуги!D:D,СВОД!D917,Услуги!F:F,СВОД!F917)+SUMIFS(Услуги!W:W,Услуги!D:D,СВОД!D917,Услуги!F:F,СВОД!F917)+SUMIFS(Услуги!AB:AB,Услуги!D:D,СВОД!D917,Услуги!F:F,СВОД!F917)+SUMIFS(Услуги!AG:AG,Услуги!D:D,СВОД!D917,Услуги!F:F,СВОД!F917)+SUMIFS(Услуги!AL:AL,Услуги!D:D,СВОД!D917,Услуги!F:F,СВОД!F917)+SUMIFS(Услуги!AQ:AQ,Услуги!D:D,СВОД!D917,Услуги!F:F,СВОД!F917)</f>
        <v>0</v>
      </c>
      <c r="N917" s="337">
        <f>SUMIFS('Скорая мед.помощь'!I:I,'Скорая мед.помощь'!D:D,СВОД!D917,'Скорая мед.помощь'!F:F,СВОД!F917)</f>
        <v>0</v>
      </c>
      <c r="O917" s="338">
        <f>SUMIFS(Поликлиника!BF:BF,Поликлиника!D:D,СВОД!D917,Поликлиника!F:F,СВОД!F917)</f>
        <v>0</v>
      </c>
      <c r="P917" s="339">
        <f>SUMIFS('Круглосуточный стационар'!O:O,'Круглосуточный стационар'!D:D,СВОД!D917,'Круглосуточный стационар'!F:F,СВОД!F917,'Круглосуточный стационар'!H:H,"-")+SUMIFS(ВМП!O:O,ВМП!D:D,СВОД!D917,ВМП!F:F,СВОД!F917,ВМП!H:H,"-")+SUMIFS('Дневной стационар'!O:O,'Дневной стационар'!D:D,СВОД!D917,'Дневной стационар'!F:F,СВОД!F917,'Дневной стационар'!H:H,"-")+SUMIFS(ЭКО!M:M,ЭКО!D:D,СВОД!D917,ЭКО!F:F,СВОД!F917)+SUMIFS(Диализ!M:M,Диализ!D:D,СВОД!D917,Диализ!F:F,СВОД!F917)+SUMIFS('Скорая мед.помощь'!N:N,'Скорая мед.помощь'!D:D,СВОД!D917,'Скорая мед.помощь'!F:F,СВОД!F917)+SUMIFS(Услуги!AV:AV,Услуги!D:D,СВОД!D917,Услуги!F:F,СВОД!F917)+SUMIFS(Поликлиника!BK:BK,Поликлиника!D:D,СВОД!D917,Поликлиника!F:F,СВОД!F917)</f>
        <v>45110.990067200008</v>
      </c>
      <c r="Q917" s="336">
        <f>SUMIFS(Сверхбаза!L:L,Сверхбаза!C:C,СВОД!D917,Сверхбаза!E:E,СВОД!F917)+SUMIFS(Сверхбаза!N:N,Сверхбаза!C:C,СВОД!D917,Сверхбаза!E:E,СВОД!F917)</f>
        <v>0</v>
      </c>
      <c r="R917" s="337">
        <f>SUMIFS(Сверхбаза!P:P,Сверхбаза!C:C,СВОД!D917,Сверхбаза!E:E,СВОД!F917)</f>
        <v>0</v>
      </c>
      <c r="S917" s="337">
        <f>SUMIFS(Сверхбаза!R:R,Сверхбаза!C:C,СВОД!D917,Сверхбаза!E:E,СВОД!F917)</f>
        <v>0</v>
      </c>
      <c r="T917" s="337">
        <f>SUMIFS(Сверхбаза!Q:Q,Сверхбаза!C:C,СВОД!D917,Сверхбаза!E:E,СВОД!F917)</f>
        <v>0</v>
      </c>
      <c r="U917" s="337">
        <f>SUMIFS(Сверхбаза!S:S,Сверхбаза!C:C,СВОД!D917,Сверхбаза!E:E,СВОД!F917)</f>
        <v>0</v>
      </c>
      <c r="V917" s="339">
        <f>SUMIFS(Сверхбаза!G:G,Сверхбаза!C:C,СВОД!D917,Сверхбаза!E:E,СВОД!F917)</f>
        <v>0</v>
      </c>
    </row>
    <row r="918" spans="1:22" ht="25.5" outlineLevel="2" x14ac:dyDescent="0.2">
      <c r="A918" s="33" t="s">
        <v>7</v>
      </c>
      <c r="B918" s="9">
        <v>5</v>
      </c>
      <c r="C918" s="10">
        <v>501801</v>
      </c>
      <c r="D918" s="273">
        <v>180101</v>
      </c>
      <c r="E918" s="81" t="s">
        <v>683</v>
      </c>
      <c r="F918" s="81">
        <v>6</v>
      </c>
      <c r="G918" s="82" t="s">
        <v>860</v>
      </c>
      <c r="H918" s="336">
        <f>SUMIFS('Круглосуточный стационар'!J:J,'Круглосуточный стационар'!D:D,СВОД!D918,'Круглосуточный стационар'!H:H,"-",'Круглосуточный стационар'!F:F,СВОД!F918)+SUMIFS(ВМП!J:J,ВМП!D:D,СВОД!D918,ВМП!H:H,"-",ВМП!F:F,СВОД!F918)+SUMIFS('Дневной стационар'!J:J,'Дневной стационар'!D:D,СВОД!D918,'Дневной стационар'!H:H,"-",'Дневной стационар'!F:F,СВОД!F918)+SUMIFS(ЭКО!H:H,ЭКО!D:D,СВОД!D918,ЭКО!F:F,СВОД!F918)+SUMIFS(Диализ!H:H,Диализ!D:D,СВОД!D918,Диализ!F:F,СВОД!F918)</f>
        <v>0</v>
      </c>
      <c r="I918" s="337">
        <f>SUMIFS(Поликлиника!H:H,Поликлиника!D:D,СВОД!D918,Поликлиника!F:F,СВОД!F918)</f>
        <v>0</v>
      </c>
      <c r="J918" s="337">
        <f>SUMIFS(Поликлиника!AQ:AQ,Поликлиника!D:D,СВОД!D918,Поликлиника!F:F,СВОД!F918)</f>
        <v>0</v>
      </c>
      <c r="K918" s="337">
        <f>SUMIFS(Поликлиника!AV:AV,Поликлиника!D:D,СВОД!D918,Поликлиника!F:F,СВОД!F918)</f>
        <v>0</v>
      </c>
      <c r="L918" s="337">
        <f>SUMIFS(Поликлиника!BA:BA,Поликлиника!D:D,СВОД!D918,Поликлиника!F:F,СВОД!F918)</f>
        <v>0</v>
      </c>
      <c r="M918" s="337">
        <f>SUMIFS(Услуги!H:H,Услуги!D:D,СВОД!D918,Услуги!F:F,СВОД!F918)+SUMIFS(Услуги!M:M,Услуги!D:D,СВОД!D918,Услуги!F:F,СВОД!F918)+SUMIFS(Услуги!R:R,Услуги!D:D,СВОД!D918,Услуги!F:F,СВОД!F918)+SUMIFS(Услуги!W:W,Услуги!D:D,СВОД!D918,Услуги!F:F,СВОД!F918)+SUMIFS(Услуги!AB:AB,Услуги!D:D,СВОД!D918,Услуги!F:F,СВОД!F918)+SUMIFS(Услуги!AG:AG,Услуги!D:D,СВОД!D918,Услуги!F:F,СВОД!F918)+SUMIFS(Услуги!AL:AL,Услуги!D:D,СВОД!D918,Услуги!F:F,СВОД!F918)+SUMIFS(Услуги!AQ:AQ,Услуги!D:D,СВОД!D918,Услуги!F:F,СВОД!F918)</f>
        <v>0</v>
      </c>
      <c r="N918" s="337">
        <f>SUMIFS('Скорая мед.помощь'!I:I,'Скорая мед.помощь'!D:D,СВОД!D918,'Скорая мед.помощь'!F:F,СВОД!F918)</f>
        <v>0</v>
      </c>
      <c r="O918" s="338">
        <f>SUMIFS(Поликлиника!BF:BF,Поликлиника!D:D,СВОД!D918,Поликлиника!F:F,СВОД!F918)</f>
        <v>0</v>
      </c>
      <c r="P918" s="339">
        <f>SUMIFS('Круглосуточный стационар'!O:O,'Круглосуточный стационар'!D:D,СВОД!D918,'Круглосуточный стационар'!F:F,СВОД!F918,'Круглосуточный стационар'!H:H,"-")+SUMIFS(ВМП!O:O,ВМП!D:D,СВОД!D918,ВМП!F:F,СВОД!F918,ВМП!H:H,"-")+SUMIFS('Дневной стационар'!O:O,'Дневной стационар'!D:D,СВОД!D918,'Дневной стационар'!F:F,СВОД!F918,'Дневной стационар'!H:H,"-")+SUMIFS(ЭКО!M:M,ЭКО!D:D,СВОД!D918,ЭКО!F:F,СВОД!F918)+SUMIFS(Диализ!M:M,Диализ!D:D,СВОД!D918,Диализ!F:F,СВОД!F918)+SUMIFS('Скорая мед.помощь'!N:N,'Скорая мед.помощь'!D:D,СВОД!D918,'Скорая мед.помощь'!F:F,СВОД!F918)+SUMIFS(Услуги!AV:AV,Услуги!D:D,СВОД!D918,Услуги!F:F,СВОД!F918)+SUMIFS(Поликлиника!BK:BK,Поликлиника!D:D,СВОД!D918,Поликлиника!F:F,СВОД!F918)</f>
        <v>0</v>
      </c>
      <c r="Q918" s="336">
        <f>SUMIFS(Сверхбаза!L:L,Сверхбаза!C:C,СВОД!D918,Сверхбаза!E:E,СВОД!F918)+SUMIFS(Сверхбаза!N:N,Сверхбаза!C:C,СВОД!D918,Сверхбаза!E:E,СВОД!F918)</f>
        <v>0</v>
      </c>
      <c r="R918" s="337">
        <f>SUMIFS(Сверхбаза!P:P,Сверхбаза!C:C,СВОД!D918,Сверхбаза!E:E,СВОД!F918)</f>
        <v>0</v>
      </c>
      <c r="S918" s="337">
        <f>SUMIFS(Сверхбаза!R:R,Сверхбаза!C:C,СВОД!D918,Сверхбаза!E:E,СВОД!F918)</f>
        <v>0</v>
      </c>
      <c r="T918" s="337">
        <f>SUMIFS(Сверхбаза!Q:Q,Сверхбаза!C:C,СВОД!D918,Сверхбаза!E:E,СВОД!F918)</f>
        <v>0</v>
      </c>
      <c r="U918" s="337">
        <f>SUMIFS(Сверхбаза!S:S,Сверхбаза!C:C,СВОД!D918,Сверхбаза!E:E,СВОД!F918)</f>
        <v>0</v>
      </c>
      <c r="V918" s="339">
        <f>SUMIFS(Сверхбаза!G:G,Сверхбаза!C:C,СВОД!D918,Сверхбаза!E:E,СВОД!F918)</f>
        <v>0</v>
      </c>
    </row>
    <row r="919" spans="1:22" ht="25.5" outlineLevel="2" x14ac:dyDescent="0.2">
      <c r="A919" s="33" t="s">
        <v>7</v>
      </c>
      <c r="B919" s="9">
        <v>5</v>
      </c>
      <c r="C919" s="10">
        <v>501801</v>
      </c>
      <c r="D919" s="273">
        <v>180101</v>
      </c>
      <c r="E919" s="81" t="s">
        <v>683</v>
      </c>
      <c r="F919" s="81">
        <v>3</v>
      </c>
      <c r="G919" s="82" t="s">
        <v>136</v>
      </c>
      <c r="H919" s="336">
        <f>SUMIFS('Круглосуточный стационар'!J:J,'Круглосуточный стационар'!D:D,СВОД!D919,'Круглосуточный стационар'!H:H,"-",'Круглосуточный стационар'!F:F,СВОД!F919)+SUMIFS(ВМП!J:J,ВМП!D:D,СВОД!D919,ВМП!H:H,"-",ВМП!F:F,СВОД!F919)+SUMIFS('Дневной стационар'!J:J,'Дневной стационар'!D:D,СВОД!D919,'Дневной стационар'!H:H,"-",'Дневной стационар'!F:F,СВОД!F919)+SUMIFS(ЭКО!H:H,ЭКО!D:D,СВОД!D919,ЭКО!F:F,СВОД!F919)+SUMIFS(Диализ!H:H,Диализ!D:D,СВОД!D919,Диализ!F:F,СВОД!F919)</f>
        <v>0</v>
      </c>
      <c r="I919" s="337">
        <f>SUMIFS(Поликлиника!H:H,Поликлиника!D:D,СВОД!D919,Поликлиника!F:F,СВОД!F919)</f>
        <v>19631</v>
      </c>
      <c r="J919" s="337">
        <f>SUMIFS(Поликлиника!AQ:AQ,Поликлиника!D:D,СВОД!D919,Поликлиника!F:F,СВОД!F919)</f>
        <v>11741</v>
      </c>
      <c r="K919" s="337">
        <f>SUMIFS(Поликлиника!AV:AV,Поликлиника!D:D,СВОД!D919,Поликлиника!F:F,СВОД!F919)</f>
        <v>76523</v>
      </c>
      <c r="L919" s="337">
        <f>SUMIFS(Поликлиника!BA:BA,Поликлиника!D:D,СВОД!D919,Поликлиника!F:F,СВОД!F919)</f>
        <v>49834</v>
      </c>
      <c r="M919" s="337">
        <f>SUMIFS(Услуги!H:H,Услуги!D:D,СВОД!D919,Услуги!F:F,СВОД!F919)+SUMIFS(Услуги!M:M,Услуги!D:D,СВОД!D919,Услуги!F:F,СВОД!F919)+SUMIFS(Услуги!R:R,Услуги!D:D,СВОД!D919,Услуги!F:F,СВОД!F919)+SUMIFS(Услуги!W:W,Услуги!D:D,СВОД!D919,Услуги!F:F,СВОД!F919)+SUMIFS(Услуги!AB:AB,Услуги!D:D,СВОД!D919,Услуги!F:F,СВОД!F919)+SUMIFS(Услуги!AG:AG,Услуги!D:D,СВОД!D919,Услуги!F:F,СВОД!F919)+SUMIFS(Услуги!AL:AL,Услуги!D:D,СВОД!D919,Услуги!F:F,СВОД!F919)+SUMIFS(Услуги!AQ:AQ,Услуги!D:D,СВОД!D919,Услуги!F:F,СВОД!F919)</f>
        <v>0</v>
      </c>
      <c r="N919" s="337">
        <f>SUMIFS('Скорая мед.помощь'!I:I,'Скорая мед.помощь'!D:D,СВОД!D919,'Скорая мед.помощь'!F:F,СВОД!F919)</f>
        <v>0</v>
      </c>
      <c r="O919" s="338">
        <f>SUMIFS(Поликлиника!BF:BF,Поликлиника!D:D,СВОД!D919,Поликлиника!F:F,СВОД!F919)</f>
        <v>63577</v>
      </c>
      <c r="P919" s="339">
        <f>SUMIFS('Круглосуточный стационар'!O:O,'Круглосуточный стационар'!D:D,СВОД!D919,'Круглосуточный стационар'!F:F,СВОД!F919,'Круглосуточный стационар'!H:H,"-")+SUMIFS(ВМП!O:O,ВМП!D:D,СВОД!D919,ВМП!F:F,СВОД!F919,ВМП!H:H,"-")+SUMIFS('Дневной стационар'!O:O,'Дневной стационар'!D:D,СВОД!D919,'Дневной стационар'!F:F,СВОД!F919,'Дневной стационар'!H:H,"-")+SUMIFS(ЭКО!M:M,ЭКО!D:D,СВОД!D919,ЭКО!F:F,СВОД!F919)+SUMIFS(Диализ!M:M,Диализ!D:D,СВОД!D919,Диализ!F:F,СВОД!F919)+SUMIFS('Скорая мед.помощь'!N:N,'Скорая мед.помощь'!D:D,СВОД!D919,'Скорая мед.помощь'!F:F,СВОД!F919)+SUMIFS(Услуги!AV:AV,Услуги!D:D,СВОД!D919,Услуги!F:F,СВОД!F919)+SUMIFS(Поликлиника!BK:BK,Поликлиника!D:D,СВОД!D919,Поликлиника!F:F,СВОД!F919)</f>
        <v>125301.66598558075</v>
      </c>
      <c r="Q919" s="336">
        <f>SUMIFS(Сверхбаза!L:L,Сверхбаза!C:C,СВОД!D919,Сверхбаза!E:E,СВОД!F919)+SUMIFS(Сверхбаза!N:N,Сверхбаза!C:C,СВОД!D919,Сверхбаза!E:E,СВОД!F919)</f>
        <v>0</v>
      </c>
      <c r="R919" s="337">
        <f>SUMIFS(Сверхбаза!P:P,Сверхбаза!C:C,СВОД!D919,Сверхбаза!E:E,СВОД!F919)</f>
        <v>3627</v>
      </c>
      <c r="S919" s="337">
        <f>SUMIFS(Сверхбаза!R:R,Сверхбаза!C:C,СВОД!D919,Сверхбаза!E:E,СВОД!F919)</f>
        <v>1377</v>
      </c>
      <c r="T919" s="337">
        <f>SUMIFS(Сверхбаза!Q:Q,Сверхбаза!C:C,СВОД!D919,Сверхбаза!E:E,СВОД!F919)</f>
        <v>461</v>
      </c>
      <c r="U919" s="337">
        <f>SUMIFS(Сверхбаза!S:S,Сверхбаза!C:C,СВОД!D919,Сверхбаза!E:E,СВОД!F919)</f>
        <v>0</v>
      </c>
      <c r="V919" s="339">
        <f>SUMIFS(Сверхбаза!G:G,Сверхбаза!C:C,СВОД!D919,Сверхбаза!E:E,СВОД!F919)</f>
        <v>10157.034000000001</v>
      </c>
    </row>
    <row r="920" spans="1:22" ht="25.5" outlineLevel="2" x14ac:dyDescent="0.2">
      <c r="A920" s="33" t="s">
        <v>7</v>
      </c>
      <c r="B920" s="9">
        <v>5</v>
      </c>
      <c r="C920" s="10">
        <v>501801</v>
      </c>
      <c r="D920" s="273">
        <v>180101</v>
      </c>
      <c r="E920" s="81" t="s">
        <v>683</v>
      </c>
      <c r="F920" s="81">
        <v>7</v>
      </c>
      <c r="G920" s="82" t="s">
        <v>861</v>
      </c>
      <c r="H920" s="336">
        <f>SUMIFS('Круглосуточный стационар'!J:J,'Круглосуточный стационар'!D:D,СВОД!D920,'Круглосуточный стационар'!H:H,"-",'Круглосуточный стационар'!F:F,СВОД!F920)+SUMIFS(ВМП!J:J,ВМП!D:D,СВОД!D920,ВМП!H:H,"-",ВМП!F:F,СВОД!F920)+SUMIFS('Дневной стационар'!J:J,'Дневной стационар'!D:D,СВОД!D920,'Дневной стационар'!H:H,"-",'Дневной стационар'!F:F,СВОД!F920)+SUMIFS(ЭКО!H:H,ЭКО!D:D,СВОД!D920,ЭКО!F:F,СВОД!F920)+SUMIFS(Диализ!H:H,Диализ!D:D,СВОД!D920,Диализ!F:F,СВОД!F920)</f>
        <v>0</v>
      </c>
      <c r="I920" s="337">
        <f>SUMIFS(Поликлиника!H:H,Поликлиника!D:D,СВОД!D920,Поликлиника!F:F,СВОД!F920)</f>
        <v>0</v>
      </c>
      <c r="J920" s="337">
        <f>SUMIFS(Поликлиника!AQ:AQ,Поликлиника!D:D,СВОД!D920,Поликлиника!F:F,СВОД!F920)</f>
        <v>0</v>
      </c>
      <c r="K920" s="337">
        <f>SUMIFS(Поликлиника!AV:AV,Поликлиника!D:D,СВОД!D920,Поликлиника!F:F,СВОД!F920)</f>
        <v>0</v>
      </c>
      <c r="L920" s="337">
        <f>SUMIFS(Поликлиника!BA:BA,Поликлиника!D:D,СВОД!D920,Поликлиника!F:F,СВОД!F920)</f>
        <v>0</v>
      </c>
      <c r="M920" s="337">
        <f>SUMIFS(Услуги!H:H,Услуги!D:D,СВОД!D920,Услуги!F:F,СВОД!F920)+SUMIFS(Услуги!M:M,Услуги!D:D,СВОД!D920,Услуги!F:F,СВОД!F920)+SUMIFS(Услуги!R:R,Услуги!D:D,СВОД!D920,Услуги!F:F,СВОД!F920)+SUMIFS(Услуги!W:W,Услуги!D:D,СВОД!D920,Услуги!F:F,СВОД!F920)+SUMIFS(Услуги!AB:AB,Услуги!D:D,СВОД!D920,Услуги!F:F,СВОД!F920)+SUMIFS(Услуги!AG:AG,Услуги!D:D,СВОД!D920,Услуги!F:F,СВОД!F920)+SUMIFS(Услуги!AL:AL,Услуги!D:D,СВОД!D920,Услуги!F:F,СВОД!F920)+SUMIFS(Услуги!AQ:AQ,Услуги!D:D,СВОД!D920,Услуги!F:F,СВОД!F920)</f>
        <v>0</v>
      </c>
      <c r="N920" s="337">
        <f>SUMIFS('Скорая мед.помощь'!I:I,'Скорая мед.помощь'!D:D,СВОД!D920,'Скорая мед.помощь'!F:F,СВОД!F920)</f>
        <v>0</v>
      </c>
      <c r="O920" s="338">
        <f>SUMIFS(Поликлиника!BF:BF,Поликлиника!D:D,СВОД!D920,Поликлиника!F:F,СВОД!F920)</f>
        <v>0</v>
      </c>
      <c r="P920" s="339">
        <f>SUMIFS('Круглосуточный стационар'!O:O,'Круглосуточный стационар'!D:D,СВОД!D920,'Круглосуточный стационар'!F:F,СВОД!F920,'Круглосуточный стационар'!H:H,"-")+SUMIFS(ВМП!O:O,ВМП!D:D,СВОД!D920,ВМП!F:F,СВОД!F920,ВМП!H:H,"-")+SUMIFS('Дневной стационар'!O:O,'Дневной стационар'!D:D,СВОД!D920,'Дневной стационар'!F:F,СВОД!F920,'Дневной стационар'!H:H,"-")+SUMIFS(ЭКО!M:M,ЭКО!D:D,СВОД!D920,ЭКО!F:F,СВОД!F920)+SUMIFS(Диализ!M:M,Диализ!D:D,СВОД!D920,Диализ!F:F,СВОД!F920)+SUMIFS('Скорая мед.помощь'!N:N,'Скорая мед.помощь'!D:D,СВОД!D920,'Скорая мед.помощь'!F:F,СВОД!F920)+SUMIFS(Услуги!AV:AV,Услуги!D:D,СВОД!D920,Услуги!F:F,СВОД!F920)+SUMIFS(Поликлиника!BK:BK,Поликлиника!D:D,СВОД!D920,Поликлиника!F:F,СВОД!F920)</f>
        <v>0</v>
      </c>
      <c r="Q920" s="336">
        <f>SUMIFS(Сверхбаза!L:L,Сверхбаза!C:C,СВОД!D920,Сверхбаза!E:E,СВОД!F920)+SUMIFS(Сверхбаза!N:N,Сверхбаза!C:C,СВОД!D920,Сверхбаза!E:E,СВОД!F920)</f>
        <v>0</v>
      </c>
      <c r="R920" s="337">
        <f>SUMIFS(Сверхбаза!P:P,Сверхбаза!C:C,СВОД!D920,Сверхбаза!E:E,СВОД!F920)</f>
        <v>0</v>
      </c>
      <c r="S920" s="337">
        <f>SUMIFS(Сверхбаза!R:R,Сверхбаза!C:C,СВОД!D920,Сверхбаза!E:E,СВОД!F920)</f>
        <v>0</v>
      </c>
      <c r="T920" s="337">
        <f>SUMIFS(Сверхбаза!Q:Q,Сверхбаза!C:C,СВОД!D920,Сверхбаза!E:E,СВОД!F920)</f>
        <v>0</v>
      </c>
      <c r="U920" s="337">
        <f>SUMIFS(Сверхбаза!S:S,Сверхбаза!C:C,СВОД!D920,Сверхбаза!E:E,СВОД!F920)</f>
        <v>0</v>
      </c>
      <c r="V920" s="339">
        <f>SUMIFS(Сверхбаза!G:G,Сверхбаза!C:C,СВОД!D920,Сверхбаза!E:E,СВОД!F920)</f>
        <v>0</v>
      </c>
    </row>
    <row r="921" spans="1:22" ht="25.5" outlineLevel="2" x14ac:dyDescent="0.2">
      <c r="A921" s="33" t="s">
        <v>7</v>
      </c>
      <c r="B921" s="9">
        <v>5</v>
      </c>
      <c r="C921" s="10">
        <v>501801</v>
      </c>
      <c r="D921" s="273">
        <v>180101</v>
      </c>
      <c r="E921" s="81" t="s">
        <v>683</v>
      </c>
      <c r="F921" s="81">
        <v>70</v>
      </c>
      <c r="G921" s="82" t="s">
        <v>862</v>
      </c>
      <c r="H921" s="336">
        <f>SUMIFS('Круглосуточный стационар'!J:J,'Круглосуточный стационар'!D:D,СВОД!D921,'Круглосуточный стационар'!H:H,"-",'Круглосуточный стационар'!F:F,СВОД!F921)+SUMIFS(ВМП!J:J,ВМП!D:D,СВОД!D921,ВМП!H:H,"-",ВМП!F:F,СВОД!F921)+SUMIFS('Дневной стационар'!J:J,'Дневной стационар'!D:D,СВОД!D921,'Дневной стационар'!H:H,"-",'Дневной стационар'!F:F,СВОД!F921)+SUMIFS(ЭКО!H:H,ЭКО!D:D,СВОД!D921,ЭКО!F:F,СВОД!F921)+SUMIFS(Диализ!H:H,Диализ!D:D,СВОД!D921,Диализ!F:F,СВОД!F921)</f>
        <v>0</v>
      </c>
      <c r="I921" s="337">
        <f>SUMIFS(Поликлиника!H:H,Поликлиника!D:D,СВОД!D921,Поликлиника!F:F,СВОД!F921)</f>
        <v>0</v>
      </c>
      <c r="J921" s="337">
        <f>SUMIFS(Поликлиника!AQ:AQ,Поликлиника!D:D,СВОД!D921,Поликлиника!F:F,СВОД!F921)</f>
        <v>0</v>
      </c>
      <c r="K921" s="337">
        <f>SUMIFS(Поликлиника!AV:AV,Поликлиника!D:D,СВОД!D921,Поликлиника!F:F,СВОД!F921)</f>
        <v>0</v>
      </c>
      <c r="L921" s="337">
        <f>SUMIFS(Поликлиника!BA:BA,Поликлиника!D:D,СВОД!D921,Поликлиника!F:F,СВОД!F921)</f>
        <v>0</v>
      </c>
      <c r="M921" s="337">
        <f>SUMIFS(Услуги!H:H,Услуги!D:D,СВОД!D921,Услуги!F:F,СВОД!F921)+SUMIFS(Услуги!M:M,Услуги!D:D,СВОД!D921,Услуги!F:F,СВОД!F921)+SUMIFS(Услуги!R:R,Услуги!D:D,СВОД!D921,Услуги!F:F,СВОД!F921)+SUMIFS(Услуги!W:W,Услуги!D:D,СВОД!D921,Услуги!F:F,СВОД!F921)+SUMIFS(Услуги!AB:AB,Услуги!D:D,СВОД!D921,Услуги!F:F,СВОД!F921)+SUMIFS(Услуги!AG:AG,Услуги!D:D,СВОД!D921,Услуги!F:F,СВОД!F921)+SUMIFS(Услуги!AL:AL,Услуги!D:D,СВОД!D921,Услуги!F:F,СВОД!F921)+SUMIFS(Услуги!AQ:AQ,Услуги!D:D,СВОД!D921,Услуги!F:F,СВОД!F921)</f>
        <v>0</v>
      </c>
      <c r="N921" s="337">
        <f>SUMIFS('Скорая мед.помощь'!I:I,'Скорая мед.помощь'!D:D,СВОД!D921,'Скорая мед.помощь'!F:F,СВОД!F921)</f>
        <v>0</v>
      </c>
      <c r="O921" s="338">
        <f>SUMIFS(Поликлиника!BF:BF,Поликлиника!D:D,СВОД!D921,Поликлиника!F:F,СВОД!F921)</f>
        <v>0</v>
      </c>
      <c r="P921" s="339">
        <f>SUMIFS('Круглосуточный стационар'!O:O,'Круглосуточный стационар'!D:D,СВОД!D921,'Круглосуточный стационар'!F:F,СВОД!F921,'Круглосуточный стационар'!H:H,"-")+SUMIFS(ВМП!O:O,ВМП!D:D,СВОД!D921,ВМП!F:F,СВОД!F921,ВМП!H:H,"-")+SUMIFS('Дневной стационар'!O:O,'Дневной стационар'!D:D,СВОД!D921,'Дневной стационар'!F:F,СВОД!F921,'Дневной стационар'!H:H,"-")+SUMIFS(ЭКО!M:M,ЭКО!D:D,СВОД!D921,ЭКО!F:F,СВОД!F921)+SUMIFS(Диализ!M:M,Диализ!D:D,СВОД!D921,Диализ!F:F,СВОД!F921)+SUMIFS('Скорая мед.помощь'!N:N,'Скорая мед.помощь'!D:D,СВОД!D921,'Скорая мед.помощь'!F:F,СВОД!F921)+SUMIFS(Услуги!AV:AV,Услуги!D:D,СВОД!D921,Услуги!F:F,СВОД!F921)+SUMIFS(Поликлиника!BK:BK,Поликлиника!D:D,СВОД!D921,Поликлиника!F:F,СВОД!F921)</f>
        <v>0</v>
      </c>
      <c r="Q921" s="336">
        <f>SUMIFS(Сверхбаза!L:L,Сверхбаза!C:C,СВОД!D921,Сверхбаза!E:E,СВОД!F921)+SUMIFS(Сверхбаза!N:N,Сверхбаза!C:C,СВОД!D921,Сверхбаза!E:E,СВОД!F921)</f>
        <v>0</v>
      </c>
      <c r="R921" s="337">
        <f>SUMIFS(Сверхбаза!P:P,Сверхбаза!C:C,СВОД!D921,Сверхбаза!E:E,СВОД!F921)</f>
        <v>0</v>
      </c>
      <c r="S921" s="337">
        <f>SUMIFS(Сверхбаза!R:R,Сверхбаза!C:C,СВОД!D921,Сверхбаза!E:E,СВОД!F921)</f>
        <v>0</v>
      </c>
      <c r="T921" s="337">
        <f>SUMIFS(Сверхбаза!Q:Q,Сверхбаза!C:C,СВОД!D921,Сверхбаза!E:E,СВОД!F921)</f>
        <v>0</v>
      </c>
      <c r="U921" s="337">
        <f>SUMIFS(Сверхбаза!S:S,Сверхбаза!C:C,СВОД!D921,Сверхбаза!E:E,СВОД!F921)</f>
        <v>0</v>
      </c>
      <c r="V921" s="339">
        <f>SUMIFS(Сверхбаза!G:G,Сверхбаза!C:C,СВОД!D921,Сверхбаза!E:E,СВОД!F921)</f>
        <v>0</v>
      </c>
    </row>
    <row r="922" spans="1:22" ht="25.5" outlineLevel="2" x14ac:dyDescent="0.2">
      <c r="A922" s="33" t="s">
        <v>7</v>
      </c>
      <c r="B922" s="9">
        <v>5</v>
      </c>
      <c r="C922" s="10">
        <v>501801</v>
      </c>
      <c r="D922" s="273">
        <v>180101</v>
      </c>
      <c r="E922" s="81" t="s">
        <v>683</v>
      </c>
      <c r="F922" s="81">
        <v>94</v>
      </c>
      <c r="G922" s="82" t="s">
        <v>124</v>
      </c>
      <c r="H922" s="336">
        <f>SUMIFS('Круглосуточный стационар'!J:J,'Круглосуточный стационар'!D:D,СВОД!D922,'Круглосуточный стационар'!H:H,"-",'Круглосуточный стационар'!F:F,СВОД!F922)+SUMIFS(ВМП!J:J,ВМП!D:D,СВОД!D922,ВМП!H:H,"-",ВМП!F:F,СВОД!F922)+SUMIFS('Дневной стационар'!J:J,'Дневной стационар'!D:D,СВОД!D922,'Дневной стационар'!H:H,"-",'Дневной стационар'!F:F,СВОД!F922)+SUMIFS(ЭКО!H:H,ЭКО!D:D,СВОД!D922,ЭКО!F:F,СВОД!F922)+SUMIFS(Диализ!H:H,Диализ!D:D,СВОД!D922,Диализ!F:F,СВОД!F922)</f>
        <v>0</v>
      </c>
      <c r="I922" s="337">
        <f>SUMIFS(Поликлиника!H:H,Поликлиника!D:D,СВОД!D922,Поликлиника!F:F,СВОД!F922)</f>
        <v>0</v>
      </c>
      <c r="J922" s="337">
        <f>SUMIFS(Поликлиника!AQ:AQ,Поликлиника!D:D,СВОД!D922,Поликлиника!F:F,СВОД!F922)</f>
        <v>0</v>
      </c>
      <c r="K922" s="337">
        <f>SUMIFS(Поликлиника!AV:AV,Поликлиника!D:D,СВОД!D922,Поликлиника!F:F,СВОД!F922)</f>
        <v>0</v>
      </c>
      <c r="L922" s="337">
        <f>SUMIFS(Поликлиника!BA:BA,Поликлиника!D:D,СВОД!D922,Поликлиника!F:F,СВОД!F922)</f>
        <v>0</v>
      </c>
      <c r="M922" s="337">
        <f>SUMIFS(Услуги!H:H,Услуги!D:D,СВОД!D922,Услуги!F:F,СВОД!F922)+SUMIFS(Услуги!M:M,Услуги!D:D,СВОД!D922,Услуги!F:F,СВОД!F922)+SUMIFS(Услуги!R:R,Услуги!D:D,СВОД!D922,Услуги!F:F,СВОД!F922)+SUMIFS(Услуги!W:W,Услуги!D:D,СВОД!D922,Услуги!F:F,СВОД!F922)+SUMIFS(Услуги!AB:AB,Услуги!D:D,СВОД!D922,Услуги!F:F,СВОД!F922)+SUMIFS(Услуги!AG:AG,Услуги!D:D,СВОД!D922,Услуги!F:F,СВОД!F922)+SUMIFS(Услуги!AL:AL,Услуги!D:D,СВОД!D922,Услуги!F:F,СВОД!F922)+SUMIFS(Услуги!AQ:AQ,Услуги!D:D,СВОД!D922,Услуги!F:F,СВОД!F922)</f>
        <v>0</v>
      </c>
      <c r="N922" s="337">
        <f>SUMIFS('Скорая мед.помощь'!I:I,'Скорая мед.помощь'!D:D,СВОД!D922,'Скорая мед.помощь'!F:F,СВОД!F922)</f>
        <v>0</v>
      </c>
      <c r="O922" s="338">
        <f>SUMIFS(Поликлиника!BF:BF,Поликлиника!D:D,СВОД!D922,Поликлиника!F:F,СВОД!F922)</f>
        <v>0</v>
      </c>
      <c r="P922" s="339">
        <f>SUMIFS('Круглосуточный стационар'!O:O,'Круглосуточный стационар'!D:D,СВОД!D922,'Круглосуточный стационар'!F:F,СВОД!F922,'Круглосуточный стационар'!H:H,"-")+SUMIFS(ВМП!O:O,ВМП!D:D,СВОД!D922,ВМП!F:F,СВОД!F922,ВМП!H:H,"-")+SUMIFS('Дневной стационар'!O:O,'Дневной стационар'!D:D,СВОД!D922,'Дневной стационар'!F:F,СВОД!F922,'Дневной стационар'!H:H,"-")+SUMIFS(ЭКО!M:M,ЭКО!D:D,СВОД!D922,ЭКО!F:F,СВОД!F922)+SUMIFS(Диализ!M:M,Диализ!D:D,СВОД!D922,Диализ!F:F,СВОД!F922)+SUMIFS('Скорая мед.помощь'!N:N,'Скорая мед.помощь'!D:D,СВОД!D922,'Скорая мед.помощь'!F:F,СВОД!F922)+SUMIFS(Услуги!AV:AV,Услуги!D:D,СВОД!D922,Услуги!F:F,СВОД!F922)+SUMIFS(Поликлиника!BK:BK,Поликлиника!D:D,СВОД!D922,Поликлиника!F:F,СВОД!F922)</f>
        <v>0</v>
      </c>
      <c r="Q922" s="336">
        <f>SUMIFS(Сверхбаза!L:L,Сверхбаза!C:C,СВОД!D922,Сверхбаза!E:E,СВОД!F922)+SUMIFS(Сверхбаза!N:N,Сверхбаза!C:C,СВОД!D922,Сверхбаза!E:E,СВОД!F922)</f>
        <v>0</v>
      </c>
      <c r="R922" s="337">
        <f>SUMIFS(Сверхбаза!P:P,Сверхбаза!C:C,СВОД!D922,Сверхбаза!E:E,СВОД!F922)</f>
        <v>0</v>
      </c>
      <c r="S922" s="337">
        <f>SUMIFS(Сверхбаза!R:R,Сверхбаза!C:C,СВОД!D922,Сверхбаза!E:E,СВОД!F922)</f>
        <v>0</v>
      </c>
      <c r="T922" s="337">
        <f>SUMIFS(Сверхбаза!Q:Q,Сверхбаза!C:C,СВОД!D922,Сверхбаза!E:E,СВОД!F922)</f>
        <v>0</v>
      </c>
      <c r="U922" s="337">
        <f>SUMIFS(Сверхбаза!S:S,Сверхбаза!C:C,СВОД!D922,Сверхбаза!E:E,СВОД!F922)</f>
        <v>0</v>
      </c>
      <c r="V922" s="339">
        <f>SUMIFS(Сверхбаза!G:G,Сверхбаза!C:C,СВОД!D922,Сверхбаза!E:E,СВОД!F922)</f>
        <v>0</v>
      </c>
    </row>
    <row r="923" spans="1:22" outlineLevel="1" x14ac:dyDescent="0.2">
      <c r="A923" s="320"/>
      <c r="B923" s="321"/>
      <c r="C923" s="322"/>
      <c r="D923" s="340" t="s">
        <v>243</v>
      </c>
      <c r="E923" s="83"/>
      <c r="F923" s="83"/>
      <c r="G923" s="84"/>
      <c r="H923" s="341"/>
      <c r="I923" s="342"/>
      <c r="J923" s="342"/>
      <c r="K923" s="342"/>
      <c r="L923" s="342"/>
      <c r="M923" s="342"/>
      <c r="N923" s="342"/>
      <c r="O923" s="343"/>
      <c r="P923" s="344">
        <f>SUBTOTAL(9,P915:P922)</f>
        <v>207022.10533490579</v>
      </c>
      <c r="Q923" s="341"/>
      <c r="R923" s="342"/>
      <c r="S923" s="342"/>
      <c r="T923" s="342"/>
      <c r="U923" s="342"/>
      <c r="V923" s="344">
        <f>SUBTOTAL(9,V915:V922)</f>
        <v>10157.034000000001</v>
      </c>
    </row>
    <row r="924" spans="1:22" ht="25.5" outlineLevel="2" x14ac:dyDescent="0.2">
      <c r="A924" s="33" t="s">
        <v>7</v>
      </c>
      <c r="B924" s="9">
        <v>5</v>
      </c>
      <c r="C924" s="10">
        <v>501802</v>
      </c>
      <c r="D924" s="273">
        <v>180201</v>
      </c>
      <c r="E924" s="81" t="s">
        <v>147</v>
      </c>
      <c r="F924" s="81">
        <v>1</v>
      </c>
      <c r="G924" s="82" t="s">
        <v>12</v>
      </c>
      <c r="H924" s="336">
        <f>SUMIFS('Круглосуточный стационар'!J:J,'Круглосуточный стационар'!D:D,СВОД!D924,'Круглосуточный стационар'!H:H,"-",'Круглосуточный стационар'!F:F,СВОД!F924)+SUMIFS(ВМП!J:J,ВМП!D:D,СВОД!D924,ВМП!H:H,"-",ВМП!F:F,СВОД!F924)+SUMIFS('Дневной стационар'!J:J,'Дневной стационар'!D:D,СВОД!D924,'Дневной стационар'!H:H,"-",'Дневной стационар'!F:F,СВОД!F924)+SUMIFS(ЭКО!H:H,ЭКО!D:D,СВОД!D924,ЭКО!F:F,СВОД!F924)+SUMIFS(Диализ!H:H,Диализ!D:D,СВОД!D924,Диализ!F:F,СВОД!F924)</f>
        <v>5992</v>
      </c>
      <c r="I924" s="337">
        <f>SUMIFS(Поликлиника!H:H,Поликлиника!D:D,СВОД!D924,Поликлиника!F:F,СВОД!F924)</f>
        <v>0</v>
      </c>
      <c r="J924" s="337">
        <f>SUMIFS(Поликлиника!AQ:AQ,Поликлиника!D:D,СВОД!D924,Поликлиника!F:F,СВОД!F924)</f>
        <v>0</v>
      </c>
      <c r="K924" s="337">
        <f>SUMIFS(Поликлиника!AV:AV,Поликлиника!D:D,СВОД!D924,Поликлиника!F:F,СВОД!F924)</f>
        <v>0</v>
      </c>
      <c r="L924" s="337">
        <f>SUMIFS(Поликлиника!BA:BA,Поликлиника!D:D,СВОД!D924,Поликлиника!F:F,СВОД!F924)</f>
        <v>0</v>
      </c>
      <c r="M924" s="337">
        <f>SUMIFS(Услуги!H:H,Услуги!D:D,СВОД!D924,Услуги!F:F,СВОД!F924)+SUMIFS(Услуги!M:M,Услуги!D:D,СВОД!D924,Услуги!F:F,СВОД!F924)+SUMIFS(Услуги!R:R,Услуги!D:D,СВОД!D924,Услуги!F:F,СВОД!F924)+SUMIFS(Услуги!W:W,Услуги!D:D,СВОД!D924,Услуги!F:F,СВОД!F924)+SUMIFS(Услуги!AB:AB,Услуги!D:D,СВОД!D924,Услуги!F:F,СВОД!F924)+SUMIFS(Услуги!AG:AG,Услуги!D:D,СВОД!D924,Услуги!F:F,СВОД!F924)+SUMIFS(Услуги!AL:AL,Услуги!D:D,СВОД!D924,Услуги!F:F,СВОД!F924)+SUMIFS(Услуги!AQ:AQ,Услуги!D:D,СВОД!D924,Услуги!F:F,СВОД!F924)</f>
        <v>0</v>
      </c>
      <c r="N924" s="337">
        <f>SUMIFS('Скорая мед.помощь'!I:I,'Скорая мед.помощь'!D:D,СВОД!D924,'Скорая мед.помощь'!F:F,СВОД!F924)</f>
        <v>0</v>
      </c>
      <c r="O924" s="338">
        <f>SUMIFS(Поликлиника!BF:BF,Поликлиника!D:D,СВОД!D924,Поликлиника!F:F,СВОД!F924)</f>
        <v>0</v>
      </c>
      <c r="P924" s="339">
        <f>SUMIFS('Круглосуточный стационар'!O:O,'Круглосуточный стационар'!D:D,СВОД!D924,'Круглосуточный стационар'!F:F,СВОД!F924,'Круглосуточный стационар'!H:H,"-")+SUMIFS(ВМП!O:O,ВМП!D:D,СВОД!D924,ВМП!F:F,СВОД!F924,ВМП!H:H,"-")+SUMIFS('Дневной стационар'!O:O,'Дневной стационар'!D:D,СВОД!D924,'Дневной стационар'!F:F,СВОД!F924,'Дневной стационар'!H:H,"-")+SUMIFS(ЭКО!M:M,ЭКО!D:D,СВОД!D924,ЭКО!F:F,СВОД!F924)+SUMIFS(Диализ!M:M,Диализ!D:D,СВОД!D924,Диализ!F:F,СВОД!F924)+SUMIFS('Скорая мед.помощь'!N:N,'Скорая мед.помощь'!D:D,СВОД!D924,'Скорая мед.помощь'!F:F,СВОД!F924)+SUMIFS(Услуги!AV:AV,Услуги!D:D,СВОД!D924,Услуги!F:F,СВОД!F924)+SUMIFS(Поликлиника!BK:BK,Поликлиника!D:D,СВОД!D924,Поликлиника!F:F,СВОД!F924)</f>
        <v>113121.02447800197</v>
      </c>
      <c r="Q924" s="336">
        <f>SUMIFS(Сверхбаза!L:L,Сверхбаза!C:C,СВОД!D924,Сверхбаза!E:E,СВОД!F924)+SUMIFS(Сверхбаза!N:N,Сверхбаза!C:C,СВОД!D924,Сверхбаза!E:E,СВОД!F924)</f>
        <v>0</v>
      </c>
      <c r="R924" s="337">
        <f>SUMIFS(Сверхбаза!P:P,Сверхбаза!C:C,СВОД!D924,Сверхбаза!E:E,СВОД!F924)</f>
        <v>0</v>
      </c>
      <c r="S924" s="337">
        <f>SUMIFS(Сверхбаза!R:R,Сверхбаза!C:C,СВОД!D924,Сверхбаза!E:E,СВОД!F924)</f>
        <v>0</v>
      </c>
      <c r="T924" s="337">
        <f>SUMIFS(Сверхбаза!Q:Q,Сверхбаза!C:C,СВОД!D924,Сверхбаза!E:E,СВОД!F924)</f>
        <v>0</v>
      </c>
      <c r="U924" s="337">
        <f>SUMIFS(Сверхбаза!S:S,Сверхбаза!C:C,СВОД!D924,Сверхбаза!E:E,СВОД!F924)</f>
        <v>0</v>
      </c>
      <c r="V924" s="339">
        <f>SUMIFS(Сверхбаза!G:G,Сверхбаза!C:C,СВОД!D924,Сверхбаза!E:E,СВОД!F924)</f>
        <v>0</v>
      </c>
    </row>
    <row r="925" spans="1:22" ht="25.5" outlineLevel="2" x14ac:dyDescent="0.2">
      <c r="A925" s="33" t="s">
        <v>7</v>
      </c>
      <c r="B925" s="9">
        <v>5</v>
      </c>
      <c r="C925" s="10">
        <v>501802</v>
      </c>
      <c r="D925" s="273">
        <v>180201</v>
      </c>
      <c r="E925" s="81" t="s">
        <v>147</v>
      </c>
      <c r="F925" s="81">
        <v>13</v>
      </c>
      <c r="G925" s="82" t="s">
        <v>859</v>
      </c>
      <c r="H925" s="336">
        <f>SUMIFS('Круглосуточный стационар'!J:J,'Круглосуточный стационар'!D:D,СВОД!D925,'Круглосуточный стационар'!H:H,"-",'Круглосуточный стационар'!F:F,СВОД!F925)+SUMIFS(ВМП!J:J,ВМП!D:D,СВОД!D925,ВМП!H:H,"-",ВМП!F:F,СВОД!F925)+SUMIFS('Дневной стационар'!J:J,'Дневной стационар'!D:D,СВОД!D925,'Дневной стационар'!H:H,"-",'Дневной стационар'!F:F,СВОД!F925)+SUMIFS(ЭКО!H:H,ЭКО!D:D,СВОД!D925,ЭКО!F:F,СВОД!F925)+SUMIFS(Диализ!H:H,Диализ!D:D,СВОД!D925,Диализ!F:F,СВОД!F925)</f>
        <v>0</v>
      </c>
      <c r="I925" s="337">
        <f>SUMIFS(Поликлиника!H:H,Поликлиника!D:D,СВОД!D925,Поликлиника!F:F,СВОД!F925)</f>
        <v>0</v>
      </c>
      <c r="J925" s="337">
        <f>SUMIFS(Поликлиника!AQ:AQ,Поликлиника!D:D,СВОД!D925,Поликлиника!F:F,СВОД!F925)</f>
        <v>0</v>
      </c>
      <c r="K925" s="337">
        <f>SUMIFS(Поликлиника!AV:AV,Поликлиника!D:D,СВОД!D925,Поликлиника!F:F,СВОД!F925)</f>
        <v>0</v>
      </c>
      <c r="L925" s="337">
        <f>SUMIFS(Поликлиника!BA:BA,Поликлиника!D:D,СВОД!D925,Поликлиника!F:F,СВОД!F925)</f>
        <v>0</v>
      </c>
      <c r="M925" s="337">
        <f>SUMIFS(Услуги!H:H,Услуги!D:D,СВОД!D925,Услуги!F:F,СВОД!F925)+SUMIFS(Услуги!M:M,Услуги!D:D,СВОД!D925,Услуги!F:F,СВОД!F925)+SUMIFS(Услуги!R:R,Услуги!D:D,СВОД!D925,Услуги!F:F,СВОД!F925)+SUMIFS(Услуги!W:W,Услуги!D:D,СВОД!D925,Услуги!F:F,СВОД!F925)+SUMIFS(Услуги!AB:AB,Услуги!D:D,СВОД!D925,Услуги!F:F,СВОД!F925)+SUMIFS(Услуги!AG:AG,Услуги!D:D,СВОД!D925,Услуги!F:F,СВОД!F925)+SUMIFS(Услуги!AL:AL,Услуги!D:D,СВОД!D925,Услуги!F:F,СВОД!F925)+SUMIFS(Услуги!AQ:AQ,Услуги!D:D,СВОД!D925,Услуги!F:F,СВОД!F925)</f>
        <v>0</v>
      </c>
      <c r="N925" s="337">
        <f>SUMIFS('Скорая мед.помощь'!I:I,'Скорая мед.помощь'!D:D,СВОД!D925,'Скорая мед.помощь'!F:F,СВОД!F925)</f>
        <v>0</v>
      </c>
      <c r="O925" s="338">
        <f>SUMIFS(Поликлиника!BF:BF,Поликлиника!D:D,СВОД!D925,Поликлиника!F:F,СВОД!F925)</f>
        <v>0</v>
      </c>
      <c r="P925" s="339">
        <f>SUMIFS('Круглосуточный стационар'!O:O,'Круглосуточный стационар'!D:D,СВОД!D925,'Круглосуточный стационар'!F:F,СВОД!F925,'Круглосуточный стационар'!H:H,"-")+SUMIFS(ВМП!O:O,ВМП!D:D,СВОД!D925,ВМП!F:F,СВОД!F925,ВМП!H:H,"-")+SUMIFS('Дневной стационар'!O:O,'Дневной стационар'!D:D,СВОД!D925,'Дневной стационар'!F:F,СВОД!F925,'Дневной стационар'!H:H,"-")+SUMIFS(ЭКО!M:M,ЭКО!D:D,СВОД!D925,ЭКО!F:F,СВОД!F925)+SUMIFS(Диализ!M:M,Диализ!D:D,СВОД!D925,Диализ!F:F,СВОД!F925)+SUMIFS('Скорая мед.помощь'!N:N,'Скорая мед.помощь'!D:D,СВОД!D925,'Скорая мед.помощь'!F:F,СВОД!F925)+SUMIFS(Услуги!AV:AV,Услуги!D:D,СВОД!D925,Услуги!F:F,СВОД!F925)+SUMIFS(Поликлиника!BK:BK,Поликлиника!D:D,СВОД!D925,Поликлиника!F:F,СВОД!F925)</f>
        <v>0</v>
      </c>
      <c r="Q925" s="336">
        <f>SUMIFS(Сверхбаза!L:L,Сверхбаза!C:C,СВОД!D925,Сверхбаза!E:E,СВОД!F925)+SUMIFS(Сверхбаза!N:N,Сверхбаза!C:C,СВОД!D925,Сверхбаза!E:E,СВОД!F925)</f>
        <v>0</v>
      </c>
      <c r="R925" s="337">
        <f>SUMIFS(Сверхбаза!P:P,Сверхбаза!C:C,СВОД!D925,Сверхбаза!E:E,СВОД!F925)</f>
        <v>0</v>
      </c>
      <c r="S925" s="337">
        <f>SUMIFS(Сверхбаза!R:R,Сверхбаза!C:C,СВОД!D925,Сверхбаза!E:E,СВОД!F925)</f>
        <v>0</v>
      </c>
      <c r="T925" s="337">
        <f>SUMIFS(Сверхбаза!Q:Q,Сверхбаза!C:C,СВОД!D925,Сверхбаза!E:E,СВОД!F925)</f>
        <v>0</v>
      </c>
      <c r="U925" s="337">
        <f>SUMIFS(Сверхбаза!S:S,Сверхбаза!C:C,СВОД!D925,Сверхбаза!E:E,СВОД!F925)</f>
        <v>0</v>
      </c>
      <c r="V925" s="339">
        <f>SUMIFS(Сверхбаза!G:G,Сверхбаза!C:C,СВОД!D925,Сверхбаза!E:E,СВОД!F925)</f>
        <v>0</v>
      </c>
    </row>
    <row r="926" spans="1:22" ht="25.5" outlineLevel="2" x14ac:dyDescent="0.2">
      <c r="A926" s="33" t="s">
        <v>7</v>
      </c>
      <c r="B926" s="9">
        <v>5</v>
      </c>
      <c r="C926" s="10">
        <v>501802</v>
      </c>
      <c r="D926" s="273">
        <v>180201</v>
      </c>
      <c r="E926" s="81" t="s">
        <v>147</v>
      </c>
      <c r="F926" s="81">
        <v>2</v>
      </c>
      <c r="G926" s="82" t="s">
        <v>135</v>
      </c>
      <c r="H926" s="336">
        <f>SUMIFS('Круглосуточный стационар'!J:J,'Круглосуточный стационар'!D:D,СВОД!D926,'Круглосуточный стационар'!H:H,"-",'Круглосуточный стационар'!F:F,СВОД!F926)+SUMIFS(ВМП!J:J,ВМП!D:D,СВОД!D926,ВМП!H:H,"-",ВМП!F:F,СВОД!F926)+SUMIFS('Дневной стационар'!J:J,'Дневной стационар'!D:D,СВОД!D926,'Дневной стационар'!H:H,"-",'Дневной стационар'!F:F,СВОД!F926)+SUMIFS(ЭКО!H:H,ЭКО!D:D,СВОД!D926,ЭКО!F:F,СВОД!F926)+SUMIFS(Диализ!H:H,Диализ!D:D,СВОД!D926,Диализ!F:F,СВОД!F926)</f>
        <v>0</v>
      </c>
      <c r="I926" s="337">
        <f>SUMIFS(Поликлиника!H:H,Поликлиника!D:D,СВОД!D926,Поликлиника!F:F,СВОД!F926)</f>
        <v>0</v>
      </c>
      <c r="J926" s="337">
        <f>SUMIFS(Поликлиника!AQ:AQ,Поликлиника!D:D,СВОД!D926,Поликлиника!F:F,СВОД!F926)</f>
        <v>0</v>
      </c>
      <c r="K926" s="337">
        <f>SUMIFS(Поликлиника!AV:AV,Поликлиника!D:D,СВОД!D926,Поликлиника!F:F,СВОД!F926)</f>
        <v>0</v>
      </c>
      <c r="L926" s="337">
        <f>SUMIFS(Поликлиника!BA:BA,Поликлиника!D:D,СВОД!D926,Поликлиника!F:F,СВОД!F926)</f>
        <v>0</v>
      </c>
      <c r="M926" s="337">
        <f>SUMIFS(Услуги!H:H,Услуги!D:D,СВОД!D926,Услуги!F:F,СВОД!F926)+SUMIFS(Услуги!M:M,Услуги!D:D,СВОД!D926,Услуги!F:F,СВОД!F926)+SUMIFS(Услуги!R:R,Услуги!D:D,СВОД!D926,Услуги!F:F,СВОД!F926)+SUMIFS(Услуги!W:W,Услуги!D:D,СВОД!D926,Услуги!F:F,СВОД!F926)+SUMIFS(Услуги!AB:AB,Услуги!D:D,СВОД!D926,Услуги!F:F,СВОД!F926)+SUMIFS(Услуги!AG:AG,Услуги!D:D,СВОД!D926,Услуги!F:F,СВОД!F926)+SUMIFS(Услуги!AL:AL,Услуги!D:D,СВОД!D926,Услуги!F:F,СВОД!F926)+SUMIFS(Услуги!AQ:AQ,Услуги!D:D,СВОД!D926,Услуги!F:F,СВОД!F926)</f>
        <v>0</v>
      </c>
      <c r="N926" s="337">
        <f>SUMIFS('Скорая мед.помощь'!I:I,'Скорая мед.помощь'!D:D,СВОД!D926,'Скорая мед.помощь'!F:F,СВОД!F926)</f>
        <v>0</v>
      </c>
      <c r="O926" s="338">
        <f>SUMIFS(Поликлиника!BF:BF,Поликлиника!D:D,СВОД!D926,Поликлиника!F:F,СВОД!F926)</f>
        <v>0</v>
      </c>
      <c r="P926" s="339">
        <f>SUMIFS('Круглосуточный стационар'!O:O,'Круглосуточный стационар'!D:D,СВОД!D926,'Круглосуточный стационар'!F:F,СВОД!F926,'Круглосуточный стационар'!H:H,"-")+SUMIFS(ВМП!O:O,ВМП!D:D,СВОД!D926,ВМП!F:F,СВОД!F926,ВМП!H:H,"-")+SUMIFS('Дневной стационар'!O:O,'Дневной стационар'!D:D,СВОД!D926,'Дневной стационар'!F:F,СВОД!F926,'Дневной стационар'!H:H,"-")+SUMIFS(ЭКО!M:M,ЭКО!D:D,СВОД!D926,ЭКО!F:F,СВОД!F926)+SUMIFS(Диализ!M:M,Диализ!D:D,СВОД!D926,Диализ!F:F,СВОД!F926)+SUMIFS('Скорая мед.помощь'!N:N,'Скорая мед.помощь'!D:D,СВОД!D926,'Скорая мед.помощь'!F:F,СВОД!F926)+SUMIFS(Услуги!AV:AV,Услуги!D:D,СВОД!D926,Услуги!F:F,СВОД!F926)+SUMIFS(Поликлиника!BK:BK,Поликлиника!D:D,СВОД!D926,Поликлиника!F:F,СВОД!F926)</f>
        <v>0</v>
      </c>
      <c r="Q926" s="336">
        <f>SUMIFS(Сверхбаза!L:L,Сверхбаза!C:C,СВОД!D926,Сверхбаза!E:E,СВОД!F926)+SUMIFS(Сверхбаза!N:N,Сверхбаза!C:C,СВОД!D926,Сверхбаза!E:E,СВОД!F926)</f>
        <v>0</v>
      </c>
      <c r="R926" s="337">
        <f>SUMIFS(Сверхбаза!P:P,Сверхбаза!C:C,СВОД!D926,Сверхбаза!E:E,СВОД!F926)</f>
        <v>0</v>
      </c>
      <c r="S926" s="337">
        <f>SUMIFS(Сверхбаза!R:R,Сверхбаза!C:C,СВОД!D926,Сверхбаза!E:E,СВОД!F926)</f>
        <v>0</v>
      </c>
      <c r="T926" s="337">
        <f>SUMIFS(Сверхбаза!Q:Q,Сверхбаза!C:C,СВОД!D926,Сверхбаза!E:E,СВОД!F926)</f>
        <v>0</v>
      </c>
      <c r="U926" s="337">
        <f>SUMIFS(Сверхбаза!S:S,Сверхбаза!C:C,СВОД!D926,Сверхбаза!E:E,СВОД!F926)</f>
        <v>0</v>
      </c>
      <c r="V926" s="339">
        <f>SUMIFS(Сверхбаза!G:G,Сверхбаза!C:C,СВОД!D926,Сверхбаза!E:E,СВОД!F926)</f>
        <v>0</v>
      </c>
    </row>
    <row r="927" spans="1:22" ht="25.5" outlineLevel="2" x14ac:dyDescent="0.2">
      <c r="A927" s="33" t="s">
        <v>7</v>
      </c>
      <c r="B927" s="9">
        <v>5</v>
      </c>
      <c r="C927" s="10">
        <v>501802</v>
      </c>
      <c r="D927" s="273">
        <v>180201</v>
      </c>
      <c r="E927" s="81" t="s">
        <v>147</v>
      </c>
      <c r="F927" s="81">
        <v>6</v>
      </c>
      <c r="G927" s="82" t="s">
        <v>860</v>
      </c>
      <c r="H927" s="336">
        <f>SUMIFS('Круглосуточный стационар'!J:J,'Круглосуточный стационар'!D:D,СВОД!D927,'Круглосуточный стационар'!H:H,"-",'Круглосуточный стационар'!F:F,СВОД!F927)+SUMIFS(ВМП!J:J,ВМП!D:D,СВОД!D927,ВМП!H:H,"-",ВМП!F:F,СВОД!F927)+SUMIFS('Дневной стационар'!J:J,'Дневной стационар'!D:D,СВОД!D927,'Дневной стационар'!H:H,"-",'Дневной стационар'!F:F,СВОД!F927)+SUMIFS(ЭКО!H:H,ЭКО!D:D,СВОД!D927,ЭКО!F:F,СВОД!F927)+SUMIFS(Диализ!H:H,Диализ!D:D,СВОД!D927,Диализ!F:F,СВОД!F927)</f>
        <v>0</v>
      </c>
      <c r="I927" s="337">
        <f>SUMIFS(Поликлиника!H:H,Поликлиника!D:D,СВОД!D927,Поликлиника!F:F,СВОД!F927)</f>
        <v>0</v>
      </c>
      <c r="J927" s="337">
        <f>SUMIFS(Поликлиника!AQ:AQ,Поликлиника!D:D,СВОД!D927,Поликлиника!F:F,СВОД!F927)</f>
        <v>0</v>
      </c>
      <c r="K927" s="337">
        <f>SUMIFS(Поликлиника!AV:AV,Поликлиника!D:D,СВОД!D927,Поликлиника!F:F,СВОД!F927)</f>
        <v>0</v>
      </c>
      <c r="L927" s="337">
        <f>SUMIFS(Поликлиника!BA:BA,Поликлиника!D:D,СВОД!D927,Поликлиника!F:F,СВОД!F927)</f>
        <v>0</v>
      </c>
      <c r="M927" s="337">
        <f>SUMIFS(Услуги!H:H,Услуги!D:D,СВОД!D927,Услуги!F:F,СВОД!F927)+SUMIFS(Услуги!M:M,Услуги!D:D,СВОД!D927,Услуги!F:F,СВОД!F927)+SUMIFS(Услуги!R:R,Услуги!D:D,СВОД!D927,Услуги!F:F,СВОД!F927)+SUMIFS(Услуги!W:W,Услуги!D:D,СВОД!D927,Услуги!F:F,СВОД!F927)+SUMIFS(Услуги!AB:AB,Услуги!D:D,СВОД!D927,Услуги!F:F,СВОД!F927)+SUMIFS(Услуги!AG:AG,Услуги!D:D,СВОД!D927,Услуги!F:F,СВОД!F927)+SUMIFS(Услуги!AL:AL,Услуги!D:D,СВОД!D927,Услуги!F:F,СВОД!F927)+SUMIFS(Услуги!AQ:AQ,Услуги!D:D,СВОД!D927,Услуги!F:F,СВОД!F927)</f>
        <v>0</v>
      </c>
      <c r="N927" s="337">
        <f>SUMIFS('Скорая мед.помощь'!I:I,'Скорая мед.помощь'!D:D,СВОД!D927,'Скорая мед.помощь'!F:F,СВОД!F927)</f>
        <v>0</v>
      </c>
      <c r="O927" s="338">
        <f>SUMIFS(Поликлиника!BF:BF,Поликлиника!D:D,СВОД!D927,Поликлиника!F:F,СВОД!F927)</f>
        <v>0</v>
      </c>
      <c r="P927" s="339">
        <f>SUMIFS('Круглосуточный стационар'!O:O,'Круглосуточный стационар'!D:D,СВОД!D927,'Круглосуточный стационар'!F:F,СВОД!F927,'Круглосуточный стационар'!H:H,"-")+SUMIFS(ВМП!O:O,ВМП!D:D,СВОД!D927,ВМП!F:F,СВОД!F927,ВМП!H:H,"-")+SUMIFS('Дневной стационар'!O:O,'Дневной стационар'!D:D,СВОД!D927,'Дневной стационар'!F:F,СВОД!F927,'Дневной стационар'!H:H,"-")+SUMIFS(ЭКО!M:M,ЭКО!D:D,СВОД!D927,ЭКО!F:F,СВОД!F927)+SUMIFS(Диализ!M:M,Диализ!D:D,СВОД!D927,Диализ!F:F,СВОД!F927)+SUMIFS('Скорая мед.помощь'!N:N,'Скорая мед.помощь'!D:D,СВОД!D927,'Скорая мед.помощь'!F:F,СВОД!F927)+SUMIFS(Услуги!AV:AV,Услуги!D:D,СВОД!D927,Услуги!F:F,СВОД!F927)+SUMIFS(Поликлиника!BK:BK,Поликлиника!D:D,СВОД!D927,Поликлиника!F:F,СВОД!F927)</f>
        <v>0</v>
      </c>
      <c r="Q927" s="336">
        <f>SUMIFS(Сверхбаза!L:L,Сверхбаза!C:C,СВОД!D927,Сверхбаза!E:E,СВОД!F927)+SUMIFS(Сверхбаза!N:N,Сверхбаза!C:C,СВОД!D927,Сверхбаза!E:E,СВОД!F927)</f>
        <v>0</v>
      </c>
      <c r="R927" s="337">
        <f>SUMIFS(Сверхбаза!P:P,Сверхбаза!C:C,СВОД!D927,Сверхбаза!E:E,СВОД!F927)</f>
        <v>0</v>
      </c>
      <c r="S927" s="337">
        <f>SUMIFS(Сверхбаза!R:R,Сверхбаза!C:C,СВОД!D927,Сверхбаза!E:E,СВОД!F927)</f>
        <v>0</v>
      </c>
      <c r="T927" s="337">
        <f>SUMIFS(Сверхбаза!Q:Q,Сверхбаза!C:C,СВОД!D927,Сверхбаза!E:E,СВОД!F927)</f>
        <v>0</v>
      </c>
      <c r="U927" s="337">
        <f>SUMIFS(Сверхбаза!S:S,Сверхбаза!C:C,СВОД!D927,Сверхбаза!E:E,СВОД!F927)</f>
        <v>0</v>
      </c>
      <c r="V927" s="339">
        <f>SUMIFS(Сверхбаза!G:G,Сверхбаза!C:C,СВОД!D927,Сверхбаза!E:E,СВОД!F927)</f>
        <v>0</v>
      </c>
    </row>
    <row r="928" spans="1:22" ht="25.5" outlineLevel="2" x14ac:dyDescent="0.2">
      <c r="A928" s="33" t="s">
        <v>7</v>
      </c>
      <c r="B928" s="9">
        <v>5</v>
      </c>
      <c r="C928" s="10">
        <v>501802</v>
      </c>
      <c r="D928" s="273">
        <v>180201</v>
      </c>
      <c r="E928" s="81" t="s">
        <v>147</v>
      </c>
      <c r="F928" s="81">
        <v>3</v>
      </c>
      <c r="G928" s="82" t="s">
        <v>136</v>
      </c>
      <c r="H928" s="336">
        <f>SUMIFS('Круглосуточный стационар'!J:J,'Круглосуточный стационар'!D:D,СВОД!D928,'Круглосуточный стационар'!H:H,"-",'Круглосуточный стационар'!F:F,СВОД!F928)+SUMIFS(ВМП!J:J,ВМП!D:D,СВОД!D928,ВМП!H:H,"-",ВМП!F:F,СВОД!F928)+SUMIFS('Дневной стационар'!J:J,'Дневной стационар'!D:D,СВОД!D928,'Дневной стационар'!H:H,"-",'Дневной стационар'!F:F,СВОД!F928)+SUMIFS(ЭКО!H:H,ЭКО!D:D,СВОД!D928,ЭКО!F:F,СВОД!F928)+SUMIFS(Диализ!H:H,Диализ!D:D,СВОД!D928,Диализ!F:F,СВОД!F928)</f>
        <v>0</v>
      </c>
      <c r="I928" s="337">
        <f>SUMIFS(Поликлиника!H:H,Поликлиника!D:D,СВОД!D928,Поликлиника!F:F,СВОД!F928)</f>
        <v>14487</v>
      </c>
      <c r="J928" s="337">
        <f>SUMIFS(Поликлиника!AQ:AQ,Поликлиника!D:D,СВОД!D928,Поликлиника!F:F,СВОД!F928)</f>
        <v>6101</v>
      </c>
      <c r="K928" s="337">
        <f>SUMIFS(Поликлиника!AV:AV,Поликлиника!D:D,СВОД!D928,Поликлиника!F:F,СВОД!F928)</f>
        <v>57431</v>
      </c>
      <c r="L928" s="337">
        <f>SUMIFS(Поликлиника!BA:BA,Поликлиника!D:D,СВОД!D928,Поликлиника!F:F,СВОД!F928)</f>
        <v>61175</v>
      </c>
      <c r="M928" s="337">
        <f>SUMIFS(Услуги!H:H,Услуги!D:D,СВОД!D928,Услуги!F:F,СВОД!F928)+SUMIFS(Услуги!M:M,Услуги!D:D,СВОД!D928,Услуги!F:F,СВОД!F928)+SUMIFS(Услуги!R:R,Услуги!D:D,СВОД!D928,Услуги!F:F,СВОД!F928)+SUMIFS(Услуги!W:W,Услуги!D:D,СВОД!D928,Услуги!F:F,СВОД!F928)+SUMIFS(Услуги!AB:AB,Услуги!D:D,СВОД!D928,Услуги!F:F,СВОД!F928)+SUMIFS(Услуги!AG:AG,Услуги!D:D,СВОД!D928,Услуги!F:F,СВОД!F928)+SUMIFS(Услуги!AL:AL,Услуги!D:D,СВОД!D928,Услуги!F:F,СВОД!F928)+SUMIFS(Услуги!AQ:AQ,Услуги!D:D,СВОД!D928,Услуги!F:F,СВОД!F928)</f>
        <v>1765</v>
      </c>
      <c r="N928" s="337">
        <f>SUMIFS('Скорая мед.помощь'!I:I,'Скорая мед.помощь'!D:D,СВОД!D928,'Скорая мед.помощь'!F:F,СВОД!F928)</f>
        <v>0</v>
      </c>
      <c r="O928" s="338">
        <f>SUMIFS(Поликлиника!BF:BF,Поликлиника!D:D,СВОД!D928,Поликлиника!F:F,СВОД!F928)</f>
        <v>67064</v>
      </c>
      <c r="P928" s="339">
        <f>SUMIFS('Круглосуточный стационар'!O:O,'Круглосуточный стационар'!D:D,СВОД!D928,'Круглосуточный стационар'!F:F,СВОД!F928,'Круглосуточный стационар'!H:H,"-")+SUMIFS(ВМП!O:O,ВМП!D:D,СВОД!D928,ВМП!F:F,СВОД!F928,ВМП!H:H,"-")+SUMIFS('Дневной стационар'!O:O,'Дневной стационар'!D:D,СВОД!D928,'Дневной стационар'!F:F,СВОД!F928,'Дневной стационар'!H:H,"-")+SUMIFS(ЭКО!M:M,ЭКО!D:D,СВОД!D928,ЭКО!F:F,СВОД!F928)+SUMIFS(Диализ!M:M,Диализ!D:D,СВОД!D928,Диализ!F:F,СВОД!F928)+SUMIFS('Скорая мед.помощь'!N:N,'Скорая мед.помощь'!D:D,СВОД!D928,'Скорая мед.помощь'!F:F,СВОД!F928)+SUMIFS(Услуги!AV:AV,Услуги!D:D,СВОД!D928,Услуги!F:F,СВОД!F928)+SUMIFS(Поликлиника!BK:BK,Поликлиника!D:D,СВОД!D928,Поликлиника!F:F,СВОД!F928)</f>
        <v>122993.36984759495</v>
      </c>
      <c r="Q928" s="336">
        <f>SUMIFS(Сверхбаза!L:L,Сверхбаза!C:C,СВОД!D928,Сверхбаза!E:E,СВОД!F928)+SUMIFS(Сверхбаза!N:N,Сверхбаза!C:C,СВОД!D928,Сверхбаза!E:E,СВОД!F928)</f>
        <v>0</v>
      </c>
      <c r="R928" s="337">
        <f>SUMIFS(Сверхбаза!P:P,Сверхбаза!C:C,СВОД!D928,Сверхбаза!E:E,СВОД!F928)</f>
        <v>122</v>
      </c>
      <c r="S928" s="337">
        <f>SUMIFS(Сверхбаза!R:R,Сверхбаза!C:C,СВОД!D928,Сверхбаза!E:E,СВОД!F928)</f>
        <v>0</v>
      </c>
      <c r="T928" s="337">
        <f>SUMIFS(Сверхбаза!Q:Q,Сверхбаза!C:C,СВОД!D928,Сверхбаза!E:E,СВОД!F928)</f>
        <v>0</v>
      </c>
      <c r="U928" s="337">
        <f>SUMIFS(Сверхбаза!S:S,Сверхбаза!C:C,СВОД!D928,Сверхбаза!E:E,СВОД!F928)</f>
        <v>0</v>
      </c>
      <c r="V928" s="339">
        <f>SUMIFS(Сверхбаза!G:G,Сверхбаза!C:C,СВОД!D928,Сверхбаза!E:E,СВОД!F928)</f>
        <v>471.43799999999999</v>
      </c>
    </row>
    <row r="929" spans="1:22" ht="25.5" outlineLevel="2" x14ac:dyDescent="0.2">
      <c r="A929" s="33" t="s">
        <v>7</v>
      </c>
      <c r="B929" s="9">
        <v>5</v>
      </c>
      <c r="C929" s="10">
        <v>501802</v>
      </c>
      <c r="D929" s="273">
        <v>180201</v>
      </c>
      <c r="E929" s="81" t="s">
        <v>147</v>
      </c>
      <c r="F929" s="81">
        <v>7</v>
      </c>
      <c r="G929" s="82" t="s">
        <v>861</v>
      </c>
      <c r="H929" s="336">
        <f>SUMIFS('Круглосуточный стационар'!J:J,'Круглосуточный стационар'!D:D,СВОД!D929,'Круглосуточный стационар'!H:H,"-",'Круглосуточный стационар'!F:F,СВОД!F929)+SUMIFS(ВМП!J:J,ВМП!D:D,СВОД!D929,ВМП!H:H,"-",ВМП!F:F,СВОД!F929)+SUMIFS('Дневной стационар'!J:J,'Дневной стационар'!D:D,СВОД!D929,'Дневной стационар'!H:H,"-",'Дневной стационар'!F:F,СВОД!F929)+SUMIFS(ЭКО!H:H,ЭКО!D:D,СВОД!D929,ЭКО!F:F,СВОД!F929)+SUMIFS(Диализ!H:H,Диализ!D:D,СВОД!D929,Диализ!F:F,СВОД!F929)</f>
        <v>0</v>
      </c>
      <c r="I929" s="337">
        <f>SUMIFS(Поликлиника!H:H,Поликлиника!D:D,СВОД!D929,Поликлиника!F:F,СВОД!F929)</f>
        <v>0</v>
      </c>
      <c r="J929" s="337">
        <f>SUMIFS(Поликлиника!AQ:AQ,Поликлиника!D:D,СВОД!D929,Поликлиника!F:F,СВОД!F929)</f>
        <v>0</v>
      </c>
      <c r="K929" s="337">
        <f>SUMIFS(Поликлиника!AV:AV,Поликлиника!D:D,СВОД!D929,Поликлиника!F:F,СВОД!F929)</f>
        <v>0</v>
      </c>
      <c r="L929" s="337">
        <f>SUMIFS(Поликлиника!BA:BA,Поликлиника!D:D,СВОД!D929,Поликлиника!F:F,СВОД!F929)</f>
        <v>0</v>
      </c>
      <c r="M929" s="337">
        <f>SUMIFS(Услуги!H:H,Услуги!D:D,СВОД!D929,Услуги!F:F,СВОД!F929)+SUMIFS(Услуги!M:M,Услуги!D:D,СВОД!D929,Услуги!F:F,СВОД!F929)+SUMIFS(Услуги!R:R,Услуги!D:D,СВОД!D929,Услуги!F:F,СВОД!F929)+SUMIFS(Услуги!W:W,Услуги!D:D,СВОД!D929,Услуги!F:F,СВОД!F929)+SUMIFS(Услуги!AB:AB,Услуги!D:D,СВОД!D929,Услуги!F:F,СВОД!F929)+SUMIFS(Услуги!AG:AG,Услуги!D:D,СВОД!D929,Услуги!F:F,СВОД!F929)+SUMIFS(Услуги!AL:AL,Услуги!D:D,СВОД!D929,Услуги!F:F,СВОД!F929)+SUMIFS(Услуги!AQ:AQ,Услуги!D:D,СВОД!D929,Услуги!F:F,СВОД!F929)</f>
        <v>0</v>
      </c>
      <c r="N929" s="337">
        <f>SUMIFS('Скорая мед.помощь'!I:I,'Скорая мед.помощь'!D:D,СВОД!D929,'Скорая мед.помощь'!F:F,СВОД!F929)</f>
        <v>0</v>
      </c>
      <c r="O929" s="338">
        <f>SUMIFS(Поликлиника!BF:BF,Поликлиника!D:D,СВОД!D929,Поликлиника!F:F,СВОД!F929)</f>
        <v>0</v>
      </c>
      <c r="P929" s="339">
        <f>SUMIFS('Круглосуточный стационар'!O:O,'Круглосуточный стационар'!D:D,СВОД!D929,'Круглосуточный стационар'!F:F,СВОД!F929,'Круглосуточный стационар'!H:H,"-")+SUMIFS(ВМП!O:O,ВМП!D:D,СВОД!D929,ВМП!F:F,СВОД!F929,ВМП!H:H,"-")+SUMIFS('Дневной стационар'!O:O,'Дневной стационар'!D:D,СВОД!D929,'Дневной стационар'!F:F,СВОД!F929,'Дневной стационар'!H:H,"-")+SUMIFS(ЭКО!M:M,ЭКО!D:D,СВОД!D929,ЭКО!F:F,СВОД!F929)+SUMIFS(Диализ!M:M,Диализ!D:D,СВОД!D929,Диализ!F:F,СВОД!F929)+SUMIFS('Скорая мед.помощь'!N:N,'Скорая мед.помощь'!D:D,СВОД!D929,'Скорая мед.помощь'!F:F,СВОД!F929)+SUMIFS(Услуги!AV:AV,Услуги!D:D,СВОД!D929,Услуги!F:F,СВОД!F929)+SUMIFS(Поликлиника!BK:BK,Поликлиника!D:D,СВОД!D929,Поликлиника!F:F,СВОД!F929)</f>
        <v>0</v>
      </c>
      <c r="Q929" s="336">
        <f>SUMIFS(Сверхбаза!L:L,Сверхбаза!C:C,СВОД!D929,Сверхбаза!E:E,СВОД!F929)+SUMIFS(Сверхбаза!N:N,Сверхбаза!C:C,СВОД!D929,Сверхбаза!E:E,СВОД!F929)</f>
        <v>0</v>
      </c>
      <c r="R929" s="337">
        <f>SUMIFS(Сверхбаза!P:P,Сверхбаза!C:C,СВОД!D929,Сверхбаза!E:E,СВОД!F929)</f>
        <v>0</v>
      </c>
      <c r="S929" s="337">
        <f>SUMIFS(Сверхбаза!R:R,Сверхбаза!C:C,СВОД!D929,Сверхбаза!E:E,СВОД!F929)</f>
        <v>0</v>
      </c>
      <c r="T929" s="337">
        <f>SUMIFS(Сверхбаза!Q:Q,Сверхбаза!C:C,СВОД!D929,Сверхбаза!E:E,СВОД!F929)</f>
        <v>0</v>
      </c>
      <c r="U929" s="337">
        <f>SUMIFS(Сверхбаза!S:S,Сверхбаза!C:C,СВОД!D929,Сверхбаза!E:E,СВОД!F929)</f>
        <v>0</v>
      </c>
      <c r="V929" s="339">
        <f>SUMIFS(Сверхбаза!G:G,Сверхбаза!C:C,СВОД!D929,Сверхбаза!E:E,СВОД!F929)</f>
        <v>0</v>
      </c>
    </row>
    <row r="930" spans="1:22" ht="25.5" outlineLevel="2" x14ac:dyDescent="0.2">
      <c r="A930" s="33" t="s">
        <v>7</v>
      </c>
      <c r="B930" s="9">
        <v>5</v>
      </c>
      <c r="C930" s="10">
        <v>501802</v>
      </c>
      <c r="D930" s="273">
        <v>180201</v>
      </c>
      <c r="E930" s="81" t="s">
        <v>147</v>
      </c>
      <c r="F930" s="81">
        <v>70</v>
      </c>
      <c r="G930" s="82" t="s">
        <v>862</v>
      </c>
      <c r="H930" s="336">
        <f>SUMIFS('Круглосуточный стационар'!J:J,'Круглосуточный стационар'!D:D,СВОД!D930,'Круглосуточный стационар'!H:H,"-",'Круглосуточный стационар'!F:F,СВОД!F930)+SUMIFS(ВМП!J:J,ВМП!D:D,СВОД!D930,ВМП!H:H,"-",ВМП!F:F,СВОД!F930)+SUMIFS('Дневной стационар'!J:J,'Дневной стационар'!D:D,СВОД!D930,'Дневной стационар'!H:H,"-",'Дневной стационар'!F:F,СВОД!F930)+SUMIFS(ЭКО!H:H,ЭКО!D:D,СВОД!D930,ЭКО!F:F,СВОД!F930)+SUMIFS(Диализ!H:H,Диализ!D:D,СВОД!D930,Диализ!F:F,СВОД!F930)</f>
        <v>0</v>
      </c>
      <c r="I930" s="337">
        <f>SUMIFS(Поликлиника!H:H,Поликлиника!D:D,СВОД!D930,Поликлиника!F:F,СВОД!F930)</f>
        <v>0</v>
      </c>
      <c r="J930" s="337">
        <f>SUMIFS(Поликлиника!AQ:AQ,Поликлиника!D:D,СВОД!D930,Поликлиника!F:F,СВОД!F930)</f>
        <v>0</v>
      </c>
      <c r="K930" s="337">
        <f>SUMIFS(Поликлиника!AV:AV,Поликлиника!D:D,СВОД!D930,Поликлиника!F:F,СВОД!F930)</f>
        <v>0</v>
      </c>
      <c r="L930" s="337">
        <f>SUMIFS(Поликлиника!BA:BA,Поликлиника!D:D,СВОД!D930,Поликлиника!F:F,СВОД!F930)</f>
        <v>0</v>
      </c>
      <c r="M930" s="337">
        <f>SUMIFS(Услуги!H:H,Услуги!D:D,СВОД!D930,Услуги!F:F,СВОД!F930)+SUMIFS(Услуги!M:M,Услуги!D:D,СВОД!D930,Услуги!F:F,СВОД!F930)+SUMIFS(Услуги!R:R,Услуги!D:D,СВОД!D930,Услуги!F:F,СВОД!F930)+SUMIFS(Услуги!W:W,Услуги!D:D,СВОД!D930,Услуги!F:F,СВОД!F930)+SUMIFS(Услуги!AB:AB,Услуги!D:D,СВОД!D930,Услуги!F:F,СВОД!F930)+SUMIFS(Услуги!AG:AG,Услуги!D:D,СВОД!D930,Услуги!F:F,СВОД!F930)+SUMIFS(Услуги!AL:AL,Услуги!D:D,СВОД!D930,Услуги!F:F,СВОД!F930)+SUMIFS(Услуги!AQ:AQ,Услуги!D:D,СВОД!D930,Услуги!F:F,СВОД!F930)</f>
        <v>0</v>
      </c>
      <c r="N930" s="337">
        <f>SUMIFS('Скорая мед.помощь'!I:I,'Скорая мед.помощь'!D:D,СВОД!D930,'Скорая мед.помощь'!F:F,СВОД!F930)</f>
        <v>0</v>
      </c>
      <c r="O930" s="338">
        <f>SUMIFS(Поликлиника!BF:BF,Поликлиника!D:D,СВОД!D930,Поликлиника!F:F,СВОД!F930)</f>
        <v>0</v>
      </c>
      <c r="P930" s="339">
        <f>SUMIFS('Круглосуточный стационар'!O:O,'Круглосуточный стационар'!D:D,СВОД!D930,'Круглосуточный стационар'!F:F,СВОД!F930,'Круглосуточный стационар'!H:H,"-")+SUMIFS(ВМП!O:O,ВМП!D:D,СВОД!D930,ВМП!F:F,СВОД!F930,ВМП!H:H,"-")+SUMIFS('Дневной стационар'!O:O,'Дневной стационар'!D:D,СВОД!D930,'Дневной стационар'!F:F,СВОД!F930,'Дневной стационар'!H:H,"-")+SUMIFS(ЭКО!M:M,ЭКО!D:D,СВОД!D930,ЭКО!F:F,СВОД!F930)+SUMIFS(Диализ!M:M,Диализ!D:D,СВОД!D930,Диализ!F:F,СВОД!F930)+SUMIFS('Скорая мед.помощь'!N:N,'Скорая мед.помощь'!D:D,СВОД!D930,'Скорая мед.помощь'!F:F,СВОД!F930)+SUMIFS(Услуги!AV:AV,Услуги!D:D,СВОД!D930,Услуги!F:F,СВОД!F930)+SUMIFS(Поликлиника!BK:BK,Поликлиника!D:D,СВОД!D930,Поликлиника!F:F,СВОД!F930)</f>
        <v>0</v>
      </c>
      <c r="Q930" s="336">
        <f>SUMIFS(Сверхбаза!L:L,Сверхбаза!C:C,СВОД!D930,Сверхбаза!E:E,СВОД!F930)+SUMIFS(Сверхбаза!N:N,Сверхбаза!C:C,СВОД!D930,Сверхбаза!E:E,СВОД!F930)</f>
        <v>0</v>
      </c>
      <c r="R930" s="337">
        <f>SUMIFS(Сверхбаза!P:P,Сверхбаза!C:C,СВОД!D930,Сверхбаза!E:E,СВОД!F930)</f>
        <v>0</v>
      </c>
      <c r="S930" s="337">
        <f>SUMIFS(Сверхбаза!R:R,Сверхбаза!C:C,СВОД!D930,Сверхбаза!E:E,СВОД!F930)</f>
        <v>0</v>
      </c>
      <c r="T930" s="337">
        <f>SUMIFS(Сверхбаза!Q:Q,Сверхбаза!C:C,СВОД!D930,Сверхбаза!E:E,СВОД!F930)</f>
        <v>0</v>
      </c>
      <c r="U930" s="337">
        <f>SUMIFS(Сверхбаза!S:S,Сверхбаза!C:C,СВОД!D930,Сверхбаза!E:E,СВОД!F930)</f>
        <v>0</v>
      </c>
      <c r="V930" s="339">
        <f>SUMIFS(Сверхбаза!G:G,Сверхбаза!C:C,СВОД!D930,Сверхбаза!E:E,СВОД!F930)</f>
        <v>0</v>
      </c>
    </row>
    <row r="931" spans="1:22" ht="25.5" outlineLevel="2" x14ac:dyDescent="0.2">
      <c r="A931" s="33" t="s">
        <v>7</v>
      </c>
      <c r="B931" s="9">
        <v>5</v>
      </c>
      <c r="C931" s="10">
        <v>501802</v>
      </c>
      <c r="D931" s="273">
        <v>180201</v>
      </c>
      <c r="E931" s="81" t="s">
        <v>147</v>
      </c>
      <c r="F931" s="81">
        <v>94</v>
      </c>
      <c r="G931" s="82" t="s">
        <v>124</v>
      </c>
      <c r="H931" s="336">
        <f>SUMIFS('Круглосуточный стационар'!J:J,'Круглосуточный стационар'!D:D,СВОД!D931,'Круглосуточный стационар'!H:H,"-",'Круглосуточный стационар'!F:F,СВОД!F931)+SUMIFS(ВМП!J:J,ВМП!D:D,СВОД!D931,ВМП!H:H,"-",ВМП!F:F,СВОД!F931)+SUMIFS('Дневной стационар'!J:J,'Дневной стационар'!D:D,СВОД!D931,'Дневной стационар'!H:H,"-",'Дневной стационар'!F:F,СВОД!F931)+SUMIFS(ЭКО!H:H,ЭКО!D:D,СВОД!D931,ЭКО!F:F,СВОД!F931)+SUMIFS(Диализ!H:H,Диализ!D:D,СВОД!D931,Диализ!F:F,СВОД!F931)</f>
        <v>0</v>
      </c>
      <c r="I931" s="337">
        <f>SUMIFS(Поликлиника!H:H,Поликлиника!D:D,СВОД!D931,Поликлиника!F:F,СВОД!F931)</f>
        <v>0</v>
      </c>
      <c r="J931" s="337">
        <f>SUMIFS(Поликлиника!AQ:AQ,Поликлиника!D:D,СВОД!D931,Поликлиника!F:F,СВОД!F931)</f>
        <v>0</v>
      </c>
      <c r="K931" s="337">
        <f>SUMIFS(Поликлиника!AV:AV,Поликлиника!D:D,СВОД!D931,Поликлиника!F:F,СВОД!F931)</f>
        <v>0</v>
      </c>
      <c r="L931" s="337">
        <f>SUMIFS(Поликлиника!BA:BA,Поликлиника!D:D,СВОД!D931,Поликлиника!F:F,СВОД!F931)</f>
        <v>0</v>
      </c>
      <c r="M931" s="337">
        <f>SUMIFS(Услуги!H:H,Услуги!D:D,СВОД!D931,Услуги!F:F,СВОД!F931)+SUMIFS(Услуги!M:M,Услуги!D:D,СВОД!D931,Услуги!F:F,СВОД!F931)+SUMIFS(Услуги!R:R,Услуги!D:D,СВОД!D931,Услуги!F:F,СВОД!F931)+SUMIFS(Услуги!W:W,Услуги!D:D,СВОД!D931,Услуги!F:F,СВОД!F931)+SUMIFS(Услуги!AB:AB,Услуги!D:D,СВОД!D931,Услуги!F:F,СВОД!F931)+SUMIFS(Услуги!AG:AG,Услуги!D:D,СВОД!D931,Услуги!F:F,СВОД!F931)+SUMIFS(Услуги!AL:AL,Услуги!D:D,СВОД!D931,Услуги!F:F,СВОД!F931)+SUMIFS(Услуги!AQ:AQ,Услуги!D:D,СВОД!D931,Услуги!F:F,СВОД!F931)</f>
        <v>0</v>
      </c>
      <c r="N931" s="337">
        <f>SUMIFS('Скорая мед.помощь'!I:I,'Скорая мед.помощь'!D:D,СВОД!D931,'Скорая мед.помощь'!F:F,СВОД!F931)</f>
        <v>0</v>
      </c>
      <c r="O931" s="338">
        <f>SUMIFS(Поликлиника!BF:BF,Поликлиника!D:D,СВОД!D931,Поликлиника!F:F,СВОД!F931)</f>
        <v>0</v>
      </c>
      <c r="P931" s="339">
        <f>SUMIFS('Круглосуточный стационар'!O:O,'Круглосуточный стационар'!D:D,СВОД!D931,'Круглосуточный стационар'!F:F,СВОД!F931,'Круглосуточный стационар'!H:H,"-")+SUMIFS(ВМП!O:O,ВМП!D:D,СВОД!D931,ВМП!F:F,СВОД!F931,ВМП!H:H,"-")+SUMIFS('Дневной стационар'!O:O,'Дневной стационар'!D:D,СВОД!D931,'Дневной стационар'!F:F,СВОД!F931,'Дневной стационар'!H:H,"-")+SUMIFS(ЭКО!M:M,ЭКО!D:D,СВОД!D931,ЭКО!F:F,СВОД!F931)+SUMIFS(Диализ!M:M,Диализ!D:D,СВОД!D931,Диализ!F:F,СВОД!F931)+SUMIFS('Скорая мед.помощь'!N:N,'Скорая мед.помощь'!D:D,СВОД!D931,'Скорая мед.помощь'!F:F,СВОД!F931)+SUMIFS(Услуги!AV:AV,Услуги!D:D,СВОД!D931,Услуги!F:F,СВОД!F931)+SUMIFS(Поликлиника!BK:BK,Поликлиника!D:D,СВОД!D931,Поликлиника!F:F,СВОД!F931)</f>
        <v>0</v>
      </c>
      <c r="Q931" s="336">
        <f>SUMIFS(Сверхбаза!L:L,Сверхбаза!C:C,СВОД!D931,Сверхбаза!E:E,СВОД!F931)+SUMIFS(Сверхбаза!N:N,Сверхбаза!C:C,СВОД!D931,Сверхбаза!E:E,СВОД!F931)</f>
        <v>0</v>
      </c>
      <c r="R931" s="337">
        <f>SUMIFS(Сверхбаза!P:P,Сверхбаза!C:C,СВОД!D931,Сверхбаза!E:E,СВОД!F931)</f>
        <v>0</v>
      </c>
      <c r="S931" s="337">
        <f>SUMIFS(Сверхбаза!R:R,Сверхбаза!C:C,СВОД!D931,Сверхбаза!E:E,СВОД!F931)</f>
        <v>0</v>
      </c>
      <c r="T931" s="337">
        <f>SUMIFS(Сверхбаза!Q:Q,Сверхбаза!C:C,СВОД!D931,Сверхбаза!E:E,СВОД!F931)</f>
        <v>0</v>
      </c>
      <c r="U931" s="337">
        <f>SUMIFS(Сверхбаза!S:S,Сверхбаза!C:C,СВОД!D931,Сверхбаза!E:E,СВОД!F931)</f>
        <v>0</v>
      </c>
      <c r="V931" s="339">
        <f>SUMIFS(Сверхбаза!G:G,Сверхбаза!C:C,СВОД!D931,Сверхбаза!E:E,СВОД!F931)</f>
        <v>0</v>
      </c>
    </row>
    <row r="932" spans="1:22" outlineLevel="1" x14ac:dyDescent="0.2">
      <c r="A932" s="320"/>
      <c r="B932" s="321"/>
      <c r="C932" s="322"/>
      <c r="D932" s="340" t="s">
        <v>244</v>
      </c>
      <c r="E932" s="83"/>
      <c r="F932" s="83"/>
      <c r="G932" s="84"/>
      <c r="H932" s="341"/>
      <c r="I932" s="342"/>
      <c r="J932" s="342"/>
      <c r="K932" s="342"/>
      <c r="L932" s="342"/>
      <c r="M932" s="342"/>
      <c r="N932" s="342"/>
      <c r="O932" s="343"/>
      <c r="P932" s="344">
        <f>SUBTOTAL(9,P924:P931)</f>
        <v>236114.39432559692</v>
      </c>
      <c r="Q932" s="341"/>
      <c r="R932" s="342"/>
      <c r="S932" s="342"/>
      <c r="T932" s="342"/>
      <c r="U932" s="342"/>
      <c r="V932" s="344">
        <f>SUBTOTAL(9,V924:V931)</f>
        <v>471.43799999999999</v>
      </c>
    </row>
    <row r="933" spans="1:22" ht="25.5" outlineLevel="2" x14ac:dyDescent="0.2">
      <c r="A933" s="33" t="s">
        <v>7</v>
      </c>
      <c r="B933" s="9">
        <v>4</v>
      </c>
      <c r="C933" s="10">
        <v>501901</v>
      </c>
      <c r="D933" s="273">
        <v>190101</v>
      </c>
      <c r="E933" s="81" t="s">
        <v>527</v>
      </c>
      <c r="F933" s="81">
        <v>1</v>
      </c>
      <c r="G933" s="82" t="s">
        <v>12</v>
      </c>
      <c r="H933" s="336">
        <f>SUMIFS('Круглосуточный стационар'!J:J,'Круглосуточный стационар'!D:D,СВОД!D933,'Круглосуточный стационар'!H:H,"-",'Круглосуточный стационар'!F:F,СВОД!F933)+SUMIFS(ВМП!J:J,ВМП!D:D,СВОД!D933,ВМП!H:H,"-",ВМП!F:F,СВОД!F933)+SUMIFS('Дневной стационар'!J:J,'Дневной стационар'!D:D,СВОД!D933,'Дневной стационар'!H:H,"-",'Дневной стационар'!F:F,СВОД!F933)+SUMIFS(ЭКО!H:H,ЭКО!D:D,СВОД!D933,ЭКО!F:F,СВОД!F933)+SUMIFS(Диализ!H:H,Диализ!D:D,СВОД!D933,Диализ!F:F,СВОД!F933)</f>
        <v>27110</v>
      </c>
      <c r="I933" s="337">
        <f>SUMIFS(Поликлиника!H:H,Поликлиника!D:D,СВОД!D933,Поликлиника!F:F,СВОД!F933)</f>
        <v>0</v>
      </c>
      <c r="J933" s="337">
        <f>SUMIFS(Поликлиника!AQ:AQ,Поликлиника!D:D,СВОД!D933,Поликлиника!F:F,СВОД!F933)</f>
        <v>0</v>
      </c>
      <c r="K933" s="337">
        <f>SUMIFS(Поликлиника!AV:AV,Поликлиника!D:D,СВОД!D933,Поликлиника!F:F,СВОД!F933)</f>
        <v>0</v>
      </c>
      <c r="L933" s="337">
        <f>SUMIFS(Поликлиника!BA:BA,Поликлиника!D:D,СВОД!D933,Поликлиника!F:F,СВОД!F933)</f>
        <v>0</v>
      </c>
      <c r="M933" s="337">
        <f>SUMIFS(Услуги!H:H,Услуги!D:D,СВОД!D933,Услуги!F:F,СВОД!F933)+SUMIFS(Услуги!M:M,Услуги!D:D,СВОД!D933,Услуги!F:F,СВОД!F933)+SUMIFS(Услуги!R:R,Услуги!D:D,СВОД!D933,Услуги!F:F,СВОД!F933)+SUMIFS(Услуги!W:W,Услуги!D:D,СВОД!D933,Услуги!F:F,СВОД!F933)+SUMIFS(Услуги!AB:AB,Услуги!D:D,СВОД!D933,Услуги!F:F,СВОД!F933)+SUMIFS(Услуги!AG:AG,Услуги!D:D,СВОД!D933,Услуги!F:F,СВОД!F933)+SUMIFS(Услуги!AL:AL,Услуги!D:D,СВОД!D933,Услуги!F:F,СВОД!F933)+SUMIFS(Услуги!AQ:AQ,Услуги!D:D,СВОД!D933,Услуги!F:F,СВОД!F933)</f>
        <v>0</v>
      </c>
      <c r="N933" s="337">
        <f>SUMIFS('Скорая мед.помощь'!I:I,'Скорая мед.помощь'!D:D,СВОД!D933,'Скорая мед.помощь'!F:F,СВОД!F933)</f>
        <v>0</v>
      </c>
      <c r="O933" s="338">
        <f>SUMIFS(Поликлиника!BF:BF,Поликлиника!D:D,СВОД!D933,Поликлиника!F:F,СВОД!F933)</f>
        <v>0</v>
      </c>
      <c r="P933" s="339">
        <f>SUMIFS('Круглосуточный стационар'!O:O,'Круглосуточный стационар'!D:D,СВОД!D933,'Круглосуточный стационар'!F:F,СВОД!F933,'Круглосуточный стационар'!H:H,"-")+SUMIFS(ВМП!O:O,ВМП!D:D,СВОД!D933,ВМП!F:F,СВОД!F933,ВМП!H:H,"-")+SUMIFS('Дневной стационар'!O:O,'Дневной стационар'!D:D,СВОД!D933,'Дневной стационар'!F:F,СВОД!F933,'Дневной стационар'!H:H,"-")+SUMIFS(ЭКО!M:M,ЭКО!D:D,СВОД!D933,ЭКО!F:F,СВОД!F933)+SUMIFS(Диализ!M:M,Диализ!D:D,СВОД!D933,Диализ!F:F,СВОД!F933)+SUMIFS('Скорая мед.помощь'!N:N,'Скорая мед.помощь'!D:D,СВОД!D933,'Скорая мед.помощь'!F:F,СВОД!F933)+SUMIFS(Услуги!AV:AV,Услуги!D:D,СВОД!D933,Услуги!F:F,СВОД!F933)+SUMIFS(Поликлиника!BK:BK,Поликлиника!D:D,СВОД!D933,Поликлиника!F:F,СВОД!F933)</f>
        <v>820532.95035773318</v>
      </c>
      <c r="Q933" s="336">
        <f>SUMIFS(Сверхбаза!L:L,Сверхбаза!C:C,СВОД!D933,Сверхбаза!E:E,СВОД!F933)+SUMIFS(Сверхбаза!N:N,Сверхбаза!C:C,СВОД!D933,Сверхбаза!E:E,СВОД!F933)</f>
        <v>0</v>
      </c>
      <c r="R933" s="337">
        <f>SUMIFS(Сверхбаза!P:P,Сверхбаза!C:C,СВОД!D933,Сверхбаза!E:E,СВОД!F933)</f>
        <v>0</v>
      </c>
      <c r="S933" s="337">
        <f>SUMIFS(Сверхбаза!R:R,Сверхбаза!C:C,СВОД!D933,Сверхбаза!E:E,СВОД!F933)</f>
        <v>0</v>
      </c>
      <c r="T933" s="337">
        <f>SUMIFS(Сверхбаза!Q:Q,Сверхбаза!C:C,СВОД!D933,Сверхбаза!E:E,СВОД!F933)</f>
        <v>0</v>
      </c>
      <c r="U933" s="337">
        <f>SUMIFS(Сверхбаза!S:S,Сверхбаза!C:C,СВОД!D933,Сверхбаза!E:E,СВОД!F933)</f>
        <v>0</v>
      </c>
      <c r="V933" s="339">
        <f>SUMIFS(Сверхбаза!G:G,Сверхбаза!C:C,СВОД!D933,Сверхбаза!E:E,СВОД!F933)</f>
        <v>0</v>
      </c>
    </row>
    <row r="934" spans="1:22" ht="25.5" outlineLevel="2" x14ac:dyDescent="0.2">
      <c r="A934" s="33" t="s">
        <v>7</v>
      </c>
      <c r="B934" s="9">
        <v>4</v>
      </c>
      <c r="C934" s="10">
        <v>501901</v>
      </c>
      <c r="D934" s="273">
        <v>190101</v>
      </c>
      <c r="E934" s="81" t="s">
        <v>527</v>
      </c>
      <c r="F934" s="81">
        <v>13</v>
      </c>
      <c r="G934" s="82" t="s">
        <v>859</v>
      </c>
      <c r="H934" s="336">
        <f>SUMIFS('Круглосуточный стационар'!J:J,'Круглосуточный стационар'!D:D,СВОД!D934,'Круглосуточный стационар'!H:H,"-",'Круглосуточный стационар'!F:F,СВОД!F934)+SUMIFS(ВМП!J:J,ВМП!D:D,СВОД!D934,ВМП!H:H,"-",ВМП!F:F,СВОД!F934)+SUMIFS('Дневной стационар'!J:J,'Дневной стационар'!D:D,СВОД!D934,'Дневной стационар'!H:H,"-",'Дневной стационар'!F:F,СВОД!F934)+SUMIFS(ЭКО!H:H,ЭКО!D:D,СВОД!D934,ЭКО!F:F,СВОД!F934)+SUMIFS(Диализ!H:H,Диализ!D:D,СВОД!D934,Диализ!F:F,СВОД!F934)</f>
        <v>0</v>
      </c>
      <c r="I934" s="337">
        <f>SUMIFS(Поликлиника!H:H,Поликлиника!D:D,СВОД!D934,Поликлиника!F:F,СВОД!F934)</f>
        <v>0</v>
      </c>
      <c r="J934" s="337">
        <f>SUMIFS(Поликлиника!AQ:AQ,Поликлиника!D:D,СВОД!D934,Поликлиника!F:F,СВОД!F934)</f>
        <v>0</v>
      </c>
      <c r="K934" s="337">
        <f>SUMIFS(Поликлиника!AV:AV,Поликлиника!D:D,СВОД!D934,Поликлиника!F:F,СВОД!F934)</f>
        <v>0</v>
      </c>
      <c r="L934" s="337">
        <f>SUMIFS(Поликлиника!BA:BA,Поликлиника!D:D,СВОД!D934,Поликлиника!F:F,СВОД!F934)</f>
        <v>0</v>
      </c>
      <c r="M934" s="337">
        <f>SUMIFS(Услуги!H:H,Услуги!D:D,СВОД!D934,Услуги!F:F,СВОД!F934)+SUMIFS(Услуги!M:M,Услуги!D:D,СВОД!D934,Услуги!F:F,СВОД!F934)+SUMIFS(Услуги!R:R,Услуги!D:D,СВОД!D934,Услуги!F:F,СВОД!F934)+SUMIFS(Услуги!W:W,Услуги!D:D,СВОД!D934,Услуги!F:F,СВОД!F934)+SUMIFS(Услуги!AB:AB,Услуги!D:D,СВОД!D934,Услуги!F:F,СВОД!F934)+SUMIFS(Услуги!AG:AG,Услуги!D:D,СВОД!D934,Услуги!F:F,СВОД!F934)+SUMIFS(Услуги!AL:AL,Услуги!D:D,СВОД!D934,Услуги!F:F,СВОД!F934)+SUMIFS(Услуги!AQ:AQ,Услуги!D:D,СВОД!D934,Услуги!F:F,СВОД!F934)</f>
        <v>0</v>
      </c>
      <c r="N934" s="337">
        <f>SUMIFS('Скорая мед.помощь'!I:I,'Скорая мед.помощь'!D:D,СВОД!D934,'Скорая мед.помощь'!F:F,СВОД!F934)</f>
        <v>0</v>
      </c>
      <c r="O934" s="338">
        <f>SUMIFS(Поликлиника!BF:BF,Поликлиника!D:D,СВОД!D934,Поликлиника!F:F,СВОД!F934)</f>
        <v>0</v>
      </c>
      <c r="P934" s="339">
        <f>SUMIFS('Круглосуточный стационар'!O:O,'Круглосуточный стационар'!D:D,СВОД!D934,'Круглосуточный стационар'!F:F,СВОД!F934,'Круглосуточный стационар'!H:H,"-")+SUMIFS(ВМП!O:O,ВМП!D:D,СВОД!D934,ВМП!F:F,СВОД!F934,ВМП!H:H,"-")+SUMIFS('Дневной стационар'!O:O,'Дневной стационар'!D:D,СВОД!D934,'Дневной стационар'!F:F,СВОД!F934,'Дневной стационар'!H:H,"-")+SUMIFS(ЭКО!M:M,ЭКО!D:D,СВОД!D934,ЭКО!F:F,СВОД!F934)+SUMIFS(Диализ!M:M,Диализ!D:D,СВОД!D934,Диализ!F:F,СВОД!F934)+SUMIFS('Скорая мед.помощь'!N:N,'Скорая мед.помощь'!D:D,СВОД!D934,'Скорая мед.помощь'!F:F,СВОД!F934)+SUMIFS(Услуги!AV:AV,Услуги!D:D,СВОД!D934,Услуги!F:F,СВОД!F934)+SUMIFS(Поликлиника!BK:BK,Поликлиника!D:D,СВОД!D934,Поликлиника!F:F,СВОД!F934)</f>
        <v>0</v>
      </c>
      <c r="Q934" s="336">
        <f>SUMIFS(Сверхбаза!L:L,Сверхбаза!C:C,СВОД!D934,Сверхбаза!E:E,СВОД!F934)+SUMIFS(Сверхбаза!N:N,Сверхбаза!C:C,СВОД!D934,Сверхбаза!E:E,СВОД!F934)</f>
        <v>0</v>
      </c>
      <c r="R934" s="337">
        <f>SUMIFS(Сверхбаза!P:P,Сверхбаза!C:C,СВОД!D934,Сверхбаза!E:E,СВОД!F934)</f>
        <v>0</v>
      </c>
      <c r="S934" s="337">
        <f>SUMIFS(Сверхбаза!R:R,Сверхбаза!C:C,СВОД!D934,Сверхбаза!E:E,СВОД!F934)</f>
        <v>0</v>
      </c>
      <c r="T934" s="337">
        <f>SUMIFS(Сверхбаза!Q:Q,Сверхбаза!C:C,СВОД!D934,Сверхбаза!E:E,СВОД!F934)</f>
        <v>0</v>
      </c>
      <c r="U934" s="337">
        <f>SUMIFS(Сверхбаза!S:S,Сверхбаза!C:C,СВОД!D934,Сверхбаза!E:E,СВОД!F934)</f>
        <v>0</v>
      </c>
      <c r="V934" s="339">
        <f>SUMIFS(Сверхбаза!G:G,Сверхбаза!C:C,СВОД!D934,Сверхбаза!E:E,СВОД!F934)</f>
        <v>0</v>
      </c>
    </row>
    <row r="935" spans="1:22" ht="25.5" outlineLevel="2" x14ac:dyDescent="0.2">
      <c r="A935" s="33" t="s">
        <v>7</v>
      </c>
      <c r="B935" s="9">
        <v>4</v>
      </c>
      <c r="C935" s="10">
        <v>501901</v>
      </c>
      <c r="D935" s="273">
        <v>190101</v>
      </c>
      <c r="E935" s="81" t="s">
        <v>527</v>
      </c>
      <c r="F935" s="81">
        <v>2</v>
      </c>
      <c r="G935" s="82" t="s">
        <v>135</v>
      </c>
      <c r="H935" s="336">
        <f>SUMIFS('Круглосуточный стационар'!J:J,'Круглосуточный стационар'!D:D,СВОД!D935,'Круглосуточный стационар'!H:H,"-",'Круглосуточный стационар'!F:F,СВОД!F935)+SUMIFS(ВМП!J:J,ВМП!D:D,СВОД!D935,ВМП!H:H,"-",ВМП!F:F,СВОД!F935)+SUMIFS('Дневной стационар'!J:J,'Дневной стационар'!D:D,СВОД!D935,'Дневной стационар'!H:H,"-",'Дневной стационар'!F:F,СВОД!F935)+SUMIFS(ЭКО!H:H,ЭКО!D:D,СВОД!D935,ЭКО!F:F,СВОД!F935)+SUMIFS(Диализ!H:H,Диализ!D:D,СВОД!D935,Диализ!F:F,СВОД!F935)</f>
        <v>7802</v>
      </c>
      <c r="I935" s="337">
        <f>SUMIFS(Поликлиника!H:H,Поликлиника!D:D,СВОД!D935,Поликлиника!F:F,СВОД!F935)</f>
        <v>0</v>
      </c>
      <c r="J935" s="337">
        <f>SUMIFS(Поликлиника!AQ:AQ,Поликлиника!D:D,СВОД!D935,Поликлиника!F:F,СВОД!F935)</f>
        <v>0</v>
      </c>
      <c r="K935" s="337">
        <f>SUMIFS(Поликлиника!AV:AV,Поликлиника!D:D,СВОД!D935,Поликлиника!F:F,СВОД!F935)</f>
        <v>0</v>
      </c>
      <c r="L935" s="337">
        <f>SUMIFS(Поликлиника!BA:BA,Поликлиника!D:D,СВОД!D935,Поликлиника!F:F,СВОД!F935)</f>
        <v>0</v>
      </c>
      <c r="M935" s="337">
        <f>SUMIFS(Услуги!H:H,Услуги!D:D,СВОД!D935,Услуги!F:F,СВОД!F935)+SUMIFS(Услуги!M:M,Услуги!D:D,СВОД!D935,Услуги!F:F,СВОД!F935)+SUMIFS(Услуги!R:R,Услуги!D:D,СВОД!D935,Услуги!F:F,СВОД!F935)+SUMIFS(Услуги!W:W,Услуги!D:D,СВОД!D935,Услуги!F:F,СВОД!F935)+SUMIFS(Услуги!AB:AB,Услуги!D:D,СВОД!D935,Услуги!F:F,СВОД!F935)+SUMIFS(Услуги!AG:AG,Услуги!D:D,СВОД!D935,Услуги!F:F,СВОД!F935)+SUMIFS(Услуги!AL:AL,Услуги!D:D,СВОД!D935,Услуги!F:F,СВОД!F935)+SUMIFS(Услуги!AQ:AQ,Услуги!D:D,СВОД!D935,Услуги!F:F,СВОД!F935)</f>
        <v>0</v>
      </c>
      <c r="N935" s="337">
        <f>SUMIFS('Скорая мед.помощь'!I:I,'Скорая мед.помощь'!D:D,СВОД!D935,'Скорая мед.помощь'!F:F,СВОД!F935)</f>
        <v>0</v>
      </c>
      <c r="O935" s="338">
        <f>SUMIFS(Поликлиника!BF:BF,Поликлиника!D:D,СВОД!D935,Поликлиника!F:F,СВОД!F935)</f>
        <v>0</v>
      </c>
      <c r="P935" s="339">
        <f>SUMIFS('Круглосуточный стационар'!O:O,'Круглосуточный стационар'!D:D,СВОД!D935,'Круглосуточный стационар'!F:F,СВОД!F935,'Круглосуточный стационар'!H:H,"-")+SUMIFS(ВМП!O:O,ВМП!D:D,СВОД!D935,ВМП!F:F,СВОД!F935,ВМП!H:H,"-")+SUMIFS('Дневной стационар'!O:O,'Дневной стационар'!D:D,СВОД!D935,'Дневной стационар'!F:F,СВОД!F935,'Дневной стационар'!H:H,"-")+SUMIFS(ЭКО!M:M,ЭКО!D:D,СВОД!D935,ЭКО!F:F,СВОД!F935)+SUMIFS(Диализ!M:M,Диализ!D:D,СВОД!D935,Диализ!F:F,СВОД!F935)+SUMIFS('Скорая мед.помощь'!N:N,'Скорая мед.помощь'!D:D,СВОД!D935,'Скорая мед.помощь'!F:F,СВОД!F935)+SUMIFS(Услуги!AV:AV,Услуги!D:D,СВОД!D935,Услуги!F:F,СВОД!F935)+SUMIFS(Поликлиника!BK:BK,Поликлиника!D:D,СВОД!D935,Поликлиника!F:F,СВОД!F935)</f>
        <v>102243.4693616</v>
      </c>
      <c r="Q935" s="336">
        <f>SUMIFS(Сверхбаза!L:L,Сверхбаза!C:C,СВОД!D935,Сверхбаза!E:E,СВОД!F935)+SUMIFS(Сверхбаза!N:N,Сверхбаза!C:C,СВОД!D935,Сверхбаза!E:E,СВОД!F935)</f>
        <v>0</v>
      </c>
      <c r="R935" s="337">
        <f>SUMIFS(Сверхбаза!P:P,Сверхбаза!C:C,СВОД!D935,Сверхбаза!E:E,СВОД!F935)</f>
        <v>0</v>
      </c>
      <c r="S935" s="337">
        <f>SUMIFS(Сверхбаза!R:R,Сверхбаза!C:C,СВОД!D935,Сверхбаза!E:E,СВОД!F935)</f>
        <v>0</v>
      </c>
      <c r="T935" s="337">
        <f>SUMIFS(Сверхбаза!Q:Q,Сверхбаза!C:C,СВОД!D935,Сверхбаза!E:E,СВОД!F935)</f>
        <v>0</v>
      </c>
      <c r="U935" s="337">
        <f>SUMIFS(Сверхбаза!S:S,Сверхбаза!C:C,СВОД!D935,Сверхбаза!E:E,СВОД!F935)</f>
        <v>0</v>
      </c>
      <c r="V935" s="339">
        <f>SUMIFS(Сверхбаза!G:G,Сверхбаза!C:C,СВОД!D935,Сверхбаза!E:E,СВОД!F935)</f>
        <v>0</v>
      </c>
    </row>
    <row r="936" spans="1:22" ht="25.5" outlineLevel="2" x14ac:dyDescent="0.2">
      <c r="A936" s="33" t="s">
        <v>7</v>
      </c>
      <c r="B936" s="9">
        <v>4</v>
      </c>
      <c r="C936" s="10">
        <v>501901</v>
      </c>
      <c r="D936" s="273">
        <v>190101</v>
      </c>
      <c r="E936" s="81" t="s">
        <v>527</v>
      </c>
      <c r="F936" s="81">
        <v>6</v>
      </c>
      <c r="G936" s="82" t="s">
        <v>860</v>
      </c>
      <c r="H936" s="336">
        <f>SUMIFS('Круглосуточный стационар'!J:J,'Круглосуточный стационар'!D:D,СВОД!D936,'Круглосуточный стационар'!H:H,"-",'Круглосуточный стационар'!F:F,СВОД!F936)+SUMIFS(ВМП!J:J,ВМП!D:D,СВОД!D936,ВМП!H:H,"-",ВМП!F:F,СВОД!F936)+SUMIFS('Дневной стационар'!J:J,'Дневной стационар'!D:D,СВОД!D936,'Дневной стационар'!H:H,"-",'Дневной стационар'!F:F,СВОД!F936)+SUMIFS(ЭКО!H:H,ЭКО!D:D,СВОД!D936,ЭКО!F:F,СВОД!F936)+SUMIFS(Диализ!H:H,Диализ!D:D,СВОД!D936,Диализ!F:F,СВОД!F936)</f>
        <v>0</v>
      </c>
      <c r="I936" s="337">
        <f>SUMIFS(Поликлиника!H:H,Поликлиника!D:D,СВОД!D936,Поликлиника!F:F,СВОД!F936)</f>
        <v>0</v>
      </c>
      <c r="J936" s="337">
        <f>SUMIFS(Поликлиника!AQ:AQ,Поликлиника!D:D,СВОД!D936,Поликлиника!F:F,СВОД!F936)</f>
        <v>0</v>
      </c>
      <c r="K936" s="337">
        <f>SUMIFS(Поликлиника!AV:AV,Поликлиника!D:D,СВОД!D936,Поликлиника!F:F,СВОД!F936)</f>
        <v>0</v>
      </c>
      <c r="L936" s="337">
        <f>SUMIFS(Поликлиника!BA:BA,Поликлиника!D:D,СВОД!D936,Поликлиника!F:F,СВОД!F936)</f>
        <v>0</v>
      </c>
      <c r="M936" s="337">
        <f>SUMIFS(Услуги!H:H,Услуги!D:D,СВОД!D936,Услуги!F:F,СВОД!F936)+SUMIFS(Услуги!M:M,Услуги!D:D,СВОД!D936,Услуги!F:F,СВОД!F936)+SUMIFS(Услуги!R:R,Услуги!D:D,СВОД!D936,Услуги!F:F,СВОД!F936)+SUMIFS(Услуги!W:W,Услуги!D:D,СВОД!D936,Услуги!F:F,СВОД!F936)+SUMIFS(Услуги!AB:AB,Услуги!D:D,СВОД!D936,Услуги!F:F,СВОД!F936)+SUMIFS(Услуги!AG:AG,Услуги!D:D,СВОД!D936,Услуги!F:F,СВОД!F936)+SUMIFS(Услуги!AL:AL,Услуги!D:D,СВОД!D936,Услуги!F:F,СВОД!F936)+SUMIFS(Услуги!AQ:AQ,Услуги!D:D,СВОД!D936,Услуги!F:F,СВОД!F936)</f>
        <v>0</v>
      </c>
      <c r="N936" s="337">
        <f>SUMIFS('Скорая мед.помощь'!I:I,'Скорая мед.помощь'!D:D,СВОД!D936,'Скорая мед.помощь'!F:F,СВОД!F936)</f>
        <v>0</v>
      </c>
      <c r="O936" s="338">
        <f>SUMIFS(Поликлиника!BF:BF,Поликлиника!D:D,СВОД!D936,Поликлиника!F:F,СВОД!F936)</f>
        <v>0</v>
      </c>
      <c r="P936" s="339">
        <f>SUMIFS('Круглосуточный стационар'!O:O,'Круглосуточный стационар'!D:D,СВОД!D936,'Круглосуточный стационар'!F:F,СВОД!F936,'Круглосуточный стационар'!H:H,"-")+SUMIFS(ВМП!O:O,ВМП!D:D,СВОД!D936,ВМП!F:F,СВОД!F936,ВМП!H:H,"-")+SUMIFS('Дневной стационар'!O:O,'Дневной стационар'!D:D,СВОД!D936,'Дневной стационар'!F:F,СВОД!F936,'Дневной стационар'!H:H,"-")+SUMIFS(ЭКО!M:M,ЭКО!D:D,СВОД!D936,ЭКО!F:F,СВОД!F936)+SUMIFS(Диализ!M:M,Диализ!D:D,СВОД!D936,Диализ!F:F,СВОД!F936)+SUMIFS('Скорая мед.помощь'!N:N,'Скорая мед.помощь'!D:D,СВОД!D936,'Скорая мед.помощь'!F:F,СВОД!F936)+SUMIFS(Услуги!AV:AV,Услуги!D:D,СВОД!D936,Услуги!F:F,СВОД!F936)+SUMIFS(Поликлиника!BK:BK,Поликлиника!D:D,СВОД!D936,Поликлиника!F:F,СВОД!F936)</f>
        <v>0</v>
      </c>
      <c r="Q936" s="336">
        <f>SUMIFS(Сверхбаза!L:L,Сверхбаза!C:C,СВОД!D936,Сверхбаза!E:E,СВОД!F936)+SUMIFS(Сверхбаза!N:N,Сверхбаза!C:C,СВОД!D936,Сверхбаза!E:E,СВОД!F936)</f>
        <v>0</v>
      </c>
      <c r="R936" s="337">
        <f>SUMIFS(Сверхбаза!P:P,Сверхбаза!C:C,СВОД!D936,Сверхбаза!E:E,СВОД!F936)</f>
        <v>0</v>
      </c>
      <c r="S936" s="337">
        <f>SUMIFS(Сверхбаза!R:R,Сверхбаза!C:C,СВОД!D936,Сверхбаза!E:E,СВОД!F936)</f>
        <v>0</v>
      </c>
      <c r="T936" s="337">
        <f>SUMIFS(Сверхбаза!Q:Q,Сверхбаза!C:C,СВОД!D936,Сверхбаза!E:E,СВОД!F936)</f>
        <v>0</v>
      </c>
      <c r="U936" s="337">
        <f>SUMIFS(Сверхбаза!S:S,Сверхбаза!C:C,СВОД!D936,Сверхбаза!E:E,СВОД!F936)</f>
        <v>0</v>
      </c>
      <c r="V936" s="339">
        <f>SUMIFS(Сверхбаза!G:G,Сверхбаза!C:C,СВОД!D936,Сверхбаза!E:E,СВОД!F936)</f>
        <v>0</v>
      </c>
    </row>
    <row r="937" spans="1:22" ht="25.5" outlineLevel="2" x14ac:dyDescent="0.2">
      <c r="A937" s="33" t="s">
        <v>7</v>
      </c>
      <c r="B937" s="9">
        <v>4</v>
      </c>
      <c r="C937" s="10">
        <v>501901</v>
      </c>
      <c r="D937" s="273">
        <v>190101</v>
      </c>
      <c r="E937" s="81" t="s">
        <v>527</v>
      </c>
      <c r="F937" s="81">
        <v>3</v>
      </c>
      <c r="G937" s="82" t="s">
        <v>136</v>
      </c>
      <c r="H937" s="336">
        <f>SUMIFS('Круглосуточный стационар'!J:J,'Круглосуточный стационар'!D:D,СВОД!D937,'Круглосуточный стационар'!H:H,"-",'Круглосуточный стационар'!F:F,СВОД!F937)+SUMIFS(ВМП!J:J,ВМП!D:D,СВОД!D937,ВМП!H:H,"-",ВМП!F:F,СВОД!F937)+SUMIFS('Дневной стационар'!J:J,'Дневной стационар'!D:D,СВОД!D937,'Дневной стационар'!H:H,"-",'Дневной стационар'!F:F,СВОД!F937)+SUMIFS(ЭКО!H:H,ЭКО!D:D,СВОД!D937,ЭКО!F:F,СВОД!F937)+SUMIFS(Диализ!H:H,Диализ!D:D,СВОД!D937,Диализ!F:F,СВОД!F937)</f>
        <v>0</v>
      </c>
      <c r="I937" s="337">
        <f>SUMIFS(Поликлиника!H:H,Поликлиника!D:D,СВОД!D937,Поликлиника!F:F,СВОД!F937)</f>
        <v>96639</v>
      </c>
      <c r="J937" s="337">
        <f>SUMIFS(Поликлиника!AQ:AQ,Поликлиника!D:D,СВОД!D937,Поликлиника!F:F,СВОД!F937)</f>
        <v>117755</v>
      </c>
      <c r="K937" s="337">
        <f>SUMIFS(Поликлиника!AV:AV,Поликлиника!D:D,СВОД!D937,Поликлиника!F:F,СВОД!F937)</f>
        <v>351374</v>
      </c>
      <c r="L937" s="337">
        <f>SUMIFS(Поликлиника!BA:BA,Поликлиника!D:D,СВОД!D937,Поликлиника!F:F,СВОД!F937)</f>
        <v>387391</v>
      </c>
      <c r="M937" s="337">
        <f>SUMIFS(Услуги!H:H,Услуги!D:D,СВОД!D937,Услуги!F:F,СВОД!F937)+SUMIFS(Услуги!M:M,Услуги!D:D,СВОД!D937,Услуги!F:F,СВОД!F937)+SUMIFS(Услуги!R:R,Услуги!D:D,СВОД!D937,Услуги!F:F,СВОД!F937)+SUMIFS(Услуги!W:W,Услуги!D:D,СВОД!D937,Услуги!F:F,СВОД!F937)+SUMIFS(Услуги!AB:AB,Услуги!D:D,СВОД!D937,Услуги!F:F,СВОД!F937)+SUMIFS(Услуги!AG:AG,Услуги!D:D,СВОД!D937,Услуги!F:F,СВОД!F937)+SUMIFS(Услуги!AL:AL,Услуги!D:D,СВОД!D937,Услуги!F:F,СВОД!F937)+SUMIFS(Услуги!AQ:AQ,Услуги!D:D,СВОД!D937,Услуги!F:F,СВОД!F937)</f>
        <v>1467</v>
      </c>
      <c r="N937" s="337">
        <f>SUMIFS('Скорая мед.помощь'!I:I,'Скорая мед.помощь'!D:D,СВОД!D937,'Скорая мед.помощь'!F:F,СВОД!F937)</f>
        <v>0</v>
      </c>
      <c r="O937" s="338">
        <f>SUMIFS(Поликлиника!BF:BF,Поликлиника!D:D,СВОД!D937,Поликлиника!F:F,СВОД!F937)</f>
        <v>354951</v>
      </c>
      <c r="P937" s="339">
        <f>SUMIFS('Круглосуточный стационар'!O:O,'Круглосуточный стационар'!D:D,СВОД!D937,'Круглосуточный стационар'!F:F,СВОД!F937,'Круглосуточный стационар'!H:H,"-")+SUMIFS(ВМП!O:O,ВМП!D:D,СВОД!D937,ВМП!F:F,СВОД!F937,ВМП!H:H,"-")+SUMIFS('Дневной стационар'!O:O,'Дневной стационар'!D:D,СВОД!D937,'Дневной стационар'!F:F,СВОД!F937,'Дневной стационар'!H:H,"-")+SUMIFS(ЭКО!M:M,ЭКО!D:D,СВОД!D937,ЭКО!F:F,СВОД!F937)+SUMIFS(Диализ!M:M,Диализ!D:D,СВОД!D937,Диализ!F:F,СВОД!F937)+SUMIFS('Скорая мед.помощь'!N:N,'Скорая мед.помощь'!D:D,СВОД!D937,'Скорая мед.помощь'!F:F,СВОД!F937)+SUMIFS(Услуги!AV:AV,Услуги!D:D,СВОД!D937,Услуги!F:F,СВОД!F937)+SUMIFS(Поликлиника!BK:BK,Поликлиника!D:D,СВОД!D937,Поликлиника!F:F,СВОД!F937)</f>
        <v>844851.3493171283</v>
      </c>
      <c r="Q937" s="336">
        <f>SUMIFS(Сверхбаза!L:L,Сверхбаза!C:C,СВОД!D937,Сверхбаза!E:E,СВОД!F937)+SUMIFS(Сверхбаза!N:N,Сверхбаза!C:C,СВОД!D937,Сверхбаза!E:E,СВОД!F937)</f>
        <v>0</v>
      </c>
      <c r="R937" s="337">
        <f>SUMIFS(Сверхбаза!P:P,Сверхбаза!C:C,СВОД!D937,Сверхбаза!E:E,СВОД!F937)</f>
        <v>251</v>
      </c>
      <c r="S937" s="337">
        <f>SUMIFS(Сверхбаза!R:R,Сверхбаза!C:C,СВОД!D937,Сверхбаза!E:E,СВОД!F937)</f>
        <v>2367</v>
      </c>
      <c r="T937" s="337">
        <f>SUMIFS(Сверхбаза!Q:Q,Сверхбаза!C:C,СВОД!D937,Сверхбаза!E:E,СВОД!F937)</f>
        <v>8390</v>
      </c>
      <c r="U937" s="337">
        <f>SUMIFS(Сверхбаза!S:S,Сверхбаза!C:C,СВОД!D937,Сверхбаза!E:E,СВОД!F937)</f>
        <v>0</v>
      </c>
      <c r="V937" s="339">
        <f>SUMIFS(Сверхбаза!G:G,Сверхбаза!C:C,СВОД!D937,Сверхбаза!E:E,СВОД!F937)</f>
        <v>6743.3689999999997</v>
      </c>
    </row>
    <row r="938" spans="1:22" ht="25.5" outlineLevel="2" x14ac:dyDescent="0.2">
      <c r="A938" s="33" t="s">
        <v>7</v>
      </c>
      <c r="B938" s="9">
        <v>4</v>
      </c>
      <c r="C938" s="10">
        <v>501901</v>
      </c>
      <c r="D938" s="273">
        <v>190101</v>
      </c>
      <c r="E938" s="81" t="s">
        <v>527</v>
      </c>
      <c r="F938" s="81">
        <v>7</v>
      </c>
      <c r="G938" s="82" t="s">
        <v>861</v>
      </c>
      <c r="H938" s="336">
        <f>SUMIFS('Круглосуточный стационар'!J:J,'Круглосуточный стационар'!D:D,СВОД!D938,'Круглосуточный стационар'!H:H,"-",'Круглосуточный стационар'!F:F,СВОД!F938)+SUMIFS(ВМП!J:J,ВМП!D:D,СВОД!D938,ВМП!H:H,"-",ВМП!F:F,СВОД!F938)+SUMIFS('Дневной стационар'!J:J,'Дневной стационар'!D:D,СВОД!D938,'Дневной стационар'!H:H,"-",'Дневной стационар'!F:F,СВОД!F938)+SUMIFS(ЭКО!H:H,ЭКО!D:D,СВОД!D938,ЭКО!F:F,СВОД!F938)+SUMIFS(Диализ!H:H,Диализ!D:D,СВОД!D938,Диализ!F:F,СВОД!F938)</f>
        <v>0</v>
      </c>
      <c r="I938" s="337">
        <f>SUMIFS(Поликлиника!H:H,Поликлиника!D:D,СВОД!D938,Поликлиника!F:F,СВОД!F938)</f>
        <v>0</v>
      </c>
      <c r="J938" s="337">
        <f>SUMIFS(Поликлиника!AQ:AQ,Поликлиника!D:D,СВОД!D938,Поликлиника!F:F,СВОД!F938)</f>
        <v>0</v>
      </c>
      <c r="K938" s="337">
        <f>SUMIFS(Поликлиника!AV:AV,Поликлиника!D:D,СВОД!D938,Поликлиника!F:F,СВОД!F938)</f>
        <v>0</v>
      </c>
      <c r="L938" s="337">
        <f>SUMIFS(Поликлиника!BA:BA,Поликлиника!D:D,СВОД!D938,Поликлиника!F:F,СВОД!F938)</f>
        <v>0</v>
      </c>
      <c r="M938" s="337">
        <f>SUMIFS(Услуги!H:H,Услуги!D:D,СВОД!D938,Услуги!F:F,СВОД!F938)+SUMIFS(Услуги!M:M,Услуги!D:D,СВОД!D938,Услуги!F:F,СВОД!F938)+SUMIFS(Услуги!R:R,Услуги!D:D,СВОД!D938,Услуги!F:F,СВОД!F938)+SUMIFS(Услуги!W:W,Услуги!D:D,СВОД!D938,Услуги!F:F,СВОД!F938)+SUMIFS(Услуги!AB:AB,Услуги!D:D,СВОД!D938,Услуги!F:F,СВОД!F938)+SUMIFS(Услуги!AG:AG,Услуги!D:D,СВОД!D938,Услуги!F:F,СВОД!F938)+SUMIFS(Услуги!AL:AL,Услуги!D:D,СВОД!D938,Услуги!F:F,СВОД!F938)+SUMIFS(Услуги!AQ:AQ,Услуги!D:D,СВОД!D938,Услуги!F:F,СВОД!F938)</f>
        <v>0</v>
      </c>
      <c r="N938" s="337">
        <f>SUMIFS('Скорая мед.помощь'!I:I,'Скорая мед.помощь'!D:D,СВОД!D938,'Скорая мед.помощь'!F:F,СВОД!F938)</f>
        <v>0</v>
      </c>
      <c r="O938" s="338">
        <f>SUMIFS(Поликлиника!BF:BF,Поликлиника!D:D,СВОД!D938,Поликлиника!F:F,СВОД!F938)</f>
        <v>0</v>
      </c>
      <c r="P938" s="339">
        <f>SUMIFS('Круглосуточный стационар'!O:O,'Круглосуточный стационар'!D:D,СВОД!D938,'Круглосуточный стационар'!F:F,СВОД!F938,'Круглосуточный стационар'!H:H,"-")+SUMIFS(ВМП!O:O,ВМП!D:D,СВОД!D938,ВМП!F:F,СВОД!F938,ВМП!H:H,"-")+SUMIFS('Дневной стационар'!O:O,'Дневной стационар'!D:D,СВОД!D938,'Дневной стационар'!F:F,СВОД!F938,'Дневной стационар'!H:H,"-")+SUMIFS(ЭКО!M:M,ЭКО!D:D,СВОД!D938,ЭКО!F:F,СВОД!F938)+SUMIFS(Диализ!M:M,Диализ!D:D,СВОД!D938,Диализ!F:F,СВОД!F938)+SUMIFS('Скорая мед.помощь'!N:N,'Скорая мед.помощь'!D:D,СВОД!D938,'Скорая мед.помощь'!F:F,СВОД!F938)+SUMIFS(Услуги!AV:AV,Услуги!D:D,СВОД!D938,Услуги!F:F,СВОД!F938)+SUMIFS(Поликлиника!BK:BK,Поликлиника!D:D,СВОД!D938,Поликлиника!F:F,СВОД!F938)</f>
        <v>0</v>
      </c>
      <c r="Q938" s="336">
        <f>SUMIFS(Сверхбаза!L:L,Сверхбаза!C:C,СВОД!D938,Сверхбаза!E:E,СВОД!F938)+SUMIFS(Сверхбаза!N:N,Сверхбаза!C:C,СВОД!D938,Сверхбаза!E:E,СВОД!F938)</f>
        <v>0</v>
      </c>
      <c r="R938" s="337">
        <f>SUMIFS(Сверхбаза!P:P,Сверхбаза!C:C,СВОД!D938,Сверхбаза!E:E,СВОД!F938)</f>
        <v>0</v>
      </c>
      <c r="S938" s="337">
        <f>SUMIFS(Сверхбаза!R:R,Сверхбаза!C:C,СВОД!D938,Сверхбаза!E:E,СВОД!F938)</f>
        <v>0</v>
      </c>
      <c r="T938" s="337">
        <f>SUMIFS(Сверхбаза!Q:Q,Сверхбаза!C:C,СВОД!D938,Сверхбаза!E:E,СВОД!F938)</f>
        <v>0</v>
      </c>
      <c r="U938" s="337">
        <f>SUMIFS(Сверхбаза!S:S,Сверхбаза!C:C,СВОД!D938,Сверхбаза!E:E,СВОД!F938)</f>
        <v>0</v>
      </c>
      <c r="V938" s="339">
        <f>SUMIFS(Сверхбаза!G:G,Сверхбаза!C:C,СВОД!D938,Сверхбаза!E:E,СВОД!F938)</f>
        <v>0</v>
      </c>
    </row>
    <row r="939" spans="1:22" ht="25.5" outlineLevel="2" x14ac:dyDescent="0.2">
      <c r="A939" s="33" t="s">
        <v>7</v>
      </c>
      <c r="B939" s="9">
        <v>4</v>
      </c>
      <c r="C939" s="10">
        <v>501901</v>
      </c>
      <c r="D939" s="273">
        <v>190101</v>
      </c>
      <c r="E939" s="81" t="s">
        <v>527</v>
      </c>
      <c r="F939" s="81">
        <v>70</v>
      </c>
      <c r="G939" s="82" t="s">
        <v>862</v>
      </c>
      <c r="H939" s="336">
        <f>SUMIFS('Круглосуточный стационар'!J:J,'Круглосуточный стационар'!D:D,СВОД!D939,'Круглосуточный стационар'!H:H,"-",'Круглосуточный стационар'!F:F,СВОД!F939)+SUMIFS(ВМП!J:J,ВМП!D:D,СВОД!D939,ВМП!H:H,"-",ВМП!F:F,СВОД!F939)+SUMIFS('Дневной стационар'!J:J,'Дневной стационар'!D:D,СВОД!D939,'Дневной стационар'!H:H,"-",'Дневной стационар'!F:F,СВОД!F939)+SUMIFS(ЭКО!H:H,ЭКО!D:D,СВОД!D939,ЭКО!F:F,СВОД!F939)+SUMIFS(Диализ!H:H,Диализ!D:D,СВОД!D939,Диализ!F:F,СВОД!F939)</f>
        <v>2844</v>
      </c>
      <c r="I939" s="337">
        <f>SUMIFS(Поликлиника!H:H,Поликлиника!D:D,СВОД!D939,Поликлиника!F:F,СВОД!F939)</f>
        <v>0</v>
      </c>
      <c r="J939" s="337">
        <f>SUMIFS(Поликлиника!AQ:AQ,Поликлиника!D:D,СВОД!D939,Поликлиника!F:F,СВОД!F939)</f>
        <v>0</v>
      </c>
      <c r="K939" s="337">
        <f>SUMIFS(Поликлиника!AV:AV,Поликлиника!D:D,СВОД!D939,Поликлиника!F:F,СВОД!F939)</f>
        <v>0</v>
      </c>
      <c r="L939" s="337">
        <f>SUMIFS(Поликлиника!BA:BA,Поликлиника!D:D,СВОД!D939,Поликлиника!F:F,СВОД!F939)</f>
        <v>0</v>
      </c>
      <c r="M939" s="337">
        <f>SUMIFS(Услуги!H:H,Услуги!D:D,СВОД!D939,Услуги!F:F,СВОД!F939)+SUMIFS(Услуги!M:M,Услуги!D:D,СВОД!D939,Услуги!F:F,СВОД!F939)+SUMIFS(Услуги!R:R,Услуги!D:D,СВОД!D939,Услуги!F:F,СВОД!F939)+SUMIFS(Услуги!W:W,Услуги!D:D,СВОД!D939,Услуги!F:F,СВОД!F939)+SUMIFS(Услуги!AB:AB,Услуги!D:D,СВОД!D939,Услуги!F:F,СВОД!F939)+SUMIFS(Услуги!AG:AG,Услуги!D:D,СВОД!D939,Услуги!F:F,СВОД!F939)+SUMIFS(Услуги!AL:AL,Услуги!D:D,СВОД!D939,Услуги!F:F,СВОД!F939)+SUMIFS(Услуги!AQ:AQ,Услуги!D:D,СВОД!D939,Услуги!F:F,СВОД!F939)</f>
        <v>0</v>
      </c>
      <c r="N939" s="337">
        <f>SUMIFS('Скорая мед.помощь'!I:I,'Скорая мед.помощь'!D:D,СВОД!D939,'Скорая мед.помощь'!F:F,СВОД!F939)</f>
        <v>0</v>
      </c>
      <c r="O939" s="338">
        <f>SUMIFS(Поликлиника!BF:BF,Поликлиника!D:D,СВОД!D939,Поликлиника!F:F,СВОД!F939)</f>
        <v>0</v>
      </c>
      <c r="P939" s="339">
        <f>SUMIFS('Круглосуточный стационар'!O:O,'Круглосуточный стационар'!D:D,СВОД!D939,'Круглосуточный стационар'!F:F,СВОД!F939,'Круглосуточный стационар'!H:H,"-")+SUMIFS(ВМП!O:O,ВМП!D:D,СВОД!D939,ВМП!F:F,СВОД!F939,ВМП!H:H,"-")+SUMIFS('Дневной стационар'!O:O,'Дневной стационар'!D:D,СВОД!D939,'Дневной стационар'!F:F,СВОД!F939,'Дневной стационар'!H:H,"-")+SUMIFS(ЭКО!M:M,ЭКО!D:D,СВОД!D939,ЭКО!F:F,СВОД!F939)+SUMIFS(Диализ!M:M,Диализ!D:D,СВОД!D939,Диализ!F:F,СВОД!F939)+SUMIFS('Скорая мед.помощь'!N:N,'Скорая мед.помощь'!D:D,СВОД!D939,'Скорая мед.помощь'!F:F,СВОД!F939)+SUMIFS(Услуги!AV:AV,Услуги!D:D,СВОД!D939,Услуги!F:F,СВОД!F939)+SUMIFS(Поликлиника!BK:BK,Поликлиника!D:D,СВОД!D939,Поликлиника!F:F,СВОД!F939)</f>
        <v>15613.56</v>
      </c>
      <c r="Q939" s="336">
        <f>SUMIFS(Сверхбаза!L:L,Сверхбаза!C:C,СВОД!D939,Сверхбаза!E:E,СВОД!F939)+SUMIFS(Сверхбаза!N:N,Сверхбаза!C:C,СВОД!D939,Сверхбаза!E:E,СВОД!F939)</f>
        <v>0</v>
      </c>
      <c r="R939" s="337">
        <f>SUMIFS(Сверхбаза!P:P,Сверхбаза!C:C,СВОД!D939,Сверхбаза!E:E,СВОД!F939)</f>
        <v>0</v>
      </c>
      <c r="S939" s="337">
        <f>SUMIFS(Сверхбаза!R:R,Сверхбаза!C:C,СВОД!D939,Сверхбаза!E:E,СВОД!F939)</f>
        <v>0</v>
      </c>
      <c r="T939" s="337">
        <f>SUMIFS(Сверхбаза!Q:Q,Сверхбаза!C:C,СВОД!D939,Сверхбаза!E:E,СВОД!F939)</f>
        <v>0</v>
      </c>
      <c r="U939" s="337">
        <f>SUMIFS(Сверхбаза!S:S,Сверхбаза!C:C,СВОД!D939,Сверхбаза!E:E,СВОД!F939)</f>
        <v>0</v>
      </c>
      <c r="V939" s="339">
        <f>SUMIFS(Сверхбаза!G:G,Сверхбаза!C:C,СВОД!D939,Сверхбаза!E:E,СВОД!F939)</f>
        <v>0</v>
      </c>
    </row>
    <row r="940" spans="1:22" ht="25.5" outlineLevel="2" x14ac:dyDescent="0.2">
      <c r="A940" s="33" t="s">
        <v>7</v>
      </c>
      <c r="B940" s="9">
        <v>4</v>
      </c>
      <c r="C940" s="10">
        <v>501901</v>
      </c>
      <c r="D940" s="273">
        <v>190101</v>
      </c>
      <c r="E940" s="81" t="s">
        <v>527</v>
      </c>
      <c r="F940" s="81">
        <v>94</v>
      </c>
      <c r="G940" s="82" t="s">
        <v>124</v>
      </c>
      <c r="H940" s="336">
        <f>SUMIFS('Круглосуточный стационар'!J:J,'Круглосуточный стационар'!D:D,СВОД!D940,'Круглосуточный стационар'!H:H,"-",'Круглосуточный стационар'!F:F,СВОД!F940)+SUMIFS(ВМП!J:J,ВМП!D:D,СВОД!D940,ВМП!H:H,"-",ВМП!F:F,СВОД!F940)+SUMIFS('Дневной стационар'!J:J,'Дневной стационар'!D:D,СВОД!D940,'Дневной стационар'!H:H,"-",'Дневной стационар'!F:F,СВОД!F940)+SUMIFS(ЭКО!H:H,ЭКО!D:D,СВОД!D940,ЭКО!F:F,СВОД!F940)+SUMIFS(Диализ!H:H,Диализ!D:D,СВОД!D940,Диализ!F:F,СВОД!F940)</f>
        <v>0</v>
      </c>
      <c r="I940" s="337">
        <f>SUMIFS(Поликлиника!H:H,Поликлиника!D:D,СВОД!D940,Поликлиника!F:F,СВОД!F940)</f>
        <v>0</v>
      </c>
      <c r="J940" s="337">
        <f>SUMIFS(Поликлиника!AQ:AQ,Поликлиника!D:D,СВОД!D940,Поликлиника!F:F,СВОД!F940)</f>
        <v>0</v>
      </c>
      <c r="K940" s="337">
        <f>SUMIFS(Поликлиника!AV:AV,Поликлиника!D:D,СВОД!D940,Поликлиника!F:F,СВОД!F940)</f>
        <v>0</v>
      </c>
      <c r="L940" s="337">
        <f>SUMIFS(Поликлиника!BA:BA,Поликлиника!D:D,СВОД!D940,Поликлиника!F:F,СВОД!F940)</f>
        <v>0</v>
      </c>
      <c r="M940" s="337">
        <f>SUMIFS(Услуги!H:H,Услуги!D:D,СВОД!D940,Услуги!F:F,СВОД!F940)+SUMIFS(Услуги!M:M,Услуги!D:D,СВОД!D940,Услуги!F:F,СВОД!F940)+SUMIFS(Услуги!R:R,Услуги!D:D,СВОД!D940,Услуги!F:F,СВОД!F940)+SUMIFS(Услуги!W:W,Услуги!D:D,СВОД!D940,Услуги!F:F,СВОД!F940)+SUMIFS(Услуги!AB:AB,Услуги!D:D,СВОД!D940,Услуги!F:F,СВОД!F940)+SUMIFS(Услуги!AG:AG,Услуги!D:D,СВОД!D940,Услуги!F:F,СВОД!F940)+SUMIFS(Услуги!AL:AL,Услуги!D:D,СВОД!D940,Услуги!F:F,СВОД!F940)+SUMIFS(Услуги!AQ:AQ,Услуги!D:D,СВОД!D940,Услуги!F:F,СВОД!F940)</f>
        <v>0</v>
      </c>
      <c r="N940" s="337">
        <f>SUMIFS('Скорая мед.помощь'!I:I,'Скорая мед.помощь'!D:D,СВОД!D940,'Скорая мед.помощь'!F:F,СВОД!F940)</f>
        <v>0</v>
      </c>
      <c r="O940" s="338">
        <f>SUMIFS(Поликлиника!BF:BF,Поликлиника!D:D,СВОД!D940,Поликлиника!F:F,СВОД!F940)</f>
        <v>0</v>
      </c>
      <c r="P940" s="339">
        <f>SUMIFS('Круглосуточный стационар'!O:O,'Круглосуточный стационар'!D:D,СВОД!D940,'Круглосуточный стационар'!F:F,СВОД!F940,'Круглосуточный стационар'!H:H,"-")+SUMIFS(ВМП!O:O,ВМП!D:D,СВОД!D940,ВМП!F:F,СВОД!F940,ВМП!H:H,"-")+SUMIFS('Дневной стационар'!O:O,'Дневной стационар'!D:D,СВОД!D940,'Дневной стационар'!F:F,СВОД!F940,'Дневной стационар'!H:H,"-")+SUMIFS(ЭКО!M:M,ЭКО!D:D,СВОД!D940,ЭКО!F:F,СВОД!F940)+SUMIFS(Диализ!M:M,Диализ!D:D,СВОД!D940,Диализ!F:F,СВОД!F940)+SUMIFS('Скорая мед.помощь'!N:N,'Скорая мед.помощь'!D:D,СВОД!D940,'Скорая мед.помощь'!F:F,СВОД!F940)+SUMIFS(Услуги!AV:AV,Услуги!D:D,СВОД!D940,Услуги!F:F,СВОД!F940)+SUMIFS(Поликлиника!BK:BK,Поликлиника!D:D,СВОД!D940,Поликлиника!F:F,СВОД!F940)</f>
        <v>0</v>
      </c>
      <c r="Q940" s="336">
        <f>SUMIFS(Сверхбаза!L:L,Сверхбаза!C:C,СВОД!D940,Сверхбаза!E:E,СВОД!F940)+SUMIFS(Сверхбаза!N:N,Сверхбаза!C:C,СВОД!D940,Сверхбаза!E:E,СВОД!F940)</f>
        <v>0</v>
      </c>
      <c r="R940" s="337">
        <f>SUMIFS(Сверхбаза!P:P,Сверхбаза!C:C,СВОД!D940,Сверхбаза!E:E,СВОД!F940)</f>
        <v>0</v>
      </c>
      <c r="S940" s="337">
        <f>SUMIFS(Сверхбаза!R:R,Сверхбаза!C:C,СВОД!D940,Сверхбаза!E:E,СВОД!F940)</f>
        <v>0</v>
      </c>
      <c r="T940" s="337">
        <f>SUMIFS(Сверхбаза!Q:Q,Сверхбаза!C:C,СВОД!D940,Сверхбаза!E:E,СВОД!F940)</f>
        <v>0</v>
      </c>
      <c r="U940" s="337">
        <f>SUMIFS(Сверхбаза!S:S,Сверхбаза!C:C,СВОД!D940,Сверхбаза!E:E,СВОД!F940)</f>
        <v>0</v>
      </c>
      <c r="V940" s="339">
        <f>SUMIFS(Сверхбаза!G:G,Сверхбаза!C:C,СВОД!D940,Сверхбаза!E:E,СВОД!F940)</f>
        <v>0</v>
      </c>
    </row>
    <row r="941" spans="1:22" outlineLevel="1" x14ac:dyDescent="0.2">
      <c r="A941" s="320"/>
      <c r="B941" s="321"/>
      <c r="C941" s="322"/>
      <c r="D941" s="340" t="s">
        <v>273</v>
      </c>
      <c r="E941" s="83"/>
      <c r="F941" s="83"/>
      <c r="G941" s="84"/>
      <c r="H941" s="341"/>
      <c r="I941" s="342"/>
      <c r="J941" s="342"/>
      <c r="K941" s="342"/>
      <c r="L941" s="342"/>
      <c r="M941" s="342"/>
      <c r="N941" s="342"/>
      <c r="O941" s="343"/>
      <c r="P941" s="344">
        <f>SUBTOTAL(9,P933:P940)</f>
        <v>1783241.3290364617</v>
      </c>
      <c r="Q941" s="341"/>
      <c r="R941" s="342"/>
      <c r="S941" s="342"/>
      <c r="T941" s="342"/>
      <c r="U941" s="342"/>
      <c r="V941" s="344">
        <f>SUBTOTAL(9,V933:V940)</f>
        <v>6743.3689999999997</v>
      </c>
    </row>
    <row r="942" spans="1:22" ht="25.5" outlineLevel="2" x14ac:dyDescent="0.2">
      <c r="A942" s="33" t="s">
        <v>7</v>
      </c>
      <c r="B942" s="9">
        <v>4</v>
      </c>
      <c r="C942" s="10">
        <v>506303</v>
      </c>
      <c r="D942" s="273">
        <v>190401</v>
      </c>
      <c r="E942" s="81" t="s">
        <v>733</v>
      </c>
      <c r="F942" s="81">
        <v>1</v>
      </c>
      <c r="G942" s="82" t="s">
        <v>12</v>
      </c>
      <c r="H942" s="336">
        <f>SUMIFS('Круглосуточный стационар'!J:J,'Круглосуточный стационар'!D:D,СВОД!D942,'Круглосуточный стационар'!H:H,"-",'Круглосуточный стационар'!F:F,СВОД!F942)+SUMIFS(ВМП!J:J,ВМП!D:D,СВОД!D942,ВМП!H:H,"-",ВМП!F:F,СВОД!F942)+SUMIFS('Дневной стационар'!J:J,'Дневной стационар'!D:D,СВОД!D942,'Дневной стационар'!H:H,"-",'Дневной стационар'!F:F,СВОД!F942)+SUMIFS(ЭКО!H:H,ЭКО!D:D,СВОД!D942,ЭКО!F:F,СВОД!F942)+SUMIFS(Диализ!H:H,Диализ!D:D,СВОД!D942,Диализ!F:F,СВОД!F942)</f>
        <v>0</v>
      </c>
      <c r="I942" s="337">
        <f>SUMIFS(Поликлиника!H:H,Поликлиника!D:D,СВОД!D942,Поликлиника!F:F,СВОД!F942)</f>
        <v>0</v>
      </c>
      <c r="J942" s="337">
        <f>SUMIFS(Поликлиника!AQ:AQ,Поликлиника!D:D,СВОД!D942,Поликлиника!F:F,СВОД!F942)</f>
        <v>0</v>
      </c>
      <c r="K942" s="337">
        <f>SUMIFS(Поликлиника!AV:AV,Поликлиника!D:D,СВОД!D942,Поликлиника!F:F,СВОД!F942)</f>
        <v>0</v>
      </c>
      <c r="L942" s="337">
        <f>SUMIFS(Поликлиника!BA:BA,Поликлиника!D:D,СВОД!D942,Поликлиника!F:F,СВОД!F942)</f>
        <v>0</v>
      </c>
      <c r="M942" s="337">
        <f>SUMIFS(Услуги!H:H,Услуги!D:D,СВОД!D942,Услуги!F:F,СВОД!F942)+SUMIFS(Услуги!M:M,Услуги!D:D,СВОД!D942,Услуги!F:F,СВОД!F942)+SUMIFS(Услуги!R:R,Услуги!D:D,СВОД!D942,Услуги!F:F,СВОД!F942)+SUMIFS(Услуги!W:W,Услуги!D:D,СВОД!D942,Услуги!F:F,СВОД!F942)+SUMIFS(Услуги!AB:AB,Услуги!D:D,СВОД!D942,Услуги!F:F,СВОД!F942)+SUMIFS(Услуги!AG:AG,Услуги!D:D,СВОД!D942,Услуги!F:F,СВОД!F942)+SUMIFS(Услуги!AL:AL,Услуги!D:D,СВОД!D942,Услуги!F:F,СВОД!F942)+SUMIFS(Услуги!AQ:AQ,Услуги!D:D,СВОД!D942,Услуги!F:F,СВОД!F942)</f>
        <v>0</v>
      </c>
      <c r="N942" s="337">
        <f>SUMIFS('Скорая мед.помощь'!I:I,'Скорая мед.помощь'!D:D,СВОД!D942,'Скорая мед.помощь'!F:F,СВОД!F942)</f>
        <v>0</v>
      </c>
      <c r="O942" s="338">
        <f>SUMIFS(Поликлиника!BF:BF,Поликлиника!D:D,СВОД!D942,Поликлиника!F:F,СВОД!F942)</f>
        <v>0</v>
      </c>
      <c r="P942" s="339">
        <f>SUMIFS('Круглосуточный стационар'!O:O,'Круглосуточный стационар'!D:D,СВОД!D942,'Круглосуточный стационар'!F:F,СВОД!F942,'Круглосуточный стационар'!H:H,"-")+SUMIFS(ВМП!O:O,ВМП!D:D,СВОД!D942,ВМП!F:F,СВОД!F942,ВМП!H:H,"-")+SUMIFS('Дневной стационар'!O:O,'Дневной стационар'!D:D,СВОД!D942,'Дневной стационар'!F:F,СВОД!F942,'Дневной стационар'!H:H,"-")+SUMIFS(ЭКО!M:M,ЭКО!D:D,СВОД!D942,ЭКО!F:F,СВОД!F942)+SUMIFS(Диализ!M:M,Диализ!D:D,СВОД!D942,Диализ!F:F,СВОД!F942)+SUMIFS('Скорая мед.помощь'!N:N,'Скорая мед.помощь'!D:D,СВОД!D942,'Скорая мед.помощь'!F:F,СВОД!F942)+SUMIFS(Услуги!AV:AV,Услуги!D:D,СВОД!D942,Услуги!F:F,СВОД!F942)+SUMIFS(Поликлиника!BK:BK,Поликлиника!D:D,СВОД!D942,Поликлиника!F:F,СВОД!F942)</f>
        <v>0</v>
      </c>
      <c r="Q942" s="336">
        <f>SUMIFS(Сверхбаза!L:L,Сверхбаза!C:C,СВОД!D942,Сверхбаза!E:E,СВОД!F942)+SUMIFS(Сверхбаза!N:N,Сверхбаза!C:C,СВОД!D942,Сверхбаза!E:E,СВОД!F942)</f>
        <v>729</v>
      </c>
      <c r="R942" s="337">
        <f>SUMIFS(Сверхбаза!P:P,Сверхбаза!C:C,СВОД!D942,Сверхбаза!E:E,СВОД!F942)</f>
        <v>0</v>
      </c>
      <c r="S942" s="337">
        <f>SUMIFS(Сверхбаза!R:R,Сверхбаза!C:C,СВОД!D942,Сверхбаза!E:E,СВОД!F942)</f>
        <v>0</v>
      </c>
      <c r="T942" s="337">
        <f>SUMIFS(Сверхбаза!Q:Q,Сверхбаза!C:C,СВОД!D942,Сверхбаза!E:E,СВОД!F942)</f>
        <v>0</v>
      </c>
      <c r="U942" s="337">
        <f>SUMIFS(Сверхбаза!S:S,Сверхбаза!C:C,СВОД!D942,Сверхбаза!E:E,СВОД!F942)</f>
        <v>0</v>
      </c>
      <c r="V942" s="339">
        <f>SUMIFS(Сверхбаза!G:G,Сверхбаза!C:C,СВОД!D942,Сверхбаза!E:E,СВОД!F942)</f>
        <v>89458.770999999993</v>
      </c>
    </row>
    <row r="943" spans="1:22" ht="25.5" outlineLevel="2" x14ac:dyDescent="0.2">
      <c r="A943" s="33" t="s">
        <v>7</v>
      </c>
      <c r="B943" s="9">
        <v>4</v>
      </c>
      <c r="C943" s="10">
        <v>506303</v>
      </c>
      <c r="D943" s="273">
        <v>190401</v>
      </c>
      <c r="E943" s="81" t="s">
        <v>733</v>
      </c>
      <c r="F943" s="81">
        <v>13</v>
      </c>
      <c r="G943" s="82" t="s">
        <v>859</v>
      </c>
      <c r="H943" s="336">
        <f>SUMIFS('Круглосуточный стационар'!J:J,'Круглосуточный стационар'!D:D,СВОД!D943,'Круглосуточный стационар'!H:H,"-",'Круглосуточный стационар'!F:F,СВОД!F943)+SUMIFS(ВМП!J:J,ВМП!D:D,СВОД!D943,ВМП!H:H,"-",ВМП!F:F,СВОД!F943)+SUMIFS('Дневной стационар'!J:J,'Дневной стационар'!D:D,СВОД!D943,'Дневной стационар'!H:H,"-",'Дневной стационар'!F:F,СВОД!F943)+SUMIFS(ЭКО!H:H,ЭКО!D:D,СВОД!D943,ЭКО!F:F,СВОД!F943)+SUMIFS(Диализ!H:H,Диализ!D:D,СВОД!D943,Диализ!F:F,СВОД!F943)</f>
        <v>0</v>
      </c>
      <c r="I943" s="337">
        <f>SUMIFS(Поликлиника!H:H,Поликлиника!D:D,СВОД!D943,Поликлиника!F:F,СВОД!F943)</f>
        <v>0</v>
      </c>
      <c r="J943" s="337">
        <f>SUMIFS(Поликлиника!AQ:AQ,Поликлиника!D:D,СВОД!D943,Поликлиника!F:F,СВОД!F943)</f>
        <v>0</v>
      </c>
      <c r="K943" s="337">
        <f>SUMIFS(Поликлиника!AV:AV,Поликлиника!D:D,СВОД!D943,Поликлиника!F:F,СВОД!F943)</f>
        <v>0</v>
      </c>
      <c r="L943" s="337">
        <f>SUMIFS(Поликлиника!BA:BA,Поликлиника!D:D,СВОД!D943,Поликлиника!F:F,СВОД!F943)</f>
        <v>0</v>
      </c>
      <c r="M943" s="337">
        <f>SUMIFS(Услуги!H:H,Услуги!D:D,СВОД!D943,Услуги!F:F,СВОД!F943)+SUMIFS(Услуги!M:M,Услуги!D:D,СВОД!D943,Услуги!F:F,СВОД!F943)+SUMIFS(Услуги!R:R,Услуги!D:D,СВОД!D943,Услуги!F:F,СВОД!F943)+SUMIFS(Услуги!W:W,Услуги!D:D,СВОД!D943,Услуги!F:F,СВОД!F943)+SUMIFS(Услуги!AB:AB,Услуги!D:D,СВОД!D943,Услуги!F:F,СВОД!F943)+SUMIFS(Услуги!AG:AG,Услуги!D:D,СВОД!D943,Услуги!F:F,СВОД!F943)+SUMIFS(Услуги!AL:AL,Услуги!D:D,СВОД!D943,Услуги!F:F,СВОД!F943)+SUMIFS(Услуги!AQ:AQ,Услуги!D:D,СВОД!D943,Услуги!F:F,СВОД!F943)</f>
        <v>0</v>
      </c>
      <c r="N943" s="337">
        <f>SUMIFS('Скорая мед.помощь'!I:I,'Скорая мед.помощь'!D:D,СВОД!D943,'Скорая мед.помощь'!F:F,СВОД!F943)</f>
        <v>0</v>
      </c>
      <c r="O943" s="338">
        <f>SUMIFS(Поликлиника!BF:BF,Поликлиника!D:D,СВОД!D943,Поликлиника!F:F,СВОД!F943)</f>
        <v>0</v>
      </c>
      <c r="P943" s="339">
        <f>SUMIFS('Круглосуточный стационар'!O:O,'Круглосуточный стационар'!D:D,СВОД!D943,'Круглосуточный стационар'!F:F,СВОД!F943,'Круглосуточный стационар'!H:H,"-")+SUMIFS(ВМП!O:O,ВМП!D:D,СВОД!D943,ВМП!F:F,СВОД!F943,ВМП!H:H,"-")+SUMIFS('Дневной стационар'!O:O,'Дневной стационар'!D:D,СВОД!D943,'Дневной стационар'!F:F,СВОД!F943,'Дневной стационар'!H:H,"-")+SUMIFS(ЭКО!M:M,ЭКО!D:D,СВОД!D943,ЭКО!F:F,СВОД!F943)+SUMIFS(Диализ!M:M,Диализ!D:D,СВОД!D943,Диализ!F:F,СВОД!F943)+SUMIFS('Скорая мед.помощь'!N:N,'Скорая мед.помощь'!D:D,СВОД!D943,'Скорая мед.помощь'!F:F,СВОД!F943)+SUMIFS(Услуги!AV:AV,Услуги!D:D,СВОД!D943,Услуги!F:F,СВОД!F943)+SUMIFS(Поликлиника!BK:BK,Поликлиника!D:D,СВОД!D943,Поликлиника!F:F,СВОД!F943)</f>
        <v>0</v>
      </c>
      <c r="Q943" s="336">
        <f>SUMIFS(Сверхбаза!L:L,Сверхбаза!C:C,СВОД!D943,Сверхбаза!E:E,СВОД!F943)+SUMIFS(Сверхбаза!N:N,Сверхбаза!C:C,СВОД!D943,Сверхбаза!E:E,СВОД!F943)</f>
        <v>0</v>
      </c>
      <c r="R943" s="337">
        <f>SUMIFS(Сверхбаза!P:P,Сверхбаза!C:C,СВОД!D943,Сверхбаза!E:E,СВОД!F943)</f>
        <v>0</v>
      </c>
      <c r="S943" s="337">
        <f>SUMIFS(Сверхбаза!R:R,Сверхбаза!C:C,СВОД!D943,Сверхбаза!E:E,СВОД!F943)</f>
        <v>0</v>
      </c>
      <c r="T943" s="337">
        <f>SUMIFS(Сверхбаза!Q:Q,Сверхбаза!C:C,СВОД!D943,Сверхбаза!E:E,СВОД!F943)</f>
        <v>0</v>
      </c>
      <c r="U943" s="337">
        <f>SUMIFS(Сверхбаза!S:S,Сверхбаза!C:C,СВОД!D943,Сверхбаза!E:E,СВОД!F943)</f>
        <v>0</v>
      </c>
      <c r="V943" s="339">
        <f>SUMIFS(Сверхбаза!G:G,Сверхбаза!C:C,СВОД!D943,Сверхбаза!E:E,СВОД!F943)</f>
        <v>0</v>
      </c>
    </row>
    <row r="944" spans="1:22" ht="25.5" outlineLevel="2" x14ac:dyDescent="0.2">
      <c r="A944" s="33" t="s">
        <v>7</v>
      </c>
      <c r="B944" s="9">
        <v>4</v>
      </c>
      <c r="C944" s="10">
        <v>506303</v>
      </c>
      <c r="D944" s="273">
        <v>190401</v>
      </c>
      <c r="E944" s="81" t="s">
        <v>733</v>
      </c>
      <c r="F944" s="81">
        <v>2</v>
      </c>
      <c r="G944" s="82" t="s">
        <v>135</v>
      </c>
      <c r="H944" s="336">
        <f>SUMIFS('Круглосуточный стационар'!J:J,'Круглосуточный стационар'!D:D,СВОД!D944,'Круглосуточный стационар'!H:H,"-",'Круглосуточный стационар'!F:F,СВОД!F944)+SUMIFS(ВМП!J:J,ВМП!D:D,СВОД!D944,ВМП!H:H,"-",ВМП!F:F,СВОД!F944)+SUMIFS('Дневной стационар'!J:J,'Дневной стационар'!D:D,СВОД!D944,'Дневной стационар'!H:H,"-",'Дневной стационар'!F:F,СВОД!F944)+SUMIFS(ЭКО!H:H,ЭКО!D:D,СВОД!D944,ЭКО!F:F,СВОД!F944)+SUMIFS(Диализ!H:H,Диализ!D:D,СВОД!D944,Диализ!F:F,СВОД!F944)</f>
        <v>0</v>
      </c>
      <c r="I944" s="337">
        <f>SUMIFS(Поликлиника!H:H,Поликлиника!D:D,СВОД!D944,Поликлиника!F:F,СВОД!F944)</f>
        <v>0</v>
      </c>
      <c r="J944" s="337">
        <f>SUMIFS(Поликлиника!AQ:AQ,Поликлиника!D:D,СВОД!D944,Поликлиника!F:F,СВОД!F944)</f>
        <v>0</v>
      </c>
      <c r="K944" s="337">
        <f>SUMIFS(Поликлиника!AV:AV,Поликлиника!D:D,СВОД!D944,Поликлиника!F:F,СВОД!F944)</f>
        <v>0</v>
      </c>
      <c r="L944" s="337">
        <f>SUMIFS(Поликлиника!BA:BA,Поликлиника!D:D,СВОД!D944,Поликлиника!F:F,СВОД!F944)</f>
        <v>0</v>
      </c>
      <c r="M944" s="337">
        <f>SUMIFS(Услуги!H:H,Услуги!D:D,СВОД!D944,Услуги!F:F,СВОД!F944)+SUMIFS(Услуги!M:M,Услуги!D:D,СВОД!D944,Услуги!F:F,СВОД!F944)+SUMIFS(Услуги!R:R,Услуги!D:D,СВОД!D944,Услуги!F:F,СВОД!F944)+SUMIFS(Услуги!W:W,Услуги!D:D,СВОД!D944,Услуги!F:F,СВОД!F944)+SUMIFS(Услуги!AB:AB,Услуги!D:D,СВОД!D944,Услуги!F:F,СВОД!F944)+SUMIFS(Услуги!AG:AG,Услуги!D:D,СВОД!D944,Услуги!F:F,СВОД!F944)+SUMIFS(Услуги!AL:AL,Услуги!D:D,СВОД!D944,Услуги!F:F,СВОД!F944)+SUMIFS(Услуги!AQ:AQ,Услуги!D:D,СВОД!D944,Услуги!F:F,СВОД!F944)</f>
        <v>0</v>
      </c>
      <c r="N944" s="337">
        <f>SUMIFS('Скорая мед.помощь'!I:I,'Скорая мед.помощь'!D:D,СВОД!D944,'Скорая мед.помощь'!F:F,СВОД!F944)</f>
        <v>0</v>
      </c>
      <c r="O944" s="338">
        <f>SUMIFS(Поликлиника!BF:BF,Поликлиника!D:D,СВОД!D944,Поликлиника!F:F,СВОД!F944)</f>
        <v>0</v>
      </c>
      <c r="P944" s="339">
        <f>SUMIFS('Круглосуточный стационар'!O:O,'Круглосуточный стационар'!D:D,СВОД!D944,'Круглосуточный стационар'!F:F,СВОД!F944,'Круглосуточный стационар'!H:H,"-")+SUMIFS(ВМП!O:O,ВМП!D:D,СВОД!D944,ВМП!F:F,СВОД!F944,ВМП!H:H,"-")+SUMIFS('Дневной стационар'!O:O,'Дневной стационар'!D:D,СВОД!D944,'Дневной стационар'!F:F,СВОД!F944,'Дневной стационар'!H:H,"-")+SUMIFS(ЭКО!M:M,ЭКО!D:D,СВОД!D944,ЭКО!F:F,СВОД!F944)+SUMIFS(Диализ!M:M,Диализ!D:D,СВОД!D944,Диализ!F:F,СВОД!F944)+SUMIFS('Скорая мед.помощь'!N:N,'Скорая мед.помощь'!D:D,СВОД!D944,'Скорая мед.помощь'!F:F,СВОД!F944)+SUMIFS(Услуги!AV:AV,Услуги!D:D,СВОД!D944,Услуги!F:F,СВОД!F944)+SUMIFS(Поликлиника!BK:BK,Поликлиника!D:D,СВОД!D944,Поликлиника!F:F,СВОД!F944)</f>
        <v>0</v>
      </c>
      <c r="Q944" s="336">
        <f>SUMIFS(Сверхбаза!L:L,Сверхбаза!C:C,СВОД!D944,Сверхбаза!E:E,СВОД!F944)+SUMIFS(Сверхбаза!N:N,Сверхбаза!C:C,СВОД!D944,Сверхбаза!E:E,СВОД!F944)</f>
        <v>148</v>
      </c>
      <c r="R944" s="337">
        <f>SUMIFS(Сверхбаза!P:P,Сверхбаза!C:C,СВОД!D944,Сверхбаза!E:E,СВОД!F944)</f>
        <v>0</v>
      </c>
      <c r="S944" s="337">
        <f>SUMIFS(Сверхбаза!R:R,Сверхбаза!C:C,СВОД!D944,Сверхбаза!E:E,СВОД!F944)</f>
        <v>0</v>
      </c>
      <c r="T944" s="337">
        <f>SUMIFS(Сверхбаза!Q:Q,Сверхбаза!C:C,СВОД!D944,Сверхбаза!E:E,СВОД!F944)</f>
        <v>0</v>
      </c>
      <c r="U944" s="337">
        <f>SUMIFS(Сверхбаза!S:S,Сверхбаза!C:C,СВОД!D944,Сверхбаза!E:E,СВОД!F944)</f>
        <v>0</v>
      </c>
      <c r="V944" s="339">
        <f>SUMIFS(Сверхбаза!G:G,Сверхбаза!C:C,СВОД!D944,Сверхбаза!E:E,СВОД!F944)</f>
        <v>3064.6320000000005</v>
      </c>
    </row>
    <row r="945" spans="1:22" ht="25.5" outlineLevel="2" x14ac:dyDescent="0.2">
      <c r="A945" s="33" t="s">
        <v>7</v>
      </c>
      <c r="B945" s="9">
        <v>4</v>
      </c>
      <c r="C945" s="10">
        <v>506303</v>
      </c>
      <c r="D945" s="273">
        <v>190401</v>
      </c>
      <c r="E945" s="81" t="s">
        <v>733</v>
      </c>
      <c r="F945" s="81">
        <v>6</v>
      </c>
      <c r="G945" s="82" t="s">
        <v>860</v>
      </c>
      <c r="H945" s="336">
        <f>SUMIFS('Круглосуточный стационар'!J:J,'Круглосуточный стационар'!D:D,СВОД!D945,'Круглосуточный стационар'!H:H,"-",'Круглосуточный стационар'!F:F,СВОД!F945)+SUMIFS(ВМП!J:J,ВМП!D:D,СВОД!D945,ВМП!H:H,"-",ВМП!F:F,СВОД!F945)+SUMIFS('Дневной стационар'!J:J,'Дневной стационар'!D:D,СВОД!D945,'Дневной стационар'!H:H,"-",'Дневной стационар'!F:F,СВОД!F945)+SUMIFS(ЭКО!H:H,ЭКО!D:D,СВОД!D945,ЭКО!F:F,СВОД!F945)+SUMIFS(Диализ!H:H,Диализ!D:D,СВОД!D945,Диализ!F:F,СВОД!F945)</f>
        <v>0</v>
      </c>
      <c r="I945" s="337">
        <f>SUMIFS(Поликлиника!H:H,Поликлиника!D:D,СВОД!D945,Поликлиника!F:F,СВОД!F945)</f>
        <v>0</v>
      </c>
      <c r="J945" s="337">
        <f>SUMIFS(Поликлиника!AQ:AQ,Поликлиника!D:D,СВОД!D945,Поликлиника!F:F,СВОД!F945)</f>
        <v>0</v>
      </c>
      <c r="K945" s="337">
        <f>SUMIFS(Поликлиника!AV:AV,Поликлиника!D:D,СВОД!D945,Поликлиника!F:F,СВОД!F945)</f>
        <v>0</v>
      </c>
      <c r="L945" s="337">
        <f>SUMIFS(Поликлиника!BA:BA,Поликлиника!D:D,СВОД!D945,Поликлиника!F:F,СВОД!F945)</f>
        <v>0</v>
      </c>
      <c r="M945" s="337">
        <f>SUMIFS(Услуги!H:H,Услуги!D:D,СВОД!D945,Услуги!F:F,СВОД!F945)+SUMIFS(Услуги!M:M,Услуги!D:D,СВОД!D945,Услуги!F:F,СВОД!F945)+SUMIFS(Услуги!R:R,Услуги!D:D,СВОД!D945,Услуги!F:F,СВОД!F945)+SUMIFS(Услуги!W:W,Услуги!D:D,СВОД!D945,Услуги!F:F,СВОД!F945)+SUMIFS(Услуги!AB:AB,Услуги!D:D,СВОД!D945,Услуги!F:F,СВОД!F945)+SUMIFS(Услуги!AG:AG,Услуги!D:D,СВОД!D945,Услуги!F:F,СВОД!F945)+SUMIFS(Услуги!AL:AL,Услуги!D:D,СВОД!D945,Услуги!F:F,СВОД!F945)+SUMIFS(Услуги!AQ:AQ,Услуги!D:D,СВОД!D945,Услуги!F:F,СВОД!F945)</f>
        <v>0</v>
      </c>
      <c r="N945" s="337">
        <f>SUMIFS('Скорая мед.помощь'!I:I,'Скорая мед.помощь'!D:D,СВОД!D945,'Скорая мед.помощь'!F:F,СВОД!F945)</f>
        <v>0</v>
      </c>
      <c r="O945" s="338">
        <f>SUMIFS(Поликлиника!BF:BF,Поликлиника!D:D,СВОД!D945,Поликлиника!F:F,СВОД!F945)</f>
        <v>0</v>
      </c>
      <c r="P945" s="339">
        <f>SUMIFS('Круглосуточный стационар'!O:O,'Круглосуточный стационар'!D:D,СВОД!D945,'Круглосуточный стационар'!F:F,СВОД!F945,'Круглосуточный стационар'!H:H,"-")+SUMIFS(ВМП!O:O,ВМП!D:D,СВОД!D945,ВМП!F:F,СВОД!F945,ВМП!H:H,"-")+SUMIFS('Дневной стационар'!O:O,'Дневной стационар'!D:D,СВОД!D945,'Дневной стационар'!F:F,СВОД!F945,'Дневной стационар'!H:H,"-")+SUMIFS(ЭКО!M:M,ЭКО!D:D,СВОД!D945,ЭКО!F:F,СВОД!F945)+SUMIFS(Диализ!M:M,Диализ!D:D,СВОД!D945,Диализ!F:F,СВОД!F945)+SUMIFS('Скорая мед.помощь'!N:N,'Скорая мед.помощь'!D:D,СВОД!D945,'Скорая мед.помощь'!F:F,СВОД!F945)+SUMIFS(Услуги!AV:AV,Услуги!D:D,СВОД!D945,Услуги!F:F,СВОД!F945)+SUMIFS(Поликлиника!BK:BK,Поликлиника!D:D,СВОД!D945,Поликлиника!F:F,СВОД!F945)</f>
        <v>0</v>
      </c>
      <c r="Q945" s="336">
        <f>SUMIFS(Сверхбаза!L:L,Сверхбаза!C:C,СВОД!D945,Сверхбаза!E:E,СВОД!F945)+SUMIFS(Сверхбаза!N:N,Сверхбаза!C:C,СВОД!D945,Сверхбаза!E:E,СВОД!F945)</f>
        <v>0</v>
      </c>
      <c r="R945" s="337">
        <f>SUMIFS(Сверхбаза!P:P,Сверхбаза!C:C,СВОД!D945,Сверхбаза!E:E,СВОД!F945)</f>
        <v>0</v>
      </c>
      <c r="S945" s="337">
        <f>SUMIFS(Сверхбаза!R:R,Сверхбаза!C:C,СВОД!D945,Сверхбаза!E:E,СВОД!F945)</f>
        <v>0</v>
      </c>
      <c r="T945" s="337">
        <f>SUMIFS(Сверхбаза!Q:Q,Сверхбаза!C:C,СВОД!D945,Сверхбаза!E:E,СВОД!F945)</f>
        <v>0</v>
      </c>
      <c r="U945" s="337">
        <f>SUMIFS(Сверхбаза!S:S,Сверхбаза!C:C,СВОД!D945,Сверхбаза!E:E,СВОД!F945)</f>
        <v>0</v>
      </c>
      <c r="V945" s="339">
        <f>SUMIFS(Сверхбаза!G:G,Сверхбаза!C:C,СВОД!D945,Сверхбаза!E:E,СВОД!F945)</f>
        <v>0</v>
      </c>
    </row>
    <row r="946" spans="1:22" ht="25.5" outlineLevel="2" x14ac:dyDescent="0.2">
      <c r="A946" s="33" t="s">
        <v>7</v>
      </c>
      <c r="B946" s="9">
        <v>4</v>
      </c>
      <c r="C946" s="10">
        <v>506303</v>
      </c>
      <c r="D946" s="273">
        <v>190401</v>
      </c>
      <c r="E946" s="81" t="s">
        <v>733</v>
      </c>
      <c r="F946" s="81">
        <v>3</v>
      </c>
      <c r="G946" s="82" t="s">
        <v>136</v>
      </c>
      <c r="H946" s="336">
        <f>SUMIFS('Круглосуточный стационар'!J:J,'Круглосуточный стационар'!D:D,СВОД!D946,'Круглосуточный стационар'!H:H,"-",'Круглосуточный стационар'!F:F,СВОД!F946)+SUMIFS(ВМП!J:J,ВМП!D:D,СВОД!D946,ВМП!H:H,"-",ВМП!F:F,СВОД!F946)+SUMIFS('Дневной стационар'!J:J,'Дневной стационар'!D:D,СВОД!D946,'Дневной стационар'!H:H,"-",'Дневной стационар'!F:F,СВОД!F946)+SUMIFS(ЭКО!H:H,ЭКО!D:D,СВОД!D946,ЭКО!F:F,СВОД!F946)+SUMIFS(Диализ!H:H,Диализ!D:D,СВОД!D946,Диализ!F:F,СВОД!F946)</f>
        <v>0</v>
      </c>
      <c r="I946" s="337">
        <f>SUMIFS(Поликлиника!H:H,Поликлиника!D:D,СВОД!D946,Поликлиника!F:F,СВОД!F946)</f>
        <v>0</v>
      </c>
      <c r="J946" s="337">
        <f>SUMIFS(Поликлиника!AQ:AQ,Поликлиника!D:D,СВОД!D946,Поликлиника!F:F,СВОД!F946)</f>
        <v>0</v>
      </c>
      <c r="K946" s="337">
        <f>SUMIFS(Поликлиника!AV:AV,Поликлиника!D:D,СВОД!D946,Поликлиника!F:F,СВОД!F946)</f>
        <v>0</v>
      </c>
      <c r="L946" s="337">
        <f>SUMIFS(Поликлиника!BA:BA,Поликлиника!D:D,СВОД!D946,Поликлиника!F:F,СВОД!F946)</f>
        <v>0</v>
      </c>
      <c r="M946" s="337">
        <f>SUMIFS(Услуги!H:H,Услуги!D:D,СВОД!D946,Услуги!F:F,СВОД!F946)+SUMIFS(Услуги!M:M,Услуги!D:D,СВОД!D946,Услуги!F:F,СВОД!F946)+SUMIFS(Услуги!R:R,Услуги!D:D,СВОД!D946,Услуги!F:F,СВОД!F946)+SUMIFS(Услуги!W:W,Услуги!D:D,СВОД!D946,Услуги!F:F,СВОД!F946)+SUMIFS(Услуги!AB:AB,Услуги!D:D,СВОД!D946,Услуги!F:F,СВОД!F946)+SUMIFS(Услуги!AG:AG,Услуги!D:D,СВОД!D946,Услуги!F:F,СВОД!F946)+SUMIFS(Услуги!AL:AL,Услуги!D:D,СВОД!D946,Услуги!F:F,СВОД!F946)+SUMIFS(Услуги!AQ:AQ,Услуги!D:D,СВОД!D946,Услуги!F:F,СВОД!F946)</f>
        <v>0</v>
      </c>
      <c r="N946" s="337">
        <f>SUMIFS('Скорая мед.помощь'!I:I,'Скорая мед.помощь'!D:D,СВОД!D946,'Скорая мед.помощь'!F:F,СВОД!F946)</f>
        <v>0</v>
      </c>
      <c r="O946" s="338">
        <f>SUMIFS(Поликлиника!BF:BF,Поликлиника!D:D,СВОД!D946,Поликлиника!F:F,СВОД!F946)</f>
        <v>0</v>
      </c>
      <c r="P946" s="339">
        <f>SUMIFS('Круглосуточный стационар'!O:O,'Круглосуточный стационар'!D:D,СВОД!D946,'Круглосуточный стационар'!F:F,СВОД!F946,'Круглосуточный стационар'!H:H,"-")+SUMIFS(ВМП!O:O,ВМП!D:D,СВОД!D946,ВМП!F:F,СВОД!F946,ВМП!H:H,"-")+SUMIFS('Дневной стационар'!O:O,'Дневной стационар'!D:D,СВОД!D946,'Дневной стационар'!F:F,СВОД!F946,'Дневной стационар'!H:H,"-")+SUMIFS(ЭКО!M:M,ЭКО!D:D,СВОД!D946,ЭКО!F:F,СВОД!F946)+SUMIFS(Диализ!M:M,Диализ!D:D,СВОД!D946,Диализ!F:F,СВОД!F946)+SUMIFS('Скорая мед.помощь'!N:N,'Скорая мед.помощь'!D:D,СВОД!D946,'Скорая мед.помощь'!F:F,СВОД!F946)+SUMIFS(Услуги!AV:AV,Услуги!D:D,СВОД!D946,Услуги!F:F,СВОД!F946)+SUMIFS(Поликлиника!BK:BK,Поликлиника!D:D,СВОД!D946,Поликлиника!F:F,СВОД!F946)</f>
        <v>0</v>
      </c>
      <c r="Q946" s="336">
        <f>SUMIFS(Сверхбаза!L:L,Сверхбаза!C:C,СВОД!D946,Сверхбаза!E:E,СВОД!F946)+SUMIFS(Сверхбаза!N:N,Сверхбаза!C:C,СВОД!D946,Сверхбаза!E:E,СВОД!F946)</f>
        <v>0</v>
      </c>
      <c r="R946" s="337">
        <f>SUMIFS(Сверхбаза!P:P,Сверхбаза!C:C,СВОД!D946,Сверхбаза!E:E,СВОД!F946)</f>
        <v>10887</v>
      </c>
      <c r="S946" s="337">
        <f>SUMIFS(Сверхбаза!R:R,Сверхбаза!C:C,СВОД!D946,Сверхбаза!E:E,СВОД!F946)</f>
        <v>4835</v>
      </c>
      <c r="T946" s="337">
        <f>SUMIFS(Сверхбаза!Q:Q,Сверхбаза!C:C,СВОД!D946,Сверхбаза!E:E,СВОД!F946)</f>
        <v>3047</v>
      </c>
      <c r="U946" s="337">
        <f>SUMIFS(Сверхбаза!S:S,Сверхбаза!C:C,СВОД!D946,Сверхбаза!E:E,СВОД!F946)</f>
        <v>0</v>
      </c>
      <c r="V946" s="339">
        <f>SUMIFS(Сверхбаза!G:G,Сверхбаза!C:C,СВОД!D946,Сверхбаза!E:E,СВОД!F946)</f>
        <v>24465.910000000003</v>
      </c>
    </row>
    <row r="947" spans="1:22" ht="25.5" outlineLevel="2" x14ac:dyDescent="0.2">
      <c r="A947" s="33" t="s">
        <v>7</v>
      </c>
      <c r="B947" s="9">
        <v>4</v>
      </c>
      <c r="C947" s="10">
        <v>506303</v>
      </c>
      <c r="D947" s="273">
        <v>190401</v>
      </c>
      <c r="E947" s="81" t="s">
        <v>733</v>
      </c>
      <c r="F947" s="81">
        <v>7</v>
      </c>
      <c r="G947" s="82" t="s">
        <v>861</v>
      </c>
      <c r="H947" s="336">
        <f>SUMIFS('Круглосуточный стационар'!J:J,'Круглосуточный стационар'!D:D,СВОД!D947,'Круглосуточный стационар'!H:H,"-",'Круглосуточный стационар'!F:F,СВОД!F947)+SUMIFS(ВМП!J:J,ВМП!D:D,СВОД!D947,ВМП!H:H,"-",ВМП!F:F,СВОД!F947)+SUMIFS('Дневной стационар'!J:J,'Дневной стационар'!D:D,СВОД!D947,'Дневной стационар'!H:H,"-",'Дневной стационар'!F:F,СВОД!F947)+SUMIFS(ЭКО!H:H,ЭКО!D:D,СВОД!D947,ЭКО!F:F,СВОД!F947)+SUMIFS(Диализ!H:H,Диализ!D:D,СВОД!D947,Диализ!F:F,СВОД!F947)</f>
        <v>0</v>
      </c>
      <c r="I947" s="337">
        <f>SUMIFS(Поликлиника!H:H,Поликлиника!D:D,СВОД!D947,Поликлиника!F:F,СВОД!F947)</f>
        <v>0</v>
      </c>
      <c r="J947" s="337">
        <f>SUMIFS(Поликлиника!AQ:AQ,Поликлиника!D:D,СВОД!D947,Поликлиника!F:F,СВОД!F947)</f>
        <v>0</v>
      </c>
      <c r="K947" s="337">
        <f>SUMIFS(Поликлиника!AV:AV,Поликлиника!D:D,СВОД!D947,Поликлиника!F:F,СВОД!F947)</f>
        <v>0</v>
      </c>
      <c r="L947" s="337">
        <f>SUMIFS(Поликлиника!BA:BA,Поликлиника!D:D,СВОД!D947,Поликлиника!F:F,СВОД!F947)</f>
        <v>0</v>
      </c>
      <c r="M947" s="337">
        <f>SUMIFS(Услуги!H:H,Услуги!D:D,СВОД!D947,Услуги!F:F,СВОД!F947)+SUMIFS(Услуги!M:M,Услуги!D:D,СВОД!D947,Услуги!F:F,СВОД!F947)+SUMIFS(Услуги!R:R,Услуги!D:D,СВОД!D947,Услуги!F:F,СВОД!F947)+SUMIFS(Услуги!W:W,Услуги!D:D,СВОД!D947,Услуги!F:F,СВОД!F947)+SUMIFS(Услуги!AB:AB,Услуги!D:D,СВОД!D947,Услуги!F:F,СВОД!F947)+SUMIFS(Услуги!AG:AG,Услуги!D:D,СВОД!D947,Услуги!F:F,СВОД!F947)+SUMIFS(Услуги!AL:AL,Услуги!D:D,СВОД!D947,Услуги!F:F,СВОД!F947)+SUMIFS(Услуги!AQ:AQ,Услуги!D:D,СВОД!D947,Услуги!F:F,СВОД!F947)</f>
        <v>0</v>
      </c>
      <c r="N947" s="337">
        <f>SUMIFS('Скорая мед.помощь'!I:I,'Скорая мед.помощь'!D:D,СВОД!D947,'Скорая мед.помощь'!F:F,СВОД!F947)</f>
        <v>0</v>
      </c>
      <c r="O947" s="338">
        <f>SUMIFS(Поликлиника!BF:BF,Поликлиника!D:D,СВОД!D947,Поликлиника!F:F,СВОД!F947)</f>
        <v>0</v>
      </c>
      <c r="P947" s="339">
        <f>SUMIFS('Круглосуточный стационар'!O:O,'Круглосуточный стационар'!D:D,СВОД!D947,'Круглосуточный стационар'!F:F,СВОД!F947,'Круглосуточный стационар'!H:H,"-")+SUMIFS(ВМП!O:O,ВМП!D:D,СВОД!D947,ВМП!F:F,СВОД!F947,ВМП!H:H,"-")+SUMIFS('Дневной стационар'!O:O,'Дневной стационар'!D:D,СВОД!D947,'Дневной стационар'!F:F,СВОД!F947,'Дневной стационар'!H:H,"-")+SUMIFS(ЭКО!M:M,ЭКО!D:D,СВОД!D947,ЭКО!F:F,СВОД!F947)+SUMIFS(Диализ!M:M,Диализ!D:D,СВОД!D947,Диализ!F:F,СВОД!F947)+SUMIFS('Скорая мед.помощь'!N:N,'Скорая мед.помощь'!D:D,СВОД!D947,'Скорая мед.помощь'!F:F,СВОД!F947)+SUMIFS(Услуги!AV:AV,Услуги!D:D,СВОД!D947,Услуги!F:F,СВОД!F947)+SUMIFS(Поликлиника!BK:BK,Поликлиника!D:D,СВОД!D947,Поликлиника!F:F,СВОД!F947)</f>
        <v>0</v>
      </c>
      <c r="Q947" s="336">
        <f>SUMIFS(Сверхбаза!L:L,Сверхбаза!C:C,СВОД!D947,Сверхбаза!E:E,СВОД!F947)+SUMIFS(Сверхбаза!N:N,Сверхбаза!C:C,СВОД!D947,Сверхбаза!E:E,СВОД!F947)</f>
        <v>0</v>
      </c>
      <c r="R947" s="337">
        <f>SUMIFS(Сверхбаза!P:P,Сверхбаза!C:C,СВОД!D947,Сверхбаза!E:E,СВОД!F947)</f>
        <v>0</v>
      </c>
      <c r="S947" s="337">
        <f>SUMIFS(Сверхбаза!R:R,Сверхбаза!C:C,СВОД!D947,Сверхбаза!E:E,СВОД!F947)</f>
        <v>0</v>
      </c>
      <c r="T947" s="337">
        <f>SUMIFS(Сверхбаза!Q:Q,Сверхбаза!C:C,СВОД!D947,Сверхбаза!E:E,СВОД!F947)</f>
        <v>0</v>
      </c>
      <c r="U947" s="337">
        <f>SUMIFS(Сверхбаза!S:S,Сверхбаза!C:C,СВОД!D947,Сверхбаза!E:E,СВОД!F947)</f>
        <v>0</v>
      </c>
      <c r="V947" s="339">
        <f>SUMIFS(Сверхбаза!G:G,Сверхбаза!C:C,СВОД!D947,Сверхбаза!E:E,СВОД!F947)</f>
        <v>0</v>
      </c>
    </row>
    <row r="948" spans="1:22" ht="25.5" outlineLevel="2" x14ac:dyDescent="0.2">
      <c r="A948" s="33" t="s">
        <v>7</v>
      </c>
      <c r="B948" s="9">
        <v>4</v>
      </c>
      <c r="C948" s="10">
        <v>506303</v>
      </c>
      <c r="D948" s="273">
        <v>190401</v>
      </c>
      <c r="E948" s="81" t="s">
        <v>733</v>
      </c>
      <c r="F948" s="81">
        <v>70</v>
      </c>
      <c r="G948" s="82" t="s">
        <v>862</v>
      </c>
      <c r="H948" s="336">
        <f>SUMIFS('Круглосуточный стационар'!J:J,'Круглосуточный стационар'!D:D,СВОД!D948,'Круглосуточный стационар'!H:H,"-",'Круглосуточный стационар'!F:F,СВОД!F948)+SUMIFS(ВМП!J:J,ВМП!D:D,СВОД!D948,ВМП!H:H,"-",ВМП!F:F,СВОД!F948)+SUMIFS('Дневной стационар'!J:J,'Дневной стационар'!D:D,СВОД!D948,'Дневной стационар'!H:H,"-",'Дневной стационар'!F:F,СВОД!F948)+SUMIFS(ЭКО!H:H,ЭКО!D:D,СВОД!D948,ЭКО!F:F,СВОД!F948)+SUMIFS(Диализ!H:H,Диализ!D:D,СВОД!D948,Диализ!F:F,СВОД!F948)</f>
        <v>0</v>
      </c>
      <c r="I948" s="337">
        <f>SUMIFS(Поликлиника!H:H,Поликлиника!D:D,СВОД!D948,Поликлиника!F:F,СВОД!F948)</f>
        <v>0</v>
      </c>
      <c r="J948" s="337">
        <f>SUMIFS(Поликлиника!AQ:AQ,Поликлиника!D:D,СВОД!D948,Поликлиника!F:F,СВОД!F948)</f>
        <v>0</v>
      </c>
      <c r="K948" s="337">
        <f>SUMIFS(Поликлиника!AV:AV,Поликлиника!D:D,СВОД!D948,Поликлиника!F:F,СВОД!F948)</f>
        <v>0</v>
      </c>
      <c r="L948" s="337">
        <f>SUMIFS(Поликлиника!BA:BA,Поликлиника!D:D,СВОД!D948,Поликлиника!F:F,СВОД!F948)</f>
        <v>0</v>
      </c>
      <c r="M948" s="337">
        <f>SUMIFS(Услуги!H:H,Услуги!D:D,СВОД!D948,Услуги!F:F,СВОД!F948)+SUMIFS(Услуги!M:M,Услуги!D:D,СВОД!D948,Услуги!F:F,СВОД!F948)+SUMIFS(Услуги!R:R,Услуги!D:D,СВОД!D948,Услуги!F:F,СВОД!F948)+SUMIFS(Услуги!W:W,Услуги!D:D,СВОД!D948,Услуги!F:F,СВОД!F948)+SUMIFS(Услуги!AB:AB,Услуги!D:D,СВОД!D948,Услуги!F:F,СВОД!F948)+SUMIFS(Услуги!AG:AG,Услуги!D:D,СВОД!D948,Услуги!F:F,СВОД!F948)+SUMIFS(Услуги!AL:AL,Услуги!D:D,СВОД!D948,Услуги!F:F,СВОД!F948)+SUMIFS(Услуги!AQ:AQ,Услуги!D:D,СВОД!D948,Услуги!F:F,СВОД!F948)</f>
        <v>0</v>
      </c>
      <c r="N948" s="337">
        <f>SUMIFS('Скорая мед.помощь'!I:I,'Скорая мед.помощь'!D:D,СВОД!D948,'Скорая мед.помощь'!F:F,СВОД!F948)</f>
        <v>0</v>
      </c>
      <c r="O948" s="338">
        <f>SUMIFS(Поликлиника!BF:BF,Поликлиника!D:D,СВОД!D948,Поликлиника!F:F,СВОД!F948)</f>
        <v>0</v>
      </c>
      <c r="P948" s="339">
        <f>SUMIFS('Круглосуточный стационар'!O:O,'Круглосуточный стационар'!D:D,СВОД!D948,'Круглосуточный стационар'!F:F,СВОД!F948,'Круглосуточный стационар'!H:H,"-")+SUMIFS(ВМП!O:O,ВМП!D:D,СВОД!D948,ВМП!F:F,СВОД!F948,ВМП!H:H,"-")+SUMIFS('Дневной стационар'!O:O,'Дневной стационар'!D:D,СВОД!D948,'Дневной стационар'!F:F,СВОД!F948,'Дневной стационар'!H:H,"-")+SUMIFS(ЭКО!M:M,ЭКО!D:D,СВОД!D948,ЭКО!F:F,СВОД!F948)+SUMIFS(Диализ!M:M,Диализ!D:D,СВОД!D948,Диализ!F:F,СВОД!F948)+SUMIFS('Скорая мед.помощь'!N:N,'Скорая мед.помощь'!D:D,СВОД!D948,'Скорая мед.помощь'!F:F,СВОД!F948)+SUMIFS(Услуги!AV:AV,Услуги!D:D,СВОД!D948,Услуги!F:F,СВОД!F948)+SUMIFS(Поликлиника!BK:BK,Поликлиника!D:D,СВОД!D948,Поликлиника!F:F,СВОД!F948)</f>
        <v>0</v>
      </c>
      <c r="Q948" s="336">
        <f>SUMIFS(Сверхбаза!L:L,Сверхбаза!C:C,СВОД!D948,Сверхбаза!E:E,СВОД!F948)+SUMIFS(Сверхбаза!N:N,Сверхбаза!C:C,СВОД!D948,Сверхбаза!E:E,СВОД!F948)</f>
        <v>0</v>
      </c>
      <c r="R948" s="337">
        <f>SUMIFS(Сверхбаза!P:P,Сверхбаза!C:C,СВОД!D948,Сверхбаза!E:E,СВОД!F948)</f>
        <v>0</v>
      </c>
      <c r="S948" s="337">
        <f>SUMIFS(Сверхбаза!R:R,Сверхбаза!C:C,СВОД!D948,Сверхбаза!E:E,СВОД!F948)</f>
        <v>0</v>
      </c>
      <c r="T948" s="337">
        <f>SUMIFS(Сверхбаза!Q:Q,Сверхбаза!C:C,СВОД!D948,Сверхбаза!E:E,СВОД!F948)</f>
        <v>0</v>
      </c>
      <c r="U948" s="337">
        <f>SUMIFS(Сверхбаза!S:S,Сверхбаза!C:C,СВОД!D948,Сверхбаза!E:E,СВОД!F948)</f>
        <v>0</v>
      </c>
      <c r="V948" s="339">
        <f>SUMIFS(Сверхбаза!G:G,Сверхбаза!C:C,СВОД!D948,Сверхбаза!E:E,СВОД!F948)</f>
        <v>0</v>
      </c>
    </row>
    <row r="949" spans="1:22" ht="25.5" outlineLevel="2" x14ac:dyDescent="0.2">
      <c r="A949" s="33" t="s">
        <v>7</v>
      </c>
      <c r="B949" s="9">
        <v>4</v>
      </c>
      <c r="C949" s="10">
        <v>506303</v>
      </c>
      <c r="D949" s="273">
        <v>190401</v>
      </c>
      <c r="E949" s="81" t="s">
        <v>733</v>
      </c>
      <c r="F949" s="81">
        <v>94</v>
      </c>
      <c r="G949" s="82" t="s">
        <v>124</v>
      </c>
      <c r="H949" s="336">
        <f>SUMIFS('Круглосуточный стационар'!J:J,'Круглосуточный стационар'!D:D,СВОД!D949,'Круглосуточный стационар'!H:H,"-",'Круглосуточный стационар'!F:F,СВОД!F949)+SUMIFS(ВМП!J:J,ВМП!D:D,СВОД!D949,ВМП!H:H,"-",ВМП!F:F,СВОД!F949)+SUMIFS('Дневной стационар'!J:J,'Дневной стационар'!D:D,СВОД!D949,'Дневной стационар'!H:H,"-",'Дневной стационар'!F:F,СВОД!F949)+SUMIFS(ЭКО!H:H,ЭКО!D:D,СВОД!D949,ЭКО!F:F,СВОД!F949)+SUMIFS(Диализ!H:H,Диализ!D:D,СВОД!D949,Диализ!F:F,СВОД!F949)</f>
        <v>0</v>
      </c>
      <c r="I949" s="337">
        <f>SUMIFS(Поликлиника!H:H,Поликлиника!D:D,СВОД!D949,Поликлиника!F:F,СВОД!F949)</f>
        <v>0</v>
      </c>
      <c r="J949" s="337">
        <f>SUMIFS(Поликлиника!AQ:AQ,Поликлиника!D:D,СВОД!D949,Поликлиника!F:F,СВОД!F949)</f>
        <v>0</v>
      </c>
      <c r="K949" s="337">
        <f>SUMIFS(Поликлиника!AV:AV,Поликлиника!D:D,СВОД!D949,Поликлиника!F:F,СВОД!F949)</f>
        <v>0</v>
      </c>
      <c r="L949" s="337">
        <f>SUMIFS(Поликлиника!BA:BA,Поликлиника!D:D,СВОД!D949,Поликлиника!F:F,СВОД!F949)</f>
        <v>0</v>
      </c>
      <c r="M949" s="337">
        <f>SUMIFS(Услуги!H:H,Услуги!D:D,СВОД!D949,Услуги!F:F,СВОД!F949)+SUMIFS(Услуги!M:M,Услуги!D:D,СВОД!D949,Услуги!F:F,СВОД!F949)+SUMIFS(Услуги!R:R,Услуги!D:D,СВОД!D949,Услуги!F:F,СВОД!F949)+SUMIFS(Услуги!W:W,Услуги!D:D,СВОД!D949,Услуги!F:F,СВОД!F949)+SUMIFS(Услуги!AB:AB,Услуги!D:D,СВОД!D949,Услуги!F:F,СВОД!F949)+SUMIFS(Услуги!AG:AG,Услуги!D:D,СВОД!D949,Услуги!F:F,СВОД!F949)+SUMIFS(Услуги!AL:AL,Услуги!D:D,СВОД!D949,Услуги!F:F,СВОД!F949)+SUMIFS(Услуги!AQ:AQ,Услуги!D:D,СВОД!D949,Услуги!F:F,СВОД!F949)</f>
        <v>0</v>
      </c>
      <c r="N949" s="337">
        <f>SUMIFS('Скорая мед.помощь'!I:I,'Скорая мед.помощь'!D:D,СВОД!D949,'Скорая мед.помощь'!F:F,СВОД!F949)</f>
        <v>0</v>
      </c>
      <c r="O949" s="338">
        <f>SUMIFS(Поликлиника!BF:BF,Поликлиника!D:D,СВОД!D949,Поликлиника!F:F,СВОД!F949)</f>
        <v>0</v>
      </c>
      <c r="P949" s="339">
        <f>SUMIFS('Круглосуточный стационар'!O:O,'Круглосуточный стационар'!D:D,СВОД!D949,'Круглосуточный стационар'!F:F,СВОД!F949,'Круглосуточный стационар'!H:H,"-")+SUMIFS(ВМП!O:O,ВМП!D:D,СВОД!D949,ВМП!F:F,СВОД!F949,ВМП!H:H,"-")+SUMIFS('Дневной стационар'!O:O,'Дневной стационар'!D:D,СВОД!D949,'Дневной стационар'!F:F,СВОД!F949,'Дневной стационар'!H:H,"-")+SUMIFS(ЭКО!M:M,ЭКО!D:D,СВОД!D949,ЭКО!F:F,СВОД!F949)+SUMIFS(Диализ!M:M,Диализ!D:D,СВОД!D949,Диализ!F:F,СВОД!F949)+SUMIFS('Скорая мед.помощь'!N:N,'Скорая мед.помощь'!D:D,СВОД!D949,'Скорая мед.помощь'!F:F,СВОД!F949)+SUMIFS(Услуги!AV:AV,Услуги!D:D,СВОД!D949,Услуги!F:F,СВОД!F949)+SUMIFS(Поликлиника!BK:BK,Поликлиника!D:D,СВОД!D949,Поликлиника!F:F,СВОД!F949)</f>
        <v>0</v>
      </c>
      <c r="Q949" s="336">
        <f>SUMIFS(Сверхбаза!L:L,Сверхбаза!C:C,СВОД!D949,Сверхбаза!E:E,СВОД!F949)+SUMIFS(Сверхбаза!N:N,Сверхбаза!C:C,СВОД!D949,Сверхбаза!E:E,СВОД!F949)</f>
        <v>0</v>
      </c>
      <c r="R949" s="337">
        <f>SUMIFS(Сверхбаза!P:P,Сверхбаза!C:C,СВОД!D949,Сверхбаза!E:E,СВОД!F949)</f>
        <v>0</v>
      </c>
      <c r="S949" s="337">
        <f>SUMIFS(Сверхбаза!R:R,Сверхбаза!C:C,СВОД!D949,Сверхбаза!E:E,СВОД!F949)</f>
        <v>0</v>
      </c>
      <c r="T949" s="337">
        <f>SUMIFS(Сверхбаза!Q:Q,Сверхбаза!C:C,СВОД!D949,Сверхбаза!E:E,СВОД!F949)</f>
        <v>0</v>
      </c>
      <c r="U949" s="337">
        <f>SUMIFS(Сверхбаза!S:S,Сверхбаза!C:C,СВОД!D949,Сверхбаза!E:E,СВОД!F949)</f>
        <v>0</v>
      </c>
      <c r="V949" s="339">
        <f>SUMIFS(Сверхбаза!G:G,Сверхбаза!C:C,СВОД!D949,Сверхбаза!E:E,СВОД!F949)</f>
        <v>0</v>
      </c>
    </row>
    <row r="950" spans="1:22" outlineLevel="1" x14ac:dyDescent="0.2">
      <c r="A950" s="320"/>
      <c r="B950" s="321"/>
      <c r="C950" s="322"/>
      <c r="D950" s="340" t="s">
        <v>274</v>
      </c>
      <c r="E950" s="83"/>
      <c r="F950" s="83"/>
      <c r="G950" s="84"/>
      <c r="H950" s="341"/>
      <c r="I950" s="342"/>
      <c r="J950" s="342"/>
      <c r="K950" s="342"/>
      <c r="L950" s="342"/>
      <c r="M950" s="342"/>
      <c r="N950" s="342"/>
      <c r="O950" s="343"/>
      <c r="P950" s="344">
        <f>SUBTOTAL(9,P942:P949)</f>
        <v>0</v>
      </c>
      <c r="Q950" s="341"/>
      <c r="R950" s="342"/>
      <c r="S950" s="342"/>
      <c r="T950" s="342"/>
      <c r="U950" s="342"/>
      <c r="V950" s="344">
        <f>SUBTOTAL(9,V942:V949)</f>
        <v>116989.31299999999</v>
      </c>
    </row>
    <row r="951" spans="1:22" ht="25.5" outlineLevel="2" x14ac:dyDescent="0.2">
      <c r="A951" s="33" t="s">
        <v>7</v>
      </c>
      <c r="B951" s="9">
        <v>4</v>
      </c>
      <c r="C951" s="10">
        <v>506304</v>
      </c>
      <c r="D951" s="273">
        <v>190501</v>
      </c>
      <c r="E951" s="81" t="s">
        <v>734</v>
      </c>
      <c r="F951" s="81">
        <v>1</v>
      </c>
      <c r="G951" s="82" t="s">
        <v>12</v>
      </c>
      <c r="H951" s="336">
        <f>SUMIFS('Круглосуточный стационар'!J:J,'Круглосуточный стационар'!D:D,СВОД!D951,'Круглосуточный стационар'!H:H,"-",'Круглосуточный стационар'!F:F,СВОД!F951)+SUMIFS(ВМП!J:J,ВМП!D:D,СВОД!D951,ВМП!H:H,"-",ВМП!F:F,СВОД!F951)+SUMIFS('Дневной стационар'!J:J,'Дневной стационар'!D:D,СВОД!D951,'Дневной стационар'!H:H,"-",'Дневной стационар'!F:F,СВОД!F951)+SUMIFS(ЭКО!H:H,ЭКО!D:D,СВОД!D951,ЭКО!F:F,СВОД!F951)+SUMIFS(Диализ!H:H,Диализ!D:D,СВОД!D951,Диализ!F:F,СВОД!F951)</f>
        <v>0</v>
      </c>
      <c r="I951" s="337">
        <f>SUMIFS(Поликлиника!H:H,Поликлиника!D:D,СВОД!D951,Поликлиника!F:F,СВОД!F951)</f>
        <v>0</v>
      </c>
      <c r="J951" s="337">
        <f>SUMIFS(Поликлиника!AQ:AQ,Поликлиника!D:D,СВОД!D951,Поликлиника!F:F,СВОД!F951)</f>
        <v>0</v>
      </c>
      <c r="K951" s="337">
        <f>SUMIFS(Поликлиника!AV:AV,Поликлиника!D:D,СВОД!D951,Поликлиника!F:F,СВОД!F951)</f>
        <v>0</v>
      </c>
      <c r="L951" s="337">
        <f>SUMIFS(Поликлиника!BA:BA,Поликлиника!D:D,СВОД!D951,Поликлиника!F:F,СВОД!F951)</f>
        <v>0</v>
      </c>
      <c r="M951" s="337">
        <f>SUMIFS(Услуги!H:H,Услуги!D:D,СВОД!D951,Услуги!F:F,СВОД!F951)+SUMIFS(Услуги!M:M,Услуги!D:D,СВОД!D951,Услуги!F:F,СВОД!F951)+SUMIFS(Услуги!R:R,Услуги!D:D,СВОД!D951,Услуги!F:F,СВОД!F951)+SUMIFS(Услуги!W:W,Услуги!D:D,СВОД!D951,Услуги!F:F,СВОД!F951)+SUMIFS(Услуги!AB:AB,Услуги!D:D,СВОД!D951,Услуги!F:F,СВОД!F951)+SUMIFS(Услуги!AG:AG,Услуги!D:D,СВОД!D951,Услуги!F:F,СВОД!F951)+SUMIFS(Услуги!AL:AL,Услуги!D:D,СВОД!D951,Услуги!F:F,СВОД!F951)+SUMIFS(Услуги!AQ:AQ,Услуги!D:D,СВОД!D951,Услуги!F:F,СВОД!F951)</f>
        <v>0</v>
      </c>
      <c r="N951" s="337">
        <f>SUMIFS('Скорая мед.помощь'!I:I,'Скорая мед.помощь'!D:D,СВОД!D951,'Скорая мед.помощь'!F:F,СВОД!F951)</f>
        <v>0</v>
      </c>
      <c r="O951" s="338">
        <f>SUMIFS(Поликлиника!BF:BF,Поликлиника!D:D,СВОД!D951,Поликлиника!F:F,СВОД!F951)</f>
        <v>0</v>
      </c>
      <c r="P951" s="339">
        <f>SUMIFS('Круглосуточный стационар'!O:O,'Круглосуточный стационар'!D:D,СВОД!D951,'Круглосуточный стационар'!F:F,СВОД!F951,'Круглосуточный стационар'!H:H,"-")+SUMIFS(ВМП!O:O,ВМП!D:D,СВОД!D951,ВМП!F:F,СВОД!F951,ВМП!H:H,"-")+SUMIFS('Дневной стационар'!O:O,'Дневной стационар'!D:D,СВОД!D951,'Дневной стационар'!F:F,СВОД!F951,'Дневной стационар'!H:H,"-")+SUMIFS(ЭКО!M:M,ЭКО!D:D,СВОД!D951,ЭКО!F:F,СВОД!F951)+SUMIFS(Диализ!M:M,Диализ!D:D,СВОД!D951,Диализ!F:F,СВОД!F951)+SUMIFS('Скорая мед.помощь'!N:N,'Скорая мед.помощь'!D:D,СВОД!D951,'Скорая мед.помощь'!F:F,СВОД!F951)+SUMIFS(Услуги!AV:AV,Услуги!D:D,СВОД!D951,Услуги!F:F,СВОД!F951)+SUMIFS(Поликлиника!BK:BK,Поликлиника!D:D,СВОД!D951,Поликлиника!F:F,СВОД!F951)</f>
        <v>0</v>
      </c>
      <c r="Q951" s="336">
        <f>SUMIFS(Сверхбаза!L:L,Сверхбаза!C:C,СВОД!D951,Сверхбаза!E:E,СВОД!F951)+SUMIFS(Сверхбаза!N:N,Сверхбаза!C:C,СВОД!D951,Сверхбаза!E:E,СВОД!F951)</f>
        <v>2262</v>
      </c>
      <c r="R951" s="337">
        <f>SUMIFS(Сверхбаза!P:P,Сверхбаза!C:C,СВОД!D951,Сверхбаза!E:E,СВОД!F951)</f>
        <v>0</v>
      </c>
      <c r="S951" s="337">
        <f>SUMIFS(Сверхбаза!R:R,Сверхбаза!C:C,СВОД!D951,Сверхбаза!E:E,СВОД!F951)</f>
        <v>0</v>
      </c>
      <c r="T951" s="337">
        <f>SUMIFS(Сверхбаза!Q:Q,Сверхбаза!C:C,СВОД!D951,Сверхбаза!E:E,СВОД!F951)</f>
        <v>0</v>
      </c>
      <c r="U951" s="337">
        <f>SUMIFS(Сверхбаза!S:S,Сверхбаза!C:C,СВОД!D951,Сверхбаза!E:E,СВОД!F951)</f>
        <v>0</v>
      </c>
      <c r="V951" s="339">
        <f>SUMIFS(Сверхбаза!G:G,Сверхбаза!C:C,СВОД!D951,Сверхбаза!E:E,СВОД!F951)</f>
        <v>162506.48800000001</v>
      </c>
    </row>
    <row r="952" spans="1:22" ht="25.5" outlineLevel="2" x14ac:dyDescent="0.2">
      <c r="A952" s="33" t="s">
        <v>7</v>
      </c>
      <c r="B952" s="9">
        <v>4</v>
      </c>
      <c r="C952" s="10">
        <v>506304</v>
      </c>
      <c r="D952" s="273">
        <v>190501</v>
      </c>
      <c r="E952" s="81" t="s">
        <v>734</v>
      </c>
      <c r="F952" s="81">
        <v>13</v>
      </c>
      <c r="G952" s="82" t="s">
        <v>859</v>
      </c>
      <c r="H952" s="336">
        <f>SUMIFS('Круглосуточный стационар'!J:J,'Круглосуточный стационар'!D:D,СВОД!D952,'Круглосуточный стационар'!H:H,"-",'Круглосуточный стационар'!F:F,СВОД!F952)+SUMIFS(ВМП!J:J,ВМП!D:D,СВОД!D952,ВМП!H:H,"-",ВМП!F:F,СВОД!F952)+SUMIFS('Дневной стационар'!J:J,'Дневной стационар'!D:D,СВОД!D952,'Дневной стационар'!H:H,"-",'Дневной стационар'!F:F,СВОД!F952)+SUMIFS(ЭКО!H:H,ЭКО!D:D,СВОД!D952,ЭКО!F:F,СВОД!F952)+SUMIFS(Диализ!H:H,Диализ!D:D,СВОД!D952,Диализ!F:F,СВОД!F952)</f>
        <v>0</v>
      </c>
      <c r="I952" s="337">
        <f>SUMIFS(Поликлиника!H:H,Поликлиника!D:D,СВОД!D952,Поликлиника!F:F,СВОД!F952)</f>
        <v>0</v>
      </c>
      <c r="J952" s="337">
        <f>SUMIFS(Поликлиника!AQ:AQ,Поликлиника!D:D,СВОД!D952,Поликлиника!F:F,СВОД!F952)</f>
        <v>0</v>
      </c>
      <c r="K952" s="337">
        <f>SUMIFS(Поликлиника!AV:AV,Поликлиника!D:D,СВОД!D952,Поликлиника!F:F,СВОД!F952)</f>
        <v>0</v>
      </c>
      <c r="L952" s="337">
        <f>SUMIFS(Поликлиника!BA:BA,Поликлиника!D:D,СВОД!D952,Поликлиника!F:F,СВОД!F952)</f>
        <v>0</v>
      </c>
      <c r="M952" s="337">
        <f>SUMIFS(Услуги!H:H,Услуги!D:D,СВОД!D952,Услуги!F:F,СВОД!F952)+SUMIFS(Услуги!M:M,Услуги!D:D,СВОД!D952,Услуги!F:F,СВОД!F952)+SUMIFS(Услуги!R:R,Услуги!D:D,СВОД!D952,Услуги!F:F,СВОД!F952)+SUMIFS(Услуги!W:W,Услуги!D:D,СВОД!D952,Услуги!F:F,СВОД!F952)+SUMIFS(Услуги!AB:AB,Услуги!D:D,СВОД!D952,Услуги!F:F,СВОД!F952)+SUMIFS(Услуги!AG:AG,Услуги!D:D,СВОД!D952,Услуги!F:F,СВОД!F952)+SUMIFS(Услуги!AL:AL,Услуги!D:D,СВОД!D952,Услуги!F:F,СВОД!F952)+SUMIFS(Услуги!AQ:AQ,Услуги!D:D,СВОД!D952,Услуги!F:F,СВОД!F952)</f>
        <v>0</v>
      </c>
      <c r="N952" s="337">
        <f>SUMIFS('Скорая мед.помощь'!I:I,'Скорая мед.помощь'!D:D,СВОД!D952,'Скорая мед.помощь'!F:F,СВОД!F952)</f>
        <v>0</v>
      </c>
      <c r="O952" s="338">
        <f>SUMIFS(Поликлиника!BF:BF,Поликлиника!D:D,СВОД!D952,Поликлиника!F:F,СВОД!F952)</f>
        <v>0</v>
      </c>
      <c r="P952" s="339">
        <f>SUMIFS('Круглосуточный стационар'!O:O,'Круглосуточный стационар'!D:D,СВОД!D952,'Круглосуточный стационар'!F:F,СВОД!F952,'Круглосуточный стационар'!H:H,"-")+SUMIFS(ВМП!O:O,ВМП!D:D,СВОД!D952,ВМП!F:F,СВОД!F952,ВМП!H:H,"-")+SUMIFS('Дневной стационар'!O:O,'Дневной стационар'!D:D,СВОД!D952,'Дневной стационар'!F:F,СВОД!F952,'Дневной стационар'!H:H,"-")+SUMIFS(ЭКО!M:M,ЭКО!D:D,СВОД!D952,ЭКО!F:F,СВОД!F952)+SUMIFS(Диализ!M:M,Диализ!D:D,СВОД!D952,Диализ!F:F,СВОД!F952)+SUMIFS('Скорая мед.помощь'!N:N,'Скорая мед.помощь'!D:D,СВОД!D952,'Скорая мед.помощь'!F:F,СВОД!F952)+SUMIFS(Услуги!AV:AV,Услуги!D:D,СВОД!D952,Услуги!F:F,СВОД!F952)+SUMIFS(Поликлиника!BK:BK,Поликлиника!D:D,СВОД!D952,Поликлиника!F:F,СВОД!F952)</f>
        <v>0</v>
      </c>
      <c r="Q952" s="336">
        <f>SUMIFS(Сверхбаза!L:L,Сверхбаза!C:C,СВОД!D952,Сверхбаза!E:E,СВОД!F952)+SUMIFS(Сверхбаза!N:N,Сверхбаза!C:C,СВОД!D952,Сверхбаза!E:E,СВОД!F952)</f>
        <v>0</v>
      </c>
      <c r="R952" s="337">
        <f>SUMIFS(Сверхбаза!P:P,Сверхбаза!C:C,СВОД!D952,Сверхбаза!E:E,СВОД!F952)</f>
        <v>0</v>
      </c>
      <c r="S952" s="337">
        <f>SUMIFS(Сверхбаза!R:R,Сверхбаза!C:C,СВОД!D952,Сверхбаза!E:E,СВОД!F952)</f>
        <v>0</v>
      </c>
      <c r="T952" s="337">
        <f>SUMIFS(Сверхбаза!Q:Q,Сверхбаза!C:C,СВОД!D952,Сверхбаза!E:E,СВОД!F952)</f>
        <v>0</v>
      </c>
      <c r="U952" s="337">
        <f>SUMIFS(Сверхбаза!S:S,Сверхбаза!C:C,СВОД!D952,Сверхбаза!E:E,СВОД!F952)</f>
        <v>0</v>
      </c>
      <c r="V952" s="339">
        <f>SUMIFS(Сверхбаза!G:G,Сверхбаза!C:C,СВОД!D952,Сверхбаза!E:E,СВОД!F952)</f>
        <v>0</v>
      </c>
    </row>
    <row r="953" spans="1:22" ht="25.5" outlineLevel="2" x14ac:dyDescent="0.2">
      <c r="A953" s="33" t="s">
        <v>7</v>
      </c>
      <c r="B953" s="9">
        <v>4</v>
      </c>
      <c r="C953" s="10">
        <v>506304</v>
      </c>
      <c r="D953" s="273">
        <v>190501</v>
      </c>
      <c r="E953" s="81" t="s">
        <v>734</v>
      </c>
      <c r="F953" s="81">
        <v>2</v>
      </c>
      <c r="G953" s="82" t="s">
        <v>135</v>
      </c>
      <c r="H953" s="336">
        <f>SUMIFS('Круглосуточный стационар'!J:J,'Круглосуточный стационар'!D:D,СВОД!D953,'Круглосуточный стационар'!H:H,"-",'Круглосуточный стационар'!F:F,СВОД!F953)+SUMIFS(ВМП!J:J,ВМП!D:D,СВОД!D953,ВМП!H:H,"-",ВМП!F:F,СВОД!F953)+SUMIFS('Дневной стационар'!J:J,'Дневной стационар'!D:D,СВОД!D953,'Дневной стационар'!H:H,"-",'Дневной стационар'!F:F,СВОД!F953)+SUMIFS(ЭКО!H:H,ЭКО!D:D,СВОД!D953,ЭКО!F:F,СВОД!F953)+SUMIFS(Диализ!H:H,Диализ!D:D,СВОД!D953,Диализ!F:F,СВОД!F953)</f>
        <v>0</v>
      </c>
      <c r="I953" s="337">
        <f>SUMIFS(Поликлиника!H:H,Поликлиника!D:D,СВОД!D953,Поликлиника!F:F,СВОД!F953)</f>
        <v>0</v>
      </c>
      <c r="J953" s="337">
        <f>SUMIFS(Поликлиника!AQ:AQ,Поликлиника!D:D,СВОД!D953,Поликлиника!F:F,СВОД!F953)</f>
        <v>0</v>
      </c>
      <c r="K953" s="337">
        <f>SUMIFS(Поликлиника!AV:AV,Поликлиника!D:D,СВОД!D953,Поликлиника!F:F,СВОД!F953)</f>
        <v>0</v>
      </c>
      <c r="L953" s="337">
        <f>SUMIFS(Поликлиника!BA:BA,Поликлиника!D:D,СВОД!D953,Поликлиника!F:F,СВОД!F953)</f>
        <v>0</v>
      </c>
      <c r="M953" s="337">
        <f>SUMIFS(Услуги!H:H,Услуги!D:D,СВОД!D953,Услуги!F:F,СВОД!F953)+SUMIFS(Услуги!M:M,Услуги!D:D,СВОД!D953,Услуги!F:F,СВОД!F953)+SUMIFS(Услуги!R:R,Услуги!D:D,СВОД!D953,Услуги!F:F,СВОД!F953)+SUMIFS(Услуги!W:W,Услуги!D:D,СВОД!D953,Услуги!F:F,СВОД!F953)+SUMIFS(Услуги!AB:AB,Услуги!D:D,СВОД!D953,Услуги!F:F,СВОД!F953)+SUMIFS(Услуги!AG:AG,Услуги!D:D,СВОД!D953,Услуги!F:F,СВОД!F953)+SUMIFS(Услуги!AL:AL,Услуги!D:D,СВОД!D953,Услуги!F:F,СВОД!F953)+SUMIFS(Услуги!AQ:AQ,Услуги!D:D,СВОД!D953,Услуги!F:F,СВОД!F953)</f>
        <v>0</v>
      </c>
      <c r="N953" s="337">
        <f>SUMIFS('Скорая мед.помощь'!I:I,'Скорая мед.помощь'!D:D,СВОД!D953,'Скорая мед.помощь'!F:F,СВОД!F953)</f>
        <v>0</v>
      </c>
      <c r="O953" s="338">
        <f>SUMIFS(Поликлиника!BF:BF,Поликлиника!D:D,СВОД!D953,Поликлиника!F:F,СВОД!F953)</f>
        <v>0</v>
      </c>
      <c r="P953" s="339">
        <f>SUMIFS('Круглосуточный стационар'!O:O,'Круглосуточный стационар'!D:D,СВОД!D953,'Круглосуточный стационар'!F:F,СВОД!F953,'Круглосуточный стационар'!H:H,"-")+SUMIFS(ВМП!O:O,ВМП!D:D,СВОД!D953,ВМП!F:F,СВОД!F953,ВМП!H:H,"-")+SUMIFS('Дневной стационар'!O:O,'Дневной стационар'!D:D,СВОД!D953,'Дневной стационар'!F:F,СВОД!F953,'Дневной стационар'!H:H,"-")+SUMIFS(ЭКО!M:M,ЭКО!D:D,СВОД!D953,ЭКО!F:F,СВОД!F953)+SUMIFS(Диализ!M:M,Диализ!D:D,СВОД!D953,Диализ!F:F,СВОД!F953)+SUMIFS('Скорая мед.помощь'!N:N,'Скорая мед.помощь'!D:D,СВОД!D953,'Скорая мед.помощь'!F:F,СВОД!F953)+SUMIFS(Услуги!AV:AV,Услуги!D:D,СВОД!D953,Услуги!F:F,СВОД!F953)+SUMIFS(Поликлиника!BK:BK,Поликлиника!D:D,СВОД!D953,Поликлиника!F:F,СВОД!F953)</f>
        <v>0</v>
      </c>
      <c r="Q953" s="336">
        <f>SUMIFS(Сверхбаза!L:L,Сверхбаза!C:C,СВОД!D953,Сверхбаза!E:E,СВОД!F953)+SUMIFS(Сверхбаза!N:N,Сверхбаза!C:C,СВОД!D953,Сверхбаза!E:E,СВОД!F953)</f>
        <v>0</v>
      </c>
      <c r="R953" s="337">
        <f>SUMIFS(Сверхбаза!P:P,Сверхбаза!C:C,СВОД!D953,Сверхбаза!E:E,СВОД!F953)</f>
        <v>0</v>
      </c>
      <c r="S953" s="337">
        <f>SUMIFS(Сверхбаза!R:R,Сверхбаза!C:C,СВОД!D953,Сверхбаза!E:E,СВОД!F953)</f>
        <v>0</v>
      </c>
      <c r="T953" s="337">
        <f>SUMIFS(Сверхбаза!Q:Q,Сверхбаза!C:C,СВОД!D953,Сверхбаза!E:E,СВОД!F953)</f>
        <v>0</v>
      </c>
      <c r="U953" s="337">
        <f>SUMIFS(Сверхбаза!S:S,Сверхбаза!C:C,СВОД!D953,Сверхбаза!E:E,СВОД!F953)</f>
        <v>0</v>
      </c>
      <c r="V953" s="339">
        <f>SUMIFS(Сверхбаза!G:G,Сверхбаза!C:C,СВОД!D953,Сверхбаза!E:E,СВОД!F953)</f>
        <v>0</v>
      </c>
    </row>
    <row r="954" spans="1:22" ht="25.5" outlineLevel="2" x14ac:dyDescent="0.2">
      <c r="A954" s="33" t="s">
        <v>7</v>
      </c>
      <c r="B954" s="9">
        <v>4</v>
      </c>
      <c r="C954" s="10">
        <v>506304</v>
      </c>
      <c r="D954" s="273">
        <v>190501</v>
      </c>
      <c r="E954" s="81" t="s">
        <v>734</v>
      </c>
      <c r="F954" s="81">
        <v>6</v>
      </c>
      <c r="G954" s="82" t="s">
        <v>860</v>
      </c>
      <c r="H954" s="336">
        <f>SUMIFS('Круглосуточный стационар'!J:J,'Круглосуточный стационар'!D:D,СВОД!D954,'Круглосуточный стационар'!H:H,"-",'Круглосуточный стационар'!F:F,СВОД!F954)+SUMIFS(ВМП!J:J,ВМП!D:D,СВОД!D954,ВМП!H:H,"-",ВМП!F:F,СВОД!F954)+SUMIFS('Дневной стационар'!J:J,'Дневной стационар'!D:D,СВОД!D954,'Дневной стационар'!H:H,"-",'Дневной стационар'!F:F,СВОД!F954)+SUMIFS(ЭКО!H:H,ЭКО!D:D,СВОД!D954,ЭКО!F:F,СВОД!F954)+SUMIFS(Диализ!H:H,Диализ!D:D,СВОД!D954,Диализ!F:F,СВОД!F954)</f>
        <v>0</v>
      </c>
      <c r="I954" s="337">
        <f>SUMIFS(Поликлиника!H:H,Поликлиника!D:D,СВОД!D954,Поликлиника!F:F,СВОД!F954)</f>
        <v>0</v>
      </c>
      <c r="J954" s="337">
        <f>SUMIFS(Поликлиника!AQ:AQ,Поликлиника!D:D,СВОД!D954,Поликлиника!F:F,СВОД!F954)</f>
        <v>0</v>
      </c>
      <c r="K954" s="337">
        <f>SUMIFS(Поликлиника!AV:AV,Поликлиника!D:D,СВОД!D954,Поликлиника!F:F,СВОД!F954)</f>
        <v>0</v>
      </c>
      <c r="L954" s="337">
        <f>SUMIFS(Поликлиника!BA:BA,Поликлиника!D:D,СВОД!D954,Поликлиника!F:F,СВОД!F954)</f>
        <v>0</v>
      </c>
      <c r="M954" s="337">
        <f>SUMIFS(Услуги!H:H,Услуги!D:D,СВОД!D954,Услуги!F:F,СВОД!F954)+SUMIFS(Услуги!M:M,Услуги!D:D,СВОД!D954,Услуги!F:F,СВОД!F954)+SUMIFS(Услуги!R:R,Услуги!D:D,СВОД!D954,Услуги!F:F,СВОД!F954)+SUMIFS(Услуги!W:W,Услуги!D:D,СВОД!D954,Услуги!F:F,СВОД!F954)+SUMIFS(Услуги!AB:AB,Услуги!D:D,СВОД!D954,Услуги!F:F,СВОД!F954)+SUMIFS(Услуги!AG:AG,Услуги!D:D,СВОД!D954,Услуги!F:F,СВОД!F954)+SUMIFS(Услуги!AL:AL,Услуги!D:D,СВОД!D954,Услуги!F:F,СВОД!F954)+SUMIFS(Услуги!AQ:AQ,Услуги!D:D,СВОД!D954,Услуги!F:F,СВОД!F954)</f>
        <v>0</v>
      </c>
      <c r="N954" s="337">
        <f>SUMIFS('Скорая мед.помощь'!I:I,'Скорая мед.помощь'!D:D,СВОД!D954,'Скорая мед.помощь'!F:F,СВОД!F954)</f>
        <v>0</v>
      </c>
      <c r="O954" s="338">
        <f>SUMIFS(Поликлиника!BF:BF,Поликлиника!D:D,СВОД!D954,Поликлиника!F:F,СВОД!F954)</f>
        <v>0</v>
      </c>
      <c r="P954" s="339">
        <f>SUMIFS('Круглосуточный стационар'!O:O,'Круглосуточный стационар'!D:D,СВОД!D954,'Круглосуточный стационар'!F:F,СВОД!F954,'Круглосуточный стационар'!H:H,"-")+SUMIFS(ВМП!O:O,ВМП!D:D,СВОД!D954,ВМП!F:F,СВОД!F954,ВМП!H:H,"-")+SUMIFS('Дневной стационар'!O:O,'Дневной стационар'!D:D,СВОД!D954,'Дневной стационар'!F:F,СВОД!F954,'Дневной стационар'!H:H,"-")+SUMIFS(ЭКО!M:M,ЭКО!D:D,СВОД!D954,ЭКО!F:F,СВОД!F954)+SUMIFS(Диализ!M:M,Диализ!D:D,СВОД!D954,Диализ!F:F,СВОД!F954)+SUMIFS('Скорая мед.помощь'!N:N,'Скорая мед.помощь'!D:D,СВОД!D954,'Скорая мед.помощь'!F:F,СВОД!F954)+SUMIFS(Услуги!AV:AV,Услуги!D:D,СВОД!D954,Услуги!F:F,СВОД!F954)+SUMIFS(Поликлиника!BK:BK,Поликлиника!D:D,СВОД!D954,Поликлиника!F:F,СВОД!F954)</f>
        <v>0</v>
      </c>
      <c r="Q954" s="336">
        <f>SUMIFS(Сверхбаза!L:L,Сверхбаза!C:C,СВОД!D954,Сверхбаза!E:E,СВОД!F954)+SUMIFS(Сверхбаза!N:N,Сверхбаза!C:C,СВОД!D954,Сверхбаза!E:E,СВОД!F954)</f>
        <v>0</v>
      </c>
      <c r="R954" s="337">
        <f>SUMIFS(Сверхбаза!P:P,Сверхбаза!C:C,СВОД!D954,Сверхбаза!E:E,СВОД!F954)</f>
        <v>0</v>
      </c>
      <c r="S954" s="337">
        <f>SUMIFS(Сверхбаза!R:R,Сверхбаза!C:C,СВОД!D954,Сверхбаза!E:E,СВОД!F954)</f>
        <v>0</v>
      </c>
      <c r="T954" s="337">
        <f>SUMIFS(Сверхбаза!Q:Q,Сверхбаза!C:C,СВОД!D954,Сверхбаза!E:E,СВОД!F954)</f>
        <v>0</v>
      </c>
      <c r="U954" s="337">
        <f>SUMIFS(Сверхбаза!S:S,Сверхбаза!C:C,СВОД!D954,Сверхбаза!E:E,СВОД!F954)</f>
        <v>0</v>
      </c>
      <c r="V954" s="339">
        <f>SUMIFS(Сверхбаза!G:G,Сверхбаза!C:C,СВОД!D954,Сверхбаза!E:E,СВОД!F954)</f>
        <v>0</v>
      </c>
    </row>
    <row r="955" spans="1:22" ht="25.5" outlineLevel="2" x14ac:dyDescent="0.2">
      <c r="A955" s="33" t="s">
        <v>7</v>
      </c>
      <c r="B955" s="9">
        <v>4</v>
      </c>
      <c r="C955" s="10">
        <v>506304</v>
      </c>
      <c r="D955" s="273">
        <v>190501</v>
      </c>
      <c r="E955" s="81" t="s">
        <v>734</v>
      </c>
      <c r="F955" s="81">
        <v>3</v>
      </c>
      <c r="G955" s="82" t="s">
        <v>136</v>
      </c>
      <c r="H955" s="336">
        <f>SUMIFS('Круглосуточный стационар'!J:J,'Круглосуточный стационар'!D:D,СВОД!D955,'Круглосуточный стационар'!H:H,"-",'Круглосуточный стационар'!F:F,СВОД!F955)+SUMIFS(ВМП!J:J,ВМП!D:D,СВОД!D955,ВМП!H:H,"-",ВМП!F:F,СВОД!F955)+SUMIFS('Дневной стационар'!J:J,'Дневной стационар'!D:D,СВОД!D955,'Дневной стационар'!H:H,"-",'Дневной стационар'!F:F,СВОД!F955)+SUMIFS(ЭКО!H:H,ЭКО!D:D,СВОД!D955,ЭКО!F:F,СВОД!F955)+SUMIFS(Диализ!H:H,Диализ!D:D,СВОД!D955,Диализ!F:F,СВОД!F955)</f>
        <v>0</v>
      </c>
      <c r="I955" s="337">
        <f>SUMIFS(Поликлиника!H:H,Поликлиника!D:D,СВОД!D955,Поликлиника!F:F,СВОД!F955)</f>
        <v>0</v>
      </c>
      <c r="J955" s="337">
        <f>SUMIFS(Поликлиника!AQ:AQ,Поликлиника!D:D,СВОД!D955,Поликлиника!F:F,СВОД!F955)</f>
        <v>0</v>
      </c>
      <c r="K955" s="337">
        <f>SUMIFS(Поликлиника!AV:AV,Поликлиника!D:D,СВОД!D955,Поликлиника!F:F,СВОД!F955)</f>
        <v>0</v>
      </c>
      <c r="L955" s="337">
        <f>SUMIFS(Поликлиника!BA:BA,Поликлиника!D:D,СВОД!D955,Поликлиника!F:F,СВОД!F955)</f>
        <v>0</v>
      </c>
      <c r="M955" s="337">
        <f>SUMIFS(Услуги!H:H,Услуги!D:D,СВОД!D955,Услуги!F:F,СВОД!F955)+SUMIFS(Услуги!M:M,Услуги!D:D,СВОД!D955,Услуги!F:F,СВОД!F955)+SUMIFS(Услуги!R:R,Услуги!D:D,СВОД!D955,Услуги!F:F,СВОД!F955)+SUMIFS(Услуги!W:W,Услуги!D:D,СВОД!D955,Услуги!F:F,СВОД!F955)+SUMIFS(Услуги!AB:AB,Услуги!D:D,СВОД!D955,Услуги!F:F,СВОД!F955)+SUMIFS(Услуги!AG:AG,Услуги!D:D,СВОД!D955,Услуги!F:F,СВОД!F955)+SUMIFS(Услуги!AL:AL,Услуги!D:D,СВОД!D955,Услуги!F:F,СВОД!F955)+SUMIFS(Услуги!AQ:AQ,Услуги!D:D,СВОД!D955,Услуги!F:F,СВОД!F955)</f>
        <v>0</v>
      </c>
      <c r="N955" s="337">
        <f>SUMIFS('Скорая мед.помощь'!I:I,'Скорая мед.помощь'!D:D,СВОД!D955,'Скорая мед.помощь'!F:F,СВОД!F955)</f>
        <v>0</v>
      </c>
      <c r="O955" s="338">
        <f>SUMIFS(Поликлиника!BF:BF,Поликлиника!D:D,СВОД!D955,Поликлиника!F:F,СВОД!F955)</f>
        <v>0</v>
      </c>
      <c r="P955" s="339">
        <f>SUMIFS('Круглосуточный стационар'!O:O,'Круглосуточный стационар'!D:D,СВОД!D955,'Круглосуточный стационар'!F:F,СВОД!F955,'Круглосуточный стационар'!H:H,"-")+SUMIFS(ВМП!O:O,ВМП!D:D,СВОД!D955,ВМП!F:F,СВОД!F955,ВМП!H:H,"-")+SUMIFS('Дневной стационар'!O:O,'Дневной стационар'!D:D,СВОД!D955,'Дневной стационар'!F:F,СВОД!F955,'Дневной стационар'!H:H,"-")+SUMIFS(ЭКО!M:M,ЭКО!D:D,СВОД!D955,ЭКО!F:F,СВОД!F955)+SUMIFS(Диализ!M:M,Диализ!D:D,СВОД!D955,Диализ!F:F,СВОД!F955)+SUMIFS('Скорая мед.помощь'!N:N,'Скорая мед.помощь'!D:D,СВОД!D955,'Скорая мед.помощь'!F:F,СВОД!F955)+SUMIFS(Услуги!AV:AV,Услуги!D:D,СВОД!D955,Услуги!F:F,СВОД!F955)+SUMIFS(Поликлиника!BK:BK,Поликлиника!D:D,СВОД!D955,Поликлиника!F:F,СВОД!F955)</f>
        <v>0</v>
      </c>
      <c r="Q955" s="336">
        <f>SUMIFS(Сверхбаза!L:L,Сверхбаза!C:C,СВОД!D955,Сверхбаза!E:E,СВОД!F955)+SUMIFS(Сверхбаза!N:N,Сверхбаза!C:C,СВОД!D955,Сверхбаза!E:E,СВОД!F955)</f>
        <v>0</v>
      </c>
      <c r="R955" s="337">
        <f>SUMIFS(Сверхбаза!P:P,Сверхбаза!C:C,СВОД!D955,Сверхбаза!E:E,СВОД!F955)</f>
        <v>7445</v>
      </c>
      <c r="S955" s="337">
        <f>SUMIFS(Сверхбаза!R:R,Сверхбаза!C:C,СВОД!D955,Сверхбаза!E:E,СВОД!F955)</f>
        <v>9996</v>
      </c>
      <c r="T955" s="337">
        <f>SUMIFS(Сверхбаза!Q:Q,Сверхбаза!C:C,СВОД!D955,Сверхбаза!E:E,СВОД!F955)</f>
        <v>22533</v>
      </c>
      <c r="U955" s="337">
        <f>SUMIFS(Сверхбаза!S:S,Сверхбаза!C:C,СВОД!D955,Сверхбаза!E:E,СВОД!F955)</f>
        <v>0</v>
      </c>
      <c r="V955" s="339">
        <f>SUMIFS(Сверхбаза!G:G,Сверхбаза!C:C,СВОД!D955,Сверхбаза!E:E,СВОД!F955)</f>
        <v>21508.514999999999</v>
      </c>
    </row>
    <row r="956" spans="1:22" ht="25.5" outlineLevel="2" x14ac:dyDescent="0.2">
      <c r="A956" s="33" t="s">
        <v>7</v>
      </c>
      <c r="B956" s="9">
        <v>4</v>
      </c>
      <c r="C956" s="10">
        <v>506304</v>
      </c>
      <c r="D956" s="273">
        <v>190501</v>
      </c>
      <c r="E956" s="81" t="s">
        <v>734</v>
      </c>
      <c r="F956" s="81">
        <v>7</v>
      </c>
      <c r="G956" s="82" t="s">
        <v>861</v>
      </c>
      <c r="H956" s="336">
        <f>SUMIFS('Круглосуточный стационар'!J:J,'Круглосуточный стационар'!D:D,СВОД!D956,'Круглосуточный стационар'!H:H,"-",'Круглосуточный стационар'!F:F,СВОД!F956)+SUMIFS(ВМП!J:J,ВМП!D:D,СВОД!D956,ВМП!H:H,"-",ВМП!F:F,СВОД!F956)+SUMIFS('Дневной стационар'!J:J,'Дневной стационар'!D:D,СВОД!D956,'Дневной стационар'!H:H,"-",'Дневной стационар'!F:F,СВОД!F956)+SUMIFS(ЭКО!H:H,ЭКО!D:D,СВОД!D956,ЭКО!F:F,СВОД!F956)+SUMIFS(Диализ!H:H,Диализ!D:D,СВОД!D956,Диализ!F:F,СВОД!F956)</f>
        <v>0</v>
      </c>
      <c r="I956" s="337">
        <f>SUMIFS(Поликлиника!H:H,Поликлиника!D:D,СВОД!D956,Поликлиника!F:F,СВОД!F956)</f>
        <v>0</v>
      </c>
      <c r="J956" s="337">
        <f>SUMIFS(Поликлиника!AQ:AQ,Поликлиника!D:D,СВОД!D956,Поликлиника!F:F,СВОД!F956)</f>
        <v>0</v>
      </c>
      <c r="K956" s="337">
        <f>SUMIFS(Поликлиника!AV:AV,Поликлиника!D:D,СВОД!D956,Поликлиника!F:F,СВОД!F956)</f>
        <v>0</v>
      </c>
      <c r="L956" s="337">
        <f>SUMIFS(Поликлиника!BA:BA,Поликлиника!D:D,СВОД!D956,Поликлиника!F:F,СВОД!F956)</f>
        <v>0</v>
      </c>
      <c r="M956" s="337">
        <f>SUMIFS(Услуги!H:H,Услуги!D:D,СВОД!D956,Услуги!F:F,СВОД!F956)+SUMIFS(Услуги!M:M,Услуги!D:D,СВОД!D956,Услуги!F:F,СВОД!F956)+SUMIFS(Услуги!R:R,Услуги!D:D,СВОД!D956,Услуги!F:F,СВОД!F956)+SUMIFS(Услуги!W:W,Услуги!D:D,СВОД!D956,Услуги!F:F,СВОД!F956)+SUMIFS(Услуги!AB:AB,Услуги!D:D,СВОД!D956,Услуги!F:F,СВОД!F956)+SUMIFS(Услуги!AG:AG,Услуги!D:D,СВОД!D956,Услуги!F:F,СВОД!F956)+SUMIFS(Услуги!AL:AL,Услуги!D:D,СВОД!D956,Услуги!F:F,СВОД!F956)+SUMIFS(Услуги!AQ:AQ,Услуги!D:D,СВОД!D956,Услуги!F:F,СВОД!F956)</f>
        <v>0</v>
      </c>
      <c r="N956" s="337">
        <f>SUMIFS('Скорая мед.помощь'!I:I,'Скорая мед.помощь'!D:D,СВОД!D956,'Скорая мед.помощь'!F:F,СВОД!F956)</f>
        <v>0</v>
      </c>
      <c r="O956" s="338">
        <f>SUMIFS(Поликлиника!BF:BF,Поликлиника!D:D,СВОД!D956,Поликлиника!F:F,СВОД!F956)</f>
        <v>0</v>
      </c>
      <c r="P956" s="339">
        <f>SUMIFS('Круглосуточный стационар'!O:O,'Круглосуточный стационар'!D:D,СВОД!D956,'Круглосуточный стационар'!F:F,СВОД!F956,'Круглосуточный стационар'!H:H,"-")+SUMIFS(ВМП!O:O,ВМП!D:D,СВОД!D956,ВМП!F:F,СВОД!F956,ВМП!H:H,"-")+SUMIFS('Дневной стационар'!O:O,'Дневной стационар'!D:D,СВОД!D956,'Дневной стационар'!F:F,СВОД!F956,'Дневной стационар'!H:H,"-")+SUMIFS(ЭКО!M:M,ЭКО!D:D,СВОД!D956,ЭКО!F:F,СВОД!F956)+SUMIFS(Диализ!M:M,Диализ!D:D,СВОД!D956,Диализ!F:F,СВОД!F956)+SUMIFS('Скорая мед.помощь'!N:N,'Скорая мед.помощь'!D:D,СВОД!D956,'Скорая мед.помощь'!F:F,СВОД!F956)+SUMIFS(Услуги!AV:AV,Услуги!D:D,СВОД!D956,Услуги!F:F,СВОД!F956)+SUMIFS(Поликлиника!BK:BK,Поликлиника!D:D,СВОД!D956,Поликлиника!F:F,СВОД!F956)</f>
        <v>0</v>
      </c>
      <c r="Q956" s="336">
        <f>SUMIFS(Сверхбаза!L:L,Сверхбаза!C:C,СВОД!D956,Сверхбаза!E:E,СВОД!F956)+SUMIFS(Сверхбаза!N:N,Сверхбаза!C:C,СВОД!D956,Сверхбаза!E:E,СВОД!F956)</f>
        <v>0</v>
      </c>
      <c r="R956" s="337">
        <f>SUMIFS(Сверхбаза!P:P,Сверхбаза!C:C,СВОД!D956,Сверхбаза!E:E,СВОД!F956)</f>
        <v>0</v>
      </c>
      <c r="S956" s="337">
        <f>SUMIFS(Сверхбаза!R:R,Сверхбаза!C:C,СВОД!D956,Сверхбаза!E:E,СВОД!F956)</f>
        <v>0</v>
      </c>
      <c r="T956" s="337">
        <f>SUMIFS(Сверхбаза!Q:Q,Сверхбаза!C:C,СВОД!D956,Сверхбаза!E:E,СВОД!F956)</f>
        <v>0</v>
      </c>
      <c r="U956" s="337">
        <f>SUMIFS(Сверхбаза!S:S,Сверхбаза!C:C,СВОД!D956,Сверхбаза!E:E,СВОД!F956)</f>
        <v>0</v>
      </c>
      <c r="V956" s="339">
        <f>SUMIFS(Сверхбаза!G:G,Сверхбаза!C:C,СВОД!D956,Сверхбаза!E:E,СВОД!F956)</f>
        <v>0</v>
      </c>
    </row>
    <row r="957" spans="1:22" ht="25.5" outlineLevel="2" x14ac:dyDescent="0.2">
      <c r="A957" s="33" t="s">
        <v>7</v>
      </c>
      <c r="B957" s="9">
        <v>4</v>
      </c>
      <c r="C957" s="10">
        <v>506304</v>
      </c>
      <c r="D957" s="273">
        <v>190501</v>
      </c>
      <c r="E957" s="81" t="s">
        <v>734</v>
      </c>
      <c r="F957" s="81">
        <v>70</v>
      </c>
      <c r="G957" s="82" t="s">
        <v>862</v>
      </c>
      <c r="H957" s="336">
        <f>SUMIFS('Круглосуточный стационар'!J:J,'Круглосуточный стационар'!D:D,СВОД!D957,'Круглосуточный стационар'!H:H,"-",'Круглосуточный стационар'!F:F,СВОД!F957)+SUMIFS(ВМП!J:J,ВМП!D:D,СВОД!D957,ВМП!H:H,"-",ВМП!F:F,СВОД!F957)+SUMIFS('Дневной стационар'!J:J,'Дневной стационар'!D:D,СВОД!D957,'Дневной стационар'!H:H,"-",'Дневной стационар'!F:F,СВОД!F957)+SUMIFS(ЭКО!H:H,ЭКО!D:D,СВОД!D957,ЭКО!F:F,СВОД!F957)+SUMIFS(Диализ!H:H,Диализ!D:D,СВОД!D957,Диализ!F:F,СВОД!F957)</f>
        <v>0</v>
      </c>
      <c r="I957" s="337">
        <f>SUMIFS(Поликлиника!H:H,Поликлиника!D:D,СВОД!D957,Поликлиника!F:F,СВОД!F957)</f>
        <v>0</v>
      </c>
      <c r="J957" s="337">
        <f>SUMIFS(Поликлиника!AQ:AQ,Поликлиника!D:D,СВОД!D957,Поликлиника!F:F,СВОД!F957)</f>
        <v>0</v>
      </c>
      <c r="K957" s="337">
        <f>SUMIFS(Поликлиника!AV:AV,Поликлиника!D:D,СВОД!D957,Поликлиника!F:F,СВОД!F957)</f>
        <v>0</v>
      </c>
      <c r="L957" s="337">
        <f>SUMIFS(Поликлиника!BA:BA,Поликлиника!D:D,СВОД!D957,Поликлиника!F:F,СВОД!F957)</f>
        <v>0</v>
      </c>
      <c r="M957" s="337">
        <f>SUMIFS(Услуги!H:H,Услуги!D:D,СВОД!D957,Услуги!F:F,СВОД!F957)+SUMIFS(Услуги!M:M,Услуги!D:D,СВОД!D957,Услуги!F:F,СВОД!F957)+SUMIFS(Услуги!R:R,Услуги!D:D,СВОД!D957,Услуги!F:F,СВОД!F957)+SUMIFS(Услуги!W:W,Услуги!D:D,СВОД!D957,Услуги!F:F,СВОД!F957)+SUMIFS(Услуги!AB:AB,Услуги!D:D,СВОД!D957,Услуги!F:F,СВОД!F957)+SUMIFS(Услуги!AG:AG,Услуги!D:D,СВОД!D957,Услуги!F:F,СВОД!F957)+SUMIFS(Услуги!AL:AL,Услуги!D:D,СВОД!D957,Услуги!F:F,СВОД!F957)+SUMIFS(Услуги!AQ:AQ,Услуги!D:D,СВОД!D957,Услуги!F:F,СВОД!F957)</f>
        <v>0</v>
      </c>
      <c r="N957" s="337">
        <f>SUMIFS('Скорая мед.помощь'!I:I,'Скорая мед.помощь'!D:D,СВОД!D957,'Скорая мед.помощь'!F:F,СВОД!F957)</f>
        <v>0</v>
      </c>
      <c r="O957" s="338">
        <f>SUMIFS(Поликлиника!BF:BF,Поликлиника!D:D,СВОД!D957,Поликлиника!F:F,СВОД!F957)</f>
        <v>0</v>
      </c>
      <c r="P957" s="339">
        <f>SUMIFS('Круглосуточный стационар'!O:O,'Круглосуточный стационар'!D:D,СВОД!D957,'Круглосуточный стационар'!F:F,СВОД!F957,'Круглосуточный стационар'!H:H,"-")+SUMIFS(ВМП!O:O,ВМП!D:D,СВОД!D957,ВМП!F:F,СВОД!F957,ВМП!H:H,"-")+SUMIFS('Дневной стационар'!O:O,'Дневной стационар'!D:D,СВОД!D957,'Дневной стационар'!F:F,СВОД!F957,'Дневной стационар'!H:H,"-")+SUMIFS(ЭКО!M:M,ЭКО!D:D,СВОД!D957,ЭКО!F:F,СВОД!F957)+SUMIFS(Диализ!M:M,Диализ!D:D,СВОД!D957,Диализ!F:F,СВОД!F957)+SUMIFS('Скорая мед.помощь'!N:N,'Скорая мед.помощь'!D:D,СВОД!D957,'Скорая мед.помощь'!F:F,СВОД!F957)+SUMIFS(Услуги!AV:AV,Услуги!D:D,СВОД!D957,Услуги!F:F,СВОД!F957)+SUMIFS(Поликлиника!BK:BK,Поликлиника!D:D,СВОД!D957,Поликлиника!F:F,СВОД!F957)</f>
        <v>0</v>
      </c>
      <c r="Q957" s="336">
        <f>SUMIFS(Сверхбаза!L:L,Сверхбаза!C:C,СВОД!D957,Сверхбаза!E:E,СВОД!F957)+SUMIFS(Сверхбаза!N:N,Сверхбаза!C:C,СВОД!D957,Сверхбаза!E:E,СВОД!F957)</f>
        <v>0</v>
      </c>
      <c r="R957" s="337">
        <f>SUMIFS(Сверхбаза!P:P,Сверхбаза!C:C,СВОД!D957,Сверхбаза!E:E,СВОД!F957)</f>
        <v>0</v>
      </c>
      <c r="S957" s="337">
        <f>SUMIFS(Сверхбаза!R:R,Сверхбаза!C:C,СВОД!D957,Сверхбаза!E:E,СВОД!F957)</f>
        <v>0</v>
      </c>
      <c r="T957" s="337">
        <f>SUMIFS(Сверхбаза!Q:Q,Сверхбаза!C:C,СВОД!D957,Сверхбаза!E:E,СВОД!F957)</f>
        <v>0</v>
      </c>
      <c r="U957" s="337">
        <f>SUMIFS(Сверхбаза!S:S,Сверхбаза!C:C,СВОД!D957,Сверхбаза!E:E,СВОД!F957)</f>
        <v>0</v>
      </c>
      <c r="V957" s="339">
        <f>SUMIFS(Сверхбаза!G:G,Сверхбаза!C:C,СВОД!D957,Сверхбаза!E:E,СВОД!F957)</f>
        <v>0</v>
      </c>
    </row>
    <row r="958" spans="1:22" ht="25.5" outlineLevel="2" x14ac:dyDescent="0.2">
      <c r="A958" s="33" t="s">
        <v>7</v>
      </c>
      <c r="B958" s="9">
        <v>4</v>
      </c>
      <c r="C958" s="10">
        <v>506304</v>
      </c>
      <c r="D958" s="273">
        <v>190501</v>
      </c>
      <c r="E958" s="81" t="s">
        <v>734</v>
      </c>
      <c r="F958" s="81">
        <v>94</v>
      </c>
      <c r="G958" s="82" t="s">
        <v>124</v>
      </c>
      <c r="H958" s="336">
        <f>SUMIFS('Круглосуточный стационар'!J:J,'Круглосуточный стационар'!D:D,СВОД!D958,'Круглосуточный стационар'!H:H,"-",'Круглосуточный стационар'!F:F,СВОД!F958)+SUMIFS(ВМП!J:J,ВМП!D:D,СВОД!D958,ВМП!H:H,"-",ВМП!F:F,СВОД!F958)+SUMIFS('Дневной стационар'!J:J,'Дневной стационар'!D:D,СВОД!D958,'Дневной стационар'!H:H,"-",'Дневной стационар'!F:F,СВОД!F958)+SUMIFS(ЭКО!H:H,ЭКО!D:D,СВОД!D958,ЭКО!F:F,СВОД!F958)+SUMIFS(Диализ!H:H,Диализ!D:D,СВОД!D958,Диализ!F:F,СВОД!F958)</f>
        <v>0</v>
      </c>
      <c r="I958" s="337">
        <f>SUMIFS(Поликлиника!H:H,Поликлиника!D:D,СВОД!D958,Поликлиника!F:F,СВОД!F958)</f>
        <v>0</v>
      </c>
      <c r="J958" s="337">
        <f>SUMIFS(Поликлиника!AQ:AQ,Поликлиника!D:D,СВОД!D958,Поликлиника!F:F,СВОД!F958)</f>
        <v>0</v>
      </c>
      <c r="K958" s="337">
        <f>SUMIFS(Поликлиника!AV:AV,Поликлиника!D:D,СВОД!D958,Поликлиника!F:F,СВОД!F958)</f>
        <v>0</v>
      </c>
      <c r="L958" s="337">
        <f>SUMIFS(Поликлиника!BA:BA,Поликлиника!D:D,СВОД!D958,Поликлиника!F:F,СВОД!F958)</f>
        <v>0</v>
      </c>
      <c r="M958" s="337">
        <f>SUMIFS(Услуги!H:H,Услуги!D:D,СВОД!D958,Услуги!F:F,СВОД!F958)+SUMIFS(Услуги!M:M,Услуги!D:D,СВОД!D958,Услуги!F:F,СВОД!F958)+SUMIFS(Услуги!R:R,Услуги!D:D,СВОД!D958,Услуги!F:F,СВОД!F958)+SUMIFS(Услуги!W:W,Услуги!D:D,СВОД!D958,Услуги!F:F,СВОД!F958)+SUMIFS(Услуги!AB:AB,Услуги!D:D,СВОД!D958,Услуги!F:F,СВОД!F958)+SUMIFS(Услуги!AG:AG,Услуги!D:D,СВОД!D958,Услуги!F:F,СВОД!F958)+SUMIFS(Услуги!AL:AL,Услуги!D:D,СВОД!D958,Услуги!F:F,СВОД!F958)+SUMIFS(Услуги!AQ:AQ,Услуги!D:D,СВОД!D958,Услуги!F:F,СВОД!F958)</f>
        <v>0</v>
      </c>
      <c r="N958" s="337">
        <f>SUMIFS('Скорая мед.помощь'!I:I,'Скорая мед.помощь'!D:D,СВОД!D958,'Скорая мед.помощь'!F:F,СВОД!F958)</f>
        <v>0</v>
      </c>
      <c r="O958" s="338">
        <f>SUMIFS(Поликлиника!BF:BF,Поликлиника!D:D,СВОД!D958,Поликлиника!F:F,СВОД!F958)</f>
        <v>0</v>
      </c>
      <c r="P958" s="339">
        <f>SUMIFS('Круглосуточный стационар'!O:O,'Круглосуточный стационар'!D:D,СВОД!D958,'Круглосуточный стационар'!F:F,СВОД!F958,'Круглосуточный стационар'!H:H,"-")+SUMIFS(ВМП!O:O,ВМП!D:D,СВОД!D958,ВМП!F:F,СВОД!F958,ВМП!H:H,"-")+SUMIFS('Дневной стационар'!O:O,'Дневной стационар'!D:D,СВОД!D958,'Дневной стационар'!F:F,СВОД!F958,'Дневной стационар'!H:H,"-")+SUMIFS(ЭКО!M:M,ЭКО!D:D,СВОД!D958,ЭКО!F:F,СВОД!F958)+SUMIFS(Диализ!M:M,Диализ!D:D,СВОД!D958,Диализ!F:F,СВОД!F958)+SUMIFS('Скорая мед.помощь'!N:N,'Скорая мед.помощь'!D:D,СВОД!D958,'Скорая мед.помощь'!F:F,СВОД!F958)+SUMIFS(Услуги!AV:AV,Услуги!D:D,СВОД!D958,Услуги!F:F,СВОД!F958)+SUMIFS(Поликлиника!BK:BK,Поликлиника!D:D,СВОД!D958,Поликлиника!F:F,СВОД!F958)</f>
        <v>0</v>
      </c>
      <c r="Q958" s="336">
        <f>SUMIFS(Сверхбаза!L:L,Сверхбаза!C:C,СВОД!D958,Сверхбаза!E:E,СВОД!F958)+SUMIFS(Сверхбаза!N:N,Сверхбаза!C:C,СВОД!D958,Сверхбаза!E:E,СВОД!F958)</f>
        <v>0</v>
      </c>
      <c r="R958" s="337">
        <f>SUMIFS(Сверхбаза!P:P,Сверхбаза!C:C,СВОД!D958,Сверхбаза!E:E,СВОД!F958)</f>
        <v>0</v>
      </c>
      <c r="S958" s="337">
        <f>SUMIFS(Сверхбаза!R:R,Сверхбаза!C:C,СВОД!D958,Сверхбаза!E:E,СВОД!F958)</f>
        <v>0</v>
      </c>
      <c r="T958" s="337">
        <f>SUMIFS(Сверхбаза!Q:Q,Сверхбаза!C:C,СВОД!D958,Сверхбаза!E:E,СВОД!F958)</f>
        <v>0</v>
      </c>
      <c r="U958" s="337">
        <f>SUMIFS(Сверхбаза!S:S,Сверхбаза!C:C,СВОД!D958,Сверхбаза!E:E,СВОД!F958)</f>
        <v>0</v>
      </c>
      <c r="V958" s="339">
        <f>SUMIFS(Сверхбаза!G:G,Сверхбаза!C:C,СВОД!D958,Сверхбаза!E:E,СВОД!F958)</f>
        <v>0</v>
      </c>
    </row>
    <row r="959" spans="1:22" outlineLevel="1" x14ac:dyDescent="0.2">
      <c r="A959" s="320"/>
      <c r="B959" s="321"/>
      <c r="C959" s="322"/>
      <c r="D959" s="340" t="s">
        <v>882</v>
      </c>
      <c r="E959" s="83"/>
      <c r="F959" s="83"/>
      <c r="G959" s="84"/>
      <c r="H959" s="341"/>
      <c r="I959" s="342"/>
      <c r="J959" s="342"/>
      <c r="K959" s="342"/>
      <c r="L959" s="342"/>
      <c r="M959" s="342"/>
      <c r="N959" s="342"/>
      <c r="O959" s="343"/>
      <c r="P959" s="344">
        <f>SUBTOTAL(9,P951:P958)</f>
        <v>0</v>
      </c>
      <c r="Q959" s="341"/>
      <c r="R959" s="342"/>
      <c r="S959" s="342"/>
      <c r="T959" s="342"/>
      <c r="U959" s="342"/>
      <c r="V959" s="344">
        <f>SUBTOTAL(9,V951:V958)</f>
        <v>184015.00300000003</v>
      </c>
    </row>
    <row r="960" spans="1:22" ht="25.5" outlineLevel="2" x14ac:dyDescent="0.2">
      <c r="A960" s="33" t="s">
        <v>10</v>
      </c>
      <c r="B960" s="9">
        <v>4</v>
      </c>
      <c r="C960" s="10">
        <v>506305</v>
      </c>
      <c r="D960" s="273">
        <v>190601</v>
      </c>
      <c r="E960" s="81" t="s">
        <v>794</v>
      </c>
      <c r="F960" s="81">
        <v>1</v>
      </c>
      <c r="G960" s="82" t="s">
        <v>12</v>
      </c>
      <c r="H960" s="336">
        <f>SUMIFS('Круглосуточный стационар'!J:J,'Круглосуточный стационар'!D:D,СВОД!D960,'Круглосуточный стационар'!H:H,"-",'Круглосуточный стационар'!F:F,СВОД!F960)+SUMIFS(ВМП!J:J,ВМП!D:D,СВОД!D960,ВМП!H:H,"-",ВМП!F:F,СВОД!F960)+SUMIFS('Дневной стационар'!J:J,'Дневной стационар'!D:D,СВОД!D960,'Дневной стационар'!H:H,"-",'Дневной стационар'!F:F,СВОД!F960)+SUMIFS(ЭКО!H:H,ЭКО!D:D,СВОД!D960,ЭКО!F:F,СВОД!F960)+SUMIFS(Диализ!H:H,Диализ!D:D,СВОД!D960,Диализ!F:F,СВОД!F960)</f>
        <v>0</v>
      </c>
      <c r="I960" s="337">
        <f>SUMIFS(Поликлиника!H:H,Поликлиника!D:D,СВОД!D960,Поликлиника!F:F,СВОД!F960)</f>
        <v>0</v>
      </c>
      <c r="J960" s="337">
        <f>SUMIFS(Поликлиника!AQ:AQ,Поликлиника!D:D,СВОД!D960,Поликлиника!F:F,СВОД!F960)</f>
        <v>0</v>
      </c>
      <c r="K960" s="337">
        <f>SUMIFS(Поликлиника!AV:AV,Поликлиника!D:D,СВОД!D960,Поликлиника!F:F,СВОД!F960)</f>
        <v>0</v>
      </c>
      <c r="L960" s="337">
        <f>SUMIFS(Поликлиника!BA:BA,Поликлиника!D:D,СВОД!D960,Поликлиника!F:F,СВОД!F960)</f>
        <v>0</v>
      </c>
      <c r="M960" s="337">
        <f>SUMIFS(Услуги!H:H,Услуги!D:D,СВОД!D960,Услуги!F:F,СВОД!F960)+SUMIFS(Услуги!M:M,Услуги!D:D,СВОД!D960,Услуги!F:F,СВОД!F960)+SUMIFS(Услуги!R:R,Услуги!D:D,СВОД!D960,Услуги!F:F,СВОД!F960)+SUMIFS(Услуги!W:W,Услуги!D:D,СВОД!D960,Услуги!F:F,СВОД!F960)+SUMIFS(Услуги!AB:AB,Услуги!D:D,СВОД!D960,Услуги!F:F,СВОД!F960)+SUMIFS(Услуги!AG:AG,Услуги!D:D,СВОД!D960,Услуги!F:F,СВОД!F960)+SUMIFS(Услуги!AL:AL,Услуги!D:D,СВОД!D960,Услуги!F:F,СВОД!F960)+SUMIFS(Услуги!AQ:AQ,Услуги!D:D,СВОД!D960,Услуги!F:F,СВОД!F960)</f>
        <v>0</v>
      </c>
      <c r="N960" s="337">
        <f>SUMIFS('Скорая мед.помощь'!I:I,'Скорая мед.помощь'!D:D,СВОД!D960,'Скорая мед.помощь'!F:F,СВОД!F960)</f>
        <v>0</v>
      </c>
      <c r="O960" s="338">
        <f>SUMIFS(Поликлиника!BF:BF,Поликлиника!D:D,СВОД!D960,Поликлиника!F:F,СВОД!F960)</f>
        <v>0</v>
      </c>
      <c r="P960" s="339">
        <f>SUMIFS('Круглосуточный стационар'!O:O,'Круглосуточный стационар'!D:D,СВОД!D960,'Круглосуточный стационар'!F:F,СВОД!F960,'Круглосуточный стационар'!H:H,"-")+SUMIFS(ВМП!O:O,ВМП!D:D,СВОД!D960,ВМП!F:F,СВОД!F960,ВМП!H:H,"-")+SUMIFS('Дневной стационар'!O:O,'Дневной стационар'!D:D,СВОД!D960,'Дневной стационар'!F:F,СВОД!F960,'Дневной стационар'!H:H,"-")+SUMIFS(ЭКО!M:M,ЭКО!D:D,СВОД!D960,ЭКО!F:F,СВОД!F960)+SUMIFS(Диализ!M:M,Диализ!D:D,СВОД!D960,Диализ!F:F,СВОД!F960)+SUMIFS('Скорая мед.помощь'!N:N,'Скорая мед.помощь'!D:D,СВОД!D960,'Скорая мед.помощь'!F:F,СВОД!F960)+SUMIFS(Услуги!AV:AV,Услуги!D:D,СВОД!D960,Услуги!F:F,СВОД!F960)+SUMIFS(Поликлиника!BK:BK,Поликлиника!D:D,СВОД!D960,Поликлиника!F:F,СВОД!F960)</f>
        <v>0</v>
      </c>
      <c r="Q960" s="336">
        <f>SUMIFS(Сверхбаза!L:L,Сверхбаза!C:C,СВОД!D960,Сверхбаза!E:E,СВОД!F960)+SUMIFS(Сверхбаза!N:N,Сверхбаза!C:C,СВОД!D960,Сверхбаза!E:E,СВОД!F960)</f>
        <v>0</v>
      </c>
      <c r="R960" s="337">
        <f>SUMIFS(Сверхбаза!P:P,Сверхбаза!C:C,СВОД!D960,Сверхбаза!E:E,СВОД!F960)</f>
        <v>0</v>
      </c>
      <c r="S960" s="337">
        <f>SUMIFS(Сверхбаза!R:R,Сверхбаза!C:C,СВОД!D960,Сверхбаза!E:E,СВОД!F960)</f>
        <v>0</v>
      </c>
      <c r="T960" s="337">
        <f>SUMIFS(Сверхбаза!Q:Q,Сверхбаза!C:C,СВОД!D960,Сверхбаза!E:E,СВОД!F960)</f>
        <v>0</v>
      </c>
      <c r="U960" s="337">
        <f>SUMIFS(Сверхбаза!S:S,Сверхбаза!C:C,СВОД!D960,Сверхбаза!E:E,СВОД!F960)</f>
        <v>0</v>
      </c>
      <c r="V960" s="339">
        <f>SUMIFS(Сверхбаза!G:G,Сверхбаза!C:C,СВОД!D960,Сверхбаза!E:E,СВОД!F960)</f>
        <v>0</v>
      </c>
    </row>
    <row r="961" spans="1:22" ht="25.5" outlineLevel="2" x14ac:dyDescent="0.2">
      <c r="A961" s="33" t="s">
        <v>10</v>
      </c>
      <c r="B961" s="9">
        <v>4</v>
      </c>
      <c r="C961" s="10">
        <v>506305</v>
      </c>
      <c r="D961" s="273">
        <v>190601</v>
      </c>
      <c r="E961" s="81" t="s">
        <v>794</v>
      </c>
      <c r="F961" s="81">
        <v>13</v>
      </c>
      <c r="G961" s="82" t="s">
        <v>859</v>
      </c>
      <c r="H961" s="336">
        <f>SUMIFS('Круглосуточный стационар'!J:J,'Круглосуточный стационар'!D:D,СВОД!D961,'Круглосуточный стационар'!H:H,"-",'Круглосуточный стационар'!F:F,СВОД!F961)+SUMIFS(ВМП!J:J,ВМП!D:D,СВОД!D961,ВМП!H:H,"-",ВМП!F:F,СВОД!F961)+SUMIFS('Дневной стационар'!J:J,'Дневной стационар'!D:D,СВОД!D961,'Дневной стационар'!H:H,"-",'Дневной стационар'!F:F,СВОД!F961)+SUMIFS(ЭКО!H:H,ЭКО!D:D,СВОД!D961,ЭКО!F:F,СВОД!F961)+SUMIFS(Диализ!H:H,Диализ!D:D,СВОД!D961,Диализ!F:F,СВОД!F961)</f>
        <v>0</v>
      </c>
      <c r="I961" s="337">
        <f>SUMIFS(Поликлиника!H:H,Поликлиника!D:D,СВОД!D961,Поликлиника!F:F,СВОД!F961)</f>
        <v>0</v>
      </c>
      <c r="J961" s="337">
        <f>SUMIFS(Поликлиника!AQ:AQ,Поликлиника!D:D,СВОД!D961,Поликлиника!F:F,СВОД!F961)</f>
        <v>0</v>
      </c>
      <c r="K961" s="337">
        <f>SUMIFS(Поликлиника!AV:AV,Поликлиника!D:D,СВОД!D961,Поликлиника!F:F,СВОД!F961)</f>
        <v>0</v>
      </c>
      <c r="L961" s="337">
        <f>SUMIFS(Поликлиника!BA:BA,Поликлиника!D:D,СВОД!D961,Поликлиника!F:F,СВОД!F961)</f>
        <v>0</v>
      </c>
      <c r="M961" s="337">
        <f>SUMIFS(Услуги!H:H,Услуги!D:D,СВОД!D961,Услуги!F:F,СВОД!F961)+SUMIFS(Услуги!M:M,Услуги!D:D,СВОД!D961,Услуги!F:F,СВОД!F961)+SUMIFS(Услуги!R:R,Услуги!D:D,СВОД!D961,Услуги!F:F,СВОД!F961)+SUMIFS(Услуги!W:W,Услуги!D:D,СВОД!D961,Услуги!F:F,СВОД!F961)+SUMIFS(Услуги!AB:AB,Услуги!D:D,СВОД!D961,Услуги!F:F,СВОД!F961)+SUMIFS(Услуги!AG:AG,Услуги!D:D,СВОД!D961,Услуги!F:F,СВОД!F961)+SUMIFS(Услуги!AL:AL,Услуги!D:D,СВОД!D961,Услуги!F:F,СВОД!F961)+SUMIFS(Услуги!AQ:AQ,Услуги!D:D,СВОД!D961,Услуги!F:F,СВОД!F961)</f>
        <v>0</v>
      </c>
      <c r="N961" s="337">
        <f>SUMIFS('Скорая мед.помощь'!I:I,'Скорая мед.помощь'!D:D,СВОД!D961,'Скорая мед.помощь'!F:F,СВОД!F961)</f>
        <v>0</v>
      </c>
      <c r="O961" s="338">
        <f>SUMIFS(Поликлиника!BF:BF,Поликлиника!D:D,СВОД!D961,Поликлиника!F:F,СВОД!F961)</f>
        <v>0</v>
      </c>
      <c r="P961" s="339">
        <f>SUMIFS('Круглосуточный стационар'!O:O,'Круглосуточный стационар'!D:D,СВОД!D961,'Круглосуточный стационар'!F:F,СВОД!F961,'Круглосуточный стационар'!H:H,"-")+SUMIFS(ВМП!O:O,ВМП!D:D,СВОД!D961,ВМП!F:F,СВОД!F961,ВМП!H:H,"-")+SUMIFS('Дневной стационар'!O:O,'Дневной стационар'!D:D,СВОД!D961,'Дневной стационар'!F:F,СВОД!F961,'Дневной стационар'!H:H,"-")+SUMIFS(ЭКО!M:M,ЭКО!D:D,СВОД!D961,ЭКО!F:F,СВОД!F961)+SUMIFS(Диализ!M:M,Диализ!D:D,СВОД!D961,Диализ!F:F,СВОД!F961)+SUMIFS('Скорая мед.помощь'!N:N,'Скорая мед.помощь'!D:D,СВОД!D961,'Скорая мед.помощь'!F:F,СВОД!F961)+SUMIFS(Услуги!AV:AV,Услуги!D:D,СВОД!D961,Услуги!F:F,СВОД!F961)+SUMIFS(Поликлиника!BK:BK,Поликлиника!D:D,СВОД!D961,Поликлиника!F:F,СВОД!F961)</f>
        <v>0</v>
      </c>
      <c r="Q961" s="336">
        <f>SUMIFS(Сверхбаза!L:L,Сверхбаза!C:C,СВОД!D961,Сверхбаза!E:E,СВОД!F961)+SUMIFS(Сверхбаза!N:N,Сверхбаза!C:C,СВОД!D961,Сверхбаза!E:E,СВОД!F961)</f>
        <v>0</v>
      </c>
      <c r="R961" s="337">
        <f>SUMIFS(Сверхбаза!P:P,Сверхбаза!C:C,СВОД!D961,Сверхбаза!E:E,СВОД!F961)</f>
        <v>0</v>
      </c>
      <c r="S961" s="337">
        <f>SUMIFS(Сверхбаза!R:R,Сверхбаза!C:C,СВОД!D961,Сверхбаза!E:E,СВОД!F961)</f>
        <v>0</v>
      </c>
      <c r="T961" s="337">
        <f>SUMIFS(Сверхбаза!Q:Q,Сверхбаза!C:C,СВОД!D961,Сверхбаза!E:E,СВОД!F961)</f>
        <v>0</v>
      </c>
      <c r="U961" s="337">
        <f>SUMIFS(Сверхбаза!S:S,Сверхбаза!C:C,СВОД!D961,Сверхбаза!E:E,СВОД!F961)</f>
        <v>0</v>
      </c>
      <c r="V961" s="339">
        <f>SUMIFS(Сверхбаза!G:G,Сверхбаза!C:C,СВОД!D961,Сверхбаза!E:E,СВОД!F961)</f>
        <v>0</v>
      </c>
    </row>
    <row r="962" spans="1:22" ht="25.5" outlineLevel="2" x14ac:dyDescent="0.2">
      <c r="A962" s="33" t="s">
        <v>10</v>
      </c>
      <c r="B962" s="9">
        <v>4</v>
      </c>
      <c r="C962" s="10">
        <v>506305</v>
      </c>
      <c r="D962" s="273">
        <v>190601</v>
      </c>
      <c r="E962" s="81" t="s">
        <v>794</v>
      </c>
      <c r="F962" s="81">
        <v>2</v>
      </c>
      <c r="G962" s="82" t="s">
        <v>135</v>
      </c>
      <c r="H962" s="336">
        <f>SUMIFS('Круглосуточный стационар'!J:J,'Круглосуточный стационар'!D:D,СВОД!D962,'Круглосуточный стационар'!H:H,"-",'Круглосуточный стационар'!F:F,СВОД!F962)+SUMIFS(ВМП!J:J,ВМП!D:D,СВОД!D962,ВМП!H:H,"-",ВМП!F:F,СВОД!F962)+SUMIFS('Дневной стационар'!J:J,'Дневной стационар'!D:D,СВОД!D962,'Дневной стационар'!H:H,"-",'Дневной стационар'!F:F,СВОД!F962)+SUMIFS(ЭКО!H:H,ЭКО!D:D,СВОД!D962,ЭКО!F:F,СВОД!F962)+SUMIFS(Диализ!H:H,Диализ!D:D,СВОД!D962,Диализ!F:F,СВОД!F962)</f>
        <v>0</v>
      </c>
      <c r="I962" s="337">
        <f>SUMIFS(Поликлиника!H:H,Поликлиника!D:D,СВОД!D962,Поликлиника!F:F,СВОД!F962)</f>
        <v>0</v>
      </c>
      <c r="J962" s="337">
        <f>SUMIFS(Поликлиника!AQ:AQ,Поликлиника!D:D,СВОД!D962,Поликлиника!F:F,СВОД!F962)</f>
        <v>0</v>
      </c>
      <c r="K962" s="337">
        <f>SUMIFS(Поликлиника!AV:AV,Поликлиника!D:D,СВОД!D962,Поликлиника!F:F,СВОД!F962)</f>
        <v>0</v>
      </c>
      <c r="L962" s="337">
        <f>SUMIFS(Поликлиника!BA:BA,Поликлиника!D:D,СВОД!D962,Поликлиника!F:F,СВОД!F962)</f>
        <v>0</v>
      </c>
      <c r="M962" s="337">
        <f>SUMIFS(Услуги!H:H,Услуги!D:D,СВОД!D962,Услуги!F:F,СВОД!F962)+SUMIFS(Услуги!M:M,Услуги!D:D,СВОД!D962,Услуги!F:F,СВОД!F962)+SUMIFS(Услуги!R:R,Услуги!D:D,СВОД!D962,Услуги!F:F,СВОД!F962)+SUMIFS(Услуги!W:W,Услуги!D:D,СВОД!D962,Услуги!F:F,СВОД!F962)+SUMIFS(Услуги!AB:AB,Услуги!D:D,СВОД!D962,Услуги!F:F,СВОД!F962)+SUMIFS(Услуги!AG:AG,Услуги!D:D,СВОД!D962,Услуги!F:F,СВОД!F962)+SUMIFS(Услуги!AL:AL,Услуги!D:D,СВОД!D962,Услуги!F:F,СВОД!F962)+SUMIFS(Услуги!AQ:AQ,Услуги!D:D,СВОД!D962,Услуги!F:F,СВОД!F962)</f>
        <v>0</v>
      </c>
      <c r="N962" s="337">
        <f>SUMIFS('Скорая мед.помощь'!I:I,'Скорая мед.помощь'!D:D,СВОД!D962,'Скорая мед.помощь'!F:F,СВОД!F962)</f>
        <v>0</v>
      </c>
      <c r="O962" s="338">
        <f>SUMIFS(Поликлиника!BF:BF,Поликлиника!D:D,СВОД!D962,Поликлиника!F:F,СВОД!F962)</f>
        <v>0</v>
      </c>
      <c r="P962" s="339">
        <f>SUMIFS('Круглосуточный стационар'!O:O,'Круглосуточный стационар'!D:D,СВОД!D962,'Круглосуточный стационар'!F:F,СВОД!F962,'Круглосуточный стационар'!H:H,"-")+SUMIFS(ВМП!O:O,ВМП!D:D,СВОД!D962,ВМП!F:F,СВОД!F962,ВМП!H:H,"-")+SUMIFS('Дневной стационар'!O:O,'Дневной стационар'!D:D,СВОД!D962,'Дневной стационар'!F:F,СВОД!F962,'Дневной стационар'!H:H,"-")+SUMIFS(ЭКО!M:M,ЭКО!D:D,СВОД!D962,ЭКО!F:F,СВОД!F962)+SUMIFS(Диализ!M:M,Диализ!D:D,СВОД!D962,Диализ!F:F,СВОД!F962)+SUMIFS('Скорая мед.помощь'!N:N,'Скорая мед.помощь'!D:D,СВОД!D962,'Скорая мед.помощь'!F:F,СВОД!F962)+SUMIFS(Услуги!AV:AV,Услуги!D:D,СВОД!D962,Услуги!F:F,СВОД!F962)+SUMIFS(Поликлиника!BK:BK,Поликлиника!D:D,СВОД!D962,Поликлиника!F:F,СВОД!F962)</f>
        <v>0</v>
      </c>
      <c r="Q962" s="336">
        <f>SUMIFS(Сверхбаза!L:L,Сверхбаза!C:C,СВОД!D962,Сверхбаза!E:E,СВОД!F962)+SUMIFS(Сверхбаза!N:N,Сверхбаза!C:C,СВОД!D962,Сверхбаза!E:E,СВОД!F962)</f>
        <v>0</v>
      </c>
      <c r="R962" s="337">
        <f>SUMIFS(Сверхбаза!P:P,Сверхбаза!C:C,СВОД!D962,Сверхбаза!E:E,СВОД!F962)</f>
        <v>0</v>
      </c>
      <c r="S962" s="337">
        <f>SUMIFS(Сверхбаза!R:R,Сверхбаза!C:C,СВОД!D962,Сверхбаза!E:E,СВОД!F962)</f>
        <v>0</v>
      </c>
      <c r="T962" s="337">
        <f>SUMIFS(Сверхбаза!Q:Q,Сверхбаза!C:C,СВОД!D962,Сверхбаза!E:E,СВОД!F962)</f>
        <v>0</v>
      </c>
      <c r="U962" s="337">
        <f>SUMIFS(Сверхбаза!S:S,Сверхбаза!C:C,СВОД!D962,Сверхбаза!E:E,СВОД!F962)</f>
        <v>0</v>
      </c>
      <c r="V962" s="339">
        <f>SUMIFS(Сверхбаза!G:G,Сверхбаза!C:C,СВОД!D962,Сверхбаза!E:E,СВОД!F962)</f>
        <v>0</v>
      </c>
    </row>
    <row r="963" spans="1:22" ht="25.5" outlineLevel="2" x14ac:dyDescent="0.2">
      <c r="A963" s="33" t="s">
        <v>10</v>
      </c>
      <c r="B963" s="9">
        <v>4</v>
      </c>
      <c r="C963" s="10">
        <v>506305</v>
      </c>
      <c r="D963" s="273">
        <v>190601</v>
      </c>
      <c r="E963" s="81" t="s">
        <v>794</v>
      </c>
      <c r="F963" s="81">
        <v>6</v>
      </c>
      <c r="G963" s="82" t="s">
        <v>860</v>
      </c>
      <c r="H963" s="336">
        <f>SUMIFS('Круглосуточный стационар'!J:J,'Круглосуточный стационар'!D:D,СВОД!D963,'Круглосуточный стационар'!H:H,"-",'Круглосуточный стационар'!F:F,СВОД!F963)+SUMIFS(ВМП!J:J,ВМП!D:D,СВОД!D963,ВМП!H:H,"-",ВМП!F:F,СВОД!F963)+SUMIFS('Дневной стационар'!J:J,'Дневной стационар'!D:D,СВОД!D963,'Дневной стационар'!H:H,"-",'Дневной стационар'!F:F,СВОД!F963)+SUMIFS(ЭКО!H:H,ЭКО!D:D,СВОД!D963,ЭКО!F:F,СВОД!F963)+SUMIFS(Диализ!H:H,Диализ!D:D,СВОД!D963,Диализ!F:F,СВОД!F963)</f>
        <v>0</v>
      </c>
      <c r="I963" s="337">
        <f>SUMIFS(Поликлиника!H:H,Поликлиника!D:D,СВОД!D963,Поликлиника!F:F,СВОД!F963)</f>
        <v>0</v>
      </c>
      <c r="J963" s="337">
        <f>SUMIFS(Поликлиника!AQ:AQ,Поликлиника!D:D,СВОД!D963,Поликлиника!F:F,СВОД!F963)</f>
        <v>0</v>
      </c>
      <c r="K963" s="337">
        <f>SUMIFS(Поликлиника!AV:AV,Поликлиника!D:D,СВОД!D963,Поликлиника!F:F,СВОД!F963)</f>
        <v>0</v>
      </c>
      <c r="L963" s="337">
        <f>SUMIFS(Поликлиника!BA:BA,Поликлиника!D:D,СВОД!D963,Поликлиника!F:F,СВОД!F963)</f>
        <v>0</v>
      </c>
      <c r="M963" s="337">
        <f>SUMIFS(Услуги!H:H,Услуги!D:D,СВОД!D963,Услуги!F:F,СВОД!F963)+SUMIFS(Услуги!M:M,Услуги!D:D,СВОД!D963,Услуги!F:F,СВОД!F963)+SUMIFS(Услуги!R:R,Услуги!D:D,СВОД!D963,Услуги!F:F,СВОД!F963)+SUMIFS(Услуги!W:W,Услуги!D:D,СВОД!D963,Услуги!F:F,СВОД!F963)+SUMIFS(Услуги!AB:AB,Услуги!D:D,СВОД!D963,Услуги!F:F,СВОД!F963)+SUMIFS(Услуги!AG:AG,Услуги!D:D,СВОД!D963,Услуги!F:F,СВОД!F963)+SUMIFS(Услуги!AL:AL,Услуги!D:D,СВОД!D963,Услуги!F:F,СВОД!F963)+SUMIFS(Услуги!AQ:AQ,Услуги!D:D,СВОД!D963,Услуги!F:F,СВОД!F963)</f>
        <v>0</v>
      </c>
      <c r="N963" s="337">
        <f>SUMIFS('Скорая мед.помощь'!I:I,'Скорая мед.помощь'!D:D,СВОД!D963,'Скорая мед.помощь'!F:F,СВОД!F963)</f>
        <v>0</v>
      </c>
      <c r="O963" s="338">
        <f>SUMIFS(Поликлиника!BF:BF,Поликлиника!D:D,СВОД!D963,Поликлиника!F:F,СВОД!F963)</f>
        <v>0</v>
      </c>
      <c r="P963" s="339">
        <f>SUMIFS('Круглосуточный стационар'!O:O,'Круглосуточный стационар'!D:D,СВОД!D963,'Круглосуточный стационар'!F:F,СВОД!F963,'Круглосуточный стационар'!H:H,"-")+SUMIFS(ВМП!O:O,ВМП!D:D,СВОД!D963,ВМП!F:F,СВОД!F963,ВМП!H:H,"-")+SUMIFS('Дневной стационар'!O:O,'Дневной стационар'!D:D,СВОД!D963,'Дневной стационар'!F:F,СВОД!F963,'Дневной стационар'!H:H,"-")+SUMIFS(ЭКО!M:M,ЭКО!D:D,СВОД!D963,ЭКО!F:F,СВОД!F963)+SUMIFS(Диализ!M:M,Диализ!D:D,СВОД!D963,Диализ!F:F,СВОД!F963)+SUMIFS('Скорая мед.помощь'!N:N,'Скорая мед.помощь'!D:D,СВОД!D963,'Скорая мед.помощь'!F:F,СВОД!F963)+SUMIFS(Услуги!AV:AV,Услуги!D:D,СВОД!D963,Услуги!F:F,СВОД!F963)+SUMIFS(Поликлиника!BK:BK,Поликлиника!D:D,СВОД!D963,Поликлиника!F:F,СВОД!F963)</f>
        <v>0</v>
      </c>
      <c r="Q963" s="336">
        <f>SUMIFS(Сверхбаза!L:L,Сверхбаза!C:C,СВОД!D963,Сверхбаза!E:E,СВОД!F963)+SUMIFS(Сверхбаза!N:N,Сверхбаза!C:C,СВОД!D963,Сверхбаза!E:E,СВОД!F963)</f>
        <v>0</v>
      </c>
      <c r="R963" s="337">
        <f>SUMIFS(Сверхбаза!P:P,Сверхбаза!C:C,СВОД!D963,Сверхбаза!E:E,СВОД!F963)</f>
        <v>0</v>
      </c>
      <c r="S963" s="337">
        <f>SUMIFS(Сверхбаза!R:R,Сверхбаза!C:C,СВОД!D963,Сверхбаза!E:E,СВОД!F963)</f>
        <v>0</v>
      </c>
      <c r="T963" s="337">
        <f>SUMIFS(Сверхбаза!Q:Q,Сверхбаза!C:C,СВОД!D963,Сверхбаза!E:E,СВОД!F963)</f>
        <v>0</v>
      </c>
      <c r="U963" s="337">
        <f>SUMIFS(Сверхбаза!S:S,Сверхбаза!C:C,СВОД!D963,Сверхбаза!E:E,СВОД!F963)</f>
        <v>0</v>
      </c>
      <c r="V963" s="339">
        <f>SUMIFS(Сверхбаза!G:G,Сверхбаза!C:C,СВОД!D963,Сверхбаза!E:E,СВОД!F963)</f>
        <v>0</v>
      </c>
    </row>
    <row r="964" spans="1:22" ht="25.5" outlineLevel="2" x14ac:dyDescent="0.2">
      <c r="A964" s="33" t="s">
        <v>10</v>
      </c>
      <c r="B964" s="9">
        <v>4</v>
      </c>
      <c r="C964" s="10">
        <v>506305</v>
      </c>
      <c r="D964" s="273">
        <v>190601</v>
      </c>
      <c r="E964" s="81" t="s">
        <v>794</v>
      </c>
      <c r="F964" s="81">
        <v>3</v>
      </c>
      <c r="G964" s="82" t="s">
        <v>136</v>
      </c>
      <c r="H964" s="336">
        <f>SUMIFS('Круглосуточный стационар'!J:J,'Круглосуточный стационар'!D:D,СВОД!D964,'Круглосуточный стационар'!H:H,"-",'Круглосуточный стационар'!F:F,СВОД!F964)+SUMIFS(ВМП!J:J,ВМП!D:D,СВОД!D964,ВМП!H:H,"-",ВМП!F:F,СВОД!F964)+SUMIFS('Дневной стационар'!J:J,'Дневной стационар'!D:D,СВОД!D964,'Дневной стационар'!H:H,"-",'Дневной стационар'!F:F,СВОД!F964)+SUMIFS(ЭКО!H:H,ЭКО!D:D,СВОД!D964,ЭКО!F:F,СВОД!F964)+SUMIFS(Диализ!H:H,Диализ!D:D,СВОД!D964,Диализ!F:F,СВОД!F964)</f>
        <v>0</v>
      </c>
      <c r="I964" s="337">
        <f>SUMIFS(Поликлиника!H:H,Поликлиника!D:D,СВОД!D964,Поликлиника!F:F,СВОД!F964)</f>
        <v>0</v>
      </c>
      <c r="J964" s="337">
        <f>SUMIFS(Поликлиника!AQ:AQ,Поликлиника!D:D,СВОД!D964,Поликлиника!F:F,СВОД!F964)</f>
        <v>0</v>
      </c>
      <c r="K964" s="337">
        <f>SUMIFS(Поликлиника!AV:AV,Поликлиника!D:D,СВОД!D964,Поликлиника!F:F,СВОД!F964)</f>
        <v>0</v>
      </c>
      <c r="L964" s="337">
        <f>SUMIFS(Поликлиника!BA:BA,Поликлиника!D:D,СВОД!D964,Поликлиника!F:F,СВОД!F964)</f>
        <v>0</v>
      </c>
      <c r="M964" s="337">
        <f>SUMIFS(Услуги!H:H,Услуги!D:D,СВОД!D964,Услуги!F:F,СВОД!F964)+SUMIFS(Услуги!M:M,Услуги!D:D,СВОД!D964,Услуги!F:F,СВОД!F964)+SUMIFS(Услуги!R:R,Услуги!D:D,СВОД!D964,Услуги!F:F,СВОД!F964)+SUMIFS(Услуги!W:W,Услуги!D:D,СВОД!D964,Услуги!F:F,СВОД!F964)+SUMIFS(Услуги!AB:AB,Услуги!D:D,СВОД!D964,Услуги!F:F,СВОД!F964)+SUMIFS(Услуги!AG:AG,Услуги!D:D,СВОД!D964,Услуги!F:F,СВОД!F964)+SUMIFS(Услуги!AL:AL,Услуги!D:D,СВОД!D964,Услуги!F:F,СВОД!F964)+SUMIFS(Услуги!AQ:AQ,Услуги!D:D,СВОД!D964,Услуги!F:F,СВОД!F964)</f>
        <v>2845</v>
      </c>
      <c r="N964" s="337">
        <f>SUMIFS('Скорая мед.помощь'!I:I,'Скорая мед.помощь'!D:D,СВОД!D964,'Скорая мед.помощь'!F:F,СВОД!F964)</f>
        <v>0</v>
      </c>
      <c r="O964" s="338">
        <f>SUMIFS(Поликлиника!BF:BF,Поликлиника!D:D,СВОД!D964,Поликлиника!F:F,СВОД!F964)</f>
        <v>0</v>
      </c>
      <c r="P964" s="339">
        <f>SUMIFS('Круглосуточный стационар'!O:O,'Круглосуточный стационар'!D:D,СВОД!D964,'Круглосуточный стационар'!F:F,СВОД!F964,'Круглосуточный стационар'!H:H,"-")+SUMIFS(ВМП!O:O,ВМП!D:D,СВОД!D964,ВМП!F:F,СВОД!F964,ВМП!H:H,"-")+SUMIFS('Дневной стационар'!O:O,'Дневной стационар'!D:D,СВОД!D964,'Дневной стационар'!F:F,СВОД!F964,'Дневной стационар'!H:H,"-")+SUMIFS(ЭКО!M:M,ЭКО!D:D,СВОД!D964,ЭКО!F:F,СВОД!F964)+SUMIFS(Диализ!M:M,Диализ!D:D,СВОД!D964,Диализ!F:F,СВОД!F964)+SUMIFS('Скорая мед.помощь'!N:N,'Скорая мед.помощь'!D:D,СВОД!D964,'Скорая мед.помощь'!F:F,СВОД!F964)+SUMIFS(Услуги!AV:AV,Услуги!D:D,СВОД!D964,Услуги!F:F,СВОД!F964)+SUMIFS(Поликлиника!BK:BK,Поликлиника!D:D,СВОД!D964,Поликлиника!F:F,СВОД!F964)</f>
        <v>6743</v>
      </c>
      <c r="Q964" s="336">
        <f>SUMIFS(Сверхбаза!L:L,Сверхбаза!C:C,СВОД!D964,Сверхбаза!E:E,СВОД!F964)+SUMIFS(Сверхбаза!N:N,Сверхбаза!C:C,СВОД!D964,Сверхбаза!E:E,СВОД!F964)</f>
        <v>0</v>
      </c>
      <c r="R964" s="337">
        <f>SUMIFS(Сверхбаза!P:P,Сверхбаза!C:C,СВОД!D964,Сверхбаза!E:E,СВОД!F964)</f>
        <v>0</v>
      </c>
      <c r="S964" s="337">
        <f>SUMIFS(Сверхбаза!R:R,Сверхбаза!C:C,СВОД!D964,Сверхбаза!E:E,СВОД!F964)</f>
        <v>0</v>
      </c>
      <c r="T964" s="337">
        <f>SUMIFS(Сверхбаза!Q:Q,Сверхбаза!C:C,СВОД!D964,Сверхбаза!E:E,СВОД!F964)</f>
        <v>0</v>
      </c>
      <c r="U964" s="337">
        <f>SUMIFS(Сверхбаза!S:S,Сверхбаза!C:C,СВОД!D964,Сверхбаза!E:E,СВОД!F964)</f>
        <v>0</v>
      </c>
      <c r="V964" s="339">
        <f>SUMIFS(Сверхбаза!G:G,Сверхбаза!C:C,СВОД!D964,Сверхбаза!E:E,СВОД!F964)</f>
        <v>0</v>
      </c>
    </row>
    <row r="965" spans="1:22" ht="25.5" outlineLevel="2" x14ac:dyDescent="0.2">
      <c r="A965" s="33" t="s">
        <v>10</v>
      </c>
      <c r="B965" s="9">
        <v>4</v>
      </c>
      <c r="C965" s="10">
        <v>506305</v>
      </c>
      <c r="D965" s="273">
        <v>190601</v>
      </c>
      <c r="E965" s="81" t="s">
        <v>794</v>
      </c>
      <c r="F965" s="81">
        <v>7</v>
      </c>
      <c r="G965" s="82" t="s">
        <v>861</v>
      </c>
      <c r="H965" s="336">
        <f>SUMIFS('Круглосуточный стационар'!J:J,'Круглосуточный стационар'!D:D,СВОД!D965,'Круглосуточный стационар'!H:H,"-",'Круглосуточный стационар'!F:F,СВОД!F965)+SUMIFS(ВМП!J:J,ВМП!D:D,СВОД!D965,ВМП!H:H,"-",ВМП!F:F,СВОД!F965)+SUMIFS('Дневной стационар'!J:J,'Дневной стационар'!D:D,СВОД!D965,'Дневной стационар'!H:H,"-",'Дневной стационар'!F:F,СВОД!F965)+SUMIFS(ЭКО!H:H,ЭКО!D:D,СВОД!D965,ЭКО!F:F,СВОД!F965)+SUMIFS(Диализ!H:H,Диализ!D:D,СВОД!D965,Диализ!F:F,СВОД!F965)</f>
        <v>0</v>
      </c>
      <c r="I965" s="337">
        <f>SUMIFS(Поликлиника!H:H,Поликлиника!D:D,СВОД!D965,Поликлиника!F:F,СВОД!F965)</f>
        <v>0</v>
      </c>
      <c r="J965" s="337">
        <f>SUMIFS(Поликлиника!AQ:AQ,Поликлиника!D:D,СВОД!D965,Поликлиника!F:F,СВОД!F965)</f>
        <v>0</v>
      </c>
      <c r="K965" s="337">
        <f>SUMIFS(Поликлиника!AV:AV,Поликлиника!D:D,СВОД!D965,Поликлиника!F:F,СВОД!F965)</f>
        <v>0</v>
      </c>
      <c r="L965" s="337">
        <f>SUMIFS(Поликлиника!BA:BA,Поликлиника!D:D,СВОД!D965,Поликлиника!F:F,СВОД!F965)</f>
        <v>0</v>
      </c>
      <c r="M965" s="337">
        <f>SUMIFS(Услуги!H:H,Услуги!D:D,СВОД!D965,Услуги!F:F,СВОД!F965)+SUMIFS(Услуги!M:M,Услуги!D:D,СВОД!D965,Услуги!F:F,СВОД!F965)+SUMIFS(Услуги!R:R,Услуги!D:D,СВОД!D965,Услуги!F:F,СВОД!F965)+SUMIFS(Услуги!W:W,Услуги!D:D,СВОД!D965,Услуги!F:F,СВОД!F965)+SUMIFS(Услуги!AB:AB,Услуги!D:D,СВОД!D965,Услуги!F:F,СВОД!F965)+SUMIFS(Услуги!AG:AG,Услуги!D:D,СВОД!D965,Услуги!F:F,СВОД!F965)+SUMIFS(Услуги!AL:AL,Услуги!D:D,СВОД!D965,Услуги!F:F,СВОД!F965)+SUMIFS(Услуги!AQ:AQ,Услуги!D:D,СВОД!D965,Услуги!F:F,СВОД!F965)</f>
        <v>0</v>
      </c>
      <c r="N965" s="337">
        <f>SUMIFS('Скорая мед.помощь'!I:I,'Скорая мед.помощь'!D:D,СВОД!D965,'Скорая мед.помощь'!F:F,СВОД!F965)</f>
        <v>0</v>
      </c>
      <c r="O965" s="338">
        <f>SUMIFS(Поликлиника!BF:BF,Поликлиника!D:D,СВОД!D965,Поликлиника!F:F,СВОД!F965)</f>
        <v>0</v>
      </c>
      <c r="P965" s="339">
        <f>SUMIFS('Круглосуточный стационар'!O:O,'Круглосуточный стационар'!D:D,СВОД!D965,'Круглосуточный стационар'!F:F,СВОД!F965,'Круглосуточный стационар'!H:H,"-")+SUMIFS(ВМП!O:O,ВМП!D:D,СВОД!D965,ВМП!F:F,СВОД!F965,ВМП!H:H,"-")+SUMIFS('Дневной стационар'!O:O,'Дневной стационар'!D:D,СВОД!D965,'Дневной стационар'!F:F,СВОД!F965,'Дневной стационар'!H:H,"-")+SUMIFS(ЭКО!M:M,ЭКО!D:D,СВОД!D965,ЭКО!F:F,СВОД!F965)+SUMIFS(Диализ!M:M,Диализ!D:D,СВОД!D965,Диализ!F:F,СВОД!F965)+SUMIFS('Скорая мед.помощь'!N:N,'Скорая мед.помощь'!D:D,СВОД!D965,'Скорая мед.помощь'!F:F,СВОД!F965)+SUMIFS(Услуги!AV:AV,Услуги!D:D,СВОД!D965,Услуги!F:F,СВОД!F965)+SUMIFS(Поликлиника!BK:BK,Поликлиника!D:D,СВОД!D965,Поликлиника!F:F,СВОД!F965)</f>
        <v>0</v>
      </c>
      <c r="Q965" s="336">
        <f>SUMIFS(Сверхбаза!L:L,Сверхбаза!C:C,СВОД!D965,Сверхбаза!E:E,СВОД!F965)+SUMIFS(Сверхбаза!N:N,Сверхбаза!C:C,СВОД!D965,Сверхбаза!E:E,СВОД!F965)</f>
        <v>0</v>
      </c>
      <c r="R965" s="337">
        <f>SUMIFS(Сверхбаза!P:P,Сверхбаза!C:C,СВОД!D965,Сверхбаза!E:E,СВОД!F965)</f>
        <v>0</v>
      </c>
      <c r="S965" s="337">
        <f>SUMIFS(Сверхбаза!R:R,Сверхбаза!C:C,СВОД!D965,Сверхбаза!E:E,СВОД!F965)</f>
        <v>0</v>
      </c>
      <c r="T965" s="337">
        <f>SUMIFS(Сверхбаза!Q:Q,Сверхбаза!C:C,СВОД!D965,Сверхбаза!E:E,СВОД!F965)</f>
        <v>0</v>
      </c>
      <c r="U965" s="337">
        <f>SUMIFS(Сверхбаза!S:S,Сверхбаза!C:C,СВОД!D965,Сверхбаза!E:E,СВОД!F965)</f>
        <v>0</v>
      </c>
      <c r="V965" s="339">
        <f>SUMIFS(Сверхбаза!G:G,Сверхбаза!C:C,СВОД!D965,Сверхбаза!E:E,СВОД!F965)</f>
        <v>0</v>
      </c>
    </row>
    <row r="966" spans="1:22" ht="25.5" outlineLevel="2" x14ac:dyDescent="0.2">
      <c r="A966" s="33" t="s">
        <v>10</v>
      </c>
      <c r="B966" s="9">
        <v>4</v>
      </c>
      <c r="C966" s="10">
        <v>506305</v>
      </c>
      <c r="D966" s="273">
        <v>190601</v>
      </c>
      <c r="E966" s="81" t="s">
        <v>794</v>
      </c>
      <c r="F966" s="81">
        <v>70</v>
      </c>
      <c r="G966" s="82" t="s">
        <v>862</v>
      </c>
      <c r="H966" s="336">
        <f>SUMIFS('Круглосуточный стационар'!J:J,'Круглосуточный стационар'!D:D,СВОД!D966,'Круглосуточный стационар'!H:H,"-",'Круглосуточный стационар'!F:F,СВОД!F966)+SUMIFS(ВМП!J:J,ВМП!D:D,СВОД!D966,ВМП!H:H,"-",ВМП!F:F,СВОД!F966)+SUMIFS('Дневной стационар'!J:J,'Дневной стационар'!D:D,СВОД!D966,'Дневной стационар'!H:H,"-",'Дневной стационар'!F:F,СВОД!F966)+SUMIFS(ЭКО!H:H,ЭКО!D:D,СВОД!D966,ЭКО!F:F,СВОД!F966)+SUMIFS(Диализ!H:H,Диализ!D:D,СВОД!D966,Диализ!F:F,СВОД!F966)</f>
        <v>0</v>
      </c>
      <c r="I966" s="337">
        <f>SUMIFS(Поликлиника!H:H,Поликлиника!D:D,СВОД!D966,Поликлиника!F:F,СВОД!F966)</f>
        <v>0</v>
      </c>
      <c r="J966" s="337">
        <f>SUMIFS(Поликлиника!AQ:AQ,Поликлиника!D:D,СВОД!D966,Поликлиника!F:F,СВОД!F966)</f>
        <v>0</v>
      </c>
      <c r="K966" s="337">
        <f>SUMIFS(Поликлиника!AV:AV,Поликлиника!D:D,СВОД!D966,Поликлиника!F:F,СВОД!F966)</f>
        <v>0</v>
      </c>
      <c r="L966" s="337">
        <f>SUMIFS(Поликлиника!BA:BA,Поликлиника!D:D,СВОД!D966,Поликлиника!F:F,СВОД!F966)</f>
        <v>0</v>
      </c>
      <c r="M966" s="337">
        <f>SUMIFS(Услуги!H:H,Услуги!D:D,СВОД!D966,Услуги!F:F,СВОД!F966)+SUMIFS(Услуги!M:M,Услуги!D:D,СВОД!D966,Услуги!F:F,СВОД!F966)+SUMIFS(Услуги!R:R,Услуги!D:D,СВОД!D966,Услуги!F:F,СВОД!F966)+SUMIFS(Услуги!W:W,Услуги!D:D,СВОД!D966,Услуги!F:F,СВОД!F966)+SUMIFS(Услуги!AB:AB,Услуги!D:D,СВОД!D966,Услуги!F:F,СВОД!F966)+SUMIFS(Услуги!AG:AG,Услуги!D:D,СВОД!D966,Услуги!F:F,СВОД!F966)+SUMIFS(Услуги!AL:AL,Услуги!D:D,СВОД!D966,Услуги!F:F,СВОД!F966)+SUMIFS(Услуги!AQ:AQ,Услуги!D:D,СВОД!D966,Услуги!F:F,СВОД!F966)</f>
        <v>0</v>
      </c>
      <c r="N966" s="337">
        <f>SUMIFS('Скорая мед.помощь'!I:I,'Скорая мед.помощь'!D:D,СВОД!D966,'Скорая мед.помощь'!F:F,СВОД!F966)</f>
        <v>0</v>
      </c>
      <c r="O966" s="338">
        <f>SUMIFS(Поликлиника!BF:BF,Поликлиника!D:D,СВОД!D966,Поликлиника!F:F,СВОД!F966)</f>
        <v>0</v>
      </c>
      <c r="P966" s="339">
        <f>SUMIFS('Круглосуточный стационар'!O:O,'Круглосуточный стационар'!D:D,СВОД!D966,'Круглосуточный стационар'!F:F,СВОД!F966,'Круглосуточный стационар'!H:H,"-")+SUMIFS(ВМП!O:O,ВМП!D:D,СВОД!D966,ВМП!F:F,СВОД!F966,ВМП!H:H,"-")+SUMIFS('Дневной стационар'!O:O,'Дневной стационар'!D:D,СВОД!D966,'Дневной стационар'!F:F,СВОД!F966,'Дневной стационар'!H:H,"-")+SUMIFS(ЭКО!M:M,ЭКО!D:D,СВОД!D966,ЭКО!F:F,СВОД!F966)+SUMIFS(Диализ!M:M,Диализ!D:D,СВОД!D966,Диализ!F:F,СВОД!F966)+SUMIFS('Скорая мед.помощь'!N:N,'Скорая мед.помощь'!D:D,СВОД!D966,'Скорая мед.помощь'!F:F,СВОД!F966)+SUMIFS(Услуги!AV:AV,Услуги!D:D,СВОД!D966,Услуги!F:F,СВОД!F966)+SUMIFS(Поликлиника!BK:BK,Поликлиника!D:D,СВОД!D966,Поликлиника!F:F,СВОД!F966)</f>
        <v>0</v>
      </c>
      <c r="Q966" s="336">
        <f>SUMIFS(Сверхбаза!L:L,Сверхбаза!C:C,СВОД!D966,Сверхбаза!E:E,СВОД!F966)+SUMIFS(Сверхбаза!N:N,Сверхбаза!C:C,СВОД!D966,Сверхбаза!E:E,СВОД!F966)</f>
        <v>0</v>
      </c>
      <c r="R966" s="337">
        <f>SUMIFS(Сверхбаза!P:P,Сверхбаза!C:C,СВОД!D966,Сверхбаза!E:E,СВОД!F966)</f>
        <v>0</v>
      </c>
      <c r="S966" s="337">
        <f>SUMIFS(Сверхбаза!R:R,Сверхбаза!C:C,СВОД!D966,Сверхбаза!E:E,СВОД!F966)</f>
        <v>0</v>
      </c>
      <c r="T966" s="337">
        <f>SUMIFS(Сверхбаза!Q:Q,Сверхбаза!C:C,СВОД!D966,Сверхбаза!E:E,СВОД!F966)</f>
        <v>0</v>
      </c>
      <c r="U966" s="337">
        <f>SUMIFS(Сверхбаза!S:S,Сверхбаза!C:C,СВОД!D966,Сверхбаза!E:E,СВОД!F966)</f>
        <v>0</v>
      </c>
      <c r="V966" s="339">
        <f>SUMIFS(Сверхбаза!G:G,Сверхбаза!C:C,СВОД!D966,Сверхбаза!E:E,СВОД!F966)</f>
        <v>0</v>
      </c>
    </row>
    <row r="967" spans="1:22" ht="25.5" outlineLevel="2" x14ac:dyDescent="0.2">
      <c r="A967" s="33" t="s">
        <v>10</v>
      </c>
      <c r="B967" s="9">
        <v>4</v>
      </c>
      <c r="C967" s="10">
        <v>506305</v>
      </c>
      <c r="D967" s="273">
        <v>190601</v>
      </c>
      <c r="E967" s="81" t="s">
        <v>794</v>
      </c>
      <c r="F967" s="81">
        <v>94</v>
      </c>
      <c r="G967" s="82" t="s">
        <v>124</v>
      </c>
      <c r="H967" s="336">
        <f>SUMIFS('Круглосуточный стационар'!J:J,'Круглосуточный стационар'!D:D,СВОД!D967,'Круглосуточный стационар'!H:H,"-",'Круглосуточный стационар'!F:F,СВОД!F967)+SUMIFS(ВМП!J:J,ВМП!D:D,СВОД!D967,ВМП!H:H,"-",ВМП!F:F,СВОД!F967)+SUMIFS('Дневной стационар'!J:J,'Дневной стационар'!D:D,СВОД!D967,'Дневной стационар'!H:H,"-",'Дневной стационар'!F:F,СВОД!F967)+SUMIFS(ЭКО!H:H,ЭКО!D:D,СВОД!D967,ЭКО!F:F,СВОД!F967)+SUMIFS(Диализ!H:H,Диализ!D:D,СВОД!D967,Диализ!F:F,СВОД!F967)</f>
        <v>0</v>
      </c>
      <c r="I967" s="337">
        <f>SUMIFS(Поликлиника!H:H,Поликлиника!D:D,СВОД!D967,Поликлиника!F:F,СВОД!F967)</f>
        <v>0</v>
      </c>
      <c r="J967" s="337">
        <f>SUMIFS(Поликлиника!AQ:AQ,Поликлиника!D:D,СВОД!D967,Поликлиника!F:F,СВОД!F967)</f>
        <v>0</v>
      </c>
      <c r="K967" s="337">
        <f>SUMIFS(Поликлиника!AV:AV,Поликлиника!D:D,СВОД!D967,Поликлиника!F:F,СВОД!F967)</f>
        <v>0</v>
      </c>
      <c r="L967" s="337">
        <f>SUMIFS(Поликлиника!BA:BA,Поликлиника!D:D,СВОД!D967,Поликлиника!F:F,СВОД!F967)</f>
        <v>0</v>
      </c>
      <c r="M967" s="337">
        <f>SUMIFS(Услуги!H:H,Услуги!D:D,СВОД!D967,Услуги!F:F,СВОД!F967)+SUMIFS(Услуги!M:M,Услуги!D:D,СВОД!D967,Услуги!F:F,СВОД!F967)+SUMIFS(Услуги!R:R,Услуги!D:D,СВОД!D967,Услуги!F:F,СВОД!F967)+SUMIFS(Услуги!W:W,Услуги!D:D,СВОД!D967,Услуги!F:F,СВОД!F967)+SUMIFS(Услуги!AB:AB,Услуги!D:D,СВОД!D967,Услуги!F:F,СВОД!F967)+SUMIFS(Услуги!AG:AG,Услуги!D:D,СВОД!D967,Услуги!F:F,СВОД!F967)+SUMIFS(Услуги!AL:AL,Услуги!D:D,СВОД!D967,Услуги!F:F,СВОД!F967)+SUMIFS(Услуги!AQ:AQ,Услуги!D:D,СВОД!D967,Услуги!F:F,СВОД!F967)</f>
        <v>0</v>
      </c>
      <c r="N967" s="337">
        <f>SUMIFS('Скорая мед.помощь'!I:I,'Скорая мед.помощь'!D:D,СВОД!D967,'Скорая мед.помощь'!F:F,СВОД!F967)</f>
        <v>0</v>
      </c>
      <c r="O967" s="338">
        <f>SUMIFS(Поликлиника!BF:BF,Поликлиника!D:D,СВОД!D967,Поликлиника!F:F,СВОД!F967)</f>
        <v>0</v>
      </c>
      <c r="P967" s="339">
        <f>SUMIFS('Круглосуточный стационар'!O:O,'Круглосуточный стационар'!D:D,СВОД!D967,'Круглосуточный стационар'!F:F,СВОД!F967,'Круглосуточный стационар'!H:H,"-")+SUMIFS(ВМП!O:O,ВМП!D:D,СВОД!D967,ВМП!F:F,СВОД!F967,ВМП!H:H,"-")+SUMIFS('Дневной стационар'!O:O,'Дневной стационар'!D:D,СВОД!D967,'Дневной стационар'!F:F,СВОД!F967,'Дневной стационар'!H:H,"-")+SUMIFS(ЭКО!M:M,ЭКО!D:D,СВОД!D967,ЭКО!F:F,СВОД!F967)+SUMIFS(Диализ!M:M,Диализ!D:D,СВОД!D967,Диализ!F:F,СВОД!F967)+SUMIFS('Скорая мед.помощь'!N:N,'Скорая мед.помощь'!D:D,СВОД!D967,'Скорая мед.помощь'!F:F,СВОД!F967)+SUMIFS(Услуги!AV:AV,Услуги!D:D,СВОД!D967,Услуги!F:F,СВОД!F967)+SUMIFS(Поликлиника!BK:BK,Поликлиника!D:D,СВОД!D967,Поликлиника!F:F,СВОД!F967)</f>
        <v>0</v>
      </c>
      <c r="Q967" s="336">
        <f>SUMIFS(Сверхбаза!L:L,Сверхбаза!C:C,СВОД!D967,Сверхбаза!E:E,СВОД!F967)+SUMIFS(Сверхбаза!N:N,Сверхбаза!C:C,СВОД!D967,Сверхбаза!E:E,СВОД!F967)</f>
        <v>0</v>
      </c>
      <c r="R967" s="337">
        <f>SUMIFS(Сверхбаза!P:P,Сверхбаза!C:C,СВОД!D967,Сверхбаза!E:E,СВОД!F967)</f>
        <v>0</v>
      </c>
      <c r="S967" s="337">
        <f>SUMIFS(Сверхбаза!R:R,Сверхбаза!C:C,СВОД!D967,Сверхбаза!E:E,СВОД!F967)</f>
        <v>0</v>
      </c>
      <c r="T967" s="337">
        <f>SUMIFS(Сверхбаза!Q:Q,Сверхбаза!C:C,СВОД!D967,Сверхбаза!E:E,СВОД!F967)</f>
        <v>0</v>
      </c>
      <c r="U967" s="337">
        <f>SUMIFS(Сверхбаза!S:S,Сверхбаза!C:C,СВОД!D967,Сверхбаза!E:E,СВОД!F967)</f>
        <v>0</v>
      </c>
      <c r="V967" s="339">
        <f>SUMIFS(Сверхбаза!G:G,Сверхбаза!C:C,СВОД!D967,Сверхбаза!E:E,СВОД!F967)</f>
        <v>0</v>
      </c>
    </row>
    <row r="968" spans="1:22" outlineLevel="1" x14ac:dyDescent="0.2">
      <c r="A968" s="320"/>
      <c r="B968" s="321"/>
      <c r="C968" s="322"/>
      <c r="D968" s="340" t="s">
        <v>883</v>
      </c>
      <c r="E968" s="83"/>
      <c r="F968" s="83"/>
      <c r="G968" s="84"/>
      <c r="H968" s="341"/>
      <c r="I968" s="342"/>
      <c r="J968" s="342"/>
      <c r="K968" s="342"/>
      <c r="L968" s="342"/>
      <c r="M968" s="342"/>
      <c r="N968" s="342"/>
      <c r="O968" s="343"/>
      <c r="P968" s="344">
        <f>SUBTOTAL(9,P960:P967)</f>
        <v>6743</v>
      </c>
      <c r="Q968" s="341"/>
      <c r="R968" s="342"/>
      <c r="S968" s="342"/>
      <c r="T968" s="342"/>
      <c r="U968" s="342"/>
      <c r="V968" s="344">
        <f>SUBTOTAL(9,V960:V967)</f>
        <v>0</v>
      </c>
    </row>
    <row r="969" spans="1:22" outlineLevel="2" x14ac:dyDescent="0.2">
      <c r="A969" s="33" t="s">
        <v>10</v>
      </c>
      <c r="B969" s="9">
        <v>4</v>
      </c>
      <c r="C969" s="10">
        <v>506306</v>
      </c>
      <c r="D969" s="273">
        <v>190701</v>
      </c>
      <c r="E969" s="81" t="s">
        <v>152</v>
      </c>
      <c r="F969" s="81">
        <v>1</v>
      </c>
      <c r="G969" s="82" t="s">
        <v>12</v>
      </c>
      <c r="H969" s="336">
        <f>SUMIFS('Круглосуточный стационар'!J:J,'Круглосуточный стационар'!D:D,СВОД!D969,'Круглосуточный стационар'!H:H,"-",'Круглосуточный стационар'!F:F,СВОД!F969)+SUMIFS(ВМП!J:J,ВМП!D:D,СВОД!D969,ВМП!H:H,"-",ВМП!F:F,СВОД!F969)+SUMIFS('Дневной стационар'!J:J,'Дневной стационар'!D:D,СВОД!D969,'Дневной стационар'!H:H,"-",'Дневной стационар'!F:F,СВОД!F969)+SUMIFS(ЭКО!H:H,ЭКО!D:D,СВОД!D969,ЭКО!F:F,СВОД!F969)+SUMIFS(Диализ!H:H,Диализ!D:D,СВОД!D969,Диализ!F:F,СВОД!F969)</f>
        <v>0</v>
      </c>
      <c r="I969" s="337">
        <f>SUMIFS(Поликлиника!H:H,Поликлиника!D:D,СВОД!D969,Поликлиника!F:F,СВОД!F969)</f>
        <v>0</v>
      </c>
      <c r="J969" s="337">
        <f>SUMIFS(Поликлиника!AQ:AQ,Поликлиника!D:D,СВОД!D969,Поликлиника!F:F,СВОД!F969)</f>
        <v>0</v>
      </c>
      <c r="K969" s="337">
        <f>SUMIFS(Поликлиника!AV:AV,Поликлиника!D:D,СВОД!D969,Поликлиника!F:F,СВОД!F969)</f>
        <v>0</v>
      </c>
      <c r="L969" s="337">
        <f>SUMIFS(Поликлиника!BA:BA,Поликлиника!D:D,СВОД!D969,Поликлиника!F:F,СВОД!F969)</f>
        <v>0</v>
      </c>
      <c r="M969" s="337">
        <f>SUMIFS(Услуги!H:H,Услуги!D:D,СВОД!D969,Услуги!F:F,СВОД!F969)+SUMIFS(Услуги!M:M,Услуги!D:D,СВОД!D969,Услуги!F:F,СВОД!F969)+SUMIFS(Услуги!R:R,Услуги!D:D,СВОД!D969,Услуги!F:F,СВОД!F969)+SUMIFS(Услуги!W:W,Услуги!D:D,СВОД!D969,Услуги!F:F,СВОД!F969)+SUMIFS(Услуги!AB:AB,Услуги!D:D,СВОД!D969,Услуги!F:F,СВОД!F969)+SUMIFS(Услуги!AG:AG,Услуги!D:D,СВОД!D969,Услуги!F:F,СВОД!F969)+SUMIFS(Услуги!AL:AL,Услуги!D:D,СВОД!D969,Услуги!F:F,СВОД!F969)+SUMIFS(Услуги!AQ:AQ,Услуги!D:D,СВОД!D969,Услуги!F:F,СВОД!F969)</f>
        <v>0</v>
      </c>
      <c r="N969" s="337">
        <f>SUMIFS('Скорая мед.помощь'!I:I,'Скорая мед.помощь'!D:D,СВОД!D969,'Скорая мед.помощь'!F:F,СВОД!F969)</f>
        <v>0</v>
      </c>
      <c r="O969" s="338">
        <f>SUMIFS(Поликлиника!BF:BF,Поликлиника!D:D,СВОД!D969,Поликлиника!F:F,СВОД!F969)</f>
        <v>0</v>
      </c>
      <c r="P969" s="339">
        <f>SUMIFS('Круглосуточный стационар'!O:O,'Круглосуточный стационар'!D:D,СВОД!D969,'Круглосуточный стационар'!F:F,СВОД!F969,'Круглосуточный стационар'!H:H,"-")+SUMIFS(ВМП!O:O,ВМП!D:D,СВОД!D969,ВМП!F:F,СВОД!F969,ВМП!H:H,"-")+SUMIFS('Дневной стационар'!O:O,'Дневной стационар'!D:D,СВОД!D969,'Дневной стационар'!F:F,СВОД!F969,'Дневной стационар'!H:H,"-")+SUMIFS(ЭКО!M:M,ЭКО!D:D,СВОД!D969,ЭКО!F:F,СВОД!F969)+SUMIFS(Диализ!M:M,Диализ!D:D,СВОД!D969,Диализ!F:F,СВОД!F969)+SUMIFS('Скорая мед.помощь'!N:N,'Скорая мед.помощь'!D:D,СВОД!D969,'Скорая мед.помощь'!F:F,СВОД!F969)+SUMIFS(Услуги!AV:AV,Услуги!D:D,СВОД!D969,Услуги!F:F,СВОД!F969)+SUMIFS(Поликлиника!BK:BK,Поликлиника!D:D,СВОД!D969,Поликлиника!F:F,СВОД!F969)</f>
        <v>0</v>
      </c>
      <c r="Q969" s="336">
        <f>SUMIFS(Сверхбаза!L:L,Сверхбаза!C:C,СВОД!D969,Сверхбаза!E:E,СВОД!F969)+SUMIFS(Сверхбаза!N:N,Сверхбаза!C:C,СВОД!D969,Сверхбаза!E:E,СВОД!F969)</f>
        <v>0</v>
      </c>
      <c r="R969" s="337">
        <f>SUMIFS(Сверхбаза!P:P,Сверхбаза!C:C,СВОД!D969,Сверхбаза!E:E,СВОД!F969)</f>
        <v>0</v>
      </c>
      <c r="S969" s="337">
        <f>SUMIFS(Сверхбаза!R:R,Сверхбаза!C:C,СВОД!D969,Сверхбаза!E:E,СВОД!F969)</f>
        <v>0</v>
      </c>
      <c r="T969" s="337">
        <f>SUMIFS(Сверхбаза!Q:Q,Сверхбаза!C:C,СВОД!D969,Сверхбаза!E:E,СВОД!F969)</f>
        <v>0</v>
      </c>
      <c r="U969" s="337">
        <f>SUMIFS(Сверхбаза!S:S,Сверхбаза!C:C,СВОД!D969,Сверхбаза!E:E,СВОД!F969)</f>
        <v>0</v>
      </c>
      <c r="V969" s="339">
        <f>SUMIFS(Сверхбаза!G:G,Сверхбаза!C:C,СВОД!D969,Сверхбаза!E:E,СВОД!F969)</f>
        <v>0</v>
      </c>
    </row>
    <row r="970" spans="1:22" ht="25.5" outlineLevel="2" x14ac:dyDescent="0.2">
      <c r="A970" s="33" t="s">
        <v>10</v>
      </c>
      <c r="B970" s="9">
        <v>4</v>
      </c>
      <c r="C970" s="10">
        <v>506306</v>
      </c>
      <c r="D970" s="273">
        <v>190701</v>
      </c>
      <c r="E970" s="81" t="s">
        <v>152</v>
      </c>
      <c r="F970" s="81">
        <v>13</v>
      </c>
      <c r="G970" s="82" t="s">
        <v>859</v>
      </c>
      <c r="H970" s="336">
        <f>SUMIFS('Круглосуточный стационар'!J:J,'Круглосуточный стационар'!D:D,СВОД!D970,'Круглосуточный стационар'!H:H,"-",'Круглосуточный стационар'!F:F,СВОД!F970)+SUMIFS(ВМП!J:J,ВМП!D:D,СВОД!D970,ВМП!H:H,"-",ВМП!F:F,СВОД!F970)+SUMIFS('Дневной стационар'!J:J,'Дневной стационар'!D:D,СВОД!D970,'Дневной стационар'!H:H,"-",'Дневной стационар'!F:F,СВОД!F970)+SUMIFS(ЭКО!H:H,ЭКО!D:D,СВОД!D970,ЭКО!F:F,СВОД!F970)+SUMIFS(Диализ!H:H,Диализ!D:D,СВОД!D970,Диализ!F:F,СВОД!F970)</f>
        <v>0</v>
      </c>
      <c r="I970" s="337">
        <f>SUMIFS(Поликлиника!H:H,Поликлиника!D:D,СВОД!D970,Поликлиника!F:F,СВОД!F970)</f>
        <v>0</v>
      </c>
      <c r="J970" s="337">
        <f>SUMIFS(Поликлиника!AQ:AQ,Поликлиника!D:D,СВОД!D970,Поликлиника!F:F,СВОД!F970)</f>
        <v>0</v>
      </c>
      <c r="K970" s="337">
        <f>SUMIFS(Поликлиника!AV:AV,Поликлиника!D:D,СВОД!D970,Поликлиника!F:F,СВОД!F970)</f>
        <v>0</v>
      </c>
      <c r="L970" s="337">
        <f>SUMIFS(Поликлиника!BA:BA,Поликлиника!D:D,СВОД!D970,Поликлиника!F:F,СВОД!F970)</f>
        <v>0</v>
      </c>
      <c r="M970" s="337">
        <f>SUMIFS(Услуги!H:H,Услуги!D:D,СВОД!D970,Услуги!F:F,СВОД!F970)+SUMIFS(Услуги!M:M,Услуги!D:D,СВОД!D970,Услуги!F:F,СВОД!F970)+SUMIFS(Услуги!R:R,Услуги!D:D,СВОД!D970,Услуги!F:F,СВОД!F970)+SUMIFS(Услуги!W:W,Услуги!D:D,СВОД!D970,Услуги!F:F,СВОД!F970)+SUMIFS(Услуги!AB:AB,Услуги!D:D,СВОД!D970,Услуги!F:F,СВОД!F970)+SUMIFS(Услуги!AG:AG,Услуги!D:D,СВОД!D970,Услуги!F:F,СВОД!F970)+SUMIFS(Услуги!AL:AL,Услуги!D:D,СВОД!D970,Услуги!F:F,СВОД!F970)+SUMIFS(Услуги!AQ:AQ,Услуги!D:D,СВОД!D970,Услуги!F:F,СВОД!F970)</f>
        <v>0</v>
      </c>
      <c r="N970" s="337">
        <f>SUMIFS('Скорая мед.помощь'!I:I,'Скорая мед.помощь'!D:D,СВОД!D970,'Скорая мед.помощь'!F:F,СВОД!F970)</f>
        <v>0</v>
      </c>
      <c r="O970" s="338">
        <f>SUMIFS(Поликлиника!BF:BF,Поликлиника!D:D,СВОД!D970,Поликлиника!F:F,СВОД!F970)</f>
        <v>0</v>
      </c>
      <c r="P970" s="339">
        <f>SUMIFS('Круглосуточный стационар'!O:O,'Круглосуточный стационар'!D:D,СВОД!D970,'Круглосуточный стационар'!F:F,СВОД!F970,'Круглосуточный стационар'!H:H,"-")+SUMIFS(ВМП!O:O,ВМП!D:D,СВОД!D970,ВМП!F:F,СВОД!F970,ВМП!H:H,"-")+SUMIFS('Дневной стационар'!O:O,'Дневной стационар'!D:D,СВОД!D970,'Дневной стационар'!F:F,СВОД!F970,'Дневной стационар'!H:H,"-")+SUMIFS(ЭКО!M:M,ЭКО!D:D,СВОД!D970,ЭКО!F:F,СВОД!F970)+SUMIFS(Диализ!M:M,Диализ!D:D,СВОД!D970,Диализ!F:F,СВОД!F970)+SUMIFS('Скорая мед.помощь'!N:N,'Скорая мед.помощь'!D:D,СВОД!D970,'Скорая мед.помощь'!F:F,СВОД!F970)+SUMIFS(Услуги!AV:AV,Услуги!D:D,СВОД!D970,Услуги!F:F,СВОД!F970)+SUMIFS(Поликлиника!BK:BK,Поликлиника!D:D,СВОД!D970,Поликлиника!F:F,СВОД!F970)</f>
        <v>0</v>
      </c>
      <c r="Q970" s="336">
        <f>SUMIFS(Сверхбаза!L:L,Сверхбаза!C:C,СВОД!D970,Сверхбаза!E:E,СВОД!F970)+SUMIFS(Сверхбаза!N:N,Сверхбаза!C:C,СВОД!D970,Сверхбаза!E:E,СВОД!F970)</f>
        <v>0</v>
      </c>
      <c r="R970" s="337">
        <f>SUMIFS(Сверхбаза!P:P,Сверхбаза!C:C,СВОД!D970,Сверхбаза!E:E,СВОД!F970)</f>
        <v>0</v>
      </c>
      <c r="S970" s="337">
        <f>SUMIFS(Сверхбаза!R:R,Сверхбаза!C:C,СВОД!D970,Сверхбаза!E:E,СВОД!F970)</f>
        <v>0</v>
      </c>
      <c r="T970" s="337">
        <f>SUMIFS(Сверхбаза!Q:Q,Сверхбаза!C:C,СВОД!D970,Сверхбаза!E:E,СВОД!F970)</f>
        <v>0</v>
      </c>
      <c r="U970" s="337">
        <f>SUMIFS(Сверхбаза!S:S,Сверхбаза!C:C,СВОД!D970,Сверхбаза!E:E,СВОД!F970)</f>
        <v>0</v>
      </c>
      <c r="V970" s="339">
        <f>SUMIFS(Сверхбаза!G:G,Сверхбаза!C:C,СВОД!D970,Сверхбаза!E:E,СВОД!F970)</f>
        <v>0</v>
      </c>
    </row>
    <row r="971" spans="1:22" outlineLevel="2" x14ac:dyDescent="0.2">
      <c r="A971" s="33" t="s">
        <v>10</v>
      </c>
      <c r="B971" s="9">
        <v>4</v>
      </c>
      <c r="C971" s="10">
        <v>506306</v>
      </c>
      <c r="D971" s="273">
        <v>190701</v>
      </c>
      <c r="E971" s="81" t="s">
        <v>152</v>
      </c>
      <c r="F971" s="81">
        <v>2</v>
      </c>
      <c r="G971" s="82" t="s">
        <v>135</v>
      </c>
      <c r="H971" s="336">
        <f>SUMIFS('Круглосуточный стационар'!J:J,'Круглосуточный стационар'!D:D,СВОД!D971,'Круглосуточный стационар'!H:H,"-",'Круглосуточный стационар'!F:F,СВОД!F971)+SUMIFS(ВМП!J:J,ВМП!D:D,СВОД!D971,ВМП!H:H,"-",ВМП!F:F,СВОД!F971)+SUMIFS('Дневной стационар'!J:J,'Дневной стационар'!D:D,СВОД!D971,'Дневной стационар'!H:H,"-",'Дневной стационар'!F:F,СВОД!F971)+SUMIFS(ЭКО!H:H,ЭКО!D:D,СВОД!D971,ЭКО!F:F,СВОД!F971)+SUMIFS(Диализ!H:H,Диализ!D:D,СВОД!D971,Диализ!F:F,СВОД!F971)</f>
        <v>0</v>
      </c>
      <c r="I971" s="337">
        <f>SUMIFS(Поликлиника!H:H,Поликлиника!D:D,СВОД!D971,Поликлиника!F:F,СВОД!F971)</f>
        <v>0</v>
      </c>
      <c r="J971" s="337">
        <f>SUMIFS(Поликлиника!AQ:AQ,Поликлиника!D:D,СВОД!D971,Поликлиника!F:F,СВОД!F971)</f>
        <v>0</v>
      </c>
      <c r="K971" s="337">
        <f>SUMIFS(Поликлиника!AV:AV,Поликлиника!D:D,СВОД!D971,Поликлиника!F:F,СВОД!F971)</f>
        <v>0</v>
      </c>
      <c r="L971" s="337">
        <f>SUMIFS(Поликлиника!BA:BA,Поликлиника!D:D,СВОД!D971,Поликлиника!F:F,СВОД!F971)</f>
        <v>0</v>
      </c>
      <c r="M971" s="337">
        <f>SUMIFS(Услуги!H:H,Услуги!D:D,СВОД!D971,Услуги!F:F,СВОД!F971)+SUMIFS(Услуги!M:M,Услуги!D:D,СВОД!D971,Услуги!F:F,СВОД!F971)+SUMIFS(Услуги!R:R,Услуги!D:D,СВОД!D971,Услуги!F:F,СВОД!F971)+SUMIFS(Услуги!W:W,Услуги!D:D,СВОД!D971,Услуги!F:F,СВОД!F971)+SUMIFS(Услуги!AB:AB,Услуги!D:D,СВОД!D971,Услуги!F:F,СВОД!F971)+SUMIFS(Услуги!AG:AG,Услуги!D:D,СВОД!D971,Услуги!F:F,СВОД!F971)+SUMIFS(Услуги!AL:AL,Услуги!D:D,СВОД!D971,Услуги!F:F,СВОД!F971)+SUMIFS(Услуги!AQ:AQ,Услуги!D:D,СВОД!D971,Услуги!F:F,СВОД!F971)</f>
        <v>0</v>
      </c>
      <c r="N971" s="337">
        <f>SUMIFS('Скорая мед.помощь'!I:I,'Скорая мед.помощь'!D:D,СВОД!D971,'Скорая мед.помощь'!F:F,СВОД!F971)</f>
        <v>0</v>
      </c>
      <c r="O971" s="338">
        <f>SUMIFS(Поликлиника!BF:BF,Поликлиника!D:D,СВОД!D971,Поликлиника!F:F,СВОД!F971)</f>
        <v>0</v>
      </c>
      <c r="P971" s="339">
        <f>SUMIFS('Круглосуточный стационар'!O:O,'Круглосуточный стационар'!D:D,СВОД!D971,'Круглосуточный стационар'!F:F,СВОД!F971,'Круглосуточный стационар'!H:H,"-")+SUMIFS(ВМП!O:O,ВМП!D:D,СВОД!D971,ВМП!F:F,СВОД!F971,ВМП!H:H,"-")+SUMIFS('Дневной стационар'!O:O,'Дневной стационар'!D:D,СВОД!D971,'Дневной стационар'!F:F,СВОД!F971,'Дневной стационар'!H:H,"-")+SUMIFS(ЭКО!M:M,ЭКО!D:D,СВОД!D971,ЭКО!F:F,СВОД!F971)+SUMIFS(Диализ!M:M,Диализ!D:D,СВОД!D971,Диализ!F:F,СВОД!F971)+SUMIFS('Скорая мед.помощь'!N:N,'Скорая мед.помощь'!D:D,СВОД!D971,'Скорая мед.помощь'!F:F,СВОД!F971)+SUMIFS(Услуги!AV:AV,Услуги!D:D,СВОД!D971,Услуги!F:F,СВОД!F971)+SUMIFS(Поликлиника!BK:BK,Поликлиника!D:D,СВОД!D971,Поликлиника!F:F,СВОД!F971)</f>
        <v>0</v>
      </c>
      <c r="Q971" s="336">
        <f>SUMIFS(Сверхбаза!L:L,Сверхбаза!C:C,СВОД!D971,Сверхбаза!E:E,СВОД!F971)+SUMIFS(Сверхбаза!N:N,Сверхбаза!C:C,СВОД!D971,Сверхбаза!E:E,СВОД!F971)</f>
        <v>0</v>
      </c>
      <c r="R971" s="337">
        <f>SUMIFS(Сверхбаза!P:P,Сверхбаза!C:C,СВОД!D971,Сверхбаза!E:E,СВОД!F971)</f>
        <v>0</v>
      </c>
      <c r="S971" s="337">
        <f>SUMIFS(Сверхбаза!R:R,Сверхбаза!C:C,СВОД!D971,Сверхбаза!E:E,СВОД!F971)</f>
        <v>0</v>
      </c>
      <c r="T971" s="337">
        <f>SUMIFS(Сверхбаза!Q:Q,Сверхбаза!C:C,СВОД!D971,Сверхбаза!E:E,СВОД!F971)</f>
        <v>0</v>
      </c>
      <c r="U971" s="337">
        <f>SUMIFS(Сверхбаза!S:S,Сверхбаза!C:C,СВОД!D971,Сверхбаза!E:E,СВОД!F971)</f>
        <v>0</v>
      </c>
      <c r="V971" s="339">
        <f>SUMIFS(Сверхбаза!G:G,Сверхбаза!C:C,СВОД!D971,Сверхбаза!E:E,СВОД!F971)</f>
        <v>0</v>
      </c>
    </row>
    <row r="972" spans="1:22" ht="25.5" outlineLevel="2" x14ac:dyDescent="0.2">
      <c r="A972" s="33" t="s">
        <v>10</v>
      </c>
      <c r="B972" s="9">
        <v>4</v>
      </c>
      <c r="C972" s="10">
        <v>506306</v>
      </c>
      <c r="D972" s="273">
        <v>190701</v>
      </c>
      <c r="E972" s="81" t="s">
        <v>152</v>
      </c>
      <c r="F972" s="81">
        <v>6</v>
      </c>
      <c r="G972" s="82" t="s">
        <v>860</v>
      </c>
      <c r="H972" s="336">
        <f>SUMIFS('Круглосуточный стационар'!J:J,'Круглосуточный стационар'!D:D,СВОД!D972,'Круглосуточный стационар'!H:H,"-",'Круглосуточный стационар'!F:F,СВОД!F972)+SUMIFS(ВМП!J:J,ВМП!D:D,СВОД!D972,ВМП!H:H,"-",ВМП!F:F,СВОД!F972)+SUMIFS('Дневной стационар'!J:J,'Дневной стационар'!D:D,СВОД!D972,'Дневной стационар'!H:H,"-",'Дневной стационар'!F:F,СВОД!F972)+SUMIFS(ЭКО!H:H,ЭКО!D:D,СВОД!D972,ЭКО!F:F,СВОД!F972)+SUMIFS(Диализ!H:H,Диализ!D:D,СВОД!D972,Диализ!F:F,СВОД!F972)</f>
        <v>0</v>
      </c>
      <c r="I972" s="337">
        <f>SUMIFS(Поликлиника!H:H,Поликлиника!D:D,СВОД!D972,Поликлиника!F:F,СВОД!F972)</f>
        <v>0</v>
      </c>
      <c r="J972" s="337">
        <f>SUMIFS(Поликлиника!AQ:AQ,Поликлиника!D:D,СВОД!D972,Поликлиника!F:F,СВОД!F972)</f>
        <v>0</v>
      </c>
      <c r="K972" s="337">
        <f>SUMIFS(Поликлиника!AV:AV,Поликлиника!D:D,СВОД!D972,Поликлиника!F:F,СВОД!F972)</f>
        <v>0</v>
      </c>
      <c r="L972" s="337">
        <f>SUMIFS(Поликлиника!BA:BA,Поликлиника!D:D,СВОД!D972,Поликлиника!F:F,СВОД!F972)</f>
        <v>0</v>
      </c>
      <c r="M972" s="337">
        <f>SUMIFS(Услуги!H:H,Услуги!D:D,СВОД!D972,Услуги!F:F,СВОД!F972)+SUMIFS(Услуги!M:M,Услуги!D:D,СВОД!D972,Услуги!F:F,СВОД!F972)+SUMIFS(Услуги!R:R,Услуги!D:D,СВОД!D972,Услуги!F:F,СВОД!F972)+SUMIFS(Услуги!W:W,Услуги!D:D,СВОД!D972,Услуги!F:F,СВОД!F972)+SUMIFS(Услуги!AB:AB,Услуги!D:D,СВОД!D972,Услуги!F:F,СВОД!F972)+SUMIFS(Услуги!AG:AG,Услуги!D:D,СВОД!D972,Услуги!F:F,СВОД!F972)+SUMIFS(Услуги!AL:AL,Услуги!D:D,СВОД!D972,Услуги!F:F,СВОД!F972)+SUMIFS(Услуги!AQ:AQ,Услуги!D:D,СВОД!D972,Услуги!F:F,СВОД!F972)</f>
        <v>0</v>
      </c>
      <c r="N972" s="337">
        <f>SUMIFS('Скорая мед.помощь'!I:I,'Скорая мед.помощь'!D:D,СВОД!D972,'Скорая мед.помощь'!F:F,СВОД!F972)</f>
        <v>0</v>
      </c>
      <c r="O972" s="338">
        <f>SUMIFS(Поликлиника!BF:BF,Поликлиника!D:D,СВОД!D972,Поликлиника!F:F,СВОД!F972)</f>
        <v>0</v>
      </c>
      <c r="P972" s="339">
        <f>SUMIFS('Круглосуточный стационар'!O:O,'Круглосуточный стационар'!D:D,СВОД!D972,'Круглосуточный стационар'!F:F,СВОД!F972,'Круглосуточный стационар'!H:H,"-")+SUMIFS(ВМП!O:O,ВМП!D:D,СВОД!D972,ВМП!F:F,СВОД!F972,ВМП!H:H,"-")+SUMIFS('Дневной стационар'!O:O,'Дневной стационар'!D:D,СВОД!D972,'Дневной стационар'!F:F,СВОД!F972,'Дневной стационар'!H:H,"-")+SUMIFS(ЭКО!M:M,ЭКО!D:D,СВОД!D972,ЭКО!F:F,СВОД!F972)+SUMIFS(Диализ!M:M,Диализ!D:D,СВОД!D972,Диализ!F:F,СВОД!F972)+SUMIFS('Скорая мед.помощь'!N:N,'Скорая мед.помощь'!D:D,СВОД!D972,'Скорая мед.помощь'!F:F,СВОД!F972)+SUMIFS(Услуги!AV:AV,Услуги!D:D,СВОД!D972,Услуги!F:F,СВОД!F972)+SUMIFS(Поликлиника!BK:BK,Поликлиника!D:D,СВОД!D972,Поликлиника!F:F,СВОД!F972)</f>
        <v>0</v>
      </c>
      <c r="Q972" s="336">
        <f>SUMIFS(Сверхбаза!L:L,Сверхбаза!C:C,СВОД!D972,Сверхбаза!E:E,СВОД!F972)+SUMIFS(Сверхбаза!N:N,Сверхбаза!C:C,СВОД!D972,Сверхбаза!E:E,СВОД!F972)</f>
        <v>0</v>
      </c>
      <c r="R972" s="337">
        <f>SUMIFS(Сверхбаза!P:P,Сверхбаза!C:C,СВОД!D972,Сверхбаза!E:E,СВОД!F972)</f>
        <v>0</v>
      </c>
      <c r="S972" s="337">
        <f>SUMIFS(Сверхбаза!R:R,Сверхбаза!C:C,СВОД!D972,Сверхбаза!E:E,СВОД!F972)</f>
        <v>0</v>
      </c>
      <c r="T972" s="337">
        <f>SUMIFS(Сверхбаза!Q:Q,Сверхбаза!C:C,СВОД!D972,Сверхбаза!E:E,СВОД!F972)</f>
        <v>0</v>
      </c>
      <c r="U972" s="337">
        <f>SUMIFS(Сверхбаза!S:S,Сверхбаза!C:C,СВОД!D972,Сверхбаза!E:E,СВОД!F972)</f>
        <v>0</v>
      </c>
      <c r="V972" s="339">
        <f>SUMIFS(Сверхбаза!G:G,Сверхбаза!C:C,СВОД!D972,Сверхбаза!E:E,СВОД!F972)</f>
        <v>0</v>
      </c>
    </row>
    <row r="973" spans="1:22" ht="25.5" outlineLevel="2" x14ac:dyDescent="0.2">
      <c r="A973" s="33" t="s">
        <v>10</v>
      </c>
      <c r="B973" s="9">
        <v>4</v>
      </c>
      <c r="C973" s="10">
        <v>506306</v>
      </c>
      <c r="D973" s="273">
        <v>190701</v>
      </c>
      <c r="E973" s="81" t="s">
        <v>152</v>
      </c>
      <c r="F973" s="81">
        <v>3</v>
      </c>
      <c r="G973" s="82" t="s">
        <v>136</v>
      </c>
      <c r="H973" s="336">
        <f>SUMIFS('Круглосуточный стационар'!J:J,'Круглосуточный стационар'!D:D,СВОД!D973,'Круглосуточный стационар'!H:H,"-",'Круглосуточный стационар'!F:F,СВОД!F973)+SUMIFS(ВМП!J:J,ВМП!D:D,СВОД!D973,ВМП!H:H,"-",ВМП!F:F,СВОД!F973)+SUMIFS('Дневной стационар'!J:J,'Дневной стационар'!D:D,СВОД!D973,'Дневной стационар'!H:H,"-",'Дневной стационар'!F:F,СВОД!F973)+SUMIFS(ЭКО!H:H,ЭКО!D:D,СВОД!D973,ЭКО!F:F,СВОД!F973)+SUMIFS(Диализ!H:H,Диализ!D:D,СВОД!D973,Диализ!F:F,СВОД!F973)</f>
        <v>0</v>
      </c>
      <c r="I973" s="337">
        <f>SUMIFS(Поликлиника!H:H,Поликлиника!D:D,СВОД!D973,Поликлиника!F:F,СВОД!F973)</f>
        <v>0</v>
      </c>
      <c r="J973" s="337">
        <f>SUMIFS(Поликлиника!AQ:AQ,Поликлиника!D:D,СВОД!D973,Поликлиника!F:F,СВОД!F973)</f>
        <v>0</v>
      </c>
      <c r="K973" s="337">
        <f>SUMIFS(Поликлиника!AV:AV,Поликлиника!D:D,СВОД!D973,Поликлиника!F:F,СВОД!F973)</f>
        <v>262</v>
      </c>
      <c r="L973" s="337">
        <f>SUMIFS(Поликлиника!BA:BA,Поликлиника!D:D,СВОД!D973,Поликлиника!F:F,СВОД!F973)</f>
        <v>1057</v>
      </c>
      <c r="M973" s="337">
        <f>SUMIFS(Услуги!H:H,Услуги!D:D,СВОД!D973,Услуги!F:F,СВОД!F973)+SUMIFS(Услуги!M:M,Услуги!D:D,СВОД!D973,Услуги!F:F,СВОД!F973)+SUMIFS(Услуги!R:R,Услуги!D:D,СВОД!D973,Услуги!F:F,СВОД!F973)+SUMIFS(Услуги!W:W,Услуги!D:D,СВОД!D973,Услуги!F:F,СВОД!F973)+SUMIFS(Услуги!AB:AB,Услуги!D:D,СВОД!D973,Услуги!F:F,СВОД!F973)+SUMIFS(Услуги!AG:AG,Услуги!D:D,СВОД!D973,Услуги!F:F,СВОД!F973)+SUMIFS(Услуги!AL:AL,Услуги!D:D,СВОД!D973,Услуги!F:F,СВОД!F973)+SUMIFS(Услуги!AQ:AQ,Услуги!D:D,СВОД!D973,Услуги!F:F,СВОД!F973)</f>
        <v>0</v>
      </c>
      <c r="N973" s="337">
        <f>SUMIFS('Скорая мед.помощь'!I:I,'Скорая мед.помощь'!D:D,СВОД!D973,'Скорая мед.помощь'!F:F,СВОД!F973)</f>
        <v>0</v>
      </c>
      <c r="O973" s="338">
        <f>SUMIFS(Поликлиника!BF:BF,Поликлиника!D:D,СВОД!D973,Поликлиника!F:F,СВОД!F973)</f>
        <v>6272</v>
      </c>
      <c r="P973" s="339">
        <f>SUMIFS('Круглосуточный стационар'!O:O,'Круглосуточный стационар'!D:D,СВОД!D973,'Круглосуточный стационар'!F:F,СВОД!F973,'Круглосуточный стационар'!H:H,"-")+SUMIFS(ВМП!O:O,ВМП!D:D,СВОД!D973,ВМП!F:F,СВОД!F973,ВМП!H:H,"-")+SUMIFS('Дневной стационар'!O:O,'Дневной стационар'!D:D,СВОД!D973,'Дневной стационар'!F:F,СВОД!F973,'Дневной стационар'!H:H,"-")+SUMIFS(ЭКО!M:M,ЭКО!D:D,СВОД!D973,ЭКО!F:F,СВОД!F973)+SUMIFS(Диализ!M:M,Диализ!D:D,СВОД!D973,Диализ!F:F,СВОД!F973)+SUMIFS('Скорая мед.помощь'!N:N,'Скорая мед.помощь'!D:D,СВОД!D973,'Скорая мед.помощь'!F:F,СВОД!F973)+SUMIFS(Услуги!AV:AV,Услуги!D:D,СВОД!D973,Услуги!F:F,СВОД!F973)+SUMIFS(Поликлиника!BK:BK,Поликлиника!D:D,СВОД!D973,Поликлиника!F:F,СВОД!F973)</f>
        <v>900.55573333333336</v>
      </c>
      <c r="Q973" s="336">
        <f>SUMIFS(Сверхбаза!L:L,Сверхбаза!C:C,СВОД!D973,Сверхбаза!E:E,СВОД!F973)+SUMIFS(Сверхбаза!N:N,Сверхбаза!C:C,СВОД!D973,Сверхбаза!E:E,СВОД!F973)</f>
        <v>0</v>
      </c>
      <c r="R973" s="337">
        <f>SUMIFS(Сверхбаза!P:P,Сверхбаза!C:C,СВОД!D973,Сверхбаза!E:E,СВОД!F973)</f>
        <v>0</v>
      </c>
      <c r="S973" s="337">
        <f>SUMIFS(Сверхбаза!R:R,Сверхбаза!C:C,СВОД!D973,Сверхбаза!E:E,СВОД!F973)</f>
        <v>0</v>
      </c>
      <c r="T973" s="337">
        <f>SUMIFS(Сверхбаза!Q:Q,Сверхбаза!C:C,СВОД!D973,Сверхбаза!E:E,СВОД!F973)</f>
        <v>0</v>
      </c>
      <c r="U973" s="337">
        <f>SUMIFS(Сверхбаза!S:S,Сверхбаза!C:C,СВОД!D973,Сверхбаза!E:E,СВОД!F973)</f>
        <v>0</v>
      </c>
      <c r="V973" s="339">
        <f>SUMIFS(Сверхбаза!G:G,Сверхбаза!C:C,СВОД!D973,Сверхбаза!E:E,СВОД!F973)</f>
        <v>0</v>
      </c>
    </row>
    <row r="974" spans="1:22" outlineLevel="2" x14ac:dyDescent="0.2">
      <c r="A974" s="33" t="s">
        <v>10</v>
      </c>
      <c r="B974" s="9">
        <v>4</v>
      </c>
      <c r="C974" s="10">
        <v>506306</v>
      </c>
      <c r="D974" s="273">
        <v>190701</v>
      </c>
      <c r="E974" s="81" t="s">
        <v>152</v>
      </c>
      <c r="F974" s="81">
        <v>7</v>
      </c>
      <c r="G974" s="82" t="s">
        <v>861</v>
      </c>
      <c r="H974" s="336">
        <f>SUMIFS('Круглосуточный стационар'!J:J,'Круглосуточный стационар'!D:D,СВОД!D974,'Круглосуточный стационар'!H:H,"-",'Круглосуточный стационар'!F:F,СВОД!F974)+SUMIFS(ВМП!J:J,ВМП!D:D,СВОД!D974,ВМП!H:H,"-",ВМП!F:F,СВОД!F974)+SUMIFS('Дневной стационар'!J:J,'Дневной стационар'!D:D,СВОД!D974,'Дневной стационар'!H:H,"-",'Дневной стационар'!F:F,СВОД!F974)+SUMIFS(ЭКО!H:H,ЭКО!D:D,СВОД!D974,ЭКО!F:F,СВОД!F974)+SUMIFS(Диализ!H:H,Диализ!D:D,СВОД!D974,Диализ!F:F,СВОД!F974)</f>
        <v>0</v>
      </c>
      <c r="I974" s="337">
        <f>SUMIFS(Поликлиника!H:H,Поликлиника!D:D,СВОД!D974,Поликлиника!F:F,СВОД!F974)</f>
        <v>0</v>
      </c>
      <c r="J974" s="337">
        <f>SUMIFS(Поликлиника!AQ:AQ,Поликлиника!D:D,СВОД!D974,Поликлиника!F:F,СВОД!F974)</f>
        <v>0</v>
      </c>
      <c r="K974" s="337">
        <f>SUMIFS(Поликлиника!AV:AV,Поликлиника!D:D,СВОД!D974,Поликлиника!F:F,СВОД!F974)</f>
        <v>0</v>
      </c>
      <c r="L974" s="337">
        <f>SUMIFS(Поликлиника!BA:BA,Поликлиника!D:D,СВОД!D974,Поликлиника!F:F,СВОД!F974)</f>
        <v>0</v>
      </c>
      <c r="M974" s="337">
        <f>SUMIFS(Услуги!H:H,Услуги!D:D,СВОД!D974,Услуги!F:F,СВОД!F974)+SUMIFS(Услуги!M:M,Услуги!D:D,СВОД!D974,Услуги!F:F,СВОД!F974)+SUMIFS(Услуги!R:R,Услуги!D:D,СВОД!D974,Услуги!F:F,СВОД!F974)+SUMIFS(Услуги!W:W,Услуги!D:D,СВОД!D974,Услуги!F:F,СВОД!F974)+SUMIFS(Услуги!AB:AB,Услуги!D:D,СВОД!D974,Услуги!F:F,СВОД!F974)+SUMIFS(Услуги!AG:AG,Услуги!D:D,СВОД!D974,Услуги!F:F,СВОД!F974)+SUMIFS(Услуги!AL:AL,Услуги!D:D,СВОД!D974,Услуги!F:F,СВОД!F974)+SUMIFS(Услуги!AQ:AQ,Услуги!D:D,СВОД!D974,Услуги!F:F,СВОД!F974)</f>
        <v>0</v>
      </c>
      <c r="N974" s="337">
        <f>SUMIFS('Скорая мед.помощь'!I:I,'Скорая мед.помощь'!D:D,СВОД!D974,'Скорая мед.помощь'!F:F,СВОД!F974)</f>
        <v>0</v>
      </c>
      <c r="O974" s="338">
        <f>SUMIFS(Поликлиника!BF:BF,Поликлиника!D:D,СВОД!D974,Поликлиника!F:F,СВОД!F974)</f>
        <v>0</v>
      </c>
      <c r="P974" s="339">
        <f>SUMIFS('Круглосуточный стационар'!O:O,'Круглосуточный стационар'!D:D,СВОД!D974,'Круглосуточный стационар'!F:F,СВОД!F974,'Круглосуточный стационар'!H:H,"-")+SUMIFS(ВМП!O:O,ВМП!D:D,СВОД!D974,ВМП!F:F,СВОД!F974,ВМП!H:H,"-")+SUMIFS('Дневной стационар'!O:O,'Дневной стационар'!D:D,СВОД!D974,'Дневной стационар'!F:F,СВОД!F974,'Дневной стационар'!H:H,"-")+SUMIFS(ЭКО!M:M,ЭКО!D:D,СВОД!D974,ЭКО!F:F,СВОД!F974)+SUMIFS(Диализ!M:M,Диализ!D:D,СВОД!D974,Диализ!F:F,СВОД!F974)+SUMIFS('Скорая мед.помощь'!N:N,'Скорая мед.помощь'!D:D,СВОД!D974,'Скорая мед.помощь'!F:F,СВОД!F974)+SUMIFS(Услуги!AV:AV,Услуги!D:D,СВОД!D974,Услуги!F:F,СВОД!F974)+SUMIFS(Поликлиника!BK:BK,Поликлиника!D:D,СВОД!D974,Поликлиника!F:F,СВОД!F974)</f>
        <v>0</v>
      </c>
      <c r="Q974" s="336">
        <f>SUMIFS(Сверхбаза!L:L,Сверхбаза!C:C,СВОД!D974,Сверхбаза!E:E,СВОД!F974)+SUMIFS(Сверхбаза!N:N,Сверхбаза!C:C,СВОД!D974,Сверхбаза!E:E,СВОД!F974)</f>
        <v>0</v>
      </c>
      <c r="R974" s="337">
        <f>SUMIFS(Сверхбаза!P:P,Сверхбаза!C:C,СВОД!D974,Сверхбаза!E:E,СВОД!F974)</f>
        <v>0</v>
      </c>
      <c r="S974" s="337">
        <f>SUMIFS(Сверхбаза!R:R,Сверхбаза!C:C,СВОД!D974,Сверхбаза!E:E,СВОД!F974)</f>
        <v>0</v>
      </c>
      <c r="T974" s="337">
        <f>SUMIFS(Сверхбаза!Q:Q,Сверхбаза!C:C,СВОД!D974,Сверхбаза!E:E,СВОД!F974)</f>
        <v>0</v>
      </c>
      <c r="U974" s="337">
        <f>SUMIFS(Сверхбаза!S:S,Сверхбаза!C:C,СВОД!D974,Сверхбаза!E:E,СВОД!F974)</f>
        <v>0</v>
      </c>
      <c r="V974" s="339">
        <f>SUMIFS(Сверхбаза!G:G,Сверхбаза!C:C,СВОД!D974,Сверхбаза!E:E,СВОД!F974)</f>
        <v>0</v>
      </c>
    </row>
    <row r="975" spans="1:22" outlineLevel="2" x14ac:dyDescent="0.2">
      <c r="A975" s="33" t="s">
        <v>10</v>
      </c>
      <c r="B975" s="9">
        <v>4</v>
      </c>
      <c r="C975" s="10">
        <v>506306</v>
      </c>
      <c r="D975" s="273">
        <v>190701</v>
      </c>
      <c r="E975" s="81" t="s">
        <v>152</v>
      </c>
      <c r="F975" s="81">
        <v>70</v>
      </c>
      <c r="G975" s="82" t="s">
        <v>862</v>
      </c>
      <c r="H975" s="336">
        <f>SUMIFS('Круглосуточный стационар'!J:J,'Круглосуточный стационар'!D:D,СВОД!D975,'Круглосуточный стационар'!H:H,"-",'Круглосуточный стационар'!F:F,СВОД!F975)+SUMIFS(ВМП!J:J,ВМП!D:D,СВОД!D975,ВМП!H:H,"-",ВМП!F:F,СВОД!F975)+SUMIFS('Дневной стационар'!J:J,'Дневной стационар'!D:D,СВОД!D975,'Дневной стационар'!H:H,"-",'Дневной стационар'!F:F,СВОД!F975)+SUMIFS(ЭКО!H:H,ЭКО!D:D,СВОД!D975,ЭКО!F:F,СВОД!F975)+SUMIFS(Диализ!H:H,Диализ!D:D,СВОД!D975,Диализ!F:F,СВОД!F975)</f>
        <v>0</v>
      </c>
      <c r="I975" s="337">
        <f>SUMIFS(Поликлиника!H:H,Поликлиника!D:D,СВОД!D975,Поликлиника!F:F,СВОД!F975)</f>
        <v>0</v>
      </c>
      <c r="J975" s="337">
        <f>SUMIFS(Поликлиника!AQ:AQ,Поликлиника!D:D,СВОД!D975,Поликлиника!F:F,СВОД!F975)</f>
        <v>0</v>
      </c>
      <c r="K975" s="337">
        <f>SUMIFS(Поликлиника!AV:AV,Поликлиника!D:D,СВОД!D975,Поликлиника!F:F,СВОД!F975)</f>
        <v>0</v>
      </c>
      <c r="L975" s="337">
        <f>SUMIFS(Поликлиника!BA:BA,Поликлиника!D:D,СВОД!D975,Поликлиника!F:F,СВОД!F975)</f>
        <v>0</v>
      </c>
      <c r="M975" s="337">
        <f>SUMIFS(Услуги!H:H,Услуги!D:D,СВОД!D975,Услуги!F:F,СВОД!F975)+SUMIFS(Услуги!M:M,Услуги!D:D,СВОД!D975,Услуги!F:F,СВОД!F975)+SUMIFS(Услуги!R:R,Услуги!D:D,СВОД!D975,Услуги!F:F,СВОД!F975)+SUMIFS(Услуги!W:W,Услуги!D:D,СВОД!D975,Услуги!F:F,СВОД!F975)+SUMIFS(Услуги!AB:AB,Услуги!D:D,СВОД!D975,Услуги!F:F,СВОД!F975)+SUMIFS(Услуги!AG:AG,Услуги!D:D,СВОД!D975,Услуги!F:F,СВОД!F975)+SUMIFS(Услуги!AL:AL,Услуги!D:D,СВОД!D975,Услуги!F:F,СВОД!F975)+SUMIFS(Услуги!AQ:AQ,Услуги!D:D,СВОД!D975,Услуги!F:F,СВОД!F975)</f>
        <v>0</v>
      </c>
      <c r="N975" s="337">
        <f>SUMIFS('Скорая мед.помощь'!I:I,'Скорая мед.помощь'!D:D,СВОД!D975,'Скорая мед.помощь'!F:F,СВОД!F975)</f>
        <v>0</v>
      </c>
      <c r="O975" s="338">
        <f>SUMIFS(Поликлиника!BF:BF,Поликлиника!D:D,СВОД!D975,Поликлиника!F:F,СВОД!F975)</f>
        <v>0</v>
      </c>
      <c r="P975" s="339">
        <f>SUMIFS('Круглосуточный стационар'!O:O,'Круглосуточный стационар'!D:D,СВОД!D975,'Круглосуточный стационар'!F:F,СВОД!F975,'Круглосуточный стационар'!H:H,"-")+SUMIFS(ВМП!O:O,ВМП!D:D,СВОД!D975,ВМП!F:F,СВОД!F975,ВМП!H:H,"-")+SUMIFS('Дневной стационар'!O:O,'Дневной стационар'!D:D,СВОД!D975,'Дневной стационар'!F:F,СВОД!F975,'Дневной стационар'!H:H,"-")+SUMIFS(ЭКО!M:M,ЭКО!D:D,СВОД!D975,ЭКО!F:F,СВОД!F975)+SUMIFS(Диализ!M:M,Диализ!D:D,СВОД!D975,Диализ!F:F,СВОД!F975)+SUMIFS('Скорая мед.помощь'!N:N,'Скорая мед.помощь'!D:D,СВОД!D975,'Скорая мед.помощь'!F:F,СВОД!F975)+SUMIFS(Услуги!AV:AV,Услуги!D:D,СВОД!D975,Услуги!F:F,СВОД!F975)+SUMIFS(Поликлиника!BK:BK,Поликлиника!D:D,СВОД!D975,Поликлиника!F:F,СВОД!F975)</f>
        <v>0</v>
      </c>
      <c r="Q975" s="336">
        <f>SUMIFS(Сверхбаза!L:L,Сверхбаза!C:C,СВОД!D975,Сверхбаза!E:E,СВОД!F975)+SUMIFS(Сверхбаза!N:N,Сверхбаза!C:C,СВОД!D975,Сверхбаза!E:E,СВОД!F975)</f>
        <v>0</v>
      </c>
      <c r="R975" s="337">
        <f>SUMIFS(Сверхбаза!P:P,Сверхбаза!C:C,СВОД!D975,Сверхбаза!E:E,СВОД!F975)</f>
        <v>0</v>
      </c>
      <c r="S975" s="337">
        <f>SUMIFS(Сверхбаза!R:R,Сверхбаза!C:C,СВОД!D975,Сверхбаза!E:E,СВОД!F975)</f>
        <v>0</v>
      </c>
      <c r="T975" s="337">
        <f>SUMIFS(Сверхбаза!Q:Q,Сверхбаза!C:C,СВОД!D975,Сверхбаза!E:E,СВОД!F975)</f>
        <v>0</v>
      </c>
      <c r="U975" s="337">
        <f>SUMIFS(Сверхбаза!S:S,Сверхбаза!C:C,СВОД!D975,Сверхбаза!E:E,СВОД!F975)</f>
        <v>0</v>
      </c>
      <c r="V975" s="339">
        <f>SUMIFS(Сверхбаза!G:G,Сверхбаза!C:C,СВОД!D975,Сверхбаза!E:E,СВОД!F975)</f>
        <v>0</v>
      </c>
    </row>
    <row r="976" spans="1:22" outlineLevel="2" x14ac:dyDescent="0.2">
      <c r="A976" s="33" t="s">
        <v>10</v>
      </c>
      <c r="B976" s="9">
        <v>4</v>
      </c>
      <c r="C976" s="10">
        <v>506306</v>
      </c>
      <c r="D976" s="273">
        <v>190701</v>
      </c>
      <c r="E976" s="81" t="s">
        <v>152</v>
      </c>
      <c r="F976" s="81">
        <v>94</v>
      </c>
      <c r="G976" s="82" t="s">
        <v>124</v>
      </c>
      <c r="H976" s="336">
        <f>SUMIFS('Круглосуточный стационар'!J:J,'Круглосуточный стационар'!D:D,СВОД!D976,'Круглосуточный стационар'!H:H,"-",'Круглосуточный стационар'!F:F,СВОД!F976)+SUMIFS(ВМП!J:J,ВМП!D:D,СВОД!D976,ВМП!H:H,"-",ВМП!F:F,СВОД!F976)+SUMIFS('Дневной стационар'!J:J,'Дневной стационар'!D:D,СВОД!D976,'Дневной стационар'!H:H,"-",'Дневной стационар'!F:F,СВОД!F976)+SUMIFS(ЭКО!H:H,ЭКО!D:D,СВОД!D976,ЭКО!F:F,СВОД!F976)+SUMIFS(Диализ!H:H,Диализ!D:D,СВОД!D976,Диализ!F:F,СВОД!F976)</f>
        <v>0</v>
      </c>
      <c r="I976" s="337">
        <f>SUMIFS(Поликлиника!H:H,Поликлиника!D:D,СВОД!D976,Поликлиника!F:F,СВОД!F976)</f>
        <v>0</v>
      </c>
      <c r="J976" s="337">
        <f>SUMIFS(Поликлиника!AQ:AQ,Поликлиника!D:D,СВОД!D976,Поликлиника!F:F,СВОД!F976)</f>
        <v>0</v>
      </c>
      <c r="K976" s="337">
        <f>SUMIFS(Поликлиника!AV:AV,Поликлиника!D:D,СВОД!D976,Поликлиника!F:F,СВОД!F976)</f>
        <v>0</v>
      </c>
      <c r="L976" s="337">
        <f>SUMIFS(Поликлиника!BA:BA,Поликлиника!D:D,СВОД!D976,Поликлиника!F:F,СВОД!F976)</f>
        <v>0</v>
      </c>
      <c r="M976" s="337">
        <f>SUMIFS(Услуги!H:H,Услуги!D:D,СВОД!D976,Услуги!F:F,СВОД!F976)+SUMIFS(Услуги!M:M,Услуги!D:D,СВОД!D976,Услуги!F:F,СВОД!F976)+SUMIFS(Услуги!R:R,Услуги!D:D,СВОД!D976,Услуги!F:F,СВОД!F976)+SUMIFS(Услуги!W:W,Услуги!D:D,СВОД!D976,Услуги!F:F,СВОД!F976)+SUMIFS(Услуги!AB:AB,Услуги!D:D,СВОД!D976,Услуги!F:F,СВОД!F976)+SUMIFS(Услуги!AG:AG,Услуги!D:D,СВОД!D976,Услуги!F:F,СВОД!F976)+SUMIFS(Услуги!AL:AL,Услуги!D:D,СВОД!D976,Услуги!F:F,СВОД!F976)+SUMIFS(Услуги!AQ:AQ,Услуги!D:D,СВОД!D976,Услуги!F:F,СВОД!F976)</f>
        <v>0</v>
      </c>
      <c r="N976" s="337">
        <f>SUMIFS('Скорая мед.помощь'!I:I,'Скорая мед.помощь'!D:D,СВОД!D976,'Скорая мед.помощь'!F:F,СВОД!F976)</f>
        <v>0</v>
      </c>
      <c r="O976" s="338">
        <f>SUMIFS(Поликлиника!BF:BF,Поликлиника!D:D,СВОД!D976,Поликлиника!F:F,СВОД!F976)</f>
        <v>0</v>
      </c>
      <c r="P976" s="339">
        <f>SUMIFS('Круглосуточный стационар'!O:O,'Круглосуточный стационар'!D:D,СВОД!D976,'Круглосуточный стационар'!F:F,СВОД!F976,'Круглосуточный стационар'!H:H,"-")+SUMIFS(ВМП!O:O,ВМП!D:D,СВОД!D976,ВМП!F:F,СВОД!F976,ВМП!H:H,"-")+SUMIFS('Дневной стационар'!O:O,'Дневной стационар'!D:D,СВОД!D976,'Дневной стационар'!F:F,СВОД!F976,'Дневной стационар'!H:H,"-")+SUMIFS(ЭКО!M:M,ЭКО!D:D,СВОД!D976,ЭКО!F:F,СВОД!F976)+SUMIFS(Диализ!M:M,Диализ!D:D,СВОД!D976,Диализ!F:F,СВОД!F976)+SUMIFS('Скорая мед.помощь'!N:N,'Скорая мед.помощь'!D:D,СВОД!D976,'Скорая мед.помощь'!F:F,СВОД!F976)+SUMIFS(Услуги!AV:AV,Услуги!D:D,СВОД!D976,Услуги!F:F,СВОД!F976)+SUMIFS(Поликлиника!BK:BK,Поликлиника!D:D,СВОД!D976,Поликлиника!F:F,СВОД!F976)</f>
        <v>0</v>
      </c>
      <c r="Q976" s="336">
        <f>SUMIFS(Сверхбаза!L:L,Сверхбаза!C:C,СВОД!D976,Сверхбаза!E:E,СВОД!F976)+SUMIFS(Сверхбаза!N:N,Сверхбаза!C:C,СВОД!D976,Сверхбаза!E:E,СВОД!F976)</f>
        <v>0</v>
      </c>
      <c r="R976" s="337">
        <f>SUMIFS(Сверхбаза!P:P,Сверхбаза!C:C,СВОД!D976,Сверхбаза!E:E,СВОД!F976)</f>
        <v>0</v>
      </c>
      <c r="S976" s="337">
        <f>SUMIFS(Сверхбаза!R:R,Сверхбаза!C:C,СВОД!D976,Сверхбаза!E:E,СВОД!F976)</f>
        <v>0</v>
      </c>
      <c r="T976" s="337">
        <f>SUMIFS(Сверхбаза!Q:Q,Сверхбаза!C:C,СВОД!D976,Сверхбаза!E:E,СВОД!F976)</f>
        <v>0</v>
      </c>
      <c r="U976" s="337">
        <f>SUMIFS(Сверхбаза!S:S,Сверхбаза!C:C,СВОД!D976,Сверхбаза!E:E,СВОД!F976)</f>
        <v>0</v>
      </c>
      <c r="V976" s="339">
        <f>SUMIFS(Сверхбаза!G:G,Сверхбаза!C:C,СВОД!D976,Сверхбаза!E:E,СВОД!F976)</f>
        <v>0</v>
      </c>
    </row>
    <row r="977" spans="1:22" outlineLevel="1" x14ac:dyDescent="0.2">
      <c r="A977" s="320"/>
      <c r="B977" s="321"/>
      <c r="C977" s="322"/>
      <c r="D977" s="340" t="s">
        <v>884</v>
      </c>
      <c r="E977" s="83"/>
      <c r="F977" s="83"/>
      <c r="G977" s="84"/>
      <c r="H977" s="341"/>
      <c r="I977" s="342"/>
      <c r="J977" s="342"/>
      <c r="K977" s="342"/>
      <c r="L977" s="342"/>
      <c r="M977" s="342"/>
      <c r="N977" s="342"/>
      <c r="O977" s="343"/>
      <c r="P977" s="344">
        <f>SUBTOTAL(9,P969:P976)</f>
        <v>900.55573333333336</v>
      </c>
      <c r="Q977" s="341"/>
      <c r="R977" s="342"/>
      <c r="S977" s="342"/>
      <c r="T977" s="342"/>
      <c r="U977" s="342"/>
      <c r="V977" s="344">
        <f>SUBTOTAL(9,V969:V976)</f>
        <v>0</v>
      </c>
    </row>
    <row r="978" spans="1:22" outlineLevel="2" x14ac:dyDescent="0.2">
      <c r="A978" s="33" t="s">
        <v>10</v>
      </c>
      <c r="B978" s="9">
        <v>4</v>
      </c>
      <c r="C978" s="10">
        <v>501912</v>
      </c>
      <c r="D978" s="273">
        <v>191201</v>
      </c>
      <c r="E978" s="81" t="s">
        <v>153</v>
      </c>
      <c r="F978" s="81">
        <v>1</v>
      </c>
      <c r="G978" s="82" t="s">
        <v>12</v>
      </c>
      <c r="H978" s="336">
        <f>SUMIFS('Круглосуточный стационар'!J:J,'Круглосуточный стационар'!D:D,СВОД!D978,'Круглосуточный стационар'!H:H,"-",'Круглосуточный стационар'!F:F,СВОД!F978)+SUMIFS(ВМП!J:J,ВМП!D:D,СВОД!D978,ВМП!H:H,"-",ВМП!F:F,СВОД!F978)+SUMIFS('Дневной стационар'!J:J,'Дневной стационар'!D:D,СВОД!D978,'Дневной стационар'!H:H,"-",'Дневной стационар'!F:F,СВОД!F978)+SUMIFS(ЭКО!H:H,ЭКО!D:D,СВОД!D978,ЭКО!F:F,СВОД!F978)+SUMIFS(Диализ!H:H,Диализ!D:D,СВОД!D978,Диализ!F:F,СВОД!F978)</f>
        <v>40</v>
      </c>
      <c r="I978" s="337">
        <f>SUMIFS(Поликлиника!H:H,Поликлиника!D:D,СВОД!D978,Поликлиника!F:F,СВОД!F978)</f>
        <v>0</v>
      </c>
      <c r="J978" s="337">
        <f>SUMIFS(Поликлиника!AQ:AQ,Поликлиника!D:D,СВОД!D978,Поликлиника!F:F,СВОД!F978)</f>
        <v>0</v>
      </c>
      <c r="K978" s="337">
        <f>SUMIFS(Поликлиника!AV:AV,Поликлиника!D:D,СВОД!D978,Поликлиника!F:F,СВОД!F978)</f>
        <v>0</v>
      </c>
      <c r="L978" s="337">
        <f>SUMIFS(Поликлиника!BA:BA,Поликлиника!D:D,СВОД!D978,Поликлиника!F:F,СВОД!F978)</f>
        <v>0</v>
      </c>
      <c r="M978" s="337">
        <f>SUMIFS(Услуги!H:H,Услуги!D:D,СВОД!D978,Услуги!F:F,СВОД!F978)+SUMIFS(Услуги!M:M,Услуги!D:D,СВОД!D978,Услуги!F:F,СВОД!F978)+SUMIFS(Услуги!R:R,Услуги!D:D,СВОД!D978,Услуги!F:F,СВОД!F978)+SUMIFS(Услуги!W:W,Услуги!D:D,СВОД!D978,Услуги!F:F,СВОД!F978)+SUMIFS(Услуги!AB:AB,Услуги!D:D,СВОД!D978,Услуги!F:F,СВОД!F978)+SUMIFS(Услуги!AG:AG,Услуги!D:D,СВОД!D978,Услуги!F:F,СВОД!F978)+SUMIFS(Услуги!AL:AL,Услуги!D:D,СВОД!D978,Услуги!F:F,СВОД!F978)+SUMIFS(Услуги!AQ:AQ,Услуги!D:D,СВОД!D978,Услуги!F:F,СВОД!F978)</f>
        <v>0</v>
      </c>
      <c r="N978" s="337">
        <f>SUMIFS('Скорая мед.помощь'!I:I,'Скорая мед.помощь'!D:D,СВОД!D978,'Скорая мед.помощь'!F:F,СВОД!F978)</f>
        <v>0</v>
      </c>
      <c r="O978" s="338">
        <f>SUMIFS(Поликлиника!BF:BF,Поликлиника!D:D,СВОД!D978,Поликлиника!F:F,СВОД!F978)</f>
        <v>0</v>
      </c>
      <c r="P978" s="339">
        <f>SUMIFS('Круглосуточный стационар'!O:O,'Круглосуточный стационар'!D:D,СВОД!D978,'Круглосуточный стационар'!F:F,СВОД!F978,'Круглосуточный стационар'!H:H,"-")+SUMIFS(ВМП!O:O,ВМП!D:D,СВОД!D978,ВМП!F:F,СВОД!F978,ВМП!H:H,"-")+SUMIFS('Дневной стационар'!O:O,'Дневной стационар'!D:D,СВОД!D978,'Дневной стационар'!F:F,СВОД!F978,'Дневной стационар'!H:H,"-")+SUMIFS(ЭКО!M:M,ЭКО!D:D,СВОД!D978,ЭКО!F:F,СВОД!F978)+SUMIFS(Диализ!M:M,Диализ!D:D,СВОД!D978,Диализ!F:F,СВОД!F978)+SUMIFS('Скорая мед.помощь'!N:N,'Скорая мед.помощь'!D:D,СВОД!D978,'Скорая мед.помощь'!F:F,СВОД!F978)+SUMIFS(Услуги!AV:AV,Услуги!D:D,СВОД!D978,Услуги!F:F,СВОД!F978)+SUMIFS(Поликлиника!BK:BK,Поликлиника!D:D,СВОД!D978,Поликлиника!F:F,СВОД!F978)</f>
        <v>1861.0049237485709</v>
      </c>
      <c r="Q978" s="336">
        <f>SUMIFS(Сверхбаза!L:L,Сверхбаза!C:C,СВОД!D978,Сверхбаза!E:E,СВОД!F978)+SUMIFS(Сверхбаза!N:N,Сверхбаза!C:C,СВОД!D978,Сверхбаза!E:E,СВОД!F978)</f>
        <v>0</v>
      </c>
      <c r="R978" s="337">
        <f>SUMIFS(Сверхбаза!P:P,Сверхбаза!C:C,СВОД!D978,Сверхбаза!E:E,СВОД!F978)</f>
        <v>0</v>
      </c>
      <c r="S978" s="337">
        <f>SUMIFS(Сверхбаза!R:R,Сверхбаза!C:C,СВОД!D978,Сверхбаза!E:E,СВОД!F978)</f>
        <v>0</v>
      </c>
      <c r="T978" s="337">
        <f>SUMIFS(Сверхбаза!Q:Q,Сверхбаза!C:C,СВОД!D978,Сверхбаза!E:E,СВОД!F978)</f>
        <v>0</v>
      </c>
      <c r="U978" s="337">
        <f>SUMIFS(Сверхбаза!S:S,Сверхбаза!C:C,СВОД!D978,Сверхбаза!E:E,СВОД!F978)</f>
        <v>0</v>
      </c>
      <c r="V978" s="339">
        <f>SUMIFS(Сверхбаза!G:G,Сверхбаза!C:C,СВОД!D978,Сверхбаза!E:E,СВОД!F978)</f>
        <v>0</v>
      </c>
    </row>
    <row r="979" spans="1:22" ht="25.5" outlineLevel="2" x14ac:dyDescent="0.2">
      <c r="A979" s="33" t="s">
        <v>10</v>
      </c>
      <c r="B979" s="9">
        <v>4</v>
      </c>
      <c r="C979" s="10">
        <v>501912</v>
      </c>
      <c r="D979" s="273">
        <v>191201</v>
      </c>
      <c r="E979" s="81" t="s">
        <v>153</v>
      </c>
      <c r="F979" s="81">
        <v>13</v>
      </c>
      <c r="G979" s="82" t="s">
        <v>859</v>
      </c>
      <c r="H979" s="336">
        <f>SUMIFS('Круглосуточный стационар'!J:J,'Круглосуточный стационар'!D:D,СВОД!D979,'Круглосуточный стационар'!H:H,"-",'Круглосуточный стационар'!F:F,СВОД!F979)+SUMIFS(ВМП!J:J,ВМП!D:D,СВОД!D979,ВМП!H:H,"-",ВМП!F:F,СВОД!F979)+SUMIFS('Дневной стационар'!J:J,'Дневной стационар'!D:D,СВОД!D979,'Дневной стационар'!H:H,"-",'Дневной стационар'!F:F,СВОД!F979)+SUMIFS(ЭКО!H:H,ЭКО!D:D,СВОД!D979,ЭКО!F:F,СВОД!F979)+SUMIFS(Диализ!H:H,Диализ!D:D,СВОД!D979,Диализ!F:F,СВОД!F979)</f>
        <v>0</v>
      </c>
      <c r="I979" s="337">
        <f>SUMIFS(Поликлиника!H:H,Поликлиника!D:D,СВОД!D979,Поликлиника!F:F,СВОД!F979)</f>
        <v>0</v>
      </c>
      <c r="J979" s="337">
        <f>SUMIFS(Поликлиника!AQ:AQ,Поликлиника!D:D,СВОД!D979,Поликлиника!F:F,СВОД!F979)</f>
        <v>0</v>
      </c>
      <c r="K979" s="337">
        <f>SUMIFS(Поликлиника!AV:AV,Поликлиника!D:D,СВОД!D979,Поликлиника!F:F,СВОД!F979)</f>
        <v>0</v>
      </c>
      <c r="L979" s="337">
        <f>SUMIFS(Поликлиника!BA:BA,Поликлиника!D:D,СВОД!D979,Поликлиника!F:F,СВОД!F979)</f>
        <v>0</v>
      </c>
      <c r="M979" s="337">
        <f>SUMIFS(Услуги!H:H,Услуги!D:D,СВОД!D979,Услуги!F:F,СВОД!F979)+SUMIFS(Услуги!M:M,Услуги!D:D,СВОД!D979,Услуги!F:F,СВОД!F979)+SUMIFS(Услуги!R:R,Услуги!D:D,СВОД!D979,Услуги!F:F,СВОД!F979)+SUMIFS(Услуги!W:W,Услуги!D:D,СВОД!D979,Услуги!F:F,СВОД!F979)+SUMIFS(Услуги!AB:AB,Услуги!D:D,СВОД!D979,Услуги!F:F,СВОД!F979)+SUMIFS(Услуги!AG:AG,Услуги!D:D,СВОД!D979,Услуги!F:F,СВОД!F979)+SUMIFS(Услуги!AL:AL,Услуги!D:D,СВОД!D979,Услуги!F:F,СВОД!F979)+SUMIFS(Услуги!AQ:AQ,Услуги!D:D,СВОД!D979,Услуги!F:F,СВОД!F979)</f>
        <v>0</v>
      </c>
      <c r="N979" s="337">
        <f>SUMIFS('Скорая мед.помощь'!I:I,'Скорая мед.помощь'!D:D,СВОД!D979,'Скорая мед.помощь'!F:F,СВОД!F979)</f>
        <v>0</v>
      </c>
      <c r="O979" s="338">
        <f>SUMIFS(Поликлиника!BF:BF,Поликлиника!D:D,СВОД!D979,Поликлиника!F:F,СВОД!F979)</f>
        <v>0</v>
      </c>
      <c r="P979" s="339">
        <f>SUMIFS('Круглосуточный стационар'!O:O,'Круглосуточный стационар'!D:D,СВОД!D979,'Круглосуточный стационар'!F:F,СВОД!F979,'Круглосуточный стационар'!H:H,"-")+SUMIFS(ВМП!O:O,ВМП!D:D,СВОД!D979,ВМП!F:F,СВОД!F979,ВМП!H:H,"-")+SUMIFS('Дневной стационар'!O:O,'Дневной стационар'!D:D,СВОД!D979,'Дневной стационар'!F:F,СВОД!F979,'Дневной стационар'!H:H,"-")+SUMIFS(ЭКО!M:M,ЭКО!D:D,СВОД!D979,ЭКО!F:F,СВОД!F979)+SUMIFS(Диализ!M:M,Диализ!D:D,СВОД!D979,Диализ!F:F,СВОД!F979)+SUMIFS('Скорая мед.помощь'!N:N,'Скорая мед.помощь'!D:D,СВОД!D979,'Скорая мед.помощь'!F:F,СВОД!F979)+SUMIFS(Услуги!AV:AV,Услуги!D:D,СВОД!D979,Услуги!F:F,СВОД!F979)+SUMIFS(Поликлиника!BK:BK,Поликлиника!D:D,СВОД!D979,Поликлиника!F:F,СВОД!F979)</f>
        <v>0</v>
      </c>
      <c r="Q979" s="336">
        <f>SUMIFS(Сверхбаза!L:L,Сверхбаза!C:C,СВОД!D979,Сверхбаза!E:E,СВОД!F979)+SUMIFS(Сверхбаза!N:N,Сверхбаза!C:C,СВОД!D979,Сверхбаза!E:E,СВОД!F979)</f>
        <v>0</v>
      </c>
      <c r="R979" s="337">
        <f>SUMIFS(Сверхбаза!P:P,Сверхбаза!C:C,СВОД!D979,Сверхбаза!E:E,СВОД!F979)</f>
        <v>0</v>
      </c>
      <c r="S979" s="337">
        <f>SUMIFS(Сверхбаза!R:R,Сверхбаза!C:C,СВОД!D979,Сверхбаза!E:E,СВОД!F979)</f>
        <v>0</v>
      </c>
      <c r="T979" s="337">
        <f>SUMIFS(Сверхбаза!Q:Q,Сверхбаза!C:C,СВОД!D979,Сверхбаза!E:E,СВОД!F979)</f>
        <v>0</v>
      </c>
      <c r="U979" s="337">
        <f>SUMIFS(Сверхбаза!S:S,Сверхбаза!C:C,СВОД!D979,Сверхбаза!E:E,СВОД!F979)</f>
        <v>0</v>
      </c>
      <c r="V979" s="339">
        <f>SUMIFS(Сверхбаза!G:G,Сверхбаза!C:C,СВОД!D979,Сверхбаза!E:E,СВОД!F979)</f>
        <v>0</v>
      </c>
    </row>
    <row r="980" spans="1:22" outlineLevel="2" x14ac:dyDescent="0.2">
      <c r="A980" s="33" t="s">
        <v>10</v>
      </c>
      <c r="B980" s="9">
        <v>4</v>
      </c>
      <c r="C980" s="10">
        <v>501912</v>
      </c>
      <c r="D980" s="273">
        <v>191201</v>
      </c>
      <c r="E980" s="81" t="s">
        <v>153</v>
      </c>
      <c r="F980" s="81">
        <v>2</v>
      </c>
      <c r="G980" s="82" t="s">
        <v>135</v>
      </c>
      <c r="H980" s="336">
        <f>SUMIFS('Круглосуточный стационар'!J:J,'Круглосуточный стационар'!D:D,СВОД!D980,'Круглосуточный стационар'!H:H,"-",'Круглосуточный стационар'!F:F,СВОД!F980)+SUMIFS(ВМП!J:J,ВМП!D:D,СВОД!D980,ВМП!H:H,"-",ВМП!F:F,СВОД!F980)+SUMIFS('Дневной стационар'!J:J,'Дневной стационар'!D:D,СВОД!D980,'Дневной стационар'!H:H,"-",'Дневной стационар'!F:F,СВОД!F980)+SUMIFS(ЭКО!H:H,ЭКО!D:D,СВОД!D980,ЭКО!F:F,СВОД!F980)+SUMIFS(Диализ!H:H,Диализ!D:D,СВОД!D980,Диализ!F:F,СВОД!F980)</f>
        <v>50</v>
      </c>
      <c r="I980" s="337">
        <f>SUMIFS(Поликлиника!H:H,Поликлиника!D:D,СВОД!D980,Поликлиника!F:F,СВОД!F980)</f>
        <v>0</v>
      </c>
      <c r="J980" s="337">
        <f>SUMIFS(Поликлиника!AQ:AQ,Поликлиника!D:D,СВОД!D980,Поликлиника!F:F,СВОД!F980)</f>
        <v>0</v>
      </c>
      <c r="K980" s="337">
        <f>SUMIFS(Поликлиника!AV:AV,Поликлиника!D:D,СВОД!D980,Поликлиника!F:F,СВОД!F980)</f>
        <v>0</v>
      </c>
      <c r="L980" s="337">
        <f>SUMIFS(Поликлиника!BA:BA,Поликлиника!D:D,СВОД!D980,Поликлиника!F:F,СВОД!F980)</f>
        <v>0</v>
      </c>
      <c r="M980" s="337">
        <f>SUMIFS(Услуги!H:H,Услуги!D:D,СВОД!D980,Услуги!F:F,СВОД!F980)+SUMIFS(Услуги!M:M,Услуги!D:D,СВОД!D980,Услуги!F:F,СВОД!F980)+SUMIFS(Услуги!R:R,Услуги!D:D,СВОД!D980,Услуги!F:F,СВОД!F980)+SUMIFS(Услуги!W:W,Услуги!D:D,СВОД!D980,Услуги!F:F,СВОД!F980)+SUMIFS(Услуги!AB:AB,Услуги!D:D,СВОД!D980,Услуги!F:F,СВОД!F980)+SUMIFS(Услуги!AG:AG,Услуги!D:D,СВОД!D980,Услуги!F:F,СВОД!F980)+SUMIFS(Услуги!AL:AL,Услуги!D:D,СВОД!D980,Услуги!F:F,СВОД!F980)+SUMIFS(Услуги!AQ:AQ,Услуги!D:D,СВОД!D980,Услуги!F:F,СВОД!F980)</f>
        <v>0</v>
      </c>
      <c r="N980" s="337">
        <f>SUMIFS('Скорая мед.помощь'!I:I,'Скорая мед.помощь'!D:D,СВОД!D980,'Скорая мед.помощь'!F:F,СВОД!F980)</f>
        <v>0</v>
      </c>
      <c r="O980" s="338">
        <f>SUMIFS(Поликлиника!BF:BF,Поликлиника!D:D,СВОД!D980,Поликлиника!F:F,СВОД!F980)</f>
        <v>0</v>
      </c>
      <c r="P980" s="339">
        <f>SUMIFS('Круглосуточный стационар'!O:O,'Круглосуточный стационар'!D:D,СВОД!D980,'Круглосуточный стационар'!F:F,СВОД!F980,'Круглосуточный стационар'!H:H,"-")+SUMIFS(ВМП!O:O,ВМП!D:D,СВОД!D980,ВМП!F:F,СВОД!F980,ВМП!H:H,"-")+SUMIFS('Дневной стационар'!O:O,'Дневной стационар'!D:D,СВОД!D980,'Дневной стационар'!F:F,СВОД!F980,'Дневной стационар'!H:H,"-")+SUMIFS(ЭКО!M:M,ЭКО!D:D,СВОД!D980,ЭКО!F:F,СВОД!F980)+SUMIFS(Диализ!M:M,Диализ!D:D,СВОД!D980,Диализ!F:F,СВОД!F980)+SUMIFS('Скорая мед.помощь'!N:N,'Скорая мед.помощь'!D:D,СВОД!D980,'Скорая мед.помощь'!F:F,СВОД!F980)+SUMIFS(Услуги!AV:AV,Услуги!D:D,СВОД!D980,Услуги!F:F,СВОД!F980)+SUMIFS(Поликлиника!BK:BK,Поликлиника!D:D,СВОД!D980,Поликлиника!F:F,СВОД!F980)</f>
        <v>181.37184000000002</v>
      </c>
      <c r="Q980" s="336">
        <f>SUMIFS(Сверхбаза!L:L,Сверхбаза!C:C,СВОД!D980,Сверхбаза!E:E,СВОД!F980)+SUMIFS(Сверхбаза!N:N,Сверхбаза!C:C,СВОД!D980,Сверхбаза!E:E,СВОД!F980)</f>
        <v>0</v>
      </c>
      <c r="R980" s="337">
        <f>SUMIFS(Сверхбаза!P:P,Сверхбаза!C:C,СВОД!D980,Сверхбаза!E:E,СВОД!F980)</f>
        <v>0</v>
      </c>
      <c r="S980" s="337">
        <f>SUMIFS(Сверхбаза!R:R,Сверхбаза!C:C,СВОД!D980,Сверхбаза!E:E,СВОД!F980)</f>
        <v>0</v>
      </c>
      <c r="T980" s="337">
        <f>SUMIFS(Сверхбаза!Q:Q,Сверхбаза!C:C,СВОД!D980,Сверхбаза!E:E,СВОД!F980)</f>
        <v>0</v>
      </c>
      <c r="U980" s="337">
        <f>SUMIFS(Сверхбаза!S:S,Сверхбаза!C:C,СВОД!D980,Сверхбаза!E:E,СВОД!F980)</f>
        <v>0</v>
      </c>
      <c r="V980" s="339">
        <f>SUMIFS(Сверхбаза!G:G,Сверхбаза!C:C,СВОД!D980,Сверхбаза!E:E,СВОД!F980)</f>
        <v>0</v>
      </c>
    </row>
    <row r="981" spans="1:22" ht="25.5" outlineLevel="2" x14ac:dyDescent="0.2">
      <c r="A981" s="33" t="s">
        <v>10</v>
      </c>
      <c r="B981" s="9">
        <v>4</v>
      </c>
      <c r="C981" s="10">
        <v>501912</v>
      </c>
      <c r="D981" s="273">
        <v>191201</v>
      </c>
      <c r="E981" s="81" t="s">
        <v>153</v>
      </c>
      <c r="F981" s="81">
        <v>6</v>
      </c>
      <c r="G981" s="82" t="s">
        <v>860</v>
      </c>
      <c r="H981" s="336">
        <f>SUMIFS('Круглосуточный стационар'!J:J,'Круглосуточный стационар'!D:D,СВОД!D981,'Круглосуточный стационар'!H:H,"-",'Круглосуточный стационар'!F:F,СВОД!F981)+SUMIFS(ВМП!J:J,ВМП!D:D,СВОД!D981,ВМП!H:H,"-",ВМП!F:F,СВОД!F981)+SUMIFS('Дневной стационар'!J:J,'Дневной стационар'!D:D,СВОД!D981,'Дневной стационар'!H:H,"-",'Дневной стационар'!F:F,СВОД!F981)+SUMIFS(ЭКО!H:H,ЭКО!D:D,СВОД!D981,ЭКО!F:F,СВОД!F981)+SUMIFS(Диализ!H:H,Диализ!D:D,СВОД!D981,Диализ!F:F,СВОД!F981)</f>
        <v>0</v>
      </c>
      <c r="I981" s="337">
        <f>SUMIFS(Поликлиника!H:H,Поликлиника!D:D,СВОД!D981,Поликлиника!F:F,СВОД!F981)</f>
        <v>0</v>
      </c>
      <c r="J981" s="337">
        <f>SUMIFS(Поликлиника!AQ:AQ,Поликлиника!D:D,СВОД!D981,Поликлиника!F:F,СВОД!F981)</f>
        <v>0</v>
      </c>
      <c r="K981" s="337">
        <f>SUMIFS(Поликлиника!AV:AV,Поликлиника!D:D,СВОД!D981,Поликлиника!F:F,СВОД!F981)</f>
        <v>0</v>
      </c>
      <c r="L981" s="337">
        <f>SUMIFS(Поликлиника!BA:BA,Поликлиника!D:D,СВОД!D981,Поликлиника!F:F,СВОД!F981)</f>
        <v>0</v>
      </c>
      <c r="M981" s="337">
        <f>SUMIFS(Услуги!H:H,Услуги!D:D,СВОД!D981,Услуги!F:F,СВОД!F981)+SUMIFS(Услуги!M:M,Услуги!D:D,СВОД!D981,Услуги!F:F,СВОД!F981)+SUMIFS(Услуги!R:R,Услуги!D:D,СВОД!D981,Услуги!F:F,СВОД!F981)+SUMIFS(Услуги!W:W,Услуги!D:D,СВОД!D981,Услуги!F:F,СВОД!F981)+SUMIFS(Услуги!AB:AB,Услуги!D:D,СВОД!D981,Услуги!F:F,СВОД!F981)+SUMIFS(Услуги!AG:AG,Услуги!D:D,СВОД!D981,Услуги!F:F,СВОД!F981)+SUMIFS(Услуги!AL:AL,Услуги!D:D,СВОД!D981,Услуги!F:F,СВОД!F981)+SUMIFS(Услуги!AQ:AQ,Услуги!D:D,СВОД!D981,Услуги!F:F,СВОД!F981)</f>
        <v>0</v>
      </c>
      <c r="N981" s="337">
        <f>SUMIFS('Скорая мед.помощь'!I:I,'Скорая мед.помощь'!D:D,СВОД!D981,'Скорая мед.помощь'!F:F,СВОД!F981)</f>
        <v>0</v>
      </c>
      <c r="O981" s="338">
        <f>SUMIFS(Поликлиника!BF:BF,Поликлиника!D:D,СВОД!D981,Поликлиника!F:F,СВОД!F981)</f>
        <v>0</v>
      </c>
      <c r="P981" s="339">
        <f>SUMIFS('Круглосуточный стационар'!O:O,'Круглосуточный стационар'!D:D,СВОД!D981,'Круглосуточный стационар'!F:F,СВОД!F981,'Круглосуточный стационар'!H:H,"-")+SUMIFS(ВМП!O:O,ВМП!D:D,СВОД!D981,ВМП!F:F,СВОД!F981,ВМП!H:H,"-")+SUMIFS('Дневной стационар'!O:O,'Дневной стационар'!D:D,СВОД!D981,'Дневной стационар'!F:F,СВОД!F981,'Дневной стационар'!H:H,"-")+SUMIFS(ЭКО!M:M,ЭКО!D:D,СВОД!D981,ЭКО!F:F,СВОД!F981)+SUMIFS(Диализ!M:M,Диализ!D:D,СВОД!D981,Диализ!F:F,СВОД!F981)+SUMIFS('Скорая мед.помощь'!N:N,'Скорая мед.помощь'!D:D,СВОД!D981,'Скорая мед.помощь'!F:F,СВОД!F981)+SUMIFS(Услуги!AV:AV,Услуги!D:D,СВОД!D981,Услуги!F:F,СВОД!F981)+SUMIFS(Поликлиника!BK:BK,Поликлиника!D:D,СВОД!D981,Поликлиника!F:F,СВОД!F981)</f>
        <v>0</v>
      </c>
      <c r="Q981" s="336">
        <f>SUMIFS(Сверхбаза!L:L,Сверхбаза!C:C,СВОД!D981,Сверхбаза!E:E,СВОД!F981)+SUMIFS(Сверхбаза!N:N,Сверхбаза!C:C,СВОД!D981,Сверхбаза!E:E,СВОД!F981)</f>
        <v>0</v>
      </c>
      <c r="R981" s="337">
        <f>SUMIFS(Сверхбаза!P:P,Сверхбаза!C:C,СВОД!D981,Сверхбаза!E:E,СВОД!F981)</f>
        <v>0</v>
      </c>
      <c r="S981" s="337">
        <f>SUMIFS(Сверхбаза!R:R,Сверхбаза!C:C,СВОД!D981,Сверхбаза!E:E,СВОД!F981)</f>
        <v>0</v>
      </c>
      <c r="T981" s="337">
        <f>SUMIFS(Сверхбаза!Q:Q,Сверхбаза!C:C,СВОД!D981,Сверхбаза!E:E,СВОД!F981)</f>
        <v>0</v>
      </c>
      <c r="U981" s="337">
        <f>SUMIFS(Сверхбаза!S:S,Сверхбаза!C:C,СВОД!D981,Сверхбаза!E:E,СВОД!F981)</f>
        <v>0</v>
      </c>
      <c r="V981" s="339">
        <f>SUMIFS(Сверхбаза!G:G,Сверхбаза!C:C,СВОД!D981,Сверхбаза!E:E,СВОД!F981)</f>
        <v>0</v>
      </c>
    </row>
    <row r="982" spans="1:22" ht="25.5" outlineLevel="2" x14ac:dyDescent="0.2">
      <c r="A982" s="33" t="s">
        <v>10</v>
      </c>
      <c r="B982" s="9">
        <v>4</v>
      </c>
      <c r="C982" s="10">
        <v>501912</v>
      </c>
      <c r="D982" s="273">
        <v>191201</v>
      </c>
      <c r="E982" s="81" t="s">
        <v>153</v>
      </c>
      <c r="F982" s="81">
        <v>3</v>
      </c>
      <c r="G982" s="82" t="s">
        <v>136</v>
      </c>
      <c r="H982" s="336">
        <f>SUMIFS('Круглосуточный стационар'!J:J,'Круглосуточный стационар'!D:D,СВОД!D982,'Круглосуточный стационар'!H:H,"-",'Круглосуточный стационар'!F:F,СВОД!F982)+SUMIFS(ВМП!J:J,ВМП!D:D,СВОД!D982,ВМП!H:H,"-",ВМП!F:F,СВОД!F982)+SUMIFS('Дневной стационар'!J:J,'Дневной стационар'!D:D,СВОД!D982,'Дневной стационар'!H:H,"-",'Дневной стационар'!F:F,СВОД!F982)+SUMIFS(ЭКО!H:H,ЭКО!D:D,СВОД!D982,ЭКО!F:F,СВОД!F982)+SUMIFS(Диализ!H:H,Диализ!D:D,СВОД!D982,Диализ!F:F,СВОД!F982)</f>
        <v>0</v>
      </c>
      <c r="I982" s="337">
        <f>SUMIFS(Поликлиника!H:H,Поликлиника!D:D,СВОД!D982,Поликлиника!F:F,СВОД!F982)</f>
        <v>0</v>
      </c>
      <c r="J982" s="337">
        <f>SUMIFS(Поликлиника!AQ:AQ,Поликлиника!D:D,СВОД!D982,Поликлиника!F:F,СВОД!F982)</f>
        <v>0</v>
      </c>
      <c r="K982" s="337">
        <f>SUMIFS(Поликлиника!AV:AV,Поликлиника!D:D,СВОД!D982,Поликлиника!F:F,СВОД!F982)</f>
        <v>1860</v>
      </c>
      <c r="L982" s="337">
        <f>SUMIFS(Поликлиника!BA:BA,Поликлиника!D:D,СВОД!D982,Поликлиника!F:F,СВОД!F982)</f>
        <v>599</v>
      </c>
      <c r="M982" s="337">
        <f>SUMIFS(Услуги!H:H,Услуги!D:D,СВОД!D982,Услуги!F:F,СВОД!F982)+SUMIFS(Услуги!M:M,Услуги!D:D,СВОД!D982,Услуги!F:F,СВОД!F982)+SUMIFS(Услуги!R:R,Услуги!D:D,СВОД!D982,Услуги!F:F,СВОД!F982)+SUMIFS(Услуги!W:W,Услуги!D:D,СВОД!D982,Услуги!F:F,СВОД!F982)+SUMIFS(Услуги!AB:AB,Услуги!D:D,СВОД!D982,Услуги!F:F,СВОД!F982)+SUMIFS(Услуги!AG:AG,Услуги!D:D,СВОД!D982,Услуги!F:F,СВОД!F982)+SUMIFS(Услуги!AL:AL,Услуги!D:D,СВОД!D982,Услуги!F:F,СВОД!F982)+SUMIFS(Услуги!AQ:AQ,Услуги!D:D,СВОД!D982,Услуги!F:F,СВОД!F982)</f>
        <v>0</v>
      </c>
      <c r="N982" s="337">
        <f>SUMIFS('Скорая мед.помощь'!I:I,'Скорая мед.помощь'!D:D,СВОД!D982,'Скорая мед.помощь'!F:F,СВОД!F982)</f>
        <v>0</v>
      </c>
      <c r="O982" s="338">
        <f>SUMIFS(Поликлиника!BF:BF,Поликлиника!D:D,СВОД!D982,Поликлиника!F:F,СВОД!F982)</f>
        <v>0</v>
      </c>
      <c r="P982" s="339">
        <f>SUMIFS('Круглосуточный стационар'!O:O,'Круглосуточный стационар'!D:D,СВОД!D982,'Круглосуточный стационар'!F:F,СВОД!F982,'Круглосуточный стационар'!H:H,"-")+SUMIFS(ВМП!O:O,ВМП!D:D,СВОД!D982,ВМП!F:F,СВОД!F982,ВМП!H:H,"-")+SUMIFS('Дневной стационар'!O:O,'Дневной стационар'!D:D,СВОД!D982,'Дневной стационар'!F:F,СВОД!F982,'Дневной стационар'!H:H,"-")+SUMIFS(ЭКО!M:M,ЭКО!D:D,СВОД!D982,ЭКО!F:F,СВОД!F982)+SUMIFS(Диализ!M:M,Диализ!D:D,СВОД!D982,Диализ!F:F,СВОД!F982)+SUMIFS('Скорая мед.помощь'!N:N,'Скорая мед.помощь'!D:D,СВОД!D982,'Скорая мед.помощь'!F:F,СВОД!F982)+SUMIFS(Услуги!AV:AV,Услуги!D:D,СВОД!D982,Услуги!F:F,СВОД!F982)+SUMIFS(Поликлиника!BK:BK,Поликлиника!D:D,СВОД!D982,Поликлиника!F:F,СВОД!F982)</f>
        <v>2239.4268000000002</v>
      </c>
      <c r="Q982" s="336">
        <f>SUMIFS(Сверхбаза!L:L,Сверхбаза!C:C,СВОД!D982,Сверхбаза!E:E,СВОД!F982)+SUMIFS(Сверхбаза!N:N,Сверхбаза!C:C,СВОД!D982,Сверхбаза!E:E,СВОД!F982)</f>
        <v>0</v>
      </c>
      <c r="R982" s="337">
        <f>SUMIFS(Сверхбаза!P:P,Сверхбаза!C:C,СВОД!D982,Сверхбаза!E:E,СВОД!F982)</f>
        <v>0</v>
      </c>
      <c r="S982" s="337">
        <f>SUMIFS(Сверхбаза!R:R,Сверхбаза!C:C,СВОД!D982,Сверхбаза!E:E,СВОД!F982)</f>
        <v>0</v>
      </c>
      <c r="T982" s="337">
        <f>SUMIFS(Сверхбаза!Q:Q,Сверхбаза!C:C,СВОД!D982,Сверхбаза!E:E,СВОД!F982)</f>
        <v>0</v>
      </c>
      <c r="U982" s="337">
        <f>SUMIFS(Сверхбаза!S:S,Сверхбаза!C:C,СВОД!D982,Сверхбаза!E:E,СВОД!F982)</f>
        <v>0</v>
      </c>
      <c r="V982" s="339">
        <f>SUMIFS(Сверхбаза!G:G,Сверхбаза!C:C,СВОД!D982,Сверхбаза!E:E,СВОД!F982)</f>
        <v>0</v>
      </c>
    </row>
    <row r="983" spans="1:22" outlineLevel="2" x14ac:dyDescent="0.2">
      <c r="A983" s="33" t="s">
        <v>10</v>
      </c>
      <c r="B983" s="9">
        <v>4</v>
      </c>
      <c r="C983" s="10">
        <v>501912</v>
      </c>
      <c r="D983" s="273">
        <v>191201</v>
      </c>
      <c r="E983" s="81" t="s">
        <v>153</v>
      </c>
      <c r="F983" s="81">
        <v>7</v>
      </c>
      <c r="G983" s="82" t="s">
        <v>861</v>
      </c>
      <c r="H983" s="336">
        <f>SUMIFS('Круглосуточный стационар'!J:J,'Круглосуточный стационар'!D:D,СВОД!D983,'Круглосуточный стационар'!H:H,"-",'Круглосуточный стационар'!F:F,СВОД!F983)+SUMIFS(ВМП!J:J,ВМП!D:D,СВОД!D983,ВМП!H:H,"-",ВМП!F:F,СВОД!F983)+SUMIFS('Дневной стационар'!J:J,'Дневной стационар'!D:D,СВОД!D983,'Дневной стационар'!H:H,"-",'Дневной стационар'!F:F,СВОД!F983)+SUMIFS(ЭКО!H:H,ЭКО!D:D,СВОД!D983,ЭКО!F:F,СВОД!F983)+SUMIFS(Диализ!H:H,Диализ!D:D,СВОД!D983,Диализ!F:F,СВОД!F983)</f>
        <v>0</v>
      </c>
      <c r="I983" s="337">
        <f>SUMIFS(Поликлиника!H:H,Поликлиника!D:D,СВОД!D983,Поликлиника!F:F,СВОД!F983)</f>
        <v>0</v>
      </c>
      <c r="J983" s="337">
        <f>SUMIFS(Поликлиника!AQ:AQ,Поликлиника!D:D,СВОД!D983,Поликлиника!F:F,СВОД!F983)</f>
        <v>0</v>
      </c>
      <c r="K983" s="337">
        <f>SUMIFS(Поликлиника!AV:AV,Поликлиника!D:D,СВОД!D983,Поликлиника!F:F,СВОД!F983)</f>
        <v>0</v>
      </c>
      <c r="L983" s="337">
        <f>SUMIFS(Поликлиника!BA:BA,Поликлиника!D:D,СВОД!D983,Поликлиника!F:F,СВОД!F983)</f>
        <v>0</v>
      </c>
      <c r="M983" s="337">
        <f>SUMIFS(Услуги!H:H,Услуги!D:D,СВОД!D983,Услуги!F:F,СВОД!F983)+SUMIFS(Услуги!M:M,Услуги!D:D,СВОД!D983,Услуги!F:F,СВОД!F983)+SUMIFS(Услуги!R:R,Услуги!D:D,СВОД!D983,Услуги!F:F,СВОД!F983)+SUMIFS(Услуги!W:W,Услуги!D:D,СВОД!D983,Услуги!F:F,СВОД!F983)+SUMIFS(Услуги!AB:AB,Услуги!D:D,СВОД!D983,Услуги!F:F,СВОД!F983)+SUMIFS(Услуги!AG:AG,Услуги!D:D,СВОД!D983,Услуги!F:F,СВОД!F983)+SUMIFS(Услуги!AL:AL,Услуги!D:D,СВОД!D983,Услуги!F:F,СВОД!F983)+SUMIFS(Услуги!AQ:AQ,Услуги!D:D,СВОД!D983,Услуги!F:F,СВОД!F983)</f>
        <v>0</v>
      </c>
      <c r="N983" s="337">
        <f>SUMIFS('Скорая мед.помощь'!I:I,'Скорая мед.помощь'!D:D,СВОД!D983,'Скорая мед.помощь'!F:F,СВОД!F983)</f>
        <v>0</v>
      </c>
      <c r="O983" s="338">
        <f>SUMIFS(Поликлиника!BF:BF,Поликлиника!D:D,СВОД!D983,Поликлиника!F:F,СВОД!F983)</f>
        <v>0</v>
      </c>
      <c r="P983" s="339">
        <f>SUMIFS('Круглосуточный стационар'!O:O,'Круглосуточный стационар'!D:D,СВОД!D983,'Круглосуточный стационар'!F:F,СВОД!F983,'Круглосуточный стационар'!H:H,"-")+SUMIFS(ВМП!O:O,ВМП!D:D,СВОД!D983,ВМП!F:F,СВОД!F983,ВМП!H:H,"-")+SUMIFS('Дневной стационар'!O:O,'Дневной стационар'!D:D,СВОД!D983,'Дневной стационар'!F:F,СВОД!F983,'Дневной стационар'!H:H,"-")+SUMIFS(ЭКО!M:M,ЭКО!D:D,СВОД!D983,ЭКО!F:F,СВОД!F983)+SUMIFS(Диализ!M:M,Диализ!D:D,СВОД!D983,Диализ!F:F,СВОД!F983)+SUMIFS('Скорая мед.помощь'!N:N,'Скорая мед.помощь'!D:D,СВОД!D983,'Скорая мед.помощь'!F:F,СВОД!F983)+SUMIFS(Услуги!AV:AV,Услуги!D:D,СВОД!D983,Услуги!F:F,СВОД!F983)+SUMIFS(Поликлиника!BK:BK,Поликлиника!D:D,СВОД!D983,Поликлиника!F:F,СВОД!F983)</f>
        <v>0</v>
      </c>
      <c r="Q983" s="336">
        <f>SUMIFS(Сверхбаза!L:L,Сверхбаза!C:C,СВОД!D983,Сверхбаза!E:E,СВОД!F983)+SUMIFS(Сверхбаза!N:N,Сверхбаза!C:C,СВОД!D983,Сверхбаза!E:E,СВОД!F983)</f>
        <v>0</v>
      </c>
      <c r="R983" s="337">
        <f>SUMIFS(Сверхбаза!P:P,Сверхбаза!C:C,СВОД!D983,Сверхбаза!E:E,СВОД!F983)</f>
        <v>0</v>
      </c>
      <c r="S983" s="337">
        <f>SUMIFS(Сверхбаза!R:R,Сверхбаза!C:C,СВОД!D983,Сверхбаза!E:E,СВОД!F983)</f>
        <v>0</v>
      </c>
      <c r="T983" s="337">
        <f>SUMIFS(Сверхбаза!Q:Q,Сверхбаза!C:C,СВОД!D983,Сверхбаза!E:E,СВОД!F983)</f>
        <v>0</v>
      </c>
      <c r="U983" s="337">
        <f>SUMIFS(Сверхбаза!S:S,Сверхбаза!C:C,СВОД!D983,Сверхбаза!E:E,СВОД!F983)</f>
        <v>0</v>
      </c>
      <c r="V983" s="339">
        <f>SUMIFS(Сверхбаза!G:G,Сверхбаза!C:C,СВОД!D983,Сверхбаза!E:E,СВОД!F983)</f>
        <v>0</v>
      </c>
    </row>
    <row r="984" spans="1:22" outlineLevel="2" x14ac:dyDescent="0.2">
      <c r="A984" s="33" t="s">
        <v>10</v>
      </c>
      <c r="B984" s="9">
        <v>4</v>
      </c>
      <c r="C984" s="10">
        <v>501912</v>
      </c>
      <c r="D984" s="273">
        <v>191201</v>
      </c>
      <c r="E984" s="81" t="s">
        <v>153</v>
      </c>
      <c r="F984" s="81">
        <v>70</v>
      </c>
      <c r="G984" s="82" t="s">
        <v>862</v>
      </c>
      <c r="H984" s="336">
        <f>SUMIFS('Круглосуточный стационар'!J:J,'Круглосуточный стационар'!D:D,СВОД!D984,'Круглосуточный стационар'!H:H,"-",'Круглосуточный стационар'!F:F,СВОД!F984)+SUMIFS(ВМП!J:J,ВМП!D:D,СВОД!D984,ВМП!H:H,"-",ВМП!F:F,СВОД!F984)+SUMIFS('Дневной стационар'!J:J,'Дневной стационар'!D:D,СВОД!D984,'Дневной стационар'!H:H,"-",'Дневной стационар'!F:F,СВОД!F984)+SUMIFS(ЭКО!H:H,ЭКО!D:D,СВОД!D984,ЭКО!F:F,СВОД!F984)+SUMIFS(Диализ!H:H,Диализ!D:D,СВОД!D984,Диализ!F:F,СВОД!F984)</f>
        <v>0</v>
      </c>
      <c r="I984" s="337">
        <f>SUMIFS(Поликлиника!H:H,Поликлиника!D:D,СВОД!D984,Поликлиника!F:F,СВОД!F984)</f>
        <v>0</v>
      </c>
      <c r="J984" s="337">
        <f>SUMIFS(Поликлиника!AQ:AQ,Поликлиника!D:D,СВОД!D984,Поликлиника!F:F,СВОД!F984)</f>
        <v>0</v>
      </c>
      <c r="K984" s="337">
        <f>SUMIFS(Поликлиника!AV:AV,Поликлиника!D:D,СВОД!D984,Поликлиника!F:F,СВОД!F984)</f>
        <v>0</v>
      </c>
      <c r="L984" s="337">
        <f>SUMIFS(Поликлиника!BA:BA,Поликлиника!D:D,СВОД!D984,Поликлиника!F:F,СВОД!F984)</f>
        <v>0</v>
      </c>
      <c r="M984" s="337">
        <f>SUMIFS(Услуги!H:H,Услуги!D:D,СВОД!D984,Услуги!F:F,СВОД!F984)+SUMIFS(Услуги!M:M,Услуги!D:D,СВОД!D984,Услуги!F:F,СВОД!F984)+SUMIFS(Услуги!R:R,Услуги!D:D,СВОД!D984,Услуги!F:F,СВОД!F984)+SUMIFS(Услуги!W:W,Услуги!D:D,СВОД!D984,Услуги!F:F,СВОД!F984)+SUMIFS(Услуги!AB:AB,Услуги!D:D,СВОД!D984,Услуги!F:F,СВОД!F984)+SUMIFS(Услуги!AG:AG,Услуги!D:D,СВОД!D984,Услуги!F:F,СВОД!F984)+SUMIFS(Услуги!AL:AL,Услуги!D:D,СВОД!D984,Услуги!F:F,СВОД!F984)+SUMIFS(Услуги!AQ:AQ,Услуги!D:D,СВОД!D984,Услуги!F:F,СВОД!F984)</f>
        <v>0</v>
      </c>
      <c r="N984" s="337">
        <f>SUMIFS('Скорая мед.помощь'!I:I,'Скорая мед.помощь'!D:D,СВОД!D984,'Скорая мед.помощь'!F:F,СВОД!F984)</f>
        <v>0</v>
      </c>
      <c r="O984" s="338">
        <f>SUMIFS(Поликлиника!BF:BF,Поликлиника!D:D,СВОД!D984,Поликлиника!F:F,СВОД!F984)</f>
        <v>0</v>
      </c>
      <c r="P984" s="339">
        <f>SUMIFS('Круглосуточный стационар'!O:O,'Круглосуточный стационар'!D:D,СВОД!D984,'Круглосуточный стационар'!F:F,СВОД!F984,'Круглосуточный стационар'!H:H,"-")+SUMIFS(ВМП!O:O,ВМП!D:D,СВОД!D984,ВМП!F:F,СВОД!F984,ВМП!H:H,"-")+SUMIFS('Дневной стационар'!O:O,'Дневной стационар'!D:D,СВОД!D984,'Дневной стационар'!F:F,СВОД!F984,'Дневной стационар'!H:H,"-")+SUMIFS(ЭКО!M:M,ЭКО!D:D,СВОД!D984,ЭКО!F:F,СВОД!F984)+SUMIFS(Диализ!M:M,Диализ!D:D,СВОД!D984,Диализ!F:F,СВОД!F984)+SUMIFS('Скорая мед.помощь'!N:N,'Скорая мед.помощь'!D:D,СВОД!D984,'Скорая мед.помощь'!F:F,СВОД!F984)+SUMIFS(Услуги!AV:AV,Услуги!D:D,СВОД!D984,Услуги!F:F,СВОД!F984)+SUMIFS(Поликлиника!BK:BK,Поликлиника!D:D,СВОД!D984,Поликлиника!F:F,СВОД!F984)</f>
        <v>0</v>
      </c>
      <c r="Q984" s="336">
        <f>SUMIFS(Сверхбаза!L:L,Сверхбаза!C:C,СВОД!D984,Сверхбаза!E:E,СВОД!F984)+SUMIFS(Сверхбаза!N:N,Сверхбаза!C:C,СВОД!D984,Сверхбаза!E:E,СВОД!F984)</f>
        <v>0</v>
      </c>
      <c r="R984" s="337">
        <f>SUMIFS(Сверхбаза!P:P,Сверхбаза!C:C,СВОД!D984,Сверхбаза!E:E,СВОД!F984)</f>
        <v>0</v>
      </c>
      <c r="S984" s="337">
        <f>SUMIFS(Сверхбаза!R:R,Сверхбаза!C:C,СВОД!D984,Сверхбаза!E:E,СВОД!F984)</f>
        <v>0</v>
      </c>
      <c r="T984" s="337">
        <f>SUMIFS(Сверхбаза!Q:Q,Сверхбаза!C:C,СВОД!D984,Сверхбаза!E:E,СВОД!F984)</f>
        <v>0</v>
      </c>
      <c r="U984" s="337">
        <f>SUMIFS(Сверхбаза!S:S,Сверхбаза!C:C,СВОД!D984,Сверхбаза!E:E,СВОД!F984)</f>
        <v>0</v>
      </c>
      <c r="V984" s="339">
        <f>SUMIFS(Сверхбаза!G:G,Сверхбаза!C:C,СВОД!D984,Сверхбаза!E:E,СВОД!F984)</f>
        <v>0</v>
      </c>
    </row>
    <row r="985" spans="1:22" outlineLevel="2" x14ac:dyDescent="0.2">
      <c r="A985" s="33" t="s">
        <v>10</v>
      </c>
      <c r="B985" s="9">
        <v>4</v>
      </c>
      <c r="C985" s="10">
        <v>501912</v>
      </c>
      <c r="D985" s="273">
        <v>191201</v>
      </c>
      <c r="E985" s="81" t="s">
        <v>153</v>
      </c>
      <c r="F985" s="81">
        <v>94</v>
      </c>
      <c r="G985" s="82" t="s">
        <v>124</v>
      </c>
      <c r="H985" s="336">
        <f>SUMIFS('Круглосуточный стационар'!J:J,'Круглосуточный стационар'!D:D,СВОД!D985,'Круглосуточный стационар'!H:H,"-",'Круглосуточный стационар'!F:F,СВОД!F985)+SUMIFS(ВМП!J:J,ВМП!D:D,СВОД!D985,ВМП!H:H,"-",ВМП!F:F,СВОД!F985)+SUMIFS('Дневной стационар'!J:J,'Дневной стационар'!D:D,СВОД!D985,'Дневной стационар'!H:H,"-",'Дневной стационар'!F:F,СВОД!F985)+SUMIFS(ЭКО!H:H,ЭКО!D:D,СВОД!D985,ЭКО!F:F,СВОД!F985)+SUMIFS(Диализ!H:H,Диализ!D:D,СВОД!D985,Диализ!F:F,СВОД!F985)</f>
        <v>0</v>
      </c>
      <c r="I985" s="337">
        <f>SUMIFS(Поликлиника!H:H,Поликлиника!D:D,СВОД!D985,Поликлиника!F:F,СВОД!F985)</f>
        <v>0</v>
      </c>
      <c r="J985" s="337">
        <f>SUMIFS(Поликлиника!AQ:AQ,Поликлиника!D:D,СВОД!D985,Поликлиника!F:F,СВОД!F985)</f>
        <v>0</v>
      </c>
      <c r="K985" s="337">
        <f>SUMIFS(Поликлиника!AV:AV,Поликлиника!D:D,СВОД!D985,Поликлиника!F:F,СВОД!F985)</f>
        <v>0</v>
      </c>
      <c r="L985" s="337">
        <f>SUMIFS(Поликлиника!BA:BA,Поликлиника!D:D,СВОД!D985,Поликлиника!F:F,СВОД!F985)</f>
        <v>0</v>
      </c>
      <c r="M985" s="337">
        <f>SUMIFS(Услуги!H:H,Услуги!D:D,СВОД!D985,Услуги!F:F,СВОД!F985)+SUMIFS(Услуги!M:M,Услуги!D:D,СВОД!D985,Услуги!F:F,СВОД!F985)+SUMIFS(Услуги!R:R,Услуги!D:D,СВОД!D985,Услуги!F:F,СВОД!F985)+SUMIFS(Услуги!W:W,Услуги!D:D,СВОД!D985,Услуги!F:F,СВОД!F985)+SUMIFS(Услуги!AB:AB,Услуги!D:D,СВОД!D985,Услуги!F:F,СВОД!F985)+SUMIFS(Услуги!AG:AG,Услуги!D:D,СВОД!D985,Услуги!F:F,СВОД!F985)+SUMIFS(Услуги!AL:AL,Услуги!D:D,СВОД!D985,Услуги!F:F,СВОД!F985)+SUMIFS(Услуги!AQ:AQ,Услуги!D:D,СВОД!D985,Услуги!F:F,СВОД!F985)</f>
        <v>0</v>
      </c>
      <c r="N985" s="337">
        <f>SUMIFS('Скорая мед.помощь'!I:I,'Скорая мед.помощь'!D:D,СВОД!D985,'Скорая мед.помощь'!F:F,СВОД!F985)</f>
        <v>0</v>
      </c>
      <c r="O985" s="338">
        <f>SUMIFS(Поликлиника!BF:BF,Поликлиника!D:D,СВОД!D985,Поликлиника!F:F,СВОД!F985)</f>
        <v>0</v>
      </c>
      <c r="P985" s="339">
        <f>SUMIFS('Круглосуточный стационар'!O:O,'Круглосуточный стационар'!D:D,СВОД!D985,'Круглосуточный стационар'!F:F,СВОД!F985,'Круглосуточный стационар'!H:H,"-")+SUMIFS(ВМП!O:O,ВМП!D:D,СВОД!D985,ВМП!F:F,СВОД!F985,ВМП!H:H,"-")+SUMIFS('Дневной стационар'!O:O,'Дневной стационар'!D:D,СВОД!D985,'Дневной стационар'!F:F,СВОД!F985,'Дневной стационар'!H:H,"-")+SUMIFS(ЭКО!M:M,ЭКО!D:D,СВОД!D985,ЭКО!F:F,СВОД!F985)+SUMIFS(Диализ!M:M,Диализ!D:D,СВОД!D985,Диализ!F:F,СВОД!F985)+SUMIFS('Скорая мед.помощь'!N:N,'Скорая мед.помощь'!D:D,СВОД!D985,'Скорая мед.помощь'!F:F,СВОД!F985)+SUMIFS(Услуги!AV:AV,Услуги!D:D,СВОД!D985,Услуги!F:F,СВОД!F985)+SUMIFS(Поликлиника!BK:BK,Поликлиника!D:D,СВОД!D985,Поликлиника!F:F,СВОД!F985)</f>
        <v>0</v>
      </c>
      <c r="Q985" s="336">
        <f>SUMIFS(Сверхбаза!L:L,Сверхбаза!C:C,СВОД!D985,Сверхбаза!E:E,СВОД!F985)+SUMIFS(Сверхбаза!N:N,Сверхбаза!C:C,СВОД!D985,Сверхбаза!E:E,СВОД!F985)</f>
        <v>0</v>
      </c>
      <c r="R985" s="337">
        <f>SUMIFS(Сверхбаза!P:P,Сверхбаза!C:C,СВОД!D985,Сверхбаза!E:E,СВОД!F985)</f>
        <v>0</v>
      </c>
      <c r="S985" s="337">
        <f>SUMIFS(Сверхбаза!R:R,Сверхбаза!C:C,СВОД!D985,Сверхбаза!E:E,СВОД!F985)</f>
        <v>0</v>
      </c>
      <c r="T985" s="337">
        <f>SUMIFS(Сверхбаза!Q:Q,Сверхбаза!C:C,СВОД!D985,Сверхбаза!E:E,СВОД!F985)</f>
        <v>0</v>
      </c>
      <c r="U985" s="337">
        <f>SUMIFS(Сверхбаза!S:S,Сверхбаза!C:C,СВОД!D985,Сверхбаза!E:E,СВОД!F985)</f>
        <v>0</v>
      </c>
      <c r="V985" s="339">
        <f>SUMIFS(Сверхбаза!G:G,Сверхбаза!C:C,СВОД!D985,Сверхбаза!E:E,СВОД!F985)</f>
        <v>0</v>
      </c>
    </row>
    <row r="986" spans="1:22" outlineLevel="1" x14ac:dyDescent="0.2">
      <c r="A986" s="320"/>
      <c r="B986" s="321"/>
      <c r="C986" s="322"/>
      <c r="D986" s="340" t="s">
        <v>275</v>
      </c>
      <c r="E986" s="83"/>
      <c r="F986" s="83"/>
      <c r="G986" s="84"/>
      <c r="H986" s="341"/>
      <c r="I986" s="342"/>
      <c r="J986" s="342"/>
      <c r="K986" s="342"/>
      <c r="L986" s="342"/>
      <c r="M986" s="342"/>
      <c r="N986" s="342"/>
      <c r="O986" s="343"/>
      <c r="P986" s="344">
        <f>SUBTOTAL(9,P978:P985)</f>
        <v>4281.8035637485709</v>
      </c>
      <c r="Q986" s="341"/>
      <c r="R986" s="342"/>
      <c r="S986" s="342"/>
      <c r="T986" s="342"/>
      <c r="U986" s="342"/>
      <c r="V986" s="344">
        <f>SUBTOTAL(9,V978:V985)</f>
        <v>0</v>
      </c>
    </row>
    <row r="987" spans="1:22" ht="25.5" outlineLevel="2" x14ac:dyDescent="0.2">
      <c r="A987" s="33" t="s">
        <v>7</v>
      </c>
      <c r="B987" s="9">
        <v>4</v>
      </c>
      <c r="C987" s="10">
        <v>501914</v>
      </c>
      <c r="D987" s="273">
        <v>191401</v>
      </c>
      <c r="E987" s="81" t="s">
        <v>760</v>
      </c>
      <c r="F987" s="81">
        <v>1</v>
      </c>
      <c r="G987" s="82" t="s">
        <v>12</v>
      </c>
      <c r="H987" s="336">
        <f>SUMIFS('Круглосуточный стационар'!J:J,'Круглосуточный стационар'!D:D,СВОД!D987,'Круглосуточный стационар'!H:H,"-",'Круглосуточный стационар'!F:F,СВОД!F987)+SUMIFS(ВМП!J:J,ВМП!D:D,СВОД!D987,ВМП!H:H,"-",ВМП!F:F,СВОД!F987)+SUMIFS('Дневной стационар'!J:J,'Дневной стационар'!D:D,СВОД!D987,'Дневной стационар'!H:H,"-",'Дневной стационар'!F:F,СВОД!F987)+SUMIFS(ЭКО!H:H,ЭКО!D:D,СВОД!D987,ЭКО!F:F,СВОД!F987)+SUMIFS(Диализ!H:H,Диализ!D:D,СВОД!D987,Диализ!F:F,СВОД!F987)</f>
        <v>8748</v>
      </c>
      <c r="I987" s="337">
        <f>SUMIFS(Поликлиника!H:H,Поликлиника!D:D,СВОД!D987,Поликлиника!F:F,СВОД!F987)</f>
        <v>0</v>
      </c>
      <c r="J987" s="337">
        <f>SUMIFS(Поликлиника!AQ:AQ,Поликлиника!D:D,СВОД!D987,Поликлиника!F:F,СВОД!F987)</f>
        <v>0</v>
      </c>
      <c r="K987" s="337">
        <f>SUMIFS(Поликлиника!AV:AV,Поликлиника!D:D,СВОД!D987,Поликлиника!F:F,СВОД!F987)</f>
        <v>0</v>
      </c>
      <c r="L987" s="337">
        <f>SUMIFS(Поликлиника!BA:BA,Поликлиника!D:D,СВОД!D987,Поликлиника!F:F,СВОД!F987)</f>
        <v>0</v>
      </c>
      <c r="M987" s="337">
        <f>SUMIFS(Услуги!H:H,Услуги!D:D,СВОД!D987,Услуги!F:F,СВОД!F987)+SUMIFS(Услуги!M:M,Услуги!D:D,СВОД!D987,Услуги!F:F,СВОД!F987)+SUMIFS(Услуги!R:R,Услуги!D:D,СВОД!D987,Услуги!F:F,СВОД!F987)+SUMIFS(Услуги!W:W,Услуги!D:D,СВОД!D987,Услуги!F:F,СВОД!F987)+SUMIFS(Услуги!AB:AB,Услуги!D:D,СВОД!D987,Услуги!F:F,СВОД!F987)+SUMIFS(Услуги!AG:AG,Услуги!D:D,СВОД!D987,Услуги!F:F,СВОД!F987)+SUMIFS(Услуги!AL:AL,Услуги!D:D,СВОД!D987,Услуги!F:F,СВОД!F987)+SUMIFS(Услуги!AQ:AQ,Услуги!D:D,СВОД!D987,Услуги!F:F,СВОД!F987)</f>
        <v>0</v>
      </c>
      <c r="N987" s="337">
        <f>SUMIFS('Скорая мед.помощь'!I:I,'Скорая мед.помощь'!D:D,СВОД!D987,'Скорая мед.помощь'!F:F,СВОД!F987)</f>
        <v>0</v>
      </c>
      <c r="O987" s="338">
        <f>SUMIFS(Поликлиника!BF:BF,Поликлиника!D:D,СВОД!D987,Поликлиника!F:F,СВОД!F987)</f>
        <v>0</v>
      </c>
      <c r="P987" s="339">
        <f>SUMIFS('Круглосуточный стационар'!O:O,'Круглосуточный стационар'!D:D,СВОД!D987,'Круглосуточный стационар'!F:F,СВОД!F987,'Круглосуточный стационар'!H:H,"-")+SUMIFS(ВМП!O:O,ВМП!D:D,СВОД!D987,ВМП!F:F,СВОД!F987,ВМП!H:H,"-")+SUMIFS('Дневной стационар'!O:O,'Дневной стационар'!D:D,СВОД!D987,'Дневной стационар'!F:F,СВОД!F987,'Дневной стационар'!H:H,"-")+SUMIFS(ЭКО!M:M,ЭКО!D:D,СВОД!D987,ЭКО!F:F,СВОД!F987)+SUMIFS(Диализ!M:M,Диализ!D:D,СВОД!D987,Диализ!F:F,СВОД!F987)+SUMIFS('Скорая мед.помощь'!N:N,'Скорая мед.помощь'!D:D,СВОД!D987,'Скорая мед.помощь'!F:F,СВОД!F987)+SUMIFS(Услуги!AV:AV,Услуги!D:D,СВОД!D987,Услуги!F:F,СВОД!F987)+SUMIFS(Поликлиника!BK:BK,Поликлиника!D:D,СВОД!D987,Поликлиника!F:F,СВОД!F987)</f>
        <v>331917.63355550164</v>
      </c>
      <c r="Q987" s="336">
        <f>SUMIFS(Сверхбаза!L:L,Сверхбаза!C:C,СВОД!D987,Сверхбаза!E:E,СВОД!F987)+SUMIFS(Сверхбаза!N:N,Сверхбаза!C:C,СВОД!D987,Сверхбаза!E:E,СВОД!F987)</f>
        <v>0</v>
      </c>
      <c r="R987" s="337">
        <f>SUMIFS(Сверхбаза!P:P,Сверхбаза!C:C,СВОД!D987,Сверхбаза!E:E,СВОД!F987)</f>
        <v>0</v>
      </c>
      <c r="S987" s="337">
        <f>SUMIFS(Сверхбаза!R:R,Сверхбаза!C:C,СВОД!D987,Сверхбаза!E:E,СВОД!F987)</f>
        <v>0</v>
      </c>
      <c r="T987" s="337">
        <f>SUMIFS(Сверхбаза!Q:Q,Сверхбаза!C:C,СВОД!D987,Сверхбаза!E:E,СВОД!F987)</f>
        <v>0</v>
      </c>
      <c r="U987" s="337">
        <f>SUMIFS(Сверхбаза!S:S,Сверхбаза!C:C,СВОД!D987,Сверхбаза!E:E,СВОД!F987)</f>
        <v>0</v>
      </c>
      <c r="V987" s="339">
        <f>SUMIFS(Сверхбаза!G:G,Сверхбаза!C:C,СВОД!D987,Сверхбаза!E:E,СВОД!F987)</f>
        <v>0</v>
      </c>
    </row>
    <row r="988" spans="1:22" ht="25.5" outlineLevel="2" x14ac:dyDescent="0.2">
      <c r="A988" s="33" t="s">
        <v>7</v>
      </c>
      <c r="B988" s="9">
        <v>4</v>
      </c>
      <c r="C988" s="10">
        <v>501914</v>
      </c>
      <c r="D988" s="273">
        <v>191401</v>
      </c>
      <c r="E988" s="81" t="s">
        <v>760</v>
      </c>
      <c r="F988" s="81">
        <v>13</v>
      </c>
      <c r="G988" s="82" t="s">
        <v>859</v>
      </c>
      <c r="H988" s="336">
        <f>SUMIFS('Круглосуточный стационар'!J:J,'Круглосуточный стационар'!D:D,СВОД!D988,'Круглосуточный стационар'!H:H,"-",'Круглосуточный стационар'!F:F,СВОД!F988)+SUMIFS(ВМП!J:J,ВМП!D:D,СВОД!D988,ВМП!H:H,"-",ВМП!F:F,СВОД!F988)+SUMIFS('Дневной стационар'!J:J,'Дневной стационар'!D:D,СВОД!D988,'Дневной стационар'!H:H,"-",'Дневной стационар'!F:F,СВОД!F988)+SUMIFS(ЭКО!H:H,ЭКО!D:D,СВОД!D988,ЭКО!F:F,СВОД!F988)+SUMIFS(Диализ!H:H,Диализ!D:D,СВОД!D988,Диализ!F:F,СВОД!F988)</f>
        <v>150</v>
      </c>
      <c r="I988" s="337">
        <f>SUMIFS(Поликлиника!H:H,Поликлиника!D:D,СВОД!D988,Поликлиника!F:F,СВОД!F988)</f>
        <v>0</v>
      </c>
      <c r="J988" s="337">
        <f>SUMIFS(Поликлиника!AQ:AQ,Поликлиника!D:D,СВОД!D988,Поликлиника!F:F,СВОД!F988)</f>
        <v>0</v>
      </c>
      <c r="K988" s="337">
        <f>SUMIFS(Поликлиника!AV:AV,Поликлиника!D:D,СВОД!D988,Поликлиника!F:F,СВОД!F988)</f>
        <v>0</v>
      </c>
      <c r="L988" s="337">
        <f>SUMIFS(Поликлиника!BA:BA,Поликлиника!D:D,СВОД!D988,Поликлиника!F:F,СВОД!F988)</f>
        <v>0</v>
      </c>
      <c r="M988" s="337">
        <f>SUMIFS(Услуги!H:H,Услуги!D:D,СВОД!D988,Услуги!F:F,СВОД!F988)+SUMIFS(Услуги!M:M,Услуги!D:D,СВОД!D988,Услуги!F:F,СВОД!F988)+SUMIFS(Услуги!R:R,Услуги!D:D,СВОД!D988,Услуги!F:F,СВОД!F988)+SUMIFS(Услуги!W:W,Услуги!D:D,СВОД!D988,Услуги!F:F,СВОД!F988)+SUMIFS(Услуги!AB:AB,Услуги!D:D,СВОД!D988,Услуги!F:F,СВОД!F988)+SUMIFS(Услуги!AG:AG,Услуги!D:D,СВОД!D988,Услуги!F:F,СВОД!F988)+SUMIFS(Услуги!AL:AL,Услуги!D:D,СВОД!D988,Услуги!F:F,СВОД!F988)+SUMIFS(Услуги!AQ:AQ,Услуги!D:D,СВОД!D988,Услуги!F:F,СВОД!F988)</f>
        <v>0</v>
      </c>
      <c r="N988" s="337">
        <f>SUMIFS('Скорая мед.помощь'!I:I,'Скорая мед.помощь'!D:D,СВОД!D988,'Скорая мед.помощь'!F:F,СВОД!F988)</f>
        <v>0</v>
      </c>
      <c r="O988" s="338">
        <f>SUMIFS(Поликлиника!BF:BF,Поликлиника!D:D,СВОД!D988,Поликлиника!F:F,СВОД!F988)</f>
        <v>0</v>
      </c>
      <c r="P988" s="339">
        <f>SUMIFS('Круглосуточный стационар'!O:O,'Круглосуточный стационар'!D:D,СВОД!D988,'Круглосуточный стационар'!F:F,СВОД!F988,'Круглосуточный стационар'!H:H,"-")+SUMIFS(ВМП!O:O,ВМП!D:D,СВОД!D988,ВМП!F:F,СВОД!F988,ВМП!H:H,"-")+SUMIFS('Дневной стационар'!O:O,'Дневной стационар'!D:D,СВОД!D988,'Дневной стационар'!F:F,СВОД!F988,'Дневной стационар'!H:H,"-")+SUMIFS(ЭКО!M:M,ЭКО!D:D,СВОД!D988,ЭКО!F:F,СВОД!F988)+SUMIFS(Диализ!M:M,Диализ!D:D,СВОД!D988,Диализ!F:F,СВОД!F988)+SUMIFS('Скорая мед.помощь'!N:N,'Скорая мед.помощь'!D:D,СВОД!D988,'Скорая мед.помощь'!F:F,СВОД!F988)+SUMIFS(Услуги!AV:AV,Услуги!D:D,СВОД!D988,Услуги!F:F,СВОД!F988)+SUMIFS(Поликлиника!BK:BK,Поликлиника!D:D,СВОД!D988,Поликлиника!F:F,СВОД!F988)</f>
        <v>31552.741663424124</v>
      </c>
      <c r="Q988" s="336">
        <f>SUMIFS(Сверхбаза!L:L,Сверхбаза!C:C,СВОД!D988,Сверхбаза!E:E,СВОД!F988)+SUMIFS(Сверхбаза!N:N,Сверхбаза!C:C,СВОД!D988,Сверхбаза!E:E,СВОД!F988)</f>
        <v>0</v>
      </c>
      <c r="R988" s="337">
        <f>SUMIFS(Сверхбаза!P:P,Сверхбаза!C:C,СВОД!D988,Сверхбаза!E:E,СВОД!F988)</f>
        <v>0</v>
      </c>
      <c r="S988" s="337">
        <f>SUMIFS(Сверхбаза!R:R,Сверхбаза!C:C,СВОД!D988,Сверхбаза!E:E,СВОД!F988)</f>
        <v>0</v>
      </c>
      <c r="T988" s="337">
        <f>SUMIFS(Сверхбаза!Q:Q,Сверхбаза!C:C,СВОД!D988,Сверхбаза!E:E,СВОД!F988)</f>
        <v>0</v>
      </c>
      <c r="U988" s="337">
        <f>SUMIFS(Сверхбаза!S:S,Сверхбаза!C:C,СВОД!D988,Сверхбаза!E:E,СВОД!F988)</f>
        <v>0</v>
      </c>
      <c r="V988" s="339">
        <f>SUMIFS(Сверхбаза!G:G,Сверхбаза!C:C,СВОД!D988,Сверхбаза!E:E,СВОД!F988)</f>
        <v>0</v>
      </c>
    </row>
    <row r="989" spans="1:22" ht="25.5" outlineLevel="2" x14ac:dyDescent="0.2">
      <c r="A989" s="33" t="s">
        <v>7</v>
      </c>
      <c r="B989" s="9">
        <v>4</v>
      </c>
      <c r="C989" s="10">
        <v>501914</v>
      </c>
      <c r="D989" s="273">
        <v>191401</v>
      </c>
      <c r="E989" s="81" t="s">
        <v>760</v>
      </c>
      <c r="F989" s="81">
        <v>2</v>
      </c>
      <c r="G989" s="82" t="s">
        <v>135</v>
      </c>
      <c r="H989" s="336">
        <f>SUMIFS('Круглосуточный стационар'!J:J,'Круглосуточный стационар'!D:D,СВОД!D989,'Круглосуточный стационар'!H:H,"-",'Круглосуточный стационар'!F:F,СВОД!F989)+SUMIFS(ВМП!J:J,ВМП!D:D,СВОД!D989,ВМП!H:H,"-",ВМП!F:F,СВОД!F989)+SUMIFS('Дневной стационар'!J:J,'Дневной стационар'!D:D,СВОД!D989,'Дневной стационар'!H:H,"-",'Дневной стационар'!F:F,СВОД!F989)+SUMIFS(ЭКО!H:H,ЭКО!D:D,СВОД!D989,ЭКО!F:F,СВОД!F989)+SUMIFS(Диализ!H:H,Диализ!D:D,СВОД!D989,Диализ!F:F,СВОД!F989)</f>
        <v>2300</v>
      </c>
      <c r="I989" s="337">
        <f>SUMIFS(Поликлиника!H:H,Поликлиника!D:D,СВОД!D989,Поликлиника!F:F,СВОД!F989)</f>
        <v>0</v>
      </c>
      <c r="J989" s="337">
        <f>SUMIFS(Поликлиника!AQ:AQ,Поликлиника!D:D,СВОД!D989,Поликлиника!F:F,СВОД!F989)</f>
        <v>0</v>
      </c>
      <c r="K989" s="337">
        <f>SUMIFS(Поликлиника!AV:AV,Поликлиника!D:D,СВОД!D989,Поликлиника!F:F,СВОД!F989)</f>
        <v>0</v>
      </c>
      <c r="L989" s="337">
        <f>SUMIFS(Поликлиника!BA:BA,Поликлиника!D:D,СВОД!D989,Поликлиника!F:F,СВОД!F989)</f>
        <v>0</v>
      </c>
      <c r="M989" s="337">
        <f>SUMIFS(Услуги!H:H,Услуги!D:D,СВОД!D989,Услуги!F:F,СВОД!F989)+SUMIFS(Услуги!M:M,Услуги!D:D,СВОД!D989,Услуги!F:F,СВОД!F989)+SUMIFS(Услуги!R:R,Услуги!D:D,СВОД!D989,Услуги!F:F,СВОД!F989)+SUMIFS(Услуги!W:W,Услуги!D:D,СВОД!D989,Услуги!F:F,СВОД!F989)+SUMIFS(Услуги!AB:AB,Услуги!D:D,СВОД!D989,Услуги!F:F,СВОД!F989)+SUMIFS(Услуги!AG:AG,Услуги!D:D,СВОД!D989,Услуги!F:F,СВОД!F989)+SUMIFS(Услуги!AL:AL,Услуги!D:D,СВОД!D989,Услуги!F:F,СВОД!F989)+SUMIFS(Услуги!AQ:AQ,Услуги!D:D,СВОД!D989,Услуги!F:F,СВОД!F989)</f>
        <v>0</v>
      </c>
      <c r="N989" s="337">
        <f>SUMIFS('Скорая мед.помощь'!I:I,'Скорая мед.помощь'!D:D,СВОД!D989,'Скорая мед.помощь'!F:F,СВОД!F989)</f>
        <v>0</v>
      </c>
      <c r="O989" s="338">
        <f>SUMIFS(Поликлиника!BF:BF,Поликлиника!D:D,СВОД!D989,Поликлиника!F:F,СВОД!F989)</f>
        <v>0</v>
      </c>
      <c r="P989" s="339">
        <f>SUMIFS('Круглосуточный стационар'!O:O,'Круглосуточный стационар'!D:D,СВОД!D989,'Круглосуточный стационар'!F:F,СВОД!F989,'Круглосуточный стационар'!H:H,"-")+SUMIFS(ВМП!O:O,ВМП!D:D,СВОД!D989,ВМП!F:F,СВОД!F989,ВМП!H:H,"-")+SUMIFS('Дневной стационар'!O:O,'Дневной стационар'!D:D,СВОД!D989,'Дневной стационар'!F:F,СВОД!F989,'Дневной стационар'!H:H,"-")+SUMIFS(ЭКО!M:M,ЭКО!D:D,СВОД!D989,ЭКО!F:F,СВОД!F989)+SUMIFS(Диализ!M:M,Диализ!D:D,СВОД!D989,Диализ!F:F,СВОД!F989)+SUMIFS('Скорая мед.помощь'!N:N,'Скорая мед.помощь'!D:D,СВОД!D989,'Скорая мед.помощь'!F:F,СВОД!F989)+SUMIFS(Услуги!AV:AV,Услуги!D:D,СВОД!D989,Услуги!F:F,СВОД!F989)+SUMIFS(Поликлиника!BK:BK,Поликлиника!D:D,СВОД!D989,Поликлиника!F:F,СВОД!F989)</f>
        <v>17648.875200000002</v>
      </c>
      <c r="Q989" s="336">
        <f>SUMIFS(Сверхбаза!L:L,Сверхбаза!C:C,СВОД!D989,Сверхбаза!E:E,СВОД!F989)+SUMIFS(Сверхбаза!N:N,Сверхбаза!C:C,СВОД!D989,Сверхбаза!E:E,СВОД!F989)</f>
        <v>0</v>
      </c>
      <c r="R989" s="337">
        <f>SUMIFS(Сверхбаза!P:P,Сверхбаза!C:C,СВОД!D989,Сверхбаза!E:E,СВОД!F989)</f>
        <v>0</v>
      </c>
      <c r="S989" s="337">
        <f>SUMIFS(Сверхбаза!R:R,Сверхбаза!C:C,СВОД!D989,Сверхбаза!E:E,СВОД!F989)</f>
        <v>0</v>
      </c>
      <c r="T989" s="337">
        <f>SUMIFS(Сверхбаза!Q:Q,Сверхбаза!C:C,СВОД!D989,Сверхбаза!E:E,СВОД!F989)</f>
        <v>0</v>
      </c>
      <c r="U989" s="337">
        <f>SUMIFS(Сверхбаза!S:S,Сверхбаза!C:C,СВОД!D989,Сверхбаза!E:E,СВОД!F989)</f>
        <v>0</v>
      </c>
      <c r="V989" s="339">
        <f>SUMIFS(Сверхбаза!G:G,Сверхбаза!C:C,СВОД!D989,Сверхбаза!E:E,СВОД!F989)</f>
        <v>0</v>
      </c>
    </row>
    <row r="990" spans="1:22" ht="25.5" outlineLevel="2" x14ac:dyDescent="0.2">
      <c r="A990" s="33" t="s">
        <v>7</v>
      </c>
      <c r="B990" s="9">
        <v>4</v>
      </c>
      <c r="C990" s="10">
        <v>501914</v>
      </c>
      <c r="D990" s="273">
        <v>191401</v>
      </c>
      <c r="E990" s="81" t="s">
        <v>760</v>
      </c>
      <c r="F990" s="81">
        <v>6</v>
      </c>
      <c r="G990" s="82" t="s">
        <v>860</v>
      </c>
      <c r="H990" s="336">
        <f>SUMIFS('Круглосуточный стационар'!J:J,'Круглосуточный стационар'!D:D,СВОД!D990,'Круглосуточный стационар'!H:H,"-",'Круглосуточный стационар'!F:F,СВОД!F990)+SUMIFS(ВМП!J:J,ВМП!D:D,СВОД!D990,ВМП!H:H,"-",ВМП!F:F,СВОД!F990)+SUMIFS('Дневной стационар'!J:J,'Дневной стационар'!D:D,СВОД!D990,'Дневной стационар'!H:H,"-",'Дневной стационар'!F:F,СВОД!F990)+SUMIFS(ЭКО!H:H,ЭКО!D:D,СВОД!D990,ЭКО!F:F,СВОД!F990)+SUMIFS(Диализ!H:H,Диализ!D:D,СВОД!D990,Диализ!F:F,СВОД!F990)</f>
        <v>0</v>
      </c>
      <c r="I990" s="337">
        <f>SUMIFS(Поликлиника!H:H,Поликлиника!D:D,СВОД!D990,Поликлиника!F:F,СВОД!F990)</f>
        <v>0</v>
      </c>
      <c r="J990" s="337">
        <f>SUMIFS(Поликлиника!AQ:AQ,Поликлиника!D:D,СВОД!D990,Поликлиника!F:F,СВОД!F990)</f>
        <v>0</v>
      </c>
      <c r="K990" s="337">
        <f>SUMIFS(Поликлиника!AV:AV,Поликлиника!D:D,СВОД!D990,Поликлиника!F:F,СВОД!F990)</f>
        <v>0</v>
      </c>
      <c r="L990" s="337">
        <f>SUMIFS(Поликлиника!BA:BA,Поликлиника!D:D,СВОД!D990,Поликлиника!F:F,СВОД!F990)</f>
        <v>0</v>
      </c>
      <c r="M990" s="337">
        <f>SUMIFS(Услуги!H:H,Услуги!D:D,СВОД!D990,Услуги!F:F,СВОД!F990)+SUMIFS(Услуги!M:M,Услуги!D:D,СВОД!D990,Услуги!F:F,СВОД!F990)+SUMIFS(Услуги!R:R,Услуги!D:D,СВОД!D990,Услуги!F:F,СВОД!F990)+SUMIFS(Услуги!W:W,Услуги!D:D,СВОД!D990,Услуги!F:F,СВОД!F990)+SUMIFS(Услуги!AB:AB,Услуги!D:D,СВОД!D990,Услуги!F:F,СВОД!F990)+SUMIFS(Услуги!AG:AG,Услуги!D:D,СВОД!D990,Услуги!F:F,СВОД!F990)+SUMIFS(Услуги!AL:AL,Услуги!D:D,СВОД!D990,Услуги!F:F,СВОД!F990)+SUMIFS(Услуги!AQ:AQ,Услуги!D:D,СВОД!D990,Услуги!F:F,СВОД!F990)</f>
        <v>0</v>
      </c>
      <c r="N990" s="337">
        <f>SUMIFS('Скорая мед.помощь'!I:I,'Скорая мед.помощь'!D:D,СВОД!D990,'Скорая мед.помощь'!F:F,СВОД!F990)</f>
        <v>0</v>
      </c>
      <c r="O990" s="338">
        <f>SUMIFS(Поликлиника!BF:BF,Поликлиника!D:D,СВОД!D990,Поликлиника!F:F,СВОД!F990)</f>
        <v>0</v>
      </c>
      <c r="P990" s="339">
        <f>SUMIFS('Круглосуточный стационар'!O:O,'Круглосуточный стационар'!D:D,СВОД!D990,'Круглосуточный стационар'!F:F,СВОД!F990,'Круглосуточный стационар'!H:H,"-")+SUMIFS(ВМП!O:O,ВМП!D:D,СВОД!D990,ВМП!F:F,СВОД!F990,ВМП!H:H,"-")+SUMIFS('Дневной стационар'!O:O,'Дневной стационар'!D:D,СВОД!D990,'Дневной стационар'!F:F,СВОД!F990,'Дневной стационар'!H:H,"-")+SUMIFS(ЭКО!M:M,ЭКО!D:D,СВОД!D990,ЭКО!F:F,СВОД!F990)+SUMIFS(Диализ!M:M,Диализ!D:D,СВОД!D990,Диализ!F:F,СВОД!F990)+SUMIFS('Скорая мед.помощь'!N:N,'Скорая мед.помощь'!D:D,СВОД!D990,'Скорая мед.помощь'!F:F,СВОД!F990)+SUMIFS(Услуги!AV:AV,Услуги!D:D,СВОД!D990,Услуги!F:F,СВОД!F990)+SUMIFS(Поликлиника!BK:BK,Поликлиника!D:D,СВОД!D990,Поликлиника!F:F,СВОД!F990)</f>
        <v>0</v>
      </c>
      <c r="Q990" s="336">
        <f>SUMIFS(Сверхбаза!L:L,Сверхбаза!C:C,СВОД!D990,Сверхбаза!E:E,СВОД!F990)+SUMIFS(Сверхбаза!N:N,Сверхбаза!C:C,СВОД!D990,Сверхбаза!E:E,СВОД!F990)</f>
        <v>0</v>
      </c>
      <c r="R990" s="337">
        <f>SUMIFS(Сверхбаза!P:P,Сверхбаза!C:C,СВОД!D990,Сверхбаза!E:E,СВОД!F990)</f>
        <v>0</v>
      </c>
      <c r="S990" s="337">
        <f>SUMIFS(Сверхбаза!R:R,Сверхбаза!C:C,СВОД!D990,Сверхбаза!E:E,СВОД!F990)</f>
        <v>0</v>
      </c>
      <c r="T990" s="337">
        <f>SUMIFS(Сверхбаза!Q:Q,Сверхбаза!C:C,СВОД!D990,Сверхбаза!E:E,СВОД!F990)</f>
        <v>0</v>
      </c>
      <c r="U990" s="337">
        <f>SUMIFS(Сверхбаза!S:S,Сверхбаза!C:C,СВОД!D990,Сверхбаза!E:E,СВОД!F990)</f>
        <v>0</v>
      </c>
      <c r="V990" s="339">
        <f>SUMIFS(Сверхбаза!G:G,Сверхбаза!C:C,СВОД!D990,Сверхбаза!E:E,СВОД!F990)</f>
        <v>0</v>
      </c>
    </row>
    <row r="991" spans="1:22" ht="25.5" outlineLevel="2" x14ac:dyDescent="0.2">
      <c r="A991" s="33" t="s">
        <v>7</v>
      </c>
      <c r="B991" s="9">
        <v>4</v>
      </c>
      <c r="C991" s="10">
        <v>501914</v>
      </c>
      <c r="D991" s="273">
        <v>191401</v>
      </c>
      <c r="E991" s="81" t="s">
        <v>760</v>
      </c>
      <c r="F991" s="81">
        <v>3</v>
      </c>
      <c r="G991" s="82" t="s">
        <v>136</v>
      </c>
      <c r="H991" s="336">
        <f>SUMIFS('Круглосуточный стационар'!J:J,'Круглосуточный стационар'!D:D,СВОД!D991,'Круглосуточный стационар'!H:H,"-",'Круглосуточный стационар'!F:F,СВОД!F991)+SUMIFS(ВМП!J:J,ВМП!D:D,СВОД!D991,ВМП!H:H,"-",ВМП!F:F,СВОД!F991)+SUMIFS('Дневной стационар'!J:J,'Дневной стационар'!D:D,СВОД!D991,'Дневной стационар'!H:H,"-",'Дневной стационар'!F:F,СВОД!F991)+SUMIFS(ЭКО!H:H,ЭКО!D:D,СВОД!D991,ЭКО!F:F,СВОД!F991)+SUMIFS(Диализ!H:H,Диализ!D:D,СВОД!D991,Диализ!F:F,СВОД!F991)</f>
        <v>0</v>
      </c>
      <c r="I991" s="337">
        <f>SUMIFS(Поликлиника!H:H,Поликлиника!D:D,СВОД!D991,Поликлиника!F:F,СВОД!F991)</f>
        <v>0</v>
      </c>
      <c r="J991" s="337">
        <f>SUMIFS(Поликлиника!AQ:AQ,Поликлиника!D:D,СВОД!D991,Поликлиника!F:F,СВОД!F991)</f>
        <v>0</v>
      </c>
      <c r="K991" s="337">
        <f>SUMIFS(Поликлиника!AV:AV,Поликлиника!D:D,СВОД!D991,Поликлиника!F:F,СВОД!F991)</f>
        <v>18708</v>
      </c>
      <c r="L991" s="337">
        <f>SUMIFS(Поликлиника!BA:BA,Поликлиника!D:D,СВОД!D991,Поликлиника!F:F,СВОД!F991)</f>
        <v>40884</v>
      </c>
      <c r="M991" s="337">
        <f>SUMIFS(Услуги!H:H,Услуги!D:D,СВОД!D991,Услуги!F:F,СВОД!F991)+SUMIFS(Услуги!M:M,Услуги!D:D,СВОД!D991,Услуги!F:F,СВОД!F991)+SUMIFS(Услуги!R:R,Услуги!D:D,СВОД!D991,Услуги!F:F,СВОД!F991)+SUMIFS(Услуги!W:W,Услуги!D:D,СВОД!D991,Услуги!F:F,СВОД!F991)+SUMIFS(Услуги!AB:AB,Услуги!D:D,СВОД!D991,Услуги!F:F,СВОД!F991)+SUMIFS(Услуги!AG:AG,Услуги!D:D,СВОД!D991,Услуги!F:F,СВОД!F991)+SUMIFS(Услуги!AL:AL,Услуги!D:D,СВОД!D991,Услуги!F:F,СВОД!F991)+SUMIFS(Услуги!AQ:AQ,Услуги!D:D,СВОД!D991,Услуги!F:F,СВОД!F991)</f>
        <v>9814</v>
      </c>
      <c r="N991" s="337">
        <f>SUMIFS('Скорая мед.помощь'!I:I,'Скорая мед.помощь'!D:D,СВОД!D991,'Скорая мед.помощь'!F:F,СВОД!F991)</f>
        <v>0</v>
      </c>
      <c r="O991" s="338">
        <f>SUMIFS(Поликлиника!BF:BF,Поликлиника!D:D,СВОД!D991,Поликлиника!F:F,СВОД!F991)</f>
        <v>8058</v>
      </c>
      <c r="P991" s="339">
        <f>SUMIFS('Круглосуточный стационар'!O:O,'Круглосуточный стационар'!D:D,СВОД!D991,'Круглосуточный стационар'!F:F,СВОД!F991,'Круглосуточный стационар'!H:H,"-")+SUMIFS(ВМП!O:O,ВМП!D:D,СВОД!D991,ВМП!F:F,СВОД!F991,ВМП!H:H,"-")+SUMIFS('Дневной стационар'!O:O,'Дневной стационар'!D:D,СВОД!D991,'Дневной стационар'!F:F,СВОД!F991,'Дневной стационар'!H:H,"-")+SUMIFS(ЭКО!M:M,ЭКО!D:D,СВОД!D991,ЭКО!F:F,СВОД!F991)+SUMIFS(Диализ!M:M,Диализ!D:D,СВОД!D991,Диализ!F:F,СВОД!F991)+SUMIFS('Скорая мед.помощь'!N:N,'Скорая мед.помощь'!D:D,СВОД!D991,'Скорая мед.помощь'!F:F,СВОД!F991)+SUMIFS(Услуги!AV:AV,Услуги!D:D,СВОД!D991,Услуги!F:F,СВОД!F991)+SUMIFS(Поликлиника!BK:BK,Поликлиника!D:D,СВОД!D991,Поликлиника!F:F,СВОД!F991)</f>
        <v>63671.398680000006</v>
      </c>
      <c r="Q991" s="336">
        <f>SUMIFS(Сверхбаза!L:L,Сверхбаза!C:C,СВОД!D991,Сверхбаза!E:E,СВОД!F991)+SUMIFS(Сверхбаза!N:N,Сверхбаза!C:C,СВОД!D991,Сверхбаза!E:E,СВОД!F991)</f>
        <v>0</v>
      </c>
      <c r="R991" s="337">
        <f>SUMIFS(Сверхбаза!P:P,Сверхбаза!C:C,СВОД!D991,Сверхбаза!E:E,СВОД!F991)</f>
        <v>0</v>
      </c>
      <c r="S991" s="337">
        <f>SUMIFS(Сверхбаза!R:R,Сверхбаза!C:C,СВОД!D991,Сверхбаза!E:E,СВОД!F991)</f>
        <v>0</v>
      </c>
      <c r="T991" s="337">
        <f>SUMIFS(Сверхбаза!Q:Q,Сверхбаза!C:C,СВОД!D991,Сверхбаза!E:E,СВОД!F991)</f>
        <v>0</v>
      </c>
      <c r="U991" s="337">
        <f>SUMIFS(Сверхбаза!S:S,Сверхбаза!C:C,СВОД!D991,Сверхбаза!E:E,СВОД!F991)</f>
        <v>0</v>
      </c>
      <c r="V991" s="339">
        <f>SUMIFS(Сверхбаза!G:G,Сверхбаза!C:C,СВОД!D991,Сверхбаза!E:E,СВОД!F991)</f>
        <v>0</v>
      </c>
    </row>
    <row r="992" spans="1:22" ht="25.5" outlineLevel="2" x14ac:dyDescent="0.2">
      <c r="A992" s="33" t="s">
        <v>7</v>
      </c>
      <c r="B992" s="9">
        <v>4</v>
      </c>
      <c r="C992" s="10">
        <v>501914</v>
      </c>
      <c r="D992" s="273">
        <v>191401</v>
      </c>
      <c r="E992" s="81" t="s">
        <v>760</v>
      </c>
      <c r="F992" s="81">
        <v>7</v>
      </c>
      <c r="G992" s="82" t="s">
        <v>861</v>
      </c>
      <c r="H992" s="336">
        <f>SUMIFS('Круглосуточный стационар'!J:J,'Круглосуточный стационар'!D:D,СВОД!D992,'Круглосуточный стационар'!H:H,"-",'Круглосуточный стационар'!F:F,СВОД!F992)+SUMIFS(ВМП!J:J,ВМП!D:D,СВОД!D992,ВМП!H:H,"-",ВМП!F:F,СВОД!F992)+SUMIFS('Дневной стационар'!J:J,'Дневной стационар'!D:D,СВОД!D992,'Дневной стационар'!H:H,"-",'Дневной стационар'!F:F,СВОД!F992)+SUMIFS(ЭКО!H:H,ЭКО!D:D,СВОД!D992,ЭКО!F:F,СВОД!F992)+SUMIFS(Диализ!H:H,Диализ!D:D,СВОД!D992,Диализ!F:F,СВОД!F992)</f>
        <v>0</v>
      </c>
      <c r="I992" s="337">
        <f>SUMIFS(Поликлиника!H:H,Поликлиника!D:D,СВОД!D992,Поликлиника!F:F,СВОД!F992)</f>
        <v>0</v>
      </c>
      <c r="J992" s="337">
        <f>SUMIFS(Поликлиника!AQ:AQ,Поликлиника!D:D,СВОД!D992,Поликлиника!F:F,СВОД!F992)</f>
        <v>0</v>
      </c>
      <c r="K992" s="337">
        <f>SUMIFS(Поликлиника!AV:AV,Поликлиника!D:D,СВОД!D992,Поликлиника!F:F,СВОД!F992)</f>
        <v>0</v>
      </c>
      <c r="L992" s="337">
        <f>SUMIFS(Поликлиника!BA:BA,Поликлиника!D:D,СВОД!D992,Поликлиника!F:F,СВОД!F992)</f>
        <v>0</v>
      </c>
      <c r="M992" s="337">
        <f>SUMIFS(Услуги!H:H,Услуги!D:D,СВОД!D992,Услуги!F:F,СВОД!F992)+SUMIFS(Услуги!M:M,Услуги!D:D,СВОД!D992,Услуги!F:F,СВОД!F992)+SUMIFS(Услуги!R:R,Услуги!D:D,СВОД!D992,Услуги!F:F,СВОД!F992)+SUMIFS(Услуги!W:W,Услуги!D:D,СВОД!D992,Услуги!F:F,СВОД!F992)+SUMIFS(Услуги!AB:AB,Услуги!D:D,СВОД!D992,Услуги!F:F,СВОД!F992)+SUMIFS(Услуги!AG:AG,Услуги!D:D,СВОД!D992,Услуги!F:F,СВОД!F992)+SUMIFS(Услуги!AL:AL,Услуги!D:D,СВОД!D992,Услуги!F:F,СВОД!F992)+SUMIFS(Услуги!AQ:AQ,Услуги!D:D,СВОД!D992,Услуги!F:F,СВОД!F992)</f>
        <v>0</v>
      </c>
      <c r="N992" s="337">
        <f>SUMIFS('Скорая мед.помощь'!I:I,'Скорая мед.помощь'!D:D,СВОД!D992,'Скорая мед.помощь'!F:F,СВОД!F992)</f>
        <v>0</v>
      </c>
      <c r="O992" s="338">
        <f>SUMIFS(Поликлиника!BF:BF,Поликлиника!D:D,СВОД!D992,Поликлиника!F:F,СВОД!F992)</f>
        <v>0</v>
      </c>
      <c r="P992" s="339">
        <f>SUMIFS('Круглосуточный стационар'!O:O,'Круглосуточный стационар'!D:D,СВОД!D992,'Круглосуточный стационар'!F:F,СВОД!F992,'Круглосуточный стационар'!H:H,"-")+SUMIFS(ВМП!O:O,ВМП!D:D,СВОД!D992,ВМП!F:F,СВОД!F992,ВМП!H:H,"-")+SUMIFS('Дневной стационар'!O:O,'Дневной стационар'!D:D,СВОД!D992,'Дневной стационар'!F:F,СВОД!F992,'Дневной стационар'!H:H,"-")+SUMIFS(ЭКО!M:M,ЭКО!D:D,СВОД!D992,ЭКО!F:F,СВОД!F992)+SUMIFS(Диализ!M:M,Диализ!D:D,СВОД!D992,Диализ!F:F,СВОД!F992)+SUMIFS('Скорая мед.помощь'!N:N,'Скорая мед.помощь'!D:D,СВОД!D992,'Скорая мед.помощь'!F:F,СВОД!F992)+SUMIFS(Услуги!AV:AV,Услуги!D:D,СВОД!D992,Услуги!F:F,СВОД!F992)+SUMIFS(Поликлиника!BK:BK,Поликлиника!D:D,СВОД!D992,Поликлиника!F:F,СВОД!F992)</f>
        <v>0</v>
      </c>
      <c r="Q992" s="336">
        <f>SUMIFS(Сверхбаза!L:L,Сверхбаза!C:C,СВОД!D992,Сверхбаза!E:E,СВОД!F992)+SUMIFS(Сверхбаза!N:N,Сверхбаза!C:C,СВОД!D992,Сверхбаза!E:E,СВОД!F992)</f>
        <v>0</v>
      </c>
      <c r="R992" s="337">
        <f>SUMIFS(Сверхбаза!P:P,Сверхбаза!C:C,СВОД!D992,Сверхбаза!E:E,СВОД!F992)</f>
        <v>0</v>
      </c>
      <c r="S992" s="337">
        <f>SUMIFS(Сверхбаза!R:R,Сверхбаза!C:C,СВОД!D992,Сверхбаза!E:E,СВОД!F992)</f>
        <v>0</v>
      </c>
      <c r="T992" s="337">
        <f>SUMIFS(Сверхбаза!Q:Q,Сверхбаза!C:C,СВОД!D992,Сверхбаза!E:E,СВОД!F992)</f>
        <v>0</v>
      </c>
      <c r="U992" s="337">
        <f>SUMIFS(Сверхбаза!S:S,Сверхбаза!C:C,СВОД!D992,Сверхбаза!E:E,СВОД!F992)</f>
        <v>0</v>
      </c>
      <c r="V992" s="339">
        <f>SUMIFS(Сверхбаза!G:G,Сверхбаза!C:C,СВОД!D992,Сверхбаза!E:E,СВОД!F992)</f>
        <v>0</v>
      </c>
    </row>
    <row r="993" spans="1:22" ht="25.5" outlineLevel="2" x14ac:dyDescent="0.2">
      <c r="A993" s="33" t="s">
        <v>7</v>
      </c>
      <c r="B993" s="9">
        <v>4</v>
      </c>
      <c r="C993" s="10">
        <v>501914</v>
      </c>
      <c r="D993" s="273">
        <v>191401</v>
      </c>
      <c r="E993" s="81" t="s">
        <v>760</v>
      </c>
      <c r="F993" s="81">
        <v>70</v>
      </c>
      <c r="G993" s="82" t="s">
        <v>862</v>
      </c>
      <c r="H993" s="336">
        <f>SUMIFS('Круглосуточный стационар'!J:J,'Круглосуточный стационар'!D:D,СВОД!D993,'Круглосуточный стационар'!H:H,"-",'Круглосуточный стационар'!F:F,СВОД!F993)+SUMIFS(ВМП!J:J,ВМП!D:D,СВОД!D993,ВМП!H:H,"-",ВМП!F:F,СВОД!F993)+SUMIFS('Дневной стационар'!J:J,'Дневной стационар'!D:D,СВОД!D993,'Дневной стационар'!H:H,"-",'Дневной стационар'!F:F,СВОД!F993)+SUMIFS(ЭКО!H:H,ЭКО!D:D,СВОД!D993,ЭКО!F:F,СВОД!F993)+SUMIFS(Диализ!H:H,Диализ!D:D,СВОД!D993,Диализ!F:F,СВОД!F993)</f>
        <v>0</v>
      </c>
      <c r="I993" s="337">
        <f>SUMIFS(Поликлиника!H:H,Поликлиника!D:D,СВОД!D993,Поликлиника!F:F,СВОД!F993)</f>
        <v>0</v>
      </c>
      <c r="J993" s="337">
        <f>SUMIFS(Поликлиника!AQ:AQ,Поликлиника!D:D,СВОД!D993,Поликлиника!F:F,СВОД!F993)</f>
        <v>0</v>
      </c>
      <c r="K993" s="337">
        <f>SUMIFS(Поликлиника!AV:AV,Поликлиника!D:D,СВОД!D993,Поликлиника!F:F,СВОД!F993)</f>
        <v>0</v>
      </c>
      <c r="L993" s="337">
        <f>SUMIFS(Поликлиника!BA:BA,Поликлиника!D:D,СВОД!D993,Поликлиника!F:F,СВОД!F993)</f>
        <v>0</v>
      </c>
      <c r="M993" s="337">
        <f>SUMIFS(Услуги!H:H,Услуги!D:D,СВОД!D993,Услуги!F:F,СВОД!F993)+SUMIFS(Услуги!M:M,Услуги!D:D,СВОД!D993,Услуги!F:F,СВОД!F993)+SUMIFS(Услуги!R:R,Услуги!D:D,СВОД!D993,Услуги!F:F,СВОД!F993)+SUMIFS(Услуги!W:W,Услуги!D:D,СВОД!D993,Услуги!F:F,СВОД!F993)+SUMIFS(Услуги!AB:AB,Услуги!D:D,СВОД!D993,Услуги!F:F,СВОД!F993)+SUMIFS(Услуги!AG:AG,Услуги!D:D,СВОД!D993,Услуги!F:F,СВОД!F993)+SUMIFS(Услуги!AL:AL,Услуги!D:D,СВОД!D993,Услуги!F:F,СВОД!F993)+SUMIFS(Услуги!AQ:AQ,Услуги!D:D,СВОД!D993,Услуги!F:F,СВОД!F993)</f>
        <v>0</v>
      </c>
      <c r="N993" s="337">
        <f>SUMIFS('Скорая мед.помощь'!I:I,'Скорая мед.помощь'!D:D,СВОД!D993,'Скорая мед.помощь'!F:F,СВОД!F993)</f>
        <v>0</v>
      </c>
      <c r="O993" s="338">
        <f>SUMIFS(Поликлиника!BF:BF,Поликлиника!D:D,СВОД!D993,Поликлиника!F:F,СВОД!F993)</f>
        <v>0</v>
      </c>
      <c r="P993" s="339">
        <f>SUMIFS('Круглосуточный стационар'!O:O,'Круглосуточный стационар'!D:D,СВОД!D993,'Круглосуточный стационар'!F:F,СВОД!F993,'Круглосуточный стационар'!H:H,"-")+SUMIFS(ВМП!O:O,ВМП!D:D,СВОД!D993,ВМП!F:F,СВОД!F993,ВМП!H:H,"-")+SUMIFS('Дневной стационар'!O:O,'Дневной стационар'!D:D,СВОД!D993,'Дневной стационар'!F:F,СВОД!F993,'Дневной стационар'!H:H,"-")+SUMIFS(ЭКО!M:M,ЭКО!D:D,СВОД!D993,ЭКО!F:F,СВОД!F993)+SUMIFS(Диализ!M:M,Диализ!D:D,СВОД!D993,Диализ!F:F,СВОД!F993)+SUMIFS('Скорая мед.помощь'!N:N,'Скорая мед.помощь'!D:D,СВОД!D993,'Скорая мед.помощь'!F:F,СВОД!F993)+SUMIFS(Услуги!AV:AV,Услуги!D:D,СВОД!D993,Услуги!F:F,СВОД!F993)+SUMIFS(Поликлиника!BK:BK,Поликлиника!D:D,СВОД!D993,Поликлиника!F:F,СВОД!F993)</f>
        <v>0</v>
      </c>
      <c r="Q993" s="336">
        <f>SUMIFS(Сверхбаза!L:L,Сверхбаза!C:C,СВОД!D993,Сверхбаза!E:E,СВОД!F993)+SUMIFS(Сверхбаза!N:N,Сверхбаза!C:C,СВОД!D993,Сверхбаза!E:E,СВОД!F993)</f>
        <v>0</v>
      </c>
      <c r="R993" s="337">
        <f>SUMIFS(Сверхбаза!P:P,Сверхбаза!C:C,СВОД!D993,Сверхбаза!E:E,СВОД!F993)</f>
        <v>0</v>
      </c>
      <c r="S993" s="337">
        <f>SUMIFS(Сверхбаза!R:R,Сверхбаза!C:C,СВОД!D993,Сверхбаза!E:E,СВОД!F993)</f>
        <v>0</v>
      </c>
      <c r="T993" s="337">
        <f>SUMIFS(Сверхбаза!Q:Q,Сверхбаза!C:C,СВОД!D993,Сверхбаза!E:E,СВОД!F993)</f>
        <v>0</v>
      </c>
      <c r="U993" s="337">
        <f>SUMIFS(Сверхбаза!S:S,Сверхбаза!C:C,СВОД!D993,Сверхбаза!E:E,СВОД!F993)</f>
        <v>0</v>
      </c>
      <c r="V993" s="339">
        <f>SUMIFS(Сверхбаза!G:G,Сверхбаза!C:C,СВОД!D993,Сверхбаза!E:E,СВОД!F993)</f>
        <v>0</v>
      </c>
    </row>
    <row r="994" spans="1:22" ht="25.5" outlineLevel="2" x14ac:dyDescent="0.2">
      <c r="A994" s="33" t="s">
        <v>7</v>
      </c>
      <c r="B994" s="9">
        <v>4</v>
      </c>
      <c r="C994" s="10">
        <v>501914</v>
      </c>
      <c r="D994" s="273">
        <v>191401</v>
      </c>
      <c r="E994" s="81" t="s">
        <v>760</v>
      </c>
      <c r="F994" s="81">
        <v>94</v>
      </c>
      <c r="G994" s="82" t="s">
        <v>124</v>
      </c>
      <c r="H994" s="336">
        <f>SUMIFS('Круглосуточный стационар'!J:J,'Круглосуточный стационар'!D:D,СВОД!D994,'Круглосуточный стационар'!H:H,"-",'Круглосуточный стационар'!F:F,СВОД!F994)+SUMIFS(ВМП!J:J,ВМП!D:D,СВОД!D994,ВМП!H:H,"-",ВМП!F:F,СВОД!F994)+SUMIFS('Дневной стационар'!J:J,'Дневной стационар'!D:D,СВОД!D994,'Дневной стационар'!H:H,"-",'Дневной стационар'!F:F,СВОД!F994)+SUMIFS(ЭКО!H:H,ЭКО!D:D,СВОД!D994,ЭКО!F:F,СВОД!F994)+SUMIFS(Диализ!H:H,Диализ!D:D,СВОД!D994,Диализ!F:F,СВОД!F994)</f>
        <v>0</v>
      </c>
      <c r="I994" s="337">
        <f>SUMIFS(Поликлиника!H:H,Поликлиника!D:D,СВОД!D994,Поликлиника!F:F,СВОД!F994)</f>
        <v>0</v>
      </c>
      <c r="J994" s="337">
        <f>SUMIFS(Поликлиника!AQ:AQ,Поликлиника!D:D,СВОД!D994,Поликлиника!F:F,СВОД!F994)</f>
        <v>0</v>
      </c>
      <c r="K994" s="337">
        <f>SUMIFS(Поликлиника!AV:AV,Поликлиника!D:D,СВОД!D994,Поликлиника!F:F,СВОД!F994)</f>
        <v>0</v>
      </c>
      <c r="L994" s="337">
        <f>SUMIFS(Поликлиника!BA:BA,Поликлиника!D:D,СВОД!D994,Поликлиника!F:F,СВОД!F994)</f>
        <v>0</v>
      </c>
      <c r="M994" s="337">
        <f>SUMIFS(Услуги!H:H,Услуги!D:D,СВОД!D994,Услуги!F:F,СВОД!F994)+SUMIFS(Услуги!M:M,Услуги!D:D,СВОД!D994,Услуги!F:F,СВОД!F994)+SUMIFS(Услуги!R:R,Услуги!D:D,СВОД!D994,Услуги!F:F,СВОД!F994)+SUMIFS(Услуги!W:W,Услуги!D:D,СВОД!D994,Услуги!F:F,СВОД!F994)+SUMIFS(Услуги!AB:AB,Услуги!D:D,СВОД!D994,Услуги!F:F,СВОД!F994)+SUMIFS(Услуги!AG:AG,Услуги!D:D,СВОД!D994,Услуги!F:F,СВОД!F994)+SUMIFS(Услуги!AL:AL,Услуги!D:D,СВОД!D994,Услуги!F:F,СВОД!F994)+SUMIFS(Услуги!AQ:AQ,Услуги!D:D,СВОД!D994,Услуги!F:F,СВОД!F994)</f>
        <v>0</v>
      </c>
      <c r="N994" s="337">
        <f>SUMIFS('Скорая мед.помощь'!I:I,'Скорая мед.помощь'!D:D,СВОД!D994,'Скорая мед.помощь'!F:F,СВОД!F994)</f>
        <v>0</v>
      </c>
      <c r="O994" s="338">
        <f>SUMIFS(Поликлиника!BF:BF,Поликлиника!D:D,СВОД!D994,Поликлиника!F:F,СВОД!F994)</f>
        <v>0</v>
      </c>
      <c r="P994" s="339">
        <f>SUMIFS('Круглосуточный стационар'!O:O,'Круглосуточный стационар'!D:D,СВОД!D994,'Круглосуточный стационар'!F:F,СВОД!F994,'Круглосуточный стационар'!H:H,"-")+SUMIFS(ВМП!O:O,ВМП!D:D,СВОД!D994,ВМП!F:F,СВОД!F994,ВМП!H:H,"-")+SUMIFS('Дневной стационар'!O:O,'Дневной стационар'!D:D,СВОД!D994,'Дневной стационар'!F:F,СВОД!F994,'Дневной стационар'!H:H,"-")+SUMIFS(ЭКО!M:M,ЭКО!D:D,СВОД!D994,ЭКО!F:F,СВОД!F994)+SUMIFS(Диализ!M:M,Диализ!D:D,СВОД!D994,Диализ!F:F,СВОД!F994)+SUMIFS('Скорая мед.помощь'!N:N,'Скорая мед.помощь'!D:D,СВОД!D994,'Скорая мед.помощь'!F:F,СВОД!F994)+SUMIFS(Услуги!AV:AV,Услуги!D:D,СВОД!D994,Услуги!F:F,СВОД!F994)+SUMIFS(Поликлиника!BK:BK,Поликлиника!D:D,СВОД!D994,Поликлиника!F:F,СВОД!F994)</f>
        <v>0</v>
      </c>
      <c r="Q994" s="336">
        <f>SUMIFS(Сверхбаза!L:L,Сверхбаза!C:C,СВОД!D994,Сверхбаза!E:E,СВОД!F994)+SUMIFS(Сверхбаза!N:N,Сверхбаза!C:C,СВОД!D994,Сверхбаза!E:E,СВОД!F994)</f>
        <v>0</v>
      </c>
      <c r="R994" s="337">
        <f>SUMIFS(Сверхбаза!P:P,Сверхбаза!C:C,СВОД!D994,Сверхбаза!E:E,СВОД!F994)</f>
        <v>0</v>
      </c>
      <c r="S994" s="337">
        <f>SUMIFS(Сверхбаза!R:R,Сверхбаза!C:C,СВОД!D994,Сверхбаза!E:E,СВОД!F994)</f>
        <v>0</v>
      </c>
      <c r="T994" s="337">
        <f>SUMIFS(Сверхбаза!Q:Q,Сверхбаза!C:C,СВОД!D994,Сверхбаза!E:E,СВОД!F994)</f>
        <v>0</v>
      </c>
      <c r="U994" s="337">
        <f>SUMIFS(Сверхбаза!S:S,Сверхбаза!C:C,СВОД!D994,Сверхбаза!E:E,СВОД!F994)</f>
        <v>0</v>
      </c>
      <c r="V994" s="339">
        <f>SUMIFS(Сверхбаза!G:G,Сверхбаза!C:C,СВОД!D994,Сверхбаза!E:E,СВОД!F994)</f>
        <v>0</v>
      </c>
    </row>
    <row r="995" spans="1:22" outlineLevel="1" x14ac:dyDescent="0.2">
      <c r="A995" s="320"/>
      <c r="B995" s="321"/>
      <c r="C995" s="322"/>
      <c r="D995" s="340" t="s">
        <v>276</v>
      </c>
      <c r="E995" s="83"/>
      <c r="F995" s="83"/>
      <c r="G995" s="84"/>
      <c r="H995" s="341"/>
      <c r="I995" s="342"/>
      <c r="J995" s="342"/>
      <c r="K995" s="342"/>
      <c r="L995" s="342"/>
      <c r="M995" s="342"/>
      <c r="N995" s="342"/>
      <c r="O995" s="343"/>
      <c r="P995" s="344">
        <f>SUBTOTAL(9,P987:P994)</f>
        <v>444790.64909892576</v>
      </c>
      <c r="Q995" s="341"/>
      <c r="R995" s="342"/>
      <c r="S995" s="342"/>
      <c r="T995" s="342"/>
      <c r="U995" s="342"/>
      <c r="V995" s="344">
        <f>SUBTOTAL(9,V987:V994)</f>
        <v>0</v>
      </c>
    </row>
    <row r="996" spans="1:22" outlineLevel="2" x14ac:dyDescent="0.2">
      <c r="A996" s="33" t="s">
        <v>10</v>
      </c>
      <c r="B996" s="9">
        <v>4</v>
      </c>
      <c r="C996" s="10">
        <v>501915</v>
      </c>
      <c r="D996" s="273">
        <v>191501</v>
      </c>
      <c r="E996" s="81" t="s">
        <v>2724</v>
      </c>
      <c r="F996" s="81">
        <v>1</v>
      </c>
      <c r="G996" s="82" t="s">
        <v>12</v>
      </c>
      <c r="H996" s="336">
        <f>SUMIFS('Круглосуточный стационар'!J:J,'Круглосуточный стационар'!D:D,СВОД!D996,'Круглосуточный стационар'!H:H,"-",'Круглосуточный стационар'!F:F,СВОД!F996)+SUMIFS(ВМП!J:J,ВМП!D:D,СВОД!D996,ВМП!H:H,"-",ВМП!F:F,СВОД!F996)+SUMIFS('Дневной стационар'!J:J,'Дневной стационар'!D:D,СВОД!D996,'Дневной стационар'!H:H,"-",'Дневной стационар'!F:F,СВОД!F996)+SUMIFS(ЭКО!H:H,ЭКО!D:D,СВОД!D996,ЭКО!F:F,СВОД!F996)+SUMIFS(Диализ!H:H,Диализ!D:D,СВОД!D996,Диализ!F:F,СВОД!F996)</f>
        <v>0</v>
      </c>
      <c r="I996" s="337">
        <f>SUMIFS(Поликлиника!H:H,Поликлиника!D:D,СВОД!D996,Поликлиника!F:F,СВОД!F996)</f>
        <v>0</v>
      </c>
      <c r="J996" s="337">
        <f>SUMIFS(Поликлиника!AQ:AQ,Поликлиника!D:D,СВОД!D996,Поликлиника!F:F,СВОД!F996)</f>
        <v>0</v>
      </c>
      <c r="K996" s="337">
        <f>SUMIFS(Поликлиника!AV:AV,Поликлиника!D:D,СВОД!D996,Поликлиника!F:F,СВОД!F996)</f>
        <v>0</v>
      </c>
      <c r="L996" s="337">
        <f>SUMIFS(Поликлиника!BA:BA,Поликлиника!D:D,СВОД!D996,Поликлиника!F:F,СВОД!F996)</f>
        <v>0</v>
      </c>
      <c r="M996" s="337">
        <f>SUMIFS(Услуги!H:H,Услуги!D:D,СВОД!D996,Услуги!F:F,СВОД!F996)+SUMIFS(Услуги!M:M,Услуги!D:D,СВОД!D996,Услуги!F:F,СВОД!F996)+SUMIFS(Услуги!R:R,Услуги!D:D,СВОД!D996,Услуги!F:F,СВОД!F996)+SUMIFS(Услуги!W:W,Услуги!D:D,СВОД!D996,Услуги!F:F,СВОД!F996)+SUMIFS(Услуги!AB:AB,Услуги!D:D,СВОД!D996,Услуги!F:F,СВОД!F996)+SUMIFS(Услуги!AG:AG,Услуги!D:D,СВОД!D996,Услуги!F:F,СВОД!F996)+SUMIFS(Услуги!AL:AL,Услуги!D:D,СВОД!D996,Услуги!F:F,СВОД!F996)+SUMIFS(Услуги!AQ:AQ,Услуги!D:D,СВОД!D996,Услуги!F:F,СВОД!F996)</f>
        <v>0</v>
      </c>
      <c r="N996" s="337">
        <f>SUMIFS('Скорая мед.помощь'!I:I,'Скорая мед.помощь'!D:D,СВОД!D996,'Скорая мед.помощь'!F:F,СВОД!F996)</f>
        <v>0</v>
      </c>
      <c r="O996" s="338">
        <f>SUMIFS(Поликлиника!BF:BF,Поликлиника!D:D,СВОД!D996,Поликлиника!F:F,СВОД!F996)</f>
        <v>0</v>
      </c>
      <c r="P996" s="339">
        <f>SUMIFS('Круглосуточный стационар'!O:O,'Круглосуточный стационар'!D:D,СВОД!D996,'Круглосуточный стационар'!F:F,СВОД!F996,'Круглосуточный стационар'!H:H,"-")+SUMIFS(ВМП!O:O,ВМП!D:D,СВОД!D996,ВМП!F:F,СВОД!F996,ВМП!H:H,"-")+SUMIFS('Дневной стационар'!O:O,'Дневной стационар'!D:D,СВОД!D996,'Дневной стационар'!F:F,СВОД!F996,'Дневной стационар'!H:H,"-")+SUMIFS(ЭКО!M:M,ЭКО!D:D,СВОД!D996,ЭКО!F:F,СВОД!F996)+SUMIFS(Диализ!M:M,Диализ!D:D,СВОД!D996,Диализ!F:F,СВОД!F996)+SUMIFS('Скорая мед.помощь'!N:N,'Скорая мед.помощь'!D:D,СВОД!D996,'Скорая мед.помощь'!F:F,СВОД!F996)+SUMIFS(Услуги!AV:AV,Услуги!D:D,СВОД!D996,Услуги!F:F,СВОД!F996)+SUMIFS(Поликлиника!BK:BK,Поликлиника!D:D,СВОД!D996,Поликлиника!F:F,СВОД!F996)</f>
        <v>0</v>
      </c>
      <c r="Q996" s="336">
        <f>SUMIFS(Сверхбаза!L:L,Сверхбаза!C:C,СВОД!D996,Сверхбаза!E:E,СВОД!F996)+SUMIFS(Сверхбаза!N:N,Сверхбаза!C:C,СВОД!D996,Сверхбаза!E:E,СВОД!F996)</f>
        <v>0</v>
      </c>
      <c r="R996" s="337">
        <f>SUMIFS(Сверхбаза!P:P,Сверхбаза!C:C,СВОД!D996,Сверхбаза!E:E,СВОД!F996)</f>
        <v>0</v>
      </c>
      <c r="S996" s="337">
        <f>SUMIFS(Сверхбаза!R:R,Сверхбаза!C:C,СВОД!D996,Сверхбаза!E:E,СВОД!F996)</f>
        <v>0</v>
      </c>
      <c r="T996" s="337">
        <f>SUMIFS(Сверхбаза!Q:Q,Сверхбаза!C:C,СВОД!D996,Сверхбаза!E:E,СВОД!F996)</f>
        <v>0</v>
      </c>
      <c r="U996" s="337">
        <f>SUMIFS(Сверхбаза!S:S,Сверхбаза!C:C,СВОД!D996,Сверхбаза!E:E,СВОД!F996)</f>
        <v>0</v>
      </c>
      <c r="V996" s="339">
        <f>SUMIFS(Сверхбаза!G:G,Сверхбаза!C:C,СВОД!D996,Сверхбаза!E:E,СВОД!F996)</f>
        <v>0</v>
      </c>
    </row>
    <row r="997" spans="1:22" ht="25.5" outlineLevel="2" x14ac:dyDescent="0.2">
      <c r="A997" s="33" t="s">
        <v>10</v>
      </c>
      <c r="B997" s="9">
        <v>4</v>
      </c>
      <c r="C997" s="10">
        <v>501915</v>
      </c>
      <c r="D997" s="273">
        <v>191501</v>
      </c>
      <c r="E997" s="81" t="s">
        <v>2724</v>
      </c>
      <c r="F997" s="81">
        <v>13</v>
      </c>
      <c r="G997" s="82" t="s">
        <v>859</v>
      </c>
      <c r="H997" s="336">
        <f>SUMIFS('Круглосуточный стационар'!J:J,'Круглосуточный стационар'!D:D,СВОД!D997,'Круглосуточный стационар'!H:H,"-",'Круглосуточный стационар'!F:F,СВОД!F997)+SUMIFS(ВМП!J:J,ВМП!D:D,СВОД!D997,ВМП!H:H,"-",ВМП!F:F,СВОД!F997)+SUMIFS('Дневной стационар'!J:J,'Дневной стационар'!D:D,СВОД!D997,'Дневной стационар'!H:H,"-",'Дневной стационар'!F:F,СВОД!F997)+SUMIFS(ЭКО!H:H,ЭКО!D:D,СВОД!D997,ЭКО!F:F,СВОД!F997)+SUMIFS(Диализ!H:H,Диализ!D:D,СВОД!D997,Диализ!F:F,СВОД!F997)</f>
        <v>0</v>
      </c>
      <c r="I997" s="337">
        <f>SUMIFS(Поликлиника!H:H,Поликлиника!D:D,СВОД!D997,Поликлиника!F:F,СВОД!F997)</f>
        <v>0</v>
      </c>
      <c r="J997" s="337">
        <f>SUMIFS(Поликлиника!AQ:AQ,Поликлиника!D:D,СВОД!D997,Поликлиника!F:F,СВОД!F997)</f>
        <v>0</v>
      </c>
      <c r="K997" s="337">
        <f>SUMIFS(Поликлиника!AV:AV,Поликлиника!D:D,СВОД!D997,Поликлиника!F:F,СВОД!F997)</f>
        <v>0</v>
      </c>
      <c r="L997" s="337">
        <f>SUMIFS(Поликлиника!BA:BA,Поликлиника!D:D,СВОД!D997,Поликлиника!F:F,СВОД!F997)</f>
        <v>0</v>
      </c>
      <c r="M997" s="337">
        <f>SUMIFS(Услуги!H:H,Услуги!D:D,СВОД!D997,Услуги!F:F,СВОД!F997)+SUMIFS(Услуги!M:M,Услуги!D:D,СВОД!D997,Услуги!F:F,СВОД!F997)+SUMIFS(Услуги!R:R,Услуги!D:D,СВОД!D997,Услуги!F:F,СВОД!F997)+SUMIFS(Услуги!W:W,Услуги!D:D,СВОД!D997,Услуги!F:F,СВОД!F997)+SUMIFS(Услуги!AB:AB,Услуги!D:D,СВОД!D997,Услуги!F:F,СВОД!F997)+SUMIFS(Услуги!AG:AG,Услуги!D:D,СВОД!D997,Услуги!F:F,СВОД!F997)+SUMIFS(Услуги!AL:AL,Услуги!D:D,СВОД!D997,Услуги!F:F,СВОД!F997)+SUMIFS(Услуги!AQ:AQ,Услуги!D:D,СВОД!D997,Услуги!F:F,СВОД!F997)</f>
        <v>0</v>
      </c>
      <c r="N997" s="337">
        <f>SUMIFS('Скорая мед.помощь'!I:I,'Скорая мед.помощь'!D:D,СВОД!D997,'Скорая мед.помощь'!F:F,СВОД!F997)</f>
        <v>0</v>
      </c>
      <c r="O997" s="338">
        <f>SUMIFS(Поликлиника!BF:BF,Поликлиника!D:D,СВОД!D997,Поликлиника!F:F,СВОД!F997)</f>
        <v>0</v>
      </c>
      <c r="P997" s="339">
        <f>SUMIFS('Круглосуточный стационар'!O:O,'Круглосуточный стационар'!D:D,СВОД!D997,'Круглосуточный стационар'!F:F,СВОД!F997,'Круглосуточный стационар'!H:H,"-")+SUMIFS(ВМП!O:O,ВМП!D:D,СВОД!D997,ВМП!F:F,СВОД!F997,ВМП!H:H,"-")+SUMIFS('Дневной стационар'!O:O,'Дневной стационар'!D:D,СВОД!D997,'Дневной стационар'!F:F,СВОД!F997,'Дневной стационар'!H:H,"-")+SUMIFS(ЭКО!M:M,ЭКО!D:D,СВОД!D997,ЭКО!F:F,СВОД!F997)+SUMIFS(Диализ!M:M,Диализ!D:D,СВОД!D997,Диализ!F:F,СВОД!F997)+SUMIFS('Скорая мед.помощь'!N:N,'Скорая мед.помощь'!D:D,СВОД!D997,'Скорая мед.помощь'!F:F,СВОД!F997)+SUMIFS(Услуги!AV:AV,Услуги!D:D,СВОД!D997,Услуги!F:F,СВОД!F997)+SUMIFS(Поликлиника!BK:BK,Поликлиника!D:D,СВОД!D997,Поликлиника!F:F,СВОД!F997)</f>
        <v>0</v>
      </c>
      <c r="Q997" s="336">
        <f>SUMIFS(Сверхбаза!L:L,Сверхбаза!C:C,СВОД!D997,Сверхбаза!E:E,СВОД!F997)+SUMIFS(Сверхбаза!N:N,Сверхбаза!C:C,СВОД!D997,Сверхбаза!E:E,СВОД!F997)</f>
        <v>0</v>
      </c>
      <c r="R997" s="337">
        <f>SUMIFS(Сверхбаза!P:P,Сверхбаза!C:C,СВОД!D997,Сверхбаза!E:E,СВОД!F997)</f>
        <v>0</v>
      </c>
      <c r="S997" s="337">
        <f>SUMIFS(Сверхбаза!R:R,Сверхбаза!C:C,СВОД!D997,Сверхбаза!E:E,СВОД!F997)</f>
        <v>0</v>
      </c>
      <c r="T997" s="337">
        <f>SUMIFS(Сверхбаза!Q:Q,Сверхбаза!C:C,СВОД!D997,Сверхбаза!E:E,СВОД!F997)</f>
        <v>0</v>
      </c>
      <c r="U997" s="337">
        <f>SUMIFS(Сверхбаза!S:S,Сверхбаза!C:C,СВОД!D997,Сверхбаза!E:E,СВОД!F997)</f>
        <v>0</v>
      </c>
      <c r="V997" s="339">
        <f>SUMIFS(Сверхбаза!G:G,Сверхбаза!C:C,СВОД!D997,Сверхбаза!E:E,СВОД!F997)</f>
        <v>0</v>
      </c>
    </row>
    <row r="998" spans="1:22" outlineLevel="2" x14ac:dyDescent="0.2">
      <c r="A998" s="33" t="s">
        <v>10</v>
      </c>
      <c r="B998" s="9">
        <v>4</v>
      </c>
      <c r="C998" s="10">
        <v>501915</v>
      </c>
      <c r="D998" s="273">
        <v>191501</v>
      </c>
      <c r="E998" s="81" t="s">
        <v>2724</v>
      </c>
      <c r="F998" s="81">
        <v>2</v>
      </c>
      <c r="G998" s="82" t="s">
        <v>135</v>
      </c>
      <c r="H998" s="336">
        <f>SUMIFS('Круглосуточный стационар'!J:J,'Круглосуточный стационар'!D:D,СВОД!D998,'Круглосуточный стационар'!H:H,"-",'Круглосуточный стационар'!F:F,СВОД!F998)+SUMIFS(ВМП!J:J,ВМП!D:D,СВОД!D998,ВМП!H:H,"-",ВМП!F:F,СВОД!F998)+SUMIFS('Дневной стационар'!J:J,'Дневной стационар'!D:D,СВОД!D998,'Дневной стационар'!H:H,"-",'Дневной стационар'!F:F,СВОД!F998)+SUMIFS(ЭКО!H:H,ЭКО!D:D,СВОД!D998,ЭКО!F:F,СВОД!F998)+SUMIFS(Диализ!H:H,Диализ!D:D,СВОД!D998,Диализ!F:F,СВОД!F998)</f>
        <v>0</v>
      </c>
      <c r="I998" s="337">
        <f>SUMIFS(Поликлиника!H:H,Поликлиника!D:D,СВОД!D998,Поликлиника!F:F,СВОД!F998)</f>
        <v>0</v>
      </c>
      <c r="J998" s="337">
        <f>SUMIFS(Поликлиника!AQ:AQ,Поликлиника!D:D,СВОД!D998,Поликлиника!F:F,СВОД!F998)</f>
        <v>0</v>
      </c>
      <c r="K998" s="337">
        <f>SUMIFS(Поликлиника!AV:AV,Поликлиника!D:D,СВОД!D998,Поликлиника!F:F,СВОД!F998)</f>
        <v>0</v>
      </c>
      <c r="L998" s="337">
        <f>SUMIFS(Поликлиника!BA:BA,Поликлиника!D:D,СВОД!D998,Поликлиника!F:F,СВОД!F998)</f>
        <v>0</v>
      </c>
      <c r="M998" s="337">
        <f>SUMIFS(Услуги!H:H,Услуги!D:D,СВОД!D998,Услуги!F:F,СВОД!F998)+SUMIFS(Услуги!M:M,Услуги!D:D,СВОД!D998,Услуги!F:F,СВОД!F998)+SUMIFS(Услуги!R:R,Услуги!D:D,СВОД!D998,Услуги!F:F,СВОД!F998)+SUMIFS(Услуги!W:W,Услуги!D:D,СВОД!D998,Услуги!F:F,СВОД!F998)+SUMIFS(Услуги!AB:AB,Услуги!D:D,СВОД!D998,Услуги!F:F,СВОД!F998)+SUMIFS(Услуги!AG:AG,Услуги!D:D,СВОД!D998,Услуги!F:F,СВОД!F998)+SUMIFS(Услуги!AL:AL,Услуги!D:D,СВОД!D998,Услуги!F:F,СВОД!F998)+SUMIFS(Услуги!AQ:AQ,Услуги!D:D,СВОД!D998,Услуги!F:F,СВОД!F998)</f>
        <v>0</v>
      </c>
      <c r="N998" s="337">
        <f>SUMIFS('Скорая мед.помощь'!I:I,'Скорая мед.помощь'!D:D,СВОД!D998,'Скорая мед.помощь'!F:F,СВОД!F998)</f>
        <v>0</v>
      </c>
      <c r="O998" s="338">
        <f>SUMIFS(Поликлиника!BF:BF,Поликлиника!D:D,СВОД!D998,Поликлиника!F:F,СВОД!F998)</f>
        <v>0</v>
      </c>
      <c r="P998" s="339">
        <f>SUMIFS('Круглосуточный стационар'!O:O,'Круглосуточный стационар'!D:D,СВОД!D998,'Круглосуточный стационар'!F:F,СВОД!F998,'Круглосуточный стационар'!H:H,"-")+SUMIFS(ВМП!O:O,ВМП!D:D,СВОД!D998,ВМП!F:F,СВОД!F998,ВМП!H:H,"-")+SUMIFS('Дневной стационар'!O:O,'Дневной стационар'!D:D,СВОД!D998,'Дневной стационар'!F:F,СВОД!F998,'Дневной стационар'!H:H,"-")+SUMIFS(ЭКО!M:M,ЭКО!D:D,СВОД!D998,ЭКО!F:F,СВОД!F998)+SUMIFS(Диализ!M:M,Диализ!D:D,СВОД!D998,Диализ!F:F,СВОД!F998)+SUMIFS('Скорая мед.помощь'!N:N,'Скорая мед.помощь'!D:D,СВОД!D998,'Скорая мед.помощь'!F:F,СВОД!F998)+SUMIFS(Услуги!AV:AV,Услуги!D:D,СВОД!D998,Услуги!F:F,СВОД!F998)+SUMIFS(Поликлиника!BK:BK,Поликлиника!D:D,СВОД!D998,Поликлиника!F:F,СВОД!F998)</f>
        <v>0</v>
      </c>
      <c r="Q998" s="336">
        <f>SUMIFS(Сверхбаза!L:L,Сверхбаза!C:C,СВОД!D998,Сверхбаза!E:E,СВОД!F998)+SUMIFS(Сверхбаза!N:N,Сверхбаза!C:C,СВОД!D998,Сверхбаза!E:E,СВОД!F998)</f>
        <v>0</v>
      </c>
      <c r="R998" s="337">
        <f>SUMIFS(Сверхбаза!P:P,Сверхбаза!C:C,СВОД!D998,Сверхбаза!E:E,СВОД!F998)</f>
        <v>0</v>
      </c>
      <c r="S998" s="337">
        <f>SUMIFS(Сверхбаза!R:R,Сверхбаза!C:C,СВОД!D998,Сверхбаза!E:E,СВОД!F998)</f>
        <v>0</v>
      </c>
      <c r="T998" s="337">
        <f>SUMIFS(Сверхбаза!Q:Q,Сверхбаза!C:C,СВОД!D998,Сверхбаза!E:E,СВОД!F998)</f>
        <v>0</v>
      </c>
      <c r="U998" s="337">
        <f>SUMIFS(Сверхбаза!S:S,Сверхбаза!C:C,СВОД!D998,Сверхбаза!E:E,СВОД!F998)</f>
        <v>0</v>
      </c>
      <c r="V998" s="339">
        <f>SUMIFS(Сверхбаза!G:G,Сверхбаза!C:C,СВОД!D998,Сверхбаза!E:E,СВОД!F998)</f>
        <v>0</v>
      </c>
    </row>
    <row r="999" spans="1:22" ht="25.5" outlineLevel="2" x14ac:dyDescent="0.2">
      <c r="A999" s="33" t="s">
        <v>10</v>
      </c>
      <c r="B999" s="9">
        <v>4</v>
      </c>
      <c r="C999" s="10">
        <v>501915</v>
      </c>
      <c r="D999" s="273">
        <v>191501</v>
      </c>
      <c r="E999" s="81" t="s">
        <v>2724</v>
      </c>
      <c r="F999" s="81">
        <v>6</v>
      </c>
      <c r="G999" s="82" t="s">
        <v>860</v>
      </c>
      <c r="H999" s="336">
        <f>SUMIFS('Круглосуточный стационар'!J:J,'Круглосуточный стационар'!D:D,СВОД!D999,'Круглосуточный стационар'!H:H,"-",'Круглосуточный стационар'!F:F,СВОД!F999)+SUMIFS(ВМП!J:J,ВМП!D:D,СВОД!D999,ВМП!H:H,"-",ВМП!F:F,СВОД!F999)+SUMIFS('Дневной стационар'!J:J,'Дневной стационар'!D:D,СВОД!D999,'Дневной стационар'!H:H,"-",'Дневной стационар'!F:F,СВОД!F999)+SUMIFS(ЭКО!H:H,ЭКО!D:D,СВОД!D999,ЭКО!F:F,СВОД!F999)+SUMIFS(Диализ!H:H,Диализ!D:D,СВОД!D999,Диализ!F:F,СВОД!F999)</f>
        <v>0</v>
      </c>
      <c r="I999" s="337">
        <f>SUMIFS(Поликлиника!H:H,Поликлиника!D:D,СВОД!D999,Поликлиника!F:F,СВОД!F999)</f>
        <v>0</v>
      </c>
      <c r="J999" s="337">
        <f>SUMIFS(Поликлиника!AQ:AQ,Поликлиника!D:D,СВОД!D999,Поликлиника!F:F,СВОД!F999)</f>
        <v>0</v>
      </c>
      <c r="K999" s="337">
        <f>SUMIFS(Поликлиника!AV:AV,Поликлиника!D:D,СВОД!D999,Поликлиника!F:F,СВОД!F999)</f>
        <v>0</v>
      </c>
      <c r="L999" s="337">
        <f>SUMIFS(Поликлиника!BA:BA,Поликлиника!D:D,СВОД!D999,Поликлиника!F:F,СВОД!F999)</f>
        <v>0</v>
      </c>
      <c r="M999" s="337">
        <f>SUMIFS(Услуги!H:H,Услуги!D:D,СВОД!D999,Услуги!F:F,СВОД!F999)+SUMIFS(Услуги!M:M,Услуги!D:D,СВОД!D999,Услуги!F:F,СВОД!F999)+SUMIFS(Услуги!R:R,Услуги!D:D,СВОД!D999,Услуги!F:F,СВОД!F999)+SUMIFS(Услуги!W:W,Услуги!D:D,СВОД!D999,Услуги!F:F,СВОД!F999)+SUMIFS(Услуги!AB:AB,Услуги!D:D,СВОД!D999,Услуги!F:F,СВОД!F999)+SUMIFS(Услуги!AG:AG,Услуги!D:D,СВОД!D999,Услуги!F:F,СВОД!F999)+SUMIFS(Услуги!AL:AL,Услуги!D:D,СВОД!D999,Услуги!F:F,СВОД!F999)+SUMIFS(Услуги!AQ:AQ,Услуги!D:D,СВОД!D999,Услуги!F:F,СВОД!F999)</f>
        <v>0</v>
      </c>
      <c r="N999" s="337">
        <f>SUMIFS('Скорая мед.помощь'!I:I,'Скорая мед.помощь'!D:D,СВОД!D999,'Скорая мед.помощь'!F:F,СВОД!F999)</f>
        <v>0</v>
      </c>
      <c r="O999" s="338">
        <f>SUMIFS(Поликлиника!BF:BF,Поликлиника!D:D,СВОД!D999,Поликлиника!F:F,СВОД!F999)</f>
        <v>0</v>
      </c>
      <c r="P999" s="339">
        <f>SUMIFS('Круглосуточный стационар'!O:O,'Круглосуточный стационар'!D:D,СВОД!D999,'Круглосуточный стационар'!F:F,СВОД!F999,'Круглосуточный стационар'!H:H,"-")+SUMIFS(ВМП!O:O,ВМП!D:D,СВОД!D999,ВМП!F:F,СВОД!F999,ВМП!H:H,"-")+SUMIFS('Дневной стационар'!O:O,'Дневной стационар'!D:D,СВОД!D999,'Дневной стационар'!F:F,СВОД!F999,'Дневной стационар'!H:H,"-")+SUMIFS(ЭКО!M:M,ЭКО!D:D,СВОД!D999,ЭКО!F:F,СВОД!F999)+SUMIFS(Диализ!M:M,Диализ!D:D,СВОД!D999,Диализ!F:F,СВОД!F999)+SUMIFS('Скорая мед.помощь'!N:N,'Скорая мед.помощь'!D:D,СВОД!D999,'Скорая мед.помощь'!F:F,СВОД!F999)+SUMIFS(Услуги!AV:AV,Услуги!D:D,СВОД!D999,Услуги!F:F,СВОД!F999)+SUMIFS(Поликлиника!BK:BK,Поликлиника!D:D,СВОД!D999,Поликлиника!F:F,СВОД!F999)</f>
        <v>0</v>
      </c>
      <c r="Q999" s="336">
        <f>SUMIFS(Сверхбаза!L:L,Сверхбаза!C:C,СВОД!D999,Сверхбаза!E:E,СВОД!F999)+SUMIFS(Сверхбаза!N:N,Сверхбаза!C:C,СВОД!D999,Сверхбаза!E:E,СВОД!F999)</f>
        <v>0</v>
      </c>
      <c r="R999" s="337">
        <f>SUMIFS(Сверхбаза!P:P,Сверхбаза!C:C,СВОД!D999,Сверхбаза!E:E,СВОД!F999)</f>
        <v>0</v>
      </c>
      <c r="S999" s="337">
        <f>SUMIFS(Сверхбаза!R:R,Сверхбаза!C:C,СВОД!D999,Сверхбаза!E:E,СВОД!F999)</f>
        <v>0</v>
      </c>
      <c r="T999" s="337">
        <f>SUMIFS(Сверхбаза!Q:Q,Сверхбаза!C:C,СВОД!D999,Сверхбаза!E:E,СВОД!F999)</f>
        <v>0</v>
      </c>
      <c r="U999" s="337">
        <f>SUMIFS(Сверхбаза!S:S,Сверхбаза!C:C,СВОД!D999,Сверхбаза!E:E,СВОД!F999)</f>
        <v>0</v>
      </c>
      <c r="V999" s="339">
        <f>SUMIFS(Сверхбаза!G:G,Сверхбаза!C:C,СВОД!D999,Сверхбаза!E:E,СВОД!F999)</f>
        <v>0</v>
      </c>
    </row>
    <row r="1000" spans="1:22" ht="25.5" outlineLevel="2" x14ac:dyDescent="0.2">
      <c r="A1000" s="33" t="s">
        <v>10</v>
      </c>
      <c r="B1000" s="9">
        <v>4</v>
      </c>
      <c r="C1000" s="10">
        <v>501915</v>
      </c>
      <c r="D1000" s="273">
        <v>191501</v>
      </c>
      <c r="E1000" s="81" t="s">
        <v>2724</v>
      </c>
      <c r="F1000" s="81">
        <v>3</v>
      </c>
      <c r="G1000" s="82" t="s">
        <v>136</v>
      </c>
      <c r="H1000" s="336">
        <f>SUMIFS('Круглосуточный стационар'!J:J,'Круглосуточный стационар'!D:D,СВОД!D1000,'Круглосуточный стационар'!H:H,"-",'Круглосуточный стационар'!F:F,СВОД!F1000)+SUMIFS(ВМП!J:J,ВМП!D:D,СВОД!D1000,ВМП!H:H,"-",ВМП!F:F,СВОД!F1000)+SUMIFS('Дневной стационар'!J:J,'Дневной стационар'!D:D,СВОД!D1000,'Дневной стационар'!H:H,"-",'Дневной стационар'!F:F,СВОД!F1000)+SUMIFS(ЭКО!H:H,ЭКО!D:D,СВОД!D1000,ЭКО!F:F,СВОД!F1000)+SUMIFS(Диализ!H:H,Диализ!D:D,СВОД!D1000,Диализ!F:F,СВОД!F1000)</f>
        <v>0</v>
      </c>
      <c r="I1000" s="337">
        <f>SUMIFS(Поликлиника!H:H,Поликлиника!D:D,СВОД!D1000,Поликлиника!F:F,СВОД!F1000)</f>
        <v>0</v>
      </c>
      <c r="J1000" s="337">
        <f>SUMIFS(Поликлиника!AQ:AQ,Поликлиника!D:D,СВОД!D1000,Поликлиника!F:F,СВОД!F1000)</f>
        <v>0</v>
      </c>
      <c r="K1000" s="337">
        <f>SUMIFS(Поликлиника!AV:AV,Поликлиника!D:D,СВОД!D1000,Поликлиника!F:F,СВОД!F1000)</f>
        <v>0</v>
      </c>
      <c r="L1000" s="337">
        <f>SUMIFS(Поликлиника!BA:BA,Поликлиника!D:D,СВОД!D1000,Поликлиника!F:F,СВОД!F1000)</f>
        <v>0</v>
      </c>
      <c r="M1000" s="337">
        <f>SUMIFS(Услуги!H:H,Услуги!D:D,СВОД!D1000,Услуги!F:F,СВОД!F1000)+SUMIFS(Услуги!M:M,Услуги!D:D,СВОД!D1000,Услуги!F:F,СВОД!F1000)+SUMIFS(Услуги!R:R,Услуги!D:D,СВОД!D1000,Услуги!F:F,СВОД!F1000)+SUMIFS(Услуги!W:W,Услуги!D:D,СВОД!D1000,Услуги!F:F,СВОД!F1000)+SUMIFS(Услуги!AB:AB,Услуги!D:D,СВОД!D1000,Услуги!F:F,СВОД!F1000)+SUMIFS(Услуги!AG:AG,Услуги!D:D,СВОД!D1000,Услуги!F:F,СВОД!F1000)+SUMIFS(Услуги!AL:AL,Услуги!D:D,СВОД!D1000,Услуги!F:F,СВОД!F1000)+SUMIFS(Услуги!AQ:AQ,Услуги!D:D,СВОД!D1000,Услуги!F:F,СВОД!F1000)</f>
        <v>100</v>
      </c>
      <c r="N1000" s="337">
        <f>SUMIFS('Скорая мед.помощь'!I:I,'Скорая мед.помощь'!D:D,СВОД!D1000,'Скорая мед.помощь'!F:F,СВОД!F1000)</f>
        <v>0</v>
      </c>
      <c r="O1000" s="338">
        <f>SUMIFS(Поликлиника!BF:BF,Поликлиника!D:D,СВОД!D1000,Поликлиника!F:F,СВОД!F1000)</f>
        <v>0</v>
      </c>
      <c r="P1000" s="339">
        <f>SUMIFS('Круглосуточный стационар'!O:O,'Круглосуточный стационар'!D:D,СВОД!D1000,'Круглосуточный стационар'!F:F,СВОД!F1000,'Круглосуточный стационар'!H:H,"-")+SUMIFS(ВМП!O:O,ВМП!D:D,СВОД!D1000,ВМП!F:F,СВОД!F1000,ВМП!H:H,"-")+SUMIFS('Дневной стационар'!O:O,'Дневной стационар'!D:D,СВОД!D1000,'Дневной стационар'!F:F,СВОД!F1000,'Дневной стационар'!H:H,"-")+SUMIFS(ЭКО!M:M,ЭКО!D:D,СВОД!D1000,ЭКО!F:F,СВОД!F1000)+SUMIFS(Диализ!M:M,Диализ!D:D,СВОД!D1000,Диализ!F:F,СВОД!F1000)+SUMIFS('Скорая мед.помощь'!N:N,'Скорая мед.помощь'!D:D,СВОД!D1000,'Скорая мед.помощь'!F:F,СВОД!F1000)+SUMIFS(Услуги!AV:AV,Услуги!D:D,СВОД!D1000,Услуги!F:F,СВОД!F1000)+SUMIFS(Поликлиника!BK:BK,Поликлиника!D:D,СВОД!D1000,Поликлиника!F:F,СВОД!F1000)</f>
        <v>122</v>
      </c>
      <c r="Q1000" s="336">
        <f>SUMIFS(Сверхбаза!L:L,Сверхбаза!C:C,СВОД!D1000,Сверхбаза!E:E,СВОД!F1000)+SUMIFS(Сверхбаза!N:N,Сверхбаза!C:C,СВОД!D1000,Сверхбаза!E:E,СВОД!F1000)</f>
        <v>0</v>
      </c>
      <c r="R1000" s="337">
        <f>SUMIFS(Сверхбаза!P:P,Сверхбаза!C:C,СВОД!D1000,Сверхбаза!E:E,СВОД!F1000)</f>
        <v>0</v>
      </c>
      <c r="S1000" s="337">
        <f>SUMIFS(Сверхбаза!R:R,Сверхбаза!C:C,СВОД!D1000,Сверхбаза!E:E,СВОД!F1000)</f>
        <v>0</v>
      </c>
      <c r="T1000" s="337">
        <f>SUMIFS(Сверхбаза!Q:Q,Сверхбаза!C:C,СВОД!D1000,Сверхбаза!E:E,СВОД!F1000)</f>
        <v>0</v>
      </c>
      <c r="U1000" s="337">
        <f>SUMIFS(Сверхбаза!S:S,Сверхбаза!C:C,СВОД!D1000,Сверхбаза!E:E,СВОД!F1000)</f>
        <v>0</v>
      </c>
      <c r="V1000" s="339">
        <f>SUMIFS(Сверхбаза!G:G,Сверхбаза!C:C,СВОД!D1000,Сверхбаза!E:E,СВОД!F1000)</f>
        <v>0</v>
      </c>
    </row>
    <row r="1001" spans="1:22" outlineLevel="2" x14ac:dyDescent="0.2">
      <c r="A1001" s="33" t="s">
        <v>10</v>
      </c>
      <c r="B1001" s="9">
        <v>4</v>
      </c>
      <c r="C1001" s="10">
        <v>501915</v>
      </c>
      <c r="D1001" s="273">
        <v>191501</v>
      </c>
      <c r="E1001" s="81" t="s">
        <v>2724</v>
      </c>
      <c r="F1001" s="81">
        <v>7</v>
      </c>
      <c r="G1001" s="82" t="s">
        <v>861</v>
      </c>
      <c r="H1001" s="336">
        <f>SUMIFS('Круглосуточный стационар'!J:J,'Круглосуточный стационар'!D:D,СВОД!D1001,'Круглосуточный стационар'!H:H,"-",'Круглосуточный стационар'!F:F,СВОД!F1001)+SUMIFS(ВМП!J:J,ВМП!D:D,СВОД!D1001,ВМП!H:H,"-",ВМП!F:F,СВОД!F1001)+SUMIFS('Дневной стационар'!J:J,'Дневной стационар'!D:D,СВОД!D1001,'Дневной стационар'!H:H,"-",'Дневной стационар'!F:F,СВОД!F1001)+SUMIFS(ЭКО!H:H,ЭКО!D:D,СВОД!D1001,ЭКО!F:F,СВОД!F1001)+SUMIFS(Диализ!H:H,Диализ!D:D,СВОД!D1001,Диализ!F:F,СВОД!F1001)</f>
        <v>0</v>
      </c>
      <c r="I1001" s="337">
        <f>SUMIFS(Поликлиника!H:H,Поликлиника!D:D,СВОД!D1001,Поликлиника!F:F,СВОД!F1001)</f>
        <v>0</v>
      </c>
      <c r="J1001" s="337">
        <f>SUMIFS(Поликлиника!AQ:AQ,Поликлиника!D:D,СВОД!D1001,Поликлиника!F:F,СВОД!F1001)</f>
        <v>0</v>
      </c>
      <c r="K1001" s="337">
        <f>SUMIFS(Поликлиника!AV:AV,Поликлиника!D:D,СВОД!D1001,Поликлиника!F:F,СВОД!F1001)</f>
        <v>0</v>
      </c>
      <c r="L1001" s="337">
        <f>SUMIFS(Поликлиника!BA:BA,Поликлиника!D:D,СВОД!D1001,Поликлиника!F:F,СВОД!F1001)</f>
        <v>0</v>
      </c>
      <c r="M1001" s="337">
        <f>SUMIFS(Услуги!H:H,Услуги!D:D,СВОД!D1001,Услуги!F:F,СВОД!F1001)+SUMIFS(Услуги!M:M,Услуги!D:D,СВОД!D1001,Услуги!F:F,СВОД!F1001)+SUMIFS(Услуги!R:R,Услуги!D:D,СВОД!D1001,Услуги!F:F,СВОД!F1001)+SUMIFS(Услуги!W:W,Услуги!D:D,СВОД!D1001,Услуги!F:F,СВОД!F1001)+SUMIFS(Услуги!AB:AB,Услуги!D:D,СВОД!D1001,Услуги!F:F,СВОД!F1001)+SUMIFS(Услуги!AG:AG,Услуги!D:D,СВОД!D1001,Услуги!F:F,СВОД!F1001)+SUMIFS(Услуги!AL:AL,Услуги!D:D,СВОД!D1001,Услуги!F:F,СВОД!F1001)+SUMIFS(Услуги!AQ:AQ,Услуги!D:D,СВОД!D1001,Услуги!F:F,СВОД!F1001)</f>
        <v>0</v>
      </c>
      <c r="N1001" s="337">
        <f>SUMIFS('Скорая мед.помощь'!I:I,'Скорая мед.помощь'!D:D,СВОД!D1001,'Скорая мед.помощь'!F:F,СВОД!F1001)</f>
        <v>0</v>
      </c>
      <c r="O1001" s="338">
        <f>SUMIFS(Поликлиника!BF:BF,Поликлиника!D:D,СВОД!D1001,Поликлиника!F:F,СВОД!F1001)</f>
        <v>0</v>
      </c>
      <c r="P1001" s="339">
        <f>SUMIFS('Круглосуточный стационар'!O:O,'Круглосуточный стационар'!D:D,СВОД!D1001,'Круглосуточный стационар'!F:F,СВОД!F1001,'Круглосуточный стационар'!H:H,"-")+SUMIFS(ВМП!O:O,ВМП!D:D,СВОД!D1001,ВМП!F:F,СВОД!F1001,ВМП!H:H,"-")+SUMIFS('Дневной стационар'!O:O,'Дневной стационар'!D:D,СВОД!D1001,'Дневной стационар'!F:F,СВОД!F1001,'Дневной стационар'!H:H,"-")+SUMIFS(ЭКО!M:M,ЭКО!D:D,СВОД!D1001,ЭКО!F:F,СВОД!F1001)+SUMIFS(Диализ!M:M,Диализ!D:D,СВОД!D1001,Диализ!F:F,СВОД!F1001)+SUMIFS('Скорая мед.помощь'!N:N,'Скорая мед.помощь'!D:D,СВОД!D1001,'Скорая мед.помощь'!F:F,СВОД!F1001)+SUMIFS(Услуги!AV:AV,Услуги!D:D,СВОД!D1001,Услуги!F:F,СВОД!F1001)+SUMIFS(Поликлиника!BK:BK,Поликлиника!D:D,СВОД!D1001,Поликлиника!F:F,СВОД!F1001)</f>
        <v>0</v>
      </c>
      <c r="Q1001" s="336">
        <f>SUMIFS(Сверхбаза!L:L,Сверхбаза!C:C,СВОД!D1001,Сверхбаза!E:E,СВОД!F1001)+SUMIFS(Сверхбаза!N:N,Сверхбаза!C:C,СВОД!D1001,Сверхбаза!E:E,СВОД!F1001)</f>
        <v>0</v>
      </c>
      <c r="R1001" s="337">
        <f>SUMIFS(Сверхбаза!P:P,Сверхбаза!C:C,СВОД!D1001,Сверхбаза!E:E,СВОД!F1001)</f>
        <v>0</v>
      </c>
      <c r="S1001" s="337">
        <f>SUMIFS(Сверхбаза!R:R,Сверхбаза!C:C,СВОД!D1001,Сверхбаза!E:E,СВОД!F1001)</f>
        <v>0</v>
      </c>
      <c r="T1001" s="337">
        <f>SUMIFS(Сверхбаза!Q:Q,Сверхбаза!C:C,СВОД!D1001,Сверхбаза!E:E,СВОД!F1001)</f>
        <v>0</v>
      </c>
      <c r="U1001" s="337">
        <f>SUMIFS(Сверхбаза!S:S,Сверхбаза!C:C,СВОД!D1001,Сверхбаза!E:E,СВОД!F1001)</f>
        <v>0</v>
      </c>
      <c r="V1001" s="339">
        <f>SUMIFS(Сверхбаза!G:G,Сверхбаза!C:C,СВОД!D1001,Сверхбаза!E:E,СВОД!F1001)</f>
        <v>0</v>
      </c>
    </row>
    <row r="1002" spans="1:22" outlineLevel="2" x14ac:dyDescent="0.2">
      <c r="A1002" s="33" t="s">
        <v>10</v>
      </c>
      <c r="B1002" s="9">
        <v>4</v>
      </c>
      <c r="C1002" s="10">
        <v>501915</v>
      </c>
      <c r="D1002" s="273">
        <v>191501</v>
      </c>
      <c r="E1002" s="81" t="s">
        <v>2724</v>
      </c>
      <c r="F1002" s="81">
        <v>70</v>
      </c>
      <c r="G1002" s="82" t="s">
        <v>862</v>
      </c>
      <c r="H1002" s="336">
        <f>SUMIFS('Круглосуточный стационар'!J:J,'Круглосуточный стационар'!D:D,СВОД!D1002,'Круглосуточный стационар'!H:H,"-",'Круглосуточный стационар'!F:F,СВОД!F1002)+SUMIFS(ВМП!J:J,ВМП!D:D,СВОД!D1002,ВМП!H:H,"-",ВМП!F:F,СВОД!F1002)+SUMIFS('Дневной стационар'!J:J,'Дневной стационар'!D:D,СВОД!D1002,'Дневной стационар'!H:H,"-",'Дневной стационар'!F:F,СВОД!F1002)+SUMIFS(ЭКО!H:H,ЭКО!D:D,СВОД!D1002,ЭКО!F:F,СВОД!F1002)+SUMIFS(Диализ!H:H,Диализ!D:D,СВОД!D1002,Диализ!F:F,СВОД!F1002)</f>
        <v>0</v>
      </c>
      <c r="I1002" s="337">
        <f>SUMIFS(Поликлиника!H:H,Поликлиника!D:D,СВОД!D1002,Поликлиника!F:F,СВОД!F1002)</f>
        <v>0</v>
      </c>
      <c r="J1002" s="337">
        <f>SUMIFS(Поликлиника!AQ:AQ,Поликлиника!D:D,СВОД!D1002,Поликлиника!F:F,СВОД!F1002)</f>
        <v>0</v>
      </c>
      <c r="K1002" s="337">
        <f>SUMIFS(Поликлиника!AV:AV,Поликлиника!D:D,СВОД!D1002,Поликлиника!F:F,СВОД!F1002)</f>
        <v>0</v>
      </c>
      <c r="L1002" s="337">
        <f>SUMIFS(Поликлиника!BA:BA,Поликлиника!D:D,СВОД!D1002,Поликлиника!F:F,СВОД!F1002)</f>
        <v>0</v>
      </c>
      <c r="M1002" s="337">
        <f>SUMIFS(Услуги!H:H,Услуги!D:D,СВОД!D1002,Услуги!F:F,СВОД!F1002)+SUMIFS(Услуги!M:M,Услуги!D:D,СВОД!D1002,Услуги!F:F,СВОД!F1002)+SUMIFS(Услуги!R:R,Услуги!D:D,СВОД!D1002,Услуги!F:F,СВОД!F1002)+SUMIFS(Услуги!W:W,Услуги!D:D,СВОД!D1002,Услуги!F:F,СВОД!F1002)+SUMIFS(Услуги!AB:AB,Услуги!D:D,СВОД!D1002,Услуги!F:F,СВОД!F1002)+SUMIFS(Услуги!AG:AG,Услуги!D:D,СВОД!D1002,Услуги!F:F,СВОД!F1002)+SUMIFS(Услуги!AL:AL,Услуги!D:D,СВОД!D1002,Услуги!F:F,СВОД!F1002)+SUMIFS(Услуги!AQ:AQ,Услуги!D:D,СВОД!D1002,Услуги!F:F,СВОД!F1002)</f>
        <v>0</v>
      </c>
      <c r="N1002" s="337">
        <f>SUMIFS('Скорая мед.помощь'!I:I,'Скорая мед.помощь'!D:D,СВОД!D1002,'Скорая мед.помощь'!F:F,СВОД!F1002)</f>
        <v>0</v>
      </c>
      <c r="O1002" s="338">
        <f>SUMIFS(Поликлиника!BF:BF,Поликлиника!D:D,СВОД!D1002,Поликлиника!F:F,СВОД!F1002)</f>
        <v>0</v>
      </c>
      <c r="P1002" s="339">
        <f>SUMIFS('Круглосуточный стационар'!O:O,'Круглосуточный стационар'!D:D,СВОД!D1002,'Круглосуточный стационар'!F:F,СВОД!F1002,'Круглосуточный стационар'!H:H,"-")+SUMIFS(ВМП!O:O,ВМП!D:D,СВОД!D1002,ВМП!F:F,СВОД!F1002,ВМП!H:H,"-")+SUMIFS('Дневной стационар'!O:O,'Дневной стационар'!D:D,СВОД!D1002,'Дневной стационар'!F:F,СВОД!F1002,'Дневной стационар'!H:H,"-")+SUMIFS(ЭКО!M:M,ЭКО!D:D,СВОД!D1002,ЭКО!F:F,СВОД!F1002)+SUMIFS(Диализ!M:M,Диализ!D:D,СВОД!D1002,Диализ!F:F,СВОД!F1002)+SUMIFS('Скорая мед.помощь'!N:N,'Скорая мед.помощь'!D:D,СВОД!D1002,'Скорая мед.помощь'!F:F,СВОД!F1002)+SUMIFS(Услуги!AV:AV,Услуги!D:D,СВОД!D1002,Услуги!F:F,СВОД!F1002)+SUMIFS(Поликлиника!BK:BK,Поликлиника!D:D,СВОД!D1002,Поликлиника!F:F,СВОД!F1002)</f>
        <v>0</v>
      </c>
      <c r="Q1002" s="336">
        <f>SUMIFS(Сверхбаза!L:L,Сверхбаза!C:C,СВОД!D1002,Сверхбаза!E:E,СВОД!F1002)+SUMIFS(Сверхбаза!N:N,Сверхбаза!C:C,СВОД!D1002,Сверхбаза!E:E,СВОД!F1002)</f>
        <v>0</v>
      </c>
      <c r="R1002" s="337">
        <f>SUMIFS(Сверхбаза!P:P,Сверхбаза!C:C,СВОД!D1002,Сверхбаза!E:E,СВОД!F1002)</f>
        <v>0</v>
      </c>
      <c r="S1002" s="337">
        <f>SUMIFS(Сверхбаза!R:R,Сверхбаза!C:C,СВОД!D1002,Сверхбаза!E:E,СВОД!F1002)</f>
        <v>0</v>
      </c>
      <c r="T1002" s="337">
        <f>SUMIFS(Сверхбаза!Q:Q,Сверхбаза!C:C,СВОД!D1002,Сверхбаза!E:E,СВОД!F1002)</f>
        <v>0</v>
      </c>
      <c r="U1002" s="337">
        <f>SUMIFS(Сверхбаза!S:S,Сверхбаза!C:C,СВОД!D1002,Сверхбаза!E:E,СВОД!F1002)</f>
        <v>0</v>
      </c>
      <c r="V1002" s="339">
        <f>SUMIFS(Сверхбаза!G:G,Сверхбаза!C:C,СВОД!D1002,Сверхбаза!E:E,СВОД!F1002)</f>
        <v>0</v>
      </c>
    </row>
    <row r="1003" spans="1:22" outlineLevel="2" x14ac:dyDescent="0.2">
      <c r="A1003" s="33" t="s">
        <v>10</v>
      </c>
      <c r="B1003" s="9">
        <v>4</v>
      </c>
      <c r="C1003" s="10">
        <v>501915</v>
      </c>
      <c r="D1003" s="273">
        <v>191501</v>
      </c>
      <c r="E1003" s="81" t="s">
        <v>2724</v>
      </c>
      <c r="F1003" s="81">
        <v>94</v>
      </c>
      <c r="G1003" s="82" t="s">
        <v>124</v>
      </c>
      <c r="H1003" s="336">
        <f>SUMIFS('Круглосуточный стационар'!J:J,'Круглосуточный стационар'!D:D,СВОД!D1003,'Круглосуточный стационар'!H:H,"-",'Круглосуточный стационар'!F:F,СВОД!F1003)+SUMIFS(ВМП!J:J,ВМП!D:D,СВОД!D1003,ВМП!H:H,"-",ВМП!F:F,СВОД!F1003)+SUMIFS('Дневной стационар'!J:J,'Дневной стационар'!D:D,СВОД!D1003,'Дневной стационар'!H:H,"-",'Дневной стационар'!F:F,СВОД!F1003)+SUMIFS(ЭКО!H:H,ЭКО!D:D,СВОД!D1003,ЭКО!F:F,СВОД!F1003)+SUMIFS(Диализ!H:H,Диализ!D:D,СВОД!D1003,Диализ!F:F,СВОД!F1003)</f>
        <v>0</v>
      </c>
      <c r="I1003" s="337">
        <f>SUMIFS(Поликлиника!H:H,Поликлиника!D:D,СВОД!D1003,Поликлиника!F:F,СВОД!F1003)</f>
        <v>0</v>
      </c>
      <c r="J1003" s="337">
        <f>SUMIFS(Поликлиника!AQ:AQ,Поликлиника!D:D,СВОД!D1003,Поликлиника!F:F,СВОД!F1003)</f>
        <v>0</v>
      </c>
      <c r="K1003" s="337">
        <f>SUMIFS(Поликлиника!AV:AV,Поликлиника!D:D,СВОД!D1003,Поликлиника!F:F,СВОД!F1003)</f>
        <v>0</v>
      </c>
      <c r="L1003" s="337">
        <f>SUMIFS(Поликлиника!BA:BA,Поликлиника!D:D,СВОД!D1003,Поликлиника!F:F,СВОД!F1003)</f>
        <v>0</v>
      </c>
      <c r="M1003" s="337">
        <f>SUMIFS(Услуги!H:H,Услуги!D:D,СВОД!D1003,Услуги!F:F,СВОД!F1003)+SUMIFS(Услуги!M:M,Услуги!D:D,СВОД!D1003,Услуги!F:F,СВОД!F1003)+SUMIFS(Услуги!R:R,Услуги!D:D,СВОД!D1003,Услуги!F:F,СВОД!F1003)+SUMIFS(Услуги!W:W,Услуги!D:D,СВОД!D1003,Услуги!F:F,СВОД!F1003)+SUMIFS(Услуги!AB:AB,Услуги!D:D,СВОД!D1003,Услуги!F:F,СВОД!F1003)+SUMIFS(Услуги!AG:AG,Услуги!D:D,СВОД!D1003,Услуги!F:F,СВОД!F1003)+SUMIFS(Услуги!AL:AL,Услуги!D:D,СВОД!D1003,Услуги!F:F,СВОД!F1003)+SUMIFS(Услуги!AQ:AQ,Услуги!D:D,СВОД!D1003,Услуги!F:F,СВОД!F1003)</f>
        <v>0</v>
      </c>
      <c r="N1003" s="337">
        <f>SUMIFS('Скорая мед.помощь'!I:I,'Скорая мед.помощь'!D:D,СВОД!D1003,'Скорая мед.помощь'!F:F,СВОД!F1003)</f>
        <v>0</v>
      </c>
      <c r="O1003" s="338">
        <f>SUMIFS(Поликлиника!BF:BF,Поликлиника!D:D,СВОД!D1003,Поликлиника!F:F,СВОД!F1003)</f>
        <v>0</v>
      </c>
      <c r="P1003" s="339">
        <f>SUMIFS('Круглосуточный стационар'!O:O,'Круглосуточный стационар'!D:D,СВОД!D1003,'Круглосуточный стационар'!F:F,СВОД!F1003,'Круглосуточный стационар'!H:H,"-")+SUMIFS(ВМП!O:O,ВМП!D:D,СВОД!D1003,ВМП!F:F,СВОД!F1003,ВМП!H:H,"-")+SUMIFS('Дневной стационар'!O:O,'Дневной стационар'!D:D,СВОД!D1003,'Дневной стационар'!F:F,СВОД!F1003,'Дневной стационар'!H:H,"-")+SUMIFS(ЭКО!M:M,ЭКО!D:D,СВОД!D1003,ЭКО!F:F,СВОД!F1003)+SUMIFS(Диализ!M:M,Диализ!D:D,СВОД!D1003,Диализ!F:F,СВОД!F1003)+SUMIFS('Скорая мед.помощь'!N:N,'Скорая мед.помощь'!D:D,СВОД!D1003,'Скорая мед.помощь'!F:F,СВОД!F1003)+SUMIFS(Услуги!AV:AV,Услуги!D:D,СВОД!D1003,Услуги!F:F,СВОД!F1003)+SUMIFS(Поликлиника!BK:BK,Поликлиника!D:D,СВОД!D1003,Поликлиника!F:F,СВОД!F1003)</f>
        <v>0</v>
      </c>
      <c r="Q1003" s="336">
        <f>SUMIFS(Сверхбаза!L:L,Сверхбаза!C:C,СВОД!D1003,Сверхбаза!E:E,СВОД!F1003)+SUMIFS(Сверхбаза!N:N,Сверхбаза!C:C,СВОД!D1003,Сверхбаза!E:E,СВОД!F1003)</f>
        <v>0</v>
      </c>
      <c r="R1003" s="337">
        <f>SUMIFS(Сверхбаза!P:P,Сверхбаза!C:C,СВОД!D1003,Сверхбаза!E:E,СВОД!F1003)</f>
        <v>0</v>
      </c>
      <c r="S1003" s="337">
        <f>SUMIFS(Сверхбаза!R:R,Сверхбаза!C:C,СВОД!D1003,Сверхбаза!E:E,СВОД!F1003)</f>
        <v>0</v>
      </c>
      <c r="T1003" s="337">
        <f>SUMIFS(Сверхбаза!Q:Q,Сверхбаза!C:C,СВОД!D1003,Сверхбаза!E:E,СВОД!F1003)</f>
        <v>0</v>
      </c>
      <c r="U1003" s="337">
        <f>SUMIFS(Сверхбаза!S:S,Сверхбаза!C:C,СВОД!D1003,Сверхбаза!E:E,СВОД!F1003)</f>
        <v>0</v>
      </c>
      <c r="V1003" s="339">
        <f>SUMIFS(Сверхбаза!G:G,Сверхбаза!C:C,СВОД!D1003,Сверхбаза!E:E,СВОД!F1003)</f>
        <v>0</v>
      </c>
    </row>
    <row r="1004" spans="1:22" outlineLevel="1" x14ac:dyDescent="0.2">
      <c r="A1004" s="320"/>
      <c r="B1004" s="321"/>
      <c r="C1004" s="322"/>
      <c r="D1004" s="340" t="s">
        <v>2868</v>
      </c>
      <c r="E1004" s="83"/>
      <c r="F1004" s="83"/>
      <c r="G1004" s="84"/>
      <c r="H1004" s="341"/>
      <c r="I1004" s="342"/>
      <c r="J1004" s="342"/>
      <c r="K1004" s="342"/>
      <c r="L1004" s="342"/>
      <c r="M1004" s="342"/>
      <c r="N1004" s="342"/>
      <c r="O1004" s="343"/>
      <c r="P1004" s="344">
        <f>SUBTOTAL(9,P996:P1003)</f>
        <v>122</v>
      </c>
      <c r="Q1004" s="341"/>
      <c r="R1004" s="342"/>
      <c r="S1004" s="342"/>
      <c r="T1004" s="342"/>
      <c r="U1004" s="342"/>
      <c r="V1004" s="344">
        <f>SUBTOTAL(9,V996:V1003)</f>
        <v>0</v>
      </c>
    </row>
    <row r="1005" spans="1:22" ht="25.5" outlineLevel="2" x14ac:dyDescent="0.2">
      <c r="A1005" s="33" t="s">
        <v>7</v>
      </c>
      <c r="B1005" s="9">
        <v>8</v>
      </c>
      <c r="C1005" s="10">
        <v>502003</v>
      </c>
      <c r="D1005" s="273">
        <v>200301</v>
      </c>
      <c r="E1005" s="81" t="s">
        <v>532</v>
      </c>
      <c r="F1005" s="81">
        <v>1</v>
      </c>
      <c r="G1005" s="82" t="s">
        <v>12</v>
      </c>
      <c r="H1005" s="336">
        <f>SUMIFS('Круглосуточный стационар'!J:J,'Круглосуточный стационар'!D:D,СВОД!D1005,'Круглосуточный стационар'!H:H,"-",'Круглосуточный стационар'!F:F,СВОД!F1005)+SUMIFS(ВМП!J:J,ВМП!D:D,СВОД!D1005,ВМП!H:H,"-",ВМП!F:F,СВОД!F1005)+SUMIFS('Дневной стационар'!J:J,'Дневной стационар'!D:D,СВОД!D1005,'Дневной стационар'!H:H,"-",'Дневной стационар'!F:F,СВОД!F1005)+SUMIFS(ЭКО!H:H,ЭКО!D:D,СВОД!D1005,ЭКО!F:F,СВОД!F1005)+SUMIFS(Диализ!H:H,Диализ!D:D,СВОД!D1005,Диализ!F:F,СВОД!F1005)</f>
        <v>26995</v>
      </c>
      <c r="I1005" s="337">
        <f>SUMIFS(Поликлиника!H:H,Поликлиника!D:D,СВОД!D1005,Поликлиника!F:F,СВОД!F1005)</f>
        <v>0</v>
      </c>
      <c r="J1005" s="337">
        <f>SUMIFS(Поликлиника!AQ:AQ,Поликлиника!D:D,СВОД!D1005,Поликлиника!F:F,СВОД!F1005)</f>
        <v>0</v>
      </c>
      <c r="K1005" s="337">
        <f>SUMIFS(Поликлиника!AV:AV,Поликлиника!D:D,СВОД!D1005,Поликлиника!F:F,СВОД!F1005)</f>
        <v>0</v>
      </c>
      <c r="L1005" s="337">
        <f>SUMIFS(Поликлиника!BA:BA,Поликлиника!D:D,СВОД!D1005,Поликлиника!F:F,СВОД!F1005)</f>
        <v>0</v>
      </c>
      <c r="M1005" s="337">
        <f>SUMIFS(Услуги!H:H,Услуги!D:D,СВОД!D1005,Услуги!F:F,СВОД!F1005)+SUMIFS(Услуги!M:M,Услуги!D:D,СВОД!D1005,Услуги!F:F,СВОД!F1005)+SUMIFS(Услуги!R:R,Услуги!D:D,СВОД!D1005,Услуги!F:F,СВОД!F1005)+SUMIFS(Услуги!W:W,Услуги!D:D,СВОД!D1005,Услуги!F:F,СВОД!F1005)+SUMIFS(Услуги!AB:AB,Услуги!D:D,СВОД!D1005,Услуги!F:F,СВОД!F1005)+SUMIFS(Услуги!AG:AG,Услуги!D:D,СВОД!D1005,Услуги!F:F,СВОД!F1005)+SUMIFS(Услуги!AL:AL,Услуги!D:D,СВОД!D1005,Услуги!F:F,СВОД!F1005)+SUMIFS(Услуги!AQ:AQ,Услуги!D:D,СВОД!D1005,Услуги!F:F,СВОД!F1005)</f>
        <v>0</v>
      </c>
      <c r="N1005" s="337">
        <f>SUMIFS('Скорая мед.помощь'!I:I,'Скорая мед.помощь'!D:D,СВОД!D1005,'Скорая мед.помощь'!F:F,СВОД!F1005)</f>
        <v>0</v>
      </c>
      <c r="O1005" s="338">
        <f>SUMIFS(Поликлиника!BF:BF,Поликлиника!D:D,СВОД!D1005,Поликлиника!F:F,СВОД!F1005)</f>
        <v>0</v>
      </c>
      <c r="P1005" s="339">
        <f>SUMIFS('Круглосуточный стационар'!O:O,'Круглосуточный стационар'!D:D,СВОД!D1005,'Круглосуточный стационар'!F:F,СВОД!F1005,'Круглосуточный стационар'!H:H,"-")+SUMIFS(ВМП!O:O,ВМП!D:D,СВОД!D1005,ВМП!F:F,СВОД!F1005,ВМП!H:H,"-")+SUMIFS('Дневной стационар'!O:O,'Дневной стационар'!D:D,СВОД!D1005,'Дневной стационар'!F:F,СВОД!F1005,'Дневной стационар'!H:H,"-")+SUMIFS(ЭКО!M:M,ЭКО!D:D,СВОД!D1005,ЭКО!F:F,СВОД!F1005)+SUMIFS(Диализ!M:M,Диализ!D:D,СВОД!D1005,Диализ!F:F,СВОД!F1005)+SUMIFS('Скорая мед.помощь'!N:N,'Скорая мед.помощь'!D:D,СВОД!D1005,'Скорая мед.помощь'!F:F,СВОД!F1005)+SUMIFS(Услуги!AV:AV,Услуги!D:D,СВОД!D1005,Услуги!F:F,СВОД!F1005)+SUMIFS(Поликлиника!BK:BK,Поликлиника!D:D,СВОД!D1005,Поликлиника!F:F,СВОД!F1005)</f>
        <v>982493.81183882966</v>
      </c>
      <c r="Q1005" s="336">
        <f>SUMIFS(Сверхбаза!L:L,Сверхбаза!C:C,СВОД!D1005,Сверхбаза!E:E,СВОД!F1005)+SUMIFS(Сверхбаза!N:N,Сверхбаза!C:C,СВОД!D1005,Сверхбаза!E:E,СВОД!F1005)</f>
        <v>532</v>
      </c>
      <c r="R1005" s="337">
        <f>SUMIFS(Сверхбаза!P:P,Сверхбаза!C:C,СВОД!D1005,Сверхбаза!E:E,СВОД!F1005)</f>
        <v>0</v>
      </c>
      <c r="S1005" s="337">
        <f>SUMIFS(Сверхбаза!R:R,Сверхбаза!C:C,СВОД!D1005,Сверхбаза!E:E,СВОД!F1005)</f>
        <v>0</v>
      </c>
      <c r="T1005" s="337">
        <f>SUMIFS(Сверхбаза!Q:Q,Сверхбаза!C:C,СВОД!D1005,Сверхбаза!E:E,СВОД!F1005)</f>
        <v>0</v>
      </c>
      <c r="U1005" s="337">
        <f>SUMIFS(Сверхбаза!S:S,Сверхбаза!C:C,СВОД!D1005,Сверхбаза!E:E,СВОД!F1005)</f>
        <v>0</v>
      </c>
      <c r="V1005" s="339">
        <f>SUMIFS(Сверхбаза!G:G,Сверхбаза!C:C,СВОД!D1005,Сверхбаза!E:E,СВОД!F1005)</f>
        <v>20900.569</v>
      </c>
    </row>
    <row r="1006" spans="1:22" ht="25.5" outlineLevel="2" x14ac:dyDescent="0.2">
      <c r="A1006" s="33" t="s">
        <v>7</v>
      </c>
      <c r="B1006" s="9">
        <v>8</v>
      </c>
      <c r="C1006" s="10">
        <v>502003</v>
      </c>
      <c r="D1006" s="273">
        <v>200301</v>
      </c>
      <c r="E1006" s="81" t="s">
        <v>532</v>
      </c>
      <c r="F1006" s="81">
        <v>13</v>
      </c>
      <c r="G1006" s="82" t="s">
        <v>859</v>
      </c>
      <c r="H1006" s="336">
        <f>SUMIFS('Круглосуточный стационар'!J:J,'Круглосуточный стационар'!D:D,СВОД!D1006,'Круглосуточный стационар'!H:H,"-",'Круглосуточный стационар'!F:F,СВОД!F1006)+SUMIFS(ВМП!J:J,ВМП!D:D,СВОД!D1006,ВМП!H:H,"-",ВМП!F:F,СВОД!F1006)+SUMIFS('Дневной стационар'!J:J,'Дневной стационар'!D:D,СВОД!D1006,'Дневной стационар'!H:H,"-",'Дневной стационар'!F:F,СВОД!F1006)+SUMIFS(ЭКО!H:H,ЭКО!D:D,СВОД!D1006,ЭКО!F:F,СВОД!F1006)+SUMIFS(Диализ!H:H,Диализ!D:D,СВОД!D1006,Диализ!F:F,СВОД!F1006)</f>
        <v>1481</v>
      </c>
      <c r="I1006" s="337">
        <f>SUMIFS(Поликлиника!H:H,Поликлиника!D:D,СВОД!D1006,Поликлиника!F:F,СВОД!F1006)</f>
        <v>0</v>
      </c>
      <c r="J1006" s="337">
        <f>SUMIFS(Поликлиника!AQ:AQ,Поликлиника!D:D,СВОД!D1006,Поликлиника!F:F,СВОД!F1006)</f>
        <v>0</v>
      </c>
      <c r="K1006" s="337">
        <f>SUMIFS(Поликлиника!AV:AV,Поликлиника!D:D,СВОД!D1006,Поликлиника!F:F,СВОД!F1006)</f>
        <v>0</v>
      </c>
      <c r="L1006" s="337">
        <f>SUMIFS(Поликлиника!BA:BA,Поликлиника!D:D,СВОД!D1006,Поликлиника!F:F,СВОД!F1006)</f>
        <v>0</v>
      </c>
      <c r="M1006" s="337">
        <f>SUMIFS(Услуги!H:H,Услуги!D:D,СВОД!D1006,Услуги!F:F,СВОД!F1006)+SUMIFS(Услуги!M:M,Услуги!D:D,СВОД!D1006,Услуги!F:F,СВОД!F1006)+SUMIFS(Услуги!R:R,Услуги!D:D,СВОД!D1006,Услуги!F:F,СВОД!F1006)+SUMIFS(Услуги!W:W,Услуги!D:D,СВОД!D1006,Услуги!F:F,СВОД!F1006)+SUMIFS(Услуги!AB:AB,Услуги!D:D,СВОД!D1006,Услуги!F:F,СВОД!F1006)+SUMIFS(Услуги!AG:AG,Услуги!D:D,СВОД!D1006,Услуги!F:F,СВОД!F1006)+SUMIFS(Услуги!AL:AL,Услуги!D:D,СВОД!D1006,Услуги!F:F,СВОД!F1006)+SUMIFS(Услуги!AQ:AQ,Услуги!D:D,СВОД!D1006,Услуги!F:F,СВОД!F1006)</f>
        <v>0</v>
      </c>
      <c r="N1006" s="337">
        <f>SUMIFS('Скорая мед.помощь'!I:I,'Скорая мед.помощь'!D:D,СВОД!D1006,'Скорая мед.помощь'!F:F,СВОД!F1006)</f>
        <v>0</v>
      </c>
      <c r="O1006" s="338">
        <f>SUMIFS(Поликлиника!BF:BF,Поликлиника!D:D,СВОД!D1006,Поликлиника!F:F,СВОД!F1006)</f>
        <v>0</v>
      </c>
      <c r="P1006" s="339">
        <f>SUMIFS('Круглосуточный стационар'!O:O,'Круглосуточный стационар'!D:D,СВОД!D1006,'Круглосуточный стационар'!F:F,СВОД!F1006,'Круглосуточный стационар'!H:H,"-")+SUMIFS(ВМП!O:O,ВМП!D:D,СВОД!D1006,ВМП!F:F,СВОД!F1006,ВМП!H:H,"-")+SUMIFS('Дневной стационар'!O:O,'Дневной стационар'!D:D,СВОД!D1006,'Дневной стационар'!F:F,СВОД!F1006,'Дневной стационар'!H:H,"-")+SUMIFS(ЭКО!M:M,ЭКО!D:D,СВОД!D1006,ЭКО!F:F,СВОД!F1006)+SUMIFS(Диализ!M:M,Диализ!D:D,СВОД!D1006,Диализ!F:F,СВОД!F1006)+SUMIFS('Скорая мед.помощь'!N:N,'Скорая мед.помощь'!D:D,СВОД!D1006,'Скорая мед.помощь'!F:F,СВОД!F1006)+SUMIFS(Услуги!AV:AV,Услуги!D:D,СВОД!D1006,Услуги!F:F,СВОД!F1006)+SUMIFS(Поликлиника!BK:BK,Поликлиника!D:D,СВОД!D1006,Поликлиника!F:F,СВОД!F1006)</f>
        <v>252754.8986434598</v>
      </c>
      <c r="Q1006" s="336">
        <f>SUMIFS(Сверхбаза!L:L,Сверхбаза!C:C,СВОД!D1006,Сверхбаза!E:E,СВОД!F1006)+SUMIFS(Сверхбаза!N:N,Сверхбаза!C:C,СВОД!D1006,Сверхбаза!E:E,СВОД!F1006)</f>
        <v>0</v>
      </c>
      <c r="R1006" s="337">
        <f>SUMIFS(Сверхбаза!P:P,Сверхбаза!C:C,СВОД!D1006,Сверхбаза!E:E,СВОД!F1006)</f>
        <v>0</v>
      </c>
      <c r="S1006" s="337">
        <f>SUMIFS(Сверхбаза!R:R,Сверхбаза!C:C,СВОД!D1006,Сверхбаза!E:E,СВОД!F1006)</f>
        <v>0</v>
      </c>
      <c r="T1006" s="337">
        <f>SUMIFS(Сверхбаза!Q:Q,Сверхбаза!C:C,СВОД!D1006,Сверхбаза!E:E,СВОД!F1006)</f>
        <v>0</v>
      </c>
      <c r="U1006" s="337">
        <f>SUMIFS(Сверхбаза!S:S,Сверхбаза!C:C,СВОД!D1006,Сверхбаза!E:E,СВОД!F1006)</f>
        <v>0</v>
      </c>
      <c r="V1006" s="339">
        <f>SUMIFS(Сверхбаза!G:G,Сверхбаза!C:C,СВОД!D1006,Сверхбаза!E:E,СВОД!F1006)</f>
        <v>0</v>
      </c>
    </row>
    <row r="1007" spans="1:22" ht="25.5" outlineLevel="2" x14ac:dyDescent="0.2">
      <c r="A1007" s="33" t="s">
        <v>7</v>
      </c>
      <c r="B1007" s="9">
        <v>8</v>
      </c>
      <c r="C1007" s="10">
        <v>502003</v>
      </c>
      <c r="D1007" s="273">
        <v>200301</v>
      </c>
      <c r="E1007" s="81" t="s">
        <v>532</v>
      </c>
      <c r="F1007" s="81">
        <v>2</v>
      </c>
      <c r="G1007" s="82" t="s">
        <v>135</v>
      </c>
      <c r="H1007" s="336">
        <f>SUMIFS('Круглосуточный стационар'!J:J,'Круглосуточный стационар'!D:D,СВОД!D1007,'Круглосуточный стационар'!H:H,"-",'Круглосуточный стационар'!F:F,СВОД!F1007)+SUMIFS(ВМП!J:J,ВМП!D:D,СВОД!D1007,ВМП!H:H,"-",ВМП!F:F,СВОД!F1007)+SUMIFS('Дневной стационар'!J:J,'Дневной стационар'!D:D,СВОД!D1007,'Дневной стационар'!H:H,"-",'Дневной стационар'!F:F,СВОД!F1007)+SUMIFS(ЭКО!H:H,ЭКО!D:D,СВОД!D1007,ЭКО!F:F,СВОД!F1007)+SUMIFS(Диализ!H:H,Диализ!D:D,СВОД!D1007,Диализ!F:F,СВОД!F1007)</f>
        <v>4300</v>
      </c>
      <c r="I1007" s="337">
        <f>SUMIFS(Поликлиника!H:H,Поликлиника!D:D,СВОД!D1007,Поликлиника!F:F,СВОД!F1007)</f>
        <v>0</v>
      </c>
      <c r="J1007" s="337">
        <f>SUMIFS(Поликлиника!AQ:AQ,Поликлиника!D:D,СВОД!D1007,Поликлиника!F:F,СВОД!F1007)</f>
        <v>0</v>
      </c>
      <c r="K1007" s="337">
        <f>SUMIFS(Поликлиника!AV:AV,Поликлиника!D:D,СВОД!D1007,Поликлиника!F:F,СВОД!F1007)</f>
        <v>0</v>
      </c>
      <c r="L1007" s="337">
        <f>SUMIFS(Поликлиника!BA:BA,Поликлиника!D:D,СВОД!D1007,Поликлиника!F:F,СВОД!F1007)</f>
        <v>0</v>
      </c>
      <c r="M1007" s="337">
        <f>SUMIFS(Услуги!H:H,Услуги!D:D,СВОД!D1007,Услуги!F:F,СВОД!F1007)+SUMIFS(Услуги!M:M,Услуги!D:D,СВОД!D1007,Услуги!F:F,СВОД!F1007)+SUMIFS(Услуги!R:R,Услуги!D:D,СВОД!D1007,Услуги!F:F,СВОД!F1007)+SUMIFS(Услуги!W:W,Услуги!D:D,СВОД!D1007,Услуги!F:F,СВОД!F1007)+SUMIFS(Услуги!AB:AB,Услуги!D:D,СВОД!D1007,Услуги!F:F,СВОД!F1007)+SUMIFS(Услуги!AG:AG,Услуги!D:D,СВОД!D1007,Услуги!F:F,СВОД!F1007)+SUMIFS(Услуги!AL:AL,Услуги!D:D,СВОД!D1007,Услуги!F:F,СВОД!F1007)+SUMIFS(Услуги!AQ:AQ,Услуги!D:D,СВОД!D1007,Услуги!F:F,СВОД!F1007)</f>
        <v>0</v>
      </c>
      <c r="N1007" s="337">
        <f>SUMIFS('Скорая мед.помощь'!I:I,'Скорая мед.помощь'!D:D,СВОД!D1007,'Скорая мед.помощь'!F:F,СВОД!F1007)</f>
        <v>0</v>
      </c>
      <c r="O1007" s="338">
        <f>SUMIFS(Поликлиника!BF:BF,Поликлиника!D:D,СВОД!D1007,Поликлиника!F:F,СВОД!F1007)</f>
        <v>0</v>
      </c>
      <c r="P1007" s="339">
        <f>SUMIFS('Круглосуточный стационар'!O:O,'Круглосуточный стационар'!D:D,СВОД!D1007,'Круглосуточный стационар'!F:F,СВОД!F1007,'Круглосуточный стационар'!H:H,"-")+SUMIFS(ВМП!O:O,ВМП!D:D,СВОД!D1007,ВМП!F:F,СВОД!F1007,ВМП!H:H,"-")+SUMIFS('Дневной стационар'!O:O,'Дневной стационар'!D:D,СВОД!D1007,'Дневной стационар'!F:F,СВОД!F1007,'Дневной стационар'!H:H,"-")+SUMIFS(ЭКО!M:M,ЭКО!D:D,СВОД!D1007,ЭКО!F:F,СВОД!F1007)+SUMIFS(Диализ!M:M,Диализ!D:D,СВОД!D1007,Диализ!F:F,СВОД!F1007)+SUMIFS('Скорая мед.помощь'!N:N,'Скорая мед.помощь'!D:D,СВОД!D1007,'Скорая мед.помощь'!F:F,СВОД!F1007)+SUMIFS(Услуги!AV:AV,Услуги!D:D,СВОД!D1007,Услуги!F:F,СВОД!F1007)+SUMIFS(Поликлиника!BK:BK,Поликлиника!D:D,СВОД!D1007,Поликлиника!F:F,СВОД!F1007)</f>
        <v>114625.82633759998</v>
      </c>
      <c r="Q1007" s="336">
        <f>SUMIFS(Сверхбаза!L:L,Сверхбаза!C:C,СВОД!D1007,Сверхбаза!E:E,СВОД!F1007)+SUMIFS(Сверхбаза!N:N,Сверхбаза!C:C,СВОД!D1007,Сверхбаза!E:E,СВОД!F1007)</f>
        <v>0</v>
      </c>
      <c r="R1007" s="337">
        <f>SUMIFS(Сверхбаза!P:P,Сверхбаза!C:C,СВОД!D1007,Сверхбаза!E:E,СВОД!F1007)</f>
        <v>0</v>
      </c>
      <c r="S1007" s="337">
        <f>SUMIFS(Сверхбаза!R:R,Сверхбаза!C:C,СВОД!D1007,Сверхбаза!E:E,СВОД!F1007)</f>
        <v>0</v>
      </c>
      <c r="T1007" s="337">
        <f>SUMIFS(Сверхбаза!Q:Q,Сверхбаза!C:C,СВОД!D1007,Сверхбаза!E:E,СВОД!F1007)</f>
        <v>0</v>
      </c>
      <c r="U1007" s="337">
        <f>SUMIFS(Сверхбаза!S:S,Сверхбаза!C:C,СВОД!D1007,Сверхбаза!E:E,СВОД!F1007)</f>
        <v>0</v>
      </c>
      <c r="V1007" s="339">
        <f>SUMIFS(Сверхбаза!G:G,Сверхбаза!C:C,СВОД!D1007,Сверхбаза!E:E,СВОД!F1007)</f>
        <v>0</v>
      </c>
    </row>
    <row r="1008" spans="1:22" ht="25.5" outlineLevel="2" x14ac:dyDescent="0.2">
      <c r="A1008" s="33" t="s">
        <v>7</v>
      </c>
      <c r="B1008" s="9">
        <v>8</v>
      </c>
      <c r="C1008" s="10">
        <v>502003</v>
      </c>
      <c r="D1008" s="273">
        <v>200301</v>
      </c>
      <c r="E1008" s="81" t="s">
        <v>532</v>
      </c>
      <c r="F1008" s="81">
        <v>6</v>
      </c>
      <c r="G1008" s="82" t="s">
        <v>860</v>
      </c>
      <c r="H1008" s="336">
        <f>SUMIFS('Круглосуточный стационар'!J:J,'Круглосуточный стационар'!D:D,СВОД!D1008,'Круглосуточный стационар'!H:H,"-",'Круглосуточный стационар'!F:F,СВОД!F1008)+SUMIFS(ВМП!J:J,ВМП!D:D,СВОД!D1008,ВМП!H:H,"-",ВМП!F:F,СВОД!F1008)+SUMIFS('Дневной стационар'!J:J,'Дневной стационар'!D:D,СВОД!D1008,'Дневной стационар'!H:H,"-",'Дневной стационар'!F:F,СВОД!F1008)+SUMIFS(ЭКО!H:H,ЭКО!D:D,СВОД!D1008,ЭКО!F:F,СВОД!F1008)+SUMIFS(Диализ!H:H,Диализ!D:D,СВОД!D1008,Диализ!F:F,СВОД!F1008)</f>
        <v>0</v>
      </c>
      <c r="I1008" s="337">
        <f>SUMIFS(Поликлиника!H:H,Поликлиника!D:D,СВОД!D1008,Поликлиника!F:F,СВОД!F1008)</f>
        <v>0</v>
      </c>
      <c r="J1008" s="337">
        <f>SUMIFS(Поликлиника!AQ:AQ,Поликлиника!D:D,СВОД!D1008,Поликлиника!F:F,СВОД!F1008)</f>
        <v>0</v>
      </c>
      <c r="K1008" s="337">
        <f>SUMIFS(Поликлиника!AV:AV,Поликлиника!D:D,СВОД!D1008,Поликлиника!F:F,СВОД!F1008)</f>
        <v>0</v>
      </c>
      <c r="L1008" s="337">
        <f>SUMIFS(Поликлиника!BA:BA,Поликлиника!D:D,СВОД!D1008,Поликлиника!F:F,СВОД!F1008)</f>
        <v>0</v>
      </c>
      <c r="M1008" s="337">
        <f>SUMIFS(Услуги!H:H,Услуги!D:D,СВОД!D1008,Услуги!F:F,СВОД!F1008)+SUMIFS(Услуги!M:M,Услуги!D:D,СВОД!D1008,Услуги!F:F,СВОД!F1008)+SUMIFS(Услуги!R:R,Услуги!D:D,СВОД!D1008,Услуги!F:F,СВОД!F1008)+SUMIFS(Услуги!W:W,Услуги!D:D,СВОД!D1008,Услуги!F:F,СВОД!F1008)+SUMIFS(Услуги!AB:AB,Услуги!D:D,СВОД!D1008,Услуги!F:F,СВОД!F1008)+SUMIFS(Услуги!AG:AG,Услуги!D:D,СВОД!D1008,Услуги!F:F,СВОД!F1008)+SUMIFS(Услуги!AL:AL,Услуги!D:D,СВОД!D1008,Услуги!F:F,СВОД!F1008)+SUMIFS(Услуги!AQ:AQ,Услуги!D:D,СВОД!D1008,Услуги!F:F,СВОД!F1008)</f>
        <v>0</v>
      </c>
      <c r="N1008" s="337">
        <f>SUMIFS('Скорая мед.помощь'!I:I,'Скорая мед.помощь'!D:D,СВОД!D1008,'Скорая мед.помощь'!F:F,СВОД!F1008)</f>
        <v>0</v>
      </c>
      <c r="O1008" s="338">
        <f>SUMIFS(Поликлиника!BF:BF,Поликлиника!D:D,СВОД!D1008,Поликлиника!F:F,СВОД!F1008)</f>
        <v>0</v>
      </c>
      <c r="P1008" s="339">
        <f>SUMIFS('Круглосуточный стационар'!O:O,'Круглосуточный стационар'!D:D,СВОД!D1008,'Круглосуточный стационар'!F:F,СВОД!F1008,'Круглосуточный стационар'!H:H,"-")+SUMIFS(ВМП!O:O,ВМП!D:D,СВОД!D1008,ВМП!F:F,СВОД!F1008,ВМП!H:H,"-")+SUMIFS('Дневной стационар'!O:O,'Дневной стационар'!D:D,СВОД!D1008,'Дневной стационар'!F:F,СВОД!F1008,'Дневной стационар'!H:H,"-")+SUMIFS(ЭКО!M:M,ЭКО!D:D,СВОД!D1008,ЭКО!F:F,СВОД!F1008)+SUMIFS(Диализ!M:M,Диализ!D:D,СВОД!D1008,Диализ!F:F,СВОД!F1008)+SUMIFS('Скорая мед.помощь'!N:N,'Скорая мед.помощь'!D:D,СВОД!D1008,'Скорая мед.помощь'!F:F,СВОД!F1008)+SUMIFS(Услуги!AV:AV,Услуги!D:D,СВОД!D1008,Услуги!F:F,СВОД!F1008)+SUMIFS(Поликлиника!BK:BK,Поликлиника!D:D,СВОД!D1008,Поликлиника!F:F,СВОД!F1008)</f>
        <v>0</v>
      </c>
      <c r="Q1008" s="336">
        <f>SUMIFS(Сверхбаза!L:L,Сверхбаза!C:C,СВОД!D1008,Сверхбаза!E:E,СВОД!F1008)+SUMIFS(Сверхбаза!N:N,Сверхбаза!C:C,СВОД!D1008,Сверхбаза!E:E,СВОД!F1008)</f>
        <v>0</v>
      </c>
      <c r="R1008" s="337">
        <f>SUMIFS(Сверхбаза!P:P,Сверхбаза!C:C,СВОД!D1008,Сверхбаза!E:E,СВОД!F1008)</f>
        <v>0</v>
      </c>
      <c r="S1008" s="337">
        <f>SUMIFS(Сверхбаза!R:R,Сверхбаза!C:C,СВОД!D1008,Сверхбаза!E:E,СВОД!F1008)</f>
        <v>0</v>
      </c>
      <c r="T1008" s="337">
        <f>SUMIFS(Сверхбаза!Q:Q,Сверхбаза!C:C,СВОД!D1008,Сверхбаза!E:E,СВОД!F1008)</f>
        <v>0</v>
      </c>
      <c r="U1008" s="337">
        <f>SUMIFS(Сверхбаза!S:S,Сверхбаза!C:C,СВОД!D1008,Сверхбаза!E:E,СВОД!F1008)</f>
        <v>0</v>
      </c>
      <c r="V1008" s="339">
        <f>SUMIFS(Сверхбаза!G:G,Сверхбаза!C:C,СВОД!D1008,Сверхбаза!E:E,СВОД!F1008)</f>
        <v>0</v>
      </c>
    </row>
    <row r="1009" spans="1:22" ht="25.5" outlineLevel="2" x14ac:dyDescent="0.2">
      <c r="A1009" s="33" t="s">
        <v>7</v>
      </c>
      <c r="B1009" s="9">
        <v>8</v>
      </c>
      <c r="C1009" s="10">
        <v>502003</v>
      </c>
      <c r="D1009" s="273">
        <v>200301</v>
      </c>
      <c r="E1009" s="81" t="s">
        <v>532</v>
      </c>
      <c r="F1009" s="81">
        <v>3</v>
      </c>
      <c r="G1009" s="82" t="s">
        <v>136</v>
      </c>
      <c r="H1009" s="336">
        <f>SUMIFS('Круглосуточный стационар'!J:J,'Круглосуточный стационар'!D:D,СВОД!D1009,'Круглосуточный стационар'!H:H,"-",'Круглосуточный стационар'!F:F,СВОД!F1009)+SUMIFS(ВМП!J:J,ВМП!D:D,СВОД!D1009,ВМП!H:H,"-",ВМП!F:F,СВОД!F1009)+SUMIFS('Дневной стационар'!J:J,'Дневной стационар'!D:D,СВОД!D1009,'Дневной стационар'!H:H,"-",'Дневной стационар'!F:F,СВОД!F1009)+SUMIFS(ЭКО!H:H,ЭКО!D:D,СВОД!D1009,ЭКО!F:F,СВОД!F1009)+SUMIFS(Диализ!H:H,Диализ!D:D,СВОД!D1009,Диализ!F:F,СВОД!F1009)</f>
        <v>0</v>
      </c>
      <c r="I1009" s="337">
        <f>SUMIFS(Поликлиника!H:H,Поликлиника!D:D,СВОД!D1009,Поликлиника!F:F,СВОД!F1009)</f>
        <v>41330</v>
      </c>
      <c r="J1009" s="337">
        <f>SUMIFS(Поликлиника!AQ:AQ,Поликлиника!D:D,СВОД!D1009,Поликлиника!F:F,СВОД!F1009)</f>
        <v>40959</v>
      </c>
      <c r="K1009" s="337">
        <f>SUMIFS(Поликлиника!AV:AV,Поликлиника!D:D,СВОД!D1009,Поликлиника!F:F,СВОД!F1009)</f>
        <v>167117</v>
      </c>
      <c r="L1009" s="337">
        <f>SUMIFS(Поликлиника!BA:BA,Поликлиника!D:D,СВОД!D1009,Поликлиника!F:F,СВОД!F1009)</f>
        <v>152452</v>
      </c>
      <c r="M1009" s="337">
        <f>SUMIFS(Услуги!H:H,Услуги!D:D,СВОД!D1009,Услуги!F:F,СВОД!F1009)+SUMIFS(Услуги!M:M,Услуги!D:D,СВОД!D1009,Услуги!F:F,СВОД!F1009)+SUMIFS(Услуги!R:R,Услуги!D:D,СВОД!D1009,Услуги!F:F,СВОД!F1009)+SUMIFS(Услуги!W:W,Услуги!D:D,СВОД!D1009,Услуги!F:F,СВОД!F1009)+SUMIFS(Услуги!AB:AB,Услуги!D:D,СВОД!D1009,Услуги!F:F,СВОД!F1009)+SUMIFS(Услуги!AG:AG,Услуги!D:D,СВОД!D1009,Услуги!F:F,СВОД!F1009)+SUMIFS(Услуги!AL:AL,Услуги!D:D,СВОД!D1009,Услуги!F:F,СВОД!F1009)+SUMIFS(Услуги!AQ:AQ,Услуги!D:D,СВОД!D1009,Услуги!F:F,СВОД!F1009)</f>
        <v>12317</v>
      </c>
      <c r="N1009" s="337">
        <f>SUMIFS('Скорая мед.помощь'!I:I,'Скорая мед.помощь'!D:D,СВОД!D1009,'Скорая мед.помощь'!F:F,СВОД!F1009)</f>
        <v>0</v>
      </c>
      <c r="O1009" s="338">
        <f>SUMIFS(Поликлиника!BF:BF,Поликлиника!D:D,СВОД!D1009,Поликлиника!F:F,СВОД!F1009)</f>
        <v>87956</v>
      </c>
      <c r="P1009" s="339">
        <f>SUMIFS('Круглосуточный стационар'!O:O,'Круглосуточный стационар'!D:D,СВОД!D1009,'Круглосуточный стационар'!F:F,СВОД!F1009,'Круглосуточный стационар'!H:H,"-")+SUMIFS(ВМП!O:O,ВМП!D:D,СВОД!D1009,ВМП!F:F,СВОД!F1009,ВМП!H:H,"-")+SUMIFS('Дневной стационар'!O:O,'Дневной стационар'!D:D,СВОД!D1009,'Дневной стационар'!F:F,СВОД!F1009,'Дневной стационар'!H:H,"-")+SUMIFS(ЭКО!M:M,ЭКО!D:D,СВОД!D1009,ЭКО!F:F,СВОД!F1009)+SUMIFS(Диализ!M:M,Диализ!D:D,СВОД!D1009,Диализ!F:F,СВОД!F1009)+SUMIFS('Скорая мед.помощь'!N:N,'Скорая мед.помощь'!D:D,СВОД!D1009,'Скорая мед.помощь'!F:F,СВОД!F1009)+SUMIFS(Услуги!AV:AV,Услуги!D:D,СВОД!D1009,Услуги!F:F,СВОД!F1009)+SUMIFS(Поликлиника!BK:BK,Поликлиника!D:D,СВОД!D1009,Поликлиника!F:F,СВОД!F1009)</f>
        <v>387364.20818653563</v>
      </c>
      <c r="Q1009" s="336">
        <f>SUMIFS(Сверхбаза!L:L,Сверхбаза!C:C,СВОД!D1009,Сверхбаза!E:E,СВОД!F1009)+SUMIFS(Сверхбаза!N:N,Сверхбаза!C:C,СВОД!D1009,Сверхбаза!E:E,СВОД!F1009)</f>
        <v>0</v>
      </c>
      <c r="R1009" s="337">
        <f>SUMIFS(Сверхбаза!P:P,Сверхбаза!C:C,СВОД!D1009,Сверхбаза!E:E,СВОД!F1009)</f>
        <v>11837</v>
      </c>
      <c r="S1009" s="337">
        <f>SUMIFS(Сверхбаза!R:R,Сверхбаза!C:C,СВОД!D1009,Сверхбаза!E:E,СВОД!F1009)</f>
        <v>8549</v>
      </c>
      <c r="T1009" s="337">
        <f>SUMIFS(Сверхбаза!Q:Q,Сверхбаза!C:C,СВОД!D1009,Сверхбаза!E:E,СВОД!F1009)</f>
        <v>16072</v>
      </c>
      <c r="U1009" s="337">
        <f>SUMIFS(Сверхбаза!S:S,Сверхбаза!C:C,СВОД!D1009,Сверхбаза!E:E,СВОД!F1009)</f>
        <v>0</v>
      </c>
      <c r="V1009" s="339">
        <f>SUMIFS(Сверхбаза!G:G,Сверхбаза!C:C,СВОД!D1009,Сверхбаза!E:E,СВОД!F1009)</f>
        <v>34876.606999999989</v>
      </c>
    </row>
    <row r="1010" spans="1:22" ht="25.5" outlineLevel="2" x14ac:dyDescent="0.2">
      <c r="A1010" s="33" t="s">
        <v>7</v>
      </c>
      <c r="B1010" s="9">
        <v>8</v>
      </c>
      <c r="C1010" s="10">
        <v>502003</v>
      </c>
      <c r="D1010" s="273">
        <v>200301</v>
      </c>
      <c r="E1010" s="81" t="s">
        <v>532</v>
      </c>
      <c r="F1010" s="81">
        <v>7</v>
      </c>
      <c r="G1010" s="82" t="s">
        <v>861</v>
      </c>
      <c r="H1010" s="336">
        <f>SUMIFS('Круглосуточный стационар'!J:J,'Круглосуточный стационар'!D:D,СВОД!D1010,'Круглосуточный стационар'!H:H,"-",'Круглосуточный стационар'!F:F,СВОД!F1010)+SUMIFS(ВМП!J:J,ВМП!D:D,СВОД!D1010,ВМП!H:H,"-",ВМП!F:F,СВОД!F1010)+SUMIFS('Дневной стационар'!J:J,'Дневной стационар'!D:D,СВОД!D1010,'Дневной стационар'!H:H,"-",'Дневной стационар'!F:F,СВОД!F1010)+SUMIFS(ЭКО!H:H,ЭКО!D:D,СВОД!D1010,ЭКО!F:F,СВОД!F1010)+SUMIFS(Диализ!H:H,Диализ!D:D,СВОД!D1010,Диализ!F:F,СВОД!F1010)</f>
        <v>0</v>
      </c>
      <c r="I1010" s="337">
        <f>SUMIFS(Поликлиника!H:H,Поликлиника!D:D,СВОД!D1010,Поликлиника!F:F,СВОД!F1010)</f>
        <v>0</v>
      </c>
      <c r="J1010" s="337">
        <f>SUMIFS(Поликлиника!AQ:AQ,Поликлиника!D:D,СВОД!D1010,Поликлиника!F:F,СВОД!F1010)</f>
        <v>0</v>
      </c>
      <c r="K1010" s="337">
        <f>SUMIFS(Поликлиника!AV:AV,Поликлиника!D:D,СВОД!D1010,Поликлиника!F:F,СВОД!F1010)</f>
        <v>0</v>
      </c>
      <c r="L1010" s="337">
        <f>SUMIFS(Поликлиника!BA:BA,Поликлиника!D:D,СВОД!D1010,Поликлиника!F:F,СВОД!F1010)</f>
        <v>0</v>
      </c>
      <c r="M1010" s="337">
        <f>SUMIFS(Услуги!H:H,Услуги!D:D,СВОД!D1010,Услуги!F:F,СВОД!F1010)+SUMIFS(Услуги!M:M,Услуги!D:D,СВОД!D1010,Услуги!F:F,СВОД!F1010)+SUMIFS(Услуги!R:R,Услуги!D:D,СВОД!D1010,Услуги!F:F,СВОД!F1010)+SUMIFS(Услуги!W:W,Услуги!D:D,СВОД!D1010,Услуги!F:F,СВОД!F1010)+SUMIFS(Услуги!AB:AB,Услуги!D:D,СВОД!D1010,Услуги!F:F,СВОД!F1010)+SUMIFS(Услуги!AG:AG,Услуги!D:D,СВОД!D1010,Услуги!F:F,СВОД!F1010)+SUMIFS(Услуги!AL:AL,Услуги!D:D,СВОД!D1010,Услуги!F:F,СВОД!F1010)+SUMIFS(Услуги!AQ:AQ,Услуги!D:D,СВОД!D1010,Услуги!F:F,СВОД!F1010)</f>
        <v>0</v>
      </c>
      <c r="N1010" s="337">
        <f>SUMIFS('Скорая мед.помощь'!I:I,'Скорая мед.помощь'!D:D,СВОД!D1010,'Скорая мед.помощь'!F:F,СВОД!F1010)</f>
        <v>0</v>
      </c>
      <c r="O1010" s="338">
        <f>SUMIFS(Поликлиника!BF:BF,Поликлиника!D:D,СВОД!D1010,Поликлиника!F:F,СВОД!F1010)</f>
        <v>0</v>
      </c>
      <c r="P1010" s="339">
        <f>SUMIFS('Круглосуточный стационар'!O:O,'Круглосуточный стационар'!D:D,СВОД!D1010,'Круглосуточный стационар'!F:F,СВОД!F1010,'Круглосуточный стационар'!H:H,"-")+SUMIFS(ВМП!O:O,ВМП!D:D,СВОД!D1010,ВМП!F:F,СВОД!F1010,ВМП!H:H,"-")+SUMIFS('Дневной стационар'!O:O,'Дневной стационар'!D:D,СВОД!D1010,'Дневной стационар'!F:F,СВОД!F1010,'Дневной стационар'!H:H,"-")+SUMIFS(ЭКО!M:M,ЭКО!D:D,СВОД!D1010,ЭКО!F:F,СВОД!F1010)+SUMIFS(Диализ!M:M,Диализ!D:D,СВОД!D1010,Диализ!F:F,СВОД!F1010)+SUMIFS('Скорая мед.помощь'!N:N,'Скорая мед.помощь'!D:D,СВОД!D1010,'Скорая мед.помощь'!F:F,СВОД!F1010)+SUMIFS(Услуги!AV:AV,Услуги!D:D,СВОД!D1010,Услуги!F:F,СВОД!F1010)+SUMIFS(Поликлиника!BK:BK,Поликлиника!D:D,СВОД!D1010,Поликлиника!F:F,СВОД!F1010)</f>
        <v>0</v>
      </c>
      <c r="Q1010" s="336">
        <f>SUMIFS(Сверхбаза!L:L,Сверхбаза!C:C,СВОД!D1010,Сверхбаза!E:E,СВОД!F1010)+SUMIFS(Сверхбаза!N:N,Сверхбаза!C:C,СВОД!D1010,Сверхбаза!E:E,СВОД!F1010)</f>
        <v>0</v>
      </c>
      <c r="R1010" s="337">
        <f>SUMIFS(Сверхбаза!P:P,Сверхбаза!C:C,СВОД!D1010,Сверхбаза!E:E,СВОД!F1010)</f>
        <v>0</v>
      </c>
      <c r="S1010" s="337">
        <f>SUMIFS(Сверхбаза!R:R,Сверхбаза!C:C,СВОД!D1010,Сверхбаза!E:E,СВОД!F1010)</f>
        <v>0</v>
      </c>
      <c r="T1010" s="337">
        <f>SUMIFS(Сверхбаза!Q:Q,Сверхбаза!C:C,СВОД!D1010,Сверхбаза!E:E,СВОД!F1010)</f>
        <v>0</v>
      </c>
      <c r="U1010" s="337">
        <f>SUMIFS(Сверхбаза!S:S,Сверхбаза!C:C,СВОД!D1010,Сверхбаза!E:E,СВОД!F1010)</f>
        <v>0</v>
      </c>
      <c r="V1010" s="339">
        <f>SUMIFS(Сверхбаза!G:G,Сверхбаза!C:C,СВОД!D1010,Сверхбаза!E:E,СВОД!F1010)</f>
        <v>0</v>
      </c>
    </row>
    <row r="1011" spans="1:22" ht="25.5" outlineLevel="2" x14ac:dyDescent="0.2">
      <c r="A1011" s="33" t="s">
        <v>7</v>
      </c>
      <c r="B1011" s="9">
        <v>8</v>
      </c>
      <c r="C1011" s="10">
        <v>502003</v>
      </c>
      <c r="D1011" s="273">
        <v>200301</v>
      </c>
      <c r="E1011" s="81" t="s">
        <v>532</v>
      </c>
      <c r="F1011" s="81">
        <v>70</v>
      </c>
      <c r="G1011" s="82" t="s">
        <v>862</v>
      </c>
      <c r="H1011" s="336">
        <f>SUMIFS('Круглосуточный стационар'!J:J,'Круглосуточный стационар'!D:D,СВОД!D1011,'Круглосуточный стационар'!H:H,"-",'Круглосуточный стационар'!F:F,СВОД!F1011)+SUMIFS(ВМП!J:J,ВМП!D:D,СВОД!D1011,ВМП!H:H,"-",ВМП!F:F,СВОД!F1011)+SUMIFS('Дневной стационар'!J:J,'Дневной стационар'!D:D,СВОД!D1011,'Дневной стационар'!H:H,"-",'Дневной стационар'!F:F,СВОД!F1011)+SUMIFS(ЭКО!H:H,ЭКО!D:D,СВОД!D1011,ЭКО!F:F,СВОД!F1011)+SUMIFS(Диализ!H:H,Диализ!D:D,СВОД!D1011,Диализ!F:F,СВОД!F1011)</f>
        <v>0</v>
      </c>
      <c r="I1011" s="337">
        <f>SUMIFS(Поликлиника!H:H,Поликлиника!D:D,СВОД!D1011,Поликлиника!F:F,СВОД!F1011)</f>
        <v>0</v>
      </c>
      <c r="J1011" s="337">
        <f>SUMIFS(Поликлиника!AQ:AQ,Поликлиника!D:D,СВОД!D1011,Поликлиника!F:F,СВОД!F1011)</f>
        <v>0</v>
      </c>
      <c r="K1011" s="337">
        <f>SUMIFS(Поликлиника!AV:AV,Поликлиника!D:D,СВОД!D1011,Поликлиника!F:F,СВОД!F1011)</f>
        <v>0</v>
      </c>
      <c r="L1011" s="337">
        <f>SUMIFS(Поликлиника!BA:BA,Поликлиника!D:D,СВОД!D1011,Поликлиника!F:F,СВОД!F1011)</f>
        <v>0</v>
      </c>
      <c r="M1011" s="337">
        <f>SUMIFS(Услуги!H:H,Услуги!D:D,СВОД!D1011,Услуги!F:F,СВОД!F1011)+SUMIFS(Услуги!M:M,Услуги!D:D,СВОД!D1011,Услуги!F:F,СВОД!F1011)+SUMIFS(Услуги!R:R,Услуги!D:D,СВОД!D1011,Услуги!F:F,СВОД!F1011)+SUMIFS(Услуги!W:W,Услуги!D:D,СВОД!D1011,Услуги!F:F,СВОД!F1011)+SUMIFS(Услуги!AB:AB,Услуги!D:D,СВОД!D1011,Услуги!F:F,СВОД!F1011)+SUMIFS(Услуги!AG:AG,Услуги!D:D,СВОД!D1011,Услуги!F:F,СВОД!F1011)+SUMIFS(Услуги!AL:AL,Услуги!D:D,СВОД!D1011,Услуги!F:F,СВОД!F1011)+SUMIFS(Услуги!AQ:AQ,Услуги!D:D,СВОД!D1011,Услуги!F:F,СВОД!F1011)</f>
        <v>0</v>
      </c>
      <c r="N1011" s="337">
        <f>SUMIFS('Скорая мед.помощь'!I:I,'Скорая мед.помощь'!D:D,СВОД!D1011,'Скорая мед.помощь'!F:F,СВОД!F1011)</f>
        <v>0</v>
      </c>
      <c r="O1011" s="338">
        <f>SUMIFS(Поликлиника!BF:BF,Поликлиника!D:D,СВОД!D1011,Поликлиника!F:F,СВОД!F1011)</f>
        <v>0</v>
      </c>
      <c r="P1011" s="339">
        <f>SUMIFS('Круглосуточный стационар'!O:O,'Круглосуточный стационар'!D:D,СВОД!D1011,'Круглосуточный стационар'!F:F,СВОД!F1011,'Круглосуточный стационар'!H:H,"-")+SUMIFS(ВМП!O:O,ВМП!D:D,СВОД!D1011,ВМП!F:F,СВОД!F1011,ВМП!H:H,"-")+SUMIFS('Дневной стационар'!O:O,'Дневной стационар'!D:D,СВОД!D1011,'Дневной стационар'!F:F,СВОД!F1011,'Дневной стационар'!H:H,"-")+SUMIFS(ЭКО!M:M,ЭКО!D:D,СВОД!D1011,ЭКО!F:F,СВОД!F1011)+SUMIFS(Диализ!M:M,Диализ!D:D,СВОД!D1011,Диализ!F:F,СВОД!F1011)+SUMIFS('Скорая мед.помощь'!N:N,'Скорая мед.помощь'!D:D,СВОД!D1011,'Скорая мед.помощь'!F:F,СВОД!F1011)+SUMIFS(Услуги!AV:AV,Услуги!D:D,СВОД!D1011,Услуги!F:F,СВОД!F1011)+SUMIFS(Поликлиника!BK:BK,Поликлиника!D:D,СВОД!D1011,Поликлиника!F:F,СВОД!F1011)</f>
        <v>0</v>
      </c>
      <c r="Q1011" s="336">
        <f>SUMIFS(Сверхбаза!L:L,Сверхбаза!C:C,СВОД!D1011,Сверхбаза!E:E,СВОД!F1011)+SUMIFS(Сверхбаза!N:N,Сверхбаза!C:C,СВОД!D1011,Сверхбаза!E:E,СВОД!F1011)</f>
        <v>0</v>
      </c>
      <c r="R1011" s="337">
        <f>SUMIFS(Сверхбаза!P:P,Сверхбаза!C:C,СВОД!D1011,Сверхбаза!E:E,СВОД!F1011)</f>
        <v>0</v>
      </c>
      <c r="S1011" s="337">
        <f>SUMIFS(Сверхбаза!R:R,Сверхбаза!C:C,СВОД!D1011,Сверхбаза!E:E,СВОД!F1011)</f>
        <v>0</v>
      </c>
      <c r="T1011" s="337">
        <f>SUMIFS(Сверхбаза!Q:Q,Сверхбаза!C:C,СВОД!D1011,Сверхбаза!E:E,СВОД!F1011)</f>
        <v>0</v>
      </c>
      <c r="U1011" s="337">
        <f>SUMIFS(Сверхбаза!S:S,Сверхбаза!C:C,СВОД!D1011,Сверхбаза!E:E,СВОД!F1011)</f>
        <v>0</v>
      </c>
      <c r="V1011" s="339">
        <f>SUMIFS(Сверхбаза!G:G,Сверхбаза!C:C,СВОД!D1011,Сверхбаза!E:E,СВОД!F1011)</f>
        <v>0</v>
      </c>
    </row>
    <row r="1012" spans="1:22" ht="25.5" outlineLevel="2" x14ac:dyDescent="0.2">
      <c r="A1012" s="33" t="s">
        <v>7</v>
      </c>
      <c r="B1012" s="9">
        <v>8</v>
      </c>
      <c r="C1012" s="10">
        <v>502003</v>
      </c>
      <c r="D1012" s="273">
        <v>200301</v>
      </c>
      <c r="E1012" s="81" t="s">
        <v>532</v>
      </c>
      <c r="F1012" s="81">
        <v>94</v>
      </c>
      <c r="G1012" s="82" t="s">
        <v>124</v>
      </c>
      <c r="H1012" s="336">
        <f>SUMIFS('Круглосуточный стационар'!J:J,'Круглосуточный стационар'!D:D,СВОД!D1012,'Круглосуточный стационар'!H:H,"-",'Круглосуточный стационар'!F:F,СВОД!F1012)+SUMIFS(ВМП!J:J,ВМП!D:D,СВОД!D1012,ВМП!H:H,"-",ВМП!F:F,СВОД!F1012)+SUMIFS('Дневной стационар'!J:J,'Дневной стационар'!D:D,СВОД!D1012,'Дневной стационар'!H:H,"-",'Дневной стационар'!F:F,СВОД!F1012)+SUMIFS(ЭКО!H:H,ЭКО!D:D,СВОД!D1012,ЭКО!F:F,СВОД!F1012)+SUMIFS(Диализ!H:H,Диализ!D:D,СВОД!D1012,Диализ!F:F,СВОД!F1012)</f>
        <v>0</v>
      </c>
      <c r="I1012" s="337">
        <f>SUMIFS(Поликлиника!H:H,Поликлиника!D:D,СВОД!D1012,Поликлиника!F:F,СВОД!F1012)</f>
        <v>0</v>
      </c>
      <c r="J1012" s="337">
        <f>SUMIFS(Поликлиника!AQ:AQ,Поликлиника!D:D,СВОД!D1012,Поликлиника!F:F,СВОД!F1012)</f>
        <v>0</v>
      </c>
      <c r="K1012" s="337">
        <f>SUMIFS(Поликлиника!AV:AV,Поликлиника!D:D,СВОД!D1012,Поликлиника!F:F,СВОД!F1012)</f>
        <v>0</v>
      </c>
      <c r="L1012" s="337">
        <f>SUMIFS(Поликлиника!BA:BA,Поликлиника!D:D,СВОД!D1012,Поликлиника!F:F,СВОД!F1012)</f>
        <v>0</v>
      </c>
      <c r="M1012" s="337">
        <f>SUMIFS(Услуги!H:H,Услуги!D:D,СВОД!D1012,Услуги!F:F,СВОД!F1012)+SUMIFS(Услуги!M:M,Услуги!D:D,СВОД!D1012,Услуги!F:F,СВОД!F1012)+SUMIFS(Услуги!R:R,Услуги!D:D,СВОД!D1012,Услуги!F:F,СВОД!F1012)+SUMIFS(Услуги!W:W,Услуги!D:D,СВОД!D1012,Услуги!F:F,СВОД!F1012)+SUMIFS(Услуги!AB:AB,Услуги!D:D,СВОД!D1012,Услуги!F:F,СВОД!F1012)+SUMIFS(Услуги!AG:AG,Услуги!D:D,СВОД!D1012,Услуги!F:F,СВОД!F1012)+SUMIFS(Услуги!AL:AL,Услуги!D:D,СВОД!D1012,Услуги!F:F,СВОД!F1012)+SUMIFS(Услуги!AQ:AQ,Услуги!D:D,СВОД!D1012,Услуги!F:F,СВОД!F1012)</f>
        <v>0</v>
      </c>
      <c r="N1012" s="337">
        <f>SUMIFS('Скорая мед.помощь'!I:I,'Скорая мед.помощь'!D:D,СВОД!D1012,'Скорая мед.помощь'!F:F,СВОД!F1012)</f>
        <v>0</v>
      </c>
      <c r="O1012" s="338">
        <f>SUMIFS(Поликлиника!BF:BF,Поликлиника!D:D,СВОД!D1012,Поликлиника!F:F,СВОД!F1012)</f>
        <v>0</v>
      </c>
      <c r="P1012" s="339">
        <f>SUMIFS('Круглосуточный стационар'!O:O,'Круглосуточный стационар'!D:D,СВОД!D1012,'Круглосуточный стационар'!F:F,СВОД!F1012,'Круглосуточный стационар'!H:H,"-")+SUMIFS(ВМП!O:O,ВМП!D:D,СВОД!D1012,ВМП!F:F,СВОД!F1012,ВМП!H:H,"-")+SUMIFS('Дневной стационар'!O:O,'Дневной стационар'!D:D,СВОД!D1012,'Дневной стационар'!F:F,СВОД!F1012,'Дневной стационар'!H:H,"-")+SUMIFS(ЭКО!M:M,ЭКО!D:D,СВОД!D1012,ЭКО!F:F,СВОД!F1012)+SUMIFS(Диализ!M:M,Диализ!D:D,СВОД!D1012,Диализ!F:F,СВОД!F1012)+SUMIFS('Скорая мед.помощь'!N:N,'Скорая мед.помощь'!D:D,СВОД!D1012,'Скорая мед.помощь'!F:F,СВОД!F1012)+SUMIFS(Услуги!AV:AV,Услуги!D:D,СВОД!D1012,Услуги!F:F,СВОД!F1012)+SUMIFS(Поликлиника!BK:BK,Поликлиника!D:D,СВОД!D1012,Поликлиника!F:F,СВОД!F1012)</f>
        <v>0</v>
      </c>
      <c r="Q1012" s="336">
        <f>SUMIFS(Сверхбаза!L:L,Сверхбаза!C:C,СВОД!D1012,Сверхбаза!E:E,СВОД!F1012)+SUMIFS(Сверхбаза!N:N,Сверхбаза!C:C,СВОД!D1012,Сверхбаза!E:E,СВОД!F1012)</f>
        <v>0</v>
      </c>
      <c r="R1012" s="337">
        <f>SUMIFS(Сверхбаза!P:P,Сверхбаза!C:C,СВОД!D1012,Сверхбаза!E:E,СВОД!F1012)</f>
        <v>0</v>
      </c>
      <c r="S1012" s="337">
        <f>SUMIFS(Сверхбаза!R:R,Сверхбаза!C:C,СВОД!D1012,Сверхбаза!E:E,СВОД!F1012)</f>
        <v>0</v>
      </c>
      <c r="T1012" s="337">
        <f>SUMIFS(Сверхбаза!Q:Q,Сверхбаза!C:C,СВОД!D1012,Сверхбаза!E:E,СВОД!F1012)</f>
        <v>0</v>
      </c>
      <c r="U1012" s="337">
        <f>SUMIFS(Сверхбаза!S:S,Сверхбаза!C:C,СВОД!D1012,Сверхбаза!E:E,СВОД!F1012)</f>
        <v>0</v>
      </c>
      <c r="V1012" s="339">
        <f>SUMIFS(Сверхбаза!G:G,Сверхбаза!C:C,СВОД!D1012,Сверхбаза!E:E,СВОД!F1012)</f>
        <v>0</v>
      </c>
    </row>
    <row r="1013" spans="1:22" outlineLevel="1" x14ac:dyDescent="0.2">
      <c r="A1013" s="320"/>
      <c r="B1013" s="321"/>
      <c r="C1013" s="322"/>
      <c r="D1013" s="340" t="s">
        <v>384</v>
      </c>
      <c r="E1013" s="83"/>
      <c r="F1013" s="83"/>
      <c r="G1013" s="84"/>
      <c r="H1013" s="341"/>
      <c r="I1013" s="342"/>
      <c r="J1013" s="342"/>
      <c r="K1013" s="342"/>
      <c r="L1013" s="342"/>
      <c r="M1013" s="342"/>
      <c r="N1013" s="342"/>
      <c r="O1013" s="343"/>
      <c r="P1013" s="344">
        <f>SUBTOTAL(9,P1005:P1012)</f>
        <v>1737238.7450064251</v>
      </c>
      <c r="Q1013" s="341"/>
      <c r="R1013" s="342"/>
      <c r="S1013" s="342"/>
      <c r="T1013" s="342"/>
      <c r="U1013" s="342"/>
      <c r="V1013" s="344">
        <f>SUBTOTAL(9,V1005:V1012)</f>
        <v>55777.175999999992</v>
      </c>
    </row>
    <row r="1014" spans="1:22" ht="25.5" outlineLevel="2" x14ac:dyDescent="0.2">
      <c r="A1014" s="33" t="s">
        <v>7</v>
      </c>
      <c r="B1014" s="9">
        <v>8</v>
      </c>
      <c r="C1014" s="10">
        <v>502004</v>
      </c>
      <c r="D1014" s="273">
        <v>200401</v>
      </c>
      <c r="E1014" s="81" t="s">
        <v>729</v>
      </c>
      <c r="F1014" s="81">
        <v>1</v>
      </c>
      <c r="G1014" s="82" t="s">
        <v>12</v>
      </c>
      <c r="H1014" s="336">
        <f>SUMIFS('Круглосуточный стационар'!J:J,'Круглосуточный стационар'!D:D,СВОД!D1014,'Круглосуточный стационар'!H:H,"-",'Круглосуточный стационар'!F:F,СВОД!F1014)+SUMIFS(ВМП!J:J,ВМП!D:D,СВОД!D1014,ВМП!H:H,"-",ВМП!F:F,СВОД!F1014)+SUMIFS('Дневной стационар'!J:J,'Дневной стационар'!D:D,СВОД!D1014,'Дневной стационар'!H:H,"-",'Дневной стационар'!F:F,СВОД!F1014)+SUMIFS(ЭКО!H:H,ЭКО!D:D,СВОД!D1014,ЭКО!F:F,СВОД!F1014)+SUMIFS(Диализ!H:H,Диализ!D:D,СВОД!D1014,Диализ!F:F,СВОД!F1014)</f>
        <v>1595</v>
      </c>
      <c r="I1014" s="337">
        <f>SUMIFS(Поликлиника!H:H,Поликлиника!D:D,СВОД!D1014,Поликлиника!F:F,СВОД!F1014)</f>
        <v>0</v>
      </c>
      <c r="J1014" s="337">
        <f>SUMIFS(Поликлиника!AQ:AQ,Поликлиника!D:D,СВОД!D1014,Поликлиника!F:F,СВОД!F1014)</f>
        <v>0</v>
      </c>
      <c r="K1014" s="337">
        <f>SUMIFS(Поликлиника!AV:AV,Поликлиника!D:D,СВОД!D1014,Поликлиника!F:F,СВОД!F1014)</f>
        <v>0</v>
      </c>
      <c r="L1014" s="337">
        <f>SUMIFS(Поликлиника!BA:BA,Поликлиника!D:D,СВОД!D1014,Поликлиника!F:F,СВОД!F1014)</f>
        <v>0</v>
      </c>
      <c r="M1014" s="337">
        <f>SUMIFS(Услуги!H:H,Услуги!D:D,СВОД!D1014,Услуги!F:F,СВОД!F1014)+SUMIFS(Услуги!M:M,Услуги!D:D,СВОД!D1014,Услуги!F:F,СВОД!F1014)+SUMIFS(Услуги!R:R,Услуги!D:D,СВОД!D1014,Услуги!F:F,СВОД!F1014)+SUMIFS(Услуги!W:W,Услуги!D:D,СВОД!D1014,Услуги!F:F,СВОД!F1014)+SUMIFS(Услуги!AB:AB,Услуги!D:D,СВОД!D1014,Услуги!F:F,СВОД!F1014)+SUMIFS(Услуги!AG:AG,Услуги!D:D,СВОД!D1014,Услуги!F:F,СВОД!F1014)+SUMIFS(Услуги!AL:AL,Услуги!D:D,СВОД!D1014,Услуги!F:F,СВОД!F1014)+SUMIFS(Услуги!AQ:AQ,Услуги!D:D,СВОД!D1014,Услуги!F:F,СВОД!F1014)</f>
        <v>0</v>
      </c>
      <c r="N1014" s="337">
        <f>SUMIFS('Скорая мед.помощь'!I:I,'Скорая мед.помощь'!D:D,СВОД!D1014,'Скорая мед.помощь'!F:F,СВОД!F1014)</f>
        <v>0</v>
      </c>
      <c r="O1014" s="338">
        <f>SUMIFS(Поликлиника!BF:BF,Поликлиника!D:D,СВОД!D1014,Поликлиника!F:F,СВОД!F1014)</f>
        <v>0</v>
      </c>
      <c r="P1014" s="339">
        <f>SUMIFS('Круглосуточный стационар'!O:O,'Круглосуточный стационар'!D:D,СВОД!D1014,'Круглосуточный стационар'!F:F,СВОД!F1014,'Круглосуточный стационар'!H:H,"-")+SUMIFS(ВМП!O:O,ВМП!D:D,СВОД!D1014,ВМП!F:F,СВОД!F1014,ВМП!H:H,"-")+SUMIFS('Дневной стационар'!O:O,'Дневной стационар'!D:D,СВОД!D1014,'Дневной стационар'!F:F,СВОД!F1014,'Дневной стационар'!H:H,"-")+SUMIFS(ЭКО!M:M,ЭКО!D:D,СВОД!D1014,ЭКО!F:F,СВОД!F1014)+SUMIFS(Диализ!M:M,Диализ!D:D,СВОД!D1014,Диализ!F:F,СВОД!F1014)+SUMIFS('Скорая мед.помощь'!N:N,'Скорая мед.помощь'!D:D,СВОД!D1014,'Скорая мед.помощь'!F:F,СВОД!F1014)+SUMIFS(Услуги!AV:AV,Услуги!D:D,СВОД!D1014,Услуги!F:F,СВОД!F1014)+SUMIFS(Поликлиника!BK:BK,Поликлиника!D:D,СВОД!D1014,Поликлиника!F:F,СВОД!F1014)</f>
        <v>27279.522182647695</v>
      </c>
      <c r="Q1014" s="336">
        <f>SUMIFS(Сверхбаза!L:L,Сверхбаза!C:C,СВОД!D1014,Сверхбаза!E:E,СВОД!F1014)+SUMIFS(Сверхбаза!N:N,Сверхбаза!C:C,СВОД!D1014,Сверхбаза!E:E,СВОД!F1014)</f>
        <v>0</v>
      </c>
      <c r="R1014" s="337">
        <f>SUMIFS(Сверхбаза!P:P,Сверхбаза!C:C,СВОД!D1014,Сверхбаза!E:E,СВОД!F1014)</f>
        <v>0</v>
      </c>
      <c r="S1014" s="337">
        <f>SUMIFS(Сверхбаза!R:R,Сверхбаза!C:C,СВОД!D1014,Сверхбаза!E:E,СВОД!F1014)</f>
        <v>0</v>
      </c>
      <c r="T1014" s="337">
        <f>SUMIFS(Сверхбаза!Q:Q,Сверхбаза!C:C,СВОД!D1014,Сверхбаза!E:E,СВОД!F1014)</f>
        <v>0</v>
      </c>
      <c r="U1014" s="337">
        <f>SUMIFS(Сверхбаза!S:S,Сверхбаза!C:C,СВОД!D1014,Сверхбаза!E:E,СВОД!F1014)</f>
        <v>0</v>
      </c>
      <c r="V1014" s="339">
        <f>SUMIFS(Сверхбаза!G:G,Сверхбаза!C:C,СВОД!D1014,Сверхбаза!E:E,СВОД!F1014)</f>
        <v>0</v>
      </c>
    </row>
    <row r="1015" spans="1:22" ht="25.5" outlineLevel="2" x14ac:dyDescent="0.2">
      <c r="A1015" s="33" t="s">
        <v>7</v>
      </c>
      <c r="B1015" s="9">
        <v>8</v>
      </c>
      <c r="C1015" s="10">
        <v>502004</v>
      </c>
      <c r="D1015" s="273">
        <v>200401</v>
      </c>
      <c r="E1015" s="81" t="s">
        <v>729</v>
      </c>
      <c r="F1015" s="81">
        <v>13</v>
      </c>
      <c r="G1015" s="82" t="s">
        <v>859</v>
      </c>
      <c r="H1015" s="336">
        <f>SUMIFS('Круглосуточный стационар'!J:J,'Круглосуточный стационар'!D:D,СВОД!D1015,'Круглосуточный стационар'!H:H,"-",'Круглосуточный стационар'!F:F,СВОД!F1015)+SUMIFS(ВМП!J:J,ВМП!D:D,СВОД!D1015,ВМП!H:H,"-",ВМП!F:F,СВОД!F1015)+SUMIFS('Дневной стационар'!J:J,'Дневной стационар'!D:D,СВОД!D1015,'Дневной стационар'!H:H,"-",'Дневной стационар'!F:F,СВОД!F1015)+SUMIFS(ЭКО!H:H,ЭКО!D:D,СВОД!D1015,ЭКО!F:F,СВОД!F1015)+SUMIFS(Диализ!H:H,Диализ!D:D,СВОД!D1015,Диализ!F:F,СВОД!F1015)</f>
        <v>0</v>
      </c>
      <c r="I1015" s="337">
        <f>SUMIFS(Поликлиника!H:H,Поликлиника!D:D,СВОД!D1015,Поликлиника!F:F,СВОД!F1015)</f>
        <v>0</v>
      </c>
      <c r="J1015" s="337">
        <f>SUMIFS(Поликлиника!AQ:AQ,Поликлиника!D:D,СВОД!D1015,Поликлиника!F:F,СВОД!F1015)</f>
        <v>0</v>
      </c>
      <c r="K1015" s="337">
        <f>SUMIFS(Поликлиника!AV:AV,Поликлиника!D:D,СВОД!D1015,Поликлиника!F:F,СВОД!F1015)</f>
        <v>0</v>
      </c>
      <c r="L1015" s="337">
        <f>SUMIFS(Поликлиника!BA:BA,Поликлиника!D:D,СВОД!D1015,Поликлиника!F:F,СВОД!F1015)</f>
        <v>0</v>
      </c>
      <c r="M1015" s="337">
        <f>SUMIFS(Услуги!H:H,Услуги!D:D,СВОД!D1015,Услуги!F:F,СВОД!F1015)+SUMIFS(Услуги!M:M,Услуги!D:D,СВОД!D1015,Услуги!F:F,СВОД!F1015)+SUMIFS(Услуги!R:R,Услуги!D:D,СВОД!D1015,Услуги!F:F,СВОД!F1015)+SUMIFS(Услуги!W:W,Услуги!D:D,СВОД!D1015,Услуги!F:F,СВОД!F1015)+SUMIFS(Услуги!AB:AB,Услуги!D:D,СВОД!D1015,Услуги!F:F,СВОД!F1015)+SUMIFS(Услуги!AG:AG,Услуги!D:D,СВОД!D1015,Услуги!F:F,СВОД!F1015)+SUMIFS(Услуги!AL:AL,Услуги!D:D,СВОД!D1015,Услуги!F:F,СВОД!F1015)+SUMIFS(Услуги!AQ:AQ,Услуги!D:D,СВОД!D1015,Услуги!F:F,СВОД!F1015)</f>
        <v>0</v>
      </c>
      <c r="N1015" s="337">
        <f>SUMIFS('Скорая мед.помощь'!I:I,'Скорая мед.помощь'!D:D,СВОД!D1015,'Скорая мед.помощь'!F:F,СВОД!F1015)</f>
        <v>0</v>
      </c>
      <c r="O1015" s="338">
        <f>SUMIFS(Поликлиника!BF:BF,Поликлиника!D:D,СВОД!D1015,Поликлиника!F:F,СВОД!F1015)</f>
        <v>0</v>
      </c>
      <c r="P1015" s="339">
        <f>SUMIFS('Круглосуточный стационар'!O:O,'Круглосуточный стационар'!D:D,СВОД!D1015,'Круглосуточный стационар'!F:F,СВОД!F1015,'Круглосуточный стационар'!H:H,"-")+SUMIFS(ВМП!O:O,ВМП!D:D,СВОД!D1015,ВМП!F:F,СВОД!F1015,ВМП!H:H,"-")+SUMIFS('Дневной стационар'!O:O,'Дневной стационар'!D:D,СВОД!D1015,'Дневной стационар'!F:F,СВОД!F1015,'Дневной стационар'!H:H,"-")+SUMIFS(ЭКО!M:M,ЭКО!D:D,СВОД!D1015,ЭКО!F:F,СВОД!F1015)+SUMIFS(Диализ!M:M,Диализ!D:D,СВОД!D1015,Диализ!F:F,СВОД!F1015)+SUMIFS('Скорая мед.помощь'!N:N,'Скорая мед.помощь'!D:D,СВОД!D1015,'Скорая мед.помощь'!F:F,СВОД!F1015)+SUMIFS(Услуги!AV:AV,Услуги!D:D,СВОД!D1015,Услуги!F:F,СВОД!F1015)+SUMIFS(Поликлиника!BK:BK,Поликлиника!D:D,СВОД!D1015,Поликлиника!F:F,СВОД!F1015)</f>
        <v>0</v>
      </c>
      <c r="Q1015" s="336">
        <f>SUMIFS(Сверхбаза!L:L,Сверхбаза!C:C,СВОД!D1015,Сверхбаза!E:E,СВОД!F1015)+SUMIFS(Сверхбаза!N:N,Сверхбаза!C:C,СВОД!D1015,Сверхбаза!E:E,СВОД!F1015)</f>
        <v>0</v>
      </c>
      <c r="R1015" s="337">
        <f>SUMIFS(Сверхбаза!P:P,Сверхбаза!C:C,СВОД!D1015,Сверхбаза!E:E,СВОД!F1015)</f>
        <v>0</v>
      </c>
      <c r="S1015" s="337">
        <f>SUMIFS(Сверхбаза!R:R,Сверхбаза!C:C,СВОД!D1015,Сверхбаза!E:E,СВОД!F1015)</f>
        <v>0</v>
      </c>
      <c r="T1015" s="337">
        <f>SUMIFS(Сверхбаза!Q:Q,Сверхбаза!C:C,СВОД!D1015,Сверхбаза!E:E,СВОД!F1015)</f>
        <v>0</v>
      </c>
      <c r="U1015" s="337">
        <f>SUMIFS(Сверхбаза!S:S,Сверхбаза!C:C,СВОД!D1015,Сверхбаза!E:E,СВОД!F1015)</f>
        <v>0</v>
      </c>
      <c r="V1015" s="339">
        <f>SUMIFS(Сверхбаза!G:G,Сверхбаза!C:C,СВОД!D1015,Сверхбаза!E:E,СВОД!F1015)</f>
        <v>0</v>
      </c>
    </row>
    <row r="1016" spans="1:22" ht="25.5" outlineLevel="2" x14ac:dyDescent="0.2">
      <c r="A1016" s="33" t="s">
        <v>7</v>
      </c>
      <c r="B1016" s="9">
        <v>8</v>
      </c>
      <c r="C1016" s="10">
        <v>502004</v>
      </c>
      <c r="D1016" s="273">
        <v>200401</v>
      </c>
      <c r="E1016" s="81" t="s">
        <v>729</v>
      </c>
      <c r="F1016" s="81">
        <v>2</v>
      </c>
      <c r="G1016" s="82" t="s">
        <v>135</v>
      </c>
      <c r="H1016" s="336">
        <f>SUMIFS('Круглосуточный стационар'!J:J,'Круглосуточный стационар'!D:D,СВОД!D1016,'Круглосуточный стационар'!H:H,"-",'Круглосуточный стационар'!F:F,СВОД!F1016)+SUMIFS(ВМП!J:J,ВМП!D:D,СВОД!D1016,ВМП!H:H,"-",ВМП!F:F,СВОД!F1016)+SUMIFS('Дневной стационар'!J:J,'Дневной стационар'!D:D,СВОД!D1016,'Дневной стационар'!H:H,"-",'Дневной стационар'!F:F,СВОД!F1016)+SUMIFS(ЭКО!H:H,ЭКО!D:D,СВОД!D1016,ЭКО!F:F,СВОД!F1016)+SUMIFS(Диализ!H:H,Диализ!D:D,СВОД!D1016,Диализ!F:F,СВОД!F1016)</f>
        <v>4797</v>
      </c>
      <c r="I1016" s="337">
        <f>SUMIFS(Поликлиника!H:H,Поликлиника!D:D,СВОД!D1016,Поликлиника!F:F,СВОД!F1016)</f>
        <v>0</v>
      </c>
      <c r="J1016" s="337">
        <f>SUMIFS(Поликлиника!AQ:AQ,Поликлиника!D:D,СВОД!D1016,Поликлиника!F:F,СВОД!F1016)</f>
        <v>0</v>
      </c>
      <c r="K1016" s="337">
        <f>SUMIFS(Поликлиника!AV:AV,Поликлиника!D:D,СВОД!D1016,Поликлиника!F:F,СВОД!F1016)</f>
        <v>0</v>
      </c>
      <c r="L1016" s="337">
        <f>SUMIFS(Поликлиника!BA:BA,Поликлиника!D:D,СВОД!D1016,Поликлиника!F:F,СВОД!F1016)</f>
        <v>0</v>
      </c>
      <c r="M1016" s="337">
        <f>SUMIFS(Услуги!H:H,Услуги!D:D,СВОД!D1016,Услуги!F:F,СВОД!F1016)+SUMIFS(Услуги!M:M,Услуги!D:D,СВОД!D1016,Услуги!F:F,СВОД!F1016)+SUMIFS(Услуги!R:R,Услуги!D:D,СВОД!D1016,Услуги!F:F,СВОД!F1016)+SUMIFS(Услуги!W:W,Услуги!D:D,СВОД!D1016,Услуги!F:F,СВОД!F1016)+SUMIFS(Услуги!AB:AB,Услуги!D:D,СВОД!D1016,Услуги!F:F,СВОД!F1016)+SUMIFS(Услуги!AG:AG,Услуги!D:D,СВОД!D1016,Услуги!F:F,СВОД!F1016)+SUMIFS(Услуги!AL:AL,Услуги!D:D,СВОД!D1016,Услуги!F:F,СВОД!F1016)+SUMIFS(Услуги!AQ:AQ,Услуги!D:D,СВОД!D1016,Услуги!F:F,СВОД!F1016)</f>
        <v>0</v>
      </c>
      <c r="N1016" s="337">
        <f>SUMIFS('Скорая мед.помощь'!I:I,'Скорая мед.помощь'!D:D,СВОД!D1016,'Скорая мед.помощь'!F:F,СВОД!F1016)</f>
        <v>0</v>
      </c>
      <c r="O1016" s="338">
        <f>SUMIFS(Поликлиника!BF:BF,Поликлиника!D:D,СВОД!D1016,Поликлиника!F:F,СВОД!F1016)</f>
        <v>0</v>
      </c>
      <c r="P1016" s="339">
        <f>SUMIFS('Круглосуточный стационар'!O:O,'Круглосуточный стационар'!D:D,СВОД!D1016,'Круглосуточный стационар'!F:F,СВОД!F1016,'Круглосуточный стационар'!H:H,"-")+SUMIFS(ВМП!O:O,ВМП!D:D,СВОД!D1016,ВМП!F:F,СВОД!F1016,ВМП!H:H,"-")+SUMIFS('Дневной стационар'!O:O,'Дневной стационар'!D:D,СВОД!D1016,'Дневной стационар'!F:F,СВОД!F1016,'Дневной стационар'!H:H,"-")+SUMIFS(ЭКО!M:M,ЭКО!D:D,СВОД!D1016,ЭКО!F:F,СВОД!F1016)+SUMIFS(Диализ!M:M,Диализ!D:D,СВОД!D1016,Диализ!F:F,СВОД!F1016)+SUMIFS('Скорая мед.помощь'!N:N,'Скорая мед.помощь'!D:D,СВОД!D1016,'Скорая мед.помощь'!F:F,СВОД!F1016)+SUMIFS(Услуги!AV:AV,Услуги!D:D,СВОД!D1016,Услуги!F:F,СВОД!F1016)+SUMIFS(Поликлиника!BK:BK,Поликлиника!D:D,СВОД!D1016,Поликлиника!F:F,СВОД!F1016)</f>
        <v>47236.202976</v>
      </c>
      <c r="Q1016" s="336">
        <f>SUMIFS(Сверхбаза!L:L,Сверхбаза!C:C,СВОД!D1016,Сверхбаза!E:E,СВОД!F1016)+SUMIFS(Сверхбаза!N:N,Сверхбаза!C:C,СВОД!D1016,Сверхбаза!E:E,СВОД!F1016)</f>
        <v>0</v>
      </c>
      <c r="R1016" s="337">
        <f>SUMIFS(Сверхбаза!P:P,Сверхбаза!C:C,СВОД!D1016,Сверхбаза!E:E,СВОД!F1016)</f>
        <v>0</v>
      </c>
      <c r="S1016" s="337">
        <f>SUMIFS(Сверхбаза!R:R,Сверхбаза!C:C,СВОД!D1016,Сверхбаза!E:E,СВОД!F1016)</f>
        <v>0</v>
      </c>
      <c r="T1016" s="337">
        <f>SUMIFS(Сверхбаза!Q:Q,Сверхбаза!C:C,СВОД!D1016,Сверхбаза!E:E,СВОД!F1016)</f>
        <v>0</v>
      </c>
      <c r="U1016" s="337">
        <f>SUMIFS(Сверхбаза!S:S,Сверхбаза!C:C,СВОД!D1016,Сверхбаза!E:E,СВОД!F1016)</f>
        <v>0</v>
      </c>
      <c r="V1016" s="339">
        <f>SUMIFS(Сверхбаза!G:G,Сверхбаза!C:C,СВОД!D1016,Сверхбаза!E:E,СВОД!F1016)</f>
        <v>0</v>
      </c>
    </row>
    <row r="1017" spans="1:22" ht="25.5" outlineLevel="2" x14ac:dyDescent="0.2">
      <c r="A1017" s="33" t="s">
        <v>7</v>
      </c>
      <c r="B1017" s="9">
        <v>8</v>
      </c>
      <c r="C1017" s="10">
        <v>502004</v>
      </c>
      <c r="D1017" s="273">
        <v>200401</v>
      </c>
      <c r="E1017" s="81" t="s">
        <v>729</v>
      </c>
      <c r="F1017" s="81">
        <v>6</v>
      </c>
      <c r="G1017" s="82" t="s">
        <v>860</v>
      </c>
      <c r="H1017" s="336">
        <f>SUMIFS('Круглосуточный стационар'!J:J,'Круглосуточный стационар'!D:D,СВОД!D1017,'Круглосуточный стационар'!H:H,"-",'Круглосуточный стационар'!F:F,СВОД!F1017)+SUMIFS(ВМП!J:J,ВМП!D:D,СВОД!D1017,ВМП!H:H,"-",ВМП!F:F,СВОД!F1017)+SUMIFS('Дневной стационар'!J:J,'Дневной стационар'!D:D,СВОД!D1017,'Дневной стационар'!H:H,"-",'Дневной стационар'!F:F,СВОД!F1017)+SUMIFS(ЭКО!H:H,ЭКО!D:D,СВОД!D1017,ЭКО!F:F,СВОД!F1017)+SUMIFS(Диализ!H:H,Диализ!D:D,СВОД!D1017,Диализ!F:F,СВОД!F1017)</f>
        <v>0</v>
      </c>
      <c r="I1017" s="337">
        <f>SUMIFS(Поликлиника!H:H,Поликлиника!D:D,СВОД!D1017,Поликлиника!F:F,СВОД!F1017)</f>
        <v>0</v>
      </c>
      <c r="J1017" s="337">
        <f>SUMIFS(Поликлиника!AQ:AQ,Поликлиника!D:D,СВОД!D1017,Поликлиника!F:F,СВОД!F1017)</f>
        <v>0</v>
      </c>
      <c r="K1017" s="337">
        <f>SUMIFS(Поликлиника!AV:AV,Поликлиника!D:D,СВОД!D1017,Поликлиника!F:F,СВОД!F1017)</f>
        <v>0</v>
      </c>
      <c r="L1017" s="337">
        <f>SUMIFS(Поликлиника!BA:BA,Поликлиника!D:D,СВОД!D1017,Поликлиника!F:F,СВОД!F1017)</f>
        <v>0</v>
      </c>
      <c r="M1017" s="337">
        <f>SUMIFS(Услуги!H:H,Услуги!D:D,СВОД!D1017,Услуги!F:F,СВОД!F1017)+SUMIFS(Услуги!M:M,Услуги!D:D,СВОД!D1017,Услуги!F:F,СВОД!F1017)+SUMIFS(Услуги!R:R,Услуги!D:D,СВОД!D1017,Услуги!F:F,СВОД!F1017)+SUMIFS(Услуги!W:W,Услуги!D:D,СВОД!D1017,Услуги!F:F,СВОД!F1017)+SUMIFS(Услуги!AB:AB,Услуги!D:D,СВОД!D1017,Услуги!F:F,СВОД!F1017)+SUMIFS(Услуги!AG:AG,Услуги!D:D,СВОД!D1017,Услуги!F:F,СВОД!F1017)+SUMIFS(Услуги!AL:AL,Услуги!D:D,СВОД!D1017,Услуги!F:F,СВОД!F1017)+SUMIFS(Услуги!AQ:AQ,Услуги!D:D,СВОД!D1017,Услуги!F:F,СВОД!F1017)</f>
        <v>0</v>
      </c>
      <c r="N1017" s="337">
        <f>SUMIFS('Скорая мед.помощь'!I:I,'Скорая мед.помощь'!D:D,СВОД!D1017,'Скорая мед.помощь'!F:F,СВОД!F1017)</f>
        <v>0</v>
      </c>
      <c r="O1017" s="338">
        <f>SUMIFS(Поликлиника!BF:BF,Поликлиника!D:D,СВОД!D1017,Поликлиника!F:F,СВОД!F1017)</f>
        <v>0</v>
      </c>
      <c r="P1017" s="339">
        <f>SUMIFS('Круглосуточный стационар'!O:O,'Круглосуточный стационар'!D:D,СВОД!D1017,'Круглосуточный стационар'!F:F,СВОД!F1017,'Круглосуточный стационар'!H:H,"-")+SUMIFS(ВМП!O:O,ВМП!D:D,СВОД!D1017,ВМП!F:F,СВОД!F1017,ВМП!H:H,"-")+SUMIFS('Дневной стационар'!O:O,'Дневной стационар'!D:D,СВОД!D1017,'Дневной стационар'!F:F,СВОД!F1017,'Дневной стационар'!H:H,"-")+SUMIFS(ЭКО!M:M,ЭКО!D:D,СВОД!D1017,ЭКО!F:F,СВОД!F1017)+SUMIFS(Диализ!M:M,Диализ!D:D,СВОД!D1017,Диализ!F:F,СВОД!F1017)+SUMIFS('Скорая мед.помощь'!N:N,'Скорая мед.помощь'!D:D,СВОД!D1017,'Скорая мед.помощь'!F:F,СВОД!F1017)+SUMIFS(Услуги!AV:AV,Услуги!D:D,СВОД!D1017,Услуги!F:F,СВОД!F1017)+SUMIFS(Поликлиника!BK:BK,Поликлиника!D:D,СВОД!D1017,Поликлиника!F:F,СВОД!F1017)</f>
        <v>0</v>
      </c>
      <c r="Q1017" s="336">
        <f>SUMIFS(Сверхбаза!L:L,Сверхбаза!C:C,СВОД!D1017,Сверхбаза!E:E,СВОД!F1017)+SUMIFS(Сверхбаза!N:N,Сверхбаза!C:C,СВОД!D1017,Сверхбаза!E:E,СВОД!F1017)</f>
        <v>0</v>
      </c>
      <c r="R1017" s="337">
        <f>SUMIFS(Сверхбаза!P:P,Сверхбаза!C:C,СВОД!D1017,Сверхбаза!E:E,СВОД!F1017)</f>
        <v>0</v>
      </c>
      <c r="S1017" s="337">
        <f>SUMIFS(Сверхбаза!R:R,Сверхбаза!C:C,СВОД!D1017,Сверхбаза!E:E,СВОД!F1017)</f>
        <v>0</v>
      </c>
      <c r="T1017" s="337">
        <f>SUMIFS(Сверхбаза!Q:Q,Сверхбаза!C:C,СВОД!D1017,Сверхбаза!E:E,СВОД!F1017)</f>
        <v>0</v>
      </c>
      <c r="U1017" s="337">
        <f>SUMIFS(Сверхбаза!S:S,Сверхбаза!C:C,СВОД!D1017,Сверхбаза!E:E,СВОД!F1017)</f>
        <v>0</v>
      </c>
      <c r="V1017" s="339">
        <f>SUMIFS(Сверхбаза!G:G,Сверхбаза!C:C,СВОД!D1017,Сверхбаза!E:E,СВОД!F1017)</f>
        <v>0</v>
      </c>
    </row>
    <row r="1018" spans="1:22" ht="25.5" outlineLevel="2" x14ac:dyDescent="0.2">
      <c r="A1018" s="33" t="s">
        <v>7</v>
      </c>
      <c r="B1018" s="9">
        <v>8</v>
      </c>
      <c r="C1018" s="10">
        <v>502004</v>
      </c>
      <c r="D1018" s="273">
        <v>200401</v>
      </c>
      <c r="E1018" s="81" t="s">
        <v>729</v>
      </c>
      <c r="F1018" s="81">
        <v>3</v>
      </c>
      <c r="G1018" s="82" t="s">
        <v>136</v>
      </c>
      <c r="H1018" s="336">
        <f>SUMIFS('Круглосуточный стационар'!J:J,'Круглосуточный стационар'!D:D,СВОД!D1018,'Круглосуточный стационар'!H:H,"-",'Круглосуточный стационар'!F:F,СВОД!F1018)+SUMIFS(ВМП!J:J,ВМП!D:D,СВОД!D1018,ВМП!H:H,"-",ВМП!F:F,СВОД!F1018)+SUMIFS('Дневной стационар'!J:J,'Дневной стационар'!D:D,СВОД!D1018,'Дневной стационар'!H:H,"-",'Дневной стационар'!F:F,СВОД!F1018)+SUMIFS(ЭКО!H:H,ЭКО!D:D,СВОД!D1018,ЭКО!F:F,СВОД!F1018)+SUMIFS(Диализ!H:H,Диализ!D:D,СВОД!D1018,Диализ!F:F,СВОД!F1018)</f>
        <v>0</v>
      </c>
      <c r="I1018" s="337">
        <f>SUMIFS(Поликлиника!H:H,Поликлиника!D:D,СВОД!D1018,Поликлиника!F:F,СВОД!F1018)</f>
        <v>51431</v>
      </c>
      <c r="J1018" s="337">
        <f>SUMIFS(Поликлиника!AQ:AQ,Поликлиника!D:D,СВОД!D1018,Поликлиника!F:F,СВОД!F1018)</f>
        <v>65938</v>
      </c>
      <c r="K1018" s="337">
        <f>SUMIFS(Поликлиника!AV:AV,Поликлиника!D:D,СВОД!D1018,Поликлиника!F:F,СВОД!F1018)</f>
        <v>239382</v>
      </c>
      <c r="L1018" s="337">
        <f>SUMIFS(Поликлиника!BA:BA,Поликлиника!D:D,СВОД!D1018,Поликлиника!F:F,СВОД!F1018)</f>
        <v>240859</v>
      </c>
      <c r="M1018" s="337">
        <f>SUMIFS(Услуги!H:H,Услуги!D:D,СВОД!D1018,Услуги!F:F,СВОД!F1018)+SUMIFS(Услуги!M:M,Услуги!D:D,СВОД!D1018,Услуги!F:F,СВОД!F1018)+SUMIFS(Услуги!R:R,Услуги!D:D,СВОД!D1018,Услуги!F:F,СВОД!F1018)+SUMIFS(Услуги!W:W,Услуги!D:D,СВОД!D1018,Услуги!F:F,СВОД!F1018)+SUMIFS(Услуги!AB:AB,Услуги!D:D,СВОД!D1018,Услуги!F:F,СВОД!F1018)+SUMIFS(Услуги!AG:AG,Услуги!D:D,СВОД!D1018,Услуги!F:F,СВОД!F1018)+SUMIFS(Услуги!AL:AL,Услуги!D:D,СВОД!D1018,Услуги!F:F,СВОД!F1018)+SUMIFS(Услуги!AQ:AQ,Услуги!D:D,СВОД!D1018,Услуги!F:F,СВОД!F1018)</f>
        <v>268</v>
      </c>
      <c r="N1018" s="337">
        <f>SUMIFS('Скорая мед.помощь'!I:I,'Скорая мед.помощь'!D:D,СВОД!D1018,'Скорая мед.помощь'!F:F,СВОД!F1018)</f>
        <v>0</v>
      </c>
      <c r="O1018" s="338">
        <f>SUMIFS(Поликлиника!BF:BF,Поликлиника!D:D,СВОД!D1018,Поликлиника!F:F,СВОД!F1018)</f>
        <v>47188</v>
      </c>
      <c r="P1018" s="339">
        <f>SUMIFS('Круглосуточный стационар'!O:O,'Круглосуточный стационар'!D:D,СВОД!D1018,'Круглосуточный стационар'!F:F,СВОД!F1018,'Круглосуточный стационар'!H:H,"-")+SUMIFS(ВМП!O:O,ВМП!D:D,СВОД!D1018,ВМП!F:F,СВОД!F1018,ВМП!H:H,"-")+SUMIFS('Дневной стационар'!O:O,'Дневной стационар'!D:D,СВОД!D1018,'Дневной стационар'!F:F,СВОД!F1018,'Дневной стационар'!H:H,"-")+SUMIFS(ЭКО!M:M,ЭКО!D:D,СВОД!D1018,ЭКО!F:F,СВОД!F1018)+SUMIFS(Диализ!M:M,Диализ!D:D,СВОД!D1018,Диализ!F:F,СВОД!F1018)+SUMIFS('Скорая мед.помощь'!N:N,'Скорая мед.помощь'!D:D,СВОД!D1018,'Скорая мед.помощь'!F:F,СВОД!F1018)+SUMIFS(Услуги!AV:AV,Услуги!D:D,СВОД!D1018,Услуги!F:F,СВОД!F1018)+SUMIFS(Поликлиника!BK:BK,Поликлиника!D:D,СВОД!D1018,Поликлиника!F:F,СВОД!F1018)</f>
        <v>490569.26663287217</v>
      </c>
      <c r="Q1018" s="336">
        <f>SUMIFS(Сверхбаза!L:L,Сверхбаза!C:C,СВОД!D1018,Сверхбаза!E:E,СВОД!F1018)+SUMIFS(Сверхбаза!N:N,Сверхбаза!C:C,СВОД!D1018,Сверхбаза!E:E,СВОД!F1018)</f>
        <v>0</v>
      </c>
      <c r="R1018" s="337">
        <f>SUMIFS(Сверхбаза!P:P,Сверхбаза!C:C,СВОД!D1018,Сверхбаза!E:E,СВОД!F1018)</f>
        <v>0</v>
      </c>
      <c r="S1018" s="337">
        <f>SUMIFS(Сверхбаза!R:R,Сверхбаза!C:C,СВОД!D1018,Сверхбаза!E:E,СВОД!F1018)</f>
        <v>0</v>
      </c>
      <c r="T1018" s="337">
        <f>SUMIFS(Сверхбаза!Q:Q,Сверхбаза!C:C,СВОД!D1018,Сверхбаза!E:E,СВОД!F1018)</f>
        <v>0</v>
      </c>
      <c r="U1018" s="337">
        <f>SUMIFS(Сверхбаза!S:S,Сверхбаза!C:C,СВОД!D1018,Сверхбаза!E:E,СВОД!F1018)</f>
        <v>0</v>
      </c>
      <c r="V1018" s="339">
        <f>SUMIFS(Сверхбаза!G:G,Сверхбаза!C:C,СВОД!D1018,Сверхбаза!E:E,СВОД!F1018)</f>
        <v>0</v>
      </c>
    </row>
    <row r="1019" spans="1:22" ht="25.5" outlineLevel="2" x14ac:dyDescent="0.2">
      <c r="A1019" s="33" t="s">
        <v>7</v>
      </c>
      <c r="B1019" s="9">
        <v>8</v>
      </c>
      <c r="C1019" s="10">
        <v>502004</v>
      </c>
      <c r="D1019" s="273">
        <v>200401</v>
      </c>
      <c r="E1019" s="81" t="s">
        <v>729</v>
      </c>
      <c r="F1019" s="81">
        <v>7</v>
      </c>
      <c r="G1019" s="82" t="s">
        <v>861</v>
      </c>
      <c r="H1019" s="336">
        <f>SUMIFS('Круглосуточный стационар'!J:J,'Круглосуточный стационар'!D:D,СВОД!D1019,'Круглосуточный стационар'!H:H,"-",'Круглосуточный стационар'!F:F,СВОД!F1019)+SUMIFS(ВМП!J:J,ВМП!D:D,СВОД!D1019,ВМП!H:H,"-",ВМП!F:F,СВОД!F1019)+SUMIFS('Дневной стационар'!J:J,'Дневной стационар'!D:D,СВОД!D1019,'Дневной стационар'!H:H,"-",'Дневной стационар'!F:F,СВОД!F1019)+SUMIFS(ЭКО!H:H,ЭКО!D:D,СВОД!D1019,ЭКО!F:F,СВОД!F1019)+SUMIFS(Диализ!H:H,Диализ!D:D,СВОД!D1019,Диализ!F:F,СВОД!F1019)</f>
        <v>0</v>
      </c>
      <c r="I1019" s="337">
        <f>SUMIFS(Поликлиника!H:H,Поликлиника!D:D,СВОД!D1019,Поликлиника!F:F,СВОД!F1019)</f>
        <v>0</v>
      </c>
      <c r="J1019" s="337">
        <f>SUMIFS(Поликлиника!AQ:AQ,Поликлиника!D:D,СВОД!D1019,Поликлиника!F:F,СВОД!F1019)</f>
        <v>0</v>
      </c>
      <c r="K1019" s="337">
        <f>SUMIFS(Поликлиника!AV:AV,Поликлиника!D:D,СВОД!D1019,Поликлиника!F:F,СВОД!F1019)</f>
        <v>0</v>
      </c>
      <c r="L1019" s="337">
        <f>SUMIFS(Поликлиника!BA:BA,Поликлиника!D:D,СВОД!D1019,Поликлиника!F:F,СВОД!F1019)</f>
        <v>0</v>
      </c>
      <c r="M1019" s="337">
        <f>SUMIFS(Услуги!H:H,Услуги!D:D,СВОД!D1019,Услуги!F:F,СВОД!F1019)+SUMIFS(Услуги!M:M,Услуги!D:D,СВОД!D1019,Услуги!F:F,СВОД!F1019)+SUMIFS(Услуги!R:R,Услуги!D:D,СВОД!D1019,Услуги!F:F,СВОД!F1019)+SUMIFS(Услуги!W:W,Услуги!D:D,СВОД!D1019,Услуги!F:F,СВОД!F1019)+SUMIFS(Услуги!AB:AB,Услуги!D:D,СВОД!D1019,Услуги!F:F,СВОД!F1019)+SUMIFS(Услуги!AG:AG,Услуги!D:D,СВОД!D1019,Услуги!F:F,СВОД!F1019)+SUMIFS(Услуги!AL:AL,Услуги!D:D,СВОД!D1019,Услуги!F:F,СВОД!F1019)+SUMIFS(Услуги!AQ:AQ,Услуги!D:D,СВОД!D1019,Услуги!F:F,СВОД!F1019)</f>
        <v>0</v>
      </c>
      <c r="N1019" s="337">
        <f>SUMIFS('Скорая мед.помощь'!I:I,'Скорая мед.помощь'!D:D,СВОД!D1019,'Скорая мед.помощь'!F:F,СВОД!F1019)</f>
        <v>0</v>
      </c>
      <c r="O1019" s="338">
        <f>SUMIFS(Поликлиника!BF:BF,Поликлиника!D:D,СВОД!D1019,Поликлиника!F:F,СВОД!F1019)</f>
        <v>0</v>
      </c>
      <c r="P1019" s="339">
        <f>SUMIFS('Круглосуточный стационар'!O:O,'Круглосуточный стационар'!D:D,СВОД!D1019,'Круглосуточный стационар'!F:F,СВОД!F1019,'Круглосуточный стационар'!H:H,"-")+SUMIFS(ВМП!O:O,ВМП!D:D,СВОД!D1019,ВМП!F:F,СВОД!F1019,ВМП!H:H,"-")+SUMIFS('Дневной стационар'!O:O,'Дневной стационар'!D:D,СВОД!D1019,'Дневной стационар'!F:F,СВОД!F1019,'Дневной стационар'!H:H,"-")+SUMIFS(ЭКО!M:M,ЭКО!D:D,СВОД!D1019,ЭКО!F:F,СВОД!F1019)+SUMIFS(Диализ!M:M,Диализ!D:D,СВОД!D1019,Диализ!F:F,СВОД!F1019)+SUMIFS('Скорая мед.помощь'!N:N,'Скорая мед.помощь'!D:D,СВОД!D1019,'Скорая мед.помощь'!F:F,СВОД!F1019)+SUMIFS(Услуги!AV:AV,Услуги!D:D,СВОД!D1019,Услуги!F:F,СВОД!F1019)+SUMIFS(Поликлиника!BK:BK,Поликлиника!D:D,СВОД!D1019,Поликлиника!F:F,СВОД!F1019)</f>
        <v>0</v>
      </c>
      <c r="Q1019" s="336">
        <f>SUMIFS(Сверхбаза!L:L,Сверхбаза!C:C,СВОД!D1019,Сверхбаза!E:E,СВОД!F1019)+SUMIFS(Сверхбаза!N:N,Сверхбаза!C:C,СВОД!D1019,Сверхбаза!E:E,СВОД!F1019)</f>
        <v>0</v>
      </c>
      <c r="R1019" s="337">
        <f>SUMIFS(Сверхбаза!P:P,Сверхбаза!C:C,СВОД!D1019,Сверхбаза!E:E,СВОД!F1019)</f>
        <v>0</v>
      </c>
      <c r="S1019" s="337">
        <f>SUMIFS(Сверхбаза!R:R,Сверхбаза!C:C,СВОД!D1019,Сверхбаза!E:E,СВОД!F1019)</f>
        <v>0</v>
      </c>
      <c r="T1019" s="337">
        <f>SUMIFS(Сверхбаза!Q:Q,Сверхбаза!C:C,СВОД!D1019,Сверхбаза!E:E,СВОД!F1019)</f>
        <v>0</v>
      </c>
      <c r="U1019" s="337">
        <f>SUMIFS(Сверхбаза!S:S,Сверхбаза!C:C,СВОД!D1019,Сверхбаза!E:E,СВОД!F1019)</f>
        <v>0</v>
      </c>
      <c r="V1019" s="339">
        <f>SUMIFS(Сверхбаза!G:G,Сверхбаза!C:C,СВОД!D1019,Сверхбаза!E:E,СВОД!F1019)</f>
        <v>0</v>
      </c>
    </row>
    <row r="1020" spans="1:22" ht="25.5" outlineLevel="2" x14ac:dyDescent="0.2">
      <c r="A1020" s="33" t="s">
        <v>7</v>
      </c>
      <c r="B1020" s="9">
        <v>8</v>
      </c>
      <c r="C1020" s="10">
        <v>502004</v>
      </c>
      <c r="D1020" s="273">
        <v>200401</v>
      </c>
      <c r="E1020" s="81" t="s">
        <v>729</v>
      </c>
      <c r="F1020" s="81">
        <v>70</v>
      </c>
      <c r="G1020" s="82" t="s">
        <v>862</v>
      </c>
      <c r="H1020" s="336">
        <f>SUMIFS('Круглосуточный стационар'!J:J,'Круглосуточный стационар'!D:D,СВОД!D1020,'Круглосуточный стационар'!H:H,"-",'Круглосуточный стационар'!F:F,СВОД!F1020)+SUMIFS(ВМП!J:J,ВМП!D:D,СВОД!D1020,ВМП!H:H,"-",ВМП!F:F,СВОД!F1020)+SUMIFS('Дневной стационар'!J:J,'Дневной стационар'!D:D,СВОД!D1020,'Дневной стационар'!H:H,"-",'Дневной стационар'!F:F,СВОД!F1020)+SUMIFS(ЭКО!H:H,ЭКО!D:D,СВОД!D1020,ЭКО!F:F,СВОД!F1020)+SUMIFS(Диализ!H:H,Диализ!D:D,СВОД!D1020,Диализ!F:F,СВОД!F1020)</f>
        <v>0</v>
      </c>
      <c r="I1020" s="337">
        <f>SUMIFS(Поликлиника!H:H,Поликлиника!D:D,СВОД!D1020,Поликлиника!F:F,СВОД!F1020)</f>
        <v>0</v>
      </c>
      <c r="J1020" s="337">
        <f>SUMIFS(Поликлиника!AQ:AQ,Поликлиника!D:D,СВОД!D1020,Поликлиника!F:F,СВОД!F1020)</f>
        <v>0</v>
      </c>
      <c r="K1020" s="337">
        <f>SUMIFS(Поликлиника!AV:AV,Поликлиника!D:D,СВОД!D1020,Поликлиника!F:F,СВОД!F1020)</f>
        <v>0</v>
      </c>
      <c r="L1020" s="337">
        <f>SUMIFS(Поликлиника!BA:BA,Поликлиника!D:D,СВОД!D1020,Поликлиника!F:F,СВОД!F1020)</f>
        <v>0</v>
      </c>
      <c r="M1020" s="337">
        <f>SUMIFS(Услуги!H:H,Услуги!D:D,СВОД!D1020,Услуги!F:F,СВОД!F1020)+SUMIFS(Услуги!M:M,Услуги!D:D,СВОД!D1020,Услуги!F:F,СВОД!F1020)+SUMIFS(Услуги!R:R,Услуги!D:D,СВОД!D1020,Услуги!F:F,СВОД!F1020)+SUMIFS(Услуги!W:W,Услуги!D:D,СВОД!D1020,Услуги!F:F,СВОД!F1020)+SUMIFS(Услуги!AB:AB,Услуги!D:D,СВОД!D1020,Услуги!F:F,СВОД!F1020)+SUMIFS(Услуги!AG:AG,Услуги!D:D,СВОД!D1020,Услуги!F:F,СВОД!F1020)+SUMIFS(Услуги!AL:AL,Услуги!D:D,СВОД!D1020,Услуги!F:F,СВОД!F1020)+SUMIFS(Услуги!AQ:AQ,Услуги!D:D,СВОД!D1020,Услуги!F:F,СВОД!F1020)</f>
        <v>0</v>
      </c>
      <c r="N1020" s="337">
        <f>SUMIFS('Скорая мед.помощь'!I:I,'Скорая мед.помощь'!D:D,СВОД!D1020,'Скорая мед.помощь'!F:F,СВОД!F1020)</f>
        <v>0</v>
      </c>
      <c r="O1020" s="338">
        <f>SUMIFS(Поликлиника!BF:BF,Поликлиника!D:D,СВОД!D1020,Поликлиника!F:F,СВОД!F1020)</f>
        <v>0</v>
      </c>
      <c r="P1020" s="339">
        <f>SUMIFS('Круглосуточный стационар'!O:O,'Круглосуточный стационар'!D:D,СВОД!D1020,'Круглосуточный стационар'!F:F,СВОД!F1020,'Круглосуточный стационар'!H:H,"-")+SUMIFS(ВМП!O:O,ВМП!D:D,СВОД!D1020,ВМП!F:F,СВОД!F1020,ВМП!H:H,"-")+SUMIFS('Дневной стационар'!O:O,'Дневной стационар'!D:D,СВОД!D1020,'Дневной стационар'!F:F,СВОД!F1020,'Дневной стационар'!H:H,"-")+SUMIFS(ЭКО!M:M,ЭКО!D:D,СВОД!D1020,ЭКО!F:F,СВОД!F1020)+SUMIFS(Диализ!M:M,Диализ!D:D,СВОД!D1020,Диализ!F:F,СВОД!F1020)+SUMIFS('Скорая мед.помощь'!N:N,'Скорая мед.помощь'!D:D,СВОД!D1020,'Скорая мед.помощь'!F:F,СВОД!F1020)+SUMIFS(Услуги!AV:AV,Услуги!D:D,СВОД!D1020,Услуги!F:F,СВОД!F1020)+SUMIFS(Поликлиника!BK:BK,Поликлиника!D:D,СВОД!D1020,Поликлиника!F:F,СВОД!F1020)</f>
        <v>0</v>
      </c>
      <c r="Q1020" s="336">
        <f>SUMIFS(Сверхбаза!L:L,Сверхбаза!C:C,СВОД!D1020,Сверхбаза!E:E,СВОД!F1020)+SUMIFS(Сверхбаза!N:N,Сверхбаза!C:C,СВОД!D1020,Сверхбаза!E:E,СВОД!F1020)</f>
        <v>0</v>
      </c>
      <c r="R1020" s="337">
        <f>SUMIFS(Сверхбаза!P:P,Сверхбаза!C:C,СВОД!D1020,Сверхбаза!E:E,СВОД!F1020)</f>
        <v>0</v>
      </c>
      <c r="S1020" s="337">
        <f>SUMIFS(Сверхбаза!R:R,Сверхбаза!C:C,СВОД!D1020,Сверхбаза!E:E,СВОД!F1020)</f>
        <v>0</v>
      </c>
      <c r="T1020" s="337">
        <f>SUMIFS(Сверхбаза!Q:Q,Сверхбаза!C:C,СВОД!D1020,Сверхбаза!E:E,СВОД!F1020)</f>
        <v>0</v>
      </c>
      <c r="U1020" s="337">
        <f>SUMIFS(Сверхбаза!S:S,Сверхбаза!C:C,СВОД!D1020,Сверхбаза!E:E,СВОД!F1020)</f>
        <v>0</v>
      </c>
      <c r="V1020" s="339">
        <f>SUMIFS(Сверхбаза!G:G,Сверхбаза!C:C,СВОД!D1020,Сверхбаза!E:E,СВОД!F1020)</f>
        <v>0</v>
      </c>
    </row>
    <row r="1021" spans="1:22" ht="25.5" outlineLevel="2" x14ac:dyDescent="0.2">
      <c r="A1021" s="33" t="s">
        <v>7</v>
      </c>
      <c r="B1021" s="9">
        <v>8</v>
      </c>
      <c r="C1021" s="10">
        <v>502004</v>
      </c>
      <c r="D1021" s="273">
        <v>200401</v>
      </c>
      <c r="E1021" s="81" t="s">
        <v>729</v>
      </c>
      <c r="F1021" s="81">
        <v>94</v>
      </c>
      <c r="G1021" s="82" t="s">
        <v>124</v>
      </c>
      <c r="H1021" s="336">
        <f>SUMIFS('Круглосуточный стационар'!J:J,'Круглосуточный стационар'!D:D,СВОД!D1021,'Круглосуточный стационар'!H:H,"-",'Круглосуточный стационар'!F:F,СВОД!F1021)+SUMIFS(ВМП!J:J,ВМП!D:D,СВОД!D1021,ВМП!H:H,"-",ВМП!F:F,СВОД!F1021)+SUMIFS('Дневной стационар'!J:J,'Дневной стационар'!D:D,СВОД!D1021,'Дневной стационар'!H:H,"-",'Дневной стационар'!F:F,СВОД!F1021)+SUMIFS(ЭКО!H:H,ЭКО!D:D,СВОД!D1021,ЭКО!F:F,СВОД!F1021)+SUMIFS(Диализ!H:H,Диализ!D:D,СВОД!D1021,Диализ!F:F,СВОД!F1021)</f>
        <v>0</v>
      </c>
      <c r="I1021" s="337">
        <f>SUMIFS(Поликлиника!H:H,Поликлиника!D:D,СВОД!D1021,Поликлиника!F:F,СВОД!F1021)</f>
        <v>0</v>
      </c>
      <c r="J1021" s="337">
        <f>SUMIFS(Поликлиника!AQ:AQ,Поликлиника!D:D,СВОД!D1021,Поликлиника!F:F,СВОД!F1021)</f>
        <v>0</v>
      </c>
      <c r="K1021" s="337">
        <f>SUMIFS(Поликлиника!AV:AV,Поликлиника!D:D,СВОД!D1021,Поликлиника!F:F,СВОД!F1021)</f>
        <v>0</v>
      </c>
      <c r="L1021" s="337">
        <f>SUMIFS(Поликлиника!BA:BA,Поликлиника!D:D,СВОД!D1021,Поликлиника!F:F,СВОД!F1021)</f>
        <v>0</v>
      </c>
      <c r="M1021" s="337">
        <f>SUMIFS(Услуги!H:H,Услуги!D:D,СВОД!D1021,Услуги!F:F,СВОД!F1021)+SUMIFS(Услуги!M:M,Услуги!D:D,СВОД!D1021,Услуги!F:F,СВОД!F1021)+SUMIFS(Услуги!R:R,Услуги!D:D,СВОД!D1021,Услуги!F:F,СВОД!F1021)+SUMIFS(Услуги!W:W,Услуги!D:D,СВОД!D1021,Услуги!F:F,СВОД!F1021)+SUMIFS(Услуги!AB:AB,Услуги!D:D,СВОД!D1021,Услуги!F:F,СВОД!F1021)+SUMIFS(Услуги!AG:AG,Услуги!D:D,СВОД!D1021,Услуги!F:F,СВОД!F1021)+SUMIFS(Услуги!AL:AL,Услуги!D:D,СВОД!D1021,Услуги!F:F,СВОД!F1021)+SUMIFS(Услуги!AQ:AQ,Услуги!D:D,СВОД!D1021,Услуги!F:F,СВОД!F1021)</f>
        <v>0</v>
      </c>
      <c r="N1021" s="337">
        <f>SUMIFS('Скорая мед.помощь'!I:I,'Скорая мед.помощь'!D:D,СВОД!D1021,'Скорая мед.помощь'!F:F,СВОД!F1021)</f>
        <v>0</v>
      </c>
      <c r="O1021" s="338">
        <f>SUMIFS(Поликлиника!BF:BF,Поликлиника!D:D,СВОД!D1021,Поликлиника!F:F,СВОД!F1021)</f>
        <v>0</v>
      </c>
      <c r="P1021" s="339">
        <f>SUMIFS('Круглосуточный стационар'!O:O,'Круглосуточный стационар'!D:D,СВОД!D1021,'Круглосуточный стационар'!F:F,СВОД!F1021,'Круглосуточный стационар'!H:H,"-")+SUMIFS(ВМП!O:O,ВМП!D:D,СВОД!D1021,ВМП!F:F,СВОД!F1021,ВМП!H:H,"-")+SUMIFS('Дневной стационар'!O:O,'Дневной стационар'!D:D,СВОД!D1021,'Дневной стационар'!F:F,СВОД!F1021,'Дневной стационар'!H:H,"-")+SUMIFS(ЭКО!M:M,ЭКО!D:D,СВОД!D1021,ЭКО!F:F,СВОД!F1021)+SUMIFS(Диализ!M:M,Диализ!D:D,СВОД!D1021,Диализ!F:F,СВОД!F1021)+SUMIFS('Скорая мед.помощь'!N:N,'Скорая мед.помощь'!D:D,СВОД!D1021,'Скорая мед.помощь'!F:F,СВОД!F1021)+SUMIFS(Услуги!AV:AV,Услуги!D:D,СВОД!D1021,Услуги!F:F,СВОД!F1021)+SUMIFS(Поликлиника!BK:BK,Поликлиника!D:D,СВОД!D1021,Поликлиника!F:F,СВОД!F1021)</f>
        <v>0</v>
      </c>
      <c r="Q1021" s="336">
        <f>SUMIFS(Сверхбаза!L:L,Сверхбаза!C:C,СВОД!D1021,Сверхбаза!E:E,СВОД!F1021)+SUMIFS(Сверхбаза!N:N,Сверхбаза!C:C,СВОД!D1021,Сверхбаза!E:E,СВОД!F1021)</f>
        <v>0</v>
      </c>
      <c r="R1021" s="337">
        <f>SUMIFS(Сверхбаза!P:P,Сверхбаза!C:C,СВОД!D1021,Сверхбаза!E:E,СВОД!F1021)</f>
        <v>0</v>
      </c>
      <c r="S1021" s="337">
        <f>SUMIFS(Сверхбаза!R:R,Сверхбаза!C:C,СВОД!D1021,Сверхбаза!E:E,СВОД!F1021)</f>
        <v>0</v>
      </c>
      <c r="T1021" s="337">
        <f>SUMIFS(Сверхбаза!Q:Q,Сверхбаза!C:C,СВОД!D1021,Сверхбаза!E:E,СВОД!F1021)</f>
        <v>0</v>
      </c>
      <c r="U1021" s="337">
        <f>SUMIFS(Сверхбаза!S:S,Сверхбаза!C:C,СВОД!D1021,Сверхбаза!E:E,СВОД!F1021)</f>
        <v>0</v>
      </c>
      <c r="V1021" s="339">
        <f>SUMIFS(Сверхбаза!G:G,Сверхбаза!C:C,СВОД!D1021,Сверхбаза!E:E,СВОД!F1021)</f>
        <v>0</v>
      </c>
    </row>
    <row r="1022" spans="1:22" outlineLevel="1" x14ac:dyDescent="0.2">
      <c r="A1022" s="320"/>
      <c r="B1022" s="321"/>
      <c r="C1022" s="322"/>
      <c r="D1022" s="340" t="s">
        <v>385</v>
      </c>
      <c r="E1022" s="83"/>
      <c r="F1022" s="83"/>
      <c r="G1022" s="84"/>
      <c r="H1022" s="341"/>
      <c r="I1022" s="342"/>
      <c r="J1022" s="342"/>
      <c r="K1022" s="342"/>
      <c r="L1022" s="342"/>
      <c r="M1022" s="342"/>
      <c r="N1022" s="342"/>
      <c r="O1022" s="343"/>
      <c r="P1022" s="344">
        <f>SUBTOTAL(9,P1014:P1021)</f>
        <v>565084.9917915198</v>
      </c>
      <c r="Q1022" s="341"/>
      <c r="R1022" s="342"/>
      <c r="S1022" s="342"/>
      <c r="T1022" s="342"/>
      <c r="U1022" s="342"/>
      <c r="V1022" s="344">
        <f>SUBTOTAL(9,V1014:V1021)</f>
        <v>0</v>
      </c>
    </row>
    <row r="1023" spans="1:22" ht="38.25" outlineLevel="2" x14ac:dyDescent="0.2">
      <c r="A1023" s="33" t="s">
        <v>7</v>
      </c>
      <c r="B1023" s="9">
        <v>8</v>
      </c>
      <c r="C1023" s="10">
        <v>502005</v>
      </c>
      <c r="D1023" s="273">
        <v>200501</v>
      </c>
      <c r="E1023" s="81" t="s">
        <v>620</v>
      </c>
      <c r="F1023" s="81">
        <v>1</v>
      </c>
      <c r="G1023" s="82" t="s">
        <v>12</v>
      </c>
      <c r="H1023" s="336">
        <f>SUMIFS('Круглосуточный стационар'!J:J,'Круглосуточный стационар'!D:D,СВОД!D1023,'Круглосуточный стационар'!H:H,"-",'Круглосуточный стационар'!F:F,СВОД!F1023)+SUMIFS(ВМП!J:J,ВМП!D:D,СВОД!D1023,ВМП!H:H,"-",ВМП!F:F,СВОД!F1023)+SUMIFS('Дневной стационар'!J:J,'Дневной стационар'!D:D,СВОД!D1023,'Дневной стационар'!H:H,"-",'Дневной стационар'!F:F,СВОД!F1023)+SUMIFS(ЭКО!H:H,ЭКО!D:D,СВОД!D1023,ЭКО!F:F,СВОД!F1023)+SUMIFS(Диализ!H:H,Диализ!D:D,СВОД!D1023,Диализ!F:F,СВОД!F1023)</f>
        <v>0</v>
      </c>
      <c r="I1023" s="337">
        <f>SUMIFS(Поликлиника!H:H,Поликлиника!D:D,СВОД!D1023,Поликлиника!F:F,СВОД!F1023)</f>
        <v>0</v>
      </c>
      <c r="J1023" s="337">
        <f>SUMIFS(Поликлиника!AQ:AQ,Поликлиника!D:D,СВОД!D1023,Поликлиника!F:F,СВОД!F1023)</f>
        <v>0</v>
      </c>
      <c r="K1023" s="337">
        <f>SUMIFS(Поликлиника!AV:AV,Поликлиника!D:D,СВОД!D1023,Поликлиника!F:F,СВОД!F1023)</f>
        <v>0</v>
      </c>
      <c r="L1023" s="337">
        <f>SUMIFS(Поликлиника!BA:BA,Поликлиника!D:D,СВОД!D1023,Поликлиника!F:F,СВОД!F1023)</f>
        <v>0</v>
      </c>
      <c r="M1023" s="337">
        <f>SUMIFS(Услуги!H:H,Услуги!D:D,СВОД!D1023,Услуги!F:F,СВОД!F1023)+SUMIFS(Услуги!M:M,Услуги!D:D,СВОД!D1023,Услуги!F:F,СВОД!F1023)+SUMIFS(Услуги!R:R,Услуги!D:D,СВОД!D1023,Услуги!F:F,СВОД!F1023)+SUMIFS(Услуги!W:W,Услуги!D:D,СВОД!D1023,Услуги!F:F,СВОД!F1023)+SUMIFS(Услуги!AB:AB,Услуги!D:D,СВОД!D1023,Услуги!F:F,СВОД!F1023)+SUMIFS(Услуги!AG:AG,Услуги!D:D,СВОД!D1023,Услуги!F:F,СВОД!F1023)+SUMIFS(Услуги!AL:AL,Услуги!D:D,СВОД!D1023,Услуги!F:F,СВОД!F1023)+SUMIFS(Услуги!AQ:AQ,Услуги!D:D,СВОД!D1023,Услуги!F:F,СВОД!F1023)</f>
        <v>0</v>
      </c>
      <c r="N1023" s="337">
        <f>SUMIFS('Скорая мед.помощь'!I:I,'Скорая мед.помощь'!D:D,СВОД!D1023,'Скорая мед.помощь'!F:F,СВОД!F1023)</f>
        <v>0</v>
      </c>
      <c r="O1023" s="338">
        <f>SUMIFS(Поликлиника!BF:BF,Поликлиника!D:D,СВОД!D1023,Поликлиника!F:F,СВОД!F1023)</f>
        <v>0</v>
      </c>
      <c r="P1023" s="339">
        <f>SUMIFS('Круглосуточный стационар'!O:O,'Круглосуточный стационар'!D:D,СВОД!D1023,'Круглосуточный стационар'!F:F,СВОД!F1023,'Круглосуточный стационар'!H:H,"-")+SUMIFS(ВМП!O:O,ВМП!D:D,СВОД!D1023,ВМП!F:F,СВОД!F1023,ВМП!H:H,"-")+SUMIFS('Дневной стационар'!O:O,'Дневной стационар'!D:D,СВОД!D1023,'Дневной стационар'!F:F,СВОД!F1023,'Дневной стационар'!H:H,"-")+SUMIFS(ЭКО!M:M,ЭКО!D:D,СВОД!D1023,ЭКО!F:F,СВОД!F1023)+SUMIFS(Диализ!M:M,Диализ!D:D,СВОД!D1023,Диализ!F:F,СВОД!F1023)+SUMIFS('Скорая мед.помощь'!N:N,'Скорая мед.помощь'!D:D,СВОД!D1023,'Скорая мед.помощь'!F:F,СВОД!F1023)+SUMIFS(Услуги!AV:AV,Услуги!D:D,СВОД!D1023,Услуги!F:F,СВОД!F1023)+SUMIFS(Поликлиника!BK:BK,Поликлиника!D:D,СВОД!D1023,Поликлиника!F:F,СВОД!F1023)</f>
        <v>0</v>
      </c>
      <c r="Q1023" s="336">
        <f>SUMIFS(Сверхбаза!L:L,Сверхбаза!C:C,СВОД!D1023,Сверхбаза!E:E,СВОД!F1023)+SUMIFS(Сверхбаза!N:N,Сверхбаза!C:C,СВОД!D1023,Сверхбаза!E:E,СВОД!F1023)</f>
        <v>0</v>
      </c>
      <c r="R1023" s="337">
        <f>SUMIFS(Сверхбаза!P:P,Сверхбаза!C:C,СВОД!D1023,Сверхбаза!E:E,СВОД!F1023)</f>
        <v>0</v>
      </c>
      <c r="S1023" s="337">
        <f>SUMIFS(Сверхбаза!R:R,Сверхбаза!C:C,СВОД!D1023,Сверхбаза!E:E,СВОД!F1023)</f>
        <v>0</v>
      </c>
      <c r="T1023" s="337">
        <f>SUMIFS(Сверхбаза!Q:Q,Сверхбаза!C:C,СВОД!D1023,Сверхбаза!E:E,СВОД!F1023)</f>
        <v>0</v>
      </c>
      <c r="U1023" s="337">
        <f>SUMIFS(Сверхбаза!S:S,Сверхбаза!C:C,СВОД!D1023,Сверхбаза!E:E,СВОД!F1023)</f>
        <v>0</v>
      </c>
      <c r="V1023" s="339">
        <f>SUMIFS(Сверхбаза!G:G,Сверхбаза!C:C,СВОД!D1023,Сверхбаза!E:E,СВОД!F1023)</f>
        <v>0</v>
      </c>
    </row>
    <row r="1024" spans="1:22" ht="38.25" outlineLevel="2" x14ac:dyDescent="0.2">
      <c r="A1024" s="33" t="s">
        <v>7</v>
      </c>
      <c r="B1024" s="9">
        <v>8</v>
      </c>
      <c r="C1024" s="10">
        <v>502005</v>
      </c>
      <c r="D1024" s="273">
        <v>200501</v>
      </c>
      <c r="E1024" s="81" t="s">
        <v>620</v>
      </c>
      <c r="F1024" s="81">
        <v>13</v>
      </c>
      <c r="G1024" s="82" t="s">
        <v>859</v>
      </c>
      <c r="H1024" s="336">
        <f>SUMIFS('Круглосуточный стационар'!J:J,'Круглосуточный стационар'!D:D,СВОД!D1024,'Круглосуточный стационар'!H:H,"-",'Круглосуточный стационар'!F:F,СВОД!F1024)+SUMIFS(ВМП!J:J,ВМП!D:D,СВОД!D1024,ВМП!H:H,"-",ВМП!F:F,СВОД!F1024)+SUMIFS('Дневной стационар'!J:J,'Дневной стационар'!D:D,СВОД!D1024,'Дневной стационар'!H:H,"-",'Дневной стационар'!F:F,СВОД!F1024)+SUMIFS(ЭКО!H:H,ЭКО!D:D,СВОД!D1024,ЭКО!F:F,СВОД!F1024)+SUMIFS(Диализ!H:H,Диализ!D:D,СВОД!D1024,Диализ!F:F,СВОД!F1024)</f>
        <v>0</v>
      </c>
      <c r="I1024" s="337">
        <f>SUMIFS(Поликлиника!H:H,Поликлиника!D:D,СВОД!D1024,Поликлиника!F:F,СВОД!F1024)</f>
        <v>0</v>
      </c>
      <c r="J1024" s="337">
        <f>SUMIFS(Поликлиника!AQ:AQ,Поликлиника!D:D,СВОД!D1024,Поликлиника!F:F,СВОД!F1024)</f>
        <v>0</v>
      </c>
      <c r="K1024" s="337">
        <f>SUMIFS(Поликлиника!AV:AV,Поликлиника!D:D,СВОД!D1024,Поликлиника!F:F,СВОД!F1024)</f>
        <v>0</v>
      </c>
      <c r="L1024" s="337">
        <f>SUMIFS(Поликлиника!BA:BA,Поликлиника!D:D,СВОД!D1024,Поликлиника!F:F,СВОД!F1024)</f>
        <v>0</v>
      </c>
      <c r="M1024" s="337">
        <f>SUMIFS(Услуги!H:H,Услуги!D:D,СВОД!D1024,Услуги!F:F,СВОД!F1024)+SUMIFS(Услуги!M:M,Услуги!D:D,СВОД!D1024,Услуги!F:F,СВОД!F1024)+SUMIFS(Услуги!R:R,Услуги!D:D,СВОД!D1024,Услуги!F:F,СВОД!F1024)+SUMIFS(Услуги!W:W,Услуги!D:D,СВОД!D1024,Услуги!F:F,СВОД!F1024)+SUMIFS(Услуги!AB:AB,Услуги!D:D,СВОД!D1024,Услуги!F:F,СВОД!F1024)+SUMIFS(Услуги!AG:AG,Услуги!D:D,СВОД!D1024,Услуги!F:F,СВОД!F1024)+SUMIFS(Услуги!AL:AL,Услуги!D:D,СВОД!D1024,Услуги!F:F,СВОД!F1024)+SUMIFS(Услуги!AQ:AQ,Услуги!D:D,СВОД!D1024,Услуги!F:F,СВОД!F1024)</f>
        <v>0</v>
      </c>
      <c r="N1024" s="337">
        <f>SUMIFS('Скорая мед.помощь'!I:I,'Скорая мед.помощь'!D:D,СВОД!D1024,'Скорая мед.помощь'!F:F,СВОД!F1024)</f>
        <v>0</v>
      </c>
      <c r="O1024" s="338">
        <f>SUMIFS(Поликлиника!BF:BF,Поликлиника!D:D,СВОД!D1024,Поликлиника!F:F,СВОД!F1024)</f>
        <v>0</v>
      </c>
      <c r="P1024" s="339">
        <f>SUMIFS('Круглосуточный стационар'!O:O,'Круглосуточный стационар'!D:D,СВОД!D1024,'Круглосуточный стационар'!F:F,СВОД!F1024,'Круглосуточный стационар'!H:H,"-")+SUMIFS(ВМП!O:O,ВМП!D:D,СВОД!D1024,ВМП!F:F,СВОД!F1024,ВМП!H:H,"-")+SUMIFS('Дневной стационар'!O:O,'Дневной стационар'!D:D,СВОД!D1024,'Дневной стационар'!F:F,СВОД!F1024,'Дневной стационар'!H:H,"-")+SUMIFS(ЭКО!M:M,ЭКО!D:D,СВОД!D1024,ЭКО!F:F,СВОД!F1024)+SUMIFS(Диализ!M:M,Диализ!D:D,СВОД!D1024,Диализ!F:F,СВОД!F1024)+SUMIFS('Скорая мед.помощь'!N:N,'Скорая мед.помощь'!D:D,СВОД!D1024,'Скорая мед.помощь'!F:F,СВОД!F1024)+SUMIFS(Услуги!AV:AV,Услуги!D:D,СВОД!D1024,Услуги!F:F,СВОД!F1024)+SUMIFS(Поликлиника!BK:BK,Поликлиника!D:D,СВОД!D1024,Поликлиника!F:F,СВОД!F1024)</f>
        <v>0</v>
      </c>
      <c r="Q1024" s="336">
        <f>SUMIFS(Сверхбаза!L:L,Сверхбаза!C:C,СВОД!D1024,Сверхбаза!E:E,СВОД!F1024)+SUMIFS(Сверхбаза!N:N,Сверхбаза!C:C,СВОД!D1024,Сверхбаза!E:E,СВОД!F1024)</f>
        <v>0</v>
      </c>
      <c r="R1024" s="337">
        <f>SUMIFS(Сверхбаза!P:P,Сверхбаза!C:C,СВОД!D1024,Сверхбаза!E:E,СВОД!F1024)</f>
        <v>0</v>
      </c>
      <c r="S1024" s="337">
        <f>SUMIFS(Сверхбаза!R:R,Сверхбаза!C:C,СВОД!D1024,Сверхбаза!E:E,СВОД!F1024)</f>
        <v>0</v>
      </c>
      <c r="T1024" s="337">
        <f>SUMIFS(Сверхбаза!Q:Q,Сверхбаза!C:C,СВОД!D1024,Сверхбаза!E:E,СВОД!F1024)</f>
        <v>0</v>
      </c>
      <c r="U1024" s="337">
        <f>SUMIFS(Сверхбаза!S:S,Сверхбаза!C:C,СВОД!D1024,Сверхбаза!E:E,СВОД!F1024)</f>
        <v>0</v>
      </c>
      <c r="V1024" s="339">
        <f>SUMIFS(Сверхбаза!G:G,Сверхбаза!C:C,СВОД!D1024,Сверхбаза!E:E,СВОД!F1024)</f>
        <v>0</v>
      </c>
    </row>
    <row r="1025" spans="1:22" ht="38.25" outlineLevel="2" x14ac:dyDescent="0.2">
      <c r="A1025" s="33" t="s">
        <v>7</v>
      </c>
      <c r="B1025" s="9">
        <v>8</v>
      </c>
      <c r="C1025" s="10">
        <v>502005</v>
      </c>
      <c r="D1025" s="273">
        <v>200501</v>
      </c>
      <c r="E1025" s="81" t="s">
        <v>620</v>
      </c>
      <c r="F1025" s="81">
        <v>2</v>
      </c>
      <c r="G1025" s="82" t="s">
        <v>135</v>
      </c>
      <c r="H1025" s="336">
        <f>SUMIFS('Круглосуточный стационар'!J:J,'Круглосуточный стационар'!D:D,СВОД!D1025,'Круглосуточный стационар'!H:H,"-",'Круглосуточный стационар'!F:F,СВОД!F1025)+SUMIFS(ВМП!J:J,ВМП!D:D,СВОД!D1025,ВМП!H:H,"-",ВМП!F:F,СВОД!F1025)+SUMIFS('Дневной стационар'!J:J,'Дневной стационар'!D:D,СВОД!D1025,'Дневной стационар'!H:H,"-",'Дневной стационар'!F:F,СВОД!F1025)+SUMIFS(ЭКО!H:H,ЭКО!D:D,СВОД!D1025,ЭКО!F:F,СВОД!F1025)+SUMIFS(Диализ!H:H,Диализ!D:D,СВОД!D1025,Диализ!F:F,СВОД!F1025)</f>
        <v>0</v>
      </c>
      <c r="I1025" s="337">
        <f>SUMIFS(Поликлиника!H:H,Поликлиника!D:D,СВОД!D1025,Поликлиника!F:F,СВОД!F1025)</f>
        <v>0</v>
      </c>
      <c r="J1025" s="337">
        <f>SUMIFS(Поликлиника!AQ:AQ,Поликлиника!D:D,СВОД!D1025,Поликлиника!F:F,СВОД!F1025)</f>
        <v>0</v>
      </c>
      <c r="K1025" s="337">
        <f>SUMIFS(Поликлиника!AV:AV,Поликлиника!D:D,СВОД!D1025,Поликлиника!F:F,СВОД!F1025)</f>
        <v>0</v>
      </c>
      <c r="L1025" s="337">
        <f>SUMIFS(Поликлиника!BA:BA,Поликлиника!D:D,СВОД!D1025,Поликлиника!F:F,СВОД!F1025)</f>
        <v>0</v>
      </c>
      <c r="M1025" s="337">
        <f>SUMIFS(Услуги!H:H,Услуги!D:D,СВОД!D1025,Услуги!F:F,СВОД!F1025)+SUMIFS(Услуги!M:M,Услуги!D:D,СВОД!D1025,Услуги!F:F,СВОД!F1025)+SUMIFS(Услуги!R:R,Услуги!D:D,СВОД!D1025,Услуги!F:F,СВОД!F1025)+SUMIFS(Услуги!W:W,Услуги!D:D,СВОД!D1025,Услуги!F:F,СВОД!F1025)+SUMIFS(Услуги!AB:AB,Услуги!D:D,СВОД!D1025,Услуги!F:F,СВОД!F1025)+SUMIFS(Услуги!AG:AG,Услуги!D:D,СВОД!D1025,Услуги!F:F,СВОД!F1025)+SUMIFS(Услуги!AL:AL,Услуги!D:D,СВОД!D1025,Услуги!F:F,СВОД!F1025)+SUMIFS(Услуги!AQ:AQ,Услуги!D:D,СВОД!D1025,Услуги!F:F,СВОД!F1025)</f>
        <v>0</v>
      </c>
      <c r="N1025" s="337">
        <f>SUMIFS('Скорая мед.помощь'!I:I,'Скорая мед.помощь'!D:D,СВОД!D1025,'Скорая мед.помощь'!F:F,СВОД!F1025)</f>
        <v>0</v>
      </c>
      <c r="O1025" s="338">
        <f>SUMIFS(Поликлиника!BF:BF,Поликлиника!D:D,СВОД!D1025,Поликлиника!F:F,СВОД!F1025)</f>
        <v>0</v>
      </c>
      <c r="P1025" s="339">
        <f>SUMIFS('Круглосуточный стационар'!O:O,'Круглосуточный стационар'!D:D,СВОД!D1025,'Круглосуточный стационар'!F:F,СВОД!F1025,'Круглосуточный стационар'!H:H,"-")+SUMIFS(ВМП!O:O,ВМП!D:D,СВОД!D1025,ВМП!F:F,СВОД!F1025,ВМП!H:H,"-")+SUMIFS('Дневной стационар'!O:O,'Дневной стационар'!D:D,СВОД!D1025,'Дневной стационар'!F:F,СВОД!F1025,'Дневной стационар'!H:H,"-")+SUMIFS(ЭКО!M:M,ЭКО!D:D,СВОД!D1025,ЭКО!F:F,СВОД!F1025)+SUMIFS(Диализ!M:M,Диализ!D:D,СВОД!D1025,Диализ!F:F,СВОД!F1025)+SUMIFS('Скорая мед.помощь'!N:N,'Скорая мед.помощь'!D:D,СВОД!D1025,'Скорая мед.помощь'!F:F,СВОД!F1025)+SUMIFS(Услуги!AV:AV,Услуги!D:D,СВОД!D1025,Услуги!F:F,СВОД!F1025)+SUMIFS(Поликлиника!BK:BK,Поликлиника!D:D,СВОД!D1025,Поликлиника!F:F,СВОД!F1025)</f>
        <v>0</v>
      </c>
      <c r="Q1025" s="336">
        <f>SUMIFS(Сверхбаза!L:L,Сверхбаза!C:C,СВОД!D1025,Сверхбаза!E:E,СВОД!F1025)+SUMIFS(Сверхбаза!N:N,Сверхбаза!C:C,СВОД!D1025,Сверхбаза!E:E,СВОД!F1025)</f>
        <v>0</v>
      </c>
      <c r="R1025" s="337">
        <f>SUMIFS(Сверхбаза!P:P,Сверхбаза!C:C,СВОД!D1025,Сверхбаза!E:E,СВОД!F1025)</f>
        <v>0</v>
      </c>
      <c r="S1025" s="337">
        <f>SUMIFS(Сверхбаза!R:R,Сверхбаза!C:C,СВОД!D1025,Сверхбаза!E:E,СВОД!F1025)</f>
        <v>0</v>
      </c>
      <c r="T1025" s="337">
        <f>SUMIFS(Сверхбаза!Q:Q,Сверхбаза!C:C,СВОД!D1025,Сверхбаза!E:E,СВОД!F1025)</f>
        <v>0</v>
      </c>
      <c r="U1025" s="337">
        <f>SUMIFS(Сверхбаза!S:S,Сверхбаза!C:C,СВОД!D1025,Сверхбаза!E:E,СВОД!F1025)</f>
        <v>0</v>
      </c>
      <c r="V1025" s="339">
        <f>SUMIFS(Сверхбаза!G:G,Сверхбаза!C:C,СВОД!D1025,Сверхбаза!E:E,СВОД!F1025)</f>
        <v>0</v>
      </c>
    </row>
    <row r="1026" spans="1:22" ht="38.25" outlineLevel="2" x14ac:dyDescent="0.2">
      <c r="A1026" s="33" t="s">
        <v>7</v>
      </c>
      <c r="B1026" s="9">
        <v>8</v>
      </c>
      <c r="C1026" s="10">
        <v>502005</v>
      </c>
      <c r="D1026" s="273">
        <v>200501</v>
      </c>
      <c r="E1026" s="81" t="s">
        <v>620</v>
      </c>
      <c r="F1026" s="81">
        <v>6</v>
      </c>
      <c r="G1026" s="82" t="s">
        <v>860</v>
      </c>
      <c r="H1026" s="336">
        <f>SUMIFS('Круглосуточный стационар'!J:J,'Круглосуточный стационар'!D:D,СВОД!D1026,'Круглосуточный стационар'!H:H,"-",'Круглосуточный стационар'!F:F,СВОД!F1026)+SUMIFS(ВМП!J:J,ВМП!D:D,СВОД!D1026,ВМП!H:H,"-",ВМП!F:F,СВОД!F1026)+SUMIFS('Дневной стационар'!J:J,'Дневной стационар'!D:D,СВОД!D1026,'Дневной стационар'!H:H,"-",'Дневной стационар'!F:F,СВОД!F1026)+SUMIFS(ЭКО!H:H,ЭКО!D:D,СВОД!D1026,ЭКО!F:F,СВОД!F1026)+SUMIFS(Диализ!H:H,Диализ!D:D,СВОД!D1026,Диализ!F:F,СВОД!F1026)</f>
        <v>0</v>
      </c>
      <c r="I1026" s="337">
        <f>SUMIFS(Поликлиника!H:H,Поликлиника!D:D,СВОД!D1026,Поликлиника!F:F,СВОД!F1026)</f>
        <v>0</v>
      </c>
      <c r="J1026" s="337">
        <f>SUMIFS(Поликлиника!AQ:AQ,Поликлиника!D:D,СВОД!D1026,Поликлиника!F:F,СВОД!F1026)</f>
        <v>0</v>
      </c>
      <c r="K1026" s="337">
        <f>SUMIFS(Поликлиника!AV:AV,Поликлиника!D:D,СВОД!D1026,Поликлиника!F:F,СВОД!F1026)</f>
        <v>0</v>
      </c>
      <c r="L1026" s="337">
        <f>SUMIFS(Поликлиника!BA:BA,Поликлиника!D:D,СВОД!D1026,Поликлиника!F:F,СВОД!F1026)</f>
        <v>0</v>
      </c>
      <c r="M1026" s="337">
        <f>SUMIFS(Услуги!H:H,Услуги!D:D,СВОД!D1026,Услуги!F:F,СВОД!F1026)+SUMIFS(Услуги!M:M,Услуги!D:D,СВОД!D1026,Услуги!F:F,СВОД!F1026)+SUMIFS(Услуги!R:R,Услуги!D:D,СВОД!D1026,Услуги!F:F,СВОД!F1026)+SUMIFS(Услуги!W:W,Услуги!D:D,СВОД!D1026,Услуги!F:F,СВОД!F1026)+SUMIFS(Услуги!AB:AB,Услуги!D:D,СВОД!D1026,Услуги!F:F,СВОД!F1026)+SUMIFS(Услуги!AG:AG,Услуги!D:D,СВОД!D1026,Услуги!F:F,СВОД!F1026)+SUMIFS(Услуги!AL:AL,Услуги!D:D,СВОД!D1026,Услуги!F:F,СВОД!F1026)+SUMIFS(Услуги!AQ:AQ,Услуги!D:D,СВОД!D1026,Услуги!F:F,СВОД!F1026)</f>
        <v>0</v>
      </c>
      <c r="N1026" s="337">
        <f>SUMIFS('Скорая мед.помощь'!I:I,'Скорая мед.помощь'!D:D,СВОД!D1026,'Скорая мед.помощь'!F:F,СВОД!F1026)</f>
        <v>0</v>
      </c>
      <c r="O1026" s="338">
        <f>SUMIFS(Поликлиника!BF:BF,Поликлиника!D:D,СВОД!D1026,Поликлиника!F:F,СВОД!F1026)</f>
        <v>0</v>
      </c>
      <c r="P1026" s="339">
        <f>SUMIFS('Круглосуточный стационар'!O:O,'Круглосуточный стационар'!D:D,СВОД!D1026,'Круглосуточный стационар'!F:F,СВОД!F1026,'Круглосуточный стационар'!H:H,"-")+SUMIFS(ВМП!O:O,ВМП!D:D,СВОД!D1026,ВМП!F:F,СВОД!F1026,ВМП!H:H,"-")+SUMIFS('Дневной стационар'!O:O,'Дневной стационар'!D:D,СВОД!D1026,'Дневной стационар'!F:F,СВОД!F1026,'Дневной стационар'!H:H,"-")+SUMIFS(ЭКО!M:M,ЭКО!D:D,СВОД!D1026,ЭКО!F:F,СВОД!F1026)+SUMIFS(Диализ!M:M,Диализ!D:D,СВОД!D1026,Диализ!F:F,СВОД!F1026)+SUMIFS('Скорая мед.помощь'!N:N,'Скорая мед.помощь'!D:D,СВОД!D1026,'Скорая мед.помощь'!F:F,СВОД!F1026)+SUMIFS(Услуги!AV:AV,Услуги!D:D,СВОД!D1026,Услуги!F:F,СВОД!F1026)+SUMIFS(Поликлиника!BK:BK,Поликлиника!D:D,СВОД!D1026,Поликлиника!F:F,СВОД!F1026)</f>
        <v>0</v>
      </c>
      <c r="Q1026" s="336">
        <f>SUMIFS(Сверхбаза!L:L,Сверхбаза!C:C,СВОД!D1026,Сверхбаза!E:E,СВОД!F1026)+SUMIFS(Сверхбаза!N:N,Сверхбаза!C:C,СВОД!D1026,Сверхбаза!E:E,СВОД!F1026)</f>
        <v>0</v>
      </c>
      <c r="R1026" s="337">
        <f>SUMIFS(Сверхбаза!P:P,Сверхбаза!C:C,СВОД!D1026,Сверхбаза!E:E,СВОД!F1026)</f>
        <v>0</v>
      </c>
      <c r="S1026" s="337">
        <f>SUMIFS(Сверхбаза!R:R,Сверхбаза!C:C,СВОД!D1026,Сверхбаза!E:E,СВОД!F1026)</f>
        <v>0</v>
      </c>
      <c r="T1026" s="337">
        <f>SUMIFS(Сверхбаза!Q:Q,Сверхбаза!C:C,СВОД!D1026,Сверхбаза!E:E,СВОД!F1026)</f>
        <v>0</v>
      </c>
      <c r="U1026" s="337">
        <f>SUMIFS(Сверхбаза!S:S,Сверхбаза!C:C,СВОД!D1026,Сверхбаза!E:E,СВОД!F1026)</f>
        <v>0</v>
      </c>
      <c r="V1026" s="339">
        <f>SUMIFS(Сверхбаза!G:G,Сверхбаза!C:C,СВОД!D1026,Сверхбаза!E:E,СВОД!F1026)</f>
        <v>0</v>
      </c>
    </row>
    <row r="1027" spans="1:22" ht="38.25" outlineLevel="2" x14ac:dyDescent="0.2">
      <c r="A1027" s="33" t="s">
        <v>7</v>
      </c>
      <c r="B1027" s="9">
        <v>8</v>
      </c>
      <c r="C1027" s="10">
        <v>502005</v>
      </c>
      <c r="D1027" s="273">
        <v>200501</v>
      </c>
      <c r="E1027" s="81" t="s">
        <v>620</v>
      </c>
      <c r="F1027" s="81">
        <v>3</v>
      </c>
      <c r="G1027" s="82" t="s">
        <v>136</v>
      </c>
      <c r="H1027" s="336">
        <f>SUMIFS('Круглосуточный стационар'!J:J,'Круглосуточный стационар'!D:D,СВОД!D1027,'Круглосуточный стационар'!H:H,"-",'Круглосуточный стационар'!F:F,СВОД!F1027)+SUMIFS(ВМП!J:J,ВМП!D:D,СВОД!D1027,ВМП!H:H,"-",ВМП!F:F,СВОД!F1027)+SUMIFS('Дневной стационар'!J:J,'Дневной стационар'!D:D,СВОД!D1027,'Дневной стационар'!H:H,"-",'Дневной стационар'!F:F,СВОД!F1027)+SUMIFS(ЭКО!H:H,ЭКО!D:D,СВОД!D1027,ЭКО!F:F,СВОД!F1027)+SUMIFS(Диализ!H:H,Диализ!D:D,СВОД!D1027,Диализ!F:F,СВОД!F1027)</f>
        <v>0</v>
      </c>
      <c r="I1027" s="337">
        <f>SUMIFS(Поликлиника!H:H,Поликлиника!D:D,СВОД!D1027,Поликлиника!F:F,СВОД!F1027)</f>
        <v>0</v>
      </c>
      <c r="J1027" s="337">
        <f>SUMIFS(Поликлиника!AQ:AQ,Поликлиника!D:D,СВОД!D1027,Поликлиника!F:F,СВОД!F1027)</f>
        <v>0</v>
      </c>
      <c r="K1027" s="337">
        <f>SUMIFS(Поликлиника!AV:AV,Поликлиника!D:D,СВОД!D1027,Поликлиника!F:F,СВОД!F1027)</f>
        <v>10312</v>
      </c>
      <c r="L1027" s="337">
        <f>SUMIFS(Поликлиника!BA:BA,Поликлиника!D:D,СВОД!D1027,Поликлиника!F:F,СВОД!F1027)</f>
        <v>114729</v>
      </c>
      <c r="M1027" s="337">
        <f>SUMIFS(Услуги!H:H,Услуги!D:D,СВОД!D1027,Услуги!F:F,СВОД!F1027)+SUMIFS(Услуги!M:M,Услуги!D:D,СВОД!D1027,Услуги!F:F,СВОД!F1027)+SUMIFS(Услуги!R:R,Услуги!D:D,СВОД!D1027,Услуги!F:F,СВОД!F1027)+SUMIFS(Услуги!W:W,Услуги!D:D,СВОД!D1027,Услуги!F:F,СВОД!F1027)+SUMIFS(Услуги!AB:AB,Услуги!D:D,СВОД!D1027,Услуги!F:F,СВОД!F1027)+SUMIFS(Услуги!AG:AG,Услуги!D:D,СВОД!D1027,Услуги!F:F,СВОД!F1027)+SUMIFS(Услуги!AL:AL,Услуги!D:D,СВОД!D1027,Услуги!F:F,СВОД!F1027)+SUMIFS(Услуги!AQ:AQ,Услуги!D:D,СВОД!D1027,Услуги!F:F,СВОД!F1027)</f>
        <v>0</v>
      </c>
      <c r="N1027" s="337">
        <f>SUMIFS('Скорая мед.помощь'!I:I,'Скорая мед.помощь'!D:D,СВОД!D1027,'Скорая мед.помощь'!F:F,СВОД!F1027)</f>
        <v>0</v>
      </c>
      <c r="O1027" s="338">
        <f>SUMIFS(Поликлиника!BF:BF,Поликлиника!D:D,СВОД!D1027,Поликлиника!F:F,СВОД!F1027)</f>
        <v>531897</v>
      </c>
      <c r="P1027" s="339">
        <f>SUMIFS('Круглосуточный стационар'!O:O,'Круглосуточный стационар'!D:D,СВОД!D1027,'Круглосуточный стационар'!F:F,СВОД!F1027,'Круглосуточный стационар'!H:H,"-")+SUMIFS(ВМП!O:O,ВМП!D:D,СВОД!D1027,ВМП!F:F,СВОД!F1027,ВМП!H:H,"-")+SUMIFS('Дневной стационар'!O:O,'Дневной стационар'!D:D,СВОД!D1027,'Дневной стационар'!F:F,СВОД!F1027,'Дневной стационар'!H:H,"-")+SUMIFS(ЭКО!M:M,ЭКО!D:D,СВОД!D1027,ЭКО!F:F,СВОД!F1027)+SUMIFS(Диализ!M:M,Диализ!D:D,СВОД!D1027,Диализ!F:F,СВОД!F1027)+SUMIFS('Скорая мед.помощь'!N:N,'Скорая мед.помощь'!D:D,СВОД!D1027,'Скорая мед.помощь'!F:F,СВОД!F1027)+SUMIFS(Услуги!AV:AV,Услуги!D:D,СВОД!D1027,Услуги!F:F,СВОД!F1027)+SUMIFS(Поликлиника!BK:BK,Поликлиника!D:D,СВОД!D1027,Поликлиника!F:F,СВОД!F1027)</f>
        <v>83222.157479999994</v>
      </c>
      <c r="Q1027" s="336">
        <f>SUMIFS(Сверхбаза!L:L,Сверхбаза!C:C,СВОД!D1027,Сверхбаза!E:E,СВОД!F1027)+SUMIFS(Сверхбаза!N:N,Сверхбаза!C:C,СВОД!D1027,Сверхбаза!E:E,СВОД!F1027)</f>
        <v>0</v>
      </c>
      <c r="R1027" s="337">
        <f>SUMIFS(Сверхбаза!P:P,Сверхбаза!C:C,СВОД!D1027,Сверхбаза!E:E,СВОД!F1027)</f>
        <v>0</v>
      </c>
      <c r="S1027" s="337">
        <f>SUMIFS(Сверхбаза!R:R,Сверхбаза!C:C,СВОД!D1027,Сверхбаза!E:E,СВОД!F1027)</f>
        <v>0</v>
      </c>
      <c r="T1027" s="337">
        <f>SUMIFS(Сверхбаза!Q:Q,Сверхбаза!C:C,СВОД!D1027,Сверхбаза!E:E,СВОД!F1027)</f>
        <v>0</v>
      </c>
      <c r="U1027" s="337">
        <f>SUMIFS(Сверхбаза!S:S,Сверхбаза!C:C,СВОД!D1027,Сверхбаза!E:E,СВОД!F1027)</f>
        <v>0</v>
      </c>
      <c r="V1027" s="339">
        <f>SUMIFS(Сверхбаза!G:G,Сверхбаза!C:C,СВОД!D1027,Сверхбаза!E:E,СВОД!F1027)</f>
        <v>0</v>
      </c>
    </row>
    <row r="1028" spans="1:22" ht="38.25" outlineLevel="2" x14ac:dyDescent="0.2">
      <c r="A1028" s="33" t="s">
        <v>7</v>
      </c>
      <c r="B1028" s="9">
        <v>8</v>
      </c>
      <c r="C1028" s="10">
        <v>502005</v>
      </c>
      <c r="D1028" s="273">
        <v>200501</v>
      </c>
      <c r="E1028" s="81" t="s">
        <v>620</v>
      </c>
      <c r="F1028" s="81">
        <v>7</v>
      </c>
      <c r="G1028" s="82" t="s">
        <v>861</v>
      </c>
      <c r="H1028" s="336">
        <f>SUMIFS('Круглосуточный стационар'!J:J,'Круглосуточный стационар'!D:D,СВОД!D1028,'Круглосуточный стационар'!H:H,"-",'Круглосуточный стационар'!F:F,СВОД!F1028)+SUMIFS(ВМП!J:J,ВМП!D:D,СВОД!D1028,ВМП!H:H,"-",ВМП!F:F,СВОД!F1028)+SUMIFS('Дневной стационар'!J:J,'Дневной стационар'!D:D,СВОД!D1028,'Дневной стационар'!H:H,"-",'Дневной стационар'!F:F,СВОД!F1028)+SUMIFS(ЭКО!H:H,ЭКО!D:D,СВОД!D1028,ЭКО!F:F,СВОД!F1028)+SUMIFS(Диализ!H:H,Диализ!D:D,СВОД!D1028,Диализ!F:F,СВОД!F1028)</f>
        <v>0</v>
      </c>
      <c r="I1028" s="337">
        <f>SUMIFS(Поликлиника!H:H,Поликлиника!D:D,СВОД!D1028,Поликлиника!F:F,СВОД!F1028)</f>
        <v>0</v>
      </c>
      <c r="J1028" s="337">
        <f>SUMIFS(Поликлиника!AQ:AQ,Поликлиника!D:D,СВОД!D1028,Поликлиника!F:F,СВОД!F1028)</f>
        <v>0</v>
      </c>
      <c r="K1028" s="337">
        <f>SUMIFS(Поликлиника!AV:AV,Поликлиника!D:D,СВОД!D1028,Поликлиника!F:F,СВОД!F1028)</f>
        <v>0</v>
      </c>
      <c r="L1028" s="337">
        <f>SUMIFS(Поликлиника!BA:BA,Поликлиника!D:D,СВОД!D1028,Поликлиника!F:F,СВОД!F1028)</f>
        <v>0</v>
      </c>
      <c r="M1028" s="337">
        <f>SUMIFS(Услуги!H:H,Услуги!D:D,СВОД!D1028,Услуги!F:F,СВОД!F1028)+SUMIFS(Услуги!M:M,Услуги!D:D,СВОД!D1028,Услуги!F:F,СВОД!F1028)+SUMIFS(Услуги!R:R,Услуги!D:D,СВОД!D1028,Услуги!F:F,СВОД!F1028)+SUMIFS(Услуги!W:W,Услуги!D:D,СВОД!D1028,Услуги!F:F,СВОД!F1028)+SUMIFS(Услуги!AB:AB,Услуги!D:D,СВОД!D1028,Услуги!F:F,СВОД!F1028)+SUMIFS(Услуги!AG:AG,Услуги!D:D,СВОД!D1028,Услуги!F:F,СВОД!F1028)+SUMIFS(Услуги!AL:AL,Услуги!D:D,СВОД!D1028,Услуги!F:F,СВОД!F1028)+SUMIFS(Услуги!AQ:AQ,Услуги!D:D,СВОД!D1028,Услуги!F:F,СВОД!F1028)</f>
        <v>0</v>
      </c>
      <c r="N1028" s="337">
        <f>SUMIFS('Скорая мед.помощь'!I:I,'Скорая мед.помощь'!D:D,СВОД!D1028,'Скорая мед.помощь'!F:F,СВОД!F1028)</f>
        <v>0</v>
      </c>
      <c r="O1028" s="338">
        <f>SUMIFS(Поликлиника!BF:BF,Поликлиника!D:D,СВОД!D1028,Поликлиника!F:F,СВОД!F1028)</f>
        <v>0</v>
      </c>
      <c r="P1028" s="339">
        <f>SUMIFS('Круглосуточный стационар'!O:O,'Круглосуточный стационар'!D:D,СВОД!D1028,'Круглосуточный стационар'!F:F,СВОД!F1028,'Круглосуточный стационар'!H:H,"-")+SUMIFS(ВМП!O:O,ВМП!D:D,СВОД!D1028,ВМП!F:F,СВОД!F1028,ВМП!H:H,"-")+SUMIFS('Дневной стационар'!O:O,'Дневной стационар'!D:D,СВОД!D1028,'Дневной стационар'!F:F,СВОД!F1028,'Дневной стационар'!H:H,"-")+SUMIFS(ЭКО!M:M,ЭКО!D:D,СВОД!D1028,ЭКО!F:F,СВОД!F1028)+SUMIFS(Диализ!M:M,Диализ!D:D,СВОД!D1028,Диализ!F:F,СВОД!F1028)+SUMIFS('Скорая мед.помощь'!N:N,'Скорая мед.помощь'!D:D,СВОД!D1028,'Скорая мед.помощь'!F:F,СВОД!F1028)+SUMIFS(Услуги!AV:AV,Услуги!D:D,СВОД!D1028,Услуги!F:F,СВОД!F1028)+SUMIFS(Поликлиника!BK:BK,Поликлиника!D:D,СВОД!D1028,Поликлиника!F:F,СВОД!F1028)</f>
        <v>0</v>
      </c>
      <c r="Q1028" s="336">
        <f>SUMIFS(Сверхбаза!L:L,Сверхбаза!C:C,СВОД!D1028,Сверхбаза!E:E,СВОД!F1028)+SUMIFS(Сверхбаза!N:N,Сверхбаза!C:C,СВОД!D1028,Сверхбаза!E:E,СВОД!F1028)</f>
        <v>0</v>
      </c>
      <c r="R1028" s="337">
        <f>SUMIFS(Сверхбаза!P:P,Сверхбаза!C:C,СВОД!D1028,Сверхбаза!E:E,СВОД!F1028)</f>
        <v>0</v>
      </c>
      <c r="S1028" s="337">
        <f>SUMIFS(Сверхбаза!R:R,Сверхбаза!C:C,СВОД!D1028,Сверхбаза!E:E,СВОД!F1028)</f>
        <v>0</v>
      </c>
      <c r="T1028" s="337">
        <f>SUMIFS(Сверхбаза!Q:Q,Сверхбаза!C:C,СВОД!D1028,Сверхбаза!E:E,СВОД!F1028)</f>
        <v>0</v>
      </c>
      <c r="U1028" s="337">
        <f>SUMIFS(Сверхбаза!S:S,Сверхбаза!C:C,СВОД!D1028,Сверхбаза!E:E,СВОД!F1028)</f>
        <v>0</v>
      </c>
      <c r="V1028" s="339">
        <f>SUMIFS(Сверхбаза!G:G,Сверхбаза!C:C,СВОД!D1028,Сверхбаза!E:E,СВОД!F1028)</f>
        <v>0</v>
      </c>
    </row>
    <row r="1029" spans="1:22" ht="38.25" outlineLevel="2" x14ac:dyDescent="0.2">
      <c r="A1029" s="33" t="s">
        <v>7</v>
      </c>
      <c r="B1029" s="9">
        <v>8</v>
      </c>
      <c r="C1029" s="10">
        <v>502005</v>
      </c>
      <c r="D1029" s="273">
        <v>200501</v>
      </c>
      <c r="E1029" s="81" t="s">
        <v>620</v>
      </c>
      <c r="F1029" s="81">
        <v>70</v>
      </c>
      <c r="G1029" s="82" t="s">
        <v>862</v>
      </c>
      <c r="H1029" s="336">
        <f>SUMIFS('Круглосуточный стационар'!J:J,'Круглосуточный стационар'!D:D,СВОД!D1029,'Круглосуточный стационар'!H:H,"-",'Круглосуточный стационар'!F:F,СВОД!F1029)+SUMIFS(ВМП!J:J,ВМП!D:D,СВОД!D1029,ВМП!H:H,"-",ВМП!F:F,СВОД!F1029)+SUMIFS('Дневной стационар'!J:J,'Дневной стационар'!D:D,СВОД!D1029,'Дневной стационар'!H:H,"-",'Дневной стационар'!F:F,СВОД!F1029)+SUMIFS(ЭКО!H:H,ЭКО!D:D,СВОД!D1029,ЭКО!F:F,СВОД!F1029)+SUMIFS(Диализ!H:H,Диализ!D:D,СВОД!D1029,Диализ!F:F,СВОД!F1029)</f>
        <v>0</v>
      </c>
      <c r="I1029" s="337">
        <f>SUMIFS(Поликлиника!H:H,Поликлиника!D:D,СВОД!D1029,Поликлиника!F:F,СВОД!F1029)</f>
        <v>0</v>
      </c>
      <c r="J1029" s="337">
        <f>SUMIFS(Поликлиника!AQ:AQ,Поликлиника!D:D,СВОД!D1029,Поликлиника!F:F,СВОД!F1029)</f>
        <v>0</v>
      </c>
      <c r="K1029" s="337">
        <f>SUMIFS(Поликлиника!AV:AV,Поликлиника!D:D,СВОД!D1029,Поликлиника!F:F,СВОД!F1029)</f>
        <v>0</v>
      </c>
      <c r="L1029" s="337">
        <f>SUMIFS(Поликлиника!BA:BA,Поликлиника!D:D,СВОД!D1029,Поликлиника!F:F,СВОД!F1029)</f>
        <v>0</v>
      </c>
      <c r="M1029" s="337">
        <f>SUMIFS(Услуги!H:H,Услуги!D:D,СВОД!D1029,Услуги!F:F,СВОД!F1029)+SUMIFS(Услуги!M:M,Услуги!D:D,СВОД!D1029,Услуги!F:F,СВОД!F1029)+SUMIFS(Услуги!R:R,Услуги!D:D,СВОД!D1029,Услуги!F:F,СВОД!F1029)+SUMIFS(Услуги!W:W,Услуги!D:D,СВОД!D1029,Услуги!F:F,СВОД!F1029)+SUMIFS(Услуги!AB:AB,Услуги!D:D,СВОД!D1029,Услуги!F:F,СВОД!F1029)+SUMIFS(Услуги!AG:AG,Услуги!D:D,СВОД!D1029,Услуги!F:F,СВОД!F1029)+SUMIFS(Услуги!AL:AL,Услуги!D:D,СВОД!D1029,Услуги!F:F,СВОД!F1029)+SUMIFS(Услуги!AQ:AQ,Услуги!D:D,СВОД!D1029,Услуги!F:F,СВОД!F1029)</f>
        <v>0</v>
      </c>
      <c r="N1029" s="337">
        <f>SUMIFS('Скорая мед.помощь'!I:I,'Скорая мед.помощь'!D:D,СВОД!D1029,'Скорая мед.помощь'!F:F,СВОД!F1029)</f>
        <v>0</v>
      </c>
      <c r="O1029" s="338">
        <f>SUMIFS(Поликлиника!BF:BF,Поликлиника!D:D,СВОД!D1029,Поликлиника!F:F,СВОД!F1029)</f>
        <v>0</v>
      </c>
      <c r="P1029" s="339">
        <f>SUMIFS('Круглосуточный стационар'!O:O,'Круглосуточный стационар'!D:D,СВОД!D1029,'Круглосуточный стационар'!F:F,СВОД!F1029,'Круглосуточный стационар'!H:H,"-")+SUMIFS(ВМП!O:O,ВМП!D:D,СВОД!D1029,ВМП!F:F,СВОД!F1029,ВМП!H:H,"-")+SUMIFS('Дневной стационар'!O:O,'Дневной стационар'!D:D,СВОД!D1029,'Дневной стационар'!F:F,СВОД!F1029,'Дневной стационар'!H:H,"-")+SUMIFS(ЭКО!M:M,ЭКО!D:D,СВОД!D1029,ЭКО!F:F,СВОД!F1029)+SUMIFS(Диализ!M:M,Диализ!D:D,СВОД!D1029,Диализ!F:F,СВОД!F1029)+SUMIFS('Скорая мед.помощь'!N:N,'Скорая мед.помощь'!D:D,СВОД!D1029,'Скорая мед.помощь'!F:F,СВОД!F1029)+SUMIFS(Услуги!AV:AV,Услуги!D:D,СВОД!D1029,Услуги!F:F,СВОД!F1029)+SUMIFS(Поликлиника!BK:BK,Поликлиника!D:D,СВОД!D1029,Поликлиника!F:F,СВОД!F1029)</f>
        <v>0</v>
      </c>
      <c r="Q1029" s="336">
        <f>SUMIFS(Сверхбаза!L:L,Сверхбаза!C:C,СВОД!D1029,Сверхбаза!E:E,СВОД!F1029)+SUMIFS(Сверхбаза!N:N,Сверхбаза!C:C,СВОД!D1029,Сверхбаза!E:E,СВОД!F1029)</f>
        <v>0</v>
      </c>
      <c r="R1029" s="337">
        <f>SUMIFS(Сверхбаза!P:P,Сверхбаза!C:C,СВОД!D1029,Сверхбаза!E:E,СВОД!F1029)</f>
        <v>0</v>
      </c>
      <c r="S1029" s="337">
        <f>SUMIFS(Сверхбаза!R:R,Сверхбаза!C:C,СВОД!D1029,Сверхбаза!E:E,СВОД!F1029)</f>
        <v>0</v>
      </c>
      <c r="T1029" s="337">
        <f>SUMIFS(Сверхбаза!Q:Q,Сверхбаза!C:C,СВОД!D1029,Сверхбаза!E:E,СВОД!F1029)</f>
        <v>0</v>
      </c>
      <c r="U1029" s="337">
        <f>SUMIFS(Сверхбаза!S:S,Сверхбаза!C:C,СВОД!D1029,Сверхбаза!E:E,СВОД!F1029)</f>
        <v>0</v>
      </c>
      <c r="V1029" s="339">
        <f>SUMIFS(Сверхбаза!G:G,Сверхбаза!C:C,СВОД!D1029,Сверхбаза!E:E,СВОД!F1029)</f>
        <v>0</v>
      </c>
    </row>
    <row r="1030" spans="1:22" ht="38.25" outlineLevel="2" x14ac:dyDescent="0.2">
      <c r="A1030" s="33" t="s">
        <v>7</v>
      </c>
      <c r="B1030" s="9">
        <v>8</v>
      </c>
      <c r="C1030" s="10">
        <v>502005</v>
      </c>
      <c r="D1030" s="273">
        <v>200501</v>
      </c>
      <c r="E1030" s="81" t="s">
        <v>620</v>
      </c>
      <c r="F1030" s="81">
        <v>94</v>
      </c>
      <c r="G1030" s="82" t="s">
        <v>124</v>
      </c>
      <c r="H1030" s="336">
        <f>SUMIFS('Круглосуточный стационар'!J:J,'Круглосуточный стационар'!D:D,СВОД!D1030,'Круглосуточный стационар'!H:H,"-",'Круглосуточный стационар'!F:F,СВОД!F1030)+SUMIFS(ВМП!J:J,ВМП!D:D,СВОД!D1030,ВМП!H:H,"-",ВМП!F:F,СВОД!F1030)+SUMIFS('Дневной стационар'!J:J,'Дневной стационар'!D:D,СВОД!D1030,'Дневной стационар'!H:H,"-",'Дневной стационар'!F:F,СВОД!F1030)+SUMIFS(ЭКО!H:H,ЭКО!D:D,СВОД!D1030,ЭКО!F:F,СВОД!F1030)+SUMIFS(Диализ!H:H,Диализ!D:D,СВОД!D1030,Диализ!F:F,СВОД!F1030)</f>
        <v>0</v>
      </c>
      <c r="I1030" s="337">
        <f>SUMIFS(Поликлиника!H:H,Поликлиника!D:D,СВОД!D1030,Поликлиника!F:F,СВОД!F1030)</f>
        <v>0</v>
      </c>
      <c r="J1030" s="337">
        <f>SUMIFS(Поликлиника!AQ:AQ,Поликлиника!D:D,СВОД!D1030,Поликлиника!F:F,СВОД!F1030)</f>
        <v>0</v>
      </c>
      <c r="K1030" s="337">
        <f>SUMIFS(Поликлиника!AV:AV,Поликлиника!D:D,СВОД!D1030,Поликлиника!F:F,СВОД!F1030)</f>
        <v>0</v>
      </c>
      <c r="L1030" s="337">
        <f>SUMIFS(Поликлиника!BA:BA,Поликлиника!D:D,СВОД!D1030,Поликлиника!F:F,СВОД!F1030)</f>
        <v>0</v>
      </c>
      <c r="M1030" s="337">
        <f>SUMIFS(Услуги!H:H,Услуги!D:D,СВОД!D1030,Услуги!F:F,СВОД!F1030)+SUMIFS(Услуги!M:M,Услуги!D:D,СВОД!D1030,Услуги!F:F,СВОД!F1030)+SUMIFS(Услуги!R:R,Услуги!D:D,СВОД!D1030,Услуги!F:F,СВОД!F1030)+SUMIFS(Услуги!W:W,Услуги!D:D,СВОД!D1030,Услуги!F:F,СВОД!F1030)+SUMIFS(Услуги!AB:AB,Услуги!D:D,СВОД!D1030,Услуги!F:F,СВОД!F1030)+SUMIFS(Услуги!AG:AG,Услуги!D:D,СВОД!D1030,Услуги!F:F,СВОД!F1030)+SUMIFS(Услуги!AL:AL,Услуги!D:D,СВОД!D1030,Услуги!F:F,СВОД!F1030)+SUMIFS(Услуги!AQ:AQ,Услуги!D:D,СВОД!D1030,Услуги!F:F,СВОД!F1030)</f>
        <v>0</v>
      </c>
      <c r="N1030" s="337">
        <f>SUMIFS('Скорая мед.помощь'!I:I,'Скорая мед.помощь'!D:D,СВОД!D1030,'Скорая мед.помощь'!F:F,СВОД!F1030)</f>
        <v>0</v>
      </c>
      <c r="O1030" s="338">
        <f>SUMIFS(Поликлиника!BF:BF,Поликлиника!D:D,СВОД!D1030,Поликлиника!F:F,СВОД!F1030)</f>
        <v>0</v>
      </c>
      <c r="P1030" s="339">
        <f>SUMIFS('Круглосуточный стационар'!O:O,'Круглосуточный стационар'!D:D,СВОД!D1030,'Круглосуточный стационар'!F:F,СВОД!F1030,'Круглосуточный стационар'!H:H,"-")+SUMIFS(ВМП!O:O,ВМП!D:D,СВОД!D1030,ВМП!F:F,СВОД!F1030,ВМП!H:H,"-")+SUMIFS('Дневной стационар'!O:O,'Дневной стационар'!D:D,СВОД!D1030,'Дневной стационар'!F:F,СВОД!F1030,'Дневной стационар'!H:H,"-")+SUMIFS(ЭКО!M:M,ЭКО!D:D,СВОД!D1030,ЭКО!F:F,СВОД!F1030)+SUMIFS(Диализ!M:M,Диализ!D:D,СВОД!D1030,Диализ!F:F,СВОД!F1030)+SUMIFS('Скорая мед.помощь'!N:N,'Скорая мед.помощь'!D:D,СВОД!D1030,'Скорая мед.помощь'!F:F,СВОД!F1030)+SUMIFS(Услуги!AV:AV,Услуги!D:D,СВОД!D1030,Услуги!F:F,СВОД!F1030)+SUMIFS(Поликлиника!BK:BK,Поликлиника!D:D,СВОД!D1030,Поликлиника!F:F,СВОД!F1030)</f>
        <v>0</v>
      </c>
      <c r="Q1030" s="336">
        <f>SUMIFS(Сверхбаза!L:L,Сверхбаза!C:C,СВОД!D1030,Сверхбаза!E:E,СВОД!F1030)+SUMIFS(Сверхбаза!N:N,Сверхбаза!C:C,СВОД!D1030,Сверхбаза!E:E,СВОД!F1030)</f>
        <v>0</v>
      </c>
      <c r="R1030" s="337">
        <f>SUMIFS(Сверхбаза!P:P,Сверхбаза!C:C,СВОД!D1030,Сверхбаза!E:E,СВОД!F1030)</f>
        <v>0</v>
      </c>
      <c r="S1030" s="337">
        <f>SUMIFS(Сверхбаза!R:R,Сверхбаза!C:C,СВОД!D1030,Сверхбаза!E:E,СВОД!F1030)</f>
        <v>0</v>
      </c>
      <c r="T1030" s="337">
        <f>SUMIFS(Сверхбаза!Q:Q,Сверхбаза!C:C,СВОД!D1030,Сверхбаза!E:E,СВОД!F1030)</f>
        <v>0</v>
      </c>
      <c r="U1030" s="337">
        <f>SUMIFS(Сверхбаза!S:S,Сверхбаза!C:C,СВОД!D1030,Сверхбаза!E:E,СВОД!F1030)</f>
        <v>0</v>
      </c>
      <c r="V1030" s="339">
        <f>SUMIFS(Сверхбаза!G:G,Сверхбаза!C:C,СВОД!D1030,Сверхбаза!E:E,СВОД!F1030)</f>
        <v>0</v>
      </c>
    </row>
    <row r="1031" spans="1:22" outlineLevel="1" x14ac:dyDescent="0.2">
      <c r="A1031" s="320"/>
      <c r="B1031" s="321"/>
      <c r="C1031" s="322"/>
      <c r="D1031" s="340" t="s">
        <v>929</v>
      </c>
      <c r="E1031" s="83"/>
      <c r="F1031" s="83"/>
      <c r="G1031" s="84"/>
      <c r="H1031" s="341"/>
      <c r="I1031" s="342"/>
      <c r="J1031" s="342"/>
      <c r="K1031" s="342"/>
      <c r="L1031" s="342"/>
      <c r="M1031" s="342"/>
      <c r="N1031" s="342"/>
      <c r="O1031" s="343"/>
      <c r="P1031" s="344">
        <f>SUBTOTAL(9,P1023:P1030)</f>
        <v>83222.157479999994</v>
      </c>
      <c r="Q1031" s="341"/>
      <c r="R1031" s="342"/>
      <c r="S1031" s="342"/>
      <c r="T1031" s="342"/>
      <c r="U1031" s="342"/>
      <c r="V1031" s="344">
        <f>SUBTOTAL(9,V1023:V1030)</f>
        <v>0</v>
      </c>
    </row>
    <row r="1032" spans="1:22" ht="25.5" outlineLevel="2" x14ac:dyDescent="0.2">
      <c r="A1032" s="33" t="s">
        <v>7</v>
      </c>
      <c r="B1032" s="9">
        <v>8</v>
      </c>
      <c r="C1032" s="10">
        <v>502008</v>
      </c>
      <c r="D1032" s="273">
        <v>200901</v>
      </c>
      <c r="E1032" s="81" t="s">
        <v>712</v>
      </c>
      <c r="F1032" s="81">
        <v>1</v>
      </c>
      <c r="G1032" s="82" t="s">
        <v>12</v>
      </c>
      <c r="H1032" s="336">
        <f>SUMIFS('Круглосуточный стационар'!J:J,'Круглосуточный стационар'!D:D,СВОД!D1032,'Круглосуточный стационар'!H:H,"-",'Круглосуточный стационар'!F:F,СВОД!F1032)+SUMIFS(ВМП!J:J,ВМП!D:D,СВОД!D1032,ВМП!H:H,"-",ВМП!F:F,СВОД!F1032)+SUMIFS('Дневной стационар'!J:J,'Дневной стационар'!D:D,СВОД!D1032,'Дневной стационар'!H:H,"-",'Дневной стационар'!F:F,СВОД!F1032)+SUMIFS(ЭКО!H:H,ЭКО!D:D,СВОД!D1032,ЭКО!F:F,СВОД!F1032)+SUMIFS(Диализ!H:H,Диализ!D:D,СВОД!D1032,Диализ!F:F,СВОД!F1032)</f>
        <v>0</v>
      </c>
      <c r="I1032" s="337">
        <f>SUMIFS(Поликлиника!H:H,Поликлиника!D:D,СВОД!D1032,Поликлиника!F:F,СВОД!F1032)</f>
        <v>0</v>
      </c>
      <c r="J1032" s="337">
        <f>SUMIFS(Поликлиника!AQ:AQ,Поликлиника!D:D,СВОД!D1032,Поликлиника!F:F,СВОД!F1032)</f>
        <v>0</v>
      </c>
      <c r="K1032" s="337">
        <f>SUMIFS(Поликлиника!AV:AV,Поликлиника!D:D,СВОД!D1032,Поликлиника!F:F,СВОД!F1032)</f>
        <v>0</v>
      </c>
      <c r="L1032" s="337">
        <f>SUMIFS(Поликлиника!BA:BA,Поликлиника!D:D,СВОД!D1032,Поликлиника!F:F,СВОД!F1032)</f>
        <v>0</v>
      </c>
      <c r="M1032" s="337">
        <f>SUMIFS(Услуги!H:H,Услуги!D:D,СВОД!D1032,Услуги!F:F,СВОД!F1032)+SUMIFS(Услуги!M:M,Услуги!D:D,СВОД!D1032,Услуги!F:F,СВОД!F1032)+SUMIFS(Услуги!R:R,Услуги!D:D,СВОД!D1032,Услуги!F:F,СВОД!F1032)+SUMIFS(Услуги!W:W,Услуги!D:D,СВОД!D1032,Услуги!F:F,СВОД!F1032)+SUMIFS(Услуги!AB:AB,Услуги!D:D,СВОД!D1032,Услуги!F:F,СВОД!F1032)+SUMIFS(Услуги!AG:AG,Услуги!D:D,СВОД!D1032,Услуги!F:F,СВОД!F1032)+SUMIFS(Услуги!AL:AL,Услуги!D:D,СВОД!D1032,Услуги!F:F,СВОД!F1032)+SUMIFS(Услуги!AQ:AQ,Услуги!D:D,СВОД!D1032,Услуги!F:F,СВОД!F1032)</f>
        <v>0</v>
      </c>
      <c r="N1032" s="337">
        <f>SUMIFS('Скорая мед.помощь'!I:I,'Скорая мед.помощь'!D:D,СВОД!D1032,'Скорая мед.помощь'!F:F,СВОД!F1032)</f>
        <v>0</v>
      </c>
      <c r="O1032" s="338">
        <f>SUMIFS(Поликлиника!BF:BF,Поликлиника!D:D,СВОД!D1032,Поликлиника!F:F,СВОД!F1032)</f>
        <v>0</v>
      </c>
      <c r="P1032" s="339">
        <f>SUMIFS('Круглосуточный стационар'!O:O,'Круглосуточный стационар'!D:D,СВОД!D1032,'Круглосуточный стационар'!F:F,СВОД!F1032,'Круглосуточный стационар'!H:H,"-")+SUMIFS(ВМП!O:O,ВМП!D:D,СВОД!D1032,ВМП!F:F,СВОД!F1032,ВМП!H:H,"-")+SUMIFS('Дневной стационар'!O:O,'Дневной стационар'!D:D,СВОД!D1032,'Дневной стационар'!F:F,СВОД!F1032,'Дневной стационар'!H:H,"-")+SUMIFS(ЭКО!M:M,ЭКО!D:D,СВОД!D1032,ЭКО!F:F,СВОД!F1032)+SUMIFS(Диализ!M:M,Диализ!D:D,СВОД!D1032,Диализ!F:F,СВОД!F1032)+SUMIFS('Скорая мед.помощь'!N:N,'Скорая мед.помощь'!D:D,СВОД!D1032,'Скорая мед.помощь'!F:F,СВОД!F1032)+SUMIFS(Услуги!AV:AV,Услуги!D:D,СВОД!D1032,Услуги!F:F,СВОД!F1032)+SUMIFS(Поликлиника!BK:BK,Поликлиника!D:D,СВОД!D1032,Поликлиника!F:F,СВОД!F1032)</f>
        <v>0</v>
      </c>
      <c r="Q1032" s="336">
        <f>SUMIFS(Сверхбаза!L:L,Сверхбаза!C:C,СВОД!D1032,Сверхбаза!E:E,СВОД!F1032)+SUMIFS(Сверхбаза!N:N,Сверхбаза!C:C,СВОД!D1032,Сверхбаза!E:E,СВОД!F1032)</f>
        <v>0</v>
      </c>
      <c r="R1032" s="337">
        <f>SUMIFS(Сверхбаза!P:P,Сверхбаза!C:C,СВОД!D1032,Сверхбаза!E:E,СВОД!F1032)</f>
        <v>0</v>
      </c>
      <c r="S1032" s="337">
        <f>SUMIFS(Сверхбаза!R:R,Сверхбаза!C:C,СВОД!D1032,Сверхбаза!E:E,СВОД!F1032)</f>
        <v>0</v>
      </c>
      <c r="T1032" s="337">
        <f>SUMIFS(Сверхбаза!Q:Q,Сверхбаза!C:C,СВОД!D1032,Сверхбаза!E:E,СВОД!F1032)</f>
        <v>0</v>
      </c>
      <c r="U1032" s="337">
        <f>SUMIFS(Сверхбаза!S:S,Сверхбаза!C:C,СВОД!D1032,Сверхбаза!E:E,СВОД!F1032)</f>
        <v>0</v>
      </c>
      <c r="V1032" s="339">
        <f>SUMIFS(Сверхбаза!G:G,Сверхбаза!C:C,СВОД!D1032,Сверхбаза!E:E,СВОД!F1032)</f>
        <v>0</v>
      </c>
    </row>
    <row r="1033" spans="1:22" ht="25.5" outlineLevel="2" x14ac:dyDescent="0.2">
      <c r="A1033" s="33" t="s">
        <v>7</v>
      </c>
      <c r="B1033" s="9">
        <v>8</v>
      </c>
      <c r="C1033" s="10">
        <v>502008</v>
      </c>
      <c r="D1033" s="273">
        <v>200901</v>
      </c>
      <c r="E1033" s="81" t="s">
        <v>712</v>
      </c>
      <c r="F1033" s="81">
        <v>13</v>
      </c>
      <c r="G1033" s="82" t="s">
        <v>859</v>
      </c>
      <c r="H1033" s="336">
        <f>SUMIFS('Круглосуточный стационар'!J:J,'Круглосуточный стационар'!D:D,СВОД!D1033,'Круглосуточный стационар'!H:H,"-",'Круглосуточный стационар'!F:F,СВОД!F1033)+SUMIFS(ВМП!J:J,ВМП!D:D,СВОД!D1033,ВМП!H:H,"-",ВМП!F:F,СВОД!F1033)+SUMIFS('Дневной стационар'!J:J,'Дневной стационар'!D:D,СВОД!D1033,'Дневной стационар'!H:H,"-",'Дневной стационар'!F:F,СВОД!F1033)+SUMIFS(ЭКО!H:H,ЭКО!D:D,СВОД!D1033,ЭКО!F:F,СВОД!F1033)+SUMIFS(Диализ!H:H,Диализ!D:D,СВОД!D1033,Диализ!F:F,СВОД!F1033)</f>
        <v>0</v>
      </c>
      <c r="I1033" s="337">
        <f>SUMIFS(Поликлиника!H:H,Поликлиника!D:D,СВОД!D1033,Поликлиника!F:F,СВОД!F1033)</f>
        <v>0</v>
      </c>
      <c r="J1033" s="337">
        <f>SUMIFS(Поликлиника!AQ:AQ,Поликлиника!D:D,СВОД!D1033,Поликлиника!F:F,СВОД!F1033)</f>
        <v>0</v>
      </c>
      <c r="K1033" s="337">
        <f>SUMIFS(Поликлиника!AV:AV,Поликлиника!D:D,СВОД!D1033,Поликлиника!F:F,СВОД!F1033)</f>
        <v>0</v>
      </c>
      <c r="L1033" s="337">
        <f>SUMIFS(Поликлиника!BA:BA,Поликлиника!D:D,СВОД!D1033,Поликлиника!F:F,СВОД!F1033)</f>
        <v>0</v>
      </c>
      <c r="M1033" s="337">
        <f>SUMIFS(Услуги!H:H,Услуги!D:D,СВОД!D1033,Услуги!F:F,СВОД!F1033)+SUMIFS(Услуги!M:M,Услуги!D:D,СВОД!D1033,Услуги!F:F,СВОД!F1033)+SUMIFS(Услуги!R:R,Услуги!D:D,СВОД!D1033,Услуги!F:F,СВОД!F1033)+SUMIFS(Услуги!W:W,Услуги!D:D,СВОД!D1033,Услуги!F:F,СВОД!F1033)+SUMIFS(Услуги!AB:AB,Услуги!D:D,СВОД!D1033,Услуги!F:F,СВОД!F1033)+SUMIFS(Услуги!AG:AG,Услуги!D:D,СВОД!D1033,Услуги!F:F,СВОД!F1033)+SUMIFS(Услуги!AL:AL,Услуги!D:D,СВОД!D1033,Услуги!F:F,СВОД!F1033)+SUMIFS(Услуги!AQ:AQ,Услуги!D:D,СВОД!D1033,Услуги!F:F,СВОД!F1033)</f>
        <v>0</v>
      </c>
      <c r="N1033" s="337">
        <f>SUMIFS('Скорая мед.помощь'!I:I,'Скорая мед.помощь'!D:D,СВОД!D1033,'Скорая мед.помощь'!F:F,СВОД!F1033)</f>
        <v>0</v>
      </c>
      <c r="O1033" s="338">
        <f>SUMIFS(Поликлиника!BF:BF,Поликлиника!D:D,СВОД!D1033,Поликлиника!F:F,СВОД!F1033)</f>
        <v>0</v>
      </c>
      <c r="P1033" s="339">
        <f>SUMIFS('Круглосуточный стационар'!O:O,'Круглосуточный стационар'!D:D,СВОД!D1033,'Круглосуточный стационар'!F:F,СВОД!F1033,'Круглосуточный стационар'!H:H,"-")+SUMIFS(ВМП!O:O,ВМП!D:D,СВОД!D1033,ВМП!F:F,СВОД!F1033,ВМП!H:H,"-")+SUMIFS('Дневной стационар'!O:O,'Дневной стационар'!D:D,СВОД!D1033,'Дневной стационар'!F:F,СВОД!F1033,'Дневной стационар'!H:H,"-")+SUMIFS(ЭКО!M:M,ЭКО!D:D,СВОД!D1033,ЭКО!F:F,СВОД!F1033)+SUMIFS(Диализ!M:M,Диализ!D:D,СВОД!D1033,Диализ!F:F,СВОД!F1033)+SUMIFS('Скорая мед.помощь'!N:N,'Скорая мед.помощь'!D:D,СВОД!D1033,'Скорая мед.помощь'!F:F,СВОД!F1033)+SUMIFS(Услуги!AV:AV,Услуги!D:D,СВОД!D1033,Услуги!F:F,СВОД!F1033)+SUMIFS(Поликлиника!BK:BK,Поликлиника!D:D,СВОД!D1033,Поликлиника!F:F,СВОД!F1033)</f>
        <v>0</v>
      </c>
      <c r="Q1033" s="336">
        <f>SUMIFS(Сверхбаза!L:L,Сверхбаза!C:C,СВОД!D1033,Сверхбаза!E:E,СВОД!F1033)+SUMIFS(Сверхбаза!N:N,Сверхбаза!C:C,СВОД!D1033,Сверхбаза!E:E,СВОД!F1033)</f>
        <v>0</v>
      </c>
      <c r="R1033" s="337">
        <f>SUMIFS(Сверхбаза!P:P,Сверхбаза!C:C,СВОД!D1033,Сверхбаза!E:E,СВОД!F1033)</f>
        <v>0</v>
      </c>
      <c r="S1033" s="337">
        <f>SUMIFS(Сверхбаза!R:R,Сверхбаза!C:C,СВОД!D1033,Сверхбаза!E:E,СВОД!F1033)</f>
        <v>0</v>
      </c>
      <c r="T1033" s="337">
        <f>SUMIFS(Сверхбаза!Q:Q,Сверхбаза!C:C,СВОД!D1033,Сверхбаза!E:E,СВОД!F1033)</f>
        <v>0</v>
      </c>
      <c r="U1033" s="337">
        <f>SUMIFS(Сверхбаза!S:S,Сверхбаза!C:C,СВОД!D1033,Сверхбаза!E:E,СВОД!F1033)</f>
        <v>0</v>
      </c>
      <c r="V1033" s="339">
        <f>SUMIFS(Сверхбаза!G:G,Сверхбаза!C:C,СВОД!D1033,Сверхбаза!E:E,СВОД!F1033)</f>
        <v>0</v>
      </c>
    </row>
    <row r="1034" spans="1:22" ht="25.5" outlineLevel="2" x14ac:dyDescent="0.2">
      <c r="A1034" s="33" t="s">
        <v>7</v>
      </c>
      <c r="B1034" s="9">
        <v>8</v>
      </c>
      <c r="C1034" s="10">
        <v>502008</v>
      </c>
      <c r="D1034" s="273">
        <v>200901</v>
      </c>
      <c r="E1034" s="81" t="s">
        <v>712</v>
      </c>
      <c r="F1034" s="81">
        <v>2</v>
      </c>
      <c r="G1034" s="82" t="s">
        <v>135</v>
      </c>
      <c r="H1034" s="336">
        <f>SUMIFS('Круглосуточный стационар'!J:J,'Круглосуточный стационар'!D:D,СВОД!D1034,'Круглосуточный стационар'!H:H,"-",'Круглосуточный стационар'!F:F,СВОД!F1034)+SUMIFS(ВМП!J:J,ВМП!D:D,СВОД!D1034,ВМП!H:H,"-",ВМП!F:F,СВОД!F1034)+SUMIFS('Дневной стационар'!J:J,'Дневной стационар'!D:D,СВОД!D1034,'Дневной стационар'!H:H,"-",'Дневной стационар'!F:F,СВОД!F1034)+SUMIFS(ЭКО!H:H,ЭКО!D:D,СВОД!D1034,ЭКО!F:F,СВОД!F1034)+SUMIFS(Диализ!H:H,Диализ!D:D,СВОД!D1034,Диализ!F:F,СВОД!F1034)</f>
        <v>0</v>
      </c>
      <c r="I1034" s="337">
        <f>SUMIFS(Поликлиника!H:H,Поликлиника!D:D,СВОД!D1034,Поликлиника!F:F,СВОД!F1034)</f>
        <v>0</v>
      </c>
      <c r="J1034" s="337">
        <f>SUMIFS(Поликлиника!AQ:AQ,Поликлиника!D:D,СВОД!D1034,Поликлиника!F:F,СВОД!F1034)</f>
        <v>0</v>
      </c>
      <c r="K1034" s="337">
        <f>SUMIFS(Поликлиника!AV:AV,Поликлиника!D:D,СВОД!D1034,Поликлиника!F:F,СВОД!F1034)</f>
        <v>0</v>
      </c>
      <c r="L1034" s="337">
        <f>SUMIFS(Поликлиника!BA:BA,Поликлиника!D:D,СВОД!D1034,Поликлиника!F:F,СВОД!F1034)</f>
        <v>0</v>
      </c>
      <c r="M1034" s="337">
        <f>SUMIFS(Услуги!H:H,Услуги!D:D,СВОД!D1034,Услуги!F:F,СВОД!F1034)+SUMIFS(Услуги!M:M,Услуги!D:D,СВОД!D1034,Услуги!F:F,СВОД!F1034)+SUMIFS(Услуги!R:R,Услуги!D:D,СВОД!D1034,Услуги!F:F,СВОД!F1034)+SUMIFS(Услуги!W:W,Услуги!D:D,СВОД!D1034,Услуги!F:F,СВОД!F1034)+SUMIFS(Услуги!AB:AB,Услуги!D:D,СВОД!D1034,Услуги!F:F,СВОД!F1034)+SUMIFS(Услуги!AG:AG,Услуги!D:D,СВОД!D1034,Услуги!F:F,СВОД!F1034)+SUMIFS(Услуги!AL:AL,Услуги!D:D,СВОД!D1034,Услуги!F:F,СВОД!F1034)+SUMIFS(Услуги!AQ:AQ,Услуги!D:D,СВОД!D1034,Услуги!F:F,СВОД!F1034)</f>
        <v>0</v>
      </c>
      <c r="N1034" s="337">
        <f>SUMIFS('Скорая мед.помощь'!I:I,'Скорая мед.помощь'!D:D,СВОД!D1034,'Скорая мед.помощь'!F:F,СВОД!F1034)</f>
        <v>0</v>
      </c>
      <c r="O1034" s="338">
        <f>SUMIFS(Поликлиника!BF:BF,Поликлиника!D:D,СВОД!D1034,Поликлиника!F:F,СВОД!F1034)</f>
        <v>0</v>
      </c>
      <c r="P1034" s="339">
        <f>SUMIFS('Круглосуточный стационар'!O:O,'Круглосуточный стационар'!D:D,СВОД!D1034,'Круглосуточный стационар'!F:F,СВОД!F1034,'Круглосуточный стационар'!H:H,"-")+SUMIFS(ВМП!O:O,ВМП!D:D,СВОД!D1034,ВМП!F:F,СВОД!F1034,ВМП!H:H,"-")+SUMIFS('Дневной стационар'!O:O,'Дневной стационар'!D:D,СВОД!D1034,'Дневной стационар'!F:F,СВОД!F1034,'Дневной стационар'!H:H,"-")+SUMIFS(ЭКО!M:M,ЭКО!D:D,СВОД!D1034,ЭКО!F:F,СВОД!F1034)+SUMIFS(Диализ!M:M,Диализ!D:D,СВОД!D1034,Диализ!F:F,СВОД!F1034)+SUMIFS('Скорая мед.помощь'!N:N,'Скорая мед.помощь'!D:D,СВОД!D1034,'Скорая мед.помощь'!F:F,СВОД!F1034)+SUMIFS(Услуги!AV:AV,Услуги!D:D,СВОД!D1034,Услуги!F:F,СВОД!F1034)+SUMIFS(Поликлиника!BK:BK,Поликлиника!D:D,СВОД!D1034,Поликлиника!F:F,СВОД!F1034)</f>
        <v>0</v>
      </c>
      <c r="Q1034" s="336">
        <f>SUMIFS(Сверхбаза!L:L,Сверхбаза!C:C,СВОД!D1034,Сверхбаза!E:E,СВОД!F1034)+SUMIFS(Сверхбаза!N:N,Сверхбаза!C:C,СВОД!D1034,Сверхбаза!E:E,СВОД!F1034)</f>
        <v>0</v>
      </c>
      <c r="R1034" s="337">
        <f>SUMIFS(Сверхбаза!P:P,Сверхбаза!C:C,СВОД!D1034,Сверхбаза!E:E,СВОД!F1034)</f>
        <v>0</v>
      </c>
      <c r="S1034" s="337">
        <f>SUMIFS(Сверхбаза!R:R,Сверхбаза!C:C,СВОД!D1034,Сверхбаза!E:E,СВОД!F1034)</f>
        <v>0</v>
      </c>
      <c r="T1034" s="337">
        <f>SUMIFS(Сверхбаза!Q:Q,Сверхбаза!C:C,СВОД!D1034,Сверхбаза!E:E,СВОД!F1034)</f>
        <v>0</v>
      </c>
      <c r="U1034" s="337">
        <f>SUMIFS(Сверхбаза!S:S,Сверхбаза!C:C,СВОД!D1034,Сверхбаза!E:E,СВОД!F1034)</f>
        <v>0</v>
      </c>
      <c r="V1034" s="339">
        <f>SUMIFS(Сверхбаза!G:G,Сверхбаза!C:C,СВОД!D1034,Сверхбаза!E:E,СВОД!F1034)</f>
        <v>0</v>
      </c>
    </row>
    <row r="1035" spans="1:22" ht="25.5" outlineLevel="2" x14ac:dyDescent="0.2">
      <c r="A1035" s="33" t="s">
        <v>7</v>
      </c>
      <c r="B1035" s="9">
        <v>8</v>
      </c>
      <c r="C1035" s="10">
        <v>502008</v>
      </c>
      <c r="D1035" s="273">
        <v>200901</v>
      </c>
      <c r="E1035" s="81" t="s">
        <v>712</v>
      </c>
      <c r="F1035" s="81">
        <v>6</v>
      </c>
      <c r="G1035" s="82" t="s">
        <v>860</v>
      </c>
      <c r="H1035" s="336">
        <f>SUMIFS('Круглосуточный стационар'!J:J,'Круглосуточный стационар'!D:D,СВОД!D1035,'Круглосуточный стационар'!H:H,"-",'Круглосуточный стационар'!F:F,СВОД!F1035)+SUMIFS(ВМП!J:J,ВМП!D:D,СВОД!D1035,ВМП!H:H,"-",ВМП!F:F,СВОД!F1035)+SUMIFS('Дневной стационар'!J:J,'Дневной стационар'!D:D,СВОД!D1035,'Дневной стационар'!H:H,"-",'Дневной стационар'!F:F,СВОД!F1035)+SUMIFS(ЭКО!H:H,ЭКО!D:D,СВОД!D1035,ЭКО!F:F,СВОД!F1035)+SUMIFS(Диализ!H:H,Диализ!D:D,СВОД!D1035,Диализ!F:F,СВОД!F1035)</f>
        <v>0</v>
      </c>
      <c r="I1035" s="337">
        <f>SUMIFS(Поликлиника!H:H,Поликлиника!D:D,СВОД!D1035,Поликлиника!F:F,СВОД!F1035)</f>
        <v>0</v>
      </c>
      <c r="J1035" s="337">
        <f>SUMIFS(Поликлиника!AQ:AQ,Поликлиника!D:D,СВОД!D1035,Поликлиника!F:F,СВОД!F1035)</f>
        <v>0</v>
      </c>
      <c r="K1035" s="337">
        <f>SUMIFS(Поликлиника!AV:AV,Поликлиника!D:D,СВОД!D1035,Поликлиника!F:F,СВОД!F1035)</f>
        <v>0</v>
      </c>
      <c r="L1035" s="337">
        <f>SUMIFS(Поликлиника!BA:BA,Поликлиника!D:D,СВОД!D1035,Поликлиника!F:F,СВОД!F1035)</f>
        <v>0</v>
      </c>
      <c r="M1035" s="337">
        <f>SUMIFS(Услуги!H:H,Услуги!D:D,СВОД!D1035,Услуги!F:F,СВОД!F1035)+SUMIFS(Услуги!M:M,Услуги!D:D,СВОД!D1035,Услуги!F:F,СВОД!F1035)+SUMIFS(Услуги!R:R,Услуги!D:D,СВОД!D1035,Услуги!F:F,СВОД!F1035)+SUMIFS(Услуги!W:W,Услуги!D:D,СВОД!D1035,Услуги!F:F,СВОД!F1035)+SUMIFS(Услуги!AB:AB,Услуги!D:D,СВОД!D1035,Услуги!F:F,СВОД!F1035)+SUMIFS(Услуги!AG:AG,Услуги!D:D,СВОД!D1035,Услуги!F:F,СВОД!F1035)+SUMIFS(Услуги!AL:AL,Услуги!D:D,СВОД!D1035,Услуги!F:F,СВОД!F1035)+SUMIFS(Услуги!AQ:AQ,Услуги!D:D,СВОД!D1035,Услуги!F:F,СВОД!F1035)</f>
        <v>0</v>
      </c>
      <c r="N1035" s="337">
        <f>SUMIFS('Скорая мед.помощь'!I:I,'Скорая мед.помощь'!D:D,СВОД!D1035,'Скорая мед.помощь'!F:F,СВОД!F1035)</f>
        <v>0</v>
      </c>
      <c r="O1035" s="338">
        <f>SUMIFS(Поликлиника!BF:BF,Поликлиника!D:D,СВОД!D1035,Поликлиника!F:F,СВОД!F1035)</f>
        <v>0</v>
      </c>
      <c r="P1035" s="339">
        <f>SUMIFS('Круглосуточный стационар'!O:O,'Круглосуточный стационар'!D:D,СВОД!D1035,'Круглосуточный стационар'!F:F,СВОД!F1035,'Круглосуточный стационар'!H:H,"-")+SUMIFS(ВМП!O:O,ВМП!D:D,СВОД!D1035,ВМП!F:F,СВОД!F1035,ВМП!H:H,"-")+SUMIFS('Дневной стационар'!O:O,'Дневной стационар'!D:D,СВОД!D1035,'Дневной стационар'!F:F,СВОД!F1035,'Дневной стационар'!H:H,"-")+SUMIFS(ЭКО!M:M,ЭКО!D:D,СВОД!D1035,ЭКО!F:F,СВОД!F1035)+SUMIFS(Диализ!M:M,Диализ!D:D,СВОД!D1035,Диализ!F:F,СВОД!F1035)+SUMIFS('Скорая мед.помощь'!N:N,'Скорая мед.помощь'!D:D,СВОД!D1035,'Скорая мед.помощь'!F:F,СВОД!F1035)+SUMIFS(Услуги!AV:AV,Услуги!D:D,СВОД!D1035,Услуги!F:F,СВОД!F1035)+SUMIFS(Поликлиника!BK:BK,Поликлиника!D:D,СВОД!D1035,Поликлиника!F:F,СВОД!F1035)</f>
        <v>0</v>
      </c>
      <c r="Q1035" s="336">
        <f>SUMIFS(Сверхбаза!L:L,Сверхбаза!C:C,СВОД!D1035,Сверхбаза!E:E,СВОД!F1035)+SUMIFS(Сверхбаза!N:N,Сверхбаза!C:C,СВОД!D1035,Сверхбаза!E:E,СВОД!F1035)</f>
        <v>0</v>
      </c>
      <c r="R1035" s="337">
        <f>SUMIFS(Сверхбаза!P:P,Сверхбаза!C:C,СВОД!D1035,Сверхбаза!E:E,СВОД!F1035)</f>
        <v>0</v>
      </c>
      <c r="S1035" s="337">
        <f>SUMIFS(Сверхбаза!R:R,Сверхбаза!C:C,СВОД!D1035,Сверхбаза!E:E,СВОД!F1035)</f>
        <v>0</v>
      </c>
      <c r="T1035" s="337">
        <f>SUMIFS(Сверхбаза!Q:Q,Сверхбаза!C:C,СВОД!D1035,Сверхбаза!E:E,СВОД!F1035)</f>
        <v>0</v>
      </c>
      <c r="U1035" s="337">
        <f>SUMIFS(Сверхбаза!S:S,Сверхбаза!C:C,СВОД!D1035,Сверхбаза!E:E,СВОД!F1035)</f>
        <v>0</v>
      </c>
      <c r="V1035" s="339">
        <f>SUMIFS(Сверхбаза!G:G,Сверхбаза!C:C,СВОД!D1035,Сверхбаза!E:E,СВОД!F1035)</f>
        <v>0</v>
      </c>
    </row>
    <row r="1036" spans="1:22" ht="25.5" outlineLevel="2" x14ac:dyDescent="0.2">
      <c r="A1036" s="33" t="s">
        <v>7</v>
      </c>
      <c r="B1036" s="9">
        <v>8</v>
      </c>
      <c r="C1036" s="10">
        <v>502008</v>
      </c>
      <c r="D1036" s="273">
        <v>200901</v>
      </c>
      <c r="E1036" s="81" t="s">
        <v>712</v>
      </c>
      <c r="F1036" s="81">
        <v>3</v>
      </c>
      <c r="G1036" s="82" t="s">
        <v>136</v>
      </c>
      <c r="H1036" s="336">
        <f>SUMIFS('Круглосуточный стационар'!J:J,'Круглосуточный стационар'!D:D,СВОД!D1036,'Круглосуточный стационар'!H:H,"-",'Круглосуточный стационар'!F:F,СВОД!F1036)+SUMIFS(ВМП!J:J,ВМП!D:D,СВОД!D1036,ВМП!H:H,"-",ВМП!F:F,СВОД!F1036)+SUMIFS('Дневной стационар'!J:J,'Дневной стационар'!D:D,СВОД!D1036,'Дневной стационар'!H:H,"-",'Дневной стационар'!F:F,СВОД!F1036)+SUMIFS(ЭКО!H:H,ЭКО!D:D,СВОД!D1036,ЭКО!F:F,СВОД!F1036)+SUMIFS(Диализ!H:H,Диализ!D:D,СВОД!D1036,Диализ!F:F,СВОД!F1036)</f>
        <v>0</v>
      </c>
      <c r="I1036" s="337">
        <f>SUMIFS(Поликлиника!H:H,Поликлиника!D:D,СВОД!D1036,Поликлиника!F:F,СВОД!F1036)</f>
        <v>0</v>
      </c>
      <c r="J1036" s="337">
        <f>SUMIFS(Поликлиника!AQ:AQ,Поликлиника!D:D,СВОД!D1036,Поликлиника!F:F,СВОД!F1036)</f>
        <v>0</v>
      </c>
      <c r="K1036" s="337">
        <f>SUMIFS(Поликлиника!AV:AV,Поликлиника!D:D,СВОД!D1036,Поликлиника!F:F,СВОД!F1036)</f>
        <v>13499</v>
      </c>
      <c r="L1036" s="337">
        <f>SUMIFS(Поликлиника!BA:BA,Поликлиника!D:D,СВОД!D1036,Поликлиника!F:F,СВОД!F1036)</f>
        <v>32531</v>
      </c>
      <c r="M1036" s="337">
        <f>SUMIFS(Услуги!H:H,Услуги!D:D,СВОД!D1036,Услуги!F:F,СВОД!F1036)+SUMIFS(Услуги!M:M,Услуги!D:D,СВОД!D1036,Услуги!F:F,СВОД!F1036)+SUMIFS(Услуги!R:R,Услуги!D:D,СВОД!D1036,Услуги!F:F,СВОД!F1036)+SUMIFS(Услуги!W:W,Услуги!D:D,СВОД!D1036,Услуги!F:F,СВОД!F1036)+SUMIFS(Услуги!AB:AB,Услуги!D:D,СВОД!D1036,Услуги!F:F,СВОД!F1036)+SUMIFS(Услуги!AG:AG,Услуги!D:D,СВОД!D1036,Услуги!F:F,СВОД!F1036)+SUMIFS(Услуги!AL:AL,Услуги!D:D,СВОД!D1036,Услуги!F:F,СВОД!F1036)+SUMIFS(Услуги!AQ:AQ,Услуги!D:D,СВОД!D1036,Услуги!F:F,СВОД!F1036)</f>
        <v>0</v>
      </c>
      <c r="N1036" s="337">
        <f>SUMIFS('Скорая мед.помощь'!I:I,'Скорая мед.помощь'!D:D,СВОД!D1036,'Скорая мед.помощь'!F:F,СВОД!F1036)</f>
        <v>0</v>
      </c>
      <c r="O1036" s="338">
        <f>SUMIFS(Поликлиника!BF:BF,Поликлиника!D:D,СВОД!D1036,Поликлиника!F:F,СВОД!F1036)</f>
        <v>0</v>
      </c>
      <c r="P1036" s="339">
        <f>SUMIFS('Круглосуточный стационар'!O:O,'Круглосуточный стационар'!D:D,СВОД!D1036,'Круглосуточный стационар'!F:F,СВОД!F1036,'Круглосуточный стационар'!H:H,"-")+SUMIFS(ВМП!O:O,ВМП!D:D,СВОД!D1036,ВМП!F:F,СВОД!F1036,ВМП!H:H,"-")+SUMIFS('Дневной стационар'!O:O,'Дневной стационар'!D:D,СВОД!D1036,'Дневной стационар'!F:F,СВОД!F1036,'Дневной стационар'!H:H,"-")+SUMIFS(ЭКО!M:M,ЭКО!D:D,СВОД!D1036,ЭКО!F:F,СВОД!F1036)+SUMIFS(Диализ!M:M,Диализ!D:D,СВОД!D1036,Диализ!F:F,СВОД!F1036)+SUMIFS('Скорая мед.помощь'!N:N,'Скорая мед.помощь'!D:D,СВОД!D1036,'Скорая мед.помощь'!F:F,СВОД!F1036)+SUMIFS(Услуги!AV:AV,Услуги!D:D,СВОД!D1036,Услуги!F:F,СВОД!F1036)+SUMIFS(Поликлиника!BK:BK,Поликлиника!D:D,СВОД!D1036,Поликлиника!F:F,СВОД!F1036)</f>
        <v>28896.891999999996</v>
      </c>
      <c r="Q1036" s="336">
        <f>SUMIFS(Сверхбаза!L:L,Сверхбаза!C:C,СВОД!D1036,Сверхбаза!E:E,СВОД!F1036)+SUMIFS(Сверхбаза!N:N,Сверхбаза!C:C,СВОД!D1036,Сверхбаза!E:E,СВОД!F1036)</f>
        <v>0</v>
      </c>
      <c r="R1036" s="337">
        <f>SUMIFS(Сверхбаза!P:P,Сверхбаза!C:C,СВОД!D1036,Сверхбаза!E:E,СВОД!F1036)</f>
        <v>6150</v>
      </c>
      <c r="S1036" s="337">
        <f>SUMIFS(Сверхбаза!R:R,Сверхбаза!C:C,СВОД!D1036,Сверхбаза!E:E,СВОД!F1036)</f>
        <v>14026</v>
      </c>
      <c r="T1036" s="337">
        <f>SUMIFS(Сверхбаза!Q:Q,Сверхбаза!C:C,СВОД!D1036,Сверхбаза!E:E,СВОД!F1036)</f>
        <v>566</v>
      </c>
      <c r="U1036" s="337">
        <f>SUMIFS(Сверхбаза!S:S,Сверхбаза!C:C,СВОД!D1036,Сверхбаза!E:E,СВОД!F1036)</f>
        <v>0</v>
      </c>
      <c r="V1036" s="339">
        <f>SUMIFS(Сверхбаза!G:G,Сверхбаза!C:C,СВОД!D1036,Сверхбаза!E:E,СВОД!F1036)</f>
        <v>30383.380999999998</v>
      </c>
    </row>
    <row r="1037" spans="1:22" ht="25.5" outlineLevel="2" x14ac:dyDescent="0.2">
      <c r="A1037" s="33" t="s">
        <v>7</v>
      </c>
      <c r="B1037" s="9">
        <v>8</v>
      </c>
      <c r="C1037" s="10">
        <v>502008</v>
      </c>
      <c r="D1037" s="273">
        <v>200901</v>
      </c>
      <c r="E1037" s="81" t="s">
        <v>712</v>
      </c>
      <c r="F1037" s="81">
        <v>7</v>
      </c>
      <c r="G1037" s="82" t="s">
        <v>861</v>
      </c>
      <c r="H1037" s="336">
        <f>SUMIFS('Круглосуточный стационар'!J:J,'Круглосуточный стационар'!D:D,СВОД!D1037,'Круглосуточный стационар'!H:H,"-",'Круглосуточный стационар'!F:F,СВОД!F1037)+SUMIFS(ВМП!J:J,ВМП!D:D,СВОД!D1037,ВМП!H:H,"-",ВМП!F:F,СВОД!F1037)+SUMIFS('Дневной стационар'!J:J,'Дневной стационар'!D:D,СВОД!D1037,'Дневной стационар'!H:H,"-",'Дневной стационар'!F:F,СВОД!F1037)+SUMIFS(ЭКО!H:H,ЭКО!D:D,СВОД!D1037,ЭКО!F:F,СВОД!F1037)+SUMIFS(Диализ!H:H,Диализ!D:D,СВОД!D1037,Диализ!F:F,СВОД!F1037)</f>
        <v>0</v>
      </c>
      <c r="I1037" s="337">
        <f>SUMIFS(Поликлиника!H:H,Поликлиника!D:D,СВОД!D1037,Поликлиника!F:F,СВОД!F1037)</f>
        <v>0</v>
      </c>
      <c r="J1037" s="337">
        <f>SUMIFS(Поликлиника!AQ:AQ,Поликлиника!D:D,СВОД!D1037,Поликлиника!F:F,СВОД!F1037)</f>
        <v>0</v>
      </c>
      <c r="K1037" s="337">
        <f>SUMIFS(Поликлиника!AV:AV,Поликлиника!D:D,СВОД!D1037,Поликлиника!F:F,СВОД!F1037)</f>
        <v>0</v>
      </c>
      <c r="L1037" s="337">
        <f>SUMIFS(Поликлиника!BA:BA,Поликлиника!D:D,СВОД!D1037,Поликлиника!F:F,СВОД!F1037)</f>
        <v>0</v>
      </c>
      <c r="M1037" s="337">
        <f>SUMIFS(Услуги!H:H,Услуги!D:D,СВОД!D1037,Услуги!F:F,СВОД!F1037)+SUMIFS(Услуги!M:M,Услуги!D:D,СВОД!D1037,Услуги!F:F,СВОД!F1037)+SUMIFS(Услуги!R:R,Услуги!D:D,СВОД!D1037,Услуги!F:F,СВОД!F1037)+SUMIFS(Услуги!W:W,Услуги!D:D,СВОД!D1037,Услуги!F:F,СВОД!F1037)+SUMIFS(Услуги!AB:AB,Услуги!D:D,СВОД!D1037,Услуги!F:F,СВОД!F1037)+SUMIFS(Услуги!AG:AG,Услуги!D:D,СВОД!D1037,Услуги!F:F,СВОД!F1037)+SUMIFS(Услуги!AL:AL,Услуги!D:D,СВОД!D1037,Услуги!F:F,СВОД!F1037)+SUMIFS(Услуги!AQ:AQ,Услуги!D:D,СВОД!D1037,Услуги!F:F,СВОД!F1037)</f>
        <v>0</v>
      </c>
      <c r="N1037" s="337">
        <f>SUMIFS('Скорая мед.помощь'!I:I,'Скорая мед.помощь'!D:D,СВОД!D1037,'Скорая мед.помощь'!F:F,СВОД!F1037)</f>
        <v>0</v>
      </c>
      <c r="O1037" s="338">
        <f>SUMIFS(Поликлиника!BF:BF,Поликлиника!D:D,СВОД!D1037,Поликлиника!F:F,СВОД!F1037)</f>
        <v>0</v>
      </c>
      <c r="P1037" s="339">
        <f>SUMIFS('Круглосуточный стационар'!O:O,'Круглосуточный стационар'!D:D,СВОД!D1037,'Круглосуточный стационар'!F:F,СВОД!F1037,'Круглосуточный стационар'!H:H,"-")+SUMIFS(ВМП!O:O,ВМП!D:D,СВОД!D1037,ВМП!F:F,СВОД!F1037,ВМП!H:H,"-")+SUMIFS('Дневной стационар'!O:O,'Дневной стационар'!D:D,СВОД!D1037,'Дневной стационар'!F:F,СВОД!F1037,'Дневной стационар'!H:H,"-")+SUMIFS(ЭКО!M:M,ЭКО!D:D,СВОД!D1037,ЭКО!F:F,СВОД!F1037)+SUMIFS(Диализ!M:M,Диализ!D:D,СВОД!D1037,Диализ!F:F,СВОД!F1037)+SUMIFS('Скорая мед.помощь'!N:N,'Скорая мед.помощь'!D:D,СВОД!D1037,'Скорая мед.помощь'!F:F,СВОД!F1037)+SUMIFS(Услуги!AV:AV,Услуги!D:D,СВОД!D1037,Услуги!F:F,СВОД!F1037)+SUMIFS(Поликлиника!BK:BK,Поликлиника!D:D,СВОД!D1037,Поликлиника!F:F,СВОД!F1037)</f>
        <v>0</v>
      </c>
      <c r="Q1037" s="336">
        <f>SUMIFS(Сверхбаза!L:L,Сверхбаза!C:C,СВОД!D1037,Сверхбаза!E:E,СВОД!F1037)+SUMIFS(Сверхбаза!N:N,Сверхбаза!C:C,СВОД!D1037,Сверхбаза!E:E,СВОД!F1037)</f>
        <v>0</v>
      </c>
      <c r="R1037" s="337">
        <f>SUMIFS(Сверхбаза!P:P,Сверхбаза!C:C,СВОД!D1037,Сверхбаза!E:E,СВОД!F1037)</f>
        <v>0</v>
      </c>
      <c r="S1037" s="337">
        <f>SUMIFS(Сверхбаза!R:R,Сверхбаза!C:C,СВОД!D1037,Сверхбаза!E:E,СВОД!F1037)</f>
        <v>0</v>
      </c>
      <c r="T1037" s="337">
        <f>SUMIFS(Сверхбаза!Q:Q,Сверхбаза!C:C,СВОД!D1037,Сверхбаза!E:E,СВОД!F1037)</f>
        <v>0</v>
      </c>
      <c r="U1037" s="337">
        <f>SUMIFS(Сверхбаза!S:S,Сверхбаза!C:C,СВОД!D1037,Сверхбаза!E:E,СВОД!F1037)</f>
        <v>0</v>
      </c>
      <c r="V1037" s="339">
        <f>SUMIFS(Сверхбаза!G:G,Сверхбаза!C:C,СВОД!D1037,Сверхбаза!E:E,СВОД!F1037)</f>
        <v>0</v>
      </c>
    </row>
    <row r="1038" spans="1:22" ht="25.5" outlineLevel="2" x14ac:dyDescent="0.2">
      <c r="A1038" s="33" t="s">
        <v>7</v>
      </c>
      <c r="B1038" s="9">
        <v>8</v>
      </c>
      <c r="C1038" s="10">
        <v>502008</v>
      </c>
      <c r="D1038" s="273">
        <v>200901</v>
      </c>
      <c r="E1038" s="81" t="s">
        <v>712</v>
      </c>
      <c r="F1038" s="81">
        <v>70</v>
      </c>
      <c r="G1038" s="82" t="s">
        <v>862</v>
      </c>
      <c r="H1038" s="336">
        <f>SUMIFS('Круглосуточный стационар'!J:J,'Круглосуточный стационар'!D:D,СВОД!D1038,'Круглосуточный стационар'!H:H,"-",'Круглосуточный стационар'!F:F,СВОД!F1038)+SUMIFS(ВМП!J:J,ВМП!D:D,СВОД!D1038,ВМП!H:H,"-",ВМП!F:F,СВОД!F1038)+SUMIFS('Дневной стационар'!J:J,'Дневной стационар'!D:D,СВОД!D1038,'Дневной стационар'!H:H,"-",'Дневной стационар'!F:F,СВОД!F1038)+SUMIFS(ЭКО!H:H,ЭКО!D:D,СВОД!D1038,ЭКО!F:F,СВОД!F1038)+SUMIFS(Диализ!H:H,Диализ!D:D,СВОД!D1038,Диализ!F:F,СВОД!F1038)</f>
        <v>0</v>
      </c>
      <c r="I1038" s="337">
        <f>SUMIFS(Поликлиника!H:H,Поликлиника!D:D,СВОД!D1038,Поликлиника!F:F,СВОД!F1038)</f>
        <v>0</v>
      </c>
      <c r="J1038" s="337">
        <f>SUMIFS(Поликлиника!AQ:AQ,Поликлиника!D:D,СВОД!D1038,Поликлиника!F:F,СВОД!F1038)</f>
        <v>0</v>
      </c>
      <c r="K1038" s="337">
        <f>SUMIFS(Поликлиника!AV:AV,Поликлиника!D:D,СВОД!D1038,Поликлиника!F:F,СВОД!F1038)</f>
        <v>0</v>
      </c>
      <c r="L1038" s="337">
        <f>SUMIFS(Поликлиника!BA:BA,Поликлиника!D:D,СВОД!D1038,Поликлиника!F:F,СВОД!F1038)</f>
        <v>0</v>
      </c>
      <c r="M1038" s="337">
        <f>SUMIFS(Услуги!H:H,Услуги!D:D,СВОД!D1038,Услуги!F:F,СВОД!F1038)+SUMIFS(Услуги!M:M,Услуги!D:D,СВОД!D1038,Услуги!F:F,СВОД!F1038)+SUMIFS(Услуги!R:R,Услуги!D:D,СВОД!D1038,Услуги!F:F,СВОД!F1038)+SUMIFS(Услуги!W:W,Услуги!D:D,СВОД!D1038,Услуги!F:F,СВОД!F1038)+SUMIFS(Услуги!AB:AB,Услуги!D:D,СВОД!D1038,Услуги!F:F,СВОД!F1038)+SUMIFS(Услуги!AG:AG,Услуги!D:D,СВОД!D1038,Услуги!F:F,СВОД!F1038)+SUMIFS(Услуги!AL:AL,Услуги!D:D,СВОД!D1038,Услуги!F:F,СВОД!F1038)+SUMIFS(Услуги!AQ:AQ,Услуги!D:D,СВОД!D1038,Услуги!F:F,СВОД!F1038)</f>
        <v>0</v>
      </c>
      <c r="N1038" s="337">
        <f>SUMIFS('Скорая мед.помощь'!I:I,'Скорая мед.помощь'!D:D,СВОД!D1038,'Скорая мед.помощь'!F:F,СВОД!F1038)</f>
        <v>0</v>
      </c>
      <c r="O1038" s="338">
        <f>SUMIFS(Поликлиника!BF:BF,Поликлиника!D:D,СВОД!D1038,Поликлиника!F:F,СВОД!F1038)</f>
        <v>0</v>
      </c>
      <c r="P1038" s="339">
        <f>SUMIFS('Круглосуточный стационар'!O:O,'Круглосуточный стационар'!D:D,СВОД!D1038,'Круглосуточный стационар'!F:F,СВОД!F1038,'Круглосуточный стационар'!H:H,"-")+SUMIFS(ВМП!O:O,ВМП!D:D,СВОД!D1038,ВМП!F:F,СВОД!F1038,ВМП!H:H,"-")+SUMIFS('Дневной стационар'!O:O,'Дневной стационар'!D:D,СВОД!D1038,'Дневной стационар'!F:F,СВОД!F1038,'Дневной стационар'!H:H,"-")+SUMIFS(ЭКО!M:M,ЭКО!D:D,СВОД!D1038,ЭКО!F:F,СВОД!F1038)+SUMIFS(Диализ!M:M,Диализ!D:D,СВОД!D1038,Диализ!F:F,СВОД!F1038)+SUMIFS('Скорая мед.помощь'!N:N,'Скорая мед.помощь'!D:D,СВОД!D1038,'Скорая мед.помощь'!F:F,СВОД!F1038)+SUMIFS(Услуги!AV:AV,Услуги!D:D,СВОД!D1038,Услуги!F:F,СВОД!F1038)+SUMIFS(Поликлиника!BK:BK,Поликлиника!D:D,СВОД!D1038,Поликлиника!F:F,СВОД!F1038)</f>
        <v>0</v>
      </c>
      <c r="Q1038" s="336">
        <f>SUMIFS(Сверхбаза!L:L,Сверхбаза!C:C,СВОД!D1038,Сверхбаза!E:E,СВОД!F1038)+SUMIFS(Сверхбаза!N:N,Сверхбаза!C:C,СВОД!D1038,Сверхбаза!E:E,СВОД!F1038)</f>
        <v>0</v>
      </c>
      <c r="R1038" s="337">
        <f>SUMIFS(Сверхбаза!P:P,Сверхбаза!C:C,СВОД!D1038,Сверхбаза!E:E,СВОД!F1038)</f>
        <v>0</v>
      </c>
      <c r="S1038" s="337">
        <f>SUMIFS(Сверхбаза!R:R,Сверхбаза!C:C,СВОД!D1038,Сверхбаза!E:E,СВОД!F1038)</f>
        <v>0</v>
      </c>
      <c r="T1038" s="337">
        <f>SUMIFS(Сверхбаза!Q:Q,Сверхбаза!C:C,СВОД!D1038,Сверхбаза!E:E,СВОД!F1038)</f>
        <v>0</v>
      </c>
      <c r="U1038" s="337">
        <f>SUMIFS(Сверхбаза!S:S,Сверхбаза!C:C,СВОД!D1038,Сверхбаза!E:E,СВОД!F1038)</f>
        <v>0</v>
      </c>
      <c r="V1038" s="339">
        <f>SUMIFS(Сверхбаза!G:G,Сверхбаза!C:C,СВОД!D1038,Сверхбаза!E:E,СВОД!F1038)</f>
        <v>0</v>
      </c>
    </row>
    <row r="1039" spans="1:22" ht="25.5" outlineLevel="2" x14ac:dyDescent="0.2">
      <c r="A1039" s="33" t="s">
        <v>7</v>
      </c>
      <c r="B1039" s="9">
        <v>8</v>
      </c>
      <c r="C1039" s="10">
        <v>502008</v>
      </c>
      <c r="D1039" s="273">
        <v>200901</v>
      </c>
      <c r="E1039" s="81" t="s">
        <v>712</v>
      </c>
      <c r="F1039" s="81">
        <v>94</v>
      </c>
      <c r="G1039" s="82" t="s">
        <v>124</v>
      </c>
      <c r="H1039" s="336">
        <f>SUMIFS('Круглосуточный стационар'!J:J,'Круглосуточный стационар'!D:D,СВОД!D1039,'Круглосуточный стационар'!H:H,"-",'Круглосуточный стационар'!F:F,СВОД!F1039)+SUMIFS(ВМП!J:J,ВМП!D:D,СВОД!D1039,ВМП!H:H,"-",ВМП!F:F,СВОД!F1039)+SUMIFS('Дневной стационар'!J:J,'Дневной стационар'!D:D,СВОД!D1039,'Дневной стационар'!H:H,"-",'Дневной стационар'!F:F,СВОД!F1039)+SUMIFS(ЭКО!H:H,ЭКО!D:D,СВОД!D1039,ЭКО!F:F,СВОД!F1039)+SUMIFS(Диализ!H:H,Диализ!D:D,СВОД!D1039,Диализ!F:F,СВОД!F1039)</f>
        <v>0</v>
      </c>
      <c r="I1039" s="337">
        <f>SUMIFS(Поликлиника!H:H,Поликлиника!D:D,СВОД!D1039,Поликлиника!F:F,СВОД!F1039)</f>
        <v>0</v>
      </c>
      <c r="J1039" s="337">
        <f>SUMIFS(Поликлиника!AQ:AQ,Поликлиника!D:D,СВОД!D1039,Поликлиника!F:F,СВОД!F1039)</f>
        <v>0</v>
      </c>
      <c r="K1039" s="337">
        <f>SUMIFS(Поликлиника!AV:AV,Поликлиника!D:D,СВОД!D1039,Поликлиника!F:F,СВОД!F1039)</f>
        <v>0</v>
      </c>
      <c r="L1039" s="337">
        <f>SUMIFS(Поликлиника!BA:BA,Поликлиника!D:D,СВОД!D1039,Поликлиника!F:F,СВОД!F1039)</f>
        <v>0</v>
      </c>
      <c r="M1039" s="337">
        <f>SUMIFS(Услуги!H:H,Услуги!D:D,СВОД!D1039,Услуги!F:F,СВОД!F1039)+SUMIFS(Услуги!M:M,Услуги!D:D,СВОД!D1039,Услуги!F:F,СВОД!F1039)+SUMIFS(Услуги!R:R,Услуги!D:D,СВОД!D1039,Услуги!F:F,СВОД!F1039)+SUMIFS(Услуги!W:W,Услуги!D:D,СВОД!D1039,Услуги!F:F,СВОД!F1039)+SUMIFS(Услуги!AB:AB,Услуги!D:D,СВОД!D1039,Услуги!F:F,СВОД!F1039)+SUMIFS(Услуги!AG:AG,Услуги!D:D,СВОД!D1039,Услуги!F:F,СВОД!F1039)+SUMIFS(Услуги!AL:AL,Услуги!D:D,СВОД!D1039,Услуги!F:F,СВОД!F1039)+SUMIFS(Услуги!AQ:AQ,Услуги!D:D,СВОД!D1039,Услуги!F:F,СВОД!F1039)</f>
        <v>0</v>
      </c>
      <c r="N1039" s="337">
        <f>SUMIFS('Скорая мед.помощь'!I:I,'Скорая мед.помощь'!D:D,СВОД!D1039,'Скорая мед.помощь'!F:F,СВОД!F1039)</f>
        <v>0</v>
      </c>
      <c r="O1039" s="338">
        <f>SUMIFS(Поликлиника!BF:BF,Поликлиника!D:D,СВОД!D1039,Поликлиника!F:F,СВОД!F1039)</f>
        <v>0</v>
      </c>
      <c r="P1039" s="339">
        <f>SUMIFS('Круглосуточный стационар'!O:O,'Круглосуточный стационар'!D:D,СВОД!D1039,'Круглосуточный стационар'!F:F,СВОД!F1039,'Круглосуточный стационар'!H:H,"-")+SUMIFS(ВМП!O:O,ВМП!D:D,СВОД!D1039,ВМП!F:F,СВОД!F1039,ВМП!H:H,"-")+SUMIFS('Дневной стационар'!O:O,'Дневной стационар'!D:D,СВОД!D1039,'Дневной стационар'!F:F,СВОД!F1039,'Дневной стационар'!H:H,"-")+SUMIFS(ЭКО!M:M,ЭКО!D:D,СВОД!D1039,ЭКО!F:F,СВОД!F1039)+SUMIFS(Диализ!M:M,Диализ!D:D,СВОД!D1039,Диализ!F:F,СВОД!F1039)+SUMIFS('Скорая мед.помощь'!N:N,'Скорая мед.помощь'!D:D,СВОД!D1039,'Скорая мед.помощь'!F:F,СВОД!F1039)+SUMIFS(Услуги!AV:AV,Услуги!D:D,СВОД!D1039,Услуги!F:F,СВОД!F1039)+SUMIFS(Поликлиника!BK:BK,Поликлиника!D:D,СВОД!D1039,Поликлиника!F:F,СВОД!F1039)</f>
        <v>0</v>
      </c>
      <c r="Q1039" s="336">
        <f>SUMIFS(Сверхбаза!L:L,Сверхбаза!C:C,СВОД!D1039,Сверхбаза!E:E,СВОД!F1039)+SUMIFS(Сверхбаза!N:N,Сверхбаза!C:C,СВОД!D1039,Сверхбаза!E:E,СВОД!F1039)</f>
        <v>0</v>
      </c>
      <c r="R1039" s="337">
        <f>SUMIFS(Сверхбаза!P:P,Сверхбаза!C:C,СВОД!D1039,Сверхбаза!E:E,СВОД!F1039)</f>
        <v>0</v>
      </c>
      <c r="S1039" s="337">
        <f>SUMIFS(Сверхбаза!R:R,Сверхбаза!C:C,СВОД!D1039,Сверхбаза!E:E,СВОД!F1039)</f>
        <v>0</v>
      </c>
      <c r="T1039" s="337">
        <f>SUMIFS(Сверхбаза!Q:Q,Сверхбаза!C:C,СВОД!D1039,Сверхбаза!E:E,СВОД!F1039)</f>
        <v>0</v>
      </c>
      <c r="U1039" s="337">
        <f>SUMIFS(Сверхбаза!S:S,Сверхбаза!C:C,СВОД!D1039,Сверхбаза!E:E,СВОД!F1039)</f>
        <v>0</v>
      </c>
      <c r="V1039" s="339">
        <f>SUMIFS(Сверхбаза!G:G,Сверхбаза!C:C,СВОД!D1039,Сверхбаза!E:E,СВОД!F1039)</f>
        <v>0</v>
      </c>
    </row>
    <row r="1040" spans="1:22" outlineLevel="1" x14ac:dyDescent="0.2">
      <c r="A1040" s="320"/>
      <c r="B1040" s="321"/>
      <c r="C1040" s="322"/>
      <c r="D1040" s="340" t="s">
        <v>930</v>
      </c>
      <c r="E1040" s="83"/>
      <c r="F1040" s="83"/>
      <c r="G1040" s="84"/>
      <c r="H1040" s="341"/>
      <c r="I1040" s="342"/>
      <c r="J1040" s="342"/>
      <c r="K1040" s="342"/>
      <c r="L1040" s="342"/>
      <c r="M1040" s="342"/>
      <c r="N1040" s="342"/>
      <c r="O1040" s="343"/>
      <c r="P1040" s="344">
        <f>SUBTOTAL(9,P1032:P1039)</f>
        <v>28896.891999999996</v>
      </c>
      <c r="Q1040" s="341"/>
      <c r="R1040" s="342"/>
      <c r="S1040" s="342"/>
      <c r="T1040" s="342"/>
      <c r="U1040" s="342"/>
      <c r="V1040" s="344">
        <f>SUBTOTAL(9,V1032:V1039)</f>
        <v>30383.380999999998</v>
      </c>
    </row>
    <row r="1041" spans="1:22" ht="25.5" outlineLevel="2" x14ac:dyDescent="0.2">
      <c r="A1041" s="33" t="s">
        <v>7</v>
      </c>
      <c r="B1041" s="9">
        <v>8</v>
      </c>
      <c r="C1041" s="10">
        <v>502009</v>
      </c>
      <c r="D1041" s="273">
        <v>201001</v>
      </c>
      <c r="E1041" s="81" t="s">
        <v>707</v>
      </c>
      <c r="F1041" s="81">
        <v>1</v>
      </c>
      <c r="G1041" s="82" t="s">
        <v>12</v>
      </c>
      <c r="H1041" s="336">
        <f>SUMIFS('Круглосуточный стационар'!J:J,'Круглосуточный стационар'!D:D,СВОД!D1041,'Круглосуточный стационар'!H:H,"-",'Круглосуточный стационар'!F:F,СВОД!F1041)+SUMIFS(ВМП!J:J,ВМП!D:D,СВОД!D1041,ВМП!H:H,"-",ВМП!F:F,СВОД!F1041)+SUMIFS('Дневной стационар'!J:J,'Дневной стационар'!D:D,СВОД!D1041,'Дневной стационар'!H:H,"-",'Дневной стационар'!F:F,СВОД!F1041)+SUMIFS(ЭКО!H:H,ЭКО!D:D,СВОД!D1041,ЭКО!F:F,СВОД!F1041)+SUMIFS(Диализ!H:H,Диализ!D:D,СВОД!D1041,Диализ!F:F,СВОД!F1041)</f>
        <v>0</v>
      </c>
      <c r="I1041" s="337">
        <f>SUMIFS(Поликлиника!H:H,Поликлиника!D:D,СВОД!D1041,Поликлиника!F:F,СВОД!F1041)</f>
        <v>0</v>
      </c>
      <c r="J1041" s="337">
        <f>SUMIFS(Поликлиника!AQ:AQ,Поликлиника!D:D,СВОД!D1041,Поликлиника!F:F,СВОД!F1041)</f>
        <v>0</v>
      </c>
      <c r="K1041" s="337">
        <f>SUMIFS(Поликлиника!AV:AV,Поликлиника!D:D,СВОД!D1041,Поликлиника!F:F,СВОД!F1041)</f>
        <v>0</v>
      </c>
      <c r="L1041" s="337">
        <f>SUMIFS(Поликлиника!BA:BA,Поликлиника!D:D,СВОД!D1041,Поликлиника!F:F,СВОД!F1041)</f>
        <v>0</v>
      </c>
      <c r="M1041" s="337">
        <f>SUMIFS(Услуги!H:H,Услуги!D:D,СВОД!D1041,Услуги!F:F,СВОД!F1041)+SUMIFS(Услуги!M:M,Услуги!D:D,СВОД!D1041,Услуги!F:F,СВОД!F1041)+SUMIFS(Услуги!R:R,Услуги!D:D,СВОД!D1041,Услуги!F:F,СВОД!F1041)+SUMIFS(Услуги!W:W,Услуги!D:D,СВОД!D1041,Услуги!F:F,СВОД!F1041)+SUMIFS(Услуги!AB:AB,Услуги!D:D,СВОД!D1041,Услуги!F:F,СВОД!F1041)+SUMIFS(Услуги!AG:AG,Услуги!D:D,СВОД!D1041,Услуги!F:F,СВОД!F1041)+SUMIFS(Услуги!AL:AL,Услуги!D:D,СВОД!D1041,Услуги!F:F,СВОД!F1041)+SUMIFS(Услуги!AQ:AQ,Услуги!D:D,СВОД!D1041,Услуги!F:F,СВОД!F1041)</f>
        <v>0</v>
      </c>
      <c r="N1041" s="337">
        <f>SUMIFS('Скорая мед.помощь'!I:I,'Скорая мед.помощь'!D:D,СВОД!D1041,'Скорая мед.помощь'!F:F,СВОД!F1041)</f>
        <v>0</v>
      </c>
      <c r="O1041" s="338">
        <f>SUMIFS(Поликлиника!BF:BF,Поликлиника!D:D,СВОД!D1041,Поликлиника!F:F,СВОД!F1041)</f>
        <v>0</v>
      </c>
      <c r="P1041" s="339">
        <f>SUMIFS('Круглосуточный стационар'!O:O,'Круглосуточный стационар'!D:D,СВОД!D1041,'Круглосуточный стационар'!F:F,СВОД!F1041,'Круглосуточный стационар'!H:H,"-")+SUMIFS(ВМП!O:O,ВМП!D:D,СВОД!D1041,ВМП!F:F,СВОД!F1041,ВМП!H:H,"-")+SUMIFS('Дневной стационар'!O:O,'Дневной стационар'!D:D,СВОД!D1041,'Дневной стационар'!F:F,СВОД!F1041,'Дневной стационар'!H:H,"-")+SUMIFS(ЭКО!M:M,ЭКО!D:D,СВОД!D1041,ЭКО!F:F,СВОД!F1041)+SUMIFS(Диализ!M:M,Диализ!D:D,СВОД!D1041,Диализ!F:F,СВОД!F1041)+SUMIFS('Скорая мед.помощь'!N:N,'Скорая мед.помощь'!D:D,СВОД!D1041,'Скорая мед.помощь'!F:F,СВОД!F1041)+SUMIFS(Услуги!AV:AV,Услуги!D:D,СВОД!D1041,Услуги!F:F,СВОД!F1041)+SUMIFS(Поликлиника!BK:BK,Поликлиника!D:D,СВОД!D1041,Поликлиника!F:F,СВОД!F1041)</f>
        <v>0</v>
      </c>
      <c r="Q1041" s="336">
        <f>SUMIFS(Сверхбаза!L:L,Сверхбаза!C:C,СВОД!D1041,Сверхбаза!E:E,СВОД!F1041)+SUMIFS(Сверхбаза!N:N,Сверхбаза!C:C,СВОД!D1041,Сверхбаза!E:E,СВОД!F1041)</f>
        <v>0</v>
      </c>
      <c r="R1041" s="337">
        <f>SUMIFS(Сверхбаза!P:P,Сверхбаза!C:C,СВОД!D1041,Сверхбаза!E:E,СВОД!F1041)</f>
        <v>0</v>
      </c>
      <c r="S1041" s="337">
        <f>SUMIFS(Сверхбаза!R:R,Сверхбаза!C:C,СВОД!D1041,Сверхбаза!E:E,СВОД!F1041)</f>
        <v>0</v>
      </c>
      <c r="T1041" s="337">
        <f>SUMIFS(Сверхбаза!Q:Q,Сверхбаза!C:C,СВОД!D1041,Сверхбаза!E:E,СВОД!F1041)</f>
        <v>0</v>
      </c>
      <c r="U1041" s="337">
        <f>SUMIFS(Сверхбаза!S:S,Сверхбаза!C:C,СВОД!D1041,Сверхбаза!E:E,СВОД!F1041)</f>
        <v>0</v>
      </c>
      <c r="V1041" s="339">
        <f>SUMIFS(Сверхбаза!G:G,Сверхбаза!C:C,СВОД!D1041,Сверхбаза!E:E,СВОД!F1041)</f>
        <v>0</v>
      </c>
    </row>
    <row r="1042" spans="1:22" ht="25.5" outlineLevel="2" x14ac:dyDescent="0.2">
      <c r="A1042" s="33" t="s">
        <v>7</v>
      </c>
      <c r="B1042" s="9">
        <v>8</v>
      </c>
      <c r="C1042" s="10">
        <v>502009</v>
      </c>
      <c r="D1042" s="273">
        <v>201001</v>
      </c>
      <c r="E1042" s="81" t="s">
        <v>707</v>
      </c>
      <c r="F1042" s="81">
        <v>13</v>
      </c>
      <c r="G1042" s="82" t="s">
        <v>859</v>
      </c>
      <c r="H1042" s="336">
        <f>SUMIFS('Круглосуточный стационар'!J:J,'Круглосуточный стационар'!D:D,СВОД!D1042,'Круглосуточный стационар'!H:H,"-",'Круглосуточный стационар'!F:F,СВОД!F1042)+SUMIFS(ВМП!J:J,ВМП!D:D,СВОД!D1042,ВМП!H:H,"-",ВМП!F:F,СВОД!F1042)+SUMIFS('Дневной стационар'!J:J,'Дневной стационар'!D:D,СВОД!D1042,'Дневной стационар'!H:H,"-",'Дневной стационар'!F:F,СВОД!F1042)+SUMIFS(ЭКО!H:H,ЭКО!D:D,СВОД!D1042,ЭКО!F:F,СВОД!F1042)+SUMIFS(Диализ!H:H,Диализ!D:D,СВОД!D1042,Диализ!F:F,СВОД!F1042)</f>
        <v>0</v>
      </c>
      <c r="I1042" s="337">
        <f>SUMIFS(Поликлиника!H:H,Поликлиника!D:D,СВОД!D1042,Поликлиника!F:F,СВОД!F1042)</f>
        <v>0</v>
      </c>
      <c r="J1042" s="337">
        <f>SUMIFS(Поликлиника!AQ:AQ,Поликлиника!D:D,СВОД!D1042,Поликлиника!F:F,СВОД!F1042)</f>
        <v>0</v>
      </c>
      <c r="K1042" s="337">
        <f>SUMIFS(Поликлиника!AV:AV,Поликлиника!D:D,СВОД!D1042,Поликлиника!F:F,СВОД!F1042)</f>
        <v>0</v>
      </c>
      <c r="L1042" s="337">
        <f>SUMIFS(Поликлиника!BA:BA,Поликлиника!D:D,СВОД!D1042,Поликлиника!F:F,СВОД!F1042)</f>
        <v>0</v>
      </c>
      <c r="M1042" s="337">
        <f>SUMIFS(Услуги!H:H,Услуги!D:D,СВОД!D1042,Услуги!F:F,СВОД!F1042)+SUMIFS(Услуги!M:M,Услуги!D:D,СВОД!D1042,Услуги!F:F,СВОД!F1042)+SUMIFS(Услуги!R:R,Услуги!D:D,СВОД!D1042,Услуги!F:F,СВОД!F1042)+SUMIFS(Услуги!W:W,Услуги!D:D,СВОД!D1042,Услуги!F:F,СВОД!F1042)+SUMIFS(Услуги!AB:AB,Услуги!D:D,СВОД!D1042,Услуги!F:F,СВОД!F1042)+SUMIFS(Услуги!AG:AG,Услуги!D:D,СВОД!D1042,Услуги!F:F,СВОД!F1042)+SUMIFS(Услуги!AL:AL,Услуги!D:D,СВОД!D1042,Услуги!F:F,СВОД!F1042)+SUMIFS(Услуги!AQ:AQ,Услуги!D:D,СВОД!D1042,Услуги!F:F,СВОД!F1042)</f>
        <v>0</v>
      </c>
      <c r="N1042" s="337">
        <f>SUMIFS('Скорая мед.помощь'!I:I,'Скорая мед.помощь'!D:D,СВОД!D1042,'Скорая мед.помощь'!F:F,СВОД!F1042)</f>
        <v>0</v>
      </c>
      <c r="O1042" s="338">
        <f>SUMIFS(Поликлиника!BF:BF,Поликлиника!D:D,СВОД!D1042,Поликлиника!F:F,СВОД!F1042)</f>
        <v>0</v>
      </c>
      <c r="P1042" s="339">
        <f>SUMIFS('Круглосуточный стационар'!O:O,'Круглосуточный стационар'!D:D,СВОД!D1042,'Круглосуточный стационар'!F:F,СВОД!F1042,'Круглосуточный стационар'!H:H,"-")+SUMIFS(ВМП!O:O,ВМП!D:D,СВОД!D1042,ВМП!F:F,СВОД!F1042,ВМП!H:H,"-")+SUMIFS('Дневной стационар'!O:O,'Дневной стационар'!D:D,СВОД!D1042,'Дневной стационар'!F:F,СВОД!F1042,'Дневной стационар'!H:H,"-")+SUMIFS(ЭКО!M:M,ЭКО!D:D,СВОД!D1042,ЭКО!F:F,СВОД!F1042)+SUMIFS(Диализ!M:M,Диализ!D:D,СВОД!D1042,Диализ!F:F,СВОД!F1042)+SUMIFS('Скорая мед.помощь'!N:N,'Скорая мед.помощь'!D:D,СВОД!D1042,'Скорая мед.помощь'!F:F,СВОД!F1042)+SUMIFS(Услуги!AV:AV,Услуги!D:D,СВОД!D1042,Услуги!F:F,СВОД!F1042)+SUMIFS(Поликлиника!BK:BK,Поликлиника!D:D,СВОД!D1042,Поликлиника!F:F,СВОД!F1042)</f>
        <v>0</v>
      </c>
      <c r="Q1042" s="336">
        <f>SUMIFS(Сверхбаза!L:L,Сверхбаза!C:C,СВОД!D1042,Сверхбаза!E:E,СВОД!F1042)+SUMIFS(Сверхбаза!N:N,Сверхбаза!C:C,СВОД!D1042,Сверхбаза!E:E,СВОД!F1042)</f>
        <v>0</v>
      </c>
      <c r="R1042" s="337">
        <f>SUMIFS(Сверхбаза!P:P,Сверхбаза!C:C,СВОД!D1042,Сверхбаза!E:E,СВОД!F1042)</f>
        <v>0</v>
      </c>
      <c r="S1042" s="337">
        <f>SUMIFS(Сверхбаза!R:R,Сверхбаза!C:C,СВОД!D1042,Сверхбаза!E:E,СВОД!F1042)</f>
        <v>0</v>
      </c>
      <c r="T1042" s="337">
        <f>SUMIFS(Сверхбаза!Q:Q,Сверхбаза!C:C,СВОД!D1042,Сверхбаза!E:E,СВОД!F1042)</f>
        <v>0</v>
      </c>
      <c r="U1042" s="337">
        <f>SUMIFS(Сверхбаза!S:S,Сверхбаза!C:C,СВОД!D1042,Сверхбаза!E:E,СВОД!F1042)</f>
        <v>0</v>
      </c>
      <c r="V1042" s="339">
        <f>SUMIFS(Сверхбаза!G:G,Сверхбаза!C:C,СВОД!D1042,Сверхбаза!E:E,СВОД!F1042)</f>
        <v>0</v>
      </c>
    </row>
    <row r="1043" spans="1:22" ht="25.5" outlineLevel="2" x14ac:dyDescent="0.2">
      <c r="A1043" s="33" t="s">
        <v>7</v>
      </c>
      <c r="B1043" s="9">
        <v>8</v>
      </c>
      <c r="C1043" s="10">
        <v>502009</v>
      </c>
      <c r="D1043" s="273">
        <v>201001</v>
      </c>
      <c r="E1043" s="81" t="s">
        <v>707</v>
      </c>
      <c r="F1043" s="81">
        <v>2</v>
      </c>
      <c r="G1043" s="82" t="s">
        <v>135</v>
      </c>
      <c r="H1043" s="336">
        <f>SUMIFS('Круглосуточный стационар'!J:J,'Круглосуточный стационар'!D:D,СВОД!D1043,'Круглосуточный стационар'!H:H,"-",'Круглосуточный стационар'!F:F,СВОД!F1043)+SUMIFS(ВМП!J:J,ВМП!D:D,СВОД!D1043,ВМП!H:H,"-",ВМП!F:F,СВОД!F1043)+SUMIFS('Дневной стационар'!J:J,'Дневной стационар'!D:D,СВОД!D1043,'Дневной стационар'!H:H,"-",'Дневной стационар'!F:F,СВОД!F1043)+SUMIFS(ЭКО!H:H,ЭКО!D:D,СВОД!D1043,ЭКО!F:F,СВОД!F1043)+SUMIFS(Диализ!H:H,Диализ!D:D,СВОД!D1043,Диализ!F:F,СВОД!F1043)</f>
        <v>0</v>
      </c>
      <c r="I1043" s="337">
        <f>SUMIFS(Поликлиника!H:H,Поликлиника!D:D,СВОД!D1043,Поликлиника!F:F,СВОД!F1043)</f>
        <v>0</v>
      </c>
      <c r="J1043" s="337">
        <f>SUMIFS(Поликлиника!AQ:AQ,Поликлиника!D:D,СВОД!D1043,Поликлиника!F:F,СВОД!F1043)</f>
        <v>0</v>
      </c>
      <c r="K1043" s="337">
        <f>SUMIFS(Поликлиника!AV:AV,Поликлиника!D:D,СВОД!D1043,Поликлиника!F:F,СВОД!F1043)</f>
        <v>0</v>
      </c>
      <c r="L1043" s="337">
        <f>SUMIFS(Поликлиника!BA:BA,Поликлиника!D:D,СВОД!D1043,Поликлиника!F:F,СВОД!F1043)</f>
        <v>0</v>
      </c>
      <c r="M1043" s="337">
        <f>SUMIFS(Услуги!H:H,Услуги!D:D,СВОД!D1043,Услуги!F:F,СВОД!F1043)+SUMIFS(Услуги!M:M,Услуги!D:D,СВОД!D1043,Услуги!F:F,СВОД!F1043)+SUMIFS(Услуги!R:R,Услуги!D:D,СВОД!D1043,Услуги!F:F,СВОД!F1043)+SUMIFS(Услуги!W:W,Услуги!D:D,СВОД!D1043,Услуги!F:F,СВОД!F1043)+SUMIFS(Услуги!AB:AB,Услуги!D:D,СВОД!D1043,Услуги!F:F,СВОД!F1043)+SUMIFS(Услуги!AG:AG,Услуги!D:D,СВОД!D1043,Услуги!F:F,СВОД!F1043)+SUMIFS(Услуги!AL:AL,Услуги!D:D,СВОД!D1043,Услуги!F:F,СВОД!F1043)+SUMIFS(Услуги!AQ:AQ,Услуги!D:D,СВОД!D1043,Услуги!F:F,СВОД!F1043)</f>
        <v>0</v>
      </c>
      <c r="N1043" s="337">
        <f>SUMIFS('Скорая мед.помощь'!I:I,'Скорая мед.помощь'!D:D,СВОД!D1043,'Скорая мед.помощь'!F:F,СВОД!F1043)</f>
        <v>0</v>
      </c>
      <c r="O1043" s="338">
        <f>SUMIFS(Поликлиника!BF:BF,Поликлиника!D:D,СВОД!D1043,Поликлиника!F:F,СВОД!F1043)</f>
        <v>0</v>
      </c>
      <c r="P1043" s="339">
        <f>SUMIFS('Круглосуточный стационар'!O:O,'Круглосуточный стационар'!D:D,СВОД!D1043,'Круглосуточный стационар'!F:F,СВОД!F1043,'Круглосуточный стационар'!H:H,"-")+SUMIFS(ВМП!O:O,ВМП!D:D,СВОД!D1043,ВМП!F:F,СВОД!F1043,ВМП!H:H,"-")+SUMIFS('Дневной стационар'!O:O,'Дневной стационар'!D:D,СВОД!D1043,'Дневной стационар'!F:F,СВОД!F1043,'Дневной стационар'!H:H,"-")+SUMIFS(ЭКО!M:M,ЭКО!D:D,СВОД!D1043,ЭКО!F:F,СВОД!F1043)+SUMIFS(Диализ!M:M,Диализ!D:D,СВОД!D1043,Диализ!F:F,СВОД!F1043)+SUMIFS('Скорая мед.помощь'!N:N,'Скорая мед.помощь'!D:D,СВОД!D1043,'Скорая мед.помощь'!F:F,СВОД!F1043)+SUMIFS(Услуги!AV:AV,Услуги!D:D,СВОД!D1043,Услуги!F:F,СВОД!F1043)+SUMIFS(Поликлиника!BK:BK,Поликлиника!D:D,СВОД!D1043,Поликлиника!F:F,СВОД!F1043)</f>
        <v>0</v>
      </c>
      <c r="Q1043" s="336">
        <f>SUMIFS(Сверхбаза!L:L,Сверхбаза!C:C,СВОД!D1043,Сверхбаза!E:E,СВОД!F1043)+SUMIFS(Сверхбаза!N:N,Сверхбаза!C:C,СВОД!D1043,Сверхбаза!E:E,СВОД!F1043)</f>
        <v>0</v>
      </c>
      <c r="R1043" s="337">
        <f>SUMIFS(Сверхбаза!P:P,Сверхбаза!C:C,СВОД!D1043,Сверхбаза!E:E,СВОД!F1043)</f>
        <v>0</v>
      </c>
      <c r="S1043" s="337">
        <f>SUMIFS(Сверхбаза!R:R,Сверхбаза!C:C,СВОД!D1043,Сверхбаза!E:E,СВОД!F1043)</f>
        <v>0</v>
      </c>
      <c r="T1043" s="337">
        <f>SUMIFS(Сверхбаза!Q:Q,Сверхбаза!C:C,СВОД!D1043,Сверхбаза!E:E,СВОД!F1043)</f>
        <v>0</v>
      </c>
      <c r="U1043" s="337">
        <f>SUMIFS(Сверхбаза!S:S,Сверхбаза!C:C,СВОД!D1043,Сверхбаза!E:E,СВОД!F1043)</f>
        <v>0</v>
      </c>
      <c r="V1043" s="339">
        <f>SUMIFS(Сверхбаза!G:G,Сверхбаза!C:C,СВОД!D1043,Сверхбаза!E:E,СВОД!F1043)</f>
        <v>0</v>
      </c>
    </row>
    <row r="1044" spans="1:22" ht="25.5" outlineLevel="2" x14ac:dyDescent="0.2">
      <c r="A1044" s="33" t="s">
        <v>7</v>
      </c>
      <c r="B1044" s="9">
        <v>8</v>
      </c>
      <c r="C1044" s="10">
        <v>502009</v>
      </c>
      <c r="D1044" s="273">
        <v>201001</v>
      </c>
      <c r="E1044" s="81" t="s">
        <v>707</v>
      </c>
      <c r="F1044" s="81">
        <v>6</v>
      </c>
      <c r="G1044" s="82" t="s">
        <v>860</v>
      </c>
      <c r="H1044" s="336">
        <f>SUMIFS('Круглосуточный стационар'!J:J,'Круглосуточный стационар'!D:D,СВОД!D1044,'Круглосуточный стационар'!H:H,"-",'Круглосуточный стационар'!F:F,СВОД!F1044)+SUMIFS(ВМП!J:J,ВМП!D:D,СВОД!D1044,ВМП!H:H,"-",ВМП!F:F,СВОД!F1044)+SUMIFS('Дневной стационар'!J:J,'Дневной стационар'!D:D,СВОД!D1044,'Дневной стационар'!H:H,"-",'Дневной стационар'!F:F,СВОД!F1044)+SUMIFS(ЭКО!H:H,ЭКО!D:D,СВОД!D1044,ЭКО!F:F,СВОД!F1044)+SUMIFS(Диализ!H:H,Диализ!D:D,СВОД!D1044,Диализ!F:F,СВОД!F1044)</f>
        <v>0</v>
      </c>
      <c r="I1044" s="337">
        <f>SUMIFS(Поликлиника!H:H,Поликлиника!D:D,СВОД!D1044,Поликлиника!F:F,СВОД!F1044)</f>
        <v>0</v>
      </c>
      <c r="J1044" s="337">
        <f>SUMIFS(Поликлиника!AQ:AQ,Поликлиника!D:D,СВОД!D1044,Поликлиника!F:F,СВОД!F1044)</f>
        <v>0</v>
      </c>
      <c r="K1044" s="337">
        <f>SUMIFS(Поликлиника!AV:AV,Поликлиника!D:D,СВОД!D1044,Поликлиника!F:F,СВОД!F1044)</f>
        <v>0</v>
      </c>
      <c r="L1044" s="337">
        <f>SUMIFS(Поликлиника!BA:BA,Поликлиника!D:D,СВОД!D1044,Поликлиника!F:F,СВОД!F1044)</f>
        <v>0</v>
      </c>
      <c r="M1044" s="337">
        <f>SUMIFS(Услуги!H:H,Услуги!D:D,СВОД!D1044,Услуги!F:F,СВОД!F1044)+SUMIFS(Услуги!M:M,Услуги!D:D,СВОД!D1044,Услуги!F:F,СВОД!F1044)+SUMIFS(Услуги!R:R,Услуги!D:D,СВОД!D1044,Услуги!F:F,СВОД!F1044)+SUMIFS(Услуги!W:W,Услуги!D:D,СВОД!D1044,Услуги!F:F,СВОД!F1044)+SUMIFS(Услуги!AB:AB,Услуги!D:D,СВОД!D1044,Услуги!F:F,СВОД!F1044)+SUMIFS(Услуги!AG:AG,Услуги!D:D,СВОД!D1044,Услуги!F:F,СВОД!F1044)+SUMIFS(Услуги!AL:AL,Услуги!D:D,СВОД!D1044,Услуги!F:F,СВОД!F1044)+SUMIFS(Услуги!AQ:AQ,Услуги!D:D,СВОД!D1044,Услуги!F:F,СВОД!F1044)</f>
        <v>0</v>
      </c>
      <c r="N1044" s="337">
        <f>SUMIFS('Скорая мед.помощь'!I:I,'Скорая мед.помощь'!D:D,СВОД!D1044,'Скорая мед.помощь'!F:F,СВОД!F1044)</f>
        <v>0</v>
      </c>
      <c r="O1044" s="338">
        <f>SUMIFS(Поликлиника!BF:BF,Поликлиника!D:D,СВОД!D1044,Поликлиника!F:F,СВОД!F1044)</f>
        <v>0</v>
      </c>
      <c r="P1044" s="339">
        <f>SUMIFS('Круглосуточный стационар'!O:O,'Круглосуточный стационар'!D:D,СВОД!D1044,'Круглосуточный стационар'!F:F,СВОД!F1044,'Круглосуточный стационар'!H:H,"-")+SUMIFS(ВМП!O:O,ВМП!D:D,СВОД!D1044,ВМП!F:F,СВОД!F1044,ВМП!H:H,"-")+SUMIFS('Дневной стационар'!O:O,'Дневной стационар'!D:D,СВОД!D1044,'Дневной стационар'!F:F,СВОД!F1044,'Дневной стационар'!H:H,"-")+SUMIFS(ЭКО!M:M,ЭКО!D:D,СВОД!D1044,ЭКО!F:F,СВОД!F1044)+SUMIFS(Диализ!M:M,Диализ!D:D,СВОД!D1044,Диализ!F:F,СВОД!F1044)+SUMIFS('Скорая мед.помощь'!N:N,'Скорая мед.помощь'!D:D,СВОД!D1044,'Скорая мед.помощь'!F:F,СВОД!F1044)+SUMIFS(Услуги!AV:AV,Услуги!D:D,СВОД!D1044,Услуги!F:F,СВОД!F1044)+SUMIFS(Поликлиника!BK:BK,Поликлиника!D:D,СВОД!D1044,Поликлиника!F:F,СВОД!F1044)</f>
        <v>0</v>
      </c>
      <c r="Q1044" s="336">
        <f>SUMIFS(Сверхбаза!L:L,Сверхбаза!C:C,СВОД!D1044,Сверхбаза!E:E,СВОД!F1044)+SUMIFS(Сверхбаза!N:N,Сверхбаза!C:C,СВОД!D1044,Сверхбаза!E:E,СВОД!F1044)</f>
        <v>0</v>
      </c>
      <c r="R1044" s="337">
        <f>SUMIFS(Сверхбаза!P:P,Сверхбаза!C:C,СВОД!D1044,Сверхбаза!E:E,СВОД!F1044)</f>
        <v>0</v>
      </c>
      <c r="S1044" s="337">
        <f>SUMIFS(Сверхбаза!R:R,Сверхбаза!C:C,СВОД!D1044,Сверхбаза!E:E,СВОД!F1044)</f>
        <v>0</v>
      </c>
      <c r="T1044" s="337">
        <f>SUMIFS(Сверхбаза!Q:Q,Сверхбаза!C:C,СВОД!D1044,Сверхбаза!E:E,СВОД!F1044)</f>
        <v>0</v>
      </c>
      <c r="U1044" s="337">
        <f>SUMIFS(Сверхбаза!S:S,Сверхбаза!C:C,СВОД!D1044,Сверхбаза!E:E,СВОД!F1044)</f>
        <v>0</v>
      </c>
      <c r="V1044" s="339">
        <f>SUMIFS(Сверхбаза!G:G,Сверхбаза!C:C,СВОД!D1044,Сверхбаза!E:E,СВОД!F1044)</f>
        <v>0</v>
      </c>
    </row>
    <row r="1045" spans="1:22" ht="25.5" outlineLevel="2" x14ac:dyDescent="0.2">
      <c r="A1045" s="33" t="s">
        <v>7</v>
      </c>
      <c r="B1045" s="9">
        <v>8</v>
      </c>
      <c r="C1045" s="10">
        <v>502009</v>
      </c>
      <c r="D1045" s="273">
        <v>201001</v>
      </c>
      <c r="E1045" s="81" t="s">
        <v>707</v>
      </c>
      <c r="F1045" s="81">
        <v>3</v>
      </c>
      <c r="G1045" s="82" t="s">
        <v>136</v>
      </c>
      <c r="H1045" s="336">
        <f>SUMIFS('Круглосуточный стационар'!J:J,'Круглосуточный стационар'!D:D,СВОД!D1045,'Круглосуточный стационар'!H:H,"-",'Круглосуточный стационар'!F:F,СВОД!F1045)+SUMIFS(ВМП!J:J,ВМП!D:D,СВОД!D1045,ВМП!H:H,"-",ВМП!F:F,СВОД!F1045)+SUMIFS('Дневной стационар'!J:J,'Дневной стационар'!D:D,СВОД!D1045,'Дневной стационар'!H:H,"-",'Дневной стационар'!F:F,СВОД!F1045)+SUMIFS(ЭКО!H:H,ЭКО!D:D,СВОД!D1045,ЭКО!F:F,СВОД!F1045)+SUMIFS(Диализ!H:H,Диализ!D:D,СВОД!D1045,Диализ!F:F,СВОД!F1045)</f>
        <v>0</v>
      </c>
      <c r="I1045" s="337">
        <f>SUMIFS(Поликлиника!H:H,Поликлиника!D:D,СВОД!D1045,Поликлиника!F:F,СВОД!F1045)</f>
        <v>0</v>
      </c>
      <c r="J1045" s="337">
        <f>SUMIFS(Поликлиника!AQ:AQ,Поликлиника!D:D,СВОД!D1045,Поликлиника!F:F,СВОД!F1045)</f>
        <v>0</v>
      </c>
      <c r="K1045" s="337">
        <f>SUMIFS(Поликлиника!AV:AV,Поликлиника!D:D,СВОД!D1045,Поликлиника!F:F,СВОД!F1045)</f>
        <v>0</v>
      </c>
      <c r="L1045" s="337">
        <f>SUMIFS(Поликлиника!BA:BA,Поликлиника!D:D,СВОД!D1045,Поликлиника!F:F,СВОД!F1045)</f>
        <v>0</v>
      </c>
      <c r="M1045" s="337">
        <f>SUMIFS(Услуги!H:H,Услуги!D:D,СВОД!D1045,Услуги!F:F,СВОД!F1045)+SUMIFS(Услуги!M:M,Услуги!D:D,СВОД!D1045,Услуги!F:F,СВОД!F1045)+SUMIFS(Услуги!R:R,Услуги!D:D,СВОД!D1045,Услуги!F:F,СВОД!F1045)+SUMIFS(Услуги!W:W,Услуги!D:D,СВОД!D1045,Услуги!F:F,СВОД!F1045)+SUMIFS(Услуги!AB:AB,Услуги!D:D,СВОД!D1045,Услуги!F:F,СВОД!F1045)+SUMIFS(Услуги!AG:AG,Услуги!D:D,СВОД!D1045,Услуги!F:F,СВОД!F1045)+SUMIFS(Услуги!AL:AL,Услуги!D:D,СВОД!D1045,Услуги!F:F,СВОД!F1045)+SUMIFS(Услуги!AQ:AQ,Услуги!D:D,СВОД!D1045,Услуги!F:F,СВОД!F1045)</f>
        <v>0</v>
      </c>
      <c r="N1045" s="337">
        <f>SUMIFS('Скорая мед.помощь'!I:I,'Скорая мед.помощь'!D:D,СВОД!D1045,'Скорая мед.помощь'!F:F,СВОД!F1045)</f>
        <v>0</v>
      </c>
      <c r="O1045" s="338">
        <f>SUMIFS(Поликлиника!BF:BF,Поликлиника!D:D,СВОД!D1045,Поликлиника!F:F,СВОД!F1045)</f>
        <v>0</v>
      </c>
      <c r="P1045" s="339">
        <f>SUMIFS('Круглосуточный стационар'!O:O,'Круглосуточный стационар'!D:D,СВОД!D1045,'Круглосуточный стационар'!F:F,СВОД!F1045,'Круглосуточный стационар'!H:H,"-")+SUMIFS(ВМП!O:O,ВМП!D:D,СВОД!D1045,ВМП!F:F,СВОД!F1045,ВМП!H:H,"-")+SUMIFS('Дневной стационар'!O:O,'Дневной стационар'!D:D,СВОД!D1045,'Дневной стационар'!F:F,СВОД!F1045,'Дневной стационар'!H:H,"-")+SUMIFS(ЭКО!M:M,ЭКО!D:D,СВОД!D1045,ЭКО!F:F,СВОД!F1045)+SUMIFS(Диализ!M:M,Диализ!D:D,СВОД!D1045,Диализ!F:F,СВОД!F1045)+SUMIFS('Скорая мед.помощь'!N:N,'Скорая мед.помощь'!D:D,СВОД!D1045,'Скорая мед.помощь'!F:F,СВОД!F1045)+SUMIFS(Услуги!AV:AV,Услуги!D:D,СВОД!D1045,Услуги!F:F,СВОД!F1045)+SUMIFS(Поликлиника!BK:BK,Поликлиника!D:D,СВОД!D1045,Поликлиника!F:F,СВОД!F1045)</f>
        <v>0</v>
      </c>
      <c r="Q1045" s="336">
        <f>SUMIFS(Сверхбаза!L:L,Сверхбаза!C:C,СВОД!D1045,Сверхбаза!E:E,СВОД!F1045)+SUMIFS(Сверхбаза!N:N,Сверхбаза!C:C,СВОД!D1045,Сверхбаза!E:E,СВОД!F1045)</f>
        <v>0</v>
      </c>
      <c r="R1045" s="337">
        <f>SUMIFS(Сверхбаза!P:P,Сверхбаза!C:C,СВОД!D1045,Сверхбаза!E:E,СВОД!F1045)</f>
        <v>0</v>
      </c>
      <c r="S1045" s="337">
        <f>SUMIFS(Сверхбаза!R:R,Сверхбаза!C:C,СВОД!D1045,Сверхбаза!E:E,СВОД!F1045)</f>
        <v>0</v>
      </c>
      <c r="T1045" s="337">
        <f>SUMIFS(Сверхбаза!Q:Q,Сверхбаза!C:C,СВОД!D1045,Сверхбаза!E:E,СВОД!F1045)</f>
        <v>0</v>
      </c>
      <c r="U1045" s="337">
        <f>SUMIFS(Сверхбаза!S:S,Сверхбаза!C:C,СВОД!D1045,Сверхбаза!E:E,СВОД!F1045)</f>
        <v>0</v>
      </c>
      <c r="V1045" s="339">
        <f>SUMIFS(Сверхбаза!G:G,Сверхбаза!C:C,СВОД!D1045,Сверхбаза!E:E,СВОД!F1045)</f>
        <v>0</v>
      </c>
    </row>
    <row r="1046" spans="1:22" ht="25.5" outlineLevel="2" x14ac:dyDescent="0.2">
      <c r="A1046" s="33" t="s">
        <v>7</v>
      </c>
      <c r="B1046" s="9">
        <v>8</v>
      </c>
      <c r="C1046" s="10">
        <v>502009</v>
      </c>
      <c r="D1046" s="273">
        <v>201001</v>
      </c>
      <c r="E1046" s="81" t="s">
        <v>707</v>
      </c>
      <c r="F1046" s="81">
        <v>7</v>
      </c>
      <c r="G1046" s="82" t="s">
        <v>861</v>
      </c>
      <c r="H1046" s="336">
        <f>SUMIFS('Круглосуточный стационар'!J:J,'Круглосуточный стационар'!D:D,СВОД!D1046,'Круглосуточный стационар'!H:H,"-",'Круглосуточный стационар'!F:F,СВОД!F1046)+SUMIFS(ВМП!J:J,ВМП!D:D,СВОД!D1046,ВМП!H:H,"-",ВМП!F:F,СВОД!F1046)+SUMIFS('Дневной стационар'!J:J,'Дневной стационар'!D:D,СВОД!D1046,'Дневной стационар'!H:H,"-",'Дневной стационар'!F:F,СВОД!F1046)+SUMIFS(ЭКО!H:H,ЭКО!D:D,СВОД!D1046,ЭКО!F:F,СВОД!F1046)+SUMIFS(Диализ!H:H,Диализ!D:D,СВОД!D1046,Диализ!F:F,СВОД!F1046)</f>
        <v>0</v>
      </c>
      <c r="I1046" s="337">
        <f>SUMIFS(Поликлиника!H:H,Поликлиника!D:D,СВОД!D1046,Поликлиника!F:F,СВОД!F1046)</f>
        <v>0</v>
      </c>
      <c r="J1046" s="337">
        <f>SUMIFS(Поликлиника!AQ:AQ,Поликлиника!D:D,СВОД!D1046,Поликлиника!F:F,СВОД!F1046)</f>
        <v>0</v>
      </c>
      <c r="K1046" s="337">
        <f>SUMIFS(Поликлиника!AV:AV,Поликлиника!D:D,СВОД!D1046,Поликлиника!F:F,СВОД!F1046)</f>
        <v>0</v>
      </c>
      <c r="L1046" s="337">
        <f>SUMIFS(Поликлиника!BA:BA,Поликлиника!D:D,СВОД!D1046,Поликлиника!F:F,СВОД!F1046)</f>
        <v>0</v>
      </c>
      <c r="M1046" s="337">
        <f>SUMIFS(Услуги!H:H,Услуги!D:D,СВОД!D1046,Услуги!F:F,СВОД!F1046)+SUMIFS(Услуги!M:M,Услуги!D:D,СВОД!D1046,Услуги!F:F,СВОД!F1046)+SUMIFS(Услуги!R:R,Услуги!D:D,СВОД!D1046,Услуги!F:F,СВОД!F1046)+SUMIFS(Услуги!W:W,Услуги!D:D,СВОД!D1046,Услуги!F:F,СВОД!F1046)+SUMIFS(Услуги!AB:AB,Услуги!D:D,СВОД!D1046,Услуги!F:F,СВОД!F1046)+SUMIFS(Услуги!AG:AG,Услуги!D:D,СВОД!D1046,Услуги!F:F,СВОД!F1046)+SUMIFS(Услуги!AL:AL,Услуги!D:D,СВОД!D1046,Услуги!F:F,СВОД!F1046)+SUMIFS(Услуги!AQ:AQ,Услуги!D:D,СВОД!D1046,Услуги!F:F,СВОД!F1046)</f>
        <v>0</v>
      </c>
      <c r="N1046" s="337">
        <f>SUMIFS('Скорая мед.помощь'!I:I,'Скорая мед.помощь'!D:D,СВОД!D1046,'Скорая мед.помощь'!F:F,СВОД!F1046)</f>
        <v>2166019</v>
      </c>
      <c r="O1046" s="338">
        <f>SUMIFS(Поликлиника!BF:BF,Поликлиника!D:D,СВОД!D1046,Поликлиника!F:F,СВОД!F1046)</f>
        <v>0</v>
      </c>
      <c r="P1046" s="339">
        <f>SUMIFS('Круглосуточный стационар'!O:O,'Круглосуточный стационар'!D:D,СВОД!D1046,'Круглосуточный стационар'!F:F,СВОД!F1046,'Круглосуточный стационар'!H:H,"-")+SUMIFS(ВМП!O:O,ВМП!D:D,СВОД!D1046,ВМП!F:F,СВОД!F1046,ВМП!H:H,"-")+SUMIFS('Дневной стационар'!O:O,'Дневной стационар'!D:D,СВОД!D1046,'Дневной стационар'!F:F,СВОД!F1046,'Дневной стационар'!H:H,"-")+SUMIFS(ЭКО!M:M,ЭКО!D:D,СВОД!D1046,ЭКО!F:F,СВОД!F1046)+SUMIFS(Диализ!M:M,Диализ!D:D,СВОД!D1046,Диализ!F:F,СВОД!F1046)+SUMIFS('Скорая мед.помощь'!N:N,'Скорая мед.помощь'!D:D,СВОД!D1046,'Скорая мед.помощь'!F:F,СВОД!F1046)+SUMIFS(Услуги!AV:AV,Услуги!D:D,СВОД!D1046,Услуги!F:F,СВОД!F1046)+SUMIFS(Поликлиника!BK:BK,Поликлиника!D:D,СВОД!D1046,Поликлиника!F:F,СВОД!F1046)</f>
        <v>5508552.2000000002</v>
      </c>
      <c r="Q1046" s="336">
        <f>SUMIFS(Сверхбаза!L:L,Сверхбаза!C:C,СВОД!D1046,Сверхбаза!E:E,СВОД!F1046)+SUMIFS(Сверхбаза!N:N,Сверхбаза!C:C,СВОД!D1046,Сверхбаза!E:E,СВОД!F1046)</f>
        <v>0</v>
      </c>
      <c r="R1046" s="337">
        <f>SUMIFS(Сверхбаза!P:P,Сверхбаза!C:C,СВОД!D1046,Сверхбаза!E:E,СВОД!F1046)</f>
        <v>0</v>
      </c>
      <c r="S1046" s="337">
        <f>SUMIFS(Сверхбаза!R:R,Сверхбаза!C:C,СВОД!D1046,Сверхбаза!E:E,СВОД!F1046)</f>
        <v>0</v>
      </c>
      <c r="T1046" s="337">
        <f>SUMIFS(Сверхбаза!Q:Q,Сверхбаза!C:C,СВОД!D1046,Сверхбаза!E:E,СВОД!F1046)</f>
        <v>0</v>
      </c>
      <c r="U1046" s="337">
        <f>SUMIFS(Сверхбаза!S:S,Сверхбаза!C:C,СВОД!D1046,Сверхбаза!E:E,СВОД!F1046)</f>
        <v>15287</v>
      </c>
      <c r="V1046" s="339">
        <f>SUMIFS(Сверхбаза!G:G,Сверхбаза!C:C,СВОД!D1046,Сверхбаза!E:E,СВОД!F1046)</f>
        <v>138013.43700000001</v>
      </c>
    </row>
    <row r="1047" spans="1:22" ht="25.5" outlineLevel="2" x14ac:dyDescent="0.2">
      <c r="A1047" s="33" t="s">
        <v>7</v>
      </c>
      <c r="B1047" s="9">
        <v>8</v>
      </c>
      <c r="C1047" s="10">
        <v>502009</v>
      </c>
      <c r="D1047" s="273">
        <v>201001</v>
      </c>
      <c r="E1047" s="81" t="s">
        <v>707</v>
      </c>
      <c r="F1047" s="81">
        <v>70</v>
      </c>
      <c r="G1047" s="82" t="s">
        <v>862</v>
      </c>
      <c r="H1047" s="336">
        <f>SUMIFS('Круглосуточный стационар'!J:J,'Круглосуточный стационар'!D:D,СВОД!D1047,'Круглосуточный стационар'!H:H,"-",'Круглосуточный стационар'!F:F,СВОД!F1047)+SUMIFS(ВМП!J:J,ВМП!D:D,СВОД!D1047,ВМП!H:H,"-",ВМП!F:F,СВОД!F1047)+SUMIFS('Дневной стационар'!J:J,'Дневной стационар'!D:D,СВОД!D1047,'Дневной стационар'!H:H,"-",'Дневной стационар'!F:F,СВОД!F1047)+SUMIFS(ЭКО!H:H,ЭКО!D:D,СВОД!D1047,ЭКО!F:F,СВОД!F1047)+SUMIFS(Диализ!H:H,Диализ!D:D,СВОД!D1047,Диализ!F:F,СВОД!F1047)</f>
        <v>0</v>
      </c>
      <c r="I1047" s="337">
        <f>SUMIFS(Поликлиника!H:H,Поликлиника!D:D,СВОД!D1047,Поликлиника!F:F,СВОД!F1047)</f>
        <v>0</v>
      </c>
      <c r="J1047" s="337">
        <f>SUMIFS(Поликлиника!AQ:AQ,Поликлиника!D:D,СВОД!D1047,Поликлиника!F:F,СВОД!F1047)</f>
        <v>0</v>
      </c>
      <c r="K1047" s="337">
        <f>SUMIFS(Поликлиника!AV:AV,Поликлиника!D:D,СВОД!D1047,Поликлиника!F:F,СВОД!F1047)</f>
        <v>0</v>
      </c>
      <c r="L1047" s="337">
        <f>SUMIFS(Поликлиника!BA:BA,Поликлиника!D:D,СВОД!D1047,Поликлиника!F:F,СВОД!F1047)</f>
        <v>0</v>
      </c>
      <c r="M1047" s="337">
        <f>SUMIFS(Услуги!H:H,Услуги!D:D,СВОД!D1047,Услуги!F:F,СВОД!F1047)+SUMIFS(Услуги!M:M,Услуги!D:D,СВОД!D1047,Услуги!F:F,СВОД!F1047)+SUMIFS(Услуги!R:R,Услуги!D:D,СВОД!D1047,Услуги!F:F,СВОД!F1047)+SUMIFS(Услуги!W:W,Услуги!D:D,СВОД!D1047,Услуги!F:F,СВОД!F1047)+SUMIFS(Услуги!AB:AB,Услуги!D:D,СВОД!D1047,Услуги!F:F,СВОД!F1047)+SUMIFS(Услуги!AG:AG,Услуги!D:D,СВОД!D1047,Услуги!F:F,СВОД!F1047)+SUMIFS(Услуги!AL:AL,Услуги!D:D,СВОД!D1047,Услуги!F:F,СВОД!F1047)+SUMIFS(Услуги!AQ:AQ,Услуги!D:D,СВОД!D1047,Услуги!F:F,СВОД!F1047)</f>
        <v>0</v>
      </c>
      <c r="N1047" s="337">
        <f>SUMIFS('Скорая мед.помощь'!I:I,'Скорая мед.помощь'!D:D,СВОД!D1047,'Скорая мед.помощь'!F:F,СВОД!F1047)</f>
        <v>0</v>
      </c>
      <c r="O1047" s="338">
        <f>SUMIFS(Поликлиника!BF:BF,Поликлиника!D:D,СВОД!D1047,Поликлиника!F:F,СВОД!F1047)</f>
        <v>0</v>
      </c>
      <c r="P1047" s="339">
        <f>SUMIFS('Круглосуточный стационар'!O:O,'Круглосуточный стационар'!D:D,СВОД!D1047,'Круглосуточный стационар'!F:F,СВОД!F1047,'Круглосуточный стационар'!H:H,"-")+SUMIFS(ВМП!O:O,ВМП!D:D,СВОД!D1047,ВМП!F:F,СВОД!F1047,ВМП!H:H,"-")+SUMIFS('Дневной стационар'!O:O,'Дневной стационар'!D:D,СВОД!D1047,'Дневной стационар'!F:F,СВОД!F1047,'Дневной стационар'!H:H,"-")+SUMIFS(ЭКО!M:M,ЭКО!D:D,СВОД!D1047,ЭКО!F:F,СВОД!F1047)+SUMIFS(Диализ!M:M,Диализ!D:D,СВОД!D1047,Диализ!F:F,СВОД!F1047)+SUMIFS('Скорая мед.помощь'!N:N,'Скорая мед.помощь'!D:D,СВОД!D1047,'Скорая мед.помощь'!F:F,СВОД!F1047)+SUMIFS(Услуги!AV:AV,Услуги!D:D,СВОД!D1047,Услуги!F:F,СВОД!F1047)+SUMIFS(Поликлиника!BK:BK,Поликлиника!D:D,СВОД!D1047,Поликлиника!F:F,СВОД!F1047)</f>
        <v>0</v>
      </c>
      <c r="Q1047" s="336">
        <f>SUMIFS(Сверхбаза!L:L,Сверхбаза!C:C,СВОД!D1047,Сверхбаза!E:E,СВОД!F1047)+SUMIFS(Сверхбаза!N:N,Сверхбаза!C:C,СВОД!D1047,Сверхбаза!E:E,СВОД!F1047)</f>
        <v>0</v>
      </c>
      <c r="R1047" s="337">
        <f>SUMIFS(Сверхбаза!P:P,Сверхбаза!C:C,СВОД!D1047,Сверхбаза!E:E,СВОД!F1047)</f>
        <v>0</v>
      </c>
      <c r="S1047" s="337">
        <f>SUMIFS(Сверхбаза!R:R,Сверхбаза!C:C,СВОД!D1047,Сверхбаза!E:E,СВОД!F1047)</f>
        <v>0</v>
      </c>
      <c r="T1047" s="337">
        <f>SUMIFS(Сверхбаза!Q:Q,Сверхбаза!C:C,СВОД!D1047,Сверхбаза!E:E,СВОД!F1047)</f>
        <v>0</v>
      </c>
      <c r="U1047" s="337">
        <f>SUMIFS(Сверхбаза!S:S,Сверхбаза!C:C,СВОД!D1047,Сверхбаза!E:E,СВОД!F1047)</f>
        <v>0</v>
      </c>
      <c r="V1047" s="339">
        <f>SUMIFS(Сверхбаза!G:G,Сверхбаза!C:C,СВОД!D1047,Сверхбаза!E:E,СВОД!F1047)</f>
        <v>0</v>
      </c>
    </row>
    <row r="1048" spans="1:22" ht="25.5" outlineLevel="2" x14ac:dyDescent="0.2">
      <c r="A1048" s="33" t="s">
        <v>7</v>
      </c>
      <c r="B1048" s="9">
        <v>8</v>
      </c>
      <c r="C1048" s="10">
        <v>502009</v>
      </c>
      <c r="D1048" s="273">
        <v>201001</v>
      </c>
      <c r="E1048" s="81" t="s">
        <v>707</v>
      </c>
      <c r="F1048" s="81">
        <v>94</v>
      </c>
      <c r="G1048" s="82" t="s">
        <v>124</v>
      </c>
      <c r="H1048" s="336">
        <f>SUMIFS('Круглосуточный стационар'!J:J,'Круглосуточный стационар'!D:D,СВОД!D1048,'Круглосуточный стационар'!H:H,"-",'Круглосуточный стационар'!F:F,СВОД!F1048)+SUMIFS(ВМП!J:J,ВМП!D:D,СВОД!D1048,ВМП!H:H,"-",ВМП!F:F,СВОД!F1048)+SUMIFS('Дневной стационар'!J:J,'Дневной стационар'!D:D,СВОД!D1048,'Дневной стационар'!H:H,"-",'Дневной стационар'!F:F,СВОД!F1048)+SUMIFS(ЭКО!H:H,ЭКО!D:D,СВОД!D1048,ЭКО!F:F,СВОД!F1048)+SUMIFS(Диализ!H:H,Диализ!D:D,СВОД!D1048,Диализ!F:F,СВОД!F1048)</f>
        <v>0</v>
      </c>
      <c r="I1048" s="337">
        <f>SUMIFS(Поликлиника!H:H,Поликлиника!D:D,СВОД!D1048,Поликлиника!F:F,СВОД!F1048)</f>
        <v>0</v>
      </c>
      <c r="J1048" s="337">
        <f>SUMIFS(Поликлиника!AQ:AQ,Поликлиника!D:D,СВОД!D1048,Поликлиника!F:F,СВОД!F1048)</f>
        <v>0</v>
      </c>
      <c r="K1048" s="337">
        <f>SUMIFS(Поликлиника!AV:AV,Поликлиника!D:D,СВОД!D1048,Поликлиника!F:F,СВОД!F1048)</f>
        <v>0</v>
      </c>
      <c r="L1048" s="337">
        <f>SUMIFS(Поликлиника!BA:BA,Поликлиника!D:D,СВОД!D1048,Поликлиника!F:F,СВОД!F1048)</f>
        <v>0</v>
      </c>
      <c r="M1048" s="337">
        <f>SUMIFS(Услуги!H:H,Услуги!D:D,СВОД!D1048,Услуги!F:F,СВОД!F1048)+SUMIFS(Услуги!M:M,Услуги!D:D,СВОД!D1048,Услуги!F:F,СВОД!F1048)+SUMIFS(Услуги!R:R,Услуги!D:D,СВОД!D1048,Услуги!F:F,СВОД!F1048)+SUMIFS(Услуги!W:W,Услуги!D:D,СВОД!D1048,Услуги!F:F,СВОД!F1048)+SUMIFS(Услуги!AB:AB,Услуги!D:D,СВОД!D1048,Услуги!F:F,СВОД!F1048)+SUMIFS(Услуги!AG:AG,Услуги!D:D,СВОД!D1048,Услуги!F:F,СВОД!F1048)+SUMIFS(Услуги!AL:AL,Услуги!D:D,СВОД!D1048,Услуги!F:F,СВОД!F1048)+SUMIFS(Услуги!AQ:AQ,Услуги!D:D,СВОД!D1048,Услуги!F:F,СВОД!F1048)</f>
        <v>0</v>
      </c>
      <c r="N1048" s="337">
        <f>SUMIFS('Скорая мед.помощь'!I:I,'Скорая мед.помощь'!D:D,СВОД!D1048,'Скорая мед.помощь'!F:F,СВОД!F1048)</f>
        <v>0</v>
      </c>
      <c r="O1048" s="338">
        <f>SUMIFS(Поликлиника!BF:BF,Поликлиника!D:D,СВОД!D1048,Поликлиника!F:F,СВОД!F1048)</f>
        <v>0</v>
      </c>
      <c r="P1048" s="339">
        <f>SUMIFS('Круглосуточный стационар'!O:O,'Круглосуточный стационар'!D:D,СВОД!D1048,'Круглосуточный стационар'!F:F,СВОД!F1048,'Круглосуточный стационар'!H:H,"-")+SUMIFS(ВМП!O:O,ВМП!D:D,СВОД!D1048,ВМП!F:F,СВОД!F1048,ВМП!H:H,"-")+SUMIFS('Дневной стационар'!O:O,'Дневной стационар'!D:D,СВОД!D1048,'Дневной стационар'!F:F,СВОД!F1048,'Дневной стационар'!H:H,"-")+SUMIFS(ЭКО!M:M,ЭКО!D:D,СВОД!D1048,ЭКО!F:F,СВОД!F1048)+SUMIFS(Диализ!M:M,Диализ!D:D,СВОД!D1048,Диализ!F:F,СВОД!F1048)+SUMIFS('Скорая мед.помощь'!N:N,'Скорая мед.помощь'!D:D,СВОД!D1048,'Скорая мед.помощь'!F:F,СВОД!F1048)+SUMIFS(Услуги!AV:AV,Услуги!D:D,СВОД!D1048,Услуги!F:F,СВОД!F1048)+SUMIFS(Поликлиника!BK:BK,Поликлиника!D:D,СВОД!D1048,Поликлиника!F:F,СВОД!F1048)</f>
        <v>0</v>
      </c>
      <c r="Q1048" s="336">
        <f>SUMIFS(Сверхбаза!L:L,Сверхбаза!C:C,СВОД!D1048,Сверхбаза!E:E,СВОД!F1048)+SUMIFS(Сверхбаза!N:N,Сверхбаза!C:C,СВОД!D1048,Сверхбаза!E:E,СВОД!F1048)</f>
        <v>0</v>
      </c>
      <c r="R1048" s="337">
        <f>SUMIFS(Сверхбаза!P:P,Сверхбаза!C:C,СВОД!D1048,Сверхбаза!E:E,СВОД!F1048)</f>
        <v>0</v>
      </c>
      <c r="S1048" s="337">
        <f>SUMIFS(Сверхбаза!R:R,Сверхбаза!C:C,СВОД!D1048,Сверхбаза!E:E,СВОД!F1048)</f>
        <v>0</v>
      </c>
      <c r="T1048" s="337">
        <f>SUMIFS(Сверхбаза!Q:Q,Сверхбаза!C:C,СВОД!D1048,Сверхбаза!E:E,СВОД!F1048)</f>
        <v>0</v>
      </c>
      <c r="U1048" s="337">
        <f>SUMIFS(Сверхбаза!S:S,Сверхбаза!C:C,СВОД!D1048,Сверхбаза!E:E,СВОД!F1048)</f>
        <v>0</v>
      </c>
      <c r="V1048" s="339">
        <f>SUMIFS(Сверхбаза!G:G,Сверхбаза!C:C,СВОД!D1048,Сверхбаза!E:E,СВОД!F1048)</f>
        <v>0</v>
      </c>
    </row>
    <row r="1049" spans="1:22" outlineLevel="1" x14ac:dyDescent="0.2">
      <c r="A1049" s="320"/>
      <c r="B1049" s="321"/>
      <c r="C1049" s="322"/>
      <c r="D1049" s="340" t="s">
        <v>931</v>
      </c>
      <c r="E1049" s="83"/>
      <c r="F1049" s="83"/>
      <c r="G1049" s="84"/>
      <c r="H1049" s="341"/>
      <c r="I1049" s="342"/>
      <c r="J1049" s="342"/>
      <c r="K1049" s="342"/>
      <c r="L1049" s="342"/>
      <c r="M1049" s="342"/>
      <c r="N1049" s="342"/>
      <c r="O1049" s="343"/>
      <c r="P1049" s="344">
        <f>SUBTOTAL(9,P1041:P1048)</f>
        <v>5508552.2000000002</v>
      </c>
      <c r="Q1049" s="341"/>
      <c r="R1049" s="342"/>
      <c r="S1049" s="342"/>
      <c r="T1049" s="342"/>
      <c r="U1049" s="342"/>
      <c r="V1049" s="344">
        <f>SUBTOTAL(9,V1041:V1048)</f>
        <v>138013.43700000001</v>
      </c>
    </row>
    <row r="1050" spans="1:22" ht="25.5" outlineLevel="2" x14ac:dyDescent="0.2">
      <c r="A1050" s="33" t="s">
        <v>10</v>
      </c>
      <c r="B1050" s="9">
        <v>8</v>
      </c>
      <c r="C1050" s="10">
        <v>502010</v>
      </c>
      <c r="D1050" s="273">
        <v>201101</v>
      </c>
      <c r="E1050" s="81" t="s">
        <v>833</v>
      </c>
      <c r="F1050" s="81">
        <v>1</v>
      </c>
      <c r="G1050" s="82" t="s">
        <v>12</v>
      </c>
      <c r="H1050" s="336">
        <f>SUMIFS('Круглосуточный стационар'!J:J,'Круглосуточный стационар'!D:D,СВОД!D1050,'Круглосуточный стационар'!H:H,"-",'Круглосуточный стационар'!F:F,СВОД!F1050)+SUMIFS(ВМП!J:J,ВМП!D:D,СВОД!D1050,ВМП!H:H,"-",ВМП!F:F,СВОД!F1050)+SUMIFS('Дневной стационар'!J:J,'Дневной стационар'!D:D,СВОД!D1050,'Дневной стационар'!H:H,"-",'Дневной стационар'!F:F,СВОД!F1050)+SUMIFS(ЭКО!H:H,ЭКО!D:D,СВОД!D1050,ЭКО!F:F,СВОД!F1050)+SUMIFS(Диализ!H:H,Диализ!D:D,СВОД!D1050,Диализ!F:F,СВОД!F1050)</f>
        <v>0</v>
      </c>
      <c r="I1050" s="337">
        <f>SUMIFS(Поликлиника!H:H,Поликлиника!D:D,СВОД!D1050,Поликлиника!F:F,СВОД!F1050)</f>
        <v>0</v>
      </c>
      <c r="J1050" s="337">
        <f>SUMIFS(Поликлиника!AQ:AQ,Поликлиника!D:D,СВОД!D1050,Поликлиника!F:F,СВОД!F1050)</f>
        <v>0</v>
      </c>
      <c r="K1050" s="337">
        <f>SUMIFS(Поликлиника!AV:AV,Поликлиника!D:D,СВОД!D1050,Поликлиника!F:F,СВОД!F1050)</f>
        <v>0</v>
      </c>
      <c r="L1050" s="337">
        <f>SUMIFS(Поликлиника!BA:BA,Поликлиника!D:D,СВОД!D1050,Поликлиника!F:F,СВОД!F1050)</f>
        <v>0</v>
      </c>
      <c r="M1050" s="337">
        <f>SUMIFS(Услуги!H:H,Услуги!D:D,СВОД!D1050,Услуги!F:F,СВОД!F1050)+SUMIFS(Услуги!M:M,Услуги!D:D,СВОД!D1050,Услуги!F:F,СВОД!F1050)+SUMIFS(Услуги!R:R,Услуги!D:D,СВОД!D1050,Услуги!F:F,СВОД!F1050)+SUMIFS(Услуги!W:W,Услуги!D:D,СВОД!D1050,Услуги!F:F,СВОД!F1050)+SUMIFS(Услуги!AB:AB,Услуги!D:D,СВОД!D1050,Услуги!F:F,СВОД!F1050)+SUMIFS(Услуги!AG:AG,Услуги!D:D,СВОД!D1050,Услуги!F:F,СВОД!F1050)+SUMIFS(Услуги!AL:AL,Услуги!D:D,СВОД!D1050,Услуги!F:F,СВОД!F1050)+SUMIFS(Услуги!AQ:AQ,Услуги!D:D,СВОД!D1050,Услуги!F:F,СВОД!F1050)</f>
        <v>0</v>
      </c>
      <c r="N1050" s="337">
        <f>SUMIFS('Скорая мед.помощь'!I:I,'Скорая мед.помощь'!D:D,СВОД!D1050,'Скорая мед.помощь'!F:F,СВОД!F1050)</f>
        <v>0</v>
      </c>
      <c r="O1050" s="338">
        <f>SUMIFS(Поликлиника!BF:BF,Поликлиника!D:D,СВОД!D1050,Поликлиника!F:F,СВОД!F1050)</f>
        <v>0</v>
      </c>
      <c r="P1050" s="339">
        <f>SUMIFS('Круглосуточный стационар'!O:O,'Круглосуточный стационар'!D:D,СВОД!D1050,'Круглосуточный стационар'!F:F,СВОД!F1050,'Круглосуточный стационар'!H:H,"-")+SUMIFS(ВМП!O:O,ВМП!D:D,СВОД!D1050,ВМП!F:F,СВОД!F1050,ВМП!H:H,"-")+SUMIFS('Дневной стационар'!O:O,'Дневной стационар'!D:D,СВОД!D1050,'Дневной стационар'!F:F,СВОД!F1050,'Дневной стационар'!H:H,"-")+SUMIFS(ЭКО!M:M,ЭКО!D:D,СВОД!D1050,ЭКО!F:F,СВОД!F1050)+SUMIFS(Диализ!M:M,Диализ!D:D,СВОД!D1050,Диализ!F:F,СВОД!F1050)+SUMIFS('Скорая мед.помощь'!N:N,'Скорая мед.помощь'!D:D,СВОД!D1050,'Скорая мед.помощь'!F:F,СВОД!F1050)+SUMIFS(Услуги!AV:AV,Услуги!D:D,СВОД!D1050,Услуги!F:F,СВОД!F1050)+SUMIFS(Поликлиника!BK:BK,Поликлиника!D:D,СВОД!D1050,Поликлиника!F:F,СВОД!F1050)</f>
        <v>0</v>
      </c>
      <c r="Q1050" s="336">
        <f>SUMIFS(Сверхбаза!L:L,Сверхбаза!C:C,СВОД!D1050,Сверхбаза!E:E,СВОД!F1050)+SUMIFS(Сверхбаза!N:N,Сверхбаза!C:C,СВОД!D1050,Сверхбаза!E:E,СВОД!F1050)</f>
        <v>0</v>
      </c>
      <c r="R1050" s="337">
        <f>SUMIFS(Сверхбаза!P:P,Сверхбаза!C:C,СВОД!D1050,Сверхбаза!E:E,СВОД!F1050)</f>
        <v>0</v>
      </c>
      <c r="S1050" s="337">
        <f>SUMIFS(Сверхбаза!R:R,Сверхбаза!C:C,СВОД!D1050,Сверхбаза!E:E,СВОД!F1050)</f>
        <v>0</v>
      </c>
      <c r="T1050" s="337">
        <f>SUMIFS(Сверхбаза!Q:Q,Сверхбаза!C:C,СВОД!D1050,Сверхбаза!E:E,СВОД!F1050)</f>
        <v>0</v>
      </c>
      <c r="U1050" s="337">
        <f>SUMIFS(Сверхбаза!S:S,Сверхбаза!C:C,СВОД!D1050,Сверхбаза!E:E,СВОД!F1050)</f>
        <v>0</v>
      </c>
      <c r="V1050" s="339">
        <f>SUMIFS(Сверхбаза!G:G,Сверхбаза!C:C,СВОД!D1050,Сверхбаза!E:E,СВОД!F1050)</f>
        <v>0</v>
      </c>
    </row>
    <row r="1051" spans="1:22" ht="25.5" outlineLevel="2" x14ac:dyDescent="0.2">
      <c r="A1051" s="33" t="s">
        <v>10</v>
      </c>
      <c r="B1051" s="9">
        <v>8</v>
      </c>
      <c r="C1051" s="10">
        <v>502010</v>
      </c>
      <c r="D1051" s="273">
        <v>201101</v>
      </c>
      <c r="E1051" s="81" t="s">
        <v>833</v>
      </c>
      <c r="F1051" s="81">
        <v>13</v>
      </c>
      <c r="G1051" s="82" t="s">
        <v>859</v>
      </c>
      <c r="H1051" s="336">
        <f>SUMIFS('Круглосуточный стационар'!J:J,'Круглосуточный стационар'!D:D,СВОД!D1051,'Круглосуточный стационар'!H:H,"-",'Круглосуточный стационар'!F:F,СВОД!F1051)+SUMIFS(ВМП!J:J,ВМП!D:D,СВОД!D1051,ВМП!H:H,"-",ВМП!F:F,СВОД!F1051)+SUMIFS('Дневной стационар'!J:J,'Дневной стационар'!D:D,СВОД!D1051,'Дневной стационар'!H:H,"-",'Дневной стационар'!F:F,СВОД!F1051)+SUMIFS(ЭКО!H:H,ЭКО!D:D,СВОД!D1051,ЭКО!F:F,СВОД!F1051)+SUMIFS(Диализ!H:H,Диализ!D:D,СВОД!D1051,Диализ!F:F,СВОД!F1051)</f>
        <v>0</v>
      </c>
      <c r="I1051" s="337">
        <f>SUMIFS(Поликлиника!H:H,Поликлиника!D:D,СВОД!D1051,Поликлиника!F:F,СВОД!F1051)</f>
        <v>0</v>
      </c>
      <c r="J1051" s="337">
        <f>SUMIFS(Поликлиника!AQ:AQ,Поликлиника!D:D,СВОД!D1051,Поликлиника!F:F,СВОД!F1051)</f>
        <v>0</v>
      </c>
      <c r="K1051" s="337">
        <f>SUMIFS(Поликлиника!AV:AV,Поликлиника!D:D,СВОД!D1051,Поликлиника!F:F,СВОД!F1051)</f>
        <v>0</v>
      </c>
      <c r="L1051" s="337">
        <f>SUMIFS(Поликлиника!BA:BA,Поликлиника!D:D,СВОД!D1051,Поликлиника!F:F,СВОД!F1051)</f>
        <v>0</v>
      </c>
      <c r="M1051" s="337">
        <f>SUMIFS(Услуги!H:H,Услуги!D:D,СВОД!D1051,Услуги!F:F,СВОД!F1051)+SUMIFS(Услуги!M:M,Услуги!D:D,СВОД!D1051,Услуги!F:F,СВОД!F1051)+SUMIFS(Услуги!R:R,Услуги!D:D,СВОД!D1051,Услуги!F:F,СВОД!F1051)+SUMIFS(Услуги!W:W,Услуги!D:D,СВОД!D1051,Услуги!F:F,СВОД!F1051)+SUMIFS(Услуги!AB:AB,Услуги!D:D,СВОД!D1051,Услуги!F:F,СВОД!F1051)+SUMIFS(Услуги!AG:AG,Услуги!D:D,СВОД!D1051,Услуги!F:F,СВОД!F1051)+SUMIFS(Услуги!AL:AL,Услуги!D:D,СВОД!D1051,Услуги!F:F,СВОД!F1051)+SUMIFS(Услуги!AQ:AQ,Услуги!D:D,СВОД!D1051,Услуги!F:F,СВОД!F1051)</f>
        <v>0</v>
      </c>
      <c r="N1051" s="337">
        <f>SUMIFS('Скорая мед.помощь'!I:I,'Скорая мед.помощь'!D:D,СВОД!D1051,'Скорая мед.помощь'!F:F,СВОД!F1051)</f>
        <v>0</v>
      </c>
      <c r="O1051" s="338">
        <f>SUMIFS(Поликлиника!BF:BF,Поликлиника!D:D,СВОД!D1051,Поликлиника!F:F,СВОД!F1051)</f>
        <v>0</v>
      </c>
      <c r="P1051" s="339">
        <f>SUMIFS('Круглосуточный стационар'!O:O,'Круглосуточный стационар'!D:D,СВОД!D1051,'Круглосуточный стационар'!F:F,СВОД!F1051,'Круглосуточный стационар'!H:H,"-")+SUMIFS(ВМП!O:O,ВМП!D:D,СВОД!D1051,ВМП!F:F,СВОД!F1051,ВМП!H:H,"-")+SUMIFS('Дневной стационар'!O:O,'Дневной стационар'!D:D,СВОД!D1051,'Дневной стационар'!F:F,СВОД!F1051,'Дневной стационар'!H:H,"-")+SUMIFS(ЭКО!M:M,ЭКО!D:D,СВОД!D1051,ЭКО!F:F,СВОД!F1051)+SUMIFS(Диализ!M:M,Диализ!D:D,СВОД!D1051,Диализ!F:F,СВОД!F1051)+SUMIFS('Скорая мед.помощь'!N:N,'Скорая мед.помощь'!D:D,СВОД!D1051,'Скорая мед.помощь'!F:F,СВОД!F1051)+SUMIFS(Услуги!AV:AV,Услуги!D:D,СВОД!D1051,Услуги!F:F,СВОД!F1051)+SUMIFS(Поликлиника!BK:BK,Поликлиника!D:D,СВОД!D1051,Поликлиника!F:F,СВОД!F1051)</f>
        <v>0</v>
      </c>
      <c r="Q1051" s="336">
        <f>SUMIFS(Сверхбаза!L:L,Сверхбаза!C:C,СВОД!D1051,Сверхбаза!E:E,СВОД!F1051)+SUMIFS(Сверхбаза!N:N,Сверхбаза!C:C,СВОД!D1051,Сверхбаза!E:E,СВОД!F1051)</f>
        <v>0</v>
      </c>
      <c r="R1051" s="337">
        <f>SUMIFS(Сверхбаза!P:P,Сверхбаза!C:C,СВОД!D1051,Сверхбаза!E:E,СВОД!F1051)</f>
        <v>0</v>
      </c>
      <c r="S1051" s="337">
        <f>SUMIFS(Сверхбаза!R:R,Сверхбаза!C:C,СВОД!D1051,Сверхбаза!E:E,СВОД!F1051)</f>
        <v>0</v>
      </c>
      <c r="T1051" s="337">
        <f>SUMIFS(Сверхбаза!Q:Q,Сверхбаза!C:C,СВОД!D1051,Сверхбаза!E:E,СВОД!F1051)</f>
        <v>0</v>
      </c>
      <c r="U1051" s="337">
        <f>SUMIFS(Сверхбаза!S:S,Сверхбаза!C:C,СВОД!D1051,Сверхбаза!E:E,СВОД!F1051)</f>
        <v>0</v>
      </c>
      <c r="V1051" s="339">
        <f>SUMIFS(Сверхбаза!G:G,Сверхбаза!C:C,СВОД!D1051,Сверхбаза!E:E,СВОД!F1051)</f>
        <v>0</v>
      </c>
    </row>
    <row r="1052" spans="1:22" ht="25.5" outlineLevel="2" x14ac:dyDescent="0.2">
      <c r="A1052" s="33" t="s">
        <v>10</v>
      </c>
      <c r="B1052" s="9">
        <v>8</v>
      </c>
      <c r="C1052" s="10">
        <v>502010</v>
      </c>
      <c r="D1052" s="273">
        <v>201101</v>
      </c>
      <c r="E1052" s="81" t="s">
        <v>833</v>
      </c>
      <c r="F1052" s="81">
        <v>2</v>
      </c>
      <c r="G1052" s="82" t="s">
        <v>135</v>
      </c>
      <c r="H1052" s="336">
        <f>SUMIFS('Круглосуточный стационар'!J:J,'Круглосуточный стационар'!D:D,СВОД!D1052,'Круглосуточный стационар'!H:H,"-",'Круглосуточный стационар'!F:F,СВОД!F1052)+SUMIFS(ВМП!J:J,ВМП!D:D,СВОД!D1052,ВМП!H:H,"-",ВМП!F:F,СВОД!F1052)+SUMIFS('Дневной стационар'!J:J,'Дневной стационар'!D:D,СВОД!D1052,'Дневной стационар'!H:H,"-",'Дневной стационар'!F:F,СВОД!F1052)+SUMIFS(ЭКО!H:H,ЭКО!D:D,СВОД!D1052,ЭКО!F:F,СВОД!F1052)+SUMIFS(Диализ!H:H,Диализ!D:D,СВОД!D1052,Диализ!F:F,СВОД!F1052)</f>
        <v>0</v>
      </c>
      <c r="I1052" s="337">
        <f>SUMIFS(Поликлиника!H:H,Поликлиника!D:D,СВОД!D1052,Поликлиника!F:F,СВОД!F1052)</f>
        <v>0</v>
      </c>
      <c r="J1052" s="337">
        <f>SUMIFS(Поликлиника!AQ:AQ,Поликлиника!D:D,СВОД!D1052,Поликлиника!F:F,СВОД!F1052)</f>
        <v>0</v>
      </c>
      <c r="K1052" s="337">
        <f>SUMIFS(Поликлиника!AV:AV,Поликлиника!D:D,СВОД!D1052,Поликлиника!F:F,СВОД!F1052)</f>
        <v>0</v>
      </c>
      <c r="L1052" s="337">
        <f>SUMIFS(Поликлиника!BA:BA,Поликлиника!D:D,СВОД!D1052,Поликлиника!F:F,СВОД!F1052)</f>
        <v>0</v>
      </c>
      <c r="M1052" s="337">
        <f>SUMIFS(Услуги!H:H,Услуги!D:D,СВОД!D1052,Услуги!F:F,СВОД!F1052)+SUMIFS(Услуги!M:M,Услуги!D:D,СВОД!D1052,Услуги!F:F,СВОД!F1052)+SUMIFS(Услуги!R:R,Услуги!D:D,СВОД!D1052,Услуги!F:F,СВОД!F1052)+SUMIFS(Услуги!W:W,Услуги!D:D,СВОД!D1052,Услуги!F:F,СВОД!F1052)+SUMIFS(Услуги!AB:AB,Услуги!D:D,СВОД!D1052,Услуги!F:F,СВОД!F1052)+SUMIFS(Услуги!AG:AG,Услуги!D:D,СВОД!D1052,Услуги!F:F,СВОД!F1052)+SUMIFS(Услуги!AL:AL,Услуги!D:D,СВОД!D1052,Услуги!F:F,СВОД!F1052)+SUMIFS(Услуги!AQ:AQ,Услуги!D:D,СВОД!D1052,Услуги!F:F,СВОД!F1052)</f>
        <v>0</v>
      </c>
      <c r="N1052" s="337">
        <f>SUMIFS('Скорая мед.помощь'!I:I,'Скорая мед.помощь'!D:D,СВОД!D1052,'Скорая мед.помощь'!F:F,СВОД!F1052)</f>
        <v>0</v>
      </c>
      <c r="O1052" s="338">
        <f>SUMIFS(Поликлиника!BF:BF,Поликлиника!D:D,СВОД!D1052,Поликлиника!F:F,СВОД!F1052)</f>
        <v>0</v>
      </c>
      <c r="P1052" s="339">
        <f>SUMIFS('Круглосуточный стационар'!O:O,'Круглосуточный стационар'!D:D,СВОД!D1052,'Круглосуточный стационар'!F:F,СВОД!F1052,'Круглосуточный стационар'!H:H,"-")+SUMIFS(ВМП!O:O,ВМП!D:D,СВОД!D1052,ВМП!F:F,СВОД!F1052,ВМП!H:H,"-")+SUMIFS('Дневной стационар'!O:O,'Дневной стационар'!D:D,СВОД!D1052,'Дневной стационар'!F:F,СВОД!F1052,'Дневной стационар'!H:H,"-")+SUMIFS(ЭКО!M:M,ЭКО!D:D,СВОД!D1052,ЭКО!F:F,СВОД!F1052)+SUMIFS(Диализ!M:M,Диализ!D:D,СВОД!D1052,Диализ!F:F,СВОД!F1052)+SUMIFS('Скорая мед.помощь'!N:N,'Скорая мед.помощь'!D:D,СВОД!D1052,'Скорая мед.помощь'!F:F,СВОД!F1052)+SUMIFS(Услуги!AV:AV,Услуги!D:D,СВОД!D1052,Услуги!F:F,СВОД!F1052)+SUMIFS(Поликлиника!BK:BK,Поликлиника!D:D,СВОД!D1052,Поликлиника!F:F,СВОД!F1052)</f>
        <v>0</v>
      </c>
      <c r="Q1052" s="336">
        <f>SUMIFS(Сверхбаза!L:L,Сверхбаза!C:C,СВОД!D1052,Сверхбаза!E:E,СВОД!F1052)+SUMIFS(Сверхбаза!N:N,Сверхбаза!C:C,СВОД!D1052,Сверхбаза!E:E,СВОД!F1052)</f>
        <v>0</v>
      </c>
      <c r="R1052" s="337">
        <f>SUMIFS(Сверхбаза!P:P,Сверхбаза!C:C,СВОД!D1052,Сверхбаза!E:E,СВОД!F1052)</f>
        <v>0</v>
      </c>
      <c r="S1052" s="337">
        <f>SUMIFS(Сверхбаза!R:R,Сверхбаза!C:C,СВОД!D1052,Сверхбаза!E:E,СВОД!F1052)</f>
        <v>0</v>
      </c>
      <c r="T1052" s="337">
        <f>SUMIFS(Сверхбаза!Q:Q,Сверхбаза!C:C,СВОД!D1052,Сверхбаза!E:E,СВОД!F1052)</f>
        <v>0</v>
      </c>
      <c r="U1052" s="337">
        <f>SUMIFS(Сверхбаза!S:S,Сверхбаза!C:C,СВОД!D1052,Сверхбаза!E:E,СВОД!F1052)</f>
        <v>0</v>
      </c>
      <c r="V1052" s="339">
        <f>SUMIFS(Сверхбаза!G:G,Сверхбаза!C:C,СВОД!D1052,Сверхбаза!E:E,СВОД!F1052)</f>
        <v>0</v>
      </c>
    </row>
    <row r="1053" spans="1:22" ht="25.5" outlineLevel="2" x14ac:dyDescent="0.2">
      <c r="A1053" s="33" t="s">
        <v>10</v>
      </c>
      <c r="B1053" s="9">
        <v>8</v>
      </c>
      <c r="C1053" s="10">
        <v>502010</v>
      </c>
      <c r="D1053" s="273">
        <v>201101</v>
      </c>
      <c r="E1053" s="81" t="s">
        <v>833</v>
      </c>
      <c r="F1053" s="81">
        <v>6</v>
      </c>
      <c r="G1053" s="82" t="s">
        <v>860</v>
      </c>
      <c r="H1053" s="336">
        <f>SUMIFS('Круглосуточный стационар'!J:J,'Круглосуточный стационар'!D:D,СВОД!D1053,'Круглосуточный стационар'!H:H,"-",'Круглосуточный стационар'!F:F,СВОД!F1053)+SUMIFS(ВМП!J:J,ВМП!D:D,СВОД!D1053,ВМП!H:H,"-",ВМП!F:F,СВОД!F1053)+SUMIFS('Дневной стационар'!J:J,'Дневной стационар'!D:D,СВОД!D1053,'Дневной стационар'!H:H,"-",'Дневной стационар'!F:F,СВОД!F1053)+SUMIFS(ЭКО!H:H,ЭКО!D:D,СВОД!D1053,ЭКО!F:F,СВОД!F1053)+SUMIFS(Диализ!H:H,Диализ!D:D,СВОД!D1053,Диализ!F:F,СВОД!F1053)</f>
        <v>0</v>
      </c>
      <c r="I1053" s="337">
        <f>SUMIFS(Поликлиника!H:H,Поликлиника!D:D,СВОД!D1053,Поликлиника!F:F,СВОД!F1053)</f>
        <v>0</v>
      </c>
      <c r="J1053" s="337">
        <f>SUMIFS(Поликлиника!AQ:AQ,Поликлиника!D:D,СВОД!D1053,Поликлиника!F:F,СВОД!F1053)</f>
        <v>0</v>
      </c>
      <c r="K1053" s="337">
        <f>SUMIFS(Поликлиника!AV:AV,Поликлиника!D:D,СВОД!D1053,Поликлиника!F:F,СВОД!F1053)</f>
        <v>0</v>
      </c>
      <c r="L1053" s="337">
        <f>SUMIFS(Поликлиника!BA:BA,Поликлиника!D:D,СВОД!D1053,Поликлиника!F:F,СВОД!F1053)</f>
        <v>0</v>
      </c>
      <c r="M1053" s="337">
        <f>SUMIFS(Услуги!H:H,Услуги!D:D,СВОД!D1053,Услуги!F:F,СВОД!F1053)+SUMIFS(Услуги!M:M,Услуги!D:D,СВОД!D1053,Услуги!F:F,СВОД!F1053)+SUMIFS(Услуги!R:R,Услуги!D:D,СВОД!D1053,Услуги!F:F,СВОД!F1053)+SUMIFS(Услуги!W:W,Услуги!D:D,СВОД!D1053,Услуги!F:F,СВОД!F1053)+SUMIFS(Услуги!AB:AB,Услуги!D:D,СВОД!D1053,Услуги!F:F,СВОД!F1053)+SUMIFS(Услуги!AG:AG,Услуги!D:D,СВОД!D1053,Услуги!F:F,СВОД!F1053)+SUMIFS(Услуги!AL:AL,Услуги!D:D,СВОД!D1053,Услуги!F:F,СВОД!F1053)+SUMIFS(Услуги!AQ:AQ,Услуги!D:D,СВОД!D1053,Услуги!F:F,СВОД!F1053)</f>
        <v>0</v>
      </c>
      <c r="N1053" s="337">
        <f>SUMIFS('Скорая мед.помощь'!I:I,'Скорая мед.помощь'!D:D,СВОД!D1053,'Скорая мед.помощь'!F:F,СВОД!F1053)</f>
        <v>0</v>
      </c>
      <c r="O1053" s="338">
        <f>SUMIFS(Поликлиника!BF:BF,Поликлиника!D:D,СВОД!D1053,Поликлиника!F:F,СВОД!F1053)</f>
        <v>0</v>
      </c>
      <c r="P1053" s="339">
        <f>SUMIFS('Круглосуточный стационар'!O:O,'Круглосуточный стационар'!D:D,СВОД!D1053,'Круглосуточный стационар'!F:F,СВОД!F1053,'Круглосуточный стационар'!H:H,"-")+SUMIFS(ВМП!O:O,ВМП!D:D,СВОД!D1053,ВМП!F:F,СВОД!F1053,ВМП!H:H,"-")+SUMIFS('Дневной стационар'!O:O,'Дневной стационар'!D:D,СВОД!D1053,'Дневной стационар'!F:F,СВОД!F1053,'Дневной стационар'!H:H,"-")+SUMIFS(ЭКО!M:M,ЭКО!D:D,СВОД!D1053,ЭКО!F:F,СВОД!F1053)+SUMIFS(Диализ!M:M,Диализ!D:D,СВОД!D1053,Диализ!F:F,СВОД!F1053)+SUMIFS('Скорая мед.помощь'!N:N,'Скорая мед.помощь'!D:D,СВОД!D1053,'Скорая мед.помощь'!F:F,СВОД!F1053)+SUMIFS(Услуги!AV:AV,Услуги!D:D,СВОД!D1053,Услуги!F:F,СВОД!F1053)+SUMIFS(Поликлиника!BK:BK,Поликлиника!D:D,СВОД!D1053,Поликлиника!F:F,СВОД!F1053)</f>
        <v>0</v>
      </c>
      <c r="Q1053" s="336">
        <f>SUMIFS(Сверхбаза!L:L,Сверхбаза!C:C,СВОД!D1053,Сверхбаза!E:E,СВОД!F1053)+SUMIFS(Сверхбаза!N:N,Сверхбаза!C:C,СВОД!D1053,Сверхбаза!E:E,СВОД!F1053)</f>
        <v>0</v>
      </c>
      <c r="R1053" s="337">
        <f>SUMIFS(Сверхбаза!P:P,Сверхбаза!C:C,СВОД!D1053,Сверхбаза!E:E,СВОД!F1053)</f>
        <v>0</v>
      </c>
      <c r="S1053" s="337">
        <f>SUMIFS(Сверхбаза!R:R,Сверхбаза!C:C,СВОД!D1053,Сверхбаза!E:E,СВОД!F1053)</f>
        <v>0</v>
      </c>
      <c r="T1053" s="337">
        <f>SUMIFS(Сверхбаза!Q:Q,Сверхбаза!C:C,СВОД!D1053,Сверхбаза!E:E,СВОД!F1053)</f>
        <v>0</v>
      </c>
      <c r="U1053" s="337">
        <f>SUMIFS(Сверхбаза!S:S,Сверхбаза!C:C,СВОД!D1053,Сверхбаза!E:E,СВОД!F1053)</f>
        <v>0</v>
      </c>
      <c r="V1053" s="339">
        <f>SUMIFS(Сверхбаза!G:G,Сверхбаза!C:C,СВОД!D1053,Сверхбаза!E:E,СВОД!F1053)</f>
        <v>0</v>
      </c>
    </row>
    <row r="1054" spans="1:22" ht="25.5" outlineLevel="2" x14ac:dyDescent="0.2">
      <c r="A1054" s="33" t="s">
        <v>10</v>
      </c>
      <c r="B1054" s="9">
        <v>8</v>
      </c>
      <c r="C1054" s="10">
        <v>502010</v>
      </c>
      <c r="D1054" s="273">
        <v>201101</v>
      </c>
      <c r="E1054" s="81" t="s">
        <v>833</v>
      </c>
      <c r="F1054" s="81">
        <v>3</v>
      </c>
      <c r="G1054" s="82" t="s">
        <v>136</v>
      </c>
      <c r="H1054" s="336">
        <f>SUMIFS('Круглосуточный стационар'!J:J,'Круглосуточный стационар'!D:D,СВОД!D1054,'Круглосуточный стационар'!H:H,"-",'Круглосуточный стационар'!F:F,СВОД!F1054)+SUMIFS(ВМП!J:J,ВМП!D:D,СВОД!D1054,ВМП!H:H,"-",ВМП!F:F,СВОД!F1054)+SUMIFS('Дневной стационар'!J:J,'Дневной стационар'!D:D,СВОД!D1054,'Дневной стационар'!H:H,"-",'Дневной стационар'!F:F,СВОД!F1054)+SUMIFS(ЭКО!H:H,ЭКО!D:D,СВОД!D1054,ЭКО!F:F,СВОД!F1054)+SUMIFS(Диализ!H:H,Диализ!D:D,СВОД!D1054,Диализ!F:F,СВОД!F1054)</f>
        <v>0</v>
      </c>
      <c r="I1054" s="337">
        <f>SUMIFS(Поликлиника!H:H,Поликлиника!D:D,СВОД!D1054,Поликлиника!F:F,СВОД!F1054)</f>
        <v>0</v>
      </c>
      <c r="J1054" s="337">
        <f>SUMIFS(Поликлиника!AQ:AQ,Поликлиника!D:D,СВОД!D1054,Поликлиника!F:F,СВОД!F1054)</f>
        <v>0</v>
      </c>
      <c r="K1054" s="337">
        <f>SUMIFS(Поликлиника!AV:AV,Поликлиника!D:D,СВОД!D1054,Поликлиника!F:F,СВОД!F1054)</f>
        <v>770</v>
      </c>
      <c r="L1054" s="337">
        <f>SUMIFS(Поликлиника!BA:BA,Поликлиника!D:D,СВОД!D1054,Поликлиника!F:F,СВОД!F1054)</f>
        <v>7447</v>
      </c>
      <c r="M1054" s="337">
        <f>SUMIFS(Услуги!H:H,Услуги!D:D,СВОД!D1054,Услуги!F:F,СВОД!F1054)+SUMIFS(Услуги!M:M,Услуги!D:D,СВОД!D1054,Услуги!F:F,СВОД!F1054)+SUMIFS(Услуги!R:R,Услуги!D:D,СВОД!D1054,Услуги!F:F,СВОД!F1054)+SUMIFS(Услуги!W:W,Услуги!D:D,СВОД!D1054,Услуги!F:F,СВОД!F1054)+SUMIFS(Услуги!AB:AB,Услуги!D:D,СВОД!D1054,Услуги!F:F,СВОД!F1054)+SUMIFS(Услуги!AG:AG,Услуги!D:D,СВОД!D1054,Услуги!F:F,СВОД!F1054)+SUMIFS(Услуги!AL:AL,Услуги!D:D,СВОД!D1054,Услуги!F:F,СВОД!F1054)+SUMIFS(Услуги!AQ:AQ,Услуги!D:D,СВОД!D1054,Услуги!F:F,СВОД!F1054)</f>
        <v>0</v>
      </c>
      <c r="N1054" s="337">
        <f>SUMIFS('Скорая мед.помощь'!I:I,'Скорая мед.помощь'!D:D,СВОД!D1054,'Скорая мед.помощь'!F:F,СВОД!F1054)</f>
        <v>0</v>
      </c>
      <c r="O1054" s="338">
        <f>SUMIFS(Поликлиника!BF:BF,Поликлиника!D:D,СВОД!D1054,Поликлиника!F:F,СВОД!F1054)</f>
        <v>5925</v>
      </c>
      <c r="P1054" s="339">
        <f>SUMIFS('Круглосуточный стационар'!O:O,'Круглосуточный стационар'!D:D,СВОД!D1054,'Круглосуточный стационар'!F:F,СВОД!F1054,'Круглосуточный стационар'!H:H,"-")+SUMIFS(ВМП!O:O,ВМП!D:D,СВОД!D1054,ВМП!F:F,СВОД!F1054,ВМП!H:H,"-")+SUMIFS('Дневной стационар'!O:O,'Дневной стационар'!D:D,СВОД!D1054,'Дневной стационар'!F:F,СВОД!F1054,'Дневной стационар'!H:H,"-")+SUMIFS(ЭКО!M:M,ЭКО!D:D,СВОД!D1054,ЭКО!F:F,СВОД!F1054)+SUMIFS(Диализ!M:M,Диализ!D:D,СВОД!D1054,Диализ!F:F,СВОД!F1054)+SUMIFS('Скорая мед.помощь'!N:N,'Скорая мед.помощь'!D:D,СВОД!D1054,'Скорая мед.помощь'!F:F,СВОД!F1054)+SUMIFS(Услуги!AV:AV,Услуги!D:D,СВОД!D1054,Услуги!F:F,СВОД!F1054)+SUMIFS(Поликлиника!BK:BK,Поликлиника!D:D,СВОД!D1054,Поликлиника!F:F,СВОД!F1054)</f>
        <v>4266.7867999999989</v>
      </c>
      <c r="Q1054" s="336">
        <f>SUMIFS(Сверхбаза!L:L,Сверхбаза!C:C,СВОД!D1054,Сверхбаза!E:E,СВОД!F1054)+SUMIFS(Сверхбаза!N:N,Сверхбаза!C:C,СВОД!D1054,Сверхбаза!E:E,СВОД!F1054)</f>
        <v>0</v>
      </c>
      <c r="R1054" s="337">
        <f>SUMIFS(Сверхбаза!P:P,Сверхбаза!C:C,СВОД!D1054,Сверхбаза!E:E,СВОД!F1054)</f>
        <v>0</v>
      </c>
      <c r="S1054" s="337">
        <f>SUMIFS(Сверхбаза!R:R,Сверхбаза!C:C,СВОД!D1054,Сверхбаза!E:E,СВОД!F1054)</f>
        <v>0</v>
      </c>
      <c r="T1054" s="337">
        <f>SUMIFS(Сверхбаза!Q:Q,Сверхбаза!C:C,СВОД!D1054,Сверхбаза!E:E,СВОД!F1054)</f>
        <v>0</v>
      </c>
      <c r="U1054" s="337">
        <f>SUMIFS(Сверхбаза!S:S,Сверхбаза!C:C,СВОД!D1054,Сверхбаза!E:E,СВОД!F1054)</f>
        <v>0</v>
      </c>
      <c r="V1054" s="339">
        <f>SUMIFS(Сверхбаза!G:G,Сверхбаза!C:C,СВОД!D1054,Сверхбаза!E:E,СВОД!F1054)</f>
        <v>0</v>
      </c>
    </row>
    <row r="1055" spans="1:22" ht="25.5" outlineLevel="2" x14ac:dyDescent="0.2">
      <c r="A1055" s="33" t="s">
        <v>10</v>
      </c>
      <c r="B1055" s="9">
        <v>8</v>
      </c>
      <c r="C1055" s="10">
        <v>502010</v>
      </c>
      <c r="D1055" s="273">
        <v>201101</v>
      </c>
      <c r="E1055" s="81" t="s">
        <v>833</v>
      </c>
      <c r="F1055" s="81">
        <v>7</v>
      </c>
      <c r="G1055" s="82" t="s">
        <v>861</v>
      </c>
      <c r="H1055" s="336">
        <f>SUMIFS('Круглосуточный стационар'!J:J,'Круглосуточный стационар'!D:D,СВОД!D1055,'Круглосуточный стационар'!H:H,"-",'Круглосуточный стационар'!F:F,СВОД!F1055)+SUMIFS(ВМП!J:J,ВМП!D:D,СВОД!D1055,ВМП!H:H,"-",ВМП!F:F,СВОД!F1055)+SUMIFS('Дневной стационар'!J:J,'Дневной стационар'!D:D,СВОД!D1055,'Дневной стационар'!H:H,"-",'Дневной стационар'!F:F,СВОД!F1055)+SUMIFS(ЭКО!H:H,ЭКО!D:D,СВОД!D1055,ЭКО!F:F,СВОД!F1055)+SUMIFS(Диализ!H:H,Диализ!D:D,СВОД!D1055,Диализ!F:F,СВОД!F1055)</f>
        <v>0</v>
      </c>
      <c r="I1055" s="337">
        <f>SUMIFS(Поликлиника!H:H,Поликлиника!D:D,СВОД!D1055,Поликлиника!F:F,СВОД!F1055)</f>
        <v>0</v>
      </c>
      <c r="J1055" s="337">
        <f>SUMIFS(Поликлиника!AQ:AQ,Поликлиника!D:D,СВОД!D1055,Поликлиника!F:F,СВОД!F1055)</f>
        <v>0</v>
      </c>
      <c r="K1055" s="337">
        <f>SUMIFS(Поликлиника!AV:AV,Поликлиника!D:D,СВОД!D1055,Поликлиника!F:F,СВОД!F1055)</f>
        <v>0</v>
      </c>
      <c r="L1055" s="337">
        <f>SUMIFS(Поликлиника!BA:BA,Поликлиника!D:D,СВОД!D1055,Поликлиника!F:F,СВОД!F1055)</f>
        <v>0</v>
      </c>
      <c r="M1055" s="337">
        <f>SUMIFS(Услуги!H:H,Услуги!D:D,СВОД!D1055,Услуги!F:F,СВОД!F1055)+SUMIFS(Услуги!M:M,Услуги!D:D,СВОД!D1055,Услуги!F:F,СВОД!F1055)+SUMIFS(Услуги!R:R,Услуги!D:D,СВОД!D1055,Услуги!F:F,СВОД!F1055)+SUMIFS(Услуги!W:W,Услуги!D:D,СВОД!D1055,Услуги!F:F,СВОД!F1055)+SUMIFS(Услуги!AB:AB,Услуги!D:D,СВОД!D1055,Услуги!F:F,СВОД!F1055)+SUMIFS(Услуги!AG:AG,Услуги!D:D,СВОД!D1055,Услуги!F:F,СВОД!F1055)+SUMIFS(Услуги!AL:AL,Услуги!D:D,СВОД!D1055,Услуги!F:F,СВОД!F1055)+SUMIFS(Услуги!AQ:AQ,Услуги!D:D,СВОД!D1055,Услуги!F:F,СВОД!F1055)</f>
        <v>0</v>
      </c>
      <c r="N1055" s="337">
        <f>SUMIFS('Скорая мед.помощь'!I:I,'Скорая мед.помощь'!D:D,СВОД!D1055,'Скорая мед.помощь'!F:F,СВОД!F1055)</f>
        <v>0</v>
      </c>
      <c r="O1055" s="338">
        <f>SUMIFS(Поликлиника!BF:BF,Поликлиника!D:D,СВОД!D1055,Поликлиника!F:F,СВОД!F1055)</f>
        <v>0</v>
      </c>
      <c r="P1055" s="339">
        <f>SUMIFS('Круглосуточный стационар'!O:O,'Круглосуточный стационар'!D:D,СВОД!D1055,'Круглосуточный стационар'!F:F,СВОД!F1055,'Круглосуточный стационар'!H:H,"-")+SUMIFS(ВМП!O:O,ВМП!D:D,СВОД!D1055,ВМП!F:F,СВОД!F1055,ВМП!H:H,"-")+SUMIFS('Дневной стационар'!O:O,'Дневной стационар'!D:D,СВОД!D1055,'Дневной стационар'!F:F,СВОД!F1055,'Дневной стационар'!H:H,"-")+SUMIFS(ЭКО!M:M,ЭКО!D:D,СВОД!D1055,ЭКО!F:F,СВОД!F1055)+SUMIFS(Диализ!M:M,Диализ!D:D,СВОД!D1055,Диализ!F:F,СВОД!F1055)+SUMIFS('Скорая мед.помощь'!N:N,'Скорая мед.помощь'!D:D,СВОД!D1055,'Скорая мед.помощь'!F:F,СВОД!F1055)+SUMIFS(Услуги!AV:AV,Услуги!D:D,СВОД!D1055,Услуги!F:F,СВОД!F1055)+SUMIFS(Поликлиника!BK:BK,Поликлиника!D:D,СВОД!D1055,Поликлиника!F:F,СВОД!F1055)</f>
        <v>0</v>
      </c>
      <c r="Q1055" s="336">
        <f>SUMIFS(Сверхбаза!L:L,Сверхбаза!C:C,СВОД!D1055,Сверхбаза!E:E,СВОД!F1055)+SUMIFS(Сверхбаза!N:N,Сверхбаза!C:C,СВОД!D1055,Сверхбаза!E:E,СВОД!F1055)</f>
        <v>0</v>
      </c>
      <c r="R1055" s="337">
        <f>SUMIFS(Сверхбаза!P:P,Сверхбаза!C:C,СВОД!D1055,Сверхбаза!E:E,СВОД!F1055)</f>
        <v>0</v>
      </c>
      <c r="S1055" s="337">
        <f>SUMIFS(Сверхбаза!R:R,Сверхбаза!C:C,СВОД!D1055,Сверхбаза!E:E,СВОД!F1055)</f>
        <v>0</v>
      </c>
      <c r="T1055" s="337">
        <f>SUMIFS(Сверхбаза!Q:Q,Сверхбаза!C:C,СВОД!D1055,Сверхбаза!E:E,СВОД!F1055)</f>
        <v>0</v>
      </c>
      <c r="U1055" s="337">
        <f>SUMIFS(Сверхбаза!S:S,Сверхбаза!C:C,СВОД!D1055,Сверхбаза!E:E,СВОД!F1055)</f>
        <v>0</v>
      </c>
      <c r="V1055" s="339">
        <f>SUMIFS(Сверхбаза!G:G,Сверхбаза!C:C,СВОД!D1055,Сверхбаза!E:E,СВОД!F1055)</f>
        <v>0</v>
      </c>
    </row>
    <row r="1056" spans="1:22" ht="25.5" outlineLevel="2" x14ac:dyDescent="0.2">
      <c r="A1056" s="33" t="s">
        <v>10</v>
      </c>
      <c r="B1056" s="9">
        <v>8</v>
      </c>
      <c r="C1056" s="10">
        <v>502010</v>
      </c>
      <c r="D1056" s="273">
        <v>201101</v>
      </c>
      <c r="E1056" s="81" t="s">
        <v>833</v>
      </c>
      <c r="F1056" s="81">
        <v>70</v>
      </c>
      <c r="G1056" s="82" t="s">
        <v>862</v>
      </c>
      <c r="H1056" s="336">
        <f>SUMIFS('Круглосуточный стационар'!J:J,'Круглосуточный стационар'!D:D,СВОД!D1056,'Круглосуточный стационар'!H:H,"-",'Круглосуточный стационар'!F:F,СВОД!F1056)+SUMIFS(ВМП!J:J,ВМП!D:D,СВОД!D1056,ВМП!H:H,"-",ВМП!F:F,СВОД!F1056)+SUMIFS('Дневной стационар'!J:J,'Дневной стационар'!D:D,СВОД!D1056,'Дневной стационар'!H:H,"-",'Дневной стационар'!F:F,СВОД!F1056)+SUMIFS(ЭКО!H:H,ЭКО!D:D,СВОД!D1056,ЭКО!F:F,СВОД!F1056)+SUMIFS(Диализ!H:H,Диализ!D:D,СВОД!D1056,Диализ!F:F,СВОД!F1056)</f>
        <v>0</v>
      </c>
      <c r="I1056" s="337">
        <f>SUMIFS(Поликлиника!H:H,Поликлиника!D:D,СВОД!D1056,Поликлиника!F:F,СВОД!F1056)</f>
        <v>0</v>
      </c>
      <c r="J1056" s="337">
        <f>SUMIFS(Поликлиника!AQ:AQ,Поликлиника!D:D,СВОД!D1056,Поликлиника!F:F,СВОД!F1056)</f>
        <v>0</v>
      </c>
      <c r="K1056" s="337">
        <f>SUMIFS(Поликлиника!AV:AV,Поликлиника!D:D,СВОД!D1056,Поликлиника!F:F,СВОД!F1056)</f>
        <v>0</v>
      </c>
      <c r="L1056" s="337">
        <f>SUMIFS(Поликлиника!BA:BA,Поликлиника!D:D,СВОД!D1056,Поликлиника!F:F,СВОД!F1056)</f>
        <v>0</v>
      </c>
      <c r="M1056" s="337">
        <f>SUMIFS(Услуги!H:H,Услуги!D:D,СВОД!D1056,Услуги!F:F,СВОД!F1056)+SUMIFS(Услуги!M:M,Услуги!D:D,СВОД!D1056,Услуги!F:F,СВОД!F1056)+SUMIFS(Услуги!R:R,Услуги!D:D,СВОД!D1056,Услуги!F:F,СВОД!F1056)+SUMIFS(Услуги!W:W,Услуги!D:D,СВОД!D1056,Услуги!F:F,СВОД!F1056)+SUMIFS(Услуги!AB:AB,Услуги!D:D,СВОД!D1056,Услуги!F:F,СВОД!F1056)+SUMIFS(Услуги!AG:AG,Услуги!D:D,СВОД!D1056,Услуги!F:F,СВОД!F1056)+SUMIFS(Услуги!AL:AL,Услуги!D:D,СВОД!D1056,Услуги!F:F,СВОД!F1056)+SUMIFS(Услуги!AQ:AQ,Услуги!D:D,СВОД!D1056,Услуги!F:F,СВОД!F1056)</f>
        <v>0</v>
      </c>
      <c r="N1056" s="337">
        <f>SUMIFS('Скорая мед.помощь'!I:I,'Скорая мед.помощь'!D:D,СВОД!D1056,'Скорая мед.помощь'!F:F,СВОД!F1056)</f>
        <v>0</v>
      </c>
      <c r="O1056" s="338">
        <f>SUMIFS(Поликлиника!BF:BF,Поликлиника!D:D,СВОД!D1056,Поликлиника!F:F,СВОД!F1056)</f>
        <v>0</v>
      </c>
      <c r="P1056" s="339">
        <f>SUMIFS('Круглосуточный стационар'!O:O,'Круглосуточный стационар'!D:D,СВОД!D1056,'Круглосуточный стационар'!F:F,СВОД!F1056,'Круглосуточный стационар'!H:H,"-")+SUMIFS(ВМП!O:O,ВМП!D:D,СВОД!D1056,ВМП!F:F,СВОД!F1056,ВМП!H:H,"-")+SUMIFS('Дневной стационар'!O:O,'Дневной стационар'!D:D,СВОД!D1056,'Дневной стационар'!F:F,СВОД!F1056,'Дневной стационар'!H:H,"-")+SUMIFS(ЭКО!M:M,ЭКО!D:D,СВОД!D1056,ЭКО!F:F,СВОД!F1056)+SUMIFS(Диализ!M:M,Диализ!D:D,СВОД!D1056,Диализ!F:F,СВОД!F1056)+SUMIFS('Скорая мед.помощь'!N:N,'Скорая мед.помощь'!D:D,СВОД!D1056,'Скорая мед.помощь'!F:F,СВОД!F1056)+SUMIFS(Услуги!AV:AV,Услуги!D:D,СВОД!D1056,Услуги!F:F,СВОД!F1056)+SUMIFS(Поликлиника!BK:BK,Поликлиника!D:D,СВОД!D1056,Поликлиника!F:F,СВОД!F1056)</f>
        <v>0</v>
      </c>
      <c r="Q1056" s="336">
        <f>SUMIFS(Сверхбаза!L:L,Сверхбаза!C:C,СВОД!D1056,Сверхбаза!E:E,СВОД!F1056)+SUMIFS(Сверхбаза!N:N,Сверхбаза!C:C,СВОД!D1056,Сверхбаза!E:E,СВОД!F1056)</f>
        <v>0</v>
      </c>
      <c r="R1056" s="337">
        <f>SUMIFS(Сверхбаза!P:P,Сверхбаза!C:C,СВОД!D1056,Сверхбаза!E:E,СВОД!F1056)</f>
        <v>0</v>
      </c>
      <c r="S1056" s="337">
        <f>SUMIFS(Сверхбаза!R:R,Сверхбаза!C:C,СВОД!D1056,Сверхбаза!E:E,СВОД!F1056)</f>
        <v>0</v>
      </c>
      <c r="T1056" s="337">
        <f>SUMIFS(Сверхбаза!Q:Q,Сверхбаза!C:C,СВОД!D1056,Сверхбаза!E:E,СВОД!F1056)</f>
        <v>0</v>
      </c>
      <c r="U1056" s="337">
        <f>SUMIFS(Сверхбаза!S:S,Сверхбаза!C:C,СВОД!D1056,Сверхбаза!E:E,СВОД!F1056)</f>
        <v>0</v>
      </c>
      <c r="V1056" s="339">
        <f>SUMIFS(Сверхбаза!G:G,Сверхбаза!C:C,СВОД!D1056,Сверхбаза!E:E,СВОД!F1056)</f>
        <v>0</v>
      </c>
    </row>
    <row r="1057" spans="1:22" ht="25.5" outlineLevel="2" x14ac:dyDescent="0.2">
      <c r="A1057" s="33" t="s">
        <v>10</v>
      </c>
      <c r="B1057" s="9">
        <v>8</v>
      </c>
      <c r="C1057" s="10">
        <v>502010</v>
      </c>
      <c r="D1057" s="273">
        <v>201101</v>
      </c>
      <c r="E1057" s="81" t="s">
        <v>833</v>
      </c>
      <c r="F1057" s="81">
        <v>94</v>
      </c>
      <c r="G1057" s="82" t="s">
        <v>124</v>
      </c>
      <c r="H1057" s="336">
        <f>SUMIFS('Круглосуточный стационар'!J:J,'Круглосуточный стационар'!D:D,СВОД!D1057,'Круглосуточный стационар'!H:H,"-",'Круглосуточный стационар'!F:F,СВОД!F1057)+SUMIFS(ВМП!J:J,ВМП!D:D,СВОД!D1057,ВМП!H:H,"-",ВМП!F:F,СВОД!F1057)+SUMIFS('Дневной стационар'!J:J,'Дневной стационар'!D:D,СВОД!D1057,'Дневной стационар'!H:H,"-",'Дневной стационар'!F:F,СВОД!F1057)+SUMIFS(ЭКО!H:H,ЭКО!D:D,СВОД!D1057,ЭКО!F:F,СВОД!F1057)+SUMIFS(Диализ!H:H,Диализ!D:D,СВОД!D1057,Диализ!F:F,СВОД!F1057)</f>
        <v>0</v>
      </c>
      <c r="I1057" s="337">
        <f>SUMIFS(Поликлиника!H:H,Поликлиника!D:D,СВОД!D1057,Поликлиника!F:F,СВОД!F1057)</f>
        <v>0</v>
      </c>
      <c r="J1057" s="337">
        <f>SUMIFS(Поликлиника!AQ:AQ,Поликлиника!D:D,СВОД!D1057,Поликлиника!F:F,СВОД!F1057)</f>
        <v>0</v>
      </c>
      <c r="K1057" s="337">
        <f>SUMIFS(Поликлиника!AV:AV,Поликлиника!D:D,СВОД!D1057,Поликлиника!F:F,СВОД!F1057)</f>
        <v>0</v>
      </c>
      <c r="L1057" s="337">
        <f>SUMIFS(Поликлиника!BA:BA,Поликлиника!D:D,СВОД!D1057,Поликлиника!F:F,СВОД!F1057)</f>
        <v>0</v>
      </c>
      <c r="M1057" s="337">
        <f>SUMIFS(Услуги!H:H,Услуги!D:D,СВОД!D1057,Услуги!F:F,СВОД!F1057)+SUMIFS(Услуги!M:M,Услуги!D:D,СВОД!D1057,Услуги!F:F,СВОД!F1057)+SUMIFS(Услуги!R:R,Услуги!D:D,СВОД!D1057,Услуги!F:F,СВОД!F1057)+SUMIFS(Услуги!W:W,Услуги!D:D,СВОД!D1057,Услуги!F:F,СВОД!F1057)+SUMIFS(Услуги!AB:AB,Услуги!D:D,СВОД!D1057,Услуги!F:F,СВОД!F1057)+SUMIFS(Услуги!AG:AG,Услуги!D:D,СВОД!D1057,Услуги!F:F,СВОД!F1057)+SUMIFS(Услуги!AL:AL,Услуги!D:D,СВОД!D1057,Услуги!F:F,СВОД!F1057)+SUMIFS(Услуги!AQ:AQ,Услуги!D:D,СВОД!D1057,Услуги!F:F,СВОД!F1057)</f>
        <v>0</v>
      </c>
      <c r="N1057" s="337">
        <f>SUMIFS('Скорая мед.помощь'!I:I,'Скорая мед.помощь'!D:D,СВОД!D1057,'Скорая мед.помощь'!F:F,СВОД!F1057)</f>
        <v>0</v>
      </c>
      <c r="O1057" s="338">
        <f>SUMIFS(Поликлиника!BF:BF,Поликлиника!D:D,СВОД!D1057,Поликлиника!F:F,СВОД!F1057)</f>
        <v>0</v>
      </c>
      <c r="P1057" s="339">
        <f>SUMIFS('Круглосуточный стационар'!O:O,'Круглосуточный стационар'!D:D,СВОД!D1057,'Круглосуточный стационар'!F:F,СВОД!F1057,'Круглосуточный стационар'!H:H,"-")+SUMIFS(ВМП!O:O,ВМП!D:D,СВОД!D1057,ВМП!F:F,СВОД!F1057,ВМП!H:H,"-")+SUMIFS('Дневной стационар'!O:O,'Дневной стационар'!D:D,СВОД!D1057,'Дневной стационар'!F:F,СВОД!F1057,'Дневной стационар'!H:H,"-")+SUMIFS(ЭКО!M:M,ЭКО!D:D,СВОД!D1057,ЭКО!F:F,СВОД!F1057)+SUMIFS(Диализ!M:M,Диализ!D:D,СВОД!D1057,Диализ!F:F,СВОД!F1057)+SUMIFS('Скорая мед.помощь'!N:N,'Скорая мед.помощь'!D:D,СВОД!D1057,'Скорая мед.помощь'!F:F,СВОД!F1057)+SUMIFS(Услуги!AV:AV,Услуги!D:D,СВОД!D1057,Услуги!F:F,СВОД!F1057)+SUMIFS(Поликлиника!BK:BK,Поликлиника!D:D,СВОД!D1057,Поликлиника!F:F,СВОД!F1057)</f>
        <v>0</v>
      </c>
      <c r="Q1057" s="336">
        <f>SUMIFS(Сверхбаза!L:L,Сверхбаза!C:C,СВОД!D1057,Сверхбаза!E:E,СВОД!F1057)+SUMIFS(Сверхбаза!N:N,Сверхбаза!C:C,СВОД!D1057,Сверхбаза!E:E,СВОД!F1057)</f>
        <v>0</v>
      </c>
      <c r="R1057" s="337">
        <f>SUMIFS(Сверхбаза!P:P,Сверхбаза!C:C,СВОД!D1057,Сверхбаза!E:E,СВОД!F1057)</f>
        <v>0</v>
      </c>
      <c r="S1057" s="337">
        <f>SUMIFS(Сверхбаза!R:R,Сверхбаза!C:C,СВОД!D1057,Сверхбаза!E:E,СВОД!F1057)</f>
        <v>0</v>
      </c>
      <c r="T1057" s="337">
        <f>SUMIFS(Сверхбаза!Q:Q,Сверхбаза!C:C,СВОД!D1057,Сверхбаза!E:E,СВОД!F1057)</f>
        <v>0</v>
      </c>
      <c r="U1057" s="337">
        <f>SUMIFS(Сверхбаза!S:S,Сверхбаза!C:C,СВОД!D1057,Сверхбаза!E:E,СВОД!F1057)</f>
        <v>0</v>
      </c>
      <c r="V1057" s="339">
        <f>SUMIFS(Сверхбаза!G:G,Сверхбаза!C:C,СВОД!D1057,Сверхбаза!E:E,СВОД!F1057)</f>
        <v>0</v>
      </c>
    </row>
    <row r="1058" spans="1:22" outlineLevel="1" x14ac:dyDescent="0.2">
      <c r="A1058" s="320"/>
      <c r="B1058" s="321"/>
      <c r="C1058" s="322"/>
      <c r="D1058" s="340" t="s">
        <v>932</v>
      </c>
      <c r="E1058" s="83"/>
      <c r="F1058" s="83"/>
      <c r="G1058" s="84"/>
      <c r="H1058" s="341"/>
      <c r="I1058" s="342"/>
      <c r="J1058" s="342"/>
      <c r="K1058" s="342"/>
      <c r="L1058" s="342"/>
      <c r="M1058" s="342"/>
      <c r="N1058" s="342"/>
      <c r="O1058" s="343"/>
      <c r="P1058" s="344">
        <f>SUBTOTAL(9,P1050:P1057)</f>
        <v>4266.7867999999989</v>
      </c>
      <c r="Q1058" s="341"/>
      <c r="R1058" s="342"/>
      <c r="S1058" s="342"/>
      <c r="T1058" s="342"/>
      <c r="U1058" s="342"/>
      <c r="V1058" s="344">
        <f>SUBTOTAL(9,V1050:V1057)</f>
        <v>0</v>
      </c>
    </row>
    <row r="1059" spans="1:22" outlineLevel="2" x14ac:dyDescent="0.2">
      <c r="A1059" s="33" t="s">
        <v>10</v>
      </c>
      <c r="B1059" s="9">
        <v>8</v>
      </c>
      <c r="C1059" s="10">
        <v>502011</v>
      </c>
      <c r="D1059" s="273">
        <v>201201</v>
      </c>
      <c r="E1059" s="81" t="s">
        <v>790</v>
      </c>
      <c r="F1059" s="81">
        <v>1</v>
      </c>
      <c r="G1059" s="82" t="s">
        <v>12</v>
      </c>
      <c r="H1059" s="336">
        <f>SUMIFS('Круглосуточный стационар'!J:J,'Круглосуточный стационар'!D:D,СВОД!D1059,'Круглосуточный стационар'!H:H,"-",'Круглосуточный стационар'!F:F,СВОД!F1059)+SUMIFS(ВМП!J:J,ВМП!D:D,СВОД!D1059,ВМП!H:H,"-",ВМП!F:F,СВОД!F1059)+SUMIFS('Дневной стационар'!J:J,'Дневной стационар'!D:D,СВОД!D1059,'Дневной стационар'!H:H,"-",'Дневной стационар'!F:F,СВОД!F1059)+SUMIFS(ЭКО!H:H,ЭКО!D:D,СВОД!D1059,ЭКО!F:F,СВОД!F1059)+SUMIFS(Диализ!H:H,Диализ!D:D,СВОД!D1059,Диализ!F:F,СВОД!F1059)</f>
        <v>0</v>
      </c>
      <c r="I1059" s="337">
        <f>SUMIFS(Поликлиника!H:H,Поликлиника!D:D,СВОД!D1059,Поликлиника!F:F,СВОД!F1059)</f>
        <v>0</v>
      </c>
      <c r="J1059" s="337">
        <f>SUMIFS(Поликлиника!AQ:AQ,Поликлиника!D:D,СВОД!D1059,Поликлиника!F:F,СВОД!F1059)</f>
        <v>0</v>
      </c>
      <c r="K1059" s="337">
        <f>SUMIFS(Поликлиника!AV:AV,Поликлиника!D:D,СВОД!D1059,Поликлиника!F:F,СВОД!F1059)</f>
        <v>0</v>
      </c>
      <c r="L1059" s="337">
        <f>SUMIFS(Поликлиника!BA:BA,Поликлиника!D:D,СВОД!D1059,Поликлиника!F:F,СВОД!F1059)</f>
        <v>0</v>
      </c>
      <c r="M1059" s="337">
        <f>SUMIFS(Услуги!H:H,Услуги!D:D,СВОД!D1059,Услуги!F:F,СВОД!F1059)+SUMIFS(Услуги!M:M,Услуги!D:D,СВОД!D1059,Услуги!F:F,СВОД!F1059)+SUMIFS(Услуги!R:R,Услуги!D:D,СВОД!D1059,Услуги!F:F,СВОД!F1059)+SUMIFS(Услуги!W:W,Услуги!D:D,СВОД!D1059,Услуги!F:F,СВОД!F1059)+SUMIFS(Услуги!AB:AB,Услуги!D:D,СВОД!D1059,Услуги!F:F,СВОД!F1059)+SUMIFS(Услуги!AG:AG,Услуги!D:D,СВОД!D1059,Услуги!F:F,СВОД!F1059)+SUMIFS(Услуги!AL:AL,Услуги!D:D,СВОД!D1059,Услуги!F:F,СВОД!F1059)+SUMIFS(Услуги!AQ:AQ,Услуги!D:D,СВОД!D1059,Услуги!F:F,СВОД!F1059)</f>
        <v>0</v>
      </c>
      <c r="N1059" s="337">
        <f>SUMIFS('Скорая мед.помощь'!I:I,'Скорая мед.помощь'!D:D,СВОД!D1059,'Скорая мед.помощь'!F:F,СВОД!F1059)</f>
        <v>0</v>
      </c>
      <c r="O1059" s="338">
        <f>SUMIFS(Поликлиника!BF:BF,Поликлиника!D:D,СВОД!D1059,Поликлиника!F:F,СВОД!F1059)</f>
        <v>0</v>
      </c>
      <c r="P1059" s="339">
        <f>SUMIFS('Круглосуточный стационар'!O:O,'Круглосуточный стационар'!D:D,СВОД!D1059,'Круглосуточный стационар'!F:F,СВОД!F1059,'Круглосуточный стационар'!H:H,"-")+SUMIFS(ВМП!O:O,ВМП!D:D,СВОД!D1059,ВМП!F:F,СВОД!F1059,ВМП!H:H,"-")+SUMIFS('Дневной стационар'!O:O,'Дневной стационар'!D:D,СВОД!D1059,'Дневной стационар'!F:F,СВОД!F1059,'Дневной стационар'!H:H,"-")+SUMIFS(ЭКО!M:M,ЭКО!D:D,СВОД!D1059,ЭКО!F:F,СВОД!F1059)+SUMIFS(Диализ!M:M,Диализ!D:D,СВОД!D1059,Диализ!F:F,СВОД!F1059)+SUMIFS('Скорая мед.помощь'!N:N,'Скорая мед.помощь'!D:D,СВОД!D1059,'Скорая мед.помощь'!F:F,СВОД!F1059)+SUMIFS(Услуги!AV:AV,Услуги!D:D,СВОД!D1059,Услуги!F:F,СВОД!F1059)+SUMIFS(Поликлиника!BK:BK,Поликлиника!D:D,СВОД!D1059,Поликлиника!F:F,СВОД!F1059)</f>
        <v>0</v>
      </c>
      <c r="Q1059" s="336">
        <f>SUMIFS(Сверхбаза!L:L,Сверхбаза!C:C,СВОД!D1059,Сверхбаза!E:E,СВОД!F1059)+SUMIFS(Сверхбаза!N:N,Сверхбаза!C:C,СВОД!D1059,Сверхбаза!E:E,СВОД!F1059)</f>
        <v>0</v>
      </c>
      <c r="R1059" s="337">
        <f>SUMIFS(Сверхбаза!P:P,Сверхбаза!C:C,СВОД!D1059,Сверхбаза!E:E,СВОД!F1059)</f>
        <v>0</v>
      </c>
      <c r="S1059" s="337">
        <f>SUMIFS(Сверхбаза!R:R,Сверхбаза!C:C,СВОД!D1059,Сверхбаза!E:E,СВОД!F1059)</f>
        <v>0</v>
      </c>
      <c r="T1059" s="337">
        <f>SUMIFS(Сверхбаза!Q:Q,Сверхбаза!C:C,СВОД!D1059,Сверхбаза!E:E,СВОД!F1059)</f>
        <v>0</v>
      </c>
      <c r="U1059" s="337">
        <f>SUMIFS(Сверхбаза!S:S,Сверхбаза!C:C,СВОД!D1059,Сверхбаза!E:E,СВОД!F1059)</f>
        <v>0</v>
      </c>
      <c r="V1059" s="339">
        <f>SUMIFS(Сверхбаза!G:G,Сверхбаза!C:C,СВОД!D1059,Сверхбаза!E:E,СВОД!F1059)</f>
        <v>0</v>
      </c>
    </row>
    <row r="1060" spans="1:22" ht="25.5" outlineLevel="2" x14ac:dyDescent="0.2">
      <c r="A1060" s="33" t="s">
        <v>10</v>
      </c>
      <c r="B1060" s="9">
        <v>8</v>
      </c>
      <c r="C1060" s="10">
        <v>502011</v>
      </c>
      <c r="D1060" s="273">
        <v>201201</v>
      </c>
      <c r="E1060" s="81" t="s">
        <v>790</v>
      </c>
      <c r="F1060" s="81">
        <v>13</v>
      </c>
      <c r="G1060" s="82" t="s">
        <v>859</v>
      </c>
      <c r="H1060" s="336">
        <f>SUMIFS('Круглосуточный стационар'!J:J,'Круглосуточный стационар'!D:D,СВОД!D1060,'Круглосуточный стационар'!H:H,"-",'Круглосуточный стационар'!F:F,СВОД!F1060)+SUMIFS(ВМП!J:J,ВМП!D:D,СВОД!D1060,ВМП!H:H,"-",ВМП!F:F,СВОД!F1060)+SUMIFS('Дневной стационар'!J:J,'Дневной стационар'!D:D,СВОД!D1060,'Дневной стационар'!H:H,"-",'Дневной стационар'!F:F,СВОД!F1060)+SUMIFS(ЭКО!H:H,ЭКО!D:D,СВОД!D1060,ЭКО!F:F,СВОД!F1060)+SUMIFS(Диализ!H:H,Диализ!D:D,СВОД!D1060,Диализ!F:F,СВОД!F1060)</f>
        <v>0</v>
      </c>
      <c r="I1060" s="337">
        <f>SUMIFS(Поликлиника!H:H,Поликлиника!D:D,СВОД!D1060,Поликлиника!F:F,СВОД!F1060)</f>
        <v>0</v>
      </c>
      <c r="J1060" s="337">
        <f>SUMIFS(Поликлиника!AQ:AQ,Поликлиника!D:D,СВОД!D1060,Поликлиника!F:F,СВОД!F1060)</f>
        <v>0</v>
      </c>
      <c r="K1060" s="337">
        <f>SUMIFS(Поликлиника!AV:AV,Поликлиника!D:D,СВОД!D1060,Поликлиника!F:F,СВОД!F1060)</f>
        <v>0</v>
      </c>
      <c r="L1060" s="337">
        <f>SUMIFS(Поликлиника!BA:BA,Поликлиника!D:D,СВОД!D1060,Поликлиника!F:F,СВОД!F1060)</f>
        <v>0</v>
      </c>
      <c r="M1060" s="337">
        <f>SUMIFS(Услуги!H:H,Услуги!D:D,СВОД!D1060,Услуги!F:F,СВОД!F1060)+SUMIFS(Услуги!M:M,Услуги!D:D,СВОД!D1060,Услуги!F:F,СВОД!F1060)+SUMIFS(Услуги!R:R,Услуги!D:D,СВОД!D1060,Услуги!F:F,СВОД!F1060)+SUMIFS(Услуги!W:W,Услуги!D:D,СВОД!D1060,Услуги!F:F,СВОД!F1060)+SUMIFS(Услуги!AB:AB,Услуги!D:D,СВОД!D1060,Услуги!F:F,СВОД!F1060)+SUMIFS(Услуги!AG:AG,Услуги!D:D,СВОД!D1060,Услуги!F:F,СВОД!F1060)+SUMIFS(Услуги!AL:AL,Услуги!D:D,СВОД!D1060,Услуги!F:F,СВОД!F1060)+SUMIFS(Услуги!AQ:AQ,Услуги!D:D,СВОД!D1060,Услуги!F:F,СВОД!F1060)</f>
        <v>0</v>
      </c>
      <c r="N1060" s="337">
        <f>SUMIFS('Скорая мед.помощь'!I:I,'Скорая мед.помощь'!D:D,СВОД!D1060,'Скорая мед.помощь'!F:F,СВОД!F1060)</f>
        <v>0</v>
      </c>
      <c r="O1060" s="338">
        <f>SUMIFS(Поликлиника!BF:BF,Поликлиника!D:D,СВОД!D1060,Поликлиника!F:F,СВОД!F1060)</f>
        <v>0</v>
      </c>
      <c r="P1060" s="339">
        <f>SUMIFS('Круглосуточный стационар'!O:O,'Круглосуточный стационар'!D:D,СВОД!D1060,'Круглосуточный стационар'!F:F,СВОД!F1060,'Круглосуточный стационар'!H:H,"-")+SUMIFS(ВМП!O:O,ВМП!D:D,СВОД!D1060,ВМП!F:F,СВОД!F1060,ВМП!H:H,"-")+SUMIFS('Дневной стационар'!O:O,'Дневной стационар'!D:D,СВОД!D1060,'Дневной стационар'!F:F,СВОД!F1060,'Дневной стационар'!H:H,"-")+SUMIFS(ЭКО!M:M,ЭКО!D:D,СВОД!D1060,ЭКО!F:F,СВОД!F1060)+SUMIFS(Диализ!M:M,Диализ!D:D,СВОД!D1060,Диализ!F:F,СВОД!F1060)+SUMIFS('Скорая мед.помощь'!N:N,'Скорая мед.помощь'!D:D,СВОД!D1060,'Скорая мед.помощь'!F:F,СВОД!F1060)+SUMIFS(Услуги!AV:AV,Услуги!D:D,СВОД!D1060,Услуги!F:F,СВОД!F1060)+SUMIFS(Поликлиника!BK:BK,Поликлиника!D:D,СВОД!D1060,Поликлиника!F:F,СВОД!F1060)</f>
        <v>0</v>
      </c>
      <c r="Q1060" s="336">
        <f>SUMIFS(Сверхбаза!L:L,Сверхбаза!C:C,СВОД!D1060,Сверхбаза!E:E,СВОД!F1060)+SUMIFS(Сверхбаза!N:N,Сверхбаза!C:C,СВОД!D1060,Сверхбаза!E:E,СВОД!F1060)</f>
        <v>0</v>
      </c>
      <c r="R1060" s="337">
        <f>SUMIFS(Сверхбаза!P:P,Сверхбаза!C:C,СВОД!D1060,Сверхбаза!E:E,СВОД!F1060)</f>
        <v>0</v>
      </c>
      <c r="S1060" s="337">
        <f>SUMIFS(Сверхбаза!R:R,Сверхбаза!C:C,СВОД!D1060,Сверхбаза!E:E,СВОД!F1060)</f>
        <v>0</v>
      </c>
      <c r="T1060" s="337">
        <f>SUMIFS(Сверхбаза!Q:Q,Сверхбаза!C:C,СВОД!D1060,Сверхбаза!E:E,СВОД!F1060)</f>
        <v>0</v>
      </c>
      <c r="U1060" s="337">
        <f>SUMIFS(Сверхбаза!S:S,Сверхбаза!C:C,СВОД!D1060,Сверхбаза!E:E,СВОД!F1060)</f>
        <v>0</v>
      </c>
      <c r="V1060" s="339">
        <f>SUMIFS(Сверхбаза!G:G,Сверхбаза!C:C,СВОД!D1060,Сверхбаза!E:E,СВОД!F1060)</f>
        <v>0</v>
      </c>
    </row>
    <row r="1061" spans="1:22" outlineLevel="2" x14ac:dyDescent="0.2">
      <c r="A1061" s="33" t="s">
        <v>10</v>
      </c>
      <c r="B1061" s="9">
        <v>8</v>
      </c>
      <c r="C1061" s="10">
        <v>502011</v>
      </c>
      <c r="D1061" s="273">
        <v>201201</v>
      </c>
      <c r="E1061" s="81" t="s">
        <v>790</v>
      </c>
      <c r="F1061" s="81">
        <v>2</v>
      </c>
      <c r="G1061" s="82" t="s">
        <v>135</v>
      </c>
      <c r="H1061" s="336">
        <f>SUMIFS('Круглосуточный стационар'!J:J,'Круглосуточный стационар'!D:D,СВОД!D1061,'Круглосуточный стационар'!H:H,"-",'Круглосуточный стационар'!F:F,СВОД!F1061)+SUMIFS(ВМП!J:J,ВМП!D:D,СВОД!D1061,ВМП!H:H,"-",ВМП!F:F,СВОД!F1061)+SUMIFS('Дневной стационар'!J:J,'Дневной стационар'!D:D,СВОД!D1061,'Дневной стационар'!H:H,"-",'Дневной стационар'!F:F,СВОД!F1061)+SUMIFS(ЭКО!H:H,ЭКО!D:D,СВОД!D1061,ЭКО!F:F,СВОД!F1061)+SUMIFS(Диализ!H:H,Диализ!D:D,СВОД!D1061,Диализ!F:F,СВОД!F1061)</f>
        <v>0</v>
      </c>
      <c r="I1061" s="337">
        <f>SUMIFS(Поликлиника!H:H,Поликлиника!D:D,СВОД!D1061,Поликлиника!F:F,СВОД!F1061)</f>
        <v>0</v>
      </c>
      <c r="J1061" s="337">
        <f>SUMIFS(Поликлиника!AQ:AQ,Поликлиника!D:D,СВОД!D1061,Поликлиника!F:F,СВОД!F1061)</f>
        <v>0</v>
      </c>
      <c r="K1061" s="337">
        <f>SUMIFS(Поликлиника!AV:AV,Поликлиника!D:D,СВОД!D1061,Поликлиника!F:F,СВОД!F1061)</f>
        <v>0</v>
      </c>
      <c r="L1061" s="337">
        <f>SUMIFS(Поликлиника!BA:BA,Поликлиника!D:D,СВОД!D1061,Поликлиника!F:F,СВОД!F1061)</f>
        <v>0</v>
      </c>
      <c r="M1061" s="337">
        <f>SUMIFS(Услуги!H:H,Услуги!D:D,СВОД!D1061,Услуги!F:F,СВОД!F1061)+SUMIFS(Услуги!M:M,Услуги!D:D,СВОД!D1061,Услуги!F:F,СВОД!F1061)+SUMIFS(Услуги!R:R,Услуги!D:D,СВОД!D1061,Услуги!F:F,СВОД!F1061)+SUMIFS(Услуги!W:W,Услуги!D:D,СВОД!D1061,Услуги!F:F,СВОД!F1061)+SUMIFS(Услуги!AB:AB,Услуги!D:D,СВОД!D1061,Услуги!F:F,СВОД!F1061)+SUMIFS(Услуги!AG:AG,Услуги!D:D,СВОД!D1061,Услуги!F:F,СВОД!F1061)+SUMIFS(Услуги!AL:AL,Услуги!D:D,СВОД!D1061,Услуги!F:F,СВОД!F1061)+SUMIFS(Услуги!AQ:AQ,Услуги!D:D,СВОД!D1061,Услуги!F:F,СВОД!F1061)</f>
        <v>0</v>
      </c>
      <c r="N1061" s="337">
        <f>SUMIFS('Скорая мед.помощь'!I:I,'Скорая мед.помощь'!D:D,СВОД!D1061,'Скорая мед.помощь'!F:F,СВОД!F1061)</f>
        <v>0</v>
      </c>
      <c r="O1061" s="338">
        <f>SUMIFS(Поликлиника!BF:BF,Поликлиника!D:D,СВОД!D1061,Поликлиника!F:F,СВОД!F1061)</f>
        <v>0</v>
      </c>
      <c r="P1061" s="339">
        <f>SUMIFS('Круглосуточный стационар'!O:O,'Круглосуточный стационар'!D:D,СВОД!D1061,'Круглосуточный стационар'!F:F,СВОД!F1061,'Круглосуточный стационар'!H:H,"-")+SUMIFS(ВМП!O:O,ВМП!D:D,СВОД!D1061,ВМП!F:F,СВОД!F1061,ВМП!H:H,"-")+SUMIFS('Дневной стационар'!O:O,'Дневной стационар'!D:D,СВОД!D1061,'Дневной стационар'!F:F,СВОД!F1061,'Дневной стационар'!H:H,"-")+SUMIFS(ЭКО!M:M,ЭКО!D:D,СВОД!D1061,ЭКО!F:F,СВОД!F1061)+SUMIFS(Диализ!M:M,Диализ!D:D,СВОД!D1061,Диализ!F:F,СВОД!F1061)+SUMIFS('Скорая мед.помощь'!N:N,'Скорая мед.помощь'!D:D,СВОД!D1061,'Скорая мед.помощь'!F:F,СВОД!F1061)+SUMIFS(Услуги!AV:AV,Услуги!D:D,СВОД!D1061,Услуги!F:F,СВОД!F1061)+SUMIFS(Поликлиника!BK:BK,Поликлиника!D:D,СВОД!D1061,Поликлиника!F:F,СВОД!F1061)</f>
        <v>0</v>
      </c>
      <c r="Q1061" s="336">
        <f>SUMIFS(Сверхбаза!L:L,Сверхбаза!C:C,СВОД!D1061,Сверхбаза!E:E,СВОД!F1061)+SUMIFS(Сверхбаза!N:N,Сверхбаза!C:C,СВОД!D1061,Сверхбаза!E:E,СВОД!F1061)</f>
        <v>0</v>
      </c>
      <c r="R1061" s="337">
        <f>SUMIFS(Сверхбаза!P:P,Сверхбаза!C:C,СВОД!D1061,Сверхбаза!E:E,СВОД!F1061)</f>
        <v>0</v>
      </c>
      <c r="S1061" s="337">
        <f>SUMIFS(Сверхбаза!R:R,Сверхбаза!C:C,СВОД!D1061,Сверхбаза!E:E,СВОД!F1061)</f>
        <v>0</v>
      </c>
      <c r="T1061" s="337">
        <f>SUMIFS(Сверхбаза!Q:Q,Сверхбаза!C:C,СВОД!D1061,Сверхбаза!E:E,СВОД!F1061)</f>
        <v>0</v>
      </c>
      <c r="U1061" s="337">
        <f>SUMIFS(Сверхбаза!S:S,Сверхбаза!C:C,СВОД!D1061,Сверхбаза!E:E,СВОД!F1061)</f>
        <v>0</v>
      </c>
      <c r="V1061" s="339">
        <f>SUMIFS(Сверхбаза!G:G,Сверхбаза!C:C,СВОД!D1061,Сверхбаза!E:E,СВОД!F1061)</f>
        <v>0</v>
      </c>
    </row>
    <row r="1062" spans="1:22" ht="25.5" outlineLevel="2" x14ac:dyDescent="0.2">
      <c r="A1062" s="33" t="s">
        <v>10</v>
      </c>
      <c r="B1062" s="9">
        <v>8</v>
      </c>
      <c r="C1062" s="10">
        <v>502011</v>
      </c>
      <c r="D1062" s="273">
        <v>201201</v>
      </c>
      <c r="E1062" s="81" t="s">
        <v>790</v>
      </c>
      <c r="F1062" s="81">
        <v>6</v>
      </c>
      <c r="G1062" s="82" t="s">
        <v>860</v>
      </c>
      <c r="H1062" s="336">
        <f>SUMIFS('Круглосуточный стационар'!J:J,'Круглосуточный стационар'!D:D,СВОД!D1062,'Круглосуточный стационар'!H:H,"-",'Круглосуточный стационар'!F:F,СВОД!F1062)+SUMIFS(ВМП!J:J,ВМП!D:D,СВОД!D1062,ВМП!H:H,"-",ВМП!F:F,СВОД!F1062)+SUMIFS('Дневной стационар'!J:J,'Дневной стационар'!D:D,СВОД!D1062,'Дневной стационар'!H:H,"-",'Дневной стационар'!F:F,СВОД!F1062)+SUMIFS(ЭКО!H:H,ЭКО!D:D,СВОД!D1062,ЭКО!F:F,СВОД!F1062)+SUMIFS(Диализ!H:H,Диализ!D:D,СВОД!D1062,Диализ!F:F,СВОД!F1062)</f>
        <v>0</v>
      </c>
      <c r="I1062" s="337">
        <f>SUMIFS(Поликлиника!H:H,Поликлиника!D:D,СВОД!D1062,Поликлиника!F:F,СВОД!F1062)</f>
        <v>0</v>
      </c>
      <c r="J1062" s="337">
        <f>SUMIFS(Поликлиника!AQ:AQ,Поликлиника!D:D,СВОД!D1062,Поликлиника!F:F,СВОД!F1062)</f>
        <v>0</v>
      </c>
      <c r="K1062" s="337">
        <f>SUMIFS(Поликлиника!AV:AV,Поликлиника!D:D,СВОД!D1062,Поликлиника!F:F,СВОД!F1062)</f>
        <v>0</v>
      </c>
      <c r="L1062" s="337">
        <f>SUMIFS(Поликлиника!BA:BA,Поликлиника!D:D,СВОД!D1062,Поликлиника!F:F,СВОД!F1062)</f>
        <v>0</v>
      </c>
      <c r="M1062" s="337">
        <f>SUMIFS(Услуги!H:H,Услуги!D:D,СВОД!D1062,Услуги!F:F,СВОД!F1062)+SUMIFS(Услуги!M:M,Услуги!D:D,СВОД!D1062,Услуги!F:F,СВОД!F1062)+SUMIFS(Услуги!R:R,Услуги!D:D,СВОД!D1062,Услуги!F:F,СВОД!F1062)+SUMIFS(Услуги!W:W,Услуги!D:D,СВОД!D1062,Услуги!F:F,СВОД!F1062)+SUMIFS(Услуги!AB:AB,Услуги!D:D,СВОД!D1062,Услуги!F:F,СВОД!F1062)+SUMIFS(Услуги!AG:AG,Услуги!D:D,СВОД!D1062,Услуги!F:F,СВОД!F1062)+SUMIFS(Услуги!AL:AL,Услуги!D:D,СВОД!D1062,Услуги!F:F,СВОД!F1062)+SUMIFS(Услуги!AQ:AQ,Услуги!D:D,СВОД!D1062,Услуги!F:F,СВОД!F1062)</f>
        <v>0</v>
      </c>
      <c r="N1062" s="337">
        <f>SUMIFS('Скорая мед.помощь'!I:I,'Скорая мед.помощь'!D:D,СВОД!D1062,'Скорая мед.помощь'!F:F,СВОД!F1062)</f>
        <v>0</v>
      </c>
      <c r="O1062" s="338">
        <f>SUMIFS(Поликлиника!BF:BF,Поликлиника!D:D,СВОД!D1062,Поликлиника!F:F,СВОД!F1062)</f>
        <v>0</v>
      </c>
      <c r="P1062" s="339">
        <f>SUMIFS('Круглосуточный стационар'!O:O,'Круглосуточный стационар'!D:D,СВОД!D1062,'Круглосуточный стационар'!F:F,СВОД!F1062,'Круглосуточный стационар'!H:H,"-")+SUMIFS(ВМП!O:O,ВМП!D:D,СВОД!D1062,ВМП!F:F,СВОД!F1062,ВМП!H:H,"-")+SUMIFS('Дневной стационар'!O:O,'Дневной стационар'!D:D,СВОД!D1062,'Дневной стационар'!F:F,СВОД!F1062,'Дневной стационар'!H:H,"-")+SUMIFS(ЭКО!M:M,ЭКО!D:D,СВОД!D1062,ЭКО!F:F,СВОД!F1062)+SUMIFS(Диализ!M:M,Диализ!D:D,СВОД!D1062,Диализ!F:F,СВОД!F1062)+SUMIFS('Скорая мед.помощь'!N:N,'Скорая мед.помощь'!D:D,СВОД!D1062,'Скорая мед.помощь'!F:F,СВОД!F1062)+SUMIFS(Услуги!AV:AV,Услуги!D:D,СВОД!D1062,Услуги!F:F,СВОД!F1062)+SUMIFS(Поликлиника!BK:BK,Поликлиника!D:D,СВОД!D1062,Поликлиника!F:F,СВОД!F1062)</f>
        <v>0</v>
      </c>
      <c r="Q1062" s="336">
        <f>SUMIFS(Сверхбаза!L:L,Сверхбаза!C:C,СВОД!D1062,Сверхбаза!E:E,СВОД!F1062)+SUMIFS(Сверхбаза!N:N,Сверхбаза!C:C,СВОД!D1062,Сверхбаза!E:E,СВОД!F1062)</f>
        <v>0</v>
      </c>
      <c r="R1062" s="337">
        <f>SUMIFS(Сверхбаза!P:P,Сверхбаза!C:C,СВОД!D1062,Сверхбаза!E:E,СВОД!F1062)</f>
        <v>0</v>
      </c>
      <c r="S1062" s="337">
        <f>SUMIFS(Сверхбаза!R:R,Сверхбаза!C:C,СВОД!D1062,Сверхбаза!E:E,СВОД!F1062)</f>
        <v>0</v>
      </c>
      <c r="T1062" s="337">
        <f>SUMIFS(Сверхбаза!Q:Q,Сверхбаза!C:C,СВОД!D1062,Сверхбаза!E:E,СВОД!F1062)</f>
        <v>0</v>
      </c>
      <c r="U1062" s="337">
        <f>SUMIFS(Сверхбаза!S:S,Сверхбаза!C:C,СВОД!D1062,Сверхбаза!E:E,СВОД!F1062)</f>
        <v>0</v>
      </c>
      <c r="V1062" s="339">
        <f>SUMIFS(Сверхбаза!G:G,Сверхбаза!C:C,СВОД!D1062,Сверхбаза!E:E,СВОД!F1062)</f>
        <v>0</v>
      </c>
    </row>
    <row r="1063" spans="1:22" ht="25.5" outlineLevel="2" x14ac:dyDescent="0.2">
      <c r="A1063" s="33" t="s">
        <v>10</v>
      </c>
      <c r="B1063" s="9">
        <v>8</v>
      </c>
      <c r="C1063" s="10">
        <v>502011</v>
      </c>
      <c r="D1063" s="273">
        <v>201201</v>
      </c>
      <c r="E1063" s="81" t="s">
        <v>790</v>
      </c>
      <c r="F1063" s="81">
        <v>3</v>
      </c>
      <c r="G1063" s="82" t="s">
        <v>136</v>
      </c>
      <c r="H1063" s="336">
        <f>SUMIFS('Круглосуточный стационар'!J:J,'Круглосуточный стационар'!D:D,СВОД!D1063,'Круглосуточный стационар'!H:H,"-",'Круглосуточный стационар'!F:F,СВОД!F1063)+SUMIFS(ВМП!J:J,ВМП!D:D,СВОД!D1063,ВМП!H:H,"-",ВМП!F:F,СВОД!F1063)+SUMIFS('Дневной стационар'!J:J,'Дневной стационар'!D:D,СВОД!D1063,'Дневной стационар'!H:H,"-",'Дневной стационар'!F:F,СВОД!F1063)+SUMIFS(ЭКО!H:H,ЭКО!D:D,СВОД!D1063,ЭКО!F:F,СВОД!F1063)+SUMIFS(Диализ!H:H,Диализ!D:D,СВОД!D1063,Диализ!F:F,СВОД!F1063)</f>
        <v>0</v>
      </c>
      <c r="I1063" s="337">
        <f>SUMIFS(Поликлиника!H:H,Поликлиника!D:D,СВОД!D1063,Поликлиника!F:F,СВОД!F1063)</f>
        <v>0</v>
      </c>
      <c r="J1063" s="337">
        <f>SUMIFS(Поликлиника!AQ:AQ,Поликлиника!D:D,СВОД!D1063,Поликлиника!F:F,СВОД!F1063)</f>
        <v>0</v>
      </c>
      <c r="K1063" s="337">
        <f>SUMIFS(Поликлиника!AV:AV,Поликлиника!D:D,СВОД!D1063,Поликлиника!F:F,СВОД!F1063)</f>
        <v>0</v>
      </c>
      <c r="L1063" s="337">
        <f>SUMIFS(Поликлиника!BA:BA,Поликлиника!D:D,СВОД!D1063,Поликлиника!F:F,СВОД!F1063)</f>
        <v>0</v>
      </c>
      <c r="M1063" s="337">
        <f>SUMIFS(Услуги!H:H,Услуги!D:D,СВОД!D1063,Услуги!F:F,СВОД!F1063)+SUMIFS(Услуги!M:M,Услуги!D:D,СВОД!D1063,Услуги!F:F,СВОД!F1063)+SUMIFS(Услуги!R:R,Услуги!D:D,СВОД!D1063,Услуги!F:F,СВОД!F1063)+SUMIFS(Услуги!W:W,Услуги!D:D,СВОД!D1063,Услуги!F:F,СВОД!F1063)+SUMIFS(Услуги!AB:AB,Услуги!D:D,СВОД!D1063,Услуги!F:F,СВОД!F1063)+SUMIFS(Услуги!AG:AG,Услуги!D:D,СВОД!D1063,Услуги!F:F,СВОД!F1063)+SUMIFS(Услуги!AL:AL,Услуги!D:D,СВОД!D1063,Услуги!F:F,СВОД!F1063)+SUMIFS(Услуги!AQ:AQ,Услуги!D:D,СВОД!D1063,Услуги!F:F,СВОД!F1063)</f>
        <v>0</v>
      </c>
      <c r="N1063" s="337">
        <f>SUMIFS('Скорая мед.помощь'!I:I,'Скорая мед.помощь'!D:D,СВОД!D1063,'Скорая мед.помощь'!F:F,СВОД!F1063)</f>
        <v>0</v>
      </c>
      <c r="O1063" s="338">
        <f>SUMIFS(Поликлиника!BF:BF,Поликлиника!D:D,СВОД!D1063,Поликлиника!F:F,СВОД!F1063)</f>
        <v>0</v>
      </c>
      <c r="P1063" s="339">
        <f>SUMIFS('Круглосуточный стационар'!O:O,'Круглосуточный стационар'!D:D,СВОД!D1063,'Круглосуточный стационар'!F:F,СВОД!F1063,'Круглосуточный стационар'!H:H,"-")+SUMIFS(ВМП!O:O,ВМП!D:D,СВОД!D1063,ВМП!F:F,СВОД!F1063,ВМП!H:H,"-")+SUMIFS('Дневной стационар'!O:O,'Дневной стационар'!D:D,СВОД!D1063,'Дневной стационар'!F:F,СВОД!F1063,'Дневной стационар'!H:H,"-")+SUMIFS(ЭКО!M:M,ЭКО!D:D,СВОД!D1063,ЭКО!F:F,СВОД!F1063)+SUMIFS(Диализ!M:M,Диализ!D:D,СВОД!D1063,Диализ!F:F,СВОД!F1063)+SUMIFS('Скорая мед.помощь'!N:N,'Скорая мед.помощь'!D:D,СВОД!D1063,'Скорая мед.помощь'!F:F,СВОД!F1063)+SUMIFS(Услуги!AV:AV,Услуги!D:D,СВОД!D1063,Услуги!F:F,СВОД!F1063)+SUMIFS(Поликлиника!BK:BK,Поликлиника!D:D,СВОД!D1063,Поликлиника!F:F,СВОД!F1063)</f>
        <v>0</v>
      </c>
      <c r="Q1063" s="336">
        <f>SUMIFS(Сверхбаза!L:L,Сверхбаза!C:C,СВОД!D1063,Сверхбаза!E:E,СВОД!F1063)+SUMIFS(Сверхбаза!N:N,Сверхбаза!C:C,СВОД!D1063,Сверхбаза!E:E,СВОД!F1063)</f>
        <v>0</v>
      </c>
      <c r="R1063" s="337">
        <f>SUMIFS(Сверхбаза!P:P,Сверхбаза!C:C,СВОД!D1063,Сверхбаза!E:E,СВОД!F1063)</f>
        <v>0</v>
      </c>
      <c r="S1063" s="337">
        <f>SUMIFS(Сверхбаза!R:R,Сверхбаза!C:C,СВОД!D1063,Сверхбаза!E:E,СВОД!F1063)</f>
        <v>0</v>
      </c>
      <c r="T1063" s="337">
        <f>SUMIFS(Сверхбаза!Q:Q,Сверхбаза!C:C,СВОД!D1063,Сверхбаза!E:E,СВОД!F1063)</f>
        <v>0</v>
      </c>
      <c r="U1063" s="337">
        <f>SUMIFS(Сверхбаза!S:S,Сверхбаза!C:C,СВОД!D1063,Сверхбаза!E:E,СВОД!F1063)</f>
        <v>0</v>
      </c>
      <c r="V1063" s="339">
        <f>SUMIFS(Сверхбаза!G:G,Сверхбаза!C:C,СВОД!D1063,Сверхбаза!E:E,СВОД!F1063)</f>
        <v>0</v>
      </c>
    </row>
    <row r="1064" spans="1:22" outlineLevel="2" x14ac:dyDescent="0.2">
      <c r="A1064" s="33" t="s">
        <v>10</v>
      </c>
      <c r="B1064" s="9">
        <v>8</v>
      </c>
      <c r="C1064" s="10">
        <v>502011</v>
      </c>
      <c r="D1064" s="273">
        <v>201201</v>
      </c>
      <c r="E1064" s="81" t="s">
        <v>790</v>
      </c>
      <c r="F1064" s="81">
        <v>7</v>
      </c>
      <c r="G1064" s="82" t="s">
        <v>861</v>
      </c>
      <c r="H1064" s="336">
        <f>SUMIFS('Круглосуточный стационар'!J:J,'Круглосуточный стационар'!D:D,СВОД!D1064,'Круглосуточный стационар'!H:H,"-",'Круглосуточный стационар'!F:F,СВОД!F1064)+SUMIFS(ВМП!J:J,ВМП!D:D,СВОД!D1064,ВМП!H:H,"-",ВМП!F:F,СВОД!F1064)+SUMIFS('Дневной стационар'!J:J,'Дневной стационар'!D:D,СВОД!D1064,'Дневной стационар'!H:H,"-",'Дневной стационар'!F:F,СВОД!F1064)+SUMIFS(ЭКО!H:H,ЭКО!D:D,СВОД!D1064,ЭКО!F:F,СВОД!F1064)+SUMIFS(Диализ!H:H,Диализ!D:D,СВОД!D1064,Диализ!F:F,СВОД!F1064)</f>
        <v>0</v>
      </c>
      <c r="I1064" s="337">
        <f>SUMIFS(Поликлиника!H:H,Поликлиника!D:D,СВОД!D1064,Поликлиника!F:F,СВОД!F1064)</f>
        <v>0</v>
      </c>
      <c r="J1064" s="337">
        <f>SUMIFS(Поликлиника!AQ:AQ,Поликлиника!D:D,СВОД!D1064,Поликлиника!F:F,СВОД!F1064)</f>
        <v>0</v>
      </c>
      <c r="K1064" s="337">
        <f>SUMIFS(Поликлиника!AV:AV,Поликлиника!D:D,СВОД!D1064,Поликлиника!F:F,СВОД!F1064)</f>
        <v>0</v>
      </c>
      <c r="L1064" s="337">
        <f>SUMIFS(Поликлиника!BA:BA,Поликлиника!D:D,СВОД!D1064,Поликлиника!F:F,СВОД!F1064)</f>
        <v>0</v>
      </c>
      <c r="M1064" s="337">
        <f>SUMIFS(Услуги!H:H,Услуги!D:D,СВОД!D1064,Услуги!F:F,СВОД!F1064)+SUMIFS(Услуги!M:M,Услуги!D:D,СВОД!D1064,Услуги!F:F,СВОД!F1064)+SUMIFS(Услуги!R:R,Услуги!D:D,СВОД!D1064,Услуги!F:F,СВОД!F1064)+SUMIFS(Услуги!W:W,Услуги!D:D,СВОД!D1064,Услуги!F:F,СВОД!F1064)+SUMIFS(Услуги!AB:AB,Услуги!D:D,СВОД!D1064,Услуги!F:F,СВОД!F1064)+SUMIFS(Услуги!AG:AG,Услуги!D:D,СВОД!D1064,Услуги!F:F,СВОД!F1064)+SUMIFS(Услуги!AL:AL,Услуги!D:D,СВОД!D1064,Услуги!F:F,СВОД!F1064)+SUMIFS(Услуги!AQ:AQ,Услуги!D:D,СВОД!D1064,Услуги!F:F,СВОД!F1064)</f>
        <v>0</v>
      </c>
      <c r="N1064" s="337">
        <f>SUMIFS('Скорая мед.помощь'!I:I,'Скорая мед.помощь'!D:D,СВОД!D1064,'Скорая мед.помощь'!F:F,СВОД!F1064)</f>
        <v>0</v>
      </c>
      <c r="O1064" s="338">
        <f>SUMIFS(Поликлиника!BF:BF,Поликлиника!D:D,СВОД!D1064,Поликлиника!F:F,СВОД!F1064)</f>
        <v>0</v>
      </c>
      <c r="P1064" s="339">
        <f>SUMIFS('Круглосуточный стационар'!O:O,'Круглосуточный стационар'!D:D,СВОД!D1064,'Круглосуточный стационар'!F:F,СВОД!F1064,'Круглосуточный стационар'!H:H,"-")+SUMIFS(ВМП!O:O,ВМП!D:D,СВОД!D1064,ВМП!F:F,СВОД!F1064,ВМП!H:H,"-")+SUMIFS('Дневной стационар'!O:O,'Дневной стационар'!D:D,СВОД!D1064,'Дневной стационар'!F:F,СВОД!F1064,'Дневной стационар'!H:H,"-")+SUMIFS(ЭКО!M:M,ЭКО!D:D,СВОД!D1064,ЭКО!F:F,СВОД!F1064)+SUMIFS(Диализ!M:M,Диализ!D:D,СВОД!D1064,Диализ!F:F,СВОД!F1064)+SUMIFS('Скорая мед.помощь'!N:N,'Скорая мед.помощь'!D:D,СВОД!D1064,'Скорая мед.помощь'!F:F,СВОД!F1064)+SUMIFS(Услуги!AV:AV,Услуги!D:D,СВОД!D1064,Услуги!F:F,СВОД!F1064)+SUMIFS(Поликлиника!BK:BK,Поликлиника!D:D,СВОД!D1064,Поликлиника!F:F,СВОД!F1064)</f>
        <v>0</v>
      </c>
      <c r="Q1064" s="336">
        <f>SUMIFS(Сверхбаза!L:L,Сверхбаза!C:C,СВОД!D1064,Сверхбаза!E:E,СВОД!F1064)+SUMIFS(Сверхбаза!N:N,Сверхбаза!C:C,СВОД!D1064,Сверхбаза!E:E,СВОД!F1064)</f>
        <v>0</v>
      </c>
      <c r="R1064" s="337">
        <f>SUMIFS(Сверхбаза!P:P,Сверхбаза!C:C,СВОД!D1064,Сверхбаза!E:E,СВОД!F1064)</f>
        <v>0</v>
      </c>
      <c r="S1064" s="337">
        <f>SUMIFS(Сверхбаза!R:R,Сверхбаза!C:C,СВОД!D1064,Сверхбаза!E:E,СВОД!F1064)</f>
        <v>0</v>
      </c>
      <c r="T1064" s="337">
        <f>SUMIFS(Сверхбаза!Q:Q,Сверхбаза!C:C,СВОД!D1064,Сверхбаза!E:E,СВОД!F1064)</f>
        <v>0</v>
      </c>
      <c r="U1064" s="337">
        <f>SUMIFS(Сверхбаза!S:S,Сверхбаза!C:C,СВОД!D1064,Сверхбаза!E:E,СВОД!F1064)</f>
        <v>0</v>
      </c>
      <c r="V1064" s="339">
        <f>SUMIFS(Сверхбаза!G:G,Сверхбаза!C:C,СВОД!D1064,Сверхбаза!E:E,СВОД!F1064)</f>
        <v>0</v>
      </c>
    </row>
    <row r="1065" spans="1:22" outlineLevel="2" x14ac:dyDescent="0.2">
      <c r="A1065" s="33" t="s">
        <v>10</v>
      </c>
      <c r="B1065" s="9">
        <v>8</v>
      </c>
      <c r="C1065" s="10">
        <v>502011</v>
      </c>
      <c r="D1065" s="273">
        <v>201201</v>
      </c>
      <c r="E1065" s="81" t="s">
        <v>790</v>
      </c>
      <c r="F1065" s="81">
        <v>70</v>
      </c>
      <c r="G1065" s="82" t="s">
        <v>862</v>
      </c>
      <c r="H1065" s="336">
        <f>SUMIFS('Круглосуточный стационар'!J:J,'Круглосуточный стационар'!D:D,СВОД!D1065,'Круглосуточный стационар'!H:H,"-",'Круглосуточный стационар'!F:F,СВОД!F1065)+SUMIFS(ВМП!J:J,ВМП!D:D,СВОД!D1065,ВМП!H:H,"-",ВМП!F:F,СВОД!F1065)+SUMIFS('Дневной стационар'!J:J,'Дневной стационар'!D:D,СВОД!D1065,'Дневной стационар'!H:H,"-",'Дневной стационар'!F:F,СВОД!F1065)+SUMIFS(ЭКО!H:H,ЭКО!D:D,СВОД!D1065,ЭКО!F:F,СВОД!F1065)+SUMIFS(Диализ!H:H,Диализ!D:D,СВОД!D1065,Диализ!F:F,СВОД!F1065)</f>
        <v>16500</v>
      </c>
      <c r="I1065" s="337">
        <f>SUMIFS(Поликлиника!H:H,Поликлиника!D:D,СВОД!D1065,Поликлиника!F:F,СВОД!F1065)</f>
        <v>0</v>
      </c>
      <c r="J1065" s="337">
        <f>SUMIFS(Поликлиника!AQ:AQ,Поликлиника!D:D,СВОД!D1065,Поликлиника!F:F,СВОД!F1065)</f>
        <v>0</v>
      </c>
      <c r="K1065" s="337">
        <f>SUMIFS(Поликлиника!AV:AV,Поликлиника!D:D,СВОД!D1065,Поликлиника!F:F,СВОД!F1065)</f>
        <v>0</v>
      </c>
      <c r="L1065" s="337">
        <f>SUMIFS(Поликлиника!BA:BA,Поликлиника!D:D,СВОД!D1065,Поликлиника!F:F,СВОД!F1065)</f>
        <v>0</v>
      </c>
      <c r="M1065" s="337">
        <f>SUMIFS(Услуги!H:H,Услуги!D:D,СВОД!D1065,Услуги!F:F,СВОД!F1065)+SUMIFS(Услуги!M:M,Услуги!D:D,СВОД!D1065,Услуги!F:F,СВОД!F1065)+SUMIFS(Услуги!R:R,Услуги!D:D,СВОД!D1065,Услуги!F:F,СВОД!F1065)+SUMIFS(Услуги!W:W,Услуги!D:D,СВОД!D1065,Услуги!F:F,СВОД!F1065)+SUMIFS(Услуги!AB:AB,Услуги!D:D,СВОД!D1065,Услуги!F:F,СВОД!F1065)+SUMIFS(Услуги!AG:AG,Услуги!D:D,СВОД!D1065,Услуги!F:F,СВОД!F1065)+SUMIFS(Услуги!AL:AL,Услуги!D:D,СВОД!D1065,Услуги!F:F,СВОД!F1065)+SUMIFS(Услуги!AQ:AQ,Услуги!D:D,СВОД!D1065,Услуги!F:F,СВОД!F1065)</f>
        <v>0</v>
      </c>
      <c r="N1065" s="337">
        <f>SUMIFS('Скорая мед.помощь'!I:I,'Скорая мед.помощь'!D:D,СВОД!D1065,'Скорая мед.помощь'!F:F,СВОД!F1065)</f>
        <v>0</v>
      </c>
      <c r="O1065" s="338">
        <f>SUMIFS(Поликлиника!BF:BF,Поликлиника!D:D,СВОД!D1065,Поликлиника!F:F,СВОД!F1065)</f>
        <v>0</v>
      </c>
      <c r="P1065" s="339">
        <f>SUMIFS('Круглосуточный стационар'!O:O,'Круглосуточный стационар'!D:D,СВОД!D1065,'Круглосуточный стационар'!F:F,СВОД!F1065,'Круглосуточный стационар'!H:H,"-")+SUMIFS(ВМП!O:O,ВМП!D:D,СВОД!D1065,ВМП!F:F,СВОД!F1065,ВМП!H:H,"-")+SUMIFS('Дневной стационар'!O:O,'Дневной стационар'!D:D,СВОД!D1065,'Дневной стационар'!F:F,СВОД!F1065,'Дневной стационар'!H:H,"-")+SUMIFS(ЭКО!M:M,ЭКО!D:D,СВОД!D1065,ЭКО!F:F,СВОД!F1065)+SUMIFS(Диализ!M:M,Диализ!D:D,СВОД!D1065,Диализ!F:F,СВОД!F1065)+SUMIFS('Скорая мед.помощь'!N:N,'Скорая мед.помощь'!D:D,СВОД!D1065,'Скорая мед.помощь'!F:F,СВОД!F1065)+SUMIFS(Услуги!AV:AV,Услуги!D:D,СВОД!D1065,Услуги!F:F,СВОД!F1065)+SUMIFS(Поликлиника!BK:BK,Поликлиника!D:D,СВОД!D1065,Поликлиника!F:F,СВОД!F1065)</f>
        <v>90585</v>
      </c>
      <c r="Q1065" s="336">
        <f>SUMIFS(Сверхбаза!L:L,Сверхбаза!C:C,СВОД!D1065,Сверхбаза!E:E,СВОД!F1065)+SUMIFS(Сверхбаза!N:N,Сверхбаза!C:C,СВОД!D1065,Сверхбаза!E:E,СВОД!F1065)</f>
        <v>0</v>
      </c>
      <c r="R1065" s="337">
        <f>SUMIFS(Сверхбаза!P:P,Сверхбаза!C:C,СВОД!D1065,Сверхбаза!E:E,СВОД!F1065)</f>
        <v>0</v>
      </c>
      <c r="S1065" s="337">
        <f>SUMIFS(Сверхбаза!R:R,Сверхбаза!C:C,СВОД!D1065,Сверхбаза!E:E,СВОД!F1065)</f>
        <v>0</v>
      </c>
      <c r="T1065" s="337">
        <f>SUMIFS(Сверхбаза!Q:Q,Сверхбаза!C:C,СВОД!D1065,Сверхбаза!E:E,СВОД!F1065)</f>
        <v>0</v>
      </c>
      <c r="U1065" s="337">
        <f>SUMIFS(Сверхбаза!S:S,Сверхбаза!C:C,СВОД!D1065,Сверхбаза!E:E,СВОД!F1065)</f>
        <v>0</v>
      </c>
      <c r="V1065" s="339">
        <f>SUMIFS(Сверхбаза!G:G,Сверхбаза!C:C,СВОД!D1065,Сверхбаза!E:E,СВОД!F1065)</f>
        <v>0</v>
      </c>
    </row>
    <row r="1066" spans="1:22" outlineLevel="2" x14ac:dyDescent="0.2">
      <c r="A1066" s="33" t="s">
        <v>10</v>
      </c>
      <c r="B1066" s="9">
        <v>8</v>
      </c>
      <c r="C1066" s="10">
        <v>502011</v>
      </c>
      <c r="D1066" s="273">
        <v>201201</v>
      </c>
      <c r="E1066" s="81" t="s">
        <v>790</v>
      </c>
      <c r="F1066" s="81">
        <v>94</v>
      </c>
      <c r="G1066" s="82" t="s">
        <v>124</v>
      </c>
      <c r="H1066" s="336">
        <f>SUMIFS('Круглосуточный стационар'!J:J,'Круглосуточный стационар'!D:D,СВОД!D1066,'Круглосуточный стационар'!H:H,"-",'Круглосуточный стационар'!F:F,СВОД!F1066)+SUMIFS(ВМП!J:J,ВМП!D:D,СВОД!D1066,ВМП!H:H,"-",ВМП!F:F,СВОД!F1066)+SUMIFS('Дневной стационар'!J:J,'Дневной стационар'!D:D,СВОД!D1066,'Дневной стационар'!H:H,"-",'Дневной стационар'!F:F,СВОД!F1066)+SUMIFS(ЭКО!H:H,ЭКО!D:D,СВОД!D1066,ЭКО!F:F,СВОД!F1066)+SUMIFS(Диализ!H:H,Диализ!D:D,СВОД!D1066,Диализ!F:F,СВОД!F1066)</f>
        <v>667</v>
      </c>
      <c r="I1066" s="337">
        <f>SUMIFS(Поликлиника!H:H,Поликлиника!D:D,СВОД!D1066,Поликлиника!F:F,СВОД!F1066)</f>
        <v>0</v>
      </c>
      <c r="J1066" s="337">
        <f>SUMIFS(Поликлиника!AQ:AQ,Поликлиника!D:D,СВОД!D1066,Поликлиника!F:F,СВОД!F1066)</f>
        <v>0</v>
      </c>
      <c r="K1066" s="337">
        <f>SUMIFS(Поликлиника!AV:AV,Поликлиника!D:D,СВОД!D1066,Поликлиника!F:F,СВОД!F1066)</f>
        <v>0</v>
      </c>
      <c r="L1066" s="337">
        <f>SUMIFS(Поликлиника!BA:BA,Поликлиника!D:D,СВОД!D1066,Поликлиника!F:F,СВОД!F1066)</f>
        <v>0</v>
      </c>
      <c r="M1066" s="337">
        <f>SUMIFS(Услуги!H:H,Услуги!D:D,СВОД!D1066,Услуги!F:F,СВОД!F1066)+SUMIFS(Услуги!M:M,Услуги!D:D,СВОД!D1066,Услуги!F:F,СВОД!F1066)+SUMIFS(Услуги!R:R,Услуги!D:D,СВОД!D1066,Услуги!F:F,СВОД!F1066)+SUMIFS(Услуги!W:W,Услуги!D:D,СВОД!D1066,Услуги!F:F,СВОД!F1066)+SUMIFS(Услуги!AB:AB,Услуги!D:D,СВОД!D1066,Услуги!F:F,СВОД!F1066)+SUMIFS(Услуги!AG:AG,Услуги!D:D,СВОД!D1066,Услуги!F:F,СВОД!F1066)+SUMIFS(Услуги!AL:AL,Услуги!D:D,СВОД!D1066,Услуги!F:F,СВОД!F1066)+SUMIFS(Услуги!AQ:AQ,Услуги!D:D,СВОД!D1066,Услуги!F:F,СВОД!F1066)</f>
        <v>0</v>
      </c>
      <c r="N1066" s="337">
        <f>SUMIFS('Скорая мед.помощь'!I:I,'Скорая мед.помощь'!D:D,СВОД!D1066,'Скорая мед.помощь'!F:F,СВОД!F1066)</f>
        <v>0</v>
      </c>
      <c r="O1066" s="338">
        <f>SUMIFS(Поликлиника!BF:BF,Поликлиника!D:D,СВОД!D1066,Поликлиника!F:F,СВОД!F1066)</f>
        <v>0</v>
      </c>
      <c r="P1066" s="339">
        <f>SUMIFS('Круглосуточный стационар'!O:O,'Круглосуточный стационар'!D:D,СВОД!D1066,'Круглосуточный стационар'!F:F,СВОД!F1066,'Круглосуточный стационар'!H:H,"-")+SUMIFS(ВМП!O:O,ВМП!D:D,СВОД!D1066,ВМП!F:F,СВОД!F1066,ВМП!H:H,"-")+SUMIFS('Дневной стационар'!O:O,'Дневной стационар'!D:D,СВОД!D1066,'Дневной стационар'!F:F,СВОД!F1066,'Дневной стационар'!H:H,"-")+SUMIFS(ЭКО!M:M,ЭКО!D:D,СВОД!D1066,ЭКО!F:F,СВОД!F1066)+SUMIFS(Диализ!M:M,Диализ!D:D,СВОД!D1066,Диализ!F:F,СВОД!F1066)+SUMIFS('Скорая мед.помощь'!N:N,'Скорая мед.помощь'!D:D,СВОД!D1066,'Скорая мед.помощь'!F:F,СВОД!F1066)+SUMIFS(Услуги!AV:AV,Услуги!D:D,СВОД!D1066,Услуги!F:F,СВОД!F1066)+SUMIFS(Поликлиника!BK:BK,Поликлиника!D:D,СВОД!D1066,Поликлиника!F:F,СВОД!F1066)</f>
        <v>3669.09</v>
      </c>
      <c r="Q1066" s="336">
        <f>SUMIFS(Сверхбаза!L:L,Сверхбаза!C:C,СВОД!D1066,Сверхбаза!E:E,СВОД!F1066)+SUMIFS(Сверхбаза!N:N,Сверхбаза!C:C,СВОД!D1066,Сверхбаза!E:E,СВОД!F1066)</f>
        <v>0</v>
      </c>
      <c r="R1066" s="337">
        <f>SUMIFS(Сверхбаза!P:P,Сверхбаза!C:C,СВОД!D1066,Сверхбаза!E:E,СВОД!F1066)</f>
        <v>0</v>
      </c>
      <c r="S1066" s="337">
        <f>SUMIFS(Сверхбаза!R:R,Сверхбаза!C:C,СВОД!D1066,Сверхбаза!E:E,СВОД!F1066)</f>
        <v>0</v>
      </c>
      <c r="T1066" s="337">
        <f>SUMIFS(Сверхбаза!Q:Q,Сверхбаза!C:C,СВОД!D1066,Сверхбаза!E:E,СВОД!F1066)</f>
        <v>0</v>
      </c>
      <c r="U1066" s="337">
        <f>SUMIFS(Сверхбаза!S:S,Сверхбаза!C:C,СВОД!D1066,Сверхбаза!E:E,СВОД!F1066)</f>
        <v>0</v>
      </c>
      <c r="V1066" s="339">
        <f>SUMIFS(Сверхбаза!G:G,Сверхбаза!C:C,СВОД!D1066,Сверхбаза!E:E,СВОД!F1066)</f>
        <v>0</v>
      </c>
    </row>
    <row r="1067" spans="1:22" outlineLevel="1" x14ac:dyDescent="0.2">
      <c r="A1067" s="320"/>
      <c r="B1067" s="321"/>
      <c r="C1067" s="322"/>
      <c r="D1067" s="340" t="s">
        <v>386</v>
      </c>
      <c r="E1067" s="83"/>
      <c r="F1067" s="83"/>
      <c r="G1067" s="84"/>
      <c r="H1067" s="341"/>
      <c r="I1067" s="342"/>
      <c r="J1067" s="342"/>
      <c r="K1067" s="342"/>
      <c r="L1067" s="342"/>
      <c r="M1067" s="342"/>
      <c r="N1067" s="342"/>
      <c r="O1067" s="343"/>
      <c r="P1067" s="344">
        <f>SUBTOTAL(9,P1059:P1066)</f>
        <v>94254.09</v>
      </c>
      <c r="Q1067" s="341"/>
      <c r="R1067" s="342"/>
      <c r="S1067" s="342"/>
      <c r="T1067" s="342"/>
      <c r="U1067" s="342"/>
      <c r="V1067" s="344">
        <f>SUBTOTAL(9,V1059:V1066)</f>
        <v>0</v>
      </c>
    </row>
    <row r="1068" spans="1:22" ht="25.5" outlineLevel="2" x14ac:dyDescent="0.2">
      <c r="A1068" s="33" t="s">
        <v>10</v>
      </c>
      <c r="B1068" s="9">
        <v>8</v>
      </c>
      <c r="C1068" s="10">
        <v>502012</v>
      </c>
      <c r="D1068" s="273">
        <v>201301</v>
      </c>
      <c r="E1068" s="81" t="s">
        <v>575</v>
      </c>
      <c r="F1068" s="81">
        <v>1</v>
      </c>
      <c r="G1068" s="82" t="s">
        <v>12</v>
      </c>
      <c r="H1068" s="336">
        <f>SUMIFS('Круглосуточный стационар'!J:J,'Круглосуточный стационар'!D:D,СВОД!D1068,'Круглосуточный стационар'!H:H,"-",'Круглосуточный стационар'!F:F,СВОД!F1068)+SUMIFS(ВМП!J:J,ВМП!D:D,СВОД!D1068,ВМП!H:H,"-",ВМП!F:F,СВОД!F1068)+SUMIFS('Дневной стационар'!J:J,'Дневной стационар'!D:D,СВОД!D1068,'Дневной стационар'!H:H,"-",'Дневной стационар'!F:F,СВОД!F1068)+SUMIFS(ЭКО!H:H,ЭКО!D:D,СВОД!D1068,ЭКО!F:F,СВОД!F1068)+SUMIFS(Диализ!H:H,Диализ!D:D,СВОД!D1068,Диализ!F:F,СВОД!F1068)</f>
        <v>0</v>
      </c>
      <c r="I1068" s="337">
        <f>SUMIFS(Поликлиника!H:H,Поликлиника!D:D,СВОД!D1068,Поликлиника!F:F,СВОД!F1068)</f>
        <v>0</v>
      </c>
      <c r="J1068" s="337">
        <f>SUMIFS(Поликлиника!AQ:AQ,Поликлиника!D:D,СВОД!D1068,Поликлиника!F:F,СВОД!F1068)</f>
        <v>0</v>
      </c>
      <c r="K1068" s="337">
        <f>SUMIFS(Поликлиника!AV:AV,Поликлиника!D:D,СВОД!D1068,Поликлиника!F:F,СВОД!F1068)</f>
        <v>0</v>
      </c>
      <c r="L1068" s="337">
        <f>SUMIFS(Поликлиника!BA:BA,Поликлиника!D:D,СВОД!D1068,Поликлиника!F:F,СВОД!F1068)</f>
        <v>0</v>
      </c>
      <c r="M1068" s="337">
        <f>SUMIFS(Услуги!H:H,Услуги!D:D,СВОД!D1068,Услуги!F:F,СВОД!F1068)+SUMIFS(Услуги!M:M,Услуги!D:D,СВОД!D1068,Услуги!F:F,СВОД!F1068)+SUMIFS(Услуги!R:R,Услуги!D:D,СВОД!D1068,Услуги!F:F,СВОД!F1068)+SUMIFS(Услуги!W:W,Услуги!D:D,СВОД!D1068,Услуги!F:F,СВОД!F1068)+SUMIFS(Услуги!AB:AB,Услуги!D:D,СВОД!D1068,Услуги!F:F,СВОД!F1068)+SUMIFS(Услуги!AG:AG,Услуги!D:D,СВОД!D1068,Услуги!F:F,СВОД!F1068)+SUMIFS(Услуги!AL:AL,Услуги!D:D,СВОД!D1068,Услуги!F:F,СВОД!F1068)+SUMIFS(Услуги!AQ:AQ,Услуги!D:D,СВОД!D1068,Услуги!F:F,СВОД!F1068)</f>
        <v>0</v>
      </c>
      <c r="N1068" s="337">
        <f>SUMIFS('Скорая мед.помощь'!I:I,'Скорая мед.помощь'!D:D,СВОД!D1068,'Скорая мед.помощь'!F:F,СВОД!F1068)</f>
        <v>0</v>
      </c>
      <c r="O1068" s="338">
        <f>SUMIFS(Поликлиника!BF:BF,Поликлиника!D:D,СВОД!D1068,Поликлиника!F:F,СВОД!F1068)</f>
        <v>0</v>
      </c>
      <c r="P1068" s="339">
        <f>SUMIFS('Круглосуточный стационар'!O:O,'Круглосуточный стационар'!D:D,СВОД!D1068,'Круглосуточный стационар'!F:F,СВОД!F1068,'Круглосуточный стационар'!H:H,"-")+SUMIFS(ВМП!O:O,ВМП!D:D,СВОД!D1068,ВМП!F:F,СВОД!F1068,ВМП!H:H,"-")+SUMIFS('Дневной стационар'!O:O,'Дневной стационар'!D:D,СВОД!D1068,'Дневной стационар'!F:F,СВОД!F1068,'Дневной стационар'!H:H,"-")+SUMIFS(ЭКО!M:M,ЭКО!D:D,СВОД!D1068,ЭКО!F:F,СВОД!F1068)+SUMIFS(Диализ!M:M,Диализ!D:D,СВОД!D1068,Диализ!F:F,СВОД!F1068)+SUMIFS('Скорая мед.помощь'!N:N,'Скорая мед.помощь'!D:D,СВОД!D1068,'Скорая мед.помощь'!F:F,СВОД!F1068)+SUMIFS(Услуги!AV:AV,Услуги!D:D,СВОД!D1068,Услуги!F:F,СВОД!F1068)+SUMIFS(Поликлиника!BK:BK,Поликлиника!D:D,СВОД!D1068,Поликлиника!F:F,СВОД!F1068)</f>
        <v>0</v>
      </c>
      <c r="Q1068" s="336">
        <f>SUMIFS(Сверхбаза!L:L,Сверхбаза!C:C,СВОД!D1068,Сверхбаза!E:E,СВОД!F1068)+SUMIFS(Сверхбаза!N:N,Сверхбаза!C:C,СВОД!D1068,Сверхбаза!E:E,СВОД!F1068)</f>
        <v>0</v>
      </c>
      <c r="R1068" s="337">
        <f>SUMIFS(Сверхбаза!P:P,Сверхбаза!C:C,СВОД!D1068,Сверхбаза!E:E,СВОД!F1068)</f>
        <v>0</v>
      </c>
      <c r="S1068" s="337">
        <f>SUMIFS(Сверхбаза!R:R,Сверхбаза!C:C,СВОД!D1068,Сверхбаза!E:E,СВОД!F1068)</f>
        <v>0</v>
      </c>
      <c r="T1068" s="337">
        <f>SUMIFS(Сверхбаза!Q:Q,Сверхбаза!C:C,СВОД!D1068,Сверхбаза!E:E,СВОД!F1068)</f>
        <v>0</v>
      </c>
      <c r="U1068" s="337">
        <f>SUMIFS(Сверхбаза!S:S,Сверхбаза!C:C,СВОД!D1068,Сверхбаза!E:E,СВОД!F1068)</f>
        <v>0</v>
      </c>
      <c r="V1068" s="339">
        <f>SUMIFS(Сверхбаза!G:G,Сверхбаза!C:C,СВОД!D1068,Сверхбаза!E:E,СВОД!F1068)</f>
        <v>0</v>
      </c>
    </row>
    <row r="1069" spans="1:22" ht="25.5" outlineLevel="2" x14ac:dyDescent="0.2">
      <c r="A1069" s="33" t="s">
        <v>10</v>
      </c>
      <c r="B1069" s="9">
        <v>8</v>
      </c>
      <c r="C1069" s="10">
        <v>502012</v>
      </c>
      <c r="D1069" s="273">
        <v>201301</v>
      </c>
      <c r="E1069" s="81" t="s">
        <v>575</v>
      </c>
      <c r="F1069" s="81">
        <v>13</v>
      </c>
      <c r="G1069" s="82" t="s">
        <v>859</v>
      </c>
      <c r="H1069" s="336">
        <f>SUMIFS('Круглосуточный стационар'!J:J,'Круглосуточный стационар'!D:D,СВОД!D1069,'Круглосуточный стационар'!H:H,"-",'Круглосуточный стационар'!F:F,СВОД!F1069)+SUMIFS(ВМП!J:J,ВМП!D:D,СВОД!D1069,ВМП!H:H,"-",ВМП!F:F,СВОД!F1069)+SUMIFS('Дневной стационар'!J:J,'Дневной стационар'!D:D,СВОД!D1069,'Дневной стационар'!H:H,"-",'Дневной стационар'!F:F,СВОД!F1069)+SUMIFS(ЭКО!H:H,ЭКО!D:D,СВОД!D1069,ЭКО!F:F,СВОД!F1069)+SUMIFS(Диализ!H:H,Диализ!D:D,СВОД!D1069,Диализ!F:F,СВОД!F1069)</f>
        <v>0</v>
      </c>
      <c r="I1069" s="337">
        <f>SUMIFS(Поликлиника!H:H,Поликлиника!D:D,СВОД!D1069,Поликлиника!F:F,СВОД!F1069)</f>
        <v>0</v>
      </c>
      <c r="J1069" s="337">
        <f>SUMIFS(Поликлиника!AQ:AQ,Поликлиника!D:D,СВОД!D1069,Поликлиника!F:F,СВОД!F1069)</f>
        <v>0</v>
      </c>
      <c r="K1069" s="337">
        <f>SUMIFS(Поликлиника!AV:AV,Поликлиника!D:D,СВОД!D1069,Поликлиника!F:F,СВОД!F1069)</f>
        <v>0</v>
      </c>
      <c r="L1069" s="337">
        <f>SUMIFS(Поликлиника!BA:BA,Поликлиника!D:D,СВОД!D1069,Поликлиника!F:F,СВОД!F1069)</f>
        <v>0</v>
      </c>
      <c r="M1069" s="337">
        <f>SUMIFS(Услуги!H:H,Услуги!D:D,СВОД!D1069,Услуги!F:F,СВОД!F1069)+SUMIFS(Услуги!M:M,Услуги!D:D,СВОД!D1069,Услуги!F:F,СВОД!F1069)+SUMIFS(Услуги!R:R,Услуги!D:D,СВОД!D1069,Услуги!F:F,СВОД!F1069)+SUMIFS(Услуги!W:W,Услуги!D:D,СВОД!D1069,Услуги!F:F,СВОД!F1069)+SUMIFS(Услуги!AB:AB,Услуги!D:D,СВОД!D1069,Услуги!F:F,СВОД!F1069)+SUMIFS(Услуги!AG:AG,Услуги!D:D,СВОД!D1069,Услуги!F:F,СВОД!F1069)+SUMIFS(Услуги!AL:AL,Услуги!D:D,СВОД!D1069,Услуги!F:F,СВОД!F1069)+SUMIFS(Услуги!AQ:AQ,Услуги!D:D,СВОД!D1069,Услуги!F:F,СВОД!F1069)</f>
        <v>0</v>
      </c>
      <c r="N1069" s="337">
        <f>SUMIFS('Скорая мед.помощь'!I:I,'Скорая мед.помощь'!D:D,СВОД!D1069,'Скорая мед.помощь'!F:F,СВОД!F1069)</f>
        <v>0</v>
      </c>
      <c r="O1069" s="338">
        <f>SUMIFS(Поликлиника!BF:BF,Поликлиника!D:D,СВОД!D1069,Поликлиника!F:F,СВОД!F1069)</f>
        <v>0</v>
      </c>
      <c r="P1069" s="339">
        <f>SUMIFS('Круглосуточный стационар'!O:O,'Круглосуточный стационар'!D:D,СВОД!D1069,'Круглосуточный стационар'!F:F,СВОД!F1069,'Круглосуточный стационар'!H:H,"-")+SUMIFS(ВМП!O:O,ВМП!D:D,СВОД!D1069,ВМП!F:F,СВОД!F1069,ВМП!H:H,"-")+SUMIFS('Дневной стационар'!O:O,'Дневной стационар'!D:D,СВОД!D1069,'Дневной стационар'!F:F,СВОД!F1069,'Дневной стационар'!H:H,"-")+SUMIFS(ЭКО!M:M,ЭКО!D:D,СВОД!D1069,ЭКО!F:F,СВОД!F1069)+SUMIFS(Диализ!M:M,Диализ!D:D,СВОД!D1069,Диализ!F:F,СВОД!F1069)+SUMIFS('Скорая мед.помощь'!N:N,'Скорая мед.помощь'!D:D,СВОД!D1069,'Скорая мед.помощь'!F:F,СВОД!F1069)+SUMIFS(Услуги!AV:AV,Услуги!D:D,СВОД!D1069,Услуги!F:F,СВОД!F1069)+SUMIFS(Поликлиника!BK:BK,Поликлиника!D:D,СВОД!D1069,Поликлиника!F:F,СВОД!F1069)</f>
        <v>0</v>
      </c>
      <c r="Q1069" s="336">
        <f>SUMIFS(Сверхбаза!L:L,Сверхбаза!C:C,СВОД!D1069,Сверхбаза!E:E,СВОД!F1069)+SUMIFS(Сверхбаза!N:N,Сверхбаза!C:C,СВОД!D1069,Сверхбаза!E:E,СВОД!F1069)</f>
        <v>0</v>
      </c>
      <c r="R1069" s="337">
        <f>SUMIFS(Сверхбаза!P:P,Сверхбаза!C:C,СВОД!D1069,Сверхбаза!E:E,СВОД!F1069)</f>
        <v>0</v>
      </c>
      <c r="S1069" s="337">
        <f>SUMIFS(Сверхбаза!R:R,Сверхбаза!C:C,СВОД!D1069,Сверхбаза!E:E,СВОД!F1069)</f>
        <v>0</v>
      </c>
      <c r="T1069" s="337">
        <f>SUMIFS(Сверхбаза!Q:Q,Сверхбаза!C:C,СВОД!D1069,Сверхбаза!E:E,СВОД!F1069)</f>
        <v>0</v>
      </c>
      <c r="U1069" s="337">
        <f>SUMIFS(Сверхбаза!S:S,Сверхбаза!C:C,СВОД!D1069,Сверхбаза!E:E,СВОД!F1069)</f>
        <v>0</v>
      </c>
      <c r="V1069" s="339">
        <f>SUMIFS(Сверхбаза!G:G,Сверхбаза!C:C,СВОД!D1069,Сверхбаза!E:E,СВОД!F1069)</f>
        <v>0</v>
      </c>
    </row>
    <row r="1070" spans="1:22" ht="25.5" outlineLevel="2" x14ac:dyDescent="0.2">
      <c r="A1070" s="33" t="s">
        <v>10</v>
      </c>
      <c r="B1070" s="9">
        <v>8</v>
      </c>
      <c r="C1070" s="10">
        <v>502012</v>
      </c>
      <c r="D1070" s="273">
        <v>201301</v>
      </c>
      <c r="E1070" s="81" t="s">
        <v>575</v>
      </c>
      <c r="F1070" s="81">
        <v>2</v>
      </c>
      <c r="G1070" s="82" t="s">
        <v>135</v>
      </c>
      <c r="H1070" s="336">
        <f>SUMIFS('Круглосуточный стационар'!J:J,'Круглосуточный стационар'!D:D,СВОД!D1070,'Круглосуточный стационар'!H:H,"-",'Круглосуточный стационар'!F:F,СВОД!F1070)+SUMIFS(ВМП!J:J,ВМП!D:D,СВОД!D1070,ВМП!H:H,"-",ВМП!F:F,СВОД!F1070)+SUMIFS('Дневной стационар'!J:J,'Дневной стационар'!D:D,СВОД!D1070,'Дневной стационар'!H:H,"-",'Дневной стационар'!F:F,СВОД!F1070)+SUMIFS(ЭКО!H:H,ЭКО!D:D,СВОД!D1070,ЭКО!F:F,СВОД!F1070)+SUMIFS(Диализ!H:H,Диализ!D:D,СВОД!D1070,Диализ!F:F,СВОД!F1070)</f>
        <v>0</v>
      </c>
      <c r="I1070" s="337">
        <f>SUMIFS(Поликлиника!H:H,Поликлиника!D:D,СВОД!D1070,Поликлиника!F:F,СВОД!F1070)</f>
        <v>0</v>
      </c>
      <c r="J1070" s="337">
        <f>SUMIFS(Поликлиника!AQ:AQ,Поликлиника!D:D,СВОД!D1070,Поликлиника!F:F,СВОД!F1070)</f>
        <v>0</v>
      </c>
      <c r="K1070" s="337">
        <f>SUMIFS(Поликлиника!AV:AV,Поликлиника!D:D,СВОД!D1070,Поликлиника!F:F,СВОД!F1070)</f>
        <v>0</v>
      </c>
      <c r="L1070" s="337">
        <f>SUMIFS(Поликлиника!BA:BA,Поликлиника!D:D,СВОД!D1070,Поликлиника!F:F,СВОД!F1070)</f>
        <v>0</v>
      </c>
      <c r="M1070" s="337">
        <f>SUMIFS(Услуги!H:H,Услуги!D:D,СВОД!D1070,Услуги!F:F,СВОД!F1070)+SUMIFS(Услуги!M:M,Услуги!D:D,СВОД!D1070,Услуги!F:F,СВОД!F1070)+SUMIFS(Услуги!R:R,Услуги!D:D,СВОД!D1070,Услуги!F:F,СВОД!F1070)+SUMIFS(Услуги!W:W,Услуги!D:D,СВОД!D1070,Услуги!F:F,СВОД!F1070)+SUMIFS(Услуги!AB:AB,Услуги!D:D,СВОД!D1070,Услуги!F:F,СВОД!F1070)+SUMIFS(Услуги!AG:AG,Услуги!D:D,СВОД!D1070,Услуги!F:F,СВОД!F1070)+SUMIFS(Услуги!AL:AL,Услуги!D:D,СВОД!D1070,Услуги!F:F,СВОД!F1070)+SUMIFS(Услуги!AQ:AQ,Услуги!D:D,СВОД!D1070,Услуги!F:F,СВОД!F1070)</f>
        <v>0</v>
      </c>
      <c r="N1070" s="337">
        <f>SUMIFS('Скорая мед.помощь'!I:I,'Скорая мед.помощь'!D:D,СВОД!D1070,'Скорая мед.помощь'!F:F,СВОД!F1070)</f>
        <v>0</v>
      </c>
      <c r="O1070" s="338">
        <f>SUMIFS(Поликлиника!BF:BF,Поликлиника!D:D,СВОД!D1070,Поликлиника!F:F,СВОД!F1070)</f>
        <v>0</v>
      </c>
      <c r="P1070" s="339">
        <f>SUMIFS('Круглосуточный стационар'!O:O,'Круглосуточный стационар'!D:D,СВОД!D1070,'Круглосуточный стационар'!F:F,СВОД!F1070,'Круглосуточный стационар'!H:H,"-")+SUMIFS(ВМП!O:O,ВМП!D:D,СВОД!D1070,ВМП!F:F,СВОД!F1070,ВМП!H:H,"-")+SUMIFS('Дневной стационар'!O:O,'Дневной стационар'!D:D,СВОД!D1070,'Дневной стационар'!F:F,СВОД!F1070,'Дневной стационар'!H:H,"-")+SUMIFS(ЭКО!M:M,ЭКО!D:D,СВОД!D1070,ЭКО!F:F,СВОД!F1070)+SUMIFS(Диализ!M:M,Диализ!D:D,СВОД!D1070,Диализ!F:F,СВОД!F1070)+SUMIFS('Скорая мед.помощь'!N:N,'Скорая мед.помощь'!D:D,СВОД!D1070,'Скорая мед.помощь'!F:F,СВОД!F1070)+SUMIFS(Услуги!AV:AV,Услуги!D:D,СВОД!D1070,Услуги!F:F,СВОД!F1070)+SUMIFS(Поликлиника!BK:BK,Поликлиника!D:D,СВОД!D1070,Поликлиника!F:F,СВОД!F1070)</f>
        <v>0</v>
      </c>
      <c r="Q1070" s="336">
        <f>SUMIFS(Сверхбаза!L:L,Сверхбаза!C:C,СВОД!D1070,Сверхбаза!E:E,СВОД!F1070)+SUMIFS(Сверхбаза!N:N,Сверхбаза!C:C,СВОД!D1070,Сверхбаза!E:E,СВОД!F1070)</f>
        <v>0</v>
      </c>
      <c r="R1070" s="337">
        <f>SUMIFS(Сверхбаза!P:P,Сверхбаза!C:C,СВОД!D1070,Сверхбаза!E:E,СВОД!F1070)</f>
        <v>0</v>
      </c>
      <c r="S1070" s="337">
        <f>SUMIFS(Сверхбаза!R:R,Сверхбаза!C:C,СВОД!D1070,Сверхбаза!E:E,СВОД!F1070)</f>
        <v>0</v>
      </c>
      <c r="T1070" s="337">
        <f>SUMIFS(Сверхбаза!Q:Q,Сверхбаза!C:C,СВОД!D1070,Сверхбаза!E:E,СВОД!F1070)</f>
        <v>0</v>
      </c>
      <c r="U1070" s="337">
        <f>SUMIFS(Сверхбаза!S:S,Сверхбаза!C:C,СВОД!D1070,Сверхбаза!E:E,СВОД!F1070)</f>
        <v>0</v>
      </c>
      <c r="V1070" s="339">
        <f>SUMIFS(Сверхбаза!G:G,Сверхбаза!C:C,СВОД!D1070,Сверхбаза!E:E,СВОД!F1070)</f>
        <v>0</v>
      </c>
    </row>
    <row r="1071" spans="1:22" ht="25.5" outlineLevel="2" x14ac:dyDescent="0.2">
      <c r="A1071" s="33" t="s">
        <v>10</v>
      </c>
      <c r="B1071" s="9">
        <v>8</v>
      </c>
      <c r="C1071" s="10">
        <v>502012</v>
      </c>
      <c r="D1071" s="273">
        <v>201301</v>
      </c>
      <c r="E1071" s="81" t="s">
        <v>575</v>
      </c>
      <c r="F1071" s="81">
        <v>6</v>
      </c>
      <c r="G1071" s="82" t="s">
        <v>860</v>
      </c>
      <c r="H1071" s="336">
        <f>SUMIFS('Круглосуточный стационар'!J:J,'Круглосуточный стационар'!D:D,СВОД!D1071,'Круглосуточный стационар'!H:H,"-",'Круглосуточный стационар'!F:F,СВОД!F1071)+SUMIFS(ВМП!J:J,ВМП!D:D,СВОД!D1071,ВМП!H:H,"-",ВМП!F:F,СВОД!F1071)+SUMIFS('Дневной стационар'!J:J,'Дневной стационар'!D:D,СВОД!D1071,'Дневной стационар'!H:H,"-",'Дневной стационар'!F:F,СВОД!F1071)+SUMIFS(ЭКО!H:H,ЭКО!D:D,СВОД!D1071,ЭКО!F:F,СВОД!F1071)+SUMIFS(Диализ!H:H,Диализ!D:D,СВОД!D1071,Диализ!F:F,СВОД!F1071)</f>
        <v>0</v>
      </c>
      <c r="I1071" s="337">
        <f>SUMIFS(Поликлиника!H:H,Поликлиника!D:D,СВОД!D1071,Поликлиника!F:F,СВОД!F1071)</f>
        <v>0</v>
      </c>
      <c r="J1071" s="337">
        <f>SUMIFS(Поликлиника!AQ:AQ,Поликлиника!D:D,СВОД!D1071,Поликлиника!F:F,СВОД!F1071)</f>
        <v>0</v>
      </c>
      <c r="K1071" s="337">
        <f>SUMIFS(Поликлиника!AV:AV,Поликлиника!D:D,СВОД!D1071,Поликлиника!F:F,СВОД!F1071)</f>
        <v>0</v>
      </c>
      <c r="L1071" s="337">
        <f>SUMIFS(Поликлиника!BA:BA,Поликлиника!D:D,СВОД!D1071,Поликлиника!F:F,СВОД!F1071)</f>
        <v>0</v>
      </c>
      <c r="M1071" s="337">
        <f>SUMIFS(Услуги!H:H,Услуги!D:D,СВОД!D1071,Услуги!F:F,СВОД!F1071)+SUMIFS(Услуги!M:M,Услуги!D:D,СВОД!D1071,Услуги!F:F,СВОД!F1071)+SUMIFS(Услуги!R:R,Услуги!D:D,СВОД!D1071,Услуги!F:F,СВОД!F1071)+SUMIFS(Услуги!W:W,Услуги!D:D,СВОД!D1071,Услуги!F:F,СВОД!F1071)+SUMIFS(Услуги!AB:AB,Услуги!D:D,СВОД!D1071,Услуги!F:F,СВОД!F1071)+SUMIFS(Услуги!AG:AG,Услуги!D:D,СВОД!D1071,Услуги!F:F,СВОД!F1071)+SUMIFS(Услуги!AL:AL,Услуги!D:D,СВОД!D1071,Услуги!F:F,СВОД!F1071)+SUMIFS(Услуги!AQ:AQ,Услуги!D:D,СВОД!D1071,Услуги!F:F,СВОД!F1071)</f>
        <v>0</v>
      </c>
      <c r="N1071" s="337">
        <f>SUMIFS('Скорая мед.помощь'!I:I,'Скорая мед.помощь'!D:D,СВОД!D1071,'Скорая мед.помощь'!F:F,СВОД!F1071)</f>
        <v>0</v>
      </c>
      <c r="O1071" s="338">
        <f>SUMIFS(Поликлиника!BF:BF,Поликлиника!D:D,СВОД!D1071,Поликлиника!F:F,СВОД!F1071)</f>
        <v>0</v>
      </c>
      <c r="P1071" s="339">
        <f>SUMIFS('Круглосуточный стационар'!O:O,'Круглосуточный стационар'!D:D,СВОД!D1071,'Круглосуточный стационар'!F:F,СВОД!F1071,'Круглосуточный стационар'!H:H,"-")+SUMIFS(ВМП!O:O,ВМП!D:D,СВОД!D1071,ВМП!F:F,СВОД!F1071,ВМП!H:H,"-")+SUMIFS('Дневной стационар'!O:O,'Дневной стационар'!D:D,СВОД!D1071,'Дневной стационар'!F:F,СВОД!F1071,'Дневной стационар'!H:H,"-")+SUMIFS(ЭКО!M:M,ЭКО!D:D,СВОД!D1071,ЭКО!F:F,СВОД!F1071)+SUMIFS(Диализ!M:M,Диализ!D:D,СВОД!D1071,Диализ!F:F,СВОД!F1071)+SUMIFS('Скорая мед.помощь'!N:N,'Скорая мед.помощь'!D:D,СВОД!D1071,'Скорая мед.помощь'!F:F,СВОД!F1071)+SUMIFS(Услуги!AV:AV,Услуги!D:D,СВОД!D1071,Услуги!F:F,СВОД!F1071)+SUMIFS(Поликлиника!BK:BK,Поликлиника!D:D,СВОД!D1071,Поликлиника!F:F,СВОД!F1071)</f>
        <v>0</v>
      </c>
      <c r="Q1071" s="336">
        <f>SUMIFS(Сверхбаза!L:L,Сверхбаза!C:C,СВОД!D1071,Сверхбаза!E:E,СВОД!F1071)+SUMIFS(Сверхбаза!N:N,Сверхбаза!C:C,СВОД!D1071,Сверхбаза!E:E,СВОД!F1071)</f>
        <v>0</v>
      </c>
      <c r="R1071" s="337">
        <f>SUMIFS(Сверхбаза!P:P,Сверхбаза!C:C,СВОД!D1071,Сверхбаза!E:E,СВОД!F1071)</f>
        <v>0</v>
      </c>
      <c r="S1071" s="337">
        <f>SUMIFS(Сверхбаза!R:R,Сверхбаза!C:C,СВОД!D1071,Сверхбаза!E:E,СВОД!F1071)</f>
        <v>0</v>
      </c>
      <c r="T1071" s="337">
        <f>SUMIFS(Сверхбаза!Q:Q,Сверхбаза!C:C,СВОД!D1071,Сверхбаза!E:E,СВОД!F1071)</f>
        <v>0</v>
      </c>
      <c r="U1071" s="337">
        <f>SUMIFS(Сверхбаза!S:S,Сверхбаза!C:C,СВОД!D1071,Сверхбаза!E:E,СВОД!F1071)</f>
        <v>0</v>
      </c>
      <c r="V1071" s="339">
        <f>SUMIFS(Сверхбаза!G:G,Сверхбаза!C:C,СВОД!D1071,Сверхбаза!E:E,СВОД!F1071)</f>
        <v>0</v>
      </c>
    </row>
    <row r="1072" spans="1:22" ht="25.5" outlineLevel="2" x14ac:dyDescent="0.2">
      <c r="A1072" s="33" t="s">
        <v>10</v>
      </c>
      <c r="B1072" s="9">
        <v>8</v>
      </c>
      <c r="C1072" s="10">
        <v>502012</v>
      </c>
      <c r="D1072" s="273">
        <v>201301</v>
      </c>
      <c r="E1072" s="81" t="s">
        <v>575</v>
      </c>
      <c r="F1072" s="81">
        <v>3</v>
      </c>
      <c r="G1072" s="82" t="s">
        <v>136</v>
      </c>
      <c r="H1072" s="336">
        <f>SUMIFS('Круглосуточный стационар'!J:J,'Круглосуточный стационар'!D:D,СВОД!D1072,'Круглосуточный стационар'!H:H,"-",'Круглосуточный стационар'!F:F,СВОД!F1072)+SUMIFS(ВМП!J:J,ВМП!D:D,СВОД!D1072,ВМП!H:H,"-",ВМП!F:F,СВОД!F1072)+SUMIFS('Дневной стационар'!J:J,'Дневной стационар'!D:D,СВОД!D1072,'Дневной стационар'!H:H,"-",'Дневной стационар'!F:F,СВОД!F1072)+SUMIFS(ЭКО!H:H,ЭКО!D:D,СВОД!D1072,ЭКО!F:F,СВОД!F1072)+SUMIFS(Диализ!H:H,Диализ!D:D,СВОД!D1072,Диализ!F:F,СВОД!F1072)</f>
        <v>0</v>
      </c>
      <c r="I1072" s="337">
        <f>SUMIFS(Поликлиника!H:H,Поликлиника!D:D,СВОД!D1072,Поликлиника!F:F,СВОД!F1072)</f>
        <v>0</v>
      </c>
      <c r="J1072" s="337">
        <f>SUMIFS(Поликлиника!AQ:AQ,Поликлиника!D:D,СВОД!D1072,Поликлиника!F:F,СВОД!F1072)</f>
        <v>0</v>
      </c>
      <c r="K1072" s="337">
        <f>SUMIFS(Поликлиника!AV:AV,Поликлиника!D:D,СВОД!D1072,Поликлиника!F:F,СВОД!F1072)</f>
        <v>15183</v>
      </c>
      <c r="L1072" s="337">
        <f>SUMIFS(Поликлиника!BA:BA,Поликлиника!D:D,СВОД!D1072,Поликлиника!F:F,СВОД!F1072)</f>
        <v>3472</v>
      </c>
      <c r="M1072" s="337">
        <f>SUMIFS(Услуги!H:H,Услуги!D:D,СВОД!D1072,Услуги!F:F,СВОД!F1072)+SUMIFS(Услуги!M:M,Услуги!D:D,СВОД!D1072,Услуги!F:F,СВОД!F1072)+SUMIFS(Услуги!R:R,Услуги!D:D,СВОД!D1072,Услуги!F:F,СВОД!F1072)+SUMIFS(Услуги!W:W,Услуги!D:D,СВОД!D1072,Услуги!F:F,СВОД!F1072)+SUMIFS(Услуги!AB:AB,Услуги!D:D,СВОД!D1072,Услуги!F:F,СВОД!F1072)+SUMIFS(Услуги!AG:AG,Услуги!D:D,СВОД!D1072,Услуги!F:F,СВОД!F1072)+SUMIFS(Услуги!AL:AL,Услуги!D:D,СВОД!D1072,Услуги!F:F,СВОД!F1072)+SUMIFS(Услуги!AQ:AQ,Услуги!D:D,СВОД!D1072,Услуги!F:F,СВОД!F1072)</f>
        <v>8700</v>
      </c>
      <c r="N1072" s="337">
        <f>SUMIFS('Скорая мед.помощь'!I:I,'Скорая мед.помощь'!D:D,СВОД!D1072,'Скорая мед.помощь'!F:F,СВОД!F1072)</f>
        <v>0</v>
      </c>
      <c r="O1072" s="338">
        <f>SUMIFS(Поликлиника!BF:BF,Поликлиника!D:D,СВОД!D1072,Поликлиника!F:F,СВОД!F1072)</f>
        <v>0</v>
      </c>
      <c r="P1072" s="339">
        <f>SUMIFS('Круглосуточный стационар'!O:O,'Круглосуточный стационар'!D:D,СВОД!D1072,'Круглосуточный стационар'!F:F,СВОД!F1072,'Круглосуточный стационар'!H:H,"-")+SUMIFS(ВМП!O:O,ВМП!D:D,СВОД!D1072,ВМП!F:F,СВОД!F1072,ВМП!H:H,"-")+SUMIFS('Дневной стационар'!O:O,'Дневной стационар'!D:D,СВОД!D1072,'Дневной стационар'!F:F,СВОД!F1072,'Дневной стационар'!H:H,"-")+SUMIFS(ЭКО!M:M,ЭКО!D:D,СВОД!D1072,ЭКО!F:F,СВОД!F1072)+SUMIFS(Диализ!M:M,Диализ!D:D,СВОД!D1072,Диализ!F:F,СВОД!F1072)+SUMIFS('Скорая мед.помощь'!N:N,'Скорая мед.помощь'!D:D,СВОД!D1072,'Скорая мед.помощь'!F:F,СВОД!F1072)+SUMIFS(Услуги!AV:AV,Услуги!D:D,СВОД!D1072,Услуги!F:F,СВОД!F1072)+SUMIFS(Поликлиника!BK:BK,Поликлиника!D:D,СВОД!D1072,Поликлиника!F:F,СВОД!F1072)</f>
        <v>38471.225478260865</v>
      </c>
      <c r="Q1072" s="336">
        <f>SUMIFS(Сверхбаза!L:L,Сверхбаза!C:C,СВОД!D1072,Сверхбаза!E:E,СВОД!F1072)+SUMIFS(Сверхбаза!N:N,Сверхбаза!C:C,СВОД!D1072,Сверхбаза!E:E,СВОД!F1072)</f>
        <v>0</v>
      </c>
      <c r="R1072" s="337">
        <f>SUMIFS(Сверхбаза!P:P,Сверхбаза!C:C,СВОД!D1072,Сверхбаза!E:E,СВОД!F1072)</f>
        <v>0</v>
      </c>
      <c r="S1072" s="337">
        <f>SUMIFS(Сверхбаза!R:R,Сверхбаза!C:C,СВОД!D1072,Сверхбаза!E:E,СВОД!F1072)</f>
        <v>0</v>
      </c>
      <c r="T1072" s="337">
        <f>SUMIFS(Сверхбаза!Q:Q,Сверхбаза!C:C,СВОД!D1072,Сверхбаза!E:E,СВОД!F1072)</f>
        <v>0</v>
      </c>
      <c r="U1072" s="337">
        <f>SUMIFS(Сверхбаза!S:S,Сверхбаза!C:C,СВОД!D1072,Сверхбаза!E:E,СВОД!F1072)</f>
        <v>0</v>
      </c>
      <c r="V1072" s="339">
        <f>SUMIFS(Сверхбаза!G:G,Сверхбаза!C:C,СВОД!D1072,Сверхбаза!E:E,СВОД!F1072)</f>
        <v>0</v>
      </c>
    </row>
    <row r="1073" spans="1:22" ht="25.5" outlineLevel="2" x14ac:dyDescent="0.2">
      <c r="A1073" s="33" t="s">
        <v>10</v>
      </c>
      <c r="B1073" s="9">
        <v>8</v>
      </c>
      <c r="C1073" s="10">
        <v>502012</v>
      </c>
      <c r="D1073" s="273">
        <v>201301</v>
      </c>
      <c r="E1073" s="81" t="s">
        <v>575</v>
      </c>
      <c r="F1073" s="81">
        <v>7</v>
      </c>
      <c r="G1073" s="82" t="s">
        <v>861</v>
      </c>
      <c r="H1073" s="336">
        <f>SUMIFS('Круглосуточный стационар'!J:J,'Круглосуточный стационар'!D:D,СВОД!D1073,'Круглосуточный стационар'!H:H,"-",'Круглосуточный стационар'!F:F,СВОД!F1073)+SUMIFS(ВМП!J:J,ВМП!D:D,СВОД!D1073,ВМП!H:H,"-",ВМП!F:F,СВОД!F1073)+SUMIFS('Дневной стационар'!J:J,'Дневной стационар'!D:D,СВОД!D1073,'Дневной стационар'!H:H,"-",'Дневной стационар'!F:F,СВОД!F1073)+SUMIFS(ЭКО!H:H,ЭКО!D:D,СВОД!D1073,ЭКО!F:F,СВОД!F1073)+SUMIFS(Диализ!H:H,Диализ!D:D,СВОД!D1073,Диализ!F:F,СВОД!F1073)</f>
        <v>0</v>
      </c>
      <c r="I1073" s="337">
        <f>SUMIFS(Поликлиника!H:H,Поликлиника!D:D,СВОД!D1073,Поликлиника!F:F,СВОД!F1073)</f>
        <v>0</v>
      </c>
      <c r="J1073" s="337">
        <f>SUMIFS(Поликлиника!AQ:AQ,Поликлиника!D:D,СВОД!D1073,Поликлиника!F:F,СВОД!F1073)</f>
        <v>0</v>
      </c>
      <c r="K1073" s="337">
        <f>SUMIFS(Поликлиника!AV:AV,Поликлиника!D:D,СВОД!D1073,Поликлиника!F:F,СВОД!F1073)</f>
        <v>0</v>
      </c>
      <c r="L1073" s="337">
        <f>SUMIFS(Поликлиника!BA:BA,Поликлиника!D:D,СВОД!D1073,Поликлиника!F:F,СВОД!F1073)</f>
        <v>0</v>
      </c>
      <c r="M1073" s="337">
        <f>SUMIFS(Услуги!H:H,Услуги!D:D,СВОД!D1073,Услуги!F:F,СВОД!F1073)+SUMIFS(Услуги!M:M,Услуги!D:D,СВОД!D1073,Услуги!F:F,СВОД!F1073)+SUMIFS(Услуги!R:R,Услуги!D:D,СВОД!D1073,Услуги!F:F,СВОД!F1073)+SUMIFS(Услуги!W:W,Услуги!D:D,СВОД!D1073,Услуги!F:F,СВОД!F1073)+SUMIFS(Услуги!AB:AB,Услуги!D:D,СВОД!D1073,Услуги!F:F,СВОД!F1073)+SUMIFS(Услуги!AG:AG,Услуги!D:D,СВОД!D1073,Услуги!F:F,СВОД!F1073)+SUMIFS(Услуги!AL:AL,Услуги!D:D,СВОД!D1073,Услуги!F:F,СВОД!F1073)+SUMIFS(Услуги!AQ:AQ,Услуги!D:D,СВОД!D1073,Услуги!F:F,СВОД!F1073)</f>
        <v>0</v>
      </c>
      <c r="N1073" s="337">
        <f>SUMIFS('Скорая мед.помощь'!I:I,'Скорая мед.помощь'!D:D,СВОД!D1073,'Скорая мед.помощь'!F:F,СВОД!F1073)</f>
        <v>0</v>
      </c>
      <c r="O1073" s="338">
        <f>SUMIFS(Поликлиника!BF:BF,Поликлиника!D:D,СВОД!D1073,Поликлиника!F:F,СВОД!F1073)</f>
        <v>0</v>
      </c>
      <c r="P1073" s="339">
        <f>SUMIFS('Круглосуточный стационар'!O:O,'Круглосуточный стационар'!D:D,СВОД!D1073,'Круглосуточный стационар'!F:F,СВОД!F1073,'Круглосуточный стационар'!H:H,"-")+SUMIFS(ВМП!O:O,ВМП!D:D,СВОД!D1073,ВМП!F:F,СВОД!F1073,ВМП!H:H,"-")+SUMIFS('Дневной стационар'!O:O,'Дневной стационар'!D:D,СВОД!D1073,'Дневной стационар'!F:F,СВОД!F1073,'Дневной стационар'!H:H,"-")+SUMIFS(ЭКО!M:M,ЭКО!D:D,СВОД!D1073,ЭКО!F:F,СВОД!F1073)+SUMIFS(Диализ!M:M,Диализ!D:D,СВОД!D1073,Диализ!F:F,СВОД!F1073)+SUMIFS('Скорая мед.помощь'!N:N,'Скорая мед.помощь'!D:D,СВОД!D1073,'Скорая мед.помощь'!F:F,СВОД!F1073)+SUMIFS(Услуги!AV:AV,Услуги!D:D,СВОД!D1073,Услуги!F:F,СВОД!F1073)+SUMIFS(Поликлиника!BK:BK,Поликлиника!D:D,СВОД!D1073,Поликлиника!F:F,СВОД!F1073)</f>
        <v>0</v>
      </c>
      <c r="Q1073" s="336">
        <f>SUMIFS(Сверхбаза!L:L,Сверхбаза!C:C,СВОД!D1073,Сверхбаза!E:E,СВОД!F1073)+SUMIFS(Сверхбаза!N:N,Сверхбаза!C:C,СВОД!D1073,Сверхбаза!E:E,СВОД!F1073)</f>
        <v>0</v>
      </c>
      <c r="R1073" s="337">
        <f>SUMIFS(Сверхбаза!P:P,Сверхбаза!C:C,СВОД!D1073,Сверхбаза!E:E,СВОД!F1073)</f>
        <v>0</v>
      </c>
      <c r="S1073" s="337">
        <f>SUMIFS(Сверхбаза!R:R,Сверхбаза!C:C,СВОД!D1073,Сверхбаза!E:E,СВОД!F1073)</f>
        <v>0</v>
      </c>
      <c r="T1073" s="337">
        <f>SUMIFS(Сверхбаза!Q:Q,Сверхбаза!C:C,СВОД!D1073,Сверхбаза!E:E,СВОД!F1073)</f>
        <v>0</v>
      </c>
      <c r="U1073" s="337">
        <f>SUMIFS(Сверхбаза!S:S,Сверхбаза!C:C,СВОД!D1073,Сверхбаза!E:E,СВОД!F1073)</f>
        <v>0</v>
      </c>
      <c r="V1073" s="339">
        <f>SUMIFS(Сверхбаза!G:G,Сверхбаза!C:C,СВОД!D1073,Сверхбаза!E:E,СВОД!F1073)</f>
        <v>0</v>
      </c>
    </row>
    <row r="1074" spans="1:22" ht="25.5" outlineLevel="2" x14ac:dyDescent="0.2">
      <c r="A1074" s="33" t="s">
        <v>10</v>
      </c>
      <c r="B1074" s="9">
        <v>8</v>
      </c>
      <c r="C1074" s="10">
        <v>502012</v>
      </c>
      <c r="D1074" s="273">
        <v>201301</v>
      </c>
      <c r="E1074" s="81" t="s">
        <v>575</v>
      </c>
      <c r="F1074" s="81">
        <v>70</v>
      </c>
      <c r="G1074" s="82" t="s">
        <v>862</v>
      </c>
      <c r="H1074" s="336">
        <f>SUMIFS('Круглосуточный стационар'!J:J,'Круглосуточный стационар'!D:D,СВОД!D1074,'Круглосуточный стационар'!H:H,"-",'Круглосуточный стационар'!F:F,СВОД!F1074)+SUMIFS(ВМП!J:J,ВМП!D:D,СВОД!D1074,ВМП!H:H,"-",ВМП!F:F,СВОД!F1074)+SUMIFS('Дневной стационар'!J:J,'Дневной стационар'!D:D,СВОД!D1074,'Дневной стационар'!H:H,"-",'Дневной стационар'!F:F,СВОД!F1074)+SUMIFS(ЭКО!H:H,ЭКО!D:D,СВОД!D1074,ЭКО!F:F,СВОД!F1074)+SUMIFS(Диализ!H:H,Диализ!D:D,СВОД!D1074,Диализ!F:F,СВОД!F1074)</f>
        <v>0</v>
      </c>
      <c r="I1074" s="337">
        <f>SUMIFS(Поликлиника!H:H,Поликлиника!D:D,СВОД!D1074,Поликлиника!F:F,СВОД!F1074)</f>
        <v>0</v>
      </c>
      <c r="J1074" s="337">
        <f>SUMIFS(Поликлиника!AQ:AQ,Поликлиника!D:D,СВОД!D1074,Поликлиника!F:F,СВОД!F1074)</f>
        <v>0</v>
      </c>
      <c r="K1074" s="337">
        <f>SUMIFS(Поликлиника!AV:AV,Поликлиника!D:D,СВОД!D1074,Поликлиника!F:F,СВОД!F1074)</f>
        <v>0</v>
      </c>
      <c r="L1074" s="337">
        <f>SUMIFS(Поликлиника!BA:BA,Поликлиника!D:D,СВОД!D1074,Поликлиника!F:F,СВОД!F1074)</f>
        <v>0</v>
      </c>
      <c r="M1074" s="337">
        <f>SUMIFS(Услуги!H:H,Услуги!D:D,СВОД!D1074,Услуги!F:F,СВОД!F1074)+SUMIFS(Услуги!M:M,Услуги!D:D,СВОД!D1074,Услуги!F:F,СВОД!F1074)+SUMIFS(Услуги!R:R,Услуги!D:D,СВОД!D1074,Услуги!F:F,СВОД!F1074)+SUMIFS(Услуги!W:W,Услуги!D:D,СВОД!D1074,Услуги!F:F,СВОД!F1074)+SUMIFS(Услуги!AB:AB,Услуги!D:D,СВОД!D1074,Услуги!F:F,СВОД!F1074)+SUMIFS(Услуги!AG:AG,Услуги!D:D,СВОД!D1074,Услуги!F:F,СВОД!F1074)+SUMIFS(Услуги!AL:AL,Услуги!D:D,СВОД!D1074,Услуги!F:F,СВОД!F1074)+SUMIFS(Услуги!AQ:AQ,Услуги!D:D,СВОД!D1074,Услуги!F:F,СВОД!F1074)</f>
        <v>0</v>
      </c>
      <c r="N1074" s="337">
        <f>SUMIFS('Скорая мед.помощь'!I:I,'Скорая мед.помощь'!D:D,СВОД!D1074,'Скорая мед.помощь'!F:F,СВОД!F1074)</f>
        <v>0</v>
      </c>
      <c r="O1074" s="338">
        <f>SUMIFS(Поликлиника!BF:BF,Поликлиника!D:D,СВОД!D1074,Поликлиника!F:F,СВОД!F1074)</f>
        <v>0</v>
      </c>
      <c r="P1074" s="339">
        <f>SUMIFS('Круглосуточный стационар'!O:O,'Круглосуточный стационар'!D:D,СВОД!D1074,'Круглосуточный стационар'!F:F,СВОД!F1074,'Круглосуточный стационар'!H:H,"-")+SUMIFS(ВМП!O:O,ВМП!D:D,СВОД!D1074,ВМП!F:F,СВОД!F1074,ВМП!H:H,"-")+SUMIFS('Дневной стационар'!O:O,'Дневной стационар'!D:D,СВОД!D1074,'Дневной стационар'!F:F,СВОД!F1074,'Дневной стационар'!H:H,"-")+SUMIFS(ЭКО!M:M,ЭКО!D:D,СВОД!D1074,ЭКО!F:F,СВОД!F1074)+SUMIFS(Диализ!M:M,Диализ!D:D,СВОД!D1074,Диализ!F:F,СВОД!F1074)+SUMIFS('Скорая мед.помощь'!N:N,'Скорая мед.помощь'!D:D,СВОД!D1074,'Скорая мед.помощь'!F:F,СВОД!F1074)+SUMIFS(Услуги!AV:AV,Услуги!D:D,СВОД!D1074,Услуги!F:F,СВОД!F1074)+SUMIFS(Поликлиника!BK:BK,Поликлиника!D:D,СВОД!D1074,Поликлиника!F:F,СВОД!F1074)</f>
        <v>0</v>
      </c>
      <c r="Q1074" s="336">
        <f>SUMIFS(Сверхбаза!L:L,Сверхбаза!C:C,СВОД!D1074,Сверхбаза!E:E,СВОД!F1074)+SUMIFS(Сверхбаза!N:N,Сверхбаза!C:C,СВОД!D1074,Сверхбаза!E:E,СВОД!F1074)</f>
        <v>0</v>
      </c>
      <c r="R1074" s="337">
        <f>SUMIFS(Сверхбаза!P:P,Сверхбаза!C:C,СВОД!D1074,Сверхбаза!E:E,СВОД!F1074)</f>
        <v>0</v>
      </c>
      <c r="S1074" s="337">
        <f>SUMIFS(Сверхбаза!R:R,Сверхбаза!C:C,СВОД!D1074,Сверхбаза!E:E,СВОД!F1074)</f>
        <v>0</v>
      </c>
      <c r="T1074" s="337">
        <f>SUMIFS(Сверхбаза!Q:Q,Сверхбаза!C:C,СВОД!D1074,Сверхбаза!E:E,СВОД!F1074)</f>
        <v>0</v>
      </c>
      <c r="U1074" s="337">
        <f>SUMIFS(Сверхбаза!S:S,Сверхбаза!C:C,СВОД!D1074,Сверхбаза!E:E,СВОД!F1074)</f>
        <v>0</v>
      </c>
      <c r="V1074" s="339">
        <f>SUMIFS(Сверхбаза!G:G,Сверхбаза!C:C,СВОД!D1074,Сверхбаза!E:E,СВОД!F1074)</f>
        <v>0</v>
      </c>
    </row>
    <row r="1075" spans="1:22" ht="25.5" outlineLevel="2" x14ac:dyDescent="0.2">
      <c r="A1075" s="33" t="s">
        <v>10</v>
      </c>
      <c r="B1075" s="9">
        <v>8</v>
      </c>
      <c r="C1075" s="10">
        <v>502012</v>
      </c>
      <c r="D1075" s="273">
        <v>201301</v>
      </c>
      <c r="E1075" s="81" t="s">
        <v>575</v>
      </c>
      <c r="F1075" s="81">
        <v>94</v>
      </c>
      <c r="G1075" s="82" t="s">
        <v>124</v>
      </c>
      <c r="H1075" s="336">
        <f>SUMIFS('Круглосуточный стационар'!J:J,'Круглосуточный стационар'!D:D,СВОД!D1075,'Круглосуточный стационар'!H:H,"-",'Круглосуточный стационар'!F:F,СВОД!F1075)+SUMIFS(ВМП!J:J,ВМП!D:D,СВОД!D1075,ВМП!H:H,"-",ВМП!F:F,СВОД!F1075)+SUMIFS('Дневной стационар'!J:J,'Дневной стационар'!D:D,СВОД!D1075,'Дневной стационар'!H:H,"-",'Дневной стационар'!F:F,СВОД!F1075)+SUMIFS(ЭКО!H:H,ЭКО!D:D,СВОД!D1075,ЭКО!F:F,СВОД!F1075)+SUMIFS(Диализ!H:H,Диализ!D:D,СВОД!D1075,Диализ!F:F,СВОД!F1075)</f>
        <v>0</v>
      </c>
      <c r="I1075" s="337">
        <f>SUMIFS(Поликлиника!H:H,Поликлиника!D:D,СВОД!D1075,Поликлиника!F:F,СВОД!F1075)</f>
        <v>0</v>
      </c>
      <c r="J1075" s="337">
        <f>SUMIFS(Поликлиника!AQ:AQ,Поликлиника!D:D,СВОД!D1075,Поликлиника!F:F,СВОД!F1075)</f>
        <v>0</v>
      </c>
      <c r="K1075" s="337">
        <f>SUMIFS(Поликлиника!AV:AV,Поликлиника!D:D,СВОД!D1075,Поликлиника!F:F,СВОД!F1075)</f>
        <v>0</v>
      </c>
      <c r="L1075" s="337">
        <f>SUMIFS(Поликлиника!BA:BA,Поликлиника!D:D,СВОД!D1075,Поликлиника!F:F,СВОД!F1075)</f>
        <v>0</v>
      </c>
      <c r="M1075" s="337">
        <f>SUMIFS(Услуги!H:H,Услуги!D:D,СВОД!D1075,Услуги!F:F,СВОД!F1075)+SUMIFS(Услуги!M:M,Услуги!D:D,СВОД!D1075,Услуги!F:F,СВОД!F1075)+SUMIFS(Услуги!R:R,Услуги!D:D,СВОД!D1075,Услуги!F:F,СВОД!F1075)+SUMIFS(Услуги!W:W,Услуги!D:D,СВОД!D1075,Услуги!F:F,СВОД!F1075)+SUMIFS(Услуги!AB:AB,Услуги!D:D,СВОД!D1075,Услуги!F:F,СВОД!F1075)+SUMIFS(Услуги!AG:AG,Услуги!D:D,СВОД!D1075,Услуги!F:F,СВОД!F1075)+SUMIFS(Услуги!AL:AL,Услуги!D:D,СВОД!D1075,Услуги!F:F,СВОД!F1075)+SUMIFS(Услуги!AQ:AQ,Услуги!D:D,СВОД!D1075,Услуги!F:F,СВОД!F1075)</f>
        <v>0</v>
      </c>
      <c r="N1075" s="337">
        <f>SUMIFS('Скорая мед.помощь'!I:I,'Скорая мед.помощь'!D:D,СВОД!D1075,'Скорая мед.помощь'!F:F,СВОД!F1075)</f>
        <v>0</v>
      </c>
      <c r="O1075" s="338">
        <f>SUMIFS(Поликлиника!BF:BF,Поликлиника!D:D,СВОД!D1075,Поликлиника!F:F,СВОД!F1075)</f>
        <v>0</v>
      </c>
      <c r="P1075" s="339">
        <f>SUMIFS('Круглосуточный стационар'!O:O,'Круглосуточный стационар'!D:D,СВОД!D1075,'Круглосуточный стационар'!F:F,СВОД!F1075,'Круглосуточный стационар'!H:H,"-")+SUMIFS(ВМП!O:O,ВМП!D:D,СВОД!D1075,ВМП!F:F,СВОД!F1075,ВМП!H:H,"-")+SUMIFS('Дневной стационар'!O:O,'Дневной стационар'!D:D,СВОД!D1075,'Дневной стационар'!F:F,СВОД!F1075,'Дневной стационар'!H:H,"-")+SUMIFS(ЭКО!M:M,ЭКО!D:D,СВОД!D1075,ЭКО!F:F,СВОД!F1075)+SUMIFS(Диализ!M:M,Диализ!D:D,СВОД!D1075,Диализ!F:F,СВОД!F1075)+SUMIFS('Скорая мед.помощь'!N:N,'Скорая мед.помощь'!D:D,СВОД!D1075,'Скорая мед.помощь'!F:F,СВОД!F1075)+SUMIFS(Услуги!AV:AV,Услуги!D:D,СВОД!D1075,Услуги!F:F,СВОД!F1075)+SUMIFS(Поликлиника!BK:BK,Поликлиника!D:D,СВОД!D1075,Поликлиника!F:F,СВОД!F1075)</f>
        <v>0</v>
      </c>
      <c r="Q1075" s="336">
        <f>SUMIFS(Сверхбаза!L:L,Сверхбаза!C:C,СВОД!D1075,Сверхбаза!E:E,СВОД!F1075)+SUMIFS(Сверхбаза!N:N,Сверхбаза!C:C,СВОД!D1075,Сверхбаза!E:E,СВОД!F1075)</f>
        <v>0</v>
      </c>
      <c r="R1075" s="337">
        <f>SUMIFS(Сверхбаза!P:P,Сверхбаза!C:C,СВОД!D1075,Сверхбаза!E:E,СВОД!F1075)</f>
        <v>0</v>
      </c>
      <c r="S1075" s="337">
        <f>SUMIFS(Сверхбаза!R:R,Сверхбаза!C:C,СВОД!D1075,Сверхбаза!E:E,СВОД!F1075)</f>
        <v>0</v>
      </c>
      <c r="T1075" s="337">
        <f>SUMIFS(Сверхбаза!Q:Q,Сверхбаза!C:C,СВОД!D1075,Сверхбаза!E:E,СВОД!F1075)</f>
        <v>0</v>
      </c>
      <c r="U1075" s="337">
        <f>SUMIFS(Сверхбаза!S:S,Сверхбаза!C:C,СВОД!D1075,Сверхбаза!E:E,СВОД!F1075)</f>
        <v>0</v>
      </c>
      <c r="V1075" s="339">
        <f>SUMIFS(Сверхбаза!G:G,Сверхбаза!C:C,СВОД!D1075,Сверхбаза!E:E,СВОД!F1075)</f>
        <v>0</v>
      </c>
    </row>
    <row r="1076" spans="1:22" outlineLevel="1" x14ac:dyDescent="0.2">
      <c r="A1076" s="320"/>
      <c r="B1076" s="321"/>
      <c r="C1076" s="322"/>
      <c r="D1076" s="340" t="s">
        <v>933</v>
      </c>
      <c r="E1076" s="83"/>
      <c r="F1076" s="83"/>
      <c r="G1076" s="84"/>
      <c r="H1076" s="341"/>
      <c r="I1076" s="342"/>
      <c r="J1076" s="342"/>
      <c r="K1076" s="342"/>
      <c r="L1076" s="342"/>
      <c r="M1076" s="342"/>
      <c r="N1076" s="342"/>
      <c r="O1076" s="343"/>
      <c r="P1076" s="344">
        <f>SUBTOTAL(9,P1068:P1075)</f>
        <v>38471.225478260865</v>
      </c>
      <c r="Q1076" s="341"/>
      <c r="R1076" s="342"/>
      <c r="S1076" s="342"/>
      <c r="T1076" s="342"/>
      <c r="U1076" s="342"/>
      <c r="V1076" s="344">
        <f>SUBTOTAL(9,V1068:V1075)</f>
        <v>0</v>
      </c>
    </row>
    <row r="1077" spans="1:22" outlineLevel="2" x14ac:dyDescent="0.2">
      <c r="A1077" s="33" t="s">
        <v>10</v>
      </c>
      <c r="B1077" s="9">
        <v>8</v>
      </c>
      <c r="C1077" s="10">
        <v>502013</v>
      </c>
      <c r="D1077" s="273">
        <v>201401</v>
      </c>
      <c r="E1077" s="81" t="s">
        <v>571</v>
      </c>
      <c r="F1077" s="81">
        <v>1</v>
      </c>
      <c r="G1077" s="82" t="s">
        <v>12</v>
      </c>
      <c r="H1077" s="336">
        <f>SUMIFS('Круглосуточный стационар'!J:J,'Круглосуточный стационар'!D:D,СВОД!D1077,'Круглосуточный стационар'!H:H,"-",'Круглосуточный стационар'!F:F,СВОД!F1077)+SUMIFS(ВМП!J:J,ВМП!D:D,СВОД!D1077,ВМП!H:H,"-",ВМП!F:F,СВОД!F1077)+SUMIFS('Дневной стационар'!J:J,'Дневной стационар'!D:D,СВОД!D1077,'Дневной стационар'!H:H,"-",'Дневной стационар'!F:F,СВОД!F1077)+SUMIFS(ЭКО!H:H,ЭКО!D:D,СВОД!D1077,ЭКО!F:F,СВОД!F1077)+SUMIFS(Диализ!H:H,Диализ!D:D,СВОД!D1077,Диализ!F:F,СВОД!F1077)</f>
        <v>0</v>
      </c>
      <c r="I1077" s="337">
        <f>SUMIFS(Поликлиника!H:H,Поликлиника!D:D,СВОД!D1077,Поликлиника!F:F,СВОД!F1077)</f>
        <v>0</v>
      </c>
      <c r="J1077" s="337">
        <f>SUMIFS(Поликлиника!AQ:AQ,Поликлиника!D:D,СВОД!D1077,Поликлиника!F:F,СВОД!F1077)</f>
        <v>0</v>
      </c>
      <c r="K1077" s="337">
        <f>SUMIFS(Поликлиника!AV:AV,Поликлиника!D:D,СВОД!D1077,Поликлиника!F:F,СВОД!F1077)</f>
        <v>0</v>
      </c>
      <c r="L1077" s="337">
        <f>SUMIFS(Поликлиника!BA:BA,Поликлиника!D:D,СВОД!D1077,Поликлиника!F:F,СВОД!F1077)</f>
        <v>0</v>
      </c>
      <c r="M1077" s="337">
        <f>SUMIFS(Услуги!H:H,Услуги!D:D,СВОД!D1077,Услуги!F:F,СВОД!F1077)+SUMIFS(Услуги!M:M,Услуги!D:D,СВОД!D1077,Услуги!F:F,СВОД!F1077)+SUMIFS(Услуги!R:R,Услуги!D:D,СВОД!D1077,Услуги!F:F,СВОД!F1077)+SUMIFS(Услуги!W:W,Услуги!D:D,СВОД!D1077,Услуги!F:F,СВОД!F1077)+SUMIFS(Услуги!AB:AB,Услуги!D:D,СВОД!D1077,Услуги!F:F,СВОД!F1077)+SUMIFS(Услуги!AG:AG,Услуги!D:D,СВОД!D1077,Услуги!F:F,СВОД!F1077)+SUMIFS(Услуги!AL:AL,Услуги!D:D,СВОД!D1077,Услуги!F:F,СВОД!F1077)+SUMIFS(Услуги!AQ:AQ,Услуги!D:D,СВОД!D1077,Услуги!F:F,СВОД!F1077)</f>
        <v>0</v>
      </c>
      <c r="N1077" s="337">
        <f>SUMIFS('Скорая мед.помощь'!I:I,'Скорая мед.помощь'!D:D,СВОД!D1077,'Скорая мед.помощь'!F:F,СВОД!F1077)</f>
        <v>0</v>
      </c>
      <c r="O1077" s="338">
        <f>SUMIFS(Поликлиника!BF:BF,Поликлиника!D:D,СВОД!D1077,Поликлиника!F:F,СВОД!F1077)</f>
        <v>0</v>
      </c>
      <c r="P1077" s="339">
        <f>SUMIFS('Круглосуточный стационар'!O:O,'Круглосуточный стационар'!D:D,СВОД!D1077,'Круглосуточный стационар'!F:F,СВОД!F1077,'Круглосуточный стационар'!H:H,"-")+SUMIFS(ВМП!O:O,ВМП!D:D,СВОД!D1077,ВМП!F:F,СВОД!F1077,ВМП!H:H,"-")+SUMIFS('Дневной стационар'!O:O,'Дневной стационар'!D:D,СВОД!D1077,'Дневной стационар'!F:F,СВОД!F1077,'Дневной стационар'!H:H,"-")+SUMIFS(ЭКО!M:M,ЭКО!D:D,СВОД!D1077,ЭКО!F:F,СВОД!F1077)+SUMIFS(Диализ!M:M,Диализ!D:D,СВОД!D1077,Диализ!F:F,СВОД!F1077)+SUMIFS('Скорая мед.помощь'!N:N,'Скорая мед.помощь'!D:D,СВОД!D1077,'Скорая мед.помощь'!F:F,СВОД!F1077)+SUMIFS(Услуги!AV:AV,Услуги!D:D,СВОД!D1077,Услуги!F:F,СВОД!F1077)+SUMIFS(Поликлиника!BK:BK,Поликлиника!D:D,СВОД!D1077,Поликлиника!F:F,СВОД!F1077)</f>
        <v>0</v>
      </c>
      <c r="Q1077" s="336">
        <f>SUMIFS(Сверхбаза!L:L,Сверхбаза!C:C,СВОД!D1077,Сверхбаза!E:E,СВОД!F1077)+SUMIFS(Сверхбаза!N:N,Сверхбаза!C:C,СВОД!D1077,Сверхбаза!E:E,СВОД!F1077)</f>
        <v>0</v>
      </c>
      <c r="R1077" s="337">
        <f>SUMIFS(Сверхбаза!P:P,Сверхбаза!C:C,СВОД!D1077,Сверхбаза!E:E,СВОД!F1077)</f>
        <v>0</v>
      </c>
      <c r="S1077" s="337">
        <f>SUMIFS(Сверхбаза!R:R,Сверхбаза!C:C,СВОД!D1077,Сверхбаза!E:E,СВОД!F1077)</f>
        <v>0</v>
      </c>
      <c r="T1077" s="337">
        <f>SUMIFS(Сверхбаза!Q:Q,Сверхбаза!C:C,СВОД!D1077,Сверхбаза!E:E,СВОД!F1077)</f>
        <v>0</v>
      </c>
      <c r="U1077" s="337">
        <f>SUMIFS(Сверхбаза!S:S,Сверхбаза!C:C,СВОД!D1077,Сверхбаза!E:E,СВОД!F1077)</f>
        <v>0</v>
      </c>
      <c r="V1077" s="339">
        <f>SUMIFS(Сверхбаза!G:G,Сверхбаза!C:C,СВОД!D1077,Сверхбаза!E:E,СВОД!F1077)</f>
        <v>0</v>
      </c>
    </row>
    <row r="1078" spans="1:22" ht="25.5" outlineLevel="2" x14ac:dyDescent="0.2">
      <c r="A1078" s="33" t="s">
        <v>10</v>
      </c>
      <c r="B1078" s="9">
        <v>8</v>
      </c>
      <c r="C1078" s="10">
        <v>502013</v>
      </c>
      <c r="D1078" s="273">
        <v>201401</v>
      </c>
      <c r="E1078" s="81" t="s">
        <v>571</v>
      </c>
      <c r="F1078" s="81">
        <v>13</v>
      </c>
      <c r="G1078" s="82" t="s">
        <v>859</v>
      </c>
      <c r="H1078" s="336">
        <f>SUMIFS('Круглосуточный стационар'!J:J,'Круглосуточный стационар'!D:D,СВОД!D1078,'Круглосуточный стационар'!H:H,"-",'Круглосуточный стационар'!F:F,СВОД!F1078)+SUMIFS(ВМП!J:J,ВМП!D:D,СВОД!D1078,ВМП!H:H,"-",ВМП!F:F,СВОД!F1078)+SUMIFS('Дневной стационар'!J:J,'Дневной стационар'!D:D,СВОД!D1078,'Дневной стационар'!H:H,"-",'Дневной стационар'!F:F,СВОД!F1078)+SUMIFS(ЭКО!H:H,ЭКО!D:D,СВОД!D1078,ЭКО!F:F,СВОД!F1078)+SUMIFS(Диализ!H:H,Диализ!D:D,СВОД!D1078,Диализ!F:F,СВОД!F1078)</f>
        <v>0</v>
      </c>
      <c r="I1078" s="337">
        <f>SUMIFS(Поликлиника!H:H,Поликлиника!D:D,СВОД!D1078,Поликлиника!F:F,СВОД!F1078)</f>
        <v>0</v>
      </c>
      <c r="J1078" s="337">
        <f>SUMIFS(Поликлиника!AQ:AQ,Поликлиника!D:D,СВОД!D1078,Поликлиника!F:F,СВОД!F1078)</f>
        <v>0</v>
      </c>
      <c r="K1078" s="337">
        <f>SUMIFS(Поликлиника!AV:AV,Поликлиника!D:D,СВОД!D1078,Поликлиника!F:F,СВОД!F1078)</f>
        <v>0</v>
      </c>
      <c r="L1078" s="337">
        <f>SUMIFS(Поликлиника!BA:BA,Поликлиника!D:D,СВОД!D1078,Поликлиника!F:F,СВОД!F1078)</f>
        <v>0</v>
      </c>
      <c r="M1078" s="337">
        <f>SUMIFS(Услуги!H:H,Услуги!D:D,СВОД!D1078,Услуги!F:F,СВОД!F1078)+SUMIFS(Услуги!M:M,Услуги!D:D,СВОД!D1078,Услуги!F:F,СВОД!F1078)+SUMIFS(Услуги!R:R,Услуги!D:D,СВОД!D1078,Услуги!F:F,СВОД!F1078)+SUMIFS(Услуги!W:W,Услуги!D:D,СВОД!D1078,Услуги!F:F,СВОД!F1078)+SUMIFS(Услуги!AB:AB,Услуги!D:D,СВОД!D1078,Услуги!F:F,СВОД!F1078)+SUMIFS(Услуги!AG:AG,Услуги!D:D,СВОД!D1078,Услуги!F:F,СВОД!F1078)+SUMIFS(Услуги!AL:AL,Услуги!D:D,СВОД!D1078,Услуги!F:F,СВОД!F1078)+SUMIFS(Услуги!AQ:AQ,Услуги!D:D,СВОД!D1078,Услуги!F:F,СВОД!F1078)</f>
        <v>0</v>
      </c>
      <c r="N1078" s="337">
        <f>SUMIFS('Скорая мед.помощь'!I:I,'Скорая мед.помощь'!D:D,СВОД!D1078,'Скорая мед.помощь'!F:F,СВОД!F1078)</f>
        <v>0</v>
      </c>
      <c r="O1078" s="338">
        <f>SUMIFS(Поликлиника!BF:BF,Поликлиника!D:D,СВОД!D1078,Поликлиника!F:F,СВОД!F1078)</f>
        <v>0</v>
      </c>
      <c r="P1078" s="339">
        <f>SUMIFS('Круглосуточный стационар'!O:O,'Круглосуточный стационар'!D:D,СВОД!D1078,'Круглосуточный стационар'!F:F,СВОД!F1078,'Круглосуточный стационар'!H:H,"-")+SUMIFS(ВМП!O:O,ВМП!D:D,СВОД!D1078,ВМП!F:F,СВОД!F1078,ВМП!H:H,"-")+SUMIFS('Дневной стационар'!O:O,'Дневной стационар'!D:D,СВОД!D1078,'Дневной стационар'!F:F,СВОД!F1078,'Дневной стационар'!H:H,"-")+SUMIFS(ЭКО!M:M,ЭКО!D:D,СВОД!D1078,ЭКО!F:F,СВОД!F1078)+SUMIFS(Диализ!M:M,Диализ!D:D,СВОД!D1078,Диализ!F:F,СВОД!F1078)+SUMIFS('Скорая мед.помощь'!N:N,'Скорая мед.помощь'!D:D,СВОД!D1078,'Скорая мед.помощь'!F:F,СВОД!F1078)+SUMIFS(Услуги!AV:AV,Услуги!D:D,СВОД!D1078,Услуги!F:F,СВОД!F1078)+SUMIFS(Поликлиника!BK:BK,Поликлиника!D:D,СВОД!D1078,Поликлиника!F:F,СВОД!F1078)</f>
        <v>0</v>
      </c>
      <c r="Q1078" s="336">
        <f>SUMIFS(Сверхбаза!L:L,Сверхбаза!C:C,СВОД!D1078,Сверхбаза!E:E,СВОД!F1078)+SUMIFS(Сверхбаза!N:N,Сверхбаза!C:C,СВОД!D1078,Сверхбаза!E:E,СВОД!F1078)</f>
        <v>0</v>
      </c>
      <c r="R1078" s="337">
        <f>SUMIFS(Сверхбаза!P:P,Сверхбаза!C:C,СВОД!D1078,Сверхбаза!E:E,СВОД!F1078)</f>
        <v>0</v>
      </c>
      <c r="S1078" s="337">
        <f>SUMIFS(Сверхбаза!R:R,Сверхбаза!C:C,СВОД!D1078,Сверхбаза!E:E,СВОД!F1078)</f>
        <v>0</v>
      </c>
      <c r="T1078" s="337">
        <f>SUMIFS(Сверхбаза!Q:Q,Сверхбаза!C:C,СВОД!D1078,Сверхбаза!E:E,СВОД!F1078)</f>
        <v>0</v>
      </c>
      <c r="U1078" s="337">
        <f>SUMIFS(Сверхбаза!S:S,Сверхбаза!C:C,СВОД!D1078,Сверхбаза!E:E,СВОД!F1078)</f>
        <v>0</v>
      </c>
      <c r="V1078" s="339">
        <f>SUMIFS(Сверхбаза!G:G,Сверхбаза!C:C,СВОД!D1078,Сверхбаза!E:E,СВОД!F1078)</f>
        <v>0</v>
      </c>
    </row>
    <row r="1079" spans="1:22" outlineLevel="2" x14ac:dyDescent="0.2">
      <c r="A1079" s="33" t="s">
        <v>10</v>
      </c>
      <c r="B1079" s="9">
        <v>8</v>
      </c>
      <c r="C1079" s="10">
        <v>502013</v>
      </c>
      <c r="D1079" s="273">
        <v>201401</v>
      </c>
      <c r="E1079" s="81" t="s">
        <v>571</v>
      </c>
      <c r="F1079" s="81">
        <v>2</v>
      </c>
      <c r="G1079" s="82" t="s">
        <v>135</v>
      </c>
      <c r="H1079" s="336">
        <f>SUMIFS('Круглосуточный стационар'!J:J,'Круглосуточный стационар'!D:D,СВОД!D1079,'Круглосуточный стационар'!H:H,"-",'Круглосуточный стационар'!F:F,СВОД!F1079)+SUMIFS(ВМП!J:J,ВМП!D:D,СВОД!D1079,ВМП!H:H,"-",ВМП!F:F,СВОД!F1079)+SUMIFS('Дневной стационар'!J:J,'Дневной стационар'!D:D,СВОД!D1079,'Дневной стационар'!H:H,"-",'Дневной стационар'!F:F,СВОД!F1079)+SUMIFS(ЭКО!H:H,ЭКО!D:D,СВОД!D1079,ЭКО!F:F,СВОД!F1079)+SUMIFS(Диализ!H:H,Диализ!D:D,СВОД!D1079,Диализ!F:F,СВОД!F1079)</f>
        <v>0</v>
      </c>
      <c r="I1079" s="337">
        <f>SUMIFS(Поликлиника!H:H,Поликлиника!D:D,СВОД!D1079,Поликлиника!F:F,СВОД!F1079)</f>
        <v>0</v>
      </c>
      <c r="J1079" s="337">
        <f>SUMIFS(Поликлиника!AQ:AQ,Поликлиника!D:D,СВОД!D1079,Поликлиника!F:F,СВОД!F1079)</f>
        <v>0</v>
      </c>
      <c r="K1079" s="337">
        <f>SUMIFS(Поликлиника!AV:AV,Поликлиника!D:D,СВОД!D1079,Поликлиника!F:F,СВОД!F1079)</f>
        <v>0</v>
      </c>
      <c r="L1079" s="337">
        <f>SUMIFS(Поликлиника!BA:BA,Поликлиника!D:D,СВОД!D1079,Поликлиника!F:F,СВОД!F1079)</f>
        <v>0</v>
      </c>
      <c r="M1079" s="337">
        <f>SUMIFS(Услуги!H:H,Услуги!D:D,СВОД!D1079,Услуги!F:F,СВОД!F1079)+SUMIFS(Услуги!M:M,Услуги!D:D,СВОД!D1079,Услуги!F:F,СВОД!F1079)+SUMIFS(Услуги!R:R,Услуги!D:D,СВОД!D1079,Услуги!F:F,СВОД!F1079)+SUMIFS(Услуги!W:W,Услуги!D:D,СВОД!D1079,Услуги!F:F,СВОД!F1079)+SUMIFS(Услуги!AB:AB,Услуги!D:D,СВОД!D1079,Услуги!F:F,СВОД!F1079)+SUMIFS(Услуги!AG:AG,Услуги!D:D,СВОД!D1079,Услуги!F:F,СВОД!F1079)+SUMIFS(Услуги!AL:AL,Услуги!D:D,СВОД!D1079,Услуги!F:F,СВОД!F1079)+SUMIFS(Услуги!AQ:AQ,Услуги!D:D,СВОД!D1079,Услуги!F:F,СВОД!F1079)</f>
        <v>0</v>
      </c>
      <c r="N1079" s="337">
        <f>SUMIFS('Скорая мед.помощь'!I:I,'Скорая мед.помощь'!D:D,СВОД!D1079,'Скорая мед.помощь'!F:F,СВОД!F1079)</f>
        <v>0</v>
      </c>
      <c r="O1079" s="338">
        <f>SUMIFS(Поликлиника!BF:BF,Поликлиника!D:D,СВОД!D1079,Поликлиника!F:F,СВОД!F1079)</f>
        <v>0</v>
      </c>
      <c r="P1079" s="339">
        <f>SUMIFS('Круглосуточный стационар'!O:O,'Круглосуточный стационар'!D:D,СВОД!D1079,'Круглосуточный стационар'!F:F,СВОД!F1079,'Круглосуточный стационар'!H:H,"-")+SUMIFS(ВМП!O:O,ВМП!D:D,СВОД!D1079,ВМП!F:F,СВОД!F1079,ВМП!H:H,"-")+SUMIFS('Дневной стационар'!O:O,'Дневной стационар'!D:D,СВОД!D1079,'Дневной стационар'!F:F,СВОД!F1079,'Дневной стационар'!H:H,"-")+SUMIFS(ЭКО!M:M,ЭКО!D:D,СВОД!D1079,ЭКО!F:F,СВОД!F1079)+SUMIFS(Диализ!M:M,Диализ!D:D,СВОД!D1079,Диализ!F:F,СВОД!F1079)+SUMIFS('Скорая мед.помощь'!N:N,'Скорая мед.помощь'!D:D,СВОД!D1079,'Скорая мед.помощь'!F:F,СВОД!F1079)+SUMIFS(Услуги!AV:AV,Услуги!D:D,СВОД!D1079,Услуги!F:F,СВОД!F1079)+SUMIFS(Поликлиника!BK:BK,Поликлиника!D:D,СВОД!D1079,Поликлиника!F:F,СВОД!F1079)</f>
        <v>0</v>
      </c>
      <c r="Q1079" s="336">
        <f>SUMIFS(Сверхбаза!L:L,Сверхбаза!C:C,СВОД!D1079,Сверхбаза!E:E,СВОД!F1079)+SUMIFS(Сверхбаза!N:N,Сверхбаза!C:C,СВОД!D1079,Сверхбаза!E:E,СВОД!F1079)</f>
        <v>0</v>
      </c>
      <c r="R1079" s="337">
        <f>SUMIFS(Сверхбаза!P:P,Сверхбаза!C:C,СВОД!D1079,Сверхбаза!E:E,СВОД!F1079)</f>
        <v>0</v>
      </c>
      <c r="S1079" s="337">
        <f>SUMIFS(Сверхбаза!R:R,Сверхбаза!C:C,СВОД!D1079,Сверхбаза!E:E,СВОД!F1079)</f>
        <v>0</v>
      </c>
      <c r="T1079" s="337">
        <f>SUMIFS(Сверхбаза!Q:Q,Сверхбаза!C:C,СВОД!D1079,Сверхбаза!E:E,СВОД!F1079)</f>
        <v>0</v>
      </c>
      <c r="U1079" s="337">
        <f>SUMIFS(Сверхбаза!S:S,Сверхбаза!C:C,СВОД!D1079,Сверхбаза!E:E,СВОД!F1079)</f>
        <v>0</v>
      </c>
      <c r="V1079" s="339">
        <f>SUMIFS(Сверхбаза!G:G,Сверхбаза!C:C,СВОД!D1079,Сверхбаза!E:E,СВОД!F1079)</f>
        <v>0</v>
      </c>
    </row>
    <row r="1080" spans="1:22" ht="25.5" outlineLevel="2" x14ac:dyDescent="0.2">
      <c r="A1080" s="33" t="s">
        <v>10</v>
      </c>
      <c r="B1080" s="9">
        <v>8</v>
      </c>
      <c r="C1080" s="10">
        <v>502013</v>
      </c>
      <c r="D1080" s="273">
        <v>201401</v>
      </c>
      <c r="E1080" s="81" t="s">
        <v>571</v>
      </c>
      <c r="F1080" s="81">
        <v>6</v>
      </c>
      <c r="G1080" s="82" t="s">
        <v>860</v>
      </c>
      <c r="H1080" s="336">
        <f>SUMIFS('Круглосуточный стационар'!J:J,'Круглосуточный стационар'!D:D,СВОД!D1080,'Круглосуточный стационар'!H:H,"-",'Круглосуточный стационар'!F:F,СВОД!F1080)+SUMIFS(ВМП!J:J,ВМП!D:D,СВОД!D1080,ВМП!H:H,"-",ВМП!F:F,СВОД!F1080)+SUMIFS('Дневной стационар'!J:J,'Дневной стационар'!D:D,СВОД!D1080,'Дневной стационар'!H:H,"-",'Дневной стационар'!F:F,СВОД!F1080)+SUMIFS(ЭКО!H:H,ЭКО!D:D,СВОД!D1080,ЭКО!F:F,СВОД!F1080)+SUMIFS(Диализ!H:H,Диализ!D:D,СВОД!D1080,Диализ!F:F,СВОД!F1080)</f>
        <v>0</v>
      </c>
      <c r="I1080" s="337">
        <f>SUMIFS(Поликлиника!H:H,Поликлиника!D:D,СВОД!D1080,Поликлиника!F:F,СВОД!F1080)</f>
        <v>0</v>
      </c>
      <c r="J1080" s="337">
        <f>SUMIFS(Поликлиника!AQ:AQ,Поликлиника!D:D,СВОД!D1080,Поликлиника!F:F,СВОД!F1080)</f>
        <v>0</v>
      </c>
      <c r="K1080" s="337">
        <f>SUMIFS(Поликлиника!AV:AV,Поликлиника!D:D,СВОД!D1080,Поликлиника!F:F,СВОД!F1080)</f>
        <v>0</v>
      </c>
      <c r="L1080" s="337">
        <f>SUMIFS(Поликлиника!BA:BA,Поликлиника!D:D,СВОД!D1080,Поликлиника!F:F,СВОД!F1080)</f>
        <v>0</v>
      </c>
      <c r="M1080" s="337">
        <f>SUMIFS(Услуги!H:H,Услуги!D:D,СВОД!D1080,Услуги!F:F,СВОД!F1080)+SUMIFS(Услуги!M:M,Услуги!D:D,СВОД!D1080,Услуги!F:F,СВОД!F1080)+SUMIFS(Услуги!R:R,Услуги!D:D,СВОД!D1080,Услуги!F:F,СВОД!F1080)+SUMIFS(Услуги!W:W,Услуги!D:D,СВОД!D1080,Услуги!F:F,СВОД!F1080)+SUMIFS(Услуги!AB:AB,Услуги!D:D,СВОД!D1080,Услуги!F:F,СВОД!F1080)+SUMIFS(Услуги!AG:AG,Услуги!D:D,СВОД!D1080,Услуги!F:F,СВОД!F1080)+SUMIFS(Услуги!AL:AL,Услуги!D:D,СВОД!D1080,Услуги!F:F,СВОД!F1080)+SUMIFS(Услуги!AQ:AQ,Услуги!D:D,СВОД!D1080,Услуги!F:F,СВОД!F1080)</f>
        <v>0</v>
      </c>
      <c r="N1080" s="337">
        <f>SUMIFS('Скорая мед.помощь'!I:I,'Скорая мед.помощь'!D:D,СВОД!D1080,'Скорая мед.помощь'!F:F,СВОД!F1080)</f>
        <v>0</v>
      </c>
      <c r="O1080" s="338">
        <f>SUMIFS(Поликлиника!BF:BF,Поликлиника!D:D,СВОД!D1080,Поликлиника!F:F,СВОД!F1080)</f>
        <v>0</v>
      </c>
      <c r="P1080" s="339">
        <f>SUMIFS('Круглосуточный стационар'!O:O,'Круглосуточный стационар'!D:D,СВОД!D1080,'Круглосуточный стационар'!F:F,СВОД!F1080,'Круглосуточный стационар'!H:H,"-")+SUMIFS(ВМП!O:O,ВМП!D:D,СВОД!D1080,ВМП!F:F,СВОД!F1080,ВМП!H:H,"-")+SUMIFS('Дневной стационар'!O:O,'Дневной стационар'!D:D,СВОД!D1080,'Дневной стационар'!F:F,СВОД!F1080,'Дневной стационар'!H:H,"-")+SUMIFS(ЭКО!M:M,ЭКО!D:D,СВОД!D1080,ЭКО!F:F,СВОД!F1080)+SUMIFS(Диализ!M:M,Диализ!D:D,СВОД!D1080,Диализ!F:F,СВОД!F1080)+SUMIFS('Скорая мед.помощь'!N:N,'Скорая мед.помощь'!D:D,СВОД!D1080,'Скорая мед.помощь'!F:F,СВОД!F1080)+SUMIFS(Услуги!AV:AV,Услуги!D:D,СВОД!D1080,Услуги!F:F,СВОД!F1080)+SUMIFS(Поликлиника!BK:BK,Поликлиника!D:D,СВОД!D1080,Поликлиника!F:F,СВОД!F1080)</f>
        <v>0</v>
      </c>
      <c r="Q1080" s="336">
        <f>SUMIFS(Сверхбаза!L:L,Сверхбаза!C:C,СВОД!D1080,Сверхбаза!E:E,СВОД!F1080)+SUMIFS(Сверхбаза!N:N,Сверхбаза!C:C,СВОД!D1080,Сверхбаза!E:E,СВОД!F1080)</f>
        <v>0</v>
      </c>
      <c r="R1080" s="337">
        <f>SUMIFS(Сверхбаза!P:P,Сверхбаза!C:C,СВОД!D1080,Сверхбаза!E:E,СВОД!F1080)</f>
        <v>0</v>
      </c>
      <c r="S1080" s="337">
        <f>SUMIFS(Сверхбаза!R:R,Сверхбаза!C:C,СВОД!D1080,Сверхбаза!E:E,СВОД!F1080)</f>
        <v>0</v>
      </c>
      <c r="T1080" s="337">
        <f>SUMIFS(Сверхбаза!Q:Q,Сверхбаза!C:C,СВОД!D1080,Сверхбаза!E:E,СВОД!F1080)</f>
        <v>0</v>
      </c>
      <c r="U1080" s="337">
        <f>SUMIFS(Сверхбаза!S:S,Сверхбаза!C:C,СВОД!D1080,Сверхбаза!E:E,СВОД!F1080)</f>
        <v>0</v>
      </c>
      <c r="V1080" s="339">
        <f>SUMIFS(Сверхбаза!G:G,Сверхбаза!C:C,СВОД!D1080,Сверхбаза!E:E,СВОД!F1080)</f>
        <v>0</v>
      </c>
    </row>
    <row r="1081" spans="1:22" ht="25.5" outlineLevel="2" x14ac:dyDescent="0.2">
      <c r="A1081" s="33" t="s">
        <v>10</v>
      </c>
      <c r="B1081" s="9">
        <v>8</v>
      </c>
      <c r="C1081" s="10">
        <v>502013</v>
      </c>
      <c r="D1081" s="273">
        <v>201401</v>
      </c>
      <c r="E1081" s="81" t="s">
        <v>571</v>
      </c>
      <c r="F1081" s="81">
        <v>3</v>
      </c>
      <c r="G1081" s="82" t="s">
        <v>136</v>
      </c>
      <c r="H1081" s="336">
        <f>SUMIFS('Круглосуточный стационар'!J:J,'Круглосуточный стационар'!D:D,СВОД!D1081,'Круглосуточный стационар'!H:H,"-",'Круглосуточный стационар'!F:F,СВОД!F1081)+SUMIFS(ВМП!J:J,ВМП!D:D,СВОД!D1081,ВМП!H:H,"-",ВМП!F:F,СВОД!F1081)+SUMIFS('Дневной стационар'!J:J,'Дневной стационар'!D:D,СВОД!D1081,'Дневной стационар'!H:H,"-",'Дневной стационар'!F:F,СВОД!F1081)+SUMIFS(ЭКО!H:H,ЭКО!D:D,СВОД!D1081,ЭКО!F:F,СВОД!F1081)+SUMIFS(Диализ!H:H,Диализ!D:D,СВОД!D1081,Диализ!F:F,СВОД!F1081)</f>
        <v>0</v>
      </c>
      <c r="I1081" s="337">
        <f>SUMIFS(Поликлиника!H:H,Поликлиника!D:D,СВОД!D1081,Поликлиника!F:F,СВОД!F1081)</f>
        <v>0</v>
      </c>
      <c r="J1081" s="337">
        <f>SUMIFS(Поликлиника!AQ:AQ,Поликлиника!D:D,СВОД!D1081,Поликлиника!F:F,СВОД!F1081)</f>
        <v>0</v>
      </c>
      <c r="K1081" s="337">
        <f>SUMIFS(Поликлиника!AV:AV,Поликлиника!D:D,СВОД!D1081,Поликлиника!F:F,СВОД!F1081)</f>
        <v>0</v>
      </c>
      <c r="L1081" s="337">
        <f>SUMIFS(Поликлиника!BA:BA,Поликлиника!D:D,СВОД!D1081,Поликлиника!F:F,СВОД!F1081)</f>
        <v>0</v>
      </c>
      <c r="M1081" s="337">
        <f>SUMIFS(Услуги!H:H,Услуги!D:D,СВОД!D1081,Услуги!F:F,СВОД!F1081)+SUMIFS(Услуги!M:M,Услуги!D:D,СВОД!D1081,Услуги!F:F,СВОД!F1081)+SUMIFS(Услуги!R:R,Услуги!D:D,СВОД!D1081,Услуги!F:F,СВОД!F1081)+SUMIFS(Услуги!W:W,Услуги!D:D,СВОД!D1081,Услуги!F:F,СВОД!F1081)+SUMIFS(Услуги!AB:AB,Услуги!D:D,СВОД!D1081,Услуги!F:F,СВОД!F1081)+SUMIFS(Услуги!AG:AG,Услуги!D:D,СВОД!D1081,Услуги!F:F,СВОД!F1081)+SUMIFS(Услуги!AL:AL,Услуги!D:D,СВОД!D1081,Услуги!F:F,СВОД!F1081)+SUMIFS(Услуги!AQ:AQ,Услуги!D:D,СВОД!D1081,Услуги!F:F,СВОД!F1081)</f>
        <v>2467</v>
      </c>
      <c r="N1081" s="337">
        <f>SUMIFS('Скорая мед.помощь'!I:I,'Скорая мед.помощь'!D:D,СВОД!D1081,'Скорая мед.помощь'!F:F,СВОД!F1081)</f>
        <v>0</v>
      </c>
      <c r="O1081" s="338">
        <f>SUMIFS(Поликлиника!BF:BF,Поликлиника!D:D,СВОД!D1081,Поликлиника!F:F,СВОД!F1081)</f>
        <v>0</v>
      </c>
      <c r="P1081" s="339">
        <f>SUMIFS('Круглосуточный стационар'!O:O,'Круглосуточный стационар'!D:D,СВОД!D1081,'Круглосуточный стационар'!F:F,СВОД!F1081,'Круглосуточный стационар'!H:H,"-")+SUMIFS(ВМП!O:O,ВМП!D:D,СВОД!D1081,ВМП!F:F,СВОД!F1081,ВМП!H:H,"-")+SUMIFS('Дневной стационар'!O:O,'Дневной стационар'!D:D,СВОД!D1081,'Дневной стационар'!F:F,СВОД!F1081,'Дневной стационар'!H:H,"-")+SUMIFS(ЭКО!M:M,ЭКО!D:D,СВОД!D1081,ЭКО!F:F,СВОД!F1081)+SUMIFS(Диализ!M:M,Диализ!D:D,СВОД!D1081,Диализ!F:F,СВОД!F1081)+SUMIFS('Скорая мед.помощь'!N:N,'Скорая мед.помощь'!D:D,СВОД!D1081,'Скорая мед.помощь'!F:F,СВОД!F1081)+SUMIFS(Услуги!AV:AV,Услуги!D:D,СВОД!D1081,Услуги!F:F,СВОД!F1081)+SUMIFS(Поликлиника!BK:BK,Поликлиника!D:D,СВОД!D1081,Поликлиника!F:F,СВОД!F1081)</f>
        <v>6545</v>
      </c>
      <c r="Q1081" s="336">
        <f>SUMIFS(Сверхбаза!L:L,Сверхбаза!C:C,СВОД!D1081,Сверхбаза!E:E,СВОД!F1081)+SUMIFS(Сверхбаза!N:N,Сверхбаза!C:C,СВОД!D1081,Сверхбаза!E:E,СВОД!F1081)</f>
        <v>0</v>
      </c>
      <c r="R1081" s="337">
        <f>SUMIFS(Сверхбаза!P:P,Сверхбаза!C:C,СВОД!D1081,Сверхбаза!E:E,СВОД!F1081)</f>
        <v>0</v>
      </c>
      <c r="S1081" s="337">
        <f>SUMIFS(Сверхбаза!R:R,Сверхбаза!C:C,СВОД!D1081,Сверхбаза!E:E,СВОД!F1081)</f>
        <v>0</v>
      </c>
      <c r="T1081" s="337">
        <f>SUMIFS(Сверхбаза!Q:Q,Сверхбаза!C:C,СВОД!D1081,Сверхбаза!E:E,СВОД!F1081)</f>
        <v>0</v>
      </c>
      <c r="U1081" s="337">
        <f>SUMIFS(Сверхбаза!S:S,Сверхбаза!C:C,СВОД!D1081,Сверхбаза!E:E,СВОД!F1081)</f>
        <v>0</v>
      </c>
      <c r="V1081" s="339">
        <f>SUMIFS(Сверхбаза!G:G,Сверхбаза!C:C,СВОД!D1081,Сверхбаза!E:E,СВОД!F1081)</f>
        <v>0</v>
      </c>
    </row>
    <row r="1082" spans="1:22" outlineLevel="2" x14ac:dyDescent="0.2">
      <c r="A1082" s="33" t="s">
        <v>10</v>
      </c>
      <c r="B1082" s="9">
        <v>8</v>
      </c>
      <c r="C1082" s="10">
        <v>502013</v>
      </c>
      <c r="D1082" s="273">
        <v>201401</v>
      </c>
      <c r="E1082" s="81" t="s">
        <v>571</v>
      </c>
      <c r="F1082" s="81">
        <v>7</v>
      </c>
      <c r="G1082" s="82" t="s">
        <v>861</v>
      </c>
      <c r="H1082" s="336">
        <f>SUMIFS('Круглосуточный стационар'!J:J,'Круглосуточный стационар'!D:D,СВОД!D1082,'Круглосуточный стационар'!H:H,"-",'Круглосуточный стационар'!F:F,СВОД!F1082)+SUMIFS(ВМП!J:J,ВМП!D:D,СВОД!D1082,ВМП!H:H,"-",ВМП!F:F,СВОД!F1082)+SUMIFS('Дневной стационар'!J:J,'Дневной стационар'!D:D,СВОД!D1082,'Дневной стационар'!H:H,"-",'Дневной стационар'!F:F,СВОД!F1082)+SUMIFS(ЭКО!H:H,ЭКО!D:D,СВОД!D1082,ЭКО!F:F,СВОД!F1082)+SUMIFS(Диализ!H:H,Диализ!D:D,СВОД!D1082,Диализ!F:F,СВОД!F1082)</f>
        <v>0</v>
      </c>
      <c r="I1082" s="337">
        <f>SUMIFS(Поликлиника!H:H,Поликлиника!D:D,СВОД!D1082,Поликлиника!F:F,СВОД!F1082)</f>
        <v>0</v>
      </c>
      <c r="J1082" s="337">
        <f>SUMIFS(Поликлиника!AQ:AQ,Поликлиника!D:D,СВОД!D1082,Поликлиника!F:F,СВОД!F1082)</f>
        <v>0</v>
      </c>
      <c r="K1082" s="337">
        <f>SUMIFS(Поликлиника!AV:AV,Поликлиника!D:D,СВОД!D1082,Поликлиника!F:F,СВОД!F1082)</f>
        <v>0</v>
      </c>
      <c r="L1082" s="337">
        <f>SUMIFS(Поликлиника!BA:BA,Поликлиника!D:D,СВОД!D1082,Поликлиника!F:F,СВОД!F1082)</f>
        <v>0</v>
      </c>
      <c r="M1082" s="337">
        <f>SUMIFS(Услуги!H:H,Услуги!D:D,СВОД!D1082,Услуги!F:F,СВОД!F1082)+SUMIFS(Услуги!M:M,Услуги!D:D,СВОД!D1082,Услуги!F:F,СВОД!F1082)+SUMIFS(Услуги!R:R,Услуги!D:D,СВОД!D1082,Услуги!F:F,СВОД!F1082)+SUMIFS(Услуги!W:W,Услуги!D:D,СВОД!D1082,Услуги!F:F,СВОД!F1082)+SUMIFS(Услуги!AB:AB,Услуги!D:D,СВОД!D1082,Услуги!F:F,СВОД!F1082)+SUMIFS(Услуги!AG:AG,Услуги!D:D,СВОД!D1082,Услуги!F:F,СВОД!F1082)+SUMIFS(Услуги!AL:AL,Услуги!D:D,СВОД!D1082,Услуги!F:F,СВОД!F1082)+SUMIFS(Услуги!AQ:AQ,Услуги!D:D,СВОД!D1082,Услуги!F:F,СВОД!F1082)</f>
        <v>0</v>
      </c>
      <c r="N1082" s="337">
        <f>SUMIFS('Скорая мед.помощь'!I:I,'Скорая мед.помощь'!D:D,СВОД!D1082,'Скорая мед.помощь'!F:F,СВОД!F1082)</f>
        <v>0</v>
      </c>
      <c r="O1082" s="338">
        <f>SUMIFS(Поликлиника!BF:BF,Поликлиника!D:D,СВОД!D1082,Поликлиника!F:F,СВОД!F1082)</f>
        <v>0</v>
      </c>
      <c r="P1082" s="339">
        <f>SUMIFS('Круглосуточный стационар'!O:O,'Круглосуточный стационар'!D:D,СВОД!D1082,'Круглосуточный стационар'!F:F,СВОД!F1082,'Круглосуточный стационар'!H:H,"-")+SUMIFS(ВМП!O:O,ВМП!D:D,СВОД!D1082,ВМП!F:F,СВОД!F1082,ВМП!H:H,"-")+SUMIFS('Дневной стационар'!O:O,'Дневной стационар'!D:D,СВОД!D1082,'Дневной стационар'!F:F,СВОД!F1082,'Дневной стационар'!H:H,"-")+SUMIFS(ЭКО!M:M,ЭКО!D:D,СВОД!D1082,ЭКО!F:F,СВОД!F1082)+SUMIFS(Диализ!M:M,Диализ!D:D,СВОД!D1082,Диализ!F:F,СВОД!F1082)+SUMIFS('Скорая мед.помощь'!N:N,'Скорая мед.помощь'!D:D,СВОД!D1082,'Скорая мед.помощь'!F:F,СВОД!F1082)+SUMIFS(Услуги!AV:AV,Услуги!D:D,СВОД!D1082,Услуги!F:F,СВОД!F1082)+SUMIFS(Поликлиника!BK:BK,Поликлиника!D:D,СВОД!D1082,Поликлиника!F:F,СВОД!F1082)</f>
        <v>0</v>
      </c>
      <c r="Q1082" s="336">
        <f>SUMIFS(Сверхбаза!L:L,Сверхбаза!C:C,СВОД!D1082,Сверхбаза!E:E,СВОД!F1082)+SUMIFS(Сверхбаза!N:N,Сверхбаза!C:C,СВОД!D1082,Сверхбаза!E:E,СВОД!F1082)</f>
        <v>0</v>
      </c>
      <c r="R1082" s="337">
        <f>SUMIFS(Сверхбаза!P:P,Сверхбаза!C:C,СВОД!D1082,Сверхбаза!E:E,СВОД!F1082)</f>
        <v>0</v>
      </c>
      <c r="S1082" s="337">
        <f>SUMIFS(Сверхбаза!R:R,Сверхбаза!C:C,СВОД!D1082,Сверхбаза!E:E,СВОД!F1082)</f>
        <v>0</v>
      </c>
      <c r="T1082" s="337">
        <f>SUMIFS(Сверхбаза!Q:Q,Сверхбаза!C:C,СВОД!D1082,Сверхбаза!E:E,СВОД!F1082)</f>
        <v>0</v>
      </c>
      <c r="U1082" s="337">
        <f>SUMIFS(Сверхбаза!S:S,Сверхбаза!C:C,СВОД!D1082,Сверхбаза!E:E,СВОД!F1082)</f>
        <v>0</v>
      </c>
      <c r="V1082" s="339">
        <f>SUMIFS(Сверхбаза!G:G,Сверхбаза!C:C,СВОД!D1082,Сверхбаза!E:E,СВОД!F1082)</f>
        <v>0</v>
      </c>
    </row>
    <row r="1083" spans="1:22" outlineLevel="2" x14ac:dyDescent="0.2">
      <c r="A1083" s="33" t="s">
        <v>10</v>
      </c>
      <c r="B1083" s="9">
        <v>8</v>
      </c>
      <c r="C1083" s="10">
        <v>502013</v>
      </c>
      <c r="D1083" s="273">
        <v>201401</v>
      </c>
      <c r="E1083" s="81" t="s">
        <v>571</v>
      </c>
      <c r="F1083" s="81">
        <v>70</v>
      </c>
      <c r="G1083" s="82" t="s">
        <v>862</v>
      </c>
      <c r="H1083" s="336">
        <f>SUMIFS('Круглосуточный стационар'!J:J,'Круглосуточный стационар'!D:D,СВОД!D1083,'Круглосуточный стационар'!H:H,"-",'Круглосуточный стационар'!F:F,СВОД!F1083)+SUMIFS(ВМП!J:J,ВМП!D:D,СВОД!D1083,ВМП!H:H,"-",ВМП!F:F,СВОД!F1083)+SUMIFS('Дневной стационар'!J:J,'Дневной стационар'!D:D,СВОД!D1083,'Дневной стационар'!H:H,"-",'Дневной стационар'!F:F,СВОД!F1083)+SUMIFS(ЭКО!H:H,ЭКО!D:D,СВОД!D1083,ЭКО!F:F,СВОД!F1083)+SUMIFS(Диализ!H:H,Диализ!D:D,СВОД!D1083,Диализ!F:F,СВОД!F1083)</f>
        <v>0</v>
      </c>
      <c r="I1083" s="337">
        <f>SUMIFS(Поликлиника!H:H,Поликлиника!D:D,СВОД!D1083,Поликлиника!F:F,СВОД!F1083)</f>
        <v>0</v>
      </c>
      <c r="J1083" s="337">
        <f>SUMIFS(Поликлиника!AQ:AQ,Поликлиника!D:D,СВОД!D1083,Поликлиника!F:F,СВОД!F1083)</f>
        <v>0</v>
      </c>
      <c r="K1083" s="337">
        <f>SUMIFS(Поликлиника!AV:AV,Поликлиника!D:D,СВОД!D1083,Поликлиника!F:F,СВОД!F1083)</f>
        <v>0</v>
      </c>
      <c r="L1083" s="337">
        <f>SUMIFS(Поликлиника!BA:BA,Поликлиника!D:D,СВОД!D1083,Поликлиника!F:F,СВОД!F1083)</f>
        <v>0</v>
      </c>
      <c r="M1083" s="337">
        <f>SUMIFS(Услуги!H:H,Услуги!D:D,СВОД!D1083,Услуги!F:F,СВОД!F1083)+SUMIFS(Услуги!M:M,Услуги!D:D,СВОД!D1083,Услуги!F:F,СВОД!F1083)+SUMIFS(Услуги!R:R,Услуги!D:D,СВОД!D1083,Услуги!F:F,СВОД!F1083)+SUMIFS(Услуги!W:W,Услуги!D:D,СВОД!D1083,Услуги!F:F,СВОД!F1083)+SUMIFS(Услуги!AB:AB,Услуги!D:D,СВОД!D1083,Услуги!F:F,СВОД!F1083)+SUMIFS(Услуги!AG:AG,Услуги!D:D,СВОД!D1083,Услуги!F:F,СВОД!F1083)+SUMIFS(Услуги!AL:AL,Услуги!D:D,СВОД!D1083,Услуги!F:F,СВОД!F1083)+SUMIFS(Услуги!AQ:AQ,Услуги!D:D,СВОД!D1083,Услуги!F:F,СВОД!F1083)</f>
        <v>0</v>
      </c>
      <c r="N1083" s="337">
        <f>SUMIFS('Скорая мед.помощь'!I:I,'Скорая мед.помощь'!D:D,СВОД!D1083,'Скорая мед.помощь'!F:F,СВОД!F1083)</f>
        <v>0</v>
      </c>
      <c r="O1083" s="338">
        <f>SUMIFS(Поликлиника!BF:BF,Поликлиника!D:D,СВОД!D1083,Поликлиника!F:F,СВОД!F1083)</f>
        <v>0</v>
      </c>
      <c r="P1083" s="339">
        <f>SUMIFS('Круглосуточный стационар'!O:O,'Круглосуточный стационар'!D:D,СВОД!D1083,'Круглосуточный стационар'!F:F,СВОД!F1083,'Круглосуточный стационар'!H:H,"-")+SUMIFS(ВМП!O:O,ВМП!D:D,СВОД!D1083,ВМП!F:F,СВОД!F1083,ВМП!H:H,"-")+SUMIFS('Дневной стационар'!O:O,'Дневной стационар'!D:D,СВОД!D1083,'Дневной стационар'!F:F,СВОД!F1083,'Дневной стационар'!H:H,"-")+SUMIFS(ЭКО!M:M,ЭКО!D:D,СВОД!D1083,ЭКО!F:F,СВОД!F1083)+SUMIFS(Диализ!M:M,Диализ!D:D,СВОД!D1083,Диализ!F:F,СВОД!F1083)+SUMIFS('Скорая мед.помощь'!N:N,'Скорая мед.помощь'!D:D,СВОД!D1083,'Скорая мед.помощь'!F:F,СВОД!F1083)+SUMIFS(Услуги!AV:AV,Услуги!D:D,СВОД!D1083,Услуги!F:F,СВОД!F1083)+SUMIFS(Поликлиника!BK:BK,Поликлиника!D:D,СВОД!D1083,Поликлиника!F:F,СВОД!F1083)</f>
        <v>0</v>
      </c>
      <c r="Q1083" s="336">
        <f>SUMIFS(Сверхбаза!L:L,Сверхбаза!C:C,СВОД!D1083,Сверхбаза!E:E,СВОД!F1083)+SUMIFS(Сверхбаза!N:N,Сверхбаза!C:C,СВОД!D1083,Сверхбаза!E:E,СВОД!F1083)</f>
        <v>0</v>
      </c>
      <c r="R1083" s="337">
        <f>SUMIFS(Сверхбаза!P:P,Сверхбаза!C:C,СВОД!D1083,Сверхбаза!E:E,СВОД!F1083)</f>
        <v>0</v>
      </c>
      <c r="S1083" s="337">
        <f>SUMIFS(Сверхбаза!R:R,Сверхбаза!C:C,СВОД!D1083,Сверхбаза!E:E,СВОД!F1083)</f>
        <v>0</v>
      </c>
      <c r="T1083" s="337">
        <f>SUMIFS(Сверхбаза!Q:Q,Сверхбаза!C:C,СВОД!D1083,Сверхбаза!E:E,СВОД!F1083)</f>
        <v>0</v>
      </c>
      <c r="U1083" s="337">
        <f>SUMIFS(Сверхбаза!S:S,Сверхбаза!C:C,СВОД!D1083,Сверхбаза!E:E,СВОД!F1083)</f>
        <v>0</v>
      </c>
      <c r="V1083" s="339">
        <f>SUMIFS(Сверхбаза!G:G,Сверхбаза!C:C,СВОД!D1083,Сверхбаза!E:E,СВОД!F1083)</f>
        <v>0</v>
      </c>
    </row>
    <row r="1084" spans="1:22" outlineLevel="2" x14ac:dyDescent="0.2">
      <c r="A1084" s="33" t="s">
        <v>10</v>
      </c>
      <c r="B1084" s="9">
        <v>8</v>
      </c>
      <c r="C1084" s="10">
        <v>502013</v>
      </c>
      <c r="D1084" s="273">
        <v>201401</v>
      </c>
      <c r="E1084" s="81" t="s">
        <v>571</v>
      </c>
      <c r="F1084" s="81">
        <v>94</v>
      </c>
      <c r="G1084" s="82" t="s">
        <v>124</v>
      </c>
      <c r="H1084" s="336">
        <f>SUMIFS('Круглосуточный стационар'!J:J,'Круглосуточный стационар'!D:D,СВОД!D1084,'Круглосуточный стационар'!H:H,"-",'Круглосуточный стационар'!F:F,СВОД!F1084)+SUMIFS(ВМП!J:J,ВМП!D:D,СВОД!D1084,ВМП!H:H,"-",ВМП!F:F,СВОД!F1084)+SUMIFS('Дневной стационар'!J:J,'Дневной стационар'!D:D,СВОД!D1084,'Дневной стационар'!H:H,"-",'Дневной стационар'!F:F,СВОД!F1084)+SUMIFS(ЭКО!H:H,ЭКО!D:D,СВОД!D1084,ЭКО!F:F,СВОД!F1084)+SUMIFS(Диализ!H:H,Диализ!D:D,СВОД!D1084,Диализ!F:F,СВОД!F1084)</f>
        <v>0</v>
      </c>
      <c r="I1084" s="337">
        <f>SUMIFS(Поликлиника!H:H,Поликлиника!D:D,СВОД!D1084,Поликлиника!F:F,СВОД!F1084)</f>
        <v>0</v>
      </c>
      <c r="J1084" s="337">
        <f>SUMIFS(Поликлиника!AQ:AQ,Поликлиника!D:D,СВОД!D1084,Поликлиника!F:F,СВОД!F1084)</f>
        <v>0</v>
      </c>
      <c r="K1084" s="337">
        <f>SUMIFS(Поликлиника!AV:AV,Поликлиника!D:D,СВОД!D1084,Поликлиника!F:F,СВОД!F1084)</f>
        <v>0</v>
      </c>
      <c r="L1084" s="337">
        <f>SUMIFS(Поликлиника!BA:BA,Поликлиника!D:D,СВОД!D1084,Поликлиника!F:F,СВОД!F1084)</f>
        <v>0</v>
      </c>
      <c r="M1084" s="337">
        <f>SUMIFS(Услуги!H:H,Услуги!D:D,СВОД!D1084,Услуги!F:F,СВОД!F1084)+SUMIFS(Услуги!M:M,Услуги!D:D,СВОД!D1084,Услуги!F:F,СВОД!F1084)+SUMIFS(Услуги!R:R,Услуги!D:D,СВОД!D1084,Услуги!F:F,СВОД!F1084)+SUMIFS(Услуги!W:W,Услуги!D:D,СВОД!D1084,Услуги!F:F,СВОД!F1084)+SUMIFS(Услуги!AB:AB,Услуги!D:D,СВОД!D1084,Услуги!F:F,СВОД!F1084)+SUMIFS(Услуги!AG:AG,Услуги!D:D,СВОД!D1084,Услуги!F:F,СВОД!F1084)+SUMIFS(Услуги!AL:AL,Услуги!D:D,СВОД!D1084,Услуги!F:F,СВОД!F1084)+SUMIFS(Услуги!AQ:AQ,Услуги!D:D,СВОД!D1084,Услуги!F:F,СВОД!F1084)</f>
        <v>0</v>
      </c>
      <c r="N1084" s="337">
        <f>SUMIFS('Скорая мед.помощь'!I:I,'Скорая мед.помощь'!D:D,СВОД!D1084,'Скорая мед.помощь'!F:F,СВОД!F1084)</f>
        <v>0</v>
      </c>
      <c r="O1084" s="338">
        <f>SUMIFS(Поликлиника!BF:BF,Поликлиника!D:D,СВОД!D1084,Поликлиника!F:F,СВОД!F1084)</f>
        <v>0</v>
      </c>
      <c r="P1084" s="339">
        <f>SUMIFS('Круглосуточный стационар'!O:O,'Круглосуточный стационар'!D:D,СВОД!D1084,'Круглосуточный стационар'!F:F,СВОД!F1084,'Круглосуточный стационар'!H:H,"-")+SUMIFS(ВМП!O:O,ВМП!D:D,СВОД!D1084,ВМП!F:F,СВОД!F1084,ВМП!H:H,"-")+SUMIFS('Дневной стационар'!O:O,'Дневной стационар'!D:D,СВОД!D1084,'Дневной стационар'!F:F,СВОД!F1084,'Дневной стационар'!H:H,"-")+SUMIFS(ЭКО!M:M,ЭКО!D:D,СВОД!D1084,ЭКО!F:F,СВОД!F1084)+SUMIFS(Диализ!M:M,Диализ!D:D,СВОД!D1084,Диализ!F:F,СВОД!F1084)+SUMIFS('Скорая мед.помощь'!N:N,'Скорая мед.помощь'!D:D,СВОД!D1084,'Скорая мед.помощь'!F:F,СВОД!F1084)+SUMIFS(Услуги!AV:AV,Услуги!D:D,СВОД!D1084,Услуги!F:F,СВОД!F1084)+SUMIFS(Поликлиника!BK:BK,Поликлиника!D:D,СВОД!D1084,Поликлиника!F:F,СВОД!F1084)</f>
        <v>0</v>
      </c>
      <c r="Q1084" s="336">
        <f>SUMIFS(Сверхбаза!L:L,Сверхбаза!C:C,СВОД!D1084,Сверхбаза!E:E,СВОД!F1084)+SUMIFS(Сверхбаза!N:N,Сверхбаза!C:C,СВОД!D1084,Сверхбаза!E:E,СВОД!F1084)</f>
        <v>0</v>
      </c>
      <c r="R1084" s="337">
        <f>SUMIFS(Сверхбаза!P:P,Сверхбаза!C:C,СВОД!D1084,Сверхбаза!E:E,СВОД!F1084)</f>
        <v>0</v>
      </c>
      <c r="S1084" s="337">
        <f>SUMIFS(Сверхбаза!R:R,Сверхбаза!C:C,СВОД!D1084,Сверхбаза!E:E,СВОД!F1084)</f>
        <v>0</v>
      </c>
      <c r="T1084" s="337">
        <f>SUMIFS(Сверхбаза!Q:Q,Сверхбаза!C:C,СВОД!D1084,Сверхбаза!E:E,СВОД!F1084)</f>
        <v>0</v>
      </c>
      <c r="U1084" s="337">
        <f>SUMIFS(Сверхбаза!S:S,Сверхбаза!C:C,СВОД!D1084,Сверхбаза!E:E,СВОД!F1084)</f>
        <v>0</v>
      </c>
      <c r="V1084" s="339">
        <f>SUMIFS(Сверхбаза!G:G,Сверхбаза!C:C,СВОД!D1084,Сверхбаза!E:E,СВОД!F1084)</f>
        <v>0</v>
      </c>
    </row>
    <row r="1085" spans="1:22" outlineLevel="1" x14ac:dyDescent="0.2">
      <c r="A1085" s="320"/>
      <c r="B1085" s="321"/>
      <c r="C1085" s="322"/>
      <c r="D1085" s="340" t="s">
        <v>934</v>
      </c>
      <c r="E1085" s="83"/>
      <c r="F1085" s="83"/>
      <c r="G1085" s="84"/>
      <c r="H1085" s="341"/>
      <c r="I1085" s="342"/>
      <c r="J1085" s="342"/>
      <c r="K1085" s="342"/>
      <c r="L1085" s="342"/>
      <c r="M1085" s="342"/>
      <c r="N1085" s="342"/>
      <c r="O1085" s="343"/>
      <c r="P1085" s="344">
        <f>SUBTOTAL(9,P1077:P1084)</f>
        <v>6545</v>
      </c>
      <c r="Q1085" s="341"/>
      <c r="R1085" s="342"/>
      <c r="S1085" s="342"/>
      <c r="T1085" s="342"/>
      <c r="U1085" s="342"/>
      <c r="V1085" s="344">
        <f>SUBTOTAL(9,V1077:V1084)</f>
        <v>0</v>
      </c>
    </row>
    <row r="1086" spans="1:22" outlineLevel="2" x14ac:dyDescent="0.2">
      <c r="A1086" s="33" t="s">
        <v>10</v>
      </c>
      <c r="B1086" s="9">
        <v>8</v>
      </c>
      <c r="C1086" s="10">
        <v>502017</v>
      </c>
      <c r="D1086" s="273">
        <v>201701</v>
      </c>
      <c r="E1086" s="81" t="s">
        <v>2725</v>
      </c>
      <c r="F1086" s="81">
        <v>1</v>
      </c>
      <c r="G1086" s="82" t="s">
        <v>12</v>
      </c>
      <c r="H1086" s="336">
        <f>SUMIFS('Круглосуточный стационар'!J:J,'Круглосуточный стационар'!D:D,СВОД!D1086,'Круглосуточный стационар'!H:H,"-",'Круглосуточный стационар'!F:F,СВОД!F1086)+SUMIFS(ВМП!J:J,ВМП!D:D,СВОД!D1086,ВМП!H:H,"-",ВМП!F:F,СВОД!F1086)+SUMIFS('Дневной стационар'!J:J,'Дневной стационар'!D:D,СВОД!D1086,'Дневной стационар'!H:H,"-",'Дневной стационар'!F:F,СВОД!F1086)+SUMIFS(ЭКО!H:H,ЭКО!D:D,СВОД!D1086,ЭКО!F:F,СВОД!F1086)+SUMIFS(Диализ!H:H,Диализ!D:D,СВОД!D1086,Диализ!F:F,СВОД!F1086)</f>
        <v>0</v>
      </c>
      <c r="I1086" s="337">
        <f>SUMIFS(Поликлиника!H:H,Поликлиника!D:D,СВОД!D1086,Поликлиника!F:F,СВОД!F1086)</f>
        <v>0</v>
      </c>
      <c r="J1086" s="337">
        <f>SUMIFS(Поликлиника!AQ:AQ,Поликлиника!D:D,СВОД!D1086,Поликлиника!F:F,СВОД!F1086)</f>
        <v>0</v>
      </c>
      <c r="K1086" s="337">
        <f>SUMIFS(Поликлиника!AV:AV,Поликлиника!D:D,СВОД!D1086,Поликлиника!F:F,СВОД!F1086)</f>
        <v>0</v>
      </c>
      <c r="L1086" s="337">
        <f>SUMIFS(Поликлиника!BA:BA,Поликлиника!D:D,СВОД!D1086,Поликлиника!F:F,СВОД!F1086)</f>
        <v>0</v>
      </c>
      <c r="M1086" s="337">
        <f>SUMIFS(Услуги!H:H,Услуги!D:D,СВОД!D1086,Услуги!F:F,СВОД!F1086)+SUMIFS(Услуги!M:M,Услуги!D:D,СВОД!D1086,Услуги!F:F,СВОД!F1086)+SUMIFS(Услуги!R:R,Услуги!D:D,СВОД!D1086,Услуги!F:F,СВОД!F1086)+SUMIFS(Услуги!W:W,Услуги!D:D,СВОД!D1086,Услуги!F:F,СВОД!F1086)+SUMIFS(Услуги!AB:AB,Услуги!D:D,СВОД!D1086,Услуги!F:F,СВОД!F1086)+SUMIFS(Услуги!AG:AG,Услуги!D:D,СВОД!D1086,Услуги!F:F,СВОД!F1086)+SUMIFS(Услуги!AL:AL,Услуги!D:D,СВОД!D1086,Услуги!F:F,СВОД!F1086)+SUMIFS(Услуги!AQ:AQ,Услуги!D:D,СВОД!D1086,Услуги!F:F,СВОД!F1086)</f>
        <v>0</v>
      </c>
      <c r="N1086" s="337">
        <f>SUMIFS('Скорая мед.помощь'!I:I,'Скорая мед.помощь'!D:D,СВОД!D1086,'Скорая мед.помощь'!F:F,СВОД!F1086)</f>
        <v>0</v>
      </c>
      <c r="O1086" s="338">
        <f>SUMIFS(Поликлиника!BF:BF,Поликлиника!D:D,СВОД!D1086,Поликлиника!F:F,СВОД!F1086)</f>
        <v>0</v>
      </c>
      <c r="P1086" s="339">
        <f>SUMIFS('Круглосуточный стационар'!O:O,'Круглосуточный стационар'!D:D,СВОД!D1086,'Круглосуточный стационар'!F:F,СВОД!F1086,'Круглосуточный стационар'!H:H,"-")+SUMIFS(ВМП!O:O,ВМП!D:D,СВОД!D1086,ВМП!F:F,СВОД!F1086,ВМП!H:H,"-")+SUMIFS('Дневной стационар'!O:O,'Дневной стационар'!D:D,СВОД!D1086,'Дневной стационар'!F:F,СВОД!F1086,'Дневной стационар'!H:H,"-")+SUMIFS(ЭКО!M:M,ЭКО!D:D,СВОД!D1086,ЭКО!F:F,СВОД!F1086)+SUMIFS(Диализ!M:M,Диализ!D:D,СВОД!D1086,Диализ!F:F,СВОД!F1086)+SUMIFS('Скорая мед.помощь'!N:N,'Скорая мед.помощь'!D:D,СВОД!D1086,'Скорая мед.помощь'!F:F,СВОД!F1086)+SUMIFS(Услуги!AV:AV,Услуги!D:D,СВОД!D1086,Услуги!F:F,СВОД!F1086)+SUMIFS(Поликлиника!BK:BK,Поликлиника!D:D,СВОД!D1086,Поликлиника!F:F,СВОД!F1086)</f>
        <v>0</v>
      </c>
      <c r="Q1086" s="336">
        <f>SUMIFS(Сверхбаза!L:L,Сверхбаза!C:C,СВОД!D1086,Сверхбаза!E:E,СВОД!F1086)+SUMIFS(Сверхбаза!N:N,Сверхбаза!C:C,СВОД!D1086,Сверхбаза!E:E,СВОД!F1086)</f>
        <v>0</v>
      </c>
      <c r="R1086" s="337">
        <f>SUMIFS(Сверхбаза!P:P,Сверхбаза!C:C,СВОД!D1086,Сверхбаза!E:E,СВОД!F1086)</f>
        <v>0</v>
      </c>
      <c r="S1086" s="337">
        <f>SUMIFS(Сверхбаза!R:R,Сверхбаза!C:C,СВОД!D1086,Сверхбаза!E:E,СВОД!F1086)</f>
        <v>0</v>
      </c>
      <c r="T1086" s="337">
        <f>SUMIFS(Сверхбаза!Q:Q,Сверхбаза!C:C,СВОД!D1086,Сверхбаза!E:E,СВОД!F1086)</f>
        <v>0</v>
      </c>
      <c r="U1086" s="337">
        <f>SUMIFS(Сверхбаза!S:S,Сверхбаза!C:C,СВОД!D1086,Сверхбаза!E:E,СВОД!F1086)</f>
        <v>0</v>
      </c>
      <c r="V1086" s="339">
        <f>SUMIFS(Сверхбаза!G:G,Сверхбаза!C:C,СВОД!D1086,Сверхбаза!E:E,СВОД!F1086)</f>
        <v>0</v>
      </c>
    </row>
    <row r="1087" spans="1:22" ht="25.5" outlineLevel="2" x14ac:dyDescent="0.2">
      <c r="A1087" s="33" t="s">
        <v>10</v>
      </c>
      <c r="B1087" s="9">
        <v>8</v>
      </c>
      <c r="C1087" s="10">
        <v>502017</v>
      </c>
      <c r="D1087" s="273">
        <v>201701</v>
      </c>
      <c r="E1087" s="81" t="s">
        <v>2725</v>
      </c>
      <c r="F1087" s="81">
        <v>13</v>
      </c>
      <c r="G1087" s="82" t="s">
        <v>859</v>
      </c>
      <c r="H1087" s="336">
        <f>SUMIFS('Круглосуточный стационар'!J:J,'Круглосуточный стационар'!D:D,СВОД!D1087,'Круглосуточный стационар'!H:H,"-",'Круглосуточный стационар'!F:F,СВОД!F1087)+SUMIFS(ВМП!J:J,ВМП!D:D,СВОД!D1087,ВМП!H:H,"-",ВМП!F:F,СВОД!F1087)+SUMIFS('Дневной стационар'!J:J,'Дневной стационар'!D:D,СВОД!D1087,'Дневной стационар'!H:H,"-",'Дневной стационар'!F:F,СВОД!F1087)+SUMIFS(ЭКО!H:H,ЭКО!D:D,СВОД!D1087,ЭКО!F:F,СВОД!F1087)+SUMIFS(Диализ!H:H,Диализ!D:D,СВОД!D1087,Диализ!F:F,СВОД!F1087)</f>
        <v>0</v>
      </c>
      <c r="I1087" s="337">
        <f>SUMIFS(Поликлиника!H:H,Поликлиника!D:D,СВОД!D1087,Поликлиника!F:F,СВОД!F1087)</f>
        <v>0</v>
      </c>
      <c r="J1087" s="337">
        <f>SUMIFS(Поликлиника!AQ:AQ,Поликлиника!D:D,СВОД!D1087,Поликлиника!F:F,СВОД!F1087)</f>
        <v>0</v>
      </c>
      <c r="K1087" s="337">
        <f>SUMIFS(Поликлиника!AV:AV,Поликлиника!D:D,СВОД!D1087,Поликлиника!F:F,СВОД!F1087)</f>
        <v>0</v>
      </c>
      <c r="L1087" s="337">
        <f>SUMIFS(Поликлиника!BA:BA,Поликлиника!D:D,СВОД!D1087,Поликлиника!F:F,СВОД!F1087)</f>
        <v>0</v>
      </c>
      <c r="M1087" s="337">
        <f>SUMIFS(Услуги!H:H,Услуги!D:D,СВОД!D1087,Услуги!F:F,СВОД!F1087)+SUMIFS(Услуги!M:M,Услуги!D:D,СВОД!D1087,Услуги!F:F,СВОД!F1087)+SUMIFS(Услуги!R:R,Услуги!D:D,СВОД!D1087,Услуги!F:F,СВОД!F1087)+SUMIFS(Услуги!W:W,Услуги!D:D,СВОД!D1087,Услуги!F:F,СВОД!F1087)+SUMIFS(Услуги!AB:AB,Услуги!D:D,СВОД!D1087,Услуги!F:F,СВОД!F1087)+SUMIFS(Услуги!AG:AG,Услуги!D:D,СВОД!D1087,Услуги!F:F,СВОД!F1087)+SUMIFS(Услуги!AL:AL,Услуги!D:D,СВОД!D1087,Услуги!F:F,СВОД!F1087)+SUMIFS(Услуги!AQ:AQ,Услуги!D:D,СВОД!D1087,Услуги!F:F,СВОД!F1087)</f>
        <v>0</v>
      </c>
      <c r="N1087" s="337">
        <f>SUMIFS('Скорая мед.помощь'!I:I,'Скорая мед.помощь'!D:D,СВОД!D1087,'Скорая мед.помощь'!F:F,СВОД!F1087)</f>
        <v>0</v>
      </c>
      <c r="O1087" s="338">
        <f>SUMIFS(Поликлиника!BF:BF,Поликлиника!D:D,СВОД!D1087,Поликлиника!F:F,СВОД!F1087)</f>
        <v>0</v>
      </c>
      <c r="P1087" s="339">
        <f>SUMIFS('Круглосуточный стационар'!O:O,'Круглосуточный стационар'!D:D,СВОД!D1087,'Круглосуточный стационар'!F:F,СВОД!F1087,'Круглосуточный стационар'!H:H,"-")+SUMIFS(ВМП!O:O,ВМП!D:D,СВОД!D1087,ВМП!F:F,СВОД!F1087,ВМП!H:H,"-")+SUMIFS('Дневной стационар'!O:O,'Дневной стационар'!D:D,СВОД!D1087,'Дневной стационар'!F:F,СВОД!F1087,'Дневной стационар'!H:H,"-")+SUMIFS(ЭКО!M:M,ЭКО!D:D,СВОД!D1087,ЭКО!F:F,СВОД!F1087)+SUMIFS(Диализ!M:M,Диализ!D:D,СВОД!D1087,Диализ!F:F,СВОД!F1087)+SUMIFS('Скорая мед.помощь'!N:N,'Скорая мед.помощь'!D:D,СВОД!D1087,'Скорая мед.помощь'!F:F,СВОД!F1087)+SUMIFS(Услуги!AV:AV,Услуги!D:D,СВОД!D1087,Услуги!F:F,СВОД!F1087)+SUMIFS(Поликлиника!BK:BK,Поликлиника!D:D,СВОД!D1087,Поликлиника!F:F,СВОД!F1087)</f>
        <v>0</v>
      </c>
      <c r="Q1087" s="336">
        <f>SUMIFS(Сверхбаза!L:L,Сверхбаза!C:C,СВОД!D1087,Сверхбаза!E:E,СВОД!F1087)+SUMIFS(Сверхбаза!N:N,Сверхбаза!C:C,СВОД!D1087,Сверхбаза!E:E,СВОД!F1087)</f>
        <v>0</v>
      </c>
      <c r="R1087" s="337">
        <f>SUMIFS(Сверхбаза!P:P,Сверхбаза!C:C,СВОД!D1087,Сверхбаза!E:E,СВОД!F1087)</f>
        <v>0</v>
      </c>
      <c r="S1087" s="337">
        <f>SUMIFS(Сверхбаза!R:R,Сверхбаза!C:C,СВОД!D1087,Сверхбаза!E:E,СВОД!F1087)</f>
        <v>0</v>
      </c>
      <c r="T1087" s="337">
        <f>SUMIFS(Сверхбаза!Q:Q,Сверхбаза!C:C,СВОД!D1087,Сверхбаза!E:E,СВОД!F1087)</f>
        <v>0</v>
      </c>
      <c r="U1087" s="337">
        <f>SUMIFS(Сверхбаза!S:S,Сверхбаза!C:C,СВОД!D1087,Сверхбаза!E:E,СВОД!F1087)</f>
        <v>0</v>
      </c>
      <c r="V1087" s="339">
        <f>SUMIFS(Сверхбаза!G:G,Сверхбаза!C:C,СВОД!D1087,Сверхбаза!E:E,СВОД!F1087)</f>
        <v>0</v>
      </c>
    </row>
    <row r="1088" spans="1:22" outlineLevel="2" x14ac:dyDescent="0.2">
      <c r="A1088" s="33" t="s">
        <v>10</v>
      </c>
      <c r="B1088" s="9">
        <v>8</v>
      </c>
      <c r="C1088" s="10">
        <v>502017</v>
      </c>
      <c r="D1088" s="273">
        <v>201701</v>
      </c>
      <c r="E1088" s="81" t="s">
        <v>2725</v>
      </c>
      <c r="F1088" s="81">
        <v>2</v>
      </c>
      <c r="G1088" s="82" t="s">
        <v>135</v>
      </c>
      <c r="H1088" s="336">
        <f>SUMIFS('Круглосуточный стационар'!J:J,'Круглосуточный стационар'!D:D,СВОД!D1088,'Круглосуточный стационар'!H:H,"-",'Круглосуточный стационар'!F:F,СВОД!F1088)+SUMIFS(ВМП!J:J,ВМП!D:D,СВОД!D1088,ВМП!H:H,"-",ВМП!F:F,СВОД!F1088)+SUMIFS('Дневной стационар'!J:J,'Дневной стационар'!D:D,СВОД!D1088,'Дневной стационар'!H:H,"-",'Дневной стационар'!F:F,СВОД!F1088)+SUMIFS(ЭКО!H:H,ЭКО!D:D,СВОД!D1088,ЭКО!F:F,СВОД!F1088)+SUMIFS(Диализ!H:H,Диализ!D:D,СВОД!D1088,Диализ!F:F,СВОД!F1088)</f>
        <v>0</v>
      </c>
      <c r="I1088" s="337">
        <f>SUMIFS(Поликлиника!H:H,Поликлиника!D:D,СВОД!D1088,Поликлиника!F:F,СВОД!F1088)</f>
        <v>0</v>
      </c>
      <c r="J1088" s="337">
        <f>SUMIFS(Поликлиника!AQ:AQ,Поликлиника!D:D,СВОД!D1088,Поликлиника!F:F,СВОД!F1088)</f>
        <v>0</v>
      </c>
      <c r="K1088" s="337">
        <f>SUMIFS(Поликлиника!AV:AV,Поликлиника!D:D,СВОД!D1088,Поликлиника!F:F,СВОД!F1088)</f>
        <v>0</v>
      </c>
      <c r="L1088" s="337">
        <f>SUMIFS(Поликлиника!BA:BA,Поликлиника!D:D,СВОД!D1088,Поликлиника!F:F,СВОД!F1088)</f>
        <v>0</v>
      </c>
      <c r="M1088" s="337">
        <f>SUMIFS(Услуги!H:H,Услуги!D:D,СВОД!D1088,Услуги!F:F,СВОД!F1088)+SUMIFS(Услуги!M:M,Услуги!D:D,СВОД!D1088,Услуги!F:F,СВОД!F1088)+SUMIFS(Услуги!R:R,Услуги!D:D,СВОД!D1088,Услуги!F:F,СВОД!F1088)+SUMIFS(Услуги!W:W,Услуги!D:D,СВОД!D1088,Услуги!F:F,СВОД!F1088)+SUMIFS(Услуги!AB:AB,Услуги!D:D,СВОД!D1088,Услуги!F:F,СВОД!F1088)+SUMIFS(Услуги!AG:AG,Услуги!D:D,СВОД!D1088,Услуги!F:F,СВОД!F1088)+SUMIFS(Услуги!AL:AL,Услуги!D:D,СВОД!D1088,Услуги!F:F,СВОД!F1088)+SUMIFS(Услуги!AQ:AQ,Услуги!D:D,СВОД!D1088,Услуги!F:F,СВОД!F1088)</f>
        <v>0</v>
      </c>
      <c r="N1088" s="337">
        <f>SUMIFS('Скорая мед.помощь'!I:I,'Скорая мед.помощь'!D:D,СВОД!D1088,'Скорая мед.помощь'!F:F,СВОД!F1088)</f>
        <v>0</v>
      </c>
      <c r="O1088" s="338">
        <f>SUMIFS(Поликлиника!BF:BF,Поликлиника!D:D,СВОД!D1088,Поликлиника!F:F,СВОД!F1088)</f>
        <v>0</v>
      </c>
      <c r="P1088" s="339">
        <f>SUMIFS('Круглосуточный стационар'!O:O,'Круглосуточный стационар'!D:D,СВОД!D1088,'Круглосуточный стационар'!F:F,СВОД!F1088,'Круглосуточный стационар'!H:H,"-")+SUMIFS(ВМП!O:O,ВМП!D:D,СВОД!D1088,ВМП!F:F,СВОД!F1088,ВМП!H:H,"-")+SUMIFS('Дневной стационар'!O:O,'Дневной стационар'!D:D,СВОД!D1088,'Дневной стационар'!F:F,СВОД!F1088,'Дневной стационар'!H:H,"-")+SUMIFS(ЭКО!M:M,ЭКО!D:D,СВОД!D1088,ЭКО!F:F,СВОД!F1088)+SUMIFS(Диализ!M:M,Диализ!D:D,СВОД!D1088,Диализ!F:F,СВОД!F1088)+SUMIFS('Скорая мед.помощь'!N:N,'Скорая мед.помощь'!D:D,СВОД!D1088,'Скорая мед.помощь'!F:F,СВОД!F1088)+SUMIFS(Услуги!AV:AV,Услуги!D:D,СВОД!D1088,Услуги!F:F,СВОД!F1088)+SUMIFS(Поликлиника!BK:BK,Поликлиника!D:D,СВОД!D1088,Поликлиника!F:F,СВОД!F1088)</f>
        <v>0</v>
      </c>
      <c r="Q1088" s="336">
        <f>SUMIFS(Сверхбаза!L:L,Сверхбаза!C:C,СВОД!D1088,Сверхбаза!E:E,СВОД!F1088)+SUMIFS(Сверхбаза!N:N,Сверхбаза!C:C,СВОД!D1088,Сверхбаза!E:E,СВОД!F1088)</f>
        <v>0</v>
      </c>
      <c r="R1088" s="337">
        <f>SUMIFS(Сверхбаза!P:P,Сверхбаза!C:C,СВОД!D1088,Сверхбаза!E:E,СВОД!F1088)</f>
        <v>0</v>
      </c>
      <c r="S1088" s="337">
        <f>SUMIFS(Сверхбаза!R:R,Сверхбаза!C:C,СВОД!D1088,Сверхбаза!E:E,СВОД!F1088)</f>
        <v>0</v>
      </c>
      <c r="T1088" s="337">
        <f>SUMIFS(Сверхбаза!Q:Q,Сверхбаза!C:C,СВОД!D1088,Сверхбаза!E:E,СВОД!F1088)</f>
        <v>0</v>
      </c>
      <c r="U1088" s="337">
        <f>SUMIFS(Сверхбаза!S:S,Сверхбаза!C:C,СВОД!D1088,Сверхбаза!E:E,СВОД!F1088)</f>
        <v>0</v>
      </c>
      <c r="V1088" s="339">
        <f>SUMIFS(Сверхбаза!G:G,Сверхбаза!C:C,СВОД!D1088,Сверхбаза!E:E,СВОД!F1088)</f>
        <v>0</v>
      </c>
    </row>
    <row r="1089" spans="1:22" ht="25.5" outlineLevel="2" x14ac:dyDescent="0.2">
      <c r="A1089" s="33" t="s">
        <v>10</v>
      </c>
      <c r="B1089" s="9">
        <v>8</v>
      </c>
      <c r="C1089" s="10">
        <v>502017</v>
      </c>
      <c r="D1089" s="273">
        <v>201701</v>
      </c>
      <c r="E1089" s="81" t="s">
        <v>2725</v>
      </c>
      <c r="F1089" s="81">
        <v>6</v>
      </c>
      <c r="G1089" s="82" t="s">
        <v>860</v>
      </c>
      <c r="H1089" s="336">
        <f>SUMIFS('Круглосуточный стационар'!J:J,'Круглосуточный стационар'!D:D,СВОД!D1089,'Круглосуточный стационар'!H:H,"-",'Круглосуточный стационар'!F:F,СВОД!F1089)+SUMIFS(ВМП!J:J,ВМП!D:D,СВОД!D1089,ВМП!H:H,"-",ВМП!F:F,СВОД!F1089)+SUMIFS('Дневной стационар'!J:J,'Дневной стационар'!D:D,СВОД!D1089,'Дневной стационар'!H:H,"-",'Дневной стационар'!F:F,СВОД!F1089)+SUMIFS(ЭКО!H:H,ЭКО!D:D,СВОД!D1089,ЭКО!F:F,СВОД!F1089)+SUMIFS(Диализ!H:H,Диализ!D:D,СВОД!D1089,Диализ!F:F,СВОД!F1089)</f>
        <v>0</v>
      </c>
      <c r="I1089" s="337">
        <f>SUMIFS(Поликлиника!H:H,Поликлиника!D:D,СВОД!D1089,Поликлиника!F:F,СВОД!F1089)</f>
        <v>0</v>
      </c>
      <c r="J1089" s="337">
        <f>SUMIFS(Поликлиника!AQ:AQ,Поликлиника!D:D,СВОД!D1089,Поликлиника!F:F,СВОД!F1089)</f>
        <v>0</v>
      </c>
      <c r="K1089" s="337">
        <f>SUMIFS(Поликлиника!AV:AV,Поликлиника!D:D,СВОД!D1089,Поликлиника!F:F,СВОД!F1089)</f>
        <v>0</v>
      </c>
      <c r="L1089" s="337">
        <f>SUMIFS(Поликлиника!BA:BA,Поликлиника!D:D,СВОД!D1089,Поликлиника!F:F,СВОД!F1089)</f>
        <v>0</v>
      </c>
      <c r="M1089" s="337">
        <f>SUMIFS(Услуги!H:H,Услуги!D:D,СВОД!D1089,Услуги!F:F,СВОД!F1089)+SUMIFS(Услуги!M:M,Услуги!D:D,СВОД!D1089,Услуги!F:F,СВОД!F1089)+SUMIFS(Услуги!R:R,Услуги!D:D,СВОД!D1089,Услуги!F:F,СВОД!F1089)+SUMIFS(Услуги!W:W,Услуги!D:D,СВОД!D1089,Услуги!F:F,СВОД!F1089)+SUMIFS(Услуги!AB:AB,Услуги!D:D,СВОД!D1089,Услуги!F:F,СВОД!F1089)+SUMIFS(Услуги!AG:AG,Услуги!D:D,СВОД!D1089,Услуги!F:F,СВОД!F1089)+SUMIFS(Услуги!AL:AL,Услуги!D:D,СВОД!D1089,Услуги!F:F,СВОД!F1089)+SUMIFS(Услуги!AQ:AQ,Услуги!D:D,СВОД!D1089,Услуги!F:F,СВОД!F1089)</f>
        <v>0</v>
      </c>
      <c r="N1089" s="337">
        <f>SUMIFS('Скорая мед.помощь'!I:I,'Скорая мед.помощь'!D:D,СВОД!D1089,'Скорая мед.помощь'!F:F,СВОД!F1089)</f>
        <v>0</v>
      </c>
      <c r="O1089" s="338">
        <f>SUMIFS(Поликлиника!BF:BF,Поликлиника!D:D,СВОД!D1089,Поликлиника!F:F,СВОД!F1089)</f>
        <v>0</v>
      </c>
      <c r="P1089" s="339">
        <f>SUMIFS('Круглосуточный стационар'!O:O,'Круглосуточный стационар'!D:D,СВОД!D1089,'Круглосуточный стационар'!F:F,СВОД!F1089,'Круглосуточный стационар'!H:H,"-")+SUMIFS(ВМП!O:O,ВМП!D:D,СВОД!D1089,ВМП!F:F,СВОД!F1089,ВМП!H:H,"-")+SUMIFS('Дневной стационар'!O:O,'Дневной стационар'!D:D,СВОД!D1089,'Дневной стационар'!F:F,СВОД!F1089,'Дневной стационар'!H:H,"-")+SUMIFS(ЭКО!M:M,ЭКО!D:D,СВОД!D1089,ЭКО!F:F,СВОД!F1089)+SUMIFS(Диализ!M:M,Диализ!D:D,СВОД!D1089,Диализ!F:F,СВОД!F1089)+SUMIFS('Скорая мед.помощь'!N:N,'Скорая мед.помощь'!D:D,СВОД!D1089,'Скорая мед.помощь'!F:F,СВОД!F1089)+SUMIFS(Услуги!AV:AV,Услуги!D:D,СВОД!D1089,Услуги!F:F,СВОД!F1089)+SUMIFS(Поликлиника!BK:BK,Поликлиника!D:D,СВОД!D1089,Поликлиника!F:F,СВОД!F1089)</f>
        <v>0</v>
      </c>
      <c r="Q1089" s="336">
        <f>SUMIFS(Сверхбаза!L:L,Сверхбаза!C:C,СВОД!D1089,Сверхбаза!E:E,СВОД!F1089)+SUMIFS(Сверхбаза!N:N,Сверхбаза!C:C,СВОД!D1089,Сверхбаза!E:E,СВОД!F1089)</f>
        <v>0</v>
      </c>
      <c r="R1089" s="337">
        <f>SUMIFS(Сверхбаза!P:P,Сверхбаза!C:C,СВОД!D1089,Сверхбаза!E:E,СВОД!F1089)</f>
        <v>0</v>
      </c>
      <c r="S1089" s="337">
        <f>SUMIFS(Сверхбаза!R:R,Сверхбаза!C:C,СВОД!D1089,Сверхбаза!E:E,СВОД!F1089)</f>
        <v>0</v>
      </c>
      <c r="T1089" s="337">
        <f>SUMIFS(Сверхбаза!Q:Q,Сверхбаза!C:C,СВОД!D1089,Сверхбаза!E:E,СВОД!F1089)</f>
        <v>0</v>
      </c>
      <c r="U1089" s="337">
        <f>SUMIFS(Сверхбаза!S:S,Сверхбаза!C:C,СВОД!D1089,Сверхбаза!E:E,СВОД!F1089)</f>
        <v>0</v>
      </c>
      <c r="V1089" s="339">
        <f>SUMIFS(Сверхбаза!G:G,Сверхбаза!C:C,СВОД!D1089,Сверхбаза!E:E,СВОД!F1089)</f>
        <v>0</v>
      </c>
    </row>
    <row r="1090" spans="1:22" ht="25.5" outlineLevel="2" x14ac:dyDescent="0.2">
      <c r="A1090" s="33" t="s">
        <v>10</v>
      </c>
      <c r="B1090" s="9">
        <v>8</v>
      </c>
      <c r="C1090" s="10">
        <v>502017</v>
      </c>
      <c r="D1090" s="273">
        <v>201701</v>
      </c>
      <c r="E1090" s="81" t="s">
        <v>2725</v>
      </c>
      <c r="F1090" s="81">
        <v>3</v>
      </c>
      <c r="G1090" s="82" t="s">
        <v>136</v>
      </c>
      <c r="H1090" s="336">
        <f>SUMIFS('Круглосуточный стационар'!J:J,'Круглосуточный стационар'!D:D,СВОД!D1090,'Круглосуточный стационар'!H:H,"-",'Круглосуточный стационар'!F:F,СВОД!F1090)+SUMIFS(ВМП!J:J,ВМП!D:D,СВОД!D1090,ВМП!H:H,"-",ВМП!F:F,СВОД!F1090)+SUMIFS('Дневной стационар'!J:J,'Дневной стационар'!D:D,СВОД!D1090,'Дневной стационар'!H:H,"-",'Дневной стационар'!F:F,СВОД!F1090)+SUMIFS(ЭКО!H:H,ЭКО!D:D,СВОД!D1090,ЭКО!F:F,СВОД!F1090)+SUMIFS(Диализ!H:H,Диализ!D:D,СВОД!D1090,Диализ!F:F,СВОД!F1090)</f>
        <v>0</v>
      </c>
      <c r="I1090" s="337">
        <f>SUMIFS(Поликлиника!H:H,Поликлиника!D:D,СВОД!D1090,Поликлиника!F:F,СВОД!F1090)</f>
        <v>0</v>
      </c>
      <c r="J1090" s="337">
        <f>SUMIFS(Поликлиника!AQ:AQ,Поликлиника!D:D,СВОД!D1090,Поликлиника!F:F,СВОД!F1090)</f>
        <v>0</v>
      </c>
      <c r="K1090" s="337">
        <f>SUMIFS(Поликлиника!AV:AV,Поликлиника!D:D,СВОД!D1090,Поликлиника!F:F,СВОД!F1090)</f>
        <v>0</v>
      </c>
      <c r="L1090" s="337">
        <f>SUMIFS(Поликлиника!BA:BA,Поликлиника!D:D,СВОД!D1090,Поликлиника!F:F,СВОД!F1090)</f>
        <v>100</v>
      </c>
      <c r="M1090" s="337">
        <f>SUMIFS(Услуги!H:H,Услуги!D:D,СВОД!D1090,Услуги!F:F,СВОД!F1090)+SUMIFS(Услуги!M:M,Услуги!D:D,СВОД!D1090,Услуги!F:F,СВОД!F1090)+SUMIFS(Услуги!R:R,Услуги!D:D,СВОД!D1090,Услуги!F:F,СВОД!F1090)+SUMIFS(Услуги!W:W,Услуги!D:D,СВОД!D1090,Услуги!F:F,СВОД!F1090)+SUMIFS(Услуги!AB:AB,Услуги!D:D,СВОД!D1090,Услуги!F:F,СВОД!F1090)+SUMIFS(Услуги!AG:AG,Услуги!D:D,СВОД!D1090,Услуги!F:F,СВОД!F1090)+SUMIFS(Услуги!AL:AL,Услуги!D:D,СВОД!D1090,Услуги!F:F,СВОД!F1090)+SUMIFS(Услуги!AQ:AQ,Услуги!D:D,СВОД!D1090,Услуги!F:F,СВОД!F1090)</f>
        <v>0</v>
      </c>
      <c r="N1090" s="337">
        <f>SUMIFS('Скорая мед.помощь'!I:I,'Скорая мед.помощь'!D:D,СВОД!D1090,'Скорая мед.помощь'!F:F,СВОД!F1090)</f>
        <v>0</v>
      </c>
      <c r="O1090" s="338">
        <f>SUMIFS(Поликлиника!BF:BF,Поликлиника!D:D,СВОД!D1090,Поликлиника!F:F,СВОД!F1090)</f>
        <v>0</v>
      </c>
      <c r="P1090" s="339">
        <f>SUMIFS('Круглосуточный стационар'!O:O,'Круглосуточный стационар'!D:D,СВОД!D1090,'Круглосуточный стационар'!F:F,СВОД!F1090,'Круглосуточный стационар'!H:H,"-")+SUMIFS(ВМП!O:O,ВМП!D:D,СВОД!D1090,ВМП!F:F,СВОД!F1090,ВМП!H:H,"-")+SUMIFS('Дневной стационар'!O:O,'Дневной стационар'!D:D,СВОД!D1090,'Дневной стационар'!F:F,СВОД!F1090,'Дневной стационар'!H:H,"-")+SUMIFS(ЭКО!M:M,ЭКО!D:D,СВОД!D1090,ЭКО!F:F,СВОД!F1090)+SUMIFS(Диализ!M:M,Диализ!D:D,СВОД!D1090,Диализ!F:F,СВОД!F1090)+SUMIFS('Скорая мед.помощь'!N:N,'Скорая мед.помощь'!D:D,СВОД!D1090,'Скорая мед.помощь'!F:F,СВОД!F1090)+SUMIFS(Услуги!AV:AV,Услуги!D:D,СВОД!D1090,Услуги!F:F,СВОД!F1090)+SUMIFS(Поликлиника!BK:BK,Поликлиника!D:D,СВОД!D1090,Поликлиника!F:F,СВОД!F1090)</f>
        <v>50</v>
      </c>
      <c r="Q1090" s="336">
        <f>SUMIFS(Сверхбаза!L:L,Сверхбаза!C:C,СВОД!D1090,Сверхбаза!E:E,СВОД!F1090)+SUMIFS(Сверхбаза!N:N,Сверхбаза!C:C,СВОД!D1090,Сверхбаза!E:E,СВОД!F1090)</f>
        <v>0</v>
      </c>
      <c r="R1090" s="337">
        <f>SUMIFS(Сверхбаза!P:P,Сверхбаза!C:C,СВОД!D1090,Сверхбаза!E:E,СВОД!F1090)</f>
        <v>0</v>
      </c>
      <c r="S1090" s="337">
        <f>SUMIFS(Сверхбаза!R:R,Сверхбаза!C:C,СВОД!D1090,Сверхбаза!E:E,СВОД!F1090)</f>
        <v>0</v>
      </c>
      <c r="T1090" s="337">
        <f>SUMIFS(Сверхбаза!Q:Q,Сверхбаза!C:C,СВОД!D1090,Сверхбаза!E:E,СВОД!F1090)</f>
        <v>0</v>
      </c>
      <c r="U1090" s="337">
        <f>SUMIFS(Сверхбаза!S:S,Сверхбаза!C:C,СВОД!D1090,Сверхбаза!E:E,СВОД!F1090)</f>
        <v>0</v>
      </c>
      <c r="V1090" s="339">
        <f>SUMIFS(Сверхбаза!G:G,Сверхбаза!C:C,СВОД!D1090,Сверхбаза!E:E,СВОД!F1090)</f>
        <v>0</v>
      </c>
    </row>
    <row r="1091" spans="1:22" outlineLevel="2" x14ac:dyDescent="0.2">
      <c r="A1091" s="33" t="s">
        <v>10</v>
      </c>
      <c r="B1091" s="9">
        <v>8</v>
      </c>
      <c r="C1091" s="10">
        <v>502017</v>
      </c>
      <c r="D1091" s="273">
        <v>201701</v>
      </c>
      <c r="E1091" s="81" t="s">
        <v>2725</v>
      </c>
      <c r="F1091" s="81">
        <v>7</v>
      </c>
      <c r="G1091" s="82" t="s">
        <v>861</v>
      </c>
      <c r="H1091" s="336">
        <f>SUMIFS('Круглосуточный стационар'!J:J,'Круглосуточный стационар'!D:D,СВОД!D1091,'Круглосуточный стационар'!H:H,"-",'Круглосуточный стационар'!F:F,СВОД!F1091)+SUMIFS(ВМП!J:J,ВМП!D:D,СВОД!D1091,ВМП!H:H,"-",ВМП!F:F,СВОД!F1091)+SUMIFS('Дневной стационар'!J:J,'Дневной стационар'!D:D,СВОД!D1091,'Дневной стационар'!H:H,"-",'Дневной стационар'!F:F,СВОД!F1091)+SUMIFS(ЭКО!H:H,ЭКО!D:D,СВОД!D1091,ЭКО!F:F,СВОД!F1091)+SUMIFS(Диализ!H:H,Диализ!D:D,СВОД!D1091,Диализ!F:F,СВОД!F1091)</f>
        <v>0</v>
      </c>
      <c r="I1091" s="337">
        <f>SUMIFS(Поликлиника!H:H,Поликлиника!D:D,СВОД!D1091,Поликлиника!F:F,СВОД!F1091)</f>
        <v>0</v>
      </c>
      <c r="J1091" s="337">
        <f>SUMIFS(Поликлиника!AQ:AQ,Поликлиника!D:D,СВОД!D1091,Поликлиника!F:F,СВОД!F1091)</f>
        <v>0</v>
      </c>
      <c r="K1091" s="337">
        <f>SUMIFS(Поликлиника!AV:AV,Поликлиника!D:D,СВОД!D1091,Поликлиника!F:F,СВОД!F1091)</f>
        <v>0</v>
      </c>
      <c r="L1091" s="337">
        <f>SUMIFS(Поликлиника!BA:BA,Поликлиника!D:D,СВОД!D1091,Поликлиника!F:F,СВОД!F1091)</f>
        <v>0</v>
      </c>
      <c r="M1091" s="337">
        <f>SUMIFS(Услуги!H:H,Услуги!D:D,СВОД!D1091,Услуги!F:F,СВОД!F1091)+SUMIFS(Услуги!M:M,Услуги!D:D,СВОД!D1091,Услуги!F:F,СВОД!F1091)+SUMIFS(Услуги!R:R,Услуги!D:D,СВОД!D1091,Услуги!F:F,СВОД!F1091)+SUMIFS(Услуги!W:W,Услуги!D:D,СВОД!D1091,Услуги!F:F,СВОД!F1091)+SUMIFS(Услуги!AB:AB,Услуги!D:D,СВОД!D1091,Услуги!F:F,СВОД!F1091)+SUMIFS(Услуги!AG:AG,Услуги!D:D,СВОД!D1091,Услуги!F:F,СВОД!F1091)+SUMIFS(Услуги!AL:AL,Услуги!D:D,СВОД!D1091,Услуги!F:F,СВОД!F1091)+SUMIFS(Услуги!AQ:AQ,Услуги!D:D,СВОД!D1091,Услуги!F:F,СВОД!F1091)</f>
        <v>0</v>
      </c>
      <c r="N1091" s="337">
        <f>SUMIFS('Скорая мед.помощь'!I:I,'Скорая мед.помощь'!D:D,СВОД!D1091,'Скорая мед.помощь'!F:F,СВОД!F1091)</f>
        <v>0</v>
      </c>
      <c r="O1091" s="338">
        <f>SUMIFS(Поликлиника!BF:BF,Поликлиника!D:D,СВОД!D1091,Поликлиника!F:F,СВОД!F1091)</f>
        <v>0</v>
      </c>
      <c r="P1091" s="339">
        <f>SUMIFS('Круглосуточный стационар'!O:O,'Круглосуточный стационар'!D:D,СВОД!D1091,'Круглосуточный стационар'!F:F,СВОД!F1091,'Круглосуточный стационар'!H:H,"-")+SUMIFS(ВМП!O:O,ВМП!D:D,СВОД!D1091,ВМП!F:F,СВОД!F1091,ВМП!H:H,"-")+SUMIFS('Дневной стационар'!O:O,'Дневной стационар'!D:D,СВОД!D1091,'Дневной стационар'!F:F,СВОД!F1091,'Дневной стационар'!H:H,"-")+SUMIFS(ЭКО!M:M,ЭКО!D:D,СВОД!D1091,ЭКО!F:F,СВОД!F1091)+SUMIFS(Диализ!M:M,Диализ!D:D,СВОД!D1091,Диализ!F:F,СВОД!F1091)+SUMIFS('Скорая мед.помощь'!N:N,'Скорая мед.помощь'!D:D,СВОД!D1091,'Скорая мед.помощь'!F:F,СВОД!F1091)+SUMIFS(Услуги!AV:AV,Услуги!D:D,СВОД!D1091,Услуги!F:F,СВОД!F1091)+SUMIFS(Поликлиника!BK:BK,Поликлиника!D:D,СВОД!D1091,Поликлиника!F:F,СВОД!F1091)</f>
        <v>0</v>
      </c>
      <c r="Q1091" s="336">
        <f>SUMIFS(Сверхбаза!L:L,Сверхбаза!C:C,СВОД!D1091,Сверхбаза!E:E,СВОД!F1091)+SUMIFS(Сверхбаза!N:N,Сверхбаза!C:C,СВОД!D1091,Сверхбаза!E:E,СВОД!F1091)</f>
        <v>0</v>
      </c>
      <c r="R1091" s="337">
        <f>SUMIFS(Сверхбаза!P:P,Сверхбаза!C:C,СВОД!D1091,Сверхбаза!E:E,СВОД!F1091)</f>
        <v>0</v>
      </c>
      <c r="S1091" s="337">
        <f>SUMIFS(Сверхбаза!R:R,Сверхбаза!C:C,СВОД!D1091,Сверхбаза!E:E,СВОД!F1091)</f>
        <v>0</v>
      </c>
      <c r="T1091" s="337">
        <f>SUMIFS(Сверхбаза!Q:Q,Сверхбаза!C:C,СВОД!D1091,Сверхбаза!E:E,СВОД!F1091)</f>
        <v>0</v>
      </c>
      <c r="U1091" s="337">
        <f>SUMIFS(Сверхбаза!S:S,Сверхбаза!C:C,СВОД!D1091,Сверхбаза!E:E,СВОД!F1091)</f>
        <v>0</v>
      </c>
      <c r="V1091" s="339">
        <f>SUMIFS(Сверхбаза!G:G,Сверхбаза!C:C,СВОД!D1091,Сверхбаза!E:E,СВОД!F1091)</f>
        <v>0</v>
      </c>
    </row>
    <row r="1092" spans="1:22" outlineLevel="2" x14ac:dyDescent="0.2">
      <c r="A1092" s="33" t="s">
        <v>10</v>
      </c>
      <c r="B1092" s="9">
        <v>8</v>
      </c>
      <c r="C1092" s="10">
        <v>502017</v>
      </c>
      <c r="D1092" s="273">
        <v>201701</v>
      </c>
      <c r="E1092" s="81" t="s">
        <v>2725</v>
      </c>
      <c r="F1092" s="81">
        <v>70</v>
      </c>
      <c r="G1092" s="82" t="s">
        <v>862</v>
      </c>
      <c r="H1092" s="336">
        <f>SUMIFS('Круглосуточный стационар'!J:J,'Круглосуточный стационар'!D:D,СВОД!D1092,'Круглосуточный стационар'!H:H,"-",'Круглосуточный стационар'!F:F,СВОД!F1092)+SUMIFS(ВМП!J:J,ВМП!D:D,СВОД!D1092,ВМП!H:H,"-",ВМП!F:F,СВОД!F1092)+SUMIFS('Дневной стационар'!J:J,'Дневной стационар'!D:D,СВОД!D1092,'Дневной стационар'!H:H,"-",'Дневной стационар'!F:F,СВОД!F1092)+SUMIFS(ЭКО!H:H,ЭКО!D:D,СВОД!D1092,ЭКО!F:F,СВОД!F1092)+SUMIFS(Диализ!H:H,Диализ!D:D,СВОД!D1092,Диализ!F:F,СВОД!F1092)</f>
        <v>0</v>
      </c>
      <c r="I1092" s="337">
        <f>SUMIFS(Поликлиника!H:H,Поликлиника!D:D,СВОД!D1092,Поликлиника!F:F,СВОД!F1092)</f>
        <v>0</v>
      </c>
      <c r="J1092" s="337">
        <f>SUMIFS(Поликлиника!AQ:AQ,Поликлиника!D:D,СВОД!D1092,Поликлиника!F:F,СВОД!F1092)</f>
        <v>0</v>
      </c>
      <c r="K1092" s="337">
        <f>SUMIFS(Поликлиника!AV:AV,Поликлиника!D:D,СВОД!D1092,Поликлиника!F:F,СВОД!F1092)</f>
        <v>0</v>
      </c>
      <c r="L1092" s="337">
        <f>SUMIFS(Поликлиника!BA:BA,Поликлиника!D:D,СВОД!D1092,Поликлиника!F:F,СВОД!F1092)</f>
        <v>0</v>
      </c>
      <c r="M1092" s="337">
        <f>SUMIFS(Услуги!H:H,Услуги!D:D,СВОД!D1092,Услуги!F:F,СВОД!F1092)+SUMIFS(Услуги!M:M,Услуги!D:D,СВОД!D1092,Услуги!F:F,СВОД!F1092)+SUMIFS(Услуги!R:R,Услуги!D:D,СВОД!D1092,Услуги!F:F,СВОД!F1092)+SUMIFS(Услуги!W:W,Услуги!D:D,СВОД!D1092,Услуги!F:F,СВОД!F1092)+SUMIFS(Услуги!AB:AB,Услуги!D:D,СВОД!D1092,Услуги!F:F,СВОД!F1092)+SUMIFS(Услуги!AG:AG,Услуги!D:D,СВОД!D1092,Услуги!F:F,СВОД!F1092)+SUMIFS(Услуги!AL:AL,Услуги!D:D,СВОД!D1092,Услуги!F:F,СВОД!F1092)+SUMIFS(Услуги!AQ:AQ,Услуги!D:D,СВОД!D1092,Услуги!F:F,СВОД!F1092)</f>
        <v>0</v>
      </c>
      <c r="N1092" s="337">
        <f>SUMIFS('Скорая мед.помощь'!I:I,'Скорая мед.помощь'!D:D,СВОД!D1092,'Скорая мед.помощь'!F:F,СВОД!F1092)</f>
        <v>0</v>
      </c>
      <c r="O1092" s="338">
        <f>SUMIFS(Поликлиника!BF:BF,Поликлиника!D:D,СВОД!D1092,Поликлиника!F:F,СВОД!F1092)</f>
        <v>0</v>
      </c>
      <c r="P1092" s="339">
        <f>SUMIFS('Круглосуточный стационар'!O:O,'Круглосуточный стационар'!D:D,СВОД!D1092,'Круглосуточный стационар'!F:F,СВОД!F1092,'Круглосуточный стационар'!H:H,"-")+SUMIFS(ВМП!O:O,ВМП!D:D,СВОД!D1092,ВМП!F:F,СВОД!F1092,ВМП!H:H,"-")+SUMIFS('Дневной стационар'!O:O,'Дневной стационар'!D:D,СВОД!D1092,'Дневной стационар'!F:F,СВОД!F1092,'Дневной стационар'!H:H,"-")+SUMIFS(ЭКО!M:M,ЭКО!D:D,СВОД!D1092,ЭКО!F:F,СВОД!F1092)+SUMIFS(Диализ!M:M,Диализ!D:D,СВОД!D1092,Диализ!F:F,СВОД!F1092)+SUMIFS('Скорая мед.помощь'!N:N,'Скорая мед.помощь'!D:D,СВОД!D1092,'Скорая мед.помощь'!F:F,СВОД!F1092)+SUMIFS(Услуги!AV:AV,Услуги!D:D,СВОД!D1092,Услуги!F:F,СВОД!F1092)+SUMIFS(Поликлиника!BK:BK,Поликлиника!D:D,СВОД!D1092,Поликлиника!F:F,СВОД!F1092)</f>
        <v>0</v>
      </c>
      <c r="Q1092" s="336">
        <f>SUMIFS(Сверхбаза!L:L,Сверхбаза!C:C,СВОД!D1092,Сверхбаза!E:E,СВОД!F1092)+SUMIFS(Сверхбаза!N:N,Сверхбаза!C:C,СВОД!D1092,Сверхбаза!E:E,СВОД!F1092)</f>
        <v>0</v>
      </c>
      <c r="R1092" s="337">
        <f>SUMIFS(Сверхбаза!P:P,Сверхбаза!C:C,СВОД!D1092,Сверхбаза!E:E,СВОД!F1092)</f>
        <v>0</v>
      </c>
      <c r="S1092" s="337">
        <f>SUMIFS(Сверхбаза!R:R,Сверхбаза!C:C,СВОД!D1092,Сверхбаза!E:E,СВОД!F1092)</f>
        <v>0</v>
      </c>
      <c r="T1092" s="337">
        <f>SUMIFS(Сверхбаза!Q:Q,Сверхбаза!C:C,СВОД!D1092,Сверхбаза!E:E,СВОД!F1092)</f>
        <v>0</v>
      </c>
      <c r="U1092" s="337">
        <f>SUMIFS(Сверхбаза!S:S,Сверхбаза!C:C,СВОД!D1092,Сверхбаза!E:E,СВОД!F1092)</f>
        <v>0</v>
      </c>
      <c r="V1092" s="339">
        <f>SUMIFS(Сверхбаза!G:G,Сверхбаза!C:C,СВОД!D1092,Сверхбаза!E:E,СВОД!F1092)</f>
        <v>0</v>
      </c>
    </row>
    <row r="1093" spans="1:22" outlineLevel="2" x14ac:dyDescent="0.2">
      <c r="A1093" s="33" t="s">
        <v>10</v>
      </c>
      <c r="B1093" s="9">
        <v>8</v>
      </c>
      <c r="C1093" s="10">
        <v>502017</v>
      </c>
      <c r="D1093" s="273">
        <v>201701</v>
      </c>
      <c r="E1093" s="81" t="s">
        <v>2725</v>
      </c>
      <c r="F1093" s="81">
        <v>94</v>
      </c>
      <c r="G1093" s="82" t="s">
        <v>124</v>
      </c>
      <c r="H1093" s="336">
        <f>SUMIFS('Круглосуточный стационар'!J:J,'Круглосуточный стационар'!D:D,СВОД!D1093,'Круглосуточный стационар'!H:H,"-",'Круглосуточный стационар'!F:F,СВОД!F1093)+SUMIFS(ВМП!J:J,ВМП!D:D,СВОД!D1093,ВМП!H:H,"-",ВМП!F:F,СВОД!F1093)+SUMIFS('Дневной стационар'!J:J,'Дневной стационар'!D:D,СВОД!D1093,'Дневной стационар'!H:H,"-",'Дневной стационар'!F:F,СВОД!F1093)+SUMIFS(ЭКО!H:H,ЭКО!D:D,СВОД!D1093,ЭКО!F:F,СВОД!F1093)+SUMIFS(Диализ!H:H,Диализ!D:D,СВОД!D1093,Диализ!F:F,СВОД!F1093)</f>
        <v>0</v>
      </c>
      <c r="I1093" s="337">
        <f>SUMIFS(Поликлиника!H:H,Поликлиника!D:D,СВОД!D1093,Поликлиника!F:F,СВОД!F1093)</f>
        <v>0</v>
      </c>
      <c r="J1093" s="337">
        <f>SUMIFS(Поликлиника!AQ:AQ,Поликлиника!D:D,СВОД!D1093,Поликлиника!F:F,СВОД!F1093)</f>
        <v>0</v>
      </c>
      <c r="K1093" s="337">
        <f>SUMIFS(Поликлиника!AV:AV,Поликлиника!D:D,СВОД!D1093,Поликлиника!F:F,СВОД!F1093)</f>
        <v>0</v>
      </c>
      <c r="L1093" s="337">
        <f>SUMIFS(Поликлиника!BA:BA,Поликлиника!D:D,СВОД!D1093,Поликлиника!F:F,СВОД!F1093)</f>
        <v>0</v>
      </c>
      <c r="M1093" s="337">
        <f>SUMIFS(Услуги!H:H,Услуги!D:D,СВОД!D1093,Услуги!F:F,СВОД!F1093)+SUMIFS(Услуги!M:M,Услуги!D:D,СВОД!D1093,Услуги!F:F,СВОД!F1093)+SUMIFS(Услуги!R:R,Услуги!D:D,СВОД!D1093,Услуги!F:F,СВОД!F1093)+SUMIFS(Услуги!W:W,Услуги!D:D,СВОД!D1093,Услуги!F:F,СВОД!F1093)+SUMIFS(Услуги!AB:AB,Услуги!D:D,СВОД!D1093,Услуги!F:F,СВОД!F1093)+SUMIFS(Услуги!AG:AG,Услуги!D:D,СВОД!D1093,Услуги!F:F,СВОД!F1093)+SUMIFS(Услуги!AL:AL,Услуги!D:D,СВОД!D1093,Услуги!F:F,СВОД!F1093)+SUMIFS(Услуги!AQ:AQ,Услуги!D:D,СВОД!D1093,Услуги!F:F,СВОД!F1093)</f>
        <v>0</v>
      </c>
      <c r="N1093" s="337">
        <f>SUMIFS('Скорая мед.помощь'!I:I,'Скорая мед.помощь'!D:D,СВОД!D1093,'Скорая мед.помощь'!F:F,СВОД!F1093)</f>
        <v>0</v>
      </c>
      <c r="O1093" s="338">
        <f>SUMIFS(Поликлиника!BF:BF,Поликлиника!D:D,СВОД!D1093,Поликлиника!F:F,СВОД!F1093)</f>
        <v>0</v>
      </c>
      <c r="P1093" s="339">
        <f>SUMIFS('Круглосуточный стационар'!O:O,'Круглосуточный стационар'!D:D,СВОД!D1093,'Круглосуточный стационар'!F:F,СВОД!F1093,'Круглосуточный стационар'!H:H,"-")+SUMIFS(ВМП!O:O,ВМП!D:D,СВОД!D1093,ВМП!F:F,СВОД!F1093,ВМП!H:H,"-")+SUMIFS('Дневной стационар'!O:O,'Дневной стационар'!D:D,СВОД!D1093,'Дневной стационар'!F:F,СВОД!F1093,'Дневной стационар'!H:H,"-")+SUMIFS(ЭКО!M:M,ЭКО!D:D,СВОД!D1093,ЭКО!F:F,СВОД!F1093)+SUMIFS(Диализ!M:M,Диализ!D:D,СВОД!D1093,Диализ!F:F,СВОД!F1093)+SUMIFS('Скорая мед.помощь'!N:N,'Скорая мед.помощь'!D:D,СВОД!D1093,'Скорая мед.помощь'!F:F,СВОД!F1093)+SUMIFS(Услуги!AV:AV,Услуги!D:D,СВОД!D1093,Услуги!F:F,СВОД!F1093)+SUMIFS(Поликлиника!BK:BK,Поликлиника!D:D,СВОД!D1093,Поликлиника!F:F,СВОД!F1093)</f>
        <v>0</v>
      </c>
      <c r="Q1093" s="336">
        <f>SUMIFS(Сверхбаза!L:L,Сверхбаза!C:C,СВОД!D1093,Сверхбаза!E:E,СВОД!F1093)+SUMIFS(Сверхбаза!N:N,Сверхбаза!C:C,СВОД!D1093,Сверхбаза!E:E,СВОД!F1093)</f>
        <v>0</v>
      </c>
      <c r="R1093" s="337">
        <f>SUMIFS(Сверхбаза!P:P,Сверхбаза!C:C,СВОД!D1093,Сверхбаза!E:E,СВОД!F1093)</f>
        <v>0</v>
      </c>
      <c r="S1093" s="337">
        <f>SUMIFS(Сверхбаза!R:R,Сверхбаза!C:C,СВОД!D1093,Сверхбаза!E:E,СВОД!F1093)</f>
        <v>0</v>
      </c>
      <c r="T1093" s="337">
        <f>SUMIFS(Сверхбаза!Q:Q,Сверхбаза!C:C,СВОД!D1093,Сверхбаза!E:E,СВОД!F1093)</f>
        <v>0</v>
      </c>
      <c r="U1093" s="337">
        <f>SUMIFS(Сверхбаза!S:S,Сверхбаза!C:C,СВОД!D1093,Сверхбаза!E:E,СВОД!F1093)</f>
        <v>0</v>
      </c>
      <c r="V1093" s="339">
        <f>SUMIFS(Сверхбаза!G:G,Сверхбаза!C:C,СВОД!D1093,Сверхбаза!E:E,СВОД!F1093)</f>
        <v>0</v>
      </c>
    </row>
    <row r="1094" spans="1:22" outlineLevel="1" x14ac:dyDescent="0.2">
      <c r="A1094" s="320"/>
      <c r="B1094" s="321"/>
      <c r="C1094" s="322"/>
      <c r="D1094" s="340" t="s">
        <v>2869</v>
      </c>
      <c r="E1094" s="83"/>
      <c r="F1094" s="83"/>
      <c r="G1094" s="84"/>
      <c r="H1094" s="341"/>
      <c r="I1094" s="342"/>
      <c r="J1094" s="342"/>
      <c r="K1094" s="342"/>
      <c r="L1094" s="342"/>
      <c r="M1094" s="342"/>
      <c r="N1094" s="342"/>
      <c r="O1094" s="343"/>
      <c r="P1094" s="344">
        <f>SUBTOTAL(9,P1086:P1093)</f>
        <v>50</v>
      </c>
      <c r="Q1094" s="341"/>
      <c r="R1094" s="342"/>
      <c r="S1094" s="342"/>
      <c r="T1094" s="342"/>
      <c r="U1094" s="342"/>
      <c r="V1094" s="344">
        <f>SUBTOTAL(9,V1086:V1093)</f>
        <v>0</v>
      </c>
    </row>
    <row r="1095" spans="1:22" outlineLevel="2" x14ac:dyDescent="0.2">
      <c r="A1095" s="33" t="s">
        <v>10</v>
      </c>
      <c r="B1095" s="9">
        <v>8</v>
      </c>
      <c r="C1095" s="10">
        <v>502018</v>
      </c>
      <c r="D1095" s="273">
        <v>201801</v>
      </c>
      <c r="E1095" s="81" t="s">
        <v>2907</v>
      </c>
      <c r="F1095" s="81">
        <v>1</v>
      </c>
      <c r="G1095" s="82" t="s">
        <v>12</v>
      </c>
      <c r="H1095" s="336">
        <f>SUMIFS('Круглосуточный стационар'!J:J,'Круглосуточный стационар'!D:D,СВОД!D1095,'Круглосуточный стационар'!H:H,"-",'Круглосуточный стационар'!F:F,СВОД!F1095)+SUMIFS(ВМП!J:J,ВМП!D:D,СВОД!D1095,ВМП!H:H,"-",ВМП!F:F,СВОД!F1095)+SUMIFS('Дневной стационар'!J:J,'Дневной стационар'!D:D,СВОД!D1095,'Дневной стационар'!H:H,"-",'Дневной стационар'!F:F,СВОД!F1095)+SUMIFS(ЭКО!H:H,ЭКО!D:D,СВОД!D1095,ЭКО!F:F,СВОД!F1095)+SUMIFS(Диализ!H:H,Диализ!D:D,СВОД!D1095,Диализ!F:F,СВОД!F1095)</f>
        <v>0</v>
      </c>
      <c r="I1095" s="337">
        <f>SUMIFS(Поликлиника!H:H,Поликлиника!D:D,СВОД!D1095,Поликлиника!F:F,СВОД!F1095)</f>
        <v>0</v>
      </c>
      <c r="J1095" s="337">
        <f>SUMIFS(Поликлиника!AQ:AQ,Поликлиника!D:D,СВОД!D1095,Поликлиника!F:F,СВОД!F1095)</f>
        <v>0</v>
      </c>
      <c r="K1095" s="337">
        <f>SUMIFS(Поликлиника!AV:AV,Поликлиника!D:D,СВОД!D1095,Поликлиника!F:F,СВОД!F1095)</f>
        <v>0</v>
      </c>
      <c r="L1095" s="337">
        <f>SUMIFS(Поликлиника!BA:BA,Поликлиника!D:D,СВОД!D1095,Поликлиника!F:F,СВОД!F1095)</f>
        <v>0</v>
      </c>
      <c r="M1095" s="337">
        <f>SUMIFS(Услуги!H:H,Услуги!D:D,СВОД!D1095,Услуги!F:F,СВОД!F1095)+SUMIFS(Услуги!M:M,Услуги!D:D,СВОД!D1095,Услуги!F:F,СВОД!F1095)+SUMIFS(Услуги!R:R,Услуги!D:D,СВОД!D1095,Услуги!F:F,СВОД!F1095)+SUMIFS(Услуги!W:W,Услуги!D:D,СВОД!D1095,Услуги!F:F,СВОД!F1095)+SUMIFS(Услуги!AB:AB,Услуги!D:D,СВОД!D1095,Услуги!F:F,СВОД!F1095)+SUMIFS(Услуги!AG:AG,Услуги!D:D,СВОД!D1095,Услуги!F:F,СВОД!F1095)+SUMIFS(Услуги!AL:AL,Услуги!D:D,СВОД!D1095,Услуги!F:F,СВОД!F1095)+SUMIFS(Услуги!AQ:AQ,Услуги!D:D,СВОД!D1095,Услуги!F:F,СВОД!F1095)</f>
        <v>0</v>
      </c>
      <c r="N1095" s="337">
        <f>SUMIFS('Скорая мед.помощь'!I:I,'Скорая мед.помощь'!D:D,СВОД!D1095,'Скорая мед.помощь'!F:F,СВОД!F1095)</f>
        <v>0</v>
      </c>
      <c r="O1095" s="338">
        <f>SUMIFS(Поликлиника!BF:BF,Поликлиника!D:D,СВОД!D1095,Поликлиника!F:F,СВОД!F1095)</f>
        <v>0</v>
      </c>
      <c r="P1095" s="339">
        <f>SUMIFS('Круглосуточный стационар'!O:O,'Круглосуточный стационар'!D:D,СВОД!D1095,'Круглосуточный стационар'!F:F,СВОД!F1095,'Круглосуточный стационар'!H:H,"-")+SUMIFS(ВМП!O:O,ВМП!D:D,СВОД!D1095,ВМП!F:F,СВОД!F1095,ВМП!H:H,"-")+SUMIFS('Дневной стационар'!O:O,'Дневной стационар'!D:D,СВОД!D1095,'Дневной стационар'!F:F,СВОД!F1095,'Дневной стационар'!H:H,"-")+SUMIFS(ЭКО!M:M,ЭКО!D:D,СВОД!D1095,ЭКО!F:F,СВОД!F1095)+SUMIFS(Диализ!M:M,Диализ!D:D,СВОД!D1095,Диализ!F:F,СВОД!F1095)+SUMIFS('Скорая мед.помощь'!N:N,'Скорая мед.помощь'!D:D,СВОД!D1095,'Скорая мед.помощь'!F:F,СВОД!F1095)+SUMIFS(Услуги!AV:AV,Услуги!D:D,СВОД!D1095,Услуги!F:F,СВОД!F1095)+SUMIFS(Поликлиника!BK:BK,Поликлиника!D:D,СВОД!D1095,Поликлиника!F:F,СВОД!F1095)</f>
        <v>0</v>
      </c>
      <c r="Q1095" s="336">
        <f>SUMIFS(Сверхбаза!L:L,Сверхбаза!C:C,СВОД!D1095,Сверхбаза!E:E,СВОД!F1095)+SUMIFS(Сверхбаза!N:N,Сверхбаза!C:C,СВОД!D1095,Сверхбаза!E:E,СВОД!F1095)</f>
        <v>0</v>
      </c>
      <c r="R1095" s="337">
        <f>SUMIFS(Сверхбаза!P:P,Сверхбаза!C:C,СВОД!D1095,Сверхбаза!E:E,СВОД!F1095)</f>
        <v>0</v>
      </c>
      <c r="S1095" s="337">
        <f>SUMIFS(Сверхбаза!R:R,Сверхбаза!C:C,СВОД!D1095,Сверхбаза!E:E,СВОД!F1095)</f>
        <v>0</v>
      </c>
      <c r="T1095" s="337">
        <f>SUMIFS(Сверхбаза!Q:Q,Сверхбаза!C:C,СВОД!D1095,Сверхбаза!E:E,СВОД!F1095)</f>
        <v>0</v>
      </c>
      <c r="U1095" s="337">
        <f>SUMIFS(Сверхбаза!S:S,Сверхбаза!C:C,СВОД!D1095,Сверхбаза!E:E,СВОД!F1095)</f>
        <v>0</v>
      </c>
      <c r="V1095" s="339">
        <f>SUMIFS(Сверхбаза!G:G,Сверхбаза!C:C,СВОД!D1095,Сверхбаза!E:E,СВОД!F1095)</f>
        <v>0</v>
      </c>
    </row>
    <row r="1096" spans="1:22" ht="25.5" outlineLevel="2" x14ac:dyDescent="0.2">
      <c r="A1096" s="33" t="s">
        <v>10</v>
      </c>
      <c r="B1096" s="9">
        <v>8</v>
      </c>
      <c r="C1096" s="10">
        <v>502018</v>
      </c>
      <c r="D1096" s="273">
        <v>201801</v>
      </c>
      <c r="E1096" s="81" t="s">
        <v>2907</v>
      </c>
      <c r="F1096" s="81">
        <v>13</v>
      </c>
      <c r="G1096" s="82" t="s">
        <v>859</v>
      </c>
      <c r="H1096" s="336">
        <f>SUMIFS('Круглосуточный стационар'!J:J,'Круглосуточный стационар'!D:D,СВОД!D1096,'Круглосуточный стационар'!H:H,"-",'Круглосуточный стационар'!F:F,СВОД!F1096)+SUMIFS(ВМП!J:J,ВМП!D:D,СВОД!D1096,ВМП!H:H,"-",ВМП!F:F,СВОД!F1096)+SUMIFS('Дневной стационар'!J:J,'Дневной стационар'!D:D,СВОД!D1096,'Дневной стационар'!H:H,"-",'Дневной стационар'!F:F,СВОД!F1096)+SUMIFS(ЭКО!H:H,ЭКО!D:D,СВОД!D1096,ЭКО!F:F,СВОД!F1096)+SUMIFS(Диализ!H:H,Диализ!D:D,СВОД!D1096,Диализ!F:F,СВОД!F1096)</f>
        <v>0</v>
      </c>
      <c r="I1096" s="337">
        <f>SUMIFS(Поликлиника!H:H,Поликлиника!D:D,СВОД!D1096,Поликлиника!F:F,СВОД!F1096)</f>
        <v>0</v>
      </c>
      <c r="J1096" s="337">
        <f>SUMIFS(Поликлиника!AQ:AQ,Поликлиника!D:D,СВОД!D1096,Поликлиника!F:F,СВОД!F1096)</f>
        <v>0</v>
      </c>
      <c r="K1096" s="337">
        <f>SUMIFS(Поликлиника!AV:AV,Поликлиника!D:D,СВОД!D1096,Поликлиника!F:F,СВОД!F1096)</f>
        <v>0</v>
      </c>
      <c r="L1096" s="337">
        <f>SUMIFS(Поликлиника!BA:BA,Поликлиника!D:D,СВОД!D1096,Поликлиника!F:F,СВОД!F1096)</f>
        <v>0</v>
      </c>
      <c r="M1096" s="337">
        <f>SUMIFS(Услуги!H:H,Услуги!D:D,СВОД!D1096,Услуги!F:F,СВОД!F1096)+SUMIFS(Услуги!M:M,Услуги!D:D,СВОД!D1096,Услуги!F:F,СВОД!F1096)+SUMIFS(Услуги!R:R,Услуги!D:D,СВОД!D1096,Услуги!F:F,СВОД!F1096)+SUMIFS(Услуги!W:W,Услуги!D:D,СВОД!D1096,Услуги!F:F,СВОД!F1096)+SUMIFS(Услуги!AB:AB,Услуги!D:D,СВОД!D1096,Услуги!F:F,СВОД!F1096)+SUMIFS(Услуги!AG:AG,Услуги!D:D,СВОД!D1096,Услуги!F:F,СВОД!F1096)+SUMIFS(Услуги!AL:AL,Услуги!D:D,СВОД!D1096,Услуги!F:F,СВОД!F1096)+SUMIFS(Услуги!AQ:AQ,Услуги!D:D,СВОД!D1096,Услуги!F:F,СВОД!F1096)</f>
        <v>0</v>
      </c>
      <c r="N1096" s="337">
        <f>SUMIFS('Скорая мед.помощь'!I:I,'Скорая мед.помощь'!D:D,СВОД!D1096,'Скорая мед.помощь'!F:F,СВОД!F1096)</f>
        <v>0</v>
      </c>
      <c r="O1096" s="338">
        <f>SUMIFS(Поликлиника!BF:BF,Поликлиника!D:D,СВОД!D1096,Поликлиника!F:F,СВОД!F1096)</f>
        <v>0</v>
      </c>
      <c r="P1096" s="339">
        <f>SUMIFS('Круглосуточный стационар'!O:O,'Круглосуточный стационар'!D:D,СВОД!D1096,'Круглосуточный стационар'!F:F,СВОД!F1096,'Круглосуточный стационар'!H:H,"-")+SUMIFS(ВМП!O:O,ВМП!D:D,СВОД!D1096,ВМП!F:F,СВОД!F1096,ВМП!H:H,"-")+SUMIFS('Дневной стационар'!O:O,'Дневной стационар'!D:D,СВОД!D1096,'Дневной стационар'!F:F,СВОД!F1096,'Дневной стационар'!H:H,"-")+SUMIFS(ЭКО!M:M,ЭКО!D:D,СВОД!D1096,ЭКО!F:F,СВОД!F1096)+SUMIFS(Диализ!M:M,Диализ!D:D,СВОД!D1096,Диализ!F:F,СВОД!F1096)+SUMIFS('Скорая мед.помощь'!N:N,'Скорая мед.помощь'!D:D,СВОД!D1096,'Скорая мед.помощь'!F:F,СВОД!F1096)+SUMIFS(Услуги!AV:AV,Услуги!D:D,СВОД!D1096,Услуги!F:F,СВОД!F1096)+SUMIFS(Поликлиника!BK:BK,Поликлиника!D:D,СВОД!D1096,Поликлиника!F:F,СВОД!F1096)</f>
        <v>0</v>
      </c>
      <c r="Q1096" s="336">
        <f>SUMIFS(Сверхбаза!L:L,Сверхбаза!C:C,СВОД!D1096,Сверхбаза!E:E,СВОД!F1096)+SUMIFS(Сверхбаза!N:N,Сверхбаза!C:C,СВОД!D1096,Сверхбаза!E:E,СВОД!F1096)</f>
        <v>0</v>
      </c>
      <c r="R1096" s="337">
        <f>SUMIFS(Сверхбаза!P:P,Сверхбаза!C:C,СВОД!D1096,Сверхбаза!E:E,СВОД!F1096)</f>
        <v>0</v>
      </c>
      <c r="S1096" s="337">
        <f>SUMIFS(Сверхбаза!R:R,Сверхбаза!C:C,СВОД!D1096,Сверхбаза!E:E,СВОД!F1096)</f>
        <v>0</v>
      </c>
      <c r="T1096" s="337">
        <f>SUMIFS(Сверхбаза!Q:Q,Сверхбаза!C:C,СВОД!D1096,Сверхбаза!E:E,СВОД!F1096)</f>
        <v>0</v>
      </c>
      <c r="U1096" s="337">
        <f>SUMIFS(Сверхбаза!S:S,Сверхбаза!C:C,СВОД!D1096,Сверхбаза!E:E,СВОД!F1096)</f>
        <v>0</v>
      </c>
      <c r="V1096" s="339">
        <f>SUMIFS(Сверхбаза!G:G,Сверхбаза!C:C,СВОД!D1096,Сверхбаза!E:E,СВОД!F1096)</f>
        <v>0</v>
      </c>
    </row>
    <row r="1097" spans="1:22" outlineLevel="2" x14ac:dyDescent="0.2">
      <c r="A1097" s="33" t="s">
        <v>10</v>
      </c>
      <c r="B1097" s="9">
        <v>8</v>
      </c>
      <c r="C1097" s="10">
        <v>502018</v>
      </c>
      <c r="D1097" s="273">
        <v>201801</v>
      </c>
      <c r="E1097" s="81" t="s">
        <v>2907</v>
      </c>
      <c r="F1097" s="81">
        <v>2</v>
      </c>
      <c r="G1097" s="82" t="s">
        <v>135</v>
      </c>
      <c r="H1097" s="336">
        <f>SUMIFS('Круглосуточный стационар'!J:J,'Круглосуточный стационар'!D:D,СВОД!D1097,'Круглосуточный стационар'!H:H,"-",'Круглосуточный стационар'!F:F,СВОД!F1097)+SUMIFS(ВМП!J:J,ВМП!D:D,СВОД!D1097,ВМП!H:H,"-",ВМП!F:F,СВОД!F1097)+SUMIFS('Дневной стационар'!J:J,'Дневной стационар'!D:D,СВОД!D1097,'Дневной стационар'!H:H,"-",'Дневной стационар'!F:F,СВОД!F1097)+SUMIFS(ЭКО!H:H,ЭКО!D:D,СВОД!D1097,ЭКО!F:F,СВОД!F1097)+SUMIFS(Диализ!H:H,Диализ!D:D,СВОД!D1097,Диализ!F:F,СВОД!F1097)</f>
        <v>50</v>
      </c>
      <c r="I1097" s="337">
        <f>SUMIFS(Поликлиника!H:H,Поликлиника!D:D,СВОД!D1097,Поликлиника!F:F,СВОД!F1097)</f>
        <v>0</v>
      </c>
      <c r="J1097" s="337">
        <f>SUMIFS(Поликлиника!AQ:AQ,Поликлиника!D:D,СВОД!D1097,Поликлиника!F:F,СВОД!F1097)</f>
        <v>0</v>
      </c>
      <c r="K1097" s="337">
        <f>SUMIFS(Поликлиника!AV:AV,Поликлиника!D:D,СВОД!D1097,Поликлиника!F:F,СВОД!F1097)</f>
        <v>0</v>
      </c>
      <c r="L1097" s="337">
        <f>SUMIFS(Поликлиника!BA:BA,Поликлиника!D:D,СВОД!D1097,Поликлиника!F:F,СВОД!F1097)</f>
        <v>0</v>
      </c>
      <c r="M1097" s="337">
        <f>SUMIFS(Услуги!H:H,Услуги!D:D,СВОД!D1097,Услуги!F:F,СВОД!F1097)+SUMIFS(Услуги!M:M,Услуги!D:D,СВОД!D1097,Услуги!F:F,СВОД!F1097)+SUMIFS(Услуги!R:R,Услуги!D:D,СВОД!D1097,Услуги!F:F,СВОД!F1097)+SUMIFS(Услуги!W:W,Услуги!D:D,СВОД!D1097,Услуги!F:F,СВОД!F1097)+SUMIFS(Услуги!AB:AB,Услуги!D:D,СВОД!D1097,Услуги!F:F,СВОД!F1097)+SUMIFS(Услуги!AG:AG,Услуги!D:D,СВОД!D1097,Услуги!F:F,СВОД!F1097)+SUMIFS(Услуги!AL:AL,Услуги!D:D,СВОД!D1097,Услуги!F:F,СВОД!F1097)+SUMIFS(Услуги!AQ:AQ,Услуги!D:D,СВОД!D1097,Услуги!F:F,СВОД!F1097)</f>
        <v>0</v>
      </c>
      <c r="N1097" s="337">
        <f>SUMIFS('Скорая мед.помощь'!I:I,'Скорая мед.помощь'!D:D,СВОД!D1097,'Скорая мед.помощь'!F:F,СВОД!F1097)</f>
        <v>0</v>
      </c>
      <c r="O1097" s="338">
        <f>SUMIFS(Поликлиника!BF:BF,Поликлиника!D:D,СВОД!D1097,Поликлиника!F:F,СВОД!F1097)</f>
        <v>0</v>
      </c>
      <c r="P1097" s="339">
        <f>SUMIFS('Круглосуточный стационар'!O:O,'Круглосуточный стационар'!D:D,СВОД!D1097,'Круглосуточный стационар'!F:F,СВОД!F1097,'Круглосуточный стационар'!H:H,"-")+SUMIFS(ВМП!O:O,ВМП!D:D,СВОД!D1097,ВМП!F:F,СВОД!F1097,ВМП!H:H,"-")+SUMIFS('Дневной стационар'!O:O,'Дневной стационар'!D:D,СВОД!D1097,'Дневной стационар'!F:F,СВОД!F1097,'Дневной стационар'!H:H,"-")+SUMIFS(ЭКО!M:M,ЭКО!D:D,СВОД!D1097,ЭКО!F:F,СВОД!F1097)+SUMIFS(Диализ!M:M,Диализ!D:D,СВОД!D1097,Диализ!F:F,СВОД!F1097)+SUMIFS('Скорая мед.помощь'!N:N,'Скорая мед.помощь'!D:D,СВОД!D1097,'Скорая мед.помощь'!F:F,СВОД!F1097)+SUMIFS(Услуги!AV:AV,Услуги!D:D,СВОД!D1097,Услуги!F:F,СВОД!F1097)+SUMIFS(Поликлиника!BK:BK,Поликлиника!D:D,СВОД!D1097,Поликлиника!F:F,СВОД!F1097)</f>
        <v>1889.2900000000002</v>
      </c>
      <c r="Q1097" s="336">
        <f>SUMIFS(Сверхбаза!L:L,Сверхбаза!C:C,СВОД!D1097,Сверхбаза!E:E,СВОД!F1097)+SUMIFS(Сверхбаза!N:N,Сверхбаза!C:C,СВОД!D1097,Сверхбаза!E:E,СВОД!F1097)</f>
        <v>0</v>
      </c>
      <c r="R1097" s="337">
        <f>SUMIFS(Сверхбаза!P:P,Сверхбаза!C:C,СВОД!D1097,Сверхбаза!E:E,СВОД!F1097)</f>
        <v>0</v>
      </c>
      <c r="S1097" s="337">
        <f>SUMIFS(Сверхбаза!R:R,Сверхбаза!C:C,СВОД!D1097,Сверхбаза!E:E,СВОД!F1097)</f>
        <v>0</v>
      </c>
      <c r="T1097" s="337">
        <f>SUMIFS(Сверхбаза!Q:Q,Сверхбаза!C:C,СВОД!D1097,Сверхбаза!E:E,СВОД!F1097)</f>
        <v>0</v>
      </c>
      <c r="U1097" s="337">
        <f>SUMIFS(Сверхбаза!S:S,Сверхбаза!C:C,СВОД!D1097,Сверхбаза!E:E,СВОД!F1097)</f>
        <v>0</v>
      </c>
      <c r="V1097" s="339">
        <f>SUMIFS(Сверхбаза!G:G,Сверхбаза!C:C,СВОД!D1097,Сверхбаза!E:E,СВОД!F1097)</f>
        <v>0</v>
      </c>
    </row>
    <row r="1098" spans="1:22" ht="25.5" outlineLevel="2" x14ac:dyDescent="0.2">
      <c r="A1098" s="33" t="s">
        <v>10</v>
      </c>
      <c r="B1098" s="9">
        <v>8</v>
      </c>
      <c r="C1098" s="10">
        <v>502018</v>
      </c>
      <c r="D1098" s="273">
        <v>201801</v>
      </c>
      <c r="E1098" s="81" t="s">
        <v>2907</v>
      </c>
      <c r="F1098" s="81">
        <v>6</v>
      </c>
      <c r="G1098" s="82" t="s">
        <v>860</v>
      </c>
      <c r="H1098" s="336">
        <f>SUMIFS('Круглосуточный стационар'!J:J,'Круглосуточный стационар'!D:D,СВОД!D1098,'Круглосуточный стационар'!H:H,"-",'Круглосуточный стационар'!F:F,СВОД!F1098)+SUMIFS(ВМП!J:J,ВМП!D:D,СВОД!D1098,ВМП!H:H,"-",ВМП!F:F,СВОД!F1098)+SUMIFS('Дневной стационар'!J:J,'Дневной стационар'!D:D,СВОД!D1098,'Дневной стационар'!H:H,"-",'Дневной стационар'!F:F,СВОД!F1098)+SUMIFS(ЭКО!H:H,ЭКО!D:D,СВОД!D1098,ЭКО!F:F,СВОД!F1098)+SUMIFS(Диализ!H:H,Диализ!D:D,СВОД!D1098,Диализ!F:F,СВОД!F1098)</f>
        <v>0</v>
      </c>
      <c r="I1098" s="337">
        <f>SUMIFS(Поликлиника!H:H,Поликлиника!D:D,СВОД!D1098,Поликлиника!F:F,СВОД!F1098)</f>
        <v>0</v>
      </c>
      <c r="J1098" s="337">
        <f>SUMIFS(Поликлиника!AQ:AQ,Поликлиника!D:D,СВОД!D1098,Поликлиника!F:F,СВОД!F1098)</f>
        <v>0</v>
      </c>
      <c r="K1098" s="337">
        <f>SUMIFS(Поликлиника!AV:AV,Поликлиника!D:D,СВОД!D1098,Поликлиника!F:F,СВОД!F1098)</f>
        <v>0</v>
      </c>
      <c r="L1098" s="337">
        <f>SUMIFS(Поликлиника!BA:BA,Поликлиника!D:D,СВОД!D1098,Поликлиника!F:F,СВОД!F1098)</f>
        <v>0</v>
      </c>
      <c r="M1098" s="337">
        <f>SUMIFS(Услуги!H:H,Услуги!D:D,СВОД!D1098,Услуги!F:F,СВОД!F1098)+SUMIFS(Услуги!M:M,Услуги!D:D,СВОД!D1098,Услуги!F:F,СВОД!F1098)+SUMIFS(Услуги!R:R,Услуги!D:D,СВОД!D1098,Услуги!F:F,СВОД!F1098)+SUMIFS(Услуги!W:W,Услуги!D:D,СВОД!D1098,Услуги!F:F,СВОД!F1098)+SUMIFS(Услуги!AB:AB,Услуги!D:D,СВОД!D1098,Услуги!F:F,СВОД!F1098)+SUMIFS(Услуги!AG:AG,Услуги!D:D,СВОД!D1098,Услуги!F:F,СВОД!F1098)+SUMIFS(Услуги!AL:AL,Услуги!D:D,СВОД!D1098,Услуги!F:F,СВОД!F1098)+SUMIFS(Услуги!AQ:AQ,Услуги!D:D,СВОД!D1098,Услуги!F:F,СВОД!F1098)</f>
        <v>0</v>
      </c>
      <c r="N1098" s="337">
        <f>SUMIFS('Скорая мед.помощь'!I:I,'Скорая мед.помощь'!D:D,СВОД!D1098,'Скорая мед.помощь'!F:F,СВОД!F1098)</f>
        <v>0</v>
      </c>
      <c r="O1098" s="338">
        <f>SUMIFS(Поликлиника!BF:BF,Поликлиника!D:D,СВОД!D1098,Поликлиника!F:F,СВОД!F1098)</f>
        <v>0</v>
      </c>
      <c r="P1098" s="339">
        <f>SUMIFS('Круглосуточный стационар'!O:O,'Круглосуточный стационар'!D:D,СВОД!D1098,'Круглосуточный стационар'!F:F,СВОД!F1098,'Круглосуточный стационар'!H:H,"-")+SUMIFS(ВМП!O:O,ВМП!D:D,СВОД!D1098,ВМП!F:F,СВОД!F1098,ВМП!H:H,"-")+SUMIFS('Дневной стационар'!O:O,'Дневной стационар'!D:D,СВОД!D1098,'Дневной стационар'!F:F,СВОД!F1098,'Дневной стационар'!H:H,"-")+SUMIFS(ЭКО!M:M,ЭКО!D:D,СВОД!D1098,ЭКО!F:F,СВОД!F1098)+SUMIFS(Диализ!M:M,Диализ!D:D,СВОД!D1098,Диализ!F:F,СВОД!F1098)+SUMIFS('Скорая мед.помощь'!N:N,'Скорая мед.помощь'!D:D,СВОД!D1098,'Скорая мед.помощь'!F:F,СВОД!F1098)+SUMIFS(Услуги!AV:AV,Услуги!D:D,СВОД!D1098,Услуги!F:F,СВОД!F1098)+SUMIFS(Поликлиника!BK:BK,Поликлиника!D:D,СВОД!D1098,Поликлиника!F:F,СВОД!F1098)</f>
        <v>0</v>
      </c>
      <c r="Q1098" s="336">
        <f>SUMIFS(Сверхбаза!L:L,Сверхбаза!C:C,СВОД!D1098,Сверхбаза!E:E,СВОД!F1098)+SUMIFS(Сверхбаза!N:N,Сверхбаза!C:C,СВОД!D1098,Сверхбаза!E:E,СВОД!F1098)</f>
        <v>0</v>
      </c>
      <c r="R1098" s="337">
        <f>SUMIFS(Сверхбаза!P:P,Сверхбаза!C:C,СВОД!D1098,Сверхбаза!E:E,СВОД!F1098)</f>
        <v>0</v>
      </c>
      <c r="S1098" s="337">
        <f>SUMIFS(Сверхбаза!R:R,Сверхбаза!C:C,СВОД!D1098,Сверхбаза!E:E,СВОД!F1098)</f>
        <v>0</v>
      </c>
      <c r="T1098" s="337">
        <f>SUMIFS(Сверхбаза!Q:Q,Сверхбаза!C:C,СВОД!D1098,Сверхбаза!E:E,СВОД!F1098)</f>
        <v>0</v>
      </c>
      <c r="U1098" s="337">
        <f>SUMIFS(Сверхбаза!S:S,Сверхбаза!C:C,СВОД!D1098,Сверхбаза!E:E,СВОД!F1098)</f>
        <v>0</v>
      </c>
      <c r="V1098" s="339">
        <f>SUMIFS(Сверхбаза!G:G,Сверхбаза!C:C,СВОД!D1098,Сверхбаза!E:E,СВОД!F1098)</f>
        <v>0</v>
      </c>
    </row>
    <row r="1099" spans="1:22" ht="25.5" outlineLevel="2" x14ac:dyDescent="0.2">
      <c r="A1099" s="33" t="s">
        <v>10</v>
      </c>
      <c r="B1099" s="9">
        <v>8</v>
      </c>
      <c r="C1099" s="10">
        <v>502018</v>
      </c>
      <c r="D1099" s="273">
        <v>201801</v>
      </c>
      <c r="E1099" s="81" t="s">
        <v>2907</v>
      </c>
      <c r="F1099" s="81">
        <v>3</v>
      </c>
      <c r="G1099" s="82" t="s">
        <v>136</v>
      </c>
      <c r="H1099" s="336">
        <f>SUMIFS('Круглосуточный стационар'!J:J,'Круглосуточный стационар'!D:D,СВОД!D1099,'Круглосуточный стационар'!H:H,"-",'Круглосуточный стационар'!F:F,СВОД!F1099)+SUMIFS(ВМП!J:J,ВМП!D:D,СВОД!D1099,ВМП!H:H,"-",ВМП!F:F,СВОД!F1099)+SUMIFS('Дневной стационар'!J:J,'Дневной стационар'!D:D,СВОД!D1099,'Дневной стационар'!H:H,"-",'Дневной стационар'!F:F,СВОД!F1099)+SUMIFS(ЭКО!H:H,ЭКО!D:D,СВОД!D1099,ЭКО!F:F,СВОД!F1099)+SUMIFS(Диализ!H:H,Диализ!D:D,СВОД!D1099,Диализ!F:F,СВОД!F1099)</f>
        <v>0</v>
      </c>
      <c r="I1099" s="337">
        <f>SUMIFS(Поликлиника!H:H,Поликлиника!D:D,СВОД!D1099,Поликлиника!F:F,СВОД!F1099)</f>
        <v>0</v>
      </c>
      <c r="J1099" s="337">
        <f>SUMIFS(Поликлиника!AQ:AQ,Поликлиника!D:D,СВОД!D1099,Поликлиника!F:F,СВОД!F1099)</f>
        <v>0</v>
      </c>
      <c r="K1099" s="337">
        <f>SUMIFS(Поликлиника!AV:AV,Поликлиника!D:D,СВОД!D1099,Поликлиника!F:F,СВОД!F1099)</f>
        <v>0</v>
      </c>
      <c r="L1099" s="337">
        <f>SUMIFS(Поликлиника!BA:BA,Поликлиника!D:D,СВОД!D1099,Поликлиника!F:F,СВОД!F1099)</f>
        <v>0</v>
      </c>
      <c r="M1099" s="337">
        <f>SUMIFS(Услуги!H:H,Услуги!D:D,СВОД!D1099,Услуги!F:F,СВОД!F1099)+SUMIFS(Услуги!M:M,Услуги!D:D,СВОД!D1099,Услуги!F:F,СВОД!F1099)+SUMIFS(Услуги!R:R,Услуги!D:D,СВОД!D1099,Услуги!F:F,СВОД!F1099)+SUMIFS(Услуги!W:W,Услуги!D:D,СВОД!D1099,Услуги!F:F,СВОД!F1099)+SUMIFS(Услуги!AB:AB,Услуги!D:D,СВОД!D1099,Услуги!F:F,СВОД!F1099)+SUMIFS(Услуги!AG:AG,Услуги!D:D,СВОД!D1099,Услуги!F:F,СВОД!F1099)+SUMIFS(Услуги!AL:AL,Услуги!D:D,СВОД!D1099,Услуги!F:F,СВОД!F1099)+SUMIFS(Услуги!AQ:AQ,Услуги!D:D,СВОД!D1099,Услуги!F:F,СВОД!F1099)</f>
        <v>0</v>
      </c>
      <c r="N1099" s="337">
        <f>SUMIFS('Скорая мед.помощь'!I:I,'Скорая мед.помощь'!D:D,СВОД!D1099,'Скорая мед.помощь'!F:F,СВОД!F1099)</f>
        <v>0</v>
      </c>
      <c r="O1099" s="338">
        <f>SUMIFS(Поликлиника!BF:BF,Поликлиника!D:D,СВОД!D1099,Поликлиника!F:F,СВОД!F1099)</f>
        <v>0</v>
      </c>
      <c r="P1099" s="339">
        <f>SUMIFS('Круглосуточный стационар'!O:O,'Круглосуточный стационар'!D:D,СВОД!D1099,'Круглосуточный стационар'!F:F,СВОД!F1099,'Круглосуточный стационар'!H:H,"-")+SUMIFS(ВМП!O:O,ВМП!D:D,СВОД!D1099,ВМП!F:F,СВОД!F1099,ВМП!H:H,"-")+SUMIFS('Дневной стационар'!O:O,'Дневной стационар'!D:D,СВОД!D1099,'Дневной стационар'!F:F,СВОД!F1099,'Дневной стационар'!H:H,"-")+SUMIFS(ЭКО!M:M,ЭКО!D:D,СВОД!D1099,ЭКО!F:F,СВОД!F1099)+SUMIFS(Диализ!M:M,Диализ!D:D,СВОД!D1099,Диализ!F:F,СВОД!F1099)+SUMIFS('Скорая мед.помощь'!N:N,'Скорая мед.помощь'!D:D,СВОД!D1099,'Скорая мед.помощь'!F:F,СВОД!F1099)+SUMIFS(Услуги!AV:AV,Услуги!D:D,СВОД!D1099,Услуги!F:F,СВОД!F1099)+SUMIFS(Поликлиника!BK:BK,Поликлиника!D:D,СВОД!D1099,Поликлиника!F:F,СВОД!F1099)</f>
        <v>0</v>
      </c>
      <c r="Q1099" s="336">
        <f>SUMIFS(Сверхбаза!L:L,Сверхбаза!C:C,СВОД!D1099,Сверхбаза!E:E,СВОД!F1099)+SUMIFS(Сверхбаза!N:N,Сверхбаза!C:C,СВОД!D1099,Сверхбаза!E:E,СВОД!F1099)</f>
        <v>0</v>
      </c>
      <c r="R1099" s="337">
        <f>SUMIFS(Сверхбаза!P:P,Сверхбаза!C:C,СВОД!D1099,Сверхбаза!E:E,СВОД!F1099)</f>
        <v>0</v>
      </c>
      <c r="S1099" s="337">
        <f>SUMIFS(Сверхбаза!R:R,Сверхбаза!C:C,СВОД!D1099,Сверхбаза!E:E,СВОД!F1099)</f>
        <v>0</v>
      </c>
      <c r="T1099" s="337">
        <f>SUMIFS(Сверхбаза!Q:Q,Сверхбаза!C:C,СВОД!D1099,Сверхбаза!E:E,СВОД!F1099)</f>
        <v>0</v>
      </c>
      <c r="U1099" s="337">
        <f>SUMIFS(Сверхбаза!S:S,Сверхбаза!C:C,СВОД!D1099,Сверхбаза!E:E,СВОД!F1099)</f>
        <v>0</v>
      </c>
      <c r="V1099" s="339">
        <f>SUMIFS(Сверхбаза!G:G,Сверхбаза!C:C,СВОД!D1099,Сверхбаза!E:E,СВОД!F1099)</f>
        <v>0</v>
      </c>
    </row>
    <row r="1100" spans="1:22" outlineLevel="2" x14ac:dyDescent="0.2">
      <c r="A1100" s="33" t="s">
        <v>10</v>
      </c>
      <c r="B1100" s="9">
        <v>8</v>
      </c>
      <c r="C1100" s="10">
        <v>502018</v>
      </c>
      <c r="D1100" s="273">
        <v>201801</v>
      </c>
      <c r="E1100" s="81" t="s">
        <v>2907</v>
      </c>
      <c r="F1100" s="81">
        <v>7</v>
      </c>
      <c r="G1100" s="82" t="s">
        <v>861</v>
      </c>
      <c r="H1100" s="336">
        <f>SUMIFS('Круглосуточный стационар'!J:J,'Круглосуточный стационар'!D:D,СВОД!D1100,'Круглосуточный стационар'!H:H,"-",'Круглосуточный стационар'!F:F,СВОД!F1100)+SUMIFS(ВМП!J:J,ВМП!D:D,СВОД!D1100,ВМП!H:H,"-",ВМП!F:F,СВОД!F1100)+SUMIFS('Дневной стационар'!J:J,'Дневной стационар'!D:D,СВОД!D1100,'Дневной стационар'!H:H,"-",'Дневной стационар'!F:F,СВОД!F1100)+SUMIFS(ЭКО!H:H,ЭКО!D:D,СВОД!D1100,ЭКО!F:F,СВОД!F1100)+SUMIFS(Диализ!H:H,Диализ!D:D,СВОД!D1100,Диализ!F:F,СВОД!F1100)</f>
        <v>0</v>
      </c>
      <c r="I1100" s="337">
        <f>SUMIFS(Поликлиника!H:H,Поликлиника!D:D,СВОД!D1100,Поликлиника!F:F,СВОД!F1100)</f>
        <v>0</v>
      </c>
      <c r="J1100" s="337">
        <f>SUMIFS(Поликлиника!AQ:AQ,Поликлиника!D:D,СВОД!D1100,Поликлиника!F:F,СВОД!F1100)</f>
        <v>0</v>
      </c>
      <c r="K1100" s="337">
        <f>SUMIFS(Поликлиника!AV:AV,Поликлиника!D:D,СВОД!D1100,Поликлиника!F:F,СВОД!F1100)</f>
        <v>0</v>
      </c>
      <c r="L1100" s="337">
        <f>SUMIFS(Поликлиника!BA:BA,Поликлиника!D:D,СВОД!D1100,Поликлиника!F:F,СВОД!F1100)</f>
        <v>0</v>
      </c>
      <c r="M1100" s="337">
        <f>SUMIFS(Услуги!H:H,Услуги!D:D,СВОД!D1100,Услуги!F:F,СВОД!F1100)+SUMIFS(Услуги!M:M,Услуги!D:D,СВОД!D1100,Услуги!F:F,СВОД!F1100)+SUMIFS(Услуги!R:R,Услуги!D:D,СВОД!D1100,Услуги!F:F,СВОД!F1100)+SUMIFS(Услуги!W:W,Услуги!D:D,СВОД!D1100,Услуги!F:F,СВОД!F1100)+SUMIFS(Услуги!AB:AB,Услуги!D:D,СВОД!D1100,Услуги!F:F,СВОД!F1100)+SUMIFS(Услуги!AG:AG,Услуги!D:D,СВОД!D1100,Услуги!F:F,СВОД!F1100)+SUMIFS(Услуги!AL:AL,Услуги!D:D,СВОД!D1100,Услуги!F:F,СВОД!F1100)+SUMIFS(Услуги!AQ:AQ,Услуги!D:D,СВОД!D1100,Услуги!F:F,СВОД!F1100)</f>
        <v>0</v>
      </c>
      <c r="N1100" s="337">
        <f>SUMIFS('Скорая мед.помощь'!I:I,'Скорая мед.помощь'!D:D,СВОД!D1100,'Скорая мед.помощь'!F:F,СВОД!F1100)</f>
        <v>0</v>
      </c>
      <c r="O1100" s="338">
        <f>SUMIFS(Поликлиника!BF:BF,Поликлиника!D:D,СВОД!D1100,Поликлиника!F:F,СВОД!F1100)</f>
        <v>0</v>
      </c>
      <c r="P1100" s="339">
        <f>SUMIFS('Круглосуточный стационар'!O:O,'Круглосуточный стационар'!D:D,СВОД!D1100,'Круглосуточный стационар'!F:F,СВОД!F1100,'Круглосуточный стационар'!H:H,"-")+SUMIFS(ВМП!O:O,ВМП!D:D,СВОД!D1100,ВМП!F:F,СВОД!F1100,ВМП!H:H,"-")+SUMIFS('Дневной стационар'!O:O,'Дневной стационар'!D:D,СВОД!D1100,'Дневной стационар'!F:F,СВОД!F1100,'Дневной стационар'!H:H,"-")+SUMIFS(ЭКО!M:M,ЭКО!D:D,СВОД!D1100,ЭКО!F:F,СВОД!F1100)+SUMIFS(Диализ!M:M,Диализ!D:D,СВОД!D1100,Диализ!F:F,СВОД!F1100)+SUMIFS('Скорая мед.помощь'!N:N,'Скорая мед.помощь'!D:D,СВОД!D1100,'Скорая мед.помощь'!F:F,СВОД!F1100)+SUMIFS(Услуги!AV:AV,Услуги!D:D,СВОД!D1100,Услуги!F:F,СВОД!F1100)+SUMIFS(Поликлиника!BK:BK,Поликлиника!D:D,СВОД!D1100,Поликлиника!F:F,СВОД!F1100)</f>
        <v>0</v>
      </c>
      <c r="Q1100" s="336">
        <f>SUMIFS(Сверхбаза!L:L,Сверхбаза!C:C,СВОД!D1100,Сверхбаза!E:E,СВОД!F1100)+SUMIFS(Сверхбаза!N:N,Сверхбаза!C:C,СВОД!D1100,Сверхбаза!E:E,СВОД!F1100)</f>
        <v>0</v>
      </c>
      <c r="R1100" s="337">
        <f>SUMIFS(Сверхбаза!P:P,Сверхбаза!C:C,СВОД!D1100,Сверхбаза!E:E,СВОД!F1100)</f>
        <v>0</v>
      </c>
      <c r="S1100" s="337">
        <f>SUMIFS(Сверхбаза!R:R,Сверхбаза!C:C,СВОД!D1100,Сверхбаза!E:E,СВОД!F1100)</f>
        <v>0</v>
      </c>
      <c r="T1100" s="337">
        <f>SUMIFS(Сверхбаза!Q:Q,Сверхбаза!C:C,СВОД!D1100,Сверхбаза!E:E,СВОД!F1100)</f>
        <v>0</v>
      </c>
      <c r="U1100" s="337">
        <f>SUMIFS(Сверхбаза!S:S,Сверхбаза!C:C,СВОД!D1100,Сверхбаза!E:E,СВОД!F1100)</f>
        <v>0</v>
      </c>
      <c r="V1100" s="339">
        <f>SUMIFS(Сверхбаза!G:G,Сверхбаза!C:C,СВОД!D1100,Сверхбаза!E:E,СВОД!F1100)</f>
        <v>0</v>
      </c>
    </row>
    <row r="1101" spans="1:22" outlineLevel="2" x14ac:dyDescent="0.2">
      <c r="A1101" s="33" t="s">
        <v>10</v>
      </c>
      <c r="B1101" s="9">
        <v>8</v>
      </c>
      <c r="C1101" s="10">
        <v>502018</v>
      </c>
      <c r="D1101" s="273">
        <v>201801</v>
      </c>
      <c r="E1101" s="81" t="s">
        <v>2907</v>
      </c>
      <c r="F1101" s="81">
        <v>70</v>
      </c>
      <c r="G1101" s="82" t="s">
        <v>862</v>
      </c>
      <c r="H1101" s="336">
        <f>SUMIFS('Круглосуточный стационар'!J:J,'Круглосуточный стационар'!D:D,СВОД!D1101,'Круглосуточный стационар'!H:H,"-",'Круглосуточный стационар'!F:F,СВОД!F1101)+SUMIFS(ВМП!J:J,ВМП!D:D,СВОД!D1101,ВМП!H:H,"-",ВМП!F:F,СВОД!F1101)+SUMIFS('Дневной стационар'!J:J,'Дневной стационар'!D:D,СВОД!D1101,'Дневной стационар'!H:H,"-",'Дневной стационар'!F:F,СВОД!F1101)+SUMIFS(ЭКО!H:H,ЭКО!D:D,СВОД!D1101,ЭКО!F:F,СВОД!F1101)+SUMIFS(Диализ!H:H,Диализ!D:D,СВОД!D1101,Диализ!F:F,СВОД!F1101)</f>
        <v>0</v>
      </c>
      <c r="I1101" s="337">
        <f>SUMIFS(Поликлиника!H:H,Поликлиника!D:D,СВОД!D1101,Поликлиника!F:F,СВОД!F1101)</f>
        <v>0</v>
      </c>
      <c r="J1101" s="337">
        <f>SUMIFS(Поликлиника!AQ:AQ,Поликлиника!D:D,СВОД!D1101,Поликлиника!F:F,СВОД!F1101)</f>
        <v>0</v>
      </c>
      <c r="K1101" s="337">
        <f>SUMIFS(Поликлиника!AV:AV,Поликлиника!D:D,СВОД!D1101,Поликлиника!F:F,СВОД!F1101)</f>
        <v>0</v>
      </c>
      <c r="L1101" s="337">
        <f>SUMIFS(Поликлиника!BA:BA,Поликлиника!D:D,СВОД!D1101,Поликлиника!F:F,СВОД!F1101)</f>
        <v>0</v>
      </c>
      <c r="M1101" s="337">
        <f>SUMIFS(Услуги!H:H,Услуги!D:D,СВОД!D1101,Услуги!F:F,СВОД!F1101)+SUMIFS(Услуги!M:M,Услуги!D:D,СВОД!D1101,Услуги!F:F,СВОД!F1101)+SUMIFS(Услуги!R:R,Услуги!D:D,СВОД!D1101,Услуги!F:F,СВОД!F1101)+SUMIFS(Услуги!W:W,Услуги!D:D,СВОД!D1101,Услуги!F:F,СВОД!F1101)+SUMIFS(Услуги!AB:AB,Услуги!D:D,СВОД!D1101,Услуги!F:F,СВОД!F1101)+SUMIFS(Услуги!AG:AG,Услуги!D:D,СВОД!D1101,Услуги!F:F,СВОД!F1101)+SUMIFS(Услуги!AL:AL,Услуги!D:D,СВОД!D1101,Услуги!F:F,СВОД!F1101)+SUMIFS(Услуги!AQ:AQ,Услуги!D:D,СВОД!D1101,Услуги!F:F,СВОД!F1101)</f>
        <v>0</v>
      </c>
      <c r="N1101" s="337">
        <f>SUMIFS('Скорая мед.помощь'!I:I,'Скорая мед.помощь'!D:D,СВОД!D1101,'Скорая мед.помощь'!F:F,СВОД!F1101)</f>
        <v>0</v>
      </c>
      <c r="O1101" s="338">
        <f>SUMIFS(Поликлиника!BF:BF,Поликлиника!D:D,СВОД!D1101,Поликлиника!F:F,СВОД!F1101)</f>
        <v>0</v>
      </c>
      <c r="P1101" s="339">
        <f>SUMIFS('Круглосуточный стационар'!O:O,'Круглосуточный стационар'!D:D,СВОД!D1101,'Круглосуточный стационар'!F:F,СВОД!F1101,'Круглосуточный стационар'!H:H,"-")+SUMIFS(ВМП!O:O,ВМП!D:D,СВОД!D1101,ВМП!F:F,СВОД!F1101,ВМП!H:H,"-")+SUMIFS('Дневной стационар'!O:O,'Дневной стационар'!D:D,СВОД!D1101,'Дневной стационар'!F:F,СВОД!F1101,'Дневной стационар'!H:H,"-")+SUMIFS(ЭКО!M:M,ЭКО!D:D,СВОД!D1101,ЭКО!F:F,СВОД!F1101)+SUMIFS(Диализ!M:M,Диализ!D:D,СВОД!D1101,Диализ!F:F,СВОД!F1101)+SUMIFS('Скорая мед.помощь'!N:N,'Скорая мед.помощь'!D:D,СВОД!D1101,'Скорая мед.помощь'!F:F,СВОД!F1101)+SUMIFS(Услуги!AV:AV,Услуги!D:D,СВОД!D1101,Услуги!F:F,СВОД!F1101)+SUMIFS(Поликлиника!BK:BK,Поликлиника!D:D,СВОД!D1101,Поликлиника!F:F,СВОД!F1101)</f>
        <v>0</v>
      </c>
      <c r="Q1101" s="336">
        <f>SUMIFS(Сверхбаза!L:L,Сверхбаза!C:C,СВОД!D1101,Сверхбаза!E:E,СВОД!F1101)+SUMIFS(Сверхбаза!N:N,Сверхбаза!C:C,СВОД!D1101,Сверхбаза!E:E,СВОД!F1101)</f>
        <v>0</v>
      </c>
      <c r="R1101" s="337">
        <f>SUMIFS(Сверхбаза!P:P,Сверхбаза!C:C,СВОД!D1101,Сверхбаза!E:E,СВОД!F1101)</f>
        <v>0</v>
      </c>
      <c r="S1101" s="337">
        <f>SUMIFS(Сверхбаза!R:R,Сверхбаза!C:C,СВОД!D1101,Сверхбаза!E:E,СВОД!F1101)</f>
        <v>0</v>
      </c>
      <c r="T1101" s="337">
        <f>SUMIFS(Сверхбаза!Q:Q,Сверхбаза!C:C,СВОД!D1101,Сверхбаза!E:E,СВОД!F1101)</f>
        <v>0</v>
      </c>
      <c r="U1101" s="337">
        <f>SUMIFS(Сверхбаза!S:S,Сверхбаза!C:C,СВОД!D1101,Сверхбаза!E:E,СВОД!F1101)</f>
        <v>0</v>
      </c>
      <c r="V1101" s="339">
        <f>SUMIFS(Сверхбаза!G:G,Сверхбаза!C:C,СВОД!D1101,Сверхбаза!E:E,СВОД!F1101)</f>
        <v>0</v>
      </c>
    </row>
    <row r="1102" spans="1:22" outlineLevel="2" x14ac:dyDescent="0.2">
      <c r="A1102" s="33" t="s">
        <v>10</v>
      </c>
      <c r="B1102" s="9">
        <v>8</v>
      </c>
      <c r="C1102" s="10">
        <v>502018</v>
      </c>
      <c r="D1102" s="273">
        <v>201801</v>
      </c>
      <c r="E1102" s="81" t="s">
        <v>2907</v>
      </c>
      <c r="F1102" s="81">
        <v>94</v>
      </c>
      <c r="G1102" s="82" t="s">
        <v>124</v>
      </c>
      <c r="H1102" s="336">
        <f>SUMIFS('Круглосуточный стационар'!J:J,'Круглосуточный стационар'!D:D,СВОД!D1102,'Круглосуточный стационар'!H:H,"-",'Круглосуточный стационар'!F:F,СВОД!F1102)+SUMIFS(ВМП!J:J,ВМП!D:D,СВОД!D1102,ВМП!H:H,"-",ВМП!F:F,СВОД!F1102)+SUMIFS('Дневной стационар'!J:J,'Дневной стационар'!D:D,СВОД!D1102,'Дневной стационар'!H:H,"-",'Дневной стационар'!F:F,СВОД!F1102)+SUMIFS(ЭКО!H:H,ЭКО!D:D,СВОД!D1102,ЭКО!F:F,СВОД!F1102)+SUMIFS(Диализ!H:H,Диализ!D:D,СВОД!D1102,Диализ!F:F,СВОД!F1102)</f>
        <v>0</v>
      </c>
      <c r="I1102" s="337">
        <f>SUMIFS(Поликлиника!H:H,Поликлиника!D:D,СВОД!D1102,Поликлиника!F:F,СВОД!F1102)</f>
        <v>0</v>
      </c>
      <c r="J1102" s="337">
        <f>SUMIFS(Поликлиника!AQ:AQ,Поликлиника!D:D,СВОД!D1102,Поликлиника!F:F,СВОД!F1102)</f>
        <v>0</v>
      </c>
      <c r="K1102" s="337">
        <f>SUMIFS(Поликлиника!AV:AV,Поликлиника!D:D,СВОД!D1102,Поликлиника!F:F,СВОД!F1102)</f>
        <v>0</v>
      </c>
      <c r="L1102" s="337">
        <f>SUMIFS(Поликлиника!BA:BA,Поликлиника!D:D,СВОД!D1102,Поликлиника!F:F,СВОД!F1102)</f>
        <v>0</v>
      </c>
      <c r="M1102" s="337">
        <f>SUMIFS(Услуги!H:H,Услуги!D:D,СВОД!D1102,Услуги!F:F,СВОД!F1102)+SUMIFS(Услуги!M:M,Услуги!D:D,СВОД!D1102,Услуги!F:F,СВОД!F1102)+SUMIFS(Услуги!R:R,Услуги!D:D,СВОД!D1102,Услуги!F:F,СВОД!F1102)+SUMIFS(Услуги!W:W,Услуги!D:D,СВОД!D1102,Услуги!F:F,СВОД!F1102)+SUMIFS(Услуги!AB:AB,Услуги!D:D,СВОД!D1102,Услуги!F:F,СВОД!F1102)+SUMIFS(Услуги!AG:AG,Услуги!D:D,СВОД!D1102,Услуги!F:F,СВОД!F1102)+SUMIFS(Услуги!AL:AL,Услуги!D:D,СВОД!D1102,Услуги!F:F,СВОД!F1102)+SUMIFS(Услуги!AQ:AQ,Услуги!D:D,СВОД!D1102,Услуги!F:F,СВОД!F1102)</f>
        <v>0</v>
      </c>
      <c r="N1102" s="337">
        <f>SUMIFS('Скорая мед.помощь'!I:I,'Скорая мед.помощь'!D:D,СВОД!D1102,'Скорая мед.помощь'!F:F,СВОД!F1102)</f>
        <v>0</v>
      </c>
      <c r="O1102" s="338">
        <f>SUMIFS(Поликлиника!BF:BF,Поликлиника!D:D,СВОД!D1102,Поликлиника!F:F,СВОД!F1102)</f>
        <v>0</v>
      </c>
      <c r="P1102" s="339">
        <f>SUMIFS('Круглосуточный стационар'!O:O,'Круглосуточный стационар'!D:D,СВОД!D1102,'Круглосуточный стационар'!F:F,СВОД!F1102,'Круглосуточный стационар'!H:H,"-")+SUMIFS(ВМП!O:O,ВМП!D:D,СВОД!D1102,ВМП!F:F,СВОД!F1102,ВМП!H:H,"-")+SUMIFS('Дневной стационар'!O:O,'Дневной стационар'!D:D,СВОД!D1102,'Дневной стационар'!F:F,СВОД!F1102,'Дневной стационар'!H:H,"-")+SUMIFS(ЭКО!M:M,ЭКО!D:D,СВОД!D1102,ЭКО!F:F,СВОД!F1102)+SUMIFS(Диализ!M:M,Диализ!D:D,СВОД!D1102,Диализ!F:F,СВОД!F1102)+SUMIFS('Скорая мед.помощь'!N:N,'Скорая мед.помощь'!D:D,СВОД!D1102,'Скорая мед.помощь'!F:F,СВОД!F1102)+SUMIFS(Услуги!AV:AV,Услуги!D:D,СВОД!D1102,Услуги!F:F,СВОД!F1102)+SUMIFS(Поликлиника!BK:BK,Поликлиника!D:D,СВОД!D1102,Поликлиника!F:F,СВОД!F1102)</f>
        <v>0</v>
      </c>
      <c r="Q1102" s="336">
        <f>SUMIFS(Сверхбаза!L:L,Сверхбаза!C:C,СВОД!D1102,Сверхбаза!E:E,СВОД!F1102)+SUMIFS(Сверхбаза!N:N,Сверхбаза!C:C,СВОД!D1102,Сверхбаза!E:E,СВОД!F1102)</f>
        <v>0</v>
      </c>
      <c r="R1102" s="337">
        <f>SUMIFS(Сверхбаза!P:P,Сверхбаза!C:C,СВОД!D1102,Сверхбаза!E:E,СВОД!F1102)</f>
        <v>0</v>
      </c>
      <c r="S1102" s="337">
        <f>SUMIFS(Сверхбаза!R:R,Сверхбаза!C:C,СВОД!D1102,Сверхбаза!E:E,СВОД!F1102)</f>
        <v>0</v>
      </c>
      <c r="T1102" s="337">
        <f>SUMIFS(Сверхбаза!Q:Q,Сверхбаза!C:C,СВОД!D1102,Сверхбаза!E:E,СВОД!F1102)</f>
        <v>0</v>
      </c>
      <c r="U1102" s="337">
        <f>SUMIFS(Сверхбаза!S:S,Сверхбаза!C:C,СВОД!D1102,Сверхбаза!E:E,СВОД!F1102)</f>
        <v>0</v>
      </c>
      <c r="V1102" s="339">
        <f>SUMIFS(Сверхбаза!G:G,Сверхбаза!C:C,СВОД!D1102,Сверхбаза!E:E,СВОД!F1102)</f>
        <v>0</v>
      </c>
    </row>
    <row r="1103" spans="1:22" outlineLevel="1" x14ac:dyDescent="0.2">
      <c r="A1103" s="320"/>
      <c r="B1103" s="321"/>
      <c r="C1103" s="322"/>
      <c r="D1103" s="340" t="s">
        <v>2870</v>
      </c>
      <c r="E1103" s="83"/>
      <c r="F1103" s="83"/>
      <c r="G1103" s="84"/>
      <c r="H1103" s="341"/>
      <c r="I1103" s="342"/>
      <c r="J1103" s="342"/>
      <c r="K1103" s="342"/>
      <c r="L1103" s="342"/>
      <c r="M1103" s="342"/>
      <c r="N1103" s="342"/>
      <c r="O1103" s="343"/>
      <c r="P1103" s="344">
        <f>SUBTOTAL(9,P1095:P1102)</f>
        <v>1889.2900000000002</v>
      </c>
      <c r="Q1103" s="341"/>
      <c r="R1103" s="342"/>
      <c r="S1103" s="342"/>
      <c r="T1103" s="342"/>
      <c r="U1103" s="342"/>
      <c r="V1103" s="344">
        <f>SUBTOTAL(9,V1095:V1102)</f>
        <v>0</v>
      </c>
    </row>
    <row r="1104" spans="1:22" ht="25.5" outlineLevel="2" x14ac:dyDescent="0.2">
      <c r="A1104" s="33" t="s">
        <v>7</v>
      </c>
      <c r="B1104" s="9">
        <v>5</v>
      </c>
      <c r="C1104" s="10">
        <v>502101</v>
      </c>
      <c r="D1104" s="273">
        <v>210101</v>
      </c>
      <c r="E1104" s="81" t="s">
        <v>536</v>
      </c>
      <c r="F1104" s="81">
        <v>1</v>
      </c>
      <c r="G1104" s="82" t="s">
        <v>12</v>
      </c>
      <c r="H1104" s="336">
        <f>SUMIFS('Круглосуточный стационар'!J:J,'Круглосуточный стационар'!D:D,СВОД!D1104,'Круглосуточный стационар'!H:H,"-",'Круглосуточный стационар'!F:F,СВОД!F1104)+SUMIFS(ВМП!J:J,ВМП!D:D,СВОД!D1104,ВМП!H:H,"-",ВМП!F:F,СВОД!F1104)+SUMIFS('Дневной стационар'!J:J,'Дневной стационар'!D:D,СВОД!D1104,'Дневной стационар'!H:H,"-",'Дневной стационар'!F:F,СВОД!F1104)+SUMIFS(ЭКО!H:H,ЭКО!D:D,СВОД!D1104,ЭКО!F:F,СВОД!F1104)+SUMIFS(Диализ!H:H,Диализ!D:D,СВОД!D1104,Диализ!F:F,СВОД!F1104)</f>
        <v>12533</v>
      </c>
      <c r="I1104" s="337">
        <f>SUMIFS(Поликлиника!H:H,Поликлиника!D:D,СВОД!D1104,Поликлиника!F:F,СВОД!F1104)</f>
        <v>0</v>
      </c>
      <c r="J1104" s="337">
        <f>SUMIFS(Поликлиника!AQ:AQ,Поликлиника!D:D,СВОД!D1104,Поликлиника!F:F,СВОД!F1104)</f>
        <v>0</v>
      </c>
      <c r="K1104" s="337">
        <f>SUMIFS(Поликлиника!AV:AV,Поликлиника!D:D,СВОД!D1104,Поликлиника!F:F,СВОД!F1104)</f>
        <v>0</v>
      </c>
      <c r="L1104" s="337">
        <f>SUMIFS(Поликлиника!BA:BA,Поликлиника!D:D,СВОД!D1104,Поликлиника!F:F,СВОД!F1104)</f>
        <v>0</v>
      </c>
      <c r="M1104" s="337">
        <f>SUMIFS(Услуги!H:H,Услуги!D:D,СВОД!D1104,Услуги!F:F,СВОД!F1104)+SUMIFS(Услуги!M:M,Услуги!D:D,СВОД!D1104,Услуги!F:F,СВОД!F1104)+SUMIFS(Услуги!R:R,Услуги!D:D,СВОД!D1104,Услуги!F:F,СВОД!F1104)+SUMIFS(Услуги!W:W,Услуги!D:D,СВОД!D1104,Услуги!F:F,СВОД!F1104)+SUMIFS(Услуги!AB:AB,Услуги!D:D,СВОД!D1104,Услуги!F:F,СВОД!F1104)+SUMIFS(Услуги!AG:AG,Услуги!D:D,СВОД!D1104,Услуги!F:F,СВОД!F1104)+SUMIFS(Услуги!AL:AL,Услуги!D:D,СВОД!D1104,Услуги!F:F,СВОД!F1104)+SUMIFS(Услуги!AQ:AQ,Услуги!D:D,СВОД!D1104,Услуги!F:F,СВОД!F1104)</f>
        <v>0</v>
      </c>
      <c r="N1104" s="337">
        <f>SUMIFS('Скорая мед.помощь'!I:I,'Скорая мед.помощь'!D:D,СВОД!D1104,'Скорая мед.помощь'!F:F,СВОД!F1104)</f>
        <v>0</v>
      </c>
      <c r="O1104" s="338">
        <f>SUMIFS(Поликлиника!BF:BF,Поликлиника!D:D,СВОД!D1104,Поликлиника!F:F,СВОД!F1104)</f>
        <v>0</v>
      </c>
      <c r="P1104" s="339">
        <f>SUMIFS('Круглосуточный стационар'!O:O,'Круглосуточный стационар'!D:D,СВОД!D1104,'Круглосуточный стационар'!F:F,СВОД!F1104,'Круглосуточный стационар'!H:H,"-")+SUMIFS(ВМП!O:O,ВМП!D:D,СВОД!D1104,ВМП!F:F,СВОД!F1104,ВМП!H:H,"-")+SUMIFS('Дневной стационар'!O:O,'Дневной стационар'!D:D,СВОД!D1104,'Дневной стационар'!F:F,СВОД!F1104,'Дневной стационар'!H:H,"-")+SUMIFS(ЭКО!M:M,ЭКО!D:D,СВОД!D1104,ЭКО!F:F,СВОД!F1104)+SUMIFS(Диализ!M:M,Диализ!D:D,СВОД!D1104,Диализ!F:F,СВОД!F1104)+SUMIFS('Скорая мед.помощь'!N:N,'Скорая мед.помощь'!D:D,СВОД!D1104,'Скорая мед.помощь'!F:F,СВОД!F1104)+SUMIFS(Услуги!AV:AV,Услуги!D:D,СВОД!D1104,Услуги!F:F,СВОД!F1104)+SUMIFS(Поликлиника!BK:BK,Поликлиника!D:D,СВОД!D1104,Поликлиника!F:F,СВОД!F1104)</f>
        <v>362342.69551249279</v>
      </c>
      <c r="Q1104" s="336">
        <f>SUMIFS(Сверхбаза!L:L,Сверхбаза!C:C,СВОД!D1104,Сверхбаза!E:E,СВОД!F1104)+SUMIFS(Сверхбаза!N:N,Сверхбаза!C:C,СВОД!D1104,Сверхбаза!E:E,СВОД!F1104)</f>
        <v>0</v>
      </c>
      <c r="R1104" s="337">
        <f>SUMIFS(Сверхбаза!P:P,Сверхбаза!C:C,СВОД!D1104,Сверхбаза!E:E,СВОД!F1104)</f>
        <v>0</v>
      </c>
      <c r="S1104" s="337">
        <f>SUMIFS(Сверхбаза!R:R,Сверхбаза!C:C,СВОД!D1104,Сверхбаза!E:E,СВОД!F1104)</f>
        <v>0</v>
      </c>
      <c r="T1104" s="337">
        <f>SUMIFS(Сверхбаза!Q:Q,Сверхбаза!C:C,СВОД!D1104,Сверхбаза!E:E,СВОД!F1104)</f>
        <v>0</v>
      </c>
      <c r="U1104" s="337">
        <f>SUMIFS(Сверхбаза!S:S,Сверхбаза!C:C,СВОД!D1104,Сверхбаза!E:E,СВОД!F1104)</f>
        <v>0</v>
      </c>
      <c r="V1104" s="339">
        <f>SUMIFS(Сверхбаза!G:G,Сверхбаза!C:C,СВОД!D1104,Сверхбаза!E:E,СВОД!F1104)</f>
        <v>0</v>
      </c>
    </row>
    <row r="1105" spans="1:22" ht="25.5" outlineLevel="2" x14ac:dyDescent="0.2">
      <c r="A1105" s="33" t="s">
        <v>7</v>
      </c>
      <c r="B1105" s="9">
        <v>5</v>
      </c>
      <c r="C1105" s="10">
        <v>502101</v>
      </c>
      <c r="D1105" s="273">
        <v>210101</v>
      </c>
      <c r="E1105" s="81" t="s">
        <v>536</v>
      </c>
      <c r="F1105" s="81">
        <v>13</v>
      </c>
      <c r="G1105" s="82" t="s">
        <v>859</v>
      </c>
      <c r="H1105" s="336">
        <f>SUMIFS('Круглосуточный стационар'!J:J,'Круглосуточный стационар'!D:D,СВОД!D1105,'Круглосуточный стационар'!H:H,"-",'Круглосуточный стационар'!F:F,СВОД!F1105)+SUMIFS(ВМП!J:J,ВМП!D:D,СВОД!D1105,ВМП!H:H,"-",ВМП!F:F,СВОД!F1105)+SUMIFS('Дневной стационар'!J:J,'Дневной стационар'!D:D,СВОД!D1105,'Дневной стационар'!H:H,"-",'Дневной стационар'!F:F,СВОД!F1105)+SUMIFS(ЭКО!H:H,ЭКО!D:D,СВОД!D1105,ЭКО!F:F,СВОД!F1105)+SUMIFS(Диализ!H:H,Диализ!D:D,СВОД!D1105,Диализ!F:F,СВОД!F1105)</f>
        <v>159</v>
      </c>
      <c r="I1105" s="337">
        <f>SUMIFS(Поликлиника!H:H,Поликлиника!D:D,СВОД!D1105,Поликлиника!F:F,СВОД!F1105)</f>
        <v>0</v>
      </c>
      <c r="J1105" s="337">
        <f>SUMIFS(Поликлиника!AQ:AQ,Поликлиника!D:D,СВОД!D1105,Поликлиника!F:F,СВОД!F1105)</f>
        <v>0</v>
      </c>
      <c r="K1105" s="337">
        <f>SUMIFS(Поликлиника!AV:AV,Поликлиника!D:D,СВОД!D1105,Поликлиника!F:F,СВОД!F1105)</f>
        <v>0</v>
      </c>
      <c r="L1105" s="337">
        <f>SUMIFS(Поликлиника!BA:BA,Поликлиника!D:D,СВОД!D1105,Поликлиника!F:F,СВОД!F1105)</f>
        <v>0</v>
      </c>
      <c r="M1105" s="337">
        <f>SUMIFS(Услуги!H:H,Услуги!D:D,СВОД!D1105,Услуги!F:F,СВОД!F1105)+SUMIFS(Услуги!M:M,Услуги!D:D,СВОД!D1105,Услуги!F:F,СВОД!F1105)+SUMIFS(Услуги!R:R,Услуги!D:D,СВОД!D1105,Услуги!F:F,СВОД!F1105)+SUMIFS(Услуги!W:W,Услуги!D:D,СВОД!D1105,Услуги!F:F,СВОД!F1105)+SUMIFS(Услуги!AB:AB,Услуги!D:D,СВОД!D1105,Услуги!F:F,СВОД!F1105)+SUMIFS(Услуги!AG:AG,Услуги!D:D,СВОД!D1105,Услуги!F:F,СВОД!F1105)+SUMIFS(Услуги!AL:AL,Услуги!D:D,СВОД!D1105,Услуги!F:F,СВОД!F1105)+SUMIFS(Услуги!AQ:AQ,Услуги!D:D,СВОД!D1105,Услуги!F:F,СВОД!F1105)</f>
        <v>0</v>
      </c>
      <c r="N1105" s="337">
        <f>SUMIFS('Скорая мед.помощь'!I:I,'Скорая мед.помощь'!D:D,СВОД!D1105,'Скорая мед.помощь'!F:F,СВОД!F1105)</f>
        <v>0</v>
      </c>
      <c r="O1105" s="338">
        <f>SUMIFS(Поликлиника!BF:BF,Поликлиника!D:D,СВОД!D1105,Поликлиника!F:F,СВОД!F1105)</f>
        <v>0</v>
      </c>
      <c r="P1105" s="339">
        <f>SUMIFS('Круглосуточный стационар'!O:O,'Круглосуточный стационар'!D:D,СВОД!D1105,'Круглосуточный стационар'!F:F,СВОД!F1105,'Круглосуточный стационар'!H:H,"-")+SUMIFS(ВМП!O:O,ВМП!D:D,СВОД!D1105,ВМП!F:F,СВОД!F1105,ВМП!H:H,"-")+SUMIFS('Дневной стационар'!O:O,'Дневной стационар'!D:D,СВОД!D1105,'Дневной стационар'!F:F,СВОД!F1105,'Дневной стационар'!H:H,"-")+SUMIFS(ЭКО!M:M,ЭКО!D:D,СВОД!D1105,ЭКО!F:F,СВОД!F1105)+SUMIFS(Диализ!M:M,Диализ!D:D,СВОД!D1105,Диализ!F:F,СВОД!F1105)+SUMIFS('Скорая мед.помощь'!N:N,'Скорая мед.помощь'!D:D,СВОД!D1105,'Скорая мед.помощь'!F:F,СВОД!F1105)+SUMIFS(Услуги!AV:AV,Услуги!D:D,СВОД!D1105,Услуги!F:F,СВОД!F1105)+SUMIFS(Поликлиника!BK:BK,Поликлиника!D:D,СВОД!D1105,Поликлиника!F:F,СВОД!F1105)</f>
        <v>14043.304799999998</v>
      </c>
      <c r="Q1105" s="336">
        <f>SUMIFS(Сверхбаза!L:L,Сверхбаза!C:C,СВОД!D1105,Сверхбаза!E:E,СВОД!F1105)+SUMIFS(Сверхбаза!N:N,Сверхбаза!C:C,СВОД!D1105,Сверхбаза!E:E,СВОД!F1105)</f>
        <v>0</v>
      </c>
      <c r="R1105" s="337">
        <f>SUMIFS(Сверхбаза!P:P,Сверхбаза!C:C,СВОД!D1105,Сверхбаза!E:E,СВОД!F1105)</f>
        <v>0</v>
      </c>
      <c r="S1105" s="337">
        <f>SUMIFS(Сверхбаза!R:R,Сверхбаза!C:C,СВОД!D1105,Сверхбаза!E:E,СВОД!F1105)</f>
        <v>0</v>
      </c>
      <c r="T1105" s="337">
        <f>SUMIFS(Сверхбаза!Q:Q,Сверхбаза!C:C,СВОД!D1105,Сверхбаза!E:E,СВОД!F1105)</f>
        <v>0</v>
      </c>
      <c r="U1105" s="337">
        <f>SUMIFS(Сверхбаза!S:S,Сверхбаза!C:C,СВОД!D1105,Сверхбаза!E:E,СВОД!F1105)</f>
        <v>0</v>
      </c>
      <c r="V1105" s="339">
        <f>SUMIFS(Сверхбаза!G:G,Сверхбаза!C:C,СВОД!D1105,Сверхбаза!E:E,СВОД!F1105)</f>
        <v>0</v>
      </c>
    </row>
    <row r="1106" spans="1:22" ht="25.5" outlineLevel="2" x14ac:dyDescent="0.2">
      <c r="A1106" s="33" t="s">
        <v>7</v>
      </c>
      <c r="B1106" s="9">
        <v>5</v>
      </c>
      <c r="C1106" s="10">
        <v>502101</v>
      </c>
      <c r="D1106" s="273">
        <v>210101</v>
      </c>
      <c r="E1106" s="81" t="s">
        <v>536</v>
      </c>
      <c r="F1106" s="81">
        <v>2</v>
      </c>
      <c r="G1106" s="82" t="s">
        <v>135</v>
      </c>
      <c r="H1106" s="336">
        <f>SUMIFS('Круглосуточный стационар'!J:J,'Круглосуточный стационар'!D:D,СВОД!D1106,'Круглосуточный стационар'!H:H,"-",'Круглосуточный стационар'!F:F,СВОД!F1106)+SUMIFS(ВМП!J:J,ВМП!D:D,СВОД!D1106,ВМП!H:H,"-",ВМП!F:F,СВОД!F1106)+SUMIFS('Дневной стационар'!J:J,'Дневной стационар'!D:D,СВОД!D1106,'Дневной стационар'!H:H,"-",'Дневной стационар'!F:F,СВОД!F1106)+SUMIFS(ЭКО!H:H,ЭКО!D:D,СВОД!D1106,ЭКО!F:F,СВОД!F1106)+SUMIFS(Диализ!H:H,Диализ!D:D,СВОД!D1106,Диализ!F:F,СВОД!F1106)</f>
        <v>3650</v>
      </c>
      <c r="I1106" s="337">
        <f>SUMIFS(Поликлиника!H:H,Поликлиника!D:D,СВОД!D1106,Поликлиника!F:F,СВОД!F1106)</f>
        <v>0</v>
      </c>
      <c r="J1106" s="337">
        <f>SUMIFS(Поликлиника!AQ:AQ,Поликлиника!D:D,СВОД!D1106,Поликлиника!F:F,СВОД!F1106)</f>
        <v>0</v>
      </c>
      <c r="K1106" s="337">
        <f>SUMIFS(Поликлиника!AV:AV,Поликлиника!D:D,СВОД!D1106,Поликлиника!F:F,СВОД!F1106)</f>
        <v>0</v>
      </c>
      <c r="L1106" s="337">
        <f>SUMIFS(Поликлиника!BA:BA,Поликлиника!D:D,СВОД!D1106,Поликлиника!F:F,СВОД!F1106)</f>
        <v>0</v>
      </c>
      <c r="M1106" s="337">
        <f>SUMIFS(Услуги!H:H,Услуги!D:D,СВОД!D1106,Услуги!F:F,СВОД!F1106)+SUMIFS(Услуги!M:M,Услуги!D:D,СВОД!D1106,Услуги!F:F,СВОД!F1106)+SUMIFS(Услуги!R:R,Услуги!D:D,СВОД!D1106,Услуги!F:F,СВОД!F1106)+SUMIFS(Услуги!W:W,Услуги!D:D,СВОД!D1106,Услуги!F:F,СВОД!F1106)+SUMIFS(Услуги!AB:AB,Услуги!D:D,СВОД!D1106,Услуги!F:F,СВОД!F1106)+SUMIFS(Услуги!AG:AG,Услуги!D:D,СВОД!D1106,Услуги!F:F,СВОД!F1106)+SUMIFS(Услуги!AL:AL,Услуги!D:D,СВОД!D1106,Услуги!F:F,СВОД!F1106)+SUMIFS(Услуги!AQ:AQ,Услуги!D:D,СВОД!D1106,Услуги!F:F,СВОД!F1106)</f>
        <v>0</v>
      </c>
      <c r="N1106" s="337">
        <f>SUMIFS('Скорая мед.помощь'!I:I,'Скорая мед.помощь'!D:D,СВОД!D1106,'Скорая мед.помощь'!F:F,СВОД!F1106)</f>
        <v>0</v>
      </c>
      <c r="O1106" s="338">
        <f>SUMIFS(Поликлиника!BF:BF,Поликлиника!D:D,СВОД!D1106,Поликлиника!F:F,СВОД!F1106)</f>
        <v>0</v>
      </c>
      <c r="P1106" s="339">
        <f>SUMIFS('Круглосуточный стационар'!O:O,'Круглосуточный стационар'!D:D,СВОД!D1106,'Круглосуточный стационар'!F:F,СВОД!F1106,'Круглосуточный стационар'!H:H,"-")+SUMIFS(ВМП!O:O,ВМП!D:D,СВОД!D1106,ВМП!F:F,СВОД!F1106,ВМП!H:H,"-")+SUMIFS('Дневной стационар'!O:O,'Дневной стационар'!D:D,СВОД!D1106,'Дневной стационар'!F:F,СВОД!F1106,'Дневной стационар'!H:H,"-")+SUMIFS(ЭКО!M:M,ЭКО!D:D,СВОД!D1106,ЭКО!F:F,СВОД!F1106)+SUMIFS(Диализ!M:M,Диализ!D:D,СВОД!D1106,Диализ!F:F,СВОД!F1106)+SUMIFS('Скорая мед.помощь'!N:N,'Скорая мед.помощь'!D:D,СВОД!D1106,'Скорая мед.помощь'!F:F,СВОД!F1106)+SUMIFS(Услуги!AV:AV,Услуги!D:D,СВОД!D1106,Услуги!F:F,СВОД!F1106)+SUMIFS(Поликлиника!BK:BK,Поликлиника!D:D,СВОД!D1106,Поликлиника!F:F,СВОД!F1106)</f>
        <v>59444.734920000003</v>
      </c>
      <c r="Q1106" s="336">
        <f>SUMIFS(Сверхбаза!L:L,Сверхбаза!C:C,СВОД!D1106,Сверхбаза!E:E,СВОД!F1106)+SUMIFS(Сверхбаза!N:N,Сверхбаза!C:C,СВОД!D1106,Сверхбаза!E:E,СВОД!F1106)</f>
        <v>0</v>
      </c>
      <c r="R1106" s="337">
        <f>SUMIFS(Сверхбаза!P:P,Сверхбаза!C:C,СВОД!D1106,Сверхбаза!E:E,СВОД!F1106)</f>
        <v>0</v>
      </c>
      <c r="S1106" s="337">
        <f>SUMIFS(Сверхбаза!R:R,Сверхбаза!C:C,СВОД!D1106,Сверхбаза!E:E,СВОД!F1106)</f>
        <v>0</v>
      </c>
      <c r="T1106" s="337">
        <f>SUMIFS(Сверхбаза!Q:Q,Сверхбаза!C:C,СВОД!D1106,Сверхбаза!E:E,СВОД!F1106)</f>
        <v>0</v>
      </c>
      <c r="U1106" s="337">
        <f>SUMIFS(Сверхбаза!S:S,Сверхбаза!C:C,СВОД!D1106,Сверхбаза!E:E,СВОД!F1106)</f>
        <v>0</v>
      </c>
      <c r="V1106" s="339">
        <f>SUMIFS(Сверхбаза!G:G,Сверхбаза!C:C,СВОД!D1106,Сверхбаза!E:E,СВОД!F1106)</f>
        <v>0</v>
      </c>
    </row>
    <row r="1107" spans="1:22" ht="25.5" outlineLevel="2" x14ac:dyDescent="0.2">
      <c r="A1107" s="33" t="s">
        <v>7</v>
      </c>
      <c r="B1107" s="9">
        <v>5</v>
      </c>
      <c r="C1107" s="10">
        <v>502101</v>
      </c>
      <c r="D1107" s="273">
        <v>210101</v>
      </c>
      <c r="E1107" s="81" t="s">
        <v>536</v>
      </c>
      <c r="F1107" s="81">
        <v>6</v>
      </c>
      <c r="G1107" s="82" t="s">
        <v>860</v>
      </c>
      <c r="H1107" s="336">
        <f>SUMIFS('Круглосуточный стационар'!J:J,'Круглосуточный стационар'!D:D,СВОД!D1107,'Круглосуточный стационар'!H:H,"-",'Круглосуточный стационар'!F:F,СВОД!F1107)+SUMIFS(ВМП!J:J,ВМП!D:D,СВОД!D1107,ВМП!H:H,"-",ВМП!F:F,СВОД!F1107)+SUMIFS('Дневной стационар'!J:J,'Дневной стационар'!D:D,СВОД!D1107,'Дневной стационар'!H:H,"-",'Дневной стационар'!F:F,СВОД!F1107)+SUMIFS(ЭКО!H:H,ЭКО!D:D,СВОД!D1107,ЭКО!F:F,СВОД!F1107)+SUMIFS(Диализ!H:H,Диализ!D:D,СВОД!D1107,Диализ!F:F,СВОД!F1107)</f>
        <v>0</v>
      </c>
      <c r="I1107" s="337">
        <f>SUMIFS(Поликлиника!H:H,Поликлиника!D:D,СВОД!D1107,Поликлиника!F:F,СВОД!F1107)</f>
        <v>0</v>
      </c>
      <c r="J1107" s="337">
        <f>SUMIFS(Поликлиника!AQ:AQ,Поликлиника!D:D,СВОД!D1107,Поликлиника!F:F,СВОД!F1107)</f>
        <v>0</v>
      </c>
      <c r="K1107" s="337">
        <f>SUMIFS(Поликлиника!AV:AV,Поликлиника!D:D,СВОД!D1107,Поликлиника!F:F,СВОД!F1107)</f>
        <v>0</v>
      </c>
      <c r="L1107" s="337">
        <f>SUMIFS(Поликлиника!BA:BA,Поликлиника!D:D,СВОД!D1107,Поликлиника!F:F,СВОД!F1107)</f>
        <v>0</v>
      </c>
      <c r="M1107" s="337">
        <f>SUMIFS(Услуги!H:H,Услуги!D:D,СВОД!D1107,Услуги!F:F,СВОД!F1107)+SUMIFS(Услуги!M:M,Услуги!D:D,СВОД!D1107,Услуги!F:F,СВОД!F1107)+SUMIFS(Услуги!R:R,Услуги!D:D,СВОД!D1107,Услуги!F:F,СВОД!F1107)+SUMIFS(Услуги!W:W,Услуги!D:D,СВОД!D1107,Услуги!F:F,СВОД!F1107)+SUMIFS(Услуги!AB:AB,Услуги!D:D,СВОД!D1107,Услуги!F:F,СВОД!F1107)+SUMIFS(Услуги!AG:AG,Услуги!D:D,СВОД!D1107,Услуги!F:F,СВОД!F1107)+SUMIFS(Услуги!AL:AL,Услуги!D:D,СВОД!D1107,Услуги!F:F,СВОД!F1107)+SUMIFS(Услуги!AQ:AQ,Услуги!D:D,СВОД!D1107,Услуги!F:F,СВОД!F1107)</f>
        <v>0</v>
      </c>
      <c r="N1107" s="337">
        <f>SUMIFS('Скорая мед.помощь'!I:I,'Скорая мед.помощь'!D:D,СВОД!D1107,'Скорая мед.помощь'!F:F,СВОД!F1107)</f>
        <v>0</v>
      </c>
      <c r="O1107" s="338">
        <f>SUMIFS(Поликлиника!BF:BF,Поликлиника!D:D,СВОД!D1107,Поликлиника!F:F,СВОД!F1107)</f>
        <v>0</v>
      </c>
      <c r="P1107" s="339">
        <f>SUMIFS('Круглосуточный стационар'!O:O,'Круглосуточный стационар'!D:D,СВОД!D1107,'Круглосуточный стационар'!F:F,СВОД!F1107,'Круглосуточный стационар'!H:H,"-")+SUMIFS(ВМП!O:O,ВМП!D:D,СВОД!D1107,ВМП!F:F,СВОД!F1107,ВМП!H:H,"-")+SUMIFS('Дневной стационар'!O:O,'Дневной стационар'!D:D,СВОД!D1107,'Дневной стационар'!F:F,СВОД!F1107,'Дневной стационар'!H:H,"-")+SUMIFS(ЭКО!M:M,ЭКО!D:D,СВОД!D1107,ЭКО!F:F,СВОД!F1107)+SUMIFS(Диализ!M:M,Диализ!D:D,СВОД!D1107,Диализ!F:F,СВОД!F1107)+SUMIFS('Скорая мед.помощь'!N:N,'Скорая мед.помощь'!D:D,СВОД!D1107,'Скорая мед.помощь'!F:F,СВОД!F1107)+SUMIFS(Услуги!AV:AV,Услуги!D:D,СВОД!D1107,Услуги!F:F,СВОД!F1107)+SUMIFS(Поликлиника!BK:BK,Поликлиника!D:D,СВОД!D1107,Поликлиника!F:F,СВОД!F1107)</f>
        <v>0</v>
      </c>
      <c r="Q1107" s="336">
        <f>SUMIFS(Сверхбаза!L:L,Сверхбаза!C:C,СВОД!D1107,Сверхбаза!E:E,СВОД!F1107)+SUMIFS(Сверхбаза!N:N,Сверхбаза!C:C,СВОД!D1107,Сверхбаза!E:E,СВОД!F1107)</f>
        <v>0</v>
      </c>
      <c r="R1107" s="337">
        <f>SUMIFS(Сверхбаза!P:P,Сверхбаза!C:C,СВОД!D1107,Сверхбаза!E:E,СВОД!F1107)</f>
        <v>0</v>
      </c>
      <c r="S1107" s="337">
        <f>SUMIFS(Сверхбаза!R:R,Сверхбаза!C:C,СВОД!D1107,Сверхбаза!E:E,СВОД!F1107)</f>
        <v>0</v>
      </c>
      <c r="T1107" s="337">
        <f>SUMIFS(Сверхбаза!Q:Q,Сверхбаза!C:C,СВОД!D1107,Сверхбаза!E:E,СВОД!F1107)</f>
        <v>0</v>
      </c>
      <c r="U1107" s="337">
        <f>SUMIFS(Сверхбаза!S:S,Сверхбаза!C:C,СВОД!D1107,Сверхбаза!E:E,СВОД!F1107)</f>
        <v>0</v>
      </c>
      <c r="V1107" s="339">
        <f>SUMIFS(Сверхбаза!G:G,Сверхбаза!C:C,СВОД!D1107,Сверхбаза!E:E,СВОД!F1107)</f>
        <v>0</v>
      </c>
    </row>
    <row r="1108" spans="1:22" ht="25.5" outlineLevel="2" x14ac:dyDescent="0.2">
      <c r="A1108" s="33" t="s">
        <v>7</v>
      </c>
      <c r="B1108" s="9">
        <v>5</v>
      </c>
      <c r="C1108" s="10">
        <v>502101</v>
      </c>
      <c r="D1108" s="273">
        <v>210101</v>
      </c>
      <c r="E1108" s="81" t="s">
        <v>536</v>
      </c>
      <c r="F1108" s="81">
        <v>3</v>
      </c>
      <c r="G1108" s="82" t="s">
        <v>136</v>
      </c>
      <c r="H1108" s="336">
        <f>SUMIFS('Круглосуточный стационар'!J:J,'Круглосуточный стационар'!D:D,СВОД!D1108,'Круглосуточный стационар'!H:H,"-",'Круглосуточный стационар'!F:F,СВОД!F1108)+SUMIFS(ВМП!J:J,ВМП!D:D,СВОД!D1108,ВМП!H:H,"-",ВМП!F:F,СВОД!F1108)+SUMIFS('Дневной стационар'!J:J,'Дневной стационар'!D:D,СВОД!D1108,'Дневной стационар'!H:H,"-",'Дневной стационар'!F:F,СВОД!F1108)+SUMIFS(ЭКО!H:H,ЭКО!D:D,СВОД!D1108,ЭКО!F:F,СВОД!F1108)+SUMIFS(Диализ!H:H,Диализ!D:D,СВОД!D1108,Диализ!F:F,СВОД!F1108)</f>
        <v>0</v>
      </c>
      <c r="I1108" s="337">
        <f>SUMIFS(Поликлиника!H:H,Поликлиника!D:D,СВОД!D1108,Поликлиника!F:F,СВОД!F1108)</f>
        <v>45882</v>
      </c>
      <c r="J1108" s="337">
        <f>SUMIFS(Поликлиника!AQ:AQ,Поликлиника!D:D,СВОД!D1108,Поликлиника!F:F,СВОД!F1108)</f>
        <v>73308</v>
      </c>
      <c r="K1108" s="337">
        <f>SUMIFS(Поликлиника!AV:AV,Поликлиника!D:D,СВОД!D1108,Поликлиника!F:F,СВОД!F1108)</f>
        <v>112634</v>
      </c>
      <c r="L1108" s="337">
        <f>SUMIFS(Поликлиника!BA:BA,Поликлиника!D:D,СВОД!D1108,Поликлиника!F:F,СВОД!F1108)</f>
        <v>221391</v>
      </c>
      <c r="M1108" s="337">
        <f>SUMIFS(Услуги!H:H,Услуги!D:D,СВОД!D1108,Услуги!F:F,СВОД!F1108)+SUMIFS(Услуги!M:M,Услуги!D:D,СВОД!D1108,Услуги!F:F,СВОД!F1108)+SUMIFS(Услуги!R:R,Услуги!D:D,СВОД!D1108,Услуги!F:F,СВОД!F1108)+SUMIFS(Услуги!W:W,Услуги!D:D,СВОД!D1108,Услуги!F:F,СВОД!F1108)+SUMIFS(Услуги!AB:AB,Услуги!D:D,СВОД!D1108,Услуги!F:F,СВОД!F1108)+SUMIFS(Услуги!AG:AG,Услуги!D:D,СВОД!D1108,Услуги!F:F,СВОД!F1108)+SUMIFS(Услуги!AL:AL,Услуги!D:D,СВОД!D1108,Услуги!F:F,СВОД!F1108)+SUMIFS(Услуги!AQ:AQ,Услуги!D:D,СВОД!D1108,Услуги!F:F,СВОД!F1108)</f>
        <v>2806</v>
      </c>
      <c r="N1108" s="337">
        <f>SUMIFS('Скорая мед.помощь'!I:I,'Скорая мед.помощь'!D:D,СВОД!D1108,'Скорая мед.помощь'!F:F,СВОД!F1108)</f>
        <v>0</v>
      </c>
      <c r="O1108" s="338">
        <f>SUMIFS(Поликлиника!BF:BF,Поликлиника!D:D,СВОД!D1108,Поликлиника!F:F,СВОД!F1108)</f>
        <v>25126</v>
      </c>
      <c r="P1108" s="339">
        <f>SUMIFS('Круглосуточный стационар'!O:O,'Круглосуточный стационар'!D:D,СВОД!D1108,'Круглосуточный стационар'!F:F,СВОД!F1108,'Круглосуточный стационар'!H:H,"-")+SUMIFS(ВМП!O:O,ВМП!D:D,СВОД!D1108,ВМП!F:F,СВОД!F1108,ВМП!H:H,"-")+SUMIFS('Дневной стационар'!O:O,'Дневной стационар'!D:D,СВОД!D1108,'Дневной стационар'!F:F,СВОД!F1108,'Дневной стационар'!H:H,"-")+SUMIFS(ЭКО!M:M,ЭКО!D:D,СВОД!D1108,ЭКО!F:F,СВОД!F1108)+SUMIFS(Диализ!M:M,Диализ!D:D,СВОД!D1108,Диализ!F:F,СВОД!F1108)+SUMIFS('Скорая мед.помощь'!N:N,'Скорая мед.помощь'!D:D,СВОД!D1108,'Скорая мед.помощь'!F:F,СВОД!F1108)+SUMIFS(Услуги!AV:AV,Услуги!D:D,СВОД!D1108,Услуги!F:F,СВОД!F1108)+SUMIFS(Поликлиника!BK:BK,Поликлиника!D:D,СВОД!D1108,Поликлиника!F:F,СВОД!F1108)</f>
        <v>449515.25129657704</v>
      </c>
      <c r="Q1108" s="336">
        <f>SUMIFS(Сверхбаза!L:L,Сверхбаза!C:C,СВОД!D1108,Сверхбаза!E:E,СВОД!F1108)+SUMIFS(Сверхбаза!N:N,Сверхбаза!C:C,СВОД!D1108,Сверхбаза!E:E,СВОД!F1108)</f>
        <v>0</v>
      </c>
      <c r="R1108" s="337">
        <f>SUMIFS(Сверхбаза!P:P,Сверхбаза!C:C,СВОД!D1108,Сверхбаза!E:E,СВОД!F1108)</f>
        <v>500</v>
      </c>
      <c r="S1108" s="337">
        <f>SUMIFS(Сверхбаза!R:R,Сверхбаза!C:C,СВОД!D1108,Сверхбаза!E:E,СВОД!F1108)</f>
        <v>155</v>
      </c>
      <c r="T1108" s="337">
        <f>SUMIFS(Сверхбаза!Q:Q,Сверхбаза!C:C,СВОД!D1108,Сверхбаза!E:E,СВОД!F1108)</f>
        <v>199</v>
      </c>
      <c r="U1108" s="337">
        <f>SUMIFS(Сверхбаза!S:S,Сверхбаза!C:C,СВОД!D1108,Сверхбаза!E:E,СВОД!F1108)</f>
        <v>0</v>
      </c>
      <c r="V1108" s="339">
        <f>SUMIFS(Сверхбаза!G:G,Сверхбаза!C:C,СВОД!D1108,Сверхбаза!E:E,СВОД!F1108)</f>
        <v>3897.386</v>
      </c>
    </row>
    <row r="1109" spans="1:22" ht="25.5" outlineLevel="2" x14ac:dyDescent="0.2">
      <c r="A1109" s="33" t="s">
        <v>7</v>
      </c>
      <c r="B1109" s="9">
        <v>5</v>
      </c>
      <c r="C1109" s="10">
        <v>502101</v>
      </c>
      <c r="D1109" s="273">
        <v>210101</v>
      </c>
      <c r="E1109" s="81" t="s">
        <v>536</v>
      </c>
      <c r="F1109" s="81">
        <v>7</v>
      </c>
      <c r="G1109" s="82" t="s">
        <v>861</v>
      </c>
      <c r="H1109" s="336">
        <f>SUMIFS('Круглосуточный стационар'!J:J,'Круглосуточный стационар'!D:D,СВОД!D1109,'Круглосуточный стационар'!H:H,"-",'Круглосуточный стационар'!F:F,СВОД!F1109)+SUMIFS(ВМП!J:J,ВМП!D:D,СВОД!D1109,ВМП!H:H,"-",ВМП!F:F,СВОД!F1109)+SUMIFS('Дневной стационар'!J:J,'Дневной стационар'!D:D,СВОД!D1109,'Дневной стационар'!H:H,"-",'Дневной стационар'!F:F,СВОД!F1109)+SUMIFS(ЭКО!H:H,ЭКО!D:D,СВОД!D1109,ЭКО!F:F,СВОД!F1109)+SUMIFS(Диализ!H:H,Диализ!D:D,СВОД!D1109,Диализ!F:F,СВОД!F1109)</f>
        <v>0</v>
      </c>
      <c r="I1109" s="337">
        <f>SUMIFS(Поликлиника!H:H,Поликлиника!D:D,СВОД!D1109,Поликлиника!F:F,СВОД!F1109)</f>
        <v>0</v>
      </c>
      <c r="J1109" s="337">
        <f>SUMIFS(Поликлиника!AQ:AQ,Поликлиника!D:D,СВОД!D1109,Поликлиника!F:F,СВОД!F1109)</f>
        <v>0</v>
      </c>
      <c r="K1109" s="337">
        <f>SUMIFS(Поликлиника!AV:AV,Поликлиника!D:D,СВОД!D1109,Поликлиника!F:F,СВОД!F1109)</f>
        <v>0</v>
      </c>
      <c r="L1109" s="337">
        <f>SUMIFS(Поликлиника!BA:BA,Поликлиника!D:D,СВОД!D1109,Поликлиника!F:F,СВОД!F1109)</f>
        <v>0</v>
      </c>
      <c r="M1109" s="337">
        <f>SUMIFS(Услуги!H:H,Услуги!D:D,СВОД!D1109,Услуги!F:F,СВОД!F1109)+SUMIFS(Услуги!M:M,Услуги!D:D,СВОД!D1109,Услуги!F:F,СВОД!F1109)+SUMIFS(Услуги!R:R,Услуги!D:D,СВОД!D1109,Услуги!F:F,СВОД!F1109)+SUMIFS(Услуги!W:W,Услуги!D:D,СВОД!D1109,Услуги!F:F,СВОД!F1109)+SUMIFS(Услуги!AB:AB,Услуги!D:D,СВОД!D1109,Услуги!F:F,СВОД!F1109)+SUMIFS(Услуги!AG:AG,Услуги!D:D,СВОД!D1109,Услуги!F:F,СВОД!F1109)+SUMIFS(Услуги!AL:AL,Услуги!D:D,СВОД!D1109,Услуги!F:F,СВОД!F1109)+SUMIFS(Услуги!AQ:AQ,Услуги!D:D,СВОД!D1109,Услуги!F:F,СВОД!F1109)</f>
        <v>0</v>
      </c>
      <c r="N1109" s="337">
        <f>SUMIFS('Скорая мед.помощь'!I:I,'Скорая мед.помощь'!D:D,СВОД!D1109,'Скорая мед.помощь'!F:F,СВОД!F1109)</f>
        <v>0</v>
      </c>
      <c r="O1109" s="338">
        <f>SUMIFS(Поликлиника!BF:BF,Поликлиника!D:D,СВОД!D1109,Поликлиника!F:F,СВОД!F1109)</f>
        <v>0</v>
      </c>
      <c r="P1109" s="339">
        <f>SUMIFS('Круглосуточный стационар'!O:O,'Круглосуточный стационар'!D:D,СВОД!D1109,'Круглосуточный стационар'!F:F,СВОД!F1109,'Круглосуточный стационар'!H:H,"-")+SUMIFS(ВМП!O:O,ВМП!D:D,СВОД!D1109,ВМП!F:F,СВОД!F1109,ВМП!H:H,"-")+SUMIFS('Дневной стационар'!O:O,'Дневной стационар'!D:D,СВОД!D1109,'Дневной стационар'!F:F,СВОД!F1109,'Дневной стационар'!H:H,"-")+SUMIFS(ЭКО!M:M,ЭКО!D:D,СВОД!D1109,ЭКО!F:F,СВОД!F1109)+SUMIFS(Диализ!M:M,Диализ!D:D,СВОД!D1109,Диализ!F:F,СВОД!F1109)+SUMIFS('Скорая мед.помощь'!N:N,'Скорая мед.помощь'!D:D,СВОД!D1109,'Скорая мед.помощь'!F:F,СВОД!F1109)+SUMIFS(Услуги!AV:AV,Услуги!D:D,СВОД!D1109,Услуги!F:F,СВОД!F1109)+SUMIFS(Поликлиника!BK:BK,Поликлиника!D:D,СВОД!D1109,Поликлиника!F:F,СВОД!F1109)</f>
        <v>0</v>
      </c>
      <c r="Q1109" s="336">
        <f>SUMIFS(Сверхбаза!L:L,Сверхбаза!C:C,СВОД!D1109,Сверхбаза!E:E,СВОД!F1109)+SUMIFS(Сверхбаза!N:N,Сверхбаза!C:C,СВОД!D1109,Сверхбаза!E:E,СВОД!F1109)</f>
        <v>0</v>
      </c>
      <c r="R1109" s="337">
        <f>SUMIFS(Сверхбаза!P:P,Сверхбаза!C:C,СВОД!D1109,Сверхбаза!E:E,СВОД!F1109)</f>
        <v>0</v>
      </c>
      <c r="S1109" s="337">
        <f>SUMIFS(Сверхбаза!R:R,Сверхбаза!C:C,СВОД!D1109,Сверхбаза!E:E,СВОД!F1109)</f>
        <v>0</v>
      </c>
      <c r="T1109" s="337">
        <f>SUMIFS(Сверхбаза!Q:Q,Сверхбаза!C:C,СВОД!D1109,Сверхбаза!E:E,СВОД!F1109)</f>
        <v>0</v>
      </c>
      <c r="U1109" s="337">
        <f>SUMIFS(Сверхбаза!S:S,Сверхбаза!C:C,СВОД!D1109,Сверхбаза!E:E,СВОД!F1109)</f>
        <v>0</v>
      </c>
      <c r="V1109" s="339">
        <f>SUMIFS(Сверхбаза!G:G,Сверхбаза!C:C,СВОД!D1109,Сверхбаза!E:E,СВОД!F1109)</f>
        <v>0</v>
      </c>
    </row>
    <row r="1110" spans="1:22" ht="25.5" outlineLevel="2" x14ac:dyDescent="0.2">
      <c r="A1110" s="33" t="s">
        <v>7</v>
      </c>
      <c r="B1110" s="9">
        <v>5</v>
      </c>
      <c r="C1110" s="10">
        <v>502101</v>
      </c>
      <c r="D1110" s="273">
        <v>210101</v>
      </c>
      <c r="E1110" s="81" t="s">
        <v>536</v>
      </c>
      <c r="F1110" s="81">
        <v>70</v>
      </c>
      <c r="G1110" s="82" t="s">
        <v>862</v>
      </c>
      <c r="H1110" s="336">
        <f>SUMIFS('Круглосуточный стационар'!J:J,'Круглосуточный стационар'!D:D,СВОД!D1110,'Круглосуточный стационар'!H:H,"-",'Круглосуточный стационар'!F:F,СВОД!F1110)+SUMIFS(ВМП!J:J,ВМП!D:D,СВОД!D1110,ВМП!H:H,"-",ВМП!F:F,СВОД!F1110)+SUMIFS('Дневной стационар'!J:J,'Дневной стационар'!D:D,СВОД!D1110,'Дневной стационар'!H:H,"-",'Дневной стационар'!F:F,СВОД!F1110)+SUMIFS(ЭКО!H:H,ЭКО!D:D,СВОД!D1110,ЭКО!F:F,СВОД!F1110)+SUMIFS(Диализ!H:H,Диализ!D:D,СВОД!D1110,Диализ!F:F,СВОД!F1110)</f>
        <v>0</v>
      </c>
      <c r="I1110" s="337">
        <f>SUMIFS(Поликлиника!H:H,Поликлиника!D:D,СВОД!D1110,Поликлиника!F:F,СВОД!F1110)</f>
        <v>0</v>
      </c>
      <c r="J1110" s="337">
        <f>SUMIFS(Поликлиника!AQ:AQ,Поликлиника!D:D,СВОД!D1110,Поликлиника!F:F,СВОД!F1110)</f>
        <v>0</v>
      </c>
      <c r="K1110" s="337">
        <f>SUMIFS(Поликлиника!AV:AV,Поликлиника!D:D,СВОД!D1110,Поликлиника!F:F,СВОД!F1110)</f>
        <v>0</v>
      </c>
      <c r="L1110" s="337">
        <f>SUMIFS(Поликлиника!BA:BA,Поликлиника!D:D,СВОД!D1110,Поликлиника!F:F,СВОД!F1110)</f>
        <v>0</v>
      </c>
      <c r="M1110" s="337">
        <f>SUMIFS(Услуги!H:H,Услуги!D:D,СВОД!D1110,Услуги!F:F,СВОД!F1110)+SUMIFS(Услуги!M:M,Услуги!D:D,СВОД!D1110,Услуги!F:F,СВОД!F1110)+SUMIFS(Услуги!R:R,Услуги!D:D,СВОД!D1110,Услуги!F:F,СВОД!F1110)+SUMIFS(Услуги!W:W,Услуги!D:D,СВОД!D1110,Услуги!F:F,СВОД!F1110)+SUMIFS(Услуги!AB:AB,Услуги!D:D,СВОД!D1110,Услуги!F:F,СВОД!F1110)+SUMIFS(Услуги!AG:AG,Услуги!D:D,СВОД!D1110,Услуги!F:F,СВОД!F1110)+SUMIFS(Услуги!AL:AL,Услуги!D:D,СВОД!D1110,Услуги!F:F,СВОД!F1110)+SUMIFS(Услуги!AQ:AQ,Услуги!D:D,СВОД!D1110,Услуги!F:F,СВОД!F1110)</f>
        <v>0</v>
      </c>
      <c r="N1110" s="337">
        <f>SUMIFS('Скорая мед.помощь'!I:I,'Скорая мед.помощь'!D:D,СВОД!D1110,'Скорая мед.помощь'!F:F,СВОД!F1110)</f>
        <v>0</v>
      </c>
      <c r="O1110" s="338">
        <f>SUMIFS(Поликлиника!BF:BF,Поликлиника!D:D,СВОД!D1110,Поликлиника!F:F,СВОД!F1110)</f>
        <v>0</v>
      </c>
      <c r="P1110" s="339">
        <f>SUMIFS('Круглосуточный стационар'!O:O,'Круглосуточный стационар'!D:D,СВОД!D1110,'Круглосуточный стационар'!F:F,СВОД!F1110,'Круглосуточный стационар'!H:H,"-")+SUMIFS(ВМП!O:O,ВМП!D:D,СВОД!D1110,ВМП!F:F,СВОД!F1110,ВМП!H:H,"-")+SUMIFS('Дневной стационар'!O:O,'Дневной стационар'!D:D,СВОД!D1110,'Дневной стационар'!F:F,СВОД!F1110,'Дневной стационар'!H:H,"-")+SUMIFS(ЭКО!M:M,ЭКО!D:D,СВОД!D1110,ЭКО!F:F,СВОД!F1110)+SUMIFS(Диализ!M:M,Диализ!D:D,СВОД!D1110,Диализ!F:F,СВОД!F1110)+SUMIFS('Скорая мед.помощь'!N:N,'Скорая мед.помощь'!D:D,СВОД!D1110,'Скорая мед.помощь'!F:F,СВОД!F1110)+SUMIFS(Услуги!AV:AV,Услуги!D:D,СВОД!D1110,Услуги!F:F,СВОД!F1110)+SUMIFS(Поликлиника!BK:BK,Поликлиника!D:D,СВОД!D1110,Поликлиника!F:F,СВОД!F1110)</f>
        <v>0</v>
      </c>
      <c r="Q1110" s="336">
        <f>SUMIFS(Сверхбаза!L:L,Сверхбаза!C:C,СВОД!D1110,Сверхбаза!E:E,СВОД!F1110)+SUMIFS(Сверхбаза!N:N,Сверхбаза!C:C,СВОД!D1110,Сверхбаза!E:E,СВОД!F1110)</f>
        <v>0</v>
      </c>
      <c r="R1110" s="337">
        <f>SUMIFS(Сверхбаза!P:P,Сверхбаза!C:C,СВОД!D1110,Сверхбаза!E:E,СВОД!F1110)</f>
        <v>0</v>
      </c>
      <c r="S1110" s="337">
        <f>SUMIFS(Сверхбаза!R:R,Сверхбаза!C:C,СВОД!D1110,Сверхбаза!E:E,СВОД!F1110)</f>
        <v>0</v>
      </c>
      <c r="T1110" s="337">
        <f>SUMIFS(Сверхбаза!Q:Q,Сверхбаза!C:C,СВОД!D1110,Сверхбаза!E:E,СВОД!F1110)</f>
        <v>0</v>
      </c>
      <c r="U1110" s="337">
        <f>SUMIFS(Сверхбаза!S:S,Сверхбаза!C:C,СВОД!D1110,Сверхбаза!E:E,СВОД!F1110)</f>
        <v>0</v>
      </c>
      <c r="V1110" s="339">
        <f>SUMIFS(Сверхбаза!G:G,Сверхбаза!C:C,СВОД!D1110,Сверхбаза!E:E,СВОД!F1110)</f>
        <v>0</v>
      </c>
    </row>
    <row r="1111" spans="1:22" ht="25.5" outlineLevel="2" x14ac:dyDescent="0.2">
      <c r="A1111" s="33" t="s">
        <v>7</v>
      </c>
      <c r="B1111" s="9">
        <v>5</v>
      </c>
      <c r="C1111" s="10">
        <v>502101</v>
      </c>
      <c r="D1111" s="273">
        <v>210101</v>
      </c>
      <c r="E1111" s="81" t="s">
        <v>536</v>
      </c>
      <c r="F1111" s="81">
        <v>94</v>
      </c>
      <c r="G1111" s="82" t="s">
        <v>124</v>
      </c>
      <c r="H1111" s="336">
        <f>SUMIFS('Круглосуточный стационар'!J:J,'Круглосуточный стационар'!D:D,СВОД!D1111,'Круглосуточный стационар'!H:H,"-",'Круглосуточный стационар'!F:F,СВОД!F1111)+SUMIFS(ВМП!J:J,ВМП!D:D,СВОД!D1111,ВМП!H:H,"-",ВМП!F:F,СВОД!F1111)+SUMIFS('Дневной стационар'!J:J,'Дневной стационар'!D:D,СВОД!D1111,'Дневной стационар'!H:H,"-",'Дневной стационар'!F:F,СВОД!F1111)+SUMIFS(ЭКО!H:H,ЭКО!D:D,СВОД!D1111,ЭКО!F:F,СВОД!F1111)+SUMIFS(Диализ!H:H,Диализ!D:D,СВОД!D1111,Диализ!F:F,СВОД!F1111)</f>
        <v>0</v>
      </c>
      <c r="I1111" s="337">
        <f>SUMIFS(Поликлиника!H:H,Поликлиника!D:D,СВОД!D1111,Поликлиника!F:F,СВОД!F1111)</f>
        <v>0</v>
      </c>
      <c r="J1111" s="337">
        <f>SUMIFS(Поликлиника!AQ:AQ,Поликлиника!D:D,СВОД!D1111,Поликлиника!F:F,СВОД!F1111)</f>
        <v>0</v>
      </c>
      <c r="K1111" s="337">
        <f>SUMIFS(Поликлиника!AV:AV,Поликлиника!D:D,СВОД!D1111,Поликлиника!F:F,СВОД!F1111)</f>
        <v>0</v>
      </c>
      <c r="L1111" s="337">
        <f>SUMIFS(Поликлиника!BA:BA,Поликлиника!D:D,СВОД!D1111,Поликлиника!F:F,СВОД!F1111)</f>
        <v>0</v>
      </c>
      <c r="M1111" s="337">
        <f>SUMIFS(Услуги!H:H,Услуги!D:D,СВОД!D1111,Услуги!F:F,СВОД!F1111)+SUMIFS(Услуги!M:M,Услуги!D:D,СВОД!D1111,Услуги!F:F,СВОД!F1111)+SUMIFS(Услуги!R:R,Услуги!D:D,СВОД!D1111,Услуги!F:F,СВОД!F1111)+SUMIFS(Услуги!W:W,Услуги!D:D,СВОД!D1111,Услуги!F:F,СВОД!F1111)+SUMIFS(Услуги!AB:AB,Услуги!D:D,СВОД!D1111,Услуги!F:F,СВОД!F1111)+SUMIFS(Услуги!AG:AG,Услуги!D:D,СВОД!D1111,Услуги!F:F,СВОД!F1111)+SUMIFS(Услуги!AL:AL,Услуги!D:D,СВОД!D1111,Услуги!F:F,СВОД!F1111)+SUMIFS(Услуги!AQ:AQ,Услуги!D:D,СВОД!D1111,Услуги!F:F,СВОД!F1111)</f>
        <v>0</v>
      </c>
      <c r="N1111" s="337">
        <f>SUMIFS('Скорая мед.помощь'!I:I,'Скорая мед.помощь'!D:D,СВОД!D1111,'Скорая мед.помощь'!F:F,СВОД!F1111)</f>
        <v>0</v>
      </c>
      <c r="O1111" s="338">
        <f>SUMIFS(Поликлиника!BF:BF,Поликлиника!D:D,СВОД!D1111,Поликлиника!F:F,СВОД!F1111)</f>
        <v>0</v>
      </c>
      <c r="P1111" s="339">
        <f>SUMIFS('Круглосуточный стационар'!O:O,'Круглосуточный стационар'!D:D,СВОД!D1111,'Круглосуточный стационар'!F:F,СВОД!F1111,'Круглосуточный стационар'!H:H,"-")+SUMIFS(ВМП!O:O,ВМП!D:D,СВОД!D1111,ВМП!F:F,СВОД!F1111,ВМП!H:H,"-")+SUMIFS('Дневной стационар'!O:O,'Дневной стационар'!D:D,СВОД!D1111,'Дневной стационар'!F:F,СВОД!F1111,'Дневной стационар'!H:H,"-")+SUMIFS(ЭКО!M:M,ЭКО!D:D,СВОД!D1111,ЭКО!F:F,СВОД!F1111)+SUMIFS(Диализ!M:M,Диализ!D:D,СВОД!D1111,Диализ!F:F,СВОД!F1111)+SUMIFS('Скорая мед.помощь'!N:N,'Скорая мед.помощь'!D:D,СВОД!D1111,'Скорая мед.помощь'!F:F,СВОД!F1111)+SUMIFS(Услуги!AV:AV,Услуги!D:D,СВОД!D1111,Услуги!F:F,СВОД!F1111)+SUMIFS(Поликлиника!BK:BK,Поликлиника!D:D,СВОД!D1111,Поликлиника!F:F,СВОД!F1111)</f>
        <v>0</v>
      </c>
      <c r="Q1111" s="336">
        <f>SUMIFS(Сверхбаза!L:L,Сверхбаза!C:C,СВОД!D1111,Сверхбаза!E:E,СВОД!F1111)+SUMIFS(Сверхбаза!N:N,Сверхбаза!C:C,СВОД!D1111,Сверхбаза!E:E,СВОД!F1111)</f>
        <v>0</v>
      </c>
      <c r="R1111" s="337">
        <f>SUMIFS(Сверхбаза!P:P,Сверхбаза!C:C,СВОД!D1111,Сверхбаза!E:E,СВОД!F1111)</f>
        <v>0</v>
      </c>
      <c r="S1111" s="337">
        <f>SUMIFS(Сверхбаза!R:R,Сверхбаза!C:C,СВОД!D1111,Сверхбаза!E:E,СВОД!F1111)</f>
        <v>0</v>
      </c>
      <c r="T1111" s="337">
        <f>SUMIFS(Сверхбаза!Q:Q,Сверхбаза!C:C,СВОД!D1111,Сверхбаза!E:E,СВОД!F1111)</f>
        <v>0</v>
      </c>
      <c r="U1111" s="337">
        <f>SUMIFS(Сверхбаза!S:S,Сверхбаза!C:C,СВОД!D1111,Сверхбаза!E:E,СВОД!F1111)</f>
        <v>0</v>
      </c>
      <c r="V1111" s="339">
        <f>SUMIFS(Сверхбаза!G:G,Сверхбаза!C:C,СВОД!D1111,Сверхбаза!E:E,СВОД!F1111)</f>
        <v>0</v>
      </c>
    </row>
    <row r="1112" spans="1:22" outlineLevel="1" x14ac:dyDescent="0.2">
      <c r="A1112" s="320"/>
      <c r="B1112" s="321"/>
      <c r="C1112" s="322"/>
      <c r="D1112" s="340" t="s">
        <v>417</v>
      </c>
      <c r="E1112" s="83"/>
      <c r="F1112" s="83"/>
      <c r="G1112" s="84"/>
      <c r="H1112" s="341"/>
      <c r="I1112" s="342"/>
      <c r="J1112" s="342"/>
      <c r="K1112" s="342"/>
      <c r="L1112" s="342"/>
      <c r="M1112" s="342"/>
      <c r="N1112" s="342"/>
      <c r="O1112" s="343"/>
      <c r="P1112" s="344">
        <f>SUBTOTAL(9,P1104:P1111)</f>
        <v>885345.98652906984</v>
      </c>
      <c r="Q1112" s="341"/>
      <c r="R1112" s="342"/>
      <c r="S1112" s="342"/>
      <c r="T1112" s="342"/>
      <c r="U1112" s="342"/>
      <c r="V1112" s="344">
        <f>SUBTOTAL(9,V1104:V1111)</f>
        <v>3897.386</v>
      </c>
    </row>
    <row r="1113" spans="1:22" ht="25.5" outlineLevel="2" x14ac:dyDescent="0.2">
      <c r="A1113" s="33" t="s">
        <v>7</v>
      </c>
      <c r="B1113" s="9">
        <v>5</v>
      </c>
      <c r="C1113" s="10">
        <v>502102</v>
      </c>
      <c r="D1113" s="273">
        <v>210102</v>
      </c>
      <c r="E1113" s="81" t="s">
        <v>537</v>
      </c>
      <c r="F1113" s="81">
        <v>1</v>
      </c>
      <c r="G1113" s="82" t="s">
        <v>12</v>
      </c>
      <c r="H1113" s="336">
        <f>SUMIFS('Круглосуточный стационар'!J:J,'Круглосуточный стационар'!D:D,СВОД!D1113,'Круглосуточный стационар'!H:H,"-",'Круглосуточный стационар'!F:F,СВОД!F1113)+SUMIFS(ВМП!J:J,ВМП!D:D,СВОД!D1113,ВМП!H:H,"-",ВМП!F:F,СВОД!F1113)+SUMIFS('Дневной стационар'!J:J,'Дневной стационар'!D:D,СВОД!D1113,'Дневной стационар'!H:H,"-",'Дневной стационар'!F:F,СВОД!F1113)+SUMIFS(ЭКО!H:H,ЭКО!D:D,СВОД!D1113,ЭКО!F:F,СВОД!F1113)+SUMIFS(Диализ!H:H,Диализ!D:D,СВОД!D1113,Диализ!F:F,СВОД!F1113)</f>
        <v>8449</v>
      </c>
      <c r="I1113" s="337">
        <f>SUMIFS(Поликлиника!H:H,Поликлиника!D:D,СВОД!D1113,Поликлиника!F:F,СВОД!F1113)</f>
        <v>0</v>
      </c>
      <c r="J1113" s="337">
        <f>SUMIFS(Поликлиника!AQ:AQ,Поликлиника!D:D,СВОД!D1113,Поликлиника!F:F,СВОД!F1113)</f>
        <v>0</v>
      </c>
      <c r="K1113" s="337">
        <f>SUMIFS(Поликлиника!AV:AV,Поликлиника!D:D,СВОД!D1113,Поликлиника!F:F,СВОД!F1113)</f>
        <v>0</v>
      </c>
      <c r="L1113" s="337">
        <f>SUMIFS(Поликлиника!BA:BA,Поликлиника!D:D,СВОД!D1113,Поликлиника!F:F,СВОД!F1113)</f>
        <v>0</v>
      </c>
      <c r="M1113" s="337">
        <f>SUMIFS(Услуги!H:H,Услуги!D:D,СВОД!D1113,Услуги!F:F,СВОД!F1113)+SUMIFS(Услуги!M:M,Услуги!D:D,СВОД!D1113,Услуги!F:F,СВОД!F1113)+SUMIFS(Услуги!R:R,Услуги!D:D,СВОД!D1113,Услуги!F:F,СВОД!F1113)+SUMIFS(Услуги!W:W,Услуги!D:D,СВОД!D1113,Услуги!F:F,СВОД!F1113)+SUMIFS(Услуги!AB:AB,Услуги!D:D,СВОД!D1113,Услуги!F:F,СВОД!F1113)+SUMIFS(Услуги!AG:AG,Услуги!D:D,СВОД!D1113,Услуги!F:F,СВОД!F1113)+SUMIFS(Услуги!AL:AL,Услуги!D:D,СВОД!D1113,Услуги!F:F,СВОД!F1113)+SUMIFS(Услуги!AQ:AQ,Услуги!D:D,СВОД!D1113,Услуги!F:F,СВОД!F1113)</f>
        <v>0</v>
      </c>
      <c r="N1113" s="337">
        <f>SUMIFS('Скорая мед.помощь'!I:I,'Скорая мед.помощь'!D:D,СВОД!D1113,'Скорая мед.помощь'!F:F,СВОД!F1113)</f>
        <v>0</v>
      </c>
      <c r="O1113" s="338">
        <f>SUMIFS(Поликлиника!BF:BF,Поликлиника!D:D,СВОД!D1113,Поликлиника!F:F,СВОД!F1113)</f>
        <v>0</v>
      </c>
      <c r="P1113" s="339">
        <f>SUMIFS('Круглосуточный стационар'!O:O,'Круглосуточный стационар'!D:D,СВОД!D1113,'Круглосуточный стационар'!F:F,СВОД!F1113,'Круглосуточный стационар'!H:H,"-")+SUMIFS(ВМП!O:O,ВМП!D:D,СВОД!D1113,ВМП!F:F,СВОД!F1113,ВМП!H:H,"-")+SUMIFS('Дневной стационар'!O:O,'Дневной стационар'!D:D,СВОД!D1113,'Дневной стационар'!F:F,СВОД!F1113,'Дневной стационар'!H:H,"-")+SUMIFS(ЭКО!M:M,ЭКО!D:D,СВОД!D1113,ЭКО!F:F,СВОД!F1113)+SUMIFS(Диализ!M:M,Диализ!D:D,СВОД!D1113,Диализ!F:F,СВОД!F1113)+SUMIFS('Скорая мед.помощь'!N:N,'Скорая мед.помощь'!D:D,СВОД!D1113,'Скорая мед.помощь'!F:F,СВОД!F1113)+SUMIFS(Услуги!AV:AV,Услуги!D:D,СВОД!D1113,Услуги!F:F,СВОД!F1113)+SUMIFS(Поликлиника!BK:BK,Поликлиника!D:D,СВОД!D1113,Поликлиника!F:F,СВОД!F1113)</f>
        <v>372502.41330318491</v>
      </c>
      <c r="Q1113" s="336">
        <f>SUMIFS(Сверхбаза!L:L,Сверхбаза!C:C,СВОД!D1113,Сверхбаза!E:E,СВОД!F1113)+SUMIFS(Сверхбаза!N:N,Сверхбаза!C:C,СВОД!D1113,Сверхбаза!E:E,СВОД!F1113)</f>
        <v>0</v>
      </c>
      <c r="R1113" s="337">
        <f>SUMIFS(Сверхбаза!P:P,Сверхбаза!C:C,СВОД!D1113,Сверхбаза!E:E,СВОД!F1113)</f>
        <v>0</v>
      </c>
      <c r="S1113" s="337">
        <f>SUMIFS(Сверхбаза!R:R,Сверхбаза!C:C,СВОД!D1113,Сверхбаза!E:E,СВОД!F1113)</f>
        <v>0</v>
      </c>
      <c r="T1113" s="337">
        <f>SUMIFS(Сверхбаза!Q:Q,Сверхбаза!C:C,СВОД!D1113,Сверхбаза!E:E,СВОД!F1113)</f>
        <v>0</v>
      </c>
      <c r="U1113" s="337">
        <f>SUMIFS(Сверхбаза!S:S,Сверхбаза!C:C,СВОД!D1113,Сверхбаза!E:E,СВОД!F1113)</f>
        <v>0</v>
      </c>
      <c r="V1113" s="339">
        <f>SUMIFS(Сверхбаза!G:G,Сверхбаза!C:C,СВОД!D1113,Сверхбаза!E:E,СВОД!F1113)</f>
        <v>0</v>
      </c>
    </row>
    <row r="1114" spans="1:22" ht="25.5" outlineLevel="2" x14ac:dyDescent="0.2">
      <c r="A1114" s="33" t="s">
        <v>7</v>
      </c>
      <c r="B1114" s="9">
        <v>5</v>
      </c>
      <c r="C1114" s="10">
        <v>502102</v>
      </c>
      <c r="D1114" s="273">
        <v>210102</v>
      </c>
      <c r="E1114" s="81" t="s">
        <v>537</v>
      </c>
      <c r="F1114" s="81">
        <v>13</v>
      </c>
      <c r="G1114" s="82" t="s">
        <v>859</v>
      </c>
      <c r="H1114" s="336">
        <f>SUMIFS('Круглосуточный стационар'!J:J,'Круглосуточный стационар'!D:D,СВОД!D1114,'Круглосуточный стационар'!H:H,"-",'Круглосуточный стационар'!F:F,СВОД!F1114)+SUMIFS(ВМП!J:J,ВМП!D:D,СВОД!D1114,ВМП!H:H,"-",ВМП!F:F,СВОД!F1114)+SUMIFS('Дневной стационар'!J:J,'Дневной стационар'!D:D,СВОД!D1114,'Дневной стационар'!H:H,"-",'Дневной стационар'!F:F,СВОД!F1114)+SUMIFS(ЭКО!H:H,ЭКО!D:D,СВОД!D1114,ЭКО!F:F,СВОД!F1114)+SUMIFS(Диализ!H:H,Диализ!D:D,СВОД!D1114,Диализ!F:F,СВОД!F1114)</f>
        <v>139</v>
      </c>
      <c r="I1114" s="337">
        <f>SUMIFS(Поликлиника!H:H,Поликлиника!D:D,СВОД!D1114,Поликлиника!F:F,СВОД!F1114)</f>
        <v>0</v>
      </c>
      <c r="J1114" s="337">
        <f>SUMIFS(Поликлиника!AQ:AQ,Поликлиника!D:D,СВОД!D1114,Поликлиника!F:F,СВОД!F1114)</f>
        <v>0</v>
      </c>
      <c r="K1114" s="337">
        <f>SUMIFS(Поликлиника!AV:AV,Поликлиника!D:D,СВОД!D1114,Поликлиника!F:F,СВОД!F1114)</f>
        <v>0</v>
      </c>
      <c r="L1114" s="337">
        <f>SUMIFS(Поликлиника!BA:BA,Поликлиника!D:D,СВОД!D1114,Поликлиника!F:F,СВОД!F1114)</f>
        <v>0</v>
      </c>
      <c r="M1114" s="337">
        <f>SUMIFS(Услуги!H:H,Услуги!D:D,СВОД!D1114,Услуги!F:F,СВОД!F1114)+SUMIFS(Услуги!M:M,Услуги!D:D,СВОД!D1114,Услуги!F:F,СВОД!F1114)+SUMIFS(Услуги!R:R,Услуги!D:D,СВОД!D1114,Услуги!F:F,СВОД!F1114)+SUMIFS(Услуги!W:W,Услуги!D:D,СВОД!D1114,Услуги!F:F,СВОД!F1114)+SUMIFS(Услуги!AB:AB,Услуги!D:D,СВОД!D1114,Услуги!F:F,СВОД!F1114)+SUMIFS(Услуги!AG:AG,Услуги!D:D,СВОД!D1114,Услуги!F:F,СВОД!F1114)+SUMIFS(Услуги!AL:AL,Услуги!D:D,СВОД!D1114,Услуги!F:F,СВОД!F1114)+SUMIFS(Услуги!AQ:AQ,Услуги!D:D,СВОД!D1114,Услуги!F:F,СВОД!F1114)</f>
        <v>0</v>
      </c>
      <c r="N1114" s="337">
        <f>SUMIFS('Скорая мед.помощь'!I:I,'Скорая мед.помощь'!D:D,СВОД!D1114,'Скорая мед.помощь'!F:F,СВОД!F1114)</f>
        <v>0</v>
      </c>
      <c r="O1114" s="338">
        <f>SUMIFS(Поликлиника!BF:BF,Поликлиника!D:D,СВОД!D1114,Поликлиника!F:F,СВОД!F1114)</f>
        <v>0</v>
      </c>
      <c r="P1114" s="339">
        <f>SUMIFS('Круглосуточный стационар'!O:O,'Круглосуточный стационар'!D:D,СВОД!D1114,'Круглосуточный стационар'!F:F,СВОД!F1114,'Круглосуточный стационар'!H:H,"-")+SUMIFS(ВМП!O:O,ВМП!D:D,СВОД!D1114,ВМП!F:F,СВОД!F1114,ВМП!H:H,"-")+SUMIFS('Дневной стационар'!O:O,'Дневной стационар'!D:D,СВОД!D1114,'Дневной стационар'!F:F,СВОД!F1114,'Дневной стационар'!H:H,"-")+SUMIFS(ЭКО!M:M,ЭКО!D:D,СВОД!D1114,ЭКО!F:F,СВОД!F1114)+SUMIFS(Диализ!M:M,Диализ!D:D,СВОД!D1114,Диализ!F:F,СВОД!F1114)+SUMIFS('Скорая мед.помощь'!N:N,'Скорая мед.помощь'!D:D,СВОД!D1114,'Скорая мед.помощь'!F:F,СВОД!F1114)+SUMIFS(Услуги!AV:AV,Услуги!D:D,СВОД!D1114,Услуги!F:F,СВОД!F1114)+SUMIFS(Поликлиника!BK:BK,Поликлиника!D:D,СВОД!D1114,Поликлиника!F:F,СВОД!F1114)</f>
        <v>20139.343622192311</v>
      </c>
      <c r="Q1114" s="336">
        <f>SUMIFS(Сверхбаза!L:L,Сверхбаза!C:C,СВОД!D1114,Сверхбаза!E:E,СВОД!F1114)+SUMIFS(Сверхбаза!N:N,Сверхбаза!C:C,СВОД!D1114,Сверхбаза!E:E,СВОД!F1114)</f>
        <v>0</v>
      </c>
      <c r="R1114" s="337">
        <f>SUMIFS(Сверхбаза!P:P,Сверхбаза!C:C,СВОД!D1114,Сверхбаза!E:E,СВОД!F1114)</f>
        <v>0</v>
      </c>
      <c r="S1114" s="337">
        <f>SUMIFS(Сверхбаза!R:R,Сверхбаза!C:C,СВОД!D1114,Сверхбаза!E:E,СВОД!F1114)</f>
        <v>0</v>
      </c>
      <c r="T1114" s="337">
        <f>SUMIFS(Сверхбаза!Q:Q,Сверхбаза!C:C,СВОД!D1114,Сверхбаза!E:E,СВОД!F1114)</f>
        <v>0</v>
      </c>
      <c r="U1114" s="337">
        <f>SUMIFS(Сверхбаза!S:S,Сверхбаза!C:C,СВОД!D1114,Сверхбаза!E:E,СВОД!F1114)</f>
        <v>0</v>
      </c>
      <c r="V1114" s="339">
        <f>SUMIFS(Сверхбаза!G:G,Сверхбаза!C:C,СВОД!D1114,Сверхбаза!E:E,СВОД!F1114)</f>
        <v>0</v>
      </c>
    </row>
    <row r="1115" spans="1:22" ht="25.5" outlineLevel="2" x14ac:dyDescent="0.2">
      <c r="A1115" s="33" t="s">
        <v>7</v>
      </c>
      <c r="B1115" s="9">
        <v>5</v>
      </c>
      <c r="C1115" s="10">
        <v>502102</v>
      </c>
      <c r="D1115" s="273">
        <v>210102</v>
      </c>
      <c r="E1115" s="81" t="s">
        <v>537</v>
      </c>
      <c r="F1115" s="81">
        <v>2</v>
      </c>
      <c r="G1115" s="82" t="s">
        <v>135</v>
      </c>
      <c r="H1115" s="336">
        <f>SUMIFS('Круглосуточный стационар'!J:J,'Круглосуточный стационар'!D:D,СВОД!D1115,'Круглосуточный стационар'!H:H,"-",'Круглосуточный стационар'!F:F,СВОД!F1115)+SUMIFS(ВМП!J:J,ВМП!D:D,СВОД!D1115,ВМП!H:H,"-",ВМП!F:F,СВОД!F1115)+SUMIFS('Дневной стационар'!J:J,'Дневной стационар'!D:D,СВОД!D1115,'Дневной стационар'!H:H,"-",'Дневной стационар'!F:F,СВОД!F1115)+SUMIFS(ЭКО!H:H,ЭКО!D:D,СВОД!D1115,ЭКО!F:F,СВОД!F1115)+SUMIFS(Диализ!H:H,Диализ!D:D,СВОД!D1115,Диализ!F:F,СВОД!F1115)</f>
        <v>901</v>
      </c>
      <c r="I1115" s="337">
        <f>SUMIFS(Поликлиника!H:H,Поликлиника!D:D,СВОД!D1115,Поликлиника!F:F,СВОД!F1115)</f>
        <v>0</v>
      </c>
      <c r="J1115" s="337">
        <f>SUMIFS(Поликлиника!AQ:AQ,Поликлиника!D:D,СВОД!D1115,Поликлиника!F:F,СВОД!F1115)</f>
        <v>0</v>
      </c>
      <c r="K1115" s="337">
        <f>SUMIFS(Поликлиника!AV:AV,Поликлиника!D:D,СВОД!D1115,Поликлиника!F:F,СВОД!F1115)</f>
        <v>0</v>
      </c>
      <c r="L1115" s="337">
        <f>SUMIFS(Поликлиника!BA:BA,Поликлиника!D:D,СВОД!D1115,Поликлиника!F:F,СВОД!F1115)</f>
        <v>0</v>
      </c>
      <c r="M1115" s="337">
        <f>SUMIFS(Услуги!H:H,Услуги!D:D,СВОД!D1115,Услуги!F:F,СВОД!F1115)+SUMIFS(Услуги!M:M,Услуги!D:D,СВОД!D1115,Услуги!F:F,СВОД!F1115)+SUMIFS(Услуги!R:R,Услуги!D:D,СВОД!D1115,Услуги!F:F,СВОД!F1115)+SUMIFS(Услуги!W:W,Услуги!D:D,СВОД!D1115,Услуги!F:F,СВОД!F1115)+SUMIFS(Услуги!AB:AB,Услуги!D:D,СВОД!D1115,Услуги!F:F,СВОД!F1115)+SUMIFS(Услуги!AG:AG,Услуги!D:D,СВОД!D1115,Услуги!F:F,СВОД!F1115)+SUMIFS(Услуги!AL:AL,Услуги!D:D,СВОД!D1115,Услуги!F:F,СВОД!F1115)+SUMIFS(Услуги!AQ:AQ,Услуги!D:D,СВОД!D1115,Услуги!F:F,СВОД!F1115)</f>
        <v>0</v>
      </c>
      <c r="N1115" s="337">
        <f>SUMIFS('Скорая мед.помощь'!I:I,'Скорая мед.помощь'!D:D,СВОД!D1115,'Скорая мед.помощь'!F:F,СВОД!F1115)</f>
        <v>0</v>
      </c>
      <c r="O1115" s="338">
        <f>SUMIFS(Поликлиника!BF:BF,Поликлиника!D:D,СВОД!D1115,Поликлиника!F:F,СВОД!F1115)</f>
        <v>0</v>
      </c>
      <c r="P1115" s="339">
        <f>SUMIFS('Круглосуточный стационар'!O:O,'Круглосуточный стационар'!D:D,СВОД!D1115,'Круглосуточный стационар'!F:F,СВОД!F1115,'Круглосуточный стационар'!H:H,"-")+SUMIFS(ВМП!O:O,ВМП!D:D,СВОД!D1115,ВМП!F:F,СВОД!F1115,ВМП!H:H,"-")+SUMIFS('Дневной стационар'!O:O,'Дневной стационар'!D:D,СВОД!D1115,'Дневной стационар'!F:F,СВОД!F1115,'Дневной стационар'!H:H,"-")+SUMIFS(ЭКО!M:M,ЭКО!D:D,СВОД!D1115,ЭКО!F:F,СВОД!F1115)+SUMIFS(Диализ!M:M,Диализ!D:D,СВОД!D1115,Диализ!F:F,СВОД!F1115)+SUMIFS('Скорая мед.помощь'!N:N,'Скорая мед.помощь'!D:D,СВОД!D1115,'Скорая мед.помощь'!F:F,СВОД!F1115)+SUMIFS(Услуги!AV:AV,Услуги!D:D,СВОД!D1115,Услуги!F:F,СВОД!F1115)+SUMIFS(Поликлиника!BK:BK,Поликлиника!D:D,СВОД!D1115,Поликлиника!F:F,СВОД!F1115)</f>
        <v>7084.4770816</v>
      </c>
      <c r="Q1115" s="336">
        <f>SUMIFS(Сверхбаза!L:L,Сверхбаза!C:C,СВОД!D1115,Сверхбаза!E:E,СВОД!F1115)+SUMIFS(Сверхбаза!N:N,Сверхбаза!C:C,СВОД!D1115,Сверхбаза!E:E,СВОД!F1115)</f>
        <v>0</v>
      </c>
      <c r="R1115" s="337">
        <f>SUMIFS(Сверхбаза!P:P,Сверхбаза!C:C,СВОД!D1115,Сверхбаза!E:E,СВОД!F1115)</f>
        <v>0</v>
      </c>
      <c r="S1115" s="337">
        <f>SUMIFS(Сверхбаза!R:R,Сверхбаза!C:C,СВОД!D1115,Сверхбаза!E:E,СВОД!F1115)</f>
        <v>0</v>
      </c>
      <c r="T1115" s="337">
        <f>SUMIFS(Сверхбаза!Q:Q,Сверхбаза!C:C,СВОД!D1115,Сверхбаза!E:E,СВОД!F1115)</f>
        <v>0</v>
      </c>
      <c r="U1115" s="337">
        <f>SUMIFS(Сверхбаза!S:S,Сверхбаза!C:C,СВОД!D1115,Сверхбаза!E:E,СВОД!F1115)</f>
        <v>0</v>
      </c>
      <c r="V1115" s="339">
        <f>SUMIFS(Сверхбаза!G:G,Сверхбаза!C:C,СВОД!D1115,Сверхбаза!E:E,СВОД!F1115)</f>
        <v>0</v>
      </c>
    </row>
    <row r="1116" spans="1:22" ht="25.5" outlineLevel="2" x14ac:dyDescent="0.2">
      <c r="A1116" s="33" t="s">
        <v>7</v>
      </c>
      <c r="B1116" s="9">
        <v>5</v>
      </c>
      <c r="C1116" s="10">
        <v>502102</v>
      </c>
      <c r="D1116" s="273">
        <v>210102</v>
      </c>
      <c r="E1116" s="81" t="s">
        <v>537</v>
      </c>
      <c r="F1116" s="81">
        <v>6</v>
      </c>
      <c r="G1116" s="82" t="s">
        <v>860</v>
      </c>
      <c r="H1116" s="336">
        <f>SUMIFS('Круглосуточный стационар'!J:J,'Круглосуточный стационар'!D:D,СВОД!D1116,'Круглосуточный стационар'!H:H,"-",'Круглосуточный стационар'!F:F,СВОД!F1116)+SUMIFS(ВМП!J:J,ВМП!D:D,СВОД!D1116,ВМП!H:H,"-",ВМП!F:F,СВОД!F1116)+SUMIFS('Дневной стационар'!J:J,'Дневной стационар'!D:D,СВОД!D1116,'Дневной стационар'!H:H,"-",'Дневной стационар'!F:F,СВОД!F1116)+SUMIFS(ЭКО!H:H,ЭКО!D:D,СВОД!D1116,ЭКО!F:F,СВОД!F1116)+SUMIFS(Диализ!H:H,Диализ!D:D,СВОД!D1116,Диализ!F:F,СВОД!F1116)</f>
        <v>0</v>
      </c>
      <c r="I1116" s="337">
        <f>SUMIFS(Поликлиника!H:H,Поликлиника!D:D,СВОД!D1116,Поликлиника!F:F,СВОД!F1116)</f>
        <v>0</v>
      </c>
      <c r="J1116" s="337">
        <f>SUMIFS(Поликлиника!AQ:AQ,Поликлиника!D:D,СВОД!D1116,Поликлиника!F:F,СВОД!F1116)</f>
        <v>0</v>
      </c>
      <c r="K1116" s="337">
        <f>SUMIFS(Поликлиника!AV:AV,Поликлиника!D:D,СВОД!D1116,Поликлиника!F:F,СВОД!F1116)</f>
        <v>0</v>
      </c>
      <c r="L1116" s="337">
        <f>SUMIFS(Поликлиника!BA:BA,Поликлиника!D:D,СВОД!D1116,Поликлиника!F:F,СВОД!F1116)</f>
        <v>0</v>
      </c>
      <c r="M1116" s="337">
        <f>SUMIFS(Услуги!H:H,Услуги!D:D,СВОД!D1116,Услуги!F:F,СВОД!F1116)+SUMIFS(Услуги!M:M,Услуги!D:D,СВОД!D1116,Услуги!F:F,СВОД!F1116)+SUMIFS(Услуги!R:R,Услуги!D:D,СВОД!D1116,Услуги!F:F,СВОД!F1116)+SUMIFS(Услуги!W:W,Услуги!D:D,СВОД!D1116,Услуги!F:F,СВОД!F1116)+SUMIFS(Услуги!AB:AB,Услуги!D:D,СВОД!D1116,Услуги!F:F,СВОД!F1116)+SUMIFS(Услуги!AG:AG,Услуги!D:D,СВОД!D1116,Услуги!F:F,СВОД!F1116)+SUMIFS(Услуги!AL:AL,Услуги!D:D,СВОД!D1116,Услуги!F:F,СВОД!F1116)+SUMIFS(Услуги!AQ:AQ,Услуги!D:D,СВОД!D1116,Услуги!F:F,СВОД!F1116)</f>
        <v>0</v>
      </c>
      <c r="N1116" s="337">
        <f>SUMIFS('Скорая мед.помощь'!I:I,'Скорая мед.помощь'!D:D,СВОД!D1116,'Скорая мед.помощь'!F:F,СВОД!F1116)</f>
        <v>0</v>
      </c>
      <c r="O1116" s="338">
        <f>SUMIFS(Поликлиника!BF:BF,Поликлиника!D:D,СВОД!D1116,Поликлиника!F:F,СВОД!F1116)</f>
        <v>0</v>
      </c>
      <c r="P1116" s="339">
        <f>SUMIFS('Круглосуточный стационар'!O:O,'Круглосуточный стационар'!D:D,СВОД!D1116,'Круглосуточный стационар'!F:F,СВОД!F1116,'Круглосуточный стационар'!H:H,"-")+SUMIFS(ВМП!O:O,ВМП!D:D,СВОД!D1116,ВМП!F:F,СВОД!F1116,ВМП!H:H,"-")+SUMIFS('Дневной стационар'!O:O,'Дневной стационар'!D:D,СВОД!D1116,'Дневной стационар'!F:F,СВОД!F1116,'Дневной стационар'!H:H,"-")+SUMIFS(ЭКО!M:M,ЭКО!D:D,СВОД!D1116,ЭКО!F:F,СВОД!F1116)+SUMIFS(Диализ!M:M,Диализ!D:D,СВОД!D1116,Диализ!F:F,СВОД!F1116)+SUMIFS('Скорая мед.помощь'!N:N,'Скорая мед.помощь'!D:D,СВОД!D1116,'Скорая мед.помощь'!F:F,СВОД!F1116)+SUMIFS(Услуги!AV:AV,Услуги!D:D,СВОД!D1116,Услуги!F:F,СВОД!F1116)+SUMIFS(Поликлиника!BK:BK,Поликлиника!D:D,СВОД!D1116,Поликлиника!F:F,СВОД!F1116)</f>
        <v>0</v>
      </c>
      <c r="Q1116" s="336">
        <f>SUMIFS(Сверхбаза!L:L,Сверхбаза!C:C,СВОД!D1116,Сверхбаза!E:E,СВОД!F1116)+SUMIFS(Сверхбаза!N:N,Сверхбаза!C:C,СВОД!D1116,Сверхбаза!E:E,СВОД!F1116)</f>
        <v>0</v>
      </c>
      <c r="R1116" s="337">
        <f>SUMIFS(Сверхбаза!P:P,Сверхбаза!C:C,СВОД!D1116,Сверхбаза!E:E,СВОД!F1116)</f>
        <v>0</v>
      </c>
      <c r="S1116" s="337">
        <f>SUMIFS(Сверхбаза!R:R,Сверхбаза!C:C,СВОД!D1116,Сверхбаза!E:E,СВОД!F1116)</f>
        <v>0</v>
      </c>
      <c r="T1116" s="337">
        <f>SUMIFS(Сверхбаза!Q:Q,Сверхбаза!C:C,СВОД!D1116,Сверхбаза!E:E,СВОД!F1116)</f>
        <v>0</v>
      </c>
      <c r="U1116" s="337">
        <f>SUMIFS(Сверхбаза!S:S,Сверхбаза!C:C,СВОД!D1116,Сверхбаза!E:E,СВОД!F1116)</f>
        <v>0</v>
      </c>
      <c r="V1116" s="339">
        <f>SUMIFS(Сверхбаза!G:G,Сверхбаза!C:C,СВОД!D1116,Сверхбаза!E:E,СВОД!F1116)</f>
        <v>0</v>
      </c>
    </row>
    <row r="1117" spans="1:22" ht="25.5" outlineLevel="2" x14ac:dyDescent="0.2">
      <c r="A1117" s="33" t="s">
        <v>7</v>
      </c>
      <c r="B1117" s="9">
        <v>5</v>
      </c>
      <c r="C1117" s="10">
        <v>502102</v>
      </c>
      <c r="D1117" s="273">
        <v>210102</v>
      </c>
      <c r="E1117" s="81" t="s">
        <v>537</v>
      </c>
      <c r="F1117" s="81">
        <v>3</v>
      </c>
      <c r="G1117" s="82" t="s">
        <v>136</v>
      </c>
      <c r="H1117" s="336">
        <f>SUMIFS('Круглосуточный стационар'!J:J,'Круглосуточный стационар'!D:D,СВОД!D1117,'Круглосуточный стационар'!H:H,"-",'Круглосуточный стационар'!F:F,СВОД!F1117)+SUMIFS(ВМП!J:J,ВМП!D:D,СВОД!D1117,ВМП!H:H,"-",ВМП!F:F,СВОД!F1117)+SUMIFS('Дневной стационар'!J:J,'Дневной стационар'!D:D,СВОД!D1117,'Дневной стационар'!H:H,"-",'Дневной стационар'!F:F,СВОД!F1117)+SUMIFS(ЭКО!H:H,ЭКО!D:D,СВОД!D1117,ЭКО!F:F,СВОД!F1117)+SUMIFS(Диализ!H:H,Диализ!D:D,СВОД!D1117,Диализ!F:F,СВОД!F1117)</f>
        <v>0</v>
      </c>
      <c r="I1117" s="337">
        <f>SUMIFS(Поликлиника!H:H,Поликлиника!D:D,СВОД!D1117,Поликлиника!F:F,СВОД!F1117)</f>
        <v>0</v>
      </c>
      <c r="J1117" s="337">
        <f>SUMIFS(Поликлиника!AQ:AQ,Поликлиника!D:D,СВОД!D1117,Поликлиника!F:F,СВОД!F1117)</f>
        <v>1015</v>
      </c>
      <c r="K1117" s="337">
        <f>SUMIFS(Поликлиника!AV:AV,Поликлиника!D:D,СВОД!D1117,Поликлиника!F:F,СВОД!F1117)</f>
        <v>5007</v>
      </c>
      <c r="L1117" s="337">
        <f>SUMIFS(Поликлиника!BA:BA,Поликлиника!D:D,СВОД!D1117,Поликлиника!F:F,СВОД!F1117)</f>
        <v>31838</v>
      </c>
      <c r="M1117" s="337">
        <f>SUMIFS(Услуги!H:H,Услуги!D:D,СВОД!D1117,Услуги!F:F,СВОД!F1117)+SUMIFS(Услуги!M:M,Услуги!D:D,СВОД!D1117,Услуги!F:F,СВОД!F1117)+SUMIFS(Услуги!R:R,Услуги!D:D,СВОД!D1117,Услуги!F:F,СВОД!F1117)+SUMIFS(Услуги!W:W,Услуги!D:D,СВОД!D1117,Услуги!F:F,СВОД!F1117)+SUMIFS(Услуги!AB:AB,Услуги!D:D,СВОД!D1117,Услуги!F:F,СВОД!F1117)+SUMIFS(Услуги!AG:AG,Услуги!D:D,СВОД!D1117,Услуги!F:F,СВОД!F1117)+SUMIFS(Услуги!AL:AL,Услуги!D:D,СВОД!D1117,Услуги!F:F,СВОД!F1117)+SUMIFS(Услуги!AQ:AQ,Услуги!D:D,СВОД!D1117,Услуги!F:F,СВОД!F1117)</f>
        <v>5700</v>
      </c>
      <c r="N1117" s="337">
        <f>SUMIFS('Скорая мед.помощь'!I:I,'Скорая мед.помощь'!D:D,СВОД!D1117,'Скорая мед.помощь'!F:F,СВОД!F1117)</f>
        <v>0</v>
      </c>
      <c r="O1117" s="338">
        <f>SUMIFS(Поликлиника!BF:BF,Поликлиника!D:D,СВОД!D1117,Поликлиника!F:F,СВОД!F1117)</f>
        <v>0</v>
      </c>
      <c r="P1117" s="339">
        <f>SUMIFS('Круглосуточный стационар'!O:O,'Круглосуточный стационар'!D:D,СВОД!D1117,'Круглосуточный стационар'!F:F,СВОД!F1117,'Круглосуточный стационар'!H:H,"-")+SUMIFS(ВМП!O:O,ВМП!D:D,СВОД!D1117,ВМП!F:F,СВОД!F1117,ВМП!H:H,"-")+SUMIFS('Дневной стационар'!O:O,'Дневной стационар'!D:D,СВОД!D1117,'Дневной стационар'!F:F,СВОД!F1117,'Дневной стационар'!H:H,"-")+SUMIFS(ЭКО!M:M,ЭКО!D:D,СВОД!D1117,ЭКО!F:F,СВОД!F1117)+SUMIFS(Диализ!M:M,Диализ!D:D,СВОД!D1117,Диализ!F:F,СВОД!F1117)+SUMIFS('Скорая мед.помощь'!N:N,'Скорая мед.помощь'!D:D,СВОД!D1117,'Скорая мед.помощь'!F:F,СВОД!F1117)+SUMIFS(Услуги!AV:AV,Услуги!D:D,СВОД!D1117,Услуги!F:F,СВОД!F1117)+SUMIFS(Поликлиника!BK:BK,Поликлиника!D:D,СВОД!D1117,Поликлиника!F:F,СВОД!F1117)</f>
        <v>30017.723815506783</v>
      </c>
      <c r="Q1117" s="336">
        <f>SUMIFS(Сверхбаза!L:L,Сверхбаза!C:C,СВОД!D1117,Сверхбаза!E:E,СВОД!F1117)+SUMIFS(Сверхбаза!N:N,Сверхбаза!C:C,СВОД!D1117,Сверхбаза!E:E,СВОД!F1117)</f>
        <v>0</v>
      </c>
      <c r="R1117" s="337">
        <f>SUMIFS(Сверхбаза!P:P,Сверхбаза!C:C,СВОД!D1117,Сверхбаза!E:E,СВОД!F1117)</f>
        <v>0</v>
      </c>
      <c r="S1117" s="337">
        <f>SUMIFS(Сверхбаза!R:R,Сверхбаза!C:C,СВОД!D1117,Сверхбаза!E:E,СВОД!F1117)</f>
        <v>0</v>
      </c>
      <c r="T1117" s="337">
        <f>SUMIFS(Сверхбаза!Q:Q,Сверхбаза!C:C,СВОД!D1117,Сверхбаза!E:E,СВОД!F1117)</f>
        <v>0</v>
      </c>
      <c r="U1117" s="337">
        <f>SUMIFS(Сверхбаза!S:S,Сверхбаза!C:C,СВОД!D1117,Сверхбаза!E:E,СВОД!F1117)</f>
        <v>0</v>
      </c>
      <c r="V1117" s="339">
        <f>SUMIFS(Сверхбаза!G:G,Сверхбаза!C:C,СВОД!D1117,Сверхбаза!E:E,СВОД!F1117)</f>
        <v>0</v>
      </c>
    </row>
    <row r="1118" spans="1:22" ht="25.5" outlineLevel="2" x14ac:dyDescent="0.2">
      <c r="A1118" s="33" t="s">
        <v>7</v>
      </c>
      <c r="B1118" s="9">
        <v>5</v>
      </c>
      <c r="C1118" s="10">
        <v>502102</v>
      </c>
      <c r="D1118" s="273">
        <v>210102</v>
      </c>
      <c r="E1118" s="81" t="s">
        <v>537</v>
      </c>
      <c r="F1118" s="81">
        <v>7</v>
      </c>
      <c r="G1118" s="82" t="s">
        <v>861</v>
      </c>
      <c r="H1118" s="336">
        <f>SUMIFS('Круглосуточный стационар'!J:J,'Круглосуточный стационар'!D:D,СВОД!D1118,'Круглосуточный стационар'!H:H,"-",'Круглосуточный стационар'!F:F,СВОД!F1118)+SUMIFS(ВМП!J:J,ВМП!D:D,СВОД!D1118,ВМП!H:H,"-",ВМП!F:F,СВОД!F1118)+SUMIFS('Дневной стационар'!J:J,'Дневной стационар'!D:D,СВОД!D1118,'Дневной стационар'!H:H,"-",'Дневной стационар'!F:F,СВОД!F1118)+SUMIFS(ЭКО!H:H,ЭКО!D:D,СВОД!D1118,ЭКО!F:F,СВОД!F1118)+SUMIFS(Диализ!H:H,Диализ!D:D,СВОД!D1118,Диализ!F:F,СВОД!F1118)</f>
        <v>0</v>
      </c>
      <c r="I1118" s="337">
        <f>SUMIFS(Поликлиника!H:H,Поликлиника!D:D,СВОД!D1118,Поликлиника!F:F,СВОД!F1118)</f>
        <v>0</v>
      </c>
      <c r="J1118" s="337">
        <f>SUMIFS(Поликлиника!AQ:AQ,Поликлиника!D:D,СВОД!D1118,Поликлиника!F:F,СВОД!F1118)</f>
        <v>0</v>
      </c>
      <c r="K1118" s="337">
        <f>SUMIFS(Поликлиника!AV:AV,Поликлиника!D:D,СВОД!D1118,Поликлиника!F:F,СВОД!F1118)</f>
        <v>0</v>
      </c>
      <c r="L1118" s="337">
        <f>SUMIFS(Поликлиника!BA:BA,Поликлиника!D:D,СВОД!D1118,Поликлиника!F:F,СВОД!F1118)</f>
        <v>0</v>
      </c>
      <c r="M1118" s="337">
        <f>SUMIFS(Услуги!H:H,Услуги!D:D,СВОД!D1118,Услуги!F:F,СВОД!F1118)+SUMIFS(Услуги!M:M,Услуги!D:D,СВОД!D1118,Услуги!F:F,СВОД!F1118)+SUMIFS(Услуги!R:R,Услуги!D:D,СВОД!D1118,Услуги!F:F,СВОД!F1118)+SUMIFS(Услуги!W:W,Услуги!D:D,СВОД!D1118,Услуги!F:F,СВОД!F1118)+SUMIFS(Услуги!AB:AB,Услуги!D:D,СВОД!D1118,Услуги!F:F,СВОД!F1118)+SUMIFS(Услуги!AG:AG,Услуги!D:D,СВОД!D1118,Услуги!F:F,СВОД!F1118)+SUMIFS(Услуги!AL:AL,Услуги!D:D,СВОД!D1118,Услуги!F:F,СВОД!F1118)+SUMIFS(Услуги!AQ:AQ,Услуги!D:D,СВОД!D1118,Услуги!F:F,СВОД!F1118)</f>
        <v>0</v>
      </c>
      <c r="N1118" s="337">
        <f>SUMIFS('Скорая мед.помощь'!I:I,'Скорая мед.помощь'!D:D,СВОД!D1118,'Скорая мед.помощь'!F:F,СВОД!F1118)</f>
        <v>0</v>
      </c>
      <c r="O1118" s="338">
        <f>SUMIFS(Поликлиника!BF:BF,Поликлиника!D:D,СВОД!D1118,Поликлиника!F:F,СВОД!F1118)</f>
        <v>0</v>
      </c>
      <c r="P1118" s="339">
        <f>SUMIFS('Круглосуточный стационар'!O:O,'Круглосуточный стационар'!D:D,СВОД!D1118,'Круглосуточный стационар'!F:F,СВОД!F1118,'Круглосуточный стационар'!H:H,"-")+SUMIFS(ВМП!O:O,ВМП!D:D,СВОД!D1118,ВМП!F:F,СВОД!F1118,ВМП!H:H,"-")+SUMIFS('Дневной стационар'!O:O,'Дневной стационар'!D:D,СВОД!D1118,'Дневной стационар'!F:F,СВОД!F1118,'Дневной стационар'!H:H,"-")+SUMIFS(ЭКО!M:M,ЭКО!D:D,СВОД!D1118,ЭКО!F:F,СВОД!F1118)+SUMIFS(Диализ!M:M,Диализ!D:D,СВОД!D1118,Диализ!F:F,СВОД!F1118)+SUMIFS('Скорая мед.помощь'!N:N,'Скорая мед.помощь'!D:D,СВОД!D1118,'Скорая мед.помощь'!F:F,СВОД!F1118)+SUMIFS(Услуги!AV:AV,Услуги!D:D,СВОД!D1118,Услуги!F:F,СВОД!F1118)+SUMIFS(Поликлиника!BK:BK,Поликлиника!D:D,СВОД!D1118,Поликлиника!F:F,СВОД!F1118)</f>
        <v>0</v>
      </c>
      <c r="Q1118" s="336">
        <f>SUMIFS(Сверхбаза!L:L,Сверхбаза!C:C,СВОД!D1118,Сверхбаза!E:E,СВОД!F1118)+SUMIFS(Сверхбаза!N:N,Сверхбаза!C:C,СВОД!D1118,Сверхбаза!E:E,СВОД!F1118)</f>
        <v>0</v>
      </c>
      <c r="R1118" s="337">
        <f>SUMIFS(Сверхбаза!P:P,Сверхбаза!C:C,СВОД!D1118,Сверхбаза!E:E,СВОД!F1118)</f>
        <v>0</v>
      </c>
      <c r="S1118" s="337">
        <f>SUMIFS(Сверхбаза!R:R,Сверхбаза!C:C,СВОД!D1118,Сверхбаза!E:E,СВОД!F1118)</f>
        <v>0</v>
      </c>
      <c r="T1118" s="337">
        <f>SUMIFS(Сверхбаза!Q:Q,Сверхбаза!C:C,СВОД!D1118,Сверхбаза!E:E,СВОД!F1118)</f>
        <v>0</v>
      </c>
      <c r="U1118" s="337">
        <f>SUMIFS(Сверхбаза!S:S,Сверхбаза!C:C,СВОД!D1118,Сверхбаза!E:E,СВОД!F1118)</f>
        <v>0</v>
      </c>
      <c r="V1118" s="339">
        <f>SUMIFS(Сверхбаза!G:G,Сверхбаза!C:C,СВОД!D1118,Сверхбаза!E:E,СВОД!F1118)</f>
        <v>0</v>
      </c>
    </row>
    <row r="1119" spans="1:22" ht="25.5" outlineLevel="2" x14ac:dyDescent="0.2">
      <c r="A1119" s="33" t="s">
        <v>7</v>
      </c>
      <c r="B1119" s="9">
        <v>5</v>
      </c>
      <c r="C1119" s="10">
        <v>502102</v>
      </c>
      <c r="D1119" s="273">
        <v>210102</v>
      </c>
      <c r="E1119" s="81" t="s">
        <v>537</v>
      </c>
      <c r="F1119" s="81">
        <v>70</v>
      </c>
      <c r="G1119" s="82" t="s">
        <v>862</v>
      </c>
      <c r="H1119" s="336">
        <f>SUMIFS('Круглосуточный стационар'!J:J,'Круглосуточный стационар'!D:D,СВОД!D1119,'Круглосуточный стационар'!H:H,"-",'Круглосуточный стационар'!F:F,СВОД!F1119)+SUMIFS(ВМП!J:J,ВМП!D:D,СВОД!D1119,ВМП!H:H,"-",ВМП!F:F,СВОД!F1119)+SUMIFS('Дневной стационар'!J:J,'Дневной стационар'!D:D,СВОД!D1119,'Дневной стационар'!H:H,"-",'Дневной стационар'!F:F,СВОД!F1119)+SUMIFS(ЭКО!H:H,ЭКО!D:D,СВОД!D1119,ЭКО!F:F,СВОД!F1119)+SUMIFS(Диализ!H:H,Диализ!D:D,СВОД!D1119,Диализ!F:F,СВОД!F1119)</f>
        <v>0</v>
      </c>
      <c r="I1119" s="337">
        <f>SUMIFS(Поликлиника!H:H,Поликлиника!D:D,СВОД!D1119,Поликлиника!F:F,СВОД!F1119)</f>
        <v>0</v>
      </c>
      <c r="J1119" s="337">
        <f>SUMIFS(Поликлиника!AQ:AQ,Поликлиника!D:D,СВОД!D1119,Поликлиника!F:F,СВОД!F1119)</f>
        <v>0</v>
      </c>
      <c r="K1119" s="337">
        <f>SUMIFS(Поликлиника!AV:AV,Поликлиника!D:D,СВОД!D1119,Поликлиника!F:F,СВОД!F1119)</f>
        <v>0</v>
      </c>
      <c r="L1119" s="337">
        <f>SUMIFS(Поликлиника!BA:BA,Поликлиника!D:D,СВОД!D1119,Поликлиника!F:F,СВОД!F1119)</f>
        <v>0</v>
      </c>
      <c r="M1119" s="337">
        <f>SUMIFS(Услуги!H:H,Услуги!D:D,СВОД!D1119,Услуги!F:F,СВОД!F1119)+SUMIFS(Услуги!M:M,Услуги!D:D,СВОД!D1119,Услуги!F:F,СВОД!F1119)+SUMIFS(Услуги!R:R,Услуги!D:D,СВОД!D1119,Услуги!F:F,СВОД!F1119)+SUMIFS(Услуги!W:W,Услуги!D:D,СВОД!D1119,Услуги!F:F,СВОД!F1119)+SUMIFS(Услуги!AB:AB,Услуги!D:D,СВОД!D1119,Услуги!F:F,СВОД!F1119)+SUMIFS(Услуги!AG:AG,Услуги!D:D,СВОД!D1119,Услуги!F:F,СВОД!F1119)+SUMIFS(Услуги!AL:AL,Услуги!D:D,СВОД!D1119,Услуги!F:F,СВОД!F1119)+SUMIFS(Услуги!AQ:AQ,Услуги!D:D,СВОД!D1119,Услуги!F:F,СВОД!F1119)</f>
        <v>0</v>
      </c>
      <c r="N1119" s="337">
        <f>SUMIFS('Скорая мед.помощь'!I:I,'Скорая мед.помощь'!D:D,СВОД!D1119,'Скорая мед.помощь'!F:F,СВОД!F1119)</f>
        <v>0</v>
      </c>
      <c r="O1119" s="338">
        <f>SUMIFS(Поликлиника!BF:BF,Поликлиника!D:D,СВОД!D1119,Поликлиника!F:F,СВОД!F1119)</f>
        <v>0</v>
      </c>
      <c r="P1119" s="339">
        <f>SUMIFS('Круглосуточный стационар'!O:O,'Круглосуточный стационар'!D:D,СВОД!D1119,'Круглосуточный стационар'!F:F,СВОД!F1119,'Круглосуточный стационар'!H:H,"-")+SUMIFS(ВМП!O:O,ВМП!D:D,СВОД!D1119,ВМП!F:F,СВОД!F1119,ВМП!H:H,"-")+SUMIFS('Дневной стационар'!O:O,'Дневной стационар'!D:D,СВОД!D1119,'Дневной стационар'!F:F,СВОД!F1119,'Дневной стационар'!H:H,"-")+SUMIFS(ЭКО!M:M,ЭКО!D:D,СВОД!D1119,ЭКО!F:F,СВОД!F1119)+SUMIFS(Диализ!M:M,Диализ!D:D,СВОД!D1119,Диализ!F:F,СВОД!F1119)+SUMIFS('Скорая мед.помощь'!N:N,'Скорая мед.помощь'!D:D,СВОД!D1119,'Скорая мед.помощь'!F:F,СВОД!F1119)+SUMIFS(Услуги!AV:AV,Услуги!D:D,СВОД!D1119,Услуги!F:F,СВОД!F1119)+SUMIFS(Поликлиника!BK:BK,Поликлиника!D:D,СВОД!D1119,Поликлиника!F:F,СВОД!F1119)</f>
        <v>0</v>
      </c>
      <c r="Q1119" s="336">
        <f>SUMIFS(Сверхбаза!L:L,Сверхбаза!C:C,СВОД!D1119,Сверхбаза!E:E,СВОД!F1119)+SUMIFS(Сверхбаза!N:N,Сверхбаза!C:C,СВОД!D1119,Сверхбаза!E:E,СВОД!F1119)</f>
        <v>0</v>
      </c>
      <c r="R1119" s="337">
        <f>SUMIFS(Сверхбаза!P:P,Сверхбаза!C:C,СВОД!D1119,Сверхбаза!E:E,СВОД!F1119)</f>
        <v>0</v>
      </c>
      <c r="S1119" s="337">
        <f>SUMIFS(Сверхбаза!R:R,Сверхбаза!C:C,СВОД!D1119,Сверхбаза!E:E,СВОД!F1119)</f>
        <v>0</v>
      </c>
      <c r="T1119" s="337">
        <f>SUMIFS(Сверхбаза!Q:Q,Сверхбаза!C:C,СВОД!D1119,Сверхбаза!E:E,СВОД!F1119)</f>
        <v>0</v>
      </c>
      <c r="U1119" s="337">
        <f>SUMIFS(Сверхбаза!S:S,Сверхбаза!C:C,СВОД!D1119,Сверхбаза!E:E,СВОД!F1119)</f>
        <v>0</v>
      </c>
      <c r="V1119" s="339">
        <f>SUMIFS(Сверхбаза!G:G,Сверхбаза!C:C,СВОД!D1119,Сверхбаза!E:E,СВОД!F1119)</f>
        <v>0</v>
      </c>
    </row>
    <row r="1120" spans="1:22" ht="25.5" outlineLevel="2" x14ac:dyDescent="0.2">
      <c r="A1120" s="33" t="s">
        <v>7</v>
      </c>
      <c r="B1120" s="9">
        <v>5</v>
      </c>
      <c r="C1120" s="10">
        <v>502102</v>
      </c>
      <c r="D1120" s="273">
        <v>210102</v>
      </c>
      <c r="E1120" s="81" t="s">
        <v>537</v>
      </c>
      <c r="F1120" s="81">
        <v>94</v>
      </c>
      <c r="G1120" s="82" t="s">
        <v>124</v>
      </c>
      <c r="H1120" s="336">
        <f>SUMIFS('Круглосуточный стационар'!J:J,'Круглосуточный стационар'!D:D,СВОД!D1120,'Круглосуточный стационар'!H:H,"-",'Круглосуточный стационар'!F:F,СВОД!F1120)+SUMIFS(ВМП!J:J,ВМП!D:D,СВОД!D1120,ВМП!H:H,"-",ВМП!F:F,СВОД!F1120)+SUMIFS('Дневной стационар'!J:J,'Дневной стационар'!D:D,СВОД!D1120,'Дневной стационар'!H:H,"-",'Дневной стационар'!F:F,СВОД!F1120)+SUMIFS(ЭКО!H:H,ЭКО!D:D,СВОД!D1120,ЭКО!F:F,СВОД!F1120)+SUMIFS(Диализ!H:H,Диализ!D:D,СВОД!D1120,Диализ!F:F,СВОД!F1120)</f>
        <v>0</v>
      </c>
      <c r="I1120" s="337">
        <f>SUMIFS(Поликлиника!H:H,Поликлиника!D:D,СВОД!D1120,Поликлиника!F:F,СВОД!F1120)</f>
        <v>0</v>
      </c>
      <c r="J1120" s="337">
        <f>SUMIFS(Поликлиника!AQ:AQ,Поликлиника!D:D,СВОД!D1120,Поликлиника!F:F,СВОД!F1120)</f>
        <v>0</v>
      </c>
      <c r="K1120" s="337">
        <f>SUMIFS(Поликлиника!AV:AV,Поликлиника!D:D,СВОД!D1120,Поликлиника!F:F,СВОД!F1120)</f>
        <v>0</v>
      </c>
      <c r="L1120" s="337">
        <f>SUMIFS(Поликлиника!BA:BA,Поликлиника!D:D,СВОД!D1120,Поликлиника!F:F,СВОД!F1120)</f>
        <v>0</v>
      </c>
      <c r="M1120" s="337">
        <f>SUMIFS(Услуги!H:H,Услуги!D:D,СВОД!D1120,Услуги!F:F,СВОД!F1120)+SUMIFS(Услуги!M:M,Услуги!D:D,СВОД!D1120,Услуги!F:F,СВОД!F1120)+SUMIFS(Услуги!R:R,Услуги!D:D,СВОД!D1120,Услуги!F:F,СВОД!F1120)+SUMIFS(Услуги!W:W,Услуги!D:D,СВОД!D1120,Услуги!F:F,СВОД!F1120)+SUMIFS(Услуги!AB:AB,Услуги!D:D,СВОД!D1120,Услуги!F:F,СВОД!F1120)+SUMIFS(Услуги!AG:AG,Услуги!D:D,СВОД!D1120,Услуги!F:F,СВОД!F1120)+SUMIFS(Услуги!AL:AL,Услуги!D:D,СВОД!D1120,Услуги!F:F,СВОД!F1120)+SUMIFS(Услуги!AQ:AQ,Услуги!D:D,СВОД!D1120,Услуги!F:F,СВОД!F1120)</f>
        <v>0</v>
      </c>
      <c r="N1120" s="337">
        <f>SUMIFS('Скорая мед.помощь'!I:I,'Скорая мед.помощь'!D:D,СВОД!D1120,'Скорая мед.помощь'!F:F,СВОД!F1120)</f>
        <v>0</v>
      </c>
      <c r="O1120" s="338">
        <f>SUMIFS(Поликлиника!BF:BF,Поликлиника!D:D,СВОД!D1120,Поликлиника!F:F,СВОД!F1120)</f>
        <v>0</v>
      </c>
      <c r="P1120" s="339">
        <f>SUMIFS('Круглосуточный стационар'!O:O,'Круглосуточный стационар'!D:D,СВОД!D1120,'Круглосуточный стационар'!F:F,СВОД!F1120,'Круглосуточный стационар'!H:H,"-")+SUMIFS(ВМП!O:O,ВМП!D:D,СВОД!D1120,ВМП!F:F,СВОД!F1120,ВМП!H:H,"-")+SUMIFS('Дневной стационар'!O:O,'Дневной стационар'!D:D,СВОД!D1120,'Дневной стационар'!F:F,СВОД!F1120,'Дневной стационар'!H:H,"-")+SUMIFS(ЭКО!M:M,ЭКО!D:D,СВОД!D1120,ЭКО!F:F,СВОД!F1120)+SUMIFS(Диализ!M:M,Диализ!D:D,СВОД!D1120,Диализ!F:F,СВОД!F1120)+SUMIFS('Скорая мед.помощь'!N:N,'Скорая мед.помощь'!D:D,СВОД!D1120,'Скорая мед.помощь'!F:F,СВОД!F1120)+SUMIFS(Услуги!AV:AV,Услуги!D:D,СВОД!D1120,Услуги!F:F,СВОД!F1120)+SUMIFS(Поликлиника!BK:BK,Поликлиника!D:D,СВОД!D1120,Поликлиника!F:F,СВОД!F1120)</f>
        <v>0</v>
      </c>
      <c r="Q1120" s="336">
        <f>SUMIFS(Сверхбаза!L:L,Сверхбаза!C:C,СВОД!D1120,Сверхбаза!E:E,СВОД!F1120)+SUMIFS(Сверхбаза!N:N,Сверхбаза!C:C,СВОД!D1120,Сверхбаза!E:E,СВОД!F1120)</f>
        <v>0</v>
      </c>
      <c r="R1120" s="337">
        <f>SUMIFS(Сверхбаза!P:P,Сверхбаза!C:C,СВОД!D1120,Сверхбаза!E:E,СВОД!F1120)</f>
        <v>0</v>
      </c>
      <c r="S1120" s="337">
        <f>SUMIFS(Сверхбаза!R:R,Сверхбаза!C:C,СВОД!D1120,Сверхбаза!E:E,СВОД!F1120)</f>
        <v>0</v>
      </c>
      <c r="T1120" s="337">
        <f>SUMIFS(Сверхбаза!Q:Q,Сверхбаза!C:C,СВОД!D1120,Сверхбаза!E:E,СВОД!F1120)</f>
        <v>0</v>
      </c>
      <c r="U1120" s="337">
        <f>SUMIFS(Сверхбаза!S:S,Сверхбаза!C:C,СВОД!D1120,Сверхбаза!E:E,СВОД!F1120)</f>
        <v>0</v>
      </c>
      <c r="V1120" s="339">
        <f>SUMIFS(Сверхбаза!G:G,Сверхбаза!C:C,СВОД!D1120,Сверхбаза!E:E,СВОД!F1120)</f>
        <v>0</v>
      </c>
    </row>
    <row r="1121" spans="1:22" outlineLevel="1" x14ac:dyDescent="0.2">
      <c r="A1121" s="320"/>
      <c r="B1121" s="321"/>
      <c r="C1121" s="322"/>
      <c r="D1121" s="340" t="s">
        <v>418</v>
      </c>
      <c r="E1121" s="83"/>
      <c r="F1121" s="83"/>
      <c r="G1121" s="84"/>
      <c r="H1121" s="341"/>
      <c r="I1121" s="342"/>
      <c r="J1121" s="342"/>
      <c r="K1121" s="342"/>
      <c r="L1121" s="342"/>
      <c r="M1121" s="342"/>
      <c r="N1121" s="342"/>
      <c r="O1121" s="343"/>
      <c r="P1121" s="344">
        <f>SUBTOTAL(9,P1113:P1120)</f>
        <v>429743.95782248402</v>
      </c>
      <c r="Q1121" s="341"/>
      <c r="R1121" s="342"/>
      <c r="S1121" s="342"/>
      <c r="T1121" s="342"/>
      <c r="U1121" s="342"/>
      <c r="V1121" s="344">
        <f>SUBTOTAL(9,V1113:V1120)</f>
        <v>0</v>
      </c>
    </row>
    <row r="1122" spans="1:22" ht="25.5" outlineLevel="2" x14ac:dyDescent="0.2">
      <c r="A1122" s="33" t="s">
        <v>7</v>
      </c>
      <c r="B1122" s="9">
        <v>5</v>
      </c>
      <c r="C1122" s="10">
        <v>502115</v>
      </c>
      <c r="D1122" s="273">
        <v>210115</v>
      </c>
      <c r="E1122" s="81" t="s">
        <v>211</v>
      </c>
      <c r="F1122" s="81">
        <v>1</v>
      </c>
      <c r="G1122" s="82" t="s">
        <v>12</v>
      </c>
      <c r="H1122" s="336">
        <f>SUMIFS('Круглосуточный стационар'!J:J,'Круглосуточный стационар'!D:D,СВОД!D1122,'Круглосуточный стационар'!H:H,"-",'Круглосуточный стационар'!F:F,СВОД!F1122)+SUMIFS(ВМП!J:J,ВМП!D:D,СВОД!D1122,ВМП!H:H,"-",ВМП!F:F,СВОД!F1122)+SUMIFS('Дневной стационар'!J:J,'Дневной стационар'!D:D,СВОД!D1122,'Дневной стационар'!H:H,"-",'Дневной стационар'!F:F,СВОД!F1122)+SUMIFS(ЭКО!H:H,ЭКО!D:D,СВОД!D1122,ЭКО!F:F,СВОД!F1122)+SUMIFS(Диализ!H:H,Диализ!D:D,СВОД!D1122,Диализ!F:F,СВОД!F1122)</f>
        <v>0</v>
      </c>
      <c r="I1122" s="337">
        <f>SUMIFS(Поликлиника!H:H,Поликлиника!D:D,СВОД!D1122,Поликлиника!F:F,СВОД!F1122)</f>
        <v>0</v>
      </c>
      <c r="J1122" s="337">
        <f>SUMIFS(Поликлиника!AQ:AQ,Поликлиника!D:D,СВОД!D1122,Поликлиника!F:F,СВОД!F1122)</f>
        <v>0</v>
      </c>
      <c r="K1122" s="337">
        <f>SUMIFS(Поликлиника!AV:AV,Поликлиника!D:D,СВОД!D1122,Поликлиника!F:F,СВОД!F1122)</f>
        <v>0</v>
      </c>
      <c r="L1122" s="337">
        <f>SUMIFS(Поликлиника!BA:BA,Поликлиника!D:D,СВОД!D1122,Поликлиника!F:F,СВОД!F1122)</f>
        <v>0</v>
      </c>
      <c r="M1122" s="337">
        <f>SUMIFS(Услуги!H:H,Услуги!D:D,СВОД!D1122,Услуги!F:F,СВОД!F1122)+SUMIFS(Услуги!M:M,Услуги!D:D,СВОД!D1122,Услуги!F:F,СВОД!F1122)+SUMIFS(Услуги!R:R,Услуги!D:D,СВОД!D1122,Услуги!F:F,СВОД!F1122)+SUMIFS(Услуги!W:W,Услуги!D:D,СВОД!D1122,Услуги!F:F,СВОД!F1122)+SUMIFS(Услуги!AB:AB,Услуги!D:D,СВОД!D1122,Услуги!F:F,СВОД!F1122)+SUMIFS(Услуги!AG:AG,Услуги!D:D,СВОД!D1122,Услуги!F:F,СВОД!F1122)+SUMIFS(Услуги!AL:AL,Услуги!D:D,СВОД!D1122,Услуги!F:F,СВОД!F1122)+SUMIFS(Услуги!AQ:AQ,Услуги!D:D,СВОД!D1122,Услуги!F:F,СВОД!F1122)</f>
        <v>0</v>
      </c>
      <c r="N1122" s="337">
        <f>SUMIFS('Скорая мед.помощь'!I:I,'Скорая мед.помощь'!D:D,СВОД!D1122,'Скорая мед.помощь'!F:F,СВОД!F1122)</f>
        <v>0</v>
      </c>
      <c r="O1122" s="338">
        <f>SUMIFS(Поликлиника!BF:BF,Поликлиника!D:D,СВОД!D1122,Поликлиника!F:F,СВОД!F1122)</f>
        <v>0</v>
      </c>
      <c r="P1122" s="339">
        <f>SUMIFS('Круглосуточный стационар'!O:O,'Круглосуточный стационар'!D:D,СВОД!D1122,'Круглосуточный стационар'!F:F,СВОД!F1122,'Круглосуточный стационар'!H:H,"-")+SUMIFS(ВМП!O:O,ВМП!D:D,СВОД!D1122,ВМП!F:F,СВОД!F1122,ВМП!H:H,"-")+SUMIFS('Дневной стационар'!O:O,'Дневной стационар'!D:D,СВОД!D1122,'Дневной стационар'!F:F,СВОД!F1122,'Дневной стационар'!H:H,"-")+SUMIFS(ЭКО!M:M,ЭКО!D:D,СВОД!D1122,ЭКО!F:F,СВОД!F1122)+SUMIFS(Диализ!M:M,Диализ!D:D,СВОД!D1122,Диализ!F:F,СВОД!F1122)+SUMIFS('Скорая мед.помощь'!N:N,'Скорая мед.помощь'!D:D,СВОД!D1122,'Скорая мед.помощь'!F:F,СВОД!F1122)+SUMIFS(Услуги!AV:AV,Услуги!D:D,СВОД!D1122,Услуги!F:F,СВОД!F1122)+SUMIFS(Поликлиника!BK:BK,Поликлиника!D:D,СВОД!D1122,Поликлиника!F:F,СВОД!F1122)</f>
        <v>0</v>
      </c>
      <c r="Q1122" s="336">
        <f>SUMIFS(Сверхбаза!L:L,Сверхбаза!C:C,СВОД!D1122,Сверхбаза!E:E,СВОД!F1122)+SUMIFS(Сверхбаза!N:N,Сверхбаза!C:C,СВОД!D1122,Сверхбаза!E:E,СВОД!F1122)</f>
        <v>0</v>
      </c>
      <c r="R1122" s="337">
        <f>SUMIFS(Сверхбаза!P:P,Сверхбаза!C:C,СВОД!D1122,Сверхбаза!E:E,СВОД!F1122)</f>
        <v>0</v>
      </c>
      <c r="S1122" s="337">
        <f>SUMIFS(Сверхбаза!R:R,Сверхбаза!C:C,СВОД!D1122,Сверхбаза!E:E,СВОД!F1122)</f>
        <v>0</v>
      </c>
      <c r="T1122" s="337">
        <f>SUMIFS(Сверхбаза!Q:Q,Сверхбаза!C:C,СВОД!D1122,Сверхбаза!E:E,СВОД!F1122)</f>
        <v>0</v>
      </c>
      <c r="U1122" s="337">
        <f>SUMIFS(Сверхбаза!S:S,Сверхбаза!C:C,СВОД!D1122,Сверхбаза!E:E,СВОД!F1122)</f>
        <v>0</v>
      </c>
      <c r="V1122" s="339">
        <f>SUMIFS(Сверхбаза!G:G,Сверхбаза!C:C,СВОД!D1122,Сверхбаза!E:E,СВОД!F1122)</f>
        <v>0</v>
      </c>
    </row>
    <row r="1123" spans="1:22" ht="25.5" outlineLevel="2" x14ac:dyDescent="0.2">
      <c r="A1123" s="33" t="s">
        <v>7</v>
      </c>
      <c r="B1123" s="9">
        <v>5</v>
      </c>
      <c r="C1123" s="10">
        <v>502115</v>
      </c>
      <c r="D1123" s="273">
        <v>210115</v>
      </c>
      <c r="E1123" s="81" t="s">
        <v>211</v>
      </c>
      <c r="F1123" s="81">
        <v>13</v>
      </c>
      <c r="G1123" s="82" t="s">
        <v>859</v>
      </c>
      <c r="H1123" s="336">
        <f>SUMIFS('Круглосуточный стационар'!J:J,'Круглосуточный стационар'!D:D,СВОД!D1123,'Круглосуточный стационар'!H:H,"-",'Круглосуточный стационар'!F:F,СВОД!F1123)+SUMIFS(ВМП!J:J,ВМП!D:D,СВОД!D1123,ВМП!H:H,"-",ВМП!F:F,СВОД!F1123)+SUMIFS('Дневной стационар'!J:J,'Дневной стационар'!D:D,СВОД!D1123,'Дневной стационар'!H:H,"-",'Дневной стационар'!F:F,СВОД!F1123)+SUMIFS(ЭКО!H:H,ЭКО!D:D,СВОД!D1123,ЭКО!F:F,СВОД!F1123)+SUMIFS(Диализ!H:H,Диализ!D:D,СВОД!D1123,Диализ!F:F,СВОД!F1123)</f>
        <v>0</v>
      </c>
      <c r="I1123" s="337">
        <f>SUMIFS(Поликлиника!H:H,Поликлиника!D:D,СВОД!D1123,Поликлиника!F:F,СВОД!F1123)</f>
        <v>0</v>
      </c>
      <c r="J1123" s="337">
        <f>SUMIFS(Поликлиника!AQ:AQ,Поликлиника!D:D,СВОД!D1123,Поликлиника!F:F,СВОД!F1123)</f>
        <v>0</v>
      </c>
      <c r="K1123" s="337">
        <f>SUMIFS(Поликлиника!AV:AV,Поликлиника!D:D,СВОД!D1123,Поликлиника!F:F,СВОД!F1123)</f>
        <v>0</v>
      </c>
      <c r="L1123" s="337">
        <f>SUMIFS(Поликлиника!BA:BA,Поликлиника!D:D,СВОД!D1123,Поликлиника!F:F,СВОД!F1123)</f>
        <v>0</v>
      </c>
      <c r="M1123" s="337">
        <f>SUMIFS(Услуги!H:H,Услуги!D:D,СВОД!D1123,Услуги!F:F,СВОД!F1123)+SUMIFS(Услуги!M:M,Услуги!D:D,СВОД!D1123,Услуги!F:F,СВОД!F1123)+SUMIFS(Услуги!R:R,Услуги!D:D,СВОД!D1123,Услуги!F:F,СВОД!F1123)+SUMIFS(Услуги!W:W,Услуги!D:D,СВОД!D1123,Услуги!F:F,СВОД!F1123)+SUMIFS(Услуги!AB:AB,Услуги!D:D,СВОД!D1123,Услуги!F:F,СВОД!F1123)+SUMIFS(Услуги!AG:AG,Услуги!D:D,СВОД!D1123,Услуги!F:F,СВОД!F1123)+SUMIFS(Услуги!AL:AL,Услуги!D:D,СВОД!D1123,Услуги!F:F,СВОД!F1123)+SUMIFS(Услуги!AQ:AQ,Услуги!D:D,СВОД!D1123,Услуги!F:F,СВОД!F1123)</f>
        <v>0</v>
      </c>
      <c r="N1123" s="337">
        <f>SUMIFS('Скорая мед.помощь'!I:I,'Скорая мед.помощь'!D:D,СВОД!D1123,'Скорая мед.помощь'!F:F,СВОД!F1123)</f>
        <v>0</v>
      </c>
      <c r="O1123" s="338">
        <f>SUMIFS(Поликлиника!BF:BF,Поликлиника!D:D,СВОД!D1123,Поликлиника!F:F,СВОД!F1123)</f>
        <v>0</v>
      </c>
      <c r="P1123" s="339">
        <f>SUMIFS('Круглосуточный стационар'!O:O,'Круглосуточный стационар'!D:D,СВОД!D1123,'Круглосуточный стационар'!F:F,СВОД!F1123,'Круглосуточный стационар'!H:H,"-")+SUMIFS(ВМП!O:O,ВМП!D:D,СВОД!D1123,ВМП!F:F,СВОД!F1123,ВМП!H:H,"-")+SUMIFS('Дневной стационар'!O:O,'Дневной стационар'!D:D,СВОД!D1123,'Дневной стационар'!F:F,СВОД!F1123,'Дневной стационар'!H:H,"-")+SUMIFS(ЭКО!M:M,ЭКО!D:D,СВОД!D1123,ЭКО!F:F,СВОД!F1123)+SUMIFS(Диализ!M:M,Диализ!D:D,СВОД!D1123,Диализ!F:F,СВОД!F1123)+SUMIFS('Скорая мед.помощь'!N:N,'Скорая мед.помощь'!D:D,СВОД!D1123,'Скорая мед.помощь'!F:F,СВОД!F1123)+SUMIFS(Услуги!AV:AV,Услуги!D:D,СВОД!D1123,Услуги!F:F,СВОД!F1123)+SUMIFS(Поликлиника!BK:BK,Поликлиника!D:D,СВОД!D1123,Поликлиника!F:F,СВОД!F1123)</f>
        <v>0</v>
      </c>
      <c r="Q1123" s="336">
        <f>SUMIFS(Сверхбаза!L:L,Сверхбаза!C:C,СВОД!D1123,Сверхбаза!E:E,СВОД!F1123)+SUMIFS(Сверхбаза!N:N,Сверхбаза!C:C,СВОД!D1123,Сверхбаза!E:E,СВОД!F1123)</f>
        <v>0</v>
      </c>
      <c r="R1123" s="337">
        <f>SUMIFS(Сверхбаза!P:P,Сверхбаза!C:C,СВОД!D1123,Сверхбаза!E:E,СВОД!F1123)</f>
        <v>0</v>
      </c>
      <c r="S1123" s="337">
        <f>SUMIFS(Сверхбаза!R:R,Сверхбаза!C:C,СВОД!D1123,Сверхбаза!E:E,СВОД!F1123)</f>
        <v>0</v>
      </c>
      <c r="T1123" s="337">
        <f>SUMIFS(Сверхбаза!Q:Q,Сверхбаза!C:C,СВОД!D1123,Сверхбаза!E:E,СВОД!F1123)</f>
        <v>0</v>
      </c>
      <c r="U1123" s="337">
        <f>SUMIFS(Сверхбаза!S:S,Сверхбаза!C:C,СВОД!D1123,Сверхбаза!E:E,СВОД!F1123)</f>
        <v>0</v>
      </c>
      <c r="V1123" s="339">
        <f>SUMIFS(Сверхбаза!G:G,Сверхбаза!C:C,СВОД!D1123,Сверхбаза!E:E,СВОД!F1123)</f>
        <v>0</v>
      </c>
    </row>
    <row r="1124" spans="1:22" ht="25.5" outlineLevel="2" x14ac:dyDescent="0.2">
      <c r="A1124" s="33" t="s">
        <v>7</v>
      </c>
      <c r="B1124" s="9">
        <v>5</v>
      </c>
      <c r="C1124" s="10">
        <v>502115</v>
      </c>
      <c r="D1124" s="273">
        <v>210115</v>
      </c>
      <c r="E1124" s="81" t="s">
        <v>211</v>
      </c>
      <c r="F1124" s="81">
        <v>2</v>
      </c>
      <c r="G1124" s="82" t="s">
        <v>135</v>
      </c>
      <c r="H1124" s="336">
        <f>SUMIFS('Круглосуточный стационар'!J:J,'Круглосуточный стационар'!D:D,СВОД!D1124,'Круглосуточный стационар'!H:H,"-",'Круглосуточный стационар'!F:F,СВОД!F1124)+SUMIFS(ВМП!J:J,ВМП!D:D,СВОД!D1124,ВМП!H:H,"-",ВМП!F:F,СВОД!F1124)+SUMIFS('Дневной стационар'!J:J,'Дневной стационар'!D:D,СВОД!D1124,'Дневной стационар'!H:H,"-",'Дневной стационар'!F:F,СВОД!F1124)+SUMIFS(ЭКО!H:H,ЭКО!D:D,СВОД!D1124,ЭКО!F:F,СВОД!F1124)+SUMIFS(Диализ!H:H,Диализ!D:D,СВОД!D1124,Диализ!F:F,СВОД!F1124)</f>
        <v>150</v>
      </c>
      <c r="I1124" s="337">
        <f>SUMIFS(Поликлиника!H:H,Поликлиника!D:D,СВОД!D1124,Поликлиника!F:F,СВОД!F1124)</f>
        <v>0</v>
      </c>
      <c r="J1124" s="337">
        <f>SUMIFS(Поликлиника!AQ:AQ,Поликлиника!D:D,СВОД!D1124,Поликлиника!F:F,СВОД!F1124)</f>
        <v>0</v>
      </c>
      <c r="K1124" s="337">
        <f>SUMIFS(Поликлиника!AV:AV,Поликлиника!D:D,СВОД!D1124,Поликлиника!F:F,СВОД!F1124)</f>
        <v>0</v>
      </c>
      <c r="L1124" s="337">
        <f>SUMIFS(Поликлиника!BA:BA,Поликлиника!D:D,СВОД!D1124,Поликлиника!F:F,СВОД!F1124)</f>
        <v>0</v>
      </c>
      <c r="M1124" s="337">
        <f>SUMIFS(Услуги!H:H,Услуги!D:D,СВОД!D1124,Услуги!F:F,СВОД!F1124)+SUMIFS(Услуги!M:M,Услуги!D:D,СВОД!D1124,Услуги!F:F,СВОД!F1124)+SUMIFS(Услуги!R:R,Услуги!D:D,СВОД!D1124,Услуги!F:F,СВОД!F1124)+SUMIFS(Услуги!W:W,Услуги!D:D,СВОД!D1124,Услуги!F:F,СВОД!F1124)+SUMIFS(Услуги!AB:AB,Услуги!D:D,СВОД!D1124,Услуги!F:F,СВОД!F1124)+SUMIFS(Услуги!AG:AG,Услуги!D:D,СВОД!D1124,Услуги!F:F,СВОД!F1124)+SUMIFS(Услуги!AL:AL,Услуги!D:D,СВОД!D1124,Услуги!F:F,СВОД!F1124)+SUMIFS(Услуги!AQ:AQ,Услуги!D:D,СВОД!D1124,Услуги!F:F,СВОД!F1124)</f>
        <v>0</v>
      </c>
      <c r="N1124" s="337">
        <f>SUMIFS('Скорая мед.помощь'!I:I,'Скорая мед.помощь'!D:D,СВОД!D1124,'Скорая мед.помощь'!F:F,СВОД!F1124)</f>
        <v>0</v>
      </c>
      <c r="O1124" s="338">
        <f>SUMIFS(Поликлиника!BF:BF,Поликлиника!D:D,СВОД!D1124,Поликлиника!F:F,СВОД!F1124)</f>
        <v>0</v>
      </c>
      <c r="P1124" s="339">
        <f>SUMIFS('Круглосуточный стационар'!O:O,'Круглосуточный стационар'!D:D,СВОД!D1124,'Круглосуточный стационар'!F:F,СВОД!F1124,'Круглосуточный стационар'!H:H,"-")+SUMIFS(ВМП!O:O,ВМП!D:D,СВОД!D1124,ВМП!F:F,СВОД!F1124,ВМП!H:H,"-")+SUMIFS('Дневной стационар'!O:O,'Дневной стационар'!D:D,СВОД!D1124,'Дневной стационар'!F:F,СВОД!F1124,'Дневной стационар'!H:H,"-")+SUMIFS(ЭКО!M:M,ЭКО!D:D,СВОД!D1124,ЭКО!F:F,СВОД!F1124)+SUMIFS(Диализ!M:M,Диализ!D:D,СВОД!D1124,Диализ!F:F,СВОД!F1124)+SUMIFS('Скорая мед.помощь'!N:N,'Скорая мед.помощь'!D:D,СВОД!D1124,'Скорая мед.помощь'!F:F,СВОД!F1124)+SUMIFS(Услуги!AV:AV,Услуги!D:D,СВОД!D1124,Услуги!F:F,СВОД!F1124)+SUMIFS(Поликлиника!BK:BK,Поликлиника!D:D,СВОД!D1124,Поликлиника!F:F,СВОД!F1124)</f>
        <v>1381.21632</v>
      </c>
      <c r="Q1124" s="336">
        <f>SUMIFS(Сверхбаза!L:L,Сверхбаза!C:C,СВОД!D1124,Сверхбаза!E:E,СВОД!F1124)+SUMIFS(Сверхбаза!N:N,Сверхбаза!C:C,СВОД!D1124,Сверхбаза!E:E,СВОД!F1124)</f>
        <v>0</v>
      </c>
      <c r="R1124" s="337">
        <f>SUMIFS(Сверхбаза!P:P,Сверхбаза!C:C,СВОД!D1124,Сверхбаза!E:E,СВОД!F1124)</f>
        <v>0</v>
      </c>
      <c r="S1124" s="337">
        <f>SUMIFS(Сверхбаза!R:R,Сверхбаза!C:C,СВОД!D1124,Сверхбаза!E:E,СВОД!F1124)</f>
        <v>0</v>
      </c>
      <c r="T1124" s="337">
        <f>SUMIFS(Сверхбаза!Q:Q,Сверхбаза!C:C,СВОД!D1124,Сверхбаза!E:E,СВОД!F1124)</f>
        <v>0</v>
      </c>
      <c r="U1124" s="337">
        <f>SUMIFS(Сверхбаза!S:S,Сверхбаза!C:C,СВОД!D1124,Сверхбаза!E:E,СВОД!F1124)</f>
        <v>0</v>
      </c>
      <c r="V1124" s="339">
        <f>SUMIFS(Сверхбаза!G:G,Сверхбаза!C:C,СВОД!D1124,Сверхбаза!E:E,СВОД!F1124)</f>
        <v>0</v>
      </c>
    </row>
    <row r="1125" spans="1:22" ht="25.5" outlineLevel="2" x14ac:dyDescent="0.2">
      <c r="A1125" s="33" t="s">
        <v>7</v>
      </c>
      <c r="B1125" s="9">
        <v>5</v>
      </c>
      <c r="C1125" s="10">
        <v>502115</v>
      </c>
      <c r="D1125" s="273">
        <v>210115</v>
      </c>
      <c r="E1125" s="81" t="s">
        <v>211</v>
      </c>
      <c r="F1125" s="81">
        <v>6</v>
      </c>
      <c r="G1125" s="82" t="s">
        <v>860</v>
      </c>
      <c r="H1125" s="336">
        <f>SUMIFS('Круглосуточный стационар'!J:J,'Круглосуточный стационар'!D:D,СВОД!D1125,'Круглосуточный стационар'!H:H,"-",'Круглосуточный стационар'!F:F,СВОД!F1125)+SUMIFS(ВМП!J:J,ВМП!D:D,СВОД!D1125,ВМП!H:H,"-",ВМП!F:F,СВОД!F1125)+SUMIFS('Дневной стационар'!J:J,'Дневной стационар'!D:D,СВОД!D1125,'Дневной стационар'!H:H,"-",'Дневной стационар'!F:F,СВОД!F1125)+SUMIFS(ЭКО!H:H,ЭКО!D:D,СВОД!D1125,ЭКО!F:F,СВОД!F1125)+SUMIFS(Диализ!H:H,Диализ!D:D,СВОД!D1125,Диализ!F:F,СВОД!F1125)</f>
        <v>0</v>
      </c>
      <c r="I1125" s="337">
        <f>SUMIFS(Поликлиника!H:H,Поликлиника!D:D,СВОД!D1125,Поликлиника!F:F,СВОД!F1125)</f>
        <v>0</v>
      </c>
      <c r="J1125" s="337">
        <f>SUMIFS(Поликлиника!AQ:AQ,Поликлиника!D:D,СВОД!D1125,Поликлиника!F:F,СВОД!F1125)</f>
        <v>0</v>
      </c>
      <c r="K1125" s="337">
        <f>SUMIFS(Поликлиника!AV:AV,Поликлиника!D:D,СВОД!D1125,Поликлиника!F:F,СВОД!F1125)</f>
        <v>0</v>
      </c>
      <c r="L1125" s="337">
        <f>SUMIFS(Поликлиника!BA:BA,Поликлиника!D:D,СВОД!D1125,Поликлиника!F:F,СВОД!F1125)</f>
        <v>0</v>
      </c>
      <c r="M1125" s="337">
        <f>SUMIFS(Услуги!H:H,Услуги!D:D,СВОД!D1125,Услуги!F:F,СВОД!F1125)+SUMIFS(Услуги!M:M,Услуги!D:D,СВОД!D1125,Услуги!F:F,СВОД!F1125)+SUMIFS(Услуги!R:R,Услуги!D:D,СВОД!D1125,Услуги!F:F,СВОД!F1125)+SUMIFS(Услуги!W:W,Услуги!D:D,СВОД!D1125,Услуги!F:F,СВОД!F1125)+SUMIFS(Услуги!AB:AB,Услуги!D:D,СВОД!D1125,Услуги!F:F,СВОД!F1125)+SUMIFS(Услуги!AG:AG,Услуги!D:D,СВОД!D1125,Услуги!F:F,СВОД!F1125)+SUMIFS(Услуги!AL:AL,Услуги!D:D,СВОД!D1125,Услуги!F:F,СВОД!F1125)+SUMIFS(Услуги!AQ:AQ,Услуги!D:D,СВОД!D1125,Услуги!F:F,СВОД!F1125)</f>
        <v>0</v>
      </c>
      <c r="N1125" s="337">
        <f>SUMIFS('Скорая мед.помощь'!I:I,'Скорая мед.помощь'!D:D,СВОД!D1125,'Скорая мед.помощь'!F:F,СВОД!F1125)</f>
        <v>0</v>
      </c>
      <c r="O1125" s="338">
        <f>SUMIFS(Поликлиника!BF:BF,Поликлиника!D:D,СВОД!D1125,Поликлиника!F:F,СВОД!F1125)</f>
        <v>0</v>
      </c>
      <c r="P1125" s="339">
        <f>SUMIFS('Круглосуточный стационар'!O:O,'Круглосуточный стационар'!D:D,СВОД!D1125,'Круглосуточный стационар'!F:F,СВОД!F1125,'Круглосуточный стационар'!H:H,"-")+SUMIFS(ВМП!O:O,ВМП!D:D,СВОД!D1125,ВМП!F:F,СВОД!F1125,ВМП!H:H,"-")+SUMIFS('Дневной стационар'!O:O,'Дневной стационар'!D:D,СВОД!D1125,'Дневной стационар'!F:F,СВОД!F1125,'Дневной стационар'!H:H,"-")+SUMIFS(ЭКО!M:M,ЭКО!D:D,СВОД!D1125,ЭКО!F:F,СВОД!F1125)+SUMIFS(Диализ!M:M,Диализ!D:D,СВОД!D1125,Диализ!F:F,СВОД!F1125)+SUMIFS('Скорая мед.помощь'!N:N,'Скорая мед.помощь'!D:D,СВОД!D1125,'Скорая мед.помощь'!F:F,СВОД!F1125)+SUMIFS(Услуги!AV:AV,Услуги!D:D,СВОД!D1125,Услуги!F:F,СВОД!F1125)+SUMIFS(Поликлиника!BK:BK,Поликлиника!D:D,СВОД!D1125,Поликлиника!F:F,СВОД!F1125)</f>
        <v>0</v>
      </c>
      <c r="Q1125" s="336">
        <f>SUMIFS(Сверхбаза!L:L,Сверхбаза!C:C,СВОД!D1125,Сверхбаза!E:E,СВОД!F1125)+SUMIFS(Сверхбаза!N:N,Сверхбаза!C:C,СВОД!D1125,Сверхбаза!E:E,СВОД!F1125)</f>
        <v>0</v>
      </c>
      <c r="R1125" s="337">
        <f>SUMIFS(Сверхбаза!P:P,Сверхбаза!C:C,СВОД!D1125,Сверхбаза!E:E,СВОД!F1125)</f>
        <v>0</v>
      </c>
      <c r="S1125" s="337">
        <f>SUMIFS(Сверхбаза!R:R,Сверхбаза!C:C,СВОД!D1125,Сверхбаза!E:E,СВОД!F1125)</f>
        <v>0</v>
      </c>
      <c r="T1125" s="337">
        <f>SUMIFS(Сверхбаза!Q:Q,Сверхбаза!C:C,СВОД!D1125,Сверхбаза!E:E,СВОД!F1125)</f>
        <v>0</v>
      </c>
      <c r="U1125" s="337">
        <f>SUMIFS(Сверхбаза!S:S,Сверхбаза!C:C,СВОД!D1125,Сверхбаза!E:E,СВОД!F1125)</f>
        <v>0</v>
      </c>
      <c r="V1125" s="339">
        <f>SUMIFS(Сверхбаза!G:G,Сверхбаза!C:C,СВОД!D1125,Сверхбаза!E:E,СВОД!F1125)</f>
        <v>0</v>
      </c>
    </row>
    <row r="1126" spans="1:22" ht="25.5" outlineLevel="2" x14ac:dyDescent="0.2">
      <c r="A1126" s="33" t="s">
        <v>7</v>
      </c>
      <c r="B1126" s="9">
        <v>5</v>
      </c>
      <c r="C1126" s="10">
        <v>502115</v>
      </c>
      <c r="D1126" s="273">
        <v>210115</v>
      </c>
      <c r="E1126" s="81" t="s">
        <v>211</v>
      </c>
      <c r="F1126" s="81">
        <v>3</v>
      </c>
      <c r="G1126" s="82" t="s">
        <v>136</v>
      </c>
      <c r="H1126" s="336">
        <f>SUMIFS('Круглосуточный стационар'!J:J,'Круглосуточный стационар'!D:D,СВОД!D1126,'Круглосуточный стационар'!H:H,"-",'Круглосуточный стационар'!F:F,СВОД!F1126)+SUMIFS(ВМП!J:J,ВМП!D:D,СВОД!D1126,ВМП!H:H,"-",ВМП!F:F,СВОД!F1126)+SUMIFS('Дневной стационар'!J:J,'Дневной стационар'!D:D,СВОД!D1126,'Дневной стационар'!H:H,"-",'Дневной стационар'!F:F,СВОД!F1126)+SUMIFS(ЭКО!H:H,ЭКО!D:D,СВОД!D1126,ЭКО!F:F,СВОД!F1126)+SUMIFS(Диализ!H:H,Диализ!D:D,СВОД!D1126,Диализ!F:F,СВОД!F1126)</f>
        <v>0</v>
      </c>
      <c r="I1126" s="337">
        <f>SUMIFS(Поликлиника!H:H,Поликлиника!D:D,СВОД!D1126,Поликлиника!F:F,СВОД!F1126)</f>
        <v>2637</v>
      </c>
      <c r="J1126" s="337">
        <f>SUMIFS(Поликлиника!AQ:AQ,Поликлиника!D:D,СВОД!D1126,Поликлиника!F:F,СВОД!F1126)</f>
        <v>2305</v>
      </c>
      <c r="K1126" s="337">
        <f>SUMIFS(Поликлиника!AV:AV,Поликлиника!D:D,СВОД!D1126,Поликлиника!F:F,СВОД!F1126)</f>
        <v>13743</v>
      </c>
      <c r="L1126" s="337">
        <f>SUMIFS(Поликлиника!BA:BA,Поликлиника!D:D,СВОД!D1126,Поликлиника!F:F,СВОД!F1126)</f>
        <v>12276</v>
      </c>
      <c r="M1126" s="337">
        <f>SUMIFS(Услуги!H:H,Услуги!D:D,СВОД!D1126,Услуги!F:F,СВОД!F1126)+SUMIFS(Услуги!M:M,Услуги!D:D,СВОД!D1126,Услуги!F:F,СВОД!F1126)+SUMIFS(Услуги!R:R,Услуги!D:D,СВОД!D1126,Услуги!F:F,СВОД!F1126)+SUMIFS(Услуги!W:W,Услуги!D:D,СВОД!D1126,Услуги!F:F,СВОД!F1126)+SUMIFS(Услуги!AB:AB,Услуги!D:D,СВОД!D1126,Услуги!F:F,СВОД!F1126)+SUMIFS(Услуги!AG:AG,Услуги!D:D,СВОД!D1126,Услуги!F:F,СВОД!F1126)+SUMIFS(Услуги!AL:AL,Услуги!D:D,СВОД!D1126,Услуги!F:F,СВОД!F1126)+SUMIFS(Услуги!AQ:AQ,Услуги!D:D,СВОД!D1126,Услуги!F:F,СВОД!F1126)</f>
        <v>0</v>
      </c>
      <c r="N1126" s="337">
        <f>SUMIFS('Скорая мед.помощь'!I:I,'Скорая мед.помощь'!D:D,СВОД!D1126,'Скорая мед.помощь'!F:F,СВОД!F1126)</f>
        <v>0</v>
      </c>
      <c r="O1126" s="338">
        <f>SUMIFS(Поликлиника!BF:BF,Поликлиника!D:D,СВОД!D1126,Поликлиника!F:F,СВОД!F1126)</f>
        <v>9272</v>
      </c>
      <c r="P1126" s="339">
        <f>SUMIFS('Круглосуточный стационар'!O:O,'Круглосуточный стационар'!D:D,СВОД!D1126,'Круглосуточный стационар'!F:F,СВОД!F1126,'Круглосуточный стационар'!H:H,"-")+SUMIFS(ВМП!O:O,ВМП!D:D,СВОД!D1126,ВМП!F:F,СВОД!F1126,ВМП!H:H,"-")+SUMIFS('Дневной стационар'!O:O,'Дневной стационар'!D:D,СВОД!D1126,'Дневной стационар'!F:F,СВОД!F1126,'Дневной стационар'!H:H,"-")+SUMIFS(ЭКО!M:M,ЭКО!D:D,СВОД!D1126,ЭКО!F:F,СВОД!F1126)+SUMIFS(Диализ!M:M,Диализ!D:D,СВОД!D1126,Диализ!F:F,СВОД!F1126)+SUMIFS('Скорая мед.помощь'!N:N,'Скорая мед.помощь'!D:D,СВОД!D1126,'Скорая мед.помощь'!F:F,СВОД!F1126)+SUMIFS(Услуги!AV:AV,Услуги!D:D,СВОД!D1126,Услуги!F:F,СВОД!F1126)+SUMIFS(Поликлиника!BK:BK,Поликлиника!D:D,СВОД!D1126,Поликлиника!F:F,СВОД!F1126)</f>
        <v>24639.744733986157</v>
      </c>
      <c r="Q1126" s="336">
        <f>SUMIFS(Сверхбаза!L:L,Сверхбаза!C:C,СВОД!D1126,Сверхбаза!E:E,СВОД!F1126)+SUMIFS(Сверхбаза!N:N,Сверхбаза!C:C,СВОД!D1126,Сверхбаза!E:E,СВОД!F1126)</f>
        <v>0</v>
      </c>
      <c r="R1126" s="337">
        <f>SUMIFS(Сверхбаза!P:P,Сверхбаза!C:C,СВОД!D1126,Сверхбаза!E:E,СВОД!F1126)</f>
        <v>0</v>
      </c>
      <c r="S1126" s="337">
        <f>SUMIFS(Сверхбаза!R:R,Сверхбаза!C:C,СВОД!D1126,Сверхбаза!E:E,СВОД!F1126)</f>
        <v>0</v>
      </c>
      <c r="T1126" s="337">
        <f>SUMIFS(Сверхбаза!Q:Q,Сверхбаза!C:C,СВОД!D1126,Сверхбаза!E:E,СВОД!F1126)</f>
        <v>0</v>
      </c>
      <c r="U1126" s="337">
        <f>SUMIFS(Сверхбаза!S:S,Сверхбаза!C:C,СВОД!D1126,Сверхбаза!E:E,СВОД!F1126)</f>
        <v>0</v>
      </c>
      <c r="V1126" s="339">
        <f>SUMIFS(Сверхбаза!G:G,Сверхбаза!C:C,СВОД!D1126,Сверхбаза!E:E,СВОД!F1126)</f>
        <v>0</v>
      </c>
    </row>
    <row r="1127" spans="1:22" ht="25.5" outlineLevel="2" x14ac:dyDescent="0.2">
      <c r="A1127" s="33" t="s">
        <v>7</v>
      </c>
      <c r="B1127" s="9">
        <v>5</v>
      </c>
      <c r="C1127" s="10">
        <v>502115</v>
      </c>
      <c r="D1127" s="273">
        <v>210115</v>
      </c>
      <c r="E1127" s="81" t="s">
        <v>211</v>
      </c>
      <c r="F1127" s="81">
        <v>7</v>
      </c>
      <c r="G1127" s="82" t="s">
        <v>861</v>
      </c>
      <c r="H1127" s="336">
        <f>SUMIFS('Круглосуточный стационар'!J:J,'Круглосуточный стационар'!D:D,СВОД!D1127,'Круглосуточный стационар'!H:H,"-",'Круглосуточный стационар'!F:F,СВОД!F1127)+SUMIFS(ВМП!J:J,ВМП!D:D,СВОД!D1127,ВМП!H:H,"-",ВМП!F:F,СВОД!F1127)+SUMIFS('Дневной стационар'!J:J,'Дневной стационар'!D:D,СВОД!D1127,'Дневной стационар'!H:H,"-",'Дневной стационар'!F:F,СВОД!F1127)+SUMIFS(ЭКО!H:H,ЭКО!D:D,СВОД!D1127,ЭКО!F:F,СВОД!F1127)+SUMIFS(Диализ!H:H,Диализ!D:D,СВОД!D1127,Диализ!F:F,СВОД!F1127)</f>
        <v>0</v>
      </c>
      <c r="I1127" s="337">
        <f>SUMIFS(Поликлиника!H:H,Поликлиника!D:D,СВОД!D1127,Поликлиника!F:F,СВОД!F1127)</f>
        <v>0</v>
      </c>
      <c r="J1127" s="337">
        <f>SUMIFS(Поликлиника!AQ:AQ,Поликлиника!D:D,СВОД!D1127,Поликлиника!F:F,СВОД!F1127)</f>
        <v>0</v>
      </c>
      <c r="K1127" s="337">
        <f>SUMIFS(Поликлиника!AV:AV,Поликлиника!D:D,СВОД!D1127,Поликлиника!F:F,СВОД!F1127)</f>
        <v>0</v>
      </c>
      <c r="L1127" s="337">
        <f>SUMIFS(Поликлиника!BA:BA,Поликлиника!D:D,СВОД!D1127,Поликлиника!F:F,СВОД!F1127)</f>
        <v>0</v>
      </c>
      <c r="M1127" s="337">
        <f>SUMIFS(Услуги!H:H,Услуги!D:D,СВОД!D1127,Услуги!F:F,СВОД!F1127)+SUMIFS(Услуги!M:M,Услуги!D:D,СВОД!D1127,Услуги!F:F,СВОД!F1127)+SUMIFS(Услуги!R:R,Услуги!D:D,СВОД!D1127,Услуги!F:F,СВОД!F1127)+SUMIFS(Услуги!W:W,Услуги!D:D,СВОД!D1127,Услуги!F:F,СВОД!F1127)+SUMIFS(Услуги!AB:AB,Услуги!D:D,СВОД!D1127,Услуги!F:F,СВОД!F1127)+SUMIFS(Услуги!AG:AG,Услуги!D:D,СВОД!D1127,Услуги!F:F,СВОД!F1127)+SUMIFS(Услуги!AL:AL,Услуги!D:D,СВОД!D1127,Услуги!F:F,СВОД!F1127)+SUMIFS(Услуги!AQ:AQ,Услуги!D:D,СВОД!D1127,Услуги!F:F,СВОД!F1127)</f>
        <v>0</v>
      </c>
      <c r="N1127" s="337">
        <f>SUMIFS('Скорая мед.помощь'!I:I,'Скорая мед.помощь'!D:D,СВОД!D1127,'Скорая мед.помощь'!F:F,СВОД!F1127)</f>
        <v>0</v>
      </c>
      <c r="O1127" s="338">
        <f>SUMIFS(Поликлиника!BF:BF,Поликлиника!D:D,СВОД!D1127,Поликлиника!F:F,СВОД!F1127)</f>
        <v>0</v>
      </c>
      <c r="P1127" s="339">
        <f>SUMIFS('Круглосуточный стационар'!O:O,'Круглосуточный стационар'!D:D,СВОД!D1127,'Круглосуточный стационар'!F:F,СВОД!F1127,'Круглосуточный стационар'!H:H,"-")+SUMIFS(ВМП!O:O,ВМП!D:D,СВОД!D1127,ВМП!F:F,СВОД!F1127,ВМП!H:H,"-")+SUMIFS('Дневной стационар'!O:O,'Дневной стационар'!D:D,СВОД!D1127,'Дневной стационар'!F:F,СВОД!F1127,'Дневной стационар'!H:H,"-")+SUMIFS(ЭКО!M:M,ЭКО!D:D,СВОД!D1127,ЭКО!F:F,СВОД!F1127)+SUMIFS(Диализ!M:M,Диализ!D:D,СВОД!D1127,Диализ!F:F,СВОД!F1127)+SUMIFS('Скорая мед.помощь'!N:N,'Скорая мед.помощь'!D:D,СВОД!D1127,'Скорая мед.помощь'!F:F,СВОД!F1127)+SUMIFS(Услуги!AV:AV,Услуги!D:D,СВОД!D1127,Услуги!F:F,СВОД!F1127)+SUMIFS(Поликлиника!BK:BK,Поликлиника!D:D,СВОД!D1127,Поликлиника!F:F,СВОД!F1127)</f>
        <v>0</v>
      </c>
      <c r="Q1127" s="336">
        <f>SUMIFS(Сверхбаза!L:L,Сверхбаза!C:C,СВОД!D1127,Сверхбаза!E:E,СВОД!F1127)+SUMIFS(Сверхбаза!N:N,Сверхбаза!C:C,СВОД!D1127,Сверхбаза!E:E,СВОД!F1127)</f>
        <v>0</v>
      </c>
      <c r="R1127" s="337">
        <f>SUMIFS(Сверхбаза!P:P,Сверхбаза!C:C,СВОД!D1127,Сверхбаза!E:E,СВОД!F1127)</f>
        <v>0</v>
      </c>
      <c r="S1127" s="337">
        <f>SUMIFS(Сверхбаза!R:R,Сверхбаза!C:C,СВОД!D1127,Сверхбаза!E:E,СВОД!F1127)</f>
        <v>0</v>
      </c>
      <c r="T1127" s="337">
        <f>SUMIFS(Сверхбаза!Q:Q,Сверхбаза!C:C,СВОД!D1127,Сверхбаза!E:E,СВОД!F1127)</f>
        <v>0</v>
      </c>
      <c r="U1127" s="337">
        <f>SUMIFS(Сверхбаза!S:S,Сверхбаза!C:C,СВОД!D1127,Сверхбаза!E:E,СВОД!F1127)</f>
        <v>0</v>
      </c>
      <c r="V1127" s="339">
        <f>SUMIFS(Сверхбаза!G:G,Сверхбаза!C:C,СВОД!D1127,Сверхбаза!E:E,СВОД!F1127)</f>
        <v>0</v>
      </c>
    </row>
    <row r="1128" spans="1:22" ht="25.5" outlineLevel="2" x14ac:dyDescent="0.2">
      <c r="A1128" s="33" t="s">
        <v>7</v>
      </c>
      <c r="B1128" s="9">
        <v>5</v>
      </c>
      <c r="C1128" s="10">
        <v>502115</v>
      </c>
      <c r="D1128" s="273">
        <v>210115</v>
      </c>
      <c r="E1128" s="81" t="s">
        <v>211</v>
      </c>
      <c r="F1128" s="81">
        <v>70</v>
      </c>
      <c r="G1128" s="82" t="s">
        <v>862</v>
      </c>
      <c r="H1128" s="336">
        <f>SUMIFS('Круглосуточный стационар'!J:J,'Круглосуточный стационар'!D:D,СВОД!D1128,'Круглосуточный стационар'!H:H,"-",'Круглосуточный стационар'!F:F,СВОД!F1128)+SUMIFS(ВМП!J:J,ВМП!D:D,СВОД!D1128,ВМП!H:H,"-",ВМП!F:F,СВОД!F1128)+SUMIFS('Дневной стационар'!J:J,'Дневной стационар'!D:D,СВОД!D1128,'Дневной стационар'!H:H,"-",'Дневной стационар'!F:F,СВОД!F1128)+SUMIFS(ЭКО!H:H,ЭКО!D:D,СВОД!D1128,ЭКО!F:F,СВОД!F1128)+SUMIFS(Диализ!H:H,Диализ!D:D,СВОД!D1128,Диализ!F:F,СВОД!F1128)</f>
        <v>0</v>
      </c>
      <c r="I1128" s="337">
        <f>SUMIFS(Поликлиника!H:H,Поликлиника!D:D,СВОД!D1128,Поликлиника!F:F,СВОД!F1128)</f>
        <v>0</v>
      </c>
      <c r="J1128" s="337">
        <f>SUMIFS(Поликлиника!AQ:AQ,Поликлиника!D:D,СВОД!D1128,Поликлиника!F:F,СВОД!F1128)</f>
        <v>0</v>
      </c>
      <c r="K1128" s="337">
        <f>SUMIFS(Поликлиника!AV:AV,Поликлиника!D:D,СВОД!D1128,Поликлиника!F:F,СВОД!F1128)</f>
        <v>0</v>
      </c>
      <c r="L1128" s="337">
        <f>SUMIFS(Поликлиника!BA:BA,Поликлиника!D:D,СВОД!D1128,Поликлиника!F:F,СВОД!F1128)</f>
        <v>0</v>
      </c>
      <c r="M1128" s="337">
        <f>SUMIFS(Услуги!H:H,Услуги!D:D,СВОД!D1128,Услуги!F:F,СВОД!F1128)+SUMIFS(Услуги!M:M,Услуги!D:D,СВОД!D1128,Услуги!F:F,СВОД!F1128)+SUMIFS(Услуги!R:R,Услуги!D:D,СВОД!D1128,Услуги!F:F,СВОД!F1128)+SUMIFS(Услуги!W:W,Услуги!D:D,СВОД!D1128,Услуги!F:F,СВОД!F1128)+SUMIFS(Услуги!AB:AB,Услуги!D:D,СВОД!D1128,Услуги!F:F,СВОД!F1128)+SUMIFS(Услуги!AG:AG,Услуги!D:D,СВОД!D1128,Услуги!F:F,СВОД!F1128)+SUMIFS(Услуги!AL:AL,Услуги!D:D,СВОД!D1128,Услуги!F:F,СВОД!F1128)+SUMIFS(Услуги!AQ:AQ,Услуги!D:D,СВОД!D1128,Услуги!F:F,СВОД!F1128)</f>
        <v>0</v>
      </c>
      <c r="N1128" s="337">
        <f>SUMIFS('Скорая мед.помощь'!I:I,'Скорая мед.помощь'!D:D,СВОД!D1128,'Скорая мед.помощь'!F:F,СВОД!F1128)</f>
        <v>0</v>
      </c>
      <c r="O1128" s="338">
        <f>SUMIFS(Поликлиника!BF:BF,Поликлиника!D:D,СВОД!D1128,Поликлиника!F:F,СВОД!F1128)</f>
        <v>0</v>
      </c>
      <c r="P1128" s="339">
        <f>SUMIFS('Круглосуточный стационар'!O:O,'Круглосуточный стационар'!D:D,СВОД!D1128,'Круглосуточный стационар'!F:F,СВОД!F1128,'Круглосуточный стационар'!H:H,"-")+SUMIFS(ВМП!O:O,ВМП!D:D,СВОД!D1128,ВМП!F:F,СВОД!F1128,ВМП!H:H,"-")+SUMIFS('Дневной стационар'!O:O,'Дневной стационар'!D:D,СВОД!D1128,'Дневной стационар'!F:F,СВОД!F1128,'Дневной стационар'!H:H,"-")+SUMIFS(ЭКО!M:M,ЭКО!D:D,СВОД!D1128,ЭКО!F:F,СВОД!F1128)+SUMIFS(Диализ!M:M,Диализ!D:D,СВОД!D1128,Диализ!F:F,СВОД!F1128)+SUMIFS('Скорая мед.помощь'!N:N,'Скорая мед.помощь'!D:D,СВОД!D1128,'Скорая мед.помощь'!F:F,СВОД!F1128)+SUMIFS(Услуги!AV:AV,Услуги!D:D,СВОД!D1128,Услуги!F:F,СВОД!F1128)+SUMIFS(Поликлиника!BK:BK,Поликлиника!D:D,СВОД!D1128,Поликлиника!F:F,СВОД!F1128)</f>
        <v>0</v>
      </c>
      <c r="Q1128" s="336">
        <f>SUMIFS(Сверхбаза!L:L,Сверхбаза!C:C,СВОД!D1128,Сверхбаза!E:E,СВОД!F1128)+SUMIFS(Сверхбаза!N:N,Сверхбаза!C:C,СВОД!D1128,Сверхбаза!E:E,СВОД!F1128)</f>
        <v>0</v>
      </c>
      <c r="R1128" s="337">
        <f>SUMIFS(Сверхбаза!P:P,Сверхбаза!C:C,СВОД!D1128,Сверхбаза!E:E,СВОД!F1128)</f>
        <v>0</v>
      </c>
      <c r="S1128" s="337">
        <f>SUMIFS(Сверхбаза!R:R,Сверхбаза!C:C,СВОД!D1128,Сверхбаза!E:E,СВОД!F1128)</f>
        <v>0</v>
      </c>
      <c r="T1128" s="337">
        <f>SUMIFS(Сверхбаза!Q:Q,Сверхбаза!C:C,СВОД!D1128,Сверхбаза!E:E,СВОД!F1128)</f>
        <v>0</v>
      </c>
      <c r="U1128" s="337">
        <f>SUMIFS(Сверхбаза!S:S,Сверхбаза!C:C,СВОД!D1128,Сверхбаза!E:E,СВОД!F1128)</f>
        <v>0</v>
      </c>
      <c r="V1128" s="339">
        <f>SUMIFS(Сверхбаза!G:G,Сверхбаза!C:C,СВОД!D1128,Сверхбаза!E:E,СВОД!F1128)</f>
        <v>0</v>
      </c>
    </row>
    <row r="1129" spans="1:22" ht="25.5" outlineLevel="2" x14ac:dyDescent="0.2">
      <c r="A1129" s="33" t="s">
        <v>7</v>
      </c>
      <c r="B1129" s="9">
        <v>5</v>
      </c>
      <c r="C1129" s="10">
        <v>502115</v>
      </c>
      <c r="D1129" s="273">
        <v>210115</v>
      </c>
      <c r="E1129" s="81" t="s">
        <v>211</v>
      </c>
      <c r="F1129" s="81">
        <v>94</v>
      </c>
      <c r="G1129" s="82" t="s">
        <v>124</v>
      </c>
      <c r="H1129" s="336">
        <f>SUMIFS('Круглосуточный стационар'!J:J,'Круглосуточный стационар'!D:D,СВОД!D1129,'Круглосуточный стационар'!H:H,"-",'Круглосуточный стационар'!F:F,СВОД!F1129)+SUMIFS(ВМП!J:J,ВМП!D:D,СВОД!D1129,ВМП!H:H,"-",ВМП!F:F,СВОД!F1129)+SUMIFS('Дневной стационар'!J:J,'Дневной стационар'!D:D,СВОД!D1129,'Дневной стационар'!H:H,"-",'Дневной стационар'!F:F,СВОД!F1129)+SUMIFS(ЭКО!H:H,ЭКО!D:D,СВОД!D1129,ЭКО!F:F,СВОД!F1129)+SUMIFS(Диализ!H:H,Диализ!D:D,СВОД!D1129,Диализ!F:F,СВОД!F1129)</f>
        <v>0</v>
      </c>
      <c r="I1129" s="337">
        <f>SUMIFS(Поликлиника!H:H,Поликлиника!D:D,СВОД!D1129,Поликлиника!F:F,СВОД!F1129)</f>
        <v>0</v>
      </c>
      <c r="J1129" s="337">
        <f>SUMIFS(Поликлиника!AQ:AQ,Поликлиника!D:D,СВОД!D1129,Поликлиника!F:F,СВОД!F1129)</f>
        <v>0</v>
      </c>
      <c r="K1129" s="337">
        <f>SUMIFS(Поликлиника!AV:AV,Поликлиника!D:D,СВОД!D1129,Поликлиника!F:F,СВОД!F1129)</f>
        <v>0</v>
      </c>
      <c r="L1129" s="337">
        <f>SUMIFS(Поликлиника!BA:BA,Поликлиника!D:D,СВОД!D1129,Поликлиника!F:F,СВОД!F1129)</f>
        <v>0</v>
      </c>
      <c r="M1129" s="337">
        <f>SUMIFS(Услуги!H:H,Услуги!D:D,СВОД!D1129,Услуги!F:F,СВОД!F1129)+SUMIFS(Услуги!M:M,Услуги!D:D,СВОД!D1129,Услуги!F:F,СВОД!F1129)+SUMIFS(Услуги!R:R,Услуги!D:D,СВОД!D1129,Услуги!F:F,СВОД!F1129)+SUMIFS(Услуги!W:W,Услуги!D:D,СВОД!D1129,Услуги!F:F,СВОД!F1129)+SUMIFS(Услуги!AB:AB,Услуги!D:D,СВОД!D1129,Услуги!F:F,СВОД!F1129)+SUMIFS(Услуги!AG:AG,Услуги!D:D,СВОД!D1129,Услуги!F:F,СВОД!F1129)+SUMIFS(Услуги!AL:AL,Услуги!D:D,СВОД!D1129,Услуги!F:F,СВОД!F1129)+SUMIFS(Услуги!AQ:AQ,Услуги!D:D,СВОД!D1129,Услуги!F:F,СВОД!F1129)</f>
        <v>0</v>
      </c>
      <c r="N1129" s="337">
        <f>SUMIFS('Скорая мед.помощь'!I:I,'Скорая мед.помощь'!D:D,СВОД!D1129,'Скорая мед.помощь'!F:F,СВОД!F1129)</f>
        <v>0</v>
      </c>
      <c r="O1129" s="338">
        <f>SUMIFS(Поликлиника!BF:BF,Поликлиника!D:D,СВОД!D1129,Поликлиника!F:F,СВОД!F1129)</f>
        <v>0</v>
      </c>
      <c r="P1129" s="339">
        <f>SUMIFS('Круглосуточный стационар'!O:O,'Круглосуточный стационар'!D:D,СВОД!D1129,'Круглосуточный стационар'!F:F,СВОД!F1129,'Круглосуточный стационар'!H:H,"-")+SUMIFS(ВМП!O:O,ВМП!D:D,СВОД!D1129,ВМП!F:F,СВОД!F1129,ВМП!H:H,"-")+SUMIFS('Дневной стационар'!O:O,'Дневной стационар'!D:D,СВОД!D1129,'Дневной стационар'!F:F,СВОД!F1129,'Дневной стационар'!H:H,"-")+SUMIFS(ЭКО!M:M,ЭКО!D:D,СВОД!D1129,ЭКО!F:F,СВОД!F1129)+SUMIFS(Диализ!M:M,Диализ!D:D,СВОД!D1129,Диализ!F:F,СВОД!F1129)+SUMIFS('Скорая мед.помощь'!N:N,'Скорая мед.помощь'!D:D,СВОД!D1129,'Скорая мед.помощь'!F:F,СВОД!F1129)+SUMIFS(Услуги!AV:AV,Услуги!D:D,СВОД!D1129,Услуги!F:F,СВОД!F1129)+SUMIFS(Поликлиника!BK:BK,Поликлиника!D:D,СВОД!D1129,Поликлиника!F:F,СВОД!F1129)</f>
        <v>0</v>
      </c>
      <c r="Q1129" s="336">
        <f>SUMIFS(Сверхбаза!L:L,Сверхбаза!C:C,СВОД!D1129,Сверхбаза!E:E,СВОД!F1129)+SUMIFS(Сверхбаза!N:N,Сверхбаза!C:C,СВОД!D1129,Сверхбаза!E:E,СВОД!F1129)</f>
        <v>0</v>
      </c>
      <c r="R1129" s="337">
        <f>SUMIFS(Сверхбаза!P:P,Сверхбаза!C:C,СВОД!D1129,Сверхбаза!E:E,СВОД!F1129)</f>
        <v>0</v>
      </c>
      <c r="S1129" s="337">
        <f>SUMIFS(Сверхбаза!R:R,Сверхбаза!C:C,СВОД!D1129,Сверхбаза!E:E,СВОД!F1129)</f>
        <v>0</v>
      </c>
      <c r="T1129" s="337">
        <f>SUMIFS(Сверхбаза!Q:Q,Сверхбаза!C:C,СВОД!D1129,Сверхбаза!E:E,СВОД!F1129)</f>
        <v>0</v>
      </c>
      <c r="U1129" s="337">
        <f>SUMIFS(Сверхбаза!S:S,Сверхбаза!C:C,СВОД!D1129,Сверхбаза!E:E,СВОД!F1129)</f>
        <v>0</v>
      </c>
      <c r="V1129" s="339">
        <f>SUMIFS(Сверхбаза!G:G,Сверхбаза!C:C,СВОД!D1129,Сверхбаза!E:E,СВОД!F1129)</f>
        <v>0</v>
      </c>
    </row>
    <row r="1130" spans="1:22" outlineLevel="1" x14ac:dyDescent="0.2">
      <c r="A1130" s="320"/>
      <c r="B1130" s="321"/>
      <c r="C1130" s="322"/>
      <c r="D1130" s="340" t="s">
        <v>419</v>
      </c>
      <c r="E1130" s="83"/>
      <c r="F1130" s="83"/>
      <c r="G1130" s="84"/>
      <c r="H1130" s="341"/>
      <c r="I1130" s="342"/>
      <c r="J1130" s="342"/>
      <c r="K1130" s="342"/>
      <c r="L1130" s="342"/>
      <c r="M1130" s="342"/>
      <c r="N1130" s="342"/>
      <c r="O1130" s="343"/>
      <c r="P1130" s="344">
        <f>SUBTOTAL(9,P1122:P1129)</f>
        <v>26020.961053986157</v>
      </c>
      <c r="Q1130" s="341"/>
      <c r="R1130" s="342"/>
      <c r="S1130" s="342"/>
      <c r="T1130" s="342"/>
      <c r="U1130" s="342"/>
      <c r="V1130" s="344">
        <f>SUBTOTAL(9,V1122:V1129)</f>
        <v>0</v>
      </c>
    </row>
    <row r="1131" spans="1:22" ht="25.5" outlineLevel="2" x14ac:dyDescent="0.2">
      <c r="A1131" s="33" t="s">
        <v>7</v>
      </c>
      <c r="B1131" s="9">
        <v>5</v>
      </c>
      <c r="C1131" s="10">
        <v>502116</v>
      </c>
      <c r="D1131" s="273">
        <v>210116</v>
      </c>
      <c r="E1131" s="81" t="s">
        <v>212</v>
      </c>
      <c r="F1131" s="81">
        <v>1</v>
      </c>
      <c r="G1131" s="82" t="s">
        <v>12</v>
      </c>
      <c r="H1131" s="336">
        <f>SUMIFS('Круглосуточный стационар'!J:J,'Круглосуточный стационар'!D:D,СВОД!D1131,'Круглосуточный стационар'!H:H,"-",'Круглосуточный стационар'!F:F,СВОД!F1131)+SUMIFS(ВМП!J:J,ВМП!D:D,СВОД!D1131,ВМП!H:H,"-",ВМП!F:F,СВОД!F1131)+SUMIFS('Дневной стационар'!J:J,'Дневной стационар'!D:D,СВОД!D1131,'Дневной стационар'!H:H,"-",'Дневной стационар'!F:F,СВОД!F1131)+SUMIFS(ЭКО!H:H,ЭКО!D:D,СВОД!D1131,ЭКО!F:F,СВОД!F1131)+SUMIFS(Диализ!H:H,Диализ!D:D,СВОД!D1131,Диализ!F:F,СВОД!F1131)</f>
        <v>0</v>
      </c>
      <c r="I1131" s="337">
        <f>SUMIFS(Поликлиника!H:H,Поликлиника!D:D,СВОД!D1131,Поликлиника!F:F,СВОД!F1131)</f>
        <v>0</v>
      </c>
      <c r="J1131" s="337">
        <f>SUMIFS(Поликлиника!AQ:AQ,Поликлиника!D:D,СВОД!D1131,Поликлиника!F:F,СВОД!F1131)</f>
        <v>0</v>
      </c>
      <c r="K1131" s="337">
        <f>SUMIFS(Поликлиника!AV:AV,Поликлиника!D:D,СВОД!D1131,Поликлиника!F:F,СВОД!F1131)</f>
        <v>0</v>
      </c>
      <c r="L1131" s="337">
        <f>SUMIFS(Поликлиника!BA:BA,Поликлиника!D:D,СВОД!D1131,Поликлиника!F:F,СВОД!F1131)</f>
        <v>0</v>
      </c>
      <c r="M1131" s="337">
        <f>SUMIFS(Услуги!H:H,Услуги!D:D,СВОД!D1131,Услуги!F:F,СВОД!F1131)+SUMIFS(Услуги!M:M,Услуги!D:D,СВОД!D1131,Услуги!F:F,СВОД!F1131)+SUMIFS(Услуги!R:R,Услуги!D:D,СВОД!D1131,Услуги!F:F,СВОД!F1131)+SUMIFS(Услуги!W:W,Услуги!D:D,СВОД!D1131,Услуги!F:F,СВОД!F1131)+SUMIFS(Услуги!AB:AB,Услуги!D:D,СВОД!D1131,Услуги!F:F,СВОД!F1131)+SUMIFS(Услуги!AG:AG,Услуги!D:D,СВОД!D1131,Услуги!F:F,СВОД!F1131)+SUMIFS(Услуги!AL:AL,Услуги!D:D,СВОД!D1131,Услуги!F:F,СВОД!F1131)+SUMIFS(Услуги!AQ:AQ,Услуги!D:D,СВОД!D1131,Услуги!F:F,СВОД!F1131)</f>
        <v>0</v>
      </c>
      <c r="N1131" s="337">
        <f>SUMIFS('Скорая мед.помощь'!I:I,'Скорая мед.помощь'!D:D,СВОД!D1131,'Скорая мед.помощь'!F:F,СВОД!F1131)</f>
        <v>0</v>
      </c>
      <c r="O1131" s="338">
        <f>SUMIFS(Поликлиника!BF:BF,Поликлиника!D:D,СВОД!D1131,Поликлиника!F:F,СВОД!F1131)</f>
        <v>0</v>
      </c>
      <c r="P1131" s="339">
        <f>SUMIFS('Круглосуточный стационар'!O:O,'Круглосуточный стационар'!D:D,СВОД!D1131,'Круглосуточный стационар'!F:F,СВОД!F1131,'Круглосуточный стационар'!H:H,"-")+SUMIFS(ВМП!O:O,ВМП!D:D,СВОД!D1131,ВМП!F:F,СВОД!F1131,ВМП!H:H,"-")+SUMIFS('Дневной стационар'!O:O,'Дневной стационар'!D:D,СВОД!D1131,'Дневной стационар'!F:F,СВОД!F1131,'Дневной стационар'!H:H,"-")+SUMIFS(ЭКО!M:M,ЭКО!D:D,СВОД!D1131,ЭКО!F:F,СВОД!F1131)+SUMIFS(Диализ!M:M,Диализ!D:D,СВОД!D1131,Диализ!F:F,СВОД!F1131)+SUMIFS('Скорая мед.помощь'!N:N,'Скорая мед.помощь'!D:D,СВОД!D1131,'Скорая мед.помощь'!F:F,СВОД!F1131)+SUMIFS(Услуги!AV:AV,Услуги!D:D,СВОД!D1131,Услуги!F:F,СВОД!F1131)+SUMIFS(Поликлиника!BK:BK,Поликлиника!D:D,СВОД!D1131,Поликлиника!F:F,СВОД!F1131)</f>
        <v>0</v>
      </c>
      <c r="Q1131" s="336">
        <f>SUMIFS(Сверхбаза!L:L,Сверхбаза!C:C,СВОД!D1131,Сверхбаза!E:E,СВОД!F1131)+SUMIFS(Сверхбаза!N:N,Сверхбаза!C:C,СВОД!D1131,Сверхбаза!E:E,СВОД!F1131)</f>
        <v>0</v>
      </c>
      <c r="R1131" s="337">
        <f>SUMIFS(Сверхбаза!P:P,Сверхбаза!C:C,СВОД!D1131,Сверхбаза!E:E,СВОД!F1131)</f>
        <v>0</v>
      </c>
      <c r="S1131" s="337">
        <f>SUMIFS(Сверхбаза!R:R,Сверхбаза!C:C,СВОД!D1131,Сверхбаза!E:E,СВОД!F1131)</f>
        <v>0</v>
      </c>
      <c r="T1131" s="337">
        <f>SUMIFS(Сверхбаза!Q:Q,Сверхбаза!C:C,СВОД!D1131,Сверхбаза!E:E,СВОД!F1131)</f>
        <v>0</v>
      </c>
      <c r="U1131" s="337">
        <f>SUMIFS(Сверхбаза!S:S,Сверхбаза!C:C,СВОД!D1131,Сверхбаза!E:E,СВОД!F1131)</f>
        <v>0</v>
      </c>
      <c r="V1131" s="339">
        <f>SUMIFS(Сверхбаза!G:G,Сверхбаза!C:C,СВОД!D1131,Сверхбаза!E:E,СВОД!F1131)</f>
        <v>0</v>
      </c>
    </row>
    <row r="1132" spans="1:22" ht="25.5" outlineLevel="2" x14ac:dyDescent="0.2">
      <c r="A1132" s="33" t="s">
        <v>7</v>
      </c>
      <c r="B1132" s="9">
        <v>5</v>
      </c>
      <c r="C1132" s="10">
        <v>502116</v>
      </c>
      <c r="D1132" s="273">
        <v>210116</v>
      </c>
      <c r="E1132" s="81" t="s">
        <v>212</v>
      </c>
      <c r="F1132" s="81">
        <v>13</v>
      </c>
      <c r="G1132" s="82" t="s">
        <v>859</v>
      </c>
      <c r="H1132" s="336">
        <f>SUMIFS('Круглосуточный стационар'!J:J,'Круглосуточный стационар'!D:D,СВОД!D1132,'Круглосуточный стационар'!H:H,"-",'Круглосуточный стационар'!F:F,СВОД!F1132)+SUMIFS(ВМП!J:J,ВМП!D:D,СВОД!D1132,ВМП!H:H,"-",ВМП!F:F,СВОД!F1132)+SUMIFS('Дневной стационар'!J:J,'Дневной стационар'!D:D,СВОД!D1132,'Дневной стационар'!H:H,"-",'Дневной стационар'!F:F,СВОД!F1132)+SUMIFS(ЭКО!H:H,ЭКО!D:D,СВОД!D1132,ЭКО!F:F,СВОД!F1132)+SUMIFS(Диализ!H:H,Диализ!D:D,СВОД!D1132,Диализ!F:F,СВОД!F1132)</f>
        <v>0</v>
      </c>
      <c r="I1132" s="337">
        <f>SUMIFS(Поликлиника!H:H,Поликлиника!D:D,СВОД!D1132,Поликлиника!F:F,СВОД!F1132)</f>
        <v>0</v>
      </c>
      <c r="J1132" s="337">
        <f>SUMIFS(Поликлиника!AQ:AQ,Поликлиника!D:D,СВОД!D1132,Поликлиника!F:F,СВОД!F1132)</f>
        <v>0</v>
      </c>
      <c r="K1132" s="337">
        <f>SUMIFS(Поликлиника!AV:AV,Поликлиника!D:D,СВОД!D1132,Поликлиника!F:F,СВОД!F1132)</f>
        <v>0</v>
      </c>
      <c r="L1132" s="337">
        <f>SUMIFS(Поликлиника!BA:BA,Поликлиника!D:D,СВОД!D1132,Поликлиника!F:F,СВОД!F1132)</f>
        <v>0</v>
      </c>
      <c r="M1132" s="337">
        <f>SUMIFS(Услуги!H:H,Услуги!D:D,СВОД!D1132,Услуги!F:F,СВОД!F1132)+SUMIFS(Услуги!M:M,Услуги!D:D,СВОД!D1132,Услуги!F:F,СВОД!F1132)+SUMIFS(Услуги!R:R,Услуги!D:D,СВОД!D1132,Услуги!F:F,СВОД!F1132)+SUMIFS(Услуги!W:W,Услуги!D:D,СВОД!D1132,Услуги!F:F,СВОД!F1132)+SUMIFS(Услуги!AB:AB,Услуги!D:D,СВОД!D1132,Услуги!F:F,СВОД!F1132)+SUMIFS(Услуги!AG:AG,Услуги!D:D,СВОД!D1132,Услуги!F:F,СВОД!F1132)+SUMIFS(Услуги!AL:AL,Услуги!D:D,СВОД!D1132,Услуги!F:F,СВОД!F1132)+SUMIFS(Услуги!AQ:AQ,Услуги!D:D,СВОД!D1132,Услуги!F:F,СВОД!F1132)</f>
        <v>0</v>
      </c>
      <c r="N1132" s="337">
        <f>SUMIFS('Скорая мед.помощь'!I:I,'Скорая мед.помощь'!D:D,СВОД!D1132,'Скорая мед.помощь'!F:F,СВОД!F1132)</f>
        <v>0</v>
      </c>
      <c r="O1132" s="338">
        <f>SUMIFS(Поликлиника!BF:BF,Поликлиника!D:D,СВОД!D1132,Поликлиника!F:F,СВОД!F1132)</f>
        <v>0</v>
      </c>
      <c r="P1132" s="339">
        <f>SUMIFS('Круглосуточный стационар'!O:O,'Круглосуточный стационар'!D:D,СВОД!D1132,'Круглосуточный стационар'!F:F,СВОД!F1132,'Круглосуточный стационар'!H:H,"-")+SUMIFS(ВМП!O:O,ВМП!D:D,СВОД!D1132,ВМП!F:F,СВОД!F1132,ВМП!H:H,"-")+SUMIFS('Дневной стационар'!O:O,'Дневной стационар'!D:D,СВОД!D1132,'Дневной стационар'!F:F,СВОД!F1132,'Дневной стационар'!H:H,"-")+SUMIFS(ЭКО!M:M,ЭКО!D:D,СВОД!D1132,ЭКО!F:F,СВОД!F1132)+SUMIFS(Диализ!M:M,Диализ!D:D,СВОД!D1132,Диализ!F:F,СВОД!F1132)+SUMIFS('Скорая мед.помощь'!N:N,'Скорая мед.помощь'!D:D,СВОД!D1132,'Скорая мед.помощь'!F:F,СВОД!F1132)+SUMIFS(Услуги!AV:AV,Услуги!D:D,СВОД!D1132,Услуги!F:F,СВОД!F1132)+SUMIFS(Поликлиника!BK:BK,Поликлиника!D:D,СВОД!D1132,Поликлиника!F:F,СВОД!F1132)</f>
        <v>0</v>
      </c>
      <c r="Q1132" s="336">
        <f>SUMIFS(Сверхбаза!L:L,Сверхбаза!C:C,СВОД!D1132,Сверхбаза!E:E,СВОД!F1132)+SUMIFS(Сверхбаза!N:N,Сверхбаза!C:C,СВОД!D1132,Сверхбаза!E:E,СВОД!F1132)</f>
        <v>0</v>
      </c>
      <c r="R1132" s="337">
        <f>SUMIFS(Сверхбаза!P:P,Сверхбаза!C:C,СВОД!D1132,Сверхбаза!E:E,СВОД!F1132)</f>
        <v>0</v>
      </c>
      <c r="S1132" s="337">
        <f>SUMIFS(Сверхбаза!R:R,Сверхбаза!C:C,СВОД!D1132,Сверхбаза!E:E,СВОД!F1132)</f>
        <v>0</v>
      </c>
      <c r="T1132" s="337">
        <f>SUMIFS(Сверхбаза!Q:Q,Сверхбаза!C:C,СВОД!D1132,Сверхбаза!E:E,СВОД!F1132)</f>
        <v>0</v>
      </c>
      <c r="U1132" s="337">
        <f>SUMIFS(Сверхбаза!S:S,Сверхбаза!C:C,СВОД!D1132,Сверхбаза!E:E,СВОД!F1132)</f>
        <v>0</v>
      </c>
      <c r="V1132" s="339">
        <f>SUMIFS(Сверхбаза!G:G,Сверхбаза!C:C,СВОД!D1132,Сверхбаза!E:E,СВОД!F1132)</f>
        <v>0</v>
      </c>
    </row>
    <row r="1133" spans="1:22" ht="25.5" outlineLevel="2" x14ac:dyDescent="0.2">
      <c r="A1133" s="33" t="s">
        <v>7</v>
      </c>
      <c r="B1133" s="9">
        <v>5</v>
      </c>
      <c r="C1133" s="10">
        <v>502116</v>
      </c>
      <c r="D1133" s="273">
        <v>210116</v>
      </c>
      <c r="E1133" s="81" t="s">
        <v>212</v>
      </c>
      <c r="F1133" s="81">
        <v>2</v>
      </c>
      <c r="G1133" s="82" t="s">
        <v>135</v>
      </c>
      <c r="H1133" s="336">
        <f>SUMIFS('Круглосуточный стационар'!J:J,'Круглосуточный стационар'!D:D,СВОД!D1133,'Круглосуточный стационар'!H:H,"-",'Круглосуточный стационар'!F:F,СВОД!F1133)+SUMIFS(ВМП!J:J,ВМП!D:D,СВОД!D1133,ВМП!H:H,"-",ВМП!F:F,СВОД!F1133)+SUMIFS('Дневной стационар'!J:J,'Дневной стационар'!D:D,СВОД!D1133,'Дневной стационар'!H:H,"-",'Дневной стационар'!F:F,СВОД!F1133)+SUMIFS(ЭКО!H:H,ЭКО!D:D,СВОД!D1133,ЭКО!F:F,СВОД!F1133)+SUMIFS(Диализ!H:H,Диализ!D:D,СВОД!D1133,Диализ!F:F,СВОД!F1133)</f>
        <v>0</v>
      </c>
      <c r="I1133" s="337">
        <f>SUMIFS(Поликлиника!H:H,Поликлиника!D:D,СВОД!D1133,Поликлиника!F:F,СВОД!F1133)</f>
        <v>0</v>
      </c>
      <c r="J1133" s="337">
        <f>SUMIFS(Поликлиника!AQ:AQ,Поликлиника!D:D,СВОД!D1133,Поликлиника!F:F,СВОД!F1133)</f>
        <v>0</v>
      </c>
      <c r="K1133" s="337">
        <f>SUMIFS(Поликлиника!AV:AV,Поликлиника!D:D,СВОД!D1133,Поликлиника!F:F,СВОД!F1133)</f>
        <v>0</v>
      </c>
      <c r="L1133" s="337">
        <f>SUMIFS(Поликлиника!BA:BA,Поликлиника!D:D,СВОД!D1133,Поликлиника!F:F,СВОД!F1133)</f>
        <v>0</v>
      </c>
      <c r="M1133" s="337">
        <f>SUMIFS(Услуги!H:H,Услуги!D:D,СВОД!D1133,Услуги!F:F,СВОД!F1133)+SUMIFS(Услуги!M:M,Услуги!D:D,СВОД!D1133,Услуги!F:F,СВОД!F1133)+SUMIFS(Услуги!R:R,Услуги!D:D,СВОД!D1133,Услуги!F:F,СВОД!F1133)+SUMIFS(Услуги!W:W,Услуги!D:D,СВОД!D1133,Услуги!F:F,СВОД!F1133)+SUMIFS(Услуги!AB:AB,Услуги!D:D,СВОД!D1133,Услуги!F:F,СВОД!F1133)+SUMIFS(Услуги!AG:AG,Услуги!D:D,СВОД!D1133,Услуги!F:F,СВОД!F1133)+SUMIFS(Услуги!AL:AL,Услуги!D:D,СВОД!D1133,Услуги!F:F,СВОД!F1133)+SUMIFS(Услуги!AQ:AQ,Услуги!D:D,СВОД!D1133,Услуги!F:F,СВОД!F1133)</f>
        <v>0</v>
      </c>
      <c r="N1133" s="337">
        <f>SUMIFS('Скорая мед.помощь'!I:I,'Скорая мед.помощь'!D:D,СВОД!D1133,'Скорая мед.помощь'!F:F,СВОД!F1133)</f>
        <v>0</v>
      </c>
      <c r="O1133" s="338">
        <f>SUMIFS(Поликлиника!BF:BF,Поликлиника!D:D,СВОД!D1133,Поликлиника!F:F,СВОД!F1133)</f>
        <v>0</v>
      </c>
      <c r="P1133" s="339">
        <f>SUMIFS('Круглосуточный стационар'!O:O,'Круглосуточный стационар'!D:D,СВОД!D1133,'Круглосуточный стационар'!F:F,СВОД!F1133,'Круглосуточный стационар'!H:H,"-")+SUMIFS(ВМП!O:O,ВМП!D:D,СВОД!D1133,ВМП!F:F,СВОД!F1133,ВМП!H:H,"-")+SUMIFS('Дневной стационар'!O:O,'Дневной стационар'!D:D,СВОД!D1133,'Дневной стационар'!F:F,СВОД!F1133,'Дневной стационар'!H:H,"-")+SUMIFS(ЭКО!M:M,ЭКО!D:D,СВОД!D1133,ЭКО!F:F,СВОД!F1133)+SUMIFS(Диализ!M:M,Диализ!D:D,СВОД!D1133,Диализ!F:F,СВОД!F1133)+SUMIFS('Скорая мед.помощь'!N:N,'Скорая мед.помощь'!D:D,СВОД!D1133,'Скорая мед.помощь'!F:F,СВОД!F1133)+SUMIFS(Услуги!AV:AV,Услуги!D:D,СВОД!D1133,Услуги!F:F,СВОД!F1133)+SUMIFS(Поликлиника!BK:BK,Поликлиника!D:D,СВОД!D1133,Поликлиника!F:F,СВОД!F1133)</f>
        <v>0</v>
      </c>
      <c r="Q1133" s="336">
        <f>SUMIFS(Сверхбаза!L:L,Сверхбаза!C:C,СВОД!D1133,Сверхбаза!E:E,СВОД!F1133)+SUMIFS(Сверхбаза!N:N,Сверхбаза!C:C,СВОД!D1133,Сверхбаза!E:E,СВОД!F1133)</f>
        <v>0</v>
      </c>
      <c r="R1133" s="337">
        <f>SUMIFS(Сверхбаза!P:P,Сверхбаза!C:C,СВОД!D1133,Сверхбаза!E:E,СВОД!F1133)</f>
        <v>0</v>
      </c>
      <c r="S1133" s="337">
        <f>SUMIFS(Сверхбаза!R:R,Сверхбаза!C:C,СВОД!D1133,Сверхбаза!E:E,СВОД!F1133)</f>
        <v>0</v>
      </c>
      <c r="T1133" s="337">
        <f>SUMIFS(Сверхбаза!Q:Q,Сверхбаза!C:C,СВОД!D1133,Сверхбаза!E:E,СВОД!F1133)</f>
        <v>0</v>
      </c>
      <c r="U1133" s="337">
        <f>SUMIFS(Сверхбаза!S:S,Сверхбаза!C:C,СВОД!D1133,Сверхбаза!E:E,СВОД!F1133)</f>
        <v>0</v>
      </c>
      <c r="V1133" s="339">
        <f>SUMIFS(Сверхбаза!G:G,Сверхбаза!C:C,СВОД!D1133,Сверхбаза!E:E,СВОД!F1133)</f>
        <v>0</v>
      </c>
    </row>
    <row r="1134" spans="1:22" ht="25.5" outlineLevel="2" x14ac:dyDescent="0.2">
      <c r="A1134" s="33" t="s">
        <v>7</v>
      </c>
      <c r="B1134" s="9">
        <v>5</v>
      </c>
      <c r="C1134" s="10">
        <v>502116</v>
      </c>
      <c r="D1134" s="273">
        <v>210116</v>
      </c>
      <c r="E1134" s="81" t="s">
        <v>212</v>
      </c>
      <c r="F1134" s="81">
        <v>6</v>
      </c>
      <c r="G1134" s="82" t="s">
        <v>860</v>
      </c>
      <c r="H1134" s="336">
        <f>SUMIFS('Круглосуточный стационар'!J:J,'Круглосуточный стационар'!D:D,СВОД!D1134,'Круглосуточный стационар'!H:H,"-",'Круглосуточный стационар'!F:F,СВОД!F1134)+SUMIFS(ВМП!J:J,ВМП!D:D,СВОД!D1134,ВМП!H:H,"-",ВМП!F:F,СВОД!F1134)+SUMIFS('Дневной стационар'!J:J,'Дневной стационар'!D:D,СВОД!D1134,'Дневной стационар'!H:H,"-",'Дневной стационар'!F:F,СВОД!F1134)+SUMIFS(ЭКО!H:H,ЭКО!D:D,СВОД!D1134,ЭКО!F:F,СВОД!F1134)+SUMIFS(Диализ!H:H,Диализ!D:D,СВОД!D1134,Диализ!F:F,СВОД!F1134)</f>
        <v>0</v>
      </c>
      <c r="I1134" s="337">
        <f>SUMIFS(Поликлиника!H:H,Поликлиника!D:D,СВОД!D1134,Поликлиника!F:F,СВОД!F1134)</f>
        <v>0</v>
      </c>
      <c r="J1134" s="337">
        <f>SUMIFS(Поликлиника!AQ:AQ,Поликлиника!D:D,СВОД!D1134,Поликлиника!F:F,СВОД!F1134)</f>
        <v>0</v>
      </c>
      <c r="K1134" s="337">
        <f>SUMIFS(Поликлиника!AV:AV,Поликлиника!D:D,СВОД!D1134,Поликлиника!F:F,СВОД!F1134)</f>
        <v>0</v>
      </c>
      <c r="L1134" s="337">
        <f>SUMIFS(Поликлиника!BA:BA,Поликлиника!D:D,СВОД!D1134,Поликлиника!F:F,СВОД!F1134)</f>
        <v>0</v>
      </c>
      <c r="M1134" s="337">
        <f>SUMIFS(Услуги!H:H,Услуги!D:D,СВОД!D1134,Услуги!F:F,СВОД!F1134)+SUMIFS(Услуги!M:M,Услуги!D:D,СВОД!D1134,Услуги!F:F,СВОД!F1134)+SUMIFS(Услуги!R:R,Услуги!D:D,СВОД!D1134,Услуги!F:F,СВОД!F1134)+SUMIFS(Услуги!W:W,Услуги!D:D,СВОД!D1134,Услуги!F:F,СВОД!F1134)+SUMIFS(Услуги!AB:AB,Услуги!D:D,СВОД!D1134,Услуги!F:F,СВОД!F1134)+SUMIFS(Услуги!AG:AG,Услуги!D:D,СВОД!D1134,Услуги!F:F,СВОД!F1134)+SUMIFS(Услуги!AL:AL,Услуги!D:D,СВОД!D1134,Услуги!F:F,СВОД!F1134)+SUMIFS(Услуги!AQ:AQ,Услуги!D:D,СВОД!D1134,Услуги!F:F,СВОД!F1134)</f>
        <v>0</v>
      </c>
      <c r="N1134" s="337">
        <f>SUMIFS('Скорая мед.помощь'!I:I,'Скорая мед.помощь'!D:D,СВОД!D1134,'Скорая мед.помощь'!F:F,СВОД!F1134)</f>
        <v>0</v>
      </c>
      <c r="O1134" s="338">
        <f>SUMIFS(Поликлиника!BF:BF,Поликлиника!D:D,СВОД!D1134,Поликлиника!F:F,СВОД!F1134)</f>
        <v>0</v>
      </c>
      <c r="P1134" s="339">
        <f>SUMIFS('Круглосуточный стационар'!O:O,'Круглосуточный стационар'!D:D,СВОД!D1134,'Круглосуточный стационар'!F:F,СВОД!F1134,'Круглосуточный стационар'!H:H,"-")+SUMIFS(ВМП!O:O,ВМП!D:D,СВОД!D1134,ВМП!F:F,СВОД!F1134,ВМП!H:H,"-")+SUMIFS('Дневной стационар'!O:O,'Дневной стационар'!D:D,СВОД!D1134,'Дневной стационар'!F:F,СВОД!F1134,'Дневной стационар'!H:H,"-")+SUMIFS(ЭКО!M:M,ЭКО!D:D,СВОД!D1134,ЭКО!F:F,СВОД!F1134)+SUMIFS(Диализ!M:M,Диализ!D:D,СВОД!D1134,Диализ!F:F,СВОД!F1134)+SUMIFS('Скорая мед.помощь'!N:N,'Скорая мед.помощь'!D:D,СВОД!D1134,'Скорая мед.помощь'!F:F,СВОД!F1134)+SUMIFS(Услуги!AV:AV,Услуги!D:D,СВОД!D1134,Услуги!F:F,СВОД!F1134)+SUMIFS(Поликлиника!BK:BK,Поликлиника!D:D,СВОД!D1134,Поликлиника!F:F,СВОД!F1134)</f>
        <v>0</v>
      </c>
      <c r="Q1134" s="336">
        <f>SUMIFS(Сверхбаза!L:L,Сверхбаза!C:C,СВОД!D1134,Сверхбаза!E:E,СВОД!F1134)+SUMIFS(Сверхбаза!N:N,Сверхбаза!C:C,СВОД!D1134,Сверхбаза!E:E,СВОД!F1134)</f>
        <v>0</v>
      </c>
      <c r="R1134" s="337">
        <f>SUMIFS(Сверхбаза!P:P,Сверхбаза!C:C,СВОД!D1134,Сверхбаза!E:E,СВОД!F1134)</f>
        <v>0</v>
      </c>
      <c r="S1134" s="337">
        <f>SUMIFS(Сверхбаза!R:R,Сверхбаза!C:C,СВОД!D1134,Сверхбаза!E:E,СВОД!F1134)</f>
        <v>0</v>
      </c>
      <c r="T1134" s="337">
        <f>SUMIFS(Сверхбаза!Q:Q,Сверхбаза!C:C,СВОД!D1134,Сверхбаза!E:E,СВОД!F1134)</f>
        <v>0</v>
      </c>
      <c r="U1134" s="337">
        <f>SUMIFS(Сверхбаза!S:S,Сверхбаза!C:C,СВОД!D1134,Сверхбаза!E:E,СВОД!F1134)</f>
        <v>0</v>
      </c>
      <c r="V1134" s="339">
        <f>SUMIFS(Сверхбаза!G:G,Сверхбаза!C:C,СВОД!D1134,Сверхбаза!E:E,СВОД!F1134)</f>
        <v>0</v>
      </c>
    </row>
    <row r="1135" spans="1:22" ht="25.5" outlineLevel="2" x14ac:dyDescent="0.2">
      <c r="A1135" s="33" t="s">
        <v>7</v>
      </c>
      <c r="B1135" s="9">
        <v>5</v>
      </c>
      <c r="C1135" s="10">
        <v>502116</v>
      </c>
      <c r="D1135" s="273">
        <v>210116</v>
      </c>
      <c r="E1135" s="81" t="s">
        <v>212</v>
      </c>
      <c r="F1135" s="81">
        <v>3</v>
      </c>
      <c r="G1135" s="82" t="s">
        <v>136</v>
      </c>
      <c r="H1135" s="336">
        <f>SUMIFS('Круглосуточный стационар'!J:J,'Круглосуточный стационар'!D:D,СВОД!D1135,'Круглосуточный стационар'!H:H,"-",'Круглосуточный стационар'!F:F,СВОД!F1135)+SUMIFS(ВМП!J:J,ВМП!D:D,СВОД!D1135,ВМП!H:H,"-",ВМП!F:F,СВОД!F1135)+SUMIFS('Дневной стационар'!J:J,'Дневной стационар'!D:D,СВОД!D1135,'Дневной стационар'!H:H,"-",'Дневной стационар'!F:F,СВОД!F1135)+SUMIFS(ЭКО!H:H,ЭКО!D:D,СВОД!D1135,ЭКО!F:F,СВОД!F1135)+SUMIFS(Диализ!H:H,Диализ!D:D,СВОД!D1135,Диализ!F:F,СВОД!F1135)</f>
        <v>0</v>
      </c>
      <c r="I1135" s="337">
        <f>SUMIFS(Поликлиника!H:H,Поликлиника!D:D,СВОД!D1135,Поликлиника!F:F,СВОД!F1135)</f>
        <v>0</v>
      </c>
      <c r="J1135" s="337">
        <f>SUMIFS(Поликлиника!AQ:AQ,Поликлиника!D:D,СВОД!D1135,Поликлиника!F:F,СВОД!F1135)</f>
        <v>0</v>
      </c>
      <c r="K1135" s="337">
        <f>SUMIFS(Поликлиника!AV:AV,Поликлиника!D:D,СВОД!D1135,Поликлиника!F:F,СВОД!F1135)</f>
        <v>6805</v>
      </c>
      <c r="L1135" s="337">
        <f>SUMIFS(Поликлиника!BA:BA,Поликлиника!D:D,СВОД!D1135,Поликлиника!F:F,СВОД!F1135)</f>
        <v>69530</v>
      </c>
      <c r="M1135" s="337">
        <f>SUMIFS(Услуги!H:H,Услуги!D:D,СВОД!D1135,Услуги!F:F,СВОД!F1135)+SUMIFS(Услуги!M:M,Услуги!D:D,СВОД!D1135,Услуги!F:F,СВОД!F1135)+SUMIFS(Услуги!R:R,Услуги!D:D,СВОД!D1135,Услуги!F:F,СВОД!F1135)+SUMIFS(Услуги!W:W,Услуги!D:D,СВОД!D1135,Услуги!F:F,СВОД!F1135)+SUMIFS(Услуги!AB:AB,Услуги!D:D,СВОД!D1135,Услуги!F:F,СВОД!F1135)+SUMIFS(Услуги!AG:AG,Услуги!D:D,СВОД!D1135,Услуги!F:F,СВОД!F1135)+SUMIFS(Услуги!AL:AL,Услуги!D:D,СВОД!D1135,Услуги!F:F,СВОД!F1135)+SUMIFS(Услуги!AQ:AQ,Услуги!D:D,СВОД!D1135,Услуги!F:F,СВОД!F1135)</f>
        <v>0</v>
      </c>
      <c r="N1135" s="337">
        <f>SUMIFS('Скорая мед.помощь'!I:I,'Скорая мед.помощь'!D:D,СВОД!D1135,'Скорая мед.помощь'!F:F,СВОД!F1135)</f>
        <v>0</v>
      </c>
      <c r="O1135" s="338">
        <f>SUMIFS(Поликлиника!BF:BF,Поликлиника!D:D,СВОД!D1135,Поликлиника!F:F,СВОД!F1135)</f>
        <v>326897</v>
      </c>
      <c r="P1135" s="339">
        <f>SUMIFS('Круглосуточный стационар'!O:O,'Круглосуточный стационар'!D:D,СВОД!D1135,'Круглосуточный стационар'!F:F,СВОД!F1135,'Круглосуточный стационар'!H:H,"-")+SUMIFS(ВМП!O:O,ВМП!D:D,СВОД!D1135,ВМП!F:F,СВОД!F1135,ВМП!H:H,"-")+SUMIFS('Дневной стационар'!O:O,'Дневной стационар'!D:D,СВОД!D1135,'Дневной стационар'!F:F,СВОД!F1135,'Дневной стационар'!H:H,"-")+SUMIFS(ЭКО!M:M,ЭКО!D:D,СВОД!D1135,ЭКО!F:F,СВОД!F1135)+SUMIFS(Диализ!M:M,Диализ!D:D,СВОД!D1135,Диализ!F:F,СВОД!F1135)+SUMIFS('Скорая мед.помощь'!N:N,'Скорая мед.помощь'!D:D,СВОД!D1135,'Скорая мед.помощь'!F:F,СВОД!F1135)+SUMIFS(Услуги!AV:AV,Услуги!D:D,СВОД!D1135,Услуги!F:F,СВОД!F1135)+SUMIFS(Поликлиника!BK:BK,Поликлиника!D:D,СВОД!D1135,Поликлиника!F:F,СВОД!F1135)</f>
        <v>55506.925320000002</v>
      </c>
      <c r="Q1135" s="336">
        <f>SUMIFS(Сверхбаза!L:L,Сверхбаза!C:C,СВОД!D1135,Сверхбаза!E:E,СВОД!F1135)+SUMIFS(Сверхбаза!N:N,Сверхбаза!C:C,СВОД!D1135,Сверхбаза!E:E,СВОД!F1135)</f>
        <v>0</v>
      </c>
      <c r="R1135" s="337">
        <f>SUMIFS(Сверхбаза!P:P,Сверхбаза!C:C,СВОД!D1135,Сверхбаза!E:E,СВОД!F1135)</f>
        <v>0</v>
      </c>
      <c r="S1135" s="337">
        <f>SUMIFS(Сверхбаза!R:R,Сверхбаза!C:C,СВОД!D1135,Сверхбаза!E:E,СВОД!F1135)</f>
        <v>0</v>
      </c>
      <c r="T1135" s="337">
        <f>SUMIFS(Сверхбаза!Q:Q,Сверхбаза!C:C,СВОД!D1135,Сверхбаза!E:E,СВОД!F1135)</f>
        <v>0</v>
      </c>
      <c r="U1135" s="337">
        <f>SUMIFS(Сверхбаза!S:S,Сверхбаза!C:C,СВОД!D1135,Сверхбаза!E:E,СВОД!F1135)</f>
        <v>0</v>
      </c>
      <c r="V1135" s="339">
        <f>SUMIFS(Сверхбаза!G:G,Сверхбаза!C:C,СВОД!D1135,Сверхбаза!E:E,СВОД!F1135)</f>
        <v>0</v>
      </c>
    </row>
    <row r="1136" spans="1:22" ht="25.5" outlineLevel="2" x14ac:dyDescent="0.2">
      <c r="A1136" s="33" t="s">
        <v>7</v>
      </c>
      <c r="B1136" s="9">
        <v>5</v>
      </c>
      <c r="C1136" s="10">
        <v>502116</v>
      </c>
      <c r="D1136" s="273">
        <v>210116</v>
      </c>
      <c r="E1136" s="81" t="s">
        <v>212</v>
      </c>
      <c r="F1136" s="81">
        <v>7</v>
      </c>
      <c r="G1136" s="82" t="s">
        <v>861</v>
      </c>
      <c r="H1136" s="336">
        <f>SUMIFS('Круглосуточный стационар'!J:J,'Круглосуточный стационар'!D:D,СВОД!D1136,'Круглосуточный стационар'!H:H,"-",'Круглосуточный стационар'!F:F,СВОД!F1136)+SUMIFS(ВМП!J:J,ВМП!D:D,СВОД!D1136,ВМП!H:H,"-",ВМП!F:F,СВОД!F1136)+SUMIFS('Дневной стационар'!J:J,'Дневной стационар'!D:D,СВОД!D1136,'Дневной стационар'!H:H,"-",'Дневной стационар'!F:F,СВОД!F1136)+SUMIFS(ЭКО!H:H,ЭКО!D:D,СВОД!D1136,ЭКО!F:F,СВОД!F1136)+SUMIFS(Диализ!H:H,Диализ!D:D,СВОД!D1136,Диализ!F:F,СВОД!F1136)</f>
        <v>0</v>
      </c>
      <c r="I1136" s="337">
        <f>SUMIFS(Поликлиника!H:H,Поликлиника!D:D,СВОД!D1136,Поликлиника!F:F,СВОД!F1136)</f>
        <v>0</v>
      </c>
      <c r="J1136" s="337">
        <f>SUMIFS(Поликлиника!AQ:AQ,Поликлиника!D:D,СВОД!D1136,Поликлиника!F:F,СВОД!F1136)</f>
        <v>0</v>
      </c>
      <c r="K1136" s="337">
        <f>SUMIFS(Поликлиника!AV:AV,Поликлиника!D:D,СВОД!D1136,Поликлиника!F:F,СВОД!F1136)</f>
        <v>0</v>
      </c>
      <c r="L1136" s="337">
        <f>SUMIFS(Поликлиника!BA:BA,Поликлиника!D:D,СВОД!D1136,Поликлиника!F:F,СВОД!F1136)</f>
        <v>0</v>
      </c>
      <c r="M1136" s="337">
        <f>SUMIFS(Услуги!H:H,Услуги!D:D,СВОД!D1136,Услуги!F:F,СВОД!F1136)+SUMIFS(Услуги!M:M,Услуги!D:D,СВОД!D1136,Услуги!F:F,СВОД!F1136)+SUMIFS(Услуги!R:R,Услуги!D:D,СВОД!D1136,Услуги!F:F,СВОД!F1136)+SUMIFS(Услуги!W:W,Услуги!D:D,СВОД!D1136,Услуги!F:F,СВОД!F1136)+SUMIFS(Услуги!AB:AB,Услуги!D:D,СВОД!D1136,Услуги!F:F,СВОД!F1136)+SUMIFS(Услуги!AG:AG,Услуги!D:D,СВОД!D1136,Услуги!F:F,СВОД!F1136)+SUMIFS(Услуги!AL:AL,Услуги!D:D,СВОД!D1136,Услуги!F:F,СВОД!F1136)+SUMIFS(Услуги!AQ:AQ,Услуги!D:D,СВОД!D1136,Услуги!F:F,СВОД!F1136)</f>
        <v>0</v>
      </c>
      <c r="N1136" s="337">
        <f>SUMIFS('Скорая мед.помощь'!I:I,'Скорая мед.помощь'!D:D,СВОД!D1136,'Скорая мед.помощь'!F:F,СВОД!F1136)</f>
        <v>0</v>
      </c>
      <c r="O1136" s="338">
        <f>SUMIFS(Поликлиника!BF:BF,Поликлиника!D:D,СВОД!D1136,Поликлиника!F:F,СВОД!F1136)</f>
        <v>0</v>
      </c>
      <c r="P1136" s="339">
        <f>SUMIFS('Круглосуточный стационар'!O:O,'Круглосуточный стационар'!D:D,СВОД!D1136,'Круглосуточный стационар'!F:F,СВОД!F1136,'Круглосуточный стационар'!H:H,"-")+SUMIFS(ВМП!O:O,ВМП!D:D,СВОД!D1136,ВМП!F:F,СВОД!F1136,ВМП!H:H,"-")+SUMIFS('Дневной стационар'!O:O,'Дневной стационар'!D:D,СВОД!D1136,'Дневной стационар'!F:F,СВОД!F1136,'Дневной стационар'!H:H,"-")+SUMIFS(ЭКО!M:M,ЭКО!D:D,СВОД!D1136,ЭКО!F:F,СВОД!F1136)+SUMIFS(Диализ!M:M,Диализ!D:D,СВОД!D1136,Диализ!F:F,СВОД!F1136)+SUMIFS('Скорая мед.помощь'!N:N,'Скорая мед.помощь'!D:D,СВОД!D1136,'Скорая мед.помощь'!F:F,СВОД!F1136)+SUMIFS(Услуги!AV:AV,Услуги!D:D,СВОД!D1136,Услуги!F:F,СВОД!F1136)+SUMIFS(Поликлиника!BK:BK,Поликлиника!D:D,СВОД!D1136,Поликлиника!F:F,СВОД!F1136)</f>
        <v>0</v>
      </c>
      <c r="Q1136" s="336">
        <f>SUMIFS(Сверхбаза!L:L,Сверхбаза!C:C,СВОД!D1136,Сверхбаза!E:E,СВОД!F1136)+SUMIFS(Сверхбаза!N:N,Сверхбаза!C:C,СВОД!D1136,Сверхбаза!E:E,СВОД!F1136)</f>
        <v>0</v>
      </c>
      <c r="R1136" s="337">
        <f>SUMIFS(Сверхбаза!P:P,Сверхбаза!C:C,СВОД!D1136,Сверхбаза!E:E,СВОД!F1136)</f>
        <v>0</v>
      </c>
      <c r="S1136" s="337">
        <f>SUMIFS(Сверхбаза!R:R,Сверхбаза!C:C,СВОД!D1136,Сверхбаза!E:E,СВОД!F1136)</f>
        <v>0</v>
      </c>
      <c r="T1136" s="337">
        <f>SUMIFS(Сверхбаза!Q:Q,Сверхбаза!C:C,СВОД!D1136,Сверхбаза!E:E,СВОД!F1136)</f>
        <v>0</v>
      </c>
      <c r="U1136" s="337">
        <f>SUMIFS(Сверхбаза!S:S,Сверхбаза!C:C,СВОД!D1136,Сверхбаза!E:E,СВОД!F1136)</f>
        <v>0</v>
      </c>
      <c r="V1136" s="339">
        <f>SUMIFS(Сверхбаза!G:G,Сверхбаза!C:C,СВОД!D1136,Сверхбаза!E:E,СВОД!F1136)</f>
        <v>0</v>
      </c>
    </row>
    <row r="1137" spans="1:22" ht="25.5" outlineLevel="2" x14ac:dyDescent="0.2">
      <c r="A1137" s="33" t="s">
        <v>7</v>
      </c>
      <c r="B1137" s="9">
        <v>5</v>
      </c>
      <c r="C1137" s="10">
        <v>502116</v>
      </c>
      <c r="D1137" s="273">
        <v>210116</v>
      </c>
      <c r="E1137" s="81" t="s">
        <v>212</v>
      </c>
      <c r="F1137" s="81">
        <v>70</v>
      </c>
      <c r="G1137" s="82" t="s">
        <v>862</v>
      </c>
      <c r="H1137" s="336">
        <f>SUMIFS('Круглосуточный стационар'!J:J,'Круглосуточный стационар'!D:D,СВОД!D1137,'Круглосуточный стационар'!H:H,"-",'Круглосуточный стационар'!F:F,СВОД!F1137)+SUMIFS(ВМП!J:J,ВМП!D:D,СВОД!D1137,ВМП!H:H,"-",ВМП!F:F,СВОД!F1137)+SUMIFS('Дневной стационар'!J:J,'Дневной стационар'!D:D,СВОД!D1137,'Дневной стационар'!H:H,"-",'Дневной стационар'!F:F,СВОД!F1137)+SUMIFS(ЭКО!H:H,ЭКО!D:D,СВОД!D1137,ЭКО!F:F,СВОД!F1137)+SUMIFS(Диализ!H:H,Диализ!D:D,СВОД!D1137,Диализ!F:F,СВОД!F1137)</f>
        <v>0</v>
      </c>
      <c r="I1137" s="337">
        <f>SUMIFS(Поликлиника!H:H,Поликлиника!D:D,СВОД!D1137,Поликлиника!F:F,СВОД!F1137)</f>
        <v>0</v>
      </c>
      <c r="J1137" s="337">
        <f>SUMIFS(Поликлиника!AQ:AQ,Поликлиника!D:D,СВОД!D1137,Поликлиника!F:F,СВОД!F1137)</f>
        <v>0</v>
      </c>
      <c r="K1137" s="337">
        <f>SUMIFS(Поликлиника!AV:AV,Поликлиника!D:D,СВОД!D1137,Поликлиника!F:F,СВОД!F1137)</f>
        <v>0</v>
      </c>
      <c r="L1137" s="337">
        <f>SUMIFS(Поликлиника!BA:BA,Поликлиника!D:D,СВОД!D1137,Поликлиника!F:F,СВОД!F1137)</f>
        <v>0</v>
      </c>
      <c r="M1137" s="337">
        <f>SUMIFS(Услуги!H:H,Услуги!D:D,СВОД!D1137,Услуги!F:F,СВОД!F1137)+SUMIFS(Услуги!M:M,Услуги!D:D,СВОД!D1137,Услуги!F:F,СВОД!F1137)+SUMIFS(Услуги!R:R,Услуги!D:D,СВОД!D1137,Услуги!F:F,СВОД!F1137)+SUMIFS(Услуги!W:W,Услуги!D:D,СВОД!D1137,Услуги!F:F,СВОД!F1137)+SUMIFS(Услуги!AB:AB,Услуги!D:D,СВОД!D1137,Услуги!F:F,СВОД!F1137)+SUMIFS(Услуги!AG:AG,Услуги!D:D,СВОД!D1137,Услуги!F:F,СВОД!F1137)+SUMIFS(Услуги!AL:AL,Услуги!D:D,СВОД!D1137,Услуги!F:F,СВОД!F1137)+SUMIFS(Услуги!AQ:AQ,Услуги!D:D,СВОД!D1137,Услуги!F:F,СВОД!F1137)</f>
        <v>0</v>
      </c>
      <c r="N1137" s="337">
        <f>SUMIFS('Скорая мед.помощь'!I:I,'Скорая мед.помощь'!D:D,СВОД!D1137,'Скорая мед.помощь'!F:F,СВОД!F1137)</f>
        <v>0</v>
      </c>
      <c r="O1137" s="338">
        <f>SUMIFS(Поликлиника!BF:BF,Поликлиника!D:D,СВОД!D1137,Поликлиника!F:F,СВОД!F1137)</f>
        <v>0</v>
      </c>
      <c r="P1137" s="339">
        <f>SUMIFS('Круглосуточный стационар'!O:O,'Круглосуточный стационар'!D:D,СВОД!D1137,'Круглосуточный стационар'!F:F,СВОД!F1137,'Круглосуточный стационар'!H:H,"-")+SUMIFS(ВМП!O:O,ВМП!D:D,СВОД!D1137,ВМП!F:F,СВОД!F1137,ВМП!H:H,"-")+SUMIFS('Дневной стационар'!O:O,'Дневной стационар'!D:D,СВОД!D1137,'Дневной стационар'!F:F,СВОД!F1137,'Дневной стационар'!H:H,"-")+SUMIFS(ЭКО!M:M,ЭКО!D:D,СВОД!D1137,ЭКО!F:F,СВОД!F1137)+SUMIFS(Диализ!M:M,Диализ!D:D,СВОД!D1137,Диализ!F:F,СВОД!F1137)+SUMIFS('Скорая мед.помощь'!N:N,'Скорая мед.помощь'!D:D,СВОД!D1137,'Скорая мед.помощь'!F:F,СВОД!F1137)+SUMIFS(Услуги!AV:AV,Услуги!D:D,СВОД!D1137,Услуги!F:F,СВОД!F1137)+SUMIFS(Поликлиника!BK:BK,Поликлиника!D:D,СВОД!D1137,Поликлиника!F:F,СВОД!F1137)</f>
        <v>0</v>
      </c>
      <c r="Q1137" s="336">
        <f>SUMIFS(Сверхбаза!L:L,Сверхбаза!C:C,СВОД!D1137,Сверхбаза!E:E,СВОД!F1137)+SUMIFS(Сверхбаза!N:N,Сверхбаза!C:C,СВОД!D1137,Сверхбаза!E:E,СВОД!F1137)</f>
        <v>0</v>
      </c>
      <c r="R1137" s="337">
        <f>SUMIFS(Сверхбаза!P:P,Сверхбаза!C:C,СВОД!D1137,Сверхбаза!E:E,СВОД!F1137)</f>
        <v>0</v>
      </c>
      <c r="S1137" s="337">
        <f>SUMIFS(Сверхбаза!R:R,Сверхбаза!C:C,СВОД!D1137,Сверхбаза!E:E,СВОД!F1137)</f>
        <v>0</v>
      </c>
      <c r="T1137" s="337">
        <f>SUMIFS(Сверхбаза!Q:Q,Сверхбаза!C:C,СВОД!D1137,Сверхбаза!E:E,СВОД!F1137)</f>
        <v>0</v>
      </c>
      <c r="U1137" s="337">
        <f>SUMIFS(Сверхбаза!S:S,Сверхбаза!C:C,СВОД!D1137,Сверхбаза!E:E,СВОД!F1137)</f>
        <v>0</v>
      </c>
      <c r="V1137" s="339">
        <f>SUMIFS(Сверхбаза!G:G,Сверхбаза!C:C,СВОД!D1137,Сверхбаза!E:E,СВОД!F1137)</f>
        <v>0</v>
      </c>
    </row>
    <row r="1138" spans="1:22" ht="25.5" outlineLevel="2" x14ac:dyDescent="0.2">
      <c r="A1138" s="33" t="s">
        <v>7</v>
      </c>
      <c r="B1138" s="9">
        <v>5</v>
      </c>
      <c r="C1138" s="10">
        <v>502116</v>
      </c>
      <c r="D1138" s="273">
        <v>210116</v>
      </c>
      <c r="E1138" s="81" t="s">
        <v>212</v>
      </c>
      <c r="F1138" s="81">
        <v>94</v>
      </c>
      <c r="G1138" s="82" t="s">
        <v>124</v>
      </c>
      <c r="H1138" s="336">
        <f>SUMIFS('Круглосуточный стационар'!J:J,'Круглосуточный стационар'!D:D,СВОД!D1138,'Круглосуточный стационар'!H:H,"-",'Круглосуточный стационар'!F:F,СВОД!F1138)+SUMIFS(ВМП!J:J,ВМП!D:D,СВОД!D1138,ВМП!H:H,"-",ВМП!F:F,СВОД!F1138)+SUMIFS('Дневной стационар'!J:J,'Дневной стационар'!D:D,СВОД!D1138,'Дневной стационар'!H:H,"-",'Дневной стационар'!F:F,СВОД!F1138)+SUMIFS(ЭКО!H:H,ЭКО!D:D,СВОД!D1138,ЭКО!F:F,СВОД!F1138)+SUMIFS(Диализ!H:H,Диализ!D:D,СВОД!D1138,Диализ!F:F,СВОД!F1138)</f>
        <v>0</v>
      </c>
      <c r="I1138" s="337">
        <f>SUMIFS(Поликлиника!H:H,Поликлиника!D:D,СВОД!D1138,Поликлиника!F:F,СВОД!F1138)</f>
        <v>0</v>
      </c>
      <c r="J1138" s="337">
        <f>SUMIFS(Поликлиника!AQ:AQ,Поликлиника!D:D,СВОД!D1138,Поликлиника!F:F,СВОД!F1138)</f>
        <v>0</v>
      </c>
      <c r="K1138" s="337">
        <f>SUMIFS(Поликлиника!AV:AV,Поликлиника!D:D,СВОД!D1138,Поликлиника!F:F,СВОД!F1138)</f>
        <v>0</v>
      </c>
      <c r="L1138" s="337">
        <f>SUMIFS(Поликлиника!BA:BA,Поликлиника!D:D,СВОД!D1138,Поликлиника!F:F,СВОД!F1138)</f>
        <v>0</v>
      </c>
      <c r="M1138" s="337">
        <f>SUMIFS(Услуги!H:H,Услуги!D:D,СВОД!D1138,Услуги!F:F,СВОД!F1138)+SUMIFS(Услуги!M:M,Услуги!D:D,СВОД!D1138,Услуги!F:F,СВОД!F1138)+SUMIFS(Услуги!R:R,Услуги!D:D,СВОД!D1138,Услуги!F:F,СВОД!F1138)+SUMIFS(Услуги!W:W,Услуги!D:D,СВОД!D1138,Услуги!F:F,СВОД!F1138)+SUMIFS(Услуги!AB:AB,Услуги!D:D,СВОД!D1138,Услуги!F:F,СВОД!F1138)+SUMIFS(Услуги!AG:AG,Услуги!D:D,СВОД!D1138,Услуги!F:F,СВОД!F1138)+SUMIFS(Услуги!AL:AL,Услуги!D:D,СВОД!D1138,Услуги!F:F,СВОД!F1138)+SUMIFS(Услуги!AQ:AQ,Услуги!D:D,СВОД!D1138,Услуги!F:F,СВОД!F1138)</f>
        <v>0</v>
      </c>
      <c r="N1138" s="337">
        <f>SUMIFS('Скорая мед.помощь'!I:I,'Скорая мед.помощь'!D:D,СВОД!D1138,'Скорая мед.помощь'!F:F,СВОД!F1138)</f>
        <v>0</v>
      </c>
      <c r="O1138" s="338">
        <f>SUMIFS(Поликлиника!BF:BF,Поликлиника!D:D,СВОД!D1138,Поликлиника!F:F,СВОД!F1138)</f>
        <v>0</v>
      </c>
      <c r="P1138" s="339">
        <f>SUMIFS('Круглосуточный стационар'!O:O,'Круглосуточный стационар'!D:D,СВОД!D1138,'Круглосуточный стационар'!F:F,СВОД!F1138,'Круглосуточный стационар'!H:H,"-")+SUMIFS(ВМП!O:O,ВМП!D:D,СВОД!D1138,ВМП!F:F,СВОД!F1138,ВМП!H:H,"-")+SUMIFS('Дневной стационар'!O:O,'Дневной стационар'!D:D,СВОД!D1138,'Дневной стационар'!F:F,СВОД!F1138,'Дневной стационар'!H:H,"-")+SUMIFS(ЭКО!M:M,ЭКО!D:D,СВОД!D1138,ЭКО!F:F,СВОД!F1138)+SUMIFS(Диализ!M:M,Диализ!D:D,СВОД!D1138,Диализ!F:F,СВОД!F1138)+SUMIFS('Скорая мед.помощь'!N:N,'Скорая мед.помощь'!D:D,СВОД!D1138,'Скорая мед.помощь'!F:F,СВОД!F1138)+SUMIFS(Услуги!AV:AV,Услуги!D:D,СВОД!D1138,Услуги!F:F,СВОД!F1138)+SUMIFS(Поликлиника!BK:BK,Поликлиника!D:D,СВОД!D1138,Поликлиника!F:F,СВОД!F1138)</f>
        <v>0</v>
      </c>
      <c r="Q1138" s="336">
        <f>SUMIFS(Сверхбаза!L:L,Сверхбаза!C:C,СВОД!D1138,Сверхбаза!E:E,СВОД!F1138)+SUMIFS(Сверхбаза!N:N,Сверхбаза!C:C,СВОД!D1138,Сверхбаза!E:E,СВОД!F1138)</f>
        <v>0</v>
      </c>
      <c r="R1138" s="337">
        <f>SUMIFS(Сверхбаза!P:P,Сверхбаза!C:C,СВОД!D1138,Сверхбаза!E:E,СВОД!F1138)</f>
        <v>0</v>
      </c>
      <c r="S1138" s="337">
        <f>SUMIFS(Сверхбаза!R:R,Сверхбаза!C:C,СВОД!D1138,Сверхбаза!E:E,СВОД!F1138)</f>
        <v>0</v>
      </c>
      <c r="T1138" s="337">
        <f>SUMIFS(Сверхбаза!Q:Q,Сверхбаза!C:C,СВОД!D1138,Сверхбаза!E:E,СВОД!F1138)</f>
        <v>0</v>
      </c>
      <c r="U1138" s="337">
        <f>SUMIFS(Сверхбаза!S:S,Сверхбаза!C:C,СВОД!D1138,Сверхбаза!E:E,СВОД!F1138)</f>
        <v>0</v>
      </c>
      <c r="V1138" s="339">
        <f>SUMIFS(Сверхбаза!G:G,Сверхбаза!C:C,СВОД!D1138,Сверхбаза!E:E,СВОД!F1138)</f>
        <v>0</v>
      </c>
    </row>
    <row r="1139" spans="1:22" outlineLevel="1" x14ac:dyDescent="0.2">
      <c r="A1139" s="320"/>
      <c r="B1139" s="321"/>
      <c r="C1139" s="322"/>
      <c r="D1139" s="340" t="s">
        <v>957</v>
      </c>
      <c r="E1139" s="83"/>
      <c r="F1139" s="83"/>
      <c r="G1139" s="84"/>
      <c r="H1139" s="341"/>
      <c r="I1139" s="342"/>
      <c r="J1139" s="342"/>
      <c r="K1139" s="342"/>
      <c r="L1139" s="342"/>
      <c r="M1139" s="342"/>
      <c r="N1139" s="342"/>
      <c r="O1139" s="343"/>
      <c r="P1139" s="344">
        <f>SUBTOTAL(9,P1131:P1138)</f>
        <v>55506.925320000002</v>
      </c>
      <c r="Q1139" s="341"/>
      <c r="R1139" s="342"/>
      <c r="S1139" s="342"/>
      <c r="T1139" s="342"/>
      <c r="U1139" s="342"/>
      <c r="V1139" s="344">
        <f>SUBTOTAL(9,V1131:V1138)</f>
        <v>0</v>
      </c>
    </row>
    <row r="1140" spans="1:22" ht="25.5" outlineLevel="2" x14ac:dyDescent="0.2">
      <c r="A1140" s="33" t="s">
        <v>7</v>
      </c>
      <c r="B1140" s="9">
        <v>5</v>
      </c>
      <c r="C1140" s="10">
        <v>502120</v>
      </c>
      <c r="D1140" s="273">
        <v>212101</v>
      </c>
      <c r="E1140" s="81" t="s">
        <v>735</v>
      </c>
      <c r="F1140" s="81">
        <v>1</v>
      </c>
      <c r="G1140" s="82" t="s">
        <v>12</v>
      </c>
      <c r="H1140" s="336">
        <f>SUMIFS('Круглосуточный стационар'!J:J,'Круглосуточный стационар'!D:D,СВОД!D1140,'Круглосуточный стационар'!H:H,"-",'Круглосуточный стационар'!F:F,СВОД!F1140)+SUMIFS(ВМП!J:J,ВМП!D:D,СВОД!D1140,ВМП!H:H,"-",ВМП!F:F,СВОД!F1140)+SUMIFS('Дневной стационар'!J:J,'Дневной стационар'!D:D,СВОД!D1140,'Дневной стационар'!H:H,"-",'Дневной стационар'!F:F,СВОД!F1140)+SUMIFS(ЭКО!H:H,ЭКО!D:D,СВОД!D1140,ЭКО!F:F,СВОД!F1140)+SUMIFS(Диализ!H:H,Диализ!D:D,СВОД!D1140,Диализ!F:F,СВОД!F1140)</f>
        <v>0</v>
      </c>
      <c r="I1140" s="337">
        <f>SUMIFS(Поликлиника!H:H,Поликлиника!D:D,СВОД!D1140,Поликлиника!F:F,СВОД!F1140)</f>
        <v>0</v>
      </c>
      <c r="J1140" s="337">
        <f>SUMIFS(Поликлиника!AQ:AQ,Поликлиника!D:D,СВОД!D1140,Поликлиника!F:F,СВОД!F1140)</f>
        <v>0</v>
      </c>
      <c r="K1140" s="337">
        <f>SUMIFS(Поликлиника!AV:AV,Поликлиника!D:D,СВОД!D1140,Поликлиника!F:F,СВОД!F1140)</f>
        <v>0</v>
      </c>
      <c r="L1140" s="337">
        <f>SUMIFS(Поликлиника!BA:BA,Поликлиника!D:D,СВОД!D1140,Поликлиника!F:F,СВОД!F1140)</f>
        <v>0</v>
      </c>
      <c r="M1140" s="337">
        <f>SUMIFS(Услуги!H:H,Услуги!D:D,СВОД!D1140,Услуги!F:F,СВОД!F1140)+SUMIFS(Услуги!M:M,Услуги!D:D,СВОД!D1140,Услуги!F:F,СВОД!F1140)+SUMIFS(Услуги!R:R,Услуги!D:D,СВОД!D1140,Услуги!F:F,СВОД!F1140)+SUMIFS(Услуги!W:W,Услуги!D:D,СВОД!D1140,Услуги!F:F,СВОД!F1140)+SUMIFS(Услуги!AB:AB,Услуги!D:D,СВОД!D1140,Услуги!F:F,СВОД!F1140)+SUMIFS(Услуги!AG:AG,Услуги!D:D,СВОД!D1140,Услуги!F:F,СВОД!F1140)+SUMIFS(Услуги!AL:AL,Услуги!D:D,СВОД!D1140,Услуги!F:F,СВОД!F1140)+SUMIFS(Услуги!AQ:AQ,Услуги!D:D,СВОД!D1140,Услуги!F:F,СВОД!F1140)</f>
        <v>0</v>
      </c>
      <c r="N1140" s="337">
        <f>SUMIFS('Скорая мед.помощь'!I:I,'Скорая мед.помощь'!D:D,СВОД!D1140,'Скорая мед.помощь'!F:F,СВОД!F1140)</f>
        <v>0</v>
      </c>
      <c r="O1140" s="338">
        <f>SUMIFS(Поликлиника!BF:BF,Поликлиника!D:D,СВОД!D1140,Поликлиника!F:F,СВОД!F1140)</f>
        <v>0</v>
      </c>
      <c r="P1140" s="339">
        <f>SUMIFS('Круглосуточный стационар'!O:O,'Круглосуточный стационар'!D:D,СВОД!D1140,'Круглосуточный стационар'!F:F,СВОД!F1140,'Круглосуточный стационар'!H:H,"-")+SUMIFS(ВМП!O:O,ВМП!D:D,СВОД!D1140,ВМП!F:F,СВОД!F1140,ВМП!H:H,"-")+SUMIFS('Дневной стационар'!O:O,'Дневной стационар'!D:D,СВОД!D1140,'Дневной стационар'!F:F,СВОД!F1140,'Дневной стационар'!H:H,"-")+SUMIFS(ЭКО!M:M,ЭКО!D:D,СВОД!D1140,ЭКО!F:F,СВОД!F1140)+SUMIFS(Диализ!M:M,Диализ!D:D,СВОД!D1140,Диализ!F:F,СВОД!F1140)+SUMIFS('Скорая мед.помощь'!N:N,'Скорая мед.помощь'!D:D,СВОД!D1140,'Скорая мед.помощь'!F:F,СВОД!F1140)+SUMIFS(Услуги!AV:AV,Услуги!D:D,СВОД!D1140,Услуги!F:F,СВОД!F1140)+SUMIFS(Поликлиника!BK:BK,Поликлиника!D:D,СВОД!D1140,Поликлиника!F:F,СВОД!F1140)</f>
        <v>0</v>
      </c>
      <c r="Q1140" s="336">
        <f>SUMIFS(Сверхбаза!L:L,Сверхбаза!C:C,СВОД!D1140,Сверхбаза!E:E,СВОД!F1140)+SUMIFS(Сверхбаза!N:N,Сверхбаза!C:C,СВОД!D1140,Сверхбаза!E:E,СВОД!F1140)</f>
        <v>808</v>
      </c>
      <c r="R1140" s="337">
        <f>SUMIFS(Сверхбаза!P:P,Сверхбаза!C:C,СВОД!D1140,Сверхбаза!E:E,СВОД!F1140)</f>
        <v>0</v>
      </c>
      <c r="S1140" s="337">
        <f>SUMIFS(Сверхбаза!R:R,Сверхбаза!C:C,СВОД!D1140,Сверхбаза!E:E,СВОД!F1140)</f>
        <v>0</v>
      </c>
      <c r="T1140" s="337">
        <f>SUMIFS(Сверхбаза!Q:Q,Сверхбаза!C:C,СВОД!D1140,Сверхбаза!E:E,СВОД!F1140)</f>
        <v>0</v>
      </c>
      <c r="U1140" s="337">
        <f>SUMIFS(Сверхбаза!S:S,Сверхбаза!C:C,СВОД!D1140,Сверхбаза!E:E,СВОД!F1140)</f>
        <v>0</v>
      </c>
      <c r="V1140" s="339">
        <f>SUMIFS(Сверхбаза!G:G,Сверхбаза!C:C,СВОД!D1140,Сверхбаза!E:E,СВОД!F1140)</f>
        <v>67140.114000000016</v>
      </c>
    </row>
    <row r="1141" spans="1:22" ht="25.5" outlineLevel="2" x14ac:dyDescent="0.2">
      <c r="A1141" s="33" t="s">
        <v>7</v>
      </c>
      <c r="B1141" s="9">
        <v>5</v>
      </c>
      <c r="C1141" s="10">
        <v>502120</v>
      </c>
      <c r="D1141" s="273">
        <v>212101</v>
      </c>
      <c r="E1141" s="81" t="s">
        <v>735</v>
      </c>
      <c r="F1141" s="81">
        <v>13</v>
      </c>
      <c r="G1141" s="82" t="s">
        <v>859</v>
      </c>
      <c r="H1141" s="336">
        <f>SUMIFS('Круглосуточный стационар'!J:J,'Круглосуточный стационар'!D:D,СВОД!D1141,'Круглосуточный стационар'!H:H,"-",'Круглосуточный стационар'!F:F,СВОД!F1141)+SUMIFS(ВМП!J:J,ВМП!D:D,СВОД!D1141,ВМП!H:H,"-",ВМП!F:F,СВОД!F1141)+SUMIFS('Дневной стационар'!J:J,'Дневной стационар'!D:D,СВОД!D1141,'Дневной стационар'!H:H,"-",'Дневной стационар'!F:F,СВОД!F1141)+SUMIFS(ЭКО!H:H,ЭКО!D:D,СВОД!D1141,ЭКО!F:F,СВОД!F1141)+SUMIFS(Диализ!H:H,Диализ!D:D,СВОД!D1141,Диализ!F:F,СВОД!F1141)</f>
        <v>0</v>
      </c>
      <c r="I1141" s="337">
        <f>SUMIFS(Поликлиника!H:H,Поликлиника!D:D,СВОД!D1141,Поликлиника!F:F,СВОД!F1141)</f>
        <v>0</v>
      </c>
      <c r="J1141" s="337">
        <f>SUMIFS(Поликлиника!AQ:AQ,Поликлиника!D:D,СВОД!D1141,Поликлиника!F:F,СВОД!F1141)</f>
        <v>0</v>
      </c>
      <c r="K1141" s="337">
        <f>SUMIFS(Поликлиника!AV:AV,Поликлиника!D:D,СВОД!D1141,Поликлиника!F:F,СВОД!F1141)</f>
        <v>0</v>
      </c>
      <c r="L1141" s="337">
        <f>SUMIFS(Поликлиника!BA:BA,Поликлиника!D:D,СВОД!D1141,Поликлиника!F:F,СВОД!F1141)</f>
        <v>0</v>
      </c>
      <c r="M1141" s="337">
        <f>SUMIFS(Услуги!H:H,Услуги!D:D,СВОД!D1141,Услуги!F:F,СВОД!F1141)+SUMIFS(Услуги!M:M,Услуги!D:D,СВОД!D1141,Услуги!F:F,СВОД!F1141)+SUMIFS(Услуги!R:R,Услуги!D:D,СВОД!D1141,Услуги!F:F,СВОД!F1141)+SUMIFS(Услуги!W:W,Услуги!D:D,СВОД!D1141,Услуги!F:F,СВОД!F1141)+SUMIFS(Услуги!AB:AB,Услуги!D:D,СВОД!D1141,Услуги!F:F,СВОД!F1141)+SUMIFS(Услуги!AG:AG,Услуги!D:D,СВОД!D1141,Услуги!F:F,СВОД!F1141)+SUMIFS(Услуги!AL:AL,Услуги!D:D,СВОД!D1141,Услуги!F:F,СВОД!F1141)+SUMIFS(Услуги!AQ:AQ,Услуги!D:D,СВОД!D1141,Услуги!F:F,СВОД!F1141)</f>
        <v>0</v>
      </c>
      <c r="N1141" s="337">
        <f>SUMIFS('Скорая мед.помощь'!I:I,'Скорая мед.помощь'!D:D,СВОД!D1141,'Скорая мед.помощь'!F:F,СВОД!F1141)</f>
        <v>0</v>
      </c>
      <c r="O1141" s="338">
        <f>SUMIFS(Поликлиника!BF:BF,Поликлиника!D:D,СВОД!D1141,Поликлиника!F:F,СВОД!F1141)</f>
        <v>0</v>
      </c>
      <c r="P1141" s="339">
        <f>SUMIFS('Круглосуточный стационар'!O:O,'Круглосуточный стационар'!D:D,СВОД!D1141,'Круглосуточный стационар'!F:F,СВОД!F1141,'Круглосуточный стационар'!H:H,"-")+SUMIFS(ВМП!O:O,ВМП!D:D,СВОД!D1141,ВМП!F:F,СВОД!F1141,ВМП!H:H,"-")+SUMIFS('Дневной стационар'!O:O,'Дневной стационар'!D:D,СВОД!D1141,'Дневной стационар'!F:F,СВОД!F1141,'Дневной стационар'!H:H,"-")+SUMIFS(ЭКО!M:M,ЭКО!D:D,СВОД!D1141,ЭКО!F:F,СВОД!F1141)+SUMIFS(Диализ!M:M,Диализ!D:D,СВОД!D1141,Диализ!F:F,СВОД!F1141)+SUMIFS('Скорая мед.помощь'!N:N,'Скорая мед.помощь'!D:D,СВОД!D1141,'Скорая мед.помощь'!F:F,СВОД!F1141)+SUMIFS(Услуги!AV:AV,Услуги!D:D,СВОД!D1141,Услуги!F:F,СВОД!F1141)+SUMIFS(Поликлиника!BK:BK,Поликлиника!D:D,СВОД!D1141,Поликлиника!F:F,СВОД!F1141)</f>
        <v>0</v>
      </c>
      <c r="Q1141" s="336">
        <f>SUMIFS(Сверхбаза!L:L,Сверхбаза!C:C,СВОД!D1141,Сверхбаза!E:E,СВОД!F1141)+SUMIFS(Сверхбаза!N:N,Сверхбаза!C:C,СВОД!D1141,Сверхбаза!E:E,СВОД!F1141)</f>
        <v>0</v>
      </c>
      <c r="R1141" s="337">
        <f>SUMIFS(Сверхбаза!P:P,Сверхбаза!C:C,СВОД!D1141,Сверхбаза!E:E,СВОД!F1141)</f>
        <v>0</v>
      </c>
      <c r="S1141" s="337">
        <f>SUMIFS(Сверхбаза!R:R,Сверхбаза!C:C,СВОД!D1141,Сверхбаза!E:E,СВОД!F1141)</f>
        <v>0</v>
      </c>
      <c r="T1141" s="337">
        <f>SUMIFS(Сверхбаза!Q:Q,Сверхбаза!C:C,СВОД!D1141,Сверхбаза!E:E,СВОД!F1141)</f>
        <v>0</v>
      </c>
      <c r="U1141" s="337">
        <f>SUMIFS(Сверхбаза!S:S,Сверхбаза!C:C,СВОД!D1141,Сверхбаза!E:E,СВОД!F1141)</f>
        <v>0</v>
      </c>
      <c r="V1141" s="339">
        <f>SUMIFS(Сверхбаза!G:G,Сверхбаза!C:C,СВОД!D1141,Сверхбаза!E:E,СВОД!F1141)</f>
        <v>0</v>
      </c>
    </row>
    <row r="1142" spans="1:22" ht="25.5" outlineLevel="2" x14ac:dyDescent="0.2">
      <c r="A1142" s="33" t="s">
        <v>7</v>
      </c>
      <c r="B1142" s="9">
        <v>5</v>
      </c>
      <c r="C1142" s="10">
        <v>502120</v>
      </c>
      <c r="D1142" s="273">
        <v>212101</v>
      </c>
      <c r="E1142" s="81" t="s">
        <v>735</v>
      </c>
      <c r="F1142" s="81">
        <v>2</v>
      </c>
      <c r="G1142" s="82" t="s">
        <v>135</v>
      </c>
      <c r="H1142" s="336">
        <f>SUMIFS('Круглосуточный стационар'!J:J,'Круглосуточный стационар'!D:D,СВОД!D1142,'Круглосуточный стационар'!H:H,"-",'Круглосуточный стационар'!F:F,СВОД!F1142)+SUMIFS(ВМП!J:J,ВМП!D:D,СВОД!D1142,ВМП!H:H,"-",ВМП!F:F,СВОД!F1142)+SUMIFS('Дневной стационар'!J:J,'Дневной стационар'!D:D,СВОД!D1142,'Дневной стационар'!H:H,"-",'Дневной стационар'!F:F,СВОД!F1142)+SUMIFS(ЭКО!H:H,ЭКО!D:D,СВОД!D1142,ЭКО!F:F,СВОД!F1142)+SUMIFS(Диализ!H:H,Диализ!D:D,СВОД!D1142,Диализ!F:F,СВОД!F1142)</f>
        <v>0</v>
      </c>
      <c r="I1142" s="337">
        <f>SUMIFS(Поликлиника!H:H,Поликлиника!D:D,СВОД!D1142,Поликлиника!F:F,СВОД!F1142)</f>
        <v>0</v>
      </c>
      <c r="J1142" s="337">
        <f>SUMIFS(Поликлиника!AQ:AQ,Поликлиника!D:D,СВОД!D1142,Поликлиника!F:F,СВОД!F1142)</f>
        <v>0</v>
      </c>
      <c r="K1142" s="337">
        <f>SUMIFS(Поликлиника!AV:AV,Поликлиника!D:D,СВОД!D1142,Поликлиника!F:F,СВОД!F1142)</f>
        <v>0</v>
      </c>
      <c r="L1142" s="337">
        <f>SUMIFS(Поликлиника!BA:BA,Поликлиника!D:D,СВОД!D1142,Поликлиника!F:F,СВОД!F1142)</f>
        <v>0</v>
      </c>
      <c r="M1142" s="337">
        <f>SUMIFS(Услуги!H:H,Услуги!D:D,СВОД!D1142,Услуги!F:F,СВОД!F1142)+SUMIFS(Услуги!M:M,Услуги!D:D,СВОД!D1142,Услуги!F:F,СВОД!F1142)+SUMIFS(Услуги!R:R,Услуги!D:D,СВОД!D1142,Услуги!F:F,СВОД!F1142)+SUMIFS(Услуги!W:W,Услуги!D:D,СВОД!D1142,Услуги!F:F,СВОД!F1142)+SUMIFS(Услуги!AB:AB,Услуги!D:D,СВОД!D1142,Услуги!F:F,СВОД!F1142)+SUMIFS(Услуги!AG:AG,Услуги!D:D,СВОД!D1142,Услуги!F:F,СВОД!F1142)+SUMIFS(Услуги!AL:AL,Услуги!D:D,СВОД!D1142,Услуги!F:F,СВОД!F1142)+SUMIFS(Услуги!AQ:AQ,Услуги!D:D,СВОД!D1142,Услуги!F:F,СВОД!F1142)</f>
        <v>0</v>
      </c>
      <c r="N1142" s="337">
        <f>SUMIFS('Скорая мед.помощь'!I:I,'Скорая мед.помощь'!D:D,СВОД!D1142,'Скорая мед.помощь'!F:F,СВОД!F1142)</f>
        <v>0</v>
      </c>
      <c r="O1142" s="338">
        <f>SUMIFS(Поликлиника!BF:BF,Поликлиника!D:D,СВОД!D1142,Поликлиника!F:F,СВОД!F1142)</f>
        <v>0</v>
      </c>
      <c r="P1142" s="339">
        <f>SUMIFS('Круглосуточный стационар'!O:O,'Круглосуточный стационар'!D:D,СВОД!D1142,'Круглосуточный стационар'!F:F,СВОД!F1142,'Круглосуточный стационар'!H:H,"-")+SUMIFS(ВМП!O:O,ВМП!D:D,СВОД!D1142,ВМП!F:F,СВОД!F1142,ВМП!H:H,"-")+SUMIFS('Дневной стационар'!O:O,'Дневной стационар'!D:D,СВОД!D1142,'Дневной стационар'!F:F,СВОД!F1142,'Дневной стационар'!H:H,"-")+SUMIFS(ЭКО!M:M,ЭКО!D:D,СВОД!D1142,ЭКО!F:F,СВОД!F1142)+SUMIFS(Диализ!M:M,Диализ!D:D,СВОД!D1142,Диализ!F:F,СВОД!F1142)+SUMIFS('Скорая мед.помощь'!N:N,'Скорая мед.помощь'!D:D,СВОД!D1142,'Скорая мед.помощь'!F:F,СВОД!F1142)+SUMIFS(Услуги!AV:AV,Услуги!D:D,СВОД!D1142,Услуги!F:F,СВОД!F1142)+SUMIFS(Поликлиника!BK:BK,Поликлиника!D:D,СВОД!D1142,Поликлиника!F:F,СВОД!F1142)</f>
        <v>0</v>
      </c>
      <c r="Q1142" s="336">
        <f>SUMIFS(Сверхбаза!L:L,Сверхбаза!C:C,СВОД!D1142,Сверхбаза!E:E,СВОД!F1142)+SUMIFS(Сверхбаза!N:N,Сверхбаза!C:C,СВОД!D1142,Сверхбаза!E:E,СВОД!F1142)</f>
        <v>0</v>
      </c>
      <c r="R1142" s="337">
        <f>SUMIFS(Сверхбаза!P:P,Сверхбаза!C:C,СВОД!D1142,Сверхбаза!E:E,СВОД!F1142)</f>
        <v>0</v>
      </c>
      <c r="S1142" s="337">
        <f>SUMIFS(Сверхбаза!R:R,Сверхбаза!C:C,СВОД!D1142,Сверхбаза!E:E,СВОД!F1142)</f>
        <v>0</v>
      </c>
      <c r="T1142" s="337">
        <f>SUMIFS(Сверхбаза!Q:Q,Сверхбаза!C:C,СВОД!D1142,Сверхбаза!E:E,СВОД!F1142)</f>
        <v>0</v>
      </c>
      <c r="U1142" s="337">
        <f>SUMIFS(Сверхбаза!S:S,Сверхбаза!C:C,СВОД!D1142,Сверхбаза!E:E,СВОД!F1142)</f>
        <v>0</v>
      </c>
      <c r="V1142" s="339">
        <f>SUMIFS(Сверхбаза!G:G,Сверхбаза!C:C,СВОД!D1142,Сверхбаза!E:E,СВОД!F1142)</f>
        <v>0</v>
      </c>
    </row>
    <row r="1143" spans="1:22" ht="25.5" outlineLevel="2" x14ac:dyDescent="0.2">
      <c r="A1143" s="33" t="s">
        <v>7</v>
      </c>
      <c r="B1143" s="9">
        <v>5</v>
      </c>
      <c r="C1143" s="10">
        <v>502120</v>
      </c>
      <c r="D1143" s="273">
        <v>212101</v>
      </c>
      <c r="E1143" s="81" t="s">
        <v>735</v>
      </c>
      <c r="F1143" s="81">
        <v>6</v>
      </c>
      <c r="G1143" s="82" t="s">
        <v>860</v>
      </c>
      <c r="H1143" s="336">
        <f>SUMIFS('Круглосуточный стационар'!J:J,'Круглосуточный стационар'!D:D,СВОД!D1143,'Круглосуточный стационар'!H:H,"-",'Круглосуточный стационар'!F:F,СВОД!F1143)+SUMIFS(ВМП!J:J,ВМП!D:D,СВОД!D1143,ВМП!H:H,"-",ВМП!F:F,СВОД!F1143)+SUMIFS('Дневной стационар'!J:J,'Дневной стационар'!D:D,СВОД!D1143,'Дневной стационар'!H:H,"-",'Дневной стационар'!F:F,СВОД!F1143)+SUMIFS(ЭКО!H:H,ЭКО!D:D,СВОД!D1143,ЭКО!F:F,СВОД!F1143)+SUMIFS(Диализ!H:H,Диализ!D:D,СВОД!D1143,Диализ!F:F,СВОД!F1143)</f>
        <v>0</v>
      </c>
      <c r="I1143" s="337">
        <f>SUMIFS(Поликлиника!H:H,Поликлиника!D:D,СВОД!D1143,Поликлиника!F:F,СВОД!F1143)</f>
        <v>0</v>
      </c>
      <c r="J1143" s="337">
        <f>SUMIFS(Поликлиника!AQ:AQ,Поликлиника!D:D,СВОД!D1143,Поликлиника!F:F,СВОД!F1143)</f>
        <v>0</v>
      </c>
      <c r="K1143" s="337">
        <f>SUMIFS(Поликлиника!AV:AV,Поликлиника!D:D,СВОД!D1143,Поликлиника!F:F,СВОД!F1143)</f>
        <v>0</v>
      </c>
      <c r="L1143" s="337">
        <f>SUMIFS(Поликлиника!BA:BA,Поликлиника!D:D,СВОД!D1143,Поликлиника!F:F,СВОД!F1143)</f>
        <v>0</v>
      </c>
      <c r="M1143" s="337">
        <f>SUMIFS(Услуги!H:H,Услуги!D:D,СВОД!D1143,Услуги!F:F,СВОД!F1143)+SUMIFS(Услуги!M:M,Услуги!D:D,СВОД!D1143,Услуги!F:F,СВОД!F1143)+SUMIFS(Услуги!R:R,Услуги!D:D,СВОД!D1143,Услуги!F:F,СВОД!F1143)+SUMIFS(Услуги!W:W,Услуги!D:D,СВОД!D1143,Услуги!F:F,СВОД!F1143)+SUMIFS(Услуги!AB:AB,Услуги!D:D,СВОД!D1143,Услуги!F:F,СВОД!F1143)+SUMIFS(Услуги!AG:AG,Услуги!D:D,СВОД!D1143,Услуги!F:F,СВОД!F1143)+SUMIFS(Услуги!AL:AL,Услуги!D:D,СВОД!D1143,Услуги!F:F,СВОД!F1143)+SUMIFS(Услуги!AQ:AQ,Услуги!D:D,СВОД!D1143,Услуги!F:F,СВОД!F1143)</f>
        <v>0</v>
      </c>
      <c r="N1143" s="337">
        <f>SUMIFS('Скорая мед.помощь'!I:I,'Скорая мед.помощь'!D:D,СВОД!D1143,'Скорая мед.помощь'!F:F,СВОД!F1143)</f>
        <v>0</v>
      </c>
      <c r="O1143" s="338">
        <f>SUMIFS(Поликлиника!BF:BF,Поликлиника!D:D,СВОД!D1143,Поликлиника!F:F,СВОД!F1143)</f>
        <v>0</v>
      </c>
      <c r="P1143" s="339">
        <f>SUMIFS('Круглосуточный стационар'!O:O,'Круглосуточный стационар'!D:D,СВОД!D1143,'Круглосуточный стационар'!F:F,СВОД!F1143,'Круглосуточный стационар'!H:H,"-")+SUMIFS(ВМП!O:O,ВМП!D:D,СВОД!D1143,ВМП!F:F,СВОД!F1143,ВМП!H:H,"-")+SUMIFS('Дневной стационар'!O:O,'Дневной стационар'!D:D,СВОД!D1143,'Дневной стационар'!F:F,СВОД!F1143,'Дневной стационар'!H:H,"-")+SUMIFS(ЭКО!M:M,ЭКО!D:D,СВОД!D1143,ЭКО!F:F,СВОД!F1143)+SUMIFS(Диализ!M:M,Диализ!D:D,СВОД!D1143,Диализ!F:F,СВОД!F1143)+SUMIFS('Скорая мед.помощь'!N:N,'Скорая мед.помощь'!D:D,СВОД!D1143,'Скорая мед.помощь'!F:F,СВОД!F1143)+SUMIFS(Услуги!AV:AV,Услуги!D:D,СВОД!D1143,Услуги!F:F,СВОД!F1143)+SUMIFS(Поликлиника!BK:BK,Поликлиника!D:D,СВОД!D1143,Поликлиника!F:F,СВОД!F1143)</f>
        <v>0</v>
      </c>
      <c r="Q1143" s="336">
        <f>SUMIFS(Сверхбаза!L:L,Сверхбаза!C:C,СВОД!D1143,Сверхбаза!E:E,СВОД!F1143)+SUMIFS(Сверхбаза!N:N,Сверхбаза!C:C,СВОД!D1143,Сверхбаза!E:E,СВОД!F1143)</f>
        <v>0</v>
      </c>
      <c r="R1143" s="337">
        <f>SUMIFS(Сверхбаза!P:P,Сверхбаза!C:C,СВОД!D1143,Сверхбаза!E:E,СВОД!F1143)</f>
        <v>0</v>
      </c>
      <c r="S1143" s="337">
        <f>SUMIFS(Сверхбаза!R:R,Сверхбаза!C:C,СВОД!D1143,Сверхбаза!E:E,СВОД!F1143)</f>
        <v>0</v>
      </c>
      <c r="T1143" s="337">
        <f>SUMIFS(Сверхбаза!Q:Q,Сверхбаза!C:C,СВОД!D1143,Сверхбаза!E:E,СВОД!F1143)</f>
        <v>0</v>
      </c>
      <c r="U1143" s="337">
        <f>SUMIFS(Сверхбаза!S:S,Сверхбаза!C:C,СВОД!D1143,Сверхбаза!E:E,СВОД!F1143)</f>
        <v>0</v>
      </c>
      <c r="V1143" s="339">
        <f>SUMIFS(Сверхбаза!G:G,Сверхбаза!C:C,СВОД!D1143,Сверхбаза!E:E,СВОД!F1143)</f>
        <v>0</v>
      </c>
    </row>
    <row r="1144" spans="1:22" ht="25.5" outlineLevel="2" x14ac:dyDescent="0.2">
      <c r="A1144" s="33" t="s">
        <v>7</v>
      </c>
      <c r="B1144" s="9">
        <v>5</v>
      </c>
      <c r="C1144" s="10">
        <v>502120</v>
      </c>
      <c r="D1144" s="273">
        <v>212101</v>
      </c>
      <c r="E1144" s="81" t="s">
        <v>735</v>
      </c>
      <c r="F1144" s="81">
        <v>3</v>
      </c>
      <c r="G1144" s="82" t="s">
        <v>136</v>
      </c>
      <c r="H1144" s="336">
        <f>SUMIFS('Круглосуточный стационар'!J:J,'Круглосуточный стационар'!D:D,СВОД!D1144,'Круглосуточный стационар'!H:H,"-",'Круглосуточный стационар'!F:F,СВОД!F1144)+SUMIFS(ВМП!J:J,ВМП!D:D,СВОД!D1144,ВМП!H:H,"-",ВМП!F:F,СВОД!F1144)+SUMIFS('Дневной стационар'!J:J,'Дневной стационар'!D:D,СВОД!D1144,'Дневной стационар'!H:H,"-",'Дневной стационар'!F:F,СВОД!F1144)+SUMIFS(ЭКО!H:H,ЭКО!D:D,СВОД!D1144,ЭКО!F:F,СВОД!F1144)+SUMIFS(Диализ!H:H,Диализ!D:D,СВОД!D1144,Диализ!F:F,СВОД!F1144)</f>
        <v>0</v>
      </c>
      <c r="I1144" s="337">
        <f>SUMIFS(Поликлиника!H:H,Поликлиника!D:D,СВОД!D1144,Поликлиника!F:F,СВОД!F1144)</f>
        <v>0</v>
      </c>
      <c r="J1144" s="337">
        <f>SUMIFS(Поликлиника!AQ:AQ,Поликлиника!D:D,СВОД!D1144,Поликлиника!F:F,СВОД!F1144)</f>
        <v>0</v>
      </c>
      <c r="K1144" s="337">
        <f>SUMIFS(Поликлиника!AV:AV,Поликлиника!D:D,СВОД!D1144,Поликлиника!F:F,СВОД!F1144)</f>
        <v>0</v>
      </c>
      <c r="L1144" s="337">
        <f>SUMIFS(Поликлиника!BA:BA,Поликлиника!D:D,СВОД!D1144,Поликлиника!F:F,СВОД!F1144)</f>
        <v>0</v>
      </c>
      <c r="M1144" s="337">
        <f>SUMIFS(Услуги!H:H,Услуги!D:D,СВОД!D1144,Услуги!F:F,СВОД!F1144)+SUMIFS(Услуги!M:M,Услуги!D:D,СВОД!D1144,Услуги!F:F,СВОД!F1144)+SUMIFS(Услуги!R:R,Услуги!D:D,СВОД!D1144,Услуги!F:F,СВОД!F1144)+SUMIFS(Услуги!W:W,Услуги!D:D,СВОД!D1144,Услуги!F:F,СВОД!F1144)+SUMIFS(Услуги!AB:AB,Услуги!D:D,СВОД!D1144,Услуги!F:F,СВОД!F1144)+SUMIFS(Услуги!AG:AG,Услуги!D:D,СВОД!D1144,Услуги!F:F,СВОД!F1144)+SUMIFS(Услуги!AL:AL,Услуги!D:D,СВОД!D1144,Услуги!F:F,СВОД!F1144)+SUMIFS(Услуги!AQ:AQ,Услуги!D:D,СВОД!D1144,Услуги!F:F,СВОД!F1144)</f>
        <v>0</v>
      </c>
      <c r="N1144" s="337">
        <f>SUMIFS('Скорая мед.помощь'!I:I,'Скорая мед.помощь'!D:D,СВОД!D1144,'Скорая мед.помощь'!F:F,СВОД!F1144)</f>
        <v>0</v>
      </c>
      <c r="O1144" s="338">
        <f>SUMIFS(Поликлиника!BF:BF,Поликлиника!D:D,СВОД!D1144,Поликлиника!F:F,СВОД!F1144)</f>
        <v>0</v>
      </c>
      <c r="P1144" s="339">
        <f>SUMIFS('Круглосуточный стационар'!O:O,'Круглосуточный стационар'!D:D,СВОД!D1144,'Круглосуточный стационар'!F:F,СВОД!F1144,'Круглосуточный стационар'!H:H,"-")+SUMIFS(ВМП!O:O,ВМП!D:D,СВОД!D1144,ВМП!F:F,СВОД!F1144,ВМП!H:H,"-")+SUMIFS('Дневной стационар'!O:O,'Дневной стационар'!D:D,СВОД!D1144,'Дневной стационар'!F:F,СВОД!F1144,'Дневной стационар'!H:H,"-")+SUMIFS(ЭКО!M:M,ЭКО!D:D,СВОД!D1144,ЭКО!F:F,СВОД!F1144)+SUMIFS(Диализ!M:M,Диализ!D:D,СВОД!D1144,Диализ!F:F,СВОД!F1144)+SUMIFS('Скорая мед.помощь'!N:N,'Скорая мед.помощь'!D:D,СВОД!D1144,'Скорая мед.помощь'!F:F,СВОД!F1144)+SUMIFS(Услуги!AV:AV,Услуги!D:D,СВОД!D1144,Услуги!F:F,СВОД!F1144)+SUMIFS(Поликлиника!BK:BK,Поликлиника!D:D,СВОД!D1144,Поликлиника!F:F,СВОД!F1144)</f>
        <v>0</v>
      </c>
      <c r="Q1144" s="336">
        <f>SUMIFS(Сверхбаза!L:L,Сверхбаза!C:C,СВОД!D1144,Сверхбаза!E:E,СВОД!F1144)+SUMIFS(Сверхбаза!N:N,Сверхбаза!C:C,СВОД!D1144,Сверхбаза!E:E,СВОД!F1144)</f>
        <v>0</v>
      </c>
      <c r="R1144" s="337">
        <f>SUMIFS(Сверхбаза!P:P,Сверхбаза!C:C,СВОД!D1144,Сверхбаза!E:E,СВОД!F1144)</f>
        <v>6188</v>
      </c>
      <c r="S1144" s="337">
        <f>SUMIFS(Сверхбаза!R:R,Сверхбаза!C:C,СВОД!D1144,Сверхбаза!E:E,СВОД!F1144)</f>
        <v>6476</v>
      </c>
      <c r="T1144" s="337">
        <f>SUMIFS(Сверхбаза!Q:Q,Сверхбаза!C:C,СВОД!D1144,Сверхбаза!E:E,СВОД!F1144)</f>
        <v>30608</v>
      </c>
      <c r="U1144" s="337">
        <f>SUMIFS(Сверхбаза!S:S,Сверхбаза!C:C,СВОД!D1144,Сверхбаза!E:E,СВОД!F1144)</f>
        <v>0</v>
      </c>
      <c r="V1144" s="339">
        <f>SUMIFS(Сверхбаза!G:G,Сверхбаза!C:C,СВОД!D1144,Сверхбаза!E:E,СВОД!F1144)</f>
        <v>19937.024999999998</v>
      </c>
    </row>
    <row r="1145" spans="1:22" ht="25.5" outlineLevel="2" x14ac:dyDescent="0.2">
      <c r="A1145" s="33" t="s">
        <v>7</v>
      </c>
      <c r="B1145" s="9">
        <v>5</v>
      </c>
      <c r="C1145" s="10">
        <v>502120</v>
      </c>
      <c r="D1145" s="273">
        <v>212101</v>
      </c>
      <c r="E1145" s="81" t="s">
        <v>735</v>
      </c>
      <c r="F1145" s="81">
        <v>7</v>
      </c>
      <c r="G1145" s="82" t="s">
        <v>861</v>
      </c>
      <c r="H1145" s="336">
        <f>SUMIFS('Круглосуточный стационар'!J:J,'Круглосуточный стационар'!D:D,СВОД!D1145,'Круглосуточный стационар'!H:H,"-",'Круглосуточный стационар'!F:F,СВОД!F1145)+SUMIFS(ВМП!J:J,ВМП!D:D,СВОД!D1145,ВМП!H:H,"-",ВМП!F:F,СВОД!F1145)+SUMIFS('Дневной стационар'!J:J,'Дневной стационар'!D:D,СВОД!D1145,'Дневной стационар'!H:H,"-",'Дневной стационар'!F:F,СВОД!F1145)+SUMIFS(ЭКО!H:H,ЭКО!D:D,СВОД!D1145,ЭКО!F:F,СВОД!F1145)+SUMIFS(Диализ!H:H,Диализ!D:D,СВОД!D1145,Диализ!F:F,СВОД!F1145)</f>
        <v>0</v>
      </c>
      <c r="I1145" s="337">
        <f>SUMIFS(Поликлиника!H:H,Поликлиника!D:D,СВОД!D1145,Поликлиника!F:F,СВОД!F1145)</f>
        <v>0</v>
      </c>
      <c r="J1145" s="337">
        <f>SUMIFS(Поликлиника!AQ:AQ,Поликлиника!D:D,СВОД!D1145,Поликлиника!F:F,СВОД!F1145)</f>
        <v>0</v>
      </c>
      <c r="K1145" s="337">
        <f>SUMIFS(Поликлиника!AV:AV,Поликлиника!D:D,СВОД!D1145,Поликлиника!F:F,СВОД!F1145)</f>
        <v>0</v>
      </c>
      <c r="L1145" s="337">
        <f>SUMIFS(Поликлиника!BA:BA,Поликлиника!D:D,СВОД!D1145,Поликлиника!F:F,СВОД!F1145)</f>
        <v>0</v>
      </c>
      <c r="M1145" s="337">
        <f>SUMIFS(Услуги!H:H,Услуги!D:D,СВОД!D1145,Услуги!F:F,СВОД!F1145)+SUMIFS(Услуги!M:M,Услуги!D:D,СВОД!D1145,Услуги!F:F,СВОД!F1145)+SUMIFS(Услуги!R:R,Услуги!D:D,СВОД!D1145,Услуги!F:F,СВОД!F1145)+SUMIFS(Услуги!W:W,Услуги!D:D,СВОД!D1145,Услуги!F:F,СВОД!F1145)+SUMIFS(Услуги!AB:AB,Услуги!D:D,СВОД!D1145,Услуги!F:F,СВОД!F1145)+SUMIFS(Услуги!AG:AG,Услуги!D:D,СВОД!D1145,Услуги!F:F,СВОД!F1145)+SUMIFS(Услуги!AL:AL,Услуги!D:D,СВОД!D1145,Услуги!F:F,СВОД!F1145)+SUMIFS(Услуги!AQ:AQ,Услуги!D:D,СВОД!D1145,Услуги!F:F,СВОД!F1145)</f>
        <v>0</v>
      </c>
      <c r="N1145" s="337">
        <f>SUMIFS('Скорая мед.помощь'!I:I,'Скорая мед.помощь'!D:D,СВОД!D1145,'Скорая мед.помощь'!F:F,СВОД!F1145)</f>
        <v>0</v>
      </c>
      <c r="O1145" s="338">
        <f>SUMIFS(Поликлиника!BF:BF,Поликлиника!D:D,СВОД!D1145,Поликлиника!F:F,СВОД!F1145)</f>
        <v>0</v>
      </c>
      <c r="P1145" s="339">
        <f>SUMIFS('Круглосуточный стационар'!O:O,'Круглосуточный стационар'!D:D,СВОД!D1145,'Круглосуточный стационар'!F:F,СВОД!F1145,'Круглосуточный стационар'!H:H,"-")+SUMIFS(ВМП!O:O,ВМП!D:D,СВОД!D1145,ВМП!F:F,СВОД!F1145,ВМП!H:H,"-")+SUMIFS('Дневной стационар'!O:O,'Дневной стационар'!D:D,СВОД!D1145,'Дневной стационар'!F:F,СВОД!F1145,'Дневной стационар'!H:H,"-")+SUMIFS(ЭКО!M:M,ЭКО!D:D,СВОД!D1145,ЭКО!F:F,СВОД!F1145)+SUMIFS(Диализ!M:M,Диализ!D:D,СВОД!D1145,Диализ!F:F,СВОД!F1145)+SUMIFS('Скорая мед.помощь'!N:N,'Скорая мед.помощь'!D:D,СВОД!D1145,'Скорая мед.помощь'!F:F,СВОД!F1145)+SUMIFS(Услуги!AV:AV,Услуги!D:D,СВОД!D1145,Услуги!F:F,СВОД!F1145)+SUMIFS(Поликлиника!BK:BK,Поликлиника!D:D,СВОД!D1145,Поликлиника!F:F,СВОД!F1145)</f>
        <v>0</v>
      </c>
      <c r="Q1145" s="336">
        <f>SUMIFS(Сверхбаза!L:L,Сверхбаза!C:C,СВОД!D1145,Сверхбаза!E:E,СВОД!F1145)+SUMIFS(Сверхбаза!N:N,Сверхбаза!C:C,СВОД!D1145,Сверхбаза!E:E,СВОД!F1145)</f>
        <v>0</v>
      </c>
      <c r="R1145" s="337">
        <f>SUMIFS(Сверхбаза!P:P,Сверхбаза!C:C,СВОД!D1145,Сверхбаза!E:E,СВОД!F1145)</f>
        <v>0</v>
      </c>
      <c r="S1145" s="337">
        <f>SUMIFS(Сверхбаза!R:R,Сверхбаза!C:C,СВОД!D1145,Сверхбаза!E:E,СВОД!F1145)</f>
        <v>0</v>
      </c>
      <c r="T1145" s="337">
        <f>SUMIFS(Сверхбаза!Q:Q,Сверхбаза!C:C,СВОД!D1145,Сверхбаза!E:E,СВОД!F1145)</f>
        <v>0</v>
      </c>
      <c r="U1145" s="337">
        <f>SUMIFS(Сверхбаза!S:S,Сверхбаза!C:C,СВОД!D1145,Сверхбаза!E:E,СВОД!F1145)</f>
        <v>0</v>
      </c>
      <c r="V1145" s="339">
        <f>SUMIFS(Сверхбаза!G:G,Сверхбаза!C:C,СВОД!D1145,Сверхбаза!E:E,СВОД!F1145)</f>
        <v>0</v>
      </c>
    </row>
    <row r="1146" spans="1:22" ht="25.5" outlineLevel="2" x14ac:dyDescent="0.2">
      <c r="A1146" s="33" t="s">
        <v>7</v>
      </c>
      <c r="B1146" s="9">
        <v>5</v>
      </c>
      <c r="C1146" s="10">
        <v>502120</v>
      </c>
      <c r="D1146" s="273">
        <v>212101</v>
      </c>
      <c r="E1146" s="81" t="s">
        <v>735</v>
      </c>
      <c r="F1146" s="81">
        <v>70</v>
      </c>
      <c r="G1146" s="82" t="s">
        <v>862</v>
      </c>
      <c r="H1146" s="336">
        <f>SUMIFS('Круглосуточный стационар'!J:J,'Круглосуточный стационар'!D:D,СВОД!D1146,'Круглосуточный стационар'!H:H,"-",'Круглосуточный стационар'!F:F,СВОД!F1146)+SUMIFS(ВМП!J:J,ВМП!D:D,СВОД!D1146,ВМП!H:H,"-",ВМП!F:F,СВОД!F1146)+SUMIFS('Дневной стационар'!J:J,'Дневной стационар'!D:D,СВОД!D1146,'Дневной стационар'!H:H,"-",'Дневной стационар'!F:F,СВОД!F1146)+SUMIFS(ЭКО!H:H,ЭКО!D:D,СВОД!D1146,ЭКО!F:F,СВОД!F1146)+SUMIFS(Диализ!H:H,Диализ!D:D,СВОД!D1146,Диализ!F:F,СВОД!F1146)</f>
        <v>0</v>
      </c>
      <c r="I1146" s="337">
        <f>SUMIFS(Поликлиника!H:H,Поликлиника!D:D,СВОД!D1146,Поликлиника!F:F,СВОД!F1146)</f>
        <v>0</v>
      </c>
      <c r="J1146" s="337">
        <f>SUMIFS(Поликлиника!AQ:AQ,Поликлиника!D:D,СВОД!D1146,Поликлиника!F:F,СВОД!F1146)</f>
        <v>0</v>
      </c>
      <c r="K1146" s="337">
        <f>SUMIFS(Поликлиника!AV:AV,Поликлиника!D:D,СВОД!D1146,Поликлиника!F:F,СВОД!F1146)</f>
        <v>0</v>
      </c>
      <c r="L1146" s="337">
        <f>SUMIFS(Поликлиника!BA:BA,Поликлиника!D:D,СВОД!D1146,Поликлиника!F:F,СВОД!F1146)</f>
        <v>0</v>
      </c>
      <c r="M1146" s="337">
        <f>SUMIFS(Услуги!H:H,Услуги!D:D,СВОД!D1146,Услуги!F:F,СВОД!F1146)+SUMIFS(Услуги!M:M,Услуги!D:D,СВОД!D1146,Услуги!F:F,СВОД!F1146)+SUMIFS(Услуги!R:R,Услуги!D:D,СВОД!D1146,Услуги!F:F,СВОД!F1146)+SUMIFS(Услуги!W:W,Услуги!D:D,СВОД!D1146,Услуги!F:F,СВОД!F1146)+SUMIFS(Услуги!AB:AB,Услуги!D:D,СВОД!D1146,Услуги!F:F,СВОД!F1146)+SUMIFS(Услуги!AG:AG,Услуги!D:D,СВОД!D1146,Услуги!F:F,СВОД!F1146)+SUMIFS(Услуги!AL:AL,Услуги!D:D,СВОД!D1146,Услуги!F:F,СВОД!F1146)+SUMIFS(Услуги!AQ:AQ,Услуги!D:D,СВОД!D1146,Услуги!F:F,СВОД!F1146)</f>
        <v>0</v>
      </c>
      <c r="N1146" s="337">
        <f>SUMIFS('Скорая мед.помощь'!I:I,'Скорая мед.помощь'!D:D,СВОД!D1146,'Скорая мед.помощь'!F:F,СВОД!F1146)</f>
        <v>0</v>
      </c>
      <c r="O1146" s="338">
        <f>SUMIFS(Поликлиника!BF:BF,Поликлиника!D:D,СВОД!D1146,Поликлиника!F:F,СВОД!F1146)</f>
        <v>0</v>
      </c>
      <c r="P1146" s="339">
        <f>SUMIFS('Круглосуточный стационар'!O:O,'Круглосуточный стационар'!D:D,СВОД!D1146,'Круглосуточный стационар'!F:F,СВОД!F1146,'Круглосуточный стационар'!H:H,"-")+SUMIFS(ВМП!O:O,ВМП!D:D,СВОД!D1146,ВМП!F:F,СВОД!F1146,ВМП!H:H,"-")+SUMIFS('Дневной стационар'!O:O,'Дневной стационар'!D:D,СВОД!D1146,'Дневной стационар'!F:F,СВОД!F1146,'Дневной стационар'!H:H,"-")+SUMIFS(ЭКО!M:M,ЭКО!D:D,СВОД!D1146,ЭКО!F:F,СВОД!F1146)+SUMIFS(Диализ!M:M,Диализ!D:D,СВОД!D1146,Диализ!F:F,СВОД!F1146)+SUMIFS('Скорая мед.помощь'!N:N,'Скорая мед.помощь'!D:D,СВОД!D1146,'Скорая мед.помощь'!F:F,СВОД!F1146)+SUMIFS(Услуги!AV:AV,Услуги!D:D,СВОД!D1146,Услуги!F:F,СВОД!F1146)+SUMIFS(Поликлиника!BK:BK,Поликлиника!D:D,СВОД!D1146,Поликлиника!F:F,СВОД!F1146)</f>
        <v>0</v>
      </c>
      <c r="Q1146" s="336">
        <f>SUMIFS(Сверхбаза!L:L,Сверхбаза!C:C,СВОД!D1146,Сверхбаза!E:E,СВОД!F1146)+SUMIFS(Сверхбаза!N:N,Сверхбаза!C:C,СВОД!D1146,Сверхбаза!E:E,СВОД!F1146)</f>
        <v>0</v>
      </c>
      <c r="R1146" s="337">
        <f>SUMIFS(Сверхбаза!P:P,Сверхбаза!C:C,СВОД!D1146,Сверхбаза!E:E,СВОД!F1146)</f>
        <v>0</v>
      </c>
      <c r="S1146" s="337">
        <f>SUMIFS(Сверхбаза!R:R,Сверхбаза!C:C,СВОД!D1146,Сверхбаза!E:E,СВОД!F1146)</f>
        <v>0</v>
      </c>
      <c r="T1146" s="337">
        <f>SUMIFS(Сверхбаза!Q:Q,Сверхбаза!C:C,СВОД!D1146,Сверхбаза!E:E,СВОД!F1146)</f>
        <v>0</v>
      </c>
      <c r="U1146" s="337">
        <f>SUMIFS(Сверхбаза!S:S,Сверхбаза!C:C,СВОД!D1146,Сверхбаза!E:E,СВОД!F1146)</f>
        <v>0</v>
      </c>
      <c r="V1146" s="339">
        <f>SUMIFS(Сверхбаза!G:G,Сверхбаза!C:C,СВОД!D1146,Сверхбаза!E:E,СВОД!F1146)</f>
        <v>0</v>
      </c>
    </row>
    <row r="1147" spans="1:22" ht="25.5" outlineLevel="2" x14ac:dyDescent="0.2">
      <c r="A1147" s="33" t="s">
        <v>7</v>
      </c>
      <c r="B1147" s="9">
        <v>5</v>
      </c>
      <c r="C1147" s="10">
        <v>502120</v>
      </c>
      <c r="D1147" s="273">
        <v>212101</v>
      </c>
      <c r="E1147" s="81" t="s">
        <v>735</v>
      </c>
      <c r="F1147" s="81">
        <v>94</v>
      </c>
      <c r="G1147" s="82" t="s">
        <v>124</v>
      </c>
      <c r="H1147" s="336">
        <f>SUMIFS('Круглосуточный стационар'!J:J,'Круглосуточный стационар'!D:D,СВОД!D1147,'Круглосуточный стационар'!H:H,"-",'Круглосуточный стационар'!F:F,СВОД!F1147)+SUMIFS(ВМП!J:J,ВМП!D:D,СВОД!D1147,ВМП!H:H,"-",ВМП!F:F,СВОД!F1147)+SUMIFS('Дневной стационар'!J:J,'Дневной стационар'!D:D,СВОД!D1147,'Дневной стационар'!H:H,"-",'Дневной стационар'!F:F,СВОД!F1147)+SUMIFS(ЭКО!H:H,ЭКО!D:D,СВОД!D1147,ЭКО!F:F,СВОД!F1147)+SUMIFS(Диализ!H:H,Диализ!D:D,СВОД!D1147,Диализ!F:F,СВОД!F1147)</f>
        <v>0</v>
      </c>
      <c r="I1147" s="337">
        <f>SUMIFS(Поликлиника!H:H,Поликлиника!D:D,СВОД!D1147,Поликлиника!F:F,СВОД!F1147)</f>
        <v>0</v>
      </c>
      <c r="J1147" s="337">
        <f>SUMIFS(Поликлиника!AQ:AQ,Поликлиника!D:D,СВОД!D1147,Поликлиника!F:F,СВОД!F1147)</f>
        <v>0</v>
      </c>
      <c r="K1147" s="337">
        <f>SUMIFS(Поликлиника!AV:AV,Поликлиника!D:D,СВОД!D1147,Поликлиника!F:F,СВОД!F1147)</f>
        <v>0</v>
      </c>
      <c r="L1147" s="337">
        <f>SUMIFS(Поликлиника!BA:BA,Поликлиника!D:D,СВОД!D1147,Поликлиника!F:F,СВОД!F1147)</f>
        <v>0</v>
      </c>
      <c r="M1147" s="337">
        <f>SUMIFS(Услуги!H:H,Услуги!D:D,СВОД!D1147,Услуги!F:F,СВОД!F1147)+SUMIFS(Услуги!M:M,Услуги!D:D,СВОД!D1147,Услуги!F:F,СВОД!F1147)+SUMIFS(Услуги!R:R,Услуги!D:D,СВОД!D1147,Услуги!F:F,СВОД!F1147)+SUMIFS(Услуги!W:W,Услуги!D:D,СВОД!D1147,Услуги!F:F,СВОД!F1147)+SUMIFS(Услуги!AB:AB,Услуги!D:D,СВОД!D1147,Услуги!F:F,СВОД!F1147)+SUMIFS(Услуги!AG:AG,Услуги!D:D,СВОД!D1147,Услуги!F:F,СВОД!F1147)+SUMIFS(Услуги!AL:AL,Услуги!D:D,СВОД!D1147,Услуги!F:F,СВОД!F1147)+SUMIFS(Услуги!AQ:AQ,Услуги!D:D,СВОД!D1147,Услуги!F:F,СВОД!F1147)</f>
        <v>0</v>
      </c>
      <c r="N1147" s="337">
        <f>SUMIFS('Скорая мед.помощь'!I:I,'Скорая мед.помощь'!D:D,СВОД!D1147,'Скорая мед.помощь'!F:F,СВОД!F1147)</f>
        <v>0</v>
      </c>
      <c r="O1147" s="338">
        <f>SUMIFS(Поликлиника!BF:BF,Поликлиника!D:D,СВОД!D1147,Поликлиника!F:F,СВОД!F1147)</f>
        <v>0</v>
      </c>
      <c r="P1147" s="339">
        <f>SUMIFS('Круглосуточный стационар'!O:O,'Круглосуточный стационар'!D:D,СВОД!D1147,'Круглосуточный стационар'!F:F,СВОД!F1147,'Круглосуточный стационар'!H:H,"-")+SUMIFS(ВМП!O:O,ВМП!D:D,СВОД!D1147,ВМП!F:F,СВОД!F1147,ВМП!H:H,"-")+SUMIFS('Дневной стационар'!O:O,'Дневной стационар'!D:D,СВОД!D1147,'Дневной стационар'!F:F,СВОД!F1147,'Дневной стационар'!H:H,"-")+SUMIFS(ЭКО!M:M,ЭКО!D:D,СВОД!D1147,ЭКО!F:F,СВОД!F1147)+SUMIFS(Диализ!M:M,Диализ!D:D,СВОД!D1147,Диализ!F:F,СВОД!F1147)+SUMIFS('Скорая мед.помощь'!N:N,'Скорая мед.помощь'!D:D,СВОД!D1147,'Скорая мед.помощь'!F:F,СВОД!F1147)+SUMIFS(Услуги!AV:AV,Услуги!D:D,СВОД!D1147,Услуги!F:F,СВОД!F1147)+SUMIFS(Поликлиника!BK:BK,Поликлиника!D:D,СВОД!D1147,Поликлиника!F:F,СВОД!F1147)</f>
        <v>0</v>
      </c>
      <c r="Q1147" s="336">
        <f>SUMIFS(Сверхбаза!L:L,Сверхбаза!C:C,СВОД!D1147,Сверхбаза!E:E,СВОД!F1147)+SUMIFS(Сверхбаза!N:N,Сверхбаза!C:C,СВОД!D1147,Сверхбаза!E:E,СВОД!F1147)</f>
        <v>0</v>
      </c>
      <c r="R1147" s="337">
        <f>SUMIFS(Сверхбаза!P:P,Сверхбаза!C:C,СВОД!D1147,Сверхбаза!E:E,СВОД!F1147)</f>
        <v>0</v>
      </c>
      <c r="S1147" s="337">
        <f>SUMIFS(Сверхбаза!R:R,Сверхбаза!C:C,СВОД!D1147,Сверхбаза!E:E,СВОД!F1147)</f>
        <v>0</v>
      </c>
      <c r="T1147" s="337">
        <f>SUMIFS(Сверхбаза!Q:Q,Сверхбаза!C:C,СВОД!D1147,Сверхбаза!E:E,СВОД!F1147)</f>
        <v>0</v>
      </c>
      <c r="U1147" s="337">
        <f>SUMIFS(Сверхбаза!S:S,Сверхбаза!C:C,СВОД!D1147,Сверхбаза!E:E,СВОД!F1147)</f>
        <v>0</v>
      </c>
      <c r="V1147" s="339">
        <f>SUMIFS(Сверхбаза!G:G,Сверхбаза!C:C,СВОД!D1147,Сверхбаза!E:E,СВОД!F1147)</f>
        <v>0</v>
      </c>
    </row>
    <row r="1148" spans="1:22" outlineLevel="1" x14ac:dyDescent="0.2">
      <c r="A1148" s="320"/>
      <c r="B1148" s="321"/>
      <c r="C1148" s="322"/>
      <c r="D1148" s="340" t="s">
        <v>958</v>
      </c>
      <c r="E1148" s="83"/>
      <c r="F1148" s="83"/>
      <c r="G1148" s="84"/>
      <c r="H1148" s="341"/>
      <c r="I1148" s="342"/>
      <c r="J1148" s="342"/>
      <c r="K1148" s="342"/>
      <c r="L1148" s="342"/>
      <c r="M1148" s="342"/>
      <c r="N1148" s="342"/>
      <c r="O1148" s="343"/>
      <c r="P1148" s="344">
        <f>SUBTOTAL(9,P1140:P1147)</f>
        <v>0</v>
      </c>
      <c r="Q1148" s="341"/>
      <c r="R1148" s="342"/>
      <c r="S1148" s="342"/>
      <c r="T1148" s="342"/>
      <c r="U1148" s="342"/>
      <c r="V1148" s="344">
        <f>SUBTOTAL(9,V1140:V1147)</f>
        <v>87077.13900000001</v>
      </c>
    </row>
    <row r="1149" spans="1:22" outlineLevel="2" x14ac:dyDescent="0.2">
      <c r="A1149" s="33" t="s">
        <v>10</v>
      </c>
      <c r="B1149" s="9">
        <v>5</v>
      </c>
      <c r="C1149" s="10">
        <v>502122</v>
      </c>
      <c r="D1149" s="273">
        <v>212301</v>
      </c>
      <c r="E1149" s="81" t="s">
        <v>213</v>
      </c>
      <c r="F1149" s="81">
        <v>1</v>
      </c>
      <c r="G1149" s="82" t="s">
        <v>12</v>
      </c>
      <c r="H1149" s="336">
        <f>SUMIFS('Круглосуточный стационар'!J:J,'Круглосуточный стационар'!D:D,СВОД!D1149,'Круглосуточный стационар'!H:H,"-",'Круглосуточный стационар'!F:F,СВОД!F1149)+SUMIFS(ВМП!J:J,ВМП!D:D,СВОД!D1149,ВМП!H:H,"-",ВМП!F:F,СВОД!F1149)+SUMIFS('Дневной стационар'!J:J,'Дневной стационар'!D:D,СВОД!D1149,'Дневной стационар'!H:H,"-",'Дневной стационар'!F:F,СВОД!F1149)+SUMIFS(ЭКО!H:H,ЭКО!D:D,СВОД!D1149,ЭКО!F:F,СВОД!F1149)+SUMIFS(Диализ!H:H,Диализ!D:D,СВОД!D1149,Диализ!F:F,СВОД!F1149)</f>
        <v>0</v>
      </c>
      <c r="I1149" s="337">
        <f>SUMIFS(Поликлиника!H:H,Поликлиника!D:D,СВОД!D1149,Поликлиника!F:F,СВОД!F1149)</f>
        <v>0</v>
      </c>
      <c r="J1149" s="337">
        <f>SUMIFS(Поликлиника!AQ:AQ,Поликлиника!D:D,СВОД!D1149,Поликлиника!F:F,СВОД!F1149)</f>
        <v>0</v>
      </c>
      <c r="K1149" s="337">
        <f>SUMIFS(Поликлиника!AV:AV,Поликлиника!D:D,СВОД!D1149,Поликлиника!F:F,СВОД!F1149)</f>
        <v>0</v>
      </c>
      <c r="L1149" s="337">
        <f>SUMIFS(Поликлиника!BA:BA,Поликлиника!D:D,СВОД!D1149,Поликлиника!F:F,СВОД!F1149)</f>
        <v>0</v>
      </c>
      <c r="M1149" s="337">
        <f>SUMIFS(Услуги!H:H,Услуги!D:D,СВОД!D1149,Услуги!F:F,СВОД!F1149)+SUMIFS(Услуги!M:M,Услуги!D:D,СВОД!D1149,Услуги!F:F,СВОД!F1149)+SUMIFS(Услуги!R:R,Услуги!D:D,СВОД!D1149,Услуги!F:F,СВОД!F1149)+SUMIFS(Услуги!W:W,Услуги!D:D,СВОД!D1149,Услуги!F:F,СВОД!F1149)+SUMIFS(Услуги!AB:AB,Услуги!D:D,СВОД!D1149,Услуги!F:F,СВОД!F1149)+SUMIFS(Услуги!AG:AG,Услуги!D:D,СВОД!D1149,Услуги!F:F,СВОД!F1149)+SUMIFS(Услуги!AL:AL,Услуги!D:D,СВОД!D1149,Услуги!F:F,СВОД!F1149)+SUMIFS(Услуги!AQ:AQ,Услуги!D:D,СВОД!D1149,Услуги!F:F,СВОД!F1149)</f>
        <v>0</v>
      </c>
      <c r="N1149" s="337">
        <f>SUMIFS('Скорая мед.помощь'!I:I,'Скорая мед.помощь'!D:D,СВОД!D1149,'Скорая мед.помощь'!F:F,СВОД!F1149)</f>
        <v>0</v>
      </c>
      <c r="O1149" s="338">
        <f>SUMIFS(Поликлиника!BF:BF,Поликлиника!D:D,СВОД!D1149,Поликлиника!F:F,СВОД!F1149)</f>
        <v>0</v>
      </c>
      <c r="P1149" s="339">
        <f>SUMIFS('Круглосуточный стационар'!O:O,'Круглосуточный стационар'!D:D,СВОД!D1149,'Круглосуточный стационар'!F:F,СВОД!F1149,'Круглосуточный стационар'!H:H,"-")+SUMIFS(ВМП!O:O,ВМП!D:D,СВОД!D1149,ВМП!F:F,СВОД!F1149,ВМП!H:H,"-")+SUMIFS('Дневной стационар'!O:O,'Дневной стационар'!D:D,СВОД!D1149,'Дневной стационар'!F:F,СВОД!F1149,'Дневной стационар'!H:H,"-")+SUMIFS(ЭКО!M:M,ЭКО!D:D,СВОД!D1149,ЭКО!F:F,СВОД!F1149)+SUMIFS(Диализ!M:M,Диализ!D:D,СВОД!D1149,Диализ!F:F,СВОД!F1149)+SUMIFS('Скорая мед.помощь'!N:N,'Скорая мед.помощь'!D:D,СВОД!D1149,'Скорая мед.помощь'!F:F,СВОД!F1149)+SUMIFS(Услуги!AV:AV,Услуги!D:D,СВОД!D1149,Услуги!F:F,СВОД!F1149)+SUMIFS(Поликлиника!BK:BK,Поликлиника!D:D,СВОД!D1149,Поликлиника!F:F,СВОД!F1149)</f>
        <v>0</v>
      </c>
      <c r="Q1149" s="336">
        <f>SUMIFS(Сверхбаза!L:L,Сверхбаза!C:C,СВОД!D1149,Сверхбаза!E:E,СВОД!F1149)+SUMIFS(Сверхбаза!N:N,Сверхбаза!C:C,СВОД!D1149,Сверхбаза!E:E,СВОД!F1149)</f>
        <v>0</v>
      </c>
      <c r="R1149" s="337">
        <f>SUMIFS(Сверхбаза!P:P,Сверхбаза!C:C,СВОД!D1149,Сверхбаза!E:E,СВОД!F1149)</f>
        <v>0</v>
      </c>
      <c r="S1149" s="337">
        <f>SUMIFS(Сверхбаза!R:R,Сверхбаза!C:C,СВОД!D1149,Сверхбаза!E:E,СВОД!F1149)</f>
        <v>0</v>
      </c>
      <c r="T1149" s="337">
        <f>SUMIFS(Сверхбаза!Q:Q,Сверхбаза!C:C,СВОД!D1149,Сверхбаза!E:E,СВОД!F1149)</f>
        <v>0</v>
      </c>
      <c r="U1149" s="337">
        <f>SUMIFS(Сверхбаза!S:S,Сверхбаза!C:C,СВОД!D1149,Сверхбаза!E:E,СВОД!F1149)</f>
        <v>0</v>
      </c>
      <c r="V1149" s="339">
        <f>SUMIFS(Сверхбаза!G:G,Сверхбаза!C:C,СВОД!D1149,Сверхбаза!E:E,СВОД!F1149)</f>
        <v>0</v>
      </c>
    </row>
    <row r="1150" spans="1:22" ht="25.5" outlineLevel="2" x14ac:dyDescent="0.2">
      <c r="A1150" s="33" t="s">
        <v>10</v>
      </c>
      <c r="B1150" s="9">
        <v>5</v>
      </c>
      <c r="C1150" s="10">
        <v>502122</v>
      </c>
      <c r="D1150" s="273">
        <v>212301</v>
      </c>
      <c r="E1150" s="81" t="s">
        <v>213</v>
      </c>
      <c r="F1150" s="81">
        <v>13</v>
      </c>
      <c r="G1150" s="82" t="s">
        <v>859</v>
      </c>
      <c r="H1150" s="336">
        <f>SUMIFS('Круглосуточный стационар'!J:J,'Круглосуточный стационар'!D:D,СВОД!D1150,'Круглосуточный стационар'!H:H,"-",'Круглосуточный стационар'!F:F,СВОД!F1150)+SUMIFS(ВМП!J:J,ВМП!D:D,СВОД!D1150,ВМП!H:H,"-",ВМП!F:F,СВОД!F1150)+SUMIFS('Дневной стационар'!J:J,'Дневной стационар'!D:D,СВОД!D1150,'Дневной стационар'!H:H,"-",'Дневной стационар'!F:F,СВОД!F1150)+SUMIFS(ЭКО!H:H,ЭКО!D:D,СВОД!D1150,ЭКО!F:F,СВОД!F1150)+SUMIFS(Диализ!H:H,Диализ!D:D,СВОД!D1150,Диализ!F:F,СВОД!F1150)</f>
        <v>0</v>
      </c>
      <c r="I1150" s="337">
        <f>SUMIFS(Поликлиника!H:H,Поликлиника!D:D,СВОД!D1150,Поликлиника!F:F,СВОД!F1150)</f>
        <v>0</v>
      </c>
      <c r="J1150" s="337">
        <f>SUMIFS(Поликлиника!AQ:AQ,Поликлиника!D:D,СВОД!D1150,Поликлиника!F:F,СВОД!F1150)</f>
        <v>0</v>
      </c>
      <c r="K1150" s="337">
        <f>SUMIFS(Поликлиника!AV:AV,Поликлиника!D:D,СВОД!D1150,Поликлиника!F:F,СВОД!F1150)</f>
        <v>0</v>
      </c>
      <c r="L1150" s="337">
        <f>SUMIFS(Поликлиника!BA:BA,Поликлиника!D:D,СВОД!D1150,Поликлиника!F:F,СВОД!F1150)</f>
        <v>0</v>
      </c>
      <c r="M1150" s="337">
        <f>SUMIFS(Услуги!H:H,Услуги!D:D,СВОД!D1150,Услуги!F:F,СВОД!F1150)+SUMIFS(Услуги!M:M,Услуги!D:D,СВОД!D1150,Услуги!F:F,СВОД!F1150)+SUMIFS(Услуги!R:R,Услуги!D:D,СВОД!D1150,Услуги!F:F,СВОД!F1150)+SUMIFS(Услуги!W:W,Услуги!D:D,СВОД!D1150,Услуги!F:F,СВОД!F1150)+SUMIFS(Услуги!AB:AB,Услуги!D:D,СВОД!D1150,Услуги!F:F,СВОД!F1150)+SUMIFS(Услуги!AG:AG,Услуги!D:D,СВОД!D1150,Услуги!F:F,СВОД!F1150)+SUMIFS(Услуги!AL:AL,Услуги!D:D,СВОД!D1150,Услуги!F:F,СВОД!F1150)+SUMIFS(Услуги!AQ:AQ,Услуги!D:D,СВОД!D1150,Услуги!F:F,СВОД!F1150)</f>
        <v>0</v>
      </c>
      <c r="N1150" s="337">
        <f>SUMIFS('Скорая мед.помощь'!I:I,'Скорая мед.помощь'!D:D,СВОД!D1150,'Скорая мед.помощь'!F:F,СВОД!F1150)</f>
        <v>0</v>
      </c>
      <c r="O1150" s="338">
        <f>SUMIFS(Поликлиника!BF:BF,Поликлиника!D:D,СВОД!D1150,Поликлиника!F:F,СВОД!F1150)</f>
        <v>0</v>
      </c>
      <c r="P1150" s="339">
        <f>SUMIFS('Круглосуточный стационар'!O:O,'Круглосуточный стационар'!D:D,СВОД!D1150,'Круглосуточный стационар'!F:F,СВОД!F1150,'Круглосуточный стационар'!H:H,"-")+SUMIFS(ВМП!O:O,ВМП!D:D,СВОД!D1150,ВМП!F:F,СВОД!F1150,ВМП!H:H,"-")+SUMIFS('Дневной стационар'!O:O,'Дневной стационар'!D:D,СВОД!D1150,'Дневной стационар'!F:F,СВОД!F1150,'Дневной стационар'!H:H,"-")+SUMIFS(ЭКО!M:M,ЭКО!D:D,СВОД!D1150,ЭКО!F:F,СВОД!F1150)+SUMIFS(Диализ!M:M,Диализ!D:D,СВОД!D1150,Диализ!F:F,СВОД!F1150)+SUMIFS('Скорая мед.помощь'!N:N,'Скорая мед.помощь'!D:D,СВОД!D1150,'Скорая мед.помощь'!F:F,СВОД!F1150)+SUMIFS(Услуги!AV:AV,Услуги!D:D,СВОД!D1150,Услуги!F:F,СВОД!F1150)+SUMIFS(Поликлиника!BK:BK,Поликлиника!D:D,СВОД!D1150,Поликлиника!F:F,СВОД!F1150)</f>
        <v>0</v>
      </c>
      <c r="Q1150" s="336">
        <f>SUMIFS(Сверхбаза!L:L,Сверхбаза!C:C,СВОД!D1150,Сверхбаза!E:E,СВОД!F1150)+SUMIFS(Сверхбаза!N:N,Сверхбаза!C:C,СВОД!D1150,Сверхбаза!E:E,СВОД!F1150)</f>
        <v>0</v>
      </c>
      <c r="R1150" s="337">
        <f>SUMIFS(Сверхбаза!P:P,Сверхбаза!C:C,СВОД!D1150,Сверхбаза!E:E,СВОД!F1150)</f>
        <v>0</v>
      </c>
      <c r="S1150" s="337">
        <f>SUMIFS(Сверхбаза!R:R,Сверхбаза!C:C,СВОД!D1150,Сверхбаза!E:E,СВОД!F1150)</f>
        <v>0</v>
      </c>
      <c r="T1150" s="337">
        <f>SUMIFS(Сверхбаза!Q:Q,Сверхбаза!C:C,СВОД!D1150,Сверхбаза!E:E,СВОД!F1150)</f>
        <v>0</v>
      </c>
      <c r="U1150" s="337">
        <f>SUMIFS(Сверхбаза!S:S,Сверхбаза!C:C,СВОД!D1150,Сверхбаза!E:E,СВОД!F1150)</f>
        <v>0</v>
      </c>
      <c r="V1150" s="339">
        <f>SUMIFS(Сверхбаза!G:G,Сверхбаза!C:C,СВОД!D1150,Сверхбаза!E:E,СВОД!F1150)</f>
        <v>0</v>
      </c>
    </row>
    <row r="1151" spans="1:22" outlineLevel="2" x14ac:dyDescent="0.2">
      <c r="A1151" s="33" t="s">
        <v>10</v>
      </c>
      <c r="B1151" s="9">
        <v>5</v>
      </c>
      <c r="C1151" s="10">
        <v>502122</v>
      </c>
      <c r="D1151" s="273">
        <v>212301</v>
      </c>
      <c r="E1151" s="81" t="s">
        <v>213</v>
      </c>
      <c r="F1151" s="81">
        <v>2</v>
      </c>
      <c r="G1151" s="82" t="s">
        <v>135</v>
      </c>
      <c r="H1151" s="336">
        <f>SUMIFS('Круглосуточный стационар'!J:J,'Круглосуточный стационар'!D:D,СВОД!D1151,'Круглосуточный стационар'!H:H,"-",'Круглосуточный стационар'!F:F,СВОД!F1151)+SUMIFS(ВМП!J:J,ВМП!D:D,СВОД!D1151,ВМП!H:H,"-",ВМП!F:F,СВОД!F1151)+SUMIFS('Дневной стационар'!J:J,'Дневной стационар'!D:D,СВОД!D1151,'Дневной стационар'!H:H,"-",'Дневной стационар'!F:F,СВОД!F1151)+SUMIFS(ЭКО!H:H,ЭКО!D:D,СВОД!D1151,ЭКО!F:F,СВОД!F1151)+SUMIFS(Диализ!H:H,Диализ!D:D,СВОД!D1151,Диализ!F:F,СВОД!F1151)</f>
        <v>0</v>
      </c>
      <c r="I1151" s="337">
        <f>SUMIFS(Поликлиника!H:H,Поликлиника!D:D,СВОД!D1151,Поликлиника!F:F,СВОД!F1151)</f>
        <v>0</v>
      </c>
      <c r="J1151" s="337">
        <f>SUMIFS(Поликлиника!AQ:AQ,Поликлиника!D:D,СВОД!D1151,Поликлиника!F:F,СВОД!F1151)</f>
        <v>0</v>
      </c>
      <c r="K1151" s="337">
        <f>SUMIFS(Поликлиника!AV:AV,Поликлиника!D:D,СВОД!D1151,Поликлиника!F:F,СВОД!F1151)</f>
        <v>0</v>
      </c>
      <c r="L1151" s="337">
        <f>SUMIFS(Поликлиника!BA:BA,Поликлиника!D:D,СВОД!D1151,Поликлиника!F:F,СВОД!F1151)</f>
        <v>0</v>
      </c>
      <c r="M1151" s="337">
        <f>SUMIFS(Услуги!H:H,Услуги!D:D,СВОД!D1151,Услуги!F:F,СВОД!F1151)+SUMIFS(Услуги!M:M,Услуги!D:D,СВОД!D1151,Услуги!F:F,СВОД!F1151)+SUMIFS(Услуги!R:R,Услуги!D:D,СВОД!D1151,Услуги!F:F,СВОД!F1151)+SUMIFS(Услуги!W:W,Услуги!D:D,СВОД!D1151,Услуги!F:F,СВОД!F1151)+SUMIFS(Услуги!AB:AB,Услуги!D:D,СВОД!D1151,Услуги!F:F,СВОД!F1151)+SUMIFS(Услуги!AG:AG,Услуги!D:D,СВОД!D1151,Услуги!F:F,СВОД!F1151)+SUMIFS(Услуги!AL:AL,Услуги!D:D,СВОД!D1151,Услуги!F:F,СВОД!F1151)+SUMIFS(Услуги!AQ:AQ,Услуги!D:D,СВОД!D1151,Услуги!F:F,СВОД!F1151)</f>
        <v>0</v>
      </c>
      <c r="N1151" s="337">
        <f>SUMIFS('Скорая мед.помощь'!I:I,'Скорая мед.помощь'!D:D,СВОД!D1151,'Скорая мед.помощь'!F:F,СВОД!F1151)</f>
        <v>0</v>
      </c>
      <c r="O1151" s="338">
        <f>SUMIFS(Поликлиника!BF:BF,Поликлиника!D:D,СВОД!D1151,Поликлиника!F:F,СВОД!F1151)</f>
        <v>0</v>
      </c>
      <c r="P1151" s="339">
        <f>SUMIFS('Круглосуточный стационар'!O:O,'Круглосуточный стационар'!D:D,СВОД!D1151,'Круглосуточный стационар'!F:F,СВОД!F1151,'Круглосуточный стационар'!H:H,"-")+SUMIFS(ВМП!O:O,ВМП!D:D,СВОД!D1151,ВМП!F:F,СВОД!F1151,ВМП!H:H,"-")+SUMIFS('Дневной стационар'!O:O,'Дневной стационар'!D:D,СВОД!D1151,'Дневной стационар'!F:F,СВОД!F1151,'Дневной стационар'!H:H,"-")+SUMIFS(ЭКО!M:M,ЭКО!D:D,СВОД!D1151,ЭКО!F:F,СВОД!F1151)+SUMIFS(Диализ!M:M,Диализ!D:D,СВОД!D1151,Диализ!F:F,СВОД!F1151)+SUMIFS('Скорая мед.помощь'!N:N,'Скорая мед.помощь'!D:D,СВОД!D1151,'Скорая мед.помощь'!F:F,СВОД!F1151)+SUMIFS(Услуги!AV:AV,Услуги!D:D,СВОД!D1151,Услуги!F:F,СВОД!F1151)+SUMIFS(Поликлиника!BK:BK,Поликлиника!D:D,СВОД!D1151,Поликлиника!F:F,СВОД!F1151)</f>
        <v>0</v>
      </c>
      <c r="Q1151" s="336">
        <f>SUMIFS(Сверхбаза!L:L,Сверхбаза!C:C,СВОД!D1151,Сверхбаза!E:E,СВОД!F1151)+SUMIFS(Сверхбаза!N:N,Сверхбаза!C:C,СВОД!D1151,Сверхбаза!E:E,СВОД!F1151)</f>
        <v>0</v>
      </c>
      <c r="R1151" s="337">
        <f>SUMIFS(Сверхбаза!P:P,Сверхбаза!C:C,СВОД!D1151,Сверхбаза!E:E,СВОД!F1151)</f>
        <v>0</v>
      </c>
      <c r="S1151" s="337">
        <f>SUMIFS(Сверхбаза!R:R,Сверхбаза!C:C,СВОД!D1151,Сверхбаза!E:E,СВОД!F1151)</f>
        <v>0</v>
      </c>
      <c r="T1151" s="337">
        <f>SUMIFS(Сверхбаза!Q:Q,Сверхбаза!C:C,СВОД!D1151,Сверхбаза!E:E,СВОД!F1151)</f>
        <v>0</v>
      </c>
      <c r="U1151" s="337">
        <f>SUMIFS(Сверхбаза!S:S,Сверхбаза!C:C,СВОД!D1151,Сверхбаза!E:E,СВОД!F1151)</f>
        <v>0</v>
      </c>
      <c r="V1151" s="339">
        <f>SUMIFS(Сверхбаза!G:G,Сверхбаза!C:C,СВОД!D1151,Сверхбаза!E:E,СВОД!F1151)</f>
        <v>0</v>
      </c>
    </row>
    <row r="1152" spans="1:22" ht="25.5" outlineLevel="2" x14ac:dyDescent="0.2">
      <c r="A1152" s="33" t="s">
        <v>10</v>
      </c>
      <c r="B1152" s="9">
        <v>5</v>
      </c>
      <c r="C1152" s="10">
        <v>502122</v>
      </c>
      <c r="D1152" s="273">
        <v>212301</v>
      </c>
      <c r="E1152" s="81" t="s">
        <v>213</v>
      </c>
      <c r="F1152" s="81">
        <v>6</v>
      </c>
      <c r="G1152" s="82" t="s">
        <v>860</v>
      </c>
      <c r="H1152" s="336">
        <f>SUMIFS('Круглосуточный стационар'!J:J,'Круглосуточный стационар'!D:D,СВОД!D1152,'Круглосуточный стационар'!H:H,"-",'Круглосуточный стационар'!F:F,СВОД!F1152)+SUMIFS(ВМП!J:J,ВМП!D:D,СВОД!D1152,ВМП!H:H,"-",ВМП!F:F,СВОД!F1152)+SUMIFS('Дневной стационар'!J:J,'Дневной стационар'!D:D,СВОД!D1152,'Дневной стационар'!H:H,"-",'Дневной стационар'!F:F,СВОД!F1152)+SUMIFS(ЭКО!H:H,ЭКО!D:D,СВОД!D1152,ЭКО!F:F,СВОД!F1152)+SUMIFS(Диализ!H:H,Диализ!D:D,СВОД!D1152,Диализ!F:F,СВОД!F1152)</f>
        <v>0</v>
      </c>
      <c r="I1152" s="337">
        <f>SUMIFS(Поликлиника!H:H,Поликлиника!D:D,СВОД!D1152,Поликлиника!F:F,СВОД!F1152)</f>
        <v>0</v>
      </c>
      <c r="J1152" s="337">
        <f>SUMIFS(Поликлиника!AQ:AQ,Поликлиника!D:D,СВОД!D1152,Поликлиника!F:F,СВОД!F1152)</f>
        <v>0</v>
      </c>
      <c r="K1152" s="337">
        <f>SUMIFS(Поликлиника!AV:AV,Поликлиника!D:D,СВОД!D1152,Поликлиника!F:F,СВОД!F1152)</f>
        <v>0</v>
      </c>
      <c r="L1152" s="337">
        <f>SUMIFS(Поликлиника!BA:BA,Поликлиника!D:D,СВОД!D1152,Поликлиника!F:F,СВОД!F1152)</f>
        <v>0</v>
      </c>
      <c r="M1152" s="337">
        <f>SUMIFS(Услуги!H:H,Услуги!D:D,СВОД!D1152,Услуги!F:F,СВОД!F1152)+SUMIFS(Услуги!M:M,Услуги!D:D,СВОД!D1152,Услуги!F:F,СВОД!F1152)+SUMIFS(Услуги!R:R,Услуги!D:D,СВОД!D1152,Услуги!F:F,СВОД!F1152)+SUMIFS(Услуги!W:W,Услуги!D:D,СВОД!D1152,Услуги!F:F,СВОД!F1152)+SUMIFS(Услуги!AB:AB,Услуги!D:D,СВОД!D1152,Услуги!F:F,СВОД!F1152)+SUMIFS(Услуги!AG:AG,Услуги!D:D,СВОД!D1152,Услуги!F:F,СВОД!F1152)+SUMIFS(Услуги!AL:AL,Услуги!D:D,СВОД!D1152,Услуги!F:F,СВОД!F1152)+SUMIFS(Услуги!AQ:AQ,Услуги!D:D,СВОД!D1152,Услуги!F:F,СВОД!F1152)</f>
        <v>0</v>
      </c>
      <c r="N1152" s="337">
        <f>SUMIFS('Скорая мед.помощь'!I:I,'Скорая мед.помощь'!D:D,СВОД!D1152,'Скорая мед.помощь'!F:F,СВОД!F1152)</f>
        <v>0</v>
      </c>
      <c r="O1152" s="338">
        <f>SUMIFS(Поликлиника!BF:BF,Поликлиника!D:D,СВОД!D1152,Поликлиника!F:F,СВОД!F1152)</f>
        <v>0</v>
      </c>
      <c r="P1152" s="339">
        <f>SUMIFS('Круглосуточный стационар'!O:O,'Круглосуточный стационар'!D:D,СВОД!D1152,'Круглосуточный стационар'!F:F,СВОД!F1152,'Круглосуточный стационар'!H:H,"-")+SUMIFS(ВМП!O:O,ВМП!D:D,СВОД!D1152,ВМП!F:F,СВОД!F1152,ВМП!H:H,"-")+SUMIFS('Дневной стационар'!O:O,'Дневной стационар'!D:D,СВОД!D1152,'Дневной стационар'!F:F,СВОД!F1152,'Дневной стационар'!H:H,"-")+SUMIFS(ЭКО!M:M,ЭКО!D:D,СВОД!D1152,ЭКО!F:F,СВОД!F1152)+SUMIFS(Диализ!M:M,Диализ!D:D,СВОД!D1152,Диализ!F:F,СВОД!F1152)+SUMIFS('Скорая мед.помощь'!N:N,'Скорая мед.помощь'!D:D,СВОД!D1152,'Скорая мед.помощь'!F:F,СВОД!F1152)+SUMIFS(Услуги!AV:AV,Услуги!D:D,СВОД!D1152,Услуги!F:F,СВОД!F1152)+SUMIFS(Поликлиника!BK:BK,Поликлиника!D:D,СВОД!D1152,Поликлиника!F:F,СВОД!F1152)</f>
        <v>0</v>
      </c>
      <c r="Q1152" s="336">
        <f>SUMIFS(Сверхбаза!L:L,Сверхбаза!C:C,СВОД!D1152,Сверхбаза!E:E,СВОД!F1152)+SUMIFS(Сверхбаза!N:N,Сверхбаза!C:C,СВОД!D1152,Сверхбаза!E:E,СВОД!F1152)</f>
        <v>0</v>
      </c>
      <c r="R1152" s="337">
        <f>SUMIFS(Сверхбаза!P:P,Сверхбаза!C:C,СВОД!D1152,Сверхбаза!E:E,СВОД!F1152)</f>
        <v>0</v>
      </c>
      <c r="S1152" s="337">
        <f>SUMIFS(Сверхбаза!R:R,Сверхбаза!C:C,СВОД!D1152,Сверхбаза!E:E,СВОД!F1152)</f>
        <v>0</v>
      </c>
      <c r="T1152" s="337">
        <f>SUMIFS(Сверхбаза!Q:Q,Сверхбаза!C:C,СВОД!D1152,Сверхбаза!E:E,СВОД!F1152)</f>
        <v>0</v>
      </c>
      <c r="U1152" s="337">
        <f>SUMIFS(Сверхбаза!S:S,Сверхбаза!C:C,СВОД!D1152,Сверхбаза!E:E,СВОД!F1152)</f>
        <v>0</v>
      </c>
      <c r="V1152" s="339">
        <f>SUMIFS(Сверхбаза!G:G,Сверхбаза!C:C,СВОД!D1152,Сверхбаза!E:E,СВОД!F1152)</f>
        <v>0</v>
      </c>
    </row>
    <row r="1153" spans="1:22" ht="25.5" outlineLevel="2" x14ac:dyDescent="0.2">
      <c r="A1153" s="33" t="s">
        <v>10</v>
      </c>
      <c r="B1153" s="9">
        <v>5</v>
      </c>
      <c r="C1153" s="10">
        <v>502122</v>
      </c>
      <c r="D1153" s="273">
        <v>212301</v>
      </c>
      <c r="E1153" s="81" t="s">
        <v>213</v>
      </c>
      <c r="F1153" s="81">
        <v>3</v>
      </c>
      <c r="G1153" s="82" t="s">
        <v>136</v>
      </c>
      <c r="H1153" s="336">
        <f>SUMIFS('Круглосуточный стационар'!J:J,'Круглосуточный стационар'!D:D,СВОД!D1153,'Круглосуточный стационар'!H:H,"-",'Круглосуточный стационар'!F:F,СВОД!F1153)+SUMIFS(ВМП!J:J,ВМП!D:D,СВОД!D1153,ВМП!H:H,"-",ВМП!F:F,СВОД!F1153)+SUMIFS('Дневной стационар'!J:J,'Дневной стационар'!D:D,СВОД!D1153,'Дневной стационар'!H:H,"-",'Дневной стационар'!F:F,СВОД!F1153)+SUMIFS(ЭКО!H:H,ЭКО!D:D,СВОД!D1153,ЭКО!F:F,СВОД!F1153)+SUMIFS(Диализ!H:H,Диализ!D:D,СВОД!D1153,Диализ!F:F,СВОД!F1153)</f>
        <v>0</v>
      </c>
      <c r="I1153" s="337">
        <f>SUMIFS(Поликлиника!H:H,Поликлиника!D:D,СВОД!D1153,Поликлиника!F:F,СВОД!F1153)</f>
        <v>0</v>
      </c>
      <c r="J1153" s="337">
        <f>SUMIFS(Поликлиника!AQ:AQ,Поликлиника!D:D,СВОД!D1153,Поликлиника!F:F,СВОД!F1153)</f>
        <v>0</v>
      </c>
      <c r="K1153" s="337">
        <f>SUMIFS(Поликлиника!AV:AV,Поликлиника!D:D,СВОД!D1153,Поликлиника!F:F,СВОД!F1153)</f>
        <v>430</v>
      </c>
      <c r="L1153" s="337">
        <f>SUMIFS(Поликлиника!BA:BA,Поликлиника!D:D,СВОД!D1153,Поликлиника!F:F,СВОД!F1153)</f>
        <v>117</v>
      </c>
      <c r="M1153" s="337">
        <f>SUMIFS(Услуги!H:H,Услуги!D:D,СВОД!D1153,Услуги!F:F,СВОД!F1153)+SUMIFS(Услуги!M:M,Услуги!D:D,СВОД!D1153,Услуги!F:F,СВОД!F1153)+SUMIFS(Услуги!R:R,Услуги!D:D,СВОД!D1153,Услуги!F:F,СВОД!F1153)+SUMIFS(Услуги!W:W,Услуги!D:D,СВОД!D1153,Услуги!F:F,СВОД!F1153)+SUMIFS(Услуги!AB:AB,Услуги!D:D,СВОД!D1153,Услуги!F:F,СВОД!F1153)+SUMIFS(Услуги!AG:AG,Услуги!D:D,СВОД!D1153,Услуги!F:F,СВОД!F1153)+SUMIFS(Услуги!AL:AL,Услуги!D:D,СВОД!D1153,Услуги!F:F,СВОД!F1153)+SUMIFS(Услуги!AQ:AQ,Услуги!D:D,СВОД!D1153,Услуги!F:F,СВОД!F1153)</f>
        <v>0</v>
      </c>
      <c r="N1153" s="337">
        <f>SUMIFS('Скорая мед.помощь'!I:I,'Скорая мед.помощь'!D:D,СВОД!D1153,'Скорая мед.помощь'!F:F,СВОД!F1153)</f>
        <v>0</v>
      </c>
      <c r="O1153" s="338">
        <f>SUMIFS(Поликлиника!BF:BF,Поликлиника!D:D,СВОД!D1153,Поликлиника!F:F,СВОД!F1153)</f>
        <v>3980</v>
      </c>
      <c r="P1153" s="339">
        <f>SUMIFS('Круглосуточный стационар'!O:O,'Круглосуточный стационар'!D:D,СВОД!D1153,'Круглосуточный стационар'!F:F,СВОД!F1153,'Круглосуточный стационар'!H:H,"-")+SUMIFS(ВМП!O:O,ВМП!D:D,СВОД!D1153,ВМП!F:F,СВОД!F1153,ВМП!H:H,"-")+SUMIFS('Дневной стационар'!O:O,'Дневной стационар'!D:D,СВОД!D1153,'Дневной стационар'!F:F,СВОД!F1153,'Дневной стационар'!H:H,"-")+SUMIFS(ЭКО!M:M,ЭКО!D:D,СВОД!D1153,ЭКО!F:F,СВОД!F1153)+SUMIFS(Диализ!M:M,Диализ!D:D,СВОД!D1153,Диализ!F:F,СВОД!F1153)+SUMIFS('Скорая мед.помощь'!N:N,'Скорая мед.помощь'!D:D,СВОД!D1153,'Скорая мед.помощь'!F:F,СВОД!F1153)+SUMIFS(Услуги!AV:AV,Услуги!D:D,СВОД!D1153,Услуги!F:F,СВОД!F1153)+SUMIFS(Поликлиника!BK:BK,Поликлиника!D:D,СВОД!D1153,Поликлиника!F:F,СВОД!F1153)</f>
        <v>735.43093333333343</v>
      </c>
      <c r="Q1153" s="336">
        <f>SUMIFS(Сверхбаза!L:L,Сверхбаза!C:C,СВОД!D1153,Сверхбаза!E:E,СВОД!F1153)+SUMIFS(Сверхбаза!N:N,Сверхбаза!C:C,СВОД!D1153,Сверхбаза!E:E,СВОД!F1153)</f>
        <v>0</v>
      </c>
      <c r="R1153" s="337">
        <f>SUMIFS(Сверхбаза!P:P,Сверхбаза!C:C,СВОД!D1153,Сверхбаза!E:E,СВОД!F1153)</f>
        <v>0</v>
      </c>
      <c r="S1153" s="337">
        <f>SUMIFS(Сверхбаза!R:R,Сверхбаза!C:C,СВОД!D1153,Сверхбаза!E:E,СВОД!F1153)</f>
        <v>0</v>
      </c>
      <c r="T1153" s="337">
        <f>SUMIFS(Сверхбаза!Q:Q,Сверхбаза!C:C,СВОД!D1153,Сверхбаза!E:E,СВОД!F1153)</f>
        <v>0</v>
      </c>
      <c r="U1153" s="337">
        <f>SUMIFS(Сверхбаза!S:S,Сверхбаза!C:C,СВОД!D1153,Сверхбаза!E:E,СВОД!F1153)</f>
        <v>0</v>
      </c>
      <c r="V1153" s="339">
        <f>SUMIFS(Сверхбаза!G:G,Сверхбаза!C:C,СВОД!D1153,Сверхбаза!E:E,СВОД!F1153)</f>
        <v>0</v>
      </c>
    </row>
    <row r="1154" spans="1:22" outlineLevel="2" x14ac:dyDescent="0.2">
      <c r="A1154" s="33" t="s">
        <v>10</v>
      </c>
      <c r="B1154" s="9">
        <v>5</v>
      </c>
      <c r="C1154" s="10">
        <v>502122</v>
      </c>
      <c r="D1154" s="273">
        <v>212301</v>
      </c>
      <c r="E1154" s="81" t="s">
        <v>213</v>
      </c>
      <c r="F1154" s="81">
        <v>7</v>
      </c>
      <c r="G1154" s="82" t="s">
        <v>861</v>
      </c>
      <c r="H1154" s="336">
        <f>SUMIFS('Круглосуточный стационар'!J:J,'Круглосуточный стационар'!D:D,СВОД!D1154,'Круглосуточный стационар'!H:H,"-",'Круглосуточный стационар'!F:F,СВОД!F1154)+SUMIFS(ВМП!J:J,ВМП!D:D,СВОД!D1154,ВМП!H:H,"-",ВМП!F:F,СВОД!F1154)+SUMIFS('Дневной стационар'!J:J,'Дневной стационар'!D:D,СВОД!D1154,'Дневной стационар'!H:H,"-",'Дневной стационар'!F:F,СВОД!F1154)+SUMIFS(ЭКО!H:H,ЭКО!D:D,СВОД!D1154,ЭКО!F:F,СВОД!F1154)+SUMIFS(Диализ!H:H,Диализ!D:D,СВОД!D1154,Диализ!F:F,СВОД!F1154)</f>
        <v>0</v>
      </c>
      <c r="I1154" s="337">
        <f>SUMIFS(Поликлиника!H:H,Поликлиника!D:D,СВОД!D1154,Поликлиника!F:F,СВОД!F1154)</f>
        <v>0</v>
      </c>
      <c r="J1154" s="337">
        <f>SUMIFS(Поликлиника!AQ:AQ,Поликлиника!D:D,СВОД!D1154,Поликлиника!F:F,СВОД!F1154)</f>
        <v>0</v>
      </c>
      <c r="K1154" s="337">
        <f>SUMIFS(Поликлиника!AV:AV,Поликлиника!D:D,СВОД!D1154,Поликлиника!F:F,СВОД!F1154)</f>
        <v>0</v>
      </c>
      <c r="L1154" s="337">
        <f>SUMIFS(Поликлиника!BA:BA,Поликлиника!D:D,СВОД!D1154,Поликлиника!F:F,СВОД!F1154)</f>
        <v>0</v>
      </c>
      <c r="M1154" s="337">
        <f>SUMIFS(Услуги!H:H,Услуги!D:D,СВОД!D1154,Услуги!F:F,СВОД!F1154)+SUMIFS(Услуги!M:M,Услуги!D:D,СВОД!D1154,Услуги!F:F,СВОД!F1154)+SUMIFS(Услуги!R:R,Услуги!D:D,СВОД!D1154,Услуги!F:F,СВОД!F1154)+SUMIFS(Услуги!W:W,Услуги!D:D,СВОД!D1154,Услуги!F:F,СВОД!F1154)+SUMIFS(Услуги!AB:AB,Услуги!D:D,СВОД!D1154,Услуги!F:F,СВОД!F1154)+SUMIFS(Услуги!AG:AG,Услуги!D:D,СВОД!D1154,Услуги!F:F,СВОД!F1154)+SUMIFS(Услуги!AL:AL,Услуги!D:D,СВОД!D1154,Услуги!F:F,СВОД!F1154)+SUMIFS(Услуги!AQ:AQ,Услуги!D:D,СВОД!D1154,Услуги!F:F,СВОД!F1154)</f>
        <v>0</v>
      </c>
      <c r="N1154" s="337">
        <f>SUMIFS('Скорая мед.помощь'!I:I,'Скорая мед.помощь'!D:D,СВОД!D1154,'Скорая мед.помощь'!F:F,СВОД!F1154)</f>
        <v>0</v>
      </c>
      <c r="O1154" s="338">
        <f>SUMIFS(Поликлиника!BF:BF,Поликлиника!D:D,СВОД!D1154,Поликлиника!F:F,СВОД!F1154)</f>
        <v>0</v>
      </c>
      <c r="P1154" s="339">
        <f>SUMIFS('Круглосуточный стационар'!O:O,'Круглосуточный стационар'!D:D,СВОД!D1154,'Круглосуточный стационар'!F:F,СВОД!F1154,'Круглосуточный стационар'!H:H,"-")+SUMIFS(ВМП!O:O,ВМП!D:D,СВОД!D1154,ВМП!F:F,СВОД!F1154,ВМП!H:H,"-")+SUMIFS('Дневной стационар'!O:O,'Дневной стационар'!D:D,СВОД!D1154,'Дневной стационар'!F:F,СВОД!F1154,'Дневной стационар'!H:H,"-")+SUMIFS(ЭКО!M:M,ЭКО!D:D,СВОД!D1154,ЭКО!F:F,СВОД!F1154)+SUMIFS(Диализ!M:M,Диализ!D:D,СВОД!D1154,Диализ!F:F,СВОД!F1154)+SUMIFS('Скорая мед.помощь'!N:N,'Скорая мед.помощь'!D:D,СВОД!D1154,'Скорая мед.помощь'!F:F,СВОД!F1154)+SUMIFS(Услуги!AV:AV,Услуги!D:D,СВОД!D1154,Услуги!F:F,СВОД!F1154)+SUMIFS(Поликлиника!BK:BK,Поликлиника!D:D,СВОД!D1154,Поликлиника!F:F,СВОД!F1154)</f>
        <v>0</v>
      </c>
      <c r="Q1154" s="336">
        <f>SUMIFS(Сверхбаза!L:L,Сверхбаза!C:C,СВОД!D1154,Сверхбаза!E:E,СВОД!F1154)+SUMIFS(Сверхбаза!N:N,Сверхбаза!C:C,СВОД!D1154,Сверхбаза!E:E,СВОД!F1154)</f>
        <v>0</v>
      </c>
      <c r="R1154" s="337">
        <f>SUMIFS(Сверхбаза!P:P,Сверхбаза!C:C,СВОД!D1154,Сверхбаза!E:E,СВОД!F1154)</f>
        <v>0</v>
      </c>
      <c r="S1154" s="337">
        <f>SUMIFS(Сверхбаза!R:R,Сверхбаза!C:C,СВОД!D1154,Сверхбаза!E:E,СВОД!F1154)</f>
        <v>0</v>
      </c>
      <c r="T1154" s="337">
        <f>SUMIFS(Сверхбаза!Q:Q,Сверхбаза!C:C,СВОД!D1154,Сверхбаза!E:E,СВОД!F1154)</f>
        <v>0</v>
      </c>
      <c r="U1154" s="337">
        <f>SUMIFS(Сверхбаза!S:S,Сверхбаза!C:C,СВОД!D1154,Сверхбаза!E:E,СВОД!F1154)</f>
        <v>0</v>
      </c>
      <c r="V1154" s="339">
        <f>SUMIFS(Сверхбаза!G:G,Сверхбаза!C:C,СВОД!D1154,Сверхбаза!E:E,СВОД!F1154)</f>
        <v>0</v>
      </c>
    </row>
    <row r="1155" spans="1:22" outlineLevel="2" x14ac:dyDescent="0.2">
      <c r="A1155" s="33" t="s">
        <v>10</v>
      </c>
      <c r="B1155" s="9">
        <v>5</v>
      </c>
      <c r="C1155" s="10">
        <v>502122</v>
      </c>
      <c r="D1155" s="273">
        <v>212301</v>
      </c>
      <c r="E1155" s="81" t="s">
        <v>213</v>
      </c>
      <c r="F1155" s="81">
        <v>70</v>
      </c>
      <c r="G1155" s="82" t="s">
        <v>862</v>
      </c>
      <c r="H1155" s="336">
        <f>SUMIFS('Круглосуточный стационар'!J:J,'Круглосуточный стационар'!D:D,СВОД!D1155,'Круглосуточный стационар'!H:H,"-",'Круглосуточный стационар'!F:F,СВОД!F1155)+SUMIFS(ВМП!J:J,ВМП!D:D,СВОД!D1155,ВМП!H:H,"-",ВМП!F:F,СВОД!F1155)+SUMIFS('Дневной стационар'!J:J,'Дневной стационар'!D:D,СВОД!D1155,'Дневной стационар'!H:H,"-",'Дневной стационар'!F:F,СВОД!F1155)+SUMIFS(ЭКО!H:H,ЭКО!D:D,СВОД!D1155,ЭКО!F:F,СВОД!F1155)+SUMIFS(Диализ!H:H,Диализ!D:D,СВОД!D1155,Диализ!F:F,СВОД!F1155)</f>
        <v>0</v>
      </c>
      <c r="I1155" s="337">
        <f>SUMIFS(Поликлиника!H:H,Поликлиника!D:D,СВОД!D1155,Поликлиника!F:F,СВОД!F1155)</f>
        <v>0</v>
      </c>
      <c r="J1155" s="337">
        <f>SUMIFS(Поликлиника!AQ:AQ,Поликлиника!D:D,СВОД!D1155,Поликлиника!F:F,СВОД!F1155)</f>
        <v>0</v>
      </c>
      <c r="K1155" s="337">
        <f>SUMIFS(Поликлиника!AV:AV,Поликлиника!D:D,СВОД!D1155,Поликлиника!F:F,СВОД!F1155)</f>
        <v>0</v>
      </c>
      <c r="L1155" s="337">
        <f>SUMIFS(Поликлиника!BA:BA,Поликлиника!D:D,СВОД!D1155,Поликлиника!F:F,СВОД!F1155)</f>
        <v>0</v>
      </c>
      <c r="M1155" s="337">
        <f>SUMIFS(Услуги!H:H,Услуги!D:D,СВОД!D1155,Услуги!F:F,СВОД!F1155)+SUMIFS(Услуги!M:M,Услуги!D:D,СВОД!D1155,Услуги!F:F,СВОД!F1155)+SUMIFS(Услуги!R:R,Услуги!D:D,СВОД!D1155,Услуги!F:F,СВОД!F1155)+SUMIFS(Услуги!W:W,Услуги!D:D,СВОД!D1155,Услуги!F:F,СВОД!F1155)+SUMIFS(Услуги!AB:AB,Услуги!D:D,СВОД!D1155,Услуги!F:F,СВОД!F1155)+SUMIFS(Услуги!AG:AG,Услуги!D:D,СВОД!D1155,Услуги!F:F,СВОД!F1155)+SUMIFS(Услуги!AL:AL,Услуги!D:D,СВОД!D1155,Услуги!F:F,СВОД!F1155)+SUMIFS(Услуги!AQ:AQ,Услуги!D:D,СВОД!D1155,Услуги!F:F,СВОД!F1155)</f>
        <v>0</v>
      </c>
      <c r="N1155" s="337">
        <f>SUMIFS('Скорая мед.помощь'!I:I,'Скорая мед.помощь'!D:D,СВОД!D1155,'Скорая мед.помощь'!F:F,СВОД!F1155)</f>
        <v>0</v>
      </c>
      <c r="O1155" s="338">
        <f>SUMIFS(Поликлиника!BF:BF,Поликлиника!D:D,СВОД!D1155,Поликлиника!F:F,СВОД!F1155)</f>
        <v>0</v>
      </c>
      <c r="P1155" s="339">
        <f>SUMIFS('Круглосуточный стационар'!O:O,'Круглосуточный стационар'!D:D,СВОД!D1155,'Круглосуточный стационар'!F:F,СВОД!F1155,'Круглосуточный стационар'!H:H,"-")+SUMIFS(ВМП!O:O,ВМП!D:D,СВОД!D1155,ВМП!F:F,СВОД!F1155,ВМП!H:H,"-")+SUMIFS('Дневной стационар'!O:O,'Дневной стационар'!D:D,СВОД!D1155,'Дневной стационар'!F:F,СВОД!F1155,'Дневной стационар'!H:H,"-")+SUMIFS(ЭКО!M:M,ЭКО!D:D,СВОД!D1155,ЭКО!F:F,СВОД!F1155)+SUMIFS(Диализ!M:M,Диализ!D:D,СВОД!D1155,Диализ!F:F,СВОД!F1155)+SUMIFS('Скорая мед.помощь'!N:N,'Скорая мед.помощь'!D:D,СВОД!D1155,'Скорая мед.помощь'!F:F,СВОД!F1155)+SUMIFS(Услуги!AV:AV,Услуги!D:D,СВОД!D1155,Услуги!F:F,СВОД!F1155)+SUMIFS(Поликлиника!BK:BK,Поликлиника!D:D,СВОД!D1155,Поликлиника!F:F,СВОД!F1155)</f>
        <v>0</v>
      </c>
      <c r="Q1155" s="336">
        <f>SUMIFS(Сверхбаза!L:L,Сверхбаза!C:C,СВОД!D1155,Сверхбаза!E:E,СВОД!F1155)+SUMIFS(Сверхбаза!N:N,Сверхбаза!C:C,СВОД!D1155,Сверхбаза!E:E,СВОД!F1155)</f>
        <v>0</v>
      </c>
      <c r="R1155" s="337">
        <f>SUMIFS(Сверхбаза!P:P,Сверхбаза!C:C,СВОД!D1155,Сверхбаза!E:E,СВОД!F1155)</f>
        <v>0</v>
      </c>
      <c r="S1155" s="337">
        <f>SUMIFS(Сверхбаза!R:R,Сверхбаза!C:C,СВОД!D1155,Сверхбаза!E:E,СВОД!F1155)</f>
        <v>0</v>
      </c>
      <c r="T1155" s="337">
        <f>SUMIFS(Сверхбаза!Q:Q,Сверхбаза!C:C,СВОД!D1155,Сверхбаза!E:E,СВОД!F1155)</f>
        <v>0</v>
      </c>
      <c r="U1155" s="337">
        <f>SUMIFS(Сверхбаза!S:S,Сверхбаза!C:C,СВОД!D1155,Сверхбаза!E:E,СВОД!F1155)</f>
        <v>0</v>
      </c>
      <c r="V1155" s="339">
        <f>SUMIFS(Сверхбаза!G:G,Сверхбаза!C:C,СВОД!D1155,Сверхбаза!E:E,СВОД!F1155)</f>
        <v>0</v>
      </c>
    </row>
    <row r="1156" spans="1:22" outlineLevel="2" x14ac:dyDescent="0.2">
      <c r="A1156" s="33" t="s">
        <v>10</v>
      </c>
      <c r="B1156" s="9">
        <v>5</v>
      </c>
      <c r="C1156" s="10">
        <v>502122</v>
      </c>
      <c r="D1156" s="273">
        <v>212301</v>
      </c>
      <c r="E1156" s="81" t="s">
        <v>213</v>
      </c>
      <c r="F1156" s="81">
        <v>94</v>
      </c>
      <c r="G1156" s="82" t="s">
        <v>124</v>
      </c>
      <c r="H1156" s="336">
        <f>SUMIFS('Круглосуточный стационар'!J:J,'Круглосуточный стационар'!D:D,СВОД!D1156,'Круглосуточный стационар'!H:H,"-",'Круглосуточный стационар'!F:F,СВОД!F1156)+SUMIFS(ВМП!J:J,ВМП!D:D,СВОД!D1156,ВМП!H:H,"-",ВМП!F:F,СВОД!F1156)+SUMIFS('Дневной стационар'!J:J,'Дневной стационар'!D:D,СВОД!D1156,'Дневной стационар'!H:H,"-",'Дневной стационар'!F:F,СВОД!F1156)+SUMIFS(ЭКО!H:H,ЭКО!D:D,СВОД!D1156,ЭКО!F:F,СВОД!F1156)+SUMIFS(Диализ!H:H,Диализ!D:D,СВОД!D1156,Диализ!F:F,СВОД!F1156)</f>
        <v>0</v>
      </c>
      <c r="I1156" s="337">
        <f>SUMIFS(Поликлиника!H:H,Поликлиника!D:D,СВОД!D1156,Поликлиника!F:F,СВОД!F1156)</f>
        <v>0</v>
      </c>
      <c r="J1156" s="337">
        <f>SUMIFS(Поликлиника!AQ:AQ,Поликлиника!D:D,СВОД!D1156,Поликлиника!F:F,СВОД!F1156)</f>
        <v>0</v>
      </c>
      <c r="K1156" s="337">
        <f>SUMIFS(Поликлиника!AV:AV,Поликлиника!D:D,СВОД!D1156,Поликлиника!F:F,СВОД!F1156)</f>
        <v>0</v>
      </c>
      <c r="L1156" s="337">
        <f>SUMIFS(Поликлиника!BA:BA,Поликлиника!D:D,СВОД!D1156,Поликлиника!F:F,СВОД!F1156)</f>
        <v>0</v>
      </c>
      <c r="M1156" s="337">
        <f>SUMIFS(Услуги!H:H,Услуги!D:D,СВОД!D1156,Услуги!F:F,СВОД!F1156)+SUMIFS(Услуги!M:M,Услуги!D:D,СВОД!D1156,Услуги!F:F,СВОД!F1156)+SUMIFS(Услуги!R:R,Услуги!D:D,СВОД!D1156,Услуги!F:F,СВОД!F1156)+SUMIFS(Услуги!W:W,Услуги!D:D,СВОД!D1156,Услуги!F:F,СВОД!F1156)+SUMIFS(Услуги!AB:AB,Услуги!D:D,СВОД!D1156,Услуги!F:F,СВОД!F1156)+SUMIFS(Услуги!AG:AG,Услуги!D:D,СВОД!D1156,Услуги!F:F,СВОД!F1156)+SUMIFS(Услуги!AL:AL,Услуги!D:D,СВОД!D1156,Услуги!F:F,СВОД!F1156)+SUMIFS(Услуги!AQ:AQ,Услуги!D:D,СВОД!D1156,Услуги!F:F,СВОД!F1156)</f>
        <v>0</v>
      </c>
      <c r="N1156" s="337">
        <f>SUMIFS('Скорая мед.помощь'!I:I,'Скорая мед.помощь'!D:D,СВОД!D1156,'Скорая мед.помощь'!F:F,СВОД!F1156)</f>
        <v>0</v>
      </c>
      <c r="O1156" s="338">
        <f>SUMIFS(Поликлиника!BF:BF,Поликлиника!D:D,СВОД!D1156,Поликлиника!F:F,СВОД!F1156)</f>
        <v>0</v>
      </c>
      <c r="P1156" s="339">
        <f>SUMIFS('Круглосуточный стационар'!O:O,'Круглосуточный стационар'!D:D,СВОД!D1156,'Круглосуточный стационар'!F:F,СВОД!F1156,'Круглосуточный стационар'!H:H,"-")+SUMIFS(ВМП!O:O,ВМП!D:D,СВОД!D1156,ВМП!F:F,СВОД!F1156,ВМП!H:H,"-")+SUMIFS('Дневной стационар'!O:O,'Дневной стационар'!D:D,СВОД!D1156,'Дневной стационар'!F:F,СВОД!F1156,'Дневной стационар'!H:H,"-")+SUMIFS(ЭКО!M:M,ЭКО!D:D,СВОД!D1156,ЭКО!F:F,СВОД!F1156)+SUMIFS(Диализ!M:M,Диализ!D:D,СВОД!D1156,Диализ!F:F,СВОД!F1156)+SUMIFS('Скорая мед.помощь'!N:N,'Скорая мед.помощь'!D:D,СВОД!D1156,'Скорая мед.помощь'!F:F,СВОД!F1156)+SUMIFS(Услуги!AV:AV,Услуги!D:D,СВОД!D1156,Услуги!F:F,СВОД!F1156)+SUMIFS(Поликлиника!BK:BK,Поликлиника!D:D,СВОД!D1156,Поликлиника!F:F,СВОД!F1156)</f>
        <v>0</v>
      </c>
      <c r="Q1156" s="336">
        <f>SUMIFS(Сверхбаза!L:L,Сверхбаза!C:C,СВОД!D1156,Сверхбаза!E:E,СВОД!F1156)+SUMIFS(Сверхбаза!N:N,Сверхбаза!C:C,СВОД!D1156,Сверхбаза!E:E,СВОД!F1156)</f>
        <v>0</v>
      </c>
      <c r="R1156" s="337">
        <f>SUMIFS(Сверхбаза!P:P,Сверхбаза!C:C,СВОД!D1156,Сверхбаза!E:E,СВОД!F1156)</f>
        <v>0</v>
      </c>
      <c r="S1156" s="337">
        <f>SUMIFS(Сверхбаза!R:R,Сверхбаза!C:C,СВОД!D1156,Сверхбаза!E:E,СВОД!F1156)</f>
        <v>0</v>
      </c>
      <c r="T1156" s="337">
        <f>SUMIFS(Сверхбаза!Q:Q,Сверхбаза!C:C,СВОД!D1156,Сверхбаза!E:E,СВОД!F1156)</f>
        <v>0</v>
      </c>
      <c r="U1156" s="337">
        <f>SUMIFS(Сверхбаза!S:S,Сверхбаза!C:C,СВОД!D1156,Сверхбаза!E:E,СВОД!F1156)</f>
        <v>0</v>
      </c>
      <c r="V1156" s="339">
        <f>SUMIFS(Сверхбаза!G:G,Сверхбаза!C:C,СВОД!D1156,Сверхбаза!E:E,СВОД!F1156)</f>
        <v>0</v>
      </c>
    </row>
    <row r="1157" spans="1:22" outlineLevel="1" x14ac:dyDescent="0.2">
      <c r="A1157" s="320"/>
      <c r="B1157" s="321"/>
      <c r="C1157" s="322"/>
      <c r="D1157" s="340" t="s">
        <v>959</v>
      </c>
      <c r="E1157" s="83"/>
      <c r="F1157" s="83"/>
      <c r="G1157" s="84"/>
      <c r="H1157" s="341"/>
      <c r="I1157" s="342"/>
      <c r="J1157" s="342"/>
      <c r="K1157" s="342"/>
      <c r="L1157" s="342"/>
      <c r="M1157" s="342"/>
      <c r="N1157" s="342"/>
      <c r="O1157" s="343"/>
      <c r="P1157" s="344">
        <f>SUBTOTAL(9,P1149:P1156)</f>
        <v>735.43093333333343</v>
      </c>
      <c r="Q1157" s="341"/>
      <c r="R1157" s="342"/>
      <c r="S1157" s="342"/>
      <c r="T1157" s="342"/>
      <c r="U1157" s="342"/>
      <c r="V1157" s="344">
        <f>SUBTOTAL(9,V1149:V1156)</f>
        <v>0</v>
      </c>
    </row>
    <row r="1158" spans="1:22" ht="25.5" outlineLevel="2" x14ac:dyDescent="0.2">
      <c r="A1158" s="33" t="s">
        <v>7</v>
      </c>
      <c r="B1158" s="9">
        <v>6</v>
      </c>
      <c r="C1158" s="10">
        <v>502201</v>
      </c>
      <c r="D1158" s="273">
        <v>220101</v>
      </c>
      <c r="E1158" s="81" t="s">
        <v>676</v>
      </c>
      <c r="F1158" s="81">
        <v>1</v>
      </c>
      <c r="G1158" s="82" t="s">
        <v>12</v>
      </c>
      <c r="H1158" s="336">
        <f>SUMIFS('Круглосуточный стационар'!J:J,'Круглосуточный стационар'!D:D,СВОД!D1158,'Круглосуточный стационар'!H:H,"-",'Круглосуточный стационар'!F:F,СВОД!F1158)+SUMIFS(ВМП!J:J,ВМП!D:D,СВОД!D1158,ВМП!H:H,"-",ВМП!F:F,СВОД!F1158)+SUMIFS('Дневной стационар'!J:J,'Дневной стационар'!D:D,СВОД!D1158,'Дневной стационар'!H:H,"-",'Дневной стационар'!F:F,СВОД!F1158)+SUMIFS(ЭКО!H:H,ЭКО!D:D,СВОД!D1158,ЭКО!F:F,СВОД!F1158)+SUMIFS(Диализ!H:H,Диализ!D:D,СВОД!D1158,Диализ!F:F,СВОД!F1158)</f>
        <v>2943</v>
      </c>
      <c r="I1158" s="337">
        <f>SUMIFS(Поликлиника!H:H,Поликлиника!D:D,СВОД!D1158,Поликлиника!F:F,СВОД!F1158)</f>
        <v>0</v>
      </c>
      <c r="J1158" s="337">
        <f>SUMIFS(Поликлиника!AQ:AQ,Поликлиника!D:D,СВОД!D1158,Поликлиника!F:F,СВОД!F1158)</f>
        <v>0</v>
      </c>
      <c r="K1158" s="337">
        <f>SUMIFS(Поликлиника!AV:AV,Поликлиника!D:D,СВОД!D1158,Поликлиника!F:F,СВОД!F1158)</f>
        <v>0</v>
      </c>
      <c r="L1158" s="337">
        <f>SUMIFS(Поликлиника!BA:BA,Поликлиника!D:D,СВОД!D1158,Поликлиника!F:F,СВОД!F1158)</f>
        <v>0</v>
      </c>
      <c r="M1158" s="337">
        <f>SUMIFS(Услуги!H:H,Услуги!D:D,СВОД!D1158,Услуги!F:F,СВОД!F1158)+SUMIFS(Услуги!M:M,Услуги!D:D,СВОД!D1158,Услуги!F:F,СВОД!F1158)+SUMIFS(Услуги!R:R,Услуги!D:D,СВОД!D1158,Услуги!F:F,СВОД!F1158)+SUMIFS(Услуги!W:W,Услуги!D:D,СВОД!D1158,Услуги!F:F,СВОД!F1158)+SUMIFS(Услуги!AB:AB,Услуги!D:D,СВОД!D1158,Услуги!F:F,СВОД!F1158)+SUMIFS(Услуги!AG:AG,Услуги!D:D,СВОД!D1158,Услуги!F:F,СВОД!F1158)+SUMIFS(Услуги!AL:AL,Услуги!D:D,СВОД!D1158,Услуги!F:F,СВОД!F1158)+SUMIFS(Услуги!AQ:AQ,Услуги!D:D,СВОД!D1158,Услуги!F:F,СВОД!F1158)</f>
        <v>0</v>
      </c>
      <c r="N1158" s="337">
        <f>SUMIFS('Скорая мед.помощь'!I:I,'Скорая мед.помощь'!D:D,СВОД!D1158,'Скорая мед.помощь'!F:F,СВОД!F1158)</f>
        <v>0</v>
      </c>
      <c r="O1158" s="338">
        <f>SUMIFS(Поликлиника!BF:BF,Поликлиника!D:D,СВОД!D1158,Поликлиника!F:F,СВОД!F1158)</f>
        <v>0</v>
      </c>
      <c r="P1158" s="339">
        <f>SUMIFS('Круглосуточный стационар'!O:O,'Круглосуточный стационар'!D:D,СВОД!D1158,'Круглосуточный стационар'!F:F,СВОД!F1158,'Круглосуточный стационар'!H:H,"-")+SUMIFS(ВМП!O:O,ВМП!D:D,СВОД!D1158,ВМП!F:F,СВОД!F1158,ВМП!H:H,"-")+SUMIFS('Дневной стационар'!O:O,'Дневной стационар'!D:D,СВОД!D1158,'Дневной стационар'!F:F,СВОД!F1158,'Дневной стационар'!H:H,"-")+SUMIFS(ЭКО!M:M,ЭКО!D:D,СВОД!D1158,ЭКО!F:F,СВОД!F1158)+SUMIFS(Диализ!M:M,Диализ!D:D,СВОД!D1158,Диализ!F:F,СВОД!F1158)+SUMIFS('Скорая мед.помощь'!N:N,'Скорая мед.помощь'!D:D,СВОД!D1158,'Скорая мед.помощь'!F:F,СВОД!F1158)+SUMIFS(Услуги!AV:AV,Услуги!D:D,СВОД!D1158,Услуги!F:F,СВОД!F1158)+SUMIFS(Поликлиника!BK:BK,Поликлиника!D:D,СВОД!D1158,Поликлиника!F:F,СВОД!F1158)</f>
        <v>60499.45420392308</v>
      </c>
      <c r="Q1158" s="336">
        <f>SUMIFS(Сверхбаза!L:L,Сверхбаза!C:C,СВОД!D1158,Сверхбаза!E:E,СВОД!F1158)+SUMIFS(Сверхбаза!N:N,Сверхбаза!C:C,СВОД!D1158,Сверхбаза!E:E,СВОД!F1158)</f>
        <v>0</v>
      </c>
      <c r="R1158" s="337">
        <f>SUMIFS(Сверхбаза!P:P,Сверхбаза!C:C,СВОД!D1158,Сверхбаза!E:E,СВОД!F1158)</f>
        <v>0</v>
      </c>
      <c r="S1158" s="337">
        <f>SUMIFS(Сверхбаза!R:R,Сверхбаза!C:C,СВОД!D1158,Сверхбаза!E:E,СВОД!F1158)</f>
        <v>0</v>
      </c>
      <c r="T1158" s="337">
        <f>SUMIFS(Сверхбаза!Q:Q,Сверхбаза!C:C,СВОД!D1158,Сверхбаза!E:E,СВОД!F1158)</f>
        <v>0</v>
      </c>
      <c r="U1158" s="337">
        <f>SUMIFS(Сверхбаза!S:S,Сверхбаза!C:C,СВОД!D1158,Сверхбаза!E:E,СВОД!F1158)</f>
        <v>0</v>
      </c>
      <c r="V1158" s="339">
        <f>SUMIFS(Сверхбаза!G:G,Сверхбаза!C:C,СВОД!D1158,Сверхбаза!E:E,СВОД!F1158)</f>
        <v>0</v>
      </c>
    </row>
    <row r="1159" spans="1:22" ht="25.5" outlineLevel="2" x14ac:dyDescent="0.2">
      <c r="A1159" s="33" t="s">
        <v>7</v>
      </c>
      <c r="B1159" s="9">
        <v>6</v>
      </c>
      <c r="C1159" s="10">
        <v>502201</v>
      </c>
      <c r="D1159" s="273">
        <v>220101</v>
      </c>
      <c r="E1159" s="81" t="s">
        <v>676</v>
      </c>
      <c r="F1159" s="81">
        <v>13</v>
      </c>
      <c r="G1159" s="82" t="s">
        <v>859</v>
      </c>
      <c r="H1159" s="336">
        <f>SUMIFS('Круглосуточный стационар'!J:J,'Круглосуточный стационар'!D:D,СВОД!D1159,'Круглосуточный стационар'!H:H,"-",'Круглосуточный стационар'!F:F,СВОД!F1159)+SUMIFS(ВМП!J:J,ВМП!D:D,СВОД!D1159,ВМП!H:H,"-",ВМП!F:F,СВОД!F1159)+SUMIFS('Дневной стационар'!J:J,'Дневной стационар'!D:D,СВОД!D1159,'Дневной стационар'!H:H,"-",'Дневной стационар'!F:F,СВОД!F1159)+SUMIFS(ЭКО!H:H,ЭКО!D:D,СВОД!D1159,ЭКО!F:F,СВОД!F1159)+SUMIFS(Диализ!H:H,Диализ!D:D,СВОД!D1159,Диализ!F:F,СВОД!F1159)</f>
        <v>0</v>
      </c>
      <c r="I1159" s="337">
        <f>SUMIFS(Поликлиника!H:H,Поликлиника!D:D,СВОД!D1159,Поликлиника!F:F,СВОД!F1159)</f>
        <v>0</v>
      </c>
      <c r="J1159" s="337">
        <f>SUMIFS(Поликлиника!AQ:AQ,Поликлиника!D:D,СВОД!D1159,Поликлиника!F:F,СВОД!F1159)</f>
        <v>0</v>
      </c>
      <c r="K1159" s="337">
        <f>SUMIFS(Поликлиника!AV:AV,Поликлиника!D:D,СВОД!D1159,Поликлиника!F:F,СВОД!F1159)</f>
        <v>0</v>
      </c>
      <c r="L1159" s="337">
        <f>SUMIFS(Поликлиника!BA:BA,Поликлиника!D:D,СВОД!D1159,Поликлиника!F:F,СВОД!F1159)</f>
        <v>0</v>
      </c>
      <c r="M1159" s="337">
        <f>SUMIFS(Услуги!H:H,Услуги!D:D,СВОД!D1159,Услуги!F:F,СВОД!F1159)+SUMIFS(Услуги!M:M,Услуги!D:D,СВОД!D1159,Услуги!F:F,СВОД!F1159)+SUMIFS(Услуги!R:R,Услуги!D:D,СВОД!D1159,Услуги!F:F,СВОД!F1159)+SUMIFS(Услуги!W:W,Услуги!D:D,СВОД!D1159,Услуги!F:F,СВОД!F1159)+SUMIFS(Услуги!AB:AB,Услуги!D:D,СВОД!D1159,Услуги!F:F,СВОД!F1159)+SUMIFS(Услуги!AG:AG,Услуги!D:D,СВОД!D1159,Услуги!F:F,СВОД!F1159)+SUMIFS(Услуги!AL:AL,Услуги!D:D,СВОД!D1159,Услуги!F:F,СВОД!F1159)+SUMIFS(Услуги!AQ:AQ,Услуги!D:D,СВОД!D1159,Услуги!F:F,СВОД!F1159)</f>
        <v>0</v>
      </c>
      <c r="N1159" s="337">
        <f>SUMIFS('Скорая мед.помощь'!I:I,'Скорая мед.помощь'!D:D,СВОД!D1159,'Скорая мед.помощь'!F:F,СВОД!F1159)</f>
        <v>0</v>
      </c>
      <c r="O1159" s="338">
        <f>SUMIFS(Поликлиника!BF:BF,Поликлиника!D:D,СВОД!D1159,Поликлиника!F:F,СВОД!F1159)</f>
        <v>0</v>
      </c>
      <c r="P1159" s="339">
        <f>SUMIFS('Круглосуточный стационар'!O:O,'Круглосуточный стационар'!D:D,СВОД!D1159,'Круглосуточный стационар'!F:F,СВОД!F1159,'Круглосуточный стационар'!H:H,"-")+SUMIFS(ВМП!O:O,ВМП!D:D,СВОД!D1159,ВМП!F:F,СВОД!F1159,ВМП!H:H,"-")+SUMIFS('Дневной стационар'!O:O,'Дневной стационар'!D:D,СВОД!D1159,'Дневной стационар'!F:F,СВОД!F1159,'Дневной стационар'!H:H,"-")+SUMIFS(ЭКО!M:M,ЭКО!D:D,СВОД!D1159,ЭКО!F:F,СВОД!F1159)+SUMIFS(Диализ!M:M,Диализ!D:D,СВОД!D1159,Диализ!F:F,СВОД!F1159)+SUMIFS('Скорая мед.помощь'!N:N,'Скорая мед.помощь'!D:D,СВОД!D1159,'Скорая мед.помощь'!F:F,СВОД!F1159)+SUMIFS(Услуги!AV:AV,Услуги!D:D,СВОД!D1159,Услуги!F:F,СВОД!F1159)+SUMIFS(Поликлиника!BK:BK,Поликлиника!D:D,СВОД!D1159,Поликлиника!F:F,СВОД!F1159)</f>
        <v>0</v>
      </c>
      <c r="Q1159" s="336">
        <f>SUMIFS(Сверхбаза!L:L,Сверхбаза!C:C,СВОД!D1159,Сверхбаза!E:E,СВОД!F1159)+SUMIFS(Сверхбаза!N:N,Сверхбаза!C:C,СВОД!D1159,Сверхбаза!E:E,СВОД!F1159)</f>
        <v>0</v>
      </c>
      <c r="R1159" s="337">
        <f>SUMIFS(Сверхбаза!P:P,Сверхбаза!C:C,СВОД!D1159,Сверхбаза!E:E,СВОД!F1159)</f>
        <v>0</v>
      </c>
      <c r="S1159" s="337">
        <f>SUMIFS(Сверхбаза!R:R,Сверхбаза!C:C,СВОД!D1159,Сверхбаза!E:E,СВОД!F1159)</f>
        <v>0</v>
      </c>
      <c r="T1159" s="337">
        <f>SUMIFS(Сверхбаза!Q:Q,Сверхбаза!C:C,СВОД!D1159,Сверхбаза!E:E,СВОД!F1159)</f>
        <v>0</v>
      </c>
      <c r="U1159" s="337">
        <f>SUMIFS(Сверхбаза!S:S,Сверхбаза!C:C,СВОД!D1159,Сверхбаза!E:E,СВОД!F1159)</f>
        <v>0</v>
      </c>
      <c r="V1159" s="339">
        <f>SUMIFS(Сверхбаза!G:G,Сверхбаза!C:C,СВОД!D1159,Сверхбаза!E:E,СВОД!F1159)</f>
        <v>0</v>
      </c>
    </row>
    <row r="1160" spans="1:22" ht="25.5" outlineLevel="2" x14ac:dyDescent="0.2">
      <c r="A1160" s="33" t="s">
        <v>7</v>
      </c>
      <c r="B1160" s="9">
        <v>6</v>
      </c>
      <c r="C1160" s="10">
        <v>502201</v>
      </c>
      <c r="D1160" s="273">
        <v>220101</v>
      </c>
      <c r="E1160" s="81" t="s">
        <v>676</v>
      </c>
      <c r="F1160" s="81">
        <v>2</v>
      </c>
      <c r="G1160" s="82" t="s">
        <v>135</v>
      </c>
      <c r="H1160" s="336">
        <f>SUMIFS('Круглосуточный стационар'!J:J,'Круглосуточный стационар'!D:D,СВОД!D1160,'Круглосуточный стационар'!H:H,"-",'Круглосуточный стационар'!F:F,СВОД!F1160)+SUMIFS(ВМП!J:J,ВМП!D:D,СВОД!D1160,ВМП!H:H,"-",ВМП!F:F,СВОД!F1160)+SUMIFS('Дневной стационар'!J:J,'Дневной стационар'!D:D,СВОД!D1160,'Дневной стационар'!H:H,"-",'Дневной стационар'!F:F,СВОД!F1160)+SUMIFS(ЭКО!H:H,ЭКО!D:D,СВОД!D1160,ЭКО!F:F,СВОД!F1160)+SUMIFS(Диализ!H:H,Диализ!D:D,СВОД!D1160,Диализ!F:F,СВОД!F1160)</f>
        <v>920</v>
      </c>
      <c r="I1160" s="337">
        <f>SUMIFS(Поликлиника!H:H,Поликлиника!D:D,СВОД!D1160,Поликлиника!F:F,СВОД!F1160)</f>
        <v>0</v>
      </c>
      <c r="J1160" s="337">
        <f>SUMIFS(Поликлиника!AQ:AQ,Поликлиника!D:D,СВОД!D1160,Поликлиника!F:F,СВОД!F1160)</f>
        <v>0</v>
      </c>
      <c r="K1160" s="337">
        <f>SUMIFS(Поликлиника!AV:AV,Поликлиника!D:D,СВОД!D1160,Поликлиника!F:F,СВОД!F1160)</f>
        <v>0</v>
      </c>
      <c r="L1160" s="337">
        <f>SUMIFS(Поликлиника!BA:BA,Поликлиника!D:D,СВОД!D1160,Поликлиника!F:F,СВОД!F1160)</f>
        <v>0</v>
      </c>
      <c r="M1160" s="337">
        <f>SUMIFS(Услуги!H:H,Услуги!D:D,СВОД!D1160,Услуги!F:F,СВОД!F1160)+SUMIFS(Услуги!M:M,Услуги!D:D,СВОД!D1160,Услуги!F:F,СВОД!F1160)+SUMIFS(Услуги!R:R,Услуги!D:D,СВОД!D1160,Услуги!F:F,СВОД!F1160)+SUMIFS(Услуги!W:W,Услуги!D:D,СВОД!D1160,Услуги!F:F,СВОД!F1160)+SUMIFS(Услуги!AB:AB,Услуги!D:D,СВОД!D1160,Услуги!F:F,СВОД!F1160)+SUMIFS(Услуги!AG:AG,Услуги!D:D,СВОД!D1160,Услуги!F:F,СВОД!F1160)+SUMIFS(Услуги!AL:AL,Услуги!D:D,СВОД!D1160,Услуги!F:F,СВОД!F1160)+SUMIFS(Услуги!AQ:AQ,Услуги!D:D,СВОД!D1160,Услуги!F:F,СВОД!F1160)</f>
        <v>0</v>
      </c>
      <c r="N1160" s="337">
        <f>SUMIFS('Скорая мед.помощь'!I:I,'Скорая мед.помощь'!D:D,СВОД!D1160,'Скорая мед.помощь'!F:F,СВОД!F1160)</f>
        <v>0</v>
      </c>
      <c r="O1160" s="338">
        <f>SUMIFS(Поликлиника!BF:BF,Поликлиника!D:D,СВОД!D1160,Поликлиника!F:F,СВОД!F1160)</f>
        <v>0</v>
      </c>
      <c r="P1160" s="339">
        <f>SUMIFS('Круглосуточный стационар'!O:O,'Круглосуточный стационар'!D:D,СВОД!D1160,'Круглосуточный стационар'!F:F,СВОД!F1160,'Круглосуточный стационар'!H:H,"-")+SUMIFS(ВМП!O:O,ВМП!D:D,СВОД!D1160,ВМП!F:F,СВОД!F1160,ВМП!H:H,"-")+SUMIFS('Дневной стационар'!O:O,'Дневной стационар'!D:D,СВОД!D1160,'Дневной стационар'!F:F,СВОД!F1160,'Дневной стационар'!H:H,"-")+SUMIFS(ЭКО!M:M,ЭКО!D:D,СВОД!D1160,ЭКО!F:F,СВОД!F1160)+SUMIFS(Диализ!M:M,Диализ!D:D,СВОД!D1160,Диализ!F:F,СВОД!F1160)+SUMIFS('Скорая мед.помощь'!N:N,'Скорая мед.помощь'!D:D,СВОД!D1160,'Скорая мед.помощь'!F:F,СВОД!F1160)+SUMIFS(Услуги!AV:AV,Услуги!D:D,СВОД!D1160,Услуги!F:F,СВОД!F1160)+SUMIFS(Поликлиника!BK:BK,Поликлиника!D:D,СВОД!D1160,Поликлиника!F:F,СВОД!F1160)</f>
        <v>8394.2375471999985</v>
      </c>
      <c r="Q1160" s="336">
        <f>SUMIFS(Сверхбаза!L:L,Сверхбаза!C:C,СВОД!D1160,Сверхбаза!E:E,СВОД!F1160)+SUMIFS(Сверхбаза!N:N,Сверхбаза!C:C,СВОД!D1160,Сверхбаза!E:E,СВОД!F1160)</f>
        <v>0</v>
      </c>
      <c r="R1160" s="337">
        <f>SUMIFS(Сверхбаза!P:P,Сверхбаза!C:C,СВОД!D1160,Сверхбаза!E:E,СВОД!F1160)</f>
        <v>0</v>
      </c>
      <c r="S1160" s="337">
        <f>SUMIFS(Сверхбаза!R:R,Сверхбаза!C:C,СВОД!D1160,Сверхбаза!E:E,СВОД!F1160)</f>
        <v>0</v>
      </c>
      <c r="T1160" s="337">
        <f>SUMIFS(Сверхбаза!Q:Q,Сверхбаза!C:C,СВОД!D1160,Сверхбаза!E:E,СВОД!F1160)</f>
        <v>0</v>
      </c>
      <c r="U1160" s="337">
        <f>SUMIFS(Сверхбаза!S:S,Сверхбаза!C:C,СВОД!D1160,Сверхбаза!E:E,СВОД!F1160)</f>
        <v>0</v>
      </c>
      <c r="V1160" s="339">
        <f>SUMIFS(Сверхбаза!G:G,Сверхбаза!C:C,СВОД!D1160,Сверхбаза!E:E,СВОД!F1160)</f>
        <v>0</v>
      </c>
    </row>
    <row r="1161" spans="1:22" ht="25.5" outlineLevel="2" x14ac:dyDescent="0.2">
      <c r="A1161" s="33" t="s">
        <v>7</v>
      </c>
      <c r="B1161" s="9">
        <v>6</v>
      </c>
      <c r="C1161" s="10">
        <v>502201</v>
      </c>
      <c r="D1161" s="273">
        <v>220101</v>
      </c>
      <c r="E1161" s="81" t="s">
        <v>676</v>
      </c>
      <c r="F1161" s="81">
        <v>6</v>
      </c>
      <c r="G1161" s="82" t="s">
        <v>860</v>
      </c>
      <c r="H1161" s="336">
        <f>SUMIFS('Круглосуточный стационар'!J:J,'Круглосуточный стационар'!D:D,СВОД!D1161,'Круглосуточный стационар'!H:H,"-",'Круглосуточный стационар'!F:F,СВОД!F1161)+SUMIFS(ВМП!J:J,ВМП!D:D,СВОД!D1161,ВМП!H:H,"-",ВМП!F:F,СВОД!F1161)+SUMIFS('Дневной стационар'!J:J,'Дневной стационар'!D:D,СВОД!D1161,'Дневной стационар'!H:H,"-",'Дневной стационар'!F:F,СВОД!F1161)+SUMIFS(ЭКО!H:H,ЭКО!D:D,СВОД!D1161,ЭКО!F:F,СВОД!F1161)+SUMIFS(Диализ!H:H,Диализ!D:D,СВОД!D1161,Диализ!F:F,СВОД!F1161)</f>
        <v>0</v>
      </c>
      <c r="I1161" s="337">
        <f>SUMIFS(Поликлиника!H:H,Поликлиника!D:D,СВОД!D1161,Поликлиника!F:F,СВОД!F1161)</f>
        <v>0</v>
      </c>
      <c r="J1161" s="337">
        <f>SUMIFS(Поликлиника!AQ:AQ,Поликлиника!D:D,СВОД!D1161,Поликлиника!F:F,СВОД!F1161)</f>
        <v>0</v>
      </c>
      <c r="K1161" s="337">
        <f>SUMIFS(Поликлиника!AV:AV,Поликлиника!D:D,СВОД!D1161,Поликлиника!F:F,СВОД!F1161)</f>
        <v>0</v>
      </c>
      <c r="L1161" s="337">
        <f>SUMIFS(Поликлиника!BA:BA,Поликлиника!D:D,СВОД!D1161,Поликлиника!F:F,СВОД!F1161)</f>
        <v>0</v>
      </c>
      <c r="M1161" s="337">
        <f>SUMIFS(Услуги!H:H,Услуги!D:D,СВОД!D1161,Услуги!F:F,СВОД!F1161)+SUMIFS(Услуги!M:M,Услуги!D:D,СВОД!D1161,Услуги!F:F,СВОД!F1161)+SUMIFS(Услуги!R:R,Услуги!D:D,СВОД!D1161,Услуги!F:F,СВОД!F1161)+SUMIFS(Услуги!W:W,Услуги!D:D,СВОД!D1161,Услуги!F:F,СВОД!F1161)+SUMIFS(Услуги!AB:AB,Услуги!D:D,СВОД!D1161,Услуги!F:F,СВОД!F1161)+SUMIFS(Услуги!AG:AG,Услуги!D:D,СВОД!D1161,Услуги!F:F,СВОД!F1161)+SUMIFS(Услуги!AL:AL,Услуги!D:D,СВОД!D1161,Услуги!F:F,СВОД!F1161)+SUMIFS(Услуги!AQ:AQ,Услуги!D:D,СВОД!D1161,Услуги!F:F,СВОД!F1161)</f>
        <v>0</v>
      </c>
      <c r="N1161" s="337">
        <f>SUMIFS('Скорая мед.помощь'!I:I,'Скорая мед.помощь'!D:D,СВОД!D1161,'Скорая мед.помощь'!F:F,СВОД!F1161)</f>
        <v>0</v>
      </c>
      <c r="O1161" s="338">
        <f>SUMIFS(Поликлиника!BF:BF,Поликлиника!D:D,СВОД!D1161,Поликлиника!F:F,СВОД!F1161)</f>
        <v>0</v>
      </c>
      <c r="P1161" s="339">
        <f>SUMIFS('Круглосуточный стационар'!O:O,'Круглосуточный стационар'!D:D,СВОД!D1161,'Круглосуточный стационар'!F:F,СВОД!F1161,'Круглосуточный стационар'!H:H,"-")+SUMIFS(ВМП!O:O,ВМП!D:D,СВОД!D1161,ВМП!F:F,СВОД!F1161,ВМП!H:H,"-")+SUMIFS('Дневной стационар'!O:O,'Дневной стационар'!D:D,СВОД!D1161,'Дневной стационар'!F:F,СВОД!F1161,'Дневной стационар'!H:H,"-")+SUMIFS(ЭКО!M:M,ЭКО!D:D,СВОД!D1161,ЭКО!F:F,СВОД!F1161)+SUMIFS(Диализ!M:M,Диализ!D:D,СВОД!D1161,Диализ!F:F,СВОД!F1161)+SUMIFS('Скорая мед.помощь'!N:N,'Скорая мед.помощь'!D:D,СВОД!D1161,'Скорая мед.помощь'!F:F,СВОД!F1161)+SUMIFS(Услуги!AV:AV,Услуги!D:D,СВОД!D1161,Услуги!F:F,СВОД!F1161)+SUMIFS(Поликлиника!BK:BK,Поликлиника!D:D,СВОД!D1161,Поликлиника!F:F,СВОД!F1161)</f>
        <v>0</v>
      </c>
      <c r="Q1161" s="336">
        <f>SUMIFS(Сверхбаза!L:L,Сверхбаза!C:C,СВОД!D1161,Сверхбаза!E:E,СВОД!F1161)+SUMIFS(Сверхбаза!N:N,Сверхбаза!C:C,СВОД!D1161,Сверхбаза!E:E,СВОД!F1161)</f>
        <v>0</v>
      </c>
      <c r="R1161" s="337">
        <f>SUMIFS(Сверхбаза!P:P,Сверхбаза!C:C,СВОД!D1161,Сверхбаза!E:E,СВОД!F1161)</f>
        <v>0</v>
      </c>
      <c r="S1161" s="337">
        <f>SUMIFS(Сверхбаза!R:R,Сверхбаза!C:C,СВОД!D1161,Сверхбаза!E:E,СВОД!F1161)</f>
        <v>0</v>
      </c>
      <c r="T1161" s="337">
        <f>SUMIFS(Сверхбаза!Q:Q,Сверхбаза!C:C,СВОД!D1161,Сверхбаза!E:E,СВОД!F1161)</f>
        <v>0</v>
      </c>
      <c r="U1161" s="337">
        <f>SUMIFS(Сверхбаза!S:S,Сверхбаза!C:C,СВОД!D1161,Сверхбаза!E:E,СВОД!F1161)</f>
        <v>0</v>
      </c>
      <c r="V1161" s="339">
        <f>SUMIFS(Сверхбаза!G:G,Сверхбаза!C:C,СВОД!D1161,Сверхбаза!E:E,СВОД!F1161)</f>
        <v>0</v>
      </c>
    </row>
    <row r="1162" spans="1:22" ht="25.5" outlineLevel="2" x14ac:dyDescent="0.2">
      <c r="A1162" s="33" t="s">
        <v>7</v>
      </c>
      <c r="B1162" s="9">
        <v>6</v>
      </c>
      <c r="C1162" s="10">
        <v>502201</v>
      </c>
      <c r="D1162" s="273">
        <v>220101</v>
      </c>
      <c r="E1162" s="81" t="s">
        <v>676</v>
      </c>
      <c r="F1162" s="81">
        <v>3</v>
      </c>
      <c r="G1162" s="82" t="s">
        <v>136</v>
      </c>
      <c r="H1162" s="336">
        <f>SUMIFS('Круглосуточный стационар'!J:J,'Круглосуточный стационар'!D:D,СВОД!D1162,'Круглосуточный стационар'!H:H,"-",'Круглосуточный стационар'!F:F,СВОД!F1162)+SUMIFS(ВМП!J:J,ВМП!D:D,СВОД!D1162,ВМП!H:H,"-",ВМП!F:F,СВОД!F1162)+SUMIFS('Дневной стационар'!J:J,'Дневной стационар'!D:D,СВОД!D1162,'Дневной стационар'!H:H,"-",'Дневной стационар'!F:F,СВОД!F1162)+SUMIFS(ЭКО!H:H,ЭКО!D:D,СВОД!D1162,ЭКО!F:F,СВОД!F1162)+SUMIFS(Диализ!H:H,Диализ!D:D,СВОД!D1162,Диализ!F:F,СВОД!F1162)</f>
        <v>0</v>
      </c>
      <c r="I1162" s="337">
        <f>SUMIFS(Поликлиника!H:H,Поликлиника!D:D,СВОД!D1162,Поликлиника!F:F,СВОД!F1162)</f>
        <v>7057</v>
      </c>
      <c r="J1162" s="337">
        <f>SUMIFS(Поликлиника!AQ:AQ,Поликлиника!D:D,СВОД!D1162,Поликлиника!F:F,СВОД!F1162)</f>
        <v>4538</v>
      </c>
      <c r="K1162" s="337">
        <f>SUMIFS(Поликлиника!AV:AV,Поликлиника!D:D,СВОД!D1162,Поликлиника!F:F,СВОД!F1162)</f>
        <v>30744</v>
      </c>
      <c r="L1162" s="337">
        <f>SUMIFS(Поликлиника!BA:BA,Поликлиника!D:D,СВОД!D1162,Поликлиника!F:F,СВОД!F1162)</f>
        <v>42352</v>
      </c>
      <c r="M1162" s="337">
        <f>SUMIFS(Услуги!H:H,Услуги!D:D,СВОД!D1162,Услуги!F:F,СВОД!F1162)+SUMIFS(Услуги!M:M,Услуги!D:D,СВОД!D1162,Услуги!F:F,СВОД!F1162)+SUMIFS(Услуги!R:R,Услуги!D:D,СВОД!D1162,Услуги!F:F,СВОД!F1162)+SUMIFS(Услуги!W:W,Услуги!D:D,СВОД!D1162,Услуги!F:F,СВОД!F1162)+SUMIFS(Услуги!AB:AB,Услуги!D:D,СВОД!D1162,Услуги!F:F,СВОД!F1162)+SUMIFS(Услуги!AG:AG,Услуги!D:D,СВОД!D1162,Услуги!F:F,СВОД!F1162)+SUMIFS(Услуги!AL:AL,Услуги!D:D,СВОД!D1162,Услуги!F:F,СВОД!F1162)+SUMIFS(Услуги!AQ:AQ,Услуги!D:D,СВОД!D1162,Услуги!F:F,СВОД!F1162)</f>
        <v>0</v>
      </c>
      <c r="N1162" s="337">
        <f>SUMIFS('Скорая мед.помощь'!I:I,'Скорая мед.помощь'!D:D,СВОД!D1162,'Скорая мед.помощь'!F:F,СВОД!F1162)</f>
        <v>0</v>
      </c>
      <c r="O1162" s="338">
        <f>SUMIFS(Поликлиника!BF:BF,Поликлиника!D:D,СВОД!D1162,Поликлиника!F:F,СВОД!F1162)</f>
        <v>32034</v>
      </c>
      <c r="P1162" s="339">
        <f>SUMIFS('Круглосуточный стационар'!O:O,'Круглосуточный стационар'!D:D,СВОД!D1162,'Круглосуточный стационар'!F:F,СВОД!F1162,'Круглосуточный стационар'!H:H,"-")+SUMIFS(ВМП!O:O,ВМП!D:D,СВОД!D1162,ВМП!F:F,СВОД!F1162,ВМП!H:H,"-")+SUMIFS('Дневной стационар'!O:O,'Дневной стационар'!D:D,СВОД!D1162,'Дневной стационар'!F:F,СВОД!F1162,'Дневной стационар'!H:H,"-")+SUMIFS(ЭКО!M:M,ЭКО!D:D,СВОД!D1162,ЭКО!F:F,СВОД!F1162)+SUMIFS(Диализ!M:M,Диализ!D:D,СВОД!D1162,Диализ!F:F,СВОД!F1162)+SUMIFS('Скорая мед.помощь'!N:N,'Скорая мед.помощь'!D:D,СВОД!D1162,'Скорая мед.помощь'!F:F,СВОД!F1162)+SUMIFS(Услуги!AV:AV,Услуги!D:D,СВОД!D1162,Услуги!F:F,СВОД!F1162)+SUMIFS(Поликлиника!BK:BK,Поликлиника!D:D,СВОД!D1162,Поликлиника!F:F,СВОД!F1162)</f>
        <v>68988.543944418372</v>
      </c>
      <c r="Q1162" s="336">
        <f>SUMIFS(Сверхбаза!L:L,Сверхбаза!C:C,СВОД!D1162,Сверхбаза!E:E,СВОД!F1162)+SUMIFS(Сверхбаза!N:N,Сверхбаза!C:C,СВОД!D1162,Сверхбаза!E:E,СВОД!F1162)</f>
        <v>0</v>
      </c>
      <c r="R1162" s="337">
        <f>SUMIFS(Сверхбаза!P:P,Сверхбаза!C:C,СВОД!D1162,Сверхбаза!E:E,СВОД!F1162)</f>
        <v>906</v>
      </c>
      <c r="S1162" s="337">
        <f>SUMIFS(Сверхбаза!R:R,Сверхбаза!C:C,СВОД!D1162,Сверхбаза!E:E,СВОД!F1162)</f>
        <v>449</v>
      </c>
      <c r="T1162" s="337">
        <f>SUMIFS(Сверхбаза!Q:Q,Сверхбаза!C:C,СВОД!D1162,Сверхбаза!E:E,СВОД!F1162)</f>
        <v>1122</v>
      </c>
      <c r="U1162" s="337">
        <f>SUMIFS(Сверхбаза!S:S,Сверхбаза!C:C,СВОД!D1162,Сверхбаза!E:E,СВОД!F1162)</f>
        <v>0</v>
      </c>
      <c r="V1162" s="339">
        <f>SUMIFS(Сверхбаза!G:G,Сверхбаза!C:C,СВОД!D1162,Сверхбаза!E:E,СВОД!F1162)</f>
        <v>4053.5790000000002</v>
      </c>
    </row>
    <row r="1163" spans="1:22" ht="25.5" outlineLevel="2" x14ac:dyDescent="0.2">
      <c r="A1163" s="33" t="s">
        <v>7</v>
      </c>
      <c r="B1163" s="9">
        <v>6</v>
      </c>
      <c r="C1163" s="10">
        <v>502201</v>
      </c>
      <c r="D1163" s="273">
        <v>220101</v>
      </c>
      <c r="E1163" s="81" t="s">
        <v>676</v>
      </c>
      <c r="F1163" s="81">
        <v>7</v>
      </c>
      <c r="G1163" s="82" t="s">
        <v>861</v>
      </c>
      <c r="H1163" s="336">
        <f>SUMIFS('Круглосуточный стационар'!J:J,'Круглосуточный стационар'!D:D,СВОД!D1163,'Круглосуточный стационар'!H:H,"-",'Круглосуточный стационар'!F:F,СВОД!F1163)+SUMIFS(ВМП!J:J,ВМП!D:D,СВОД!D1163,ВМП!H:H,"-",ВМП!F:F,СВОД!F1163)+SUMIFS('Дневной стационар'!J:J,'Дневной стационар'!D:D,СВОД!D1163,'Дневной стационар'!H:H,"-",'Дневной стационар'!F:F,СВОД!F1163)+SUMIFS(ЭКО!H:H,ЭКО!D:D,СВОД!D1163,ЭКО!F:F,СВОД!F1163)+SUMIFS(Диализ!H:H,Диализ!D:D,СВОД!D1163,Диализ!F:F,СВОД!F1163)</f>
        <v>0</v>
      </c>
      <c r="I1163" s="337">
        <f>SUMIFS(Поликлиника!H:H,Поликлиника!D:D,СВОД!D1163,Поликлиника!F:F,СВОД!F1163)</f>
        <v>0</v>
      </c>
      <c r="J1163" s="337">
        <f>SUMIFS(Поликлиника!AQ:AQ,Поликлиника!D:D,СВОД!D1163,Поликлиника!F:F,СВОД!F1163)</f>
        <v>0</v>
      </c>
      <c r="K1163" s="337">
        <f>SUMIFS(Поликлиника!AV:AV,Поликлиника!D:D,СВОД!D1163,Поликлиника!F:F,СВОД!F1163)</f>
        <v>0</v>
      </c>
      <c r="L1163" s="337">
        <f>SUMIFS(Поликлиника!BA:BA,Поликлиника!D:D,СВОД!D1163,Поликлиника!F:F,СВОД!F1163)</f>
        <v>0</v>
      </c>
      <c r="M1163" s="337">
        <f>SUMIFS(Услуги!H:H,Услуги!D:D,СВОД!D1163,Услуги!F:F,СВОД!F1163)+SUMIFS(Услуги!M:M,Услуги!D:D,СВОД!D1163,Услуги!F:F,СВОД!F1163)+SUMIFS(Услуги!R:R,Услуги!D:D,СВОД!D1163,Услуги!F:F,СВОД!F1163)+SUMIFS(Услуги!W:W,Услуги!D:D,СВОД!D1163,Услуги!F:F,СВОД!F1163)+SUMIFS(Услуги!AB:AB,Услуги!D:D,СВОД!D1163,Услуги!F:F,СВОД!F1163)+SUMIFS(Услуги!AG:AG,Услуги!D:D,СВОД!D1163,Услуги!F:F,СВОД!F1163)+SUMIFS(Услуги!AL:AL,Услуги!D:D,СВОД!D1163,Услуги!F:F,СВОД!F1163)+SUMIFS(Услуги!AQ:AQ,Услуги!D:D,СВОД!D1163,Услуги!F:F,СВОД!F1163)</f>
        <v>0</v>
      </c>
      <c r="N1163" s="337">
        <f>SUMIFS('Скорая мед.помощь'!I:I,'Скорая мед.помощь'!D:D,СВОД!D1163,'Скорая мед.помощь'!F:F,СВОД!F1163)</f>
        <v>0</v>
      </c>
      <c r="O1163" s="338">
        <f>SUMIFS(Поликлиника!BF:BF,Поликлиника!D:D,СВОД!D1163,Поликлиника!F:F,СВОД!F1163)</f>
        <v>0</v>
      </c>
      <c r="P1163" s="339">
        <f>SUMIFS('Круглосуточный стационар'!O:O,'Круглосуточный стационар'!D:D,СВОД!D1163,'Круглосуточный стационар'!F:F,СВОД!F1163,'Круглосуточный стационар'!H:H,"-")+SUMIFS(ВМП!O:O,ВМП!D:D,СВОД!D1163,ВМП!F:F,СВОД!F1163,ВМП!H:H,"-")+SUMIFS('Дневной стационар'!O:O,'Дневной стационар'!D:D,СВОД!D1163,'Дневной стационар'!F:F,СВОД!F1163,'Дневной стационар'!H:H,"-")+SUMIFS(ЭКО!M:M,ЭКО!D:D,СВОД!D1163,ЭКО!F:F,СВОД!F1163)+SUMIFS(Диализ!M:M,Диализ!D:D,СВОД!D1163,Диализ!F:F,СВОД!F1163)+SUMIFS('Скорая мед.помощь'!N:N,'Скорая мед.помощь'!D:D,СВОД!D1163,'Скорая мед.помощь'!F:F,СВОД!F1163)+SUMIFS(Услуги!AV:AV,Услуги!D:D,СВОД!D1163,Услуги!F:F,СВОД!F1163)+SUMIFS(Поликлиника!BK:BK,Поликлиника!D:D,СВОД!D1163,Поликлиника!F:F,СВОД!F1163)</f>
        <v>0</v>
      </c>
      <c r="Q1163" s="336">
        <f>SUMIFS(Сверхбаза!L:L,Сверхбаза!C:C,СВОД!D1163,Сверхбаза!E:E,СВОД!F1163)+SUMIFS(Сверхбаза!N:N,Сверхбаза!C:C,СВОД!D1163,Сверхбаза!E:E,СВОД!F1163)</f>
        <v>0</v>
      </c>
      <c r="R1163" s="337">
        <f>SUMIFS(Сверхбаза!P:P,Сверхбаза!C:C,СВОД!D1163,Сверхбаза!E:E,СВОД!F1163)</f>
        <v>0</v>
      </c>
      <c r="S1163" s="337">
        <f>SUMIFS(Сверхбаза!R:R,Сверхбаза!C:C,СВОД!D1163,Сверхбаза!E:E,СВОД!F1163)</f>
        <v>0</v>
      </c>
      <c r="T1163" s="337">
        <f>SUMIFS(Сверхбаза!Q:Q,Сверхбаза!C:C,СВОД!D1163,Сверхбаза!E:E,СВОД!F1163)</f>
        <v>0</v>
      </c>
      <c r="U1163" s="337">
        <f>SUMIFS(Сверхбаза!S:S,Сверхбаза!C:C,СВОД!D1163,Сверхбаза!E:E,СВОД!F1163)</f>
        <v>0</v>
      </c>
      <c r="V1163" s="339">
        <f>SUMIFS(Сверхбаза!G:G,Сверхбаза!C:C,СВОД!D1163,Сверхбаза!E:E,СВОД!F1163)</f>
        <v>0</v>
      </c>
    </row>
    <row r="1164" spans="1:22" ht="25.5" outlineLevel="2" x14ac:dyDescent="0.2">
      <c r="A1164" s="33" t="s">
        <v>7</v>
      </c>
      <c r="B1164" s="9">
        <v>6</v>
      </c>
      <c r="C1164" s="10">
        <v>502201</v>
      </c>
      <c r="D1164" s="273">
        <v>220101</v>
      </c>
      <c r="E1164" s="81" t="s">
        <v>676</v>
      </c>
      <c r="F1164" s="81">
        <v>70</v>
      </c>
      <c r="G1164" s="82" t="s">
        <v>862</v>
      </c>
      <c r="H1164" s="336">
        <f>SUMIFS('Круглосуточный стационар'!J:J,'Круглосуточный стационар'!D:D,СВОД!D1164,'Круглосуточный стационар'!H:H,"-",'Круглосуточный стационар'!F:F,СВОД!F1164)+SUMIFS(ВМП!J:J,ВМП!D:D,СВОД!D1164,ВМП!H:H,"-",ВМП!F:F,СВОД!F1164)+SUMIFS('Дневной стационар'!J:J,'Дневной стационар'!D:D,СВОД!D1164,'Дневной стационар'!H:H,"-",'Дневной стационар'!F:F,СВОД!F1164)+SUMIFS(ЭКО!H:H,ЭКО!D:D,СВОД!D1164,ЭКО!F:F,СВОД!F1164)+SUMIFS(Диализ!H:H,Диализ!D:D,СВОД!D1164,Диализ!F:F,СВОД!F1164)</f>
        <v>0</v>
      </c>
      <c r="I1164" s="337">
        <f>SUMIFS(Поликлиника!H:H,Поликлиника!D:D,СВОД!D1164,Поликлиника!F:F,СВОД!F1164)</f>
        <v>0</v>
      </c>
      <c r="J1164" s="337">
        <f>SUMIFS(Поликлиника!AQ:AQ,Поликлиника!D:D,СВОД!D1164,Поликлиника!F:F,СВОД!F1164)</f>
        <v>0</v>
      </c>
      <c r="K1164" s="337">
        <f>SUMIFS(Поликлиника!AV:AV,Поликлиника!D:D,СВОД!D1164,Поликлиника!F:F,СВОД!F1164)</f>
        <v>0</v>
      </c>
      <c r="L1164" s="337">
        <f>SUMIFS(Поликлиника!BA:BA,Поликлиника!D:D,СВОД!D1164,Поликлиника!F:F,СВОД!F1164)</f>
        <v>0</v>
      </c>
      <c r="M1164" s="337">
        <f>SUMIFS(Услуги!H:H,Услуги!D:D,СВОД!D1164,Услуги!F:F,СВОД!F1164)+SUMIFS(Услуги!M:M,Услуги!D:D,СВОД!D1164,Услуги!F:F,СВОД!F1164)+SUMIFS(Услуги!R:R,Услуги!D:D,СВОД!D1164,Услуги!F:F,СВОД!F1164)+SUMIFS(Услуги!W:W,Услуги!D:D,СВОД!D1164,Услуги!F:F,СВОД!F1164)+SUMIFS(Услуги!AB:AB,Услуги!D:D,СВОД!D1164,Услуги!F:F,СВОД!F1164)+SUMIFS(Услуги!AG:AG,Услуги!D:D,СВОД!D1164,Услуги!F:F,СВОД!F1164)+SUMIFS(Услуги!AL:AL,Услуги!D:D,СВОД!D1164,Услуги!F:F,СВОД!F1164)+SUMIFS(Услуги!AQ:AQ,Услуги!D:D,СВОД!D1164,Услуги!F:F,СВОД!F1164)</f>
        <v>0</v>
      </c>
      <c r="N1164" s="337">
        <f>SUMIFS('Скорая мед.помощь'!I:I,'Скорая мед.помощь'!D:D,СВОД!D1164,'Скорая мед.помощь'!F:F,СВОД!F1164)</f>
        <v>0</v>
      </c>
      <c r="O1164" s="338">
        <f>SUMIFS(Поликлиника!BF:BF,Поликлиника!D:D,СВОД!D1164,Поликлиника!F:F,СВОД!F1164)</f>
        <v>0</v>
      </c>
      <c r="P1164" s="339">
        <f>SUMIFS('Круглосуточный стационар'!O:O,'Круглосуточный стационар'!D:D,СВОД!D1164,'Круглосуточный стационар'!F:F,СВОД!F1164,'Круглосуточный стационар'!H:H,"-")+SUMIFS(ВМП!O:O,ВМП!D:D,СВОД!D1164,ВМП!F:F,СВОД!F1164,ВМП!H:H,"-")+SUMIFS('Дневной стационар'!O:O,'Дневной стационар'!D:D,СВОД!D1164,'Дневной стационар'!F:F,СВОД!F1164,'Дневной стационар'!H:H,"-")+SUMIFS(ЭКО!M:M,ЭКО!D:D,СВОД!D1164,ЭКО!F:F,СВОД!F1164)+SUMIFS(Диализ!M:M,Диализ!D:D,СВОД!D1164,Диализ!F:F,СВОД!F1164)+SUMIFS('Скорая мед.помощь'!N:N,'Скорая мед.помощь'!D:D,СВОД!D1164,'Скорая мед.помощь'!F:F,СВОД!F1164)+SUMIFS(Услуги!AV:AV,Услуги!D:D,СВОД!D1164,Услуги!F:F,СВОД!F1164)+SUMIFS(Поликлиника!BK:BK,Поликлиника!D:D,СВОД!D1164,Поликлиника!F:F,СВОД!F1164)</f>
        <v>0</v>
      </c>
      <c r="Q1164" s="336">
        <f>SUMIFS(Сверхбаза!L:L,Сверхбаза!C:C,СВОД!D1164,Сверхбаза!E:E,СВОД!F1164)+SUMIFS(Сверхбаза!N:N,Сверхбаза!C:C,СВОД!D1164,Сверхбаза!E:E,СВОД!F1164)</f>
        <v>0</v>
      </c>
      <c r="R1164" s="337">
        <f>SUMIFS(Сверхбаза!P:P,Сверхбаза!C:C,СВОД!D1164,Сверхбаза!E:E,СВОД!F1164)</f>
        <v>0</v>
      </c>
      <c r="S1164" s="337">
        <f>SUMIFS(Сверхбаза!R:R,Сверхбаза!C:C,СВОД!D1164,Сверхбаза!E:E,СВОД!F1164)</f>
        <v>0</v>
      </c>
      <c r="T1164" s="337">
        <f>SUMIFS(Сверхбаза!Q:Q,Сверхбаза!C:C,СВОД!D1164,Сверхбаза!E:E,СВОД!F1164)</f>
        <v>0</v>
      </c>
      <c r="U1164" s="337">
        <f>SUMIFS(Сверхбаза!S:S,Сверхбаза!C:C,СВОД!D1164,Сверхбаза!E:E,СВОД!F1164)</f>
        <v>0</v>
      </c>
      <c r="V1164" s="339">
        <f>SUMIFS(Сверхбаза!G:G,Сверхбаза!C:C,СВОД!D1164,Сверхбаза!E:E,СВОД!F1164)</f>
        <v>0</v>
      </c>
    </row>
    <row r="1165" spans="1:22" ht="25.5" outlineLevel="2" x14ac:dyDescent="0.2">
      <c r="A1165" s="33" t="s">
        <v>7</v>
      </c>
      <c r="B1165" s="9">
        <v>6</v>
      </c>
      <c r="C1165" s="10">
        <v>502201</v>
      </c>
      <c r="D1165" s="273">
        <v>220101</v>
      </c>
      <c r="E1165" s="81" t="s">
        <v>676</v>
      </c>
      <c r="F1165" s="81">
        <v>94</v>
      </c>
      <c r="G1165" s="82" t="s">
        <v>124</v>
      </c>
      <c r="H1165" s="336">
        <f>SUMIFS('Круглосуточный стационар'!J:J,'Круглосуточный стационар'!D:D,СВОД!D1165,'Круглосуточный стационар'!H:H,"-",'Круглосуточный стационар'!F:F,СВОД!F1165)+SUMIFS(ВМП!J:J,ВМП!D:D,СВОД!D1165,ВМП!H:H,"-",ВМП!F:F,СВОД!F1165)+SUMIFS('Дневной стационар'!J:J,'Дневной стационар'!D:D,СВОД!D1165,'Дневной стационар'!H:H,"-",'Дневной стационар'!F:F,СВОД!F1165)+SUMIFS(ЭКО!H:H,ЭКО!D:D,СВОД!D1165,ЭКО!F:F,СВОД!F1165)+SUMIFS(Диализ!H:H,Диализ!D:D,СВОД!D1165,Диализ!F:F,СВОД!F1165)</f>
        <v>0</v>
      </c>
      <c r="I1165" s="337">
        <f>SUMIFS(Поликлиника!H:H,Поликлиника!D:D,СВОД!D1165,Поликлиника!F:F,СВОД!F1165)</f>
        <v>0</v>
      </c>
      <c r="J1165" s="337">
        <f>SUMIFS(Поликлиника!AQ:AQ,Поликлиника!D:D,СВОД!D1165,Поликлиника!F:F,СВОД!F1165)</f>
        <v>0</v>
      </c>
      <c r="K1165" s="337">
        <f>SUMIFS(Поликлиника!AV:AV,Поликлиника!D:D,СВОД!D1165,Поликлиника!F:F,СВОД!F1165)</f>
        <v>0</v>
      </c>
      <c r="L1165" s="337">
        <f>SUMIFS(Поликлиника!BA:BA,Поликлиника!D:D,СВОД!D1165,Поликлиника!F:F,СВОД!F1165)</f>
        <v>0</v>
      </c>
      <c r="M1165" s="337">
        <f>SUMIFS(Услуги!H:H,Услуги!D:D,СВОД!D1165,Услуги!F:F,СВОД!F1165)+SUMIFS(Услуги!M:M,Услуги!D:D,СВОД!D1165,Услуги!F:F,СВОД!F1165)+SUMIFS(Услуги!R:R,Услуги!D:D,СВОД!D1165,Услуги!F:F,СВОД!F1165)+SUMIFS(Услуги!W:W,Услуги!D:D,СВОД!D1165,Услуги!F:F,СВОД!F1165)+SUMIFS(Услуги!AB:AB,Услуги!D:D,СВОД!D1165,Услуги!F:F,СВОД!F1165)+SUMIFS(Услуги!AG:AG,Услуги!D:D,СВОД!D1165,Услуги!F:F,СВОД!F1165)+SUMIFS(Услуги!AL:AL,Услуги!D:D,СВОД!D1165,Услуги!F:F,СВОД!F1165)+SUMIFS(Услуги!AQ:AQ,Услуги!D:D,СВОД!D1165,Услуги!F:F,СВОД!F1165)</f>
        <v>0</v>
      </c>
      <c r="N1165" s="337">
        <f>SUMIFS('Скорая мед.помощь'!I:I,'Скорая мед.помощь'!D:D,СВОД!D1165,'Скорая мед.помощь'!F:F,СВОД!F1165)</f>
        <v>0</v>
      </c>
      <c r="O1165" s="338">
        <f>SUMIFS(Поликлиника!BF:BF,Поликлиника!D:D,СВОД!D1165,Поликлиника!F:F,СВОД!F1165)</f>
        <v>0</v>
      </c>
      <c r="P1165" s="339">
        <f>SUMIFS('Круглосуточный стационар'!O:O,'Круглосуточный стационар'!D:D,СВОД!D1165,'Круглосуточный стационар'!F:F,СВОД!F1165,'Круглосуточный стационар'!H:H,"-")+SUMIFS(ВМП!O:O,ВМП!D:D,СВОД!D1165,ВМП!F:F,СВОД!F1165,ВМП!H:H,"-")+SUMIFS('Дневной стационар'!O:O,'Дневной стационар'!D:D,СВОД!D1165,'Дневной стационар'!F:F,СВОД!F1165,'Дневной стационар'!H:H,"-")+SUMIFS(ЭКО!M:M,ЭКО!D:D,СВОД!D1165,ЭКО!F:F,СВОД!F1165)+SUMIFS(Диализ!M:M,Диализ!D:D,СВОД!D1165,Диализ!F:F,СВОД!F1165)+SUMIFS('Скорая мед.помощь'!N:N,'Скорая мед.помощь'!D:D,СВОД!D1165,'Скорая мед.помощь'!F:F,СВОД!F1165)+SUMIFS(Услуги!AV:AV,Услуги!D:D,СВОД!D1165,Услуги!F:F,СВОД!F1165)+SUMIFS(Поликлиника!BK:BK,Поликлиника!D:D,СВОД!D1165,Поликлиника!F:F,СВОД!F1165)</f>
        <v>0</v>
      </c>
      <c r="Q1165" s="336">
        <f>SUMIFS(Сверхбаза!L:L,Сверхбаза!C:C,СВОД!D1165,Сверхбаза!E:E,СВОД!F1165)+SUMIFS(Сверхбаза!N:N,Сверхбаза!C:C,СВОД!D1165,Сверхбаза!E:E,СВОД!F1165)</f>
        <v>0</v>
      </c>
      <c r="R1165" s="337">
        <f>SUMIFS(Сверхбаза!P:P,Сверхбаза!C:C,СВОД!D1165,Сверхбаза!E:E,СВОД!F1165)</f>
        <v>0</v>
      </c>
      <c r="S1165" s="337">
        <f>SUMIFS(Сверхбаза!R:R,Сверхбаза!C:C,СВОД!D1165,Сверхбаза!E:E,СВОД!F1165)</f>
        <v>0</v>
      </c>
      <c r="T1165" s="337">
        <f>SUMIFS(Сверхбаза!Q:Q,Сверхбаза!C:C,СВОД!D1165,Сверхбаза!E:E,СВОД!F1165)</f>
        <v>0</v>
      </c>
      <c r="U1165" s="337">
        <f>SUMIFS(Сверхбаза!S:S,Сверхбаза!C:C,СВОД!D1165,Сверхбаза!E:E,СВОД!F1165)</f>
        <v>0</v>
      </c>
      <c r="V1165" s="339">
        <f>SUMIFS(Сверхбаза!G:G,Сверхбаза!C:C,СВОД!D1165,Сверхбаза!E:E,СВОД!F1165)</f>
        <v>0</v>
      </c>
    </row>
    <row r="1166" spans="1:22" outlineLevel="1" x14ac:dyDescent="0.2">
      <c r="A1166" s="320"/>
      <c r="B1166" s="321"/>
      <c r="C1166" s="322"/>
      <c r="D1166" s="340" t="s">
        <v>351</v>
      </c>
      <c r="E1166" s="83"/>
      <c r="F1166" s="83"/>
      <c r="G1166" s="84"/>
      <c r="H1166" s="341"/>
      <c r="I1166" s="342"/>
      <c r="J1166" s="342"/>
      <c r="K1166" s="342"/>
      <c r="L1166" s="342"/>
      <c r="M1166" s="342"/>
      <c r="N1166" s="342"/>
      <c r="O1166" s="343"/>
      <c r="P1166" s="344">
        <f>SUBTOTAL(9,P1158:P1165)</f>
        <v>137882.23569554146</v>
      </c>
      <c r="Q1166" s="341"/>
      <c r="R1166" s="342"/>
      <c r="S1166" s="342"/>
      <c r="T1166" s="342"/>
      <c r="U1166" s="342"/>
      <c r="V1166" s="344">
        <f>SUBTOTAL(9,V1158:V1165)</f>
        <v>4053.5790000000002</v>
      </c>
    </row>
    <row r="1167" spans="1:22" ht="25.5" outlineLevel="2" x14ac:dyDescent="0.2">
      <c r="A1167" s="33" t="s">
        <v>7</v>
      </c>
      <c r="B1167" s="9">
        <v>6</v>
      </c>
      <c r="C1167" s="10">
        <v>502202</v>
      </c>
      <c r="D1167" s="273">
        <v>220201</v>
      </c>
      <c r="E1167" s="81" t="s">
        <v>808</v>
      </c>
      <c r="F1167" s="81">
        <v>1</v>
      </c>
      <c r="G1167" s="82" t="s">
        <v>12</v>
      </c>
      <c r="H1167" s="336">
        <f>SUMIFS('Круглосуточный стационар'!J:J,'Круглосуточный стационар'!D:D,СВОД!D1167,'Круглосуточный стационар'!H:H,"-",'Круглосуточный стационар'!F:F,СВОД!F1167)+SUMIFS(ВМП!J:J,ВМП!D:D,СВОД!D1167,ВМП!H:H,"-",ВМП!F:F,СВОД!F1167)+SUMIFS('Дневной стационар'!J:J,'Дневной стационар'!D:D,СВОД!D1167,'Дневной стационар'!H:H,"-",'Дневной стационар'!F:F,СВОД!F1167)+SUMIFS(ЭКО!H:H,ЭКО!D:D,СВОД!D1167,ЭКО!F:F,СВОД!F1167)+SUMIFS(Диализ!H:H,Диализ!D:D,СВОД!D1167,Диализ!F:F,СВОД!F1167)</f>
        <v>0</v>
      </c>
      <c r="I1167" s="337">
        <f>SUMIFS(Поликлиника!H:H,Поликлиника!D:D,СВОД!D1167,Поликлиника!F:F,СВОД!F1167)</f>
        <v>0</v>
      </c>
      <c r="J1167" s="337">
        <f>SUMIFS(Поликлиника!AQ:AQ,Поликлиника!D:D,СВОД!D1167,Поликлиника!F:F,СВОД!F1167)</f>
        <v>0</v>
      </c>
      <c r="K1167" s="337">
        <f>SUMIFS(Поликлиника!AV:AV,Поликлиника!D:D,СВОД!D1167,Поликлиника!F:F,СВОД!F1167)</f>
        <v>0</v>
      </c>
      <c r="L1167" s="337">
        <f>SUMIFS(Поликлиника!BA:BA,Поликлиника!D:D,СВОД!D1167,Поликлиника!F:F,СВОД!F1167)</f>
        <v>0</v>
      </c>
      <c r="M1167" s="337">
        <f>SUMIFS(Услуги!H:H,Услуги!D:D,СВОД!D1167,Услуги!F:F,СВОД!F1167)+SUMIFS(Услуги!M:M,Услуги!D:D,СВОД!D1167,Услуги!F:F,СВОД!F1167)+SUMIFS(Услуги!R:R,Услуги!D:D,СВОД!D1167,Услуги!F:F,СВОД!F1167)+SUMIFS(Услуги!W:W,Услуги!D:D,СВОД!D1167,Услуги!F:F,СВОД!F1167)+SUMIFS(Услуги!AB:AB,Услуги!D:D,СВОД!D1167,Услуги!F:F,СВОД!F1167)+SUMIFS(Услуги!AG:AG,Услуги!D:D,СВОД!D1167,Услуги!F:F,СВОД!F1167)+SUMIFS(Услуги!AL:AL,Услуги!D:D,СВОД!D1167,Услуги!F:F,СВОД!F1167)+SUMIFS(Услуги!AQ:AQ,Услуги!D:D,СВОД!D1167,Услуги!F:F,СВОД!F1167)</f>
        <v>0</v>
      </c>
      <c r="N1167" s="337">
        <f>SUMIFS('Скорая мед.помощь'!I:I,'Скорая мед.помощь'!D:D,СВОД!D1167,'Скорая мед.помощь'!F:F,СВОД!F1167)</f>
        <v>0</v>
      </c>
      <c r="O1167" s="338">
        <f>SUMIFS(Поликлиника!BF:BF,Поликлиника!D:D,СВОД!D1167,Поликлиника!F:F,СВОД!F1167)</f>
        <v>0</v>
      </c>
      <c r="P1167" s="339">
        <f>SUMIFS('Круглосуточный стационар'!O:O,'Круглосуточный стационар'!D:D,СВОД!D1167,'Круглосуточный стационар'!F:F,СВОД!F1167,'Круглосуточный стационар'!H:H,"-")+SUMIFS(ВМП!O:O,ВМП!D:D,СВОД!D1167,ВМП!F:F,СВОД!F1167,ВМП!H:H,"-")+SUMIFS('Дневной стационар'!O:O,'Дневной стационар'!D:D,СВОД!D1167,'Дневной стационар'!F:F,СВОД!F1167,'Дневной стационар'!H:H,"-")+SUMIFS(ЭКО!M:M,ЭКО!D:D,СВОД!D1167,ЭКО!F:F,СВОД!F1167)+SUMIFS(Диализ!M:M,Диализ!D:D,СВОД!D1167,Диализ!F:F,СВОД!F1167)+SUMIFS('Скорая мед.помощь'!N:N,'Скорая мед.помощь'!D:D,СВОД!D1167,'Скорая мед.помощь'!F:F,СВОД!F1167)+SUMIFS(Услуги!AV:AV,Услуги!D:D,СВОД!D1167,Услуги!F:F,СВОД!F1167)+SUMIFS(Поликлиника!BK:BK,Поликлиника!D:D,СВОД!D1167,Поликлиника!F:F,СВОД!F1167)</f>
        <v>0</v>
      </c>
      <c r="Q1167" s="336">
        <f>SUMIFS(Сверхбаза!L:L,Сверхбаза!C:C,СВОД!D1167,Сверхбаза!E:E,СВОД!F1167)+SUMIFS(Сверхбаза!N:N,Сверхбаза!C:C,СВОД!D1167,Сверхбаза!E:E,СВОД!F1167)</f>
        <v>3191</v>
      </c>
      <c r="R1167" s="337">
        <f>SUMIFS(Сверхбаза!P:P,Сверхбаза!C:C,СВОД!D1167,Сверхбаза!E:E,СВОД!F1167)</f>
        <v>0</v>
      </c>
      <c r="S1167" s="337">
        <f>SUMIFS(Сверхбаза!R:R,Сверхбаза!C:C,СВОД!D1167,Сверхбаза!E:E,СВОД!F1167)</f>
        <v>0</v>
      </c>
      <c r="T1167" s="337">
        <f>SUMIFS(Сверхбаза!Q:Q,Сверхбаза!C:C,СВОД!D1167,Сверхбаза!E:E,СВОД!F1167)</f>
        <v>0</v>
      </c>
      <c r="U1167" s="337">
        <f>SUMIFS(Сверхбаза!S:S,Сверхбаза!C:C,СВОД!D1167,Сверхбаза!E:E,СВОД!F1167)</f>
        <v>0</v>
      </c>
      <c r="V1167" s="339">
        <f>SUMIFS(Сверхбаза!G:G,Сверхбаза!C:C,СВОД!D1167,Сверхбаза!E:E,СВОД!F1167)</f>
        <v>191287.337</v>
      </c>
    </row>
    <row r="1168" spans="1:22" ht="25.5" outlineLevel="2" x14ac:dyDescent="0.2">
      <c r="A1168" s="33" t="s">
        <v>7</v>
      </c>
      <c r="B1168" s="9">
        <v>6</v>
      </c>
      <c r="C1168" s="10">
        <v>502202</v>
      </c>
      <c r="D1168" s="273">
        <v>220201</v>
      </c>
      <c r="E1168" s="81" t="s">
        <v>808</v>
      </c>
      <c r="F1168" s="81">
        <v>13</v>
      </c>
      <c r="G1168" s="82" t="s">
        <v>859</v>
      </c>
      <c r="H1168" s="336">
        <f>SUMIFS('Круглосуточный стационар'!J:J,'Круглосуточный стационар'!D:D,СВОД!D1168,'Круглосуточный стационар'!H:H,"-",'Круглосуточный стационар'!F:F,СВОД!F1168)+SUMIFS(ВМП!J:J,ВМП!D:D,СВОД!D1168,ВМП!H:H,"-",ВМП!F:F,СВОД!F1168)+SUMIFS('Дневной стационар'!J:J,'Дневной стационар'!D:D,СВОД!D1168,'Дневной стационар'!H:H,"-",'Дневной стационар'!F:F,СВОД!F1168)+SUMIFS(ЭКО!H:H,ЭКО!D:D,СВОД!D1168,ЭКО!F:F,СВОД!F1168)+SUMIFS(Диализ!H:H,Диализ!D:D,СВОД!D1168,Диализ!F:F,СВОД!F1168)</f>
        <v>0</v>
      </c>
      <c r="I1168" s="337">
        <f>SUMIFS(Поликлиника!H:H,Поликлиника!D:D,СВОД!D1168,Поликлиника!F:F,СВОД!F1168)</f>
        <v>0</v>
      </c>
      <c r="J1168" s="337">
        <f>SUMIFS(Поликлиника!AQ:AQ,Поликлиника!D:D,СВОД!D1168,Поликлиника!F:F,СВОД!F1168)</f>
        <v>0</v>
      </c>
      <c r="K1168" s="337">
        <f>SUMIFS(Поликлиника!AV:AV,Поликлиника!D:D,СВОД!D1168,Поликлиника!F:F,СВОД!F1168)</f>
        <v>0</v>
      </c>
      <c r="L1168" s="337">
        <f>SUMIFS(Поликлиника!BA:BA,Поликлиника!D:D,СВОД!D1168,Поликлиника!F:F,СВОД!F1168)</f>
        <v>0</v>
      </c>
      <c r="M1168" s="337">
        <f>SUMIFS(Услуги!H:H,Услуги!D:D,СВОД!D1168,Услуги!F:F,СВОД!F1168)+SUMIFS(Услуги!M:M,Услуги!D:D,СВОД!D1168,Услуги!F:F,СВОД!F1168)+SUMIFS(Услуги!R:R,Услуги!D:D,СВОД!D1168,Услуги!F:F,СВОД!F1168)+SUMIFS(Услуги!W:W,Услуги!D:D,СВОД!D1168,Услуги!F:F,СВОД!F1168)+SUMIFS(Услуги!AB:AB,Услуги!D:D,СВОД!D1168,Услуги!F:F,СВОД!F1168)+SUMIFS(Услуги!AG:AG,Услуги!D:D,СВОД!D1168,Услуги!F:F,СВОД!F1168)+SUMIFS(Услуги!AL:AL,Услуги!D:D,СВОД!D1168,Услуги!F:F,СВОД!F1168)+SUMIFS(Услуги!AQ:AQ,Услуги!D:D,СВОД!D1168,Услуги!F:F,СВОД!F1168)</f>
        <v>0</v>
      </c>
      <c r="N1168" s="337">
        <f>SUMIFS('Скорая мед.помощь'!I:I,'Скорая мед.помощь'!D:D,СВОД!D1168,'Скорая мед.помощь'!F:F,СВОД!F1168)</f>
        <v>0</v>
      </c>
      <c r="O1168" s="338">
        <f>SUMIFS(Поликлиника!BF:BF,Поликлиника!D:D,СВОД!D1168,Поликлиника!F:F,СВОД!F1168)</f>
        <v>0</v>
      </c>
      <c r="P1168" s="339">
        <f>SUMIFS('Круглосуточный стационар'!O:O,'Круглосуточный стационар'!D:D,СВОД!D1168,'Круглосуточный стационар'!F:F,СВОД!F1168,'Круглосуточный стационар'!H:H,"-")+SUMIFS(ВМП!O:O,ВМП!D:D,СВОД!D1168,ВМП!F:F,СВОД!F1168,ВМП!H:H,"-")+SUMIFS('Дневной стационар'!O:O,'Дневной стационар'!D:D,СВОД!D1168,'Дневной стационар'!F:F,СВОД!F1168,'Дневной стационар'!H:H,"-")+SUMIFS(ЭКО!M:M,ЭКО!D:D,СВОД!D1168,ЭКО!F:F,СВОД!F1168)+SUMIFS(Диализ!M:M,Диализ!D:D,СВОД!D1168,Диализ!F:F,СВОД!F1168)+SUMIFS('Скорая мед.помощь'!N:N,'Скорая мед.помощь'!D:D,СВОД!D1168,'Скорая мед.помощь'!F:F,СВОД!F1168)+SUMIFS(Услуги!AV:AV,Услуги!D:D,СВОД!D1168,Услуги!F:F,СВОД!F1168)+SUMIFS(Поликлиника!BK:BK,Поликлиника!D:D,СВОД!D1168,Поликлиника!F:F,СВОД!F1168)</f>
        <v>0</v>
      </c>
      <c r="Q1168" s="336">
        <f>SUMIFS(Сверхбаза!L:L,Сверхбаза!C:C,СВОД!D1168,Сверхбаза!E:E,СВОД!F1168)+SUMIFS(Сверхбаза!N:N,Сверхбаза!C:C,СВОД!D1168,Сверхбаза!E:E,СВОД!F1168)</f>
        <v>0</v>
      </c>
      <c r="R1168" s="337">
        <f>SUMIFS(Сверхбаза!P:P,Сверхбаза!C:C,СВОД!D1168,Сверхбаза!E:E,СВОД!F1168)</f>
        <v>0</v>
      </c>
      <c r="S1168" s="337">
        <f>SUMIFS(Сверхбаза!R:R,Сверхбаза!C:C,СВОД!D1168,Сверхбаза!E:E,СВОД!F1168)</f>
        <v>0</v>
      </c>
      <c r="T1168" s="337">
        <f>SUMIFS(Сверхбаза!Q:Q,Сверхбаза!C:C,СВОД!D1168,Сверхбаза!E:E,СВОД!F1168)</f>
        <v>0</v>
      </c>
      <c r="U1168" s="337">
        <f>SUMIFS(Сверхбаза!S:S,Сверхбаза!C:C,СВОД!D1168,Сверхбаза!E:E,СВОД!F1168)</f>
        <v>0</v>
      </c>
      <c r="V1168" s="339">
        <f>SUMIFS(Сверхбаза!G:G,Сверхбаза!C:C,СВОД!D1168,Сверхбаза!E:E,СВОД!F1168)</f>
        <v>0</v>
      </c>
    </row>
    <row r="1169" spans="1:22" ht="25.5" outlineLevel="2" x14ac:dyDescent="0.2">
      <c r="A1169" s="33" t="s">
        <v>7</v>
      </c>
      <c r="B1169" s="9">
        <v>6</v>
      </c>
      <c r="C1169" s="10">
        <v>502202</v>
      </c>
      <c r="D1169" s="273">
        <v>220201</v>
      </c>
      <c r="E1169" s="81" t="s">
        <v>808</v>
      </c>
      <c r="F1169" s="81">
        <v>2</v>
      </c>
      <c r="G1169" s="82" t="s">
        <v>135</v>
      </c>
      <c r="H1169" s="336">
        <f>SUMIFS('Круглосуточный стационар'!J:J,'Круглосуточный стационар'!D:D,СВОД!D1169,'Круглосуточный стационар'!H:H,"-",'Круглосуточный стационар'!F:F,СВОД!F1169)+SUMIFS(ВМП!J:J,ВМП!D:D,СВОД!D1169,ВМП!H:H,"-",ВМП!F:F,СВОД!F1169)+SUMIFS('Дневной стационар'!J:J,'Дневной стационар'!D:D,СВОД!D1169,'Дневной стационар'!H:H,"-",'Дневной стационар'!F:F,СВОД!F1169)+SUMIFS(ЭКО!H:H,ЭКО!D:D,СВОД!D1169,ЭКО!F:F,СВОД!F1169)+SUMIFS(Диализ!H:H,Диализ!D:D,СВОД!D1169,Диализ!F:F,СВОД!F1169)</f>
        <v>0</v>
      </c>
      <c r="I1169" s="337">
        <f>SUMIFS(Поликлиника!H:H,Поликлиника!D:D,СВОД!D1169,Поликлиника!F:F,СВОД!F1169)</f>
        <v>0</v>
      </c>
      <c r="J1169" s="337">
        <f>SUMIFS(Поликлиника!AQ:AQ,Поликлиника!D:D,СВОД!D1169,Поликлиника!F:F,СВОД!F1169)</f>
        <v>0</v>
      </c>
      <c r="K1169" s="337">
        <f>SUMIFS(Поликлиника!AV:AV,Поликлиника!D:D,СВОД!D1169,Поликлиника!F:F,СВОД!F1169)</f>
        <v>0</v>
      </c>
      <c r="L1169" s="337">
        <f>SUMIFS(Поликлиника!BA:BA,Поликлиника!D:D,СВОД!D1169,Поликлиника!F:F,СВОД!F1169)</f>
        <v>0</v>
      </c>
      <c r="M1169" s="337">
        <f>SUMIFS(Услуги!H:H,Услуги!D:D,СВОД!D1169,Услуги!F:F,СВОД!F1169)+SUMIFS(Услуги!M:M,Услуги!D:D,СВОД!D1169,Услуги!F:F,СВОД!F1169)+SUMIFS(Услуги!R:R,Услуги!D:D,СВОД!D1169,Услуги!F:F,СВОД!F1169)+SUMIFS(Услуги!W:W,Услуги!D:D,СВОД!D1169,Услуги!F:F,СВОД!F1169)+SUMIFS(Услуги!AB:AB,Услуги!D:D,СВОД!D1169,Услуги!F:F,СВОД!F1169)+SUMIFS(Услуги!AG:AG,Услуги!D:D,СВОД!D1169,Услуги!F:F,СВОД!F1169)+SUMIFS(Услуги!AL:AL,Услуги!D:D,СВОД!D1169,Услуги!F:F,СВОД!F1169)+SUMIFS(Услуги!AQ:AQ,Услуги!D:D,СВОД!D1169,Услуги!F:F,СВОД!F1169)</f>
        <v>0</v>
      </c>
      <c r="N1169" s="337">
        <f>SUMIFS('Скорая мед.помощь'!I:I,'Скорая мед.помощь'!D:D,СВОД!D1169,'Скорая мед.помощь'!F:F,СВОД!F1169)</f>
        <v>0</v>
      </c>
      <c r="O1169" s="338">
        <f>SUMIFS(Поликлиника!BF:BF,Поликлиника!D:D,СВОД!D1169,Поликлиника!F:F,СВОД!F1169)</f>
        <v>0</v>
      </c>
      <c r="P1169" s="339">
        <f>SUMIFS('Круглосуточный стационар'!O:O,'Круглосуточный стационар'!D:D,СВОД!D1169,'Круглосуточный стационар'!F:F,СВОД!F1169,'Круглосуточный стационар'!H:H,"-")+SUMIFS(ВМП!O:O,ВМП!D:D,СВОД!D1169,ВМП!F:F,СВОД!F1169,ВМП!H:H,"-")+SUMIFS('Дневной стационар'!O:O,'Дневной стационар'!D:D,СВОД!D1169,'Дневной стационар'!F:F,СВОД!F1169,'Дневной стационар'!H:H,"-")+SUMIFS(ЭКО!M:M,ЭКО!D:D,СВОД!D1169,ЭКО!F:F,СВОД!F1169)+SUMIFS(Диализ!M:M,Диализ!D:D,СВОД!D1169,Диализ!F:F,СВОД!F1169)+SUMIFS('Скорая мед.помощь'!N:N,'Скорая мед.помощь'!D:D,СВОД!D1169,'Скорая мед.помощь'!F:F,СВОД!F1169)+SUMIFS(Услуги!AV:AV,Услуги!D:D,СВОД!D1169,Услуги!F:F,СВОД!F1169)+SUMIFS(Поликлиника!BK:BK,Поликлиника!D:D,СВОД!D1169,Поликлиника!F:F,СВОД!F1169)</f>
        <v>0</v>
      </c>
      <c r="Q1169" s="336">
        <f>SUMIFS(Сверхбаза!L:L,Сверхбаза!C:C,СВОД!D1169,Сверхбаза!E:E,СВОД!F1169)+SUMIFS(Сверхбаза!N:N,Сверхбаза!C:C,СВОД!D1169,Сверхбаза!E:E,СВОД!F1169)</f>
        <v>0</v>
      </c>
      <c r="R1169" s="337">
        <f>SUMIFS(Сверхбаза!P:P,Сверхбаза!C:C,СВОД!D1169,Сверхбаза!E:E,СВОД!F1169)</f>
        <v>0</v>
      </c>
      <c r="S1169" s="337">
        <f>SUMIFS(Сверхбаза!R:R,Сверхбаза!C:C,СВОД!D1169,Сверхбаза!E:E,СВОД!F1169)</f>
        <v>0</v>
      </c>
      <c r="T1169" s="337">
        <f>SUMIFS(Сверхбаза!Q:Q,Сверхбаза!C:C,СВОД!D1169,Сверхбаза!E:E,СВОД!F1169)</f>
        <v>0</v>
      </c>
      <c r="U1169" s="337">
        <f>SUMIFS(Сверхбаза!S:S,Сверхбаза!C:C,СВОД!D1169,Сверхбаза!E:E,СВОД!F1169)</f>
        <v>0</v>
      </c>
      <c r="V1169" s="339">
        <f>SUMIFS(Сверхбаза!G:G,Сверхбаза!C:C,СВОД!D1169,Сверхбаза!E:E,СВОД!F1169)</f>
        <v>0</v>
      </c>
    </row>
    <row r="1170" spans="1:22" ht="25.5" outlineLevel="2" x14ac:dyDescent="0.2">
      <c r="A1170" s="33" t="s">
        <v>7</v>
      </c>
      <c r="B1170" s="9">
        <v>6</v>
      </c>
      <c r="C1170" s="10">
        <v>502202</v>
      </c>
      <c r="D1170" s="273">
        <v>220201</v>
      </c>
      <c r="E1170" s="81" t="s">
        <v>808</v>
      </c>
      <c r="F1170" s="81">
        <v>6</v>
      </c>
      <c r="G1170" s="82" t="s">
        <v>860</v>
      </c>
      <c r="H1170" s="336">
        <f>SUMIFS('Круглосуточный стационар'!J:J,'Круглосуточный стационар'!D:D,СВОД!D1170,'Круглосуточный стационар'!H:H,"-",'Круглосуточный стационар'!F:F,СВОД!F1170)+SUMIFS(ВМП!J:J,ВМП!D:D,СВОД!D1170,ВМП!H:H,"-",ВМП!F:F,СВОД!F1170)+SUMIFS('Дневной стационар'!J:J,'Дневной стационар'!D:D,СВОД!D1170,'Дневной стационар'!H:H,"-",'Дневной стационар'!F:F,СВОД!F1170)+SUMIFS(ЭКО!H:H,ЭКО!D:D,СВОД!D1170,ЭКО!F:F,СВОД!F1170)+SUMIFS(Диализ!H:H,Диализ!D:D,СВОД!D1170,Диализ!F:F,СВОД!F1170)</f>
        <v>0</v>
      </c>
      <c r="I1170" s="337">
        <f>SUMIFS(Поликлиника!H:H,Поликлиника!D:D,СВОД!D1170,Поликлиника!F:F,СВОД!F1170)</f>
        <v>0</v>
      </c>
      <c r="J1170" s="337">
        <f>SUMIFS(Поликлиника!AQ:AQ,Поликлиника!D:D,СВОД!D1170,Поликлиника!F:F,СВОД!F1170)</f>
        <v>0</v>
      </c>
      <c r="K1170" s="337">
        <f>SUMIFS(Поликлиника!AV:AV,Поликлиника!D:D,СВОД!D1170,Поликлиника!F:F,СВОД!F1170)</f>
        <v>0</v>
      </c>
      <c r="L1170" s="337">
        <f>SUMIFS(Поликлиника!BA:BA,Поликлиника!D:D,СВОД!D1170,Поликлиника!F:F,СВОД!F1170)</f>
        <v>0</v>
      </c>
      <c r="M1170" s="337">
        <f>SUMIFS(Услуги!H:H,Услуги!D:D,СВОД!D1170,Услуги!F:F,СВОД!F1170)+SUMIFS(Услуги!M:M,Услуги!D:D,СВОД!D1170,Услуги!F:F,СВОД!F1170)+SUMIFS(Услуги!R:R,Услуги!D:D,СВОД!D1170,Услуги!F:F,СВОД!F1170)+SUMIFS(Услуги!W:W,Услуги!D:D,СВОД!D1170,Услуги!F:F,СВОД!F1170)+SUMIFS(Услуги!AB:AB,Услуги!D:D,СВОД!D1170,Услуги!F:F,СВОД!F1170)+SUMIFS(Услуги!AG:AG,Услуги!D:D,СВОД!D1170,Услуги!F:F,СВОД!F1170)+SUMIFS(Услуги!AL:AL,Услуги!D:D,СВОД!D1170,Услуги!F:F,СВОД!F1170)+SUMIFS(Услуги!AQ:AQ,Услуги!D:D,СВОД!D1170,Услуги!F:F,СВОД!F1170)</f>
        <v>0</v>
      </c>
      <c r="N1170" s="337">
        <f>SUMIFS('Скорая мед.помощь'!I:I,'Скорая мед.помощь'!D:D,СВОД!D1170,'Скорая мед.помощь'!F:F,СВОД!F1170)</f>
        <v>0</v>
      </c>
      <c r="O1170" s="338">
        <f>SUMIFS(Поликлиника!BF:BF,Поликлиника!D:D,СВОД!D1170,Поликлиника!F:F,СВОД!F1170)</f>
        <v>0</v>
      </c>
      <c r="P1170" s="339">
        <f>SUMIFS('Круглосуточный стационар'!O:O,'Круглосуточный стационар'!D:D,СВОД!D1170,'Круглосуточный стационар'!F:F,СВОД!F1170,'Круглосуточный стационар'!H:H,"-")+SUMIFS(ВМП!O:O,ВМП!D:D,СВОД!D1170,ВМП!F:F,СВОД!F1170,ВМП!H:H,"-")+SUMIFS('Дневной стационар'!O:O,'Дневной стационар'!D:D,СВОД!D1170,'Дневной стационар'!F:F,СВОД!F1170,'Дневной стационар'!H:H,"-")+SUMIFS(ЭКО!M:M,ЭКО!D:D,СВОД!D1170,ЭКО!F:F,СВОД!F1170)+SUMIFS(Диализ!M:M,Диализ!D:D,СВОД!D1170,Диализ!F:F,СВОД!F1170)+SUMIFS('Скорая мед.помощь'!N:N,'Скорая мед.помощь'!D:D,СВОД!D1170,'Скорая мед.помощь'!F:F,СВОД!F1170)+SUMIFS(Услуги!AV:AV,Услуги!D:D,СВОД!D1170,Услуги!F:F,СВОД!F1170)+SUMIFS(Поликлиника!BK:BK,Поликлиника!D:D,СВОД!D1170,Поликлиника!F:F,СВОД!F1170)</f>
        <v>0</v>
      </c>
      <c r="Q1170" s="336">
        <f>SUMIFS(Сверхбаза!L:L,Сверхбаза!C:C,СВОД!D1170,Сверхбаза!E:E,СВОД!F1170)+SUMIFS(Сверхбаза!N:N,Сверхбаза!C:C,СВОД!D1170,Сверхбаза!E:E,СВОД!F1170)</f>
        <v>0</v>
      </c>
      <c r="R1170" s="337">
        <f>SUMIFS(Сверхбаза!P:P,Сверхбаза!C:C,СВОД!D1170,Сверхбаза!E:E,СВОД!F1170)</f>
        <v>0</v>
      </c>
      <c r="S1170" s="337">
        <f>SUMIFS(Сверхбаза!R:R,Сверхбаза!C:C,СВОД!D1170,Сверхбаза!E:E,СВОД!F1170)</f>
        <v>0</v>
      </c>
      <c r="T1170" s="337">
        <f>SUMIFS(Сверхбаза!Q:Q,Сверхбаза!C:C,СВОД!D1170,Сверхбаза!E:E,СВОД!F1170)</f>
        <v>0</v>
      </c>
      <c r="U1170" s="337">
        <f>SUMIFS(Сверхбаза!S:S,Сверхбаза!C:C,СВОД!D1170,Сверхбаза!E:E,СВОД!F1170)</f>
        <v>0</v>
      </c>
      <c r="V1170" s="339">
        <f>SUMIFS(Сверхбаза!G:G,Сверхбаза!C:C,СВОД!D1170,Сверхбаза!E:E,СВОД!F1170)</f>
        <v>0</v>
      </c>
    </row>
    <row r="1171" spans="1:22" ht="25.5" outlineLevel="2" x14ac:dyDescent="0.2">
      <c r="A1171" s="33" t="s">
        <v>7</v>
      </c>
      <c r="B1171" s="9">
        <v>6</v>
      </c>
      <c r="C1171" s="10">
        <v>502202</v>
      </c>
      <c r="D1171" s="273">
        <v>220201</v>
      </c>
      <c r="E1171" s="81" t="s">
        <v>808</v>
      </c>
      <c r="F1171" s="81">
        <v>3</v>
      </c>
      <c r="G1171" s="82" t="s">
        <v>136</v>
      </c>
      <c r="H1171" s="336">
        <f>SUMIFS('Круглосуточный стационар'!J:J,'Круглосуточный стационар'!D:D,СВОД!D1171,'Круглосуточный стационар'!H:H,"-",'Круглосуточный стационар'!F:F,СВОД!F1171)+SUMIFS(ВМП!J:J,ВМП!D:D,СВОД!D1171,ВМП!H:H,"-",ВМП!F:F,СВОД!F1171)+SUMIFS('Дневной стационар'!J:J,'Дневной стационар'!D:D,СВОД!D1171,'Дневной стационар'!H:H,"-",'Дневной стационар'!F:F,СВОД!F1171)+SUMIFS(ЭКО!H:H,ЭКО!D:D,СВОД!D1171,ЭКО!F:F,СВОД!F1171)+SUMIFS(Диализ!H:H,Диализ!D:D,СВОД!D1171,Диализ!F:F,СВОД!F1171)</f>
        <v>0</v>
      </c>
      <c r="I1171" s="337">
        <f>SUMIFS(Поликлиника!H:H,Поликлиника!D:D,СВОД!D1171,Поликлиника!F:F,СВОД!F1171)</f>
        <v>0</v>
      </c>
      <c r="J1171" s="337">
        <f>SUMIFS(Поликлиника!AQ:AQ,Поликлиника!D:D,СВОД!D1171,Поликлиника!F:F,СВОД!F1171)</f>
        <v>0</v>
      </c>
      <c r="K1171" s="337">
        <f>SUMIFS(Поликлиника!AV:AV,Поликлиника!D:D,СВОД!D1171,Поликлиника!F:F,СВОД!F1171)</f>
        <v>0</v>
      </c>
      <c r="L1171" s="337">
        <f>SUMIFS(Поликлиника!BA:BA,Поликлиника!D:D,СВОД!D1171,Поликлиника!F:F,СВОД!F1171)</f>
        <v>0</v>
      </c>
      <c r="M1171" s="337">
        <f>SUMIFS(Услуги!H:H,Услуги!D:D,СВОД!D1171,Услуги!F:F,СВОД!F1171)+SUMIFS(Услуги!M:M,Услуги!D:D,СВОД!D1171,Услуги!F:F,СВОД!F1171)+SUMIFS(Услуги!R:R,Услуги!D:D,СВОД!D1171,Услуги!F:F,СВОД!F1171)+SUMIFS(Услуги!W:W,Услуги!D:D,СВОД!D1171,Услуги!F:F,СВОД!F1171)+SUMIFS(Услуги!AB:AB,Услуги!D:D,СВОД!D1171,Услуги!F:F,СВОД!F1171)+SUMIFS(Услуги!AG:AG,Услуги!D:D,СВОД!D1171,Услуги!F:F,СВОД!F1171)+SUMIFS(Услуги!AL:AL,Услуги!D:D,СВОД!D1171,Услуги!F:F,СВОД!F1171)+SUMIFS(Услуги!AQ:AQ,Услуги!D:D,СВОД!D1171,Услуги!F:F,СВОД!F1171)</f>
        <v>0</v>
      </c>
      <c r="N1171" s="337">
        <f>SUMIFS('Скорая мед.помощь'!I:I,'Скорая мед.помощь'!D:D,СВОД!D1171,'Скорая мед.помощь'!F:F,СВОД!F1171)</f>
        <v>0</v>
      </c>
      <c r="O1171" s="338">
        <f>SUMIFS(Поликлиника!BF:BF,Поликлиника!D:D,СВОД!D1171,Поликлиника!F:F,СВОД!F1171)</f>
        <v>0</v>
      </c>
      <c r="P1171" s="339">
        <f>SUMIFS('Круглосуточный стационар'!O:O,'Круглосуточный стационар'!D:D,СВОД!D1171,'Круглосуточный стационар'!F:F,СВОД!F1171,'Круглосуточный стационар'!H:H,"-")+SUMIFS(ВМП!O:O,ВМП!D:D,СВОД!D1171,ВМП!F:F,СВОД!F1171,ВМП!H:H,"-")+SUMIFS('Дневной стационар'!O:O,'Дневной стационар'!D:D,СВОД!D1171,'Дневной стационар'!F:F,СВОД!F1171,'Дневной стационар'!H:H,"-")+SUMIFS(ЭКО!M:M,ЭКО!D:D,СВОД!D1171,ЭКО!F:F,СВОД!F1171)+SUMIFS(Диализ!M:M,Диализ!D:D,СВОД!D1171,Диализ!F:F,СВОД!F1171)+SUMIFS('Скорая мед.помощь'!N:N,'Скорая мед.помощь'!D:D,СВОД!D1171,'Скорая мед.помощь'!F:F,СВОД!F1171)+SUMIFS(Услуги!AV:AV,Услуги!D:D,СВОД!D1171,Услуги!F:F,СВОД!F1171)+SUMIFS(Поликлиника!BK:BK,Поликлиника!D:D,СВОД!D1171,Поликлиника!F:F,СВОД!F1171)</f>
        <v>0</v>
      </c>
      <c r="Q1171" s="336">
        <f>SUMIFS(Сверхбаза!L:L,Сверхбаза!C:C,СВОД!D1171,Сверхбаза!E:E,СВОД!F1171)+SUMIFS(Сверхбаза!N:N,Сверхбаза!C:C,СВОД!D1171,Сверхбаза!E:E,СВОД!F1171)</f>
        <v>0</v>
      </c>
      <c r="R1171" s="337">
        <f>SUMIFS(Сверхбаза!P:P,Сверхбаза!C:C,СВОД!D1171,Сверхбаза!E:E,СВОД!F1171)</f>
        <v>0</v>
      </c>
      <c r="S1171" s="337">
        <f>SUMIFS(Сверхбаза!R:R,Сверхбаза!C:C,СВОД!D1171,Сверхбаза!E:E,СВОД!F1171)</f>
        <v>0</v>
      </c>
      <c r="T1171" s="337">
        <f>SUMIFS(Сверхбаза!Q:Q,Сверхбаза!C:C,СВОД!D1171,Сверхбаза!E:E,СВОД!F1171)</f>
        <v>0</v>
      </c>
      <c r="U1171" s="337">
        <f>SUMIFS(Сверхбаза!S:S,Сверхбаза!C:C,СВОД!D1171,Сверхбаза!E:E,СВОД!F1171)</f>
        <v>0</v>
      </c>
      <c r="V1171" s="339">
        <f>SUMIFS(Сверхбаза!G:G,Сверхбаза!C:C,СВОД!D1171,Сверхбаза!E:E,СВОД!F1171)</f>
        <v>0</v>
      </c>
    </row>
    <row r="1172" spans="1:22" ht="25.5" outlineLevel="2" x14ac:dyDescent="0.2">
      <c r="A1172" s="33" t="s">
        <v>7</v>
      </c>
      <c r="B1172" s="9">
        <v>6</v>
      </c>
      <c r="C1172" s="10">
        <v>502202</v>
      </c>
      <c r="D1172" s="273">
        <v>220201</v>
      </c>
      <c r="E1172" s="81" t="s">
        <v>808</v>
      </c>
      <c r="F1172" s="81">
        <v>7</v>
      </c>
      <c r="G1172" s="82" t="s">
        <v>861</v>
      </c>
      <c r="H1172" s="336">
        <f>SUMIFS('Круглосуточный стационар'!J:J,'Круглосуточный стационар'!D:D,СВОД!D1172,'Круглосуточный стационар'!H:H,"-",'Круглосуточный стационар'!F:F,СВОД!F1172)+SUMIFS(ВМП!J:J,ВМП!D:D,СВОД!D1172,ВМП!H:H,"-",ВМП!F:F,СВОД!F1172)+SUMIFS('Дневной стационар'!J:J,'Дневной стационар'!D:D,СВОД!D1172,'Дневной стационар'!H:H,"-",'Дневной стационар'!F:F,СВОД!F1172)+SUMIFS(ЭКО!H:H,ЭКО!D:D,СВОД!D1172,ЭКО!F:F,СВОД!F1172)+SUMIFS(Диализ!H:H,Диализ!D:D,СВОД!D1172,Диализ!F:F,СВОД!F1172)</f>
        <v>0</v>
      </c>
      <c r="I1172" s="337">
        <f>SUMIFS(Поликлиника!H:H,Поликлиника!D:D,СВОД!D1172,Поликлиника!F:F,СВОД!F1172)</f>
        <v>0</v>
      </c>
      <c r="J1172" s="337">
        <f>SUMIFS(Поликлиника!AQ:AQ,Поликлиника!D:D,СВОД!D1172,Поликлиника!F:F,СВОД!F1172)</f>
        <v>0</v>
      </c>
      <c r="K1172" s="337">
        <f>SUMIFS(Поликлиника!AV:AV,Поликлиника!D:D,СВОД!D1172,Поликлиника!F:F,СВОД!F1172)</f>
        <v>0</v>
      </c>
      <c r="L1172" s="337">
        <f>SUMIFS(Поликлиника!BA:BA,Поликлиника!D:D,СВОД!D1172,Поликлиника!F:F,СВОД!F1172)</f>
        <v>0</v>
      </c>
      <c r="M1172" s="337">
        <f>SUMIFS(Услуги!H:H,Услуги!D:D,СВОД!D1172,Услуги!F:F,СВОД!F1172)+SUMIFS(Услуги!M:M,Услуги!D:D,СВОД!D1172,Услуги!F:F,СВОД!F1172)+SUMIFS(Услуги!R:R,Услуги!D:D,СВОД!D1172,Услуги!F:F,СВОД!F1172)+SUMIFS(Услуги!W:W,Услуги!D:D,СВОД!D1172,Услуги!F:F,СВОД!F1172)+SUMIFS(Услуги!AB:AB,Услуги!D:D,СВОД!D1172,Услуги!F:F,СВОД!F1172)+SUMIFS(Услуги!AG:AG,Услуги!D:D,СВОД!D1172,Услуги!F:F,СВОД!F1172)+SUMIFS(Услуги!AL:AL,Услуги!D:D,СВОД!D1172,Услуги!F:F,СВОД!F1172)+SUMIFS(Услуги!AQ:AQ,Услуги!D:D,СВОД!D1172,Услуги!F:F,СВОД!F1172)</f>
        <v>0</v>
      </c>
      <c r="N1172" s="337">
        <f>SUMIFS('Скорая мед.помощь'!I:I,'Скорая мед.помощь'!D:D,СВОД!D1172,'Скорая мед.помощь'!F:F,СВОД!F1172)</f>
        <v>0</v>
      </c>
      <c r="O1172" s="338">
        <f>SUMIFS(Поликлиника!BF:BF,Поликлиника!D:D,СВОД!D1172,Поликлиника!F:F,СВОД!F1172)</f>
        <v>0</v>
      </c>
      <c r="P1172" s="339">
        <f>SUMIFS('Круглосуточный стационар'!O:O,'Круглосуточный стационар'!D:D,СВОД!D1172,'Круглосуточный стационар'!F:F,СВОД!F1172,'Круглосуточный стационар'!H:H,"-")+SUMIFS(ВМП!O:O,ВМП!D:D,СВОД!D1172,ВМП!F:F,СВОД!F1172,ВМП!H:H,"-")+SUMIFS('Дневной стационар'!O:O,'Дневной стационар'!D:D,СВОД!D1172,'Дневной стационар'!F:F,СВОД!F1172,'Дневной стационар'!H:H,"-")+SUMIFS(ЭКО!M:M,ЭКО!D:D,СВОД!D1172,ЭКО!F:F,СВОД!F1172)+SUMIFS(Диализ!M:M,Диализ!D:D,СВОД!D1172,Диализ!F:F,СВОД!F1172)+SUMIFS('Скорая мед.помощь'!N:N,'Скорая мед.помощь'!D:D,СВОД!D1172,'Скорая мед.помощь'!F:F,СВОД!F1172)+SUMIFS(Услуги!AV:AV,Услуги!D:D,СВОД!D1172,Услуги!F:F,СВОД!F1172)+SUMIFS(Поликлиника!BK:BK,Поликлиника!D:D,СВОД!D1172,Поликлиника!F:F,СВОД!F1172)</f>
        <v>0</v>
      </c>
      <c r="Q1172" s="336">
        <f>SUMIFS(Сверхбаза!L:L,Сверхбаза!C:C,СВОД!D1172,Сверхбаза!E:E,СВОД!F1172)+SUMIFS(Сверхбаза!N:N,Сверхбаза!C:C,СВОД!D1172,Сверхбаза!E:E,СВОД!F1172)</f>
        <v>0</v>
      </c>
      <c r="R1172" s="337">
        <f>SUMIFS(Сверхбаза!P:P,Сверхбаза!C:C,СВОД!D1172,Сверхбаза!E:E,СВОД!F1172)</f>
        <v>0</v>
      </c>
      <c r="S1172" s="337">
        <f>SUMIFS(Сверхбаза!R:R,Сверхбаза!C:C,СВОД!D1172,Сверхбаза!E:E,СВОД!F1172)</f>
        <v>0</v>
      </c>
      <c r="T1172" s="337">
        <f>SUMIFS(Сверхбаза!Q:Q,Сверхбаза!C:C,СВОД!D1172,Сверхбаза!E:E,СВОД!F1172)</f>
        <v>0</v>
      </c>
      <c r="U1172" s="337">
        <f>SUMIFS(Сверхбаза!S:S,Сверхбаза!C:C,СВОД!D1172,Сверхбаза!E:E,СВОД!F1172)</f>
        <v>0</v>
      </c>
      <c r="V1172" s="339">
        <f>SUMIFS(Сверхбаза!G:G,Сверхбаза!C:C,СВОД!D1172,Сверхбаза!E:E,СВОД!F1172)</f>
        <v>0</v>
      </c>
    </row>
    <row r="1173" spans="1:22" ht="25.5" outlineLevel="2" x14ac:dyDescent="0.2">
      <c r="A1173" s="33" t="s">
        <v>7</v>
      </c>
      <c r="B1173" s="9">
        <v>6</v>
      </c>
      <c r="C1173" s="10">
        <v>502202</v>
      </c>
      <c r="D1173" s="273">
        <v>220201</v>
      </c>
      <c r="E1173" s="81" t="s">
        <v>808</v>
      </c>
      <c r="F1173" s="81">
        <v>70</v>
      </c>
      <c r="G1173" s="82" t="s">
        <v>862</v>
      </c>
      <c r="H1173" s="336">
        <f>SUMIFS('Круглосуточный стационар'!J:J,'Круглосуточный стационар'!D:D,СВОД!D1173,'Круглосуточный стационар'!H:H,"-",'Круглосуточный стационар'!F:F,СВОД!F1173)+SUMIFS(ВМП!J:J,ВМП!D:D,СВОД!D1173,ВМП!H:H,"-",ВМП!F:F,СВОД!F1173)+SUMIFS('Дневной стационар'!J:J,'Дневной стационар'!D:D,СВОД!D1173,'Дневной стационар'!H:H,"-",'Дневной стационар'!F:F,СВОД!F1173)+SUMIFS(ЭКО!H:H,ЭКО!D:D,СВОД!D1173,ЭКО!F:F,СВОД!F1173)+SUMIFS(Диализ!H:H,Диализ!D:D,СВОД!D1173,Диализ!F:F,СВОД!F1173)</f>
        <v>0</v>
      </c>
      <c r="I1173" s="337">
        <f>SUMIFS(Поликлиника!H:H,Поликлиника!D:D,СВОД!D1173,Поликлиника!F:F,СВОД!F1173)</f>
        <v>0</v>
      </c>
      <c r="J1173" s="337">
        <f>SUMIFS(Поликлиника!AQ:AQ,Поликлиника!D:D,СВОД!D1173,Поликлиника!F:F,СВОД!F1173)</f>
        <v>0</v>
      </c>
      <c r="K1173" s="337">
        <f>SUMIFS(Поликлиника!AV:AV,Поликлиника!D:D,СВОД!D1173,Поликлиника!F:F,СВОД!F1173)</f>
        <v>0</v>
      </c>
      <c r="L1173" s="337">
        <f>SUMIFS(Поликлиника!BA:BA,Поликлиника!D:D,СВОД!D1173,Поликлиника!F:F,СВОД!F1173)</f>
        <v>0</v>
      </c>
      <c r="M1173" s="337">
        <f>SUMIFS(Услуги!H:H,Услуги!D:D,СВОД!D1173,Услуги!F:F,СВОД!F1173)+SUMIFS(Услуги!M:M,Услуги!D:D,СВОД!D1173,Услуги!F:F,СВОД!F1173)+SUMIFS(Услуги!R:R,Услуги!D:D,СВОД!D1173,Услуги!F:F,СВОД!F1173)+SUMIFS(Услуги!W:W,Услуги!D:D,СВОД!D1173,Услуги!F:F,СВОД!F1173)+SUMIFS(Услуги!AB:AB,Услуги!D:D,СВОД!D1173,Услуги!F:F,СВОД!F1173)+SUMIFS(Услуги!AG:AG,Услуги!D:D,СВОД!D1173,Услуги!F:F,СВОД!F1173)+SUMIFS(Услуги!AL:AL,Услуги!D:D,СВОД!D1173,Услуги!F:F,СВОД!F1173)+SUMIFS(Услуги!AQ:AQ,Услуги!D:D,СВОД!D1173,Услуги!F:F,СВОД!F1173)</f>
        <v>0</v>
      </c>
      <c r="N1173" s="337">
        <f>SUMIFS('Скорая мед.помощь'!I:I,'Скорая мед.помощь'!D:D,СВОД!D1173,'Скорая мед.помощь'!F:F,СВОД!F1173)</f>
        <v>0</v>
      </c>
      <c r="O1173" s="338">
        <f>SUMIFS(Поликлиника!BF:BF,Поликлиника!D:D,СВОД!D1173,Поликлиника!F:F,СВОД!F1173)</f>
        <v>0</v>
      </c>
      <c r="P1173" s="339">
        <f>SUMIFS('Круглосуточный стационар'!O:O,'Круглосуточный стационар'!D:D,СВОД!D1173,'Круглосуточный стационар'!F:F,СВОД!F1173,'Круглосуточный стационар'!H:H,"-")+SUMIFS(ВМП!O:O,ВМП!D:D,СВОД!D1173,ВМП!F:F,СВОД!F1173,ВМП!H:H,"-")+SUMIFS('Дневной стационар'!O:O,'Дневной стационар'!D:D,СВОД!D1173,'Дневной стационар'!F:F,СВОД!F1173,'Дневной стационар'!H:H,"-")+SUMIFS(ЭКО!M:M,ЭКО!D:D,СВОД!D1173,ЭКО!F:F,СВОД!F1173)+SUMIFS(Диализ!M:M,Диализ!D:D,СВОД!D1173,Диализ!F:F,СВОД!F1173)+SUMIFS('Скорая мед.помощь'!N:N,'Скорая мед.помощь'!D:D,СВОД!D1173,'Скорая мед.помощь'!F:F,СВОД!F1173)+SUMIFS(Услуги!AV:AV,Услуги!D:D,СВОД!D1173,Услуги!F:F,СВОД!F1173)+SUMIFS(Поликлиника!BK:BK,Поликлиника!D:D,СВОД!D1173,Поликлиника!F:F,СВОД!F1173)</f>
        <v>0</v>
      </c>
      <c r="Q1173" s="336">
        <f>SUMIFS(Сверхбаза!L:L,Сверхбаза!C:C,СВОД!D1173,Сверхбаза!E:E,СВОД!F1173)+SUMIFS(Сверхбаза!N:N,Сверхбаза!C:C,СВОД!D1173,Сверхбаза!E:E,СВОД!F1173)</f>
        <v>0</v>
      </c>
      <c r="R1173" s="337">
        <f>SUMIFS(Сверхбаза!P:P,Сверхбаза!C:C,СВОД!D1173,Сверхбаза!E:E,СВОД!F1173)</f>
        <v>0</v>
      </c>
      <c r="S1173" s="337">
        <f>SUMIFS(Сверхбаза!R:R,Сверхбаза!C:C,СВОД!D1173,Сверхбаза!E:E,СВОД!F1173)</f>
        <v>0</v>
      </c>
      <c r="T1173" s="337">
        <f>SUMIFS(Сверхбаза!Q:Q,Сверхбаза!C:C,СВОД!D1173,Сверхбаза!E:E,СВОД!F1173)</f>
        <v>0</v>
      </c>
      <c r="U1173" s="337">
        <f>SUMIFS(Сверхбаза!S:S,Сверхбаза!C:C,СВОД!D1173,Сверхбаза!E:E,СВОД!F1173)</f>
        <v>0</v>
      </c>
      <c r="V1173" s="339">
        <f>SUMIFS(Сверхбаза!G:G,Сверхбаза!C:C,СВОД!D1173,Сверхбаза!E:E,СВОД!F1173)</f>
        <v>0</v>
      </c>
    </row>
    <row r="1174" spans="1:22" ht="25.5" outlineLevel="2" x14ac:dyDescent="0.2">
      <c r="A1174" s="33" t="s">
        <v>7</v>
      </c>
      <c r="B1174" s="9">
        <v>6</v>
      </c>
      <c r="C1174" s="10">
        <v>502202</v>
      </c>
      <c r="D1174" s="273">
        <v>220201</v>
      </c>
      <c r="E1174" s="81" t="s">
        <v>808</v>
      </c>
      <c r="F1174" s="81">
        <v>94</v>
      </c>
      <c r="G1174" s="82" t="s">
        <v>124</v>
      </c>
      <c r="H1174" s="336">
        <f>SUMIFS('Круглосуточный стационар'!J:J,'Круглосуточный стационар'!D:D,СВОД!D1174,'Круглосуточный стационар'!H:H,"-",'Круглосуточный стационар'!F:F,СВОД!F1174)+SUMIFS(ВМП!J:J,ВМП!D:D,СВОД!D1174,ВМП!H:H,"-",ВМП!F:F,СВОД!F1174)+SUMIFS('Дневной стационар'!J:J,'Дневной стационар'!D:D,СВОД!D1174,'Дневной стационар'!H:H,"-",'Дневной стационар'!F:F,СВОД!F1174)+SUMIFS(ЭКО!H:H,ЭКО!D:D,СВОД!D1174,ЭКО!F:F,СВОД!F1174)+SUMIFS(Диализ!H:H,Диализ!D:D,СВОД!D1174,Диализ!F:F,СВОД!F1174)</f>
        <v>0</v>
      </c>
      <c r="I1174" s="337">
        <f>SUMIFS(Поликлиника!H:H,Поликлиника!D:D,СВОД!D1174,Поликлиника!F:F,СВОД!F1174)</f>
        <v>0</v>
      </c>
      <c r="J1174" s="337">
        <f>SUMIFS(Поликлиника!AQ:AQ,Поликлиника!D:D,СВОД!D1174,Поликлиника!F:F,СВОД!F1174)</f>
        <v>0</v>
      </c>
      <c r="K1174" s="337">
        <f>SUMIFS(Поликлиника!AV:AV,Поликлиника!D:D,СВОД!D1174,Поликлиника!F:F,СВОД!F1174)</f>
        <v>0</v>
      </c>
      <c r="L1174" s="337">
        <f>SUMIFS(Поликлиника!BA:BA,Поликлиника!D:D,СВОД!D1174,Поликлиника!F:F,СВОД!F1174)</f>
        <v>0</v>
      </c>
      <c r="M1174" s="337">
        <f>SUMIFS(Услуги!H:H,Услуги!D:D,СВОД!D1174,Услуги!F:F,СВОД!F1174)+SUMIFS(Услуги!M:M,Услуги!D:D,СВОД!D1174,Услуги!F:F,СВОД!F1174)+SUMIFS(Услуги!R:R,Услуги!D:D,СВОД!D1174,Услуги!F:F,СВОД!F1174)+SUMIFS(Услуги!W:W,Услуги!D:D,СВОД!D1174,Услуги!F:F,СВОД!F1174)+SUMIFS(Услуги!AB:AB,Услуги!D:D,СВОД!D1174,Услуги!F:F,СВОД!F1174)+SUMIFS(Услуги!AG:AG,Услуги!D:D,СВОД!D1174,Услуги!F:F,СВОД!F1174)+SUMIFS(Услуги!AL:AL,Услуги!D:D,СВОД!D1174,Услуги!F:F,СВОД!F1174)+SUMIFS(Услуги!AQ:AQ,Услуги!D:D,СВОД!D1174,Услуги!F:F,СВОД!F1174)</f>
        <v>0</v>
      </c>
      <c r="N1174" s="337">
        <f>SUMIFS('Скорая мед.помощь'!I:I,'Скорая мед.помощь'!D:D,СВОД!D1174,'Скорая мед.помощь'!F:F,СВОД!F1174)</f>
        <v>0</v>
      </c>
      <c r="O1174" s="338">
        <f>SUMIFS(Поликлиника!BF:BF,Поликлиника!D:D,СВОД!D1174,Поликлиника!F:F,СВОД!F1174)</f>
        <v>0</v>
      </c>
      <c r="P1174" s="339">
        <f>SUMIFS('Круглосуточный стационар'!O:O,'Круглосуточный стационар'!D:D,СВОД!D1174,'Круглосуточный стационар'!F:F,СВОД!F1174,'Круглосуточный стационар'!H:H,"-")+SUMIFS(ВМП!O:O,ВМП!D:D,СВОД!D1174,ВМП!F:F,СВОД!F1174,ВМП!H:H,"-")+SUMIFS('Дневной стационар'!O:O,'Дневной стационар'!D:D,СВОД!D1174,'Дневной стационар'!F:F,СВОД!F1174,'Дневной стационар'!H:H,"-")+SUMIFS(ЭКО!M:M,ЭКО!D:D,СВОД!D1174,ЭКО!F:F,СВОД!F1174)+SUMIFS(Диализ!M:M,Диализ!D:D,СВОД!D1174,Диализ!F:F,СВОД!F1174)+SUMIFS('Скорая мед.помощь'!N:N,'Скорая мед.помощь'!D:D,СВОД!D1174,'Скорая мед.помощь'!F:F,СВОД!F1174)+SUMIFS(Услуги!AV:AV,Услуги!D:D,СВОД!D1174,Услуги!F:F,СВОД!F1174)+SUMIFS(Поликлиника!BK:BK,Поликлиника!D:D,СВОД!D1174,Поликлиника!F:F,СВОД!F1174)</f>
        <v>0</v>
      </c>
      <c r="Q1174" s="336">
        <f>SUMIFS(Сверхбаза!L:L,Сверхбаза!C:C,СВОД!D1174,Сверхбаза!E:E,СВОД!F1174)+SUMIFS(Сверхбаза!N:N,Сверхбаза!C:C,СВОД!D1174,Сверхбаза!E:E,СВОД!F1174)</f>
        <v>0</v>
      </c>
      <c r="R1174" s="337">
        <f>SUMIFS(Сверхбаза!P:P,Сверхбаза!C:C,СВОД!D1174,Сверхбаза!E:E,СВОД!F1174)</f>
        <v>0</v>
      </c>
      <c r="S1174" s="337">
        <f>SUMIFS(Сверхбаза!R:R,Сверхбаза!C:C,СВОД!D1174,Сверхбаза!E:E,СВОД!F1174)</f>
        <v>0</v>
      </c>
      <c r="T1174" s="337">
        <f>SUMIFS(Сверхбаза!Q:Q,Сверхбаза!C:C,СВОД!D1174,Сверхбаза!E:E,СВОД!F1174)</f>
        <v>0</v>
      </c>
      <c r="U1174" s="337">
        <f>SUMIFS(Сверхбаза!S:S,Сверхбаза!C:C,СВОД!D1174,Сверхбаза!E:E,СВОД!F1174)</f>
        <v>0</v>
      </c>
      <c r="V1174" s="339">
        <f>SUMIFS(Сверхбаза!G:G,Сверхбаза!C:C,СВОД!D1174,Сверхбаза!E:E,СВОД!F1174)</f>
        <v>0</v>
      </c>
    </row>
    <row r="1175" spans="1:22" outlineLevel="1" x14ac:dyDescent="0.2">
      <c r="A1175" s="320"/>
      <c r="B1175" s="321"/>
      <c r="C1175" s="322"/>
      <c r="D1175" s="340" t="s">
        <v>917</v>
      </c>
      <c r="E1175" s="83"/>
      <c r="F1175" s="83"/>
      <c r="G1175" s="84"/>
      <c r="H1175" s="341"/>
      <c r="I1175" s="342"/>
      <c r="J1175" s="342"/>
      <c r="K1175" s="342"/>
      <c r="L1175" s="342"/>
      <c r="M1175" s="342"/>
      <c r="N1175" s="342"/>
      <c r="O1175" s="343"/>
      <c r="P1175" s="344">
        <f>SUBTOTAL(9,P1167:P1174)</f>
        <v>0</v>
      </c>
      <c r="Q1175" s="341"/>
      <c r="R1175" s="342"/>
      <c r="S1175" s="342"/>
      <c r="T1175" s="342"/>
      <c r="U1175" s="342"/>
      <c r="V1175" s="344">
        <f>SUBTOTAL(9,V1167:V1174)</f>
        <v>191287.337</v>
      </c>
    </row>
    <row r="1176" spans="1:22" ht="25.5" outlineLevel="2" x14ac:dyDescent="0.2">
      <c r="A1176" s="33" t="s">
        <v>7</v>
      </c>
      <c r="B1176" s="9">
        <v>7</v>
      </c>
      <c r="C1176" s="10">
        <v>502301</v>
      </c>
      <c r="D1176" s="273">
        <v>230101</v>
      </c>
      <c r="E1176" s="81" t="s">
        <v>738</v>
      </c>
      <c r="F1176" s="81">
        <v>1</v>
      </c>
      <c r="G1176" s="82" t="s">
        <v>12</v>
      </c>
      <c r="H1176" s="336">
        <f>SUMIFS('Круглосуточный стационар'!J:J,'Круглосуточный стационар'!D:D,СВОД!D1176,'Круглосуточный стационар'!H:H,"-",'Круглосуточный стационар'!F:F,СВОД!F1176)+SUMIFS(ВМП!J:J,ВМП!D:D,СВОД!D1176,ВМП!H:H,"-",ВМП!F:F,СВОД!F1176)+SUMIFS('Дневной стационар'!J:J,'Дневной стационар'!D:D,СВОД!D1176,'Дневной стационар'!H:H,"-",'Дневной стационар'!F:F,СВОД!F1176)+SUMIFS(ЭКО!H:H,ЭКО!D:D,СВОД!D1176,ЭКО!F:F,СВОД!F1176)+SUMIFS(Диализ!H:H,Диализ!D:D,СВОД!D1176,Диализ!F:F,СВОД!F1176)</f>
        <v>7491</v>
      </c>
      <c r="I1176" s="337">
        <f>SUMIFS(Поликлиника!H:H,Поликлиника!D:D,СВОД!D1176,Поликлиника!F:F,СВОД!F1176)</f>
        <v>0</v>
      </c>
      <c r="J1176" s="337">
        <f>SUMIFS(Поликлиника!AQ:AQ,Поликлиника!D:D,СВОД!D1176,Поликлиника!F:F,СВОД!F1176)</f>
        <v>0</v>
      </c>
      <c r="K1176" s="337">
        <f>SUMIFS(Поликлиника!AV:AV,Поликлиника!D:D,СВОД!D1176,Поликлиника!F:F,СВОД!F1176)</f>
        <v>0</v>
      </c>
      <c r="L1176" s="337">
        <f>SUMIFS(Поликлиника!BA:BA,Поликлиника!D:D,СВОД!D1176,Поликлиника!F:F,СВОД!F1176)</f>
        <v>0</v>
      </c>
      <c r="M1176" s="337">
        <f>SUMIFS(Услуги!H:H,Услуги!D:D,СВОД!D1176,Услуги!F:F,СВОД!F1176)+SUMIFS(Услуги!M:M,Услуги!D:D,СВОД!D1176,Услуги!F:F,СВОД!F1176)+SUMIFS(Услуги!R:R,Услуги!D:D,СВОД!D1176,Услуги!F:F,СВОД!F1176)+SUMIFS(Услуги!W:W,Услуги!D:D,СВОД!D1176,Услуги!F:F,СВОД!F1176)+SUMIFS(Услуги!AB:AB,Услуги!D:D,СВОД!D1176,Услуги!F:F,СВОД!F1176)+SUMIFS(Услуги!AG:AG,Услуги!D:D,СВОД!D1176,Услуги!F:F,СВОД!F1176)+SUMIFS(Услуги!AL:AL,Услуги!D:D,СВОД!D1176,Услуги!F:F,СВОД!F1176)+SUMIFS(Услуги!AQ:AQ,Услуги!D:D,СВОД!D1176,Услуги!F:F,СВОД!F1176)</f>
        <v>0</v>
      </c>
      <c r="N1176" s="337">
        <f>SUMIFS('Скорая мед.помощь'!I:I,'Скорая мед.помощь'!D:D,СВОД!D1176,'Скорая мед.помощь'!F:F,СВОД!F1176)</f>
        <v>0</v>
      </c>
      <c r="O1176" s="338">
        <f>SUMIFS(Поликлиника!BF:BF,Поликлиника!D:D,СВОД!D1176,Поликлиника!F:F,СВОД!F1176)</f>
        <v>0</v>
      </c>
      <c r="P1176" s="339">
        <f>SUMIFS('Круглосуточный стационар'!O:O,'Круглосуточный стационар'!D:D,СВОД!D1176,'Круглосуточный стационар'!F:F,СВОД!F1176,'Круглосуточный стационар'!H:H,"-")+SUMIFS(ВМП!O:O,ВМП!D:D,СВОД!D1176,ВМП!F:F,СВОД!F1176,ВМП!H:H,"-")+SUMIFS('Дневной стационар'!O:O,'Дневной стационар'!D:D,СВОД!D1176,'Дневной стационар'!F:F,СВОД!F1176,'Дневной стационар'!H:H,"-")+SUMIFS(ЭКО!M:M,ЭКО!D:D,СВОД!D1176,ЭКО!F:F,СВОД!F1176)+SUMIFS(Диализ!M:M,Диализ!D:D,СВОД!D1176,Диализ!F:F,СВОД!F1176)+SUMIFS('Скорая мед.помощь'!N:N,'Скорая мед.помощь'!D:D,СВОД!D1176,'Скорая мед.помощь'!F:F,СВОД!F1176)+SUMIFS(Услуги!AV:AV,Услуги!D:D,СВОД!D1176,Услуги!F:F,СВОД!F1176)+SUMIFS(Поликлиника!BK:BK,Поликлиника!D:D,СВОД!D1176,Поликлиника!F:F,СВОД!F1176)</f>
        <v>156679.50519429764</v>
      </c>
      <c r="Q1176" s="336">
        <f>SUMIFS(Сверхбаза!L:L,Сверхбаза!C:C,СВОД!D1176,Сверхбаза!E:E,СВОД!F1176)+SUMIFS(Сверхбаза!N:N,Сверхбаза!C:C,СВОД!D1176,Сверхбаза!E:E,СВОД!F1176)</f>
        <v>0</v>
      </c>
      <c r="R1176" s="337">
        <f>SUMIFS(Сверхбаза!P:P,Сверхбаза!C:C,СВОД!D1176,Сверхбаза!E:E,СВОД!F1176)</f>
        <v>0</v>
      </c>
      <c r="S1176" s="337">
        <f>SUMIFS(Сверхбаза!R:R,Сверхбаза!C:C,СВОД!D1176,Сверхбаза!E:E,СВОД!F1176)</f>
        <v>0</v>
      </c>
      <c r="T1176" s="337">
        <f>SUMIFS(Сверхбаза!Q:Q,Сверхбаза!C:C,СВОД!D1176,Сверхбаза!E:E,СВОД!F1176)</f>
        <v>0</v>
      </c>
      <c r="U1176" s="337">
        <f>SUMIFS(Сверхбаза!S:S,Сверхбаза!C:C,СВОД!D1176,Сверхбаза!E:E,СВОД!F1176)</f>
        <v>0</v>
      </c>
      <c r="V1176" s="339">
        <f>SUMIFS(Сверхбаза!G:G,Сверхбаза!C:C,СВОД!D1176,Сверхбаза!E:E,СВОД!F1176)</f>
        <v>0</v>
      </c>
    </row>
    <row r="1177" spans="1:22" ht="25.5" outlineLevel="2" x14ac:dyDescent="0.2">
      <c r="A1177" s="33" t="s">
        <v>7</v>
      </c>
      <c r="B1177" s="9">
        <v>7</v>
      </c>
      <c r="C1177" s="10">
        <v>502301</v>
      </c>
      <c r="D1177" s="273">
        <v>230101</v>
      </c>
      <c r="E1177" s="81" t="s">
        <v>738</v>
      </c>
      <c r="F1177" s="81">
        <v>13</v>
      </c>
      <c r="G1177" s="82" t="s">
        <v>859</v>
      </c>
      <c r="H1177" s="336">
        <f>SUMIFS('Круглосуточный стационар'!J:J,'Круглосуточный стационар'!D:D,СВОД!D1177,'Круглосуточный стационар'!H:H,"-",'Круглосуточный стационар'!F:F,СВОД!F1177)+SUMIFS(ВМП!J:J,ВМП!D:D,СВОД!D1177,ВМП!H:H,"-",ВМП!F:F,СВОД!F1177)+SUMIFS('Дневной стационар'!J:J,'Дневной стационар'!D:D,СВОД!D1177,'Дневной стационар'!H:H,"-",'Дневной стационар'!F:F,СВОД!F1177)+SUMIFS(ЭКО!H:H,ЭКО!D:D,СВОД!D1177,ЭКО!F:F,СВОД!F1177)+SUMIFS(Диализ!H:H,Диализ!D:D,СВОД!D1177,Диализ!F:F,СВОД!F1177)</f>
        <v>0</v>
      </c>
      <c r="I1177" s="337">
        <f>SUMIFS(Поликлиника!H:H,Поликлиника!D:D,СВОД!D1177,Поликлиника!F:F,СВОД!F1177)</f>
        <v>0</v>
      </c>
      <c r="J1177" s="337">
        <f>SUMIFS(Поликлиника!AQ:AQ,Поликлиника!D:D,СВОД!D1177,Поликлиника!F:F,СВОД!F1177)</f>
        <v>0</v>
      </c>
      <c r="K1177" s="337">
        <f>SUMIFS(Поликлиника!AV:AV,Поликлиника!D:D,СВОД!D1177,Поликлиника!F:F,СВОД!F1177)</f>
        <v>0</v>
      </c>
      <c r="L1177" s="337">
        <f>SUMIFS(Поликлиника!BA:BA,Поликлиника!D:D,СВОД!D1177,Поликлиника!F:F,СВОД!F1177)</f>
        <v>0</v>
      </c>
      <c r="M1177" s="337">
        <f>SUMIFS(Услуги!H:H,Услуги!D:D,СВОД!D1177,Услуги!F:F,СВОД!F1177)+SUMIFS(Услуги!M:M,Услуги!D:D,СВОД!D1177,Услуги!F:F,СВОД!F1177)+SUMIFS(Услуги!R:R,Услуги!D:D,СВОД!D1177,Услуги!F:F,СВОД!F1177)+SUMIFS(Услуги!W:W,Услуги!D:D,СВОД!D1177,Услуги!F:F,СВОД!F1177)+SUMIFS(Услуги!AB:AB,Услуги!D:D,СВОД!D1177,Услуги!F:F,СВОД!F1177)+SUMIFS(Услуги!AG:AG,Услуги!D:D,СВОД!D1177,Услуги!F:F,СВОД!F1177)+SUMIFS(Услуги!AL:AL,Услуги!D:D,СВОД!D1177,Услуги!F:F,СВОД!F1177)+SUMIFS(Услуги!AQ:AQ,Услуги!D:D,СВОД!D1177,Услуги!F:F,СВОД!F1177)</f>
        <v>0</v>
      </c>
      <c r="N1177" s="337">
        <f>SUMIFS('Скорая мед.помощь'!I:I,'Скорая мед.помощь'!D:D,СВОД!D1177,'Скорая мед.помощь'!F:F,СВОД!F1177)</f>
        <v>0</v>
      </c>
      <c r="O1177" s="338">
        <f>SUMIFS(Поликлиника!BF:BF,Поликлиника!D:D,СВОД!D1177,Поликлиника!F:F,СВОД!F1177)</f>
        <v>0</v>
      </c>
      <c r="P1177" s="339">
        <f>SUMIFS('Круглосуточный стационар'!O:O,'Круглосуточный стационар'!D:D,СВОД!D1177,'Круглосуточный стационар'!F:F,СВОД!F1177,'Круглосуточный стационар'!H:H,"-")+SUMIFS(ВМП!O:O,ВМП!D:D,СВОД!D1177,ВМП!F:F,СВОД!F1177,ВМП!H:H,"-")+SUMIFS('Дневной стационар'!O:O,'Дневной стационар'!D:D,СВОД!D1177,'Дневной стационар'!F:F,СВОД!F1177,'Дневной стационар'!H:H,"-")+SUMIFS(ЭКО!M:M,ЭКО!D:D,СВОД!D1177,ЭКО!F:F,СВОД!F1177)+SUMIFS(Диализ!M:M,Диализ!D:D,СВОД!D1177,Диализ!F:F,СВОД!F1177)+SUMIFS('Скорая мед.помощь'!N:N,'Скорая мед.помощь'!D:D,СВОД!D1177,'Скорая мед.помощь'!F:F,СВОД!F1177)+SUMIFS(Услуги!AV:AV,Услуги!D:D,СВОД!D1177,Услуги!F:F,СВОД!F1177)+SUMIFS(Поликлиника!BK:BK,Поликлиника!D:D,СВОД!D1177,Поликлиника!F:F,СВОД!F1177)</f>
        <v>0</v>
      </c>
      <c r="Q1177" s="336">
        <f>SUMIFS(Сверхбаза!L:L,Сверхбаза!C:C,СВОД!D1177,Сверхбаза!E:E,СВОД!F1177)+SUMIFS(Сверхбаза!N:N,Сверхбаза!C:C,СВОД!D1177,Сверхбаза!E:E,СВОД!F1177)</f>
        <v>0</v>
      </c>
      <c r="R1177" s="337">
        <f>SUMIFS(Сверхбаза!P:P,Сверхбаза!C:C,СВОД!D1177,Сверхбаза!E:E,СВОД!F1177)</f>
        <v>0</v>
      </c>
      <c r="S1177" s="337">
        <f>SUMIFS(Сверхбаза!R:R,Сверхбаза!C:C,СВОД!D1177,Сверхбаза!E:E,СВОД!F1177)</f>
        <v>0</v>
      </c>
      <c r="T1177" s="337">
        <f>SUMIFS(Сверхбаза!Q:Q,Сверхбаза!C:C,СВОД!D1177,Сверхбаза!E:E,СВОД!F1177)</f>
        <v>0</v>
      </c>
      <c r="U1177" s="337">
        <f>SUMIFS(Сверхбаза!S:S,Сверхбаза!C:C,СВОД!D1177,Сверхбаза!E:E,СВОД!F1177)</f>
        <v>0</v>
      </c>
      <c r="V1177" s="339">
        <f>SUMIFS(Сверхбаза!G:G,Сверхбаза!C:C,СВОД!D1177,Сверхбаза!E:E,СВОД!F1177)</f>
        <v>0</v>
      </c>
    </row>
    <row r="1178" spans="1:22" ht="25.5" outlineLevel="2" x14ac:dyDescent="0.2">
      <c r="A1178" s="33" t="s">
        <v>7</v>
      </c>
      <c r="B1178" s="9">
        <v>7</v>
      </c>
      <c r="C1178" s="10">
        <v>502301</v>
      </c>
      <c r="D1178" s="273">
        <v>230101</v>
      </c>
      <c r="E1178" s="81" t="s">
        <v>738</v>
      </c>
      <c r="F1178" s="81">
        <v>2</v>
      </c>
      <c r="G1178" s="82" t="s">
        <v>135</v>
      </c>
      <c r="H1178" s="336">
        <f>SUMIFS('Круглосуточный стационар'!J:J,'Круглосуточный стационар'!D:D,СВОД!D1178,'Круглосуточный стационар'!H:H,"-",'Круглосуточный стационар'!F:F,СВОД!F1178)+SUMIFS(ВМП!J:J,ВМП!D:D,СВОД!D1178,ВМП!H:H,"-",ВМП!F:F,СВОД!F1178)+SUMIFS('Дневной стационар'!J:J,'Дневной стационар'!D:D,СВОД!D1178,'Дневной стационар'!H:H,"-",'Дневной стационар'!F:F,СВОД!F1178)+SUMIFS(ЭКО!H:H,ЭКО!D:D,СВОД!D1178,ЭКО!F:F,СВОД!F1178)+SUMIFS(Диализ!H:H,Диализ!D:D,СВОД!D1178,Диализ!F:F,СВОД!F1178)</f>
        <v>3799</v>
      </c>
      <c r="I1178" s="337">
        <f>SUMIFS(Поликлиника!H:H,Поликлиника!D:D,СВОД!D1178,Поликлиника!F:F,СВОД!F1178)</f>
        <v>0</v>
      </c>
      <c r="J1178" s="337">
        <f>SUMIFS(Поликлиника!AQ:AQ,Поликлиника!D:D,СВОД!D1178,Поликлиника!F:F,СВОД!F1178)</f>
        <v>0</v>
      </c>
      <c r="K1178" s="337">
        <f>SUMIFS(Поликлиника!AV:AV,Поликлиника!D:D,СВОД!D1178,Поликлиника!F:F,СВОД!F1178)</f>
        <v>0</v>
      </c>
      <c r="L1178" s="337">
        <f>SUMIFS(Поликлиника!BA:BA,Поликлиника!D:D,СВОД!D1178,Поликлиника!F:F,СВОД!F1178)</f>
        <v>0</v>
      </c>
      <c r="M1178" s="337">
        <f>SUMIFS(Услуги!H:H,Услуги!D:D,СВОД!D1178,Услуги!F:F,СВОД!F1178)+SUMIFS(Услуги!M:M,Услуги!D:D,СВОД!D1178,Услуги!F:F,СВОД!F1178)+SUMIFS(Услуги!R:R,Услуги!D:D,СВОД!D1178,Услуги!F:F,СВОД!F1178)+SUMIFS(Услуги!W:W,Услуги!D:D,СВОД!D1178,Услуги!F:F,СВОД!F1178)+SUMIFS(Услуги!AB:AB,Услуги!D:D,СВОД!D1178,Услуги!F:F,СВОД!F1178)+SUMIFS(Услуги!AG:AG,Услуги!D:D,СВОД!D1178,Услуги!F:F,СВОД!F1178)+SUMIFS(Услуги!AL:AL,Услуги!D:D,СВОД!D1178,Услуги!F:F,СВОД!F1178)+SUMIFS(Услуги!AQ:AQ,Услуги!D:D,СВОД!D1178,Услуги!F:F,СВОД!F1178)</f>
        <v>0</v>
      </c>
      <c r="N1178" s="337">
        <f>SUMIFS('Скорая мед.помощь'!I:I,'Скорая мед.помощь'!D:D,СВОД!D1178,'Скорая мед.помощь'!F:F,СВОД!F1178)</f>
        <v>0</v>
      </c>
      <c r="O1178" s="338">
        <f>SUMIFS(Поликлиника!BF:BF,Поликлиника!D:D,СВОД!D1178,Поликлиника!F:F,СВОД!F1178)</f>
        <v>0</v>
      </c>
      <c r="P1178" s="339">
        <f>SUMIFS('Круглосуточный стационар'!O:O,'Круглосуточный стационар'!D:D,СВОД!D1178,'Круглосуточный стационар'!F:F,СВОД!F1178,'Круглосуточный стационар'!H:H,"-")+SUMIFS(ВМП!O:O,ВМП!D:D,СВОД!D1178,ВМП!F:F,СВОД!F1178,ВМП!H:H,"-")+SUMIFS('Дневной стационар'!O:O,'Дневной стационар'!D:D,СВОД!D1178,'Дневной стационар'!F:F,СВОД!F1178,'Дневной стационар'!H:H,"-")+SUMIFS(ЭКО!M:M,ЭКО!D:D,СВОД!D1178,ЭКО!F:F,СВОД!F1178)+SUMIFS(Диализ!M:M,Диализ!D:D,СВОД!D1178,Диализ!F:F,СВОД!F1178)+SUMIFS('Скорая мед.помощь'!N:N,'Скорая мед.помощь'!D:D,СВОД!D1178,'Скорая мед.помощь'!F:F,СВОД!F1178)+SUMIFS(Услуги!AV:AV,Услуги!D:D,СВОД!D1178,Услуги!F:F,СВОД!F1178)+SUMIFS(Поликлиника!BK:BK,Поликлиника!D:D,СВОД!D1178,Поликлиника!F:F,СВОД!F1178)</f>
        <v>44043.908575026064</v>
      </c>
      <c r="Q1178" s="336">
        <f>SUMIFS(Сверхбаза!L:L,Сверхбаза!C:C,СВОД!D1178,Сверхбаза!E:E,СВОД!F1178)+SUMIFS(Сверхбаза!N:N,Сверхбаза!C:C,СВОД!D1178,Сверхбаза!E:E,СВОД!F1178)</f>
        <v>0</v>
      </c>
      <c r="R1178" s="337">
        <f>SUMIFS(Сверхбаза!P:P,Сверхбаза!C:C,СВОД!D1178,Сверхбаза!E:E,СВОД!F1178)</f>
        <v>0</v>
      </c>
      <c r="S1178" s="337">
        <f>SUMIFS(Сверхбаза!R:R,Сверхбаза!C:C,СВОД!D1178,Сверхбаза!E:E,СВОД!F1178)</f>
        <v>0</v>
      </c>
      <c r="T1178" s="337">
        <f>SUMIFS(Сверхбаза!Q:Q,Сверхбаза!C:C,СВОД!D1178,Сверхбаза!E:E,СВОД!F1178)</f>
        <v>0</v>
      </c>
      <c r="U1178" s="337">
        <f>SUMIFS(Сверхбаза!S:S,Сверхбаза!C:C,СВОД!D1178,Сверхбаза!E:E,СВОД!F1178)</f>
        <v>0</v>
      </c>
      <c r="V1178" s="339">
        <f>SUMIFS(Сверхбаза!G:G,Сверхбаза!C:C,СВОД!D1178,Сверхбаза!E:E,СВОД!F1178)</f>
        <v>0</v>
      </c>
    </row>
    <row r="1179" spans="1:22" ht="25.5" outlineLevel="2" x14ac:dyDescent="0.2">
      <c r="A1179" s="33" t="s">
        <v>7</v>
      </c>
      <c r="B1179" s="9">
        <v>7</v>
      </c>
      <c r="C1179" s="10">
        <v>502301</v>
      </c>
      <c r="D1179" s="273">
        <v>230101</v>
      </c>
      <c r="E1179" s="81" t="s">
        <v>738</v>
      </c>
      <c r="F1179" s="81">
        <v>6</v>
      </c>
      <c r="G1179" s="82" t="s">
        <v>860</v>
      </c>
      <c r="H1179" s="336">
        <f>SUMIFS('Круглосуточный стационар'!J:J,'Круглосуточный стационар'!D:D,СВОД!D1179,'Круглосуточный стационар'!H:H,"-",'Круглосуточный стационар'!F:F,СВОД!F1179)+SUMIFS(ВМП!J:J,ВМП!D:D,СВОД!D1179,ВМП!H:H,"-",ВМП!F:F,СВОД!F1179)+SUMIFS('Дневной стационар'!J:J,'Дневной стационар'!D:D,СВОД!D1179,'Дневной стационар'!H:H,"-",'Дневной стационар'!F:F,СВОД!F1179)+SUMIFS(ЭКО!H:H,ЭКО!D:D,СВОД!D1179,ЭКО!F:F,СВОД!F1179)+SUMIFS(Диализ!H:H,Диализ!D:D,СВОД!D1179,Диализ!F:F,СВОД!F1179)</f>
        <v>0</v>
      </c>
      <c r="I1179" s="337">
        <f>SUMIFS(Поликлиника!H:H,Поликлиника!D:D,СВОД!D1179,Поликлиника!F:F,СВОД!F1179)</f>
        <v>0</v>
      </c>
      <c r="J1179" s="337">
        <f>SUMIFS(Поликлиника!AQ:AQ,Поликлиника!D:D,СВОД!D1179,Поликлиника!F:F,СВОД!F1179)</f>
        <v>0</v>
      </c>
      <c r="K1179" s="337">
        <f>SUMIFS(Поликлиника!AV:AV,Поликлиника!D:D,СВОД!D1179,Поликлиника!F:F,СВОД!F1179)</f>
        <v>0</v>
      </c>
      <c r="L1179" s="337">
        <f>SUMIFS(Поликлиника!BA:BA,Поликлиника!D:D,СВОД!D1179,Поликлиника!F:F,СВОД!F1179)</f>
        <v>0</v>
      </c>
      <c r="M1179" s="337">
        <f>SUMIFS(Услуги!H:H,Услуги!D:D,СВОД!D1179,Услуги!F:F,СВОД!F1179)+SUMIFS(Услуги!M:M,Услуги!D:D,СВОД!D1179,Услуги!F:F,СВОД!F1179)+SUMIFS(Услуги!R:R,Услуги!D:D,СВОД!D1179,Услуги!F:F,СВОД!F1179)+SUMIFS(Услуги!W:W,Услуги!D:D,СВОД!D1179,Услуги!F:F,СВОД!F1179)+SUMIFS(Услуги!AB:AB,Услуги!D:D,СВОД!D1179,Услуги!F:F,СВОД!F1179)+SUMIFS(Услуги!AG:AG,Услуги!D:D,СВОД!D1179,Услуги!F:F,СВОД!F1179)+SUMIFS(Услуги!AL:AL,Услуги!D:D,СВОД!D1179,Услуги!F:F,СВОД!F1179)+SUMIFS(Услуги!AQ:AQ,Услуги!D:D,СВОД!D1179,Услуги!F:F,СВОД!F1179)</f>
        <v>0</v>
      </c>
      <c r="N1179" s="337">
        <f>SUMIFS('Скорая мед.помощь'!I:I,'Скорая мед.помощь'!D:D,СВОД!D1179,'Скорая мед.помощь'!F:F,СВОД!F1179)</f>
        <v>0</v>
      </c>
      <c r="O1179" s="338">
        <f>SUMIFS(Поликлиника!BF:BF,Поликлиника!D:D,СВОД!D1179,Поликлиника!F:F,СВОД!F1179)</f>
        <v>0</v>
      </c>
      <c r="P1179" s="339">
        <f>SUMIFS('Круглосуточный стационар'!O:O,'Круглосуточный стационар'!D:D,СВОД!D1179,'Круглосуточный стационар'!F:F,СВОД!F1179,'Круглосуточный стационар'!H:H,"-")+SUMIFS(ВМП!O:O,ВМП!D:D,СВОД!D1179,ВМП!F:F,СВОД!F1179,ВМП!H:H,"-")+SUMIFS('Дневной стационар'!O:O,'Дневной стационар'!D:D,СВОД!D1179,'Дневной стационар'!F:F,СВОД!F1179,'Дневной стационар'!H:H,"-")+SUMIFS(ЭКО!M:M,ЭКО!D:D,СВОД!D1179,ЭКО!F:F,СВОД!F1179)+SUMIFS(Диализ!M:M,Диализ!D:D,СВОД!D1179,Диализ!F:F,СВОД!F1179)+SUMIFS('Скорая мед.помощь'!N:N,'Скорая мед.помощь'!D:D,СВОД!D1179,'Скорая мед.помощь'!F:F,СВОД!F1179)+SUMIFS(Услуги!AV:AV,Услуги!D:D,СВОД!D1179,Услуги!F:F,СВОД!F1179)+SUMIFS(Поликлиника!BK:BK,Поликлиника!D:D,СВОД!D1179,Поликлиника!F:F,СВОД!F1179)</f>
        <v>0</v>
      </c>
      <c r="Q1179" s="336">
        <f>SUMIFS(Сверхбаза!L:L,Сверхбаза!C:C,СВОД!D1179,Сверхбаза!E:E,СВОД!F1179)+SUMIFS(Сверхбаза!N:N,Сверхбаза!C:C,СВОД!D1179,Сверхбаза!E:E,СВОД!F1179)</f>
        <v>0</v>
      </c>
      <c r="R1179" s="337">
        <f>SUMIFS(Сверхбаза!P:P,Сверхбаза!C:C,СВОД!D1179,Сверхбаза!E:E,СВОД!F1179)</f>
        <v>0</v>
      </c>
      <c r="S1179" s="337">
        <f>SUMIFS(Сверхбаза!R:R,Сверхбаза!C:C,СВОД!D1179,Сверхбаза!E:E,СВОД!F1179)</f>
        <v>0</v>
      </c>
      <c r="T1179" s="337">
        <f>SUMIFS(Сверхбаза!Q:Q,Сверхбаза!C:C,СВОД!D1179,Сверхбаза!E:E,СВОД!F1179)</f>
        <v>0</v>
      </c>
      <c r="U1179" s="337">
        <f>SUMIFS(Сверхбаза!S:S,Сверхбаза!C:C,СВОД!D1179,Сверхбаза!E:E,СВОД!F1179)</f>
        <v>0</v>
      </c>
      <c r="V1179" s="339">
        <f>SUMIFS(Сверхбаза!G:G,Сверхбаза!C:C,СВОД!D1179,Сверхбаза!E:E,СВОД!F1179)</f>
        <v>0</v>
      </c>
    </row>
    <row r="1180" spans="1:22" ht="25.5" outlineLevel="2" x14ac:dyDescent="0.2">
      <c r="A1180" s="33" t="s">
        <v>7</v>
      </c>
      <c r="B1180" s="9">
        <v>7</v>
      </c>
      <c r="C1180" s="10">
        <v>502301</v>
      </c>
      <c r="D1180" s="273">
        <v>230101</v>
      </c>
      <c r="E1180" s="81" t="s">
        <v>738</v>
      </c>
      <c r="F1180" s="81">
        <v>3</v>
      </c>
      <c r="G1180" s="82" t="s">
        <v>136</v>
      </c>
      <c r="H1180" s="336">
        <f>SUMIFS('Круглосуточный стационар'!J:J,'Круглосуточный стационар'!D:D,СВОД!D1180,'Круглосуточный стационар'!H:H,"-",'Круглосуточный стационар'!F:F,СВОД!F1180)+SUMIFS(ВМП!J:J,ВМП!D:D,СВОД!D1180,ВМП!H:H,"-",ВМП!F:F,СВОД!F1180)+SUMIFS('Дневной стационар'!J:J,'Дневной стационар'!D:D,СВОД!D1180,'Дневной стационар'!H:H,"-",'Дневной стационар'!F:F,СВОД!F1180)+SUMIFS(ЭКО!H:H,ЭКО!D:D,СВОД!D1180,ЭКО!F:F,СВОД!F1180)+SUMIFS(Диализ!H:H,Диализ!D:D,СВОД!D1180,Диализ!F:F,СВОД!F1180)</f>
        <v>0</v>
      </c>
      <c r="I1180" s="337">
        <f>SUMIFS(Поликлиника!H:H,Поликлиника!D:D,СВОД!D1180,Поликлиника!F:F,СВОД!F1180)</f>
        <v>43826</v>
      </c>
      <c r="J1180" s="337">
        <f>SUMIFS(Поликлиника!AQ:AQ,Поликлиника!D:D,СВОД!D1180,Поликлиника!F:F,СВОД!F1180)</f>
        <v>69335</v>
      </c>
      <c r="K1180" s="337">
        <f>SUMIFS(Поликлиника!AV:AV,Поликлиника!D:D,СВОД!D1180,Поликлиника!F:F,СВОД!F1180)</f>
        <v>125923</v>
      </c>
      <c r="L1180" s="337">
        <f>SUMIFS(Поликлиника!BA:BA,Поликлиника!D:D,СВОД!D1180,Поликлиника!F:F,СВОД!F1180)</f>
        <v>164804</v>
      </c>
      <c r="M1180" s="337">
        <f>SUMIFS(Услуги!H:H,Услуги!D:D,СВОД!D1180,Услуги!F:F,СВОД!F1180)+SUMIFS(Услуги!M:M,Услуги!D:D,СВОД!D1180,Услуги!F:F,СВОД!F1180)+SUMIFS(Услуги!R:R,Услуги!D:D,СВОД!D1180,Услуги!F:F,СВОД!F1180)+SUMIFS(Услуги!W:W,Услуги!D:D,СВОД!D1180,Услуги!F:F,СВОД!F1180)+SUMIFS(Услуги!AB:AB,Услуги!D:D,СВОД!D1180,Услуги!F:F,СВОД!F1180)+SUMIFS(Услуги!AG:AG,Услуги!D:D,СВОД!D1180,Услуги!F:F,СВОД!F1180)+SUMIFS(Услуги!AL:AL,Услуги!D:D,СВОД!D1180,Услуги!F:F,СВОД!F1180)+SUMIFS(Услуги!AQ:AQ,Услуги!D:D,СВОД!D1180,Услуги!F:F,СВОД!F1180)</f>
        <v>0</v>
      </c>
      <c r="N1180" s="337">
        <f>SUMIFS('Скорая мед.помощь'!I:I,'Скорая мед.помощь'!D:D,СВОД!D1180,'Скорая мед.помощь'!F:F,СВОД!F1180)</f>
        <v>0</v>
      </c>
      <c r="O1180" s="338">
        <f>SUMIFS(Поликлиника!BF:BF,Поликлиника!D:D,СВОД!D1180,Поликлиника!F:F,СВОД!F1180)</f>
        <v>133859</v>
      </c>
      <c r="P1180" s="339">
        <f>SUMIFS('Круглосуточный стационар'!O:O,'Круглосуточный стационар'!D:D,СВОД!D1180,'Круглосуточный стационар'!F:F,СВОД!F1180,'Круглосуточный стационар'!H:H,"-")+SUMIFS(ВМП!O:O,ВМП!D:D,СВОД!D1180,ВМП!F:F,СВОД!F1180,ВМП!H:H,"-")+SUMIFS('Дневной стационар'!O:O,'Дневной стационар'!D:D,СВОД!D1180,'Дневной стационар'!F:F,СВОД!F1180,'Дневной стационар'!H:H,"-")+SUMIFS(ЭКО!M:M,ЭКО!D:D,СВОД!D1180,ЭКО!F:F,СВОД!F1180)+SUMIFS(Диализ!M:M,Диализ!D:D,СВОД!D1180,Диализ!F:F,СВОД!F1180)+SUMIFS('Скорая мед.помощь'!N:N,'Скорая мед.помощь'!D:D,СВОД!D1180,'Скорая мед.помощь'!F:F,СВОД!F1180)+SUMIFS(Услуги!AV:AV,Услуги!D:D,СВОД!D1180,Услуги!F:F,СВОД!F1180)+SUMIFS(Поликлиника!BK:BK,Поликлиника!D:D,СВОД!D1180,Поликлиника!F:F,СВОД!F1180)</f>
        <v>392267.07586699625</v>
      </c>
      <c r="Q1180" s="336">
        <f>SUMIFS(Сверхбаза!L:L,Сверхбаза!C:C,СВОД!D1180,Сверхбаза!E:E,СВОД!F1180)+SUMIFS(Сверхбаза!N:N,Сверхбаза!C:C,СВОД!D1180,Сверхбаза!E:E,СВОД!F1180)</f>
        <v>0</v>
      </c>
      <c r="R1180" s="337">
        <f>SUMIFS(Сверхбаза!P:P,Сверхбаза!C:C,СВОД!D1180,Сверхбаза!E:E,СВОД!F1180)</f>
        <v>9688</v>
      </c>
      <c r="S1180" s="337">
        <f>SUMIFS(Сверхбаза!R:R,Сверхбаза!C:C,СВОД!D1180,Сверхбаза!E:E,СВОД!F1180)</f>
        <v>2321</v>
      </c>
      <c r="T1180" s="337">
        <f>SUMIFS(Сверхбаза!Q:Q,Сверхбаза!C:C,СВОД!D1180,Сверхбаза!E:E,СВОД!F1180)</f>
        <v>8685</v>
      </c>
      <c r="U1180" s="337">
        <f>SUMIFS(Сверхбаза!S:S,Сверхбаза!C:C,СВОД!D1180,Сверхбаза!E:E,СВОД!F1180)</f>
        <v>0</v>
      </c>
      <c r="V1180" s="339">
        <f>SUMIFS(Сверхбаза!G:G,Сверхбаза!C:C,СВОД!D1180,Сверхбаза!E:E,СВОД!F1180)</f>
        <v>16728.333000000006</v>
      </c>
    </row>
    <row r="1181" spans="1:22" ht="25.5" outlineLevel="2" x14ac:dyDescent="0.2">
      <c r="A1181" s="33" t="s">
        <v>7</v>
      </c>
      <c r="B1181" s="9">
        <v>7</v>
      </c>
      <c r="C1181" s="10">
        <v>502301</v>
      </c>
      <c r="D1181" s="273">
        <v>230101</v>
      </c>
      <c r="E1181" s="81" t="s">
        <v>738</v>
      </c>
      <c r="F1181" s="81">
        <v>7</v>
      </c>
      <c r="G1181" s="82" t="s">
        <v>861</v>
      </c>
      <c r="H1181" s="336">
        <f>SUMIFS('Круглосуточный стационар'!J:J,'Круглосуточный стационар'!D:D,СВОД!D1181,'Круглосуточный стационар'!H:H,"-",'Круглосуточный стационар'!F:F,СВОД!F1181)+SUMIFS(ВМП!J:J,ВМП!D:D,СВОД!D1181,ВМП!H:H,"-",ВМП!F:F,СВОД!F1181)+SUMIFS('Дневной стационар'!J:J,'Дневной стационар'!D:D,СВОД!D1181,'Дневной стационар'!H:H,"-",'Дневной стационар'!F:F,СВОД!F1181)+SUMIFS(ЭКО!H:H,ЭКО!D:D,СВОД!D1181,ЭКО!F:F,СВОД!F1181)+SUMIFS(Диализ!H:H,Диализ!D:D,СВОД!D1181,Диализ!F:F,СВОД!F1181)</f>
        <v>0</v>
      </c>
      <c r="I1181" s="337">
        <f>SUMIFS(Поликлиника!H:H,Поликлиника!D:D,СВОД!D1181,Поликлиника!F:F,СВОД!F1181)</f>
        <v>0</v>
      </c>
      <c r="J1181" s="337">
        <f>SUMIFS(Поликлиника!AQ:AQ,Поликлиника!D:D,СВОД!D1181,Поликлиника!F:F,СВОД!F1181)</f>
        <v>0</v>
      </c>
      <c r="K1181" s="337">
        <f>SUMIFS(Поликлиника!AV:AV,Поликлиника!D:D,СВОД!D1181,Поликлиника!F:F,СВОД!F1181)</f>
        <v>0</v>
      </c>
      <c r="L1181" s="337">
        <f>SUMIFS(Поликлиника!BA:BA,Поликлиника!D:D,СВОД!D1181,Поликлиника!F:F,СВОД!F1181)</f>
        <v>0</v>
      </c>
      <c r="M1181" s="337">
        <f>SUMIFS(Услуги!H:H,Услуги!D:D,СВОД!D1181,Услуги!F:F,СВОД!F1181)+SUMIFS(Услуги!M:M,Услуги!D:D,СВОД!D1181,Услуги!F:F,СВОД!F1181)+SUMIFS(Услуги!R:R,Услуги!D:D,СВОД!D1181,Услуги!F:F,СВОД!F1181)+SUMIFS(Услуги!W:W,Услуги!D:D,СВОД!D1181,Услуги!F:F,СВОД!F1181)+SUMIFS(Услуги!AB:AB,Услуги!D:D,СВОД!D1181,Услуги!F:F,СВОД!F1181)+SUMIFS(Услуги!AG:AG,Услуги!D:D,СВОД!D1181,Услуги!F:F,СВОД!F1181)+SUMIFS(Услуги!AL:AL,Услуги!D:D,СВОД!D1181,Услуги!F:F,СВОД!F1181)+SUMIFS(Услуги!AQ:AQ,Услуги!D:D,СВОД!D1181,Услуги!F:F,СВОД!F1181)</f>
        <v>0</v>
      </c>
      <c r="N1181" s="337">
        <f>SUMIFS('Скорая мед.помощь'!I:I,'Скорая мед.помощь'!D:D,СВОД!D1181,'Скорая мед.помощь'!F:F,СВОД!F1181)</f>
        <v>0</v>
      </c>
      <c r="O1181" s="338">
        <f>SUMIFS(Поликлиника!BF:BF,Поликлиника!D:D,СВОД!D1181,Поликлиника!F:F,СВОД!F1181)</f>
        <v>0</v>
      </c>
      <c r="P1181" s="339">
        <f>SUMIFS('Круглосуточный стационар'!O:O,'Круглосуточный стационар'!D:D,СВОД!D1181,'Круглосуточный стационар'!F:F,СВОД!F1181,'Круглосуточный стационар'!H:H,"-")+SUMIFS(ВМП!O:O,ВМП!D:D,СВОД!D1181,ВМП!F:F,СВОД!F1181,ВМП!H:H,"-")+SUMIFS('Дневной стационар'!O:O,'Дневной стационар'!D:D,СВОД!D1181,'Дневной стационар'!F:F,СВОД!F1181,'Дневной стационар'!H:H,"-")+SUMIFS(ЭКО!M:M,ЭКО!D:D,СВОД!D1181,ЭКО!F:F,СВОД!F1181)+SUMIFS(Диализ!M:M,Диализ!D:D,СВОД!D1181,Диализ!F:F,СВОД!F1181)+SUMIFS('Скорая мед.помощь'!N:N,'Скорая мед.помощь'!D:D,СВОД!D1181,'Скорая мед.помощь'!F:F,СВОД!F1181)+SUMIFS(Услуги!AV:AV,Услуги!D:D,СВОД!D1181,Услуги!F:F,СВОД!F1181)+SUMIFS(Поликлиника!BK:BK,Поликлиника!D:D,СВОД!D1181,Поликлиника!F:F,СВОД!F1181)</f>
        <v>0</v>
      </c>
      <c r="Q1181" s="336">
        <f>SUMIFS(Сверхбаза!L:L,Сверхбаза!C:C,СВОД!D1181,Сверхбаза!E:E,СВОД!F1181)+SUMIFS(Сверхбаза!N:N,Сверхбаза!C:C,СВОД!D1181,Сверхбаза!E:E,СВОД!F1181)</f>
        <v>0</v>
      </c>
      <c r="R1181" s="337">
        <f>SUMIFS(Сверхбаза!P:P,Сверхбаза!C:C,СВОД!D1181,Сверхбаза!E:E,СВОД!F1181)</f>
        <v>0</v>
      </c>
      <c r="S1181" s="337">
        <f>SUMIFS(Сверхбаза!R:R,Сверхбаза!C:C,СВОД!D1181,Сверхбаза!E:E,СВОД!F1181)</f>
        <v>0</v>
      </c>
      <c r="T1181" s="337">
        <f>SUMIFS(Сверхбаза!Q:Q,Сверхбаза!C:C,СВОД!D1181,Сверхбаза!E:E,СВОД!F1181)</f>
        <v>0</v>
      </c>
      <c r="U1181" s="337">
        <f>SUMIFS(Сверхбаза!S:S,Сверхбаза!C:C,СВОД!D1181,Сверхбаза!E:E,СВОД!F1181)</f>
        <v>0</v>
      </c>
      <c r="V1181" s="339">
        <f>SUMIFS(Сверхбаза!G:G,Сверхбаза!C:C,СВОД!D1181,Сверхбаза!E:E,СВОД!F1181)</f>
        <v>0</v>
      </c>
    </row>
    <row r="1182" spans="1:22" ht="25.5" outlineLevel="2" x14ac:dyDescent="0.2">
      <c r="A1182" s="33" t="s">
        <v>7</v>
      </c>
      <c r="B1182" s="9">
        <v>7</v>
      </c>
      <c r="C1182" s="10">
        <v>502301</v>
      </c>
      <c r="D1182" s="273">
        <v>230101</v>
      </c>
      <c r="E1182" s="81" t="s">
        <v>738</v>
      </c>
      <c r="F1182" s="81">
        <v>70</v>
      </c>
      <c r="G1182" s="82" t="s">
        <v>862</v>
      </c>
      <c r="H1182" s="336">
        <f>SUMIFS('Круглосуточный стационар'!J:J,'Круглосуточный стационар'!D:D,СВОД!D1182,'Круглосуточный стационар'!H:H,"-",'Круглосуточный стационар'!F:F,СВОД!F1182)+SUMIFS(ВМП!J:J,ВМП!D:D,СВОД!D1182,ВМП!H:H,"-",ВМП!F:F,СВОД!F1182)+SUMIFS('Дневной стационар'!J:J,'Дневной стационар'!D:D,СВОД!D1182,'Дневной стационар'!H:H,"-",'Дневной стационар'!F:F,СВОД!F1182)+SUMIFS(ЭКО!H:H,ЭКО!D:D,СВОД!D1182,ЭКО!F:F,СВОД!F1182)+SUMIFS(Диализ!H:H,Диализ!D:D,СВОД!D1182,Диализ!F:F,СВОД!F1182)</f>
        <v>0</v>
      </c>
      <c r="I1182" s="337">
        <f>SUMIFS(Поликлиника!H:H,Поликлиника!D:D,СВОД!D1182,Поликлиника!F:F,СВОД!F1182)</f>
        <v>0</v>
      </c>
      <c r="J1182" s="337">
        <f>SUMIFS(Поликлиника!AQ:AQ,Поликлиника!D:D,СВОД!D1182,Поликлиника!F:F,СВОД!F1182)</f>
        <v>0</v>
      </c>
      <c r="K1182" s="337">
        <f>SUMIFS(Поликлиника!AV:AV,Поликлиника!D:D,СВОД!D1182,Поликлиника!F:F,СВОД!F1182)</f>
        <v>0</v>
      </c>
      <c r="L1182" s="337">
        <f>SUMIFS(Поликлиника!BA:BA,Поликлиника!D:D,СВОД!D1182,Поликлиника!F:F,СВОД!F1182)</f>
        <v>0</v>
      </c>
      <c r="M1182" s="337">
        <f>SUMIFS(Услуги!H:H,Услуги!D:D,СВОД!D1182,Услуги!F:F,СВОД!F1182)+SUMIFS(Услуги!M:M,Услуги!D:D,СВОД!D1182,Услуги!F:F,СВОД!F1182)+SUMIFS(Услуги!R:R,Услуги!D:D,СВОД!D1182,Услуги!F:F,СВОД!F1182)+SUMIFS(Услуги!W:W,Услуги!D:D,СВОД!D1182,Услуги!F:F,СВОД!F1182)+SUMIFS(Услуги!AB:AB,Услуги!D:D,СВОД!D1182,Услуги!F:F,СВОД!F1182)+SUMIFS(Услуги!AG:AG,Услуги!D:D,СВОД!D1182,Услуги!F:F,СВОД!F1182)+SUMIFS(Услуги!AL:AL,Услуги!D:D,СВОД!D1182,Услуги!F:F,СВОД!F1182)+SUMIFS(Услуги!AQ:AQ,Услуги!D:D,СВОД!D1182,Услуги!F:F,СВОД!F1182)</f>
        <v>0</v>
      </c>
      <c r="N1182" s="337">
        <f>SUMIFS('Скорая мед.помощь'!I:I,'Скорая мед.помощь'!D:D,СВОД!D1182,'Скорая мед.помощь'!F:F,СВОД!F1182)</f>
        <v>0</v>
      </c>
      <c r="O1182" s="338">
        <f>SUMIFS(Поликлиника!BF:BF,Поликлиника!D:D,СВОД!D1182,Поликлиника!F:F,СВОД!F1182)</f>
        <v>0</v>
      </c>
      <c r="P1182" s="339">
        <f>SUMIFS('Круглосуточный стационар'!O:O,'Круглосуточный стационар'!D:D,СВОД!D1182,'Круглосуточный стационар'!F:F,СВОД!F1182,'Круглосуточный стационар'!H:H,"-")+SUMIFS(ВМП!O:O,ВМП!D:D,СВОД!D1182,ВМП!F:F,СВОД!F1182,ВМП!H:H,"-")+SUMIFS('Дневной стационар'!O:O,'Дневной стационар'!D:D,СВОД!D1182,'Дневной стационар'!F:F,СВОД!F1182,'Дневной стационар'!H:H,"-")+SUMIFS(ЭКО!M:M,ЭКО!D:D,СВОД!D1182,ЭКО!F:F,СВОД!F1182)+SUMIFS(Диализ!M:M,Диализ!D:D,СВОД!D1182,Диализ!F:F,СВОД!F1182)+SUMIFS('Скорая мед.помощь'!N:N,'Скорая мед.помощь'!D:D,СВОД!D1182,'Скорая мед.помощь'!F:F,СВОД!F1182)+SUMIFS(Услуги!AV:AV,Услуги!D:D,СВОД!D1182,Услуги!F:F,СВОД!F1182)+SUMIFS(Поликлиника!BK:BK,Поликлиника!D:D,СВОД!D1182,Поликлиника!F:F,СВОД!F1182)</f>
        <v>0</v>
      </c>
      <c r="Q1182" s="336">
        <f>SUMIFS(Сверхбаза!L:L,Сверхбаза!C:C,СВОД!D1182,Сверхбаза!E:E,СВОД!F1182)+SUMIFS(Сверхбаза!N:N,Сверхбаза!C:C,СВОД!D1182,Сверхбаза!E:E,СВОД!F1182)</f>
        <v>0</v>
      </c>
      <c r="R1182" s="337">
        <f>SUMIFS(Сверхбаза!P:P,Сверхбаза!C:C,СВОД!D1182,Сверхбаза!E:E,СВОД!F1182)</f>
        <v>0</v>
      </c>
      <c r="S1182" s="337">
        <f>SUMIFS(Сверхбаза!R:R,Сверхбаза!C:C,СВОД!D1182,Сверхбаза!E:E,СВОД!F1182)</f>
        <v>0</v>
      </c>
      <c r="T1182" s="337">
        <f>SUMIFS(Сверхбаза!Q:Q,Сверхбаза!C:C,СВОД!D1182,Сверхбаза!E:E,СВОД!F1182)</f>
        <v>0</v>
      </c>
      <c r="U1182" s="337">
        <f>SUMIFS(Сверхбаза!S:S,Сверхбаза!C:C,СВОД!D1182,Сверхбаза!E:E,СВОД!F1182)</f>
        <v>0</v>
      </c>
      <c r="V1182" s="339">
        <f>SUMIFS(Сверхбаза!G:G,Сверхбаза!C:C,СВОД!D1182,Сверхбаза!E:E,СВОД!F1182)</f>
        <v>0</v>
      </c>
    </row>
    <row r="1183" spans="1:22" ht="25.5" outlineLevel="2" x14ac:dyDescent="0.2">
      <c r="A1183" s="33" t="s">
        <v>7</v>
      </c>
      <c r="B1183" s="9">
        <v>7</v>
      </c>
      <c r="C1183" s="10">
        <v>502301</v>
      </c>
      <c r="D1183" s="273">
        <v>230101</v>
      </c>
      <c r="E1183" s="81" t="s">
        <v>738</v>
      </c>
      <c r="F1183" s="81">
        <v>94</v>
      </c>
      <c r="G1183" s="82" t="s">
        <v>124</v>
      </c>
      <c r="H1183" s="336">
        <f>SUMIFS('Круглосуточный стационар'!J:J,'Круглосуточный стационар'!D:D,СВОД!D1183,'Круглосуточный стационар'!H:H,"-",'Круглосуточный стационар'!F:F,СВОД!F1183)+SUMIFS(ВМП!J:J,ВМП!D:D,СВОД!D1183,ВМП!H:H,"-",ВМП!F:F,СВОД!F1183)+SUMIFS('Дневной стационар'!J:J,'Дневной стационар'!D:D,СВОД!D1183,'Дневной стационар'!H:H,"-",'Дневной стационар'!F:F,СВОД!F1183)+SUMIFS(ЭКО!H:H,ЭКО!D:D,СВОД!D1183,ЭКО!F:F,СВОД!F1183)+SUMIFS(Диализ!H:H,Диализ!D:D,СВОД!D1183,Диализ!F:F,СВОД!F1183)</f>
        <v>0</v>
      </c>
      <c r="I1183" s="337">
        <f>SUMIFS(Поликлиника!H:H,Поликлиника!D:D,СВОД!D1183,Поликлиника!F:F,СВОД!F1183)</f>
        <v>0</v>
      </c>
      <c r="J1183" s="337">
        <f>SUMIFS(Поликлиника!AQ:AQ,Поликлиника!D:D,СВОД!D1183,Поликлиника!F:F,СВОД!F1183)</f>
        <v>0</v>
      </c>
      <c r="K1183" s="337">
        <f>SUMIFS(Поликлиника!AV:AV,Поликлиника!D:D,СВОД!D1183,Поликлиника!F:F,СВОД!F1183)</f>
        <v>0</v>
      </c>
      <c r="L1183" s="337">
        <f>SUMIFS(Поликлиника!BA:BA,Поликлиника!D:D,СВОД!D1183,Поликлиника!F:F,СВОД!F1183)</f>
        <v>0</v>
      </c>
      <c r="M1183" s="337">
        <f>SUMIFS(Услуги!H:H,Услуги!D:D,СВОД!D1183,Услуги!F:F,СВОД!F1183)+SUMIFS(Услуги!M:M,Услуги!D:D,СВОД!D1183,Услуги!F:F,СВОД!F1183)+SUMIFS(Услуги!R:R,Услуги!D:D,СВОД!D1183,Услуги!F:F,СВОД!F1183)+SUMIFS(Услуги!W:W,Услуги!D:D,СВОД!D1183,Услуги!F:F,СВОД!F1183)+SUMIFS(Услуги!AB:AB,Услуги!D:D,СВОД!D1183,Услуги!F:F,СВОД!F1183)+SUMIFS(Услуги!AG:AG,Услуги!D:D,СВОД!D1183,Услуги!F:F,СВОД!F1183)+SUMIFS(Услуги!AL:AL,Услуги!D:D,СВОД!D1183,Услуги!F:F,СВОД!F1183)+SUMIFS(Услуги!AQ:AQ,Услуги!D:D,СВОД!D1183,Услуги!F:F,СВОД!F1183)</f>
        <v>0</v>
      </c>
      <c r="N1183" s="337">
        <f>SUMIFS('Скорая мед.помощь'!I:I,'Скорая мед.помощь'!D:D,СВОД!D1183,'Скорая мед.помощь'!F:F,СВОД!F1183)</f>
        <v>0</v>
      </c>
      <c r="O1183" s="338">
        <f>SUMIFS(Поликлиника!BF:BF,Поликлиника!D:D,СВОД!D1183,Поликлиника!F:F,СВОД!F1183)</f>
        <v>0</v>
      </c>
      <c r="P1183" s="339">
        <f>SUMIFS('Круглосуточный стационар'!O:O,'Круглосуточный стационар'!D:D,СВОД!D1183,'Круглосуточный стационар'!F:F,СВОД!F1183,'Круглосуточный стационар'!H:H,"-")+SUMIFS(ВМП!O:O,ВМП!D:D,СВОД!D1183,ВМП!F:F,СВОД!F1183,ВМП!H:H,"-")+SUMIFS('Дневной стационар'!O:O,'Дневной стационар'!D:D,СВОД!D1183,'Дневной стационар'!F:F,СВОД!F1183,'Дневной стационар'!H:H,"-")+SUMIFS(ЭКО!M:M,ЭКО!D:D,СВОД!D1183,ЭКО!F:F,СВОД!F1183)+SUMIFS(Диализ!M:M,Диализ!D:D,СВОД!D1183,Диализ!F:F,СВОД!F1183)+SUMIFS('Скорая мед.помощь'!N:N,'Скорая мед.помощь'!D:D,СВОД!D1183,'Скорая мед.помощь'!F:F,СВОД!F1183)+SUMIFS(Услуги!AV:AV,Услуги!D:D,СВОД!D1183,Услуги!F:F,СВОД!F1183)+SUMIFS(Поликлиника!BK:BK,Поликлиника!D:D,СВОД!D1183,Поликлиника!F:F,СВОД!F1183)</f>
        <v>0</v>
      </c>
      <c r="Q1183" s="336">
        <f>SUMIFS(Сверхбаза!L:L,Сверхбаза!C:C,СВОД!D1183,Сверхбаза!E:E,СВОД!F1183)+SUMIFS(Сверхбаза!N:N,Сверхбаза!C:C,СВОД!D1183,Сверхбаза!E:E,СВОД!F1183)</f>
        <v>0</v>
      </c>
      <c r="R1183" s="337">
        <f>SUMIFS(Сверхбаза!P:P,Сверхбаза!C:C,СВОД!D1183,Сверхбаза!E:E,СВОД!F1183)</f>
        <v>0</v>
      </c>
      <c r="S1183" s="337">
        <f>SUMIFS(Сверхбаза!R:R,Сверхбаза!C:C,СВОД!D1183,Сверхбаза!E:E,СВОД!F1183)</f>
        <v>0</v>
      </c>
      <c r="T1183" s="337">
        <f>SUMIFS(Сверхбаза!Q:Q,Сверхбаза!C:C,СВОД!D1183,Сверхбаза!E:E,СВОД!F1183)</f>
        <v>0</v>
      </c>
      <c r="U1183" s="337">
        <f>SUMIFS(Сверхбаза!S:S,Сверхбаза!C:C,СВОД!D1183,Сверхбаза!E:E,СВОД!F1183)</f>
        <v>0</v>
      </c>
      <c r="V1183" s="339">
        <f>SUMIFS(Сверхбаза!G:G,Сверхбаза!C:C,СВОД!D1183,Сверхбаза!E:E,СВОД!F1183)</f>
        <v>0</v>
      </c>
    </row>
    <row r="1184" spans="1:22" outlineLevel="1" x14ac:dyDescent="0.2">
      <c r="A1184" s="320"/>
      <c r="B1184" s="321"/>
      <c r="C1184" s="322"/>
      <c r="D1184" s="340" t="s">
        <v>413</v>
      </c>
      <c r="E1184" s="83"/>
      <c r="F1184" s="83"/>
      <c r="G1184" s="84"/>
      <c r="H1184" s="341"/>
      <c r="I1184" s="342"/>
      <c r="J1184" s="342"/>
      <c r="K1184" s="342"/>
      <c r="L1184" s="342"/>
      <c r="M1184" s="342"/>
      <c r="N1184" s="342"/>
      <c r="O1184" s="343"/>
      <c r="P1184" s="344">
        <f>SUBTOTAL(9,P1176:P1183)</f>
        <v>592990.48963631992</v>
      </c>
      <c r="Q1184" s="341"/>
      <c r="R1184" s="342"/>
      <c r="S1184" s="342"/>
      <c r="T1184" s="342"/>
      <c r="U1184" s="342"/>
      <c r="V1184" s="344">
        <f>SUBTOTAL(9,V1176:V1183)</f>
        <v>16728.333000000006</v>
      </c>
    </row>
    <row r="1185" spans="1:22" outlineLevel="2" x14ac:dyDescent="0.2">
      <c r="A1185" s="33" t="s">
        <v>10</v>
      </c>
      <c r="B1185" s="9">
        <v>7</v>
      </c>
      <c r="C1185" s="10">
        <v>502302</v>
      </c>
      <c r="D1185" s="273">
        <v>230201</v>
      </c>
      <c r="E1185" s="81" t="s">
        <v>582</v>
      </c>
      <c r="F1185" s="81">
        <v>1</v>
      </c>
      <c r="G1185" s="82" t="s">
        <v>12</v>
      </c>
      <c r="H1185" s="336">
        <f>SUMIFS('Круглосуточный стационар'!J:J,'Круглосуточный стационар'!D:D,СВОД!D1185,'Круглосуточный стационар'!H:H,"-",'Круглосуточный стационар'!F:F,СВОД!F1185)+SUMIFS(ВМП!J:J,ВМП!D:D,СВОД!D1185,ВМП!H:H,"-",ВМП!F:F,СВОД!F1185)+SUMIFS('Дневной стационар'!J:J,'Дневной стационар'!D:D,СВОД!D1185,'Дневной стационар'!H:H,"-",'Дневной стационар'!F:F,СВОД!F1185)+SUMIFS(ЭКО!H:H,ЭКО!D:D,СВОД!D1185,ЭКО!F:F,СВОД!F1185)+SUMIFS(Диализ!H:H,Диализ!D:D,СВОД!D1185,Диализ!F:F,СВОД!F1185)</f>
        <v>0</v>
      </c>
      <c r="I1185" s="337">
        <f>SUMIFS(Поликлиника!H:H,Поликлиника!D:D,СВОД!D1185,Поликлиника!F:F,СВОД!F1185)</f>
        <v>0</v>
      </c>
      <c r="J1185" s="337">
        <f>SUMIFS(Поликлиника!AQ:AQ,Поликлиника!D:D,СВОД!D1185,Поликлиника!F:F,СВОД!F1185)</f>
        <v>0</v>
      </c>
      <c r="K1185" s="337">
        <f>SUMIFS(Поликлиника!AV:AV,Поликлиника!D:D,СВОД!D1185,Поликлиника!F:F,СВОД!F1185)</f>
        <v>0</v>
      </c>
      <c r="L1185" s="337">
        <f>SUMIFS(Поликлиника!BA:BA,Поликлиника!D:D,СВОД!D1185,Поликлиника!F:F,СВОД!F1185)</f>
        <v>0</v>
      </c>
      <c r="M1185" s="337">
        <f>SUMIFS(Услуги!H:H,Услуги!D:D,СВОД!D1185,Услуги!F:F,СВОД!F1185)+SUMIFS(Услуги!M:M,Услуги!D:D,СВОД!D1185,Услуги!F:F,СВОД!F1185)+SUMIFS(Услуги!R:R,Услуги!D:D,СВОД!D1185,Услуги!F:F,СВОД!F1185)+SUMIFS(Услуги!W:W,Услуги!D:D,СВОД!D1185,Услуги!F:F,СВОД!F1185)+SUMIFS(Услуги!AB:AB,Услуги!D:D,СВОД!D1185,Услуги!F:F,СВОД!F1185)+SUMIFS(Услуги!AG:AG,Услуги!D:D,СВОД!D1185,Услуги!F:F,СВОД!F1185)+SUMIFS(Услуги!AL:AL,Услуги!D:D,СВОД!D1185,Услуги!F:F,СВОД!F1185)+SUMIFS(Услуги!AQ:AQ,Услуги!D:D,СВОД!D1185,Услуги!F:F,СВОД!F1185)</f>
        <v>0</v>
      </c>
      <c r="N1185" s="337">
        <f>SUMIFS('Скорая мед.помощь'!I:I,'Скорая мед.помощь'!D:D,СВОД!D1185,'Скорая мед.помощь'!F:F,СВОД!F1185)</f>
        <v>0</v>
      </c>
      <c r="O1185" s="338">
        <f>SUMIFS(Поликлиника!BF:BF,Поликлиника!D:D,СВОД!D1185,Поликлиника!F:F,СВОД!F1185)</f>
        <v>0</v>
      </c>
      <c r="P1185" s="339">
        <f>SUMIFS('Круглосуточный стационар'!O:O,'Круглосуточный стационар'!D:D,СВОД!D1185,'Круглосуточный стационар'!F:F,СВОД!F1185,'Круглосуточный стационар'!H:H,"-")+SUMIFS(ВМП!O:O,ВМП!D:D,СВОД!D1185,ВМП!F:F,СВОД!F1185,ВМП!H:H,"-")+SUMIFS('Дневной стационар'!O:O,'Дневной стационар'!D:D,СВОД!D1185,'Дневной стационар'!F:F,СВОД!F1185,'Дневной стационар'!H:H,"-")+SUMIFS(ЭКО!M:M,ЭКО!D:D,СВОД!D1185,ЭКО!F:F,СВОД!F1185)+SUMIFS(Диализ!M:M,Диализ!D:D,СВОД!D1185,Диализ!F:F,СВОД!F1185)+SUMIFS('Скорая мед.помощь'!N:N,'Скорая мед.помощь'!D:D,СВОД!D1185,'Скорая мед.помощь'!F:F,СВОД!F1185)+SUMIFS(Услуги!AV:AV,Услуги!D:D,СВОД!D1185,Услуги!F:F,СВОД!F1185)+SUMIFS(Поликлиника!BK:BK,Поликлиника!D:D,СВОД!D1185,Поликлиника!F:F,СВОД!F1185)</f>
        <v>0</v>
      </c>
      <c r="Q1185" s="336">
        <f>SUMIFS(Сверхбаза!L:L,Сверхбаза!C:C,СВОД!D1185,Сверхбаза!E:E,СВОД!F1185)+SUMIFS(Сверхбаза!N:N,Сверхбаза!C:C,СВОД!D1185,Сверхбаза!E:E,СВОД!F1185)</f>
        <v>0</v>
      </c>
      <c r="R1185" s="337">
        <f>SUMIFS(Сверхбаза!P:P,Сверхбаза!C:C,СВОД!D1185,Сверхбаза!E:E,СВОД!F1185)</f>
        <v>0</v>
      </c>
      <c r="S1185" s="337">
        <f>SUMIFS(Сверхбаза!R:R,Сверхбаза!C:C,СВОД!D1185,Сверхбаза!E:E,СВОД!F1185)</f>
        <v>0</v>
      </c>
      <c r="T1185" s="337">
        <f>SUMIFS(Сверхбаза!Q:Q,Сверхбаза!C:C,СВОД!D1185,Сверхбаза!E:E,СВОД!F1185)</f>
        <v>0</v>
      </c>
      <c r="U1185" s="337">
        <f>SUMIFS(Сверхбаза!S:S,Сверхбаза!C:C,СВОД!D1185,Сверхбаза!E:E,СВОД!F1185)</f>
        <v>0</v>
      </c>
      <c r="V1185" s="339">
        <f>SUMIFS(Сверхбаза!G:G,Сверхбаза!C:C,СВОД!D1185,Сверхбаза!E:E,СВОД!F1185)</f>
        <v>0</v>
      </c>
    </row>
    <row r="1186" spans="1:22" ht="25.5" outlineLevel="2" x14ac:dyDescent="0.2">
      <c r="A1186" s="33" t="s">
        <v>10</v>
      </c>
      <c r="B1186" s="9">
        <v>7</v>
      </c>
      <c r="C1186" s="10">
        <v>502302</v>
      </c>
      <c r="D1186" s="273">
        <v>230201</v>
      </c>
      <c r="E1186" s="81" t="s">
        <v>582</v>
      </c>
      <c r="F1186" s="81">
        <v>13</v>
      </c>
      <c r="G1186" s="82" t="s">
        <v>859</v>
      </c>
      <c r="H1186" s="336">
        <f>SUMIFS('Круглосуточный стационар'!J:J,'Круглосуточный стационар'!D:D,СВОД!D1186,'Круглосуточный стационар'!H:H,"-",'Круглосуточный стационар'!F:F,СВОД!F1186)+SUMIFS(ВМП!J:J,ВМП!D:D,СВОД!D1186,ВМП!H:H,"-",ВМП!F:F,СВОД!F1186)+SUMIFS('Дневной стационар'!J:J,'Дневной стационар'!D:D,СВОД!D1186,'Дневной стационар'!H:H,"-",'Дневной стационар'!F:F,СВОД!F1186)+SUMIFS(ЭКО!H:H,ЭКО!D:D,СВОД!D1186,ЭКО!F:F,СВОД!F1186)+SUMIFS(Диализ!H:H,Диализ!D:D,СВОД!D1186,Диализ!F:F,СВОД!F1186)</f>
        <v>0</v>
      </c>
      <c r="I1186" s="337">
        <f>SUMIFS(Поликлиника!H:H,Поликлиника!D:D,СВОД!D1186,Поликлиника!F:F,СВОД!F1186)</f>
        <v>0</v>
      </c>
      <c r="J1186" s="337">
        <f>SUMIFS(Поликлиника!AQ:AQ,Поликлиника!D:D,СВОД!D1186,Поликлиника!F:F,СВОД!F1186)</f>
        <v>0</v>
      </c>
      <c r="K1186" s="337">
        <f>SUMIFS(Поликлиника!AV:AV,Поликлиника!D:D,СВОД!D1186,Поликлиника!F:F,СВОД!F1186)</f>
        <v>0</v>
      </c>
      <c r="L1186" s="337">
        <f>SUMIFS(Поликлиника!BA:BA,Поликлиника!D:D,СВОД!D1186,Поликлиника!F:F,СВОД!F1186)</f>
        <v>0</v>
      </c>
      <c r="M1186" s="337">
        <f>SUMIFS(Услуги!H:H,Услуги!D:D,СВОД!D1186,Услуги!F:F,СВОД!F1186)+SUMIFS(Услуги!M:M,Услуги!D:D,СВОД!D1186,Услуги!F:F,СВОД!F1186)+SUMIFS(Услуги!R:R,Услуги!D:D,СВОД!D1186,Услуги!F:F,СВОД!F1186)+SUMIFS(Услуги!W:W,Услуги!D:D,СВОД!D1186,Услуги!F:F,СВОД!F1186)+SUMIFS(Услуги!AB:AB,Услуги!D:D,СВОД!D1186,Услуги!F:F,СВОД!F1186)+SUMIFS(Услуги!AG:AG,Услуги!D:D,СВОД!D1186,Услуги!F:F,СВОД!F1186)+SUMIFS(Услуги!AL:AL,Услуги!D:D,СВОД!D1186,Услуги!F:F,СВОД!F1186)+SUMIFS(Услуги!AQ:AQ,Услуги!D:D,СВОД!D1186,Услуги!F:F,СВОД!F1186)</f>
        <v>0</v>
      </c>
      <c r="N1186" s="337">
        <f>SUMIFS('Скорая мед.помощь'!I:I,'Скорая мед.помощь'!D:D,СВОД!D1186,'Скорая мед.помощь'!F:F,СВОД!F1186)</f>
        <v>0</v>
      </c>
      <c r="O1186" s="338">
        <f>SUMIFS(Поликлиника!BF:BF,Поликлиника!D:D,СВОД!D1186,Поликлиника!F:F,СВОД!F1186)</f>
        <v>0</v>
      </c>
      <c r="P1186" s="339">
        <f>SUMIFS('Круглосуточный стационар'!O:O,'Круглосуточный стационар'!D:D,СВОД!D1186,'Круглосуточный стационар'!F:F,СВОД!F1186,'Круглосуточный стационар'!H:H,"-")+SUMIFS(ВМП!O:O,ВМП!D:D,СВОД!D1186,ВМП!F:F,СВОД!F1186,ВМП!H:H,"-")+SUMIFS('Дневной стационар'!O:O,'Дневной стационар'!D:D,СВОД!D1186,'Дневной стационар'!F:F,СВОД!F1186,'Дневной стационар'!H:H,"-")+SUMIFS(ЭКО!M:M,ЭКО!D:D,СВОД!D1186,ЭКО!F:F,СВОД!F1186)+SUMIFS(Диализ!M:M,Диализ!D:D,СВОД!D1186,Диализ!F:F,СВОД!F1186)+SUMIFS('Скорая мед.помощь'!N:N,'Скорая мед.помощь'!D:D,СВОД!D1186,'Скорая мед.помощь'!F:F,СВОД!F1186)+SUMIFS(Услуги!AV:AV,Услуги!D:D,СВОД!D1186,Услуги!F:F,СВОД!F1186)+SUMIFS(Поликлиника!BK:BK,Поликлиника!D:D,СВОД!D1186,Поликлиника!F:F,СВОД!F1186)</f>
        <v>0</v>
      </c>
      <c r="Q1186" s="336">
        <f>SUMIFS(Сверхбаза!L:L,Сверхбаза!C:C,СВОД!D1186,Сверхбаза!E:E,СВОД!F1186)+SUMIFS(Сверхбаза!N:N,Сверхбаза!C:C,СВОД!D1186,Сверхбаза!E:E,СВОД!F1186)</f>
        <v>0</v>
      </c>
      <c r="R1186" s="337">
        <f>SUMIFS(Сверхбаза!P:P,Сверхбаза!C:C,СВОД!D1186,Сверхбаза!E:E,СВОД!F1186)</f>
        <v>0</v>
      </c>
      <c r="S1186" s="337">
        <f>SUMIFS(Сверхбаза!R:R,Сверхбаза!C:C,СВОД!D1186,Сверхбаза!E:E,СВОД!F1186)</f>
        <v>0</v>
      </c>
      <c r="T1186" s="337">
        <f>SUMIFS(Сверхбаза!Q:Q,Сверхбаза!C:C,СВОД!D1186,Сверхбаза!E:E,СВОД!F1186)</f>
        <v>0</v>
      </c>
      <c r="U1186" s="337">
        <f>SUMIFS(Сверхбаза!S:S,Сверхбаза!C:C,СВОД!D1186,Сверхбаза!E:E,СВОД!F1186)</f>
        <v>0</v>
      </c>
      <c r="V1186" s="339">
        <f>SUMIFS(Сверхбаза!G:G,Сверхбаза!C:C,СВОД!D1186,Сверхбаза!E:E,СВОД!F1186)</f>
        <v>0</v>
      </c>
    </row>
    <row r="1187" spans="1:22" outlineLevel="2" x14ac:dyDescent="0.2">
      <c r="A1187" s="33" t="s">
        <v>10</v>
      </c>
      <c r="B1187" s="9">
        <v>7</v>
      </c>
      <c r="C1187" s="10">
        <v>502302</v>
      </c>
      <c r="D1187" s="273">
        <v>230201</v>
      </c>
      <c r="E1187" s="81" t="s">
        <v>582</v>
      </c>
      <c r="F1187" s="81">
        <v>2</v>
      </c>
      <c r="G1187" s="82" t="s">
        <v>135</v>
      </c>
      <c r="H1187" s="336">
        <f>SUMIFS('Круглосуточный стационар'!J:J,'Круглосуточный стационар'!D:D,СВОД!D1187,'Круглосуточный стационар'!H:H,"-",'Круглосуточный стационар'!F:F,СВОД!F1187)+SUMIFS(ВМП!J:J,ВМП!D:D,СВОД!D1187,ВМП!H:H,"-",ВМП!F:F,СВОД!F1187)+SUMIFS('Дневной стационар'!J:J,'Дневной стационар'!D:D,СВОД!D1187,'Дневной стационар'!H:H,"-",'Дневной стационар'!F:F,СВОД!F1187)+SUMIFS(ЭКО!H:H,ЭКО!D:D,СВОД!D1187,ЭКО!F:F,СВОД!F1187)+SUMIFS(Диализ!H:H,Диализ!D:D,СВОД!D1187,Диализ!F:F,СВОД!F1187)</f>
        <v>0</v>
      </c>
      <c r="I1187" s="337">
        <f>SUMIFS(Поликлиника!H:H,Поликлиника!D:D,СВОД!D1187,Поликлиника!F:F,СВОД!F1187)</f>
        <v>0</v>
      </c>
      <c r="J1187" s="337">
        <f>SUMIFS(Поликлиника!AQ:AQ,Поликлиника!D:D,СВОД!D1187,Поликлиника!F:F,СВОД!F1187)</f>
        <v>0</v>
      </c>
      <c r="K1187" s="337">
        <f>SUMIFS(Поликлиника!AV:AV,Поликлиника!D:D,СВОД!D1187,Поликлиника!F:F,СВОД!F1187)</f>
        <v>0</v>
      </c>
      <c r="L1187" s="337">
        <f>SUMIFS(Поликлиника!BA:BA,Поликлиника!D:D,СВОД!D1187,Поликлиника!F:F,СВОД!F1187)</f>
        <v>0</v>
      </c>
      <c r="M1187" s="337">
        <f>SUMIFS(Услуги!H:H,Услуги!D:D,СВОД!D1187,Услуги!F:F,СВОД!F1187)+SUMIFS(Услуги!M:M,Услуги!D:D,СВОД!D1187,Услуги!F:F,СВОД!F1187)+SUMIFS(Услуги!R:R,Услуги!D:D,СВОД!D1187,Услуги!F:F,СВОД!F1187)+SUMIFS(Услуги!W:W,Услуги!D:D,СВОД!D1187,Услуги!F:F,СВОД!F1187)+SUMIFS(Услуги!AB:AB,Услуги!D:D,СВОД!D1187,Услуги!F:F,СВОД!F1187)+SUMIFS(Услуги!AG:AG,Услуги!D:D,СВОД!D1187,Услуги!F:F,СВОД!F1187)+SUMIFS(Услуги!AL:AL,Услуги!D:D,СВОД!D1187,Услуги!F:F,СВОД!F1187)+SUMIFS(Услуги!AQ:AQ,Услуги!D:D,СВОД!D1187,Услуги!F:F,СВОД!F1187)</f>
        <v>0</v>
      </c>
      <c r="N1187" s="337">
        <f>SUMIFS('Скорая мед.помощь'!I:I,'Скорая мед.помощь'!D:D,СВОД!D1187,'Скорая мед.помощь'!F:F,СВОД!F1187)</f>
        <v>0</v>
      </c>
      <c r="O1187" s="338">
        <f>SUMIFS(Поликлиника!BF:BF,Поликлиника!D:D,СВОД!D1187,Поликлиника!F:F,СВОД!F1187)</f>
        <v>0</v>
      </c>
      <c r="P1187" s="339">
        <f>SUMIFS('Круглосуточный стационар'!O:O,'Круглосуточный стационар'!D:D,СВОД!D1187,'Круглосуточный стационар'!F:F,СВОД!F1187,'Круглосуточный стационар'!H:H,"-")+SUMIFS(ВМП!O:O,ВМП!D:D,СВОД!D1187,ВМП!F:F,СВОД!F1187,ВМП!H:H,"-")+SUMIFS('Дневной стационар'!O:O,'Дневной стационар'!D:D,СВОД!D1187,'Дневной стационар'!F:F,СВОД!F1187,'Дневной стационар'!H:H,"-")+SUMIFS(ЭКО!M:M,ЭКО!D:D,СВОД!D1187,ЭКО!F:F,СВОД!F1187)+SUMIFS(Диализ!M:M,Диализ!D:D,СВОД!D1187,Диализ!F:F,СВОД!F1187)+SUMIFS('Скорая мед.помощь'!N:N,'Скорая мед.помощь'!D:D,СВОД!D1187,'Скорая мед.помощь'!F:F,СВОД!F1187)+SUMIFS(Услуги!AV:AV,Услуги!D:D,СВОД!D1187,Услуги!F:F,СВОД!F1187)+SUMIFS(Поликлиника!BK:BK,Поликлиника!D:D,СВОД!D1187,Поликлиника!F:F,СВОД!F1187)</f>
        <v>0</v>
      </c>
      <c r="Q1187" s="336">
        <f>SUMIFS(Сверхбаза!L:L,Сверхбаза!C:C,СВОД!D1187,Сверхбаза!E:E,СВОД!F1187)+SUMIFS(Сверхбаза!N:N,Сверхбаза!C:C,СВОД!D1187,Сверхбаза!E:E,СВОД!F1187)</f>
        <v>0</v>
      </c>
      <c r="R1187" s="337">
        <f>SUMIFS(Сверхбаза!P:P,Сверхбаза!C:C,СВОД!D1187,Сверхбаза!E:E,СВОД!F1187)</f>
        <v>0</v>
      </c>
      <c r="S1187" s="337">
        <f>SUMIFS(Сверхбаза!R:R,Сверхбаза!C:C,СВОД!D1187,Сверхбаза!E:E,СВОД!F1187)</f>
        <v>0</v>
      </c>
      <c r="T1187" s="337">
        <f>SUMIFS(Сверхбаза!Q:Q,Сверхбаза!C:C,СВОД!D1187,Сверхбаза!E:E,СВОД!F1187)</f>
        <v>0</v>
      </c>
      <c r="U1187" s="337">
        <f>SUMIFS(Сверхбаза!S:S,Сверхбаза!C:C,СВОД!D1187,Сверхбаза!E:E,СВОД!F1187)</f>
        <v>0</v>
      </c>
      <c r="V1187" s="339">
        <f>SUMIFS(Сверхбаза!G:G,Сверхбаза!C:C,СВОД!D1187,Сверхбаза!E:E,СВОД!F1187)</f>
        <v>0</v>
      </c>
    </row>
    <row r="1188" spans="1:22" ht="25.5" outlineLevel="2" x14ac:dyDescent="0.2">
      <c r="A1188" s="33" t="s">
        <v>10</v>
      </c>
      <c r="B1188" s="9">
        <v>7</v>
      </c>
      <c r="C1188" s="10">
        <v>502302</v>
      </c>
      <c r="D1188" s="273">
        <v>230201</v>
      </c>
      <c r="E1188" s="81" t="s">
        <v>582</v>
      </c>
      <c r="F1188" s="81">
        <v>6</v>
      </c>
      <c r="G1188" s="82" t="s">
        <v>860</v>
      </c>
      <c r="H1188" s="336">
        <f>SUMIFS('Круглосуточный стационар'!J:J,'Круглосуточный стационар'!D:D,СВОД!D1188,'Круглосуточный стационар'!H:H,"-",'Круглосуточный стационар'!F:F,СВОД!F1188)+SUMIFS(ВМП!J:J,ВМП!D:D,СВОД!D1188,ВМП!H:H,"-",ВМП!F:F,СВОД!F1188)+SUMIFS('Дневной стационар'!J:J,'Дневной стационар'!D:D,СВОД!D1188,'Дневной стационар'!H:H,"-",'Дневной стационар'!F:F,СВОД!F1188)+SUMIFS(ЭКО!H:H,ЭКО!D:D,СВОД!D1188,ЭКО!F:F,СВОД!F1188)+SUMIFS(Диализ!H:H,Диализ!D:D,СВОД!D1188,Диализ!F:F,СВОД!F1188)</f>
        <v>0</v>
      </c>
      <c r="I1188" s="337">
        <f>SUMIFS(Поликлиника!H:H,Поликлиника!D:D,СВОД!D1188,Поликлиника!F:F,СВОД!F1188)</f>
        <v>0</v>
      </c>
      <c r="J1188" s="337">
        <f>SUMIFS(Поликлиника!AQ:AQ,Поликлиника!D:D,СВОД!D1188,Поликлиника!F:F,СВОД!F1188)</f>
        <v>0</v>
      </c>
      <c r="K1188" s="337">
        <f>SUMIFS(Поликлиника!AV:AV,Поликлиника!D:D,СВОД!D1188,Поликлиника!F:F,СВОД!F1188)</f>
        <v>0</v>
      </c>
      <c r="L1188" s="337">
        <f>SUMIFS(Поликлиника!BA:BA,Поликлиника!D:D,СВОД!D1188,Поликлиника!F:F,СВОД!F1188)</f>
        <v>0</v>
      </c>
      <c r="M1188" s="337">
        <f>SUMIFS(Услуги!H:H,Услуги!D:D,СВОД!D1188,Услуги!F:F,СВОД!F1188)+SUMIFS(Услуги!M:M,Услуги!D:D,СВОД!D1188,Услуги!F:F,СВОД!F1188)+SUMIFS(Услуги!R:R,Услуги!D:D,СВОД!D1188,Услуги!F:F,СВОД!F1188)+SUMIFS(Услуги!W:W,Услуги!D:D,СВОД!D1188,Услуги!F:F,СВОД!F1188)+SUMIFS(Услуги!AB:AB,Услуги!D:D,СВОД!D1188,Услуги!F:F,СВОД!F1188)+SUMIFS(Услуги!AG:AG,Услуги!D:D,СВОД!D1188,Услуги!F:F,СВОД!F1188)+SUMIFS(Услуги!AL:AL,Услуги!D:D,СВОД!D1188,Услуги!F:F,СВОД!F1188)+SUMIFS(Услуги!AQ:AQ,Услуги!D:D,СВОД!D1188,Услуги!F:F,СВОД!F1188)</f>
        <v>0</v>
      </c>
      <c r="N1188" s="337">
        <f>SUMIFS('Скорая мед.помощь'!I:I,'Скорая мед.помощь'!D:D,СВОД!D1188,'Скорая мед.помощь'!F:F,СВОД!F1188)</f>
        <v>0</v>
      </c>
      <c r="O1188" s="338">
        <f>SUMIFS(Поликлиника!BF:BF,Поликлиника!D:D,СВОД!D1188,Поликлиника!F:F,СВОД!F1188)</f>
        <v>0</v>
      </c>
      <c r="P1188" s="339">
        <f>SUMIFS('Круглосуточный стационар'!O:O,'Круглосуточный стационар'!D:D,СВОД!D1188,'Круглосуточный стационар'!F:F,СВОД!F1188,'Круглосуточный стационар'!H:H,"-")+SUMIFS(ВМП!O:O,ВМП!D:D,СВОД!D1188,ВМП!F:F,СВОД!F1188,ВМП!H:H,"-")+SUMIFS('Дневной стационар'!O:O,'Дневной стационар'!D:D,СВОД!D1188,'Дневной стационар'!F:F,СВОД!F1188,'Дневной стационар'!H:H,"-")+SUMIFS(ЭКО!M:M,ЭКО!D:D,СВОД!D1188,ЭКО!F:F,СВОД!F1188)+SUMIFS(Диализ!M:M,Диализ!D:D,СВОД!D1188,Диализ!F:F,СВОД!F1188)+SUMIFS('Скорая мед.помощь'!N:N,'Скорая мед.помощь'!D:D,СВОД!D1188,'Скорая мед.помощь'!F:F,СВОД!F1188)+SUMIFS(Услуги!AV:AV,Услуги!D:D,СВОД!D1188,Услуги!F:F,СВОД!F1188)+SUMIFS(Поликлиника!BK:BK,Поликлиника!D:D,СВОД!D1188,Поликлиника!F:F,СВОД!F1188)</f>
        <v>0</v>
      </c>
      <c r="Q1188" s="336">
        <f>SUMIFS(Сверхбаза!L:L,Сверхбаза!C:C,СВОД!D1188,Сверхбаза!E:E,СВОД!F1188)+SUMIFS(Сверхбаза!N:N,Сверхбаза!C:C,СВОД!D1188,Сверхбаза!E:E,СВОД!F1188)</f>
        <v>0</v>
      </c>
      <c r="R1188" s="337">
        <f>SUMIFS(Сверхбаза!P:P,Сверхбаза!C:C,СВОД!D1188,Сверхбаза!E:E,СВОД!F1188)</f>
        <v>0</v>
      </c>
      <c r="S1188" s="337">
        <f>SUMIFS(Сверхбаза!R:R,Сверхбаза!C:C,СВОД!D1188,Сверхбаза!E:E,СВОД!F1188)</f>
        <v>0</v>
      </c>
      <c r="T1188" s="337">
        <f>SUMIFS(Сверхбаза!Q:Q,Сверхбаза!C:C,СВОД!D1188,Сверхбаза!E:E,СВОД!F1188)</f>
        <v>0</v>
      </c>
      <c r="U1188" s="337">
        <f>SUMIFS(Сверхбаза!S:S,Сверхбаза!C:C,СВОД!D1188,Сверхбаза!E:E,СВОД!F1188)</f>
        <v>0</v>
      </c>
      <c r="V1188" s="339">
        <f>SUMIFS(Сверхбаза!G:G,Сверхбаза!C:C,СВОД!D1188,Сверхбаза!E:E,СВОД!F1188)</f>
        <v>0</v>
      </c>
    </row>
    <row r="1189" spans="1:22" ht="25.5" outlineLevel="2" x14ac:dyDescent="0.2">
      <c r="A1189" s="33" t="s">
        <v>10</v>
      </c>
      <c r="B1189" s="9">
        <v>7</v>
      </c>
      <c r="C1189" s="10">
        <v>502302</v>
      </c>
      <c r="D1189" s="273">
        <v>230201</v>
      </c>
      <c r="E1189" s="81" t="s">
        <v>582</v>
      </c>
      <c r="F1189" s="81">
        <v>3</v>
      </c>
      <c r="G1189" s="82" t="s">
        <v>136</v>
      </c>
      <c r="H1189" s="336">
        <f>SUMIFS('Круглосуточный стационар'!J:J,'Круглосуточный стационар'!D:D,СВОД!D1189,'Круглосуточный стационар'!H:H,"-",'Круглосуточный стационар'!F:F,СВОД!F1189)+SUMIFS(ВМП!J:J,ВМП!D:D,СВОД!D1189,ВМП!H:H,"-",ВМП!F:F,СВОД!F1189)+SUMIFS('Дневной стационар'!J:J,'Дневной стационар'!D:D,СВОД!D1189,'Дневной стационар'!H:H,"-",'Дневной стационар'!F:F,СВОД!F1189)+SUMIFS(ЭКО!H:H,ЭКО!D:D,СВОД!D1189,ЭКО!F:F,СВОД!F1189)+SUMIFS(Диализ!H:H,Диализ!D:D,СВОД!D1189,Диализ!F:F,СВОД!F1189)</f>
        <v>0</v>
      </c>
      <c r="I1189" s="337">
        <f>SUMIFS(Поликлиника!H:H,Поликлиника!D:D,СВОД!D1189,Поликлиника!F:F,СВОД!F1189)</f>
        <v>0</v>
      </c>
      <c r="J1189" s="337">
        <f>SUMIFS(Поликлиника!AQ:AQ,Поликлиника!D:D,СВОД!D1189,Поликлиника!F:F,СВОД!F1189)</f>
        <v>0</v>
      </c>
      <c r="K1189" s="337">
        <f>SUMIFS(Поликлиника!AV:AV,Поликлиника!D:D,СВОД!D1189,Поликлиника!F:F,СВОД!F1189)</f>
        <v>0</v>
      </c>
      <c r="L1189" s="337">
        <f>SUMIFS(Поликлиника!BA:BA,Поликлиника!D:D,СВОД!D1189,Поликлиника!F:F,СВОД!F1189)</f>
        <v>0</v>
      </c>
      <c r="M1189" s="337">
        <f>SUMIFS(Услуги!H:H,Услуги!D:D,СВОД!D1189,Услуги!F:F,СВОД!F1189)+SUMIFS(Услуги!M:M,Услуги!D:D,СВОД!D1189,Услуги!F:F,СВОД!F1189)+SUMIFS(Услуги!R:R,Услуги!D:D,СВОД!D1189,Услуги!F:F,СВОД!F1189)+SUMIFS(Услуги!W:W,Услуги!D:D,СВОД!D1189,Услуги!F:F,СВОД!F1189)+SUMIFS(Услуги!AB:AB,Услуги!D:D,СВОД!D1189,Услуги!F:F,СВОД!F1189)+SUMIFS(Услуги!AG:AG,Услуги!D:D,СВОД!D1189,Услуги!F:F,СВОД!F1189)+SUMIFS(Услуги!AL:AL,Услуги!D:D,СВОД!D1189,Услуги!F:F,СВОД!F1189)+SUMIFS(Услуги!AQ:AQ,Услуги!D:D,СВОД!D1189,Услуги!F:F,СВОД!F1189)</f>
        <v>2362</v>
      </c>
      <c r="N1189" s="337">
        <f>SUMIFS('Скорая мед.помощь'!I:I,'Скорая мед.помощь'!D:D,СВОД!D1189,'Скорая мед.помощь'!F:F,СВОД!F1189)</f>
        <v>0</v>
      </c>
      <c r="O1189" s="338">
        <f>SUMIFS(Поликлиника!BF:BF,Поликлиника!D:D,СВОД!D1189,Поликлиника!F:F,СВОД!F1189)</f>
        <v>0</v>
      </c>
      <c r="P1189" s="339">
        <f>SUMIFS('Круглосуточный стационар'!O:O,'Круглосуточный стационар'!D:D,СВОД!D1189,'Круглосуточный стационар'!F:F,СВОД!F1189,'Круглосуточный стационар'!H:H,"-")+SUMIFS(ВМП!O:O,ВМП!D:D,СВОД!D1189,ВМП!F:F,СВОД!F1189,ВМП!H:H,"-")+SUMIFS('Дневной стационар'!O:O,'Дневной стационар'!D:D,СВОД!D1189,'Дневной стационар'!F:F,СВОД!F1189,'Дневной стационар'!H:H,"-")+SUMIFS(ЭКО!M:M,ЭКО!D:D,СВОД!D1189,ЭКО!F:F,СВОД!F1189)+SUMIFS(Диализ!M:M,Диализ!D:D,СВОД!D1189,Диализ!F:F,СВОД!F1189)+SUMIFS('Скорая мед.помощь'!N:N,'Скорая мед.помощь'!D:D,СВОД!D1189,'Скорая мед.помощь'!F:F,СВОД!F1189)+SUMIFS(Услуги!AV:AV,Услуги!D:D,СВОД!D1189,Услуги!F:F,СВОД!F1189)+SUMIFS(Поликлиника!BK:BK,Поликлиника!D:D,СВОД!D1189,Поликлиника!F:F,СВОД!F1189)</f>
        <v>6571</v>
      </c>
      <c r="Q1189" s="336">
        <f>SUMIFS(Сверхбаза!L:L,Сверхбаза!C:C,СВОД!D1189,Сверхбаза!E:E,СВОД!F1189)+SUMIFS(Сверхбаза!N:N,Сверхбаза!C:C,СВОД!D1189,Сверхбаза!E:E,СВОД!F1189)</f>
        <v>0</v>
      </c>
      <c r="R1189" s="337">
        <f>SUMIFS(Сверхбаза!P:P,Сверхбаза!C:C,СВОД!D1189,Сверхбаза!E:E,СВОД!F1189)</f>
        <v>0</v>
      </c>
      <c r="S1189" s="337">
        <f>SUMIFS(Сверхбаза!R:R,Сверхбаза!C:C,СВОД!D1189,Сверхбаза!E:E,СВОД!F1189)</f>
        <v>0</v>
      </c>
      <c r="T1189" s="337">
        <f>SUMIFS(Сверхбаза!Q:Q,Сверхбаза!C:C,СВОД!D1189,Сверхбаза!E:E,СВОД!F1189)</f>
        <v>0</v>
      </c>
      <c r="U1189" s="337">
        <f>SUMIFS(Сверхбаза!S:S,Сверхбаза!C:C,СВОД!D1189,Сверхбаза!E:E,СВОД!F1189)</f>
        <v>0</v>
      </c>
      <c r="V1189" s="339">
        <f>SUMIFS(Сверхбаза!G:G,Сверхбаза!C:C,СВОД!D1189,Сверхбаза!E:E,СВОД!F1189)</f>
        <v>0</v>
      </c>
    </row>
    <row r="1190" spans="1:22" outlineLevel="2" x14ac:dyDescent="0.2">
      <c r="A1190" s="33" t="s">
        <v>10</v>
      </c>
      <c r="B1190" s="9">
        <v>7</v>
      </c>
      <c r="C1190" s="10">
        <v>502302</v>
      </c>
      <c r="D1190" s="273">
        <v>230201</v>
      </c>
      <c r="E1190" s="81" t="s">
        <v>582</v>
      </c>
      <c r="F1190" s="81">
        <v>7</v>
      </c>
      <c r="G1190" s="82" t="s">
        <v>861</v>
      </c>
      <c r="H1190" s="336">
        <f>SUMIFS('Круглосуточный стационар'!J:J,'Круглосуточный стационар'!D:D,СВОД!D1190,'Круглосуточный стационар'!H:H,"-",'Круглосуточный стационар'!F:F,СВОД!F1190)+SUMIFS(ВМП!J:J,ВМП!D:D,СВОД!D1190,ВМП!H:H,"-",ВМП!F:F,СВОД!F1190)+SUMIFS('Дневной стационар'!J:J,'Дневной стационар'!D:D,СВОД!D1190,'Дневной стационар'!H:H,"-",'Дневной стационар'!F:F,СВОД!F1190)+SUMIFS(ЭКО!H:H,ЭКО!D:D,СВОД!D1190,ЭКО!F:F,СВОД!F1190)+SUMIFS(Диализ!H:H,Диализ!D:D,СВОД!D1190,Диализ!F:F,СВОД!F1190)</f>
        <v>0</v>
      </c>
      <c r="I1190" s="337">
        <f>SUMIFS(Поликлиника!H:H,Поликлиника!D:D,СВОД!D1190,Поликлиника!F:F,СВОД!F1190)</f>
        <v>0</v>
      </c>
      <c r="J1190" s="337">
        <f>SUMIFS(Поликлиника!AQ:AQ,Поликлиника!D:D,СВОД!D1190,Поликлиника!F:F,СВОД!F1190)</f>
        <v>0</v>
      </c>
      <c r="K1190" s="337">
        <f>SUMIFS(Поликлиника!AV:AV,Поликлиника!D:D,СВОД!D1190,Поликлиника!F:F,СВОД!F1190)</f>
        <v>0</v>
      </c>
      <c r="L1190" s="337">
        <f>SUMIFS(Поликлиника!BA:BA,Поликлиника!D:D,СВОД!D1190,Поликлиника!F:F,СВОД!F1190)</f>
        <v>0</v>
      </c>
      <c r="M1190" s="337">
        <f>SUMIFS(Услуги!H:H,Услуги!D:D,СВОД!D1190,Услуги!F:F,СВОД!F1190)+SUMIFS(Услуги!M:M,Услуги!D:D,СВОД!D1190,Услуги!F:F,СВОД!F1190)+SUMIFS(Услуги!R:R,Услуги!D:D,СВОД!D1190,Услуги!F:F,СВОД!F1190)+SUMIFS(Услуги!W:W,Услуги!D:D,СВОД!D1190,Услуги!F:F,СВОД!F1190)+SUMIFS(Услуги!AB:AB,Услуги!D:D,СВОД!D1190,Услуги!F:F,СВОД!F1190)+SUMIFS(Услуги!AG:AG,Услуги!D:D,СВОД!D1190,Услуги!F:F,СВОД!F1190)+SUMIFS(Услуги!AL:AL,Услуги!D:D,СВОД!D1190,Услуги!F:F,СВОД!F1190)+SUMIFS(Услуги!AQ:AQ,Услуги!D:D,СВОД!D1190,Услуги!F:F,СВОД!F1190)</f>
        <v>0</v>
      </c>
      <c r="N1190" s="337">
        <f>SUMIFS('Скорая мед.помощь'!I:I,'Скорая мед.помощь'!D:D,СВОД!D1190,'Скорая мед.помощь'!F:F,СВОД!F1190)</f>
        <v>0</v>
      </c>
      <c r="O1190" s="338">
        <f>SUMIFS(Поликлиника!BF:BF,Поликлиника!D:D,СВОД!D1190,Поликлиника!F:F,СВОД!F1190)</f>
        <v>0</v>
      </c>
      <c r="P1190" s="339">
        <f>SUMIFS('Круглосуточный стационар'!O:O,'Круглосуточный стационар'!D:D,СВОД!D1190,'Круглосуточный стационар'!F:F,СВОД!F1190,'Круглосуточный стационар'!H:H,"-")+SUMIFS(ВМП!O:O,ВМП!D:D,СВОД!D1190,ВМП!F:F,СВОД!F1190,ВМП!H:H,"-")+SUMIFS('Дневной стационар'!O:O,'Дневной стационар'!D:D,СВОД!D1190,'Дневной стационар'!F:F,СВОД!F1190,'Дневной стационар'!H:H,"-")+SUMIFS(ЭКО!M:M,ЭКО!D:D,СВОД!D1190,ЭКО!F:F,СВОД!F1190)+SUMIFS(Диализ!M:M,Диализ!D:D,СВОД!D1190,Диализ!F:F,СВОД!F1190)+SUMIFS('Скорая мед.помощь'!N:N,'Скорая мед.помощь'!D:D,СВОД!D1190,'Скорая мед.помощь'!F:F,СВОД!F1190)+SUMIFS(Услуги!AV:AV,Услуги!D:D,СВОД!D1190,Услуги!F:F,СВОД!F1190)+SUMIFS(Поликлиника!BK:BK,Поликлиника!D:D,СВОД!D1190,Поликлиника!F:F,СВОД!F1190)</f>
        <v>0</v>
      </c>
      <c r="Q1190" s="336">
        <f>SUMIFS(Сверхбаза!L:L,Сверхбаза!C:C,СВОД!D1190,Сверхбаза!E:E,СВОД!F1190)+SUMIFS(Сверхбаза!N:N,Сверхбаза!C:C,СВОД!D1190,Сверхбаза!E:E,СВОД!F1190)</f>
        <v>0</v>
      </c>
      <c r="R1190" s="337">
        <f>SUMIFS(Сверхбаза!P:P,Сверхбаза!C:C,СВОД!D1190,Сверхбаза!E:E,СВОД!F1190)</f>
        <v>0</v>
      </c>
      <c r="S1190" s="337">
        <f>SUMIFS(Сверхбаза!R:R,Сверхбаза!C:C,СВОД!D1190,Сверхбаза!E:E,СВОД!F1190)</f>
        <v>0</v>
      </c>
      <c r="T1190" s="337">
        <f>SUMIFS(Сверхбаза!Q:Q,Сверхбаза!C:C,СВОД!D1190,Сверхбаза!E:E,СВОД!F1190)</f>
        <v>0</v>
      </c>
      <c r="U1190" s="337">
        <f>SUMIFS(Сверхбаза!S:S,Сверхбаза!C:C,СВОД!D1190,Сверхбаза!E:E,СВОД!F1190)</f>
        <v>0</v>
      </c>
      <c r="V1190" s="339">
        <f>SUMIFS(Сверхбаза!G:G,Сверхбаза!C:C,СВОД!D1190,Сверхбаза!E:E,СВОД!F1190)</f>
        <v>0</v>
      </c>
    </row>
    <row r="1191" spans="1:22" outlineLevel="2" x14ac:dyDescent="0.2">
      <c r="A1191" s="33" t="s">
        <v>10</v>
      </c>
      <c r="B1191" s="9">
        <v>7</v>
      </c>
      <c r="C1191" s="10">
        <v>502302</v>
      </c>
      <c r="D1191" s="273">
        <v>230201</v>
      </c>
      <c r="E1191" s="81" t="s">
        <v>582</v>
      </c>
      <c r="F1191" s="81">
        <v>70</v>
      </c>
      <c r="G1191" s="82" t="s">
        <v>862</v>
      </c>
      <c r="H1191" s="336">
        <f>SUMIFS('Круглосуточный стационар'!J:J,'Круглосуточный стационар'!D:D,СВОД!D1191,'Круглосуточный стационар'!H:H,"-",'Круглосуточный стационар'!F:F,СВОД!F1191)+SUMIFS(ВМП!J:J,ВМП!D:D,СВОД!D1191,ВМП!H:H,"-",ВМП!F:F,СВОД!F1191)+SUMIFS('Дневной стационар'!J:J,'Дневной стационар'!D:D,СВОД!D1191,'Дневной стационар'!H:H,"-",'Дневной стационар'!F:F,СВОД!F1191)+SUMIFS(ЭКО!H:H,ЭКО!D:D,СВОД!D1191,ЭКО!F:F,СВОД!F1191)+SUMIFS(Диализ!H:H,Диализ!D:D,СВОД!D1191,Диализ!F:F,СВОД!F1191)</f>
        <v>0</v>
      </c>
      <c r="I1191" s="337">
        <f>SUMIFS(Поликлиника!H:H,Поликлиника!D:D,СВОД!D1191,Поликлиника!F:F,СВОД!F1191)</f>
        <v>0</v>
      </c>
      <c r="J1191" s="337">
        <f>SUMIFS(Поликлиника!AQ:AQ,Поликлиника!D:D,СВОД!D1191,Поликлиника!F:F,СВОД!F1191)</f>
        <v>0</v>
      </c>
      <c r="K1191" s="337">
        <f>SUMIFS(Поликлиника!AV:AV,Поликлиника!D:D,СВОД!D1191,Поликлиника!F:F,СВОД!F1191)</f>
        <v>0</v>
      </c>
      <c r="L1191" s="337">
        <f>SUMIFS(Поликлиника!BA:BA,Поликлиника!D:D,СВОД!D1191,Поликлиника!F:F,СВОД!F1191)</f>
        <v>0</v>
      </c>
      <c r="M1191" s="337">
        <f>SUMIFS(Услуги!H:H,Услуги!D:D,СВОД!D1191,Услуги!F:F,СВОД!F1191)+SUMIFS(Услуги!M:M,Услуги!D:D,СВОД!D1191,Услуги!F:F,СВОД!F1191)+SUMIFS(Услуги!R:R,Услуги!D:D,СВОД!D1191,Услуги!F:F,СВОД!F1191)+SUMIFS(Услуги!W:W,Услуги!D:D,СВОД!D1191,Услуги!F:F,СВОД!F1191)+SUMIFS(Услуги!AB:AB,Услуги!D:D,СВОД!D1191,Услуги!F:F,СВОД!F1191)+SUMIFS(Услуги!AG:AG,Услуги!D:D,СВОД!D1191,Услуги!F:F,СВОД!F1191)+SUMIFS(Услуги!AL:AL,Услуги!D:D,СВОД!D1191,Услуги!F:F,СВОД!F1191)+SUMIFS(Услуги!AQ:AQ,Услуги!D:D,СВОД!D1191,Услуги!F:F,СВОД!F1191)</f>
        <v>0</v>
      </c>
      <c r="N1191" s="337">
        <f>SUMIFS('Скорая мед.помощь'!I:I,'Скорая мед.помощь'!D:D,СВОД!D1191,'Скорая мед.помощь'!F:F,СВОД!F1191)</f>
        <v>0</v>
      </c>
      <c r="O1191" s="338">
        <f>SUMIFS(Поликлиника!BF:BF,Поликлиника!D:D,СВОД!D1191,Поликлиника!F:F,СВОД!F1191)</f>
        <v>0</v>
      </c>
      <c r="P1191" s="339">
        <f>SUMIFS('Круглосуточный стационар'!O:O,'Круглосуточный стационар'!D:D,СВОД!D1191,'Круглосуточный стационар'!F:F,СВОД!F1191,'Круглосуточный стационар'!H:H,"-")+SUMIFS(ВМП!O:O,ВМП!D:D,СВОД!D1191,ВМП!F:F,СВОД!F1191,ВМП!H:H,"-")+SUMIFS('Дневной стационар'!O:O,'Дневной стационар'!D:D,СВОД!D1191,'Дневной стационар'!F:F,СВОД!F1191,'Дневной стационар'!H:H,"-")+SUMIFS(ЭКО!M:M,ЭКО!D:D,СВОД!D1191,ЭКО!F:F,СВОД!F1191)+SUMIFS(Диализ!M:M,Диализ!D:D,СВОД!D1191,Диализ!F:F,СВОД!F1191)+SUMIFS('Скорая мед.помощь'!N:N,'Скорая мед.помощь'!D:D,СВОД!D1191,'Скорая мед.помощь'!F:F,СВОД!F1191)+SUMIFS(Услуги!AV:AV,Услуги!D:D,СВОД!D1191,Услуги!F:F,СВОД!F1191)+SUMIFS(Поликлиника!BK:BK,Поликлиника!D:D,СВОД!D1191,Поликлиника!F:F,СВОД!F1191)</f>
        <v>0</v>
      </c>
      <c r="Q1191" s="336">
        <f>SUMIFS(Сверхбаза!L:L,Сверхбаза!C:C,СВОД!D1191,Сверхбаза!E:E,СВОД!F1191)+SUMIFS(Сверхбаза!N:N,Сверхбаза!C:C,СВОД!D1191,Сверхбаза!E:E,СВОД!F1191)</f>
        <v>0</v>
      </c>
      <c r="R1191" s="337">
        <f>SUMIFS(Сверхбаза!P:P,Сверхбаза!C:C,СВОД!D1191,Сверхбаза!E:E,СВОД!F1191)</f>
        <v>0</v>
      </c>
      <c r="S1191" s="337">
        <f>SUMIFS(Сверхбаза!R:R,Сверхбаза!C:C,СВОД!D1191,Сверхбаза!E:E,СВОД!F1191)</f>
        <v>0</v>
      </c>
      <c r="T1191" s="337">
        <f>SUMIFS(Сверхбаза!Q:Q,Сверхбаза!C:C,СВОД!D1191,Сверхбаза!E:E,СВОД!F1191)</f>
        <v>0</v>
      </c>
      <c r="U1191" s="337">
        <f>SUMIFS(Сверхбаза!S:S,Сверхбаза!C:C,СВОД!D1191,Сверхбаза!E:E,СВОД!F1191)</f>
        <v>0</v>
      </c>
      <c r="V1191" s="339">
        <f>SUMIFS(Сверхбаза!G:G,Сверхбаза!C:C,СВОД!D1191,Сверхбаза!E:E,СВОД!F1191)</f>
        <v>0</v>
      </c>
    </row>
    <row r="1192" spans="1:22" outlineLevel="2" x14ac:dyDescent="0.2">
      <c r="A1192" s="33" t="s">
        <v>10</v>
      </c>
      <c r="B1192" s="9">
        <v>7</v>
      </c>
      <c r="C1192" s="10">
        <v>502302</v>
      </c>
      <c r="D1192" s="273">
        <v>230201</v>
      </c>
      <c r="E1192" s="81" t="s">
        <v>582</v>
      </c>
      <c r="F1192" s="81">
        <v>94</v>
      </c>
      <c r="G1192" s="82" t="s">
        <v>124</v>
      </c>
      <c r="H1192" s="336">
        <f>SUMIFS('Круглосуточный стационар'!J:J,'Круглосуточный стационар'!D:D,СВОД!D1192,'Круглосуточный стационар'!H:H,"-",'Круглосуточный стационар'!F:F,СВОД!F1192)+SUMIFS(ВМП!J:J,ВМП!D:D,СВОД!D1192,ВМП!H:H,"-",ВМП!F:F,СВОД!F1192)+SUMIFS('Дневной стационар'!J:J,'Дневной стационар'!D:D,СВОД!D1192,'Дневной стационар'!H:H,"-",'Дневной стационар'!F:F,СВОД!F1192)+SUMIFS(ЭКО!H:H,ЭКО!D:D,СВОД!D1192,ЭКО!F:F,СВОД!F1192)+SUMIFS(Диализ!H:H,Диализ!D:D,СВОД!D1192,Диализ!F:F,СВОД!F1192)</f>
        <v>0</v>
      </c>
      <c r="I1192" s="337">
        <f>SUMIFS(Поликлиника!H:H,Поликлиника!D:D,СВОД!D1192,Поликлиника!F:F,СВОД!F1192)</f>
        <v>0</v>
      </c>
      <c r="J1192" s="337">
        <f>SUMIFS(Поликлиника!AQ:AQ,Поликлиника!D:D,СВОД!D1192,Поликлиника!F:F,СВОД!F1192)</f>
        <v>0</v>
      </c>
      <c r="K1192" s="337">
        <f>SUMIFS(Поликлиника!AV:AV,Поликлиника!D:D,СВОД!D1192,Поликлиника!F:F,СВОД!F1192)</f>
        <v>0</v>
      </c>
      <c r="L1192" s="337">
        <f>SUMIFS(Поликлиника!BA:BA,Поликлиника!D:D,СВОД!D1192,Поликлиника!F:F,СВОД!F1192)</f>
        <v>0</v>
      </c>
      <c r="M1192" s="337">
        <f>SUMIFS(Услуги!H:H,Услуги!D:D,СВОД!D1192,Услуги!F:F,СВОД!F1192)+SUMIFS(Услуги!M:M,Услуги!D:D,СВОД!D1192,Услуги!F:F,СВОД!F1192)+SUMIFS(Услуги!R:R,Услуги!D:D,СВОД!D1192,Услуги!F:F,СВОД!F1192)+SUMIFS(Услуги!W:W,Услуги!D:D,СВОД!D1192,Услуги!F:F,СВОД!F1192)+SUMIFS(Услуги!AB:AB,Услуги!D:D,СВОД!D1192,Услуги!F:F,СВОД!F1192)+SUMIFS(Услуги!AG:AG,Услуги!D:D,СВОД!D1192,Услуги!F:F,СВОД!F1192)+SUMIFS(Услуги!AL:AL,Услуги!D:D,СВОД!D1192,Услуги!F:F,СВОД!F1192)+SUMIFS(Услуги!AQ:AQ,Услуги!D:D,СВОД!D1192,Услуги!F:F,СВОД!F1192)</f>
        <v>0</v>
      </c>
      <c r="N1192" s="337">
        <f>SUMIFS('Скорая мед.помощь'!I:I,'Скорая мед.помощь'!D:D,СВОД!D1192,'Скорая мед.помощь'!F:F,СВОД!F1192)</f>
        <v>0</v>
      </c>
      <c r="O1192" s="338">
        <f>SUMIFS(Поликлиника!BF:BF,Поликлиника!D:D,СВОД!D1192,Поликлиника!F:F,СВОД!F1192)</f>
        <v>0</v>
      </c>
      <c r="P1192" s="339">
        <f>SUMIFS('Круглосуточный стационар'!O:O,'Круглосуточный стационар'!D:D,СВОД!D1192,'Круглосуточный стационар'!F:F,СВОД!F1192,'Круглосуточный стационар'!H:H,"-")+SUMIFS(ВМП!O:O,ВМП!D:D,СВОД!D1192,ВМП!F:F,СВОД!F1192,ВМП!H:H,"-")+SUMIFS('Дневной стационар'!O:O,'Дневной стационар'!D:D,СВОД!D1192,'Дневной стационар'!F:F,СВОД!F1192,'Дневной стационар'!H:H,"-")+SUMIFS(ЭКО!M:M,ЭКО!D:D,СВОД!D1192,ЭКО!F:F,СВОД!F1192)+SUMIFS(Диализ!M:M,Диализ!D:D,СВОД!D1192,Диализ!F:F,СВОД!F1192)+SUMIFS('Скорая мед.помощь'!N:N,'Скорая мед.помощь'!D:D,СВОД!D1192,'Скорая мед.помощь'!F:F,СВОД!F1192)+SUMIFS(Услуги!AV:AV,Услуги!D:D,СВОД!D1192,Услуги!F:F,СВОД!F1192)+SUMIFS(Поликлиника!BK:BK,Поликлиника!D:D,СВОД!D1192,Поликлиника!F:F,СВОД!F1192)</f>
        <v>0</v>
      </c>
      <c r="Q1192" s="336">
        <f>SUMIFS(Сверхбаза!L:L,Сверхбаза!C:C,СВОД!D1192,Сверхбаза!E:E,СВОД!F1192)+SUMIFS(Сверхбаза!N:N,Сверхбаза!C:C,СВОД!D1192,Сверхбаза!E:E,СВОД!F1192)</f>
        <v>0</v>
      </c>
      <c r="R1192" s="337">
        <f>SUMIFS(Сверхбаза!P:P,Сверхбаза!C:C,СВОД!D1192,Сверхбаза!E:E,СВОД!F1192)</f>
        <v>0</v>
      </c>
      <c r="S1192" s="337">
        <f>SUMIFS(Сверхбаза!R:R,Сверхбаза!C:C,СВОД!D1192,Сверхбаза!E:E,СВОД!F1192)</f>
        <v>0</v>
      </c>
      <c r="T1192" s="337">
        <f>SUMIFS(Сверхбаза!Q:Q,Сверхбаза!C:C,СВОД!D1192,Сверхбаза!E:E,СВОД!F1192)</f>
        <v>0</v>
      </c>
      <c r="U1192" s="337">
        <f>SUMIFS(Сверхбаза!S:S,Сверхбаза!C:C,СВОД!D1192,Сверхбаза!E:E,СВОД!F1192)</f>
        <v>0</v>
      </c>
      <c r="V1192" s="339">
        <f>SUMIFS(Сверхбаза!G:G,Сверхбаза!C:C,СВОД!D1192,Сверхбаза!E:E,СВОД!F1192)</f>
        <v>0</v>
      </c>
    </row>
    <row r="1193" spans="1:22" outlineLevel="1" x14ac:dyDescent="0.2">
      <c r="A1193" s="320"/>
      <c r="B1193" s="321"/>
      <c r="C1193" s="322"/>
      <c r="D1193" s="340" t="s">
        <v>948</v>
      </c>
      <c r="E1193" s="83"/>
      <c r="F1193" s="83"/>
      <c r="G1193" s="84"/>
      <c r="H1193" s="341"/>
      <c r="I1193" s="342"/>
      <c r="J1193" s="342"/>
      <c r="K1193" s="342"/>
      <c r="L1193" s="342"/>
      <c r="M1193" s="342"/>
      <c r="N1193" s="342"/>
      <c r="O1193" s="343"/>
      <c r="P1193" s="344">
        <f>SUBTOTAL(9,P1185:P1192)</f>
        <v>6571</v>
      </c>
      <c r="Q1193" s="341"/>
      <c r="R1193" s="342"/>
      <c r="S1193" s="342"/>
      <c r="T1193" s="342"/>
      <c r="U1193" s="342"/>
      <c r="V1193" s="344">
        <f>SUBTOTAL(9,V1185:V1192)</f>
        <v>0</v>
      </c>
    </row>
    <row r="1194" spans="1:22" ht="25.5" outlineLevel="2" x14ac:dyDescent="0.2">
      <c r="A1194" s="33" t="s">
        <v>7</v>
      </c>
      <c r="B1194" s="9">
        <v>4</v>
      </c>
      <c r="C1194" s="10">
        <v>502401</v>
      </c>
      <c r="D1194" s="273">
        <v>240101</v>
      </c>
      <c r="E1194" s="81" t="s">
        <v>742</v>
      </c>
      <c r="F1194" s="81">
        <v>1</v>
      </c>
      <c r="G1194" s="82" t="s">
        <v>12</v>
      </c>
      <c r="H1194" s="336">
        <f>SUMIFS('Круглосуточный стационар'!J:J,'Круглосуточный стационар'!D:D,СВОД!D1194,'Круглосуточный стационар'!H:H,"-",'Круглосуточный стационар'!F:F,СВОД!F1194)+SUMIFS(ВМП!J:J,ВМП!D:D,СВОД!D1194,ВМП!H:H,"-",ВМП!F:F,СВОД!F1194)+SUMIFS('Дневной стационар'!J:J,'Дневной стационар'!D:D,СВОД!D1194,'Дневной стационар'!H:H,"-",'Дневной стационар'!F:F,СВОД!F1194)+SUMIFS(ЭКО!H:H,ЭКО!D:D,СВОД!D1194,ЭКО!F:F,СВОД!F1194)+SUMIFS(Диализ!H:H,Диализ!D:D,СВОД!D1194,Диализ!F:F,СВОД!F1194)</f>
        <v>10662</v>
      </c>
      <c r="I1194" s="337">
        <f>SUMIFS(Поликлиника!H:H,Поликлиника!D:D,СВОД!D1194,Поликлиника!F:F,СВОД!F1194)</f>
        <v>0</v>
      </c>
      <c r="J1194" s="337">
        <f>SUMIFS(Поликлиника!AQ:AQ,Поликлиника!D:D,СВОД!D1194,Поликлиника!F:F,СВОД!F1194)</f>
        <v>0</v>
      </c>
      <c r="K1194" s="337">
        <f>SUMIFS(Поликлиника!AV:AV,Поликлиника!D:D,СВОД!D1194,Поликлиника!F:F,СВОД!F1194)</f>
        <v>0</v>
      </c>
      <c r="L1194" s="337">
        <f>SUMIFS(Поликлиника!BA:BA,Поликлиника!D:D,СВОД!D1194,Поликлиника!F:F,СВОД!F1194)</f>
        <v>0</v>
      </c>
      <c r="M1194" s="337">
        <f>SUMIFS(Услуги!H:H,Услуги!D:D,СВОД!D1194,Услуги!F:F,СВОД!F1194)+SUMIFS(Услуги!M:M,Услуги!D:D,СВОД!D1194,Услуги!F:F,СВОД!F1194)+SUMIFS(Услуги!R:R,Услуги!D:D,СВОД!D1194,Услуги!F:F,СВОД!F1194)+SUMIFS(Услуги!W:W,Услуги!D:D,СВОД!D1194,Услуги!F:F,СВОД!F1194)+SUMIFS(Услуги!AB:AB,Услуги!D:D,СВОД!D1194,Услуги!F:F,СВОД!F1194)+SUMIFS(Услуги!AG:AG,Услуги!D:D,СВОД!D1194,Услуги!F:F,СВОД!F1194)+SUMIFS(Услуги!AL:AL,Услуги!D:D,СВОД!D1194,Услуги!F:F,СВОД!F1194)+SUMIFS(Услуги!AQ:AQ,Услуги!D:D,СВОД!D1194,Услуги!F:F,СВОД!F1194)</f>
        <v>0</v>
      </c>
      <c r="N1194" s="337">
        <f>SUMIFS('Скорая мед.помощь'!I:I,'Скорая мед.помощь'!D:D,СВОД!D1194,'Скорая мед.помощь'!F:F,СВОД!F1194)</f>
        <v>0</v>
      </c>
      <c r="O1194" s="338">
        <f>SUMIFS(Поликлиника!BF:BF,Поликлиника!D:D,СВОД!D1194,Поликлиника!F:F,СВОД!F1194)</f>
        <v>0</v>
      </c>
      <c r="P1194" s="339">
        <f>SUMIFS('Круглосуточный стационар'!O:O,'Круглосуточный стационар'!D:D,СВОД!D1194,'Круглосуточный стационар'!F:F,СВОД!F1194,'Круглосуточный стационар'!H:H,"-")+SUMIFS(ВМП!O:O,ВМП!D:D,СВОД!D1194,ВМП!F:F,СВОД!F1194,ВМП!H:H,"-")+SUMIFS('Дневной стационар'!O:O,'Дневной стационар'!D:D,СВОД!D1194,'Дневной стационар'!F:F,СВОД!F1194,'Дневной стационар'!H:H,"-")+SUMIFS(ЭКО!M:M,ЭКО!D:D,СВОД!D1194,ЭКО!F:F,СВОД!F1194)+SUMIFS(Диализ!M:M,Диализ!D:D,СВОД!D1194,Диализ!F:F,СВОД!F1194)+SUMIFS('Скорая мед.помощь'!N:N,'Скорая мед.помощь'!D:D,СВОД!D1194,'Скорая мед.помощь'!F:F,СВОД!F1194)+SUMIFS(Услуги!AV:AV,Услуги!D:D,СВОД!D1194,Услуги!F:F,СВОД!F1194)+SUMIFS(Поликлиника!BK:BK,Поликлиника!D:D,СВОД!D1194,Поликлиника!F:F,СВОД!F1194)</f>
        <v>297468.0741306874</v>
      </c>
      <c r="Q1194" s="336">
        <f>SUMIFS(Сверхбаза!L:L,Сверхбаза!C:C,СВОД!D1194,Сверхбаза!E:E,СВОД!F1194)+SUMIFS(Сверхбаза!N:N,Сверхбаза!C:C,СВОД!D1194,Сверхбаза!E:E,СВОД!F1194)</f>
        <v>0</v>
      </c>
      <c r="R1194" s="337">
        <f>SUMIFS(Сверхбаза!P:P,Сверхбаза!C:C,СВОД!D1194,Сверхбаза!E:E,СВОД!F1194)</f>
        <v>0</v>
      </c>
      <c r="S1194" s="337">
        <f>SUMIFS(Сверхбаза!R:R,Сверхбаза!C:C,СВОД!D1194,Сверхбаза!E:E,СВОД!F1194)</f>
        <v>0</v>
      </c>
      <c r="T1194" s="337">
        <f>SUMIFS(Сверхбаза!Q:Q,Сверхбаза!C:C,СВОД!D1194,Сверхбаза!E:E,СВОД!F1194)</f>
        <v>0</v>
      </c>
      <c r="U1194" s="337">
        <f>SUMIFS(Сверхбаза!S:S,Сверхбаза!C:C,СВОД!D1194,Сверхбаза!E:E,СВОД!F1194)</f>
        <v>0</v>
      </c>
      <c r="V1194" s="339">
        <f>SUMIFS(Сверхбаза!G:G,Сверхбаза!C:C,СВОД!D1194,Сверхбаза!E:E,СВОД!F1194)</f>
        <v>0</v>
      </c>
    </row>
    <row r="1195" spans="1:22" ht="25.5" outlineLevel="2" x14ac:dyDescent="0.2">
      <c r="A1195" s="33" t="s">
        <v>7</v>
      </c>
      <c r="B1195" s="9">
        <v>4</v>
      </c>
      <c r="C1195" s="10">
        <v>502401</v>
      </c>
      <c r="D1195" s="273">
        <v>240101</v>
      </c>
      <c r="E1195" s="81" t="s">
        <v>742</v>
      </c>
      <c r="F1195" s="81">
        <v>13</v>
      </c>
      <c r="G1195" s="82" t="s">
        <v>859</v>
      </c>
      <c r="H1195" s="336">
        <f>SUMIFS('Круглосуточный стационар'!J:J,'Круглосуточный стационар'!D:D,СВОД!D1195,'Круглосуточный стационар'!H:H,"-",'Круглосуточный стационар'!F:F,СВОД!F1195)+SUMIFS(ВМП!J:J,ВМП!D:D,СВОД!D1195,ВМП!H:H,"-",ВМП!F:F,СВОД!F1195)+SUMIFS('Дневной стационар'!J:J,'Дневной стационар'!D:D,СВОД!D1195,'Дневной стационар'!H:H,"-",'Дневной стационар'!F:F,СВОД!F1195)+SUMIFS(ЭКО!H:H,ЭКО!D:D,СВОД!D1195,ЭКО!F:F,СВОД!F1195)+SUMIFS(Диализ!H:H,Диализ!D:D,СВОД!D1195,Диализ!F:F,СВОД!F1195)</f>
        <v>0</v>
      </c>
      <c r="I1195" s="337">
        <f>SUMIFS(Поликлиника!H:H,Поликлиника!D:D,СВОД!D1195,Поликлиника!F:F,СВОД!F1195)</f>
        <v>0</v>
      </c>
      <c r="J1195" s="337">
        <f>SUMIFS(Поликлиника!AQ:AQ,Поликлиника!D:D,СВОД!D1195,Поликлиника!F:F,СВОД!F1195)</f>
        <v>0</v>
      </c>
      <c r="K1195" s="337">
        <f>SUMIFS(Поликлиника!AV:AV,Поликлиника!D:D,СВОД!D1195,Поликлиника!F:F,СВОД!F1195)</f>
        <v>0</v>
      </c>
      <c r="L1195" s="337">
        <f>SUMIFS(Поликлиника!BA:BA,Поликлиника!D:D,СВОД!D1195,Поликлиника!F:F,СВОД!F1195)</f>
        <v>0</v>
      </c>
      <c r="M1195" s="337">
        <f>SUMIFS(Услуги!H:H,Услуги!D:D,СВОД!D1195,Услуги!F:F,СВОД!F1195)+SUMIFS(Услуги!M:M,Услуги!D:D,СВОД!D1195,Услуги!F:F,СВОД!F1195)+SUMIFS(Услуги!R:R,Услуги!D:D,СВОД!D1195,Услуги!F:F,СВОД!F1195)+SUMIFS(Услуги!W:W,Услуги!D:D,СВОД!D1195,Услуги!F:F,СВОД!F1195)+SUMIFS(Услуги!AB:AB,Услуги!D:D,СВОД!D1195,Услуги!F:F,СВОД!F1195)+SUMIFS(Услуги!AG:AG,Услуги!D:D,СВОД!D1195,Услуги!F:F,СВОД!F1195)+SUMIFS(Услуги!AL:AL,Услуги!D:D,СВОД!D1195,Услуги!F:F,СВОД!F1195)+SUMIFS(Услуги!AQ:AQ,Услуги!D:D,СВОД!D1195,Услуги!F:F,СВОД!F1195)</f>
        <v>0</v>
      </c>
      <c r="N1195" s="337">
        <f>SUMIFS('Скорая мед.помощь'!I:I,'Скорая мед.помощь'!D:D,СВОД!D1195,'Скорая мед.помощь'!F:F,СВОД!F1195)</f>
        <v>0</v>
      </c>
      <c r="O1195" s="338">
        <f>SUMIFS(Поликлиника!BF:BF,Поликлиника!D:D,СВОД!D1195,Поликлиника!F:F,СВОД!F1195)</f>
        <v>0</v>
      </c>
      <c r="P1195" s="339">
        <f>SUMIFS('Круглосуточный стационар'!O:O,'Круглосуточный стационар'!D:D,СВОД!D1195,'Круглосуточный стационар'!F:F,СВОД!F1195,'Круглосуточный стационар'!H:H,"-")+SUMIFS(ВМП!O:O,ВМП!D:D,СВОД!D1195,ВМП!F:F,СВОД!F1195,ВМП!H:H,"-")+SUMIFS('Дневной стационар'!O:O,'Дневной стационар'!D:D,СВОД!D1195,'Дневной стационар'!F:F,СВОД!F1195,'Дневной стационар'!H:H,"-")+SUMIFS(ЭКО!M:M,ЭКО!D:D,СВОД!D1195,ЭКО!F:F,СВОД!F1195)+SUMIFS(Диализ!M:M,Диализ!D:D,СВОД!D1195,Диализ!F:F,СВОД!F1195)+SUMIFS('Скорая мед.помощь'!N:N,'Скорая мед.помощь'!D:D,СВОД!D1195,'Скорая мед.помощь'!F:F,СВОД!F1195)+SUMIFS(Услуги!AV:AV,Услуги!D:D,СВОД!D1195,Услуги!F:F,СВОД!F1195)+SUMIFS(Поликлиника!BK:BK,Поликлиника!D:D,СВОД!D1195,Поликлиника!F:F,СВОД!F1195)</f>
        <v>0</v>
      </c>
      <c r="Q1195" s="336">
        <f>SUMIFS(Сверхбаза!L:L,Сверхбаза!C:C,СВОД!D1195,Сверхбаза!E:E,СВОД!F1195)+SUMIFS(Сверхбаза!N:N,Сверхбаза!C:C,СВОД!D1195,Сверхбаза!E:E,СВОД!F1195)</f>
        <v>0</v>
      </c>
      <c r="R1195" s="337">
        <f>SUMIFS(Сверхбаза!P:P,Сверхбаза!C:C,СВОД!D1195,Сверхбаза!E:E,СВОД!F1195)</f>
        <v>0</v>
      </c>
      <c r="S1195" s="337">
        <f>SUMIFS(Сверхбаза!R:R,Сверхбаза!C:C,СВОД!D1195,Сверхбаза!E:E,СВОД!F1195)</f>
        <v>0</v>
      </c>
      <c r="T1195" s="337">
        <f>SUMIFS(Сверхбаза!Q:Q,Сверхбаза!C:C,СВОД!D1195,Сверхбаза!E:E,СВОД!F1195)</f>
        <v>0</v>
      </c>
      <c r="U1195" s="337">
        <f>SUMIFS(Сверхбаза!S:S,Сверхбаза!C:C,СВОД!D1195,Сверхбаза!E:E,СВОД!F1195)</f>
        <v>0</v>
      </c>
      <c r="V1195" s="339">
        <f>SUMIFS(Сверхбаза!G:G,Сверхбаза!C:C,СВОД!D1195,Сверхбаза!E:E,СВОД!F1195)</f>
        <v>0</v>
      </c>
    </row>
    <row r="1196" spans="1:22" ht="25.5" outlineLevel="2" x14ac:dyDescent="0.2">
      <c r="A1196" s="33" t="s">
        <v>7</v>
      </c>
      <c r="B1196" s="9">
        <v>4</v>
      </c>
      <c r="C1196" s="10">
        <v>502401</v>
      </c>
      <c r="D1196" s="273">
        <v>240101</v>
      </c>
      <c r="E1196" s="81" t="s">
        <v>742</v>
      </c>
      <c r="F1196" s="81">
        <v>2</v>
      </c>
      <c r="G1196" s="82" t="s">
        <v>135</v>
      </c>
      <c r="H1196" s="336">
        <f>SUMIFS('Круглосуточный стационар'!J:J,'Круглосуточный стационар'!D:D,СВОД!D1196,'Круглосуточный стационар'!H:H,"-",'Круглосуточный стационар'!F:F,СВОД!F1196)+SUMIFS(ВМП!J:J,ВМП!D:D,СВОД!D1196,ВМП!H:H,"-",ВМП!F:F,СВОД!F1196)+SUMIFS('Дневной стационар'!J:J,'Дневной стационар'!D:D,СВОД!D1196,'Дневной стационар'!H:H,"-",'Дневной стационар'!F:F,СВОД!F1196)+SUMIFS(ЭКО!H:H,ЭКО!D:D,СВОД!D1196,ЭКО!F:F,СВОД!F1196)+SUMIFS(Диализ!H:H,Диализ!D:D,СВОД!D1196,Диализ!F:F,СВОД!F1196)</f>
        <v>4100</v>
      </c>
      <c r="I1196" s="337">
        <f>SUMIFS(Поликлиника!H:H,Поликлиника!D:D,СВОД!D1196,Поликлиника!F:F,СВОД!F1196)</f>
        <v>0</v>
      </c>
      <c r="J1196" s="337">
        <f>SUMIFS(Поликлиника!AQ:AQ,Поликлиника!D:D,СВОД!D1196,Поликлиника!F:F,СВОД!F1196)</f>
        <v>0</v>
      </c>
      <c r="K1196" s="337">
        <f>SUMIFS(Поликлиника!AV:AV,Поликлиника!D:D,СВОД!D1196,Поликлиника!F:F,СВОД!F1196)</f>
        <v>0</v>
      </c>
      <c r="L1196" s="337">
        <f>SUMIFS(Поликлиника!BA:BA,Поликлиника!D:D,СВОД!D1196,Поликлиника!F:F,СВОД!F1196)</f>
        <v>0</v>
      </c>
      <c r="M1196" s="337">
        <f>SUMIFS(Услуги!H:H,Услуги!D:D,СВОД!D1196,Услуги!F:F,СВОД!F1196)+SUMIFS(Услуги!M:M,Услуги!D:D,СВОД!D1196,Услуги!F:F,СВОД!F1196)+SUMIFS(Услуги!R:R,Услуги!D:D,СВОД!D1196,Услуги!F:F,СВОД!F1196)+SUMIFS(Услуги!W:W,Услуги!D:D,СВОД!D1196,Услуги!F:F,СВОД!F1196)+SUMIFS(Услуги!AB:AB,Услуги!D:D,СВОД!D1196,Услуги!F:F,СВОД!F1196)+SUMIFS(Услуги!AG:AG,Услуги!D:D,СВОД!D1196,Услуги!F:F,СВОД!F1196)+SUMIFS(Услуги!AL:AL,Услуги!D:D,СВОД!D1196,Услуги!F:F,СВОД!F1196)+SUMIFS(Услуги!AQ:AQ,Услуги!D:D,СВОД!D1196,Услуги!F:F,СВОД!F1196)</f>
        <v>0</v>
      </c>
      <c r="N1196" s="337">
        <f>SUMIFS('Скорая мед.помощь'!I:I,'Скорая мед.помощь'!D:D,СВОД!D1196,'Скорая мед.помощь'!F:F,СВОД!F1196)</f>
        <v>0</v>
      </c>
      <c r="O1196" s="338">
        <f>SUMIFS(Поликлиника!BF:BF,Поликлиника!D:D,СВОД!D1196,Поликлиника!F:F,СВОД!F1196)</f>
        <v>0</v>
      </c>
      <c r="P1196" s="339">
        <f>SUMIFS('Круглосуточный стационар'!O:O,'Круглосуточный стационар'!D:D,СВОД!D1196,'Круглосуточный стационар'!F:F,СВОД!F1196,'Круглосуточный стационар'!H:H,"-")+SUMIFS(ВМП!O:O,ВМП!D:D,СВОД!D1196,ВМП!F:F,СВОД!F1196,ВМП!H:H,"-")+SUMIFS('Дневной стационар'!O:O,'Дневной стационар'!D:D,СВОД!D1196,'Дневной стационар'!F:F,СВОД!F1196,'Дневной стационар'!H:H,"-")+SUMIFS(ЭКО!M:M,ЭКО!D:D,СВОД!D1196,ЭКО!F:F,СВОД!F1196)+SUMIFS(Диализ!M:M,Диализ!D:D,СВОД!D1196,Диализ!F:F,СВОД!F1196)+SUMIFS('Скорая мед.помощь'!N:N,'Скорая мед.помощь'!D:D,СВОД!D1196,'Скорая мед.помощь'!F:F,СВОД!F1196)+SUMIFS(Услуги!AV:AV,Услуги!D:D,СВОД!D1196,Услуги!F:F,СВОД!F1196)+SUMIFS(Поликлиника!BK:BK,Поликлиника!D:D,СВОД!D1196,Поликлиника!F:F,СВОД!F1196)</f>
        <v>38653.358471999993</v>
      </c>
      <c r="Q1196" s="336">
        <f>SUMIFS(Сверхбаза!L:L,Сверхбаза!C:C,СВОД!D1196,Сверхбаза!E:E,СВОД!F1196)+SUMIFS(Сверхбаза!N:N,Сверхбаза!C:C,СВОД!D1196,Сверхбаза!E:E,СВОД!F1196)</f>
        <v>74</v>
      </c>
      <c r="R1196" s="337">
        <f>SUMIFS(Сверхбаза!P:P,Сверхбаза!C:C,СВОД!D1196,Сверхбаза!E:E,СВОД!F1196)</f>
        <v>0</v>
      </c>
      <c r="S1196" s="337">
        <f>SUMIFS(Сверхбаза!R:R,Сверхбаза!C:C,СВОД!D1196,Сверхбаза!E:E,СВОД!F1196)</f>
        <v>0</v>
      </c>
      <c r="T1196" s="337">
        <f>SUMIFS(Сверхбаза!Q:Q,Сверхбаза!C:C,СВОД!D1196,Сверхбаза!E:E,СВОД!F1196)</f>
        <v>0</v>
      </c>
      <c r="U1196" s="337">
        <f>SUMIFS(Сверхбаза!S:S,Сверхбаза!C:C,СВОД!D1196,Сверхбаза!E:E,СВОД!F1196)</f>
        <v>0</v>
      </c>
      <c r="V1196" s="339">
        <f>SUMIFS(Сверхбаза!G:G,Сверхбаза!C:C,СВОД!D1196,Сверхбаза!E:E,СВОД!F1196)</f>
        <v>1314.2979999999998</v>
      </c>
    </row>
    <row r="1197" spans="1:22" ht="25.5" outlineLevel="2" x14ac:dyDescent="0.2">
      <c r="A1197" s="33" t="s">
        <v>7</v>
      </c>
      <c r="B1197" s="9">
        <v>4</v>
      </c>
      <c r="C1197" s="10">
        <v>502401</v>
      </c>
      <c r="D1197" s="273">
        <v>240101</v>
      </c>
      <c r="E1197" s="81" t="s">
        <v>742</v>
      </c>
      <c r="F1197" s="81">
        <v>6</v>
      </c>
      <c r="G1197" s="82" t="s">
        <v>860</v>
      </c>
      <c r="H1197" s="336">
        <f>SUMIFS('Круглосуточный стационар'!J:J,'Круглосуточный стационар'!D:D,СВОД!D1197,'Круглосуточный стационар'!H:H,"-",'Круглосуточный стационар'!F:F,СВОД!F1197)+SUMIFS(ВМП!J:J,ВМП!D:D,СВОД!D1197,ВМП!H:H,"-",ВМП!F:F,СВОД!F1197)+SUMIFS('Дневной стационар'!J:J,'Дневной стационар'!D:D,СВОД!D1197,'Дневной стационар'!H:H,"-",'Дневной стационар'!F:F,СВОД!F1197)+SUMIFS(ЭКО!H:H,ЭКО!D:D,СВОД!D1197,ЭКО!F:F,СВОД!F1197)+SUMIFS(Диализ!H:H,Диализ!D:D,СВОД!D1197,Диализ!F:F,СВОД!F1197)</f>
        <v>0</v>
      </c>
      <c r="I1197" s="337">
        <f>SUMIFS(Поликлиника!H:H,Поликлиника!D:D,СВОД!D1197,Поликлиника!F:F,СВОД!F1197)</f>
        <v>0</v>
      </c>
      <c r="J1197" s="337">
        <f>SUMIFS(Поликлиника!AQ:AQ,Поликлиника!D:D,СВОД!D1197,Поликлиника!F:F,СВОД!F1197)</f>
        <v>0</v>
      </c>
      <c r="K1197" s="337">
        <f>SUMIFS(Поликлиника!AV:AV,Поликлиника!D:D,СВОД!D1197,Поликлиника!F:F,СВОД!F1197)</f>
        <v>0</v>
      </c>
      <c r="L1197" s="337">
        <f>SUMIFS(Поликлиника!BA:BA,Поликлиника!D:D,СВОД!D1197,Поликлиника!F:F,СВОД!F1197)</f>
        <v>0</v>
      </c>
      <c r="M1197" s="337">
        <f>SUMIFS(Услуги!H:H,Услуги!D:D,СВОД!D1197,Услуги!F:F,СВОД!F1197)+SUMIFS(Услуги!M:M,Услуги!D:D,СВОД!D1197,Услуги!F:F,СВОД!F1197)+SUMIFS(Услуги!R:R,Услуги!D:D,СВОД!D1197,Услуги!F:F,СВОД!F1197)+SUMIFS(Услуги!W:W,Услуги!D:D,СВОД!D1197,Услуги!F:F,СВОД!F1197)+SUMIFS(Услуги!AB:AB,Услуги!D:D,СВОД!D1197,Услуги!F:F,СВОД!F1197)+SUMIFS(Услуги!AG:AG,Услуги!D:D,СВОД!D1197,Услуги!F:F,СВОД!F1197)+SUMIFS(Услуги!AL:AL,Услуги!D:D,СВОД!D1197,Услуги!F:F,СВОД!F1197)+SUMIFS(Услуги!AQ:AQ,Услуги!D:D,СВОД!D1197,Услуги!F:F,СВОД!F1197)</f>
        <v>0</v>
      </c>
      <c r="N1197" s="337">
        <f>SUMIFS('Скорая мед.помощь'!I:I,'Скорая мед.помощь'!D:D,СВОД!D1197,'Скорая мед.помощь'!F:F,СВОД!F1197)</f>
        <v>0</v>
      </c>
      <c r="O1197" s="338">
        <f>SUMIFS(Поликлиника!BF:BF,Поликлиника!D:D,СВОД!D1197,Поликлиника!F:F,СВОД!F1197)</f>
        <v>0</v>
      </c>
      <c r="P1197" s="339">
        <f>SUMIFS('Круглосуточный стационар'!O:O,'Круглосуточный стационар'!D:D,СВОД!D1197,'Круглосуточный стационар'!F:F,СВОД!F1197,'Круглосуточный стационар'!H:H,"-")+SUMIFS(ВМП!O:O,ВМП!D:D,СВОД!D1197,ВМП!F:F,СВОД!F1197,ВМП!H:H,"-")+SUMIFS('Дневной стационар'!O:O,'Дневной стационар'!D:D,СВОД!D1197,'Дневной стационар'!F:F,СВОД!F1197,'Дневной стационар'!H:H,"-")+SUMIFS(ЭКО!M:M,ЭКО!D:D,СВОД!D1197,ЭКО!F:F,СВОД!F1197)+SUMIFS(Диализ!M:M,Диализ!D:D,СВОД!D1197,Диализ!F:F,СВОД!F1197)+SUMIFS('Скорая мед.помощь'!N:N,'Скорая мед.помощь'!D:D,СВОД!D1197,'Скорая мед.помощь'!F:F,СВОД!F1197)+SUMIFS(Услуги!AV:AV,Услуги!D:D,СВОД!D1197,Услуги!F:F,СВОД!F1197)+SUMIFS(Поликлиника!BK:BK,Поликлиника!D:D,СВОД!D1197,Поликлиника!F:F,СВОД!F1197)</f>
        <v>0</v>
      </c>
      <c r="Q1197" s="336">
        <f>SUMIFS(Сверхбаза!L:L,Сверхбаза!C:C,СВОД!D1197,Сверхбаза!E:E,СВОД!F1197)+SUMIFS(Сверхбаза!N:N,Сверхбаза!C:C,СВОД!D1197,Сверхбаза!E:E,СВОД!F1197)</f>
        <v>0</v>
      </c>
      <c r="R1197" s="337">
        <f>SUMIFS(Сверхбаза!P:P,Сверхбаза!C:C,СВОД!D1197,Сверхбаза!E:E,СВОД!F1197)</f>
        <v>0</v>
      </c>
      <c r="S1197" s="337">
        <f>SUMIFS(Сверхбаза!R:R,Сверхбаза!C:C,СВОД!D1197,Сверхбаза!E:E,СВОД!F1197)</f>
        <v>0</v>
      </c>
      <c r="T1197" s="337">
        <f>SUMIFS(Сверхбаза!Q:Q,Сверхбаза!C:C,СВОД!D1197,Сверхбаза!E:E,СВОД!F1197)</f>
        <v>0</v>
      </c>
      <c r="U1197" s="337">
        <f>SUMIFS(Сверхбаза!S:S,Сверхбаза!C:C,СВОД!D1197,Сверхбаза!E:E,СВОД!F1197)</f>
        <v>0</v>
      </c>
      <c r="V1197" s="339">
        <f>SUMIFS(Сверхбаза!G:G,Сверхбаза!C:C,СВОД!D1197,Сверхбаза!E:E,СВОД!F1197)</f>
        <v>0</v>
      </c>
    </row>
    <row r="1198" spans="1:22" ht="25.5" outlineLevel="2" x14ac:dyDescent="0.2">
      <c r="A1198" s="33" t="s">
        <v>7</v>
      </c>
      <c r="B1198" s="9">
        <v>4</v>
      </c>
      <c r="C1198" s="10">
        <v>502401</v>
      </c>
      <c r="D1198" s="273">
        <v>240101</v>
      </c>
      <c r="E1198" s="81" t="s">
        <v>742</v>
      </c>
      <c r="F1198" s="81">
        <v>3</v>
      </c>
      <c r="G1198" s="82" t="s">
        <v>136</v>
      </c>
      <c r="H1198" s="336">
        <f>SUMIFS('Круглосуточный стационар'!J:J,'Круглосуточный стационар'!D:D,СВОД!D1198,'Круглосуточный стационар'!H:H,"-",'Круглосуточный стационар'!F:F,СВОД!F1198)+SUMIFS(ВМП!J:J,ВМП!D:D,СВОД!D1198,ВМП!H:H,"-",ВМП!F:F,СВОД!F1198)+SUMIFS('Дневной стационар'!J:J,'Дневной стационар'!D:D,СВОД!D1198,'Дневной стационар'!H:H,"-",'Дневной стационар'!F:F,СВОД!F1198)+SUMIFS(ЭКО!H:H,ЭКО!D:D,СВОД!D1198,ЭКО!F:F,СВОД!F1198)+SUMIFS(Диализ!H:H,Диализ!D:D,СВОД!D1198,Диализ!F:F,СВОД!F1198)</f>
        <v>0</v>
      </c>
      <c r="I1198" s="337">
        <f>SUMIFS(Поликлиника!H:H,Поликлиника!D:D,СВОД!D1198,Поликлиника!F:F,СВОД!F1198)</f>
        <v>30957</v>
      </c>
      <c r="J1198" s="337">
        <f>SUMIFS(Поликлиника!AQ:AQ,Поликлиника!D:D,СВОД!D1198,Поликлиника!F:F,СВОД!F1198)</f>
        <v>35512</v>
      </c>
      <c r="K1198" s="337">
        <f>SUMIFS(Поликлиника!AV:AV,Поликлиника!D:D,СВОД!D1198,Поликлиника!F:F,СВОД!F1198)</f>
        <v>89033</v>
      </c>
      <c r="L1198" s="337">
        <f>SUMIFS(Поликлиника!BA:BA,Поликлиника!D:D,СВОД!D1198,Поликлиника!F:F,СВОД!F1198)</f>
        <v>158285</v>
      </c>
      <c r="M1198" s="337">
        <f>SUMIFS(Услуги!H:H,Услуги!D:D,СВОД!D1198,Услуги!F:F,СВОД!F1198)+SUMIFS(Услуги!M:M,Услуги!D:D,СВОД!D1198,Услуги!F:F,СВОД!F1198)+SUMIFS(Услуги!R:R,Услуги!D:D,СВОД!D1198,Услуги!F:F,СВОД!F1198)+SUMIFS(Услуги!W:W,Услуги!D:D,СВОД!D1198,Услуги!F:F,СВОД!F1198)+SUMIFS(Услуги!AB:AB,Услуги!D:D,СВОД!D1198,Услуги!F:F,СВОД!F1198)+SUMIFS(Услуги!AG:AG,Услуги!D:D,СВОД!D1198,Услуги!F:F,СВОД!F1198)+SUMIFS(Услуги!AL:AL,Услуги!D:D,СВОД!D1198,Услуги!F:F,СВОД!F1198)+SUMIFS(Услуги!AQ:AQ,Услуги!D:D,СВОД!D1198,Услуги!F:F,СВОД!F1198)</f>
        <v>4145</v>
      </c>
      <c r="N1198" s="337">
        <f>SUMIFS('Скорая мед.помощь'!I:I,'Скорая мед.помощь'!D:D,СВОД!D1198,'Скорая мед.помощь'!F:F,СВОД!F1198)</f>
        <v>0</v>
      </c>
      <c r="O1198" s="338">
        <f>SUMIFS(Поликлиника!BF:BF,Поликлиника!D:D,СВОД!D1198,Поликлиника!F:F,СВОД!F1198)</f>
        <v>137285</v>
      </c>
      <c r="P1198" s="339">
        <f>SUMIFS('Круглосуточный стационар'!O:O,'Круглосуточный стационар'!D:D,СВОД!D1198,'Круглосуточный стационар'!F:F,СВОД!F1198,'Круглосуточный стационар'!H:H,"-")+SUMIFS(ВМП!O:O,ВМП!D:D,СВОД!D1198,ВМП!F:F,СВОД!F1198,ВМП!H:H,"-")+SUMIFS('Дневной стационар'!O:O,'Дневной стационар'!D:D,СВОД!D1198,'Дневной стационар'!F:F,СВОД!F1198,'Дневной стационар'!H:H,"-")+SUMIFS(ЭКО!M:M,ЭКО!D:D,СВОД!D1198,ЭКО!F:F,СВОД!F1198)+SUMIFS(Диализ!M:M,Диализ!D:D,СВОД!D1198,Диализ!F:F,СВОД!F1198)+SUMIFS('Скорая мед.помощь'!N:N,'Скорая мед.помощь'!D:D,СВОД!D1198,'Скорая мед.помощь'!F:F,СВОД!F1198)+SUMIFS(Услуги!AV:AV,Услуги!D:D,СВОД!D1198,Услуги!F:F,СВОД!F1198)+SUMIFS(Поликлиника!BK:BK,Поликлиника!D:D,СВОД!D1198,Поликлиника!F:F,СВОД!F1198)</f>
        <v>265899.08232799917</v>
      </c>
      <c r="Q1198" s="336">
        <f>SUMIFS(Сверхбаза!L:L,Сверхбаза!C:C,СВОД!D1198,Сверхбаза!E:E,СВОД!F1198)+SUMIFS(Сверхбаза!N:N,Сверхбаза!C:C,СВОД!D1198,Сверхбаза!E:E,СВОД!F1198)</f>
        <v>0</v>
      </c>
      <c r="R1198" s="337">
        <f>SUMIFS(Сверхбаза!P:P,Сверхбаза!C:C,СВОД!D1198,Сверхбаза!E:E,СВОД!F1198)</f>
        <v>3674</v>
      </c>
      <c r="S1198" s="337">
        <f>SUMIFS(Сверхбаза!R:R,Сверхбаза!C:C,СВОД!D1198,Сверхбаза!E:E,СВОД!F1198)</f>
        <v>4588</v>
      </c>
      <c r="T1198" s="337">
        <f>SUMIFS(Сверхбаза!Q:Q,Сверхбаза!C:C,СВОД!D1198,Сверхбаза!E:E,СВОД!F1198)</f>
        <v>6097</v>
      </c>
      <c r="U1198" s="337">
        <f>SUMIFS(Сверхбаза!S:S,Сверхбаза!C:C,СВОД!D1198,Сверхбаза!E:E,СВОД!F1198)</f>
        <v>0</v>
      </c>
      <c r="V1198" s="339">
        <f>SUMIFS(Сверхбаза!G:G,Сверхбаза!C:C,СВОД!D1198,Сверхбаза!E:E,СВОД!F1198)</f>
        <v>9468.3060000000005</v>
      </c>
    </row>
    <row r="1199" spans="1:22" ht="25.5" outlineLevel="2" x14ac:dyDescent="0.2">
      <c r="A1199" s="33" t="s">
        <v>7</v>
      </c>
      <c r="B1199" s="9">
        <v>4</v>
      </c>
      <c r="C1199" s="10">
        <v>502401</v>
      </c>
      <c r="D1199" s="273">
        <v>240101</v>
      </c>
      <c r="E1199" s="81" t="s">
        <v>742</v>
      </c>
      <c r="F1199" s="81">
        <v>7</v>
      </c>
      <c r="G1199" s="82" t="s">
        <v>861</v>
      </c>
      <c r="H1199" s="336">
        <f>SUMIFS('Круглосуточный стационар'!J:J,'Круглосуточный стационар'!D:D,СВОД!D1199,'Круглосуточный стационар'!H:H,"-",'Круглосуточный стационар'!F:F,СВОД!F1199)+SUMIFS(ВМП!J:J,ВМП!D:D,СВОД!D1199,ВМП!H:H,"-",ВМП!F:F,СВОД!F1199)+SUMIFS('Дневной стационар'!J:J,'Дневной стационар'!D:D,СВОД!D1199,'Дневной стационар'!H:H,"-",'Дневной стационар'!F:F,СВОД!F1199)+SUMIFS(ЭКО!H:H,ЭКО!D:D,СВОД!D1199,ЭКО!F:F,СВОД!F1199)+SUMIFS(Диализ!H:H,Диализ!D:D,СВОД!D1199,Диализ!F:F,СВОД!F1199)</f>
        <v>0</v>
      </c>
      <c r="I1199" s="337">
        <f>SUMIFS(Поликлиника!H:H,Поликлиника!D:D,СВОД!D1199,Поликлиника!F:F,СВОД!F1199)</f>
        <v>0</v>
      </c>
      <c r="J1199" s="337">
        <f>SUMIFS(Поликлиника!AQ:AQ,Поликлиника!D:D,СВОД!D1199,Поликлиника!F:F,СВОД!F1199)</f>
        <v>0</v>
      </c>
      <c r="K1199" s="337">
        <f>SUMIFS(Поликлиника!AV:AV,Поликлиника!D:D,СВОД!D1199,Поликлиника!F:F,СВОД!F1199)</f>
        <v>0</v>
      </c>
      <c r="L1199" s="337">
        <f>SUMIFS(Поликлиника!BA:BA,Поликлиника!D:D,СВОД!D1199,Поликлиника!F:F,СВОД!F1199)</f>
        <v>0</v>
      </c>
      <c r="M1199" s="337">
        <f>SUMIFS(Услуги!H:H,Услуги!D:D,СВОД!D1199,Услуги!F:F,СВОД!F1199)+SUMIFS(Услуги!M:M,Услуги!D:D,СВОД!D1199,Услуги!F:F,СВОД!F1199)+SUMIFS(Услуги!R:R,Услуги!D:D,СВОД!D1199,Услуги!F:F,СВОД!F1199)+SUMIFS(Услуги!W:W,Услуги!D:D,СВОД!D1199,Услуги!F:F,СВОД!F1199)+SUMIFS(Услуги!AB:AB,Услуги!D:D,СВОД!D1199,Услуги!F:F,СВОД!F1199)+SUMIFS(Услуги!AG:AG,Услуги!D:D,СВОД!D1199,Услуги!F:F,СВОД!F1199)+SUMIFS(Услуги!AL:AL,Услуги!D:D,СВОД!D1199,Услуги!F:F,СВОД!F1199)+SUMIFS(Услуги!AQ:AQ,Услуги!D:D,СВОД!D1199,Услуги!F:F,СВОД!F1199)</f>
        <v>0</v>
      </c>
      <c r="N1199" s="337">
        <f>SUMIFS('Скорая мед.помощь'!I:I,'Скорая мед.помощь'!D:D,СВОД!D1199,'Скорая мед.помощь'!F:F,СВОД!F1199)</f>
        <v>0</v>
      </c>
      <c r="O1199" s="338">
        <f>SUMIFS(Поликлиника!BF:BF,Поликлиника!D:D,СВОД!D1199,Поликлиника!F:F,СВОД!F1199)</f>
        <v>0</v>
      </c>
      <c r="P1199" s="339">
        <f>SUMIFS('Круглосуточный стационар'!O:O,'Круглосуточный стационар'!D:D,СВОД!D1199,'Круглосуточный стационар'!F:F,СВОД!F1199,'Круглосуточный стационар'!H:H,"-")+SUMIFS(ВМП!O:O,ВМП!D:D,СВОД!D1199,ВМП!F:F,СВОД!F1199,ВМП!H:H,"-")+SUMIFS('Дневной стационар'!O:O,'Дневной стационар'!D:D,СВОД!D1199,'Дневной стационар'!F:F,СВОД!F1199,'Дневной стационар'!H:H,"-")+SUMIFS(ЭКО!M:M,ЭКО!D:D,СВОД!D1199,ЭКО!F:F,СВОД!F1199)+SUMIFS(Диализ!M:M,Диализ!D:D,СВОД!D1199,Диализ!F:F,СВОД!F1199)+SUMIFS('Скорая мед.помощь'!N:N,'Скорая мед.помощь'!D:D,СВОД!D1199,'Скорая мед.помощь'!F:F,СВОД!F1199)+SUMIFS(Услуги!AV:AV,Услуги!D:D,СВОД!D1199,Услуги!F:F,СВОД!F1199)+SUMIFS(Поликлиника!BK:BK,Поликлиника!D:D,СВОД!D1199,Поликлиника!F:F,СВОД!F1199)</f>
        <v>0</v>
      </c>
      <c r="Q1199" s="336">
        <f>SUMIFS(Сверхбаза!L:L,Сверхбаза!C:C,СВОД!D1199,Сверхбаза!E:E,СВОД!F1199)+SUMIFS(Сверхбаза!N:N,Сверхбаза!C:C,СВОД!D1199,Сверхбаза!E:E,СВОД!F1199)</f>
        <v>0</v>
      </c>
      <c r="R1199" s="337">
        <f>SUMIFS(Сверхбаза!P:P,Сверхбаза!C:C,СВОД!D1199,Сверхбаза!E:E,СВОД!F1199)</f>
        <v>0</v>
      </c>
      <c r="S1199" s="337">
        <f>SUMIFS(Сверхбаза!R:R,Сверхбаза!C:C,СВОД!D1199,Сверхбаза!E:E,СВОД!F1199)</f>
        <v>0</v>
      </c>
      <c r="T1199" s="337">
        <f>SUMIFS(Сверхбаза!Q:Q,Сверхбаза!C:C,СВОД!D1199,Сверхбаза!E:E,СВОД!F1199)</f>
        <v>0</v>
      </c>
      <c r="U1199" s="337">
        <f>SUMIFS(Сверхбаза!S:S,Сверхбаза!C:C,СВОД!D1199,Сверхбаза!E:E,СВОД!F1199)</f>
        <v>0</v>
      </c>
      <c r="V1199" s="339">
        <f>SUMIFS(Сверхбаза!G:G,Сверхбаза!C:C,СВОД!D1199,Сверхбаза!E:E,СВОД!F1199)</f>
        <v>0</v>
      </c>
    </row>
    <row r="1200" spans="1:22" ht="25.5" outlineLevel="2" x14ac:dyDescent="0.2">
      <c r="A1200" s="33" t="s">
        <v>7</v>
      </c>
      <c r="B1200" s="9">
        <v>4</v>
      </c>
      <c r="C1200" s="10">
        <v>502401</v>
      </c>
      <c r="D1200" s="273">
        <v>240101</v>
      </c>
      <c r="E1200" s="81" t="s">
        <v>742</v>
      </c>
      <c r="F1200" s="81">
        <v>70</v>
      </c>
      <c r="G1200" s="82" t="s">
        <v>862</v>
      </c>
      <c r="H1200" s="336">
        <f>SUMIFS('Круглосуточный стационар'!J:J,'Круглосуточный стационар'!D:D,СВОД!D1200,'Круглосуточный стационар'!H:H,"-",'Круглосуточный стационар'!F:F,СВОД!F1200)+SUMIFS(ВМП!J:J,ВМП!D:D,СВОД!D1200,ВМП!H:H,"-",ВМП!F:F,СВОД!F1200)+SUMIFS('Дневной стационар'!J:J,'Дневной стационар'!D:D,СВОД!D1200,'Дневной стационар'!H:H,"-",'Дневной стационар'!F:F,СВОД!F1200)+SUMIFS(ЭКО!H:H,ЭКО!D:D,СВОД!D1200,ЭКО!F:F,СВОД!F1200)+SUMIFS(Диализ!H:H,Диализ!D:D,СВОД!D1200,Диализ!F:F,СВОД!F1200)</f>
        <v>0</v>
      </c>
      <c r="I1200" s="337">
        <f>SUMIFS(Поликлиника!H:H,Поликлиника!D:D,СВОД!D1200,Поликлиника!F:F,СВОД!F1200)</f>
        <v>0</v>
      </c>
      <c r="J1200" s="337">
        <f>SUMIFS(Поликлиника!AQ:AQ,Поликлиника!D:D,СВОД!D1200,Поликлиника!F:F,СВОД!F1200)</f>
        <v>0</v>
      </c>
      <c r="K1200" s="337">
        <f>SUMIFS(Поликлиника!AV:AV,Поликлиника!D:D,СВОД!D1200,Поликлиника!F:F,СВОД!F1200)</f>
        <v>0</v>
      </c>
      <c r="L1200" s="337">
        <f>SUMIFS(Поликлиника!BA:BA,Поликлиника!D:D,СВОД!D1200,Поликлиника!F:F,СВОД!F1200)</f>
        <v>0</v>
      </c>
      <c r="M1200" s="337">
        <f>SUMIFS(Услуги!H:H,Услуги!D:D,СВОД!D1200,Услуги!F:F,СВОД!F1200)+SUMIFS(Услуги!M:M,Услуги!D:D,СВОД!D1200,Услуги!F:F,СВОД!F1200)+SUMIFS(Услуги!R:R,Услуги!D:D,СВОД!D1200,Услуги!F:F,СВОД!F1200)+SUMIFS(Услуги!W:W,Услуги!D:D,СВОД!D1200,Услуги!F:F,СВОД!F1200)+SUMIFS(Услуги!AB:AB,Услуги!D:D,СВОД!D1200,Услуги!F:F,СВОД!F1200)+SUMIFS(Услуги!AG:AG,Услуги!D:D,СВОД!D1200,Услуги!F:F,СВОД!F1200)+SUMIFS(Услуги!AL:AL,Услуги!D:D,СВОД!D1200,Услуги!F:F,СВОД!F1200)+SUMIFS(Услуги!AQ:AQ,Услуги!D:D,СВОД!D1200,Услуги!F:F,СВОД!F1200)</f>
        <v>0</v>
      </c>
      <c r="N1200" s="337">
        <f>SUMIFS('Скорая мед.помощь'!I:I,'Скорая мед.помощь'!D:D,СВОД!D1200,'Скорая мед.помощь'!F:F,СВОД!F1200)</f>
        <v>0</v>
      </c>
      <c r="O1200" s="338">
        <f>SUMIFS(Поликлиника!BF:BF,Поликлиника!D:D,СВОД!D1200,Поликлиника!F:F,СВОД!F1200)</f>
        <v>0</v>
      </c>
      <c r="P1200" s="339">
        <f>SUMIFS('Круглосуточный стационар'!O:O,'Круглосуточный стационар'!D:D,СВОД!D1200,'Круглосуточный стационар'!F:F,СВОД!F1200,'Круглосуточный стационар'!H:H,"-")+SUMIFS(ВМП!O:O,ВМП!D:D,СВОД!D1200,ВМП!F:F,СВОД!F1200,ВМП!H:H,"-")+SUMIFS('Дневной стационар'!O:O,'Дневной стационар'!D:D,СВОД!D1200,'Дневной стационар'!F:F,СВОД!F1200,'Дневной стационар'!H:H,"-")+SUMIFS(ЭКО!M:M,ЭКО!D:D,СВОД!D1200,ЭКО!F:F,СВОД!F1200)+SUMIFS(Диализ!M:M,Диализ!D:D,СВОД!D1200,Диализ!F:F,СВОД!F1200)+SUMIFS('Скорая мед.помощь'!N:N,'Скорая мед.помощь'!D:D,СВОД!D1200,'Скорая мед.помощь'!F:F,СВОД!F1200)+SUMIFS(Услуги!AV:AV,Услуги!D:D,СВОД!D1200,Услуги!F:F,СВОД!F1200)+SUMIFS(Поликлиника!BK:BK,Поликлиника!D:D,СВОД!D1200,Поликлиника!F:F,СВОД!F1200)</f>
        <v>0</v>
      </c>
      <c r="Q1200" s="336">
        <f>SUMIFS(Сверхбаза!L:L,Сверхбаза!C:C,СВОД!D1200,Сверхбаза!E:E,СВОД!F1200)+SUMIFS(Сверхбаза!N:N,Сверхбаза!C:C,СВОД!D1200,Сверхбаза!E:E,СВОД!F1200)</f>
        <v>0</v>
      </c>
      <c r="R1200" s="337">
        <f>SUMIFS(Сверхбаза!P:P,Сверхбаза!C:C,СВОД!D1200,Сверхбаза!E:E,СВОД!F1200)</f>
        <v>0</v>
      </c>
      <c r="S1200" s="337">
        <f>SUMIFS(Сверхбаза!R:R,Сверхбаза!C:C,СВОД!D1200,Сверхбаза!E:E,СВОД!F1200)</f>
        <v>0</v>
      </c>
      <c r="T1200" s="337">
        <f>SUMIFS(Сверхбаза!Q:Q,Сверхбаза!C:C,СВОД!D1200,Сверхбаза!E:E,СВОД!F1200)</f>
        <v>0</v>
      </c>
      <c r="U1200" s="337">
        <f>SUMIFS(Сверхбаза!S:S,Сверхбаза!C:C,СВОД!D1200,Сверхбаза!E:E,СВОД!F1200)</f>
        <v>0</v>
      </c>
      <c r="V1200" s="339">
        <f>SUMIFS(Сверхбаза!G:G,Сверхбаза!C:C,СВОД!D1200,Сверхбаза!E:E,СВОД!F1200)</f>
        <v>0</v>
      </c>
    </row>
    <row r="1201" spans="1:22" ht="25.5" outlineLevel="2" x14ac:dyDescent="0.2">
      <c r="A1201" s="33" t="s">
        <v>7</v>
      </c>
      <c r="B1201" s="9">
        <v>4</v>
      </c>
      <c r="C1201" s="10">
        <v>502401</v>
      </c>
      <c r="D1201" s="273">
        <v>240101</v>
      </c>
      <c r="E1201" s="81" t="s">
        <v>742</v>
      </c>
      <c r="F1201" s="81">
        <v>94</v>
      </c>
      <c r="G1201" s="82" t="s">
        <v>124</v>
      </c>
      <c r="H1201" s="336">
        <f>SUMIFS('Круглосуточный стационар'!J:J,'Круглосуточный стационар'!D:D,СВОД!D1201,'Круглосуточный стационар'!H:H,"-",'Круглосуточный стационар'!F:F,СВОД!F1201)+SUMIFS(ВМП!J:J,ВМП!D:D,СВОД!D1201,ВМП!H:H,"-",ВМП!F:F,СВОД!F1201)+SUMIFS('Дневной стационар'!J:J,'Дневной стационар'!D:D,СВОД!D1201,'Дневной стационар'!H:H,"-",'Дневной стационар'!F:F,СВОД!F1201)+SUMIFS(ЭКО!H:H,ЭКО!D:D,СВОД!D1201,ЭКО!F:F,СВОД!F1201)+SUMIFS(Диализ!H:H,Диализ!D:D,СВОД!D1201,Диализ!F:F,СВОД!F1201)</f>
        <v>0</v>
      </c>
      <c r="I1201" s="337">
        <f>SUMIFS(Поликлиника!H:H,Поликлиника!D:D,СВОД!D1201,Поликлиника!F:F,СВОД!F1201)</f>
        <v>0</v>
      </c>
      <c r="J1201" s="337">
        <f>SUMIFS(Поликлиника!AQ:AQ,Поликлиника!D:D,СВОД!D1201,Поликлиника!F:F,СВОД!F1201)</f>
        <v>0</v>
      </c>
      <c r="K1201" s="337">
        <f>SUMIFS(Поликлиника!AV:AV,Поликлиника!D:D,СВОД!D1201,Поликлиника!F:F,СВОД!F1201)</f>
        <v>0</v>
      </c>
      <c r="L1201" s="337">
        <f>SUMIFS(Поликлиника!BA:BA,Поликлиника!D:D,СВОД!D1201,Поликлиника!F:F,СВОД!F1201)</f>
        <v>0</v>
      </c>
      <c r="M1201" s="337">
        <f>SUMIFS(Услуги!H:H,Услуги!D:D,СВОД!D1201,Услуги!F:F,СВОД!F1201)+SUMIFS(Услуги!M:M,Услуги!D:D,СВОД!D1201,Услуги!F:F,СВОД!F1201)+SUMIFS(Услуги!R:R,Услуги!D:D,СВОД!D1201,Услуги!F:F,СВОД!F1201)+SUMIFS(Услуги!W:W,Услуги!D:D,СВОД!D1201,Услуги!F:F,СВОД!F1201)+SUMIFS(Услуги!AB:AB,Услуги!D:D,СВОД!D1201,Услуги!F:F,СВОД!F1201)+SUMIFS(Услуги!AG:AG,Услуги!D:D,СВОД!D1201,Услуги!F:F,СВОД!F1201)+SUMIFS(Услуги!AL:AL,Услуги!D:D,СВОД!D1201,Услуги!F:F,СВОД!F1201)+SUMIFS(Услуги!AQ:AQ,Услуги!D:D,СВОД!D1201,Услуги!F:F,СВОД!F1201)</f>
        <v>0</v>
      </c>
      <c r="N1201" s="337">
        <f>SUMIFS('Скорая мед.помощь'!I:I,'Скорая мед.помощь'!D:D,СВОД!D1201,'Скорая мед.помощь'!F:F,СВОД!F1201)</f>
        <v>0</v>
      </c>
      <c r="O1201" s="338">
        <f>SUMIFS(Поликлиника!BF:BF,Поликлиника!D:D,СВОД!D1201,Поликлиника!F:F,СВОД!F1201)</f>
        <v>0</v>
      </c>
      <c r="P1201" s="339">
        <f>SUMIFS('Круглосуточный стационар'!O:O,'Круглосуточный стационар'!D:D,СВОД!D1201,'Круглосуточный стационар'!F:F,СВОД!F1201,'Круглосуточный стационар'!H:H,"-")+SUMIFS(ВМП!O:O,ВМП!D:D,СВОД!D1201,ВМП!F:F,СВОД!F1201,ВМП!H:H,"-")+SUMIFS('Дневной стационар'!O:O,'Дневной стационар'!D:D,СВОД!D1201,'Дневной стационар'!F:F,СВОД!F1201,'Дневной стационар'!H:H,"-")+SUMIFS(ЭКО!M:M,ЭКО!D:D,СВОД!D1201,ЭКО!F:F,СВОД!F1201)+SUMIFS(Диализ!M:M,Диализ!D:D,СВОД!D1201,Диализ!F:F,СВОД!F1201)+SUMIFS('Скорая мед.помощь'!N:N,'Скорая мед.помощь'!D:D,СВОД!D1201,'Скорая мед.помощь'!F:F,СВОД!F1201)+SUMIFS(Услуги!AV:AV,Услуги!D:D,СВОД!D1201,Услуги!F:F,СВОД!F1201)+SUMIFS(Поликлиника!BK:BK,Поликлиника!D:D,СВОД!D1201,Поликлиника!F:F,СВОД!F1201)</f>
        <v>0</v>
      </c>
      <c r="Q1201" s="336">
        <f>SUMIFS(Сверхбаза!L:L,Сверхбаза!C:C,СВОД!D1201,Сверхбаза!E:E,СВОД!F1201)+SUMIFS(Сверхбаза!N:N,Сверхбаза!C:C,СВОД!D1201,Сверхбаза!E:E,СВОД!F1201)</f>
        <v>0</v>
      </c>
      <c r="R1201" s="337">
        <f>SUMIFS(Сверхбаза!P:P,Сверхбаза!C:C,СВОД!D1201,Сверхбаза!E:E,СВОД!F1201)</f>
        <v>0</v>
      </c>
      <c r="S1201" s="337">
        <f>SUMIFS(Сверхбаза!R:R,Сверхбаза!C:C,СВОД!D1201,Сверхбаза!E:E,СВОД!F1201)</f>
        <v>0</v>
      </c>
      <c r="T1201" s="337">
        <f>SUMIFS(Сверхбаза!Q:Q,Сверхбаза!C:C,СВОД!D1201,Сверхбаза!E:E,СВОД!F1201)</f>
        <v>0</v>
      </c>
      <c r="U1201" s="337">
        <f>SUMIFS(Сверхбаза!S:S,Сверхбаза!C:C,СВОД!D1201,Сверхбаза!E:E,СВОД!F1201)</f>
        <v>0</v>
      </c>
      <c r="V1201" s="339">
        <f>SUMIFS(Сверхбаза!G:G,Сверхбаза!C:C,СВОД!D1201,Сверхбаза!E:E,СВОД!F1201)</f>
        <v>0</v>
      </c>
    </row>
    <row r="1202" spans="1:22" outlineLevel="1" x14ac:dyDescent="0.2">
      <c r="A1202" s="320"/>
      <c r="B1202" s="321"/>
      <c r="C1202" s="322"/>
      <c r="D1202" s="340" t="s">
        <v>277</v>
      </c>
      <c r="E1202" s="83"/>
      <c r="F1202" s="83"/>
      <c r="G1202" s="84"/>
      <c r="H1202" s="341"/>
      <c r="I1202" s="342"/>
      <c r="J1202" s="342"/>
      <c r="K1202" s="342"/>
      <c r="L1202" s="342"/>
      <c r="M1202" s="342"/>
      <c r="N1202" s="342"/>
      <c r="O1202" s="343"/>
      <c r="P1202" s="344">
        <f>SUBTOTAL(9,P1194:P1201)</f>
        <v>602020.51493068656</v>
      </c>
      <c r="Q1202" s="341"/>
      <c r="R1202" s="342"/>
      <c r="S1202" s="342"/>
      <c r="T1202" s="342"/>
      <c r="U1202" s="342"/>
      <c r="V1202" s="344">
        <f>SUBTOTAL(9,V1194:V1201)</f>
        <v>10782.603999999999</v>
      </c>
    </row>
    <row r="1203" spans="1:22" ht="25.5" outlineLevel="2" x14ac:dyDescent="0.2">
      <c r="A1203" s="33" t="s">
        <v>7</v>
      </c>
      <c r="B1203" s="9">
        <v>3</v>
      </c>
      <c r="C1203" s="10">
        <v>502501</v>
      </c>
      <c r="D1203" s="273">
        <v>250101</v>
      </c>
      <c r="E1203" s="81" t="s">
        <v>649</v>
      </c>
      <c r="F1203" s="81">
        <v>1</v>
      </c>
      <c r="G1203" s="82" t="s">
        <v>12</v>
      </c>
      <c r="H1203" s="336">
        <f>SUMIFS('Круглосуточный стационар'!J:J,'Круглосуточный стационар'!D:D,СВОД!D1203,'Круглосуточный стационар'!H:H,"-",'Круглосуточный стационар'!F:F,СВОД!F1203)+SUMIFS(ВМП!J:J,ВМП!D:D,СВОД!D1203,ВМП!H:H,"-",ВМП!F:F,СВОД!F1203)+SUMIFS('Дневной стационар'!J:J,'Дневной стационар'!D:D,СВОД!D1203,'Дневной стационар'!H:H,"-",'Дневной стационар'!F:F,СВОД!F1203)+SUMIFS(ЭКО!H:H,ЭКО!D:D,СВОД!D1203,ЭКО!F:F,СВОД!F1203)+SUMIFS(Диализ!H:H,Диализ!D:D,СВОД!D1203,Диализ!F:F,СВОД!F1203)</f>
        <v>5137</v>
      </c>
      <c r="I1203" s="337">
        <f>SUMIFS(Поликлиника!H:H,Поликлиника!D:D,СВОД!D1203,Поликлиника!F:F,СВОД!F1203)</f>
        <v>0</v>
      </c>
      <c r="J1203" s="337">
        <f>SUMIFS(Поликлиника!AQ:AQ,Поликлиника!D:D,СВОД!D1203,Поликлиника!F:F,СВОД!F1203)</f>
        <v>0</v>
      </c>
      <c r="K1203" s="337">
        <f>SUMIFS(Поликлиника!AV:AV,Поликлиника!D:D,СВОД!D1203,Поликлиника!F:F,СВОД!F1203)</f>
        <v>0</v>
      </c>
      <c r="L1203" s="337">
        <f>SUMIFS(Поликлиника!BA:BA,Поликлиника!D:D,СВОД!D1203,Поликлиника!F:F,СВОД!F1203)</f>
        <v>0</v>
      </c>
      <c r="M1203" s="337">
        <f>SUMIFS(Услуги!H:H,Услуги!D:D,СВОД!D1203,Услуги!F:F,СВОД!F1203)+SUMIFS(Услуги!M:M,Услуги!D:D,СВОД!D1203,Услуги!F:F,СВОД!F1203)+SUMIFS(Услуги!R:R,Услуги!D:D,СВОД!D1203,Услуги!F:F,СВОД!F1203)+SUMIFS(Услуги!W:W,Услуги!D:D,СВОД!D1203,Услуги!F:F,СВОД!F1203)+SUMIFS(Услуги!AB:AB,Услуги!D:D,СВОД!D1203,Услуги!F:F,СВОД!F1203)+SUMIFS(Услуги!AG:AG,Услуги!D:D,СВОД!D1203,Услуги!F:F,СВОД!F1203)+SUMIFS(Услуги!AL:AL,Услуги!D:D,СВОД!D1203,Услуги!F:F,СВОД!F1203)+SUMIFS(Услуги!AQ:AQ,Услуги!D:D,СВОД!D1203,Услуги!F:F,СВОД!F1203)</f>
        <v>0</v>
      </c>
      <c r="N1203" s="337">
        <f>SUMIFS('Скорая мед.помощь'!I:I,'Скорая мед.помощь'!D:D,СВОД!D1203,'Скорая мед.помощь'!F:F,СВОД!F1203)</f>
        <v>0</v>
      </c>
      <c r="O1203" s="338">
        <f>SUMIFS(Поликлиника!BF:BF,Поликлиника!D:D,СВОД!D1203,Поликлиника!F:F,СВОД!F1203)</f>
        <v>0</v>
      </c>
      <c r="P1203" s="339">
        <f>SUMIFS('Круглосуточный стационар'!O:O,'Круглосуточный стационар'!D:D,СВОД!D1203,'Круглосуточный стационар'!F:F,СВОД!F1203,'Круглосуточный стационар'!H:H,"-")+SUMIFS(ВМП!O:O,ВМП!D:D,СВОД!D1203,ВМП!F:F,СВОД!F1203,ВМП!H:H,"-")+SUMIFS('Дневной стационар'!O:O,'Дневной стационар'!D:D,СВОД!D1203,'Дневной стационар'!F:F,СВОД!F1203,'Дневной стационар'!H:H,"-")+SUMIFS(ЭКО!M:M,ЭКО!D:D,СВОД!D1203,ЭКО!F:F,СВОД!F1203)+SUMIFS(Диализ!M:M,Диализ!D:D,СВОД!D1203,Диализ!F:F,СВОД!F1203)+SUMIFS('Скорая мед.помощь'!N:N,'Скорая мед.помощь'!D:D,СВОД!D1203,'Скорая мед.помощь'!F:F,СВОД!F1203)+SUMIFS(Услуги!AV:AV,Услуги!D:D,СВОД!D1203,Услуги!F:F,СВОД!F1203)+SUMIFS(Поликлиника!BK:BK,Поликлиника!D:D,СВОД!D1203,Поликлиника!F:F,СВОД!F1203)</f>
        <v>112019.37043340759</v>
      </c>
      <c r="Q1203" s="336">
        <f>SUMIFS(Сверхбаза!L:L,Сверхбаза!C:C,СВОД!D1203,Сверхбаза!E:E,СВОД!F1203)+SUMIFS(Сверхбаза!N:N,Сверхбаза!C:C,СВОД!D1203,Сверхбаза!E:E,СВОД!F1203)</f>
        <v>0</v>
      </c>
      <c r="R1203" s="337">
        <f>SUMIFS(Сверхбаза!P:P,Сверхбаза!C:C,СВОД!D1203,Сверхбаза!E:E,СВОД!F1203)</f>
        <v>0</v>
      </c>
      <c r="S1203" s="337">
        <f>SUMIFS(Сверхбаза!R:R,Сверхбаза!C:C,СВОД!D1203,Сверхбаза!E:E,СВОД!F1203)</f>
        <v>0</v>
      </c>
      <c r="T1203" s="337">
        <f>SUMIFS(Сверхбаза!Q:Q,Сверхбаза!C:C,СВОД!D1203,Сверхбаза!E:E,СВОД!F1203)</f>
        <v>0</v>
      </c>
      <c r="U1203" s="337">
        <f>SUMIFS(Сверхбаза!S:S,Сверхбаза!C:C,СВОД!D1203,Сверхбаза!E:E,СВОД!F1203)</f>
        <v>0</v>
      </c>
      <c r="V1203" s="339">
        <f>SUMIFS(Сверхбаза!G:G,Сверхбаза!C:C,СВОД!D1203,Сверхбаза!E:E,СВОД!F1203)</f>
        <v>0</v>
      </c>
    </row>
    <row r="1204" spans="1:22" ht="25.5" outlineLevel="2" x14ac:dyDescent="0.2">
      <c r="A1204" s="33" t="s">
        <v>7</v>
      </c>
      <c r="B1204" s="9">
        <v>3</v>
      </c>
      <c r="C1204" s="10">
        <v>502501</v>
      </c>
      <c r="D1204" s="273">
        <v>250101</v>
      </c>
      <c r="E1204" s="81" t="s">
        <v>649</v>
      </c>
      <c r="F1204" s="81">
        <v>13</v>
      </c>
      <c r="G1204" s="82" t="s">
        <v>859</v>
      </c>
      <c r="H1204" s="336">
        <f>SUMIFS('Круглосуточный стационар'!J:J,'Круглосуточный стационар'!D:D,СВОД!D1204,'Круглосуточный стационар'!H:H,"-",'Круглосуточный стационар'!F:F,СВОД!F1204)+SUMIFS(ВМП!J:J,ВМП!D:D,СВОД!D1204,ВМП!H:H,"-",ВМП!F:F,СВОД!F1204)+SUMIFS('Дневной стационар'!J:J,'Дневной стационар'!D:D,СВОД!D1204,'Дневной стационар'!H:H,"-",'Дневной стационар'!F:F,СВОД!F1204)+SUMIFS(ЭКО!H:H,ЭКО!D:D,СВОД!D1204,ЭКО!F:F,СВОД!F1204)+SUMIFS(Диализ!H:H,Диализ!D:D,СВОД!D1204,Диализ!F:F,СВОД!F1204)</f>
        <v>0</v>
      </c>
      <c r="I1204" s="337">
        <f>SUMIFS(Поликлиника!H:H,Поликлиника!D:D,СВОД!D1204,Поликлиника!F:F,СВОД!F1204)</f>
        <v>0</v>
      </c>
      <c r="J1204" s="337">
        <f>SUMIFS(Поликлиника!AQ:AQ,Поликлиника!D:D,СВОД!D1204,Поликлиника!F:F,СВОД!F1204)</f>
        <v>0</v>
      </c>
      <c r="K1204" s="337">
        <f>SUMIFS(Поликлиника!AV:AV,Поликлиника!D:D,СВОД!D1204,Поликлиника!F:F,СВОД!F1204)</f>
        <v>0</v>
      </c>
      <c r="L1204" s="337">
        <f>SUMIFS(Поликлиника!BA:BA,Поликлиника!D:D,СВОД!D1204,Поликлиника!F:F,СВОД!F1204)</f>
        <v>0</v>
      </c>
      <c r="M1204" s="337">
        <f>SUMIFS(Услуги!H:H,Услуги!D:D,СВОД!D1204,Услуги!F:F,СВОД!F1204)+SUMIFS(Услуги!M:M,Услуги!D:D,СВОД!D1204,Услуги!F:F,СВОД!F1204)+SUMIFS(Услуги!R:R,Услуги!D:D,СВОД!D1204,Услуги!F:F,СВОД!F1204)+SUMIFS(Услуги!W:W,Услуги!D:D,СВОД!D1204,Услуги!F:F,СВОД!F1204)+SUMIFS(Услуги!AB:AB,Услуги!D:D,СВОД!D1204,Услуги!F:F,СВОД!F1204)+SUMIFS(Услуги!AG:AG,Услуги!D:D,СВОД!D1204,Услуги!F:F,СВОД!F1204)+SUMIFS(Услуги!AL:AL,Услуги!D:D,СВОД!D1204,Услуги!F:F,СВОД!F1204)+SUMIFS(Услуги!AQ:AQ,Услуги!D:D,СВОД!D1204,Услуги!F:F,СВОД!F1204)</f>
        <v>0</v>
      </c>
      <c r="N1204" s="337">
        <f>SUMIFS('Скорая мед.помощь'!I:I,'Скорая мед.помощь'!D:D,СВОД!D1204,'Скорая мед.помощь'!F:F,СВОД!F1204)</f>
        <v>0</v>
      </c>
      <c r="O1204" s="338">
        <f>SUMIFS(Поликлиника!BF:BF,Поликлиника!D:D,СВОД!D1204,Поликлиника!F:F,СВОД!F1204)</f>
        <v>0</v>
      </c>
      <c r="P1204" s="339">
        <f>SUMIFS('Круглосуточный стационар'!O:O,'Круглосуточный стационар'!D:D,СВОД!D1204,'Круглосуточный стационар'!F:F,СВОД!F1204,'Круглосуточный стационар'!H:H,"-")+SUMIFS(ВМП!O:O,ВМП!D:D,СВОД!D1204,ВМП!F:F,СВОД!F1204,ВМП!H:H,"-")+SUMIFS('Дневной стационар'!O:O,'Дневной стационар'!D:D,СВОД!D1204,'Дневной стационар'!F:F,СВОД!F1204,'Дневной стационар'!H:H,"-")+SUMIFS(ЭКО!M:M,ЭКО!D:D,СВОД!D1204,ЭКО!F:F,СВОД!F1204)+SUMIFS(Диализ!M:M,Диализ!D:D,СВОД!D1204,Диализ!F:F,СВОД!F1204)+SUMIFS('Скорая мед.помощь'!N:N,'Скорая мед.помощь'!D:D,СВОД!D1204,'Скорая мед.помощь'!F:F,СВОД!F1204)+SUMIFS(Услуги!AV:AV,Услуги!D:D,СВОД!D1204,Услуги!F:F,СВОД!F1204)+SUMIFS(Поликлиника!BK:BK,Поликлиника!D:D,СВОД!D1204,Поликлиника!F:F,СВОД!F1204)</f>
        <v>0</v>
      </c>
      <c r="Q1204" s="336">
        <f>SUMIFS(Сверхбаза!L:L,Сверхбаза!C:C,СВОД!D1204,Сверхбаза!E:E,СВОД!F1204)+SUMIFS(Сверхбаза!N:N,Сверхбаза!C:C,СВОД!D1204,Сверхбаза!E:E,СВОД!F1204)</f>
        <v>0</v>
      </c>
      <c r="R1204" s="337">
        <f>SUMIFS(Сверхбаза!P:P,Сверхбаза!C:C,СВОД!D1204,Сверхбаза!E:E,СВОД!F1204)</f>
        <v>0</v>
      </c>
      <c r="S1204" s="337">
        <f>SUMIFS(Сверхбаза!R:R,Сверхбаза!C:C,СВОД!D1204,Сверхбаза!E:E,СВОД!F1204)</f>
        <v>0</v>
      </c>
      <c r="T1204" s="337">
        <f>SUMIFS(Сверхбаза!Q:Q,Сверхбаза!C:C,СВОД!D1204,Сверхбаза!E:E,СВОД!F1204)</f>
        <v>0</v>
      </c>
      <c r="U1204" s="337">
        <f>SUMIFS(Сверхбаза!S:S,Сверхбаза!C:C,СВОД!D1204,Сверхбаза!E:E,СВОД!F1204)</f>
        <v>0</v>
      </c>
      <c r="V1204" s="339">
        <f>SUMIFS(Сверхбаза!G:G,Сверхбаза!C:C,СВОД!D1204,Сверхбаза!E:E,СВОД!F1204)</f>
        <v>0</v>
      </c>
    </row>
    <row r="1205" spans="1:22" ht="25.5" outlineLevel="2" x14ac:dyDescent="0.2">
      <c r="A1205" s="33" t="s">
        <v>7</v>
      </c>
      <c r="B1205" s="9">
        <v>3</v>
      </c>
      <c r="C1205" s="10">
        <v>502501</v>
      </c>
      <c r="D1205" s="273">
        <v>250101</v>
      </c>
      <c r="E1205" s="81" t="s">
        <v>649</v>
      </c>
      <c r="F1205" s="81">
        <v>2</v>
      </c>
      <c r="G1205" s="82" t="s">
        <v>135</v>
      </c>
      <c r="H1205" s="336">
        <f>SUMIFS('Круглосуточный стационар'!J:J,'Круглосуточный стационар'!D:D,СВОД!D1205,'Круглосуточный стационар'!H:H,"-",'Круглосуточный стационар'!F:F,СВОД!F1205)+SUMIFS(ВМП!J:J,ВМП!D:D,СВОД!D1205,ВМП!H:H,"-",ВМП!F:F,СВОД!F1205)+SUMIFS('Дневной стационар'!J:J,'Дневной стационар'!D:D,СВОД!D1205,'Дневной стационар'!H:H,"-",'Дневной стационар'!F:F,СВОД!F1205)+SUMIFS(ЭКО!H:H,ЭКО!D:D,СВОД!D1205,ЭКО!F:F,СВОД!F1205)+SUMIFS(Диализ!H:H,Диализ!D:D,СВОД!D1205,Диализ!F:F,СВОД!F1205)</f>
        <v>3101</v>
      </c>
      <c r="I1205" s="337">
        <f>SUMIFS(Поликлиника!H:H,Поликлиника!D:D,СВОД!D1205,Поликлиника!F:F,СВОД!F1205)</f>
        <v>0</v>
      </c>
      <c r="J1205" s="337">
        <f>SUMIFS(Поликлиника!AQ:AQ,Поликлиника!D:D,СВОД!D1205,Поликлиника!F:F,СВОД!F1205)</f>
        <v>0</v>
      </c>
      <c r="K1205" s="337">
        <f>SUMIFS(Поликлиника!AV:AV,Поликлиника!D:D,СВОД!D1205,Поликлиника!F:F,СВОД!F1205)</f>
        <v>0</v>
      </c>
      <c r="L1205" s="337">
        <f>SUMIFS(Поликлиника!BA:BA,Поликлиника!D:D,СВОД!D1205,Поликлиника!F:F,СВОД!F1205)</f>
        <v>0</v>
      </c>
      <c r="M1205" s="337">
        <f>SUMIFS(Услуги!H:H,Услуги!D:D,СВОД!D1205,Услуги!F:F,СВОД!F1205)+SUMIFS(Услуги!M:M,Услуги!D:D,СВОД!D1205,Услуги!F:F,СВОД!F1205)+SUMIFS(Услуги!R:R,Услуги!D:D,СВОД!D1205,Услуги!F:F,СВОД!F1205)+SUMIFS(Услуги!W:W,Услуги!D:D,СВОД!D1205,Услуги!F:F,СВОД!F1205)+SUMIFS(Услуги!AB:AB,Услуги!D:D,СВОД!D1205,Услуги!F:F,СВОД!F1205)+SUMIFS(Услуги!AG:AG,Услуги!D:D,СВОД!D1205,Услуги!F:F,СВОД!F1205)+SUMIFS(Услуги!AL:AL,Услуги!D:D,СВОД!D1205,Услуги!F:F,СВОД!F1205)+SUMIFS(Услуги!AQ:AQ,Услуги!D:D,СВОД!D1205,Услуги!F:F,СВОД!F1205)</f>
        <v>0</v>
      </c>
      <c r="N1205" s="337">
        <f>SUMIFS('Скорая мед.помощь'!I:I,'Скорая мед.помощь'!D:D,СВОД!D1205,'Скорая мед.помощь'!F:F,СВОД!F1205)</f>
        <v>0</v>
      </c>
      <c r="O1205" s="338">
        <f>SUMIFS(Поликлиника!BF:BF,Поликлиника!D:D,СВОД!D1205,Поликлиника!F:F,СВОД!F1205)</f>
        <v>0</v>
      </c>
      <c r="P1205" s="339">
        <f>SUMIFS('Круглосуточный стационар'!O:O,'Круглосуточный стационар'!D:D,СВОД!D1205,'Круглосуточный стационар'!F:F,СВОД!F1205,'Круглосуточный стационар'!H:H,"-")+SUMIFS(ВМП!O:O,ВМП!D:D,СВОД!D1205,ВМП!F:F,СВОД!F1205,ВМП!H:H,"-")+SUMIFS('Дневной стационар'!O:O,'Дневной стационар'!D:D,СВОД!D1205,'Дневной стационар'!F:F,СВОД!F1205,'Дневной стационар'!H:H,"-")+SUMIFS(ЭКО!M:M,ЭКО!D:D,СВОД!D1205,ЭКО!F:F,СВОД!F1205)+SUMIFS(Диализ!M:M,Диализ!D:D,СВОД!D1205,Диализ!F:F,СВОД!F1205)+SUMIFS('Скорая мед.помощь'!N:N,'Скорая мед.помощь'!D:D,СВОД!D1205,'Скорая мед.помощь'!F:F,СВОД!F1205)+SUMIFS(Услуги!AV:AV,Услуги!D:D,СВОД!D1205,Услуги!F:F,СВОД!F1205)+SUMIFS(Поликлиника!BK:BK,Поликлиника!D:D,СВОД!D1205,Поликлиника!F:F,СВОД!F1205)</f>
        <v>27905.4294992</v>
      </c>
      <c r="Q1205" s="336">
        <f>SUMIFS(Сверхбаза!L:L,Сверхбаза!C:C,СВОД!D1205,Сверхбаза!E:E,СВОД!F1205)+SUMIFS(Сверхбаза!N:N,Сверхбаза!C:C,СВОД!D1205,Сверхбаза!E:E,СВОД!F1205)</f>
        <v>0</v>
      </c>
      <c r="R1205" s="337">
        <f>SUMIFS(Сверхбаза!P:P,Сверхбаза!C:C,СВОД!D1205,Сверхбаза!E:E,СВОД!F1205)</f>
        <v>0</v>
      </c>
      <c r="S1205" s="337">
        <f>SUMIFS(Сверхбаза!R:R,Сверхбаза!C:C,СВОД!D1205,Сверхбаза!E:E,СВОД!F1205)</f>
        <v>0</v>
      </c>
      <c r="T1205" s="337">
        <f>SUMIFS(Сверхбаза!Q:Q,Сверхбаза!C:C,СВОД!D1205,Сверхбаза!E:E,СВОД!F1205)</f>
        <v>0</v>
      </c>
      <c r="U1205" s="337">
        <f>SUMIFS(Сверхбаза!S:S,Сверхбаза!C:C,СВОД!D1205,Сверхбаза!E:E,СВОД!F1205)</f>
        <v>0</v>
      </c>
      <c r="V1205" s="339">
        <f>SUMIFS(Сверхбаза!G:G,Сверхбаза!C:C,СВОД!D1205,Сверхбаза!E:E,СВОД!F1205)</f>
        <v>0</v>
      </c>
    </row>
    <row r="1206" spans="1:22" ht="25.5" outlineLevel="2" x14ac:dyDescent="0.2">
      <c r="A1206" s="33" t="s">
        <v>7</v>
      </c>
      <c r="B1206" s="9">
        <v>3</v>
      </c>
      <c r="C1206" s="10">
        <v>502501</v>
      </c>
      <c r="D1206" s="273">
        <v>250101</v>
      </c>
      <c r="E1206" s="81" t="s">
        <v>649</v>
      </c>
      <c r="F1206" s="81">
        <v>6</v>
      </c>
      <c r="G1206" s="82" t="s">
        <v>860</v>
      </c>
      <c r="H1206" s="336">
        <f>SUMIFS('Круглосуточный стационар'!J:J,'Круглосуточный стационар'!D:D,СВОД!D1206,'Круглосуточный стационар'!H:H,"-",'Круглосуточный стационар'!F:F,СВОД!F1206)+SUMIFS(ВМП!J:J,ВМП!D:D,СВОД!D1206,ВМП!H:H,"-",ВМП!F:F,СВОД!F1206)+SUMIFS('Дневной стационар'!J:J,'Дневной стационар'!D:D,СВОД!D1206,'Дневной стационар'!H:H,"-",'Дневной стационар'!F:F,СВОД!F1206)+SUMIFS(ЭКО!H:H,ЭКО!D:D,СВОД!D1206,ЭКО!F:F,СВОД!F1206)+SUMIFS(Диализ!H:H,Диализ!D:D,СВОД!D1206,Диализ!F:F,СВОД!F1206)</f>
        <v>0</v>
      </c>
      <c r="I1206" s="337">
        <f>SUMIFS(Поликлиника!H:H,Поликлиника!D:D,СВОД!D1206,Поликлиника!F:F,СВОД!F1206)</f>
        <v>0</v>
      </c>
      <c r="J1206" s="337">
        <f>SUMIFS(Поликлиника!AQ:AQ,Поликлиника!D:D,СВОД!D1206,Поликлиника!F:F,СВОД!F1206)</f>
        <v>0</v>
      </c>
      <c r="K1206" s="337">
        <f>SUMIFS(Поликлиника!AV:AV,Поликлиника!D:D,СВОД!D1206,Поликлиника!F:F,СВОД!F1206)</f>
        <v>0</v>
      </c>
      <c r="L1206" s="337">
        <f>SUMIFS(Поликлиника!BA:BA,Поликлиника!D:D,СВОД!D1206,Поликлиника!F:F,СВОД!F1206)</f>
        <v>0</v>
      </c>
      <c r="M1206" s="337">
        <f>SUMIFS(Услуги!H:H,Услуги!D:D,СВОД!D1206,Услуги!F:F,СВОД!F1206)+SUMIFS(Услуги!M:M,Услуги!D:D,СВОД!D1206,Услуги!F:F,СВОД!F1206)+SUMIFS(Услуги!R:R,Услуги!D:D,СВОД!D1206,Услуги!F:F,СВОД!F1206)+SUMIFS(Услуги!W:W,Услуги!D:D,СВОД!D1206,Услуги!F:F,СВОД!F1206)+SUMIFS(Услуги!AB:AB,Услуги!D:D,СВОД!D1206,Услуги!F:F,СВОД!F1206)+SUMIFS(Услуги!AG:AG,Услуги!D:D,СВОД!D1206,Услуги!F:F,СВОД!F1206)+SUMIFS(Услуги!AL:AL,Услуги!D:D,СВОД!D1206,Услуги!F:F,СВОД!F1206)+SUMIFS(Услуги!AQ:AQ,Услуги!D:D,СВОД!D1206,Услуги!F:F,СВОД!F1206)</f>
        <v>0</v>
      </c>
      <c r="N1206" s="337">
        <f>SUMIFS('Скорая мед.помощь'!I:I,'Скорая мед.помощь'!D:D,СВОД!D1206,'Скорая мед.помощь'!F:F,СВОД!F1206)</f>
        <v>0</v>
      </c>
      <c r="O1206" s="338">
        <f>SUMIFS(Поликлиника!BF:BF,Поликлиника!D:D,СВОД!D1206,Поликлиника!F:F,СВОД!F1206)</f>
        <v>0</v>
      </c>
      <c r="P1206" s="339">
        <f>SUMIFS('Круглосуточный стационар'!O:O,'Круглосуточный стационар'!D:D,СВОД!D1206,'Круглосуточный стационар'!F:F,СВОД!F1206,'Круглосуточный стационар'!H:H,"-")+SUMIFS(ВМП!O:O,ВМП!D:D,СВОД!D1206,ВМП!F:F,СВОД!F1206,ВМП!H:H,"-")+SUMIFS('Дневной стационар'!O:O,'Дневной стационар'!D:D,СВОД!D1206,'Дневной стационар'!F:F,СВОД!F1206,'Дневной стационар'!H:H,"-")+SUMIFS(ЭКО!M:M,ЭКО!D:D,СВОД!D1206,ЭКО!F:F,СВОД!F1206)+SUMIFS(Диализ!M:M,Диализ!D:D,СВОД!D1206,Диализ!F:F,СВОД!F1206)+SUMIFS('Скорая мед.помощь'!N:N,'Скорая мед.помощь'!D:D,СВОД!D1206,'Скорая мед.помощь'!F:F,СВОД!F1206)+SUMIFS(Услуги!AV:AV,Услуги!D:D,СВОД!D1206,Услуги!F:F,СВОД!F1206)+SUMIFS(Поликлиника!BK:BK,Поликлиника!D:D,СВОД!D1206,Поликлиника!F:F,СВОД!F1206)</f>
        <v>0</v>
      </c>
      <c r="Q1206" s="336">
        <f>SUMIFS(Сверхбаза!L:L,Сверхбаза!C:C,СВОД!D1206,Сверхбаза!E:E,СВОД!F1206)+SUMIFS(Сверхбаза!N:N,Сверхбаза!C:C,СВОД!D1206,Сверхбаза!E:E,СВОД!F1206)</f>
        <v>0</v>
      </c>
      <c r="R1206" s="337">
        <f>SUMIFS(Сверхбаза!P:P,Сверхбаза!C:C,СВОД!D1206,Сверхбаза!E:E,СВОД!F1206)</f>
        <v>0</v>
      </c>
      <c r="S1206" s="337">
        <f>SUMIFS(Сверхбаза!R:R,Сверхбаза!C:C,СВОД!D1206,Сверхбаза!E:E,СВОД!F1206)</f>
        <v>0</v>
      </c>
      <c r="T1206" s="337">
        <f>SUMIFS(Сверхбаза!Q:Q,Сверхбаза!C:C,СВОД!D1206,Сверхбаза!E:E,СВОД!F1206)</f>
        <v>0</v>
      </c>
      <c r="U1206" s="337">
        <f>SUMIFS(Сверхбаза!S:S,Сверхбаза!C:C,СВОД!D1206,Сверхбаза!E:E,СВОД!F1206)</f>
        <v>0</v>
      </c>
      <c r="V1206" s="339">
        <f>SUMIFS(Сверхбаза!G:G,Сверхбаза!C:C,СВОД!D1206,Сверхбаза!E:E,СВОД!F1206)</f>
        <v>0</v>
      </c>
    </row>
    <row r="1207" spans="1:22" ht="25.5" outlineLevel="2" x14ac:dyDescent="0.2">
      <c r="A1207" s="33" t="s">
        <v>7</v>
      </c>
      <c r="B1207" s="9">
        <v>3</v>
      </c>
      <c r="C1207" s="10">
        <v>502501</v>
      </c>
      <c r="D1207" s="273">
        <v>250101</v>
      </c>
      <c r="E1207" s="81" t="s">
        <v>649</v>
      </c>
      <c r="F1207" s="81">
        <v>3</v>
      </c>
      <c r="G1207" s="82" t="s">
        <v>136</v>
      </c>
      <c r="H1207" s="336">
        <f>SUMIFS('Круглосуточный стационар'!J:J,'Круглосуточный стационар'!D:D,СВОД!D1207,'Круглосуточный стационар'!H:H,"-",'Круглосуточный стационар'!F:F,СВОД!F1207)+SUMIFS(ВМП!J:J,ВМП!D:D,СВОД!D1207,ВМП!H:H,"-",ВМП!F:F,СВОД!F1207)+SUMIFS('Дневной стационар'!J:J,'Дневной стационар'!D:D,СВОД!D1207,'Дневной стационар'!H:H,"-",'Дневной стационар'!F:F,СВОД!F1207)+SUMIFS(ЭКО!H:H,ЭКО!D:D,СВОД!D1207,ЭКО!F:F,СВОД!F1207)+SUMIFS(Диализ!H:H,Диализ!D:D,СВОД!D1207,Диализ!F:F,СВОД!F1207)</f>
        <v>0</v>
      </c>
      <c r="I1207" s="337">
        <f>SUMIFS(Поликлиника!H:H,Поликлиника!D:D,СВОД!D1207,Поликлиника!F:F,СВОД!F1207)</f>
        <v>18419</v>
      </c>
      <c r="J1207" s="337">
        <f>SUMIFS(Поликлиника!AQ:AQ,Поликлиника!D:D,СВОД!D1207,Поликлиника!F:F,СВОД!F1207)</f>
        <v>18918</v>
      </c>
      <c r="K1207" s="337">
        <f>SUMIFS(Поликлиника!AV:AV,Поликлиника!D:D,СВОД!D1207,Поликлиника!F:F,СВОД!F1207)</f>
        <v>70299</v>
      </c>
      <c r="L1207" s="337">
        <f>SUMIFS(Поликлиника!BA:BA,Поликлиника!D:D,СВОД!D1207,Поликлиника!F:F,СВОД!F1207)</f>
        <v>86679</v>
      </c>
      <c r="M1207" s="337">
        <f>SUMIFS(Услуги!H:H,Услуги!D:D,СВОД!D1207,Услуги!F:F,СВОД!F1207)+SUMIFS(Услуги!M:M,Услуги!D:D,СВОД!D1207,Услуги!F:F,СВОД!F1207)+SUMIFS(Услуги!R:R,Услуги!D:D,СВОД!D1207,Услуги!F:F,СВОД!F1207)+SUMIFS(Услуги!W:W,Услуги!D:D,СВОД!D1207,Услуги!F:F,СВОД!F1207)+SUMIFS(Услуги!AB:AB,Услуги!D:D,СВОД!D1207,Услуги!F:F,СВОД!F1207)+SUMIFS(Услуги!AG:AG,Услуги!D:D,СВОД!D1207,Услуги!F:F,СВОД!F1207)+SUMIFS(Услуги!AL:AL,Услуги!D:D,СВОД!D1207,Услуги!F:F,СВОД!F1207)+SUMIFS(Услуги!AQ:AQ,Услуги!D:D,СВОД!D1207,Услуги!F:F,СВОД!F1207)</f>
        <v>0</v>
      </c>
      <c r="N1207" s="337">
        <f>SUMIFS('Скорая мед.помощь'!I:I,'Скорая мед.помощь'!D:D,СВОД!D1207,'Скорая мед.помощь'!F:F,СВОД!F1207)</f>
        <v>0</v>
      </c>
      <c r="O1207" s="338">
        <f>SUMIFS(Поликлиника!BF:BF,Поликлиника!D:D,СВОД!D1207,Поликлиника!F:F,СВОД!F1207)</f>
        <v>0</v>
      </c>
      <c r="P1207" s="339">
        <f>SUMIFS('Круглосуточный стационар'!O:O,'Круглосуточный стационар'!D:D,СВОД!D1207,'Круглосуточный стационар'!F:F,СВОД!F1207,'Круглосуточный стационар'!H:H,"-")+SUMIFS(ВМП!O:O,ВМП!D:D,СВОД!D1207,ВМП!F:F,СВОД!F1207,ВМП!H:H,"-")+SUMIFS('Дневной стационар'!O:O,'Дневной стационар'!D:D,СВОД!D1207,'Дневной стационар'!F:F,СВОД!F1207,'Дневной стационар'!H:H,"-")+SUMIFS(ЭКО!M:M,ЭКО!D:D,СВОД!D1207,ЭКО!F:F,СВОД!F1207)+SUMIFS(Диализ!M:M,Диализ!D:D,СВОД!D1207,Диализ!F:F,СВОД!F1207)+SUMIFS('Скорая мед.помощь'!N:N,'Скорая мед.помощь'!D:D,СВОД!D1207,'Скорая мед.помощь'!F:F,СВОД!F1207)+SUMIFS(Услуги!AV:AV,Услуги!D:D,СВОД!D1207,Услуги!F:F,СВОД!F1207)+SUMIFS(Поликлиника!BK:BK,Поликлиника!D:D,СВОД!D1207,Поликлиника!F:F,СВОД!F1207)</f>
        <v>191793.7417620818</v>
      </c>
      <c r="Q1207" s="336">
        <f>SUMIFS(Сверхбаза!L:L,Сверхбаза!C:C,СВОД!D1207,Сверхбаза!E:E,СВОД!F1207)+SUMIFS(Сверхбаза!N:N,Сверхбаза!C:C,СВОД!D1207,Сверхбаза!E:E,СВОД!F1207)</f>
        <v>0</v>
      </c>
      <c r="R1207" s="337">
        <f>SUMIFS(Сверхбаза!P:P,Сверхбаза!C:C,СВОД!D1207,Сверхбаза!E:E,СВОД!F1207)</f>
        <v>2981</v>
      </c>
      <c r="S1207" s="337">
        <f>SUMIFS(Сверхбаза!R:R,Сверхбаза!C:C,СВОД!D1207,Сверхбаза!E:E,СВОД!F1207)</f>
        <v>139</v>
      </c>
      <c r="T1207" s="337">
        <f>SUMIFS(Сверхбаза!Q:Q,Сверхбаза!C:C,СВОД!D1207,Сверхбаза!E:E,СВОД!F1207)</f>
        <v>6428</v>
      </c>
      <c r="U1207" s="337">
        <f>SUMIFS(Сверхбаза!S:S,Сверхбаза!C:C,СВОД!D1207,Сверхбаза!E:E,СВОД!F1207)</f>
        <v>0</v>
      </c>
      <c r="V1207" s="339">
        <f>SUMIFS(Сверхбаза!G:G,Сверхбаза!C:C,СВОД!D1207,Сверхбаза!E:E,СВОД!F1207)</f>
        <v>6226.5759999999991</v>
      </c>
    </row>
    <row r="1208" spans="1:22" ht="25.5" outlineLevel="2" x14ac:dyDescent="0.2">
      <c r="A1208" s="33" t="s">
        <v>7</v>
      </c>
      <c r="B1208" s="9">
        <v>3</v>
      </c>
      <c r="C1208" s="10">
        <v>502501</v>
      </c>
      <c r="D1208" s="273">
        <v>250101</v>
      </c>
      <c r="E1208" s="81" t="s">
        <v>649</v>
      </c>
      <c r="F1208" s="81">
        <v>7</v>
      </c>
      <c r="G1208" s="82" t="s">
        <v>861</v>
      </c>
      <c r="H1208" s="336">
        <f>SUMIFS('Круглосуточный стационар'!J:J,'Круглосуточный стационар'!D:D,СВОД!D1208,'Круглосуточный стационар'!H:H,"-",'Круглосуточный стационар'!F:F,СВОД!F1208)+SUMIFS(ВМП!J:J,ВМП!D:D,СВОД!D1208,ВМП!H:H,"-",ВМП!F:F,СВОД!F1208)+SUMIFS('Дневной стационар'!J:J,'Дневной стационар'!D:D,СВОД!D1208,'Дневной стационар'!H:H,"-",'Дневной стационар'!F:F,СВОД!F1208)+SUMIFS(ЭКО!H:H,ЭКО!D:D,СВОД!D1208,ЭКО!F:F,СВОД!F1208)+SUMIFS(Диализ!H:H,Диализ!D:D,СВОД!D1208,Диализ!F:F,СВОД!F1208)</f>
        <v>0</v>
      </c>
      <c r="I1208" s="337">
        <f>SUMIFS(Поликлиника!H:H,Поликлиника!D:D,СВОД!D1208,Поликлиника!F:F,СВОД!F1208)</f>
        <v>0</v>
      </c>
      <c r="J1208" s="337">
        <f>SUMIFS(Поликлиника!AQ:AQ,Поликлиника!D:D,СВОД!D1208,Поликлиника!F:F,СВОД!F1208)</f>
        <v>0</v>
      </c>
      <c r="K1208" s="337">
        <f>SUMIFS(Поликлиника!AV:AV,Поликлиника!D:D,СВОД!D1208,Поликлиника!F:F,СВОД!F1208)</f>
        <v>0</v>
      </c>
      <c r="L1208" s="337">
        <f>SUMIFS(Поликлиника!BA:BA,Поликлиника!D:D,СВОД!D1208,Поликлиника!F:F,СВОД!F1208)</f>
        <v>0</v>
      </c>
      <c r="M1208" s="337">
        <f>SUMIFS(Услуги!H:H,Услуги!D:D,СВОД!D1208,Услуги!F:F,СВОД!F1208)+SUMIFS(Услуги!M:M,Услуги!D:D,СВОД!D1208,Услуги!F:F,СВОД!F1208)+SUMIFS(Услуги!R:R,Услуги!D:D,СВОД!D1208,Услуги!F:F,СВОД!F1208)+SUMIFS(Услуги!W:W,Услуги!D:D,СВОД!D1208,Услуги!F:F,СВОД!F1208)+SUMIFS(Услуги!AB:AB,Услуги!D:D,СВОД!D1208,Услуги!F:F,СВОД!F1208)+SUMIFS(Услуги!AG:AG,Услуги!D:D,СВОД!D1208,Услуги!F:F,СВОД!F1208)+SUMIFS(Услуги!AL:AL,Услуги!D:D,СВОД!D1208,Услуги!F:F,СВОД!F1208)+SUMIFS(Услуги!AQ:AQ,Услуги!D:D,СВОД!D1208,Услуги!F:F,СВОД!F1208)</f>
        <v>0</v>
      </c>
      <c r="N1208" s="337">
        <f>SUMIFS('Скорая мед.помощь'!I:I,'Скорая мед.помощь'!D:D,СВОД!D1208,'Скорая мед.помощь'!F:F,СВОД!F1208)</f>
        <v>0</v>
      </c>
      <c r="O1208" s="338">
        <f>SUMIFS(Поликлиника!BF:BF,Поликлиника!D:D,СВОД!D1208,Поликлиника!F:F,СВОД!F1208)</f>
        <v>0</v>
      </c>
      <c r="P1208" s="339">
        <f>SUMIFS('Круглосуточный стационар'!O:O,'Круглосуточный стационар'!D:D,СВОД!D1208,'Круглосуточный стационар'!F:F,СВОД!F1208,'Круглосуточный стационар'!H:H,"-")+SUMIFS(ВМП!O:O,ВМП!D:D,СВОД!D1208,ВМП!F:F,СВОД!F1208,ВМП!H:H,"-")+SUMIFS('Дневной стационар'!O:O,'Дневной стационар'!D:D,СВОД!D1208,'Дневной стационар'!F:F,СВОД!F1208,'Дневной стационар'!H:H,"-")+SUMIFS(ЭКО!M:M,ЭКО!D:D,СВОД!D1208,ЭКО!F:F,СВОД!F1208)+SUMIFS(Диализ!M:M,Диализ!D:D,СВОД!D1208,Диализ!F:F,СВОД!F1208)+SUMIFS('Скорая мед.помощь'!N:N,'Скорая мед.помощь'!D:D,СВОД!D1208,'Скорая мед.помощь'!F:F,СВОД!F1208)+SUMIFS(Услуги!AV:AV,Услуги!D:D,СВОД!D1208,Услуги!F:F,СВОД!F1208)+SUMIFS(Поликлиника!BK:BK,Поликлиника!D:D,СВОД!D1208,Поликлиника!F:F,СВОД!F1208)</f>
        <v>0</v>
      </c>
      <c r="Q1208" s="336">
        <f>SUMIFS(Сверхбаза!L:L,Сверхбаза!C:C,СВОД!D1208,Сверхбаза!E:E,СВОД!F1208)+SUMIFS(Сверхбаза!N:N,Сверхбаза!C:C,СВОД!D1208,Сверхбаза!E:E,СВОД!F1208)</f>
        <v>0</v>
      </c>
      <c r="R1208" s="337">
        <f>SUMIFS(Сверхбаза!P:P,Сверхбаза!C:C,СВОД!D1208,Сверхбаза!E:E,СВОД!F1208)</f>
        <v>0</v>
      </c>
      <c r="S1208" s="337">
        <f>SUMIFS(Сверхбаза!R:R,Сверхбаза!C:C,СВОД!D1208,Сверхбаза!E:E,СВОД!F1208)</f>
        <v>0</v>
      </c>
      <c r="T1208" s="337">
        <f>SUMIFS(Сверхбаза!Q:Q,Сверхбаза!C:C,СВОД!D1208,Сверхбаза!E:E,СВОД!F1208)</f>
        <v>0</v>
      </c>
      <c r="U1208" s="337">
        <f>SUMIFS(Сверхбаза!S:S,Сверхбаза!C:C,СВОД!D1208,Сверхбаза!E:E,СВОД!F1208)</f>
        <v>0</v>
      </c>
      <c r="V1208" s="339">
        <f>SUMIFS(Сверхбаза!G:G,Сверхбаза!C:C,СВОД!D1208,Сверхбаза!E:E,СВОД!F1208)</f>
        <v>0</v>
      </c>
    </row>
    <row r="1209" spans="1:22" ht="25.5" outlineLevel="2" x14ac:dyDescent="0.2">
      <c r="A1209" s="33" t="s">
        <v>7</v>
      </c>
      <c r="B1209" s="9">
        <v>3</v>
      </c>
      <c r="C1209" s="10">
        <v>502501</v>
      </c>
      <c r="D1209" s="273">
        <v>250101</v>
      </c>
      <c r="E1209" s="81" t="s">
        <v>649</v>
      </c>
      <c r="F1209" s="81">
        <v>70</v>
      </c>
      <c r="G1209" s="82" t="s">
        <v>862</v>
      </c>
      <c r="H1209" s="336">
        <f>SUMIFS('Круглосуточный стационар'!J:J,'Круглосуточный стационар'!D:D,СВОД!D1209,'Круглосуточный стационар'!H:H,"-",'Круглосуточный стационар'!F:F,СВОД!F1209)+SUMIFS(ВМП!J:J,ВМП!D:D,СВОД!D1209,ВМП!H:H,"-",ВМП!F:F,СВОД!F1209)+SUMIFS('Дневной стационар'!J:J,'Дневной стационар'!D:D,СВОД!D1209,'Дневной стационар'!H:H,"-",'Дневной стационар'!F:F,СВОД!F1209)+SUMIFS(ЭКО!H:H,ЭКО!D:D,СВОД!D1209,ЭКО!F:F,СВОД!F1209)+SUMIFS(Диализ!H:H,Диализ!D:D,СВОД!D1209,Диализ!F:F,СВОД!F1209)</f>
        <v>0</v>
      </c>
      <c r="I1209" s="337">
        <f>SUMIFS(Поликлиника!H:H,Поликлиника!D:D,СВОД!D1209,Поликлиника!F:F,СВОД!F1209)</f>
        <v>0</v>
      </c>
      <c r="J1209" s="337">
        <f>SUMIFS(Поликлиника!AQ:AQ,Поликлиника!D:D,СВОД!D1209,Поликлиника!F:F,СВОД!F1209)</f>
        <v>0</v>
      </c>
      <c r="K1209" s="337">
        <f>SUMIFS(Поликлиника!AV:AV,Поликлиника!D:D,СВОД!D1209,Поликлиника!F:F,СВОД!F1209)</f>
        <v>0</v>
      </c>
      <c r="L1209" s="337">
        <f>SUMIFS(Поликлиника!BA:BA,Поликлиника!D:D,СВОД!D1209,Поликлиника!F:F,СВОД!F1209)</f>
        <v>0</v>
      </c>
      <c r="M1209" s="337">
        <f>SUMIFS(Услуги!H:H,Услуги!D:D,СВОД!D1209,Услуги!F:F,СВОД!F1209)+SUMIFS(Услуги!M:M,Услуги!D:D,СВОД!D1209,Услуги!F:F,СВОД!F1209)+SUMIFS(Услуги!R:R,Услуги!D:D,СВОД!D1209,Услуги!F:F,СВОД!F1209)+SUMIFS(Услуги!W:W,Услуги!D:D,СВОД!D1209,Услуги!F:F,СВОД!F1209)+SUMIFS(Услуги!AB:AB,Услуги!D:D,СВОД!D1209,Услуги!F:F,СВОД!F1209)+SUMIFS(Услуги!AG:AG,Услуги!D:D,СВОД!D1209,Услуги!F:F,СВОД!F1209)+SUMIFS(Услуги!AL:AL,Услуги!D:D,СВОД!D1209,Услуги!F:F,СВОД!F1209)+SUMIFS(Услуги!AQ:AQ,Услуги!D:D,СВОД!D1209,Услуги!F:F,СВОД!F1209)</f>
        <v>0</v>
      </c>
      <c r="N1209" s="337">
        <f>SUMIFS('Скорая мед.помощь'!I:I,'Скорая мед.помощь'!D:D,СВОД!D1209,'Скорая мед.помощь'!F:F,СВОД!F1209)</f>
        <v>0</v>
      </c>
      <c r="O1209" s="338">
        <f>SUMIFS(Поликлиника!BF:BF,Поликлиника!D:D,СВОД!D1209,Поликлиника!F:F,СВОД!F1209)</f>
        <v>0</v>
      </c>
      <c r="P1209" s="339">
        <f>SUMIFS('Круглосуточный стационар'!O:O,'Круглосуточный стационар'!D:D,СВОД!D1209,'Круглосуточный стационар'!F:F,СВОД!F1209,'Круглосуточный стационар'!H:H,"-")+SUMIFS(ВМП!O:O,ВМП!D:D,СВОД!D1209,ВМП!F:F,СВОД!F1209,ВМП!H:H,"-")+SUMIFS('Дневной стационар'!O:O,'Дневной стационар'!D:D,СВОД!D1209,'Дневной стационар'!F:F,СВОД!F1209,'Дневной стационар'!H:H,"-")+SUMIFS(ЭКО!M:M,ЭКО!D:D,СВОД!D1209,ЭКО!F:F,СВОД!F1209)+SUMIFS(Диализ!M:M,Диализ!D:D,СВОД!D1209,Диализ!F:F,СВОД!F1209)+SUMIFS('Скорая мед.помощь'!N:N,'Скорая мед.помощь'!D:D,СВОД!D1209,'Скорая мед.помощь'!F:F,СВОД!F1209)+SUMIFS(Услуги!AV:AV,Услуги!D:D,СВОД!D1209,Услуги!F:F,СВОД!F1209)+SUMIFS(Поликлиника!BK:BK,Поликлиника!D:D,СВОД!D1209,Поликлиника!F:F,СВОД!F1209)</f>
        <v>0</v>
      </c>
      <c r="Q1209" s="336">
        <f>SUMIFS(Сверхбаза!L:L,Сверхбаза!C:C,СВОД!D1209,Сверхбаза!E:E,СВОД!F1209)+SUMIFS(Сверхбаза!N:N,Сверхбаза!C:C,СВОД!D1209,Сверхбаза!E:E,СВОД!F1209)</f>
        <v>0</v>
      </c>
      <c r="R1209" s="337">
        <f>SUMIFS(Сверхбаза!P:P,Сверхбаза!C:C,СВОД!D1209,Сверхбаза!E:E,СВОД!F1209)</f>
        <v>0</v>
      </c>
      <c r="S1209" s="337">
        <f>SUMIFS(Сверхбаза!R:R,Сверхбаза!C:C,СВОД!D1209,Сверхбаза!E:E,СВОД!F1209)</f>
        <v>0</v>
      </c>
      <c r="T1209" s="337">
        <f>SUMIFS(Сверхбаза!Q:Q,Сверхбаза!C:C,СВОД!D1209,Сверхбаза!E:E,СВОД!F1209)</f>
        <v>0</v>
      </c>
      <c r="U1209" s="337">
        <f>SUMIFS(Сверхбаза!S:S,Сверхбаза!C:C,СВОД!D1209,Сверхбаза!E:E,СВОД!F1209)</f>
        <v>0</v>
      </c>
      <c r="V1209" s="339">
        <f>SUMIFS(Сверхбаза!G:G,Сверхбаза!C:C,СВОД!D1209,Сверхбаза!E:E,СВОД!F1209)</f>
        <v>0</v>
      </c>
    </row>
    <row r="1210" spans="1:22" ht="25.5" outlineLevel="2" x14ac:dyDescent="0.2">
      <c r="A1210" s="33" t="s">
        <v>7</v>
      </c>
      <c r="B1210" s="9">
        <v>3</v>
      </c>
      <c r="C1210" s="10">
        <v>502501</v>
      </c>
      <c r="D1210" s="273">
        <v>250101</v>
      </c>
      <c r="E1210" s="81" t="s">
        <v>649</v>
      </c>
      <c r="F1210" s="81">
        <v>94</v>
      </c>
      <c r="G1210" s="82" t="s">
        <v>124</v>
      </c>
      <c r="H1210" s="336">
        <f>SUMIFS('Круглосуточный стационар'!J:J,'Круглосуточный стационар'!D:D,СВОД!D1210,'Круглосуточный стационар'!H:H,"-",'Круглосуточный стационар'!F:F,СВОД!F1210)+SUMIFS(ВМП!J:J,ВМП!D:D,СВОД!D1210,ВМП!H:H,"-",ВМП!F:F,СВОД!F1210)+SUMIFS('Дневной стационар'!J:J,'Дневной стационар'!D:D,СВОД!D1210,'Дневной стационар'!H:H,"-",'Дневной стационар'!F:F,СВОД!F1210)+SUMIFS(ЭКО!H:H,ЭКО!D:D,СВОД!D1210,ЭКО!F:F,СВОД!F1210)+SUMIFS(Диализ!H:H,Диализ!D:D,СВОД!D1210,Диализ!F:F,СВОД!F1210)</f>
        <v>0</v>
      </c>
      <c r="I1210" s="337">
        <f>SUMIFS(Поликлиника!H:H,Поликлиника!D:D,СВОД!D1210,Поликлиника!F:F,СВОД!F1210)</f>
        <v>0</v>
      </c>
      <c r="J1210" s="337">
        <f>SUMIFS(Поликлиника!AQ:AQ,Поликлиника!D:D,СВОД!D1210,Поликлиника!F:F,СВОД!F1210)</f>
        <v>0</v>
      </c>
      <c r="K1210" s="337">
        <f>SUMIFS(Поликлиника!AV:AV,Поликлиника!D:D,СВОД!D1210,Поликлиника!F:F,СВОД!F1210)</f>
        <v>0</v>
      </c>
      <c r="L1210" s="337">
        <f>SUMIFS(Поликлиника!BA:BA,Поликлиника!D:D,СВОД!D1210,Поликлиника!F:F,СВОД!F1210)</f>
        <v>0</v>
      </c>
      <c r="M1210" s="337">
        <f>SUMIFS(Услуги!H:H,Услуги!D:D,СВОД!D1210,Услуги!F:F,СВОД!F1210)+SUMIFS(Услуги!M:M,Услуги!D:D,СВОД!D1210,Услуги!F:F,СВОД!F1210)+SUMIFS(Услуги!R:R,Услуги!D:D,СВОД!D1210,Услуги!F:F,СВОД!F1210)+SUMIFS(Услуги!W:W,Услуги!D:D,СВОД!D1210,Услуги!F:F,СВОД!F1210)+SUMIFS(Услуги!AB:AB,Услуги!D:D,СВОД!D1210,Услуги!F:F,СВОД!F1210)+SUMIFS(Услуги!AG:AG,Услуги!D:D,СВОД!D1210,Услуги!F:F,СВОД!F1210)+SUMIFS(Услуги!AL:AL,Услуги!D:D,СВОД!D1210,Услуги!F:F,СВОД!F1210)+SUMIFS(Услуги!AQ:AQ,Услуги!D:D,СВОД!D1210,Услуги!F:F,СВОД!F1210)</f>
        <v>0</v>
      </c>
      <c r="N1210" s="337">
        <f>SUMIFS('Скорая мед.помощь'!I:I,'Скорая мед.помощь'!D:D,СВОД!D1210,'Скорая мед.помощь'!F:F,СВОД!F1210)</f>
        <v>0</v>
      </c>
      <c r="O1210" s="338">
        <f>SUMIFS(Поликлиника!BF:BF,Поликлиника!D:D,СВОД!D1210,Поликлиника!F:F,СВОД!F1210)</f>
        <v>0</v>
      </c>
      <c r="P1210" s="339">
        <f>SUMIFS('Круглосуточный стационар'!O:O,'Круглосуточный стационар'!D:D,СВОД!D1210,'Круглосуточный стационар'!F:F,СВОД!F1210,'Круглосуточный стационар'!H:H,"-")+SUMIFS(ВМП!O:O,ВМП!D:D,СВОД!D1210,ВМП!F:F,СВОД!F1210,ВМП!H:H,"-")+SUMIFS('Дневной стационар'!O:O,'Дневной стационар'!D:D,СВОД!D1210,'Дневной стационар'!F:F,СВОД!F1210,'Дневной стационар'!H:H,"-")+SUMIFS(ЭКО!M:M,ЭКО!D:D,СВОД!D1210,ЭКО!F:F,СВОД!F1210)+SUMIFS(Диализ!M:M,Диализ!D:D,СВОД!D1210,Диализ!F:F,СВОД!F1210)+SUMIFS('Скорая мед.помощь'!N:N,'Скорая мед.помощь'!D:D,СВОД!D1210,'Скорая мед.помощь'!F:F,СВОД!F1210)+SUMIFS(Услуги!AV:AV,Услуги!D:D,СВОД!D1210,Услуги!F:F,СВОД!F1210)+SUMIFS(Поликлиника!BK:BK,Поликлиника!D:D,СВОД!D1210,Поликлиника!F:F,СВОД!F1210)</f>
        <v>0</v>
      </c>
      <c r="Q1210" s="336">
        <f>SUMIFS(Сверхбаза!L:L,Сверхбаза!C:C,СВОД!D1210,Сверхбаза!E:E,СВОД!F1210)+SUMIFS(Сверхбаза!N:N,Сверхбаза!C:C,СВОД!D1210,Сверхбаза!E:E,СВОД!F1210)</f>
        <v>0</v>
      </c>
      <c r="R1210" s="337">
        <f>SUMIFS(Сверхбаза!P:P,Сверхбаза!C:C,СВОД!D1210,Сверхбаза!E:E,СВОД!F1210)</f>
        <v>0</v>
      </c>
      <c r="S1210" s="337">
        <f>SUMIFS(Сверхбаза!R:R,Сверхбаза!C:C,СВОД!D1210,Сверхбаза!E:E,СВОД!F1210)</f>
        <v>0</v>
      </c>
      <c r="T1210" s="337">
        <f>SUMIFS(Сверхбаза!Q:Q,Сверхбаза!C:C,СВОД!D1210,Сверхбаза!E:E,СВОД!F1210)</f>
        <v>0</v>
      </c>
      <c r="U1210" s="337">
        <f>SUMIFS(Сверхбаза!S:S,Сверхбаза!C:C,СВОД!D1210,Сверхбаза!E:E,СВОД!F1210)</f>
        <v>0</v>
      </c>
      <c r="V1210" s="339">
        <f>SUMIFS(Сверхбаза!G:G,Сверхбаза!C:C,СВОД!D1210,Сверхбаза!E:E,СВОД!F1210)</f>
        <v>0</v>
      </c>
    </row>
    <row r="1211" spans="1:22" outlineLevel="1" x14ac:dyDescent="0.2">
      <c r="A1211" s="320"/>
      <c r="B1211" s="321"/>
      <c r="C1211" s="322"/>
      <c r="D1211" s="340" t="s">
        <v>279</v>
      </c>
      <c r="E1211" s="83"/>
      <c r="F1211" s="83"/>
      <c r="G1211" s="84"/>
      <c r="H1211" s="341"/>
      <c r="I1211" s="342"/>
      <c r="J1211" s="342"/>
      <c r="K1211" s="342"/>
      <c r="L1211" s="342"/>
      <c r="M1211" s="342"/>
      <c r="N1211" s="342"/>
      <c r="O1211" s="343"/>
      <c r="P1211" s="344">
        <f>SUBTOTAL(9,P1203:P1210)</f>
        <v>331718.54169468943</v>
      </c>
      <c r="Q1211" s="341"/>
      <c r="R1211" s="342"/>
      <c r="S1211" s="342"/>
      <c r="T1211" s="342"/>
      <c r="U1211" s="342"/>
      <c r="V1211" s="344">
        <f>SUBTOTAL(9,V1203:V1210)</f>
        <v>6226.5759999999991</v>
      </c>
    </row>
    <row r="1212" spans="1:22" ht="25.5" outlineLevel="2" x14ac:dyDescent="0.2">
      <c r="A1212" s="33" t="s">
        <v>7</v>
      </c>
      <c r="B1212" s="9">
        <v>3</v>
      </c>
      <c r="C1212" s="10">
        <v>502502</v>
      </c>
      <c r="D1212" s="273">
        <v>250401</v>
      </c>
      <c r="E1212" s="81" t="s">
        <v>642</v>
      </c>
      <c r="F1212" s="81">
        <v>1</v>
      </c>
      <c r="G1212" s="82" t="s">
        <v>12</v>
      </c>
      <c r="H1212" s="336">
        <f>SUMIFS('Круглосуточный стационар'!J:J,'Круглосуточный стационар'!D:D,СВОД!D1212,'Круглосуточный стационар'!H:H,"-",'Круглосуточный стационар'!F:F,СВОД!F1212)+SUMIFS(ВМП!J:J,ВМП!D:D,СВОД!D1212,ВМП!H:H,"-",ВМП!F:F,СВОД!F1212)+SUMIFS('Дневной стационар'!J:J,'Дневной стационар'!D:D,СВОД!D1212,'Дневной стационар'!H:H,"-",'Дневной стационар'!F:F,СВОД!F1212)+SUMIFS(ЭКО!H:H,ЭКО!D:D,СВОД!D1212,ЭКО!F:F,СВОД!F1212)+SUMIFS(Диализ!H:H,Диализ!D:D,СВОД!D1212,Диализ!F:F,СВОД!F1212)</f>
        <v>0</v>
      </c>
      <c r="I1212" s="337">
        <f>SUMIFS(Поликлиника!H:H,Поликлиника!D:D,СВОД!D1212,Поликлиника!F:F,СВОД!F1212)</f>
        <v>0</v>
      </c>
      <c r="J1212" s="337">
        <f>SUMIFS(Поликлиника!AQ:AQ,Поликлиника!D:D,СВОД!D1212,Поликлиника!F:F,СВОД!F1212)</f>
        <v>0</v>
      </c>
      <c r="K1212" s="337">
        <f>SUMIFS(Поликлиника!AV:AV,Поликлиника!D:D,СВОД!D1212,Поликлиника!F:F,СВОД!F1212)</f>
        <v>0</v>
      </c>
      <c r="L1212" s="337">
        <f>SUMIFS(Поликлиника!BA:BA,Поликлиника!D:D,СВОД!D1212,Поликлиника!F:F,СВОД!F1212)</f>
        <v>0</v>
      </c>
      <c r="M1212" s="337">
        <f>SUMIFS(Услуги!H:H,Услуги!D:D,СВОД!D1212,Услуги!F:F,СВОД!F1212)+SUMIFS(Услуги!M:M,Услуги!D:D,СВОД!D1212,Услуги!F:F,СВОД!F1212)+SUMIFS(Услуги!R:R,Услуги!D:D,СВОД!D1212,Услуги!F:F,СВОД!F1212)+SUMIFS(Услуги!W:W,Услуги!D:D,СВОД!D1212,Услуги!F:F,СВОД!F1212)+SUMIFS(Услуги!AB:AB,Услуги!D:D,СВОД!D1212,Услуги!F:F,СВОД!F1212)+SUMIFS(Услуги!AG:AG,Услуги!D:D,СВОД!D1212,Услуги!F:F,СВОД!F1212)+SUMIFS(Услуги!AL:AL,Услуги!D:D,СВОД!D1212,Услуги!F:F,СВОД!F1212)+SUMIFS(Услуги!AQ:AQ,Услуги!D:D,СВОД!D1212,Услуги!F:F,СВОД!F1212)</f>
        <v>0</v>
      </c>
      <c r="N1212" s="337">
        <f>SUMIFS('Скорая мед.помощь'!I:I,'Скорая мед.помощь'!D:D,СВОД!D1212,'Скорая мед.помощь'!F:F,СВОД!F1212)</f>
        <v>0</v>
      </c>
      <c r="O1212" s="338">
        <f>SUMIFS(Поликлиника!BF:BF,Поликлиника!D:D,СВОД!D1212,Поликлиника!F:F,СВОД!F1212)</f>
        <v>0</v>
      </c>
      <c r="P1212" s="339">
        <f>SUMIFS('Круглосуточный стационар'!O:O,'Круглосуточный стационар'!D:D,СВОД!D1212,'Круглосуточный стационар'!F:F,СВОД!F1212,'Круглосуточный стационар'!H:H,"-")+SUMIFS(ВМП!O:O,ВМП!D:D,СВОД!D1212,ВМП!F:F,СВОД!F1212,ВМП!H:H,"-")+SUMIFS('Дневной стационар'!O:O,'Дневной стационар'!D:D,СВОД!D1212,'Дневной стационар'!F:F,СВОД!F1212,'Дневной стационар'!H:H,"-")+SUMIFS(ЭКО!M:M,ЭКО!D:D,СВОД!D1212,ЭКО!F:F,СВОД!F1212)+SUMIFS(Диализ!M:M,Диализ!D:D,СВОД!D1212,Диализ!F:F,СВОД!F1212)+SUMIFS('Скорая мед.помощь'!N:N,'Скорая мед.помощь'!D:D,СВОД!D1212,'Скорая мед.помощь'!F:F,СВОД!F1212)+SUMIFS(Услуги!AV:AV,Услуги!D:D,СВОД!D1212,Услуги!F:F,СВОД!F1212)+SUMIFS(Поликлиника!BK:BK,Поликлиника!D:D,СВОД!D1212,Поликлиника!F:F,СВОД!F1212)</f>
        <v>0</v>
      </c>
      <c r="Q1212" s="336">
        <f>SUMIFS(Сверхбаза!L:L,Сверхбаза!C:C,СВОД!D1212,Сверхбаза!E:E,СВОД!F1212)+SUMIFS(Сверхбаза!N:N,Сверхбаза!C:C,СВОД!D1212,Сверхбаза!E:E,СВОД!F1212)</f>
        <v>0</v>
      </c>
      <c r="R1212" s="337">
        <f>SUMIFS(Сверхбаза!P:P,Сверхбаза!C:C,СВОД!D1212,Сверхбаза!E:E,СВОД!F1212)</f>
        <v>0</v>
      </c>
      <c r="S1212" s="337">
        <f>SUMIFS(Сверхбаза!R:R,Сверхбаза!C:C,СВОД!D1212,Сверхбаза!E:E,СВОД!F1212)</f>
        <v>0</v>
      </c>
      <c r="T1212" s="337">
        <f>SUMIFS(Сверхбаза!Q:Q,Сверхбаза!C:C,СВОД!D1212,Сверхбаза!E:E,СВОД!F1212)</f>
        <v>0</v>
      </c>
      <c r="U1212" s="337">
        <f>SUMIFS(Сверхбаза!S:S,Сверхбаза!C:C,СВОД!D1212,Сверхбаза!E:E,СВОД!F1212)</f>
        <v>0</v>
      </c>
      <c r="V1212" s="339">
        <f>SUMIFS(Сверхбаза!G:G,Сверхбаза!C:C,СВОД!D1212,Сверхбаза!E:E,СВОД!F1212)</f>
        <v>0</v>
      </c>
    </row>
    <row r="1213" spans="1:22" ht="25.5" outlineLevel="2" x14ac:dyDescent="0.2">
      <c r="A1213" s="33" t="s">
        <v>7</v>
      </c>
      <c r="B1213" s="9">
        <v>3</v>
      </c>
      <c r="C1213" s="10">
        <v>502502</v>
      </c>
      <c r="D1213" s="273">
        <v>250401</v>
      </c>
      <c r="E1213" s="81" t="s">
        <v>642</v>
      </c>
      <c r="F1213" s="81">
        <v>13</v>
      </c>
      <c r="G1213" s="82" t="s">
        <v>859</v>
      </c>
      <c r="H1213" s="336">
        <f>SUMIFS('Круглосуточный стационар'!J:J,'Круглосуточный стационар'!D:D,СВОД!D1213,'Круглосуточный стационар'!H:H,"-",'Круглосуточный стационар'!F:F,СВОД!F1213)+SUMIFS(ВМП!J:J,ВМП!D:D,СВОД!D1213,ВМП!H:H,"-",ВМП!F:F,СВОД!F1213)+SUMIFS('Дневной стационар'!J:J,'Дневной стационар'!D:D,СВОД!D1213,'Дневной стационар'!H:H,"-",'Дневной стационар'!F:F,СВОД!F1213)+SUMIFS(ЭКО!H:H,ЭКО!D:D,СВОД!D1213,ЭКО!F:F,СВОД!F1213)+SUMIFS(Диализ!H:H,Диализ!D:D,СВОД!D1213,Диализ!F:F,СВОД!F1213)</f>
        <v>0</v>
      </c>
      <c r="I1213" s="337">
        <f>SUMIFS(Поликлиника!H:H,Поликлиника!D:D,СВОД!D1213,Поликлиника!F:F,СВОД!F1213)</f>
        <v>0</v>
      </c>
      <c r="J1213" s="337">
        <f>SUMIFS(Поликлиника!AQ:AQ,Поликлиника!D:D,СВОД!D1213,Поликлиника!F:F,СВОД!F1213)</f>
        <v>0</v>
      </c>
      <c r="K1213" s="337">
        <f>SUMIFS(Поликлиника!AV:AV,Поликлиника!D:D,СВОД!D1213,Поликлиника!F:F,СВОД!F1213)</f>
        <v>0</v>
      </c>
      <c r="L1213" s="337">
        <f>SUMIFS(Поликлиника!BA:BA,Поликлиника!D:D,СВОД!D1213,Поликлиника!F:F,СВОД!F1213)</f>
        <v>0</v>
      </c>
      <c r="M1213" s="337">
        <f>SUMIFS(Услуги!H:H,Услуги!D:D,СВОД!D1213,Услуги!F:F,СВОД!F1213)+SUMIFS(Услуги!M:M,Услуги!D:D,СВОД!D1213,Услуги!F:F,СВОД!F1213)+SUMIFS(Услуги!R:R,Услуги!D:D,СВОД!D1213,Услуги!F:F,СВОД!F1213)+SUMIFS(Услуги!W:W,Услуги!D:D,СВОД!D1213,Услуги!F:F,СВОД!F1213)+SUMIFS(Услуги!AB:AB,Услуги!D:D,СВОД!D1213,Услуги!F:F,СВОД!F1213)+SUMIFS(Услуги!AG:AG,Услуги!D:D,СВОД!D1213,Услуги!F:F,СВОД!F1213)+SUMIFS(Услуги!AL:AL,Услуги!D:D,СВОД!D1213,Услуги!F:F,СВОД!F1213)+SUMIFS(Услуги!AQ:AQ,Услуги!D:D,СВОД!D1213,Услуги!F:F,СВОД!F1213)</f>
        <v>0</v>
      </c>
      <c r="N1213" s="337">
        <f>SUMIFS('Скорая мед.помощь'!I:I,'Скорая мед.помощь'!D:D,СВОД!D1213,'Скорая мед.помощь'!F:F,СВОД!F1213)</f>
        <v>0</v>
      </c>
      <c r="O1213" s="338">
        <f>SUMIFS(Поликлиника!BF:BF,Поликлиника!D:D,СВОД!D1213,Поликлиника!F:F,СВОД!F1213)</f>
        <v>0</v>
      </c>
      <c r="P1213" s="339">
        <f>SUMIFS('Круглосуточный стационар'!O:O,'Круглосуточный стационар'!D:D,СВОД!D1213,'Круглосуточный стационар'!F:F,СВОД!F1213,'Круглосуточный стационар'!H:H,"-")+SUMIFS(ВМП!O:O,ВМП!D:D,СВОД!D1213,ВМП!F:F,СВОД!F1213,ВМП!H:H,"-")+SUMIFS('Дневной стационар'!O:O,'Дневной стационар'!D:D,СВОД!D1213,'Дневной стационар'!F:F,СВОД!F1213,'Дневной стационар'!H:H,"-")+SUMIFS(ЭКО!M:M,ЭКО!D:D,СВОД!D1213,ЭКО!F:F,СВОД!F1213)+SUMIFS(Диализ!M:M,Диализ!D:D,СВОД!D1213,Диализ!F:F,СВОД!F1213)+SUMIFS('Скорая мед.помощь'!N:N,'Скорая мед.помощь'!D:D,СВОД!D1213,'Скорая мед.помощь'!F:F,СВОД!F1213)+SUMIFS(Услуги!AV:AV,Услуги!D:D,СВОД!D1213,Услуги!F:F,СВОД!F1213)+SUMIFS(Поликлиника!BK:BK,Поликлиника!D:D,СВОД!D1213,Поликлиника!F:F,СВОД!F1213)</f>
        <v>0</v>
      </c>
      <c r="Q1213" s="336">
        <f>SUMIFS(Сверхбаза!L:L,Сверхбаза!C:C,СВОД!D1213,Сверхбаза!E:E,СВОД!F1213)+SUMIFS(Сверхбаза!N:N,Сверхбаза!C:C,СВОД!D1213,Сверхбаза!E:E,СВОД!F1213)</f>
        <v>0</v>
      </c>
      <c r="R1213" s="337">
        <f>SUMIFS(Сверхбаза!P:P,Сверхбаза!C:C,СВОД!D1213,Сверхбаза!E:E,СВОД!F1213)</f>
        <v>0</v>
      </c>
      <c r="S1213" s="337">
        <f>SUMIFS(Сверхбаза!R:R,Сверхбаза!C:C,СВОД!D1213,Сверхбаза!E:E,СВОД!F1213)</f>
        <v>0</v>
      </c>
      <c r="T1213" s="337">
        <f>SUMIFS(Сверхбаза!Q:Q,Сверхбаза!C:C,СВОД!D1213,Сверхбаза!E:E,СВОД!F1213)</f>
        <v>0</v>
      </c>
      <c r="U1213" s="337">
        <f>SUMIFS(Сверхбаза!S:S,Сверхбаза!C:C,СВОД!D1213,Сверхбаза!E:E,СВОД!F1213)</f>
        <v>0</v>
      </c>
      <c r="V1213" s="339">
        <f>SUMIFS(Сверхбаза!G:G,Сверхбаза!C:C,СВОД!D1213,Сверхбаза!E:E,СВОД!F1213)</f>
        <v>0</v>
      </c>
    </row>
    <row r="1214" spans="1:22" ht="25.5" outlineLevel="2" x14ac:dyDescent="0.2">
      <c r="A1214" s="33" t="s">
        <v>7</v>
      </c>
      <c r="B1214" s="9">
        <v>3</v>
      </c>
      <c r="C1214" s="10">
        <v>502502</v>
      </c>
      <c r="D1214" s="273">
        <v>250401</v>
      </c>
      <c r="E1214" s="81" t="s">
        <v>642</v>
      </c>
      <c r="F1214" s="81">
        <v>2</v>
      </c>
      <c r="G1214" s="82" t="s">
        <v>135</v>
      </c>
      <c r="H1214" s="336">
        <f>SUMIFS('Круглосуточный стационар'!J:J,'Круглосуточный стационар'!D:D,СВОД!D1214,'Круглосуточный стационар'!H:H,"-",'Круглосуточный стационар'!F:F,СВОД!F1214)+SUMIFS(ВМП!J:J,ВМП!D:D,СВОД!D1214,ВМП!H:H,"-",ВМП!F:F,СВОД!F1214)+SUMIFS('Дневной стационар'!J:J,'Дневной стационар'!D:D,СВОД!D1214,'Дневной стационар'!H:H,"-",'Дневной стационар'!F:F,СВОД!F1214)+SUMIFS(ЭКО!H:H,ЭКО!D:D,СВОД!D1214,ЭКО!F:F,СВОД!F1214)+SUMIFS(Диализ!H:H,Диализ!D:D,СВОД!D1214,Диализ!F:F,СВОД!F1214)</f>
        <v>0</v>
      </c>
      <c r="I1214" s="337">
        <f>SUMIFS(Поликлиника!H:H,Поликлиника!D:D,СВОД!D1214,Поликлиника!F:F,СВОД!F1214)</f>
        <v>0</v>
      </c>
      <c r="J1214" s="337">
        <f>SUMIFS(Поликлиника!AQ:AQ,Поликлиника!D:D,СВОД!D1214,Поликлиника!F:F,СВОД!F1214)</f>
        <v>0</v>
      </c>
      <c r="K1214" s="337">
        <f>SUMIFS(Поликлиника!AV:AV,Поликлиника!D:D,СВОД!D1214,Поликлиника!F:F,СВОД!F1214)</f>
        <v>0</v>
      </c>
      <c r="L1214" s="337">
        <f>SUMIFS(Поликлиника!BA:BA,Поликлиника!D:D,СВОД!D1214,Поликлиника!F:F,СВОД!F1214)</f>
        <v>0</v>
      </c>
      <c r="M1214" s="337">
        <f>SUMIFS(Услуги!H:H,Услуги!D:D,СВОД!D1214,Услуги!F:F,СВОД!F1214)+SUMIFS(Услуги!M:M,Услуги!D:D,СВОД!D1214,Услуги!F:F,СВОД!F1214)+SUMIFS(Услуги!R:R,Услуги!D:D,СВОД!D1214,Услуги!F:F,СВОД!F1214)+SUMIFS(Услуги!W:W,Услуги!D:D,СВОД!D1214,Услуги!F:F,СВОД!F1214)+SUMIFS(Услуги!AB:AB,Услуги!D:D,СВОД!D1214,Услуги!F:F,СВОД!F1214)+SUMIFS(Услуги!AG:AG,Услуги!D:D,СВОД!D1214,Услуги!F:F,СВОД!F1214)+SUMIFS(Услуги!AL:AL,Услуги!D:D,СВОД!D1214,Услуги!F:F,СВОД!F1214)+SUMIFS(Услуги!AQ:AQ,Услуги!D:D,СВОД!D1214,Услуги!F:F,СВОД!F1214)</f>
        <v>0</v>
      </c>
      <c r="N1214" s="337">
        <f>SUMIFS('Скорая мед.помощь'!I:I,'Скорая мед.помощь'!D:D,СВОД!D1214,'Скорая мед.помощь'!F:F,СВОД!F1214)</f>
        <v>0</v>
      </c>
      <c r="O1214" s="338">
        <f>SUMIFS(Поликлиника!BF:BF,Поликлиника!D:D,СВОД!D1214,Поликлиника!F:F,СВОД!F1214)</f>
        <v>0</v>
      </c>
      <c r="P1214" s="339">
        <f>SUMIFS('Круглосуточный стационар'!O:O,'Круглосуточный стационар'!D:D,СВОД!D1214,'Круглосуточный стационар'!F:F,СВОД!F1214,'Круглосуточный стационар'!H:H,"-")+SUMIFS(ВМП!O:O,ВМП!D:D,СВОД!D1214,ВМП!F:F,СВОД!F1214,ВМП!H:H,"-")+SUMIFS('Дневной стационар'!O:O,'Дневной стационар'!D:D,СВОД!D1214,'Дневной стационар'!F:F,СВОД!F1214,'Дневной стационар'!H:H,"-")+SUMIFS(ЭКО!M:M,ЭКО!D:D,СВОД!D1214,ЭКО!F:F,СВОД!F1214)+SUMIFS(Диализ!M:M,Диализ!D:D,СВОД!D1214,Диализ!F:F,СВОД!F1214)+SUMIFS('Скорая мед.помощь'!N:N,'Скорая мед.помощь'!D:D,СВОД!D1214,'Скорая мед.помощь'!F:F,СВОД!F1214)+SUMIFS(Услуги!AV:AV,Услуги!D:D,СВОД!D1214,Услуги!F:F,СВОД!F1214)+SUMIFS(Поликлиника!BK:BK,Поликлиника!D:D,СВОД!D1214,Поликлиника!F:F,СВОД!F1214)</f>
        <v>0</v>
      </c>
      <c r="Q1214" s="336">
        <f>SUMIFS(Сверхбаза!L:L,Сверхбаза!C:C,СВОД!D1214,Сверхбаза!E:E,СВОД!F1214)+SUMIFS(Сверхбаза!N:N,Сверхбаза!C:C,СВОД!D1214,Сверхбаза!E:E,СВОД!F1214)</f>
        <v>0</v>
      </c>
      <c r="R1214" s="337">
        <f>SUMIFS(Сверхбаза!P:P,Сверхбаза!C:C,СВОД!D1214,Сверхбаза!E:E,СВОД!F1214)</f>
        <v>0</v>
      </c>
      <c r="S1214" s="337">
        <f>SUMIFS(Сверхбаза!R:R,Сверхбаза!C:C,СВОД!D1214,Сверхбаза!E:E,СВОД!F1214)</f>
        <v>0</v>
      </c>
      <c r="T1214" s="337">
        <f>SUMIFS(Сверхбаза!Q:Q,Сверхбаза!C:C,СВОД!D1214,Сверхбаза!E:E,СВОД!F1214)</f>
        <v>0</v>
      </c>
      <c r="U1214" s="337">
        <f>SUMIFS(Сверхбаза!S:S,Сверхбаза!C:C,СВОД!D1214,Сверхбаза!E:E,СВОД!F1214)</f>
        <v>0</v>
      </c>
      <c r="V1214" s="339">
        <f>SUMIFS(Сверхбаза!G:G,Сверхбаза!C:C,СВОД!D1214,Сверхбаза!E:E,СВОД!F1214)</f>
        <v>0</v>
      </c>
    </row>
    <row r="1215" spans="1:22" ht="25.5" outlineLevel="2" x14ac:dyDescent="0.2">
      <c r="A1215" s="33" t="s">
        <v>7</v>
      </c>
      <c r="B1215" s="9">
        <v>3</v>
      </c>
      <c r="C1215" s="10">
        <v>502502</v>
      </c>
      <c r="D1215" s="273">
        <v>250401</v>
      </c>
      <c r="E1215" s="81" t="s">
        <v>642</v>
      </c>
      <c r="F1215" s="81">
        <v>6</v>
      </c>
      <c r="G1215" s="82" t="s">
        <v>860</v>
      </c>
      <c r="H1215" s="336">
        <f>SUMIFS('Круглосуточный стационар'!J:J,'Круглосуточный стационар'!D:D,СВОД!D1215,'Круглосуточный стационар'!H:H,"-",'Круглосуточный стационар'!F:F,СВОД!F1215)+SUMIFS(ВМП!J:J,ВМП!D:D,СВОД!D1215,ВМП!H:H,"-",ВМП!F:F,СВОД!F1215)+SUMIFS('Дневной стационар'!J:J,'Дневной стационар'!D:D,СВОД!D1215,'Дневной стационар'!H:H,"-",'Дневной стационар'!F:F,СВОД!F1215)+SUMIFS(ЭКО!H:H,ЭКО!D:D,СВОД!D1215,ЭКО!F:F,СВОД!F1215)+SUMIFS(Диализ!H:H,Диализ!D:D,СВОД!D1215,Диализ!F:F,СВОД!F1215)</f>
        <v>0</v>
      </c>
      <c r="I1215" s="337">
        <f>SUMIFS(Поликлиника!H:H,Поликлиника!D:D,СВОД!D1215,Поликлиника!F:F,СВОД!F1215)</f>
        <v>0</v>
      </c>
      <c r="J1215" s="337">
        <f>SUMIFS(Поликлиника!AQ:AQ,Поликлиника!D:D,СВОД!D1215,Поликлиника!F:F,СВОД!F1215)</f>
        <v>0</v>
      </c>
      <c r="K1215" s="337">
        <f>SUMIFS(Поликлиника!AV:AV,Поликлиника!D:D,СВОД!D1215,Поликлиника!F:F,СВОД!F1215)</f>
        <v>0</v>
      </c>
      <c r="L1215" s="337">
        <f>SUMIFS(Поликлиника!BA:BA,Поликлиника!D:D,СВОД!D1215,Поликлиника!F:F,СВОД!F1215)</f>
        <v>0</v>
      </c>
      <c r="M1215" s="337">
        <f>SUMIFS(Услуги!H:H,Услуги!D:D,СВОД!D1215,Услуги!F:F,СВОД!F1215)+SUMIFS(Услуги!M:M,Услуги!D:D,СВОД!D1215,Услуги!F:F,СВОД!F1215)+SUMIFS(Услуги!R:R,Услуги!D:D,СВОД!D1215,Услуги!F:F,СВОД!F1215)+SUMIFS(Услуги!W:W,Услуги!D:D,СВОД!D1215,Услуги!F:F,СВОД!F1215)+SUMIFS(Услуги!AB:AB,Услуги!D:D,СВОД!D1215,Услуги!F:F,СВОД!F1215)+SUMIFS(Услуги!AG:AG,Услуги!D:D,СВОД!D1215,Услуги!F:F,СВОД!F1215)+SUMIFS(Услуги!AL:AL,Услуги!D:D,СВОД!D1215,Услуги!F:F,СВОД!F1215)+SUMIFS(Услуги!AQ:AQ,Услуги!D:D,СВОД!D1215,Услуги!F:F,СВОД!F1215)</f>
        <v>0</v>
      </c>
      <c r="N1215" s="337">
        <f>SUMIFS('Скорая мед.помощь'!I:I,'Скорая мед.помощь'!D:D,СВОД!D1215,'Скорая мед.помощь'!F:F,СВОД!F1215)</f>
        <v>0</v>
      </c>
      <c r="O1215" s="338">
        <f>SUMIFS(Поликлиника!BF:BF,Поликлиника!D:D,СВОД!D1215,Поликлиника!F:F,СВОД!F1215)</f>
        <v>0</v>
      </c>
      <c r="P1215" s="339">
        <f>SUMIFS('Круглосуточный стационар'!O:O,'Круглосуточный стационар'!D:D,СВОД!D1215,'Круглосуточный стационар'!F:F,СВОД!F1215,'Круглосуточный стационар'!H:H,"-")+SUMIFS(ВМП!O:O,ВМП!D:D,СВОД!D1215,ВМП!F:F,СВОД!F1215,ВМП!H:H,"-")+SUMIFS('Дневной стационар'!O:O,'Дневной стационар'!D:D,СВОД!D1215,'Дневной стационар'!F:F,СВОД!F1215,'Дневной стационар'!H:H,"-")+SUMIFS(ЭКО!M:M,ЭКО!D:D,СВОД!D1215,ЭКО!F:F,СВОД!F1215)+SUMIFS(Диализ!M:M,Диализ!D:D,СВОД!D1215,Диализ!F:F,СВОД!F1215)+SUMIFS('Скорая мед.помощь'!N:N,'Скорая мед.помощь'!D:D,СВОД!D1215,'Скорая мед.помощь'!F:F,СВОД!F1215)+SUMIFS(Услуги!AV:AV,Услуги!D:D,СВОД!D1215,Услуги!F:F,СВОД!F1215)+SUMIFS(Поликлиника!BK:BK,Поликлиника!D:D,СВОД!D1215,Поликлиника!F:F,СВОД!F1215)</f>
        <v>0</v>
      </c>
      <c r="Q1215" s="336">
        <f>SUMIFS(Сверхбаза!L:L,Сверхбаза!C:C,СВОД!D1215,Сверхбаза!E:E,СВОД!F1215)+SUMIFS(Сверхбаза!N:N,Сверхбаза!C:C,СВОД!D1215,Сверхбаза!E:E,СВОД!F1215)</f>
        <v>0</v>
      </c>
      <c r="R1215" s="337">
        <f>SUMIFS(Сверхбаза!P:P,Сверхбаза!C:C,СВОД!D1215,Сверхбаза!E:E,СВОД!F1215)</f>
        <v>0</v>
      </c>
      <c r="S1215" s="337">
        <f>SUMIFS(Сверхбаза!R:R,Сверхбаза!C:C,СВОД!D1215,Сверхбаза!E:E,СВОД!F1215)</f>
        <v>0</v>
      </c>
      <c r="T1215" s="337">
        <f>SUMIFS(Сверхбаза!Q:Q,Сверхбаза!C:C,СВОД!D1215,Сверхбаза!E:E,СВОД!F1215)</f>
        <v>0</v>
      </c>
      <c r="U1215" s="337">
        <f>SUMIFS(Сверхбаза!S:S,Сверхбаза!C:C,СВОД!D1215,Сверхбаза!E:E,СВОД!F1215)</f>
        <v>0</v>
      </c>
      <c r="V1215" s="339">
        <f>SUMIFS(Сверхбаза!G:G,Сверхбаза!C:C,СВОД!D1215,Сверхбаза!E:E,СВОД!F1215)</f>
        <v>0</v>
      </c>
    </row>
    <row r="1216" spans="1:22" ht="25.5" outlineLevel="2" x14ac:dyDescent="0.2">
      <c r="A1216" s="33" t="s">
        <v>7</v>
      </c>
      <c r="B1216" s="9">
        <v>3</v>
      </c>
      <c r="C1216" s="10">
        <v>502502</v>
      </c>
      <c r="D1216" s="273">
        <v>250401</v>
      </c>
      <c r="E1216" s="81" t="s">
        <v>642</v>
      </c>
      <c r="F1216" s="81">
        <v>3</v>
      </c>
      <c r="G1216" s="82" t="s">
        <v>136</v>
      </c>
      <c r="H1216" s="336">
        <f>SUMIFS('Круглосуточный стационар'!J:J,'Круглосуточный стационар'!D:D,СВОД!D1216,'Круглосуточный стационар'!H:H,"-",'Круглосуточный стационар'!F:F,СВОД!F1216)+SUMIFS(ВМП!J:J,ВМП!D:D,СВОД!D1216,ВМП!H:H,"-",ВМП!F:F,СВОД!F1216)+SUMIFS('Дневной стационар'!J:J,'Дневной стационар'!D:D,СВОД!D1216,'Дневной стационар'!H:H,"-",'Дневной стационар'!F:F,СВОД!F1216)+SUMIFS(ЭКО!H:H,ЭКО!D:D,СВОД!D1216,ЭКО!F:F,СВОД!F1216)+SUMIFS(Диализ!H:H,Диализ!D:D,СВОД!D1216,Диализ!F:F,СВОД!F1216)</f>
        <v>0</v>
      </c>
      <c r="I1216" s="337">
        <f>SUMIFS(Поликлиника!H:H,Поликлиника!D:D,СВОД!D1216,Поликлиника!F:F,СВОД!F1216)</f>
        <v>0</v>
      </c>
      <c r="J1216" s="337">
        <f>SUMIFS(Поликлиника!AQ:AQ,Поликлиника!D:D,СВОД!D1216,Поликлиника!F:F,СВОД!F1216)</f>
        <v>0</v>
      </c>
      <c r="K1216" s="337">
        <f>SUMIFS(Поликлиника!AV:AV,Поликлиника!D:D,СВОД!D1216,Поликлиника!F:F,СВОД!F1216)</f>
        <v>2713</v>
      </c>
      <c r="L1216" s="337">
        <f>SUMIFS(Поликлиника!BA:BA,Поликлиника!D:D,СВОД!D1216,Поликлиника!F:F,СВОД!F1216)</f>
        <v>28181</v>
      </c>
      <c r="M1216" s="337">
        <f>SUMIFS(Услуги!H:H,Услуги!D:D,СВОД!D1216,Услуги!F:F,СВОД!F1216)+SUMIFS(Услуги!M:M,Услуги!D:D,СВОД!D1216,Услуги!F:F,СВОД!F1216)+SUMIFS(Услуги!R:R,Услуги!D:D,СВОД!D1216,Услуги!F:F,СВОД!F1216)+SUMIFS(Услуги!W:W,Услуги!D:D,СВОД!D1216,Услуги!F:F,СВОД!F1216)+SUMIFS(Услуги!AB:AB,Услуги!D:D,СВОД!D1216,Услуги!F:F,СВОД!F1216)+SUMIFS(Услуги!AG:AG,Услуги!D:D,СВОД!D1216,Услуги!F:F,СВОД!F1216)+SUMIFS(Услуги!AL:AL,Услуги!D:D,СВОД!D1216,Услуги!F:F,СВОД!F1216)+SUMIFS(Услуги!AQ:AQ,Услуги!D:D,СВОД!D1216,Услуги!F:F,СВОД!F1216)</f>
        <v>0</v>
      </c>
      <c r="N1216" s="337">
        <f>SUMIFS('Скорая мед.помощь'!I:I,'Скорая мед.помощь'!D:D,СВОД!D1216,'Скорая мед.помощь'!F:F,СВОД!F1216)</f>
        <v>0</v>
      </c>
      <c r="O1216" s="338">
        <f>SUMIFS(Поликлиника!BF:BF,Поликлиника!D:D,СВОД!D1216,Поликлиника!F:F,СВОД!F1216)</f>
        <v>132126</v>
      </c>
      <c r="P1216" s="339">
        <f>SUMIFS('Круглосуточный стационар'!O:O,'Круглосуточный стационар'!D:D,СВОД!D1216,'Круглосуточный стационар'!F:F,СВОД!F1216,'Круглосуточный стационар'!H:H,"-")+SUMIFS(ВМП!O:O,ВМП!D:D,СВОД!D1216,ВМП!F:F,СВОД!F1216,ВМП!H:H,"-")+SUMIFS('Дневной стационар'!O:O,'Дневной стационар'!D:D,СВОД!D1216,'Дневной стационар'!F:F,СВОД!F1216,'Дневной стационар'!H:H,"-")+SUMIFS(ЭКО!M:M,ЭКО!D:D,СВОД!D1216,ЭКО!F:F,СВОД!F1216)+SUMIFS(Диализ!M:M,Диализ!D:D,СВОД!D1216,Диализ!F:F,СВОД!F1216)+SUMIFS('Скорая мед.помощь'!N:N,'Скорая мед.помощь'!D:D,СВОД!D1216,'Скорая мед.помощь'!F:F,СВОД!F1216)+SUMIFS(Услуги!AV:AV,Услуги!D:D,СВОД!D1216,Услуги!F:F,СВОД!F1216)+SUMIFS(Поликлиника!BK:BK,Поликлиника!D:D,СВОД!D1216,Поликлиника!F:F,СВОД!F1216)</f>
        <v>21241.861410000005</v>
      </c>
      <c r="Q1216" s="336">
        <f>SUMIFS(Сверхбаза!L:L,Сверхбаза!C:C,СВОД!D1216,Сверхбаза!E:E,СВОД!F1216)+SUMIFS(Сверхбаза!N:N,Сверхбаза!C:C,СВОД!D1216,Сверхбаза!E:E,СВОД!F1216)</f>
        <v>0</v>
      </c>
      <c r="R1216" s="337">
        <f>SUMIFS(Сверхбаза!P:P,Сверхбаза!C:C,СВОД!D1216,Сверхбаза!E:E,СВОД!F1216)</f>
        <v>0</v>
      </c>
      <c r="S1216" s="337">
        <f>SUMIFS(Сверхбаза!R:R,Сверхбаза!C:C,СВОД!D1216,Сверхбаза!E:E,СВОД!F1216)</f>
        <v>0</v>
      </c>
      <c r="T1216" s="337">
        <f>SUMIFS(Сверхбаза!Q:Q,Сверхбаза!C:C,СВОД!D1216,Сверхбаза!E:E,СВОД!F1216)</f>
        <v>0</v>
      </c>
      <c r="U1216" s="337">
        <f>SUMIFS(Сверхбаза!S:S,Сверхбаза!C:C,СВОД!D1216,Сверхбаза!E:E,СВОД!F1216)</f>
        <v>0</v>
      </c>
      <c r="V1216" s="339">
        <f>SUMIFS(Сверхбаза!G:G,Сверхбаза!C:C,СВОД!D1216,Сверхбаза!E:E,СВОД!F1216)</f>
        <v>0</v>
      </c>
    </row>
    <row r="1217" spans="1:22" ht="25.5" outlineLevel="2" x14ac:dyDescent="0.2">
      <c r="A1217" s="33" t="s">
        <v>7</v>
      </c>
      <c r="B1217" s="9">
        <v>3</v>
      </c>
      <c r="C1217" s="10">
        <v>502502</v>
      </c>
      <c r="D1217" s="273">
        <v>250401</v>
      </c>
      <c r="E1217" s="81" t="s">
        <v>642</v>
      </c>
      <c r="F1217" s="81">
        <v>7</v>
      </c>
      <c r="G1217" s="82" t="s">
        <v>861</v>
      </c>
      <c r="H1217" s="336">
        <f>SUMIFS('Круглосуточный стационар'!J:J,'Круглосуточный стационар'!D:D,СВОД!D1217,'Круглосуточный стационар'!H:H,"-",'Круглосуточный стационар'!F:F,СВОД!F1217)+SUMIFS(ВМП!J:J,ВМП!D:D,СВОД!D1217,ВМП!H:H,"-",ВМП!F:F,СВОД!F1217)+SUMIFS('Дневной стационар'!J:J,'Дневной стационар'!D:D,СВОД!D1217,'Дневной стационар'!H:H,"-",'Дневной стационар'!F:F,СВОД!F1217)+SUMIFS(ЭКО!H:H,ЭКО!D:D,СВОД!D1217,ЭКО!F:F,СВОД!F1217)+SUMIFS(Диализ!H:H,Диализ!D:D,СВОД!D1217,Диализ!F:F,СВОД!F1217)</f>
        <v>0</v>
      </c>
      <c r="I1217" s="337">
        <f>SUMIFS(Поликлиника!H:H,Поликлиника!D:D,СВОД!D1217,Поликлиника!F:F,СВОД!F1217)</f>
        <v>0</v>
      </c>
      <c r="J1217" s="337">
        <f>SUMIFS(Поликлиника!AQ:AQ,Поликлиника!D:D,СВОД!D1217,Поликлиника!F:F,СВОД!F1217)</f>
        <v>0</v>
      </c>
      <c r="K1217" s="337">
        <f>SUMIFS(Поликлиника!AV:AV,Поликлиника!D:D,СВОД!D1217,Поликлиника!F:F,СВОД!F1217)</f>
        <v>0</v>
      </c>
      <c r="L1217" s="337">
        <f>SUMIFS(Поликлиника!BA:BA,Поликлиника!D:D,СВОД!D1217,Поликлиника!F:F,СВОД!F1217)</f>
        <v>0</v>
      </c>
      <c r="M1217" s="337">
        <f>SUMIFS(Услуги!H:H,Услуги!D:D,СВОД!D1217,Услуги!F:F,СВОД!F1217)+SUMIFS(Услуги!M:M,Услуги!D:D,СВОД!D1217,Услуги!F:F,СВОД!F1217)+SUMIFS(Услуги!R:R,Услуги!D:D,СВОД!D1217,Услуги!F:F,СВОД!F1217)+SUMIFS(Услуги!W:W,Услуги!D:D,СВОД!D1217,Услуги!F:F,СВОД!F1217)+SUMIFS(Услуги!AB:AB,Услуги!D:D,СВОД!D1217,Услуги!F:F,СВОД!F1217)+SUMIFS(Услуги!AG:AG,Услуги!D:D,СВОД!D1217,Услуги!F:F,СВОД!F1217)+SUMIFS(Услуги!AL:AL,Услуги!D:D,СВОД!D1217,Услуги!F:F,СВОД!F1217)+SUMIFS(Услуги!AQ:AQ,Услуги!D:D,СВОД!D1217,Услуги!F:F,СВОД!F1217)</f>
        <v>0</v>
      </c>
      <c r="N1217" s="337">
        <f>SUMIFS('Скорая мед.помощь'!I:I,'Скорая мед.помощь'!D:D,СВОД!D1217,'Скорая мед.помощь'!F:F,СВОД!F1217)</f>
        <v>0</v>
      </c>
      <c r="O1217" s="338">
        <f>SUMIFS(Поликлиника!BF:BF,Поликлиника!D:D,СВОД!D1217,Поликлиника!F:F,СВОД!F1217)</f>
        <v>0</v>
      </c>
      <c r="P1217" s="339">
        <f>SUMIFS('Круглосуточный стационар'!O:O,'Круглосуточный стационар'!D:D,СВОД!D1217,'Круглосуточный стационар'!F:F,СВОД!F1217,'Круглосуточный стационар'!H:H,"-")+SUMIFS(ВМП!O:O,ВМП!D:D,СВОД!D1217,ВМП!F:F,СВОД!F1217,ВМП!H:H,"-")+SUMIFS('Дневной стационар'!O:O,'Дневной стационар'!D:D,СВОД!D1217,'Дневной стационар'!F:F,СВОД!F1217,'Дневной стационар'!H:H,"-")+SUMIFS(ЭКО!M:M,ЭКО!D:D,СВОД!D1217,ЭКО!F:F,СВОД!F1217)+SUMIFS(Диализ!M:M,Диализ!D:D,СВОД!D1217,Диализ!F:F,СВОД!F1217)+SUMIFS('Скорая мед.помощь'!N:N,'Скорая мед.помощь'!D:D,СВОД!D1217,'Скорая мед.помощь'!F:F,СВОД!F1217)+SUMIFS(Услуги!AV:AV,Услуги!D:D,СВОД!D1217,Услуги!F:F,СВОД!F1217)+SUMIFS(Поликлиника!BK:BK,Поликлиника!D:D,СВОД!D1217,Поликлиника!F:F,СВОД!F1217)</f>
        <v>0</v>
      </c>
      <c r="Q1217" s="336">
        <f>SUMIFS(Сверхбаза!L:L,Сверхбаза!C:C,СВОД!D1217,Сверхбаза!E:E,СВОД!F1217)+SUMIFS(Сверхбаза!N:N,Сверхбаза!C:C,СВОД!D1217,Сверхбаза!E:E,СВОД!F1217)</f>
        <v>0</v>
      </c>
      <c r="R1217" s="337">
        <f>SUMIFS(Сверхбаза!P:P,Сверхбаза!C:C,СВОД!D1217,Сверхбаза!E:E,СВОД!F1217)</f>
        <v>0</v>
      </c>
      <c r="S1217" s="337">
        <f>SUMIFS(Сверхбаза!R:R,Сверхбаза!C:C,СВОД!D1217,Сверхбаза!E:E,СВОД!F1217)</f>
        <v>0</v>
      </c>
      <c r="T1217" s="337">
        <f>SUMIFS(Сверхбаза!Q:Q,Сверхбаза!C:C,СВОД!D1217,Сверхбаза!E:E,СВОД!F1217)</f>
        <v>0</v>
      </c>
      <c r="U1217" s="337">
        <f>SUMIFS(Сверхбаза!S:S,Сверхбаза!C:C,СВОД!D1217,Сверхбаза!E:E,СВОД!F1217)</f>
        <v>0</v>
      </c>
      <c r="V1217" s="339">
        <f>SUMIFS(Сверхбаза!G:G,Сверхбаза!C:C,СВОД!D1217,Сверхбаза!E:E,СВОД!F1217)</f>
        <v>0</v>
      </c>
    </row>
    <row r="1218" spans="1:22" ht="25.5" outlineLevel="2" x14ac:dyDescent="0.2">
      <c r="A1218" s="33" t="s">
        <v>7</v>
      </c>
      <c r="B1218" s="9">
        <v>3</v>
      </c>
      <c r="C1218" s="10">
        <v>502502</v>
      </c>
      <c r="D1218" s="273">
        <v>250401</v>
      </c>
      <c r="E1218" s="81" t="s">
        <v>642</v>
      </c>
      <c r="F1218" s="81">
        <v>70</v>
      </c>
      <c r="G1218" s="82" t="s">
        <v>862</v>
      </c>
      <c r="H1218" s="336">
        <f>SUMIFS('Круглосуточный стационар'!J:J,'Круглосуточный стационар'!D:D,СВОД!D1218,'Круглосуточный стационар'!H:H,"-",'Круглосуточный стационар'!F:F,СВОД!F1218)+SUMIFS(ВМП!J:J,ВМП!D:D,СВОД!D1218,ВМП!H:H,"-",ВМП!F:F,СВОД!F1218)+SUMIFS('Дневной стационар'!J:J,'Дневной стационар'!D:D,СВОД!D1218,'Дневной стационар'!H:H,"-",'Дневной стационар'!F:F,СВОД!F1218)+SUMIFS(ЭКО!H:H,ЭКО!D:D,СВОД!D1218,ЭКО!F:F,СВОД!F1218)+SUMIFS(Диализ!H:H,Диализ!D:D,СВОД!D1218,Диализ!F:F,СВОД!F1218)</f>
        <v>0</v>
      </c>
      <c r="I1218" s="337">
        <f>SUMIFS(Поликлиника!H:H,Поликлиника!D:D,СВОД!D1218,Поликлиника!F:F,СВОД!F1218)</f>
        <v>0</v>
      </c>
      <c r="J1218" s="337">
        <f>SUMIFS(Поликлиника!AQ:AQ,Поликлиника!D:D,СВОД!D1218,Поликлиника!F:F,СВОД!F1218)</f>
        <v>0</v>
      </c>
      <c r="K1218" s="337">
        <f>SUMIFS(Поликлиника!AV:AV,Поликлиника!D:D,СВОД!D1218,Поликлиника!F:F,СВОД!F1218)</f>
        <v>0</v>
      </c>
      <c r="L1218" s="337">
        <f>SUMIFS(Поликлиника!BA:BA,Поликлиника!D:D,СВОД!D1218,Поликлиника!F:F,СВОД!F1218)</f>
        <v>0</v>
      </c>
      <c r="M1218" s="337">
        <f>SUMIFS(Услуги!H:H,Услуги!D:D,СВОД!D1218,Услуги!F:F,СВОД!F1218)+SUMIFS(Услуги!M:M,Услуги!D:D,СВОД!D1218,Услуги!F:F,СВОД!F1218)+SUMIFS(Услуги!R:R,Услуги!D:D,СВОД!D1218,Услуги!F:F,СВОД!F1218)+SUMIFS(Услуги!W:W,Услуги!D:D,СВОД!D1218,Услуги!F:F,СВОД!F1218)+SUMIFS(Услуги!AB:AB,Услуги!D:D,СВОД!D1218,Услуги!F:F,СВОД!F1218)+SUMIFS(Услуги!AG:AG,Услуги!D:D,СВОД!D1218,Услуги!F:F,СВОД!F1218)+SUMIFS(Услуги!AL:AL,Услуги!D:D,СВОД!D1218,Услуги!F:F,СВОД!F1218)+SUMIFS(Услуги!AQ:AQ,Услуги!D:D,СВОД!D1218,Услуги!F:F,СВОД!F1218)</f>
        <v>0</v>
      </c>
      <c r="N1218" s="337">
        <f>SUMIFS('Скорая мед.помощь'!I:I,'Скорая мед.помощь'!D:D,СВОД!D1218,'Скорая мед.помощь'!F:F,СВОД!F1218)</f>
        <v>0</v>
      </c>
      <c r="O1218" s="338">
        <f>SUMIFS(Поликлиника!BF:BF,Поликлиника!D:D,СВОД!D1218,Поликлиника!F:F,СВОД!F1218)</f>
        <v>0</v>
      </c>
      <c r="P1218" s="339">
        <f>SUMIFS('Круглосуточный стационар'!O:O,'Круглосуточный стационар'!D:D,СВОД!D1218,'Круглосуточный стационар'!F:F,СВОД!F1218,'Круглосуточный стационар'!H:H,"-")+SUMIFS(ВМП!O:O,ВМП!D:D,СВОД!D1218,ВМП!F:F,СВОД!F1218,ВМП!H:H,"-")+SUMIFS('Дневной стационар'!O:O,'Дневной стационар'!D:D,СВОД!D1218,'Дневной стационар'!F:F,СВОД!F1218,'Дневной стационар'!H:H,"-")+SUMIFS(ЭКО!M:M,ЭКО!D:D,СВОД!D1218,ЭКО!F:F,СВОД!F1218)+SUMIFS(Диализ!M:M,Диализ!D:D,СВОД!D1218,Диализ!F:F,СВОД!F1218)+SUMIFS('Скорая мед.помощь'!N:N,'Скорая мед.помощь'!D:D,СВОД!D1218,'Скорая мед.помощь'!F:F,СВОД!F1218)+SUMIFS(Услуги!AV:AV,Услуги!D:D,СВОД!D1218,Услуги!F:F,СВОД!F1218)+SUMIFS(Поликлиника!BK:BK,Поликлиника!D:D,СВОД!D1218,Поликлиника!F:F,СВОД!F1218)</f>
        <v>0</v>
      </c>
      <c r="Q1218" s="336">
        <f>SUMIFS(Сверхбаза!L:L,Сверхбаза!C:C,СВОД!D1218,Сверхбаза!E:E,СВОД!F1218)+SUMIFS(Сверхбаза!N:N,Сверхбаза!C:C,СВОД!D1218,Сверхбаза!E:E,СВОД!F1218)</f>
        <v>0</v>
      </c>
      <c r="R1218" s="337">
        <f>SUMIFS(Сверхбаза!P:P,Сверхбаза!C:C,СВОД!D1218,Сверхбаза!E:E,СВОД!F1218)</f>
        <v>0</v>
      </c>
      <c r="S1218" s="337">
        <f>SUMIFS(Сверхбаза!R:R,Сверхбаза!C:C,СВОД!D1218,Сверхбаза!E:E,СВОД!F1218)</f>
        <v>0</v>
      </c>
      <c r="T1218" s="337">
        <f>SUMIFS(Сверхбаза!Q:Q,Сверхбаза!C:C,СВОД!D1218,Сверхбаза!E:E,СВОД!F1218)</f>
        <v>0</v>
      </c>
      <c r="U1218" s="337">
        <f>SUMIFS(Сверхбаза!S:S,Сверхбаза!C:C,СВОД!D1218,Сверхбаза!E:E,СВОД!F1218)</f>
        <v>0</v>
      </c>
      <c r="V1218" s="339">
        <f>SUMIFS(Сверхбаза!G:G,Сверхбаза!C:C,СВОД!D1218,Сверхбаза!E:E,СВОД!F1218)</f>
        <v>0</v>
      </c>
    </row>
    <row r="1219" spans="1:22" ht="25.5" outlineLevel="2" x14ac:dyDescent="0.2">
      <c r="A1219" s="33" t="s">
        <v>7</v>
      </c>
      <c r="B1219" s="9">
        <v>3</v>
      </c>
      <c r="C1219" s="10">
        <v>502502</v>
      </c>
      <c r="D1219" s="273">
        <v>250401</v>
      </c>
      <c r="E1219" s="81" t="s">
        <v>642</v>
      </c>
      <c r="F1219" s="81">
        <v>94</v>
      </c>
      <c r="G1219" s="82" t="s">
        <v>124</v>
      </c>
      <c r="H1219" s="336">
        <f>SUMIFS('Круглосуточный стационар'!J:J,'Круглосуточный стационар'!D:D,СВОД!D1219,'Круглосуточный стационар'!H:H,"-",'Круглосуточный стационар'!F:F,СВОД!F1219)+SUMIFS(ВМП!J:J,ВМП!D:D,СВОД!D1219,ВМП!H:H,"-",ВМП!F:F,СВОД!F1219)+SUMIFS('Дневной стационар'!J:J,'Дневной стационар'!D:D,СВОД!D1219,'Дневной стационар'!H:H,"-",'Дневной стационар'!F:F,СВОД!F1219)+SUMIFS(ЭКО!H:H,ЭКО!D:D,СВОД!D1219,ЭКО!F:F,СВОД!F1219)+SUMIFS(Диализ!H:H,Диализ!D:D,СВОД!D1219,Диализ!F:F,СВОД!F1219)</f>
        <v>0</v>
      </c>
      <c r="I1219" s="337">
        <f>SUMIFS(Поликлиника!H:H,Поликлиника!D:D,СВОД!D1219,Поликлиника!F:F,СВОД!F1219)</f>
        <v>0</v>
      </c>
      <c r="J1219" s="337">
        <f>SUMIFS(Поликлиника!AQ:AQ,Поликлиника!D:D,СВОД!D1219,Поликлиника!F:F,СВОД!F1219)</f>
        <v>0</v>
      </c>
      <c r="K1219" s="337">
        <f>SUMIFS(Поликлиника!AV:AV,Поликлиника!D:D,СВОД!D1219,Поликлиника!F:F,СВОД!F1219)</f>
        <v>0</v>
      </c>
      <c r="L1219" s="337">
        <f>SUMIFS(Поликлиника!BA:BA,Поликлиника!D:D,СВОД!D1219,Поликлиника!F:F,СВОД!F1219)</f>
        <v>0</v>
      </c>
      <c r="M1219" s="337">
        <f>SUMIFS(Услуги!H:H,Услуги!D:D,СВОД!D1219,Услуги!F:F,СВОД!F1219)+SUMIFS(Услуги!M:M,Услуги!D:D,СВОД!D1219,Услуги!F:F,СВОД!F1219)+SUMIFS(Услуги!R:R,Услуги!D:D,СВОД!D1219,Услуги!F:F,СВОД!F1219)+SUMIFS(Услуги!W:W,Услуги!D:D,СВОД!D1219,Услуги!F:F,СВОД!F1219)+SUMIFS(Услуги!AB:AB,Услуги!D:D,СВОД!D1219,Услуги!F:F,СВОД!F1219)+SUMIFS(Услуги!AG:AG,Услуги!D:D,СВОД!D1219,Услуги!F:F,СВОД!F1219)+SUMIFS(Услуги!AL:AL,Услуги!D:D,СВОД!D1219,Услуги!F:F,СВОД!F1219)+SUMIFS(Услуги!AQ:AQ,Услуги!D:D,СВОД!D1219,Услуги!F:F,СВОД!F1219)</f>
        <v>0</v>
      </c>
      <c r="N1219" s="337">
        <f>SUMIFS('Скорая мед.помощь'!I:I,'Скорая мед.помощь'!D:D,СВОД!D1219,'Скорая мед.помощь'!F:F,СВОД!F1219)</f>
        <v>0</v>
      </c>
      <c r="O1219" s="338">
        <f>SUMIFS(Поликлиника!BF:BF,Поликлиника!D:D,СВОД!D1219,Поликлиника!F:F,СВОД!F1219)</f>
        <v>0</v>
      </c>
      <c r="P1219" s="339">
        <f>SUMIFS('Круглосуточный стационар'!O:O,'Круглосуточный стационар'!D:D,СВОД!D1219,'Круглосуточный стационар'!F:F,СВОД!F1219,'Круглосуточный стационар'!H:H,"-")+SUMIFS(ВМП!O:O,ВМП!D:D,СВОД!D1219,ВМП!F:F,СВОД!F1219,ВМП!H:H,"-")+SUMIFS('Дневной стационар'!O:O,'Дневной стационар'!D:D,СВОД!D1219,'Дневной стационар'!F:F,СВОД!F1219,'Дневной стационар'!H:H,"-")+SUMIFS(ЭКО!M:M,ЭКО!D:D,СВОД!D1219,ЭКО!F:F,СВОД!F1219)+SUMIFS(Диализ!M:M,Диализ!D:D,СВОД!D1219,Диализ!F:F,СВОД!F1219)+SUMIFS('Скорая мед.помощь'!N:N,'Скорая мед.помощь'!D:D,СВОД!D1219,'Скорая мед.помощь'!F:F,СВОД!F1219)+SUMIFS(Услуги!AV:AV,Услуги!D:D,СВОД!D1219,Услуги!F:F,СВОД!F1219)+SUMIFS(Поликлиника!BK:BK,Поликлиника!D:D,СВОД!D1219,Поликлиника!F:F,СВОД!F1219)</f>
        <v>0</v>
      </c>
      <c r="Q1219" s="336">
        <f>SUMIFS(Сверхбаза!L:L,Сверхбаза!C:C,СВОД!D1219,Сверхбаза!E:E,СВОД!F1219)+SUMIFS(Сверхбаза!N:N,Сверхбаза!C:C,СВОД!D1219,Сверхбаза!E:E,СВОД!F1219)</f>
        <v>0</v>
      </c>
      <c r="R1219" s="337">
        <f>SUMIFS(Сверхбаза!P:P,Сверхбаза!C:C,СВОД!D1219,Сверхбаза!E:E,СВОД!F1219)</f>
        <v>0</v>
      </c>
      <c r="S1219" s="337">
        <f>SUMIFS(Сверхбаза!R:R,Сверхбаза!C:C,СВОД!D1219,Сверхбаза!E:E,СВОД!F1219)</f>
        <v>0</v>
      </c>
      <c r="T1219" s="337">
        <f>SUMIFS(Сверхбаза!Q:Q,Сверхбаза!C:C,СВОД!D1219,Сверхбаза!E:E,СВОД!F1219)</f>
        <v>0</v>
      </c>
      <c r="U1219" s="337">
        <f>SUMIFS(Сверхбаза!S:S,Сверхбаза!C:C,СВОД!D1219,Сверхбаза!E:E,СВОД!F1219)</f>
        <v>0</v>
      </c>
      <c r="V1219" s="339">
        <f>SUMIFS(Сверхбаза!G:G,Сверхбаза!C:C,СВОД!D1219,Сверхбаза!E:E,СВОД!F1219)</f>
        <v>0</v>
      </c>
    </row>
    <row r="1220" spans="1:22" outlineLevel="1" x14ac:dyDescent="0.2">
      <c r="A1220" s="320"/>
      <c r="B1220" s="321"/>
      <c r="C1220" s="322"/>
      <c r="D1220" s="340" t="s">
        <v>885</v>
      </c>
      <c r="E1220" s="83"/>
      <c r="F1220" s="83"/>
      <c r="G1220" s="84"/>
      <c r="H1220" s="341"/>
      <c r="I1220" s="342"/>
      <c r="J1220" s="342"/>
      <c r="K1220" s="342"/>
      <c r="L1220" s="342"/>
      <c r="M1220" s="342"/>
      <c r="N1220" s="342"/>
      <c r="O1220" s="343"/>
      <c r="P1220" s="344">
        <f>SUBTOTAL(9,P1212:P1219)</f>
        <v>21241.861410000005</v>
      </c>
      <c r="Q1220" s="341"/>
      <c r="R1220" s="342"/>
      <c r="S1220" s="342"/>
      <c r="T1220" s="342"/>
      <c r="U1220" s="342"/>
      <c r="V1220" s="344">
        <f>SUBTOTAL(9,V1212:V1219)</f>
        <v>0</v>
      </c>
    </row>
    <row r="1221" spans="1:22" ht="25.5" outlineLevel="2" x14ac:dyDescent="0.2">
      <c r="A1221" s="33" t="s">
        <v>7</v>
      </c>
      <c r="B1221" s="9">
        <v>3</v>
      </c>
      <c r="C1221" s="10">
        <v>502601</v>
      </c>
      <c r="D1221" s="273">
        <v>260101</v>
      </c>
      <c r="E1221" s="81" t="s">
        <v>643</v>
      </c>
      <c r="F1221" s="81">
        <v>1</v>
      </c>
      <c r="G1221" s="82" t="s">
        <v>12</v>
      </c>
      <c r="H1221" s="336">
        <f>SUMIFS('Круглосуточный стационар'!J:J,'Круглосуточный стационар'!D:D,СВОД!D1221,'Круглосуточный стационар'!H:H,"-",'Круглосуточный стационар'!F:F,СВОД!F1221)+SUMIFS(ВМП!J:J,ВМП!D:D,СВОД!D1221,ВМП!H:H,"-",ВМП!F:F,СВОД!F1221)+SUMIFS('Дневной стационар'!J:J,'Дневной стационар'!D:D,СВОД!D1221,'Дневной стационар'!H:H,"-",'Дневной стационар'!F:F,СВОД!F1221)+SUMIFS(ЭКО!H:H,ЭКО!D:D,СВОД!D1221,ЭКО!F:F,СВОД!F1221)+SUMIFS(Диализ!H:H,Диализ!D:D,СВОД!D1221,Диализ!F:F,СВОД!F1221)</f>
        <v>10284</v>
      </c>
      <c r="I1221" s="337">
        <f>SUMIFS(Поликлиника!H:H,Поликлиника!D:D,СВОД!D1221,Поликлиника!F:F,СВОД!F1221)</f>
        <v>0</v>
      </c>
      <c r="J1221" s="337">
        <f>SUMIFS(Поликлиника!AQ:AQ,Поликлиника!D:D,СВОД!D1221,Поликлиника!F:F,СВОД!F1221)</f>
        <v>0</v>
      </c>
      <c r="K1221" s="337">
        <f>SUMIFS(Поликлиника!AV:AV,Поликлиника!D:D,СВОД!D1221,Поликлиника!F:F,СВОД!F1221)</f>
        <v>0</v>
      </c>
      <c r="L1221" s="337">
        <f>SUMIFS(Поликлиника!BA:BA,Поликлиника!D:D,СВОД!D1221,Поликлиника!F:F,СВОД!F1221)</f>
        <v>0</v>
      </c>
      <c r="M1221" s="337">
        <f>SUMIFS(Услуги!H:H,Услуги!D:D,СВОД!D1221,Услуги!F:F,СВОД!F1221)+SUMIFS(Услуги!M:M,Услуги!D:D,СВОД!D1221,Услуги!F:F,СВОД!F1221)+SUMIFS(Услуги!R:R,Услуги!D:D,СВОД!D1221,Услуги!F:F,СВОД!F1221)+SUMIFS(Услуги!W:W,Услуги!D:D,СВОД!D1221,Услуги!F:F,СВОД!F1221)+SUMIFS(Услуги!AB:AB,Услуги!D:D,СВОД!D1221,Услуги!F:F,СВОД!F1221)+SUMIFS(Услуги!AG:AG,Услуги!D:D,СВОД!D1221,Услуги!F:F,СВОД!F1221)+SUMIFS(Услуги!AL:AL,Услуги!D:D,СВОД!D1221,Услуги!F:F,СВОД!F1221)+SUMIFS(Услуги!AQ:AQ,Услуги!D:D,СВОД!D1221,Услуги!F:F,СВОД!F1221)</f>
        <v>0</v>
      </c>
      <c r="N1221" s="337">
        <f>SUMIFS('Скорая мед.помощь'!I:I,'Скорая мед.помощь'!D:D,СВОД!D1221,'Скорая мед.помощь'!F:F,СВОД!F1221)</f>
        <v>0</v>
      </c>
      <c r="O1221" s="338">
        <f>SUMIFS(Поликлиника!BF:BF,Поликлиника!D:D,СВОД!D1221,Поликлиника!F:F,СВОД!F1221)</f>
        <v>0</v>
      </c>
      <c r="P1221" s="339">
        <f>SUMIFS('Круглосуточный стационар'!O:O,'Круглосуточный стационар'!D:D,СВОД!D1221,'Круглосуточный стационар'!F:F,СВОД!F1221,'Круглосуточный стационар'!H:H,"-")+SUMIFS(ВМП!O:O,ВМП!D:D,СВОД!D1221,ВМП!F:F,СВОД!F1221,ВМП!H:H,"-")+SUMIFS('Дневной стационар'!O:O,'Дневной стационар'!D:D,СВОД!D1221,'Дневной стационар'!F:F,СВОД!F1221,'Дневной стационар'!H:H,"-")+SUMIFS(ЭКО!M:M,ЭКО!D:D,СВОД!D1221,ЭКО!F:F,СВОД!F1221)+SUMIFS(Диализ!M:M,Диализ!D:D,СВОД!D1221,Диализ!F:F,СВОД!F1221)+SUMIFS('Скорая мед.помощь'!N:N,'Скорая мед.помощь'!D:D,СВОД!D1221,'Скорая мед.помощь'!F:F,СВОД!F1221)+SUMIFS(Услуги!AV:AV,Услуги!D:D,СВОД!D1221,Услуги!F:F,СВОД!F1221)+SUMIFS(Поликлиника!BK:BK,Поликлиника!D:D,СВОД!D1221,Поликлиника!F:F,СВОД!F1221)</f>
        <v>226116.32613021397</v>
      </c>
      <c r="Q1221" s="336">
        <f>SUMIFS(Сверхбаза!L:L,Сверхбаза!C:C,СВОД!D1221,Сверхбаза!E:E,СВОД!F1221)+SUMIFS(Сверхбаза!N:N,Сверхбаза!C:C,СВОД!D1221,Сверхбаза!E:E,СВОД!F1221)</f>
        <v>0</v>
      </c>
      <c r="R1221" s="337">
        <f>SUMIFS(Сверхбаза!P:P,Сверхбаза!C:C,СВОД!D1221,Сверхбаза!E:E,СВОД!F1221)</f>
        <v>0</v>
      </c>
      <c r="S1221" s="337">
        <f>SUMIFS(Сверхбаза!R:R,Сверхбаза!C:C,СВОД!D1221,Сверхбаза!E:E,СВОД!F1221)</f>
        <v>0</v>
      </c>
      <c r="T1221" s="337">
        <f>SUMIFS(Сверхбаза!Q:Q,Сверхбаза!C:C,СВОД!D1221,Сверхбаза!E:E,СВОД!F1221)</f>
        <v>0</v>
      </c>
      <c r="U1221" s="337">
        <f>SUMIFS(Сверхбаза!S:S,Сверхбаза!C:C,СВОД!D1221,Сверхбаза!E:E,СВОД!F1221)</f>
        <v>0</v>
      </c>
      <c r="V1221" s="339">
        <f>SUMIFS(Сверхбаза!G:G,Сверхбаза!C:C,СВОД!D1221,Сверхбаза!E:E,СВОД!F1221)</f>
        <v>0</v>
      </c>
    </row>
    <row r="1222" spans="1:22" ht="25.5" outlineLevel="2" x14ac:dyDescent="0.2">
      <c r="A1222" s="33" t="s">
        <v>7</v>
      </c>
      <c r="B1222" s="9">
        <v>3</v>
      </c>
      <c r="C1222" s="10">
        <v>502601</v>
      </c>
      <c r="D1222" s="273">
        <v>260101</v>
      </c>
      <c r="E1222" s="81" t="s">
        <v>643</v>
      </c>
      <c r="F1222" s="81">
        <v>13</v>
      </c>
      <c r="G1222" s="82" t="s">
        <v>859</v>
      </c>
      <c r="H1222" s="336">
        <f>SUMIFS('Круглосуточный стационар'!J:J,'Круглосуточный стационар'!D:D,СВОД!D1222,'Круглосуточный стационар'!H:H,"-",'Круглосуточный стационар'!F:F,СВОД!F1222)+SUMIFS(ВМП!J:J,ВМП!D:D,СВОД!D1222,ВМП!H:H,"-",ВМП!F:F,СВОД!F1222)+SUMIFS('Дневной стационар'!J:J,'Дневной стационар'!D:D,СВОД!D1222,'Дневной стационар'!H:H,"-",'Дневной стационар'!F:F,СВОД!F1222)+SUMIFS(ЭКО!H:H,ЭКО!D:D,СВОД!D1222,ЭКО!F:F,СВОД!F1222)+SUMIFS(Диализ!H:H,Диализ!D:D,СВОД!D1222,Диализ!F:F,СВОД!F1222)</f>
        <v>0</v>
      </c>
      <c r="I1222" s="337">
        <f>SUMIFS(Поликлиника!H:H,Поликлиника!D:D,СВОД!D1222,Поликлиника!F:F,СВОД!F1222)</f>
        <v>0</v>
      </c>
      <c r="J1222" s="337">
        <f>SUMIFS(Поликлиника!AQ:AQ,Поликлиника!D:D,СВОД!D1222,Поликлиника!F:F,СВОД!F1222)</f>
        <v>0</v>
      </c>
      <c r="K1222" s="337">
        <f>SUMIFS(Поликлиника!AV:AV,Поликлиника!D:D,СВОД!D1222,Поликлиника!F:F,СВОД!F1222)</f>
        <v>0</v>
      </c>
      <c r="L1222" s="337">
        <f>SUMIFS(Поликлиника!BA:BA,Поликлиника!D:D,СВОД!D1222,Поликлиника!F:F,СВОД!F1222)</f>
        <v>0</v>
      </c>
      <c r="M1222" s="337">
        <f>SUMIFS(Услуги!H:H,Услуги!D:D,СВОД!D1222,Услуги!F:F,СВОД!F1222)+SUMIFS(Услуги!M:M,Услуги!D:D,СВОД!D1222,Услуги!F:F,СВОД!F1222)+SUMIFS(Услуги!R:R,Услуги!D:D,СВОД!D1222,Услуги!F:F,СВОД!F1222)+SUMIFS(Услуги!W:W,Услуги!D:D,СВОД!D1222,Услуги!F:F,СВОД!F1222)+SUMIFS(Услуги!AB:AB,Услуги!D:D,СВОД!D1222,Услуги!F:F,СВОД!F1222)+SUMIFS(Услуги!AG:AG,Услуги!D:D,СВОД!D1222,Услуги!F:F,СВОД!F1222)+SUMIFS(Услуги!AL:AL,Услуги!D:D,СВОД!D1222,Услуги!F:F,СВОД!F1222)+SUMIFS(Услуги!AQ:AQ,Услуги!D:D,СВОД!D1222,Услуги!F:F,СВОД!F1222)</f>
        <v>0</v>
      </c>
      <c r="N1222" s="337">
        <f>SUMIFS('Скорая мед.помощь'!I:I,'Скорая мед.помощь'!D:D,СВОД!D1222,'Скорая мед.помощь'!F:F,СВОД!F1222)</f>
        <v>0</v>
      </c>
      <c r="O1222" s="338">
        <f>SUMIFS(Поликлиника!BF:BF,Поликлиника!D:D,СВОД!D1222,Поликлиника!F:F,СВОД!F1222)</f>
        <v>0</v>
      </c>
      <c r="P1222" s="339">
        <f>SUMIFS('Круглосуточный стационар'!O:O,'Круглосуточный стационар'!D:D,СВОД!D1222,'Круглосуточный стационар'!F:F,СВОД!F1222,'Круглосуточный стационар'!H:H,"-")+SUMIFS(ВМП!O:O,ВМП!D:D,СВОД!D1222,ВМП!F:F,СВОД!F1222,ВМП!H:H,"-")+SUMIFS('Дневной стационар'!O:O,'Дневной стационар'!D:D,СВОД!D1222,'Дневной стационар'!F:F,СВОД!F1222,'Дневной стационар'!H:H,"-")+SUMIFS(ЭКО!M:M,ЭКО!D:D,СВОД!D1222,ЭКО!F:F,СВОД!F1222)+SUMIFS(Диализ!M:M,Диализ!D:D,СВОД!D1222,Диализ!F:F,СВОД!F1222)+SUMIFS('Скорая мед.помощь'!N:N,'Скорая мед.помощь'!D:D,СВОД!D1222,'Скорая мед.помощь'!F:F,СВОД!F1222)+SUMIFS(Услуги!AV:AV,Услуги!D:D,СВОД!D1222,Услуги!F:F,СВОД!F1222)+SUMIFS(Поликлиника!BK:BK,Поликлиника!D:D,СВОД!D1222,Поликлиника!F:F,СВОД!F1222)</f>
        <v>0</v>
      </c>
      <c r="Q1222" s="336">
        <f>SUMIFS(Сверхбаза!L:L,Сверхбаза!C:C,СВОД!D1222,Сверхбаза!E:E,СВОД!F1222)+SUMIFS(Сверхбаза!N:N,Сверхбаза!C:C,СВОД!D1222,Сверхбаза!E:E,СВОД!F1222)</f>
        <v>0</v>
      </c>
      <c r="R1222" s="337">
        <f>SUMIFS(Сверхбаза!P:P,Сверхбаза!C:C,СВОД!D1222,Сверхбаза!E:E,СВОД!F1222)</f>
        <v>0</v>
      </c>
      <c r="S1222" s="337">
        <f>SUMIFS(Сверхбаза!R:R,Сверхбаза!C:C,СВОД!D1222,Сверхбаза!E:E,СВОД!F1222)</f>
        <v>0</v>
      </c>
      <c r="T1222" s="337">
        <f>SUMIFS(Сверхбаза!Q:Q,Сверхбаза!C:C,СВОД!D1222,Сверхбаза!E:E,СВОД!F1222)</f>
        <v>0</v>
      </c>
      <c r="U1222" s="337">
        <f>SUMIFS(Сверхбаза!S:S,Сверхбаза!C:C,СВОД!D1222,Сверхбаза!E:E,СВОД!F1222)</f>
        <v>0</v>
      </c>
      <c r="V1222" s="339">
        <f>SUMIFS(Сверхбаза!G:G,Сверхбаза!C:C,СВОД!D1222,Сверхбаза!E:E,СВОД!F1222)</f>
        <v>0</v>
      </c>
    </row>
    <row r="1223" spans="1:22" ht="25.5" outlineLevel="2" x14ac:dyDescent="0.2">
      <c r="A1223" s="33" t="s">
        <v>7</v>
      </c>
      <c r="B1223" s="9">
        <v>3</v>
      </c>
      <c r="C1223" s="10">
        <v>502601</v>
      </c>
      <c r="D1223" s="273">
        <v>260101</v>
      </c>
      <c r="E1223" s="81" t="s">
        <v>643</v>
      </c>
      <c r="F1223" s="81">
        <v>2</v>
      </c>
      <c r="G1223" s="82" t="s">
        <v>135</v>
      </c>
      <c r="H1223" s="336">
        <f>SUMIFS('Круглосуточный стационар'!J:J,'Круглосуточный стационар'!D:D,СВОД!D1223,'Круглосуточный стационар'!H:H,"-",'Круглосуточный стационар'!F:F,СВОД!F1223)+SUMIFS(ВМП!J:J,ВМП!D:D,СВОД!D1223,ВМП!H:H,"-",ВМП!F:F,СВОД!F1223)+SUMIFS('Дневной стационар'!J:J,'Дневной стационар'!D:D,СВОД!D1223,'Дневной стационар'!H:H,"-",'Дневной стационар'!F:F,СВОД!F1223)+SUMIFS(ЭКО!H:H,ЭКО!D:D,СВОД!D1223,ЭКО!F:F,СВОД!F1223)+SUMIFS(Диализ!H:H,Диализ!D:D,СВОД!D1223,Диализ!F:F,СВОД!F1223)</f>
        <v>3350</v>
      </c>
      <c r="I1223" s="337">
        <f>SUMIFS(Поликлиника!H:H,Поликлиника!D:D,СВОД!D1223,Поликлиника!F:F,СВОД!F1223)</f>
        <v>0</v>
      </c>
      <c r="J1223" s="337">
        <f>SUMIFS(Поликлиника!AQ:AQ,Поликлиника!D:D,СВОД!D1223,Поликлиника!F:F,СВОД!F1223)</f>
        <v>0</v>
      </c>
      <c r="K1223" s="337">
        <f>SUMIFS(Поликлиника!AV:AV,Поликлиника!D:D,СВОД!D1223,Поликлиника!F:F,СВОД!F1223)</f>
        <v>0</v>
      </c>
      <c r="L1223" s="337">
        <f>SUMIFS(Поликлиника!BA:BA,Поликлиника!D:D,СВОД!D1223,Поликлиника!F:F,СВОД!F1223)</f>
        <v>0</v>
      </c>
      <c r="M1223" s="337">
        <f>SUMIFS(Услуги!H:H,Услуги!D:D,СВОД!D1223,Услуги!F:F,СВОД!F1223)+SUMIFS(Услуги!M:M,Услуги!D:D,СВОД!D1223,Услуги!F:F,СВОД!F1223)+SUMIFS(Услуги!R:R,Услуги!D:D,СВОД!D1223,Услуги!F:F,СВОД!F1223)+SUMIFS(Услуги!W:W,Услуги!D:D,СВОД!D1223,Услуги!F:F,СВОД!F1223)+SUMIFS(Услуги!AB:AB,Услуги!D:D,СВОД!D1223,Услуги!F:F,СВОД!F1223)+SUMIFS(Услуги!AG:AG,Услуги!D:D,СВОД!D1223,Услуги!F:F,СВОД!F1223)+SUMIFS(Услуги!AL:AL,Услуги!D:D,СВОД!D1223,Услуги!F:F,СВОД!F1223)+SUMIFS(Услуги!AQ:AQ,Услуги!D:D,СВОД!D1223,Услуги!F:F,СВОД!F1223)</f>
        <v>0</v>
      </c>
      <c r="N1223" s="337">
        <f>SUMIFS('Скорая мед.помощь'!I:I,'Скорая мед.помощь'!D:D,СВОД!D1223,'Скорая мед.помощь'!F:F,СВОД!F1223)</f>
        <v>0</v>
      </c>
      <c r="O1223" s="338">
        <f>SUMIFS(Поликлиника!BF:BF,Поликлиника!D:D,СВОД!D1223,Поликлиника!F:F,СВОД!F1223)</f>
        <v>0</v>
      </c>
      <c r="P1223" s="339">
        <f>SUMIFS('Круглосуточный стационар'!O:O,'Круглосуточный стационар'!D:D,СВОД!D1223,'Круглосуточный стационар'!F:F,СВОД!F1223,'Круглосуточный стационар'!H:H,"-")+SUMIFS(ВМП!O:O,ВМП!D:D,СВОД!D1223,ВМП!F:F,СВОД!F1223,ВМП!H:H,"-")+SUMIFS('Дневной стационар'!O:O,'Дневной стационар'!D:D,СВОД!D1223,'Дневной стационар'!F:F,СВОД!F1223,'Дневной стационар'!H:H,"-")+SUMIFS(ЭКО!M:M,ЭКО!D:D,СВОД!D1223,ЭКО!F:F,СВОД!F1223)+SUMIFS(Диализ!M:M,Диализ!D:D,СВОД!D1223,Диализ!F:F,СВОД!F1223)+SUMIFS('Скорая мед.помощь'!N:N,'Скорая мед.помощь'!D:D,СВОД!D1223,'Скорая мед.помощь'!F:F,СВОД!F1223)+SUMIFS(Услуги!AV:AV,Услуги!D:D,СВОД!D1223,Услуги!F:F,СВОД!F1223)+SUMIFS(Поликлиника!BK:BK,Поликлиника!D:D,СВОД!D1223,Поликлиника!F:F,СВОД!F1223)</f>
        <v>28543.370067199998</v>
      </c>
      <c r="Q1223" s="336">
        <f>SUMIFS(Сверхбаза!L:L,Сверхбаза!C:C,СВОД!D1223,Сверхбаза!E:E,СВОД!F1223)+SUMIFS(Сверхбаза!N:N,Сверхбаза!C:C,СВОД!D1223,Сверхбаза!E:E,СВОД!F1223)</f>
        <v>0</v>
      </c>
      <c r="R1223" s="337">
        <f>SUMIFS(Сверхбаза!P:P,Сверхбаза!C:C,СВОД!D1223,Сверхбаза!E:E,СВОД!F1223)</f>
        <v>0</v>
      </c>
      <c r="S1223" s="337">
        <f>SUMIFS(Сверхбаза!R:R,Сверхбаза!C:C,СВОД!D1223,Сверхбаза!E:E,СВОД!F1223)</f>
        <v>0</v>
      </c>
      <c r="T1223" s="337">
        <f>SUMIFS(Сверхбаза!Q:Q,Сверхбаза!C:C,СВОД!D1223,Сверхбаза!E:E,СВОД!F1223)</f>
        <v>0</v>
      </c>
      <c r="U1223" s="337">
        <f>SUMIFS(Сверхбаза!S:S,Сверхбаза!C:C,СВОД!D1223,Сверхбаза!E:E,СВОД!F1223)</f>
        <v>0</v>
      </c>
      <c r="V1223" s="339">
        <f>SUMIFS(Сверхбаза!G:G,Сверхбаза!C:C,СВОД!D1223,Сверхбаза!E:E,СВОД!F1223)</f>
        <v>0</v>
      </c>
    </row>
    <row r="1224" spans="1:22" ht="25.5" outlineLevel="2" x14ac:dyDescent="0.2">
      <c r="A1224" s="33" t="s">
        <v>7</v>
      </c>
      <c r="B1224" s="9">
        <v>3</v>
      </c>
      <c r="C1224" s="10">
        <v>502601</v>
      </c>
      <c r="D1224" s="273">
        <v>260101</v>
      </c>
      <c r="E1224" s="81" t="s">
        <v>643</v>
      </c>
      <c r="F1224" s="81">
        <v>6</v>
      </c>
      <c r="G1224" s="82" t="s">
        <v>860</v>
      </c>
      <c r="H1224" s="336">
        <f>SUMIFS('Круглосуточный стационар'!J:J,'Круглосуточный стационар'!D:D,СВОД!D1224,'Круглосуточный стационар'!H:H,"-",'Круглосуточный стационар'!F:F,СВОД!F1224)+SUMIFS(ВМП!J:J,ВМП!D:D,СВОД!D1224,ВМП!H:H,"-",ВМП!F:F,СВОД!F1224)+SUMIFS('Дневной стационар'!J:J,'Дневной стационар'!D:D,СВОД!D1224,'Дневной стационар'!H:H,"-",'Дневной стационар'!F:F,СВОД!F1224)+SUMIFS(ЭКО!H:H,ЭКО!D:D,СВОД!D1224,ЭКО!F:F,СВОД!F1224)+SUMIFS(Диализ!H:H,Диализ!D:D,СВОД!D1224,Диализ!F:F,СВОД!F1224)</f>
        <v>0</v>
      </c>
      <c r="I1224" s="337">
        <f>SUMIFS(Поликлиника!H:H,Поликлиника!D:D,СВОД!D1224,Поликлиника!F:F,СВОД!F1224)</f>
        <v>0</v>
      </c>
      <c r="J1224" s="337">
        <f>SUMIFS(Поликлиника!AQ:AQ,Поликлиника!D:D,СВОД!D1224,Поликлиника!F:F,СВОД!F1224)</f>
        <v>0</v>
      </c>
      <c r="K1224" s="337">
        <f>SUMIFS(Поликлиника!AV:AV,Поликлиника!D:D,СВОД!D1224,Поликлиника!F:F,СВОД!F1224)</f>
        <v>0</v>
      </c>
      <c r="L1224" s="337">
        <f>SUMIFS(Поликлиника!BA:BA,Поликлиника!D:D,СВОД!D1224,Поликлиника!F:F,СВОД!F1224)</f>
        <v>0</v>
      </c>
      <c r="M1224" s="337">
        <f>SUMIFS(Услуги!H:H,Услуги!D:D,СВОД!D1224,Услуги!F:F,СВОД!F1224)+SUMIFS(Услуги!M:M,Услуги!D:D,СВОД!D1224,Услуги!F:F,СВОД!F1224)+SUMIFS(Услуги!R:R,Услуги!D:D,СВОД!D1224,Услуги!F:F,СВОД!F1224)+SUMIFS(Услуги!W:W,Услуги!D:D,СВОД!D1224,Услуги!F:F,СВОД!F1224)+SUMIFS(Услуги!AB:AB,Услуги!D:D,СВОД!D1224,Услуги!F:F,СВОД!F1224)+SUMIFS(Услуги!AG:AG,Услуги!D:D,СВОД!D1224,Услуги!F:F,СВОД!F1224)+SUMIFS(Услуги!AL:AL,Услуги!D:D,СВОД!D1224,Услуги!F:F,СВОД!F1224)+SUMIFS(Услуги!AQ:AQ,Услуги!D:D,СВОД!D1224,Услуги!F:F,СВОД!F1224)</f>
        <v>0</v>
      </c>
      <c r="N1224" s="337">
        <f>SUMIFS('Скорая мед.помощь'!I:I,'Скорая мед.помощь'!D:D,СВОД!D1224,'Скорая мед.помощь'!F:F,СВОД!F1224)</f>
        <v>0</v>
      </c>
      <c r="O1224" s="338">
        <f>SUMIFS(Поликлиника!BF:BF,Поликлиника!D:D,СВОД!D1224,Поликлиника!F:F,СВОД!F1224)</f>
        <v>0</v>
      </c>
      <c r="P1224" s="339">
        <f>SUMIFS('Круглосуточный стационар'!O:O,'Круглосуточный стационар'!D:D,СВОД!D1224,'Круглосуточный стационар'!F:F,СВОД!F1224,'Круглосуточный стационар'!H:H,"-")+SUMIFS(ВМП!O:O,ВМП!D:D,СВОД!D1224,ВМП!F:F,СВОД!F1224,ВМП!H:H,"-")+SUMIFS('Дневной стационар'!O:O,'Дневной стационар'!D:D,СВОД!D1224,'Дневной стационар'!F:F,СВОД!F1224,'Дневной стационар'!H:H,"-")+SUMIFS(ЭКО!M:M,ЭКО!D:D,СВОД!D1224,ЭКО!F:F,СВОД!F1224)+SUMIFS(Диализ!M:M,Диализ!D:D,СВОД!D1224,Диализ!F:F,СВОД!F1224)+SUMIFS('Скорая мед.помощь'!N:N,'Скорая мед.помощь'!D:D,СВОД!D1224,'Скорая мед.помощь'!F:F,СВОД!F1224)+SUMIFS(Услуги!AV:AV,Услуги!D:D,СВОД!D1224,Услуги!F:F,СВОД!F1224)+SUMIFS(Поликлиника!BK:BK,Поликлиника!D:D,СВОД!D1224,Поликлиника!F:F,СВОД!F1224)</f>
        <v>0</v>
      </c>
      <c r="Q1224" s="336">
        <f>SUMIFS(Сверхбаза!L:L,Сверхбаза!C:C,СВОД!D1224,Сверхбаза!E:E,СВОД!F1224)+SUMIFS(Сверхбаза!N:N,Сверхбаза!C:C,СВОД!D1224,Сверхбаза!E:E,СВОД!F1224)</f>
        <v>0</v>
      </c>
      <c r="R1224" s="337">
        <f>SUMIFS(Сверхбаза!P:P,Сверхбаза!C:C,СВОД!D1224,Сверхбаза!E:E,СВОД!F1224)</f>
        <v>0</v>
      </c>
      <c r="S1224" s="337">
        <f>SUMIFS(Сверхбаза!R:R,Сверхбаза!C:C,СВОД!D1224,Сверхбаза!E:E,СВОД!F1224)</f>
        <v>0</v>
      </c>
      <c r="T1224" s="337">
        <f>SUMIFS(Сверхбаза!Q:Q,Сверхбаза!C:C,СВОД!D1224,Сверхбаза!E:E,СВОД!F1224)</f>
        <v>0</v>
      </c>
      <c r="U1224" s="337">
        <f>SUMIFS(Сверхбаза!S:S,Сверхбаза!C:C,СВОД!D1224,Сверхбаза!E:E,СВОД!F1224)</f>
        <v>0</v>
      </c>
      <c r="V1224" s="339">
        <f>SUMIFS(Сверхбаза!G:G,Сверхбаза!C:C,СВОД!D1224,Сверхбаза!E:E,СВОД!F1224)</f>
        <v>0</v>
      </c>
    </row>
    <row r="1225" spans="1:22" ht="25.5" outlineLevel="2" x14ac:dyDescent="0.2">
      <c r="A1225" s="33" t="s">
        <v>7</v>
      </c>
      <c r="B1225" s="9">
        <v>3</v>
      </c>
      <c r="C1225" s="10">
        <v>502601</v>
      </c>
      <c r="D1225" s="273">
        <v>260101</v>
      </c>
      <c r="E1225" s="81" t="s">
        <v>643</v>
      </c>
      <c r="F1225" s="81">
        <v>3</v>
      </c>
      <c r="G1225" s="82" t="s">
        <v>136</v>
      </c>
      <c r="H1225" s="336">
        <f>SUMIFS('Круглосуточный стационар'!J:J,'Круглосуточный стационар'!D:D,СВОД!D1225,'Круглосуточный стационар'!H:H,"-",'Круглосуточный стационар'!F:F,СВОД!F1225)+SUMIFS(ВМП!J:J,ВМП!D:D,СВОД!D1225,ВМП!H:H,"-",ВМП!F:F,СВОД!F1225)+SUMIFS('Дневной стационар'!J:J,'Дневной стационар'!D:D,СВОД!D1225,'Дневной стационар'!H:H,"-",'Дневной стационар'!F:F,СВОД!F1225)+SUMIFS(ЭКО!H:H,ЭКО!D:D,СВОД!D1225,ЭКО!F:F,СВОД!F1225)+SUMIFS(Диализ!H:H,Диализ!D:D,СВОД!D1225,Диализ!F:F,СВОД!F1225)</f>
        <v>0</v>
      </c>
      <c r="I1225" s="337">
        <f>SUMIFS(Поликлиника!H:H,Поликлиника!D:D,СВОД!D1225,Поликлиника!F:F,СВОД!F1225)</f>
        <v>39642</v>
      </c>
      <c r="J1225" s="337">
        <f>SUMIFS(Поликлиника!AQ:AQ,Поликлиника!D:D,СВОД!D1225,Поликлиника!F:F,СВОД!F1225)</f>
        <v>36082</v>
      </c>
      <c r="K1225" s="337">
        <f>SUMIFS(Поликлиника!AV:AV,Поликлиника!D:D,СВОД!D1225,Поликлиника!F:F,СВОД!F1225)</f>
        <v>233143</v>
      </c>
      <c r="L1225" s="337">
        <f>SUMIFS(Поликлиника!BA:BA,Поликлиника!D:D,СВОД!D1225,Поликлиника!F:F,СВОД!F1225)</f>
        <v>127006</v>
      </c>
      <c r="M1225" s="337">
        <f>SUMIFS(Услуги!H:H,Услуги!D:D,СВОД!D1225,Услуги!F:F,СВОД!F1225)+SUMIFS(Услуги!M:M,Услуги!D:D,СВОД!D1225,Услуги!F:F,СВОД!F1225)+SUMIFS(Услуги!R:R,Услуги!D:D,СВОД!D1225,Услуги!F:F,СВОД!F1225)+SUMIFS(Услуги!W:W,Услуги!D:D,СВОД!D1225,Услуги!F:F,СВОД!F1225)+SUMIFS(Услуги!AB:AB,Услуги!D:D,СВОД!D1225,Услуги!F:F,СВОД!F1225)+SUMIFS(Услуги!AG:AG,Услуги!D:D,СВОД!D1225,Услуги!F:F,СВОД!F1225)+SUMIFS(Услуги!AL:AL,Услуги!D:D,СВОД!D1225,Услуги!F:F,СВОД!F1225)+SUMIFS(Услуги!AQ:AQ,Услуги!D:D,СВОД!D1225,Услуги!F:F,СВОД!F1225)</f>
        <v>0</v>
      </c>
      <c r="N1225" s="337">
        <f>SUMIFS('Скорая мед.помощь'!I:I,'Скорая мед.помощь'!D:D,СВОД!D1225,'Скорая мед.помощь'!F:F,СВОД!F1225)</f>
        <v>0</v>
      </c>
      <c r="O1225" s="338">
        <f>SUMIFS(Поликлиника!BF:BF,Поликлиника!D:D,СВОД!D1225,Поликлиника!F:F,СВОД!F1225)</f>
        <v>117798</v>
      </c>
      <c r="P1225" s="339">
        <f>SUMIFS('Круглосуточный стационар'!O:O,'Круглосуточный стационар'!D:D,СВОД!D1225,'Круглосуточный стационар'!F:F,СВОД!F1225,'Круглосуточный стационар'!H:H,"-")+SUMIFS(ВМП!O:O,ВМП!D:D,СВОД!D1225,ВМП!F:F,СВОД!F1225,ВМП!H:H,"-")+SUMIFS('Дневной стационар'!O:O,'Дневной стационар'!D:D,СВОД!D1225,'Дневной стационар'!F:F,СВОД!F1225,'Дневной стационар'!H:H,"-")+SUMIFS(ЭКО!M:M,ЭКО!D:D,СВОД!D1225,ЭКО!F:F,СВОД!F1225)+SUMIFS(Диализ!M:M,Диализ!D:D,СВОД!D1225,Диализ!F:F,СВОД!F1225)+SUMIFS('Скорая мед.помощь'!N:N,'Скорая мед.помощь'!D:D,СВОД!D1225,'Скорая мед.помощь'!F:F,СВОД!F1225)+SUMIFS(Услуги!AV:AV,Услуги!D:D,СВОД!D1225,Услуги!F:F,СВОД!F1225)+SUMIFS(Поликлиника!BK:BK,Поликлиника!D:D,СВОД!D1225,Поликлиника!F:F,СВОД!F1225)</f>
        <v>347185.85175777879</v>
      </c>
      <c r="Q1225" s="336">
        <f>SUMIFS(Сверхбаза!L:L,Сверхбаза!C:C,СВОД!D1225,Сверхбаза!E:E,СВОД!F1225)+SUMIFS(Сверхбаза!N:N,Сверхбаза!C:C,СВОД!D1225,Сверхбаза!E:E,СВОД!F1225)</f>
        <v>0</v>
      </c>
      <c r="R1225" s="337">
        <f>SUMIFS(Сверхбаза!P:P,Сверхбаза!C:C,СВОД!D1225,Сверхбаза!E:E,СВОД!F1225)</f>
        <v>4119</v>
      </c>
      <c r="S1225" s="337">
        <f>SUMIFS(Сверхбаза!R:R,Сверхбаза!C:C,СВОД!D1225,Сверхбаза!E:E,СВОД!F1225)</f>
        <v>0</v>
      </c>
      <c r="T1225" s="337">
        <f>SUMIFS(Сверхбаза!Q:Q,Сверхбаза!C:C,СВОД!D1225,Сверхбаза!E:E,СВОД!F1225)</f>
        <v>0</v>
      </c>
      <c r="U1225" s="337">
        <f>SUMIFS(Сверхбаза!S:S,Сверхбаза!C:C,СВОД!D1225,Сверхбаза!E:E,СВОД!F1225)</f>
        <v>0</v>
      </c>
      <c r="V1225" s="339">
        <f>SUMIFS(Сверхбаза!G:G,Сверхбаза!C:C,СВОД!D1225,Сверхбаза!E:E,СВОД!F1225)</f>
        <v>5663.264000000001</v>
      </c>
    </row>
    <row r="1226" spans="1:22" ht="25.5" outlineLevel="2" x14ac:dyDescent="0.2">
      <c r="A1226" s="33" t="s">
        <v>7</v>
      </c>
      <c r="B1226" s="9">
        <v>3</v>
      </c>
      <c r="C1226" s="10">
        <v>502601</v>
      </c>
      <c r="D1226" s="273">
        <v>260101</v>
      </c>
      <c r="E1226" s="81" t="s">
        <v>643</v>
      </c>
      <c r="F1226" s="81">
        <v>7</v>
      </c>
      <c r="G1226" s="82" t="s">
        <v>861</v>
      </c>
      <c r="H1226" s="336">
        <f>SUMIFS('Круглосуточный стационар'!J:J,'Круглосуточный стационар'!D:D,СВОД!D1226,'Круглосуточный стационар'!H:H,"-",'Круглосуточный стационар'!F:F,СВОД!F1226)+SUMIFS(ВМП!J:J,ВМП!D:D,СВОД!D1226,ВМП!H:H,"-",ВМП!F:F,СВОД!F1226)+SUMIFS('Дневной стационар'!J:J,'Дневной стационар'!D:D,СВОД!D1226,'Дневной стационар'!H:H,"-",'Дневной стационар'!F:F,СВОД!F1226)+SUMIFS(ЭКО!H:H,ЭКО!D:D,СВОД!D1226,ЭКО!F:F,СВОД!F1226)+SUMIFS(Диализ!H:H,Диализ!D:D,СВОД!D1226,Диализ!F:F,СВОД!F1226)</f>
        <v>0</v>
      </c>
      <c r="I1226" s="337">
        <f>SUMIFS(Поликлиника!H:H,Поликлиника!D:D,СВОД!D1226,Поликлиника!F:F,СВОД!F1226)</f>
        <v>0</v>
      </c>
      <c r="J1226" s="337">
        <f>SUMIFS(Поликлиника!AQ:AQ,Поликлиника!D:D,СВОД!D1226,Поликлиника!F:F,СВОД!F1226)</f>
        <v>0</v>
      </c>
      <c r="K1226" s="337">
        <f>SUMIFS(Поликлиника!AV:AV,Поликлиника!D:D,СВОД!D1226,Поликлиника!F:F,СВОД!F1226)</f>
        <v>0</v>
      </c>
      <c r="L1226" s="337">
        <f>SUMIFS(Поликлиника!BA:BA,Поликлиника!D:D,СВОД!D1226,Поликлиника!F:F,СВОД!F1226)</f>
        <v>0</v>
      </c>
      <c r="M1226" s="337">
        <f>SUMIFS(Услуги!H:H,Услуги!D:D,СВОД!D1226,Услуги!F:F,СВОД!F1226)+SUMIFS(Услуги!M:M,Услуги!D:D,СВОД!D1226,Услуги!F:F,СВОД!F1226)+SUMIFS(Услуги!R:R,Услуги!D:D,СВОД!D1226,Услуги!F:F,СВОД!F1226)+SUMIFS(Услуги!W:W,Услуги!D:D,СВОД!D1226,Услуги!F:F,СВОД!F1226)+SUMIFS(Услуги!AB:AB,Услуги!D:D,СВОД!D1226,Услуги!F:F,СВОД!F1226)+SUMIFS(Услуги!AG:AG,Услуги!D:D,СВОД!D1226,Услуги!F:F,СВОД!F1226)+SUMIFS(Услуги!AL:AL,Услуги!D:D,СВОД!D1226,Услуги!F:F,СВОД!F1226)+SUMIFS(Услуги!AQ:AQ,Услуги!D:D,СВОД!D1226,Услуги!F:F,СВОД!F1226)</f>
        <v>0</v>
      </c>
      <c r="N1226" s="337">
        <f>SUMIFS('Скорая мед.помощь'!I:I,'Скорая мед.помощь'!D:D,СВОД!D1226,'Скорая мед.помощь'!F:F,СВОД!F1226)</f>
        <v>0</v>
      </c>
      <c r="O1226" s="338">
        <f>SUMIFS(Поликлиника!BF:BF,Поликлиника!D:D,СВОД!D1226,Поликлиника!F:F,СВОД!F1226)</f>
        <v>0</v>
      </c>
      <c r="P1226" s="339">
        <f>SUMIFS('Круглосуточный стационар'!O:O,'Круглосуточный стационар'!D:D,СВОД!D1226,'Круглосуточный стационар'!F:F,СВОД!F1226,'Круглосуточный стационар'!H:H,"-")+SUMIFS(ВМП!O:O,ВМП!D:D,СВОД!D1226,ВМП!F:F,СВОД!F1226,ВМП!H:H,"-")+SUMIFS('Дневной стационар'!O:O,'Дневной стационар'!D:D,СВОД!D1226,'Дневной стационар'!F:F,СВОД!F1226,'Дневной стационар'!H:H,"-")+SUMIFS(ЭКО!M:M,ЭКО!D:D,СВОД!D1226,ЭКО!F:F,СВОД!F1226)+SUMIFS(Диализ!M:M,Диализ!D:D,СВОД!D1226,Диализ!F:F,СВОД!F1226)+SUMIFS('Скорая мед.помощь'!N:N,'Скорая мед.помощь'!D:D,СВОД!D1226,'Скорая мед.помощь'!F:F,СВОД!F1226)+SUMIFS(Услуги!AV:AV,Услуги!D:D,СВОД!D1226,Услуги!F:F,СВОД!F1226)+SUMIFS(Поликлиника!BK:BK,Поликлиника!D:D,СВОД!D1226,Поликлиника!F:F,СВОД!F1226)</f>
        <v>0</v>
      </c>
      <c r="Q1226" s="336">
        <f>SUMIFS(Сверхбаза!L:L,Сверхбаза!C:C,СВОД!D1226,Сверхбаза!E:E,СВОД!F1226)+SUMIFS(Сверхбаза!N:N,Сверхбаза!C:C,СВОД!D1226,Сверхбаза!E:E,СВОД!F1226)</f>
        <v>0</v>
      </c>
      <c r="R1226" s="337">
        <f>SUMIFS(Сверхбаза!P:P,Сверхбаза!C:C,СВОД!D1226,Сверхбаза!E:E,СВОД!F1226)</f>
        <v>0</v>
      </c>
      <c r="S1226" s="337">
        <f>SUMIFS(Сверхбаза!R:R,Сверхбаза!C:C,СВОД!D1226,Сверхбаза!E:E,СВОД!F1226)</f>
        <v>0</v>
      </c>
      <c r="T1226" s="337">
        <f>SUMIFS(Сверхбаза!Q:Q,Сверхбаза!C:C,СВОД!D1226,Сверхбаза!E:E,СВОД!F1226)</f>
        <v>0</v>
      </c>
      <c r="U1226" s="337">
        <f>SUMIFS(Сверхбаза!S:S,Сверхбаза!C:C,СВОД!D1226,Сверхбаза!E:E,СВОД!F1226)</f>
        <v>0</v>
      </c>
      <c r="V1226" s="339">
        <f>SUMIFS(Сверхбаза!G:G,Сверхбаза!C:C,СВОД!D1226,Сверхбаза!E:E,СВОД!F1226)</f>
        <v>0</v>
      </c>
    </row>
    <row r="1227" spans="1:22" ht="25.5" outlineLevel="2" x14ac:dyDescent="0.2">
      <c r="A1227" s="33" t="s">
        <v>7</v>
      </c>
      <c r="B1227" s="9">
        <v>3</v>
      </c>
      <c r="C1227" s="10">
        <v>502601</v>
      </c>
      <c r="D1227" s="273">
        <v>260101</v>
      </c>
      <c r="E1227" s="81" t="s">
        <v>643</v>
      </c>
      <c r="F1227" s="81">
        <v>70</v>
      </c>
      <c r="G1227" s="82" t="s">
        <v>862</v>
      </c>
      <c r="H1227" s="336">
        <f>SUMIFS('Круглосуточный стационар'!J:J,'Круглосуточный стационар'!D:D,СВОД!D1227,'Круглосуточный стационар'!H:H,"-",'Круглосуточный стационар'!F:F,СВОД!F1227)+SUMIFS(ВМП!J:J,ВМП!D:D,СВОД!D1227,ВМП!H:H,"-",ВМП!F:F,СВОД!F1227)+SUMIFS('Дневной стационар'!J:J,'Дневной стационар'!D:D,СВОД!D1227,'Дневной стационар'!H:H,"-",'Дневной стационар'!F:F,СВОД!F1227)+SUMIFS(ЭКО!H:H,ЭКО!D:D,СВОД!D1227,ЭКО!F:F,СВОД!F1227)+SUMIFS(Диализ!H:H,Диализ!D:D,СВОД!D1227,Диализ!F:F,СВОД!F1227)</f>
        <v>0</v>
      </c>
      <c r="I1227" s="337">
        <f>SUMIFS(Поликлиника!H:H,Поликлиника!D:D,СВОД!D1227,Поликлиника!F:F,СВОД!F1227)</f>
        <v>0</v>
      </c>
      <c r="J1227" s="337">
        <f>SUMIFS(Поликлиника!AQ:AQ,Поликлиника!D:D,СВОД!D1227,Поликлиника!F:F,СВОД!F1227)</f>
        <v>0</v>
      </c>
      <c r="K1227" s="337">
        <f>SUMIFS(Поликлиника!AV:AV,Поликлиника!D:D,СВОД!D1227,Поликлиника!F:F,СВОД!F1227)</f>
        <v>0</v>
      </c>
      <c r="L1227" s="337">
        <f>SUMIFS(Поликлиника!BA:BA,Поликлиника!D:D,СВОД!D1227,Поликлиника!F:F,СВОД!F1227)</f>
        <v>0</v>
      </c>
      <c r="M1227" s="337">
        <f>SUMIFS(Услуги!H:H,Услуги!D:D,СВОД!D1227,Услуги!F:F,СВОД!F1227)+SUMIFS(Услуги!M:M,Услуги!D:D,СВОД!D1227,Услуги!F:F,СВОД!F1227)+SUMIFS(Услуги!R:R,Услуги!D:D,СВОД!D1227,Услуги!F:F,СВОД!F1227)+SUMIFS(Услуги!W:W,Услуги!D:D,СВОД!D1227,Услуги!F:F,СВОД!F1227)+SUMIFS(Услуги!AB:AB,Услуги!D:D,СВОД!D1227,Услуги!F:F,СВОД!F1227)+SUMIFS(Услуги!AG:AG,Услуги!D:D,СВОД!D1227,Услуги!F:F,СВОД!F1227)+SUMIFS(Услуги!AL:AL,Услуги!D:D,СВОД!D1227,Услуги!F:F,СВОД!F1227)+SUMIFS(Услуги!AQ:AQ,Услуги!D:D,СВОД!D1227,Услуги!F:F,СВОД!F1227)</f>
        <v>0</v>
      </c>
      <c r="N1227" s="337">
        <f>SUMIFS('Скорая мед.помощь'!I:I,'Скорая мед.помощь'!D:D,СВОД!D1227,'Скорая мед.помощь'!F:F,СВОД!F1227)</f>
        <v>0</v>
      </c>
      <c r="O1227" s="338">
        <f>SUMIFS(Поликлиника!BF:BF,Поликлиника!D:D,СВОД!D1227,Поликлиника!F:F,СВОД!F1227)</f>
        <v>0</v>
      </c>
      <c r="P1227" s="339">
        <f>SUMIFS('Круглосуточный стационар'!O:O,'Круглосуточный стационар'!D:D,СВОД!D1227,'Круглосуточный стационар'!F:F,СВОД!F1227,'Круглосуточный стационар'!H:H,"-")+SUMIFS(ВМП!O:O,ВМП!D:D,СВОД!D1227,ВМП!F:F,СВОД!F1227,ВМП!H:H,"-")+SUMIFS('Дневной стационар'!O:O,'Дневной стационар'!D:D,СВОД!D1227,'Дневной стационар'!F:F,СВОД!F1227,'Дневной стационар'!H:H,"-")+SUMIFS(ЭКО!M:M,ЭКО!D:D,СВОД!D1227,ЭКО!F:F,СВОД!F1227)+SUMIFS(Диализ!M:M,Диализ!D:D,СВОД!D1227,Диализ!F:F,СВОД!F1227)+SUMIFS('Скорая мед.помощь'!N:N,'Скорая мед.помощь'!D:D,СВОД!D1227,'Скорая мед.помощь'!F:F,СВОД!F1227)+SUMIFS(Услуги!AV:AV,Услуги!D:D,СВОД!D1227,Услуги!F:F,СВОД!F1227)+SUMIFS(Поликлиника!BK:BK,Поликлиника!D:D,СВОД!D1227,Поликлиника!F:F,СВОД!F1227)</f>
        <v>0</v>
      </c>
      <c r="Q1227" s="336">
        <f>SUMIFS(Сверхбаза!L:L,Сверхбаза!C:C,СВОД!D1227,Сверхбаза!E:E,СВОД!F1227)+SUMIFS(Сверхбаза!N:N,Сверхбаза!C:C,СВОД!D1227,Сверхбаза!E:E,СВОД!F1227)</f>
        <v>0</v>
      </c>
      <c r="R1227" s="337">
        <f>SUMIFS(Сверхбаза!P:P,Сверхбаза!C:C,СВОД!D1227,Сверхбаза!E:E,СВОД!F1227)</f>
        <v>0</v>
      </c>
      <c r="S1227" s="337">
        <f>SUMIFS(Сверхбаза!R:R,Сверхбаза!C:C,СВОД!D1227,Сверхбаза!E:E,СВОД!F1227)</f>
        <v>0</v>
      </c>
      <c r="T1227" s="337">
        <f>SUMIFS(Сверхбаза!Q:Q,Сверхбаза!C:C,СВОД!D1227,Сверхбаза!E:E,СВОД!F1227)</f>
        <v>0</v>
      </c>
      <c r="U1227" s="337">
        <f>SUMIFS(Сверхбаза!S:S,Сверхбаза!C:C,СВОД!D1227,Сверхбаза!E:E,СВОД!F1227)</f>
        <v>0</v>
      </c>
      <c r="V1227" s="339">
        <f>SUMIFS(Сверхбаза!G:G,Сверхбаза!C:C,СВОД!D1227,Сверхбаза!E:E,СВОД!F1227)</f>
        <v>0</v>
      </c>
    </row>
    <row r="1228" spans="1:22" ht="25.5" outlineLevel="2" x14ac:dyDescent="0.2">
      <c r="A1228" s="33" t="s">
        <v>7</v>
      </c>
      <c r="B1228" s="9">
        <v>3</v>
      </c>
      <c r="C1228" s="10">
        <v>502601</v>
      </c>
      <c r="D1228" s="273">
        <v>260101</v>
      </c>
      <c r="E1228" s="81" t="s">
        <v>643</v>
      </c>
      <c r="F1228" s="81">
        <v>94</v>
      </c>
      <c r="G1228" s="82" t="s">
        <v>124</v>
      </c>
      <c r="H1228" s="336">
        <f>SUMIFS('Круглосуточный стационар'!J:J,'Круглосуточный стационар'!D:D,СВОД!D1228,'Круглосуточный стационар'!H:H,"-",'Круглосуточный стационар'!F:F,СВОД!F1228)+SUMIFS(ВМП!J:J,ВМП!D:D,СВОД!D1228,ВМП!H:H,"-",ВМП!F:F,СВОД!F1228)+SUMIFS('Дневной стационар'!J:J,'Дневной стационар'!D:D,СВОД!D1228,'Дневной стационар'!H:H,"-",'Дневной стационар'!F:F,СВОД!F1228)+SUMIFS(ЭКО!H:H,ЭКО!D:D,СВОД!D1228,ЭКО!F:F,СВОД!F1228)+SUMIFS(Диализ!H:H,Диализ!D:D,СВОД!D1228,Диализ!F:F,СВОД!F1228)</f>
        <v>0</v>
      </c>
      <c r="I1228" s="337">
        <f>SUMIFS(Поликлиника!H:H,Поликлиника!D:D,СВОД!D1228,Поликлиника!F:F,СВОД!F1228)</f>
        <v>0</v>
      </c>
      <c r="J1228" s="337">
        <f>SUMIFS(Поликлиника!AQ:AQ,Поликлиника!D:D,СВОД!D1228,Поликлиника!F:F,СВОД!F1228)</f>
        <v>0</v>
      </c>
      <c r="K1228" s="337">
        <f>SUMIFS(Поликлиника!AV:AV,Поликлиника!D:D,СВОД!D1228,Поликлиника!F:F,СВОД!F1228)</f>
        <v>0</v>
      </c>
      <c r="L1228" s="337">
        <f>SUMIFS(Поликлиника!BA:BA,Поликлиника!D:D,СВОД!D1228,Поликлиника!F:F,СВОД!F1228)</f>
        <v>0</v>
      </c>
      <c r="M1228" s="337">
        <f>SUMIFS(Услуги!H:H,Услуги!D:D,СВОД!D1228,Услуги!F:F,СВОД!F1228)+SUMIFS(Услуги!M:M,Услуги!D:D,СВОД!D1228,Услуги!F:F,СВОД!F1228)+SUMIFS(Услуги!R:R,Услуги!D:D,СВОД!D1228,Услуги!F:F,СВОД!F1228)+SUMIFS(Услуги!W:W,Услуги!D:D,СВОД!D1228,Услуги!F:F,СВОД!F1228)+SUMIFS(Услуги!AB:AB,Услуги!D:D,СВОД!D1228,Услуги!F:F,СВОД!F1228)+SUMIFS(Услуги!AG:AG,Услуги!D:D,СВОД!D1228,Услуги!F:F,СВОД!F1228)+SUMIFS(Услуги!AL:AL,Услуги!D:D,СВОД!D1228,Услуги!F:F,СВОД!F1228)+SUMIFS(Услуги!AQ:AQ,Услуги!D:D,СВОД!D1228,Услуги!F:F,СВОД!F1228)</f>
        <v>0</v>
      </c>
      <c r="N1228" s="337">
        <f>SUMIFS('Скорая мед.помощь'!I:I,'Скорая мед.помощь'!D:D,СВОД!D1228,'Скорая мед.помощь'!F:F,СВОД!F1228)</f>
        <v>0</v>
      </c>
      <c r="O1228" s="338">
        <f>SUMIFS(Поликлиника!BF:BF,Поликлиника!D:D,СВОД!D1228,Поликлиника!F:F,СВОД!F1228)</f>
        <v>0</v>
      </c>
      <c r="P1228" s="339">
        <f>SUMIFS('Круглосуточный стационар'!O:O,'Круглосуточный стационар'!D:D,СВОД!D1228,'Круглосуточный стационар'!F:F,СВОД!F1228,'Круглосуточный стационар'!H:H,"-")+SUMIFS(ВМП!O:O,ВМП!D:D,СВОД!D1228,ВМП!F:F,СВОД!F1228,ВМП!H:H,"-")+SUMIFS('Дневной стационар'!O:O,'Дневной стационар'!D:D,СВОД!D1228,'Дневной стационар'!F:F,СВОД!F1228,'Дневной стационар'!H:H,"-")+SUMIFS(ЭКО!M:M,ЭКО!D:D,СВОД!D1228,ЭКО!F:F,СВОД!F1228)+SUMIFS(Диализ!M:M,Диализ!D:D,СВОД!D1228,Диализ!F:F,СВОД!F1228)+SUMIFS('Скорая мед.помощь'!N:N,'Скорая мед.помощь'!D:D,СВОД!D1228,'Скорая мед.помощь'!F:F,СВОД!F1228)+SUMIFS(Услуги!AV:AV,Услуги!D:D,СВОД!D1228,Услуги!F:F,СВОД!F1228)+SUMIFS(Поликлиника!BK:BK,Поликлиника!D:D,СВОД!D1228,Поликлиника!F:F,СВОД!F1228)</f>
        <v>0</v>
      </c>
      <c r="Q1228" s="336">
        <f>SUMIFS(Сверхбаза!L:L,Сверхбаза!C:C,СВОД!D1228,Сверхбаза!E:E,СВОД!F1228)+SUMIFS(Сверхбаза!N:N,Сверхбаза!C:C,СВОД!D1228,Сверхбаза!E:E,СВОД!F1228)</f>
        <v>0</v>
      </c>
      <c r="R1228" s="337">
        <f>SUMIFS(Сверхбаза!P:P,Сверхбаза!C:C,СВОД!D1228,Сверхбаза!E:E,СВОД!F1228)</f>
        <v>0</v>
      </c>
      <c r="S1228" s="337">
        <f>SUMIFS(Сверхбаза!R:R,Сверхбаза!C:C,СВОД!D1228,Сверхбаза!E:E,СВОД!F1228)</f>
        <v>0</v>
      </c>
      <c r="T1228" s="337">
        <f>SUMIFS(Сверхбаза!Q:Q,Сверхбаза!C:C,СВОД!D1228,Сверхбаза!E:E,СВОД!F1228)</f>
        <v>0</v>
      </c>
      <c r="U1228" s="337">
        <f>SUMIFS(Сверхбаза!S:S,Сверхбаза!C:C,СВОД!D1228,Сверхбаза!E:E,СВОД!F1228)</f>
        <v>0</v>
      </c>
      <c r="V1228" s="339">
        <f>SUMIFS(Сверхбаза!G:G,Сверхбаза!C:C,СВОД!D1228,Сверхбаза!E:E,СВОД!F1228)</f>
        <v>0</v>
      </c>
    </row>
    <row r="1229" spans="1:22" outlineLevel="1" x14ac:dyDescent="0.2">
      <c r="A1229" s="320"/>
      <c r="B1229" s="321"/>
      <c r="C1229" s="322"/>
      <c r="D1229" s="340" t="s">
        <v>280</v>
      </c>
      <c r="E1229" s="83"/>
      <c r="F1229" s="83"/>
      <c r="G1229" s="84"/>
      <c r="H1229" s="341"/>
      <c r="I1229" s="342"/>
      <c r="J1229" s="342"/>
      <c r="K1229" s="342"/>
      <c r="L1229" s="342"/>
      <c r="M1229" s="342"/>
      <c r="N1229" s="342"/>
      <c r="O1229" s="343"/>
      <c r="P1229" s="344">
        <f>SUBTOTAL(9,P1221:P1228)</f>
        <v>601845.54795519274</v>
      </c>
      <c r="Q1229" s="341"/>
      <c r="R1229" s="342"/>
      <c r="S1229" s="342"/>
      <c r="T1229" s="342"/>
      <c r="U1229" s="342"/>
      <c r="V1229" s="344">
        <f>SUBTOTAL(9,V1221:V1228)</f>
        <v>5663.264000000001</v>
      </c>
    </row>
    <row r="1230" spans="1:22" ht="25.5" outlineLevel="2" x14ac:dyDescent="0.2">
      <c r="A1230" s="33" t="s">
        <v>7</v>
      </c>
      <c r="B1230" s="9">
        <v>3</v>
      </c>
      <c r="C1230" s="10">
        <v>506201</v>
      </c>
      <c r="D1230" s="273">
        <v>260301</v>
      </c>
      <c r="E1230" s="81" t="s">
        <v>646</v>
      </c>
      <c r="F1230" s="81">
        <v>1</v>
      </c>
      <c r="G1230" s="82" t="s">
        <v>12</v>
      </c>
      <c r="H1230" s="336">
        <f>SUMIFS('Круглосуточный стационар'!J:J,'Круглосуточный стационар'!D:D,СВОД!D1230,'Круглосуточный стационар'!H:H,"-",'Круглосуточный стационар'!F:F,СВОД!F1230)+SUMIFS(ВМП!J:J,ВМП!D:D,СВОД!D1230,ВМП!H:H,"-",ВМП!F:F,СВОД!F1230)+SUMIFS('Дневной стационар'!J:J,'Дневной стационар'!D:D,СВОД!D1230,'Дневной стационар'!H:H,"-",'Дневной стационар'!F:F,СВОД!F1230)+SUMIFS(ЭКО!H:H,ЭКО!D:D,СВОД!D1230,ЭКО!F:F,СВОД!F1230)+SUMIFS(Диализ!H:H,Диализ!D:D,СВОД!D1230,Диализ!F:F,СВОД!F1230)</f>
        <v>6074</v>
      </c>
      <c r="I1230" s="337">
        <f>SUMIFS(Поликлиника!H:H,Поликлиника!D:D,СВОД!D1230,Поликлиника!F:F,СВОД!F1230)</f>
        <v>0</v>
      </c>
      <c r="J1230" s="337">
        <f>SUMIFS(Поликлиника!AQ:AQ,Поликлиника!D:D,СВОД!D1230,Поликлиника!F:F,СВОД!F1230)</f>
        <v>0</v>
      </c>
      <c r="K1230" s="337">
        <f>SUMIFS(Поликлиника!AV:AV,Поликлиника!D:D,СВОД!D1230,Поликлиника!F:F,СВОД!F1230)</f>
        <v>0</v>
      </c>
      <c r="L1230" s="337">
        <f>SUMIFS(Поликлиника!BA:BA,Поликлиника!D:D,СВОД!D1230,Поликлиника!F:F,СВОД!F1230)</f>
        <v>0</v>
      </c>
      <c r="M1230" s="337">
        <f>SUMIFS(Услуги!H:H,Услуги!D:D,СВОД!D1230,Услуги!F:F,СВОД!F1230)+SUMIFS(Услуги!M:M,Услуги!D:D,СВОД!D1230,Услуги!F:F,СВОД!F1230)+SUMIFS(Услуги!R:R,Услуги!D:D,СВОД!D1230,Услуги!F:F,СВОД!F1230)+SUMIFS(Услуги!W:W,Услуги!D:D,СВОД!D1230,Услуги!F:F,СВОД!F1230)+SUMIFS(Услуги!AB:AB,Услуги!D:D,СВОД!D1230,Услуги!F:F,СВОД!F1230)+SUMIFS(Услуги!AG:AG,Услуги!D:D,СВОД!D1230,Услуги!F:F,СВОД!F1230)+SUMIFS(Услуги!AL:AL,Услуги!D:D,СВОД!D1230,Услуги!F:F,СВОД!F1230)+SUMIFS(Услуги!AQ:AQ,Услуги!D:D,СВОД!D1230,Услуги!F:F,СВОД!F1230)</f>
        <v>0</v>
      </c>
      <c r="N1230" s="337">
        <f>SUMIFS('Скорая мед.помощь'!I:I,'Скорая мед.помощь'!D:D,СВОД!D1230,'Скорая мед.помощь'!F:F,СВОД!F1230)</f>
        <v>0</v>
      </c>
      <c r="O1230" s="338">
        <f>SUMIFS(Поликлиника!BF:BF,Поликлиника!D:D,СВОД!D1230,Поликлиника!F:F,СВОД!F1230)</f>
        <v>0</v>
      </c>
      <c r="P1230" s="339">
        <f>SUMIFS('Круглосуточный стационар'!O:O,'Круглосуточный стационар'!D:D,СВОД!D1230,'Круглосуточный стационар'!F:F,СВОД!F1230,'Круглосуточный стационар'!H:H,"-")+SUMIFS(ВМП!O:O,ВМП!D:D,СВОД!D1230,ВМП!F:F,СВОД!F1230,ВМП!H:H,"-")+SUMIFS('Дневной стационар'!O:O,'Дневной стационар'!D:D,СВОД!D1230,'Дневной стационар'!F:F,СВОД!F1230,'Дневной стационар'!H:H,"-")+SUMIFS(ЭКО!M:M,ЭКО!D:D,СВОД!D1230,ЭКО!F:F,СВОД!F1230)+SUMIFS(Диализ!M:M,Диализ!D:D,СВОД!D1230,Диализ!F:F,СВОД!F1230)+SUMIFS('Скорая мед.помощь'!N:N,'Скорая мед.помощь'!D:D,СВОД!D1230,'Скорая мед.помощь'!F:F,СВОД!F1230)+SUMIFS(Услуги!AV:AV,Услуги!D:D,СВОД!D1230,Услуги!F:F,СВОД!F1230)+SUMIFS(Поликлиника!BK:BK,Поликлиника!D:D,СВОД!D1230,Поликлиника!F:F,СВОД!F1230)</f>
        <v>124172.34759239912</v>
      </c>
      <c r="Q1230" s="336">
        <f>SUMIFS(Сверхбаза!L:L,Сверхбаза!C:C,СВОД!D1230,Сверхбаза!E:E,СВОД!F1230)+SUMIFS(Сверхбаза!N:N,Сверхбаза!C:C,СВОД!D1230,Сверхбаза!E:E,СВОД!F1230)</f>
        <v>0</v>
      </c>
      <c r="R1230" s="337">
        <f>SUMIFS(Сверхбаза!P:P,Сверхбаза!C:C,СВОД!D1230,Сверхбаза!E:E,СВОД!F1230)</f>
        <v>0</v>
      </c>
      <c r="S1230" s="337">
        <f>SUMIFS(Сверхбаза!R:R,Сверхбаза!C:C,СВОД!D1230,Сверхбаза!E:E,СВОД!F1230)</f>
        <v>0</v>
      </c>
      <c r="T1230" s="337">
        <f>SUMIFS(Сверхбаза!Q:Q,Сверхбаза!C:C,СВОД!D1230,Сверхбаза!E:E,СВОД!F1230)</f>
        <v>0</v>
      </c>
      <c r="U1230" s="337">
        <f>SUMIFS(Сверхбаза!S:S,Сверхбаза!C:C,СВОД!D1230,Сверхбаза!E:E,СВОД!F1230)</f>
        <v>0</v>
      </c>
      <c r="V1230" s="339">
        <f>SUMIFS(Сверхбаза!G:G,Сверхбаза!C:C,СВОД!D1230,Сверхбаза!E:E,СВОД!F1230)</f>
        <v>0</v>
      </c>
    </row>
    <row r="1231" spans="1:22" ht="25.5" outlineLevel="2" x14ac:dyDescent="0.2">
      <c r="A1231" s="33" t="s">
        <v>7</v>
      </c>
      <c r="B1231" s="9">
        <v>3</v>
      </c>
      <c r="C1231" s="10">
        <v>506201</v>
      </c>
      <c r="D1231" s="273">
        <v>260301</v>
      </c>
      <c r="E1231" s="81" t="s">
        <v>646</v>
      </c>
      <c r="F1231" s="81">
        <v>13</v>
      </c>
      <c r="G1231" s="82" t="s">
        <v>859</v>
      </c>
      <c r="H1231" s="336">
        <f>SUMIFS('Круглосуточный стационар'!J:J,'Круглосуточный стационар'!D:D,СВОД!D1231,'Круглосуточный стационар'!H:H,"-",'Круглосуточный стационар'!F:F,СВОД!F1231)+SUMIFS(ВМП!J:J,ВМП!D:D,СВОД!D1231,ВМП!H:H,"-",ВМП!F:F,СВОД!F1231)+SUMIFS('Дневной стационар'!J:J,'Дневной стационар'!D:D,СВОД!D1231,'Дневной стационар'!H:H,"-",'Дневной стационар'!F:F,СВОД!F1231)+SUMIFS(ЭКО!H:H,ЭКО!D:D,СВОД!D1231,ЭКО!F:F,СВОД!F1231)+SUMIFS(Диализ!H:H,Диализ!D:D,СВОД!D1231,Диализ!F:F,СВОД!F1231)</f>
        <v>0</v>
      </c>
      <c r="I1231" s="337">
        <f>SUMIFS(Поликлиника!H:H,Поликлиника!D:D,СВОД!D1231,Поликлиника!F:F,СВОД!F1231)</f>
        <v>0</v>
      </c>
      <c r="J1231" s="337">
        <f>SUMIFS(Поликлиника!AQ:AQ,Поликлиника!D:D,СВОД!D1231,Поликлиника!F:F,СВОД!F1231)</f>
        <v>0</v>
      </c>
      <c r="K1231" s="337">
        <f>SUMIFS(Поликлиника!AV:AV,Поликлиника!D:D,СВОД!D1231,Поликлиника!F:F,СВОД!F1231)</f>
        <v>0</v>
      </c>
      <c r="L1231" s="337">
        <f>SUMIFS(Поликлиника!BA:BA,Поликлиника!D:D,СВОД!D1231,Поликлиника!F:F,СВОД!F1231)</f>
        <v>0</v>
      </c>
      <c r="M1231" s="337">
        <f>SUMIFS(Услуги!H:H,Услуги!D:D,СВОД!D1231,Услуги!F:F,СВОД!F1231)+SUMIFS(Услуги!M:M,Услуги!D:D,СВОД!D1231,Услуги!F:F,СВОД!F1231)+SUMIFS(Услуги!R:R,Услуги!D:D,СВОД!D1231,Услуги!F:F,СВОД!F1231)+SUMIFS(Услуги!W:W,Услуги!D:D,СВОД!D1231,Услуги!F:F,СВОД!F1231)+SUMIFS(Услуги!AB:AB,Услуги!D:D,СВОД!D1231,Услуги!F:F,СВОД!F1231)+SUMIFS(Услуги!AG:AG,Услуги!D:D,СВОД!D1231,Услуги!F:F,СВОД!F1231)+SUMIFS(Услуги!AL:AL,Услуги!D:D,СВОД!D1231,Услуги!F:F,СВОД!F1231)+SUMIFS(Услуги!AQ:AQ,Услуги!D:D,СВОД!D1231,Услуги!F:F,СВОД!F1231)</f>
        <v>0</v>
      </c>
      <c r="N1231" s="337">
        <f>SUMIFS('Скорая мед.помощь'!I:I,'Скорая мед.помощь'!D:D,СВОД!D1231,'Скорая мед.помощь'!F:F,СВОД!F1231)</f>
        <v>0</v>
      </c>
      <c r="O1231" s="338">
        <f>SUMIFS(Поликлиника!BF:BF,Поликлиника!D:D,СВОД!D1231,Поликлиника!F:F,СВОД!F1231)</f>
        <v>0</v>
      </c>
      <c r="P1231" s="339">
        <f>SUMIFS('Круглосуточный стационар'!O:O,'Круглосуточный стационар'!D:D,СВОД!D1231,'Круглосуточный стационар'!F:F,СВОД!F1231,'Круглосуточный стационар'!H:H,"-")+SUMIFS(ВМП!O:O,ВМП!D:D,СВОД!D1231,ВМП!F:F,СВОД!F1231,ВМП!H:H,"-")+SUMIFS('Дневной стационар'!O:O,'Дневной стационар'!D:D,СВОД!D1231,'Дневной стационар'!F:F,СВОД!F1231,'Дневной стационар'!H:H,"-")+SUMIFS(ЭКО!M:M,ЭКО!D:D,СВОД!D1231,ЭКО!F:F,СВОД!F1231)+SUMIFS(Диализ!M:M,Диализ!D:D,СВОД!D1231,Диализ!F:F,СВОД!F1231)+SUMIFS('Скорая мед.помощь'!N:N,'Скорая мед.помощь'!D:D,СВОД!D1231,'Скорая мед.помощь'!F:F,СВОД!F1231)+SUMIFS(Услуги!AV:AV,Услуги!D:D,СВОД!D1231,Услуги!F:F,СВОД!F1231)+SUMIFS(Поликлиника!BK:BK,Поликлиника!D:D,СВОД!D1231,Поликлиника!F:F,СВОД!F1231)</f>
        <v>0</v>
      </c>
      <c r="Q1231" s="336">
        <f>SUMIFS(Сверхбаза!L:L,Сверхбаза!C:C,СВОД!D1231,Сверхбаза!E:E,СВОД!F1231)+SUMIFS(Сверхбаза!N:N,Сверхбаза!C:C,СВОД!D1231,Сверхбаза!E:E,СВОД!F1231)</f>
        <v>0</v>
      </c>
      <c r="R1231" s="337">
        <f>SUMIFS(Сверхбаза!P:P,Сверхбаза!C:C,СВОД!D1231,Сверхбаза!E:E,СВОД!F1231)</f>
        <v>0</v>
      </c>
      <c r="S1231" s="337">
        <f>SUMIFS(Сверхбаза!R:R,Сверхбаза!C:C,СВОД!D1231,Сверхбаза!E:E,СВОД!F1231)</f>
        <v>0</v>
      </c>
      <c r="T1231" s="337">
        <f>SUMIFS(Сверхбаза!Q:Q,Сверхбаза!C:C,СВОД!D1231,Сверхбаза!E:E,СВОД!F1231)</f>
        <v>0</v>
      </c>
      <c r="U1231" s="337">
        <f>SUMIFS(Сверхбаза!S:S,Сверхбаза!C:C,СВОД!D1231,Сверхбаза!E:E,СВОД!F1231)</f>
        <v>0</v>
      </c>
      <c r="V1231" s="339">
        <f>SUMIFS(Сверхбаза!G:G,Сверхбаза!C:C,СВОД!D1231,Сверхбаза!E:E,СВОД!F1231)</f>
        <v>0</v>
      </c>
    </row>
    <row r="1232" spans="1:22" ht="25.5" outlineLevel="2" x14ac:dyDescent="0.2">
      <c r="A1232" s="33" t="s">
        <v>7</v>
      </c>
      <c r="B1232" s="9">
        <v>3</v>
      </c>
      <c r="C1232" s="10">
        <v>506201</v>
      </c>
      <c r="D1232" s="273">
        <v>260301</v>
      </c>
      <c r="E1232" s="81" t="s">
        <v>646</v>
      </c>
      <c r="F1232" s="81">
        <v>2</v>
      </c>
      <c r="G1232" s="82" t="s">
        <v>135</v>
      </c>
      <c r="H1232" s="336">
        <f>SUMIFS('Круглосуточный стационар'!J:J,'Круглосуточный стационар'!D:D,СВОД!D1232,'Круглосуточный стационар'!H:H,"-",'Круглосуточный стационар'!F:F,СВОД!F1232)+SUMIFS(ВМП!J:J,ВМП!D:D,СВОД!D1232,ВМП!H:H,"-",ВМП!F:F,СВОД!F1232)+SUMIFS('Дневной стационар'!J:J,'Дневной стационар'!D:D,СВОД!D1232,'Дневной стационар'!H:H,"-",'Дневной стационар'!F:F,СВОД!F1232)+SUMIFS(ЭКО!H:H,ЭКО!D:D,СВОД!D1232,ЭКО!F:F,СВОД!F1232)+SUMIFS(Диализ!H:H,Диализ!D:D,СВОД!D1232,Диализ!F:F,СВОД!F1232)</f>
        <v>1401</v>
      </c>
      <c r="I1232" s="337">
        <f>SUMIFS(Поликлиника!H:H,Поликлиника!D:D,СВОД!D1232,Поликлиника!F:F,СВОД!F1232)</f>
        <v>0</v>
      </c>
      <c r="J1232" s="337">
        <f>SUMIFS(Поликлиника!AQ:AQ,Поликлиника!D:D,СВОД!D1232,Поликлиника!F:F,СВОД!F1232)</f>
        <v>0</v>
      </c>
      <c r="K1232" s="337">
        <f>SUMIFS(Поликлиника!AV:AV,Поликлиника!D:D,СВОД!D1232,Поликлиника!F:F,СВОД!F1232)</f>
        <v>0</v>
      </c>
      <c r="L1232" s="337">
        <f>SUMIFS(Поликлиника!BA:BA,Поликлиника!D:D,СВОД!D1232,Поликлиника!F:F,СВОД!F1232)</f>
        <v>0</v>
      </c>
      <c r="M1232" s="337">
        <f>SUMIFS(Услуги!H:H,Услуги!D:D,СВОД!D1232,Услуги!F:F,СВОД!F1232)+SUMIFS(Услуги!M:M,Услуги!D:D,СВОД!D1232,Услуги!F:F,СВОД!F1232)+SUMIFS(Услуги!R:R,Услуги!D:D,СВОД!D1232,Услуги!F:F,СВОД!F1232)+SUMIFS(Услуги!W:W,Услуги!D:D,СВОД!D1232,Услуги!F:F,СВОД!F1232)+SUMIFS(Услуги!AB:AB,Услуги!D:D,СВОД!D1232,Услуги!F:F,СВОД!F1232)+SUMIFS(Услуги!AG:AG,Услуги!D:D,СВОД!D1232,Услуги!F:F,СВОД!F1232)+SUMIFS(Услуги!AL:AL,Услуги!D:D,СВОД!D1232,Услуги!F:F,СВОД!F1232)+SUMIFS(Услуги!AQ:AQ,Услуги!D:D,СВОД!D1232,Услуги!F:F,СВОД!F1232)</f>
        <v>0</v>
      </c>
      <c r="N1232" s="337">
        <f>SUMIFS('Скорая мед.помощь'!I:I,'Скорая мед.помощь'!D:D,СВОД!D1232,'Скорая мед.помощь'!F:F,СВОД!F1232)</f>
        <v>0</v>
      </c>
      <c r="O1232" s="338">
        <f>SUMIFS(Поликлиника!BF:BF,Поликлиника!D:D,СВОД!D1232,Поликлиника!F:F,СВОД!F1232)</f>
        <v>0</v>
      </c>
      <c r="P1232" s="339">
        <f>SUMIFS('Круглосуточный стационар'!O:O,'Круглосуточный стационар'!D:D,СВОД!D1232,'Круглосуточный стационар'!F:F,СВОД!F1232,'Круглосуточный стационар'!H:H,"-")+SUMIFS(ВМП!O:O,ВМП!D:D,СВОД!D1232,ВМП!F:F,СВОД!F1232,ВМП!H:H,"-")+SUMIFS('Дневной стационар'!O:O,'Дневной стационар'!D:D,СВОД!D1232,'Дневной стационар'!F:F,СВОД!F1232,'Дневной стационар'!H:H,"-")+SUMIFS(ЭКО!M:M,ЭКО!D:D,СВОД!D1232,ЭКО!F:F,СВОД!F1232)+SUMIFS(Диализ!M:M,Диализ!D:D,СВОД!D1232,Диализ!F:F,СВОД!F1232)+SUMIFS('Скорая мед.помощь'!N:N,'Скорая мед.помощь'!D:D,СВОД!D1232,'Скорая мед.помощь'!F:F,СВОД!F1232)+SUMIFS(Услуги!AV:AV,Услуги!D:D,СВОД!D1232,Услуги!F:F,СВОД!F1232)+SUMIFS(Поликлиника!BK:BK,Поликлиника!D:D,СВОД!D1232,Поликлиника!F:F,СВОД!F1232)</f>
        <v>14547.881792</v>
      </c>
      <c r="Q1232" s="336">
        <f>SUMIFS(Сверхбаза!L:L,Сверхбаза!C:C,СВОД!D1232,Сверхбаза!E:E,СВОД!F1232)+SUMIFS(Сверхбаза!N:N,Сверхбаза!C:C,СВОД!D1232,Сверхбаза!E:E,СВОД!F1232)</f>
        <v>0</v>
      </c>
      <c r="R1232" s="337">
        <f>SUMIFS(Сверхбаза!P:P,Сверхбаза!C:C,СВОД!D1232,Сверхбаза!E:E,СВОД!F1232)</f>
        <v>0</v>
      </c>
      <c r="S1232" s="337">
        <f>SUMIFS(Сверхбаза!R:R,Сверхбаза!C:C,СВОД!D1232,Сверхбаза!E:E,СВОД!F1232)</f>
        <v>0</v>
      </c>
      <c r="T1232" s="337">
        <f>SUMIFS(Сверхбаза!Q:Q,Сверхбаза!C:C,СВОД!D1232,Сверхбаза!E:E,СВОД!F1232)</f>
        <v>0</v>
      </c>
      <c r="U1232" s="337">
        <f>SUMIFS(Сверхбаза!S:S,Сверхбаза!C:C,СВОД!D1232,Сверхбаза!E:E,СВОД!F1232)</f>
        <v>0</v>
      </c>
      <c r="V1232" s="339">
        <f>SUMIFS(Сверхбаза!G:G,Сверхбаза!C:C,СВОД!D1232,Сверхбаза!E:E,СВОД!F1232)</f>
        <v>0</v>
      </c>
    </row>
    <row r="1233" spans="1:22" ht="25.5" outlineLevel="2" x14ac:dyDescent="0.2">
      <c r="A1233" s="33" t="s">
        <v>7</v>
      </c>
      <c r="B1233" s="9">
        <v>3</v>
      </c>
      <c r="C1233" s="10">
        <v>506201</v>
      </c>
      <c r="D1233" s="273">
        <v>260301</v>
      </c>
      <c r="E1233" s="81" t="s">
        <v>646</v>
      </c>
      <c r="F1233" s="81">
        <v>6</v>
      </c>
      <c r="G1233" s="82" t="s">
        <v>860</v>
      </c>
      <c r="H1233" s="336">
        <f>SUMIFS('Круглосуточный стационар'!J:J,'Круглосуточный стационар'!D:D,СВОД!D1233,'Круглосуточный стационар'!H:H,"-",'Круглосуточный стационар'!F:F,СВОД!F1233)+SUMIFS(ВМП!J:J,ВМП!D:D,СВОД!D1233,ВМП!H:H,"-",ВМП!F:F,СВОД!F1233)+SUMIFS('Дневной стационар'!J:J,'Дневной стационар'!D:D,СВОД!D1233,'Дневной стационар'!H:H,"-",'Дневной стационар'!F:F,СВОД!F1233)+SUMIFS(ЭКО!H:H,ЭКО!D:D,СВОД!D1233,ЭКО!F:F,СВОД!F1233)+SUMIFS(Диализ!H:H,Диализ!D:D,СВОД!D1233,Диализ!F:F,СВОД!F1233)</f>
        <v>0</v>
      </c>
      <c r="I1233" s="337">
        <f>SUMIFS(Поликлиника!H:H,Поликлиника!D:D,СВОД!D1233,Поликлиника!F:F,СВОД!F1233)</f>
        <v>0</v>
      </c>
      <c r="J1233" s="337">
        <f>SUMIFS(Поликлиника!AQ:AQ,Поликлиника!D:D,СВОД!D1233,Поликлиника!F:F,СВОД!F1233)</f>
        <v>0</v>
      </c>
      <c r="K1233" s="337">
        <f>SUMIFS(Поликлиника!AV:AV,Поликлиника!D:D,СВОД!D1233,Поликлиника!F:F,СВОД!F1233)</f>
        <v>0</v>
      </c>
      <c r="L1233" s="337">
        <f>SUMIFS(Поликлиника!BA:BA,Поликлиника!D:D,СВОД!D1233,Поликлиника!F:F,СВОД!F1233)</f>
        <v>0</v>
      </c>
      <c r="M1233" s="337">
        <f>SUMIFS(Услуги!H:H,Услуги!D:D,СВОД!D1233,Услуги!F:F,СВОД!F1233)+SUMIFS(Услуги!M:M,Услуги!D:D,СВОД!D1233,Услуги!F:F,СВОД!F1233)+SUMIFS(Услуги!R:R,Услуги!D:D,СВОД!D1233,Услуги!F:F,СВОД!F1233)+SUMIFS(Услуги!W:W,Услуги!D:D,СВОД!D1233,Услуги!F:F,СВОД!F1233)+SUMIFS(Услуги!AB:AB,Услуги!D:D,СВОД!D1233,Услуги!F:F,СВОД!F1233)+SUMIFS(Услуги!AG:AG,Услуги!D:D,СВОД!D1233,Услуги!F:F,СВОД!F1233)+SUMIFS(Услуги!AL:AL,Услуги!D:D,СВОД!D1233,Услуги!F:F,СВОД!F1233)+SUMIFS(Услуги!AQ:AQ,Услуги!D:D,СВОД!D1233,Услуги!F:F,СВОД!F1233)</f>
        <v>0</v>
      </c>
      <c r="N1233" s="337">
        <f>SUMIFS('Скорая мед.помощь'!I:I,'Скорая мед.помощь'!D:D,СВОД!D1233,'Скорая мед.помощь'!F:F,СВОД!F1233)</f>
        <v>0</v>
      </c>
      <c r="O1233" s="338">
        <f>SUMIFS(Поликлиника!BF:BF,Поликлиника!D:D,СВОД!D1233,Поликлиника!F:F,СВОД!F1233)</f>
        <v>0</v>
      </c>
      <c r="P1233" s="339">
        <f>SUMIFS('Круглосуточный стационар'!O:O,'Круглосуточный стационар'!D:D,СВОД!D1233,'Круглосуточный стационар'!F:F,СВОД!F1233,'Круглосуточный стационар'!H:H,"-")+SUMIFS(ВМП!O:O,ВМП!D:D,СВОД!D1233,ВМП!F:F,СВОД!F1233,ВМП!H:H,"-")+SUMIFS('Дневной стационар'!O:O,'Дневной стационар'!D:D,СВОД!D1233,'Дневной стационар'!F:F,СВОД!F1233,'Дневной стационар'!H:H,"-")+SUMIFS(ЭКО!M:M,ЭКО!D:D,СВОД!D1233,ЭКО!F:F,СВОД!F1233)+SUMIFS(Диализ!M:M,Диализ!D:D,СВОД!D1233,Диализ!F:F,СВОД!F1233)+SUMIFS('Скорая мед.помощь'!N:N,'Скорая мед.помощь'!D:D,СВОД!D1233,'Скорая мед.помощь'!F:F,СВОД!F1233)+SUMIFS(Услуги!AV:AV,Услуги!D:D,СВОД!D1233,Услуги!F:F,СВОД!F1233)+SUMIFS(Поликлиника!BK:BK,Поликлиника!D:D,СВОД!D1233,Поликлиника!F:F,СВОД!F1233)</f>
        <v>0</v>
      </c>
      <c r="Q1233" s="336">
        <f>SUMIFS(Сверхбаза!L:L,Сверхбаза!C:C,СВОД!D1233,Сверхбаза!E:E,СВОД!F1233)+SUMIFS(Сверхбаза!N:N,Сверхбаза!C:C,СВОД!D1233,Сверхбаза!E:E,СВОД!F1233)</f>
        <v>0</v>
      </c>
      <c r="R1233" s="337">
        <f>SUMIFS(Сверхбаза!P:P,Сверхбаза!C:C,СВОД!D1233,Сверхбаза!E:E,СВОД!F1233)</f>
        <v>0</v>
      </c>
      <c r="S1233" s="337">
        <f>SUMIFS(Сверхбаза!R:R,Сверхбаза!C:C,СВОД!D1233,Сверхбаза!E:E,СВОД!F1233)</f>
        <v>0</v>
      </c>
      <c r="T1233" s="337">
        <f>SUMIFS(Сверхбаза!Q:Q,Сверхбаза!C:C,СВОД!D1233,Сверхбаза!E:E,СВОД!F1233)</f>
        <v>0</v>
      </c>
      <c r="U1233" s="337">
        <f>SUMIFS(Сверхбаза!S:S,Сверхбаза!C:C,СВОД!D1233,Сверхбаза!E:E,СВОД!F1233)</f>
        <v>0</v>
      </c>
      <c r="V1233" s="339">
        <f>SUMIFS(Сверхбаза!G:G,Сверхбаза!C:C,СВОД!D1233,Сверхбаза!E:E,СВОД!F1233)</f>
        <v>0</v>
      </c>
    </row>
    <row r="1234" spans="1:22" ht="25.5" outlineLevel="2" x14ac:dyDescent="0.2">
      <c r="A1234" s="33" t="s">
        <v>7</v>
      </c>
      <c r="B1234" s="9">
        <v>3</v>
      </c>
      <c r="C1234" s="10">
        <v>506201</v>
      </c>
      <c r="D1234" s="273">
        <v>260301</v>
      </c>
      <c r="E1234" s="81" t="s">
        <v>646</v>
      </c>
      <c r="F1234" s="81">
        <v>3</v>
      </c>
      <c r="G1234" s="82" t="s">
        <v>136</v>
      </c>
      <c r="H1234" s="336">
        <f>SUMIFS('Круглосуточный стационар'!J:J,'Круглосуточный стационар'!D:D,СВОД!D1234,'Круглосуточный стационар'!H:H,"-",'Круглосуточный стационар'!F:F,СВОД!F1234)+SUMIFS(ВМП!J:J,ВМП!D:D,СВОД!D1234,ВМП!H:H,"-",ВМП!F:F,СВОД!F1234)+SUMIFS('Дневной стационар'!J:J,'Дневной стационар'!D:D,СВОД!D1234,'Дневной стационар'!H:H,"-",'Дневной стационар'!F:F,СВОД!F1234)+SUMIFS(ЭКО!H:H,ЭКО!D:D,СВОД!D1234,ЭКО!F:F,СВОД!F1234)+SUMIFS(Диализ!H:H,Диализ!D:D,СВОД!D1234,Диализ!F:F,СВОД!F1234)</f>
        <v>0</v>
      </c>
      <c r="I1234" s="337">
        <f>SUMIFS(Поликлиника!H:H,Поликлиника!D:D,СВОД!D1234,Поликлиника!F:F,СВОД!F1234)</f>
        <v>16423</v>
      </c>
      <c r="J1234" s="337">
        <f>SUMIFS(Поликлиника!AQ:AQ,Поликлиника!D:D,СВОД!D1234,Поликлиника!F:F,СВОД!F1234)</f>
        <v>12168</v>
      </c>
      <c r="K1234" s="337">
        <f>SUMIFS(Поликлиника!AV:AV,Поликлиника!D:D,СВОД!D1234,Поликлиника!F:F,СВОД!F1234)</f>
        <v>53030</v>
      </c>
      <c r="L1234" s="337">
        <f>SUMIFS(Поликлиника!BA:BA,Поликлиника!D:D,СВОД!D1234,Поликлиника!F:F,СВОД!F1234)</f>
        <v>82464</v>
      </c>
      <c r="M1234" s="337">
        <f>SUMIFS(Услуги!H:H,Услуги!D:D,СВОД!D1234,Услуги!F:F,СВОД!F1234)+SUMIFS(Услуги!M:M,Услуги!D:D,СВОД!D1234,Услуги!F:F,СВОД!F1234)+SUMIFS(Услуги!R:R,Услуги!D:D,СВОД!D1234,Услуги!F:F,СВОД!F1234)+SUMIFS(Услуги!W:W,Услуги!D:D,СВОД!D1234,Услуги!F:F,СВОД!F1234)+SUMIFS(Услуги!AB:AB,Услуги!D:D,СВОД!D1234,Услуги!F:F,СВОД!F1234)+SUMIFS(Услуги!AG:AG,Услуги!D:D,СВОД!D1234,Услуги!F:F,СВОД!F1234)+SUMIFS(Услуги!AL:AL,Услуги!D:D,СВОД!D1234,Услуги!F:F,СВОД!F1234)+SUMIFS(Услуги!AQ:AQ,Услуги!D:D,СВОД!D1234,Услуги!F:F,СВОД!F1234)</f>
        <v>0</v>
      </c>
      <c r="N1234" s="337">
        <f>SUMIFS('Скорая мед.помощь'!I:I,'Скорая мед.помощь'!D:D,СВОД!D1234,'Скорая мед.помощь'!F:F,СВОД!F1234)</f>
        <v>0</v>
      </c>
      <c r="O1234" s="338">
        <f>SUMIFS(Поликлиника!BF:BF,Поликлиника!D:D,СВОД!D1234,Поликлиника!F:F,СВОД!F1234)</f>
        <v>65066</v>
      </c>
      <c r="P1234" s="339">
        <f>SUMIFS('Круглосуточный стационар'!O:O,'Круглосуточный стационар'!D:D,СВОД!D1234,'Круглосуточный стационар'!F:F,СВОД!F1234,'Круглосуточный стационар'!H:H,"-")+SUMIFS(ВМП!O:O,ВМП!D:D,СВОД!D1234,ВМП!F:F,СВОД!F1234,ВМП!H:H,"-")+SUMIFS('Дневной стационар'!O:O,'Дневной стационар'!D:D,СВОД!D1234,'Дневной стационар'!F:F,СВОД!F1234,'Дневной стационар'!H:H,"-")+SUMIFS(ЭКО!M:M,ЭКО!D:D,СВОД!D1234,ЭКО!F:F,СВОД!F1234)+SUMIFS(Диализ!M:M,Диализ!D:D,СВОД!D1234,Диализ!F:F,СВОД!F1234)+SUMIFS('Скорая мед.помощь'!N:N,'Скорая мед.помощь'!D:D,СВОД!D1234,'Скорая мед.помощь'!F:F,СВОД!F1234)+SUMIFS(Услуги!AV:AV,Услуги!D:D,СВОД!D1234,Услуги!F:F,СВОД!F1234)+SUMIFS(Поликлиника!BK:BK,Поликлиника!D:D,СВОД!D1234,Поликлиника!F:F,СВОД!F1234)</f>
        <v>151844.82694671745</v>
      </c>
      <c r="Q1234" s="336">
        <f>SUMIFS(Сверхбаза!L:L,Сверхбаза!C:C,СВОД!D1234,Сверхбаза!E:E,СВОД!F1234)+SUMIFS(Сверхбаза!N:N,Сверхбаза!C:C,СВОД!D1234,Сверхбаза!E:E,СВОД!F1234)</f>
        <v>0</v>
      </c>
      <c r="R1234" s="337">
        <f>SUMIFS(Сверхбаза!P:P,Сверхбаза!C:C,СВОД!D1234,Сверхбаза!E:E,СВОД!F1234)</f>
        <v>152</v>
      </c>
      <c r="S1234" s="337">
        <f>SUMIFS(Сверхбаза!R:R,Сверхбаза!C:C,СВОД!D1234,Сверхбаза!E:E,СВОД!F1234)</f>
        <v>967</v>
      </c>
      <c r="T1234" s="337">
        <f>SUMIFS(Сверхбаза!Q:Q,Сверхбаза!C:C,СВОД!D1234,Сверхбаза!E:E,СВОД!F1234)</f>
        <v>290</v>
      </c>
      <c r="U1234" s="337">
        <f>SUMIFS(Сверхбаза!S:S,Сверхбаза!C:C,СВОД!D1234,Сверхбаза!E:E,СВОД!F1234)</f>
        <v>0</v>
      </c>
      <c r="V1234" s="339">
        <f>SUMIFS(Сверхбаза!G:G,Сверхбаза!C:C,СВОД!D1234,Сверхбаза!E:E,СВОД!F1234)</f>
        <v>1579.8580000000002</v>
      </c>
    </row>
    <row r="1235" spans="1:22" ht="25.5" outlineLevel="2" x14ac:dyDescent="0.2">
      <c r="A1235" s="33" t="s">
        <v>7</v>
      </c>
      <c r="B1235" s="9">
        <v>3</v>
      </c>
      <c r="C1235" s="10">
        <v>506201</v>
      </c>
      <c r="D1235" s="273">
        <v>260301</v>
      </c>
      <c r="E1235" s="81" t="s">
        <v>646</v>
      </c>
      <c r="F1235" s="81">
        <v>7</v>
      </c>
      <c r="G1235" s="82" t="s">
        <v>861</v>
      </c>
      <c r="H1235" s="336">
        <f>SUMIFS('Круглосуточный стационар'!J:J,'Круглосуточный стационар'!D:D,СВОД!D1235,'Круглосуточный стационар'!H:H,"-",'Круглосуточный стационар'!F:F,СВОД!F1235)+SUMIFS(ВМП!J:J,ВМП!D:D,СВОД!D1235,ВМП!H:H,"-",ВМП!F:F,СВОД!F1235)+SUMIFS('Дневной стационар'!J:J,'Дневной стационар'!D:D,СВОД!D1235,'Дневной стационар'!H:H,"-",'Дневной стационар'!F:F,СВОД!F1235)+SUMIFS(ЭКО!H:H,ЭКО!D:D,СВОД!D1235,ЭКО!F:F,СВОД!F1235)+SUMIFS(Диализ!H:H,Диализ!D:D,СВОД!D1235,Диализ!F:F,СВОД!F1235)</f>
        <v>0</v>
      </c>
      <c r="I1235" s="337">
        <f>SUMIFS(Поликлиника!H:H,Поликлиника!D:D,СВОД!D1235,Поликлиника!F:F,СВОД!F1235)</f>
        <v>0</v>
      </c>
      <c r="J1235" s="337">
        <f>SUMIFS(Поликлиника!AQ:AQ,Поликлиника!D:D,СВОД!D1235,Поликлиника!F:F,СВОД!F1235)</f>
        <v>0</v>
      </c>
      <c r="K1235" s="337">
        <f>SUMIFS(Поликлиника!AV:AV,Поликлиника!D:D,СВОД!D1235,Поликлиника!F:F,СВОД!F1235)</f>
        <v>0</v>
      </c>
      <c r="L1235" s="337">
        <f>SUMIFS(Поликлиника!BA:BA,Поликлиника!D:D,СВОД!D1235,Поликлиника!F:F,СВОД!F1235)</f>
        <v>0</v>
      </c>
      <c r="M1235" s="337">
        <f>SUMIFS(Услуги!H:H,Услуги!D:D,СВОД!D1235,Услуги!F:F,СВОД!F1235)+SUMIFS(Услуги!M:M,Услуги!D:D,СВОД!D1235,Услуги!F:F,СВОД!F1235)+SUMIFS(Услуги!R:R,Услуги!D:D,СВОД!D1235,Услуги!F:F,СВОД!F1235)+SUMIFS(Услуги!W:W,Услуги!D:D,СВОД!D1235,Услуги!F:F,СВОД!F1235)+SUMIFS(Услуги!AB:AB,Услуги!D:D,СВОД!D1235,Услуги!F:F,СВОД!F1235)+SUMIFS(Услуги!AG:AG,Услуги!D:D,СВОД!D1235,Услуги!F:F,СВОД!F1235)+SUMIFS(Услуги!AL:AL,Услуги!D:D,СВОД!D1235,Услуги!F:F,СВОД!F1235)+SUMIFS(Услуги!AQ:AQ,Услуги!D:D,СВОД!D1235,Услуги!F:F,СВОД!F1235)</f>
        <v>0</v>
      </c>
      <c r="N1235" s="337">
        <f>SUMIFS('Скорая мед.помощь'!I:I,'Скорая мед.помощь'!D:D,СВОД!D1235,'Скорая мед.помощь'!F:F,СВОД!F1235)</f>
        <v>0</v>
      </c>
      <c r="O1235" s="338">
        <f>SUMIFS(Поликлиника!BF:BF,Поликлиника!D:D,СВОД!D1235,Поликлиника!F:F,СВОД!F1235)</f>
        <v>0</v>
      </c>
      <c r="P1235" s="339">
        <f>SUMIFS('Круглосуточный стационар'!O:O,'Круглосуточный стационар'!D:D,СВОД!D1235,'Круглосуточный стационар'!F:F,СВОД!F1235,'Круглосуточный стационар'!H:H,"-")+SUMIFS(ВМП!O:O,ВМП!D:D,СВОД!D1235,ВМП!F:F,СВОД!F1235,ВМП!H:H,"-")+SUMIFS('Дневной стационар'!O:O,'Дневной стационар'!D:D,СВОД!D1235,'Дневной стационар'!F:F,СВОД!F1235,'Дневной стационар'!H:H,"-")+SUMIFS(ЭКО!M:M,ЭКО!D:D,СВОД!D1235,ЭКО!F:F,СВОД!F1235)+SUMIFS(Диализ!M:M,Диализ!D:D,СВОД!D1235,Диализ!F:F,СВОД!F1235)+SUMIFS('Скорая мед.помощь'!N:N,'Скорая мед.помощь'!D:D,СВОД!D1235,'Скорая мед.помощь'!F:F,СВОД!F1235)+SUMIFS(Услуги!AV:AV,Услуги!D:D,СВОД!D1235,Услуги!F:F,СВОД!F1235)+SUMIFS(Поликлиника!BK:BK,Поликлиника!D:D,СВОД!D1235,Поликлиника!F:F,СВОД!F1235)</f>
        <v>0</v>
      </c>
      <c r="Q1235" s="336">
        <f>SUMIFS(Сверхбаза!L:L,Сверхбаза!C:C,СВОД!D1235,Сверхбаза!E:E,СВОД!F1235)+SUMIFS(Сверхбаза!N:N,Сверхбаза!C:C,СВОД!D1235,Сверхбаза!E:E,СВОД!F1235)</f>
        <v>0</v>
      </c>
      <c r="R1235" s="337">
        <f>SUMIFS(Сверхбаза!P:P,Сверхбаза!C:C,СВОД!D1235,Сверхбаза!E:E,СВОД!F1235)</f>
        <v>0</v>
      </c>
      <c r="S1235" s="337">
        <f>SUMIFS(Сверхбаза!R:R,Сверхбаза!C:C,СВОД!D1235,Сверхбаза!E:E,СВОД!F1235)</f>
        <v>0</v>
      </c>
      <c r="T1235" s="337">
        <f>SUMIFS(Сверхбаза!Q:Q,Сверхбаза!C:C,СВОД!D1235,Сверхбаза!E:E,СВОД!F1235)</f>
        <v>0</v>
      </c>
      <c r="U1235" s="337">
        <f>SUMIFS(Сверхбаза!S:S,Сверхбаза!C:C,СВОД!D1235,Сверхбаза!E:E,СВОД!F1235)</f>
        <v>0</v>
      </c>
      <c r="V1235" s="339">
        <f>SUMIFS(Сверхбаза!G:G,Сверхбаза!C:C,СВОД!D1235,Сверхбаза!E:E,СВОД!F1235)</f>
        <v>0</v>
      </c>
    </row>
    <row r="1236" spans="1:22" ht="25.5" outlineLevel="2" x14ac:dyDescent="0.2">
      <c r="A1236" s="33" t="s">
        <v>7</v>
      </c>
      <c r="B1236" s="9">
        <v>3</v>
      </c>
      <c r="C1236" s="10">
        <v>506201</v>
      </c>
      <c r="D1236" s="273">
        <v>260301</v>
      </c>
      <c r="E1236" s="81" t="s">
        <v>646</v>
      </c>
      <c r="F1236" s="81">
        <v>70</v>
      </c>
      <c r="G1236" s="82" t="s">
        <v>862</v>
      </c>
      <c r="H1236" s="336">
        <f>SUMIFS('Круглосуточный стационар'!J:J,'Круглосуточный стационар'!D:D,СВОД!D1236,'Круглосуточный стационар'!H:H,"-",'Круглосуточный стационар'!F:F,СВОД!F1236)+SUMIFS(ВМП!J:J,ВМП!D:D,СВОД!D1236,ВМП!H:H,"-",ВМП!F:F,СВОД!F1236)+SUMIFS('Дневной стационар'!J:J,'Дневной стационар'!D:D,СВОД!D1236,'Дневной стационар'!H:H,"-",'Дневной стационар'!F:F,СВОД!F1236)+SUMIFS(ЭКО!H:H,ЭКО!D:D,СВОД!D1236,ЭКО!F:F,СВОД!F1236)+SUMIFS(Диализ!H:H,Диализ!D:D,СВОД!D1236,Диализ!F:F,СВОД!F1236)</f>
        <v>0</v>
      </c>
      <c r="I1236" s="337">
        <f>SUMIFS(Поликлиника!H:H,Поликлиника!D:D,СВОД!D1236,Поликлиника!F:F,СВОД!F1236)</f>
        <v>0</v>
      </c>
      <c r="J1236" s="337">
        <f>SUMIFS(Поликлиника!AQ:AQ,Поликлиника!D:D,СВОД!D1236,Поликлиника!F:F,СВОД!F1236)</f>
        <v>0</v>
      </c>
      <c r="K1236" s="337">
        <f>SUMIFS(Поликлиника!AV:AV,Поликлиника!D:D,СВОД!D1236,Поликлиника!F:F,СВОД!F1236)</f>
        <v>0</v>
      </c>
      <c r="L1236" s="337">
        <f>SUMIFS(Поликлиника!BA:BA,Поликлиника!D:D,СВОД!D1236,Поликлиника!F:F,СВОД!F1236)</f>
        <v>0</v>
      </c>
      <c r="M1236" s="337">
        <f>SUMIFS(Услуги!H:H,Услуги!D:D,СВОД!D1236,Услуги!F:F,СВОД!F1236)+SUMIFS(Услуги!M:M,Услуги!D:D,СВОД!D1236,Услуги!F:F,СВОД!F1236)+SUMIFS(Услуги!R:R,Услуги!D:D,СВОД!D1236,Услуги!F:F,СВОД!F1236)+SUMIFS(Услуги!W:W,Услуги!D:D,СВОД!D1236,Услуги!F:F,СВОД!F1236)+SUMIFS(Услуги!AB:AB,Услуги!D:D,СВОД!D1236,Услуги!F:F,СВОД!F1236)+SUMIFS(Услуги!AG:AG,Услуги!D:D,СВОД!D1236,Услуги!F:F,СВОД!F1236)+SUMIFS(Услуги!AL:AL,Услуги!D:D,СВОД!D1236,Услуги!F:F,СВОД!F1236)+SUMIFS(Услуги!AQ:AQ,Услуги!D:D,СВОД!D1236,Услуги!F:F,СВОД!F1236)</f>
        <v>0</v>
      </c>
      <c r="N1236" s="337">
        <f>SUMIFS('Скорая мед.помощь'!I:I,'Скорая мед.помощь'!D:D,СВОД!D1236,'Скорая мед.помощь'!F:F,СВОД!F1236)</f>
        <v>0</v>
      </c>
      <c r="O1236" s="338">
        <f>SUMIFS(Поликлиника!BF:BF,Поликлиника!D:D,СВОД!D1236,Поликлиника!F:F,СВОД!F1236)</f>
        <v>0</v>
      </c>
      <c r="P1236" s="339">
        <f>SUMIFS('Круглосуточный стационар'!O:O,'Круглосуточный стационар'!D:D,СВОД!D1236,'Круглосуточный стационар'!F:F,СВОД!F1236,'Круглосуточный стационар'!H:H,"-")+SUMIFS(ВМП!O:O,ВМП!D:D,СВОД!D1236,ВМП!F:F,СВОД!F1236,ВМП!H:H,"-")+SUMIFS('Дневной стационар'!O:O,'Дневной стационар'!D:D,СВОД!D1236,'Дневной стационар'!F:F,СВОД!F1236,'Дневной стационар'!H:H,"-")+SUMIFS(ЭКО!M:M,ЭКО!D:D,СВОД!D1236,ЭКО!F:F,СВОД!F1236)+SUMIFS(Диализ!M:M,Диализ!D:D,СВОД!D1236,Диализ!F:F,СВОД!F1236)+SUMIFS('Скорая мед.помощь'!N:N,'Скорая мед.помощь'!D:D,СВОД!D1236,'Скорая мед.помощь'!F:F,СВОД!F1236)+SUMIFS(Услуги!AV:AV,Услуги!D:D,СВОД!D1236,Услуги!F:F,СВОД!F1236)+SUMIFS(Поликлиника!BK:BK,Поликлиника!D:D,СВОД!D1236,Поликлиника!F:F,СВОД!F1236)</f>
        <v>0</v>
      </c>
      <c r="Q1236" s="336">
        <f>SUMIFS(Сверхбаза!L:L,Сверхбаза!C:C,СВОД!D1236,Сверхбаза!E:E,СВОД!F1236)+SUMIFS(Сверхбаза!N:N,Сверхбаза!C:C,СВОД!D1236,Сверхбаза!E:E,СВОД!F1236)</f>
        <v>0</v>
      </c>
      <c r="R1236" s="337">
        <f>SUMIFS(Сверхбаза!P:P,Сверхбаза!C:C,СВОД!D1236,Сверхбаза!E:E,СВОД!F1236)</f>
        <v>0</v>
      </c>
      <c r="S1236" s="337">
        <f>SUMIFS(Сверхбаза!R:R,Сверхбаза!C:C,СВОД!D1236,Сверхбаза!E:E,СВОД!F1236)</f>
        <v>0</v>
      </c>
      <c r="T1236" s="337">
        <f>SUMIFS(Сверхбаза!Q:Q,Сверхбаза!C:C,СВОД!D1236,Сверхбаза!E:E,СВОД!F1236)</f>
        <v>0</v>
      </c>
      <c r="U1236" s="337">
        <f>SUMIFS(Сверхбаза!S:S,Сверхбаза!C:C,СВОД!D1236,Сверхбаза!E:E,СВОД!F1236)</f>
        <v>0</v>
      </c>
      <c r="V1236" s="339">
        <f>SUMIFS(Сверхбаза!G:G,Сверхбаза!C:C,СВОД!D1236,Сверхбаза!E:E,СВОД!F1236)</f>
        <v>0</v>
      </c>
    </row>
    <row r="1237" spans="1:22" ht="25.5" outlineLevel="2" x14ac:dyDescent="0.2">
      <c r="A1237" s="33" t="s">
        <v>7</v>
      </c>
      <c r="B1237" s="9">
        <v>3</v>
      </c>
      <c r="C1237" s="10">
        <v>506201</v>
      </c>
      <c r="D1237" s="273">
        <v>260301</v>
      </c>
      <c r="E1237" s="81" t="s">
        <v>646</v>
      </c>
      <c r="F1237" s="81">
        <v>94</v>
      </c>
      <c r="G1237" s="82" t="s">
        <v>124</v>
      </c>
      <c r="H1237" s="336">
        <f>SUMIFS('Круглосуточный стационар'!J:J,'Круглосуточный стационар'!D:D,СВОД!D1237,'Круглосуточный стационар'!H:H,"-",'Круглосуточный стационар'!F:F,СВОД!F1237)+SUMIFS(ВМП!J:J,ВМП!D:D,СВОД!D1237,ВМП!H:H,"-",ВМП!F:F,СВОД!F1237)+SUMIFS('Дневной стационар'!J:J,'Дневной стационар'!D:D,СВОД!D1237,'Дневной стационар'!H:H,"-",'Дневной стационар'!F:F,СВОД!F1237)+SUMIFS(ЭКО!H:H,ЭКО!D:D,СВОД!D1237,ЭКО!F:F,СВОД!F1237)+SUMIFS(Диализ!H:H,Диализ!D:D,СВОД!D1237,Диализ!F:F,СВОД!F1237)</f>
        <v>0</v>
      </c>
      <c r="I1237" s="337">
        <f>SUMIFS(Поликлиника!H:H,Поликлиника!D:D,СВОД!D1237,Поликлиника!F:F,СВОД!F1237)</f>
        <v>0</v>
      </c>
      <c r="J1237" s="337">
        <f>SUMIFS(Поликлиника!AQ:AQ,Поликлиника!D:D,СВОД!D1237,Поликлиника!F:F,СВОД!F1237)</f>
        <v>0</v>
      </c>
      <c r="K1237" s="337">
        <f>SUMIFS(Поликлиника!AV:AV,Поликлиника!D:D,СВОД!D1237,Поликлиника!F:F,СВОД!F1237)</f>
        <v>0</v>
      </c>
      <c r="L1237" s="337">
        <f>SUMIFS(Поликлиника!BA:BA,Поликлиника!D:D,СВОД!D1237,Поликлиника!F:F,СВОД!F1237)</f>
        <v>0</v>
      </c>
      <c r="M1237" s="337">
        <f>SUMIFS(Услуги!H:H,Услуги!D:D,СВОД!D1237,Услуги!F:F,СВОД!F1237)+SUMIFS(Услуги!M:M,Услуги!D:D,СВОД!D1237,Услуги!F:F,СВОД!F1237)+SUMIFS(Услуги!R:R,Услуги!D:D,СВОД!D1237,Услуги!F:F,СВОД!F1237)+SUMIFS(Услуги!W:W,Услуги!D:D,СВОД!D1237,Услуги!F:F,СВОД!F1237)+SUMIFS(Услуги!AB:AB,Услуги!D:D,СВОД!D1237,Услуги!F:F,СВОД!F1237)+SUMIFS(Услуги!AG:AG,Услуги!D:D,СВОД!D1237,Услуги!F:F,СВОД!F1237)+SUMIFS(Услуги!AL:AL,Услуги!D:D,СВОД!D1237,Услуги!F:F,СВОД!F1237)+SUMIFS(Услуги!AQ:AQ,Услуги!D:D,СВОД!D1237,Услуги!F:F,СВОД!F1237)</f>
        <v>0</v>
      </c>
      <c r="N1237" s="337">
        <f>SUMIFS('Скорая мед.помощь'!I:I,'Скорая мед.помощь'!D:D,СВОД!D1237,'Скорая мед.помощь'!F:F,СВОД!F1237)</f>
        <v>0</v>
      </c>
      <c r="O1237" s="338">
        <f>SUMIFS(Поликлиника!BF:BF,Поликлиника!D:D,СВОД!D1237,Поликлиника!F:F,СВОД!F1237)</f>
        <v>0</v>
      </c>
      <c r="P1237" s="339">
        <f>SUMIFS('Круглосуточный стационар'!O:O,'Круглосуточный стационар'!D:D,СВОД!D1237,'Круглосуточный стационар'!F:F,СВОД!F1237,'Круглосуточный стационар'!H:H,"-")+SUMIFS(ВМП!O:O,ВМП!D:D,СВОД!D1237,ВМП!F:F,СВОД!F1237,ВМП!H:H,"-")+SUMIFS('Дневной стационар'!O:O,'Дневной стационар'!D:D,СВОД!D1237,'Дневной стационар'!F:F,СВОД!F1237,'Дневной стационар'!H:H,"-")+SUMIFS(ЭКО!M:M,ЭКО!D:D,СВОД!D1237,ЭКО!F:F,СВОД!F1237)+SUMIFS(Диализ!M:M,Диализ!D:D,СВОД!D1237,Диализ!F:F,СВОД!F1237)+SUMIFS('Скорая мед.помощь'!N:N,'Скорая мед.помощь'!D:D,СВОД!D1237,'Скорая мед.помощь'!F:F,СВОД!F1237)+SUMIFS(Услуги!AV:AV,Услуги!D:D,СВОД!D1237,Услуги!F:F,СВОД!F1237)+SUMIFS(Поликлиника!BK:BK,Поликлиника!D:D,СВОД!D1237,Поликлиника!F:F,СВОД!F1237)</f>
        <v>0</v>
      </c>
      <c r="Q1237" s="336">
        <f>SUMIFS(Сверхбаза!L:L,Сверхбаза!C:C,СВОД!D1237,Сверхбаза!E:E,СВОД!F1237)+SUMIFS(Сверхбаза!N:N,Сверхбаза!C:C,СВОД!D1237,Сверхбаза!E:E,СВОД!F1237)</f>
        <v>0</v>
      </c>
      <c r="R1237" s="337">
        <f>SUMIFS(Сверхбаза!P:P,Сверхбаза!C:C,СВОД!D1237,Сверхбаза!E:E,СВОД!F1237)</f>
        <v>0</v>
      </c>
      <c r="S1237" s="337">
        <f>SUMIFS(Сверхбаза!R:R,Сверхбаза!C:C,СВОД!D1237,Сверхбаза!E:E,СВОД!F1237)</f>
        <v>0</v>
      </c>
      <c r="T1237" s="337">
        <f>SUMIFS(Сверхбаза!Q:Q,Сверхбаза!C:C,СВОД!D1237,Сверхбаза!E:E,СВОД!F1237)</f>
        <v>0</v>
      </c>
      <c r="U1237" s="337">
        <f>SUMIFS(Сверхбаза!S:S,Сверхбаза!C:C,СВОД!D1237,Сверхбаза!E:E,СВОД!F1237)</f>
        <v>0</v>
      </c>
      <c r="V1237" s="339">
        <f>SUMIFS(Сверхбаза!G:G,Сверхбаза!C:C,СВОД!D1237,Сверхбаза!E:E,СВОД!F1237)</f>
        <v>0</v>
      </c>
    </row>
    <row r="1238" spans="1:22" outlineLevel="1" x14ac:dyDescent="0.2">
      <c r="A1238" s="320"/>
      <c r="B1238" s="321"/>
      <c r="C1238" s="322"/>
      <c r="D1238" s="340" t="s">
        <v>281</v>
      </c>
      <c r="E1238" s="83"/>
      <c r="F1238" s="83"/>
      <c r="G1238" s="84"/>
      <c r="H1238" s="341"/>
      <c r="I1238" s="342"/>
      <c r="J1238" s="342"/>
      <c r="K1238" s="342"/>
      <c r="L1238" s="342"/>
      <c r="M1238" s="342"/>
      <c r="N1238" s="342"/>
      <c r="O1238" s="343"/>
      <c r="P1238" s="344">
        <f>SUBTOTAL(9,P1230:P1237)</f>
        <v>290565.05633111659</v>
      </c>
      <c r="Q1238" s="341"/>
      <c r="R1238" s="342"/>
      <c r="S1238" s="342"/>
      <c r="T1238" s="342"/>
      <c r="U1238" s="342"/>
      <c r="V1238" s="344">
        <f>SUBTOTAL(9,V1230:V1237)</f>
        <v>1579.8580000000002</v>
      </c>
    </row>
    <row r="1239" spans="1:22" ht="38.25" outlineLevel="2" x14ac:dyDescent="0.2">
      <c r="A1239" s="33" t="s">
        <v>9</v>
      </c>
      <c r="B1239" s="9">
        <v>3</v>
      </c>
      <c r="C1239" s="10">
        <v>506202</v>
      </c>
      <c r="D1239" s="273">
        <v>260401</v>
      </c>
      <c r="E1239" s="81" t="s">
        <v>2727</v>
      </c>
      <c r="F1239" s="81">
        <v>1</v>
      </c>
      <c r="G1239" s="82" t="s">
        <v>12</v>
      </c>
      <c r="H1239" s="336">
        <f>SUMIFS('Круглосуточный стационар'!J:J,'Круглосуточный стационар'!D:D,СВОД!D1239,'Круглосуточный стационар'!H:H,"-",'Круглосуточный стационар'!F:F,СВОД!F1239)+SUMIFS(ВМП!J:J,ВМП!D:D,СВОД!D1239,ВМП!H:H,"-",ВМП!F:F,СВОД!F1239)+SUMIFS('Дневной стационар'!J:J,'Дневной стационар'!D:D,СВОД!D1239,'Дневной стационар'!H:H,"-",'Дневной стационар'!F:F,СВОД!F1239)+SUMIFS(ЭКО!H:H,ЭКО!D:D,СВОД!D1239,ЭКО!F:F,СВОД!F1239)+SUMIFS(Диализ!H:H,Диализ!D:D,СВОД!D1239,Диализ!F:F,СВОД!F1239)</f>
        <v>1774</v>
      </c>
      <c r="I1239" s="337">
        <f>SUMIFS(Поликлиника!H:H,Поликлиника!D:D,СВОД!D1239,Поликлиника!F:F,СВОД!F1239)</f>
        <v>0</v>
      </c>
      <c r="J1239" s="337">
        <f>SUMIFS(Поликлиника!AQ:AQ,Поликлиника!D:D,СВОД!D1239,Поликлиника!F:F,СВОД!F1239)</f>
        <v>0</v>
      </c>
      <c r="K1239" s="337">
        <f>SUMIFS(Поликлиника!AV:AV,Поликлиника!D:D,СВОД!D1239,Поликлиника!F:F,СВОД!F1239)</f>
        <v>0</v>
      </c>
      <c r="L1239" s="337">
        <f>SUMIFS(Поликлиника!BA:BA,Поликлиника!D:D,СВОД!D1239,Поликлиника!F:F,СВОД!F1239)</f>
        <v>0</v>
      </c>
      <c r="M1239" s="337">
        <f>SUMIFS(Услуги!H:H,Услуги!D:D,СВОД!D1239,Услуги!F:F,СВОД!F1239)+SUMIFS(Услуги!M:M,Услуги!D:D,СВОД!D1239,Услуги!F:F,СВОД!F1239)+SUMIFS(Услуги!R:R,Услуги!D:D,СВОД!D1239,Услуги!F:F,СВОД!F1239)+SUMIFS(Услуги!W:W,Услуги!D:D,СВОД!D1239,Услуги!F:F,СВОД!F1239)+SUMIFS(Услуги!AB:AB,Услуги!D:D,СВОД!D1239,Услуги!F:F,СВОД!F1239)+SUMIFS(Услуги!AG:AG,Услуги!D:D,СВОД!D1239,Услуги!F:F,СВОД!F1239)+SUMIFS(Услуги!AL:AL,Услуги!D:D,СВОД!D1239,Услуги!F:F,СВОД!F1239)+SUMIFS(Услуги!AQ:AQ,Услуги!D:D,СВОД!D1239,Услуги!F:F,СВОД!F1239)</f>
        <v>0</v>
      </c>
      <c r="N1239" s="337">
        <f>SUMIFS('Скорая мед.помощь'!I:I,'Скорая мед.помощь'!D:D,СВОД!D1239,'Скорая мед.помощь'!F:F,СВОД!F1239)</f>
        <v>0</v>
      </c>
      <c r="O1239" s="338">
        <f>SUMIFS(Поликлиника!BF:BF,Поликлиника!D:D,СВОД!D1239,Поликлиника!F:F,СВОД!F1239)</f>
        <v>0</v>
      </c>
      <c r="P1239" s="339">
        <f>SUMIFS('Круглосуточный стационар'!O:O,'Круглосуточный стационар'!D:D,СВОД!D1239,'Круглосуточный стационар'!F:F,СВОД!F1239,'Круглосуточный стационар'!H:H,"-")+SUMIFS(ВМП!O:O,ВМП!D:D,СВОД!D1239,ВМП!F:F,СВОД!F1239,ВМП!H:H,"-")+SUMIFS('Дневной стационар'!O:O,'Дневной стационар'!D:D,СВОД!D1239,'Дневной стационар'!F:F,СВОД!F1239,'Дневной стационар'!H:H,"-")+SUMIFS(ЭКО!M:M,ЭКО!D:D,СВОД!D1239,ЭКО!F:F,СВОД!F1239)+SUMIFS(Диализ!M:M,Диализ!D:D,СВОД!D1239,Диализ!F:F,СВОД!F1239)+SUMIFS('Скорая мед.помощь'!N:N,'Скорая мед.помощь'!D:D,СВОД!D1239,'Скорая мед.помощь'!F:F,СВОД!F1239)+SUMIFS(Услуги!AV:AV,Услуги!D:D,СВОД!D1239,Услуги!F:F,СВОД!F1239)+SUMIFS(Поликлиника!BK:BK,Поликлиника!D:D,СВОД!D1239,Поликлиника!F:F,СВОД!F1239)</f>
        <v>49247.724249891609</v>
      </c>
      <c r="Q1239" s="336">
        <f>SUMIFS(Сверхбаза!L:L,Сверхбаза!C:C,СВОД!D1239,Сверхбаза!E:E,СВОД!F1239)+SUMIFS(Сверхбаза!N:N,Сверхбаза!C:C,СВОД!D1239,Сверхбаза!E:E,СВОД!F1239)</f>
        <v>0</v>
      </c>
      <c r="R1239" s="337">
        <f>SUMIFS(Сверхбаза!P:P,Сверхбаза!C:C,СВОД!D1239,Сверхбаза!E:E,СВОД!F1239)</f>
        <v>0</v>
      </c>
      <c r="S1239" s="337">
        <f>SUMIFS(Сверхбаза!R:R,Сверхбаза!C:C,СВОД!D1239,Сверхбаза!E:E,СВОД!F1239)</f>
        <v>0</v>
      </c>
      <c r="T1239" s="337">
        <f>SUMIFS(Сверхбаза!Q:Q,Сверхбаза!C:C,СВОД!D1239,Сверхбаза!E:E,СВОД!F1239)</f>
        <v>0</v>
      </c>
      <c r="U1239" s="337">
        <f>SUMIFS(Сверхбаза!S:S,Сверхбаза!C:C,СВОД!D1239,Сверхбаза!E:E,СВОД!F1239)</f>
        <v>0</v>
      </c>
      <c r="V1239" s="339">
        <f>SUMIFS(Сверхбаза!G:G,Сверхбаза!C:C,СВОД!D1239,Сверхбаза!E:E,СВОД!F1239)</f>
        <v>0</v>
      </c>
    </row>
    <row r="1240" spans="1:22" ht="38.25" outlineLevel="2" x14ac:dyDescent="0.2">
      <c r="A1240" s="33" t="s">
        <v>9</v>
      </c>
      <c r="B1240" s="9">
        <v>3</v>
      </c>
      <c r="C1240" s="10">
        <v>506202</v>
      </c>
      <c r="D1240" s="273">
        <v>260401</v>
      </c>
      <c r="E1240" s="81" t="s">
        <v>2727</v>
      </c>
      <c r="F1240" s="81">
        <v>13</v>
      </c>
      <c r="G1240" s="82" t="s">
        <v>859</v>
      </c>
      <c r="H1240" s="336">
        <f>SUMIFS('Круглосуточный стационар'!J:J,'Круглосуточный стационар'!D:D,СВОД!D1240,'Круглосуточный стационар'!H:H,"-",'Круглосуточный стационар'!F:F,СВОД!F1240)+SUMIFS(ВМП!J:J,ВМП!D:D,СВОД!D1240,ВМП!H:H,"-",ВМП!F:F,СВОД!F1240)+SUMIFS('Дневной стационар'!J:J,'Дневной стационар'!D:D,СВОД!D1240,'Дневной стационар'!H:H,"-",'Дневной стационар'!F:F,СВОД!F1240)+SUMIFS(ЭКО!H:H,ЭКО!D:D,СВОД!D1240,ЭКО!F:F,СВОД!F1240)+SUMIFS(Диализ!H:H,Диализ!D:D,СВОД!D1240,Диализ!F:F,СВОД!F1240)</f>
        <v>0</v>
      </c>
      <c r="I1240" s="337">
        <f>SUMIFS(Поликлиника!H:H,Поликлиника!D:D,СВОД!D1240,Поликлиника!F:F,СВОД!F1240)</f>
        <v>0</v>
      </c>
      <c r="J1240" s="337">
        <f>SUMIFS(Поликлиника!AQ:AQ,Поликлиника!D:D,СВОД!D1240,Поликлиника!F:F,СВОД!F1240)</f>
        <v>0</v>
      </c>
      <c r="K1240" s="337">
        <f>SUMIFS(Поликлиника!AV:AV,Поликлиника!D:D,СВОД!D1240,Поликлиника!F:F,СВОД!F1240)</f>
        <v>0</v>
      </c>
      <c r="L1240" s="337">
        <f>SUMIFS(Поликлиника!BA:BA,Поликлиника!D:D,СВОД!D1240,Поликлиника!F:F,СВОД!F1240)</f>
        <v>0</v>
      </c>
      <c r="M1240" s="337">
        <f>SUMIFS(Услуги!H:H,Услуги!D:D,СВОД!D1240,Услуги!F:F,СВОД!F1240)+SUMIFS(Услуги!M:M,Услуги!D:D,СВОД!D1240,Услуги!F:F,СВОД!F1240)+SUMIFS(Услуги!R:R,Услуги!D:D,СВОД!D1240,Услуги!F:F,СВОД!F1240)+SUMIFS(Услуги!W:W,Услуги!D:D,СВОД!D1240,Услуги!F:F,СВОД!F1240)+SUMIFS(Услуги!AB:AB,Услуги!D:D,СВОД!D1240,Услуги!F:F,СВОД!F1240)+SUMIFS(Услуги!AG:AG,Услуги!D:D,СВОД!D1240,Услуги!F:F,СВОД!F1240)+SUMIFS(Услуги!AL:AL,Услуги!D:D,СВОД!D1240,Услуги!F:F,СВОД!F1240)+SUMIFS(Услуги!AQ:AQ,Услуги!D:D,СВОД!D1240,Услуги!F:F,СВОД!F1240)</f>
        <v>0</v>
      </c>
      <c r="N1240" s="337">
        <f>SUMIFS('Скорая мед.помощь'!I:I,'Скорая мед.помощь'!D:D,СВОД!D1240,'Скорая мед.помощь'!F:F,СВОД!F1240)</f>
        <v>0</v>
      </c>
      <c r="O1240" s="338">
        <f>SUMIFS(Поликлиника!BF:BF,Поликлиника!D:D,СВОД!D1240,Поликлиника!F:F,СВОД!F1240)</f>
        <v>0</v>
      </c>
      <c r="P1240" s="339">
        <f>SUMIFS('Круглосуточный стационар'!O:O,'Круглосуточный стационар'!D:D,СВОД!D1240,'Круглосуточный стационар'!F:F,СВОД!F1240,'Круглосуточный стационар'!H:H,"-")+SUMIFS(ВМП!O:O,ВМП!D:D,СВОД!D1240,ВМП!F:F,СВОД!F1240,ВМП!H:H,"-")+SUMIFS('Дневной стационар'!O:O,'Дневной стационар'!D:D,СВОД!D1240,'Дневной стационар'!F:F,СВОД!F1240,'Дневной стационар'!H:H,"-")+SUMIFS(ЭКО!M:M,ЭКО!D:D,СВОД!D1240,ЭКО!F:F,СВОД!F1240)+SUMIFS(Диализ!M:M,Диализ!D:D,СВОД!D1240,Диализ!F:F,СВОД!F1240)+SUMIFS('Скорая мед.помощь'!N:N,'Скорая мед.помощь'!D:D,СВОД!D1240,'Скорая мед.помощь'!F:F,СВОД!F1240)+SUMIFS(Услуги!AV:AV,Услуги!D:D,СВОД!D1240,Услуги!F:F,СВОД!F1240)+SUMIFS(Поликлиника!BK:BK,Поликлиника!D:D,СВОД!D1240,Поликлиника!F:F,СВОД!F1240)</f>
        <v>0</v>
      </c>
      <c r="Q1240" s="336">
        <f>SUMIFS(Сверхбаза!L:L,Сверхбаза!C:C,СВОД!D1240,Сверхбаза!E:E,СВОД!F1240)+SUMIFS(Сверхбаза!N:N,Сверхбаза!C:C,СВОД!D1240,Сверхбаза!E:E,СВОД!F1240)</f>
        <v>0</v>
      </c>
      <c r="R1240" s="337">
        <f>SUMIFS(Сверхбаза!P:P,Сверхбаза!C:C,СВОД!D1240,Сверхбаза!E:E,СВОД!F1240)</f>
        <v>0</v>
      </c>
      <c r="S1240" s="337">
        <f>SUMIFS(Сверхбаза!R:R,Сверхбаза!C:C,СВОД!D1240,Сверхбаза!E:E,СВОД!F1240)</f>
        <v>0</v>
      </c>
      <c r="T1240" s="337">
        <f>SUMIFS(Сверхбаза!Q:Q,Сверхбаза!C:C,СВОД!D1240,Сверхбаза!E:E,СВОД!F1240)</f>
        <v>0</v>
      </c>
      <c r="U1240" s="337">
        <f>SUMIFS(Сверхбаза!S:S,Сверхбаза!C:C,СВОД!D1240,Сверхбаза!E:E,СВОД!F1240)</f>
        <v>0</v>
      </c>
      <c r="V1240" s="339">
        <f>SUMIFS(Сверхбаза!G:G,Сверхбаза!C:C,СВОД!D1240,Сверхбаза!E:E,СВОД!F1240)</f>
        <v>0</v>
      </c>
    </row>
    <row r="1241" spans="1:22" ht="38.25" outlineLevel="2" x14ac:dyDescent="0.2">
      <c r="A1241" s="33" t="s">
        <v>9</v>
      </c>
      <c r="B1241" s="9">
        <v>3</v>
      </c>
      <c r="C1241" s="10">
        <v>506202</v>
      </c>
      <c r="D1241" s="273">
        <v>260401</v>
      </c>
      <c r="E1241" s="81" t="s">
        <v>2727</v>
      </c>
      <c r="F1241" s="81">
        <v>2</v>
      </c>
      <c r="G1241" s="82" t="s">
        <v>135</v>
      </c>
      <c r="H1241" s="336">
        <f>SUMIFS('Круглосуточный стационар'!J:J,'Круглосуточный стационар'!D:D,СВОД!D1241,'Круглосуточный стационар'!H:H,"-",'Круглосуточный стационар'!F:F,СВОД!F1241)+SUMIFS(ВМП!J:J,ВМП!D:D,СВОД!D1241,ВМП!H:H,"-",ВМП!F:F,СВОД!F1241)+SUMIFS('Дневной стационар'!J:J,'Дневной стационар'!D:D,СВОД!D1241,'Дневной стационар'!H:H,"-",'Дневной стационар'!F:F,СВОД!F1241)+SUMIFS(ЭКО!H:H,ЭКО!D:D,СВОД!D1241,ЭКО!F:F,СВОД!F1241)+SUMIFS(Диализ!H:H,Диализ!D:D,СВОД!D1241,Диализ!F:F,СВОД!F1241)</f>
        <v>249</v>
      </c>
      <c r="I1241" s="337">
        <f>SUMIFS(Поликлиника!H:H,Поликлиника!D:D,СВОД!D1241,Поликлиника!F:F,СВОД!F1241)</f>
        <v>0</v>
      </c>
      <c r="J1241" s="337">
        <f>SUMIFS(Поликлиника!AQ:AQ,Поликлиника!D:D,СВОД!D1241,Поликлиника!F:F,СВОД!F1241)</f>
        <v>0</v>
      </c>
      <c r="K1241" s="337">
        <f>SUMIFS(Поликлиника!AV:AV,Поликлиника!D:D,СВОД!D1241,Поликлиника!F:F,СВОД!F1241)</f>
        <v>0</v>
      </c>
      <c r="L1241" s="337">
        <f>SUMIFS(Поликлиника!BA:BA,Поликлиника!D:D,СВОД!D1241,Поликлиника!F:F,СВОД!F1241)</f>
        <v>0</v>
      </c>
      <c r="M1241" s="337">
        <f>SUMIFS(Услуги!H:H,Услуги!D:D,СВОД!D1241,Услуги!F:F,СВОД!F1241)+SUMIFS(Услуги!M:M,Услуги!D:D,СВОД!D1241,Услуги!F:F,СВОД!F1241)+SUMIFS(Услуги!R:R,Услуги!D:D,СВОД!D1241,Услуги!F:F,СВОД!F1241)+SUMIFS(Услуги!W:W,Услуги!D:D,СВОД!D1241,Услуги!F:F,СВОД!F1241)+SUMIFS(Услуги!AB:AB,Услуги!D:D,СВОД!D1241,Услуги!F:F,СВОД!F1241)+SUMIFS(Услуги!AG:AG,Услуги!D:D,СВОД!D1241,Услуги!F:F,СВОД!F1241)+SUMIFS(Услуги!AL:AL,Услуги!D:D,СВОД!D1241,Услуги!F:F,СВОД!F1241)+SUMIFS(Услуги!AQ:AQ,Услуги!D:D,СВОД!D1241,Услуги!F:F,СВОД!F1241)</f>
        <v>0</v>
      </c>
      <c r="N1241" s="337">
        <f>SUMIFS('Скорая мед.помощь'!I:I,'Скорая мед.помощь'!D:D,СВОД!D1241,'Скорая мед.помощь'!F:F,СВОД!F1241)</f>
        <v>0</v>
      </c>
      <c r="O1241" s="338">
        <f>SUMIFS(Поликлиника!BF:BF,Поликлиника!D:D,СВОД!D1241,Поликлиника!F:F,СВОД!F1241)</f>
        <v>0</v>
      </c>
      <c r="P1241" s="339">
        <f>SUMIFS('Круглосуточный стационар'!O:O,'Круглосуточный стационар'!D:D,СВОД!D1241,'Круглосуточный стационар'!F:F,СВОД!F1241,'Круглосуточный стационар'!H:H,"-")+SUMIFS(ВМП!O:O,ВМП!D:D,СВОД!D1241,ВМП!F:F,СВОД!F1241,ВМП!H:H,"-")+SUMIFS('Дневной стационар'!O:O,'Дневной стационар'!D:D,СВОД!D1241,'Дневной стационар'!F:F,СВОД!F1241,'Дневной стационар'!H:H,"-")+SUMIFS(ЭКО!M:M,ЭКО!D:D,СВОД!D1241,ЭКО!F:F,СВОД!F1241)+SUMIFS(Диализ!M:M,Диализ!D:D,СВОД!D1241,Диализ!F:F,СВОД!F1241)+SUMIFS('Скорая мед.помощь'!N:N,'Скорая мед.помощь'!D:D,СВОД!D1241,'Скорая мед.помощь'!F:F,СВОД!F1241)+SUMIFS(Услуги!AV:AV,Услуги!D:D,СВОД!D1241,Услуги!F:F,СВОД!F1241)+SUMIFS(Поликлиника!BK:BK,Поликлиника!D:D,СВОД!D1241,Поликлиника!F:F,СВОД!F1241)</f>
        <v>2821.0296959999996</v>
      </c>
      <c r="Q1241" s="336">
        <f>SUMIFS(Сверхбаза!L:L,Сверхбаза!C:C,СВОД!D1241,Сверхбаза!E:E,СВОД!F1241)+SUMIFS(Сверхбаза!N:N,Сверхбаза!C:C,СВОД!D1241,Сверхбаза!E:E,СВОД!F1241)</f>
        <v>0</v>
      </c>
      <c r="R1241" s="337">
        <f>SUMIFS(Сверхбаза!P:P,Сверхбаза!C:C,СВОД!D1241,Сверхбаза!E:E,СВОД!F1241)</f>
        <v>0</v>
      </c>
      <c r="S1241" s="337">
        <f>SUMIFS(Сверхбаза!R:R,Сверхбаза!C:C,СВОД!D1241,Сверхбаза!E:E,СВОД!F1241)</f>
        <v>0</v>
      </c>
      <c r="T1241" s="337">
        <f>SUMIFS(Сверхбаза!Q:Q,Сверхбаза!C:C,СВОД!D1241,Сверхбаза!E:E,СВОД!F1241)</f>
        <v>0</v>
      </c>
      <c r="U1241" s="337">
        <f>SUMIFS(Сверхбаза!S:S,Сверхбаза!C:C,СВОД!D1241,Сверхбаза!E:E,СВОД!F1241)</f>
        <v>0</v>
      </c>
      <c r="V1241" s="339">
        <f>SUMIFS(Сверхбаза!G:G,Сверхбаза!C:C,СВОД!D1241,Сверхбаза!E:E,СВОД!F1241)</f>
        <v>0</v>
      </c>
    </row>
    <row r="1242" spans="1:22" ht="38.25" outlineLevel="2" x14ac:dyDescent="0.2">
      <c r="A1242" s="33" t="s">
        <v>9</v>
      </c>
      <c r="B1242" s="9">
        <v>3</v>
      </c>
      <c r="C1242" s="10">
        <v>506202</v>
      </c>
      <c r="D1242" s="273">
        <v>260401</v>
      </c>
      <c r="E1242" s="81" t="s">
        <v>2727</v>
      </c>
      <c r="F1242" s="81">
        <v>6</v>
      </c>
      <c r="G1242" s="82" t="s">
        <v>860</v>
      </c>
      <c r="H1242" s="336">
        <f>SUMIFS('Круглосуточный стационар'!J:J,'Круглосуточный стационар'!D:D,СВОД!D1242,'Круглосуточный стационар'!H:H,"-",'Круглосуточный стационар'!F:F,СВОД!F1242)+SUMIFS(ВМП!J:J,ВМП!D:D,СВОД!D1242,ВМП!H:H,"-",ВМП!F:F,СВОД!F1242)+SUMIFS('Дневной стационар'!J:J,'Дневной стационар'!D:D,СВОД!D1242,'Дневной стационар'!H:H,"-",'Дневной стационар'!F:F,СВОД!F1242)+SUMIFS(ЭКО!H:H,ЭКО!D:D,СВОД!D1242,ЭКО!F:F,СВОД!F1242)+SUMIFS(Диализ!H:H,Диализ!D:D,СВОД!D1242,Диализ!F:F,СВОД!F1242)</f>
        <v>0</v>
      </c>
      <c r="I1242" s="337">
        <f>SUMIFS(Поликлиника!H:H,Поликлиника!D:D,СВОД!D1242,Поликлиника!F:F,СВОД!F1242)</f>
        <v>0</v>
      </c>
      <c r="J1242" s="337">
        <f>SUMIFS(Поликлиника!AQ:AQ,Поликлиника!D:D,СВОД!D1242,Поликлиника!F:F,СВОД!F1242)</f>
        <v>0</v>
      </c>
      <c r="K1242" s="337">
        <f>SUMIFS(Поликлиника!AV:AV,Поликлиника!D:D,СВОД!D1242,Поликлиника!F:F,СВОД!F1242)</f>
        <v>0</v>
      </c>
      <c r="L1242" s="337">
        <f>SUMIFS(Поликлиника!BA:BA,Поликлиника!D:D,СВОД!D1242,Поликлиника!F:F,СВОД!F1242)</f>
        <v>0</v>
      </c>
      <c r="M1242" s="337">
        <f>SUMIFS(Услуги!H:H,Услуги!D:D,СВОД!D1242,Услуги!F:F,СВОД!F1242)+SUMIFS(Услуги!M:M,Услуги!D:D,СВОД!D1242,Услуги!F:F,СВОД!F1242)+SUMIFS(Услуги!R:R,Услуги!D:D,СВОД!D1242,Услуги!F:F,СВОД!F1242)+SUMIFS(Услуги!W:W,Услуги!D:D,СВОД!D1242,Услуги!F:F,СВОД!F1242)+SUMIFS(Услуги!AB:AB,Услуги!D:D,СВОД!D1242,Услуги!F:F,СВОД!F1242)+SUMIFS(Услуги!AG:AG,Услуги!D:D,СВОД!D1242,Услуги!F:F,СВОД!F1242)+SUMIFS(Услуги!AL:AL,Услуги!D:D,СВОД!D1242,Услуги!F:F,СВОД!F1242)+SUMIFS(Услуги!AQ:AQ,Услуги!D:D,СВОД!D1242,Услуги!F:F,СВОД!F1242)</f>
        <v>0</v>
      </c>
      <c r="N1242" s="337">
        <f>SUMIFS('Скорая мед.помощь'!I:I,'Скорая мед.помощь'!D:D,СВОД!D1242,'Скорая мед.помощь'!F:F,СВОД!F1242)</f>
        <v>0</v>
      </c>
      <c r="O1242" s="338">
        <f>SUMIFS(Поликлиника!BF:BF,Поликлиника!D:D,СВОД!D1242,Поликлиника!F:F,СВОД!F1242)</f>
        <v>0</v>
      </c>
      <c r="P1242" s="339">
        <f>SUMIFS('Круглосуточный стационар'!O:O,'Круглосуточный стационар'!D:D,СВОД!D1242,'Круглосуточный стационар'!F:F,СВОД!F1242,'Круглосуточный стационар'!H:H,"-")+SUMIFS(ВМП!O:O,ВМП!D:D,СВОД!D1242,ВМП!F:F,СВОД!F1242,ВМП!H:H,"-")+SUMIFS('Дневной стационар'!O:O,'Дневной стационар'!D:D,СВОД!D1242,'Дневной стационар'!F:F,СВОД!F1242,'Дневной стационар'!H:H,"-")+SUMIFS(ЭКО!M:M,ЭКО!D:D,СВОД!D1242,ЭКО!F:F,СВОД!F1242)+SUMIFS(Диализ!M:M,Диализ!D:D,СВОД!D1242,Диализ!F:F,СВОД!F1242)+SUMIFS('Скорая мед.помощь'!N:N,'Скорая мед.помощь'!D:D,СВОД!D1242,'Скорая мед.помощь'!F:F,СВОД!F1242)+SUMIFS(Услуги!AV:AV,Услуги!D:D,СВОД!D1242,Услуги!F:F,СВОД!F1242)+SUMIFS(Поликлиника!BK:BK,Поликлиника!D:D,СВОД!D1242,Поликлиника!F:F,СВОД!F1242)</f>
        <v>0</v>
      </c>
      <c r="Q1242" s="336">
        <f>SUMIFS(Сверхбаза!L:L,Сверхбаза!C:C,СВОД!D1242,Сверхбаза!E:E,СВОД!F1242)+SUMIFS(Сверхбаза!N:N,Сверхбаза!C:C,СВОД!D1242,Сверхбаза!E:E,СВОД!F1242)</f>
        <v>0</v>
      </c>
      <c r="R1242" s="337">
        <f>SUMIFS(Сверхбаза!P:P,Сверхбаза!C:C,СВОД!D1242,Сверхбаза!E:E,СВОД!F1242)</f>
        <v>0</v>
      </c>
      <c r="S1242" s="337">
        <f>SUMIFS(Сверхбаза!R:R,Сверхбаза!C:C,СВОД!D1242,Сверхбаза!E:E,СВОД!F1242)</f>
        <v>0</v>
      </c>
      <c r="T1242" s="337">
        <f>SUMIFS(Сверхбаза!Q:Q,Сверхбаза!C:C,СВОД!D1242,Сверхбаза!E:E,СВОД!F1242)</f>
        <v>0</v>
      </c>
      <c r="U1242" s="337">
        <f>SUMIFS(Сверхбаза!S:S,Сверхбаза!C:C,СВОД!D1242,Сверхбаза!E:E,СВОД!F1242)</f>
        <v>0</v>
      </c>
      <c r="V1242" s="339">
        <f>SUMIFS(Сверхбаза!G:G,Сверхбаза!C:C,СВОД!D1242,Сверхбаза!E:E,СВОД!F1242)</f>
        <v>0</v>
      </c>
    </row>
    <row r="1243" spans="1:22" ht="38.25" outlineLevel="2" x14ac:dyDescent="0.2">
      <c r="A1243" s="33" t="s">
        <v>9</v>
      </c>
      <c r="B1243" s="9">
        <v>3</v>
      </c>
      <c r="C1243" s="10">
        <v>506202</v>
      </c>
      <c r="D1243" s="273">
        <v>260401</v>
      </c>
      <c r="E1243" s="81" t="s">
        <v>2727</v>
      </c>
      <c r="F1243" s="81">
        <v>3</v>
      </c>
      <c r="G1243" s="82" t="s">
        <v>136</v>
      </c>
      <c r="H1243" s="336">
        <f>SUMIFS('Круглосуточный стационар'!J:J,'Круглосуточный стационар'!D:D,СВОД!D1243,'Круглосуточный стационар'!H:H,"-",'Круглосуточный стационар'!F:F,СВОД!F1243)+SUMIFS(ВМП!J:J,ВМП!D:D,СВОД!D1243,ВМП!H:H,"-",ВМП!F:F,СВОД!F1243)+SUMIFS('Дневной стационар'!J:J,'Дневной стационар'!D:D,СВОД!D1243,'Дневной стационар'!H:H,"-",'Дневной стационар'!F:F,СВОД!F1243)+SUMIFS(ЭКО!H:H,ЭКО!D:D,СВОД!D1243,ЭКО!F:F,СВОД!F1243)+SUMIFS(Диализ!H:H,Диализ!D:D,СВОД!D1243,Диализ!F:F,СВОД!F1243)</f>
        <v>0</v>
      </c>
      <c r="I1243" s="337">
        <f>SUMIFS(Поликлиника!H:H,Поликлиника!D:D,СВОД!D1243,Поликлиника!F:F,СВОД!F1243)</f>
        <v>0</v>
      </c>
      <c r="J1243" s="337">
        <f>SUMIFS(Поликлиника!AQ:AQ,Поликлиника!D:D,СВОД!D1243,Поликлиника!F:F,СВОД!F1243)</f>
        <v>0</v>
      </c>
      <c r="K1243" s="337">
        <f>SUMIFS(Поликлиника!AV:AV,Поликлиника!D:D,СВОД!D1243,Поликлиника!F:F,СВОД!F1243)</f>
        <v>8319</v>
      </c>
      <c r="L1243" s="337">
        <f>SUMIFS(Поликлиника!BA:BA,Поликлиника!D:D,СВОД!D1243,Поликлиника!F:F,СВОД!F1243)</f>
        <v>22605</v>
      </c>
      <c r="M1243" s="337">
        <f>SUMIFS(Услуги!H:H,Услуги!D:D,СВОД!D1243,Услуги!F:F,СВОД!F1243)+SUMIFS(Услуги!M:M,Услуги!D:D,СВОД!D1243,Услуги!F:F,СВОД!F1243)+SUMIFS(Услуги!R:R,Услуги!D:D,СВОД!D1243,Услуги!F:F,СВОД!F1243)+SUMIFS(Услуги!W:W,Услуги!D:D,СВОД!D1243,Услуги!F:F,СВОД!F1243)+SUMIFS(Услуги!AB:AB,Услуги!D:D,СВОД!D1243,Услуги!F:F,СВОД!F1243)+SUMIFS(Услуги!AG:AG,Услуги!D:D,СВОД!D1243,Услуги!F:F,СВОД!F1243)+SUMIFS(Услуги!AL:AL,Услуги!D:D,СВОД!D1243,Услуги!F:F,СВОД!F1243)+SUMIFS(Услуги!AQ:AQ,Услуги!D:D,СВОД!D1243,Услуги!F:F,СВОД!F1243)</f>
        <v>324</v>
      </c>
      <c r="N1243" s="337">
        <f>SUMIFS('Скорая мед.помощь'!I:I,'Скорая мед.помощь'!D:D,СВОД!D1243,'Скорая мед.помощь'!F:F,СВОД!F1243)</f>
        <v>0</v>
      </c>
      <c r="O1243" s="338">
        <f>SUMIFS(Поликлиника!BF:BF,Поликлиника!D:D,СВОД!D1243,Поликлиника!F:F,СВОД!F1243)</f>
        <v>15238</v>
      </c>
      <c r="P1243" s="339">
        <f>SUMIFS('Круглосуточный стационар'!O:O,'Круглосуточный стационар'!D:D,СВОД!D1243,'Круглосуточный стационар'!F:F,СВОД!F1243,'Круглосуточный стационар'!H:H,"-")+SUMIFS(ВМП!O:O,ВМП!D:D,СВОД!D1243,ВМП!F:F,СВОД!F1243,ВМП!H:H,"-")+SUMIFS('Дневной стационар'!O:O,'Дневной стационар'!D:D,СВОД!D1243,'Дневной стационар'!F:F,СВОД!F1243,'Дневной стационар'!H:H,"-")+SUMIFS(ЭКО!M:M,ЭКО!D:D,СВОД!D1243,ЭКО!F:F,СВОД!F1243)+SUMIFS(Диализ!M:M,Диализ!D:D,СВОД!D1243,Диализ!F:F,СВОД!F1243)+SUMIFS('Скорая мед.помощь'!N:N,'Скорая мед.помощь'!D:D,СВОД!D1243,'Скорая мед.помощь'!F:F,СВОД!F1243)+SUMIFS(Услуги!AV:AV,Услуги!D:D,СВОД!D1243,Услуги!F:F,СВОД!F1243)+SUMIFS(Поликлиника!BK:BK,Поликлиника!D:D,СВОД!D1243,Поликлиника!F:F,СВОД!F1243)</f>
        <v>24681.174080000001</v>
      </c>
      <c r="Q1243" s="336">
        <f>SUMIFS(Сверхбаза!L:L,Сверхбаза!C:C,СВОД!D1243,Сверхбаза!E:E,СВОД!F1243)+SUMIFS(Сверхбаза!N:N,Сверхбаза!C:C,СВОД!D1243,Сверхбаза!E:E,СВОД!F1243)</f>
        <v>0</v>
      </c>
      <c r="R1243" s="337">
        <f>SUMIFS(Сверхбаза!P:P,Сверхбаза!C:C,СВОД!D1243,Сверхбаза!E:E,СВОД!F1243)</f>
        <v>0</v>
      </c>
      <c r="S1243" s="337">
        <f>SUMIFS(Сверхбаза!R:R,Сверхбаза!C:C,СВОД!D1243,Сверхбаза!E:E,СВОД!F1243)</f>
        <v>0</v>
      </c>
      <c r="T1243" s="337">
        <f>SUMIFS(Сверхбаза!Q:Q,Сверхбаза!C:C,СВОД!D1243,Сверхбаза!E:E,СВОД!F1243)</f>
        <v>0</v>
      </c>
      <c r="U1243" s="337">
        <f>SUMIFS(Сверхбаза!S:S,Сверхбаза!C:C,СВОД!D1243,Сверхбаза!E:E,СВОД!F1243)</f>
        <v>0</v>
      </c>
      <c r="V1243" s="339">
        <f>SUMIFS(Сверхбаза!G:G,Сверхбаза!C:C,СВОД!D1243,Сверхбаза!E:E,СВОД!F1243)</f>
        <v>0</v>
      </c>
    </row>
    <row r="1244" spans="1:22" ht="38.25" outlineLevel="2" x14ac:dyDescent="0.2">
      <c r="A1244" s="33" t="s">
        <v>9</v>
      </c>
      <c r="B1244" s="9">
        <v>3</v>
      </c>
      <c r="C1244" s="10">
        <v>506202</v>
      </c>
      <c r="D1244" s="273">
        <v>260401</v>
      </c>
      <c r="E1244" s="81" t="s">
        <v>2727</v>
      </c>
      <c r="F1244" s="81">
        <v>7</v>
      </c>
      <c r="G1244" s="82" t="s">
        <v>861</v>
      </c>
      <c r="H1244" s="336">
        <f>SUMIFS('Круглосуточный стационар'!J:J,'Круглосуточный стационар'!D:D,СВОД!D1244,'Круглосуточный стационар'!H:H,"-",'Круглосуточный стационар'!F:F,СВОД!F1244)+SUMIFS(ВМП!J:J,ВМП!D:D,СВОД!D1244,ВМП!H:H,"-",ВМП!F:F,СВОД!F1244)+SUMIFS('Дневной стационар'!J:J,'Дневной стационар'!D:D,СВОД!D1244,'Дневной стационар'!H:H,"-",'Дневной стационар'!F:F,СВОД!F1244)+SUMIFS(ЭКО!H:H,ЭКО!D:D,СВОД!D1244,ЭКО!F:F,СВОД!F1244)+SUMIFS(Диализ!H:H,Диализ!D:D,СВОД!D1244,Диализ!F:F,СВОД!F1244)</f>
        <v>0</v>
      </c>
      <c r="I1244" s="337">
        <f>SUMIFS(Поликлиника!H:H,Поликлиника!D:D,СВОД!D1244,Поликлиника!F:F,СВОД!F1244)</f>
        <v>0</v>
      </c>
      <c r="J1244" s="337">
        <f>SUMIFS(Поликлиника!AQ:AQ,Поликлиника!D:D,СВОД!D1244,Поликлиника!F:F,СВОД!F1244)</f>
        <v>0</v>
      </c>
      <c r="K1244" s="337">
        <f>SUMIFS(Поликлиника!AV:AV,Поликлиника!D:D,СВОД!D1244,Поликлиника!F:F,СВОД!F1244)</f>
        <v>0</v>
      </c>
      <c r="L1244" s="337">
        <f>SUMIFS(Поликлиника!BA:BA,Поликлиника!D:D,СВОД!D1244,Поликлиника!F:F,СВОД!F1244)</f>
        <v>0</v>
      </c>
      <c r="M1244" s="337">
        <f>SUMIFS(Услуги!H:H,Услуги!D:D,СВОД!D1244,Услуги!F:F,СВОД!F1244)+SUMIFS(Услуги!M:M,Услуги!D:D,СВОД!D1244,Услуги!F:F,СВОД!F1244)+SUMIFS(Услуги!R:R,Услуги!D:D,СВОД!D1244,Услуги!F:F,СВОД!F1244)+SUMIFS(Услуги!W:W,Услуги!D:D,СВОД!D1244,Услуги!F:F,СВОД!F1244)+SUMIFS(Услуги!AB:AB,Услуги!D:D,СВОД!D1244,Услуги!F:F,СВОД!F1244)+SUMIFS(Услуги!AG:AG,Услуги!D:D,СВОД!D1244,Услуги!F:F,СВОД!F1244)+SUMIFS(Услуги!AL:AL,Услуги!D:D,СВОД!D1244,Услуги!F:F,СВОД!F1244)+SUMIFS(Услуги!AQ:AQ,Услуги!D:D,СВОД!D1244,Услуги!F:F,СВОД!F1244)</f>
        <v>0</v>
      </c>
      <c r="N1244" s="337">
        <f>SUMIFS('Скорая мед.помощь'!I:I,'Скорая мед.помощь'!D:D,СВОД!D1244,'Скорая мед.помощь'!F:F,СВОД!F1244)</f>
        <v>0</v>
      </c>
      <c r="O1244" s="338">
        <f>SUMIFS(Поликлиника!BF:BF,Поликлиника!D:D,СВОД!D1244,Поликлиника!F:F,СВОД!F1244)</f>
        <v>0</v>
      </c>
      <c r="P1244" s="339">
        <f>SUMIFS('Круглосуточный стационар'!O:O,'Круглосуточный стационар'!D:D,СВОД!D1244,'Круглосуточный стационар'!F:F,СВОД!F1244,'Круглосуточный стационар'!H:H,"-")+SUMIFS(ВМП!O:O,ВМП!D:D,СВОД!D1244,ВМП!F:F,СВОД!F1244,ВМП!H:H,"-")+SUMIFS('Дневной стационар'!O:O,'Дневной стационар'!D:D,СВОД!D1244,'Дневной стационар'!F:F,СВОД!F1244,'Дневной стационар'!H:H,"-")+SUMIFS(ЭКО!M:M,ЭКО!D:D,СВОД!D1244,ЭКО!F:F,СВОД!F1244)+SUMIFS(Диализ!M:M,Диализ!D:D,СВОД!D1244,Диализ!F:F,СВОД!F1244)+SUMIFS('Скорая мед.помощь'!N:N,'Скорая мед.помощь'!D:D,СВОД!D1244,'Скорая мед.помощь'!F:F,СВОД!F1244)+SUMIFS(Услуги!AV:AV,Услуги!D:D,СВОД!D1244,Услуги!F:F,СВОД!F1244)+SUMIFS(Поликлиника!BK:BK,Поликлиника!D:D,СВОД!D1244,Поликлиника!F:F,СВОД!F1244)</f>
        <v>0</v>
      </c>
      <c r="Q1244" s="336">
        <f>SUMIFS(Сверхбаза!L:L,Сверхбаза!C:C,СВОД!D1244,Сверхбаза!E:E,СВОД!F1244)+SUMIFS(Сверхбаза!N:N,Сверхбаза!C:C,СВОД!D1244,Сверхбаза!E:E,СВОД!F1244)</f>
        <v>0</v>
      </c>
      <c r="R1244" s="337">
        <f>SUMIFS(Сверхбаза!P:P,Сверхбаза!C:C,СВОД!D1244,Сверхбаза!E:E,СВОД!F1244)</f>
        <v>0</v>
      </c>
      <c r="S1244" s="337">
        <f>SUMIFS(Сверхбаза!R:R,Сверхбаза!C:C,СВОД!D1244,Сверхбаза!E:E,СВОД!F1244)</f>
        <v>0</v>
      </c>
      <c r="T1244" s="337">
        <f>SUMIFS(Сверхбаза!Q:Q,Сверхбаза!C:C,СВОД!D1244,Сверхбаза!E:E,СВОД!F1244)</f>
        <v>0</v>
      </c>
      <c r="U1244" s="337">
        <f>SUMIFS(Сверхбаза!S:S,Сверхбаза!C:C,СВОД!D1244,Сверхбаза!E:E,СВОД!F1244)</f>
        <v>0</v>
      </c>
      <c r="V1244" s="339">
        <f>SUMIFS(Сверхбаза!G:G,Сверхбаза!C:C,СВОД!D1244,Сверхбаза!E:E,СВОД!F1244)</f>
        <v>0</v>
      </c>
    </row>
    <row r="1245" spans="1:22" ht="38.25" outlineLevel="2" x14ac:dyDescent="0.2">
      <c r="A1245" s="33" t="s">
        <v>9</v>
      </c>
      <c r="B1245" s="9">
        <v>3</v>
      </c>
      <c r="C1245" s="10">
        <v>506202</v>
      </c>
      <c r="D1245" s="273">
        <v>260401</v>
      </c>
      <c r="E1245" s="81" t="s">
        <v>2727</v>
      </c>
      <c r="F1245" s="81">
        <v>70</v>
      </c>
      <c r="G1245" s="82" t="s">
        <v>862</v>
      </c>
      <c r="H1245" s="336">
        <f>SUMIFS('Круглосуточный стационар'!J:J,'Круглосуточный стационар'!D:D,СВОД!D1245,'Круглосуточный стационар'!H:H,"-",'Круглосуточный стационар'!F:F,СВОД!F1245)+SUMIFS(ВМП!J:J,ВМП!D:D,СВОД!D1245,ВМП!H:H,"-",ВМП!F:F,СВОД!F1245)+SUMIFS('Дневной стационар'!J:J,'Дневной стационар'!D:D,СВОД!D1245,'Дневной стационар'!H:H,"-",'Дневной стационар'!F:F,СВОД!F1245)+SUMIFS(ЭКО!H:H,ЭКО!D:D,СВОД!D1245,ЭКО!F:F,СВОД!F1245)+SUMIFS(Диализ!H:H,Диализ!D:D,СВОД!D1245,Диализ!F:F,СВОД!F1245)</f>
        <v>0</v>
      </c>
      <c r="I1245" s="337">
        <f>SUMIFS(Поликлиника!H:H,Поликлиника!D:D,СВОД!D1245,Поликлиника!F:F,СВОД!F1245)</f>
        <v>0</v>
      </c>
      <c r="J1245" s="337">
        <f>SUMIFS(Поликлиника!AQ:AQ,Поликлиника!D:D,СВОД!D1245,Поликлиника!F:F,СВОД!F1245)</f>
        <v>0</v>
      </c>
      <c r="K1245" s="337">
        <f>SUMIFS(Поликлиника!AV:AV,Поликлиника!D:D,СВОД!D1245,Поликлиника!F:F,СВОД!F1245)</f>
        <v>0</v>
      </c>
      <c r="L1245" s="337">
        <f>SUMIFS(Поликлиника!BA:BA,Поликлиника!D:D,СВОД!D1245,Поликлиника!F:F,СВОД!F1245)</f>
        <v>0</v>
      </c>
      <c r="M1245" s="337">
        <f>SUMIFS(Услуги!H:H,Услуги!D:D,СВОД!D1245,Услуги!F:F,СВОД!F1245)+SUMIFS(Услуги!M:M,Услуги!D:D,СВОД!D1245,Услуги!F:F,СВОД!F1245)+SUMIFS(Услуги!R:R,Услуги!D:D,СВОД!D1245,Услуги!F:F,СВОД!F1245)+SUMIFS(Услуги!W:W,Услуги!D:D,СВОД!D1245,Услуги!F:F,СВОД!F1245)+SUMIFS(Услуги!AB:AB,Услуги!D:D,СВОД!D1245,Услуги!F:F,СВОД!F1245)+SUMIFS(Услуги!AG:AG,Услуги!D:D,СВОД!D1245,Услуги!F:F,СВОД!F1245)+SUMIFS(Услуги!AL:AL,Услуги!D:D,СВОД!D1245,Услуги!F:F,СВОД!F1245)+SUMIFS(Услуги!AQ:AQ,Услуги!D:D,СВОД!D1245,Услуги!F:F,СВОД!F1245)</f>
        <v>0</v>
      </c>
      <c r="N1245" s="337">
        <f>SUMIFS('Скорая мед.помощь'!I:I,'Скорая мед.помощь'!D:D,СВОД!D1245,'Скорая мед.помощь'!F:F,СВОД!F1245)</f>
        <v>0</v>
      </c>
      <c r="O1245" s="338">
        <f>SUMIFS(Поликлиника!BF:BF,Поликлиника!D:D,СВОД!D1245,Поликлиника!F:F,СВОД!F1245)</f>
        <v>0</v>
      </c>
      <c r="P1245" s="339">
        <f>SUMIFS('Круглосуточный стационар'!O:O,'Круглосуточный стационар'!D:D,СВОД!D1245,'Круглосуточный стационар'!F:F,СВОД!F1245,'Круглосуточный стационар'!H:H,"-")+SUMIFS(ВМП!O:O,ВМП!D:D,СВОД!D1245,ВМП!F:F,СВОД!F1245,ВМП!H:H,"-")+SUMIFS('Дневной стационар'!O:O,'Дневной стационар'!D:D,СВОД!D1245,'Дневной стационар'!F:F,СВОД!F1245,'Дневной стационар'!H:H,"-")+SUMIFS(ЭКО!M:M,ЭКО!D:D,СВОД!D1245,ЭКО!F:F,СВОД!F1245)+SUMIFS(Диализ!M:M,Диализ!D:D,СВОД!D1245,Диализ!F:F,СВОД!F1245)+SUMIFS('Скорая мед.помощь'!N:N,'Скорая мед.помощь'!D:D,СВОД!D1245,'Скорая мед.помощь'!F:F,СВОД!F1245)+SUMIFS(Услуги!AV:AV,Услуги!D:D,СВОД!D1245,Услуги!F:F,СВОД!F1245)+SUMIFS(Поликлиника!BK:BK,Поликлиника!D:D,СВОД!D1245,Поликлиника!F:F,СВОД!F1245)</f>
        <v>0</v>
      </c>
      <c r="Q1245" s="336">
        <f>SUMIFS(Сверхбаза!L:L,Сверхбаза!C:C,СВОД!D1245,Сверхбаза!E:E,СВОД!F1245)+SUMIFS(Сверхбаза!N:N,Сверхбаза!C:C,СВОД!D1245,Сверхбаза!E:E,СВОД!F1245)</f>
        <v>0</v>
      </c>
      <c r="R1245" s="337">
        <f>SUMIFS(Сверхбаза!P:P,Сверхбаза!C:C,СВОД!D1245,Сверхбаза!E:E,СВОД!F1245)</f>
        <v>0</v>
      </c>
      <c r="S1245" s="337">
        <f>SUMIFS(Сверхбаза!R:R,Сверхбаза!C:C,СВОД!D1245,Сверхбаза!E:E,СВОД!F1245)</f>
        <v>0</v>
      </c>
      <c r="T1245" s="337">
        <f>SUMIFS(Сверхбаза!Q:Q,Сверхбаза!C:C,СВОД!D1245,Сверхбаза!E:E,СВОД!F1245)</f>
        <v>0</v>
      </c>
      <c r="U1245" s="337">
        <f>SUMIFS(Сверхбаза!S:S,Сверхбаза!C:C,СВОД!D1245,Сверхбаза!E:E,СВОД!F1245)</f>
        <v>0</v>
      </c>
      <c r="V1245" s="339">
        <f>SUMIFS(Сверхбаза!G:G,Сверхбаза!C:C,СВОД!D1245,Сверхбаза!E:E,СВОД!F1245)</f>
        <v>0</v>
      </c>
    </row>
    <row r="1246" spans="1:22" ht="38.25" outlineLevel="2" x14ac:dyDescent="0.2">
      <c r="A1246" s="33" t="s">
        <v>9</v>
      </c>
      <c r="B1246" s="9">
        <v>3</v>
      </c>
      <c r="C1246" s="10">
        <v>506202</v>
      </c>
      <c r="D1246" s="273">
        <v>260401</v>
      </c>
      <c r="E1246" s="81" t="s">
        <v>2727</v>
      </c>
      <c r="F1246" s="81">
        <v>94</v>
      </c>
      <c r="G1246" s="82" t="s">
        <v>124</v>
      </c>
      <c r="H1246" s="336">
        <f>SUMIFS('Круглосуточный стационар'!J:J,'Круглосуточный стационар'!D:D,СВОД!D1246,'Круглосуточный стационар'!H:H,"-",'Круглосуточный стационар'!F:F,СВОД!F1246)+SUMIFS(ВМП!J:J,ВМП!D:D,СВОД!D1246,ВМП!H:H,"-",ВМП!F:F,СВОД!F1246)+SUMIFS('Дневной стационар'!J:J,'Дневной стационар'!D:D,СВОД!D1246,'Дневной стационар'!H:H,"-",'Дневной стационар'!F:F,СВОД!F1246)+SUMIFS(ЭКО!H:H,ЭКО!D:D,СВОД!D1246,ЭКО!F:F,СВОД!F1246)+SUMIFS(Диализ!H:H,Диализ!D:D,СВОД!D1246,Диализ!F:F,СВОД!F1246)</f>
        <v>0</v>
      </c>
      <c r="I1246" s="337">
        <f>SUMIFS(Поликлиника!H:H,Поликлиника!D:D,СВОД!D1246,Поликлиника!F:F,СВОД!F1246)</f>
        <v>0</v>
      </c>
      <c r="J1246" s="337">
        <f>SUMIFS(Поликлиника!AQ:AQ,Поликлиника!D:D,СВОД!D1246,Поликлиника!F:F,СВОД!F1246)</f>
        <v>0</v>
      </c>
      <c r="K1246" s="337">
        <f>SUMIFS(Поликлиника!AV:AV,Поликлиника!D:D,СВОД!D1246,Поликлиника!F:F,СВОД!F1246)</f>
        <v>0</v>
      </c>
      <c r="L1246" s="337">
        <f>SUMIFS(Поликлиника!BA:BA,Поликлиника!D:D,СВОД!D1246,Поликлиника!F:F,СВОД!F1246)</f>
        <v>0</v>
      </c>
      <c r="M1246" s="337">
        <f>SUMIFS(Услуги!H:H,Услуги!D:D,СВОД!D1246,Услуги!F:F,СВОД!F1246)+SUMIFS(Услуги!M:M,Услуги!D:D,СВОД!D1246,Услуги!F:F,СВОД!F1246)+SUMIFS(Услуги!R:R,Услуги!D:D,СВОД!D1246,Услуги!F:F,СВОД!F1246)+SUMIFS(Услуги!W:W,Услуги!D:D,СВОД!D1246,Услуги!F:F,СВОД!F1246)+SUMIFS(Услуги!AB:AB,Услуги!D:D,СВОД!D1246,Услуги!F:F,СВОД!F1246)+SUMIFS(Услуги!AG:AG,Услуги!D:D,СВОД!D1246,Услуги!F:F,СВОД!F1246)+SUMIFS(Услуги!AL:AL,Услуги!D:D,СВОД!D1246,Услуги!F:F,СВОД!F1246)+SUMIFS(Услуги!AQ:AQ,Услуги!D:D,СВОД!D1246,Услуги!F:F,СВОД!F1246)</f>
        <v>0</v>
      </c>
      <c r="N1246" s="337">
        <f>SUMIFS('Скорая мед.помощь'!I:I,'Скорая мед.помощь'!D:D,СВОД!D1246,'Скорая мед.помощь'!F:F,СВОД!F1246)</f>
        <v>0</v>
      </c>
      <c r="O1246" s="338">
        <f>SUMIFS(Поликлиника!BF:BF,Поликлиника!D:D,СВОД!D1246,Поликлиника!F:F,СВОД!F1246)</f>
        <v>0</v>
      </c>
      <c r="P1246" s="339">
        <f>SUMIFS('Круглосуточный стационар'!O:O,'Круглосуточный стационар'!D:D,СВОД!D1246,'Круглосуточный стационар'!F:F,СВОД!F1246,'Круглосуточный стационар'!H:H,"-")+SUMIFS(ВМП!O:O,ВМП!D:D,СВОД!D1246,ВМП!F:F,СВОД!F1246,ВМП!H:H,"-")+SUMIFS('Дневной стационар'!O:O,'Дневной стационар'!D:D,СВОД!D1246,'Дневной стационар'!F:F,СВОД!F1246,'Дневной стационар'!H:H,"-")+SUMIFS(ЭКО!M:M,ЭКО!D:D,СВОД!D1246,ЭКО!F:F,СВОД!F1246)+SUMIFS(Диализ!M:M,Диализ!D:D,СВОД!D1246,Диализ!F:F,СВОД!F1246)+SUMIFS('Скорая мед.помощь'!N:N,'Скорая мед.помощь'!D:D,СВОД!D1246,'Скорая мед.помощь'!F:F,СВОД!F1246)+SUMIFS(Услуги!AV:AV,Услуги!D:D,СВОД!D1246,Услуги!F:F,СВОД!F1246)+SUMIFS(Поликлиника!BK:BK,Поликлиника!D:D,СВОД!D1246,Поликлиника!F:F,СВОД!F1246)</f>
        <v>0</v>
      </c>
      <c r="Q1246" s="336">
        <f>SUMIFS(Сверхбаза!L:L,Сверхбаза!C:C,СВОД!D1246,Сверхбаза!E:E,СВОД!F1246)+SUMIFS(Сверхбаза!N:N,Сверхбаза!C:C,СВОД!D1246,Сверхбаза!E:E,СВОД!F1246)</f>
        <v>0</v>
      </c>
      <c r="R1246" s="337">
        <f>SUMIFS(Сверхбаза!P:P,Сверхбаза!C:C,СВОД!D1246,Сверхбаза!E:E,СВОД!F1246)</f>
        <v>0</v>
      </c>
      <c r="S1246" s="337">
        <f>SUMIFS(Сверхбаза!R:R,Сверхбаза!C:C,СВОД!D1246,Сверхбаза!E:E,СВОД!F1246)</f>
        <v>0</v>
      </c>
      <c r="T1246" s="337">
        <f>SUMIFS(Сверхбаза!Q:Q,Сверхбаза!C:C,СВОД!D1246,Сверхбаза!E:E,СВОД!F1246)</f>
        <v>0</v>
      </c>
      <c r="U1246" s="337">
        <f>SUMIFS(Сверхбаза!S:S,Сверхбаза!C:C,СВОД!D1246,Сверхбаза!E:E,СВОД!F1246)</f>
        <v>0</v>
      </c>
      <c r="V1246" s="339">
        <f>SUMIFS(Сверхбаза!G:G,Сверхбаза!C:C,СВОД!D1246,Сверхбаза!E:E,СВОД!F1246)</f>
        <v>0</v>
      </c>
    </row>
    <row r="1247" spans="1:22" outlineLevel="1" x14ac:dyDescent="0.2">
      <c r="A1247" s="320"/>
      <c r="B1247" s="321"/>
      <c r="C1247" s="322"/>
      <c r="D1247" s="340" t="s">
        <v>282</v>
      </c>
      <c r="E1247" s="83"/>
      <c r="F1247" s="83"/>
      <c r="G1247" s="84"/>
      <c r="H1247" s="341"/>
      <c r="I1247" s="342"/>
      <c r="J1247" s="342"/>
      <c r="K1247" s="342"/>
      <c r="L1247" s="342"/>
      <c r="M1247" s="342"/>
      <c r="N1247" s="342"/>
      <c r="O1247" s="343"/>
      <c r="P1247" s="344">
        <f>SUBTOTAL(9,P1239:P1246)</f>
        <v>76749.928025891611</v>
      </c>
      <c r="Q1247" s="341"/>
      <c r="R1247" s="342"/>
      <c r="S1247" s="342"/>
      <c r="T1247" s="342"/>
      <c r="U1247" s="342"/>
      <c r="V1247" s="344">
        <f>SUBTOTAL(9,V1239:V1246)</f>
        <v>0</v>
      </c>
    </row>
    <row r="1248" spans="1:22" ht="25.5" outlineLevel="2" x14ac:dyDescent="0.2">
      <c r="A1248" s="33" t="s">
        <v>7</v>
      </c>
      <c r="B1248" s="9">
        <v>3</v>
      </c>
      <c r="C1248" s="10">
        <v>502602</v>
      </c>
      <c r="D1248" s="273">
        <v>260801</v>
      </c>
      <c r="E1248" s="81" t="s">
        <v>528</v>
      </c>
      <c r="F1248" s="81">
        <v>1</v>
      </c>
      <c r="G1248" s="82" t="s">
        <v>12</v>
      </c>
      <c r="H1248" s="336">
        <f>SUMIFS('Круглосуточный стационар'!J:J,'Круглосуточный стационар'!D:D,СВОД!D1248,'Круглосуточный стационар'!H:H,"-",'Круглосуточный стационар'!F:F,СВОД!F1248)+SUMIFS(ВМП!J:J,ВМП!D:D,СВОД!D1248,ВМП!H:H,"-",ВМП!F:F,СВОД!F1248)+SUMIFS('Дневной стационар'!J:J,'Дневной стационар'!D:D,СВОД!D1248,'Дневной стационар'!H:H,"-",'Дневной стационар'!F:F,СВОД!F1248)+SUMIFS(ЭКО!H:H,ЭКО!D:D,СВОД!D1248,ЭКО!F:F,СВОД!F1248)+SUMIFS(Диализ!H:H,Диализ!D:D,СВОД!D1248,Диализ!F:F,СВОД!F1248)</f>
        <v>18046</v>
      </c>
      <c r="I1248" s="337">
        <f>SUMIFS(Поликлиника!H:H,Поликлиника!D:D,СВОД!D1248,Поликлиника!F:F,СВОД!F1248)</f>
        <v>0</v>
      </c>
      <c r="J1248" s="337">
        <f>SUMIFS(Поликлиника!AQ:AQ,Поликлиника!D:D,СВОД!D1248,Поликлиника!F:F,СВОД!F1248)</f>
        <v>0</v>
      </c>
      <c r="K1248" s="337">
        <f>SUMIFS(Поликлиника!AV:AV,Поликлиника!D:D,СВОД!D1248,Поликлиника!F:F,СВОД!F1248)</f>
        <v>0</v>
      </c>
      <c r="L1248" s="337">
        <f>SUMIFS(Поликлиника!BA:BA,Поликлиника!D:D,СВОД!D1248,Поликлиника!F:F,СВОД!F1248)</f>
        <v>0</v>
      </c>
      <c r="M1248" s="337">
        <f>SUMIFS(Услуги!H:H,Услуги!D:D,СВОД!D1248,Услуги!F:F,СВОД!F1248)+SUMIFS(Услуги!M:M,Услуги!D:D,СВОД!D1248,Услуги!F:F,СВОД!F1248)+SUMIFS(Услуги!R:R,Услуги!D:D,СВОД!D1248,Услуги!F:F,СВОД!F1248)+SUMIFS(Услуги!W:W,Услуги!D:D,СВОД!D1248,Услуги!F:F,СВОД!F1248)+SUMIFS(Услуги!AB:AB,Услуги!D:D,СВОД!D1248,Услуги!F:F,СВОД!F1248)+SUMIFS(Услуги!AG:AG,Услуги!D:D,СВОД!D1248,Услуги!F:F,СВОД!F1248)+SUMIFS(Услуги!AL:AL,Услуги!D:D,СВОД!D1248,Услуги!F:F,СВОД!F1248)+SUMIFS(Услуги!AQ:AQ,Услуги!D:D,СВОД!D1248,Услуги!F:F,СВОД!F1248)</f>
        <v>0</v>
      </c>
      <c r="N1248" s="337">
        <f>SUMIFS('Скорая мед.помощь'!I:I,'Скорая мед.помощь'!D:D,СВОД!D1248,'Скорая мед.помощь'!F:F,СВОД!F1248)</f>
        <v>0</v>
      </c>
      <c r="O1248" s="338">
        <f>SUMIFS(Поликлиника!BF:BF,Поликлиника!D:D,СВОД!D1248,Поликлиника!F:F,СВОД!F1248)</f>
        <v>0</v>
      </c>
      <c r="P1248" s="339">
        <f>SUMIFS('Круглосуточный стационар'!O:O,'Круглосуточный стационар'!D:D,СВОД!D1248,'Круглосуточный стационар'!F:F,СВОД!F1248,'Круглосуточный стационар'!H:H,"-")+SUMIFS(ВМП!O:O,ВМП!D:D,СВОД!D1248,ВМП!F:F,СВОД!F1248,ВМП!H:H,"-")+SUMIFS('Дневной стационар'!O:O,'Дневной стационар'!D:D,СВОД!D1248,'Дневной стационар'!F:F,СВОД!F1248,'Дневной стационар'!H:H,"-")+SUMIFS(ЭКО!M:M,ЭКО!D:D,СВОД!D1248,ЭКО!F:F,СВОД!F1248)+SUMIFS(Диализ!M:M,Диализ!D:D,СВОД!D1248,Диализ!F:F,СВОД!F1248)+SUMIFS('Скорая мед.помощь'!N:N,'Скорая мед.помощь'!D:D,СВОД!D1248,'Скорая мед.помощь'!F:F,СВОД!F1248)+SUMIFS(Услуги!AV:AV,Услуги!D:D,СВОД!D1248,Услуги!F:F,СВОД!F1248)+SUMIFS(Поликлиника!BK:BK,Поликлиника!D:D,СВОД!D1248,Поликлиника!F:F,СВОД!F1248)</f>
        <v>495716.86919303989</v>
      </c>
      <c r="Q1248" s="336">
        <f>SUMIFS(Сверхбаза!L:L,Сверхбаза!C:C,СВОД!D1248,Сверхбаза!E:E,СВОД!F1248)+SUMIFS(Сверхбаза!N:N,Сверхбаза!C:C,СВОД!D1248,Сверхбаза!E:E,СВОД!F1248)</f>
        <v>0</v>
      </c>
      <c r="R1248" s="337">
        <f>SUMIFS(Сверхбаза!P:P,Сверхбаза!C:C,СВОД!D1248,Сверхбаза!E:E,СВОД!F1248)</f>
        <v>0</v>
      </c>
      <c r="S1248" s="337">
        <f>SUMIFS(Сверхбаза!R:R,Сверхбаза!C:C,СВОД!D1248,Сверхбаза!E:E,СВОД!F1248)</f>
        <v>0</v>
      </c>
      <c r="T1248" s="337">
        <f>SUMIFS(Сверхбаза!Q:Q,Сверхбаза!C:C,СВОД!D1248,Сверхбаза!E:E,СВОД!F1248)</f>
        <v>0</v>
      </c>
      <c r="U1248" s="337">
        <f>SUMIFS(Сверхбаза!S:S,Сверхбаза!C:C,СВОД!D1248,Сверхбаза!E:E,СВОД!F1248)</f>
        <v>0</v>
      </c>
      <c r="V1248" s="339">
        <f>SUMIFS(Сверхбаза!G:G,Сверхбаза!C:C,СВОД!D1248,Сверхбаза!E:E,СВОД!F1248)</f>
        <v>0</v>
      </c>
    </row>
    <row r="1249" spans="1:22" ht="25.5" outlineLevel="2" x14ac:dyDescent="0.2">
      <c r="A1249" s="33" t="s">
        <v>7</v>
      </c>
      <c r="B1249" s="9">
        <v>3</v>
      </c>
      <c r="C1249" s="10">
        <v>502602</v>
      </c>
      <c r="D1249" s="273">
        <v>260801</v>
      </c>
      <c r="E1249" s="81" t="s">
        <v>528</v>
      </c>
      <c r="F1249" s="81">
        <v>13</v>
      </c>
      <c r="G1249" s="82" t="s">
        <v>859</v>
      </c>
      <c r="H1249" s="336">
        <f>SUMIFS('Круглосуточный стационар'!J:J,'Круглосуточный стационар'!D:D,СВОД!D1249,'Круглосуточный стационар'!H:H,"-",'Круглосуточный стационар'!F:F,СВОД!F1249)+SUMIFS(ВМП!J:J,ВМП!D:D,СВОД!D1249,ВМП!H:H,"-",ВМП!F:F,СВОД!F1249)+SUMIFS('Дневной стационар'!J:J,'Дневной стационар'!D:D,СВОД!D1249,'Дневной стационар'!H:H,"-",'Дневной стационар'!F:F,СВОД!F1249)+SUMIFS(ЭКО!H:H,ЭКО!D:D,СВОД!D1249,ЭКО!F:F,СВОД!F1249)+SUMIFS(Диализ!H:H,Диализ!D:D,СВОД!D1249,Диализ!F:F,СВОД!F1249)</f>
        <v>600</v>
      </c>
      <c r="I1249" s="337">
        <f>SUMIFS(Поликлиника!H:H,Поликлиника!D:D,СВОД!D1249,Поликлиника!F:F,СВОД!F1249)</f>
        <v>0</v>
      </c>
      <c r="J1249" s="337">
        <f>SUMIFS(Поликлиника!AQ:AQ,Поликлиника!D:D,СВОД!D1249,Поликлиника!F:F,СВОД!F1249)</f>
        <v>0</v>
      </c>
      <c r="K1249" s="337">
        <f>SUMIFS(Поликлиника!AV:AV,Поликлиника!D:D,СВОД!D1249,Поликлиника!F:F,СВОД!F1249)</f>
        <v>0</v>
      </c>
      <c r="L1249" s="337">
        <f>SUMIFS(Поликлиника!BA:BA,Поликлиника!D:D,СВОД!D1249,Поликлиника!F:F,СВОД!F1249)</f>
        <v>0</v>
      </c>
      <c r="M1249" s="337">
        <f>SUMIFS(Услуги!H:H,Услуги!D:D,СВОД!D1249,Услуги!F:F,СВОД!F1249)+SUMIFS(Услуги!M:M,Услуги!D:D,СВОД!D1249,Услуги!F:F,СВОД!F1249)+SUMIFS(Услуги!R:R,Услуги!D:D,СВОД!D1249,Услуги!F:F,СВОД!F1249)+SUMIFS(Услуги!W:W,Услуги!D:D,СВОД!D1249,Услуги!F:F,СВОД!F1249)+SUMIFS(Услуги!AB:AB,Услуги!D:D,СВОД!D1249,Услуги!F:F,СВОД!F1249)+SUMIFS(Услуги!AG:AG,Услуги!D:D,СВОД!D1249,Услуги!F:F,СВОД!F1249)+SUMIFS(Услуги!AL:AL,Услуги!D:D,СВОД!D1249,Услуги!F:F,СВОД!F1249)+SUMIFS(Услуги!AQ:AQ,Услуги!D:D,СВОД!D1249,Услуги!F:F,СВОД!F1249)</f>
        <v>0</v>
      </c>
      <c r="N1249" s="337">
        <f>SUMIFS('Скорая мед.помощь'!I:I,'Скорая мед.помощь'!D:D,СВОД!D1249,'Скорая мед.помощь'!F:F,СВОД!F1249)</f>
        <v>0</v>
      </c>
      <c r="O1249" s="338">
        <f>SUMIFS(Поликлиника!BF:BF,Поликлиника!D:D,СВОД!D1249,Поликлиника!F:F,СВОД!F1249)</f>
        <v>0</v>
      </c>
      <c r="P1249" s="339">
        <f>SUMIFS('Круглосуточный стационар'!O:O,'Круглосуточный стационар'!D:D,СВОД!D1249,'Круглосуточный стационар'!F:F,СВОД!F1249,'Круглосуточный стационар'!H:H,"-")+SUMIFS(ВМП!O:O,ВМП!D:D,СВОД!D1249,ВМП!F:F,СВОД!F1249,ВМП!H:H,"-")+SUMIFS('Дневной стационар'!O:O,'Дневной стационар'!D:D,СВОД!D1249,'Дневной стационар'!F:F,СВОД!F1249,'Дневной стационар'!H:H,"-")+SUMIFS(ЭКО!M:M,ЭКО!D:D,СВОД!D1249,ЭКО!F:F,СВОД!F1249)+SUMIFS(Диализ!M:M,Диализ!D:D,СВОД!D1249,Диализ!F:F,СВОД!F1249)+SUMIFS('Скорая мед.помощь'!N:N,'Скорая мед.помощь'!D:D,СВОД!D1249,'Скорая мед.помощь'!F:F,СВОД!F1249)+SUMIFS(Услуги!AV:AV,Услуги!D:D,СВОД!D1249,Услуги!F:F,СВОД!F1249)+SUMIFS(Поликлиника!BK:BK,Поликлиника!D:D,СВОД!D1249,Поликлиника!F:F,СВОД!F1249)</f>
        <v>110446.14712378205</v>
      </c>
      <c r="Q1249" s="336">
        <f>SUMIFS(Сверхбаза!L:L,Сверхбаза!C:C,СВОД!D1249,Сверхбаза!E:E,СВОД!F1249)+SUMIFS(Сверхбаза!N:N,Сверхбаза!C:C,СВОД!D1249,Сверхбаза!E:E,СВОД!F1249)</f>
        <v>0</v>
      </c>
      <c r="R1249" s="337">
        <f>SUMIFS(Сверхбаза!P:P,Сверхбаза!C:C,СВОД!D1249,Сверхбаза!E:E,СВОД!F1249)</f>
        <v>0</v>
      </c>
      <c r="S1249" s="337">
        <f>SUMIFS(Сверхбаза!R:R,Сверхбаза!C:C,СВОД!D1249,Сверхбаза!E:E,СВОД!F1249)</f>
        <v>0</v>
      </c>
      <c r="T1249" s="337">
        <f>SUMIFS(Сверхбаза!Q:Q,Сверхбаза!C:C,СВОД!D1249,Сверхбаза!E:E,СВОД!F1249)</f>
        <v>0</v>
      </c>
      <c r="U1249" s="337">
        <f>SUMIFS(Сверхбаза!S:S,Сверхбаза!C:C,СВОД!D1249,Сверхбаза!E:E,СВОД!F1249)</f>
        <v>0</v>
      </c>
      <c r="V1249" s="339">
        <f>SUMIFS(Сверхбаза!G:G,Сверхбаза!C:C,СВОД!D1249,Сверхбаза!E:E,СВОД!F1249)</f>
        <v>0</v>
      </c>
    </row>
    <row r="1250" spans="1:22" ht="25.5" outlineLevel="2" x14ac:dyDescent="0.2">
      <c r="A1250" s="33" t="s">
        <v>7</v>
      </c>
      <c r="B1250" s="9">
        <v>3</v>
      </c>
      <c r="C1250" s="10">
        <v>502602</v>
      </c>
      <c r="D1250" s="273">
        <v>260801</v>
      </c>
      <c r="E1250" s="81" t="s">
        <v>528</v>
      </c>
      <c r="F1250" s="81">
        <v>2</v>
      </c>
      <c r="G1250" s="82" t="s">
        <v>135</v>
      </c>
      <c r="H1250" s="336">
        <f>SUMIFS('Круглосуточный стационар'!J:J,'Круглосуточный стационар'!D:D,СВОД!D1250,'Круглосуточный стационар'!H:H,"-",'Круглосуточный стационар'!F:F,СВОД!F1250)+SUMIFS(ВМП!J:J,ВМП!D:D,СВОД!D1250,ВМП!H:H,"-",ВМП!F:F,СВОД!F1250)+SUMIFS('Дневной стационар'!J:J,'Дневной стационар'!D:D,СВОД!D1250,'Дневной стационар'!H:H,"-",'Дневной стационар'!F:F,СВОД!F1250)+SUMIFS(ЭКО!H:H,ЭКО!D:D,СВОД!D1250,ЭКО!F:F,СВОД!F1250)+SUMIFS(Диализ!H:H,Диализ!D:D,СВОД!D1250,Диализ!F:F,СВОД!F1250)</f>
        <v>6400</v>
      </c>
      <c r="I1250" s="337">
        <f>SUMIFS(Поликлиника!H:H,Поликлиника!D:D,СВОД!D1250,Поликлиника!F:F,СВОД!F1250)</f>
        <v>0</v>
      </c>
      <c r="J1250" s="337">
        <f>SUMIFS(Поликлиника!AQ:AQ,Поликлиника!D:D,СВОД!D1250,Поликлиника!F:F,СВОД!F1250)</f>
        <v>0</v>
      </c>
      <c r="K1250" s="337">
        <f>SUMIFS(Поликлиника!AV:AV,Поликлиника!D:D,СВОД!D1250,Поликлиника!F:F,СВОД!F1250)</f>
        <v>0</v>
      </c>
      <c r="L1250" s="337">
        <f>SUMIFS(Поликлиника!BA:BA,Поликлиника!D:D,СВОД!D1250,Поликлиника!F:F,СВОД!F1250)</f>
        <v>0</v>
      </c>
      <c r="M1250" s="337">
        <f>SUMIFS(Услуги!H:H,Услуги!D:D,СВОД!D1250,Услуги!F:F,СВОД!F1250)+SUMIFS(Услуги!M:M,Услуги!D:D,СВОД!D1250,Услуги!F:F,СВОД!F1250)+SUMIFS(Услуги!R:R,Услуги!D:D,СВОД!D1250,Услуги!F:F,СВОД!F1250)+SUMIFS(Услуги!W:W,Услуги!D:D,СВОД!D1250,Услуги!F:F,СВОД!F1250)+SUMIFS(Услуги!AB:AB,Услуги!D:D,СВОД!D1250,Услуги!F:F,СВОД!F1250)+SUMIFS(Услуги!AG:AG,Услуги!D:D,СВОД!D1250,Услуги!F:F,СВОД!F1250)+SUMIFS(Услуги!AL:AL,Услуги!D:D,СВОД!D1250,Услуги!F:F,СВОД!F1250)+SUMIFS(Услуги!AQ:AQ,Услуги!D:D,СВОД!D1250,Услуги!F:F,СВОД!F1250)</f>
        <v>0</v>
      </c>
      <c r="N1250" s="337">
        <f>SUMIFS('Скорая мед.помощь'!I:I,'Скорая мед.помощь'!D:D,СВОД!D1250,'Скорая мед.помощь'!F:F,СВОД!F1250)</f>
        <v>0</v>
      </c>
      <c r="O1250" s="338">
        <f>SUMIFS(Поликлиника!BF:BF,Поликлиника!D:D,СВОД!D1250,Поликлиника!F:F,СВОД!F1250)</f>
        <v>0</v>
      </c>
      <c r="P1250" s="339">
        <f>SUMIFS('Круглосуточный стационар'!O:O,'Круглосуточный стационар'!D:D,СВОД!D1250,'Круглосуточный стационар'!F:F,СВОД!F1250,'Круглосуточный стационар'!H:H,"-")+SUMIFS(ВМП!O:O,ВМП!D:D,СВОД!D1250,ВМП!F:F,СВОД!F1250,ВМП!H:H,"-")+SUMIFS('Дневной стационар'!O:O,'Дневной стационар'!D:D,СВОД!D1250,'Дневной стационар'!F:F,СВОД!F1250,'Дневной стационар'!H:H,"-")+SUMIFS(ЭКО!M:M,ЭКО!D:D,СВОД!D1250,ЭКО!F:F,СВОД!F1250)+SUMIFS(Диализ!M:M,Диализ!D:D,СВОД!D1250,Диализ!F:F,СВОД!F1250)+SUMIFS('Скорая мед.помощь'!N:N,'Скорая мед.помощь'!D:D,СВОД!D1250,'Скорая мед.помощь'!F:F,СВОД!F1250)+SUMIFS(Услуги!AV:AV,Услуги!D:D,СВОД!D1250,Услуги!F:F,СВОД!F1250)+SUMIFS(Поликлиника!BK:BK,Поликлиника!D:D,СВОД!D1250,Поликлиника!F:F,СВОД!F1250)</f>
        <v>62359.38000959999</v>
      </c>
      <c r="Q1250" s="336">
        <f>SUMIFS(Сверхбаза!L:L,Сверхбаза!C:C,СВОД!D1250,Сверхбаза!E:E,СВОД!F1250)+SUMIFS(Сверхбаза!N:N,Сверхбаза!C:C,СВОД!D1250,Сверхбаза!E:E,СВОД!F1250)</f>
        <v>0</v>
      </c>
      <c r="R1250" s="337">
        <f>SUMIFS(Сверхбаза!P:P,Сверхбаза!C:C,СВОД!D1250,Сверхбаза!E:E,СВОД!F1250)</f>
        <v>0</v>
      </c>
      <c r="S1250" s="337">
        <f>SUMIFS(Сверхбаза!R:R,Сверхбаза!C:C,СВОД!D1250,Сверхбаза!E:E,СВОД!F1250)</f>
        <v>0</v>
      </c>
      <c r="T1250" s="337">
        <f>SUMIFS(Сверхбаза!Q:Q,Сверхбаза!C:C,СВОД!D1250,Сверхбаза!E:E,СВОД!F1250)</f>
        <v>0</v>
      </c>
      <c r="U1250" s="337">
        <f>SUMIFS(Сверхбаза!S:S,Сверхбаза!C:C,СВОД!D1250,Сверхбаза!E:E,СВОД!F1250)</f>
        <v>0</v>
      </c>
      <c r="V1250" s="339">
        <f>SUMIFS(Сверхбаза!G:G,Сверхбаза!C:C,СВОД!D1250,Сверхбаза!E:E,СВОД!F1250)</f>
        <v>0</v>
      </c>
    </row>
    <row r="1251" spans="1:22" ht="25.5" outlineLevel="2" x14ac:dyDescent="0.2">
      <c r="A1251" s="33" t="s">
        <v>7</v>
      </c>
      <c r="B1251" s="9">
        <v>3</v>
      </c>
      <c r="C1251" s="10">
        <v>502602</v>
      </c>
      <c r="D1251" s="273">
        <v>260801</v>
      </c>
      <c r="E1251" s="81" t="s">
        <v>528</v>
      </c>
      <c r="F1251" s="81">
        <v>6</v>
      </c>
      <c r="G1251" s="82" t="s">
        <v>860</v>
      </c>
      <c r="H1251" s="336">
        <f>SUMIFS('Круглосуточный стационар'!J:J,'Круглосуточный стационар'!D:D,СВОД!D1251,'Круглосуточный стационар'!H:H,"-",'Круглосуточный стационар'!F:F,СВОД!F1251)+SUMIFS(ВМП!J:J,ВМП!D:D,СВОД!D1251,ВМП!H:H,"-",ВМП!F:F,СВОД!F1251)+SUMIFS('Дневной стационар'!J:J,'Дневной стационар'!D:D,СВОД!D1251,'Дневной стационар'!H:H,"-",'Дневной стационар'!F:F,СВОД!F1251)+SUMIFS(ЭКО!H:H,ЭКО!D:D,СВОД!D1251,ЭКО!F:F,СВОД!F1251)+SUMIFS(Диализ!H:H,Диализ!D:D,СВОД!D1251,Диализ!F:F,СВОД!F1251)</f>
        <v>0</v>
      </c>
      <c r="I1251" s="337">
        <f>SUMIFS(Поликлиника!H:H,Поликлиника!D:D,СВОД!D1251,Поликлиника!F:F,СВОД!F1251)</f>
        <v>0</v>
      </c>
      <c r="J1251" s="337">
        <f>SUMIFS(Поликлиника!AQ:AQ,Поликлиника!D:D,СВОД!D1251,Поликлиника!F:F,СВОД!F1251)</f>
        <v>0</v>
      </c>
      <c r="K1251" s="337">
        <f>SUMIFS(Поликлиника!AV:AV,Поликлиника!D:D,СВОД!D1251,Поликлиника!F:F,СВОД!F1251)</f>
        <v>0</v>
      </c>
      <c r="L1251" s="337">
        <f>SUMIFS(Поликлиника!BA:BA,Поликлиника!D:D,СВОД!D1251,Поликлиника!F:F,СВОД!F1251)</f>
        <v>0</v>
      </c>
      <c r="M1251" s="337">
        <f>SUMIFS(Услуги!H:H,Услуги!D:D,СВОД!D1251,Услуги!F:F,СВОД!F1251)+SUMIFS(Услуги!M:M,Услуги!D:D,СВОД!D1251,Услуги!F:F,СВОД!F1251)+SUMIFS(Услуги!R:R,Услуги!D:D,СВОД!D1251,Услуги!F:F,СВОД!F1251)+SUMIFS(Услуги!W:W,Услуги!D:D,СВОД!D1251,Услуги!F:F,СВОД!F1251)+SUMIFS(Услуги!AB:AB,Услуги!D:D,СВОД!D1251,Услуги!F:F,СВОД!F1251)+SUMIFS(Услуги!AG:AG,Услуги!D:D,СВОД!D1251,Услуги!F:F,СВОД!F1251)+SUMIFS(Услуги!AL:AL,Услуги!D:D,СВОД!D1251,Услуги!F:F,СВОД!F1251)+SUMIFS(Услуги!AQ:AQ,Услуги!D:D,СВОД!D1251,Услуги!F:F,СВОД!F1251)</f>
        <v>0</v>
      </c>
      <c r="N1251" s="337">
        <f>SUMIFS('Скорая мед.помощь'!I:I,'Скорая мед.помощь'!D:D,СВОД!D1251,'Скорая мед.помощь'!F:F,СВОД!F1251)</f>
        <v>0</v>
      </c>
      <c r="O1251" s="338">
        <f>SUMIFS(Поликлиника!BF:BF,Поликлиника!D:D,СВОД!D1251,Поликлиника!F:F,СВОД!F1251)</f>
        <v>0</v>
      </c>
      <c r="P1251" s="339">
        <f>SUMIFS('Круглосуточный стационар'!O:O,'Круглосуточный стационар'!D:D,СВОД!D1251,'Круглосуточный стационар'!F:F,СВОД!F1251,'Круглосуточный стационар'!H:H,"-")+SUMIFS(ВМП!O:O,ВМП!D:D,СВОД!D1251,ВМП!F:F,СВОД!F1251,ВМП!H:H,"-")+SUMIFS('Дневной стационар'!O:O,'Дневной стационар'!D:D,СВОД!D1251,'Дневной стационар'!F:F,СВОД!F1251,'Дневной стационар'!H:H,"-")+SUMIFS(ЭКО!M:M,ЭКО!D:D,СВОД!D1251,ЭКО!F:F,СВОД!F1251)+SUMIFS(Диализ!M:M,Диализ!D:D,СВОД!D1251,Диализ!F:F,СВОД!F1251)+SUMIFS('Скорая мед.помощь'!N:N,'Скорая мед.помощь'!D:D,СВОД!D1251,'Скорая мед.помощь'!F:F,СВОД!F1251)+SUMIFS(Услуги!AV:AV,Услуги!D:D,СВОД!D1251,Услуги!F:F,СВОД!F1251)+SUMIFS(Поликлиника!BK:BK,Поликлиника!D:D,СВОД!D1251,Поликлиника!F:F,СВОД!F1251)</f>
        <v>0</v>
      </c>
      <c r="Q1251" s="336">
        <f>SUMIFS(Сверхбаза!L:L,Сверхбаза!C:C,СВОД!D1251,Сверхбаза!E:E,СВОД!F1251)+SUMIFS(Сверхбаза!N:N,Сверхбаза!C:C,СВОД!D1251,Сверхбаза!E:E,СВОД!F1251)</f>
        <v>0</v>
      </c>
      <c r="R1251" s="337">
        <f>SUMIFS(Сверхбаза!P:P,Сверхбаза!C:C,СВОД!D1251,Сверхбаза!E:E,СВОД!F1251)</f>
        <v>0</v>
      </c>
      <c r="S1251" s="337">
        <f>SUMIFS(Сверхбаза!R:R,Сверхбаза!C:C,СВОД!D1251,Сверхбаза!E:E,СВОД!F1251)</f>
        <v>0</v>
      </c>
      <c r="T1251" s="337">
        <f>SUMIFS(Сверхбаза!Q:Q,Сверхбаза!C:C,СВОД!D1251,Сверхбаза!E:E,СВОД!F1251)</f>
        <v>0</v>
      </c>
      <c r="U1251" s="337">
        <f>SUMIFS(Сверхбаза!S:S,Сверхбаза!C:C,СВОД!D1251,Сверхбаза!E:E,СВОД!F1251)</f>
        <v>0</v>
      </c>
      <c r="V1251" s="339">
        <f>SUMIFS(Сверхбаза!G:G,Сверхбаза!C:C,СВОД!D1251,Сверхбаза!E:E,СВОД!F1251)</f>
        <v>0</v>
      </c>
    </row>
    <row r="1252" spans="1:22" ht="25.5" outlineLevel="2" x14ac:dyDescent="0.2">
      <c r="A1252" s="33" t="s">
        <v>7</v>
      </c>
      <c r="B1252" s="9">
        <v>3</v>
      </c>
      <c r="C1252" s="10">
        <v>502602</v>
      </c>
      <c r="D1252" s="273">
        <v>260801</v>
      </c>
      <c r="E1252" s="81" t="s">
        <v>528</v>
      </c>
      <c r="F1252" s="81">
        <v>3</v>
      </c>
      <c r="G1252" s="82" t="s">
        <v>136</v>
      </c>
      <c r="H1252" s="336">
        <f>SUMIFS('Круглосуточный стационар'!J:J,'Круглосуточный стационар'!D:D,СВОД!D1252,'Круглосуточный стационар'!H:H,"-",'Круглосуточный стационар'!F:F,СВОД!F1252)+SUMIFS(ВМП!J:J,ВМП!D:D,СВОД!D1252,ВМП!H:H,"-",ВМП!F:F,СВОД!F1252)+SUMIFS('Дневной стационар'!J:J,'Дневной стационар'!D:D,СВОД!D1252,'Дневной стационар'!H:H,"-",'Дневной стационар'!F:F,СВОД!F1252)+SUMIFS(ЭКО!H:H,ЭКО!D:D,СВОД!D1252,ЭКО!F:F,СВОД!F1252)+SUMIFS(Диализ!H:H,Диализ!D:D,СВОД!D1252,Диализ!F:F,СВОД!F1252)</f>
        <v>0</v>
      </c>
      <c r="I1252" s="337">
        <f>SUMIFS(Поликлиника!H:H,Поликлиника!D:D,СВОД!D1252,Поликлиника!F:F,СВОД!F1252)</f>
        <v>82689</v>
      </c>
      <c r="J1252" s="337">
        <f>SUMIFS(Поликлиника!AQ:AQ,Поликлиника!D:D,СВОД!D1252,Поликлиника!F:F,СВОД!F1252)</f>
        <v>74376</v>
      </c>
      <c r="K1252" s="337">
        <f>SUMIFS(Поликлиника!AV:AV,Поликлиника!D:D,СВОД!D1252,Поликлиника!F:F,СВОД!F1252)</f>
        <v>439574</v>
      </c>
      <c r="L1252" s="337">
        <f>SUMIFS(Поликлиника!BA:BA,Поликлиника!D:D,СВОД!D1252,Поликлиника!F:F,СВОД!F1252)</f>
        <v>218984</v>
      </c>
      <c r="M1252" s="337">
        <f>SUMIFS(Услуги!H:H,Услуги!D:D,СВОД!D1252,Услуги!F:F,СВОД!F1252)+SUMIFS(Услуги!M:M,Услуги!D:D,СВОД!D1252,Услуги!F:F,СВОД!F1252)+SUMIFS(Услуги!R:R,Услуги!D:D,СВОД!D1252,Услуги!F:F,СВОД!F1252)+SUMIFS(Услуги!W:W,Услуги!D:D,СВОД!D1252,Услуги!F:F,СВОД!F1252)+SUMIFS(Услуги!AB:AB,Услуги!D:D,СВОД!D1252,Услуги!F:F,СВОД!F1252)+SUMIFS(Услуги!AG:AG,Услуги!D:D,СВОД!D1252,Услуги!F:F,СВОД!F1252)+SUMIFS(Услуги!AL:AL,Услуги!D:D,СВОД!D1252,Услуги!F:F,СВОД!F1252)+SUMIFS(Услуги!AQ:AQ,Услуги!D:D,СВОД!D1252,Услуги!F:F,СВОД!F1252)</f>
        <v>6548</v>
      </c>
      <c r="N1252" s="337">
        <f>SUMIFS('Скорая мед.помощь'!I:I,'Скорая мед.помощь'!D:D,СВОД!D1252,'Скорая мед.помощь'!F:F,СВОД!F1252)</f>
        <v>0</v>
      </c>
      <c r="O1252" s="338">
        <f>SUMIFS(Поликлиника!BF:BF,Поликлиника!D:D,СВОД!D1252,Поликлиника!F:F,СВОД!F1252)</f>
        <v>312657</v>
      </c>
      <c r="P1252" s="339">
        <f>SUMIFS('Круглосуточный стационар'!O:O,'Круглосуточный стационар'!D:D,СВОД!D1252,'Круглосуточный стационар'!F:F,СВОД!F1252,'Круглосуточный стационар'!H:H,"-")+SUMIFS(ВМП!O:O,ВМП!D:D,СВОД!D1252,ВМП!F:F,СВОД!F1252,ВМП!H:H,"-")+SUMIFS('Дневной стационар'!O:O,'Дневной стационар'!D:D,СВОД!D1252,'Дневной стационар'!F:F,СВОД!F1252,'Дневной стационар'!H:H,"-")+SUMIFS(ЭКО!M:M,ЭКО!D:D,СВОД!D1252,ЭКО!F:F,СВОД!F1252)+SUMIFS(Диализ!M:M,Диализ!D:D,СВОД!D1252,Диализ!F:F,СВОД!F1252)+SUMIFS('Скорая мед.помощь'!N:N,'Скорая мед.помощь'!D:D,СВОД!D1252,'Скорая мед.помощь'!F:F,СВОД!F1252)+SUMIFS(Услуги!AV:AV,Услуги!D:D,СВОД!D1252,Услуги!F:F,СВОД!F1252)+SUMIFS(Поликлиника!BK:BK,Поликлиника!D:D,СВОД!D1252,Поликлиника!F:F,СВОД!F1252)</f>
        <v>659322.80895653029</v>
      </c>
      <c r="Q1252" s="336">
        <f>SUMIFS(Сверхбаза!L:L,Сверхбаза!C:C,СВОД!D1252,Сверхбаза!E:E,СВОД!F1252)+SUMIFS(Сверхбаза!N:N,Сверхбаза!C:C,СВОД!D1252,Сверхбаза!E:E,СВОД!F1252)</f>
        <v>0</v>
      </c>
      <c r="R1252" s="337">
        <f>SUMIFS(Сверхбаза!P:P,Сверхбаза!C:C,СВОД!D1252,Сверхбаза!E:E,СВОД!F1252)</f>
        <v>0</v>
      </c>
      <c r="S1252" s="337">
        <f>SUMIFS(Сверхбаза!R:R,Сверхбаза!C:C,СВОД!D1252,Сверхбаза!E:E,СВОД!F1252)</f>
        <v>1222</v>
      </c>
      <c r="T1252" s="337">
        <f>SUMIFS(Сверхбаза!Q:Q,Сверхбаза!C:C,СВОД!D1252,Сверхбаза!E:E,СВОД!F1252)</f>
        <v>492</v>
      </c>
      <c r="U1252" s="337">
        <f>SUMIFS(Сверхбаза!S:S,Сверхбаза!C:C,СВОД!D1252,Сверхбаза!E:E,СВОД!F1252)</f>
        <v>0</v>
      </c>
      <c r="V1252" s="339">
        <f>SUMIFS(Сверхбаза!G:G,Сверхбаза!C:C,СВОД!D1252,Сверхбаза!E:E,СВОД!F1252)</f>
        <v>5463.9450000000015</v>
      </c>
    </row>
    <row r="1253" spans="1:22" ht="25.5" outlineLevel="2" x14ac:dyDescent="0.2">
      <c r="A1253" s="33" t="s">
        <v>7</v>
      </c>
      <c r="B1253" s="9">
        <v>3</v>
      </c>
      <c r="C1253" s="10">
        <v>502602</v>
      </c>
      <c r="D1253" s="273">
        <v>260801</v>
      </c>
      <c r="E1253" s="81" t="s">
        <v>528</v>
      </c>
      <c r="F1253" s="81">
        <v>7</v>
      </c>
      <c r="G1253" s="82" t="s">
        <v>861</v>
      </c>
      <c r="H1253" s="336">
        <f>SUMIFS('Круглосуточный стационар'!J:J,'Круглосуточный стационар'!D:D,СВОД!D1253,'Круглосуточный стационар'!H:H,"-",'Круглосуточный стационар'!F:F,СВОД!F1253)+SUMIFS(ВМП!J:J,ВМП!D:D,СВОД!D1253,ВМП!H:H,"-",ВМП!F:F,СВОД!F1253)+SUMIFS('Дневной стационар'!J:J,'Дневной стационар'!D:D,СВОД!D1253,'Дневной стационар'!H:H,"-",'Дневной стационар'!F:F,СВОД!F1253)+SUMIFS(ЭКО!H:H,ЭКО!D:D,СВОД!D1253,ЭКО!F:F,СВОД!F1253)+SUMIFS(Диализ!H:H,Диализ!D:D,СВОД!D1253,Диализ!F:F,СВОД!F1253)</f>
        <v>0</v>
      </c>
      <c r="I1253" s="337">
        <f>SUMIFS(Поликлиника!H:H,Поликлиника!D:D,СВОД!D1253,Поликлиника!F:F,СВОД!F1253)</f>
        <v>0</v>
      </c>
      <c r="J1253" s="337">
        <f>SUMIFS(Поликлиника!AQ:AQ,Поликлиника!D:D,СВОД!D1253,Поликлиника!F:F,СВОД!F1253)</f>
        <v>0</v>
      </c>
      <c r="K1253" s="337">
        <f>SUMIFS(Поликлиника!AV:AV,Поликлиника!D:D,СВОД!D1253,Поликлиника!F:F,СВОД!F1253)</f>
        <v>0</v>
      </c>
      <c r="L1253" s="337">
        <f>SUMIFS(Поликлиника!BA:BA,Поликлиника!D:D,СВОД!D1253,Поликлиника!F:F,СВОД!F1253)</f>
        <v>0</v>
      </c>
      <c r="M1253" s="337">
        <f>SUMIFS(Услуги!H:H,Услуги!D:D,СВОД!D1253,Услуги!F:F,СВОД!F1253)+SUMIFS(Услуги!M:M,Услуги!D:D,СВОД!D1253,Услуги!F:F,СВОД!F1253)+SUMIFS(Услуги!R:R,Услуги!D:D,СВОД!D1253,Услуги!F:F,СВОД!F1253)+SUMIFS(Услуги!W:W,Услуги!D:D,СВОД!D1253,Услуги!F:F,СВОД!F1253)+SUMIFS(Услуги!AB:AB,Услуги!D:D,СВОД!D1253,Услуги!F:F,СВОД!F1253)+SUMIFS(Услуги!AG:AG,Услуги!D:D,СВОД!D1253,Услуги!F:F,СВОД!F1253)+SUMIFS(Услуги!AL:AL,Услуги!D:D,СВОД!D1253,Услуги!F:F,СВОД!F1253)+SUMIFS(Услуги!AQ:AQ,Услуги!D:D,СВОД!D1253,Услуги!F:F,СВОД!F1253)</f>
        <v>0</v>
      </c>
      <c r="N1253" s="337">
        <f>SUMIFS('Скорая мед.помощь'!I:I,'Скорая мед.помощь'!D:D,СВОД!D1253,'Скорая мед.помощь'!F:F,СВОД!F1253)</f>
        <v>0</v>
      </c>
      <c r="O1253" s="338">
        <f>SUMIFS(Поликлиника!BF:BF,Поликлиника!D:D,СВОД!D1253,Поликлиника!F:F,СВОД!F1253)</f>
        <v>0</v>
      </c>
      <c r="P1253" s="339">
        <f>SUMIFS('Круглосуточный стационар'!O:O,'Круглосуточный стационар'!D:D,СВОД!D1253,'Круглосуточный стационар'!F:F,СВОД!F1253,'Круглосуточный стационар'!H:H,"-")+SUMIFS(ВМП!O:O,ВМП!D:D,СВОД!D1253,ВМП!F:F,СВОД!F1253,ВМП!H:H,"-")+SUMIFS('Дневной стационар'!O:O,'Дневной стационар'!D:D,СВОД!D1253,'Дневной стационар'!F:F,СВОД!F1253,'Дневной стационар'!H:H,"-")+SUMIFS(ЭКО!M:M,ЭКО!D:D,СВОД!D1253,ЭКО!F:F,СВОД!F1253)+SUMIFS(Диализ!M:M,Диализ!D:D,СВОД!D1253,Диализ!F:F,СВОД!F1253)+SUMIFS('Скорая мед.помощь'!N:N,'Скорая мед.помощь'!D:D,СВОД!D1253,'Скорая мед.помощь'!F:F,СВОД!F1253)+SUMIFS(Услуги!AV:AV,Услуги!D:D,СВОД!D1253,Услуги!F:F,СВОД!F1253)+SUMIFS(Поликлиника!BK:BK,Поликлиника!D:D,СВОД!D1253,Поликлиника!F:F,СВОД!F1253)</f>
        <v>0</v>
      </c>
      <c r="Q1253" s="336">
        <f>SUMIFS(Сверхбаза!L:L,Сверхбаза!C:C,СВОД!D1253,Сверхбаза!E:E,СВОД!F1253)+SUMIFS(Сверхбаза!N:N,Сверхбаза!C:C,СВОД!D1253,Сверхбаза!E:E,СВОД!F1253)</f>
        <v>0</v>
      </c>
      <c r="R1253" s="337">
        <f>SUMIFS(Сверхбаза!P:P,Сверхбаза!C:C,СВОД!D1253,Сверхбаза!E:E,СВОД!F1253)</f>
        <v>0</v>
      </c>
      <c r="S1253" s="337">
        <f>SUMIFS(Сверхбаза!R:R,Сверхбаза!C:C,СВОД!D1253,Сверхбаза!E:E,СВОД!F1253)</f>
        <v>0</v>
      </c>
      <c r="T1253" s="337">
        <f>SUMIFS(Сверхбаза!Q:Q,Сверхбаза!C:C,СВОД!D1253,Сверхбаза!E:E,СВОД!F1253)</f>
        <v>0</v>
      </c>
      <c r="U1253" s="337">
        <f>SUMIFS(Сверхбаза!S:S,Сверхбаза!C:C,СВОД!D1253,Сверхбаза!E:E,СВОД!F1253)</f>
        <v>0</v>
      </c>
      <c r="V1253" s="339">
        <f>SUMIFS(Сверхбаза!G:G,Сверхбаза!C:C,СВОД!D1253,Сверхбаза!E:E,СВОД!F1253)</f>
        <v>0</v>
      </c>
    </row>
    <row r="1254" spans="1:22" ht="25.5" outlineLevel="2" x14ac:dyDescent="0.2">
      <c r="A1254" s="33" t="s">
        <v>7</v>
      </c>
      <c r="B1254" s="9">
        <v>3</v>
      </c>
      <c r="C1254" s="10">
        <v>502602</v>
      </c>
      <c r="D1254" s="273">
        <v>260801</v>
      </c>
      <c r="E1254" s="81" t="s">
        <v>528</v>
      </c>
      <c r="F1254" s="81">
        <v>70</v>
      </c>
      <c r="G1254" s="82" t="s">
        <v>862</v>
      </c>
      <c r="H1254" s="336">
        <f>SUMIFS('Круглосуточный стационар'!J:J,'Круглосуточный стационар'!D:D,СВОД!D1254,'Круглосуточный стационар'!H:H,"-",'Круглосуточный стационар'!F:F,СВОД!F1254)+SUMIFS(ВМП!J:J,ВМП!D:D,СВОД!D1254,ВМП!H:H,"-",ВМП!F:F,СВОД!F1254)+SUMIFS('Дневной стационар'!J:J,'Дневной стационар'!D:D,СВОД!D1254,'Дневной стационар'!H:H,"-",'Дневной стационар'!F:F,СВОД!F1254)+SUMIFS(ЭКО!H:H,ЭКО!D:D,СВОД!D1254,ЭКО!F:F,СВОД!F1254)+SUMIFS(Диализ!H:H,Диализ!D:D,СВОД!D1254,Диализ!F:F,СВОД!F1254)</f>
        <v>4229</v>
      </c>
      <c r="I1254" s="337">
        <f>SUMIFS(Поликлиника!H:H,Поликлиника!D:D,СВОД!D1254,Поликлиника!F:F,СВОД!F1254)</f>
        <v>0</v>
      </c>
      <c r="J1254" s="337">
        <f>SUMIFS(Поликлиника!AQ:AQ,Поликлиника!D:D,СВОД!D1254,Поликлиника!F:F,СВОД!F1254)</f>
        <v>0</v>
      </c>
      <c r="K1254" s="337">
        <f>SUMIFS(Поликлиника!AV:AV,Поликлиника!D:D,СВОД!D1254,Поликлиника!F:F,СВОД!F1254)</f>
        <v>0</v>
      </c>
      <c r="L1254" s="337">
        <f>SUMIFS(Поликлиника!BA:BA,Поликлиника!D:D,СВОД!D1254,Поликлиника!F:F,СВОД!F1254)</f>
        <v>0</v>
      </c>
      <c r="M1254" s="337">
        <f>SUMIFS(Услуги!H:H,Услуги!D:D,СВОД!D1254,Услуги!F:F,СВОД!F1254)+SUMIFS(Услуги!M:M,Услуги!D:D,СВОД!D1254,Услуги!F:F,СВОД!F1254)+SUMIFS(Услуги!R:R,Услуги!D:D,СВОД!D1254,Услуги!F:F,СВОД!F1254)+SUMIFS(Услуги!W:W,Услуги!D:D,СВОД!D1254,Услуги!F:F,СВОД!F1254)+SUMIFS(Услуги!AB:AB,Услуги!D:D,СВОД!D1254,Услуги!F:F,СВОД!F1254)+SUMIFS(Услуги!AG:AG,Услуги!D:D,СВОД!D1254,Услуги!F:F,СВОД!F1254)+SUMIFS(Услуги!AL:AL,Услуги!D:D,СВОД!D1254,Услуги!F:F,СВОД!F1254)+SUMIFS(Услуги!AQ:AQ,Услуги!D:D,СВОД!D1254,Услуги!F:F,СВОД!F1254)</f>
        <v>0</v>
      </c>
      <c r="N1254" s="337">
        <f>SUMIFS('Скорая мед.помощь'!I:I,'Скорая мед.помощь'!D:D,СВОД!D1254,'Скорая мед.помощь'!F:F,СВОД!F1254)</f>
        <v>0</v>
      </c>
      <c r="O1254" s="338">
        <f>SUMIFS(Поликлиника!BF:BF,Поликлиника!D:D,СВОД!D1254,Поликлиника!F:F,СВОД!F1254)</f>
        <v>0</v>
      </c>
      <c r="P1254" s="339">
        <f>SUMIFS('Круглосуточный стационар'!O:O,'Круглосуточный стационар'!D:D,СВОД!D1254,'Круглосуточный стационар'!F:F,СВОД!F1254,'Круглосуточный стационар'!H:H,"-")+SUMIFS(ВМП!O:O,ВМП!D:D,СВОД!D1254,ВМП!F:F,СВОД!F1254,ВМП!H:H,"-")+SUMIFS('Дневной стационар'!O:O,'Дневной стационар'!D:D,СВОД!D1254,'Дневной стационар'!F:F,СВОД!F1254,'Дневной стационар'!H:H,"-")+SUMIFS(ЭКО!M:M,ЭКО!D:D,СВОД!D1254,ЭКО!F:F,СВОД!F1254)+SUMIFS(Диализ!M:M,Диализ!D:D,СВОД!D1254,Диализ!F:F,СВОД!F1254)+SUMIFS('Скорая мед.помощь'!N:N,'Скорая мед.помощь'!D:D,СВОД!D1254,'Скорая мед.помощь'!F:F,СВОД!F1254)+SUMIFS(Услуги!AV:AV,Услуги!D:D,СВОД!D1254,Услуги!F:F,СВОД!F1254)+SUMIFS(Поликлиника!BK:BK,Поликлиника!D:D,СВОД!D1254,Поликлиника!F:F,СВОД!F1254)</f>
        <v>23217.21</v>
      </c>
      <c r="Q1254" s="336">
        <f>SUMIFS(Сверхбаза!L:L,Сверхбаза!C:C,СВОД!D1254,Сверхбаза!E:E,СВОД!F1254)+SUMIFS(Сверхбаза!N:N,Сверхбаза!C:C,СВОД!D1254,Сверхбаза!E:E,СВОД!F1254)</f>
        <v>0</v>
      </c>
      <c r="R1254" s="337">
        <f>SUMIFS(Сверхбаза!P:P,Сверхбаза!C:C,СВОД!D1254,Сверхбаза!E:E,СВОД!F1254)</f>
        <v>0</v>
      </c>
      <c r="S1254" s="337">
        <f>SUMIFS(Сверхбаза!R:R,Сверхбаза!C:C,СВОД!D1254,Сверхбаза!E:E,СВОД!F1254)</f>
        <v>0</v>
      </c>
      <c r="T1254" s="337">
        <f>SUMIFS(Сверхбаза!Q:Q,Сверхбаза!C:C,СВОД!D1254,Сверхбаза!E:E,СВОД!F1254)</f>
        <v>0</v>
      </c>
      <c r="U1254" s="337">
        <f>SUMIFS(Сверхбаза!S:S,Сверхбаза!C:C,СВОД!D1254,Сверхбаза!E:E,СВОД!F1254)</f>
        <v>0</v>
      </c>
      <c r="V1254" s="339">
        <f>SUMIFS(Сверхбаза!G:G,Сверхбаза!C:C,СВОД!D1254,Сверхбаза!E:E,СВОД!F1254)</f>
        <v>0</v>
      </c>
    </row>
    <row r="1255" spans="1:22" ht="25.5" outlineLevel="2" x14ac:dyDescent="0.2">
      <c r="A1255" s="33" t="s">
        <v>7</v>
      </c>
      <c r="B1255" s="9">
        <v>3</v>
      </c>
      <c r="C1255" s="10">
        <v>502602</v>
      </c>
      <c r="D1255" s="273">
        <v>260801</v>
      </c>
      <c r="E1255" s="81" t="s">
        <v>528</v>
      </c>
      <c r="F1255" s="81">
        <v>94</v>
      </c>
      <c r="G1255" s="82" t="s">
        <v>124</v>
      </c>
      <c r="H1255" s="336">
        <f>SUMIFS('Круглосуточный стационар'!J:J,'Круглосуточный стационар'!D:D,СВОД!D1255,'Круглосуточный стационар'!H:H,"-",'Круглосуточный стационар'!F:F,СВОД!F1255)+SUMIFS(ВМП!J:J,ВМП!D:D,СВОД!D1255,ВМП!H:H,"-",ВМП!F:F,СВОД!F1255)+SUMIFS('Дневной стационар'!J:J,'Дневной стационар'!D:D,СВОД!D1255,'Дневной стационар'!H:H,"-",'Дневной стационар'!F:F,СВОД!F1255)+SUMIFS(ЭКО!H:H,ЭКО!D:D,СВОД!D1255,ЭКО!F:F,СВОД!F1255)+SUMIFS(Диализ!H:H,Диализ!D:D,СВОД!D1255,Диализ!F:F,СВОД!F1255)</f>
        <v>0</v>
      </c>
      <c r="I1255" s="337">
        <f>SUMIFS(Поликлиника!H:H,Поликлиника!D:D,СВОД!D1255,Поликлиника!F:F,СВОД!F1255)</f>
        <v>0</v>
      </c>
      <c r="J1255" s="337">
        <f>SUMIFS(Поликлиника!AQ:AQ,Поликлиника!D:D,СВОД!D1255,Поликлиника!F:F,СВОД!F1255)</f>
        <v>0</v>
      </c>
      <c r="K1255" s="337">
        <f>SUMIFS(Поликлиника!AV:AV,Поликлиника!D:D,СВОД!D1255,Поликлиника!F:F,СВОД!F1255)</f>
        <v>0</v>
      </c>
      <c r="L1255" s="337">
        <f>SUMIFS(Поликлиника!BA:BA,Поликлиника!D:D,СВОД!D1255,Поликлиника!F:F,СВОД!F1255)</f>
        <v>0</v>
      </c>
      <c r="M1255" s="337">
        <f>SUMIFS(Услуги!H:H,Услуги!D:D,СВОД!D1255,Услуги!F:F,СВОД!F1255)+SUMIFS(Услуги!M:M,Услуги!D:D,СВОД!D1255,Услуги!F:F,СВОД!F1255)+SUMIFS(Услуги!R:R,Услуги!D:D,СВОД!D1255,Услуги!F:F,СВОД!F1255)+SUMIFS(Услуги!W:W,Услуги!D:D,СВОД!D1255,Услуги!F:F,СВОД!F1255)+SUMIFS(Услуги!AB:AB,Услуги!D:D,СВОД!D1255,Услуги!F:F,СВОД!F1255)+SUMIFS(Услуги!AG:AG,Услуги!D:D,СВОД!D1255,Услуги!F:F,СВОД!F1255)+SUMIFS(Услуги!AL:AL,Услуги!D:D,СВОД!D1255,Услуги!F:F,СВОД!F1255)+SUMIFS(Услуги!AQ:AQ,Услуги!D:D,СВОД!D1255,Услуги!F:F,СВОД!F1255)</f>
        <v>0</v>
      </c>
      <c r="N1255" s="337">
        <f>SUMIFS('Скорая мед.помощь'!I:I,'Скорая мед.помощь'!D:D,СВОД!D1255,'Скорая мед.помощь'!F:F,СВОД!F1255)</f>
        <v>0</v>
      </c>
      <c r="O1255" s="338">
        <f>SUMIFS(Поликлиника!BF:BF,Поликлиника!D:D,СВОД!D1255,Поликлиника!F:F,СВОД!F1255)</f>
        <v>0</v>
      </c>
      <c r="P1255" s="339">
        <f>SUMIFS('Круглосуточный стационар'!O:O,'Круглосуточный стационар'!D:D,СВОД!D1255,'Круглосуточный стационар'!F:F,СВОД!F1255,'Круглосуточный стационар'!H:H,"-")+SUMIFS(ВМП!O:O,ВМП!D:D,СВОД!D1255,ВМП!F:F,СВОД!F1255,ВМП!H:H,"-")+SUMIFS('Дневной стационар'!O:O,'Дневной стационар'!D:D,СВОД!D1255,'Дневной стационар'!F:F,СВОД!F1255,'Дневной стационар'!H:H,"-")+SUMIFS(ЭКО!M:M,ЭКО!D:D,СВОД!D1255,ЭКО!F:F,СВОД!F1255)+SUMIFS(Диализ!M:M,Диализ!D:D,СВОД!D1255,Диализ!F:F,СВОД!F1255)+SUMIFS('Скорая мед.помощь'!N:N,'Скорая мед.помощь'!D:D,СВОД!D1255,'Скорая мед.помощь'!F:F,СВОД!F1255)+SUMIFS(Услуги!AV:AV,Услуги!D:D,СВОД!D1255,Услуги!F:F,СВОД!F1255)+SUMIFS(Поликлиника!BK:BK,Поликлиника!D:D,СВОД!D1255,Поликлиника!F:F,СВОД!F1255)</f>
        <v>0</v>
      </c>
      <c r="Q1255" s="336">
        <f>SUMIFS(Сверхбаза!L:L,Сверхбаза!C:C,СВОД!D1255,Сверхбаза!E:E,СВОД!F1255)+SUMIFS(Сверхбаза!N:N,Сверхбаза!C:C,СВОД!D1255,Сверхбаза!E:E,СВОД!F1255)</f>
        <v>0</v>
      </c>
      <c r="R1255" s="337">
        <f>SUMIFS(Сверхбаза!P:P,Сверхбаза!C:C,СВОД!D1255,Сверхбаза!E:E,СВОД!F1255)</f>
        <v>0</v>
      </c>
      <c r="S1255" s="337">
        <f>SUMIFS(Сверхбаза!R:R,Сверхбаза!C:C,СВОД!D1255,Сверхбаза!E:E,СВОД!F1255)</f>
        <v>0</v>
      </c>
      <c r="T1255" s="337">
        <f>SUMIFS(Сверхбаза!Q:Q,Сверхбаза!C:C,СВОД!D1255,Сверхбаза!E:E,СВОД!F1255)</f>
        <v>0</v>
      </c>
      <c r="U1255" s="337">
        <f>SUMIFS(Сверхбаза!S:S,Сверхбаза!C:C,СВОД!D1255,Сверхбаза!E:E,СВОД!F1255)</f>
        <v>0</v>
      </c>
      <c r="V1255" s="339">
        <f>SUMIFS(Сверхбаза!G:G,Сверхбаза!C:C,СВОД!D1255,Сверхбаза!E:E,СВОД!F1255)</f>
        <v>0</v>
      </c>
    </row>
    <row r="1256" spans="1:22" outlineLevel="1" x14ac:dyDescent="0.2">
      <c r="A1256" s="320"/>
      <c r="B1256" s="321"/>
      <c r="C1256" s="322"/>
      <c r="D1256" s="340" t="s">
        <v>283</v>
      </c>
      <c r="E1256" s="83"/>
      <c r="F1256" s="83"/>
      <c r="G1256" s="84"/>
      <c r="H1256" s="341"/>
      <c r="I1256" s="342"/>
      <c r="J1256" s="342"/>
      <c r="K1256" s="342"/>
      <c r="L1256" s="342"/>
      <c r="M1256" s="342"/>
      <c r="N1256" s="342"/>
      <c r="O1256" s="343"/>
      <c r="P1256" s="344">
        <f>SUBTOTAL(9,P1248:P1255)</f>
        <v>1351062.4152829521</v>
      </c>
      <c r="Q1256" s="341"/>
      <c r="R1256" s="342"/>
      <c r="S1256" s="342"/>
      <c r="T1256" s="342"/>
      <c r="U1256" s="342"/>
      <c r="V1256" s="344">
        <f>SUBTOTAL(9,V1248:V1255)</f>
        <v>5463.9450000000015</v>
      </c>
    </row>
    <row r="1257" spans="1:22" ht="25.5" outlineLevel="2" x14ac:dyDescent="0.2">
      <c r="A1257" s="33" t="s">
        <v>7</v>
      </c>
      <c r="B1257" s="9">
        <v>3</v>
      </c>
      <c r="C1257" s="10">
        <v>506901</v>
      </c>
      <c r="D1257" s="273">
        <v>261501</v>
      </c>
      <c r="E1257" s="81" t="s">
        <v>647</v>
      </c>
      <c r="F1257" s="81">
        <v>1</v>
      </c>
      <c r="G1257" s="82" t="s">
        <v>12</v>
      </c>
      <c r="H1257" s="336">
        <f>SUMIFS('Круглосуточный стационар'!J:J,'Круглосуточный стационар'!D:D,СВОД!D1257,'Круглосуточный стационар'!H:H,"-",'Круглосуточный стационар'!F:F,СВОД!F1257)+SUMIFS(ВМП!J:J,ВМП!D:D,СВОД!D1257,ВМП!H:H,"-",ВМП!F:F,СВОД!F1257)+SUMIFS('Дневной стационар'!J:J,'Дневной стационар'!D:D,СВОД!D1257,'Дневной стационар'!H:H,"-",'Дневной стационар'!F:F,СВОД!F1257)+SUMIFS(ЭКО!H:H,ЭКО!D:D,СВОД!D1257,ЭКО!F:F,СВОД!F1257)+SUMIFS(Диализ!H:H,Диализ!D:D,СВОД!D1257,Диализ!F:F,СВОД!F1257)</f>
        <v>0</v>
      </c>
      <c r="I1257" s="337">
        <f>SUMIFS(Поликлиника!H:H,Поликлиника!D:D,СВОД!D1257,Поликлиника!F:F,СВОД!F1257)</f>
        <v>0</v>
      </c>
      <c r="J1257" s="337">
        <f>SUMIFS(Поликлиника!AQ:AQ,Поликлиника!D:D,СВОД!D1257,Поликлиника!F:F,СВОД!F1257)</f>
        <v>0</v>
      </c>
      <c r="K1257" s="337">
        <f>SUMIFS(Поликлиника!AV:AV,Поликлиника!D:D,СВОД!D1257,Поликлиника!F:F,СВОД!F1257)</f>
        <v>0</v>
      </c>
      <c r="L1257" s="337">
        <f>SUMIFS(Поликлиника!BA:BA,Поликлиника!D:D,СВОД!D1257,Поликлиника!F:F,СВОД!F1257)</f>
        <v>0</v>
      </c>
      <c r="M1257" s="337">
        <f>SUMIFS(Услуги!H:H,Услуги!D:D,СВОД!D1257,Услуги!F:F,СВОД!F1257)+SUMIFS(Услуги!M:M,Услуги!D:D,СВОД!D1257,Услуги!F:F,СВОД!F1257)+SUMIFS(Услуги!R:R,Услуги!D:D,СВОД!D1257,Услуги!F:F,СВОД!F1257)+SUMIFS(Услуги!W:W,Услуги!D:D,СВОД!D1257,Услуги!F:F,СВОД!F1257)+SUMIFS(Услуги!AB:AB,Услуги!D:D,СВОД!D1257,Услуги!F:F,СВОД!F1257)+SUMIFS(Услуги!AG:AG,Услуги!D:D,СВОД!D1257,Услуги!F:F,СВОД!F1257)+SUMIFS(Услуги!AL:AL,Услуги!D:D,СВОД!D1257,Услуги!F:F,СВОД!F1257)+SUMIFS(Услуги!AQ:AQ,Услуги!D:D,СВОД!D1257,Услуги!F:F,СВОД!F1257)</f>
        <v>0</v>
      </c>
      <c r="N1257" s="337">
        <f>SUMIFS('Скорая мед.помощь'!I:I,'Скорая мед.помощь'!D:D,СВОД!D1257,'Скорая мед.помощь'!F:F,СВОД!F1257)</f>
        <v>0</v>
      </c>
      <c r="O1257" s="338">
        <f>SUMIFS(Поликлиника!BF:BF,Поликлиника!D:D,СВОД!D1257,Поликлиника!F:F,СВОД!F1257)</f>
        <v>0</v>
      </c>
      <c r="P1257" s="339">
        <f>SUMIFS('Круглосуточный стационар'!O:O,'Круглосуточный стационар'!D:D,СВОД!D1257,'Круглосуточный стационар'!F:F,СВОД!F1257,'Круглосуточный стационар'!H:H,"-")+SUMIFS(ВМП!O:O,ВМП!D:D,СВОД!D1257,ВМП!F:F,СВОД!F1257,ВМП!H:H,"-")+SUMIFS('Дневной стационар'!O:O,'Дневной стационар'!D:D,СВОД!D1257,'Дневной стационар'!F:F,СВОД!F1257,'Дневной стационар'!H:H,"-")+SUMIFS(ЭКО!M:M,ЭКО!D:D,СВОД!D1257,ЭКО!F:F,СВОД!F1257)+SUMIFS(Диализ!M:M,Диализ!D:D,СВОД!D1257,Диализ!F:F,СВОД!F1257)+SUMIFS('Скорая мед.помощь'!N:N,'Скорая мед.помощь'!D:D,СВОД!D1257,'Скорая мед.помощь'!F:F,СВОД!F1257)+SUMIFS(Услуги!AV:AV,Услуги!D:D,СВОД!D1257,Услуги!F:F,СВОД!F1257)+SUMIFS(Поликлиника!BK:BK,Поликлиника!D:D,СВОД!D1257,Поликлиника!F:F,СВОД!F1257)</f>
        <v>0</v>
      </c>
      <c r="Q1257" s="336">
        <f>SUMIFS(Сверхбаза!L:L,Сверхбаза!C:C,СВОД!D1257,Сверхбаза!E:E,СВОД!F1257)+SUMIFS(Сверхбаза!N:N,Сверхбаза!C:C,СВОД!D1257,Сверхбаза!E:E,СВОД!F1257)</f>
        <v>0</v>
      </c>
      <c r="R1257" s="337">
        <f>SUMIFS(Сверхбаза!P:P,Сверхбаза!C:C,СВОД!D1257,Сверхбаза!E:E,СВОД!F1257)</f>
        <v>0</v>
      </c>
      <c r="S1257" s="337">
        <f>SUMIFS(Сверхбаза!R:R,Сверхбаза!C:C,СВОД!D1257,Сверхбаза!E:E,СВОД!F1257)</f>
        <v>0</v>
      </c>
      <c r="T1257" s="337">
        <f>SUMIFS(Сверхбаза!Q:Q,Сверхбаза!C:C,СВОД!D1257,Сверхбаза!E:E,СВОД!F1257)</f>
        <v>0</v>
      </c>
      <c r="U1257" s="337">
        <f>SUMIFS(Сверхбаза!S:S,Сверхбаза!C:C,СВОД!D1257,Сверхбаза!E:E,СВОД!F1257)</f>
        <v>0</v>
      </c>
      <c r="V1257" s="339">
        <f>SUMIFS(Сверхбаза!G:G,Сверхбаза!C:C,СВОД!D1257,Сверхбаза!E:E,СВОД!F1257)</f>
        <v>0</v>
      </c>
    </row>
    <row r="1258" spans="1:22" ht="25.5" outlineLevel="2" x14ac:dyDescent="0.2">
      <c r="A1258" s="33" t="s">
        <v>7</v>
      </c>
      <c r="B1258" s="9">
        <v>3</v>
      </c>
      <c r="C1258" s="10">
        <v>506901</v>
      </c>
      <c r="D1258" s="273">
        <v>261501</v>
      </c>
      <c r="E1258" s="81" t="s">
        <v>647</v>
      </c>
      <c r="F1258" s="81">
        <v>13</v>
      </c>
      <c r="G1258" s="82" t="s">
        <v>859</v>
      </c>
      <c r="H1258" s="336">
        <f>SUMIFS('Круглосуточный стационар'!J:J,'Круглосуточный стационар'!D:D,СВОД!D1258,'Круглосуточный стационар'!H:H,"-",'Круглосуточный стационар'!F:F,СВОД!F1258)+SUMIFS(ВМП!J:J,ВМП!D:D,СВОД!D1258,ВМП!H:H,"-",ВМП!F:F,СВОД!F1258)+SUMIFS('Дневной стационар'!J:J,'Дневной стационар'!D:D,СВОД!D1258,'Дневной стационар'!H:H,"-",'Дневной стационар'!F:F,СВОД!F1258)+SUMIFS(ЭКО!H:H,ЭКО!D:D,СВОД!D1258,ЭКО!F:F,СВОД!F1258)+SUMIFS(Диализ!H:H,Диализ!D:D,СВОД!D1258,Диализ!F:F,СВОД!F1258)</f>
        <v>0</v>
      </c>
      <c r="I1258" s="337">
        <f>SUMIFS(Поликлиника!H:H,Поликлиника!D:D,СВОД!D1258,Поликлиника!F:F,СВОД!F1258)</f>
        <v>0</v>
      </c>
      <c r="J1258" s="337">
        <f>SUMIFS(Поликлиника!AQ:AQ,Поликлиника!D:D,СВОД!D1258,Поликлиника!F:F,СВОД!F1258)</f>
        <v>0</v>
      </c>
      <c r="K1258" s="337">
        <f>SUMIFS(Поликлиника!AV:AV,Поликлиника!D:D,СВОД!D1258,Поликлиника!F:F,СВОД!F1258)</f>
        <v>0</v>
      </c>
      <c r="L1258" s="337">
        <f>SUMIFS(Поликлиника!BA:BA,Поликлиника!D:D,СВОД!D1258,Поликлиника!F:F,СВОД!F1258)</f>
        <v>0</v>
      </c>
      <c r="M1258" s="337">
        <f>SUMIFS(Услуги!H:H,Услуги!D:D,СВОД!D1258,Услуги!F:F,СВОД!F1258)+SUMIFS(Услуги!M:M,Услуги!D:D,СВОД!D1258,Услуги!F:F,СВОД!F1258)+SUMIFS(Услуги!R:R,Услуги!D:D,СВОД!D1258,Услуги!F:F,СВОД!F1258)+SUMIFS(Услуги!W:W,Услуги!D:D,СВОД!D1258,Услуги!F:F,СВОД!F1258)+SUMIFS(Услуги!AB:AB,Услуги!D:D,СВОД!D1258,Услуги!F:F,СВОД!F1258)+SUMIFS(Услуги!AG:AG,Услуги!D:D,СВОД!D1258,Услуги!F:F,СВОД!F1258)+SUMIFS(Услуги!AL:AL,Услуги!D:D,СВОД!D1258,Услуги!F:F,СВОД!F1258)+SUMIFS(Услуги!AQ:AQ,Услуги!D:D,СВОД!D1258,Услуги!F:F,СВОД!F1258)</f>
        <v>0</v>
      </c>
      <c r="N1258" s="337">
        <f>SUMIFS('Скорая мед.помощь'!I:I,'Скорая мед.помощь'!D:D,СВОД!D1258,'Скорая мед.помощь'!F:F,СВОД!F1258)</f>
        <v>0</v>
      </c>
      <c r="O1258" s="338">
        <f>SUMIFS(Поликлиника!BF:BF,Поликлиника!D:D,СВОД!D1258,Поликлиника!F:F,СВОД!F1258)</f>
        <v>0</v>
      </c>
      <c r="P1258" s="339">
        <f>SUMIFS('Круглосуточный стационар'!O:O,'Круглосуточный стационар'!D:D,СВОД!D1258,'Круглосуточный стационар'!F:F,СВОД!F1258,'Круглосуточный стационар'!H:H,"-")+SUMIFS(ВМП!O:O,ВМП!D:D,СВОД!D1258,ВМП!F:F,СВОД!F1258,ВМП!H:H,"-")+SUMIFS('Дневной стационар'!O:O,'Дневной стационар'!D:D,СВОД!D1258,'Дневной стационар'!F:F,СВОД!F1258,'Дневной стационар'!H:H,"-")+SUMIFS(ЭКО!M:M,ЭКО!D:D,СВОД!D1258,ЭКО!F:F,СВОД!F1258)+SUMIFS(Диализ!M:M,Диализ!D:D,СВОД!D1258,Диализ!F:F,СВОД!F1258)+SUMIFS('Скорая мед.помощь'!N:N,'Скорая мед.помощь'!D:D,СВОД!D1258,'Скорая мед.помощь'!F:F,СВОД!F1258)+SUMIFS(Услуги!AV:AV,Услуги!D:D,СВОД!D1258,Услуги!F:F,СВОД!F1258)+SUMIFS(Поликлиника!BK:BK,Поликлиника!D:D,СВОД!D1258,Поликлиника!F:F,СВОД!F1258)</f>
        <v>0</v>
      </c>
      <c r="Q1258" s="336">
        <f>SUMIFS(Сверхбаза!L:L,Сверхбаза!C:C,СВОД!D1258,Сверхбаза!E:E,СВОД!F1258)+SUMIFS(Сверхбаза!N:N,Сверхбаза!C:C,СВОД!D1258,Сверхбаза!E:E,СВОД!F1258)</f>
        <v>0</v>
      </c>
      <c r="R1258" s="337">
        <f>SUMIFS(Сверхбаза!P:P,Сверхбаза!C:C,СВОД!D1258,Сверхбаза!E:E,СВОД!F1258)</f>
        <v>0</v>
      </c>
      <c r="S1258" s="337">
        <f>SUMIFS(Сверхбаза!R:R,Сверхбаза!C:C,СВОД!D1258,Сверхбаза!E:E,СВОД!F1258)</f>
        <v>0</v>
      </c>
      <c r="T1258" s="337">
        <f>SUMIFS(Сверхбаза!Q:Q,Сверхбаза!C:C,СВОД!D1258,Сверхбаза!E:E,СВОД!F1258)</f>
        <v>0</v>
      </c>
      <c r="U1258" s="337">
        <f>SUMIFS(Сверхбаза!S:S,Сверхбаза!C:C,СВОД!D1258,Сверхбаза!E:E,СВОД!F1258)</f>
        <v>0</v>
      </c>
      <c r="V1258" s="339">
        <f>SUMIFS(Сверхбаза!G:G,Сверхбаза!C:C,СВОД!D1258,Сверхбаза!E:E,СВОД!F1258)</f>
        <v>0</v>
      </c>
    </row>
    <row r="1259" spans="1:22" ht="25.5" outlineLevel="2" x14ac:dyDescent="0.2">
      <c r="A1259" s="33" t="s">
        <v>7</v>
      </c>
      <c r="B1259" s="9">
        <v>3</v>
      </c>
      <c r="C1259" s="10">
        <v>506901</v>
      </c>
      <c r="D1259" s="273">
        <v>261501</v>
      </c>
      <c r="E1259" s="81" t="s">
        <v>647</v>
      </c>
      <c r="F1259" s="81">
        <v>2</v>
      </c>
      <c r="G1259" s="82" t="s">
        <v>135</v>
      </c>
      <c r="H1259" s="336">
        <f>SUMIFS('Круглосуточный стационар'!J:J,'Круглосуточный стационар'!D:D,СВОД!D1259,'Круглосуточный стационар'!H:H,"-",'Круглосуточный стационар'!F:F,СВОД!F1259)+SUMIFS(ВМП!J:J,ВМП!D:D,СВОД!D1259,ВМП!H:H,"-",ВМП!F:F,СВОД!F1259)+SUMIFS('Дневной стационар'!J:J,'Дневной стационар'!D:D,СВОД!D1259,'Дневной стационар'!H:H,"-",'Дневной стационар'!F:F,СВОД!F1259)+SUMIFS(ЭКО!H:H,ЭКО!D:D,СВОД!D1259,ЭКО!F:F,СВОД!F1259)+SUMIFS(Диализ!H:H,Диализ!D:D,СВОД!D1259,Диализ!F:F,СВОД!F1259)</f>
        <v>150</v>
      </c>
      <c r="I1259" s="337">
        <f>SUMIFS(Поликлиника!H:H,Поликлиника!D:D,СВОД!D1259,Поликлиника!F:F,СВОД!F1259)</f>
        <v>0</v>
      </c>
      <c r="J1259" s="337">
        <f>SUMIFS(Поликлиника!AQ:AQ,Поликлиника!D:D,СВОД!D1259,Поликлиника!F:F,СВОД!F1259)</f>
        <v>0</v>
      </c>
      <c r="K1259" s="337">
        <f>SUMIFS(Поликлиника!AV:AV,Поликлиника!D:D,СВОД!D1259,Поликлиника!F:F,СВОД!F1259)</f>
        <v>0</v>
      </c>
      <c r="L1259" s="337">
        <f>SUMIFS(Поликлиника!BA:BA,Поликлиника!D:D,СВОД!D1259,Поликлиника!F:F,СВОД!F1259)</f>
        <v>0</v>
      </c>
      <c r="M1259" s="337">
        <f>SUMIFS(Услуги!H:H,Услуги!D:D,СВОД!D1259,Услуги!F:F,СВОД!F1259)+SUMIFS(Услуги!M:M,Услуги!D:D,СВОД!D1259,Услуги!F:F,СВОД!F1259)+SUMIFS(Услуги!R:R,Услуги!D:D,СВОД!D1259,Услуги!F:F,СВОД!F1259)+SUMIFS(Услуги!W:W,Услуги!D:D,СВОД!D1259,Услуги!F:F,СВОД!F1259)+SUMIFS(Услуги!AB:AB,Услуги!D:D,СВОД!D1259,Услуги!F:F,СВОД!F1259)+SUMIFS(Услуги!AG:AG,Услуги!D:D,СВОД!D1259,Услуги!F:F,СВОД!F1259)+SUMIFS(Услуги!AL:AL,Услуги!D:D,СВОД!D1259,Услуги!F:F,СВОД!F1259)+SUMIFS(Услуги!AQ:AQ,Услуги!D:D,СВОД!D1259,Услуги!F:F,СВОД!F1259)</f>
        <v>0</v>
      </c>
      <c r="N1259" s="337">
        <f>SUMIFS('Скорая мед.помощь'!I:I,'Скорая мед.помощь'!D:D,СВОД!D1259,'Скорая мед.помощь'!F:F,СВОД!F1259)</f>
        <v>0</v>
      </c>
      <c r="O1259" s="338">
        <f>SUMIFS(Поликлиника!BF:BF,Поликлиника!D:D,СВОД!D1259,Поликлиника!F:F,СВОД!F1259)</f>
        <v>0</v>
      </c>
      <c r="P1259" s="339">
        <f>SUMIFS('Круглосуточный стационар'!O:O,'Круглосуточный стационар'!D:D,СВОД!D1259,'Круглосуточный стационар'!F:F,СВОД!F1259,'Круглосуточный стационар'!H:H,"-")+SUMIFS(ВМП!O:O,ВМП!D:D,СВОД!D1259,ВМП!F:F,СВОД!F1259,ВМП!H:H,"-")+SUMIFS('Дневной стационар'!O:O,'Дневной стационар'!D:D,СВОД!D1259,'Дневной стационар'!F:F,СВОД!F1259,'Дневной стационар'!H:H,"-")+SUMIFS(ЭКО!M:M,ЭКО!D:D,СВОД!D1259,ЭКО!F:F,СВОД!F1259)+SUMIFS(Диализ!M:M,Диализ!D:D,СВОД!D1259,Диализ!F:F,СВОД!F1259)+SUMIFS('Скорая мед.помощь'!N:N,'Скорая мед.помощь'!D:D,СВОД!D1259,'Скорая мед.помощь'!F:F,СВОД!F1259)+SUMIFS(Услуги!AV:AV,Услуги!D:D,СВОД!D1259,Услуги!F:F,СВОД!F1259)+SUMIFS(Поликлиника!BK:BK,Поликлиника!D:D,СВОД!D1259,Поликлиника!F:F,СВОД!F1259)</f>
        <v>1539.91668</v>
      </c>
      <c r="Q1259" s="336">
        <f>SUMIFS(Сверхбаза!L:L,Сверхбаза!C:C,СВОД!D1259,Сверхбаза!E:E,СВОД!F1259)+SUMIFS(Сверхбаза!N:N,Сверхбаза!C:C,СВОД!D1259,Сверхбаза!E:E,СВОД!F1259)</f>
        <v>0</v>
      </c>
      <c r="R1259" s="337">
        <f>SUMIFS(Сверхбаза!P:P,Сверхбаза!C:C,СВОД!D1259,Сверхбаза!E:E,СВОД!F1259)</f>
        <v>0</v>
      </c>
      <c r="S1259" s="337">
        <f>SUMIFS(Сверхбаза!R:R,Сверхбаза!C:C,СВОД!D1259,Сверхбаза!E:E,СВОД!F1259)</f>
        <v>0</v>
      </c>
      <c r="T1259" s="337">
        <f>SUMIFS(Сверхбаза!Q:Q,Сверхбаза!C:C,СВОД!D1259,Сверхбаза!E:E,СВОД!F1259)</f>
        <v>0</v>
      </c>
      <c r="U1259" s="337">
        <f>SUMIFS(Сверхбаза!S:S,Сверхбаза!C:C,СВОД!D1259,Сверхбаза!E:E,СВОД!F1259)</f>
        <v>0</v>
      </c>
      <c r="V1259" s="339">
        <f>SUMIFS(Сверхбаза!G:G,Сверхбаза!C:C,СВОД!D1259,Сверхбаза!E:E,СВОД!F1259)</f>
        <v>0</v>
      </c>
    </row>
    <row r="1260" spans="1:22" ht="25.5" outlineLevel="2" x14ac:dyDescent="0.2">
      <c r="A1260" s="33" t="s">
        <v>7</v>
      </c>
      <c r="B1260" s="9">
        <v>3</v>
      </c>
      <c r="C1260" s="10">
        <v>506901</v>
      </c>
      <c r="D1260" s="273">
        <v>261501</v>
      </c>
      <c r="E1260" s="81" t="s">
        <v>647</v>
      </c>
      <c r="F1260" s="81">
        <v>6</v>
      </c>
      <c r="G1260" s="82" t="s">
        <v>860</v>
      </c>
      <c r="H1260" s="336">
        <f>SUMIFS('Круглосуточный стационар'!J:J,'Круглосуточный стационар'!D:D,СВОД!D1260,'Круглосуточный стационар'!H:H,"-",'Круглосуточный стационар'!F:F,СВОД!F1260)+SUMIFS(ВМП!J:J,ВМП!D:D,СВОД!D1260,ВМП!H:H,"-",ВМП!F:F,СВОД!F1260)+SUMIFS('Дневной стационар'!J:J,'Дневной стационар'!D:D,СВОД!D1260,'Дневной стационар'!H:H,"-",'Дневной стационар'!F:F,СВОД!F1260)+SUMIFS(ЭКО!H:H,ЭКО!D:D,СВОД!D1260,ЭКО!F:F,СВОД!F1260)+SUMIFS(Диализ!H:H,Диализ!D:D,СВОД!D1260,Диализ!F:F,СВОД!F1260)</f>
        <v>0</v>
      </c>
      <c r="I1260" s="337">
        <f>SUMIFS(Поликлиника!H:H,Поликлиника!D:D,СВОД!D1260,Поликлиника!F:F,СВОД!F1260)</f>
        <v>0</v>
      </c>
      <c r="J1260" s="337">
        <f>SUMIFS(Поликлиника!AQ:AQ,Поликлиника!D:D,СВОД!D1260,Поликлиника!F:F,СВОД!F1260)</f>
        <v>0</v>
      </c>
      <c r="K1260" s="337">
        <f>SUMIFS(Поликлиника!AV:AV,Поликлиника!D:D,СВОД!D1260,Поликлиника!F:F,СВОД!F1260)</f>
        <v>0</v>
      </c>
      <c r="L1260" s="337">
        <f>SUMIFS(Поликлиника!BA:BA,Поликлиника!D:D,СВОД!D1260,Поликлиника!F:F,СВОД!F1260)</f>
        <v>0</v>
      </c>
      <c r="M1260" s="337">
        <f>SUMIFS(Услуги!H:H,Услуги!D:D,СВОД!D1260,Услуги!F:F,СВОД!F1260)+SUMIFS(Услуги!M:M,Услуги!D:D,СВОД!D1260,Услуги!F:F,СВОД!F1260)+SUMIFS(Услуги!R:R,Услуги!D:D,СВОД!D1260,Услуги!F:F,СВОД!F1260)+SUMIFS(Услуги!W:W,Услуги!D:D,СВОД!D1260,Услуги!F:F,СВОД!F1260)+SUMIFS(Услуги!AB:AB,Услуги!D:D,СВОД!D1260,Услуги!F:F,СВОД!F1260)+SUMIFS(Услуги!AG:AG,Услуги!D:D,СВОД!D1260,Услуги!F:F,СВОД!F1260)+SUMIFS(Услуги!AL:AL,Услуги!D:D,СВОД!D1260,Услуги!F:F,СВОД!F1260)+SUMIFS(Услуги!AQ:AQ,Услуги!D:D,СВОД!D1260,Услуги!F:F,СВОД!F1260)</f>
        <v>0</v>
      </c>
      <c r="N1260" s="337">
        <f>SUMIFS('Скорая мед.помощь'!I:I,'Скорая мед.помощь'!D:D,СВОД!D1260,'Скорая мед.помощь'!F:F,СВОД!F1260)</f>
        <v>0</v>
      </c>
      <c r="O1260" s="338">
        <f>SUMIFS(Поликлиника!BF:BF,Поликлиника!D:D,СВОД!D1260,Поликлиника!F:F,СВОД!F1260)</f>
        <v>0</v>
      </c>
      <c r="P1260" s="339">
        <f>SUMIFS('Круглосуточный стационар'!O:O,'Круглосуточный стационар'!D:D,СВОД!D1260,'Круглосуточный стационар'!F:F,СВОД!F1260,'Круглосуточный стационар'!H:H,"-")+SUMIFS(ВМП!O:O,ВМП!D:D,СВОД!D1260,ВМП!F:F,СВОД!F1260,ВМП!H:H,"-")+SUMIFS('Дневной стационар'!O:O,'Дневной стационар'!D:D,СВОД!D1260,'Дневной стационар'!F:F,СВОД!F1260,'Дневной стационар'!H:H,"-")+SUMIFS(ЭКО!M:M,ЭКО!D:D,СВОД!D1260,ЭКО!F:F,СВОД!F1260)+SUMIFS(Диализ!M:M,Диализ!D:D,СВОД!D1260,Диализ!F:F,СВОД!F1260)+SUMIFS('Скорая мед.помощь'!N:N,'Скорая мед.помощь'!D:D,СВОД!D1260,'Скорая мед.помощь'!F:F,СВОД!F1260)+SUMIFS(Услуги!AV:AV,Услуги!D:D,СВОД!D1260,Услуги!F:F,СВОД!F1260)+SUMIFS(Поликлиника!BK:BK,Поликлиника!D:D,СВОД!D1260,Поликлиника!F:F,СВОД!F1260)</f>
        <v>0</v>
      </c>
      <c r="Q1260" s="336">
        <f>SUMIFS(Сверхбаза!L:L,Сверхбаза!C:C,СВОД!D1260,Сверхбаза!E:E,СВОД!F1260)+SUMIFS(Сверхбаза!N:N,Сверхбаза!C:C,СВОД!D1260,Сверхбаза!E:E,СВОД!F1260)</f>
        <v>0</v>
      </c>
      <c r="R1260" s="337">
        <f>SUMIFS(Сверхбаза!P:P,Сверхбаза!C:C,СВОД!D1260,Сверхбаза!E:E,СВОД!F1260)</f>
        <v>0</v>
      </c>
      <c r="S1260" s="337">
        <f>SUMIFS(Сверхбаза!R:R,Сверхбаза!C:C,СВОД!D1260,Сверхбаза!E:E,СВОД!F1260)</f>
        <v>0</v>
      </c>
      <c r="T1260" s="337">
        <f>SUMIFS(Сверхбаза!Q:Q,Сверхбаза!C:C,СВОД!D1260,Сверхбаза!E:E,СВОД!F1260)</f>
        <v>0</v>
      </c>
      <c r="U1260" s="337">
        <f>SUMIFS(Сверхбаза!S:S,Сверхбаза!C:C,СВОД!D1260,Сверхбаза!E:E,СВОД!F1260)</f>
        <v>0</v>
      </c>
      <c r="V1260" s="339">
        <f>SUMIFS(Сверхбаза!G:G,Сверхбаза!C:C,СВОД!D1260,Сверхбаза!E:E,СВОД!F1260)</f>
        <v>0</v>
      </c>
    </row>
    <row r="1261" spans="1:22" ht="25.5" outlineLevel="2" x14ac:dyDescent="0.2">
      <c r="A1261" s="33" t="s">
        <v>7</v>
      </c>
      <c r="B1261" s="9">
        <v>3</v>
      </c>
      <c r="C1261" s="10">
        <v>506901</v>
      </c>
      <c r="D1261" s="273">
        <v>261501</v>
      </c>
      <c r="E1261" s="81" t="s">
        <v>647</v>
      </c>
      <c r="F1261" s="81">
        <v>3</v>
      </c>
      <c r="G1261" s="82" t="s">
        <v>136</v>
      </c>
      <c r="H1261" s="336">
        <f>SUMIFS('Круглосуточный стационар'!J:J,'Круглосуточный стационар'!D:D,СВОД!D1261,'Круглосуточный стационар'!H:H,"-",'Круглосуточный стационар'!F:F,СВОД!F1261)+SUMIFS(ВМП!J:J,ВМП!D:D,СВОД!D1261,ВМП!H:H,"-",ВМП!F:F,СВОД!F1261)+SUMIFS('Дневной стационар'!J:J,'Дневной стационар'!D:D,СВОД!D1261,'Дневной стационар'!H:H,"-",'Дневной стационар'!F:F,СВОД!F1261)+SUMIFS(ЭКО!H:H,ЭКО!D:D,СВОД!D1261,ЭКО!F:F,СВОД!F1261)+SUMIFS(Диализ!H:H,Диализ!D:D,СВОД!D1261,Диализ!F:F,СВОД!F1261)</f>
        <v>0</v>
      </c>
      <c r="I1261" s="337">
        <f>SUMIFS(Поликлиника!H:H,Поликлиника!D:D,СВОД!D1261,Поликлиника!F:F,СВОД!F1261)</f>
        <v>9319</v>
      </c>
      <c r="J1261" s="337">
        <f>SUMIFS(Поликлиника!AQ:AQ,Поликлиника!D:D,СВОД!D1261,Поликлиника!F:F,СВОД!F1261)</f>
        <v>13904</v>
      </c>
      <c r="K1261" s="337">
        <f>SUMIFS(Поликлиника!AV:AV,Поликлиника!D:D,СВОД!D1261,Поликлиника!F:F,СВОД!F1261)</f>
        <v>33463</v>
      </c>
      <c r="L1261" s="337">
        <f>SUMIFS(Поликлиника!BA:BA,Поликлиника!D:D,СВОД!D1261,Поликлиника!F:F,СВОД!F1261)</f>
        <v>60508</v>
      </c>
      <c r="M1261" s="337">
        <f>SUMIFS(Услуги!H:H,Услуги!D:D,СВОД!D1261,Услуги!F:F,СВОД!F1261)+SUMIFS(Услуги!M:M,Услуги!D:D,СВОД!D1261,Услуги!F:F,СВОД!F1261)+SUMIFS(Услуги!R:R,Услуги!D:D,СВОД!D1261,Услуги!F:F,СВОД!F1261)+SUMIFS(Услуги!W:W,Услуги!D:D,СВОД!D1261,Услуги!F:F,СВОД!F1261)+SUMIFS(Услуги!AB:AB,Услуги!D:D,СВОД!D1261,Услуги!F:F,СВОД!F1261)+SUMIFS(Услуги!AG:AG,Услуги!D:D,СВОД!D1261,Услуги!F:F,СВОД!F1261)+SUMIFS(Услуги!AL:AL,Услуги!D:D,СВОД!D1261,Услуги!F:F,СВОД!F1261)+SUMIFS(Услуги!AQ:AQ,Услуги!D:D,СВОД!D1261,Услуги!F:F,СВОД!F1261)</f>
        <v>0</v>
      </c>
      <c r="N1261" s="337">
        <f>SUMIFS('Скорая мед.помощь'!I:I,'Скорая мед.помощь'!D:D,СВОД!D1261,'Скорая мед.помощь'!F:F,СВОД!F1261)</f>
        <v>0</v>
      </c>
      <c r="O1261" s="338">
        <f>SUMIFS(Поликлиника!BF:BF,Поликлиника!D:D,СВОД!D1261,Поликлиника!F:F,СВОД!F1261)</f>
        <v>69343</v>
      </c>
      <c r="P1261" s="339">
        <f>SUMIFS('Круглосуточный стационар'!O:O,'Круглосуточный стационар'!D:D,СВОД!D1261,'Круглосуточный стационар'!F:F,СВОД!F1261,'Круглосуточный стационар'!H:H,"-")+SUMIFS(ВМП!O:O,ВМП!D:D,СВОД!D1261,ВМП!F:F,СВОД!F1261,ВМП!H:H,"-")+SUMIFS('Дневной стационар'!O:O,'Дневной стационар'!D:D,СВОД!D1261,'Дневной стационар'!F:F,СВОД!F1261,'Дневной стационар'!H:H,"-")+SUMIFS(ЭКО!M:M,ЭКО!D:D,СВОД!D1261,ЭКО!F:F,СВОД!F1261)+SUMIFS(Диализ!M:M,Диализ!D:D,СВОД!D1261,Диализ!F:F,СВОД!F1261)+SUMIFS('Скорая мед.помощь'!N:N,'Скорая мед.помощь'!D:D,СВОД!D1261,'Скорая мед.помощь'!F:F,СВОД!F1261)+SUMIFS(Услуги!AV:AV,Услуги!D:D,СВОД!D1261,Услуги!F:F,СВОД!F1261)+SUMIFS(Поликлиника!BK:BK,Поликлиника!D:D,СВОД!D1261,Поликлиника!F:F,СВОД!F1261)</f>
        <v>118226.40858348476</v>
      </c>
      <c r="Q1261" s="336">
        <f>SUMIFS(Сверхбаза!L:L,Сверхбаза!C:C,СВОД!D1261,Сверхбаза!E:E,СВОД!F1261)+SUMIFS(Сверхбаза!N:N,Сверхбаза!C:C,СВОД!D1261,Сверхбаза!E:E,СВОД!F1261)</f>
        <v>0</v>
      </c>
      <c r="R1261" s="337">
        <f>SUMIFS(Сверхбаза!P:P,Сверхбаза!C:C,СВОД!D1261,Сверхбаза!E:E,СВОД!F1261)</f>
        <v>0</v>
      </c>
      <c r="S1261" s="337">
        <f>SUMIFS(Сверхбаза!R:R,Сверхбаза!C:C,СВОД!D1261,Сверхбаза!E:E,СВОД!F1261)</f>
        <v>0</v>
      </c>
      <c r="T1261" s="337">
        <f>SUMIFS(Сверхбаза!Q:Q,Сверхбаза!C:C,СВОД!D1261,Сверхбаза!E:E,СВОД!F1261)</f>
        <v>0</v>
      </c>
      <c r="U1261" s="337">
        <f>SUMIFS(Сверхбаза!S:S,Сверхбаза!C:C,СВОД!D1261,Сверхбаза!E:E,СВОД!F1261)</f>
        <v>0</v>
      </c>
      <c r="V1261" s="339">
        <f>SUMIFS(Сверхбаза!G:G,Сверхбаза!C:C,СВОД!D1261,Сверхбаза!E:E,СВОД!F1261)</f>
        <v>0</v>
      </c>
    </row>
    <row r="1262" spans="1:22" ht="25.5" outlineLevel="2" x14ac:dyDescent="0.2">
      <c r="A1262" s="33" t="s">
        <v>7</v>
      </c>
      <c r="B1262" s="9">
        <v>3</v>
      </c>
      <c r="C1262" s="10">
        <v>506901</v>
      </c>
      <c r="D1262" s="273">
        <v>261501</v>
      </c>
      <c r="E1262" s="81" t="s">
        <v>647</v>
      </c>
      <c r="F1262" s="81">
        <v>7</v>
      </c>
      <c r="G1262" s="82" t="s">
        <v>861</v>
      </c>
      <c r="H1262" s="336">
        <f>SUMIFS('Круглосуточный стационар'!J:J,'Круглосуточный стационар'!D:D,СВОД!D1262,'Круглосуточный стационар'!H:H,"-",'Круглосуточный стационар'!F:F,СВОД!F1262)+SUMIFS(ВМП!J:J,ВМП!D:D,СВОД!D1262,ВМП!H:H,"-",ВМП!F:F,СВОД!F1262)+SUMIFS('Дневной стационар'!J:J,'Дневной стационар'!D:D,СВОД!D1262,'Дневной стационар'!H:H,"-",'Дневной стационар'!F:F,СВОД!F1262)+SUMIFS(ЭКО!H:H,ЭКО!D:D,СВОД!D1262,ЭКО!F:F,СВОД!F1262)+SUMIFS(Диализ!H:H,Диализ!D:D,СВОД!D1262,Диализ!F:F,СВОД!F1262)</f>
        <v>0</v>
      </c>
      <c r="I1262" s="337">
        <f>SUMIFS(Поликлиника!H:H,Поликлиника!D:D,СВОД!D1262,Поликлиника!F:F,СВОД!F1262)</f>
        <v>0</v>
      </c>
      <c r="J1262" s="337">
        <f>SUMIFS(Поликлиника!AQ:AQ,Поликлиника!D:D,СВОД!D1262,Поликлиника!F:F,СВОД!F1262)</f>
        <v>0</v>
      </c>
      <c r="K1262" s="337">
        <f>SUMIFS(Поликлиника!AV:AV,Поликлиника!D:D,СВОД!D1262,Поликлиника!F:F,СВОД!F1262)</f>
        <v>0</v>
      </c>
      <c r="L1262" s="337">
        <f>SUMIFS(Поликлиника!BA:BA,Поликлиника!D:D,СВОД!D1262,Поликлиника!F:F,СВОД!F1262)</f>
        <v>0</v>
      </c>
      <c r="M1262" s="337">
        <f>SUMIFS(Услуги!H:H,Услуги!D:D,СВОД!D1262,Услуги!F:F,СВОД!F1262)+SUMIFS(Услуги!M:M,Услуги!D:D,СВОД!D1262,Услуги!F:F,СВОД!F1262)+SUMIFS(Услуги!R:R,Услуги!D:D,СВОД!D1262,Услуги!F:F,СВОД!F1262)+SUMIFS(Услуги!W:W,Услуги!D:D,СВОД!D1262,Услуги!F:F,СВОД!F1262)+SUMIFS(Услуги!AB:AB,Услуги!D:D,СВОД!D1262,Услуги!F:F,СВОД!F1262)+SUMIFS(Услуги!AG:AG,Услуги!D:D,СВОД!D1262,Услуги!F:F,СВОД!F1262)+SUMIFS(Услуги!AL:AL,Услуги!D:D,СВОД!D1262,Услуги!F:F,СВОД!F1262)+SUMIFS(Услуги!AQ:AQ,Услуги!D:D,СВОД!D1262,Услуги!F:F,СВОД!F1262)</f>
        <v>0</v>
      </c>
      <c r="N1262" s="337">
        <f>SUMIFS('Скорая мед.помощь'!I:I,'Скорая мед.помощь'!D:D,СВОД!D1262,'Скорая мед.помощь'!F:F,СВОД!F1262)</f>
        <v>0</v>
      </c>
      <c r="O1262" s="338">
        <f>SUMIFS(Поликлиника!BF:BF,Поликлиника!D:D,СВОД!D1262,Поликлиника!F:F,СВОД!F1262)</f>
        <v>0</v>
      </c>
      <c r="P1262" s="339">
        <f>SUMIFS('Круглосуточный стационар'!O:O,'Круглосуточный стационар'!D:D,СВОД!D1262,'Круглосуточный стационар'!F:F,СВОД!F1262,'Круглосуточный стационар'!H:H,"-")+SUMIFS(ВМП!O:O,ВМП!D:D,СВОД!D1262,ВМП!F:F,СВОД!F1262,ВМП!H:H,"-")+SUMIFS('Дневной стационар'!O:O,'Дневной стационар'!D:D,СВОД!D1262,'Дневной стационар'!F:F,СВОД!F1262,'Дневной стационар'!H:H,"-")+SUMIFS(ЭКО!M:M,ЭКО!D:D,СВОД!D1262,ЭКО!F:F,СВОД!F1262)+SUMIFS(Диализ!M:M,Диализ!D:D,СВОД!D1262,Диализ!F:F,СВОД!F1262)+SUMIFS('Скорая мед.помощь'!N:N,'Скорая мед.помощь'!D:D,СВОД!D1262,'Скорая мед.помощь'!F:F,СВОД!F1262)+SUMIFS(Услуги!AV:AV,Услуги!D:D,СВОД!D1262,Услуги!F:F,СВОД!F1262)+SUMIFS(Поликлиника!BK:BK,Поликлиника!D:D,СВОД!D1262,Поликлиника!F:F,СВОД!F1262)</f>
        <v>0</v>
      </c>
      <c r="Q1262" s="336">
        <f>SUMIFS(Сверхбаза!L:L,Сверхбаза!C:C,СВОД!D1262,Сверхбаза!E:E,СВОД!F1262)+SUMIFS(Сверхбаза!N:N,Сверхбаза!C:C,СВОД!D1262,Сверхбаза!E:E,СВОД!F1262)</f>
        <v>0</v>
      </c>
      <c r="R1262" s="337">
        <f>SUMIFS(Сверхбаза!P:P,Сверхбаза!C:C,СВОД!D1262,Сверхбаза!E:E,СВОД!F1262)</f>
        <v>0</v>
      </c>
      <c r="S1262" s="337">
        <f>SUMIFS(Сверхбаза!R:R,Сверхбаза!C:C,СВОД!D1262,Сверхбаза!E:E,СВОД!F1262)</f>
        <v>0</v>
      </c>
      <c r="T1262" s="337">
        <f>SUMIFS(Сверхбаза!Q:Q,Сверхбаза!C:C,СВОД!D1262,Сверхбаза!E:E,СВОД!F1262)</f>
        <v>0</v>
      </c>
      <c r="U1262" s="337">
        <f>SUMIFS(Сверхбаза!S:S,Сверхбаза!C:C,СВОД!D1262,Сверхбаза!E:E,СВОД!F1262)</f>
        <v>0</v>
      </c>
      <c r="V1262" s="339">
        <f>SUMIFS(Сверхбаза!G:G,Сверхбаза!C:C,СВОД!D1262,Сверхбаза!E:E,СВОД!F1262)</f>
        <v>0</v>
      </c>
    </row>
    <row r="1263" spans="1:22" ht="25.5" outlineLevel="2" x14ac:dyDescent="0.2">
      <c r="A1263" s="33" t="s">
        <v>7</v>
      </c>
      <c r="B1263" s="9">
        <v>3</v>
      </c>
      <c r="C1263" s="10">
        <v>506901</v>
      </c>
      <c r="D1263" s="273">
        <v>261501</v>
      </c>
      <c r="E1263" s="81" t="s">
        <v>647</v>
      </c>
      <c r="F1263" s="81">
        <v>70</v>
      </c>
      <c r="G1263" s="82" t="s">
        <v>862</v>
      </c>
      <c r="H1263" s="336">
        <f>SUMIFS('Круглосуточный стационар'!J:J,'Круглосуточный стационар'!D:D,СВОД!D1263,'Круглосуточный стационар'!H:H,"-",'Круглосуточный стационар'!F:F,СВОД!F1263)+SUMIFS(ВМП!J:J,ВМП!D:D,СВОД!D1263,ВМП!H:H,"-",ВМП!F:F,СВОД!F1263)+SUMIFS('Дневной стационар'!J:J,'Дневной стационар'!D:D,СВОД!D1263,'Дневной стационар'!H:H,"-",'Дневной стационар'!F:F,СВОД!F1263)+SUMIFS(ЭКО!H:H,ЭКО!D:D,СВОД!D1263,ЭКО!F:F,СВОД!F1263)+SUMIFS(Диализ!H:H,Диализ!D:D,СВОД!D1263,Диализ!F:F,СВОД!F1263)</f>
        <v>0</v>
      </c>
      <c r="I1263" s="337">
        <f>SUMIFS(Поликлиника!H:H,Поликлиника!D:D,СВОД!D1263,Поликлиника!F:F,СВОД!F1263)</f>
        <v>0</v>
      </c>
      <c r="J1263" s="337">
        <f>SUMIFS(Поликлиника!AQ:AQ,Поликлиника!D:D,СВОД!D1263,Поликлиника!F:F,СВОД!F1263)</f>
        <v>0</v>
      </c>
      <c r="K1263" s="337">
        <f>SUMIFS(Поликлиника!AV:AV,Поликлиника!D:D,СВОД!D1263,Поликлиника!F:F,СВОД!F1263)</f>
        <v>0</v>
      </c>
      <c r="L1263" s="337">
        <f>SUMIFS(Поликлиника!BA:BA,Поликлиника!D:D,СВОД!D1263,Поликлиника!F:F,СВОД!F1263)</f>
        <v>0</v>
      </c>
      <c r="M1263" s="337">
        <f>SUMIFS(Услуги!H:H,Услуги!D:D,СВОД!D1263,Услуги!F:F,СВОД!F1263)+SUMIFS(Услуги!M:M,Услуги!D:D,СВОД!D1263,Услуги!F:F,СВОД!F1263)+SUMIFS(Услуги!R:R,Услуги!D:D,СВОД!D1263,Услуги!F:F,СВОД!F1263)+SUMIFS(Услуги!W:W,Услуги!D:D,СВОД!D1263,Услуги!F:F,СВОД!F1263)+SUMIFS(Услуги!AB:AB,Услуги!D:D,СВОД!D1263,Услуги!F:F,СВОД!F1263)+SUMIFS(Услуги!AG:AG,Услуги!D:D,СВОД!D1263,Услуги!F:F,СВОД!F1263)+SUMIFS(Услуги!AL:AL,Услуги!D:D,СВОД!D1263,Услуги!F:F,СВОД!F1263)+SUMIFS(Услуги!AQ:AQ,Услуги!D:D,СВОД!D1263,Услуги!F:F,СВОД!F1263)</f>
        <v>0</v>
      </c>
      <c r="N1263" s="337">
        <f>SUMIFS('Скорая мед.помощь'!I:I,'Скорая мед.помощь'!D:D,СВОД!D1263,'Скорая мед.помощь'!F:F,СВОД!F1263)</f>
        <v>0</v>
      </c>
      <c r="O1263" s="338">
        <f>SUMIFS(Поликлиника!BF:BF,Поликлиника!D:D,СВОД!D1263,Поликлиника!F:F,СВОД!F1263)</f>
        <v>0</v>
      </c>
      <c r="P1263" s="339">
        <f>SUMIFS('Круглосуточный стационар'!O:O,'Круглосуточный стационар'!D:D,СВОД!D1263,'Круглосуточный стационар'!F:F,СВОД!F1263,'Круглосуточный стационар'!H:H,"-")+SUMIFS(ВМП!O:O,ВМП!D:D,СВОД!D1263,ВМП!F:F,СВОД!F1263,ВМП!H:H,"-")+SUMIFS('Дневной стационар'!O:O,'Дневной стационар'!D:D,СВОД!D1263,'Дневной стационар'!F:F,СВОД!F1263,'Дневной стационар'!H:H,"-")+SUMIFS(ЭКО!M:M,ЭКО!D:D,СВОД!D1263,ЭКО!F:F,СВОД!F1263)+SUMIFS(Диализ!M:M,Диализ!D:D,СВОД!D1263,Диализ!F:F,СВОД!F1263)+SUMIFS('Скорая мед.помощь'!N:N,'Скорая мед.помощь'!D:D,СВОД!D1263,'Скорая мед.помощь'!F:F,СВОД!F1263)+SUMIFS(Услуги!AV:AV,Услуги!D:D,СВОД!D1263,Услуги!F:F,СВОД!F1263)+SUMIFS(Поликлиника!BK:BK,Поликлиника!D:D,СВОД!D1263,Поликлиника!F:F,СВОД!F1263)</f>
        <v>0</v>
      </c>
      <c r="Q1263" s="336">
        <f>SUMIFS(Сверхбаза!L:L,Сверхбаза!C:C,СВОД!D1263,Сверхбаза!E:E,СВОД!F1263)+SUMIFS(Сверхбаза!N:N,Сверхбаза!C:C,СВОД!D1263,Сверхбаза!E:E,СВОД!F1263)</f>
        <v>0</v>
      </c>
      <c r="R1263" s="337">
        <f>SUMIFS(Сверхбаза!P:P,Сверхбаза!C:C,СВОД!D1263,Сверхбаза!E:E,СВОД!F1263)</f>
        <v>0</v>
      </c>
      <c r="S1263" s="337">
        <f>SUMIFS(Сверхбаза!R:R,Сверхбаза!C:C,СВОД!D1263,Сверхбаза!E:E,СВОД!F1263)</f>
        <v>0</v>
      </c>
      <c r="T1263" s="337">
        <f>SUMIFS(Сверхбаза!Q:Q,Сверхбаза!C:C,СВОД!D1263,Сверхбаза!E:E,СВОД!F1263)</f>
        <v>0</v>
      </c>
      <c r="U1263" s="337">
        <f>SUMIFS(Сверхбаза!S:S,Сверхбаза!C:C,СВОД!D1263,Сверхбаза!E:E,СВОД!F1263)</f>
        <v>0</v>
      </c>
      <c r="V1263" s="339">
        <f>SUMIFS(Сверхбаза!G:G,Сверхбаза!C:C,СВОД!D1263,Сверхбаза!E:E,СВОД!F1263)</f>
        <v>0</v>
      </c>
    </row>
    <row r="1264" spans="1:22" ht="25.5" outlineLevel="2" x14ac:dyDescent="0.2">
      <c r="A1264" s="33" t="s">
        <v>7</v>
      </c>
      <c r="B1264" s="9">
        <v>3</v>
      </c>
      <c r="C1264" s="10">
        <v>506901</v>
      </c>
      <c r="D1264" s="273">
        <v>261501</v>
      </c>
      <c r="E1264" s="81" t="s">
        <v>647</v>
      </c>
      <c r="F1264" s="81">
        <v>94</v>
      </c>
      <c r="G1264" s="82" t="s">
        <v>124</v>
      </c>
      <c r="H1264" s="336">
        <f>SUMIFS('Круглосуточный стационар'!J:J,'Круглосуточный стационар'!D:D,СВОД!D1264,'Круглосуточный стационар'!H:H,"-",'Круглосуточный стационар'!F:F,СВОД!F1264)+SUMIFS(ВМП!J:J,ВМП!D:D,СВОД!D1264,ВМП!H:H,"-",ВМП!F:F,СВОД!F1264)+SUMIFS('Дневной стационар'!J:J,'Дневной стационар'!D:D,СВОД!D1264,'Дневной стационар'!H:H,"-",'Дневной стационар'!F:F,СВОД!F1264)+SUMIFS(ЭКО!H:H,ЭКО!D:D,СВОД!D1264,ЭКО!F:F,СВОД!F1264)+SUMIFS(Диализ!H:H,Диализ!D:D,СВОД!D1264,Диализ!F:F,СВОД!F1264)</f>
        <v>0</v>
      </c>
      <c r="I1264" s="337">
        <f>SUMIFS(Поликлиника!H:H,Поликлиника!D:D,СВОД!D1264,Поликлиника!F:F,СВОД!F1264)</f>
        <v>0</v>
      </c>
      <c r="J1264" s="337">
        <f>SUMIFS(Поликлиника!AQ:AQ,Поликлиника!D:D,СВОД!D1264,Поликлиника!F:F,СВОД!F1264)</f>
        <v>0</v>
      </c>
      <c r="K1264" s="337">
        <f>SUMIFS(Поликлиника!AV:AV,Поликлиника!D:D,СВОД!D1264,Поликлиника!F:F,СВОД!F1264)</f>
        <v>0</v>
      </c>
      <c r="L1264" s="337">
        <f>SUMIFS(Поликлиника!BA:BA,Поликлиника!D:D,СВОД!D1264,Поликлиника!F:F,СВОД!F1264)</f>
        <v>0</v>
      </c>
      <c r="M1264" s="337">
        <f>SUMIFS(Услуги!H:H,Услуги!D:D,СВОД!D1264,Услуги!F:F,СВОД!F1264)+SUMIFS(Услуги!M:M,Услуги!D:D,СВОД!D1264,Услуги!F:F,СВОД!F1264)+SUMIFS(Услуги!R:R,Услуги!D:D,СВОД!D1264,Услуги!F:F,СВОД!F1264)+SUMIFS(Услуги!W:W,Услуги!D:D,СВОД!D1264,Услуги!F:F,СВОД!F1264)+SUMIFS(Услуги!AB:AB,Услуги!D:D,СВОД!D1264,Услуги!F:F,СВОД!F1264)+SUMIFS(Услуги!AG:AG,Услуги!D:D,СВОД!D1264,Услуги!F:F,СВОД!F1264)+SUMIFS(Услуги!AL:AL,Услуги!D:D,СВОД!D1264,Услуги!F:F,СВОД!F1264)+SUMIFS(Услуги!AQ:AQ,Услуги!D:D,СВОД!D1264,Услуги!F:F,СВОД!F1264)</f>
        <v>0</v>
      </c>
      <c r="N1264" s="337">
        <f>SUMIFS('Скорая мед.помощь'!I:I,'Скорая мед.помощь'!D:D,СВОД!D1264,'Скорая мед.помощь'!F:F,СВОД!F1264)</f>
        <v>0</v>
      </c>
      <c r="O1264" s="338">
        <f>SUMIFS(Поликлиника!BF:BF,Поликлиника!D:D,СВОД!D1264,Поликлиника!F:F,СВОД!F1264)</f>
        <v>0</v>
      </c>
      <c r="P1264" s="339">
        <f>SUMIFS('Круглосуточный стационар'!O:O,'Круглосуточный стационар'!D:D,СВОД!D1264,'Круглосуточный стационар'!F:F,СВОД!F1264,'Круглосуточный стационар'!H:H,"-")+SUMIFS(ВМП!O:O,ВМП!D:D,СВОД!D1264,ВМП!F:F,СВОД!F1264,ВМП!H:H,"-")+SUMIFS('Дневной стационар'!O:O,'Дневной стационар'!D:D,СВОД!D1264,'Дневной стационар'!F:F,СВОД!F1264,'Дневной стационар'!H:H,"-")+SUMIFS(ЭКО!M:M,ЭКО!D:D,СВОД!D1264,ЭКО!F:F,СВОД!F1264)+SUMIFS(Диализ!M:M,Диализ!D:D,СВОД!D1264,Диализ!F:F,СВОД!F1264)+SUMIFS('Скорая мед.помощь'!N:N,'Скорая мед.помощь'!D:D,СВОД!D1264,'Скорая мед.помощь'!F:F,СВОД!F1264)+SUMIFS(Услуги!AV:AV,Услуги!D:D,СВОД!D1264,Услуги!F:F,СВОД!F1264)+SUMIFS(Поликлиника!BK:BK,Поликлиника!D:D,СВОД!D1264,Поликлиника!F:F,СВОД!F1264)</f>
        <v>0</v>
      </c>
      <c r="Q1264" s="336">
        <f>SUMIFS(Сверхбаза!L:L,Сверхбаза!C:C,СВОД!D1264,Сверхбаза!E:E,СВОД!F1264)+SUMIFS(Сверхбаза!N:N,Сверхбаза!C:C,СВОД!D1264,Сверхбаза!E:E,СВОД!F1264)</f>
        <v>0</v>
      </c>
      <c r="R1264" s="337">
        <f>SUMIFS(Сверхбаза!P:P,Сверхбаза!C:C,СВОД!D1264,Сверхбаза!E:E,СВОД!F1264)</f>
        <v>0</v>
      </c>
      <c r="S1264" s="337">
        <f>SUMIFS(Сверхбаза!R:R,Сверхбаза!C:C,СВОД!D1264,Сверхбаза!E:E,СВОД!F1264)</f>
        <v>0</v>
      </c>
      <c r="T1264" s="337">
        <f>SUMIFS(Сверхбаза!Q:Q,Сверхбаза!C:C,СВОД!D1264,Сверхбаза!E:E,СВОД!F1264)</f>
        <v>0</v>
      </c>
      <c r="U1264" s="337">
        <f>SUMIFS(Сверхбаза!S:S,Сверхбаза!C:C,СВОД!D1264,Сверхбаза!E:E,СВОД!F1264)</f>
        <v>0</v>
      </c>
      <c r="V1264" s="339">
        <f>SUMIFS(Сверхбаза!G:G,Сверхбаза!C:C,СВОД!D1264,Сверхбаза!E:E,СВОД!F1264)</f>
        <v>0</v>
      </c>
    </row>
    <row r="1265" spans="1:22" outlineLevel="1" x14ac:dyDescent="0.2">
      <c r="A1265" s="320"/>
      <c r="B1265" s="321"/>
      <c r="C1265" s="322"/>
      <c r="D1265" s="340" t="s">
        <v>284</v>
      </c>
      <c r="E1265" s="83"/>
      <c r="F1265" s="83"/>
      <c r="G1265" s="84"/>
      <c r="H1265" s="341"/>
      <c r="I1265" s="342"/>
      <c r="J1265" s="342"/>
      <c r="K1265" s="342"/>
      <c r="L1265" s="342"/>
      <c r="M1265" s="342"/>
      <c r="N1265" s="342"/>
      <c r="O1265" s="343"/>
      <c r="P1265" s="344">
        <f>SUBTOTAL(9,P1257:P1264)</f>
        <v>119766.32526348476</v>
      </c>
      <c r="Q1265" s="341"/>
      <c r="R1265" s="342"/>
      <c r="S1265" s="342"/>
      <c r="T1265" s="342"/>
      <c r="U1265" s="342"/>
      <c r="V1265" s="344">
        <f>SUBTOTAL(9,V1257:V1264)</f>
        <v>0</v>
      </c>
    </row>
    <row r="1266" spans="1:22" ht="25.5" outlineLevel="2" x14ac:dyDescent="0.2">
      <c r="A1266" s="33" t="s">
        <v>7</v>
      </c>
      <c r="B1266" s="9">
        <v>3</v>
      </c>
      <c r="C1266" s="10">
        <v>502603</v>
      </c>
      <c r="D1266" s="273">
        <v>261601</v>
      </c>
      <c r="E1266" s="81" t="s">
        <v>2728</v>
      </c>
      <c r="F1266" s="81">
        <v>1</v>
      </c>
      <c r="G1266" s="82" t="s">
        <v>12</v>
      </c>
      <c r="H1266" s="336">
        <f>SUMIFS('Круглосуточный стационар'!J:J,'Круглосуточный стационар'!D:D,СВОД!D1266,'Круглосуточный стационар'!H:H,"-",'Круглосуточный стационар'!F:F,СВОД!F1266)+SUMIFS(ВМП!J:J,ВМП!D:D,СВОД!D1266,ВМП!H:H,"-",ВМП!F:F,СВОД!F1266)+SUMIFS('Дневной стационар'!J:J,'Дневной стационар'!D:D,СВОД!D1266,'Дневной стационар'!H:H,"-",'Дневной стационар'!F:F,СВОД!F1266)+SUMIFS(ЭКО!H:H,ЭКО!D:D,СВОД!D1266,ЭКО!F:F,СВОД!F1266)+SUMIFS(Диализ!H:H,Диализ!D:D,СВОД!D1266,Диализ!F:F,СВОД!F1266)</f>
        <v>445</v>
      </c>
      <c r="I1266" s="337">
        <f>SUMIFS(Поликлиника!H:H,Поликлиника!D:D,СВОД!D1266,Поликлиника!F:F,СВОД!F1266)</f>
        <v>0</v>
      </c>
      <c r="J1266" s="337">
        <f>SUMIFS(Поликлиника!AQ:AQ,Поликлиника!D:D,СВОД!D1266,Поликлиника!F:F,СВОД!F1266)</f>
        <v>0</v>
      </c>
      <c r="K1266" s="337">
        <f>SUMIFS(Поликлиника!AV:AV,Поликлиника!D:D,СВОД!D1266,Поликлиника!F:F,СВОД!F1266)</f>
        <v>0</v>
      </c>
      <c r="L1266" s="337">
        <f>SUMIFS(Поликлиника!BA:BA,Поликлиника!D:D,СВОД!D1266,Поликлиника!F:F,СВОД!F1266)</f>
        <v>0</v>
      </c>
      <c r="M1266" s="337">
        <f>SUMIFS(Услуги!H:H,Услуги!D:D,СВОД!D1266,Услуги!F:F,СВОД!F1266)+SUMIFS(Услуги!M:M,Услуги!D:D,СВОД!D1266,Услуги!F:F,СВОД!F1266)+SUMIFS(Услуги!R:R,Услуги!D:D,СВОД!D1266,Услуги!F:F,СВОД!F1266)+SUMIFS(Услуги!W:W,Услуги!D:D,СВОД!D1266,Услуги!F:F,СВОД!F1266)+SUMIFS(Услуги!AB:AB,Услуги!D:D,СВОД!D1266,Услуги!F:F,СВОД!F1266)+SUMIFS(Услуги!AG:AG,Услуги!D:D,СВОД!D1266,Услуги!F:F,СВОД!F1266)+SUMIFS(Услуги!AL:AL,Услуги!D:D,СВОД!D1266,Услуги!F:F,СВОД!F1266)+SUMIFS(Услуги!AQ:AQ,Услуги!D:D,СВОД!D1266,Услуги!F:F,СВОД!F1266)</f>
        <v>0</v>
      </c>
      <c r="N1266" s="337">
        <f>SUMIFS('Скорая мед.помощь'!I:I,'Скорая мед.помощь'!D:D,СВОД!D1266,'Скорая мед.помощь'!F:F,СВОД!F1266)</f>
        <v>0</v>
      </c>
      <c r="O1266" s="338">
        <f>SUMIFS(Поликлиника!BF:BF,Поликлиника!D:D,СВОД!D1266,Поликлиника!F:F,СВОД!F1266)</f>
        <v>0</v>
      </c>
      <c r="P1266" s="339">
        <f>SUMIFS('Круглосуточный стационар'!O:O,'Круглосуточный стационар'!D:D,СВОД!D1266,'Круглосуточный стационар'!F:F,СВОД!F1266,'Круглосуточный стационар'!H:H,"-")+SUMIFS(ВМП!O:O,ВМП!D:D,СВОД!D1266,ВМП!F:F,СВОД!F1266,ВМП!H:H,"-")+SUMIFS('Дневной стационар'!O:O,'Дневной стационар'!D:D,СВОД!D1266,'Дневной стационар'!F:F,СВОД!F1266,'Дневной стационар'!H:H,"-")+SUMIFS(ЭКО!M:M,ЭКО!D:D,СВОД!D1266,ЭКО!F:F,СВОД!F1266)+SUMIFS(Диализ!M:M,Диализ!D:D,СВОД!D1266,Диализ!F:F,СВОД!F1266)+SUMIFS('Скорая мед.помощь'!N:N,'Скорая мед.помощь'!D:D,СВОД!D1266,'Скорая мед.помощь'!F:F,СВОД!F1266)+SUMIFS(Услуги!AV:AV,Услуги!D:D,СВОД!D1266,Услуги!F:F,СВОД!F1266)+SUMIFS(Поликлиника!BK:BK,Поликлиника!D:D,СВОД!D1266,Поликлиника!F:F,СВОД!F1266)</f>
        <v>12070.956361851429</v>
      </c>
      <c r="Q1266" s="336">
        <f>SUMIFS(Сверхбаза!L:L,Сверхбаза!C:C,СВОД!D1266,Сверхбаза!E:E,СВОД!F1266)+SUMIFS(Сверхбаза!N:N,Сверхбаза!C:C,СВОД!D1266,Сверхбаза!E:E,СВОД!F1266)</f>
        <v>321</v>
      </c>
      <c r="R1266" s="337">
        <f>SUMIFS(Сверхбаза!P:P,Сверхбаза!C:C,СВОД!D1266,Сверхбаза!E:E,СВОД!F1266)</f>
        <v>0</v>
      </c>
      <c r="S1266" s="337">
        <f>SUMIFS(Сверхбаза!R:R,Сверхбаза!C:C,СВОД!D1266,Сверхбаза!E:E,СВОД!F1266)</f>
        <v>0</v>
      </c>
      <c r="T1266" s="337">
        <f>SUMIFS(Сверхбаза!Q:Q,Сверхбаза!C:C,СВОД!D1266,Сверхбаза!E:E,СВОД!F1266)</f>
        <v>0</v>
      </c>
      <c r="U1266" s="337">
        <f>SUMIFS(Сверхбаза!S:S,Сверхбаза!C:C,СВОД!D1266,Сверхбаза!E:E,СВОД!F1266)</f>
        <v>0</v>
      </c>
      <c r="V1266" s="339">
        <f>SUMIFS(Сверхбаза!G:G,Сверхбаза!C:C,СВОД!D1266,Сверхбаза!E:E,СВОД!F1266)</f>
        <v>12924.609999999997</v>
      </c>
    </row>
    <row r="1267" spans="1:22" ht="25.5" outlineLevel="2" x14ac:dyDescent="0.2">
      <c r="A1267" s="33" t="s">
        <v>7</v>
      </c>
      <c r="B1267" s="9">
        <v>3</v>
      </c>
      <c r="C1267" s="10">
        <v>502603</v>
      </c>
      <c r="D1267" s="273">
        <v>261601</v>
      </c>
      <c r="E1267" s="81" t="s">
        <v>2728</v>
      </c>
      <c r="F1267" s="81">
        <v>13</v>
      </c>
      <c r="G1267" s="82" t="s">
        <v>859</v>
      </c>
      <c r="H1267" s="336">
        <f>SUMIFS('Круглосуточный стационар'!J:J,'Круглосуточный стационар'!D:D,СВОД!D1267,'Круглосуточный стационар'!H:H,"-",'Круглосуточный стационар'!F:F,СВОД!F1267)+SUMIFS(ВМП!J:J,ВМП!D:D,СВОД!D1267,ВМП!H:H,"-",ВМП!F:F,СВОД!F1267)+SUMIFS('Дневной стационар'!J:J,'Дневной стационар'!D:D,СВОД!D1267,'Дневной стационар'!H:H,"-",'Дневной стационар'!F:F,СВОД!F1267)+SUMIFS(ЭКО!H:H,ЭКО!D:D,СВОД!D1267,ЭКО!F:F,СВОД!F1267)+SUMIFS(Диализ!H:H,Диализ!D:D,СВОД!D1267,Диализ!F:F,СВОД!F1267)</f>
        <v>0</v>
      </c>
      <c r="I1267" s="337">
        <f>SUMIFS(Поликлиника!H:H,Поликлиника!D:D,СВОД!D1267,Поликлиника!F:F,СВОД!F1267)</f>
        <v>0</v>
      </c>
      <c r="J1267" s="337">
        <f>SUMIFS(Поликлиника!AQ:AQ,Поликлиника!D:D,СВОД!D1267,Поликлиника!F:F,СВОД!F1267)</f>
        <v>0</v>
      </c>
      <c r="K1267" s="337">
        <f>SUMIFS(Поликлиника!AV:AV,Поликлиника!D:D,СВОД!D1267,Поликлиника!F:F,СВОД!F1267)</f>
        <v>0</v>
      </c>
      <c r="L1267" s="337">
        <f>SUMIFS(Поликлиника!BA:BA,Поликлиника!D:D,СВОД!D1267,Поликлиника!F:F,СВОД!F1267)</f>
        <v>0</v>
      </c>
      <c r="M1267" s="337">
        <f>SUMIFS(Услуги!H:H,Услуги!D:D,СВОД!D1267,Услуги!F:F,СВОД!F1267)+SUMIFS(Услуги!M:M,Услуги!D:D,СВОД!D1267,Услуги!F:F,СВОД!F1267)+SUMIFS(Услуги!R:R,Услуги!D:D,СВОД!D1267,Услуги!F:F,СВОД!F1267)+SUMIFS(Услуги!W:W,Услуги!D:D,СВОД!D1267,Услуги!F:F,СВОД!F1267)+SUMIFS(Услуги!AB:AB,Услуги!D:D,СВОД!D1267,Услуги!F:F,СВОД!F1267)+SUMIFS(Услуги!AG:AG,Услуги!D:D,СВОД!D1267,Услуги!F:F,СВОД!F1267)+SUMIFS(Услуги!AL:AL,Услуги!D:D,СВОД!D1267,Услуги!F:F,СВОД!F1267)+SUMIFS(Услуги!AQ:AQ,Услуги!D:D,СВОД!D1267,Услуги!F:F,СВОД!F1267)</f>
        <v>0</v>
      </c>
      <c r="N1267" s="337">
        <f>SUMIFS('Скорая мед.помощь'!I:I,'Скорая мед.помощь'!D:D,СВОД!D1267,'Скорая мед.помощь'!F:F,СВОД!F1267)</f>
        <v>0</v>
      </c>
      <c r="O1267" s="338">
        <f>SUMIFS(Поликлиника!BF:BF,Поликлиника!D:D,СВОД!D1267,Поликлиника!F:F,СВОД!F1267)</f>
        <v>0</v>
      </c>
      <c r="P1267" s="339">
        <f>SUMIFS('Круглосуточный стационар'!O:O,'Круглосуточный стационар'!D:D,СВОД!D1267,'Круглосуточный стационар'!F:F,СВОД!F1267,'Круглосуточный стационар'!H:H,"-")+SUMIFS(ВМП!O:O,ВМП!D:D,СВОД!D1267,ВМП!F:F,СВОД!F1267,ВМП!H:H,"-")+SUMIFS('Дневной стационар'!O:O,'Дневной стационар'!D:D,СВОД!D1267,'Дневной стационар'!F:F,СВОД!F1267,'Дневной стационар'!H:H,"-")+SUMIFS(ЭКО!M:M,ЭКО!D:D,СВОД!D1267,ЭКО!F:F,СВОД!F1267)+SUMIFS(Диализ!M:M,Диализ!D:D,СВОД!D1267,Диализ!F:F,СВОД!F1267)+SUMIFS('Скорая мед.помощь'!N:N,'Скорая мед.помощь'!D:D,СВОД!D1267,'Скорая мед.помощь'!F:F,СВОД!F1267)+SUMIFS(Услуги!AV:AV,Услуги!D:D,СВОД!D1267,Услуги!F:F,СВОД!F1267)+SUMIFS(Поликлиника!BK:BK,Поликлиника!D:D,СВОД!D1267,Поликлиника!F:F,СВОД!F1267)</f>
        <v>0</v>
      </c>
      <c r="Q1267" s="336">
        <f>SUMIFS(Сверхбаза!L:L,Сверхбаза!C:C,СВОД!D1267,Сверхбаза!E:E,СВОД!F1267)+SUMIFS(Сверхбаза!N:N,Сверхбаза!C:C,СВОД!D1267,Сверхбаза!E:E,СВОД!F1267)</f>
        <v>0</v>
      </c>
      <c r="R1267" s="337">
        <f>SUMIFS(Сверхбаза!P:P,Сверхбаза!C:C,СВОД!D1267,Сверхбаза!E:E,СВОД!F1267)</f>
        <v>0</v>
      </c>
      <c r="S1267" s="337">
        <f>SUMIFS(Сверхбаза!R:R,Сверхбаза!C:C,СВОД!D1267,Сверхбаза!E:E,СВОД!F1267)</f>
        <v>0</v>
      </c>
      <c r="T1267" s="337">
        <f>SUMIFS(Сверхбаза!Q:Q,Сверхбаза!C:C,СВОД!D1267,Сверхбаза!E:E,СВОД!F1267)</f>
        <v>0</v>
      </c>
      <c r="U1267" s="337">
        <f>SUMIFS(Сверхбаза!S:S,Сверхбаза!C:C,СВОД!D1267,Сверхбаза!E:E,СВОД!F1267)</f>
        <v>0</v>
      </c>
      <c r="V1267" s="339">
        <f>SUMIFS(Сверхбаза!G:G,Сверхбаза!C:C,СВОД!D1267,Сверхбаза!E:E,СВОД!F1267)</f>
        <v>0</v>
      </c>
    </row>
    <row r="1268" spans="1:22" ht="25.5" outlineLevel="2" x14ac:dyDescent="0.2">
      <c r="A1268" s="33" t="s">
        <v>7</v>
      </c>
      <c r="B1268" s="9">
        <v>3</v>
      </c>
      <c r="C1268" s="10">
        <v>502603</v>
      </c>
      <c r="D1268" s="273">
        <v>261601</v>
      </c>
      <c r="E1268" s="81" t="s">
        <v>2728</v>
      </c>
      <c r="F1268" s="81">
        <v>2</v>
      </c>
      <c r="G1268" s="82" t="s">
        <v>135</v>
      </c>
      <c r="H1268" s="336">
        <f>SUMIFS('Круглосуточный стационар'!J:J,'Круглосуточный стационар'!D:D,СВОД!D1268,'Круглосуточный стационар'!H:H,"-",'Круглосуточный стационар'!F:F,СВОД!F1268)+SUMIFS(ВМП!J:J,ВМП!D:D,СВОД!D1268,ВМП!H:H,"-",ВМП!F:F,СВОД!F1268)+SUMIFS('Дневной стационар'!J:J,'Дневной стационар'!D:D,СВОД!D1268,'Дневной стационар'!H:H,"-",'Дневной стационар'!F:F,СВОД!F1268)+SUMIFS(ЭКО!H:H,ЭКО!D:D,СВОД!D1268,ЭКО!F:F,СВОД!F1268)+SUMIFS(Диализ!H:H,Диализ!D:D,СВОД!D1268,Диализ!F:F,СВОД!F1268)</f>
        <v>200</v>
      </c>
      <c r="I1268" s="337">
        <f>SUMIFS(Поликлиника!H:H,Поликлиника!D:D,СВОД!D1268,Поликлиника!F:F,СВОД!F1268)</f>
        <v>0</v>
      </c>
      <c r="J1268" s="337">
        <f>SUMIFS(Поликлиника!AQ:AQ,Поликлиника!D:D,СВОД!D1268,Поликлиника!F:F,СВОД!F1268)</f>
        <v>0</v>
      </c>
      <c r="K1268" s="337">
        <f>SUMIFS(Поликлиника!AV:AV,Поликлиника!D:D,СВОД!D1268,Поликлиника!F:F,СВОД!F1268)</f>
        <v>0</v>
      </c>
      <c r="L1268" s="337">
        <f>SUMIFS(Поликлиника!BA:BA,Поликлиника!D:D,СВОД!D1268,Поликлиника!F:F,СВОД!F1268)</f>
        <v>0</v>
      </c>
      <c r="M1268" s="337">
        <f>SUMIFS(Услуги!H:H,Услуги!D:D,СВОД!D1268,Услуги!F:F,СВОД!F1268)+SUMIFS(Услуги!M:M,Услуги!D:D,СВОД!D1268,Услуги!F:F,СВОД!F1268)+SUMIFS(Услуги!R:R,Услуги!D:D,СВОД!D1268,Услуги!F:F,СВОД!F1268)+SUMIFS(Услуги!W:W,Услуги!D:D,СВОД!D1268,Услуги!F:F,СВОД!F1268)+SUMIFS(Услуги!AB:AB,Услуги!D:D,СВОД!D1268,Услуги!F:F,СВОД!F1268)+SUMIFS(Услуги!AG:AG,Услуги!D:D,СВОД!D1268,Услуги!F:F,СВОД!F1268)+SUMIFS(Услуги!AL:AL,Услуги!D:D,СВОД!D1268,Услуги!F:F,СВОД!F1268)+SUMIFS(Услуги!AQ:AQ,Услуги!D:D,СВОД!D1268,Услуги!F:F,СВОД!F1268)</f>
        <v>0</v>
      </c>
      <c r="N1268" s="337">
        <f>SUMIFS('Скорая мед.помощь'!I:I,'Скорая мед.помощь'!D:D,СВОД!D1268,'Скорая мед.помощь'!F:F,СВОД!F1268)</f>
        <v>0</v>
      </c>
      <c r="O1268" s="338">
        <f>SUMIFS(Поликлиника!BF:BF,Поликлиника!D:D,СВОД!D1268,Поликлиника!F:F,СВОД!F1268)</f>
        <v>0</v>
      </c>
      <c r="P1268" s="339">
        <f>SUMIFS('Круглосуточный стационар'!O:O,'Круглосуточный стационар'!D:D,СВОД!D1268,'Круглосуточный стационар'!F:F,СВОД!F1268,'Круглосуточный стационар'!H:H,"-")+SUMIFS(ВМП!O:O,ВМП!D:D,СВОД!D1268,ВМП!F:F,СВОД!F1268,ВМП!H:H,"-")+SUMIFS('Дневной стационар'!O:O,'Дневной стационар'!D:D,СВОД!D1268,'Дневной стационар'!F:F,СВОД!F1268,'Дневной стационар'!H:H,"-")+SUMIFS(ЭКО!M:M,ЭКО!D:D,СВОД!D1268,ЭКО!F:F,СВОД!F1268)+SUMIFS(Диализ!M:M,Диализ!D:D,СВОД!D1268,Диализ!F:F,СВОД!F1268)+SUMIFS('Скорая мед.помощь'!N:N,'Скорая мед.помощь'!D:D,СВОД!D1268,'Скорая мед.помощь'!F:F,СВОД!F1268)+SUMIFS(Услуги!AV:AV,Услуги!D:D,СВОД!D1268,Услуги!F:F,СВОД!F1268)+SUMIFS(Поликлиника!BK:BK,Поликлиника!D:D,СВОД!D1268,Поликлиника!F:F,СВОД!F1268)</f>
        <v>3222.8380800000004</v>
      </c>
      <c r="Q1268" s="336">
        <f>SUMIFS(Сверхбаза!L:L,Сверхбаза!C:C,СВОД!D1268,Сверхбаза!E:E,СВОД!F1268)+SUMIFS(Сверхбаза!N:N,Сверхбаза!C:C,СВОД!D1268,Сверхбаза!E:E,СВОД!F1268)</f>
        <v>0</v>
      </c>
      <c r="R1268" s="337">
        <f>SUMIFS(Сверхбаза!P:P,Сверхбаза!C:C,СВОД!D1268,Сверхбаза!E:E,СВОД!F1268)</f>
        <v>0</v>
      </c>
      <c r="S1268" s="337">
        <f>SUMIFS(Сверхбаза!R:R,Сверхбаза!C:C,СВОД!D1268,Сверхбаза!E:E,СВОД!F1268)</f>
        <v>0</v>
      </c>
      <c r="T1268" s="337">
        <f>SUMIFS(Сверхбаза!Q:Q,Сверхбаза!C:C,СВОД!D1268,Сверхбаза!E:E,СВОД!F1268)</f>
        <v>0</v>
      </c>
      <c r="U1268" s="337">
        <f>SUMIFS(Сверхбаза!S:S,Сверхбаза!C:C,СВОД!D1268,Сверхбаза!E:E,СВОД!F1268)</f>
        <v>0</v>
      </c>
      <c r="V1268" s="339">
        <f>SUMIFS(Сверхбаза!G:G,Сверхбаза!C:C,СВОД!D1268,Сверхбаза!E:E,СВОД!F1268)</f>
        <v>0</v>
      </c>
    </row>
    <row r="1269" spans="1:22" ht="25.5" outlineLevel="2" x14ac:dyDescent="0.2">
      <c r="A1269" s="33" t="s">
        <v>7</v>
      </c>
      <c r="B1269" s="9">
        <v>3</v>
      </c>
      <c r="C1269" s="10">
        <v>502603</v>
      </c>
      <c r="D1269" s="273">
        <v>261601</v>
      </c>
      <c r="E1269" s="81" t="s">
        <v>2728</v>
      </c>
      <c r="F1269" s="81">
        <v>6</v>
      </c>
      <c r="G1269" s="82" t="s">
        <v>860</v>
      </c>
      <c r="H1269" s="336">
        <f>SUMIFS('Круглосуточный стационар'!J:J,'Круглосуточный стационар'!D:D,СВОД!D1269,'Круглосуточный стационар'!H:H,"-",'Круглосуточный стационар'!F:F,СВОД!F1269)+SUMIFS(ВМП!J:J,ВМП!D:D,СВОД!D1269,ВМП!H:H,"-",ВМП!F:F,СВОД!F1269)+SUMIFS('Дневной стационар'!J:J,'Дневной стационар'!D:D,СВОД!D1269,'Дневной стационар'!H:H,"-",'Дневной стационар'!F:F,СВОД!F1269)+SUMIFS(ЭКО!H:H,ЭКО!D:D,СВОД!D1269,ЭКО!F:F,СВОД!F1269)+SUMIFS(Диализ!H:H,Диализ!D:D,СВОД!D1269,Диализ!F:F,СВОД!F1269)</f>
        <v>0</v>
      </c>
      <c r="I1269" s="337">
        <f>SUMIFS(Поликлиника!H:H,Поликлиника!D:D,СВОД!D1269,Поликлиника!F:F,СВОД!F1269)</f>
        <v>0</v>
      </c>
      <c r="J1269" s="337">
        <f>SUMIFS(Поликлиника!AQ:AQ,Поликлиника!D:D,СВОД!D1269,Поликлиника!F:F,СВОД!F1269)</f>
        <v>0</v>
      </c>
      <c r="K1269" s="337">
        <f>SUMIFS(Поликлиника!AV:AV,Поликлиника!D:D,СВОД!D1269,Поликлиника!F:F,СВОД!F1269)</f>
        <v>0</v>
      </c>
      <c r="L1269" s="337">
        <f>SUMIFS(Поликлиника!BA:BA,Поликлиника!D:D,СВОД!D1269,Поликлиника!F:F,СВОД!F1269)</f>
        <v>0</v>
      </c>
      <c r="M1269" s="337">
        <f>SUMIFS(Услуги!H:H,Услуги!D:D,СВОД!D1269,Услуги!F:F,СВОД!F1269)+SUMIFS(Услуги!M:M,Услуги!D:D,СВОД!D1269,Услуги!F:F,СВОД!F1269)+SUMIFS(Услуги!R:R,Услуги!D:D,СВОД!D1269,Услуги!F:F,СВОД!F1269)+SUMIFS(Услуги!W:W,Услуги!D:D,СВОД!D1269,Услуги!F:F,СВОД!F1269)+SUMIFS(Услуги!AB:AB,Услуги!D:D,СВОД!D1269,Услуги!F:F,СВОД!F1269)+SUMIFS(Услуги!AG:AG,Услуги!D:D,СВОД!D1269,Услуги!F:F,СВОД!F1269)+SUMIFS(Услуги!AL:AL,Услуги!D:D,СВОД!D1269,Услуги!F:F,СВОД!F1269)+SUMIFS(Услуги!AQ:AQ,Услуги!D:D,СВОД!D1269,Услуги!F:F,СВОД!F1269)</f>
        <v>0</v>
      </c>
      <c r="N1269" s="337">
        <f>SUMIFS('Скорая мед.помощь'!I:I,'Скорая мед.помощь'!D:D,СВОД!D1269,'Скорая мед.помощь'!F:F,СВОД!F1269)</f>
        <v>0</v>
      </c>
      <c r="O1269" s="338">
        <f>SUMIFS(Поликлиника!BF:BF,Поликлиника!D:D,СВОД!D1269,Поликлиника!F:F,СВОД!F1269)</f>
        <v>0</v>
      </c>
      <c r="P1269" s="339">
        <f>SUMIFS('Круглосуточный стационар'!O:O,'Круглосуточный стационар'!D:D,СВОД!D1269,'Круглосуточный стационар'!F:F,СВОД!F1269,'Круглосуточный стационар'!H:H,"-")+SUMIFS(ВМП!O:O,ВМП!D:D,СВОД!D1269,ВМП!F:F,СВОД!F1269,ВМП!H:H,"-")+SUMIFS('Дневной стационар'!O:O,'Дневной стационар'!D:D,СВОД!D1269,'Дневной стационар'!F:F,СВОД!F1269,'Дневной стационар'!H:H,"-")+SUMIFS(ЭКО!M:M,ЭКО!D:D,СВОД!D1269,ЭКО!F:F,СВОД!F1269)+SUMIFS(Диализ!M:M,Диализ!D:D,СВОД!D1269,Диализ!F:F,СВОД!F1269)+SUMIFS('Скорая мед.помощь'!N:N,'Скорая мед.помощь'!D:D,СВОД!D1269,'Скорая мед.помощь'!F:F,СВОД!F1269)+SUMIFS(Услуги!AV:AV,Услуги!D:D,СВОД!D1269,Услуги!F:F,СВОД!F1269)+SUMIFS(Поликлиника!BK:BK,Поликлиника!D:D,СВОД!D1269,Поликлиника!F:F,СВОД!F1269)</f>
        <v>0</v>
      </c>
      <c r="Q1269" s="336">
        <f>SUMIFS(Сверхбаза!L:L,Сверхбаза!C:C,СВОД!D1269,Сверхбаза!E:E,СВОД!F1269)+SUMIFS(Сверхбаза!N:N,Сверхбаза!C:C,СВОД!D1269,Сверхбаза!E:E,СВОД!F1269)</f>
        <v>0</v>
      </c>
      <c r="R1269" s="337">
        <f>SUMIFS(Сверхбаза!P:P,Сверхбаза!C:C,СВОД!D1269,Сверхбаза!E:E,СВОД!F1269)</f>
        <v>0</v>
      </c>
      <c r="S1269" s="337">
        <f>SUMIFS(Сверхбаза!R:R,Сверхбаза!C:C,СВОД!D1269,Сверхбаза!E:E,СВОД!F1269)</f>
        <v>0</v>
      </c>
      <c r="T1269" s="337">
        <f>SUMIFS(Сверхбаза!Q:Q,Сверхбаза!C:C,СВОД!D1269,Сверхбаза!E:E,СВОД!F1269)</f>
        <v>0</v>
      </c>
      <c r="U1269" s="337">
        <f>SUMIFS(Сверхбаза!S:S,Сверхбаза!C:C,СВОД!D1269,Сверхбаза!E:E,СВОД!F1269)</f>
        <v>0</v>
      </c>
      <c r="V1269" s="339">
        <f>SUMIFS(Сверхбаза!G:G,Сверхбаза!C:C,СВОД!D1269,Сверхбаза!E:E,СВОД!F1269)</f>
        <v>0</v>
      </c>
    </row>
    <row r="1270" spans="1:22" ht="25.5" outlineLevel="2" x14ac:dyDescent="0.2">
      <c r="A1270" s="33" t="s">
        <v>7</v>
      </c>
      <c r="B1270" s="9">
        <v>3</v>
      </c>
      <c r="C1270" s="10">
        <v>502603</v>
      </c>
      <c r="D1270" s="273">
        <v>261601</v>
      </c>
      <c r="E1270" s="81" t="s">
        <v>2728</v>
      </c>
      <c r="F1270" s="81">
        <v>3</v>
      </c>
      <c r="G1270" s="82" t="s">
        <v>136</v>
      </c>
      <c r="H1270" s="336">
        <f>SUMIFS('Круглосуточный стационар'!J:J,'Круглосуточный стационар'!D:D,СВОД!D1270,'Круглосуточный стационар'!H:H,"-",'Круглосуточный стационар'!F:F,СВОД!F1270)+SUMIFS(ВМП!J:J,ВМП!D:D,СВОД!D1270,ВМП!H:H,"-",ВМП!F:F,СВОД!F1270)+SUMIFS('Дневной стационар'!J:J,'Дневной стационар'!D:D,СВОД!D1270,'Дневной стационар'!H:H,"-",'Дневной стационар'!F:F,СВОД!F1270)+SUMIFS(ЭКО!H:H,ЭКО!D:D,СВОД!D1270,ЭКО!F:F,СВОД!F1270)+SUMIFS(Диализ!H:H,Диализ!D:D,СВОД!D1270,Диализ!F:F,СВОД!F1270)</f>
        <v>0</v>
      </c>
      <c r="I1270" s="337">
        <f>SUMIFS(Поликлиника!H:H,Поликлиника!D:D,СВОД!D1270,Поликлиника!F:F,СВОД!F1270)</f>
        <v>10647</v>
      </c>
      <c r="J1270" s="337">
        <f>SUMIFS(Поликлиника!AQ:AQ,Поликлиника!D:D,СВОД!D1270,Поликлиника!F:F,СВОД!F1270)</f>
        <v>0</v>
      </c>
      <c r="K1270" s="337">
        <f>SUMIFS(Поликлиника!AV:AV,Поликлиника!D:D,СВОД!D1270,Поликлиника!F:F,СВОД!F1270)</f>
        <v>6000</v>
      </c>
      <c r="L1270" s="337">
        <f>SUMIFS(Поликлиника!BA:BA,Поликлиника!D:D,СВОД!D1270,Поликлиника!F:F,СВОД!F1270)</f>
        <v>14352</v>
      </c>
      <c r="M1270" s="337">
        <f>SUMIFS(Услуги!H:H,Услуги!D:D,СВОД!D1270,Услуги!F:F,СВОД!F1270)+SUMIFS(Услуги!M:M,Услуги!D:D,СВОД!D1270,Услуги!F:F,СВОД!F1270)+SUMIFS(Услуги!R:R,Услуги!D:D,СВОД!D1270,Услуги!F:F,СВОД!F1270)+SUMIFS(Услуги!W:W,Услуги!D:D,СВОД!D1270,Услуги!F:F,СВОД!F1270)+SUMIFS(Услуги!AB:AB,Услуги!D:D,СВОД!D1270,Услуги!F:F,СВОД!F1270)+SUMIFS(Услуги!AG:AG,Услуги!D:D,СВОД!D1270,Услуги!F:F,СВОД!F1270)+SUMIFS(Услуги!AL:AL,Услуги!D:D,СВОД!D1270,Услуги!F:F,СВОД!F1270)+SUMIFS(Услуги!AQ:AQ,Услуги!D:D,СВОД!D1270,Услуги!F:F,СВОД!F1270)</f>
        <v>0</v>
      </c>
      <c r="N1270" s="337">
        <f>SUMIFS('Скорая мед.помощь'!I:I,'Скорая мед.помощь'!D:D,СВОД!D1270,'Скорая мед.помощь'!F:F,СВОД!F1270)</f>
        <v>0</v>
      </c>
      <c r="O1270" s="338">
        <f>SUMIFS(Поликлиника!BF:BF,Поликлиника!D:D,СВОД!D1270,Поликлиника!F:F,СВОД!F1270)</f>
        <v>0</v>
      </c>
      <c r="P1270" s="339">
        <f>SUMIFS('Круглосуточный стационар'!O:O,'Круглосуточный стационар'!D:D,СВОД!D1270,'Круглосуточный стационар'!F:F,СВОД!F1270,'Круглосуточный стационар'!H:H,"-")+SUMIFS(ВМП!O:O,ВМП!D:D,СВОД!D1270,ВМП!F:F,СВОД!F1270,ВМП!H:H,"-")+SUMIFS('Дневной стационар'!O:O,'Дневной стационар'!D:D,СВОД!D1270,'Дневной стационар'!F:F,СВОД!F1270,'Дневной стационар'!H:H,"-")+SUMIFS(ЭКО!M:M,ЭКО!D:D,СВОД!D1270,ЭКО!F:F,СВОД!F1270)+SUMIFS(Диализ!M:M,Диализ!D:D,СВОД!D1270,Диализ!F:F,СВОД!F1270)+SUMIFS('Скорая мед.помощь'!N:N,'Скорая мед.помощь'!D:D,СВОД!D1270,'Скорая мед.помощь'!F:F,СВОД!F1270)+SUMIFS(Услуги!AV:AV,Услуги!D:D,СВОД!D1270,Услуги!F:F,СВОД!F1270)+SUMIFS(Поликлиника!BK:BK,Поликлиника!D:D,СВОД!D1270,Поликлиника!F:F,СВОД!F1270)</f>
        <v>15226.022399999996</v>
      </c>
      <c r="Q1270" s="336">
        <f>SUMIFS(Сверхбаза!L:L,Сверхбаза!C:C,СВОД!D1270,Сверхбаза!E:E,СВОД!F1270)+SUMIFS(Сверхбаза!N:N,Сверхбаза!C:C,СВОД!D1270,Сверхбаза!E:E,СВОД!F1270)</f>
        <v>0</v>
      </c>
      <c r="R1270" s="337">
        <f>SUMIFS(Сверхбаза!P:P,Сверхбаза!C:C,СВОД!D1270,Сверхбаза!E:E,СВОД!F1270)</f>
        <v>3343</v>
      </c>
      <c r="S1270" s="337">
        <f>SUMIFS(Сверхбаза!R:R,Сверхбаза!C:C,СВОД!D1270,Сверхбаза!E:E,СВОД!F1270)</f>
        <v>2677</v>
      </c>
      <c r="T1270" s="337">
        <f>SUMIFS(Сверхбаза!Q:Q,Сверхбаза!C:C,СВОД!D1270,Сверхбаза!E:E,СВОД!F1270)</f>
        <v>4978</v>
      </c>
      <c r="U1270" s="337">
        <f>SUMIFS(Сверхбаза!S:S,Сверхбаза!C:C,СВОД!D1270,Сверхбаза!E:E,СВОД!F1270)</f>
        <v>0</v>
      </c>
      <c r="V1270" s="339">
        <f>SUMIFS(Сверхбаза!G:G,Сверхбаза!C:C,СВОД!D1270,Сверхбаза!E:E,СВОД!F1270)</f>
        <v>6618.7650000000003</v>
      </c>
    </row>
    <row r="1271" spans="1:22" ht="25.5" outlineLevel="2" x14ac:dyDescent="0.2">
      <c r="A1271" s="33" t="s">
        <v>7</v>
      </c>
      <c r="B1271" s="9">
        <v>3</v>
      </c>
      <c r="C1271" s="10">
        <v>502603</v>
      </c>
      <c r="D1271" s="273">
        <v>261601</v>
      </c>
      <c r="E1271" s="81" t="s">
        <v>2728</v>
      </c>
      <c r="F1271" s="81">
        <v>7</v>
      </c>
      <c r="G1271" s="82" t="s">
        <v>861</v>
      </c>
      <c r="H1271" s="336">
        <f>SUMIFS('Круглосуточный стационар'!J:J,'Круглосуточный стационар'!D:D,СВОД!D1271,'Круглосуточный стационар'!H:H,"-",'Круглосуточный стационар'!F:F,СВОД!F1271)+SUMIFS(ВМП!J:J,ВМП!D:D,СВОД!D1271,ВМП!H:H,"-",ВМП!F:F,СВОД!F1271)+SUMIFS('Дневной стационар'!J:J,'Дневной стационар'!D:D,СВОД!D1271,'Дневной стационар'!H:H,"-",'Дневной стационар'!F:F,СВОД!F1271)+SUMIFS(ЭКО!H:H,ЭКО!D:D,СВОД!D1271,ЭКО!F:F,СВОД!F1271)+SUMIFS(Диализ!H:H,Диализ!D:D,СВОД!D1271,Диализ!F:F,СВОД!F1271)</f>
        <v>0</v>
      </c>
      <c r="I1271" s="337">
        <f>SUMIFS(Поликлиника!H:H,Поликлиника!D:D,СВОД!D1271,Поликлиника!F:F,СВОД!F1271)</f>
        <v>0</v>
      </c>
      <c r="J1271" s="337">
        <f>SUMIFS(Поликлиника!AQ:AQ,Поликлиника!D:D,СВОД!D1271,Поликлиника!F:F,СВОД!F1271)</f>
        <v>0</v>
      </c>
      <c r="K1271" s="337">
        <f>SUMIFS(Поликлиника!AV:AV,Поликлиника!D:D,СВОД!D1271,Поликлиника!F:F,СВОД!F1271)</f>
        <v>0</v>
      </c>
      <c r="L1271" s="337">
        <f>SUMIFS(Поликлиника!BA:BA,Поликлиника!D:D,СВОД!D1271,Поликлиника!F:F,СВОД!F1271)</f>
        <v>0</v>
      </c>
      <c r="M1271" s="337">
        <f>SUMIFS(Услуги!H:H,Услуги!D:D,СВОД!D1271,Услуги!F:F,СВОД!F1271)+SUMIFS(Услуги!M:M,Услуги!D:D,СВОД!D1271,Услуги!F:F,СВОД!F1271)+SUMIFS(Услуги!R:R,Услуги!D:D,СВОД!D1271,Услуги!F:F,СВОД!F1271)+SUMIFS(Услуги!W:W,Услуги!D:D,СВОД!D1271,Услуги!F:F,СВОД!F1271)+SUMIFS(Услуги!AB:AB,Услуги!D:D,СВОД!D1271,Услуги!F:F,СВОД!F1271)+SUMIFS(Услуги!AG:AG,Услуги!D:D,СВОД!D1271,Услуги!F:F,СВОД!F1271)+SUMIFS(Услуги!AL:AL,Услуги!D:D,СВОД!D1271,Услуги!F:F,СВОД!F1271)+SUMIFS(Услуги!AQ:AQ,Услуги!D:D,СВОД!D1271,Услуги!F:F,СВОД!F1271)</f>
        <v>0</v>
      </c>
      <c r="N1271" s="337">
        <f>SUMIFS('Скорая мед.помощь'!I:I,'Скорая мед.помощь'!D:D,СВОД!D1271,'Скорая мед.помощь'!F:F,СВОД!F1271)</f>
        <v>0</v>
      </c>
      <c r="O1271" s="338">
        <f>SUMIFS(Поликлиника!BF:BF,Поликлиника!D:D,СВОД!D1271,Поликлиника!F:F,СВОД!F1271)</f>
        <v>0</v>
      </c>
      <c r="P1271" s="339">
        <f>SUMIFS('Круглосуточный стационар'!O:O,'Круглосуточный стационар'!D:D,СВОД!D1271,'Круглосуточный стационар'!F:F,СВОД!F1271,'Круглосуточный стационар'!H:H,"-")+SUMIFS(ВМП!O:O,ВМП!D:D,СВОД!D1271,ВМП!F:F,СВОД!F1271,ВМП!H:H,"-")+SUMIFS('Дневной стационар'!O:O,'Дневной стационар'!D:D,СВОД!D1271,'Дневной стационар'!F:F,СВОД!F1271,'Дневной стационар'!H:H,"-")+SUMIFS(ЭКО!M:M,ЭКО!D:D,СВОД!D1271,ЭКО!F:F,СВОД!F1271)+SUMIFS(Диализ!M:M,Диализ!D:D,СВОД!D1271,Диализ!F:F,СВОД!F1271)+SUMIFS('Скорая мед.помощь'!N:N,'Скорая мед.помощь'!D:D,СВОД!D1271,'Скорая мед.помощь'!F:F,СВОД!F1271)+SUMIFS(Услуги!AV:AV,Услуги!D:D,СВОД!D1271,Услуги!F:F,СВОД!F1271)+SUMIFS(Поликлиника!BK:BK,Поликлиника!D:D,СВОД!D1271,Поликлиника!F:F,СВОД!F1271)</f>
        <v>0</v>
      </c>
      <c r="Q1271" s="336">
        <f>SUMIFS(Сверхбаза!L:L,Сверхбаза!C:C,СВОД!D1271,Сверхбаза!E:E,СВОД!F1271)+SUMIFS(Сверхбаза!N:N,Сверхбаза!C:C,СВОД!D1271,Сверхбаза!E:E,СВОД!F1271)</f>
        <v>0</v>
      </c>
      <c r="R1271" s="337">
        <f>SUMIFS(Сверхбаза!P:P,Сверхбаза!C:C,СВОД!D1271,Сверхбаза!E:E,СВОД!F1271)</f>
        <v>0</v>
      </c>
      <c r="S1271" s="337">
        <f>SUMIFS(Сверхбаза!R:R,Сверхбаза!C:C,СВОД!D1271,Сверхбаза!E:E,СВОД!F1271)</f>
        <v>0</v>
      </c>
      <c r="T1271" s="337">
        <f>SUMIFS(Сверхбаза!Q:Q,Сверхбаза!C:C,СВОД!D1271,Сверхбаза!E:E,СВОД!F1271)</f>
        <v>0</v>
      </c>
      <c r="U1271" s="337">
        <f>SUMIFS(Сверхбаза!S:S,Сверхбаза!C:C,СВОД!D1271,Сверхбаза!E:E,СВОД!F1271)</f>
        <v>0</v>
      </c>
      <c r="V1271" s="339">
        <f>SUMIFS(Сверхбаза!G:G,Сверхбаза!C:C,СВОД!D1271,Сверхбаза!E:E,СВОД!F1271)</f>
        <v>0</v>
      </c>
    </row>
    <row r="1272" spans="1:22" ht="25.5" outlineLevel="2" x14ac:dyDescent="0.2">
      <c r="A1272" s="33" t="s">
        <v>7</v>
      </c>
      <c r="B1272" s="9">
        <v>3</v>
      </c>
      <c r="C1272" s="10">
        <v>502603</v>
      </c>
      <c r="D1272" s="273">
        <v>261601</v>
      </c>
      <c r="E1272" s="81" t="s">
        <v>2728</v>
      </c>
      <c r="F1272" s="81">
        <v>70</v>
      </c>
      <c r="G1272" s="82" t="s">
        <v>862</v>
      </c>
      <c r="H1272" s="336">
        <f>SUMIFS('Круглосуточный стационар'!J:J,'Круглосуточный стационар'!D:D,СВОД!D1272,'Круглосуточный стационар'!H:H,"-",'Круглосуточный стационар'!F:F,СВОД!F1272)+SUMIFS(ВМП!J:J,ВМП!D:D,СВОД!D1272,ВМП!H:H,"-",ВМП!F:F,СВОД!F1272)+SUMIFS('Дневной стационар'!J:J,'Дневной стационар'!D:D,СВОД!D1272,'Дневной стационар'!H:H,"-",'Дневной стационар'!F:F,СВОД!F1272)+SUMIFS(ЭКО!H:H,ЭКО!D:D,СВОД!D1272,ЭКО!F:F,СВОД!F1272)+SUMIFS(Диализ!H:H,Диализ!D:D,СВОД!D1272,Диализ!F:F,СВОД!F1272)</f>
        <v>0</v>
      </c>
      <c r="I1272" s="337">
        <f>SUMIFS(Поликлиника!H:H,Поликлиника!D:D,СВОД!D1272,Поликлиника!F:F,СВОД!F1272)</f>
        <v>0</v>
      </c>
      <c r="J1272" s="337">
        <f>SUMIFS(Поликлиника!AQ:AQ,Поликлиника!D:D,СВОД!D1272,Поликлиника!F:F,СВОД!F1272)</f>
        <v>0</v>
      </c>
      <c r="K1272" s="337">
        <f>SUMIFS(Поликлиника!AV:AV,Поликлиника!D:D,СВОД!D1272,Поликлиника!F:F,СВОД!F1272)</f>
        <v>0</v>
      </c>
      <c r="L1272" s="337">
        <f>SUMIFS(Поликлиника!BA:BA,Поликлиника!D:D,СВОД!D1272,Поликлиника!F:F,СВОД!F1272)</f>
        <v>0</v>
      </c>
      <c r="M1272" s="337">
        <f>SUMIFS(Услуги!H:H,Услуги!D:D,СВОД!D1272,Услуги!F:F,СВОД!F1272)+SUMIFS(Услуги!M:M,Услуги!D:D,СВОД!D1272,Услуги!F:F,СВОД!F1272)+SUMIFS(Услуги!R:R,Услуги!D:D,СВОД!D1272,Услуги!F:F,СВОД!F1272)+SUMIFS(Услуги!W:W,Услуги!D:D,СВОД!D1272,Услуги!F:F,СВОД!F1272)+SUMIFS(Услуги!AB:AB,Услуги!D:D,СВОД!D1272,Услуги!F:F,СВОД!F1272)+SUMIFS(Услуги!AG:AG,Услуги!D:D,СВОД!D1272,Услуги!F:F,СВОД!F1272)+SUMIFS(Услуги!AL:AL,Услуги!D:D,СВОД!D1272,Услуги!F:F,СВОД!F1272)+SUMIFS(Услуги!AQ:AQ,Услуги!D:D,СВОД!D1272,Услуги!F:F,СВОД!F1272)</f>
        <v>0</v>
      </c>
      <c r="N1272" s="337">
        <f>SUMIFS('Скорая мед.помощь'!I:I,'Скорая мед.помощь'!D:D,СВОД!D1272,'Скорая мед.помощь'!F:F,СВОД!F1272)</f>
        <v>0</v>
      </c>
      <c r="O1272" s="338">
        <f>SUMIFS(Поликлиника!BF:BF,Поликлиника!D:D,СВОД!D1272,Поликлиника!F:F,СВОД!F1272)</f>
        <v>0</v>
      </c>
      <c r="P1272" s="339">
        <f>SUMIFS('Круглосуточный стационар'!O:O,'Круглосуточный стационар'!D:D,СВОД!D1272,'Круглосуточный стационар'!F:F,СВОД!F1272,'Круглосуточный стационар'!H:H,"-")+SUMIFS(ВМП!O:O,ВМП!D:D,СВОД!D1272,ВМП!F:F,СВОД!F1272,ВМП!H:H,"-")+SUMIFS('Дневной стационар'!O:O,'Дневной стационар'!D:D,СВОД!D1272,'Дневной стационар'!F:F,СВОД!F1272,'Дневной стационар'!H:H,"-")+SUMIFS(ЭКО!M:M,ЭКО!D:D,СВОД!D1272,ЭКО!F:F,СВОД!F1272)+SUMIFS(Диализ!M:M,Диализ!D:D,СВОД!D1272,Диализ!F:F,СВОД!F1272)+SUMIFS('Скорая мед.помощь'!N:N,'Скорая мед.помощь'!D:D,СВОД!D1272,'Скорая мед.помощь'!F:F,СВОД!F1272)+SUMIFS(Услуги!AV:AV,Услуги!D:D,СВОД!D1272,Услуги!F:F,СВОД!F1272)+SUMIFS(Поликлиника!BK:BK,Поликлиника!D:D,СВОД!D1272,Поликлиника!F:F,СВОД!F1272)</f>
        <v>0</v>
      </c>
      <c r="Q1272" s="336">
        <f>SUMIFS(Сверхбаза!L:L,Сверхбаза!C:C,СВОД!D1272,Сверхбаза!E:E,СВОД!F1272)+SUMIFS(Сверхбаза!N:N,Сверхбаза!C:C,СВОД!D1272,Сверхбаза!E:E,СВОД!F1272)</f>
        <v>0</v>
      </c>
      <c r="R1272" s="337">
        <f>SUMIFS(Сверхбаза!P:P,Сверхбаза!C:C,СВОД!D1272,Сверхбаза!E:E,СВОД!F1272)</f>
        <v>0</v>
      </c>
      <c r="S1272" s="337">
        <f>SUMIFS(Сверхбаза!R:R,Сверхбаза!C:C,СВОД!D1272,Сверхбаза!E:E,СВОД!F1272)</f>
        <v>0</v>
      </c>
      <c r="T1272" s="337">
        <f>SUMIFS(Сверхбаза!Q:Q,Сверхбаза!C:C,СВОД!D1272,Сверхбаза!E:E,СВОД!F1272)</f>
        <v>0</v>
      </c>
      <c r="U1272" s="337">
        <f>SUMIFS(Сверхбаза!S:S,Сверхбаза!C:C,СВОД!D1272,Сверхбаза!E:E,СВОД!F1272)</f>
        <v>0</v>
      </c>
      <c r="V1272" s="339">
        <f>SUMIFS(Сверхбаза!G:G,Сверхбаза!C:C,СВОД!D1272,Сверхбаза!E:E,СВОД!F1272)</f>
        <v>0</v>
      </c>
    </row>
    <row r="1273" spans="1:22" ht="25.5" outlineLevel="2" x14ac:dyDescent="0.2">
      <c r="A1273" s="33" t="s">
        <v>7</v>
      </c>
      <c r="B1273" s="9">
        <v>3</v>
      </c>
      <c r="C1273" s="10">
        <v>502603</v>
      </c>
      <c r="D1273" s="273">
        <v>261601</v>
      </c>
      <c r="E1273" s="81" t="s">
        <v>2728</v>
      </c>
      <c r="F1273" s="81">
        <v>94</v>
      </c>
      <c r="G1273" s="82" t="s">
        <v>124</v>
      </c>
      <c r="H1273" s="336">
        <f>SUMIFS('Круглосуточный стационар'!J:J,'Круглосуточный стационар'!D:D,СВОД!D1273,'Круглосуточный стационар'!H:H,"-",'Круглосуточный стационар'!F:F,СВОД!F1273)+SUMIFS(ВМП!J:J,ВМП!D:D,СВОД!D1273,ВМП!H:H,"-",ВМП!F:F,СВОД!F1273)+SUMIFS('Дневной стационар'!J:J,'Дневной стационар'!D:D,СВОД!D1273,'Дневной стационар'!H:H,"-",'Дневной стационар'!F:F,СВОД!F1273)+SUMIFS(ЭКО!H:H,ЭКО!D:D,СВОД!D1273,ЭКО!F:F,СВОД!F1273)+SUMIFS(Диализ!H:H,Диализ!D:D,СВОД!D1273,Диализ!F:F,СВОД!F1273)</f>
        <v>0</v>
      </c>
      <c r="I1273" s="337">
        <f>SUMIFS(Поликлиника!H:H,Поликлиника!D:D,СВОД!D1273,Поликлиника!F:F,СВОД!F1273)</f>
        <v>0</v>
      </c>
      <c r="J1273" s="337">
        <f>SUMIFS(Поликлиника!AQ:AQ,Поликлиника!D:D,СВОД!D1273,Поликлиника!F:F,СВОД!F1273)</f>
        <v>0</v>
      </c>
      <c r="K1273" s="337">
        <f>SUMIFS(Поликлиника!AV:AV,Поликлиника!D:D,СВОД!D1273,Поликлиника!F:F,СВОД!F1273)</f>
        <v>0</v>
      </c>
      <c r="L1273" s="337">
        <f>SUMIFS(Поликлиника!BA:BA,Поликлиника!D:D,СВОД!D1273,Поликлиника!F:F,СВОД!F1273)</f>
        <v>0</v>
      </c>
      <c r="M1273" s="337">
        <f>SUMIFS(Услуги!H:H,Услуги!D:D,СВОД!D1273,Услуги!F:F,СВОД!F1273)+SUMIFS(Услуги!M:M,Услуги!D:D,СВОД!D1273,Услуги!F:F,СВОД!F1273)+SUMIFS(Услуги!R:R,Услуги!D:D,СВОД!D1273,Услуги!F:F,СВОД!F1273)+SUMIFS(Услуги!W:W,Услуги!D:D,СВОД!D1273,Услуги!F:F,СВОД!F1273)+SUMIFS(Услуги!AB:AB,Услуги!D:D,СВОД!D1273,Услуги!F:F,СВОД!F1273)+SUMIFS(Услуги!AG:AG,Услуги!D:D,СВОД!D1273,Услуги!F:F,СВОД!F1273)+SUMIFS(Услуги!AL:AL,Услуги!D:D,СВОД!D1273,Услуги!F:F,СВОД!F1273)+SUMIFS(Услуги!AQ:AQ,Услуги!D:D,СВОД!D1273,Услуги!F:F,СВОД!F1273)</f>
        <v>0</v>
      </c>
      <c r="N1273" s="337">
        <f>SUMIFS('Скорая мед.помощь'!I:I,'Скорая мед.помощь'!D:D,СВОД!D1273,'Скорая мед.помощь'!F:F,СВОД!F1273)</f>
        <v>0</v>
      </c>
      <c r="O1273" s="338">
        <f>SUMIFS(Поликлиника!BF:BF,Поликлиника!D:D,СВОД!D1273,Поликлиника!F:F,СВОД!F1273)</f>
        <v>0</v>
      </c>
      <c r="P1273" s="339">
        <f>SUMIFS('Круглосуточный стационар'!O:O,'Круглосуточный стационар'!D:D,СВОД!D1273,'Круглосуточный стационар'!F:F,СВОД!F1273,'Круглосуточный стационар'!H:H,"-")+SUMIFS(ВМП!O:O,ВМП!D:D,СВОД!D1273,ВМП!F:F,СВОД!F1273,ВМП!H:H,"-")+SUMIFS('Дневной стационар'!O:O,'Дневной стационар'!D:D,СВОД!D1273,'Дневной стационар'!F:F,СВОД!F1273,'Дневной стационар'!H:H,"-")+SUMIFS(ЭКО!M:M,ЭКО!D:D,СВОД!D1273,ЭКО!F:F,СВОД!F1273)+SUMIFS(Диализ!M:M,Диализ!D:D,СВОД!D1273,Диализ!F:F,СВОД!F1273)+SUMIFS('Скорая мед.помощь'!N:N,'Скорая мед.помощь'!D:D,СВОД!D1273,'Скорая мед.помощь'!F:F,СВОД!F1273)+SUMIFS(Услуги!AV:AV,Услуги!D:D,СВОД!D1273,Услуги!F:F,СВОД!F1273)+SUMIFS(Поликлиника!BK:BK,Поликлиника!D:D,СВОД!D1273,Поликлиника!F:F,СВОД!F1273)</f>
        <v>0</v>
      </c>
      <c r="Q1273" s="336">
        <f>SUMIFS(Сверхбаза!L:L,Сверхбаза!C:C,СВОД!D1273,Сверхбаза!E:E,СВОД!F1273)+SUMIFS(Сверхбаза!N:N,Сверхбаза!C:C,СВОД!D1273,Сверхбаза!E:E,СВОД!F1273)</f>
        <v>0</v>
      </c>
      <c r="R1273" s="337">
        <f>SUMIFS(Сверхбаза!P:P,Сверхбаза!C:C,СВОД!D1273,Сверхбаза!E:E,СВОД!F1273)</f>
        <v>0</v>
      </c>
      <c r="S1273" s="337">
        <f>SUMIFS(Сверхбаза!R:R,Сверхбаза!C:C,СВОД!D1273,Сверхбаза!E:E,СВОД!F1273)</f>
        <v>0</v>
      </c>
      <c r="T1273" s="337">
        <f>SUMIFS(Сверхбаза!Q:Q,Сверхбаза!C:C,СВОД!D1273,Сверхбаза!E:E,СВОД!F1273)</f>
        <v>0</v>
      </c>
      <c r="U1273" s="337">
        <f>SUMIFS(Сверхбаза!S:S,Сверхбаза!C:C,СВОД!D1273,Сверхбаза!E:E,СВОД!F1273)</f>
        <v>0</v>
      </c>
      <c r="V1273" s="339">
        <f>SUMIFS(Сверхбаза!G:G,Сверхбаза!C:C,СВОД!D1273,Сверхбаза!E:E,СВОД!F1273)</f>
        <v>0</v>
      </c>
    </row>
    <row r="1274" spans="1:22" outlineLevel="1" x14ac:dyDescent="0.2">
      <c r="A1274" s="320"/>
      <c r="B1274" s="321"/>
      <c r="C1274" s="322"/>
      <c r="D1274" s="340" t="s">
        <v>510</v>
      </c>
      <c r="E1274" s="83"/>
      <c r="F1274" s="83"/>
      <c r="G1274" s="84"/>
      <c r="H1274" s="341"/>
      <c r="I1274" s="342"/>
      <c r="J1274" s="342"/>
      <c r="K1274" s="342"/>
      <c r="L1274" s="342"/>
      <c r="M1274" s="342"/>
      <c r="N1274" s="342"/>
      <c r="O1274" s="343"/>
      <c r="P1274" s="344">
        <f>SUBTOTAL(9,P1266:P1273)</f>
        <v>30519.816841851425</v>
      </c>
      <c r="Q1274" s="341"/>
      <c r="R1274" s="342"/>
      <c r="S1274" s="342"/>
      <c r="T1274" s="342"/>
      <c r="U1274" s="342"/>
      <c r="V1274" s="344">
        <f>SUBTOTAL(9,V1266:V1273)</f>
        <v>19543.374999999996</v>
      </c>
    </row>
    <row r="1275" spans="1:22" ht="25.5" outlineLevel="2" x14ac:dyDescent="0.2">
      <c r="A1275" s="33" t="s">
        <v>7</v>
      </c>
      <c r="B1275" s="9">
        <v>3</v>
      </c>
      <c r="C1275" s="10">
        <v>502604</v>
      </c>
      <c r="D1275" s="273">
        <v>261701</v>
      </c>
      <c r="E1275" s="81" t="s">
        <v>644</v>
      </c>
      <c r="F1275" s="81">
        <v>1</v>
      </c>
      <c r="G1275" s="82" t="s">
        <v>12</v>
      </c>
      <c r="H1275" s="336">
        <f>SUMIFS('Круглосуточный стационар'!J:J,'Круглосуточный стационар'!D:D,СВОД!D1275,'Круглосуточный стационар'!H:H,"-",'Круглосуточный стационар'!F:F,СВОД!F1275)+SUMIFS(ВМП!J:J,ВМП!D:D,СВОД!D1275,ВМП!H:H,"-",ВМП!F:F,СВОД!F1275)+SUMIFS('Дневной стационар'!J:J,'Дневной стационар'!D:D,СВОД!D1275,'Дневной стационар'!H:H,"-",'Дневной стационар'!F:F,СВОД!F1275)+SUMIFS(ЭКО!H:H,ЭКО!D:D,СВОД!D1275,ЭКО!F:F,СВОД!F1275)+SUMIFS(Диализ!H:H,Диализ!D:D,СВОД!D1275,Диализ!F:F,СВОД!F1275)</f>
        <v>0</v>
      </c>
      <c r="I1275" s="337">
        <f>SUMIFS(Поликлиника!H:H,Поликлиника!D:D,СВОД!D1275,Поликлиника!F:F,СВОД!F1275)</f>
        <v>0</v>
      </c>
      <c r="J1275" s="337">
        <f>SUMIFS(Поликлиника!AQ:AQ,Поликлиника!D:D,СВОД!D1275,Поликлиника!F:F,СВОД!F1275)</f>
        <v>0</v>
      </c>
      <c r="K1275" s="337">
        <f>SUMIFS(Поликлиника!AV:AV,Поликлиника!D:D,СВОД!D1275,Поликлиника!F:F,СВОД!F1275)</f>
        <v>0</v>
      </c>
      <c r="L1275" s="337">
        <f>SUMIFS(Поликлиника!BA:BA,Поликлиника!D:D,СВОД!D1275,Поликлиника!F:F,СВОД!F1275)</f>
        <v>0</v>
      </c>
      <c r="M1275" s="337">
        <f>SUMIFS(Услуги!H:H,Услуги!D:D,СВОД!D1275,Услуги!F:F,СВОД!F1275)+SUMIFS(Услуги!M:M,Услуги!D:D,СВОД!D1275,Услуги!F:F,СВОД!F1275)+SUMIFS(Услуги!R:R,Услуги!D:D,СВОД!D1275,Услуги!F:F,СВОД!F1275)+SUMIFS(Услуги!W:W,Услуги!D:D,СВОД!D1275,Услуги!F:F,СВОД!F1275)+SUMIFS(Услуги!AB:AB,Услуги!D:D,СВОД!D1275,Услуги!F:F,СВОД!F1275)+SUMIFS(Услуги!AG:AG,Услуги!D:D,СВОД!D1275,Услуги!F:F,СВОД!F1275)+SUMIFS(Услуги!AL:AL,Услуги!D:D,СВОД!D1275,Услуги!F:F,СВОД!F1275)+SUMIFS(Услуги!AQ:AQ,Услуги!D:D,СВОД!D1275,Услуги!F:F,СВОД!F1275)</f>
        <v>0</v>
      </c>
      <c r="N1275" s="337">
        <f>SUMIFS('Скорая мед.помощь'!I:I,'Скорая мед.помощь'!D:D,СВОД!D1275,'Скорая мед.помощь'!F:F,СВОД!F1275)</f>
        <v>0</v>
      </c>
      <c r="O1275" s="338">
        <f>SUMIFS(Поликлиника!BF:BF,Поликлиника!D:D,СВОД!D1275,Поликлиника!F:F,СВОД!F1275)</f>
        <v>0</v>
      </c>
      <c r="P1275" s="339">
        <f>SUMIFS('Круглосуточный стационар'!O:O,'Круглосуточный стационар'!D:D,СВОД!D1275,'Круглосуточный стационар'!F:F,СВОД!F1275,'Круглосуточный стационар'!H:H,"-")+SUMIFS(ВМП!O:O,ВМП!D:D,СВОД!D1275,ВМП!F:F,СВОД!F1275,ВМП!H:H,"-")+SUMIFS('Дневной стационар'!O:O,'Дневной стационар'!D:D,СВОД!D1275,'Дневной стационар'!F:F,СВОД!F1275,'Дневной стационар'!H:H,"-")+SUMIFS(ЭКО!M:M,ЭКО!D:D,СВОД!D1275,ЭКО!F:F,СВОД!F1275)+SUMIFS(Диализ!M:M,Диализ!D:D,СВОД!D1275,Диализ!F:F,СВОД!F1275)+SUMIFS('Скорая мед.помощь'!N:N,'Скорая мед.помощь'!D:D,СВОД!D1275,'Скорая мед.помощь'!F:F,СВОД!F1275)+SUMIFS(Услуги!AV:AV,Услуги!D:D,СВОД!D1275,Услуги!F:F,СВОД!F1275)+SUMIFS(Поликлиника!BK:BK,Поликлиника!D:D,СВОД!D1275,Поликлиника!F:F,СВОД!F1275)</f>
        <v>0</v>
      </c>
      <c r="Q1275" s="336">
        <f>SUMIFS(Сверхбаза!L:L,Сверхбаза!C:C,СВОД!D1275,Сверхбаза!E:E,СВОД!F1275)+SUMIFS(Сверхбаза!N:N,Сверхбаза!C:C,СВОД!D1275,Сверхбаза!E:E,СВОД!F1275)</f>
        <v>0</v>
      </c>
      <c r="R1275" s="337">
        <f>SUMIFS(Сверхбаза!P:P,Сверхбаза!C:C,СВОД!D1275,Сверхбаза!E:E,СВОД!F1275)</f>
        <v>0</v>
      </c>
      <c r="S1275" s="337">
        <f>SUMIFS(Сверхбаза!R:R,Сверхбаза!C:C,СВОД!D1275,Сверхбаза!E:E,СВОД!F1275)</f>
        <v>0</v>
      </c>
      <c r="T1275" s="337">
        <f>SUMIFS(Сверхбаза!Q:Q,Сверхбаза!C:C,СВОД!D1275,Сверхбаза!E:E,СВОД!F1275)</f>
        <v>0</v>
      </c>
      <c r="U1275" s="337">
        <f>SUMIFS(Сверхбаза!S:S,Сверхбаза!C:C,СВОД!D1275,Сверхбаза!E:E,СВОД!F1275)</f>
        <v>0</v>
      </c>
      <c r="V1275" s="339">
        <f>SUMIFS(Сверхбаза!G:G,Сверхбаза!C:C,СВОД!D1275,Сверхбаза!E:E,СВОД!F1275)</f>
        <v>0</v>
      </c>
    </row>
    <row r="1276" spans="1:22" ht="25.5" outlineLevel="2" x14ac:dyDescent="0.2">
      <c r="A1276" s="33" t="s">
        <v>7</v>
      </c>
      <c r="B1276" s="9">
        <v>3</v>
      </c>
      <c r="C1276" s="10">
        <v>502604</v>
      </c>
      <c r="D1276" s="273">
        <v>261701</v>
      </c>
      <c r="E1276" s="81" t="s">
        <v>644</v>
      </c>
      <c r="F1276" s="81">
        <v>13</v>
      </c>
      <c r="G1276" s="82" t="s">
        <v>859</v>
      </c>
      <c r="H1276" s="336">
        <f>SUMIFS('Круглосуточный стационар'!J:J,'Круглосуточный стационар'!D:D,СВОД!D1276,'Круглосуточный стационар'!H:H,"-",'Круглосуточный стационар'!F:F,СВОД!F1276)+SUMIFS(ВМП!J:J,ВМП!D:D,СВОД!D1276,ВМП!H:H,"-",ВМП!F:F,СВОД!F1276)+SUMIFS('Дневной стационар'!J:J,'Дневной стационар'!D:D,СВОД!D1276,'Дневной стационар'!H:H,"-",'Дневной стационар'!F:F,СВОД!F1276)+SUMIFS(ЭКО!H:H,ЭКО!D:D,СВОД!D1276,ЭКО!F:F,СВОД!F1276)+SUMIFS(Диализ!H:H,Диализ!D:D,СВОД!D1276,Диализ!F:F,СВОД!F1276)</f>
        <v>0</v>
      </c>
      <c r="I1276" s="337">
        <f>SUMIFS(Поликлиника!H:H,Поликлиника!D:D,СВОД!D1276,Поликлиника!F:F,СВОД!F1276)</f>
        <v>0</v>
      </c>
      <c r="J1276" s="337">
        <f>SUMIFS(Поликлиника!AQ:AQ,Поликлиника!D:D,СВОД!D1276,Поликлиника!F:F,СВОД!F1276)</f>
        <v>0</v>
      </c>
      <c r="K1276" s="337">
        <f>SUMIFS(Поликлиника!AV:AV,Поликлиника!D:D,СВОД!D1276,Поликлиника!F:F,СВОД!F1276)</f>
        <v>0</v>
      </c>
      <c r="L1276" s="337">
        <f>SUMIFS(Поликлиника!BA:BA,Поликлиника!D:D,СВОД!D1276,Поликлиника!F:F,СВОД!F1276)</f>
        <v>0</v>
      </c>
      <c r="M1276" s="337">
        <f>SUMIFS(Услуги!H:H,Услуги!D:D,СВОД!D1276,Услуги!F:F,СВОД!F1276)+SUMIFS(Услуги!M:M,Услуги!D:D,СВОД!D1276,Услуги!F:F,СВОД!F1276)+SUMIFS(Услуги!R:R,Услуги!D:D,СВОД!D1276,Услуги!F:F,СВОД!F1276)+SUMIFS(Услуги!W:W,Услуги!D:D,СВОД!D1276,Услуги!F:F,СВОД!F1276)+SUMIFS(Услуги!AB:AB,Услуги!D:D,СВОД!D1276,Услуги!F:F,СВОД!F1276)+SUMIFS(Услуги!AG:AG,Услуги!D:D,СВОД!D1276,Услуги!F:F,СВОД!F1276)+SUMIFS(Услуги!AL:AL,Услуги!D:D,СВОД!D1276,Услуги!F:F,СВОД!F1276)+SUMIFS(Услуги!AQ:AQ,Услуги!D:D,СВОД!D1276,Услуги!F:F,СВОД!F1276)</f>
        <v>0</v>
      </c>
      <c r="N1276" s="337">
        <f>SUMIFS('Скорая мед.помощь'!I:I,'Скорая мед.помощь'!D:D,СВОД!D1276,'Скорая мед.помощь'!F:F,СВОД!F1276)</f>
        <v>0</v>
      </c>
      <c r="O1276" s="338">
        <f>SUMIFS(Поликлиника!BF:BF,Поликлиника!D:D,СВОД!D1276,Поликлиника!F:F,СВОД!F1276)</f>
        <v>0</v>
      </c>
      <c r="P1276" s="339">
        <f>SUMIFS('Круглосуточный стационар'!O:O,'Круглосуточный стационар'!D:D,СВОД!D1276,'Круглосуточный стационар'!F:F,СВОД!F1276,'Круглосуточный стационар'!H:H,"-")+SUMIFS(ВМП!O:O,ВМП!D:D,СВОД!D1276,ВМП!F:F,СВОД!F1276,ВМП!H:H,"-")+SUMIFS('Дневной стационар'!O:O,'Дневной стационар'!D:D,СВОД!D1276,'Дневной стационар'!F:F,СВОД!F1276,'Дневной стационар'!H:H,"-")+SUMIFS(ЭКО!M:M,ЭКО!D:D,СВОД!D1276,ЭКО!F:F,СВОД!F1276)+SUMIFS(Диализ!M:M,Диализ!D:D,СВОД!D1276,Диализ!F:F,СВОД!F1276)+SUMIFS('Скорая мед.помощь'!N:N,'Скорая мед.помощь'!D:D,СВОД!D1276,'Скорая мед.помощь'!F:F,СВОД!F1276)+SUMIFS(Услуги!AV:AV,Услуги!D:D,СВОД!D1276,Услуги!F:F,СВОД!F1276)+SUMIFS(Поликлиника!BK:BK,Поликлиника!D:D,СВОД!D1276,Поликлиника!F:F,СВОД!F1276)</f>
        <v>0</v>
      </c>
      <c r="Q1276" s="336">
        <f>SUMIFS(Сверхбаза!L:L,Сверхбаза!C:C,СВОД!D1276,Сверхбаза!E:E,СВОД!F1276)+SUMIFS(Сверхбаза!N:N,Сверхбаза!C:C,СВОД!D1276,Сверхбаза!E:E,СВОД!F1276)</f>
        <v>0</v>
      </c>
      <c r="R1276" s="337">
        <f>SUMIFS(Сверхбаза!P:P,Сверхбаза!C:C,СВОД!D1276,Сверхбаза!E:E,СВОД!F1276)</f>
        <v>0</v>
      </c>
      <c r="S1276" s="337">
        <f>SUMIFS(Сверхбаза!R:R,Сверхбаза!C:C,СВОД!D1276,Сверхбаза!E:E,СВОД!F1276)</f>
        <v>0</v>
      </c>
      <c r="T1276" s="337">
        <f>SUMIFS(Сверхбаза!Q:Q,Сверхбаза!C:C,СВОД!D1276,Сверхбаза!E:E,СВОД!F1276)</f>
        <v>0</v>
      </c>
      <c r="U1276" s="337">
        <f>SUMIFS(Сверхбаза!S:S,Сверхбаза!C:C,СВОД!D1276,Сверхбаза!E:E,СВОД!F1276)</f>
        <v>0</v>
      </c>
      <c r="V1276" s="339">
        <f>SUMIFS(Сверхбаза!G:G,Сверхбаза!C:C,СВОД!D1276,Сверхбаза!E:E,СВОД!F1276)</f>
        <v>0</v>
      </c>
    </row>
    <row r="1277" spans="1:22" ht="25.5" outlineLevel="2" x14ac:dyDescent="0.2">
      <c r="A1277" s="33" t="s">
        <v>7</v>
      </c>
      <c r="B1277" s="9">
        <v>3</v>
      </c>
      <c r="C1277" s="10">
        <v>502604</v>
      </c>
      <c r="D1277" s="273">
        <v>261701</v>
      </c>
      <c r="E1277" s="81" t="s">
        <v>644</v>
      </c>
      <c r="F1277" s="81">
        <v>2</v>
      </c>
      <c r="G1277" s="82" t="s">
        <v>135</v>
      </c>
      <c r="H1277" s="336">
        <f>SUMIFS('Круглосуточный стационар'!J:J,'Круглосуточный стационар'!D:D,СВОД!D1277,'Круглосуточный стационар'!H:H,"-",'Круглосуточный стационар'!F:F,СВОД!F1277)+SUMIFS(ВМП!J:J,ВМП!D:D,СВОД!D1277,ВМП!H:H,"-",ВМП!F:F,СВОД!F1277)+SUMIFS('Дневной стационар'!J:J,'Дневной стационар'!D:D,СВОД!D1277,'Дневной стационар'!H:H,"-",'Дневной стационар'!F:F,СВОД!F1277)+SUMIFS(ЭКО!H:H,ЭКО!D:D,СВОД!D1277,ЭКО!F:F,СВОД!F1277)+SUMIFS(Диализ!H:H,Диализ!D:D,СВОД!D1277,Диализ!F:F,СВОД!F1277)</f>
        <v>1392</v>
      </c>
      <c r="I1277" s="337">
        <f>SUMIFS(Поликлиника!H:H,Поликлиника!D:D,СВОД!D1277,Поликлиника!F:F,СВОД!F1277)</f>
        <v>0</v>
      </c>
      <c r="J1277" s="337">
        <f>SUMIFS(Поликлиника!AQ:AQ,Поликлиника!D:D,СВОД!D1277,Поликлиника!F:F,СВОД!F1277)</f>
        <v>0</v>
      </c>
      <c r="K1277" s="337">
        <f>SUMIFS(Поликлиника!AV:AV,Поликлиника!D:D,СВОД!D1277,Поликлиника!F:F,СВОД!F1277)</f>
        <v>0</v>
      </c>
      <c r="L1277" s="337">
        <f>SUMIFS(Поликлиника!BA:BA,Поликлиника!D:D,СВОД!D1277,Поликлиника!F:F,СВОД!F1277)</f>
        <v>0</v>
      </c>
      <c r="M1277" s="337">
        <f>SUMIFS(Услуги!H:H,Услуги!D:D,СВОД!D1277,Услуги!F:F,СВОД!F1277)+SUMIFS(Услуги!M:M,Услуги!D:D,СВОД!D1277,Услуги!F:F,СВОД!F1277)+SUMIFS(Услуги!R:R,Услуги!D:D,СВОД!D1277,Услуги!F:F,СВОД!F1277)+SUMIFS(Услуги!W:W,Услуги!D:D,СВОД!D1277,Услуги!F:F,СВОД!F1277)+SUMIFS(Услуги!AB:AB,Услуги!D:D,СВОД!D1277,Услуги!F:F,СВОД!F1277)+SUMIFS(Услуги!AG:AG,Услуги!D:D,СВОД!D1277,Услуги!F:F,СВОД!F1277)+SUMIFS(Услуги!AL:AL,Услуги!D:D,СВОД!D1277,Услуги!F:F,СВОД!F1277)+SUMIFS(Услуги!AQ:AQ,Услуги!D:D,СВОД!D1277,Услуги!F:F,СВОД!F1277)</f>
        <v>0</v>
      </c>
      <c r="N1277" s="337">
        <f>SUMIFS('Скорая мед.помощь'!I:I,'Скорая мед.помощь'!D:D,СВОД!D1277,'Скорая мед.помощь'!F:F,СВОД!F1277)</f>
        <v>0</v>
      </c>
      <c r="O1277" s="338">
        <f>SUMIFS(Поликлиника!BF:BF,Поликлиника!D:D,СВОД!D1277,Поликлиника!F:F,СВОД!F1277)</f>
        <v>0</v>
      </c>
      <c r="P1277" s="339">
        <f>SUMIFS('Круглосуточный стационар'!O:O,'Круглосуточный стационар'!D:D,СВОД!D1277,'Круглосуточный стационар'!F:F,СВОД!F1277,'Круглосуточный стационар'!H:H,"-")+SUMIFS(ВМП!O:O,ВМП!D:D,СВОД!D1277,ВМП!F:F,СВОД!F1277,ВМП!H:H,"-")+SUMIFS('Дневной стационар'!O:O,'Дневной стационар'!D:D,СВОД!D1277,'Дневной стационар'!F:F,СВОД!F1277,'Дневной стационар'!H:H,"-")+SUMIFS(ЭКО!M:M,ЭКО!D:D,СВОД!D1277,ЭКО!F:F,СВОД!F1277)+SUMIFS(Диализ!M:M,Диализ!D:D,СВОД!D1277,Диализ!F:F,СВОД!F1277)+SUMIFS('Скорая мед.помощь'!N:N,'Скорая мед.помощь'!D:D,СВОД!D1277,'Скорая мед.помощь'!F:F,СВОД!F1277)+SUMIFS(Услуги!AV:AV,Услуги!D:D,СВОД!D1277,Услуги!F:F,СВОД!F1277)+SUMIFS(Поликлиника!BK:BK,Поликлиника!D:D,СВОД!D1277,Поликлиника!F:F,СВОД!F1277)</f>
        <v>52736.233129032262</v>
      </c>
      <c r="Q1277" s="336">
        <f>SUMIFS(Сверхбаза!L:L,Сверхбаза!C:C,СВОД!D1277,Сверхбаза!E:E,СВОД!F1277)+SUMIFS(Сверхбаза!N:N,Сверхбаза!C:C,СВОД!D1277,Сверхбаза!E:E,СВОД!F1277)</f>
        <v>0</v>
      </c>
      <c r="R1277" s="337">
        <f>SUMIFS(Сверхбаза!P:P,Сверхбаза!C:C,СВОД!D1277,Сверхбаза!E:E,СВОД!F1277)</f>
        <v>0</v>
      </c>
      <c r="S1277" s="337">
        <f>SUMIFS(Сверхбаза!R:R,Сверхбаза!C:C,СВОД!D1277,Сверхбаза!E:E,СВОД!F1277)</f>
        <v>0</v>
      </c>
      <c r="T1277" s="337">
        <f>SUMIFS(Сверхбаза!Q:Q,Сверхбаза!C:C,СВОД!D1277,Сверхбаза!E:E,СВОД!F1277)</f>
        <v>0</v>
      </c>
      <c r="U1277" s="337">
        <f>SUMIFS(Сверхбаза!S:S,Сверхбаза!C:C,СВОД!D1277,Сверхбаза!E:E,СВОД!F1277)</f>
        <v>0</v>
      </c>
      <c r="V1277" s="339">
        <f>SUMIFS(Сверхбаза!G:G,Сверхбаза!C:C,СВОД!D1277,Сверхбаза!E:E,СВОД!F1277)</f>
        <v>0</v>
      </c>
    </row>
    <row r="1278" spans="1:22" ht="25.5" outlineLevel="2" x14ac:dyDescent="0.2">
      <c r="A1278" s="33" t="s">
        <v>7</v>
      </c>
      <c r="B1278" s="9">
        <v>3</v>
      </c>
      <c r="C1278" s="10">
        <v>502604</v>
      </c>
      <c r="D1278" s="273">
        <v>261701</v>
      </c>
      <c r="E1278" s="81" t="s">
        <v>644</v>
      </c>
      <c r="F1278" s="81">
        <v>6</v>
      </c>
      <c r="G1278" s="82" t="s">
        <v>860</v>
      </c>
      <c r="H1278" s="336">
        <f>SUMIFS('Круглосуточный стационар'!J:J,'Круглосуточный стационар'!D:D,СВОД!D1278,'Круглосуточный стационар'!H:H,"-",'Круглосуточный стационар'!F:F,СВОД!F1278)+SUMIFS(ВМП!J:J,ВМП!D:D,СВОД!D1278,ВМП!H:H,"-",ВМП!F:F,СВОД!F1278)+SUMIFS('Дневной стационар'!J:J,'Дневной стационар'!D:D,СВОД!D1278,'Дневной стационар'!H:H,"-",'Дневной стационар'!F:F,СВОД!F1278)+SUMIFS(ЭКО!H:H,ЭКО!D:D,СВОД!D1278,ЭКО!F:F,СВОД!F1278)+SUMIFS(Диализ!H:H,Диализ!D:D,СВОД!D1278,Диализ!F:F,СВОД!F1278)</f>
        <v>0</v>
      </c>
      <c r="I1278" s="337">
        <f>SUMIFS(Поликлиника!H:H,Поликлиника!D:D,СВОД!D1278,Поликлиника!F:F,СВОД!F1278)</f>
        <v>0</v>
      </c>
      <c r="J1278" s="337">
        <f>SUMIFS(Поликлиника!AQ:AQ,Поликлиника!D:D,СВОД!D1278,Поликлиника!F:F,СВОД!F1278)</f>
        <v>0</v>
      </c>
      <c r="K1278" s="337">
        <f>SUMIFS(Поликлиника!AV:AV,Поликлиника!D:D,СВОД!D1278,Поликлиника!F:F,СВОД!F1278)</f>
        <v>0</v>
      </c>
      <c r="L1278" s="337">
        <f>SUMIFS(Поликлиника!BA:BA,Поликлиника!D:D,СВОД!D1278,Поликлиника!F:F,СВОД!F1278)</f>
        <v>0</v>
      </c>
      <c r="M1278" s="337">
        <f>SUMIFS(Услуги!H:H,Услуги!D:D,СВОД!D1278,Услуги!F:F,СВОД!F1278)+SUMIFS(Услуги!M:M,Услуги!D:D,СВОД!D1278,Услуги!F:F,СВОД!F1278)+SUMIFS(Услуги!R:R,Услуги!D:D,СВОД!D1278,Услуги!F:F,СВОД!F1278)+SUMIFS(Услуги!W:W,Услуги!D:D,СВОД!D1278,Услуги!F:F,СВОД!F1278)+SUMIFS(Услуги!AB:AB,Услуги!D:D,СВОД!D1278,Услуги!F:F,СВОД!F1278)+SUMIFS(Услуги!AG:AG,Услуги!D:D,СВОД!D1278,Услуги!F:F,СВОД!F1278)+SUMIFS(Услуги!AL:AL,Услуги!D:D,СВОД!D1278,Услуги!F:F,СВОД!F1278)+SUMIFS(Услуги!AQ:AQ,Услуги!D:D,СВОД!D1278,Услуги!F:F,СВОД!F1278)</f>
        <v>0</v>
      </c>
      <c r="N1278" s="337">
        <f>SUMIFS('Скорая мед.помощь'!I:I,'Скорая мед.помощь'!D:D,СВОД!D1278,'Скорая мед.помощь'!F:F,СВОД!F1278)</f>
        <v>0</v>
      </c>
      <c r="O1278" s="338">
        <f>SUMIFS(Поликлиника!BF:BF,Поликлиника!D:D,СВОД!D1278,Поликлиника!F:F,СВОД!F1278)</f>
        <v>0</v>
      </c>
      <c r="P1278" s="339">
        <f>SUMIFS('Круглосуточный стационар'!O:O,'Круглосуточный стационар'!D:D,СВОД!D1278,'Круглосуточный стационар'!F:F,СВОД!F1278,'Круглосуточный стационар'!H:H,"-")+SUMIFS(ВМП!O:O,ВМП!D:D,СВОД!D1278,ВМП!F:F,СВОД!F1278,ВМП!H:H,"-")+SUMIFS('Дневной стационар'!O:O,'Дневной стационар'!D:D,СВОД!D1278,'Дневной стационар'!F:F,СВОД!F1278,'Дневной стационар'!H:H,"-")+SUMIFS(ЭКО!M:M,ЭКО!D:D,СВОД!D1278,ЭКО!F:F,СВОД!F1278)+SUMIFS(Диализ!M:M,Диализ!D:D,СВОД!D1278,Диализ!F:F,СВОД!F1278)+SUMIFS('Скорая мед.помощь'!N:N,'Скорая мед.помощь'!D:D,СВОД!D1278,'Скорая мед.помощь'!F:F,СВОД!F1278)+SUMIFS(Услуги!AV:AV,Услуги!D:D,СВОД!D1278,Услуги!F:F,СВОД!F1278)+SUMIFS(Поликлиника!BK:BK,Поликлиника!D:D,СВОД!D1278,Поликлиника!F:F,СВОД!F1278)</f>
        <v>0</v>
      </c>
      <c r="Q1278" s="336">
        <f>SUMIFS(Сверхбаза!L:L,Сверхбаза!C:C,СВОД!D1278,Сверхбаза!E:E,СВОД!F1278)+SUMIFS(Сверхбаза!N:N,Сверхбаза!C:C,СВОД!D1278,Сверхбаза!E:E,СВОД!F1278)</f>
        <v>0</v>
      </c>
      <c r="R1278" s="337">
        <f>SUMIFS(Сверхбаза!P:P,Сверхбаза!C:C,СВОД!D1278,Сверхбаза!E:E,СВОД!F1278)</f>
        <v>0</v>
      </c>
      <c r="S1278" s="337">
        <f>SUMIFS(Сверхбаза!R:R,Сверхбаза!C:C,СВОД!D1278,Сверхбаза!E:E,СВОД!F1278)</f>
        <v>0</v>
      </c>
      <c r="T1278" s="337">
        <f>SUMIFS(Сверхбаза!Q:Q,Сверхбаза!C:C,СВОД!D1278,Сверхбаза!E:E,СВОД!F1278)</f>
        <v>0</v>
      </c>
      <c r="U1278" s="337">
        <f>SUMIFS(Сверхбаза!S:S,Сверхбаза!C:C,СВОД!D1278,Сверхбаза!E:E,СВОД!F1278)</f>
        <v>0</v>
      </c>
      <c r="V1278" s="339">
        <f>SUMIFS(Сверхбаза!G:G,Сверхбаза!C:C,СВОД!D1278,Сверхбаза!E:E,СВОД!F1278)</f>
        <v>0</v>
      </c>
    </row>
    <row r="1279" spans="1:22" ht="25.5" outlineLevel="2" x14ac:dyDescent="0.2">
      <c r="A1279" s="33" t="s">
        <v>7</v>
      </c>
      <c r="B1279" s="9">
        <v>3</v>
      </c>
      <c r="C1279" s="10">
        <v>502604</v>
      </c>
      <c r="D1279" s="273">
        <v>261701</v>
      </c>
      <c r="E1279" s="81" t="s">
        <v>644</v>
      </c>
      <c r="F1279" s="81">
        <v>3</v>
      </c>
      <c r="G1279" s="82" t="s">
        <v>136</v>
      </c>
      <c r="H1279" s="336">
        <f>SUMIFS('Круглосуточный стационар'!J:J,'Круглосуточный стационар'!D:D,СВОД!D1279,'Круглосуточный стационар'!H:H,"-",'Круглосуточный стационар'!F:F,СВОД!F1279)+SUMIFS(ВМП!J:J,ВМП!D:D,СВОД!D1279,ВМП!H:H,"-",ВМП!F:F,СВОД!F1279)+SUMIFS('Дневной стационар'!J:J,'Дневной стационар'!D:D,СВОД!D1279,'Дневной стационар'!H:H,"-",'Дневной стационар'!F:F,СВОД!F1279)+SUMIFS(ЭКО!H:H,ЭКО!D:D,СВОД!D1279,ЭКО!F:F,СВОД!F1279)+SUMIFS(Диализ!H:H,Диализ!D:D,СВОД!D1279,Диализ!F:F,СВОД!F1279)</f>
        <v>0</v>
      </c>
      <c r="I1279" s="337">
        <f>SUMIFS(Поликлиника!H:H,Поликлиника!D:D,СВОД!D1279,Поликлиника!F:F,СВОД!F1279)</f>
        <v>0</v>
      </c>
      <c r="J1279" s="337">
        <f>SUMIFS(Поликлиника!AQ:AQ,Поликлиника!D:D,СВОД!D1279,Поликлиника!F:F,СВОД!F1279)</f>
        <v>0</v>
      </c>
      <c r="K1279" s="337">
        <f>SUMIFS(Поликлиника!AV:AV,Поликлиника!D:D,СВОД!D1279,Поликлиника!F:F,СВОД!F1279)</f>
        <v>8429</v>
      </c>
      <c r="L1279" s="337">
        <f>SUMIFS(Поликлиника!BA:BA,Поликлиника!D:D,СВОД!D1279,Поликлиника!F:F,СВОД!F1279)</f>
        <v>10115</v>
      </c>
      <c r="M1279" s="337">
        <f>SUMIFS(Услуги!H:H,Услуги!D:D,СВОД!D1279,Услуги!F:F,СВОД!F1279)+SUMIFS(Услуги!M:M,Услуги!D:D,СВОД!D1279,Услуги!F:F,СВОД!F1279)+SUMIFS(Услуги!R:R,Услуги!D:D,СВОД!D1279,Услуги!F:F,СВОД!F1279)+SUMIFS(Услуги!W:W,Услуги!D:D,СВОД!D1279,Услуги!F:F,СВОД!F1279)+SUMIFS(Услуги!AB:AB,Услуги!D:D,СВОД!D1279,Услуги!F:F,СВОД!F1279)+SUMIFS(Услуги!AG:AG,Услуги!D:D,СВОД!D1279,Услуги!F:F,СВОД!F1279)+SUMIFS(Услуги!AL:AL,Услуги!D:D,СВОД!D1279,Услуги!F:F,СВОД!F1279)+SUMIFS(Услуги!AQ:AQ,Услуги!D:D,СВОД!D1279,Услуги!F:F,СВОД!F1279)</f>
        <v>0</v>
      </c>
      <c r="N1279" s="337">
        <f>SUMIFS('Скорая мед.помощь'!I:I,'Скорая мед.помощь'!D:D,СВОД!D1279,'Скорая мед.помощь'!F:F,СВОД!F1279)</f>
        <v>0</v>
      </c>
      <c r="O1279" s="338">
        <f>SUMIFS(Поликлиника!BF:BF,Поликлиника!D:D,СВОД!D1279,Поликлиника!F:F,СВОД!F1279)</f>
        <v>0</v>
      </c>
      <c r="P1279" s="339">
        <f>SUMIFS('Круглосуточный стационар'!O:O,'Круглосуточный стационар'!D:D,СВОД!D1279,'Круглосуточный стационар'!F:F,СВОД!F1279,'Круглосуточный стационар'!H:H,"-")+SUMIFS(ВМП!O:O,ВМП!D:D,СВОД!D1279,ВМП!F:F,СВОД!F1279,ВМП!H:H,"-")+SUMIFS('Дневной стационар'!O:O,'Дневной стационар'!D:D,СВОД!D1279,'Дневной стационар'!F:F,СВОД!F1279,'Дневной стационар'!H:H,"-")+SUMIFS(ЭКО!M:M,ЭКО!D:D,СВОД!D1279,ЭКО!F:F,СВОД!F1279)+SUMIFS(Диализ!M:M,Диализ!D:D,СВОД!D1279,Диализ!F:F,СВОД!F1279)+SUMIFS('Скорая мед.помощь'!N:N,'Скорая мед.помощь'!D:D,СВОД!D1279,'Скорая мед.помощь'!F:F,СВОД!F1279)+SUMIFS(Услуги!AV:AV,Услуги!D:D,СВОД!D1279,Услуги!F:F,СВОД!F1279)+SUMIFS(Поликлиника!BK:BK,Поликлиника!D:D,СВОД!D1279,Поликлиника!F:F,СВОД!F1279)</f>
        <v>17693.879200000003</v>
      </c>
      <c r="Q1279" s="336">
        <f>SUMIFS(Сверхбаза!L:L,Сверхбаза!C:C,СВОД!D1279,Сверхбаза!E:E,СВОД!F1279)+SUMIFS(Сверхбаза!N:N,Сверхбаза!C:C,СВОД!D1279,Сверхбаза!E:E,СВОД!F1279)</f>
        <v>0</v>
      </c>
      <c r="R1279" s="337">
        <f>SUMIFS(Сверхбаза!P:P,Сверхбаза!C:C,СВОД!D1279,Сверхбаза!E:E,СВОД!F1279)</f>
        <v>0</v>
      </c>
      <c r="S1279" s="337">
        <f>SUMIFS(Сверхбаза!R:R,Сверхбаза!C:C,СВОД!D1279,Сверхбаза!E:E,СВОД!F1279)</f>
        <v>0</v>
      </c>
      <c r="T1279" s="337">
        <f>SUMIFS(Сверхбаза!Q:Q,Сверхбаза!C:C,СВОД!D1279,Сверхбаза!E:E,СВОД!F1279)</f>
        <v>0</v>
      </c>
      <c r="U1279" s="337">
        <f>SUMIFS(Сверхбаза!S:S,Сверхбаза!C:C,СВОД!D1279,Сверхбаза!E:E,СВОД!F1279)</f>
        <v>0</v>
      </c>
      <c r="V1279" s="339">
        <f>SUMIFS(Сверхбаза!G:G,Сверхбаза!C:C,СВОД!D1279,Сверхбаза!E:E,СВОД!F1279)</f>
        <v>0</v>
      </c>
    </row>
    <row r="1280" spans="1:22" ht="25.5" outlineLevel="2" x14ac:dyDescent="0.2">
      <c r="A1280" s="33" t="s">
        <v>7</v>
      </c>
      <c r="B1280" s="9">
        <v>3</v>
      </c>
      <c r="C1280" s="10">
        <v>502604</v>
      </c>
      <c r="D1280" s="273">
        <v>261701</v>
      </c>
      <c r="E1280" s="81" t="s">
        <v>644</v>
      </c>
      <c r="F1280" s="81">
        <v>7</v>
      </c>
      <c r="G1280" s="82" t="s">
        <v>861</v>
      </c>
      <c r="H1280" s="336">
        <f>SUMIFS('Круглосуточный стационар'!J:J,'Круглосуточный стационар'!D:D,СВОД!D1280,'Круглосуточный стационар'!H:H,"-",'Круглосуточный стационар'!F:F,СВОД!F1280)+SUMIFS(ВМП!J:J,ВМП!D:D,СВОД!D1280,ВМП!H:H,"-",ВМП!F:F,СВОД!F1280)+SUMIFS('Дневной стационар'!J:J,'Дневной стационар'!D:D,СВОД!D1280,'Дневной стационар'!H:H,"-",'Дневной стационар'!F:F,СВОД!F1280)+SUMIFS(ЭКО!H:H,ЭКО!D:D,СВОД!D1280,ЭКО!F:F,СВОД!F1280)+SUMIFS(Диализ!H:H,Диализ!D:D,СВОД!D1280,Диализ!F:F,СВОД!F1280)</f>
        <v>0</v>
      </c>
      <c r="I1280" s="337">
        <f>SUMIFS(Поликлиника!H:H,Поликлиника!D:D,СВОД!D1280,Поликлиника!F:F,СВОД!F1280)</f>
        <v>0</v>
      </c>
      <c r="J1280" s="337">
        <f>SUMIFS(Поликлиника!AQ:AQ,Поликлиника!D:D,СВОД!D1280,Поликлиника!F:F,СВОД!F1280)</f>
        <v>0</v>
      </c>
      <c r="K1280" s="337">
        <f>SUMIFS(Поликлиника!AV:AV,Поликлиника!D:D,СВОД!D1280,Поликлиника!F:F,СВОД!F1280)</f>
        <v>0</v>
      </c>
      <c r="L1280" s="337">
        <f>SUMIFS(Поликлиника!BA:BA,Поликлиника!D:D,СВОД!D1280,Поликлиника!F:F,СВОД!F1280)</f>
        <v>0</v>
      </c>
      <c r="M1280" s="337">
        <f>SUMIFS(Услуги!H:H,Услуги!D:D,СВОД!D1280,Услуги!F:F,СВОД!F1280)+SUMIFS(Услуги!M:M,Услуги!D:D,СВОД!D1280,Услуги!F:F,СВОД!F1280)+SUMIFS(Услуги!R:R,Услуги!D:D,СВОД!D1280,Услуги!F:F,СВОД!F1280)+SUMIFS(Услуги!W:W,Услуги!D:D,СВОД!D1280,Услуги!F:F,СВОД!F1280)+SUMIFS(Услуги!AB:AB,Услуги!D:D,СВОД!D1280,Услуги!F:F,СВОД!F1280)+SUMIFS(Услуги!AG:AG,Услуги!D:D,СВОД!D1280,Услуги!F:F,СВОД!F1280)+SUMIFS(Услуги!AL:AL,Услуги!D:D,СВОД!D1280,Услуги!F:F,СВОД!F1280)+SUMIFS(Услуги!AQ:AQ,Услуги!D:D,СВОД!D1280,Услуги!F:F,СВОД!F1280)</f>
        <v>0</v>
      </c>
      <c r="N1280" s="337">
        <f>SUMIFS('Скорая мед.помощь'!I:I,'Скорая мед.помощь'!D:D,СВОД!D1280,'Скорая мед.помощь'!F:F,СВОД!F1280)</f>
        <v>0</v>
      </c>
      <c r="O1280" s="338">
        <f>SUMIFS(Поликлиника!BF:BF,Поликлиника!D:D,СВОД!D1280,Поликлиника!F:F,СВОД!F1280)</f>
        <v>0</v>
      </c>
      <c r="P1280" s="339">
        <f>SUMIFS('Круглосуточный стационар'!O:O,'Круглосуточный стационар'!D:D,СВОД!D1280,'Круглосуточный стационар'!F:F,СВОД!F1280,'Круглосуточный стационар'!H:H,"-")+SUMIFS(ВМП!O:O,ВМП!D:D,СВОД!D1280,ВМП!F:F,СВОД!F1280,ВМП!H:H,"-")+SUMIFS('Дневной стационар'!O:O,'Дневной стационар'!D:D,СВОД!D1280,'Дневной стационар'!F:F,СВОД!F1280,'Дневной стационар'!H:H,"-")+SUMIFS(ЭКО!M:M,ЭКО!D:D,СВОД!D1280,ЭКО!F:F,СВОД!F1280)+SUMIFS(Диализ!M:M,Диализ!D:D,СВОД!D1280,Диализ!F:F,СВОД!F1280)+SUMIFS('Скорая мед.помощь'!N:N,'Скорая мед.помощь'!D:D,СВОД!D1280,'Скорая мед.помощь'!F:F,СВОД!F1280)+SUMIFS(Услуги!AV:AV,Услуги!D:D,СВОД!D1280,Услуги!F:F,СВОД!F1280)+SUMIFS(Поликлиника!BK:BK,Поликлиника!D:D,СВОД!D1280,Поликлиника!F:F,СВОД!F1280)</f>
        <v>0</v>
      </c>
      <c r="Q1280" s="336">
        <f>SUMIFS(Сверхбаза!L:L,Сверхбаза!C:C,СВОД!D1280,Сверхбаза!E:E,СВОД!F1280)+SUMIFS(Сверхбаза!N:N,Сверхбаза!C:C,СВОД!D1280,Сверхбаза!E:E,СВОД!F1280)</f>
        <v>0</v>
      </c>
      <c r="R1280" s="337">
        <f>SUMIFS(Сверхбаза!P:P,Сверхбаза!C:C,СВОД!D1280,Сверхбаза!E:E,СВОД!F1280)</f>
        <v>0</v>
      </c>
      <c r="S1280" s="337">
        <f>SUMIFS(Сверхбаза!R:R,Сверхбаза!C:C,СВОД!D1280,Сверхбаза!E:E,СВОД!F1280)</f>
        <v>0</v>
      </c>
      <c r="T1280" s="337">
        <f>SUMIFS(Сверхбаза!Q:Q,Сверхбаза!C:C,СВОД!D1280,Сверхбаза!E:E,СВОД!F1280)</f>
        <v>0</v>
      </c>
      <c r="U1280" s="337">
        <f>SUMIFS(Сверхбаза!S:S,Сверхбаза!C:C,СВОД!D1280,Сверхбаза!E:E,СВОД!F1280)</f>
        <v>0</v>
      </c>
      <c r="V1280" s="339">
        <f>SUMIFS(Сверхбаза!G:G,Сверхбаза!C:C,СВОД!D1280,Сверхбаза!E:E,СВОД!F1280)</f>
        <v>0</v>
      </c>
    </row>
    <row r="1281" spans="1:22" ht="25.5" outlineLevel="2" x14ac:dyDescent="0.2">
      <c r="A1281" s="33" t="s">
        <v>7</v>
      </c>
      <c r="B1281" s="9">
        <v>3</v>
      </c>
      <c r="C1281" s="10">
        <v>502604</v>
      </c>
      <c r="D1281" s="273">
        <v>261701</v>
      </c>
      <c r="E1281" s="81" t="s">
        <v>644</v>
      </c>
      <c r="F1281" s="81">
        <v>70</v>
      </c>
      <c r="G1281" s="82" t="s">
        <v>862</v>
      </c>
      <c r="H1281" s="336">
        <f>SUMIFS('Круглосуточный стационар'!J:J,'Круглосуточный стационар'!D:D,СВОД!D1281,'Круглосуточный стационар'!H:H,"-",'Круглосуточный стационар'!F:F,СВОД!F1281)+SUMIFS(ВМП!J:J,ВМП!D:D,СВОД!D1281,ВМП!H:H,"-",ВМП!F:F,СВОД!F1281)+SUMIFS('Дневной стационар'!J:J,'Дневной стационар'!D:D,СВОД!D1281,'Дневной стационар'!H:H,"-",'Дневной стационар'!F:F,СВОД!F1281)+SUMIFS(ЭКО!H:H,ЭКО!D:D,СВОД!D1281,ЭКО!F:F,СВОД!F1281)+SUMIFS(Диализ!H:H,Диализ!D:D,СВОД!D1281,Диализ!F:F,СВОД!F1281)</f>
        <v>0</v>
      </c>
      <c r="I1281" s="337">
        <f>SUMIFS(Поликлиника!H:H,Поликлиника!D:D,СВОД!D1281,Поликлиника!F:F,СВОД!F1281)</f>
        <v>0</v>
      </c>
      <c r="J1281" s="337">
        <f>SUMIFS(Поликлиника!AQ:AQ,Поликлиника!D:D,СВОД!D1281,Поликлиника!F:F,СВОД!F1281)</f>
        <v>0</v>
      </c>
      <c r="K1281" s="337">
        <f>SUMIFS(Поликлиника!AV:AV,Поликлиника!D:D,СВОД!D1281,Поликлиника!F:F,СВОД!F1281)</f>
        <v>0</v>
      </c>
      <c r="L1281" s="337">
        <f>SUMIFS(Поликлиника!BA:BA,Поликлиника!D:D,СВОД!D1281,Поликлиника!F:F,СВОД!F1281)</f>
        <v>0</v>
      </c>
      <c r="M1281" s="337">
        <f>SUMIFS(Услуги!H:H,Услуги!D:D,СВОД!D1281,Услуги!F:F,СВОД!F1281)+SUMIFS(Услуги!M:M,Услуги!D:D,СВОД!D1281,Услуги!F:F,СВОД!F1281)+SUMIFS(Услуги!R:R,Услуги!D:D,СВОД!D1281,Услуги!F:F,СВОД!F1281)+SUMIFS(Услуги!W:W,Услуги!D:D,СВОД!D1281,Услуги!F:F,СВОД!F1281)+SUMIFS(Услуги!AB:AB,Услуги!D:D,СВОД!D1281,Услуги!F:F,СВОД!F1281)+SUMIFS(Услуги!AG:AG,Услуги!D:D,СВОД!D1281,Услуги!F:F,СВОД!F1281)+SUMIFS(Услуги!AL:AL,Услуги!D:D,СВОД!D1281,Услуги!F:F,СВОД!F1281)+SUMIFS(Услуги!AQ:AQ,Услуги!D:D,СВОД!D1281,Услуги!F:F,СВОД!F1281)</f>
        <v>0</v>
      </c>
      <c r="N1281" s="337">
        <f>SUMIFS('Скорая мед.помощь'!I:I,'Скорая мед.помощь'!D:D,СВОД!D1281,'Скорая мед.помощь'!F:F,СВОД!F1281)</f>
        <v>0</v>
      </c>
      <c r="O1281" s="338">
        <f>SUMIFS(Поликлиника!BF:BF,Поликлиника!D:D,СВОД!D1281,Поликлиника!F:F,СВОД!F1281)</f>
        <v>0</v>
      </c>
      <c r="P1281" s="339">
        <f>SUMIFS('Круглосуточный стационар'!O:O,'Круглосуточный стационар'!D:D,СВОД!D1281,'Круглосуточный стационар'!F:F,СВОД!F1281,'Круглосуточный стационар'!H:H,"-")+SUMIFS(ВМП!O:O,ВМП!D:D,СВОД!D1281,ВМП!F:F,СВОД!F1281,ВМП!H:H,"-")+SUMIFS('Дневной стационар'!O:O,'Дневной стационар'!D:D,СВОД!D1281,'Дневной стационар'!F:F,СВОД!F1281,'Дневной стационар'!H:H,"-")+SUMIFS(ЭКО!M:M,ЭКО!D:D,СВОД!D1281,ЭКО!F:F,СВОД!F1281)+SUMIFS(Диализ!M:M,Диализ!D:D,СВОД!D1281,Диализ!F:F,СВОД!F1281)+SUMIFS('Скорая мед.помощь'!N:N,'Скорая мед.помощь'!D:D,СВОД!D1281,'Скорая мед.помощь'!F:F,СВОД!F1281)+SUMIFS(Услуги!AV:AV,Услуги!D:D,СВОД!D1281,Услуги!F:F,СВОД!F1281)+SUMIFS(Поликлиника!BK:BK,Поликлиника!D:D,СВОД!D1281,Поликлиника!F:F,СВОД!F1281)</f>
        <v>0</v>
      </c>
      <c r="Q1281" s="336">
        <f>SUMIFS(Сверхбаза!L:L,Сверхбаза!C:C,СВОД!D1281,Сверхбаза!E:E,СВОД!F1281)+SUMIFS(Сверхбаза!N:N,Сверхбаза!C:C,СВОД!D1281,Сверхбаза!E:E,СВОД!F1281)</f>
        <v>0</v>
      </c>
      <c r="R1281" s="337">
        <f>SUMIFS(Сверхбаза!P:P,Сверхбаза!C:C,СВОД!D1281,Сверхбаза!E:E,СВОД!F1281)</f>
        <v>0</v>
      </c>
      <c r="S1281" s="337">
        <f>SUMIFS(Сверхбаза!R:R,Сверхбаза!C:C,СВОД!D1281,Сверхбаза!E:E,СВОД!F1281)</f>
        <v>0</v>
      </c>
      <c r="T1281" s="337">
        <f>SUMIFS(Сверхбаза!Q:Q,Сверхбаза!C:C,СВОД!D1281,Сверхбаза!E:E,СВОД!F1281)</f>
        <v>0</v>
      </c>
      <c r="U1281" s="337">
        <f>SUMIFS(Сверхбаза!S:S,Сверхбаза!C:C,СВОД!D1281,Сверхбаза!E:E,СВОД!F1281)</f>
        <v>0</v>
      </c>
      <c r="V1281" s="339">
        <f>SUMIFS(Сверхбаза!G:G,Сверхбаза!C:C,СВОД!D1281,Сверхбаза!E:E,СВОД!F1281)</f>
        <v>0</v>
      </c>
    </row>
    <row r="1282" spans="1:22" ht="25.5" outlineLevel="2" x14ac:dyDescent="0.2">
      <c r="A1282" s="33" t="s">
        <v>7</v>
      </c>
      <c r="B1282" s="9">
        <v>3</v>
      </c>
      <c r="C1282" s="10">
        <v>502604</v>
      </c>
      <c r="D1282" s="273">
        <v>261701</v>
      </c>
      <c r="E1282" s="81" t="s">
        <v>644</v>
      </c>
      <c r="F1282" s="81">
        <v>94</v>
      </c>
      <c r="G1282" s="82" t="s">
        <v>124</v>
      </c>
      <c r="H1282" s="336">
        <f>SUMIFS('Круглосуточный стационар'!J:J,'Круглосуточный стационар'!D:D,СВОД!D1282,'Круглосуточный стационар'!H:H,"-",'Круглосуточный стационар'!F:F,СВОД!F1282)+SUMIFS(ВМП!J:J,ВМП!D:D,СВОД!D1282,ВМП!H:H,"-",ВМП!F:F,СВОД!F1282)+SUMIFS('Дневной стационар'!J:J,'Дневной стационар'!D:D,СВОД!D1282,'Дневной стационар'!H:H,"-",'Дневной стационар'!F:F,СВОД!F1282)+SUMIFS(ЭКО!H:H,ЭКО!D:D,СВОД!D1282,ЭКО!F:F,СВОД!F1282)+SUMIFS(Диализ!H:H,Диализ!D:D,СВОД!D1282,Диализ!F:F,СВОД!F1282)</f>
        <v>0</v>
      </c>
      <c r="I1282" s="337">
        <f>SUMIFS(Поликлиника!H:H,Поликлиника!D:D,СВОД!D1282,Поликлиника!F:F,СВОД!F1282)</f>
        <v>0</v>
      </c>
      <c r="J1282" s="337">
        <f>SUMIFS(Поликлиника!AQ:AQ,Поликлиника!D:D,СВОД!D1282,Поликлиника!F:F,СВОД!F1282)</f>
        <v>0</v>
      </c>
      <c r="K1282" s="337">
        <f>SUMIFS(Поликлиника!AV:AV,Поликлиника!D:D,СВОД!D1282,Поликлиника!F:F,СВОД!F1282)</f>
        <v>0</v>
      </c>
      <c r="L1282" s="337">
        <f>SUMIFS(Поликлиника!BA:BA,Поликлиника!D:D,СВОД!D1282,Поликлиника!F:F,СВОД!F1282)</f>
        <v>0</v>
      </c>
      <c r="M1282" s="337">
        <f>SUMIFS(Услуги!H:H,Услуги!D:D,СВОД!D1282,Услуги!F:F,СВОД!F1282)+SUMIFS(Услуги!M:M,Услуги!D:D,СВОД!D1282,Услуги!F:F,СВОД!F1282)+SUMIFS(Услуги!R:R,Услуги!D:D,СВОД!D1282,Услуги!F:F,СВОД!F1282)+SUMIFS(Услуги!W:W,Услуги!D:D,СВОД!D1282,Услуги!F:F,СВОД!F1282)+SUMIFS(Услуги!AB:AB,Услуги!D:D,СВОД!D1282,Услуги!F:F,СВОД!F1282)+SUMIFS(Услуги!AG:AG,Услуги!D:D,СВОД!D1282,Услуги!F:F,СВОД!F1282)+SUMIFS(Услуги!AL:AL,Услуги!D:D,СВОД!D1282,Услуги!F:F,СВОД!F1282)+SUMIFS(Услуги!AQ:AQ,Услуги!D:D,СВОД!D1282,Услуги!F:F,СВОД!F1282)</f>
        <v>0</v>
      </c>
      <c r="N1282" s="337">
        <f>SUMIFS('Скорая мед.помощь'!I:I,'Скорая мед.помощь'!D:D,СВОД!D1282,'Скорая мед.помощь'!F:F,СВОД!F1282)</f>
        <v>0</v>
      </c>
      <c r="O1282" s="338">
        <f>SUMIFS(Поликлиника!BF:BF,Поликлиника!D:D,СВОД!D1282,Поликлиника!F:F,СВОД!F1282)</f>
        <v>0</v>
      </c>
      <c r="P1282" s="339">
        <f>SUMIFS('Круглосуточный стационар'!O:O,'Круглосуточный стационар'!D:D,СВОД!D1282,'Круглосуточный стационар'!F:F,СВОД!F1282,'Круглосуточный стационар'!H:H,"-")+SUMIFS(ВМП!O:O,ВМП!D:D,СВОД!D1282,ВМП!F:F,СВОД!F1282,ВМП!H:H,"-")+SUMIFS('Дневной стационар'!O:O,'Дневной стационар'!D:D,СВОД!D1282,'Дневной стационар'!F:F,СВОД!F1282,'Дневной стационар'!H:H,"-")+SUMIFS(ЭКО!M:M,ЭКО!D:D,СВОД!D1282,ЭКО!F:F,СВОД!F1282)+SUMIFS(Диализ!M:M,Диализ!D:D,СВОД!D1282,Диализ!F:F,СВОД!F1282)+SUMIFS('Скорая мед.помощь'!N:N,'Скорая мед.помощь'!D:D,СВОД!D1282,'Скорая мед.помощь'!F:F,СВОД!F1282)+SUMIFS(Услуги!AV:AV,Услуги!D:D,СВОД!D1282,Услуги!F:F,СВОД!F1282)+SUMIFS(Поликлиника!BK:BK,Поликлиника!D:D,СВОД!D1282,Поликлиника!F:F,СВОД!F1282)</f>
        <v>0</v>
      </c>
      <c r="Q1282" s="336">
        <f>SUMIFS(Сверхбаза!L:L,Сверхбаза!C:C,СВОД!D1282,Сверхбаза!E:E,СВОД!F1282)+SUMIFS(Сверхбаза!N:N,Сверхбаза!C:C,СВОД!D1282,Сверхбаза!E:E,СВОД!F1282)</f>
        <v>0</v>
      </c>
      <c r="R1282" s="337">
        <f>SUMIFS(Сверхбаза!P:P,Сверхбаза!C:C,СВОД!D1282,Сверхбаза!E:E,СВОД!F1282)</f>
        <v>0</v>
      </c>
      <c r="S1282" s="337">
        <f>SUMIFS(Сверхбаза!R:R,Сверхбаза!C:C,СВОД!D1282,Сверхбаза!E:E,СВОД!F1282)</f>
        <v>0</v>
      </c>
      <c r="T1282" s="337">
        <f>SUMIFS(Сверхбаза!Q:Q,Сверхбаза!C:C,СВОД!D1282,Сверхбаза!E:E,СВОД!F1282)</f>
        <v>0</v>
      </c>
      <c r="U1282" s="337">
        <f>SUMIFS(Сверхбаза!S:S,Сверхбаза!C:C,СВОД!D1282,Сверхбаза!E:E,СВОД!F1282)</f>
        <v>0</v>
      </c>
      <c r="V1282" s="339">
        <f>SUMIFS(Сверхбаза!G:G,Сверхбаза!C:C,СВОД!D1282,Сверхбаза!E:E,СВОД!F1282)</f>
        <v>0</v>
      </c>
    </row>
    <row r="1283" spans="1:22" outlineLevel="1" x14ac:dyDescent="0.2">
      <c r="A1283" s="320"/>
      <c r="B1283" s="321"/>
      <c r="C1283" s="322"/>
      <c r="D1283" s="340" t="s">
        <v>285</v>
      </c>
      <c r="E1283" s="83"/>
      <c r="F1283" s="83"/>
      <c r="G1283" s="84"/>
      <c r="H1283" s="341"/>
      <c r="I1283" s="342"/>
      <c r="J1283" s="342"/>
      <c r="K1283" s="342"/>
      <c r="L1283" s="342"/>
      <c r="M1283" s="342"/>
      <c r="N1283" s="342"/>
      <c r="O1283" s="343"/>
      <c r="P1283" s="344">
        <f>SUBTOTAL(9,P1275:P1282)</f>
        <v>70430.112329032272</v>
      </c>
      <c r="Q1283" s="341"/>
      <c r="R1283" s="342"/>
      <c r="S1283" s="342"/>
      <c r="T1283" s="342"/>
      <c r="U1283" s="342"/>
      <c r="V1283" s="344">
        <f>SUBTOTAL(9,V1275:V1282)</f>
        <v>0</v>
      </c>
    </row>
    <row r="1284" spans="1:22" ht="25.5" outlineLevel="2" x14ac:dyDescent="0.2">
      <c r="A1284" s="33" t="s">
        <v>7</v>
      </c>
      <c r="B1284" s="9">
        <v>3</v>
      </c>
      <c r="C1284" s="10">
        <v>502605</v>
      </c>
      <c r="D1284" s="273">
        <v>261901</v>
      </c>
      <c r="E1284" s="81" t="s">
        <v>611</v>
      </c>
      <c r="F1284" s="81">
        <v>1</v>
      </c>
      <c r="G1284" s="82" t="s">
        <v>12</v>
      </c>
      <c r="H1284" s="336">
        <f>SUMIFS('Круглосуточный стационар'!J:J,'Круглосуточный стационар'!D:D,СВОД!D1284,'Круглосуточный стационар'!H:H,"-",'Круглосуточный стационар'!F:F,СВОД!F1284)+SUMIFS(ВМП!J:J,ВМП!D:D,СВОД!D1284,ВМП!H:H,"-",ВМП!F:F,СВОД!F1284)+SUMIFS('Дневной стационар'!J:J,'Дневной стационар'!D:D,СВОД!D1284,'Дневной стационар'!H:H,"-",'Дневной стационар'!F:F,СВОД!F1284)+SUMIFS(ЭКО!H:H,ЭКО!D:D,СВОД!D1284,ЭКО!F:F,СВОД!F1284)+SUMIFS(Диализ!H:H,Диализ!D:D,СВОД!D1284,Диализ!F:F,СВОД!F1284)</f>
        <v>0</v>
      </c>
      <c r="I1284" s="337">
        <f>SUMIFS(Поликлиника!H:H,Поликлиника!D:D,СВОД!D1284,Поликлиника!F:F,СВОД!F1284)</f>
        <v>0</v>
      </c>
      <c r="J1284" s="337">
        <f>SUMIFS(Поликлиника!AQ:AQ,Поликлиника!D:D,СВОД!D1284,Поликлиника!F:F,СВОД!F1284)</f>
        <v>0</v>
      </c>
      <c r="K1284" s="337">
        <f>SUMIFS(Поликлиника!AV:AV,Поликлиника!D:D,СВОД!D1284,Поликлиника!F:F,СВОД!F1284)</f>
        <v>0</v>
      </c>
      <c r="L1284" s="337">
        <f>SUMIFS(Поликлиника!BA:BA,Поликлиника!D:D,СВОД!D1284,Поликлиника!F:F,СВОД!F1284)</f>
        <v>0</v>
      </c>
      <c r="M1284" s="337">
        <f>SUMIFS(Услуги!H:H,Услуги!D:D,СВОД!D1284,Услуги!F:F,СВОД!F1284)+SUMIFS(Услуги!M:M,Услуги!D:D,СВОД!D1284,Услуги!F:F,СВОД!F1284)+SUMIFS(Услуги!R:R,Услуги!D:D,СВОД!D1284,Услуги!F:F,СВОД!F1284)+SUMIFS(Услуги!W:W,Услуги!D:D,СВОД!D1284,Услуги!F:F,СВОД!F1284)+SUMIFS(Услуги!AB:AB,Услуги!D:D,СВОД!D1284,Услуги!F:F,СВОД!F1284)+SUMIFS(Услуги!AG:AG,Услуги!D:D,СВОД!D1284,Услуги!F:F,СВОД!F1284)+SUMIFS(Услуги!AL:AL,Услуги!D:D,СВОД!D1284,Услуги!F:F,СВОД!F1284)+SUMIFS(Услуги!AQ:AQ,Услуги!D:D,СВОД!D1284,Услуги!F:F,СВОД!F1284)</f>
        <v>0</v>
      </c>
      <c r="N1284" s="337">
        <f>SUMIFS('Скорая мед.помощь'!I:I,'Скорая мед.помощь'!D:D,СВОД!D1284,'Скорая мед.помощь'!F:F,СВОД!F1284)</f>
        <v>0</v>
      </c>
      <c r="O1284" s="338">
        <f>SUMIFS(Поликлиника!BF:BF,Поликлиника!D:D,СВОД!D1284,Поликлиника!F:F,СВОД!F1284)</f>
        <v>0</v>
      </c>
      <c r="P1284" s="339">
        <f>SUMIFS('Круглосуточный стационар'!O:O,'Круглосуточный стационар'!D:D,СВОД!D1284,'Круглосуточный стационар'!F:F,СВОД!F1284,'Круглосуточный стационар'!H:H,"-")+SUMIFS(ВМП!O:O,ВМП!D:D,СВОД!D1284,ВМП!F:F,СВОД!F1284,ВМП!H:H,"-")+SUMIFS('Дневной стационар'!O:O,'Дневной стационар'!D:D,СВОД!D1284,'Дневной стационар'!F:F,СВОД!F1284,'Дневной стационар'!H:H,"-")+SUMIFS(ЭКО!M:M,ЭКО!D:D,СВОД!D1284,ЭКО!F:F,СВОД!F1284)+SUMIFS(Диализ!M:M,Диализ!D:D,СВОД!D1284,Диализ!F:F,СВОД!F1284)+SUMIFS('Скорая мед.помощь'!N:N,'Скорая мед.помощь'!D:D,СВОД!D1284,'Скорая мед.помощь'!F:F,СВОД!F1284)+SUMIFS(Услуги!AV:AV,Услуги!D:D,СВОД!D1284,Услуги!F:F,СВОД!F1284)+SUMIFS(Поликлиника!BK:BK,Поликлиника!D:D,СВОД!D1284,Поликлиника!F:F,СВОД!F1284)</f>
        <v>0</v>
      </c>
      <c r="Q1284" s="336">
        <f>SUMIFS(Сверхбаза!L:L,Сверхбаза!C:C,СВОД!D1284,Сверхбаза!E:E,СВОД!F1284)+SUMIFS(Сверхбаза!N:N,Сверхбаза!C:C,СВОД!D1284,Сверхбаза!E:E,СВОД!F1284)</f>
        <v>0</v>
      </c>
      <c r="R1284" s="337">
        <f>SUMIFS(Сверхбаза!P:P,Сверхбаза!C:C,СВОД!D1284,Сверхбаза!E:E,СВОД!F1284)</f>
        <v>0</v>
      </c>
      <c r="S1284" s="337">
        <f>SUMIFS(Сверхбаза!R:R,Сверхбаза!C:C,СВОД!D1284,Сверхбаза!E:E,СВОД!F1284)</f>
        <v>0</v>
      </c>
      <c r="T1284" s="337">
        <f>SUMIFS(Сверхбаза!Q:Q,Сверхбаза!C:C,СВОД!D1284,Сверхбаза!E:E,СВОД!F1284)</f>
        <v>0</v>
      </c>
      <c r="U1284" s="337">
        <f>SUMIFS(Сверхбаза!S:S,Сверхбаза!C:C,СВОД!D1284,Сверхбаза!E:E,СВОД!F1284)</f>
        <v>0</v>
      </c>
      <c r="V1284" s="339">
        <f>SUMIFS(Сверхбаза!G:G,Сверхбаза!C:C,СВОД!D1284,Сверхбаза!E:E,СВОД!F1284)</f>
        <v>0</v>
      </c>
    </row>
    <row r="1285" spans="1:22" ht="25.5" outlineLevel="2" x14ac:dyDescent="0.2">
      <c r="A1285" s="33" t="s">
        <v>7</v>
      </c>
      <c r="B1285" s="9">
        <v>3</v>
      </c>
      <c r="C1285" s="10">
        <v>502605</v>
      </c>
      <c r="D1285" s="273">
        <v>261901</v>
      </c>
      <c r="E1285" s="81" t="s">
        <v>611</v>
      </c>
      <c r="F1285" s="81">
        <v>13</v>
      </c>
      <c r="G1285" s="82" t="s">
        <v>859</v>
      </c>
      <c r="H1285" s="336">
        <f>SUMIFS('Круглосуточный стационар'!J:J,'Круглосуточный стационар'!D:D,СВОД!D1285,'Круглосуточный стационар'!H:H,"-",'Круглосуточный стационар'!F:F,СВОД!F1285)+SUMIFS(ВМП!J:J,ВМП!D:D,СВОД!D1285,ВМП!H:H,"-",ВМП!F:F,СВОД!F1285)+SUMIFS('Дневной стационар'!J:J,'Дневной стационар'!D:D,СВОД!D1285,'Дневной стационар'!H:H,"-",'Дневной стационар'!F:F,СВОД!F1285)+SUMIFS(ЭКО!H:H,ЭКО!D:D,СВОД!D1285,ЭКО!F:F,СВОД!F1285)+SUMIFS(Диализ!H:H,Диализ!D:D,СВОД!D1285,Диализ!F:F,СВОД!F1285)</f>
        <v>0</v>
      </c>
      <c r="I1285" s="337">
        <f>SUMIFS(Поликлиника!H:H,Поликлиника!D:D,СВОД!D1285,Поликлиника!F:F,СВОД!F1285)</f>
        <v>0</v>
      </c>
      <c r="J1285" s="337">
        <f>SUMIFS(Поликлиника!AQ:AQ,Поликлиника!D:D,СВОД!D1285,Поликлиника!F:F,СВОД!F1285)</f>
        <v>0</v>
      </c>
      <c r="K1285" s="337">
        <f>SUMIFS(Поликлиника!AV:AV,Поликлиника!D:D,СВОД!D1285,Поликлиника!F:F,СВОД!F1285)</f>
        <v>0</v>
      </c>
      <c r="L1285" s="337">
        <f>SUMIFS(Поликлиника!BA:BA,Поликлиника!D:D,СВОД!D1285,Поликлиника!F:F,СВОД!F1285)</f>
        <v>0</v>
      </c>
      <c r="M1285" s="337">
        <f>SUMIFS(Услуги!H:H,Услуги!D:D,СВОД!D1285,Услуги!F:F,СВОД!F1285)+SUMIFS(Услуги!M:M,Услуги!D:D,СВОД!D1285,Услуги!F:F,СВОД!F1285)+SUMIFS(Услуги!R:R,Услуги!D:D,СВОД!D1285,Услуги!F:F,СВОД!F1285)+SUMIFS(Услуги!W:W,Услуги!D:D,СВОД!D1285,Услуги!F:F,СВОД!F1285)+SUMIFS(Услуги!AB:AB,Услуги!D:D,СВОД!D1285,Услуги!F:F,СВОД!F1285)+SUMIFS(Услуги!AG:AG,Услуги!D:D,СВОД!D1285,Услуги!F:F,СВОД!F1285)+SUMIFS(Услуги!AL:AL,Услуги!D:D,СВОД!D1285,Услуги!F:F,СВОД!F1285)+SUMIFS(Услуги!AQ:AQ,Услуги!D:D,СВОД!D1285,Услуги!F:F,СВОД!F1285)</f>
        <v>0</v>
      </c>
      <c r="N1285" s="337">
        <f>SUMIFS('Скорая мед.помощь'!I:I,'Скорая мед.помощь'!D:D,СВОД!D1285,'Скорая мед.помощь'!F:F,СВОД!F1285)</f>
        <v>0</v>
      </c>
      <c r="O1285" s="338">
        <f>SUMIFS(Поликлиника!BF:BF,Поликлиника!D:D,СВОД!D1285,Поликлиника!F:F,СВОД!F1285)</f>
        <v>0</v>
      </c>
      <c r="P1285" s="339">
        <f>SUMIFS('Круглосуточный стационар'!O:O,'Круглосуточный стационар'!D:D,СВОД!D1285,'Круглосуточный стационар'!F:F,СВОД!F1285,'Круглосуточный стационар'!H:H,"-")+SUMIFS(ВМП!O:O,ВМП!D:D,СВОД!D1285,ВМП!F:F,СВОД!F1285,ВМП!H:H,"-")+SUMIFS('Дневной стационар'!O:O,'Дневной стационар'!D:D,СВОД!D1285,'Дневной стационар'!F:F,СВОД!F1285,'Дневной стационар'!H:H,"-")+SUMIFS(ЭКО!M:M,ЭКО!D:D,СВОД!D1285,ЭКО!F:F,СВОД!F1285)+SUMIFS(Диализ!M:M,Диализ!D:D,СВОД!D1285,Диализ!F:F,СВОД!F1285)+SUMIFS('Скорая мед.помощь'!N:N,'Скорая мед.помощь'!D:D,СВОД!D1285,'Скорая мед.помощь'!F:F,СВОД!F1285)+SUMIFS(Услуги!AV:AV,Услуги!D:D,СВОД!D1285,Услуги!F:F,СВОД!F1285)+SUMIFS(Поликлиника!BK:BK,Поликлиника!D:D,СВОД!D1285,Поликлиника!F:F,СВОД!F1285)</f>
        <v>0</v>
      </c>
      <c r="Q1285" s="336">
        <f>SUMIFS(Сверхбаза!L:L,Сверхбаза!C:C,СВОД!D1285,Сверхбаза!E:E,СВОД!F1285)+SUMIFS(Сверхбаза!N:N,Сверхбаза!C:C,СВОД!D1285,Сверхбаза!E:E,СВОД!F1285)</f>
        <v>0</v>
      </c>
      <c r="R1285" s="337">
        <f>SUMIFS(Сверхбаза!P:P,Сверхбаза!C:C,СВОД!D1285,Сверхбаза!E:E,СВОД!F1285)</f>
        <v>0</v>
      </c>
      <c r="S1285" s="337">
        <f>SUMIFS(Сверхбаза!R:R,Сверхбаза!C:C,СВОД!D1285,Сверхбаза!E:E,СВОД!F1285)</f>
        <v>0</v>
      </c>
      <c r="T1285" s="337">
        <f>SUMIFS(Сверхбаза!Q:Q,Сверхбаза!C:C,СВОД!D1285,Сверхбаза!E:E,СВОД!F1285)</f>
        <v>0</v>
      </c>
      <c r="U1285" s="337">
        <f>SUMIFS(Сверхбаза!S:S,Сверхбаза!C:C,СВОД!D1285,Сверхбаза!E:E,СВОД!F1285)</f>
        <v>0</v>
      </c>
      <c r="V1285" s="339">
        <f>SUMIFS(Сверхбаза!G:G,Сверхбаза!C:C,СВОД!D1285,Сверхбаза!E:E,СВОД!F1285)</f>
        <v>0</v>
      </c>
    </row>
    <row r="1286" spans="1:22" ht="25.5" outlineLevel="2" x14ac:dyDescent="0.2">
      <c r="A1286" s="33" t="s">
        <v>7</v>
      </c>
      <c r="B1286" s="9">
        <v>3</v>
      </c>
      <c r="C1286" s="10">
        <v>502605</v>
      </c>
      <c r="D1286" s="273">
        <v>261901</v>
      </c>
      <c r="E1286" s="81" t="s">
        <v>611</v>
      </c>
      <c r="F1286" s="81">
        <v>2</v>
      </c>
      <c r="G1286" s="82" t="s">
        <v>135</v>
      </c>
      <c r="H1286" s="336">
        <f>SUMIFS('Круглосуточный стационар'!J:J,'Круглосуточный стационар'!D:D,СВОД!D1286,'Круглосуточный стационар'!H:H,"-",'Круглосуточный стационар'!F:F,СВОД!F1286)+SUMIFS(ВМП!J:J,ВМП!D:D,СВОД!D1286,ВМП!H:H,"-",ВМП!F:F,СВОД!F1286)+SUMIFS('Дневной стационар'!J:J,'Дневной стационар'!D:D,СВОД!D1286,'Дневной стационар'!H:H,"-",'Дневной стационар'!F:F,СВОД!F1286)+SUMIFS(ЭКО!H:H,ЭКО!D:D,СВОД!D1286,ЭКО!F:F,СВОД!F1286)+SUMIFS(Диализ!H:H,Диализ!D:D,СВОД!D1286,Диализ!F:F,СВОД!F1286)</f>
        <v>0</v>
      </c>
      <c r="I1286" s="337">
        <f>SUMIFS(Поликлиника!H:H,Поликлиника!D:D,СВОД!D1286,Поликлиника!F:F,СВОД!F1286)</f>
        <v>0</v>
      </c>
      <c r="J1286" s="337">
        <f>SUMIFS(Поликлиника!AQ:AQ,Поликлиника!D:D,СВОД!D1286,Поликлиника!F:F,СВОД!F1286)</f>
        <v>0</v>
      </c>
      <c r="K1286" s="337">
        <f>SUMIFS(Поликлиника!AV:AV,Поликлиника!D:D,СВОД!D1286,Поликлиника!F:F,СВОД!F1286)</f>
        <v>0</v>
      </c>
      <c r="L1286" s="337">
        <f>SUMIFS(Поликлиника!BA:BA,Поликлиника!D:D,СВОД!D1286,Поликлиника!F:F,СВОД!F1286)</f>
        <v>0</v>
      </c>
      <c r="M1286" s="337">
        <f>SUMIFS(Услуги!H:H,Услуги!D:D,СВОД!D1286,Услуги!F:F,СВОД!F1286)+SUMIFS(Услуги!M:M,Услуги!D:D,СВОД!D1286,Услуги!F:F,СВОД!F1286)+SUMIFS(Услуги!R:R,Услуги!D:D,СВОД!D1286,Услуги!F:F,СВОД!F1286)+SUMIFS(Услуги!W:W,Услуги!D:D,СВОД!D1286,Услуги!F:F,СВОД!F1286)+SUMIFS(Услуги!AB:AB,Услуги!D:D,СВОД!D1286,Услуги!F:F,СВОД!F1286)+SUMIFS(Услуги!AG:AG,Услуги!D:D,СВОД!D1286,Услуги!F:F,СВОД!F1286)+SUMIFS(Услуги!AL:AL,Услуги!D:D,СВОД!D1286,Услуги!F:F,СВОД!F1286)+SUMIFS(Услуги!AQ:AQ,Услуги!D:D,СВОД!D1286,Услуги!F:F,СВОД!F1286)</f>
        <v>0</v>
      </c>
      <c r="N1286" s="337">
        <f>SUMIFS('Скорая мед.помощь'!I:I,'Скорая мед.помощь'!D:D,СВОД!D1286,'Скорая мед.помощь'!F:F,СВОД!F1286)</f>
        <v>0</v>
      </c>
      <c r="O1286" s="338">
        <f>SUMIFS(Поликлиника!BF:BF,Поликлиника!D:D,СВОД!D1286,Поликлиника!F:F,СВОД!F1286)</f>
        <v>0</v>
      </c>
      <c r="P1286" s="339">
        <f>SUMIFS('Круглосуточный стационар'!O:O,'Круглосуточный стационар'!D:D,СВОД!D1286,'Круглосуточный стационар'!F:F,СВОД!F1286,'Круглосуточный стационар'!H:H,"-")+SUMIFS(ВМП!O:O,ВМП!D:D,СВОД!D1286,ВМП!F:F,СВОД!F1286,ВМП!H:H,"-")+SUMIFS('Дневной стационар'!O:O,'Дневной стационар'!D:D,СВОД!D1286,'Дневной стационар'!F:F,СВОД!F1286,'Дневной стационар'!H:H,"-")+SUMIFS(ЭКО!M:M,ЭКО!D:D,СВОД!D1286,ЭКО!F:F,СВОД!F1286)+SUMIFS(Диализ!M:M,Диализ!D:D,СВОД!D1286,Диализ!F:F,СВОД!F1286)+SUMIFS('Скорая мед.помощь'!N:N,'Скорая мед.помощь'!D:D,СВОД!D1286,'Скорая мед.помощь'!F:F,СВОД!F1286)+SUMIFS(Услуги!AV:AV,Услуги!D:D,СВОД!D1286,Услуги!F:F,СВОД!F1286)+SUMIFS(Поликлиника!BK:BK,Поликлиника!D:D,СВОД!D1286,Поликлиника!F:F,СВОД!F1286)</f>
        <v>0</v>
      </c>
      <c r="Q1286" s="336">
        <f>SUMIFS(Сверхбаза!L:L,Сверхбаза!C:C,СВОД!D1286,Сверхбаза!E:E,СВОД!F1286)+SUMIFS(Сверхбаза!N:N,Сверхбаза!C:C,СВОД!D1286,Сверхбаза!E:E,СВОД!F1286)</f>
        <v>0</v>
      </c>
      <c r="R1286" s="337">
        <f>SUMIFS(Сверхбаза!P:P,Сверхбаза!C:C,СВОД!D1286,Сверхбаза!E:E,СВОД!F1286)</f>
        <v>0</v>
      </c>
      <c r="S1286" s="337">
        <f>SUMIFS(Сверхбаза!R:R,Сверхбаза!C:C,СВОД!D1286,Сверхбаза!E:E,СВОД!F1286)</f>
        <v>0</v>
      </c>
      <c r="T1286" s="337">
        <f>SUMIFS(Сверхбаза!Q:Q,Сверхбаза!C:C,СВОД!D1286,Сверхбаза!E:E,СВОД!F1286)</f>
        <v>0</v>
      </c>
      <c r="U1286" s="337">
        <f>SUMIFS(Сверхбаза!S:S,Сверхбаза!C:C,СВОД!D1286,Сверхбаза!E:E,СВОД!F1286)</f>
        <v>0</v>
      </c>
      <c r="V1286" s="339">
        <f>SUMIFS(Сверхбаза!G:G,Сверхбаза!C:C,СВОД!D1286,Сверхбаза!E:E,СВОД!F1286)</f>
        <v>0</v>
      </c>
    </row>
    <row r="1287" spans="1:22" ht="25.5" outlineLevel="2" x14ac:dyDescent="0.2">
      <c r="A1287" s="33" t="s">
        <v>7</v>
      </c>
      <c r="B1287" s="9">
        <v>3</v>
      </c>
      <c r="C1287" s="10">
        <v>502605</v>
      </c>
      <c r="D1287" s="273">
        <v>261901</v>
      </c>
      <c r="E1287" s="81" t="s">
        <v>611</v>
      </c>
      <c r="F1287" s="81">
        <v>6</v>
      </c>
      <c r="G1287" s="82" t="s">
        <v>860</v>
      </c>
      <c r="H1287" s="336">
        <f>SUMIFS('Круглосуточный стационар'!J:J,'Круглосуточный стационар'!D:D,СВОД!D1287,'Круглосуточный стационар'!H:H,"-",'Круглосуточный стационар'!F:F,СВОД!F1287)+SUMIFS(ВМП!J:J,ВМП!D:D,СВОД!D1287,ВМП!H:H,"-",ВМП!F:F,СВОД!F1287)+SUMIFS('Дневной стационар'!J:J,'Дневной стационар'!D:D,СВОД!D1287,'Дневной стационар'!H:H,"-",'Дневной стационар'!F:F,СВОД!F1287)+SUMIFS(ЭКО!H:H,ЭКО!D:D,СВОД!D1287,ЭКО!F:F,СВОД!F1287)+SUMIFS(Диализ!H:H,Диализ!D:D,СВОД!D1287,Диализ!F:F,СВОД!F1287)</f>
        <v>0</v>
      </c>
      <c r="I1287" s="337">
        <f>SUMIFS(Поликлиника!H:H,Поликлиника!D:D,СВОД!D1287,Поликлиника!F:F,СВОД!F1287)</f>
        <v>0</v>
      </c>
      <c r="J1287" s="337">
        <f>SUMIFS(Поликлиника!AQ:AQ,Поликлиника!D:D,СВОД!D1287,Поликлиника!F:F,СВОД!F1287)</f>
        <v>0</v>
      </c>
      <c r="K1287" s="337">
        <f>SUMIFS(Поликлиника!AV:AV,Поликлиника!D:D,СВОД!D1287,Поликлиника!F:F,СВОД!F1287)</f>
        <v>0</v>
      </c>
      <c r="L1287" s="337">
        <f>SUMIFS(Поликлиника!BA:BA,Поликлиника!D:D,СВОД!D1287,Поликлиника!F:F,СВОД!F1287)</f>
        <v>0</v>
      </c>
      <c r="M1287" s="337">
        <f>SUMIFS(Услуги!H:H,Услуги!D:D,СВОД!D1287,Услуги!F:F,СВОД!F1287)+SUMIFS(Услуги!M:M,Услуги!D:D,СВОД!D1287,Услуги!F:F,СВОД!F1287)+SUMIFS(Услуги!R:R,Услуги!D:D,СВОД!D1287,Услуги!F:F,СВОД!F1287)+SUMIFS(Услуги!W:W,Услуги!D:D,СВОД!D1287,Услуги!F:F,СВОД!F1287)+SUMIFS(Услуги!AB:AB,Услуги!D:D,СВОД!D1287,Услуги!F:F,СВОД!F1287)+SUMIFS(Услуги!AG:AG,Услуги!D:D,СВОД!D1287,Услуги!F:F,СВОД!F1287)+SUMIFS(Услуги!AL:AL,Услуги!D:D,СВОД!D1287,Услуги!F:F,СВОД!F1287)+SUMIFS(Услуги!AQ:AQ,Услуги!D:D,СВОД!D1287,Услуги!F:F,СВОД!F1287)</f>
        <v>0</v>
      </c>
      <c r="N1287" s="337">
        <f>SUMIFS('Скорая мед.помощь'!I:I,'Скорая мед.помощь'!D:D,СВОД!D1287,'Скорая мед.помощь'!F:F,СВОД!F1287)</f>
        <v>0</v>
      </c>
      <c r="O1287" s="338">
        <f>SUMIFS(Поликлиника!BF:BF,Поликлиника!D:D,СВОД!D1287,Поликлиника!F:F,СВОД!F1287)</f>
        <v>0</v>
      </c>
      <c r="P1287" s="339">
        <f>SUMIFS('Круглосуточный стационар'!O:O,'Круглосуточный стационар'!D:D,СВОД!D1287,'Круглосуточный стационар'!F:F,СВОД!F1287,'Круглосуточный стационар'!H:H,"-")+SUMIFS(ВМП!O:O,ВМП!D:D,СВОД!D1287,ВМП!F:F,СВОД!F1287,ВМП!H:H,"-")+SUMIFS('Дневной стационар'!O:O,'Дневной стационар'!D:D,СВОД!D1287,'Дневной стационар'!F:F,СВОД!F1287,'Дневной стационар'!H:H,"-")+SUMIFS(ЭКО!M:M,ЭКО!D:D,СВОД!D1287,ЭКО!F:F,СВОД!F1287)+SUMIFS(Диализ!M:M,Диализ!D:D,СВОД!D1287,Диализ!F:F,СВОД!F1287)+SUMIFS('Скорая мед.помощь'!N:N,'Скорая мед.помощь'!D:D,СВОД!D1287,'Скорая мед.помощь'!F:F,СВОД!F1287)+SUMIFS(Услуги!AV:AV,Услуги!D:D,СВОД!D1287,Услуги!F:F,СВОД!F1287)+SUMIFS(Поликлиника!BK:BK,Поликлиника!D:D,СВОД!D1287,Поликлиника!F:F,СВОД!F1287)</f>
        <v>0</v>
      </c>
      <c r="Q1287" s="336">
        <f>SUMIFS(Сверхбаза!L:L,Сверхбаза!C:C,СВОД!D1287,Сверхбаза!E:E,СВОД!F1287)+SUMIFS(Сверхбаза!N:N,Сверхбаза!C:C,СВОД!D1287,Сверхбаза!E:E,СВОД!F1287)</f>
        <v>0</v>
      </c>
      <c r="R1287" s="337">
        <f>SUMIFS(Сверхбаза!P:P,Сверхбаза!C:C,СВОД!D1287,Сверхбаза!E:E,СВОД!F1287)</f>
        <v>0</v>
      </c>
      <c r="S1287" s="337">
        <f>SUMIFS(Сверхбаза!R:R,Сверхбаза!C:C,СВОД!D1287,Сверхбаза!E:E,СВОД!F1287)</f>
        <v>0</v>
      </c>
      <c r="T1287" s="337">
        <f>SUMIFS(Сверхбаза!Q:Q,Сверхбаза!C:C,СВОД!D1287,Сверхбаза!E:E,СВОД!F1287)</f>
        <v>0</v>
      </c>
      <c r="U1287" s="337">
        <f>SUMIFS(Сверхбаза!S:S,Сверхбаза!C:C,СВОД!D1287,Сверхбаза!E:E,СВОД!F1287)</f>
        <v>0</v>
      </c>
      <c r="V1287" s="339">
        <f>SUMIFS(Сверхбаза!G:G,Сверхбаза!C:C,СВОД!D1287,Сверхбаза!E:E,СВОД!F1287)</f>
        <v>0</v>
      </c>
    </row>
    <row r="1288" spans="1:22" ht="25.5" outlineLevel="2" x14ac:dyDescent="0.2">
      <c r="A1288" s="33" t="s">
        <v>7</v>
      </c>
      <c r="B1288" s="9">
        <v>3</v>
      </c>
      <c r="C1288" s="10">
        <v>502605</v>
      </c>
      <c r="D1288" s="273">
        <v>261901</v>
      </c>
      <c r="E1288" s="81" t="s">
        <v>611</v>
      </c>
      <c r="F1288" s="81">
        <v>3</v>
      </c>
      <c r="G1288" s="82" t="s">
        <v>136</v>
      </c>
      <c r="H1288" s="336">
        <f>SUMIFS('Круглосуточный стационар'!J:J,'Круглосуточный стационар'!D:D,СВОД!D1288,'Круглосуточный стационар'!H:H,"-",'Круглосуточный стационар'!F:F,СВОД!F1288)+SUMIFS(ВМП!J:J,ВМП!D:D,СВОД!D1288,ВМП!H:H,"-",ВМП!F:F,СВОД!F1288)+SUMIFS('Дневной стационар'!J:J,'Дневной стационар'!D:D,СВОД!D1288,'Дневной стационар'!H:H,"-",'Дневной стационар'!F:F,СВОД!F1288)+SUMIFS(ЭКО!H:H,ЭКО!D:D,СВОД!D1288,ЭКО!F:F,СВОД!F1288)+SUMIFS(Диализ!H:H,Диализ!D:D,СВОД!D1288,Диализ!F:F,СВОД!F1288)</f>
        <v>0</v>
      </c>
      <c r="I1288" s="337">
        <f>SUMIFS(Поликлиника!H:H,Поликлиника!D:D,СВОД!D1288,Поликлиника!F:F,СВОД!F1288)</f>
        <v>0</v>
      </c>
      <c r="J1288" s="337">
        <f>SUMIFS(Поликлиника!AQ:AQ,Поликлиника!D:D,СВОД!D1288,Поликлиника!F:F,СВОД!F1288)</f>
        <v>0</v>
      </c>
      <c r="K1288" s="337">
        <f>SUMIFS(Поликлиника!AV:AV,Поликлиника!D:D,СВОД!D1288,Поликлиника!F:F,СВОД!F1288)</f>
        <v>12368</v>
      </c>
      <c r="L1288" s="337">
        <f>SUMIFS(Поликлиника!BA:BA,Поликлиника!D:D,СВОД!D1288,Поликлиника!F:F,СВОД!F1288)</f>
        <v>71991</v>
      </c>
      <c r="M1288" s="337">
        <f>SUMIFS(Услуги!H:H,Услуги!D:D,СВОД!D1288,Услуги!F:F,СВОД!F1288)+SUMIFS(Услуги!M:M,Услуги!D:D,СВОД!D1288,Услуги!F:F,СВОД!F1288)+SUMIFS(Услуги!R:R,Услуги!D:D,СВОД!D1288,Услуги!F:F,СВОД!F1288)+SUMIFS(Услуги!W:W,Услуги!D:D,СВОД!D1288,Услуги!F:F,СВОД!F1288)+SUMIFS(Услуги!AB:AB,Услуги!D:D,СВОД!D1288,Услуги!F:F,СВОД!F1288)+SUMIFS(Услуги!AG:AG,Услуги!D:D,СВОД!D1288,Услуги!F:F,СВОД!F1288)+SUMIFS(Услуги!AL:AL,Услуги!D:D,СВОД!D1288,Услуги!F:F,СВОД!F1288)+SUMIFS(Услуги!AQ:AQ,Услуги!D:D,СВОД!D1288,Услуги!F:F,СВОД!F1288)</f>
        <v>0</v>
      </c>
      <c r="N1288" s="337">
        <f>SUMIFS('Скорая мед.помощь'!I:I,'Скорая мед.помощь'!D:D,СВОД!D1288,'Скорая мед.помощь'!F:F,СВОД!F1288)</f>
        <v>0</v>
      </c>
      <c r="O1288" s="338">
        <f>SUMIFS(Поликлиника!BF:BF,Поликлиника!D:D,СВОД!D1288,Поликлиника!F:F,СВОД!F1288)</f>
        <v>382058</v>
      </c>
      <c r="P1288" s="339">
        <f>SUMIFS('Круглосуточный стационар'!O:O,'Круглосуточный стационар'!D:D,СВОД!D1288,'Круглосуточный стационар'!F:F,СВОД!F1288,'Круглосуточный стационар'!H:H,"-")+SUMIFS(ВМП!O:O,ВМП!D:D,СВОД!D1288,ВМП!F:F,СВОД!F1288,ВМП!H:H,"-")+SUMIFS('Дневной стационар'!O:O,'Дневной стационар'!D:D,СВОД!D1288,'Дневной стационар'!F:F,СВОД!F1288,'Дневной стационар'!H:H,"-")+SUMIFS(ЭКО!M:M,ЭКО!D:D,СВОД!D1288,ЭКО!F:F,СВОД!F1288)+SUMIFS(Диализ!M:M,Диализ!D:D,СВОД!D1288,Диализ!F:F,СВОД!F1288)+SUMIFS('Скорая мед.помощь'!N:N,'Скорая мед.помощь'!D:D,СВОД!D1288,'Скорая мед.помощь'!F:F,СВОД!F1288)+SUMIFS(Услуги!AV:AV,Услуги!D:D,СВОД!D1288,Услуги!F:F,СВОД!F1288)+SUMIFS(Поликлиника!BK:BK,Поликлиника!D:D,СВОД!D1288,Поликлиника!F:F,СВОД!F1288)</f>
        <v>66098.989109999995</v>
      </c>
      <c r="Q1288" s="336">
        <f>SUMIFS(Сверхбаза!L:L,Сверхбаза!C:C,СВОД!D1288,Сверхбаза!E:E,СВОД!F1288)+SUMIFS(Сверхбаза!N:N,Сверхбаза!C:C,СВОД!D1288,Сверхбаза!E:E,СВОД!F1288)</f>
        <v>0</v>
      </c>
      <c r="R1288" s="337">
        <f>SUMIFS(Сверхбаза!P:P,Сверхбаза!C:C,СВОД!D1288,Сверхбаза!E:E,СВОД!F1288)</f>
        <v>0</v>
      </c>
      <c r="S1288" s="337">
        <f>SUMIFS(Сверхбаза!R:R,Сверхбаза!C:C,СВОД!D1288,Сверхбаза!E:E,СВОД!F1288)</f>
        <v>0</v>
      </c>
      <c r="T1288" s="337">
        <f>SUMIFS(Сверхбаза!Q:Q,Сверхбаза!C:C,СВОД!D1288,Сверхбаза!E:E,СВОД!F1288)</f>
        <v>0</v>
      </c>
      <c r="U1288" s="337">
        <f>SUMIFS(Сверхбаза!S:S,Сверхбаза!C:C,СВОД!D1288,Сверхбаза!E:E,СВОД!F1288)</f>
        <v>0</v>
      </c>
      <c r="V1288" s="339">
        <f>SUMIFS(Сверхбаза!G:G,Сверхбаза!C:C,СВОД!D1288,Сверхбаза!E:E,СВОД!F1288)</f>
        <v>0</v>
      </c>
    </row>
    <row r="1289" spans="1:22" ht="25.5" outlineLevel="2" x14ac:dyDescent="0.2">
      <c r="A1289" s="33" t="s">
        <v>7</v>
      </c>
      <c r="B1289" s="9">
        <v>3</v>
      </c>
      <c r="C1289" s="10">
        <v>502605</v>
      </c>
      <c r="D1289" s="273">
        <v>261901</v>
      </c>
      <c r="E1289" s="81" t="s">
        <v>611</v>
      </c>
      <c r="F1289" s="81">
        <v>7</v>
      </c>
      <c r="G1289" s="82" t="s">
        <v>861</v>
      </c>
      <c r="H1289" s="336">
        <f>SUMIFS('Круглосуточный стационар'!J:J,'Круглосуточный стационар'!D:D,СВОД!D1289,'Круглосуточный стационар'!H:H,"-",'Круглосуточный стационар'!F:F,СВОД!F1289)+SUMIFS(ВМП!J:J,ВМП!D:D,СВОД!D1289,ВМП!H:H,"-",ВМП!F:F,СВОД!F1289)+SUMIFS('Дневной стационар'!J:J,'Дневной стационар'!D:D,СВОД!D1289,'Дневной стационар'!H:H,"-",'Дневной стационар'!F:F,СВОД!F1289)+SUMIFS(ЭКО!H:H,ЭКО!D:D,СВОД!D1289,ЭКО!F:F,СВОД!F1289)+SUMIFS(Диализ!H:H,Диализ!D:D,СВОД!D1289,Диализ!F:F,СВОД!F1289)</f>
        <v>0</v>
      </c>
      <c r="I1289" s="337">
        <f>SUMIFS(Поликлиника!H:H,Поликлиника!D:D,СВОД!D1289,Поликлиника!F:F,СВОД!F1289)</f>
        <v>0</v>
      </c>
      <c r="J1289" s="337">
        <f>SUMIFS(Поликлиника!AQ:AQ,Поликлиника!D:D,СВОД!D1289,Поликлиника!F:F,СВОД!F1289)</f>
        <v>0</v>
      </c>
      <c r="K1289" s="337">
        <f>SUMIFS(Поликлиника!AV:AV,Поликлиника!D:D,СВОД!D1289,Поликлиника!F:F,СВОД!F1289)</f>
        <v>0</v>
      </c>
      <c r="L1289" s="337">
        <f>SUMIFS(Поликлиника!BA:BA,Поликлиника!D:D,СВОД!D1289,Поликлиника!F:F,СВОД!F1289)</f>
        <v>0</v>
      </c>
      <c r="M1289" s="337">
        <f>SUMIFS(Услуги!H:H,Услуги!D:D,СВОД!D1289,Услуги!F:F,СВОД!F1289)+SUMIFS(Услуги!M:M,Услуги!D:D,СВОД!D1289,Услуги!F:F,СВОД!F1289)+SUMIFS(Услуги!R:R,Услуги!D:D,СВОД!D1289,Услуги!F:F,СВОД!F1289)+SUMIFS(Услуги!W:W,Услуги!D:D,СВОД!D1289,Услуги!F:F,СВОД!F1289)+SUMIFS(Услуги!AB:AB,Услуги!D:D,СВОД!D1289,Услуги!F:F,СВОД!F1289)+SUMIFS(Услуги!AG:AG,Услуги!D:D,СВОД!D1289,Услуги!F:F,СВОД!F1289)+SUMIFS(Услуги!AL:AL,Услуги!D:D,СВОД!D1289,Услуги!F:F,СВОД!F1289)+SUMIFS(Услуги!AQ:AQ,Услуги!D:D,СВОД!D1289,Услуги!F:F,СВОД!F1289)</f>
        <v>0</v>
      </c>
      <c r="N1289" s="337">
        <f>SUMIFS('Скорая мед.помощь'!I:I,'Скорая мед.помощь'!D:D,СВОД!D1289,'Скорая мед.помощь'!F:F,СВОД!F1289)</f>
        <v>0</v>
      </c>
      <c r="O1289" s="338">
        <f>SUMIFS(Поликлиника!BF:BF,Поликлиника!D:D,СВОД!D1289,Поликлиника!F:F,СВОД!F1289)</f>
        <v>0</v>
      </c>
      <c r="P1289" s="339">
        <f>SUMIFS('Круглосуточный стационар'!O:O,'Круглосуточный стационар'!D:D,СВОД!D1289,'Круглосуточный стационар'!F:F,СВОД!F1289,'Круглосуточный стационар'!H:H,"-")+SUMIFS(ВМП!O:O,ВМП!D:D,СВОД!D1289,ВМП!F:F,СВОД!F1289,ВМП!H:H,"-")+SUMIFS('Дневной стационар'!O:O,'Дневной стационар'!D:D,СВОД!D1289,'Дневной стационар'!F:F,СВОД!F1289,'Дневной стационар'!H:H,"-")+SUMIFS(ЭКО!M:M,ЭКО!D:D,СВОД!D1289,ЭКО!F:F,СВОД!F1289)+SUMIFS(Диализ!M:M,Диализ!D:D,СВОД!D1289,Диализ!F:F,СВОД!F1289)+SUMIFS('Скорая мед.помощь'!N:N,'Скорая мед.помощь'!D:D,СВОД!D1289,'Скорая мед.помощь'!F:F,СВОД!F1289)+SUMIFS(Услуги!AV:AV,Услуги!D:D,СВОД!D1289,Услуги!F:F,СВОД!F1289)+SUMIFS(Поликлиника!BK:BK,Поликлиника!D:D,СВОД!D1289,Поликлиника!F:F,СВОД!F1289)</f>
        <v>0</v>
      </c>
      <c r="Q1289" s="336">
        <f>SUMIFS(Сверхбаза!L:L,Сверхбаза!C:C,СВОД!D1289,Сверхбаза!E:E,СВОД!F1289)+SUMIFS(Сверхбаза!N:N,Сверхбаза!C:C,СВОД!D1289,Сверхбаза!E:E,СВОД!F1289)</f>
        <v>0</v>
      </c>
      <c r="R1289" s="337">
        <f>SUMIFS(Сверхбаза!P:P,Сверхбаза!C:C,СВОД!D1289,Сверхбаза!E:E,СВОД!F1289)</f>
        <v>0</v>
      </c>
      <c r="S1289" s="337">
        <f>SUMIFS(Сверхбаза!R:R,Сверхбаза!C:C,СВОД!D1289,Сверхбаза!E:E,СВОД!F1289)</f>
        <v>0</v>
      </c>
      <c r="T1289" s="337">
        <f>SUMIFS(Сверхбаза!Q:Q,Сверхбаза!C:C,СВОД!D1289,Сверхбаза!E:E,СВОД!F1289)</f>
        <v>0</v>
      </c>
      <c r="U1289" s="337">
        <f>SUMIFS(Сверхбаза!S:S,Сверхбаза!C:C,СВОД!D1289,Сверхбаза!E:E,СВОД!F1289)</f>
        <v>0</v>
      </c>
      <c r="V1289" s="339">
        <f>SUMIFS(Сверхбаза!G:G,Сверхбаза!C:C,СВОД!D1289,Сверхбаза!E:E,СВОД!F1289)</f>
        <v>0</v>
      </c>
    </row>
    <row r="1290" spans="1:22" ht="25.5" outlineLevel="2" x14ac:dyDescent="0.2">
      <c r="A1290" s="33" t="s">
        <v>7</v>
      </c>
      <c r="B1290" s="9">
        <v>3</v>
      </c>
      <c r="C1290" s="10">
        <v>502605</v>
      </c>
      <c r="D1290" s="273">
        <v>261901</v>
      </c>
      <c r="E1290" s="81" t="s">
        <v>611</v>
      </c>
      <c r="F1290" s="81">
        <v>70</v>
      </c>
      <c r="G1290" s="82" t="s">
        <v>862</v>
      </c>
      <c r="H1290" s="336">
        <f>SUMIFS('Круглосуточный стационар'!J:J,'Круглосуточный стационар'!D:D,СВОД!D1290,'Круглосуточный стационар'!H:H,"-",'Круглосуточный стационар'!F:F,СВОД!F1290)+SUMIFS(ВМП!J:J,ВМП!D:D,СВОД!D1290,ВМП!H:H,"-",ВМП!F:F,СВОД!F1290)+SUMIFS('Дневной стационар'!J:J,'Дневной стационар'!D:D,СВОД!D1290,'Дневной стационар'!H:H,"-",'Дневной стационар'!F:F,СВОД!F1290)+SUMIFS(ЭКО!H:H,ЭКО!D:D,СВОД!D1290,ЭКО!F:F,СВОД!F1290)+SUMIFS(Диализ!H:H,Диализ!D:D,СВОД!D1290,Диализ!F:F,СВОД!F1290)</f>
        <v>0</v>
      </c>
      <c r="I1290" s="337">
        <f>SUMIFS(Поликлиника!H:H,Поликлиника!D:D,СВОД!D1290,Поликлиника!F:F,СВОД!F1290)</f>
        <v>0</v>
      </c>
      <c r="J1290" s="337">
        <f>SUMIFS(Поликлиника!AQ:AQ,Поликлиника!D:D,СВОД!D1290,Поликлиника!F:F,СВОД!F1290)</f>
        <v>0</v>
      </c>
      <c r="K1290" s="337">
        <f>SUMIFS(Поликлиника!AV:AV,Поликлиника!D:D,СВОД!D1290,Поликлиника!F:F,СВОД!F1290)</f>
        <v>0</v>
      </c>
      <c r="L1290" s="337">
        <f>SUMIFS(Поликлиника!BA:BA,Поликлиника!D:D,СВОД!D1290,Поликлиника!F:F,СВОД!F1290)</f>
        <v>0</v>
      </c>
      <c r="M1290" s="337">
        <f>SUMIFS(Услуги!H:H,Услуги!D:D,СВОД!D1290,Услуги!F:F,СВОД!F1290)+SUMIFS(Услуги!M:M,Услуги!D:D,СВОД!D1290,Услуги!F:F,СВОД!F1290)+SUMIFS(Услуги!R:R,Услуги!D:D,СВОД!D1290,Услуги!F:F,СВОД!F1290)+SUMIFS(Услуги!W:W,Услуги!D:D,СВОД!D1290,Услуги!F:F,СВОД!F1290)+SUMIFS(Услуги!AB:AB,Услуги!D:D,СВОД!D1290,Услуги!F:F,СВОД!F1290)+SUMIFS(Услуги!AG:AG,Услуги!D:D,СВОД!D1290,Услуги!F:F,СВОД!F1290)+SUMIFS(Услуги!AL:AL,Услуги!D:D,СВОД!D1290,Услуги!F:F,СВОД!F1290)+SUMIFS(Услуги!AQ:AQ,Услуги!D:D,СВОД!D1290,Услуги!F:F,СВОД!F1290)</f>
        <v>0</v>
      </c>
      <c r="N1290" s="337">
        <f>SUMIFS('Скорая мед.помощь'!I:I,'Скорая мед.помощь'!D:D,СВОД!D1290,'Скорая мед.помощь'!F:F,СВОД!F1290)</f>
        <v>0</v>
      </c>
      <c r="O1290" s="338">
        <f>SUMIFS(Поликлиника!BF:BF,Поликлиника!D:D,СВОД!D1290,Поликлиника!F:F,СВОД!F1290)</f>
        <v>0</v>
      </c>
      <c r="P1290" s="339">
        <f>SUMIFS('Круглосуточный стационар'!O:O,'Круглосуточный стационар'!D:D,СВОД!D1290,'Круглосуточный стационар'!F:F,СВОД!F1290,'Круглосуточный стационар'!H:H,"-")+SUMIFS(ВМП!O:O,ВМП!D:D,СВОД!D1290,ВМП!F:F,СВОД!F1290,ВМП!H:H,"-")+SUMIFS('Дневной стационар'!O:O,'Дневной стационар'!D:D,СВОД!D1290,'Дневной стационар'!F:F,СВОД!F1290,'Дневной стационар'!H:H,"-")+SUMIFS(ЭКО!M:M,ЭКО!D:D,СВОД!D1290,ЭКО!F:F,СВОД!F1290)+SUMIFS(Диализ!M:M,Диализ!D:D,СВОД!D1290,Диализ!F:F,СВОД!F1290)+SUMIFS('Скорая мед.помощь'!N:N,'Скорая мед.помощь'!D:D,СВОД!D1290,'Скорая мед.помощь'!F:F,СВОД!F1290)+SUMIFS(Услуги!AV:AV,Услуги!D:D,СВОД!D1290,Услуги!F:F,СВОД!F1290)+SUMIFS(Поликлиника!BK:BK,Поликлиника!D:D,СВОД!D1290,Поликлиника!F:F,СВОД!F1290)</f>
        <v>0</v>
      </c>
      <c r="Q1290" s="336">
        <f>SUMIFS(Сверхбаза!L:L,Сверхбаза!C:C,СВОД!D1290,Сверхбаза!E:E,СВОД!F1290)+SUMIFS(Сверхбаза!N:N,Сверхбаза!C:C,СВОД!D1290,Сверхбаза!E:E,СВОД!F1290)</f>
        <v>0</v>
      </c>
      <c r="R1290" s="337">
        <f>SUMIFS(Сверхбаза!P:P,Сверхбаза!C:C,СВОД!D1290,Сверхбаза!E:E,СВОД!F1290)</f>
        <v>0</v>
      </c>
      <c r="S1290" s="337">
        <f>SUMIFS(Сверхбаза!R:R,Сверхбаза!C:C,СВОД!D1290,Сверхбаза!E:E,СВОД!F1290)</f>
        <v>0</v>
      </c>
      <c r="T1290" s="337">
        <f>SUMIFS(Сверхбаза!Q:Q,Сверхбаза!C:C,СВОД!D1290,Сверхбаза!E:E,СВОД!F1290)</f>
        <v>0</v>
      </c>
      <c r="U1290" s="337">
        <f>SUMIFS(Сверхбаза!S:S,Сверхбаза!C:C,СВОД!D1290,Сверхбаза!E:E,СВОД!F1290)</f>
        <v>0</v>
      </c>
      <c r="V1290" s="339">
        <f>SUMIFS(Сверхбаза!G:G,Сверхбаза!C:C,СВОД!D1290,Сверхбаза!E:E,СВОД!F1290)</f>
        <v>0</v>
      </c>
    </row>
    <row r="1291" spans="1:22" ht="25.5" outlineLevel="2" x14ac:dyDescent="0.2">
      <c r="A1291" s="33" t="s">
        <v>7</v>
      </c>
      <c r="B1291" s="9">
        <v>3</v>
      </c>
      <c r="C1291" s="10">
        <v>502605</v>
      </c>
      <c r="D1291" s="273">
        <v>261901</v>
      </c>
      <c r="E1291" s="81" t="s">
        <v>611</v>
      </c>
      <c r="F1291" s="81">
        <v>94</v>
      </c>
      <c r="G1291" s="82" t="s">
        <v>124</v>
      </c>
      <c r="H1291" s="336">
        <f>SUMIFS('Круглосуточный стационар'!J:J,'Круглосуточный стационар'!D:D,СВОД!D1291,'Круглосуточный стационар'!H:H,"-",'Круглосуточный стационар'!F:F,СВОД!F1291)+SUMIFS(ВМП!J:J,ВМП!D:D,СВОД!D1291,ВМП!H:H,"-",ВМП!F:F,СВОД!F1291)+SUMIFS('Дневной стационар'!J:J,'Дневной стационар'!D:D,СВОД!D1291,'Дневной стационар'!H:H,"-",'Дневной стационар'!F:F,СВОД!F1291)+SUMIFS(ЭКО!H:H,ЭКО!D:D,СВОД!D1291,ЭКО!F:F,СВОД!F1291)+SUMIFS(Диализ!H:H,Диализ!D:D,СВОД!D1291,Диализ!F:F,СВОД!F1291)</f>
        <v>0</v>
      </c>
      <c r="I1291" s="337">
        <f>SUMIFS(Поликлиника!H:H,Поликлиника!D:D,СВОД!D1291,Поликлиника!F:F,СВОД!F1291)</f>
        <v>0</v>
      </c>
      <c r="J1291" s="337">
        <f>SUMIFS(Поликлиника!AQ:AQ,Поликлиника!D:D,СВОД!D1291,Поликлиника!F:F,СВОД!F1291)</f>
        <v>0</v>
      </c>
      <c r="K1291" s="337">
        <f>SUMIFS(Поликлиника!AV:AV,Поликлиника!D:D,СВОД!D1291,Поликлиника!F:F,СВОД!F1291)</f>
        <v>0</v>
      </c>
      <c r="L1291" s="337">
        <f>SUMIFS(Поликлиника!BA:BA,Поликлиника!D:D,СВОД!D1291,Поликлиника!F:F,СВОД!F1291)</f>
        <v>0</v>
      </c>
      <c r="M1291" s="337">
        <f>SUMIFS(Услуги!H:H,Услуги!D:D,СВОД!D1291,Услуги!F:F,СВОД!F1291)+SUMIFS(Услуги!M:M,Услуги!D:D,СВОД!D1291,Услуги!F:F,СВОД!F1291)+SUMIFS(Услуги!R:R,Услуги!D:D,СВОД!D1291,Услуги!F:F,СВОД!F1291)+SUMIFS(Услуги!W:W,Услуги!D:D,СВОД!D1291,Услуги!F:F,СВОД!F1291)+SUMIFS(Услуги!AB:AB,Услуги!D:D,СВОД!D1291,Услуги!F:F,СВОД!F1291)+SUMIFS(Услуги!AG:AG,Услуги!D:D,СВОД!D1291,Услуги!F:F,СВОД!F1291)+SUMIFS(Услуги!AL:AL,Услуги!D:D,СВОД!D1291,Услуги!F:F,СВОД!F1291)+SUMIFS(Услуги!AQ:AQ,Услуги!D:D,СВОД!D1291,Услуги!F:F,СВОД!F1291)</f>
        <v>0</v>
      </c>
      <c r="N1291" s="337">
        <f>SUMIFS('Скорая мед.помощь'!I:I,'Скорая мед.помощь'!D:D,СВОД!D1291,'Скорая мед.помощь'!F:F,СВОД!F1291)</f>
        <v>0</v>
      </c>
      <c r="O1291" s="338">
        <f>SUMIFS(Поликлиника!BF:BF,Поликлиника!D:D,СВОД!D1291,Поликлиника!F:F,СВОД!F1291)</f>
        <v>0</v>
      </c>
      <c r="P1291" s="339">
        <f>SUMIFS('Круглосуточный стационар'!O:O,'Круглосуточный стационар'!D:D,СВОД!D1291,'Круглосуточный стационар'!F:F,СВОД!F1291,'Круглосуточный стационар'!H:H,"-")+SUMIFS(ВМП!O:O,ВМП!D:D,СВОД!D1291,ВМП!F:F,СВОД!F1291,ВМП!H:H,"-")+SUMIFS('Дневной стационар'!O:O,'Дневной стационар'!D:D,СВОД!D1291,'Дневной стационар'!F:F,СВОД!F1291,'Дневной стационар'!H:H,"-")+SUMIFS(ЭКО!M:M,ЭКО!D:D,СВОД!D1291,ЭКО!F:F,СВОД!F1291)+SUMIFS(Диализ!M:M,Диализ!D:D,СВОД!D1291,Диализ!F:F,СВОД!F1291)+SUMIFS('Скорая мед.помощь'!N:N,'Скорая мед.помощь'!D:D,СВОД!D1291,'Скорая мед.помощь'!F:F,СВОД!F1291)+SUMIFS(Услуги!AV:AV,Услуги!D:D,СВОД!D1291,Услуги!F:F,СВОД!F1291)+SUMIFS(Поликлиника!BK:BK,Поликлиника!D:D,СВОД!D1291,Поликлиника!F:F,СВОД!F1291)</f>
        <v>0</v>
      </c>
      <c r="Q1291" s="336">
        <f>SUMIFS(Сверхбаза!L:L,Сверхбаза!C:C,СВОД!D1291,Сверхбаза!E:E,СВОД!F1291)+SUMIFS(Сверхбаза!N:N,Сверхбаза!C:C,СВОД!D1291,Сверхбаза!E:E,СВОД!F1291)</f>
        <v>0</v>
      </c>
      <c r="R1291" s="337">
        <f>SUMIFS(Сверхбаза!P:P,Сверхбаза!C:C,СВОД!D1291,Сверхбаза!E:E,СВОД!F1291)</f>
        <v>0</v>
      </c>
      <c r="S1291" s="337">
        <f>SUMIFS(Сверхбаза!R:R,Сверхбаза!C:C,СВОД!D1291,Сверхбаза!E:E,СВОД!F1291)</f>
        <v>0</v>
      </c>
      <c r="T1291" s="337">
        <f>SUMIFS(Сверхбаза!Q:Q,Сверхбаза!C:C,СВОД!D1291,Сверхбаза!E:E,СВОД!F1291)</f>
        <v>0</v>
      </c>
      <c r="U1291" s="337">
        <f>SUMIFS(Сверхбаза!S:S,Сверхбаза!C:C,СВОД!D1291,Сверхбаза!E:E,СВОД!F1291)</f>
        <v>0</v>
      </c>
      <c r="V1291" s="339">
        <f>SUMIFS(Сверхбаза!G:G,Сверхбаза!C:C,СВОД!D1291,Сверхбаза!E:E,СВОД!F1291)</f>
        <v>0</v>
      </c>
    </row>
    <row r="1292" spans="1:22" outlineLevel="1" x14ac:dyDescent="0.2">
      <c r="A1292" s="320"/>
      <c r="B1292" s="321"/>
      <c r="C1292" s="322"/>
      <c r="D1292" s="340" t="s">
        <v>886</v>
      </c>
      <c r="E1292" s="83"/>
      <c r="F1292" s="83"/>
      <c r="G1292" s="84"/>
      <c r="H1292" s="341"/>
      <c r="I1292" s="342"/>
      <c r="J1292" s="342"/>
      <c r="K1292" s="342"/>
      <c r="L1292" s="342"/>
      <c r="M1292" s="342"/>
      <c r="N1292" s="342"/>
      <c r="O1292" s="343"/>
      <c r="P1292" s="344">
        <f>SUBTOTAL(9,P1284:P1291)</f>
        <v>66098.989109999995</v>
      </c>
      <c r="Q1292" s="341"/>
      <c r="R1292" s="342"/>
      <c r="S1292" s="342"/>
      <c r="T1292" s="342"/>
      <c r="U1292" s="342"/>
      <c r="V1292" s="344">
        <f>SUBTOTAL(9,V1284:V1291)</f>
        <v>0</v>
      </c>
    </row>
    <row r="1293" spans="1:22" ht="25.5" outlineLevel="2" x14ac:dyDescent="0.2">
      <c r="A1293" s="33" t="s">
        <v>7</v>
      </c>
      <c r="B1293" s="9">
        <v>3</v>
      </c>
      <c r="C1293" s="10">
        <v>502606</v>
      </c>
      <c r="D1293" s="273">
        <v>262101</v>
      </c>
      <c r="E1293" s="81" t="s">
        <v>529</v>
      </c>
      <c r="F1293" s="81">
        <v>1</v>
      </c>
      <c r="G1293" s="82" t="s">
        <v>12</v>
      </c>
      <c r="H1293" s="336">
        <f>SUMIFS('Круглосуточный стационар'!J:J,'Круглосуточный стационар'!D:D,СВОД!D1293,'Круглосуточный стационар'!H:H,"-",'Круглосуточный стационар'!F:F,СВОД!F1293)+SUMIFS(ВМП!J:J,ВМП!D:D,СВОД!D1293,ВМП!H:H,"-",ВМП!F:F,СВОД!F1293)+SUMIFS('Дневной стационар'!J:J,'Дневной стационар'!D:D,СВОД!D1293,'Дневной стационар'!H:H,"-",'Дневной стационар'!F:F,СВОД!F1293)+SUMIFS(ЭКО!H:H,ЭКО!D:D,СВОД!D1293,ЭКО!F:F,СВОД!F1293)+SUMIFS(Диализ!H:H,Диализ!D:D,СВОД!D1293,Диализ!F:F,СВОД!F1293)</f>
        <v>14947</v>
      </c>
      <c r="I1293" s="337">
        <f>SUMIFS(Поликлиника!H:H,Поликлиника!D:D,СВОД!D1293,Поликлиника!F:F,СВОД!F1293)</f>
        <v>0</v>
      </c>
      <c r="J1293" s="337">
        <f>SUMIFS(Поликлиника!AQ:AQ,Поликлиника!D:D,СВОД!D1293,Поликлиника!F:F,СВОД!F1293)</f>
        <v>0</v>
      </c>
      <c r="K1293" s="337">
        <f>SUMIFS(Поликлиника!AV:AV,Поликлиника!D:D,СВОД!D1293,Поликлиника!F:F,СВОД!F1293)</f>
        <v>0</v>
      </c>
      <c r="L1293" s="337">
        <f>SUMIFS(Поликлиника!BA:BA,Поликлиника!D:D,СВОД!D1293,Поликлиника!F:F,СВОД!F1293)</f>
        <v>0</v>
      </c>
      <c r="M1293" s="337">
        <f>SUMIFS(Услуги!H:H,Услуги!D:D,СВОД!D1293,Услуги!F:F,СВОД!F1293)+SUMIFS(Услуги!M:M,Услуги!D:D,СВОД!D1293,Услуги!F:F,СВОД!F1293)+SUMIFS(Услуги!R:R,Услуги!D:D,СВОД!D1293,Услуги!F:F,СВОД!F1293)+SUMIFS(Услуги!W:W,Услуги!D:D,СВОД!D1293,Услуги!F:F,СВОД!F1293)+SUMIFS(Услуги!AB:AB,Услуги!D:D,СВОД!D1293,Услуги!F:F,СВОД!F1293)+SUMIFS(Услуги!AG:AG,Услуги!D:D,СВОД!D1293,Услуги!F:F,СВОД!F1293)+SUMIFS(Услуги!AL:AL,Услуги!D:D,СВОД!D1293,Услуги!F:F,СВОД!F1293)+SUMIFS(Услуги!AQ:AQ,Услуги!D:D,СВОД!D1293,Услуги!F:F,СВОД!F1293)</f>
        <v>0</v>
      </c>
      <c r="N1293" s="337">
        <f>SUMIFS('Скорая мед.помощь'!I:I,'Скорая мед.помощь'!D:D,СВОД!D1293,'Скорая мед.помощь'!F:F,СВОД!F1293)</f>
        <v>0</v>
      </c>
      <c r="O1293" s="338">
        <f>SUMIFS(Поликлиника!BF:BF,Поликлиника!D:D,СВОД!D1293,Поликлиника!F:F,СВОД!F1293)</f>
        <v>0</v>
      </c>
      <c r="P1293" s="339">
        <f>SUMIFS('Круглосуточный стационар'!O:O,'Круглосуточный стационар'!D:D,СВОД!D1293,'Круглосуточный стационар'!F:F,СВОД!F1293,'Круглосуточный стационар'!H:H,"-")+SUMIFS(ВМП!O:O,ВМП!D:D,СВОД!D1293,ВМП!F:F,СВОД!F1293,ВМП!H:H,"-")+SUMIFS('Дневной стационар'!O:O,'Дневной стационар'!D:D,СВОД!D1293,'Дневной стационар'!F:F,СВОД!F1293,'Дневной стационар'!H:H,"-")+SUMIFS(ЭКО!M:M,ЭКО!D:D,СВОД!D1293,ЭКО!F:F,СВОД!F1293)+SUMIFS(Диализ!M:M,Диализ!D:D,СВОД!D1293,Диализ!F:F,СВОД!F1293)+SUMIFS('Скорая мед.помощь'!N:N,'Скорая мед.помощь'!D:D,СВОД!D1293,'Скорая мед.помощь'!F:F,СВОД!F1293)+SUMIFS(Услуги!AV:AV,Услуги!D:D,СВОД!D1293,Услуги!F:F,СВОД!F1293)+SUMIFS(Поликлиника!BK:BK,Поликлиника!D:D,СВОД!D1293,Поликлиника!F:F,СВОД!F1293)</f>
        <v>452644.22190940747</v>
      </c>
      <c r="Q1293" s="336">
        <f>SUMIFS(Сверхбаза!L:L,Сверхбаза!C:C,СВОД!D1293,Сверхбаза!E:E,СВОД!F1293)+SUMIFS(Сверхбаза!N:N,Сверхбаза!C:C,СВОД!D1293,Сверхбаза!E:E,СВОД!F1293)</f>
        <v>98</v>
      </c>
      <c r="R1293" s="337">
        <f>SUMIFS(Сверхбаза!P:P,Сверхбаза!C:C,СВОД!D1293,Сверхбаза!E:E,СВОД!F1293)</f>
        <v>0</v>
      </c>
      <c r="S1293" s="337">
        <f>SUMIFS(Сверхбаза!R:R,Сверхбаза!C:C,СВОД!D1293,Сверхбаза!E:E,СВОД!F1293)</f>
        <v>0</v>
      </c>
      <c r="T1293" s="337">
        <f>SUMIFS(Сверхбаза!Q:Q,Сверхбаза!C:C,СВОД!D1293,Сверхбаза!E:E,СВОД!F1293)</f>
        <v>0</v>
      </c>
      <c r="U1293" s="337">
        <f>SUMIFS(Сверхбаза!S:S,Сверхбаза!C:C,СВОД!D1293,Сверхбаза!E:E,СВОД!F1293)</f>
        <v>0</v>
      </c>
      <c r="V1293" s="339">
        <f>SUMIFS(Сверхбаза!G:G,Сверхбаза!C:C,СВОД!D1293,Сверхбаза!E:E,СВОД!F1293)</f>
        <v>27955.537999999997</v>
      </c>
    </row>
    <row r="1294" spans="1:22" ht="25.5" outlineLevel="2" x14ac:dyDescent="0.2">
      <c r="A1294" s="33" t="s">
        <v>7</v>
      </c>
      <c r="B1294" s="9">
        <v>3</v>
      </c>
      <c r="C1294" s="10">
        <v>502606</v>
      </c>
      <c r="D1294" s="273">
        <v>262101</v>
      </c>
      <c r="E1294" s="81" t="s">
        <v>529</v>
      </c>
      <c r="F1294" s="81">
        <v>13</v>
      </c>
      <c r="G1294" s="82" t="s">
        <v>859</v>
      </c>
      <c r="H1294" s="336">
        <f>SUMIFS('Круглосуточный стационар'!J:J,'Круглосуточный стационар'!D:D,СВОД!D1294,'Круглосуточный стационар'!H:H,"-",'Круглосуточный стационар'!F:F,СВОД!F1294)+SUMIFS(ВМП!J:J,ВМП!D:D,СВОД!D1294,ВМП!H:H,"-",ВМП!F:F,СВОД!F1294)+SUMIFS('Дневной стационар'!J:J,'Дневной стационар'!D:D,СВОД!D1294,'Дневной стационар'!H:H,"-",'Дневной стационар'!F:F,СВОД!F1294)+SUMIFS(ЭКО!H:H,ЭКО!D:D,СВОД!D1294,ЭКО!F:F,СВОД!F1294)+SUMIFS(Диализ!H:H,Диализ!D:D,СВОД!D1294,Диализ!F:F,СВОД!F1294)</f>
        <v>64</v>
      </c>
      <c r="I1294" s="337">
        <f>SUMIFS(Поликлиника!H:H,Поликлиника!D:D,СВОД!D1294,Поликлиника!F:F,СВОД!F1294)</f>
        <v>0</v>
      </c>
      <c r="J1294" s="337">
        <f>SUMIFS(Поликлиника!AQ:AQ,Поликлиника!D:D,СВОД!D1294,Поликлиника!F:F,СВОД!F1294)</f>
        <v>0</v>
      </c>
      <c r="K1294" s="337">
        <f>SUMIFS(Поликлиника!AV:AV,Поликлиника!D:D,СВОД!D1294,Поликлиника!F:F,СВОД!F1294)</f>
        <v>0</v>
      </c>
      <c r="L1294" s="337">
        <f>SUMIFS(Поликлиника!BA:BA,Поликлиника!D:D,СВОД!D1294,Поликлиника!F:F,СВОД!F1294)</f>
        <v>0</v>
      </c>
      <c r="M1294" s="337">
        <f>SUMIFS(Услуги!H:H,Услуги!D:D,СВОД!D1294,Услуги!F:F,СВОД!F1294)+SUMIFS(Услуги!M:M,Услуги!D:D,СВОД!D1294,Услуги!F:F,СВОД!F1294)+SUMIFS(Услуги!R:R,Услуги!D:D,СВОД!D1294,Услуги!F:F,СВОД!F1294)+SUMIFS(Услуги!W:W,Услуги!D:D,СВОД!D1294,Услуги!F:F,СВОД!F1294)+SUMIFS(Услуги!AB:AB,Услуги!D:D,СВОД!D1294,Услуги!F:F,СВОД!F1294)+SUMIFS(Услуги!AG:AG,Услуги!D:D,СВОД!D1294,Услуги!F:F,СВОД!F1294)+SUMIFS(Услуги!AL:AL,Услуги!D:D,СВОД!D1294,Услуги!F:F,СВОД!F1294)+SUMIFS(Услуги!AQ:AQ,Услуги!D:D,СВОД!D1294,Услуги!F:F,СВОД!F1294)</f>
        <v>0</v>
      </c>
      <c r="N1294" s="337">
        <f>SUMIFS('Скорая мед.помощь'!I:I,'Скорая мед.помощь'!D:D,СВОД!D1294,'Скорая мед.помощь'!F:F,СВОД!F1294)</f>
        <v>0</v>
      </c>
      <c r="O1294" s="338">
        <f>SUMIFS(Поликлиника!BF:BF,Поликлиника!D:D,СВОД!D1294,Поликлиника!F:F,СВОД!F1294)</f>
        <v>0</v>
      </c>
      <c r="P1294" s="339">
        <f>SUMIFS('Круглосуточный стационар'!O:O,'Круглосуточный стационар'!D:D,СВОД!D1294,'Круглосуточный стационар'!F:F,СВОД!F1294,'Круглосуточный стационар'!H:H,"-")+SUMIFS(ВМП!O:O,ВМП!D:D,СВОД!D1294,ВМП!F:F,СВОД!F1294,ВМП!H:H,"-")+SUMIFS('Дневной стационар'!O:O,'Дневной стационар'!D:D,СВОД!D1294,'Дневной стационар'!F:F,СВОД!F1294,'Дневной стационар'!H:H,"-")+SUMIFS(ЭКО!M:M,ЭКО!D:D,СВОД!D1294,ЭКО!F:F,СВОД!F1294)+SUMIFS(Диализ!M:M,Диализ!D:D,СВОД!D1294,Диализ!F:F,СВОД!F1294)+SUMIFS('Скорая мед.помощь'!N:N,'Скорая мед.помощь'!D:D,СВОД!D1294,'Скорая мед.помощь'!F:F,СВОД!F1294)+SUMIFS(Услуги!AV:AV,Услуги!D:D,СВОД!D1294,Услуги!F:F,СВОД!F1294)+SUMIFS(Поликлиника!BK:BK,Поликлиника!D:D,СВОД!D1294,Поликлиника!F:F,СВОД!F1294)</f>
        <v>6051.9647999999997</v>
      </c>
      <c r="Q1294" s="336">
        <f>SUMIFS(Сверхбаза!L:L,Сверхбаза!C:C,СВОД!D1294,Сверхбаза!E:E,СВОД!F1294)+SUMIFS(Сверхбаза!N:N,Сверхбаза!C:C,СВОД!D1294,Сверхбаза!E:E,СВОД!F1294)</f>
        <v>0</v>
      </c>
      <c r="R1294" s="337">
        <f>SUMIFS(Сверхбаза!P:P,Сверхбаза!C:C,СВОД!D1294,Сверхбаза!E:E,СВОД!F1294)</f>
        <v>0</v>
      </c>
      <c r="S1294" s="337">
        <f>SUMIFS(Сверхбаза!R:R,Сверхбаза!C:C,СВОД!D1294,Сверхбаза!E:E,СВОД!F1294)</f>
        <v>0</v>
      </c>
      <c r="T1294" s="337">
        <f>SUMIFS(Сверхбаза!Q:Q,Сверхбаза!C:C,СВОД!D1294,Сверхбаза!E:E,СВОД!F1294)</f>
        <v>0</v>
      </c>
      <c r="U1294" s="337">
        <f>SUMIFS(Сверхбаза!S:S,Сверхбаза!C:C,СВОД!D1294,Сверхбаза!E:E,СВОД!F1294)</f>
        <v>0</v>
      </c>
      <c r="V1294" s="339">
        <f>SUMIFS(Сверхбаза!G:G,Сверхбаза!C:C,СВОД!D1294,Сверхбаза!E:E,СВОД!F1294)</f>
        <v>0</v>
      </c>
    </row>
    <row r="1295" spans="1:22" ht="25.5" outlineLevel="2" x14ac:dyDescent="0.2">
      <c r="A1295" s="33" t="s">
        <v>7</v>
      </c>
      <c r="B1295" s="9">
        <v>3</v>
      </c>
      <c r="C1295" s="10">
        <v>502606</v>
      </c>
      <c r="D1295" s="273">
        <v>262101</v>
      </c>
      <c r="E1295" s="81" t="s">
        <v>529</v>
      </c>
      <c r="F1295" s="81">
        <v>2</v>
      </c>
      <c r="G1295" s="82" t="s">
        <v>135</v>
      </c>
      <c r="H1295" s="336">
        <f>SUMIFS('Круглосуточный стационар'!J:J,'Круглосуточный стационар'!D:D,СВОД!D1295,'Круглосуточный стационар'!H:H,"-",'Круглосуточный стационар'!F:F,СВОД!F1295)+SUMIFS(ВМП!J:J,ВМП!D:D,СВОД!D1295,ВМП!H:H,"-",ВМП!F:F,СВОД!F1295)+SUMIFS('Дневной стационар'!J:J,'Дневной стационар'!D:D,СВОД!D1295,'Дневной стационар'!H:H,"-",'Дневной стационар'!F:F,СВОД!F1295)+SUMIFS(ЭКО!H:H,ЭКО!D:D,СВОД!D1295,ЭКО!F:F,СВОД!F1295)+SUMIFS(Диализ!H:H,Диализ!D:D,СВОД!D1295,Диализ!F:F,СВОД!F1295)</f>
        <v>1900</v>
      </c>
      <c r="I1295" s="337">
        <f>SUMIFS(Поликлиника!H:H,Поликлиника!D:D,СВОД!D1295,Поликлиника!F:F,СВОД!F1295)</f>
        <v>0</v>
      </c>
      <c r="J1295" s="337">
        <f>SUMIFS(Поликлиника!AQ:AQ,Поликлиника!D:D,СВОД!D1295,Поликлиника!F:F,СВОД!F1295)</f>
        <v>0</v>
      </c>
      <c r="K1295" s="337">
        <f>SUMIFS(Поликлиника!AV:AV,Поликлиника!D:D,СВОД!D1295,Поликлиника!F:F,СВОД!F1295)</f>
        <v>0</v>
      </c>
      <c r="L1295" s="337">
        <f>SUMIFS(Поликлиника!BA:BA,Поликлиника!D:D,СВОД!D1295,Поликлиника!F:F,СВОД!F1295)</f>
        <v>0</v>
      </c>
      <c r="M1295" s="337">
        <f>SUMIFS(Услуги!H:H,Услуги!D:D,СВОД!D1295,Услуги!F:F,СВОД!F1295)+SUMIFS(Услуги!M:M,Услуги!D:D,СВОД!D1295,Услуги!F:F,СВОД!F1295)+SUMIFS(Услуги!R:R,Услуги!D:D,СВОД!D1295,Услуги!F:F,СВОД!F1295)+SUMIFS(Услуги!W:W,Услуги!D:D,СВОД!D1295,Услуги!F:F,СВОД!F1295)+SUMIFS(Услуги!AB:AB,Услуги!D:D,СВОД!D1295,Услуги!F:F,СВОД!F1295)+SUMIFS(Услуги!AG:AG,Услуги!D:D,СВОД!D1295,Услуги!F:F,СВОД!F1295)+SUMIFS(Услуги!AL:AL,Услуги!D:D,СВОД!D1295,Услуги!F:F,СВОД!F1295)+SUMIFS(Услуги!AQ:AQ,Услуги!D:D,СВОД!D1295,Услуги!F:F,СВОД!F1295)</f>
        <v>0</v>
      </c>
      <c r="N1295" s="337">
        <f>SUMIFS('Скорая мед.помощь'!I:I,'Скорая мед.помощь'!D:D,СВОД!D1295,'Скорая мед.помощь'!F:F,СВОД!F1295)</f>
        <v>0</v>
      </c>
      <c r="O1295" s="338">
        <f>SUMIFS(Поликлиника!BF:BF,Поликлиника!D:D,СВОД!D1295,Поликлиника!F:F,СВОД!F1295)</f>
        <v>0</v>
      </c>
      <c r="P1295" s="339">
        <f>SUMIFS('Круглосуточный стационар'!O:O,'Круглосуточный стационар'!D:D,СВОД!D1295,'Круглосуточный стационар'!F:F,СВОД!F1295,'Круглосуточный стационар'!H:H,"-")+SUMIFS(ВМП!O:O,ВМП!D:D,СВОД!D1295,ВМП!F:F,СВОД!F1295,ВМП!H:H,"-")+SUMIFS('Дневной стационар'!O:O,'Дневной стационар'!D:D,СВОД!D1295,'Дневной стационар'!F:F,СВОД!F1295,'Дневной стационар'!H:H,"-")+SUMIFS(ЭКО!M:M,ЭКО!D:D,СВОД!D1295,ЭКО!F:F,СВОД!F1295)+SUMIFS(Диализ!M:M,Диализ!D:D,СВОД!D1295,Диализ!F:F,СВОД!F1295)+SUMIFS('Скорая мед.помощь'!N:N,'Скорая мед.помощь'!D:D,СВОД!D1295,'Скорая мед.помощь'!F:F,СВОД!F1295)+SUMIFS(Услуги!AV:AV,Услуги!D:D,СВОД!D1295,Услуги!F:F,СВОД!F1295)+SUMIFS(Поликлиника!BK:BK,Поликлиника!D:D,СВОД!D1295,Поликлиника!F:F,СВОД!F1295)</f>
        <v>22479.179343999996</v>
      </c>
      <c r="Q1295" s="336">
        <f>SUMIFS(Сверхбаза!L:L,Сверхбаза!C:C,СВОД!D1295,Сверхбаза!E:E,СВОД!F1295)+SUMIFS(Сверхбаза!N:N,Сверхбаза!C:C,СВОД!D1295,Сверхбаза!E:E,СВОД!F1295)</f>
        <v>0</v>
      </c>
      <c r="R1295" s="337">
        <f>SUMIFS(Сверхбаза!P:P,Сверхбаза!C:C,СВОД!D1295,Сверхбаза!E:E,СВОД!F1295)</f>
        <v>0</v>
      </c>
      <c r="S1295" s="337">
        <f>SUMIFS(Сверхбаза!R:R,Сверхбаза!C:C,СВОД!D1295,Сверхбаза!E:E,СВОД!F1295)</f>
        <v>0</v>
      </c>
      <c r="T1295" s="337">
        <f>SUMIFS(Сверхбаза!Q:Q,Сверхбаза!C:C,СВОД!D1295,Сверхбаза!E:E,СВОД!F1295)</f>
        <v>0</v>
      </c>
      <c r="U1295" s="337">
        <f>SUMIFS(Сверхбаза!S:S,Сверхбаза!C:C,СВОД!D1295,Сверхбаза!E:E,СВОД!F1295)</f>
        <v>0</v>
      </c>
      <c r="V1295" s="339">
        <f>SUMIFS(Сверхбаза!G:G,Сверхбаза!C:C,СВОД!D1295,Сверхбаза!E:E,СВОД!F1295)</f>
        <v>0</v>
      </c>
    </row>
    <row r="1296" spans="1:22" ht="25.5" outlineLevel="2" x14ac:dyDescent="0.2">
      <c r="A1296" s="33" t="s">
        <v>7</v>
      </c>
      <c r="B1296" s="9">
        <v>3</v>
      </c>
      <c r="C1296" s="10">
        <v>502606</v>
      </c>
      <c r="D1296" s="273">
        <v>262101</v>
      </c>
      <c r="E1296" s="81" t="s">
        <v>529</v>
      </c>
      <c r="F1296" s="81">
        <v>6</v>
      </c>
      <c r="G1296" s="82" t="s">
        <v>860</v>
      </c>
      <c r="H1296" s="336">
        <f>SUMIFS('Круглосуточный стационар'!J:J,'Круглосуточный стационар'!D:D,СВОД!D1296,'Круглосуточный стационар'!H:H,"-",'Круглосуточный стационар'!F:F,СВОД!F1296)+SUMIFS(ВМП!J:J,ВМП!D:D,СВОД!D1296,ВМП!H:H,"-",ВМП!F:F,СВОД!F1296)+SUMIFS('Дневной стационар'!J:J,'Дневной стационар'!D:D,СВОД!D1296,'Дневной стационар'!H:H,"-",'Дневной стационар'!F:F,СВОД!F1296)+SUMIFS(ЭКО!H:H,ЭКО!D:D,СВОД!D1296,ЭКО!F:F,СВОД!F1296)+SUMIFS(Диализ!H:H,Диализ!D:D,СВОД!D1296,Диализ!F:F,СВОД!F1296)</f>
        <v>0</v>
      </c>
      <c r="I1296" s="337">
        <f>SUMIFS(Поликлиника!H:H,Поликлиника!D:D,СВОД!D1296,Поликлиника!F:F,СВОД!F1296)</f>
        <v>0</v>
      </c>
      <c r="J1296" s="337">
        <f>SUMIFS(Поликлиника!AQ:AQ,Поликлиника!D:D,СВОД!D1296,Поликлиника!F:F,СВОД!F1296)</f>
        <v>0</v>
      </c>
      <c r="K1296" s="337">
        <f>SUMIFS(Поликлиника!AV:AV,Поликлиника!D:D,СВОД!D1296,Поликлиника!F:F,СВОД!F1296)</f>
        <v>0</v>
      </c>
      <c r="L1296" s="337">
        <f>SUMIFS(Поликлиника!BA:BA,Поликлиника!D:D,СВОД!D1296,Поликлиника!F:F,СВОД!F1296)</f>
        <v>0</v>
      </c>
      <c r="M1296" s="337">
        <f>SUMIFS(Услуги!H:H,Услуги!D:D,СВОД!D1296,Услуги!F:F,СВОД!F1296)+SUMIFS(Услуги!M:M,Услуги!D:D,СВОД!D1296,Услуги!F:F,СВОД!F1296)+SUMIFS(Услуги!R:R,Услуги!D:D,СВОД!D1296,Услуги!F:F,СВОД!F1296)+SUMIFS(Услуги!W:W,Услуги!D:D,СВОД!D1296,Услуги!F:F,СВОД!F1296)+SUMIFS(Услуги!AB:AB,Услуги!D:D,СВОД!D1296,Услуги!F:F,СВОД!F1296)+SUMIFS(Услуги!AG:AG,Услуги!D:D,СВОД!D1296,Услуги!F:F,СВОД!F1296)+SUMIFS(Услуги!AL:AL,Услуги!D:D,СВОД!D1296,Услуги!F:F,СВОД!F1296)+SUMIFS(Услуги!AQ:AQ,Услуги!D:D,СВОД!D1296,Услуги!F:F,СВОД!F1296)</f>
        <v>0</v>
      </c>
      <c r="N1296" s="337">
        <f>SUMIFS('Скорая мед.помощь'!I:I,'Скорая мед.помощь'!D:D,СВОД!D1296,'Скорая мед.помощь'!F:F,СВОД!F1296)</f>
        <v>0</v>
      </c>
      <c r="O1296" s="338">
        <f>SUMIFS(Поликлиника!BF:BF,Поликлиника!D:D,СВОД!D1296,Поликлиника!F:F,СВОД!F1296)</f>
        <v>0</v>
      </c>
      <c r="P1296" s="339">
        <f>SUMIFS('Круглосуточный стационар'!O:O,'Круглосуточный стационар'!D:D,СВОД!D1296,'Круглосуточный стационар'!F:F,СВОД!F1296,'Круглосуточный стационар'!H:H,"-")+SUMIFS(ВМП!O:O,ВМП!D:D,СВОД!D1296,ВМП!F:F,СВОД!F1296,ВМП!H:H,"-")+SUMIFS('Дневной стационар'!O:O,'Дневной стационар'!D:D,СВОД!D1296,'Дневной стационар'!F:F,СВОД!F1296,'Дневной стационар'!H:H,"-")+SUMIFS(ЭКО!M:M,ЭКО!D:D,СВОД!D1296,ЭКО!F:F,СВОД!F1296)+SUMIFS(Диализ!M:M,Диализ!D:D,СВОД!D1296,Диализ!F:F,СВОД!F1296)+SUMIFS('Скорая мед.помощь'!N:N,'Скорая мед.помощь'!D:D,СВОД!D1296,'Скорая мед.помощь'!F:F,СВОД!F1296)+SUMIFS(Услуги!AV:AV,Услуги!D:D,СВОД!D1296,Услуги!F:F,СВОД!F1296)+SUMIFS(Поликлиника!BK:BK,Поликлиника!D:D,СВОД!D1296,Поликлиника!F:F,СВОД!F1296)</f>
        <v>0</v>
      </c>
      <c r="Q1296" s="336">
        <f>SUMIFS(Сверхбаза!L:L,Сверхбаза!C:C,СВОД!D1296,Сверхбаза!E:E,СВОД!F1296)+SUMIFS(Сверхбаза!N:N,Сверхбаза!C:C,СВОД!D1296,Сверхбаза!E:E,СВОД!F1296)</f>
        <v>0</v>
      </c>
      <c r="R1296" s="337">
        <f>SUMIFS(Сверхбаза!P:P,Сверхбаза!C:C,СВОД!D1296,Сверхбаза!E:E,СВОД!F1296)</f>
        <v>0</v>
      </c>
      <c r="S1296" s="337">
        <f>SUMIFS(Сверхбаза!R:R,Сверхбаза!C:C,СВОД!D1296,Сверхбаза!E:E,СВОД!F1296)</f>
        <v>0</v>
      </c>
      <c r="T1296" s="337">
        <f>SUMIFS(Сверхбаза!Q:Q,Сверхбаза!C:C,СВОД!D1296,Сверхбаза!E:E,СВОД!F1296)</f>
        <v>0</v>
      </c>
      <c r="U1296" s="337">
        <f>SUMIFS(Сверхбаза!S:S,Сверхбаза!C:C,СВОД!D1296,Сверхбаза!E:E,СВОД!F1296)</f>
        <v>0</v>
      </c>
      <c r="V1296" s="339">
        <f>SUMIFS(Сверхбаза!G:G,Сверхбаза!C:C,СВОД!D1296,Сверхбаза!E:E,СВОД!F1296)</f>
        <v>0</v>
      </c>
    </row>
    <row r="1297" spans="1:22" ht="25.5" outlineLevel="2" x14ac:dyDescent="0.2">
      <c r="A1297" s="33" t="s">
        <v>7</v>
      </c>
      <c r="B1297" s="9">
        <v>3</v>
      </c>
      <c r="C1297" s="10">
        <v>502606</v>
      </c>
      <c r="D1297" s="273">
        <v>262101</v>
      </c>
      <c r="E1297" s="81" t="s">
        <v>529</v>
      </c>
      <c r="F1297" s="81">
        <v>3</v>
      </c>
      <c r="G1297" s="82" t="s">
        <v>136</v>
      </c>
      <c r="H1297" s="336">
        <f>SUMIFS('Круглосуточный стационар'!J:J,'Круглосуточный стационар'!D:D,СВОД!D1297,'Круглосуточный стационар'!H:H,"-",'Круглосуточный стационар'!F:F,СВОД!F1297)+SUMIFS(ВМП!J:J,ВМП!D:D,СВОД!D1297,ВМП!H:H,"-",ВМП!F:F,СВОД!F1297)+SUMIFS('Дневной стационар'!J:J,'Дневной стационар'!D:D,СВОД!D1297,'Дневной стационар'!H:H,"-",'Дневной стационар'!F:F,СВОД!F1297)+SUMIFS(ЭКО!H:H,ЭКО!D:D,СВОД!D1297,ЭКО!F:F,СВОД!F1297)+SUMIFS(Диализ!H:H,Диализ!D:D,СВОД!D1297,Диализ!F:F,СВОД!F1297)</f>
        <v>0</v>
      </c>
      <c r="I1297" s="337">
        <f>SUMIFS(Поликлиника!H:H,Поликлиника!D:D,СВОД!D1297,Поликлиника!F:F,СВОД!F1297)</f>
        <v>13553</v>
      </c>
      <c r="J1297" s="337">
        <f>SUMIFS(Поликлиника!AQ:AQ,Поликлиника!D:D,СВОД!D1297,Поликлиника!F:F,СВОД!F1297)</f>
        <v>14057</v>
      </c>
      <c r="K1297" s="337">
        <f>SUMIFS(Поликлиника!AV:AV,Поликлиника!D:D,СВОД!D1297,Поликлиника!F:F,СВОД!F1297)</f>
        <v>27809</v>
      </c>
      <c r="L1297" s="337">
        <f>SUMIFS(Поликлиника!BA:BA,Поликлиника!D:D,СВОД!D1297,Поликлиника!F:F,СВОД!F1297)</f>
        <v>101217</v>
      </c>
      <c r="M1297" s="337">
        <f>SUMIFS(Услуги!H:H,Услуги!D:D,СВОД!D1297,Услуги!F:F,СВОД!F1297)+SUMIFS(Услуги!M:M,Услуги!D:D,СВОД!D1297,Услуги!F:F,СВОД!F1297)+SUMIFS(Услуги!R:R,Услуги!D:D,СВОД!D1297,Услуги!F:F,СВОД!F1297)+SUMIFS(Услуги!W:W,Услуги!D:D,СВОД!D1297,Услуги!F:F,СВОД!F1297)+SUMIFS(Услуги!AB:AB,Услуги!D:D,СВОД!D1297,Услуги!F:F,СВОД!F1297)+SUMIFS(Услуги!AG:AG,Услуги!D:D,СВОД!D1297,Услуги!F:F,СВОД!F1297)+SUMIFS(Услуги!AL:AL,Услуги!D:D,СВОД!D1297,Услуги!F:F,СВОД!F1297)+SUMIFS(Услуги!AQ:AQ,Услуги!D:D,СВОД!D1297,Услуги!F:F,СВОД!F1297)</f>
        <v>5756</v>
      </c>
      <c r="N1297" s="337">
        <f>SUMIFS('Скорая мед.помощь'!I:I,'Скорая мед.помощь'!D:D,СВОД!D1297,'Скорая мед.помощь'!F:F,СВОД!F1297)</f>
        <v>0</v>
      </c>
      <c r="O1297" s="338">
        <f>SUMIFS(Поликлиника!BF:BF,Поликлиника!D:D,СВОД!D1297,Поликлиника!F:F,СВОД!F1297)</f>
        <v>38604</v>
      </c>
      <c r="P1297" s="339">
        <f>SUMIFS('Круглосуточный стационар'!O:O,'Круглосуточный стационар'!D:D,СВОД!D1297,'Круглосуточный стационар'!F:F,СВОД!F1297,'Круглосуточный стационар'!H:H,"-")+SUMIFS(ВМП!O:O,ВМП!D:D,СВОД!D1297,ВМП!F:F,СВОД!F1297,ВМП!H:H,"-")+SUMIFS('Дневной стационар'!O:O,'Дневной стационар'!D:D,СВОД!D1297,'Дневной стационар'!F:F,СВОД!F1297,'Дневной стационар'!H:H,"-")+SUMIFS(ЭКО!M:M,ЭКО!D:D,СВОД!D1297,ЭКО!F:F,СВОД!F1297)+SUMIFS(Диализ!M:M,Диализ!D:D,СВОД!D1297,Диализ!F:F,СВОД!F1297)+SUMIFS('Скорая мед.помощь'!N:N,'Скорая мед.помощь'!D:D,СВОД!D1297,'Скорая мед.помощь'!F:F,СВОД!F1297)+SUMIFS(Услуги!AV:AV,Услуги!D:D,СВОД!D1297,Услуги!F:F,СВОД!F1297)+SUMIFS(Поликлиника!BK:BK,Поликлиника!D:D,СВОД!D1297,Поликлиника!F:F,СВОД!F1297)</f>
        <v>129914.48835238488</v>
      </c>
      <c r="Q1297" s="336">
        <f>SUMIFS(Сверхбаза!L:L,Сверхбаза!C:C,СВОД!D1297,Сверхбаза!E:E,СВОД!F1297)+SUMIFS(Сверхбаза!N:N,Сверхбаза!C:C,СВОД!D1297,Сверхбаза!E:E,СВОД!F1297)</f>
        <v>0</v>
      </c>
      <c r="R1297" s="337">
        <f>SUMIFS(Сверхбаза!P:P,Сверхбаза!C:C,СВОД!D1297,Сверхбаза!E:E,СВОД!F1297)</f>
        <v>0</v>
      </c>
      <c r="S1297" s="337">
        <f>SUMIFS(Сверхбаза!R:R,Сверхбаза!C:C,СВОД!D1297,Сверхбаза!E:E,СВОД!F1297)</f>
        <v>0</v>
      </c>
      <c r="T1297" s="337">
        <f>SUMIFS(Сверхбаза!Q:Q,Сверхбаза!C:C,СВОД!D1297,Сверхбаза!E:E,СВОД!F1297)</f>
        <v>0</v>
      </c>
      <c r="U1297" s="337">
        <f>SUMIFS(Сверхбаза!S:S,Сверхбаза!C:C,СВОД!D1297,Сверхбаза!E:E,СВОД!F1297)</f>
        <v>0</v>
      </c>
      <c r="V1297" s="339">
        <f>SUMIFS(Сверхбаза!G:G,Сверхбаза!C:C,СВОД!D1297,Сверхбаза!E:E,СВОД!F1297)</f>
        <v>0</v>
      </c>
    </row>
    <row r="1298" spans="1:22" ht="25.5" outlineLevel="2" x14ac:dyDescent="0.2">
      <c r="A1298" s="33" t="s">
        <v>7</v>
      </c>
      <c r="B1298" s="9">
        <v>3</v>
      </c>
      <c r="C1298" s="10">
        <v>502606</v>
      </c>
      <c r="D1298" s="273">
        <v>262101</v>
      </c>
      <c r="E1298" s="81" t="s">
        <v>529</v>
      </c>
      <c r="F1298" s="81">
        <v>7</v>
      </c>
      <c r="G1298" s="82" t="s">
        <v>861</v>
      </c>
      <c r="H1298" s="336">
        <f>SUMIFS('Круглосуточный стационар'!J:J,'Круглосуточный стационар'!D:D,СВОД!D1298,'Круглосуточный стационар'!H:H,"-",'Круглосуточный стационар'!F:F,СВОД!F1298)+SUMIFS(ВМП!J:J,ВМП!D:D,СВОД!D1298,ВМП!H:H,"-",ВМП!F:F,СВОД!F1298)+SUMIFS('Дневной стационар'!J:J,'Дневной стационар'!D:D,СВОД!D1298,'Дневной стационар'!H:H,"-",'Дневной стационар'!F:F,СВОД!F1298)+SUMIFS(ЭКО!H:H,ЭКО!D:D,СВОД!D1298,ЭКО!F:F,СВОД!F1298)+SUMIFS(Диализ!H:H,Диализ!D:D,СВОД!D1298,Диализ!F:F,СВОД!F1298)</f>
        <v>0</v>
      </c>
      <c r="I1298" s="337">
        <f>SUMIFS(Поликлиника!H:H,Поликлиника!D:D,СВОД!D1298,Поликлиника!F:F,СВОД!F1298)</f>
        <v>0</v>
      </c>
      <c r="J1298" s="337">
        <f>SUMIFS(Поликлиника!AQ:AQ,Поликлиника!D:D,СВОД!D1298,Поликлиника!F:F,СВОД!F1298)</f>
        <v>0</v>
      </c>
      <c r="K1298" s="337">
        <f>SUMIFS(Поликлиника!AV:AV,Поликлиника!D:D,СВОД!D1298,Поликлиника!F:F,СВОД!F1298)</f>
        <v>0</v>
      </c>
      <c r="L1298" s="337">
        <f>SUMIFS(Поликлиника!BA:BA,Поликлиника!D:D,СВОД!D1298,Поликлиника!F:F,СВОД!F1298)</f>
        <v>0</v>
      </c>
      <c r="M1298" s="337">
        <f>SUMIFS(Услуги!H:H,Услуги!D:D,СВОД!D1298,Услуги!F:F,СВОД!F1298)+SUMIFS(Услуги!M:M,Услуги!D:D,СВОД!D1298,Услуги!F:F,СВОД!F1298)+SUMIFS(Услуги!R:R,Услуги!D:D,СВОД!D1298,Услуги!F:F,СВОД!F1298)+SUMIFS(Услуги!W:W,Услуги!D:D,СВОД!D1298,Услуги!F:F,СВОД!F1298)+SUMIFS(Услуги!AB:AB,Услуги!D:D,СВОД!D1298,Услуги!F:F,СВОД!F1298)+SUMIFS(Услуги!AG:AG,Услуги!D:D,СВОД!D1298,Услуги!F:F,СВОД!F1298)+SUMIFS(Услуги!AL:AL,Услуги!D:D,СВОД!D1298,Услуги!F:F,СВОД!F1298)+SUMIFS(Услуги!AQ:AQ,Услуги!D:D,СВОД!D1298,Услуги!F:F,СВОД!F1298)</f>
        <v>0</v>
      </c>
      <c r="N1298" s="337">
        <f>SUMIFS('Скорая мед.помощь'!I:I,'Скорая мед.помощь'!D:D,СВОД!D1298,'Скорая мед.помощь'!F:F,СВОД!F1298)</f>
        <v>0</v>
      </c>
      <c r="O1298" s="338">
        <f>SUMIFS(Поликлиника!BF:BF,Поликлиника!D:D,СВОД!D1298,Поликлиника!F:F,СВОД!F1298)</f>
        <v>0</v>
      </c>
      <c r="P1298" s="339">
        <f>SUMIFS('Круглосуточный стационар'!O:O,'Круглосуточный стационар'!D:D,СВОД!D1298,'Круглосуточный стационар'!F:F,СВОД!F1298,'Круглосуточный стационар'!H:H,"-")+SUMIFS(ВМП!O:O,ВМП!D:D,СВОД!D1298,ВМП!F:F,СВОД!F1298,ВМП!H:H,"-")+SUMIFS('Дневной стационар'!O:O,'Дневной стационар'!D:D,СВОД!D1298,'Дневной стационар'!F:F,СВОД!F1298,'Дневной стационар'!H:H,"-")+SUMIFS(ЭКО!M:M,ЭКО!D:D,СВОД!D1298,ЭКО!F:F,СВОД!F1298)+SUMIFS(Диализ!M:M,Диализ!D:D,СВОД!D1298,Диализ!F:F,СВОД!F1298)+SUMIFS('Скорая мед.помощь'!N:N,'Скорая мед.помощь'!D:D,СВОД!D1298,'Скорая мед.помощь'!F:F,СВОД!F1298)+SUMIFS(Услуги!AV:AV,Услуги!D:D,СВОД!D1298,Услуги!F:F,СВОД!F1298)+SUMIFS(Поликлиника!BK:BK,Поликлиника!D:D,СВОД!D1298,Поликлиника!F:F,СВОД!F1298)</f>
        <v>0</v>
      </c>
      <c r="Q1298" s="336">
        <f>SUMIFS(Сверхбаза!L:L,Сверхбаза!C:C,СВОД!D1298,Сверхбаза!E:E,СВОД!F1298)+SUMIFS(Сверхбаза!N:N,Сверхбаза!C:C,СВОД!D1298,Сверхбаза!E:E,СВОД!F1298)</f>
        <v>0</v>
      </c>
      <c r="R1298" s="337">
        <f>SUMIFS(Сверхбаза!P:P,Сверхбаза!C:C,СВОД!D1298,Сверхбаза!E:E,СВОД!F1298)</f>
        <v>0</v>
      </c>
      <c r="S1298" s="337">
        <f>SUMIFS(Сверхбаза!R:R,Сверхбаза!C:C,СВОД!D1298,Сверхбаза!E:E,СВОД!F1298)</f>
        <v>0</v>
      </c>
      <c r="T1298" s="337">
        <f>SUMIFS(Сверхбаза!Q:Q,Сверхбаза!C:C,СВОД!D1298,Сверхбаза!E:E,СВОД!F1298)</f>
        <v>0</v>
      </c>
      <c r="U1298" s="337">
        <f>SUMIFS(Сверхбаза!S:S,Сверхбаза!C:C,СВОД!D1298,Сверхбаза!E:E,СВОД!F1298)</f>
        <v>0</v>
      </c>
      <c r="V1298" s="339">
        <f>SUMIFS(Сверхбаза!G:G,Сверхбаза!C:C,СВОД!D1298,Сверхбаза!E:E,СВОД!F1298)</f>
        <v>0</v>
      </c>
    </row>
    <row r="1299" spans="1:22" ht="25.5" outlineLevel="2" x14ac:dyDescent="0.2">
      <c r="A1299" s="33" t="s">
        <v>7</v>
      </c>
      <c r="B1299" s="9">
        <v>3</v>
      </c>
      <c r="C1299" s="10">
        <v>502606</v>
      </c>
      <c r="D1299" s="273">
        <v>262101</v>
      </c>
      <c r="E1299" s="81" t="s">
        <v>529</v>
      </c>
      <c r="F1299" s="81">
        <v>70</v>
      </c>
      <c r="G1299" s="82" t="s">
        <v>862</v>
      </c>
      <c r="H1299" s="336">
        <f>SUMIFS('Круглосуточный стационар'!J:J,'Круглосуточный стационар'!D:D,СВОД!D1299,'Круглосуточный стационар'!H:H,"-",'Круглосуточный стационар'!F:F,СВОД!F1299)+SUMIFS(ВМП!J:J,ВМП!D:D,СВОД!D1299,ВМП!H:H,"-",ВМП!F:F,СВОД!F1299)+SUMIFS('Дневной стационар'!J:J,'Дневной стационар'!D:D,СВОД!D1299,'Дневной стационар'!H:H,"-",'Дневной стационар'!F:F,СВОД!F1299)+SUMIFS(ЭКО!H:H,ЭКО!D:D,СВОД!D1299,ЭКО!F:F,СВОД!F1299)+SUMIFS(Диализ!H:H,Диализ!D:D,СВОД!D1299,Диализ!F:F,СВОД!F1299)</f>
        <v>0</v>
      </c>
      <c r="I1299" s="337">
        <f>SUMIFS(Поликлиника!H:H,Поликлиника!D:D,СВОД!D1299,Поликлиника!F:F,СВОД!F1299)</f>
        <v>0</v>
      </c>
      <c r="J1299" s="337">
        <f>SUMIFS(Поликлиника!AQ:AQ,Поликлиника!D:D,СВОД!D1299,Поликлиника!F:F,СВОД!F1299)</f>
        <v>0</v>
      </c>
      <c r="K1299" s="337">
        <f>SUMIFS(Поликлиника!AV:AV,Поликлиника!D:D,СВОД!D1299,Поликлиника!F:F,СВОД!F1299)</f>
        <v>0</v>
      </c>
      <c r="L1299" s="337">
        <f>SUMIFS(Поликлиника!BA:BA,Поликлиника!D:D,СВОД!D1299,Поликлиника!F:F,СВОД!F1299)</f>
        <v>0</v>
      </c>
      <c r="M1299" s="337">
        <f>SUMIFS(Услуги!H:H,Услуги!D:D,СВОД!D1299,Услуги!F:F,СВОД!F1299)+SUMIFS(Услуги!M:M,Услуги!D:D,СВОД!D1299,Услуги!F:F,СВОД!F1299)+SUMIFS(Услуги!R:R,Услуги!D:D,СВОД!D1299,Услуги!F:F,СВОД!F1299)+SUMIFS(Услуги!W:W,Услуги!D:D,СВОД!D1299,Услуги!F:F,СВОД!F1299)+SUMIFS(Услуги!AB:AB,Услуги!D:D,СВОД!D1299,Услуги!F:F,СВОД!F1299)+SUMIFS(Услуги!AG:AG,Услуги!D:D,СВОД!D1299,Услуги!F:F,СВОД!F1299)+SUMIFS(Услуги!AL:AL,Услуги!D:D,СВОД!D1299,Услуги!F:F,СВОД!F1299)+SUMIFS(Услуги!AQ:AQ,Услуги!D:D,СВОД!D1299,Услуги!F:F,СВОД!F1299)</f>
        <v>0</v>
      </c>
      <c r="N1299" s="337">
        <f>SUMIFS('Скорая мед.помощь'!I:I,'Скорая мед.помощь'!D:D,СВОД!D1299,'Скорая мед.помощь'!F:F,СВОД!F1299)</f>
        <v>0</v>
      </c>
      <c r="O1299" s="338">
        <f>SUMIFS(Поликлиника!BF:BF,Поликлиника!D:D,СВОД!D1299,Поликлиника!F:F,СВОД!F1299)</f>
        <v>0</v>
      </c>
      <c r="P1299" s="339">
        <f>SUMIFS('Круглосуточный стационар'!O:O,'Круглосуточный стационар'!D:D,СВОД!D1299,'Круглосуточный стационар'!F:F,СВОД!F1299,'Круглосуточный стационар'!H:H,"-")+SUMIFS(ВМП!O:O,ВМП!D:D,СВОД!D1299,ВМП!F:F,СВОД!F1299,ВМП!H:H,"-")+SUMIFS('Дневной стационар'!O:O,'Дневной стационар'!D:D,СВОД!D1299,'Дневной стационар'!F:F,СВОД!F1299,'Дневной стационар'!H:H,"-")+SUMIFS(ЭКО!M:M,ЭКО!D:D,СВОД!D1299,ЭКО!F:F,СВОД!F1299)+SUMIFS(Диализ!M:M,Диализ!D:D,СВОД!D1299,Диализ!F:F,СВОД!F1299)+SUMIFS('Скорая мед.помощь'!N:N,'Скорая мед.помощь'!D:D,СВОД!D1299,'Скорая мед.помощь'!F:F,СВОД!F1299)+SUMIFS(Услуги!AV:AV,Услуги!D:D,СВОД!D1299,Услуги!F:F,СВОД!F1299)+SUMIFS(Поликлиника!BK:BK,Поликлиника!D:D,СВОД!D1299,Поликлиника!F:F,СВОД!F1299)</f>
        <v>0</v>
      </c>
      <c r="Q1299" s="336">
        <f>SUMIFS(Сверхбаза!L:L,Сверхбаза!C:C,СВОД!D1299,Сверхбаза!E:E,СВОД!F1299)+SUMIFS(Сверхбаза!N:N,Сверхбаза!C:C,СВОД!D1299,Сверхбаза!E:E,СВОД!F1299)</f>
        <v>0</v>
      </c>
      <c r="R1299" s="337">
        <f>SUMIFS(Сверхбаза!P:P,Сверхбаза!C:C,СВОД!D1299,Сверхбаза!E:E,СВОД!F1299)</f>
        <v>0</v>
      </c>
      <c r="S1299" s="337">
        <f>SUMIFS(Сверхбаза!R:R,Сверхбаза!C:C,СВОД!D1299,Сверхбаза!E:E,СВОД!F1299)</f>
        <v>0</v>
      </c>
      <c r="T1299" s="337">
        <f>SUMIFS(Сверхбаза!Q:Q,Сверхбаза!C:C,СВОД!D1299,Сверхбаза!E:E,СВОД!F1299)</f>
        <v>0</v>
      </c>
      <c r="U1299" s="337">
        <f>SUMIFS(Сверхбаза!S:S,Сверхбаза!C:C,СВОД!D1299,Сверхбаза!E:E,СВОД!F1299)</f>
        <v>0</v>
      </c>
      <c r="V1299" s="339">
        <f>SUMIFS(Сверхбаза!G:G,Сверхбаза!C:C,СВОД!D1299,Сверхбаза!E:E,СВОД!F1299)</f>
        <v>0</v>
      </c>
    </row>
    <row r="1300" spans="1:22" ht="25.5" outlineLevel="2" x14ac:dyDescent="0.2">
      <c r="A1300" s="33" t="s">
        <v>7</v>
      </c>
      <c r="B1300" s="9">
        <v>3</v>
      </c>
      <c r="C1300" s="10">
        <v>502606</v>
      </c>
      <c r="D1300" s="273">
        <v>262101</v>
      </c>
      <c r="E1300" s="81" t="s">
        <v>529</v>
      </c>
      <c r="F1300" s="81">
        <v>94</v>
      </c>
      <c r="G1300" s="82" t="s">
        <v>124</v>
      </c>
      <c r="H1300" s="336">
        <f>SUMIFS('Круглосуточный стационар'!J:J,'Круглосуточный стационар'!D:D,СВОД!D1300,'Круглосуточный стационар'!H:H,"-",'Круглосуточный стационар'!F:F,СВОД!F1300)+SUMIFS(ВМП!J:J,ВМП!D:D,СВОД!D1300,ВМП!H:H,"-",ВМП!F:F,СВОД!F1300)+SUMIFS('Дневной стационар'!J:J,'Дневной стационар'!D:D,СВОД!D1300,'Дневной стационар'!H:H,"-",'Дневной стационар'!F:F,СВОД!F1300)+SUMIFS(ЭКО!H:H,ЭКО!D:D,СВОД!D1300,ЭКО!F:F,СВОД!F1300)+SUMIFS(Диализ!H:H,Диализ!D:D,СВОД!D1300,Диализ!F:F,СВОД!F1300)</f>
        <v>0</v>
      </c>
      <c r="I1300" s="337">
        <f>SUMIFS(Поликлиника!H:H,Поликлиника!D:D,СВОД!D1300,Поликлиника!F:F,СВОД!F1300)</f>
        <v>0</v>
      </c>
      <c r="J1300" s="337">
        <f>SUMIFS(Поликлиника!AQ:AQ,Поликлиника!D:D,СВОД!D1300,Поликлиника!F:F,СВОД!F1300)</f>
        <v>0</v>
      </c>
      <c r="K1300" s="337">
        <f>SUMIFS(Поликлиника!AV:AV,Поликлиника!D:D,СВОД!D1300,Поликлиника!F:F,СВОД!F1300)</f>
        <v>0</v>
      </c>
      <c r="L1300" s="337">
        <f>SUMIFS(Поликлиника!BA:BA,Поликлиника!D:D,СВОД!D1300,Поликлиника!F:F,СВОД!F1300)</f>
        <v>0</v>
      </c>
      <c r="M1300" s="337">
        <f>SUMIFS(Услуги!H:H,Услуги!D:D,СВОД!D1300,Услуги!F:F,СВОД!F1300)+SUMIFS(Услуги!M:M,Услуги!D:D,СВОД!D1300,Услуги!F:F,СВОД!F1300)+SUMIFS(Услуги!R:R,Услуги!D:D,СВОД!D1300,Услуги!F:F,СВОД!F1300)+SUMIFS(Услуги!W:W,Услуги!D:D,СВОД!D1300,Услуги!F:F,СВОД!F1300)+SUMIFS(Услуги!AB:AB,Услуги!D:D,СВОД!D1300,Услуги!F:F,СВОД!F1300)+SUMIFS(Услуги!AG:AG,Услуги!D:D,СВОД!D1300,Услуги!F:F,СВОД!F1300)+SUMIFS(Услуги!AL:AL,Услуги!D:D,СВОД!D1300,Услуги!F:F,СВОД!F1300)+SUMIFS(Услуги!AQ:AQ,Услуги!D:D,СВОД!D1300,Услуги!F:F,СВОД!F1300)</f>
        <v>0</v>
      </c>
      <c r="N1300" s="337">
        <f>SUMIFS('Скорая мед.помощь'!I:I,'Скорая мед.помощь'!D:D,СВОД!D1300,'Скорая мед.помощь'!F:F,СВОД!F1300)</f>
        <v>0</v>
      </c>
      <c r="O1300" s="338">
        <f>SUMIFS(Поликлиника!BF:BF,Поликлиника!D:D,СВОД!D1300,Поликлиника!F:F,СВОД!F1300)</f>
        <v>0</v>
      </c>
      <c r="P1300" s="339">
        <f>SUMIFS('Круглосуточный стационар'!O:O,'Круглосуточный стационар'!D:D,СВОД!D1300,'Круглосуточный стационар'!F:F,СВОД!F1300,'Круглосуточный стационар'!H:H,"-")+SUMIFS(ВМП!O:O,ВМП!D:D,СВОД!D1300,ВМП!F:F,СВОД!F1300,ВМП!H:H,"-")+SUMIFS('Дневной стационар'!O:O,'Дневной стационар'!D:D,СВОД!D1300,'Дневной стационар'!F:F,СВОД!F1300,'Дневной стационар'!H:H,"-")+SUMIFS(ЭКО!M:M,ЭКО!D:D,СВОД!D1300,ЭКО!F:F,СВОД!F1300)+SUMIFS(Диализ!M:M,Диализ!D:D,СВОД!D1300,Диализ!F:F,СВОД!F1300)+SUMIFS('Скорая мед.помощь'!N:N,'Скорая мед.помощь'!D:D,СВОД!D1300,'Скорая мед.помощь'!F:F,СВОД!F1300)+SUMIFS(Услуги!AV:AV,Услуги!D:D,СВОД!D1300,Услуги!F:F,СВОД!F1300)+SUMIFS(Поликлиника!BK:BK,Поликлиника!D:D,СВОД!D1300,Поликлиника!F:F,СВОД!F1300)</f>
        <v>0</v>
      </c>
      <c r="Q1300" s="336">
        <f>SUMIFS(Сверхбаза!L:L,Сверхбаза!C:C,СВОД!D1300,Сверхбаза!E:E,СВОД!F1300)+SUMIFS(Сверхбаза!N:N,Сверхбаза!C:C,СВОД!D1300,Сверхбаза!E:E,СВОД!F1300)</f>
        <v>0</v>
      </c>
      <c r="R1300" s="337">
        <f>SUMIFS(Сверхбаза!P:P,Сверхбаза!C:C,СВОД!D1300,Сверхбаза!E:E,СВОД!F1300)</f>
        <v>0</v>
      </c>
      <c r="S1300" s="337">
        <f>SUMIFS(Сверхбаза!R:R,Сверхбаза!C:C,СВОД!D1300,Сверхбаза!E:E,СВОД!F1300)</f>
        <v>0</v>
      </c>
      <c r="T1300" s="337">
        <f>SUMIFS(Сверхбаза!Q:Q,Сверхбаза!C:C,СВОД!D1300,Сверхбаза!E:E,СВОД!F1300)</f>
        <v>0</v>
      </c>
      <c r="U1300" s="337">
        <f>SUMIFS(Сверхбаза!S:S,Сверхбаза!C:C,СВОД!D1300,Сверхбаза!E:E,СВОД!F1300)</f>
        <v>0</v>
      </c>
      <c r="V1300" s="339">
        <f>SUMIFS(Сверхбаза!G:G,Сверхбаза!C:C,СВОД!D1300,Сверхбаза!E:E,СВОД!F1300)</f>
        <v>0</v>
      </c>
    </row>
    <row r="1301" spans="1:22" outlineLevel="1" x14ac:dyDescent="0.2">
      <c r="A1301" s="320"/>
      <c r="B1301" s="321"/>
      <c r="C1301" s="322"/>
      <c r="D1301" s="340" t="s">
        <v>286</v>
      </c>
      <c r="E1301" s="83"/>
      <c r="F1301" s="83"/>
      <c r="G1301" s="84"/>
      <c r="H1301" s="341"/>
      <c r="I1301" s="342"/>
      <c r="J1301" s="342"/>
      <c r="K1301" s="342"/>
      <c r="L1301" s="342"/>
      <c r="M1301" s="342"/>
      <c r="N1301" s="342"/>
      <c r="O1301" s="343"/>
      <c r="P1301" s="344">
        <f>SUBTOTAL(9,P1293:P1300)</f>
        <v>611089.85440579243</v>
      </c>
      <c r="Q1301" s="341"/>
      <c r="R1301" s="342"/>
      <c r="S1301" s="342"/>
      <c r="T1301" s="342"/>
      <c r="U1301" s="342"/>
      <c r="V1301" s="344">
        <f>SUBTOTAL(9,V1293:V1300)</f>
        <v>27955.537999999997</v>
      </c>
    </row>
    <row r="1302" spans="1:22" outlineLevel="2" x14ac:dyDescent="0.2">
      <c r="A1302" s="33" t="s">
        <v>10</v>
      </c>
      <c r="B1302" s="9">
        <v>3</v>
      </c>
      <c r="C1302" s="10">
        <v>502609</v>
      </c>
      <c r="D1302" s="273">
        <v>262401</v>
      </c>
      <c r="E1302" s="81" t="s">
        <v>557</v>
      </c>
      <c r="F1302" s="81">
        <v>1</v>
      </c>
      <c r="G1302" s="82" t="s">
        <v>12</v>
      </c>
      <c r="H1302" s="336">
        <f>SUMIFS('Круглосуточный стационар'!J:J,'Круглосуточный стационар'!D:D,СВОД!D1302,'Круглосуточный стационар'!H:H,"-",'Круглосуточный стационар'!F:F,СВОД!F1302)+SUMIFS(ВМП!J:J,ВМП!D:D,СВОД!D1302,ВМП!H:H,"-",ВМП!F:F,СВОД!F1302)+SUMIFS('Дневной стационар'!J:J,'Дневной стационар'!D:D,СВОД!D1302,'Дневной стационар'!H:H,"-",'Дневной стационар'!F:F,СВОД!F1302)+SUMIFS(ЭКО!H:H,ЭКО!D:D,СВОД!D1302,ЭКО!F:F,СВОД!F1302)+SUMIFS(Диализ!H:H,Диализ!D:D,СВОД!D1302,Диализ!F:F,СВОД!F1302)</f>
        <v>0</v>
      </c>
      <c r="I1302" s="337">
        <f>SUMIFS(Поликлиника!H:H,Поликлиника!D:D,СВОД!D1302,Поликлиника!F:F,СВОД!F1302)</f>
        <v>0</v>
      </c>
      <c r="J1302" s="337">
        <f>SUMIFS(Поликлиника!AQ:AQ,Поликлиника!D:D,СВОД!D1302,Поликлиника!F:F,СВОД!F1302)</f>
        <v>0</v>
      </c>
      <c r="K1302" s="337">
        <f>SUMIFS(Поликлиника!AV:AV,Поликлиника!D:D,СВОД!D1302,Поликлиника!F:F,СВОД!F1302)</f>
        <v>0</v>
      </c>
      <c r="L1302" s="337">
        <f>SUMIFS(Поликлиника!BA:BA,Поликлиника!D:D,СВОД!D1302,Поликлиника!F:F,СВОД!F1302)</f>
        <v>0</v>
      </c>
      <c r="M1302" s="337">
        <f>SUMIFS(Услуги!H:H,Услуги!D:D,СВОД!D1302,Услуги!F:F,СВОД!F1302)+SUMIFS(Услуги!M:M,Услуги!D:D,СВОД!D1302,Услуги!F:F,СВОД!F1302)+SUMIFS(Услуги!R:R,Услуги!D:D,СВОД!D1302,Услуги!F:F,СВОД!F1302)+SUMIFS(Услуги!W:W,Услуги!D:D,СВОД!D1302,Услуги!F:F,СВОД!F1302)+SUMIFS(Услуги!AB:AB,Услуги!D:D,СВОД!D1302,Услуги!F:F,СВОД!F1302)+SUMIFS(Услуги!AG:AG,Услуги!D:D,СВОД!D1302,Услуги!F:F,СВОД!F1302)+SUMIFS(Услуги!AL:AL,Услуги!D:D,СВОД!D1302,Услуги!F:F,СВОД!F1302)+SUMIFS(Услуги!AQ:AQ,Услуги!D:D,СВОД!D1302,Услуги!F:F,СВОД!F1302)</f>
        <v>0</v>
      </c>
      <c r="N1302" s="337">
        <f>SUMIFS('Скорая мед.помощь'!I:I,'Скорая мед.помощь'!D:D,СВОД!D1302,'Скорая мед.помощь'!F:F,СВОД!F1302)</f>
        <v>0</v>
      </c>
      <c r="O1302" s="338">
        <f>SUMIFS(Поликлиника!BF:BF,Поликлиника!D:D,СВОД!D1302,Поликлиника!F:F,СВОД!F1302)</f>
        <v>0</v>
      </c>
      <c r="P1302" s="339">
        <f>SUMIFS('Круглосуточный стационар'!O:O,'Круглосуточный стационар'!D:D,СВОД!D1302,'Круглосуточный стационар'!F:F,СВОД!F1302,'Круглосуточный стационар'!H:H,"-")+SUMIFS(ВМП!O:O,ВМП!D:D,СВОД!D1302,ВМП!F:F,СВОД!F1302,ВМП!H:H,"-")+SUMIFS('Дневной стационар'!O:O,'Дневной стационар'!D:D,СВОД!D1302,'Дневной стационар'!F:F,СВОД!F1302,'Дневной стационар'!H:H,"-")+SUMIFS(ЭКО!M:M,ЭКО!D:D,СВОД!D1302,ЭКО!F:F,СВОД!F1302)+SUMIFS(Диализ!M:M,Диализ!D:D,СВОД!D1302,Диализ!F:F,СВОД!F1302)+SUMIFS('Скорая мед.помощь'!N:N,'Скорая мед.помощь'!D:D,СВОД!D1302,'Скорая мед.помощь'!F:F,СВОД!F1302)+SUMIFS(Услуги!AV:AV,Услуги!D:D,СВОД!D1302,Услуги!F:F,СВОД!F1302)+SUMIFS(Поликлиника!BK:BK,Поликлиника!D:D,СВОД!D1302,Поликлиника!F:F,СВОД!F1302)</f>
        <v>0</v>
      </c>
      <c r="Q1302" s="336">
        <f>SUMIFS(Сверхбаза!L:L,Сверхбаза!C:C,СВОД!D1302,Сверхбаза!E:E,СВОД!F1302)+SUMIFS(Сверхбаза!N:N,Сверхбаза!C:C,СВОД!D1302,Сверхбаза!E:E,СВОД!F1302)</f>
        <v>0</v>
      </c>
      <c r="R1302" s="337">
        <f>SUMIFS(Сверхбаза!P:P,Сверхбаза!C:C,СВОД!D1302,Сверхбаза!E:E,СВОД!F1302)</f>
        <v>0</v>
      </c>
      <c r="S1302" s="337">
        <f>SUMIFS(Сверхбаза!R:R,Сверхбаза!C:C,СВОД!D1302,Сверхбаза!E:E,СВОД!F1302)</f>
        <v>0</v>
      </c>
      <c r="T1302" s="337">
        <f>SUMIFS(Сверхбаза!Q:Q,Сверхбаза!C:C,СВОД!D1302,Сверхбаза!E:E,СВОД!F1302)</f>
        <v>0</v>
      </c>
      <c r="U1302" s="337">
        <f>SUMIFS(Сверхбаза!S:S,Сверхбаза!C:C,СВОД!D1302,Сверхбаза!E:E,СВОД!F1302)</f>
        <v>0</v>
      </c>
      <c r="V1302" s="339">
        <f>SUMIFS(Сверхбаза!G:G,Сверхбаза!C:C,СВОД!D1302,Сверхбаза!E:E,СВОД!F1302)</f>
        <v>0</v>
      </c>
    </row>
    <row r="1303" spans="1:22" ht="25.5" outlineLevel="2" x14ac:dyDescent="0.2">
      <c r="A1303" s="33" t="s">
        <v>10</v>
      </c>
      <c r="B1303" s="9">
        <v>3</v>
      </c>
      <c r="C1303" s="10">
        <v>502609</v>
      </c>
      <c r="D1303" s="273">
        <v>262401</v>
      </c>
      <c r="E1303" s="81" t="s">
        <v>557</v>
      </c>
      <c r="F1303" s="81">
        <v>13</v>
      </c>
      <c r="G1303" s="82" t="s">
        <v>859</v>
      </c>
      <c r="H1303" s="336">
        <f>SUMIFS('Круглосуточный стационар'!J:J,'Круглосуточный стационар'!D:D,СВОД!D1303,'Круглосуточный стационар'!H:H,"-",'Круглосуточный стационар'!F:F,СВОД!F1303)+SUMIFS(ВМП!J:J,ВМП!D:D,СВОД!D1303,ВМП!H:H,"-",ВМП!F:F,СВОД!F1303)+SUMIFS('Дневной стационар'!J:J,'Дневной стационар'!D:D,СВОД!D1303,'Дневной стационар'!H:H,"-",'Дневной стационар'!F:F,СВОД!F1303)+SUMIFS(ЭКО!H:H,ЭКО!D:D,СВОД!D1303,ЭКО!F:F,СВОД!F1303)+SUMIFS(Диализ!H:H,Диализ!D:D,СВОД!D1303,Диализ!F:F,СВОД!F1303)</f>
        <v>0</v>
      </c>
      <c r="I1303" s="337">
        <f>SUMIFS(Поликлиника!H:H,Поликлиника!D:D,СВОД!D1303,Поликлиника!F:F,СВОД!F1303)</f>
        <v>0</v>
      </c>
      <c r="J1303" s="337">
        <f>SUMIFS(Поликлиника!AQ:AQ,Поликлиника!D:D,СВОД!D1303,Поликлиника!F:F,СВОД!F1303)</f>
        <v>0</v>
      </c>
      <c r="K1303" s="337">
        <f>SUMIFS(Поликлиника!AV:AV,Поликлиника!D:D,СВОД!D1303,Поликлиника!F:F,СВОД!F1303)</f>
        <v>0</v>
      </c>
      <c r="L1303" s="337">
        <f>SUMIFS(Поликлиника!BA:BA,Поликлиника!D:D,СВОД!D1303,Поликлиника!F:F,СВОД!F1303)</f>
        <v>0</v>
      </c>
      <c r="M1303" s="337">
        <f>SUMIFS(Услуги!H:H,Услуги!D:D,СВОД!D1303,Услуги!F:F,СВОД!F1303)+SUMIFS(Услуги!M:M,Услуги!D:D,СВОД!D1303,Услуги!F:F,СВОД!F1303)+SUMIFS(Услуги!R:R,Услуги!D:D,СВОД!D1303,Услуги!F:F,СВОД!F1303)+SUMIFS(Услуги!W:W,Услуги!D:D,СВОД!D1303,Услуги!F:F,СВОД!F1303)+SUMIFS(Услуги!AB:AB,Услуги!D:D,СВОД!D1303,Услуги!F:F,СВОД!F1303)+SUMIFS(Услуги!AG:AG,Услуги!D:D,СВОД!D1303,Услуги!F:F,СВОД!F1303)+SUMIFS(Услуги!AL:AL,Услуги!D:D,СВОД!D1303,Услуги!F:F,СВОД!F1303)+SUMIFS(Услуги!AQ:AQ,Услуги!D:D,СВОД!D1303,Услуги!F:F,СВОД!F1303)</f>
        <v>0</v>
      </c>
      <c r="N1303" s="337">
        <f>SUMIFS('Скорая мед.помощь'!I:I,'Скорая мед.помощь'!D:D,СВОД!D1303,'Скорая мед.помощь'!F:F,СВОД!F1303)</f>
        <v>0</v>
      </c>
      <c r="O1303" s="338">
        <f>SUMIFS(Поликлиника!BF:BF,Поликлиника!D:D,СВОД!D1303,Поликлиника!F:F,СВОД!F1303)</f>
        <v>0</v>
      </c>
      <c r="P1303" s="339">
        <f>SUMIFS('Круглосуточный стационар'!O:O,'Круглосуточный стационар'!D:D,СВОД!D1303,'Круглосуточный стационар'!F:F,СВОД!F1303,'Круглосуточный стационар'!H:H,"-")+SUMIFS(ВМП!O:O,ВМП!D:D,СВОД!D1303,ВМП!F:F,СВОД!F1303,ВМП!H:H,"-")+SUMIFS('Дневной стационар'!O:O,'Дневной стационар'!D:D,СВОД!D1303,'Дневной стационар'!F:F,СВОД!F1303,'Дневной стационар'!H:H,"-")+SUMIFS(ЭКО!M:M,ЭКО!D:D,СВОД!D1303,ЭКО!F:F,СВОД!F1303)+SUMIFS(Диализ!M:M,Диализ!D:D,СВОД!D1303,Диализ!F:F,СВОД!F1303)+SUMIFS('Скорая мед.помощь'!N:N,'Скорая мед.помощь'!D:D,СВОД!D1303,'Скорая мед.помощь'!F:F,СВОД!F1303)+SUMIFS(Услуги!AV:AV,Услуги!D:D,СВОД!D1303,Услуги!F:F,СВОД!F1303)+SUMIFS(Поликлиника!BK:BK,Поликлиника!D:D,СВОД!D1303,Поликлиника!F:F,СВОД!F1303)</f>
        <v>0</v>
      </c>
      <c r="Q1303" s="336">
        <f>SUMIFS(Сверхбаза!L:L,Сверхбаза!C:C,СВОД!D1303,Сверхбаза!E:E,СВОД!F1303)+SUMIFS(Сверхбаза!N:N,Сверхбаза!C:C,СВОД!D1303,Сверхбаза!E:E,СВОД!F1303)</f>
        <v>0</v>
      </c>
      <c r="R1303" s="337">
        <f>SUMIFS(Сверхбаза!P:P,Сверхбаза!C:C,СВОД!D1303,Сверхбаза!E:E,СВОД!F1303)</f>
        <v>0</v>
      </c>
      <c r="S1303" s="337">
        <f>SUMIFS(Сверхбаза!R:R,Сверхбаза!C:C,СВОД!D1303,Сверхбаза!E:E,СВОД!F1303)</f>
        <v>0</v>
      </c>
      <c r="T1303" s="337">
        <f>SUMIFS(Сверхбаза!Q:Q,Сверхбаза!C:C,СВОД!D1303,Сверхбаза!E:E,СВОД!F1303)</f>
        <v>0</v>
      </c>
      <c r="U1303" s="337">
        <f>SUMIFS(Сверхбаза!S:S,Сверхбаза!C:C,СВОД!D1303,Сверхбаза!E:E,СВОД!F1303)</f>
        <v>0</v>
      </c>
      <c r="V1303" s="339">
        <f>SUMIFS(Сверхбаза!G:G,Сверхбаза!C:C,СВОД!D1303,Сверхбаза!E:E,СВОД!F1303)</f>
        <v>0</v>
      </c>
    </row>
    <row r="1304" spans="1:22" outlineLevel="2" x14ac:dyDescent="0.2">
      <c r="A1304" s="33" t="s">
        <v>10</v>
      </c>
      <c r="B1304" s="9">
        <v>3</v>
      </c>
      <c r="C1304" s="10">
        <v>502609</v>
      </c>
      <c r="D1304" s="273">
        <v>262401</v>
      </c>
      <c r="E1304" s="81" t="s">
        <v>557</v>
      </c>
      <c r="F1304" s="81">
        <v>2</v>
      </c>
      <c r="G1304" s="82" t="s">
        <v>135</v>
      </c>
      <c r="H1304" s="336">
        <f>SUMIFS('Круглосуточный стационар'!J:J,'Круглосуточный стационар'!D:D,СВОД!D1304,'Круглосуточный стационар'!H:H,"-",'Круглосуточный стационар'!F:F,СВОД!F1304)+SUMIFS(ВМП!J:J,ВМП!D:D,СВОД!D1304,ВМП!H:H,"-",ВМП!F:F,СВОД!F1304)+SUMIFS('Дневной стационар'!J:J,'Дневной стационар'!D:D,СВОД!D1304,'Дневной стационар'!H:H,"-",'Дневной стационар'!F:F,СВОД!F1304)+SUMIFS(ЭКО!H:H,ЭКО!D:D,СВОД!D1304,ЭКО!F:F,СВОД!F1304)+SUMIFS(Диализ!H:H,Диализ!D:D,СВОД!D1304,Диализ!F:F,СВОД!F1304)</f>
        <v>0</v>
      </c>
      <c r="I1304" s="337">
        <f>SUMIFS(Поликлиника!H:H,Поликлиника!D:D,СВОД!D1304,Поликлиника!F:F,СВОД!F1304)</f>
        <v>0</v>
      </c>
      <c r="J1304" s="337">
        <f>SUMIFS(Поликлиника!AQ:AQ,Поликлиника!D:D,СВОД!D1304,Поликлиника!F:F,СВОД!F1304)</f>
        <v>0</v>
      </c>
      <c r="K1304" s="337">
        <f>SUMIFS(Поликлиника!AV:AV,Поликлиника!D:D,СВОД!D1304,Поликлиника!F:F,СВОД!F1304)</f>
        <v>0</v>
      </c>
      <c r="L1304" s="337">
        <f>SUMIFS(Поликлиника!BA:BA,Поликлиника!D:D,СВОД!D1304,Поликлиника!F:F,СВОД!F1304)</f>
        <v>0</v>
      </c>
      <c r="M1304" s="337">
        <f>SUMIFS(Услуги!H:H,Услуги!D:D,СВОД!D1304,Услуги!F:F,СВОД!F1304)+SUMIFS(Услуги!M:M,Услуги!D:D,СВОД!D1304,Услуги!F:F,СВОД!F1304)+SUMIFS(Услуги!R:R,Услуги!D:D,СВОД!D1304,Услуги!F:F,СВОД!F1304)+SUMIFS(Услуги!W:W,Услуги!D:D,СВОД!D1304,Услуги!F:F,СВОД!F1304)+SUMIFS(Услуги!AB:AB,Услуги!D:D,СВОД!D1304,Услуги!F:F,СВОД!F1304)+SUMIFS(Услуги!AG:AG,Услуги!D:D,СВОД!D1304,Услуги!F:F,СВОД!F1304)+SUMIFS(Услуги!AL:AL,Услуги!D:D,СВОД!D1304,Услуги!F:F,СВОД!F1304)+SUMIFS(Услуги!AQ:AQ,Услуги!D:D,СВОД!D1304,Услуги!F:F,СВОД!F1304)</f>
        <v>0</v>
      </c>
      <c r="N1304" s="337">
        <f>SUMIFS('Скорая мед.помощь'!I:I,'Скорая мед.помощь'!D:D,СВОД!D1304,'Скорая мед.помощь'!F:F,СВОД!F1304)</f>
        <v>0</v>
      </c>
      <c r="O1304" s="338">
        <f>SUMIFS(Поликлиника!BF:BF,Поликлиника!D:D,СВОД!D1304,Поликлиника!F:F,СВОД!F1304)</f>
        <v>0</v>
      </c>
      <c r="P1304" s="339">
        <f>SUMIFS('Круглосуточный стационар'!O:O,'Круглосуточный стационар'!D:D,СВОД!D1304,'Круглосуточный стационар'!F:F,СВОД!F1304,'Круглосуточный стационар'!H:H,"-")+SUMIFS(ВМП!O:O,ВМП!D:D,СВОД!D1304,ВМП!F:F,СВОД!F1304,ВМП!H:H,"-")+SUMIFS('Дневной стационар'!O:O,'Дневной стационар'!D:D,СВОД!D1304,'Дневной стационар'!F:F,СВОД!F1304,'Дневной стационар'!H:H,"-")+SUMIFS(ЭКО!M:M,ЭКО!D:D,СВОД!D1304,ЭКО!F:F,СВОД!F1304)+SUMIFS(Диализ!M:M,Диализ!D:D,СВОД!D1304,Диализ!F:F,СВОД!F1304)+SUMIFS('Скорая мед.помощь'!N:N,'Скорая мед.помощь'!D:D,СВОД!D1304,'Скорая мед.помощь'!F:F,СВОД!F1304)+SUMIFS(Услуги!AV:AV,Услуги!D:D,СВОД!D1304,Услуги!F:F,СВОД!F1304)+SUMIFS(Поликлиника!BK:BK,Поликлиника!D:D,СВОД!D1304,Поликлиника!F:F,СВОД!F1304)</f>
        <v>0</v>
      </c>
      <c r="Q1304" s="336">
        <f>SUMIFS(Сверхбаза!L:L,Сверхбаза!C:C,СВОД!D1304,Сверхбаза!E:E,СВОД!F1304)+SUMIFS(Сверхбаза!N:N,Сверхбаза!C:C,СВОД!D1304,Сверхбаза!E:E,СВОД!F1304)</f>
        <v>0</v>
      </c>
      <c r="R1304" s="337">
        <f>SUMIFS(Сверхбаза!P:P,Сверхбаза!C:C,СВОД!D1304,Сверхбаза!E:E,СВОД!F1304)</f>
        <v>0</v>
      </c>
      <c r="S1304" s="337">
        <f>SUMIFS(Сверхбаза!R:R,Сверхбаза!C:C,СВОД!D1304,Сверхбаза!E:E,СВОД!F1304)</f>
        <v>0</v>
      </c>
      <c r="T1304" s="337">
        <f>SUMIFS(Сверхбаза!Q:Q,Сверхбаза!C:C,СВОД!D1304,Сверхбаза!E:E,СВОД!F1304)</f>
        <v>0</v>
      </c>
      <c r="U1304" s="337">
        <f>SUMIFS(Сверхбаза!S:S,Сверхбаза!C:C,СВОД!D1304,Сверхбаза!E:E,СВОД!F1304)</f>
        <v>0</v>
      </c>
      <c r="V1304" s="339">
        <f>SUMIFS(Сверхбаза!G:G,Сверхбаза!C:C,СВОД!D1304,Сверхбаза!E:E,СВОД!F1304)</f>
        <v>0</v>
      </c>
    </row>
    <row r="1305" spans="1:22" ht="25.5" outlineLevel="2" x14ac:dyDescent="0.2">
      <c r="A1305" s="33" t="s">
        <v>10</v>
      </c>
      <c r="B1305" s="9">
        <v>3</v>
      </c>
      <c r="C1305" s="10">
        <v>502609</v>
      </c>
      <c r="D1305" s="273">
        <v>262401</v>
      </c>
      <c r="E1305" s="81" t="s">
        <v>557</v>
      </c>
      <c r="F1305" s="81">
        <v>6</v>
      </c>
      <c r="G1305" s="82" t="s">
        <v>860</v>
      </c>
      <c r="H1305" s="336">
        <f>SUMIFS('Круглосуточный стационар'!J:J,'Круглосуточный стационар'!D:D,СВОД!D1305,'Круглосуточный стационар'!H:H,"-",'Круглосуточный стационар'!F:F,СВОД!F1305)+SUMIFS(ВМП!J:J,ВМП!D:D,СВОД!D1305,ВМП!H:H,"-",ВМП!F:F,СВОД!F1305)+SUMIFS('Дневной стационар'!J:J,'Дневной стационар'!D:D,СВОД!D1305,'Дневной стационар'!H:H,"-",'Дневной стационар'!F:F,СВОД!F1305)+SUMIFS(ЭКО!H:H,ЭКО!D:D,СВОД!D1305,ЭКО!F:F,СВОД!F1305)+SUMIFS(Диализ!H:H,Диализ!D:D,СВОД!D1305,Диализ!F:F,СВОД!F1305)</f>
        <v>0</v>
      </c>
      <c r="I1305" s="337">
        <f>SUMIFS(Поликлиника!H:H,Поликлиника!D:D,СВОД!D1305,Поликлиника!F:F,СВОД!F1305)</f>
        <v>0</v>
      </c>
      <c r="J1305" s="337">
        <f>SUMIFS(Поликлиника!AQ:AQ,Поликлиника!D:D,СВОД!D1305,Поликлиника!F:F,СВОД!F1305)</f>
        <v>0</v>
      </c>
      <c r="K1305" s="337">
        <f>SUMIFS(Поликлиника!AV:AV,Поликлиника!D:D,СВОД!D1305,Поликлиника!F:F,СВОД!F1305)</f>
        <v>0</v>
      </c>
      <c r="L1305" s="337">
        <f>SUMIFS(Поликлиника!BA:BA,Поликлиника!D:D,СВОД!D1305,Поликлиника!F:F,СВОД!F1305)</f>
        <v>0</v>
      </c>
      <c r="M1305" s="337">
        <f>SUMIFS(Услуги!H:H,Услуги!D:D,СВОД!D1305,Услуги!F:F,СВОД!F1305)+SUMIFS(Услуги!M:M,Услуги!D:D,СВОД!D1305,Услуги!F:F,СВОД!F1305)+SUMIFS(Услуги!R:R,Услуги!D:D,СВОД!D1305,Услуги!F:F,СВОД!F1305)+SUMIFS(Услуги!W:W,Услуги!D:D,СВОД!D1305,Услуги!F:F,СВОД!F1305)+SUMIFS(Услуги!AB:AB,Услуги!D:D,СВОД!D1305,Услуги!F:F,СВОД!F1305)+SUMIFS(Услуги!AG:AG,Услуги!D:D,СВОД!D1305,Услуги!F:F,СВОД!F1305)+SUMIFS(Услуги!AL:AL,Услуги!D:D,СВОД!D1305,Услуги!F:F,СВОД!F1305)+SUMIFS(Услуги!AQ:AQ,Услуги!D:D,СВОД!D1305,Услуги!F:F,СВОД!F1305)</f>
        <v>0</v>
      </c>
      <c r="N1305" s="337">
        <f>SUMIFS('Скорая мед.помощь'!I:I,'Скорая мед.помощь'!D:D,СВОД!D1305,'Скорая мед.помощь'!F:F,СВОД!F1305)</f>
        <v>0</v>
      </c>
      <c r="O1305" s="338">
        <f>SUMIFS(Поликлиника!BF:BF,Поликлиника!D:D,СВОД!D1305,Поликлиника!F:F,СВОД!F1305)</f>
        <v>0</v>
      </c>
      <c r="P1305" s="339">
        <f>SUMIFS('Круглосуточный стационар'!O:O,'Круглосуточный стационар'!D:D,СВОД!D1305,'Круглосуточный стационар'!F:F,СВОД!F1305,'Круглосуточный стационар'!H:H,"-")+SUMIFS(ВМП!O:O,ВМП!D:D,СВОД!D1305,ВМП!F:F,СВОД!F1305,ВМП!H:H,"-")+SUMIFS('Дневной стационар'!O:O,'Дневной стационар'!D:D,СВОД!D1305,'Дневной стационар'!F:F,СВОД!F1305,'Дневной стационар'!H:H,"-")+SUMIFS(ЭКО!M:M,ЭКО!D:D,СВОД!D1305,ЭКО!F:F,СВОД!F1305)+SUMIFS(Диализ!M:M,Диализ!D:D,СВОД!D1305,Диализ!F:F,СВОД!F1305)+SUMIFS('Скорая мед.помощь'!N:N,'Скорая мед.помощь'!D:D,СВОД!D1305,'Скорая мед.помощь'!F:F,СВОД!F1305)+SUMIFS(Услуги!AV:AV,Услуги!D:D,СВОД!D1305,Услуги!F:F,СВОД!F1305)+SUMIFS(Поликлиника!BK:BK,Поликлиника!D:D,СВОД!D1305,Поликлиника!F:F,СВОД!F1305)</f>
        <v>0</v>
      </c>
      <c r="Q1305" s="336">
        <f>SUMIFS(Сверхбаза!L:L,Сверхбаза!C:C,СВОД!D1305,Сверхбаза!E:E,СВОД!F1305)+SUMIFS(Сверхбаза!N:N,Сверхбаза!C:C,СВОД!D1305,Сверхбаза!E:E,СВОД!F1305)</f>
        <v>0</v>
      </c>
      <c r="R1305" s="337">
        <f>SUMIFS(Сверхбаза!P:P,Сверхбаза!C:C,СВОД!D1305,Сверхбаза!E:E,СВОД!F1305)</f>
        <v>0</v>
      </c>
      <c r="S1305" s="337">
        <f>SUMIFS(Сверхбаза!R:R,Сверхбаза!C:C,СВОД!D1305,Сверхбаза!E:E,СВОД!F1305)</f>
        <v>0</v>
      </c>
      <c r="T1305" s="337">
        <f>SUMIFS(Сверхбаза!Q:Q,Сверхбаза!C:C,СВОД!D1305,Сверхбаза!E:E,СВОД!F1305)</f>
        <v>0</v>
      </c>
      <c r="U1305" s="337">
        <f>SUMIFS(Сверхбаза!S:S,Сверхбаза!C:C,СВОД!D1305,Сверхбаза!E:E,СВОД!F1305)</f>
        <v>0</v>
      </c>
      <c r="V1305" s="339">
        <f>SUMIFS(Сверхбаза!G:G,Сверхбаза!C:C,СВОД!D1305,Сверхбаза!E:E,СВОД!F1305)</f>
        <v>0</v>
      </c>
    </row>
    <row r="1306" spans="1:22" ht="25.5" outlineLevel="2" x14ac:dyDescent="0.2">
      <c r="A1306" s="33" t="s">
        <v>10</v>
      </c>
      <c r="B1306" s="9">
        <v>3</v>
      </c>
      <c r="C1306" s="10">
        <v>502609</v>
      </c>
      <c r="D1306" s="273">
        <v>262401</v>
      </c>
      <c r="E1306" s="81" t="s">
        <v>557</v>
      </c>
      <c r="F1306" s="81">
        <v>3</v>
      </c>
      <c r="G1306" s="82" t="s">
        <v>136</v>
      </c>
      <c r="H1306" s="336">
        <f>SUMIFS('Круглосуточный стационар'!J:J,'Круглосуточный стационар'!D:D,СВОД!D1306,'Круглосуточный стационар'!H:H,"-",'Круглосуточный стационар'!F:F,СВОД!F1306)+SUMIFS(ВМП!J:J,ВМП!D:D,СВОД!D1306,ВМП!H:H,"-",ВМП!F:F,СВОД!F1306)+SUMIFS('Дневной стационар'!J:J,'Дневной стационар'!D:D,СВОД!D1306,'Дневной стационар'!H:H,"-",'Дневной стационар'!F:F,СВОД!F1306)+SUMIFS(ЭКО!H:H,ЭКО!D:D,СВОД!D1306,ЭКО!F:F,СВОД!F1306)+SUMIFS(Диализ!H:H,Диализ!D:D,СВОД!D1306,Диализ!F:F,СВОД!F1306)</f>
        <v>0</v>
      </c>
      <c r="I1306" s="337">
        <f>SUMIFS(Поликлиника!H:H,Поликлиника!D:D,СВОД!D1306,Поликлиника!F:F,СВОД!F1306)</f>
        <v>0</v>
      </c>
      <c r="J1306" s="337">
        <f>SUMIFS(Поликлиника!AQ:AQ,Поликлиника!D:D,СВОД!D1306,Поликлиника!F:F,СВОД!F1306)</f>
        <v>0</v>
      </c>
      <c r="K1306" s="337">
        <f>SUMIFS(Поликлиника!AV:AV,Поликлиника!D:D,СВОД!D1306,Поликлиника!F:F,СВОД!F1306)</f>
        <v>0</v>
      </c>
      <c r="L1306" s="337">
        <f>SUMIFS(Поликлиника!BA:BA,Поликлиника!D:D,СВОД!D1306,Поликлиника!F:F,СВОД!F1306)</f>
        <v>0</v>
      </c>
      <c r="M1306" s="337">
        <f>SUMIFS(Услуги!H:H,Услуги!D:D,СВОД!D1306,Услуги!F:F,СВОД!F1306)+SUMIFS(Услуги!M:M,Услуги!D:D,СВОД!D1306,Услуги!F:F,СВОД!F1306)+SUMIFS(Услуги!R:R,Услуги!D:D,СВОД!D1306,Услуги!F:F,СВОД!F1306)+SUMIFS(Услуги!W:W,Услуги!D:D,СВОД!D1306,Услуги!F:F,СВОД!F1306)+SUMIFS(Услуги!AB:AB,Услуги!D:D,СВОД!D1306,Услуги!F:F,СВОД!F1306)+SUMIFS(Услуги!AG:AG,Услуги!D:D,СВОД!D1306,Услуги!F:F,СВОД!F1306)+SUMIFS(Услуги!AL:AL,Услуги!D:D,СВОД!D1306,Услуги!F:F,СВОД!F1306)+SUMIFS(Услуги!AQ:AQ,Услуги!D:D,СВОД!D1306,Услуги!F:F,СВОД!F1306)</f>
        <v>2808</v>
      </c>
      <c r="N1306" s="337">
        <f>SUMIFS('Скорая мед.помощь'!I:I,'Скорая мед.помощь'!D:D,СВОД!D1306,'Скорая мед.помощь'!F:F,СВОД!F1306)</f>
        <v>0</v>
      </c>
      <c r="O1306" s="338">
        <f>SUMIFS(Поликлиника!BF:BF,Поликлиника!D:D,СВОД!D1306,Поликлиника!F:F,СВОД!F1306)</f>
        <v>0</v>
      </c>
      <c r="P1306" s="339">
        <f>SUMIFS('Круглосуточный стационар'!O:O,'Круглосуточный стационар'!D:D,СВОД!D1306,'Круглосуточный стационар'!F:F,СВОД!F1306,'Круглосуточный стационар'!H:H,"-")+SUMIFS(ВМП!O:O,ВМП!D:D,СВОД!D1306,ВМП!F:F,СВОД!F1306,ВМП!H:H,"-")+SUMIFS('Дневной стационар'!O:O,'Дневной стационар'!D:D,СВОД!D1306,'Дневной стационар'!F:F,СВОД!F1306,'Дневной стационар'!H:H,"-")+SUMIFS(ЭКО!M:M,ЭКО!D:D,СВОД!D1306,ЭКО!F:F,СВОД!F1306)+SUMIFS(Диализ!M:M,Диализ!D:D,СВОД!D1306,Диализ!F:F,СВОД!F1306)+SUMIFS('Скорая мед.помощь'!N:N,'Скорая мед.помощь'!D:D,СВОД!D1306,'Скорая мед.помощь'!F:F,СВОД!F1306)+SUMIFS(Услуги!AV:AV,Услуги!D:D,СВОД!D1306,Услуги!F:F,СВОД!F1306)+SUMIFS(Поликлиника!BK:BK,Поликлиника!D:D,СВОД!D1306,Поликлиника!F:F,СВОД!F1306)</f>
        <v>10862</v>
      </c>
      <c r="Q1306" s="336">
        <f>SUMIFS(Сверхбаза!L:L,Сверхбаза!C:C,СВОД!D1306,Сверхбаза!E:E,СВОД!F1306)+SUMIFS(Сверхбаза!N:N,Сверхбаза!C:C,СВОД!D1306,Сверхбаза!E:E,СВОД!F1306)</f>
        <v>0</v>
      </c>
      <c r="R1306" s="337">
        <f>SUMIFS(Сверхбаза!P:P,Сверхбаза!C:C,СВОД!D1306,Сверхбаза!E:E,СВОД!F1306)</f>
        <v>0</v>
      </c>
      <c r="S1306" s="337">
        <f>SUMIFS(Сверхбаза!R:R,Сверхбаза!C:C,СВОД!D1306,Сверхбаза!E:E,СВОД!F1306)</f>
        <v>0</v>
      </c>
      <c r="T1306" s="337">
        <f>SUMIFS(Сверхбаза!Q:Q,Сверхбаза!C:C,СВОД!D1306,Сверхбаза!E:E,СВОД!F1306)</f>
        <v>0</v>
      </c>
      <c r="U1306" s="337">
        <f>SUMIFS(Сверхбаза!S:S,Сверхбаза!C:C,СВОД!D1306,Сверхбаза!E:E,СВОД!F1306)</f>
        <v>0</v>
      </c>
      <c r="V1306" s="339">
        <f>SUMIFS(Сверхбаза!G:G,Сверхбаза!C:C,СВОД!D1306,Сверхбаза!E:E,СВОД!F1306)</f>
        <v>0</v>
      </c>
    </row>
    <row r="1307" spans="1:22" outlineLevel="2" x14ac:dyDescent="0.2">
      <c r="A1307" s="33" t="s">
        <v>10</v>
      </c>
      <c r="B1307" s="9">
        <v>3</v>
      </c>
      <c r="C1307" s="10">
        <v>502609</v>
      </c>
      <c r="D1307" s="273">
        <v>262401</v>
      </c>
      <c r="E1307" s="81" t="s">
        <v>557</v>
      </c>
      <c r="F1307" s="81">
        <v>7</v>
      </c>
      <c r="G1307" s="82" t="s">
        <v>861</v>
      </c>
      <c r="H1307" s="336">
        <f>SUMIFS('Круглосуточный стационар'!J:J,'Круглосуточный стационар'!D:D,СВОД!D1307,'Круглосуточный стационар'!H:H,"-",'Круглосуточный стационар'!F:F,СВОД!F1307)+SUMIFS(ВМП!J:J,ВМП!D:D,СВОД!D1307,ВМП!H:H,"-",ВМП!F:F,СВОД!F1307)+SUMIFS('Дневной стационар'!J:J,'Дневной стационар'!D:D,СВОД!D1307,'Дневной стационар'!H:H,"-",'Дневной стационар'!F:F,СВОД!F1307)+SUMIFS(ЭКО!H:H,ЭКО!D:D,СВОД!D1307,ЭКО!F:F,СВОД!F1307)+SUMIFS(Диализ!H:H,Диализ!D:D,СВОД!D1307,Диализ!F:F,СВОД!F1307)</f>
        <v>0</v>
      </c>
      <c r="I1307" s="337">
        <f>SUMIFS(Поликлиника!H:H,Поликлиника!D:D,СВОД!D1307,Поликлиника!F:F,СВОД!F1307)</f>
        <v>0</v>
      </c>
      <c r="J1307" s="337">
        <f>SUMIFS(Поликлиника!AQ:AQ,Поликлиника!D:D,СВОД!D1307,Поликлиника!F:F,СВОД!F1307)</f>
        <v>0</v>
      </c>
      <c r="K1307" s="337">
        <f>SUMIFS(Поликлиника!AV:AV,Поликлиника!D:D,СВОД!D1307,Поликлиника!F:F,СВОД!F1307)</f>
        <v>0</v>
      </c>
      <c r="L1307" s="337">
        <f>SUMIFS(Поликлиника!BA:BA,Поликлиника!D:D,СВОД!D1307,Поликлиника!F:F,СВОД!F1307)</f>
        <v>0</v>
      </c>
      <c r="M1307" s="337">
        <f>SUMIFS(Услуги!H:H,Услуги!D:D,СВОД!D1307,Услуги!F:F,СВОД!F1307)+SUMIFS(Услуги!M:M,Услуги!D:D,СВОД!D1307,Услуги!F:F,СВОД!F1307)+SUMIFS(Услуги!R:R,Услуги!D:D,СВОД!D1307,Услуги!F:F,СВОД!F1307)+SUMIFS(Услуги!W:W,Услуги!D:D,СВОД!D1307,Услуги!F:F,СВОД!F1307)+SUMIFS(Услуги!AB:AB,Услуги!D:D,СВОД!D1307,Услуги!F:F,СВОД!F1307)+SUMIFS(Услуги!AG:AG,Услуги!D:D,СВОД!D1307,Услуги!F:F,СВОД!F1307)+SUMIFS(Услуги!AL:AL,Услуги!D:D,СВОД!D1307,Услуги!F:F,СВОД!F1307)+SUMIFS(Услуги!AQ:AQ,Услуги!D:D,СВОД!D1307,Услуги!F:F,СВОД!F1307)</f>
        <v>0</v>
      </c>
      <c r="N1307" s="337">
        <f>SUMIFS('Скорая мед.помощь'!I:I,'Скорая мед.помощь'!D:D,СВОД!D1307,'Скорая мед.помощь'!F:F,СВОД!F1307)</f>
        <v>0</v>
      </c>
      <c r="O1307" s="338">
        <f>SUMIFS(Поликлиника!BF:BF,Поликлиника!D:D,СВОД!D1307,Поликлиника!F:F,СВОД!F1307)</f>
        <v>0</v>
      </c>
      <c r="P1307" s="339">
        <f>SUMIFS('Круглосуточный стационар'!O:O,'Круглосуточный стационар'!D:D,СВОД!D1307,'Круглосуточный стационар'!F:F,СВОД!F1307,'Круглосуточный стационар'!H:H,"-")+SUMIFS(ВМП!O:O,ВМП!D:D,СВОД!D1307,ВМП!F:F,СВОД!F1307,ВМП!H:H,"-")+SUMIFS('Дневной стационар'!O:O,'Дневной стационар'!D:D,СВОД!D1307,'Дневной стационар'!F:F,СВОД!F1307,'Дневной стационар'!H:H,"-")+SUMIFS(ЭКО!M:M,ЭКО!D:D,СВОД!D1307,ЭКО!F:F,СВОД!F1307)+SUMIFS(Диализ!M:M,Диализ!D:D,СВОД!D1307,Диализ!F:F,СВОД!F1307)+SUMIFS('Скорая мед.помощь'!N:N,'Скорая мед.помощь'!D:D,СВОД!D1307,'Скорая мед.помощь'!F:F,СВОД!F1307)+SUMIFS(Услуги!AV:AV,Услуги!D:D,СВОД!D1307,Услуги!F:F,СВОД!F1307)+SUMIFS(Поликлиника!BK:BK,Поликлиника!D:D,СВОД!D1307,Поликлиника!F:F,СВОД!F1307)</f>
        <v>0</v>
      </c>
      <c r="Q1307" s="336">
        <f>SUMIFS(Сверхбаза!L:L,Сверхбаза!C:C,СВОД!D1307,Сверхбаза!E:E,СВОД!F1307)+SUMIFS(Сверхбаза!N:N,Сверхбаза!C:C,СВОД!D1307,Сверхбаза!E:E,СВОД!F1307)</f>
        <v>0</v>
      </c>
      <c r="R1307" s="337">
        <f>SUMIFS(Сверхбаза!P:P,Сверхбаза!C:C,СВОД!D1307,Сверхбаза!E:E,СВОД!F1307)</f>
        <v>0</v>
      </c>
      <c r="S1307" s="337">
        <f>SUMIFS(Сверхбаза!R:R,Сверхбаза!C:C,СВОД!D1307,Сверхбаза!E:E,СВОД!F1307)</f>
        <v>0</v>
      </c>
      <c r="T1307" s="337">
        <f>SUMIFS(Сверхбаза!Q:Q,Сверхбаза!C:C,СВОД!D1307,Сверхбаза!E:E,СВОД!F1307)</f>
        <v>0</v>
      </c>
      <c r="U1307" s="337">
        <f>SUMIFS(Сверхбаза!S:S,Сверхбаза!C:C,СВОД!D1307,Сверхбаза!E:E,СВОД!F1307)</f>
        <v>0</v>
      </c>
      <c r="V1307" s="339">
        <f>SUMIFS(Сверхбаза!G:G,Сверхбаза!C:C,СВОД!D1307,Сверхбаза!E:E,СВОД!F1307)</f>
        <v>0</v>
      </c>
    </row>
    <row r="1308" spans="1:22" outlineLevel="2" x14ac:dyDescent="0.2">
      <c r="A1308" s="33" t="s">
        <v>10</v>
      </c>
      <c r="B1308" s="9">
        <v>3</v>
      </c>
      <c r="C1308" s="10">
        <v>502609</v>
      </c>
      <c r="D1308" s="273">
        <v>262401</v>
      </c>
      <c r="E1308" s="81" t="s">
        <v>557</v>
      </c>
      <c r="F1308" s="81">
        <v>70</v>
      </c>
      <c r="G1308" s="82" t="s">
        <v>862</v>
      </c>
      <c r="H1308" s="336">
        <f>SUMIFS('Круглосуточный стационар'!J:J,'Круглосуточный стационар'!D:D,СВОД!D1308,'Круглосуточный стационар'!H:H,"-",'Круглосуточный стационар'!F:F,СВОД!F1308)+SUMIFS(ВМП!J:J,ВМП!D:D,СВОД!D1308,ВМП!H:H,"-",ВМП!F:F,СВОД!F1308)+SUMIFS('Дневной стационар'!J:J,'Дневной стационар'!D:D,СВОД!D1308,'Дневной стационар'!H:H,"-",'Дневной стационар'!F:F,СВОД!F1308)+SUMIFS(ЭКО!H:H,ЭКО!D:D,СВОД!D1308,ЭКО!F:F,СВОД!F1308)+SUMIFS(Диализ!H:H,Диализ!D:D,СВОД!D1308,Диализ!F:F,СВОД!F1308)</f>
        <v>0</v>
      </c>
      <c r="I1308" s="337">
        <f>SUMIFS(Поликлиника!H:H,Поликлиника!D:D,СВОД!D1308,Поликлиника!F:F,СВОД!F1308)</f>
        <v>0</v>
      </c>
      <c r="J1308" s="337">
        <f>SUMIFS(Поликлиника!AQ:AQ,Поликлиника!D:D,СВОД!D1308,Поликлиника!F:F,СВОД!F1308)</f>
        <v>0</v>
      </c>
      <c r="K1308" s="337">
        <f>SUMIFS(Поликлиника!AV:AV,Поликлиника!D:D,СВОД!D1308,Поликлиника!F:F,СВОД!F1308)</f>
        <v>0</v>
      </c>
      <c r="L1308" s="337">
        <f>SUMIFS(Поликлиника!BA:BA,Поликлиника!D:D,СВОД!D1308,Поликлиника!F:F,СВОД!F1308)</f>
        <v>0</v>
      </c>
      <c r="M1308" s="337">
        <f>SUMIFS(Услуги!H:H,Услуги!D:D,СВОД!D1308,Услуги!F:F,СВОД!F1308)+SUMIFS(Услуги!M:M,Услуги!D:D,СВОД!D1308,Услуги!F:F,СВОД!F1308)+SUMIFS(Услуги!R:R,Услуги!D:D,СВОД!D1308,Услуги!F:F,СВОД!F1308)+SUMIFS(Услуги!W:W,Услуги!D:D,СВОД!D1308,Услуги!F:F,СВОД!F1308)+SUMIFS(Услуги!AB:AB,Услуги!D:D,СВОД!D1308,Услуги!F:F,СВОД!F1308)+SUMIFS(Услуги!AG:AG,Услуги!D:D,СВОД!D1308,Услуги!F:F,СВОД!F1308)+SUMIFS(Услуги!AL:AL,Услуги!D:D,СВОД!D1308,Услуги!F:F,СВОД!F1308)+SUMIFS(Услуги!AQ:AQ,Услуги!D:D,СВОД!D1308,Услуги!F:F,СВОД!F1308)</f>
        <v>0</v>
      </c>
      <c r="N1308" s="337">
        <f>SUMIFS('Скорая мед.помощь'!I:I,'Скорая мед.помощь'!D:D,СВОД!D1308,'Скорая мед.помощь'!F:F,СВОД!F1308)</f>
        <v>0</v>
      </c>
      <c r="O1308" s="338">
        <f>SUMIFS(Поликлиника!BF:BF,Поликлиника!D:D,СВОД!D1308,Поликлиника!F:F,СВОД!F1308)</f>
        <v>0</v>
      </c>
      <c r="P1308" s="339">
        <f>SUMIFS('Круглосуточный стационар'!O:O,'Круглосуточный стационар'!D:D,СВОД!D1308,'Круглосуточный стационар'!F:F,СВОД!F1308,'Круглосуточный стационар'!H:H,"-")+SUMIFS(ВМП!O:O,ВМП!D:D,СВОД!D1308,ВМП!F:F,СВОД!F1308,ВМП!H:H,"-")+SUMIFS('Дневной стационар'!O:O,'Дневной стационар'!D:D,СВОД!D1308,'Дневной стационар'!F:F,СВОД!F1308,'Дневной стационар'!H:H,"-")+SUMIFS(ЭКО!M:M,ЭКО!D:D,СВОД!D1308,ЭКО!F:F,СВОД!F1308)+SUMIFS(Диализ!M:M,Диализ!D:D,СВОД!D1308,Диализ!F:F,СВОД!F1308)+SUMIFS('Скорая мед.помощь'!N:N,'Скорая мед.помощь'!D:D,СВОД!D1308,'Скорая мед.помощь'!F:F,СВОД!F1308)+SUMIFS(Услуги!AV:AV,Услуги!D:D,СВОД!D1308,Услуги!F:F,СВОД!F1308)+SUMIFS(Поликлиника!BK:BK,Поликлиника!D:D,СВОД!D1308,Поликлиника!F:F,СВОД!F1308)</f>
        <v>0</v>
      </c>
      <c r="Q1308" s="336">
        <f>SUMIFS(Сверхбаза!L:L,Сверхбаза!C:C,СВОД!D1308,Сверхбаза!E:E,СВОД!F1308)+SUMIFS(Сверхбаза!N:N,Сверхбаза!C:C,СВОД!D1308,Сверхбаза!E:E,СВОД!F1308)</f>
        <v>0</v>
      </c>
      <c r="R1308" s="337">
        <f>SUMIFS(Сверхбаза!P:P,Сверхбаза!C:C,СВОД!D1308,Сверхбаза!E:E,СВОД!F1308)</f>
        <v>0</v>
      </c>
      <c r="S1308" s="337">
        <f>SUMIFS(Сверхбаза!R:R,Сверхбаза!C:C,СВОД!D1308,Сверхбаза!E:E,СВОД!F1308)</f>
        <v>0</v>
      </c>
      <c r="T1308" s="337">
        <f>SUMIFS(Сверхбаза!Q:Q,Сверхбаза!C:C,СВОД!D1308,Сверхбаза!E:E,СВОД!F1308)</f>
        <v>0</v>
      </c>
      <c r="U1308" s="337">
        <f>SUMIFS(Сверхбаза!S:S,Сверхбаза!C:C,СВОД!D1308,Сверхбаза!E:E,СВОД!F1308)</f>
        <v>0</v>
      </c>
      <c r="V1308" s="339">
        <f>SUMIFS(Сверхбаза!G:G,Сверхбаза!C:C,СВОД!D1308,Сверхбаза!E:E,СВОД!F1308)</f>
        <v>0</v>
      </c>
    </row>
    <row r="1309" spans="1:22" outlineLevel="2" x14ac:dyDescent="0.2">
      <c r="A1309" s="33" t="s">
        <v>10</v>
      </c>
      <c r="B1309" s="9">
        <v>3</v>
      </c>
      <c r="C1309" s="10">
        <v>502609</v>
      </c>
      <c r="D1309" s="273">
        <v>262401</v>
      </c>
      <c r="E1309" s="81" t="s">
        <v>557</v>
      </c>
      <c r="F1309" s="81">
        <v>94</v>
      </c>
      <c r="G1309" s="82" t="s">
        <v>124</v>
      </c>
      <c r="H1309" s="336">
        <f>SUMIFS('Круглосуточный стационар'!J:J,'Круглосуточный стационар'!D:D,СВОД!D1309,'Круглосуточный стационар'!H:H,"-",'Круглосуточный стационар'!F:F,СВОД!F1309)+SUMIFS(ВМП!J:J,ВМП!D:D,СВОД!D1309,ВМП!H:H,"-",ВМП!F:F,СВОД!F1309)+SUMIFS('Дневной стационар'!J:J,'Дневной стационар'!D:D,СВОД!D1309,'Дневной стационар'!H:H,"-",'Дневной стационар'!F:F,СВОД!F1309)+SUMIFS(ЭКО!H:H,ЭКО!D:D,СВОД!D1309,ЭКО!F:F,СВОД!F1309)+SUMIFS(Диализ!H:H,Диализ!D:D,СВОД!D1309,Диализ!F:F,СВОД!F1309)</f>
        <v>0</v>
      </c>
      <c r="I1309" s="337">
        <f>SUMIFS(Поликлиника!H:H,Поликлиника!D:D,СВОД!D1309,Поликлиника!F:F,СВОД!F1309)</f>
        <v>0</v>
      </c>
      <c r="J1309" s="337">
        <f>SUMIFS(Поликлиника!AQ:AQ,Поликлиника!D:D,СВОД!D1309,Поликлиника!F:F,СВОД!F1309)</f>
        <v>0</v>
      </c>
      <c r="K1309" s="337">
        <f>SUMIFS(Поликлиника!AV:AV,Поликлиника!D:D,СВОД!D1309,Поликлиника!F:F,СВОД!F1309)</f>
        <v>0</v>
      </c>
      <c r="L1309" s="337">
        <f>SUMIFS(Поликлиника!BA:BA,Поликлиника!D:D,СВОД!D1309,Поликлиника!F:F,СВОД!F1309)</f>
        <v>0</v>
      </c>
      <c r="M1309" s="337">
        <f>SUMIFS(Услуги!H:H,Услуги!D:D,СВОД!D1309,Услуги!F:F,СВОД!F1309)+SUMIFS(Услуги!M:M,Услуги!D:D,СВОД!D1309,Услуги!F:F,СВОД!F1309)+SUMIFS(Услуги!R:R,Услуги!D:D,СВОД!D1309,Услуги!F:F,СВОД!F1309)+SUMIFS(Услуги!W:W,Услуги!D:D,СВОД!D1309,Услуги!F:F,СВОД!F1309)+SUMIFS(Услуги!AB:AB,Услуги!D:D,СВОД!D1309,Услуги!F:F,СВОД!F1309)+SUMIFS(Услуги!AG:AG,Услуги!D:D,СВОД!D1309,Услуги!F:F,СВОД!F1309)+SUMIFS(Услуги!AL:AL,Услуги!D:D,СВОД!D1309,Услуги!F:F,СВОД!F1309)+SUMIFS(Услуги!AQ:AQ,Услуги!D:D,СВОД!D1309,Услуги!F:F,СВОД!F1309)</f>
        <v>0</v>
      </c>
      <c r="N1309" s="337">
        <f>SUMIFS('Скорая мед.помощь'!I:I,'Скорая мед.помощь'!D:D,СВОД!D1309,'Скорая мед.помощь'!F:F,СВОД!F1309)</f>
        <v>0</v>
      </c>
      <c r="O1309" s="338">
        <f>SUMIFS(Поликлиника!BF:BF,Поликлиника!D:D,СВОД!D1309,Поликлиника!F:F,СВОД!F1309)</f>
        <v>0</v>
      </c>
      <c r="P1309" s="339">
        <f>SUMIFS('Круглосуточный стационар'!O:O,'Круглосуточный стационар'!D:D,СВОД!D1309,'Круглосуточный стационар'!F:F,СВОД!F1309,'Круглосуточный стационар'!H:H,"-")+SUMIFS(ВМП!O:O,ВМП!D:D,СВОД!D1309,ВМП!F:F,СВОД!F1309,ВМП!H:H,"-")+SUMIFS('Дневной стационар'!O:O,'Дневной стационар'!D:D,СВОД!D1309,'Дневной стационар'!F:F,СВОД!F1309,'Дневной стационар'!H:H,"-")+SUMIFS(ЭКО!M:M,ЭКО!D:D,СВОД!D1309,ЭКО!F:F,СВОД!F1309)+SUMIFS(Диализ!M:M,Диализ!D:D,СВОД!D1309,Диализ!F:F,СВОД!F1309)+SUMIFS('Скорая мед.помощь'!N:N,'Скорая мед.помощь'!D:D,СВОД!D1309,'Скорая мед.помощь'!F:F,СВОД!F1309)+SUMIFS(Услуги!AV:AV,Услуги!D:D,СВОД!D1309,Услуги!F:F,СВОД!F1309)+SUMIFS(Поликлиника!BK:BK,Поликлиника!D:D,СВОД!D1309,Поликлиника!F:F,СВОД!F1309)</f>
        <v>0</v>
      </c>
      <c r="Q1309" s="336">
        <f>SUMIFS(Сверхбаза!L:L,Сверхбаза!C:C,СВОД!D1309,Сверхбаза!E:E,СВОД!F1309)+SUMIFS(Сверхбаза!N:N,Сверхбаза!C:C,СВОД!D1309,Сверхбаза!E:E,СВОД!F1309)</f>
        <v>0</v>
      </c>
      <c r="R1309" s="337">
        <f>SUMIFS(Сверхбаза!P:P,Сверхбаза!C:C,СВОД!D1309,Сверхбаза!E:E,СВОД!F1309)</f>
        <v>0</v>
      </c>
      <c r="S1309" s="337">
        <f>SUMIFS(Сверхбаза!R:R,Сверхбаза!C:C,СВОД!D1309,Сверхбаза!E:E,СВОД!F1309)</f>
        <v>0</v>
      </c>
      <c r="T1309" s="337">
        <f>SUMIFS(Сверхбаза!Q:Q,Сверхбаза!C:C,СВОД!D1309,Сверхбаза!E:E,СВОД!F1309)</f>
        <v>0</v>
      </c>
      <c r="U1309" s="337">
        <f>SUMIFS(Сверхбаза!S:S,Сверхбаза!C:C,СВОД!D1309,Сверхбаза!E:E,СВОД!F1309)</f>
        <v>0</v>
      </c>
      <c r="V1309" s="339">
        <f>SUMIFS(Сверхбаза!G:G,Сверхбаза!C:C,СВОД!D1309,Сверхбаза!E:E,СВОД!F1309)</f>
        <v>0</v>
      </c>
    </row>
    <row r="1310" spans="1:22" outlineLevel="1" x14ac:dyDescent="0.2">
      <c r="A1310" s="320"/>
      <c r="B1310" s="321"/>
      <c r="C1310" s="322"/>
      <c r="D1310" s="340" t="s">
        <v>887</v>
      </c>
      <c r="E1310" s="83"/>
      <c r="F1310" s="83"/>
      <c r="G1310" s="84"/>
      <c r="H1310" s="341"/>
      <c r="I1310" s="342"/>
      <c r="J1310" s="342"/>
      <c r="K1310" s="342"/>
      <c r="L1310" s="342"/>
      <c r="M1310" s="342"/>
      <c r="N1310" s="342"/>
      <c r="O1310" s="343"/>
      <c r="P1310" s="344">
        <f>SUBTOTAL(9,P1302:P1309)</f>
        <v>10862</v>
      </c>
      <c r="Q1310" s="341"/>
      <c r="R1310" s="342"/>
      <c r="S1310" s="342"/>
      <c r="T1310" s="342"/>
      <c r="U1310" s="342"/>
      <c r="V1310" s="344">
        <f>SUBTOTAL(9,V1302:V1309)</f>
        <v>0</v>
      </c>
    </row>
    <row r="1311" spans="1:22" ht="25.5" outlineLevel="2" x14ac:dyDescent="0.2">
      <c r="A1311" s="33" t="s">
        <v>7</v>
      </c>
      <c r="B1311" s="9">
        <v>3</v>
      </c>
      <c r="C1311" s="10">
        <v>502610</v>
      </c>
      <c r="D1311" s="273">
        <v>262501</v>
      </c>
      <c r="E1311" s="81" t="s">
        <v>802</v>
      </c>
      <c r="F1311" s="81">
        <v>1</v>
      </c>
      <c r="G1311" s="82" t="s">
        <v>12</v>
      </c>
      <c r="H1311" s="336">
        <f>SUMIFS('Круглосуточный стационар'!J:J,'Круглосуточный стационар'!D:D,СВОД!D1311,'Круглосуточный стационар'!H:H,"-",'Круглосуточный стационар'!F:F,СВОД!F1311)+SUMIFS(ВМП!J:J,ВМП!D:D,СВОД!D1311,ВМП!H:H,"-",ВМП!F:F,СВОД!F1311)+SUMIFS('Дневной стационар'!J:J,'Дневной стационар'!D:D,СВОД!D1311,'Дневной стационар'!H:H,"-",'Дневной стационар'!F:F,СВОД!F1311)+SUMIFS(ЭКО!H:H,ЭКО!D:D,СВОД!D1311,ЭКО!F:F,СВОД!F1311)+SUMIFS(Диализ!H:H,Диализ!D:D,СВОД!D1311,Диализ!F:F,СВОД!F1311)</f>
        <v>0</v>
      </c>
      <c r="I1311" s="337">
        <f>SUMIFS(Поликлиника!H:H,Поликлиника!D:D,СВОД!D1311,Поликлиника!F:F,СВОД!F1311)</f>
        <v>0</v>
      </c>
      <c r="J1311" s="337">
        <f>SUMIFS(Поликлиника!AQ:AQ,Поликлиника!D:D,СВОД!D1311,Поликлиника!F:F,СВОД!F1311)</f>
        <v>0</v>
      </c>
      <c r="K1311" s="337">
        <f>SUMIFS(Поликлиника!AV:AV,Поликлиника!D:D,СВОД!D1311,Поликлиника!F:F,СВОД!F1311)</f>
        <v>0</v>
      </c>
      <c r="L1311" s="337">
        <f>SUMIFS(Поликлиника!BA:BA,Поликлиника!D:D,СВОД!D1311,Поликлиника!F:F,СВОД!F1311)</f>
        <v>0</v>
      </c>
      <c r="M1311" s="337">
        <f>SUMIFS(Услуги!H:H,Услуги!D:D,СВОД!D1311,Услуги!F:F,СВОД!F1311)+SUMIFS(Услуги!M:M,Услуги!D:D,СВОД!D1311,Услуги!F:F,СВОД!F1311)+SUMIFS(Услуги!R:R,Услуги!D:D,СВОД!D1311,Услуги!F:F,СВОД!F1311)+SUMIFS(Услуги!W:W,Услуги!D:D,СВОД!D1311,Услуги!F:F,СВОД!F1311)+SUMIFS(Услуги!AB:AB,Услуги!D:D,СВОД!D1311,Услуги!F:F,СВОД!F1311)+SUMIFS(Услуги!AG:AG,Услуги!D:D,СВОД!D1311,Услуги!F:F,СВОД!F1311)+SUMIFS(Услуги!AL:AL,Услуги!D:D,СВОД!D1311,Услуги!F:F,СВОД!F1311)+SUMIFS(Услуги!AQ:AQ,Услуги!D:D,СВОД!D1311,Услуги!F:F,СВОД!F1311)</f>
        <v>0</v>
      </c>
      <c r="N1311" s="337">
        <f>SUMIFS('Скорая мед.помощь'!I:I,'Скорая мед.помощь'!D:D,СВОД!D1311,'Скорая мед.помощь'!F:F,СВОД!F1311)</f>
        <v>0</v>
      </c>
      <c r="O1311" s="338">
        <f>SUMIFS(Поликлиника!BF:BF,Поликлиника!D:D,СВОД!D1311,Поликлиника!F:F,СВОД!F1311)</f>
        <v>0</v>
      </c>
      <c r="P1311" s="339">
        <f>SUMIFS('Круглосуточный стационар'!O:O,'Круглосуточный стационар'!D:D,СВОД!D1311,'Круглосуточный стационар'!F:F,СВОД!F1311,'Круглосуточный стационар'!H:H,"-")+SUMIFS(ВМП!O:O,ВМП!D:D,СВОД!D1311,ВМП!F:F,СВОД!F1311,ВМП!H:H,"-")+SUMIFS('Дневной стационар'!O:O,'Дневной стационар'!D:D,СВОД!D1311,'Дневной стационар'!F:F,СВОД!F1311,'Дневной стационар'!H:H,"-")+SUMIFS(ЭКО!M:M,ЭКО!D:D,СВОД!D1311,ЭКО!F:F,СВОД!F1311)+SUMIFS(Диализ!M:M,Диализ!D:D,СВОД!D1311,Диализ!F:F,СВОД!F1311)+SUMIFS('Скорая мед.помощь'!N:N,'Скорая мед.помощь'!D:D,СВОД!D1311,'Скорая мед.помощь'!F:F,СВОД!F1311)+SUMIFS(Услуги!AV:AV,Услуги!D:D,СВОД!D1311,Услуги!F:F,СВОД!F1311)+SUMIFS(Поликлиника!BK:BK,Поликлиника!D:D,СВОД!D1311,Поликлиника!F:F,СВОД!F1311)</f>
        <v>0</v>
      </c>
      <c r="Q1311" s="336">
        <f>SUMIFS(Сверхбаза!L:L,Сверхбаза!C:C,СВОД!D1311,Сверхбаза!E:E,СВОД!F1311)+SUMIFS(Сверхбаза!N:N,Сверхбаза!C:C,СВОД!D1311,Сверхбаза!E:E,СВОД!F1311)</f>
        <v>472</v>
      </c>
      <c r="R1311" s="337">
        <f>SUMIFS(Сверхбаза!P:P,Сверхбаза!C:C,СВОД!D1311,Сверхбаза!E:E,СВОД!F1311)</f>
        <v>0</v>
      </c>
      <c r="S1311" s="337">
        <f>SUMIFS(Сверхбаза!R:R,Сверхбаза!C:C,СВОД!D1311,Сверхбаза!E:E,СВОД!F1311)</f>
        <v>0</v>
      </c>
      <c r="T1311" s="337">
        <f>SUMIFS(Сверхбаза!Q:Q,Сверхбаза!C:C,СВОД!D1311,Сверхбаза!E:E,СВОД!F1311)</f>
        <v>0</v>
      </c>
      <c r="U1311" s="337">
        <f>SUMIFS(Сверхбаза!S:S,Сверхбаза!C:C,СВОД!D1311,Сверхбаза!E:E,СВОД!F1311)</f>
        <v>0</v>
      </c>
      <c r="V1311" s="339">
        <f>SUMIFS(Сверхбаза!G:G,Сверхбаза!C:C,СВОД!D1311,Сверхбаза!E:E,СВОД!F1311)</f>
        <v>32717.597999999994</v>
      </c>
    </row>
    <row r="1312" spans="1:22" ht="25.5" outlineLevel="2" x14ac:dyDescent="0.2">
      <c r="A1312" s="33" t="s">
        <v>7</v>
      </c>
      <c r="B1312" s="9">
        <v>3</v>
      </c>
      <c r="C1312" s="10">
        <v>502610</v>
      </c>
      <c r="D1312" s="273">
        <v>262501</v>
      </c>
      <c r="E1312" s="81" t="s">
        <v>802</v>
      </c>
      <c r="F1312" s="81">
        <v>13</v>
      </c>
      <c r="G1312" s="82" t="s">
        <v>859</v>
      </c>
      <c r="H1312" s="336">
        <f>SUMIFS('Круглосуточный стационар'!J:J,'Круглосуточный стационар'!D:D,СВОД!D1312,'Круглосуточный стационар'!H:H,"-",'Круглосуточный стационар'!F:F,СВОД!F1312)+SUMIFS(ВМП!J:J,ВМП!D:D,СВОД!D1312,ВМП!H:H,"-",ВМП!F:F,СВОД!F1312)+SUMIFS('Дневной стационар'!J:J,'Дневной стационар'!D:D,СВОД!D1312,'Дневной стационар'!H:H,"-",'Дневной стационар'!F:F,СВОД!F1312)+SUMIFS(ЭКО!H:H,ЭКО!D:D,СВОД!D1312,ЭКО!F:F,СВОД!F1312)+SUMIFS(Диализ!H:H,Диализ!D:D,СВОД!D1312,Диализ!F:F,СВОД!F1312)</f>
        <v>0</v>
      </c>
      <c r="I1312" s="337">
        <f>SUMIFS(Поликлиника!H:H,Поликлиника!D:D,СВОД!D1312,Поликлиника!F:F,СВОД!F1312)</f>
        <v>0</v>
      </c>
      <c r="J1312" s="337">
        <f>SUMIFS(Поликлиника!AQ:AQ,Поликлиника!D:D,СВОД!D1312,Поликлиника!F:F,СВОД!F1312)</f>
        <v>0</v>
      </c>
      <c r="K1312" s="337">
        <f>SUMIFS(Поликлиника!AV:AV,Поликлиника!D:D,СВОД!D1312,Поликлиника!F:F,СВОД!F1312)</f>
        <v>0</v>
      </c>
      <c r="L1312" s="337">
        <f>SUMIFS(Поликлиника!BA:BA,Поликлиника!D:D,СВОД!D1312,Поликлиника!F:F,СВОД!F1312)</f>
        <v>0</v>
      </c>
      <c r="M1312" s="337">
        <f>SUMIFS(Услуги!H:H,Услуги!D:D,СВОД!D1312,Услуги!F:F,СВОД!F1312)+SUMIFS(Услуги!M:M,Услуги!D:D,СВОД!D1312,Услуги!F:F,СВОД!F1312)+SUMIFS(Услуги!R:R,Услуги!D:D,СВОД!D1312,Услуги!F:F,СВОД!F1312)+SUMIFS(Услуги!W:W,Услуги!D:D,СВОД!D1312,Услуги!F:F,СВОД!F1312)+SUMIFS(Услуги!AB:AB,Услуги!D:D,СВОД!D1312,Услуги!F:F,СВОД!F1312)+SUMIFS(Услуги!AG:AG,Услуги!D:D,СВОД!D1312,Услуги!F:F,СВОД!F1312)+SUMIFS(Услуги!AL:AL,Услуги!D:D,СВОД!D1312,Услуги!F:F,СВОД!F1312)+SUMIFS(Услуги!AQ:AQ,Услуги!D:D,СВОД!D1312,Услуги!F:F,СВОД!F1312)</f>
        <v>0</v>
      </c>
      <c r="N1312" s="337">
        <f>SUMIFS('Скорая мед.помощь'!I:I,'Скорая мед.помощь'!D:D,СВОД!D1312,'Скорая мед.помощь'!F:F,СВОД!F1312)</f>
        <v>0</v>
      </c>
      <c r="O1312" s="338">
        <f>SUMIFS(Поликлиника!BF:BF,Поликлиника!D:D,СВОД!D1312,Поликлиника!F:F,СВОД!F1312)</f>
        <v>0</v>
      </c>
      <c r="P1312" s="339">
        <f>SUMIFS('Круглосуточный стационар'!O:O,'Круглосуточный стационар'!D:D,СВОД!D1312,'Круглосуточный стационар'!F:F,СВОД!F1312,'Круглосуточный стационар'!H:H,"-")+SUMIFS(ВМП!O:O,ВМП!D:D,СВОД!D1312,ВМП!F:F,СВОД!F1312,ВМП!H:H,"-")+SUMIFS('Дневной стационар'!O:O,'Дневной стационар'!D:D,СВОД!D1312,'Дневной стационар'!F:F,СВОД!F1312,'Дневной стационар'!H:H,"-")+SUMIFS(ЭКО!M:M,ЭКО!D:D,СВОД!D1312,ЭКО!F:F,СВОД!F1312)+SUMIFS(Диализ!M:M,Диализ!D:D,СВОД!D1312,Диализ!F:F,СВОД!F1312)+SUMIFS('Скорая мед.помощь'!N:N,'Скорая мед.помощь'!D:D,СВОД!D1312,'Скорая мед.помощь'!F:F,СВОД!F1312)+SUMIFS(Услуги!AV:AV,Услуги!D:D,СВОД!D1312,Услуги!F:F,СВОД!F1312)+SUMIFS(Поликлиника!BK:BK,Поликлиника!D:D,СВОД!D1312,Поликлиника!F:F,СВОД!F1312)</f>
        <v>0</v>
      </c>
      <c r="Q1312" s="336">
        <f>SUMIFS(Сверхбаза!L:L,Сверхбаза!C:C,СВОД!D1312,Сверхбаза!E:E,СВОД!F1312)+SUMIFS(Сверхбаза!N:N,Сверхбаза!C:C,СВОД!D1312,Сверхбаза!E:E,СВОД!F1312)</f>
        <v>0</v>
      </c>
      <c r="R1312" s="337">
        <f>SUMIFS(Сверхбаза!P:P,Сверхбаза!C:C,СВОД!D1312,Сверхбаза!E:E,СВОД!F1312)</f>
        <v>0</v>
      </c>
      <c r="S1312" s="337">
        <f>SUMIFS(Сверхбаза!R:R,Сверхбаза!C:C,СВОД!D1312,Сверхбаза!E:E,СВОД!F1312)</f>
        <v>0</v>
      </c>
      <c r="T1312" s="337">
        <f>SUMIFS(Сверхбаза!Q:Q,Сверхбаза!C:C,СВОД!D1312,Сверхбаза!E:E,СВОД!F1312)</f>
        <v>0</v>
      </c>
      <c r="U1312" s="337">
        <f>SUMIFS(Сверхбаза!S:S,Сверхбаза!C:C,СВОД!D1312,Сверхбаза!E:E,СВОД!F1312)</f>
        <v>0</v>
      </c>
      <c r="V1312" s="339">
        <f>SUMIFS(Сверхбаза!G:G,Сверхбаза!C:C,СВОД!D1312,Сверхбаза!E:E,СВОД!F1312)</f>
        <v>0</v>
      </c>
    </row>
    <row r="1313" spans="1:22" ht="25.5" outlineLevel="2" x14ac:dyDescent="0.2">
      <c r="A1313" s="33" t="s">
        <v>7</v>
      </c>
      <c r="B1313" s="9">
        <v>3</v>
      </c>
      <c r="C1313" s="10">
        <v>502610</v>
      </c>
      <c r="D1313" s="273">
        <v>262501</v>
      </c>
      <c r="E1313" s="81" t="s">
        <v>802</v>
      </c>
      <c r="F1313" s="81">
        <v>2</v>
      </c>
      <c r="G1313" s="82" t="s">
        <v>135</v>
      </c>
      <c r="H1313" s="336">
        <f>SUMIFS('Круглосуточный стационар'!J:J,'Круглосуточный стационар'!D:D,СВОД!D1313,'Круглосуточный стационар'!H:H,"-",'Круглосуточный стационар'!F:F,СВОД!F1313)+SUMIFS(ВМП!J:J,ВМП!D:D,СВОД!D1313,ВМП!H:H,"-",ВМП!F:F,СВОД!F1313)+SUMIFS('Дневной стационар'!J:J,'Дневной стационар'!D:D,СВОД!D1313,'Дневной стационар'!H:H,"-",'Дневной стационар'!F:F,СВОД!F1313)+SUMIFS(ЭКО!H:H,ЭКО!D:D,СВОД!D1313,ЭКО!F:F,СВОД!F1313)+SUMIFS(Диализ!H:H,Диализ!D:D,СВОД!D1313,Диализ!F:F,СВОД!F1313)</f>
        <v>0</v>
      </c>
      <c r="I1313" s="337">
        <f>SUMIFS(Поликлиника!H:H,Поликлиника!D:D,СВОД!D1313,Поликлиника!F:F,СВОД!F1313)</f>
        <v>0</v>
      </c>
      <c r="J1313" s="337">
        <f>SUMIFS(Поликлиника!AQ:AQ,Поликлиника!D:D,СВОД!D1313,Поликлиника!F:F,СВОД!F1313)</f>
        <v>0</v>
      </c>
      <c r="K1313" s="337">
        <f>SUMIFS(Поликлиника!AV:AV,Поликлиника!D:D,СВОД!D1313,Поликлиника!F:F,СВОД!F1313)</f>
        <v>0</v>
      </c>
      <c r="L1313" s="337">
        <f>SUMIFS(Поликлиника!BA:BA,Поликлиника!D:D,СВОД!D1313,Поликлиника!F:F,СВОД!F1313)</f>
        <v>0</v>
      </c>
      <c r="M1313" s="337">
        <f>SUMIFS(Услуги!H:H,Услуги!D:D,СВОД!D1313,Услуги!F:F,СВОД!F1313)+SUMIFS(Услуги!M:M,Услуги!D:D,СВОД!D1313,Услуги!F:F,СВОД!F1313)+SUMIFS(Услуги!R:R,Услуги!D:D,СВОД!D1313,Услуги!F:F,СВОД!F1313)+SUMIFS(Услуги!W:W,Услуги!D:D,СВОД!D1313,Услуги!F:F,СВОД!F1313)+SUMIFS(Услуги!AB:AB,Услуги!D:D,СВОД!D1313,Услуги!F:F,СВОД!F1313)+SUMIFS(Услуги!AG:AG,Услуги!D:D,СВОД!D1313,Услуги!F:F,СВОД!F1313)+SUMIFS(Услуги!AL:AL,Услуги!D:D,СВОД!D1313,Услуги!F:F,СВОД!F1313)+SUMIFS(Услуги!AQ:AQ,Услуги!D:D,СВОД!D1313,Услуги!F:F,СВОД!F1313)</f>
        <v>0</v>
      </c>
      <c r="N1313" s="337">
        <f>SUMIFS('Скорая мед.помощь'!I:I,'Скорая мед.помощь'!D:D,СВОД!D1313,'Скорая мед.помощь'!F:F,СВОД!F1313)</f>
        <v>0</v>
      </c>
      <c r="O1313" s="338">
        <f>SUMIFS(Поликлиника!BF:BF,Поликлиника!D:D,СВОД!D1313,Поликлиника!F:F,СВОД!F1313)</f>
        <v>0</v>
      </c>
      <c r="P1313" s="339">
        <f>SUMIFS('Круглосуточный стационар'!O:O,'Круглосуточный стационар'!D:D,СВОД!D1313,'Круглосуточный стационар'!F:F,СВОД!F1313,'Круглосуточный стационар'!H:H,"-")+SUMIFS(ВМП!O:O,ВМП!D:D,СВОД!D1313,ВМП!F:F,СВОД!F1313,ВМП!H:H,"-")+SUMIFS('Дневной стационар'!O:O,'Дневной стационар'!D:D,СВОД!D1313,'Дневной стационар'!F:F,СВОД!F1313,'Дневной стационар'!H:H,"-")+SUMIFS(ЭКО!M:M,ЭКО!D:D,СВОД!D1313,ЭКО!F:F,СВОД!F1313)+SUMIFS(Диализ!M:M,Диализ!D:D,СВОД!D1313,Диализ!F:F,СВОД!F1313)+SUMIFS('Скорая мед.помощь'!N:N,'Скорая мед.помощь'!D:D,СВОД!D1313,'Скорая мед.помощь'!F:F,СВОД!F1313)+SUMIFS(Услуги!AV:AV,Услуги!D:D,СВОД!D1313,Услуги!F:F,СВОД!F1313)+SUMIFS(Поликлиника!BK:BK,Поликлиника!D:D,СВОД!D1313,Поликлиника!F:F,СВОД!F1313)</f>
        <v>0</v>
      </c>
      <c r="Q1313" s="336">
        <f>SUMIFS(Сверхбаза!L:L,Сверхбаза!C:C,СВОД!D1313,Сверхбаза!E:E,СВОД!F1313)+SUMIFS(Сверхбаза!N:N,Сверхбаза!C:C,СВОД!D1313,Сверхбаза!E:E,СВОД!F1313)</f>
        <v>464</v>
      </c>
      <c r="R1313" s="337">
        <f>SUMIFS(Сверхбаза!P:P,Сверхбаза!C:C,СВОД!D1313,Сверхбаза!E:E,СВОД!F1313)</f>
        <v>0</v>
      </c>
      <c r="S1313" s="337">
        <f>SUMIFS(Сверхбаза!R:R,Сверхбаза!C:C,СВОД!D1313,Сверхбаза!E:E,СВОД!F1313)</f>
        <v>0</v>
      </c>
      <c r="T1313" s="337">
        <f>SUMIFS(Сверхбаза!Q:Q,Сверхбаза!C:C,СВОД!D1313,Сверхбаза!E:E,СВОД!F1313)</f>
        <v>0</v>
      </c>
      <c r="U1313" s="337">
        <f>SUMIFS(Сверхбаза!S:S,Сверхбаза!C:C,СВОД!D1313,Сверхбаза!E:E,СВОД!F1313)</f>
        <v>0</v>
      </c>
      <c r="V1313" s="339">
        <f>SUMIFS(Сверхбаза!G:G,Сверхбаза!C:C,СВОД!D1313,Сверхбаза!E:E,СВОД!F1313)</f>
        <v>12238.897000000001</v>
      </c>
    </row>
    <row r="1314" spans="1:22" ht="25.5" outlineLevel="2" x14ac:dyDescent="0.2">
      <c r="A1314" s="33" t="s">
        <v>7</v>
      </c>
      <c r="B1314" s="9">
        <v>3</v>
      </c>
      <c r="C1314" s="10">
        <v>502610</v>
      </c>
      <c r="D1314" s="273">
        <v>262501</v>
      </c>
      <c r="E1314" s="81" t="s">
        <v>802</v>
      </c>
      <c r="F1314" s="81">
        <v>6</v>
      </c>
      <c r="G1314" s="82" t="s">
        <v>860</v>
      </c>
      <c r="H1314" s="336">
        <f>SUMIFS('Круглосуточный стационар'!J:J,'Круглосуточный стационар'!D:D,СВОД!D1314,'Круглосуточный стационар'!H:H,"-",'Круглосуточный стационар'!F:F,СВОД!F1314)+SUMIFS(ВМП!J:J,ВМП!D:D,СВОД!D1314,ВМП!H:H,"-",ВМП!F:F,СВОД!F1314)+SUMIFS('Дневной стационар'!J:J,'Дневной стационар'!D:D,СВОД!D1314,'Дневной стационар'!H:H,"-",'Дневной стационар'!F:F,СВОД!F1314)+SUMIFS(ЭКО!H:H,ЭКО!D:D,СВОД!D1314,ЭКО!F:F,СВОД!F1314)+SUMIFS(Диализ!H:H,Диализ!D:D,СВОД!D1314,Диализ!F:F,СВОД!F1314)</f>
        <v>0</v>
      </c>
      <c r="I1314" s="337">
        <f>SUMIFS(Поликлиника!H:H,Поликлиника!D:D,СВОД!D1314,Поликлиника!F:F,СВОД!F1314)</f>
        <v>0</v>
      </c>
      <c r="J1314" s="337">
        <f>SUMIFS(Поликлиника!AQ:AQ,Поликлиника!D:D,СВОД!D1314,Поликлиника!F:F,СВОД!F1314)</f>
        <v>0</v>
      </c>
      <c r="K1314" s="337">
        <f>SUMIFS(Поликлиника!AV:AV,Поликлиника!D:D,СВОД!D1314,Поликлиника!F:F,СВОД!F1314)</f>
        <v>0</v>
      </c>
      <c r="L1314" s="337">
        <f>SUMIFS(Поликлиника!BA:BA,Поликлиника!D:D,СВОД!D1314,Поликлиника!F:F,СВОД!F1314)</f>
        <v>0</v>
      </c>
      <c r="M1314" s="337">
        <f>SUMIFS(Услуги!H:H,Услуги!D:D,СВОД!D1314,Услуги!F:F,СВОД!F1314)+SUMIFS(Услуги!M:M,Услуги!D:D,СВОД!D1314,Услуги!F:F,СВОД!F1314)+SUMIFS(Услуги!R:R,Услуги!D:D,СВОД!D1314,Услуги!F:F,СВОД!F1314)+SUMIFS(Услуги!W:W,Услуги!D:D,СВОД!D1314,Услуги!F:F,СВОД!F1314)+SUMIFS(Услуги!AB:AB,Услуги!D:D,СВОД!D1314,Услуги!F:F,СВОД!F1314)+SUMIFS(Услуги!AG:AG,Услуги!D:D,СВОД!D1314,Услуги!F:F,СВОД!F1314)+SUMIFS(Услуги!AL:AL,Услуги!D:D,СВОД!D1314,Услуги!F:F,СВОД!F1314)+SUMIFS(Услуги!AQ:AQ,Услуги!D:D,СВОД!D1314,Услуги!F:F,СВОД!F1314)</f>
        <v>0</v>
      </c>
      <c r="N1314" s="337">
        <f>SUMIFS('Скорая мед.помощь'!I:I,'Скорая мед.помощь'!D:D,СВОД!D1314,'Скорая мед.помощь'!F:F,СВОД!F1314)</f>
        <v>0</v>
      </c>
      <c r="O1314" s="338">
        <f>SUMIFS(Поликлиника!BF:BF,Поликлиника!D:D,СВОД!D1314,Поликлиника!F:F,СВОД!F1314)</f>
        <v>0</v>
      </c>
      <c r="P1314" s="339">
        <f>SUMIFS('Круглосуточный стационар'!O:O,'Круглосуточный стационар'!D:D,СВОД!D1314,'Круглосуточный стационар'!F:F,СВОД!F1314,'Круглосуточный стационар'!H:H,"-")+SUMIFS(ВМП!O:O,ВМП!D:D,СВОД!D1314,ВМП!F:F,СВОД!F1314,ВМП!H:H,"-")+SUMIFS('Дневной стационар'!O:O,'Дневной стационар'!D:D,СВОД!D1314,'Дневной стационар'!F:F,СВОД!F1314,'Дневной стационар'!H:H,"-")+SUMIFS(ЭКО!M:M,ЭКО!D:D,СВОД!D1314,ЭКО!F:F,СВОД!F1314)+SUMIFS(Диализ!M:M,Диализ!D:D,СВОД!D1314,Диализ!F:F,СВОД!F1314)+SUMIFS('Скорая мед.помощь'!N:N,'Скорая мед.помощь'!D:D,СВОД!D1314,'Скорая мед.помощь'!F:F,СВОД!F1314)+SUMIFS(Услуги!AV:AV,Услуги!D:D,СВОД!D1314,Услуги!F:F,СВОД!F1314)+SUMIFS(Поликлиника!BK:BK,Поликлиника!D:D,СВОД!D1314,Поликлиника!F:F,СВОД!F1314)</f>
        <v>0</v>
      </c>
      <c r="Q1314" s="336">
        <f>SUMIFS(Сверхбаза!L:L,Сверхбаза!C:C,СВОД!D1314,Сверхбаза!E:E,СВОД!F1314)+SUMIFS(Сверхбаза!N:N,Сверхбаза!C:C,СВОД!D1314,Сверхбаза!E:E,СВОД!F1314)</f>
        <v>0</v>
      </c>
      <c r="R1314" s="337">
        <f>SUMIFS(Сверхбаза!P:P,Сверхбаза!C:C,СВОД!D1314,Сверхбаза!E:E,СВОД!F1314)</f>
        <v>0</v>
      </c>
      <c r="S1314" s="337">
        <f>SUMIFS(Сверхбаза!R:R,Сверхбаза!C:C,СВОД!D1314,Сверхбаза!E:E,СВОД!F1314)</f>
        <v>0</v>
      </c>
      <c r="T1314" s="337">
        <f>SUMIFS(Сверхбаза!Q:Q,Сверхбаза!C:C,СВОД!D1314,Сверхбаза!E:E,СВОД!F1314)</f>
        <v>0</v>
      </c>
      <c r="U1314" s="337">
        <f>SUMIFS(Сверхбаза!S:S,Сверхбаза!C:C,СВОД!D1314,Сверхбаза!E:E,СВОД!F1314)</f>
        <v>0</v>
      </c>
      <c r="V1314" s="339">
        <f>SUMIFS(Сверхбаза!G:G,Сверхбаза!C:C,СВОД!D1314,Сверхбаза!E:E,СВОД!F1314)</f>
        <v>0</v>
      </c>
    </row>
    <row r="1315" spans="1:22" ht="25.5" outlineLevel="2" x14ac:dyDescent="0.2">
      <c r="A1315" s="33" t="s">
        <v>7</v>
      </c>
      <c r="B1315" s="9">
        <v>3</v>
      </c>
      <c r="C1315" s="10">
        <v>502610</v>
      </c>
      <c r="D1315" s="273">
        <v>262501</v>
      </c>
      <c r="E1315" s="81" t="s">
        <v>802</v>
      </c>
      <c r="F1315" s="81">
        <v>3</v>
      </c>
      <c r="G1315" s="82" t="s">
        <v>136</v>
      </c>
      <c r="H1315" s="336">
        <f>SUMIFS('Круглосуточный стационар'!J:J,'Круглосуточный стационар'!D:D,СВОД!D1315,'Круглосуточный стационар'!H:H,"-",'Круглосуточный стационар'!F:F,СВОД!F1315)+SUMIFS(ВМП!J:J,ВМП!D:D,СВОД!D1315,ВМП!H:H,"-",ВМП!F:F,СВОД!F1315)+SUMIFS('Дневной стационар'!J:J,'Дневной стационар'!D:D,СВОД!D1315,'Дневной стационар'!H:H,"-",'Дневной стационар'!F:F,СВОД!F1315)+SUMIFS(ЭКО!H:H,ЭКО!D:D,СВОД!D1315,ЭКО!F:F,СВОД!F1315)+SUMIFS(Диализ!H:H,Диализ!D:D,СВОД!D1315,Диализ!F:F,СВОД!F1315)</f>
        <v>0</v>
      </c>
      <c r="I1315" s="337">
        <f>SUMIFS(Поликлиника!H:H,Поликлиника!D:D,СВОД!D1315,Поликлиника!F:F,СВОД!F1315)</f>
        <v>0</v>
      </c>
      <c r="J1315" s="337">
        <f>SUMIFS(Поликлиника!AQ:AQ,Поликлиника!D:D,СВОД!D1315,Поликлиника!F:F,СВОД!F1315)</f>
        <v>0</v>
      </c>
      <c r="K1315" s="337">
        <f>SUMIFS(Поликлиника!AV:AV,Поликлиника!D:D,СВОД!D1315,Поликлиника!F:F,СВОД!F1315)</f>
        <v>0</v>
      </c>
      <c r="L1315" s="337">
        <f>SUMIFS(Поликлиника!BA:BA,Поликлиника!D:D,СВОД!D1315,Поликлиника!F:F,СВОД!F1315)</f>
        <v>0</v>
      </c>
      <c r="M1315" s="337">
        <f>SUMIFS(Услуги!H:H,Услуги!D:D,СВОД!D1315,Услуги!F:F,СВОД!F1315)+SUMIFS(Услуги!M:M,Услуги!D:D,СВОД!D1315,Услуги!F:F,СВОД!F1315)+SUMIFS(Услуги!R:R,Услуги!D:D,СВОД!D1315,Услуги!F:F,СВОД!F1315)+SUMIFS(Услуги!W:W,Услуги!D:D,СВОД!D1315,Услуги!F:F,СВОД!F1315)+SUMIFS(Услуги!AB:AB,Услуги!D:D,СВОД!D1315,Услуги!F:F,СВОД!F1315)+SUMIFS(Услуги!AG:AG,Услуги!D:D,СВОД!D1315,Услуги!F:F,СВОД!F1315)+SUMIFS(Услуги!AL:AL,Услуги!D:D,СВОД!D1315,Услуги!F:F,СВОД!F1315)+SUMIFS(Услуги!AQ:AQ,Услуги!D:D,СВОД!D1315,Услуги!F:F,СВОД!F1315)</f>
        <v>0</v>
      </c>
      <c r="N1315" s="337">
        <f>SUMIFS('Скорая мед.помощь'!I:I,'Скорая мед.помощь'!D:D,СВОД!D1315,'Скорая мед.помощь'!F:F,СВОД!F1315)</f>
        <v>0</v>
      </c>
      <c r="O1315" s="338">
        <f>SUMIFS(Поликлиника!BF:BF,Поликлиника!D:D,СВОД!D1315,Поликлиника!F:F,СВОД!F1315)</f>
        <v>0</v>
      </c>
      <c r="P1315" s="339">
        <f>SUMIFS('Круглосуточный стационар'!O:O,'Круглосуточный стационар'!D:D,СВОД!D1315,'Круглосуточный стационар'!F:F,СВОД!F1315,'Круглосуточный стационар'!H:H,"-")+SUMIFS(ВМП!O:O,ВМП!D:D,СВОД!D1315,ВМП!F:F,СВОД!F1315,ВМП!H:H,"-")+SUMIFS('Дневной стационар'!O:O,'Дневной стационар'!D:D,СВОД!D1315,'Дневной стационар'!F:F,СВОД!F1315,'Дневной стационар'!H:H,"-")+SUMIFS(ЭКО!M:M,ЭКО!D:D,СВОД!D1315,ЭКО!F:F,СВОД!F1315)+SUMIFS(Диализ!M:M,Диализ!D:D,СВОД!D1315,Диализ!F:F,СВОД!F1315)+SUMIFS('Скорая мед.помощь'!N:N,'Скорая мед.помощь'!D:D,СВОД!D1315,'Скорая мед.помощь'!F:F,СВОД!F1315)+SUMIFS(Услуги!AV:AV,Услуги!D:D,СВОД!D1315,Услуги!F:F,СВОД!F1315)+SUMIFS(Поликлиника!BK:BK,Поликлиника!D:D,СВОД!D1315,Поликлиника!F:F,СВОД!F1315)</f>
        <v>0</v>
      </c>
      <c r="Q1315" s="336">
        <f>SUMIFS(Сверхбаза!L:L,Сверхбаза!C:C,СВОД!D1315,Сверхбаза!E:E,СВОД!F1315)+SUMIFS(Сверхбаза!N:N,Сверхбаза!C:C,СВОД!D1315,Сверхбаза!E:E,СВОД!F1315)</f>
        <v>0</v>
      </c>
      <c r="R1315" s="337">
        <f>SUMIFS(Сверхбаза!P:P,Сверхбаза!C:C,СВОД!D1315,Сверхбаза!E:E,СВОД!F1315)</f>
        <v>6613</v>
      </c>
      <c r="S1315" s="337">
        <f>SUMIFS(Сверхбаза!R:R,Сверхбаза!C:C,СВОД!D1315,Сверхбаза!E:E,СВОД!F1315)</f>
        <v>4951</v>
      </c>
      <c r="T1315" s="337">
        <f>SUMIFS(Сверхбаза!Q:Q,Сверхбаза!C:C,СВОД!D1315,Сверхбаза!E:E,СВОД!F1315)</f>
        <v>33586</v>
      </c>
      <c r="U1315" s="337">
        <f>SUMIFS(Сверхбаза!S:S,Сверхбаза!C:C,СВОД!D1315,Сверхбаза!E:E,СВОД!F1315)</f>
        <v>0</v>
      </c>
      <c r="V1315" s="339">
        <f>SUMIFS(Сверхбаза!G:G,Сверхбаза!C:C,СВОД!D1315,Сверхбаза!E:E,СВОД!F1315)</f>
        <v>23742.748000000003</v>
      </c>
    </row>
    <row r="1316" spans="1:22" ht="25.5" outlineLevel="2" x14ac:dyDescent="0.2">
      <c r="A1316" s="33" t="s">
        <v>7</v>
      </c>
      <c r="B1316" s="9">
        <v>3</v>
      </c>
      <c r="C1316" s="10">
        <v>502610</v>
      </c>
      <c r="D1316" s="273">
        <v>262501</v>
      </c>
      <c r="E1316" s="81" t="s">
        <v>802</v>
      </c>
      <c r="F1316" s="81">
        <v>7</v>
      </c>
      <c r="G1316" s="82" t="s">
        <v>861</v>
      </c>
      <c r="H1316" s="336">
        <f>SUMIFS('Круглосуточный стационар'!J:J,'Круглосуточный стационар'!D:D,СВОД!D1316,'Круглосуточный стационар'!H:H,"-",'Круглосуточный стационар'!F:F,СВОД!F1316)+SUMIFS(ВМП!J:J,ВМП!D:D,СВОД!D1316,ВМП!H:H,"-",ВМП!F:F,СВОД!F1316)+SUMIFS('Дневной стационар'!J:J,'Дневной стационар'!D:D,СВОД!D1316,'Дневной стационар'!H:H,"-",'Дневной стационар'!F:F,СВОД!F1316)+SUMIFS(ЭКО!H:H,ЭКО!D:D,СВОД!D1316,ЭКО!F:F,СВОД!F1316)+SUMIFS(Диализ!H:H,Диализ!D:D,СВОД!D1316,Диализ!F:F,СВОД!F1316)</f>
        <v>0</v>
      </c>
      <c r="I1316" s="337">
        <f>SUMIFS(Поликлиника!H:H,Поликлиника!D:D,СВОД!D1316,Поликлиника!F:F,СВОД!F1316)</f>
        <v>0</v>
      </c>
      <c r="J1316" s="337">
        <f>SUMIFS(Поликлиника!AQ:AQ,Поликлиника!D:D,СВОД!D1316,Поликлиника!F:F,СВОД!F1316)</f>
        <v>0</v>
      </c>
      <c r="K1316" s="337">
        <f>SUMIFS(Поликлиника!AV:AV,Поликлиника!D:D,СВОД!D1316,Поликлиника!F:F,СВОД!F1316)</f>
        <v>0</v>
      </c>
      <c r="L1316" s="337">
        <f>SUMIFS(Поликлиника!BA:BA,Поликлиника!D:D,СВОД!D1316,Поликлиника!F:F,СВОД!F1316)</f>
        <v>0</v>
      </c>
      <c r="M1316" s="337">
        <f>SUMIFS(Услуги!H:H,Услуги!D:D,СВОД!D1316,Услуги!F:F,СВОД!F1316)+SUMIFS(Услуги!M:M,Услуги!D:D,СВОД!D1316,Услуги!F:F,СВОД!F1316)+SUMIFS(Услуги!R:R,Услуги!D:D,СВОД!D1316,Услуги!F:F,СВОД!F1316)+SUMIFS(Услуги!W:W,Услуги!D:D,СВОД!D1316,Услуги!F:F,СВОД!F1316)+SUMIFS(Услуги!AB:AB,Услуги!D:D,СВОД!D1316,Услуги!F:F,СВОД!F1316)+SUMIFS(Услуги!AG:AG,Услуги!D:D,СВОД!D1316,Услуги!F:F,СВОД!F1316)+SUMIFS(Услуги!AL:AL,Услуги!D:D,СВОД!D1316,Услуги!F:F,СВОД!F1316)+SUMIFS(Услуги!AQ:AQ,Услуги!D:D,СВОД!D1316,Услуги!F:F,СВОД!F1316)</f>
        <v>0</v>
      </c>
      <c r="N1316" s="337">
        <f>SUMIFS('Скорая мед.помощь'!I:I,'Скорая мед.помощь'!D:D,СВОД!D1316,'Скорая мед.помощь'!F:F,СВОД!F1316)</f>
        <v>0</v>
      </c>
      <c r="O1316" s="338">
        <f>SUMIFS(Поликлиника!BF:BF,Поликлиника!D:D,СВОД!D1316,Поликлиника!F:F,СВОД!F1316)</f>
        <v>0</v>
      </c>
      <c r="P1316" s="339">
        <f>SUMIFS('Круглосуточный стационар'!O:O,'Круглосуточный стационар'!D:D,СВОД!D1316,'Круглосуточный стационар'!F:F,СВОД!F1316,'Круглосуточный стационар'!H:H,"-")+SUMIFS(ВМП!O:O,ВМП!D:D,СВОД!D1316,ВМП!F:F,СВОД!F1316,ВМП!H:H,"-")+SUMIFS('Дневной стационар'!O:O,'Дневной стационар'!D:D,СВОД!D1316,'Дневной стационар'!F:F,СВОД!F1316,'Дневной стационар'!H:H,"-")+SUMIFS(ЭКО!M:M,ЭКО!D:D,СВОД!D1316,ЭКО!F:F,СВОД!F1316)+SUMIFS(Диализ!M:M,Диализ!D:D,СВОД!D1316,Диализ!F:F,СВОД!F1316)+SUMIFS('Скорая мед.помощь'!N:N,'Скорая мед.помощь'!D:D,СВОД!D1316,'Скорая мед.помощь'!F:F,СВОД!F1316)+SUMIFS(Услуги!AV:AV,Услуги!D:D,СВОД!D1316,Услуги!F:F,СВОД!F1316)+SUMIFS(Поликлиника!BK:BK,Поликлиника!D:D,СВОД!D1316,Поликлиника!F:F,СВОД!F1316)</f>
        <v>0</v>
      </c>
      <c r="Q1316" s="336">
        <f>SUMIFS(Сверхбаза!L:L,Сверхбаза!C:C,СВОД!D1316,Сверхбаза!E:E,СВОД!F1316)+SUMIFS(Сверхбаза!N:N,Сверхбаза!C:C,СВОД!D1316,Сверхбаза!E:E,СВОД!F1316)</f>
        <v>0</v>
      </c>
      <c r="R1316" s="337">
        <f>SUMIFS(Сверхбаза!P:P,Сверхбаза!C:C,СВОД!D1316,Сверхбаза!E:E,СВОД!F1316)</f>
        <v>0</v>
      </c>
      <c r="S1316" s="337">
        <f>SUMIFS(Сверхбаза!R:R,Сверхбаза!C:C,СВОД!D1316,Сверхбаза!E:E,СВОД!F1316)</f>
        <v>0</v>
      </c>
      <c r="T1316" s="337">
        <f>SUMIFS(Сверхбаза!Q:Q,Сверхбаза!C:C,СВОД!D1316,Сверхбаза!E:E,СВОД!F1316)</f>
        <v>0</v>
      </c>
      <c r="U1316" s="337">
        <f>SUMIFS(Сверхбаза!S:S,Сверхбаза!C:C,СВОД!D1316,Сверхбаза!E:E,СВОД!F1316)</f>
        <v>0</v>
      </c>
      <c r="V1316" s="339">
        <f>SUMIFS(Сверхбаза!G:G,Сверхбаза!C:C,СВОД!D1316,Сверхбаза!E:E,СВОД!F1316)</f>
        <v>0</v>
      </c>
    </row>
    <row r="1317" spans="1:22" ht="25.5" outlineLevel="2" x14ac:dyDescent="0.2">
      <c r="A1317" s="33" t="s">
        <v>7</v>
      </c>
      <c r="B1317" s="9">
        <v>3</v>
      </c>
      <c r="C1317" s="10">
        <v>502610</v>
      </c>
      <c r="D1317" s="273">
        <v>262501</v>
      </c>
      <c r="E1317" s="81" t="s">
        <v>802</v>
      </c>
      <c r="F1317" s="81">
        <v>70</v>
      </c>
      <c r="G1317" s="82" t="s">
        <v>862</v>
      </c>
      <c r="H1317" s="336">
        <f>SUMIFS('Круглосуточный стационар'!J:J,'Круглосуточный стационар'!D:D,СВОД!D1317,'Круглосуточный стационар'!H:H,"-",'Круглосуточный стационар'!F:F,СВОД!F1317)+SUMIFS(ВМП!J:J,ВМП!D:D,СВОД!D1317,ВМП!H:H,"-",ВМП!F:F,СВОД!F1317)+SUMIFS('Дневной стационар'!J:J,'Дневной стационар'!D:D,СВОД!D1317,'Дневной стационар'!H:H,"-",'Дневной стационар'!F:F,СВОД!F1317)+SUMIFS(ЭКО!H:H,ЭКО!D:D,СВОД!D1317,ЭКО!F:F,СВОД!F1317)+SUMIFS(Диализ!H:H,Диализ!D:D,СВОД!D1317,Диализ!F:F,СВОД!F1317)</f>
        <v>0</v>
      </c>
      <c r="I1317" s="337">
        <f>SUMIFS(Поликлиника!H:H,Поликлиника!D:D,СВОД!D1317,Поликлиника!F:F,СВОД!F1317)</f>
        <v>0</v>
      </c>
      <c r="J1317" s="337">
        <f>SUMIFS(Поликлиника!AQ:AQ,Поликлиника!D:D,СВОД!D1317,Поликлиника!F:F,СВОД!F1317)</f>
        <v>0</v>
      </c>
      <c r="K1317" s="337">
        <f>SUMIFS(Поликлиника!AV:AV,Поликлиника!D:D,СВОД!D1317,Поликлиника!F:F,СВОД!F1317)</f>
        <v>0</v>
      </c>
      <c r="L1317" s="337">
        <f>SUMIFS(Поликлиника!BA:BA,Поликлиника!D:D,СВОД!D1317,Поликлиника!F:F,СВОД!F1317)</f>
        <v>0</v>
      </c>
      <c r="M1317" s="337">
        <f>SUMIFS(Услуги!H:H,Услуги!D:D,СВОД!D1317,Услуги!F:F,СВОД!F1317)+SUMIFS(Услуги!M:M,Услуги!D:D,СВОД!D1317,Услуги!F:F,СВОД!F1317)+SUMIFS(Услуги!R:R,Услуги!D:D,СВОД!D1317,Услуги!F:F,СВОД!F1317)+SUMIFS(Услуги!W:W,Услуги!D:D,СВОД!D1317,Услуги!F:F,СВОД!F1317)+SUMIFS(Услуги!AB:AB,Услуги!D:D,СВОД!D1317,Услуги!F:F,СВОД!F1317)+SUMIFS(Услуги!AG:AG,Услуги!D:D,СВОД!D1317,Услуги!F:F,СВОД!F1317)+SUMIFS(Услуги!AL:AL,Услуги!D:D,СВОД!D1317,Услуги!F:F,СВОД!F1317)+SUMIFS(Услуги!AQ:AQ,Услуги!D:D,СВОД!D1317,Услуги!F:F,СВОД!F1317)</f>
        <v>0</v>
      </c>
      <c r="N1317" s="337">
        <f>SUMIFS('Скорая мед.помощь'!I:I,'Скорая мед.помощь'!D:D,СВОД!D1317,'Скорая мед.помощь'!F:F,СВОД!F1317)</f>
        <v>0</v>
      </c>
      <c r="O1317" s="338">
        <f>SUMIFS(Поликлиника!BF:BF,Поликлиника!D:D,СВОД!D1317,Поликлиника!F:F,СВОД!F1317)</f>
        <v>0</v>
      </c>
      <c r="P1317" s="339">
        <f>SUMIFS('Круглосуточный стационар'!O:O,'Круглосуточный стационар'!D:D,СВОД!D1317,'Круглосуточный стационар'!F:F,СВОД!F1317,'Круглосуточный стационар'!H:H,"-")+SUMIFS(ВМП!O:O,ВМП!D:D,СВОД!D1317,ВМП!F:F,СВОД!F1317,ВМП!H:H,"-")+SUMIFS('Дневной стационар'!O:O,'Дневной стационар'!D:D,СВОД!D1317,'Дневной стационар'!F:F,СВОД!F1317,'Дневной стационар'!H:H,"-")+SUMIFS(ЭКО!M:M,ЭКО!D:D,СВОД!D1317,ЭКО!F:F,СВОД!F1317)+SUMIFS(Диализ!M:M,Диализ!D:D,СВОД!D1317,Диализ!F:F,СВОД!F1317)+SUMIFS('Скорая мед.помощь'!N:N,'Скорая мед.помощь'!D:D,СВОД!D1317,'Скорая мед.помощь'!F:F,СВОД!F1317)+SUMIFS(Услуги!AV:AV,Услуги!D:D,СВОД!D1317,Услуги!F:F,СВОД!F1317)+SUMIFS(Поликлиника!BK:BK,Поликлиника!D:D,СВОД!D1317,Поликлиника!F:F,СВОД!F1317)</f>
        <v>0</v>
      </c>
      <c r="Q1317" s="336">
        <f>SUMIFS(Сверхбаза!L:L,Сверхбаза!C:C,СВОД!D1317,Сверхбаза!E:E,СВОД!F1317)+SUMIFS(Сверхбаза!N:N,Сверхбаза!C:C,СВОД!D1317,Сверхбаза!E:E,СВОД!F1317)</f>
        <v>0</v>
      </c>
      <c r="R1317" s="337">
        <f>SUMIFS(Сверхбаза!P:P,Сверхбаза!C:C,СВОД!D1317,Сверхбаза!E:E,СВОД!F1317)</f>
        <v>0</v>
      </c>
      <c r="S1317" s="337">
        <f>SUMIFS(Сверхбаза!R:R,Сверхбаза!C:C,СВОД!D1317,Сверхбаза!E:E,СВОД!F1317)</f>
        <v>0</v>
      </c>
      <c r="T1317" s="337">
        <f>SUMIFS(Сверхбаза!Q:Q,Сверхбаза!C:C,СВОД!D1317,Сверхбаза!E:E,СВОД!F1317)</f>
        <v>0</v>
      </c>
      <c r="U1317" s="337">
        <f>SUMIFS(Сверхбаза!S:S,Сверхбаза!C:C,СВОД!D1317,Сверхбаза!E:E,СВОД!F1317)</f>
        <v>0</v>
      </c>
      <c r="V1317" s="339">
        <f>SUMIFS(Сверхбаза!G:G,Сверхбаза!C:C,СВОД!D1317,Сверхбаза!E:E,СВОД!F1317)</f>
        <v>0</v>
      </c>
    </row>
    <row r="1318" spans="1:22" ht="25.5" outlineLevel="2" x14ac:dyDescent="0.2">
      <c r="A1318" s="33" t="s">
        <v>7</v>
      </c>
      <c r="B1318" s="9">
        <v>3</v>
      </c>
      <c r="C1318" s="10">
        <v>502610</v>
      </c>
      <c r="D1318" s="273">
        <v>262501</v>
      </c>
      <c r="E1318" s="81" t="s">
        <v>802</v>
      </c>
      <c r="F1318" s="81">
        <v>94</v>
      </c>
      <c r="G1318" s="82" t="s">
        <v>124</v>
      </c>
      <c r="H1318" s="336">
        <f>SUMIFS('Круглосуточный стационар'!J:J,'Круглосуточный стационар'!D:D,СВОД!D1318,'Круглосуточный стационар'!H:H,"-",'Круглосуточный стационар'!F:F,СВОД!F1318)+SUMIFS(ВМП!J:J,ВМП!D:D,СВОД!D1318,ВМП!H:H,"-",ВМП!F:F,СВОД!F1318)+SUMIFS('Дневной стационар'!J:J,'Дневной стационар'!D:D,СВОД!D1318,'Дневной стационар'!H:H,"-",'Дневной стационар'!F:F,СВОД!F1318)+SUMIFS(ЭКО!H:H,ЭКО!D:D,СВОД!D1318,ЭКО!F:F,СВОД!F1318)+SUMIFS(Диализ!H:H,Диализ!D:D,СВОД!D1318,Диализ!F:F,СВОД!F1318)</f>
        <v>0</v>
      </c>
      <c r="I1318" s="337">
        <f>SUMIFS(Поликлиника!H:H,Поликлиника!D:D,СВОД!D1318,Поликлиника!F:F,СВОД!F1318)</f>
        <v>0</v>
      </c>
      <c r="J1318" s="337">
        <f>SUMIFS(Поликлиника!AQ:AQ,Поликлиника!D:D,СВОД!D1318,Поликлиника!F:F,СВОД!F1318)</f>
        <v>0</v>
      </c>
      <c r="K1318" s="337">
        <f>SUMIFS(Поликлиника!AV:AV,Поликлиника!D:D,СВОД!D1318,Поликлиника!F:F,СВОД!F1318)</f>
        <v>0</v>
      </c>
      <c r="L1318" s="337">
        <f>SUMIFS(Поликлиника!BA:BA,Поликлиника!D:D,СВОД!D1318,Поликлиника!F:F,СВОД!F1318)</f>
        <v>0</v>
      </c>
      <c r="M1318" s="337">
        <f>SUMIFS(Услуги!H:H,Услуги!D:D,СВОД!D1318,Услуги!F:F,СВОД!F1318)+SUMIFS(Услуги!M:M,Услуги!D:D,СВОД!D1318,Услуги!F:F,СВОД!F1318)+SUMIFS(Услуги!R:R,Услуги!D:D,СВОД!D1318,Услуги!F:F,СВОД!F1318)+SUMIFS(Услуги!W:W,Услуги!D:D,СВОД!D1318,Услуги!F:F,СВОД!F1318)+SUMIFS(Услуги!AB:AB,Услуги!D:D,СВОД!D1318,Услуги!F:F,СВОД!F1318)+SUMIFS(Услуги!AG:AG,Услуги!D:D,СВОД!D1318,Услуги!F:F,СВОД!F1318)+SUMIFS(Услуги!AL:AL,Услуги!D:D,СВОД!D1318,Услуги!F:F,СВОД!F1318)+SUMIFS(Услуги!AQ:AQ,Услуги!D:D,СВОД!D1318,Услуги!F:F,СВОД!F1318)</f>
        <v>0</v>
      </c>
      <c r="N1318" s="337">
        <f>SUMIFS('Скорая мед.помощь'!I:I,'Скорая мед.помощь'!D:D,СВОД!D1318,'Скорая мед.помощь'!F:F,СВОД!F1318)</f>
        <v>0</v>
      </c>
      <c r="O1318" s="338">
        <f>SUMIFS(Поликлиника!BF:BF,Поликлиника!D:D,СВОД!D1318,Поликлиника!F:F,СВОД!F1318)</f>
        <v>0</v>
      </c>
      <c r="P1318" s="339">
        <f>SUMIFS('Круглосуточный стационар'!O:O,'Круглосуточный стационар'!D:D,СВОД!D1318,'Круглосуточный стационар'!F:F,СВОД!F1318,'Круглосуточный стационар'!H:H,"-")+SUMIFS(ВМП!O:O,ВМП!D:D,СВОД!D1318,ВМП!F:F,СВОД!F1318,ВМП!H:H,"-")+SUMIFS('Дневной стационар'!O:O,'Дневной стационар'!D:D,СВОД!D1318,'Дневной стационар'!F:F,СВОД!F1318,'Дневной стационар'!H:H,"-")+SUMIFS(ЭКО!M:M,ЭКО!D:D,СВОД!D1318,ЭКО!F:F,СВОД!F1318)+SUMIFS(Диализ!M:M,Диализ!D:D,СВОД!D1318,Диализ!F:F,СВОД!F1318)+SUMIFS('Скорая мед.помощь'!N:N,'Скорая мед.помощь'!D:D,СВОД!D1318,'Скорая мед.помощь'!F:F,СВОД!F1318)+SUMIFS(Услуги!AV:AV,Услуги!D:D,СВОД!D1318,Услуги!F:F,СВОД!F1318)+SUMIFS(Поликлиника!BK:BK,Поликлиника!D:D,СВОД!D1318,Поликлиника!F:F,СВОД!F1318)</f>
        <v>0</v>
      </c>
      <c r="Q1318" s="336">
        <f>SUMIFS(Сверхбаза!L:L,Сверхбаза!C:C,СВОД!D1318,Сверхбаза!E:E,СВОД!F1318)+SUMIFS(Сверхбаза!N:N,Сверхбаза!C:C,СВОД!D1318,Сверхбаза!E:E,СВОД!F1318)</f>
        <v>0</v>
      </c>
      <c r="R1318" s="337">
        <f>SUMIFS(Сверхбаза!P:P,Сверхбаза!C:C,СВОД!D1318,Сверхбаза!E:E,СВОД!F1318)</f>
        <v>0</v>
      </c>
      <c r="S1318" s="337">
        <f>SUMIFS(Сверхбаза!R:R,Сверхбаза!C:C,СВОД!D1318,Сверхбаза!E:E,СВОД!F1318)</f>
        <v>0</v>
      </c>
      <c r="T1318" s="337">
        <f>SUMIFS(Сверхбаза!Q:Q,Сверхбаза!C:C,СВОД!D1318,Сверхбаза!E:E,СВОД!F1318)</f>
        <v>0</v>
      </c>
      <c r="U1318" s="337">
        <f>SUMIFS(Сверхбаза!S:S,Сверхбаза!C:C,СВОД!D1318,Сверхбаза!E:E,СВОД!F1318)</f>
        <v>0</v>
      </c>
      <c r="V1318" s="339">
        <f>SUMIFS(Сверхбаза!G:G,Сверхбаза!C:C,СВОД!D1318,Сверхбаза!E:E,СВОД!F1318)</f>
        <v>0</v>
      </c>
    </row>
    <row r="1319" spans="1:22" outlineLevel="1" x14ac:dyDescent="0.2">
      <c r="A1319" s="320"/>
      <c r="B1319" s="321"/>
      <c r="C1319" s="322"/>
      <c r="D1319" s="340" t="s">
        <v>287</v>
      </c>
      <c r="E1319" s="83"/>
      <c r="F1319" s="83"/>
      <c r="G1319" s="84"/>
      <c r="H1319" s="341"/>
      <c r="I1319" s="342"/>
      <c r="J1319" s="342"/>
      <c r="K1319" s="342"/>
      <c r="L1319" s="342"/>
      <c r="M1319" s="342"/>
      <c r="N1319" s="342"/>
      <c r="O1319" s="343"/>
      <c r="P1319" s="344">
        <f>SUBTOTAL(9,P1311:P1318)</f>
        <v>0</v>
      </c>
      <c r="Q1319" s="341"/>
      <c r="R1319" s="342"/>
      <c r="S1319" s="342"/>
      <c r="T1319" s="342"/>
      <c r="U1319" s="342"/>
      <c r="V1319" s="344">
        <f>SUBTOTAL(9,V1311:V1318)</f>
        <v>68699.243000000002</v>
      </c>
    </row>
    <row r="1320" spans="1:22" ht="25.5" outlineLevel="2" x14ac:dyDescent="0.2">
      <c r="A1320" s="33" t="s">
        <v>7</v>
      </c>
      <c r="B1320" s="9">
        <v>3</v>
      </c>
      <c r="C1320" s="10">
        <v>502611</v>
      </c>
      <c r="D1320" s="273">
        <v>262601</v>
      </c>
      <c r="E1320" s="81" t="s">
        <v>645</v>
      </c>
      <c r="F1320" s="81">
        <v>1</v>
      </c>
      <c r="G1320" s="82" t="s">
        <v>12</v>
      </c>
      <c r="H1320" s="336">
        <f>SUMIFS('Круглосуточный стационар'!J:J,'Круглосуточный стационар'!D:D,СВОД!D1320,'Круглосуточный стационар'!H:H,"-",'Круглосуточный стационар'!F:F,СВОД!F1320)+SUMIFS(ВМП!J:J,ВМП!D:D,СВОД!D1320,ВМП!H:H,"-",ВМП!F:F,СВОД!F1320)+SUMIFS('Дневной стационар'!J:J,'Дневной стационар'!D:D,СВОД!D1320,'Дневной стационар'!H:H,"-",'Дневной стационар'!F:F,СВОД!F1320)+SUMIFS(ЭКО!H:H,ЭКО!D:D,СВОД!D1320,ЭКО!F:F,СВОД!F1320)+SUMIFS(Диализ!H:H,Диализ!D:D,СВОД!D1320,Диализ!F:F,СВОД!F1320)</f>
        <v>0</v>
      </c>
      <c r="I1320" s="337">
        <f>SUMIFS(Поликлиника!H:H,Поликлиника!D:D,СВОД!D1320,Поликлиника!F:F,СВОД!F1320)</f>
        <v>0</v>
      </c>
      <c r="J1320" s="337">
        <f>SUMIFS(Поликлиника!AQ:AQ,Поликлиника!D:D,СВОД!D1320,Поликлиника!F:F,СВОД!F1320)</f>
        <v>0</v>
      </c>
      <c r="K1320" s="337">
        <f>SUMIFS(Поликлиника!AV:AV,Поликлиника!D:D,СВОД!D1320,Поликлиника!F:F,СВОД!F1320)</f>
        <v>0</v>
      </c>
      <c r="L1320" s="337">
        <f>SUMIFS(Поликлиника!BA:BA,Поликлиника!D:D,СВОД!D1320,Поликлиника!F:F,СВОД!F1320)</f>
        <v>0</v>
      </c>
      <c r="M1320" s="337">
        <f>SUMIFS(Услуги!H:H,Услуги!D:D,СВОД!D1320,Услуги!F:F,СВОД!F1320)+SUMIFS(Услуги!M:M,Услуги!D:D,СВОД!D1320,Услуги!F:F,СВОД!F1320)+SUMIFS(Услуги!R:R,Услуги!D:D,СВОД!D1320,Услуги!F:F,СВОД!F1320)+SUMIFS(Услуги!W:W,Услуги!D:D,СВОД!D1320,Услуги!F:F,СВОД!F1320)+SUMIFS(Услуги!AB:AB,Услуги!D:D,СВОД!D1320,Услуги!F:F,СВОД!F1320)+SUMIFS(Услуги!AG:AG,Услуги!D:D,СВОД!D1320,Услуги!F:F,СВОД!F1320)+SUMIFS(Услуги!AL:AL,Услуги!D:D,СВОД!D1320,Услуги!F:F,СВОД!F1320)+SUMIFS(Услуги!AQ:AQ,Услуги!D:D,СВОД!D1320,Услуги!F:F,СВОД!F1320)</f>
        <v>0</v>
      </c>
      <c r="N1320" s="337">
        <f>SUMIFS('Скорая мед.помощь'!I:I,'Скорая мед.помощь'!D:D,СВОД!D1320,'Скорая мед.помощь'!F:F,СВОД!F1320)</f>
        <v>0</v>
      </c>
      <c r="O1320" s="338">
        <f>SUMIFS(Поликлиника!BF:BF,Поликлиника!D:D,СВОД!D1320,Поликлиника!F:F,СВОД!F1320)</f>
        <v>0</v>
      </c>
      <c r="P1320" s="339">
        <f>SUMIFS('Круглосуточный стационар'!O:O,'Круглосуточный стационар'!D:D,СВОД!D1320,'Круглосуточный стационар'!F:F,СВОД!F1320,'Круглосуточный стационар'!H:H,"-")+SUMIFS(ВМП!O:O,ВМП!D:D,СВОД!D1320,ВМП!F:F,СВОД!F1320,ВМП!H:H,"-")+SUMIFS('Дневной стационар'!O:O,'Дневной стационар'!D:D,СВОД!D1320,'Дневной стационар'!F:F,СВОД!F1320,'Дневной стационар'!H:H,"-")+SUMIFS(ЭКО!M:M,ЭКО!D:D,СВОД!D1320,ЭКО!F:F,СВОД!F1320)+SUMIFS(Диализ!M:M,Диализ!D:D,СВОД!D1320,Диализ!F:F,СВОД!F1320)+SUMIFS('Скорая мед.помощь'!N:N,'Скорая мед.помощь'!D:D,СВОД!D1320,'Скорая мед.помощь'!F:F,СВОД!F1320)+SUMIFS(Услуги!AV:AV,Услуги!D:D,СВОД!D1320,Услуги!F:F,СВОД!F1320)+SUMIFS(Поликлиника!BK:BK,Поликлиника!D:D,СВОД!D1320,Поликлиника!F:F,СВОД!F1320)</f>
        <v>0</v>
      </c>
      <c r="Q1320" s="336">
        <f>SUMIFS(Сверхбаза!L:L,Сверхбаза!C:C,СВОД!D1320,Сверхбаза!E:E,СВОД!F1320)+SUMIFS(Сверхбаза!N:N,Сверхбаза!C:C,СВОД!D1320,Сверхбаза!E:E,СВОД!F1320)</f>
        <v>0</v>
      </c>
      <c r="R1320" s="337">
        <f>SUMIFS(Сверхбаза!P:P,Сверхбаза!C:C,СВОД!D1320,Сверхбаза!E:E,СВОД!F1320)</f>
        <v>0</v>
      </c>
      <c r="S1320" s="337">
        <f>SUMIFS(Сверхбаза!R:R,Сверхбаза!C:C,СВОД!D1320,Сверхбаза!E:E,СВОД!F1320)</f>
        <v>0</v>
      </c>
      <c r="T1320" s="337">
        <f>SUMIFS(Сверхбаза!Q:Q,Сверхбаза!C:C,СВОД!D1320,Сверхбаза!E:E,СВОД!F1320)</f>
        <v>0</v>
      </c>
      <c r="U1320" s="337">
        <f>SUMIFS(Сверхбаза!S:S,Сверхбаза!C:C,СВОД!D1320,Сверхбаза!E:E,СВОД!F1320)</f>
        <v>0</v>
      </c>
      <c r="V1320" s="339">
        <f>SUMIFS(Сверхбаза!G:G,Сверхбаза!C:C,СВОД!D1320,Сверхбаза!E:E,СВОД!F1320)</f>
        <v>0</v>
      </c>
    </row>
    <row r="1321" spans="1:22" ht="25.5" outlineLevel="2" x14ac:dyDescent="0.2">
      <c r="A1321" s="33" t="s">
        <v>7</v>
      </c>
      <c r="B1321" s="9">
        <v>3</v>
      </c>
      <c r="C1321" s="10">
        <v>502611</v>
      </c>
      <c r="D1321" s="273">
        <v>262601</v>
      </c>
      <c r="E1321" s="81" t="s">
        <v>645</v>
      </c>
      <c r="F1321" s="81">
        <v>13</v>
      </c>
      <c r="G1321" s="82" t="s">
        <v>859</v>
      </c>
      <c r="H1321" s="336">
        <f>SUMIFS('Круглосуточный стационар'!J:J,'Круглосуточный стационар'!D:D,СВОД!D1321,'Круглосуточный стационар'!H:H,"-",'Круглосуточный стационар'!F:F,СВОД!F1321)+SUMIFS(ВМП!J:J,ВМП!D:D,СВОД!D1321,ВМП!H:H,"-",ВМП!F:F,СВОД!F1321)+SUMIFS('Дневной стационар'!J:J,'Дневной стационар'!D:D,СВОД!D1321,'Дневной стационар'!H:H,"-",'Дневной стационар'!F:F,СВОД!F1321)+SUMIFS(ЭКО!H:H,ЭКО!D:D,СВОД!D1321,ЭКО!F:F,СВОД!F1321)+SUMIFS(Диализ!H:H,Диализ!D:D,СВОД!D1321,Диализ!F:F,СВОД!F1321)</f>
        <v>0</v>
      </c>
      <c r="I1321" s="337">
        <f>SUMIFS(Поликлиника!H:H,Поликлиника!D:D,СВОД!D1321,Поликлиника!F:F,СВОД!F1321)</f>
        <v>0</v>
      </c>
      <c r="J1321" s="337">
        <f>SUMIFS(Поликлиника!AQ:AQ,Поликлиника!D:D,СВОД!D1321,Поликлиника!F:F,СВОД!F1321)</f>
        <v>0</v>
      </c>
      <c r="K1321" s="337">
        <f>SUMIFS(Поликлиника!AV:AV,Поликлиника!D:D,СВОД!D1321,Поликлиника!F:F,СВОД!F1321)</f>
        <v>0</v>
      </c>
      <c r="L1321" s="337">
        <f>SUMIFS(Поликлиника!BA:BA,Поликлиника!D:D,СВОД!D1321,Поликлиника!F:F,СВОД!F1321)</f>
        <v>0</v>
      </c>
      <c r="M1321" s="337">
        <f>SUMIFS(Услуги!H:H,Услуги!D:D,СВОД!D1321,Услуги!F:F,СВОД!F1321)+SUMIFS(Услуги!M:M,Услуги!D:D,СВОД!D1321,Услуги!F:F,СВОД!F1321)+SUMIFS(Услуги!R:R,Услуги!D:D,СВОД!D1321,Услуги!F:F,СВОД!F1321)+SUMIFS(Услуги!W:W,Услуги!D:D,СВОД!D1321,Услуги!F:F,СВОД!F1321)+SUMIFS(Услуги!AB:AB,Услуги!D:D,СВОД!D1321,Услуги!F:F,СВОД!F1321)+SUMIFS(Услуги!AG:AG,Услуги!D:D,СВОД!D1321,Услуги!F:F,СВОД!F1321)+SUMIFS(Услуги!AL:AL,Услуги!D:D,СВОД!D1321,Услуги!F:F,СВОД!F1321)+SUMIFS(Услуги!AQ:AQ,Услуги!D:D,СВОД!D1321,Услуги!F:F,СВОД!F1321)</f>
        <v>0</v>
      </c>
      <c r="N1321" s="337">
        <f>SUMIFS('Скорая мед.помощь'!I:I,'Скорая мед.помощь'!D:D,СВОД!D1321,'Скорая мед.помощь'!F:F,СВОД!F1321)</f>
        <v>0</v>
      </c>
      <c r="O1321" s="338">
        <f>SUMIFS(Поликлиника!BF:BF,Поликлиника!D:D,СВОД!D1321,Поликлиника!F:F,СВОД!F1321)</f>
        <v>0</v>
      </c>
      <c r="P1321" s="339">
        <f>SUMIFS('Круглосуточный стационар'!O:O,'Круглосуточный стационар'!D:D,СВОД!D1321,'Круглосуточный стационар'!F:F,СВОД!F1321,'Круглосуточный стационар'!H:H,"-")+SUMIFS(ВМП!O:O,ВМП!D:D,СВОД!D1321,ВМП!F:F,СВОД!F1321,ВМП!H:H,"-")+SUMIFS('Дневной стационар'!O:O,'Дневной стационар'!D:D,СВОД!D1321,'Дневной стационар'!F:F,СВОД!F1321,'Дневной стационар'!H:H,"-")+SUMIFS(ЭКО!M:M,ЭКО!D:D,СВОД!D1321,ЭКО!F:F,СВОД!F1321)+SUMIFS(Диализ!M:M,Диализ!D:D,СВОД!D1321,Диализ!F:F,СВОД!F1321)+SUMIFS('Скорая мед.помощь'!N:N,'Скорая мед.помощь'!D:D,СВОД!D1321,'Скорая мед.помощь'!F:F,СВОД!F1321)+SUMIFS(Услуги!AV:AV,Услуги!D:D,СВОД!D1321,Услуги!F:F,СВОД!F1321)+SUMIFS(Поликлиника!BK:BK,Поликлиника!D:D,СВОД!D1321,Поликлиника!F:F,СВОД!F1321)</f>
        <v>0</v>
      </c>
      <c r="Q1321" s="336">
        <f>SUMIFS(Сверхбаза!L:L,Сверхбаза!C:C,СВОД!D1321,Сверхбаза!E:E,СВОД!F1321)+SUMIFS(Сверхбаза!N:N,Сверхбаза!C:C,СВОД!D1321,Сверхбаза!E:E,СВОД!F1321)</f>
        <v>0</v>
      </c>
      <c r="R1321" s="337">
        <f>SUMIFS(Сверхбаза!P:P,Сверхбаза!C:C,СВОД!D1321,Сверхбаза!E:E,СВОД!F1321)</f>
        <v>0</v>
      </c>
      <c r="S1321" s="337">
        <f>SUMIFS(Сверхбаза!R:R,Сверхбаза!C:C,СВОД!D1321,Сверхбаза!E:E,СВОД!F1321)</f>
        <v>0</v>
      </c>
      <c r="T1321" s="337">
        <f>SUMIFS(Сверхбаза!Q:Q,Сверхбаза!C:C,СВОД!D1321,Сверхбаза!E:E,СВОД!F1321)</f>
        <v>0</v>
      </c>
      <c r="U1321" s="337">
        <f>SUMIFS(Сверхбаза!S:S,Сверхбаза!C:C,СВОД!D1321,Сверхбаза!E:E,СВОД!F1321)</f>
        <v>0</v>
      </c>
      <c r="V1321" s="339">
        <f>SUMIFS(Сверхбаза!G:G,Сверхбаза!C:C,СВОД!D1321,Сверхбаза!E:E,СВОД!F1321)</f>
        <v>0</v>
      </c>
    </row>
    <row r="1322" spans="1:22" ht="25.5" outlineLevel="2" x14ac:dyDescent="0.2">
      <c r="A1322" s="33" t="s">
        <v>7</v>
      </c>
      <c r="B1322" s="9">
        <v>3</v>
      </c>
      <c r="C1322" s="10">
        <v>502611</v>
      </c>
      <c r="D1322" s="273">
        <v>262601</v>
      </c>
      <c r="E1322" s="81" t="s">
        <v>645</v>
      </c>
      <c r="F1322" s="81">
        <v>2</v>
      </c>
      <c r="G1322" s="82" t="s">
        <v>135</v>
      </c>
      <c r="H1322" s="336">
        <f>SUMIFS('Круглосуточный стационар'!J:J,'Круглосуточный стационар'!D:D,СВОД!D1322,'Круглосуточный стационар'!H:H,"-",'Круглосуточный стационар'!F:F,СВОД!F1322)+SUMIFS(ВМП!J:J,ВМП!D:D,СВОД!D1322,ВМП!H:H,"-",ВМП!F:F,СВОД!F1322)+SUMIFS('Дневной стационар'!J:J,'Дневной стационар'!D:D,СВОД!D1322,'Дневной стационар'!H:H,"-",'Дневной стационар'!F:F,СВОД!F1322)+SUMIFS(ЭКО!H:H,ЭКО!D:D,СВОД!D1322,ЭКО!F:F,СВОД!F1322)+SUMIFS(Диализ!H:H,Диализ!D:D,СВОД!D1322,Диализ!F:F,СВОД!F1322)</f>
        <v>0</v>
      </c>
      <c r="I1322" s="337">
        <f>SUMIFS(Поликлиника!H:H,Поликлиника!D:D,СВОД!D1322,Поликлиника!F:F,СВОД!F1322)</f>
        <v>0</v>
      </c>
      <c r="J1322" s="337">
        <f>SUMIFS(Поликлиника!AQ:AQ,Поликлиника!D:D,СВОД!D1322,Поликлиника!F:F,СВОД!F1322)</f>
        <v>0</v>
      </c>
      <c r="K1322" s="337">
        <f>SUMIFS(Поликлиника!AV:AV,Поликлиника!D:D,СВОД!D1322,Поликлиника!F:F,СВОД!F1322)</f>
        <v>0</v>
      </c>
      <c r="L1322" s="337">
        <f>SUMIFS(Поликлиника!BA:BA,Поликлиника!D:D,СВОД!D1322,Поликлиника!F:F,СВОД!F1322)</f>
        <v>0</v>
      </c>
      <c r="M1322" s="337">
        <f>SUMIFS(Услуги!H:H,Услуги!D:D,СВОД!D1322,Услуги!F:F,СВОД!F1322)+SUMIFS(Услуги!M:M,Услуги!D:D,СВОД!D1322,Услуги!F:F,СВОД!F1322)+SUMIFS(Услуги!R:R,Услуги!D:D,СВОД!D1322,Услуги!F:F,СВОД!F1322)+SUMIFS(Услуги!W:W,Услуги!D:D,СВОД!D1322,Услуги!F:F,СВОД!F1322)+SUMIFS(Услуги!AB:AB,Услуги!D:D,СВОД!D1322,Услуги!F:F,СВОД!F1322)+SUMIFS(Услуги!AG:AG,Услуги!D:D,СВОД!D1322,Услуги!F:F,СВОД!F1322)+SUMIFS(Услуги!AL:AL,Услуги!D:D,СВОД!D1322,Услуги!F:F,СВОД!F1322)+SUMIFS(Услуги!AQ:AQ,Услуги!D:D,СВОД!D1322,Услуги!F:F,СВОД!F1322)</f>
        <v>0</v>
      </c>
      <c r="N1322" s="337">
        <f>SUMIFS('Скорая мед.помощь'!I:I,'Скорая мед.помощь'!D:D,СВОД!D1322,'Скорая мед.помощь'!F:F,СВОД!F1322)</f>
        <v>0</v>
      </c>
      <c r="O1322" s="338">
        <f>SUMIFS(Поликлиника!BF:BF,Поликлиника!D:D,СВОД!D1322,Поликлиника!F:F,СВОД!F1322)</f>
        <v>0</v>
      </c>
      <c r="P1322" s="339">
        <f>SUMIFS('Круглосуточный стационар'!O:O,'Круглосуточный стационар'!D:D,СВОД!D1322,'Круглосуточный стационар'!F:F,СВОД!F1322,'Круглосуточный стационар'!H:H,"-")+SUMIFS(ВМП!O:O,ВМП!D:D,СВОД!D1322,ВМП!F:F,СВОД!F1322,ВМП!H:H,"-")+SUMIFS('Дневной стационар'!O:O,'Дневной стационар'!D:D,СВОД!D1322,'Дневной стационар'!F:F,СВОД!F1322,'Дневной стационар'!H:H,"-")+SUMIFS(ЭКО!M:M,ЭКО!D:D,СВОД!D1322,ЭКО!F:F,СВОД!F1322)+SUMIFS(Диализ!M:M,Диализ!D:D,СВОД!D1322,Диализ!F:F,СВОД!F1322)+SUMIFS('Скорая мед.помощь'!N:N,'Скорая мед.помощь'!D:D,СВОД!D1322,'Скорая мед.помощь'!F:F,СВОД!F1322)+SUMIFS(Услуги!AV:AV,Услуги!D:D,СВОД!D1322,Услуги!F:F,СВОД!F1322)+SUMIFS(Поликлиника!BK:BK,Поликлиника!D:D,СВОД!D1322,Поликлиника!F:F,СВОД!F1322)</f>
        <v>0</v>
      </c>
      <c r="Q1322" s="336">
        <f>SUMIFS(Сверхбаза!L:L,Сверхбаза!C:C,СВОД!D1322,Сверхбаза!E:E,СВОД!F1322)+SUMIFS(Сверхбаза!N:N,Сверхбаза!C:C,СВОД!D1322,Сверхбаза!E:E,СВОД!F1322)</f>
        <v>20</v>
      </c>
      <c r="R1322" s="337">
        <f>SUMIFS(Сверхбаза!P:P,Сверхбаза!C:C,СВОД!D1322,Сверхбаза!E:E,СВОД!F1322)</f>
        <v>0</v>
      </c>
      <c r="S1322" s="337">
        <f>SUMIFS(Сверхбаза!R:R,Сверхбаза!C:C,СВОД!D1322,Сверхбаза!E:E,СВОД!F1322)</f>
        <v>0</v>
      </c>
      <c r="T1322" s="337">
        <f>SUMIFS(Сверхбаза!Q:Q,Сверхбаза!C:C,СВОД!D1322,Сверхбаза!E:E,СВОД!F1322)</f>
        <v>0</v>
      </c>
      <c r="U1322" s="337">
        <f>SUMIFS(Сверхбаза!S:S,Сверхбаза!C:C,СВОД!D1322,Сверхбаза!E:E,СВОД!F1322)</f>
        <v>0</v>
      </c>
      <c r="V1322" s="339">
        <f>SUMIFS(Сверхбаза!G:G,Сверхбаза!C:C,СВОД!D1322,Сверхбаза!E:E,СВОД!F1322)</f>
        <v>1102.1179999999999</v>
      </c>
    </row>
    <row r="1323" spans="1:22" ht="25.5" outlineLevel="2" x14ac:dyDescent="0.2">
      <c r="A1323" s="33" t="s">
        <v>7</v>
      </c>
      <c r="B1323" s="9">
        <v>3</v>
      </c>
      <c r="C1323" s="10">
        <v>502611</v>
      </c>
      <c r="D1323" s="273">
        <v>262601</v>
      </c>
      <c r="E1323" s="81" t="s">
        <v>645</v>
      </c>
      <c r="F1323" s="81">
        <v>6</v>
      </c>
      <c r="G1323" s="82" t="s">
        <v>860</v>
      </c>
      <c r="H1323" s="336">
        <f>SUMIFS('Круглосуточный стационар'!J:J,'Круглосуточный стационар'!D:D,СВОД!D1323,'Круглосуточный стационар'!H:H,"-",'Круглосуточный стационар'!F:F,СВОД!F1323)+SUMIFS(ВМП!J:J,ВМП!D:D,СВОД!D1323,ВМП!H:H,"-",ВМП!F:F,СВОД!F1323)+SUMIFS('Дневной стационар'!J:J,'Дневной стационар'!D:D,СВОД!D1323,'Дневной стационар'!H:H,"-",'Дневной стационар'!F:F,СВОД!F1323)+SUMIFS(ЭКО!H:H,ЭКО!D:D,СВОД!D1323,ЭКО!F:F,СВОД!F1323)+SUMIFS(Диализ!H:H,Диализ!D:D,СВОД!D1323,Диализ!F:F,СВОД!F1323)</f>
        <v>0</v>
      </c>
      <c r="I1323" s="337">
        <f>SUMIFS(Поликлиника!H:H,Поликлиника!D:D,СВОД!D1323,Поликлиника!F:F,СВОД!F1323)</f>
        <v>0</v>
      </c>
      <c r="J1323" s="337">
        <f>SUMIFS(Поликлиника!AQ:AQ,Поликлиника!D:D,СВОД!D1323,Поликлиника!F:F,СВОД!F1323)</f>
        <v>0</v>
      </c>
      <c r="K1323" s="337">
        <f>SUMIFS(Поликлиника!AV:AV,Поликлиника!D:D,СВОД!D1323,Поликлиника!F:F,СВОД!F1323)</f>
        <v>0</v>
      </c>
      <c r="L1323" s="337">
        <f>SUMIFS(Поликлиника!BA:BA,Поликлиника!D:D,СВОД!D1323,Поликлиника!F:F,СВОД!F1323)</f>
        <v>0</v>
      </c>
      <c r="M1323" s="337">
        <f>SUMIFS(Услуги!H:H,Услуги!D:D,СВОД!D1323,Услуги!F:F,СВОД!F1323)+SUMIFS(Услуги!M:M,Услуги!D:D,СВОД!D1323,Услуги!F:F,СВОД!F1323)+SUMIFS(Услуги!R:R,Услуги!D:D,СВОД!D1323,Услуги!F:F,СВОД!F1323)+SUMIFS(Услуги!W:W,Услуги!D:D,СВОД!D1323,Услуги!F:F,СВОД!F1323)+SUMIFS(Услуги!AB:AB,Услуги!D:D,СВОД!D1323,Услуги!F:F,СВОД!F1323)+SUMIFS(Услуги!AG:AG,Услуги!D:D,СВОД!D1323,Услуги!F:F,СВОД!F1323)+SUMIFS(Услуги!AL:AL,Услуги!D:D,СВОД!D1323,Услуги!F:F,СВОД!F1323)+SUMIFS(Услуги!AQ:AQ,Услуги!D:D,СВОД!D1323,Услуги!F:F,СВОД!F1323)</f>
        <v>0</v>
      </c>
      <c r="N1323" s="337">
        <f>SUMIFS('Скорая мед.помощь'!I:I,'Скорая мед.помощь'!D:D,СВОД!D1323,'Скорая мед.помощь'!F:F,СВОД!F1323)</f>
        <v>0</v>
      </c>
      <c r="O1323" s="338">
        <f>SUMIFS(Поликлиника!BF:BF,Поликлиника!D:D,СВОД!D1323,Поликлиника!F:F,СВОД!F1323)</f>
        <v>0</v>
      </c>
      <c r="P1323" s="339">
        <f>SUMIFS('Круглосуточный стационар'!O:O,'Круглосуточный стационар'!D:D,СВОД!D1323,'Круглосуточный стационар'!F:F,СВОД!F1323,'Круглосуточный стационар'!H:H,"-")+SUMIFS(ВМП!O:O,ВМП!D:D,СВОД!D1323,ВМП!F:F,СВОД!F1323,ВМП!H:H,"-")+SUMIFS('Дневной стационар'!O:O,'Дневной стационар'!D:D,СВОД!D1323,'Дневной стационар'!F:F,СВОД!F1323,'Дневной стационар'!H:H,"-")+SUMIFS(ЭКО!M:M,ЭКО!D:D,СВОД!D1323,ЭКО!F:F,СВОД!F1323)+SUMIFS(Диализ!M:M,Диализ!D:D,СВОД!D1323,Диализ!F:F,СВОД!F1323)+SUMIFS('Скорая мед.помощь'!N:N,'Скорая мед.помощь'!D:D,СВОД!D1323,'Скорая мед.помощь'!F:F,СВОД!F1323)+SUMIFS(Услуги!AV:AV,Услуги!D:D,СВОД!D1323,Услуги!F:F,СВОД!F1323)+SUMIFS(Поликлиника!BK:BK,Поликлиника!D:D,СВОД!D1323,Поликлиника!F:F,СВОД!F1323)</f>
        <v>0</v>
      </c>
      <c r="Q1323" s="336">
        <f>SUMIFS(Сверхбаза!L:L,Сверхбаза!C:C,СВОД!D1323,Сверхбаза!E:E,СВОД!F1323)+SUMIFS(Сверхбаза!N:N,Сверхбаза!C:C,СВОД!D1323,Сверхбаза!E:E,СВОД!F1323)</f>
        <v>0</v>
      </c>
      <c r="R1323" s="337">
        <f>SUMIFS(Сверхбаза!P:P,Сверхбаза!C:C,СВОД!D1323,Сверхбаза!E:E,СВОД!F1323)</f>
        <v>0</v>
      </c>
      <c r="S1323" s="337">
        <f>SUMIFS(Сверхбаза!R:R,Сверхбаза!C:C,СВОД!D1323,Сверхбаза!E:E,СВОД!F1323)</f>
        <v>0</v>
      </c>
      <c r="T1323" s="337">
        <f>SUMIFS(Сверхбаза!Q:Q,Сверхбаза!C:C,СВОД!D1323,Сверхбаза!E:E,СВОД!F1323)</f>
        <v>0</v>
      </c>
      <c r="U1323" s="337">
        <f>SUMIFS(Сверхбаза!S:S,Сверхбаза!C:C,СВОД!D1323,Сверхбаза!E:E,СВОД!F1323)</f>
        <v>0</v>
      </c>
      <c r="V1323" s="339">
        <f>SUMIFS(Сверхбаза!G:G,Сверхбаза!C:C,СВОД!D1323,Сверхбаза!E:E,СВОД!F1323)</f>
        <v>0</v>
      </c>
    </row>
    <row r="1324" spans="1:22" ht="25.5" outlineLevel="2" x14ac:dyDescent="0.2">
      <c r="A1324" s="33" t="s">
        <v>7</v>
      </c>
      <c r="B1324" s="9">
        <v>3</v>
      </c>
      <c r="C1324" s="10">
        <v>502611</v>
      </c>
      <c r="D1324" s="273">
        <v>262601</v>
      </c>
      <c r="E1324" s="81" t="s">
        <v>645</v>
      </c>
      <c r="F1324" s="81">
        <v>3</v>
      </c>
      <c r="G1324" s="82" t="s">
        <v>136</v>
      </c>
      <c r="H1324" s="336">
        <f>SUMIFS('Круглосуточный стационар'!J:J,'Круглосуточный стационар'!D:D,СВОД!D1324,'Круглосуточный стационар'!H:H,"-",'Круглосуточный стационар'!F:F,СВОД!F1324)+SUMIFS(ВМП!J:J,ВМП!D:D,СВОД!D1324,ВМП!H:H,"-",ВМП!F:F,СВОД!F1324)+SUMIFS('Дневной стационар'!J:J,'Дневной стационар'!D:D,СВОД!D1324,'Дневной стационар'!H:H,"-",'Дневной стационар'!F:F,СВОД!F1324)+SUMIFS(ЭКО!H:H,ЭКО!D:D,СВОД!D1324,ЭКО!F:F,СВОД!F1324)+SUMIFS(Диализ!H:H,Диализ!D:D,СВОД!D1324,Диализ!F:F,СВОД!F1324)</f>
        <v>0</v>
      </c>
      <c r="I1324" s="337">
        <f>SUMIFS(Поликлиника!H:H,Поликлиника!D:D,СВОД!D1324,Поликлиника!F:F,СВОД!F1324)</f>
        <v>0</v>
      </c>
      <c r="J1324" s="337">
        <f>SUMIFS(Поликлиника!AQ:AQ,Поликлиника!D:D,СВОД!D1324,Поликлиника!F:F,СВОД!F1324)</f>
        <v>0</v>
      </c>
      <c r="K1324" s="337">
        <f>SUMIFS(Поликлиника!AV:AV,Поликлиника!D:D,СВОД!D1324,Поликлиника!F:F,СВОД!F1324)</f>
        <v>0</v>
      </c>
      <c r="L1324" s="337">
        <f>SUMIFS(Поликлиника!BA:BA,Поликлиника!D:D,СВОД!D1324,Поликлиника!F:F,СВОД!F1324)</f>
        <v>0</v>
      </c>
      <c r="M1324" s="337">
        <f>SUMIFS(Услуги!H:H,Услуги!D:D,СВОД!D1324,Услуги!F:F,СВОД!F1324)+SUMIFS(Услуги!M:M,Услуги!D:D,СВОД!D1324,Услуги!F:F,СВОД!F1324)+SUMIFS(Услуги!R:R,Услуги!D:D,СВОД!D1324,Услуги!F:F,СВОД!F1324)+SUMIFS(Услуги!W:W,Услуги!D:D,СВОД!D1324,Услуги!F:F,СВОД!F1324)+SUMIFS(Услуги!AB:AB,Услуги!D:D,СВОД!D1324,Услуги!F:F,СВОД!F1324)+SUMIFS(Услуги!AG:AG,Услуги!D:D,СВОД!D1324,Услуги!F:F,СВОД!F1324)+SUMIFS(Услуги!AL:AL,Услуги!D:D,СВОД!D1324,Услуги!F:F,СВОД!F1324)+SUMIFS(Услуги!AQ:AQ,Услуги!D:D,СВОД!D1324,Услуги!F:F,СВОД!F1324)</f>
        <v>0</v>
      </c>
      <c r="N1324" s="337">
        <f>SUMIFS('Скорая мед.помощь'!I:I,'Скорая мед.помощь'!D:D,СВОД!D1324,'Скорая мед.помощь'!F:F,СВОД!F1324)</f>
        <v>0</v>
      </c>
      <c r="O1324" s="338">
        <f>SUMIFS(Поликлиника!BF:BF,Поликлиника!D:D,СВОД!D1324,Поликлиника!F:F,СВОД!F1324)</f>
        <v>0</v>
      </c>
      <c r="P1324" s="339">
        <f>SUMIFS('Круглосуточный стационар'!O:O,'Круглосуточный стационар'!D:D,СВОД!D1324,'Круглосуточный стационар'!F:F,СВОД!F1324,'Круглосуточный стационар'!H:H,"-")+SUMIFS(ВМП!O:O,ВМП!D:D,СВОД!D1324,ВМП!F:F,СВОД!F1324,ВМП!H:H,"-")+SUMIFS('Дневной стационар'!O:O,'Дневной стационар'!D:D,СВОД!D1324,'Дневной стационар'!F:F,СВОД!F1324,'Дневной стационар'!H:H,"-")+SUMIFS(ЭКО!M:M,ЭКО!D:D,СВОД!D1324,ЭКО!F:F,СВОД!F1324)+SUMIFS(Диализ!M:M,Диализ!D:D,СВОД!D1324,Диализ!F:F,СВОД!F1324)+SUMIFS('Скорая мед.помощь'!N:N,'Скорая мед.помощь'!D:D,СВОД!D1324,'Скорая мед.помощь'!F:F,СВОД!F1324)+SUMIFS(Услуги!AV:AV,Услуги!D:D,СВОД!D1324,Услуги!F:F,СВОД!F1324)+SUMIFS(Поликлиника!BK:BK,Поликлиника!D:D,СВОД!D1324,Поликлиника!F:F,СВОД!F1324)</f>
        <v>0</v>
      </c>
      <c r="Q1324" s="336">
        <f>SUMIFS(Сверхбаза!L:L,Сверхбаза!C:C,СВОД!D1324,Сверхбаза!E:E,СВОД!F1324)+SUMIFS(Сверхбаза!N:N,Сверхбаза!C:C,СВОД!D1324,Сверхбаза!E:E,СВОД!F1324)</f>
        <v>0</v>
      </c>
      <c r="R1324" s="337">
        <f>SUMIFS(Сверхбаза!P:P,Сверхбаза!C:C,СВОД!D1324,Сверхбаза!E:E,СВОД!F1324)</f>
        <v>10226</v>
      </c>
      <c r="S1324" s="337">
        <f>SUMIFS(Сверхбаза!R:R,Сверхбаза!C:C,СВОД!D1324,Сверхбаза!E:E,СВОД!F1324)</f>
        <v>8657</v>
      </c>
      <c r="T1324" s="337">
        <f>SUMIFS(Сверхбаза!Q:Q,Сверхбаза!C:C,СВОД!D1324,Сверхбаза!E:E,СВОД!F1324)</f>
        <v>8572</v>
      </c>
      <c r="U1324" s="337">
        <f>SUMIFS(Сверхбаза!S:S,Сверхбаза!C:C,СВОД!D1324,Сверхбаза!E:E,СВОД!F1324)</f>
        <v>0</v>
      </c>
      <c r="V1324" s="339">
        <f>SUMIFS(Сверхбаза!G:G,Сверхбаза!C:C,СВОД!D1324,Сверхбаза!E:E,СВОД!F1324)</f>
        <v>34280.212</v>
      </c>
    </row>
    <row r="1325" spans="1:22" ht="25.5" outlineLevel="2" x14ac:dyDescent="0.2">
      <c r="A1325" s="33" t="s">
        <v>7</v>
      </c>
      <c r="B1325" s="9">
        <v>3</v>
      </c>
      <c r="C1325" s="10">
        <v>502611</v>
      </c>
      <c r="D1325" s="273">
        <v>262601</v>
      </c>
      <c r="E1325" s="81" t="s">
        <v>645</v>
      </c>
      <c r="F1325" s="81">
        <v>7</v>
      </c>
      <c r="G1325" s="82" t="s">
        <v>861</v>
      </c>
      <c r="H1325" s="336">
        <f>SUMIFS('Круглосуточный стационар'!J:J,'Круглосуточный стационар'!D:D,СВОД!D1325,'Круглосуточный стационар'!H:H,"-",'Круглосуточный стационар'!F:F,СВОД!F1325)+SUMIFS(ВМП!J:J,ВМП!D:D,СВОД!D1325,ВМП!H:H,"-",ВМП!F:F,СВОД!F1325)+SUMIFS('Дневной стационар'!J:J,'Дневной стационар'!D:D,СВОД!D1325,'Дневной стационар'!H:H,"-",'Дневной стационар'!F:F,СВОД!F1325)+SUMIFS(ЭКО!H:H,ЭКО!D:D,СВОД!D1325,ЭКО!F:F,СВОД!F1325)+SUMIFS(Диализ!H:H,Диализ!D:D,СВОД!D1325,Диализ!F:F,СВОД!F1325)</f>
        <v>0</v>
      </c>
      <c r="I1325" s="337">
        <f>SUMIFS(Поликлиника!H:H,Поликлиника!D:D,СВОД!D1325,Поликлиника!F:F,СВОД!F1325)</f>
        <v>0</v>
      </c>
      <c r="J1325" s="337">
        <f>SUMIFS(Поликлиника!AQ:AQ,Поликлиника!D:D,СВОД!D1325,Поликлиника!F:F,СВОД!F1325)</f>
        <v>0</v>
      </c>
      <c r="K1325" s="337">
        <f>SUMIFS(Поликлиника!AV:AV,Поликлиника!D:D,СВОД!D1325,Поликлиника!F:F,СВОД!F1325)</f>
        <v>0</v>
      </c>
      <c r="L1325" s="337">
        <f>SUMIFS(Поликлиника!BA:BA,Поликлиника!D:D,СВОД!D1325,Поликлиника!F:F,СВОД!F1325)</f>
        <v>0</v>
      </c>
      <c r="M1325" s="337">
        <f>SUMIFS(Услуги!H:H,Услуги!D:D,СВОД!D1325,Услуги!F:F,СВОД!F1325)+SUMIFS(Услуги!M:M,Услуги!D:D,СВОД!D1325,Услуги!F:F,СВОД!F1325)+SUMIFS(Услуги!R:R,Услуги!D:D,СВОД!D1325,Услуги!F:F,СВОД!F1325)+SUMIFS(Услуги!W:W,Услуги!D:D,СВОД!D1325,Услуги!F:F,СВОД!F1325)+SUMIFS(Услуги!AB:AB,Услуги!D:D,СВОД!D1325,Услуги!F:F,СВОД!F1325)+SUMIFS(Услуги!AG:AG,Услуги!D:D,СВОД!D1325,Услуги!F:F,СВОД!F1325)+SUMIFS(Услуги!AL:AL,Услуги!D:D,СВОД!D1325,Услуги!F:F,СВОД!F1325)+SUMIFS(Услуги!AQ:AQ,Услуги!D:D,СВОД!D1325,Услуги!F:F,СВОД!F1325)</f>
        <v>0</v>
      </c>
      <c r="N1325" s="337">
        <f>SUMIFS('Скорая мед.помощь'!I:I,'Скорая мед.помощь'!D:D,СВОД!D1325,'Скорая мед.помощь'!F:F,СВОД!F1325)</f>
        <v>0</v>
      </c>
      <c r="O1325" s="338">
        <f>SUMIFS(Поликлиника!BF:BF,Поликлиника!D:D,СВОД!D1325,Поликлиника!F:F,СВОД!F1325)</f>
        <v>0</v>
      </c>
      <c r="P1325" s="339">
        <f>SUMIFS('Круглосуточный стационар'!O:O,'Круглосуточный стационар'!D:D,СВОД!D1325,'Круглосуточный стационар'!F:F,СВОД!F1325,'Круглосуточный стационар'!H:H,"-")+SUMIFS(ВМП!O:O,ВМП!D:D,СВОД!D1325,ВМП!F:F,СВОД!F1325,ВМП!H:H,"-")+SUMIFS('Дневной стационар'!O:O,'Дневной стационар'!D:D,СВОД!D1325,'Дневной стационар'!F:F,СВОД!F1325,'Дневной стационар'!H:H,"-")+SUMIFS(ЭКО!M:M,ЭКО!D:D,СВОД!D1325,ЭКО!F:F,СВОД!F1325)+SUMIFS(Диализ!M:M,Диализ!D:D,СВОД!D1325,Диализ!F:F,СВОД!F1325)+SUMIFS('Скорая мед.помощь'!N:N,'Скорая мед.помощь'!D:D,СВОД!D1325,'Скорая мед.помощь'!F:F,СВОД!F1325)+SUMIFS(Услуги!AV:AV,Услуги!D:D,СВОД!D1325,Услуги!F:F,СВОД!F1325)+SUMIFS(Поликлиника!BK:BK,Поликлиника!D:D,СВОД!D1325,Поликлиника!F:F,СВОД!F1325)</f>
        <v>0</v>
      </c>
      <c r="Q1325" s="336">
        <f>SUMIFS(Сверхбаза!L:L,Сверхбаза!C:C,СВОД!D1325,Сверхбаза!E:E,СВОД!F1325)+SUMIFS(Сверхбаза!N:N,Сверхбаза!C:C,СВОД!D1325,Сверхбаза!E:E,СВОД!F1325)</f>
        <v>0</v>
      </c>
      <c r="R1325" s="337">
        <f>SUMIFS(Сверхбаза!P:P,Сверхбаза!C:C,СВОД!D1325,Сверхбаза!E:E,СВОД!F1325)</f>
        <v>0</v>
      </c>
      <c r="S1325" s="337">
        <f>SUMIFS(Сверхбаза!R:R,Сверхбаза!C:C,СВОД!D1325,Сверхбаза!E:E,СВОД!F1325)</f>
        <v>0</v>
      </c>
      <c r="T1325" s="337">
        <f>SUMIFS(Сверхбаза!Q:Q,Сверхбаза!C:C,СВОД!D1325,Сверхбаза!E:E,СВОД!F1325)</f>
        <v>0</v>
      </c>
      <c r="U1325" s="337">
        <f>SUMIFS(Сверхбаза!S:S,Сверхбаза!C:C,СВОД!D1325,Сверхбаза!E:E,СВОД!F1325)</f>
        <v>0</v>
      </c>
      <c r="V1325" s="339">
        <f>SUMIFS(Сверхбаза!G:G,Сверхбаза!C:C,СВОД!D1325,Сверхбаза!E:E,СВОД!F1325)</f>
        <v>0</v>
      </c>
    </row>
    <row r="1326" spans="1:22" ht="25.5" outlineLevel="2" x14ac:dyDescent="0.2">
      <c r="A1326" s="33" t="s">
        <v>7</v>
      </c>
      <c r="B1326" s="9">
        <v>3</v>
      </c>
      <c r="C1326" s="10">
        <v>502611</v>
      </c>
      <c r="D1326" s="273">
        <v>262601</v>
      </c>
      <c r="E1326" s="81" t="s">
        <v>645</v>
      </c>
      <c r="F1326" s="81">
        <v>70</v>
      </c>
      <c r="G1326" s="82" t="s">
        <v>862</v>
      </c>
      <c r="H1326" s="336">
        <f>SUMIFS('Круглосуточный стационар'!J:J,'Круглосуточный стационар'!D:D,СВОД!D1326,'Круглосуточный стационар'!H:H,"-",'Круглосуточный стационар'!F:F,СВОД!F1326)+SUMIFS(ВМП!J:J,ВМП!D:D,СВОД!D1326,ВМП!H:H,"-",ВМП!F:F,СВОД!F1326)+SUMIFS('Дневной стационар'!J:J,'Дневной стационар'!D:D,СВОД!D1326,'Дневной стационар'!H:H,"-",'Дневной стационар'!F:F,СВОД!F1326)+SUMIFS(ЭКО!H:H,ЭКО!D:D,СВОД!D1326,ЭКО!F:F,СВОД!F1326)+SUMIFS(Диализ!H:H,Диализ!D:D,СВОД!D1326,Диализ!F:F,СВОД!F1326)</f>
        <v>0</v>
      </c>
      <c r="I1326" s="337">
        <f>SUMIFS(Поликлиника!H:H,Поликлиника!D:D,СВОД!D1326,Поликлиника!F:F,СВОД!F1326)</f>
        <v>0</v>
      </c>
      <c r="J1326" s="337">
        <f>SUMIFS(Поликлиника!AQ:AQ,Поликлиника!D:D,СВОД!D1326,Поликлиника!F:F,СВОД!F1326)</f>
        <v>0</v>
      </c>
      <c r="K1326" s="337">
        <f>SUMIFS(Поликлиника!AV:AV,Поликлиника!D:D,СВОД!D1326,Поликлиника!F:F,СВОД!F1326)</f>
        <v>0</v>
      </c>
      <c r="L1326" s="337">
        <f>SUMIFS(Поликлиника!BA:BA,Поликлиника!D:D,СВОД!D1326,Поликлиника!F:F,СВОД!F1326)</f>
        <v>0</v>
      </c>
      <c r="M1326" s="337">
        <f>SUMIFS(Услуги!H:H,Услуги!D:D,СВОД!D1326,Услуги!F:F,СВОД!F1326)+SUMIFS(Услуги!M:M,Услуги!D:D,СВОД!D1326,Услуги!F:F,СВОД!F1326)+SUMIFS(Услуги!R:R,Услуги!D:D,СВОД!D1326,Услуги!F:F,СВОД!F1326)+SUMIFS(Услуги!W:W,Услуги!D:D,СВОД!D1326,Услуги!F:F,СВОД!F1326)+SUMIFS(Услуги!AB:AB,Услуги!D:D,СВОД!D1326,Услуги!F:F,СВОД!F1326)+SUMIFS(Услуги!AG:AG,Услуги!D:D,СВОД!D1326,Услуги!F:F,СВОД!F1326)+SUMIFS(Услуги!AL:AL,Услуги!D:D,СВОД!D1326,Услуги!F:F,СВОД!F1326)+SUMIFS(Услуги!AQ:AQ,Услуги!D:D,СВОД!D1326,Услуги!F:F,СВОД!F1326)</f>
        <v>0</v>
      </c>
      <c r="N1326" s="337">
        <f>SUMIFS('Скорая мед.помощь'!I:I,'Скорая мед.помощь'!D:D,СВОД!D1326,'Скорая мед.помощь'!F:F,СВОД!F1326)</f>
        <v>0</v>
      </c>
      <c r="O1326" s="338">
        <f>SUMIFS(Поликлиника!BF:BF,Поликлиника!D:D,СВОД!D1326,Поликлиника!F:F,СВОД!F1326)</f>
        <v>0</v>
      </c>
      <c r="P1326" s="339">
        <f>SUMIFS('Круглосуточный стационар'!O:O,'Круглосуточный стационар'!D:D,СВОД!D1326,'Круглосуточный стационар'!F:F,СВОД!F1326,'Круглосуточный стационар'!H:H,"-")+SUMIFS(ВМП!O:O,ВМП!D:D,СВОД!D1326,ВМП!F:F,СВОД!F1326,ВМП!H:H,"-")+SUMIFS('Дневной стационар'!O:O,'Дневной стационар'!D:D,СВОД!D1326,'Дневной стационар'!F:F,СВОД!F1326,'Дневной стационар'!H:H,"-")+SUMIFS(ЭКО!M:M,ЭКО!D:D,СВОД!D1326,ЭКО!F:F,СВОД!F1326)+SUMIFS(Диализ!M:M,Диализ!D:D,СВОД!D1326,Диализ!F:F,СВОД!F1326)+SUMIFS('Скорая мед.помощь'!N:N,'Скорая мед.помощь'!D:D,СВОД!D1326,'Скорая мед.помощь'!F:F,СВОД!F1326)+SUMIFS(Услуги!AV:AV,Услуги!D:D,СВОД!D1326,Услуги!F:F,СВОД!F1326)+SUMIFS(Поликлиника!BK:BK,Поликлиника!D:D,СВОД!D1326,Поликлиника!F:F,СВОД!F1326)</f>
        <v>0</v>
      </c>
      <c r="Q1326" s="336">
        <f>SUMIFS(Сверхбаза!L:L,Сверхбаза!C:C,СВОД!D1326,Сверхбаза!E:E,СВОД!F1326)+SUMIFS(Сверхбаза!N:N,Сверхбаза!C:C,СВОД!D1326,Сверхбаза!E:E,СВОД!F1326)</f>
        <v>0</v>
      </c>
      <c r="R1326" s="337">
        <f>SUMIFS(Сверхбаза!P:P,Сверхбаза!C:C,СВОД!D1326,Сверхбаза!E:E,СВОД!F1326)</f>
        <v>0</v>
      </c>
      <c r="S1326" s="337">
        <f>SUMIFS(Сверхбаза!R:R,Сверхбаза!C:C,СВОД!D1326,Сверхбаза!E:E,СВОД!F1326)</f>
        <v>0</v>
      </c>
      <c r="T1326" s="337">
        <f>SUMIFS(Сверхбаза!Q:Q,Сверхбаза!C:C,СВОД!D1326,Сверхбаза!E:E,СВОД!F1326)</f>
        <v>0</v>
      </c>
      <c r="U1326" s="337">
        <f>SUMIFS(Сверхбаза!S:S,Сверхбаза!C:C,СВОД!D1326,Сверхбаза!E:E,СВОД!F1326)</f>
        <v>0</v>
      </c>
      <c r="V1326" s="339">
        <f>SUMIFS(Сверхбаза!G:G,Сверхбаза!C:C,СВОД!D1326,Сверхбаза!E:E,СВОД!F1326)</f>
        <v>0</v>
      </c>
    </row>
    <row r="1327" spans="1:22" ht="25.5" outlineLevel="2" x14ac:dyDescent="0.2">
      <c r="A1327" s="33" t="s">
        <v>7</v>
      </c>
      <c r="B1327" s="9">
        <v>3</v>
      </c>
      <c r="C1327" s="10">
        <v>502611</v>
      </c>
      <c r="D1327" s="273">
        <v>262601</v>
      </c>
      <c r="E1327" s="81" t="s">
        <v>645</v>
      </c>
      <c r="F1327" s="81">
        <v>94</v>
      </c>
      <c r="G1327" s="82" t="s">
        <v>124</v>
      </c>
      <c r="H1327" s="336">
        <f>SUMIFS('Круглосуточный стационар'!J:J,'Круглосуточный стационар'!D:D,СВОД!D1327,'Круглосуточный стационар'!H:H,"-",'Круглосуточный стационар'!F:F,СВОД!F1327)+SUMIFS(ВМП!J:J,ВМП!D:D,СВОД!D1327,ВМП!H:H,"-",ВМП!F:F,СВОД!F1327)+SUMIFS('Дневной стационар'!J:J,'Дневной стационар'!D:D,СВОД!D1327,'Дневной стационар'!H:H,"-",'Дневной стационар'!F:F,СВОД!F1327)+SUMIFS(ЭКО!H:H,ЭКО!D:D,СВОД!D1327,ЭКО!F:F,СВОД!F1327)+SUMIFS(Диализ!H:H,Диализ!D:D,СВОД!D1327,Диализ!F:F,СВОД!F1327)</f>
        <v>0</v>
      </c>
      <c r="I1327" s="337">
        <f>SUMIFS(Поликлиника!H:H,Поликлиника!D:D,СВОД!D1327,Поликлиника!F:F,СВОД!F1327)</f>
        <v>0</v>
      </c>
      <c r="J1327" s="337">
        <f>SUMIFS(Поликлиника!AQ:AQ,Поликлиника!D:D,СВОД!D1327,Поликлиника!F:F,СВОД!F1327)</f>
        <v>0</v>
      </c>
      <c r="K1327" s="337">
        <f>SUMIFS(Поликлиника!AV:AV,Поликлиника!D:D,СВОД!D1327,Поликлиника!F:F,СВОД!F1327)</f>
        <v>0</v>
      </c>
      <c r="L1327" s="337">
        <f>SUMIFS(Поликлиника!BA:BA,Поликлиника!D:D,СВОД!D1327,Поликлиника!F:F,СВОД!F1327)</f>
        <v>0</v>
      </c>
      <c r="M1327" s="337">
        <f>SUMIFS(Услуги!H:H,Услуги!D:D,СВОД!D1327,Услуги!F:F,СВОД!F1327)+SUMIFS(Услуги!M:M,Услуги!D:D,СВОД!D1327,Услуги!F:F,СВОД!F1327)+SUMIFS(Услуги!R:R,Услуги!D:D,СВОД!D1327,Услуги!F:F,СВОД!F1327)+SUMIFS(Услуги!W:W,Услуги!D:D,СВОД!D1327,Услуги!F:F,СВОД!F1327)+SUMIFS(Услуги!AB:AB,Услуги!D:D,СВОД!D1327,Услуги!F:F,СВОД!F1327)+SUMIFS(Услуги!AG:AG,Услуги!D:D,СВОД!D1327,Услуги!F:F,СВОД!F1327)+SUMIFS(Услуги!AL:AL,Услуги!D:D,СВОД!D1327,Услуги!F:F,СВОД!F1327)+SUMIFS(Услуги!AQ:AQ,Услуги!D:D,СВОД!D1327,Услуги!F:F,СВОД!F1327)</f>
        <v>0</v>
      </c>
      <c r="N1327" s="337">
        <f>SUMIFS('Скорая мед.помощь'!I:I,'Скорая мед.помощь'!D:D,СВОД!D1327,'Скорая мед.помощь'!F:F,СВОД!F1327)</f>
        <v>0</v>
      </c>
      <c r="O1327" s="338">
        <f>SUMIFS(Поликлиника!BF:BF,Поликлиника!D:D,СВОД!D1327,Поликлиника!F:F,СВОД!F1327)</f>
        <v>0</v>
      </c>
      <c r="P1327" s="339">
        <f>SUMIFS('Круглосуточный стационар'!O:O,'Круглосуточный стационар'!D:D,СВОД!D1327,'Круглосуточный стационар'!F:F,СВОД!F1327,'Круглосуточный стационар'!H:H,"-")+SUMIFS(ВМП!O:O,ВМП!D:D,СВОД!D1327,ВМП!F:F,СВОД!F1327,ВМП!H:H,"-")+SUMIFS('Дневной стационар'!O:O,'Дневной стационар'!D:D,СВОД!D1327,'Дневной стационар'!F:F,СВОД!F1327,'Дневной стационар'!H:H,"-")+SUMIFS(ЭКО!M:M,ЭКО!D:D,СВОД!D1327,ЭКО!F:F,СВОД!F1327)+SUMIFS(Диализ!M:M,Диализ!D:D,СВОД!D1327,Диализ!F:F,СВОД!F1327)+SUMIFS('Скорая мед.помощь'!N:N,'Скорая мед.помощь'!D:D,СВОД!D1327,'Скорая мед.помощь'!F:F,СВОД!F1327)+SUMIFS(Услуги!AV:AV,Услуги!D:D,СВОД!D1327,Услуги!F:F,СВОД!F1327)+SUMIFS(Поликлиника!BK:BK,Поликлиника!D:D,СВОД!D1327,Поликлиника!F:F,СВОД!F1327)</f>
        <v>0</v>
      </c>
      <c r="Q1327" s="336">
        <f>SUMIFS(Сверхбаза!L:L,Сверхбаза!C:C,СВОД!D1327,Сверхбаза!E:E,СВОД!F1327)+SUMIFS(Сверхбаза!N:N,Сверхбаза!C:C,СВОД!D1327,Сверхбаза!E:E,СВОД!F1327)</f>
        <v>0</v>
      </c>
      <c r="R1327" s="337">
        <f>SUMIFS(Сверхбаза!P:P,Сверхбаза!C:C,СВОД!D1327,Сверхбаза!E:E,СВОД!F1327)</f>
        <v>0</v>
      </c>
      <c r="S1327" s="337">
        <f>SUMIFS(Сверхбаза!R:R,Сверхбаза!C:C,СВОД!D1327,Сверхбаза!E:E,СВОД!F1327)</f>
        <v>0</v>
      </c>
      <c r="T1327" s="337">
        <f>SUMIFS(Сверхбаза!Q:Q,Сверхбаза!C:C,СВОД!D1327,Сверхбаза!E:E,СВОД!F1327)</f>
        <v>0</v>
      </c>
      <c r="U1327" s="337">
        <f>SUMIFS(Сверхбаза!S:S,Сверхбаза!C:C,СВОД!D1327,Сверхбаза!E:E,СВОД!F1327)</f>
        <v>0</v>
      </c>
      <c r="V1327" s="339">
        <f>SUMIFS(Сверхбаза!G:G,Сверхбаза!C:C,СВОД!D1327,Сверхбаза!E:E,СВОД!F1327)</f>
        <v>0</v>
      </c>
    </row>
    <row r="1328" spans="1:22" outlineLevel="1" x14ac:dyDescent="0.2">
      <c r="A1328" s="320"/>
      <c r="B1328" s="321"/>
      <c r="C1328" s="322"/>
      <c r="D1328" s="340" t="s">
        <v>288</v>
      </c>
      <c r="E1328" s="83"/>
      <c r="F1328" s="83"/>
      <c r="G1328" s="84"/>
      <c r="H1328" s="341"/>
      <c r="I1328" s="342"/>
      <c r="J1328" s="342"/>
      <c r="K1328" s="342"/>
      <c r="L1328" s="342"/>
      <c r="M1328" s="342"/>
      <c r="N1328" s="342"/>
      <c r="O1328" s="343"/>
      <c r="P1328" s="344">
        <f>SUBTOTAL(9,P1320:P1327)</f>
        <v>0</v>
      </c>
      <c r="Q1328" s="341"/>
      <c r="R1328" s="342"/>
      <c r="S1328" s="342"/>
      <c r="T1328" s="342"/>
      <c r="U1328" s="342"/>
      <c r="V1328" s="344">
        <f>SUBTOTAL(9,V1320:V1327)</f>
        <v>35382.33</v>
      </c>
    </row>
    <row r="1329" spans="1:22" ht="25.5" outlineLevel="2" x14ac:dyDescent="0.2">
      <c r="A1329" s="33" t="s">
        <v>7</v>
      </c>
      <c r="B1329" s="9">
        <v>3</v>
      </c>
      <c r="C1329" s="10">
        <v>502612</v>
      </c>
      <c r="D1329" s="273">
        <v>262701</v>
      </c>
      <c r="E1329" s="81" t="s">
        <v>803</v>
      </c>
      <c r="F1329" s="81">
        <v>1</v>
      </c>
      <c r="G1329" s="82" t="s">
        <v>12</v>
      </c>
      <c r="H1329" s="336">
        <f>SUMIFS('Круглосуточный стационар'!J:J,'Круглосуточный стационар'!D:D,СВОД!D1329,'Круглосуточный стационар'!H:H,"-",'Круглосуточный стационар'!F:F,СВОД!F1329)+SUMIFS(ВМП!J:J,ВМП!D:D,СВОД!D1329,ВМП!H:H,"-",ВМП!F:F,СВОД!F1329)+SUMIFS('Дневной стационар'!J:J,'Дневной стационар'!D:D,СВОД!D1329,'Дневной стационар'!H:H,"-",'Дневной стационар'!F:F,СВОД!F1329)+SUMIFS(ЭКО!H:H,ЭКО!D:D,СВОД!D1329,ЭКО!F:F,СВОД!F1329)+SUMIFS(Диализ!H:H,Диализ!D:D,СВОД!D1329,Диализ!F:F,СВОД!F1329)</f>
        <v>0</v>
      </c>
      <c r="I1329" s="337">
        <f>SUMIFS(Поликлиника!H:H,Поликлиника!D:D,СВОД!D1329,Поликлиника!F:F,СВОД!F1329)</f>
        <v>0</v>
      </c>
      <c r="J1329" s="337">
        <f>SUMIFS(Поликлиника!AQ:AQ,Поликлиника!D:D,СВОД!D1329,Поликлиника!F:F,СВОД!F1329)</f>
        <v>0</v>
      </c>
      <c r="K1329" s="337">
        <f>SUMIFS(Поликлиника!AV:AV,Поликлиника!D:D,СВОД!D1329,Поликлиника!F:F,СВОД!F1329)</f>
        <v>0</v>
      </c>
      <c r="L1329" s="337">
        <f>SUMIFS(Поликлиника!BA:BA,Поликлиника!D:D,СВОД!D1329,Поликлиника!F:F,СВОД!F1329)</f>
        <v>0</v>
      </c>
      <c r="M1329" s="337">
        <f>SUMIFS(Услуги!H:H,Услуги!D:D,СВОД!D1329,Услуги!F:F,СВОД!F1329)+SUMIFS(Услуги!M:M,Услуги!D:D,СВОД!D1329,Услуги!F:F,СВОД!F1329)+SUMIFS(Услуги!R:R,Услуги!D:D,СВОД!D1329,Услуги!F:F,СВОД!F1329)+SUMIFS(Услуги!W:W,Услуги!D:D,СВОД!D1329,Услуги!F:F,СВОД!F1329)+SUMIFS(Услуги!AB:AB,Услуги!D:D,СВОД!D1329,Услуги!F:F,СВОД!F1329)+SUMIFS(Услуги!AG:AG,Услуги!D:D,СВОД!D1329,Услуги!F:F,СВОД!F1329)+SUMIFS(Услуги!AL:AL,Услуги!D:D,СВОД!D1329,Услуги!F:F,СВОД!F1329)+SUMIFS(Услуги!AQ:AQ,Услуги!D:D,СВОД!D1329,Услуги!F:F,СВОД!F1329)</f>
        <v>0</v>
      </c>
      <c r="N1329" s="337">
        <f>SUMIFS('Скорая мед.помощь'!I:I,'Скорая мед.помощь'!D:D,СВОД!D1329,'Скорая мед.помощь'!F:F,СВОД!F1329)</f>
        <v>0</v>
      </c>
      <c r="O1329" s="338">
        <f>SUMIFS(Поликлиника!BF:BF,Поликлиника!D:D,СВОД!D1329,Поликлиника!F:F,СВОД!F1329)</f>
        <v>0</v>
      </c>
      <c r="P1329" s="339">
        <f>SUMIFS('Круглосуточный стационар'!O:O,'Круглосуточный стационар'!D:D,СВОД!D1329,'Круглосуточный стационар'!F:F,СВОД!F1329,'Круглосуточный стационар'!H:H,"-")+SUMIFS(ВМП!O:O,ВМП!D:D,СВОД!D1329,ВМП!F:F,СВОД!F1329,ВМП!H:H,"-")+SUMIFS('Дневной стационар'!O:O,'Дневной стационар'!D:D,СВОД!D1329,'Дневной стационар'!F:F,СВОД!F1329,'Дневной стационар'!H:H,"-")+SUMIFS(ЭКО!M:M,ЭКО!D:D,СВОД!D1329,ЭКО!F:F,СВОД!F1329)+SUMIFS(Диализ!M:M,Диализ!D:D,СВОД!D1329,Диализ!F:F,СВОД!F1329)+SUMIFS('Скорая мед.помощь'!N:N,'Скорая мед.помощь'!D:D,СВОД!D1329,'Скорая мед.помощь'!F:F,СВОД!F1329)+SUMIFS(Услуги!AV:AV,Услуги!D:D,СВОД!D1329,Услуги!F:F,СВОД!F1329)+SUMIFS(Поликлиника!BK:BK,Поликлиника!D:D,СВОД!D1329,Поликлиника!F:F,СВОД!F1329)</f>
        <v>0</v>
      </c>
      <c r="Q1329" s="336">
        <f>SUMIFS(Сверхбаза!L:L,Сверхбаза!C:C,СВОД!D1329,Сверхбаза!E:E,СВОД!F1329)+SUMIFS(Сверхбаза!N:N,Сверхбаза!C:C,СВОД!D1329,Сверхбаза!E:E,СВОД!F1329)</f>
        <v>547</v>
      </c>
      <c r="R1329" s="337">
        <f>SUMIFS(Сверхбаза!P:P,Сверхбаза!C:C,СВОД!D1329,Сверхбаза!E:E,СВОД!F1329)</f>
        <v>0</v>
      </c>
      <c r="S1329" s="337">
        <f>SUMIFS(Сверхбаза!R:R,Сверхбаза!C:C,СВОД!D1329,Сверхбаза!E:E,СВОД!F1329)</f>
        <v>0</v>
      </c>
      <c r="T1329" s="337">
        <f>SUMIFS(Сверхбаза!Q:Q,Сверхбаза!C:C,СВОД!D1329,Сверхбаза!E:E,СВОД!F1329)</f>
        <v>0</v>
      </c>
      <c r="U1329" s="337">
        <f>SUMIFS(Сверхбаза!S:S,Сверхбаза!C:C,СВОД!D1329,Сверхбаза!E:E,СВОД!F1329)</f>
        <v>0</v>
      </c>
      <c r="V1329" s="339">
        <f>SUMIFS(Сверхбаза!G:G,Сверхбаза!C:C,СВОД!D1329,Сверхбаза!E:E,СВОД!F1329)</f>
        <v>21270.052000000003</v>
      </c>
    </row>
    <row r="1330" spans="1:22" ht="25.5" outlineLevel="2" x14ac:dyDescent="0.2">
      <c r="A1330" s="33" t="s">
        <v>7</v>
      </c>
      <c r="B1330" s="9">
        <v>3</v>
      </c>
      <c r="C1330" s="10">
        <v>502612</v>
      </c>
      <c r="D1330" s="273">
        <v>262701</v>
      </c>
      <c r="E1330" s="81" t="s">
        <v>803</v>
      </c>
      <c r="F1330" s="81">
        <v>13</v>
      </c>
      <c r="G1330" s="82" t="s">
        <v>859</v>
      </c>
      <c r="H1330" s="336">
        <f>SUMIFS('Круглосуточный стационар'!J:J,'Круглосуточный стационар'!D:D,СВОД!D1330,'Круглосуточный стационар'!H:H,"-",'Круглосуточный стационар'!F:F,СВОД!F1330)+SUMIFS(ВМП!J:J,ВМП!D:D,СВОД!D1330,ВМП!H:H,"-",ВМП!F:F,СВОД!F1330)+SUMIFS('Дневной стационар'!J:J,'Дневной стационар'!D:D,СВОД!D1330,'Дневной стационар'!H:H,"-",'Дневной стационар'!F:F,СВОД!F1330)+SUMIFS(ЭКО!H:H,ЭКО!D:D,СВОД!D1330,ЭКО!F:F,СВОД!F1330)+SUMIFS(Диализ!H:H,Диализ!D:D,СВОД!D1330,Диализ!F:F,СВОД!F1330)</f>
        <v>0</v>
      </c>
      <c r="I1330" s="337">
        <f>SUMIFS(Поликлиника!H:H,Поликлиника!D:D,СВОД!D1330,Поликлиника!F:F,СВОД!F1330)</f>
        <v>0</v>
      </c>
      <c r="J1330" s="337">
        <f>SUMIFS(Поликлиника!AQ:AQ,Поликлиника!D:D,СВОД!D1330,Поликлиника!F:F,СВОД!F1330)</f>
        <v>0</v>
      </c>
      <c r="K1330" s="337">
        <f>SUMIFS(Поликлиника!AV:AV,Поликлиника!D:D,СВОД!D1330,Поликлиника!F:F,СВОД!F1330)</f>
        <v>0</v>
      </c>
      <c r="L1330" s="337">
        <f>SUMIFS(Поликлиника!BA:BA,Поликлиника!D:D,СВОД!D1330,Поликлиника!F:F,СВОД!F1330)</f>
        <v>0</v>
      </c>
      <c r="M1330" s="337">
        <f>SUMIFS(Услуги!H:H,Услуги!D:D,СВОД!D1330,Услуги!F:F,СВОД!F1330)+SUMIFS(Услуги!M:M,Услуги!D:D,СВОД!D1330,Услуги!F:F,СВОД!F1330)+SUMIFS(Услуги!R:R,Услуги!D:D,СВОД!D1330,Услуги!F:F,СВОД!F1330)+SUMIFS(Услуги!W:W,Услуги!D:D,СВОД!D1330,Услуги!F:F,СВОД!F1330)+SUMIFS(Услуги!AB:AB,Услуги!D:D,СВОД!D1330,Услуги!F:F,СВОД!F1330)+SUMIFS(Услуги!AG:AG,Услуги!D:D,СВОД!D1330,Услуги!F:F,СВОД!F1330)+SUMIFS(Услуги!AL:AL,Услуги!D:D,СВОД!D1330,Услуги!F:F,СВОД!F1330)+SUMIFS(Услуги!AQ:AQ,Услуги!D:D,СВОД!D1330,Услуги!F:F,СВОД!F1330)</f>
        <v>0</v>
      </c>
      <c r="N1330" s="337">
        <f>SUMIFS('Скорая мед.помощь'!I:I,'Скорая мед.помощь'!D:D,СВОД!D1330,'Скорая мед.помощь'!F:F,СВОД!F1330)</f>
        <v>0</v>
      </c>
      <c r="O1330" s="338">
        <f>SUMIFS(Поликлиника!BF:BF,Поликлиника!D:D,СВОД!D1330,Поликлиника!F:F,СВОД!F1330)</f>
        <v>0</v>
      </c>
      <c r="P1330" s="339">
        <f>SUMIFS('Круглосуточный стационар'!O:O,'Круглосуточный стационар'!D:D,СВОД!D1330,'Круглосуточный стационар'!F:F,СВОД!F1330,'Круглосуточный стационар'!H:H,"-")+SUMIFS(ВМП!O:O,ВМП!D:D,СВОД!D1330,ВМП!F:F,СВОД!F1330,ВМП!H:H,"-")+SUMIFS('Дневной стационар'!O:O,'Дневной стационар'!D:D,СВОД!D1330,'Дневной стационар'!F:F,СВОД!F1330,'Дневной стационар'!H:H,"-")+SUMIFS(ЭКО!M:M,ЭКО!D:D,СВОД!D1330,ЭКО!F:F,СВОД!F1330)+SUMIFS(Диализ!M:M,Диализ!D:D,СВОД!D1330,Диализ!F:F,СВОД!F1330)+SUMIFS('Скорая мед.помощь'!N:N,'Скорая мед.помощь'!D:D,СВОД!D1330,'Скорая мед.помощь'!F:F,СВОД!F1330)+SUMIFS(Услуги!AV:AV,Услуги!D:D,СВОД!D1330,Услуги!F:F,СВОД!F1330)+SUMIFS(Поликлиника!BK:BK,Поликлиника!D:D,СВОД!D1330,Поликлиника!F:F,СВОД!F1330)</f>
        <v>0</v>
      </c>
      <c r="Q1330" s="336">
        <f>SUMIFS(Сверхбаза!L:L,Сверхбаза!C:C,СВОД!D1330,Сверхбаза!E:E,СВОД!F1330)+SUMIFS(Сверхбаза!N:N,Сверхбаза!C:C,СВОД!D1330,Сверхбаза!E:E,СВОД!F1330)</f>
        <v>0</v>
      </c>
      <c r="R1330" s="337">
        <f>SUMIFS(Сверхбаза!P:P,Сверхбаза!C:C,СВОД!D1330,Сверхбаза!E:E,СВОД!F1330)</f>
        <v>0</v>
      </c>
      <c r="S1330" s="337">
        <f>SUMIFS(Сверхбаза!R:R,Сверхбаза!C:C,СВОД!D1330,Сверхбаза!E:E,СВОД!F1330)</f>
        <v>0</v>
      </c>
      <c r="T1330" s="337">
        <f>SUMIFS(Сверхбаза!Q:Q,Сверхбаза!C:C,СВОД!D1330,Сверхбаза!E:E,СВОД!F1330)</f>
        <v>0</v>
      </c>
      <c r="U1330" s="337">
        <f>SUMIFS(Сверхбаза!S:S,Сверхбаза!C:C,СВОД!D1330,Сверхбаза!E:E,СВОД!F1330)</f>
        <v>0</v>
      </c>
      <c r="V1330" s="339">
        <f>SUMIFS(Сверхбаза!G:G,Сверхбаза!C:C,СВОД!D1330,Сверхбаза!E:E,СВОД!F1330)</f>
        <v>0</v>
      </c>
    </row>
    <row r="1331" spans="1:22" ht="25.5" outlineLevel="2" x14ac:dyDescent="0.2">
      <c r="A1331" s="33" t="s">
        <v>7</v>
      </c>
      <c r="B1331" s="9">
        <v>3</v>
      </c>
      <c r="C1331" s="10">
        <v>502612</v>
      </c>
      <c r="D1331" s="273">
        <v>262701</v>
      </c>
      <c r="E1331" s="81" t="s">
        <v>803</v>
      </c>
      <c r="F1331" s="81">
        <v>2</v>
      </c>
      <c r="G1331" s="82" t="s">
        <v>135</v>
      </c>
      <c r="H1331" s="336">
        <f>SUMIFS('Круглосуточный стационар'!J:J,'Круглосуточный стационар'!D:D,СВОД!D1331,'Круглосуточный стационар'!H:H,"-",'Круглосуточный стационар'!F:F,СВОД!F1331)+SUMIFS(ВМП!J:J,ВМП!D:D,СВОД!D1331,ВМП!H:H,"-",ВМП!F:F,СВОД!F1331)+SUMIFS('Дневной стационар'!J:J,'Дневной стационар'!D:D,СВОД!D1331,'Дневной стационар'!H:H,"-",'Дневной стационар'!F:F,СВОД!F1331)+SUMIFS(ЭКО!H:H,ЭКО!D:D,СВОД!D1331,ЭКО!F:F,СВОД!F1331)+SUMIFS(Диализ!H:H,Диализ!D:D,СВОД!D1331,Диализ!F:F,СВОД!F1331)</f>
        <v>0</v>
      </c>
      <c r="I1331" s="337">
        <f>SUMIFS(Поликлиника!H:H,Поликлиника!D:D,СВОД!D1331,Поликлиника!F:F,СВОД!F1331)</f>
        <v>0</v>
      </c>
      <c r="J1331" s="337">
        <f>SUMIFS(Поликлиника!AQ:AQ,Поликлиника!D:D,СВОД!D1331,Поликлиника!F:F,СВОД!F1331)</f>
        <v>0</v>
      </c>
      <c r="K1331" s="337">
        <f>SUMIFS(Поликлиника!AV:AV,Поликлиника!D:D,СВОД!D1331,Поликлиника!F:F,СВОД!F1331)</f>
        <v>0</v>
      </c>
      <c r="L1331" s="337">
        <f>SUMIFS(Поликлиника!BA:BA,Поликлиника!D:D,СВОД!D1331,Поликлиника!F:F,СВОД!F1331)</f>
        <v>0</v>
      </c>
      <c r="M1331" s="337">
        <f>SUMIFS(Услуги!H:H,Услуги!D:D,СВОД!D1331,Услуги!F:F,СВОД!F1331)+SUMIFS(Услуги!M:M,Услуги!D:D,СВОД!D1331,Услуги!F:F,СВОД!F1331)+SUMIFS(Услуги!R:R,Услуги!D:D,СВОД!D1331,Услуги!F:F,СВОД!F1331)+SUMIFS(Услуги!W:W,Услуги!D:D,СВОД!D1331,Услуги!F:F,СВОД!F1331)+SUMIFS(Услуги!AB:AB,Услуги!D:D,СВОД!D1331,Услуги!F:F,СВОД!F1331)+SUMIFS(Услуги!AG:AG,Услуги!D:D,СВОД!D1331,Услуги!F:F,СВОД!F1331)+SUMIFS(Услуги!AL:AL,Услуги!D:D,СВОД!D1331,Услуги!F:F,СВОД!F1331)+SUMIFS(Услуги!AQ:AQ,Услуги!D:D,СВОД!D1331,Услуги!F:F,СВОД!F1331)</f>
        <v>0</v>
      </c>
      <c r="N1331" s="337">
        <f>SUMIFS('Скорая мед.помощь'!I:I,'Скорая мед.помощь'!D:D,СВОД!D1331,'Скорая мед.помощь'!F:F,СВОД!F1331)</f>
        <v>0</v>
      </c>
      <c r="O1331" s="338">
        <f>SUMIFS(Поликлиника!BF:BF,Поликлиника!D:D,СВОД!D1331,Поликлиника!F:F,СВОД!F1331)</f>
        <v>0</v>
      </c>
      <c r="P1331" s="339">
        <f>SUMIFS('Круглосуточный стационар'!O:O,'Круглосуточный стационар'!D:D,СВОД!D1331,'Круглосуточный стационар'!F:F,СВОД!F1331,'Круглосуточный стационар'!H:H,"-")+SUMIFS(ВМП!O:O,ВМП!D:D,СВОД!D1331,ВМП!F:F,СВОД!F1331,ВМП!H:H,"-")+SUMIFS('Дневной стационар'!O:O,'Дневной стационар'!D:D,СВОД!D1331,'Дневной стационар'!F:F,СВОД!F1331,'Дневной стационар'!H:H,"-")+SUMIFS(ЭКО!M:M,ЭКО!D:D,СВОД!D1331,ЭКО!F:F,СВОД!F1331)+SUMIFS(Диализ!M:M,Диализ!D:D,СВОД!D1331,Диализ!F:F,СВОД!F1331)+SUMIFS('Скорая мед.помощь'!N:N,'Скорая мед.помощь'!D:D,СВОД!D1331,'Скорая мед.помощь'!F:F,СВОД!F1331)+SUMIFS(Услуги!AV:AV,Услуги!D:D,СВОД!D1331,Услуги!F:F,СВОД!F1331)+SUMIFS(Поликлиника!BK:BK,Поликлиника!D:D,СВОД!D1331,Поликлиника!F:F,СВОД!F1331)</f>
        <v>0</v>
      </c>
      <c r="Q1331" s="336">
        <f>SUMIFS(Сверхбаза!L:L,Сверхбаза!C:C,СВОД!D1331,Сверхбаза!E:E,СВОД!F1331)+SUMIFS(Сверхбаза!N:N,Сверхбаза!C:C,СВОД!D1331,Сверхбаза!E:E,СВОД!F1331)</f>
        <v>0</v>
      </c>
      <c r="R1331" s="337">
        <f>SUMIFS(Сверхбаза!P:P,Сверхбаза!C:C,СВОД!D1331,Сверхбаза!E:E,СВОД!F1331)</f>
        <v>0</v>
      </c>
      <c r="S1331" s="337">
        <f>SUMIFS(Сверхбаза!R:R,Сверхбаза!C:C,СВОД!D1331,Сверхбаза!E:E,СВОД!F1331)</f>
        <v>0</v>
      </c>
      <c r="T1331" s="337">
        <f>SUMIFS(Сверхбаза!Q:Q,Сверхбаза!C:C,СВОД!D1331,Сверхбаза!E:E,СВОД!F1331)</f>
        <v>0</v>
      </c>
      <c r="U1331" s="337">
        <f>SUMIFS(Сверхбаза!S:S,Сверхбаза!C:C,СВОД!D1331,Сверхбаза!E:E,СВОД!F1331)</f>
        <v>0</v>
      </c>
      <c r="V1331" s="339">
        <f>SUMIFS(Сверхбаза!G:G,Сверхбаза!C:C,СВОД!D1331,Сверхбаза!E:E,СВОД!F1331)</f>
        <v>0</v>
      </c>
    </row>
    <row r="1332" spans="1:22" ht="25.5" outlineLevel="2" x14ac:dyDescent="0.2">
      <c r="A1332" s="33" t="s">
        <v>7</v>
      </c>
      <c r="B1332" s="9">
        <v>3</v>
      </c>
      <c r="C1332" s="10">
        <v>502612</v>
      </c>
      <c r="D1332" s="273">
        <v>262701</v>
      </c>
      <c r="E1332" s="81" t="s">
        <v>803</v>
      </c>
      <c r="F1332" s="81">
        <v>6</v>
      </c>
      <c r="G1332" s="82" t="s">
        <v>860</v>
      </c>
      <c r="H1332" s="336">
        <f>SUMIFS('Круглосуточный стационар'!J:J,'Круглосуточный стационар'!D:D,СВОД!D1332,'Круглосуточный стационар'!H:H,"-",'Круглосуточный стационар'!F:F,СВОД!F1332)+SUMIFS(ВМП!J:J,ВМП!D:D,СВОД!D1332,ВМП!H:H,"-",ВМП!F:F,СВОД!F1332)+SUMIFS('Дневной стационар'!J:J,'Дневной стационар'!D:D,СВОД!D1332,'Дневной стационар'!H:H,"-",'Дневной стационар'!F:F,СВОД!F1332)+SUMIFS(ЭКО!H:H,ЭКО!D:D,СВОД!D1332,ЭКО!F:F,СВОД!F1332)+SUMIFS(Диализ!H:H,Диализ!D:D,СВОД!D1332,Диализ!F:F,СВОД!F1332)</f>
        <v>0</v>
      </c>
      <c r="I1332" s="337">
        <f>SUMIFS(Поликлиника!H:H,Поликлиника!D:D,СВОД!D1332,Поликлиника!F:F,СВОД!F1332)</f>
        <v>0</v>
      </c>
      <c r="J1332" s="337">
        <f>SUMIFS(Поликлиника!AQ:AQ,Поликлиника!D:D,СВОД!D1332,Поликлиника!F:F,СВОД!F1332)</f>
        <v>0</v>
      </c>
      <c r="K1332" s="337">
        <f>SUMIFS(Поликлиника!AV:AV,Поликлиника!D:D,СВОД!D1332,Поликлиника!F:F,СВОД!F1332)</f>
        <v>0</v>
      </c>
      <c r="L1332" s="337">
        <f>SUMIFS(Поликлиника!BA:BA,Поликлиника!D:D,СВОД!D1332,Поликлиника!F:F,СВОД!F1332)</f>
        <v>0</v>
      </c>
      <c r="M1332" s="337">
        <f>SUMIFS(Услуги!H:H,Услуги!D:D,СВОД!D1332,Услуги!F:F,СВОД!F1332)+SUMIFS(Услуги!M:M,Услуги!D:D,СВОД!D1332,Услуги!F:F,СВОД!F1332)+SUMIFS(Услуги!R:R,Услуги!D:D,СВОД!D1332,Услуги!F:F,СВОД!F1332)+SUMIFS(Услуги!W:W,Услуги!D:D,СВОД!D1332,Услуги!F:F,СВОД!F1332)+SUMIFS(Услуги!AB:AB,Услуги!D:D,СВОД!D1332,Услуги!F:F,СВОД!F1332)+SUMIFS(Услуги!AG:AG,Услуги!D:D,СВОД!D1332,Услуги!F:F,СВОД!F1332)+SUMIFS(Услуги!AL:AL,Услуги!D:D,СВОД!D1332,Услуги!F:F,СВОД!F1332)+SUMIFS(Услуги!AQ:AQ,Услуги!D:D,СВОД!D1332,Услуги!F:F,СВОД!F1332)</f>
        <v>0</v>
      </c>
      <c r="N1332" s="337">
        <f>SUMIFS('Скорая мед.помощь'!I:I,'Скорая мед.помощь'!D:D,СВОД!D1332,'Скорая мед.помощь'!F:F,СВОД!F1332)</f>
        <v>0</v>
      </c>
      <c r="O1332" s="338">
        <f>SUMIFS(Поликлиника!BF:BF,Поликлиника!D:D,СВОД!D1332,Поликлиника!F:F,СВОД!F1332)</f>
        <v>0</v>
      </c>
      <c r="P1332" s="339">
        <f>SUMIFS('Круглосуточный стационар'!O:O,'Круглосуточный стационар'!D:D,СВОД!D1332,'Круглосуточный стационар'!F:F,СВОД!F1332,'Круглосуточный стационар'!H:H,"-")+SUMIFS(ВМП!O:O,ВМП!D:D,СВОД!D1332,ВМП!F:F,СВОД!F1332,ВМП!H:H,"-")+SUMIFS('Дневной стационар'!O:O,'Дневной стационар'!D:D,СВОД!D1332,'Дневной стационар'!F:F,СВОД!F1332,'Дневной стационар'!H:H,"-")+SUMIFS(ЭКО!M:M,ЭКО!D:D,СВОД!D1332,ЭКО!F:F,СВОД!F1332)+SUMIFS(Диализ!M:M,Диализ!D:D,СВОД!D1332,Диализ!F:F,СВОД!F1332)+SUMIFS('Скорая мед.помощь'!N:N,'Скорая мед.помощь'!D:D,СВОД!D1332,'Скорая мед.помощь'!F:F,СВОД!F1332)+SUMIFS(Услуги!AV:AV,Услуги!D:D,СВОД!D1332,Услуги!F:F,СВОД!F1332)+SUMIFS(Поликлиника!BK:BK,Поликлиника!D:D,СВОД!D1332,Поликлиника!F:F,СВОД!F1332)</f>
        <v>0</v>
      </c>
      <c r="Q1332" s="336">
        <f>SUMIFS(Сверхбаза!L:L,Сверхбаза!C:C,СВОД!D1332,Сверхбаза!E:E,СВОД!F1332)+SUMIFS(Сверхбаза!N:N,Сверхбаза!C:C,СВОД!D1332,Сверхбаза!E:E,СВОД!F1332)</f>
        <v>0</v>
      </c>
      <c r="R1332" s="337">
        <f>SUMIFS(Сверхбаза!P:P,Сверхбаза!C:C,СВОД!D1332,Сверхбаза!E:E,СВОД!F1332)</f>
        <v>0</v>
      </c>
      <c r="S1332" s="337">
        <f>SUMIFS(Сверхбаза!R:R,Сверхбаза!C:C,СВОД!D1332,Сверхбаза!E:E,СВОД!F1332)</f>
        <v>0</v>
      </c>
      <c r="T1332" s="337">
        <f>SUMIFS(Сверхбаза!Q:Q,Сверхбаза!C:C,СВОД!D1332,Сверхбаза!E:E,СВОД!F1332)</f>
        <v>0</v>
      </c>
      <c r="U1332" s="337">
        <f>SUMIFS(Сверхбаза!S:S,Сверхбаза!C:C,СВОД!D1332,Сверхбаза!E:E,СВОД!F1332)</f>
        <v>0</v>
      </c>
      <c r="V1332" s="339">
        <f>SUMIFS(Сверхбаза!G:G,Сверхбаза!C:C,СВОД!D1332,Сверхбаза!E:E,СВОД!F1332)</f>
        <v>0</v>
      </c>
    </row>
    <row r="1333" spans="1:22" ht="25.5" outlineLevel="2" x14ac:dyDescent="0.2">
      <c r="A1333" s="33" t="s">
        <v>7</v>
      </c>
      <c r="B1333" s="9">
        <v>3</v>
      </c>
      <c r="C1333" s="10">
        <v>502612</v>
      </c>
      <c r="D1333" s="273">
        <v>262701</v>
      </c>
      <c r="E1333" s="81" t="s">
        <v>803</v>
      </c>
      <c r="F1333" s="81">
        <v>3</v>
      </c>
      <c r="G1333" s="82" t="s">
        <v>136</v>
      </c>
      <c r="H1333" s="336">
        <f>SUMIFS('Круглосуточный стационар'!J:J,'Круглосуточный стационар'!D:D,СВОД!D1333,'Круглосуточный стационар'!H:H,"-",'Круглосуточный стационар'!F:F,СВОД!F1333)+SUMIFS(ВМП!J:J,ВМП!D:D,СВОД!D1333,ВМП!H:H,"-",ВМП!F:F,СВОД!F1333)+SUMIFS('Дневной стационар'!J:J,'Дневной стационар'!D:D,СВОД!D1333,'Дневной стационар'!H:H,"-",'Дневной стационар'!F:F,СВОД!F1333)+SUMIFS(ЭКО!H:H,ЭКО!D:D,СВОД!D1333,ЭКО!F:F,СВОД!F1333)+SUMIFS(Диализ!H:H,Диализ!D:D,СВОД!D1333,Диализ!F:F,СВОД!F1333)</f>
        <v>0</v>
      </c>
      <c r="I1333" s="337">
        <f>SUMIFS(Поликлиника!H:H,Поликлиника!D:D,СВОД!D1333,Поликлиника!F:F,СВОД!F1333)</f>
        <v>0</v>
      </c>
      <c r="J1333" s="337">
        <f>SUMIFS(Поликлиника!AQ:AQ,Поликлиника!D:D,СВОД!D1333,Поликлиника!F:F,СВОД!F1333)</f>
        <v>0</v>
      </c>
      <c r="K1333" s="337">
        <f>SUMIFS(Поликлиника!AV:AV,Поликлиника!D:D,СВОД!D1333,Поликлиника!F:F,СВОД!F1333)</f>
        <v>0</v>
      </c>
      <c r="L1333" s="337">
        <f>SUMIFS(Поликлиника!BA:BA,Поликлиника!D:D,СВОД!D1333,Поликлиника!F:F,СВОД!F1333)</f>
        <v>0</v>
      </c>
      <c r="M1333" s="337">
        <f>SUMIFS(Услуги!H:H,Услуги!D:D,СВОД!D1333,Услуги!F:F,СВОД!F1333)+SUMIFS(Услуги!M:M,Услуги!D:D,СВОД!D1333,Услуги!F:F,СВОД!F1333)+SUMIFS(Услуги!R:R,Услуги!D:D,СВОД!D1333,Услуги!F:F,СВОД!F1333)+SUMIFS(Услуги!W:W,Услуги!D:D,СВОД!D1333,Услуги!F:F,СВОД!F1333)+SUMIFS(Услуги!AB:AB,Услуги!D:D,СВОД!D1333,Услуги!F:F,СВОД!F1333)+SUMIFS(Услуги!AG:AG,Услуги!D:D,СВОД!D1333,Услуги!F:F,СВОД!F1333)+SUMIFS(Услуги!AL:AL,Услуги!D:D,СВОД!D1333,Услуги!F:F,СВОД!F1333)+SUMIFS(Услуги!AQ:AQ,Услуги!D:D,СВОД!D1333,Услуги!F:F,СВОД!F1333)</f>
        <v>0</v>
      </c>
      <c r="N1333" s="337">
        <f>SUMIFS('Скорая мед.помощь'!I:I,'Скорая мед.помощь'!D:D,СВОД!D1333,'Скорая мед.помощь'!F:F,СВОД!F1333)</f>
        <v>0</v>
      </c>
      <c r="O1333" s="338">
        <f>SUMIFS(Поликлиника!BF:BF,Поликлиника!D:D,СВОД!D1333,Поликлиника!F:F,СВОД!F1333)</f>
        <v>0</v>
      </c>
      <c r="P1333" s="339">
        <f>SUMIFS('Круглосуточный стационар'!O:O,'Круглосуточный стационар'!D:D,СВОД!D1333,'Круглосуточный стационар'!F:F,СВОД!F1333,'Круглосуточный стационар'!H:H,"-")+SUMIFS(ВМП!O:O,ВМП!D:D,СВОД!D1333,ВМП!F:F,СВОД!F1333,ВМП!H:H,"-")+SUMIFS('Дневной стационар'!O:O,'Дневной стационар'!D:D,СВОД!D1333,'Дневной стационар'!F:F,СВОД!F1333,'Дневной стационар'!H:H,"-")+SUMIFS(ЭКО!M:M,ЭКО!D:D,СВОД!D1333,ЭКО!F:F,СВОД!F1333)+SUMIFS(Диализ!M:M,Диализ!D:D,СВОД!D1333,Диализ!F:F,СВОД!F1333)+SUMIFS('Скорая мед.помощь'!N:N,'Скорая мед.помощь'!D:D,СВОД!D1333,'Скорая мед.помощь'!F:F,СВОД!F1333)+SUMIFS(Услуги!AV:AV,Услуги!D:D,СВОД!D1333,Услуги!F:F,СВОД!F1333)+SUMIFS(Поликлиника!BK:BK,Поликлиника!D:D,СВОД!D1333,Поликлиника!F:F,СВОД!F1333)</f>
        <v>0</v>
      </c>
      <c r="Q1333" s="336">
        <f>SUMIFS(Сверхбаза!L:L,Сверхбаза!C:C,СВОД!D1333,Сверхбаза!E:E,СВОД!F1333)+SUMIFS(Сверхбаза!N:N,Сверхбаза!C:C,СВОД!D1333,Сверхбаза!E:E,СВОД!F1333)</f>
        <v>0</v>
      </c>
      <c r="R1333" s="337">
        <f>SUMIFS(Сверхбаза!P:P,Сверхбаза!C:C,СВОД!D1333,Сверхбаза!E:E,СВОД!F1333)</f>
        <v>8033</v>
      </c>
      <c r="S1333" s="337">
        <f>SUMIFS(Сверхбаза!R:R,Сверхбаза!C:C,СВОД!D1333,Сверхбаза!E:E,СВОД!F1333)</f>
        <v>317</v>
      </c>
      <c r="T1333" s="337">
        <f>SUMIFS(Сверхбаза!Q:Q,Сверхбаза!C:C,СВОД!D1333,Сверхбаза!E:E,СВОД!F1333)</f>
        <v>32570</v>
      </c>
      <c r="U1333" s="337">
        <f>SUMIFS(Сверхбаза!S:S,Сверхбаза!C:C,СВОД!D1333,Сверхбаза!E:E,СВОД!F1333)</f>
        <v>0</v>
      </c>
      <c r="V1333" s="339">
        <f>SUMIFS(Сверхбаза!G:G,Сверхбаза!C:C,СВОД!D1333,Сверхбаза!E:E,СВОД!F1333)</f>
        <v>28171.451999999997</v>
      </c>
    </row>
    <row r="1334" spans="1:22" ht="25.5" outlineLevel="2" x14ac:dyDescent="0.2">
      <c r="A1334" s="33" t="s">
        <v>7</v>
      </c>
      <c r="B1334" s="9">
        <v>3</v>
      </c>
      <c r="C1334" s="10">
        <v>502612</v>
      </c>
      <c r="D1334" s="273">
        <v>262701</v>
      </c>
      <c r="E1334" s="81" t="s">
        <v>803</v>
      </c>
      <c r="F1334" s="81">
        <v>7</v>
      </c>
      <c r="G1334" s="82" t="s">
        <v>861</v>
      </c>
      <c r="H1334" s="336">
        <f>SUMIFS('Круглосуточный стационар'!J:J,'Круглосуточный стационар'!D:D,СВОД!D1334,'Круглосуточный стационар'!H:H,"-",'Круглосуточный стационар'!F:F,СВОД!F1334)+SUMIFS(ВМП!J:J,ВМП!D:D,СВОД!D1334,ВМП!H:H,"-",ВМП!F:F,СВОД!F1334)+SUMIFS('Дневной стационар'!J:J,'Дневной стационар'!D:D,СВОД!D1334,'Дневной стационар'!H:H,"-",'Дневной стационар'!F:F,СВОД!F1334)+SUMIFS(ЭКО!H:H,ЭКО!D:D,СВОД!D1334,ЭКО!F:F,СВОД!F1334)+SUMIFS(Диализ!H:H,Диализ!D:D,СВОД!D1334,Диализ!F:F,СВОД!F1334)</f>
        <v>0</v>
      </c>
      <c r="I1334" s="337">
        <f>SUMIFS(Поликлиника!H:H,Поликлиника!D:D,СВОД!D1334,Поликлиника!F:F,СВОД!F1334)</f>
        <v>0</v>
      </c>
      <c r="J1334" s="337">
        <f>SUMIFS(Поликлиника!AQ:AQ,Поликлиника!D:D,СВОД!D1334,Поликлиника!F:F,СВОД!F1334)</f>
        <v>0</v>
      </c>
      <c r="K1334" s="337">
        <f>SUMIFS(Поликлиника!AV:AV,Поликлиника!D:D,СВОД!D1334,Поликлиника!F:F,СВОД!F1334)</f>
        <v>0</v>
      </c>
      <c r="L1334" s="337">
        <f>SUMIFS(Поликлиника!BA:BA,Поликлиника!D:D,СВОД!D1334,Поликлиника!F:F,СВОД!F1334)</f>
        <v>0</v>
      </c>
      <c r="M1334" s="337">
        <f>SUMIFS(Услуги!H:H,Услуги!D:D,СВОД!D1334,Услуги!F:F,СВОД!F1334)+SUMIFS(Услуги!M:M,Услуги!D:D,СВОД!D1334,Услуги!F:F,СВОД!F1334)+SUMIFS(Услуги!R:R,Услуги!D:D,СВОД!D1334,Услуги!F:F,СВОД!F1334)+SUMIFS(Услуги!W:W,Услуги!D:D,СВОД!D1334,Услуги!F:F,СВОД!F1334)+SUMIFS(Услуги!AB:AB,Услуги!D:D,СВОД!D1334,Услуги!F:F,СВОД!F1334)+SUMIFS(Услуги!AG:AG,Услуги!D:D,СВОД!D1334,Услуги!F:F,СВОД!F1334)+SUMIFS(Услуги!AL:AL,Услуги!D:D,СВОД!D1334,Услуги!F:F,СВОД!F1334)+SUMIFS(Услуги!AQ:AQ,Услуги!D:D,СВОД!D1334,Услуги!F:F,СВОД!F1334)</f>
        <v>0</v>
      </c>
      <c r="N1334" s="337">
        <f>SUMIFS('Скорая мед.помощь'!I:I,'Скорая мед.помощь'!D:D,СВОД!D1334,'Скорая мед.помощь'!F:F,СВОД!F1334)</f>
        <v>0</v>
      </c>
      <c r="O1334" s="338">
        <f>SUMIFS(Поликлиника!BF:BF,Поликлиника!D:D,СВОД!D1334,Поликлиника!F:F,СВОД!F1334)</f>
        <v>0</v>
      </c>
      <c r="P1334" s="339">
        <f>SUMIFS('Круглосуточный стационар'!O:O,'Круглосуточный стационар'!D:D,СВОД!D1334,'Круглосуточный стационар'!F:F,СВОД!F1334,'Круглосуточный стационар'!H:H,"-")+SUMIFS(ВМП!O:O,ВМП!D:D,СВОД!D1334,ВМП!F:F,СВОД!F1334,ВМП!H:H,"-")+SUMIFS('Дневной стационар'!O:O,'Дневной стационар'!D:D,СВОД!D1334,'Дневной стационар'!F:F,СВОД!F1334,'Дневной стационар'!H:H,"-")+SUMIFS(ЭКО!M:M,ЭКО!D:D,СВОД!D1334,ЭКО!F:F,СВОД!F1334)+SUMIFS(Диализ!M:M,Диализ!D:D,СВОД!D1334,Диализ!F:F,СВОД!F1334)+SUMIFS('Скорая мед.помощь'!N:N,'Скорая мед.помощь'!D:D,СВОД!D1334,'Скорая мед.помощь'!F:F,СВОД!F1334)+SUMIFS(Услуги!AV:AV,Услуги!D:D,СВОД!D1334,Услуги!F:F,СВОД!F1334)+SUMIFS(Поликлиника!BK:BK,Поликлиника!D:D,СВОД!D1334,Поликлиника!F:F,СВОД!F1334)</f>
        <v>0</v>
      </c>
      <c r="Q1334" s="336">
        <f>SUMIFS(Сверхбаза!L:L,Сверхбаза!C:C,СВОД!D1334,Сверхбаза!E:E,СВОД!F1334)+SUMIFS(Сверхбаза!N:N,Сверхбаза!C:C,СВОД!D1334,Сверхбаза!E:E,СВОД!F1334)</f>
        <v>0</v>
      </c>
      <c r="R1334" s="337">
        <f>SUMIFS(Сверхбаза!P:P,Сверхбаза!C:C,СВОД!D1334,Сверхбаза!E:E,СВОД!F1334)</f>
        <v>0</v>
      </c>
      <c r="S1334" s="337">
        <f>SUMIFS(Сверхбаза!R:R,Сверхбаза!C:C,СВОД!D1334,Сверхбаза!E:E,СВОД!F1334)</f>
        <v>0</v>
      </c>
      <c r="T1334" s="337">
        <f>SUMIFS(Сверхбаза!Q:Q,Сверхбаза!C:C,СВОД!D1334,Сверхбаза!E:E,СВОД!F1334)</f>
        <v>0</v>
      </c>
      <c r="U1334" s="337">
        <f>SUMIFS(Сверхбаза!S:S,Сверхбаза!C:C,СВОД!D1334,Сверхбаза!E:E,СВОД!F1334)</f>
        <v>0</v>
      </c>
      <c r="V1334" s="339">
        <f>SUMIFS(Сверхбаза!G:G,Сверхбаза!C:C,СВОД!D1334,Сверхбаза!E:E,СВОД!F1334)</f>
        <v>0</v>
      </c>
    </row>
    <row r="1335" spans="1:22" ht="25.5" outlineLevel="2" x14ac:dyDescent="0.2">
      <c r="A1335" s="33" t="s">
        <v>7</v>
      </c>
      <c r="B1335" s="9">
        <v>3</v>
      </c>
      <c r="C1335" s="10">
        <v>502612</v>
      </c>
      <c r="D1335" s="273">
        <v>262701</v>
      </c>
      <c r="E1335" s="81" t="s">
        <v>803</v>
      </c>
      <c r="F1335" s="81">
        <v>70</v>
      </c>
      <c r="G1335" s="82" t="s">
        <v>862</v>
      </c>
      <c r="H1335" s="336">
        <f>SUMIFS('Круглосуточный стационар'!J:J,'Круглосуточный стационар'!D:D,СВОД!D1335,'Круглосуточный стационар'!H:H,"-",'Круглосуточный стационар'!F:F,СВОД!F1335)+SUMIFS(ВМП!J:J,ВМП!D:D,СВОД!D1335,ВМП!H:H,"-",ВМП!F:F,СВОД!F1335)+SUMIFS('Дневной стационар'!J:J,'Дневной стационар'!D:D,СВОД!D1335,'Дневной стационар'!H:H,"-",'Дневной стационар'!F:F,СВОД!F1335)+SUMIFS(ЭКО!H:H,ЭКО!D:D,СВОД!D1335,ЭКО!F:F,СВОД!F1335)+SUMIFS(Диализ!H:H,Диализ!D:D,СВОД!D1335,Диализ!F:F,СВОД!F1335)</f>
        <v>0</v>
      </c>
      <c r="I1335" s="337">
        <f>SUMIFS(Поликлиника!H:H,Поликлиника!D:D,СВОД!D1335,Поликлиника!F:F,СВОД!F1335)</f>
        <v>0</v>
      </c>
      <c r="J1335" s="337">
        <f>SUMIFS(Поликлиника!AQ:AQ,Поликлиника!D:D,СВОД!D1335,Поликлиника!F:F,СВОД!F1335)</f>
        <v>0</v>
      </c>
      <c r="K1335" s="337">
        <f>SUMIFS(Поликлиника!AV:AV,Поликлиника!D:D,СВОД!D1335,Поликлиника!F:F,СВОД!F1335)</f>
        <v>0</v>
      </c>
      <c r="L1335" s="337">
        <f>SUMIFS(Поликлиника!BA:BA,Поликлиника!D:D,СВОД!D1335,Поликлиника!F:F,СВОД!F1335)</f>
        <v>0</v>
      </c>
      <c r="M1335" s="337">
        <f>SUMIFS(Услуги!H:H,Услуги!D:D,СВОД!D1335,Услуги!F:F,СВОД!F1335)+SUMIFS(Услуги!M:M,Услуги!D:D,СВОД!D1335,Услуги!F:F,СВОД!F1335)+SUMIFS(Услуги!R:R,Услуги!D:D,СВОД!D1335,Услуги!F:F,СВОД!F1335)+SUMIFS(Услуги!W:W,Услуги!D:D,СВОД!D1335,Услуги!F:F,СВОД!F1335)+SUMIFS(Услуги!AB:AB,Услуги!D:D,СВОД!D1335,Услуги!F:F,СВОД!F1335)+SUMIFS(Услуги!AG:AG,Услуги!D:D,СВОД!D1335,Услуги!F:F,СВОД!F1335)+SUMIFS(Услуги!AL:AL,Услуги!D:D,СВОД!D1335,Услуги!F:F,СВОД!F1335)+SUMIFS(Услуги!AQ:AQ,Услуги!D:D,СВОД!D1335,Услуги!F:F,СВОД!F1335)</f>
        <v>0</v>
      </c>
      <c r="N1335" s="337">
        <f>SUMIFS('Скорая мед.помощь'!I:I,'Скорая мед.помощь'!D:D,СВОД!D1335,'Скорая мед.помощь'!F:F,СВОД!F1335)</f>
        <v>0</v>
      </c>
      <c r="O1335" s="338">
        <f>SUMIFS(Поликлиника!BF:BF,Поликлиника!D:D,СВОД!D1335,Поликлиника!F:F,СВОД!F1335)</f>
        <v>0</v>
      </c>
      <c r="P1335" s="339">
        <f>SUMIFS('Круглосуточный стационар'!O:O,'Круглосуточный стационар'!D:D,СВОД!D1335,'Круглосуточный стационар'!F:F,СВОД!F1335,'Круглосуточный стационар'!H:H,"-")+SUMIFS(ВМП!O:O,ВМП!D:D,СВОД!D1335,ВМП!F:F,СВОД!F1335,ВМП!H:H,"-")+SUMIFS('Дневной стационар'!O:O,'Дневной стационар'!D:D,СВОД!D1335,'Дневной стационар'!F:F,СВОД!F1335,'Дневной стационар'!H:H,"-")+SUMIFS(ЭКО!M:M,ЭКО!D:D,СВОД!D1335,ЭКО!F:F,СВОД!F1335)+SUMIFS(Диализ!M:M,Диализ!D:D,СВОД!D1335,Диализ!F:F,СВОД!F1335)+SUMIFS('Скорая мед.помощь'!N:N,'Скорая мед.помощь'!D:D,СВОД!D1335,'Скорая мед.помощь'!F:F,СВОД!F1335)+SUMIFS(Услуги!AV:AV,Услуги!D:D,СВОД!D1335,Услуги!F:F,СВОД!F1335)+SUMIFS(Поликлиника!BK:BK,Поликлиника!D:D,СВОД!D1335,Поликлиника!F:F,СВОД!F1335)</f>
        <v>0</v>
      </c>
      <c r="Q1335" s="336">
        <f>SUMIFS(Сверхбаза!L:L,Сверхбаза!C:C,СВОД!D1335,Сверхбаза!E:E,СВОД!F1335)+SUMIFS(Сверхбаза!N:N,Сверхбаза!C:C,СВОД!D1335,Сверхбаза!E:E,СВОД!F1335)</f>
        <v>0</v>
      </c>
      <c r="R1335" s="337">
        <f>SUMIFS(Сверхбаза!P:P,Сверхбаза!C:C,СВОД!D1335,Сверхбаза!E:E,СВОД!F1335)</f>
        <v>0</v>
      </c>
      <c r="S1335" s="337">
        <f>SUMIFS(Сверхбаза!R:R,Сверхбаза!C:C,СВОД!D1335,Сверхбаза!E:E,СВОД!F1335)</f>
        <v>0</v>
      </c>
      <c r="T1335" s="337">
        <f>SUMIFS(Сверхбаза!Q:Q,Сверхбаза!C:C,СВОД!D1335,Сверхбаза!E:E,СВОД!F1335)</f>
        <v>0</v>
      </c>
      <c r="U1335" s="337">
        <f>SUMIFS(Сверхбаза!S:S,Сверхбаза!C:C,СВОД!D1335,Сверхбаза!E:E,СВОД!F1335)</f>
        <v>0</v>
      </c>
      <c r="V1335" s="339">
        <f>SUMIFS(Сверхбаза!G:G,Сверхбаза!C:C,СВОД!D1335,Сверхбаза!E:E,СВОД!F1335)</f>
        <v>0</v>
      </c>
    </row>
    <row r="1336" spans="1:22" ht="25.5" outlineLevel="2" x14ac:dyDescent="0.2">
      <c r="A1336" s="33" t="s">
        <v>7</v>
      </c>
      <c r="B1336" s="9">
        <v>3</v>
      </c>
      <c r="C1336" s="10">
        <v>502612</v>
      </c>
      <c r="D1336" s="273">
        <v>262701</v>
      </c>
      <c r="E1336" s="81" t="s">
        <v>803</v>
      </c>
      <c r="F1336" s="81">
        <v>94</v>
      </c>
      <c r="G1336" s="82" t="s">
        <v>124</v>
      </c>
      <c r="H1336" s="336">
        <f>SUMIFS('Круглосуточный стационар'!J:J,'Круглосуточный стационар'!D:D,СВОД!D1336,'Круглосуточный стационар'!H:H,"-",'Круглосуточный стационар'!F:F,СВОД!F1336)+SUMIFS(ВМП!J:J,ВМП!D:D,СВОД!D1336,ВМП!H:H,"-",ВМП!F:F,СВОД!F1336)+SUMIFS('Дневной стационар'!J:J,'Дневной стационар'!D:D,СВОД!D1336,'Дневной стационар'!H:H,"-",'Дневной стационар'!F:F,СВОД!F1336)+SUMIFS(ЭКО!H:H,ЭКО!D:D,СВОД!D1336,ЭКО!F:F,СВОД!F1336)+SUMIFS(Диализ!H:H,Диализ!D:D,СВОД!D1336,Диализ!F:F,СВОД!F1336)</f>
        <v>0</v>
      </c>
      <c r="I1336" s="337">
        <f>SUMIFS(Поликлиника!H:H,Поликлиника!D:D,СВОД!D1336,Поликлиника!F:F,СВОД!F1336)</f>
        <v>0</v>
      </c>
      <c r="J1336" s="337">
        <f>SUMIFS(Поликлиника!AQ:AQ,Поликлиника!D:D,СВОД!D1336,Поликлиника!F:F,СВОД!F1336)</f>
        <v>0</v>
      </c>
      <c r="K1336" s="337">
        <f>SUMIFS(Поликлиника!AV:AV,Поликлиника!D:D,СВОД!D1336,Поликлиника!F:F,СВОД!F1336)</f>
        <v>0</v>
      </c>
      <c r="L1336" s="337">
        <f>SUMIFS(Поликлиника!BA:BA,Поликлиника!D:D,СВОД!D1336,Поликлиника!F:F,СВОД!F1336)</f>
        <v>0</v>
      </c>
      <c r="M1336" s="337">
        <f>SUMIFS(Услуги!H:H,Услуги!D:D,СВОД!D1336,Услуги!F:F,СВОД!F1336)+SUMIFS(Услуги!M:M,Услуги!D:D,СВОД!D1336,Услуги!F:F,СВОД!F1336)+SUMIFS(Услуги!R:R,Услуги!D:D,СВОД!D1336,Услуги!F:F,СВОД!F1336)+SUMIFS(Услуги!W:W,Услуги!D:D,СВОД!D1336,Услуги!F:F,СВОД!F1336)+SUMIFS(Услуги!AB:AB,Услуги!D:D,СВОД!D1336,Услуги!F:F,СВОД!F1336)+SUMIFS(Услуги!AG:AG,Услуги!D:D,СВОД!D1336,Услуги!F:F,СВОД!F1336)+SUMIFS(Услуги!AL:AL,Услуги!D:D,СВОД!D1336,Услуги!F:F,СВОД!F1336)+SUMIFS(Услуги!AQ:AQ,Услуги!D:D,СВОД!D1336,Услуги!F:F,СВОД!F1336)</f>
        <v>0</v>
      </c>
      <c r="N1336" s="337">
        <f>SUMIFS('Скорая мед.помощь'!I:I,'Скорая мед.помощь'!D:D,СВОД!D1336,'Скорая мед.помощь'!F:F,СВОД!F1336)</f>
        <v>0</v>
      </c>
      <c r="O1336" s="338">
        <f>SUMIFS(Поликлиника!BF:BF,Поликлиника!D:D,СВОД!D1336,Поликлиника!F:F,СВОД!F1336)</f>
        <v>0</v>
      </c>
      <c r="P1336" s="339">
        <f>SUMIFS('Круглосуточный стационар'!O:O,'Круглосуточный стационар'!D:D,СВОД!D1336,'Круглосуточный стационар'!F:F,СВОД!F1336,'Круглосуточный стационар'!H:H,"-")+SUMIFS(ВМП!O:O,ВМП!D:D,СВОД!D1336,ВМП!F:F,СВОД!F1336,ВМП!H:H,"-")+SUMIFS('Дневной стационар'!O:O,'Дневной стационар'!D:D,СВОД!D1336,'Дневной стационар'!F:F,СВОД!F1336,'Дневной стационар'!H:H,"-")+SUMIFS(ЭКО!M:M,ЭКО!D:D,СВОД!D1336,ЭКО!F:F,СВОД!F1336)+SUMIFS(Диализ!M:M,Диализ!D:D,СВОД!D1336,Диализ!F:F,СВОД!F1336)+SUMIFS('Скорая мед.помощь'!N:N,'Скорая мед.помощь'!D:D,СВОД!D1336,'Скорая мед.помощь'!F:F,СВОД!F1336)+SUMIFS(Услуги!AV:AV,Услуги!D:D,СВОД!D1336,Услуги!F:F,СВОД!F1336)+SUMIFS(Поликлиника!BK:BK,Поликлиника!D:D,СВОД!D1336,Поликлиника!F:F,СВОД!F1336)</f>
        <v>0</v>
      </c>
      <c r="Q1336" s="336">
        <f>SUMIFS(Сверхбаза!L:L,Сверхбаза!C:C,СВОД!D1336,Сверхбаза!E:E,СВОД!F1336)+SUMIFS(Сверхбаза!N:N,Сверхбаза!C:C,СВОД!D1336,Сверхбаза!E:E,СВОД!F1336)</f>
        <v>0</v>
      </c>
      <c r="R1336" s="337">
        <f>SUMIFS(Сверхбаза!P:P,Сверхбаза!C:C,СВОД!D1336,Сверхбаза!E:E,СВОД!F1336)</f>
        <v>0</v>
      </c>
      <c r="S1336" s="337">
        <f>SUMIFS(Сверхбаза!R:R,Сверхбаза!C:C,СВОД!D1336,Сверхбаза!E:E,СВОД!F1336)</f>
        <v>0</v>
      </c>
      <c r="T1336" s="337">
        <f>SUMIFS(Сверхбаза!Q:Q,Сверхбаза!C:C,СВОД!D1336,Сверхбаза!E:E,СВОД!F1336)</f>
        <v>0</v>
      </c>
      <c r="U1336" s="337">
        <f>SUMIFS(Сверхбаза!S:S,Сверхбаза!C:C,СВОД!D1336,Сверхбаза!E:E,СВОД!F1336)</f>
        <v>0</v>
      </c>
      <c r="V1336" s="339">
        <f>SUMIFS(Сверхбаза!G:G,Сверхбаза!C:C,СВОД!D1336,Сверхбаза!E:E,СВОД!F1336)</f>
        <v>0</v>
      </c>
    </row>
    <row r="1337" spans="1:22" outlineLevel="1" x14ac:dyDescent="0.2">
      <c r="A1337" s="320"/>
      <c r="B1337" s="321"/>
      <c r="C1337" s="322"/>
      <c r="D1337" s="340" t="s">
        <v>888</v>
      </c>
      <c r="E1337" s="83"/>
      <c r="F1337" s="83"/>
      <c r="G1337" s="84"/>
      <c r="H1337" s="341"/>
      <c r="I1337" s="342"/>
      <c r="J1337" s="342"/>
      <c r="K1337" s="342"/>
      <c r="L1337" s="342"/>
      <c r="M1337" s="342"/>
      <c r="N1337" s="342"/>
      <c r="O1337" s="343"/>
      <c r="P1337" s="344">
        <f>SUBTOTAL(9,P1329:P1336)</f>
        <v>0</v>
      </c>
      <c r="Q1337" s="341"/>
      <c r="R1337" s="342"/>
      <c r="S1337" s="342"/>
      <c r="T1337" s="342"/>
      <c r="U1337" s="342"/>
      <c r="V1337" s="344">
        <f>SUBTOTAL(9,V1329:V1336)</f>
        <v>49441.504000000001</v>
      </c>
    </row>
    <row r="1338" spans="1:22" ht="25.5" outlineLevel="2" x14ac:dyDescent="0.2">
      <c r="A1338" s="33" t="s">
        <v>7</v>
      </c>
      <c r="B1338" s="9">
        <v>6</v>
      </c>
      <c r="C1338" s="10">
        <v>502701</v>
      </c>
      <c r="D1338" s="273">
        <v>270101</v>
      </c>
      <c r="E1338" s="81" t="s">
        <v>702</v>
      </c>
      <c r="F1338" s="81">
        <v>1</v>
      </c>
      <c r="G1338" s="82" t="s">
        <v>12</v>
      </c>
      <c r="H1338" s="336">
        <f>SUMIFS('Круглосуточный стационар'!J:J,'Круглосуточный стационар'!D:D,СВОД!D1338,'Круглосуточный стационар'!H:H,"-",'Круглосуточный стационар'!F:F,СВОД!F1338)+SUMIFS(ВМП!J:J,ВМП!D:D,СВОД!D1338,ВМП!H:H,"-",ВМП!F:F,СВОД!F1338)+SUMIFS('Дневной стационар'!J:J,'Дневной стационар'!D:D,СВОД!D1338,'Дневной стационар'!H:H,"-",'Дневной стационар'!F:F,СВОД!F1338)+SUMIFS(ЭКО!H:H,ЭКО!D:D,СВОД!D1338,ЭКО!F:F,СВОД!F1338)+SUMIFS(Диализ!H:H,Диализ!D:D,СВОД!D1338,Диализ!F:F,СВОД!F1338)</f>
        <v>8292</v>
      </c>
      <c r="I1338" s="337">
        <f>SUMIFS(Поликлиника!H:H,Поликлиника!D:D,СВОД!D1338,Поликлиника!F:F,СВОД!F1338)</f>
        <v>0</v>
      </c>
      <c r="J1338" s="337">
        <f>SUMIFS(Поликлиника!AQ:AQ,Поликлиника!D:D,СВОД!D1338,Поликлиника!F:F,СВОД!F1338)</f>
        <v>0</v>
      </c>
      <c r="K1338" s="337">
        <f>SUMIFS(Поликлиника!AV:AV,Поликлиника!D:D,СВОД!D1338,Поликлиника!F:F,СВОД!F1338)</f>
        <v>0</v>
      </c>
      <c r="L1338" s="337">
        <f>SUMIFS(Поликлиника!BA:BA,Поликлиника!D:D,СВОД!D1338,Поликлиника!F:F,СВОД!F1338)</f>
        <v>0</v>
      </c>
      <c r="M1338" s="337">
        <f>SUMIFS(Услуги!H:H,Услуги!D:D,СВОД!D1338,Услуги!F:F,СВОД!F1338)+SUMIFS(Услуги!M:M,Услуги!D:D,СВОД!D1338,Услуги!F:F,СВОД!F1338)+SUMIFS(Услуги!R:R,Услуги!D:D,СВОД!D1338,Услуги!F:F,СВОД!F1338)+SUMIFS(Услуги!W:W,Услуги!D:D,СВОД!D1338,Услуги!F:F,СВОД!F1338)+SUMIFS(Услуги!AB:AB,Услуги!D:D,СВОД!D1338,Услуги!F:F,СВОД!F1338)+SUMIFS(Услуги!AG:AG,Услуги!D:D,СВОД!D1338,Услуги!F:F,СВОД!F1338)+SUMIFS(Услуги!AL:AL,Услуги!D:D,СВОД!D1338,Услуги!F:F,СВОД!F1338)+SUMIFS(Услуги!AQ:AQ,Услуги!D:D,СВОД!D1338,Услуги!F:F,СВОД!F1338)</f>
        <v>0</v>
      </c>
      <c r="N1338" s="337">
        <f>SUMIFS('Скорая мед.помощь'!I:I,'Скорая мед.помощь'!D:D,СВОД!D1338,'Скорая мед.помощь'!F:F,СВОД!F1338)</f>
        <v>0</v>
      </c>
      <c r="O1338" s="338">
        <f>SUMIFS(Поликлиника!BF:BF,Поликлиника!D:D,СВОД!D1338,Поликлиника!F:F,СВОД!F1338)</f>
        <v>0</v>
      </c>
      <c r="P1338" s="339">
        <f>SUMIFS('Круглосуточный стационар'!O:O,'Круглосуточный стационар'!D:D,СВОД!D1338,'Круглосуточный стационар'!F:F,СВОД!F1338,'Круглосуточный стационар'!H:H,"-")+SUMIFS(ВМП!O:O,ВМП!D:D,СВОД!D1338,ВМП!F:F,СВОД!F1338,ВМП!H:H,"-")+SUMIFS('Дневной стационар'!O:O,'Дневной стационар'!D:D,СВОД!D1338,'Дневной стационар'!F:F,СВОД!F1338,'Дневной стационар'!H:H,"-")+SUMIFS(ЭКО!M:M,ЭКО!D:D,СВОД!D1338,ЭКО!F:F,СВОД!F1338)+SUMIFS(Диализ!M:M,Диализ!D:D,СВОД!D1338,Диализ!F:F,СВОД!F1338)+SUMIFS('Скорая мед.помощь'!N:N,'Скорая мед.помощь'!D:D,СВОД!D1338,'Скорая мед.помощь'!F:F,СВОД!F1338)+SUMIFS(Услуги!AV:AV,Услуги!D:D,СВОД!D1338,Услуги!F:F,СВОД!F1338)+SUMIFS(Поликлиника!BK:BK,Поликлиника!D:D,СВОД!D1338,Поликлиника!F:F,СВОД!F1338)</f>
        <v>220502.88141631972</v>
      </c>
      <c r="Q1338" s="336">
        <f>SUMIFS(Сверхбаза!L:L,Сверхбаза!C:C,СВОД!D1338,Сверхбаза!E:E,СВОД!F1338)+SUMIFS(Сверхбаза!N:N,Сверхбаза!C:C,СВОД!D1338,Сверхбаза!E:E,СВОД!F1338)</f>
        <v>0</v>
      </c>
      <c r="R1338" s="337">
        <f>SUMIFS(Сверхбаза!P:P,Сверхбаза!C:C,СВОД!D1338,Сверхбаза!E:E,СВОД!F1338)</f>
        <v>0</v>
      </c>
      <c r="S1338" s="337">
        <f>SUMIFS(Сверхбаза!R:R,Сверхбаза!C:C,СВОД!D1338,Сверхбаза!E:E,СВОД!F1338)</f>
        <v>0</v>
      </c>
      <c r="T1338" s="337">
        <f>SUMIFS(Сверхбаза!Q:Q,Сверхбаза!C:C,СВОД!D1338,Сверхбаза!E:E,СВОД!F1338)</f>
        <v>0</v>
      </c>
      <c r="U1338" s="337">
        <f>SUMIFS(Сверхбаза!S:S,Сверхбаза!C:C,СВОД!D1338,Сверхбаза!E:E,СВОД!F1338)</f>
        <v>0</v>
      </c>
      <c r="V1338" s="339">
        <f>SUMIFS(Сверхбаза!G:G,Сверхбаза!C:C,СВОД!D1338,Сверхбаза!E:E,СВОД!F1338)</f>
        <v>0</v>
      </c>
    </row>
    <row r="1339" spans="1:22" ht="25.5" outlineLevel="2" x14ac:dyDescent="0.2">
      <c r="A1339" s="33" t="s">
        <v>7</v>
      </c>
      <c r="B1339" s="9">
        <v>6</v>
      </c>
      <c r="C1339" s="10">
        <v>502701</v>
      </c>
      <c r="D1339" s="273">
        <v>270101</v>
      </c>
      <c r="E1339" s="81" t="s">
        <v>702</v>
      </c>
      <c r="F1339" s="81">
        <v>13</v>
      </c>
      <c r="G1339" s="82" t="s">
        <v>859</v>
      </c>
      <c r="H1339" s="336">
        <f>SUMIFS('Круглосуточный стационар'!J:J,'Круглосуточный стационар'!D:D,СВОД!D1339,'Круглосуточный стационар'!H:H,"-",'Круглосуточный стационар'!F:F,СВОД!F1339)+SUMIFS(ВМП!J:J,ВМП!D:D,СВОД!D1339,ВМП!H:H,"-",ВМП!F:F,СВОД!F1339)+SUMIFS('Дневной стационар'!J:J,'Дневной стационар'!D:D,СВОД!D1339,'Дневной стационар'!H:H,"-",'Дневной стационар'!F:F,СВОД!F1339)+SUMIFS(ЭКО!H:H,ЭКО!D:D,СВОД!D1339,ЭКО!F:F,СВОД!F1339)+SUMIFS(Диализ!H:H,Диализ!D:D,СВОД!D1339,Диализ!F:F,СВОД!F1339)</f>
        <v>0</v>
      </c>
      <c r="I1339" s="337">
        <f>SUMIFS(Поликлиника!H:H,Поликлиника!D:D,СВОД!D1339,Поликлиника!F:F,СВОД!F1339)</f>
        <v>0</v>
      </c>
      <c r="J1339" s="337">
        <f>SUMIFS(Поликлиника!AQ:AQ,Поликлиника!D:D,СВОД!D1339,Поликлиника!F:F,СВОД!F1339)</f>
        <v>0</v>
      </c>
      <c r="K1339" s="337">
        <f>SUMIFS(Поликлиника!AV:AV,Поликлиника!D:D,СВОД!D1339,Поликлиника!F:F,СВОД!F1339)</f>
        <v>0</v>
      </c>
      <c r="L1339" s="337">
        <f>SUMIFS(Поликлиника!BA:BA,Поликлиника!D:D,СВОД!D1339,Поликлиника!F:F,СВОД!F1339)</f>
        <v>0</v>
      </c>
      <c r="M1339" s="337">
        <f>SUMIFS(Услуги!H:H,Услуги!D:D,СВОД!D1339,Услуги!F:F,СВОД!F1339)+SUMIFS(Услуги!M:M,Услуги!D:D,СВОД!D1339,Услуги!F:F,СВОД!F1339)+SUMIFS(Услуги!R:R,Услуги!D:D,СВОД!D1339,Услуги!F:F,СВОД!F1339)+SUMIFS(Услуги!W:W,Услуги!D:D,СВОД!D1339,Услуги!F:F,СВОД!F1339)+SUMIFS(Услуги!AB:AB,Услуги!D:D,СВОД!D1339,Услуги!F:F,СВОД!F1339)+SUMIFS(Услуги!AG:AG,Услуги!D:D,СВОД!D1339,Услуги!F:F,СВОД!F1339)+SUMIFS(Услуги!AL:AL,Услуги!D:D,СВОД!D1339,Услуги!F:F,СВОД!F1339)+SUMIFS(Услуги!AQ:AQ,Услуги!D:D,СВОД!D1339,Услуги!F:F,СВОД!F1339)</f>
        <v>0</v>
      </c>
      <c r="N1339" s="337">
        <f>SUMIFS('Скорая мед.помощь'!I:I,'Скорая мед.помощь'!D:D,СВОД!D1339,'Скорая мед.помощь'!F:F,СВОД!F1339)</f>
        <v>0</v>
      </c>
      <c r="O1339" s="338">
        <f>SUMIFS(Поликлиника!BF:BF,Поликлиника!D:D,СВОД!D1339,Поликлиника!F:F,СВОД!F1339)</f>
        <v>0</v>
      </c>
      <c r="P1339" s="339">
        <f>SUMIFS('Круглосуточный стационар'!O:O,'Круглосуточный стационар'!D:D,СВОД!D1339,'Круглосуточный стационар'!F:F,СВОД!F1339,'Круглосуточный стационар'!H:H,"-")+SUMIFS(ВМП!O:O,ВМП!D:D,СВОД!D1339,ВМП!F:F,СВОД!F1339,ВМП!H:H,"-")+SUMIFS('Дневной стационар'!O:O,'Дневной стационар'!D:D,СВОД!D1339,'Дневной стационар'!F:F,СВОД!F1339,'Дневной стационар'!H:H,"-")+SUMIFS(ЭКО!M:M,ЭКО!D:D,СВОД!D1339,ЭКО!F:F,СВОД!F1339)+SUMIFS(Диализ!M:M,Диализ!D:D,СВОД!D1339,Диализ!F:F,СВОД!F1339)+SUMIFS('Скорая мед.помощь'!N:N,'Скорая мед.помощь'!D:D,СВОД!D1339,'Скорая мед.помощь'!F:F,СВОД!F1339)+SUMIFS(Услуги!AV:AV,Услуги!D:D,СВОД!D1339,Услуги!F:F,СВОД!F1339)+SUMIFS(Поликлиника!BK:BK,Поликлиника!D:D,СВОД!D1339,Поликлиника!F:F,СВОД!F1339)</f>
        <v>0</v>
      </c>
      <c r="Q1339" s="336">
        <f>SUMIFS(Сверхбаза!L:L,Сверхбаза!C:C,СВОД!D1339,Сверхбаза!E:E,СВОД!F1339)+SUMIFS(Сверхбаза!N:N,Сверхбаза!C:C,СВОД!D1339,Сверхбаза!E:E,СВОД!F1339)</f>
        <v>0</v>
      </c>
      <c r="R1339" s="337">
        <f>SUMIFS(Сверхбаза!P:P,Сверхбаза!C:C,СВОД!D1339,Сверхбаза!E:E,СВОД!F1339)</f>
        <v>0</v>
      </c>
      <c r="S1339" s="337">
        <f>SUMIFS(Сверхбаза!R:R,Сверхбаза!C:C,СВОД!D1339,Сверхбаза!E:E,СВОД!F1339)</f>
        <v>0</v>
      </c>
      <c r="T1339" s="337">
        <f>SUMIFS(Сверхбаза!Q:Q,Сверхбаза!C:C,СВОД!D1339,Сверхбаза!E:E,СВОД!F1339)</f>
        <v>0</v>
      </c>
      <c r="U1339" s="337">
        <f>SUMIFS(Сверхбаза!S:S,Сверхбаза!C:C,СВОД!D1339,Сверхбаза!E:E,СВОД!F1339)</f>
        <v>0</v>
      </c>
      <c r="V1339" s="339">
        <f>SUMIFS(Сверхбаза!G:G,Сверхбаза!C:C,СВОД!D1339,Сверхбаза!E:E,СВОД!F1339)</f>
        <v>0</v>
      </c>
    </row>
    <row r="1340" spans="1:22" ht="25.5" outlineLevel="2" x14ac:dyDescent="0.2">
      <c r="A1340" s="33" t="s">
        <v>7</v>
      </c>
      <c r="B1340" s="9">
        <v>6</v>
      </c>
      <c r="C1340" s="10">
        <v>502701</v>
      </c>
      <c r="D1340" s="273">
        <v>270101</v>
      </c>
      <c r="E1340" s="81" t="s">
        <v>702</v>
      </c>
      <c r="F1340" s="81">
        <v>2</v>
      </c>
      <c r="G1340" s="82" t="s">
        <v>135</v>
      </c>
      <c r="H1340" s="336">
        <f>SUMIFS('Круглосуточный стационар'!J:J,'Круглосуточный стационар'!D:D,СВОД!D1340,'Круглосуточный стационар'!H:H,"-",'Круглосуточный стационар'!F:F,СВОД!F1340)+SUMIFS(ВМП!J:J,ВМП!D:D,СВОД!D1340,ВМП!H:H,"-",ВМП!F:F,СВОД!F1340)+SUMIFS('Дневной стационар'!J:J,'Дневной стационар'!D:D,СВОД!D1340,'Дневной стационар'!H:H,"-",'Дневной стационар'!F:F,СВОД!F1340)+SUMIFS(ЭКО!H:H,ЭКО!D:D,СВОД!D1340,ЭКО!F:F,СВОД!F1340)+SUMIFS(Диализ!H:H,Диализ!D:D,СВОД!D1340,Диализ!F:F,СВОД!F1340)</f>
        <v>2999</v>
      </c>
      <c r="I1340" s="337">
        <f>SUMIFS(Поликлиника!H:H,Поликлиника!D:D,СВОД!D1340,Поликлиника!F:F,СВОД!F1340)</f>
        <v>0</v>
      </c>
      <c r="J1340" s="337">
        <f>SUMIFS(Поликлиника!AQ:AQ,Поликлиника!D:D,СВОД!D1340,Поликлиника!F:F,СВОД!F1340)</f>
        <v>0</v>
      </c>
      <c r="K1340" s="337">
        <f>SUMIFS(Поликлиника!AV:AV,Поликлиника!D:D,СВОД!D1340,Поликлиника!F:F,СВОД!F1340)</f>
        <v>0</v>
      </c>
      <c r="L1340" s="337">
        <f>SUMIFS(Поликлиника!BA:BA,Поликлиника!D:D,СВОД!D1340,Поликлиника!F:F,СВОД!F1340)</f>
        <v>0</v>
      </c>
      <c r="M1340" s="337">
        <f>SUMIFS(Услуги!H:H,Услуги!D:D,СВОД!D1340,Услуги!F:F,СВОД!F1340)+SUMIFS(Услуги!M:M,Услуги!D:D,СВОД!D1340,Услуги!F:F,СВОД!F1340)+SUMIFS(Услуги!R:R,Услуги!D:D,СВОД!D1340,Услуги!F:F,СВОД!F1340)+SUMIFS(Услуги!W:W,Услуги!D:D,СВОД!D1340,Услуги!F:F,СВОД!F1340)+SUMIFS(Услуги!AB:AB,Услуги!D:D,СВОД!D1340,Услуги!F:F,СВОД!F1340)+SUMIFS(Услуги!AG:AG,Услуги!D:D,СВОД!D1340,Услуги!F:F,СВОД!F1340)+SUMIFS(Услуги!AL:AL,Услуги!D:D,СВОД!D1340,Услуги!F:F,СВОД!F1340)+SUMIFS(Услуги!AQ:AQ,Услуги!D:D,СВОД!D1340,Услуги!F:F,СВОД!F1340)</f>
        <v>0</v>
      </c>
      <c r="N1340" s="337">
        <f>SUMIFS('Скорая мед.помощь'!I:I,'Скорая мед.помощь'!D:D,СВОД!D1340,'Скорая мед.помощь'!F:F,СВОД!F1340)</f>
        <v>0</v>
      </c>
      <c r="O1340" s="338">
        <f>SUMIFS(Поликлиника!BF:BF,Поликлиника!D:D,СВОД!D1340,Поликлиника!F:F,СВОД!F1340)</f>
        <v>0</v>
      </c>
      <c r="P1340" s="339">
        <f>SUMIFS('Круглосуточный стационар'!O:O,'Круглосуточный стационар'!D:D,СВОД!D1340,'Круглосуточный стационар'!F:F,СВОД!F1340,'Круглосуточный стационар'!H:H,"-")+SUMIFS(ВМП!O:O,ВМП!D:D,СВОД!D1340,ВМП!F:F,СВОД!F1340,ВМП!H:H,"-")+SUMIFS('Дневной стационар'!O:O,'Дневной стационар'!D:D,СВОД!D1340,'Дневной стационар'!F:F,СВОД!F1340,'Дневной стационар'!H:H,"-")+SUMIFS(ЭКО!M:M,ЭКО!D:D,СВОД!D1340,ЭКО!F:F,СВОД!F1340)+SUMIFS(Диализ!M:M,Диализ!D:D,СВОД!D1340,Диализ!F:F,СВОД!F1340)+SUMIFS('Скорая мед.помощь'!N:N,'Скорая мед.помощь'!D:D,СВОД!D1340,'Скорая мед.помощь'!F:F,СВОД!F1340)+SUMIFS(Услуги!AV:AV,Услуги!D:D,СВОД!D1340,Услуги!F:F,СВОД!F1340)+SUMIFS(Поликлиника!BK:BK,Поликлиника!D:D,СВОД!D1340,Поликлиника!F:F,СВОД!F1340)</f>
        <v>28340.466134399998</v>
      </c>
      <c r="Q1340" s="336">
        <f>SUMIFS(Сверхбаза!L:L,Сверхбаза!C:C,СВОД!D1340,Сверхбаза!E:E,СВОД!F1340)+SUMIFS(Сверхбаза!N:N,Сверхбаза!C:C,СВОД!D1340,Сверхбаза!E:E,СВОД!F1340)</f>
        <v>0</v>
      </c>
      <c r="R1340" s="337">
        <f>SUMIFS(Сверхбаза!P:P,Сверхбаза!C:C,СВОД!D1340,Сверхбаза!E:E,СВОД!F1340)</f>
        <v>0</v>
      </c>
      <c r="S1340" s="337">
        <f>SUMIFS(Сверхбаза!R:R,Сверхбаза!C:C,СВОД!D1340,Сверхбаза!E:E,СВОД!F1340)</f>
        <v>0</v>
      </c>
      <c r="T1340" s="337">
        <f>SUMIFS(Сверхбаза!Q:Q,Сверхбаза!C:C,СВОД!D1340,Сверхбаза!E:E,СВОД!F1340)</f>
        <v>0</v>
      </c>
      <c r="U1340" s="337">
        <f>SUMIFS(Сверхбаза!S:S,Сверхбаза!C:C,СВОД!D1340,Сверхбаза!E:E,СВОД!F1340)</f>
        <v>0</v>
      </c>
      <c r="V1340" s="339">
        <f>SUMIFS(Сверхбаза!G:G,Сверхбаза!C:C,СВОД!D1340,Сверхбаза!E:E,СВОД!F1340)</f>
        <v>0</v>
      </c>
    </row>
    <row r="1341" spans="1:22" ht="25.5" outlineLevel="2" x14ac:dyDescent="0.2">
      <c r="A1341" s="33" t="s">
        <v>7</v>
      </c>
      <c r="B1341" s="9">
        <v>6</v>
      </c>
      <c r="C1341" s="10">
        <v>502701</v>
      </c>
      <c r="D1341" s="273">
        <v>270101</v>
      </c>
      <c r="E1341" s="81" t="s">
        <v>702</v>
      </c>
      <c r="F1341" s="81">
        <v>6</v>
      </c>
      <c r="G1341" s="82" t="s">
        <v>860</v>
      </c>
      <c r="H1341" s="336">
        <f>SUMIFS('Круглосуточный стационар'!J:J,'Круглосуточный стационар'!D:D,СВОД!D1341,'Круглосуточный стационар'!H:H,"-",'Круглосуточный стационар'!F:F,СВОД!F1341)+SUMIFS(ВМП!J:J,ВМП!D:D,СВОД!D1341,ВМП!H:H,"-",ВМП!F:F,СВОД!F1341)+SUMIFS('Дневной стационар'!J:J,'Дневной стационар'!D:D,СВОД!D1341,'Дневной стационар'!H:H,"-",'Дневной стационар'!F:F,СВОД!F1341)+SUMIFS(ЭКО!H:H,ЭКО!D:D,СВОД!D1341,ЭКО!F:F,СВОД!F1341)+SUMIFS(Диализ!H:H,Диализ!D:D,СВОД!D1341,Диализ!F:F,СВОД!F1341)</f>
        <v>0</v>
      </c>
      <c r="I1341" s="337">
        <f>SUMIFS(Поликлиника!H:H,Поликлиника!D:D,СВОД!D1341,Поликлиника!F:F,СВОД!F1341)</f>
        <v>0</v>
      </c>
      <c r="J1341" s="337">
        <f>SUMIFS(Поликлиника!AQ:AQ,Поликлиника!D:D,СВОД!D1341,Поликлиника!F:F,СВОД!F1341)</f>
        <v>0</v>
      </c>
      <c r="K1341" s="337">
        <f>SUMIFS(Поликлиника!AV:AV,Поликлиника!D:D,СВОД!D1341,Поликлиника!F:F,СВОД!F1341)</f>
        <v>0</v>
      </c>
      <c r="L1341" s="337">
        <f>SUMIFS(Поликлиника!BA:BA,Поликлиника!D:D,СВОД!D1341,Поликлиника!F:F,СВОД!F1341)</f>
        <v>0</v>
      </c>
      <c r="M1341" s="337">
        <f>SUMIFS(Услуги!H:H,Услуги!D:D,СВОД!D1341,Услуги!F:F,СВОД!F1341)+SUMIFS(Услуги!M:M,Услуги!D:D,СВОД!D1341,Услуги!F:F,СВОД!F1341)+SUMIFS(Услуги!R:R,Услуги!D:D,СВОД!D1341,Услуги!F:F,СВОД!F1341)+SUMIFS(Услуги!W:W,Услуги!D:D,СВОД!D1341,Услуги!F:F,СВОД!F1341)+SUMIFS(Услуги!AB:AB,Услуги!D:D,СВОД!D1341,Услуги!F:F,СВОД!F1341)+SUMIFS(Услуги!AG:AG,Услуги!D:D,СВОД!D1341,Услуги!F:F,СВОД!F1341)+SUMIFS(Услуги!AL:AL,Услуги!D:D,СВОД!D1341,Услуги!F:F,СВОД!F1341)+SUMIFS(Услуги!AQ:AQ,Услуги!D:D,СВОД!D1341,Услуги!F:F,СВОД!F1341)</f>
        <v>0</v>
      </c>
      <c r="N1341" s="337">
        <f>SUMIFS('Скорая мед.помощь'!I:I,'Скорая мед.помощь'!D:D,СВОД!D1341,'Скорая мед.помощь'!F:F,СВОД!F1341)</f>
        <v>0</v>
      </c>
      <c r="O1341" s="338">
        <f>SUMIFS(Поликлиника!BF:BF,Поликлиника!D:D,СВОД!D1341,Поликлиника!F:F,СВОД!F1341)</f>
        <v>0</v>
      </c>
      <c r="P1341" s="339">
        <f>SUMIFS('Круглосуточный стационар'!O:O,'Круглосуточный стационар'!D:D,СВОД!D1341,'Круглосуточный стационар'!F:F,СВОД!F1341,'Круглосуточный стационар'!H:H,"-")+SUMIFS(ВМП!O:O,ВМП!D:D,СВОД!D1341,ВМП!F:F,СВОД!F1341,ВМП!H:H,"-")+SUMIFS('Дневной стационар'!O:O,'Дневной стационар'!D:D,СВОД!D1341,'Дневной стационар'!F:F,СВОД!F1341,'Дневной стационар'!H:H,"-")+SUMIFS(ЭКО!M:M,ЭКО!D:D,СВОД!D1341,ЭКО!F:F,СВОД!F1341)+SUMIFS(Диализ!M:M,Диализ!D:D,СВОД!D1341,Диализ!F:F,СВОД!F1341)+SUMIFS('Скорая мед.помощь'!N:N,'Скорая мед.помощь'!D:D,СВОД!D1341,'Скорая мед.помощь'!F:F,СВОД!F1341)+SUMIFS(Услуги!AV:AV,Услуги!D:D,СВОД!D1341,Услуги!F:F,СВОД!F1341)+SUMIFS(Поликлиника!BK:BK,Поликлиника!D:D,СВОД!D1341,Поликлиника!F:F,СВОД!F1341)</f>
        <v>0</v>
      </c>
      <c r="Q1341" s="336">
        <f>SUMIFS(Сверхбаза!L:L,Сверхбаза!C:C,СВОД!D1341,Сверхбаза!E:E,СВОД!F1341)+SUMIFS(Сверхбаза!N:N,Сверхбаза!C:C,СВОД!D1341,Сверхбаза!E:E,СВОД!F1341)</f>
        <v>0</v>
      </c>
      <c r="R1341" s="337">
        <f>SUMIFS(Сверхбаза!P:P,Сверхбаза!C:C,СВОД!D1341,Сверхбаза!E:E,СВОД!F1341)</f>
        <v>0</v>
      </c>
      <c r="S1341" s="337">
        <f>SUMIFS(Сверхбаза!R:R,Сверхбаза!C:C,СВОД!D1341,Сверхбаза!E:E,СВОД!F1341)</f>
        <v>0</v>
      </c>
      <c r="T1341" s="337">
        <f>SUMIFS(Сверхбаза!Q:Q,Сверхбаза!C:C,СВОД!D1341,Сверхбаза!E:E,СВОД!F1341)</f>
        <v>0</v>
      </c>
      <c r="U1341" s="337">
        <f>SUMIFS(Сверхбаза!S:S,Сверхбаза!C:C,СВОД!D1341,Сверхбаза!E:E,СВОД!F1341)</f>
        <v>0</v>
      </c>
      <c r="V1341" s="339">
        <f>SUMIFS(Сверхбаза!G:G,Сверхбаза!C:C,СВОД!D1341,Сверхбаза!E:E,СВОД!F1341)</f>
        <v>0</v>
      </c>
    </row>
    <row r="1342" spans="1:22" ht="25.5" outlineLevel="2" x14ac:dyDescent="0.2">
      <c r="A1342" s="33" t="s">
        <v>7</v>
      </c>
      <c r="B1342" s="9">
        <v>6</v>
      </c>
      <c r="C1342" s="10">
        <v>502701</v>
      </c>
      <c r="D1342" s="273">
        <v>270101</v>
      </c>
      <c r="E1342" s="81" t="s">
        <v>702</v>
      </c>
      <c r="F1342" s="81">
        <v>3</v>
      </c>
      <c r="G1342" s="82" t="s">
        <v>136</v>
      </c>
      <c r="H1342" s="336">
        <f>SUMIFS('Круглосуточный стационар'!J:J,'Круглосуточный стационар'!D:D,СВОД!D1342,'Круглосуточный стационар'!H:H,"-",'Круглосуточный стационар'!F:F,СВОД!F1342)+SUMIFS(ВМП!J:J,ВМП!D:D,СВОД!D1342,ВМП!H:H,"-",ВМП!F:F,СВОД!F1342)+SUMIFS('Дневной стационар'!J:J,'Дневной стационар'!D:D,СВОД!D1342,'Дневной стационар'!H:H,"-",'Дневной стационар'!F:F,СВОД!F1342)+SUMIFS(ЭКО!H:H,ЭКО!D:D,СВОД!D1342,ЭКО!F:F,СВОД!F1342)+SUMIFS(Диализ!H:H,Диализ!D:D,СВОД!D1342,Диализ!F:F,СВОД!F1342)</f>
        <v>0</v>
      </c>
      <c r="I1342" s="337">
        <f>SUMIFS(Поликлиника!H:H,Поликлиника!D:D,СВОД!D1342,Поликлиника!F:F,СВОД!F1342)</f>
        <v>30554</v>
      </c>
      <c r="J1342" s="337">
        <f>SUMIFS(Поликлиника!AQ:AQ,Поликлиника!D:D,СВОД!D1342,Поликлиника!F:F,СВОД!F1342)</f>
        <v>37684</v>
      </c>
      <c r="K1342" s="337">
        <f>SUMIFS(Поликлиника!AV:AV,Поликлиника!D:D,СВОД!D1342,Поликлиника!F:F,СВОД!F1342)</f>
        <v>72947</v>
      </c>
      <c r="L1342" s="337">
        <f>SUMIFS(Поликлиника!BA:BA,Поликлиника!D:D,СВОД!D1342,Поликлиника!F:F,СВОД!F1342)</f>
        <v>123364</v>
      </c>
      <c r="M1342" s="337">
        <f>SUMIFS(Услуги!H:H,Услуги!D:D,СВОД!D1342,Услуги!F:F,СВОД!F1342)+SUMIFS(Услуги!M:M,Услуги!D:D,СВОД!D1342,Услуги!F:F,СВОД!F1342)+SUMIFS(Услуги!R:R,Услуги!D:D,СВОД!D1342,Услуги!F:F,СВОД!F1342)+SUMIFS(Услуги!W:W,Услуги!D:D,СВОД!D1342,Услуги!F:F,СВОД!F1342)+SUMIFS(Услуги!AB:AB,Услуги!D:D,СВОД!D1342,Услуги!F:F,СВОД!F1342)+SUMIFS(Услуги!AG:AG,Услуги!D:D,СВОД!D1342,Услуги!F:F,СВОД!F1342)+SUMIFS(Услуги!AL:AL,Услуги!D:D,СВОД!D1342,Услуги!F:F,СВОД!F1342)+SUMIFS(Услуги!AQ:AQ,Услуги!D:D,СВОД!D1342,Услуги!F:F,СВОД!F1342)</f>
        <v>1159</v>
      </c>
      <c r="N1342" s="337">
        <f>SUMIFS('Скорая мед.помощь'!I:I,'Скорая мед.помощь'!D:D,СВОД!D1342,'Скорая мед.помощь'!F:F,СВОД!F1342)</f>
        <v>0</v>
      </c>
      <c r="O1342" s="338">
        <f>SUMIFS(Поликлиника!BF:BF,Поликлиника!D:D,СВОД!D1342,Поликлиника!F:F,СВОД!F1342)</f>
        <v>27589</v>
      </c>
      <c r="P1342" s="339">
        <f>SUMIFS('Круглосуточный стационар'!O:O,'Круглосуточный стационар'!D:D,СВОД!D1342,'Круглосуточный стационар'!F:F,СВОД!F1342,'Круглосуточный стационар'!H:H,"-")+SUMIFS(ВМП!O:O,ВМП!D:D,СВОД!D1342,ВМП!F:F,СВОД!F1342,ВМП!H:H,"-")+SUMIFS('Дневной стационар'!O:O,'Дневной стационар'!D:D,СВОД!D1342,'Дневной стационар'!F:F,СВОД!F1342,'Дневной стационар'!H:H,"-")+SUMIFS(ЭКО!M:M,ЭКО!D:D,СВОД!D1342,ЭКО!F:F,СВОД!F1342)+SUMIFS(Диализ!M:M,Диализ!D:D,СВОД!D1342,Диализ!F:F,СВОД!F1342)+SUMIFS('Скорая мед.помощь'!N:N,'Скорая мед.помощь'!D:D,СВОД!D1342,'Скорая мед.помощь'!F:F,СВОД!F1342)+SUMIFS(Услуги!AV:AV,Услуги!D:D,СВОД!D1342,Услуги!F:F,СВОД!F1342)+SUMIFS(Поликлиника!BK:BK,Поликлиника!D:D,СВОД!D1342,Поликлиника!F:F,СВОД!F1342)</f>
        <v>231628.40742533313</v>
      </c>
      <c r="Q1342" s="336">
        <f>SUMIFS(Сверхбаза!L:L,Сверхбаза!C:C,СВОД!D1342,Сверхбаза!E:E,СВОД!F1342)+SUMIFS(Сверхбаза!N:N,Сверхбаза!C:C,СВОД!D1342,Сверхбаза!E:E,СВОД!F1342)</f>
        <v>0</v>
      </c>
      <c r="R1342" s="337">
        <f>SUMIFS(Сверхбаза!P:P,Сверхбаза!C:C,СВОД!D1342,Сверхбаза!E:E,СВОД!F1342)</f>
        <v>6343</v>
      </c>
      <c r="S1342" s="337">
        <f>SUMIFS(Сверхбаза!R:R,Сверхбаза!C:C,СВОД!D1342,Сверхбаза!E:E,СВОД!F1342)</f>
        <v>1950</v>
      </c>
      <c r="T1342" s="337">
        <f>SUMIFS(Сверхбаза!Q:Q,Сверхбаза!C:C,СВОД!D1342,Сверхбаза!E:E,СВОД!F1342)</f>
        <v>7094</v>
      </c>
      <c r="U1342" s="337">
        <f>SUMIFS(Сверхбаза!S:S,Сверхбаза!C:C,СВОД!D1342,Сверхбаза!E:E,СВОД!F1342)</f>
        <v>0</v>
      </c>
      <c r="V1342" s="339">
        <f>SUMIFS(Сверхбаза!G:G,Сверхбаза!C:C,СВОД!D1342,Сверхбаза!E:E,СВОД!F1342)</f>
        <v>8715.9120000000003</v>
      </c>
    </row>
    <row r="1343" spans="1:22" ht="25.5" outlineLevel="2" x14ac:dyDescent="0.2">
      <c r="A1343" s="33" t="s">
        <v>7</v>
      </c>
      <c r="B1343" s="9">
        <v>6</v>
      </c>
      <c r="C1343" s="10">
        <v>502701</v>
      </c>
      <c r="D1343" s="273">
        <v>270101</v>
      </c>
      <c r="E1343" s="81" t="s">
        <v>702</v>
      </c>
      <c r="F1343" s="81">
        <v>7</v>
      </c>
      <c r="G1343" s="82" t="s">
        <v>861</v>
      </c>
      <c r="H1343" s="336">
        <f>SUMIFS('Круглосуточный стационар'!J:J,'Круглосуточный стационар'!D:D,СВОД!D1343,'Круглосуточный стационар'!H:H,"-",'Круглосуточный стационар'!F:F,СВОД!F1343)+SUMIFS(ВМП!J:J,ВМП!D:D,СВОД!D1343,ВМП!H:H,"-",ВМП!F:F,СВОД!F1343)+SUMIFS('Дневной стационар'!J:J,'Дневной стационар'!D:D,СВОД!D1343,'Дневной стационар'!H:H,"-",'Дневной стационар'!F:F,СВОД!F1343)+SUMIFS(ЭКО!H:H,ЭКО!D:D,СВОД!D1343,ЭКО!F:F,СВОД!F1343)+SUMIFS(Диализ!H:H,Диализ!D:D,СВОД!D1343,Диализ!F:F,СВОД!F1343)</f>
        <v>0</v>
      </c>
      <c r="I1343" s="337">
        <f>SUMIFS(Поликлиника!H:H,Поликлиника!D:D,СВОД!D1343,Поликлиника!F:F,СВОД!F1343)</f>
        <v>0</v>
      </c>
      <c r="J1343" s="337">
        <f>SUMIFS(Поликлиника!AQ:AQ,Поликлиника!D:D,СВОД!D1343,Поликлиника!F:F,СВОД!F1343)</f>
        <v>0</v>
      </c>
      <c r="K1343" s="337">
        <f>SUMIFS(Поликлиника!AV:AV,Поликлиника!D:D,СВОД!D1343,Поликлиника!F:F,СВОД!F1343)</f>
        <v>0</v>
      </c>
      <c r="L1343" s="337">
        <f>SUMIFS(Поликлиника!BA:BA,Поликлиника!D:D,СВОД!D1343,Поликлиника!F:F,СВОД!F1343)</f>
        <v>0</v>
      </c>
      <c r="M1343" s="337">
        <f>SUMIFS(Услуги!H:H,Услуги!D:D,СВОД!D1343,Услуги!F:F,СВОД!F1343)+SUMIFS(Услуги!M:M,Услуги!D:D,СВОД!D1343,Услуги!F:F,СВОД!F1343)+SUMIFS(Услуги!R:R,Услуги!D:D,СВОД!D1343,Услуги!F:F,СВОД!F1343)+SUMIFS(Услуги!W:W,Услуги!D:D,СВОД!D1343,Услуги!F:F,СВОД!F1343)+SUMIFS(Услуги!AB:AB,Услуги!D:D,СВОД!D1343,Услуги!F:F,СВОД!F1343)+SUMIFS(Услуги!AG:AG,Услуги!D:D,СВОД!D1343,Услуги!F:F,СВОД!F1343)+SUMIFS(Услуги!AL:AL,Услуги!D:D,СВОД!D1343,Услуги!F:F,СВОД!F1343)+SUMIFS(Услуги!AQ:AQ,Услуги!D:D,СВОД!D1343,Услуги!F:F,СВОД!F1343)</f>
        <v>0</v>
      </c>
      <c r="N1343" s="337">
        <f>SUMIFS('Скорая мед.помощь'!I:I,'Скорая мед.помощь'!D:D,СВОД!D1343,'Скорая мед.помощь'!F:F,СВОД!F1343)</f>
        <v>0</v>
      </c>
      <c r="O1343" s="338">
        <f>SUMIFS(Поликлиника!BF:BF,Поликлиника!D:D,СВОД!D1343,Поликлиника!F:F,СВОД!F1343)</f>
        <v>0</v>
      </c>
      <c r="P1343" s="339">
        <f>SUMIFS('Круглосуточный стационар'!O:O,'Круглосуточный стационар'!D:D,СВОД!D1343,'Круглосуточный стационар'!F:F,СВОД!F1343,'Круглосуточный стационар'!H:H,"-")+SUMIFS(ВМП!O:O,ВМП!D:D,СВОД!D1343,ВМП!F:F,СВОД!F1343,ВМП!H:H,"-")+SUMIFS('Дневной стационар'!O:O,'Дневной стационар'!D:D,СВОД!D1343,'Дневной стационар'!F:F,СВОД!F1343,'Дневной стационар'!H:H,"-")+SUMIFS(ЭКО!M:M,ЭКО!D:D,СВОД!D1343,ЭКО!F:F,СВОД!F1343)+SUMIFS(Диализ!M:M,Диализ!D:D,СВОД!D1343,Диализ!F:F,СВОД!F1343)+SUMIFS('Скорая мед.помощь'!N:N,'Скорая мед.помощь'!D:D,СВОД!D1343,'Скорая мед.помощь'!F:F,СВОД!F1343)+SUMIFS(Услуги!AV:AV,Услуги!D:D,СВОД!D1343,Услуги!F:F,СВОД!F1343)+SUMIFS(Поликлиника!BK:BK,Поликлиника!D:D,СВОД!D1343,Поликлиника!F:F,СВОД!F1343)</f>
        <v>0</v>
      </c>
      <c r="Q1343" s="336">
        <f>SUMIFS(Сверхбаза!L:L,Сверхбаза!C:C,СВОД!D1343,Сверхбаза!E:E,СВОД!F1343)+SUMIFS(Сверхбаза!N:N,Сверхбаза!C:C,СВОД!D1343,Сверхбаза!E:E,СВОД!F1343)</f>
        <v>0</v>
      </c>
      <c r="R1343" s="337">
        <f>SUMIFS(Сверхбаза!P:P,Сверхбаза!C:C,СВОД!D1343,Сверхбаза!E:E,СВОД!F1343)</f>
        <v>0</v>
      </c>
      <c r="S1343" s="337">
        <f>SUMIFS(Сверхбаза!R:R,Сверхбаза!C:C,СВОД!D1343,Сверхбаза!E:E,СВОД!F1343)</f>
        <v>0</v>
      </c>
      <c r="T1343" s="337">
        <f>SUMIFS(Сверхбаза!Q:Q,Сверхбаза!C:C,СВОД!D1343,Сверхбаза!E:E,СВОД!F1343)</f>
        <v>0</v>
      </c>
      <c r="U1343" s="337">
        <f>SUMIFS(Сверхбаза!S:S,Сверхбаза!C:C,СВОД!D1343,Сверхбаза!E:E,СВОД!F1343)</f>
        <v>0</v>
      </c>
      <c r="V1343" s="339">
        <f>SUMIFS(Сверхбаза!G:G,Сверхбаза!C:C,СВОД!D1343,Сверхбаза!E:E,СВОД!F1343)</f>
        <v>0</v>
      </c>
    </row>
    <row r="1344" spans="1:22" ht="25.5" outlineLevel="2" x14ac:dyDescent="0.2">
      <c r="A1344" s="33" t="s">
        <v>7</v>
      </c>
      <c r="B1344" s="9">
        <v>6</v>
      </c>
      <c r="C1344" s="10">
        <v>502701</v>
      </c>
      <c r="D1344" s="273">
        <v>270101</v>
      </c>
      <c r="E1344" s="81" t="s">
        <v>702</v>
      </c>
      <c r="F1344" s="81">
        <v>70</v>
      </c>
      <c r="G1344" s="82" t="s">
        <v>862</v>
      </c>
      <c r="H1344" s="336">
        <f>SUMIFS('Круглосуточный стационар'!J:J,'Круглосуточный стационар'!D:D,СВОД!D1344,'Круглосуточный стационар'!H:H,"-",'Круглосуточный стационар'!F:F,СВОД!F1344)+SUMIFS(ВМП!J:J,ВМП!D:D,СВОД!D1344,ВМП!H:H,"-",ВМП!F:F,СВОД!F1344)+SUMIFS('Дневной стационар'!J:J,'Дневной стационар'!D:D,СВОД!D1344,'Дневной стационар'!H:H,"-",'Дневной стационар'!F:F,СВОД!F1344)+SUMIFS(ЭКО!H:H,ЭКО!D:D,СВОД!D1344,ЭКО!F:F,СВОД!F1344)+SUMIFS(Диализ!H:H,Диализ!D:D,СВОД!D1344,Диализ!F:F,СВОД!F1344)</f>
        <v>0</v>
      </c>
      <c r="I1344" s="337">
        <f>SUMIFS(Поликлиника!H:H,Поликлиника!D:D,СВОД!D1344,Поликлиника!F:F,СВОД!F1344)</f>
        <v>0</v>
      </c>
      <c r="J1344" s="337">
        <f>SUMIFS(Поликлиника!AQ:AQ,Поликлиника!D:D,СВОД!D1344,Поликлиника!F:F,СВОД!F1344)</f>
        <v>0</v>
      </c>
      <c r="K1344" s="337">
        <f>SUMIFS(Поликлиника!AV:AV,Поликлиника!D:D,СВОД!D1344,Поликлиника!F:F,СВОД!F1344)</f>
        <v>0</v>
      </c>
      <c r="L1344" s="337">
        <f>SUMIFS(Поликлиника!BA:BA,Поликлиника!D:D,СВОД!D1344,Поликлиника!F:F,СВОД!F1344)</f>
        <v>0</v>
      </c>
      <c r="M1344" s="337">
        <f>SUMIFS(Услуги!H:H,Услуги!D:D,СВОД!D1344,Услуги!F:F,СВОД!F1344)+SUMIFS(Услуги!M:M,Услуги!D:D,СВОД!D1344,Услуги!F:F,СВОД!F1344)+SUMIFS(Услуги!R:R,Услуги!D:D,СВОД!D1344,Услуги!F:F,СВОД!F1344)+SUMIFS(Услуги!W:W,Услуги!D:D,СВОД!D1344,Услуги!F:F,СВОД!F1344)+SUMIFS(Услуги!AB:AB,Услуги!D:D,СВОД!D1344,Услуги!F:F,СВОД!F1344)+SUMIFS(Услуги!AG:AG,Услуги!D:D,СВОД!D1344,Услуги!F:F,СВОД!F1344)+SUMIFS(Услуги!AL:AL,Услуги!D:D,СВОД!D1344,Услуги!F:F,СВОД!F1344)+SUMIFS(Услуги!AQ:AQ,Услуги!D:D,СВОД!D1344,Услуги!F:F,СВОД!F1344)</f>
        <v>0</v>
      </c>
      <c r="N1344" s="337">
        <f>SUMIFS('Скорая мед.помощь'!I:I,'Скорая мед.помощь'!D:D,СВОД!D1344,'Скорая мед.помощь'!F:F,СВОД!F1344)</f>
        <v>0</v>
      </c>
      <c r="O1344" s="338">
        <f>SUMIFS(Поликлиника!BF:BF,Поликлиника!D:D,СВОД!D1344,Поликлиника!F:F,СВОД!F1344)</f>
        <v>0</v>
      </c>
      <c r="P1344" s="339">
        <f>SUMIFS('Круглосуточный стационар'!O:O,'Круглосуточный стационар'!D:D,СВОД!D1344,'Круглосуточный стационар'!F:F,СВОД!F1344,'Круглосуточный стационар'!H:H,"-")+SUMIFS(ВМП!O:O,ВМП!D:D,СВОД!D1344,ВМП!F:F,СВОД!F1344,ВМП!H:H,"-")+SUMIFS('Дневной стационар'!O:O,'Дневной стационар'!D:D,СВОД!D1344,'Дневной стационар'!F:F,СВОД!F1344,'Дневной стационар'!H:H,"-")+SUMIFS(ЭКО!M:M,ЭКО!D:D,СВОД!D1344,ЭКО!F:F,СВОД!F1344)+SUMIFS(Диализ!M:M,Диализ!D:D,СВОД!D1344,Диализ!F:F,СВОД!F1344)+SUMIFS('Скорая мед.помощь'!N:N,'Скорая мед.помощь'!D:D,СВОД!D1344,'Скорая мед.помощь'!F:F,СВОД!F1344)+SUMIFS(Услуги!AV:AV,Услуги!D:D,СВОД!D1344,Услуги!F:F,СВОД!F1344)+SUMIFS(Поликлиника!BK:BK,Поликлиника!D:D,СВОД!D1344,Поликлиника!F:F,СВОД!F1344)</f>
        <v>0</v>
      </c>
      <c r="Q1344" s="336">
        <f>SUMIFS(Сверхбаза!L:L,Сверхбаза!C:C,СВОД!D1344,Сверхбаза!E:E,СВОД!F1344)+SUMIFS(Сверхбаза!N:N,Сверхбаза!C:C,СВОД!D1344,Сверхбаза!E:E,СВОД!F1344)</f>
        <v>0</v>
      </c>
      <c r="R1344" s="337">
        <f>SUMIFS(Сверхбаза!P:P,Сверхбаза!C:C,СВОД!D1344,Сверхбаза!E:E,СВОД!F1344)</f>
        <v>0</v>
      </c>
      <c r="S1344" s="337">
        <f>SUMIFS(Сверхбаза!R:R,Сверхбаза!C:C,СВОД!D1344,Сверхбаза!E:E,СВОД!F1344)</f>
        <v>0</v>
      </c>
      <c r="T1344" s="337">
        <f>SUMIFS(Сверхбаза!Q:Q,Сверхбаза!C:C,СВОД!D1344,Сверхбаза!E:E,СВОД!F1344)</f>
        <v>0</v>
      </c>
      <c r="U1344" s="337">
        <f>SUMIFS(Сверхбаза!S:S,Сверхбаза!C:C,СВОД!D1344,Сверхбаза!E:E,СВОД!F1344)</f>
        <v>0</v>
      </c>
      <c r="V1344" s="339">
        <f>SUMIFS(Сверхбаза!G:G,Сверхбаза!C:C,СВОД!D1344,Сверхбаза!E:E,СВОД!F1344)</f>
        <v>0</v>
      </c>
    </row>
    <row r="1345" spans="1:22" ht="25.5" outlineLevel="2" x14ac:dyDescent="0.2">
      <c r="A1345" s="33" t="s">
        <v>7</v>
      </c>
      <c r="B1345" s="9">
        <v>6</v>
      </c>
      <c r="C1345" s="10">
        <v>502701</v>
      </c>
      <c r="D1345" s="273">
        <v>270101</v>
      </c>
      <c r="E1345" s="81" t="s">
        <v>702</v>
      </c>
      <c r="F1345" s="81">
        <v>94</v>
      </c>
      <c r="G1345" s="82" t="s">
        <v>124</v>
      </c>
      <c r="H1345" s="336">
        <f>SUMIFS('Круглосуточный стационар'!J:J,'Круглосуточный стационар'!D:D,СВОД!D1345,'Круглосуточный стационар'!H:H,"-",'Круглосуточный стационар'!F:F,СВОД!F1345)+SUMIFS(ВМП!J:J,ВМП!D:D,СВОД!D1345,ВМП!H:H,"-",ВМП!F:F,СВОД!F1345)+SUMIFS('Дневной стационар'!J:J,'Дневной стационар'!D:D,СВОД!D1345,'Дневной стационар'!H:H,"-",'Дневной стационар'!F:F,СВОД!F1345)+SUMIFS(ЭКО!H:H,ЭКО!D:D,СВОД!D1345,ЭКО!F:F,СВОД!F1345)+SUMIFS(Диализ!H:H,Диализ!D:D,СВОД!D1345,Диализ!F:F,СВОД!F1345)</f>
        <v>0</v>
      </c>
      <c r="I1345" s="337">
        <f>SUMIFS(Поликлиника!H:H,Поликлиника!D:D,СВОД!D1345,Поликлиника!F:F,СВОД!F1345)</f>
        <v>0</v>
      </c>
      <c r="J1345" s="337">
        <f>SUMIFS(Поликлиника!AQ:AQ,Поликлиника!D:D,СВОД!D1345,Поликлиника!F:F,СВОД!F1345)</f>
        <v>0</v>
      </c>
      <c r="K1345" s="337">
        <f>SUMIFS(Поликлиника!AV:AV,Поликлиника!D:D,СВОД!D1345,Поликлиника!F:F,СВОД!F1345)</f>
        <v>0</v>
      </c>
      <c r="L1345" s="337">
        <f>SUMIFS(Поликлиника!BA:BA,Поликлиника!D:D,СВОД!D1345,Поликлиника!F:F,СВОД!F1345)</f>
        <v>0</v>
      </c>
      <c r="M1345" s="337">
        <f>SUMIFS(Услуги!H:H,Услуги!D:D,СВОД!D1345,Услуги!F:F,СВОД!F1345)+SUMIFS(Услуги!M:M,Услуги!D:D,СВОД!D1345,Услуги!F:F,СВОД!F1345)+SUMIFS(Услуги!R:R,Услуги!D:D,СВОД!D1345,Услуги!F:F,СВОД!F1345)+SUMIFS(Услуги!W:W,Услуги!D:D,СВОД!D1345,Услуги!F:F,СВОД!F1345)+SUMIFS(Услуги!AB:AB,Услуги!D:D,СВОД!D1345,Услуги!F:F,СВОД!F1345)+SUMIFS(Услуги!AG:AG,Услуги!D:D,СВОД!D1345,Услуги!F:F,СВОД!F1345)+SUMIFS(Услуги!AL:AL,Услуги!D:D,СВОД!D1345,Услуги!F:F,СВОД!F1345)+SUMIFS(Услуги!AQ:AQ,Услуги!D:D,СВОД!D1345,Услуги!F:F,СВОД!F1345)</f>
        <v>0</v>
      </c>
      <c r="N1345" s="337">
        <f>SUMIFS('Скорая мед.помощь'!I:I,'Скорая мед.помощь'!D:D,СВОД!D1345,'Скорая мед.помощь'!F:F,СВОД!F1345)</f>
        <v>0</v>
      </c>
      <c r="O1345" s="338">
        <f>SUMIFS(Поликлиника!BF:BF,Поликлиника!D:D,СВОД!D1345,Поликлиника!F:F,СВОД!F1345)</f>
        <v>0</v>
      </c>
      <c r="P1345" s="339">
        <f>SUMIFS('Круглосуточный стационар'!O:O,'Круглосуточный стационар'!D:D,СВОД!D1345,'Круглосуточный стационар'!F:F,СВОД!F1345,'Круглосуточный стационар'!H:H,"-")+SUMIFS(ВМП!O:O,ВМП!D:D,СВОД!D1345,ВМП!F:F,СВОД!F1345,ВМП!H:H,"-")+SUMIFS('Дневной стационар'!O:O,'Дневной стационар'!D:D,СВОД!D1345,'Дневной стационар'!F:F,СВОД!F1345,'Дневной стационар'!H:H,"-")+SUMIFS(ЭКО!M:M,ЭКО!D:D,СВОД!D1345,ЭКО!F:F,СВОД!F1345)+SUMIFS(Диализ!M:M,Диализ!D:D,СВОД!D1345,Диализ!F:F,СВОД!F1345)+SUMIFS('Скорая мед.помощь'!N:N,'Скорая мед.помощь'!D:D,СВОД!D1345,'Скорая мед.помощь'!F:F,СВОД!F1345)+SUMIFS(Услуги!AV:AV,Услуги!D:D,СВОД!D1345,Услуги!F:F,СВОД!F1345)+SUMIFS(Поликлиника!BK:BK,Поликлиника!D:D,СВОД!D1345,Поликлиника!F:F,СВОД!F1345)</f>
        <v>0</v>
      </c>
      <c r="Q1345" s="336">
        <f>SUMIFS(Сверхбаза!L:L,Сверхбаза!C:C,СВОД!D1345,Сверхбаза!E:E,СВОД!F1345)+SUMIFS(Сверхбаза!N:N,Сверхбаза!C:C,СВОД!D1345,Сверхбаза!E:E,СВОД!F1345)</f>
        <v>0</v>
      </c>
      <c r="R1345" s="337">
        <f>SUMIFS(Сверхбаза!P:P,Сверхбаза!C:C,СВОД!D1345,Сверхбаза!E:E,СВОД!F1345)</f>
        <v>0</v>
      </c>
      <c r="S1345" s="337">
        <f>SUMIFS(Сверхбаза!R:R,Сверхбаза!C:C,СВОД!D1345,Сверхбаза!E:E,СВОД!F1345)</f>
        <v>0</v>
      </c>
      <c r="T1345" s="337">
        <f>SUMIFS(Сверхбаза!Q:Q,Сверхбаза!C:C,СВОД!D1345,Сверхбаза!E:E,СВОД!F1345)</f>
        <v>0</v>
      </c>
      <c r="U1345" s="337">
        <f>SUMIFS(Сверхбаза!S:S,Сверхбаза!C:C,СВОД!D1345,Сверхбаза!E:E,СВОД!F1345)</f>
        <v>0</v>
      </c>
      <c r="V1345" s="339">
        <f>SUMIFS(Сверхбаза!G:G,Сверхбаза!C:C,СВОД!D1345,Сверхбаза!E:E,СВОД!F1345)</f>
        <v>0</v>
      </c>
    </row>
    <row r="1346" spans="1:22" outlineLevel="1" x14ac:dyDescent="0.2">
      <c r="A1346" s="320"/>
      <c r="B1346" s="321"/>
      <c r="C1346" s="322"/>
      <c r="D1346" s="340" t="s">
        <v>437</v>
      </c>
      <c r="E1346" s="83"/>
      <c r="F1346" s="83"/>
      <c r="G1346" s="84"/>
      <c r="H1346" s="341"/>
      <c r="I1346" s="342"/>
      <c r="J1346" s="342"/>
      <c r="K1346" s="342"/>
      <c r="L1346" s="342"/>
      <c r="M1346" s="342"/>
      <c r="N1346" s="342"/>
      <c r="O1346" s="343"/>
      <c r="P1346" s="344">
        <f>SUBTOTAL(9,P1338:P1345)</f>
        <v>480471.75497605285</v>
      </c>
      <c r="Q1346" s="341"/>
      <c r="R1346" s="342"/>
      <c r="S1346" s="342"/>
      <c r="T1346" s="342"/>
      <c r="U1346" s="342"/>
      <c r="V1346" s="344">
        <f>SUBTOTAL(9,V1338:V1345)</f>
        <v>8715.9120000000003</v>
      </c>
    </row>
    <row r="1347" spans="1:22" ht="25.5" outlineLevel="2" x14ac:dyDescent="0.2">
      <c r="A1347" s="33" t="s">
        <v>7</v>
      </c>
      <c r="B1347" s="9">
        <v>6</v>
      </c>
      <c r="C1347" s="10">
        <v>502702</v>
      </c>
      <c r="D1347" s="273">
        <v>270201</v>
      </c>
      <c r="E1347" s="81" t="s">
        <v>226</v>
      </c>
      <c r="F1347" s="81">
        <v>1</v>
      </c>
      <c r="G1347" s="82" t="s">
        <v>12</v>
      </c>
      <c r="H1347" s="336">
        <f>SUMIFS('Круглосуточный стационар'!J:J,'Круглосуточный стационар'!D:D,СВОД!D1347,'Круглосуточный стационар'!H:H,"-",'Круглосуточный стационар'!F:F,СВОД!F1347)+SUMIFS(ВМП!J:J,ВМП!D:D,СВОД!D1347,ВМП!H:H,"-",ВМП!F:F,СВОД!F1347)+SUMIFS('Дневной стационар'!J:J,'Дневной стационар'!D:D,СВОД!D1347,'Дневной стационар'!H:H,"-",'Дневной стационар'!F:F,СВОД!F1347)+SUMIFS(ЭКО!H:H,ЭКО!D:D,СВОД!D1347,ЭКО!F:F,СВОД!F1347)+SUMIFS(Диализ!H:H,Диализ!D:D,СВОД!D1347,Диализ!F:F,СВОД!F1347)</f>
        <v>0</v>
      </c>
      <c r="I1347" s="337">
        <f>SUMIFS(Поликлиника!H:H,Поликлиника!D:D,СВОД!D1347,Поликлиника!F:F,СВОД!F1347)</f>
        <v>0</v>
      </c>
      <c r="J1347" s="337">
        <f>SUMIFS(Поликлиника!AQ:AQ,Поликлиника!D:D,СВОД!D1347,Поликлиника!F:F,СВОД!F1347)</f>
        <v>0</v>
      </c>
      <c r="K1347" s="337">
        <f>SUMIFS(Поликлиника!AV:AV,Поликлиника!D:D,СВОД!D1347,Поликлиника!F:F,СВОД!F1347)</f>
        <v>0</v>
      </c>
      <c r="L1347" s="337">
        <f>SUMIFS(Поликлиника!BA:BA,Поликлиника!D:D,СВОД!D1347,Поликлиника!F:F,СВОД!F1347)</f>
        <v>0</v>
      </c>
      <c r="M1347" s="337">
        <f>SUMIFS(Услуги!H:H,Услуги!D:D,СВОД!D1347,Услуги!F:F,СВОД!F1347)+SUMIFS(Услуги!M:M,Услуги!D:D,СВОД!D1347,Услуги!F:F,СВОД!F1347)+SUMIFS(Услуги!R:R,Услуги!D:D,СВОД!D1347,Услуги!F:F,СВОД!F1347)+SUMIFS(Услуги!W:W,Услуги!D:D,СВОД!D1347,Услуги!F:F,СВОД!F1347)+SUMIFS(Услуги!AB:AB,Услуги!D:D,СВОД!D1347,Услуги!F:F,СВОД!F1347)+SUMIFS(Услуги!AG:AG,Услуги!D:D,СВОД!D1347,Услуги!F:F,СВОД!F1347)+SUMIFS(Услуги!AL:AL,Услуги!D:D,СВОД!D1347,Услуги!F:F,СВОД!F1347)+SUMIFS(Услуги!AQ:AQ,Услуги!D:D,СВОД!D1347,Услуги!F:F,СВОД!F1347)</f>
        <v>0</v>
      </c>
      <c r="N1347" s="337">
        <f>SUMIFS('Скорая мед.помощь'!I:I,'Скорая мед.помощь'!D:D,СВОД!D1347,'Скорая мед.помощь'!F:F,СВОД!F1347)</f>
        <v>0</v>
      </c>
      <c r="O1347" s="338">
        <f>SUMIFS(Поликлиника!BF:BF,Поликлиника!D:D,СВОД!D1347,Поликлиника!F:F,СВОД!F1347)</f>
        <v>0</v>
      </c>
      <c r="P1347" s="339">
        <f>SUMIFS('Круглосуточный стационар'!O:O,'Круглосуточный стационар'!D:D,СВОД!D1347,'Круглосуточный стационар'!F:F,СВОД!F1347,'Круглосуточный стационар'!H:H,"-")+SUMIFS(ВМП!O:O,ВМП!D:D,СВОД!D1347,ВМП!F:F,СВОД!F1347,ВМП!H:H,"-")+SUMIFS('Дневной стационар'!O:O,'Дневной стационар'!D:D,СВОД!D1347,'Дневной стационар'!F:F,СВОД!F1347,'Дневной стационар'!H:H,"-")+SUMIFS(ЭКО!M:M,ЭКО!D:D,СВОД!D1347,ЭКО!F:F,СВОД!F1347)+SUMIFS(Диализ!M:M,Диализ!D:D,СВОД!D1347,Диализ!F:F,СВОД!F1347)+SUMIFS('Скорая мед.помощь'!N:N,'Скорая мед.помощь'!D:D,СВОД!D1347,'Скорая мед.помощь'!F:F,СВОД!F1347)+SUMIFS(Услуги!AV:AV,Услуги!D:D,СВОД!D1347,Услуги!F:F,СВОД!F1347)+SUMIFS(Поликлиника!BK:BK,Поликлиника!D:D,СВОД!D1347,Поликлиника!F:F,СВОД!F1347)</f>
        <v>0</v>
      </c>
      <c r="Q1347" s="336">
        <f>SUMIFS(Сверхбаза!L:L,Сверхбаза!C:C,СВОД!D1347,Сверхбаза!E:E,СВОД!F1347)+SUMIFS(Сверхбаза!N:N,Сверхбаза!C:C,СВОД!D1347,Сверхбаза!E:E,СВОД!F1347)</f>
        <v>0</v>
      </c>
      <c r="R1347" s="337">
        <f>SUMIFS(Сверхбаза!P:P,Сверхбаза!C:C,СВОД!D1347,Сверхбаза!E:E,СВОД!F1347)</f>
        <v>0</v>
      </c>
      <c r="S1347" s="337">
        <f>SUMIFS(Сверхбаза!R:R,Сверхбаза!C:C,СВОД!D1347,Сверхбаза!E:E,СВОД!F1347)</f>
        <v>0</v>
      </c>
      <c r="T1347" s="337">
        <f>SUMIFS(Сверхбаза!Q:Q,Сверхбаза!C:C,СВОД!D1347,Сверхбаза!E:E,СВОД!F1347)</f>
        <v>0</v>
      </c>
      <c r="U1347" s="337">
        <f>SUMIFS(Сверхбаза!S:S,Сверхбаза!C:C,СВОД!D1347,Сверхбаза!E:E,СВОД!F1347)</f>
        <v>0</v>
      </c>
      <c r="V1347" s="339">
        <f>SUMIFS(Сверхбаза!G:G,Сверхбаза!C:C,СВОД!D1347,Сверхбаза!E:E,СВОД!F1347)</f>
        <v>0</v>
      </c>
    </row>
    <row r="1348" spans="1:22" ht="25.5" outlineLevel="2" x14ac:dyDescent="0.2">
      <c r="A1348" s="33" t="s">
        <v>7</v>
      </c>
      <c r="B1348" s="9">
        <v>6</v>
      </c>
      <c r="C1348" s="10">
        <v>502702</v>
      </c>
      <c r="D1348" s="273">
        <v>270201</v>
      </c>
      <c r="E1348" s="81" t="s">
        <v>226</v>
      </c>
      <c r="F1348" s="81">
        <v>13</v>
      </c>
      <c r="G1348" s="82" t="s">
        <v>859</v>
      </c>
      <c r="H1348" s="336">
        <f>SUMIFS('Круглосуточный стационар'!J:J,'Круглосуточный стационар'!D:D,СВОД!D1348,'Круглосуточный стационар'!H:H,"-",'Круглосуточный стационар'!F:F,СВОД!F1348)+SUMIFS(ВМП!J:J,ВМП!D:D,СВОД!D1348,ВМП!H:H,"-",ВМП!F:F,СВОД!F1348)+SUMIFS('Дневной стационар'!J:J,'Дневной стационар'!D:D,СВОД!D1348,'Дневной стационар'!H:H,"-",'Дневной стационар'!F:F,СВОД!F1348)+SUMIFS(ЭКО!H:H,ЭКО!D:D,СВОД!D1348,ЭКО!F:F,СВОД!F1348)+SUMIFS(Диализ!H:H,Диализ!D:D,СВОД!D1348,Диализ!F:F,СВОД!F1348)</f>
        <v>0</v>
      </c>
      <c r="I1348" s="337">
        <f>SUMIFS(Поликлиника!H:H,Поликлиника!D:D,СВОД!D1348,Поликлиника!F:F,СВОД!F1348)</f>
        <v>0</v>
      </c>
      <c r="J1348" s="337">
        <f>SUMIFS(Поликлиника!AQ:AQ,Поликлиника!D:D,СВОД!D1348,Поликлиника!F:F,СВОД!F1348)</f>
        <v>0</v>
      </c>
      <c r="K1348" s="337">
        <f>SUMIFS(Поликлиника!AV:AV,Поликлиника!D:D,СВОД!D1348,Поликлиника!F:F,СВОД!F1348)</f>
        <v>0</v>
      </c>
      <c r="L1348" s="337">
        <f>SUMIFS(Поликлиника!BA:BA,Поликлиника!D:D,СВОД!D1348,Поликлиника!F:F,СВОД!F1348)</f>
        <v>0</v>
      </c>
      <c r="M1348" s="337">
        <f>SUMIFS(Услуги!H:H,Услуги!D:D,СВОД!D1348,Услуги!F:F,СВОД!F1348)+SUMIFS(Услуги!M:M,Услуги!D:D,СВОД!D1348,Услуги!F:F,СВОД!F1348)+SUMIFS(Услуги!R:R,Услуги!D:D,СВОД!D1348,Услуги!F:F,СВОД!F1348)+SUMIFS(Услуги!W:W,Услуги!D:D,СВОД!D1348,Услуги!F:F,СВОД!F1348)+SUMIFS(Услуги!AB:AB,Услуги!D:D,СВОД!D1348,Услуги!F:F,СВОД!F1348)+SUMIFS(Услуги!AG:AG,Услуги!D:D,СВОД!D1348,Услуги!F:F,СВОД!F1348)+SUMIFS(Услуги!AL:AL,Услуги!D:D,СВОД!D1348,Услуги!F:F,СВОД!F1348)+SUMIFS(Услуги!AQ:AQ,Услуги!D:D,СВОД!D1348,Услуги!F:F,СВОД!F1348)</f>
        <v>0</v>
      </c>
      <c r="N1348" s="337">
        <f>SUMIFS('Скорая мед.помощь'!I:I,'Скорая мед.помощь'!D:D,СВОД!D1348,'Скорая мед.помощь'!F:F,СВОД!F1348)</f>
        <v>0</v>
      </c>
      <c r="O1348" s="338">
        <f>SUMIFS(Поликлиника!BF:BF,Поликлиника!D:D,СВОД!D1348,Поликлиника!F:F,СВОД!F1348)</f>
        <v>0</v>
      </c>
      <c r="P1348" s="339">
        <f>SUMIFS('Круглосуточный стационар'!O:O,'Круглосуточный стационар'!D:D,СВОД!D1348,'Круглосуточный стационар'!F:F,СВОД!F1348,'Круглосуточный стационар'!H:H,"-")+SUMIFS(ВМП!O:O,ВМП!D:D,СВОД!D1348,ВМП!F:F,СВОД!F1348,ВМП!H:H,"-")+SUMIFS('Дневной стационар'!O:O,'Дневной стационар'!D:D,СВОД!D1348,'Дневной стационар'!F:F,СВОД!F1348,'Дневной стационар'!H:H,"-")+SUMIFS(ЭКО!M:M,ЭКО!D:D,СВОД!D1348,ЭКО!F:F,СВОД!F1348)+SUMIFS(Диализ!M:M,Диализ!D:D,СВОД!D1348,Диализ!F:F,СВОД!F1348)+SUMIFS('Скорая мед.помощь'!N:N,'Скорая мед.помощь'!D:D,СВОД!D1348,'Скорая мед.помощь'!F:F,СВОД!F1348)+SUMIFS(Услуги!AV:AV,Услуги!D:D,СВОД!D1348,Услуги!F:F,СВОД!F1348)+SUMIFS(Поликлиника!BK:BK,Поликлиника!D:D,СВОД!D1348,Поликлиника!F:F,СВОД!F1348)</f>
        <v>0</v>
      </c>
      <c r="Q1348" s="336">
        <f>SUMIFS(Сверхбаза!L:L,Сверхбаза!C:C,СВОД!D1348,Сверхбаза!E:E,СВОД!F1348)+SUMIFS(Сверхбаза!N:N,Сверхбаза!C:C,СВОД!D1348,Сверхбаза!E:E,СВОД!F1348)</f>
        <v>0</v>
      </c>
      <c r="R1348" s="337">
        <f>SUMIFS(Сверхбаза!P:P,Сверхбаза!C:C,СВОД!D1348,Сверхбаза!E:E,СВОД!F1348)</f>
        <v>0</v>
      </c>
      <c r="S1348" s="337">
        <f>SUMIFS(Сверхбаза!R:R,Сверхбаза!C:C,СВОД!D1348,Сверхбаза!E:E,СВОД!F1348)</f>
        <v>0</v>
      </c>
      <c r="T1348" s="337">
        <f>SUMIFS(Сверхбаза!Q:Q,Сверхбаза!C:C,СВОД!D1348,Сверхбаза!E:E,СВОД!F1348)</f>
        <v>0</v>
      </c>
      <c r="U1348" s="337">
        <f>SUMIFS(Сверхбаза!S:S,Сверхбаза!C:C,СВОД!D1348,Сверхбаза!E:E,СВОД!F1348)</f>
        <v>0</v>
      </c>
      <c r="V1348" s="339">
        <f>SUMIFS(Сверхбаза!G:G,Сверхбаза!C:C,СВОД!D1348,Сверхбаза!E:E,СВОД!F1348)</f>
        <v>0</v>
      </c>
    </row>
    <row r="1349" spans="1:22" ht="25.5" outlineLevel="2" x14ac:dyDescent="0.2">
      <c r="A1349" s="33" t="s">
        <v>7</v>
      </c>
      <c r="B1349" s="9">
        <v>6</v>
      </c>
      <c r="C1349" s="10">
        <v>502702</v>
      </c>
      <c r="D1349" s="273">
        <v>270201</v>
      </c>
      <c r="E1349" s="81" t="s">
        <v>226</v>
      </c>
      <c r="F1349" s="81">
        <v>2</v>
      </c>
      <c r="G1349" s="82" t="s">
        <v>135</v>
      </c>
      <c r="H1349" s="336">
        <f>SUMIFS('Круглосуточный стационар'!J:J,'Круглосуточный стационар'!D:D,СВОД!D1349,'Круглосуточный стационар'!H:H,"-",'Круглосуточный стационар'!F:F,СВОД!F1349)+SUMIFS(ВМП!J:J,ВМП!D:D,СВОД!D1349,ВМП!H:H,"-",ВМП!F:F,СВОД!F1349)+SUMIFS('Дневной стационар'!J:J,'Дневной стационар'!D:D,СВОД!D1349,'Дневной стационар'!H:H,"-",'Дневной стационар'!F:F,СВОД!F1349)+SUMIFS(ЭКО!H:H,ЭКО!D:D,СВОД!D1349,ЭКО!F:F,СВОД!F1349)+SUMIFS(Диализ!H:H,Диализ!D:D,СВОД!D1349,Диализ!F:F,СВОД!F1349)</f>
        <v>0</v>
      </c>
      <c r="I1349" s="337">
        <f>SUMIFS(Поликлиника!H:H,Поликлиника!D:D,СВОД!D1349,Поликлиника!F:F,СВОД!F1349)</f>
        <v>0</v>
      </c>
      <c r="J1349" s="337">
        <f>SUMIFS(Поликлиника!AQ:AQ,Поликлиника!D:D,СВОД!D1349,Поликлиника!F:F,СВОД!F1349)</f>
        <v>0</v>
      </c>
      <c r="K1349" s="337">
        <f>SUMIFS(Поликлиника!AV:AV,Поликлиника!D:D,СВОД!D1349,Поликлиника!F:F,СВОД!F1349)</f>
        <v>0</v>
      </c>
      <c r="L1349" s="337">
        <f>SUMIFS(Поликлиника!BA:BA,Поликлиника!D:D,СВОД!D1349,Поликлиника!F:F,СВОД!F1349)</f>
        <v>0</v>
      </c>
      <c r="M1349" s="337">
        <f>SUMIFS(Услуги!H:H,Услуги!D:D,СВОД!D1349,Услуги!F:F,СВОД!F1349)+SUMIFS(Услуги!M:M,Услуги!D:D,СВОД!D1349,Услуги!F:F,СВОД!F1349)+SUMIFS(Услуги!R:R,Услуги!D:D,СВОД!D1349,Услуги!F:F,СВОД!F1349)+SUMIFS(Услуги!W:W,Услуги!D:D,СВОД!D1349,Услуги!F:F,СВОД!F1349)+SUMIFS(Услуги!AB:AB,Услуги!D:D,СВОД!D1349,Услуги!F:F,СВОД!F1349)+SUMIFS(Услуги!AG:AG,Услуги!D:D,СВОД!D1349,Услуги!F:F,СВОД!F1349)+SUMIFS(Услуги!AL:AL,Услуги!D:D,СВОД!D1349,Услуги!F:F,СВОД!F1349)+SUMIFS(Услуги!AQ:AQ,Услуги!D:D,СВОД!D1349,Услуги!F:F,СВОД!F1349)</f>
        <v>0</v>
      </c>
      <c r="N1349" s="337">
        <f>SUMIFS('Скорая мед.помощь'!I:I,'Скорая мед.помощь'!D:D,СВОД!D1349,'Скорая мед.помощь'!F:F,СВОД!F1349)</f>
        <v>0</v>
      </c>
      <c r="O1349" s="338">
        <f>SUMIFS(Поликлиника!BF:BF,Поликлиника!D:D,СВОД!D1349,Поликлиника!F:F,СВОД!F1349)</f>
        <v>0</v>
      </c>
      <c r="P1349" s="339">
        <f>SUMIFS('Круглосуточный стационар'!O:O,'Круглосуточный стационар'!D:D,СВОД!D1349,'Круглосуточный стационар'!F:F,СВОД!F1349,'Круглосуточный стационар'!H:H,"-")+SUMIFS(ВМП!O:O,ВМП!D:D,СВОД!D1349,ВМП!F:F,СВОД!F1349,ВМП!H:H,"-")+SUMIFS('Дневной стационар'!O:O,'Дневной стационар'!D:D,СВОД!D1349,'Дневной стационар'!F:F,СВОД!F1349,'Дневной стационар'!H:H,"-")+SUMIFS(ЭКО!M:M,ЭКО!D:D,СВОД!D1349,ЭКО!F:F,СВОД!F1349)+SUMIFS(Диализ!M:M,Диализ!D:D,СВОД!D1349,Диализ!F:F,СВОД!F1349)+SUMIFS('Скорая мед.помощь'!N:N,'Скорая мед.помощь'!D:D,СВОД!D1349,'Скорая мед.помощь'!F:F,СВОД!F1349)+SUMIFS(Услуги!AV:AV,Услуги!D:D,СВОД!D1349,Услуги!F:F,СВОД!F1349)+SUMIFS(Поликлиника!BK:BK,Поликлиника!D:D,СВОД!D1349,Поликлиника!F:F,СВОД!F1349)</f>
        <v>0</v>
      </c>
      <c r="Q1349" s="336">
        <f>SUMIFS(Сверхбаза!L:L,Сверхбаза!C:C,СВОД!D1349,Сверхбаза!E:E,СВОД!F1349)+SUMIFS(Сверхбаза!N:N,Сверхбаза!C:C,СВОД!D1349,Сверхбаза!E:E,СВОД!F1349)</f>
        <v>0</v>
      </c>
      <c r="R1349" s="337">
        <f>SUMIFS(Сверхбаза!P:P,Сверхбаза!C:C,СВОД!D1349,Сверхбаза!E:E,СВОД!F1349)</f>
        <v>0</v>
      </c>
      <c r="S1349" s="337">
        <f>SUMIFS(Сверхбаза!R:R,Сверхбаза!C:C,СВОД!D1349,Сверхбаза!E:E,СВОД!F1349)</f>
        <v>0</v>
      </c>
      <c r="T1349" s="337">
        <f>SUMIFS(Сверхбаза!Q:Q,Сверхбаза!C:C,СВОД!D1349,Сверхбаза!E:E,СВОД!F1349)</f>
        <v>0</v>
      </c>
      <c r="U1349" s="337">
        <f>SUMIFS(Сверхбаза!S:S,Сверхбаза!C:C,СВОД!D1349,Сверхбаза!E:E,СВОД!F1349)</f>
        <v>0</v>
      </c>
      <c r="V1349" s="339">
        <f>SUMIFS(Сверхбаза!G:G,Сверхбаза!C:C,СВОД!D1349,Сверхбаза!E:E,СВОД!F1349)</f>
        <v>0</v>
      </c>
    </row>
    <row r="1350" spans="1:22" ht="25.5" outlineLevel="2" x14ac:dyDescent="0.2">
      <c r="A1350" s="33" t="s">
        <v>7</v>
      </c>
      <c r="B1350" s="9">
        <v>6</v>
      </c>
      <c r="C1350" s="10">
        <v>502702</v>
      </c>
      <c r="D1350" s="273">
        <v>270201</v>
      </c>
      <c r="E1350" s="81" t="s">
        <v>226</v>
      </c>
      <c r="F1350" s="81">
        <v>6</v>
      </c>
      <c r="G1350" s="82" t="s">
        <v>860</v>
      </c>
      <c r="H1350" s="336">
        <f>SUMIFS('Круглосуточный стационар'!J:J,'Круглосуточный стационар'!D:D,СВОД!D1350,'Круглосуточный стационар'!H:H,"-",'Круглосуточный стационар'!F:F,СВОД!F1350)+SUMIFS(ВМП!J:J,ВМП!D:D,СВОД!D1350,ВМП!H:H,"-",ВМП!F:F,СВОД!F1350)+SUMIFS('Дневной стационар'!J:J,'Дневной стационар'!D:D,СВОД!D1350,'Дневной стационар'!H:H,"-",'Дневной стационар'!F:F,СВОД!F1350)+SUMIFS(ЭКО!H:H,ЭКО!D:D,СВОД!D1350,ЭКО!F:F,СВОД!F1350)+SUMIFS(Диализ!H:H,Диализ!D:D,СВОД!D1350,Диализ!F:F,СВОД!F1350)</f>
        <v>0</v>
      </c>
      <c r="I1350" s="337">
        <f>SUMIFS(Поликлиника!H:H,Поликлиника!D:D,СВОД!D1350,Поликлиника!F:F,СВОД!F1350)</f>
        <v>0</v>
      </c>
      <c r="J1350" s="337">
        <f>SUMIFS(Поликлиника!AQ:AQ,Поликлиника!D:D,СВОД!D1350,Поликлиника!F:F,СВОД!F1350)</f>
        <v>0</v>
      </c>
      <c r="K1350" s="337">
        <f>SUMIFS(Поликлиника!AV:AV,Поликлиника!D:D,СВОД!D1350,Поликлиника!F:F,СВОД!F1350)</f>
        <v>0</v>
      </c>
      <c r="L1350" s="337">
        <f>SUMIFS(Поликлиника!BA:BA,Поликлиника!D:D,СВОД!D1350,Поликлиника!F:F,СВОД!F1350)</f>
        <v>0</v>
      </c>
      <c r="M1350" s="337">
        <f>SUMIFS(Услуги!H:H,Услуги!D:D,СВОД!D1350,Услуги!F:F,СВОД!F1350)+SUMIFS(Услуги!M:M,Услуги!D:D,СВОД!D1350,Услуги!F:F,СВОД!F1350)+SUMIFS(Услуги!R:R,Услуги!D:D,СВОД!D1350,Услуги!F:F,СВОД!F1350)+SUMIFS(Услуги!W:W,Услуги!D:D,СВОД!D1350,Услуги!F:F,СВОД!F1350)+SUMIFS(Услуги!AB:AB,Услуги!D:D,СВОД!D1350,Услуги!F:F,СВОД!F1350)+SUMIFS(Услуги!AG:AG,Услуги!D:D,СВОД!D1350,Услуги!F:F,СВОД!F1350)+SUMIFS(Услуги!AL:AL,Услуги!D:D,СВОД!D1350,Услуги!F:F,СВОД!F1350)+SUMIFS(Услуги!AQ:AQ,Услуги!D:D,СВОД!D1350,Услуги!F:F,СВОД!F1350)</f>
        <v>0</v>
      </c>
      <c r="N1350" s="337">
        <f>SUMIFS('Скорая мед.помощь'!I:I,'Скорая мед.помощь'!D:D,СВОД!D1350,'Скорая мед.помощь'!F:F,СВОД!F1350)</f>
        <v>0</v>
      </c>
      <c r="O1350" s="338">
        <f>SUMIFS(Поликлиника!BF:BF,Поликлиника!D:D,СВОД!D1350,Поликлиника!F:F,СВОД!F1350)</f>
        <v>0</v>
      </c>
      <c r="P1350" s="339">
        <f>SUMIFS('Круглосуточный стационар'!O:O,'Круглосуточный стационар'!D:D,СВОД!D1350,'Круглосуточный стационар'!F:F,СВОД!F1350,'Круглосуточный стационар'!H:H,"-")+SUMIFS(ВМП!O:O,ВМП!D:D,СВОД!D1350,ВМП!F:F,СВОД!F1350,ВМП!H:H,"-")+SUMIFS('Дневной стационар'!O:O,'Дневной стационар'!D:D,СВОД!D1350,'Дневной стационар'!F:F,СВОД!F1350,'Дневной стационар'!H:H,"-")+SUMIFS(ЭКО!M:M,ЭКО!D:D,СВОД!D1350,ЭКО!F:F,СВОД!F1350)+SUMIFS(Диализ!M:M,Диализ!D:D,СВОД!D1350,Диализ!F:F,СВОД!F1350)+SUMIFS('Скорая мед.помощь'!N:N,'Скорая мед.помощь'!D:D,СВОД!D1350,'Скорая мед.помощь'!F:F,СВОД!F1350)+SUMIFS(Услуги!AV:AV,Услуги!D:D,СВОД!D1350,Услуги!F:F,СВОД!F1350)+SUMIFS(Поликлиника!BK:BK,Поликлиника!D:D,СВОД!D1350,Поликлиника!F:F,СВОД!F1350)</f>
        <v>0</v>
      </c>
      <c r="Q1350" s="336">
        <f>SUMIFS(Сверхбаза!L:L,Сверхбаза!C:C,СВОД!D1350,Сверхбаза!E:E,СВОД!F1350)+SUMIFS(Сверхбаза!N:N,Сверхбаза!C:C,СВОД!D1350,Сверхбаза!E:E,СВОД!F1350)</f>
        <v>0</v>
      </c>
      <c r="R1350" s="337">
        <f>SUMIFS(Сверхбаза!P:P,Сверхбаза!C:C,СВОД!D1350,Сверхбаза!E:E,СВОД!F1350)</f>
        <v>0</v>
      </c>
      <c r="S1350" s="337">
        <f>SUMIFS(Сверхбаза!R:R,Сверхбаза!C:C,СВОД!D1350,Сверхбаза!E:E,СВОД!F1350)</f>
        <v>0</v>
      </c>
      <c r="T1350" s="337">
        <f>SUMIFS(Сверхбаза!Q:Q,Сверхбаза!C:C,СВОД!D1350,Сверхбаза!E:E,СВОД!F1350)</f>
        <v>0</v>
      </c>
      <c r="U1350" s="337">
        <f>SUMIFS(Сверхбаза!S:S,Сверхбаза!C:C,СВОД!D1350,Сверхбаза!E:E,СВОД!F1350)</f>
        <v>0</v>
      </c>
      <c r="V1350" s="339">
        <f>SUMIFS(Сверхбаза!G:G,Сверхбаза!C:C,СВОД!D1350,Сверхбаза!E:E,СВОД!F1350)</f>
        <v>0</v>
      </c>
    </row>
    <row r="1351" spans="1:22" ht="25.5" outlineLevel="2" x14ac:dyDescent="0.2">
      <c r="A1351" s="33" t="s">
        <v>7</v>
      </c>
      <c r="B1351" s="9">
        <v>6</v>
      </c>
      <c r="C1351" s="10">
        <v>502702</v>
      </c>
      <c r="D1351" s="273">
        <v>270201</v>
      </c>
      <c r="E1351" s="81" t="s">
        <v>226</v>
      </c>
      <c r="F1351" s="81">
        <v>3</v>
      </c>
      <c r="G1351" s="82" t="s">
        <v>136</v>
      </c>
      <c r="H1351" s="336">
        <f>SUMIFS('Круглосуточный стационар'!J:J,'Круглосуточный стационар'!D:D,СВОД!D1351,'Круглосуточный стационар'!H:H,"-",'Круглосуточный стационар'!F:F,СВОД!F1351)+SUMIFS(ВМП!J:J,ВМП!D:D,СВОД!D1351,ВМП!H:H,"-",ВМП!F:F,СВОД!F1351)+SUMIFS('Дневной стационар'!J:J,'Дневной стационар'!D:D,СВОД!D1351,'Дневной стационар'!H:H,"-",'Дневной стационар'!F:F,СВОД!F1351)+SUMIFS(ЭКО!H:H,ЭКО!D:D,СВОД!D1351,ЭКО!F:F,СВОД!F1351)+SUMIFS(Диализ!H:H,Диализ!D:D,СВОД!D1351,Диализ!F:F,СВОД!F1351)</f>
        <v>0</v>
      </c>
      <c r="I1351" s="337">
        <f>SUMIFS(Поликлиника!H:H,Поликлиника!D:D,СВОД!D1351,Поликлиника!F:F,СВОД!F1351)</f>
        <v>0</v>
      </c>
      <c r="J1351" s="337">
        <f>SUMIFS(Поликлиника!AQ:AQ,Поликлиника!D:D,СВОД!D1351,Поликлиника!F:F,СВОД!F1351)</f>
        <v>0</v>
      </c>
      <c r="K1351" s="337">
        <f>SUMIFS(Поликлиника!AV:AV,Поликлиника!D:D,СВОД!D1351,Поликлиника!F:F,СВОД!F1351)</f>
        <v>4803</v>
      </c>
      <c r="L1351" s="337">
        <f>SUMIFS(Поликлиника!BA:BA,Поликлиника!D:D,СВОД!D1351,Поликлиника!F:F,СВОД!F1351)</f>
        <v>121734</v>
      </c>
      <c r="M1351" s="337">
        <f>SUMIFS(Услуги!H:H,Услуги!D:D,СВОД!D1351,Услуги!F:F,СВОД!F1351)+SUMIFS(Услуги!M:M,Услуги!D:D,СВОД!D1351,Услуги!F:F,СВОД!F1351)+SUMIFS(Услуги!R:R,Услуги!D:D,СВОД!D1351,Услуги!F:F,СВОД!F1351)+SUMIFS(Услуги!W:W,Услуги!D:D,СВОД!D1351,Услуги!F:F,СВОД!F1351)+SUMIFS(Услуги!AB:AB,Услуги!D:D,СВОД!D1351,Услуги!F:F,СВОД!F1351)+SUMIFS(Услуги!AG:AG,Услуги!D:D,СВОД!D1351,Услуги!F:F,СВОД!F1351)+SUMIFS(Услуги!AL:AL,Услуги!D:D,СВОД!D1351,Услуги!F:F,СВОД!F1351)+SUMIFS(Услуги!AQ:AQ,Услуги!D:D,СВОД!D1351,Услуги!F:F,СВОД!F1351)</f>
        <v>0</v>
      </c>
      <c r="N1351" s="337">
        <f>SUMIFS('Скорая мед.помощь'!I:I,'Скорая мед.помощь'!D:D,СВОД!D1351,'Скорая мед.помощь'!F:F,СВОД!F1351)</f>
        <v>0</v>
      </c>
      <c r="O1351" s="338">
        <f>SUMIFS(Поликлиника!BF:BF,Поликлиника!D:D,СВОД!D1351,Поликлиника!F:F,СВОД!F1351)</f>
        <v>514100</v>
      </c>
      <c r="P1351" s="339">
        <f>SUMIFS('Круглосуточный стационар'!O:O,'Круглосуточный стационар'!D:D,СВОД!D1351,'Круглосуточный стационар'!F:F,СВОД!F1351,'Круглосуточный стационар'!H:H,"-")+SUMIFS(ВМП!O:O,ВМП!D:D,СВОД!D1351,ВМП!F:F,СВОД!F1351,ВМП!H:H,"-")+SUMIFS('Дневной стационар'!O:O,'Дневной стационар'!D:D,СВОД!D1351,'Дневной стационар'!F:F,СВОД!F1351,'Дневной стационар'!H:H,"-")+SUMIFS(ЭКО!M:M,ЭКО!D:D,СВОД!D1351,ЭКО!F:F,СВОД!F1351)+SUMIFS(Диализ!M:M,Диализ!D:D,СВОД!D1351,Диализ!F:F,СВОД!F1351)+SUMIFS('Скорая мед.помощь'!N:N,'Скорая мед.помощь'!D:D,СВОД!D1351,'Скорая мед.помощь'!F:F,СВОД!F1351)+SUMIFS(Услуги!AV:AV,Услуги!D:D,СВОД!D1351,Услуги!F:F,СВОД!F1351)+SUMIFS(Поликлиника!BK:BK,Поликлиника!D:D,СВОД!D1351,Поликлиника!F:F,СВОД!F1351)</f>
        <v>82696.581659999982</v>
      </c>
      <c r="Q1351" s="336">
        <f>SUMIFS(Сверхбаза!L:L,Сверхбаза!C:C,СВОД!D1351,Сверхбаза!E:E,СВОД!F1351)+SUMIFS(Сверхбаза!N:N,Сверхбаза!C:C,СВОД!D1351,Сверхбаза!E:E,СВОД!F1351)</f>
        <v>0</v>
      </c>
      <c r="R1351" s="337">
        <f>SUMIFS(Сверхбаза!P:P,Сверхбаза!C:C,СВОД!D1351,Сверхбаза!E:E,СВОД!F1351)</f>
        <v>0</v>
      </c>
      <c r="S1351" s="337">
        <f>SUMIFS(Сверхбаза!R:R,Сверхбаза!C:C,СВОД!D1351,Сверхбаза!E:E,СВОД!F1351)</f>
        <v>0</v>
      </c>
      <c r="T1351" s="337">
        <f>SUMIFS(Сверхбаза!Q:Q,Сверхбаза!C:C,СВОД!D1351,Сверхбаза!E:E,СВОД!F1351)</f>
        <v>0</v>
      </c>
      <c r="U1351" s="337">
        <f>SUMIFS(Сверхбаза!S:S,Сверхбаза!C:C,СВОД!D1351,Сверхбаза!E:E,СВОД!F1351)</f>
        <v>0</v>
      </c>
      <c r="V1351" s="339">
        <f>SUMIFS(Сверхбаза!G:G,Сверхбаза!C:C,СВОД!D1351,Сверхбаза!E:E,СВОД!F1351)</f>
        <v>0</v>
      </c>
    </row>
    <row r="1352" spans="1:22" ht="25.5" outlineLevel="2" x14ac:dyDescent="0.2">
      <c r="A1352" s="33" t="s">
        <v>7</v>
      </c>
      <c r="B1352" s="9">
        <v>6</v>
      </c>
      <c r="C1352" s="10">
        <v>502702</v>
      </c>
      <c r="D1352" s="273">
        <v>270201</v>
      </c>
      <c r="E1352" s="81" t="s">
        <v>226</v>
      </c>
      <c r="F1352" s="81">
        <v>7</v>
      </c>
      <c r="G1352" s="82" t="s">
        <v>861</v>
      </c>
      <c r="H1352" s="336">
        <f>SUMIFS('Круглосуточный стационар'!J:J,'Круглосуточный стационар'!D:D,СВОД!D1352,'Круглосуточный стационар'!H:H,"-",'Круглосуточный стационар'!F:F,СВОД!F1352)+SUMIFS(ВМП!J:J,ВМП!D:D,СВОД!D1352,ВМП!H:H,"-",ВМП!F:F,СВОД!F1352)+SUMIFS('Дневной стационар'!J:J,'Дневной стационар'!D:D,СВОД!D1352,'Дневной стационар'!H:H,"-",'Дневной стационар'!F:F,СВОД!F1352)+SUMIFS(ЭКО!H:H,ЭКО!D:D,СВОД!D1352,ЭКО!F:F,СВОД!F1352)+SUMIFS(Диализ!H:H,Диализ!D:D,СВОД!D1352,Диализ!F:F,СВОД!F1352)</f>
        <v>0</v>
      </c>
      <c r="I1352" s="337">
        <f>SUMIFS(Поликлиника!H:H,Поликлиника!D:D,СВОД!D1352,Поликлиника!F:F,СВОД!F1352)</f>
        <v>0</v>
      </c>
      <c r="J1352" s="337">
        <f>SUMIFS(Поликлиника!AQ:AQ,Поликлиника!D:D,СВОД!D1352,Поликлиника!F:F,СВОД!F1352)</f>
        <v>0</v>
      </c>
      <c r="K1352" s="337">
        <f>SUMIFS(Поликлиника!AV:AV,Поликлиника!D:D,СВОД!D1352,Поликлиника!F:F,СВОД!F1352)</f>
        <v>0</v>
      </c>
      <c r="L1352" s="337">
        <f>SUMIFS(Поликлиника!BA:BA,Поликлиника!D:D,СВОД!D1352,Поликлиника!F:F,СВОД!F1352)</f>
        <v>0</v>
      </c>
      <c r="M1352" s="337">
        <f>SUMIFS(Услуги!H:H,Услуги!D:D,СВОД!D1352,Услуги!F:F,СВОД!F1352)+SUMIFS(Услуги!M:M,Услуги!D:D,СВОД!D1352,Услуги!F:F,СВОД!F1352)+SUMIFS(Услуги!R:R,Услуги!D:D,СВОД!D1352,Услуги!F:F,СВОД!F1352)+SUMIFS(Услуги!W:W,Услуги!D:D,СВОД!D1352,Услуги!F:F,СВОД!F1352)+SUMIFS(Услуги!AB:AB,Услуги!D:D,СВОД!D1352,Услуги!F:F,СВОД!F1352)+SUMIFS(Услуги!AG:AG,Услуги!D:D,СВОД!D1352,Услуги!F:F,СВОД!F1352)+SUMIFS(Услуги!AL:AL,Услуги!D:D,СВОД!D1352,Услуги!F:F,СВОД!F1352)+SUMIFS(Услуги!AQ:AQ,Услуги!D:D,СВОД!D1352,Услуги!F:F,СВОД!F1352)</f>
        <v>0</v>
      </c>
      <c r="N1352" s="337">
        <f>SUMIFS('Скорая мед.помощь'!I:I,'Скорая мед.помощь'!D:D,СВОД!D1352,'Скорая мед.помощь'!F:F,СВОД!F1352)</f>
        <v>0</v>
      </c>
      <c r="O1352" s="338">
        <f>SUMIFS(Поликлиника!BF:BF,Поликлиника!D:D,СВОД!D1352,Поликлиника!F:F,СВОД!F1352)</f>
        <v>0</v>
      </c>
      <c r="P1352" s="339">
        <f>SUMIFS('Круглосуточный стационар'!O:O,'Круглосуточный стационар'!D:D,СВОД!D1352,'Круглосуточный стационар'!F:F,СВОД!F1352,'Круглосуточный стационар'!H:H,"-")+SUMIFS(ВМП!O:O,ВМП!D:D,СВОД!D1352,ВМП!F:F,СВОД!F1352,ВМП!H:H,"-")+SUMIFS('Дневной стационар'!O:O,'Дневной стационар'!D:D,СВОД!D1352,'Дневной стационар'!F:F,СВОД!F1352,'Дневной стационар'!H:H,"-")+SUMIFS(ЭКО!M:M,ЭКО!D:D,СВОД!D1352,ЭКО!F:F,СВОД!F1352)+SUMIFS(Диализ!M:M,Диализ!D:D,СВОД!D1352,Диализ!F:F,СВОД!F1352)+SUMIFS('Скорая мед.помощь'!N:N,'Скорая мед.помощь'!D:D,СВОД!D1352,'Скорая мед.помощь'!F:F,СВОД!F1352)+SUMIFS(Услуги!AV:AV,Услуги!D:D,СВОД!D1352,Услуги!F:F,СВОД!F1352)+SUMIFS(Поликлиника!BK:BK,Поликлиника!D:D,СВОД!D1352,Поликлиника!F:F,СВОД!F1352)</f>
        <v>0</v>
      </c>
      <c r="Q1352" s="336">
        <f>SUMIFS(Сверхбаза!L:L,Сверхбаза!C:C,СВОД!D1352,Сверхбаза!E:E,СВОД!F1352)+SUMIFS(Сверхбаза!N:N,Сверхбаза!C:C,СВОД!D1352,Сверхбаза!E:E,СВОД!F1352)</f>
        <v>0</v>
      </c>
      <c r="R1352" s="337">
        <f>SUMIFS(Сверхбаза!P:P,Сверхбаза!C:C,СВОД!D1352,Сверхбаза!E:E,СВОД!F1352)</f>
        <v>0</v>
      </c>
      <c r="S1352" s="337">
        <f>SUMIFS(Сверхбаза!R:R,Сверхбаза!C:C,СВОД!D1352,Сверхбаза!E:E,СВОД!F1352)</f>
        <v>0</v>
      </c>
      <c r="T1352" s="337">
        <f>SUMIFS(Сверхбаза!Q:Q,Сверхбаза!C:C,СВОД!D1352,Сверхбаза!E:E,СВОД!F1352)</f>
        <v>0</v>
      </c>
      <c r="U1352" s="337">
        <f>SUMIFS(Сверхбаза!S:S,Сверхбаза!C:C,СВОД!D1352,Сверхбаза!E:E,СВОД!F1352)</f>
        <v>0</v>
      </c>
      <c r="V1352" s="339">
        <f>SUMIFS(Сверхбаза!G:G,Сверхбаза!C:C,СВОД!D1352,Сверхбаза!E:E,СВОД!F1352)</f>
        <v>0</v>
      </c>
    </row>
    <row r="1353" spans="1:22" ht="25.5" outlineLevel="2" x14ac:dyDescent="0.2">
      <c r="A1353" s="33" t="s">
        <v>7</v>
      </c>
      <c r="B1353" s="9">
        <v>6</v>
      </c>
      <c r="C1353" s="10">
        <v>502702</v>
      </c>
      <c r="D1353" s="273">
        <v>270201</v>
      </c>
      <c r="E1353" s="81" t="s">
        <v>226</v>
      </c>
      <c r="F1353" s="81">
        <v>70</v>
      </c>
      <c r="G1353" s="82" t="s">
        <v>862</v>
      </c>
      <c r="H1353" s="336">
        <f>SUMIFS('Круглосуточный стационар'!J:J,'Круглосуточный стационар'!D:D,СВОД!D1353,'Круглосуточный стационар'!H:H,"-",'Круглосуточный стационар'!F:F,СВОД!F1353)+SUMIFS(ВМП!J:J,ВМП!D:D,СВОД!D1353,ВМП!H:H,"-",ВМП!F:F,СВОД!F1353)+SUMIFS('Дневной стационар'!J:J,'Дневной стационар'!D:D,СВОД!D1353,'Дневной стационар'!H:H,"-",'Дневной стационар'!F:F,СВОД!F1353)+SUMIFS(ЭКО!H:H,ЭКО!D:D,СВОД!D1353,ЭКО!F:F,СВОД!F1353)+SUMIFS(Диализ!H:H,Диализ!D:D,СВОД!D1353,Диализ!F:F,СВОД!F1353)</f>
        <v>0</v>
      </c>
      <c r="I1353" s="337">
        <f>SUMIFS(Поликлиника!H:H,Поликлиника!D:D,СВОД!D1353,Поликлиника!F:F,СВОД!F1353)</f>
        <v>0</v>
      </c>
      <c r="J1353" s="337">
        <f>SUMIFS(Поликлиника!AQ:AQ,Поликлиника!D:D,СВОД!D1353,Поликлиника!F:F,СВОД!F1353)</f>
        <v>0</v>
      </c>
      <c r="K1353" s="337">
        <f>SUMIFS(Поликлиника!AV:AV,Поликлиника!D:D,СВОД!D1353,Поликлиника!F:F,СВОД!F1353)</f>
        <v>0</v>
      </c>
      <c r="L1353" s="337">
        <f>SUMIFS(Поликлиника!BA:BA,Поликлиника!D:D,СВОД!D1353,Поликлиника!F:F,СВОД!F1353)</f>
        <v>0</v>
      </c>
      <c r="M1353" s="337">
        <f>SUMIFS(Услуги!H:H,Услуги!D:D,СВОД!D1353,Услуги!F:F,СВОД!F1353)+SUMIFS(Услуги!M:M,Услуги!D:D,СВОД!D1353,Услуги!F:F,СВОД!F1353)+SUMIFS(Услуги!R:R,Услуги!D:D,СВОД!D1353,Услуги!F:F,СВОД!F1353)+SUMIFS(Услуги!W:W,Услуги!D:D,СВОД!D1353,Услуги!F:F,СВОД!F1353)+SUMIFS(Услуги!AB:AB,Услуги!D:D,СВОД!D1353,Услуги!F:F,СВОД!F1353)+SUMIFS(Услуги!AG:AG,Услуги!D:D,СВОД!D1353,Услуги!F:F,СВОД!F1353)+SUMIFS(Услуги!AL:AL,Услуги!D:D,СВОД!D1353,Услуги!F:F,СВОД!F1353)+SUMIFS(Услуги!AQ:AQ,Услуги!D:D,СВОД!D1353,Услуги!F:F,СВОД!F1353)</f>
        <v>0</v>
      </c>
      <c r="N1353" s="337">
        <f>SUMIFS('Скорая мед.помощь'!I:I,'Скорая мед.помощь'!D:D,СВОД!D1353,'Скорая мед.помощь'!F:F,СВОД!F1353)</f>
        <v>0</v>
      </c>
      <c r="O1353" s="338">
        <f>SUMIFS(Поликлиника!BF:BF,Поликлиника!D:D,СВОД!D1353,Поликлиника!F:F,СВОД!F1353)</f>
        <v>0</v>
      </c>
      <c r="P1353" s="339">
        <f>SUMIFS('Круглосуточный стационар'!O:O,'Круглосуточный стационар'!D:D,СВОД!D1353,'Круглосуточный стационар'!F:F,СВОД!F1353,'Круглосуточный стационар'!H:H,"-")+SUMIFS(ВМП!O:O,ВМП!D:D,СВОД!D1353,ВМП!F:F,СВОД!F1353,ВМП!H:H,"-")+SUMIFS('Дневной стационар'!O:O,'Дневной стационар'!D:D,СВОД!D1353,'Дневной стационар'!F:F,СВОД!F1353,'Дневной стационар'!H:H,"-")+SUMIFS(ЭКО!M:M,ЭКО!D:D,СВОД!D1353,ЭКО!F:F,СВОД!F1353)+SUMIFS(Диализ!M:M,Диализ!D:D,СВОД!D1353,Диализ!F:F,СВОД!F1353)+SUMIFS('Скорая мед.помощь'!N:N,'Скорая мед.помощь'!D:D,СВОД!D1353,'Скорая мед.помощь'!F:F,СВОД!F1353)+SUMIFS(Услуги!AV:AV,Услуги!D:D,СВОД!D1353,Услуги!F:F,СВОД!F1353)+SUMIFS(Поликлиника!BK:BK,Поликлиника!D:D,СВОД!D1353,Поликлиника!F:F,СВОД!F1353)</f>
        <v>0</v>
      </c>
      <c r="Q1353" s="336">
        <f>SUMIFS(Сверхбаза!L:L,Сверхбаза!C:C,СВОД!D1353,Сверхбаза!E:E,СВОД!F1353)+SUMIFS(Сверхбаза!N:N,Сверхбаза!C:C,СВОД!D1353,Сверхбаза!E:E,СВОД!F1353)</f>
        <v>0</v>
      </c>
      <c r="R1353" s="337">
        <f>SUMIFS(Сверхбаза!P:P,Сверхбаза!C:C,СВОД!D1353,Сверхбаза!E:E,СВОД!F1353)</f>
        <v>0</v>
      </c>
      <c r="S1353" s="337">
        <f>SUMIFS(Сверхбаза!R:R,Сверхбаза!C:C,СВОД!D1353,Сверхбаза!E:E,СВОД!F1353)</f>
        <v>0</v>
      </c>
      <c r="T1353" s="337">
        <f>SUMIFS(Сверхбаза!Q:Q,Сверхбаза!C:C,СВОД!D1353,Сверхбаза!E:E,СВОД!F1353)</f>
        <v>0</v>
      </c>
      <c r="U1353" s="337">
        <f>SUMIFS(Сверхбаза!S:S,Сверхбаза!C:C,СВОД!D1353,Сверхбаза!E:E,СВОД!F1353)</f>
        <v>0</v>
      </c>
      <c r="V1353" s="339">
        <f>SUMIFS(Сверхбаза!G:G,Сверхбаза!C:C,СВОД!D1353,Сверхбаза!E:E,СВОД!F1353)</f>
        <v>0</v>
      </c>
    </row>
    <row r="1354" spans="1:22" ht="25.5" outlineLevel="2" x14ac:dyDescent="0.2">
      <c r="A1354" s="33" t="s">
        <v>7</v>
      </c>
      <c r="B1354" s="9">
        <v>6</v>
      </c>
      <c r="C1354" s="10">
        <v>502702</v>
      </c>
      <c r="D1354" s="273">
        <v>270201</v>
      </c>
      <c r="E1354" s="81" t="s">
        <v>226</v>
      </c>
      <c r="F1354" s="81">
        <v>94</v>
      </c>
      <c r="G1354" s="82" t="s">
        <v>124</v>
      </c>
      <c r="H1354" s="336">
        <f>SUMIFS('Круглосуточный стационар'!J:J,'Круглосуточный стационар'!D:D,СВОД!D1354,'Круглосуточный стационар'!H:H,"-",'Круглосуточный стационар'!F:F,СВОД!F1354)+SUMIFS(ВМП!J:J,ВМП!D:D,СВОД!D1354,ВМП!H:H,"-",ВМП!F:F,СВОД!F1354)+SUMIFS('Дневной стационар'!J:J,'Дневной стационар'!D:D,СВОД!D1354,'Дневной стационар'!H:H,"-",'Дневной стационар'!F:F,СВОД!F1354)+SUMIFS(ЭКО!H:H,ЭКО!D:D,СВОД!D1354,ЭКО!F:F,СВОД!F1354)+SUMIFS(Диализ!H:H,Диализ!D:D,СВОД!D1354,Диализ!F:F,СВОД!F1354)</f>
        <v>0</v>
      </c>
      <c r="I1354" s="337">
        <f>SUMIFS(Поликлиника!H:H,Поликлиника!D:D,СВОД!D1354,Поликлиника!F:F,СВОД!F1354)</f>
        <v>0</v>
      </c>
      <c r="J1354" s="337">
        <f>SUMIFS(Поликлиника!AQ:AQ,Поликлиника!D:D,СВОД!D1354,Поликлиника!F:F,СВОД!F1354)</f>
        <v>0</v>
      </c>
      <c r="K1354" s="337">
        <f>SUMIFS(Поликлиника!AV:AV,Поликлиника!D:D,СВОД!D1354,Поликлиника!F:F,СВОД!F1354)</f>
        <v>0</v>
      </c>
      <c r="L1354" s="337">
        <f>SUMIFS(Поликлиника!BA:BA,Поликлиника!D:D,СВОД!D1354,Поликлиника!F:F,СВОД!F1354)</f>
        <v>0</v>
      </c>
      <c r="M1354" s="337">
        <f>SUMIFS(Услуги!H:H,Услуги!D:D,СВОД!D1354,Услуги!F:F,СВОД!F1354)+SUMIFS(Услуги!M:M,Услуги!D:D,СВОД!D1354,Услуги!F:F,СВОД!F1354)+SUMIFS(Услуги!R:R,Услуги!D:D,СВОД!D1354,Услуги!F:F,СВОД!F1354)+SUMIFS(Услуги!W:W,Услуги!D:D,СВОД!D1354,Услуги!F:F,СВОД!F1354)+SUMIFS(Услуги!AB:AB,Услуги!D:D,СВОД!D1354,Услуги!F:F,СВОД!F1354)+SUMIFS(Услуги!AG:AG,Услуги!D:D,СВОД!D1354,Услуги!F:F,СВОД!F1354)+SUMIFS(Услуги!AL:AL,Услуги!D:D,СВОД!D1354,Услуги!F:F,СВОД!F1354)+SUMIFS(Услуги!AQ:AQ,Услуги!D:D,СВОД!D1354,Услуги!F:F,СВОД!F1354)</f>
        <v>0</v>
      </c>
      <c r="N1354" s="337">
        <f>SUMIFS('Скорая мед.помощь'!I:I,'Скорая мед.помощь'!D:D,СВОД!D1354,'Скорая мед.помощь'!F:F,СВОД!F1354)</f>
        <v>0</v>
      </c>
      <c r="O1354" s="338">
        <f>SUMIFS(Поликлиника!BF:BF,Поликлиника!D:D,СВОД!D1354,Поликлиника!F:F,СВОД!F1354)</f>
        <v>0</v>
      </c>
      <c r="P1354" s="339">
        <f>SUMIFS('Круглосуточный стационар'!O:O,'Круглосуточный стационар'!D:D,СВОД!D1354,'Круглосуточный стационар'!F:F,СВОД!F1354,'Круглосуточный стационар'!H:H,"-")+SUMIFS(ВМП!O:O,ВМП!D:D,СВОД!D1354,ВМП!F:F,СВОД!F1354,ВМП!H:H,"-")+SUMIFS('Дневной стационар'!O:O,'Дневной стационар'!D:D,СВОД!D1354,'Дневной стационар'!F:F,СВОД!F1354,'Дневной стационар'!H:H,"-")+SUMIFS(ЭКО!M:M,ЭКО!D:D,СВОД!D1354,ЭКО!F:F,СВОД!F1354)+SUMIFS(Диализ!M:M,Диализ!D:D,СВОД!D1354,Диализ!F:F,СВОД!F1354)+SUMIFS('Скорая мед.помощь'!N:N,'Скорая мед.помощь'!D:D,СВОД!D1354,'Скорая мед.помощь'!F:F,СВОД!F1354)+SUMIFS(Услуги!AV:AV,Услуги!D:D,СВОД!D1354,Услуги!F:F,СВОД!F1354)+SUMIFS(Поликлиника!BK:BK,Поликлиника!D:D,СВОД!D1354,Поликлиника!F:F,СВОД!F1354)</f>
        <v>0</v>
      </c>
      <c r="Q1354" s="336">
        <f>SUMIFS(Сверхбаза!L:L,Сверхбаза!C:C,СВОД!D1354,Сверхбаза!E:E,СВОД!F1354)+SUMIFS(Сверхбаза!N:N,Сверхбаза!C:C,СВОД!D1354,Сверхбаза!E:E,СВОД!F1354)</f>
        <v>0</v>
      </c>
      <c r="R1354" s="337">
        <f>SUMIFS(Сверхбаза!P:P,Сверхбаза!C:C,СВОД!D1354,Сверхбаза!E:E,СВОД!F1354)</f>
        <v>0</v>
      </c>
      <c r="S1354" s="337">
        <f>SUMIFS(Сверхбаза!R:R,Сверхбаза!C:C,СВОД!D1354,Сверхбаза!E:E,СВОД!F1354)</f>
        <v>0</v>
      </c>
      <c r="T1354" s="337">
        <f>SUMIFS(Сверхбаза!Q:Q,Сверхбаза!C:C,СВОД!D1354,Сверхбаза!E:E,СВОД!F1354)</f>
        <v>0</v>
      </c>
      <c r="U1354" s="337">
        <f>SUMIFS(Сверхбаза!S:S,Сверхбаза!C:C,СВОД!D1354,Сверхбаза!E:E,СВОД!F1354)</f>
        <v>0</v>
      </c>
      <c r="V1354" s="339">
        <f>SUMIFS(Сверхбаза!G:G,Сверхбаза!C:C,СВОД!D1354,Сверхбаза!E:E,СВОД!F1354)</f>
        <v>0</v>
      </c>
    </row>
    <row r="1355" spans="1:22" outlineLevel="1" x14ac:dyDescent="0.2">
      <c r="A1355" s="320"/>
      <c r="B1355" s="321"/>
      <c r="C1355" s="322"/>
      <c r="D1355" s="340" t="s">
        <v>977</v>
      </c>
      <c r="E1355" s="83"/>
      <c r="F1355" s="83"/>
      <c r="G1355" s="84"/>
      <c r="H1355" s="341"/>
      <c r="I1355" s="342"/>
      <c r="J1355" s="342"/>
      <c r="K1355" s="342"/>
      <c r="L1355" s="342"/>
      <c r="M1355" s="342"/>
      <c r="N1355" s="342"/>
      <c r="O1355" s="343"/>
      <c r="P1355" s="344">
        <f>SUBTOTAL(9,P1347:P1354)</f>
        <v>82696.581659999982</v>
      </c>
      <c r="Q1355" s="341"/>
      <c r="R1355" s="342"/>
      <c r="S1355" s="342"/>
      <c r="T1355" s="342"/>
      <c r="U1355" s="342"/>
      <c r="V1355" s="344">
        <f>SUBTOTAL(9,V1347:V1354)</f>
        <v>0</v>
      </c>
    </row>
    <row r="1356" spans="1:22" ht="25.5" outlineLevel="2" x14ac:dyDescent="0.2">
      <c r="A1356" s="33" t="s">
        <v>7</v>
      </c>
      <c r="B1356" s="9">
        <v>1</v>
      </c>
      <c r="C1356" s="10">
        <v>502801</v>
      </c>
      <c r="D1356" s="273">
        <v>280101</v>
      </c>
      <c r="E1356" s="81" t="s">
        <v>531</v>
      </c>
      <c r="F1356" s="81">
        <v>1</v>
      </c>
      <c r="G1356" s="82" t="s">
        <v>12</v>
      </c>
      <c r="H1356" s="336">
        <f>SUMIFS('Круглосуточный стационар'!J:J,'Круглосуточный стационар'!D:D,СВОД!D1356,'Круглосуточный стационар'!H:H,"-",'Круглосуточный стационар'!F:F,СВОД!F1356)+SUMIFS(ВМП!J:J,ВМП!D:D,СВОД!D1356,ВМП!H:H,"-",ВМП!F:F,СВОД!F1356)+SUMIFS('Дневной стационар'!J:J,'Дневной стационар'!D:D,СВОД!D1356,'Дневной стационар'!H:H,"-",'Дневной стационар'!F:F,СВОД!F1356)+SUMIFS(ЭКО!H:H,ЭКО!D:D,СВОД!D1356,ЭКО!F:F,СВОД!F1356)+SUMIFS(Диализ!H:H,Диализ!D:D,СВОД!D1356,Диализ!F:F,СВОД!F1356)</f>
        <v>29007</v>
      </c>
      <c r="I1356" s="337">
        <f>SUMIFS(Поликлиника!H:H,Поликлиника!D:D,СВОД!D1356,Поликлиника!F:F,СВОД!F1356)</f>
        <v>0</v>
      </c>
      <c r="J1356" s="337">
        <f>SUMIFS(Поликлиника!AQ:AQ,Поликлиника!D:D,СВОД!D1356,Поликлиника!F:F,СВОД!F1356)</f>
        <v>0</v>
      </c>
      <c r="K1356" s="337">
        <f>SUMIFS(Поликлиника!AV:AV,Поликлиника!D:D,СВОД!D1356,Поликлиника!F:F,СВОД!F1356)</f>
        <v>0</v>
      </c>
      <c r="L1356" s="337">
        <f>SUMIFS(Поликлиника!BA:BA,Поликлиника!D:D,СВОД!D1356,Поликлиника!F:F,СВОД!F1356)</f>
        <v>0</v>
      </c>
      <c r="M1356" s="337">
        <f>SUMIFS(Услуги!H:H,Услуги!D:D,СВОД!D1356,Услуги!F:F,СВОД!F1356)+SUMIFS(Услуги!M:M,Услуги!D:D,СВОД!D1356,Услуги!F:F,СВОД!F1356)+SUMIFS(Услуги!R:R,Услуги!D:D,СВОД!D1356,Услуги!F:F,СВОД!F1356)+SUMIFS(Услуги!W:W,Услуги!D:D,СВОД!D1356,Услуги!F:F,СВОД!F1356)+SUMIFS(Услуги!AB:AB,Услуги!D:D,СВОД!D1356,Услуги!F:F,СВОД!F1356)+SUMIFS(Услуги!AG:AG,Услуги!D:D,СВОД!D1356,Услуги!F:F,СВОД!F1356)+SUMIFS(Услуги!AL:AL,Услуги!D:D,СВОД!D1356,Услуги!F:F,СВОД!F1356)+SUMIFS(Услуги!AQ:AQ,Услуги!D:D,СВОД!D1356,Услуги!F:F,СВОД!F1356)</f>
        <v>0</v>
      </c>
      <c r="N1356" s="337">
        <f>SUMIFS('Скорая мед.помощь'!I:I,'Скорая мед.помощь'!D:D,СВОД!D1356,'Скорая мед.помощь'!F:F,СВОД!F1356)</f>
        <v>0</v>
      </c>
      <c r="O1356" s="338">
        <f>SUMIFS(Поликлиника!BF:BF,Поликлиника!D:D,СВОД!D1356,Поликлиника!F:F,СВОД!F1356)</f>
        <v>0</v>
      </c>
      <c r="P1356" s="339">
        <f>SUMIFS('Круглосуточный стационар'!O:O,'Круглосуточный стационар'!D:D,СВОД!D1356,'Круглосуточный стационар'!F:F,СВОД!F1356,'Круглосуточный стационар'!H:H,"-")+SUMIFS(ВМП!O:O,ВМП!D:D,СВОД!D1356,ВМП!F:F,СВОД!F1356,ВМП!H:H,"-")+SUMIFS('Дневной стационар'!O:O,'Дневной стационар'!D:D,СВОД!D1356,'Дневной стационар'!F:F,СВОД!F1356,'Дневной стационар'!H:H,"-")+SUMIFS(ЭКО!M:M,ЭКО!D:D,СВОД!D1356,ЭКО!F:F,СВОД!F1356)+SUMIFS(Диализ!M:M,Диализ!D:D,СВОД!D1356,Диализ!F:F,СВОД!F1356)+SUMIFS('Скорая мед.помощь'!N:N,'Скорая мед.помощь'!D:D,СВОД!D1356,'Скорая мед.помощь'!F:F,СВОД!F1356)+SUMIFS(Услуги!AV:AV,Услуги!D:D,СВОД!D1356,Услуги!F:F,СВОД!F1356)+SUMIFS(Поликлиника!BK:BK,Поликлиника!D:D,СВОД!D1356,Поликлиника!F:F,СВОД!F1356)</f>
        <v>983431.26016424876</v>
      </c>
      <c r="Q1356" s="336">
        <f>SUMIFS(Сверхбаза!L:L,Сверхбаза!C:C,СВОД!D1356,Сверхбаза!E:E,СВОД!F1356)+SUMIFS(Сверхбаза!N:N,Сверхбаза!C:C,СВОД!D1356,Сверхбаза!E:E,СВОД!F1356)</f>
        <v>0</v>
      </c>
      <c r="R1356" s="337">
        <f>SUMIFS(Сверхбаза!P:P,Сверхбаза!C:C,СВОД!D1356,Сверхбаза!E:E,СВОД!F1356)</f>
        <v>0</v>
      </c>
      <c r="S1356" s="337">
        <f>SUMIFS(Сверхбаза!R:R,Сверхбаза!C:C,СВОД!D1356,Сверхбаза!E:E,СВОД!F1356)</f>
        <v>0</v>
      </c>
      <c r="T1356" s="337">
        <f>SUMIFS(Сверхбаза!Q:Q,Сверхбаза!C:C,СВОД!D1356,Сверхбаза!E:E,СВОД!F1356)</f>
        <v>0</v>
      </c>
      <c r="U1356" s="337">
        <f>SUMIFS(Сверхбаза!S:S,Сверхбаза!C:C,СВОД!D1356,Сверхбаза!E:E,СВОД!F1356)</f>
        <v>0</v>
      </c>
      <c r="V1356" s="339">
        <f>SUMIFS(Сверхбаза!G:G,Сверхбаза!C:C,СВОД!D1356,Сверхбаза!E:E,СВОД!F1356)</f>
        <v>0</v>
      </c>
    </row>
    <row r="1357" spans="1:22" ht="25.5" outlineLevel="2" x14ac:dyDescent="0.2">
      <c r="A1357" s="33" t="s">
        <v>7</v>
      </c>
      <c r="B1357" s="9">
        <v>1</v>
      </c>
      <c r="C1357" s="10">
        <v>502801</v>
      </c>
      <c r="D1357" s="273">
        <v>280101</v>
      </c>
      <c r="E1357" s="81" t="s">
        <v>531</v>
      </c>
      <c r="F1357" s="81">
        <v>13</v>
      </c>
      <c r="G1357" s="82" t="s">
        <v>859</v>
      </c>
      <c r="H1357" s="336">
        <f>SUMIFS('Круглосуточный стационар'!J:J,'Круглосуточный стационар'!D:D,СВОД!D1357,'Круглосуточный стационар'!H:H,"-",'Круглосуточный стационар'!F:F,СВОД!F1357)+SUMIFS(ВМП!J:J,ВМП!D:D,СВОД!D1357,ВМП!H:H,"-",ВМП!F:F,СВОД!F1357)+SUMIFS('Дневной стационар'!J:J,'Дневной стационар'!D:D,СВОД!D1357,'Дневной стационар'!H:H,"-",'Дневной стационар'!F:F,СВОД!F1357)+SUMIFS(ЭКО!H:H,ЭКО!D:D,СВОД!D1357,ЭКО!F:F,СВОД!F1357)+SUMIFS(Диализ!H:H,Диализ!D:D,СВОД!D1357,Диализ!F:F,СВОД!F1357)</f>
        <v>1374</v>
      </c>
      <c r="I1357" s="337">
        <f>SUMIFS(Поликлиника!H:H,Поликлиника!D:D,СВОД!D1357,Поликлиника!F:F,СВОД!F1357)</f>
        <v>0</v>
      </c>
      <c r="J1357" s="337">
        <f>SUMIFS(Поликлиника!AQ:AQ,Поликлиника!D:D,СВОД!D1357,Поликлиника!F:F,СВОД!F1357)</f>
        <v>0</v>
      </c>
      <c r="K1357" s="337">
        <f>SUMIFS(Поликлиника!AV:AV,Поликлиника!D:D,СВОД!D1357,Поликлиника!F:F,СВОД!F1357)</f>
        <v>0</v>
      </c>
      <c r="L1357" s="337">
        <f>SUMIFS(Поликлиника!BA:BA,Поликлиника!D:D,СВОД!D1357,Поликлиника!F:F,СВОД!F1357)</f>
        <v>0</v>
      </c>
      <c r="M1357" s="337">
        <f>SUMIFS(Услуги!H:H,Услуги!D:D,СВОД!D1357,Услуги!F:F,СВОД!F1357)+SUMIFS(Услуги!M:M,Услуги!D:D,СВОД!D1357,Услуги!F:F,СВОД!F1357)+SUMIFS(Услуги!R:R,Услуги!D:D,СВОД!D1357,Услуги!F:F,СВОД!F1357)+SUMIFS(Услуги!W:W,Услуги!D:D,СВОД!D1357,Услуги!F:F,СВОД!F1357)+SUMIFS(Услуги!AB:AB,Услуги!D:D,СВОД!D1357,Услуги!F:F,СВОД!F1357)+SUMIFS(Услуги!AG:AG,Услуги!D:D,СВОД!D1357,Услуги!F:F,СВОД!F1357)+SUMIFS(Услуги!AL:AL,Услуги!D:D,СВОД!D1357,Услуги!F:F,СВОД!F1357)+SUMIFS(Услуги!AQ:AQ,Услуги!D:D,СВОД!D1357,Услуги!F:F,СВОД!F1357)</f>
        <v>0</v>
      </c>
      <c r="N1357" s="337">
        <f>SUMIFS('Скорая мед.помощь'!I:I,'Скорая мед.помощь'!D:D,СВОД!D1357,'Скорая мед.помощь'!F:F,СВОД!F1357)</f>
        <v>0</v>
      </c>
      <c r="O1357" s="338">
        <f>SUMIFS(Поликлиника!BF:BF,Поликлиника!D:D,СВОД!D1357,Поликлиника!F:F,СВОД!F1357)</f>
        <v>0</v>
      </c>
      <c r="P1357" s="339">
        <f>SUMIFS('Круглосуточный стационар'!O:O,'Круглосуточный стационар'!D:D,СВОД!D1357,'Круглосуточный стационар'!F:F,СВОД!F1357,'Круглосуточный стационар'!H:H,"-")+SUMIFS(ВМП!O:O,ВМП!D:D,СВОД!D1357,ВМП!F:F,СВОД!F1357,ВМП!H:H,"-")+SUMIFS('Дневной стационар'!O:O,'Дневной стационар'!D:D,СВОД!D1357,'Дневной стационар'!F:F,СВОД!F1357,'Дневной стационар'!H:H,"-")+SUMIFS(ЭКО!M:M,ЭКО!D:D,СВОД!D1357,ЭКО!F:F,СВОД!F1357)+SUMIFS(Диализ!M:M,Диализ!D:D,СВОД!D1357,Диализ!F:F,СВОД!F1357)+SUMIFS('Скорая мед.помощь'!N:N,'Скорая мед.помощь'!D:D,СВОД!D1357,'Скорая мед.помощь'!F:F,СВОД!F1357)+SUMIFS(Услуги!AV:AV,Услуги!D:D,СВОД!D1357,Услуги!F:F,СВОД!F1357)+SUMIFS(Поликлиника!BK:BK,Поликлиника!D:D,СВОД!D1357,Поликлиника!F:F,СВОД!F1357)</f>
        <v>235258.08311974522</v>
      </c>
      <c r="Q1357" s="336">
        <f>SUMIFS(Сверхбаза!L:L,Сверхбаза!C:C,СВОД!D1357,Сверхбаза!E:E,СВОД!F1357)+SUMIFS(Сверхбаза!N:N,Сверхбаза!C:C,СВОД!D1357,Сверхбаза!E:E,СВОД!F1357)</f>
        <v>0</v>
      </c>
      <c r="R1357" s="337">
        <f>SUMIFS(Сверхбаза!P:P,Сверхбаза!C:C,СВОД!D1357,Сверхбаза!E:E,СВОД!F1357)</f>
        <v>0</v>
      </c>
      <c r="S1357" s="337">
        <f>SUMIFS(Сверхбаза!R:R,Сверхбаза!C:C,СВОД!D1357,Сверхбаза!E:E,СВОД!F1357)</f>
        <v>0</v>
      </c>
      <c r="T1357" s="337">
        <f>SUMIFS(Сверхбаза!Q:Q,Сверхбаза!C:C,СВОД!D1357,Сверхбаза!E:E,СВОД!F1357)</f>
        <v>0</v>
      </c>
      <c r="U1357" s="337">
        <f>SUMIFS(Сверхбаза!S:S,Сверхбаза!C:C,СВОД!D1357,Сверхбаза!E:E,СВОД!F1357)</f>
        <v>0</v>
      </c>
      <c r="V1357" s="339">
        <f>SUMIFS(Сверхбаза!G:G,Сверхбаза!C:C,СВОД!D1357,Сверхбаза!E:E,СВОД!F1357)</f>
        <v>0</v>
      </c>
    </row>
    <row r="1358" spans="1:22" ht="25.5" outlineLevel="2" x14ac:dyDescent="0.2">
      <c r="A1358" s="33" t="s">
        <v>7</v>
      </c>
      <c r="B1358" s="9">
        <v>1</v>
      </c>
      <c r="C1358" s="10">
        <v>502801</v>
      </c>
      <c r="D1358" s="273">
        <v>280101</v>
      </c>
      <c r="E1358" s="81" t="s">
        <v>531</v>
      </c>
      <c r="F1358" s="81">
        <v>2</v>
      </c>
      <c r="G1358" s="82" t="s">
        <v>135</v>
      </c>
      <c r="H1358" s="336">
        <f>SUMIFS('Круглосуточный стационар'!J:J,'Круглосуточный стационар'!D:D,СВОД!D1358,'Круглосуточный стационар'!H:H,"-",'Круглосуточный стационар'!F:F,СВОД!F1358)+SUMIFS(ВМП!J:J,ВМП!D:D,СВОД!D1358,ВМП!H:H,"-",ВМП!F:F,СВОД!F1358)+SUMIFS('Дневной стационар'!J:J,'Дневной стационар'!D:D,СВОД!D1358,'Дневной стационар'!H:H,"-",'Дневной стационар'!F:F,СВОД!F1358)+SUMIFS(ЭКО!H:H,ЭКО!D:D,СВОД!D1358,ЭКО!F:F,СВОД!F1358)+SUMIFS(Диализ!H:H,Диализ!D:D,СВОД!D1358,Диализ!F:F,СВОД!F1358)</f>
        <v>5001</v>
      </c>
      <c r="I1358" s="337">
        <f>SUMIFS(Поликлиника!H:H,Поликлиника!D:D,СВОД!D1358,Поликлиника!F:F,СВОД!F1358)</f>
        <v>0</v>
      </c>
      <c r="J1358" s="337">
        <f>SUMIFS(Поликлиника!AQ:AQ,Поликлиника!D:D,СВОД!D1358,Поликлиника!F:F,СВОД!F1358)</f>
        <v>0</v>
      </c>
      <c r="K1358" s="337">
        <f>SUMIFS(Поликлиника!AV:AV,Поликлиника!D:D,СВОД!D1358,Поликлиника!F:F,СВОД!F1358)</f>
        <v>0</v>
      </c>
      <c r="L1358" s="337">
        <f>SUMIFS(Поликлиника!BA:BA,Поликлиника!D:D,СВОД!D1358,Поликлиника!F:F,СВОД!F1358)</f>
        <v>0</v>
      </c>
      <c r="M1358" s="337">
        <f>SUMIFS(Услуги!H:H,Услуги!D:D,СВОД!D1358,Услуги!F:F,СВОД!F1358)+SUMIFS(Услуги!M:M,Услуги!D:D,СВОД!D1358,Услуги!F:F,СВОД!F1358)+SUMIFS(Услуги!R:R,Услуги!D:D,СВОД!D1358,Услуги!F:F,СВОД!F1358)+SUMIFS(Услуги!W:W,Услуги!D:D,СВОД!D1358,Услуги!F:F,СВОД!F1358)+SUMIFS(Услуги!AB:AB,Услуги!D:D,СВОД!D1358,Услуги!F:F,СВОД!F1358)+SUMIFS(Услуги!AG:AG,Услуги!D:D,СВОД!D1358,Услуги!F:F,СВОД!F1358)+SUMIFS(Услуги!AL:AL,Услуги!D:D,СВОД!D1358,Услуги!F:F,СВОД!F1358)+SUMIFS(Услуги!AQ:AQ,Услуги!D:D,СВОД!D1358,Услуги!F:F,СВОД!F1358)</f>
        <v>0</v>
      </c>
      <c r="N1358" s="337">
        <f>SUMIFS('Скорая мед.помощь'!I:I,'Скорая мед.помощь'!D:D,СВОД!D1358,'Скорая мед.помощь'!F:F,СВОД!F1358)</f>
        <v>0</v>
      </c>
      <c r="O1358" s="338">
        <f>SUMIFS(Поликлиника!BF:BF,Поликлиника!D:D,СВОД!D1358,Поликлиника!F:F,СВОД!F1358)</f>
        <v>0</v>
      </c>
      <c r="P1358" s="339">
        <f>SUMIFS('Круглосуточный стационар'!O:O,'Круглосуточный стационар'!D:D,СВОД!D1358,'Круглосуточный стационар'!F:F,СВОД!F1358,'Круглосуточный стационар'!H:H,"-")+SUMIFS(ВМП!O:O,ВМП!D:D,СВОД!D1358,ВМП!F:F,СВОД!F1358,ВМП!H:H,"-")+SUMIFS('Дневной стационар'!O:O,'Дневной стационар'!D:D,СВОД!D1358,'Дневной стационар'!F:F,СВОД!F1358,'Дневной стационар'!H:H,"-")+SUMIFS(ЭКО!M:M,ЭКО!D:D,СВОД!D1358,ЭКО!F:F,СВОД!F1358)+SUMIFS(Диализ!M:M,Диализ!D:D,СВОД!D1358,Диализ!F:F,СВОД!F1358)+SUMIFS('Скорая мед.помощь'!N:N,'Скорая мед.помощь'!D:D,СВОД!D1358,'Скорая мед.помощь'!F:F,СВОД!F1358)+SUMIFS(Услуги!AV:AV,Услуги!D:D,СВОД!D1358,Услуги!F:F,СВОД!F1358)+SUMIFS(Поликлиника!BK:BK,Поликлиника!D:D,СВОД!D1358,Поликлиника!F:F,СВОД!F1358)</f>
        <v>86200.116807999992</v>
      </c>
      <c r="Q1358" s="336">
        <f>SUMIFS(Сверхбаза!L:L,Сверхбаза!C:C,СВОД!D1358,Сверхбаза!E:E,СВОД!F1358)+SUMIFS(Сверхбаза!N:N,Сверхбаза!C:C,СВОД!D1358,Сверхбаза!E:E,СВОД!F1358)</f>
        <v>0</v>
      </c>
      <c r="R1358" s="337">
        <f>SUMIFS(Сверхбаза!P:P,Сверхбаза!C:C,СВОД!D1358,Сверхбаза!E:E,СВОД!F1358)</f>
        <v>0</v>
      </c>
      <c r="S1358" s="337">
        <f>SUMIFS(Сверхбаза!R:R,Сверхбаза!C:C,СВОД!D1358,Сверхбаза!E:E,СВОД!F1358)</f>
        <v>0</v>
      </c>
      <c r="T1358" s="337">
        <f>SUMIFS(Сверхбаза!Q:Q,Сверхбаза!C:C,СВОД!D1358,Сверхбаза!E:E,СВОД!F1358)</f>
        <v>0</v>
      </c>
      <c r="U1358" s="337">
        <f>SUMIFS(Сверхбаза!S:S,Сверхбаза!C:C,СВОД!D1358,Сверхбаза!E:E,СВОД!F1358)</f>
        <v>0</v>
      </c>
      <c r="V1358" s="339">
        <f>SUMIFS(Сверхбаза!G:G,Сверхбаза!C:C,СВОД!D1358,Сверхбаза!E:E,СВОД!F1358)</f>
        <v>0</v>
      </c>
    </row>
    <row r="1359" spans="1:22" ht="25.5" outlineLevel="2" x14ac:dyDescent="0.2">
      <c r="A1359" s="33" t="s">
        <v>7</v>
      </c>
      <c r="B1359" s="9">
        <v>1</v>
      </c>
      <c r="C1359" s="10">
        <v>502801</v>
      </c>
      <c r="D1359" s="273">
        <v>280101</v>
      </c>
      <c r="E1359" s="81" t="s">
        <v>531</v>
      </c>
      <c r="F1359" s="81">
        <v>6</v>
      </c>
      <c r="G1359" s="82" t="s">
        <v>860</v>
      </c>
      <c r="H1359" s="336">
        <f>SUMIFS('Круглосуточный стационар'!J:J,'Круглосуточный стационар'!D:D,СВОД!D1359,'Круглосуточный стационар'!H:H,"-",'Круглосуточный стационар'!F:F,СВОД!F1359)+SUMIFS(ВМП!J:J,ВМП!D:D,СВОД!D1359,ВМП!H:H,"-",ВМП!F:F,СВОД!F1359)+SUMIFS('Дневной стационар'!J:J,'Дневной стационар'!D:D,СВОД!D1359,'Дневной стационар'!H:H,"-",'Дневной стационар'!F:F,СВОД!F1359)+SUMIFS(ЭКО!H:H,ЭКО!D:D,СВОД!D1359,ЭКО!F:F,СВОД!F1359)+SUMIFS(Диализ!H:H,Диализ!D:D,СВОД!D1359,Диализ!F:F,СВОД!F1359)</f>
        <v>0</v>
      </c>
      <c r="I1359" s="337">
        <f>SUMIFS(Поликлиника!H:H,Поликлиника!D:D,СВОД!D1359,Поликлиника!F:F,СВОД!F1359)</f>
        <v>0</v>
      </c>
      <c r="J1359" s="337">
        <f>SUMIFS(Поликлиника!AQ:AQ,Поликлиника!D:D,СВОД!D1359,Поликлиника!F:F,СВОД!F1359)</f>
        <v>0</v>
      </c>
      <c r="K1359" s="337">
        <f>SUMIFS(Поликлиника!AV:AV,Поликлиника!D:D,СВОД!D1359,Поликлиника!F:F,СВОД!F1359)</f>
        <v>0</v>
      </c>
      <c r="L1359" s="337">
        <f>SUMIFS(Поликлиника!BA:BA,Поликлиника!D:D,СВОД!D1359,Поликлиника!F:F,СВОД!F1359)</f>
        <v>0</v>
      </c>
      <c r="M1359" s="337">
        <f>SUMIFS(Услуги!H:H,Услуги!D:D,СВОД!D1359,Услуги!F:F,СВОД!F1359)+SUMIFS(Услуги!M:M,Услуги!D:D,СВОД!D1359,Услуги!F:F,СВОД!F1359)+SUMIFS(Услуги!R:R,Услуги!D:D,СВОД!D1359,Услуги!F:F,СВОД!F1359)+SUMIFS(Услуги!W:W,Услуги!D:D,СВОД!D1359,Услуги!F:F,СВОД!F1359)+SUMIFS(Услуги!AB:AB,Услуги!D:D,СВОД!D1359,Услуги!F:F,СВОД!F1359)+SUMIFS(Услуги!AG:AG,Услуги!D:D,СВОД!D1359,Услуги!F:F,СВОД!F1359)+SUMIFS(Услуги!AL:AL,Услуги!D:D,СВОД!D1359,Услуги!F:F,СВОД!F1359)+SUMIFS(Услуги!AQ:AQ,Услуги!D:D,СВОД!D1359,Услуги!F:F,СВОД!F1359)</f>
        <v>0</v>
      </c>
      <c r="N1359" s="337">
        <f>SUMIFS('Скорая мед.помощь'!I:I,'Скорая мед.помощь'!D:D,СВОД!D1359,'Скорая мед.помощь'!F:F,СВОД!F1359)</f>
        <v>0</v>
      </c>
      <c r="O1359" s="338">
        <f>SUMIFS(Поликлиника!BF:BF,Поликлиника!D:D,СВОД!D1359,Поликлиника!F:F,СВОД!F1359)</f>
        <v>0</v>
      </c>
      <c r="P1359" s="339">
        <f>SUMIFS('Круглосуточный стационар'!O:O,'Круглосуточный стационар'!D:D,СВОД!D1359,'Круглосуточный стационар'!F:F,СВОД!F1359,'Круглосуточный стационар'!H:H,"-")+SUMIFS(ВМП!O:O,ВМП!D:D,СВОД!D1359,ВМП!F:F,СВОД!F1359,ВМП!H:H,"-")+SUMIFS('Дневной стационар'!O:O,'Дневной стационар'!D:D,СВОД!D1359,'Дневной стационар'!F:F,СВОД!F1359,'Дневной стационар'!H:H,"-")+SUMIFS(ЭКО!M:M,ЭКО!D:D,СВОД!D1359,ЭКО!F:F,СВОД!F1359)+SUMIFS(Диализ!M:M,Диализ!D:D,СВОД!D1359,Диализ!F:F,СВОД!F1359)+SUMIFS('Скорая мед.помощь'!N:N,'Скорая мед.помощь'!D:D,СВОД!D1359,'Скорая мед.помощь'!F:F,СВОД!F1359)+SUMIFS(Услуги!AV:AV,Услуги!D:D,СВОД!D1359,Услуги!F:F,СВОД!F1359)+SUMIFS(Поликлиника!BK:BK,Поликлиника!D:D,СВОД!D1359,Поликлиника!F:F,СВОД!F1359)</f>
        <v>0</v>
      </c>
      <c r="Q1359" s="336">
        <f>SUMIFS(Сверхбаза!L:L,Сверхбаза!C:C,СВОД!D1359,Сверхбаза!E:E,СВОД!F1359)+SUMIFS(Сверхбаза!N:N,Сверхбаза!C:C,СВОД!D1359,Сверхбаза!E:E,СВОД!F1359)</f>
        <v>0</v>
      </c>
      <c r="R1359" s="337">
        <f>SUMIFS(Сверхбаза!P:P,Сверхбаза!C:C,СВОД!D1359,Сверхбаза!E:E,СВОД!F1359)</f>
        <v>0</v>
      </c>
      <c r="S1359" s="337">
        <f>SUMIFS(Сверхбаза!R:R,Сверхбаза!C:C,СВОД!D1359,Сверхбаза!E:E,СВОД!F1359)</f>
        <v>0</v>
      </c>
      <c r="T1359" s="337">
        <f>SUMIFS(Сверхбаза!Q:Q,Сверхбаза!C:C,СВОД!D1359,Сверхбаза!E:E,СВОД!F1359)</f>
        <v>0</v>
      </c>
      <c r="U1359" s="337">
        <f>SUMIFS(Сверхбаза!S:S,Сверхбаза!C:C,СВОД!D1359,Сверхбаза!E:E,СВОД!F1359)</f>
        <v>0</v>
      </c>
      <c r="V1359" s="339">
        <f>SUMIFS(Сверхбаза!G:G,Сверхбаза!C:C,СВОД!D1359,Сверхбаза!E:E,СВОД!F1359)</f>
        <v>0</v>
      </c>
    </row>
    <row r="1360" spans="1:22" ht="25.5" outlineLevel="2" x14ac:dyDescent="0.2">
      <c r="A1360" s="33" t="s">
        <v>7</v>
      </c>
      <c r="B1360" s="9">
        <v>1</v>
      </c>
      <c r="C1360" s="10">
        <v>502801</v>
      </c>
      <c r="D1360" s="273">
        <v>280101</v>
      </c>
      <c r="E1360" s="81" t="s">
        <v>531</v>
      </c>
      <c r="F1360" s="81">
        <v>3</v>
      </c>
      <c r="G1360" s="82" t="s">
        <v>136</v>
      </c>
      <c r="H1360" s="336">
        <f>SUMIFS('Круглосуточный стационар'!J:J,'Круглосуточный стационар'!D:D,СВОД!D1360,'Круглосуточный стационар'!H:H,"-",'Круглосуточный стационар'!F:F,СВОД!F1360)+SUMIFS(ВМП!J:J,ВМП!D:D,СВОД!D1360,ВМП!H:H,"-",ВМП!F:F,СВОД!F1360)+SUMIFS('Дневной стационар'!J:J,'Дневной стационар'!D:D,СВОД!D1360,'Дневной стационар'!H:H,"-",'Дневной стационар'!F:F,СВОД!F1360)+SUMIFS(ЭКО!H:H,ЭКО!D:D,СВОД!D1360,ЭКО!F:F,СВОД!F1360)+SUMIFS(Диализ!H:H,Диализ!D:D,СВОД!D1360,Диализ!F:F,СВОД!F1360)</f>
        <v>0</v>
      </c>
      <c r="I1360" s="337">
        <f>SUMIFS(Поликлиника!H:H,Поликлиника!D:D,СВОД!D1360,Поликлиника!F:F,СВОД!F1360)</f>
        <v>34234</v>
      </c>
      <c r="J1360" s="337">
        <f>SUMIFS(Поликлиника!AQ:AQ,Поликлиника!D:D,СВОД!D1360,Поликлиника!F:F,СВОД!F1360)</f>
        <v>57000</v>
      </c>
      <c r="K1360" s="337">
        <f>SUMIFS(Поликлиника!AV:AV,Поликлиника!D:D,СВОД!D1360,Поликлиника!F:F,СВОД!F1360)</f>
        <v>161676</v>
      </c>
      <c r="L1360" s="337">
        <f>SUMIFS(Поликлиника!BA:BA,Поликлиника!D:D,СВОД!D1360,Поликлиника!F:F,СВОД!F1360)</f>
        <v>108956</v>
      </c>
      <c r="M1360" s="337">
        <f>SUMIFS(Услуги!H:H,Услуги!D:D,СВОД!D1360,Услуги!F:F,СВОД!F1360)+SUMIFS(Услуги!M:M,Услуги!D:D,СВОД!D1360,Услуги!F:F,СВОД!F1360)+SUMIFS(Услуги!R:R,Услуги!D:D,СВОД!D1360,Услуги!F:F,СВОД!F1360)+SUMIFS(Услуги!W:W,Услуги!D:D,СВОД!D1360,Услуги!F:F,СВОД!F1360)+SUMIFS(Услуги!AB:AB,Услуги!D:D,СВОД!D1360,Услуги!F:F,СВОД!F1360)+SUMIFS(Услуги!AG:AG,Услуги!D:D,СВОД!D1360,Услуги!F:F,СВОД!F1360)+SUMIFS(Услуги!AL:AL,Услуги!D:D,СВОД!D1360,Услуги!F:F,СВОД!F1360)+SUMIFS(Услуги!AQ:AQ,Услуги!D:D,СВОД!D1360,Услуги!F:F,СВОД!F1360)</f>
        <v>10811</v>
      </c>
      <c r="N1360" s="337">
        <f>SUMIFS('Скорая мед.помощь'!I:I,'Скорая мед.помощь'!D:D,СВОД!D1360,'Скорая мед.помощь'!F:F,СВОД!F1360)</f>
        <v>0</v>
      </c>
      <c r="O1360" s="338">
        <f>SUMIFS(Поликлиника!BF:BF,Поликлиника!D:D,СВОД!D1360,Поликлиника!F:F,СВОД!F1360)</f>
        <v>28913</v>
      </c>
      <c r="P1360" s="339">
        <f>SUMIFS('Круглосуточный стационар'!O:O,'Круглосуточный стационар'!D:D,СВОД!D1360,'Круглосуточный стационар'!F:F,СВОД!F1360,'Круглосуточный стационар'!H:H,"-")+SUMIFS(ВМП!O:O,ВМП!D:D,СВОД!D1360,ВМП!F:F,СВОД!F1360,ВМП!H:H,"-")+SUMIFS('Дневной стационар'!O:O,'Дневной стационар'!D:D,СВОД!D1360,'Дневной стационар'!F:F,СВОД!F1360,'Дневной стационар'!H:H,"-")+SUMIFS(ЭКО!M:M,ЭКО!D:D,СВОД!D1360,ЭКО!F:F,СВОД!F1360)+SUMIFS(Диализ!M:M,Диализ!D:D,СВОД!D1360,Диализ!F:F,СВОД!F1360)+SUMIFS('Скорая мед.помощь'!N:N,'Скорая мед.помощь'!D:D,СВОД!D1360,'Скорая мед.помощь'!F:F,СВОД!F1360)+SUMIFS(Услуги!AV:AV,Услуги!D:D,СВОД!D1360,Услуги!F:F,СВОД!F1360)+SUMIFS(Поликлиника!BK:BK,Поликлиника!D:D,СВОД!D1360,Поликлиника!F:F,СВОД!F1360)</f>
        <v>305538.22518592892</v>
      </c>
      <c r="Q1360" s="336">
        <f>SUMIFS(Сверхбаза!L:L,Сверхбаза!C:C,СВОД!D1360,Сверхбаза!E:E,СВОД!F1360)+SUMIFS(Сверхбаза!N:N,Сверхбаза!C:C,СВОД!D1360,Сверхбаза!E:E,СВОД!F1360)</f>
        <v>0</v>
      </c>
      <c r="R1360" s="337">
        <f>SUMIFS(Сверхбаза!P:P,Сверхбаза!C:C,СВОД!D1360,Сверхбаза!E:E,СВОД!F1360)</f>
        <v>4063</v>
      </c>
      <c r="S1360" s="337">
        <f>SUMIFS(Сверхбаза!R:R,Сверхбаза!C:C,СВОД!D1360,Сверхбаза!E:E,СВОД!F1360)</f>
        <v>1741</v>
      </c>
      <c r="T1360" s="337">
        <f>SUMIFS(Сверхбаза!Q:Q,Сверхбаза!C:C,СВОД!D1360,Сверхбаза!E:E,СВОД!F1360)</f>
        <v>1862</v>
      </c>
      <c r="U1360" s="337">
        <f>SUMIFS(Сверхбаза!S:S,Сверхбаза!C:C,СВОД!D1360,Сверхбаза!E:E,СВОД!F1360)</f>
        <v>0</v>
      </c>
      <c r="V1360" s="339">
        <f>SUMIFS(Сверхбаза!G:G,Сверхбаза!C:C,СВОД!D1360,Сверхбаза!E:E,СВОД!F1360)</f>
        <v>20345.527999999998</v>
      </c>
    </row>
    <row r="1361" spans="1:22" ht="25.5" outlineLevel="2" x14ac:dyDescent="0.2">
      <c r="A1361" s="33" t="s">
        <v>7</v>
      </c>
      <c r="B1361" s="9">
        <v>1</v>
      </c>
      <c r="C1361" s="10">
        <v>502801</v>
      </c>
      <c r="D1361" s="273">
        <v>280101</v>
      </c>
      <c r="E1361" s="81" t="s">
        <v>531</v>
      </c>
      <c r="F1361" s="81">
        <v>7</v>
      </c>
      <c r="G1361" s="82" t="s">
        <v>861</v>
      </c>
      <c r="H1361" s="336">
        <f>SUMIFS('Круглосуточный стационар'!J:J,'Круглосуточный стационар'!D:D,СВОД!D1361,'Круглосуточный стационар'!H:H,"-",'Круглосуточный стационар'!F:F,СВОД!F1361)+SUMIFS(ВМП!J:J,ВМП!D:D,СВОД!D1361,ВМП!H:H,"-",ВМП!F:F,СВОД!F1361)+SUMIFS('Дневной стационар'!J:J,'Дневной стационар'!D:D,СВОД!D1361,'Дневной стационар'!H:H,"-",'Дневной стационар'!F:F,СВОД!F1361)+SUMIFS(ЭКО!H:H,ЭКО!D:D,СВОД!D1361,ЭКО!F:F,СВОД!F1361)+SUMIFS(Диализ!H:H,Диализ!D:D,СВОД!D1361,Диализ!F:F,СВОД!F1361)</f>
        <v>0</v>
      </c>
      <c r="I1361" s="337">
        <f>SUMIFS(Поликлиника!H:H,Поликлиника!D:D,СВОД!D1361,Поликлиника!F:F,СВОД!F1361)</f>
        <v>0</v>
      </c>
      <c r="J1361" s="337">
        <f>SUMIFS(Поликлиника!AQ:AQ,Поликлиника!D:D,СВОД!D1361,Поликлиника!F:F,СВОД!F1361)</f>
        <v>0</v>
      </c>
      <c r="K1361" s="337">
        <f>SUMIFS(Поликлиника!AV:AV,Поликлиника!D:D,СВОД!D1361,Поликлиника!F:F,СВОД!F1361)</f>
        <v>0</v>
      </c>
      <c r="L1361" s="337">
        <f>SUMIFS(Поликлиника!BA:BA,Поликлиника!D:D,СВОД!D1361,Поликлиника!F:F,СВОД!F1361)</f>
        <v>0</v>
      </c>
      <c r="M1361" s="337">
        <f>SUMIFS(Услуги!H:H,Услуги!D:D,СВОД!D1361,Услуги!F:F,СВОД!F1361)+SUMIFS(Услуги!M:M,Услуги!D:D,СВОД!D1361,Услуги!F:F,СВОД!F1361)+SUMIFS(Услуги!R:R,Услуги!D:D,СВОД!D1361,Услуги!F:F,СВОД!F1361)+SUMIFS(Услуги!W:W,Услуги!D:D,СВОД!D1361,Услуги!F:F,СВОД!F1361)+SUMIFS(Услуги!AB:AB,Услуги!D:D,СВОД!D1361,Услуги!F:F,СВОД!F1361)+SUMIFS(Услуги!AG:AG,Услуги!D:D,СВОД!D1361,Услуги!F:F,СВОД!F1361)+SUMIFS(Услуги!AL:AL,Услуги!D:D,СВОД!D1361,Услуги!F:F,СВОД!F1361)+SUMIFS(Услуги!AQ:AQ,Услуги!D:D,СВОД!D1361,Услуги!F:F,СВОД!F1361)</f>
        <v>0</v>
      </c>
      <c r="N1361" s="337">
        <f>SUMIFS('Скорая мед.помощь'!I:I,'Скорая мед.помощь'!D:D,СВОД!D1361,'Скорая мед.помощь'!F:F,СВОД!F1361)</f>
        <v>0</v>
      </c>
      <c r="O1361" s="338">
        <f>SUMIFS(Поликлиника!BF:BF,Поликлиника!D:D,СВОД!D1361,Поликлиника!F:F,СВОД!F1361)</f>
        <v>0</v>
      </c>
      <c r="P1361" s="339">
        <f>SUMIFS('Круглосуточный стационар'!O:O,'Круглосуточный стационар'!D:D,СВОД!D1361,'Круглосуточный стационар'!F:F,СВОД!F1361,'Круглосуточный стационар'!H:H,"-")+SUMIFS(ВМП!O:O,ВМП!D:D,СВОД!D1361,ВМП!F:F,СВОД!F1361,ВМП!H:H,"-")+SUMIFS('Дневной стационар'!O:O,'Дневной стационар'!D:D,СВОД!D1361,'Дневной стационар'!F:F,СВОД!F1361,'Дневной стационар'!H:H,"-")+SUMIFS(ЭКО!M:M,ЭКО!D:D,СВОД!D1361,ЭКО!F:F,СВОД!F1361)+SUMIFS(Диализ!M:M,Диализ!D:D,СВОД!D1361,Диализ!F:F,СВОД!F1361)+SUMIFS('Скорая мед.помощь'!N:N,'Скорая мед.помощь'!D:D,СВОД!D1361,'Скорая мед.помощь'!F:F,СВОД!F1361)+SUMIFS(Услуги!AV:AV,Услуги!D:D,СВОД!D1361,Услуги!F:F,СВОД!F1361)+SUMIFS(Поликлиника!BK:BK,Поликлиника!D:D,СВОД!D1361,Поликлиника!F:F,СВОД!F1361)</f>
        <v>0</v>
      </c>
      <c r="Q1361" s="336">
        <f>SUMIFS(Сверхбаза!L:L,Сверхбаза!C:C,СВОД!D1361,Сверхбаза!E:E,СВОД!F1361)+SUMIFS(Сверхбаза!N:N,Сверхбаза!C:C,СВОД!D1361,Сверхбаза!E:E,СВОД!F1361)</f>
        <v>0</v>
      </c>
      <c r="R1361" s="337">
        <f>SUMIFS(Сверхбаза!P:P,Сверхбаза!C:C,СВОД!D1361,Сверхбаза!E:E,СВОД!F1361)</f>
        <v>0</v>
      </c>
      <c r="S1361" s="337">
        <f>SUMIFS(Сверхбаза!R:R,Сверхбаза!C:C,СВОД!D1361,Сверхбаза!E:E,СВОД!F1361)</f>
        <v>0</v>
      </c>
      <c r="T1361" s="337">
        <f>SUMIFS(Сверхбаза!Q:Q,Сверхбаза!C:C,СВОД!D1361,Сверхбаза!E:E,СВОД!F1361)</f>
        <v>0</v>
      </c>
      <c r="U1361" s="337">
        <f>SUMIFS(Сверхбаза!S:S,Сверхбаза!C:C,СВОД!D1361,Сверхбаза!E:E,СВОД!F1361)</f>
        <v>0</v>
      </c>
      <c r="V1361" s="339">
        <f>SUMIFS(Сверхбаза!G:G,Сверхбаза!C:C,СВОД!D1361,Сверхбаза!E:E,СВОД!F1361)</f>
        <v>0</v>
      </c>
    </row>
    <row r="1362" spans="1:22" ht="25.5" outlineLevel="2" x14ac:dyDescent="0.2">
      <c r="A1362" s="33" t="s">
        <v>7</v>
      </c>
      <c r="B1362" s="9">
        <v>1</v>
      </c>
      <c r="C1362" s="10">
        <v>502801</v>
      </c>
      <c r="D1362" s="273">
        <v>280101</v>
      </c>
      <c r="E1362" s="81" t="s">
        <v>531</v>
      </c>
      <c r="F1362" s="81">
        <v>70</v>
      </c>
      <c r="G1362" s="82" t="s">
        <v>862</v>
      </c>
      <c r="H1362" s="336">
        <f>SUMIFS('Круглосуточный стационар'!J:J,'Круглосуточный стационар'!D:D,СВОД!D1362,'Круглосуточный стационар'!H:H,"-",'Круглосуточный стационар'!F:F,СВОД!F1362)+SUMIFS(ВМП!J:J,ВМП!D:D,СВОД!D1362,ВМП!H:H,"-",ВМП!F:F,СВОД!F1362)+SUMIFS('Дневной стационар'!J:J,'Дневной стационар'!D:D,СВОД!D1362,'Дневной стационар'!H:H,"-",'Дневной стационар'!F:F,СВОД!F1362)+SUMIFS(ЭКО!H:H,ЭКО!D:D,СВОД!D1362,ЭКО!F:F,СВОД!F1362)+SUMIFS(Диализ!H:H,Диализ!D:D,СВОД!D1362,Диализ!F:F,СВОД!F1362)</f>
        <v>4748</v>
      </c>
      <c r="I1362" s="337">
        <f>SUMIFS(Поликлиника!H:H,Поликлиника!D:D,СВОД!D1362,Поликлиника!F:F,СВОД!F1362)</f>
        <v>0</v>
      </c>
      <c r="J1362" s="337">
        <f>SUMIFS(Поликлиника!AQ:AQ,Поликлиника!D:D,СВОД!D1362,Поликлиника!F:F,СВОД!F1362)</f>
        <v>0</v>
      </c>
      <c r="K1362" s="337">
        <f>SUMIFS(Поликлиника!AV:AV,Поликлиника!D:D,СВОД!D1362,Поликлиника!F:F,СВОД!F1362)</f>
        <v>0</v>
      </c>
      <c r="L1362" s="337">
        <f>SUMIFS(Поликлиника!BA:BA,Поликлиника!D:D,СВОД!D1362,Поликлиника!F:F,СВОД!F1362)</f>
        <v>0</v>
      </c>
      <c r="M1362" s="337">
        <f>SUMIFS(Услуги!H:H,Услуги!D:D,СВОД!D1362,Услуги!F:F,СВОД!F1362)+SUMIFS(Услуги!M:M,Услуги!D:D,СВОД!D1362,Услуги!F:F,СВОД!F1362)+SUMIFS(Услуги!R:R,Услуги!D:D,СВОД!D1362,Услуги!F:F,СВОД!F1362)+SUMIFS(Услуги!W:W,Услуги!D:D,СВОД!D1362,Услуги!F:F,СВОД!F1362)+SUMIFS(Услуги!AB:AB,Услуги!D:D,СВОД!D1362,Услуги!F:F,СВОД!F1362)+SUMIFS(Услуги!AG:AG,Услуги!D:D,СВОД!D1362,Услуги!F:F,СВОД!F1362)+SUMIFS(Услуги!AL:AL,Услуги!D:D,СВОД!D1362,Услуги!F:F,СВОД!F1362)+SUMIFS(Услуги!AQ:AQ,Услуги!D:D,СВОД!D1362,Услуги!F:F,СВОД!F1362)</f>
        <v>0</v>
      </c>
      <c r="N1362" s="337">
        <f>SUMIFS('Скорая мед.помощь'!I:I,'Скорая мед.помощь'!D:D,СВОД!D1362,'Скорая мед.помощь'!F:F,СВОД!F1362)</f>
        <v>0</v>
      </c>
      <c r="O1362" s="338">
        <f>SUMIFS(Поликлиника!BF:BF,Поликлиника!D:D,СВОД!D1362,Поликлиника!F:F,СВОД!F1362)</f>
        <v>0</v>
      </c>
      <c r="P1362" s="339">
        <f>SUMIFS('Круглосуточный стационар'!O:O,'Круглосуточный стационар'!D:D,СВОД!D1362,'Круглосуточный стационар'!F:F,СВОД!F1362,'Круглосуточный стационар'!H:H,"-")+SUMIFS(ВМП!O:O,ВМП!D:D,СВОД!D1362,ВМП!F:F,СВОД!F1362,ВМП!H:H,"-")+SUMIFS('Дневной стационар'!O:O,'Дневной стационар'!D:D,СВОД!D1362,'Дневной стационар'!F:F,СВОД!F1362,'Дневной стационар'!H:H,"-")+SUMIFS(ЭКО!M:M,ЭКО!D:D,СВОД!D1362,ЭКО!F:F,СВОД!F1362)+SUMIFS(Диализ!M:M,Диализ!D:D,СВОД!D1362,Диализ!F:F,СВОД!F1362)+SUMIFS('Скорая мед.помощь'!N:N,'Скорая мед.помощь'!D:D,СВОД!D1362,'Скорая мед.помощь'!F:F,СВОД!F1362)+SUMIFS(Услуги!AV:AV,Услуги!D:D,СВОД!D1362,Услуги!F:F,СВОД!F1362)+SUMIFS(Поликлиника!BK:BK,Поликлиника!D:D,СВОД!D1362,Поликлиника!F:F,СВОД!F1362)</f>
        <v>26066.52</v>
      </c>
      <c r="Q1362" s="336">
        <f>SUMIFS(Сверхбаза!L:L,Сверхбаза!C:C,СВОД!D1362,Сверхбаза!E:E,СВОД!F1362)+SUMIFS(Сверхбаза!N:N,Сверхбаза!C:C,СВОД!D1362,Сверхбаза!E:E,СВОД!F1362)</f>
        <v>0</v>
      </c>
      <c r="R1362" s="337">
        <f>SUMIFS(Сверхбаза!P:P,Сверхбаза!C:C,СВОД!D1362,Сверхбаза!E:E,СВОД!F1362)</f>
        <v>0</v>
      </c>
      <c r="S1362" s="337">
        <f>SUMIFS(Сверхбаза!R:R,Сверхбаза!C:C,СВОД!D1362,Сверхбаза!E:E,СВОД!F1362)</f>
        <v>0</v>
      </c>
      <c r="T1362" s="337">
        <f>SUMIFS(Сверхбаза!Q:Q,Сверхбаза!C:C,СВОД!D1362,Сверхбаза!E:E,СВОД!F1362)</f>
        <v>0</v>
      </c>
      <c r="U1362" s="337">
        <f>SUMIFS(Сверхбаза!S:S,Сверхбаза!C:C,СВОД!D1362,Сверхбаза!E:E,СВОД!F1362)</f>
        <v>0</v>
      </c>
      <c r="V1362" s="339">
        <f>SUMIFS(Сверхбаза!G:G,Сверхбаза!C:C,СВОД!D1362,Сверхбаза!E:E,СВОД!F1362)</f>
        <v>0</v>
      </c>
    </row>
    <row r="1363" spans="1:22" ht="25.5" outlineLevel="2" x14ac:dyDescent="0.2">
      <c r="A1363" s="33" t="s">
        <v>7</v>
      </c>
      <c r="B1363" s="9">
        <v>1</v>
      </c>
      <c r="C1363" s="10">
        <v>502801</v>
      </c>
      <c r="D1363" s="273">
        <v>280101</v>
      </c>
      <c r="E1363" s="81" t="s">
        <v>531</v>
      </c>
      <c r="F1363" s="81">
        <v>94</v>
      </c>
      <c r="G1363" s="82" t="s">
        <v>124</v>
      </c>
      <c r="H1363" s="336">
        <f>SUMIFS('Круглосуточный стационар'!J:J,'Круглосуточный стационар'!D:D,СВОД!D1363,'Круглосуточный стационар'!H:H,"-",'Круглосуточный стационар'!F:F,СВОД!F1363)+SUMIFS(ВМП!J:J,ВМП!D:D,СВОД!D1363,ВМП!H:H,"-",ВМП!F:F,СВОД!F1363)+SUMIFS('Дневной стационар'!J:J,'Дневной стационар'!D:D,СВОД!D1363,'Дневной стационар'!H:H,"-",'Дневной стационар'!F:F,СВОД!F1363)+SUMIFS(ЭКО!H:H,ЭКО!D:D,СВОД!D1363,ЭКО!F:F,СВОД!F1363)+SUMIFS(Диализ!H:H,Диализ!D:D,СВОД!D1363,Диализ!F:F,СВОД!F1363)</f>
        <v>0</v>
      </c>
      <c r="I1363" s="337">
        <f>SUMIFS(Поликлиника!H:H,Поликлиника!D:D,СВОД!D1363,Поликлиника!F:F,СВОД!F1363)</f>
        <v>0</v>
      </c>
      <c r="J1363" s="337">
        <f>SUMIFS(Поликлиника!AQ:AQ,Поликлиника!D:D,СВОД!D1363,Поликлиника!F:F,СВОД!F1363)</f>
        <v>0</v>
      </c>
      <c r="K1363" s="337">
        <f>SUMIFS(Поликлиника!AV:AV,Поликлиника!D:D,СВОД!D1363,Поликлиника!F:F,СВОД!F1363)</f>
        <v>0</v>
      </c>
      <c r="L1363" s="337">
        <f>SUMIFS(Поликлиника!BA:BA,Поликлиника!D:D,СВОД!D1363,Поликлиника!F:F,СВОД!F1363)</f>
        <v>0</v>
      </c>
      <c r="M1363" s="337">
        <f>SUMIFS(Услуги!H:H,Услуги!D:D,СВОД!D1363,Услуги!F:F,СВОД!F1363)+SUMIFS(Услуги!M:M,Услуги!D:D,СВОД!D1363,Услуги!F:F,СВОД!F1363)+SUMIFS(Услуги!R:R,Услуги!D:D,СВОД!D1363,Услуги!F:F,СВОД!F1363)+SUMIFS(Услуги!W:W,Услуги!D:D,СВОД!D1363,Услуги!F:F,СВОД!F1363)+SUMIFS(Услуги!AB:AB,Услуги!D:D,СВОД!D1363,Услуги!F:F,СВОД!F1363)+SUMIFS(Услуги!AG:AG,Услуги!D:D,СВОД!D1363,Услуги!F:F,СВОД!F1363)+SUMIFS(Услуги!AL:AL,Услуги!D:D,СВОД!D1363,Услуги!F:F,СВОД!F1363)+SUMIFS(Услуги!AQ:AQ,Услуги!D:D,СВОД!D1363,Услуги!F:F,СВОД!F1363)</f>
        <v>0</v>
      </c>
      <c r="N1363" s="337">
        <f>SUMIFS('Скорая мед.помощь'!I:I,'Скорая мед.помощь'!D:D,СВОД!D1363,'Скорая мед.помощь'!F:F,СВОД!F1363)</f>
        <v>0</v>
      </c>
      <c r="O1363" s="338">
        <f>SUMIFS(Поликлиника!BF:BF,Поликлиника!D:D,СВОД!D1363,Поликлиника!F:F,СВОД!F1363)</f>
        <v>0</v>
      </c>
      <c r="P1363" s="339">
        <f>SUMIFS('Круглосуточный стационар'!O:O,'Круглосуточный стационар'!D:D,СВОД!D1363,'Круглосуточный стационар'!F:F,СВОД!F1363,'Круглосуточный стационар'!H:H,"-")+SUMIFS(ВМП!O:O,ВМП!D:D,СВОД!D1363,ВМП!F:F,СВОД!F1363,ВМП!H:H,"-")+SUMIFS('Дневной стационар'!O:O,'Дневной стационар'!D:D,СВОД!D1363,'Дневной стационар'!F:F,СВОД!F1363,'Дневной стационар'!H:H,"-")+SUMIFS(ЭКО!M:M,ЭКО!D:D,СВОД!D1363,ЭКО!F:F,СВОД!F1363)+SUMIFS(Диализ!M:M,Диализ!D:D,СВОД!D1363,Диализ!F:F,СВОД!F1363)+SUMIFS('Скорая мед.помощь'!N:N,'Скорая мед.помощь'!D:D,СВОД!D1363,'Скорая мед.помощь'!F:F,СВОД!F1363)+SUMIFS(Услуги!AV:AV,Услуги!D:D,СВОД!D1363,Услуги!F:F,СВОД!F1363)+SUMIFS(Поликлиника!BK:BK,Поликлиника!D:D,СВОД!D1363,Поликлиника!F:F,СВОД!F1363)</f>
        <v>0</v>
      </c>
      <c r="Q1363" s="336">
        <f>SUMIFS(Сверхбаза!L:L,Сверхбаза!C:C,СВОД!D1363,Сверхбаза!E:E,СВОД!F1363)+SUMIFS(Сверхбаза!N:N,Сверхбаза!C:C,СВОД!D1363,Сверхбаза!E:E,СВОД!F1363)</f>
        <v>0</v>
      </c>
      <c r="R1363" s="337">
        <f>SUMIFS(Сверхбаза!P:P,Сверхбаза!C:C,СВОД!D1363,Сверхбаза!E:E,СВОД!F1363)</f>
        <v>0</v>
      </c>
      <c r="S1363" s="337">
        <f>SUMIFS(Сверхбаза!R:R,Сверхбаза!C:C,СВОД!D1363,Сверхбаза!E:E,СВОД!F1363)</f>
        <v>0</v>
      </c>
      <c r="T1363" s="337">
        <f>SUMIFS(Сверхбаза!Q:Q,Сверхбаза!C:C,СВОД!D1363,Сверхбаза!E:E,СВОД!F1363)</f>
        <v>0</v>
      </c>
      <c r="U1363" s="337">
        <f>SUMIFS(Сверхбаза!S:S,Сверхбаза!C:C,СВОД!D1363,Сверхбаза!E:E,СВОД!F1363)</f>
        <v>0</v>
      </c>
      <c r="V1363" s="339">
        <f>SUMIFS(Сверхбаза!G:G,Сверхбаза!C:C,СВОД!D1363,Сверхбаза!E:E,СВОД!F1363)</f>
        <v>0</v>
      </c>
    </row>
    <row r="1364" spans="1:22" outlineLevel="1" x14ac:dyDescent="0.2">
      <c r="A1364" s="320"/>
      <c r="B1364" s="321"/>
      <c r="C1364" s="322"/>
      <c r="D1364" s="340" t="s">
        <v>303</v>
      </c>
      <c r="E1364" s="83"/>
      <c r="F1364" s="83"/>
      <c r="G1364" s="84"/>
      <c r="H1364" s="341"/>
      <c r="I1364" s="342"/>
      <c r="J1364" s="342"/>
      <c r="K1364" s="342"/>
      <c r="L1364" s="342"/>
      <c r="M1364" s="342"/>
      <c r="N1364" s="342"/>
      <c r="O1364" s="343"/>
      <c r="P1364" s="344">
        <f>SUBTOTAL(9,P1356:P1363)</f>
        <v>1636494.2052779228</v>
      </c>
      <c r="Q1364" s="341"/>
      <c r="R1364" s="342"/>
      <c r="S1364" s="342"/>
      <c r="T1364" s="342"/>
      <c r="U1364" s="342"/>
      <c r="V1364" s="344">
        <f>SUBTOTAL(9,V1356:V1363)</f>
        <v>20345.527999999998</v>
      </c>
    </row>
    <row r="1365" spans="1:22" ht="25.5" outlineLevel="2" x14ac:dyDescent="0.2">
      <c r="A1365" s="33" t="s">
        <v>7</v>
      </c>
      <c r="B1365" s="9">
        <v>1</v>
      </c>
      <c r="C1365" s="10">
        <v>502805</v>
      </c>
      <c r="D1365" s="273">
        <v>280601</v>
      </c>
      <c r="E1365" s="81" t="s">
        <v>658</v>
      </c>
      <c r="F1365" s="81">
        <v>1</v>
      </c>
      <c r="G1365" s="82" t="s">
        <v>12</v>
      </c>
      <c r="H1365" s="336">
        <f>SUMIFS('Круглосуточный стационар'!J:J,'Круглосуточный стационар'!D:D,СВОД!D1365,'Круглосуточный стационар'!H:H,"-",'Круглосуточный стационар'!F:F,СВОД!F1365)+SUMIFS(ВМП!J:J,ВМП!D:D,СВОД!D1365,ВМП!H:H,"-",ВМП!F:F,СВОД!F1365)+SUMIFS('Дневной стационар'!J:J,'Дневной стационар'!D:D,СВОД!D1365,'Дневной стационар'!H:H,"-",'Дневной стационар'!F:F,СВОД!F1365)+SUMIFS(ЭКО!H:H,ЭКО!D:D,СВОД!D1365,ЭКО!F:F,СВОД!F1365)+SUMIFS(Диализ!H:H,Диализ!D:D,СВОД!D1365,Диализ!F:F,СВОД!F1365)</f>
        <v>0</v>
      </c>
      <c r="I1365" s="337">
        <f>SUMIFS(Поликлиника!H:H,Поликлиника!D:D,СВОД!D1365,Поликлиника!F:F,СВОД!F1365)</f>
        <v>0</v>
      </c>
      <c r="J1365" s="337">
        <f>SUMIFS(Поликлиника!AQ:AQ,Поликлиника!D:D,СВОД!D1365,Поликлиника!F:F,СВОД!F1365)</f>
        <v>0</v>
      </c>
      <c r="K1365" s="337">
        <f>SUMIFS(Поликлиника!AV:AV,Поликлиника!D:D,СВОД!D1365,Поликлиника!F:F,СВОД!F1365)</f>
        <v>0</v>
      </c>
      <c r="L1365" s="337">
        <f>SUMIFS(Поликлиника!BA:BA,Поликлиника!D:D,СВОД!D1365,Поликлиника!F:F,СВОД!F1365)</f>
        <v>0</v>
      </c>
      <c r="M1365" s="337">
        <f>SUMIFS(Услуги!H:H,Услуги!D:D,СВОД!D1365,Услуги!F:F,СВОД!F1365)+SUMIFS(Услуги!M:M,Услуги!D:D,СВОД!D1365,Услуги!F:F,СВОД!F1365)+SUMIFS(Услуги!R:R,Услуги!D:D,СВОД!D1365,Услуги!F:F,СВОД!F1365)+SUMIFS(Услуги!W:W,Услуги!D:D,СВОД!D1365,Услуги!F:F,СВОД!F1365)+SUMIFS(Услуги!AB:AB,Услуги!D:D,СВОД!D1365,Услуги!F:F,СВОД!F1365)+SUMIFS(Услуги!AG:AG,Услуги!D:D,СВОД!D1365,Услуги!F:F,СВОД!F1365)+SUMIFS(Услуги!AL:AL,Услуги!D:D,СВОД!D1365,Услуги!F:F,СВОД!F1365)+SUMIFS(Услуги!AQ:AQ,Услуги!D:D,СВОД!D1365,Услуги!F:F,СВОД!F1365)</f>
        <v>0</v>
      </c>
      <c r="N1365" s="337">
        <f>SUMIFS('Скорая мед.помощь'!I:I,'Скорая мед.помощь'!D:D,СВОД!D1365,'Скорая мед.помощь'!F:F,СВОД!F1365)</f>
        <v>0</v>
      </c>
      <c r="O1365" s="338">
        <f>SUMIFS(Поликлиника!BF:BF,Поликлиника!D:D,СВОД!D1365,Поликлиника!F:F,СВОД!F1365)</f>
        <v>0</v>
      </c>
      <c r="P1365" s="339">
        <f>SUMIFS('Круглосуточный стационар'!O:O,'Круглосуточный стационар'!D:D,СВОД!D1365,'Круглосуточный стационар'!F:F,СВОД!F1365,'Круглосуточный стационар'!H:H,"-")+SUMIFS(ВМП!O:O,ВМП!D:D,СВОД!D1365,ВМП!F:F,СВОД!F1365,ВМП!H:H,"-")+SUMIFS('Дневной стационар'!O:O,'Дневной стационар'!D:D,СВОД!D1365,'Дневной стационар'!F:F,СВОД!F1365,'Дневной стационар'!H:H,"-")+SUMIFS(ЭКО!M:M,ЭКО!D:D,СВОД!D1365,ЭКО!F:F,СВОД!F1365)+SUMIFS(Диализ!M:M,Диализ!D:D,СВОД!D1365,Диализ!F:F,СВОД!F1365)+SUMIFS('Скорая мед.помощь'!N:N,'Скорая мед.помощь'!D:D,СВОД!D1365,'Скорая мед.помощь'!F:F,СВОД!F1365)+SUMIFS(Услуги!AV:AV,Услуги!D:D,СВОД!D1365,Услуги!F:F,СВОД!F1365)+SUMIFS(Поликлиника!BK:BK,Поликлиника!D:D,СВОД!D1365,Поликлиника!F:F,СВОД!F1365)</f>
        <v>0</v>
      </c>
      <c r="Q1365" s="336">
        <f>SUMIFS(Сверхбаза!L:L,Сверхбаза!C:C,СВОД!D1365,Сверхбаза!E:E,СВОД!F1365)+SUMIFS(Сверхбаза!N:N,Сверхбаза!C:C,СВОД!D1365,Сверхбаза!E:E,СВОД!F1365)</f>
        <v>0</v>
      </c>
      <c r="R1365" s="337">
        <f>SUMIFS(Сверхбаза!P:P,Сверхбаза!C:C,СВОД!D1365,Сверхбаза!E:E,СВОД!F1365)</f>
        <v>0</v>
      </c>
      <c r="S1365" s="337">
        <f>SUMIFS(Сверхбаза!R:R,Сверхбаза!C:C,СВОД!D1365,Сверхбаза!E:E,СВОД!F1365)</f>
        <v>0</v>
      </c>
      <c r="T1365" s="337">
        <f>SUMIFS(Сверхбаза!Q:Q,Сверхбаза!C:C,СВОД!D1365,Сверхбаза!E:E,СВОД!F1365)</f>
        <v>0</v>
      </c>
      <c r="U1365" s="337">
        <f>SUMIFS(Сверхбаза!S:S,Сверхбаза!C:C,СВОД!D1365,Сверхбаза!E:E,СВОД!F1365)</f>
        <v>0</v>
      </c>
      <c r="V1365" s="339">
        <f>SUMIFS(Сверхбаза!G:G,Сверхбаза!C:C,СВОД!D1365,Сверхбаза!E:E,СВОД!F1365)</f>
        <v>0</v>
      </c>
    </row>
    <row r="1366" spans="1:22" ht="25.5" outlineLevel="2" x14ac:dyDescent="0.2">
      <c r="A1366" s="33" t="s">
        <v>7</v>
      </c>
      <c r="B1366" s="9">
        <v>1</v>
      </c>
      <c r="C1366" s="10">
        <v>502805</v>
      </c>
      <c r="D1366" s="273">
        <v>280601</v>
      </c>
      <c r="E1366" s="81" t="s">
        <v>658</v>
      </c>
      <c r="F1366" s="81">
        <v>13</v>
      </c>
      <c r="G1366" s="82" t="s">
        <v>859</v>
      </c>
      <c r="H1366" s="336">
        <f>SUMIFS('Круглосуточный стационар'!J:J,'Круглосуточный стационар'!D:D,СВОД!D1366,'Круглосуточный стационар'!H:H,"-",'Круглосуточный стационар'!F:F,СВОД!F1366)+SUMIFS(ВМП!J:J,ВМП!D:D,СВОД!D1366,ВМП!H:H,"-",ВМП!F:F,СВОД!F1366)+SUMIFS('Дневной стационар'!J:J,'Дневной стационар'!D:D,СВОД!D1366,'Дневной стационар'!H:H,"-",'Дневной стационар'!F:F,СВОД!F1366)+SUMIFS(ЭКО!H:H,ЭКО!D:D,СВОД!D1366,ЭКО!F:F,СВОД!F1366)+SUMIFS(Диализ!H:H,Диализ!D:D,СВОД!D1366,Диализ!F:F,СВОД!F1366)</f>
        <v>0</v>
      </c>
      <c r="I1366" s="337">
        <f>SUMIFS(Поликлиника!H:H,Поликлиника!D:D,СВОД!D1366,Поликлиника!F:F,СВОД!F1366)</f>
        <v>0</v>
      </c>
      <c r="J1366" s="337">
        <f>SUMIFS(Поликлиника!AQ:AQ,Поликлиника!D:D,СВОД!D1366,Поликлиника!F:F,СВОД!F1366)</f>
        <v>0</v>
      </c>
      <c r="K1366" s="337">
        <f>SUMIFS(Поликлиника!AV:AV,Поликлиника!D:D,СВОД!D1366,Поликлиника!F:F,СВОД!F1366)</f>
        <v>0</v>
      </c>
      <c r="L1366" s="337">
        <f>SUMIFS(Поликлиника!BA:BA,Поликлиника!D:D,СВОД!D1366,Поликлиника!F:F,СВОД!F1366)</f>
        <v>0</v>
      </c>
      <c r="M1366" s="337">
        <f>SUMIFS(Услуги!H:H,Услуги!D:D,СВОД!D1366,Услуги!F:F,СВОД!F1366)+SUMIFS(Услуги!M:M,Услуги!D:D,СВОД!D1366,Услуги!F:F,СВОД!F1366)+SUMIFS(Услуги!R:R,Услуги!D:D,СВОД!D1366,Услуги!F:F,СВОД!F1366)+SUMIFS(Услуги!W:W,Услуги!D:D,СВОД!D1366,Услуги!F:F,СВОД!F1366)+SUMIFS(Услуги!AB:AB,Услуги!D:D,СВОД!D1366,Услуги!F:F,СВОД!F1366)+SUMIFS(Услуги!AG:AG,Услуги!D:D,СВОД!D1366,Услуги!F:F,СВОД!F1366)+SUMIFS(Услуги!AL:AL,Услуги!D:D,СВОД!D1366,Услуги!F:F,СВОД!F1366)+SUMIFS(Услуги!AQ:AQ,Услуги!D:D,СВОД!D1366,Услуги!F:F,СВОД!F1366)</f>
        <v>0</v>
      </c>
      <c r="N1366" s="337">
        <f>SUMIFS('Скорая мед.помощь'!I:I,'Скорая мед.помощь'!D:D,СВОД!D1366,'Скорая мед.помощь'!F:F,СВОД!F1366)</f>
        <v>0</v>
      </c>
      <c r="O1366" s="338">
        <f>SUMIFS(Поликлиника!BF:BF,Поликлиника!D:D,СВОД!D1366,Поликлиника!F:F,СВОД!F1366)</f>
        <v>0</v>
      </c>
      <c r="P1366" s="339">
        <f>SUMIFS('Круглосуточный стационар'!O:O,'Круглосуточный стационар'!D:D,СВОД!D1366,'Круглосуточный стационар'!F:F,СВОД!F1366,'Круглосуточный стационар'!H:H,"-")+SUMIFS(ВМП!O:O,ВМП!D:D,СВОД!D1366,ВМП!F:F,СВОД!F1366,ВМП!H:H,"-")+SUMIFS('Дневной стационар'!O:O,'Дневной стационар'!D:D,СВОД!D1366,'Дневной стационар'!F:F,СВОД!F1366,'Дневной стационар'!H:H,"-")+SUMIFS(ЭКО!M:M,ЭКО!D:D,СВОД!D1366,ЭКО!F:F,СВОД!F1366)+SUMIFS(Диализ!M:M,Диализ!D:D,СВОД!D1366,Диализ!F:F,СВОД!F1366)+SUMIFS('Скорая мед.помощь'!N:N,'Скорая мед.помощь'!D:D,СВОД!D1366,'Скорая мед.помощь'!F:F,СВОД!F1366)+SUMIFS(Услуги!AV:AV,Услуги!D:D,СВОД!D1366,Услуги!F:F,СВОД!F1366)+SUMIFS(Поликлиника!BK:BK,Поликлиника!D:D,СВОД!D1366,Поликлиника!F:F,СВОД!F1366)</f>
        <v>0</v>
      </c>
      <c r="Q1366" s="336">
        <f>SUMIFS(Сверхбаза!L:L,Сверхбаза!C:C,СВОД!D1366,Сверхбаза!E:E,СВОД!F1366)+SUMIFS(Сверхбаза!N:N,Сверхбаза!C:C,СВОД!D1366,Сверхбаза!E:E,СВОД!F1366)</f>
        <v>0</v>
      </c>
      <c r="R1366" s="337">
        <f>SUMIFS(Сверхбаза!P:P,Сверхбаза!C:C,СВОД!D1366,Сверхбаза!E:E,СВОД!F1366)</f>
        <v>0</v>
      </c>
      <c r="S1366" s="337">
        <f>SUMIFS(Сверхбаза!R:R,Сверхбаза!C:C,СВОД!D1366,Сверхбаза!E:E,СВОД!F1366)</f>
        <v>0</v>
      </c>
      <c r="T1366" s="337">
        <f>SUMIFS(Сверхбаза!Q:Q,Сверхбаза!C:C,СВОД!D1366,Сверхбаза!E:E,СВОД!F1366)</f>
        <v>0</v>
      </c>
      <c r="U1366" s="337">
        <f>SUMIFS(Сверхбаза!S:S,Сверхбаза!C:C,СВОД!D1366,Сверхбаза!E:E,СВОД!F1366)</f>
        <v>0</v>
      </c>
      <c r="V1366" s="339">
        <f>SUMIFS(Сверхбаза!G:G,Сверхбаза!C:C,СВОД!D1366,Сверхбаза!E:E,СВОД!F1366)</f>
        <v>0</v>
      </c>
    </row>
    <row r="1367" spans="1:22" ht="25.5" outlineLevel="2" x14ac:dyDescent="0.2">
      <c r="A1367" s="33" t="s">
        <v>7</v>
      </c>
      <c r="B1367" s="9">
        <v>1</v>
      </c>
      <c r="C1367" s="10">
        <v>502805</v>
      </c>
      <c r="D1367" s="273">
        <v>280601</v>
      </c>
      <c r="E1367" s="81" t="s">
        <v>658</v>
      </c>
      <c r="F1367" s="81">
        <v>2</v>
      </c>
      <c r="G1367" s="82" t="s">
        <v>135</v>
      </c>
      <c r="H1367" s="336">
        <f>SUMIFS('Круглосуточный стационар'!J:J,'Круглосуточный стационар'!D:D,СВОД!D1367,'Круглосуточный стационар'!H:H,"-",'Круглосуточный стационар'!F:F,СВОД!F1367)+SUMIFS(ВМП!J:J,ВМП!D:D,СВОД!D1367,ВМП!H:H,"-",ВМП!F:F,СВОД!F1367)+SUMIFS('Дневной стационар'!J:J,'Дневной стационар'!D:D,СВОД!D1367,'Дневной стационар'!H:H,"-",'Дневной стационар'!F:F,СВОД!F1367)+SUMIFS(ЭКО!H:H,ЭКО!D:D,СВОД!D1367,ЭКО!F:F,СВОД!F1367)+SUMIFS(Диализ!H:H,Диализ!D:D,СВОД!D1367,Диализ!F:F,СВОД!F1367)</f>
        <v>1401</v>
      </c>
      <c r="I1367" s="337">
        <f>SUMIFS(Поликлиника!H:H,Поликлиника!D:D,СВОД!D1367,Поликлиника!F:F,СВОД!F1367)</f>
        <v>0</v>
      </c>
      <c r="J1367" s="337">
        <f>SUMIFS(Поликлиника!AQ:AQ,Поликлиника!D:D,СВОД!D1367,Поликлиника!F:F,СВОД!F1367)</f>
        <v>0</v>
      </c>
      <c r="K1367" s="337">
        <f>SUMIFS(Поликлиника!AV:AV,Поликлиника!D:D,СВОД!D1367,Поликлиника!F:F,СВОД!F1367)</f>
        <v>0</v>
      </c>
      <c r="L1367" s="337">
        <f>SUMIFS(Поликлиника!BA:BA,Поликлиника!D:D,СВОД!D1367,Поликлиника!F:F,СВОД!F1367)</f>
        <v>0</v>
      </c>
      <c r="M1367" s="337">
        <f>SUMIFS(Услуги!H:H,Услуги!D:D,СВОД!D1367,Услуги!F:F,СВОД!F1367)+SUMIFS(Услуги!M:M,Услуги!D:D,СВОД!D1367,Услуги!F:F,СВОД!F1367)+SUMIFS(Услуги!R:R,Услуги!D:D,СВОД!D1367,Услуги!F:F,СВОД!F1367)+SUMIFS(Услуги!W:W,Услуги!D:D,СВОД!D1367,Услуги!F:F,СВОД!F1367)+SUMIFS(Услуги!AB:AB,Услуги!D:D,СВОД!D1367,Услуги!F:F,СВОД!F1367)+SUMIFS(Услуги!AG:AG,Услуги!D:D,СВОД!D1367,Услуги!F:F,СВОД!F1367)+SUMIFS(Услуги!AL:AL,Услуги!D:D,СВОД!D1367,Услуги!F:F,СВОД!F1367)+SUMIFS(Услуги!AQ:AQ,Услуги!D:D,СВОД!D1367,Услуги!F:F,СВОД!F1367)</f>
        <v>0</v>
      </c>
      <c r="N1367" s="337">
        <f>SUMIFS('Скорая мед.помощь'!I:I,'Скорая мед.помощь'!D:D,СВОД!D1367,'Скорая мед.помощь'!F:F,СВОД!F1367)</f>
        <v>0</v>
      </c>
      <c r="O1367" s="338">
        <f>SUMIFS(Поликлиника!BF:BF,Поликлиника!D:D,СВОД!D1367,Поликлиника!F:F,СВОД!F1367)</f>
        <v>0</v>
      </c>
      <c r="P1367" s="339">
        <f>SUMIFS('Круглосуточный стационар'!O:O,'Круглосуточный стационар'!D:D,СВОД!D1367,'Круглосуточный стационар'!F:F,СВОД!F1367,'Круглосуточный стационар'!H:H,"-")+SUMIFS(ВМП!O:O,ВМП!D:D,СВОД!D1367,ВМП!F:F,СВОД!F1367,ВМП!H:H,"-")+SUMIFS('Дневной стационар'!O:O,'Дневной стационар'!D:D,СВОД!D1367,'Дневной стационар'!F:F,СВОД!F1367,'Дневной стационар'!H:H,"-")+SUMIFS(ЭКО!M:M,ЭКО!D:D,СВОД!D1367,ЭКО!F:F,СВОД!F1367)+SUMIFS(Диализ!M:M,Диализ!D:D,СВОД!D1367,Диализ!F:F,СВОД!F1367)+SUMIFS('Скорая мед.помощь'!N:N,'Скорая мед.помощь'!D:D,СВОД!D1367,'Скорая мед.помощь'!F:F,СВОД!F1367)+SUMIFS(Услуги!AV:AV,Услуги!D:D,СВОД!D1367,Услуги!F:F,СВОД!F1367)+SUMIFS(Поликлиника!BK:BK,Поликлиника!D:D,СВОД!D1367,Поликлиника!F:F,СВОД!F1367)</f>
        <v>11987.981039999999</v>
      </c>
      <c r="Q1367" s="336">
        <f>SUMIFS(Сверхбаза!L:L,Сверхбаза!C:C,СВОД!D1367,Сверхбаза!E:E,СВОД!F1367)+SUMIFS(Сверхбаза!N:N,Сверхбаза!C:C,СВОД!D1367,Сверхбаза!E:E,СВОД!F1367)</f>
        <v>0</v>
      </c>
      <c r="R1367" s="337">
        <f>SUMIFS(Сверхбаза!P:P,Сверхбаза!C:C,СВОД!D1367,Сверхбаза!E:E,СВОД!F1367)</f>
        <v>0</v>
      </c>
      <c r="S1367" s="337">
        <f>SUMIFS(Сверхбаза!R:R,Сверхбаза!C:C,СВОД!D1367,Сверхбаза!E:E,СВОД!F1367)</f>
        <v>0</v>
      </c>
      <c r="T1367" s="337">
        <f>SUMIFS(Сверхбаза!Q:Q,Сверхбаза!C:C,СВОД!D1367,Сверхбаза!E:E,СВОД!F1367)</f>
        <v>0</v>
      </c>
      <c r="U1367" s="337">
        <f>SUMIFS(Сверхбаза!S:S,Сверхбаза!C:C,СВОД!D1367,Сверхбаза!E:E,СВОД!F1367)</f>
        <v>0</v>
      </c>
      <c r="V1367" s="339">
        <f>SUMIFS(Сверхбаза!G:G,Сверхбаза!C:C,СВОД!D1367,Сверхбаза!E:E,СВОД!F1367)</f>
        <v>0</v>
      </c>
    </row>
    <row r="1368" spans="1:22" ht="25.5" outlineLevel="2" x14ac:dyDescent="0.2">
      <c r="A1368" s="33" t="s">
        <v>7</v>
      </c>
      <c r="B1368" s="9">
        <v>1</v>
      </c>
      <c r="C1368" s="10">
        <v>502805</v>
      </c>
      <c r="D1368" s="273">
        <v>280601</v>
      </c>
      <c r="E1368" s="81" t="s">
        <v>658</v>
      </c>
      <c r="F1368" s="81">
        <v>6</v>
      </c>
      <c r="G1368" s="82" t="s">
        <v>860</v>
      </c>
      <c r="H1368" s="336">
        <f>SUMIFS('Круглосуточный стационар'!J:J,'Круглосуточный стационар'!D:D,СВОД!D1368,'Круглосуточный стационар'!H:H,"-",'Круглосуточный стационар'!F:F,СВОД!F1368)+SUMIFS(ВМП!J:J,ВМП!D:D,СВОД!D1368,ВМП!H:H,"-",ВМП!F:F,СВОД!F1368)+SUMIFS('Дневной стационар'!J:J,'Дневной стационар'!D:D,СВОД!D1368,'Дневной стационар'!H:H,"-",'Дневной стационар'!F:F,СВОД!F1368)+SUMIFS(ЭКО!H:H,ЭКО!D:D,СВОД!D1368,ЭКО!F:F,СВОД!F1368)+SUMIFS(Диализ!H:H,Диализ!D:D,СВОД!D1368,Диализ!F:F,СВОД!F1368)</f>
        <v>0</v>
      </c>
      <c r="I1368" s="337">
        <f>SUMIFS(Поликлиника!H:H,Поликлиника!D:D,СВОД!D1368,Поликлиника!F:F,СВОД!F1368)</f>
        <v>0</v>
      </c>
      <c r="J1368" s="337">
        <f>SUMIFS(Поликлиника!AQ:AQ,Поликлиника!D:D,СВОД!D1368,Поликлиника!F:F,СВОД!F1368)</f>
        <v>0</v>
      </c>
      <c r="K1368" s="337">
        <f>SUMIFS(Поликлиника!AV:AV,Поликлиника!D:D,СВОД!D1368,Поликлиника!F:F,СВОД!F1368)</f>
        <v>0</v>
      </c>
      <c r="L1368" s="337">
        <f>SUMIFS(Поликлиника!BA:BA,Поликлиника!D:D,СВОД!D1368,Поликлиника!F:F,СВОД!F1368)</f>
        <v>0</v>
      </c>
      <c r="M1368" s="337">
        <f>SUMIFS(Услуги!H:H,Услуги!D:D,СВОД!D1368,Услуги!F:F,СВОД!F1368)+SUMIFS(Услуги!M:M,Услуги!D:D,СВОД!D1368,Услуги!F:F,СВОД!F1368)+SUMIFS(Услуги!R:R,Услуги!D:D,СВОД!D1368,Услуги!F:F,СВОД!F1368)+SUMIFS(Услуги!W:W,Услуги!D:D,СВОД!D1368,Услуги!F:F,СВОД!F1368)+SUMIFS(Услуги!AB:AB,Услуги!D:D,СВОД!D1368,Услуги!F:F,СВОД!F1368)+SUMIFS(Услуги!AG:AG,Услуги!D:D,СВОД!D1368,Услуги!F:F,СВОД!F1368)+SUMIFS(Услуги!AL:AL,Услуги!D:D,СВОД!D1368,Услуги!F:F,СВОД!F1368)+SUMIFS(Услуги!AQ:AQ,Услуги!D:D,СВОД!D1368,Услуги!F:F,СВОД!F1368)</f>
        <v>0</v>
      </c>
      <c r="N1368" s="337">
        <f>SUMIFS('Скорая мед.помощь'!I:I,'Скорая мед.помощь'!D:D,СВОД!D1368,'Скорая мед.помощь'!F:F,СВОД!F1368)</f>
        <v>0</v>
      </c>
      <c r="O1368" s="338">
        <f>SUMIFS(Поликлиника!BF:BF,Поликлиника!D:D,СВОД!D1368,Поликлиника!F:F,СВОД!F1368)</f>
        <v>0</v>
      </c>
      <c r="P1368" s="339">
        <f>SUMIFS('Круглосуточный стационар'!O:O,'Круглосуточный стационар'!D:D,СВОД!D1368,'Круглосуточный стационар'!F:F,СВОД!F1368,'Круглосуточный стационар'!H:H,"-")+SUMIFS(ВМП!O:O,ВМП!D:D,СВОД!D1368,ВМП!F:F,СВОД!F1368,ВМП!H:H,"-")+SUMIFS('Дневной стационар'!O:O,'Дневной стационар'!D:D,СВОД!D1368,'Дневной стационар'!F:F,СВОД!F1368,'Дневной стационар'!H:H,"-")+SUMIFS(ЭКО!M:M,ЭКО!D:D,СВОД!D1368,ЭКО!F:F,СВОД!F1368)+SUMIFS(Диализ!M:M,Диализ!D:D,СВОД!D1368,Диализ!F:F,СВОД!F1368)+SUMIFS('Скорая мед.помощь'!N:N,'Скорая мед.помощь'!D:D,СВОД!D1368,'Скорая мед.помощь'!F:F,СВОД!F1368)+SUMIFS(Услуги!AV:AV,Услуги!D:D,СВОД!D1368,Услуги!F:F,СВОД!F1368)+SUMIFS(Поликлиника!BK:BK,Поликлиника!D:D,СВОД!D1368,Поликлиника!F:F,СВОД!F1368)</f>
        <v>0</v>
      </c>
      <c r="Q1368" s="336">
        <f>SUMIFS(Сверхбаза!L:L,Сверхбаза!C:C,СВОД!D1368,Сверхбаза!E:E,СВОД!F1368)+SUMIFS(Сверхбаза!N:N,Сверхбаза!C:C,СВОД!D1368,Сверхбаза!E:E,СВОД!F1368)</f>
        <v>0</v>
      </c>
      <c r="R1368" s="337">
        <f>SUMIFS(Сверхбаза!P:P,Сверхбаза!C:C,СВОД!D1368,Сверхбаза!E:E,СВОД!F1368)</f>
        <v>0</v>
      </c>
      <c r="S1368" s="337">
        <f>SUMIFS(Сверхбаза!R:R,Сверхбаза!C:C,СВОД!D1368,Сверхбаза!E:E,СВОД!F1368)</f>
        <v>0</v>
      </c>
      <c r="T1368" s="337">
        <f>SUMIFS(Сверхбаза!Q:Q,Сверхбаза!C:C,СВОД!D1368,Сверхбаза!E:E,СВОД!F1368)</f>
        <v>0</v>
      </c>
      <c r="U1368" s="337">
        <f>SUMIFS(Сверхбаза!S:S,Сверхбаза!C:C,СВОД!D1368,Сверхбаза!E:E,СВОД!F1368)</f>
        <v>0</v>
      </c>
      <c r="V1368" s="339">
        <f>SUMIFS(Сверхбаза!G:G,Сверхбаза!C:C,СВОД!D1368,Сверхбаза!E:E,СВОД!F1368)</f>
        <v>0</v>
      </c>
    </row>
    <row r="1369" spans="1:22" ht="25.5" outlineLevel="2" x14ac:dyDescent="0.2">
      <c r="A1369" s="33" t="s">
        <v>7</v>
      </c>
      <c r="B1369" s="9">
        <v>1</v>
      </c>
      <c r="C1369" s="10">
        <v>502805</v>
      </c>
      <c r="D1369" s="273">
        <v>280601</v>
      </c>
      <c r="E1369" s="81" t="s">
        <v>658</v>
      </c>
      <c r="F1369" s="81">
        <v>3</v>
      </c>
      <c r="G1369" s="82" t="s">
        <v>136</v>
      </c>
      <c r="H1369" s="336">
        <f>SUMIFS('Круглосуточный стационар'!J:J,'Круглосуточный стационар'!D:D,СВОД!D1369,'Круглосуточный стационар'!H:H,"-",'Круглосуточный стационар'!F:F,СВОД!F1369)+SUMIFS(ВМП!J:J,ВМП!D:D,СВОД!D1369,ВМП!H:H,"-",ВМП!F:F,СВОД!F1369)+SUMIFS('Дневной стационар'!J:J,'Дневной стационар'!D:D,СВОД!D1369,'Дневной стационар'!H:H,"-",'Дневной стационар'!F:F,СВОД!F1369)+SUMIFS(ЭКО!H:H,ЭКО!D:D,СВОД!D1369,ЭКО!F:F,СВОД!F1369)+SUMIFS(Диализ!H:H,Диализ!D:D,СВОД!D1369,Диализ!F:F,СВОД!F1369)</f>
        <v>0</v>
      </c>
      <c r="I1369" s="337">
        <f>SUMIFS(Поликлиника!H:H,Поликлиника!D:D,СВОД!D1369,Поликлиника!F:F,СВОД!F1369)</f>
        <v>16993</v>
      </c>
      <c r="J1369" s="337">
        <f>SUMIFS(Поликлиника!AQ:AQ,Поликлиника!D:D,СВОД!D1369,Поликлиника!F:F,СВОД!F1369)</f>
        <v>20960</v>
      </c>
      <c r="K1369" s="337">
        <f>SUMIFS(Поликлиника!AV:AV,Поликлиника!D:D,СВОД!D1369,Поликлиника!F:F,СВОД!F1369)</f>
        <v>75909</v>
      </c>
      <c r="L1369" s="337">
        <f>SUMIFS(Поликлиника!BA:BA,Поликлиника!D:D,СВОД!D1369,Поликлиника!F:F,СВОД!F1369)</f>
        <v>27329</v>
      </c>
      <c r="M1369" s="337">
        <f>SUMIFS(Услуги!H:H,Услуги!D:D,СВОД!D1369,Услуги!F:F,СВОД!F1369)+SUMIFS(Услуги!M:M,Услуги!D:D,СВОД!D1369,Услуги!F:F,СВОД!F1369)+SUMIFS(Услуги!R:R,Услуги!D:D,СВОД!D1369,Услуги!F:F,СВОД!F1369)+SUMIFS(Услуги!W:W,Услуги!D:D,СВОД!D1369,Услуги!F:F,СВОД!F1369)+SUMIFS(Услуги!AB:AB,Услуги!D:D,СВОД!D1369,Услуги!F:F,СВОД!F1369)+SUMIFS(Услуги!AG:AG,Услуги!D:D,СВОД!D1369,Услуги!F:F,СВОД!F1369)+SUMIFS(Услуги!AL:AL,Услуги!D:D,СВОД!D1369,Услуги!F:F,СВОД!F1369)+SUMIFS(Услуги!AQ:AQ,Услуги!D:D,СВОД!D1369,Услуги!F:F,СВОД!F1369)</f>
        <v>0</v>
      </c>
      <c r="N1369" s="337">
        <f>SUMIFS('Скорая мед.помощь'!I:I,'Скорая мед.помощь'!D:D,СВОД!D1369,'Скорая мед.помощь'!F:F,СВОД!F1369)</f>
        <v>0</v>
      </c>
      <c r="O1369" s="338">
        <f>SUMIFS(Поликлиника!BF:BF,Поликлиника!D:D,СВОД!D1369,Поликлиника!F:F,СВОД!F1369)</f>
        <v>0</v>
      </c>
      <c r="P1369" s="339">
        <f>SUMIFS('Круглосуточный стационар'!O:O,'Круглосуточный стационар'!D:D,СВОД!D1369,'Круглосуточный стационар'!F:F,СВОД!F1369,'Круглосуточный стационар'!H:H,"-")+SUMIFS(ВМП!O:O,ВМП!D:D,СВОД!D1369,ВМП!F:F,СВОД!F1369,ВМП!H:H,"-")+SUMIFS('Дневной стационар'!O:O,'Дневной стационар'!D:D,СВОД!D1369,'Дневной стационар'!F:F,СВОД!F1369,'Дневной стационар'!H:H,"-")+SUMIFS(ЭКО!M:M,ЭКО!D:D,СВОД!D1369,ЭКО!F:F,СВОД!F1369)+SUMIFS(Диализ!M:M,Диализ!D:D,СВОД!D1369,Диализ!F:F,СВОД!F1369)+SUMIFS('Скорая мед.помощь'!N:N,'Скорая мед.помощь'!D:D,СВОД!D1369,'Скорая мед.помощь'!F:F,СВОД!F1369)+SUMIFS(Услуги!AV:AV,Услуги!D:D,СВОД!D1369,Услуги!F:F,СВОД!F1369)+SUMIFS(Поликлиника!BK:BK,Поликлиника!D:D,СВОД!D1369,Поликлиника!F:F,СВОД!F1369)</f>
        <v>159494.88791114706</v>
      </c>
      <c r="Q1369" s="336">
        <f>SUMIFS(Сверхбаза!L:L,Сверхбаза!C:C,СВОД!D1369,Сверхбаза!E:E,СВОД!F1369)+SUMIFS(Сверхбаза!N:N,Сверхбаза!C:C,СВОД!D1369,Сверхбаза!E:E,СВОД!F1369)</f>
        <v>0</v>
      </c>
      <c r="R1369" s="337">
        <f>SUMIFS(Сверхбаза!P:P,Сверхбаза!C:C,СВОД!D1369,Сверхбаза!E:E,СВОД!F1369)</f>
        <v>0</v>
      </c>
      <c r="S1369" s="337">
        <f>SUMIFS(Сверхбаза!R:R,Сверхбаза!C:C,СВОД!D1369,Сверхбаза!E:E,СВОД!F1369)</f>
        <v>0</v>
      </c>
      <c r="T1369" s="337">
        <f>SUMIFS(Сверхбаза!Q:Q,Сверхбаза!C:C,СВОД!D1369,Сверхбаза!E:E,СВОД!F1369)</f>
        <v>0</v>
      </c>
      <c r="U1369" s="337">
        <f>SUMIFS(Сверхбаза!S:S,Сверхбаза!C:C,СВОД!D1369,Сверхбаза!E:E,СВОД!F1369)</f>
        <v>0</v>
      </c>
      <c r="V1369" s="339">
        <f>SUMIFS(Сверхбаза!G:G,Сверхбаза!C:C,СВОД!D1369,Сверхбаза!E:E,СВОД!F1369)</f>
        <v>0</v>
      </c>
    </row>
    <row r="1370" spans="1:22" ht="25.5" outlineLevel="2" x14ac:dyDescent="0.2">
      <c r="A1370" s="33" t="s">
        <v>7</v>
      </c>
      <c r="B1370" s="9">
        <v>1</v>
      </c>
      <c r="C1370" s="10">
        <v>502805</v>
      </c>
      <c r="D1370" s="273">
        <v>280601</v>
      </c>
      <c r="E1370" s="81" t="s">
        <v>658</v>
      </c>
      <c r="F1370" s="81">
        <v>7</v>
      </c>
      <c r="G1370" s="82" t="s">
        <v>861</v>
      </c>
      <c r="H1370" s="336">
        <f>SUMIFS('Круглосуточный стационар'!J:J,'Круглосуточный стационар'!D:D,СВОД!D1370,'Круглосуточный стационар'!H:H,"-",'Круглосуточный стационар'!F:F,СВОД!F1370)+SUMIFS(ВМП!J:J,ВМП!D:D,СВОД!D1370,ВМП!H:H,"-",ВМП!F:F,СВОД!F1370)+SUMIFS('Дневной стационар'!J:J,'Дневной стационар'!D:D,СВОД!D1370,'Дневной стационар'!H:H,"-",'Дневной стационар'!F:F,СВОД!F1370)+SUMIFS(ЭКО!H:H,ЭКО!D:D,СВОД!D1370,ЭКО!F:F,СВОД!F1370)+SUMIFS(Диализ!H:H,Диализ!D:D,СВОД!D1370,Диализ!F:F,СВОД!F1370)</f>
        <v>0</v>
      </c>
      <c r="I1370" s="337">
        <f>SUMIFS(Поликлиника!H:H,Поликлиника!D:D,СВОД!D1370,Поликлиника!F:F,СВОД!F1370)</f>
        <v>0</v>
      </c>
      <c r="J1370" s="337">
        <f>SUMIFS(Поликлиника!AQ:AQ,Поликлиника!D:D,СВОД!D1370,Поликлиника!F:F,СВОД!F1370)</f>
        <v>0</v>
      </c>
      <c r="K1370" s="337">
        <f>SUMIFS(Поликлиника!AV:AV,Поликлиника!D:D,СВОД!D1370,Поликлиника!F:F,СВОД!F1370)</f>
        <v>0</v>
      </c>
      <c r="L1370" s="337">
        <f>SUMIFS(Поликлиника!BA:BA,Поликлиника!D:D,СВОД!D1370,Поликлиника!F:F,СВОД!F1370)</f>
        <v>0</v>
      </c>
      <c r="M1370" s="337">
        <f>SUMIFS(Услуги!H:H,Услуги!D:D,СВОД!D1370,Услуги!F:F,СВОД!F1370)+SUMIFS(Услуги!M:M,Услуги!D:D,СВОД!D1370,Услуги!F:F,СВОД!F1370)+SUMIFS(Услуги!R:R,Услуги!D:D,СВОД!D1370,Услуги!F:F,СВОД!F1370)+SUMIFS(Услуги!W:W,Услуги!D:D,СВОД!D1370,Услуги!F:F,СВОД!F1370)+SUMIFS(Услуги!AB:AB,Услуги!D:D,СВОД!D1370,Услуги!F:F,СВОД!F1370)+SUMIFS(Услуги!AG:AG,Услуги!D:D,СВОД!D1370,Услуги!F:F,СВОД!F1370)+SUMIFS(Услуги!AL:AL,Услуги!D:D,СВОД!D1370,Услуги!F:F,СВОД!F1370)+SUMIFS(Услуги!AQ:AQ,Услуги!D:D,СВОД!D1370,Услуги!F:F,СВОД!F1370)</f>
        <v>0</v>
      </c>
      <c r="N1370" s="337">
        <f>SUMIFS('Скорая мед.помощь'!I:I,'Скорая мед.помощь'!D:D,СВОД!D1370,'Скорая мед.помощь'!F:F,СВОД!F1370)</f>
        <v>0</v>
      </c>
      <c r="O1370" s="338">
        <f>SUMIFS(Поликлиника!BF:BF,Поликлиника!D:D,СВОД!D1370,Поликлиника!F:F,СВОД!F1370)</f>
        <v>0</v>
      </c>
      <c r="P1370" s="339">
        <f>SUMIFS('Круглосуточный стационар'!O:O,'Круглосуточный стационар'!D:D,СВОД!D1370,'Круглосуточный стационар'!F:F,СВОД!F1370,'Круглосуточный стационар'!H:H,"-")+SUMIFS(ВМП!O:O,ВМП!D:D,СВОД!D1370,ВМП!F:F,СВОД!F1370,ВМП!H:H,"-")+SUMIFS('Дневной стационар'!O:O,'Дневной стационар'!D:D,СВОД!D1370,'Дневной стационар'!F:F,СВОД!F1370,'Дневной стационар'!H:H,"-")+SUMIFS(ЭКО!M:M,ЭКО!D:D,СВОД!D1370,ЭКО!F:F,СВОД!F1370)+SUMIFS(Диализ!M:M,Диализ!D:D,СВОД!D1370,Диализ!F:F,СВОД!F1370)+SUMIFS('Скорая мед.помощь'!N:N,'Скорая мед.помощь'!D:D,СВОД!D1370,'Скорая мед.помощь'!F:F,СВОД!F1370)+SUMIFS(Услуги!AV:AV,Услуги!D:D,СВОД!D1370,Услуги!F:F,СВОД!F1370)+SUMIFS(Поликлиника!BK:BK,Поликлиника!D:D,СВОД!D1370,Поликлиника!F:F,СВОД!F1370)</f>
        <v>0</v>
      </c>
      <c r="Q1370" s="336">
        <f>SUMIFS(Сверхбаза!L:L,Сверхбаза!C:C,СВОД!D1370,Сверхбаза!E:E,СВОД!F1370)+SUMIFS(Сверхбаза!N:N,Сверхбаза!C:C,СВОД!D1370,Сверхбаза!E:E,СВОД!F1370)</f>
        <v>0</v>
      </c>
      <c r="R1370" s="337">
        <f>SUMIFS(Сверхбаза!P:P,Сверхбаза!C:C,СВОД!D1370,Сверхбаза!E:E,СВОД!F1370)</f>
        <v>0</v>
      </c>
      <c r="S1370" s="337">
        <f>SUMIFS(Сверхбаза!R:R,Сверхбаза!C:C,СВОД!D1370,Сверхбаза!E:E,СВОД!F1370)</f>
        <v>0</v>
      </c>
      <c r="T1370" s="337">
        <f>SUMIFS(Сверхбаза!Q:Q,Сверхбаза!C:C,СВОД!D1370,Сверхбаза!E:E,СВОД!F1370)</f>
        <v>0</v>
      </c>
      <c r="U1370" s="337">
        <f>SUMIFS(Сверхбаза!S:S,Сверхбаза!C:C,СВОД!D1370,Сверхбаза!E:E,СВОД!F1370)</f>
        <v>0</v>
      </c>
      <c r="V1370" s="339">
        <f>SUMIFS(Сверхбаза!G:G,Сверхбаза!C:C,СВОД!D1370,Сверхбаза!E:E,СВОД!F1370)</f>
        <v>0</v>
      </c>
    </row>
    <row r="1371" spans="1:22" ht="25.5" outlineLevel="2" x14ac:dyDescent="0.2">
      <c r="A1371" s="33" t="s">
        <v>7</v>
      </c>
      <c r="B1371" s="9">
        <v>1</v>
      </c>
      <c r="C1371" s="10">
        <v>502805</v>
      </c>
      <c r="D1371" s="273">
        <v>280601</v>
      </c>
      <c r="E1371" s="81" t="s">
        <v>658</v>
      </c>
      <c r="F1371" s="81">
        <v>70</v>
      </c>
      <c r="G1371" s="82" t="s">
        <v>862</v>
      </c>
      <c r="H1371" s="336">
        <f>SUMIFS('Круглосуточный стационар'!J:J,'Круглосуточный стационар'!D:D,СВОД!D1371,'Круглосуточный стационар'!H:H,"-",'Круглосуточный стационар'!F:F,СВОД!F1371)+SUMIFS(ВМП!J:J,ВМП!D:D,СВОД!D1371,ВМП!H:H,"-",ВМП!F:F,СВОД!F1371)+SUMIFS('Дневной стационар'!J:J,'Дневной стационар'!D:D,СВОД!D1371,'Дневной стационар'!H:H,"-",'Дневной стационар'!F:F,СВОД!F1371)+SUMIFS(ЭКО!H:H,ЭКО!D:D,СВОД!D1371,ЭКО!F:F,СВОД!F1371)+SUMIFS(Диализ!H:H,Диализ!D:D,СВОД!D1371,Диализ!F:F,СВОД!F1371)</f>
        <v>0</v>
      </c>
      <c r="I1371" s="337">
        <f>SUMIFS(Поликлиника!H:H,Поликлиника!D:D,СВОД!D1371,Поликлиника!F:F,СВОД!F1371)</f>
        <v>0</v>
      </c>
      <c r="J1371" s="337">
        <f>SUMIFS(Поликлиника!AQ:AQ,Поликлиника!D:D,СВОД!D1371,Поликлиника!F:F,СВОД!F1371)</f>
        <v>0</v>
      </c>
      <c r="K1371" s="337">
        <f>SUMIFS(Поликлиника!AV:AV,Поликлиника!D:D,СВОД!D1371,Поликлиника!F:F,СВОД!F1371)</f>
        <v>0</v>
      </c>
      <c r="L1371" s="337">
        <f>SUMIFS(Поликлиника!BA:BA,Поликлиника!D:D,СВОД!D1371,Поликлиника!F:F,СВОД!F1371)</f>
        <v>0</v>
      </c>
      <c r="M1371" s="337">
        <f>SUMIFS(Услуги!H:H,Услуги!D:D,СВОД!D1371,Услуги!F:F,СВОД!F1371)+SUMIFS(Услуги!M:M,Услуги!D:D,СВОД!D1371,Услуги!F:F,СВОД!F1371)+SUMIFS(Услуги!R:R,Услуги!D:D,СВОД!D1371,Услуги!F:F,СВОД!F1371)+SUMIFS(Услуги!W:W,Услуги!D:D,СВОД!D1371,Услуги!F:F,СВОД!F1371)+SUMIFS(Услуги!AB:AB,Услуги!D:D,СВОД!D1371,Услуги!F:F,СВОД!F1371)+SUMIFS(Услуги!AG:AG,Услуги!D:D,СВОД!D1371,Услуги!F:F,СВОД!F1371)+SUMIFS(Услуги!AL:AL,Услуги!D:D,СВОД!D1371,Услуги!F:F,СВОД!F1371)+SUMIFS(Услуги!AQ:AQ,Услуги!D:D,СВОД!D1371,Услуги!F:F,СВОД!F1371)</f>
        <v>0</v>
      </c>
      <c r="N1371" s="337">
        <f>SUMIFS('Скорая мед.помощь'!I:I,'Скорая мед.помощь'!D:D,СВОД!D1371,'Скорая мед.помощь'!F:F,СВОД!F1371)</f>
        <v>0</v>
      </c>
      <c r="O1371" s="338">
        <f>SUMIFS(Поликлиника!BF:BF,Поликлиника!D:D,СВОД!D1371,Поликлиника!F:F,СВОД!F1371)</f>
        <v>0</v>
      </c>
      <c r="P1371" s="339">
        <f>SUMIFS('Круглосуточный стационар'!O:O,'Круглосуточный стационар'!D:D,СВОД!D1371,'Круглосуточный стационар'!F:F,СВОД!F1371,'Круглосуточный стационар'!H:H,"-")+SUMIFS(ВМП!O:O,ВМП!D:D,СВОД!D1371,ВМП!F:F,СВОД!F1371,ВМП!H:H,"-")+SUMIFS('Дневной стационар'!O:O,'Дневной стационар'!D:D,СВОД!D1371,'Дневной стационар'!F:F,СВОД!F1371,'Дневной стационар'!H:H,"-")+SUMIFS(ЭКО!M:M,ЭКО!D:D,СВОД!D1371,ЭКО!F:F,СВОД!F1371)+SUMIFS(Диализ!M:M,Диализ!D:D,СВОД!D1371,Диализ!F:F,СВОД!F1371)+SUMIFS('Скорая мед.помощь'!N:N,'Скорая мед.помощь'!D:D,СВОД!D1371,'Скорая мед.помощь'!F:F,СВОД!F1371)+SUMIFS(Услуги!AV:AV,Услуги!D:D,СВОД!D1371,Услуги!F:F,СВОД!F1371)+SUMIFS(Поликлиника!BK:BK,Поликлиника!D:D,СВОД!D1371,Поликлиника!F:F,СВОД!F1371)</f>
        <v>0</v>
      </c>
      <c r="Q1371" s="336">
        <f>SUMIFS(Сверхбаза!L:L,Сверхбаза!C:C,СВОД!D1371,Сверхбаза!E:E,СВОД!F1371)+SUMIFS(Сверхбаза!N:N,Сверхбаза!C:C,СВОД!D1371,Сверхбаза!E:E,СВОД!F1371)</f>
        <v>0</v>
      </c>
      <c r="R1371" s="337">
        <f>SUMIFS(Сверхбаза!P:P,Сверхбаза!C:C,СВОД!D1371,Сверхбаза!E:E,СВОД!F1371)</f>
        <v>0</v>
      </c>
      <c r="S1371" s="337">
        <f>SUMIFS(Сверхбаза!R:R,Сверхбаза!C:C,СВОД!D1371,Сверхбаза!E:E,СВОД!F1371)</f>
        <v>0</v>
      </c>
      <c r="T1371" s="337">
        <f>SUMIFS(Сверхбаза!Q:Q,Сверхбаза!C:C,СВОД!D1371,Сверхбаза!E:E,СВОД!F1371)</f>
        <v>0</v>
      </c>
      <c r="U1371" s="337">
        <f>SUMIFS(Сверхбаза!S:S,Сверхбаза!C:C,СВОД!D1371,Сверхбаза!E:E,СВОД!F1371)</f>
        <v>0</v>
      </c>
      <c r="V1371" s="339">
        <f>SUMIFS(Сверхбаза!G:G,Сверхбаза!C:C,СВОД!D1371,Сверхбаза!E:E,СВОД!F1371)</f>
        <v>0</v>
      </c>
    </row>
    <row r="1372" spans="1:22" ht="25.5" outlineLevel="2" x14ac:dyDescent="0.2">
      <c r="A1372" s="33" t="s">
        <v>7</v>
      </c>
      <c r="B1372" s="9">
        <v>1</v>
      </c>
      <c r="C1372" s="10">
        <v>502805</v>
      </c>
      <c r="D1372" s="273">
        <v>280601</v>
      </c>
      <c r="E1372" s="81" t="s">
        <v>658</v>
      </c>
      <c r="F1372" s="81">
        <v>94</v>
      </c>
      <c r="G1372" s="82" t="s">
        <v>124</v>
      </c>
      <c r="H1372" s="336">
        <f>SUMIFS('Круглосуточный стационар'!J:J,'Круглосуточный стационар'!D:D,СВОД!D1372,'Круглосуточный стационар'!H:H,"-",'Круглосуточный стационар'!F:F,СВОД!F1372)+SUMIFS(ВМП!J:J,ВМП!D:D,СВОД!D1372,ВМП!H:H,"-",ВМП!F:F,СВОД!F1372)+SUMIFS('Дневной стационар'!J:J,'Дневной стационар'!D:D,СВОД!D1372,'Дневной стационар'!H:H,"-",'Дневной стационар'!F:F,СВОД!F1372)+SUMIFS(ЭКО!H:H,ЭКО!D:D,СВОД!D1372,ЭКО!F:F,СВОД!F1372)+SUMIFS(Диализ!H:H,Диализ!D:D,СВОД!D1372,Диализ!F:F,СВОД!F1372)</f>
        <v>0</v>
      </c>
      <c r="I1372" s="337">
        <f>SUMIFS(Поликлиника!H:H,Поликлиника!D:D,СВОД!D1372,Поликлиника!F:F,СВОД!F1372)</f>
        <v>0</v>
      </c>
      <c r="J1372" s="337">
        <f>SUMIFS(Поликлиника!AQ:AQ,Поликлиника!D:D,СВОД!D1372,Поликлиника!F:F,СВОД!F1372)</f>
        <v>0</v>
      </c>
      <c r="K1372" s="337">
        <f>SUMIFS(Поликлиника!AV:AV,Поликлиника!D:D,СВОД!D1372,Поликлиника!F:F,СВОД!F1372)</f>
        <v>0</v>
      </c>
      <c r="L1372" s="337">
        <f>SUMIFS(Поликлиника!BA:BA,Поликлиника!D:D,СВОД!D1372,Поликлиника!F:F,СВОД!F1372)</f>
        <v>0</v>
      </c>
      <c r="M1372" s="337">
        <f>SUMIFS(Услуги!H:H,Услуги!D:D,СВОД!D1372,Услуги!F:F,СВОД!F1372)+SUMIFS(Услуги!M:M,Услуги!D:D,СВОД!D1372,Услуги!F:F,СВОД!F1372)+SUMIFS(Услуги!R:R,Услуги!D:D,СВОД!D1372,Услуги!F:F,СВОД!F1372)+SUMIFS(Услуги!W:W,Услуги!D:D,СВОД!D1372,Услуги!F:F,СВОД!F1372)+SUMIFS(Услуги!AB:AB,Услуги!D:D,СВОД!D1372,Услуги!F:F,СВОД!F1372)+SUMIFS(Услуги!AG:AG,Услуги!D:D,СВОД!D1372,Услуги!F:F,СВОД!F1372)+SUMIFS(Услуги!AL:AL,Услуги!D:D,СВОД!D1372,Услуги!F:F,СВОД!F1372)+SUMIFS(Услуги!AQ:AQ,Услуги!D:D,СВОД!D1372,Услуги!F:F,СВОД!F1372)</f>
        <v>0</v>
      </c>
      <c r="N1372" s="337">
        <f>SUMIFS('Скорая мед.помощь'!I:I,'Скорая мед.помощь'!D:D,СВОД!D1372,'Скорая мед.помощь'!F:F,СВОД!F1372)</f>
        <v>0</v>
      </c>
      <c r="O1372" s="338">
        <f>SUMIFS(Поликлиника!BF:BF,Поликлиника!D:D,СВОД!D1372,Поликлиника!F:F,СВОД!F1372)</f>
        <v>0</v>
      </c>
      <c r="P1372" s="339">
        <f>SUMIFS('Круглосуточный стационар'!O:O,'Круглосуточный стационар'!D:D,СВОД!D1372,'Круглосуточный стационар'!F:F,СВОД!F1372,'Круглосуточный стационар'!H:H,"-")+SUMIFS(ВМП!O:O,ВМП!D:D,СВОД!D1372,ВМП!F:F,СВОД!F1372,ВМП!H:H,"-")+SUMIFS('Дневной стационар'!O:O,'Дневной стационар'!D:D,СВОД!D1372,'Дневной стационар'!F:F,СВОД!F1372,'Дневной стационар'!H:H,"-")+SUMIFS(ЭКО!M:M,ЭКО!D:D,СВОД!D1372,ЭКО!F:F,СВОД!F1372)+SUMIFS(Диализ!M:M,Диализ!D:D,СВОД!D1372,Диализ!F:F,СВОД!F1372)+SUMIFS('Скорая мед.помощь'!N:N,'Скорая мед.помощь'!D:D,СВОД!D1372,'Скорая мед.помощь'!F:F,СВОД!F1372)+SUMIFS(Услуги!AV:AV,Услуги!D:D,СВОД!D1372,Услуги!F:F,СВОД!F1372)+SUMIFS(Поликлиника!BK:BK,Поликлиника!D:D,СВОД!D1372,Поликлиника!F:F,СВОД!F1372)</f>
        <v>0</v>
      </c>
      <c r="Q1372" s="336">
        <f>SUMIFS(Сверхбаза!L:L,Сверхбаза!C:C,СВОД!D1372,Сверхбаза!E:E,СВОД!F1372)+SUMIFS(Сверхбаза!N:N,Сверхбаза!C:C,СВОД!D1372,Сверхбаза!E:E,СВОД!F1372)</f>
        <v>0</v>
      </c>
      <c r="R1372" s="337">
        <f>SUMIFS(Сверхбаза!P:P,Сверхбаза!C:C,СВОД!D1372,Сверхбаза!E:E,СВОД!F1372)</f>
        <v>0</v>
      </c>
      <c r="S1372" s="337">
        <f>SUMIFS(Сверхбаза!R:R,Сверхбаза!C:C,СВОД!D1372,Сверхбаза!E:E,СВОД!F1372)</f>
        <v>0</v>
      </c>
      <c r="T1372" s="337">
        <f>SUMIFS(Сверхбаза!Q:Q,Сверхбаза!C:C,СВОД!D1372,Сверхбаза!E:E,СВОД!F1372)</f>
        <v>0</v>
      </c>
      <c r="U1372" s="337">
        <f>SUMIFS(Сверхбаза!S:S,Сверхбаза!C:C,СВОД!D1372,Сверхбаза!E:E,СВОД!F1372)</f>
        <v>0</v>
      </c>
      <c r="V1372" s="339">
        <f>SUMIFS(Сверхбаза!G:G,Сверхбаза!C:C,СВОД!D1372,Сверхбаза!E:E,СВОД!F1372)</f>
        <v>0</v>
      </c>
    </row>
    <row r="1373" spans="1:22" outlineLevel="1" x14ac:dyDescent="0.2">
      <c r="A1373" s="320"/>
      <c r="B1373" s="321"/>
      <c r="C1373" s="322"/>
      <c r="D1373" s="340" t="s">
        <v>304</v>
      </c>
      <c r="E1373" s="83"/>
      <c r="F1373" s="83"/>
      <c r="G1373" s="84"/>
      <c r="H1373" s="341"/>
      <c r="I1373" s="342"/>
      <c r="J1373" s="342"/>
      <c r="K1373" s="342"/>
      <c r="L1373" s="342"/>
      <c r="M1373" s="342"/>
      <c r="N1373" s="342"/>
      <c r="O1373" s="343"/>
      <c r="P1373" s="344">
        <f>SUBTOTAL(9,P1365:P1372)</f>
        <v>171482.86895114707</v>
      </c>
      <c r="Q1373" s="341"/>
      <c r="R1373" s="342"/>
      <c r="S1373" s="342"/>
      <c r="T1373" s="342"/>
      <c r="U1373" s="342"/>
      <c r="V1373" s="344">
        <f>SUBTOTAL(9,V1365:V1372)</f>
        <v>0</v>
      </c>
    </row>
    <row r="1374" spans="1:22" ht="25.5" outlineLevel="2" x14ac:dyDescent="0.2">
      <c r="A1374" s="33" t="s">
        <v>7</v>
      </c>
      <c r="B1374" s="9">
        <v>1</v>
      </c>
      <c r="C1374" s="10">
        <v>502806</v>
      </c>
      <c r="D1374" s="273">
        <v>280701</v>
      </c>
      <c r="E1374" s="81" t="s">
        <v>657</v>
      </c>
      <c r="F1374" s="81">
        <v>1</v>
      </c>
      <c r="G1374" s="82" t="s">
        <v>12</v>
      </c>
      <c r="H1374" s="336">
        <f>SUMIFS('Круглосуточный стационар'!J:J,'Круглосуточный стационар'!D:D,СВОД!D1374,'Круглосуточный стационар'!H:H,"-",'Круглосуточный стационар'!F:F,СВОД!F1374)+SUMIFS(ВМП!J:J,ВМП!D:D,СВОД!D1374,ВМП!H:H,"-",ВМП!F:F,СВОД!F1374)+SUMIFS('Дневной стационар'!J:J,'Дневной стационар'!D:D,СВОД!D1374,'Дневной стационар'!H:H,"-",'Дневной стационар'!F:F,СВОД!F1374)+SUMIFS(ЭКО!H:H,ЭКО!D:D,СВОД!D1374,ЭКО!F:F,СВОД!F1374)+SUMIFS(Диализ!H:H,Диализ!D:D,СВОД!D1374,Диализ!F:F,СВОД!F1374)</f>
        <v>0</v>
      </c>
      <c r="I1374" s="337">
        <f>SUMIFS(Поликлиника!H:H,Поликлиника!D:D,СВОД!D1374,Поликлиника!F:F,СВОД!F1374)</f>
        <v>0</v>
      </c>
      <c r="J1374" s="337">
        <f>SUMIFS(Поликлиника!AQ:AQ,Поликлиника!D:D,СВОД!D1374,Поликлиника!F:F,СВОД!F1374)</f>
        <v>0</v>
      </c>
      <c r="K1374" s="337">
        <f>SUMIFS(Поликлиника!AV:AV,Поликлиника!D:D,СВОД!D1374,Поликлиника!F:F,СВОД!F1374)</f>
        <v>0</v>
      </c>
      <c r="L1374" s="337">
        <f>SUMIFS(Поликлиника!BA:BA,Поликлиника!D:D,СВОД!D1374,Поликлиника!F:F,СВОД!F1374)</f>
        <v>0</v>
      </c>
      <c r="M1374" s="337">
        <f>SUMIFS(Услуги!H:H,Услуги!D:D,СВОД!D1374,Услуги!F:F,СВОД!F1374)+SUMIFS(Услуги!M:M,Услуги!D:D,СВОД!D1374,Услуги!F:F,СВОД!F1374)+SUMIFS(Услуги!R:R,Услуги!D:D,СВОД!D1374,Услуги!F:F,СВОД!F1374)+SUMIFS(Услуги!W:W,Услуги!D:D,СВОД!D1374,Услуги!F:F,СВОД!F1374)+SUMIFS(Услуги!AB:AB,Услуги!D:D,СВОД!D1374,Услуги!F:F,СВОД!F1374)+SUMIFS(Услуги!AG:AG,Услуги!D:D,СВОД!D1374,Услуги!F:F,СВОД!F1374)+SUMIFS(Услуги!AL:AL,Услуги!D:D,СВОД!D1374,Услуги!F:F,СВОД!F1374)+SUMIFS(Услуги!AQ:AQ,Услуги!D:D,СВОД!D1374,Услуги!F:F,СВОД!F1374)</f>
        <v>0</v>
      </c>
      <c r="N1374" s="337">
        <f>SUMIFS('Скорая мед.помощь'!I:I,'Скорая мед.помощь'!D:D,СВОД!D1374,'Скорая мед.помощь'!F:F,СВОД!F1374)</f>
        <v>0</v>
      </c>
      <c r="O1374" s="338">
        <f>SUMIFS(Поликлиника!BF:BF,Поликлиника!D:D,СВОД!D1374,Поликлиника!F:F,СВОД!F1374)</f>
        <v>0</v>
      </c>
      <c r="P1374" s="339">
        <f>SUMIFS('Круглосуточный стационар'!O:O,'Круглосуточный стационар'!D:D,СВОД!D1374,'Круглосуточный стационар'!F:F,СВОД!F1374,'Круглосуточный стационар'!H:H,"-")+SUMIFS(ВМП!O:O,ВМП!D:D,СВОД!D1374,ВМП!F:F,СВОД!F1374,ВМП!H:H,"-")+SUMIFS('Дневной стационар'!O:O,'Дневной стационар'!D:D,СВОД!D1374,'Дневной стационар'!F:F,СВОД!F1374,'Дневной стационар'!H:H,"-")+SUMIFS(ЭКО!M:M,ЭКО!D:D,СВОД!D1374,ЭКО!F:F,СВОД!F1374)+SUMIFS(Диализ!M:M,Диализ!D:D,СВОД!D1374,Диализ!F:F,СВОД!F1374)+SUMIFS('Скорая мед.помощь'!N:N,'Скорая мед.помощь'!D:D,СВОД!D1374,'Скорая мед.помощь'!F:F,СВОД!F1374)+SUMIFS(Услуги!AV:AV,Услуги!D:D,СВОД!D1374,Услуги!F:F,СВОД!F1374)+SUMIFS(Поликлиника!BK:BK,Поликлиника!D:D,СВОД!D1374,Поликлиника!F:F,СВОД!F1374)</f>
        <v>0</v>
      </c>
      <c r="Q1374" s="336">
        <f>SUMIFS(Сверхбаза!L:L,Сверхбаза!C:C,СВОД!D1374,Сверхбаза!E:E,СВОД!F1374)+SUMIFS(Сверхбаза!N:N,Сверхбаза!C:C,СВОД!D1374,Сверхбаза!E:E,СВОД!F1374)</f>
        <v>0</v>
      </c>
      <c r="R1374" s="337">
        <f>SUMIFS(Сверхбаза!P:P,Сверхбаза!C:C,СВОД!D1374,Сверхбаза!E:E,СВОД!F1374)</f>
        <v>0</v>
      </c>
      <c r="S1374" s="337">
        <f>SUMIFS(Сверхбаза!R:R,Сверхбаза!C:C,СВОД!D1374,Сверхбаза!E:E,СВОД!F1374)</f>
        <v>0</v>
      </c>
      <c r="T1374" s="337">
        <f>SUMIFS(Сверхбаза!Q:Q,Сверхбаза!C:C,СВОД!D1374,Сверхбаза!E:E,СВОД!F1374)</f>
        <v>0</v>
      </c>
      <c r="U1374" s="337">
        <f>SUMIFS(Сверхбаза!S:S,Сверхбаза!C:C,СВОД!D1374,Сверхбаза!E:E,СВОД!F1374)</f>
        <v>0</v>
      </c>
      <c r="V1374" s="339">
        <f>SUMIFS(Сверхбаза!G:G,Сверхбаза!C:C,СВОД!D1374,Сверхбаза!E:E,СВОД!F1374)</f>
        <v>0</v>
      </c>
    </row>
    <row r="1375" spans="1:22" ht="25.5" outlineLevel="2" x14ac:dyDescent="0.2">
      <c r="A1375" s="33" t="s">
        <v>7</v>
      </c>
      <c r="B1375" s="9">
        <v>1</v>
      </c>
      <c r="C1375" s="10">
        <v>502806</v>
      </c>
      <c r="D1375" s="273">
        <v>280701</v>
      </c>
      <c r="E1375" s="81" t="s">
        <v>657</v>
      </c>
      <c r="F1375" s="81">
        <v>13</v>
      </c>
      <c r="G1375" s="82" t="s">
        <v>859</v>
      </c>
      <c r="H1375" s="336">
        <f>SUMIFS('Круглосуточный стационар'!J:J,'Круглосуточный стационар'!D:D,СВОД!D1375,'Круглосуточный стационар'!H:H,"-",'Круглосуточный стационар'!F:F,СВОД!F1375)+SUMIFS(ВМП!J:J,ВМП!D:D,СВОД!D1375,ВМП!H:H,"-",ВМП!F:F,СВОД!F1375)+SUMIFS('Дневной стационар'!J:J,'Дневной стационар'!D:D,СВОД!D1375,'Дневной стационар'!H:H,"-",'Дневной стационар'!F:F,СВОД!F1375)+SUMIFS(ЭКО!H:H,ЭКО!D:D,СВОД!D1375,ЭКО!F:F,СВОД!F1375)+SUMIFS(Диализ!H:H,Диализ!D:D,СВОД!D1375,Диализ!F:F,СВОД!F1375)</f>
        <v>0</v>
      </c>
      <c r="I1375" s="337">
        <f>SUMIFS(Поликлиника!H:H,Поликлиника!D:D,СВОД!D1375,Поликлиника!F:F,СВОД!F1375)</f>
        <v>0</v>
      </c>
      <c r="J1375" s="337">
        <f>SUMIFS(Поликлиника!AQ:AQ,Поликлиника!D:D,СВОД!D1375,Поликлиника!F:F,СВОД!F1375)</f>
        <v>0</v>
      </c>
      <c r="K1375" s="337">
        <f>SUMIFS(Поликлиника!AV:AV,Поликлиника!D:D,СВОД!D1375,Поликлиника!F:F,СВОД!F1375)</f>
        <v>0</v>
      </c>
      <c r="L1375" s="337">
        <f>SUMIFS(Поликлиника!BA:BA,Поликлиника!D:D,СВОД!D1375,Поликлиника!F:F,СВОД!F1375)</f>
        <v>0</v>
      </c>
      <c r="M1375" s="337">
        <f>SUMIFS(Услуги!H:H,Услуги!D:D,СВОД!D1375,Услуги!F:F,СВОД!F1375)+SUMIFS(Услуги!M:M,Услуги!D:D,СВОД!D1375,Услуги!F:F,СВОД!F1375)+SUMIFS(Услуги!R:R,Услуги!D:D,СВОД!D1375,Услуги!F:F,СВОД!F1375)+SUMIFS(Услуги!W:W,Услуги!D:D,СВОД!D1375,Услуги!F:F,СВОД!F1375)+SUMIFS(Услуги!AB:AB,Услуги!D:D,СВОД!D1375,Услуги!F:F,СВОД!F1375)+SUMIFS(Услуги!AG:AG,Услуги!D:D,СВОД!D1375,Услуги!F:F,СВОД!F1375)+SUMIFS(Услуги!AL:AL,Услуги!D:D,СВОД!D1375,Услуги!F:F,СВОД!F1375)+SUMIFS(Услуги!AQ:AQ,Услуги!D:D,СВОД!D1375,Услуги!F:F,СВОД!F1375)</f>
        <v>0</v>
      </c>
      <c r="N1375" s="337">
        <f>SUMIFS('Скорая мед.помощь'!I:I,'Скорая мед.помощь'!D:D,СВОД!D1375,'Скорая мед.помощь'!F:F,СВОД!F1375)</f>
        <v>0</v>
      </c>
      <c r="O1375" s="338">
        <f>SUMIFS(Поликлиника!BF:BF,Поликлиника!D:D,СВОД!D1375,Поликлиника!F:F,СВОД!F1375)</f>
        <v>0</v>
      </c>
      <c r="P1375" s="339">
        <f>SUMIFS('Круглосуточный стационар'!O:O,'Круглосуточный стационар'!D:D,СВОД!D1375,'Круглосуточный стационар'!F:F,СВОД!F1375,'Круглосуточный стационар'!H:H,"-")+SUMIFS(ВМП!O:O,ВМП!D:D,СВОД!D1375,ВМП!F:F,СВОД!F1375,ВМП!H:H,"-")+SUMIFS('Дневной стационар'!O:O,'Дневной стационар'!D:D,СВОД!D1375,'Дневной стационар'!F:F,СВОД!F1375,'Дневной стационар'!H:H,"-")+SUMIFS(ЭКО!M:M,ЭКО!D:D,СВОД!D1375,ЭКО!F:F,СВОД!F1375)+SUMIFS(Диализ!M:M,Диализ!D:D,СВОД!D1375,Диализ!F:F,СВОД!F1375)+SUMIFS('Скорая мед.помощь'!N:N,'Скорая мед.помощь'!D:D,СВОД!D1375,'Скорая мед.помощь'!F:F,СВОД!F1375)+SUMIFS(Услуги!AV:AV,Услуги!D:D,СВОД!D1375,Услуги!F:F,СВОД!F1375)+SUMIFS(Поликлиника!BK:BK,Поликлиника!D:D,СВОД!D1375,Поликлиника!F:F,СВОД!F1375)</f>
        <v>0</v>
      </c>
      <c r="Q1375" s="336">
        <f>SUMIFS(Сверхбаза!L:L,Сверхбаза!C:C,СВОД!D1375,Сверхбаза!E:E,СВОД!F1375)+SUMIFS(Сверхбаза!N:N,Сверхбаза!C:C,СВОД!D1375,Сверхбаза!E:E,СВОД!F1375)</f>
        <v>0</v>
      </c>
      <c r="R1375" s="337">
        <f>SUMIFS(Сверхбаза!P:P,Сверхбаза!C:C,СВОД!D1375,Сверхбаза!E:E,СВОД!F1375)</f>
        <v>0</v>
      </c>
      <c r="S1375" s="337">
        <f>SUMIFS(Сверхбаза!R:R,Сверхбаза!C:C,СВОД!D1375,Сверхбаза!E:E,СВОД!F1375)</f>
        <v>0</v>
      </c>
      <c r="T1375" s="337">
        <f>SUMIFS(Сверхбаза!Q:Q,Сверхбаза!C:C,СВОД!D1375,Сверхбаза!E:E,СВОД!F1375)</f>
        <v>0</v>
      </c>
      <c r="U1375" s="337">
        <f>SUMIFS(Сверхбаза!S:S,Сверхбаза!C:C,СВОД!D1375,Сверхбаза!E:E,СВОД!F1375)</f>
        <v>0</v>
      </c>
      <c r="V1375" s="339">
        <f>SUMIFS(Сверхбаза!G:G,Сверхбаза!C:C,СВОД!D1375,Сверхбаза!E:E,СВОД!F1375)</f>
        <v>0</v>
      </c>
    </row>
    <row r="1376" spans="1:22" ht="25.5" outlineLevel="2" x14ac:dyDescent="0.2">
      <c r="A1376" s="33" t="s">
        <v>7</v>
      </c>
      <c r="B1376" s="9">
        <v>1</v>
      </c>
      <c r="C1376" s="10">
        <v>502806</v>
      </c>
      <c r="D1376" s="273">
        <v>280701</v>
      </c>
      <c r="E1376" s="81" t="s">
        <v>657</v>
      </c>
      <c r="F1376" s="81">
        <v>2</v>
      </c>
      <c r="G1376" s="82" t="s">
        <v>135</v>
      </c>
      <c r="H1376" s="336">
        <f>SUMIFS('Круглосуточный стационар'!J:J,'Круглосуточный стационар'!D:D,СВОД!D1376,'Круглосуточный стационар'!H:H,"-",'Круглосуточный стационар'!F:F,СВОД!F1376)+SUMIFS(ВМП!J:J,ВМП!D:D,СВОД!D1376,ВМП!H:H,"-",ВМП!F:F,СВОД!F1376)+SUMIFS('Дневной стационар'!J:J,'Дневной стационар'!D:D,СВОД!D1376,'Дневной стационар'!H:H,"-",'Дневной стационар'!F:F,СВОД!F1376)+SUMIFS(ЭКО!H:H,ЭКО!D:D,СВОД!D1376,ЭКО!F:F,СВОД!F1376)+SUMIFS(Диализ!H:H,Диализ!D:D,СВОД!D1376,Диализ!F:F,СВОД!F1376)</f>
        <v>0</v>
      </c>
      <c r="I1376" s="337">
        <f>SUMIFS(Поликлиника!H:H,Поликлиника!D:D,СВОД!D1376,Поликлиника!F:F,СВОД!F1376)</f>
        <v>0</v>
      </c>
      <c r="J1376" s="337">
        <f>SUMIFS(Поликлиника!AQ:AQ,Поликлиника!D:D,СВОД!D1376,Поликлиника!F:F,СВОД!F1376)</f>
        <v>0</v>
      </c>
      <c r="K1376" s="337">
        <f>SUMIFS(Поликлиника!AV:AV,Поликлиника!D:D,СВОД!D1376,Поликлиника!F:F,СВОД!F1376)</f>
        <v>0</v>
      </c>
      <c r="L1376" s="337">
        <f>SUMIFS(Поликлиника!BA:BA,Поликлиника!D:D,СВОД!D1376,Поликлиника!F:F,СВОД!F1376)</f>
        <v>0</v>
      </c>
      <c r="M1376" s="337">
        <f>SUMIFS(Услуги!H:H,Услуги!D:D,СВОД!D1376,Услуги!F:F,СВОД!F1376)+SUMIFS(Услуги!M:M,Услуги!D:D,СВОД!D1376,Услуги!F:F,СВОД!F1376)+SUMIFS(Услуги!R:R,Услуги!D:D,СВОД!D1376,Услуги!F:F,СВОД!F1376)+SUMIFS(Услуги!W:W,Услуги!D:D,СВОД!D1376,Услуги!F:F,СВОД!F1376)+SUMIFS(Услуги!AB:AB,Услуги!D:D,СВОД!D1376,Услуги!F:F,СВОД!F1376)+SUMIFS(Услуги!AG:AG,Услуги!D:D,СВОД!D1376,Услуги!F:F,СВОД!F1376)+SUMIFS(Услуги!AL:AL,Услуги!D:D,СВОД!D1376,Услуги!F:F,СВОД!F1376)+SUMIFS(Услуги!AQ:AQ,Услуги!D:D,СВОД!D1376,Услуги!F:F,СВОД!F1376)</f>
        <v>0</v>
      </c>
      <c r="N1376" s="337">
        <f>SUMIFS('Скорая мед.помощь'!I:I,'Скорая мед.помощь'!D:D,СВОД!D1376,'Скорая мед.помощь'!F:F,СВОД!F1376)</f>
        <v>0</v>
      </c>
      <c r="O1376" s="338">
        <f>SUMIFS(Поликлиника!BF:BF,Поликлиника!D:D,СВОД!D1376,Поликлиника!F:F,СВОД!F1376)</f>
        <v>0</v>
      </c>
      <c r="P1376" s="339">
        <f>SUMIFS('Круглосуточный стационар'!O:O,'Круглосуточный стационар'!D:D,СВОД!D1376,'Круглосуточный стационар'!F:F,СВОД!F1376,'Круглосуточный стационар'!H:H,"-")+SUMIFS(ВМП!O:O,ВМП!D:D,СВОД!D1376,ВМП!F:F,СВОД!F1376,ВМП!H:H,"-")+SUMIFS('Дневной стационар'!O:O,'Дневной стационар'!D:D,СВОД!D1376,'Дневной стационар'!F:F,СВОД!F1376,'Дневной стационар'!H:H,"-")+SUMIFS(ЭКО!M:M,ЭКО!D:D,СВОД!D1376,ЭКО!F:F,СВОД!F1376)+SUMIFS(Диализ!M:M,Диализ!D:D,СВОД!D1376,Диализ!F:F,СВОД!F1376)+SUMIFS('Скорая мед.помощь'!N:N,'Скорая мед.помощь'!D:D,СВОД!D1376,'Скорая мед.помощь'!F:F,СВОД!F1376)+SUMIFS(Услуги!AV:AV,Услуги!D:D,СВОД!D1376,Услуги!F:F,СВОД!F1376)+SUMIFS(Поликлиника!BK:BK,Поликлиника!D:D,СВОД!D1376,Поликлиника!F:F,СВОД!F1376)</f>
        <v>0</v>
      </c>
      <c r="Q1376" s="336">
        <f>SUMIFS(Сверхбаза!L:L,Сверхбаза!C:C,СВОД!D1376,Сверхбаза!E:E,СВОД!F1376)+SUMIFS(Сверхбаза!N:N,Сверхбаза!C:C,СВОД!D1376,Сверхбаза!E:E,СВОД!F1376)</f>
        <v>0</v>
      </c>
      <c r="R1376" s="337">
        <f>SUMIFS(Сверхбаза!P:P,Сверхбаза!C:C,СВОД!D1376,Сверхбаза!E:E,СВОД!F1376)</f>
        <v>0</v>
      </c>
      <c r="S1376" s="337">
        <f>SUMIFS(Сверхбаза!R:R,Сверхбаза!C:C,СВОД!D1376,Сверхбаза!E:E,СВОД!F1376)</f>
        <v>0</v>
      </c>
      <c r="T1376" s="337">
        <f>SUMIFS(Сверхбаза!Q:Q,Сверхбаза!C:C,СВОД!D1376,Сверхбаза!E:E,СВОД!F1376)</f>
        <v>0</v>
      </c>
      <c r="U1376" s="337">
        <f>SUMIFS(Сверхбаза!S:S,Сверхбаза!C:C,СВОД!D1376,Сверхбаза!E:E,СВОД!F1376)</f>
        <v>0</v>
      </c>
      <c r="V1376" s="339">
        <f>SUMIFS(Сверхбаза!G:G,Сверхбаза!C:C,СВОД!D1376,Сверхбаза!E:E,СВОД!F1376)</f>
        <v>0</v>
      </c>
    </row>
    <row r="1377" spans="1:22" ht="25.5" outlineLevel="2" x14ac:dyDescent="0.2">
      <c r="A1377" s="33" t="s">
        <v>7</v>
      </c>
      <c r="B1377" s="9">
        <v>1</v>
      </c>
      <c r="C1377" s="10">
        <v>502806</v>
      </c>
      <c r="D1377" s="273">
        <v>280701</v>
      </c>
      <c r="E1377" s="81" t="s">
        <v>657</v>
      </c>
      <c r="F1377" s="81">
        <v>6</v>
      </c>
      <c r="G1377" s="82" t="s">
        <v>860</v>
      </c>
      <c r="H1377" s="336">
        <f>SUMIFS('Круглосуточный стационар'!J:J,'Круглосуточный стационар'!D:D,СВОД!D1377,'Круглосуточный стационар'!H:H,"-",'Круглосуточный стационар'!F:F,СВОД!F1377)+SUMIFS(ВМП!J:J,ВМП!D:D,СВОД!D1377,ВМП!H:H,"-",ВМП!F:F,СВОД!F1377)+SUMIFS('Дневной стационар'!J:J,'Дневной стационар'!D:D,СВОД!D1377,'Дневной стационар'!H:H,"-",'Дневной стационар'!F:F,СВОД!F1377)+SUMIFS(ЭКО!H:H,ЭКО!D:D,СВОД!D1377,ЭКО!F:F,СВОД!F1377)+SUMIFS(Диализ!H:H,Диализ!D:D,СВОД!D1377,Диализ!F:F,СВОД!F1377)</f>
        <v>0</v>
      </c>
      <c r="I1377" s="337">
        <f>SUMIFS(Поликлиника!H:H,Поликлиника!D:D,СВОД!D1377,Поликлиника!F:F,СВОД!F1377)</f>
        <v>0</v>
      </c>
      <c r="J1377" s="337">
        <f>SUMIFS(Поликлиника!AQ:AQ,Поликлиника!D:D,СВОД!D1377,Поликлиника!F:F,СВОД!F1377)</f>
        <v>0</v>
      </c>
      <c r="K1377" s="337">
        <f>SUMIFS(Поликлиника!AV:AV,Поликлиника!D:D,СВОД!D1377,Поликлиника!F:F,СВОД!F1377)</f>
        <v>0</v>
      </c>
      <c r="L1377" s="337">
        <f>SUMIFS(Поликлиника!BA:BA,Поликлиника!D:D,СВОД!D1377,Поликлиника!F:F,СВОД!F1377)</f>
        <v>0</v>
      </c>
      <c r="M1377" s="337">
        <f>SUMIFS(Услуги!H:H,Услуги!D:D,СВОД!D1377,Услуги!F:F,СВОД!F1377)+SUMIFS(Услуги!M:M,Услуги!D:D,СВОД!D1377,Услуги!F:F,СВОД!F1377)+SUMIFS(Услуги!R:R,Услуги!D:D,СВОД!D1377,Услуги!F:F,СВОД!F1377)+SUMIFS(Услуги!W:W,Услуги!D:D,СВОД!D1377,Услуги!F:F,СВОД!F1377)+SUMIFS(Услуги!AB:AB,Услуги!D:D,СВОД!D1377,Услуги!F:F,СВОД!F1377)+SUMIFS(Услуги!AG:AG,Услуги!D:D,СВОД!D1377,Услуги!F:F,СВОД!F1377)+SUMIFS(Услуги!AL:AL,Услуги!D:D,СВОД!D1377,Услуги!F:F,СВОД!F1377)+SUMIFS(Услуги!AQ:AQ,Услуги!D:D,СВОД!D1377,Услуги!F:F,СВОД!F1377)</f>
        <v>0</v>
      </c>
      <c r="N1377" s="337">
        <f>SUMIFS('Скорая мед.помощь'!I:I,'Скорая мед.помощь'!D:D,СВОД!D1377,'Скорая мед.помощь'!F:F,СВОД!F1377)</f>
        <v>0</v>
      </c>
      <c r="O1377" s="338">
        <f>SUMIFS(Поликлиника!BF:BF,Поликлиника!D:D,СВОД!D1377,Поликлиника!F:F,СВОД!F1377)</f>
        <v>0</v>
      </c>
      <c r="P1377" s="339">
        <f>SUMIFS('Круглосуточный стационар'!O:O,'Круглосуточный стационар'!D:D,СВОД!D1377,'Круглосуточный стационар'!F:F,СВОД!F1377,'Круглосуточный стационар'!H:H,"-")+SUMIFS(ВМП!O:O,ВМП!D:D,СВОД!D1377,ВМП!F:F,СВОД!F1377,ВМП!H:H,"-")+SUMIFS('Дневной стационар'!O:O,'Дневной стационар'!D:D,СВОД!D1377,'Дневной стационар'!F:F,СВОД!F1377,'Дневной стационар'!H:H,"-")+SUMIFS(ЭКО!M:M,ЭКО!D:D,СВОД!D1377,ЭКО!F:F,СВОД!F1377)+SUMIFS(Диализ!M:M,Диализ!D:D,СВОД!D1377,Диализ!F:F,СВОД!F1377)+SUMIFS('Скорая мед.помощь'!N:N,'Скорая мед.помощь'!D:D,СВОД!D1377,'Скорая мед.помощь'!F:F,СВОД!F1377)+SUMIFS(Услуги!AV:AV,Услуги!D:D,СВОД!D1377,Услуги!F:F,СВОД!F1377)+SUMIFS(Поликлиника!BK:BK,Поликлиника!D:D,СВОД!D1377,Поликлиника!F:F,СВОД!F1377)</f>
        <v>0</v>
      </c>
      <c r="Q1377" s="336">
        <f>SUMIFS(Сверхбаза!L:L,Сверхбаза!C:C,СВОД!D1377,Сверхбаза!E:E,СВОД!F1377)+SUMIFS(Сверхбаза!N:N,Сверхбаза!C:C,СВОД!D1377,Сверхбаза!E:E,СВОД!F1377)</f>
        <v>0</v>
      </c>
      <c r="R1377" s="337">
        <f>SUMIFS(Сверхбаза!P:P,Сверхбаза!C:C,СВОД!D1377,Сверхбаза!E:E,СВОД!F1377)</f>
        <v>0</v>
      </c>
      <c r="S1377" s="337">
        <f>SUMIFS(Сверхбаза!R:R,Сверхбаза!C:C,СВОД!D1377,Сверхбаза!E:E,СВОД!F1377)</f>
        <v>0</v>
      </c>
      <c r="T1377" s="337">
        <f>SUMIFS(Сверхбаза!Q:Q,Сверхбаза!C:C,СВОД!D1377,Сверхбаза!E:E,СВОД!F1377)</f>
        <v>0</v>
      </c>
      <c r="U1377" s="337">
        <f>SUMIFS(Сверхбаза!S:S,Сверхбаза!C:C,СВОД!D1377,Сверхбаза!E:E,СВОД!F1377)</f>
        <v>0</v>
      </c>
      <c r="V1377" s="339">
        <f>SUMIFS(Сверхбаза!G:G,Сверхбаза!C:C,СВОД!D1377,Сверхбаза!E:E,СВОД!F1377)</f>
        <v>0</v>
      </c>
    </row>
    <row r="1378" spans="1:22" ht="25.5" outlineLevel="2" x14ac:dyDescent="0.2">
      <c r="A1378" s="33" t="s">
        <v>7</v>
      </c>
      <c r="B1378" s="9">
        <v>1</v>
      </c>
      <c r="C1378" s="10">
        <v>502806</v>
      </c>
      <c r="D1378" s="273">
        <v>280701</v>
      </c>
      <c r="E1378" s="81" t="s">
        <v>657</v>
      </c>
      <c r="F1378" s="81">
        <v>3</v>
      </c>
      <c r="G1378" s="82" t="s">
        <v>136</v>
      </c>
      <c r="H1378" s="336">
        <f>SUMIFS('Круглосуточный стационар'!J:J,'Круглосуточный стационар'!D:D,СВОД!D1378,'Круглосуточный стационар'!H:H,"-",'Круглосуточный стационар'!F:F,СВОД!F1378)+SUMIFS(ВМП!J:J,ВМП!D:D,СВОД!D1378,ВМП!H:H,"-",ВМП!F:F,СВОД!F1378)+SUMIFS('Дневной стационар'!J:J,'Дневной стационар'!D:D,СВОД!D1378,'Дневной стационар'!H:H,"-",'Дневной стационар'!F:F,СВОД!F1378)+SUMIFS(ЭКО!H:H,ЭКО!D:D,СВОД!D1378,ЭКО!F:F,СВОД!F1378)+SUMIFS(Диализ!H:H,Диализ!D:D,СВОД!D1378,Диализ!F:F,СВОД!F1378)</f>
        <v>0</v>
      </c>
      <c r="I1378" s="337">
        <f>SUMIFS(Поликлиника!H:H,Поликлиника!D:D,СВОД!D1378,Поликлиника!F:F,СВОД!F1378)</f>
        <v>5942</v>
      </c>
      <c r="J1378" s="337">
        <f>SUMIFS(Поликлиника!AQ:AQ,Поликлиника!D:D,СВОД!D1378,Поликлиника!F:F,СВОД!F1378)</f>
        <v>8003</v>
      </c>
      <c r="K1378" s="337">
        <f>SUMIFS(Поликлиника!AV:AV,Поликлиника!D:D,СВОД!D1378,Поликлиника!F:F,СВОД!F1378)</f>
        <v>28615</v>
      </c>
      <c r="L1378" s="337">
        <f>SUMIFS(Поликлиника!BA:BA,Поликлиника!D:D,СВОД!D1378,Поликлиника!F:F,СВОД!F1378)</f>
        <v>6071</v>
      </c>
      <c r="M1378" s="337">
        <f>SUMIFS(Услуги!H:H,Услуги!D:D,СВОД!D1378,Услуги!F:F,СВОД!F1378)+SUMIFS(Услуги!M:M,Услуги!D:D,СВОД!D1378,Услуги!F:F,СВОД!F1378)+SUMIFS(Услуги!R:R,Услуги!D:D,СВОД!D1378,Услуги!F:F,СВОД!F1378)+SUMIFS(Услуги!W:W,Услуги!D:D,СВОД!D1378,Услуги!F:F,СВОД!F1378)+SUMIFS(Услуги!AB:AB,Услуги!D:D,СВОД!D1378,Услуги!F:F,СВОД!F1378)+SUMIFS(Услуги!AG:AG,Услуги!D:D,СВОД!D1378,Услуги!F:F,СВОД!F1378)+SUMIFS(Услуги!AL:AL,Услуги!D:D,СВОД!D1378,Услуги!F:F,СВОД!F1378)+SUMIFS(Услуги!AQ:AQ,Услуги!D:D,СВОД!D1378,Услуги!F:F,СВОД!F1378)</f>
        <v>0</v>
      </c>
      <c r="N1378" s="337">
        <f>SUMIFS('Скорая мед.помощь'!I:I,'Скорая мед.помощь'!D:D,СВОД!D1378,'Скорая мед.помощь'!F:F,СВОД!F1378)</f>
        <v>0</v>
      </c>
      <c r="O1378" s="338">
        <f>SUMIFS(Поликлиника!BF:BF,Поликлиника!D:D,СВОД!D1378,Поликлиника!F:F,СВОД!F1378)</f>
        <v>0</v>
      </c>
      <c r="P1378" s="339">
        <f>SUMIFS('Круглосуточный стационар'!O:O,'Круглосуточный стационар'!D:D,СВОД!D1378,'Круглосуточный стационар'!F:F,СВОД!F1378,'Круглосуточный стационар'!H:H,"-")+SUMIFS(ВМП!O:O,ВМП!D:D,СВОД!D1378,ВМП!F:F,СВОД!F1378,ВМП!H:H,"-")+SUMIFS('Дневной стационар'!O:O,'Дневной стационар'!D:D,СВОД!D1378,'Дневной стационар'!F:F,СВОД!F1378,'Дневной стационар'!H:H,"-")+SUMIFS(ЭКО!M:M,ЭКО!D:D,СВОД!D1378,ЭКО!F:F,СВОД!F1378)+SUMIFS(Диализ!M:M,Диализ!D:D,СВОД!D1378,Диализ!F:F,СВОД!F1378)+SUMIFS('Скорая мед.помощь'!N:N,'Скорая мед.помощь'!D:D,СВОД!D1378,'Скорая мед.помощь'!F:F,СВОД!F1378)+SUMIFS(Услуги!AV:AV,Услуги!D:D,СВОД!D1378,Услуги!F:F,СВОД!F1378)+SUMIFS(Поликлиника!BK:BK,Поликлиника!D:D,СВОД!D1378,Поликлиника!F:F,СВОД!F1378)</f>
        <v>40364.523636990649</v>
      </c>
      <c r="Q1378" s="336">
        <f>SUMIFS(Сверхбаза!L:L,Сверхбаза!C:C,СВОД!D1378,Сверхбаза!E:E,СВОД!F1378)+SUMIFS(Сверхбаза!N:N,Сверхбаза!C:C,СВОД!D1378,Сверхбаза!E:E,СВОД!F1378)</f>
        <v>0</v>
      </c>
      <c r="R1378" s="337">
        <f>SUMIFS(Сверхбаза!P:P,Сверхбаза!C:C,СВОД!D1378,Сверхбаза!E:E,СВОД!F1378)</f>
        <v>0</v>
      </c>
      <c r="S1378" s="337">
        <f>SUMIFS(Сверхбаза!R:R,Сверхбаза!C:C,СВОД!D1378,Сверхбаза!E:E,СВОД!F1378)</f>
        <v>0</v>
      </c>
      <c r="T1378" s="337">
        <f>SUMIFS(Сверхбаза!Q:Q,Сверхбаза!C:C,СВОД!D1378,Сверхбаза!E:E,СВОД!F1378)</f>
        <v>0</v>
      </c>
      <c r="U1378" s="337">
        <f>SUMIFS(Сверхбаза!S:S,Сверхбаза!C:C,СВОД!D1378,Сверхбаза!E:E,СВОД!F1378)</f>
        <v>0</v>
      </c>
      <c r="V1378" s="339">
        <f>SUMIFS(Сверхбаза!G:G,Сверхбаза!C:C,СВОД!D1378,Сверхбаза!E:E,СВОД!F1378)</f>
        <v>0</v>
      </c>
    </row>
    <row r="1379" spans="1:22" ht="25.5" outlineLevel="2" x14ac:dyDescent="0.2">
      <c r="A1379" s="33" t="s">
        <v>7</v>
      </c>
      <c r="B1379" s="9">
        <v>1</v>
      </c>
      <c r="C1379" s="10">
        <v>502806</v>
      </c>
      <c r="D1379" s="273">
        <v>280701</v>
      </c>
      <c r="E1379" s="81" t="s">
        <v>657</v>
      </c>
      <c r="F1379" s="81">
        <v>7</v>
      </c>
      <c r="G1379" s="82" t="s">
        <v>861</v>
      </c>
      <c r="H1379" s="336">
        <f>SUMIFS('Круглосуточный стационар'!J:J,'Круглосуточный стационар'!D:D,СВОД!D1379,'Круглосуточный стационар'!H:H,"-",'Круглосуточный стационар'!F:F,СВОД!F1379)+SUMIFS(ВМП!J:J,ВМП!D:D,СВОД!D1379,ВМП!H:H,"-",ВМП!F:F,СВОД!F1379)+SUMIFS('Дневной стационар'!J:J,'Дневной стационар'!D:D,СВОД!D1379,'Дневной стационар'!H:H,"-",'Дневной стационар'!F:F,СВОД!F1379)+SUMIFS(ЭКО!H:H,ЭКО!D:D,СВОД!D1379,ЭКО!F:F,СВОД!F1379)+SUMIFS(Диализ!H:H,Диализ!D:D,СВОД!D1379,Диализ!F:F,СВОД!F1379)</f>
        <v>0</v>
      </c>
      <c r="I1379" s="337">
        <f>SUMIFS(Поликлиника!H:H,Поликлиника!D:D,СВОД!D1379,Поликлиника!F:F,СВОД!F1379)</f>
        <v>0</v>
      </c>
      <c r="J1379" s="337">
        <f>SUMIFS(Поликлиника!AQ:AQ,Поликлиника!D:D,СВОД!D1379,Поликлиника!F:F,СВОД!F1379)</f>
        <v>0</v>
      </c>
      <c r="K1379" s="337">
        <f>SUMIFS(Поликлиника!AV:AV,Поликлиника!D:D,СВОД!D1379,Поликлиника!F:F,СВОД!F1379)</f>
        <v>0</v>
      </c>
      <c r="L1379" s="337">
        <f>SUMIFS(Поликлиника!BA:BA,Поликлиника!D:D,СВОД!D1379,Поликлиника!F:F,СВОД!F1379)</f>
        <v>0</v>
      </c>
      <c r="M1379" s="337">
        <f>SUMIFS(Услуги!H:H,Услуги!D:D,СВОД!D1379,Услуги!F:F,СВОД!F1379)+SUMIFS(Услуги!M:M,Услуги!D:D,СВОД!D1379,Услуги!F:F,СВОД!F1379)+SUMIFS(Услуги!R:R,Услуги!D:D,СВОД!D1379,Услуги!F:F,СВОД!F1379)+SUMIFS(Услуги!W:W,Услуги!D:D,СВОД!D1379,Услуги!F:F,СВОД!F1379)+SUMIFS(Услуги!AB:AB,Услуги!D:D,СВОД!D1379,Услуги!F:F,СВОД!F1379)+SUMIFS(Услуги!AG:AG,Услуги!D:D,СВОД!D1379,Услуги!F:F,СВОД!F1379)+SUMIFS(Услуги!AL:AL,Услуги!D:D,СВОД!D1379,Услуги!F:F,СВОД!F1379)+SUMIFS(Услуги!AQ:AQ,Услуги!D:D,СВОД!D1379,Услуги!F:F,СВОД!F1379)</f>
        <v>0</v>
      </c>
      <c r="N1379" s="337">
        <f>SUMIFS('Скорая мед.помощь'!I:I,'Скорая мед.помощь'!D:D,СВОД!D1379,'Скорая мед.помощь'!F:F,СВОД!F1379)</f>
        <v>0</v>
      </c>
      <c r="O1379" s="338">
        <f>SUMIFS(Поликлиника!BF:BF,Поликлиника!D:D,СВОД!D1379,Поликлиника!F:F,СВОД!F1379)</f>
        <v>0</v>
      </c>
      <c r="P1379" s="339">
        <f>SUMIFS('Круглосуточный стационар'!O:O,'Круглосуточный стационар'!D:D,СВОД!D1379,'Круглосуточный стационар'!F:F,СВОД!F1379,'Круглосуточный стационар'!H:H,"-")+SUMIFS(ВМП!O:O,ВМП!D:D,СВОД!D1379,ВМП!F:F,СВОД!F1379,ВМП!H:H,"-")+SUMIFS('Дневной стационар'!O:O,'Дневной стационар'!D:D,СВОД!D1379,'Дневной стационар'!F:F,СВОД!F1379,'Дневной стационар'!H:H,"-")+SUMIFS(ЭКО!M:M,ЭКО!D:D,СВОД!D1379,ЭКО!F:F,СВОД!F1379)+SUMIFS(Диализ!M:M,Диализ!D:D,СВОД!D1379,Диализ!F:F,СВОД!F1379)+SUMIFS('Скорая мед.помощь'!N:N,'Скорая мед.помощь'!D:D,СВОД!D1379,'Скорая мед.помощь'!F:F,СВОД!F1379)+SUMIFS(Услуги!AV:AV,Услуги!D:D,СВОД!D1379,Услуги!F:F,СВОД!F1379)+SUMIFS(Поликлиника!BK:BK,Поликлиника!D:D,СВОД!D1379,Поликлиника!F:F,СВОД!F1379)</f>
        <v>0</v>
      </c>
      <c r="Q1379" s="336">
        <f>SUMIFS(Сверхбаза!L:L,Сверхбаза!C:C,СВОД!D1379,Сверхбаза!E:E,СВОД!F1379)+SUMIFS(Сверхбаза!N:N,Сверхбаза!C:C,СВОД!D1379,Сверхбаза!E:E,СВОД!F1379)</f>
        <v>0</v>
      </c>
      <c r="R1379" s="337">
        <f>SUMIFS(Сверхбаза!P:P,Сверхбаза!C:C,СВОД!D1379,Сверхбаза!E:E,СВОД!F1379)</f>
        <v>0</v>
      </c>
      <c r="S1379" s="337">
        <f>SUMIFS(Сверхбаза!R:R,Сверхбаза!C:C,СВОД!D1379,Сверхбаза!E:E,СВОД!F1379)</f>
        <v>0</v>
      </c>
      <c r="T1379" s="337">
        <f>SUMIFS(Сверхбаза!Q:Q,Сверхбаза!C:C,СВОД!D1379,Сверхбаза!E:E,СВОД!F1379)</f>
        <v>0</v>
      </c>
      <c r="U1379" s="337">
        <f>SUMIFS(Сверхбаза!S:S,Сверхбаза!C:C,СВОД!D1379,Сверхбаза!E:E,СВОД!F1379)</f>
        <v>0</v>
      </c>
      <c r="V1379" s="339">
        <f>SUMIFS(Сверхбаза!G:G,Сверхбаза!C:C,СВОД!D1379,Сверхбаза!E:E,СВОД!F1379)</f>
        <v>0</v>
      </c>
    </row>
    <row r="1380" spans="1:22" ht="25.5" outlineLevel="2" x14ac:dyDescent="0.2">
      <c r="A1380" s="33" t="s">
        <v>7</v>
      </c>
      <c r="B1380" s="9">
        <v>1</v>
      </c>
      <c r="C1380" s="10">
        <v>502806</v>
      </c>
      <c r="D1380" s="273">
        <v>280701</v>
      </c>
      <c r="E1380" s="81" t="s">
        <v>657</v>
      </c>
      <c r="F1380" s="81">
        <v>70</v>
      </c>
      <c r="G1380" s="82" t="s">
        <v>862</v>
      </c>
      <c r="H1380" s="336">
        <f>SUMIFS('Круглосуточный стационар'!J:J,'Круглосуточный стационар'!D:D,СВОД!D1380,'Круглосуточный стационар'!H:H,"-",'Круглосуточный стационар'!F:F,СВОД!F1380)+SUMIFS(ВМП!J:J,ВМП!D:D,СВОД!D1380,ВМП!H:H,"-",ВМП!F:F,СВОД!F1380)+SUMIFS('Дневной стационар'!J:J,'Дневной стационар'!D:D,СВОД!D1380,'Дневной стационар'!H:H,"-",'Дневной стационар'!F:F,СВОД!F1380)+SUMIFS(ЭКО!H:H,ЭКО!D:D,СВОД!D1380,ЭКО!F:F,СВОД!F1380)+SUMIFS(Диализ!H:H,Диализ!D:D,СВОД!D1380,Диализ!F:F,СВОД!F1380)</f>
        <v>0</v>
      </c>
      <c r="I1380" s="337">
        <f>SUMIFS(Поликлиника!H:H,Поликлиника!D:D,СВОД!D1380,Поликлиника!F:F,СВОД!F1380)</f>
        <v>0</v>
      </c>
      <c r="J1380" s="337">
        <f>SUMIFS(Поликлиника!AQ:AQ,Поликлиника!D:D,СВОД!D1380,Поликлиника!F:F,СВОД!F1380)</f>
        <v>0</v>
      </c>
      <c r="K1380" s="337">
        <f>SUMIFS(Поликлиника!AV:AV,Поликлиника!D:D,СВОД!D1380,Поликлиника!F:F,СВОД!F1380)</f>
        <v>0</v>
      </c>
      <c r="L1380" s="337">
        <f>SUMIFS(Поликлиника!BA:BA,Поликлиника!D:D,СВОД!D1380,Поликлиника!F:F,СВОД!F1380)</f>
        <v>0</v>
      </c>
      <c r="M1380" s="337">
        <f>SUMIFS(Услуги!H:H,Услуги!D:D,СВОД!D1380,Услуги!F:F,СВОД!F1380)+SUMIFS(Услуги!M:M,Услуги!D:D,СВОД!D1380,Услуги!F:F,СВОД!F1380)+SUMIFS(Услуги!R:R,Услуги!D:D,СВОД!D1380,Услуги!F:F,СВОД!F1380)+SUMIFS(Услуги!W:W,Услуги!D:D,СВОД!D1380,Услуги!F:F,СВОД!F1380)+SUMIFS(Услуги!AB:AB,Услуги!D:D,СВОД!D1380,Услуги!F:F,СВОД!F1380)+SUMIFS(Услуги!AG:AG,Услуги!D:D,СВОД!D1380,Услуги!F:F,СВОД!F1380)+SUMIFS(Услуги!AL:AL,Услуги!D:D,СВОД!D1380,Услуги!F:F,СВОД!F1380)+SUMIFS(Услуги!AQ:AQ,Услуги!D:D,СВОД!D1380,Услуги!F:F,СВОД!F1380)</f>
        <v>0</v>
      </c>
      <c r="N1380" s="337">
        <f>SUMIFS('Скорая мед.помощь'!I:I,'Скорая мед.помощь'!D:D,СВОД!D1380,'Скорая мед.помощь'!F:F,СВОД!F1380)</f>
        <v>0</v>
      </c>
      <c r="O1380" s="338">
        <f>SUMIFS(Поликлиника!BF:BF,Поликлиника!D:D,СВОД!D1380,Поликлиника!F:F,СВОД!F1380)</f>
        <v>0</v>
      </c>
      <c r="P1380" s="339">
        <f>SUMIFS('Круглосуточный стационар'!O:O,'Круглосуточный стационар'!D:D,СВОД!D1380,'Круглосуточный стационар'!F:F,СВОД!F1380,'Круглосуточный стационар'!H:H,"-")+SUMIFS(ВМП!O:O,ВМП!D:D,СВОД!D1380,ВМП!F:F,СВОД!F1380,ВМП!H:H,"-")+SUMIFS('Дневной стационар'!O:O,'Дневной стационар'!D:D,СВОД!D1380,'Дневной стационар'!F:F,СВОД!F1380,'Дневной стационар'!H:H,"-")+SUMIFS(ЭКО!M:M,ЭКО!D:D,СВОД!D1380,ЭКО!F:F,СВОД!F1380)+SUMIFS(Диализ!M:M,Диализ!D:D,СВОД!D1380,Диализ!F:F,СВОД!F1380)+SUMIFS('Скорая мед.помощь'!N:N,'Скорая мед.помощь'!D:D,СВОД!D1380,'Скорая мед.помощь'!F:F,СВОД!F1380)+SUMIFS(Услуги!AV:AV,Услуги!D:D,СВОД!D1380,Услуги!F:F,СВОД!F1380)+SUMIFS(Поликлиника!BK:BK,Поликлиника!D:D,СВОД!D1380,Поликлиника!F:F,СВОД!F1380)</f>
        <v>0</v>
      </c>
      <c r="Q1380" s="336">
        <f>SUMIFS(Сверхбаза!L:L,Сверхбаза!C:C,СВОД!D1380,Сверхбаза!E:E,СВОД!F1380)+SUMIFS(Сверхбаза!N:N,Сверхбаза!C:C,СВОД!D1380,Сверхбаза!E:E,СВОД!F1380)</f>
        <v>0</v>
      </c>
      <c r="R1380" s="337">
        <f>SUMIFS(Сверхбаза!P:P,Сверхбаза!C:C,СВОД!D1380,Сверхбаза!E:E,СВОД!F1380)</f>
        <v>0</v>
      </c>
      <c r="S1380" s="337">
        <f>SUMIFS(Сверхбаза!R:R,Сверхбаза!C:C,СВОД!D1380,Сверхбаза!E:E,СВОД!F1380)</f>
        <v>0</v>
      </c>
      <c r="T1380" s="337">
        <f>SUMIFS(Сверхбаза!Q:Q,Сверхбаза!C:C,СВОД!D1380,Сверхбаза!E:E,СВОД!F1380)</f>
        <v>0</v>
      </c>
      <c r="U1380" s="337">
        <f>SUMIFS(Сверхбаза!S:S,Сверхбаза!C:C,СВОД!D1380,Сверхбаза!E:E,СВОД!F1380)</f>
        <v>0</v>
      </c>
      <c r="V1380" s="339">
        <f>SUMIFS(Сверхбаза!G:G,Сверхбаза!C:C,СВОД!D1380,Сверхбаза!E:E,СВОД!F1380)</f>
        <v>0</v>
      </c>
    </row>
    <row r="1381" spans="1:22" ht="25.5" outlineLevel="2" x14ac:dyDescent="0.2">
      <c r="A1381" s="33" t="s">
        <v>7</v>
      </c>
      <c r="B1381" s="9">
        <v>1</v>
      </c>
      <c r="C1381" s="10">
        <v>502806</v>
      </c>
      <c r="D1381" s="273">
        <v>280701</v>
      </c>
      <c r="E1381" s="81" t="s">
        <v>657</v>
      </c>
      <c r="F1381" s="81">
        <v>94</v>
      </c>
      <c r="G1381" s="82" t="s">
        <v>124</v>
      </c>
      <c r="H1381" s="336">
        <f>SUMIFS('Круглосуточный стационар'!J:J,'Круглосуточный стационар'!D:D,СВОД!D1381,'Круглосуточный стационар'!H:H,"-",'Круглосуточный стационар'!F:F,СВОД!F1381)+SUMIFS(ВМП!J:J,ВМП!D:D,СВОД!D1381,ВМП!H:H,"-",ВМП!F:F,СВОД!F1381)+SUMIFS('Дневной стационар'!J:J,'Дневной стационар'!D:D,СВОД!D1381,'Дневной стационар'!H:H,"-",'Дневной стационар'!F:F,СВОД!F1381)+SUMIFS(ЭКО!H:H,ЭКО!D:D,СВОД!D1381,ЭКО!F:F,СВОД!F1381)+SUMIFS(Диализ!H:H,Диализ!D:D,СВОД!D1381,Диализ!F:F,СВОД!F1381)</f>
        <v>0</v>
      </c>
      <c r="I1381" s="337">
        <f>SUMIFS(Поликлиника!H:H,Поликлиника!D:D,СВОД!D1381,Поликлиника!F:F,СВОД!F1381)</f>
        <v>0</v>
      </c>
      <c r="J1381" s="337">
        <f>SUMIFS(Поликлиника!AQ:AQ,Поликлиника!D:D,СВОД!D1381,Поликлиника!F:F,СВОД!F1381)</f>
        <v>0</v>
      </c>
      <c r="K1381" s="337">
        <f>SUMIFS(Поликлиника!AV:AV,Поликлиника!D:D,СВОД!D1381,Поликлиника!F:F,СВОД!F1381)</f>
        <v>0</v>
      </c>
      <c r="L1381" s="337">
        <f>SUMIFS(Поликлиника!BA:BA,Поликлиника!D:D,СВОД!D1381,Поликлиника!F:F,СВОД!F1381)</f>
        <v>0</v>
      </c>
      <c r="M1381" s="337">
        <f>SUMIFS(Услуги!H:H,Услуги!D:D,СВОД!D1381,Услуги!F:F,СВОД!F1381)+SUMIFS(Услуги!M:M,Услуги!D:D,СВОД!D1381,Услуги!F:F,СВОД!F1381)+SUMIFS(Услуги!R:R,Услуги!D:D,СВОД!D1381,Услуги!F:F,СВОД!F1381)+SUMIFS(Услуги!W:W,Услуги!D:D,СВОД!D1381,Услуги!F:F,СВОД!F1381)+SUMIFS(Услуги!AB:AB,Услуги!D:D,СВОД!D1381,Услуги!F:F,СВОД!F1381)+SUMIFS(Услуги!AG:AG,Услуги!D:D,СВОД!D1381,Услуги!F:F,СВОД!F1381)+SUMIFS(Услуги!AL:AL,Услуги!D:D,СВОД!D1381,Услуги!F:F,СВОД!F1381)+SUMIFS(Услуги!AQ:AQ,Услуги!D:D,СВОД!D1381,Услуги!F:F,СВОД!F1381)</f>
        <v>0</v>
      </c>
      <c r="N1381" s="337">
        <f>SUMIFS('Скорая мед.помощь'!I:I,'Скорая мед.помощь'!D:D,СВОД!D1381,'Скорая мед.помощь'!F:F,СВОД!F1381)</f>
        <v>0</v>
      </c>
      <c r="O1381" s="338">
        <f>SUMIFS(Поликлиника!BF:BF,Поликлиника!D:D,СВОД!D1381,Поликлиника!F:F,СВОД!F1381)</f>
        <v>0</v>
      </c>
      <c r="P1381" s="339">
        <f>SUMIFS('Круглосуточный стационар'!O:O,'Круглосуточный стационар'!D:D,СВОД!D1381,'Круглосуточный стационар'!F:F,СВОД!F1381,'Круглосуточный стационар'!H:H,"-")+SUMIFS(ВМП!O:O,ВМП!D:D,СВОД!D1381,ВМП!F:F,СВОД!F1381,ВМП!H:H,"-")+SUMIFS('Дневной стационар'!O:O,'Дневной стационар'!D:D,СВОД!D1381,'Дневной стационар'!F:F,СВОД!F1381,'Дневной стационар'!H:H,"-")+SUMIFS(ЭКО!M:M,ЭКО!D:D,СВОД!D1381,ЭКО!F:F,СВОД!F1381)+SUMIFS(Диализ!M:M,Диализ!D:D,СВОД!D1381,Диализ!F:F,СВОД!F1381)+SUMIFS('Скорая мед.помощь'!N:N,'Скорая мед.помощь'!D:D,СВОД!D1381,'Скорая мед.помощь'!F:F,СВОД!F1381)+SUMIFS(Услуги!AV:AV,Услуги!D:D,СВОД!D1381,Услуги!F:F,СВОД!F1381)+SUMIFS(Поликлиника!BK:BK,Поликлиника!D:D,СВОД!D1381,Поликлиника!F:F,СВОД!F1381)</f>
        <v>0</v>
      </c>
      <c r="Q1381" s="336">
        <f>SUMIFS(Сверхбаза!L:L,Сверхбаза!C:C,СВОД!D1381,Сверхбаза!E:E,СВОД!F1381)+SUMIFS(Сверхбаза!N:N,Сверхбаза!C:C,СВОД!D1381,Сверхбаза!E:E,СВОД!F1381)</f>
        <v>0</v>
      </c>
      <c r="R1381" s="337">
        <f>SUMIFS(Сверхбаза!P:P,Сверхбаза!C:C,СВОД!D1381,Сверхбаза!E:E,СВОД!F1381)</f>
        <v>0</v>
      </c>
      <c r="S1381" s="337">
        <f>SUMIFS(Сверхбаза!R:R,Сверхбаза!C:C,СВОД!D1381,Сверхбаза!E:E,СВОД!F1381)</f>
        <v>0</v>
      </c>
      <c r="T1381" s="337">
        <f>SUMIFS(Сверхбаза!Q:Q,Сверхбаза!C:C,СВОД!D1381,Сверхбаза!E:E,СВОД!F1381)</f>
        <v>0</v>
      </c>
      <c r="U1381" s="337">
        <f>SUMIFS(Сверхбаза!S:S,Сверхбаза!C:C,СВОД!D1381,Сверхбаза!E:E,СВОД!F1381)</f>
        <v>0</v>
      </c>
      <c r="V1381" s="339">
        <f>SUMIFS(Сверхбаза!G:G,Сверхбаза!C:C,СВОД!D1381,Сверхбаза!E:E,СВОД!F1381)</f>
        <v>0</v>
      </c>
    </row>
    <row r="1382" spans="1:22" outlineLevel="1" x14ac:dyDescent="0.2">
      <c r="A1382" s="320"/>
      <c r="B1382" s="321"/>
      <c r="C1382" s="322"/>
      <c r="D1382" s="340" t="s">
        <v>305</v>
      </c>
      <c r="E1382" s="83"/>
      <c r="F1382" s="83"/>
      <c r="G1382" s="84"/>
      <c r="H1382" s="341"/>
      <c r="I1382" s="342"/>
      <c r="J1382" s="342"/>
      <c r="K1382" s="342"/>
      <c r="L1382" s="342"/>
      <c r="M1382" s="342"/>
      <c r="N1382" s="342"/>
      <c r="O1382" s="343"/>
      <c r="P1382" s="344">
        <f>SUBTOTAL(9,P1374:P1381)</f>
        <v>40364.523636990649</v>
      </c>
      <c r="Q1382" s="341"/>
      <c r="R1382" s="342"/>
      <c r="S1382" s="342"/>
      <c r="T1382" s="342"/>
      <c r="U1382" s="342"/>
      <c r="V1382" s="344">
        <f>SUBTOTAL(9,V1374:V1381)</f>
        <v>0</v>
      </c>
    </row>
    <row r="1383" spans="1:22" ht="25.5" outlineLevel="2" x14ac:dyDescent="0.2">
      <c r="A1383" s="33" t="s">
        <v>7</v>
      </c>
      <c r="B1383" s="9">
        <v>1</v>
      </c>
      <c r="C1383" s="10">
        <v>502807</v>
      </c>
      <c r="D1383" s="273">
        <v>280801</v>
      </c>
      <c r="E1383" s="81" t="s">
        <v>653</v>
      </c>
      <c r="F1383" s="81">
        <v>1</v>
      </c>
      <c r="G1383" s="82" t="s">
        <v>12</v>
      </c>
      <c r="H1383" s="336">
        <f>SUMIFS('Круглосуточный стационар'!J:J,'Круглосуточный стационар'!D:D,СВОД!D1383,'Круглосуточный стационар'!H:H,"-",'Круглосуточный стационар'!F:F,СВОД!F1383)+SUMIFS(ВМП!J:J,ВМП!D:D,СВОД!D1383,ВМП!H:H,"-",ВМП!F:F,СВОД!F1383)+SUMIFS('Дневной стационар'!J:J,'Дневной стационар'!D:D,СВОД!D1383,'Дневной стационар'!H:H,"-",'Дневной стационар'!F:F,СВОД!F1383)+SUMIFS(ЭКО!H:H,ЭКО!D:D,СВОД!D1383,ЭКО!F:F,СВОД!F1383)+SUMIFS(Диализ!H:H,Диализ!D:D,СВОД!D1383,Диализ!F:F,СВОД!F1383)</f>
        <v>0</v>
      </c>
      <c r="I1383" s="337">
        <f>SUMIFS(Поликлиника!H:H,Поликлиника!D:D,СВОД!D1383,Поликлиника!F:F,СВОД!F1383)</f>
        <v>0</v>
      </c>
      <c r="J1383" s="337">
        <f>SUMIFS(Поликлиника!AQ:AQ,Поликлиника!D:D,СВОД!D1383,Поликлиника!F:F,СВОД!F1383)</f>
        <v>0</v>
      </c>
      <c r="K1383" s="337">
        <f>SUMIFS(Поликлиника!AV:AV,Поликлиника!D:D,СВОД!D1383,Поликлиника!F:F,СВОД!F1383)</f>
        <v>0</v>
      </c>
      <c r="L1383" s="337">
        <f>SUMIFS(Поликлиника!BA:BA,Поликлиника!D:D,СВОД!D1383,Поликлиника!F:F,СВОД!F1383)</f>
        <v>0</v>
      </c>
      <c r="M1383" s="337">
        <f>SUMIFS(Услуги!H:H,Услуги!D:D,СВОД!D1383,Услуги!F:F,СВОД!F1383)+SUMIFS(Услуги!M:M,Услуги!D:D,СВОД!D1383,Услуги!F:F,СВОД!F1383)+SUMIFS(Услуги!R:R,Услуги!D:D,СВОД!D1383,Услуги!F:F,СВОД!F1383)+SUMIFS(Услуги!W:W,Услуги!D:D,СВОД!D1383,Услуги!F:F,СВОД!F1383)+SUMIFS(Услуги!AB:AB,Услуги!D:D,СВОД!D1383,Услуги!F:F,СВОД!F1383)+SUMIFS(Услуги!AG:AG,Услуги!D:D,СВОД!D1383,Услуги!F:F,СВОД!F1383)+SUMIFS(Услуги!AL:AL,Услуги!D:D,СВОД!D1383,Услуги!F:F,СВОД!F1383)+SUMIFS(Услуги!AQ:AQ,Услуги!D:D,СВОД!D1383,Услуги!F:F,СВОД!F1383)</f>
        <v>0</v>
      </c>
      <c r="N1383" s="337">
        <f>SUMIFS('Скорая мед.помощь'!I:I,'Скорая мед.помощь'!D:D,СВОД!D1383,'Скорая мед.помощь'!F:F,СВОД!F1383)</f>
        <v>0</v>
      </c>
      <c r="O1383" s="338">
        <f>SUMIFS(Поликлиника!BF:BF,Поликлиника!D:D,СВОД!D1383,Поликлиника!F:F,СВОД!F1383)</f>
        <v>0</v>
      </c>
      <c r="P1383" s="339">
        <f>SUMIFS('Круглосуточный стационар'!O:O,'Круглосуточный стационар'!D:D,СВОД!D1383,'Круглосуточный стационар'!F:F,СВОД!F1383,'Круглосуточный стационар'!H:H,"-")+SUMIFS(ВМП!O:O,ВМП!D:D,СВОД!D1383,ВМП!F:F,СВОД!F1383,ВМП!H:H,"-")+SUMIFS('Дневной стационар'!O:O,'Дневной стационар'!D:D,СВОД!D1383,'Дневной стационар'!F:F,СВОД!F1383,'Дневной стационар'!H:H,"-")+SUMIFS(ЭКО!M:M,ЭКО!D:D,СВОД!D1383,ЭКО!F:F,СВОД!F1383)+SUMIFS(Диализ!M:M,Диализ!D:D,СВОД!D1383,Диализ!F:F,СВОД!F1383)+SUMIFS('Скорая мед.помощь'!N:N,'Скорая мед.помощь'!D:D,СВОД!D1383,'Скорая мед.помощь'!F:F,СВОД!F1383)+SUMIFS(Услуги!AV:AV,Услуги!D:D,СВОД!D1383,Услуги!F:F,СВОД!F1383)+SUMIFS(Поликлиника!BK:BK,Поликлиника!D:D,СВОД!D1383,Поликлиника!F:F,СВОД!F1383)</f>
        <v>0</v>
      </c>
      <c r="Q1383" s="336">
        <f>SUMIFS(Сверхбаза!L:L,Сверхбаза!C:C,СВОД!D1383,Сверхбаза!E:E,СВОД!F1383)+SUMIFS(Сверхбаза!N:N,Сверхбаза!C:C,СВОД!D1383,Сверхбаза!E:E,СВОД!F1383)</f>
        <v>0</v>
      </c>
      <c r="R1383" s="337">
        <f>SUMIFS(Сверхбаза!P:P,Сверхбаза!C:C,СВОД!D1383,Сверхбаза!E:E,СВОД!F1383)</f>
        <v>0</v>
      </c>
      <c r="S1383" s="337">
        <f>SUMIFS(Сверхбаза!R:R,Сверхбаза!C:C,СВОД!D1383,Сверхбаза!E:E,СВОД!F1383)</f>
        <v>0</v>
      </c>
      <c r="T1383" s="337">
        <f>SUMIFS(Сверхбаза!Q:Q,Сверхбаза!C:C,СВОД!D1383,Сверхбаза!E:E,СВОД!F1383)</f>
        <v>0</v>
      </c>
      <c r="U1383" s="337">
        <f>SUMIFS(Сверхбаза!S:S,Сверхбаза!C:C,СВОД!D1383,Сверхбаза!E:E,СВОД!F1383)</f>
        <v>0</v>
      </c>
      <c r="V1383" s="339">
        <f>SUMIFS(Сверхбаза!G:G,Сверхбаза!C:C,СВОД!D1383,Сверхбаза!E:E,СВОД!F1383)</f>
        <v>0</v>
      </c>
    </row>
    <row r="1384" spans="1:22" ht="25.5" outlineLevel="2" x14ac:dyDescent="0.2">
      <c r="A1384" s="33" t="s">
        <v>7</v>
      </c>
      <c r="B1384" s="9">
        <v>1</v>
      </c>
      <c r="C1384" s="10">
        <v>502807</v>
      </c>
      <c r="D1384" s="273">
        <v>280801</v>
      </c>
      <c r="E1384" s="81" t="s">
        <v>653</v>
      </c>
      <c r="F1384" s="81">
        <v>13</v>
      </c>
      <c r="G1384" s="82" t="s">
        <v>859</v>
      </c>
      <c r="H1384" s="336">
        <f>SUMIFS('Круглосуточный стационар'!J:J,'Круглосуточный стационар'!D:D,СВОД!D1384,'Круглосуточный стационар'!H:H,"-",'Круглосуточный стационар'!F:F,СВОД!F1384)+SUMIFS(ВМП!J:J,ВМП!D:D,СВОД!D1384,ВМП!H:H,"-",ВМП!F:F,СВОД!F1384)+SUMIFS('Дневной стационар'!J:J,'Дневной стационар'!D:D,СВОД!D1384,'Дневной стационар'!H:H,"-",'Дневной стационар'!F:F,СВОД!F1384)+SUMIFS(ЭКО!H:H,ЭКО!D:D,СВОД!D1384,ЭКО!F:F,СВОД!F1384)+SUMIFS(Диализ!H:H,Диализ!D:D,СВОД!D1384,Диализ!F:F,СВОД!F1384)</f>
        <v>0</v>
      </c>
      <c r="I1384" s="337">
        <f>SUMIFS(Поликлиника!H:H,Поликлиника!D:D,СВОД!D1384,Поликлиника!F:F,СВОД!F1384)</f>
        <v>0</v>
      </c>
      <c r="J1384" s="337">
        <f>SUMIFS(Поликлиника!AQ:AQ,Поликлиника!D:D,СВОД!D1384,Поликлиника!F:F,СВОД!F1384)</f>
        <v>0</v>
      </c>
      <c r="K1384" s="337">
        <f>SUMIFS(Поликлиника!AV:AV,Поликлиника!D:D,СВОД!D1384,Поликлиника!F:F,СВОД!F1384)</f>
        <v>0</v>
      </c>
      <c r="L1384" s="337">
        <f>SUMIFS(Поликлиника!BA:BA,Поликлиника!D:D,СВОД!D1384,Поликлиника!F:F,СВОД!F1384)</f>
        <v>0</v>
      </c>
      <c r="M1384" s="337">
        <f>SUMIFS(Услуги!H:H,Услуги!D:D,СВОД!D1384,Услуги!F:F,СВОД!F1384)+SUMIFS(Услуги!M:M,Услуги!D:D,СВОД!D1384,Услуги!F:F,СВОД!F1384)+SUMIFS(Услуги!R:R,Услуги!D:D,СВОД!D1384,Услуги!F:F,СВОД!F1384)+SUMIFS(Услуги!W:W,Услуги!D:D,СВОД!D1384,Услуги!F:F,СВОД!F1384)+SUMIFS(Услуги!AB:AB,Услуги!D:D,СВОД!D1384,Услуги!F:F,СВОД!F1384)+SUMIFS(Услуги!AG:AG,Услуги!D:D,СВОД!D1384,Услуги!F:F,СВОД!F1384)+SUMIFS(Услуги!AL:AL,Услуги!D:D,СВОД!D1384,Услуги!F:F,СВОД!F1384)+SUMIFS(Услуги!AQ:AQ,Услуги!D:D,СВОД!D1384,Услуги!F:F,СВОД!F1384)</f>
        <v>0</v>
      </c>
      <c r="N1384" s="337">
        <f>SUMIFS('Скорая мед.помощь'!I:I,'Скорая мед.помощь'!D:D,СВОД!D1384,'Скорая мед.помощь'!F:F,СВОД!F1384)</f>
        <v>0</v>
      </c>
      <c r="O1384" s="338">
        <f>SUMIFS(Поликлиника!BF:BF,Поликлиника!D:D,СВОД!D1384,Поликлиника!F:F,СВОД!F1384)</f>
        <v>0</v>
      </c>
      <c r="P1384" s="339">
        <f>SUMIFS('Круглосуточный стационар'!O:O,'Круглосуточный стационар'!D:D,СВОД!D1384,'Круглосуточный стационар'!F:F,СВОД!F1384,'Круглосуточный стационар'!H:H,"-")+SUMIFS(ВМП!O:O,ВМП!D:D,СВОД!D1384,ВМП!F:F,СВОД!F1384,ВМП!H:H,"-")+SUMIFS('Дневной стационар'!O:O,'Дневной стационар'!D:D,СВОД!D1384,'Дневной стационар'!F:F,СВОД!F1384,'Дневной стационар'!H:H,"-")+SUMIFS(ЭКО!M:M,ЭКО!D:D,СВОД!D1384,ЭКО!F:F,СВОД!F1384)+SUMIFS(Диализ!M:M,Диализ!D:D,СВОД!D1384,Диализ!F:F,СВОД!F1384)+SUMIFS('Скорая мед.помощь'!N:N,'Скорая мед.помощь'!D:D,СВОД!D1384,'Скорая мед.помощь'!F:F,СВОД!F1384)+SUMIFS(Услуги!AV:AV,Услуги!D:D,СВОД!D1384,Услуги!F:F,СВОД!F1384)+SUMIFS(Поликлиника!BK:BK,Поликлиника!D:D,СВОД!D1384,Поликлиника!F:F,СВОД!F1384)</f>
        <v>0</v>
      </c>
      <c r="Q1384" s="336">
        <f>SUMIFS(Сверхбаза!L:L,Сверхбаза!C:C,СВОД!D1384,Сверхбаза!E:E,СВОД!F1384)+SUMIFS(Сверхбаза!N:N,Сверхбаза!C:C,СВОД!D1384,Сверхбаза!E:E,СВОД!F1384)</f>
        <v>0</v>
      </c>
      <c r="R1384" s="337">
        <f>SUMIFS(Сверхбаза!P:P,Сверхбаза!C:C,СВОД!D1384,Сверхбаза!E:E,СВОД!F1384)</f>
        <v>0</v>
      </c>
      <c r="S1384" s="337">
        <f>SUMIFS(Сверхбаза!R:R,Сверхбаза!C:C,СВОД!D1384,Сверхбаза!E:E,СВОД!F1384)</f>
        <v>0</v>
      </c>
      <c r="T1384" s="337">
        <f>SUMIFS(Сверхбаза!Q:Q,Сверхбаза!C:C,СВОД!D1384,Сверхбаза!E:E,СВОД!F1384)</f>
        <v>0</v>
      </c>
      <c r="U1384" s="337">
        <f>SUMIFS(Сверхбаза!S:S,Сверхбаза!C:C,СВОД!D1384,Сверхбаза!E:E,СВОД!F1384)</f>
        <v>0</v>
      </c>
      <c r="V1384" s="339">
        <f>SUMIFS(Сверхбаза!G:G,Сверхбаза!C:C,СВОД!D1384,Сверхбаза!E:E,СВОД!F1384)</f>
        <v>0</v>
      </c>
    </row>
    <row r="1385" spans="1:22" ht="25.5" outlineLevel="2" x14ac:dyDescent="0.2">
      <c r="A1385" s="33" t="s">
        <v>7</v>
      </c>
      <c r="B1385" s="9">
        <v>1</v>
      </c>
      <c r="C1385" s="10">
        <v>502807</v>
      </c>
      <c r="D1385" s="273">
        <v>280801</v>
      </c>
      <c r="E1385" s="81" t="s">
        <v>653</v>
      </c>
      <c r="F1385" s="81">
        <v>2</v>
      </c>
      <c r="G1385" s="82" t="s">
        <v>135</v>
      </c>
      <c r="H1385" s="336">
        <f>SUMIFS('Круглосуточный стационар'!J:J,'Круглосуточный стационар'!D:D,СВОД!D1385,'Круглосуточный стационар'!H:H,"-",'Круглосуточный стационар'!F:F,СВОД!F1385)+SUMIFS(ВМП!J:J,ВМП!D:D,СВОД!D1385,ВМП!H:H,"-",ВМП!F:F,СВОД!F1385)+SUMIFS('Дневной стационар'!J:J,'Дневной стационар'!D:D,СВОД!D1385,'Дневной стационар'!H:H,"-",'Дневной стационар'!F:F,СВОД!F1385)+SUMIFS(ЭКО!H:H,ЭКО!D:D,СВОД!D1385,ЭКО!F:F,СВОД!F1385)+SUMIFS(Диализ!H:H,Диализ!D:D,СВОД!D1385,Диализ!F:F,СВОД!F1385)</f>
        <v>0</v>
      </c>
      <c r="I1385" s="337">
        <f>SUMIFS(Поликлиника!H:H,Поликлиника!D:D,СВОД!D1385,Поликлиника!F:F,СВОД!F1385)</f>
        <v>0</v>
      </c>
      <c r="J1385" s="337">
        <f>SUMIFS(Поликлиника!AQ:AQ,Поликлиника!D:D,СВОД!D1385,Поликлиника!F:F,СВОД!F1385)</f>
        <v>0</v>
      </c>
      <c r="K1385" s="337">
        <f>SUMIFS(Поликлиника!AV:AV,Поликлиника!D:D,СВОД!D1385,Поликлиника!F:F,СВОД!F1385)</f>
        <v>0</v>
      </c>
      <c r="L1385" s="337">
        <f>SUMIFS(Поликлиника!BA:BA,Поликлиника!D:D,СВОД!D1385,Поликлиника!F:F,СВОД!F1385)</f>
        <v>0</v>
      </c>
      <c r="M1385" s="337">
        <f>SUMIFS(Услуги!H:H,Услуги!D:D,СВОД!D1385,Услуги!F:F,СВОД!F1385)+SUMIFS(Услуги!M:M,Услуги!D:D,СВОД!D1385,Услуги!F:F,СВОД!F1385)+SUMIFS(Услуги!R:R,Услуги!D:D,СВОД!D1385,Услуги!F:F,СВОД!F1385)+SUMIFS(Услуги!W:W,Услуги!D:D,СВОД!D1385,Услуги!F:F,СВОД!F1385)+SUMIFS(Услуги!AB:AB,Услуги!D:D,СВОД!D1385,Услуги!F:F,СВОД!F1385)+SUMIFS(Услуги!AG:AG,Услуги!D:D,СВОД!D1385,Услуги!F:F,СВОД!F1385)+SUMIFS(Услуги!AL:AL,Услуги!D:D,СВОД!D1385,Услуги!F:F,СВОД!F1385)+SUMIFS(Услуги!AQ:AQ,Услуги!D:D,СВОД!D1385,Услуги!F:F,СВОД!F1385)</f>
        <v>0</v>
      </c>
      <c r="N1385" s="337">
        <f>SUMIFS('Скорая мед.помощь'!I:I,'Скорая мед.помощь'!D:D,СВОД!D1385,'Скорая мед.помощь'!F:F,СВОД!F1385)</f>
        <v>0</v>
      </c>
      <c r="O1385" s="338">
        <f>SUMIFS(Поликлиника!BF:BF,Поликлиника!D:D,СВОД!D1385,Поликлиника!F:F,СВОД!F1385)</f>
        <v>0</v>
      </c>
      <c r="P1385" s="339">
        <f>SUMIFS('Круглосуточный стационар'!O:O,'Круглосуточный стационар'!D:D,СВОД!D1385,'Круглосуточный стационар'!F:F,СВОД!F1385,'Круглосуточный стационар'!H:H,"-")+SUMIFS(ВМП!O:O,ВМП!D:D,СВОД!D1385,ВМП!F:F,СВОД!F1385,ВМП!H:H,"-")+SUMIFS('Дневной стационар'!O:O,'Дневной стационар'!D:D,СВОД!D1385,'Дневной стационар'!F:F,СВОД!F1385,'Дневной стационар'!H:H,"-")+SUMIFS(ЭКО!M:M,ЭКО!D:D,СВОД!D1385,ЭКО!F:F,СВОД!F1385)+SUMIFS(Диализ!M:M,Диализ!D:D,СВОД!D1385,Диализ!F:F,СВОД!F1385)+SUMIFS('Скорая мед.помощь'!N:N,'Скорая мед.помощь'!D:D,СВОД!D1385,'Скорая мед.помощь'!F:F,СВОД!F1385)+SUMIFS(Услуги!AV:AV,Услуги!D:D,СВОД!D1385,Услуги!F:F,СВОД!F1385)+SUMIFS(Поликлиника!BK:BK,Поликлиника!D:D,СВОД!D1385,Поликлиника!F:F,СВОД!F1385)</f>
        <v>0</v>
      </c>
      <c r="Q1385" s="336">
        <f>SUMIFS(Сверхбаза!L:L,Сверхбаза!C:C,СВОД!D1385,Сверхбаза!E:E,СВОД!F1385)+SUMIFS(Сверхбаза!N:N,Сверхбаза!C:C,СВОД!D1385,Сверхбаза!E:E,СВОД!F1385)</f>
        <v>0</v>
      </c>
      <c r="R1385" s="337">
        <f>SUMIFS(Сверхбаза!P:P,Сверхбаза!C:C,СВОД!D1385,Сверхбаза!E:E,СВОД!F1385)</f>
        <v>0</v>
      </c>
      <c r="S1385" s="337">
        <f>SUMIFS(Сверхбаза!R:R,Сверхбаза!C:C,СВОД!D1385,Сверхбаза!E:E,СВОД!F1385)</f>
        <v>0</v>
      </c>
      <c r="T1385" s="337">
        <f>SUMIFS(Сверхбаза!Q:Q,Сверхбаза!C:C,СВОД!D1385,Сверхбаза!E:E,СВОД!F1385)</f>
        <v>0</v>
      </c>
      <c r="U1385" s="337">
        <f>SUMIFS(Сверхбаза!S:S,Сверхбаза!C:C,СВОД!D1385,Сверхбаза!E:E,СВОД!F1385)</f>
        <v>0</v>
      </c>
      <c r="V1385" s="339">
        <f>SUMIFS(Сверхбаза!G:G,Сверхбаза!C:C,СВОД!D1385,Сверхбаза!E:E,СВОД!F1385)</f>
        <v>0</v>
      </c>
    </row>
    <row r="1386" spans="1:22" ht="25.5" outlineLevel="2" x14ac:dyDescent="0.2">
      <c r="A1386" s="33" t="s">
        <v>7</v>
      </c>
      <c r="B1386" s="9">
        <v>1</v>
      </c>
      <c r="C1386" s="10">
        <v>502807</v>
      </c>
      <c r="D1386" s="273">
        <v>280801</v>
      </c>
      <c r="E1386" s="81" t="s">
        <v>653</v>
      </c>
      <c r="F1386" s="81">
        <v>6</v>
      </c>
      <c r="G1386" s="82" t="s">
        <v>860</v>
      </c>
      <c r="H1386" s="336">
        <f>SUMIFS('Круглосуточный стационар'!J:J,'Круглосуточный стационар'!D:D,СВОД!D1386,'Круглосуточный стационар'!H:H,"-",'Круглосуточный стационар'!F:F,СВОД!F1386)+SUMIFS(ВМП!J:J,ВМП!D:D,СВОД!D1386,ВМП!H:H,"-",ВМП!F:F,СВОД!F1386)+SUMIFS('Дневной стационар'!J:J,'Дневной стационар'!D:D,СВОД!D1386,'Дневной стационар'!H:H,"-",'Дневной стационар'!F:F,СВОД!F1386)+SUMIFS(ЭКО!H:H,ЭКО!D:D,СВОД!D1386,ЭКО!F:F,СВОД!F1386)+SUMIFS(Диализ!H:H,Диализ!D:D,СВОД!D1386,Диализ!F:F,СВОД!F1386)</f>
        <v>0</v>
      </c>
      <c r="I1386" s="337">
        <f>SUMIFS(Поликлиника!H:H,Поликлиника!D:D,СВОД!D1386,Поликлиника!F:F,СВОД!F1386)</f>
        <v>0</v>
      </c>
      <c r="J1386" s="337">
        <f>SUMIFS(Поликлиника!AQ:AQ,Поликлиника!D:D,СВОД!D1386,Поликлиника!F:F,СВОД!F1386)</f>
        <v>0</v>
      </c>
      <c r="K1386" s="337">
        <f>SUMIFS(Поликлиника!AV:AV,Поликлиника!D:D,СВОД!D1386,Поликлиника!F:F,СВОД!F1386)</f>
        <v>0</v>
      </c>
      <c r="L1386" s="337">
        <f>SUMIFS(Поликлиника!BA:BA,Поликлиника!D:D,СВОД!D1386,Поликлиника!F:F,СВОД!F1386)</f>
        <v>0</v>
      </c>
      <c r="M1386" s="337">
        <f>SUMIFS(Услуги!H:H,Услуги!D:D,СВОД!D1386,Услуги!F:F,СВОД!F1386)+SUMIFS(Услуги!M:M,Услуги!D:D,СВОД!D1386,Услуги!F:F,СВОД!F1386)+SUMIFS(Услуги!R:R,Услуги!D:D,СВОД!D1386,Услуги!F:F,СВОД!F1386)+SUMIFS(Услуги!W:W,Услуги!D:D,СВОД!D1386,Услуги!F:F,СВОД!F1386)+SUMIFS(Услуги!AB:AB,Услуги!D:D,СВОД!D1386,Услуги!F:F,СВОД!F1386)+SUMIFS(Услуги!AG:AG,Услуги!D:D,СВОД!D1386,Услуги!F:F,СВОД!F1386)+SUMIFS(Услуги!AL:AL,Услуги!D:D,СВОД!D1386,Услуги!F:F,СВОД!F1386)+SUMIFS(Услуги!AQ:AQ,Услуги!D:D,СВОД!D1386,Услуги!F:F,СВОД!F1386)</f>
        <v>0</v>
      </c>
      <c r="N1386" s="337">
        <f>SUMIFS('Скорая мед.помощь'!I:I,'Скорая мед.помощь'!D:D,СВОД!D1386,'Скорая мед.помощь'!F:F,СВОД!F1386)</f>
        <v>0</v>
      </c>
      <c r="O1386" s="338">
        <f>SUMIFS(Поликлиника!BF:BF,Поликлиника!D:D,СВОД!D1386,Поликлиника!F:F,СВОД!F1386)</f>
        <v>0</v>
      </c>
      <c r="P1386" s="339">
        <f>SUMIFS('Круглосуточный стационар'!O:O,'Круглосуточный стационар'!D:D,СВОД!D1386,'Круглосуточный стационар'!F:F,СВОД!F1386,'Круглосуточный стационар'!H:H,"-")+SUMIFS(ВМП!O:O,ВМП!D:D,СВОД!D1386,ВМП!F:F,СВОД!F1386,ВМП!H:H,"-")+SUMIFS('Дневной стационар'!O:O,'Дневной стационар'!D:D,СВОД!D1386,'Дневной стационар'!F:F,СВОД!F1386,'Дневной стационар'!H:H,"-")+SUMIFS(ЭКО!M:M,ЭКО!D:D,СВОД!D1386,ЭКО!F:F,СВОД!F1386)+SUMIFS(Диализ!M:M,Диализ!D:D,СВОД!D1386,Диализ!F:F,СВОД!F1386)+SUMIFS('Скорая мед.помощь'!N:N,'Скорая мед.помощь'!D:D,СВОД!D1386,'Скорая мед.помощь'!F:F,СВОД!F1386)+SUMIFS(Услуги!AV:AV,Услуги!D:D,СВОД!D1386,Услуги!F:F,СВОД!F1386)+SUMIFS(Поликлиника!BK:BK,Поликлиника!D:D,СВОД!D1386,Поликлиника!F:F,СВОД!F1386)</f>
        <v>0</v>
      </c>
      <c r="Q1386" s="336">
        <f>SUMIFS(Сверхбаза!L:L,Сверхбаза!C:C,СВОД!D1386,Сверхбаза!E:E,СВОД!F1386)+SUMIFS(Сверхбаза!N:N,Сверхбаза!C:C,СВОД!D1386,Сверхбаза!E:E,СВОД!F1386)</f>
        <v>0</v>
      </c>
      <c r="R1386" s="337">
        <f>SUMIFS(Сверхбаза!P:P,Сверхбаза!C:C,СВОД!D1386,Сверхбаза!E:E,СВОД!F1386)</f>
        <v>0</v>
      </c>
      <c r="S1386" s="337">
        <f>SUMIFS(Сверхбаза!R:R,Сверхбаза!C:C,СВОД!D1386,Сверхбаза!E:E,СВОД!F1386)</f>
        <v>0</v>
      </c>
      <c r="T1386" s="337">
        <f>SUMIFS(Сверхбаза!Q:Q,Сверхбаза!C:C,СВОД!D1386,Сверхбаза!E:E,СВОД!F1386)</f>
        <v>0</v>
      </c>
      <c r="U1386" s="337">
        <f>SUMIFS(Сверхбаза!S:S,Сверхбаза!C:C,СВОД!D1386,Сверхбаза!E:E,СВОД!F1386)</f>
        <v>0</v>
      </c>
      <c r="V1386" s="339">
        <f>SUMIFS(Сверхбаза!G:G,Сверхбаза!C:C,СВОД!D1386,Сверхбаза!E:E,СВОД!F1386)</f>
        <v>0</v>
      </c>
    </row>
    <row r="1387" spans="1:22" ht="25.5" outlineLevel="2" x14ac:dyDescent="0.2">
      <c r="A1387" s="33" t="s">
        <v>7</v>
      </c>
      <c r="B1387" s="9">
        <v>1</v>
      </c>
      <c r="C1387" s="10">
        <v>502807</v>
      </c>
      <c r="D1387" s="273">
        <v>280801</v>
      </c>
      <c r="E1387" s="81" t="s">
        <v>653</v>
      </c>
      <c r="F1387" s="81">
        <v>3</v>
      </c>
      <c r="G1387" s="82" t="s">
        <v>136</v>
      </c>
      <c r="H1387" s="336">
        <f>SUMIFS('Круглосуточный стационар'!J:J,'Круглосуточный стационар'!D:D,СВОД!D1387,'Круглосуточный стационар'!H:H,"-",'Круглосуточный стационар'!F:F,СВОД!F1387)+SUMIFS(ВМП!J:J,ВМП!D:D,СВОД!D1387,ВМП!H:H,"-",ВМП!F:F,СВОД!F1387)+SUMIFS('Дневной стационар'!J:J,'Дневной стационар'!D:D,СВОД!D1387,'Дневной стационар'!H:H,"-",'Дневной стационар'!F:F,СВОД!F1387)+SUMIFS(ЭКО!H:H,ЭКО!D:D,СВОД!D1387,ЭКО!F:F,СВОД!F1387)+SUMIFS(Диализ!H:H,Диализ!D:D,СВОД!D1387,Диализ!F:F,СВОД!F1387)</f>
        <v>0</v>
      </c>
      <c r="I1387" s="337">
        <f>SUMIFS(Поликлиника!H:H,Поликлиника!D:D,СВОД!D1387,Поликлиника!F:F,СВОД!F1387)</f>
        <v>8850</v>
      </c>
      <c r="J1387" s="337">
        <f>SUMIFS(Поликлиника!AQ:AQ,Поликлиника!D:D,СВОД!D1387,Поликлиника!F:F,СВОД!F1387)</f>
        <v>10490</v>
      </c>
      <c r="K1387" s="337">
        <f>SUMIFS(Поликлиника!AV:AV,Поликлиника!D:D,СВОД!D1387,Поликлиника!F:F,СВОД!F1387)</f>
        <v>32321</v>
      </c>
      <c r="L1387" s="337">
        <f>SUMIFS(Поликлиника!BA:BA,Поликлиника!D:D,СВОД!D1387,Поликлиника!F:F,СВОД!F1387)</f>
        <v>9860</v>
      </c>
      <c r="M1387" s="337">
        <f>SUMIFS(Услуги!H:H,Услуги!D:D,СВОД!D1387,Услуги!F:F,СВОД!F1387)+SUMIFS(Услуги!M:M,Услуги!D:D,СВОД!D1387,Услуги!F:F,СВОД!F1387)+SUMIFS(Услуги!R:R,Услуги!D:D,СВОД!D1387,Услуги!F:F,СВОД!F1387)+SUMIFS(Услуги!W:W,Услуги!D:D,СВОД!D1387,Услуги!F:F,СВОД!F1387)+SUMIFS(Услуги!AB:AB,Услуги!D:D,СВОД!D1387,Услуги!F:F,СВОД!F1387)+SUMIFS(Услуги!AG:AG,Услуги!D:D,СВОД!D1387,Услуги!F:F,СВОД!F1387)+SUMIFS(Услуги!AL:AL,Услуги!D:D,СВОД!D1387,Услуги!F:F,СВОД!F1387)+SUMIFS(Услуги!AQ:AQ,Услуги!D:D,СВОД!D1387,Услуги!F:F,СВОД!F1387)</f>
        <v>0</v>
      </c>
      <c r="N1387" s="337">
        <f>SUMIFS('Скорая мед.помощь'!I:I,'Скорая мед.помощь'!D:D,СВОД!D1387,'Скорая мед.помощь'!F:F,СВОД!F1387)</f>
        <v>0</v>
      </c>
      <c r="O1387" s="338">
        <f>SUMIFS(Поликлиника!BF:BF,Поликлиника!D:D,СВОД!D1387,Поликлиника!F:F,СВОД!F1387)</f>
        <v>0</v>
      </c>
      <c r="P1387" s="339">
        <f>SUMIFS('Круглосуточный стационар'!O:O,'Круглосуточный стационар'!D:D,СВОД!D1387,'Круглосуточный стационар'!F:F,СВОД!F1387,'Круглосуточный стационар'!H:H,"-")+SUMIFS(ВМП!O:O,ВМП!D:D,СВОД!D1387,ВМП!F:F,СВОД!F1387,ВМП!H:H,"-")+SUMIFS('Дневной стационар'!O:O,'Дневной стационар'!D:D,СВОД!D1387,'Дневной стационар'!F:F,СВОД!F1387,'Дневной стационар'!H:H,"-")+SUMIFS(ЭКО!M:M,ЭКО!D:D,СВОД!D1387,ЭКО!F:F,СВОД!F1387)+SUMIFS(Диализ!M:M,Диализ!D:D,СВОД!D1387,Диализ!F:F,СВОД!F1387)+SUMIFS('Скорая мед.помощь'!N:N,'Скорая мед.помощь'!D:D,СВОД!D1387,'Скорая мед.помощь'!F:F,СВОД!F1387)+SUMIFS(Услуги!AV:AV,Услуги!D:D,СВОД!D1387,Услуги!F:F,СВОД!F1387)+SUMIFS(Поликлиника!BK:BK,Поликлиника!D:D,СВОД!D1387,Поликлиника!F:F,СВОД!F1387)</f>
        <v>75533.027948762407</v>
      </c>
      <c r="Q1387" s="336">
        <f>SUMIFS(Сверхбаза!L:L,Сверхбаза!C:C,СВОД!D1387,Сверхбаза!E:E,СВОД!F1387)+SUMIFS(Сверхбаза!N:N,Сверхбаза!C:C,СВОД!D1387,Сверхбаза!E:E,СВОД!F1387)</f>
        <v>0</v>
      </c>
      <c r="R1387" s="337">
        <f>SUMIFS(Сверхбаза!P:P,Сверхбаза!C:C,СВОД!D1387,Сверхбаза!E:E,СВОД!F1387)</f>
        <v>0</v>
      </c>
      <c r="S1387" s="337">
        <f>SUMIFS(Сверхбаза!R:R,Сверхбаза!C:C,СВОД!D1387,Сверхбаза!E:E,СВОД!F1387)</f>
        <v>0</v>
      </c>
      <c r="T1387" s="337">
        <f>SUMIFS(Сверхбаза!Q:Q,Сверхбаза!C:C,СВОД!D1387,Сверхбаза!E:E,СВОД!F1387)</f>
        <v>0</v>
      </c>
      <c r="U1387" s="337">
        <f>SUMIFS(Сверхбаза!S:S,Сверхбаза!C:C,СВОД!D1387,Сверхбаза!E:E,СВОД!F1387)</f>
        <v>0</v>
      </c>
      <c r="V1387" s="339">
        <f>SUMIFS(Сверхбаза!G:G,Сверхбаза!C:C,СВОД!D1387,Сверхбаза!E:E,СВОД!F1387)</f>
        <v>0</v>
      </c>
    </row>
    <row r="1388" spans="1:22" ht="25.5" outlineLevel="2" x14ac:dyDescent="0.2">
      <c r="A1388" s="33" t="s">
        <v>7</v>
      </c>
      <c r="B1388" s="9">
        <v>1</v>
      </c>
      <c r="C1388" s="10">
        <v>502807</v>
      </c>
      <c r="D1388" s="273">
        <v>280801</v>
      </c>
      <c r="E1388" s="81" t="s">
        <v>653</v>
      </c>
      <c r="F1388" s="81">
        <v>7</v>
      </c>
      <c r="G1388" s="82" t="s">
        <v>861</v>
      </c>
      <c r="H1388" s="336">
        <f>SUMIFS('Круглосуточный стационар'!J:J,'Круглосуточный стационар'!D:D,СВОД!D1388,'Круглосуточный стационар'!H:H,"-",'Круглосуточный стационар'!F:F,СВОД!F1388)+SUMIFS(ВМП!J:J,ВМП!D:D,СВОД!D1388,ВМП!H:H,"-",ВМП!F:F,СВОД!F1388)+SUMIFS('Дневной стационар'!J:J,'Дневной стационар'!D:D,СВОД!D1388,'Дневной стационар'!H:H,"-",'Дневной стационар'!F:F,СВОД!F1388)+SUMIFS(ЭКО!H:H,ЭКО!D:D,СВОД!D1388,ЭКО!F:F,СВОД!F1388)+SUMIFS(Диализ!H:H,Диализ!D:D,СВОД!D1388,Диализ!F:F,СВОД!F1388)</f>
        <v>0</v>
      </c>
      <c r="I1388" s="337">
        <f>SUMIFS(Поликлиника!H:H,Поликлиника!D:D,СВОД!D1388,Поликлиника!F:F,СВОД!F1388)</f>
        <v>0</v>
      </c>
      <c r="J1388" s="337">
        <f>SUMIFS(Поликлиника!AQ:AQ,Поликлиника!D:D,СВОД!D1388,Поликлиника!F:F,СВОД!F1388)</f>
        <v>0</v>
      </c>
      <c r="K1388" s="337">
        <f>SUMIFS(Поликлиника!AV:AV,Поликлиника!D:D,СВОД!D1388,Поликлиника!F:F,СВОД!F1388)</f>
        <v>0</v>
      </c>
      <c r="L1388" s="337">
        <f>SUMIFS(Поликлиника!BA:BA,Поликлиника!D:D,СВОД!D1388,Поликлиника!F:F,СВОД!F1388)</f>
        <v>0</v>
      </c>
      <c r="M1388" s="337">
        <f>SUMIFS(Услуги!H:H,Услуги!D:D,СВОД!D1388,Услуги!F:F,СВОД!F1388)+SUMIFS(Услуги!M:M,Услуги!D:D,СВОД!D1388,Услуги!F:F,СВОД!F1388)+SUMIFS(Услуги!R:R,Услуги!D:D,СВОД!D1388,Услуги!F:F,СВОД!F1388)+SUMIFS(Услуги!W:W,Услуги!D:D,СВОД!D1388,Услуги!F:F,СВОД!F1388)+SUMIFS(Услуги!AB:AB,Услуги!D:D,СВОД!D1388,Услуги!F:F,СВОД!F1388)+SUMIFS(Услуги!AG:AG,Услуги!D:D,СВОД!D1388,Услуги!F:F,СВОД!F1388)+SUMIFS(Услуги!AL:AL,Услуги!D:D,СВОД!D1388,Услуги!F:F,СВОД!F1388)+SUMIFS(Услуги!AQ:AQ,Услуги!D:D,СВОД!D1388,Услуги!F:F,СВОД!F1388)</f>
        <v>0</v>
      </c>
      <c r="N1388" s="337">
        <f>SUMIFS('Скорая мед.помощь'!I:I,'Скорая мед.помощь'!D:D,СВОД!D1388,'Скорая мед.помощь'!F:F,СВОД!F1388)</f>
        <v>0</v>
      </c>
      <c r="O1388" s="338">
        <f>SUMIFS(Поликлиника!BF:BF,Поликлиника!D:D,СВОД!D1388,Поликлиника!F:F,СВОД!F1388)</f>
        <v>0</v>
      </c>
      <c r="P1388" s="339">
        <f>SUMIFS('Круглосуточный стационар'!O:O,'Круглосуточный стационар'!D:D,СВОД!D1388,'Круглосуточный стационар'!F:F,СВОД!F1388,'Круглосуточный стационар'!H:H,"-")+SUMIFS(ВМП!O:O,ВМП!D:D,СВОД!D1388,ВМП!F:F,СВОД!F1388,ВМП!H:H,"-")+SUMIFS('Дневной стационар'!O:O,'Дневной стационар'!D:D,СВОД!D1388,'Дневной стационар'!F:F,СВОД!F1388,'Дневной стационар'!H:H,"-")+SUMIFS(ЭКО!M:M,ЭКО!D:D,СВОД!D1388,ЭКО!F:F,СВОД!F1388)+SUMIFS(Диализ!M:M,Диализ!D:D,СВОД!D1388,Диализ!F:F,СВОД!F1388)+SUMIFS('Скорая мед.помощь'!N:N,'Скорая мед.помощь'!D:D,СВОД!D1388,'Скорая мед.помощь'!F:F,СВОД!F1388)+SUMIFS(Услуги!AV:AV,Услуги!D:D,СВОД!D1388,Услуги!F:F,СВОД!F1388)+SUMIFS(Поликлиника!BK:BK,Поликлиника!D:D,СВОД!D1388,Поликлиника!F:F,СВОД!F1388)</f>
        <v>0</v>
      </c>
      <c r="Q1388" s="336">
        <f>SUMIFS(Сверхбаза!L:L,Сверхбаза!C:C,СВОД!D1388,Сверхбаза!E:E,СВОД!F1388)+SUMIFS(Сверхбаза!N:N,Сверхбаза!C:C,СВОД!D1388,Сверхбаза!E:E,СВОД!F1388)</f>
        <v>0</v>
      </c>
      <c r="R1388" s="337">
        <f>SUMIFS(Сверхбаза!P:P,Сверхбаза!C:C,СВОД!D1388,Сверхбаза!E:E,СВОД!F1388)</f>
        <v>0</v>
      </c>
      <c r="S1388" s="337">
        <f>SUMIFS(Сверхбаза!R:R,Сверхбаза!C:C,СВОД!D1388,Сверхбаза!E:E,СВОД!F1388)</f>
        <v>0</v>
      </c>
      <c r="T1388" s="337">
        <f>SUMIFS(Сверхбаза!Q:Q,Сверхбаза!C:C,СВОД!D1388,Сверхбаза!E:E,СВОД!F1388)</f>
        <v>0</v>
      </c>
      <c r="U1388" s="337">
        <f>SUMIFS(Сверхбаза!S:S,Сверхбаза!C:C,СВОД!D1388,Сверхбаза!E:E,СВОД!F1388)</f>
        <v>0</v>
      </c>
      <c r="V1388" s="339">
        <f>SUMIFS(Сверхбаза!G:G,Сверхбаза!C:C,СВОД!D1388,Сверхбаза!E:E,СВОД!F1388)</f>
        <v>0</v>
      </c>
    </row>
    <row r="1389" spans="1:22" ht="25.5" outlineLevel="2" x14ac:dyDescent="0.2">
      <c r="A1389" s="33" t="s">
        <v>7</v>
      </c>
      <c r="B1389" s="9">
        <v>1</v>
      </c>
      <c r="C1389" s="10">
        <v>502807</v>
      </c>
      <c r="D1389" s="273">
        <v>280801</v>
      </c>
      <c r="E1389" s="81" t="s">
        <v>653</v>
      </c>
      <c r="F1389" s="81">
        <v>70</v>
      </c>
      <c r="G1389" s="82" t="s">
        <v>862</v>
      </c>
      <c r="H1389" s="336">
        <f>SUMIFS('Круглосуточный стационар'!J:J,'Круглосуточный стационар'!D:D,СВОД!D1389,'Круглосуточный стационар'!H:H,"-",'Круглосуточный стационар'!F:F,СВОД!F1389)+SUMIFS(ВМП!J:J,ВМП!D:D,СВОД!D1389,ВМП!H:H,"-",ВМП!F:F,СВОД!F1389)+SUMIFS('Дневной стационар'!J:J,'Дневной стационар'!D:D,СВОД!D1389,'Дневной стационар'!H:H,"-",'Дневной стационар'!F:F,СВОД!F1389)+SUMIFS(ЭКО!H:H,ЭКО!D:D,СВОД!D1389,ЭКО!F:F,СВОД!F1389)+SUMIFS(Диализ!H:H,Диализ!D:D,СВОД!D1389,Диализ!F:F,СВОД!F1389)</f>
        <v>0</v>
      </c>
      <c r="I1389" s="337">
        <f>SUMIFS(Поликлиника!H:H,Поликлиника!D:D,СВОД!D1389,Поликлиника!F:F,СВОД!F1389)</f>
        <v>0</v>
      </c>
      <c r="J1389" s="337">
        <f>SUMIFS(Поликлиника!AQ:AQ,Поликлиника!D:D,СВОД!D1389,Поликлиника!F:F,СВОД!F1389)</f>
        <v>0</v>
      </c>
      <c r="K1389" s="337">
        <f>SUMIFS(Поликлиника!AV:AV,Поликлиника!D:D,СВОД!D1389,Поликлиника!F:F,СВОД!F1389)</f>
        <v>0</v>
      </c>
      <c r="L1389" s="337">
        <f>SUMIFS(Поликлиника!BA:BA,Поликлиника!D:D,СВОД!D1389,Поликлиника!F:F,СВОД!F1389)</f>
        <v>0</v>
      </c>
      <c r="M1389" s="337">
        <f>SUMIFS(Услуги!H:H,Услуги!D:D,СВОД!D1389,Услуги!F:F,СВОД!F1389)+SUMIFS(Услуги!M:M,Услуги!D:D,СВОД!D1389,Услуги!F:F,СВОД!F1389)+SUMIFS(Услуги!R:R,Услуги!D:D,СВОД!D1389,Услуги!F:F,СВОД!F1389)+SUMIFS(Услуги!W:W,Услуги!D:D,СВОД!D1389,Услуги!F:F,СВОД!F1389)+SUMIFS(Услуги!AB:AB,Услуги!D:D,СВОД!D1389,Услуги!F:F,СВОД!F1389)+SUMIFS(Услуги!AG:AG,Услуги!D:D,СВОД!D1389,Услуги!F:F,СВОД!F1389)+SUMIFS(Услуги!AL:AL,Услуги!D:D,СВОД!D1389,Услуги!F:F,СВОД!F1389)+SUMIFS(Услуги!AQ:AQ,Услуги!D:D,СВОД!D1389,Услуги!F:F,СВОД!F1389)</f>
        <v>0</v>
      </c>
      <c r="N1389" s="337">
        <f>SUMIFS('Скорая мед.помощь'!I:I,'Скорая мед.помощь'!D:D,СВОД!D1389,'Скорая мед.помощь'!F:F,СВОД!F1389)</f>
        <v>0</v>
      </c>
      <c r="O1389" s="338">
        <f>SUMIFS(Поликлиника!BF:BF,Поликлиника!D:D,СВОД!D1389,Поликлиника!F:F,СВОД!F1389)</f>
        <v>0</v>
      </c>
      <c r="P1389" s="339">
        <f>SUMIFS('Круглосуточный стационар'!O:O,'Круглосуточный стационар'!D:D,СВОД!D1389,'Круглосуточный стационар'!F:F,СВОД!F1389,'Круглосуточный стационар'!H:H,"-")+SUMIFS(ВМП!O:O,ВМП!D:D,СВОД!D1389,ВМП!F:F,СВОД!F1389,ВМП!H:H,"-")+SUMIFS('Дневной стационар'!O:O,'Дневной стационар'!D:D,СВОД!D1389,'Дневной стационар'!F:F,СВОД!F1389,'Дневной стационар'!H:H,"-")+SUMIFS(ЭКО!M:M,ЭКО!D:D,СВОД!D1389,ЭКО!F:F,СВОД!F1389)+SUMIFS(Диализ!M:M,Диализ!D:D,СВОД!D1389,Диализ!F:F,СВОД!F1389)+SUMIFS('Скорая мед.помощь'!N:N,'Скорая мед.помощь'!D:D,СВОД!D1389,'Скорая мед.помощь'!F:F,СВОД!F1389)+SUMIFS(Услуги!AV:AV,Услуги!D:D,СВОД!D1389,Услуги!F:F,СВОД!F1389)+SUMIFS(Поликлиника!BK:BK,Поликлиника!D:D,СВОД!D1389,Поликлиника!F:F,СВОД!F1389)</f>
        <v>0</v>
      </c>
      <c r="Q1389" s="336">
        <f>SUMIFS(Сверхбаза!L:L,Сверхбаза!C:C,СВОД!D1389,Сверхбаза!E:E,СВОД!F1389)+SUMIFS(Сверхбаза!N:N,Сверхбаза!C:C,СВОД!D1389,Сверхбаза!E:E,СВОД!F1389)</f>
        <v>0</v>
      </c>
      <c r="R1389" s="337">
        <f>SUMIFS(Сверхбаза!P:P,Сверхбаза!C:C,СВОД!D1389,Сверхбаза!E:E,СВОД!F1389)</f>
        <v>0</v>
      </c>
      <c r="S1389" s="337">
        <f>SUMIFS(Сверхбаза!R:R,Сверхбаза!C:C,СВОД!D1389,Сверхбаза!E:E,СВОД!F1389)</f>
        <v>0</v>
      </c>
      <c r="T1389" s="337">
        <f>SUMIFS(Сверхбаза!Q:Q,Сверхбаза!C:C,СВОД!D1389,Сверхбаза!E:E,СВОД!F1389)</f>
        <v>0</v>
      </c>
      <c r="U1389" s="337">
        <f>SUMIFS(Сверхбаза!S:S,Сверхбаза!C:C,СВОД!D1389,Сверхбаза!E:E,СВОД!F1389)</f>
        <v>0</v>
      </c>
      <c r="V1389" s="339">
        <f>SUMIFS(Сверхбаза!G:G,Сверхбаза!C:C,СВОД!D1389,Сверхбаза!E:E,СВОД!F1389)</f>
        <v>0</v>
      </c>
    </row>
    <row r="1390" spans="1:22" ht="25.5" outlineLevel="2" x14ac:dyDescent="0.2">
      <c r="A1390" s="33" t="s">
        <v>7</v>
      </c>
      <c r="B1390" s="9">
        <v>1</v>
      </c>
      <c r="C1390" s="10">
        <v>502807</v>
      </c>
      <c r="D1390" s="273">
        <v>280801</v>
      </c>
      <c r="E1390" s="81" t="s">
        <v>653</v>
      </c>
      <c r="F1390" s="81">
        <v>94</v>
      </c>
      <c r="G1390" s="82" t="s">
        <v>124</v>
      </c>
      <c r="H1390" s="336">
        <f>SUMIFS('Круглосуточный стационар'!J:J,'Круглосуточный стационар'!D:D,СВОД!D1390,'Круглосуточный стационар'!H:H,"-",'Круглосуточный стационар'!F:F,СВОД!F1390)+SUMIFS(ВМП!J:J,ВМП!D:D,СВОД!D1390,ВМП!H:H,"-",ВМП!F:F,СВОД!F1390)+SUMIFS('Дневной стационар'!J:J,'Дневной стационар'!D:D,СВОД!D1390,'Дневной стационар'!H:H,"-",'Дневной стационар'!F:F,СВОД!F1390)+SUMIFS(ЭКО!H:H,ЭКО!D:D,СВОД!D1390,ЭКО!F:F,СВОД!F1390)+SUMIFS(Диализ!H:H,Диализ!D:D,СВОД!D1390,Диализ!F:F,СВОД!F1390)</f>
        <v>0</v>
      </c>
      <c r="I1390" s="337">
        <f>SUMIFS(Поликлиника!H:H,Поликлиника!D:D,СВОД!D1390,Поликлиника!F:F,СВОД!F1390)</f>
        <v>0</v>
      </c>
      <c r="J1390" s="337">
        <f>SUMIFS(Поликлиника!AQ:AQ,Поликлиника!D:D,СВОД!D1390,Поликлиника!F:F,СВОД!F1390)</f>
        <v>0</v>
      </c>
      <c r="K1390" s="337">
        <f>SUMIFS(Поликлиника!AV:AV,Поликлиника!D:D,СВОД!D1390,Поликлиника!F:F,СВОД!F1390)</f>
        <v>0</v>
      </c>
      <c r="L1390" s="337">
        <f>SUMIFS(Поликлиника!BA:BA,Поликлиника!D:D,СВОД!D1390,Поликлиника!F:F,СВОД!F1390)</f>
        <v>0</v>
      </c>
      <c r="M1390" s="337">
        <f>SUMIFS(Услуги!H:H,Услуги!D:D,СВОД!D1390,Услуги!F:F,СВОД!F1390)+SUMIFS(Услуги!M:M,Услуги!D:D,СВОД!D1390,Услуги!F:F,СВОД!F1390)+SUMIFS(Услуги!R:R,Услуги!D:D,СВОД!D1390,Услуги!F:F,СВОД!F1390)+SUMIFS(Услуги!W:W,Услуги!D:D,СВОД!D1390,Услуги!F:F,СВОД!F1390)+SUMIFS(Услуги!AB:AB,Услуги!D:D,СВОД!D1390,Услуги!F:F,СВОД!F1390)+SUMIFS(Услуги!AG:AG,Услуги!D:D,СВОД!D1390,Услуги!F:F,СВОД!F1390)+SUMIFS(Услуги!AL:AL,Услуги!D:D,СВОД!D1390,Услуги!F:F,СВОД!F1390)+SUMIFS(Услуги!AQ:AQ,Услуги!D:D,СВОД!D1390,Услуги!F:F,СВОД!F1390)</f>
        <v>0</v>
      </c>
      <c r="N1390" s="337">
        <f>SUMIFS('Скорая мед.помощь'!I:I,'Скорая мед.помощь'!D:D,СВОД!D1390,'Скорая мед.помощь'!F:F,СВОД!F1390)</f>
        <v>0</v>
      </c>
      <c r="O1390" s="338">
        <f>SUMIFS(Поликлиника!BF:BF,Поликлиника!D:D,СВОД!D1390,Поликлиника!F:F,СВОД!F1390)</f>
        <v>0</v>
      </c>
      <c r="P1390" s="339">
        <f>SUMIFS('Круглосуточный стационар'!O:O,'Круглосуточный стационар'!D:D,СВОД!D1390,'Круглосуточный стационар'!F:F,СВОД!F1390,'Круглосуточный стационар'!H:H,"-")+SUMIFS(ВМП!O:O,ВМП!D:D,СВОД!D1390,ВМП!F:F,СВОД!F1390,ВМП!H:H,"-")+SUMIFS('Дневной стационар'!O:O,'Дневной стационар'!D:D,СВОД!D1390,'Дневной стационар'!F:F,СВОД!F1390,'Дневной стационар'!H:H,"-")+SUMIFS(ЭКО!M:M,ЭКО!D:D,СВОД!D1390,ЭКО!F:F,СВОД!F1390)+SUMIFS(Диализ!M:M,Диализ!D:D,СВОД!D1390,Диализ!F:F,СВОД!F1390)+SUMIFS('Скорая мед.помощь'!N:N,'Скорая мед.помощь'!D:D,СВОД!D1390,'Скорая мед.помощь'!F:F,СВОД!F1390)+SUMIFS(Услуги!AV:AV,Услуги!D:D,СВОД!D1390,Услуги!F:F,СВОД!F1390)+SUMIFS(Поликлиника!BK:BK,Поликлиника!D:D,СВОД!D1390,Поликлиника!F:F,СВОД!F1390)</f>
        <v>0</v>
      </c>
      <c r="Q1390" s="336">
        <f>SUMIFS(Сверхбаза!L:L,Сверхбаза!C:C,СВОД!D1390,Сверхбаза!E:E,СВОД!F1390)+SUMIFS(Сверхбаза!N:N,Сверхбаза!C:C,СВОД!D1390,Сверхбаза!E:E,СВОД!F1390)</f>
        <v>0</v>
      </c>
      <c r="R1390" s="337">
        <f>SUMIFS(Сверхбаза!P:P,Сверхбаза!C:C,СВОД!D1390,Сверхбаза!E:E,СВОД!F1390)</f>
        <v>0</v>
      </c>
      <c r="S1390" s="337">
        <f>SUMIFS(Сверхбаза!R:R,Сверхбаза!C:C,СВОД!D1390,Сверхбаза!E:E,СВОД!F1390)</f>
        <v>0</v>
      </c>
      <c r="T1390" s="337">
        <f>SUMIFS(Сверхбаза!Q:Q,Сверхбаза!C:C,СВОД!D1390,Сверхбаза!E:E,СВОД!F1390)</f>
        <v>0</v>
      </c>
      <c r="U1390" s="337">
        <f>SUMIFS(Сверхбаза!S:S,Сверхбаза!C:C,СВОД!D1390,Сверхбаза!E:E,СВОД!F1390)</f>
        <v>0</v>
      </c>
      <c r="V1390" s="339">
        <f>SUMIFS(Сверхбаза!G:G,Сверхбаза!C:C,СВОД!D1390,Сверхбаза!E:E,СВОД!F1390)</f>
        <v>0</v>
      </c>
    </row>
    <row r="1391" spans="1:22" outlineLevel="1" x14ac:dyDescent="0.2">
      <c r="A1391" s="320"/>
      <c r="B1391" s="321"/>
      <c r="C1391" s="322"/>
      <c r="D1391" s="340" t="s">
        <v>306</v>
      </c>
      <c r="E1391" s="83"/>
      <c r="F1391" s="83"/>
      <c r="G1391" s="84"/>
      <c r="H1391" s="341"/>
      <c r="I1391" s="342"/>
      <c r="J1391" s="342"/>
      <c r="K1391" s="342"/>
      <c r="L1391" s="342"/>
      <c r="M1391" s="342"/>
      <c r="N1391" s="342"/>
      <c r="O1391" s="343"/>
      <c r="P1391" s="344">
        <f>SUBTOTAL(9,P1383:P1390)</f>
        <v>75533.027948762407</v>
      </c>
      <c r="Q1391" s="341"/>
      <c r="R1391" s="342"/>
      <c r="S1391" s="342"/>
      <c r="T1391" s="342"/>
      <c r="U1391" s="342"/>
      <c r="V1391" s="344">
        <f>SUBTOTAL(9,V1383:V1390)</f>
        <v>0</v>
      </c>
    </row>
    <row r="1392" spans="1:22" ht="25.5" outlineLevel="2" x14ac:dyDescent="0.2">
      <c r="A1392" s="33" t="s">
        <v>7</v>
      </c>
      <c r="B1392" s="9">
        <v>1</v>
      </c>
      <c r="C1392" s="10">
        <v>502808</v>
      </c>
      <c r="D1392" s="273">
        <v>280901</v>
      </c>
      <c r="E1392" s="81" t="s">
        <v>156</v>
      </c>
      <c r="F1392" s="81">
        <v>1</v>
      </c>
      <c r="G1392" s="82" t="s">
        <v>12</v>
      </c>
      <c r="H1392" s="336">
        <f>SUMIFS('Круглосуточный стационар'!J:J,'Круглосуточный стационар'!D:D,СВОД!D1392,'Круглосуточный стационар'!H:H,"-",'Круглосуточный стационар'!F:F,СВОД!F1392)+SUMIFS(ВМП!J:J,ВМП!D:D,СВОД!D1392,ВМП!H:H,"-",ВМП!F:F,СВОД!F1392)+SUMIFS('Дневной стационар'!J:J,'Дневной стационар'!D:D,СВОД!D1392,'Дневной стационар'!H:H,"-",'Дневной стационар'!F:F,СВОД!F1392)+SUMIFS(ЭКО!H:H,ЭКО!D:D,СВОД!D1392,ЭКО!F:F,СВОД!F1392)+SUMIFS(Диализ!H:H,Диализ!D:D,СВОД!D1392,Диализ!F:F,СВОД!F1392)</f>
        <v>0</v>
      </c>
      <c r="I1392" s="337">
        <f>SUMIFS(Поликлиника!H:H,Поликлиника!D:D,СВОД!D1392,Поликлиника!F:F,СВОД!F1392)</f>
        <v>0</v>
      </c>
      <c r="J1392" s="337">
        <f>SUMIFS(Поликлиника!AQ:AQ,Поликлиника!D:D,СВОД!D1392,Поликлиника!F:F,СВОД!F1392)</f>
        <v>0</v>
      </c>
      <c r="K1392" s="337">
        <f>SUMIFS(Поликлиника!AV:AV,Поликлиника!D:D,СВОД!D1392,Поликлиника!F:F,СВОД!F1392)</f>
        <v>0</v>
      </c>
      <c r="L1392" s="337">
        <f>SUMIFS(Поликлиника!BA:BA,Поликлиника!D:D,СВОД!D1392,Поликлиника!F:F,СВОД!F1392)</f>
        <v>0</v>
      </c>
      <c r="M1392" s="337">
        <f>SUMIFS(Услуги!H:H,Услуги!D:D,СВОД!D1392,Услуги!F:F,СВОД!F1392)+SUMIFS(Услуги!M:M,Услуги!D:D,СВОД!D1392,Услуги!F:F,СВОД!F1392)+SUMIFS(Услуги!R:R,Услуги!D:D,СВОД!D1392,Услуги!F:F,СВОД!F1392)+SUMIFS(Услуги!W:W,Услуги!D:D,СВОД!D1392,Услуги!F:F,СВОД!F1392)+SUMIFS(Услуги!AB:AB,Услуги!D:D,СВОД!D1392,Услуги!F:F,СВОД!F1392)+SUMIFS(Услуги!AG:AG,Услуги!D:D,СВОД!D1392,Услуги!F:F,СВОД!F1392)+SUMIFS(Услуги!AL:AL,Услуги!D:D,СВОД!D1392,Услуги!F:F,СВОД!F1392)+SUMIFS(Услуги!AQ:AQ,Услуги!D:D,СВОД!D1392,Услуги!F:F,СВОД!F1392)</f>
        <v>0</v>
      </c>
      <c r="N1392" s="337">
        <f>SUMIFS('Скорая мед.помощь'!I:I,'Скорая мед.помощь'!D:D,СВОД!D1392,'Скорая мед.помощь'!F:F,СВОД!F1392)</f>
        <v>0</v>
      </c>
      <c r="O1392" s="338">
        <f>SUMIFS(Поликлиника!BF:BF,Поликлиника!D:D,СВОД!D1392,Поликлиника!F:F,СВОД!F1392)</f>
        <v>0</v>
      </c>
      <c r="P1392" s="339">
        <f>SUMIFS('Круглосуточный стационар'!O:O,'Круглосуточный стационар'!D:D,СВОД!D1392,'Круглосуточный стационар'!F:F,СВОД!F1392,'Круглосуточный стационар'!H:H,"-")+SUMIFS(ВМП!O:O,ВМП!D:D,СВОД!D1392,ВМП!F:F,СВОД!F1392,ВМП!H:H,"-")+SUMIFS('Дневной стационар'!O:O,'Дневной стационар'!D:D,СВОД!D1392,'Дневной стационар'!F:F,СВОД!F1392,'Дневной стационар'!H:H,"-")+SUMIFS(ЭКО!M:M,ЭКО!D:D,СВОД!D1392,ЭКО!F:F,СВОД!F1392)+SUMIFS(Диализ!M:M,Диализ!D:D,СВОД!D1392,Диализ!F:F,СВОД!F1392)+SUMIFS('Скорая мед.помощь'!N:N,'Скорая мед.помощь'!D:D,СВОД!D1392,'Скорая мед.помощь'!F:F,СВОД!F1392)+SUMIFS(Услуги!AV:AV,Услуги!D:D,СВОД!D1392,Услуги!F:F,СВОД!F1392)+SUMIFS(Поликлиника!BK:BK,Поликлиника!D:D,СВОД!D1392,Поликлиника!F:F,СВОД!F1392)</f>
        <v>0</v>
      </c>
      <c r="Q1392" s="336">
        <f>SUMIFS(Сверхбаза!L:L,Сверхбаза!C:C,СВОД!D1392,Сверхбаза!E:E,СВОД!F1392)+SUMIFS(Сверхбаза!N:N,Сверхбаза!C:C,СВОД!D1392,Сверхбаза!E:E,СВОД!F1392)</f>
        <v>0</v>
      </c>
      <c r="R1392" s="337">
        <f>SUMIFS(Сверхбаза!P:P,Сверхбаза!C:C,СВОД!D1392,Сверхбаза!E:E,СВОД!F1392)</f>
        <v>0</v>
      </c>
      <c r="S1392" s="337">
        <f>SUMIFS(Сверхбаза!R:R,Сверхбаза!C:C,СВОД!D1392,Сверхбаза!E:E,СВОД!F1392)</f>
        <v>0</v>
      </c>
      <c r="T1392" s="337">
        <f>SUMIFS(Сверхбаза!Q:Q,Сверхбаза!C:C,СВОД!D1392,Сверхбаза!E:E,СВОД!F1392)</f>
        <v>0</v>
      </c>
      <c r="U1392" s="337">
        <f>SUMIFS(Сверхбаза!S:S,Сверхбаза!C:C,СВОД!D1392,Сверхбаза!E:E,СВОД!F1392)</f>
        <v>0</v>
      </c>
      <c r="V1392" s="339">
        <f>SUMIFS(Сверхбаза!G:G,Сверхбаза!C:C,СВОД!D1392,Сверхбаза!E:E,СВОД!F1392)</f>
        <v>0</v>
      </c>
    </row>
    <row r="1393" spans="1:22" ht="25.5" outlineLevel="2" x14ac:dyDescent="0.2">
      <c r="A1393" s="33" t="s">
        <v>7</v>
      </c>
      <c r="B1393" s="9">
        <v>1</v>
      </c>
      <c r="C1393" s="10">
        <v>502808</v>
      </c>
      <c r="D1393" s="273">
        <v>280901</v>
      </c>
      <c r="E1393" s="81" t="s">
        <v>156</v>
      </c>
      <c r="F1393" s="81">
        <v>13</v>
      </c>
      <c r="G1393" s="82" t="s">
        <v>859</v>
      </c>
      <c r="H1393" s="336">
        <f>SUMIFS('Круглосуточный стационар'!J:J,'Круглосуточный стационар'!D:D,СВОД!D1393,'Круглосуточный стационар'!H:H,"-",'Круглосуточный стационар'!F:F,СВОД!F1393)+SUMIFS(ВМП!J:J,ВМП!D:D,СВОД!D1393,ВМП!H:H,"-",ВМП!F:F,СВОД!F1393)+SUMIFS('Дневной стационар'!J:J,'Дневной стационар'!D:D,СВОД!D1393,'Дневной стационар'!H:H,"-",'Дневной стационар'!F:F,СВОД!F1393)+SUMIFS(ЭКО!H:H,ЭКО!D:D,СВОД!D1393,ЭКО!F:F,СВОД!F1393)+SUMIFS(Диализ!H:H,Диализ!D:D,СВОД!D1393,Диализ!F:F,СВОД!F1393)</f>
        <v>0</v>
      </c>
      <c r="I1393" s="337">
        <f>SUMIFS(Поликлиника!H:H,Поликлиника!D:D,СВОД!D1393,Поликлиника!F:F,СВОД!F1393)</f>
        <v>0</v>
      </c>
      <c r="J1393" s="337">
        <f>SUMIFS(Поликлиника!AQ:AQ,Поликлиника!D:D,СВОД!D1393,Поликлиника!F:F,СВОД!F1393)</f>
        <v>0</v>
      </c>
      <c r="K1393" s="337">
        <f>SUMIFS(Поликлиника!AV:AV,Поликлиника!D:D,СВОД!D1393,Поликлиника!F:F,СВОД!F1393)</f>
        <v>0</v>
      </c>
      <c r="L1393" s="337">
        <f>SUMIFS(Поликлиника!BA:BA,Поликлиника!D:D,СВОД!D1393,Поликлиника!F:F,СВОД!F1393)</f>
        <v>0</v>
      </c>
      <c r="M1393" s="337">
        <f>SUMIFS(Услуги!H:H,Услуги!D:D,СВОД!D1393,Услуги!F:F,СВОД!F1393)+SUMIFS(Услуги!M:M,Услуги!D:D,СВОД!D1393,Услуги!F:F,СВОД!F1393)+SUMIFS(Услуги!R:R,Услуги!D:D,СВОД!D1393,Услуги!F:F,СВОД!F1393)+SUMIFS(Услуги!W:W,Услуги!D:D,СВОД!D1393,Услуги!F:F,СВОД!F1393)+SUMIFS(Услуги!AB:AB,Услуги!D:D,СВОД!D1393,Услуги!F:F,СВОД!F1393)+SUMIFS(Услуги!AG:AG,Услуги!D:D,СВОД!D1393,Услуги!F:F,СВОД!F1393)+SUMIFS(Услуги!AL:AL,Услуги!D:D,СВОД!D1393,Услуги!F:F,СВОД!F1393)+SUMIFS(Услуги!AQ:AQ,Услуги!D:D,СВОД!D1393,Услуги!F:F,СВОД!F1393)</f>
        <v>0</v>
      </c>
      <c r="N1393" s="337">
        <f>SUMIFS('Скорая мед.помощь'!I:I,'Скорая мед.помощь'!D:D,СВОД!D1393,'Скорая мед.помощь'!F:F,СВОД!F1393)</f>
        <v>0</v>
      </c>
      <c r="O1393" s="338">
        <f>SUMIFS(Поликлиника!BF:BF,Поликлиника!D:D,СВОД!D1393,Поликлиника!F:F,СВОД!F1393)</f>
        <v>0</v>
      </c>
      <c r="P1393" s="339">
        <f>SUMIFS('Круглосуточный стационар'!O:O,'Круглосуточный стационар'!D:D,СВОД!D1393,'Круглосуточный стационар'!F:F,СВОД!F1393,'Круглосуточный стационар'!H:H,"-")+SUMIFS(ВМП!O:O,ВМП!D:D,СВОД!D1393,ВМП!F:F,СВОД!F1393,ВМП!H:H,"-")+SUMIFS('Дневной стационар'!O:O,'Дневной стационар'!D:D,СВОД!D1393,'Дневной стационар'!F:F,СВОД!F1393,'Дневной стационар'!H:H,"-")+SUMIFS(ЭКО!M:M,ЭКО!D:D,СВОД!D1393,ЭКО!F:F,СВОД!F1393)+SUMIFS(Диализ!M:M,Диализ!D:D,СВОД!D1393,Диализ!F:F,СВОД!F1393)+SUMIFS('Скорая мед.помощь'!N:N,'Скорая мед.помощь'!D:D,СВОД!D1393,'Скорая мед.помощь'!F:F,СВОД!F1393)+SUMIFS(Услуги!AV:AV,Услуги!D:D,СВОД!D1393,Услуги!F:F,СВОД!F1393)+SUMIFS(Поликлиника!BK:BK,Поликлиника!D:D,СВОД!D1393,Поликлиника!F:F,СВОД!F1393)</f>
        <v>0</v>
      </c>
      <c r="Q1393" s="336">
        <f>SUMIFS(Сверхбаза!L:L,Сверхбаза!C:C,СВОД!D1393,Сверхбаза!E:E,СВОД!F1393)+SUMIFS(Сверхбаза!N:N,Сверхбаза!C:C,СВОД!D1393,Сверхбаза!E:E,СВОД!F1393)</f>
        <v>0</v>
      </c>
      <c r="R1393" s="337">
        <f>SUMIFS(Сверхбаза!P:P,Сверхбаза!C:C,СВОД!D1393,Сверхбаза!E:E,СВОД!F1393)</f>
        <v>0</v>
      </c>
      <c r="S1393" s="337">
        <f>SUMIFS(Сверхбаза!R:R,Сверхбаза!C:C,СВОД!D1393,Сверхбаза!E:E,СВОД!F1393)</f>
        <v>0</v>
      </c>
      <c r="T1393" s="337">
        <f>SUMIFS(Сверхбаза!Q:Q,Сверхбаза!C:C,СВОД!D1393,Сверхбаза!E:E,СВОД!F1393)</f>
        <v>0</v>
      </c>
      <c r="U1393" s="337">
        <f>SUMIFS(Сверхбаза!S:S,Сверхбаза!C:C,СВОД!D1393,Сверхбаза!E:E,СВОД!F1393)</f>
        <v>0</v>
      </c>
      <c r="V1393" s="339">
        <f>SUMIFS(Сверхбаза!G:G,Сверхбаза!C:C,СВОД!D1393,Сверхбаза!E:E,СВОД!F1393)</f>
        <v>0</v>
      </c>
    </row>
    <row r="1394" spans="1:22" ht="25.5" outlineLevel="2" x14ac:dyDescent="0.2">
      <c r="A1394" s="33" t="s">
        <v>7</v>
      </c>
      <c r="B1394" s="9">
        <v>1</v>
      </c>
      <c r="C1394" s="10">
        <v>502808</v>
      </c>
      <c r="D1394" s="273">
        <v>280901</v>
      </c>
      <c r="E1394" s="81" t="s">
        <v>156</v>
      </c>
      <c r="F1394" s="81">
        <v>2</v>
      </c>
      <c r="G1394" s="82" t="s">
        <v>135</v>
      </c>
      <c r="H1394" s="336">
        <f>SUMIFS('Круглосуточный стационар'!J:J,'Круглосуточный стационар'!D:D,СВОД!D1394,'Круглосуточный стационар'!H:H,"-",'Круглосуточный стационар'!F:F,СВОД!F1394)+SUMIFS(ВМП!J:J,ВМП!D:D,СВОД!D1394,ВМП!H:H,"-",ВМП!F:F,СВОД!F1394)+SUMIFS('Дневной стационар'!J:J,'Дневной стационар'!D:D,СВОД!D1394,'Дневной стационар'!H:H,"-",'Дневной стационар'!F:F,СВОД!F1394)+SUMIFS(ЭКО!H:H,ЭКО!D:D,СВОД!D1394,ЭКО!F:F,СВОД!F1394)+SUMIFS(Диализ!H:H,Диализ!D:D,СВОД!D1394,Диализ!F:F,СВОД!F1394)</f>
        <v>2901</v>
      </c>
      <c r="I1394" s="337">
        <f>SUMIFS(Поликлиника!H:H,Поликлиника!D:D,СВОД!D1394,Поликлиника!F:F,СВОД!F1394)</f>
        <v>0</v>
      </c>
      <c r="J1394" s="337">
        <f>SUMIFS(Поликлиника!AQ:AQ,Поликлиника!D:D,СВОД!D1394,Поликлиника!F:F,СВОД!F1394)</f>
        <v>0</v>
      </c>
      <c r="K1394" s="337">
        <f>SUMIFS(Поликлиника!AV:AV,Поликлиника!D:D,СВОД!D1394,Поликлиника!F:F,СВОД!F1394)</f>
        <v>0</v>
      </c>
      <c r="L1394" s="337">
        <f>SUMIFS(Поликлиника!BA:BA,Поликлиника!D:D,СВОД!D1394,Поликлиника!F:F,СВОД!F1394)</f>
        <v>0</v>
      </c>
      <c r="M1394" s="337">
        <f>SUMIFS(Услуги!H:H,Услуги!D:D,СВОД!D1394,Услуги!F:F,СВОД!F1394)+SUMIFS(Услуги!M:M,Услуги!D:D,СВОД!D1394,Услуги!F:F,СВОД!F1394)+SUMIFS(Услуги!R:R,Услуги!D:D,СВОД!D1394,Услуги!F:F,СВОД!F1394)+SUMIFS(Услуги!W:W,Услуги!D:D,СВОД!D1394,Услуги!F:F,СВОД!F1394)+SUMIFS(Услуги!AB:AB,Услуги!D:D,СВОД!D1394,Услуги!F:F,СВОД!F1394)+SUMIFS(Услуги!AG:AG,Услуги!D:D,СВОД!D1394,Услуги!F:F,СВОД!F1394)+SUMIFS(Услуги!AL:AL,Услуги!D:D,СВОД!D1394,Услуги!F:F,СВОД!F1394)+SUMIFS(Услуги!AQ:AQ,Услуги!D:D,СВОД!D1394,Услуги!F:F,СВОД!F1394)</f>
        <v>0</v>
      </c>
      <c r="N1394" s="337">
        <f>SUMIFS('Скорая мед.помощь'!I:I,'Скорая мед.помощь'!D:D,СВОД!D1394,'Скорая мед.помощь'!F:F,СВОД!F1394)</f>
        <v>0</v>
      </c>
      <c r="O1394" s="338">
        <f>SUMIFS(Поликлиника!BF:BF,Поликлиника!D:D,СВОД!D1394,Поликлиника!F:F,СВОД!F1394)</f>
        <v>0</v>
      </c>
      <c r="P1394" s="339">
        <f>SUMIFS('Круглосуточный стационар'!O:O,'Круглосуточный стационар'!D:D,СВОД!D1394,'Круглосуточный стационар'!F:F,СВОД!F1394,'Круглосуточный стационар'!H:H,"-")+SUMIFS(ВМП!O:O,ВМП!D:D,СВОД!D1394,ВМП!F:F,СВОД!F1394,ВМП!H:H,"-")+SUMIFS('Дневной стационар'!O:O,'Дневной стационар'!D:D,СВОД!D1394,'Дневной стационар'!F:F,СВОД!F1394,'Дневной стационар'!H:H,"-")+SUMIFS(ЭКО!M:M,ЭКО!D:D,СВОД!D1394,ЭКО!F:F,СВОД!F1394)+SUMIFS(Диализ!M:M,Диализ!D:D,СВОД!D1394,Диализ!F:F,СВОД!F1394)+SUMIFS('Скорая мед.помощь'!N:N,'Скорая мед.помощь'!D:D,СВОД!D1394,'Скорая мед.помощь'!F:F,СВОД!F1394)+SUMIFS(Услуги!AV:AV,Услуги!D:D,СВОД!D1394,Услуги!F:F,СВОД!F1394)+SUMIFS(Поликлиника!BK:BK,Поликлиника!D:D,СВОД!D1394,Поликлиника!F:F,СВОД!F1394)</f>
        <v>27897.663064000004</v>
      </c>
      <c r="Q1394" s="336">
        <f>SUMIFS(Сверхбаза!L:L,Сверхбаза!C:C,СВОД!D1394,Сверхбаза!E:E,СВОД!F1394)+SUMIFS(Сверхбаза!N:N,Сверхбаза!C:C,СВОД!D1394,Сверхбаза!E:E,СВОД!F1394)</f>
        <v>0</v>
      </c>
      <c r="R1394" s="337">
        <f>SUMIFS(Сверхбаза!P:P,Сверхбаза!C:C,СВОД!D1394,Сверхбаза!E:E,СВОД!F1394)</f>
        <v>0</v>
      </c>
      <c r="S1394" s="337">
        <f>SUMIFS(Сверхбаза!R:R,Сверхбаза!C:C,СВОД!D1394,Сверхбаза!E:E,СВОД!F1394)</f>
        <v>0</v>
      </c>
      <c r="T1394" s="337">
        <f>SUMIFS(Сверхбаза!Q:Q,Сверхбаза!C:C,СВОД!D1394,Сверхбаза!E:E,СВОД!F1394)</f>
        <v>0</v>
      </c>
      <c r="U1394" s="337">
        <f>SUMIFS(Сверхбаза!S:S,Сверхбаза!C:C,СВОД!D1394,Сверхбаза!E:E,СВОД!F1394)</f>
        <v>0</v>
      </c>
      <c r="V1394" s="339">
        <f>SUMIFS(Сверхбаза!G:G,Сверхбаза!C:C,СВОД!D1394,Сверхбаза!E:E,СВОД!F1394)</f>
        <v>0</v>
      </c>
    </row>
    <row r="1395" spans="1:22" ht="25.5" outlineLevel="2" x14ac:dyDescent="0.2">
      <c r="A1395" s="33" t="s">
        <v>7</v>
      </c>
      <c r="B1395" s="9">
        <v>1</v>
      </c>
      <c r="C1395" s="10">
        <v>502808</v>
      </c>
      <c r="D1395" s="273">
        <v>280901</v>
      </c>
      <c r="E1395" s="81" t="s">
        <v>156</v>
      </c>
      <c r="F1395" s="81">
        <v>6</v>
      </c>
      <c r="G1395" s="82" t="s">
        <v>860</v>
      </c>
      <c r="H1395" s="336">
        <f>SUMIFS('Круглосуточный стационар'!J:J,'Круглосуточный стационар'!D:D,СВОД!D1395,'Круглосуточный стационар'!H:H,"-",'Круглосуточный стационар'!F:F,СВОД!F1395)+SUMIFS(ВМП!J:J,ВМП!D:D,СВОД!D1395,ВМП!H:H,"-",ВМП!F:F,СВОД!F1395)+SUMIFS('Дневной стационар'!J:J,'Дневной стационар'!D:D,СВОД!D1395,'Дневной стационар'!H:H,"-",'Дневной стационар'!F:F,СВОД!F1395)+SUMIFS(ЭКО!H:H,ЭКО!D:D,СВОД!D1395,ЭКО!F:F,СВОД!F1395)+SUMIFS(Диализ!H:H,Диализ!D:D,СВОД!D1395,Диализ!F:F,СВОД!F1395)</f>
        <v>0</v>
      </c>
      <c r="I1395" s="337">
        <f>SUMIFS(Поликлиника!H:H,Поликлиника!D:D,СВОД!D1395,Поликлиника!F:F,СВОД!F1395)</f>
        <v>0</v>
      </c>
      <c r="J1395" s="337">
        <f>SUMIFS(Поликлиника!AQ:AQ,Поликлиника!D:D,СВОД!D1395,Поликлиника!F:F,СВОД!F1395)</f>
        <v>0</v>
      </c>
      <c r="K1395" s="337">
        <f>SUMIFS(Поликлиника!AV:AV,Поликлиника!D:D,СВОД!D1395,Поликлиника!F:F,СВОД!F1395)</f>
        <v>0</v>
      </c>
      <c r="L1395" s="337">
        <f>SUMIFS(Поликлиника!BA:BA,Поликлиника!D:D,СВОД!D1395,Поликлиника!F:F,СВОД!F1395)</f>
        <v>0</v>
      </c>
      <c r="M1395" s="337">
        <f>SUMIFS(Услуги!H:H,Услуги!D:D,СВОД!D1395,Услуги!F:F,СВОД!F1395)+SUMIFS(Услуги!M:M,Услуги!D:D,СВОД!D1395,Услуги!F:F,СВОД!F1395)+SUMIFS(Услуги!R:R,Услуги!D:D,СВОД!D1395,Услуги!F:F,СВОД!F1395)+SUMIFS(Услуги!W:W,Услуги!D:D,СВОД!D1395,Услуги!F:F,СВОД!F1395)+SUMIFS(Услуги!AB:AB,Услуги!D:D,СВОД!D1395,Услуги!F:F,СВОД!F1395)+SUMIFS(Услуги!AG:AG,Услуги!D:D,СВОД!D1395,Услуги!F:F,СВОД!F1395)+SUMIFS(Услуги!AL:AL,Услуги!D:D,СВОД!D1395,Услуги!F:F,СВОД!F1395)+SUMIFS(Услуги!AQ:AQ,Услуги!D:D,СВОД!D1395,Услуги!F:F,СВОД!F1395)</f>
        <v>0</v>
      </c>
      <c r="N1395" s="337">
        <f>SUMIFS('Скорая мед.помощь'!I:I,'Скорая мед.помощь'!D:D,СВОД!D1395,'Скорая мед.помощь'!F:F,СВОД!F1395)</f>
        <v>0</v>
      </c>
      <c r="O1395" s="338">
        <f>SUMIFS(Поликлиника!BF:BF,Поликлиника!D:D,СВОД!D1395,Поликлиника!F:F,СВОД!F1395)</f>
        <v>0</v>
      </c>
      <c r="P1395" s="339">
        <f>SUMIFS('Круглосуточный стационар'!O:O,'Круглосуточный стационар'!D:D,СВОД!D1395,'Круглосуточный стационар'!F:F,СВОД!F1395,'Круглосуточный стационар'!H:H,"-")+SUMIFS(ВМП!O:O,ВМП!D:D,СВОД!D1395,ВМП!F:F,СВОД!F1395,ВМП!H:H,"-")+SUMIFS('Дневной стационар'!O:O,'Дневной стационар'!D:D,СВОД!D1395,'Дневной стационар'!F:F,СВОД!F1395,'Дневной стационар'!H:H,"-")+SUMIFS(ЭКО!M:M,ЭКО!D:D,СВОД!D1395,ЭКО!F:F,СВОД!F1395)+SUMIFS(Диализ!M:M,Диализ!D:D,СВОД!D1395,Диализ!F:F,СВОД!F1395)+SUMIFS('Скорая мед.помощь'!N:N,'Скорая мед.помощь'!D:D,СВОД!D1395,'Скорая мед.помощь'!F:F,СВОД!F1395)+SUMIFS(Услуги!AV:AV,Услуги!D:D,СВОД!D1395,Услуги!F:F,СВОД!F1395)+SUMIFS(Поликлиника!BK:BK,Поликлиника!D:D,СВОД!D1395,Поликлиника!F:F,СВОД!F1395)</f>
        <v>0</v>
      </c>
      <c r="Q1395" s="336">
        <f>SUMIFS(Сверхбаза!L:L,Сверхбаза!C:C,СВОД!D1395,Сверхбаза!E:E,СВОД!F1395)+SUMIFS(Сверхбаза!N:N,Сверхбаза!C:C,СВОД!D1395,Сверхбаза!E:E,СВОД!F1395)</f>
        <v>0</v>
      </c>
      <c r="R1395" s="337">
        <f>SUMIFS(Сверхбаза!P:P,Сверхбаза!C:C,СВОД!D1395,Сверхбаза!E:E,СВОД!F1395)</f>
        <v>0</v>
      </c>
      <c r="S1395" s="337">
        <f>SUMIFS(Сверхбаза!R:R,Сверхбаза!C:C,СВОД!D1395,Сверхбаза!E:E,СВОД!F1395)</f>
        <v>0</v>
      </c>
      <c r="T1395" s="337">
        <f>SUMIFS(Сверхбаза!Q:Q,Сверхбаза!C:C,СВОД!D1395,Сверхбаза!E:E,СВОД!F1395)</f>
        <v>0</v>
      </c>
      <c r="U1395" s="337">
        <f>SUMIFS(Сверхбаза!S:S,Сверхбаза!C:C,СВОД!D1395,Сверхбаза!E:E,СВОД!F1395)</f>
        <v>0</v>
      </c>
      <c r="V1395" s="339">
        <f>SUMIFS(Сверхбаза!G:G,Сверхбаза!C:C,СВОД!D1395,Сверхбаза!E:E,СВОД!F1395)</f>
        <v>0</v>
      </c>
    </row>
    <row r="1396" spans="1:22" ht="25.5" outlineLevel="2" x14ac:dyDescent="0.2">
      <c r="A1396" s="33" t="s">
        <v>7</v>
      </c>
      <c r="B1396" s="9">
        <v>1</v>
      </c>
      <c r="C1396" s="10">
        <v>502808</v>
      </c>
      <c r="D1396" s="273">
        <v>280901</v>
      </c>
      <c r="E1396" s="81" t="s">
        <v>156</v>
      </c>
      <c r="F1396" s="81">
        <v>3</v>
      </c>
      <c r="G1396" s="82" t="s">
        <v>136</v>
      </c>
      <c r="H1396" s="336">
        <f>SUMIFS('Круглосуточный стационар'!J:J,'Круглосуточный стационар'!D:D,СВОД!D1396,'Круглосуточный стационар'!H:H,"-",'Круглосуточный стационар'!F:F,СВОД!F1396)+SUMIFS(ВМП!J:J,ВМП!D:D,СВОД!D1396,ВМП!H:H,"-",ВМП!F:F,СВОД!F1396)+SUMIFS('Дневной стационар'!J:J,'Дневной стационар'!D:D,СВОД!D1396,'Дневной стационар'!H:H,"-",'Дневной стационар'!F:F,СВОД!F1396)+SUMIFS(ЭКО!H:H,ЭКО!D:D,СВОД!D1396,ЭКО!F:F,СВОД!F1396)+SUMIFS(Диализ!H:H,Диализ!D:D,СВОД!D1396,Диализ!F:F,СВОД!F1396)</f>
        <v>0</v>
      </c>
      <c r="I1396" s="337">
        <f>SUMIFS(Поликлиника!H:H,Поликлиника!D:D,СВОД!D1396,Поликлиника!F:F,СВОД!F1396)</f>
        <v>30327</v>
      </c>
      <c r="J1396" s="337">
        <f>SUMIFS(Поликлиника!AQ:AQ,Поликлиника!D:D,СВОД!D1396,Поликлиника!F:F,СВОД!F1396)</f>
        <v>37134</v>
      </c>
      <c r="K1396" s="337">
        <f>SUMIFS(Поликлиника!AV:AV,Поликлиника!D:D,СВОД!D1396,Поликлиника!F:F,СВОД!F1396)</f>
        <v>100404</v>
      </c>
      <c r="L1396" s="337">
        <f>SUMIFS(Поликлиника!BA:BA,Поликлиника!D:D,СВОД!D1396,Поликлиника!F:F,СВОД!F1396)</f>
        <v>88227</v>
      </c>
      <c r="M1396" s="337">
        <f>SUMIFS(Услуги!H:H,Услуги!D:D,СВОД!D1396,Услуги!F:F,СВОД!F1396)+SUMIFS(Услуги!M:M,Услуги!D:D,СВОД!D1396,Услуги!F:F,СВОД!F1396)+SUMIFS(Услуги!R:R,Услуги!D:D,СВОД!D1396,Услуги!F:F,СВОД!F1396)+SUMIFS(Услуги!W:W,Услуги!D:D,СВОД!D1396,Услуги!F:F,СВОД!F1396)+SUMIFS(Услуги!AB:AB,Услуги!D:D,СВОД!D1396,Услуги!F:F,СВОД!F1396)+SUMIFS(Услуги!AG:AG,Услуги!D:D,СВОД!D1396,Услуги!F:F,СВОД!F1396)+SUMIFS(Услуги!AL:AL,Услуги!D:D,СВОД!D1396,Услуги!F:F,СВОД!F1396)+SUMIFS(Услуги!AQ:AQ,Услуги!D:D,СВОД!D1396,Услуги!F:F,СВОД!F1396)</f>
        <v>2537</v>
      </c>
      <c r="N1396" s="337">
        <f>SUMIFS('Скорая мед.помощь'!I:I,'Скорая мед.помощь'!D:D,СВОД!D1396,'Скорая мед.помощь'!F:F,СВОД!F1396)</f>
        <v>0</v>
      </c>
      <c r="O1396" s="338">
        <f>SUMIFS(Поликлиника!BF:BF,Поликлиника!D:D,СВОД!D1396,Поликлиника!F:F,СВОД!F1396)</f>
        <v>7829</v>
      </c>
      <c r="P1396" s="339">
        <f>SUMIFS('Круглосуточный стационар'!O:O,'Круглосуточный стационар'!D:D,СВОД!D1396,'Круглосуточный стационар'!F:F,СВОД!F1396,'Круглосуточный стационар'!H:H,"-")+SUMIFS(ВМП!O:O,ВМП!D:D,СВОД!D1396,ВМП!F:F,СВОД!F1396,ВМП!H:H,"-")+SUMIFS('Дневной стационар'!O:O,'Дневной стационар'!D:D,СВОД!D1396,'Дневной стационар'!F:F,СВОД!F1396,'Дневной стационар'!H:H,"-")+SUMIFS(ЭКО!M:M,ЭКО!D:D,СВОД!D1396,ЭКО!F:F,СВОД!F1396)+SUMIFS(Диализ!M:M,Диализ!D:D,СВОД!D1396,Диализ!F:F,СВОД!F1396)+SUMIFS('Скорая мед.помощь'!N:N,'Скорая мед.помощь'!D:D,СВОД!D1396,'Скорая мед.помощь'!F:F,СВОД!F1396)+SUMIFS(Услуги!AV:AV,Услуги!D:D,СВОД!D1396,Услуги!F:F,СВОД!F1396)+SUMIFS(Поликлиника!BK:BK,Поликлиника!D:D,СВОД!D1396,Поликлиника!F:F,СВОД!F1396)</f>
        <v>235860.58231338262</v>
      </c>
      <c r="Q1396" s="336">
        <f>SUMIFS(Сверхбаза!L:L,Сверхбаза!C:C,СВОД!D1396,Сверхбаза!E:E,СВОД!F1396)+SUMIFS(Сверхбаза!N:N,Сверхбаза!C:C,СВОД!D1396,Сверхбаза!E:E,СВОД!F1396)</f>
        <v>0</v>
      </c>
      <c r="R1396" s="337">
        <f>SUMIFS(Сверхбаза!P:P,Сверхбаза!C:C,СВОД!D1396,Сверхбаза!E:E,СВОД!F1396)</f>
        <v>0</v>
      </c>
      <c r="S1396" s="337">
        <f>SUMIFS(Сверхбаза!R:R,Сверхбаза!C:C,СВОД!D1396,Сверхбаза!E:E,СВОД!F1396)</f>
        <v>0</v>
      </c>
      <c r="T1396" s="337">
        <f>SUMIFS(Сверхбаза!Q:Q,Сверхбаза!C:C,СВОД!D1396,Сверхбаза!E:E,СВОД!F1396)</f>
        <v>0</v>
      </c>
      <c r="U1396" s="337">
        <f>SUMIFS(Сверхбаза!S:S,Сверхбаза!C:C,СВОД!D1396,Сверхбаза!E:E,СВОД!F1396)</f>
        <v>0</v>
      </c>
      <c r="V1396" s="339">
        <f>SUMIFS(Сверхбаза!G:G,Сверхбаза!C:C,СВОД!D1396,Сверхбаза!E:E,СВОД!F1396)</f>
        <v>0</v>
      </c>
    </row>
    <row r="1397" spans="1:22" ht="25.5" outlineLevel="2" x14ac:dyDescent="0.2">
      <c r="A1397" s="33" t="s">
        <v>7</v>
      </c>
      <c r="B1397" s="9">
        <v>1</v>
      </c>
      <c r="C1397" s="10">
        <v>502808</v>
      </c>
      <c r="D1397" s="273">
        <v>280901</v>
      </c>
      <c r="E1397" s="81" t="s">
        <v>156</v>
      </c>
      <c r="F1397" s="81">
        <v>7</v>
      </c>
      <c r="G1397" s="82" t="s">
        <v>861</v>
      </c>
      <c r="H1397" s="336">
        <f>SUMIFS('Круглосуточный стационар'!J:J,'Круглосуточный стационар'!D:D,СВОД!D1397,'Круглосуточный стационар'!H:H,"-",'Круглосуточный стационар'!F:F,СВОД!F1397)+SUMIFS(ВМП!J:J,ВМП!D:D,СВОД!D1397,ВМП!H:H,"-",ВМП!F:F,СВОД!F1397)+SUMIFS('Дневной стационар'!J:J,'Дневной стационар'!D:D,СВОД!D1397,'Дневной стационар'!H:H,"-",'Дневной стационар'!F:F,СВОД!F1397)+SUMIFS(ЭКО!H:H,ЭКО!D:D,СВОД!D1397,ЭКО!F:F,СВОД!F1397)+SUMIFS(Диализ!H:H,Диализ!D:D,СВОД!D1397,Диализ!F:F,СВОД!F1397)</f>
        <v>0</v>
      </c>
      <c r="I1397" s="337">
        <f>SUMIFS(Поликлиника!H:H,Поликлиника!D:D,СВОД!D1397,Поликлиника!F:F,СВОД!F1397)</f>
        <v>0</v>
      </c>
      <c r="J1397" s="337">
        <f>SUMIFS(Поликлиника!AQ:AQ,Поликлиника!D:D,СВОД!D1397,Поликлиника!F:F,СВОД!F1397)</f>
        <v>0</v>
      </c>
      <c r="K1397" s="337">
        <f>SUMIFS(Поликлиника!AV:AV,Поликлиника!D:D,СВОД!D1397,Поликлиника!F:F,СВОД!F1397)</f>
        <v>0</v>
      </c>
      <c r="L1397" s="337">
        <f>SUMIFS(Поликлиника!BA:BA,Поликлиника!D:D,СВОД!D1397,Поликлиника!F:F,СВОД!F1397)</f>
        <v>0</v>
      </c>
      <c r="M1397" s="337">
        <f>SUMIFS(Услуги!H:H,Услуги!D:D,СВОД!D1397,Услуги!F:F,СВОД!F1397)+SUMIFS(Услуги!M:M,Услуги!D:D,СВОД!D1397,Услуги!F:F,СВОД!F1397)+SUMIFS(Услуги!R:R,Услуги!D:D,СВОД!D1397,Услуги!F:F,СВОД!F1397)+SUMIFS(Услуги!W:W,Услуги!D:D,СВОД!D1397,Услуги!F:F,СВОД!F1397)+SUMIFS(Услуги!AB:AB,Услуги!D:D,СВОД!D1397,Услуги!F:F,СВОД!F1397)+SUMIFS(Услуги!AG:AG,Услуги!D:D,СВОД!D1397,Услуги!F:F,СВОД!F1397)+SUMIFS(Услуги!AL:AL,Услуги!D:D,СВОД!D1397,Услуги!F:F,СВОД!F1397)+SUMIFS(Услуги!AQ:AQ,Услуги!D:D,СВОД!D1397,Услуги!F:F,СВОД!F1397)</f>
        <v>0</v>
      </c>
      <c r="N1397" s="337">
        <f>SUMIFS('Скорая мед.помощь'!I:I,'Скорая мед.помощь'!D:D,СВОД!D1397,'Скорая мед.помощь'!F:F,СВОД!F1397)</f>
        <v>0</v>
      </c>
      <c r="O1397" s="338">
        <f>SUMIFS(Поликлиника!BF:BF,Поликлиника!D:D,СВОД!D1397,Поликлиника!F:F,СВОД!F1397)</f>
        <v>0</v>
      </c>
      <c r="P1397" s="339">
        <f>SUMIFS('Круглосуточный стационар'!O:O,'Круглосуточный стационар'!D:D,СВОД!D1397,'Круглосуточный стационар'!F:F,СВОД!F1397,'Круглосуточный стационар'!H:H,"-")+SUMIFS(ВМП!O:O,ВМП!D:D,СВОД!D1397,ВМП!F:F,СВОД!F1397,ВМП!H:H,"-")+SUMIFS('Дневной стационар'!O:O,'Дневной стационар'!D:D,СВОД!D1397,'Дневной стационар'!F:F,СВОД!F1397,'Дневной стационар'!H:H,"-")+SUMIFS(ЭКО!M:M,ЭКО!D:D,СВОД!D1397,ЭКО!F:F,СВОД!F1397)+SUMIFS(Диализ!M:M,Диализ!D:D,СВОД!D1397,Диализ!F:F,СВОД!F1397)+SUMIFS('Скорая мед.помощь'!N:N,'Скорая мед.помощь'!D:D,СВОД!D1397,'Скорая мед.помощь'!F:F,СВОД!F1397)+SUMIFS(Услуги!AV:AV,Услуги!D:D,СВОД!D1397,Услуги!F:F,СВОД!F1397)+SUMIFS(Поликлиника!BK:BK,Поликлиника!D:D,СВОД!D1397,Поликлиника!F:F,СВОД!F1397)</f>
        <v>0</v>
      </c>
      <c r="Q1397" s="336">
        <f>SUMIFS(Сверхбаза!L:L,Сверхбаза!C:C,СВОД!D1397,Сверхбаза!E:E,СВОД!F1397)+SUMIFS(Сверхбаза!N:N,Сверхбаза!C:C,СВОД!D1397,Сверхбаза!E:E,СВОД!F1397)</f>
        <v>0</v>
      </c>
      <c r="R1397" s="337">
        <f>SUMIFS(Сверхбаза!P:P,Сверхбаза!C:C,СВОД!D1397,Сверхбаза!E:E,СВОД!F1397)</f>
        <v>0</v>
      </c>
      <c r="S1397" s="337">
        <f>SUMIFS(Сверхбаза!R:R,Сверхбаза!C:C,СВОД!D1397,Сверхбаза!E:E,СВОД!F1397)</f>
        <v>0</v>
      </c>
      <c r="T1397" s="337">
        <f>SUMIFS(Сверхбаза!Q:Q,Сверхбаза!C:C,СВОД!D1397,Сверхбаза!E:E,СВОД!F1397)</f>
        <v>0</v>
      </c>
      <c r="U1397" s="337">
        <f>SUMIFS(Сверхбаза!S:S,Сверхбаза!C:C,СВОД!D1397,Сверхбаза!E:E,СВОД!F1397)</f>
        <v>0</v>
      </c>
      <c r="V1397" s="339">
        <f>SUMIFS(Сверхбаза!G:G,Сверхбаза!C:C,СВОД!D1397,Сверхбаза!E:E,СВОД!F1397)</f>
        <v>0</v>
      </c>
    </row>
    <row r="1398" spans="1:22" ht="25.5" outlineLevel="2" x14ac:dyDescent="0.2">
      <c r="A1398" s="33" t="s">
        <v>7</v>
      </c>
      <c r="B1398" s="9">
        <v>1</v>
      </c>
      <c r="C1398" s="10">
        <v>502808</v>
      </c>
      <c r="D1398" s="273">
        <v>280901</v>
      </c>
      <c r="E1398" s="81" t="s">
        <v>156</v>
      </c>
      <c r="F1398" s="81">
        <v>70</v>
      </c>
      <c r="G1398" s="82" t="s">
        <v>862</v>
      </c>
      <c r="H1398" s="336">
        <f>SUMIFS('Круглосуточный стационар'!J:J,'Круглосуточный стационар'!D:D,СВОД!D1398,'Круглосуточный стационар'!H:H,"-",'Круглосуточный стационар'!F:F,СВОД!F1398)+SUMIFS(ВМП!J:J,ВМП!D:D,СВОД!D1398,ВМП!H:H,"-",ВМП!F:F,СВОД!F1398)+SUMIFS('Дневной стационар'!J:J,'Дневной стационар'!D:D,СВОД!D1398,'Дневной стационар'!H:H,"-",'Дневной стационар'!F:F,СВОД!F1398)+SUMIFS(ЭКО!H:H,ЭКО!D:D,СВОД!D1398,ЭКО!F:F,СВОД!F1398)+SUMIFS(Диализ!H:H,Диализ!D:D,СВОД!D1398,Диализ!F:F,СВОД!F1398)</f>
        <v>0</v>
      </c>
      <c r="I1398" s="337">
        <f>SUMIFS(Поликлиника!H:H,Поликлиника!D:D,СВОД!D1398,Поликлиника!F:F,СВОД!F1398)</f>
        <v>0</v>
      </c>
      <c r="J1398" s="337">
        <f>SUMIFS(Поликлиника!AQ:AQ,Поликлиника!D:D,СВОД!D1398,Поликлиника!F:F,СВОД!F1398)</f>
        <v>0</v>
      </c>
      <c r="K1398" s="337">
        <f>SUMIFS(Поликлиника!AV:AV,Поликлиника!D:D,СВОД!D1398,Поликлиника!F:F,СВОД!F1398)</f>
        <v>0</v>
      </c>
      <c r="L1398" s="337">
        <f>SUMIFS(Поликлиника!BA:BA,Поликлиника!D:D,СВОД!D1398,Поликлиника!F:F,СВОД!F1398)</f>
        <v>0</v>
      </c>
      <c r="M1398" s="337">
        <f>SUMIFS(Услуги!H:H,Услуги!D:D,СВОД!D1398,Услуги!F:F,СВОД!F1398)+SUMIFS(Услуги!M:M,Услуги!D:D,СВОД!D1398,Услуги!F:F,СВОД!F1398)+SUMIFS(Услуги!R:R,Услуги!D:D,СВОД!D1398,Услуги!F:F,СВОД!F1398)+SUMIFS(Услуги!W:W,Услуги!D:D,СВОД!D1398,Услуги!F:F,СВОД!F1398)+SUMIFS(Услуги!AB:AB,Услуги!D:D,СВОД!D1398,Услуги!F:F,СВОД!F1398)+SUMIFS(Услуги!AG:AG,Услуги!D:D,СВОД!D1398,Услуги!F:F,СВОД!F1398)+SUMIFS(Услуги!AL:AL,Услуги!D:D,СВОД!D1398,Услуги!F:F,СВОД!F1398)+SUMIFS(Услуги!AQ:AQ,Услуги!D:D,СВОД!D1398,Услуги!F:F,СВОД!F1398)</f>
        <v>0</v>
      </c>
      <c r="N1398" s="337">
        <f>SUMIFS('Скорая мед.помощь'!I:I,'Скорая мед.помощь'!D:D,СВОД!D1398,'Скорая мед.помощь'!F:F,СВОД!F1398)</f>
        <v>0</v>
      </c>
      <c r="O1398" s="338">
        <f>SUMIFS(Поликлиника!BF:BF,Поликлиника!D:D,СВОД!D1398,Поликлиника!F:F,СВОД!F1398)</f>
        <v>0</v>
      </c>
      <c r="P1398" s="339">
        <f>SUMIFS('Круглосуточный стационар'!O:O,'Круглосуточный стационар'!D:D,СВОД!D1398,'Круглосуточный стационар'!F:F,СВОД!F1398,'Круглосуточный стационар'!H:H,"-")+SUMIFS(ВМП!O:O,ВМП!D:D,СВОД!D1398,ВМП!F:F,СВОД!F1398,ВМП!H:H,"-")+SUMIFS('Дневной стационар'!O:O,'Дневной стационар'!D:D,СВОД!D1398,'Дневной стационар'!F:F,СВОД!F1398,'Дневной стационар'!H:H,"-")+SUMIFS(ЭКО!M:M,ЭКО!D:D,СВОД!D1398,ЭКО!F:F,СВОД!F1398)+SUMIFS(Диализ!M:M,Диализ!D:D,СВОД!D1398,Диализ!F:F,СВОД!F1398)+SUMIFS('Скорая мед.помощь'!N:N,'Скорая мед.помощь'!D:D,СВОД!D1398,'Скорая мед.помощь'!F:F,СВОД!F1398)+SUMIFS(Услуги!AV:AV,Услуги!D:D,СВОД!D1398,Услуги!F:F,СВОД!F1398)+SUMIFS(Поликлиника!BK:BK,Поликлиника!D:D,СВОД!D1398,Поликлиника!F:F,СВОД!F1398)</f>
        <v>0</v>
      </c>
      <c r="Q1398" s="336">
        <f>SUMIFS(Сверхбаза!L:L,Сверхбаза!C:C,СВОД!D1398,Сверхбаза!E:E,СВОД!F1398)+SUMIFS(Сверхбаза!N:N,Сверхбаза!C:C,СВОД!D1398,Сверхбаза!E:E,СВОД!F1398)</f>
        <v>0</v>
      </c>
      <c r="R1398" s="337">
        <f>SUMIFS(Сверхбаза!P:P,Сверхбаза!C:C,СВОД!D1398,Сверхбаза!E:E,СВОД!F1398)</f>
        <v>0</v>
      </c>
      <c r="S1398" s="337">
        <f>SUMIFS(Сверхбаза!R:R,Сверхбаза!C:C,СВОД!D1398,Сверхбаза!E:E,СВОД!F1398)</f>
        <v>0</v>
      </c>
      <c r="T1398" s="337">
        <f>SUMIFS(Сверхбаза!Q:Q,Сверхбаза!C:C,СВОД!D1398,Сверхбаза!E:E,СВОД!F1398)</f>
        <v>0</v>
      </c>
      <c r="U1398" s="337">
        <f>SUMIFS(Сверхбаза!S:S,Сверхбаза!C:C,СВОД!D1398,Сверхбаза!E:E,СВОД!F1398)</f>
        <v>0</v>
      </c>
      <c r="V1398" s="339">
        <f>SUMIFS(Сверхбаза!G:G,Сверхбаза!C:C,СВОД!D1398,Сверхбаза!E:E,СВОД!F1398)</f>
        <v>0</v>
      </c>
    </row>
    <row r="1399" spans="1:22" ht="25.5" outlineLevel="2" x14ac:dyDescent="0.2">
      <c r="A1399" s="33" t="s">
        <v>7</v>
      </c>
      <c r="B1399" s="9">
        <v>1</v>
      </c>
      <c r="C1399" s="10">
        <v>502808</v>
      </c>
      <c r="D1399" s="273">
        <v>280901</v>
      </c>
      <c r="E1399" s="81" t="s">
        <v>156</v>
      </c>
      <c r="F1399" s="81">
        <v>94</v>
      </c>
      <c r="G1399" s="82" t="s">
        <v>124</v>
      </c>
      <c r="H1399" s="336">
        <f>SUMIFS('Круглосуточный стационар'!J:J,'Круглосуточный стационар'!D:D,СВОД!D1399,'Круглосуточный стационар'!H:H,"-",'Круглосуточный стационар'!F:F,СВОД!F1399)+SUMIFS(ВМП!J:J,ВМП!D:D,СВОД!D1399,ВМП!H:H,"-",ВМП!F:F,СВОД!F1399)+SUMIFS('Дневной стационар'!J:J,'Дневной стационар'!D:D,СВОД!D1399,'Дневной стационар'!H:H,"-",'Дневной стационар'!F:F,СВОД!F1399)+SUMIFS(ЭКО!H:H,ЭКО!D:D,СВОД!D1399,ЭКО!F:F,СВОД!F1399)+SUMIFS(Диализ!H:H,Диализ!D:D,СВОД!D1399,Диализ!F:F,СВОД!F1399)</f>
        <v>0</v>
      </c>
      <c r="I1399" s="337">
        <f>SUMIFS(Поликлиника!H:H,Поликлиника!D:D,СВОД!D1399,Поликлиника!F:F,СВОД!F1399)</f>
        <v>0</v>
      </c>
      <c r="J1399" s="337">
        <f>SUMIFS(Поликлиника!AQ:AQ,Поликлиника!D:D,СВОД!D1399,Поликлиника!F:F,СВОД!F1399)</f>
        <v>0</v>
      </c>
      <c r="K1399" s="337">
        <f>SUMIFS(Поликлиника!AV:AV,Поликлиника!D:D,СВОД!D1399,Поликлиника!F:F,СВОД!F1399)</f>
        <v>0</v>
      </c>
      <c r="L1399" s="337">
        <f>SUMIFS(Поликлиника!BA:BA,Поликлиника!D:D,СВОД!D1399,Поликлиника!F:F,СВОД!F1399)</f>
        <v>0</v>
      </c>
      <c r="M1399" s="337">
        <f>SUMIFS(Услуги!H:H,Услуги!D:D,СВОД!D1399,Услуги!F:F,СВОД!F1399)+SUMIFS(Услуги!M:M,Услуги!D:D,СВОД!D1399,Услуги!F:F,СВОД!F1399)+SUMIFS(Услуги!R:R,Услуги!D:D,СВОД!D1399,Услуги!F:F,СВОД!F1399)+SUMIFS(Услуги!W:W,Услуги!D:D,СВОД!D1399,Услуги!F:F,СВОД!F1399)+SUMIFS(Услуги!AB:AB,Услуги!D:D,СВОД!D1399,Услуги!F:F,СВОД!F1399)+SUMIFS(Услуги!AG:AG,Услуги!D:D,СВОД!D1399,Услуги!F:F,СВОД!F1399)+SUMIFS(Услуги!AL:AL,Услуги!D:D,СВОД!D1399,Услуги!F:F,СВОД!F1399)+SUMIFS(Услуги!AQ:AQ,Услуги!D:D,СВОД!D1399,Услуги!F:F,СВОД!F1399)</f>
        <v>0</v>
      </c>
      <c r="N1399" s="337">
        <f>SUMIFS('Скорая мед.помощь'!I:I,'Скорая мед.помощь'!D:D,СВОД!D1399,'Скорая мед.помощь'!F:F,СВОД!F1399)</f>
        <v>0</v>
      </c>
      <c r="O1399" s="338">
        <f>SUMIFS(Поликлиника!BF:BF,Поликлиника!D:D,СВОД!D1399,Поликлиника!F:F,СВОД!F1399)</f>
        <v>0</v>
      </c>
      <c r="P1399" s="339">
        <f>SUMIFS('Круглосуточный стационар'!O:O,'Круглосуточный стационар'!D:D,СВОД!D1399,'Круглосуточный стационар'!F:F,СВОД!F1399,'Круглосуточный стационар'!H:H,"-")+SUMIFS(ВМП!O:O,ВМП!D:D,СВОД!D1399,ВМП!F:F,СВОД!F1399,ВМП!H:H,"-")+SUMIFS('Дневной стационар'!O:O,'Дневной стационар'!D:D,СВОД!D1399,'Дневной стационар'!F:F,СВОД!F1399,'Дневной стационар'!H:H,"-")+SUMIFS(ЭКО!M:M,ЭКО!D:D,СВОД!D1399,ЭКО!F:F,СВОД!F1399)+SUMIFS(Диализ!M:M,Диализ!D:D,СВОД!D1399,Диализ!F:F,СВОД!F1399)+SUMIFS('Скорая мед.помощь'!N:N,'Скорая мед.помощь'!D:D,СВОД!D1399,'Скорая мед.помощь'!F:F,СВОД!F1399)+SUMIFS(Услуги!AV:AV,Услуги!D:D,СВОД!D1399,Услуги!F:F,СВОД!F1399)+SUMIFS(Поликлиника!BK:BK,Поликлиника!D:D,СВОД!D1399,Поликлиника!F:F,СВОД!F1399)</f>
        <v>0</v>
      </c>
      <c r="Q1399" s="336">
        <f>SUMIFS(Сверхбаза!L:L,Сверхбаза!C:C,СВОД!D1399,Сверхбаза!E:E,СВОД!F1399)+SUMIFS(Сверхбаза!N:N,Сверхбаза!C:C,СВОД!D1399,Сверхбаза!E:E,СВОД!F1399)</f>
        <v>0</v>
      </c>
      <c r="R1399" s="337">
        <f>SUMIFS(Сверхбаза!P:P,Сверхбаза!C:C,СВОД!D1399,Сверхбаза!E:E,СВОД!F1399)</f>
        <v>0</v>
      </c>
      <c r="S1399" s="337">
        <f>SUMIFS(Сверхбаза!R:R,Сверхбаза!C:C,СВОД!D1399,Сверхбаза!E:E,СВОД!F1399)</f>
        <v>0</v>
      </c>
      <c r="T1399" s="337">
        <f>SUMIFS(Сверхбаза!Q:Q,Сверхбаза!C:C,СВОД!D1399,Сверхбаза!E:E,СВОД!F1399)</f>
        <v>0</v>
      </c>
      <c r="U1399" s="337">
        <f>SUMIFS(Сверхбаза!S:S,Сверхбаза!C:C,СВОД!D1399,Сверхбаза!E:E,СВОД!F1399)</f>
        <v>0</v>
      </c>
      <c r="V1399" s="339">
        <f>SUMIFS(Сверхбаза!G:G,Сверхбаза!C:C,СВОД!D1399,Сверхбаза!E:E,СВОД!F1399)</f>
        <v>0</v>
      </c>
    </row>
    <row r="1400" spans="1:22" outlineLevel="1" x14ac:dyDescent="0.2">
      <c r="A1400" s="320"/>
      <c r="B1400" s="321"/>
      <c r="C1400" s="322"/>
      <c r="D1400" s="340" t="s">
        <v>307</v>
      </c>
      <c r="E1400" s="83"/>
      <c r="F1400" s="83"/>
      <c r="G1400" s="84"/>
      <c r="H1400" s="341"/>
      <c r="I1400" s="342"/>
      <c r="J1400" s="342"/>
      <c r="K1400" s="342"/>
      <c r="L1400" s="342"/>
      <c r="M1400" s="342"/>
      <c r="N1400" s="342"/>
      <c r="O1400" s="343"/>
      <c r="P1400" s="344">
        <f>SUBTOTAL(9,P1392:P1399)</f>
        <v>263758.24537738261</v>
      </c>
      <c r="Q1400" s="341"/>
      <c r="R1400" s="342"/>
      <c r="S1400" s="342"/>
      <c r="T1400" s="342"/>
      <c r="U1400" s="342"/>
      <c r="V1400" s="344">
        <f>SUBTOTAL(9,V1392:V1399)</f>
        <v>0</v>
      </c>
    </row>
    <row r="1401" spans="1:22" ht="25.5" outlineLevel="2" x14ac:dyDescent="0.2">
      <c r="A1401" s="33" t="s">
        <v>7</v>
      </c>
      <c r="B1401" s="9">
        <v>1</v>
      </c>
      <c r="C1401" s="10">
        <v>502809</v>
      </c>
      <c r="D1401" s="273">
        <v>281001</v>
      </c>
      <c r="E1401" s="81" t="s">
        <v>157</v>
      </c>
      <c r="F1401" s="81">
        <v>1</v>
      </c>
      <c r="G1401" s="82" t="s">
        <v>12</v>
      </c>
      <c r="H1401" s="336">
        <f>SUMIFS('Круглосуточный стационар'!J:J,'Круглосуточный стационар'!D:D,СВОД!D1401,'Круглосуточный стационар'!H:H,"-",'Круглосуточный стационар'!F:F,СВОД!F1401)+SUMIFS(ВМП!J:J,ВМП!D:D,СВОД!D1401,ВМП!H:H,"-",ВМП!F:F,СВОД!F1401)+SUMIFS('Дневной стационар'!J:J,'Дневной стационар'!D:D,СВОД!D1401,'Дневной стационар'!H:H,"-",'Дневной стационар'!F:F,СВОД!F1401)+SUMIFS(ЭКО!H:H,ЭКО!D:D,СВОД!D1401,ЭКО!F:F,СВОД!F1401)+SUMIFS(Диализ!H:H,Диализ!D:D,СВОД!D1401,Диализ!F:F,СВОД!F1401)</f>
        <v>0</v>
      </c>
      <c r="I1401" s="337">
        <f>SUMIFS(Поликлиника!H:H,Поликлиника!D:D,СВОД!D1401,Поликлиника!F:F,СВОД!F1401)</f>
        <v>0</v>
      </c>
      <c r="J1401" s="337">
        <f>SUMIFS(Поликлиника!AQ:AQ,Поликлиника!D:D,СВОД!D1401,Поликлиника!F:F,СВОД!F1401)</f>
        <v>0</v>
      </c>
      <c r="K1401" s="337">
        <f>SUMIFS(Поликлиника!AV:AV,Поликлиника!D:D,СВОД!D1401,Поликлиника!F:F,СВОД!F1401)</f>
        <v>0</v>
      </c>
      <c r="L1401" s="337">
        <f>SUMIFS(Поликлиника!BA:BA,Поликлиника!D:D,СВОД!D1401,Поликлиника!F:F,СВОД!F1401)</f>
        <v>0</v>
      </c>
      <c r="M1401" s="337">
        <f>SUMIFS(Услуги!H:H,Услуги!D:D,СВОД!D1401,Услуги!F:F,СВОД!F1401)+SUMIFS(Услуги!M:M,Услуги!D:D,СВОД!D1401,Услуги!F:F,СВОД!F1401)+SUMIFS(Услуги!R:R,Услуги!D:D,СВОД!D1401,Услуги!F:F,СВОД!F1401)+SUMIFS(Услуги!W:W,Услуги!D:D,СВОД!D1401,Услуги!F:F,СВОД!F1401)+SUMIFS(Услуги!AB:AB,Услуги!D:D,СВОД!D1401,Услуги!F:F,СВОД!F1401)+SUMIFS(Услуги!AG:AG,Услуги!D:D,СВОД!D1401,Услуги!F:F,СВОД!F1401)+SUMIFS(Услуги!AL:AL,Услуги!D:D,СВОД!D1401,Услуги!F:F,СВОД!F1401)+SUMIFS(Услуги!AQ:AQ,Услуги!D:D,СВОД!D1401,Услуги!F:F,СВОД!F1401)</f>
        <v>0</v>
      </c>
      <c r="N1401" s="337">
        <f>SUMIFS('Скорая мед.помощь'!I:I,'Скорая мед.помощь'!D:D,СВОД!D1401,'Скорая мед.помощь'!F:F,СВОД!F1401)</f>
        <v>0</v>
      </c>
      <c r="O1401" s="338">
        <f>SUMIFS(Поликлиника!BF:BF,Поликлиника!D:D,СВОД!D1401,Поликлиника!F:F,СВОД!F1401)</f>
        <v>0</v>
      </c>
      <c r="P1401" s="339">
        <f>SUMIFS('Круглосуточный стационар'!O:O,'Круглосуточный стационар'!D:D,СВОД!D1401,'Круглосуточный стационар'!F:F,СВОД!F1401,'Круглосуточный стационар'!H:H,"-")+SUMIFS(ВМП!O:O,ВМП!D:D,СВОД!D1401,ВМП!F:F,СВОД!F1401,ВМП!H:H,"-")+SUMIFS('Дневной стационар'!O:O,'Дневной стационар'!D:D,СВОД!D1401,'Дневной стационар'!F:F,СВОД!F1401,'Дневной стационар'!H:H,"-")+SUMIFS(ЭКО!M:M,ЭКО!D:D,СВОД!D1401,ЭКО!F:F,СВОД!F1401)+SUMIFS(Диализ!M:M,Диализ!D:D,СВОД!D1401,Диализ!F:F,СВОД!F1401)+SUMIFS('Скорая мед.помощь'!N:N,'Скорая мед.помощь'!D:D,СВОД!D1401,'Скорая мед.помощь'!F:F,СВОД!F1401)+SUMIFS(Услуги!AV:AV,Услуги!D:D,СВОД!D1401,Услуги!F:F,СВОД!F1401)+SUMIFS(Поликлиника!BK:BK,Поликлиника!D:D,СВОД!D1401,Поликлиника!F:F,СВОД!F1401)</f>
        <v>0</v>
      </c>
      <c r="Q1401" s="336">
        <f>SUMIFS(Сверхбаза!L:L,Сверхбаза!C:C,СВОД!D1401,Сверхбаза!E:E,СВОД!F1401)+SUMIFS(Сверхбаза!N:N,Сверхбаза!C:C,СВОД!D1401,Сверхбаза!E:E,СВОД!F1401)</f>
        <v>0</v>
      </c>
      <c r="R1401" s="337">
        <f>SUMIFS(Сверхбаза!P:P,Сверхбаза!C:C,СВОД!D1401,Сверхбаза!E:E,СВОД!F1401)</f>
        <v>0</v>
      </c>
      <c r="S1401" s="337">
        <f>SUMIFS(Сверхбаза!R:R,Сверхбаза!C:C,СВОД!D1401,Сверхбаза!E:E,СВОД!F1401)</f>
        <v>0</v>
      </c>
      <c r="T1401" s="337">
        <f>SUMIFS(Сверхбаза!Q:Q,Сверхбаза!C:C,СВОД!D1401,Сверхбаза!E:E,СВОД!F1401)</f>
        <v>0</v>
      </c>
      <c r="U1401" s="337">
        <f>SUMIFS(Сверхбаза!S:S,Сверхбаза!C:C,СВОД!D1401,Сверхбаза!E:E,СВОД!F1401)</f>
        <v>0</v>
      </c>
      <c r="V1401" s="339">
        <f>SUMIFS(Сверхбаза!G:G,Сверхбаза!C:C,СВОД!D1401,Сверхбаза!E:E,СВОД!F1401)</f>
        <v>0</v>
      </c>
    </row>
    <row r="1402" spans="1:22" ht="25.5" outlineLevel="2" x14ac:dyDescent="0.2">
      <c r="A1402" s="33" t="s">
        <v>7</v>
      </c>
      <c r="B1402" s="9">
        <v>1</v>
      </c>
      <c r="C1402" s="10">
        <v>502809</v>
      </c>
      <c r="D1402" s="273">
        <v>281001</v>
      </c>
      <c r="E1402" s="81" t="s">
        <v>157</v>
      </c>
      <c r="F1402" s="81">
        <v>13</v>
      </c>
      <c r="G1402" s="82" t="s">
        <v>859</v>
      </c>
      <c r="H1402" s="336">
        <f>SUMIFS('Круглосуточный стационар'!J:J,'Круглосуточный стационар'!D:D,СВОД!D1402,'Круглосуточный стационар'!H:H,"-",'Круглосуточный стационар'!F:F,СВОД!F1402)+SUMIFS(ВМП!J:J,ВМП!D:D,СВОД!D1402,ВМП!H:H,"-",ВМП!F:F,СВОД!F1402)+SUMIFS('Дневной стационар'!J:J,'Дневной стационар'!D:D,СВОД!D1402,'Дневной стационар'!H:H,"-",'Дневной стационар'!F:F,СВОД!F1402)+SUMIFS(ЭКО!H:H,ЭКО!D:D,СВОД!D1402,ЭКО!F:F,СВОД!F1402)+SUMIFS(Диализ!H:H,Диализ!D:D,СВОД!D1402,Диализ!F:F,СВОД!F1402)</f>
        <v>0</v>
      </c>
      <c r="I1402" s="337">
        <f>SUMIFS(Поликлиника!H:H,Поликлиника!D:D,СВОД!D1402,Поликлиника!F:F,СВОД!F1402)</f>
        <v>0</v>
      </c>
      <c r="J1402" s="337">
        <f>SUMIFS(Поликлиника!AQ:AQ,Поликлиника!D:D,СВОД!D1402,Поликлиника!F:F,СВОД!F1402)</f>
        <v>0</v>
      </c>
      <c r="K1402" s="337">
        <f>SUMIFS(Поликлиника!AV:AV,Поликлиника!D:D,СВОД!D1402,Поликлиника!F:F,СВОД!F1402)</f>
        <v>0</v>
      </c>
      <c r="L1402" s="337">
        <f>SUMIFS(Поликлиника!BA:BA,Поликлиника!D:D,СВОД!D1402,Поликлиника!F:F,СВОД!F1402)</f>
        <v>0</v>
      </c>
      <c r="M1402" s="337">
        <f>SUMIFS(Услуги!H:H,Услуги!D:D,СВОД!D1402,Услуги!F:F,СВОД!F1402)+SUMIFS(Услуги!M:M,Услуги!D:D,СВОД!D1402,Услуги!F:F,СВОД!F1402)+SUMIFS(Услуги!R:R,Услуги!D:D,СВОД!D1402,Услуги!F:F,СВОД!F1402)+SUMIFS(Услуги!W:W,Услуги!D:D,СВОД!D1402,Услуги!F:F,СВОД!F1402)+SUMIFS(Услуги!AB:AB,Услуги!D:D,СВОД!D1402,Услуги!F:F,СВОД!F1402)+SUMIFS(Услуги!AG:AG,Услуги!D:D,СВОД!D1402,Услуги!F:F,СВОД!F1402)+SUMIFS(Услуги!AL:AL,Услуги!D:D,СВОД!D1402,Услуги!F:F,СВОД!F1402)+SUMIFS(Услуги!AQ:AQ,Услуги!D:D,СВОД!D1402,Услуги!F:F,СВОД!F1402)</f>
        <v>0</v>
      </c>
      <c r="N1402" s="337">
        <f>SUMIFS('Скорая мед.помощь'!I:I,'Скорая мед.помощь'!D:D,СВОД!D1402,'Скорая мед.помощь'!F:F,СВОД!F1402)</f>
        <v>0</v>
      </c>
      <c r="O1402" s="338">
        <f>SUMIFS(Поликлиника!BF:BF,Поликлиника!D:D,СВОД!D1402,Поликлиника!F:F,СВОД!F1402)</f>
        <v>0</v>
      </c>
      <c r="P1402" s="339">
        <f>SUMIFS('Круглосуточный стационар'!O:O,'Круглосуточный стационар'!D:D,СВОД!D1402,'Круглосуточный стационар'!F:F,СВОД!F1402,'Круглосуточный стационар'!H:H,"-")+SUMIFS(ВМП!O:O,ВМП!D:D,СВОД!D1402,ВМП!F:F,СВОД!F1402,ВМП!H:H,"-")+SUMIFS('Дневной стационар'!O:O,'Дневной стационар'!D:D,СВОД!D1402,'Дневной стационар'!F:F,СВОД!F1402,'Дневной стационар'!H:H,"-")+SUMIFS(ЭКО!M:M,ЭКО!D:D,СВОД!D1402,ЭКО!F:F,СВОД!F1402)+SUMIFS(Диализ!M:M,Диализ!D:D,СВОД!D1402,Диализ!F:F,СВОД!F1402)+SUMIFS('Скорая мед.помощь'!N:N,'Скорая мед.помощь'!D:D,СВОД!D1402,'Скорая мед.помощь'!F:F,СВОД!F1402)+SUMIFS(Услуги!AV:AV,Услуги!D:D,СВОД!D1402,Услуги!F:F,СВОД!F1402)+SUMIFS(Поликлиника!BK:BK,Поликлиника!D:D,СВОД!D1402,Поликлиника!F:F,СВОД!F1402)</f>
        <v>0</v>
      </c>
      <c r="Q1402" s="336">
        <f>SUMIFS(Сверхбаза!L:L,Сверхбаза!C:C,СВОД!D1402,Сверхбаза!E:E,СВОД!F1402)+SUMIFS(Сверхбаза!N:N,Сверхбаза!C:C,СВОД!D1402,Сверхбаза!E:E,СВОД!F1402)</f>
        <v>0</v>
      </c>
      <c r="R1402" s="337">
        <f>SUMIFS(Сверхбаза!P:P,Сверхбаза!C:C,СВОД!D1402,Сверхбаза!E:E,СВОД!F1402)</f>
        <v>0</v>
      </c>
      <c r="S1402" s="337">
        <f>SUMIFS(Сверхбаза!R:R,Сверхбаза!C:C,СВОД!D1402,Сверхбаза!E:E,СВОД!F1402)</f>
        <v>0</v>
      </c>
      <c r="T1402" s="337">
        <f>SUMIFS(Сверхбаза!Q:Q,Сверхбаза!C:C,СВОД!D1402,Сверхбаза!E:E,СВОД!F1402)</f>
        <v>0</v>
      </c>
      <c r="U1402" s="337">
        <f>SUMIFS(Сверхбаза!S:S,Сверхбаза!C:C,СВОД!D1402,Сверхбаза!E:E,СВОД!F1402)</f>
        <v>0</v>
      </c>
      <c r="V1402" s="339">
        <f>SUMIFS(Сверхбаза!G:G,Сверхбаза!C:C,СВОД!D1402,Сверхбаза!E:E,СВОД!F1402)</f>
        <v>0</v>
      </c>
    </row>
    <row r="1403" spans="1:22" ht="25.5" outlineLevel="2" x14ac:dyDescent="0.2">
      <c r="A1403" s="33" t="s">
        <v>7</v>
      </c>
      <c r="B1403" s="9">
        <v>1</v>
      </c>
      <c r="C1403" s="10">
        <v>502809</v>
      </c>
      <c r="D1403" s="273">
        <v>281001</v>
      </c>
      <c r="E1403" s="81" t="s">
        <v>157</v>
      </c>
      <c r="F1403" s="81">
        <v>2</v>
      </c>
      <c r="G1403" s="82" t="s">
        <v>135</v>
      </c>
      <c r="H1403" s="336">
        <f>SUMIFS('Круглосуточный стационар'!J:J,'Круглосуточный стационар'!D:D,СВОД!D1403,'Круглосуточный стационар'!H:H,"-",'Круглосуточный стационар'!F:F,СВОД!F1403)+SUMIFS(ВМП!J:J,ВМП!D:D,СВОД!D1403,ВМП!H:H,"-",ВМП!F:F,СВОД!F1403)+SUMIFS('Дневной стационар'!J:J,'Дневной стационар'!D:D,СВОД!D1403,'Дневной стационар'!H:H,"-",'Дневной стационар'!F:F,СВОД!F1403)+SUMIFS(ЭКО!H:H,ЭКО!D:D,СВОД!D1403,ЭКО!F:F,СВОД!F1403)+SUMIFS(Диализ!H:H,Диализ!D:D,СВОД!D1403,Диализ!F:F,СВОД!F1403)</f>
        <v>801</v>
      </c>
      <c r="I1403" s="337">
        <f>SUMIFS(Поликлиника!H:H,Поликлиника!D:D,СВОД!D1403,Поликлиника!F:F,СВОД!F1403)</f>
        <v>0</v>
      </c>
      <c r="J1403" s="337">
        <f>SUMIFS(Поликлиника!AQ:AQ,Поликлиника!D:D,СВОД!D1403,Поликлиника!F:F,СВОД!F1403)</f>
        <v>0</v>
      </c>
      <c r="K1403" s="337">
        <f>SUMIFS(Поликлиника!AV:AV,Поликлиника!D:D,СВОД!D1403,Поликлиника!F:F,СВОД!F1403)</f>
        <v>0</v>
      </c>
      <c r="L1403" s="337">
        <f>SUMIFS(Поликлиника!BA:BA,Поликлиника!D:D,СВОД!D1403,Поликлиника!F:F,СВОД!F1403)</f>
        <v>0</v>
      </c>
      <c r="M1403" s="337">
        <f>SUMIFS(Услуги!H:H,Услуги!D:D,СВОД!D1403,Услуги!F:F,СВОД!F1403)+SUMIFS(Услуги!M:M,Услуги!D:D,СВОД!D1403,Услуги!F:F,СВОД!F1403)+SUMIFS(Услуги!R:R,Услуги!D:D,СВОД!D1403,Услуги!F:F,СВОД!F1403)+SUMIFS(Услуги!W:W,Услуги!D:D,СВОД!D1403,Услуги!F:F,СВОД!F1403)+SUMIFS(Услуги!AB:AB,Услуги!D:D,СВОД!D1403,Услуги!F:F,СВОД!F1403)+SUMIFS(Услуги!AG:AG,Услуги!D:D,СВОД!D1403,Услуги!F:F,СВОД!F1403)+SUMIFS(Услуги!AL:AL,Услуги!D:D,СВОД!D1403,Услуги!F:F,СВОД!F1403)+SUMIFS(Услуги!AQ:AQ,Услуги!D:D,СВОД!D1403,Услуги!F:F,СВОД!F1403)</f>
        <v>0</v>
      </c>
      <c r="N1403" s="337">
        <f>SUMIFS('Скорая мед.помощь'!I:I,'Скорая мед.помощь'!D:D,СВОД!D1403,'Скорая мед.помощь'!F:F,СВОД!F1403)</f>
        <v>0</v>
      </c>
      <c r="O1403" s="338">
        <f>SUMIFS(Поликлиника!BF:BF,Поликлиника!D:D,СВОД!D1403,Поликлиника!F:F,СВОД!F1403)</f>
        <v>0</v>
      </c>
      <c r="P1403" s="339">
        <f>SUMIFS('Круглосуточный стационар'!O:O,'Круглосуточный стационар'!D:D,СВОД!D1403,'Круглосуточный стационар'!F:F,СВОД!F1403,'Круглосуточный стационар'!H:H,"-")+SUMIFS(ВМП!O:O,ВМП!D:D,СВОД!D1403,ВМП!F:F,СВОД!F1403,ВМП!H:H,"-")+SUMIFS('Дневной стационар'!O:O,'Дневной стационар'!D:D,СВОД!D1403,'Дневной стационар'!F:F,СВОД!F1403,'Дневной стационар'!H:H,"-")+SUMIFS(ЭКО!M:M,ЭКО!D:D,СВОД!D1403,ЭКО!F:F,СВОД!F1403)+SUMIFS(Диализ!M:M,Диализ!D:D,СВОД!D1403,Диализ!F:F,СВОД!F1403)+SUMIFS('Скорая мед.помощь'!N:N,'Скорая мед.помощь'!D:D,СВОД!D1403,'Скорая мед.помощь'!F:F,СВОД!F1403)+SUMIFS(Услуги!AV:AV,Услуги!D:D,СВОД!D1403,Услуги!F:F,СВОД!F1403)+SUMIFS(Поликлиника!BK:BK,Поликлиника!D:D,СВОД!D1403,Поликлиника!F:F,СВОД!F1403)</f>
        <v>8016.8678559999989</v>
      </c>
      <c r="Q1403" s="336">
        <f>SUMIFS(Сверхбаза!L:L,Сверхбаза!C:C,СВОД!D1403,Сверхбаза!E:E,СВОД!F1403)+SUMIFS(Сверхбаза!N:N,Сверхбаза!C:C,СВОД!D1403,Сверхбаза!E:E,СВОД!F1403)</f>
        <v>0</v>
      </c>
      <c r="R1403" s="337">
        <f>SUMIFS(Сверхбаза!P:P,Сверхбаза!C:C,СВОД!D1403,Сверхбаза!E:E,СВОД!F1403)</f>
        <v>0</v>
      </c>
      <c r="S1403" s="337">
        <f>SUMIFS(Сверхбаза!R:R,Сверхбаза!C:C,СВОД!D1403,Сверхбаза!E:E,СВОД!F1403)</f>
        <v>0</v>
      </c>
      <c r="T1403" s="337">
        <f>SUMIFS(Сверхбаза!Q:Q,Сверхбаза!C:C,СВОД!D1403,Сверхбаза!E:E,СВОД!F1403)</f>
        <v>0</v>
      </c>
      <c r="U1403" s="337">
        <f>SUMIFS(Сверхбаза!S:S,Сверхбаза!C:C,СВОД!D1403,Сверхбаза!E:E,СВОД!F1403)</f>
        <v>0</v>
      </c>
      <c r="V1403" s="339">
        <f>SUMIFS(Сверхбаза!G:G,Сверхбаза!C:C,СВОД!D1403,Сверхбаза!E:E,СВОД!F1403)</f>
        <v>0</v>
      </c>
    </row>
    <row r="1404" spans="1:22" ht="25.5" outlineLevel="2" x14ac:dyDescent="0.2">
      <c r="A1404" s="33" t="s">
        <v>7</v>
      </c>
      <c r="B1404" s="9">
        <v>1</v>
      </c>
      <c r="C1404" s="10">
        <v>502809</v>
      </c>
      <c r="D1404" s="273">
        <v>281001</v>
      </c>
      <c r="E1404" s="81" t="s">
        <v>157</v>
      </c>
      <c r="F1404" s="81">
        <v>6</v>
      </c>
      <c r="G1404" s="82" t="s">
        <v>860</v>
      </c>
      <c r="H1404" s="336">
        <f>SUMIFS('Круглосуточный стационар'!J:J,'Круглосуточный стационар'!D:D,СВОД!D1404,'Круглосуточный стационар'!H:H,"-",'Круглосуточный стационар'!F:F,СВОД!F1404)+SUMIFS(ВМП!J:J,ВМП!D:D,СВОД!D1404,ВМП!H:H,"-",ВМП!F:F,СВОД!F1404)+SUMIFS('Дневной стационар'!J:J,'Дневной стационар'!D:D,СВОД!D1404,'Дневной стационар'!H:H,"-",'Дневной стационар'!F:F,СВОД!F1404)+SUMIFS(ЭКО!H:H,ЭКО!D:D,СВОД!D1404,ЭКО!F:F,СВОД!F1404)+SUMIFS(Диализ!H:H,Диализ!D:D,СВОД!D1404,Диализ!F:F,СВОД!F1404)</f>
        <v>0</v>
      </c>
      <c r="I1404" s="337">
        <f>SUMIFS(Поликлиника!H:H,Поликлиника!D:D,СВОД!D1404,Поликлиника!F:F,СВОД!F1404)</f>
        <v>0</v>
      </c>
      <c r="J1404" s="337">
        <f>SUMIFS(Поликлиника!AQ:AQ,Поликлиника!D:D,СВОД!D1404,Поликлиника!F:F,СВОД!F1404)</f>
        <v>0</v>
      </c>
      <c r="K1404" s="337">
        <f>SUMIFS(Поликлиника!AV:AV,Поликлиника!D:D,СВОД!D1404,Поликлиника!F:F,СВОД!F1404)</f>
        <v>0</v>
      </c>
      <c r="L1404" s="337">
        <f>SUMIFS(Поликлиника!BA:BA,Поликлиника!D:D,СВОД!D1404,Поликлиника!F:F,СВОД!F1404)</f>
        <v>0</v>
      </c>
      <c r="M1404" s="337">
        <f>SUMIFS(Услуги!H:H,Услуги!D:D,СВОД!D1404,Услуги!F:F,СВОД!F1404)+SUMIFS(Услуги!M:M,Услуги!D:D,СВОД!D1404,Услуги!F:F,СВОД!F1404)+SUMIFS(Услуги!R:R,Услуги!D:D,СВОД!D1404,Услуги!F:F,СВОД!F1404)+SUMIFS(Услуги!W:W,Услуги!D:D,СВОД!D1404,Услуги!F:F,СВОД!F1404)+SUMIFS(Услуги!AB:AB,Услуги!D:D,СВОД!D1404,Услуги!F:F,СВОД!F1404)+SUMIFS(Услуги!AG:AG,Услуги!D:D,СВОД!D1404,Услуги!F:F,СВОД!F1404)+SUMIFS(Услуги!AL:AL,Услуги!D:D,СВОД!D1404,Услуги!F:F,СВОД!F1404)+SUMIFS(Услуги!AQ:AQ,Услуги!D:D,СВОД!D1404,Услуги!F:F,СВОД!F1404)</f>
        <v>0</v>
      </c>
      <c r="N1404" s="337">
        <f>SUMIFS('Скорая мед.помощь'!I:I,'Скорая мед.помощь'!D:D,СВОД!D1404,'Скорая мед.помощь'!F:F,СВОД!F1404)</f>
        <v>0</v>
      </c>
      <c r="O1404" s="338">
        <f>SUMIFS(Поликлиника!BF:BF,Поликлиника!D:D,СВОД!D1404,Поликлиника!F:F,СВОД!F1404)</f>
        <v>0</v>
      </c>
      <c r="P1404" s="339">
        <f>SUMIFS('Круглосуточный стационар'!O:O,'Круглосуточный стационар'!D:D,СВОД!D1404,'Круглосуточный стационар'!F:F,СВОД!F1404,'Круглосуточный стационар'!H:H,"-")+SUMIFS(ВМП!O:O,ВМП!D:D,СВОД!D1404,ВМП!F:F,СВОД!F1404,ВМП!H:H,"-")+SUMIFS('Дневной стационар'!O:O,'Дневной стационар'!D:D,СВОД!D1404,'Дневной стационар'!F:F,СВОД!F1404,'Дневной стационар'!H:H,"-")+SUMIFS(ЭКО!M:M,ЭКО!D:D,СВОД!D1404,ЭКО!F:F,СВОД!F1404)+SUMIFS(Диализ!M:M,Диализ!D:D,СВОД!D1404,Диализ!F:F,СВОД!F1404)+SUMIFS('Скорая мед.помощь'!N:N,'Скорая мед.помощь'!D:D,СВОД!D1404,'Скорая мед.помощь'!F:F,СВОД!F1404)+SUMIFS(Услуги!AV:AV,Услуги!D:D,СВОД!D1404,Услуги!F:F,СВОД!F1404)+SUMIFS(Поликлиника!BK:BK,Поликлиника!D:D,СВОД!D1404,Поликлиника!F:F,СВОД!F1404)</f>
        <v>0</v>
      </c>
      <c r="Q1404" s="336">
        <f>SUMIFS(Сверхбаза!L:L,Сверхбаза!C:C,СВОД!D1404,Сверхбаза!E:E,СВОД!F1404)+SUMIFS(Сверхбаза!N:N,Сверхбаза!C:C,СВОД!D1404,Сверхбаза!E:E,СВОД!F1404)</f>
        <v>0</v>
      </c>
      <c r="R1404" s="337">
        <f>SUMIFS(Сверхбаза!P:P,Сверхбаза!C:C,СВОД!D1404,Сверхбаза!E:E,СВОД!F1404)</f>
        <v>0</v>
      </c>
      <c r="S1404" s="337">
        <f>SUMIFS(Сверхбаза!R:R,Сверхбаза!C:C,СВОД!D1404,Сверхбаза!E:E,СВОД!F1404)</f>
        <v>0</v>
      </c>
      <c r="T1404" s="337">
        <f>SUMIFS(Сверхбаза!Q:Q,Сверхбаза!C:C,СВОД!D1404,Сверхбаза!E:E,СВОД!F1404)</f>
        <v>0</v>
      </c>
      <c r="U1404" s="337">
        <f>SUMIFS(Сверхбаза!S:S,Сверхбаза!C:C,СВОД!D1404,Сверхбаза!E:E,СВОД!F1404)</f>
        <v>0</v>
      </c>
      <c r="V1404" s="339">
        <f>SUMIFS(Сверхбаза!G:G,Сверхбаза!C:C,СВОД!D1404,Сверхбаза!E:E,СВОД!F1404)</f>
        <v>0</v>
      </c>
    </row>
    <row r="1405" spans="1:22" ht="25.5" outlineLevel="2" x14ac:dyDescent="0.2">
      <c r="A1405" s="33" t="s">
        <v>7</v>
      </c>
      <c r="B1405" s="9">
        <v>1</v>
      </c>
      <c r="C1405" s="10">
        <v>502809</v>
      </c>
      <c r="D1405" s="273">
        <v>281001</v>
      </c>
      <c r="E1405" s="81" t="s">
        <v>157</v>
      </c>
      <c r="F1405" s="81">
        <v>3</v>
      </c>
      <c r="G1405" s="82" t="s">
        <v>136</v>
      </c>
      <c r="H1405" s="336">
        <f>SUMIFS('Круглосуточный стационар'!J:J,'Круглосуточный стационар'!D:D,СВОД!D1405,'Круглосуточный стационар'!H:H,"-",'Круглосуточный стационар'!F:F,СВОД!F1405)+SUMIFS(ВМП!J:J,ВМП!D:D,СВОД!D1405,ВМП!H:H,"-",ВМП!F:F,СВОД!F1405)+SUMIFS('Дневной стационар'!J:J,'Дневной стационар'!D:D,СВОД!D1405,'Дневной стационар'!H:H,"-",'Дневной стационар'!F:F,СВОД!F1405)+SUMIFS(ЭКО!H:H,ЭКО!D:D,СВОД!D1405,ЭКО!F:F,СВОД!F1405)+SUMIFS(Диализ!H:H,Диализ!D:D,СВОД!D1405,Диализ!F:F,СВОД!F1405)</f>
        <v>0</v>
      </c>
      <c r="I1405" s="337">
        <f>SUMIFS(Поликлиника!H:H,Поликлиника!D:D,СВОД!D1405,Поликлиника!F:F,СВОД!F1405)</f>
        <v>11754</v>
      </c>
      <c r="J1405" s="337">
        <f>SUMIFS(Поликлиника!AQ:AQ,Поликлиника!D:D,СВОД!D1405,Поликлиника!F:F,СВОД!F1405)</f>
        <v>14944</v>
      </c>
      <c r="K1405" s="337">
        <f>SUMIFS(Поликлиника!AV:AV,Поликлиника!D:D,СВОД!D1405,Поликлиника!F:F,СВОД!F1405)</f>
        <v>24185</v>
      </c>
      <c r="L1405" s="337">
        <f>SUMIFS(Поликлиника!BA:BA,Поликлиника!D:D,СВОД!D1405,Поликлиника!F:F,СВОД!F1405)</f>
        <v>37415</v>
      </c>
      <c r="M1405" s="337">
        <f>SUMIFS(Услуги!H:H,Услуги!D:D,СВОД!D1405,Услуги!F:F,СВОД!F1405)+SUMIFS(Услуги!M:M,Услуги!D:D,СВОД!D1405,Услуги!F:F,СВОД!F1405)+SUMIFS(Услуги!R:R,Услуги!D:D,СВОД!D1405,Услуги!F:F,СВОД!F1405)+SUMIFS(Услуги!W:W,Услуги!D:D,СВОД!D1405,Услуги!F:F,СВОД!F1405)+SUMIFS(Услуги!AB:AB,Услуги!D:D,СВОД!D1405,Услуги!F:F,СВОД!F1405)+SUMIFS(Услуги!AG:AG,Услуги!D:D,СВОД!D1405,Услуги!F:F,СВОД!F1405)+SUMIFS(Услуги!AL:AL,Услуги!D:D,СВОД!D1405,Услуги!F:F,СВОД!F1405)+SUMIFS(Услуги!AQ:AQ,Услуги!D:D,СВОД!D1405,Услуги!F:F,СВОД!F1405)</f>
        <v>0</v>
      </c>
      <c r="N1405" s="337">
        <f>SUMIFS('Скорая мед.помощь'!I:I,'Скорая мед.помощь'!D:D,СВОД!D1405,'Скорая мед.помощь'!F:F,СВОД!F1405)</f>
        <v>0</v>
      </c>
      <c r="O1405" s="338">
        <f>SUMIFS(Поликлиника!BF:BF,Поликлиника!D:D,СВОД!D1405,Поликлиника!F:F,СВОД!F1405)</f>
        <v>40196</v>
      </c>
      <c r="P1405" s="339">
        <f>SUMIFS('Круглосуточный стационар'!O:O,'Круглосуточный стационар'!D:D,СВОД!D1405,'Круглосуточный стационар'!F:F,СВОД!F1405,'Круглосуточный стационар'!H:H,"-")+SUMIFS(ВМП!O:O,ВМП!D:D,СВОД!D1405,ВМП!F:F,СВОД!F1405,ВМП!H:H,"-")+SUMIFS('Дневной стационар'!O:O,'Дневной стационар'!D:D,СВОД!D1405,'Дневной стационар'!F:F,СВОД!F1405,'Дневной стационар'!H:H,"-")+SUMIFS(ЭКО!M:M,ЭКО!D:D,СВОД!D1405,ЭКО!F:F,СВОД!F1405)+SUMIFS(Диализ!M:M,Диализ!D:D,СВОД!D1405,Диализ!F:F,СВОД!F1405)+SUMIFS('Скорая мед.помощь'!N:N,'Скорая мед.помощь'!D:D,СВОД!D1405,'Скорая мед.помощь'!F:F,СВОД!F1405)+SUMIFS(Услуги!AV:AV,Услуги!D:D,СВОД!D1405,Услуги!F:F,СВОД!F1405)+SUMIFS(Поликлиника!BK:BK,Поликлиника!D:D,СВОД!D1405,Поликлиника!F:F,СВОД!F1405)</f>
        <v>87521.12362485785</v>
      </c>
      <c r="Q1405" s="336">
        <f>SUMIFS(Сверхбаза!L:L,Сверхбаза!C:C,СВОД!D1405,Сверхбаза!E:E,СВОД!F1405)+SUMIFS(Сверхбаза!N:N,Сверхбаза!C:C,СВОД!D1405,Сверхбаза!E:E,СВОД!F1405)</f>
        <v>0</v>
      </c>
      <c r="R1405" s="337">
        <f>SUMIFS(Сверхбаза!P:P,Сверхбаза!C:C,СВОД!D1405,Сверхбаза!E:E,СВОД!F1405)</f>
        <v>0</v>
      </c>
      <c r="S1405" s="337">
        <f>SUMIFS(Сверхбаза!R:R,Сверхбаза!C:C,СВОД!D1405,Сверхбаза!E:E,СВОД!F1405)</f>
        <v>0</v>
      </c>
      <c r="T1405" s="337">
        <f>SUMIFS(Сверхбаза!Q:Q,Сверхбаза!C:C,СВОД!D1405,Сверхбаза!E:E,СВОД!F1405)</f>
        <v>0</v>
      </c>
      <c r="U1405" s="337">
        <f>SUMIFS(Сверхбаза!S:S,Сверхбаза!C:C,СВОД!D1405,Сверхбаза!E:E,СВОД!F1405)</f>
        <v>0</v>
      </c>
      <c r="V1405" s="339">
        <f>SUMIFS(Сверхбаза!G:G,Сверхбаза!C:C,СВОД!D1405,Сверхбаза!E:E,СВОД!F1405)</f>
        <v>0</v>
      </c>
    </row>
    <row r="1406" spans="1:22" ht="25.5" outlineLevel="2" x14ac:dyDescent="0.2">
      <c r="A1406" s="33" t="s">
        <v>7</v>
      </c>
      <c r="B1406" s="9">
        <v>1</v>
      </c>
      <c r="C1406" s="10">
        <v>502809</v>
      </c>
      <c r="D1406" s="273">
        <v>281001</v>
      </c>
      <c r="E1406" s="81" t="s">
        <v>157</v>
      </c>
      <c r="F1406" s="81">
        <v>7</v>
      </c>
      <c r="G1406" s="82" t="s">
        <v>861</v>
      </c>
      <c r="H1406" s="336">
        <f>SUMIFS('Круглосуточный стационар'!J:J,'Круглосуточный стационар'!D:D,СВОД!D1406,'Круглосуточный стационар'!H:H,"-",'Круглосуточный стационар'!F:F,СВОД!F1406)+SUMIFS(ВМП!J:J,ВМП!D:D,СВОД!D1406,ВМП!H:H,"-",ВМП!F:F,СВОД!F1406)+SUMIFS('Дневной стационар'!J:J,'Дневной стационар'!D:D,СВОД!D1406,'Дневной стационар'!H:H,"-",'Дневной стационар'!F:F,СВОД!F1406)+SUMIFS(ЭКО!H:H,ЭКО!D:D,СВОД!D1406,ЭКО!F:F,СВОД!F1406)+SUMIFS(Диализ!H:H,Диализ!D:D,СВОД!D1406,Диализ!F:F,СВОД!F1406)</f>
        <v>0</v>
      </c>
      <c r="I1406" s="337">
        <f>SUMIFS(Поликлиника!H:H,Поликлиника!D:D,СВОД!D1406,Поликлиника!F:F,СВОД!F1406)</f>
        <v>0</v>
      </c>
      <c r="J1406" s="337">
        <f>SUMIFS(Поликлиника!AQ:AQ,Поликлиника!D:D,СВОД!D1406,Поликлиника!F:F,СВОД!F1406)</f>
        <v>0</v>
      </c>
      <c r="K1406" s="337">
        <f>SUMIFS(Поликлиника!AV:AV,Поликлиника!D:D,СВОД!D1406,Поликлиника!F:F,СВОД!F1406)</f>
        <v>0</v>
      </c>
      <c r="L1406" s="337">
        <f>SUMIFS(Поликлиника!BA:BA,Поликлиника!D:D,СВОД!D1406,Поликлиника!F:F,СВОД!F1406)</f>
        <v>0</v>
      </c>
      <c r="M1406" s="337">
        <f>SUMIFS(Услуги!H:H,Услуги!D:D,СВОД!D1406,Услуги!F:F,СВОД!F1406)+SUMIFS(Услуги!M:M,Услуги!D:D,СВОД!D1406,Услуги!F:F,СВОД!F1406)+SUMIFS(Услуги!R:R,Услуги!D:D,СВОД!D1406,Услуги!F:F,СВОД!F1406)+SUMIFS(Услуги!W:W,Услуги!D:D,СВОД!D1406,Услуги!F:F,СВОД!F1406)+SUMIFS(Услуги!AB:AB,Услуги!D:D,СВОД!D1406,Услуги!F:F,СВОД!F1406)+SUMIFS(Услуги!AG:AG,Услуги!D:D,СВОД!D1406,Услуги!F:F,СВОД!F1406)+SUMIFS(Услуги!AL:AL,Услуги!D:D,СВОД!D1406,Услуги!F:F,СВОД!F1406)+SUMIFS(Услуги!AQ:AQ,Услуги!D:D,СВОД!D1406,Услуги!F:F,СВОД!F1406)</f>
        <v>0</v>
      </c>
      <c r="N1406" s="337">
        <f>SUMIFS('Скорая мед.помощь'!I:I,'Скорая мед.помощь'!D:D,СВОД!D1406,'Скорая мед.помощь'!F:F,СВОД!F1406)</f>
        <v>0</v>
      </c>
      <c r="O1406" s="338">
        <f>SUMIFS(Поликлиника!BF:BF,Поликлиника!D:D,СВОД!D1406,Поликлиника!F:F,СВОД!F1406)</f>
        <v>0</v>
      </c>
      <c r="P1406" s="339">
        <f>SUMIFS('Круглосуточный стационар'!O:O,'Круглосуточный стационар'!D:D,СВОД!D1406,'Круглосуточный стационар'!F:F,СВОД!F1406,'Круглосуточный стационар'!H:H,"-")+SUMIFS(ВМП!O:O,ВМП!D:D,СВОД!D1406,ВМП!F:F,СВОД!F1406,ВМП!H:H,"-")+SUMIFS('Дневной стационар'!O:O,'Дневной стационар'!D:D,СВОД!D1406,'Дневной стационар'!F:F,СВОД!F1406,'Дневной стационар'!H:H,"-")+SUMIFS(ЭКО!M:M,ЭКО!D:D,СВОД!D1406,ЭКО!F:F,СВОД!F1406)+SUMIFS(Диализ!M:M,Диализ!D:D,СВОД!D1406,Диализ!F:F,СВОД!F1406)+SUMIFS('Скорая мед.помощь'!N:N,'Скорая мед.помощь'!D:D,СВОД!D1406,'Скорая мед.помощь'!F:F,СВОД!F1406)+SUMIFS(Услуги!AV:AV,Услуги!D:D,СВОД!D1406,Услуги!F:F,СВОД!F1406)+SUMIFS(Поликлиника!BK:BK,Поликлиника!D:D,СВОД!D1406,Поликлиника!F:F,СВОД!F1406)</f>
        <v>0</v>
      </c>
      <c r="Q1406" s="336">
        <f>SUMIFS(Сверхбаза!L:L,Сверхбаза!C:C,СВОД!D1406,Сверхбаза!E:E,СВОД!F1406)+SUMIFS(Сверхбаза!N:N,Сверхбаза!C:C,СВОД!D1406,Сверхбаза!E:E,СВОД!F1406)</f>
        <v>0</v>
      </c>
      <c r="R1406" s="337">
        <f>SUMIFS(Сверхбаза!P:P,Сверхбаза!C:C,СВОД!D1406,Сверхбаза!E:E,СВОД!F1406)</f>
        <v>0</v>
      </c>
      <c r="S1406" s="337">
        <f>SUMIFS(Сверхбаза!R:R,Сверхбаза!C:C,СВОД!D1406,Сверхбаза!E:E,СВОД!F1406)</f>
        <v>0</v>
      </c>
      <c r="T1406" s="337">
        <f>SUMIFS(Сверхбаза!Q:Q,Сверхбаза!C:C,СВОД!D1406,Сверхбаза!E:E,СВОД!F1406)</f>
        <v>0</v>
      </c>
      <c r="U1406" s="337">
        <f>SUMIFS(Сверхбаза!S:S,Сверхбаза!C:C,СВОД!D1406,Сверхбаза!E:E,СВОД!F1406)</f>
        <v>0</v>
      </c>
      <c r="V1406" s="339">
        <f>SUMIFS(Сверхбаза!G:G,Сверхбаза!C:C,СВОД!D1406,Сверхбаза!E:E,СВОД!F1406)</f>
        <v>0</v>
      </c>
    </row>
    <row r="1407" spans="1:22" ht="25.5" outlineLevel="2" x14ac:dyDescent="0.2">
      <c r="A1407" s="33" t="s">
        <v>7</v>
      </c>
      <c r="B1407" s="9">
        <v>1</v>
      </c>
      <c r="C1407" s="10">
        <v>502809</v>
      </c>
      <c r="D1407" s="273">
        <v>281001</v>
      </c>
      <c r="E1407" s="81" t="s">
        <v>157</v>
      </c>
      <c r="F1407" s="81">
        <v>70</v>
      </c>
      <c r="G1407" s="82" t="s">
        <v>862</v>
      </c>
      <c r="H1407" s="336">
        <f>SUMIFS('Круглосуточный стационар'!J:J,'Круглосуточный стационар'!D:D,СВОД!D1407,'Круглосуточный стационар'!H:H,"-",'Круглосуточный стационар'!F:F,СВОД!F1407)+SUMIFS(ВМП!J:J,ВМП!D:D,СВОД!D1407,ВМП!H:H,"-",ВМП!F:F,СВОД!F1407)+SUMIFS('Дневной стационар'!J:J,'Дневной стационар'!D:D,СВОД!D1407,'Дневной стационар'!H:H,"-",'Дневной стационар'!F:F,СВОД!F1407)+SUMIFS(ЭКО!H:H,ЭКО!D:D,СВОД!D1407,ЭКО!F:F,СВОД!F1407)+SUMIFS(Диализ!H:H,Диализ!D:D,СВОД!D1407,Диализ!F:F,СВОД!F1407)</f>
        <v>0</v>
      </c>
      <c r="I1407" s="337">
        <f>SUMIFS(Поликлиника!H:H,Поликлиника!D:D,СВОД!D1407,Поликлиника!F:F,СВОД!F1407)</f>
        <v>0</v>
      </c>
      <c r="J1407" s="337">
        <f>SUMIFS(Поликлиника!AQ:AQ,Поликлиника!D:D,СВОД!D1407,Поликлиника!F:F,СВОД!F1407)</f>
        <v>0</v>
      </c>
      <c r="K1407" s="337">
        <f>SUMIFS(Поликлиника!AV:AV,Поликлиника!D:D,СВОД!D1407,Поликлиника!F:F,СВОД!F1407)</f>
        <v>0</v>
      </c>
      <c r="L1407" s="337">
        <f>SUMIFS(Поликлиника!BA:BA,Поликлиника!D:D,СВОД!D1407,Поликлиника!F:F,СВОД!F1407)</f>
        <v>0</v>
      </c>
      <c r="M1407" s="337">
        <f>SUMIFS(Услуги!H:H,Услуги!D:D,СВОД!D1407,Услуги!F:F,СВОД!F1407)+SUMIFS(Услуги!M:M,Услуги!D:D,СВОД!D1407,Услуги!F:F,СВОД!F1407)+SUMIFS(Услуги!R:R,Услуги!D:D,СВОД!D1407,Услуги!F:F,СВОД!F1407)+SUMIFS(Услуги!W:W,Услуги!D:D,СВОД!D1407,Услуги!F:F,СВОД!F1407)+SUMIFS(Услуги!AB:AB,Услуги!D:D,СВОД!D1407,Услуги!F:F,СВОД!F1407)+SUMIFS(Услуги!AG:AG,Услуги!D:D,СВОД!D1407,Услуги!F:F,СВОД!F1407)+SUMIFS(Услуги!AL:AL,Услуги!D:D,СВОД!D1407,Услуги!F:F,СВОД!F1407)+SUMIFS(Услуги!AQ:AQ,Услуги!D:D,СВОД!D1407,Услуги!F:F,СВОД!F1407)</f>
        <v>0</v>
      </c>
      <c r="N1407" s="337">
        <f>SUMIFS('Скорая мед.помощь'!I:I,'Скорая мед.помощь'!D:D,СВОД!D1407,'Скорая мед.помощь'!F:F,СВОД!F1407)</f>
        <v>0</v>
      </c>
      <c r="O1407" s="338">
        <f>SUMIFS(Поликлиника!BF:BF,Поликлиника!D:D,СВОД!D1407,Поликлиника!F:F,СВОД!F1407)</f>
        <v>0</v>
      </c>
      <c r="P1407" s="339">
        <f>SUMIFS('Круглосуточный стационар'!O:O,'Круглосуточный стационар'!D:D,СВОД!D1407,'Круглосуточный стационар'!F:F,СВОД!F1407,'Круглосуточный стационар'!H:H,"-")+SUMIFS(ВМП!O:O,ВМП!D:D,СВОД!D1407,ВМП!F:F,СВОД!F1407,ВМП!H:H,"-")+SUMIFS('Дневной стационар'!O:O,'Дневной стационар'!D:D,СВОД!D1407,'Дневной стационар'!F:F,СВОД!F1407,'Дневной стационар'!H:H,"-")+SUMIFS(ЭКО!M:M,ЭКО!D:D,СВОД!D1407,ЭКО!F:F,СВОД!F1407)+SUMIFS(Диализ!M:M,Диализ!D:D,СВОД!D1407,Диализ!F:F,СВОД!F1407)+SUMIFS('Скорая мед.помощь'!N:N,'Скорая мед.помощь'!D:D,СВОД!D1407,'Скорая мед.помощь'!F:F,СВОД!F1407)+SUMIFS(Услуги!AV:AV,Услуги!D:D,СВОД!D1407,Услуги!F:F,СВОД!F1407)+SUMIFS(Поликлиника!BK:BK,Поликлиника!D:D,СВОД!D1407,Поликлиника!F:F,СВОД!F1407)</f>
        <v>0</v>
      </c>
      <c r="Q1407" s="336">
        <f>SUMIFS(Сверхбаза!L:L,Сверхбаза!C:C,СВОД!D1407,Сверхбаза!E:E,СВОД!F1407)+SUMIFS(Сверхбаза!N:N,Сверхбаза!C:C,СВОД!D1407,Сверхбаза!E:E,СВОД!F1407)</f>
        <v>0</v>
      </c>
      <c r="R1407" s="337">
        <f>SUMIFS(Сверхбаза!P:P,Сверхбаза!C:C,СВОД!D1407,Сверхбаза!E:E,СВОД!F1407)</f>
        <v>0</v>
      </c>
      <c r="S1407" s="337">
        <f>SUMIFS(Сверхбаза!R:R,Сверхбаза!C:C,СВОД!D1407,Сверхбаза!E:E,СВОД!F1407)</f>
        <v>0</v>
      </c>
      <c r="T1407" s="337">
        <f>SUMIFS(Сверхбаза!Q:Q,Сверхбаза!C:C,СВОД!D1407,Сверхбаза!E:E,СВОД!F1407)</f>
        <v>0</v>
      </c>
      <c r="U1407" s="337">
        <f>SUMIFS(Сверхбаза!S:S,Сверхбаза!C:C,СВОД!D1407,Сверхбаза!E:E,СВОД!F1407)</f>
        <v>0</v>
      </c>
      <c r="V1407" s="339">
        <f>SUMIFS(Сверхбаза!G:G,Сверхбаза!C:C,СВОД!D1407,Сверхбаза!E:E,СВОД!F1407)</f>
        <v>0</v>
      </c>
    </row>
    <row r="1408" spans="1:22" ht="25.5" outlineLevel="2" x14ac:dyDescent="0.2">
      <c r="A1408" s="33" t="s">
        <v>7</v>
      </c>
      <c r="B1408" s="9">
        <v>1</v>
      </c>
      <c r="C1408" s="10">
        <v>502809</v>
      </c>
      <c r="D1408" s="273">
        <v>281001</v>
      </c>
      <c r="E1408" s="81" t="s">
        <v>157</v>
      </c>
      <c r="F1408" s="81">
        <v>94</v>
      </c>
      <c r="G1408" s="82" t="s">
        <v>124</v>
      </c>
      <c r="H1408" s="336">
        <f>SUMIFS('Круглосуточный стационар'!J:J,'Круглосуточный стационар'!D:D,СВОД!D1408,'Круглосуточный стационар'!H:H,"-",'Круглосуточный стационар'!F:F,СВОД!F1408)+SUMIFS(ВМП!J:J,ВМП!D:D,СВОД!D1408,ВМП!H:H,"-",ВМП!F:F,СВОД!F1408)+SUMIFS('Дневной стационар'!J:J,'Дневной стационар'!D:D,СВОД!D1408,'Дневной стационар'!H:H,"-",'Дневной стационар'!F:F,СВОД!F1408)+SUMIFS(ЭКО!H:H,ЭКО!D:D,СВОД!D1408,ЭКО!F:F,СВОД!F1408)+SUMIFS(Диализ!H:H,Диализ!D:D,СВОД!D1408,Диализ!F:F,СВОД!F1408)</f>
        <v>0</v>
      </c>
      <c r="I1408" s="337">
        <f>SUMIFS(Поликлиника!H:H,Поликлиника!D:D,СВОД!D1408,Поликлиника!F:F,СВОД!F1408)</f>
        <v>0</v>
      </c>
      <c r="J1408" s="337">
        <f>SUMIFS(Поликлиника!AQ:AQ,Поликлиника!D:D,СВОД!D1408,Поликлиника!F:F,СВОД!F1408)</f>
        <v>0</v>
      </c>
      <c r="K1408" s="337">
        <f>SUMIFS(Поликлиника!AV:AV,Поликлиника!D:D,СВОД!D1408,Поликлиника!F:F,СВОД!F1408)</f>
        <v>0</v>
      </c>
      <c r="L1408" s="337">
        <f>SUMIFS(Поликлиника!BA:BA,Поликлиника!D:D,СВОД!D1408,Поликлиника!F:F,СВОД!F1408)</f>
        <v>0</v>
      </c>
      <c r="M1408" s="337">
        <f>SUMIFS(Услуги!H:H,Услуги!D:D,СВОД!D1408,Услуги!F:F,СВОД!F1408)+SUMIFS(Услуги!M:M,Услуги!D:D,СВОД!D1408,Услуги!F:F,СВОД!F1408)+SUMIFS(Услуги!R:R,Услуги!D:D,СВОД!D1408,Услуги!F:F,СВОД!F1408)+SUMIFS(Услуги!W:W,Услуги!D:D,СВОД!D1408,Услуги!F:F,СВОД!F1408)+SUMIFS(Услуги!AB:AB,Услуги!D:D,СВОД!D1408,Услуги!F:F,СВОД!F1408)+SUMIFS(Услуги!AG:AG,Услуги!D:D,СВОД!D1408,Услуги!F:F,СВОД!F1408)+SUMIFS(Услуги!AL:AL,Услуги!D:D,СВОД!D1408,Услуги!F:F,СВОД!F1408)+SUMIFS(Услуги!AQ:AQ,Услуги!D:D,СВОД!D1408,Услуги!F:F,СВОД!F1408)</f>
        <v>0</v>
      </c>
      <c r="N1408" s="337">
        <f>SUMIFS('Скорая мед.помощь'!I:I,'Скорая мед.помощь'!D:D,СВОД!D1408,'Скорая мед.помощь'!F:F,СВОД!F1408)</f>
        <v>0</v>
      </c>
      <c r="O1408" s="338">
        <f>SUMIFS(Поликлиника!BF:BF,Поликлиника!D:D,СВОД!D1408,Поликлиника!F:F,СВОД!F1408)</f>
        <v>0</v>
      </c>
      <c r="P1408" s="339">
        <f>SUMIFS('Круглосуточный стационар'!O:O,'Круглосуточный стационар'!D:D,СВОД!D1408,'Круглосуточный стационар'!F:F,СВОД!F1408,'Круглосуточный стационар'!H:H,"-")+SUMIFS(ВМП!O:O,ВМП!D:D,СВОД!D1408,ВМП!F:F,СВОД!F1408,ВМП!H:H,"-")+SUMIFS('Дневной стационар'!O:O,'Дневной стационар'!D:D,СВОД!D1408,'Дневной стационар'!F:F,СВОД!F1408,'Дневной стационар'!H:H,"-")+SUMIFS(ЭКО!M:M,ЭКО!D:D,СВОД!D1408,ЭКО!F:F,СВОД!F1408)+SUMIFS(Диализ!M:M,Диализ!D:D,СВОД!D1408,Диализ!F:F,СВОД!F1408)+SUMIFS('Скорая мед.помощь'!N:N,'Скорая мед.помощь'!D:D,СВОД!D1408,'Скорая мед.помощь'!F:F,СВОД!F1408)+SUMIFS(Услуги!AV:AV,Услуги!D:D,СВОД!D1408,Услуги!F:F,СВОД!F1408)+SUMIFS(Поликлиника!BK:BK,Поликлиника!D:D,СВОД!D1408,Поликлиника!F:F,СВОД!F1408)</f>
        <v>0</v>
      </c>
      <c r="Q1408" s="336">
        <f>SUMIFS(Сверхбаза!L:L,Сверхбаза!C:C,СВОД!D1408,Сверхбаза!E:E,СВОД!F1408)+SUMIFS(Сверхбаза!N:N,Сверхбаза!C:C,СВОД!D1408,Сверхбаза!E:E,СВОД!F1408)</f>
        <v>0</v>
      </c>
      <c r="R1408" s="337">
        <f>SUMIFS(Сверхбаза!P:P,Сверхбаза!C:C,СВОД!D1408,Сверхбаза!E:E,СВОД!F1408)</f>
        <v>0</v>
      </c>
      <c r="S1408" s="337">
        <f>SUMIFS(Сверхбаза!R:R,Сверхбаза!C:C,СВОД!D1408,Сверхбаза!E:E,СВОД!F1408)</f>
        <v>0</v>
      </c>
      <c r="T1408" s="337">
        <f>SUMIFS(Сверхбаза!Q:Q,Сверхбаза!C:C,СВОД!D1408,Сверхбаза!E:E,СВОД!F1408)</f>
        <v>0</v>
      </c>
      <c r="U1408" s="337">
        <f>SUMIFS(Сверхбаза!S:S,Сверхбаза!C:C,СВОД!D1408,Сверхбаза!E:E,СВОД!F1408)</f>
        <v>0</v>
      </c>
      <c r="V1408" s="339">
        <f>SUMIFS(Сверхбаза!G:G,Сверхбаза!C:C,СВОД!D1408,Сверхбаза!E:E,СВОД!F1408)</f>
        <v>0</v>
      </c>
    </row>
    <row r="1409" spans="1:22" outlineLevel="1" x14ac:dyDescent="0.2">
      <c r="A1409" s="320"/>
      <c r="B1409" s="321"/>
      <c r="C1409" s="322"/>
      <c r="D1409" s="340" t="s">
        <v>308</v>
      </c>
      <c r="E1409" s="83"/>
      <c r="F1409" s="83"/>
      <c r="G1409" s="84"/>
      <c r="H1409" s="341"/>
      <c r="I1409" s="342"/>
      <c r="J1409" s="342"/>
      <c r="K1409" s="342"/>
      <c r="L1409" s="342"/>
      <c r="M1409" s="342"/>
      <c r="N1409" s="342"/>
      <c r="O1409" s="343"/>
      <c r="P1409" s="344">
        <f>SUBTOTAL(9,P1401:P1408)</f>
        <v>95537.991480857847</v>
      </c>
      <c r="Q1409" s="341"/>
      <c r="R1409" s="342"/>
      <c r="S1409" s="342"/>
      <c r="T1409" s="342"/>
      <c r="U1409" s="342"/>
      <c r="V1409" s="344">
        <f>SUBTOTAL(9,V1401:V1408)</f>
        <v>0</v>
      </c>
    </row>
    <row r="1410" spans="1:22" ht="25.5" outlineLevel="2" x14ac:dyDescent="0.2">
      <c r="A1410" s="33" t="s">
        <v>7</v>
      </c>
      <c r="B1410" s="9">
        <v>1</v>
      </c>
      <c r="C1410" s="10">
        <v>502810</v>
      </c>
      <c r="D1410" s="273">
        <v>281101</v>
      </c>
      <c r="E1410" s="81" t="s">
        <v>660</v>
      </c>
      <c r="F1410" s="81">
        <v>1</v>
      </c>
      <c r="G1410" s="82" t="s">
        <v>12</v>
      </c>
      <c r="H1410" s="336">
        <f>SUMIFS('Круглосуточный стационар'!J:J,'Круглосуточный стационар'!D:D,СВОД!D1410,'Круглосуточный стационар'!H:H,"-",'Круглосуточный стационар'!F:F,СВОД!F1410)+SUMIFS(ВМП!J:J,ВМП!D:D,СВОД!D1410,ВМП!H:H,"-",ВМП!F:F,СВОД!F1410)+SUMIFS('Дневной стационар'!J:J,'Дневной стационар'!D:D,СВОД!D1410,'Дневной стационар'!H:H,"-",'Дневной стационар'!F:F,СВОД!F1410)+SUMIFS(ЭКО!H:H,ЭКО!D:D,СВОД!D1410,ЭКО!F:F,СВОД!F1410)+SUMIFS(Диализ!H:H,Диализ!D:D,СВОД!D1410,Диализ!F:F,СВОД!F1410)</f>
        <v>0</v>
      </c>
      <c r="I1410" s="337">
        <f>SUMIFS(Поликлиника!H:H,Поликлиника!D:D,СВОД!D1410,Поликлиника!F:F,СВОД!F1410)</f>
        <v>0</v>
      </c>
      <c r="J1410" s="337">
        <f>SUMIFS(Поликлиника!AQ:AQ,Поликлиника!D:D,СВОД!D1410,Поликлиника!F:F,СВОД!F1410)</f>
        <v>0</v>
      </c>
      <c r="K1410" s="337">
        <f>SUMIFS(Поликлиника!AV:AV,Поликлиника!D:D,СВОД!D1410,Поликлиника!F:F,СВОД!F1410)</f>
        <v>0</v>
      </c>
      <c r="L1410" s="337">
        <f>SUMIFS(Поликлиника!BA:BA,Поликлиника!D:D,СВОД!D1410,Поликлиника!F:F,СВОД!F1410)</f>
        <v>0</v>
      </c>
      <c r="M1410" s="337">
        <f>SUMIFS(Услуги!H:H,Услуги!D:D,СВОД!D1410,Услуги!F:F,СВОД!F1410)+SUMIFS(Услуги!M:M,Услуги!D:D,СВОД!D1410,Услуги!F:F,СВОД!F1410)+SUMIFS(Услуги!R:R,Услуги!D:D,СВОД!D1410,Услуги!F:F,СВОД!F1410)+SUMIFS(Услуги!W:W,Услуги!D:D,СВОД!D1410,Услуги!F:F,СВОД!F1410)+SUMIFS(Услуги!AB:AB,Услуги!D:D,СВОД!D1410,Услуги!F:F,СВОД!F1410)+SUMIFS(Услуги!AG:AG,Услуги!D:D,СВОД!D1410,Услуги!F:F,СВОД!F1410)+SUMIFS(Услуги!AL:AL,Услуги!D:D,СВОД!D1410,Услуги!F:F,СВОД!F1410)+SUMIFS(Услуги!AQ:AQ,Услуги!D:D,СВОД!D1410,Услуги!F:F,СВОД!F1410)</f>
        <v>0</v>
      </c>
      <c r="N1410" s="337">
        <f>SUMIFS('Скорая мед.помощь'!I:I,'Скорая мед.помощь'!D:D,СВОД!D1410,'Скорая мед.помощь'!F:F,СВОД!F1410)</f>
        <v>0</v>
      </c>
      <c r="O1410" s="338">
        <f>SUMIFS(Поликлиника!BF:BF,Поликлиника!D:D,СВОД!D1410,Поликлиника!F:F,СВОД!F1410)</f>
        <v>0</v>
      </c>
      <c r="P1410" s="339">
        <f>SUMIFS('Круглосуточный стационар'!O:O,'Круглосуточный стационар'!D:D,СВОД!D1410,'Круглосуточный стационар'!F:F,СВОД!F1410,'Круглосуточный стационар'!H:H,"-")+SUMIFS(ВМП!O:O,ВМП!D:D,СВОД!D1410,ВМП!F:F,СВОД!F1410,ВМП!H:H,"-")+SUMIFS('Дневной стационар'!O:O,'Дневной стационар'!D:D,СВОД!D1410,'Дневной стационар'!F:F,СВОД!F1410,'Дневной стационар'!H:H,"-")+SUMIFS(ЭКО!M:M,ЭКО!D:D,СВОД!D1410,ЭКО!F:F,СВОД!F1410)+SUMIFS(Диализ!M:M,Диализ!D:D,СВОД!D1410,Диализ!F:F,СВОД!F1410)+SUMIFS('Скорая мед.помощь'!N:N,'Скорая мед.помощь'!D:D,СВОД!D1410,'Скорая мед.помощь'!F:F,СВОД!F1410)+SUMIFS(Услуги!AV:AV,Услуги!D:D,СВОД!D1410,Услуги!F:F,СВОД!F1410)+SUMIFS(Поликлиника!BK:BK,Поликлиника!D:D,СВОД!D1410,Поликлиника!F:F,СВОД!F1410)</f>
        <v>0</v>
      </c>
      <c r="Q1410" s="336">
        <f>SUMIFS(Сверхбаза!L:L,Сверхбаза!C:C,СВОД!D1410,Сверхбаза!E:E,СВОД!F1410)+SUMIFS(Сверхбаза!N:N,Сверхбаза!C:C,СВОД!D1410,Сверхбаза!E:E,СВОД!F1410)</f>
        <v>0</v>
      </c>
      <c r="R1410" s="337">
        <f>SUMIFS(Сверхбаза!P:P,Сверхбаза!C:C,СВОД!D1410,Сверхбаза!E:E,СВОД!F1410)</f>
        <v>0</v>
      </c>
      <c r="S1410" s="337">
        <f>SUMIFS(Сверхбаза!R:R,Сверхбаза!C:C,СВОД!D1410,Сверхбаза!E:E,СВОД!F1410)</f>
        <v>0</v>
      </c>
      <c r="T1410" s="337">
        <f>SUMIFS(Сверхбаза!Q:Q,Сверхбаза!C:C,СВОД!D1410,Сверхбаза!E:E,СВОД!F1410)</f>
        <v>0</v>
      </c>
      <c r="U1410" s="337">
        <f>SUMIFS(Сверхбаза!S:S,Сверхбаза!C:C,СВОД!D1410,Сверхбаза!E:E,СВОД!F1410)</f>
        <v>0</v>
      </c>
      <c r="V1410" s="339">
        <f>SUMIFS(Сверхбаза!G:G,Сверхбаза!C:C,СВОД!D1410,Сверхбаза!E:E,СВОД!F1410)</f>
        <v>0</v>
      </c>
    </row>
    <row r="1411" spans="1:22" ht="25.5" outlineLevel="2" x14ac:dyDescent="0.2">
      <c r="A1411" s="33" t="s">
        <v>7</v>
      </c>
      <c r="B1411" s="9">
        <v>1</v>
      </c>
      <c r="C1411" s="10">
        <v>502810</v>
      </c>
      <c r="D1411" s="273">
        <v>281101</v>
      </c>
      <c r="E1411" s="81" t="s">
        <v>660</v>
      </c>
      <c r="F1411" s="81">
        <v>13</v>
      </c>
      <c r="G1411" s="82" t="s">
        <v>859</v>
      </c>
      <c r="H1411" s="336">
        <f>SUMIFS('Круглосуточный стационар'!J:J,'Круглосуточный стационар'!D:D,СВОД!D1411,'Круглосуточный стационар'!H:H,"-",'Круглосуточный стационар'!F:F,СВОД!F1411)+SUMIFS(ВМП!J:J,ВМП!D:D,СВОД!D1411,ВМП!H:H,"-",ВМП!F:F,СВОД!F1411)+SUMIFS('Дневной стационар'!J:J,'Дневной стационар'!D:D,СВОД!D1411,'Дневной стационар'!H:H,"-",'Дневной стационар'!F:F,СВОД!F1411)+SUMIFS(ЭКО!H:H,ЭКО!D:D,СВОД!D1411,ЭКО!F:F,СВОД!F1411)+SUMIFS(Диализ!H:H,Диализ!D:D,СВОД!D1411,Диализ!F:F,СВОД!F1411)</f>
        <v>0</v>
      </c>
      <c r="I1411" s="337">
        <f>SUMIFS(Поликлиника!H:H,Поликлиника!D:D,СВОД!D1411,Поликлиника!F:F,СВОД!F1411)</f>
        <v>0</v>
      </c>
      <c r="J1411" s="337">
        <f>SUMIFS(Поликлиника!AQ:AQ,Поликлиника!D:D,СВОД!D1411,Поликлиника!F:F,СВОД!F1411)</f>
        <v>0</v>
      </c>
      <c r="K1411" s="337">
        <f>SUMIFS(Поликлиника!AV:AV,Поликлиника!D:D,СВОД!D1411,Поликлиника!F:F,СВОД!F1411)</f>
        <v>0</v>
      </c>
      <c r="L1411" s="337">
        <f>SUMIFS(Поликлиника!BA:BA,Поликлиника!D:D,СВОД!D1411,Поликлиника!F:F,СВОД!F1411)</f>
        <v>0</v>
      </c>
      <c r="M1411" s="337">
        <f>SUMIFS(Услуги!H:H,Услуги!D:D,СВОД!D1411,Услуги!F:F,СВОД!F1411)+SUMIFS(Услуги!M:M,Услуги!D:D,СВОД!D1411,Услуги!F:F,СВОД!F1411)+SUMIFS(Услуги!R:R,Услуги!D:D,СВОД!D1411,Услуги!F:F,СВОД!F1411)+SUMIFS(Услуги!W:W,Услуги!D:D,СВОД!D1411,Услуги!F:F,СВОД!F1411)+SUMIFS(Услуги!AB:AB,Услуги!D:D,СВОД!D1411,Услуги!F:F,СВОД!F1411)+SUMIFS(Услуги!AG:AG,Услуги!D:D,СВОД!D1411,Услуги!F:F,СВОД!F1411)+SUMIFS(Услуги!AL:AL,Услуги!D:D,СВОД!D1411,Услуги!F:F,СВОД!F1411)+SUMIFS(Услуги!AQ:AQ,Услуги!D:D,СВОД!D1411,Услуги!F:F,СВОД!F1411)</f>
        <v>0</v>
      </c>
      <c r="N1411" s="337">
        <f>SUMIFS('Скорая мед.помощь'!I:I,'Скорая мед.помощь'!D:D,СВОД!D1411,'Скорая мед.помощь'!F:F,СВОД!F1411)</f>
        <v>0</v>
      </c>
      <c r="O1411" s="338">
        <f>SUMIFS(Поликлиника!BF:BF,Поликлиника!D:D,СВОД!D1411,Поликлиника!F:F,СВОД!F1411)</f>
        <v>0</v>
      </c>
      <c r="P1411" s="339">
        <f>SUMIFS('Круглосуточный стационар'!O:O,'Круглосуточный стационар'!D:D,СВОД!D1411,'Круглосуточный стационар'!F:F,СВОД!F1411,'Круглосуточный стационар'!H:H,"-")+SUMIFS(ВМП!O:O,ВМП!D:D,СВОД!D1411,ВМП!F:F,СВОД!F1411,ВМП!H:H,"-")+SUMIFS('Дневной стационар'!O:O,'Дневной стационар'!D:D,СВОД!D1411,'Дневной стационар'!F:F,СВОД!F1411,'Дневной стационар'!H:H,"-")+SUMIFS(ЭКО!M:M,ЭКО!D:D,СВОД!D1411,ЭКО!F:F,СВОД!F1411)+SUMIFS(Диализ!M:M,Диализ!D:D,СВОД!D1411,Диализ!F:F,СВОД!F1411)+SUMIFS('Скорая мед.помощь'!N:N,'Скорая мед.помощь'!D:D,СВОД!D1411,'Скорая мед.помощь'!F:F,СВОД!F1411)+SUMIFS(Услуги!AV:AV,Услуги!D:D,СВОД!D1411,Услуги!F:F,СВОД!F1411)+SUMIFS(Поликлиника!BK:BK,Поликлиника!D:D,СВОД!D1411,Поликлиника!F:F,СВОД!F1411)</f>
        <v>0</v>
      </c>
      <c r="Q1411" s="336">
        <f>SUMIFS(Сверхбаза!L:L,Сверхбаза!C:C,СВОД!D1411,Сверхбаза!E:E,СВОД!F1411)+SUMIFS(Сверхбаза!N:N,Сверхбаза!C:C,СВОД!D1411,Сверхбаза!E:E,СВОД!F1411)</f>
        <v>0</v>
      </c>
      <c r="R1411" s="337">
        <f>SUMIFS(Сверхбаза!P:P,Сверхбаза!C:C,СВОД!D1411,Сверхбаза!E:E,СВОД!F1411)</f>
        <v>0</v>
      </c>
      <c r="S1411" s="337">
        <f>SUMIFS(Сверхбаза!R:R,Сверхбаза!C:C,СВОД!D1411,Сверхбаза!E:E,СВОД!F1411)</f>
        <v>0</v>
      </c>
      <c r="T1411" s="337">
        <f>SUMIFS(Сверхбаза!Q:Q,Сверхбаза!C:C,СВОД!D1411,Сверхбаза!E:E,СВОД!F1411)</f>
        <v>0</v>
      </c>
      <c r="U1411" s="337">
        <f>SUMIFS(Сверхбаза!S:S,Сверхбаза!C:C,СВОД!D1411,Сверхбаза!E:E,СВОД!F1411)</f>
        <v>0</v>
      </c>
      <c r="V1411" s="339">
        <f>SUMIFS(Сверхбаза!G:G,Сверхбаза!C:C,СВОД!D1411,Сверхбаза!E:E,СВОД!F1411)</f>
        <v>0</v>
      </c>
    </row>
    <row r="1412" spans="1:22" ht="25.5" outlineLevel="2" x14ac:dyDescent="0.2">
      <c r="A1412" s="33" t="s">
        <v>7</v>
      </c>
      <c r="B1412" s="9">
        <v>1</v>
      </c>
      <c r="C1412" s="10">
        <v>502810</v>
      </c>
      <c r="D1412" s="273">
        <v>281101</v>
      </c>
      <c r="E1412" s="81" t="s">
        <v>660</v>
      </c>
      <c r="F1412" s="81">
        <v>2</v>
      </c>
      <c r="G1412" s="82" t="s">
        <v>135</v>
      </c>
      <c r="H1412" s="336">
        <f>SUMIFS('Круглосуточный стационар'!J:J,'Круглосуточный стационар'!D:D,СВОД!D1412,'Круглосуточный стационар'!H:H,"-",'Круглосуточный стационар'!F:F,СВОД!F1412)+SUMIFS(ВМП!J:J,ВМП!D:D,СВОД!D1412,ВМП!H:H,"-",ВМП!F:F,СВОД!F1412)+SUMIFS('Дневной стационар'!J:J,'Дневной стационар'!D:D,СВОД!D1412,'Дневной стационар'!H:H,"-",'Дневной стационар'!F:F,СВОД!F1412)+SUMIFS(ЭКО!H:H,ЭКО!D:D,СВОД!D1412,ЭКО!F:F,СВОД!F1412)+SUMIFS(Диализ!H:H,Диализ!D:D,СВОД!D1412,Диализ!F:F,СВОД!F1412)</f>
        <v>2579</v>
      </c>
      <c r="I1412" s="337">
        <f>SUMIFS(Поликлиника!H:H,Поликлиника!D:D,СВОД!D1412,Поликлиника!F:F,СВОД!F1412)</f>
        <v>0</v>
      </c>
      <c r="J1412" s="337">
        <f>SUMIFS(Поликлиника!AQ:AQ,Поликлиника!D:D,СВОД!D1412,Поликлиника!F:F,СВОД!F1412)</f>
        <v>0</v>
      </c>
      <c r="K1412" s="337">
        <f>SUMIFS(Поликлиника!AV:AV,Поликлиника!D:D,СВОД!D1412,Поликлиника!F:F,СВОД!F1412)</f>
        <v>0</v>
      </c>
      <c r="L1412" s="337">
        <f>SUMIFS(Поликлиника!BA:BA,Поликлиника!D:D,СВОД!D1412,Поликлиника!F:F,СВОД!F1412)</f>
        <v>0</v>
      </c>
      <c r="M1412" s="337">
        <f>SUMIFS(Услуги!H:H,Услуги!D:D,СВОД!D1412,Услуги!F:F,СВОД!F1412)+SUMIFS(Услуги!M:M,Услуги!D:D,СВОД!D1412,Услуги!F:F,СВОД!F1412)+SUMIFS(Услуги!R:R,Услуги!D:D,СВОД!D1412,Услуги!F:F,СВОД!F1412)+SUMIFS(Услуги!W:W,Услуги!D:D,СВОД!D1412,Услуги!F:F,СВОД!F1412)+SUMIFS(Услуги!AB:AB,Услуги!D:D,СВОД!D1412,Услуги!F:F,СВОД!F1412)+SUMIFS(Услуги!AG:AG,Услуги!D:D,СВОД!D1412,Услуги!F:F,СВОД!F1412)+SUMIFS(Услуги!AL:AL,Услуги!D:D,СВОД!D1412,Услуги!F:F,СВОД!F1412)+SUMIFS(Услуги!AQ:AQ,Услуги!D:D,СВОД!D1412,Услуги!F:F,СВОД!F1412)</f>
        <v>0</v>
      </c>
      <c r="N1412" s="337">
        <f>SUMIFS('Скорая мед.помощь'!I:I,'Скорая мед.помощь'!D:D,СВОД!D1412,'Скорая мед.помощь'!F:F,СВОД!F1412)</f>
        <v>0</v>
      </c>
      <c r="O1412" s="338">
        <f>SUMIFS(Поликлиника!BF:BF,Поликлиника!D:D,СВОД!D1412,Поликлиника!F:F,СВОД!F1412)</f>
        <v>0</v>
      </c>
      <c r="P1412" s="339">
        <f>SUMIFS('Круглосуточный стационар'!O:O,'Круглосуточный стационар'!D:D,СВОД!D1412,'Круглосуточный стационар'!F:F,СВОД!F1412,'Круглосуточный стационар'!H:H,"-")+SUMIFS(ВМП!O:O,ВМП!D:D,СВОД!D1412,ВМП!F:F,СВОД!F1412,ВМП!H:H,"-")+SUMIFS('Дневной стационар'!O:O,'Дневной стационар'!D:D,СВОД!D1412,'Дневной стационар'!F:F,СВОД!F1412,'Дневной стационар'!H:H,"-")+SUMIFS(ЭКО!M:M,ЭКО!D:D,СВОД!D1412,ЭКО!F:F,СВОД!F1412)+SUMIFS(Диализ!M:M,Диализ!D:D,СВОД!D1412,Диализ!F:F,СВОД!F1412)+SUMIFS('Скорая мед.помощь'!N:N,'Скорая мед.помощь'!D:D,СВОД!D1412,'Скорая мед.помощь'!F:F,СВОД!F1412)+SUMIFS(Услуги!AV:AV,Услуги!D:D,СВОД!D1412,Услуги!F:F,СВОД!F1412)+SUMIFS(Поликлиника!BK:BK,Поликлиника!D:D,СВОД!D1412,Поликлиника!F:F,СВОД!F1412)</f>
        <v>24655.990215999998</v>
      </c>
      <c r="Q1412" s="336">
        <f>SUMIFS(Сверхбаза!L:L,Сверхбаза!C:C,СВОД!D1412,Сверхбаза!E:E,СВОД!F1412)+SUMIFS(Сверхбаза!N:N,Сверхбаза!C:C,СВОД!D1412,Сверхбаза!E:E,СВОД!F1412)</f>
        <v>0</v>
      </c>
      <c r="R1412" s="337">
        <f>SUMIFS(Сверхбаза!P:P,Сверхбаза!C:C,СВОД!D1412,Сверхбаза!E:E,СВОД!F1412)</f>
        <v>0</v>
      </c>
      <c r="S1412" s="337">
        <f>SUMIFS(Сверхбаза!R:R,Сверхбаза!C:C,СВОД!D1412,Сверхбаза!E:E,СВОД!F1412)</f>
        <v>0</v>
      </c>
      <c r="T1412" s="337">
        <f>SUMIFS(Сверхбаза!Q:Q,Сверхбаза!C:C,СВОД!D1412,Сверхбаза!E:E,СВОД!F1412)</f>
        <v>0</v>
      </c>
      <c r="U1412" s="337">
        <f>SUMIFS(Сверхбаза!S:S,Сверхбаза!C:C,СВОД!D1412,Сверхбаза!E:E,СВОД!F1412)</f>
        <v>0</v>
      </c>
      <c r="V1412" s="339">
        <f>SUMIFS(Сверхбаза!G:G,Сверхбаза!C:C,СВОД!D1412,Сверхбаза!E:E,СВОД!F1412)</f>
        <v>0</v>
      </c>
    </row>
    <row r="1413" spans="1:22" ht="25.5" outlineLevel="2" x14ac:dyDescent="0.2">
      <c r="A1413" s="33" t="s">
        <v>7</v>
      </c>
      <c r="B1413" s="9">
        <v>1</v>
      </c>
      <c r="C1413" s="10">
        <v>502810</v>
      </c>
      <c r="D1413" s="273">
        <v>281101</v>
      </c>
      <c r="E1413" s="81" t="s">
        <v>660</v>
      </c>
      <c r="F1413" s="81">
        <v>6</v>
      </c>
      <c r="G1413" s="82" t="s">
        <v>860</v>
      </c>
      <c r="H1413" s="336">
        <f>SUMIFS('Круглосуточный стационар'!J:J,'Круглосуточный стационар'!D:D,СВОД!D1413,'Круглосуточный стационар'!H:H,"-",'Круглосуточный стационар'!F:F,СВОД!F1413)+SUMIFS(ВМП!J:J,ВМП!D:D,СВОД!D1413,ВМП!H:H,"-",ВМП!F:F,СВОД!F1413)+SUMIFS('Дневной стационар'!J:J,'Дневной стационар'!D:D,СВОД!D1413,'Дневной стационар'!H:H,"-",'Дневной стационар'!F:F,СВОД!F1413)+SUMIFS(ЭКО!H:H,ЭКО!D:D,СВОД!D1413,ЭКО!F:F,СВОД!F1413)+SUMIFS(Диализ!H:H,Диализ!D:D,СВОД!D1413,Диализ!F:F,СВОД!F1413)</f>
        <v>0</v>
      </c>
      <c r="I1413" s="337">
        <f>SUMIFS(Поликлиника!H:H,Поликлиника!D:D,СВОД!D1413,Поликлиника!F:F,СВОД!F1413)</f>
        <v>0</v>
      </c>
      <c r="J1413" s="337">
        <f>SUMIFS(Поликлиника!AQ:AQ,Поликлиника!D:D,СВОД!D1413,Поликлиника!F:F,СВОД!F1413)</f>
        <v>0</v>
      </c>
      <c r="K1413" s="337">
        <f>SUMIFS(Поликлиника!AV:AV,Поликлиника!D:D,СВОД!D1413,Поликлиника!F:F,СВОД!F1413)</f>
        <v>0</v>
      </c>
      <c r="L1413" s="337">
        <f>SUMIFS(Поликлиника!BA:BA,Поликлиника!D:D,СВОД!D1413,Поликлиника!F:F,СВОД!F1413)</f>
        <v>0</v>
      </c>
      <c r="M1413" s="337">
        <f>SUMIFS(Услуги!H:H,Услуги!D:D,СВОД!D1413,Услуги!F:F,СВОД!F1413)+SUMIFS(Услуги!M:M,Услуги!D:D,СВОД!D1413,Услуги!F:F,СВОД!F1413)+SUMIFS(Услуги!R:R,Услуги!D:D,СВОД!D1413,Услуги!F:F,СВОД!F1413)+SUMIFS(Услуги!W:W,Услуги!D:D,СВОД!D1413,Услуги!F:F,СВОД!F1413)+SUMIFS(Услуги!AB:AB,Услуги!D:D,СВОД!D1413,Услуги!F:F,СВОД!F1413)+SUMIFS(Услуги!AG:AG,Услуги!D:D,СВОД!D1413,Услуги!F:F,СВОД!F1413)+SUMIFS(Услуги!AL:AL,Услуги!D:D,СВОД!D1413,Услуги!F:F,СВОД!F1413)+SUMIFS(Услуги!AQ:AQ,Услуги!D:D,СВОД!D1413,Услуги!F:F,СВОД!F1413)</f>
        <v>0</v>
      </c>
      <c r="N1413" s="337">
        <f>SUMIFS('Скорая мед.помощь'!I:I,'Скорая мед.помощь'!D:D,СВОД!D1413,'Скорая мед.помощь'!F:F,СВОД!F1413)</f>
        <v>0</v>
      </c>
      <c r="O1413" s="338">
        <f>SUMIFS(Поликлиника!BF:BF,Поликлиника!D:D,СВОД!D1413,Поликлиника!F:F,СВОД!F1413)</f>
        <v>0</v>
      </c>
      <c r="P1413" s="339">
        <f>SUMIFS('Круглосуточный стационар'!O:O,'Круглосуточный стационар'!D:D,СВОД!D1413,'Круглосуточный стационар'!F:F,СВОД!F1413,'Круглосуточный стационар'!H:H,"-")+SUMIFS(ВМП!O:O,ВМП!D:D,СВОД!D1413,ВМП!F:F,СВОД!F1413,ВМП!H:H,"-")+SUMIFS('Дневной стационар'!O:O,'Дневной стационар'!D:D,СВОД!D1413,'Дневной стационар'!F:F,СВОД!F1413,'Дневной стационар'!H:H,"-")+SUMIFS(ЭКО!M:M,ЭКО!D:D,СВОД!D1413,ЭКО!F:F,СВОД!F1413)+SUMIFS(Диализ!M:M,Диализ!D:D,СВОД!D1413,Диализ!F:F,СВОД!F1413)+SUMIFS('Скорая мед.помощь'!N:N,'Скорая мед.помощь'!D:D,СВОД!D1413,'Скорая мед.помощь'!F:F,СВОД!F1413)+SUMIFS(Услуги!AV:AV,Услуги!D:D,СВОД!D1413,Услуги!F:F,СВОД!F1413)+SUMIFS(Поликлиника!BK:BK,Поликлиника!D:D,СВОД!D1413,Поликлиника!F:F,СВОД!F1413)</f>
        <v>0</v>
      </c>
      <c r="Q1413" s="336">
        <f>SUMIFS(Сверхбаза!L:L,Сверхбаза!C:C,СВОД!D1413,Сверхбаза!E:E,СВОД!F1413)+SUMIFS(Сверхбаза!N:N,Сверхбаза!C:C,СВОД!D1413,Сверхбаза!E:E,СВОД!F1413)</f>
        <v>0</v>
      </c>
      <c r="R1413" s="337">
        <f>SUMIFS(Сверхбаза!P:P,Сверхбаза!C:C,СВОД!D1413,Сверхбаза!E:E,СВОД!F1413)</f>
        <v>0</v>
      </c>
      <c r="S1413" s="337">
        <f>SUMIFS(Сверхбаза!R:R,Сверхбаза!C:C,СВОД!D1413,Сверхбаза!E:E,СВОД!F1413)</f>
        <v>0</v>
      </c>
      <c r="T1413" s="337">
        <f>SUMIFS(Сверхбаза!Q:Q,Сверхбаза!C:C,СВОД!D1413,Сверхбаза!E:E,СВОД!F1413)</f>
        <v>0</v>
      </c>
      <c r="U1413" s="337">
        <f>SUMIFS(Сверхбаза!S:S,Сверхбаза!C:C,СВОД!D1413,Сверхбаза!E:E,СВОД!F1413)</f>
        <v>0</v>
      </c>
      <c r="V1413" s="339">
        <f>SUMIFS(Сверхбаза!G:G,Сверхбаза!C:C,СВОД!D1413,Сверхбаза!E:E,СВОД!F1413)</f>
        <v>0</v>
      </c>
    </row>
    <row r="1414" spans="1:22" ht="25.5" outlineLevel="2" x14ac:dyDescent="0.2">
      <c r="A1414" s="33" t="s">
        <v>7</v>
      </c>
      <c r="B1414" s="9">
        <v>1</v>
      </c>
      <c r="C1414" s="10">
        <v>502810</v>
      </c>
      <c r="D1414" s="273">
        <v>281101</v>
      </c>
      <c r="E1414" s="81" t="s">
        <v>660</v>
      </c>
      <c r="F1414" s="81">
        <v>3</v>
      </c>
      <c r="G1414" s="82" t="s">
        <v>136</v>
      </c>
      <c r="H1414" s="336">
        <f>SUMIFS('Круглосуточный стационар'!J:J,'Круглосуточный стационар'!D:D,СВОД!D1414,'Круглосуточный стационар'!H:H,"-",'Круглосуточный стационар'!F:F,СВОД!F1414)+SUMIFS(ВМП!J:J,ВМП!D:D,СВОД!D1414,ВМП!H:H,"-",ВМП!F:F,СВОД!F1414)+SUMIFS('Дневной стационар'!J:J,'Дневной стационар'!D:D,СВОД!D1414,'Дневной стационар'!H:H,"-",'Дневной стационар'!F:F,СВОД!F1414)+SUMIFS(ЭКО!H:H,ЭКО!D:D,СВОД!D1414,ЭКО!F:F,СВОД!F1414)+SUMIFS(Диализ!H:H,Диализ!D:D,СВОД!D1414,Диализ!F:F,СВОД!F1414)</f>
        <v>0</v>
      </c>
      <c r="I1414" s="337">
        <f>SUMIFS(Поликлиника!H:H,Поликлиника!D:D,СВОД!D1414,Поликлиника!F:F,СВОД!F1414)</f>
        <v>18996</v>
      </c>
      <c r="J1414" s="337">
        <f>SUMIFS(Поликлиника!AQ:AQ,Поликлиника!D:D,СВОД!D1414,Поликлиника!F:F,СВОД!F1414)</f>
        <v>22493</v>
      </c>
      <c r="K1414" s="337">
        <f>SUMIFS(Поликлиника!AV:AV,Поликлиника!D:D,СВОД!D1414,Поликлиника!F:F,СВОД!F1414)</f>
        <v>76828</v>
      </c>
      <c r="L1414" s="337">
        <f>SUMIFS(Поликлиника!BA:BA,Поликлиника!D:D,СВОД!D1414,Поликлиника!F:F,СВОД!F1414)</f>
        <v>35390</v>
      </c>
      <c r="M1414" s="337">
        <f>SUMIFS(Услуги!H:H,Услуги!D:D,СВОД!D1414,Услуги!F:F,СВОД!F1414)+SUMIFS(Услуги!M:M,Услуги!D:D,СВОД!D1414,Услуги!F:F,СВОД!F1414)+SUMIFS(Услуги!R:R,Услуги!D:D,СВОД!D1414,Услуги!F:F,СВОД!F1414)+SUMIFS(Услуги!W:W,Услуги!D:D,СВОД!D1414,Услуги!F:F,СВОД!F1414)+SUMIFS(Услуги!AB:AB,Услуги!D:D,СВОД!D1414,Услуги!F:F,СВОД!F1414)+SUMIFS(Услуги!AG:AG,Услуги!D:D,СВОД!D1414,Услуги!F:F,СВОД!F1414)+SUMIFS(Услуги!AL:AL,Услуги!D:D,СВОД!D1414,Услуги!F:F,СВОД!F1414)+SUMIFS(Услуги!AQ:AQ,Услуги!D:D,СВОД!D1414,Услуги!F:F,СВОД!F1414)</f>
        <v>0</v>
      </c>
      <c r="N1414" s="337">
        <f>SUMIFS('Скорая мед.помощь'!I:I,'Скорая мед.помощь'!D:D,СВОД!D1414,'Скорая мед.помощь'!F:F,СВОД!F1414)</f>
        <v>0</v>
      </c>
      <c r="O1414" s="338">
        <f>SUMIFS(Поликлиника!BF:BF,Поликлиника!D:D,СВОД!D1414,Поликлиника!F:F,СВОД!F1414)</f>
        <v>0</v>
      </c>
      <c r="P1414" s="339">
        <f>SUMIFS('Круглосуточный стационар'!O:O,'Круглосуточный стационар'!D:D,СВОД!D1414,'Круглосуточный стационар'!F:F,СВОД!F1414,'Круглосуточный стационар'!H:H,"-")+SUMIFS(ВМП!O:O,ВМП!D:D,СВОД!D1414,ВМП!F:F,СВОД!F1414,ВМП!H:H,"-")+SUMIFS('Дневной стационар'!O:O,'Дневной стационар'!D:D,СВОД!D1414,'Дневной стационар'!F:F,СВОД!F1414,'Дневной стационар'!H:H,"-")+SUMIFS(ЭКО!M:M,ЭКО!D:D,СВОД!D1414,ЭКО!F:F,СВОД!F1414)+SUMIFS(Диализ!M:M,Диализ!D:D,СВОД!D1414,Диализ!F:F,СВОД!F1414)+SUMIFS('Скорая мед.помощь'!N:N,'Скорая мед.помощь'!D:D,СВОД!D1414,'Скорая мед.помощь'!F:F,СВОД!F1414)+SUMIFS(Услуги!AV:AV,Услуги!D:D,СВОД!D1414,Услуги!F:F,СВОД!F1414)+SUMIFS(Поликлиника!BK:BK,Поликлиника!D:D,СВОД!D1414,Поликлиника!F:F,СВОД!F1414)</f>
        <v>155690.50805338356</v>
      </c>
      <c r="Q1414" s="336">
        <f>SUMIFS(Сверхбаза!L:L,Сверхбаза!C:C,СВОД!D1414,Сверхбаза!E:E,СВОД!F1414)+SUMIFS(Сверхбаза!N:N,Сверхбаза!C:C,СВОД!D1414,Сверхбаза!E:E,СВОД!F1414)</f>
        <v>0</v>
      </c>
      <c r="R1414" s="337">
        <f>SUMIFS(Сверхбаза!P:P,Сверхбаза!C:C,СВОД!D1414,Сверхбаза!E:E,СВОД!F1414)</f>
        <v>0</v>
      </c>
      <c r="S1414" s="337">
        <f>SUMIFS(Сверхбаза!R:R,Сверхбаза!C:C,СВОД!D1414,Сверхбаза!E:E,СВОД!F1414)</f>
        <v>0</v>
      </c>
      <c r="T1414" s="337">
        <f>SUMIFS(Сверхбаза!Q:Q,Сверхбаза!C:C,СВОД!D1414,Сверхбаза!E:E,СВОД!F1414)</f>
        <v>0</v>
      </c>
      <c r="U1414" s="337">
        <f>SUMIFS(Сверхбаза!S:S,Сверхбаза!C:C,СВОД!D1414,Сверхбаза!E:E,СВОД!F1414)</f>
        <v>0</v>
      </c>
      <c r="V1414" s="339">
        <f>SUMIFS(Сверхбаза!G:G,Сверхбаза!C:C,СВОД!D1414,Сверхбаза!E:E,СВОД!F1414)</f>
        <v>0</v>
      </c>
    </row>
    <row r="1415" spans="1:22" ht="25.5" outlineLevel="2" x14ac:dyDescent="0.2">
      <c r="A1415" s="33" t="s">
        <v>7</v>
      </c>
      <c r="B1415" s="9">
        <v>1</v>
      </c>
      <c r="C1415" s="10">
        <v>502810</v>
      </c>
      <c r="D1415" s="273">
        <v>281101</v>
      </c>
      <c r="E1415" s="81" t="s">
        <v>660</v>
      </c>
      <c r="F1415" s="81">
        <v>7</v>
      </c>
      <c r="G1415" s="82" t="s">
        <v>861</v>
      </c>
      <c r="H1415" s="336">
        <f>SUMIFS('Круглосуточный стационар'!J:J,'Круглосуточный стационар'!D:D,СВОД!D1415,'Круглосуточный стационар'!H:H,"-",'Круглосуточный стационар'!F:F,СВОД!F1415)+SUMIFS(ВМП!J:J,ВМП!D:D,СВОД!D1415,ВМП!H:H,"-",ВМП!F:F,СВОД!F1415)+SUMIFS('Дневной стационар'!J:J,'Дневной стационар'!D:D,СВОД!D1415,'Дневной стационар'!H:H,"-",'Дневной стационар'!F:F,СВОД!F1415)+SUMIFS(ЭКО!H:H,ЭКО!D:D,СВОД!D1415,ЭКО!F:F,СВОД!F1415)+SUMIFS(Диализ!H:H,Диализ!D:D,СВОД!D1415,Диализ!F:F,СВОД!F1415)</f>
        <v>0</v>
      </c>
      <c r="I1415" s="337">
        <f>SUMIFS(Поликлиника!H:H,Поликлиника!D:D,СВОД!D1415,Поликлиника!F:F,СВОД!F1415)</f>
        <v>0</v>
      </c>
      <c r="J1415" s="337">
        <f>SUMIFS(Поликлиника!AQ:AQ,Поликлиника!D:D,СВОД!D1415,Поликлиника!F:F,СВОД!F1415)</f>
        <v>0</v>
      </c>
      <c r="K1415" s="337">
        <f>SUMIFS(Поликлиника!AV:AV,Поликлиника!D:D,СВОД!D1415,Поликлиника!F:F,СВОД!F1415)</f>
        <v>0</v>
      </c>
      <c r="L1415" s="337">
        <f>SUMIFS(Поликлиника!BA:BA,Поликлиника!D:D,СВОД!D1415,Поликлиника!F:F,СВОД!F1415)</f>
        <v>0</v>
      </c>
      <c r="M1415" s="337">
        <f>SUMIFS(Услуги!H:H,Услуги!D:D,СВОД!D1415,Услуги!F:F,СВОД!F1415)+SUMIFS(Услуги!M:M,Услуги!D:D,СВОД!D1415,Услуги!F:F,СВОД!F1415)+SUMIFS(Услуги!R:R,Услуги!D:D,СВОД!D1415,Услуги!F:F,СВОД!F1415)+SUMIFS(Услуги!W:W,Услуги!D:D,СВОД!D1415,Услуги!F:F,СВОД!F1415)+SUMIFS(Услуги!AB:AB,Услуги!D:D,СВОД!D1415,Услуги!F:F,СВОД!F1415)+SUMIFS(Услуги!AG:AG,Услуги!D:D,СВОД!D1415,Услуги!F:F,СВОД!F1415)+SUMIFS(Услуги!AL:AL,Услуги!D:D,СВОД!D1415,Услуги!F:F,СВОД!F1415)+SUMIFS(Услуги!AQ:AQ,Услуги!D:D,СВОД!D1415,Услуги!F:F,СВОД!F1415)</f>
        <v>0</v>
      </c>
      <c r="N1415" s="337">
        <f>SUMIFS('Скорая мед.помощь'!I:I,'Скорая мед.помощь'!D:D,СВОД!D1415,'Скорая мед.помощь'!F:F,СВОД!F1415)</f>
        <v>0</v>
      </c>
      <c r="O1415" s="338">
        <f>SUMIFS(Поликлиника!BF:BF,Поликлиника!D:D,СВОД!D1415,Поликлиника!F:F,СВОД!F1415)</f>
        <v>0</v>
      </c>
      <c r="P1415" s="339">
        <f>SUMIFS('Круглосуточный стационар'!O:O,'Круглосуточный стационар'!D:D,СВОД!D1415,'Круглосуточный стационар'!F:F,СВОД!F1415,'Круглосуточный стационар'!H:H,"-")+SUMIFS(ВМП!O:O,ВМП!D:D,СВОД!D1415,ВМП!F:F,СВОД!F1415,ВМП!H:H,"-")+SUMIFS('Дневной стационар'!O:O,'Дневной стационар'!D:D,СВОД!D1415,'Дневной стационар'!F:F,СВОД!F1415,'Дневной стационар'!H:H,"-")+SUMIFS(ЭКО!M:M,ЭКО!D:D,СВОД!D1415,ЭКО!F:F,СВОД!F1415)+SUMIFS(Диализ!M:M,Диализ!D:D,СВОД!D1415,Диализ!F:F,СВОД!F1415)+SUMIFS('Скорая мед.помощь'!N:N,'Скорая мед.помощь'!D:D,СВОД!D1415,'Скорая мед.помощь'!F:F,СВОД!F1415)+SUMIFS(Услуги!AV:AV,Услуги!D:D,СВОД!D1415,Услуги!F:F,СВОД!F1415)+SUMIFS(Поликлиника!BK:BK,Поликлиника!D:D,СВОД!D1415,Поликлиника!F:F,СВОД!F1415)</f>
        <v>0</v>
      </c>
      <c r="Q1415" s="336">
        <f>SUMIFS(Сверхбаза!L:L,Сверхбаза!C:C,СВОД!D1415,Сверхбаза!E:E,СВОД!F1415)+SUMIFS(Сверхбаза!N:N,Сверхбаза!C:C,СВОД!D1415,Сверхбаза!E:E,СВОД!F1415)</f>
        <v>0</v>
      </c>
      <c r="R1415" s="337">
        <f>SUMIFS(Сверхбаза!P:P,Сверхбаза!C:C,СВОД!D1415,Сверхбаза!E:E,СВОД!F1415)</f>
        <v>0</v>
      </c>
      <c r="S1415" s="337">
        <f>SUMIFS(Сверхбаза!R:R,Сверхбаза!C:C,СВОД!D1415,Сверхбаза!E:E,СВОД!F1415)</f>
        <v>0</v>
      </c>
      <c r="T1415" s="337">
        <f>SUMIFS(Сверхбаза!Q:Q,Сверхбаза!C:C,СВОД!D1415,Сверхбаза!E:E,СВОД!F1415)</f>
        <v>0</v>
      </c>
      <c r="U1415" s="337">
        <f>SUMIFS(Сверхбаза!S:S,Сверхбаза!C:C,СВОД!D1415,Сверхбаза!E:E,СВОД!F1415)</f>
        <v>0</v>
      </c>
      <c r="V1415" s="339">
        <f>SUMIFS(Сверхбаза!G:G,Сверхбаза!C:C,СВОД!D1415,Сверхбаза!E:E,СВОД!F1415)</f>
        <v>0</v>
      </c>
    </row>
    <row r="1416" spans="1:22" ht="25.5" outlineLevel="2" x14ac:dyDescent="0.2">
      <c r="A1416" s="33" t="s">
        <v>7</v>
      </c>
      <c r="B1416" s="9">
        <v>1</v>
      </c>
      <c r="C1416" s="10">
        <v>502810</v>
      </c>
      <c r="D1416" s="273">
        <v>281101</v>
      </c>
      <c r="E1416" s="81" t="s">
        <v>660</v>
      </c>
      <c r="F1416" s="81">
        <v>70</v>
      </c>
      <c r="G1416" s="82" t="s">
        <v>862</v>
      </c>
      <c r="H1416" s="336">
        <f>SUMIFS('Круглосуточный стационар'!J:J,'Круглосуточный стационар'!D:D,СВОД!D1416,'Круглосуточный стационар'!H:H,"-",'Круглосуточный стационар'!F:F,СВОД!F1416)+SUMIFS(ВМП!J:J,ВМП!D:D,СВОД!D1416,ВМП!H:H,"-",ВМП!F:F,СВОД!F1416)+SUMIFS('Дневной стационар'!J:J,'Дневной стационар'!D:D,СВОД!D1416,'Дневной стационар'!H:H,"-",'Дневной стационар'!F:F,СВОД!F1416)+SUMIFS(ЭКО!H:H,ЭКО!D:D,СВОД!D1416,ЭКО!F:F,СВОД!F1416)+SUMIFS(Диализ!H:H,Диализ!D:D,СВОД!D1416,Диализ!F:F,СВОД!F1416)</f>
        <v>0</v>
      </c>
      <c r="I1416" s="337">
        <f>SUMIFS(Поликлиника!H:H,Поликлиника!D:D,СВОД!D1416,Поликлиника!F:F,СВОД!F1416)</f>
        <v>0</v>
      </c>
      <c r="J1416" s="337">
        <f>SUMIFS(Поликлиника!AQ:AQ,Поликлиника!D:D,СВОД!D1416,Поликлиника!F:F,СВОД!F1416)</f>
        <v>0</v>
      </c>
      <c r="K1416" s="337">
        <f>SUMIFS(Поликлиника!AV:AV,Поликлиника!D:D,СВОД!D1416,Поликлиника!F:F,СВОД!F1416)</f>
        <v>0</v>
      </c>
      <c r="L1416" s="337">
        <f>SUMIFS(Поликлиника!BA:BA,Поликлиника!D:D,СВОД!D1416,Поликлиника!F:F,СВОД!F1416)</f>
        <v>0</v>
      </c>
      <c r="M1416" s="337">
        <f>SUMIFS(Услуги!H:H,Услуги!D:D,СВОД!D1416,Услуги!F:F,СВОД!F1416)+SUMIFS(Услуги!M:M,Услуги!D:D,СВОД!D1416,Услуги!F:F,СВОД!F1416)+SUMIFS(Услуги!R:R,Услуги!D:D,СВОД!D1416,Услуги!F:F,СВОД!F1416)+SUMIFS(Услуги!W:W,Услуги!D:D,СВОД!D1416,Услуги!F:F,СВОД!F1416)+SUMIFS(Услуги!AB:AB,Услуги!D:D,СВОД!D1416,Услуги!F:F,СВОД!F1416)+SUMIFS(Услуги!AG:AG,Услуги!D:D,СВОД!D1416,Услуги!F:F,СВОД!F1416)+SUMIFS(Услуги!AL:AL,Услуги!D:D,СВОД!D1416,Услуги!F:F,СВОД!F1416)+SUMIFS(Услуги!AQ:AQ,Услуги!D:D,СВОД!D1416,Услуги!F:F,СВОД!F1416)</f>
        <v>0</v>
      </c>
      <c r="N1416" s="337">
        <f>SUMIFS('Скорая мед.помощь'!I:I,'Скорая мед.помощь'!D:D,СВОД!D1416,'Скорая мед.помощь'!F:F,СВОД!F1416)</f>
        <v>0</v>
      </c>
      <c r="O1416" s="338">
        <f>SUMIFS(Поликлиника!BF:BF,Поликлиника!D:D,СВОД!D1416,Поликлиника!F:F,СВОД!F1416)</f>
        <v>0</v>
      </c>
      <c r="P1416" s="339">
        <f>SUMIFS('Круглосуточный стационар'!O:O,'Круглосуточный стационар'!D:D,СВОД!D1416,'Круглосуточный стационар'!F:F,СВОД!F1416,'Круглосуточный стационар'!H:H,"-")+SUMIFS(ВМП!O:O,ВМП!D:D,СВОД!D1416,ВМП!F:F,СВОД!F1416,ВМП!H:H,"-")+SUMIFS('Дневной стационар'!O:O,'Дневной стационар'!D:D,СВОД!D1416,'Дневной стационар'!F:F,СВОД!F1416,'Дневной стационар'!H:H,"-")+SUMIFS(ЭКО!M:M,ЭКО!D:D,СВОД!D1416,ЭКО!F:F,СВОД!F1416)+SUMIFS(Диализ!M:M,Диализ!D:D,СВОД!D1416,Диализ!F:F,СВОД!F1416)+SUMIFS('Скорая мед.помощь'!N:N,'Скорая мед.помощь'!D:D,СВОД!D1416,'Скорая мед.помощь'!F:F,СВОД!F1416)+SUMIFS(Услуги!AV:AV,Услуги!D:D,СВОД!D1416,Услуги!F:F,СВОД!F1416)+SUMIFS(Поликлиника!BK:BK,Поликлиника!D:D,СВОД!D1416,Поликлиника!F:F,СВОД!F1416)</f>
        <v>0</v>
      </c>
      <c r="Q1416" s="336">
        <f>SUMIFS(Сверхбаза!L:L,Сверхбаза!C:C,СВОД!D1416,Сверхбаза!E:E,СВОД!F1416)+SUMIFS(Сверхбаза!N:N,Сверхбаза!C:C,СВОД!D1416,Сверхбаза!E:E,СВОД!F1416)</f>
        <v>0</v>
      </c>
      <c r="R1416" s="337">
        <f>SUMIFS(Сверхбаза!P:P,Сверхбаза!C:C,СВОД!D1416,Сверхбаза!E:E,СВОД!F1416)</f>
        <v>0</v>
      </c>
      <c r="S1416" s="337">
        <f>SUMIFS(Сверхбаза!R:R,Сверхбаза!C:C,СВОД!D1416,Сверхбаза!E:E,СВОД!F1416)</f>
        <v>0</v>
      </c>
      <c r="T1416" s="337">
        <f>SUMIFS(Сверхбаза!Q:Q,Сверхбаза!C:C,СВОД!D1416,Сверхбаза!E:E,СВОД!F1416)</f>
        <v>0</v>
      </c>
      <c r="U1416" s="337">
        <f>SUMIFS(Сверхбаза!S:S,Сверхбаза!C:C,СВОД!D1416,Сверхбаза!E:E,СВОД!F1416)</f>
        <v>0</v>
      </c>
      <c r="V1416" s="339">
        <f>SUMIFS(Сверхбаза!G:G,Сверхбаза!C:C,СВОД!D1416,Сверхбаза!E:E,СВОД!F1416)</f>
        <v>0</v>
      </c>
    </row>
    <row r="1417" spans="1:22" ht="25.5" outlineLevel="2" x14ac:dyDescent="0.2">
      <c r="A1417" s="33" t="s">
        <v>7</v>
      </c>
      <c r="B1417" s="9">
        <v>1</v>
      </c>
      <c r="C1417" s="10">
        <v>502810</v>
      </c>
      <c r="D1417" s="273">
        <v>281101</v>
      </c>
      <c r="E1417" s="81" t="s">
        <v>660</v>
      </c>
      <c r="F1417" s="81">
        <v>94</v>
      </c>
      <c r="G1417" s="82" t="s">
        <v>124</v>
      </c>
      <c r="H1417" s="336">
        <f>SUMIFS('Круглосуточный стационар'!J:J,'Круглосуточный стационар'!D:D,СВОД!D1417,'Круглосуточный стационар'!H:H,"-",'Круглосуточный стационар'!F:F,СВОД!F1417)+SUMIFS(ВМП!J:J,ВМП!D:D,СВОД!D1417,ВМП!H:H,"-",ВМП!F:F,СВОД!F1417)+SUMIFS('Дневной стационар'!J:J,'Дневной стационар'!D:D,СВОД!D1417,'Дневной стационар'!H:H,"-",'Дневной стационар'!F:F,СВОД!F1417)+SUMIFS(ЭКО!H:H,ЭКО!D:D,СВОД!D1417,ЭКО!F:F,СВОД!F1417)+SUMIFS(Диализ!H:H,Диализ!D:D,СВОД!D1417,Диализ!F:F,СВОД!F1417)</f>
        <v>0</v>
      </c>
      <c r="I1417" s="337">
        <f>SUMIFS(Поликлиника!H:H,Поликлиника!D:D,СВОД!D1417,Поликлиника!F:F,СВОД!F1417)</f>
        <v>0</v>
      </c>
      <c r="J1417" s="337">
        <f>SUMIFS(Поликлиника!AQ:AQ,Поликлиника!D:D,СВОД!D1417,Поликлиника!F:F,СВОД!F1417)</f>
        <v>0</v>
      </c>
      <c r="K1417" s="337">
        <f>SUMIFS(Поликлиника!AV:AV,Поликлиника!D:D,СВОД!D1417,Поликлиника!F:F,СВОД!F1417)</f>
        <v>0</v>
      </c>
      <c r="L1417" s="337">
        <f>SUMIFS(Поликлиника!BA:BA,Поликлиника!D:D,СВОД!D1417,Поликлиника!F:F,СВОД!F1417)</f>
        <v>0</v>
      </c>
      <c r="M1417" s="337">
        <f>SUMIFS(Услуги!H:H,Услуги!D:D,СВОД!D1417,Услуги!F:F,СВОД!F1417)+SUMIFS(Услуги!M:M,Услуги!D:D,СВОД!D1417,Услуги!F:F,СВОД!F1417)+SUMIFS(Услуги!R:R,Услуги!D:D,СВОД!D1417,Услуги!F:F,СВОД!F1417)+SUMIFS(Услуги!W:W,Услуги!D:D,СВОД!D1417,Услуги!F:F,СВОД!F1417)+SUMIFS(Услуги!AB:AB,Услуги!D:D,СВОД!D1417,Услуги!F:F,СВОД!F1417)+SUMIFS(Услуги!AG:AG,Услуги!D:D,СВОД!D1417,Услуги!F:F,СВОД!F1417)+SUMIFS(Услуги!AL:AL,Услуги!D:D,СВОД!D1417,Услуги!F:F,СВОД!F1417)+SUMIFS(Услуги!AQ:AQ,Услуги!D:D,СВОД!D1417,Услуги!F:F,СВОД!F1417)</f>
        <v>0</v>
      </c>
      <c r="N1417" s="337">
        <f>SUMIFS('Скорая мед.помощь'!I:I,'Скорая мед.помощь'!D:D,СВОД!D1417,'Скорая мед.помощь'!F:F,СВОД!F1417)</f>
        <v>0</v>
      </c>
      <c r="O1417" s="338">
        <f>SUMIFS(Поликлиника!BF:BF,Поликлиника!D:D,СВОД!D1417,Поликлиника!F:F,СВОД!F1417)</f>
        <v>0</v>
      </c>
      <c r="P1417" s="339">
        <f>SUMIFS('Круглосуточный стационар'!O:O,'Круглосуточный стационар'!D:D,СВОД!D1417,'Круглосуточный стационар'!F:F,СВОД!F1417,'Круглосуточный стационар'!H:H,"-")+SUMIFS(ВМП!O:O,ВМП!D:D,СВОД!D1417,ВМП!F:F,СВОД!F1417,ВМП!H:H,"-")+SUMIFS('Дневной стационар'!O:O,'Дневной стационар'!D:D,СВОД!D1417,'Дневной стационар'!F:F,СВОД!F1417,'Дневной стационар'!H:H,"-")+SUMIFS(ЭКО!M:M,ЭКО!D:D,СВОД!D1417,ЭКО!F:F,СВОД!F1417)+SUMIFS(Диализ!M:M,Диализ!D:D,СВОД!D1417,Диализ!F:F,СВОД!F1417)+SUMIFS('Скорая мед.помощь'!N:N,'Скорая мед.помощь'!D:D,СВОД!D1417,'Скорая мед.помощь'!F:F,СВОД!F1417)+SUMIFS(Услуги!AV:AV,Услуги!D:D,СВОД!D1417,Услуги!F:F,СВОД!F1417)+SUMIFS(Поликлиника!BK:BK,Поликлиника!D:D,СВОД!D1417,Поликлиника!F:F,СВОД!F1417)</f>
        <v>0</v>
      </c>
      <c r="Q1417" s="336">
        <f>SUMIFS(Сверхбаза!L:L,Сверхбаза!C:C,СВОД!D1417,Сверхбаза!E:E,СВОД!F1417)+SUMIFS(Сверхбаза!N:N,Сверхбаза!C:C,СВОД!D1417,Сверхбаза!E:E,СВОД!F1417)</f>
        <v>0</v>
      </c>
      <c r="R1417" s="337">
        <f>SUMIFS(Сверхбаза!P:P,Сверхбаза!C:C,СВОД!D1417,Сверхбаза!E:E,СВОД!F1417)</f>
        <v>0</v>
      </c>
      <c r="S1417" s="337">
        <f>SUMIFS(Сверхбаза!R:R,Сверхбаза!C:C,СВОД!D1417,Сверхбаза!E:E,СВОД!F1417)</f>
        <v>0</v>
      </c>
      <c r="T1417" s="337">
        <f>SUMIFS(Сверхбаза!Q:Q,Сверхбаза!C:C,СВОД!D1417,Сверхбаза!E:E,СВОД!F1417)</f>
        <v>0</v>
      </c>
      <c r="U1417" s="337">
        <f>SUMIFS(Сверхбаза!S:S,Сверхбаза!C:C,СВОД!D1417,Сверхбаза!E:E,СВОД!F1417)</f>
        <v>0</v>
      </c>
      <c r="V1417" s="339">
        <f>SUMIFS(Сверхбаза!G:G,Сверхбаза!C:C,СВОД!D1417,Сверхбаза!E:E,СВОД!F1417)</f>
        <v>0</v>
      </c>
    </row>
    <row r="1418" spans="1:22" outlineLevel="1" x14ac:dyDescent="0.2">
      <c r="A1418" s="320"/>
      <c r="B1418" s="321"/>
      <c r="C1418" s="322"/>
      <c r="D1418" s="340" t="s">
        <v>309</v>
      </c>
      <c r="E1418" s="83"/>
      <c r="F1418" s="83"/>
      <c r="G1418" s="84"/>
      <c r="H1418" s="341"/>
      <c r="I1418" s="342"/>
      <c r="J1418" s="342"/>
      <c r="K1418" s="342"/>
      <c r="L1418" s="342"/>
      <c r="M1418" s="342"/>
      <c r="N1418" s="342"/>
      <c r="O1418" s="343"/>
      <c r="P1418" s="344">
        <f>SUBTOTAL(9,P1410:P1417)</f>
        <v>180346.49826938356</v>
      </c>
      <c r="Q1418" s="341"/>
      <c r="R1418" s="342"/>
      <c r="S1418" s="342"/>
      <c r="T1418" s="342"/>
      <c r="U1418" s="342"/>
      <c r="V1418" s="344">
        <f>SUBTOTAL(9,V1410:V1417)</f>
        <v>0</v>
      </c>
    </row>
    <row r="1419" spans="1:22" ht="25.5" outlineLevel="2" x14ac:dyDescent="0.2">
      <c r="A1419" s="33" t="s">
        <v>7</v>
      </c>
      <c r="B1419" s="9">
        <v>1</v>
      </c>
      <c r="C1419" s="10">
        <v>502811</v>
      </c>
      <c r="D1419" s="273">
        <v>281201</v>
      </c>
      <c r="E1419" s="81" t="s">
        <v>614</v>
      </c>
      <c r="F1419" s="81">
        <v>1</v>
      </c>
      <c r="G1419" s="82" t="s">
        <v>12</v>
      </c>
      <c r="H1419" s="336">
        <f>SUMIFS('Круглосуточный стационар'!J:J,'Круглосуточный стационар'!D:D,СВОД!D1419,'Круглосуточный стационар'!H:H,"-",'Круглосуточный стационар'!F:F,СВОД!F1419)+SUMIFS(ВМП!J:J,ВМП!D:D,СВОД!D1419,ВМП!H:H,"-",ВМП!F:F,СВОД!F1419)+SUMIFS('Дневной стационар'!J:J,'Дневной стационар'!D:D,СВОД!D1419,'Дневной стационар'!H:H,"-",'Дневной стационар'!F:F,СВОД!F1419)+SUMIFS(ЭКО!H:H,ЭКО!D:D,СВОД!D1419,ЭКО!F:F,СВОД!F1419)+SUMIFS(Диализ!H:H,Диализ!D:D,СВОД!D1419,Диализ!F:F,СВОД!F1419)</f>
        <v>0</v>
      </c>
      <c r="I1419" s="337">
        <f>SUMIFS(Поликлиника!H:H,Поликлиника!D:D,СВОД!D1419,Поликлиника!F:F,СВОД!F1419)</f>
        <v>0</v>
      </c>
      <c r="J1419" s="337">
        <f>SUMIFS(Поликлиника!AQ:AQ,Поликлиника!D:D,СВОД!D1419,Поликлиника!F:F,СВОД!F1419)</f>
        <v>0</v>
      </c>
      <c r="K1419" s="337">
        <f>SUMIFS(Поликлиника!AV:AV,Поликлиника!D:D,СВОД!D1419,Поликлиника!F:F,СВОД!F1419)</f>
        <v>0</v>
      </c>
      <c r="L1419" s="337">
        <f>SUMIFS(Поликлиника!BA:BA,Поликлиника!D:D,СВОД!D1419,Поликлиника!F:F,СВОД!F1419)</f>
        <v>0</v>
      </c>
      <c r="M1419" s="337">
        <f>SUMIFS(Услуги!H:H,Услуги!D:D,СВОД!D1419,Услуги!F:F,СВОД!F1419)+SUMIFS(Услуги!M:M,Услуги!D:D,СВОД!D1419,Услуги!F:F,СВОД!F1419)+SUMIFS(Услуги!R:R,Услуги!D:D,СВОД!D1419,Услуги!F:F,СВОД!F1419)+SUMIFS(Услуги!W:W,Услуги!D:D,СВОД!D1419,Услуги!F:F,СВОД!F1419)+SUMIFS(Услуги!AB:AB,Услуги!D:D,СВОД!D1419,Услуги!F:F,СВОД!F1419)+SUMIFS(Услуги!AG:AG,Услуги!D:D,СВОД!D1419,Услуги!F:F,СВОД!F1419)+SUMIFS(Услуги!AL:AL,Услуги!D:D,СВОД!D1419,Услуги!F:F,СВОД!F1419)+SUMIFS(Услуги!AQ:AQ,Услуги!D:D,СВОД!D1419,Услуги!F:F,СВОД!F1419)</f>
        <v>0</v>
      </c>
      <c r="N1419" s="337">
        <f>SUMIFS('Скорая мед.помощь'!I:I,'Скорая мед.помощь'!D:D,СВОД!D1419,'Скорая мед.помощь'!F:F,СВОД!F1419)</f>
        <v>0</v>
      </c>
      <c r="O1419" s="338">
        <f>SUMIFS(Поликлиника!BF:BF,Поликлиника!D:D,СВОД!D1419,Поликлиника!F:F,СВОД!F1419)</f>
        <v>0</v>
      </c>
      <c r="P1419" s="339">
        <f>SUMIFS('Круглосуточный стационар'!O:O,'Круглосуточный стационар'!D:D,СВОД!D1419,'Круглосуточный стационар'!F:F,СВОД!F1419,'Круглосуточный стационар'!H:H,"-")+SUMIFS(ВМП!O:O,ВМП!D:D,СВОД!D1419,ВМП!F:F,СВОД!F1419,ВМП!H:H,"-")+SUMIFS('Дневной стационар'!O:O,'Дневной стационар'!D:D,СВОД!D1419,'Дневной стационар'!F:F,СВОД!F1419,'Дневной стационар'!H:H,"-")+SUMIFS(ЭКО!M:M,ЭКО!D:D,СВОД!D1419,ЭКО!F:F,СВОД!F1419)+SUMIFS(Диализ!M:M,Диализ!D:D,СВОД!D1419,Диализ!F:F,СВОД!F1419)+SUMIFS('Скорая мед.помощь'!N:N,'Скорая мед.помощь'!D:D,СВОД!D1419,'Скорая мед.помощь'!F:F,СВОД!F1419)+SUMIFS(Услуги!AV:AV,Услуги!D:D,СВОД!D1419,Услуги!F:F,СВОД!F1419)+SUMIFS(Поликлиника!BK:BK,Поликлиника!D:D,СВОД!D1419,Поликлиника!F:F,СВОД!F1419)</f>
        <v>0</v>
      </c>
      <c r="Q1419" s="336">
        <f>SUMIFS(Сверхбаза!L:L,Сверхбаза!C:C,СВОД!D1419,Сверхбаза!E:E,СВОД!F1419)+SUMIFS(Сверхбаза!N:N,Сверхбаза!C:C,СВОД!D1419,Сверхбаза!E:E,СВОД!F1419)</f>
        <v>0</v>
      </c>
      <c r="R1419" s="337">
        <f>SUMIFS(Сверхбаза!P:P,Сверхбаза!C:C,СВОД!D1419,Сверхбаза!E:E,СВОД!F1419)</f>
        <v>0</v>
      </c>
      <c r="S1419" s="337">
        <f>SUMIFS(Сверхбаза!R:R,Сверхбаза!C:C,СВОД!D1419,Сверхбаза!E:E,СВОД!F1419)</f>
        <v>0</v>
      </c>
      <c r="T1419" s="337">
        <f>SUMIFS(Сверхбаза!Q:Q,Сверхбаза!C:C,СВОД!D1419,Сверхбаза!E:E,СВОД!F1419)</f>
        <v>0</v>
      </c>
      <c r="U1419" s="337">
        <f>SUMIFS(Сверхбаза!S:S,Сверхбаза!C:C,СВОД!D1419,Сверхбаза!E:E,СВОД!F1419)</f>
        <v>0</v>
      </c>
      <c r="V1419" s="339">
        <f>SUMIFS(Сверхбаза!G:G,Сверхбаза!C:C,СВОД!D1419,Сверхбаза!E:E,СВОД!F1419)</f>
        <v>0</v>
      </c>
    </row>
    <row r="1420" spans="1:22" ht="25.5" outlineLevel="2" x14ac:dyDescent="0.2">
      <c r="A1420" s="33" t="s">
        <v>7</v>
      </c>
      <c r="B1420" s="9">
        <v>1</v>
      </c>
      <c r="C1420" s="10">
        <v>502811</v>
      </c>
      <c r="D1420" s="273">
        <v>281201</v>
      </c>
      <c r="E1420" s="81" t="s">
        <v>614</v>
      </c>
      <c r="F1420" s="81">
        <v>13</v>
      </c>
      <c r="G1420" s="82" t="s">
        <v>859</v>
      </c>
      <c r="H1420" s="336">
        <f>SUMIFS('Круглосуточный стационар'!J:J,'Круглосуточный стационар'!D:D,СВОД!D1420,'Круглосуточный стационар'!H:H,"-",'Круглосуточный стационар'!F:F,СВОД!F1420)+SUMIFS(ВМП!J:J,ВМП!D:D,СВОД!D1420,ВМП!H:H,"-",ВМП!F:F,СВОД!F1420)+SUMIFS('Дневной стационар'!J:J,'Дневной стационар'!D:D,СВОД!D1420,'Дневной стационар'!H:H,"-",'Дневной стационар'!F:F,СВОД!F1420)+SUMIFS(ЭКО!H:H,ЭКО!D:D,СВОД!D1420,ЭКО!F:F,СВОД!F1420)+SUMIFS(Диализ!H:H,Диализ!D:D,СВОД!D1420,Диализ!F:F,СВОД!F1420)</f>
        <v>0</v>
      </c>
      <c r="I1420" s="337">
        <f>SUMIFS(Поликлиника!H:H,Поликлиника!D:D,СВОД!D1420,Поликлиника!F:F,СВОД!F1420)</f>
        <v>0</v>
      </c>
      <c r="J1420" s="337">
        <f>SUMIFS(Поликлиника!AQ:AQ,Поликлиника!D:D,СВОД!D1420,Поликлиника!F:F,СВОД!F1420)</f>
        <v>0</v>
      </c>
      <c r="K1420" s="337">
        <f>SUMIFS(Поликлиника!AV:AV,Поликлиника!D:D,СВОД!D1420,Поликлиника!F:F,СВОД!F1420)</f>
        <v>0</v>
      </c>
      <c r="L1420" s="337">
        <f>SUMIFS(Поликлиника!BA:BA,Поликлиника!D:D,СВОД!D1420,Поликлиника!F:F,СВОД!F1420)</f>
        <v>0</v>
      </c>
      <c r="M1420" s="337">
        <f>SUMIFS(Услуги!H:H,Услуги!D:D,СВОД!D1420,Услуги!F:F,СВОД!F1420)+SUMIFS(Услуги!M:M,Услуги!D:D,СВОД!D1420,Услуги!F:F,СВОД!F1420)+SUMIFS(Услуги!R:R,Услуги!D:D,СВОД!D1420,Услуги!F:F,СВОД!F1420)+SUMIFS(Услуги!W:W,Услуги!D:D,СВОД!D1420,Услуги!F:F,СВОД!F1420)+SUMIFS(Услуги!AB:AB,Услуги!D:D,СВОД!D1420,Услуги!F:F,СВОД!F1420)+SUMIFS(Услуги!AG:AG,Услуги!D:D,СВОД!D1420,Услуги!F:F,СВОД!F1420)+SUMIFS(Услуги!AL:AL,Услуги!D:D,СВОД!D1420,Услуги!F:F,СВОД!F1420)+SUMIFS(Услуги!AQ:AQ,Услуги!D:D,СВОД!D1420,Услуги!F:F,СВОД!F1420)</f>
        <v>0</v>
      </c>
      <c r="N1420" s="337">
        <f>SUMIFS('Скорая мед.помощь'!I:I,'Скорая мед.помощь'!D:D,СВОД!D1420,'Скорая мед.помощь'!F:F,СВОД!F1420)</f>
        <v>0</v>
      </c>
      <c r="O1420" s="338">
        <f>SUMIFS(Поликлиника!BF:BF,Поликлиника!D:D,СВОД!D1420,Поликлиника!F:F,СВОД!F1420)</f>
        <v>0</v>
      </c>
      <c r="P1420" s="339">
        <f>SUMIFS('Круглосуточный стационар'!O:O,'Круглосуточный стационар'!D:D,СВОД!D1420,'Круглосуточный стационар'!F:F,СВОД!F1420,'Круглосуточный стационар'!H:H,"-")+SUMIFS(ВМП!O:O,ВМП!D:D,СВОД!D1420,ВМП!F:F,СВОД!F1420,ВМП!H:H,"-")+SUMIFS('Дневной стационар'!O:O,'Дневной стационар'!D:D,СВОД!D1420,'Дневной стационар'!F:F,СВОД!F1420,'Дневной стационар'!H:H,"-")+SUMIFS(ЭКО!M:M,ЭКО!D:D,СВОД!D1420,ЭКО!F:F,СВОД!F1420)+SUMIFS(Диализ!M:M,Диализ!D:D,СВОД!D1420,Диализ!F:F,СВОД!F1420)+SUMIFS('Скорая мед.помощь'!N:N,'Скорая мед.помощь'!D:D,СВОД!D1420,'Скорая мед.помощь'!F:F,СВОД!F1420)+SUMIFS(Услуги!AV:AV,Услуги!D:D,СВОД!D1420,Услуги!F:F,СВОД!F1420)+SUMIFS(Поликлиника!BK:BK,Поликлиника!D:D,СВОД!D1420,Поликлиника!F:F,СВОД!F1420)</f>
        <v>0</v>
      </c>
      <c r="Q1420" s="336">
        <f>SUMIFS(Сверхбаза!L:L,Сверхбаза!C:C,СВОД!D1420,Сверхбаза!E:E,СВОД!F1420)+SUMIFS(Сверхбаза!N:N,Сверхбаза!C:C,СВОД!D1420,Сверхбаза!E:E,СВОД!F1420)</f>
        <v>0</v>
      </c>
      <c r="R1420" s="337">
        <f>SUMIFS(Сверхбаза!P:P,Сверхбаза!C:C,СВОД!D1420,Сверхбаза!E:E,СВОД!F1420)</f>
        <v>0</v>
      </c>
      <c r="S1420" s="337">
        <f>SUMIFS(Сверхбаза!R:R,Сверхбаза!C:C,СВОД!D1420,Сверхбаза!E:E,СВОД!F1420)</f>
        <v>0</v>
      </c>
      <c r="T1420" s="337">
        <f>SUMIFS(Сверхбаза!Q:Q,Сверхбаза!C:C,СВОД!D1420,Сверхбаза!E:E,СВОД!F1420)</f>
        <v>0</v>
      </c>
      <c r="U1420" s="337">
        <f>SUMIFS(Сверхбаза!S:S,Сверхбаза!C:C,СВОД!D1420,Сверхбаза!E:E,СВОД!F1420)</f>
        <v>0</v>
      </c>
      <c r="V1420" s="339">
        <f>SUMIFS(Сверхбаза!G:G,Сверхбаза!C:C,СВОД!D1420,Сверхбаза!E:E,СВОД!F1420)</f>
        <v>0</v>
      </c>
    </row>
    <row r="1421" spans="1:22" ht="25.5" outlineLevel="2" x14ac:dyDescent="0.2">
      <c r="A1421" s="33" t="s">
        <v>7</v>
      </c>
      <c r="B1421" s="9">
        <v>1</v>
      </c>
      <c r="C1421" s="10">
        <v>502811</v>
      </c>
      <c r="D1421" s="273">
        <v>281201</v>
      </c>
      <c r="E1421" s="81" t="s">
        <v>614</v>
      </c>
      <c r="F1421" s="81">
        <v>2</v>
      </c>
      <c r="G1421" s="82" t="s">
        <v>135</v>
      </c>
      <c r="H1421" s="336">
        <f>SUMIFS('Круглосуточный стационар'!J:J,'Круглосуточный стационар'!D:D,СВОД!D1421,'Круглосуточный стационар'!H:H,"-",'Круглосуточный стационар'!F:F,СВОД!F1421)+SUMIFS(ВМП!J:J,ВМП!D:D,СВОД!D1421,ВМП!H:H,"-",ВМП!F:F,СВОД!F1421)+SUMIFS('Дневной стационар'!J:J,'Дневной стационар'!D:D,СВОД!D1421,'Дневной стационар'!H:H,"-",'Дневной стационар'!F:F,СВОД!F1421)+SUMIFS(ЭКО!H:H,ЭКО!D:D,СВОД!D1421,ЭКО!F:F,СВОД!F1421)+SUMIFS(Диализ!H:H,Диализ!D:D,СВОД!D1421,Диализ!F:F,СВОД!F1421)</f>
        <v>0</v>
      </c>
      <c r="I1421" s="337">
        <f>SUMIFS(Поликлиника!H:H,Поликлиника!D:D,СВОД!D1421,Поликлиника!F:F,СВОД!F1421)</f>
        <v>0</v>
      </c>
      <c r="J1421" s="337">
        <f>SUMIFS(Поликлиника!AQ:AQ,Поликлиника!D:D,СВОД!D1421,Поликлиника!F:F,СВОД!F1421)</f>
        <v>0</v>
      </c>
      <c r="K1421" s="337">
        <f>SUMIFS(Поликлиника!AV:AV,Поликлиника!D:D,СВОД!D1421,Поликлиника!F:F,СВОД!F1421)</f>
        <v>0</v>
      </c>
      <c r="L1421" s="337">
        <f>SUMIFS(Поликлиника!BA:BA,Поликлиника!D:D,СВОД!D1421,Поликлиника!F:F,СВОД!F1421)</f>
        <v>0</v>
      </c>
      <c r="M1421" s="337">
        <f>SUMIFS(Услуги!H:H,Услуги!D:D,СВОД!D1421,Услуги!F:F,СВОД!F1421)+SUMIFS(Услуги!M:M,Услуги!D:D,СВОД!D1421,Услуги!F:F,СВОД!F1421)+SUMIFS(Услуги!R:R,Услуги!D:D,СВОД!D1421,Услуги!F:F,СВОД!F1421)+SUMIFS(Услуги!W:W,Услуги!D:D,СВОД!D1421,Услуги!F:F,СВОД!F1421)+SUMIFS(Услуги!AB:AB,Услуги!D:D,СВОД!D1421,Услуги!F:F,СВОД!F1421)+SUMIFS(Услуги!AG:AG,Услуги!D:D,СВОД!D1421,Услуги!F:F,СВОД!F1421)+SUMIFS(Услуги!AL:AL,Услуги!D:D,СВОД!D1421,Услуги!F:F,СВОД!F1421)+SUMIFS(Услуги!AQ:AQ,Услуги!D:D,СВОД!D1421,Услуги!F:F,СВОД!F1421)</f>
        <v>0</v>
      </c>
      <c r="N1421" s="337">
        <f>SUMIFS('Скорая мед.помощь'!I:I,'Скорая мед.помощь'!D:D,СВОД!D1421,'Скорая мед.помощь'!F:F,СВОД!F1421)</f>
        <v>0</v>
      </c>
      <c r="O1421" s="338">
        <f>SUMIFS(Поликлиника!BF:BF,Поликлиника!D:D,СВОД!D1421,Поликлиника!F:F,СВОД!F1421)</f>
        <v>0</v>
      </c>
      <c r="P1421" s="339">
        <f>SUMIFS('Круглосуточный стационар'!O:O,'Круглосуточный стационар'!D:D,СВОД!D1421,'Круглосуточный стационар'!F:F,СВОД!F1421,'Круглосуточный стационар'!H:H,"-")+SUMIFS(ВМП!O:O,ВМП!D:D,СВОД!D1421,ВМП!F:F,СВОД!F1421,ВМП!H:H,"-")+SUMIFS('Дневной стационар'!O:O,'Дневной стационар'!D:D,СВОД!D1421,'Дневной стационар'!F:F,СВОД!F1421,'Дневной стационар'!H:H,"-")+SUMIFS(ЭКО!M:M,ЭКО!D:D,СВОД!D1421,ЭКО!F:F,СВОД!F1421)+SUMIFS(Диализ!M:M,Диализ!D:D,СВОД!D1421,Диализ!F:F,СВОД!F1421)+SUMIFS('Скорая мед.помощь'!N:N,'Скорая мед.помощь'!D:D,СВОД!D1421,'Скорая мед.помощь'!F:F,СВОД!F1421)+SUMIFS(Услуги!AV:AV,Услуги!D:D,СВОД!D1421,Услуги!F:F,СВОД!F1421)+SUMIFS(Поликлиника!BK:BK,Поликлиника!D:D,СВОД!D1421,Поликлиника!F:F,СВОД!F1421)</f>
        <v>0</v>
      </c>
      <c r="Q1421" s="336">
        <f>SUMIFS(Сверхбаза!L:L,Сверхбаза!C:C,СВОД!D1421,Сверхбаза!E:E,СВОД!F1421)+SUMIFS(Сверхбаза!N:N,Сверхбаза!C:C,СВОД!D1421,Сверхбаза!E:E,СВОД!F1421)</f>
        <v>0</v>
      </c>
      <c r="R1421" s="337">
        <f>SUMIFS(Сверхбаза!P:P,Сверхбаза!C:C,СВОД!D1421,Сверхбаза!E:E,СВОД!F1421)</f>
        <v>0</v>
      </c>
      <c r="S1421" s="337">
        <f>SUMIFS(Сверхбаза!R:R,Сверхбаза!C:C,СВОД!D1421,Сверхбаза!E:E,СВОД!F1421)</f>
        <v>0</v>
      </c>
      <c r="T1421" s="337">
        <f>SUMIFS(Сверхбаза!Q:Q,Сверхбаза!C:C,СВОД!D1421,Сверхбаза!E:E,СВОД!F1421)</f>
        <v>0</v>
      </c>
      <c r="U1421" s="337">
        <f>SUMIFS(Сверхбаза!S:S,Сверхбаза!C:C,СВОД!D1421,Сверхбаза!E:E,СВОД!F1421)</f>
        <v>0</v>
      </c>
      <c r="V1421" s="339">
        <f>SUMIFS(Сверхбаза!G:G,Сверхбаза!C:C,СВОД!D1421,Сверхбаза!E:E,СВОД!F1421)</f>
        <v>0</v>
      </c>
    </row>
    <row r="1422" spans="1:22" ht="25.5" outlineLevel="2" x14ac:dyDescent="0.2">
      <c r="A1422" s="33" t="s">
        <v>7</v>
      </c>
      <c r="B1422" s="9">
        <v>1</v>
      </c>
      <c r="C1422" s="10">
        <v>502811</v>
      </c>
      <c r="D1422" s="273">
        <v>281201</v>
      </c>
      <c r="E1422" s="81" t="s">
        <v>614</v>
      </c>
      <c r="F1422" s="81">
        <v>6</v>
      </c>
      <c r="G1422" s="82" t="s">
        <v>860</v>
      </c>
      <c r="H1422" s="336">
        <f>SUMIFS('Круглосуточный стационар'!J:J,'Круглосуточный стационар'!D:D,СВОД!D1422,'Круглосуточный стационар'!H:H,"-",'Круглосуточный стационар'!F:F,СВОД!F1422)+SUMIFS(ВМП!J:J,ВМП!D:D,СВОД!D1422,ВМП!H:H,"-",ВМП!F:F,СВОД!F1422)+SUMIFS('Дневной стационар'!J:J,'Дневной стационар'!D:D,СВОД!D1422,'Дневной стационар'!H:H,"-",'Дневной стационар'!F:F,СВОД!F1422)+SUMIFS(ЭКО!H:H,ЭКО!D:D,СВОД!D1422,ЭКО!F:F,СВОД!F1422)+SUMIFS(Диализ!H:H,Диализ!D:D,СВОД!D1422,Диализ!F:F,СВОД!F1422)</f>
        <v>0</v>
      </c>
      <c r="I1422" s="337">
        <f>SUMIFS(Поликлиника!H:H,Поликлиника!D:D,СВОД!D1422,Поликлиника!F:F,СВОД!F1422)</f>
        <v>0</v>
      </c>
      <c r="J1422" s="337">
        <f>SUMIFS(Поликлиника!AQ:AQ,Поликлиника!D:D,СВОД!D1422,Поликлиника!F:F,СВОД!F1422)</f>
        <v>0</v>
      </c>
      <c r="K1422" s="337">
        <f>SUMIFS(Поликлиника!AV:AV,Поликлиника!D:D,СВОД!D1422,Поликлиника!F:F,СВОД!F1422)</f>
        <v>0</v>
      </c>
      <c r="L1422" s="337">
        <f>SUMIFS(Поликлиника!BA:BA,Поликлиника!D:D,СВОД!D1422,Поликлиника!F:F,СВОД!F1422)</f>
        <v>0</v>
      </c>
      <c r="M1422" s="337">
        <f>SUMIFS(Услуги!H:H,Услуги!D:D,СВОД!D1422,Услуги!F:F,СВОД!F1422)+SUMIFS(Услуги!M:M,Услуги!D:D,СВОД!D1422,Услуги!F:F,СВОД!F1422)+SUMIFS(Услуги!R:R,Услуги!D:D,СВОД!D1422,Услуги!F:F,СВОД!F1422)+SUMIFS(Услуги!W:W,Услуги!D:D,СВОД!D1422,Услуги!F:F,СВОД!F1422)+SUMIFS(Услуги!AB:AB,Услуги!D:D,СВОД!D1422,Услуги!F:F,СВОД!F1422)+SUMIFS(Услуги!AG:AG,Услуги!D:D,СВОД!D1422,Услуги!F:F,СВОД!F1422)+SUMIFS(Услуги!AL:AL,Услуги!D:D,СВОД!D1422,Услуги!F:F,СВОД!F1422)+SUMIFS(Услуги!AQ:AQ,Услуги!D:D,СВОД!D1422,Услуги!F:F,СВОД!F1422)</f>
        <v>0</v>
      </c>
      <c r="N1422" s="337">
        <f>SUMIFS('Скорая мед.помощь'!I:I,'Скорая мед.помощь'!D:D,СВОД!D1422,'Скорая мед.помощь'!F:F,СВОД!F1422)</f>
        <v>0</v>
      </c>
      <c r="O1422" s="338">
        <f>SUMIFS(Поликлиника!BF:BF,Поликлиника!D:D,СВОД!D1422,Поликлиника!F:F,СВОД!F1422)</f>
        <v>0</v>
      </c>
      <c r="P1422" s="339">
        <f>SUMIFS('Круглосуточный стационар'!O:O,'Круглосуточный стационар'!D:D,СВОД!D1422,'Круглосуточный стационар'!F:F,СВОД!F1422,'Круглосуточный стационар'!H:H,"-")+SUMIFS(ВМП!O:O,ВМП!D:D,СВОД!D1422,ВМП!F:F,СВОД!F1422,ВМП!H:H,"-")+SUMIFS('Дневной стационар'!O:O,'Дневной стационар'!D:D,СВОД!D1422,'Дневной стационар'!F:F,СВОД!F1422,'Дневной стационар'!H:H,"-")+SUMIFS(ЭКО!M:M,ЭКО!D:D,СВОД!D1422,ЭКО!F:F,СВОД!F1422)+SUMIFS(Диализ!M:M,Диализ!D:D,СВОД!D1422,Диализ!F:F,СВОД!F1422)+SUMIFS('Скорая мед.помощь'!N:N,'Скорая мед.помощь'!D:D,СВОД!D1422,'Скорая мед.помощь'!F:F,СВОД!F1422)+SUMIFS(Услуги!AV:AV,Услуги!D:D,СВОД!D1422,Услуги!F:F,СВОД!F1422)+SUMIFS(Поликлиника!BK:BK,Поликлиника!D:D,СВОД!D1422,Поликлиника!F:F,СВОД!F1422)</f>
        <v>0</v>
      </c>
      <c r="Q1422" s="336">
        <f>SUMIFS(Сверхбаза!L:L,Сверхбаза!C:C,СВОД!D1422,Сверхбаза!E:E,СВОД!F1422)+SUMIFS(Сверхбаза!N:N,Сверхбаза!C:C,СВОД!D1422,Сверхбаза!E:E,СВОД!F1422)</f>
        <v>0</v>
      </c>
      <c r="R1422" s="337">
        <f>SUMIFS(Сверхбаза!P:P,Сверхбаза!C:C,СВОД!D1422,Сверхбаза!E:E,СВОД!F1422)</f>
        <v>0</v>
      </c>
      <c r="S1422" s="337">
        <f>SUMIFS(Сверхбаза!R:R,Сверхбаза!C:C,СВОД!D1422,Сверхбаза!E:E,СВОД!F1422)</f>
        <v>0</v>
      </c>
      <c r="T1422" s="337">
        <f>SUMIFS(Сверхбаза!Q:Q,Сверхбаза!C:C,СВОД!D1422,Сверхбаза!E:E,СВОД!F1422)</f>
        <v>0</v>
      </c>
      <c r="U1422" s="337">
        <f>SUMIFS(Сверхбаза!S:S,Сверхбаза!C:C,СВОД!D1422,Сверхбаза!E:E,СВОД!F1422)</f>
        <v>0</v>
      </c>
      <c r="V1422" s="339">
        <f>SUMIFS(Сверхбаза!G:G,Сверхбаза!C:C,СВОД!D1422,Сверхбаза!E:E,СВОД!F1422)</f>
        <v>0</v>
      </c>
    </row>
    <row r="1423" spans="1:22" ht="25.5" outlineLevel="2" x14ac:dyDescent="0.2">
      <c r="A1423" s="33" t="s">
        <v>7</v>
      </c>
      <c r="B1423" s="9">
        <v>1</v>
      </c>
      <c r="C1423" s="10">
        <v>502811</v>
      </c>
      <c r="D1423" s="273">
        <v>281201</v>
      </c>
      <c r="E1423" s="81" t="s">
        <v>614</v>
      </c>
      <c r="F1423" s="81">
        <v>3</v>
      </c>
      <c r="G1423" s="82" t="s">
        <v>136</v>
      </c>
      <c r="H1423" s="336">
        <f>SUMIFS('Круглосуточный стационар'!J:J,'Круглосуточный стационар'!D:D,СВОД!D1423,'Круглосуточный стационар'!H:H,"-",'Круглосуточный стационар'!F:F,СВОД!F1423)+SUMIFS(ВМП!J:J,ВМП!D:D,СВОД!D1423,ВМП!H:H,"-",ВМП!F:F,СВОД!F1423)+SUMIFS('Дневной стационар'!J:J,'Дневной стационар'!D:D,СВОД!D1423,'Дневной стационар'!H:H,"-",'Дневной стационар'!F:F,СВОД!F1423)+SUMIFS(ЭКО!H:H,ЭКО!D:D,СВОД!D1423,ЭКО!F:F,СВОД!F1423)+SUMIFS(Диализ!H:H,Диализ!D:D,СВОД!D1423,Диализ!F:F,СВОД!F1423)</f>
        <v>0</v>
      </c>
      <c r="I1423" s="337">
        <f>SUMIFS(Поликлиника!H:H,Поликлиника!D:D,СВОД!D1423,Поликлиника!F:F,СВОД!F1423)</f>
        <v>0</v>
      </c>
      <c r="J1423" s="337">
        <f>SUMIFS(Поликлиника!AQ:AQ,Поликлиника!D:D,СВОД!D1423,Поликлиника!F:F,СВОД!F1423)</f>
        <v>0</v>
      </c>
      <c r="K1423" s="337">
        <f>SUMIFS(Поликлиника!AV:AV,Поликлиника!D:D,СВОД!D1423,Поликлиника!F:F,СВОД!F1423)</f>
        <v>11740</v>
      </c>
      <c r="L1423" s="337">
        <f>SUMIFS(Поликлиника!BA:BA,Поликлиника!D:D,СВОД!D1423,Поликлиника!F:F,СВОД!F1423)</f>
        <v>124310</v>
      </c>
      <c r="M1423" s="337">
        <f>SUMIFS(Услуги!H:H,Услуги!D:D,СВОД!D1423,Услуги!F:F,СВОД!F1423)+SUMIFS(Услуги!M:M,Услуги!D:D,СВОД!D1423,Услуги!F:F,СВОД!F1423)+SUMIFS(Услуги!R:R,Услуги!D:D,СВОД!D1423,Услуги!F:F,СВОД!F1423)+SUMIFS(Услуги!W:W,Услуги!D:D,СВОД!D1423,Услуги!F:F,СВОД!F1423)+SUMIFS(Услуги!AB:AB,Услуги!D:D,СВОД!D1423,Услуги!F:F,СВОД!F1423)+SUMIFS(Услуги!AG:AG,Услуги!D:D,СВОД!D1423,Услуги!F:F,СВОД!F1423)+SUMIFS(Услуги!AL:AL,Услуги!D:D,СВОД!D1423,Услуги!F:F,СВОД!F1423)+SUMIFS(Услуги!AQ:AQ,Услуги!D:D,СВОД!D1423,Услуги!F:F,СВОД!F1423)</f>
        <v>0</v>
      </c>
      <c r="N1423" s="337">
        <f>SUMIFS('Скорая мед.помощь'!I:I,'Скорая мед.помощь'!D:D,СВОД!D1423,'Скорая мед.помощь'!F:F,СВОД!F1423)</f>
        <v>0</v>
      </c>
      <c r="O1423" s="338">
        <f>SUMIFS(Поликлиника!BF:BF,Поликлиника!D:D,СВОД!D1423,Поликлиника!F:F,СВОД!F1423)</f>
        <v>580958</v>
      </c>
      <c r="P1423" s="339">
        <f>SUMIFS('Круглосуточный стационар'!O:O,'Круглосуточный стационар'!D:D,СВОД!D1423,'Круглосуточный стационар'!F:F,СВОД!F1423,'Круглосуточный стационар'!H:H,"-")+SUMIFS(ВМП!O:O,ВМП!D:D,СВОД!D1423,ВМП!F:F,СВОД!F1423,ВМП!H:H,"-")+SUMIFS('Дневной стационар'!O:O,'Дневной стационар'!D:D,СВОД!D1423,'Дневной стационар'!F:F,СВОД!F1423,'Дневной стационар'!H:H,"-")+SUMIFS(ЭКО!M:M,ЭКО!D:D,СВОД!D1423,ЭКО!F:F,СВОД!F1423)+SUMIFS(Диализ!M:M,Диализ!D:D,СВОД!D1423,Диализ!F:F,СВОД!F1423)+SUMIFS('Скорая мед.помощь'!N:N,'Скорая мед.помощь'!D:D,СВОД!D1423,'Скорая мед.помощь'!F:F,СВОД!F1423)+SUMIFS(Услуги!AV:AV,Услуги!D:D,СВОД!D1423,Услуги!F:F,СВОД!F1423)+SUMIFS(Поликлиника!BK:BK,Поликлиника!D:D,СВОД!D1423,Поликлиника!F:F,СВОД!F1423)</f>
        <v>91026.811260000017</v>
      </c>
      <c r="Q1423" s="336">
        <f>SUMIFS(Сверхбаза!L:L,Сверхбаза!C:C,СВОД!D1423,Сверхбаза!E:E,СВОД!F1423)+SUMIFS(Сверхбаза!N:N,Сверхбаза!C:C,СВОД!D1423,Сверхбаза!E:E,СВОД!F1423)</f>
        <v>0</v>
      </c>
      <c r="R1423" s="337">
        <f>SUMIFS(Сверхбаза!P:P,Сверхбаза!C:C,СВОД!D1423,Сверхбаза!E:E,СВОД!F1423)</f>
        <v>0</v>
      </c>
      <c r="S1423" s="337">
        <f>SUMIFS(Сверхбаза!R:R,Сверхбаза!C:C,СВОД!D1423,Сверхбаза!E:E,СВОД!F1423)</f>
        <v>0</v>
      </c>
      <c r="T1423" s="337">
        <f>SUMIFS(Сверхбаза!Q:Q,Сверхбаза!C:C,СВОД!D1423,Сверхбаза!E:E,СВОД!F1423)</f>
        <v>0</v>
      </c>
      <c r="U1423" s="337">
        <f>SUMIFS(Сверхбаза!S:S,Сверхбаза!C:C,СВОД!D1423,Сверхбаза!E:E,СВОД!F1423)</f>
        <v>0</v>
      </c>
      <c r="V1423" s="339">
        <f>SUMIFS(Сверхбаза!G:G,Сверхбаза!C:C,СВОД!D1423,Сверхбаза!E:E,СВОД!F1423)</f>
        <v>0</v>
      </c>
    </row>
    <row r="1424" spans="1:22" ht="25.5" outlineLevel="2" x14ac:dyDescent="0.2">
      <c r="A1424" s="33" t="s">
        <v>7</v>
      </c>
      <c r="B1424" s="9">
        <v>1</v>
      </c>
      <c r="C1424" s="10">
        <v>502811</v>
      </c>
      <c r="D1424" s="273">
        <v>281201</v>
      </c>
      <c r="E1424" s="81" t="s">
        <v>614</v>
      </c>
      <c r="F1424" s="81">
        <v>7</v>
      </c>
      <c r="G1424" s="82" t="s">
        <v>861</v>
      </c>
      <c r="H1424" s="336">
        <f>SUMIFS('Круглосуточный стационар'!J:J,'Круглосуточный стационар'!D:D,СВОД!D1424,'Круглосуточный стационар'!H:H,"-",'Круглосуточный стационар'!F:F,СВОД!F1424)+SUMIFS(ВМП!J:J,ВМП!D:D,СВОД!D1424,ВМП!H:H,"-",ВМП!F:F,СВОД!F1424)+SUMIFS('Дневной стационар'!J:J,'Дневной стационар'!D:D,СВОД!D1424,'Дневной стационар'!H:H,"-",'Дневной стационар'!F:F,СВОД!F1424)+SUMIFS(ЭКО!H:H,ЭКО!D:D,СВОД!D1424,ЭКО!F:F,СВОД!F1424)+SUMIFS(Диализ!H:H,Диализ!D:D,СВОД!D1424,Диализ!F:F,СВОД!F1424)</f>
        <v>0</v>
      </c>
      <c r="I1424" s="337">
        <f>SUMIFS(Поликлиника!H:H,Поликлиника!D:D,СВОД!D1424,Поликлиника!F:F,СВОД!F1424)</f>
        <v>0</v>
      </c>
      <c r="J1424" s="337">
        <f>SUMIFS(Поликлиника!AQ:AQ,Поликлиника!D:D,СВОД!D1424,Поликлиника!F:F,СВОД!F1424)</f>
        <v>0</v>
      </c>
      <c r="K1424" s="337">
        <f>SUMIFS(Поликлиника!AV:AV,Поликлиника!D:D,СВОД!D1424,Поликлиника!F:F,СВОД!F1424)</f>
        <v>0</v>
      </c>
      <c r="L1424" s="337">
        <f>SUMIFS(Поликлиника!BA:BA,Поликлиника!D:D,СВОД!D1424,Поликлиника!F:F,СВОД!F1424)</f>
        <v>0</v>
      </c>
      <c r="M1424" s="337">
        <f>SUMIFS(Услуги!H:H,Услуги!D:D,СВОД!D1424,Услуги!F:F,СВОД!F1424)+SUMIFS(Услуги!M:M,Услуги!D:D,СВОД!D1424,Услуги!F:F,СВОД!F1424)+SUMIFS(Услуги!R:R,Услуги!D:D,СВОД!D1424,Услуги!F:F,СВОД!F1424)+SUMIFS(Услуги!W:W,Услуги!D:D,СВОД!D1424,Услуги!F:F,СВОД!F1424)+SUMIFS(Услуги!AB:AB,Услуги!D:D,СВОД!D1424,Услуги!F:F,СВОД!F1424)+SUMIFS(Услуги!AG:AG,Услуги!D:D,СВОД!D1424,Услуги!F:F,СВОД!F1424)+SUMIFS(Услуги!AL:AL,Услуги!D:D,СВОД!D1424,Услуги!F:F,СВОД!F1424)+SUMIFS(Услуги!AQ:AQ,Услуги!D:D,СВОД!D1424,Услуги!F:F,СВОД!F1424)</f>
        <v>0</v>
      </c>
      <c r="N1424" s="337">
        <f>SUMIFS('Скорая мед.помощь'!I:I,'Скорая мед.помощь'!D:D,СВОД!D1424,'Скорая мед.помощь'!F:F,СВОД!F1424)</f>
        <v>0</v>
      </c>
      <c r="O1424" s="338">
        <f>SUMIFS(Поликлиника!BF:BF,Поликлиника!D:D,СВОД!D1424,Поликлиника!F:F,СВОД!F1424)</f>
        <v>0</v>
      </c>
      <c r="P1424" s="339">
        <f>SUMIFS('Круглосуточный стационар'!O:O,'Круглосуточный стационар'!D:D,СВОД!D1424,'Круглосуточный стационар'!F:F,СВОД!F1424,'Круглосуточный стационар'!H:H,"-")+SUMIFS(ВМП!O:O,ВМП!D:D,СВОД!D1424,ВМП!F:F,СВОД!F1424,ВМП!H:H,"-")+SUMIFS('Дневной стационар'!O:O,'Дневной стационар'!D:D,СВОД!D1424,'Дневной стационар'!F:F,СВОД!F1424,'Дневной стационар'!H:H,"-")+SUMIFS(ЭКО!M:M,ЭКО!D:D,СВОД!D1424,ЭКО!F:F,СВОД!F1424)+SUMIFS(Диализ!M:M,Диализ!D:D,СВОД!D1424,Диализ!F:F,СВОД!F1424)+SUMIFS('Скорая мед.помощь'!N:N,'Скорая мед.помощь'!D:D,СВОД!D1424,'Скорая мед.помощь'!F:F,СВОД!F1424)+SUMIFS(Услуги!AV:AV,Услуги!D:D,СВОД!D1424,Услуги!F:F,СВОД!F1424)+SUMIFS(Поликлиника!BK:BK,Поликлиника!D:D,СВОД!D1424,Поликлиника!F:F,СВОД!F1424)</f>
        <v>0</v>
      </c>
      <c r="Q1424" s="336">
        <f>SUMIFS(Сверхбаза!L:L,Сверхбаза!C:C,СВОД!D1424,Сверхбаза!E:E,СВОД!F1424)+SUMIFS(Сверхбаза!N:N,Сверхбаза!C:C,СВОД!D1424,Сверхбаза!E:E,СВОД!F1424)</f>
        <v>0</v>
      </c>
      <c r="R1424" s="337">
        <f>SUMIFS(Сверхбаза!P:P,Сверхбаза!C:C,СВОД!D1424,Сверхбаза!E:E,СВОД!F1424)</f>
        <v>0</v>
      </c>
      <c r="S1424" s="337">
        <f>SUMIFS(Сверхбаза!R:R,Сверхбаза!C:C,СВОД!D1424,Сверхбаза!E:E,СВОД!F1424)</f>
        <v>0</v>
      </c>
      <c r="T1424" s="337">
        <f>SUMIFS(Сверхбаза!Q:Q,Сверхбаза!C:C,СВОД!D1424,Сверхбаза!E:E,СВОД!F1424)</f>
        <v>0</v>
      </c>
      <c r="U1424" s="337">
        <f>SUMIFS(Сверхбаза!S:S,Сверхбаза!C:C,СВОД!D1424,Сверхбаза!E:E,СВОД!F1424)</f>
        <v>0</v>
      </c>
      <c r="V1424" s="339">
        <f>SUMIFS(Сверхбаза!G:G,Сверхбаза!C:C,СВОД!D1424,Сверхбаза!E:E,СВОД!F1424)</f>
        <v>0</v>
      </c>
    </row>
    <row r="1425" spans="1:22" ht="25.5" outlineLevel="2" x14ac:dyDescent="0.2">
      <c r="A1425" s="33" t="s">
        <v>7</v>
      </c>
      <c r="B1425" s="9">
        <v>1</v>
      </c>
      <c r="C1425" s="10">
        <v>502811</v>
      </c>
      <c r="D1425" s="273">
        <v>281201</v>
      </c>
      <c r="E1425" s="81" t="s">
        <v>614</v>
      </c>
      <c r="F1425" s="81">
        <v>70</v>
      </c>
      <c r="G1425" s="82" t="s">
        <v>862</v>
      </c>
      <c r="H1425" s="336">
        <f>SUMIFS('Круглосуточный стационар'!J:J,'Круглосуточный стационар'!D:D,СВОД!D1425,'Круглосуточный стационар'!H:H,"-",'Круглосуточный стационар'!F:F,СВОД!F1425)+SUMIFS(ВМП!J:J,ВМП!D:D,СВОД!D1425,ВМП!H:H,"-",ВМП!F:F,СВОД!F1425)+SUMIFS('Дневной стационар'!J:J,'Дневной стационар'!D:D,СВОД!D1425,'Дневной стационар'!H:H,"-",'Дневной стационар'!F:F,СВОД!F1425)+SUMIFS(ЭКО!H:H,ЭКО!D:D,СВОД!D1425,ЭКО!F:F,СВОД!F1425)+SUMIFS(Диализ!H:H,Диализ!D:D,СВОД!D1425,Диализ!F:F,СВОД!F1425)</f>
        <v>0</v>
      </c>
      <c r="I1425" s="337">
        <f>SUMIFS(Поликлиника!H:H,Поликлиника!D:D,СВОД!D1425,Поликлиника!F:F,СВОД!F1425)</f>
        <v>0</v>
      </c>
      <c r="J1425" s="337">
        <f>SUMIFS(Поликлиника!AQ:AQ,Поликлиника!D:D,СВОД!D1425,Поликлиника!F:F,СВОД!F1425)</f>
        <v>0</v>
      </c>
      <c r="K1425" s="337">
        <f>SUMIFS(Поликлиника!AV:AV,Поликлиника!D:D,СВОД!D1425,Поликлиника!F:F,СВОД!F1425)</f>
        <v>0</v>
      </c>
      <c r="L1425" s="337">
        <f>SUMIFS(Поликлиника!BA:BA,Поликлиника!D:D,СВОД!D1425,Поликлиника!F:F,СВОД!F1425)</f>
        <v>0</v>
      </c>
      <c r="M1425" s="337">
        <f>SUMIFS(Услуги!H:H,Услуги!D:D,СВОД!D1425,Услуги!F:F,СВОД!F1425)+SUMIFS(Услуги!M:M,Услуги!D:D,СВОД!D1425,Услуги!F:F,СВОД!F1425)+SUMIFS(Услуги!R:R,Услуги!D:D,СВОД!D1425,Услуги!F:F,СВОД!F1425)+SUMIFS(Услуги!W:W,Услуги!D:D,СВОД!D1425,Услуги!F:F,СВОД!F1425)+SUMIFS(Услуги!AB:AB,Услуги!D:D,СВОД!D1425,Услуги!F:F,СВОД!F1425)+SUMIFS(Услуги!AG:AG,Услуги!D:D,СВОД!D1425,Услуги!F:F,СВОД!F1425)+SUMIFS(Услуги!AL:AL,Услуги!D:D,СВОД!D1425,Услуги!F:F,СВОД!F1425)+SUMIFS(Услуги!AQ:AQ,Услуги!D:D,СВОД!D1425,Услуги!F:F,СВОД!F1425)</f>
        <v>0</v>
      </c>
      <c r="N1425" s="337">
        <f>SUMIFS('Скорая мед.помощь'!I:I,'Скорая мед.помощь'!D:D,СВОД!D1425,'Скорая мед.помощь'!F:F,СВОД!F1425)</f>
        <v>0</v>
      </c>
      <c r="O1425" s="338">
        <f>SUMIFS(Поликлиника!BF:BF,Поликлиника!D:D,СВОД!D1425,Поликлиника!F:F,СВОД!F1425)</f>
        <v>0</v>
      </c>
      <c r="P1425" s="339">
        <f>SUMIFS('Круглосуточный стационар'!O:O,'Круглосуточный стационар'!D:D,СВОД!D1425,'Круглосуточный стационар'!F:F,СВОД!F1425,'Круглосуточный стационар'!H:H,"-")+SUMIFS(ВМП!O:O,ВМП!D:D,СВОД!D1425,ВМП!F:F,СВОД!F1425,ВМП!H:H,"-")+SUMIFS('Дневной стационар'!O:O,'Дневной стационар'!D:D,СВОД!D1425,'Дневной стационар'!F:F,СВОД!F1425,'Дневной стационар'!H:H,"-")+SUMIFS(ЭКО!M:M,ЭКО!D:D,СВОД!D1425,ЭКО!F:F,СВОД!F1425)+SUMIFS(Диализ!M:M,Диализ!D:D,СВОД!D1425,Диализ!F:F,СВОД!F1425)+SUMIFS('Скорая мед.помощь'!N:N,'Скорая мед.помощь'!D:D,СВОД!D1425,'Скорая мед.помощь'!F:F,СВОД!F1425)+SUMIFS(Услуги!AV:AV,Услуги!D:D,СВОД!D1425,Услуги!F:F,СВОД!F1425)+SUMIFS(Поликлиника!BK:BK,Поликлиника!D:D,СВОД!D1425,Поликлиника!F:F,СВОД!F1425)</f>
        <v>0</v>
      </c>
      <c r="Q1425" s="336">
        <f>SUMIFS(Сверхбаза!L:L,Сверхбаза!C:C,СВОД!D1425,Сверхбаза!E:E,СВОД!F1425)+SUMIFS(Сверхбаза!N:N,Сверхбаза!C:C,СВОД!D1425,Сверхбаза!E:E,СВОД!F1425)</f>
        <v>0</v>
      </c>
      <c r="R1425" s="337">
        <f>SUMIFS(Сверхбаза!P:P,Сверхбаза!C:C,СВОД!D1425,Сверхбаза!E:E,СВОД!F1425)</f>
        <v>0</v>
      </c>
      <c r="S1425" s="337">
        <f>SUMIFS(Сверхбаза!R:R,Сверхбаза!C:C,СВОД!D1425,Сверхбаза!E:E,СВОД!F1425)</f>
        <v>0</v>
      </c>
      <c r="T1425" s="337">
        <f>SUMIFS(Сверхбаза!Q:Q,Сверхбаза!C:C,СВОД!D1425,Сверхбаза!E:E,СВОД!F1425)</f>
        <v>0</v>
      </c>
      <c r="U1425" s="337">
        <f>SUMIFS(Сверхбаза!S:S,Сверхбаза!C:C,СВОД!D1425,Сверхбаза!E:E,СВОД!F1425)</f>
        <v>0</v>
      </c>
      <c r="V1425" s="339">
        <f>SUMIFS(Сверхбаза!G:G,Сверхбаза!C:C,СВОД!D1425,Сверхбаза!E:E,СВОД!F1425)</f>
        <v>0</v>
      </c>
    </row>
    <row r="1426" spans="1:22" ht="25.5" outlineLevel="2" x14ac:dyDescent="0.2">
      <c r="A1426" s="33" t="s">
        <v>7</v>
      </c>
      <c r="B1426" s="9">
        <v>1</v>
      </c>
      <c r="C1426" s="10">
        <v>502811</v>
      </c>
      <c r="D1426" s="273">
        <v>281201</v>
      </c>
      <c r="E1426" s="81" t="s">
        <v>614</v>
      </c>
      <c r="F1426" s="81">
        <v>94</v>
      </c>
      <c r="G1426" s="82" t="s">
        <v>124</v>
      </c>
      <c r="H1426" s="336">
        <f>SUMIFS('Круглосуточный стационар'!J:J,'Круглосуточный стационар'!D:D,СВОД!D1426,'Круглосуточный стационар'!H:H,"-",'Круглосуточный стационар'!F:F,СВОД!F1426)+SUMIFS(ВМП!J:J,ВМП!D:D,СВОД!D1426,ВМП!H:H,"-",ВМП!F:F,СВОД!F1426)+SUMIFS('Дневной стационар'!J:J,'Дневной стационар'!D:D,СВОД!D1426,'Дневной стационар'!H:H,"-",'Дневной стационар'!F:F,СВОД!F1426)+SUMIFS(ЭКО!H:H,ЭКО!D:D,СВОД!D1426,ЭКО!F:F,СВОД!F1426)+SUMIFS(Диализ!H:H,Диализ!D:D,СВОД!D1426,Диализ!F:F,СВОД!F1426)</f>
        <v>0</v>
      </c>
      <c r="I1426" s="337">
        <f>SUMIFS(Поликлиника!H:H,Поликлиника!D:D,СВОД!D1426,Поликлиника!F:F,СВОД!F1426)</f>
        <v>0</v>
      </c>
      <c r="J1426" s="337">
        <f>SUMIFS(Поликлиника!AQ:AQ,Поликлиника!D:D,СВОД!D1426,Поликлиника!F:F,СВОД!F1426)</f>
        <v>0</v>
      </c>
      <c r="K1426" s="337">
        <f>SUMIFS(Поликлиника!AV:AV,Поликлиника!D:D,СВОД!D1426,Поликлиника!F:F,СВОД!F1426)</f>
        <v>0</v>
      </c>
      <c r="L1426" s="337">
        <f>SUMIFS(Поликлиника!BA:BA,Поликлиника!D:D,СВОД!D1426,Поликлиника!F:F,СВОД!F1426)</f>
        <v>0</v>
      </c>
      <c r="M1426" s="337">
        <f>SUMIFS(Услуги!H:H,Услуги!D:D,СВОД!D1426,Услуги!F:F,СВОД!F1426)+SUMIFS(Услуги!M:M,Услуги!D:D,СВОД!D1426,Услуги!F:F,СВОД!F1426)+SUMIFS(Услуги!R:R,Услуги!D:D,СВОД!D1426,Услуги!F:F,СВОД!F1426)+SUMIFS(Услуги!W:W,Услуги!D:D,СВОД!D1426,Услуги!F:F,СВОД!F1426)+SUMIFS(Услуги!AB:AB,Услуги!D:D,СВОД!D1426,Услуги!F:F,СВОД!F1426)+SUMIFS(Услуги!AG:AG,Услуги!D:D,СВОД!D1426,Услуги!F:F,СВОД!F1426)+SUMIFS(Услуги!AL:AL,Услуги!D:D,СВОД!D1426,Услуги!F:F,СВОД!F1426)+SUMIFS(Услуги!AQ:AQ,Услуги!D:D,СВОД!D1426,Услуги!F:F,СВОД!F1426)</f>
        <v>0</v>
      </c>
      <c r="N1426" s="337">
        <f>SUMIFS('Скорая мед.помощь'!I:I,'Скорая мед.помощь'!D:D,СВОД!D1426,'Скорая мед.помощь'!F:F,СВОД!F1426)</f>
        <v>0</v>
      </c>
      <c r="O1426" s="338">
        <f>SUMIFS(Поликлиника!BF:BF,Поликлиника!D:D,СВОД!D1426,Поликлиника!F:F,СВОД!F1426)</f>
        <v>0</v>
      </c>
      <c r="P1426" s="339">
        <f>SUMIFS('Круглосуточный стационар'!O:O,'Круглосуточный стационар'!D:D,СВОД!D1426,'Круглосуточный стационар'!F:F,СВОД!F1426,'Круглосуточный стационар'!H:H,"-")+SUMIFS(ВМП!O:O,ВМП!D:D,СВОД!D1426,ВМП!F:F,СВОД!F1426,ВМП!H:H,"-")+SUMIFS('Дневной стационар'!O:O,'Дневной стационар'!D:D,СВОД!D1426,'Дневной стационар'!F:F,СВОД!F1426,'Дневной стационар'!H:H,"-")+SUMIFS(ЭКО!M:M,ЭКО!D:D,СВОД!D1426,ЭКО!F:F,СВОД!F1426)+SUMIFS(Диализ!M:M,Диализ!D:D,СВОД!D1426,Диализ!F:F,СВОД!F1426)+SUMIFS('Скорая мед.помощь'!N:N,'Скорая мед.помощь'!D:D,СВОД!D1426,'Скорая мед.помощь'!F:F,СВОД!F1426)+SUMIFS(Услуги!AV:AV,Услуги!D:D,СВОД!D1426,Услуги!F:F,СВОД!F1426)+SUMIFS(Поликлиника!BK:BK,Поликлиника!D:D,СВОД!D1426,Поликлиника!F:F,СВОД!F1426)</f>
        <v>0</v>
      </c>
      <c r="Q1426" s="336">
        <f>SUMIFS(Сверхбаза!L:L,Сверхбаза!C:C,СВОД!D1426,Сверхбаза!E:E,СВОД!F1426)+SUMIFS(Сверхбаза!N:N,Сверхбаза!C:C,СВОД!D1426,Сверхбаза!E:E,СВОД!F1426)</f>
        <v>0</v>
      </c>
      <c r="R1426" s="337">
        <f>SUMIFS(Сверхбаза!P:P,Сверхбаза!C:C,СВОД!D1426,Сверхбаза!E:E,СВОД!F1426)</f>
        <v>0</v>
      </c>
      <c r="S1426" s="337">
        <f>SUMIFS(Сверхбаза!R:R,Сверхбаза!C:C,СВОД!D1426,Сверхбаза!E:E,СВОД!F1426)</f>
        <v>0</v>
      </c>
      <c r="T1426" s="337">
        <f>SUMIFS(Сверхбаза!Q:Q,Сверхбаза!C:C,СВОД!D1426,Сверхбаза!E:E,СВОД!F1426)</f>
        <v>0</v>
      </c>
      <c r="U1426" s="337">
        <f>SUMIFS(Сверхбаза!S:S,Сверхбаза!C:C,СВОД!D1426,Сверхбаза!E:E,СВОД!F1426)</f>
        <v>0</v>
      </c>
      <c r="V1426" s="339">
        <f>SUMIFS(Сверхбаза!G:G,Сверхбаза!C:C,СВОД!D1426,Сверхбаза!E:E,СВОД!F1426)</f>
        <v>0</v>
      </c>
    </row>
    <row r="1427" spans="1:22" outlineLevel="1" x14ac:dyDescent="0.2">
      <c r="A1427" s="320"/>
      <c r="B1427" s="321"/>
      <c r="C1427" s="322"/>
      <c r="D1427" s="340" t="s">
        <v>893</v>
      </c>
      <c r="E1427" s="83"/>
      <c r="F1427" s="83"/>
      <c r="G1427" s="84"/>
      <c r="H1427" s="341"/>
      <c r="I1427" s="342"/>
      <c r="J1427" s="342"/>
      <c r="K1427" s="342"/>
      <c r="L1427" s="342"/>
      <c r="M1427" s="342"/>
      <c r="N1427" s="342"/>
      <c r="O1427" s="343"/>
      <c r="P1427" s="344">
        <f>SUBTOTAL(9,P1419:P1426)</f>
        <v>91026.811260000017</v>
      </c>
      <c r="Q1427" s="341"/>
      <c r="R1427" s="342"/>
      <c r="S1427" s="342"/>
      <c r="T1427" s="342"/>
      <c r="U1427" s="342"/>
      <c r="V1427" s="344">
        <f>SUBTOTAL(9,V1419:V1426)</f>
        <v>0</v>
      </c>
    </row>
    <row r="1428" spans="1:22" ht="25.5" outlineLevel="2" x14ac:dyDescent="0.2">
      <c r="A1428" s="33" t="s">
        <v>7</v>
      </c>
      <c r="B1428" s="9">
        <v>1</v>
      </c>
      <c r="C1428" s="10">
        <v>502812</v>
      </c>
      <c r="D1428" s="273">
        <v>281301</v>
      </c>
      <c r="E1428" s="81" t="s">
        <v>551</v>
      </c>
      <c r="F1428" s="81">
        <v>1</v>
      </c>
      <c r="G1428" s="82" t="s">
        <v>12</v>
      </c>
      <c r="H1428" s="336">
        <f>SUMIFS('Круглосуточный стационар'!J:J,'Круглосуточный стационар'!D:D,СВОД!D1428,'Круглосуточный стационар'!H:H,"-",'Круглосуточный стационар'!F:F,СВОД!F1428)+SUMIFS(ВМП!J:J,ВМП!D:D,СВОД!D1428,ВМП!H:H,"-",ВМП!F:F,СВОД!F1428)+SUMIFS('Дневной стационар'!J:J,'Дневной стационар'!D:D,СВОД!D1428,'Дневной стационар'!H:H,"-",'Дневной стационар'!F:F,СВОД!F1428)+SUMIFS(ЭКО!H:H,ЭКО!D:D,СВОД!D1428,ЭКО!F:F,СВОД!F1428)+SUMIFS(Диализ!H:H,Диализ!D:D,СВОД!D1428,Диализ!F:F,СВОД!F1428)</f>
        <v>0</v>
      </c>
      <c r="I1428" s="337">
        <f>SUMIFS(Поликлиника!H:H,Поликлиника!D:D,СВОД!D1428,Поликлиника!F:F,СВОД!F1428)</f>
        <v>0</v>
      </c>
      <c r="J1428" s="337">
        <f>SUMIFS(Поликлиника!AQ:AQ,Поликлиника!D:D,СВОД!D1428,Поликлиника!F:F,СВОД!F1428)</f>
        <v>0</v>
      </c>
      <c r="K1428" s="337">
        <f>SUMIFS(Поликлиника!AV:AV,Поликлиника!D:D,СВОД!D1428,Поликлиника!F:F,СВОД!F1428)</f>
        <v>0</v>
      </c>
      <c r="L1428" s="337">
        <f>SUMIFS(Поликлиника!BA:BA,Поликлиника!D:D,СВОД!D1428,Поликлиника!F:F,СВОД!F1428)</f>
        <v>0</v>
      </c>
      <c r="M1428" s="337">
        <f>SUMIFS(Услуги!H:H,Услуги!D:D,СВОД!D1428,Услуги!F:F,СВОД!F1428)+SUMIFS(Услуги!M:M,Услуги!D:D,СВОД!D1428,Услуги!F:F,СВОД!F1428)+SUMIFS(Услуги!R:R,Услуги!D:D,СВОД!D1428,Услуги!F:F,СВОД!F1428)+SUMIFS(Услуги!W:W,Услуги!D:D,СВОД!D1428,Услуги!F:F,СВОД!F1428)+SUMIFS(Услуги!AB:AB,Услуги!D:D,СВОД!D1428,Услуги!F:F,СВОД!F1428)+SUMIFS(Услуги!AG:AG,Услуги!D:D,СВОД!D1428,Услуги!F:F,СВОД!F1428)+SUMIFS(Услуги!AL:AL,Услуги!D:D,СВОД!D1428,Услуги!F:F,СВОД!F1428)+SUMIFS(Услуги!AQ:AQ,Услуги!D:D,СВОД!D1428,Услуги!F:F,СВОД!F1428)</f>
        <v>0</v>
      </c>
      <c r="N1428" s="337">
        <f>SUMIFS('Скорая мед.помощь'!I:I,'Скорая мед.помощь'!D:D,СВОД!D1428,'Скорая мед.помощь'!F:F,СВОД!F1428)</f>
        <v>0</v>
      </c>
      <c r="O1428" s="338">
        <f>SUMIFS(Поликлиника!BF:BF,Поликлиника!D:D,СВОД!D1428,Поликлиника!F:F,СВОД!F1428)</f>
        <v>0</v>
      </c>
      <c r="P1428" s="339">
        <f>SUMIFS('Круглосуточный стационар'!O:O,'Круглосуточный стационар'!D:D,СВОД!D1428,'Круглосуточный стационар'!F:F,СВОД!F1428,'Круглосуточный стационар'!H:H,"-")+SUMIFS(ВМП!O:O,ВМП!D:D,СВОД!D1428,ВМП!F:F,СВОД!F1428,ВМП!H:H,"-")+SUMIFS('Дневной стационар'!O:O,'Дневной стационар'!D:D,СВОД!D1428,'Дневной стационар'!F:F,СВОД!F1428,'Дневной стационар'!H:H,"-")+SUMIFS(ЭКО!M:M,ЭКО!D:D,СВОД!D1428,ЭКО!F:F,СВОД!F1428)+SUMIFS(Диализ!M:M,Диализ!D:D,СВОД!D1428,Диализ!F:F,СВОД!F1428)+SUMIFS('Скорая мед.помощь'!N:N,'Скорая мед.помощь'!D:D,СВОД!D1428,'Скорая мед.помощь'!F:F,СВОД!F1428)+SUMIFS(Услуги!AV:AV,Услуги!D:D,СВОД!D1428,Услуги!F:F,СВОД!F1428)+SUMIFS(Поликлиника!BK:BK,Поликлиника!D:D,СВОД!D1428,Поликлиника!F:F,СВОД!F1428)</f>
        <v>0</v>
      </c>
      <c r="Q1428" s="336">
        <f>SUMIFS(Сверхбаза!L:L,Сверхбаза!C:C,СВОД!D1428,Сверхбаза!E:E,СВОД!F1428)+SUMIFS(Сверхбаза!N:N,Сверхбаза!C:C,СВОД!D1428,Сверхбаза!E:E,СВОД!F1428)</f>
        <v>0</v>
      </c>
      <c r="R1428" s="337">
        <f>SUMIFS(Сверхбаза!P:P,Сверхбаза!C:C,СВОД!D1428,Сверхбаза!E:E,СВОД!F1428)</f>
        <v>0</v>
      </c>
      <c r="S1428" s="337">
        <f>SUMIFS(Сверхбаза!R:R,Сверхбаза!C:C,СВОД!D1428,Сверхбаза!E:E,СВОД!F1428)</f>
        <v>0</v>
      </c>
      <c r="T1428" s="337">
        <f>SUMIFS(Сверхбаза!Q:Q,Сверхбаза!C:C,СВОД!D1428,Сверхбаза!E:E,СВОД!F1428)</f>
        <v>0</v>
      </c>
      <c r="U1428" s="337">
        <f>SUMIFS(Сверхбаза!S:S,Сверхбаза!C:C,СВОД!D1428,Сверхбаза!E:E,СВОД!F1428)</f>
        <v>0</v>
      </c>
      <c r="V1428" s="339">
        <f>SUMIFS(Сверхбаза!G:G,Сверхбаза!C:C,СВОД!D1428,Сверхбаза!E:E,СВОД!F1428)</f>
        <v>0</v>
      </c>
    </row>
    <row r="1429" spans="1:22" ht="25.5" outlineLevel="2" x14ac:dyDescent="0.2">
      <c r="A1429" s="33" t="s">
        <v>7</v>
      </c>
      <c r="B1429" s="9">
        <v>1</v>
      </c>
      <c r="C1429" s="10">
        <v>502812</v>
      </c>
      <c r="D1429" s="273">
        <v>281301</v>
      </c>
      <c r="E1429" s="81" t="s">
        <v>551</v>
      </c>
      <c r="F1429" s="81">
        <v>13</v>
      </c>
      <c r="G1429" s="82" t="s">
        <v>859</v>
      </c>
      <c r="H1429" s="336">
        <f>SUMIFS('Круглосуточный стационар'!J:J,'Круглосуточный стационар'!D:D,СВОД!D1429,'Круглосуточный стационар'!H:H,"-",'Круглосуточный стационар'!F:F,СВОД!F1429)+SUMIFS(ВМП!J:J,ВМП!D:D,СВОД!D1429,ВМП!H:H,"-",ВМП!F:F,СВОД!F1429)+SUMIFS('Дневной стационар'!J:J,'Дневной стационар'!D:D,СВОД!D1429,'Дневной стационар'!H:H,"-",'Дневной стационар'!F:F,СВОД!F1429)+SUMIFS(ЭКО!H:H,ЭКО!D:D,СВОД!D1429,ЭКО!F:F,СВОД!F1429)+SUMIFS(Диализ!H:H,Диализ!D:D,СВОД!D1429,Диализ!F:F,СВОД!F1429)</f>
        <v>0</v>
      </c>
      <c r="I1429" s="337">
        <f>SUMIFS(Поликлиника!H:H,Поликлиника!D:D,СВОД!D1429,Поликлиника!F:F,СВОД!F1429)</f>
        <v>0</v>
      </c>
      <c r="J1429" s="337">
        <f>SUMIFS(Поликлиника!AQ:AQ,Поликлиника!D:D,СВОД!D1429,Поликлиника!F:F,СВОД!F1429)</f>
        <v>0</v>
      </c>
      <c r="K1429" s="337">
        <f>SUMIFS(Поликлиника!AV:AV,Поликлиника!D:D,СВОД!D1429,Поликлиника!F:F,СВОД!F1429)</f>
        <v>0</v>
      </c>
      <c r="L1429" s="337">
        <f>SUMIFS(Поликлиника!BA:BA,Поликлиника!D:D,СВОД!D1429,Поликлиника!F:F,СВОД!F1429)</f>
        <v>0</v>
      </c>
      <c r="M1429" s="337">
        <f>SUMIFS(Услуги!H:H,Услуги!D:D,СВОД!D1429,Услуги!F:F,СВОД!F1429)+SUMIFS(Услуги!M:M,Услуги!D:D,СВОД!D1429,Услуги!F:F,СВОД!F1429)+SUMIFS(Услуги!R:R,Услуги!D:D,СВОД!D1429,Услуги!F:F,СВОД!F1429)+SUMIFS(Услуги!W:W,Услуги!D:D,СВОД!D1429,Услуги!F:F,СВОД!F1429)+SUMIFS(Услуги!AB:AB,Услуги!D:D,СВОД!D1429,Услуги!F:F,СВОД!F1429)+SUMIFS(Услуги!AG:AG,Услуги!D:D,СВОД!D1429,Услуги!F:F,СВОД!F1429)+SUMIFS(Услуги!AL:AL,Услуги!D:D,СВОД!D1429,Услуги!F:F,СВОД!F1429)+SUMIFS(Услуги!AQ:AQ,Услуги!D:D,СВОД!D1429,Услуги!F:F,СВОД!F1429)</f>
        <v>0</v>
      </c>
      <c r="N1429" s="337">
        <f>SUMIFS('Скорая мед.помощь'!I:I,'Скорая мед.помощь'!D:D,СВОД!D1429,'Скорая мед.помощь'!F:F,СВОД!F1429)</f>
        <v>0</v>
      </c>
      <c r="O1429" s="338">
        <f>SUMIFS(Поликлиника!BF:BF,Поликлиника!D:D,СВОД!D1429,Поликлиника!F:F,СВОД!F1429)</f>
        <v>0</v>
      </c>
      <c r="P1429" s="339">
        <f>SUMIFS('Круглосуточный стационар'!O:O,'Круглосуточный стационар'!D:D,СВОД!D1429,'Круглосуточный стационар'!F:F,СВОД!F1429,'Круглосуточный стационар'!H:H,"-")+SUMIFS(ВМП!O:O,ВМП!D:D,СВОД!D1429,ВМП!F:F,СВОД!F1429,ВМП!H:H,"-")+SUMIFS('Дневной стационар'!O:O,'Дневной стационар'!D:D,СВОД!D1429,'Дневной стационар'!F:F,СВОД!F1429,'Дневной стационар'!H:H,"-")+SUMIFS(ЭКО!M:M,ЭКО!D:D,СВОД!D1429,ЭКО!F:F,СВОД!F1429)+SUMIFS(Диализ!M:M,Диализ!D:D,СВОД!D1429,Диализ!F:F,СВОД!F1429)+SUMIFS('Скорая мед.помощь'!N:N,'Скорая мед.помощь'!D:D,СВОД!D1429,'Скорая мед.помощь'!F:F,СВОД!F1429)+SUMIFS(Услуги!AV:AV,Услуги!D:D,СВОД!D1429,Услуги!F:F,СВОД!F1429)+SUMIFS(Поликлиника!BK:BK,Поликлиника!D:D,СВОД!D1429,Поликлиника!F:F,СВОД!F1429)</f>
        <v>0</v>
      </c>
      <c r="Q1429" s="336">
        <f>SUMIFS(Сверхбаза!L:L,Сверхбаза!C:C,СВОД!D1429,Сверхбаза!E:E,СВОД!F1429)+SUMIFS(Сверхбаза!N:N,Сверхбаза!C:C,СВОД!D1429,Сверхбаза!E:E,СВОД!F1429)</f>
        <v>0</v>
      </c>
      <c r="R1429" s="337">
        <f>SUMIFS(Сверхбаза!P:P,Сверхбаза!C:C,СВОД!D1429,Сверхбаза!E:E,СВОД!F1429)</f>
        <v>0</v>
      </c>
      <c r="S1429" s="337">
        <f>SUMIFS(Сверхбаза!R:R,Сверхбаза!C:C,СВОД!D1429,Сверхбаза!E:E,СВОД!F1429)</f>
        <v>0</v>
      </c>
      <c r="T1429" s="337">
        <f>SUMIFS(Сверхбаза!Q:Q,Сверхбаза!C:C,СВОД!D1429,Сверхбаза!E:E,СВОД!F1429)</f>
        <v>0</v>
      </c>
      <c r="U1429" s="337">
        <f>SUMIFS(Сверхбаза!S:S,Сверхбаза!C:C,СВОД!D1429,Сверхбаза!E:E,СВОД!F1429)</f>
        <v>0</v>
      </c>
      <c r="V1429" s="339">
        <f>SUMIFS(Сверхбаза!G:G,Сверхбаза!C:C,СВОД!D1429,Сверхбаза!E:E,СВОД!F1429)</f>
        <v>0</v>
      </c>
    </row>
    <row r="1430" spans="1:22" ht="25.5" outlineLevel="2" x14ac:dyDescent="0.2">
      <c r="A1430" s="33" t="s">
        <v>7</v>
      </c>
      <c r="B1430" s="9">
        <v>1</v>
      </c>
      <c r="C1430" s="10">
        <v>502812</v>
      </c>
      <c r="D1430" s="273">
        <v>281301</v>
      </c>
      <c r="E1430" s="81" t="s">
        <v>551</v>
      </c>
      <c r="F1430" s="81">
        <v>2</v>
      </c>
      <c r="G1430" s="82" t="s">
        <v>135</v>
      </c>
      <c r="H1430" s="336">
        <f>SUMIFS('Круглосуточный стационар'!J:J,'Круглосуточный стационар'!D:D,СВОД!D1430,'Круглосуточный стационар'!H:H,"-",'Круглосуточный стационар'!F:F,СВОД!F1430)+SUMIFS(ВМП!J:J,ВМП!D:D,СВОД!D1430,ВМП!H:H,"-",ВМП!F:F,СВОД!F1430)+SUMIFS('Дневной стационар'!J:J,'Дневной стационар'!D:D,СВОД!D1430,'Дневной стационар'!H:H,"-",'Дневной стационар'!F:F,СВОД!F1430)+SUMIFS(ЭКО!H:H,ЭКО!D:D,СВОД!D1430,ЭКО!F:F,СВОД!F1430)+SUMIFS(Диализ!H:H,Диализ!D:D,СВОД!D1430,Диализ!F:F,СВОД!F1430)</f>
        <v>600</v>
      </c>
      <c r="I1430" s="337">
        <f>SUMIFS(Поликлиника!H:H,Поликлиника!D:D,СВОД!D1430,Поликлиника!F:F,СВОД!F1430)</f>
        <v>0</v>
      </c>
      <c r="J1430" s="337">
        <f>SUMIFS(Поликлиника!AQ:AQ,Поликлиника!D:D,СВОД!D1430,Поликлиника!F:F,СВОД!F1430)</f>
        <v>0</v>
      </c>
      <c r="K1430" s="337">
        <f>SUMIFS(Поликлиника!AV:AV,Поликлиника!D:D,СВОД!D1430,Поликлиника!F:F,СВОД!F1430)</f>
        <v>0</v>
      </c>
      <c r="L1430" s="337">
        <f>SUMIFS(Поликлиника!BA:BA,Поликлиника!D:D,СВОД!D1430,Поликлиника!F:F,СВОД!F1430)</f>
        <v>0</v>
      </c>
      <c r="M1430" s="337">
        <f>SUMIFS(Услуги!H:H,Услуги!D:D,СВОД!D1430,Услуги!F:F,СВОД!F1430)+SUMIFS(Услуги!M:M,Услуги!D:D,СВОД!D1430,Услуги!F:F,СВОД!F1430)+SUMIFS(Услуги!R:R,Услуги!D:D,СВОД!D1430,Услуги!F:F,СВОД!F1430)+SUMIFS(Услуги!W:W,Услуги!D:D,СВОД!D1430,Услуги!F:F,СВОД!F1430)+SUMIFS(Услуги!AB:AB,Услуги!D:D,СВОД!D1430,Услуги!F:F,СВОД!F1430)+SUMIFS(Услуги!AG:AG,Услуги!D:D,СВОД!D1430,Услуги!F:F,СВОД!F1430)+SUMIFS(Услуги!AL:AL,Услуги!D:D,СВОД!D1430,Услуги!F:F,СВОД!F1430)+SUMIFS(Услуги!AQ:AQ,Услуги!D:D,СВОД!D1430,Услуги!F:F,СВОД!F1430)</f>
        <v>0</v>
      </c>
      <c r="N1430" s="337">
        <f>SUMIFS('Скорая мед.помощь'!I:I,'Скорая мед.помощь'!D:D,СВОД!D1430,'Скорая мед.помощь'!F:F,СВОД!F1430)</f>
        <v>0</v>
      </c>
      <c r="O1430" s="338">
        <f>SUMIFS(Поликлиника!BF:BF,Поликлиника!D:D,СВОД!D1430,Поликлиника!F:F,СВОД!F1430)</f>
        <v>0</v>
      </c>
      <c r="P1430" s="339">
        <f>SUMIFS('Круглосуточный стационар'!O:O,'Круглосуточный стационар'!D:D,СВОД!D1430,'Круглосуточный стационар'!F:F,СВОД!F1430,'Круглосуточный стационар'!H:H,"-")+SUMIFS(ВМП!O:O,ВМП!D:D,СВОД!D1430,ВМП!F:F,СВОД!F1430,ВМП!H:H,"-")+SUMIFS('Дневной стационар'!O:O,'Дневной стационар'!D:D,СВОД!D1430,'Дневной стационар'!F:F,СВОД!F1430,'Дневной стационар'!H:H,"-")+SUMIFS(ЭКО!M:M,ЭКО!D:D,СВОД!D1430,ЭКО!F:F,СВОД!F1430)+SUMIFS(Диализ!M:M,Диализ!D:D,СВОД!D1430,Диализ!F:F,СВОД!F1430)+SUMIFS('Скорая мед.помощь'!N:N,'Скорая мед.помощь'!D:D,СВОД!D1430,'Скорая мед.помощь'!F:F,СВОД!F1430)+SUMIFS(Услуги!AV:AV,Услуги!D:D,СВОД!D1430,Услуги!F:F,СВОД!F1430)+SUMIFS(Поликлиника!BK:BK,Поликлиника!D:D,СВОД!D1430,Поликлиника!F:F,СВОД!F1430)</f>
        <v>9668.5142400000004</v>
      </c>
      <c r="Q1430" s="336">
        <f>SUMIFS(Сверхбаза!L:L,Сверхбаза!C:C,СВОД!D1430,Сверхбаза!E:E,СВОД!F1430)+SUMIFS(Сверхбаза!N:N,Сверхбаза!C:C,СВОД!D1430,Сверхбаза!E:E,СВОД!F1430)</f>
        <v>0</v>
      </c>
      <c r="R1430" s="337">
        <f>SUMIFS(Сверхбаза!P:P,Сверхбаза!C:C,СВОД!D1430,Сверхбаза!E:E,СВОД!F1430)</f>
        <v>0</v>
      </c>
      <c r="S1430" s="337">
        <f>SUMIFS(Сверхбаза!R:R,Сверхбаза!C:C,СВОД!D1430,Сверхбаза!E:E,СВОД!F1430)</f>
        <v>0</v>
      </c>
      <c r="T1430" s="337">
        <f>SUMIFS(Сверхбаза!Q:Q,Сверхбаза!C:C,СВОД!D1430,Сверхбаза!E:E,СВОД!F1430)</f>
        <v>0</v>
      </c>
      <c r="U1430" s="337">
        <f>SUMIFS(Сверхбаза!S:S,Сверхбаза!C:C,СВОД!D1430,Сверхбаза!E:E,СВОД!F1430)</f>
        <v>0</v>
      </c>
      <c r="V1430" s="339">
        <f>SUMIFS(Сверхбаза!G:G,Сверхбаза!C:C,СВОД!D1430,Сверхбаза!E:E,СВОД!F1430)</f>
        <v>0</v>
      </c>
    </row>
    <row r="1431" spans="1:22" ht="25.5" outlineLevel="2" x14ac:dyDescent="0.2">
      <c r="A1431" s="33" t="s">
        <v>7</v>
      </c>
      <c r="B1431" s="9">
        <v>1</v>
      </c>
      <c r="C1431" s="10">
        <v>502812</v>
      </c>
      <c r="D1431" s="273">
        <v>281301</v>
      </c>
      <c r="E1431" s="81" t="s">
        <v>551</v>
      </c>
      <c r="F1431" s="81">
        <v>6</v>
      </c>
      <c r="G1431" s="82" t="s">
        <v>860</v>
      </c>
      <c r="H1431" s="336">
        <f>SUMIFS('Круглосуточный стационар'!J:J,'Круглосуточный стационар'!D:D,СВОД!D1431,'Круглосуточный стационар'!H:H,"-",'Круглосуточный стационар'!F:F,СВОД!F1431)+SUMIFS(ВМП!J:J,ВМП!D:D,СВОД!D1431,ВМП!H:H,"-",ВМП!F:F,СВОД!F1431)+SUMIFS('Дневной стационар'!J:J,'Дневной стационар'!D:D,СВОД!D1431,'Дневной стационар'!H:H,"-",'Дневной стационар'!F:F,СВОД!F1431)+SUMIFS(ЭКО!H:H,ЭКО!D:D,СВОД!D1431,ЭКО!F:F,СВОД!F1431)+SUMIFS(Диализ!H:H,Диализ!D:D,СВОД!D1431,Диализ!F:F,СВОД!F1431)</f>
        <v>0</v>
      </c>
      <c r="I1431" s="337">
        <f>SUMIFS(Поликлиника!H:H,Поликлиника!D:D,СВОД!D1431,Поликлиника!F:F,СВОД!F1431)</f>
        <v>0</v>
      </c>
      <c r="J1431" s="337">
        <f>SUMIFS(Поликлиника!AQ:AQ,Поликлиника!D:D,СВОД!D1431,Поликлиника!F:F,СВОД!F1431)</f>
        <v>0</v>
      </c>
      <c r="K1431" s="337">
        <f>SUMIFS(Поликлиника!AV:AV,Поликлиника!D:D,СВОД!D1431,Поликлиника!F:F,СВОД!F1431)</f>
        <v>0</v>
      </c>
      <c r="L1431" s="337">
        <f>SUMIFS(Поликлиника!BA:BA,Поликлиника!D:D,СВОД!D1431,Поликлиника!F:F,СВОД!F1431)</f>
        <v>0</v>
      </c>
      <c r="M1431" s="337">
        <f>SUMIFS(Услуги!H:H,Услуги!D:D,СВОД!D1431,Услуги!F:F,СВОД!F1431)+SUMIFS(Услуги!M:M,Услуги!D:D,СВОД!D1431,Услуги!F:F,СВОД!F1431)+SUMIFS(Услуги!R:R,Услуги!D:D,СВОД!D1431,Услуги!F:F,СВОД!F1431)+SUMIFS(Услуги!W:W,Услуги!D:D,СВОД!D1431,Услуги!F:F,СВОД!F1431)+SUMIFS(Услуги!AB:AB,Услуги!D:D,СВОД!D1431,Услуги!F:F,СВОД!F1431)+SUMIFS(Услуги!AG:AG,Услуги!D:D,СВОД!D1431,Услуги!F:F,СВОД!F1431)+SUMIFS(Услуги!AL:AL,Услуги!D:D,СВОД!D1431,Услуги!F:F,СВОД!F1431)+SUMIFS(Услуги!AQ:AQ,Услуги!D:D,СВОД!D1431,Услуги!F:F,СВОД!F1431)</f>
        <v>0</v>
      </c>
      <c r="N1431" s="337">
        <f>SUMIFS('Скорая мед.помощь'!I:I,'Скорая мед.помощь'!D:D,СВОД!D1431,'Скорая мед.помощь'!F:F,СВОД!F1431)</f>
        <v>0</v>
      </c>
      <c r="O1431" s="338">
        <f>SUMIFS(Поликлиника!BF:BF,Поликлиника!D:D,СВОД!D1431,Поликлиника!F:F,СВОД!F1431)</f>
        <v>0</v>
      </c>
      <c r="P1431" s="339">
        <f>SUMIFS('Круглосуточный стационар'!O:O,'Круглосуточный стационар'!D:D,СВОД!D1431,'Круглосуточный стационар'!F:F,СВОД!F1431,'Круглосуточный стационар'!H:H,"-")+SUMIFS(ВМП!O:O,ВМП!D:D,СВОД!D1431,ВМП!F:F,СВОД!F1431,ВМП!H:H,"-")+SUMIFS('Дневной стационар'!O:O,'Дневной стационар'!D:D,СВОД!D1431,'Дневной стационар'!F:F,СВОД!F1431,'Дневной стационар'!H:H,"-")+SUMIFS(ЭКО!M:M,ЭКО!D:D,СВОД!D1431,ЭКО!F:F,СВОД!F1431)+SUMIFS(Диализ!M:M,Диализ!D:D,СВОД!D1431,Диализ!F:F,СВОД!F1431)+SUMIFS('Скорая мед.помощь'!N:N,'Скорая мед.помощь'!D:D,СВОД!D1431,'Скорая мед.помощь'!F:F,СВОД!F1431)+SUMIFS(Услуги!AV:AV,Услуги!D:D,СВОД!D1431,Услуги!F:F,СВОД!F1431)+SUMIFS(Поликлиника!BK:BK,Поликлиника!D:D,СВОД!D1431,Поликлиника!F:F,СВОД!F1431)</f>
        <v>0</v>
      </c>
      <c r="Q1431" s="336">
        <f>SUMIFS(Сверхбаза!L:L,Сверхбаза!C:C,СВОД!D1431,Сверхбаза!E:E,СВОД!F1431)+SUMIFS(Сверхбаза!N:N,Сверхбаза!C:C,СВОД!D1431,Сверхбаза!E:E,СВОД!F1431)</f>
        <v>0</v>
      </c>
      <c r="R1431" s="337">
        <f>SUMIFS(Сверхбаза!P:P,Сверхбаза!C:C,СВОД!D1431,Сверхбаза!E:E,СВОД!F1431)</f>
        <v>0</v>
      </c>
      <c r="S1431" s="337">
        <f>SUMIFS(Сверхбаза!R:R,Сверхбаза!C:C,СВОД!D1431,Сверхбаза!E:E,СВОД!F1431)</f>
        <v>0</v>
      </c>
      <c r="T1431" s="337">
        <f>SUMIFS(Сверхбаза!Q:Q,Сверхбаза!C:C,СВОД!D1431,Сверхбаза!E:E,СВОД!F1431)</f>
        <v>0</v>
      </c>
      <c r="U1431" s="337">
        <f>SUMIFS(Сверхбаза!S:S,Сверхбаза!C:C,СВОД!D1431,Сверхбаза!E:E,СВОД!F1431)</f>
        <v>0</v>
      </c>
      <c r="V1431" s="339">
        <f>SUMIFS(Сверхбаза!G:G,Сверхбаза!C:C,СВОД!D1431,Сверхбаза!E:E,СВОД!F1431)</f>
        <v>0</v>
      </c>
    </row>
    <row r="1432" spans="1:22" ht="25.5" outlineLevel="2" x14ac:dyDescent="0.2">
      <c r="A1432" s="33" t="s">
        <v>7</v>
      </c>
      <c r="B1432" s="9">
        <v>1</v>
      </c>
      <c r="C1432" s="10">
        <v>502812</v>
      </c>
      <c r="D1432" s="273">
        <v>281301</v>
      </c>
      <c r="E1432" s="81" t="s">
        <v>551</v>
      </c>
      <c r="F1432" s="81">
        <v>3</v>
      </c>
      <c r="G1432" s="82" t="s">
        <v>136</v>
      </c>
      <c r="H1432" s="336">
        <f>SUMIFS('Круглосуточный стационар'!J:J,'Круглосуточный стационар'!D:D,СВОД!D1432,'Круглосуточный стационар'!H:H,"-",'Круглосуточный стационар'!F:F,СВОД!F1432)+SUMIFS(ВМП!J:J,ВМП!D:D,СВОД!D1432,ВМП!H:H,"-",ВМП!F:F,СВОД!F1432)+SUMIFS('Дневной стационар'!J:J,'Дневной стационар'!D:D,СВОД!D1432,'Дневной стационар'!H:H,"-",'Дневной стационар'!F:F,СВОД!F1432)+SUMIFS(ЭКО!H:H,ЭКО!D:D,СВОД!D1432,ЭКО!F:F,СВОД!F1432)+SUMIFS(Диализ!H:H,Диализ!D:D,СВОД!D1432,Диализ!F:F,СВОД!F1432)</f>
        <v>0</v>
      </c>
      <c r="I1432" s="337">
        <f>SUMIFS(Поликлиника!H:H,Поликлиника!D:D,СВОД!D1432,Поликлиника!F:F,СВОД!F1432)</f>
        <v>0</v>
      </c>
      <c r="J1432" s="337">
        <f>SUMIFS(Поликлиника!AQ:AQ,Поликлиника!D:D,СВОД!D1432,Поликлиника!F:F,СВОД!F1432)</f>
        <v>0</v>
      </c>
      <c r="K1432" s="337">
        <f>SUMIFS(Поликлиника!AV:AV,Поликлиника!D:D,СВОД!D1432,Поликлиника!F:F,СВОД!F1432)</f>
        <v>17652</v>
      </c>
      <c r="L1432" s="337">
        <f>SUMIFS(Поликлиника!BA:BA,Поликлиника!D:D,СВОД!D1432,Поликлиника!F:F,СВОД!F1432)</f>
        <v>38243</v>
      </c>
      <c r="M1432" s="337">
        <f>SUMIFS(Услуги!H:H,Услуги!D:D,СВОД!D1432,Услуги!F:F,СВОД!F1432)+SUMIFS(Услуги!M:M,Услуги!D:D,СВОД!D1432,Услуги!F:F,СВОД!F1432)+SUMIFS(Услуги!R:R,Услуги!D:D,СВОД!D1432,Услуги!F:F,СВОД!F1432)+SUMIFS(Услуги!W:W,Услуги!D:D,СВОД!D1432,Услуги!F:F,СВОД!F1432)+SUMIFS(Услуги!AB:AB,Услуги!D:D,СВОД!D1432,Услуги!F:F,СВОД!F1432)+SUMIFS(Услуги!AG:AG,Услуги!D:D,СВОД!D1432,Услуги!F:F,СВОД!F1432)+SUMIFS(Услуги!AL:AL,Услуги!D:D,СВОД!D1432,Услуги!F:F,СВОД!F1432)+SUMIFS(Услуги!AQ:AQ,Услуги!D:D,СВОД!D1432,Услуги!F:F,СВОД!F1432)</f>
        <v>0</v>
      </c>
      <c r="N1432" s="337">
        <f>SUMIFS('Скорая мед.помощь'!I:I,'Скорая мед.помощь'!D:D,СВОД!D1432,'Скорая мед.помощь'!F:F,СВОД!F1432)</f>
        <v>0</v>
      </c>
      <c r="O1432" s="338">
        <f>SUMIFS(Поликлиника!BF:BF,Поликлиника!D:D,СВОД!D1432,Поликлиника!F:F,СВОД!F1432)</f>
        <v>0</v>
      </c>
      <c r="P1432" s="339">
        <f>SUMIFS('Круглосуточный стационар'!O:O,'Круглосуточный стационар'!D:D,СВОД!D1432,'Круглосуточный стационар'!F:F,СВОД!F1432,'Круглосуточный стационар'!H:H,"-")+SUMIFS(ВМП!O:O,ВМП!D:D,СВОД!D1432,ВМП!F:F,СВОД!F1432,ВМП!H:H,"-")+SUMIFS('Дневной стационар'!O:O,'Дневной стационар'!D:D,СВОД!D1432,'Дневной стационар'!F:F,СВОД!F1432,'Дневной стационар'!H:H,"-")+SUMIFS(ЭКО!M:M,ЭКО!D:D,СВОД!D1432,ЭКО!F:F,СВОД!F1432)+SUMIFS(Диализ!M:M,Диализ!D:D,СВОД!D1432,Диализ!F:F,СВОД!F1432)+SUMIFS('Скорая мед.помощь'!N:N,'Скорая мед.помощь'!D:D,СВОД!D1432,'Скорая мед.помощь'!F:F,СВОД!F1432)+SUMIFS(Услуги!AV:AV,Услуги!D:D,СВОД!D1432,Услуги!F:F,СВОД!F1432)+SUMIFS(Поликлиника!BK:BK,Поликлиника!D:D,СВОД!D1432,Поликлиника!F:F,СВОД!F1432)</f>
        <v>34469.196000000004</v>
      </c>
      <c r="Q1432" s="336">
        <f>SUMIFS(Сверхбаза!L:L,Сверхбаза!C:C,СВОД!D1432,Сверхбаза!E:E,СВОД!F1432)+SUMIFS(Сверхбаза!N:N,Сверхбаза!C:C,СВОД!D1432,Сверхбаза!E:E,СВОД!F1432)</f>
        <v>0</v>
      </c>
      <c r="R1432" s="337">
        <f>SUMIFS(Сверхбаза!P:P,Сверхбаза!C:C,СВОД!D1432,Сверхбаза!E:E,СВОД!F1432)</f>
        <v>624</v>
      </c>
      <c r="S1432" s="337">
        <f>SUMIFS(Сверхбаза!R:R,Сверхбаза!C:C,СВОД!D1432,Сверхбаза!E:E,СВОД!F1432)</f>
        <v>6994</v>
      </c>
      <c r="T1432" s="337">
        <f>SUMIFS(Сверхбаза!Q:Q,Сверхбаза!C:C,СВОД!D1432,Сверхбаза!E:E,СВОД!F1432)</f>
        <v>915</v>
      </c>
      <c r="U1432" s="337">
        <f>SUMIFS(Сверхбаза!S:S,Сверхбаза!C:C,СВОД!D1432,Сверхбаза!E:E,СВОД!F1432)</f>
        <v>0</v>
      </c>
      <c r="V1432" s="339">
        <f>SUMIFS(Сверхбаза!G:G,Сверхбаза!C:C,СВОД!D1432,Сверхбаза!E:E,СВОД!F1432)</f>
        <v>8788.646999999999</v>
      </c>
    </row>
    <row r="1433" spans="1:22" ht="25.5" outlineLevel="2" x14ac:dyDescent="0.2">
      <c r="A1433" s="33" t="s">
        <v>7</v>
      </c>
      <c r="B1433" s="9">
        <v>1</v>
      </c>
      <c r="C1433" s="10">
        <v>502812</v>
      </c>
      <c r="D1433" s="273">
        <v>281301</v>
      </c>
      <c r="E1433" s="81" t="s">
        <v>551</v>
      </c>
      <c r="F1433" s="81">
        <v>7</v>
      </c>
      <c r="G1433" s="82" t="s">
        <v>861</v>
      </c>
      <c r="H1433" s="336">
        <f>SUMIFS('Круглосуточный стационар'!J:J,'Круглосуточный стационар'!D:D,СВОД!D1433,'Круглосуточный стационар'!H:H,"-",'Круглосуточный стационар'!F:F,СВОД!F1433)+SUMIFS(ВМП!J:J,ВМП!D:D,СВОД!D1433,ВМП!H:H,"-",ВМП!F:F,СВОД!F1433)+SUMIFS('Дневной стационар'!J:J,'Дневной стационар'!D:D,СВОД!D1433,'Дневной стационар'!H:H,"-",'Дневной стационар'!F:F,СВОД!F1433)+SUMIFS(ЭКО!H:H,ЭКО!D:D,СВОД!D1433,ЭКО!F:F,СВОД!F1433)+SUMIFS(Диализ!H:H,Диализ!D:D,СВОД!D1433,Диализ!F:F,СВОД!F1433)</f>
        <v>0</v>
      </c>
      <c r="I1433" s="337">
        <f>SUMIFS(Поликлиника!H:H,Поликлиника!D:D,СВОД!D1433,Поликлиника!F:F,СВОД!F1433)</f>
        <v>0</v>
      </c>
      <c r="J1433" s="337">
        <f>SUMIFS(Поликлиника!AQ:AQ,Поликлиника!D:D,СВОД!D1433,Поликлиника!F:F,СВОД!F1433)</f>
        <v>0</v>
      </c>
      <c r="K1433" s="337">
        <f>SUMIFS(Поликлиника!AV:AV,Поликлиника!D:D,СВОД!D1433,Поликлиника!F:F,СВОД!F1433)</f>
        <v>0</v>
      </c>
      <c r="L1433" s="337">
        <f>SUMIFS(Поликлиника!BA:BA,Поликлиника!D:D,СВОД!D1433,Поликлиника!F:F,СВОД!F1433)</f>
        <v>0</v>
      </c>
      <c r="M1433" s="337">
        <f>SUMIFS(Услуги!H:H,Услуги!D:D,СВОД!D1433,Услуги!F:F,СВОД!F1433)+SUMIFS(Услуги!M:M,Услуги!D:D,СВОД!D1433,Услуги!F:F,СВОД!F1433)+SUMIFS(Услуги!R:R,Услуги!D:D,СВОД!D1433,Услуги!F:F,СВОД!F1433)+SUMIFS(Услуги!W:W,Услуги!D:D,СВОД!D1433,Услуги!F:F,СВОД!F1433)+SUMIFS(Услуги!AB:AB,Услуги!D:D,СВОД!D1433,Услуги!F:F,СВОД!F1433)+SUMIFS(Услуги!AG:AG,Услуги!D:D,СВОД!D1433,Услуги!F:F,СВОД!F1433)+SUMIFS(Услуги!AL:AL,Услуги!D:D,СВОД!D1433,Услуги!F:F,СВОД!F1433)+SUMIFS(Услуги!AQ:AQ,Услуги!D:D,СВОД!D1433,Услуги!F:F,СВОД!F1433)</f>
        <v>0</v>
      </c>
      <c r="N1433" s="337">
        <f>SUMIFS('Скорая мед.помощь'!I:I,'Скорая мед.помощь'!D:D,СВОД!D1433,'Скорая мед.помощь'!F:F,СВОД!F1433)</f>
        <v>0</v>
      </c>
      <c r="O1433" s="338">
        <f>SUMIFS(Поликлиника!BF:BF,Поликлиника!D:D,СВОД!D1433,Поликлиника!F:F,СВОД!F1433)</f>
        <v>0</v>
      </c>
      <c r="P1433" s="339">
        <f>SUMIFS('Круглосуточный стационар'!O:O,'Круглосуточный стационар'!D:D,СВОД!D1433,'Круглосуточный стационар'!F:F,СВОД!F1433,'Круглосуточный стационар'!H:H,"-")+SUMIFS(ВМП!O:O,ВМП!D:D,СВОД!D1433,ВМП!F:F,СВОД!F1433,ВМП!H:H,"-")+SUMIFS('Дневной стационар'!O:O,'Дневной стационар'!D:D,СВОД!D1433,'Дневной стационар'!F:F,СВОД!F1433,'Дневной стационар'!H:H,"-")+SUMIFS(ЭКО!M:M,ЭКО!D:D,СВОД!D1433,ЭКО!F:F,СВОД!F1433)+SUMIFS(Диализ!M:M,Диализ!D:D,СВОД!D1433,Диализ!F:F,СВОД!F1433)+SUMIFS('Скорая мед.помощь'!N:N,'Скорая мед.помощь'!D:D,СВОД!D1433,'Скорая мед.помощь'!F:F,СВОД!F1433)+SUMIFS(Услуги!AV:AV,Услуги!D:D,СВОД!D1433,Услуги!F:F,СВОД!F1433)+SUMIFS(Поликлиника!BK:BK,Поликлиника!D:D,СВОД!D1433,Поликлиника!F:F,СВОД!F1433)</f>
        <v>0</v>
      </c>
      <c r="Q1433" s="336">
        <f>SUMIFS(Сверхбаза!L:L,Сверхбаза!C:C,СВОД!D1433,Сверхбаза!E:E,СВОД!F1433)+SUMIFS(Сверхбаза!N:N,Сверхбаза!C:C,СВОД!D1433,Сверхбаза!E:E,СВОД!F1433)</f>
        <v>0</v>
      </c>
      <c r="R1433" s="337">
        <f>SUMIFS(Сверхбаза!P:P,Сверхбаза!C:C,СВОД!D1433,Сверхбаза!E:E,СВОД!F1433)</f>
        <v>0</v>
      </c>
      <c r="S1433" s="337">
        <f>SUMIFS(Сверхбаза!R:R,Сверхбаза!C:C,СВОД!D1433,Сверхбаза!E:E,СВОД!F1433)</f>
        <v>0</v>
      </c>
      <c r="T1433" s="337">
        <f>SUMIFS(Сверхбаза!Q:Q,Сверхбаза!C:C,СВОД!D1433,Сверхбаза!E:E,СВОД!F1433)</f>
        <v>0</v>
      </c>
      <c r="U1433" s="337">
        <f>SUMIFS(Сверхбаза!S:S,Сверхбаза!C:C,СВОД!D1433,Сверхбаза!E:E,СВОД!F1433)</f>
        <v>0</v>
      </c>
      <c r="V1433" s="339">
        <f>SUMIFS(Сверхбаза!G:G,Сверхбаза!C:C,СВОД!D1433,Сверхбаза!E:E,СВОД!F1433)</f>
        <v>0</v>
      </c>
    </row>
    <row r="1434" spans="1:22" ht="25.5" outlineLevel="2" x14ac:dyDescent="0.2">
      <c r="A1434" s="33" t="s">
        <v>7</v>
      </c>
      <c r="B1434" s="9">
        <v>1</v>
      </c>
      <c r="C1434" s="10">
        <v>502812</v>
      </c>
      <c r="D1434" s="273">
        <v>281301</v>
      </c>
      <c r="E1434" s="81" t="s">
        <v>551</v>
      </c>
      <c r="F1434" s="81">
        <v>70</v>
      </c>
      <c r="G1434" s="82" t="s">
        <v>862</v>
      </c>
      <c r="H1434" s="336">
        <f>SUMIFS('Круглосуточный стационар'!J:J,'Круглосуточный стационар'!D:D,СВОД!D1434,'Круглосуточный стационар'!H:H,"-",'Круглосуточный стационар'!F:F,СВОД!F1434)+SUMIFS(ВМП!J:J,ВМП!D:D,СВОД!D1434,ВМП!H:H,"-",ВМП!F:F,СВОД!F1434)+SUMIFS('Дневной стационар'!J:J,'Дневной стационар'!D:D,СВОД!D1434,'Дневной стационар'!H:H,"-",'Дневной стационар'!F:F,СВОД!F1434)+SUMIFS(ЭКО!H:H,ЭКО!D:D,СВОД!D1434,ЭКО!F:F,СВОД!F1434)+SUMIFS(Диализ!H:H,Диализ!D:D,СВОД!D1434,Диализ!F:F,СВОД!F1434)</f>
        <v>0</v>
      </c>
      <c r="I1434" s="337">
        <f>SUMIFS(Поликлиника!H:H,Поликлиника!D:D,СВОД!D1434,Поликлиника!F:F,СВОД!F1434)</f>
        <v>0</v>
      </c>
      <c r="J1434" s="337">
        <f>SUMIFS(Поликлиника!AQ:AQ,Поликлиника!D:D,СВОД!D1434,Поликлиника!F:F,СВОД!F1434)</f>
        <v>0</v>
      </c>
      <c r="K1434" s="337">
        <f>SUMIFS(Поликлиника!AV:AV,Поликлиника!D:D,СВОД!D1434,Поликлиника!F:F,СВОД!F1434)</f>
        <v>0</v>
      </c>
      <c r="L1434" s="337">
        <f>SUMIFS(Поликлиника!BA:BA,Поликлиника!D:D,СВОД!D1434,Поликлиника!F:F,СВОД!F1434)</f>
        <v>0</v>
      </c>
      <c r="M1434" s="337">
        <f>SUMIFS(Услуги!H:H,Услуги!D:D,СВОД!D1434,Услуги!F:F,СВОД!F1434)+SUMIFS(Услуги!M:M,Услуги!D:D,СВОД!D1434,Услуги!F:F,СВОД!F1434)+SUMIFS(Услуги!R:R,Услуги!D:D,СВОД!D1434,Услуги!F:F,СВОД!F1434)+SUMIFS(Услуги!W:W,Услуги!D:D,СВОД!D1434,Услуги!F:F,СВОД!F1434)+SUMIFS(Услуги!AB:AB,Услуги!D:D,СВОД!D1434,Услуги!F:F,СВОД!F1434)+SUMIFS(Услуги!AG:AG,Услуги!D:D,СВОД!D1434,Услуги!F:F,СВОД!F1434)+SUMIFS(Услуги!AL:AL,Услуги!D:D,СВОД!D1434,Услуги!F:F,СВОД!F1434)+SUMIFS(Услуги!AQ:AQ,Услуги!D:D,СВОД!D1434,Услуги!F:F,СВОД!F1434)</f>
        <v>0</v>
      </c>
      <c r="N1434" s="337">
        <f>SUMIFS('Скорая мед.помощь'!I:I,'Скорая мед.помощь'!D:D,СВОД!D1434,'Скорая мед.помощь'!F:F,СВОД!F1434)</f>
        <v>0</v>
      </c>
      <c r="O1434" s="338">
        <f>SUMIFS(Поликлиника!BF:BF,Поликлиника!D:D,СВОД!D1434,Поликлиника!F:F,СВОД!F1434)</f>
        <v>0</v>
      </c>
      <c r="P1434" s="339">
        <f>SUMIFS('Круглосуточный стационар'!O:O,'Круглосуточный стационар'!D:D,СВОД!D1434,'Круглосуточный стационар'!F:F,СВОД!F1434,'Круглосуточный стационар'!H:H,"-")+SUMIFS(ВМП!O:O,ВМП!D:D,СВОД!D1434,ВМП!F:F,СВОД!F1434,ВМП!H:H,"-")+SUMIFS('Дневной стационар'!O:O,'Дневной стационар'!D:D,СВОД!D1434,'Дневной стационар'!F:F,СВОД!F1434,'Дневной стационар'!H:H,"-")+SUMIFS(ЭКО!M:M,ЭКО!D:D,СВОД!D1434,ЭКО!F:F,СВОД!F1434)+SUMIFS(Диализ!M:M,Диализ!D:D,СВОД!D1434,Диализ!F:F,СВОД!F1434)+SUMIFS('Скорая мед.помощь'!N:N,'Скорая мед.помощь'!D:D,СВОД!D1434,'Скорая мед.помощь'!F:F,СВОД!F1434)+SUMIFS(Услуги!AV:AV,Услуги!D:D,СВОД!D1434,Услуги!F:F,СВОД!F1434)+SUMIFS(Поликлиника!BK:BK,Поликлиника!D:D,СВОД!D1434,Поликлиника!F:F,СВОД!F1434)</f>
        <v>0</v>
      </c>
      <c r="Q1434" s="336">
        <f>SUMIFS(Сверхбаза!L:L,Сверхбаза!C:C,СВОД!D1434,Сверхбаза!E:E,СВОД!F1434)+SUMIFS(Сверхбаза!N:N,Сверхбаза!C:C,СВОД!D1434,Сверхбаза!E:E,СВОД!F1434)</f>
        <v>0</v>
      </c>
      <c r="R1434" s="337">
        <f>SUMIFS(Сверхбаза!P:P,Сверхбаза!C:C,СВОД!D1434,Сверхбаза!E:E,СВОД!F1434)</f>
        <v>0</v>
      </c>
      <c r="S1434" s="337">
        <f>SUMIFS(Сверхбаза!R:R,Сверхбаза!C:C,СВОД!D1434,Сверхбаза!E:E,СВОД!F1434)</f>
        <v>0</v>
      </c>
      <c r="T1434" s="337">
        <f>SUMIFS(Сверхбаза!Q:Q,Сверхбаза!C:C,СВОД!D1434,Сверхбаза!E:E,СВОД!F1434)</f>
        <v>0</v>
      </c>
      <c r="U1434" s="337">
        <f>SUMIFS(Сверхбаза!S:S,Сверхбаза!C:C,СВОД!D1434,Сверхбаза!E:E,СВОД!F1434)</f>
        <v>0</v>
      </c>
      <c r="V1434" s="339">
        <f>SUMIFS(Сверхбаза!G:G,Сверхбаза!C:C,СВОД!D1434,Сверхбаза!E:E,СВОД!F1434)</f>
        <v>0</v>
      </c>
    </row>
    <row r="1435" spans="1:22" ht="25.5" outlineLevel="2" x14ac:dyDescent="0.2">
      <c r="A1435" s="33" t="s">
        <v>7</v>
      </c>
      <c r="B1435" s="9">
        <v>1</v>
      </c>
      <c r="C1435" s="10">
        <v>502812</v>
      </c>
      <c r="D1435" s="273">
        <v>281301</v>
      </c>
      <c r="E1435" s="81" t="s">
        <v>551</v>
      </c>
      <c r="F1435" s="81">
        <v>94</v>
      </c>
      <c r="G1435" s="82" t="s">
        <v>124</v>
      </c>
      <c r="H1435" s="336">
        <f>SUMIFS('Круглосуточный стационар'!J:J,'Круглосуточный стационар'!D:D,СВОД!D1435,'Круглосуточный стационар'!H:H,"-",'Круглосуточный стационар'!F:F,СВОД!F1435)+SUMIFS(ВМП!J:J,ВМП!D:D,СВОД!D1435,ВМП!H:H,"-",ВМП!F:F,СВОД!F1435)+SUMIFS('Дневной стационар'!J:J,'Дневной стационар'!D:D,СВОД!D1435,'Дневной стационар'!H:H,"-",'Дневной стационар'!F:F,СВОД!F1435)+SUMIFS(ЭКО!H:H,ЭКО!D:D,СВОД!D1435,ЭКО!F:F,СВОД!F1435)+SUMIFS(Диализ!H:H,Диализ!D:D,СВОД!D1435,Диализ!F:F,СВОД!F1435)</f>
        <v>0</v>
      </c>
      <c r="I1435" s="337">
        <f>SUMIFS(Поликлиника!H:H,Поликлиника!D:D,СВОД!D1435,Поликлиника!F:F,СВОД!F1435)</f>
        <v>0</v>
      </c>
      <c r="J1435" s="337">
        <f>SUMIFS(Поликлиника!AQ:AQ,Поликлиника!D:D,СВОД!D1435,Поликлиника!F:F,СВОД!F1435)</f>
        <v>0</v>
      </c>
      <c r="K1435" s="337">
        <f>SUMIFS(Поликлиника!AV:AV,Поликлиника!D:D,СВОД!D1435,Поликлиника!F:F,СВОД!F1435)</f>
        <v>0</v>
      </c>
      <c r="L1435" s="337">
        <f>SUMIFS(Поликлиника!BA:BA,Поликлиника!D:D,СВОД!D1435,Поликлиника!F:F,СВОД!F1435)</f>
        <v>0</v>
      </c>
      <c r="M1435" s="337">
        <f>SUMIFS(Услуги!H:H,Услуги!D:D,СВОД!D1435,Услуги!F:F,СВОД!F1435)+SUMIFS(Услуги!M:M,Услуги!D:D,СВОД!D1435,Услуги!F:F,СВОД!F1435)+SUMIFS(Услуги!R:R,Услуги!D:D,СВОД!D1435,Услуги!F:F,СВОД!F1435)+SUMIFS(Услуги!W:W,Услуги!D:D,СВОД!D1435,Услуги!F:F,СВОД!F1435)+SUMIFS(Услуги!AB:AB,Услуги!D:D,СВОД!D1435,Услуги!F:F,СВОД!F1435)+SUMIFS(Услуги!AG:AG,Услуги!D:D,СВОД!D1435,Услуги!F:F,СВОД!F1435)+SUMIFS(Услуги!AL:AL,Услуги!D:D,СВОД!D1435,Услуги!F:F,СВОД!F1435)+SUMIFS(Услуги!AQ:AQ,Услуги!D:D,СВОД!D1435,Услуги!F:F,СВОД!F1435)</f>
        <v>0</v>
      </c>
      <c r="N1435" s="337">
        <f>SUMIFS('Скорая мед.помощь'!I:I,'Скорая мед.помощь'!D:D,СВОД!D1435,'Скорая мед.помощь'!F:F,СВОД!F1435)</f>
        <v>0</v>
      </c>
      <c r="O1435" s="338">
        <f>SUMIFS(Поликлиника!BF:BF,Поликлиника!D:D,СВОД!D1435,Поликлиника!F:F,СВОД!F1435)</f>
        <v>0</v>
      </c>
      <c r="P1435" s="339">
        <f>SUMIFS('Круглосуточный стационар'!O:O,'Круглосуточный стационар'!D:D,СВОД!D1435,'Круглосуточный стационар'!F:F,СВОД!F1435,'Круглосуточный стационар'!H:H,"-")+SUMIFS(ВМП!O:O,ВМП!D:D,СВОД!D1435,ВМП!F:F,СВОД!F1435,ВМП!H:H,"-")+SUMIFS('Дневной стационар'!O:O,'Дневной стационар'!D:D,СВОД!D1435,'Дневной стационар'!F:F,СВОД!F1435,'Дневной стационар'!H:H,"-")+SUMIFS(ЭКО!M:M,ЭКО!D:D,СВОД!D1435,ЭКО!F:F,СВОД!F1435)+SUMIFS(Диализ!M:M,Диализ!D:D,СВОД!D1435,Диализ!F:F,СВОД!F1435)+SUMIFS('Скорая мед.помощь'!N:N,'Скорая мед.помощь'!D:D,СВОД!D1435,'Скорая мед.помощь'!F:F,СВОД!F1435)+SUMIFS(Услуги!AV:AV,Услуги!D:D,СВОД!D1435,Услуги!F:F,СВОД!F1435)+SUMIFS(Поликлиника!BK:BK,Поликлиника!D:D,СВОД!D1435,Поликлиника!F:F,СВОД!F1435)</f>
        <v>0</v>
      </c>
      <c r="Q1435" s="336">
        <f>SUMIFS(Сверхбаза!L:L,Сверхбаза!C:C,СВОД!D1435,Сверхбаза!E:E,СВОД!F1435)+SUMIFS(Сверхбаза!N:N,Сверхбаза!C:C,СВОД!D1435,Сверхбаза!E:E,СВОД!F1435)</f>
        <v>0</v>
      </c>
      <c r="R1435" s="337">
        <f>SUMIFS(Сверхбаза!P:P,Сверхбаза!C:C,СВОД!D1435,Сверхбаза!E:E,СВОД!F1435)</f>
        <v>0</v>
      </c>
      <c r="S1435" s="337">
        <f>SUMIFS(Сверхбаза!R:R,Сверхбаза!C:C,СВОД!D1435,Сверхбаза!E:E,СВОД!F1435)</f>
        <v>0</v>
      </c>
      <c r="T1435" s="337">
        <f>SUMIFS(Сверхбаза!Q:Q,Сверхбаза!C:C,СВОД!D1435,Сверхбаза!E:E,СВОД!F1435)</f>
        <v>0</v>
      </c>
      <c r="U1435" s="337">
        <f>SUMIFS(Сверхбаза!S:S,Сверхбаза!C:C,СВОД!D1435,Сверхбаза!E:E,СВОД!F1435)</f>
        <v>0</v>
      </c>
      <c r="V1435" s="339">
        <f>SUMIFS(Сверхбаза!G:G,Сверхбаза!C:C,СВОД!D1435,Сверхбаза!E:E,СВОД!F1435)</f>
        <v>0</v>
      </c>
    </row>
    <row r="1436" spans="1:22" outlineLevel="1" x14ac:dyDescent="0.2">
      <c r="A1436" s="320"/>
      <c r="B1436" s="321"/>
      <c r="C1436" s="322"/>
      <c r="D1436" s="340" t="s">
        <v>310</v>
      </c>
      <c r="E1436" s="83"/>
      <c r="F1436" s="83"/>
      <c r="G1436" s="84"/>
      <c r="H1436" s="341"/>
      <c r="I1436" s="342"/>
      <c r="J1436" s="342"/>
      <c r="K1436" s="342"/>
      <c r="L1436" s="342"/>
      <c r="M1436" s="342"/>
      <c r="N1436" s="342"/>
      <c r="O1436" s="343"/>
      <c r="P1436" s="344">
        <f>SUBTOTAL(9,P1428:P1435)</f>
        <v>44137.71024</v>
      </c>
      <c r="Q1436" s="341"/>
      <c r="R1436" s="342"/>
      <c r="S1436" s="342"/>
      <c r="T1436" s="342"/>
      <c r="U1436" s="342"/>
      <c r="V1436" s="344">
        <f>SUBTOTAL(9,V1428:V1435)</f>
        <v>8788.646999999999</v>
      </c>
    </row>
    <row r="1437" spans="1:22" ht="25.5" outlineLevel="2" x14ac:dyDescent="0.2">
      <c r="A1437" s="33" t="s">
        <v>7</v>
      </c>
      <c r="B1437" s="9">
        <v>1</v>
      </c>
      <c r="C1437" s="10">
        <v>502813</v>
      </c>
      <c r="D1437" s="273">
        <v>281401</v>
      </c>
      <c r="E1437" s="81" t="s">
        <v>655</v>
      </c>
      <c r="F1437" s="81">
        <v>1</v>
      </c>
      <c r="G1437" s="82" t="s">
        <v>12</v>
      </c>
      <c r="H1437" s="336">
        <f>SUMIFS('Круглосуточный стационар'!J:J,'Круглосуточный стационар'!D:D,СВОД!D1437,'Круглосуточный стационар'!H:H,"-",'Круглосуточный стационар'!F:F,СВОД!F1437)+SUMIFS(ВМП!J:J,ВМП!D:D,СВОД!D1437,ВМП!H:H,"-",ВМП!F:F,СВОД!F1437)+SUMIFS('Дневной стационар'!J:J,'Дневной стационар'!D:D,СВОД!D1437,'Дневной стационар'!H:H,"-",'Дневной стационар'!F:F,СВОД!F1437)+SUMIFS(ЭКО!H:H,ЭКО!D:D,СВОД!D1437,ЭКО!F:F,СВОД!F1437)+SUMIFS(Диализ!H:H,Диализ!D:D,СВОД!D1437,Диализ!F:F,СВОД!F1437)</f>
        <v>0</v>
      </c>
      <c r="I1437" s="337">
        <f>SUMIFS(Поликлиника!H:H,Поликлиника!D:D,СВОД!D1437,Поликлиника!F:F,СВОД!F1437)</f>
        <v>0</v>
      </c>
      <c r="J1437" s="337">
        <f>SUMIFS(Поликлиника!AQ:AQ,Поликлиника!D:D,СВОД!D1437,Поликлиника!F:F,СВОД!F1437)</f>
        <v>0</v>
      </c>
      <c r="K1437" s="337">
        <f>SUMIFS(Поликлиника!AV:AV,Поликлиника!D:D,СВОД!D1437,Поликлиника!F:F,СВОД!F1437)</f>
        <v>0</v>
      </c>
      <c r="L1437" s="337">
        <f>SUMIFS(Поликлиника!BA:BA,Поликлиника!D:D,СВОД!D1437,Поликлиника!F:F,СВОД!F1437)</f>
        <v>0</v>
      </c>
      <c r="M1437" s="337">
        <f>SUMIFS(Услуги!H:H,Услуги!D:D,СВОД!D1437,Услуги!F:F,СВОД!F1437)+SUMIFS(Услуги!M:M,Услуги!D:D,СВОД!D1437,Услуги!F:F,СВОД!F1437)+SUMIFS(Услуги!R:R,Услуги!D:D,СВОД!D1437,Услуги!F:F,СВОД!F1437)+SUMIFS(Услуги!W:W,Услуги!D:D,СВОД!D1437,Услуги!F:F,СВОД!F1437)+SUMIFS(Услуги!AB:AB,Услуги!D:D,СВОД!D1437,Услуги!F:F,СВОД!F1437)+SUMIFS(Услуги!AG:AG,Услуги!D:D,СВОД!D1437,Услуги!F:F,СВОД!F1437)+SUMIFS(Услуги!AL:AL,Услуги!D:D,СВОД!D1437,Услуги!F:F,СВОД!F1437)+SUMIFS(Услуги!AQ:AQ,Услуги!D:D,СВОД!D1437,Услуги!F:F,СВОД!F1437)</f>
        <v>0</v>
      </c>
      <c r="N1437" s="337">
        <f>SUMIFS('Скорая мед.помощь'!I:I,'Скорая мед.помощь'!D:D,СВОД!D1437,'Скорая мед.помощь'!F:F,СВОД!F1437)</f>
        <v>0</v>
      </c>
      <c r="O1437" s="338">
        <f>SUMIFS(Поликлиника!BF:BF,Поликлиника!D:D,СВОД!D1437,Поликлиника!F:F,СВОД!F1437)</f>
        <v>0</v>
      </c>
      <c r="P1437" s="339">
        <f>SUMIFS('Круглосуточный стационар'!O:O,'Круглосуточный стационар'!D:D,СВОД!D1437,'Круглосуточный стационар'!F:F,СВОД!F1437,'Круглосуточный стационар'!H:H,"-")+SUMIFS(ВМП!O:O,ВМП!D:D,СВОД!D1437,ВМП!F:F,СВОД!F1437,ВМП!H:H,"-")+SUMIFS('Дневной стационар'!O:O,'Дневной стационар'!D:D,СВОД!D1437,'Дневной стационар'!F:F,СВОД!F1437,'Дневной стационар'!H:H,"-")+SUMIFS(ЭКО!M:M,ЭКО!D:D,СВОД!D1437,ЭКО!F:F,СВОД!F1437)+SUMIFS(Диализ!M:M,Диализ!D:D,СВОД!D1437,Диализ!F:F,СВОД!F1437)+SUMIFS('Скорая мед.помощь'!N:N,'Скорая мед.помощь'!D:D,СВОД!D1437,'Скорая мед.помощь'!F:F,СВОД!F1437)+SUMIFS(Услуги!AV:AV,Услуги!D:D,СВОД!D1437,Услуги!F:F,СВОД!F1437)+SUMIFS(Поликлиника!BK:BK,Поликлиника!D:D,СВОД!D1437,Поликлиника!F:F,СВОД!F1437)</f>
        <v>0</v>
      </c>
      <c r="Q1437" s="336">
        <f>SUMIFS(Сверхбаза!L:L,Сверхбаза!C:C,СВОД!D1437,Сверхбаза!E:E,СВОД!F1437)+SUMIFS(Сверхбаза!N:N,Сверхбаза!C:C,СВОД!D1437,Сверхбаза!E:E,СВОД!F1437)</f>
        <v>0</v>
      </c>
      <c r="R1437" s="337">
        <f>SUMIFS(Сверхбаза!P:P,Сверхбаза!C:C,СВОД!D1437,Сверхбаза!E:E,СВОД!F1437)</f>
        <v>0</v>
      </c>
      <c r="S1437" s="337">
        <f>SUMIFS(Сверхбаза!R:R,Сверхбаза!C:C,СВОД!D1437,Сверхбаза!E:E,СВОД!F1437)</f>
        <v>0</v>
      </c>
      <c r="T1437" s="337">
        <f>SUMIFS(Сверхбаза!Q:Q,Сверхбаза!C:C,СВОД!D1437,Сверхбаза!E:E,СВОД!F1437)</f>
        <v>0</v>
      </c>
      <c r="U1437" s="337">
        <f>SUMIFS(Сверхбаза!S:S,Сверхбаза!C:C,СВОД!D1437,Сверхбаза!E:E,СВОД!F1437)</f>
        <v>0</v>
      </c>
      <c r="V1437" s="339">
        <f>SUMIFS(Сверхбаза!G:G,Сверхбаза!C:C,СВОД!D1437,Сверхбаза!E:E,СВОД!F1437)</f>
        <v>0</v>
      </c>
    </row>
    <row r="1438" spans="1:22" ht="25.5" outlineLevel="2" x14ac:dyDescent="0.2">
      <c r="A1438" s="33" t="s">
        <v>7</v>
      </c>
      <c r="B1438" s="9">
        <v>1</v>
      </c>
      <c r="C1438" s="10">
        <v>502813</v>
      </c>
      <c r="D1438" s="273">
        <v>281401</v>
      </c>
      <c r="E1438" s="81" t="s">
        <v>655</v>
      </c>
      <c r="F1438" s="81">
        <v>13</v>
      </c>
      <c r="G1438" s="82" t="s">
        <v>859</v>
      </c>
      <c r="H1438" s="336">
        <f>SUMIFS('Круглосуточный стационар'!J:J,'Круглосуточный стационар'!D:D,СВОД!D1438,'Круглосуточный стационар'!H:H,"-",'Круглосуточный стационар'!F:F,СВОД!F1438)+SUMIFS(ВМП!J:J,ВМП!D:D,СВОД!D1438,ВМП!H:H,"-",ВМП!F:F,СВОД!F1438)+SUMIFS('Дневной стационар'!J:J,'Дневной стационар'!D:D,СВОД!D1438,'Дневной стационар'!H:H,"-",'Дневной стационар'!F:F,СВОД!F1438)+SUMIFS(ЭКО!H:H,ЭКО!D:D,СВОД!D1438,ЭКО!F:F,СВОД!F1438)+SUMIFS(Диализ!H:H,Диализ!D:D,СВОД!D1438,Диализ!F:F,СВОД!F1438)</f>
        <v>0</v>
      </c>
      <c r="I1438" s="337">
        <f>SUMIFS(Поликлиника!H:H,Поликлиника!D:D,СВОД!D1438,Поликлиника!F:F,СВОД!F1438)</f>
        <v>0</v>
      </c>
      <c r="J1438" s="337">
        <f>SUMIFS(Поликлиника!AQ:AQ,Поликлиника!D:D,СВОД!D1438,Поликлиника!F:F,СВОД!F1438)</f>
        <v>0</v>
      </c>
      <c r="K1438" s="337">
        <f>SUMIFS(Поликлиника!AV:AV,Поликлиника!D:D,СВОД!D1438,Поликлиника!F:F,СВОД!F1438)</f>
        <v>0</v>
      </c>
      <c r="L1438" s="337">
        <f>SUMIFS(Поликлиника!BA:BA,Поликлиника!D:D,СВОД!D1438,Поликлиника!F:F,СВОД!F1438)</f>
        <v>0</v>
      </c>
      <c r="M1438" s="337">
        <f>SUMIFS(Услуги!H:H,Услуги!D:D,СВОД!D1438,Услуги!F:F,СВОД!F1438)+SUMIFS(Услуги!M:M,Услуги!D:D,СВОД!D1438,Услуги!F:F,СВОД!F1438)+SUMIFS(Услуги!R:R,Услуги!D:D,СВОД!D1438,Услуги!F:F,СВОД!F1438)+SUMIFS(Услуги!W:W,Услуги!D:D,СВОД!D1438,Услуги!F:F,СВОД!F1438)+SUMIFS(Услуги!AB:AB,Услуги!D:D,СВОД!D1438,Услуги!F:F,СВОД!F1438)+SUMIFS(Услуги!AG:AG,Услуги!D:D,СВОД!D1438,Услуги!F:F,СВОД!F1438)+SUMIFS(Услуги!AL:AL,Услуги!D:D,СВОД!D1438,Услуги!F:F,СВОД!F1438)+SUMIFS(Услуги!AQ:AQ,Услуги!D:D,СВОД!D1438,Услуги!F:F,СВОД!F1438)</f>
        <v>0</v>
      </c>
      <c r="N1438" s="337">
        <f>SUMIFS('Скорая мед.помощь'!I:I,'Скорая мед.помощь'!D:D,СВОД!D1438,'Скорая мед.помощь'!F:F,СВОД!F1438)</f>
        <v>0</v>
      </c>
      <c r="O1438" s="338">
        <f>SUMIFS(Поликлиника!BF:BF,Поликлиника!D:D,СВОД!D1438,Поликлиника!F:F,СВОД!F1438)</f>
        <v>0</v>
      </c>
      <c r="P1438" s="339">
        <f>SUMIFS('Круглосуточный стационар'!O:O,'Круглосуточный стационар'!D:D,СВОД!D1438,'Круглосуточный стационар'!F:F,СВОД!F1438,'Круглосуточный стационар'!H:H,"-")+SUMIFS(ВМП!O:O,ВМП!D:D,СВОД!D1438,ВМП!F:F,СВОД!F1438,ВМП!H:H,"-")+SUMIFS('Дневной стационар'!O:O,'Дневной стационар'!D:D,СВОД!D1438,'Дневной стационар'!F:F,СВОД!F1438,'Дневной стационар'!H:H,"-")+SUMIFS(ЭКО!M:M,ЭКО!D:D,СВОД!D1438,ЭКО!F:F,СВОД!F1438)+SUMIFS(Диализ!M:M,Диализ!D:D,СВОД!D1438,Диализ!F:F,СВОД!F1438)+SUMIFS('Скорая мед.помощь'!N:N,'Скорая мед.помощь'!D:D,СВОД!D1438,'Скорая мед.помощь'!F:F,СВОД!F1438)+SUMIFS(Услуги!AV:AV,Услуги!D:D,СВОД!D1438,Услуги!F:F,СВОД!F1438)+SUMIFS(Поликлиника!BK:BK,Поликлиника!D:D,СВОД!D1438,Поликлиника!F:F,СВОД!F1438)</f>
        <v>0</v>
      </c>
      <c r="Q1438" s="336">
        <f>SUMIFS(Сверхбаза!L:L,Сверхбаза!C:C,СВОД!D1438,Сверхбаза!E:E,СВОД!F1438)+SUMIFS(Сверхбаза!N:N,Сверхбаза!C:C,СВОД!D1438,Сверхбаза!E:E,СВОД!F1438)</f>
        <v>0</v>
      </c>
      <c r="R1438" s="337">
        <f>SUMIFS(Сверхбаза!P:P,Сверхбаза!C:C,СВОД!D1438,Сверхбаза!E:E,СВОД!F1438)</f>
        <v>0</v>
      </c>
      <c r="S1438" s="337">
        <f>SUMIFS(Сверхбаза!R:R,Сверхбаза!C:C,СВОД!D1438,Сверхбаза!E:E,СВОД!F1438)</f>
        <v>0</v>
      </c>
      <c r="T1438" s="337">
        <f>SUMIFS(Сверхбаза!Q:Q,Сверхбаза!C:C,СВОД!D1438,Сверхбаза!E:E,СВОД!F1438)</f>
        <v>0</v>
      </c>
      <c r="U1438" s="337">
        <f>SUMIFS(Сверхбаза!S:S,Сверхбаза!C:C,СВОД!D1438,Сверхбаза!E:E,СВОД!F1438)</f>
        <v>0</v>
      </c>
      <c r="V1438" s="339">
        <f>SUMIFS(Сверхбаза!G:G,Сверхбаза!C:C,СВОД!D1438,Сверхбаза!E:E,СВОД!F1438)</f>
        <v>0</v>
      </c>
    </row>
    <row r="1439" spans="1:22" ht="25.5" outlineLevel="2" x14ac:dyDescent="0.2">
      <c r="A1439" s="33" t="s">
        <v>7</v>
      </c>
      <c r="B1439" s="9">
        <v>1</v>
      </c>
      <c r="C1439" s="10">
        <v>502813</v>
      </c>
      <c r="D1439" s="273">
        <v>281401</v>
      </c>
      <c r="E1439" s="81" t="s">
        <v>655</v>
      </c>
      <c r="F1439" s="81">
        <v>2</v>
      </c>
      <c r="G1439" s="82" t="s">
        <v>135</v>
      </c>
      <c r="H1439" s="336">
        <f>SUMIFS('Круглосуточный стационар'!J:J,'Круглосуточный стационар'!D:D,СВОД!D1439,'Круглосуточный стационар'!H:H,"-",'Круглосуточный стационар'!F:F,СВОД!F1439)+SUMIFS(ВМП!J:J,ВМП!D:D,СВОД!D1439,ВМП!H:H,"-",ВМП!F:F,СВОД!F1439)+SUMIFS('Дневной стационар'!J:J,'Дневной стационар'!D:D,СВОД!D1439,'Дневной стационар'!H:H,"-",'Дневной стационар'!F:F,СВОД!F1439)+SUMIFS(ЭКО!H:H,ЭКО!D:D,СВОД!D1439,ЭКО!F:F,СВОД!F1439)+SUMIFS(Диализ!H:H,Диализ!D:D,СВОД!D1439,Диализ!F:F,СВОД!F1439)</f>
        <v>450</v>
      </c>
      <c r="I1439" s="337">
        <f>SUMIFS(Поликлиника!H:H,Поликлиника!D:D,СВОД!D1439,Поликлиника!F:F,СВОД!F1439)</f>
        <v>0</v>
      </c>
      <c r="J1439" s="337">
        <f>SUMIFS(Поликлиника!AQ:AQ,Поликлиника!D:D,СВОД!D1439,Поликлиника!F:F,СВОД!F1439)</f>
        <v>0</v>
      </c>
      <c r="K1439" s="337">
        <f>SUMIFS(Поликлиника!AV:AV,Поликлиника!D:D,СВОД!D1439,Поликлиника!F:F,СВОД!F1439)</f>
        <v>0</v>
      </c>
      <c r="L1439" s="337">
        <f>SUMIFS(Поликлиника!BA:BA,Поликлиника!D:D,СВОД!D1439,Поликлиника!F:F,СВОД!F1439)</f>
        <v>0</v>
      </c>
      <c r="M1439" s="337">
        <f>SUMIFS(Услуги!H:H,Услуги!D:D,СВОД!D1439,Услуги!F:F,СВОД!F1439)+SUMIFS(Услуги!M:M,Услуги!D:D,СВОД!D1439,Услуги!F:F,СВОД!F1439)+SUMIFS(Услуги!R:R,Услуги!D:D,СВОД!D1439,Услуги!F:F,СВОД!F1439)+SUMIFS(Услуги!W:W,Услуги!D:D,СВОД!D1439,Услуги!F:F,СВОД!F1439)+SUMIFS(Услуги!AB:AB,Услуги!D:D,СВОД!D1439,Услуги!F:F,СВОД!F1439)+SUMIFS(Услуги!AG:AG,Услуги!D:D,СВОД!D1439,Услуги!F:F,СВОД!F1439)+SUMIFS(Услуги!AL:AL,Услуги!D:D,СВОД!D1439,Услуги!F:F,СВОД!F1439)+SUMIFS(Услуги!AQ:AQ,Услуги!D:D,СВОД!D1439,Услуги!F:F,СВОД!F1439)</f>
        <v>0</v>
      </c>
      <c r="N1439" s="337">
        <f>SUMIFS('Скорая мед.помощь'!I:I,'Скорая мед.помощь'!D:D,СВОД!D1439,'Скорая мед.помощь'!F:F,СВОД!F1439)</f>
        <v>0</v>
      </c>
      <c r="O1439" s="338">
        <f>SUMIFS(Поликлиника!BF:BF,Поликлиника!D:D,СВОД!D1439,Поликлиника!F:F,СВОД!F1439)</f>
        <v>0</v>
      </c>
      <c r="P1439" s="339">
        <f>SUMIFS('Круглосуточный стационар'!O:O,'Круглосуточный стационар'!D:D,СВОД!D1439,'Круглосуточный стационар'!F:F,СВОД!F1439,'Круглосуточный стационар'!H:H,"-")+SUMIFS(ВМП!O:O,ВМП!D:D,СВОД!D1439,ВМП!F:F,СВОД!F1439,ВМП!H:H,"-")+SUMIFS('Дневной стационар'!O:O,'Дневной стационар'!D:D,СВОД!D1439,'Дневной стационар'!F:F,СВОД!F1439,'Дневной стационар'!H:H,"-")+SUMIFS(ЭКО!M:M,ЭКО!D:D,СВОД!D1439,ЭКО!F:F,СВОД!F1439)+SUMIFS(Диализ!M:M,Диализ!D:D,СВОД!D1439,Диализ!F:F,СВОД!F1439)+SUMIFS('Скорая мед.помощь'!N:N,'Скорая мед.помощь'!D:D,СВОД!D1439,'Скорая мед.помощь'!F:F,СВОД!F1439)+SUMIFS(Услуги!AV:AV,Услуги!D:D,СВОД!D1439,Услуги!F:F,СВОД!F1439)+SUMIFS(Поликлиника!BK:BK,Поликлиника!D:D,СВОД!D1439,Поликлиника!F:F,СВОД!F1439)</f>
        <v>3453.0408000000002</v>
      </c>
      <c r="Q1439" s="336">
        <f>SUMIFS(Сверхбаза!L:L,Сверхбаза!C:C,СВОД!D1439,Сверхбаза!E:E,СВОД!F1439)+SUMIFS(Сверхбаза!N:N,Сверхбаза!C:C,СВОД!D1439,Сверхбаза!E:E,СВОД!F1439)</f>
        <v>0</v>
      </c>
      <c r="R1439" s="337">
        <f>SUMIFS(Сверхбаза!P:P,Сверхбаза!C:C,СВОД!D1439,Сверхбаза!E:E,СВОД!F1439)</f>
        <v>0</v>
      </c>
      <c r="S1439" s="337">
        <f>SUMIFS(Сверхбаза!R:R,Сверхбаза!C:C,СВОД!D1439,Сверхбаза!E:E,СВОД!F1439)</f>
        <v>0</v>
      </c>
      <c r="T1439" s="337">
        <f>SUMIFS(Сверхбаза!Q:Q,Сверхбаза!C:C,СВОД!D1439,Сверхбаза!E:E,СВОД!F1439)</f>
        <v>0</v>
      </c>
      <c r="U1439" s="337">
        <f>SUMIFS(Сверхбаза!S:S,Сверхбаза!C:C,СВОД!D1439,Сверхбаза!E:E,СВОД!F1439)</f>
        <v>0</v>
      </c>
      <c r="V1439" s="339">
        <f>SUMIFS(Сверхбаза!G:G,Сверхбаза!C:C,СВОД!D1439,Сверхбаза!E:E,СВОД!F1439)</f>
        <v>0</v>
      </c>
    </row>
    <row r="1440" spans="1:22" ht="25.5" outlineLevel="2" x14ac:dyDescent="0.2">
      <c r="A1440" s="33" t="s">
        <v>7</v>
      </c>
      <c r="B1440" s="9">
        <v>1</v>
      </c>
      <c r="C1440" s="10">
        <v>502813</v>
      </c>
      <c r="D1440" s="273">
        <v>281401</v>
      </c>
      <c r="E1440" s="81" t="s">
        <v>655</v>
      </c>
      <c r="F1440" s="81">
        <v>6</v>
      </c>
      <c r="G1440" s="82" t="s">
        <v>860</v>
      </c>
      <c r="H1440" s="336">
        <f>SUMIFS('Круглосуточный стационар'!J:J,'Круглосуточный стационар'!D:D,СВОД!D1440,'Круглосуточный стационар'!H:H,"-",'Круглосуточный стационар'!F:F,СВОД!F1440)+SUMIFS(ВМП!J:J,ВМП!D:D,СВОД!D1440,ВМП!H:H,"-",ВМП!F:F,СВОД!F1440)+SUMIFS('Дневной стационар'!J:J,'Дневной стационар'!D:D,СВОД!D1440,'Дневной стационар'!H:H,"-",'Дневной стационар'!F:F,СВОД!F1440)+SUMIFS(ЭКО!H:H,ЭКО!D:D,СВОД!D1440,ЭКО!F:F,СВОД!F1440)+SUMIFS(Диализ!H:H,Диализ!D:D,СВОД!D1440,Диализ!F:F,СВОД!F1440)</f>
        <v>0</v>
      </c>
      <c r="I1440" s="337">
        <f>SUMIFS(Поликлиника!H:H,Поликлиника!D:D,СВОД!D1440,Поликлиника!F:F,СВОД!F1440)</f>
        <v>0</v>
      </c>
      <c r="J1440" s="337">
        <f>SUMIFS(Поликлиника!AQ:AQ,Поликлиника!D:D,СВОД!D1440,Поликлиника!F:F,СВОД!F1440)</f>
        <v>0</v>
      </c>
      <c r="K1440" s="337">
        <f>SUMIFS(Поликлиника!AV:AV,Поликлиника!D:D,СВОД!D1440,Поликлиника!F:F,СВОД!F1440)</f>
        <v>0</v>
      </c>
      <c r="L1440" s="337">
        <f>SUMIFS(Поликлиника!BA:BA,Поликлиника!D:D,СВОД!D1440,Поликлиника!F:F,СВОД!F1440)</f>
        <v>0</v>
      </c>
      <c r="M1440" s="337">
        <f>SUMIFS(Услуги!H:H,Услуги!D:D,СВОД!D1440,Услуги!F:F,СВОД!F1440)+SUMIFS(Услуги!M:M,Услуги!D:D,СВОД!D1440,Услуги!F:F,СВОД!F1440)+SUMIFS(Услуги!R:R,Услуги!D:D,СВОД!D1440,Услуги!F:F,СВОД!F1440)+SUMIFS(Услуги!W:W,Услуги!D:D,СВОД!D1440,Услуги!F:F,СВОД!F1440)+SUMIFS(Услуги!AB:AB,Услуги!D:D,СВОД!D1440,Услуги!F:F,СВОД!F1440)+SUMIFS(Услуги!AG:AG,Услуги!D:D,СВОД!D1440,Услуги!F:F,СВОД!F1440)+SUMIFS(Услуги!AL:AL,Услуги!D:D,СВОД!D1440,Услуги!F:F,СВОД!F1440)+SUMIFS(Услуги!AQ:AQ,Услуги!D:D,СВОД!D1440,Услуги!F:F,СВОД!F1440)</f>
        <v>0</v>
      </c>
      <c r="N1440" s="337">
        <f>SUMIFS('Скорая мед.помощь'!I:I,'Скорая мед.помощь'!D:D,СВОД!D1440,'Скорая мед.помощь'!F:F,СВОД!F1440)</f>
        <v>0</v>
      </c>
      <c r="O1440" s="338">
        <f>SUMIFS(Поликлиника!BF:BF,Поликлиника!D:D,СВОД!D1440,Поликлиника!F:F,СВОД!F1440)</f>
        <v>0</v>
      </c>
      <c r="P1440" s="339">
        <f>SUMIFS('Круглосуточный стационар'!O:O,'Круглосуточный стационар'!D:D,СВОД!D1440,'Круглосуточный стационар'!F:F,СВОД!F1440,'Круглосуточный стационар'!H:H,"-")+SUMIFS(ВМП!O:O,ВМП!D:D,СВОД!D1440,ВМП!F:F,СВОД!F1440,ВМП!H:H,"-")+SUMIFS('Дневной стационар'!O:O,'Дневной стационар'!D:D,СВОД!D1440,'Дневной стационар'!F:F,СВОД!F1440,'Дневной стационар'!H:H,"-")+SUMIFS(ЭКО!M:M,ЭКО!D:D,СВОД!D1440,ЭКО!F:F,СВОД!F1440)+SUMIFS(Диализ!M:M,Диализ!D:D,СВОД!D1440,Диализ!F:F,СВОД!F1440)+SUMIFS('Скорая мед.помощь'!N:N,'Скорая мед.помощь'!D:D,СВОД!D1440,'Скорая мед.помощь'!F:F,СВОД!F1440)+SUMIFS(Услуги!AV:AV,Услуги!D:D,СВОД!D1440,Услуги!F:F,СВОД!F1440)+SUMIFS(Поликлиника!BK:BK,Поликлиника!D:D,СВОД!D1440,Поликлиника!F:F,СВОД!F1440)</f>
        <v>0</v>
      </c>
      <c r="Q1440" s="336">
        <f>SUMIFS(Сверхбаза!L:L,Сверхбаза!C:C,СВОД!D1440,Сверхбаза!E:E,СВОД!F1440)+SUMIFS(Сверхбаза!N:N,Сверхбаза!C:C,СВОД!D1440,Сверхбаза!E:E,СВОД!F1440)</f>
        <v>0</v>
      </c>
      <c r="R1440" s="337">
        <f>SUMIFS(Сверхбаза!P:P,Сверхбаза!C:C,СВОД!D1440,Сверхбаза!E:E,СВОД!F1440)</f>
        <v>0</v>
      </c>
      <c r="S1440" s="337">
        <f>SUMIFS(Сверхбаза!R:R,Сверхбаза!C:C,СВОД!D1440,Сверхбаза!E:E,СВОД!F1440)</f>
        <v>0</v>
      </c>
      <c r="T1440" s="337">
        <f>SUMIFS(Сверхбаза!Q:Q,Сверхбаза!C:C,СВОД!D1440,Сверхбаза!E:E,СВОД!F1440)</f>
        <v>0</v>
      </c>
      <c r="U1440" s="337">
        <f>SUMIFS(Сверхбаза!S:S,Сверхбаза!C:C,СВОД!D1440,Сверхбаза!E:E,СВОД!F1440)</f>
        <v>0</v>
      </c>
      <c r="V1440" s="339">
        <f>SUMIFS(Сверхбаза!G:G,Сверхбаза!C:C,СВОД!D1440,Сверхбаза!E:E,СВОД!F1440)</f>
        <v>0</v>
      </c>
    </row>
    <row r="1441" spans="1:22" ht="25.5" outlineLevel="2" x14ac:dyDescent="0.2">
      <c r="A1441" s="33" t="s">
        <v>7</v>
      </c>
      <c r="B1441" s="9">
        <v>1</v>
      </c>
      <c r="C1441" s="10">
        <v>502813</v>
      </c>
      <c r="D1441" s="273">
        <v>281401</v>
      </c>
      <c r="E1441" s="81" t="s">
        <v>655</v>
      </c>
      <c r="F1441" s="81">
        <v>3</v>
      </c>
      <c r="G1441" s="82" t="s">
        <v>136</v>
      </c>
      <c r="H1441" s="336">
        <f>SUMIFS('Круглосуточный стационар'!J:J,'Круглосуточный стационар'!D:D,СВОД!D1441,'Круглосуточный стационар'!H:H,"-",'Круглосуточный стационар'!F:F,СВОД!F1441)+SUMIFS(ВМП!J:J,ВМП!D:D,СВОД!D1441,ВМП!H:H,"-",ВМП!F:F,СВОД!F1441)+SUMIFS('Дневной стационар'!J:J,'Дневной стационар'!D:D,СВОД!D1441,'Дневной стационар'!H:H,"-",'Дневной стационар'!F:F,СВОД!F1441)+SUMIFS(ЭКО!H:H,ЭКО!D:D,СВОД!D1441,ЭКО!F:F,СВОД!F1441)+SUMIFS(Диализ!H:H,Диализ!D:D,СВОД!D1441,Диализ!F:F,СВОД!F1441)</f>
        <v>0</v>
      </c>
      <c r="I1441" s="337">
        <f>SUMIFS(Поликлиника!H:H,Поликлиника!D:D,СВОД!D1441,Поликлиника!F:F,СВОД!F1441)</f>
        <v>0</v>
      </c>
      <c r="J1441" s="337">
        <f>SUMIFS(Поликлиника!AQ:AQ,Поликлиника!D:D,СВОД!D1441,Поликлиника!F:F,СВОД!F1441)</f>
        <v>0</v>
      </c>
      <c r="K1441" s="337">
        <f>SUMIFS(Поликлиника!AV:AV,Поликлиника!D:D,СВОД!D1441,Поликлиника!F:F,СВОД!F1441)</f>
        <v>19653</v>
      </c>
      <c r="L1441" s="337">
        <f>SUMIFS(Поликлиника!BA:BA,Поликлиника!D:D,СВОД!D1441,Поликлиника!F:F,СВОД!F1441)</f>
        <v>48860</v>
      </c>
      <c r="M1441" s="337">
        <f>SUMIFS(Услуги!H:H,Услуги!D:D,СВОД!D1441,Услуги!F:F,СВОД!F1441)+SUMIFS(Услуги!M:M,Услуги!D:D,СВОД!D1441,Услуги!F:F,СВОД!F1441)+SUMIFS(Услуги!R:R,Услуги!D:D,СВОД!D1441,Услуги!F:F,СВОД!F1441)+SUMIFS(Услуги!W:W,Услуги!D:D,СВОД!D1441,Услуги!F:F,СВОД!F1441)+SUMIFS(Услуги!AB:AB,Услуги!D:D,СВОД!D1441,Услуги!F:F,СВОД!F1441)+SUMIFS(Услуги!AG:AG,Услуги!D:D,СВОД!D1441,Услуги!F:F,СВОД!F1441)+SUMIFS(Услуги!AL:AL,Услуги!D:D,СВОД!D1441,Услуги!F:F,СВОД!F1441)+SUMIFS(Услуги!AQ:AQ,Услуги!D:D,СВОД!D1441,Услуги!F:F,СВОД!F1441)</f>
        <v>0</v>
      </c>
      <c r="N1441" s="337">
        <f>SUMIFS('Скорая мед.помощь'!I:I,'Скорая мед.помощь'!D:D,СВОД!D1441,'Скорая мед.помощь'!F:F,СВОД!F1441)</f>
        <v>0</v>
      </c>
      <c r="O1441" s="338">
        <f>SUMIFS(Поликлиника!BF:BF,Поликлиника!D:D,СВОД!D1441,Поликлиника!F:F,СВОД!F1441)</f>
        <v>8836</v>
      </c>
      <c r="P1441" s="339">
        <f>SUMIFS('Круглосуточный стационар'!O:O,'Круглосуточный стационар'!D:D,СВОД!D1441,'Круглосуточный стационар'!F:F,СВОД!F1441,'Круглосуточный стационар'!H:H,"-")+SUMIFS(ВМП!O:O,ВМП!D:D,СВОД!D1441,ВМП!F:F,СВОД!F1441,ВМП!H:H,"-")+SUMIFS('Дневной стационар'!O:O,'Дневной стационар'!D:D,СВОД!D1441,'Дневной стационар'!F:F,СВОД!F1441,'Дневной стационар'!H:H,"-")+SUMIFS(ЭКО!M:M,ЭКО!D:D,СВОД!D1441,ЭКО!F:F,СВОД!F1441)+SUMIFS(Диализ!M:M,Диализ!D:D,СВОД!D1441,Диализ!F:F,СВОД!F1441)+SUMIFS('Скорая мед.помощь'!N:N,'Скорая мед.помощь'!D:D,СВОД!D1441,'Скорая мед.помощь'!F:F,СВОД!F1441)+SUMIFS(Услуги!AV:AV,Услуги!D:D,СВОД!D1441,Услуги!F:F,СВОД!F1441)+SUMIFS(Поликлиника!BK:BK,Поликлиника!D:D,СВОД!D1441,Поликлиника!F:F,СВОД!F1441)</f>
        <v>58675.216133333335</v>
      </c>
      <c r="Q1441" s="336">
        <f>SUMIFS(Сверхбаза!L:L,Сверхбаза!C:C,СВОД!D1441,Сверхбаза!E:E,СВОД!F1441)+SUMIFS(Сверхбаза!N:N,Сверхбаза!C:C,СВОД!D1441,Сверхбаза!E:E,СВОД!F1441)</f>
        <v>0</v>
      </c>
      <c r="R1441" s="337">
        <f>SUMIFS(Сверхбаза!P:P,Сверхбаза!C:C,СВОД!D1441,Сверхбаза!E:E,СВОД!F1441)</f>
        <v>0</v>
      </c>
      <c r="S1441" s="337">
        <f>SUMIFS(Сверхбаза!R:R,Сверхбаза!C:C,СВОД!D1441,Сверхбаза!E:E,СВОД!F1441)</f>
        <v>0</v>
      </c>
      <c r="T1441" s="337">
        <f>SUMIFS(Сверхбаза!Q:Q,Сверхбаза!C:C,СВОД!D1441,Сверхбаза!E:E,СВОД!F1441)</f>
        <v>0</v>
      </c>
      <c r="U1441" s="337">
        <f>SUMIFS(Сверхбаза!S:S,Сверхбаза!C:C,СВОД!D1441,Сверхбаза!E:E,СВОД!F1441)</f>
        <v>0</v>
      </c>
      <c r="V1441" s="339">
        <f>SUMIFS(Сверхбаза!G:G,Сверхбаза!C:C,СВОД!D1441,Сверхбаза!E:E,СВОД!F1441)</f>
        <v>0</v>
      </c>
    </row>
    <row r="1442" spans="1:22" ht="25.5" outlineLevel="2" x14ac:dyDescent="0.2">
      <c r="A1442" s="33" t="s">
        <v>7</v>
      </c>
      <c r="B1442" s="9">
        <v>1</v>
      </c>
      <c r="C1442" s="10">
        <v>502813</v>
      </c>
      <c r="D1442" s="273">
        <v>281401</v>
      </c>
      <c r="E1442" s="81" t="s">
        <v>655</v>
      </c>
      <c r="F1442" s="81">
        <v>7</v>
      </c>
      <c r="G1442" s="82" t="s">
        <v>861</v>
      </c>
      <c r="H1442" s="336">
        <f>SUMIFS('Круглосуточный стационар'!J:J,'Круглосуточный стационар'!D:D,СВОД!D1442,'Круглосуточный стационар'!H:H,"-",'Круглосуточный стационар'!F:F,СВОД!F1442)+SUMIFS(ВМП!J:J,ВМП!D:D,СВОД!D1442,ВМП!H:H,"-",ВМП!F:F,СВОД!F1442)+SUMIFS('Дневной стационар'!J:J,'Дневной стационар'!D:D,СВОД!D1442,'Дневной стационар'!H:H,"-",'Дневной стационар'!F:F,СВОД!F1442)+SUMIFS(ЭКО!H:H,ЭКО!D:D,СВОД!D1442,ЭКО!F:F,СВОД!F1442)+SUMIFS(Диализ!H:H,Диализ!D:D,СВОД!D1442,Диализ!F:F,СВОД!F1442)</f>
        <v>0</v>
      </c>
      <c r="I1442" s="337">
        <f>SUMIFS(Поликлиника!H:H,Поликлиника!D:D,СВОД!D1442,Поликлиника!F:F,СВОД!F1442)</f>
        <v>0</v>
      </c>
      <c r="J1442" s="337">
        <f>SUMIFS(Поликлиника!AQ:AQ,Поликлиника!D:D,СВОД!D1442,Поликлиника!F:F,СВОД!F1442)</f>
        <v>0</v>
      </c>
      <c r="K1442" s="337">
        <f>SUMIFS(Поликлиника!AV:AV,Поликлиника!D:D,СВОД!D1442,Поликлиника!F:F,СВОД!F1442)</f>
        <v>0</v>
      </c>
      <c r="L1442" s="337">
        <f>SUMIFS(Поликлиника!BA:BA,Поликлиника!D:D,СВОД!D1442,Поликлиника!F:F,СВОД!F1442)</f>
        <v>0</v>
      </c>
      <c r="M1442" s="337">
        <f>SUMIFS(Услуги!H:H,Услуги!D:D,СВОД!D1442,Услуги!F:F,СВОД!F1442)+SUMIFS(Услуги!M:M,Услуги!D:D,СВОД!D1442,Услуги!F:F,СВОД!F1442)+SUMIFS(Услуги!R:R,Услуги!D:D,СВОД!D1442,Услуги!F:F,СВОД!F1442)+SUMIFS(Услуги!W:W,Услуги!D:D,СВОД!D1442,Услуги!F:F,СВОД!F1442)+SUMIFS(Услуги!AB:AB,Услуги!D:D,СВОД!D1442,Услуги!F:F,СВОД!F1442)+SUMIFS(Услуги!AG:AG,Услуги!D:D,СВОД!D1442,Услуги!F:F,СВОД!F1442)+SUMIFS(Услуги!AL:AL,Услуги!D:D,СВОД!D1442,Услуги!F:F,СВОД!F1442)+SUMIFS(Услуги!AQ:AQ,Услуги!D:D,СВОД!D1442,Услуги!F:F,СВОД!F1442)</f>
        <v>0</v>
      </c>
      <c r="N1442" s="337">
        <f>SUMIFS('Скорая мед.помощь'!I:I,'Скорая мед.помощь'!D:D,СВОД!D1442,'Скорая мед.помощь'!F:F,СВОД!F1442)</f>
        <v>0</v>
      </c>
      <c r="O1442" s="338">
        <f>SUMIFS(Поликлиника!BF:BF,Поликлиника!D:D,СВОД!D1442,Поликлиника!F:F,СВОД!F1442)</f>
        <v>0</v>
      </c>
      <c r="P1442" s="339">
        <f>SUMIFS('Круглосуточный стационар'!O:O,'Круглосуточный стационар'!D:D,СВОД!D1442,'Круглосуточный стационар'!F:F,СВОД!F1442,'Круглосуточный стационар'!H:H,"-")+SUMIFS(ВМП!O:O,ВМП!D:D,СВОД!D1442,ВМП!F:F,СВОД!F1442,ВМП!H:H,"-")+SUMIFS('Дневной стационар'!O:O,'Дневной стационар'!D:D,СВОД!D1442,'Дневной стационар'!F:F,СВОД!F1442,'Дневной стационар'!H:H,"-")+SUMIFS(ЭКО!M:M,ЭКО!D:D,СВОД!D1442,ЭКО!F:F,СВОД!F1442)+SUMIFS(Диализ!M:M,Диализ!D:D,СВОД!D1442,Диализ!F:F,СВОД!F1442)+SUMIFS('Скорая мед.помощь'!N:N,'Скорая мед.помощь'!D:D,СВОД!D1442,'Скорая мед.помощь'!F:F,СВОД!F1442)+SUMIFS(Услуги!AV:AV,Услуги!D:D,СВОД!D1442,Услуги!F:F,СВОД!F1442)+SUMIFS(Поликлиника!BK:BK,Поликлиника!D:D,СВОД!D1442,Поликлиника!F:F,СВОД!F1442)</f>
        <v>0</v>
      </c>
      <c r="Q1442" s="336">
        <f>SUMIFS(Сверхбаза!L:L,Сверхбаза!C:C,СВОД!D1442,Сверхбаза!E:E,СВОД!F1442)+SUMIFS(Сверхбаза!N:N,Сверхбаза!C:C,СВОД!D1442,Сверхбаза!E:E,СВОД!F1442)</f>
        <v>0</v>
      </c>
      <c r="R1442" s="337">
        <f>SUMIFS(Сверхбаза!P:P,Сверхбаза!C:C,СВОД!D1442,Сверхбаза!E:E,СВОД!F1442)</f>
        <v>0</v>
      </c>
      <c r="S1442" s="337">
        <f>SUMIFS(Сверхбаза!R:R,Сверхбаза!C:C,СВОД!D1442,Сверхбаза!E:E,СВОД!F1442)</f>
        <v>0</v>
      </c>
      <c r="T1442" s="337">
        <f>SUMIFS(Сверхбаза!Q:Q,Сверхбаза!C:C,СВОД!D1442,Сверхбаза!E:E,СВОД!F1442)</f>
        <v>0</v>
      </c>
      <c r="U1442" s="337">
        <f>SUMIFS(Сверхбаза!S:S,Сверхбаза!C:C,СВОД!D1442,Сверхбаза!E:E,СВОД!F1442)</f>
        <v>0</v>
      </c>
      <c r="V1442" s="339">
        <f>SUMIFS(Сверхбаза!G:G,Сверхбаза!C:C,СВОД!D1442,Сверхбаза!E:E,СВОД!F1442)</f>
        <v>0</v>
      </c>
    </row>
    <row r="1443" spans="1:22" ht="25.5" outlineLevel="2" x14ac:dyDescent="0.2">
      <c r="A1443" s="33" t="s">
        <v>7</v>
      </c>
      <c r="B1443" s="9">
        <v>1</v>
      </c>
      <c r="C1443" s="10">
        <v>502813</v>
      </c>
      <c r="D1443" s="273">
        <v>281401</v>
      </c>
      <c r="E1443" s="81" t="s">
        <v>655</v>
      </c>
      <c r="F1443" s="81">
        <v>70</v>
      </c>
      <c r="G1443" s="82" t="s">
        <v>862</v>
      </c>
      <c r="H1443" s="336">
        <f>SUMIFS('Круглосуточный стационар'!J:J,'Круглосуточный стационар'!D:D,СВОД!D1443,'Круглосуточный стационар'!H:H,"-",'Круглосуточный стационар'!F:F,СВОД!F1443)+SUMIFS(ВМП!J:J,ВМП!D:D,СВОД!D1443,ВМП!H:H,"-",ВМП!F:F,СВОД!F1443)+SUMIFS('Дневной стационар'!J:J,'Дневной стационар'!D:D,СВОД!D1443,'Дневной стационар'!H:H,"-",'Дневной стационар'!F:F,СВОД!F1443)+SUMIFS(ЭКО!H:H,ЭКО!D:D,СВОД!D1443,ЭКО!F:F,СВОД!F1443)+SUMIFS(Диализ!H:H,Диализ!D:D,СВОД!D1443,Диализ!F:F,СВОД!F1443)</f>
        <v>0</v>
      </c>
      <c r="I1443" s="337">
        <f>SUMIFS(Поликлиника!H:H,Поликлиника!D:D,СВОД!D1443,Поликлиника!F:F,СВОД!F1443)</f>
        <v>0</v>
      </c>
      <c r="J1443" s="337">
        <f>SUMIFS(Поликлиника!AQ:AQ,Поликлиника!D:D,СВОД!D1443,Поликлиника!F:F,СВОД!F1443)</f>
        <v>0</v>
      </c>
      <c r="K1443" s="337">
        <f>SUMIFS(Поликлиника!AV:AV,Поликлиника!D:D,СВОД!D1443,Поликлиника!F:F,СВОД!F1443)</f>
        <v>0</v>
      </c>
      <c r="L1443" s="337">
        <f>SUMIFS(Поликлиника!BA:BA,Поликлиника!D:D,СВОД!D1443,Поликлиника!F:F,СВОД!F1443)</f>
        <v>0</v>
      </c>
      <c r="M1443" s="337">
        <f>SUMIFS(Услуги!H:H,Услуги!D:D,СВОД!D1443,Услуги!F:F,СВОД!F1443)+SUMIFS(Услуги!M:M,Услуги!D:D,СВОД!D1443,Услуги!F:F,СВОД!F1443)+SUMIFS(Услуги!R:R,Услуги!D:D,СВОД!D1443,Услуги!F:F,СВОД!F1443)+SUMIFS(Услуги!W:W,Услуги!D:D,СВОД!D1443,Услуги!F:F,СВОД!F1443)+SUMIFS(Услуги!AB:AB,Услуги!D:D,СВОД!D1443,Услуги!F:F,СВОД!F1443)+SUMIFS(Услуги!AG:AG,Услуги!D:D,СВОД!D1443,Услуги!F:F,СВОД!F1443)+SUMIFS(Услуги!AL:AL,Услуги!D:D,СВОД!D1443,Услуги!F:F,СВОД!F1443)+SUMIFS(Услуги!AQ:AQ,Услуги!D:D,СВОД!D1443,Услуги!F:F,СВОД!F1443)</f>
        <v>0</v>
      </c>
      <c r="N1443" s="337">
        <f>SUMIFS('Скорая мед.помощь'!I:I,'Скорая мед.помощь'!D:D,СВОД!D1443,'Скорая мед.помощь'!F:F,СВОД!F1443)</f>
        <v>0</v>
      </c>
      <c r="O1443" s="338">
        <f>SUMIFS(Поликлиника!BF:BF,Поликлиника!D:D,СВОД!D1443,Поликлиника!F:F,СВОД!F1443)</f>
        <v>0</v>
      </c>
      <c r="P1443" s="339">
        <f>SUMIFS('Круглосуточный стационар'!O:O,'Круглосуточный стационар'!D:D,СВОД!D1443,'Круглосуточный стационар'!F:F,СВОД!F1443,'Круглосуточный стационар'!H:H,"-")+SUMIFS(ВМП!O:O,ВМП!D:D,СВОД!D1443,ВМП!F:F,СВОД!F1443,ВМП!H:H,"-")+SUMIFS('Дневной стационар'!O:O,'Дневной стационар'!D:D,СВОД!D1443,'Дневной стационар'!F:F,СВОД!F1443,'Дневной стационар'!H:H,"-")+SUMIFS(ЭКО!M:M,ЭКО!D:D,СВОД!D1443,ЭКО!F:F,СВОД!F1443)+SUMIFS(Диализ!M:M,Диализ!D:D,СВОД!D1443,Диализ!F:F,СВОД!F1443)+SUMIFS('Скорая мед.помощь'!N:N,'Скорая мед.помощь'!D:D,СВОД!D1443,'Скорая мед.помощь'!F:F,СВОД!F1443)+SUMIFS(Услуги!AV:AV,Услуги!D:D,СВОД!D1443,Услуги!F:F,СВОД!F1443)+SUMIFS(Поликлиника!BK:BK,Поликлиника!D:D,СВОД!D1443,Поликлиника!F:F,СВОД!F1443)</f>
        <v>0</v>
      </c>
      <c r="Q1443" s="336">
        <f>SUMIFS(Сверхбаза!L:L,Сверхбаза!C:C,СВОД!D1443,Сверхбаза!E:E,СВОД!F1443)+SUMIFS(Сверхбаза!N:N,Сверхбаза!C:C,СВОД!D1443,Сверхбаза!E:E,СВОД!F1443)</f>
        <v>0</v>
      </c>
      <c r="R1443" s="337">
        <f>SUMIFS(Сверхбаза!P:P,Сверхбаза!C:C,СВОД!D1443,Сверхбаза!E:E,СВОД!F1443)</f>
        <v>0</v>
      </c>
      <c r="S1443" s="337">
        <f>SUMIFS(Сверхбаза!R:R,Сверхбаза!C:C,СВОД!D1443,Сверхбаза!E:E,СВОД!F1443)</f>
        <v>0</v>
      </c>
      <c r="T1443" s="337">
        <f>SUMIFS(Сверхбаза!Q:Q,Сверхбаза!C:C,СВОД!D1443,Сверхбаза!E:E,СВОД!F1443)</f>
        <v>0</v>
      </c>
      <c r="U1443" s="337">
        <f>SUMIFS(Сверхбаза!S:S,Сверхбаза!C:C,СВОД!D1443,Сверхбаза!E:E,СВОД!F1443)</f>
        <v>0</v>
      </c>
      <c r="V1443" s="339">
        <f>SUMIFS(Сверхбаза!G:G,Сверхбаза!C:C,СВОД!D1443,Сверхбаза!E:E,СВОД!F1443)</f>
        <v>0</v>
      </c>
    </row>
    <row r="1444" spans="1:22" ht="25.5" outlineLevel="2" x14ac:dyDescent="0.2">
      <c r="A1444" s="33" t="s">
        <v>7</v>
      </c>
      <c r="B1444" s="9">
        <v>1</v>
      </c>
      <c r="C1444" s="10">
        <v>502813</v>
      </c>
      <c r="D1444" s="273">
        <v>281401</v>
      </c>
      <c r="E1444" s="81" t="s">
        <v>655</v>
      </c>
      <c r="F1444" s="81">
        <v>94</v>
      </c>
      <c r="G1444" s="82" t="s">
        <v>124</v>
      </c>
      <c r="H1444" s="336">
        <f>SUMIFS('Круглосуточный стационар'!J:J,'Круглосуточный стационар'!D:D,СВОД!D1444,'Круглосуточный стационар'!H:H,"-",'Круглосуточный стационар'!F:F,СВОД!F1444)+SUMIFS(ВМП!J:J,ВМП!D:D,СВОД!D1444,ВМП!H:H,"-",ВМП!F:F,СВОД!F1444)+SUMIFS('Дневной стационар'!J:J,'Дневной стационар'!D:D,СВОД!D1444,'Дневной стационар'!H:H,"-",'Дневной стационар'!F:F,СВОД!F1444)+SUMIFS(ЭКО!H:H,ЭКО!D:D,СВОД!D1444,ЭКО!F:F,СВОД!F1444)+SUMIFS(Диализ!H:H,Диализ!D:D,СВОД!D1444,Диализ!F:F,СВОД!F1444)</f>
        <v>0</v>
      </c>
      <c r="I1444" s="337">
        <f>SUMIFS(Поликлиника!H:H,Поликлиника!D:D,СВОД!D1444,Поликлиника!F:F,СВОД!F1444)</f>
        <v>0</v>
      </c>
      <c r="J1444" s="337">
        <f>SUMIFS(Поликлиника!AQ:AQ,Поликлиника!D:D,СВОД!D1444,Поликлиника!F:F,СВОД!F1444)</f>
        <v>0</v>
      </c>
      <c r="K1444" s="337">
        <f>SUMIFS(Поликлиника!AV:AV,Поликлиника!D:D,СВОД!D1444,Поликлиника!F:F,СВОД!F1444)</f>
        <v>0</v>
      </c>
      <c r="L1444" s="337">
        <f>SUMIFS(Поликлиника!BA:BA,Поликлиника!D:D,СВОД!D1444,Поликлиника!F:F,СВОД!F1444)</f>
        <v>0</v>
      </c>
      <c r="M1444" s="337">
        <f>SUMIFS(Услуги!H:H,Услуги!D:D,СВОД!D1444,Услуги!F:F,СВОД!F1444)+SUMIFS(Услуги!M:M,Услуги!D:D,СВОД!D1444,Услуги!F:F,СВОД!F1444)+SUMIFS(Услуги!R:R,Услуги!D:D,СВОД!D1444,Услуги!F:F,СВОД!F1444)+SUMIFS(Услуги!W:W,Услуги!D:D,СВОД!D1444,Услуги!F:F,СВОД!F1444)+SUMIFS(Услуги!AB:AB,Услуги!D:D,СВОД!D1444,Услуги!F:F,СВОД!F1444)+SUMIFS(Услуги!AG:AG,Услуги!D:D,СВОД!D1444,Услуги!F:F,СВОД!F1444)+SUMIFS(Услуги!AL:AL,Услуги!D:D,СВОД!D1444,Услуги!F:F,СВОД!F1444)+SUMIFS(Услуги!AQ:AQ,Услуги!D:D,СВОД!D1444,Услуги!F:F,СВОД!F1444)</f>
        <v>0</v>
      </c>
      <c r="N1444" s="337">
        <f>SUMIFS('Скорая мед.помощь'!I:I,'Скорая мед.помощь'!D:D,СВОД!D1444,'Скорая мед.помощь'!F:F,СВОД!F1444)</f>
        <v>0</v>
      </c>
      <c r="O1444" s="338">
        <f>SUMIFS(Поликлиника!BF:BF,Поликлиника!D:D,СВОД!D1444,Поликлиника!F:F,СВОД!F1444)</f>
        <v>0</v>
      </c>
      <c r="P1444" s="339">
        <f>SUMIFS('Круглосуточный стационар'!O:O,'Круглосуточный стационар'!D:D,СВОД!D1444,'Круглосуточный стационар'!F:F,СВОД!F1444,'Круглосуточный стационар'!H:H,"-")+SUMIFS(ВМП!O:O,ВМП!D:D,СВОД!D1444,ВМП!F:F,СВОД!F1444,ВМП!H:H,"-")+SUMIFS('Дневной стационар'!O:O,'Дневной стационар'!D:D,СВОД!D1444,'Дневной стационар'!F:F,СВОД!F1444,'Дневной стационар'!H:H,"-")+SUMIFS(ЭКО!M:M,ЭКО!D:D,СВОД!D1444,ЭКО!F:F,СВОД!F1444)+SUMIFS(Диализ!M:M,Диализ!D:D,СВОД!D1444,Диализ!F:F,СВОД!F1444)+SUMIFS('Скорая мед.помощь'!N:N,'Скорая мед.помощь'!D:D,СВОД!D1444,'Скорая мед.помощь'!F:F,СВОД!F1444)+SUMIFS(Услуги!AV:AV,Услуги!D:D,СВОД!D1444,Услуги!F:F,СВОД!F1444)+SUMIFS(Поликлиника!BK:BK,Поликлиника!D:D,СВОД!D1444,Поликлиника!F:F,СВОД!F1444)</f>
        <v>0</v>
      </c>
      <c r="Q1444" s="336">
        <f>SUMIFS(Сверхбаза!L:L,Сверхбаза!C:C,СВОД!D1444,Сверхбаза!E:E,СВОД!F1444)+SUMIFS(Сверхбаза!N:N,Сверхбаза!C:C,СВОД!D1444,Сверхбаза!E:E,СВОД!F1444)</f>
        <v>0</v>
      </c>
      <c r="R1444" s="337">
        <f>SUMIFS(Сверхбаза!P:P,Сверхбаза!C:C,СВОД!D1444,Сверхбаза!E:E,СВОД!F1444)</f>
        <v>0</v>
      </c>
      <c r="S1444" s="337">
        <f>SUMIFS(Сверхбаза!R:R,Сверхбаза!C:C,СВОД!D1444,Сверхбаза!E:E,СВОД!F1444)</f>
        <v>0</v>
      </c>
      <c r="T1444" s="337">
        <f>SUMIFS(Сверхбаза!Q:Q,Сверхбаза!C:C,СВОД!D1444,Сверхбаза!E:E,СВОД!F1444)</f>
        <v>0</v>
      </c>
      <c r="U1444" s="337">
        <f>SUMIFS(Сверхбаза!S:S,Сверхбаза!C:C,СВОД!D1444,Сверхбаза!E:E,СВОД!F1444)</f>
        <v>0</v>
      </c>
      <c r="V1444" s="339">
        <f>SUMIFS(Сверхбаза!G:G,Сверхбаза!C:C,СВОД!D1444,Сверхбаза!E:E,СВОД!F1444)</f>
        <v>0</v>
      </c>
    </row>
    <row r="1445" spans="1:22" outlineLevel="1" x14ac:dyDescent="0.2">
      <c r="A1445" s="320"/>
      <c r="B1445" s="321"/>
      <c r="C1445" s="322"/>
      <c r="D1445" s="340" t="s">
        <v>311</v>
      </c>
      <c r="E1445" s="83"/>
      <c r="F1445" s="83"/>
      <c r="G1445" s="84"/>
      <c r="H1445" s="341"/>
      <c r="I1445" s="342"/>
      <c r="J1445" s="342"/>
      <c r="K1445" s="342"/>
      <c r="L1445" s="342"/>
      <c r="M1445" s="342"/>
      <c r="N1445" s="342"/>
      <c r="O1445" s="343"/>
      <c r="P1445" s="344">
        <f>SUBTOTAL(9,P1437:P1444)</f>
        <v>62128.256933333338</v>
      </c>
      <c r="Q1445" s="341"/>
      <c r="R1445" s="342"/>
      <c r="S1445" s="342"/>
      <c r="T1445" s="342"/>
      <c r="U1445" s="342"/>
      <c r="V1445" s="344">
        <f>SUBTOTAL(9,V1437:V1444)</f>
        <v>0</v>
      </c>
    </row>
    <row r="1446" spans="1:22" ht="25.5" outlineLevel="2" x14ac:dyDescent="0.2">
      <c r="A1446" s="33" t="s">
        <v>7</v>
      </c>
      <c r="B1446" s="9">
        <v>1</v>
      </c>
      <c r="C1446" s="10">
        <v>502815</v>
      </c>
      <c r="D1446" s="273">
        <v>281601</v>
      </c>
      <c r="E1446" s="81" t="s">
        <v>663</v>
      </c>
      <c r="F1446" s="81">
        <v>1</v>
      </c>
      <c r="G1446" s="82" t="s">
        <v>12</v>
      </c>
      <c r="H1446" s="336">
        <f>SUMIFS('Круглосуточный стационар'!J:J,'Круглосуточный стационар'!D:D,СВОД!D1446,'Круглосуточный стационар'!H:H,"-",'Круглосуточный стационар'!F:F,СВОД!F1446)+SUMIFS(ВМП!J:J,ВМП!D:D,СВОД!D1446,ВМП!H:H,"-",ВМП!F:F,СВОД!F1446)+SUMIFS('Дневной стационар'!J:J,'Дневной стационар'!D:D,СВОД!D1446,'Дневной стационар'!H:H,"-",'Дневной стационар'!F:F,СВОД!F1446)+SUMIFS(ЭКО!H:H,ЭКО!D:D,СВОД!D1446,ЭКО!F:F,СВОД!F1446)+SUMIFS(Диализ!H:H,Диализ!D:D,СВОД!D1446,Диализ!F:F,СВОД!F1446)</f>
        <v>0</v>
      </c>
      <c r="I1446" s="337">
        <f>SUMIFS(Поликлиника!H:H,Поликлиника!D:D,СВОД!D1446,Поликлиника!F:F,СВОД!F1446)</f>
        <v>0</v>
      </c>
      <c r="J1446" s="337">
        <f>SUMIFS(Поликлиника!AQ:AQ,Поликлиника!D:D,СВОД!D1446,Поликлиника!F:F,СВОД!F1446)</f>
        <v>0</v>
      </c>
      <c r="K1446" s="337">
        <f>SUMIFS(Поликлиника!AV:AV,Поликлиника!D:D,СВОД!D1446,Поликлиника!F:F,СВОД!F1446)</f>
        <v>0</v>
      </c>
      <c r="L1446" s="337">
        <f>SUMIFS(Поликлиника!BA:BA,Поликлиника!D:D,СВОД!D1446,Поликлиника!F:F,СВОД!F1446)</f>
        <v>0</v>
      </c>
      <c r="M1446" s="337">
        <f>SUMIFS(Услуги!H:H,Услуги!D:D,СВОД!D1446,Услуги!F:F,СВОД!F1446)+SUMIFS(Услуги!M:M,Услуги!D:D,СВОД!D1446,Услуги!F:F,СВОД!F1446)+SUMIFS(Услуги!R:R,Услуги!D:D,СВОД!D1446,Услуги!F:F,СВОД!F1446)+SUMIFS(Услуги!W:W,Услуги!D:D,СВОД!D1446,Услуги!F:F,СВОД!F1446)+SUMIFS(Услуги!AB:AB,Услуги!D:D,СВОД!D1446,Услуги!F:F,СВОД!F1446)+SUMIFS(Услуги!AG:AG,Услуги!D:D,СВОД!D1446,Услуги!F:F,СВОД!F1446)+SUMIFS(Услуги!AL:AL,Услуги!D:D,СВОД!D1446,Услуги!F:F,СВОД!F1446)+SUMIFS(Услуги!AQ:AQ,Услуги!D:D,СВОД!D1446,Услуги!F:F,СВОД!F1446)</f>
        <v>0</v>
      </c>
      <c r="N1446" s="337">
        <f>SUMIFS('Скорая мед.помощь'!I:I,'Скорая мед.помощь'!D:D,СВОД!D1446,'Скорая мед.помощь'!F:F,СВОД!F1446)</f>
        <v>0</v>
      </c>
      <c r="O1446" s="338">
        <f>SUMIFS(Поликлиника!BF:BF,Поликлиника!D:D,СВОД!D1446,Поликлиника!F:F,СВОД!F1446)</f>
        <v>0</v>
      </c>
      <c r="P1446" s="339">
        <f>SUMIFS('Круглосуточный стационар'!O:O,'Круглосуточный стационар'!D:D,СВОД!D1446,'Круглосуточный стационар'!F:F,СВОД!F1446,'Круглосуточный стационар'!H:H,"-")+SUMIFS(ВМП!O:O,ВМП!D:D,СВОД!D1446,ВМП!F:F,СВОД!F1446,ВМП!H:H,"-")+SUMIFS('Дневной стационар'!O:O,'Дневной стационар'!D:D,СВОД!D1446,'Дневной стационар'!F:F,СВОД!F1446,'Дневной стационар'!H:H,"-")+SUMIFS(ЭКО!M:M,ЭКО!D:D,СВОД!D1446,ЭКО!F:F,СВОД!F1446)+SUMIFS(Диализ!M:M,Диализ!D:D,СВОД!D1446,Диализ!F:F,СВОД!F1446)+SUMIFS('Скорая мед.помощь'!N:N,'Скорая мед.помощь'!D:D,СВОД!D1446,'Скорая мед.помощь'!F:F,СВОД!F1446)+SUMIFS(Услуги!AV:AV,Услуги!D:D,СВОД!D1446,Услуги!F:F,СВОД!F1446)+SUMIFS(Поликлиника!BK:BK,Поликлиника!D:D,СВОД!D1446,Поликлиника!F:F,СВОД!F1446)</f>
        <v>0</v>
      </c>
      <c r="Q1446" s="336">
        <f>SUMIFS(Сверхбаза!L:L,Сверхбаза!C:C,СВОД!D1446,Сверхбаза!E:E,СВОД!F1446)+SUMIFS(Сверхбаза!N:N,Сверхбаза!C:C,СВОД!D1446,Сверхбаза!E:E,СВОД!F1446)</f>
        <v>253</v>
      </c>
      <c r="R1446" s="337">
        <f>SUMIFS(Сверхбаза!P:P,Сверхбаза!C:C,СВОД!D1446,Сверхбаза!E:E,СВОД!F1446)</f>
        <v>0</v>
      </c>
      <c r="S1446" s="337">
        <f>SUMIFS(Сверхбаза!R:R,Сверхбаза!C:C,СВОД!D1446,Сверхбаза!E:E,СВОД!F1446)</f>
        <v>0</v>
      </c>
      <c r="T1446" s="337">
        <f>SUMIFS(Сверхбаза!Q:Q,Сверхбаза!C:C,СВОД!D1446,Сверхбаза!E:E,СВОД!F1446)</f>
        <v>0</v>
      </c>
      <c r="U1446" s="337">
        <f>SUMIFS(Сверхбаза!S:S,Сверхбаза!C:C,СВОД!D1446,Сверхбаза!E:E,СВОД!F1446)</f>
        <v>0</v>
      </c>
      <c r="V1446" s="339">
        <f>SUMIFS(Сверхбаза!G:G,Сверхбаза!C:C,СВОД!D1446,Сверхбаза!E:E,СВОД!F1446)</f>
        <v>78555.989999999991</v>
      </c>
    </row>
    <row r="1447" spans="1:22" ht="25.5" outlineLevel="2" x14ac:dyDescent="0.2">
      <c r="A1447" s="33" t="s">
        <v>7</v>
      </c>
      <c r="B1447" s="9">
        <v>1</v>
      </c>
      <c r="C1447" s="10">
        <v>502815</v>
      </c>
      <c r="D1447" s="273">
        <v>281601</v>
      </c>
      <c r="E1447" s="81" t="s">
        <v>663</v>
      </c>
      <c r="F1447" s="81">
        <v>13</v>
      </c>
      <c r="G1447" s="82" t="s">
        <v>859</v>
      </c>
      <c r="H1447" s="336">
        <f>SUMIFS('Круглосуточный стационар'!J:J,'Круглосуточный стационар'!D:D,СВОД!D1447,'Круглосуточный стационар'!H:H,"-",'Круглосуточный стационар'!F:F,СВОД!F1447)+SUMIFS(ВМП!J:J,ВМП!D:D,СВОД!D1447,ВМП!H:H,"-",ВМП!F:F,СВОД!F1447)+SUMIFS('Дневной стационар'!J:J,'Дневной стационар'!D:D,СВОД!D1447,'Дневной стационар'!H:H,"-",'Дневной стационар'!F:F,СВОД!F1447)+SUMIFS(ЭКО!H:H,ЭКО!D:D,СВОД!D1447,ЭКО!F:F,СВОД!F1447)+SUMIFS(Диализ!H:H,Диализ!D:D,СВОД!D1447,Диализ!F:F,СВОД!F1447)</f>
        <v>0</v>
      </c>
      <c r="I1447" s="337">
        <f>SUMIFS(Поликлиника!H:H,Поликлиника!D:D,СВОД!D1447,Поликлиника!F:F,СВОД!F1447)</f>
        <v>0</v>
      </c>
      <c r="J1447" s="337">
        <f>SUMIFS(Поликлиника!AQ:AQ,Поликлиника!D:D,СВОД!D1447,Поликлиника!F:F,СВОД!F1447)</f>
        <v>0</v>
      </c>
      <c r="K1447" s="337">
        <f>SUMIFS(Поликлиника!AV:AV,Поликлиника!D:D,СВОД!D1447,Поликлиника!F:F,СВОД!F1447)</f>
        <v>0</v>
      </c>
      <c r="L1447" s="337">
        <f>SUMIFS(Поликлиника!BA:BA,Поликлиника!D:D,СВОД!D1447,Поликлиника!F:F,СВОД!F1447)</f>
        <v>0</v>
      </c>
      <c r="M1447" s="337">
        <f>SUMIFS(Услуги!H:H,Услуги!D:D,СВОД!D1447,Услуги!F:F,СВОД!F1447)+SUMIFS(Услуги!M:M,Услуги!D:D,СВОД!D1447,Услуги!F:F,СВОД!F1447)+SUMIFS(Услуги!R:R,Услуги!D:D,СВОД!D1447,Услуги!F:F,СВОД!F1447)+SUMIFS(Услуги!W:W,Услуги!D:D,СВОД!D1447,Услуги!F:F,СВОД!F1447)+SUMIFS(Услуги!AB:AB,Услуги!D:D,СВОД!D1447,Услуги!F:F,СВОД!F1447)+SUMIFS(Услуги!AG:AG,Услуги!D:D,СВОД!D1447,Услуги!F:F,СВОД!F1447)+SUMIFS(Услуги!AL:AL,Услуги!D:D,СВОД!D1447,Услуги!F:F,СВОД!F1447)+SUMIFS(Услуги!AQ:AQ,Услуги!D:D,СВОД!D1447,Услуги!F:F,СВОД!F1447)</f>
        <v>0</v>
      </c>
      <c r="N1447" s="337">
        <f>SUMIFS('Скорая мед.помощь'!I:I,'Скорая мед.помощь'!D:D,СВОД!D1447,'Скорая мед.помощь'!F:F,СВОД!F1447)</f>
        <v>0</v>
      </c>
      <c r="O1447" s="338">
        <f>SUMIFS(Поликлиника!BF:BF,Поликлиника!D:D,СВОД!D1447,Поликлиника!F:F,СВОД!F1447)</f>
        <v>0</v>
      </c>
      <c r="P1447" s="339">
        <f>SUMIFS('Круглосуточный стационар'!O:O,'Круглосуточный стационар'!D:D,СВОД!D1447,'Круглосуточный стационар'!F:F,СВОД!F1447,'Круглосуточный стационар'!H:H,"-")+SUMIFS(ВМП!O:O,ВМП!D:D,СВОД!D1447,ВМП!F:F,СВОД!F1447,ВМП!H:H,"-")+SUMIFS('Дневной стационар'!O:O,'Дневной стационар'!D:D,СВОД!D1447,'Дневной стационар'!F:F,СВОД!F1447,'Дневной стационар'!H:H,"-")+SUMIFS(ЭКО!M:M,ЭКО!D:D,СВОД!D1447,ЭКО!F:F,СВОД!F1447)+SUMIFS(Диализ!M:M,Диализ!D:D,СВОД!D1447,Диализ!F:F,СВОД!F1447)+SUMIFS('Скорая мед.помощь'!N:N,'Скорая мед.помощь'!D:D,СВОД!D1447,'Скорая мед.помощь'!F:F,СВОД!F1447)+SUMIFS(Услуги!AV:AV,Услуги!D:D,СВОД!D1447,Услуги!F:F,СВОД!F1447)+SUMIFS(Поликлиника!BK:BK,Поликлиника!D:D,СВОД!D1447,Поликлиника!F:F,СВОД!F1447)</f>
        <v>0</v>
      </c>
      <c r="Q1447" s="336">
        <f>SUMIFS(Сверхбаза!L:L,Сверхбаза!C:C,СВОД!D1447,Сверхбаза!E:E,СВОД!F1447)+SUMIFS(Сверхбаза!N:N,Сверхбаза!C:C,СВОД!D1447,Сверхбаза!E:E,СВОД!F1447)</f>
        <v>0</v>
      </c>
      <c r="R1447" s="337">
        <f>SUMIFS(Сверхбаза!P:P,Сверхбаза!C:C,СВОД!D1447,Сверхбаза!E:E,СВОД!F1447)</f>
        <v>0</v>
      </c>
      <c r="S1447" s="337">
        <f>SUMIFS(Сверхбаза!R:R,Сверхбаза!C:C,СВОД!D1447,Сверхбаза!E:E,СВОД!F1447)</f>
        <v>0</v>
      </c>
      <c r="T1447" s="337">
        <f>SUMIFS(Сверхбаза!Q:Q,Сверхбаза!C:C,СВОД!D1447,Сверхбаза!E:E,СВОД!F1447)</f>
        <v>0</v>
      </c>
      <c r="U1447" s="337">
        <f>SUMIFS(Сверхбаза!S:S,Сверхбаза!C:C,СВОД!D1447,Сверхбаза!E:E,СВОД!F1447)</f>
        <v>0</v>
      </c>
      <c r="V1447" s="339">
        <f>SUMIFS(Сверхбаза!G:G,Сверхбаза!C:C,СВОД!D1447,Сверхбаза!E:E,СВОД!F1447)</f>
        <v>0</v>
      </c>
    </row>
    <row r="1448" spans="1:22" ht="25.5" outlineLevel="2" x14ac:dyDescent="0.2">
      <c r="A1448" s="33" t="s">
        <v>7</v>
      </c>
      <c r="B1448" s="9">
        <v>1</v>
      </c>
      <c r="C1448" s="10">
        <v>502815</v>
      </c>
      <c r="D1448" s="273">
        <v>281601</v>
      </c>
      <c r="E1448" s="81" t="s">
        <v>663</v>
      </c>
      <c r="F1448" s="81">
        <v>2</v>
      </c>
      <c r="G1448" s="82" t="s">
        <v>135</v>
      </c>
      <c r="H1448" s="336">
        <f>SUMIFS('Круглосуточный стационар'!J:J,'Круглосуточный стационар'!D:D,СВОД!D1448,'Круглосуточный стационар'!H:H,"-",'Круглосуточный стационар'!F:F,СВОД!F1448)+SUMIFS(ВМП!J:J,ВМП!D:D,СВОД!D1448,ВМП!H:H,"-",ВМП!F:F,СВОД!F1448)+SUMIFS('Дневной стационар'!J:J,'Дневной стационар'!D:D,СВОД!D1448,'Дневной стационар'!H:H,"-",'Дневной стационар'!F:F,СВОД!F1448)+SUMIFS(ЭКО!H:H,ЭКО!D:D,СВОД!D1448,ЭКО!F:F,СВОД!F1448)+SUMIFS(Диализ!H:H,Диализ!D:D,СВОД!D1448,Диализ!F:F,СВОД!F1448)</f>
        <v>0</v>
      </c>
      <c r="I1448" s="337">
        <f>SUMIFS(Поликлиника!H:H,Поликлиника!D:D,СВОД!D1448,Поликлиника!F:F,СВОД!F1448)</f>
        <v>0</v>
      </c>
      <c r="J1448" s="337">
        <f>SUMIFS(Поликлиника!AQ:AQ,Поликлиника!D:D,СВОД!D1448,Поликлиника!F:F,СВОД!F1448)</f>
        <v>0</v>
      </c>
      <c r="K1448" s="337">
        <f>SUMIFS(Поликлиника!AV:AV,Поликлиника!D:D,СВОД!D1448,Поликлиника!F:F,СВОД!F1448)</f>
        <v>0</v>
      </c>
      <c r="L1448" s="337">
        <f>SUMIFS(Поликлиника!BA:BA,Поликлиника!D:D,СВОД!D1448,Поликлиника!F:F,СВОД!F1448)</f>
        <v>0</v>
      </c>
      <c r="M1448" s="337">
        <f>SUMIFS(Услуги!H:H,Услуги!D:D,СВОД!D1448,Услуги!F:F,СВОД!F1448)+SUMIFS(Услуги!M:M,Услуги!D:D,СВОД!D1448,Услуги!F:F,СВОД!F1448)+SUMIFS(Услуги!R:R,Услуги!D:D,СВОД!D1448,Услуги!F:F,СВОД!F1448)+SUMIFS(Услуги!W:W,Услуги!D:D,СВОД!D1448,Услуги!F:F,СВОД!F1448)+SUMIFS(Услуги!AB:AB,Услуги!D:D,СВОД!D1448,Услуги!F:F,СВОД!F1448)+SUMIFS(Услуги!AG:AG,Услуги!D:D,СВОД!D1448,Услуги!F:F,СВОД!F1448)+SUMIFS(Услуги!AL:AL,Услуги!D:D,СВОД!D1448,Услуги!F:F,СВОД!F1448)+SUMIFS(Услуги!AQ:AQ,Услуги!D:D,СВОД!D1448,Услуги!F:F,СВОД!F1448)</f>
        <v>0</v>
      </c>
      <c r="N1448" s="337">
        <f>SUMIFS('Скорая мед.помощь'!I:I,'Скорая мед.помощь'!D:D,СВОД!D1448,'Скорая мед.помощь'!F:F,СВОД!F1448)</f>
        <v>0</v>
      </c>
      <c r="O1448" s="338">
        <f>SUMIFS(Поликлиника!BF:BF,Поликлиника!D:D,СВОД!D1448,Поликлиника!F:F,СВОД!F1448)</f>
        <v>0</v>
      </c>
      <c r="P1448" s="339">
        <f>SUMIFS('Круглосуточный стационар'!O:O,'Круглосуточный стационар'!D:D,СВОД!D1448,'Круглосуточный стационар'!F:F,СВОД!F1448,'Круглосуточный стационар'!H:H,"-")+SUMIFS(ВМП!O:O,ВМП!D:D,СВОД!D1448,ВМП!F:F,СВОД!F1448,ВМП!H:H,"-")+SUMIFS('Дневной стационар'!O:O,'Дневной стационар'!D:D,СВОД!D1448,'Дневной стационар'!F:F,СВОД!F1448,'Дневной стационар'!H:H,"-")+SUMIFS(ЭКО!M:M,ЭКО!D:D,СВОД!D1448,ЭКО!F:F,СВОД!F1448)+SUMIFS(Диализ!M:M,Диализ!D:D,СВОД!D1448,Диализ!F:F,СВОД!F1448)+SUMIFS('Скорая мед.помощь'!N:N,'Скорая мед.помощь'!D:D,СВОД!D1448,'Скорая мед.помощь'!F:F,СВОД!F1448)+SUMIFS(Услуги!AV:AV,Услуги!D:D,СВОД!D1448,Услуги!F:F,СВОД!F1448)+SUMIFS(Поликлиника!BK:BK,Поликлиника!D:D,СВОД!D1448,Поликлиника!F:F,СВОД!F1448)</f>
        <v>0</v>
      </c>
      <c r="Q1448" s="336">
        <f>SUMIFS(Сверхбаза!L:L,Сверхбаза!C:C,СВОД!D1448,Сверхбаза!E:E,СВОД!F1448)+SUMIFS(Сверхбаза!N:N,Сверхбаза!C:C,СВОД!D1448,Сверхбаза!E:E,СВОД!F1448)</f>
        <v>197</v>
      </c>
      <c r="R1448" s="337">
        <f>SUMIFS(Сверхбаза!P:P,Сверхбаза!C:C,СВОД!D1448,Сверхбаза!E:E,СВОД!F1448)</f>
        <v>0</v>
      </c>
      <c r="S1448" s="337">
        <f>SUMIFS(Сверхбаза!R:R,Сверхбаза!C:C,СВОД!D1448,Сверхбаза!E:E,СВОД!F1448)</f>
        <v>0</v>
      </c>
      <c r="T1448" s="337">
        <f>SUMIFS(Сверхбаза!Q:Q,Сверхбаза!C:C,СВОД!D1448,Сверхбаза!E:E,СВОД!F1448)</f>
        <v>0</v>
      </c>
      <c r="U1448" s="337">
        <f>SUMIFS(Сверхбаза!S:S,Сверхбаза!C:C,СВОД!D1448,Сверхбаза!E:E,СВОД!F1448)</f>
        <v>0</v>
      </c>
      <c r="V1448" s="339">
        <f>SUMIFS(Сверхбаза!G:G,Сверхбаза!C:C,СВОД!D1448,Сверхбаза!E:E,СВОД!F1448)</f>
        <v>5672.9950000000008</v>
      </c>
    </row>
    <row r="1449" spans="1:22" ht="25.5" outlineLevel="2" x14ac:dyDescent="0.2">
      <c r="A1449" s="33" t="s">
        <v>7</v>
      </c>
      <c r="B1449" s="9">
        <v>1</v>
      </c>
      <c r="C1449" s="10">
        <v>502815</v>
      </c>
      <c r="D1449" s="273">
        <v>281601</v>
      </c>
      <c r="E1449" s="81" t="s">
        <v>663</v>
      </c>
      <c r="F1449" s="81">
        <v>6</v>
      </c>
      <c r="G1449" s="82" t="s">
        <v>860</v>
      </c>
      <c r="H1449" s="336">
        <f>SUMIFS('Круглосуточный стационар'!J:J,'Круглосуточный стационар'!D:D,СВОД!D1449,'Круглосуточный стационар'!H:H,"-",'Круглосуточный стационар'!F:F,СВОД!F1449)+SUMIFS(ВМП!J:J,ВМП!D:D,СВОД!D1449,ВМП!H:H,"-",ВМП!F:F,СВОД!F1449)+SUMIFS('Дневной стационар'!J:J,'Дневной стационар'!D:D,СВОД!D1449,'Дневной стационар'!H:H,"-",'Дневной стационар'!F:F,СВОД!F1449)+SUMIFS(ЭКО!H:H,ЭКО!D:D,СВОД!D1449,ЭКО!F:F,СВОД!F1449)+SUMIFS(Диализ!H:H,Диализ!D:D,СВОД!D1449,Диализ!F:F,СВОД!F1449)</f>
        <v>0</v>
      </c>
      <c r="I1449" s="337">
        <f>SUMIFS(Поликлиника!H:H,Поликлиника!D:D,СВОД!D1449,Поликлиника!F:F,СВОД!F1449)</f>
        <v>0</v>
      </c>
      <c r="J1449" s="337">
        <f>SUMIFS(Поликлиника!AQ:AQ,Поликлиника!D:D,СВОД!D1449,Поликлиника!F:F,СВОД!F1449)</f>
        <v>0</v>
      </c>
      <c r="K1449" s="337">
        <f>SUMIFS(Поликлиника!AV:AV,Поликлиника!D:D,СВОД!D1449,Поликлиника!F:F,СВОД!F1449)</f>
        <v>0</v>
      </c>
      <c r="L1449" s="337">
        <f>SUMIFS(Поликлиника!BA:BA,Поликлиника!D:D,СВОД!D1449,Поликлиника!F:F,СВОД!F1449)</f>
        <v>0</v>
      </c>
      <c r="M1449" s="337">
        <f>SUMIFS(Услуги!H:H,Услуги!D:D,СВОД!D1449,Услуги!F:F,СВОД!F1449)+SUMIFS(Услуги!M:M,Услуги!D:D,СВОД!D1449,Услуги!F:F,СВОД!F1449)+SUMIFS(Услуги!R:R,Услуги!D:D,СВОД!D1449,Услуги!F:F,СВОД!F1449)+SUMIFS(Услуги!W:W,Услуги!D:D,СВОД!D1449,Услуги!F:F,СВОД!F1449)+SUMIFS(Услуги!AB:AB,Услуги!D:D,СВОД!D1449,Услуги!F:F,СВОД!F1449)+SUMIFS(Услуги!AG:AG,Услуги!D:D,СВОД!D1449,Услуги!F:F,СВОД!F1449)+SUMIFS(Услуги!AL:AL,Услуги!D:D,СВОД!D1449,Услуги!F:F,СВОД!F1449)+SUMIFS(Услуги!AQ:AQ,Услуги!D:D,СВОД!D1449,Услуги!F:F,СВОД!F1449)</f>
        <v>0</v>
      </c>
      <c r="N1449" s="337">
        <f>SUMIFS('Скорая мед.помощь'!I:I,'Скорая мед.помощь'!D:D,СВОД!D1449,'Скорая мед.помощь'!F:F,СВОД!F1449)</f>
        <v>0</v>
      </c>
      <c r="O1449" s="338">
        <f>SUMIFS(Поликлиника!BF:BF,Поликлиника!D:D,СВОД!D1449,Поликлиника!F:F,СВОД!F1449)</f>
        <v>0</v>
      </c>
      <c r="P1449" s="339">
        <f>SUMIFS('Круглосуточный стационар'!O:O,'Круглосуточный стационар'!D:D,СВОД!D1449,'Круглосуточный стационар'!F:F,СВОД!F1449,'Круглосуточный стационар'!H:H,"-")+SUMIFS(ВМП!O:O,ВМП!D:D,СВОД!D1449,ВМП!F:F,СВОД!F1449,ВМП!H:H,"-")+SUMIFS('Дневной стационар'!O:O,'Дневной стационар'!D:D,СВОД!D1449,'Дневной стационар'!F:F,СВОД!F1449,'Дневной стационар'!H:H,"-")+SUMIFS(ЭКО!M:M,ЭКО!D:D,СВОД!D1449,ЭКО!F:F,СВОД!F1449)+SUMIFS(Диализ!M:M,Диализ!D:D,СВОД!D1449,Диализ!F:F,СВОД!F1449)+SUMIFS('Скорая мед.помощь'!N:N,'Скорая мед.помощь'!D:D,СВОД!D1449,'Скорая мед.помощь'!F:F,СВОД!F1449)+SUMIFS(Услуги!AV:AV,Услуги!D:D,СВОД!D1449,Услуги!F:F,СВОД!F1449)+SUMIFS(Поликлиника!BK:BK,Поликлиника!D:D,СВОД!D1449,Поликлиника!F:F,СВОД!F1449)</f>
        <v>0</v>
      </c>
      <c r="Q1449" s="336">
        <f>SUMIFS(Сверхбаза!L:L,Сверхбаза!C:C,СВОД!D1449,Сверхбаза!E:E,СВОД!F1449)+SUMIFS(Сверхбаза!N:N,Сверхбаза!C:C,СВОД!D1449,Сверхбаза!E:E,СВОД!F1449)</f>
        <v>0</v>
      </c>
      <c r="R1449" s="337">
        <f>SUMIFS(Сверхбаза!P:P,Сверхбаза!C:C,СВОД!D1449,Сверхбаза!E:E,СВОД!F1449)</f>
        <v>0</v>
      </c>
      <c r="S1449" s="337">
        <f>SUMIFS(Сверхбаза!R:R,Сверхбаза!C:C,СВОД!D1449,Сверхбаза!E:E,СВОД!F1449)</f>
        <v>0</v>
      </c>
      <c r="T1449" s="337">
        <f>SUMIFS(Сверхбаза!Q:Q,Сверхбаза!C:C,СВОД!D1449,Сверхбаза!E:E,СВОД!F1449)</f>
        <v>0</v>
      </c>
      <c r="U1449" s="337">
        <f>SUMIFS(Сверхбаза!S:S,Сверхбаза!C:C,СВОД!D1449,Сверхбаза!E:E,СВОД!F1449)</f>
        <v>0</v>
      </c>
      <c r="V1449" s="339">
        <f>SUMIFS(Сверхбаза!G:G,Сверхбаза!C:C,СВОД!D1449,Сверхбаза!E:E,СВОД!F1449)</f>
        <v>0</v>
      </c>
    </row>
    <row r="1450" spans="1:22" ht="25.5" outlineLevel="2" x14ac:dyDescent="0.2">
      <c r="A1450" s="33" t="s">
        <v>7</v>
      </c>
      <c r="B1450" s="9">
        <v>1</v>
      </c>
      <c r="C1450" s="10">
        <v>502815</v>
      </c>
      <c r="D1450" s="273">
        <v>281601</v>
      </c>
      <c r="E1450" s="81" t="s">
        <v>663</v>
      </c>
      <c r="F1450" s="81">
        <v>3</v>
      </c>
      <c r="G1450" s="82" t="s">
        <v>136</v>
      </c>
      <c r="H1450" s="336">
        <f>SUMIFS('Круглосуточный стационар'!J:J,'Круглосуточный стационар'!D:D,СВОД!D1450,'Круглосуточный стационар'!H:H,"-",'Круглосуточный стационар'!F:F,СВОД!F1450)+SUMIFS(ВМП!J:J,ВМП!D:D,СВОД!D1450,ВМП!H:H,"-",ВМП!F:F,СВОД!F1450)+SUMIFS('Дневной стационар'!J:J,'Дневной стационар'!D:D,СВОД!D1450,'Дневной стационар'!H:H,"-",'Дневной стационар'!F:F,СВОД!F1450)+SUMIFS(ЭКО!H:H,ЭКО!D:D,СВОД!D1450,ЭКО!F:F,СВОД!F1450)+SUMIFS(Диализ!H:H,Диализ!D:D,СВОД!D1450,Диализ!F:F,СВОД!F1450)</f>
        <v>0</v>
      </c>
      <c r="I1450" s="337">
        <f>SUMIFS(Поликлиника!H:H,Поликлиника!D:D,СВОД!D1450,Поликлиника!F:F,СВОД!F1450)</f>
        <v>0</v>
      </c>
      <c r="J1450" s="337">
        <f>SUMIFS(Поликлиника!AQ:AQ,Поликлиника!D:D,СВОД!D1450,Поликлиника!F:F,СВОД!F1450)</f>
        <v>0</v>
      </c>
      <c r="K1450" s="337">
        <f>SUMIFS(Поликлиника!AV:AV,Поликлиника!D:D,СВОД!D1450,Поликлиника!F:F,СВОД!F1450)</f>
        <v>0</v>
      </c>
      <c r="L1450" s="337">
        <f>SUMIFS(Поликлиника!BA:BA,Поликлиника!D:D,СВОД!D1450,Поликлиника!F:F,СВОД!F1450)</f>
        <v>0</v>
      </c>
      <c r="M1450" s="337">
        <f>SUMIFS(Услуги!H:H,Услуги!D:D,СВОД!D1450,Услуги!F:F,СВОД!F1450)+SUMIFS(Услуги!M:M,Услуги!D:D,СВОД!D1450,Услуги!F:F,СВОД!F1450)+SUMIFS(Услуги!R:R,Услуги!D:D,СВОД!D1450,Услуги!F:F,СВОД!F1450)+SUMIFS(Услуги!W:W,Услуги!D:D,СВОД!D1450,Услуги!F:F,СВОД!F1450)+SUMIFS(Услуги!AB:AB,Услуги!D:D,СВОД!D1450,Услуги!F:F,СВОД!F1450)+SUMIFS(Услуги!AG:AG,Услуги!D:D,СВОД!D1450,Услуги!F:F,СВОД!F1450)+SUMIFS(Услуги!AL:AL,Услуги!D:D,СВОД!D1450,Услуги!F:F,СВОД!F1450)+SUMIFS(Услуги!AQ:AQ,Услуги!D:D,СВОД!D1450,Услуги!F:F,СВОД!F1450)</f>
        <v>0</v>
      </c>
      <c r="N1450" s="337">
        <f>SUMIFS('Скорая мед.помощь'!I:I,'Скорая мед.помощь'!D:D,СВОД!D1450,'Скорая мед.помощь'!F:F,СВОД!F1450)</f>
        <v>0</v>
      </c>
      <c r="O1450" s="338">
        <f>SUMIFS(Поликлиника!BF:BF,Поликлиника!D:D,СВОД!D1450,Поликлиника!F:F,СВОД!F1450)</f>
        <v>0</v>
      </c>
      <c r="P1450" s="339">
        <f>SUMIFS('Круглосуточный стационар'!O:O,'Круглосуточный стационар'!D:D,СВОД!D1450,'Круглосуточный стационар'!F:F,СВОД!F1450,'Круглосуточный стационар'!H:H,"-")+SUMIFS(ВМП!O:O,ВМП!D:D,СВОД!D1450,ВМП!F:F,СВОД!F1450,ВМП!H:H,"-")+SUMIFS('Дневной стационар'!O:O,'Дневной стационар'!D:D,СВОД!D1450,'Дневной стационар'!F:F,СВОД!F1450,'Дневной стационар'!H:H,"-")+SUMIFS(ЭКО!M:M,ЭКО!D:D,СВОД!D1450,ЭКО!F:F,СВОД!F1450)+SUMIFS(Диализ!M:M,Диализ!D:D,СВОД!D1450,Диализ!F:F,СВОД!F1450)+SUMIFS('Скорая мед.помощь'!N:N,'Скорая мед.помощь'!D:D,СВОД!D1450,'Скорая мед.помощь'!F:F,СВОД!F1450)+SUMIFS(Услуги!AV:AV,Услуги!D:D,СВОД!D1450,Услуги!F:F,СВОД!F1450)+SUMIFS(Поликлиника!BK:BK,Поликлиника!D:D,СВОД!D1450,Поликлиника!F:F,СВОД!F1450)</f>
        <v>0</v>
      </c>
      <c r="Q1450" s="336">
        <f>SUMIFS(Сверхбаза!L:L,Сверхбаза!C:C,СВОД!D1450,Сверхбаза!E:E,СВОД!F1450)+SUMIFS(Сверхбаза!N:N,Сверхбаза!C:C,СВОД!D1450,Сверхбаза!E:E,СВОД!F1450)</f>
        <v>0</v>
      </c>
      <c r="R1450" s="337">
        <f>SUMIFS(Сверхбаза!P:P,Сверхбаза!C:C,СВОД!D1450,Сверхбаза!E:E,СВОД!F1450)</f>
        <v>38478</v>
      </c>
      <c r="S1450" s="337">
        <f>SUMIFS(Сверхбаза!R:R,Сверхбаза!C:C,СВОД!D1450,Сверхбаза!E:E,СВОД!F1450)</f>
        <v>13601</v>
      </c>
      <c r="T1450" s="337">
        <f>SUMIFS(Сверхбаза!Q:Q,Сверхбаза!C:C,СВОД!D1450,Сверхбаза!E:E,СВОД!F1450)</f>
        <v>13221</v>
      </c>
      <c r="U1450" s="337">
        <f>SUMIFS(Сверхбаза!S:S,Сверхбаза!C:C,СВОД!D1450,Сверхбаза!E:E,СВОД!F1450)</f>
        <v>0</v>
      </c>
      <c r="V1450" s="339">
        <f>SUMIFS(Сверхбаза!G:G,Сверхбаза!C:C,СВОД!D1450,Сверхбаза!E:E,СВОД!F1450)</f>
        <v>70123.504999999976</v>
      </c>
    </row>
    <row r="1451" spans="1:22" ht="25.5" outlineLevel="2" x14ac:dyDescent="0.2">
      <c r="A1451" s="33" t="s">
        <v>7</v>
      </c>
      <c r="B1451" s="9">
        <v>1</v>
      </c>
      <c r="C1451" s="10">
        <v>502815</v>
      </c>
      <c r="D1451" s="273">
        <v>281601</v>
      </c>
      <c r="E1451" s="81" t="s">
        <v>663</v>
      </c>
      <c r="F1451" s="81">
        <v>7</v>
      </c>
      <c r="G1451" s="82" t="s">
        <v>861</v>
      </c>
      <c r="H1451" s="336">
        <f>SUMIFS('Круглосуточный стационар'!J:J,'Круглосуточный стационар'!D:D,СВОД!D1451,'Круглосуточный стационар'!H:H,"-",'Круглосуточный стационар'!F:F,СВОД!F1451)+SUMIFS(ВМП!J:J,ВМП!D:D,СВОД!D1451,ВМП!H:H,"-",ВМП!F:F,СВОД!F1451)+SUMIFS('Дневной стационар'!J:J,'Дневной стационар'!D:D,СВОД!D1451,'Дневной стационар'!H:H,"-",'Дневной стационар'!F:F,СВОД!F1451)+SUMIFS(ЭКО!H:H,ЭКО!D:D,СВОД!D1451,ЭКО!F:F,СВОД!F1451)+SUMIFS(Диализ!H:H,Диализ!D:D,СВОД!D1451,Диализ!F:F,СВОД!F1451)</f>
        <v>0</v>
      </c>
      <c r="I1451" s="337">
        <f>SUMIFS(Поликлиника!H:H,Поликлиника!D:D,СВОД!D1451,Поликлиника!F:F,СВОД!F1451)</f>
        <v>0</v>
      </c>
      <c r="J1451" s="337">
        <f>SUMIFS(Поликлиника!AQ:AQ,Поликлиника!D:D,СВОД!D1451,Поликлиника!F:F,СВОД!F1451)</f>
        <v>0</v>
      </c>
      <c r="K1451" s="337">
        <f>SUMIFS(Поликлиника!AV:AV,Поликлиника!D:D,СВОД!D1451,Поликлиника!F:F,СВОД!F1451)</f>
        <v>0</v>
      </c>
      <c r="L1451" s="337">
        <f>SUMIFS(Поликлиника!BA:BA,Поликлиника!D:D,СВОД!D1451,Поликлиника!F:F,СВОД!F1451)</f>
        <v>0</v>
      </c>
      <c r="M1451" s="337">
        <f>SUMIFS(Услуги!H:H,Услуги!D:D,СВОД!D1451,Услуги!F:F,СВОД!F1451)+SUMIFS(Услуги!M:M,Услуги!D:D,СВОД!D1451,Услуги!F:F,СВОД!F1451)+SUMIFS(Услуги!R:R,Услуги!D:D,СВОД!D1451,Услуги!F:F,СВОД!F1451)+SUMIFS(Услуги!W:W,Услуги!D:D,СВОД!D1451,Услуги!F:F,СВОД!F1451)+SUMIFS(Услуги!AB:AB,Услуги!D:D,СВОД!D1451,Услуги!F:F,СВОД!F1451)+SUMIFS(Услуги!AG:AG,Услуги!D:D,СВОД!D1451,Услуги!F:F,СВОД!F1451)+SUMIFS(Услуги!AL:AL,Услуги!D:D,СВОД!D1451,Услуги!F:F,СВОД!F1451)+SUMIFS(Услуги!AQ:AQ,Услуги!D:D,СВОД!D1451,Услуги!F:F,СВОД!F1451)</f>
        <v>0</v>
      </c>
      <c r="N1451" s="337">
        <f>SUMIFS('Скорая мед.помощь'!I:I,'Скорая мед.помощь'!D:D,СВОД!D1451,'Скорая мед.помощь'!F:F,СВОД!F1451)</f>
        <v>0</v>
      </c>
      <c r="O1451" s="338">
        <f>SUMIFS(Поликлиника!BF:BF,Поликлиника!D:D,СВОД!D1451,Поликлиника!F:F,СВОД!F1451)</f>
        <v>0</v>
      </c>
      <c r="P1451" s="339">
        <f>SUMIFS('Круглосуточный стационар'!O:O,'Круглосуточный стационар'!D:D,СВОД!D1451,'Круглосуточный стационар'!F:F,СВОД!F1451,'Круглосуточный стационар'!H:H,"-")+SUMIFS(ВМП!O:O,ВМП!D:D,СВОД!D1451,ВМП!F:F,СВОД!F1451,ВМП!H:H,"-")+SUMIFS('Дневной стационар'!O:O,'Дневной стационар'!D:D,СВОД!D1451,'Дневной стационар'!F:F,СВОД!F1451,'Дневной стационар'!H:H,"-")+SUMIFS(ЭКО!M:M,ЭКО!D:D,СВОД!D1451,ЭКО!F:F,СВОД!F1451)+SUMIFS(Диализ!M:M,Диализ!D:D,СВОД!D1451,Диализ!F:F,СВОД!F1451)+SUMIFS('Скорая мед.помощь'!N:N,'Скорая мед.помощь'!D:D,СВОД!D1451,'Скорая мед.помощь'!F:F,СВОД!F1451)+SUMIFS(Услуги!AV:AV,Услуги!D:D,СВОД!D1451,Услуги!F:F,СВОД!F1451)+SUMIFS(Поликлиника!BK:BK,Поликлиника!D:D,СВОД!D1451,Поликлиника!F:F,СВОД!F1451)</f>
        <v>0</v>
      </c>
      <c r="Q1451" s="336">
        <f>SUMIFS(Сверхбаза!L:L,Сверхбаза!C:C,СВОД!D1451,Сверхбаза!E:E,СВОД!F1451)+SUMIFS(Сверхбаза!N:N,Сверхбаза!C:C,СВОД!D1451,Сверхбаза!E:E,СВОД!F1451)</f>
        <v>0</v>
      </c>
      <c r="R1451" s="337">
        <f>SUMIFS(Сверхбаза!P:P,Сверхбаза!C:C,СВОД!D1451,Сверхбаза!E:E,СВОД!F1451)</f>
        <v>0</v>
      </c>
      <c r="S1451" s="337">
        <f>SUMIFS(Сверхбаза!R:R,Сверхбаза!C:C,СВОД!D1451,Сверхбаза!E:E,СВОД!F1451)</f>
        <v>0</v>
      </c>
      <c r="T1451" s="337">
        <f>SUMIFS(Сверхбаза!Q:Q,Сверхбаза!C:C,СВОД!D1451,Сверхбаза!E:E,СВОД!F1451)</f>
        <v>0</v>
      </c>
      <c r="U1451" s="337">
        <f>SUMIFS(Сверхбаза!S:S,Сверхбаза!C:C,СВОД!D1451,Сверхбаза!E:E,СВОД!F1451)</f>
        <v>0</v>
      </c>
      <c r="V1451" s="339">
        <f>SUMIFS(Сверхбаза!G:G,Сверхбаза!C:C,СВОД!D1451,Сверхбаза!E:E,СВОД!F1451)</f>
        <v>0</v>
      </c>
    </row>
    <row r="1452" spans="1:22" ht="25.5" outlineLevel="2" x14ac:dyDescent="0.2">
      <c r="A1452" s="33" t="s">
        <v>7</v>
      </c>
      <c r="B1452" s="9">
        <v>1</v>
      </c>
      <c r="C1452" s="10">
        <v>502815</v>
      </c>
      <c r="D1452" s="273">
        <v>281601</v>
      </c>
      <c r="E1452" s="81" t="s">
        <v>663</v>
      </c>
      <c r="F1452" s="81">
        <v>70</v>
      </c>
      <c r="G1452" s="82" t="s">
        <v>862</v>
      </c>
      <c r="H1452" s="336">
        <f>SUMIFS('Круглосуточный стационар'!J:J,'Круглосуточный стационар'!D:D,СВОД!D1452,'Круглосуточный стационар'!H:H,"-",'Круглосуточный стационар'!F:F,СВОД!F1452)+SUMIFS(ВМП!J:J,ВМП!D:D,СВОД!D1452,ВМП!H:H,"-",ВМП!F:F,СВОД!F1452)+SUMIFS('Дневной стационар'!J:J,'Дневной стационар'!D:D,СВОД!D1452,'Дневной стационар'!H:H,"-",'Дневной стационар'!F:F,СВОД!F1452)+SUMIFS(ЭКО!H:H,ЭКО!D:D,СВОД!D1452,ЭКО!F:F,СВОД!F1452)+SUMIFS(Диализ!H:H,Диализ!D:D,СВОД!D1452,Диализ!F:F,СВОД!F1452)</f>
        <v>0</v>
      </c>
      <c r="I1452" s="337">
        <f>SUMIFS(Поликлиника!H:H,Поликлиника!D:D,СВОД!D1452,Поликлиника!F:F,СВОД!F1452)</f>
        <v>0</v>
      </c>
      <c r="J1452" s="337">
        <f>SUMIFS(Поликлиника!AQ:AQ,Поликлиника!D:D,СВОД!D1452,Поликлиника!F:F,СВОД!F1452)</f>
        <v>0</v>
      </c>
      <c r="K1452" s="337">
        <f>SUMIFS(Поликлиника!AV:AV,Поликлиника!D:D,СВОД!D1452,Поликлиника!F:F,СВОД!F1452)</f>
        <v>0</v>
      </c>
      <c r="L1452" s="337">
        <f>SUMIFS(Поликлиника!BA:BA,Поликлиника!D:D,СВОД!D1452,Поликлиника!F:F,СВОД!F1452)</f>
        <v>0</v>
      </c>
      <c r="M1452" s="337">
        <f>SUMIFS(Услуги!H:H,Услуги!D:D,СВОД!D1452,Услуги!F:F,СВОД!F1452)+SUMIFS(Услуги!M:M,Услуги!D:D,СВОД!D1452,Услуги!F:F,СВОД!F1452)+SUMIFS(Услуги!R:R,Услуги!D:D,СВОД!D1452,Услуги!F:F,СВОД!F1452)+SUMIFS(Услуги!W:W,Услуги!D:D,СВОД!D1452,Услуги!F:F,СВОД!F1452)+SUMIFS(Услуги!AB:AB,Услуги!D:D,СВОД!D1452,Услуги!F:F,СВОД!F1452)+SUMIFS(Услуги!AG:AG,Услуги!D:D,СВОД!D1452,Услуги!F:F,СВОД!F1452)+SUMIFS(Услуги!AL:AL,Услуги!D:D,СВОД!D1452,Услуги!F:F,СВОД!F1452)+SUMIFS(Услуги!AQ:AQ,Услуги!D:D,СВОД!D1452,Услуги!F:F,СВОД!F1452)</f>
        <v>0</v>
      </c>
      <c r="N1452" s="337">
        <f>SUMIFS('Скорая мед.помощь'!I:I,'Скорая мед.помощь'!D:D,СВОД!D1452,'Скорая мед.помощь'!F:F,СВОД!F1452)</f>
        <v>0</v>
      </c>
      <c r="O1452" s="338">
        <f>SUMIFS(Поликлиника!BF:BF,Поликлиника!D:D,СВОД!D1452,Поликлиника!F:F,СВОД!F1452)</f>
        <v>0</v>
      </c>
      <c r="P1452" s="339">
        <f>SUMIFS('Круглосуточный стационар'!O:O,'Круглосуточный стационар'!D:D,СВОД!D1452,'Круглосуточный стационар'!F:F,СВОД!F1452,'Круглосуточный стационар'!H:H,"-")+SUMIFS(ВМП!O:O,ВМП!D:D,СВОД!D1452,ВМП!F:F,СВОД!F1452,ВМП!H:H,"-")+SUMIFS('Дневной стационар'!O:O,'Дневной стационар'!D:D,СВОД!D1452,'Дневной стационар'!F:F,СВОД!F1452,'Дневной стационар'!H:H,"-")+SUMIFS(ЭКО!M:M,ЭКО!D:D,СВОД!D1452,ЭКО!F:F,СВОД!F1452)+SUMIFS(Диализ!M:M,Диализ!D:D,СВОД!D1452,Диализ!F:F,СВОД!F1452)+SUMIFS('Скорая мед.помощь'!N:N,'Скорая мед.помощь'!D:D,СВОД!D1452,'Скорая мед.помощь'!F:F,СВОД!F1452)+SUMIFS(Услуги!AV:AV,Услуги!D:D,СВОД!D1452,Услуги!F:F,СВОД!F1452)+SUMIFS(Поликлиника!BK:BK,Поликлиника!D:D,СВОД!D1452,Поликлиника!F:F,СВОД!F1452)</f>
        <v>0</v>
      </c>
      <c r="Q1452" s="336">
        <f>SUMIFS(Сверхбаза!L:L,Сверхбаза!C:C,СВОД!D1452,Сверхбаза!E:E,СВОД!F1452)+SUMIFS(Сверхбаза!N:N,Сверхбаза!C:C,СВОД!D1452,Сверхбаза!E:E,СВОД!F1452)</f>
        <v>0</v>
      </c>
      <c r="R1452" s="337">
        <f>SUMIFS(Сверхбаза!P:P,Сверхбаза!C:C,СВОД!D1452,Сверхбаза!E:E,СВОД!F1452)</f>
        <v>0</v>
      </c>
      <c r="S1452" s="337">
        <f>SUMIFS(Сверхбаза!R:R,Сверхбаза!C:C,СВОД!D1452,Сверхбаза!E:E,СВОД!F1452)</f>
        <v>0</v>
      </c>
      <c r="T1452" s="337">
        <f>SUMIFS(Сверхбаза!Q:Q,Сверхбаза!C:C,СВОД!D1452,Сверхбаза!E:E,СВОД!F1452)</f>
        <v>0</v>
      </c>
      <c r="U1452" s="337">
        <f>SUMIFS(Сверхбаза!S:S,Сверхбаза!C:C,СВОД!D1452,Сверхбаза!E:E,СВОД!F1452)</f>
        <v>0</v>
      </c>
      <c r="V1452" s="339">
        <f>SUMIFS(Сверхбаза!G:G,Сверхбаза!C:C,СВОД!D1452,Сверхбаза!E:E,СВОД!F1452)</f>
        <v>0</v>
      </c>
    </row>
    <row r="1453" spans="1:22" ht="25.5" outlineLevel="2" x14ac:dyDescent="0.2">
      <c r="A1453" s="33" t="s">
        <v>7</v>
      </c>
      <c r="B1453" s="9">
        <v>1</v>
      </c>
      <c r="C1453" s="10">
        <v>502815</v>
      </c>
      <c r="D1453" s="273">
        <v>281601</v>
      </c>
      <c r="E1453" s="81" t="s">
        <v>663</v>
      </c>
      <c r="F1453" s="81">
        <v>94</v>
      </c>
      <c r="G1453" s="82" t="s">
        <v>124</v>
      </c>
      <c r="H1453" s="336">
        <f>SUMIFS('Круглосуточный стационар'!J:J,'Круглосуточный стационар'!D:D,СВОД!D1453,'Круглосуточный стационар'!H:H,"-",'Круглосуточный стационар'!F:F,СВОД!F1453)+SUMIFS(ВМП!J:J,ВМП!D:D,СВОД!D1453,ВМП!H:H,"-",ВМП!F:F,СВОД!F1453)+SUMIFS('Дневной стационар'!J:J,'Дневной стационар'!D:D,СВОД!D1453,'Дневной стационар'!H:H,"-",'Дневной стационар'!F:F,СВОД!F1453)+SUMIFS(ЭКО!H:H,ЭКО!D:D,СВОД!D1453,ЭКО!F:F,СВОД!F1453)+SUMIFS(Диализ!H:H,Диализ!D:D,СВОД!D1453,Диализ!F:F,СВОД!F1453)</f>
        <v>0</v>
      </c>
      <c r="I1453" s="337">
        <f>SUMIFS(Поликлиника!H:H,Поликлиника!D:D,СВОД!D1453,Поликлиника!F:F,СВОД!F1453)</f>
        <v>0</v>
      </c>
      <c r="J1453" s="337">
        <f>SUMIFS(Поликлиника!AQ:AQ,Поликлиника!D:D,СВОД!D1453,Поликлиника!F:F,СВОД!F1453)</f>
        <v>0</v>
      </c>
      <c r="K1453" s="337">
        <f>SUMIFS(Поликлиника!AV:AV,Поликлиника!D:D,СВОД!D1453,Поликлиника!F:F,СВОД!F1453)</f>
        <v>0</v>
      </c>
      <c r="L1453" s="337">
        <f>SUMIFS(Поликлиника!BA:BA,Поликлиника!D:D,СВОД!D1453,Поликлиника!F:F,СВОД!F1453)</f>
        <v>0</v>
      </c>
      <c r="M1453" s="337">
        <f>SUMIFS(Услуги!H:H,Услуги!D:D,СВОД!D1453,Услуги!F:F,СВОД!F1453)+SUMIFS(Услуги!M:M,Услуги!D:D,СВОД!D1453,Услуги!F:F,СВОД!F1453)+SUMIFS(Услуги!R:R,Услуги!D:D,СВОД!D1453,Услуги!F:F,СВОД!F1453)+SUMIFS(Услуги!W:W,Услуги!D:D,СВОД!D1453,Услуги!F:F,СВОД!F1453)+SUMIFS(Услуги!AB:AB,Услуги!D:D,СВОД!D1453,Услуги!F:F,СВОД!F1453)+SUMIFS(Услуги!AG:AG,Услуги!D:D,СВОД!D1453,Услуги!F:F,СВОД!F1453)+SUMIFS(Услуги!AL:AL,Услуги!D:D,СВОД!D1453,Услуги!F:F,СВОД!F1453)+SUMIFS(Услуги!AQ:AQ,Услуги!D:D,СВОД!D1453,Услуги!F:F,СВОД!F1453)</f>
        <v>0</v>
      </c>
      <c r="N1453" s="337">
        <f>SUMIFS('Скорая мед.помощь'!I:I,'Скорая мед.помощь'!D:D,СВОД!D1453,'Скорая мед.помощь'!F:F,СВОД!F1453)</f>
        <v>0</v>
      </c>
      <c r="O1453" s="338">
        <f>SUMIFS(Поликлиника!BF:BF,Поликлиника!D:D,СВОД!D1453,Поликлиника!F:F,СВОД!F1453)</f>
        <v>0</v>
      </c>
      <c r="P1453" s="339">
        <f>SUMIFS('Круглосуточный стационар'!O:O,'Круглосуточный стационар'!D:D,СВОД!D1453,'Круглосуточный стационар'!F:F,СВОД!F1453,'Круглосуточный стационар'!H:H,"-")+SUMIFS(ВМП!O:O,ВМП!D:D,СВОД!D1453,ВМП!F:F,СВОД!F1453,ВМП!H:H,"-")+SUMIFS('Дневной стационар'!O:O,'Дневной стационар'!D:D,СВОД!D1453,'Дневной стационар'!F:F,СВОД!F1453,'Дневной стационар'!H:H,"-")+SUMIFS(ЭКО!M:M,ЭКО!D:D,СВОД!D1453,ЭКО!F:F,СВОД!F1453)+SUMIFS(Диализ!M:M,Диализ!D:D,СВОД!D1453,Диализ!F:F,СВОД!F1453)+SUMIFS('Скорая мед.помощь'!N:N,'Скорая мед.помощь'!D:D,СВОД!D1453,'Скорая мед.помощь'!F:F,СВОД!F1453)+SUMIFS(Услуги!AV:AV,Услуги!D:D,СВОД!D1453,Услуги!F:F,СВОД!F1453)+SUMIFS(Поликлиника!BK:BK,Поликлиника!D:D,СВОД!D1453,Поликлиника!F:F,СВОД!F1453)</f>
        <v>0</v>
      </c>
      <c r="Q1453" s="336">
        <f>SUMIFS(Сверхбаза!L:L,Сверхбаза!C:C,СВОД!D1453,Сверхбаза!E:E,СВОД!F1453)+SUMIFS(Сверхбаза!N:N,Сверхбаза!C:C,СВОД!D1453,Сверхбаза!E:E,СВОД!F1453)</f>
        <v>0</v>
      </c>
      <c r="R1453" s="337">
        <f>SUMIFS(Сверхбаза!P:P,Сверхбаза!C:C,СВОД!D1453,Сверхбаза!E:E,СВОД!F1453)</f>
        <v>0</v>
      </c>
      <c r="S1453" s="337">
        <f>SUMIFS(Сверхбаза!R:R,Сверхбаза!C:C,СВОД!D1453,Сверхбаза!E:E,СВОД!F1453)</f>
        <v>0</v>
      </c>
      <c r="T1453" s="337">
        <f>SUMIFS(Сверхбаза!Q:Q,Сверхбаза!C:C,СВОД!D1453,Сверхбаза!E:E,СВОД!F1453)</f>
        <v>0</v>
      </c>
      <c r="U1453" s="337">
        <f>SUMIFS(Сверхбаза!S:S,Сверхбаза!C:C,СВОД!D1453,Сверхбаза!E:E,СВОД!F1453)</f>
        <v>0</v>
      </c>
      <c r="V1453" s="339">
        <f>SUMIFS(Сверхбаза!G:G,Сверхбаза!C:C,СВОД!D1453,Сверхбаза!E:E,СВОД!F1453)</f>
        <v>0</v>
      </c>
    </row>
    <row r="1454" spans="1:22" outlineLevel="1" x14ac:dyDescent="0.2">
      <c r="A1454" s="320"/>
      <c r="B1454" s="321"/>
      <c r="C1454" s="322"/>
      <c r="D1454" s="340" t="s">
        <v>312</v>
      </c>
      <c r="E1454" s="83"/>
      <c r="F1454" s="83"/>
      <c r="G1454" s="84"/>
      <c r="H1454" s="341"/>
      <c r="I1454" s="342"/>
      <c r="J1454" s="342"/>
      <c r="K1454" s="342"/>
      <c r="L1454" s="342"/>
      <c r="M1454" s="342"/>
      <c r="N1454" s="342"/>
      <c r="O1454" s="343"/>
      <c r="P1454" s="344">
        <f>SUBTOTAL(9,P1446:P1453)</f>
        <v>0</v>
      </c>
      <c r="Q1454" s="341"/>
      <c r="R1454" s="342"/>
      <c r="S1454" s="342"/>
      <c r="T1454" s="342"/>
      <c r="U1454" s="342"/>
      <c r="V1454" s="344">
        <f>SUBTOTAL(9,V1446:V1453)</f>
        <v>154352.48999999996</v>
      </c>
    </row>
    <row r="1455" spans="1:22" ht="25.5" outlineLevel="2" x14ac:dyDescent="0.2">
      <c r="A1455" s="33" t="s">
        <v>7</v>
      </c>
      <c r="B1455" s="9">
        <v>1</v>
      </c>
      <c r="C1455" s="10">
        <v>502816</v>
      </c>
      <c r="D1455" s="273">
        <v>281701</v>
      </c>
      <c r="E1455" s="81" t="s">
        <v>654</v>
      </c>
      <c r="F1455" s="81">
        <v>1</v>
      </c>
      <c r="G1455" s="82" t="s">
        <v>12</v>
      </c>
      <c r="H1455" s="336">
        <f>SUMIFS('Круглосуточный стационар'!J:J,'Круглосуточный стационар'!D:D,СВОД!D1455,'Круглосуточный стационар'!H:H,"-",'Круглосуточный стационар'!F:F,СВОД!F1455)+SUMIFS(ВМП!J:J,ВМП!D:D,СВОД!D1455,ВМП!H:H,"-",ВМП!F:F,СВОД!F1455)+SUMIFS('Дневной стационар'!J:J,'Дневной стационар'!D:D,СВОД!D1455,'Дневной стационар'!H:H,"-",'Дневной стационар'!F:F,СВОД!F1455)+SUMIFS(ЭКО!H:H,ЭКО!D:D,СВОД!D1455,ЭКО!F:F,СВОД!F1455)+SUMIFS(Диализ!H:H,Диализ!D:D,СВОД!D1455,Диализ!F:F,СВОД!F1455)</f>
        <v>0</v>
      </c>
      <c r="I1455" s="337">
        <f>SUMIFS(Поликлиника!H:H,Поликлиника!D:D,СВОД!D1455,Поликлиника!F:F,СВОД!F1455)</f>
        <v>0</v>
      </c>
      <c r="J1455" s="337">
        <f>SUMIFS(Поликлиника!AQ:AQ,Поликлиника!D:D,СВОД!D1455,Поликлиника!F:F,СВОД!F1455)</f>
        <v>0</v>
      </c>
      <c r="K1455" s="337">
        <f>SUMIFS(Поликлиника!AV:AV,Поликлиника!D:D,СВОД!D1455,Поликлиника!F:F,СВОД!F1455)</f>
        <v>0</v>
      </c>
      <c r="L1455" s="337">
        <f>SUMIFS(Поликлиника!BA:BA,Поликлиника!D:D,СВОД!D1455,Поликлиника!F:F,СВОД!F1455)</f>
        <v>0</v>
      </c>
      <c r="M1455" s="337">
        <f>SUMIFS(Услуги!H:H,Услуги!D:D,СВОД!D1455,Услуги!F:F,СВОД!F1455)+SUMIFS(Услуги!M:M,Услуги!D:D,СВОД!D1455,Услуги!F:F,СВОД!F1455)+SUMIFS(Услуги!R:R,Услуги!D:D,СВОД!D1455,Услуги!F:F,СВОД!F1455)+SUMIFS(Услуги!W:W,Услуги!D:D,СВОД!D1455,Услуги!F:F,СВОД!F1455)+SUMIFS(Услуги!AB:AB,Услуги!D:D,СВОД!D1455,Услуги!F:F,СВОД!F1455)+SUMIFS(Услуги!AG:AG,Услуги!D:D,СВОД!D1455,Услуги!F:F,СВОД!F1455)+SUMIFS(Услуги!AL:AL,Услуги!D:D,СВОД!D1455,Услуги!F:F,СВОД!F1455)+SUMIFS(Услуги!AQ:AQ,Услуги!D:D,СВОД!D1455,Услуги!F:F,СВОД!F1455)</f>
        <v>0</v>
      </c>
      <c r="N1455" s="337">
        <f>SUMIFS('Скорая мед.помощь'!I:I,'Скорая мед.помощь'!D:D,СВОД!D1455,'Скорая мед.помощь'!F:F,СВОД!F1455)</f>
        <v>0</v>
      </c>
      <c r="O1455" s="338">
        <f>SUMIFS(Поликлиника!BF:BF,Поликлиника!D:D,СВОД!D1455,Поликлиника!F:F,СВОД!F1455)</f>
        <v>0</v>
      </c>
      <c r="P1455" s="339">
        <f>SUMIFS('Круглосуточный стационар'!O:O,'Круглосуточный стационар'!D:D,СВОД!D1455,'Круглосуточный стационар'!F:F,СВОД!F1455,'Круглосуточный стационар'!H:H,"-")+SUMIFS(ВМП!O:O,ВМП!D:D,СВОД!D1455,ВМП!F:F,СВОД!F1455,ВМП!H:H,"-")+SUMIFS('Дневной стационар'!O:O,'Дневной стационар'!D:D,СВОД!D1455,'Дневной стационар'!F:F,СВОД!F1455,'Дневной стационар'!H:H,"-")+SUMIFS(ЭКО!M:M,ЭКО!D:D,СВОД!D1455,ЭКО!F:F,СВОД!F1455)+SUMIFS(Диализ!M:M,Диализ!D:D,СВОД!D1455,Диализ!F:F,СВОД!F1455)+SUMIFS('Скорая мед.помощь'!N:N,'Скорая мед.помощь'!D:D,СВОД!D1455,'Скорая мед.помощь'!F:F,СВОД!F1455)+SUMIFS(Услуги!AV:AV,Услуги!D:D,СВОД!D1455,Услуги!F:F,СВОД!F1455)+SUMIFS(Поликлиника!BK:BK,Поликлиника!D:D,СВОД!D1455,Поликлиника!F:F,СВОД!F1455)</f>
        <v>0</v>
      </c>
      <c r="Q1455" s="336">
        <f>SUMIFS(Сверхбаза!L:L,Сверхбаза!C:C,СВОД!D1455,Сверхбаза!E:E,СВОД!F1455)+SUMIFS(Сверхбаза!N:N,Сверхбаза!C:C,СВОД!D1455,Сверхбаза!E:E,СВОД!F1455)</f>
        <v>0</v>
      </c>
      <c r="R1455" s="337">
        <f>SUMIFS(Сверхбаза!P:P,Сверхбаза!C:C,СВОД!D1455,Сверхбаза!E:E,СВОД!F1455)</f>
        <v>0</v>
      </c>
      <c r="S1455" s="337">
        <f>SUMIFS(Сверхбаза!R:R,Сверхбаза!C:C,СВОД!D1455,Сверхбаза!E:E,СВОД!F1455)</f>
        <v>0</v>
      </c>
      <c r="T1455" s="337">
        <f>SUMIFS(Сверхбаза!Q:Q,Сверхбаза!C:C,СВОД!D1455,Сверхбаза!E:E,СВОД!F1455)</f>
        <v>0</v>
      </c>
      <c r="U1455" s="337">
        <f>SUMIFS(Сверхбаза!S:S,Сверхбаза!C:C,СВОД!D1455,Сверхбаза!E:E,СВОД!F1455)</f>
        <v>0</v>
      </c>
      <c r="V1455" s="339">
        <f>SUMIFS(Сверхбаза!G:G,Сверхбаза!C:C,СВОД!D1455,Сверхбаза!E:E,СВОД!F1455)</f>
        <v>0</v>
      </c>
    </row>
    <row r="1456" spans="1:22" ht="25.5" outlineLevel="2" x14ac:dyDescent="0.2">
      <c r="A1456" s="33" t="s">
        <v>7</v>
      </c>
      <c r="B1456" s="9">
        <v>1</v>
      </c>
      <c r="C1456" s="10">
        <v>502816</v>
      </c>
      <c r="D1456" s="273">
        <v>281701</v>
      </c>
      <c r="E1456" s="81" t="s">
        <v>654</v>
      </c>
      <c r="F1456" s="81">
        <v>13</v>
      </c>
      <c r="G1456" s="82" t="s">
        <v>859</v>
      </c>
      <c r="H1456" s="336">
        <f>SUMIFS('Круглосуточный стационар'!J:J,'Круглосуточный стационар'!D:D,СВОД!D1456,'Круглосуточный стационар'!H:H,"-",'Круглосуточный стационар'!F:F,СВОД!F1456)+SUMIFS(ВМП!J:J,ВМП!D:D,СВОД!D1456,ВМП!H:H,"-",ВМП!F:F,СВОД!F1456)+SUMIFS('Дневной стационар'!J:J,'Дневной стационар'!D:D,СВОД!D1456,'Дневной стационар'!H:H,"-",'Дневной стационар'!F:F,СВОД!F1456)+SUMIFS(ЭКО!H:H,ЭКО!D:D,СВОД!D1456,ЭКО!F:F,СВОД!F1456)+SUMIFS(Диализ!H:H,Диализ!D:D,СВОД!D1456,Диализ!F:F,СВОД!F1456)</f>
        <v>0</v>
      </c>
      <c r="I1456" s="337">
        <f>SUMIFS(Поликлиника!H:H,Поликлиника!D:D,СВОД!D1456,Поликлиника!F:F,СВОД!F1456)</f>
        <v>0</v>
      </c>
      <c r="J1456" s="337">
        <f>SUMIFS(Поликлиника!AQ:AQ,Поликлиника!D:D,СВОД!D1456,Поликлиника!F:F,СВОД!F1456)</f>
        <v>0</v>
      </c>
      <c r="K1456" s="337">
        <f>SUMIFS(Поликлиника!AV:AV,Поликлиника!D:D,СВОД!D1456,Поликлиника!F:F,СВОД!F1456)</f>
        <v>0</v>
      </c>
      <c r="L1456" s="337">
        <f>SUMIFS(Поликлиника!BA:BA,Поликлиника!D:D,СВОД!D1456,Поликлиника!F:F,СВОД!F1456)</f>
        <v>0</v>
      </c>
      <c r="M1456" s="337">
        <f>SUMIFS(Услуги!H:H,Услуги!D:D,СВОД!D1456,Услуги!F:F,СВОД!F1456)+SUMIFS(Услуги!M:M,Услуги!D:D,СВОД!D1456,Услуги!F:F,СВОД!F1456)+SUMIFS(Услуги!R:R,Услуги!D:D,СВОД!D1456,Услуги!F:F,СВОД!F1456)+SUMIFS(Услуги!W:W,Услуги!D:D,СВОД!D1456,Услуги!F:F,СВОД!F1456)+SUMIFS(Услуги!AB:AB,Услуги!D:D,СВОД!D1456,Услуги!F:F,СВОД!F1456)+SUMIFS(Услуги!AG:AG,Услуги!D:D,СВОД!D1456,Услуги!F:F,СВОД!F1456)+SUMIFS(Услуги!AL:AL,Услуги!D:D,СВОД!D1456,Услуги!F:F,СВОД!F1456)+SUMIFS(Услуги!AQ:AQ,Услуги!D:D,СВОД!D1456,Услуги!F:F,СВОД!F1456)</f>
        <v>0</v>
      </c>
      <c r="N1456" s="337">
        <f>SUMIFS('Скорая мед.помощь'!I:I,'Скорая мед.помощь'!D:D,СВОД!D1456,'Скорая мед.помощь'!F:F,СВОД!F1456)</f>
        <v>0</v>
      </c>
      <c r="O1456" s="338">
        <f>SUMIFS(Поликлиника!BF:BF,Поликлиника!D:D,СВОД!D1456,Поликлиника!F:F,СВОД!F1456)</f>
        <v>0</v>
      </c>
      <c r="P1456" s="339">
        <f>SUMIFS('Круглосуточный стационар'!O:O,'Круглосуточный стационар'!D:D,СВОД!D1456,'Круглосуточный стационар'!F:F,СВОД!F1456,'Круглосуточный стационар'!H:H,"-")+SUMIFS(ВМП!O:O,ВМП!D:D,СВОД!D1456,ВМП!F:F,СВОД!F1456,ВМП!H:H,"-")+SUMIFS('Дневной стационар'!O:O,'Дневной стационар'!D:D,СВОД!D1456,'Дневной стационар'!F:F,СВОД!F1456,'Дневной стационар'!H:H,"-")+SUMIFS(ЭКО!M:M,ЭКО!D:D,СВОД!D1456,ЭКО!F:F,СВОД!F1456)+SUMIFS(Диализ!M:M,Диализ!D:D,СВОД!D1456,Диализ!F:F,СВОД!F1456)+SUMIFS('Скорая мед.помощь'!N:N,'Скорая мед.помощь'!D:D,СВОД!D1456,'Скорая мед.помощь'!F:F,СВОД!F1456)+SUMIFS(Услуги!AV:AV,Услуги!D:D,СВОД!D1456,Услуги!F:F,СВОД!F1456)+SUMIFS(Поликлиника!BK:BK,Поликлиника!D:D,СВОД!D1456,Поликлиника!F:F,СВОД!F1456)</f>
        <v>0</v>
      </c>
      <c r="Q1456" s="336">
        <f>SUMIFS(Сверхбаза!L:L,Сверхбаза!C:C,СВОД!D1456,Сверхбаза!E:E,СВОД!F1456)+SUMIFS(Сверхбаза!N:N,Сверхбаза!C:C,СВОД!D1456,Сверхбаза!E:E,СВОД!F1456)</f>
        <v>0</v>
      </c>
      <c r="R1456" s="337">
        <f>SUMIFS(Сверхбаза!P:P,Сверхбаза!C:C,СВОД!D1456,Сверхбаза!E:E,СВОД!F1456)</f>
        <v>0</v>
      </c>
      <c r="S1456" s="337">
        <f>SUMIFS(Сверхбаза!R:R,Сверхбаза!C:C,СВОД!D1456,Сверхбаза!E:E,СВОД!F1456)</f>
        <v>0</v>
      </c>
      <c r="T1456" s="337">
        <f>SUMIFS(Сверхбаза!Q:Q,Сверхбаза!C:C,СВОД!D1456,Сверхбаза!E:E,СВОД!F1456)</f>
        <v>0</v>
      </c>
      <c r="U1456" s="337">
        <f>SUMIFS(Сверхбаза!S:S,Сверхбаза!C:C,СВОД!D1456,Сверхбаза!E:E,СВОД!F1456)</f>
        <v>0</v>
      </c>
      <c r="V1456" s="339">
        <f>SUMIFS(Сверхбаза!G:G,Сверхбаза!C:C,СВОД!D1456,Сверхбаза!E:E,СВОД!F1456)</f>
        <v>0</v>
      </c>
    </row>
    <row r="1457" spans="1:22" ht="25.5" outlineLevel="2" x14ac:dyDescent="0.2">
      <c r="A1457" s="33" t="s">
        <v>7</v>
      </c>
      <c r="B1457" s="9">
        <v>1</v>
      </c>
      <c r="C1457" s="10">
        <v>502816</v>
      </c>
      <c r="D1457" s="273">
        <v>281701</v>
      </c>
      <c r="E1457" s="81" t="s">
        <v>654</v>
      </c>
      <c r="F1457" s="81">
        <v>2</v>
      </c>
      <c r="G1457" s="82" t="s">
        <v>135</v>
      </c>
      <c r="H1457" s="336">
        <f>SUMIFS('Круглосуточный стационар'!J:J,'Круглосуточный стационар'!D:D,СВОД!D1457,'Круглосуточный стационар'!H:H,"-",'Круглосуточный стационар'!F:F,СВОД!F1457)+SUMIFS(ВМП!J:J,ВМП!D:D,СВОД!D1457,ВМП!H:H,"-",ВМП!F:F,СВОД!F1457)+SUMIFS('Дневной стационар'!J:J,'Дневной стационар'!D:D,СВОД!D1457,'Дневной стационар'!H:H,"-",'Дневной стационар'!F:F,СВОД!F1457)+SUMIFS(ЭКО!H:H,ЭКО!D:D,СВОД!D1457,ЭКО!F:F,СВОД!F1457)+SUMIFS(Диализ!H:H,Диализ!D:D,СВОД!D1457,Диализ!F:F,СВОД!F1457)</f>
        <v>0</v>
      </c>
      <c r="I1457" s="337">
        <f>SUMIFS(Поликлиника!H:H,Поликлиника!D:D,СВОД!D1457,Поликлиника!F:F,СВОД!F1457)</f>
        <v>0</v>
      </c>
      <c r="J1457" s="337">
        <f>SUMIFS(Поликлиника!AQ:AQ,Поликлиника!D:D,СВОД!D1457,Поликлиника!F:F,СВОД!F1457)</f>
        <v>0</v>
      </c>
      <c r="K1457" s="337">
        <f>SUMIFS(Поликлиника!AV:AV,Поликлиника!D:D,СВОД!D1457,Поликлиника!F:F,СВОД!F1457)</f>
        <v>0</v>
      </c>
      <c r="L1457" s="337">
        <f>SUMIFS(Поликлиника!BA:BA,Поликлиника!D:D,СВОД!D1457,Поликлиника!F:F,СВОД!F1457)</f>
        <v>0</v>
      </c>
      <c r="M1457" s="337">
        <f>SUMIFS(Услуги!H:H,Услуги!D:D,СВОД!D1457,Услуги!F:F,СВОД!F1457)+SUMIFS(Услуги!M:M,Услуги!D:D,СВОД!D1457,Услуги!F:F,СВОД!F1457)+SUMIFS(Услуги!R:R,Услуги!D:D,СВОД!D1457,Услуги!F:F,СВОД!F1457)+SUMIFS(Услуги!W:W,Услуги!D:D,СВОД!D1457,Услуги!F:F,СВОД!F1457)+SUMIFS(Услуги!AB:AB,Услуги!D:D,СВОД!D1457,Услуги!F:F,СВОД!F1457)+SUMIFS(Услуги!AG:AG,Услуги!D:D,СВОД!D1457,Услуги!F:F,СВОД!F1457)+SUMIFS(Услуги!AL:AL,Услуги!D:D,СВОД!D1457,Услуги!F:F,СВОД!F1457)+SUMIFS(Услуги!AQ:AQ,Услуги!D:D,СВОД!D1457,Услуги!F:F,СВОД!F1457)</f>
        <v>0</v>
      </c>
      <c r="N1457" s="337">
        <f>SUMIFS('Скорая мед.помощь'!I:I,'Скорая мед.помощь'!D:D,СВОД!D1457,'Скорая мед.помощь'!F:F,СВОД!F1457)</f>
        <v>0</v>
      </c>
      <c r="O1457" s="338">
        <f>SUMIFS(Поликлиника!BF:BF,Поликлиника!D:D,СВОД!D1457,Поликлиника!F:F,СВОД!F1457)</f>
        <v>0</v>
      </c>
      <c r="P1457" s="339">
        <f>SUMIFS('Круглосуточный стационар'!O:O,'Круглосуточный стационар'!D:D,СВОД!D1457,'Круглосуточный стационар'!F:F,СВОД!F1457,'Круглосуточный стационар'!H:H,"-")+SUMIFS(ВМП!O:O,ВМП!D:D,СВОД!D1457,ВМП!F:F,СВОД!F1457,ВМП!H:H,"-")+SUMIFS('Дневной стационар'!O:O,'Дневной стационар'!D:D,СВОД!D1457,'Дневной стационар'!F:F,СВОД!F1457,'Дневной стационар'!H:H,"-")+SUMIFS(ЭКО!M:M,ЭКО!D:D,СВОД!D1457,ЭКО!F:F,СВОД!F1457)+SUMIFS(Диализ!M:M,Диализ!D:D,СВОД!D1457,Диализ!F:F,СВОД!F1457)+SUMIFS('Скорая мед.помощь'!N:N,'Скорая мед.помощь'!D:D,СВОД!D1457,'Скорая мед.помощь'!F:F,СВОД!F1457)+SUMIFS(Услуги!AV:AV,Услуги!D:D,СВОД!D1457,Услуги!F:F,СВОД!F1457)+SUMIFS(Поликлиника!BK:BK,Поликлиника!D:D,СВОД!D1457,Поликлиника!F:F,СВОД!F1457)</f>
        <v>0</v>
      </c>
      <c r="Q1457" s="336">
        <f>SUMIFS(Сверхбаза!L:L,Сверхбаза!C:C,СВОД!D1457,Сверхбаза!E:E,СВОД!F1457)+SUMIFS(Сверхбаза!N:N,Сверхбаза!C:C,СВОД!D1457,Сверхбаза!E:E,СВОД!F1457)</f>
        <v>311</v>
      </c>
      <c r="R1457" s="337">
        <f>SUMIFS(Сверхбаза!P:P,Сверхбаза!C:C,СВОД!D1457,Сверхбаза!E:E,СВОД!F1457)</f>
        <v>0</v>
      </c>
      <c r="S1457" s="337">
        <f>SUMIFS(Сверхбаза!R:R,Сверхбаза!C:C,СВОД!D1457,Сверхбаза!E:E,СВОД!F1457)</f>
        <v>0</v>
      </c>
      <c r="T1457" s="337">
        <f>SUMIFS(Сверхбаза!Q:Q,Сверхбаза!C:C,СВОД!D1457,Сверхбаза!E:E,СВОД!F1457)</f>
        <v>0</v>
      </c>
      <c r="U1457" s="337">
        <f>SUMIFS(Сверхбаза!S:S,Сверхбаза!C:C,СВОД!D1457,Сверхбаза!E:E,СВОД!F1457)</f>
        <v>0</v>
      </c>
      <c r="V1457" s="339">
        <f>SUMIFS(Сверхбаза!G:G,Сверхбаза!C:C,СВОД!D1457,Сверхбаза!E:E,СВОД!F1457)</f>
        <v>21106.080000000002</v>
      </c>
    </row>
    <row r="1458" spans="1:22" ht="25.5" outlineLevel="2" x14ac:dyDescent="0.2">
      <c r="A1458" s="33" t="s">
        <v>7</v>
      </c>
      <c r="B1458" s="9">
        <v>1</v>
      </c>
      <c r="C1458" s="10">
        <v>502816</v>
      </c>
      <c r="D1458" s="273">
        <v>281701</v>
      </c>
      <c r="E1458" s="81" t="s">
        <v>654</v>
      </c>
      <c r="F1458" s="81">
        <v>6</v>
      </c>
      <c r="G1458" s="82" t="s">
        <v>860</v>
      </c>
      <c r="H1458" s="336">
        <f>SUMIFS('Круглосуточный стационар'!J:J,'Круглосуточный стационар'!D:D,СВОД!D1458,'Круглосуточный стационар'!H:H,"-",'Круглосуточный стационар'!F:F,СВОД!F1458)+SUMIFS(ВМП!J:J,ВМП!D:D,СВОД!D1458,ВМП!H:H,"-",ВМП!F:F,СВОД!F1458)+SUMIFS('Дневной стационар'!J:J,'Дневной стационар'!D:D,СВОД!D1458,'Дневной стационар'!H:H,"-",'Дневной стационар'!F:F,СВОД!F1458)+SUMIFS(ЭКО!H:H,ЭКО!D:D,СВОД!D1458,ЭКО!F:F,СВОД!F1458)+SUMIFS(Диализ!H:H,Диализ!D:D,СВОД!D1458,Диализ!F:F,СВОД!F1458)</f>
        <v>0</v>
      </c>
      <c r="I1458" s="337">
        <f>SUMIFS(Поликлиника!H:H,Поликлиника!D:D,СВОД!D1458,Поликлиника!F:F,СВОД!F1458)</f>
        <v>0</v>
      </c>
      <c r="J1458" s="337">
        <f>SUMIFS(Поликлиника!AQ:AQ,Поликлиника!D:D,СВОД!D1458,Поликлиника!F:F,СВОД!F1458)</f>
        <v>0</v>
      </c>
      <c r="K1458" s="337">
        <f>SUMIFS(Поликлиника!AV:AV,Поликлиника!D:D,СВОД!D1458,Поликлиника!F:F,СВОД!F1458)</f>
        <v>0</v>
      </c>
      <c r="L1458" s="337">
        <f>SUMIFS(Поликлиника!BA:BA,Поликлиника!D:D,СВОД!D1458,Поликлиника!F:F,СВОД!F1458)</f>
        <v>0</v>
      </c>
      <c r="M1458" s="337">
        <f>SUMIFS(Услуги!H:H,Услуги!D:D,СВОД!D1458,Услуги!F:F,СВОД!F1458)+SUMIFS(Услуги!M:M,Услуги!D:D,СВОД!D1458,Услуги!F:F,СВОД!F1458)+SUMIFS(Услуги!R:R,Услуги!D:D,СВОД!D1458,Услуги!F:F,СВОД!F1458)+SUMIFS(Услуги!W:W,Услуги!D:D,СВОД!D1458,Услуги!F:F,СВОД!F1458)+SUMIFS(Услуги!AB:AB,Услуги!D:D,СВОД!D1458,Услуги!F:F,СВОД!F1458)+SUMIFS(Услуги!AG:AG,Услуги!D:D,СВОД!D1458,Услуги!F:F,СВОД!F1458)+SUMIFS(Услуги!AL:AL,Услуги!D:D,СВОД!D1458,Услуги!F:F,СВОД!F1458)+SUMIFS(Услуги!AQ:AQ,Услуги!D:D,СВОД!D1458,Услуги!F:F,СВОД!F1458)</f>
        <v>0</v>
      </c>
      <c r="N1458" s="337">
        <f>SUMIFS('Скорая мед.помощь'!I:I,'Скорая мед.помощь'!D:D,СВОД!D1458,'Скорая мед.помощь'!F:F,СВОД!F1458)</f>
        <v>0</v>
      </c>
      <c r="O1458" s="338">
        <f>SUMIFS(Поликлиника!BF:BF,Поликлиника!D:D,СВОД!D1458,Поликлиника!F:F,СВОД!F1458)</f>
        <v>0</v>
      </c>
      <c r="P1458" s="339">
        <f>SUMIFS('Круглосуточный стационар'!O:O,'Круглосуточный стационар'!D:D,СВОД!D1458,'Круглосуточный стационар'!F:F,СВОД!F1458,'Круглосуточный стационар'!H:H,"-")+SUMIFS(ВМП!O:O,ВМП!D:D,СВОД!D1458,ВМП!F:F,СВОД!F1458,ВМП!H:H,"-")+SUMIFS('Дневной стационар'!O:O,'Дневной стационар'!D:D,СВОД!D1458,'Дневной стационар'!F:F,СВОД!F1458,'Дневной стационар'!H:H,"-")+SUMIFS(ЭКО!M:M,ЭКО!D:D,СВОД!D1458,ЭКО!F:F,СВОД!F1458)+SUMIFS(Диализ!M:M,Диализ!D:D,СВОД!D1458,Диализ!F:F,СВОД!F1458)+SUMIFS('Скорая мед.помощь'!N:N,'Скорая мед.помощь'!D:D,СВОД!D1458,'Скорая мед.помощь'!F:F,СВОД!F1458)+SUMIFS(Услуги!AV:AV,Услуги!D:D,СВОД!D1458,Услуги!F:F,СВОД!F1458)+SUMIFS(Поликлиника!BK:BK,Поликлиника!D:D,СВОД!D1458,Поликлиника!F:F,СВОД!F1458)</f>
        <v>0</v>
      </c>
      <c r="Q1458" s="336">
        <f>SUMIFS(Сверхбаза!L:L,Сверхбаза!C:C,СВОД!D1458,Сверхбаза!E:E,СВОД!F1458)+SUMIFS(Сверхбаза!N:N,Сверхбаза!C:C,СВОД!D1458,Сверхбаза!E:E,СВОД!F1458)</f>
        <v>0</v>
      </c>
      <c r="R1458" s="337">
        <f>SUMIFS(Сверхбаза!P:P,Сверхбаза!C:C,СВОД!D1458,Сверхбаза!E:E,СВОД!F1458)</f>
        <v>0</v>
      </c>
      <c r="S1458" s="337">
        <f>SUMIFS(Сверхбаза!R:R,Сверхбаза!C:C,СВОД!D1458,Сверхбаза!E:E,СВОД!F1458)</f>
        <v>0</v>
      </c>
      <c r="T1458" s="337">
        <f>SUMIFS(Сверхбаза!Q:Q,Сверхбаза!C:C,СВОД!D1458,Сверхбаза!E:E,СВОД!F1458)</f>
        <v>0</v>
      </c>
      <c r="U1458" s="337">
        <f>SUMIFS(Сверхбаза!S:S,Сверхбаза!C:C,СВОД!D1458,Сверхбаза!E:E,СВОД!F1458)</f>
        <v>0</v>
      </c>
      <c r="V1458" s="339">
        <f>SUMIFS(Сверхбаза!G:G,Сверхбаза!C:C,СВОД!D1458,Сверхбаза!E:E,СВОД!F1458)</f>
        <v>0</v>
      </c>
    </row>
    <row r="1459" spans="1:22" ht="25.5" outlineLevel="2" x14ac:dyDescent="0.2">
      <c r="A1459" s="33" t="s">
        <v>7</v>
      </c>
      <c r="B1459" s="9">
        <v>1</v>
      </c>
      <c r="C1459" s="10">
        <v>502816</v>
      </c>
      <c r="D1459" s="273">
        <v>281701</v>
      </c>
      <c r="E1459" s="81" t="s">
        <v>654</v>
      </c>
      <c r="F1459" s="81">
        <v>3</v>
      </c>
      <c r="G1459" s="82" t="s">
        <v>136</v>
      </c>
      <c r="H1459" s="336">
        <f>SUMIFS('Круглосуточный стационар'!J:J,'Круглосуточный стационар'!D:D,СВОД!D1459,'Круглосуточный стационар'!H:H,"-",'Круглосуточный стационар'!F:F,СВОД!F1459)+SUMIFS(ВМП!J:J,ВМП!D:D,СВОД!D1459,ВМП!H:H,"-",ВМП!F:F,СВОД!F1459)+SUMIFS('Дневной стационар'!J:J,'Дневной стационар'!D:D,СВОД!D1459,'Дневной стационар'!H:H,"-",'Дневной стационар'!F:F,СВОД!F1459)+SUMIFS(ЭКО!H:H,ЭКО!D:D,СВОД!D1459,ЭКО!F:F,СВОД!F1459)+SUMIFS(Диализ!H:H,Диализ!D:D,СВОД!D1459,Диализ!F:F,СВОД!F1459)</f>
        <v>0</v>
      </c>
      <c r="I1459" s="337">
        <f>SUMIFS(Поликлиника!H:H,Поликлиника!D:D,СВОД!D1459,Поликлиника!F:F,СВОД!F1459)</f>
        <v>0</v>
      </c>
      <c r="J1459" s="337">
        <f>SUMIFS(Поликлиника!AQ:AQ,Поликлиника!D:D,СВОД!D1459,Поликлиника!F:F,СВОД!F1459)</f>
        <v>0</v>
      </c>
      <c r="K1459" s="337">
        <f>SUMIFS(Поликлиника!AV:AV,Поликлиника!D:D,СВОД!D1459,Поликлиника!F:F,СВОД!F1459)</f>
        <v>0</v>
      </c>
      <c r="L1459" s="337">
        <f>SUMIFS(Поликлиника!BA:BA,Поликлиника!D:D,СВОД!D1459,Поликлиника!F:F,СВОД!F1459)</f>
        <v>0</v>
      </c>
      <c r="M1459" s="337">
        <f>SUMIFS(Услуги!H:H,Услуги!D:D,СВОД!D1459,Услуги!F:F,СВОД!F1459)+SUMIFS(Услуги!M:M,Услуги!D:D,СВОД!D1459,Услуги!F:F,СВОД!F1459)+SUMIFS(Услуги!R:R,Услуги!D:D,СВОД!D1459,Услуги!F:F,СВОД!F1459)+SUMIFS(Услуги!W:W,Услуги!D:D,СВОД!D1459,Услуги!F:F,СВОД!F1459)+SUMIFS(Услуги!AB:AB,Услуги!D:D,СВОД!D1459,Услуги!F:F,СВОД!F1459)+SUMIFS(Услуги!AG:AG,Услуги!D:D,СВОД!D1459,Услуги!F:F,СВОД!F1459)+SUMIFS(Услуги!AL:AL,Услуги!D:D,СВОД!D1459,Услуги!F:F,СВОД!F1459)+SUMIFS(Услуги!AQ:AQ,Услуги!D:D,СВОД!D1459,Услуги!F:F,СВОД!F1459)</f>
        <v>0</v>
      </c>
      <c r="N1459" s="337">
        <f>SUMIFS('Скорая мед.помощь'!I:I,'Скорая мед.помощь'!D:D,СВОД!D1459,'Скорая мед.помощь'!F:F,СВОД!F1459)</f>
        <v>0</v>
      </c>
      <c r="O1459" s="338">
        <f>SUMIFS(Поликлиника!BF:BF,Поликлиника!D:D,СВОД!D1459,Поликлиника!F:F,СВОД!F1459)</f>
        <v>0</v>
      </c>
      <c r="P1459" s="339">
        <f>SUMIFS('Круглосуточный стационар'!O:O,'Круглосуточный стационар'!D:D,СВОД!D1459,'Круглосуточный стационар'!F:F,СВОД!F1459,'Круглосуточный стационар'!H:H,"-")+SUMIFS(ВМП!O:O,ВМП!D:D,СВОД!D1459,ВМП!F:F,СВОД!F1459,ВМП!H:H,"-")+SUMIFS('Дневной стационар'!O:O,'Дневной стационар'!D:D,СВОД!D1459,'Дневной стационар'!F:F,СВОД!F1459,'Дневной стационар'!H:H,"-")+SUMIFS(ЭКО!M:M,ЭКО!D:D,СВОД!D1459,ЭКО!F:F,СВОД!F1459)+SUMIFS(Диализ!M:M,Диализ!D:D,СВОД!D1459,Диализ!F:F,СВОД!F1459)+SUMIFS('Скорая мед.помощь'!N:N,'Скорая мед.помощь'!D:D,СВОД!D1459,'Скорая мед.помощь'!F:F,СВОД!F1459)+SUMIFS(Услуги!AV:AV,Услуги!D:D,СВОД!D1459,Услуги!F:F,СВОД!F1459)+SUMIFS(Поликлиника!BK:BK,Поликлиника!D:D,СВОД!D1459,Поликлиника!F:F,СВОД!F1459)</f>
        <v>0</v>
      </c>
      <c r="Q1459" s="336">
        <f>SUMIFS(Сверхбаза!L:L,Сверхбаза!C:C,СВОД!D1459,Сверхбаза!E:E,СВОД!F1459)+SUMIFS(Сверхбаза!N:N,Сверхбаза!C:C,СВОД!D1459,Сверхбаза!E:E,СВОД!F1459)</f>
        <v>0</v>
      </c>
      <c r="R1459" s="337">
        <f>SUMIFS(Сверхбаза!P:P,Сверхбаза!C:C,СВОД!D1459,Сверхбаза!E:E,СВОД!F1459)</f>
        <v>3359</v>
      </c>
      <c r="S1459" s="337">
        <f>SUMIFS(Сверхбаза!R:R,Сверхбаза!C:C,СВОД!D1459,Сверхбаза!E:E,СВОД!F1459)</f>
        <v>2476</v>
      </c>
      <c r="T1459" s="337">
        <f>SUMIFS(Сверхбаза!Q:Q,Сверхбаза!C:C,СВОД!D1459,Сверхбаза!E:E,СВОД!F1459)</f>
        <v>14931</v>
      </c>
      <c r="U1459" s="337">
        <f>SUMIFS(Сверхбаза!S:S,Сверхбаза!C:C,СВОД!D1459,Сверхбаза!E:E,СВОД!F1459)</f>
        <v>0</v>
      </c>
      <c r="V1459" s="339">
        <f>SUMIFS(Сверхбаза!G:G,Сверхбаза!C:C,СВОД!D1459,Сверхбаза!E:E,СВОД!F1459)</f>
        <v>29024.563000000002</v>
      </c>
    </row>
    <row r="1460" spans="1:22" ht="25.5" outlineLevel="2" x14ac:dyDescent="0.2">
      <c r="A1460" s="33" t="s">
        <v>7</v>
      </c>
      <c r="B1460" s="9">
        <v>1</v>
      </c>
      <c r="C1460" s="10">
        <v>502816</v>
      </c>
      <c r="D1460" s="273">
        <v>281701</v>
      </c>
      <c r="E1460" s="81" t="s">
        <v>654</v>
      </c>
      <c r="F1460" s="81">
        <v>7</v>
      </c>
      <c r="G1460" s="82" t="s">
        <v>861</v>
      </c>
      <c r="H1460" s="336">
        <f>SUMIFS('Круглосуточный стационар'!J:J,'Круглосуточный стационар'!D:D,СВОД!D1460,'Круглосуточный стационар'!H:H,"-",'Круглосуточный стационар'!F:F,СВОД!F1460)+SUMIFS(ВМП!J:J,ВМП!D:D,СВОД!D1460,ВМП!H:H,"-",ВМП!F:F,СВОД!F1460)+SUMIFS('Дневной стационар'!J:J,'Дневной стационар'!D:D,СВОД!D1460,'Дневной стационар'!H:H,"-",'Дневной стационар'!F:F,СВОД!F1460)+SUMIFS(ЭКО!H:H,ЭКО!D:D,СВОД!D1460,ЭКО!F:F,СВОД!F1460)+SUMIFS(Диализ!H:H,Диализ!D:D,СВОД!D1460,Диализ!F:F,СВОД!F1460)</f>
        <v>0</v>
      </c>
      <c r="I1460" s="337">
        <f>SUMIFS(Поликлиника!H:H,Поликлиника!D:D,СВОД!D1460,Поликлиника!F:F,СВОД!F1460)</f>
        <v>0</v>
      </c>
      <c r="J1460" s="337">
        <f>SUMIFS(Поликлиника!AQ:AQ,Поликлиника!D:D,СВОД!D1460,Поликлиника!F:F,СВОД!F1460)</f>
        <v>0</v>
      </c>
      <c r="K1460" s="337">
        <f>SUMIFS(Поликлиника!AV:AV,Поликлиника!D:D,СВОД!D1460,Поликлиника!F:F,СВОД!F1460)</f>
        <v>0</v>
      </c>
      <c r="L1460" s="337">
        <f>SUMIFS(Поликлиника!BA:BA,Поликлиника!D:D,СВОД!D1460,Поликлиника!F:F,СВОД!F1460)</f>
        <v>0</v>
      </c>
      <c r="M1460" s="337">
        <f>SUMIFS(Услуги!H:H,Услуги!D:D,СВОД!D1460,Услуги!F:F,СВОД!F1460)+SUMIFS(Услуги!M:M,Услуги!D:D,СВОД!D1460,Услуги!F:F,СВОД!F1460)+SUMIFS(Услуги!R:R,Услуги!D:D,СВОД!D1460,Услуги!F:F,СВОД!F1460)+SUMIFS(Услуги!W:W,Услуги!D:D,СВОД!D1460,Услуги!F:F,СВОД!F1460)+SUMIFS(Услуги!AB:AB,Услуги!D:D,СВОД!D1460,Услуги!F:F,СВОД!F1460)+SUMIFS(Услуги!AG:AG,Услуги!D:D,СВОД!D1460,Услуги!F:F,СВОД!F1460)+SUMIFS(Услуги!AL:AL,Услуги!D:D,СВОД!D1460,Услуги!F:F,СВОД!F1460)+SUMIFS(Услуги!AQ:AQ,Услуги!D:D,СВОД!D1460,Услуги!F:F,СВОД!F1460)</f>
        <v>0</v>
      </c>
      <c r="N1460" s="337">
        <f>SUMIFS('Скорая мед.помощь'!I:I,'Скорая мед.помощь'!D:D,СВОД!D1460,'Скорая мед.помощь'!F:F,СВОД!F1460)</f>
        <v>0</v>
      </c>
      <c r="O1460" s="338">
        <f>SUMIFS(Поликлиника!BF:BF,Поликлиника!D:D,СВОД!D1460,Поликлиника!F:F,СВОД!F1460)</f>
        <v>0</v>
      </c>
      <c r="P1460" s="339">
        <f>SUMIFS('Круглосуточный стационар'!O:O,'Круглосуточный стационар'!D:D,СВОД!D1460,'Круглосуточный стационар'!F:F,СВОД!F1460,'Круглосуточный стационар'!H:H,"-")+SUMIFS(ВМП!O:O,ВМП!D:D,СВОД!D1460,ВМП!F:F,СВОД!F1460,ВМП!H:H,"-")+SUMIFS('Дневной стационар'!O:O,'Дневной стационар'!D:D,СВОД!D1460,'Дневной стационар'!F:F,СВОД!F1460,'Дневной стационар'!H:H,"-")+SUMIFS(ЭКО!M:M,ЭКО!D:D,СВОД!D1460,ЭКО!F:F,СВОД!F1460)+SUMIFS(Диализ!M:M,Диализ!D:D,СВОД!D1460,Диализ!F:F,СВОД!F1460)+SUMIFS('Скорая мед.помощь'!N:N,'Скорая мед.помощь'!D:D,СВОД!D1460,'Скорая мед.помощь'!F:F,СВОД!F1460)+SUMIFS(Услуги!AV:AV,Услуги!D:D,СВОД!D1460,Услуги!F:F,СВОД!F1460)+SUMIFS(Поликлиника!BK:BK,Поликлиника!D:D,СВОД!D1460,Поликлиника!F:F,СВОД!F1460)</f>
        <v>0</v>
      </c>
      <c r="Q1460" s="336">
        <f>SUMIFS(Сверхбаза!L:L,Сверхбаза!C:C,СВОД!D1460,Сверхбаза!E:E,СВОД!F1460)+SUMIFS(Сверхбаза!N:N,Сверхбаза!C:C,СВОД!D1460,Сверхбаза!E:E,СВОД!F1460)</f>
        <v>0</v>
      </c>
      <c r="R1460" s="337">
        <f>SUMIFS(Сверхбаза!P:P,Сверхбаза!C:C,СВОД!D1460,Сверхбаза!E:E,СВОД!F1460)</f>
        <v>0</v>
      </c>
      <c r="S1460" s="337">
        <f>SUMIFS(Сверхбаза!R:R,Сверхбаза!C:C,СВОД!D1460,Сверхбаза!E:E,СВОД!F1460)</f>
        <v>0</v>
      </c>
      <c r="T1460" s="337">
        <f>SUMIFS(Сверхбаза!Q:Q,Сверхбаза!C:C,СВОД!D1460,Сверхбаза!E:E,СВОД!F1460)</f>
        <v>0</v>
      </c>
      <c r="U1460" s="337">
        <f>SUMIFS(Сверхбаза!S:S,Сверхбаза!C:C,СВОД!D1460,Сверхбаза!E:E,СВОД!F1460)</f>
        <v>0</v>
      </c>
      <c r="V1460" s="339">
        <f>SUMIFS(Сверхбаза!G:G,Сверхбаза!C:C,СВОД!D1460,Сверхбаза!E:E,СВОД!F1460)</f>
        <v>0</v>
      </c>
    </row>
    <row r="1461" spans="1:22" ht="25.5" outlineLevel="2" x14ac:dyDescent="0.2">
      <c r="A1461" s="33" t="s">
        <v>7</v>
      </c>
      <c r="B1461" s="9">
        <v>1</v>
      </c>
      <c r="C1461" s="10">
        <v>502816</v>
      </c>
      <c r="D1461" s="273">
        <v>281701</v>
      </c>
      <c r="E1461" s="81" t="s">
        <v>654</v>
      </c>
      <c r="F1461" s="81">
        <v>70</v>
      </c>
      <c r="G1461" s="82" t="s">
        <v>862</v>
      </c>
      <c r="H1461" s="336">
        <f>SUMIFS('Круглосуточный стационар'!J:J,'Круглосуточный стационар'!D:D,СВОД!D1461,'Круглосуточный стационар'!H:H,"-",'Круглосуточный стационар'!F:F,СВОД!F1461)+SUMIFS(ВМП!J:J,ВМП!D:D,СВОД!D1461,ВМП!H:H,"-",ВМП!F:F,СВОД!F1461)+SUMIFS('Дневной стационар'!J:J,'Дневной стационар'!D:D,СВОД!D1461,'Дневной стационар'!H:H,"-",'Дневной стационар'!F:F,СВОД!F1461)+SUMIFS(ЭКО!H:H,ЭКО!D:D,СВОД!D1461,ЭКО!F:F,СВОД!F1461)+SUMIFS(Диализ!H:H,Диализ!D:D,СВОД!D1461,Диализ!F:F,СВОД!F1461)</f>
        <v>0</v>
      </c>
      <c r="I1461" s="337">
        <f>SUMIFS(Поликлиника!H:H,Поликлиника!D:D,СВОД!D1461,Поликлиника!F:F,СВОД!F1461)</f>
        <v>0</v>
      </c>
      <c r="J1461" s="337">
        <f>SUMIFS(Поликлиника!AQ:AQ,Поликлиника!D:D,СВОД!D1461,Поликлиника!F:F,СВОД!F1461)</f>
        <v>0</v>
      </c>
      <c r="K1461" s="337">
        <f>SUMIFS(Поликлиника!AV:AV,Поликлиника!D:D,СВОД!D1461,Поликлиника!F:F,СВОД!F1461)</f>
        <v>0</v>
      </c>
      <c r="L1461" s="337">
        <f>SUMIFS(Поликлиника!BA:BA,Поликлиника!D:D,СВОД!D1461,Поликлиника!F:F,СВОД!F1461)</f>
        <v>0</v>
      </c>
      <c r="M1461" s="337">
        <f>SUMIFS(Услуги!H:H,Услуги!D:D,СВОД!D1461,Услуги!F:F,СВОД!F1461)+SUMIFS(Услуги!M:M,Услуги!D:D,СВОД!D1461,Услуги!F:F,СВОД!F1461)+SUMIFS(Услуги!R:R,Услуги!D:D,СВОД!D1461,Услуги!F:F,СВОД!F1461)+SUMIFS(Услуги!W:W,Услуги!D:D,СВОД!D1461,Услуги!F:F,СВОД!F1461)+SUMIFS(Услуги!AB:AB,Услуги!D:D,СВОД!D1461,Услуги!F:F,СВОД!F1461)+SUMIFS(Услуги!AG:AG,Услуги!D:D,СВОД!D1461,Услуги!F:F,СВОД!F1461)+SUMIFS(Услуги!AL:AL,Услуги!D:D,СВОД!D1461,Услуги!F:F,СВОД!F1461)+SUMIFS(Услуги!AQ:AQ,Услуги!D:D,СВОД!D1461,Услуги!F:F,СВОД!F1461)</f>
        <v>0</v>
      </c>
      <c r="N1461" s="337">
        <f>SUMIFS('Скорая мед.помощь'!I:I,'Скорая мед.помощь'!D:D,СВОД!D1461,'Скорая мед.помощь'!F:F,СВОД!F1461)</f>
        <v>0</v>
      </c>
      <c r="O1461" s="338">
        <f>SUMIFS(Поликлиника!BF:BF,Поликлиника!D:D,СВОД!D1461,Поликлиника!F:F,СВОД!F1461)</f>
        <v>0</v>
      </c>
      <c r="P1461" s="339">
        <f>SUMIFS('Круглосуточный стационар'!O:O,'Круглосуточный стационар'!D:D,СВОД!D1461,'Круглосуточный стационар'!F:F,СВОД!F1461,'Круглосуточный стационар'!H:H,"-")+SUMIFS(ВМП!O:O,ВМП!D:D,СВОД!D1461,ВМП!F:F,СВОД!F1461,ВМП!H:H,"-")+SUMIFS('Дневной стационар'!O:O,'Дневной стационар'!D:D,СВОД!D1461,'Дневной стационар'!F:F,СВОД!F1461,'Дневной стационар'!H:H,"-")+SUMIFS(ЭКО!M:M,ЭКО!D:D,СВОД!D1461,ЭКО!F:F,СВОД!F1461)+SUMIFS(Диализ!M:M,Диализ!D:D,СВОД!D1461,Диализ!F:F,СВОД!F1461)+SUMIFS('Скорая мед.помощь'!N:N,'Скорая мед.помощь'!D:D,СВОД!D1461,'Скорая мед.помощь'!F:F,СВОД!F1461)+SUMIFS(Услуги!AV:AV,Услуги!D:D,СВОД!D1461,Услуги!F:F,СВОД!F1461)+SUMIFS(Поликлиника!BK:BK,Поликлиника!D:D,СВОД!D1461,Поликлиника!F:F,СВОД!F1461)</f>
        <v>0</v>
      </c>
      <c r="Q1461" s="336">
        <f>SUMIFS(Сверхбаза!L:L,Сверхбаза!C:C,СВОД!D1461,Сверхбаза!E:E,СВОД!F1461)+SUMIFS(Сверхбаза!N:N,Сверхбаза!C:C,СВОД!D1461,Сверхбаза!E:E,СВОД!F1461)</f>
        <v>0</v>
      </c>
      <c r="R1461" s="337">
        <f>SUMIFS(Сверхбаза!P:P,Сверхбаза!C:C,СВОД!D1461,Сверхбаза!E:E,СВОД!F1461)</f>
        <v>0</v>
      </c>
      <c r="S1461" s="337">
        <f>SUMIFS(Сверхбаза!R:R,Сверхбаза!C:C,СВОД!D1461,Сверхбаза!E:E,СВОД!F1461)</f>
        <v>0</v>
      </c>
      <c r="T1461" s="337">
        <f>SUMIFS(Сверхбаза!Q:Q,Сверхбаза!C:C,СВОД!D1461,Сверхбаза!E:E,СВОД!F1461)</f>
        <v>0</v>
      </c>
      <c r="U1461" s="337">
        <f>SUMIFS(Сверхбаза!S:S,Сверхбаза!C:C,СВОД!D1461,Сверхбаза!E:E,СВОД!F1461)</f>
        <v>0</v>
      </c>
      <c r="V1461" s="339">
        <f>SUMIFS(Сверхбаза!G:G,Сверхбаза!C:C,СВОД!D1461,Сверхбаза!E:E,СВОД!F1461)</f>
        <v>0</v>
      </c>
    </row>
    <row r="1462" spans="1:22" ht="25.5" outlineLevel="2" x14ac:dyDescent="0.2">
      <c r="A1462" s="33" t="s">
        <v>7</v>
      </c>
      <c r="B1462" s="9">
        <v>1</v>
      </c>
      <c r="C1462" s="10">
        <v>502816</v>
      </c>
      <c r="D1462" s="273">
        <v>281701</v>
      </c>
      <c r="E1462" s="81" t="s">
        <v>654</v>
      </c>
      <c r="F1462" s="81">
        <v>94</v>
      </c>
      <c r="G1462" s="82" t="s">
        <v>124</v>
      </c>
      <c r="H1462" s="336">
        <f>SUMIFS('Круглосуточный стационар'!J:J,'Круглосуточный стационар'!D:D,СВОД!D1462,'Круглосуточный стационар'!H:H,"-",'Круглосуточный стационар'!F:F,СВОД!F1462)+SUMIFS(ВМП!J:J,ВМП!D:D,СВОД!D1462,ВМП!H:H,"-",ВМП!F:F,СВОД!F1462)+SUMIFS('Дневной стационар'!J:J,'Дневной стационар'!D:D,СВОД!D1462,'Дневной стационар'!H:H,"-",'Дневной стационар'!F:F,СВОД!F1462)+SUMIFS(ЭКО!H:H,ЭКО!D:D,СВОД!D1462,ЭКО!F:F,СВОД!F1462)+SUMIFS(Диализ!H:H,Диализ!D:D,СВОД!D1462,Диализ!F:F,СВОД!F1462)</f>
        <v>0</v>
      </c>
      <c r="I1462" s="337">
        <f>SUMIFS(Поликлиника!H:H,Поликлиника!D:D,СВОД!D1462,Поликлиника!F:F,СВОД!F1462)</f>
        <v>0</v>
      </c>
      <c r="J1462" s="337">
        <f>SUMIFS(Поликлиника!AQ:AQ,Поликлиника!D:D,СВОД!D1462,Поликлиника!F:F,СВОД!F1462)</f>
        <v>0</v>
      </c>
      <c r="K1462" s="337">
        <f>SUMIFS(Поликлиника!AV:AV,Поликлиника!D:D,СВОД!D1462,Поликлиника!F:F,СВОД!F1462)</f>
        <v>0</v>
      </c>
      <c r="L1462" s="337">
        <f>SUMIFS(Поликлиника!BA:BA,Поликлиника!D:D,СВОД!D1462,Поликлиника!F:F,СВОД!F1462)</f>
        <v>0</v>
      </c>
      <c r="M1462" s="337">
        <f>SUMIFS(Услуги!H:H,Услуги!D:D,СВОД!D1462,Услуги!F:F,СВОД!F1462)+SUMIFS(Услуги!M:M,Услуги!D:D,СВОД!D1462,Услуги!F:F,СВОД!F1462)+SUMIFS(Услуги!R:R,Услуги!D:D,СВОД!D1462,Услуги!F:F,СВОД!F1462)+SUMIFS(Услуги!W:W,Услуги!D:D,СВОД!D1462,Услуги!F:F,СВОД!F1462)+SUMIFS(Услуги!AB:AB,Услуги!D:D,СВОД!D1462,Услуги!F:F,СВОД!F1462)+SUMIFS(Услуги!AG:AG,Услуги!D:D,СВОД!D1462,Услуги!F:F,СВОД!F1462)+SUMIFS(Услуги!AL:AL,Услуги!D:D,СВОД!D1462,Услуги!F:F,СВОД!F1462)+SUMIFS(Услуги!AQ:AQ,Услуги!D:D,СВОД!D1462,Услуги!F:F,СВОД!F1462)</f>
        <v>0</v>
      </c>
      <c r="N1462" s="337">
        <f>SUMIFS('Скорая мед.помощь'!I:I,'Скорая мед.помощь'!D:D,СВОД!D1462,'Скорая мед.помощь'!F:F,СВОД!F1462)</f>
        <v>0</v>
      </c>
      <c r="O1462" s="338">
        <f>SUMIFS(Поликлиника!BF:BF,Поликлиника!D:D,СВОД!D1462,Поликлиника!F:F,СВОД!F1462)</f>
        <v>0</v>
      </c>
      <c r="P1462" s="339">
        <f>SUMIFS('Круглосуточный стационар'!O:O,'Круглосуточный стационар'!D:D,СВОД!D1462,'Круглосуточный стационар'!F:F,СВОД!F1462,'Круглосуточный стационар'!H:H,"-")+SUMIFS(ВМП!O:O,ВМП!D:D,СВОД!D1462,ВМП!F:F,СВОД!F1462,ВМП!H:H,"-")+SUMIFS('Дневной стационар'!O:O,'Дневной стационар'!D:D,СВОД!D1462,'Дневной стационар'!F:F,СВОД!F1462,'Дневной стационар'!H:H,"-")+SUMIFS(ЭКО!M:M,ЭКО!D:D,СВОД!D1462,ЭКО!F:F,СВОД!F1462)+SUMIFS(Диализ!M:M,Диализ!D:D,СВОД!D1462,Диализ!F:F,СВОД!F1462)+SUMIFS('Скорая мед.помощь'!N:N,'Скорая мед.помощь'!D:D,СВОД!D1462,'Скорая мед.помощь'!F:F,СВОД!F1462)+SUMIFS(Услуги!AV:AV,Услуги!D:D,СВОД!D1462,Услуги!F:F,СВОД!F1462)+SUMIFS(Поликлиника!BK:BK,Поликлиника!D:D,СВОД!D1462,Поликлиника!F:F,СВОД!F1462)</f>
        <v>0</v>
      </c>
      <c r="Q1462" s="336">
        <f>SUMIFS(Сверхбаза!L:L,Сверхбаза!C:C,СВОД!D1462,Сверхбаза!E:E,СВОД!F1462)+SUMIFS(Сверхбаза!N:N,Сверхбаза!C:C,СВОД!D1462,Сверхбаза!E:E,СВОД!F1462)</f>
        <v>0</v>
      </c>
      <c r="R1462" s="337">
        <f>SUMIFS(Сверхбаза!P:P,Сверхбаза!C:C,СВОД!D1462,Сверхбаза!E:E,СВОД!F1462)</f>
        <v>0</v>
      </c>
      <c r="S1462" s="337">
        <f>SUMIFS(Сверхбаза!R:R,Сверхбаза!C:C,СВОД!D1462,Сверхбаза!E:E,СВОД!F1462)</f>
        <v>0</v>
      </c>
      <c r="T1462" s="337">
        <f>SUMIFS(Сверхбаза!Q:Q,Сверхбаза!C:C,СВОД!D1462,Сверхбаза!E:E,СВОД!F1462)</f>
        <v>0</v>
      </c>
      <c r="U1462" s="337">
        <f>SUMIFS(Сверхбаза!S:S,Сверхбаза!C:C,СВОД!D1462,Сверхбаза!E:E,СВОД!F1462)</f>
        <v>0</v>
      </c>
      <c r="V1462" s="339">
        <f>SUMIFS(Сверхбаза!G:G,Сверхбаза!C:C,СВОД!D1462,Сверхбаза!E:E,СВОД!F1462)</f>
        <v>0</v>
      </c>
    </row>
    <row r="1463" spans="1:22" outlineLevel="1" x14ac:dyDescent="0.2">
      <c r="A1463" s="320"/>
      <c r="B1463" s="321"/>
      <c r="C1463" s="322"/>
      <c r="D1463" s="340" t="s">
        <v>313</v>
      </c>
      <c r="E1463" s="83"/>
      <c r="F1463" s="83"/>
      <c r="G1463" s="84"/>
      <c r="H1463" s="341"/>
      <c r="I1463" s="342"/>
      <c r="J1463" s="342"/>
      <c r="K1463" s="342"/>
      <c r="L1463" s="342"/>
      <c r="M1463" s="342"/>
      <c r="N1463" s="342"/>
      <c r="O1463" s="343"/>
      <c r="P1463" s="344">
        <f>SUBTOTAL(9,P1455:P1462)</f>
        <v>0</v>
      </c>
      <c r="Q1463" s="341"/>
      <c r="R1463" s="342"/>
      <c r="S1463" s="342"/>
      <c r="T1463" s="342"/>
      <c r="U1463" s="342"/>
      <c r="V1463" s="344">
        <f>SUBTOTAL(9,V1455:V1462)</f>
        <v>50130.643000000004</v>
      </c>
    </row>
    <row r="1464" spans="1:22" outlineLevel="2" x14ac:dyDescent="0.2">
      <c r="A1464" s="33" t="s">
        <v>10</v>
      </c>
      <c r="B1464" s="9">
        <v>1</v>
      </c>
      <c r="C1464" s="10">
        <v>502817</v>
      </c>
      <c r="D1464" s="273">
        <v>281801</v>
      </c>
      <c r="E1464" s="81" t="s">
        <v>559</v>
      </c>
      <c r="F1464" s="81">
        <v>1</v>
      </c>
      <c r="G1464" s="82" t="s">
        <v>12</v>
      </c>
      <c r="H1464" s="336">
        <f>SUMIFS('Круглосуточный стационар'!J:J,'Круглосуточный стационар'!D:D,СВОД!D1464,'Круглосуточный стационар'!H:H,"-",'Круглосуточный стационар'!F:F,СВОД!F1464)+SUMIFS(ВМП!J:J,ВМП!D:D,СВОД!D1464,ВМП!H:H,"-",ВМП!F:F,СВОД!F1464)+SUMIFS('Дневной стационар'!J:J,'Дневной стационар'!D:D,СВОД!D1464,'Дневной стационар'!H:H,"-",'Дневной стационар'!F:F,СВОД!F1464)+SUMIFS(ЭКО!H:H,ЭКО!D:D,СВОД!D1464,ЭКО!F:F,СВОД!F1464)+SUMIFS(Диализ!H:H,Диализ!D:D,СВОД!D1464,Диализ!F:F,СВОД!F1464)</f>
        <v>0</v>
      </c>
      <c r="I1464" s="337">
        <f>SUMIFS(Поликлиника!H:H,Поликлиника!D:D,СВОД!D1464,Поликлиника!F:F,СВОД!F1464)</f>
        <v>0</v>
      </c>
      <c r="J1464" s="337">
        <f>SUMIFS(Поликлиника!AQ:AQ,Поликлиника!D:D,СВОД!D1464,Поликлиника!F:F,СВОД!F1464)</f>
        <v>0</v>
      </c>
      <c r="K1464" s="337">
        <f>SUMIFS(Поликлиника!AV:AV,Поликлиника!D:D,СВОД!D1464,Поликлиника!F:F,СВОД!F1464)</f>
        <v>0</v>
      </c>
      <c r="L1464" s="337">
        <f>SUMIFS(Поликлиника!BA:BA,Поликлиника!D:D,СВОД!D1464,Поликлиника!F:F,СВОД!F1464)</f>
        <v>0</v>
      </c>
      <c r="M1464" s="337">
        <f>SUMIFS(Услуги!H:H,Услуги!D:D,СВОД!D1464,Услуги!F:F,СВОД!F1464)+SUMIFS(Услуги!M:M,Услуги!D:D,СВОД!D1464,Услуги!F:F,СВОД!F1464)+SUMIFS(Услуги!R:R,Услуги!D:D,СВОД!D1464,Услуги!F:F,СВОД!F1464)+SUMIFS(Услуги!W:W,Услуги!D:D,СВОД!D1464,Услуги!F:F,СВОД!F1464)+SUMIFS(Услуги!AB:AB,Услуги!D:D,СВОД!D1464,Услуги!F:F,СВОД!F1464)+SUMIFS(Услуги!AG:AG,Услуги!D:D,СВОД!D1464,Услуги!F:F,СВОД!F1464)+SUMIFS(Услуги!AL:AL,Услуги!D:D,СВОД!D1464,Услуги!F:F,СВОД!F1464)+SUMIFS(Услуги!AQ:AQ,Услуги!D:D,СВОД!D1464,Услуги!F:F,СВОД!F1464)</f>
        <v>0</v>
      </c>
      <c r="N1464" s="337">
        <f>SUMIFS('Скорая мед.помощь'!I:I,'Скорая мед.помощь'!D:D,СВОД!D1464,'Скорая мед.помощь'!F:F,СВОД!F1464)</f>
        <v>0</v>
      </c>
      <c r="O1464" s="338">
        <f>SUMIFS(Поликлиника!BF:BF,Поликлиника!D:D,СВОД!D1464,Поликлиника!F:F,СВОД!F1464)</f>
        <v>0</v>
      </c>
      <c r="P1464" s="339">
        <f>SUMIFS('Круглосуточный стационар'!O:O,'Круглосуточный стационар'!D:D,СВОД!D1464,'Круглосуточный стационар'!F:F,СВОД!F1464,'Круглосуточный стационар'!H:H,"-")+SUMIFS(ВМП!O:O,ВМП!D:D,СВОД!D1464,ВМП!F:F,СВОД!F1464,ВМП!H:H,"-")+SUMIFS('Дневной стационар'!O:O,'Дневной стационар'!D:D,СВОД!D1464,'Дневной стационар'!F:F,СВОД!F1464,'Дневной стационар'!H:H,"-")+SUMIFS(ЭКО!M:M,ЭКО!D:D,СВОД!D1464,ЭКО!F:F,СВОД!F1464)+SUMIFS(Диализ!M:M,Диализ!D:D,СВОД!D1464,Диализ!F:F,СВОД!F1464)+SUMIFS('Скорая мед.помощь'!N:N,'Скорая мед.помощь'!D:D,СВОД!D1464,'Скорая мед.помощь'!F:F,СВОД!F1464)+SUMIFS(Услуги!AV:AV,Услуги!D:D,СВОД!D1464,Услуги!F:F,СВОД!F1464)+SUMIFS(Поликлиника!BK:BK,Поликлиника!D:D,СВОД!D1464,Поликлиника!F:F,СВОД!F1464)</f>
        <v>0</v>
      </c>
      <c r="Q1464" s="336">
        <f>SUMIFS(Сверхбаза!L:L,Сверхбаза!C:C,СВОД!D1464,Сверхбаза!E:E,СВОД!F1464)+SUMIFS(Сверхбаза!N:N,Сверхбаза!C:C,СВОД!D1464,Сверхбаза!E:E,СВОД!F1464)</f>
        <v>0</v>
      </c>
      <c r="R1464" s="337">
        <f>SUMIFS(Сверхбаза!P:P,Сверхбаза!C:C,СВОД!D1464,Сверхбаза!E:E,СВОД!F1464)</f>
        <v>0</v>
      </c>
      <c r="S1464" s="337">
        <f>SUMIFS(Сверхбаза!R:R,Сверхбаза!C:C,СВОД!D1464,Сверхбаза!E:E,СВОД!F1464)</f>
        <v>0</v>
      </c>
      <c r="T1464" s="337">
        <f>SUMIFS(Сверхбаза!Q:Q,Сверхбаза!C:C,СВОД!D1464,Сверхбаза!E:E,СВОД!F1464)</f>
        <v>0</v>
      </c>
      <c r="U1464" s="337">
        <f>SUMIFS(Сверхбаза!S:S,Сверхбаза!C:C,СВОД!D1464,Сверхбаза!E:E,СВОД!F1464)</f>
        <v>0</v>
      </c>
      <c r="V1464" s="339">
        <f>SUMIFS(Сверхбаза!G:G,Сверхбаза!C:C,СВОД!D1464,Сверхбаза!E:E,СВОД!F1464)</f>
        <v>0</v>
      </c>
    </row>
    <row r="1465" spans="1:22" ht="25.5" outlineLevel="2" x14ac:dyDescent="0.2">
      <c r="A1465" s="33" t="s">
        <v>10</v>
      </c>
      <c r="B1465" s="9">
        <v>1</v>
      </c>
      <c r="C1465" s="10">
        <v>502817</v>
      </c>
      <c r="D1465" s="273">
        <v>281801</v>
      </c>
      <c r="E1465" s="81" t="s">
        <v>559</v>
      </c>
      <c r="F1465" s="81">
        <v>13</v>
      </c>
      <c r="G1465" s="82" t="s">
        <v>859</v>
      </c>
      <c r="H1465" s="336">
        <f>SUMIFS('Круглосуточный стационар'!J:J,'Круглосуточный стационар'!D:D,СВОД!D1465,'Круглосуточный стационар'!H:H,"-",'Круглосуточный стационар'!F:F,СВОД!F1465)+SUMIFS(ВМП!J:J,ВМП!D:D,СВОД!D1465,ВМП!H:H,"-",ВМП!F:F,СВОД!F1465)+SUMIFS('Дневной стационар'!J:J,'Дневной стационар'!D:D,СВОД!D1465,'Дневной стационар'!H:H,"-",'Дневной стационар'!F:F,СВОД!F1465)+SUMIFS(ЭКО!H:H,ЭКО!D:D,СВОД!D1465,ЭКО!F:F,СВОД!F1465)+SUMIFS(Диализ!H:H,Диализ!D:D,СВОД!D1465,Диализ!F:F,СВОД!F1465)</f>
        <v>0</v>
      </c>
      <c r="I1465" s="337">
        <f>SUMIFS(Поликлиника!H:H,Поликлиника!D:D,СВОД!D1465,Поликлиника!F:F,СВОД!F1465)</f>
        <v>0</v>
      </c>
      <c r="J1465" s="337">
        <f>SUMIFS(Поликлиника!AQ:AQ,Поликлиника!D:D,СВОД!D1465,Поликлиника!F:F,СВОД!F1465)</f>
        <v>0</v>
      </c>
      <c r="K1465" s="337">
        <f>SUMIFS(Поликлиника!AV:AV,Поликлиника!D:D,СВОД!D1465,Поликлиника!F:F,СВОД!F1465)</f>
        <v>0</v>
      </c>
      <c r="L1465" s="337">
        <f>SUMIFS(Поликлиника!BA:BA,Поликлиника!D:D,СВОД!D1465,Поликлиника!F:F,СВОД!F1465)</f>
        <v>0</v>
      </c>
      <c r="M1465" s="337">
        <f>SUMIFS(Услуги!H:H,Услуги!D:D,СВОД!D1465,Услуги!F:F,СВОД!F1465)+SUMIFS(Услуги!M:M,Услуги!D:D,СВОД!D1465,Услуги!F:F,СВОД!F1465)+SUMIFS(Услуги!R:R,Услуги!D:D,СВОД!D1465,Услуги!F:F,СВОД!F1465)+SUMIFS(Услуги!W:W,Услуги!D:D,СВОД!D1465,Услуги!F:F,СВОД!F1465)+SUMIFS(Услуги!AB:AB,Услуги!D:D,СВОД!D1465,Услуги!F:F,СВОД!F1465)+SUMIFS(Услуги!AG:AG,Услуги!D:D,СВОД!D1465,Услуги!F:F,СВОД!F1465)+SUMIFS(Услуги!AL:AL,Услуги!D:D,СВОД!D1465,Услуги!F:F,СВОД!F1465)+SUMIFS(Услуги!AQ:AQ,Услуги!D:D,СВОД!D1465,Услуги!F:F,СВОД!F1465)</f>
        <v>0</v>
      </c>
      <c r="N1465" s="337">
        <f>SUMIFS('Скорая мед.помощь'!I:I,'Скорая мед.помощь'!D:D,СВОД!D1465,'Скорая мед.помощь'!F:F,СВОД!F1465)</f>
        <v>0</v>
      </c>
      <c r="O1465" s="338">
        <f>SUMIFS(Поликлиника!BF:BF,Поликлиника!D:D,СВОД!D1465,Поликлиника!F:F,СВОД!F1465)</f>
        <v>0</v>
      </c>
      <c r="P1465" s="339">
        <f>SUMIFS('Круглосуточный стационар'!O:O,'Круглосуточный стационар'!D:D,СВОД!D1465,'Круглосуточный стационар'!F:F,СВОД!F1465,'Круглосуточный стационар'!H:H,"-")+SUMIFS(ВМП!O:O,ВМП!D:D,СВОД!D1465,ВМП!F:F,СВОД!F1465,ВМП!H:H,"-")+SUMIFS('Дневной стационар'!O:O,'Дневной стационар'!D:D,СВОД!D1465,'Дневной стационар'!F:F,СВОД!F1465,'Дневной стационар'!H:H,"-")+SUMIFS(ЭКО!M:M,ЭКО!D:D,СВОД!D1465,ЭКО!F:F,СВОД!F1465)+SUMIFS(Диализ!M:M,Диализ!D:D,СВОД!D1465,Диализ!F:F,СВОД!F1465)+SUMIFS('Скорая мед.помощь'!N:N,'Скорая мед.помощь'!D:D,СВОД!D1465,'Скорая мед.помощь'!F:F,СВОД!F1465)+SUMIFS(Услуги!AV:AV,Услуги!D:D,СВОД!D1465,Услуги!F:F,СВОД!F1465)+SUMIFS(Поликлиника!BK:BK,Поликлиника!D:D,СВОД!D1465,Поликлиника!F:F,СВОД!F1465)</f>
        <v>0</v>
      </c>
      <c r="Q1465" s="336">
        <f>SUMIFS(Сверхбаза!L:L,Сверхбаза!C:C,СВОД!D1465,Сверхбаза!E:E,СВОД!F1465)+SUMIFS(Сверхбаза!N:N,Сверхбаза!C:C,СВОД!D1465,Сверхбаза!E:E,СВОД!F1465)</f>
        <v>0</v>
      </c>
      <c r="R1465" s="337">
        <f>SUMIFS(Сверхбаза!P:P,Сверхбаза!C:C,СВОД!D1465,Сверхбаза!E:E,СВОД!F1465)</f>
        <v>0</v>
      </c>
      <c r="S1465" s="337">
        <f>SUMIFS(Сверхбаза!R:R,Сверхбаза!C:C,СВОД!D1465,Сверхбаза!E:E,СВОД!F1465)</f>
        <v>0</v>
      </c>
      <c r="T1465" s="337">
        <f>SUMIFS(Сверхбаза!Q:Q,Сверхбаза!C:C,СВОД!D1465,Сверхбаза!E:E,СВОД!F1465)</f>
        <v>0</v>
      </c>
      <c r="U1465" s="337">
        <f>SUMIFS(Сверхбаза!S:S,Сверхбаза!C:C,СВОД!D1465,Сверхбаза!E:E,СВОД!F1465)</f>
        <v>0</v>
      </c>
      <c r="V1465" s="339">
        <f>SUMIFS(Сверхбаза!G:G,Сверхбаза!C:C,СВОД!D1465,Сверхбаза!E:E,СВОД!F1465)</f>
        <v>0</v>
      </c>
    </row>
    <row r="1466" spans="1:22" outlineLevel="2" x14ac:dyDescent="0.2">
      <c r="A1466" s="33" t="s">
        <v>10</v>
      </c>
      <c r="B1466" s="9">
        <v>1</v>
      </c>
      <c r="C1466" s="10">
        <v>502817</v>
      </c>
      <c r="D1466" s="273">
        <v>281801</v>
      </c>
      <c r="E1466" s="81" t="s">
        <v>559</v>
      </c>
      <c r="F1466" s="81">
        <v>2</v>
      </c>
      <c r="G1466" s="82" t="s">
        <v>135</v>
      </c>
      <c r="H1466" s="336">
        <f>SUMIFS('Круглосуточный стационар'!J:J,'Круглосуточный стационар'!D:D,СВОД!D1466,'Круглосуточный стационар'!H:H,"-",'Круглосуточный стационар'!F:F,СВОД!F1466)+SUMIFS(ВМП!J:J,ВМП!D:D,СВОД!D1466,ВМП!H:H,"-",ВМП!F:F,СВОД!F1466)+SUMIFS('Дневной стационар'!J:J,'Дневной стационар'!D:D,СВОД!D1466,'Дневной стационар'!H:H,"-",'Дневной стационар'!F:F,СВОД!F1466)+SUMIFS(ЭКО!H:H,ЭКО!D:D,СВОД!D1466,ЭКО!F:F,СВОД!F1466)+SUMIFS(Диализ!H:H,Диализ!D:D,СВОД!D1466,Диализ!F:F,СВОД!F1466)</f>
        <v>0</v>
      </c>
      <c r="I1466" s="337">
        <f>SUMIFS(Поликлиника!H:H,Поликлиника!D:D,СВОД!D1466,Поликлиника!F:F,СВОД!F1466)</f>
        <v>0</v>
      </c>
      <c r="J1466" s="337">
        <f>SUMIFS(Поликлиника!AQ:AQ,Поликлиника!D:D,СВОД!D1466,Поликлиника!F:F,СВОД!F1466)</f>
        <v>0</v>
      </c>
      <c r="K1466" s="337">
        <f>SUMIFS(Поликлиника!AV:AV,Поликлиника!D:D,СВОД!D1466,Поликлиника!F:F,СВОД!F1466)</f>
        <v>0</v>
      </c>
      <c r="L1466" s="337">
        <f>SUMIFS(Поликлиника!BA:BA,Поликлиника!D:D,СВОД!D1466,Поликлиника!F:F,СВОД!F1466)</f>
        <v>0</v>
      </c>
      <c r="M1466" s="337">
        <f>SUMIFS(Услуги!H:H,Услуги!D:D,СВОД!D1466,Услуги!F:F,СВОД!F1466)+SUMIFS(Услуги!M:M,Услуги!D:D,СВОД!D1466,Услуги!F:F,СВОД!F1466)+SUMIFS(Услуги!R:R,Услуги!D:D,СВОД!D1466,Услуги!F:F,СВОД!F1466)+SUMIFS(Услуги!W:W,Услуги!D:D,СВОД!D1466,Услуги!F:F,СВОД!F1466)+SUMIFS(Услуги!AB:AB,Услуги!D:D,СВОД!D1466,Услуги!F:F,СВОД!F1466)+SUMIFS(Услуги!AG:AG,Услуги!D:D,СВОД!D1466,Услуги!F:F,СВОД!F1466)+SUMIFS(Услуги!AL:AL,Услуги!D:D,СВОД!D1466,Услуги!F:F,СВОД!F1466)+SUMIFS(Услуги!AQ:AQ,Услуги!D:D,СВОД!D1466,Услуги!F:F,СВОД!F1466)</f>
        <v>0</v>
      </c>
      <c r="N1466" s="337">
        <f>SUMIFS('Скорая мед.помощь'!I:I,'Скорая мед.помощь'!D:D,СВОД!D1466,'Скорая мед.помощь'!F:F,СВОД!F1466)</f>
        <v>0</v>
      </c>
      <c r="O1466" s="338">
        <f>SUMIFS(Поликлиника!BF:BF,Поликлиника!D:D,СВОД!D1466,Поликлиника!F:F,СВОД!F1466)</f>
        <v>0</v>
      </c>
      <c r="P1466" s="339">
        <f>SUMIFS('Круглосуточный стационар'!O:O,'Круглосуточный стационар'!D:D,СВОД!D1466,'Круглосуточный стационар'!F:F,СВОД!F1466,'Круглосуточный стационар'!H:H,"-")+SUMIFS(ВМП!O:O,ВМП!D:D,СВОД!D1466,ВМП!F:F,СВОД!F1466,ВМП!H:H,"-")+SUMIFS('Дневной стационар'!O:O,'Дневной стационар'!D:D,СВОД!D1466,'Дневной стационар'!F:F,СВОД!F1466,'Дневной стационар'!H:H,"-")+SUMIFS(ЭКО!M:M,ЭКО!D:D,СВОД!D1466,ЭКО!F:F,СВОД!F1466)+SUMIFS(Диализ!M:M,Диализ!D:D,СВОД!D1466,Диализ!F:F,СВОД!F1466)+SUMIFS('Скорая мед.помощь'!N:N,'Скорая мед.помощь'!D:D,СВОД!D1466,'Скорая мед.помощь'!F:F,СВОД!F1466)+SUMIFS(Услуги!AV:AV,Услуги!D:D,СВОД!D1466,Услуги!F:F,СВОД!F1466)+SUMIFS(Поликлиника!BK:BK,Поликлиника!D:D,СВОД!D1466,Поликлиника!F:F,СВОД!F1466)</f>
        <v>0</v>
      </c>
      <c r="Q1466" s="336">
        <f>SUMIFS(Сверхбаза!L:L,Сверхбаза!C:C,СВОД!D1466,Сверхбаза!E:E,СВОД!F1466)+SUMIFS(Сверхбаза!N:N,Сверхбаза!C:C,СВОД!D1466,Сверхбаза!E:E,СВОД!F1466)</f>
        <v>0</v>
      </c>
      <c r="R1466" s="337">
        <f>SUMIFS(Сверхбаза!P:P,Сверхбаза!C:C,СВОД!D1466,Сверхбаза!E:E,СВОД!F1466)</f>
        <v>0</v>
      </c>
      <c r="S1466" s="337">
        <f>SUMIFS(Сверхбаза!R:R,Сверхбаза!C:C,СВОД!D1466,Сверхбаза!E:E,СВОД!F1466)</f>
        <v>0</v>
      </c>
      <c r="T1466" s="337">
        <f>SUMIFS(Сверхбаза!Q:Q,Сверхбаза!C:C,СВОД!D1466,Сверхбаза!E:E,СВОД!F1466)</f>
        <v>0</v>
      </c>
      <c r="U1466" s="337">
        <f>SUMIFS(Сверхбаза!S:S,Сверхбаза!C:C,СВОД!D1466,Сверхбаза!E:E,СВОД!F1466)</f>
        <v>0</v>
      </c>
      <c r="V1466" s="339">
        <f>SUMIFS(Сверхбаза!G:G,Сверхбаза!C:C,СВОД!D1466,Сверхбаза!E:E,СВОД!F1466)</f>
        <v>0</v>
      </c>
    </row>
    <row r="1467" spans="1:22" ht="25.5" outlineLevel="2" x14ac:dyDescent="0.2">
      <c r="A1467" s="33" t="s">
        <v>10</v>
      </c>
      <c r="B1467" s="9">
        <v>1</v>
      </c>
      <c r="C1467" s="10">
        <v>502817</v>
      </c>
      <c r="D1467" s="273">
        <v>281801</v>
      </c>
      <c r="E1467" s="81" t="s">
        <v>559</v>
      </c>
      <c r="F1467" s="81">
        <v>6</v>
      </c>
      <c r="G1467" s="82" t="s">
        <v>860</v>
      </c>
      <c r="H1467" s="336">
        <f>SUMIFS('Круглосуточный стационар'!J:J,'Круглосуточный стационар'!D:D,СВОД!D1467,'Круглосуточный стационар'!H:H,"-",'Круглосуточный стационар'!F:F,СВОД!F1467)+SUMIFS(ВМП!J:J,ВМП!D:D,СВОД!D1467,ВМП!H:H,"-",ВМП!F:F,СВОД!F1467)+SUMIFS('Дневной стационар'!J:J,'Дневной стационар'!D:D,СВОД!D1467,'Дневной стационар'!H:H,"-",'Дневной стационар'!F:F,СВОД!F1467)+SUMIFS(ЭКО!H:H,ЭКО!D:D,СВОД!D1467,ЭКО!F:F,СВОД!F1467)+SUMIFS(Диализ!H:H,Диализ!D:D,СВОД!D1467,Диализ!F:F,СВОД!F1467)</f>
        <v>0</v>
      </c>
      <c r="I1467" s="337">
        <f>SUMIFS(Поликлиника!H:H,Поликлиника!D:D,СВОД!D1467,Поликлиника!F:F,СВОД!F1467)</f>
        <v>0</v>
      </c>
      <c r="J1467" s="337">
        <f>SUMIFS(Поликлиника!AQ:AQ,Поликлиника!D:D,СВОД!D1467,Поликлиника!F:F,СВОД!F1467)</f>
        <v>0</v>
      </c>
      <c r="K1467" s="337">
        <f>SUMIFS(Поликлиника!AV:AV,Поликлиника!D:D,СВОД!D1467,Поликлиника!F:F,СВОД!F1467)</f>
        <v>0</v>
      </c>
      <c r="L1467" s="337">
        <f>SUMIFS(Поликлиника!BA:BA,Поликлиника!D:D,СВОД!D1467,Поликлиника!F:F,СВОД!F1467)</f>
        <v>0</v>
      </c>
      <c r="M1467" s="337">
        <f>SUMIFS(Услуги!H:H,Услуги!D:D,СВОД!D1467,Услуги!F:F,СВОД!F1467)+SUMIFS(Услуги!M:M,Услуги!D:D,СВОД!D1467,Услуги!F:F,СВОД!F1467)+SUMIFS(Услуги!R:R,Услуги!D:D,СВОД!D1467,Услуги!F:F,СВОД!F1467)+SUMIFS(Услуги!W:W,Услуги!D:D,СВОД!D1467,Услуги!F:F,СВОД!F1467)+SUMIFS(Услуги!AB:AB,Услуги!D:D,СВОД!D1467,Услуги!F:F,СВОД!F1467)+SUMIFS(Услуги!AG:AG,Услуги!D:D,СВОД!D1467,Услуги!F:F,СВОД!F1467)+SUMIFS(Услуги!AL:AL,Услуги!D:D,СВОД!D1467,Услуги!F:F,СВОД!F1467)+SUMIFS(Услуги!AQ:AQ,Услуги!D:D,СВОД!D1467,Услуги!F:F,СВОД!F1467)</f>
        <v>0</v>
      </c>
      <c r="N1467" s="337">
        <f>SUMIFS('Скорая мед.помощь'!I:I,'Скорая мед.помощь'!D:D,СВОД!D1467,'Скорая мед.помощь'!F:F,СВОД!F1467)</f>
        <v>0</v>
      </c>
      <c r="O1467" s="338">
        <f>SUMIFS(Поликлиника!BF:BF,Поликлиника!D:D,СВОД!D1467,Поликлиника!F:F,СВОД!F1467)</f>
        <v>0</v>
      </c>
      <c r="P1467" s="339">
        <f>SUMIFS('Круглосуточный стационар'!O:O,'Круглосуточный стационар'!D:D,СВОД!D1467,'Круглосуточный стационар'!F:F,СВОД!F1467,'Круглосуточный стационар'!H:H,"-")+SUMIFS(ВМП!O:O,ВМП!D:D,СВОД!D1467,ВМП!F:F,СВОД!F1467,ВМП!H:H,"-")+SUMIFS('Дневной стационар'!O:O,'Дневной стационар'!D:D,СВОД!D1467,'Дневной стационар'!F:F,СВОД!F1467,'Дневной стационар'!H:H,"-")+SUMIFS(ЭКО!M:M,ЭКО!D:D,СВОД!D1467,ЭКО!F:F,СВОД!F1467)+SUMIFS(Диализ!M:M,Диализ!D:D,СВОД!D1467,Диализ!F:F,СВОД!F1467)+SUMIFS('Скорая мед.помощь'!N:N,'Скорая мед.помощь'!D:D,СВОД!D1467,'Скорая мед.помощь'!F:F,СВОД!F1467)+SUMIFS(Услуги!AV:AV,Услуги!D:D,СВОД!D1467,Услуги!F:F,СВОД!F1467)+SUMIFS(Поликлиника!BK:BK,Поликлиника!D:D,СВОД!D1467,Поликлиника!F:F,СВОД!F1467)</f>
        <v>0</v>
      </c>
      <c r="Q1467" s="336">
        <f>SUMIFS(Сверхбаза!L:L,Сверхбаза!C:C,СВОД!D1467,Сверхбаза!E:E,СВОД!F1467)+SUMIFS(Сверхбаза!N:N,Сверхбаза!C:C,СВОД!D1467,Сверхбаза!E:E,СВОД!F1467)</f>
        <v>0</v>
      </c>
      <c r="R1467" s="337">
        <f>SUMIFS(Сверхбаза!P:P,Сверхбаза!C:C,СВОД!D1467,Сверхбаза!E:E,СВОД!F1467)</f>
        <v>0</v>
      </c>
      <c r="S1467" s="337">
        <f>SUMIFS(Сверхбаза!R:R,Сверхбаза!C:C,СВОД!D1467,Сверхбаза!E:E,СВОД!F1467)</f>
        <v>0</v>
      </c>
      <c r="T1467" s="337">
        <f>SUMIFS(Сверхбаза!Q:Q,Сверхбаза!C:C,СВОД!D1467,Сверхбаза!E:E,СВОД!F1467)</f>
        <v>0</v>
      </c>
      <c r="U1467" s="337">
        <f>SUMIFS(Сверхбаза!S:S,Сверхбаза!C:C,СВОД!D1467,Сверхбаза!E:E,СВОД!F1467)</f>
        <v>0</v>
      </c>
      <c r="V1467" s="339">
        <f>SUMIFS(Сверхбаза!G:G,Сверхбаза!C:C,СВОД!D1467,Сверхбаза!E:E,СВОД!F1467)</f>
        <v>0</v>
      </c>
    </row>
    <row r="1468" spans="1:22" ht="25.5" outlineLevel="2" x14ac:dyDescent="0.2">
      <c r="A1468" s="33" t="s">
        <v>10</v>
      </c>
      <c r="B1468" s="9">
        <v>1</v>
      </c>
      <c r="C1468" s="10">
        <v>502817</v>
      </c>
      <c r="D1468" s="273">
        <v>281801</v>
      </c>
      <c r="E1468" s="81" t="s">
        <v>559</v>
      </c>
      <c r="F1468" s="81">
        <v>3</v>
      </c>
      <c r="G1468" s="82" t="s">
        <v>136</v>
      </c>
      <c r="H1468" s="336">
        <f>SUMIFS('Круглосуточный стационар'!J:J,'Круглосуточный стационар'!D:D,СВОД!D1468,'Круглосуточный стационар'!H:H,"-",'Круглосуточный стационар'!F:F,СВОД!F1468)+SUMIFS(ВМП!J:J,ВМП!D:D,СВОД!D1468,ВМП!H:H,"-",ВМП!F:F,СВОД!F1468)+SUMIFS('Дневной стационар'!J:J,'Дневной стационар'!D:D,СВОД!D1468,'Дневной стационар'!H:H,"-",'Дневной стационар'!F:F,СВОД!F1468)+SUMIFS(ЭКО!H:H,ЭКО!D:D,СВОД!D1468,ЭКО!F:F,СВОД!F1468)+SUMIFS(Диализ!H:H,Диализ!D:D,СВОД!D1468,Диализ!F:F,СВОД!F1468)</f>
        <v>0</v>
      </c>
      <c r="I1468" s="337">
        <f>SUMIFS(Поликлиника!H:H,Поликлиника!D:D,СВОД!D1468,Поликлиника!F:F,СВОД!F1468)</f>
        <v>0</v>
      </c>
      <c r="J1468" s="337">
        <f>SUMIFS(Поликлиника!AQ:AQ,Поликлиника!D:D,СВОД!D1468,Поликлиника!F:F,СВОД!F1468)</f>
        <v>0</v>
      </c>
      <c r="K1468" s="337">
        <f>SUMIFS(Поликлиника!AV:AV,Поликлиника!D:D,СВОД!D1468,Поликлиника!F:F,СВОД!F1468)</f>
        <v>0</v>
      </c>
      <c r="L1468" s="337">
        <f>SUMIFS(Поликлиника!BA:BA,Поликлиника!D:D,СВОД!D1468,Поликлиника!F:F,СВОД!F1468)</f>
        <v>0</v>
      </c>
      <c r="M1468" s="337">
        <f>SUMIFS(Услуги!H:H,Услуги!D:D,СВОД!D1468,Услуги!F:F,СВОД!F1468)+SUMIFS(Услуги!M:M,Услуги!D:D,СВОД!D1468,Услуги!F:F,СВОД!F1468)+SUMIFS(Услуги!R:R,Услуги!D:D,СВОД!D1468,Услуги!F:F,СВОД!F1468)+SUMIFS(Услуги!W:W,Услуги!D:D,СВОД!D1468,Услуги!F:F,СВОД!F1468)+SUMIFS(Услуги!AB:AB,Услуги!D:D,СВОД!D1468,Услуги!F:F,СВОД!F1468)+SUMIFS(Услуги!AG:AG,Услуги!D:D,СВОД!D1468,Услуги!F:F,СВОД!F1468)+SUMIFS(Услуги!AL:AL,Услуги!D:D,СВОД!D1468,Услуги!F:F,СВОД!F1468)+SUMIFS(Услуги!AQ:AQ,Услуги!D:D,СВОД!D1468,Услуги!F:F,СВОД!F1468)</f>
        <v>2849</v>
      </c>
      <c r="N1468" s="337">
        <f>SUMIFS('Скорая мед.помощь'!I:I,'Скорая мед.помощь'!D:D,СВОД!D1468,'Скорая мед.помощь'!F:F,СВОД!F1468)</f>
        <v>0</v>
      </c>
      <c r="O1468" s="338">
        <f>SUMIFS(Поликлиника!BF:BF,Поликлиника!D:D,СВОД!D1468,Поликлиника!F:F,СВОД!F1468)</f>
        <v>0</v>
      </c>
      <c r="P1468" s="339">
        <f>SUMIFS('Круглосуточный стационар'!O:O,'Круглосуточный стационар'!D:D,СВОД!D1468,'Круглосуточный стационар'!F:F,СВОД!F1468,'Круглосуточный стационар'!H:H,"-")+SUMIFS(ВМП!O:O,ВМП!D:D,СВОД!D1468,ВМП!F:F,СВОД!F1468,ВМП!H:H,"-")+SUMIFS('Дневной стационар'!O:O,'Дневной стационар'!D:D,СВОД!D1468,'Дневной стационар'!F:F,СВОД!F1468,'Дневной стационар'!H:H,"-")+SUMIFS(ЭКО!M:M,ЭКО!D:D,СВОД!D1468,ЭКО!F:F,СВОД!F1468)+SUMIFS(Диализ!M:M,Диализ!D:D,СВОД!D1468,Диализ!F:F,СВОД!F1468)+SUMIFS('Скорая мед.помощь'!N:N,'Скорая мед.помощь'!D:D,СВОД!D1468,'Скорая мед.помощь'!F:F,СВОД!F1468)+SUMIFS(Услуги!AV:AV,Услуги!D:D,СВОД!D1468,Услуги!F:F,СВОД!F1468)+SUMIFS(Поликлиника!BK:BK,Поликлиника!D:D,СВОД!D1468,Поликлиника!F:F,СВОД!F1468)</f>
        <v>10551</v>
      </c>
      <c r="Q1468" s="336">
        <f>SUMIFS(Сверхбаза!L:L,Сверхбаза!C:C,СВОД!D1468,Сверхбаза!E:E,СВОД!F1468)+SUMIFS(Сверхбаза!N:N,Сверхбаза!C:C,СВОД!D1468,Сверхбаза!E:E,СВОД!F1468)</f>
        <v>0</v>
      </c>
      <c r="R1468" s="337">
        <f>SUMIFS(Сверхбаза!P:P,Сверхбаза!C:C,СВОД!D1468,Сверхбаза!E:E,СВОД!F1468)</f>
        <v>0</v>
      </c>
      <c r="S1468" s="337">
        <f>SUMIFS(Сверхбаза!R:R,Сверхбаза!C:C,СВОД!D1468,Сверхбаза!E:E,СВОД!F1468)</f>
        <v>0</v>
      </c>
      <c r="T1468" s="337">
        <f>SUMIFS(Сверхбаза!Q:Q,Сверхбаза!C:C,СВОД!D1468,Сверхбаза!E:E,СВОД!F1468)</f>
        <v>0</v>
      </c>
      <c r="U1468" s="337">
        <f>SUMIFS(Сверхбаза!S:S,Сверхбаза!C:C,СВОД!D1468,Сверхбаза!E:E,СВОД!F1468)</f>
        <v>0</v>
      </c>
      <c r="V1468" s="339">
        <f>SUMIFS(Сверхбаза!G:G,Сверхбаза!C:C,СВОД!D1468,Сверхбаза!E:E,СВОД!F1468)</f>
        <v>0</v>
      </c>
    </row>
    <row r="1469" spans="1:22" outlineLevel="2" x14ac:dyDescent="0.2">
      <c r="A1469" s="33" t="s">
        <v>10</v>
      </c>
      <c r="B1469" s="9">
        <v>1</v>
      </c>
      <c r="C1469" s="10">
        <v>502817</v>
      </c>
      <c r="D1469" s="273">
        <v>281801</v>
      </c>
      <c r="E1469" s="81" t="s">
        <v>559</v>
      </c>
      <c r="F1469" s="81">
        <v>7</v>
      </c>
      <c r="G1469" s="82" t="s">
        <v>861</v>
      </c>
      <c r="H1469" s="336">
        <f>SUMIFS('Круглосуточный стационар'!J:J,'Круглосуточный стационар'!D:D,СВОД!D1469,'Круглосуточный стационар'!H:H,"-",'Круглосуточный стационар'!F:F,СВОД!F1469)+SUMIFS(ВМП!J:J,ВМП!D:D,СВОД!D1469,ВМП!H:H,"-",ВМП!F:F,СВОД!F1469)+SUMIFS('Дневной стационар'!J:J,'Дневной стационар'!D:D,СВОД!D1469,'Дневной стационар'!H:H,"-",'Дневной стационар'!F:F,СВОД!F1469)+SUMIFS(ЭКО!H:H,ЭКО!D:D,СВОД!D1469,ЭКО!F:F,СВОД!F1469)+SUMIFS(Диализ!H:H,Диализ!D:D,СВОД!D1469,Диализ!F:F,СВОД!F1469)</f>
        <v>0</v>
      </c>
      <c r="I1469" s="337">
        <f>SUMIFS(Поликлиника!H:H,Поликлиника!D:D,СВОД!D1469,Поликлиника!F:F,СВОД!F1469)</f>
        <v>0</v>
      </c>
      <c r="J1469" s="337">
        <f>SUMIFS(Поликлиника!AQ:AQ,Поликлиника!D:D,СВОД!D1469,Поликлиника!F:F,СВОД!F1469)</f>
        <v>0</v>
      </c>
      <c r="K1469" s="337">
        <f>SUMIFS(Поликлиника!AV:AV,Поликлиника!D:D,СВОД!D1469,Поликлиника!F:F,СВОД!F1469)</f>
        <v>0</v>
      </c>
      <c r="L1469" s="337">
        <f>SUMIFS(Поликлиника!BA:BA,Поликлиника!D:D,СВОД!D1469,Поликлиника!F:F,СВОД!F1469)</f>
        <v>0</v>
      </c>
      <c r="M1469" s="337">
        <f>SUMIFS(Услуги!H:H,Услуги!D:D,СВОД!D1469,Услуги!F:F,СВОД!F1469)+SUMIFS(Услуги!M:M,Услуги!D:D,СВОД!D1469,Услуги!F:F,СВОД!F1469)+SUMIFS(Услуги!R:R,Услуги!D:D,СВОД!D1469,Услуги!F:F,СВОД!F1469)+SUMIFS(Услуги!W:W,Услуги!D:D,СВОД!D1469,Услуги!F:F,СВОД!F1469)+SUMIFS(Услуги!AB:AB,Услуги!D:D,СВОД!D1469,Услуги!F:F,СВОД!F1469)+SUMIFS(Услуги!AG:AG,Услуги!D:D,СВОД!D1469,Услуги!F:F,СВОД!F1469)+SUMIFS(Услуги!AL:AL,Услуги!D:D,СВОД!D1469,Услуги!F:F,СВОД!F1469)+SUMIFS(Услуги!AQ:AQ,Услуги!D:D,СВОД!D1469,Услуги!F:F,СВОД!F1469)</f>
        <v>0</v>
      </c>
      <c r="N1469" s="337">
        <f>SUMIFS('Скорая мед.помощь'!I:I,'Скорая мед.помощь'!D:D,СВОД!D1469,'Скорая мед.помощь'!F:F,СВОД!F1469)</f>
        <v>0</v>
      </c>
      <c r="O1469" s="338">
        <f>SUMIFS(Поликлиника!BF:BF,Поликлиника!D:D,СВОД!D1469,Поликлиника!F:F,СВОД!F1469)</f>
        <v>0</v>
      </c>
      <c r="P1469" s="339">
        <f>SUMIFS('Круглосуточный стационар'!O:O,'Круглосуточный стационар'!D:D,СВОД!D1469,'Круглосуточный стационар'!F:F,СВОД!F1469,'Круглосуточный стационар'!H:H,"-")+SUMIFS(ВМП!O:O,ВМП!D:D,СВОД!D1469,ВМП!F:F,СВОД!F1469,ВМП!H:H,"-")+SUMIFS('Дневной стационар'!O:O,'Дневной стационар'!D:D,СВОД!D1469,'Дневной стационар'!F:F,СВОД!F1469,'Дневной стационар'!H:H,"-")+SUMIFS(ЭКО!M:M,ЭКО!D:D,СВОД!D1469,ЭКО!F:F,СВОД!F1469)+SUMIFS(Диализ!M:M,Диализ!D:D,СВОД!D1469,Диализ!F:F,СВОД!F1469)+SUMIFS('Скорая мед.помощь'!N:N,'Скорая мед.помощь'!D:D,СВОД!D1469,'Скорая мед.помощь'!F:F,СВОД!F1469)+SUMIFS(Услуги!AV:AV,Услуги!D:D,СВОД!D1469,Услуги!F:F,СВОД!F1469)+SUMIFS(Поликлиника!BK:BK,Поликлиника!D:D,СВОД!D1469,Поликлиника!F:F,СВОД!F1469)</f>
        <v>0</v>
      </c>
      <c r="Q1469" s="336">
        <f>SUMIFS(Сверхбаза!L:L,Сверхбаза!C:C,СВОД!D1469,Сверхбаза!E:E,СВОД!F1469)+SUMIFS(Сверхбаза!N:N,Сверхбаза!C:C,СВОД!D1469,Сверхбаза!E:E,СВОД!F1469)</f>
        <v>0</v>
      </c>
      <c r="R1469" s="337">
        <f>SUMIFS(Сверхбаза!P:P,Сверхбаза!C:C,СВОД!D1469,Сверхбаза!E:E,СВОД!F1469)</f>
        <v>0</v>
      </c>
      <c r="S1469" s="337">
        <f>SUMIFS(Сверхбаза!R:R,Сверхбаза!C:C,СВОД!D1469,Сверхбаза!E:E,СВОД!F1469)</f>
        <v>0</v>
      </c>
      <c r="T1469" s="337">
        <f>SUMIFS(Сверхбаза!Q:Q,Сверхбаза!C:C,СВОД!D1469,Сверхбаза!E:E,СВОД!F1469)</f>
        <v>0</v>
      </c>
      <c r="U1469" s="337">
        <f>SUMIFS(Сверхбаза!S:S,Сверхбаза!C:C,СВОД!D1469,Сверхбаза!E:E,СВОД!F1469)</f>
        <v>0</v>
      </c>
      <c r="V1469" s="339">
        <f>SUMIFS(Сверхбаза!G:G,Сверхбаза!C:C,СВОД!D1469,Сверхбаза!E:E,СВОД!F1469)</f>
        <v>0</v>
      </c>
    </row>
    <row r="1470" spans="1:22" outlineLevel="2" x14ac:dyDescent="0.2">
      <c r="A1470" s="33" t="s">
        <v>10</v>
      </c>
      <c r="B1470" s="9">
        <v>1</v>
      </c>
      <c r="C1470" s="10">
        <v>502817</v>
      </c>
      <c r="D1470" s="273">
        <v>281801</v>
      </c>
      <c r="E1470" s="81" t="s">
        <v>559</v>
      </c>
      <c r="F1470" s="81">
        <v>70</v>
      </c>
      <c r="G1470" s="82" t="s">
        <v>862</v>
      </c>
      <c r="H1470" s="336">
        <f>SUMIFS('Круглосуточный стационар'!J:J,'Круглосуточный стационар'!D:D,СВОД!D1470,'Круглосуточный стационар'!H:H,"-",'Круглосуточный стационар'!F:F,СВОД!F1470)+SUMIFS(ВМП!J:J,ВМП!D:D,СВОД!D1470,ВМП!H:H,"-",ВМП!F:F,СВОД!F1470)+SUMIFS('Дневной стационар'!J:J,'Дневной стационар'!D:D,СВОД!D1470,'Дневной стационар'!H:H,"-",'Дневной стационар'!F:F,СВОД!F1470)+SUMIFS(ЭКО!H:H,ЭКО!D:D,СВОД!D1470,ЭКО!F:F,СВОД!F1470)+SUMIFS(Диализ!H:H,Диализ!D:D,СВОД!D1470,Диализ!F:F,СВОД!F1470)</f>
        <v>0</v>
      </c>
      <c r="I1470" s="337">
        <f>SUMIFS(Поликлиника!H:H,Поликлиника!D:D,СВОД!D1470,Поликлиника!F:F,СВОД!F1470)</f>
        <v>0</v>
      </c>
      <c r="J1470" s="337">
        <f>SUMIFS(Поликлиника!AQ:AQ,Поликлиника!D:D,СВОД!D1470,Поликлиника!F:F,СВОД!F1470)</f>
        <v>0</v>
      </c>
      <c r="K1470" s="337">
        <f>SUMIFS(Поликлиника!AV:AV,Поликлиника!D:D,СВОД!D1470,Поликлиника!F:F,СВОД!F1470)</f>
        <v>0</v>
      </c>
      <c r="L1470" s="337">
        <f>SUMIFS(Поликлиника!BA:BA,Поликлиника!D:D,СВОД!D1470,Поликлиника!F:F,СВОД!F1470)</f>
        <v>0</v>
      </c>
      <c r="M1470" s="337">
        <f>SUMIFS(Услуги!H:H,Услуги!D:D,СВОД!D1470,Услуги!F:F,СВОД!F1470)+SUMIFS(Услуги!M:M,Услуги!D:D,СВОД!D1470,Услуги!F:F,СВОД!F1470)+SUMIFS(Услуги!R:R,Услуги!D:D,СВОД!D1470,Услуги!F:F,СВОД!F1470)+SUMIFS(Услуги!W:W,Услуги!D:D,СВОД!D1470,Услуги!F:F,СВОД!F1470)+SUMIFS(Услуги!AB:AB,Услуги!D:D,СВОД!D1470,Услуги!F:F,СВОД!F1470)+SUMIFS(Услуги!AG:AG,Услуги!D:D,СВОД!D1470,Услуги!F:F,СВОД!F1470)+SUMIFS(Услуги!AL:AL,Услуги!D:D,СВОД!D1470,Услуги!F:F,СВОД!F1470)+SUMIFS(Услуги!AQ:AQ,Услуги!D:D,СВОД!D1470,Услуги!F:F,СВОД!F1470)</f>
        <v>0</v>
      </c>
      <c r="N1470" s="337">
        <f>SUMIFS('Скорая мед.помощь'!I:I,'Скорая мед.помощь'!D:D,СВОД!D1470,'Скорая мед.помощь'!F:F,СВОД!F1470)</f>
        <v>0</v>
      </c>
      <c r="O1470" s="338">
        <f>SUMIFS(Поликлиника!BF:BF,Поликлиника!D:D,СВОД!D1470,Поликлиника!F:F,СВОД!F1470)</f>
        <v>0</v>
      </c>
      <c r="P1470" s="339">
        <f>SUMIFS('Круглосуточный стационар'!O:O,'Круглосуточный стационар'!D:D,СВОД!D1470,'Круглосуточный стационар'!F:F,СВОД!F1470,'Круглосуточный стационар'!H:H,"-")+SUMIFS(ВМП!O:O,ВМП!D:D,СВОД!D1470,ВМП!F:F,СВОД!F1470,ВМП!H:H,"-")+SUMIFS('Дневной стационар'!O:O,'Дневной стационар'!D:D,СВОД!D1470,'Дневной стационар'!F:F,СВОД!F1470,'Дневной стационар'!H:H,"-")+SUMIFS(ЭКО!M:M,ЭКО!D:D,СВОД!D1470,ЭКО!F:F,СВОД!F1470)+SUMIFS(Диализ!M:M,Диализ!D:D,СВОД!D1470,Диализ!F:F,СВОД!F1470)+SUMIFS('Скорая мед.помощь'!N:N,'Скорая мед.помощь'!D:D,СВОД!D1470,'Скорая мед.помощь'!F:F,СВОД!F1470)+SUMIFS(Услуги!AV:AV,Услуги!D:D,СВОД!D1470,Услуги!F:F,СВОД!F1470)+SUMIFS(Поликлиника!BK:BK,Поликлиника!D:D,СВОД!D1470,Поликлиника!F:F,СВОД!F1470)</f>
        <v>0</v>
      </c>
      <c r="Q1470" s="336">
        <f>SUMIFS(Сверхбаза!L:L,Сверхбаза!C:C,СВОД!D1470,Сверхбаза!E:E,СВОД!F1470)+SUMIFS(Сверхбаза!N:N,Сверхбаза!C:C,СВОД!D1470,Сверхбаза!E:E,СВОД!F1470)</f>
        <v>0</v>
      </c>
      <c r="R1470" s="337">
        <f>SUMIFS(Сверхбаза!P:P,Сверхбаза!C:C,СВОД!D1470,Сверхбаза!E:E,СВОД!F1470)</f>
        <v>0</v>
      </c>
      <c r="S1470" s="337">
        <f>SUMIFS(Сверхбаза!R:R,Сверхбаза!C:C,СВОД!D1470,Сверхбаза!E:E,СВОД!F1470)</f>
        <v>0</v>
      </c>
      <c r="T1470" s="337">
        <f>SUMIFS(Сверхбаза!Q:Q,Сверхбаза!C:C,СВОД!D1470,Сверхбаза!E:E,СВОД!F1470)</f>
        <v>0</v>
      </c>
      <c r="U1470" s="337">
        <f>SUMIFS(Сверхбаза!S:S,Сверхбаза!C:C,СВОД!D1470,Сверхбаза!E:E,СВОД!F1470)</f>
        <v>0</v>
      </c>
      <c r="V1470" s="339">
        <f>SUMIFS(Сверхбаза!G:G,Сверхбаза!C:C,СВОД!D1470,Сверхбаза!E:E,СВОД!F1470)</f>
        <v>0</v>
      </c>
    </row>
    <row r="1471" spans="1:22" outlineLevel="2" x14ac:dyDescent="0.2">
      <c r="A1471" s="33" t="s">
        <v>10</v>
      </c>
      <c r="B1471" s="9">
        <v>1</v>
      </c>
      <c r="C1471" s="10">
        <v>502817</v>
      </c>
      <c r="D1471" s="273">
        <v>281801</v>
      </c>
      <c r="E1471" s="81" t="s">
        <v>559</v>
      </c>
      <c r="F1471" s="81">
        <v>94</v>
      </c>
      <c r="G1471" s="82" t="s">
        <v>124</v>
      </c>
      <c r="H1471" s="336">
        <f>SUMIFS('Круглосуточный стационар'!J:J,'Круглосуточный стационар'!D:D,СВОД!D1471,'Круглосуточный стационар'!H:H,"-",'Круглосуточный стационар'!F:F,СВОД!F1471)+SUMIFS(ВМП!J:J,ВМП!D:D,СВОД!D1471,ВМП!H:H,"-",ВМП!F:F,СВОД!F1471)+SUMIFS('Дневной стационар'!J:J,'Дневной стационар'!D:D,СВОД!D1471,'Дневной стационар'!H:H,"-",'Дневной стационар'!F:F,СВОД!F1471)+SUMIFS(ЭКО!H:H,ЭКО!D:D,СВОД!D1471,ЭКО!F:F,СВОД!F1471)+SUMIFS(Диализ!H:H,Диализ!D:D,СВОД!D1471,Диализ!F:F,СВОД!F1471)</f>
        <v>0</v>
      </c>
      <c r="I1471" s="337">
        <f>SUMIFS(Поликлиника!H:H,Поликлиника!D:D,СВОД!D1471,Поликлиника!F:F,СВОД!F1471)</f>
        <v>0</v>
      </c>
      <c r="J1471" s="337">
        <f>SUMIFS(Поликлиника!AQ:AQ,Поликлиника!D:D,СВОД!D1471,Поликлиника!F:F,СВОД!F1471)</f>
        <v>0</v>
      </c>
      <c r="K1471" s="337">
        <f>SUMIFS(Поликлиника!AV:AV,Поликлиника!D:D,СВОД!D1471,Поликлиника!F:F,СВОД!F1471)</f>
        <v>0</v>
      </c>
      <c r="L1471" s="337">
        <f>SUMIFS(Поликлиника!BA:BA,Поликлиника!D:D,СВОД!D1471,Поликлиника!F:F,СВОД!F1471)</f>
        <v>0</v>
      </c>
      <c r="M1471" s="337">
        <f>SUMIFS(Услуги!H:H,Услуги!D:D,СВОД!D1471,Услуги!F:F,СВОД!F1471)+SUMIFS(Услуги!M:M,Услуги!D:D,СВОД!D1471,Услуги!F:F,СВОД!F1471)+SUMIFS(Услуги!R:R,Услуги!D:D,СВОД!D1471,Услуги!F:F,СВОД!F1471)+SUMIFS(Услуги!W:W,Услуги!D:D,СВОД!D1471,Услуги!F:F,СВОД!F1471)+SUMIFS(Услуги!AB:AB,Услуги!D:D,СВОД!D1471,Услуги!F:F,СВОД!F1471)+SUMIFS(Услуги!AG:AG,Услуги!D:D,СВОД!D1471,Услуги!F:F,СВОД!F1471)+SUMIFS(Услуги!AL:AL,Услуги!D:D,СВОД!D1471,Услуги!F:F,СВОД!F1471)+SUMIFS(Услуги!AQ:AQ,Услуги!D:D,СВОД!D1471,Услуги!F:F,СВОД!F1471)</f>
        <v>0</v>
      </c>
      <c r="N1471" s="337">
        <f>SUMIFS('Скорая мед.помощь'!I:I,'Скорая мед.помощь'!D:D,СВОД!D1471,'Скорая мед.помощь'!F:F,СВОД!F1471)</f>
        <v>0</v>
      </c>
      <c r="O1471" s="338">
        <f>SUMIFS(Поликлиника!BF:BF,Поликлиника!D:D,СВОД!D1471,Поликлиника!F:F,СВОД!F1471)</f>
        <v>0</v>
      </c>
      <c r="P1471" s="339">
        <f>SUMIFS('Круглосуточный стационар'!O:O,'Круглосуточный стационар'!D:D,СВОД!D1471,'Круглосуточный стационар'!F:F,СВОД!F1471,'Круглосуточный стационар'!H:H,"-")+SUMIFS(ВМП!O:O,ВМП!D:D,СВОД!D1471,ВМП!F:F,СВОД!F1471,ВМП!H:H,"-")+SUMIFS('Дневной стационар'!O:O,'Дневной стационар'!D:D,СВОД!D1471,'Дневной стационар'!F:F,СВОД!F1471,'Дневной стационар'!H:H,"-")+SUMIFS(ЭКО!M:M,ЭКО!D:D,СВОД!D1471,ЭКО!F:F,СВОД!F1471)+SUMIFS(Диализ!M:M,Диализ!D:D,СВОД!D1471,Диализ!F:F,СВОД!F1471)+SUMIFS('Скорая мед.помощь'!N:N,'Скорая мед.помощь'!D:D,СВОД!D1471,'Скорая мед.помощь'!F:F,СВОД!F1471)+SUMIFS(Услуги!AV:AV,Услуги!D:D,СВОД!D1471,Услуги!F:F,СВОД!F1471)+SUMIFS(Поликлиника!BK:BK,Поликлиника!D:D,СВОД!D1471,Поликлиника!F:F,СВОД!F1471)</f>
        <v>0</v>
      </c>
      <c r="Q1471" s="336">
        <f>SUMIFS(Сверхбаза!L:L,Сверхбаза!C:C,СВОД!D1471,Сверхбаза!E:E,СВОД!F1471)+SUMIFS(Сверхбаза!N:N,Сверхбаза!C:C,СВОД!D1471,Сверхбаза!E:E,СВОД!F1471)</f>
        <v>0</v>
      </c>
      <c r="R1471" s="337">
        <f>SUMIFS(Сверхбаза!P:P,Сверхбаза!C:C,СВОД!D1471,Сверхбаза!E:E,СВОД!F1471)</f>
        <v>0</v>
      </c>
      <c r="S1471" s="337">
        <f>SUMIFS(Сверхбаза!R:R,Сверхбаза!C:C,СВОД!D1471,Сверхбаза!E:E,СВОД!F1471)</f>
        <v>0</v>
      </c>
      <c r="T1471" s="337">
        <f>SUMIFS(Сверхбаза!Q:Q,Сверхбаза!C:C,СВОД!D1471,Сверхбаза!E:E,СВОД!F1471)</f>
        <v>0</v>
      </c>
      <c r="U1471" s="337">
        <f>SUMIFS(Сверхбаза!S:S,Сверхбаза!C:C,СВОД!D1471,Сверхбаза!E:E,СВОД!F1471)</f>
        <v>0</v>
      </c>
      <c r="V1471" s="339">
        <f>SUMIFS(Сверхбаза!G:G,Сверхбаза!C:C,СВОД!D1471,Сверхбаза!E:E,СВОД!F1471)</f>
        <v>0</v>
      </c>
    </row>
    <row r="1472" spans="1:22" outlineLevel="1" x14ac:dyDescent="0.2">
      <c r="A1472" s="320"/>
      <c r="B1472" s="321"/>
      <c r="C1472" s="322"/>
      <c r="D1472" s="340" t="s">
        <v>894</v>
      </c>
      <c r="E1472" s="83"/>
      <c r="F1472" s="83"/>
      <c r="G1472" s="84"/>
      <c r="H1472" s="341"/>
      <c r="I1472" s="342"/>
      <c r="J1472" s="342"/>
      <c r="K1472" s="342"/>
      <c r="L1472" s="342"/>
      <c r="M1472" s="342"/>
      <c r="N1472" s="342"/>
      <c r="O1472" s="343"/>
      <c r="P1472" s="344">
        <f>SUBTOTAL(9,P1464:P1471)</f>
        <v>10551</v>
      </c>
      <c r="Q1472" s="341"/>
      <c r="R1472" s="342"/>
      <c r="S1472" s="342"/>
      <c r="T1472" s="342"/>
      <c r="U1472" s="342"/>
      <c r="V1472" s="344">
        <f>SUBTOTAL(9,V1464:V1471)</f>
        <v>0</v>
      </c>
    </row>
    <row r="1473" spans="1:22" outlineLevel="2" x14ac:dyDescent="0.2">
      <c r="A1473" s="33" t="s">
        <v>10</v>
      </c>
      <c r="B1473" s="9">
        <v>1</v>
      </c>
      <c r="C1473" s="10">
        <v>502819</v>
      </c>
      <c r="D1473" s="273">
        <v>282001</v>
      </c>
      <c r="E1473" s="81" t="s">
        <v>562</v>
      </c>
      <c r="F1473" s="81">
        <v>1</v>
      </c>
      <c r="G1473" s="82" t="s">
        <v>12</v>
      </c>
      <c r="H1473" s="336">
        <f>SUMIFS('Круглосуточный стационар'!J:J,'Круглосуточный стационар'!D:D,СВОД!D1473,'Круглосуточный стационар'!H:H,"-",'Круглосуточный стационар'!F:F,СВОД!F1473)+SUMIFS(ВМП!J:J,ВМП!D:D,СВОД!D1473,ВМП!H:H,"-",ВМП!F:F,СВОД!F1473)+SUMIFS('Дневной стационар'!J:J,'Дневной стационар'!D:D,СВОД!D1473,'Дневной стационар'!H:H,"-",'Дневной стационар'!F:F,СВОД!F1473)+SUMIFS(ЭКО!H:H,ЭКО!D:D,СВОД!D1473,ЭКО!F:F,СВОД!F1473)+SUMIFS(Диализ!H:H,Диализ!D:D,СВОД!D1473,Диализ!F:F,СВОД!F1473)</f>
        <v>0</v>
      </c>
      <c r="I1473" s="337">
        <f>SUMIFS(Поликлиника!H:H,Поликлиника!D:D,СВОД!D1473,Поликлиника!F:F,СВОД!F1473)</f>
        <v>0</v>
      </c>
      <c r="J1473" s="337">
        <f>SUMIFS(Поликлиника!AQ:AQ,Поликлиника!D:D,СВОД!D1473,Поликлиника!F:F,СВОД!F1473)</f>
        <v>0</v>
      </c>
      <c r="K1473" s="337">
        <f>SUMIFS(Поликлиника!AV:AV,Поликлиника!D:D,СВОД!D1473,Поликлиника!F:F,СВОД!F1473)</f>
        <v>0</v>
      </c>
      <c r="L1473" s="337">
        <f>SUMIFS(Поликлиника!BA:BA,Поликлиника!D:D,СВОД!D1473,Поликлиника!F:F,СВОД!F1473)</f>
        <v>0</v>
      </c>
      <c r="M1473" s="337">
        <f>SUMIFS(Услуги!H:H,Услуги!D:D,СВОД!D1473,Услуги!F:F,СВОД!F1473)+SUMIFS(Услуги!M:M,Услуги!D:D,СВОД!D1473,Услуги!F:F,СВОД!F1473)+SUMIFS(Услуги!R:R,Услуги!D:D,СВОД!D1473,Услуги!F:F,СВОД!F1473)+SUMIFS(Услуги!W:W,Услуги!D:D,СВОД!D1473,Услуги!F:F,СВОД!F1473)+SUMIFS(Услуги!AB:AB,Услуги!D:D,СВОД!D1473,Услуги!F:F,СВОД!F1473)+SUMIFS(Услуги!AG:AG,Услуги!D:D,СВОД!D1473,Услуги!F:F,СВОД!F1473)+SUMIFS(Услуги!AL:AL,Услуги!D:D,СВОД!D1473,Услуги!F:F,СВОД!F1473)+SUMIFS(Услуги!AQ:AQ,Услуги!D:D,СВОД!D1473,Услуги!F:F,СВОД!F1473)</f>
        <v>0</v>
      </c>
      <c r="N1473" s="337">
        <f>SUMIFS('Скорая мед.помощь'!I:I,'Скорая мед.помощь'!D:D,СВОД!D1473,'Скорая мед.помощь'!F:F,СВОД!F1473)</f>
        <v>0</v>
      </c>
      <c r="O1473" s="338">
        <f>SUMIFS(Поликлиника!BF:BF,Поликлиника!D:D,СВОД!D1473,Поликлиника!F:F,СВОД!F1473)</f>
        <v>0</v>
      </c>
      <c r="P1473" s="339">
        <f>SUMIFS('Круглосуточный стационар'!O:O,'Круглосуточный стационар'!D:D,СВОД!D1473,'Круглосуточный стационар'!F:F,СВОД!F1473,'Круглосуточный стационар'!H:H,"-")+SUMIFS(ВМП!O:O,ВМП!D:D,СВОД!D1473,ВМП!F:F,СВОД!F1473,ВМП!H:H,"-")+SUMIFS('Дневной стационар'!O:O,'Дневной стационар'!D:D,СВОД!D1473,'Дневной стационар'!F:F,СВОД!F1473,'Дневной стационар'!H:H,"-")+SUMIFS(ЭКО!M:M,ЭКО!D:D,СВОД!D1473,ЭКО!F:F,СВОД!F1473)+SUMIFS(Диализ!M:M,Диализ!D:D,СВОД!D1473,Диализ!F:F,СВОД!F1473)+SUMIFS('Скорая мед.помощь'!N:N,'Скорая мед.помощь'!D:D,СВОД!D1473,'Скорая мед.помощь'!F:F,СВОД!F1473)+SUMIFS(Услуги!AV:AV,Услуги!D:D,СВОД!D1473,Услуги!F:F,СВОД!F1473)+SUMIFS(Поликлиника!BK:BK,Поликлиника!D:D,СВОД!D1473,Поликлиника!F:F,СВОД!F1473)</f>
        <v>0</v>
      </c>
      <c r="Q1473" s="336">
        <f>SUMIFS(Сверхбаза!L:L,Сверхбаза!C:C,СВОД!D1473,Сверхбаза!E:E,СВОД!F1473)+SUMIFS(Сверхбаза!N:N,Сверхбаза!C:C,СВОД!D1473,Сверхбаза!E:E,СВОД!F1473)</f>
        <v>0</v>
      </c>
      <c r="R1473" s="337">
        <f>SUMIFS(Сверхбаза!P:P,Сверхбаза!C:C,СВОД!D1473,Сверхбаза!E:E,СВОД!F1473)</f>
        <v>0</v>
      </c>
      <c r="S1473" s="337">
        <f>SUMIFS(Сверхбаза!R:R,Сверхбаза!C:C,СВОД!D1473,Сверхбаза!E:E,СВОД!F1473)</f>
        <v>0</v>
      </c>
      <c r="T1473" s="337">
        <f>SUMIFS(Сверхбаза!Q:Q,Сверхбаза!C:C,СВОД!D1473,Сверхбаза!E:E,СВОД!F1473)</f>
        <v>0</v>
      </c>
      <c r="U1473" s="337">
        <f>SUMIFS(Сверхбаза!S:S,Сверхбаза!C:C,СВОД!D1473,Сверхбаза!E:E,СВОД!F1473)</f>
        <v>0</v>
      </c>
      <c r="V1473" s="339">
        <f>SUMIFS(Сверхбаза!G:G,Сверхбаза!C:C,СВОД!D1473,Сверхбаза!E:E,СВОД!F1473)</f>
        <v>0</v>
      </c>
    </row>
    <row r="1474" spans="1:22" ht="25.5" outlineLevel="2" x14ac:dyDescent="0.2">
      <c r="A1474" s="33" t="s">
        <v>10</v>
      </c>
      <c r="B1474" s="9">
        <v>1</v>
      </c>
      <c r="C1474" s="10">
        <v>502819</v>
      </c>
      <c r="D1474" s="273">
        <v>282001</v>
      </c>
      <c r="E1474" s="81" t="s">
        <v>562</v>
      </c>
      <c r="F1474" s="81">
        <v>13</v>
      </c>
      <c r="G1474" s="82" t="s">
        <v>859</v>
      </c>
      <c r="H1474" s="336">
        <f>SUMIFS('Круглосуточный стационар'!J:J,'Круглосуточный стационар'!D:D,СВОД!D1474,'Круглосуточный стационар'!H:H,"-",'Круглосуточный стационар'!F:F,СВОД!F1474)+SUMIFS(ВМП!J:J,ВМП!D:D,СВОД!D1474,ВМП!H:H,"-",ВМП!F:F,СВОД!F1474)+SUMIFS('Дневной стационар'!J:J,'Дневной стационар'!D:D,СВОД!D1474,'Дневной стационар'!H:H,"-",'Дневной стационар'!F:F,СВОД!F1474)+SUMIFS(ЭКО!H:H,ЭКО!D:D,СВОД!D1474,ЭКО!F:F,СВОД!F1474)+SUMIFS(Диализ!H:H,Диализ!D:D,СВОД!D1474,Диализ!F:F,СВОД!F1474)</f>
        <v>0</v>
      </c>
      <c r="I1474" s="337">
        <f>SUMIFS(Поликлиника!H:H,Поликлиника!D:D,СВОД!D1474,Поликлиника!F:F,СВОД!F1474)</f>
        <v>0</v>
      </c>
      <c r="J1474" s="337">
        <f>SUMIFS(Поликлиника!AQ:AQ,Поликлиника!D:D,СВОД!D1474,Поликлиника!F:F,СВОД!F1474)</f>
        <v>0</v>
      </c>
      <c r="K1474" s="337">
        <f>SUMIFS(Поликлиника!AV:AV,Поликлиника!D:D,СВОД!D1474,Поликлиника!F:F,СВОД!F1474)</f>
        <v>0</v>
      </c>
      <c r="L1474" s="337">
        <f>SUMIFS(Поликлиника!BA:BA,Поликлиника!D:D,СВОД!D1474,Поликлиника!F:F,СВОД!F1474)</f>
        <v>0</v>
      </c>
      <c r="M1474" s="337">
        <f>SUMIFS(Услуги!H:H,Услуги!D:D,СВОД!D1474,Услуги!F:F,СВОД!F1474)+SUMIFS(Услуги!M:M,Услуги!D:D,СВОД!D1474,Услуги!F:F,СВОД!F1474)+SUMIFS(Услуги!R:R,Услуги!D:D,СВОД!D1474,Услуги!F:F,СВОД!F1474)+SUMIFS(Услуги!W:W,Услуги!D:D,СВОД!D1474,Услуги!F:F,СВОД!F1474)+SUMIFS(Услуги!AB:AB,Услуги!D:D,СВОД!D1474,Услуги!F:F,СВОД!F1474)+SUMIFS(Услуги!AG:AG,Услуги!D:D,СВОД!D1474,Услуги!F:F,СВОД!F1474)+SUMIFS(Услуги!AL:AL,Услуги!D:D,СВОД!D1474,Услуги!F:F,СВОД!F1474)+SUMIFS(Услуги!AQ:AQ,Услуги!D:D,СВОД!D1474,Услуги!F:F,СВОД!F1474)</f>
        <v>0</v>
      </c>
      <c r="N1474" s="337">
        <f>SUMIFS('Скорая мед.помощь'!I:I,'Скорая мед.помощь'!D:D,СВОД!D1474,'Скорая мед.помощь'!F:F,СВОД!F1474)</f>
        <v>0</v>
      </c>
      <c r="O1474" s="338">
        <f>SUMIFS(Поликлиника!BF:BF,Поликлиника!D:D,СВОД!D1474,Поликлиника!F:F,СВОД!F1474)</f>
        <v>0</v>
      </c>
      <c r="P1474" s="339">
        <f>SUMIFS('Круглосуточный стационар'!O:O,'Круглосуточный стационар'!D:D,СВОД!D1474,'Круглосуточный стационар'!F:F,СВОД!F1474,'Круглосуточный стационар'!H:H,"-")+SUMIFS(ВМП!O:O,ВМП!D:D,СВОД!D1474,ВМП!F:F,СВОД!F1474,ВМП!H:H,"-")+SUMIFS('Дневной стационар'!O:O,'Дневной стационар'!D:D,СВОД!D1474,'Дневной стационар'!F:F,СВОД!F1474,'Дневной стационар'!H:H,"-")+SUMIFS(ЭКО!M:M,ЭКО!D:D,СВОД!D1474,ЭКО!F:F,СВОД!F1474)+SUMIFS(Диализ!M:M,Диализ!D:D,СВОД!D1474,Диализ!F:F,СВОД!F1474)+SUMIFS('Скорая мед.помощь'!N:N,'Скорая мед.помощь'!D:D,СВОД!D1474,'Скорая мед.помощь'!F:F,СВОД!F1474)+SUMIFS(Услуги!AV:AV,Услуги!D:D,СВОД!D1474,Услуги!F:F,СВОД!F1474)+SUMIFS(Поликлиника!BK:BK,Поликлиника!D:D,СВОД!D1474,Поликлиника!F:F,СВОД!F1474)</f>
        <v>0</v>
      </c>
      <c r="Q1474" s="336">
        <f>SUMIFS(Сверхбаза!L:L,Сверхбаза!C:C,СВОД!D1474,Сверхбаза!E:E,СВОД!F1474)+SUMIFS(Сверхбаза!N:N,Сверхбаза!C:C,СВОД!D1474,Сверхбаза!E:E,СВОД!F1474)</f>
        <v>0</v>
      </c>
      <c r="R1474" s="337">
        <f>SUMIFS(Сверхбаза!P:P,Сверхбаза!C:C,СВОД!D1474,Сверхбаза!E:E,СВОД!F1474)</f>
        <v>0</v>
      </c>
      <c r="S1474" s="337">
        <f>SUMIFS(Сверхбаза!R:R,Сверхбаза!C:C,СВОД!D1474,Сверхбаза!E:E,СВОД!F1474)</f>
        <v>0</v>
      </c>
      <c r="T1474" s="337">
        <f>SUMIFS(Сверхбаза!Q:Q,Сверхбаза!C:C,СВОД!D1474,Сверхбаза!E:E,СВОД!F1474)</f>
        <v>0</v>
      </c>
      <c r="U1474" s="337">
        <f>SUMIFS(Сверхбаза!S:S,Сверхбаза!C:C,СВОД!D1474,Сверхбаза!E:E,СВОД!F1474)</f>
        <v>0</v>
      </c>
      <c r="V1474" s="339">
        <f>SUMIFS(Сверхбаза!G:G,Сверхбаза!C:C,СВОД!D1474,Сверхбаза!E:E,СВОД!F1474)</f>
        <v>0</v>
      </c>
    </row>
    <row r="1475" spans="1:22" outlineLevel="2" x14ac:dyDescent="0.2">
      <c r="A1475" s="33" t="s">
        <v>10</v>
      </c>
      <c r="B1475" s="9">
        <v>1</v>
      </c>
      <c r="C1475" s="10">
        <v>502819</v>
      </c>
      <c r="D1475" s="273">
        <v>282001</v>
      </c>
      <c r="E1475" s="81" t="s">
        <v>562</v>
      </c>
      <c r="F1475" s="81">
        <v>2</v>
      </c>
      <c r="G1475" s="82" t="s">
        <v>135</v>
      </c>
      <c r="H1475" s="336">
        <f>SUMIFS('Круглосуточный стационар'!J:J,'Круглосуточный стационар'!D:D,СВОД!D1475,'Круглосуточный стационар'!H:H,"-",'Круглосуточный стационар'!F:F,СВОД!F1475)+SUMIFS(ВМП!J:J,ВМП!D:D,СВОД!D1475,ВМП!H:H,"-",ВМП!F:F,СВОД!F1475)+SUMIFS('Дневной стационар'!J:J,'Дневной стационар'!D:D,СВОД!D1475,'Дневной стационар'!H:H,"-",'Дневной стационар'!F:F,СВОД!F1475)+SUMIFS(ЭКО!H:H,ЭКО!D:D,СВОД!D1475,ЭКО!F:F,СВОД!F1475)+SUMIFS(Диализ!H:H,Диализ!D:D,СВОД!D1475,Диализ!F:F,СВОД!F1475)</f>
        <v>0</v>
      </c>
      <c r="I1475" s="337">
        <f>SUMIFS(Поликлиника!H:H,Поликлиника!D:D,СВОД!D1475,Поликлиника!F:F,СВОД!F1475)</f>
        <v>0</v>
      </c>
      <c r="J1475" s="337">
        <f>SUMIFS(Поликлиника!AQ:AQ,Поликлиника!D:D,СВОД!D1475,Поликлиника!F:F,СВОД!F1475)</f>
        <v>0</v>
      </c>
      <c r="K1475" s="337">
        <f>SUMIFS(Поликлиника!AV:AV,Поликлиника!D:D,СВОД!D1475,Поликлиника!F:F,СВОД!F1475)</f>
        <v>0</v>
      </c>
      <c r="L1475" s="337">
        <f>SUMIFS(Поликлиника!BA:BA,Поликлиника!D:D,СВОД!D1475,Поликлиника!F:F,СВОД!F1475)</f>
        <v>0</v>
      </c>
      <c r="M1475" s="337">
        <f>SUMIFS(Услуги!H:H,Услуги!D:D,СВОД!D1475,Услуги!F:F,СВОД!F1475)+SUMIFS(Услуги!M:M,Услуги!D:D,СВОД!D1475,Услуги!F:F,СВОД!F1475)+SUMIFS(Услуги!R:R,Услуги!D:D,СВОД!D1475,Услуги!F:F,СВОД!F1475)+SUMIFS(Услуги!W:W,Услуги!D:D,СВОД!D1475,Услуги!F:F,СВОД!F1475)+SUMIFS(Услуги!AB:AB,Услуги!D:D,СВОД!D1475,Услуги!F:F,СВОД!F1475)+SUMIFS(Услуги!AG:AG,Услуги!D:D,СВОД!D1475,Услуги!F:F,СВОД!F1475)+SUMIFS(Услуги!AL:AL,Услуги!D:D,СВОД!D1475,Услуги!F:F,СВОД!F1475)+SUMIFS(Услуги!AQ:AQ,Услуги!D:D,СВОД!D1475,Услуги!F:F,СВОД!F1475)</f>
        <v>0</v>
      </c>
      <c r="N1475" s="337">
        <f>SUMIFS('Скорая мед.помощь'!I:I,'Скорая мед.помощь'!D:D,СВОД!D1475,'Скорая мед.помощь'!F:F,СВОД!F1475)</f>
        <v>0</v>
      </c>
      <c r="O1475" s="338">
        <f>SUMIFS(Поликлиника!BF:BF,Поликлиника!D:D,СВОД!D1475,Поликлиника!F:F,СВОД!F1475)</f>
        <v>0</v>
      </c>
      <c r="P1475" s="339">
        <f>SUMIFS('Круглосуточный стационар'!O:O,'Круглосуточный стационар'!D:D,СВОД!D1475,'Круглосуточный стационар'!F:F,СВОД!F1475,'Круглосуточный стационар'!H:H,"-")+SUMIFS(ВМП!O:O,ВМП!D:D,СВОД!D1475,ВМП!F:F,СВОД!F1475,ВМП!H:H,"-")+SUMIFS('Дневной стационар'!O:O,'Дневной стационар'!D:D,СВОД!D1475,'Дневной стационар'!F:F,СВОД!F1475,'Дневной стационар'!H:H,"-")+SUMIFS(ЭКО!M:M,ЭКО!D:D,СВОД!D1475,ЭКО!F:F,СВОД!F1475)+SUMIFS(Диализ!M:M,Диализ!D:D,СВОД!D1475,Диализ!F:F,СВОД!F1475)+SUMIFS('Скорая мед.помощь'!N:N,'Скорая мед.помощь'!D:D,СВОД!D1475,'Скорая мед.помощь'!F:F,СВОД!F1475)+SUMIFS(Услуги!AV:AV,Услуги!D:D,СВОД!D1475,Услуги!F:F,СВОД!F1475)+SUMIFS(Поликлиника!BK:BK,Поликлиника!D:D,СВОД!D1475,Поликлиника!F:F,СВОД!F1475)</f>
        <v>0</v>
      </c>
      <c r="Q1475" s="336">
        <f>SUMIFS(Сверхбаза!L:L,Сверхбаза!C:C,СВОД!D1475,Сверхбаза!E:E,СВОД!F1475)+SUMIFS(Сверхбаза!N:N,Сверхбаза!C:C,СВОД!D1475,Сверхбаза!E:E,СВОД!F1475)</f>
        <v>0</v>
      </c>
      <c r="R1475" s="337">
        <f>SUMIFS(Сверхбаза!P:P,Сверхбаза!C:C,СВОД!D1475,Сверхбаза!E:E,СВОД!F1475)</f>
        <v>0</v>
      </c>
      <c r="S1475" s="337">
        <f>SUMIFS(Сверхбаза!R:R,Сверхбаза!C:C,СВОД!D1475,Сверхбаза!E:E,СВОД!F1475)</f>
        <v>0</v>
      </c>
      <c r="T1475" s="337">
        <f>SUMIFS(Сверхбаза!Q:Q,Сверхбаза!C:C,СВОД!D1475,Сверхбаза!E:E,СВОД!F1475)</f>
        <v>0</v>
      </c>
      <c r="U1475" s="337">
        <f>SUMIFS(Сверхбаза!S:S,Сверхбаза!C:C,СВОД!D1475,Сверхбаза!E:E,СВОД!F1475)</f>
        <v>0</v>
      </c>
      <c r="V1475" s="339">
        <f>SUMIFS(Сверхбаза!G:G,Сверхбаза!C:C,СВОД!D1475,Сверхбаза!E:E,СВОД!F1475)</f>
        <v>0</v>
      </c>
    </row>
    <row r="1476" spans="1:22" ht="25.5" outlineLevel="2" x14ac:dyDescent="0.2">
      <c r="A1476" s="33" t="s">
        <v>10</v>
      </c>
      <c r="B1476" s="9">
        <v>1</v>
      </c>
      <c r="C1476" s="10">
        <v>502819</v>
      </c>
      <c r="D1476" s="273">
        <v>282001</v>
      </c>
      <c r="E1476" s="81" t="s">
        <v>562</v>
      </c>
      <c r="F1476" s="81">
        <v>6</v>
      </c>
      <c r="G1476" s="82" t="s">
        <v>860</v>
      </c>
      <c r="H1476" s="336">
        <f>SUMIFS('Круглосуточный стационар'!J:J,'Круглосуточный стационар'!D:D,СВОД!D1476,'Круглосуточный стационар'!H:H,"-",'Круглосуточный стационар'!F:F,СВОД!F1476)+SUMIFS(ВМП!J:J,ВМП!D:D,СВОД!D1476,ВМП!H:H,"-",ВМП!F:F,СВОД!F1476)+SUMIFS('Дневной стационар'!J:J,'Дневной стационар'!D:D,СВОД!D1476,'Дневной стационар'!H:H,"-",'Дневной стационар'!F:F,СВОД!F1476)+SUMIFS(ЭКО!H:H,ЭКО!D:D,СВОД!D1476,ЭКО!F:F,СВОД!F1476)+SUMIFS(Диализ!H:H,Диализ!D:D,СВОД!D1476,Диализ!F:F,СВОД!F1476)</f>
        <v>0</v>
      </c>
      <c r="I1476" s="337">
        <f>SUMIFS(Поликлиника!H:H,Поликлиника!D:D,СВОД!D1476,Поликлиника!F:F,СВОД!F1476)</f>
        <v>0</v>
      </c>
      <c r="J1476" s="337">
        <f>SUMIFS(Поликлиника!AQ:AQ,Поликлиника!D:D,СВОД!D1476,Поликлиника!F:F,СВОД!F1476)</f>
        <v>0</v>
      </c>
      <c r="K1476" s="337">
        <f>SUMIFS(Поликлиника!AV:AV,Поликлиника!D:D,СВОД!D1476,Поликлиника!F:F,СВОД!F1476)</f>
        <v>0</v>
      </c>
      <c r="L1476" s="337">
        <f>SUMIFS(Поликлиника!BA:BA,Поликлиника!D:D,СВОД!D1476,Поликлиника!F:F,СВОД!F1476)</f>
        <v>0</v>
      </c>
      <c r="M1476" s="337">
        <f>SUMIFS(Услуги!H:H,Услуги!D:D,СВОД!D1476,Услуги!F:F,СВОД!F1476)+SUMIFS(Услуги!M:M,Услуги!D:D,СВОД!D1476,Услуги!F:F,СВОД!F1476)+SUMIFS(Услуги!R:R,Услуги!D:D,СВОД!D1476,Услуги!F:F,СВОД!F1476)+SUMIFS(Услуги!W:W,Услуги!D:D,СВОД!D1476,Услуги!F:F,СВОД!F1476)+SUMIFS(Услуги!AB:AB,Услуги!D:D,СВОД!D1476,Услуги!F:F,СВОД!F1476)+SUMIFS(Услуги!AG:AG,Услуги!D:D,СВОД!D1476,Услуги!F:F,СВОД!F1476)+SUMIFS(Услуги!AL:AL,Услуги!D:D,СВОД!D1476,Услуги!F:F,СВОД!F1476)+SUMIFS(Услуги!AQ:AQ,Услуги!D:D,СВОД!D1476,Услуги!F:F,СВОД!F1476)</f>
        <v>0</v>
      </c>
      <c r="N1476" s="337">
        <f>SUMIFS('Скорая мед.помощь'!I:I,'Скорая мед.помощь'!D:D,СВОД!D1476,'Скорая мед.помощь'!F:F,СВОД!F1476)</f>
        <v>0</v>
      </c>
      <c r="O1476" s="338">
        <f>SUMIFS(Поликлиника!BF:BF,Поликлиника!D:D,СВОД!D1476,Поликлиника!F:F,СВОД!F1476)</f>
        <v>0</v>
      </c>
      <c r="P1476" s="339">
        <f>SUMIFS('Круглосуточный стационар'!O:O,'Круглосуточный стационар'!D:D,СВОД!D1476,'Круглосуточный стационар'!F:F,СВОД!F1476,'Круглосуточный стационар'!H:H,"-")+SUMIFS(ВМП!O:O,ВМП!D:D,СВОД!D1476,ВМП!F:F,СВОД!F1476,ВМП!H:H,"-")+SUMIFS('Дневной стационар'!O:O,'Дневной стационар'!D:D,СВОД!D1476,'Дневной стационар'!F:F,СВОД!F1476,'Дневной стационар'!H:H,"-")+SUMIFS(ЭКО!M:M,ЭКО!D:D,СВОД!D1476,ЭКО!F:F,СВОД!F1476)+SUMIFS(Диализ!M:M,Диализ!D:D,СВОД!D1476,Диализ!F:F,СВОД!F1476)+SUMIFS('Скорая мед.помощь'!N:N,'Скорая мед.помощь'!D:D,СВОД!D1476,'Скорая мед.помощь'!F:F,СВОД!F1476)+SUMIFS(Услуги!AV:AV,Услуги!D:D,СВОД!D1476,Услуги!F:F,СВОД!F1476)+SUMIFS(Поликлиника!BK:BK,Поликлиника!D:D,СВОД!D1476,Поликлиника!F:F,СВОД!F1476)</f>
        <v>0</v>
      </c>
      <c r="Q1476" s="336">
        <f>SUMIFS(Сверхбаза!L:L,Сверхбаза!C:C,СВОД!D1476,Сверхбаза!E:E,СВОД!F1476)+SUMIFS(Сверхбаза!N:N,Сверхбаза!C:C,СВОД!D1476,Сверхбаза!E:E,СВОД!F1476)</f>
        <v>0</v>
      </c>
      <c r="R1476" s="337">
        <f>SUMIFS(Сверхбаза!P:P,Сверхбаза!C:C,СВОД!D1476,Сверхбаза!E:E,СВОД!F1476)</f>
        <v>0</v>
      </c>
      <c r="S1476" s="337">
        <f>SUMIFS(Сверхбаза!R:R,Сверхбаза!C:C,СВОД!D1476,Сверхбаза!E:E,СВОД!F1476)</f>
        <v>0</v>
      </c>
      <c r="T1476" s="337">
        <f>SUMIFS(Сверхбаза!Q:Q,Сверхбаза!C:C,СВОД!D1476,Сверхбаза!E:E,СВОД!F1476)</f>
        <v>0</v>
      </c>
      <c r="U1476" s="337">
        <f>SUMIFS(Сверхбаза!S:S,Сверхбаза!C:C,СВОД!D1476,Сверхбаза!E:E,СВОД!F1476)</f>
        <v>0</v>
      </c>
      <c r="V1476" s="339">
        <f>SUMIFS(Сверхбаза!G:G,Сверхбаза!C:C,СВОД!D1476,Сверхбаза!E:E,СВОД!F1476)</f>
        <v>0</v>
      </c>
    </row>
    <row r="1477" spans="1:22" ht="25.5" outlineLevel="2" x14ac:dyDescent="0.2">
      <c r="A1477" s="33" t="s">
        <v>10</v>
      </c>
      <c r="B1477" s="9">
        <v>1</v>
      </c>
      <c r="C1477" s="10">
        <v>502819</v>
      </c>
      <c r="D1477" s="273">
        <v>282001</v>
      </c>
      <c r="E1477" s="81" t="s">
        <v>562</v>
      </c>
      <c r="F1477" s="81">
        <v>3</v>
      </c>
      <c r="G1477" s="82" t="s">
        <v>136</v>
      </c>
      <c r="H1477" s="336">
        <f>SUMIFS('Круглосуточный стационар'!J:J,'Круглосуточный стационар'!D:D,СВОД!D1477,'Круглосуточный стационар'!H:H,"-",'Круглосуточный стационар'!F:F,СВОД!F1477)+SUMIFS(ВМП!J:J,ВМП!D:D,СВОД!D1477,ВМП!H:H,"-",ВМП!F:F,СВОД!F1477)+SUMIFS('Дневной стационар'!J:J,'Дневной стационар'!D:D,СВОД!D1477,'Дневной стационар'!H:H,"-",'Дневной стационар'!F:F,СВОД!F1477)+SUMIFS(ЭКО!H:H,ЭКО!D:D,СВОД!D1477,ЭКО!F:F,СВОД!F1477)+SUMIFS(Диализ!H:H,Диализ!D:D,СВОД!D1477,Диализ!F:F,СВОД!F1477)</f>
        <v>0</v>
      </c>
      <c r="I1477" s="337">
        <f>SUMIFS(Поликлиника!H:H,Поликлиника!D:D,СВОД!D1477,Поликлиника!F:F,СВОД!F1477)</f>
        <v>0</v>
      </c>
      <c r="J1477" s="337">
        <f>SUMIFS(Поликлиника!AQ:AQ,Поликлиника!D:D,СВОД!D1477,Поликлиника!F:F,СВОД!F1477)</f>
        <v>0</v>
      </c>
      <c r="K1477" s="337">
        <f>SUMIFS(Поликлиника!AV:AV,Поликлиника!D:D,СВОД!D1477,Поликлиника!F:F,СВОД!F1477)</f>
        <v>0</v>
      </c>
      <c r="L1477" s="337">
        <f>SUMIFS(Поликлиника!BA:BA,Поликлиника!D:D,СВОД!D1477,Поликлиника!F:F,СВОД!F1477)</f>
        <v>0</v>
      </c>
      <c r="M1477" s="337">
        <f>SUMIFS(Услуги!H:H,Услуги!D:D,СВОД!D1477,Услуги!F:F,СВОД!F1477)+SUMIFS(Услуги!M:M,Услуги!D:D,СВОД!D1477,Услуги!F:F,СВОД!F1477)+SUMIFS(Услуги!R:R,Услуги!D:D,СВОД!D1477,Услуги!F:F,СВОД!F1477)+SUMIFS(Услуги!W:W,Услуги!D:D,СВОД!D1477,Услуги!F:F,СВОД!F1477)+SUMIFS(Услуги!AB:AB,Услуги!D:D,СВОД!D1477,Услуги!F:F,СВОД!F1477)+SUMIFS(Услуги!AG:AG,Услуги!D:D,СВОД!D1477,Услуги!F:F,СВОД!F1477)+SUMIFS(Услуги!AL:AL,Услуги!D:D,СВОД!D1477,Услуги!F:F,СВОД!F1477)+SUMIFS(Услуги!AQ:AQ,Услуги!D:D,СВОД!D1477,Услуги!F:F,СВОД!F1477)</f>
        <v>244</v>
      </c>
      <c r="N1477" s="337">
        <f>SUMIFS('Скорая мед.помощь'!I:I,'Скорая мед.помощь'!D:D,СВОД!D1477,'Скорая мед.помощь'!F:F,СВОД!F1477)</f>
        <v>0</v>
      </c>
      <c r="O1477" s="338">
        <f>SUMIFS(Поликлиника!BF:BF,Поликлиника!D:D,СВОД!D1477,Поликлиника!F:F,СВОД!F1477)</f>
        <v>0</v>
      </c>
      <c r="P1477" s="339">
        <f>SUMIFS('Круглосуточный стационар'!O:O,'Круглосуточный стационар'!D:D,СВОД!D1477,'Круглосуточный стационар'!F:F,СВОД!F1477,'Круглосуточный стационар'!H:H,"-")+SUMIFS(ВМП!O:O,ВМП!D:D,СВОД!D1477,ВМП!F:F,СВОД!F1477,ВМП!H:H,"-")+SUMIFS('Дневной стационар'!O:O,'Дневной стационар'!D:D,СВОД!D1477,'Дневной стационар'!F:F,СВОД!F1477,'Дневной стационар'!H:H,"-")+SUMIFS(ЭКО!M:M,ЭКО!D:D,СВОД!D1477,ЭКО!F:F,СВОД!F1477)+SUMIFS(Диализ!M:M,Диализ!D:D,СВОД!D1477,Диализ!F:F,СВОД!F1477)+SUMIFS('Скорая мед.помощь'!N:N,'Скорая мед.помощь'!D:D,СВОД!D1477,'Скорая мед.помощь'!F:F,СВОД!F1477)+SUMIFS(Услуги!AV:AV,Услуги!D:D,СВОД!D1477,Услуги!F:F,СВОД!F1477)+SUMIFS(Поликлиника!BK:BK,Поликлиника!D:D,СВОД!D1477,Поликлиника!F:F,СВОД!F1477)</f>
        <v>517</v>
      </c>
      <c r="Q1477" s="336">
        <f>SUMIFS(Сверхбаза!L:L,Сверхбаза!C:C,СВОД!D1477,Сверхбаза!E:E,СВОД!F1477)+SUMIFS(Сверхбаза!N:N,Сверхбаза!C:C,СВОД!D1477,Сверхбаза!E:E,СВОД!F1477)</f>
        <v>0</v>
      </c>
      <c r="R1477" s="337">
        <f>SUMIFS(Сверхбаза!P:P,Сверхбаза!C:C,СВОД!D1477,Сверхбаза!E:E,СВОД!F1477)</f>
        <v>0</v>
      </c>
      <c r="S1477" s="337">
        <f>SUMIFS(Сверхбаза!R:R,Сверхбаза!C:C,СВОД!D1477,Сверхбаза!E:E,СВОД!F1477)</f>
        <v>0</v>
      </c>
      <c r="T1477" s="337">
        <f>SUMIFS(Сверхбаза!Q:Q,Сверхбаза!C:C,СВОД!D1477,Сверхбаза!E:E,СВОД!F1477)</f>
        <v>0</v>
      </c>
      <c r="U1477" s="337">
        <f>SUMIFS(Сверхбаза!S:S,Сверхбаза!C:C,СВОД!D1477,Сверхбаза!E:E,СВОД!F1477)</f>
        <v>0</v>
      </c>
      <c r="V1477" s="339">
        <f>SUMIFS(Сверхбаза!G:G,Сверхбаза!C:C,СВОД!D1477,Сверхбаза!E:E,СВОД!F1477)</f>
        <v>0</v>
      </c>
    </row>
    <row r="1478" spans="1:22" outlineLevel="2" x14ac:dyDescent="0.2">
      <c r="A1478" s="33" t="s">
        <v>10</v>
      </c>
      <c r="B1478" s="9">
        <v>1</v>
      </c>
      <c r="C1478" s="10">
        <v>502819</v>
      </c>
      <c r="D1478" s="273">
        <v>282001</v>
      </c>
      <c r="E1478" s="81" t="s">
        <v>562</v>
      </c>
      <c r="F1478" s="81">
        <v>7</v>
      </c>
      <c r="G1478" s="82" t="s">
        <v>861</v>
      </c>
      <c r="H1478" s="336">
        <f>SUMIFS('Круглосуточный стационар'!J:J,'Круглосуточный стационар'!D:D,СВОД!D1478,'Круглосуточный стационар'!H:H,"-",'Круглосуточный стационар'!F:F,СВОД!F1478)+SUMIFS(ВМП!J:J,ВМП!D:D,СВОД!D1478,ВМП!H:H,"-",ВМП!F:F,СВОД!F1478)+SUMIFS('Дневной стационар'!J:J,'Дневной стационар'!D:D,СВОД!D1478,'Дневной стационар'!H:H,"-",'Дневной стационар'!F:F,СВОД!F1478)+SUMIFS(ЭКО!H:H,ЭКО!D:D,СВОД!D1478,ЭКО!F:F,СВОД!F1478)+SUMIFS(Диализ!H:H,Диализ!D:D,СВОД!D1478,Диализ!F:F,СВОД!F1478)</f>
        <v>0</v>
      </c>
      <c r="I1478" s="337">
        <f>SUMIFS(Поликлиника!H:H,Поликлиника!D:D,СВОД!D1478,Поликлиника!F:F,СВОД!F1478)</f>
        <v>0</v>
      </c>
      <c r="J1478" s="337">
        <f>SUMIFS(Поликлиника!AQ:AQ,Поликлиника!D:D,СВОД!D1478,Поликлиника!F:F,СВОД!F1478)</f>
        <v>0</v>
      </c>
      <c r="K1478" s="337">
        <f>SUMIFS(Поликлиника!AV:AV,Поликлиника!D:D,СВОД!D1478,Поликлиника!F:F,СВОД!F1478)</f>
        <v>0</v>
      </c>
      <c r="L1478" s="337">
        <f>SUMIFS(Поликлиника!BA:BA,Поликлиника!D:D,СВОД!D1478,Поликлиника!F:F,СВОД!F1478)</f>
        <v>0</v>
      </c>
      <c r="M1478" s="337">
        <f>SUMIFS(Услуги!H:H,Услуги!D:D,СВОД!D1478,Услуги!F:F,СВОД!F1478)+SUMIFS(Услуги!M:M,Услуги!D:D,СВОД!D1478,Услуги!F:F,СВОД!F1478)+SUMIFS(Услуги!R:R,Услуги!D:D,СВОД!D1478,Услуги!F:F,СВОД!F1478)+SUMIFS(Услуги!W:W,Услуги!D:D,СВОД!D1478,Услуги!F:F,СВОД!F1478)+SUMIFS(Услуги!AB:AB,Услуги!D:D,СВОД!D1478,Услуги!F:F,СВОД!F1478)+SUMIFS(Услуги!AG:AG,Услуги!D:D,СВОД!D1478,Услуги!F:F,СВОД!F1478)+SUMIFS(Услуги!AL:AL,Услуги!D:D,СВОД!D1478,Услуги!F:F,СВОД!F1478)+SUMIFS(Услуги!AQ:AQ,Услуги!D:D,СВОД!D1478,Услуги!F:F,СВОД!F1478)</f>
        <v>0</v>
      </c>
      <c r="N1478" s="337">
        <f>SUMIFS('Скорая мед.помощь'!I:I,'Скорая мед.помощь'!D:D,СВОД!D1478,'Скорая мед.помощь'!F:F,СВОД!F1478)</f>
        <v>0</v>
      </c>
      <c r="O1478" s="338">
        <f>SUMIFS(Поликлиника!BF:BF,Поликлиника!D:D,СВОД!D1478,Поликлиника!F:F,СВОД!F1478)</f>
        <v>0</v>
      </c>
      <c r="P1478" s="339">
        <f>SUMIFS('Круглосуточный стационар'!O:O,'Круглосуточный стационар'!D:D,СВОД!D1478,'Круглосуточный стационар'!F:F,СВОД!F1478,'Круглосуточный стационар'!H:H,"-")+SUMIFS(ВМП!O:O,ВМП!D:D,СВОД!D1478,ВМП!F:F,СВОД!F1478,ВМП!H:H,"-")+SUMIFS('Дневной стационар'!O:O,'Дневной стационар'!D:D,СВОД!D1478,'Дневной стационар'!F:F,СВОД!F1478,'Дневной стационар'!H:H,"-")+SUMIFS(ЭКО!M:M,ЭКО!D:D,СВОД!D1478,ЭКО!F:F,СВОД!F1478)+SUMIFS(Диализ!M:M,Диализ!D:D,СВОД!D1478,Диализ!F:F,СВОД!F1478)+SUMIFS('Скорая мед.помощь'!N:N,'Скорая мед.помощь'!D:D,СВОД!D1478,'Скорая мед.помощь'!F:F,СВОД!F1478)+SUMIFS(Услуги!AV:AV,Услуги!D:D,СВОД!D1478,Услуги!F:F,СВОД!F1478)+SUMIFS(Поликлиника!BK:BK,Поликлиника!D:D,СВОД!D1478,Поликлиника!F:F,СВОД!F1478)</f>
        <v>0</v>
      </c>
      <c r="Q1478" s="336">
        <f>SUMIFS(Сверхбаза!L:L,Сверхбаза!C:C,СВОД!D1478,Сверхбаза!E:E,СВОД!F1478)+SUMIFS(Сверхбаза!N:N,Сверхбаза!C:C,СВОД!D1478,Сверхбаза!E:E,СВОД!F1478)</f>
        <v>0</v>
      </c>
      <c r="R1478" s="337">
        <f>SUMIFS(Сверхбаза!P:P,Сверхбаза!C:C,СВОД!D1478,Сверхбаза!E:E,СВОД!F1478)</f>
        <v>0</v>
      </c>
      <c r="S1478" s="337">
        <f>SUMIFS(Сверхбаза!R:R,Сверхбаза!C:C,СВОД!D1478,Сверхбаза!E:E,СВОД!F1478)</f>
        <v>0</v>
      </c>
      <c r="T1478" s="337">
        <f>SUMIFS(Сверхбаза!Q:Q,Сверхбаза!C:C,СВОД!D1478,Сверхбаза!E:E,СВОД!F1478)</f>
        <v>0</v>
      </c>
      <c r="U1478" s="337">
        <f>SUMIFS(Сверхбаза!S:S,Сверхбаза!C:C,СВОД!D1478,Сверхбаза!E:E,СВОД!F1478)</f>
        <v>0</v>
      </c>
      <c r="V1478" s="339">
        <f>SUMIFS(Сверхбаза!G:G,Сверхбаза!C:C,СВОД!D1478,Сверхбаза!E:E,СВОД!F1478)</f>
        <v>0</v>
      </c>
    </row>
    <row r="1479" spans="1:22" outlineLevel="2" x14ac:dyDescent="0.2">
      <c r="A1479" s="33" t="s">
        <v>10</v>
      </c>
      <c r="B1479" s="9">
        <v>1</v>
      </c>
      <c r="C1479" s="10">
        <v>502819</v>
      </c>
      <c r="D1479" s="273">
        <v>282001</v>
      </c>
      <c r="E1479" s="81" t="s">
        <v>562</v>
      </c>
      <c r="F1479" s="81">
        <v>70</v>
      </c>
      <c r="G1479" s="82" t="s">
        <v>862</v>
      </c>
      <c r="H1479" s="336">
        <f>SUMIFS('Круглосуточный стационар'!J:J,'Круглосуточный стационар'!D:D,СВОД!D1479,'Круглосуточный стационар'!H:H,"-",'Круглосуточный стационар'!F:F,СВОД!F1479)+SUMIFS(ВМП!J:J,ВМП!D:D,СВОД!D1479,ВМП!H:H,"-",ВМП!F:F,СВОД!F1479)+SUMIFS('Дневной стационар'!J:J,'Дневной стационар'!D:D,СВОД!D1479,'Дневной стационар'!H:H,"-",'Дневной стационар'!F:F,СВОД!F1479)+SUMIFS(ЭКО!H:H,ЭКО!D:D,СВОД!D1479,ЭКО!F:F,СВОД!F1479)+SUMIFS(Диализ!H:H,Диализ!D:D,СВОД!D1479,Диализ!F:F,СВОД!F1479)</f>
        <v>0</v>
      </c>
      <c r="I1479" s="337">
        <f>SUMIFS(Поликлиника!H:H,Поликлиника!D:D,СВОД!D1479,Поликлиника!F:F,СВОД!F1479)</f>
        <v>0</v>
      </c>
      <c r="J1479" s="337">
        <f>SUMIFS(Поликлиника!AQ:AQ,Поликлиника!D:D,СВОД!D1479,Поликлиника!F:F,СВОД!F1479)</f>
        <v>0</v>
      </c>
      <c r="K1479" s="337">
        <f>SUMIFS(Поликлиника!AV:AV,Поликлиника!D:D,СВОД!D1479,Поликлиника!F:F,СВОД!F1479)</f>
        <v>0</v>
      </c>
      <c r="L1479" s="337">
        <f>SUMIFS(Поликлиника!BA:BA,Поликлиника!D:D,СВОД!D1479,Поликлиника!F:F,СВОД!F1479)</f>
        <v>0</v>
      </c>
      <c r="M1479" s="337">
        <f>SUMIFS(Услуги!H:H,Услуги!D:D,СВОД!D1479,Услуги!F:F,СВОД!F1479)+SUMIFS(Услуги!M:M,Услуги!D:D,СВОД!D1479,Услуги!F:F,СВОД!F1479)+SUMIFS(Услуги!R:R,Услуги!D:D,СВОД!D1479,Услуги!F:F,СВОД!F1479)+SUMIFS(Услуги!W:W,Услуги!D:D,СВОД!D1479,Услуги!F:F,СВОД!F1479)+SUMIFS(Услуги!AB:AB,Услуги!D:D,СВОД!D1479,Услуги!F:F,СВОД!F1479)+SUMIFS(Услуги!AG:AG,Услуги!D:D,СВОД!D1479,Услуги!F:F,СВОД!F1479)+SUMIFS(Услуги!AL:AL,Услуги!D:D,СВОД!D1479,Услуги!F:F,СВОД!F1479)+SUMIFS(Услуги!AQ:AQ,Услуги!D:D,СВОД!D1479,Услуги!F:F,СВОД!F1479)</f>
        <v>0</v>
      </c>
      <c r="N1479" s="337">
        <f>SUMIFS('Скорая мед.помощь'!I:I,'Скорая мед.помощь'!D:D,СВОД!D1479,'Скорая мед.помощь'!F:F,СВОД!F1479)</f>
        <v>0</v>
      </c>
      <c r="O1479" s="338">
        <f>SUMIFS(Поликлиника!BF:BF,Поликлиника!D:D,СВОД!D1479,Поликлиника!F:F,СВОД!F1479)</f>
        <v>0</v>
      </c>
      <c r="P1479" s="339">
        <f>SUMIFS('Круглосуточный стационар'!O:O,'Круглосуточный стационар'!D:D,СВОД!D1479,'Круглосуточный стационар'!F:F,СВОД!F1479,'Круглосуточный стационар'!H:H,"-")+SUMIFS(ВМП!O:O,ВМП!D:D,СВОД!D1479,ВМП!F:F,СВОД!F1479,ВМП!H:H,"-")+SUMIFS('Дневной стационар'!O:O,'Дневной стационар'!D:D,СВОД!D1479,'Дневной стационар'!F:F,СВОД!F1479,'Дневной стационар'!H:H,"-")+SUMIFS(ЭКО!M:M,ЭКО!D:D,СВОД!D1479,ЭКО!F:F,СВОД!F1479)+SUMIFS(Диализ!M:M,Диализ!D:D,СВОД!D1479,Диализ!F:F,СВОД!F1479)+SUMIFS('Скорая мед.помощь'!N:N,'Скорая мед.помощь'!D:D,СВОД!D1479,'Скорая мед.помощь'!F:F,СВОД!F1479)+SUMIFS(Услуги!AV:AV,Услуги!D:D,СВОД!D1479,Услуги!F:F,СВОД!F1479)+SUMIFS(Поликлиника!BK:BK,Поликлиника!D:D,СВОД!D1479,Поликлиника!F:F,СВОД!F1479)</f>
        <v>0</v>
      </c>
      <c r="Q1479" s="336">
        <f>SUMIFS(Сверхбаза!L:L,Сверхбаза!C:C,СВОД!D1479,Сверхбаза!E:E,СВОД!F1479)+SUMIFS(Сверхбаза!N:N,Сверхбаза!C:C,СВОД!D1479,Сверхбаза!E:E,СВОД!F1479)</f>
        <v>0</v>
      </c>
      <c r="R1479" s="337">
        <f>SUMIFS(Сверхбаза!P:P,Сверхбаза!C:C,СВОД!D1479,Сверхбаза!E:E,СВОД!F1479)</f>
        <v>0</v>
      </c>
      <c r="S1479" s="337">
        <f>SUMIFS(Сверхбаза!R:R,Сверхбаза!C:C,СВОД!D1479,Сверхбаза!E:E,СВОД!F1479)</f>
        <v>0</v>
      </c>
      <c r="T1479" s="337">
        <f>SUMIFS(Сверхбаза!Q:Q,Сверхбаза!C:C,СВОД!D1479,Сверхбаза!E:E,СВОД!F1479)</f>
        <v>0</v>
      </c>
      <c r="U1479" s="337">
        <f>SUMIFS(Сверхбаза!S:S,Сверхбаза!C:C,СВОД!D1479,Сверхбаза!E:E,СВОД!F1479)</f>
        <v>0</v>
      </c>
      <c r="V1479" s="339">
        <f>SUMIFS(Сверхбаза!G:G,Сверхбаза!C:C,СВОД!D1479,Сверхбаза!E:E,СВОД!F1479)</f>
        <v>0</v>
      </c>
    </row>
    <row r="1480" spans="1:22" outlineLevel="2" x14ac:dyDescent="0.2">
      <c r="A1480" s="33" t="s">
        <v>10</v>
      </c>
      <c r="B1480" s="9">
        <v>1</v>
      </c>
      <c r="C1480" s="10">
        <v>502819</v>
      </c>
      <c r="D1480" s="273">
        <v>282001</v>
      </c>
      <c r="E1480" s="81" t="s">
        <v>562</v>
      </c>
      <c r="F1480" s="81">
        <v>94</v>
      </c>
      <c r="G1480" s="82" t="s">
        <v>124</v>
      </c>
      <c r="H1480" s="336">
        <f>SUMIFS('Круглосуточный стационар'!J:J,'Круглосуточный стационар'!D:D,СВОД!D1480,'Круглосуточный стационар'!H:H,"-",'Круглосуточный стационар'!F:F,СВОД!F1480)+SUMIFS(ВМП!J:J,ВМП!D:D,СВОД!D1480,ВМП!H:H,"-",ВМП!F:F,СВОД!F1480)+SUMIFS('Дневной стационар'!J:J,'Дневной стационар'!D:D,СВОД!D1480,'Дневной стационар'!H:H,"-",'Дневной стационар'!F:F,СВОД!F1480)+SUMIFS(ЭКО!H:H,ЭКО!D:D,СВОД!D1480,ЭКО!F:F,СВОД!F1480)+SUMIFS(Диализ!H:H,Диализ!D:D,СВОД!D1480,Диализ!F:F,СВОД!F1480)</f>
        <v>0</v>
      </c>
      <c r="I1480" s="337">
        <f>SUMIFS(Поликлиника!H:H,Поликлиника!D:D,СВОД!D1480,Поликлиника!F:F,СВОД!F1480)</f>
        <v>0</v>
      </c>
      <c r="J1480" s="337">
        <f>SUMIFS(Поликлиника!AQ:AQ,Поликлиника!D:D,СВОД!D1480,Поликлиника!F:F,СВОД!F1480)</f>
        <v>0</v>
      </c>
      <c r="K1480" s="337">
        <f>SUMIFS(Поликлиника!AV:AV,Поликлиника!D:D,СВОД!D1480,Поликлиника!F:F,СВОД!F1480)</f>
        <v>0</v>
      </c>
      <c r="L1480" s="337">
        <f>SUMIFS(Поликлиника!BA:BA,Поликлиника!D:D,СВОД!D1480,Поликлиника!F:F,СВОД!F1480)</f>
        <v>0</v>
      </c>
      <c r="M1480" s="337">
        <f>SUMIFS(Услуги!H:H,Услуги!D:D,СВОД!D1480,Услуги!F:F,СВОД!F1480)+SUMIFS(Услуги!M:M,Услуги!D:D,СВОД!D1480,Услуги!F:F,СВОД!F1480)+SUMIFS(Услуги!R:R,Услуги!D:D,СВОД!D1480,Услуги!F:F,СВОД!F1480)+SUMIFS(Услуги!W:W,Услуги!D:D,СВОД!D1480,Услуги!F:F,СВОД!F1480)+SUMIFS(Услуги!AB:AB,Услуги!D:D,СВОД!D1480,Услуги!F:F,СВОД!F1480)+SUMIFS(Услуги!AG:AG,Услуги!D:D,СВОД!D1480,Услуги!F:F,СВОД!F1480)+SUMIFS(Услуги!AL:AL,Услуги!D:D,СВОД!D1480,Услуги!F:F,СВОД!F1480)+SUMIFS(Услуги!AQ:AQ,Услуги!D:D,СВОД!D1480,Услуги!F:F,СВОД!F1480)</f>
        <v>0</v>
      </c>
      <c r="N1480" s="337">
        <f>SUMIFS('Скорая мед.помощь'!I:I,'Скорая мед.помощь'!D:D,СВОД!D1480,'Скорая мед.помощь'!F:F,СВОД!F1480)</f>
        <v>0</v>
      </c>
      <c r="O1480" s="338">
        <f>SUMIFS(Поликлиника!BF:BF,Поликлиника!D:D,СВОД!D1480,Поликлиника!F:F,СВОД!F1480)</f>
        <v>0</v>
      </c>
      <c r="P1480" s="339">
        <f>SUMIFS('Круглосуточный стационар'!O:O,'Круглосуточный стационар'!D:D,СВОД!D1480,'Круглосуточный стационар'!F:F,СВОД!F1480,'Круглосуточный стационар'!H:H,"-")+SUMIFS(ВМП!O:O,ВМП!D:D,СВОД!D1480,ВМП!F:F,СВОД!F1480,ВМП!H:H,"-")+SUMIFS('Дневной стационар'!O:O,'Дневной стационар'!D:D,СВОД!D1480,'Дневной стационар'!F:F,СВОД!F1480,'Дневной стационар'!H:H,"-")+SUMIFS(ЭКО!M:M,ЭКО!D:D,СВОД!D1480,ЭКО!F:F,СВОД!F1480)+SUMIFS(Диализ!M:M,Диализ!D:D,СВОД!D1480,Диализ!F:F,СВОД!F1480)+SUMIFS('Скорая мед.помощь'!N:N,'Скорая мед.помощь'!D:D,СВОД!D1480,'Скорая мед.помощь'!F:F,СВОД!F1480)+SUMIFS(Услуги!AV:AV,Услуги!D:D,СВОД!D1480,Услуги!F:F,СВОД!F1480)+SUMIFS(Поликлиника!BK:BK,Поликлиника!D:D,СВОД!D1480,Поликлиника!F:F,СВОД!F1480)</f>
        <v>0</v>
      </c>
      <c r="Q1480" s="336">
        <f>SUMIFS(Сверхбаза!L:L,Сверхбаза!C:C,СВОД!D1480,Сверхбаза!E:E,СВОД!F1480)+SUMIFS(Сверхбаза!N:N,Сверхбаза!C:C,СВОД!D1480,Сверхбаза!E:E,СВОД!F1480)</f>
        <v>0</v>
      </c>
      <c r="R1480" s="337">
        <f>SUMIFS(Сверхбаза!P:P,Сверхбаза!C:C,СВОД!D1480,Сверхбаза!E:E,СВОД!F1480)</f>
        <v>0</v>
      </c>
      <c r="S1480" s="337">
        <f>SUMIFS(Сверхбаза!R:R,Сверхбаза!C:C,СВОД!D1480,Сверхбаза!E:E,СВОД!F1480)</f>
        <v>0</v>
      </c>
      <c r="T1480" s="337">
        <f>SUMIFS(Сверхбаза!Q:Q,Сверхбаза!C:C,СВОД!D1480,Сверхбаза!E:E,СВОД!F1480)</f>
        <v>0</v>
      </c>
      <c r="U1480" s="337">
        <f>SUMIFS(Сверхбаза!S:S,Сверхбаза!C:C,СВОД!D1480,Сверхбаза!E:E,СВОД!F1480)</f>
        <v>0</v>
      </c>
      <c r="V1480" s="339">
        <f>SUMIFS(Сверхбаза!G:G,Сверхбаза!C:C,СВОД!D1480,Сверхбаза!E:E,СВОД!F1480)</f>
        <v>0</v>
      </c>
    </row>
    <row r="1481" spans="1:22" outlineLevel="1" x14ac:dyDescent="0.2">
      <c r="A1481" s="320"/>
      <c r="B1481" s="321"/>
      <c r="C1481" s="322"/>
      <c r="D1481" s="340" t="s">
        <v>895</v>
      </c>
      <c r="E1481" s="83"/>
      <c r="F1481" s="83"/>
      <c r="G1481" s="84"/>
      <c r="H1481" s="341"/>
      <c r="I1481" s="342"/>
      <c r="J1481" s="342"/>
      <c r="K1481" s="342"/>
      <c r="L1481" s="342"/>
      <c r="M1481" s="342"/>
      <c r="N1481" s="342"/>
      <c r="O1481" s="343"/>
      <c r="P1481" s="344">
        <f>SUBTOTAL(9,P1473:P1480)</f>
        <v>517</v>
      </c>
      <c r="Q1481" s="341"/>
      <c r="R1481" s="342"/>
      <c r="S1481" s="342"/>
      <c r="T1481" s="342"/>
      <c r="U1481" s="342"/>
      <c r="V1481" s="344">
        <f>SUBTOTAL(9,V1473:V1480)</f>
        <v>0</v>
      </c>
    </row>
    <row r="1482" spans="1:22" ht="51" outlineLevel="2" x14ac:dyDescent="0.2">
      <c r="A1482" s="33" t="s">
        <v>10</v>
      </c>
      <c r="B1482" s="9">
        <v>1</v>
      </c>
      <c r="C1482" s="10">
        <v>502821</v>
      </c>
      <c r="D1482" s="273">
        <v>282101</v>
      </c>
      <c r="E1482" s="81" t="s">
        <v>769</v>
      </c>
      <c r="F1482" s="81">
        <v>1</v>
      </c>
      <c r="G1482" s="82" t="s">
        <v>12</v>
      </c>
      <c r="H1482" s="336">
        <f>SUMIFS('Круглосуточный стационар'!J:J,'Круглосуточный стационар'!D:D,СВОД!D1482,'Круглосуточный стационар'!H:H,"-",'Круглосуточный стационар'!F:F,СВОД!F1482)+SUMIFS(ВМП!J:J,ВМП!D:D,СВОД!D1482,ВМП!H:H,"-",ВМП!F:F,СВОД!F1482)+SUMIFS('Дневной стационар'!J:J,'Дневной стационар'!D:D,СВОД!D1482,'Дневной стационар'!H:H,"-",'Дневной стационар'!F:F,СВОД!F1482)+SUMIFS(ЭКО!H:H,ЭКО!D:D,СВОД!D1482,ЭКО!F:F,СВОД!F1482)+SUMIFS(Диализ!H:H,Диализ!D:D,СВОД!D1482,Диализ!F:F,СВОД!F1482)</f>
        <v>0</v>
      </c>
      <c r="I1482" s="337">
        <f>SUMIFS(Поликлиника!H:H,Поликлиника!D:D,СВОД!D1482,Поликлиника!F:F,СВОД!F1482)</f>
        <v>0</v>
      </c>
      <c r="J1482" s="337">
        <f>SUMIFS(Поликлиника!AQ:AQ,Поликлиника!D:D,СВОД!D1482,Поликлиника!F:F,СВОД!F1482)</f>
        <v>0</v>
      </c>
      <c r="K1482" s="337">
        <f>SUMIFS(Поликлиника!AV:AV,Поликлиника!D:D,СВОД!D1482,Поликлиника!F:F,СВОД!F1482)</f>
        <v>0</v>
      </c>
      <c r="L1482" s="337">
        <f>SUMIFS(Поликлиника!BA:BA,Поликлиника!D:D,СВОД!D1482,Поликлиника!F:F,СВОД!F1482)</f>
        <v>0</v>
      </c>
      <c r="M1482" s="337">
        <f>SUMIFS(Услуги!H:H,Услуги!D:D,СВОД!D1482,Услуги!F:F,СВОД!F1482)+SUMIFS(Услуги!M:M,Услуги!D:D,СВОД!D1482,Услуги!F:F,СВОД!F1482)+SUMIFS(Услуги!R:R,Услуги!D:D,СВОД!D1482,Услуги!F:F,СВОД!F1482)+SUMIFS(Услуги!W:W,Услуги!D:D,СВОД!D1482,Услуги!F:F,СВОД!F1482)+SUMIFS(Услуги!AB:AB,Услуги!D:D,СВОД!D1482,Услуги!F:F,СВОД!F1482)+SUMIFS(Услуги!AG:AG,Услуги!D:D,СВОД!D1482,Услуги!F:F,СВОД!F1482)+SUMIFS(Услуги!AL:AL,Услуги!D:D,СВОД!D1482,Услуги!F:F,СВОД!F1482)+SUMIFS(Услуги!AQ:AQ,Услуги!D:D,СВОД!D1482,Услуги!F:F,СВОД!F1482)</f>
        <v>0</v>
      </c>
      <c r="N1482" s="337">
        <f>SUMIFS('Скорая мед.помощь'!I:I,'Скорая мед.помощь'!D:D,СВОД!D1482,'Скорая мед.помощь'!F:F,СВОД!F1482)</f>
        <v>0</v>
      </c>
      <c r="O1482" s="338">
        <f>SUMIFS(Поликлиника!BF:BF,Поликлиника!D:D,СВОД!D1482,Поликлиника!F:F,СВОД!F1482)</f>
        <v>0</v>
      </c>
      <c r="P1482" s="339">
        <f>SUMIFS('Круглосуточный стационар'!O:O,'Круглосуточный стационар'!D:D,СВОД!D1482,'Круглосуточный стационар'!F:F,СВОД!F1482,'Круглосуточный стационар'!H:H,"-")+SUMIFS(ВМП!O:O,ВМП!D:D,СВОД!D1482,ВМП!F:F,СВОД!F1482,ВМП!H:H,"-")+SUMIFS('Дневной стационар'!O:O,'Дневной стационар'!D:D,СВОД!D1482,'Дневной стационар'!F:F,СВОД!F1482,'Дневной стационар'!H:H,"-")+SUMIFS(ЭКО!M:M,ЭКО!D:D,СВОД!D1482,ЭКО!F:F,СВОД!F1482)+SUMIFS(Диализ!M:M,Диализ!D:D,СВОД!D1482,Диализ!F:F,СВОД!F1482)+SUMIFS('Скорая мед.помощь'!N:N,'Скорая мед.помощь'!D:D,СВОД!D1482,'Скорая мед.помощь'!F:F,СВОД!F1482)+SUMIFS(Услуги!AV:AV,Услуги!D:D,СВОД!D1482,Услуги!F:F,СВОД!F1482)+SUMIFS(Поликлиника!BK:BK,Поликлиника!D:D,СВОД!D1482,Поликлиника!F:F,СВОД!F1482)</f>
        <v>0</v>
      </c>
      <c r="Q1482" s="336">
        <f>SUMIFS(Сверхбаза!L:L,Сверхбаза!C:C,СВОД!D1482,Сверхбаза!E:E,СВОД!F1482)+SUMIFS(Сверхбаза!N:N,Сверхбаза!C:C,СВОД!D1482,Сверхбаза!E:E,СВОД!F1482)</f>
        <v>0</v>
      </c>
      <c r="R1482" s="337">
        <f>SUMIFS(Сверхбаза!P:P,Сверхбаза!C:C,СВОД!D1482,Сверхбаза!E:E,СВОД!F1482)</f>
        <v>0</v>
      </c>
      <c r="S1482" s="337">
        <f>SUMIFS(Сверхбаза!R:R,Сверхбаза!C:C,СВОД!D1482,Сверхбаза!E:E,СВОД!F1482)</f>
        <v>0</v>
      </c>
      <c r="T1482" s="337">
        <f>SUMIFS(Сверхбаза!Q:Q,Сверхбаза!C:C,СВОД!D1482,Сверхбаза!E:E,СВОД!F1482)</f>
        <v>0</v>
      </c>
      <c r="U1482" s="337">
        <f>SUMIFS(Сверхбаза!S:S,Сверхбаза!C:C,СВОД!D1482,Сверхбаза!E:E,СВОД!F1482)</f>
        <v>0</v>
      </c>
      <c r="V1482" s="339">
        <f>SUMIFS(Сверхбаза!G:G,Сверхбаза!C:C,СВОД!D1482,Сверхбаза!E:E,СВОД!F1482)</f>
        <v>0</v>
      </c>
    </row>
    <row r="1483" spans="1:22" ht="51" outlineLevel="2" x14ac:dyDescent="0.2">
      <c r="A1483" s="33" t="s">
        <v>10</v>
      </c>
      <c r="B1483" s="9">
        <v>1</v>
      </c>
      <c r="C1483" s="10">
        <v>502821</v>
      </c>
      <c r="D1483" s="273">
        <v>282101</v>
      </c>
      <c r="E1483" s="81" t="s">
        <v>769</v>
      </c>
      <c r="F1483" s="81">
        <v>13</v>
      </c>
      <c r="G1483" s="82" t="s">
        <v>859</v>
      </c>
      <c r="H1483" s="336">
        <f>SUMIFS('Круглосуточный стационар'!J:J,'Круглосуточный стационар'!D:D,СВОД!D1483,'Круглосуточный стационар'!H:H,"-",'Круглосуточный стационар'!F:F,СВОД!F1483)+SUMIFS(ВМП!J:J,ВМП!D:D,СВОД!D1483,ВМП!H:H,"-",ВМП!F:F,СВОД!F1483)+SUMIFS('Дневной стационар'!J:J,'Дневной стационар'!D:D,СВОД!D1483,'Дневной стационар'!H:H,"-",'Дневной стационар'!F:F,СВОД!F1483)+SUMIFS(ЭКО!H:H,ЭКО!D:D,СВОД!D1483,ЭКО!F:F,СВОД!F1483)+SUMIFS(Диализ!H:H,Диализ!D:D,СВОД!D1483,Диализ!F:F,СВОД!F1483)</f>
        <v>0</v>
      </c>
      <c r="I1483" s="337">
        <f>SUMIFS(Поликлиника!H:H,Поликлиника!D:D,СВОД!D1483,Поликлиника!F:F,СВОД!F1483)</f>
        <v>0</v>
      </c>
      <c r="J1483" s="337">
        <f>SUMIFS(Поликлиника!AQ:AQ,Поликлиника!D:D,СВОД!D1483,Поликлиника!F:F,СВОД!F1483)</f>
        <v>0</v>
      </c>
      <c r="K1483" s="337">
        <f>SUMIFS(Поликлиника!AV:AV,Поликлиника!D:D,СВОД!D1483,Поликлиника!F:F,СВОД!F1483)</f>
        <v>0</v>
      </c>
      <c r="L1483" s="337">
        <f>SUMIFS(Поликлиника!BA:BA,Поликлиника!D:D,СВОД!D1483,Поликлиника!F:F,СВОД!F1483)</f>
        <v>0</v>
      </c>
      <c r="M1483" s="337">
        <f>SUMIFS(Услуги!H:H,Услуги!D:D,СВОД!D1483,Услуги!F:F,СВОД!F1483)+SUMIFS(Услуги!M:M,Услуги!D:D,СВОД!D1483,Услуги!F:F,СВОД!F1483)+SUMIFS(Услуги!R:R,Услуги!D:D,СВОД!D1483,Услуги!F:F,СВОД!F1483)+SUMIFS(Услуги!W:W,Услуги!D:D,СВОД!D1483,Услуги!F:F,СВОД!F1483)+SUMIFS(Услуги!AB:AB,Услуги!D:D,СВОД!D1483,Услуги!F:F,СВОД!F1483)+SUMIFS(Услуги!AG:AG,Услуги!D:D,СВОД!D1483,Услуги!F:F,СВОД!F1483)+SUMIFS(Услуги!AL:AL,Услуги!D:D,СВОД!D1483,Услуги!F:F,СВОД!F1483)+SUMIFS(Услуги!AQ:AQ,Услуги!D:D,СВОД!D1483,Услуги!F:F,СВОД!F1483)</f>
        <v>0</v>
      </c>
      <c r="N1483" s="337">
        <f>SUMIFS('Скорая мед.помощь'!I:I,'Скорая мед.помощь'!D:D,СВОД!D1483,'Скорая мед.помощь'!F:F,СВОД!F1483)</f>
        <v>0</v>
      </c>
      <c r="O1483" s="338">
        <f>SUMIFS(Поликлиника!BF:BF,Поликлиника!D:D,СВОД!D1483,Поликлиника!F:F,СВОД!F1483)</f>
        <v>0</v>
      </c>
      <c r="P1483" s="339">
        <f>SUMIFS('Круглосуточный стационар'!O:O,'Круглосуточный стационар'!D:D,СВОД!D1483,'Круглосуточный стационар'!F:F,СВОД!F1483,'Круглосуточный стационар'!H:H,"-")+SUMIFS(ВМП!O:O,ВМП!D:D,СВОД!D1483,ВМП!F:F,СВОД!F1483,ВМП!H:H,"-")+SUMIFS('Дневной стационар'!O:O,'Дневной стационар'!D:D,СВОД!D1483,'Дневной стационар'!F:F,СВОД!F1483,'Дневной стационар'!H:H,"-")+SUMIFS(ЭКО!M:M,ЭКО!D:D,СВОД!D1483,ЭКО!F:F,СВОД!F1483)+SUMIFS(Диализ!M:M,Диализ!D:D,СВОД!D1483,Диализ!F:F,СВОД!F1483)+SUMIFS('Скорая мед.помощь'!N:N,'Скорая мед.помощь'!D:D,СВОД!D1483,'Скорая мед.помощь'!F:F,СВОД!F1483)+SUMIFS(Услуги!AV:AV,Услуги!D:D,СВОД!D1483,Услуги!F:F,СВОД!F1483)+SUMIFS(Поликлиника!BK:BK,Поликлиника!D:D,СВОД!D1483,Поликлиника!F:F,СВОД!F1483)</f>
        <v>0</v>
      </c>
      <c r="Q1483" s="336">
        <f>SUMIFS(Сверхбаза!L:L,Сверхбаза!C:C,СВОД!D1483,Сверхбаза!E:E,СВОД!F1483)+SUMIFS(Сверхбаза!N:N,Сверхбаза!C:C,СВОД!D1483,Сверхбаза!E:E,СВОД!F1483)</f>
        <v>0</v>
      </c>
      <c r="R1483" s="337">
        <f>SUMIFS(Сверхбаза!P:P,Сверхбаза!C:C,СВОД!D1483,Сверхбаза!E:E,СВОД!F1483)</f>
        <v>0</v>
      </c>
      <c r="S1483" s="337">
        <f>SUMIFS(Сверхбаза!R:R,Сверхбаза!C:C,СВОД!D1483,Сверхбаза!E:E,СВОД!F1483)</f>
        <v>0</v>
      </c>
      <c r="T1483" s="337">
        <f>SUMIFS(Сверхбаза!Q:Q,Сверхбаза!C:C,СВОД!D1483,Сверхбаза!E:E,СВОД!F1483)</f>
        <v>0</v>
      </c>
      <c r="U1483" s="337">
        <f>SUMIFS(Сверхбаза!S:S,Сверхбаза!C:C,СВОД!D1483,Сверхбаза!E:E,СВОД!F1483)</f>
        <v>0</v>
      </c>
      <c r="V1483" s="339">
        <f>SUMIFS(Сверхбаза!G:G,Сверхбаза!C:C,СВОД!D1483,Сверхбаза!E:E,СВОД!F1483)</f>
        <v>0</v>
      </c>
    </row>
    <row r="1484" spans="1:22" ht="51" outlineLevel="2" x14ac:dyDescent="0.2">
      <c r="A1484" s="33" t="s">
        <v>10</v>
      </c>
      <c r="B1484" s="9">
        <v>1</v>
      </c>
      <c r="C1484" s="10">
        <v>502821</v>
      </c>
      <c r="D1484" s="273">
        <v>282101</v>
      </c>
      <c r="E1484" s="81" t="s">
        <v>769</v>
      </c>
      <c r="F1484" s="81">
        <v>2</v>
      </c>
      <c r="G1484" s="82" t="s">
        <v>135</v>
      </c>
      <c r="H1484" s="336">
        <f>SUMIFS('Круглосуточный стационар'!J:J,'Круглосуточный стационар'!D:D,СВОД!D1484,'Круглосуточный стационар'!H:H,"-",'Круглосуточный стационар'!F:F,СВОД!F1484)+SUMIFS(ВМП!J:J,ВМП!D:D,СВОД!D1484,ВМП!H:H,"-",ВМП!F:F,СВОД!F1484)+SUMIFS('Дневной стационар'!J:J,'Дневной стационар'!D:D,СВОД!D1484,'Дневной стационар'!H:H,"-",'Дневной стационар'!F:F,СВОД!F1484)+SUMIFS(ЭКО!H:H,ЭКО!D:D,СВОД!D1484,ЭКО!F:F,СВОД!F1484)+SUMIFS(Диализ!H:H,Диализ!D:D,СВОД!D1484,Диализ!F:F,СВОД!F1484)</f>
        <v>0</v>
      </c>
      <c r="I1484" s="337">
        <f>SUMIFS(Поликлиника!H:H,Поликлиника!D:D,СВОД!D1484,Поликлиника!F:F,СВОД!F1484)</f>
        <v>0</v>
      </c>
      <c r="J1484" s="337">
        <f>SUMIFS(Поликлиника!AQ:AQ,Поликлиника!D:D,СВОД!D1484,Поликлиника!F:F,СВОД!F1484)</f>
        <v>0</v>
      </c>
      <c r="K1484" s="337">
        <f>SUMIFS(Поликлиника!AV:AV,Поликлиника!D:D,СВОД!D1484,Поликлиника!F:F,СВОД!F1484)</f>
        <v>0</v>
      </c>
      <c r="L1484" s="337">
        <f>SUMIFS(Поликлиника!BA:BA,Поликлиника!D:D,СВОД!D1484,Поликлиника!F:F,СВОД!F1484)</f>
        <v>0</v>
      </c>
      <c r="M1484" s="337">
        <f>SUMIFS(Услуги!H:H,Услуги!D:D,СВОД!D1484,Услуги!F:F,СВОД!F1484)+SUMIFS(Услуги!M:M,Услуги!D:D,СВОД!D1484,Услуги!F:F,СВОД!F1484)+SUMIFS(Услуги!R:R,Услуги!D:D,СВОД!D1484,Услуги!F:F,СВОД!F1484)+SUMIFS(Услуги!W:W,Услуги!D:D,СВОД!D1484,Услуги!F:F,СВОД!F1484)+SUMIFS(Услуги!AB:AB,Услуги!D:D,СВОД!D1484,Услуги!F:F,СВОД!F1484)+SUMIFS(Услуги!AG:AG,Услуги!D:D,СВОД!D1484,Услуги!F:F,СВОД!F1484)+SUMIFS(Услуги!AL:AL,Услуги!D:D,СВОД!D1484,Услуги!F:F,СВОД!F1484)+SUMIFS(Услуги!AQ:AQ,Услуги!D:D,СВОД!D1484,Услуги!F:F,СВОД!F1484)</f>
        <v>0</v>
      </c>
      <c r="N1484" s="337">
        <f>SUMIFS('Скорая мед.помощь'!I:I,'Скорая мед.помощь'!D:D,СВОД!D1484,'Скорая мед.помощь'!F:F,СВОД!F1484)</f>
        <v>0</v>
      </c>
      <c r="O1484" s="338">
        <f>SUMIFS(Поликлиника!BF:BF,Поликлиника!D:D,СВОД!D1484,Поликлиника!F:F,СВОД!F1484)</f>
        <v>0</v>
      </c>
      <c r="P1484" s="339">
        <f>SUMIFS('Круглосуточный стационар'!O:O,'Круглосуточный стационар'!D:D,СВОД!D1484,'Круглосуточный стационар'!F:F,СВОД!F1484,'Круглосуточный стационар'!H:H,"-")+SUMIFS(ВМП!O:O,ВМП!D:D,СВОД!D1484,ВМП!F:F,СВОД!F1484,ВМП!H:H,"-")+SUMIFS('Дневной стационар'!O:O,'Дневной стационар'!D:D,СВОД!D1484,'Дневной стационар'!F:F,СВОД!F1484,'Дневной стационар'!H:H,"-")+SUMIFS(ЭКО!M:M,ЭКО!D:D,СВОД!D1484,ЭКО!F:F,СВОД!F1484)+SUMIFS(Диализ!M:M,Диализ!D:D,СВОД!D1484,Диализ!F:F,СВОД!F1484)+SUMIFS('Скорая мед.помощь'!N:N,'Скорая мед.помощь'!D:D,СВОД!D1484,'Скорая мед.помощь'!F:F,СВОД!F1484)+SUMIFS(Услуги!AV:AV,Услуги!D:D,СВОД!D1484,Услуги!F:F,СВОД!F1484)+SUMIFS(Поликлиника!BK:BK,Поликлиника!D:D,СВОД!D1484,Поликлиника!F:F,СВОД!F1484)</f>
        <v>0</v>
      </c>
      <c r="Q1484" s="336">
        <f>SUMIFS(Сверхбаза!L:L,Сверхбаза!C:C,СВОД!D1484,Сверхбаза!E:E,СВОД!F1484)+SUMIFS(Сверхбаза!N:N,Сверхбаза!C:C,СВОД!D1484,Сверхбаза!E:E,СВОД!F1484)</f>
        <v>0</v>
      </c>
      <c r="R1484" s="337">
        <f>SUMIFS(Сверхбаза!P:P,Сверхбаза!C:C,СВОД!D1484,Сверхбаза!E:E,СВОД!F1484)</f>
        <v>0</v>
      </c>
      <c r="S1484" s="337">
        <f>SUMIFS(Сверхбаза!R:R,Сверхбаза!C:C,СВОД!D1484,Сверхбаза!E:E,СВОД!F1484)</f>
        <v>0</v>
      </c>
      <c r="T1484" s="337">
        <f>SUMIFS(Сверхбаза!Q:Q,Сверхбаза!C:C,СВОД!D1484,Сверхбаза!E:E,СВОД!F1484)</f>
        <v>0</v>
      </c>
      <c r="U1484" s="337">
        <f>SUMIFS(Сверхбаза!S:S,Сверхбаза!C:C,СВОД!D1484,Сверхбаза!E:E,СВОД!F1484)</f>
        <v>0</v>
      </c>
      <c r="V1484" s="339">
        <f>SUMIFS(Сверхбаза!G:G,Сверхбаза!C:C,СВОД!D1484,Сверхбаза!E:E,СВОД!F1484)</f>
        <v>0</v>
      </c>
    </row>
    <row r="1485" spans="1:22" ht="51" outlineLevel="2" x14ac:dyDescent="0.2">
      <c r="A1485" s="33" t="s">
        <v>10</v>
      </c>
      <c r="B1485" s="9">
        <v>1</v>
      </c>
      <c r="C1485" s="10">
        <v>502821</v>
      </c>
      <c r="D1485" s="273">
        <v>282101</v>
      </c>
      <c r="E1485" s="81" t="s">
        <v>769</v>
      </c>
      <c r="F1485" s="81">
        <v>6</v>
      </c>
      <c r="G1485" s="82" t="s">
        <v>860</v>
      </c>
      <c r="H1485" s="336">
        <f>SUMIFS('Круглосуточный стационар'!J:J,'Круглосуточный стационар'!D:D,СВОД!D1485,'Круглосуточный стационар'!H:H,"-",'Круглосуточный стационар'!F:F,СВОД!F1485)+SUMIFS(ВМП!J:J,ВМП!D:D,СВОД!D1485,ВМП!H:H,"-",ВМП!F:F,СВОД!F1485)+SUMIFS('Дневной стационар'!J:J,'Дневной стационар'!D:D,СВОД!D1485,'Дневной стационар'!H:H,"-",'Дневной стационар'!F:F,СВОД!F1485)+SUMIFS(ЭКО!H:H,ЭКО!D:D,СВОД!D1485,ЭКО!F:F,СВОД!F1485)+SUMIFS(Диализ!H:H,Диализ!D:D,СВОД!D1485,Диализ!F:F,СВОД!F1485)</f>
        <v>0</v>
      </c>
      <c r="I1485" s="337">
        <f>SUMIFS(Поликлиника!H:H,Поликлиника!D:D,СВОД!D1485,Поликлиника!F:F,СВОД!F1485)</f>
        <v>0</v>
      </c>
      <c r="J1485" s="337">
        <f>SUMIFS(Поликлиника!AQ:AQ,Поликлиника!D:D,СВОД!D1485,Поликлиника!F:F,СВОД!F1485)</f>
        <v>0</v>
      </c>
      <c r="K1485" s="337">
        <f>SUMIFS(Поликлиника!AV:AV,Поликлиника!D:D,СВОД!D1485,Поликлиника!F:F,СВОД!F1485)</f>
        <v>0</v>
      </c>
      <c r="L1485" s="337">
        <f>SUMIFS(Поликлиника!BA:BA,Поликлиника!D:D,СВОД!D1485,Поликлиника!F:F,СВОД!F1485)</f>
        <v>0</v>
      </c>
      <c r="M1485" s="337">
        <f>SUMIFS(Услуги!H:H,Услуги!D:D,СВОД!D1485,Услуги!F:F,СВОД!F1485)+SUMIFS(Услуги!M:M,Услуги!D:D,СВОД!D1485,Услуги!F:F,СВОД!F1485)+SUMIFS(Услуги!R:R,Услуги!D:D,СВОД!D1485,Услуги!F:F,СВОД!F1485)+SUMIFS(Услуги!W:W,Услуги!D:D,СВОД!D1485,Услуги!F:F,СВОД!F1485)+SUMIFS(Услуги!AB:AB,Услуги!D:D,СВОД!D1485,Услуги!F:F,СВОД!F1485)+SUMIFS(Услуги!AG:AG,Услуги!D:D,СВОД!D1485,Услуги!F:F,СВОД!F1485)+SUMIFS(Услуги!AL:AL,Услуги!D:D,СВОД!D1485,Услуги!F:F,СВОД!F1485)+SUMIFS(Услуги!AQ:AQ,Услуги!D:D,СВОД!D1485,Услуги!F:F,СВОД!F1485)</f>
        <v>0</v>
      </c>
      <c r="N1485" s="337">
        <f>SUMIFS('Скорая мед.помощь'!I:I,'Скорая мед.помощь'!D:D,СВОД!D1485,'Скорая мед.помощь'!F:F,СВОД!F1485)</f>
        <v>0</v>
      </c>
      <c r="O1485" s="338">
        <f>SUMIFS(Поликлиника!BF:BF,Поликлиника!D:D,СВОД!D1485,Поликлиника!F:F,СВОД!F1485)</f>
        <v>0</v>
      </c>
      <c r="P1485" s="339">
        <f>SUMIFS('Круглосуточный стационар'!O:O,'Круглосуточный стационар'!D:D,СВОД!D1485,'Круглосуточный стационар'!F:F,СВОД!F1485,'Круглосуточный стационар'!H:H,"-")+SUMIFS(ВМП!O:O,ВМП!D:D,СВОД!D1485,ВМП!F:F,СВОД!F1485,ВМП!H:H,"-")+SUMIFS('Дневной стационар'!O:O,'Дневной стационар'!D:D,СВОД!D1485,'Дневной стационар'!F:F,СВОД!F1485,'Дневной стационар'!H:H,"-")+SUMIFS(ЭКО!M:M,ЭКО!D:D,СВОД!D1485,ЭКО!F:F,СВОД!F1485)+SUMIFS(Диализ!M:M,Диализ!D:D,СВОД!D1485,Диализ!F:F,СВОД!F1485)+SUMIFS('Скорая мед.помощь'!N:N,'Скорая мед.помощь'!D:D,СВОД!D1485,'Скорая мед.помощь'!F:F,СВОД!F1485)+SUMIFS(Услуги!AV:AV,Услуги!D:D,СВОД!D1485,Услуги!F:F,СВОД!F1485)+SUMIFS(Поликлиника!BK:BK,Поликлиника!D:D,СВОД!D1485,Поликлиника!F:F,СВОД!F1485)</f>
        <v>0</v>
      </c>
      <c r="Q1485" s="336">
        <f>SUMIFS(Сверхбаза!L:L,Сверхбаза!C:C,СВОД!D1485,Сверхбаза!E:E,СВОД!F1485)+SUMIFS(Сверхбаза!N:N,Сверхбаза!C:C,СВОД!D1485,Сверхбаза!E:E,СВОД!F1485)</f>
        <v>0</v>
      </c>
      <c r="R1485" s="337">
        <f>SUMIFS(Сверхбаза!P:P,Сверхбаза!C:C,СВОД!D1485,Сверхбаза!E:E,СВОД!F1485)</f>
        <v>0</v>
      </c>
      <c r="S1485" s="337">
        <f>SUMIFS(Сверхбаза!R:R,Сверхбаза!C:C,СВОД!D1485,Сверхбаза!E:E,СВОД!F1485)</f>
        <v>0</v>
      </c>
      <c r="T1485" s="337">
        <f>SUMIFS(Сверхбаза!Q:Q,Сверхбаза!C:C,СВОД!D1485,Сверхбаза!E:E,СВОД!F1485)</f>
        <v>0</v>
      </c>
      <c r="U1485" s="337">
        <f>SUMIFS(Сверхбаза!S:S,Сверхбаза!C:C,СВОД!D1485,Сверхбаза!E:E,СВОД!F1485)</f>
        <v>0</v>
      </c>
      <c r="V1485" s="339">
        <f>SUMIFS(Сверхбаза!G:G,Сверхбаза!C:C,СВОД!D1485,Сверхбаза!E:E,СВОД!F1485)</f>
        <v>0</v>
      </c>
    </row>
    <row r="1486" spans="1:22" ht="51" outlineLevel="2" x14ac:dyDescent="0.2">
      <c r="A1486" s="33" t="s">
        <v>10</v>
      </c>
      <c r="B1486" s="9">
        <v>1</v>
      </c>
      <c r="C1486" s="10">
        <v>502821</v>
      </c>
      <c r="D1486" s="273">
        <v>282101</v>
      </c>
      <c r="E1486" s="81" t="s">
        <v>769</v>
      </c>
      <c r="F1486" s="81">
        <v>3</v>
      </c>
      <c r="G1486" s="82" t="s">
        <v>136</v>
      </c>
      <c r="H1486" s="336">
        <f>SUMIFS('Круглосуточный стационар'!J:J,'Круглосуточный стационар'!D:D,СВОД!D1486,'Круглосуточный стационар'!H:H,"-",'Круглосуточный стационар'!F:F,СВОД!F1486)+SUMIFS(ВМП!J:J,ВМП!D:D,СВОД!D1486,ВМП!H:H,"-",ВМП!F:F,СВОД!F1486)+SUMIFS('Дневной стационар'!J:J,'Дневной стационар'!D:D,СВОД!D1486,'Дневной стационар'!H:H,"-",'Дневной стационар'!F:F,СВОД!F1486)+SUMIFS(ЭКО!H:H,ЭКО!D:D,СВОД!D1486,ЭКО!F:F,СВОД!F1486)+SUMIFS(Диализ!H:H,Диализ!D:D,СВОД!D1486,Диализ!F:F,СВОД!F1486)</f>
        <v>0</v>
      </c>
      <c r="I1486" s="337">
        <f>SUMIFS(Поликлиника!H:H,Поликлиника!D:D,СВОД!D1486,Поликлиника!F:F,СВОД!F1486)</f>
        <v>0</v>
      </c>
      <c r="J1486" s="337">
        <f>SUMIFS(Поликлиника!AQ:AQ,Поликлиника!D:D,СВОД!D1486,Поликлиника!F:F,СВОД!F1486)</f>
        <v>0</v>
      </c>
      <c r="K1486" s="337">
        <f>SUMIFS(Поликлиника!AV:AV,Поликлиника!D:D,СВОД!D1486,Поликлиника!F:F,СВОД!F1486)</f>
        <v>0</v>
      </c>
      <c r="L1486" s="337">
        <f>SUMIFS(Поликлиника!BA:BA,Поликлиника!D:D,СВОД!D1486,Поликлиника!F:F,СВОД!F1486)</f>
        <v>0</v>
      </c>
      <c r="M1486" s="337">
        <f>SUMIFS(Услуги!H:H,Услуги!D:D,СВОД!D1486,Услуги!F:F,СВОД!F1486)+SUMIFS(Услуги!M:M,Услуги!D:D,СВОД!D1486,Услуги!F:F,СВОД!F1486)+SUMIFS(Услуги!R:R,Услуги!D:D,СВОД!D1486,Услуги!F:F,СВОД!F1486)+SUMIFS(Услуги!W:W,Услуги!D:D,СВОД!D1486,Услуги!F:F,СВОД!F1486)+SUMIFS(Услуги!AB:AB,Услуги!D:D,СВОД!D1486,Услуги!F:F,СВОД!F1486)+SUMIFS(Услуги!AG:AG,Услуги!D:D,СВОД!D1486,Услуги!F:F,СВОД!F1486)+SUMIFS(Услуги!AL:AL,Услуги!D:D,СВОД!D1486,Услуги!F:F,СВОД!F1486)+SUMIFS(Услуги!AQ:AQ,Услуги!D:D,СВОД!D1486,Услуги!F:F,СВОД!F1486)</f>
        <v>11300</v>
      </c>
      <c r="N1486" s="337">
        <f>SUMIFS('Скорая мед.помощь'!I:I,'Скорая мед.помощь'!D:D,СВОД!D1486,'Скорая мед.помощь'!F:F,СВОД!F1486)</f>
        <v>0</v>
      </c>
      <c r="O1486" s="338">
        <f>SUMIFS(Поликлиника!BF:BF,Поликлиника!D:D,СВОД!D1486,Поликлиника!F:F,СВОД!F1486)</f>
        <v>0</v>
      </c>
      <c r="P1486" s="339">
        <f>SUMIFS('Круглосуточный стационар'!O:O,'Круглосуточный стационар'!D:D,СВОД!D1486,'Круглосуточный стационар'!F:F,СВОД!F1486,'Круглосуточный стационар'!H:H,"-")+SUMIFS(ВМП!O:O,ВМП!D:D,СВОД!D1486,ВМП!F:F,СВОД!F1486,ВМП!H:H,"-")+SUMIFS('Дневной стационар'!O:O,'Дневной стационар'!D:D,СВОД!D1486,'Дневной стационар'!F:F,СВОД!F1486,'Дневной стационар'!H:H,"-")+SUMIFS(ЭКО!M:M,ЭКО!D:D,СВОД!D1486,ЭКО!F:F,СВОД!F1486)+SUMIFS(Диализ!M:M,Диализ!D:D,СВОД!D1486,Диализ!F:F,СВОД!F1486)+SUMIFS('Скорая мед.помощь'!N:N,'Скорая мед.помощь'!D:D,СВОД!D1486,'Скорая мед.помощь'!F:F,СВОД!F1486)+SUMIFS(Услуги!AV:AV,Услуги!D:D,СВОД!D1486,Услуги!F:F,СВОД!F1486)+SUMIFS(Поликлиника!BK:BK,Поликлиника!D:D,СВОД!D1486,Поликлиника!F:F,СВОД!F1486)</f>
        <v>38306</v>
      </c>
      <c r="Q1486" s="336">
        <f>SUMIFS(Сверхбаза!L:L,Сверхбаза!C:C,СВОД!D1486,Сверхбаза!E:E,СВОД!F1486)+SUMIFS(Сверхбаза!N:N,Сверхбаза!C:C,СВОД!D1486,Сверхбаза!E:E,СВОД!F1486)</f>
        <v>0</v>
      </c>
      <c r="R1486" s="337">
        <f>SUMIFS(Сверхбаза!P:P,Сверхбаза!C:C,СВОД!D1486,Сверхбаза!E:E,СВОД!F1486)</f>
        <v>0</v>
      </c>
      <c r="S1486" s="337">
        <f>SUMIFS(Сверхбаза!R:R,Сверхбаза!C:C,СВОД!D1486,Сверхбаза!E:E,СВОД!F1486)</f>
        <v>0</v>
      </c>
      <c r="T1486" s="337">
        <f>SUMIFS(Сверхбаза!Q:Q,Сверхбаза!C:C,СВОД!D1486,Сверхбаза!E:E,СВОД!F1486)</f>
        <v>0</v>
      </c>
      <c r="U1486" s="337">
        <f>SUMIFS(Сверхбаза!S:S,Сверхбаза!C:C,СВОД!D1486,Сверхбаза!E:E,СВОД!F1486)</f>
        <v>0</v>
      </c>
      <c r="V1486" s="339">
        <f>SUMIFS(Сверхбаза!G:G,Сверхбаза!C:C,СВОД!D1486,Сверхбаза!E:E,СВОД!F1486)</f>
        <v>0</v>
      </c>
    </row>
    <row r="1487" spans="1:22" ht="51" outlineLevel="2" x14ac:dyDescent="0.2">
      <c r="A1487" s="33" t="s">
        <v>10</v>
      </c>
      <c r="B1487" s="9">
        <v>1</v>
      </c>
      <c r="C1487" s="10">
        <v>502821</v>
      </c>
      <c r="D1487" s="273">
        <v>282101</v>
      </c>
      <c r="E1487" s="81" t="s">
        <v>769</v>
      </c>
      <c r="F1487" s="81">
        <v>7</v>
      </c>
      <c r="G1487" s="82" t="s">
        <v>861</v>
      </c>
      <c r="H1487" s="336">
        <f>SUMIFS('Круглосуточный стационар'!J:J,'Круглосуточный стационар'!D:D,СВОД!D1487,'Круглосуточный стационар'!H:H,"-",'Круглосуточный стационар'!F:F,СВОД!F1487)+SUMIFS(ВМП!J:J,ВМП!D:D,СВОД!D1487,ВМП!H:H,"-",ВМП!F:F,СВОД!F1487)+SUMIFS('Дневной стационар'!J:J,'Дневной стационар'!D:D,СВОД!D1487,'Дневной стационар'!H:H,"-",'Дневной стационар'!F:F,СВОД!F1487)+SUMIFS(ЭКО!H:H,ЭКО!D:D,СВОД!D1487,ЭКО!F:F,СВОД!F1487)+SUMIFS(Диализ!H:H,Диализ!D:D,СВОД!D1487,Диализ!F:F,СВОД!F1487)</f>
        <v>0</v>
      </c>
      <c r="I1487" s="337">
        <f>SUMIFS(Поликлиника!H:H,Поликлиника!D:D,СВОД!D1487,Поликлиника!F:F,СВОД!F1487)</f>
        <v>0</v>
      </c>
      <c r="J1487" s="337">
        <f>SUMIFS(Поликлиника!AQ:AQ,Поликлиника!D:D,СВОД!D1487,Поликлиника!F:F,СВОД!F1487)</f>
        <v>0</v>
      </c>
      <c r="K1487" s="337">
        <f>SUMIFS(Поликлиника!AV:AV,Поликлиника!D:D,СВОД!D1487,Поликлиника!F:F,СВОД!F1487)</f>
        <v>0</v>
      </c>
      <c r="L1487" s="337">
        <f>SUMIFS(Поликлиника!BA:BA,Поликлиника!D:D,СВОД!D1487,Поликлиника!F:F,СВОД!F1487)</f>
        <v>0</v>
      </c>
      <c r="M1487" s="337">
        <f>SUMIFS(Услуги!H:H,Услуги!D:D,СВОД!D1487,Услуги!F:F,СВОД!F1487)+SUMIFS(Услуги!M:M,Услуги!D:D,СВОД!D1487,Услуги!F:F,СВОД!F1487)+SUMIFS(Услуги!R:R,Услуги!D:D,СВОД!D1487,Услуги!F:F,СВОД!F1487)+SUMIFS(Услуги!W:W,Услуги!D:D,СВОД!D1487,Услуги!F:F,СВОД!F1487)+SUMIFS(Услуги!AB:AB,Услуги!D:D,СВОД!D1487,Услуги!F:F,СВОД!F1487)+SUMIFS(Услуги!AG:AG,Услуги!D:D,СВОД!D1487,Услуги!F:F,СВОД!F1487)+SUMIFS(Услуги!AL:AL,Услуги!D:D,СВОД!D1487,Услуги!F:F,СВОД!F1487)+SUMIFS(Услуги!AQ:AQ,Услуги!D:D,СВОД!D1487,Услуги!F:F,СВОД!F1487)</f>
        <v>0</v>
      </c>
      <c r="N1487" s="337">
        <f>SUMIFS('Скорая мед.помощь'!I:I,'Скорая мед.помощь'!D:D,СВОД!D1487,'Скорая мед.помощь'!F:F,СВОД!F1487)</f>
        <v>0</v>
      </c>
      <c r="O1487" s="338">
        <f>SUMIFS(Поликлиника!BF:BF,Поликлиника!D:D,СВОД!D1487,Поликлиника!F:F,СВОД!F1487)</f>
        <v>0</v>
      </c>
      <c r="P1487" s="339">
        <f>SUMIFS('Круглосуточный стационар'!O:O,'Круглосуточный стационар'!D:D,СВОД!D1487,'Круглосуточный стационар'!F:F,СВОД!F1487,'Круглосуточный стационар'!H:H,"-")+SUMIFS(ВМП!O:O,ВМП!D:D,СВОД!D1487,ВМП!F:F,СВОД!F1487,ВМП!H:H,"-")+SUMIFS('Дневной стационар'!O:O,'Дневной стационар'!D:D,СВОД!D1487,'Дневной стационар'!F:F,СВОД!F1487,'Дневной стационар'!H:H,"-")+SUMIFS(ЭКО!M:M,ЭКО!D:D,СВОД!D1487,ЭКО!F:F,СВОД!F1487)+SUMIFS(Диализ!M:M,Диализ!D:D,СВОД!D1487,Диализ!F:F,СВОД!F1487)+SUMIFS('Скорая мед.помощь'!N:N,'Скорая мед.помощь'!D:D,СВОД!D1487,'Скорая мед.помощь'!F:F,СВОД!F1487)+SUMIFS(Услуги!AV:AV,Услуги!D:D,СВОД!D1487,Услуги!F:F,СВОД!F1487)+SUMIFS(Поликлиника!BK:BK,Поликлиника!D:D,СВОД!D1487,Поликлиника!F:F,СВОД!F1487)</f>
        <v>0</v>
      </c>
      <c r="Q1487" s="336">
        <f>SUMIFS(Сверхбаза!L:L,Сверхбаза!C:C,СВОД!D1487,Сверхбаза!E:E,СВОД!F1487)+SUMIFS(Сверхбаза!N:N,Сверхбаза!C:C,СВОД!D1487,Сверхбаза!E:E,СВОД!F1487)</f>
        <v>0</v>
      </c>
      <c r="R1487" s="337">
        <f>SUMIFS(Сверхбаза!P:P,Сверхбаза!C:C,СВОД!D1487,Сверхбаза!E:E,СВОД!F1487)</f>
        <v>0</v>
      </c>
      <c r="S1487" s="337">
        <f>SUMIFS(Сверхбаза!R:R,Сверхбаза!C:C,СВОД!D1487,Сверхбаза!E:E,СВОД!F1487)</f>
        <v>0</v>
      </c>
      <c r="T1487" s="337">
        <f>SUMIFS(Сверхбаза!Q:Q,Сверхбаза!C:C,СВОД!D1487,Сверхбаза!E:E,СВОД!F1487)</f>
        <v>0</v>
      </c>
      <c r="U1487" s="337">
        <f>SUMIFS(Сверхбаза!S:S,Сверхбаза!C:C,СВОД!D1487,Сверхбаза!E:E,СВОД!F1487)</f>
        <v>0</v>
      </c>
      <c r="V1487" s="339">
        <f>SUMIFS(Сверхбаза!G:G,Сверхбаза!C:C,СВОД!D1487,Сверхбаза!E:E,СВОД!F1487)</f>
        <v>0</v>
      </c>
    </row>
    <row r="1488" spans="1:22" ht="51" outlineLevel="2" x14ac:dyDescent="0.2">
      <c r="A1488" s="33" t="s">
        <v>10</v>
      </c>
      <c r="B1488" s="9">
        <v>1</v>
      </c>
      <c r="C1488" s="10">
        <v>502821</v>
      </c>
      <c r="D1488" s="273">
        <v>282101</v>
      </c>
      <c r="E1488" s="81" t="s">
        <v>769</v>
      </c>
      <c r="F1488" s="81">
        <v>70</v>
      </c>
      <c r="G1488" s="82" t="s">
        <v>862</v>
      </c>
      <c r="H1488" s="336">
        <f>SUMIFS('Круглосуточный стационар'!J:J,'Круглосуточный стационар'!D:D,СВОД!D1488,'Круглосуточный стационар'!H:H,"-",'Круглосуточный стационар'!F:F,СВОД!F1488)+SUMIFS(ВМП!J:J,ВМП!D:D,СВОД!D1488,ВМП!H:H,"-",ВМП!F:F,СВОД!F1488)+SUMIFS('Дневной стационар'!J:J,'Дневной стационар'!D:D,СВОД!D1488,'Дневной стационар'!H:H,"-",'Дневной стационар'!F:F,СВОД!F1488)+SUMIFS(ЭКО!H:H,ЭКО!D:D,СВОД!D1488,ЭКО!F:F,СВОД!F1488)+SUMIFS(Диализ!H:H,Диализ!D:D,СВОД!D1488,Диализ!F:F,СВОД!F1488)</f>
        <v>0</v>
      </c>
      <c r="I1488" s="337">
        <f>SUMIFS(Поликлиника!H:H,Поликлиника!D:D,СВОД!D1488,Поликлиника!F:F,СВОД!F1488)</f>
        <v>0</v>
      </c>
      <c r="J1488" s="337">
        <f>SUMIFS(Поликлиника!AQ:AQ,Поликлиника!D:D,СВОД!D1488,Поликлиника!F:F,СВОД!F1488)</f>
        <v>0</v>
      </c>
      <c r="K1488" s="337">
        <f>SUMIFS(Поликлиника!AV:AV,Поликлиника!D:D,СВОД!D1488,Поликлиника!F:F,СВОД!F1488)</f>
        <v>0</v>
      </c>
      <c r="L1488" s="337">
        <f>SUMIFS(Поликлиника!BA:BA,Поликлиника!D:D,СВОД!D1488,Поликлиника!F:F,СВОД!F1488)</f>
        <v>0</v>
      </c>
      <c r="M1488" s="337">
        <f>SUMIFS(Услуги!H:H,Услуги!D:D,СВОД!D1488,Услуги!F:F,СВОД!F1488)+SUMIFS(Услуги!M:M,Услуги!D:D,СВОД!D1488,Услуги!F:F,СВОД!F1488)+SUMIFS(Услуги!R:R,Услуги!D:D,СВОД!D1488,Услуги!F:F,СВОД!F1488)+SUMIFS(Услуги!W:W,Услуги!D:D,СВОД!D1488,Услуги!F:F,СВОД!F1488)+SUMIFS(Услуги!AB:AB,Услуги!D:D,СВОД!D1488,Услуги!F:F,СВОД!F1488)+SUMIFS(Услуги!AG:AG,Услуги!D:D,СВОД!D1488,Услуги!F:F,СВОД!F1488)+SUMIFS(Услуги!AL:AL,Услуги!D:D,СВОД!D1488,Услуги!F:F,СВОД!F1488)+SUMIFS(Услуги!AQ:AQ,Услуги!D:D,СВОД!D1488,Услуги!F:F,СВОД!F1488)</f>
        <v>0</v>
      </c>
      <c r="N1488" s="337">
        <f>SUMIFS('Скорая мед.помощь'!I:I,'Скорая мед.помощь'!D:D,СВОД!D1488,'Скорая мед.помощь'!F:F,СВОД!F1488)</f>
        <v>0</v>
      </c>
      <c r="O1488" s="338">
        <f>SUMIFS(Поликлиника!BF:BF,Поликлиника!D:D,СВОД!D1488,Поликлиника!F:F,СВОД!F1488)</f>
        <v>0</v>
      </c>
      <c r="P1488" s="339">
        <f>SUMIFS('Круглосуточный стационар'!O:O,'Круглосуточный стационар'!D:D,СВОД!D1488,'Круглосуточный стационар'!F:F,СВОД!F1488,'Круглосуточный стационар'!H:H,"-")+SUMIFS(ВМП!O:O,ВМП!D:D,СВОД!D1488,ВМП!F:F,СВОД!F1488,ВМП!H:H,"-")+SUMIFS('Дневной стационар'!O:O,'Дневной стационар'!D:D,СВОД!D1488,'Дневной стационар'!F:F,СВОД!F1488,'Дневной стационар'!H:H,"-")+SUMIFS(ЭКО!M:M,ЭКО!D:D,СВОД!D1488,ЭКО!F:F,СВОД!F1488)+SUMIFS(Диализ!M:M,Диализ!D:D,СВОД!D1488,Диализ!F:F,СВОД!F1488)+SUMIFS('Скорая мед.помощь'!N:N,'Скорая мед.помощь'!D:D,СВОД!D1488,'Скорая мед.помощь'!F:F,СВОД!F1488)+SUMIFS(Услуги!AV:AV,Услуги!D:D,СВОД!D1488,Услуги!F:F,СВОД!F1488)+SUMIFS(Поликлиника!BK:BK,Поликлиника!D:D,СВОД!D1488,Поликлиника!F:F,СВОД!F1488)</f>
        <v>0</v>
      </c>
      <c r="Q1488" s="336">
        <f>SUMIFS(Сверхбаза!L:L,Сверхбаза!C:C,СВОД!D1488,Сверхбаза!E:E,СВОД!F1488)+SUMIFS(Сверхбаза!N:N,Сверхбаза!C:C,СВОД!D1488,Сверхбаза!E:E,СВОД!F1488)</f>
        <v>0</v>
      </c>
      <c r="R1488" s="337">
        <f>SUMIFS(Сверхбаза!P:P,Сверхбаза!C:C,СВОД!D1488,Сверхбаза!E:E,СВОД!F1488)</f>
        <v>0</v>
      </c>
      <c r="S1488" s="337">
        <f>SUMIFS(Сверхбаза!R:R,Сверхбаза!C:C,СВОД!D1488,Сверхбаза!E:E,СВОД!F1488)</f>
        <v>0</v>
      </c>
      <c r="T1488" s="337">
        <f>SUMIFS(Сверхбаза!Q:Q,Сверхбаза!C:C,СВОД!D1488,Сверхбаза!E:E,СВОД!F1488)</f>
        <v>0</v>
      </c>
      <c r="U1488" s="337">
        <f>SUMIFS(Сверхбаза!S:S,Сверхбаза!C:C,СВОД!D1488,Сверхбаза!E:E,СВОД!F1488)</f>
        <v>0</v>
      </c>
      <c r="V1488" s="339">
        <f>SUMIFS(Сверхбаза!G:G,Сверхбаза!C:C,СВОД!D1488,Сверхбаза!E:E,СВОД!F1488)</f>
        <v>0</v>
      </c>
    </row>
    <row r="1489" spans="1:22" ht="51" outlineLevel="2" x14ac:dyDescent="0.2">
      <c r="A1489" s="33" t="s">
        <v>10</v>
      </c>
      <c r="B1489" s="9">
        <v>1</v>
      </c>
      <c r="C1489" s="10">
        <v>502821</v>
      </c>
      <c r="D1489" s="273">
        <v>282101</v>
      </c>
      <c r="E1489" s="81" t="s">
        <v>769</v>
      </c>
      <c r="F1489" s="81">
        <v>94</v>
      </c>
      <c r="G1489" s="82" t="s">
        <v>124</v>
      </c>
      <c r="H1489" s="336">
        <f>SUMIFS('Круглосуточный стационар'!J:J,'Круглосуточный стационар'!D:D,СВОД!D1489,'Круглосуточный стационар'!H:H,"-",'Круглосуточный стационар'!F:F,СВОД!F1489)+SUMIFS(ВМП!J:J,ВМП!D:D,СВОД!D1489,ВМП!H:H,"-",ВМП!F:F,СВОД!F1489)+SUMIFS('Дневной стационар'!J:J,'Дневной стационар'!D:D,СВОД!D1489,'Дневной стационар'!H:H,"-",'Дневной стационар'!F:F,СВОД!F1489)+SUMIFS(ЭКО!H:H,ЭКО!D:D,СВОД!D1489,ЭКО!F:F,СВОД!F1489)+SUMIFS(Диализ!H:H,Диализ!D:D,СВОД!D1489,Диализ!F:F,СВОД!F1489)</f>
        <v>0</v>
      </c>
      <c r="I1489" s="337">
        <f>SUMIFS(Поликлиника!H:H,Поликлиника!D:D,СВОД!D1489,Поликлиника!F:F,СВОД!F1489)</f>
        <v>0</v>
      </c>
      <c r="J1489" s="337">
        <f>SUMIFS(Поликлиника!AQ:AQ,Поликлиника!D:D,СВОД!D1489,Поликлиника!F:F,СВОД!F1489)</f>
        <v>0</v>
      </c>
      <c r="K1489" s="337">
        <f>SUMIFS(Поликлиника!AV:AV,Поликлиника!D:D,СВОД!D1489,Поликлиника!F:F,СВОД!F1489)</f>
        <v>0</v>
      </c>
      <c r="L1489" s="337">
        <f>SUMIFS(Поликлиника!BA:BA,Поликлиника!D:D,СВОД!D1489,Поликлиника!F:F,СВОД!F1489)</f>
        <v>0</v>
      </c>
      <c r="M1489" s="337">
        <f>SUMIFS(Услуги!H:H,Услуги!D:D,СВОД!D1489,Услуги!F:F,СВОД!F1489)+SUMIFS(Услуги!M:M,Услуги!D:D,СВОД!D1489,Услуги!F:F,СВОД!F1489)+SUMIFS(Услуги!R:R,Услуги!D:D,СВОД!D1489,Услуги!F:F,СВОД!F1489)+SUMIFS(Услуги!W:W,Услуги!D:D,СВОД!D1489,Услуги!F:F,СВОД!F1489)+SUMIFS(Услуги!AB:AB,Услуги!D:D,СВОД!D1489,Услуги!F:F,СВОД!F1489)+SUMIFS(Услуги!AG:AG,Услуги!D:D,СВОД!D1489,Услуги!F:F,СВОД!F1489)+SUMIFS(Услуги!AL:AL,Услуги!D:D,СВОД!D1489,Услуги!F:F,СВОД!F1489)+SUMIFS(Услуги!AQ:AQ,Услуги!D:D,СВОД!D1489,Услуги!F:F,СВОД!F1489)</f>
        <v>0</v>
      </c>
      <c r="N1489" s="337">
        <f>SUMIFS('Скорая мед.помощь'!I:I,'Скорая мед.помощь'!D:D,СВОД!D1489,'Скорая мед.помощь'!F:F,СВОД!F1489)</f>
        <v>0</v>
      </c>
      <c r="O1489" s="338">
        <f>SUMIFS(Поликлиника!BF:BF,Поликлиника!D:D,СВОД!D1489,Поликлиника!F:F,СВОД!F1489)</f>
        <v>0</v>
      </c>
      <c r="P1489" s="339">
        <f>SUMIFS('Круглосуточный стационар'!O:O,'Круглосуточный стационар'!D:D,СВОД!D1489,'Круглосуточный стационар'!F:F,СВОД!F1489,'Круглосуточный стационар'!H:H,"-")+SUMIFS(ВМП!O:O,ВМП!D:D,СВОД!D1489,ВМП!F:F,СВОД!F1489,ВМП!H:H,"-")+SUMIFS('Дневной стационар'!O:O,'Дневной стационар'!D:D,СВОД!D1489,'Дневной стационар'!F:F,СВОД!F1489,'Дневной стационар'!H:H,"-")+SUMIFS(ЭКО!M:M,ЭКО!D:D,СВОД!D1489,ЭКО!F:F,СВОД!F1489)+SUMIFS(Диализ!M:M,Диализ!D:D,СВОД!D1489,Диализ!F:F,СВОД!F1489)+SUMIFS('Скорая мед.помощь'!N:N,'Скорая мед.помощь'!D:D,СВОД!D1489,'Скорая мед.помощь'!F:F,СВОД!F1489)+SUMIFS(Услуги!AV:AV,Услуги!D:D,СВОД!D1489,Услуги!F:F,СВОД!F1489)+SUMIFS(Поликлиника!BK:BK,Поликлиника!D:D,СВОД!D1489,Поликлиника!F:F,СВОД!F1489)</f>
        <v>0</v>
      </c>
      <c r="Q1489" s="336">
        <f>SUMIFS(Сверхбаза!L:L,Сверхбаза!C:C,СВОД!D1489,Сверхбаза!E:E,СВОД!F1489)+SUMIFS(Сверхбаза!N:N,Сверхбаза!C:C,СВОД!D1489,Сверхбаза!E:E,СВОД!F1489)</f>
        <v>0</v>
      </c>
      <c r="R1489" s="337">
        <f>SUMIFS(Сверхбаза!P:P,Сверхбаза!C:C,СВОД!D1489,Сверхбаза!E:E,СВОД!F1489)</f>
        <v>0</v>
      </c>
      <c r="S1489" s="337">
        <f>SUMIFS(Сверхбаза!R:R,Сверхбаза!C:C,СВОД!D1489,Сверхбаза!E:E,СВОД!F1489)</f>
        <v>0</v>
      </c>
      <c r="T1489" s="337">
        <f>SUMIFS(Сверхбаза!Q:Q,Сверхбаза!C:C,СВОД!D1489,Сверхбаза!E:E,СВОД!F1489)</f>
        <v>0</v>
      </c>
      <c r="U1489" s="337">
        <f>SUMIFS(Сверхбаза!S:S,Сверхбаза!C:C,СВОД!D1489,Сверхбаза!E:E,СВОД!F1489)</f>
        <v>0</v>
      </c>
      <c r="V1489" s="339">
        <f>SUMIFS(Сверхбаза!G:G,Сверхбаза!C:C,СВОД!D1489,Сверхбаза!E:E,СВОД!F1489)</f>
        <v>0</v>
      </c>
    </row>
    <row r="1490" spans="1:22" outlineLevel="1" x14ac:dyDescent="0.2">
      <c r="A1490" s="320"/>
      <c r="B1490" s="321"/>
      <c r="C1490" s="322"/>
      <c r="D1490" s="340" t="s">
        <v>896</v>
      </c>
      <c r="E1490" s="83"/>
      <c r="F1490" s="83"/>
      <c r="G1490" s="84"/>
      <c r="H1490" s="341"/>
      <c r="I1490" s="342"/>
      <c r="J1490" s="342"/>
      <c r="K1490" s="342"/>
      <c r="L1490" s="342"/>
      <c r="M1490" s="342"/>
      <c r="N1490" s="342"/>
      <c r="O1490" s="343"/>
      <c r="P1490" s="344">
        <f>SUBTOTAL(9,P1482:P1489)</f>
        <v>38306</v>
      </c>
      <c r="Q1490" s="341"/>
      <c r="R1490" s="342"/>
      <c r="S1490" s="342"/>
      <c r="T1490" s="342"/>
      <c r="U1490" s="342"/>
      <c r="V1490" s="344">
        <f>SUBTOTAL(9,V1482:V1489)</f>
        <v>0</v>
      </c>
    </row>
    <row r="1491" spans="1:22" ht="25.5" outlineLevel="2" x14ac:dyDescent="0.2">
      <c r="A1491" s="33" t="s">
        <v>7</v>
      </c>
      <c r="B1491" s="9">
        <v>1</v>
      </c>
      <c r="C1491" s="10">
        <v>502824</v>
      </c>
      <c r="D1491" s="273">
        <v>282401</v>
      </c>
      <c r="E1491" s="81" t="s">
        <v>656</v>
      </c>
      <c r="F1491" s="81">
        <v>1</v>
      </c>
      <c r="G1491" s="82" t="s">
        <v>12</v>
      </c>
      <c r="H1491" s="336">
        <f>SUMIFS('Круглосуточный стационар'!J:J,'Круглосуточный стационар'!D:D,СВОД!D1491,'Круглосуточный стационар'!H:H,"-",'Круглосуточный стационар'!F:F,СВОД!F1491)+SUMIFS(ВМП!J:J,ВМП!D:D,СВОД!D1491,ВМП!H:H,"-",ВМП!F:F,СВОД!F1491)+SUMIFS('Дневной стационар'!J:J,'Дневной стационар'!D:D,СВОД!D1491,'Дневной стационар'!H:H,"-",'Дневной стационар'!F:F,СВОД!F1491)+SUMIFS(ЭКО!H:H,ЭКО!D:D,СВОД!D1491,ЭКО!F:F,СВОД!F1491)+SUMIFS(Диализ!H:H,Диализ!D:D,СВОД!D1491,Диализ!F:F,СВОД!F1491)</f>
        <v>0</v>
      </c>
      <c r="I1491" s="337">
        <f>SUMIFS(Поликлиника!H:H,Поликлиника!D:D,СВОД!D1491,Поликлиника!F:F,СВОД!F1491)</f>
        <v>0</v>
      </c>
      <c r="J1491" s="337">
        <f>SUMIFS(Поликлиника!AQ:AQ,Поликлиника!D:D,СВОД!D1491,Поликлиника!F:F,СВОД!F1491)</f>
        <v>0</v>
      </c>
      <c r="K1491" s="337">
        <f>SUMIFS(Поликлиника!AV:AV,Поликлиника!D:D,СВОД!D1491,Поликлиника!F:F,СВОД!F1491)</f>
        <v>0</v>
      </c>
      <c r="L1491" s="337">
        <f>SUMIFS(Поликлиника!BA:BA,Поликлиника!D:D,СВОД!D1491,Поликлиника!F:F,СВОД!F1491)</f>
        <v>0</v>
      </c>
      <c r="M1491" s="337">
        <f>SUMIFS(Услуги!H:H,Услуги!D:D,СВОД!D1491,Услуги!F:F,СВОД!F1491)+SUMIFS(Услуги!M:M,Услуги!D:D,СВОД!D1491,Услуги!F:F,СВОД!F1491)+SUMIFS(Услуги!R:R,Услуги!D:D,СВОД!D1491,Услуги!F:F,СВОД!F1491)+SUMIFS(Услуги!W:W,Услуги!D:D,СВОД!D1491,Услуги!F:F,СВОД!F1491)+SUMIFS(Услуги!AB:AB,Услуги!D:D,СВОД!D1491,Услуги!F:F,СВОД!F1491)+SUMIFS(Услуги!AG:AG,Услуги!D:D,СВОД!D1491,Услуги!F:F,СВОД!F1491)+SUMIFS(Услуги!AL:AL,Услуги!D:D,СВОД!D1491,Услуги!F:F,СВОД!F1491)+SUMIFS(Услуги!AQ:AQ,Услуги!D:D,СВОД!D1491,Услуги!F:F,СВОД!F1491)</f>
        <v>0</v>
      </c>
      <c r="N1491" s="337">
        <f>SUMIFS('Скорая мед.помощь'!I:I,'Скорая мед.помощь'!D:D,СВОД!D1491,'Скорая мед.помощь'!F:F,СВОД!F1491)</f>
        <v>0</v>
      </c>
      <c r="O1491" s="338">
        <f>SUMIFS(Поликлиника!BF:BF,Поликлиника!D:D,СВОД!D1491,Поликлиника!F:F,СВОД!F1491)</f>
        <v>0</v>
      </c>
      <c r="P1491" s="339">
        <f>SUMIFS('Круглосуточный стационар'!O:O,'Круглосуточный стационар'!D:D,СВОД!D1491,'Круглосуточный стационар'!F:F,СВОД!F1491,'Круглосуточный стационар'!H:H,"-")+SUMIFS(ВМП!O:O,ВМП!D:D,СВОД!D1491,ВМП!F:F,СВОД!F1491,ВМП!H:H,"-")+SUMIFS('Дневной стационар'!O:O,'Дневной стационар'!D:D,СВОД!D1491,'Дневной стационар'!F:F,СВОД!F1491,'Дневной стационар'!H:H,"-")+SUMIFS(ЭКО!M:M,ЭКО!D:D,СВОД!D1491,ЭКО!F:F,СВОД!F1491)+SUMIFS(Диализ!M:M,Диализ!D:D,СВОД!D1491,Диализ!F:F,СВОД!F1491)+SUMIFS('Скорая мед.помощь'!N:N,'Скорая мед.помощь'!D:D,СВОД!D1491,'Скорая мед.помощь'!F:F,СВОД!F1491)+SUMIFS(Услуги!AV:AV,Услуги!D:D,СВОД!D1491,Услуги!F:F,СВОД!F1491)+SUMIFS(Поликлиника!BK:BK,Поликлиника!D:D,СВОД!D1491,Поликлиника!F:F,СВОД!F1491)</f>
        <v>0</v>
      </c>
      <c r="Q1491" s="336">
        <f>SUMIFS(Сверхбаза!L:L,Сверхбаза!C:C,СВОД!D1491,Сверхбаза!E:E,СВОД!F1491)+SUMIFS(Сверхбаза!N:N,Сверхбаза!C:C,СВОД!D1491,Сверхбаза!E:E,СВОД!F1491)</f>
        <v>1408</v>
      </c>
      <c r="R1491" s="337">
        <f>SUMIFS(Сверхбаза!P:P,Сверхбаза!C:C,СВОД!D1491,Сверхбаза!E:E,СВОД!F1491)</f>
        <v>0</v>
      </c>
      <c r="S1491" s="337">
        <f>SUMIFS(Сверхбаза!R:R,Сверхбаза!C:C,СВОД!D1491,Сверхбаза!E:E,СВОД!F1491)</f>
        <v>0</v>
      </c>
      <c r="T1491" s="337">
        <f>SUMIFS(Сверхбаза!Q:Q,Сверхбаза!C:C,СВОД!D1491,Сверхбаза!E:E,СВОД!F1491)</f>
        <v>0</v>
      </c>
      <c r="U1491" s="337">
        <f>SUMIFS(Сверхбаза!S:S,Сверхбаза!C:C,СВОД!D1491,Сверхбаза!E:E,СВОД!F1491)</f>
        <v>0</v>
      </c>
      <c r="V1491" s="339">
        <f>SUMIFS(Сверхбаза!G:G,Сверхбаза!C:C,СВОД!D1491,Сверхбаза!E:E,СВОД!F1491)</f>
        <v>523132.37700000004</v>
      </c>
    </row>
    <row r="1492" spans="1:22" ht="25.5" outlineLevel="2" x14ac:dyDescent="0.2">
      <c r="A1492" s="33" t="s">
        <v>7</v>
      </c>
      <c r="B1492" s="9">
        <v>1</v>
      </c>
      <c r="C1492" s="10">
        <v>502824</v>
      </c>
      <c r="D1492" s="273">
        <v>282401</v>
      </c>
      <c r="E1492" s="81" t="s">
        <v>656</v>
      </c>
      <c r="F1492" s="81">
        <v>13</v>
      </c>
      <c r="G1492" s="82" t="s">
        <v>859</v>
      </c>
      <c r="H1492" s="336">
        <f>SUMIFS('Круглосуточный стационар'!J:J,'Круглосуточный стационар'!D:D,СВОД!D1492,'Круглосуточный стационар'!H:H,"-",'Круглосуточный стационар'!F:F,СВОД!F1492)+SUMIFS(ВМП!J:J,ВМП!D:D,СВОД!D1492,ВМП!H:H,"-",ВМП!F:F,СВОД!F1492)+SUMIFS('Дневной стационар'!J:J,'Дневной стационар'!D:D,СВОД!D1492,'Дневной стационар'!H:H,"-",'Дневной стационар'!F:F,СВОД!F1492)+SUMIFS(ЭКО!H:H,ЭКО!D:D,СВОД!D1492,ЭКО!F:F,СВОД!F1492)+SUMIFS(Диализ!H:H,Диализ!D:D,СВОД!D1492,Диализ!F:F,СВОД!F1492)</f>
        <v>0</v>
      </c>
      <c r="I1492" s="337">
        <f>SUMIFS(Поликлиника!H:H,Поликлиника!D:D,СВОД!D1492,Поликлиника!F:F,СВОД!F1492)</f>
        <v>0</v>
      </c>
      <c r="J1492" s="337">
        <f>SUMIFS(Поликлиника!AQ:AQ,Поликлиника!D:D,СВОД!D1492,Поликлиника!F:F,СВОД!F1492)</f>
        <v>0</v>
      </c>
      <c r="K1492" s="337">
        <f>SUMIFS(Поликлиника!AV:AV,Поликлиника!D:D,СВОД!D1492,Поликлиника!F:F,СВОД!F1492)</f>
        <v>0</v>
      </c>
      <c r="L1492" s="337">
        <f>SUMIFS(Поликлиника!BA:BA,Поликлиника!D:D,СВОД!D1492,Поликлиника!F:F,СВОД!F1492)</f>
        <v>0</v>
      </c>
      <c r="M1492" s="337">
        <f>SUMIFS(Услуги!H:H,Услуги!D:D,СВОД!D1492,Услуги!F:F,СВОД!F1492)+SUMIFS(Услуги!M:M,Услуги!D:D,СВОД!D1492,Услуги!F:F,СВОД!F1492)+SUMIFS(Услуги!R:R,Услуги!D:D,СВОД!D1492,Услуги!F:F,СВОД!F1492)+SUMIFS(Услуги!W:W,Услуги!D:D,СВОД!D1492,Услуги!F:F,СВОД!F1492)+SUMIFS(Услуги!AB:AB,Услуги!D:D,СВОД!D1492,Услуги!F:F,СВОД!F1492)+SUMIFS(Услуги!AG:AG,Услуги!D:D,СВОД!D1492,Услуги!F:F,СВОД!F1492)+SUMIFS(Услуги!AL:AL,Услуги!D:D,СВОД!D1492,Услуги!F:F,СВОД!F1492)+SUMIFS(Услуги!AQ:AQ,Услуги!D:D,СВОД!D1492,Услуги!F:F,СВОД!F1492)</f>
        <v>0</v>
      </c>
      <c r="N1492" s="337">
        <f>SUMIFS('Скорая мед.помощь'!I:I,'Скорая мед.помощь'!D:D,СВОД!D1492,'Скорая мед.помощь'!F:F,СВОД!F1492)</f>
        <v>0</v>
      </c>
      <c r="O1492" s="338">
        <f>SUMIFS(Поликлиника!BF:BF,Поликлиника!D:D,СВОД!D1492,Поликлиника!F:F,СВОД!F1492)</f>
        <v>0</v>
      </c>
      <c r="P1492" s="339">
        <f>SUMIFS('Круглосуточный стационар'!O:O,'Круглосуточный стационар'!D:D,СВОД!D1492,'Круглосуточный стационар'!F:F,СВОД!F1492,'Круглосуточный стационар'!H:H,"-")+SUMIFS(ВМП!O:O,ВМП!D:D,СВОД!D1492,ВМП!F:F,СВОД!F1492,ВМП!H:H,"-")+SUMIFS('Дневной стационар'!O:O,'Дневной стационар'!D:D,СВОД!D1492,'Дневной стационар'!F:F,СВОД!F1492,'Дневной стационар'!H:H,"-")+SUMIFS(ЭКО!M:M,ЭКО!D:D,СВОД!D1492,ЭКО!F:F,СВОД!F1492)+SUMIFS(Диализ!M:M,Диализ!D:D,СВОД!D1492,Диализ!F:F,СВОД!F1492)+SUMIFS('Скорая мед.помощь'!N:N,'Скорая мед.помощь'!D:D,СВОД!D1492,'Скорая мед.помощь'!F:F,СВОД!F1492)+SUMIFS(Услуги!AV:AV,Услуги!D:D,СВОД!D1492,Услуги!F:F,СВОД!F1492)+SUMIFS(Поликлиника!BK:BK,Поликлиника!D:D,СВОД!D1492,Поликлиника!F:F,СВОД!F1492)</f>
        <v>0</v>
      </c>
      <c r="Q1492" s="336">
        <f>SUMIFS(Сверхбаза!L:L,Сверхбаза!C:C,СВОД!D1492,Сверхбаза!E:E,СВОД!F1492)+SUMIFS(Сверхбаза!N:N,Сверхбаза!C:C,СВОД!D1492,Сверхбаза!E:E,СВОД!F1492)</f>
        <v>0</v>
      </c>
      <c r="R1492" s="337">
        <f>SUMIFS(Сверхбаза!P:P,Сверхбаза!C:C,СВОД!D1492,Сверхбаза!E:E,СВОД!F1492)</f>
        <v>0</v>
      </c>
      <c r="S1492" s="337">
        <f>SUMIFS(Сверхбаза!R:R,Сверхбаза!C:C,СВОД!D1492,Сверхбаза!E:E,СВОД!F1492)</f>
        <v>0</v>
      </c>
      <c r="T1492" s="337">
        <f>SUMIFS(Сверхбаза!Q:Q,Сверхбаза!C:C,СВОД!D1492,Сверхбаза!E:E,СВОД!F1492)</f>
        <v>0</v>
      </c>
      <c r="U1492" s="337">
        <f>SUMIFS(Сверхбаза!S:S,Сверхбаза!C:C,СВОД!D1492,Сверхбаза!E:E,СВОД!F1492)</f>
        <v>0</v>
      </c>
      <c r="V1492" s="339">
        <f>SUMIFS(Сверхбаза!G:G,Сверхбаза!C:C,СВОД!D1492,Сверхбаза!E:E,СВОД!F1492)</f>
        <v>0</v>
      </c>
    </row>
    <row r="1493" spans="1:22" ht="25.5" outlineLevel="2" x14ac:dyDescent="0.2">
      <c r="A1493" s="33" t="s">
        <v>7</v>
      </c>
      <c r="B1493" s="9">
        <v>1</v>
      </c>
      <c r="C1493" s="10">
        <v>502824</v>
      </c>
      <c r="D1493" s="273">
        <v>282401</v>
      </c>
      <c r="E1493" s="81" t="s">
        <v>656</v>
      </c>
      <c r="F1493" s="81">
        <v>2</v>
      </c>
      <c r="G1493" s="82" t="s">
        <v>135</v>
      </c>
      <c r="H1493" s="336">
        <f>SUMIFS('Круглосуточный стационар'!J:J,'Круглосуточный стационар'!D:D,СВОД!D1493,'Круглосуточный стационар'!H:H,"-",'Круглосуточный стационар'!F:F,СВОД!F1493)+SUMIFS(ВМП!J:J,ВМП!D:D,СВОД!D1493,ВМП!H:H,"-",ВМП!F:F,СВОД!F1493)+SUMIFS('Дневной стационар'!J:J,'Дневной стационар'!D:D,СВОД!D1493,'Дневной стационар'!H:H,"-",'Дневной стационар'!F:F,СВОД!F1493)+SUMIFS(ЭКО!H:H,ЭКО!D:D,СВОД!D1493,ЭКО!F:F,СВОД!F1493)+SUMIFS(Диализ!H:H,Диализ!D:D,СВОД!D1493,Диализ!F:F,СВОД!F1493)</f>
        <v>0</v>
      </c>
      <c r="I1493" s="337">
        <f>SUMIFS(Поликлиника!H:H,Поликлиника!D:D,СВОД!D1493,Поликлиника!F:F,СВОД!F1493)</f>
        <v>0</v>
      </c>
      <c r="J1493" s="337">
        <f>SUMIFS(Поликлиника!AQ:AQ,Поликлиника!D:D,СВОД!D1493,Поликлиника!F:F,СВОД!F1493)</f>
        <v>0</v>
      </c>
      <c r="K1493" s="337">
        <f>SUMIFS(Поликлиника!AV:AV,Поликлиника!D:D,СВОД!D1493,Поликлиника!F:F,СВОД!F1493)</f>
        <v>0</v>
      </c>
      <c r="L1493" s="337">
        <f>SUMIFS(Поликлиника!BA:BA,Поликлиника!D:D,СВОД!D1493,Поликлиника!F:F,СВОД!F1493)</f>
        <v>0</v>
      </c>
      <c r="M1493" s="337">
        <f>SUMIFS(Услуги!H:H,Услуги!D:D,СВОД!D1493,Услуги!F:F,СВОД!F1493)+SUMIFS(Услуги!M:M,Услуги!D:D,СВОД!D1493,Услуги!F:F,СВОД!F1493)+SUMIFS(Услуги!R:R,Услуги!D:D,СВОД!D1493,Услуги!F:F,СВОД!F1493)+SUMIFS(Услуги!W:W,Услуги!D:D,СВОД!D1493,Услуги!F:F,СВОД!F1493)+SUMIFS(Услуги!AB:AB,Услуги!D:D,СВОД!D1493,Услуги!F:F,СВОД!F1493)+SUMIFS(Услуги!AG:AG,Услуги!D:D,СВОД!D1493,Услуги!F:F,СВОД!F1493)+SUMIFS(Услуги!AL:AL,Услуги!D:D,СВОД!D1493,Услуги!F:F,СВОД!F1493)+SUMIFS(Услуги!AQ:AQ,Услуги!D:D,СВОД!D1493,Услуги!F:F,СВОД!F1493)</f>
        <v>0</v>
      </c>
      <c r="N1493" s="337">
        <f>SUMIFS('Скорая мед.помощь'!I:I,'Скорая мед.помощь'!D:D,СВОД!D1493,'Скорая мед.помощь'!F:F,СВОД!F1493)</f>
        <v>0</v>
      </c>
      <c r="O1493" s="338">
        <f>SUMIFS(Поликлиника!BF:BF,Поликлиника!D:D,СВОД!D1493,Поликлиника!F:F,СВОД!F1493)</f>
        <v>0</v>
      </c>
      <c r="P1493" s="339">
        <f>SUMIFS('Круглосуточный стационар'!O:O,'Круглосуточный стационар'!D:D,СВОД!D1493,'Круглосуточный стационар'!F:F,СВОД!F1493,'Круглосуточный стационар'!H:H,"-")+SUMIFS(ВМП!O:O,ВМП!D:D,СВОД!D1493,ВМП!F:F,СВОД!F1493,ВМП!H:H,"-")+SUMIFS('Дневной стационар'!O:O,'Дневной стационар'!D:D,СВОД!D1493,'Дневной стационар'!F:F,СВОД!F1493,'Дневной стационар'!H:H,"-")+SUMIFS(ЭКО!M:M,ЭКО!D:D,СВОД!D1493,ЭКО!F:F,СВОД!F1493)+SUMIFS(Диализ!M:M,Диализ!D:D,СВОД!D1493,Диализ!F:F,СВОД!F1493)+SUMIFS('Скорая мед.помощь'!N:N,'Скорая мед.помощь'!D:D,СВОД!D1493,'Скорая мед.помощь'!F:F,СВОД!F1493)+SUMIFS(Услуги!AV:AV,Услуги!D:D,СВОД!D1493,Услуги!F:F,СВОД!F1493)+SUMIFS(Поликлиника!BK:BK,Поликлиника!D:D,СВОД!D1493,Поликлиника!F:F,СВОД!F1493)</f>
        <v>0</v>
      </c>
      <c r="Q1493" s="336">
        <f>SUMIFS(Сверхбаза!L:L,Сверхбаза!C:C,СВОД!D1493,Сверхбаза!E:E,СВОД!F1493)+SUMIFS(Сверхбаза!N:N,Сверхбаза!C:C,СВОД!D1493,Сверхбаза!E:E,СВОД!F1493)</f>
        <v>0</v>
      </c>
      <c r="R1493" s="337">
        <f>SUMIFS(Сверхбаза!P:P,Сверхбаза!C:C,СВОД!D1493,Сверхбаза!E:E,СВОД!F1493)</f>
        <v>0</v>
      </c>
      <c r="S1493" s="337">
        <f>SUMIFS(Сверхбаза!R:R,Сверхбаза!C:C,СВОД!D1493,Сверхбаза!E:E,СВОД!F1493)</f>
        <v>0</v>
      </c>
      <c r="T1493" s="337">
        <f>SUMIFS(Сверхбаза!Q:Q,Сверхбаза!C:C,СВОД!D1493,Сверхбаза!E:E,СВОД!F1493)</f>
        <v>0</v>
      </c>
      <c r="U1493" s="337">
        <f>SUMIFS(Сверхбаза!S:S,Сверхбаза!C:C,СВОД!D1493,Сверхбаза!E:E,СВОД!F1493)</f>
        <v>0</v>
      </c>
      <c r="V1493" s="339">
        <f>SUMIFS(Сверхбаза!G:G,Сверхбаза!C:C,СВОД!D1493,Сверхбаза!E:E,СВОД!F1493)</f>
        <v>0</v>
      </c>
    </row>
    <row r="1494" spans="1:22" ht="25.5" outlineLevel="2" x14ac:dyDescent="0.2">
      <c r="A1494" s="33" t="s">
        <v>7</v>
      </c>
      <c r="B1494" s="9">
        <v>1</v>
      </c>
      <c r="C1494" s="10">
        <v>502824</v>
      </c>
      <c r="D1494" s="273">
        <v>282401</v>
      </c>
      <c r="E1494" s="81" t="s">
        <v>656</v>
      </c>
      <c r="F1494" s="81">
        <v>6</v>
      </c>
      <c r="G1494" s="82" t="s">
        <v>860</v>
      </c>
      <c r="H1494" s="336">
        <f>SUMIFS('Круглосуточный стационар'!J:J,'Круглосуточный стационар'!D:D,СВОД!D1494,'Круглосуточный стационар'!H:H,"-",'Круглосуточный стационар'!F:F,СВОД!F1494)+SUMIFS(ВМП!J:J,ВМП!D:D,СВОД!D1494,ВМП!H:H,"-",ВМП!F:F,СВОД!F1494)+SUMIFS('Дневной стационар'!J:J,'Дневной стационар'!D:D,СВОД!D1494,'Дневной стационар'!H:H,"-",'Дневной стационар'!F:F,СВОД!F1494)+SUMIFS(ЭКО!H:H,ЭКО!D:D,СВОД!D1494,ЭКО!F:F,СВОД!F1494)+SUMIFS(Диализ!H:H,Диализ!D:D,СВОД!D1494,Диализ!F:F,СВОД!F1494)</f>
        <v>0</v>
      </c>
      <c r="I1494" s="337">
        <f>SUMIFS(Поликлиника!H:H,Поликлиника!D:D,СВОД!D1494,Поликлиника!F:F,СВОД!F1494)</f>
        <v>0</v>
      </c>
      <c r="J1494" s="337">
        <f>SUMIFS(Поликлиника!AQ:AQ,Поликлиника!D:D,СВОД!D1494,Поликлиника!F:F,СВОД!F1494)</f>
        <v>0</v>
      </c>
      <c r="K1494" s="337">
        <f>SUMIFS(Поликлиника!AV:AV,Поликлиника!D:D,СВОД!D1494,Поликлиника!F:F,СВОД!F1494)</f>
        <v>0</v>
      </c>
      <c r="L1494" s="337">
        <f>SUMIFS(Поликлиника!BA:BA,Поликлиника!D:D,СВОД!D1494,Поликлиника!F:F,СВОД!F1494)</f>
        <v>0</v>
      </c>
      <c r="M1494" s="337">
        <f>SUMIFS(Услуги!H:H,Услуги!D:D,СВОД!D1494,Услуги!F:F,СВОД!F1494)+SUMIFS(Услуги!M:M,Услуги!D:D,СВОД!D1494,Услуги!F:F,СВОД!F1494)+SUMIFS(Услуги!R:R,Услуги!D:D,СВОД!D1494,Услуги!F:F,СВОД!F1494)+SUMIFS(Услуги!W:W,Услуги!D:D,СВОД!D1494,Услуги!F:F,СВОД!F1494)+SUMIFS(Услуги!AB:AB,Услуги!D:D,СВОД!D1494,Услуги!F:F,СВОД!F1494)+SUMIFS(Услуги!AG:AG,Услуги!D:D,СВОД!D1494,Услуги!F:F,СВОД!F1494)+SUMIFS(Услуги!AL:AL,Услуги!D:D,СВОД!D1494,Услуги!F:F,СВОД!F1494)+SUMIFS(Услуги!AQ:AQ,Услуги!D:D,СВОД!D1494,Услуги!F:F,СВОД!F1494)</f>
        <v>0</v>
      </c>
      <c r="N1494" s="337">
        <f>SUMIFS('Скорая мед.помощь'!I:I,'Скорая мед.помощь'!D:D,СВОД!D1494,'Скорая мед.помощь'!F:F,СВОД!F1494)</f>
        <v>0</v>
      </c>
      <c r="O1494" s="338">
        <f>SUMIFS(Поликлиника!BF:BF,Поликлиника!D:D,СВОД!D1494,Поликлиника!F:F,СВОД!F1494)</f>
        <v>0</v>
      </c>
      <c r="P1494" s="339">
        <f>SUMIFS('Круглосуточный стационар'!O:O,'Круглосуточный стационар'!D:D,СВОД!D1494,'Круглосуточный стационар'!F:F,СВОД!F1494,'Круглосуточный стационар'!H:H,"-")+SUMIFS(ВМП!O:O,ВМП!D:D,СВОД!D1494,ВМП!F:F,СВОД!F1494,ВМП!H:H,"-")+SUMIFS('Дневной стационар'!O:O,'Дневной стационар'!D:D,СВОД!D1494,'Дневной стационар'!F:F,СВОД!F1494,'Дневной стационар'!H:H,"-")+SUMIFS(ЭКО!M:M,ЭКО!D:D,СВОД!D1494,ЭКО!F:F,СВОД!F1494)+SUMIFS(Диализ!M:M,Диализ!D:D,СВОД!D1494,Диализ!F:F,СВОД!F1494)+SUMIFS('Скорая мед.помощь'!N:N,'Скорая мед.помощь'!D:D,СВОД!D1494,'Скорая мед.помощь'!F:F,СВОД!F1494)+SUMIFS(Услуги!AV:AV,Услуги!D:D,СВОД!D1494,Услуги!F:F,СВОД!F1494)+SUMIFS(Поликлиника!BK:BK,Поликлиника!D:D,СВОД!D1494,Поликлиника!F:F,СВОД!F1494)</f>
        <v>0</v>
      </c>
      <c r="Q1494" s="336">
        <f>SUMIFS(Сверхбаза!L:L,Сверхбаза!C:C,СВОД!D1494,Сверхбаза!E:E,СВОД!F1494)+SUMIFS(Сверхбаза!N:N,Сверхбаза!C:C,СВОД!D1494,Сверхбаза!E:E,СВОД!F1494)</f>
        <v>0</v>
      </c>
      <c r="R1494" s="337">
        <f>SUMIFS(Сверхбаза!P:P,Сверхбаза!C:C,СВОД!D1494,Сверхбаза!E:E,СВОД!F1494)</f>
        <v>0</v>
      </c>
      <c r="S1494" s="337">
        <f>SUMIFS(Сверхбаза!R:R,Сверхбаза!C:C,СВОД!D1494,Сверхбаза!E:E,СВОД!F1494)</f>
        <v>0</v>
      </c>
      <c r="T1494" s="337">
        <f>SUMIFS(Сверхбаза!Q:Q,Сверхбаза!C:C,СВОД!D1494,Сверхбаза!E:E,СВОД!F1494)</f>
        <v>0</v>
      </c>
      <c r="U1494" s="337">
        <f>SUMIFS(Сверхбаза!S:S,Сверхбаза!C:C,СВОД!D1494,Сверхбаза!E:E,СВОД!F1494)</f>
        <v>0</v>
      </c>
      <c r="V1494" s="339">
        <f>SUMIFS(Сверхбаза!G:G,Сверхбаза!C:C,СВОД!D1494,Сверхбаза!E:E,СВОД!F1494)</f>
        <v>0</v>
      </c>
    </row>
    <row r="1495" spans="1:22" ht="25.5" outlineLevel="2" x14ac:dyDescent="0.2">
      <c r="A1495" s="33" t="s">
        <v>7</v>
      </c>
      <c r="B1495" s="9">
        <v>1</v>
      </c>
      <c r="C1495" s="10">
        <v>502824</v>
      </c>
      <c r="D1495" s="273">
        <v>282401</v>
      </c>
      <c r="E1495" s="81" t="s">
        <v>656</v>
      </c>
      <c r="F1495" s="81">
        <v>3</v>
      </c>
      <c r="G1495" s="82" t="s">
        <v>136</v>
      </c>
      <c r="H1495" s="336">
        <f>SUMIFS('Круглосуточный стационар'!J:J,'Круглосуточный стационар'!D:D,СВОД!D1495,'Круглосуточный стационар'!H:H,"-",'Круглосуточный стационар'!F:F,СВОД!F1495)+SUMIFS(ВМП!J:J,ВМП!D:D,СВОД!D1495,ВМП!H:H,"-",ВМП!F:F,СВОД!F1495)+SUMIFS('Дневной стационар'!J:J,'Дневной стационар'!D:D,СВОД!D1495,'Дневной стационар'!H:H,"-",'Дневной стационар'!F:F,СВОД!F1495)+SUMIFS(ЭКО!H:H,ЭКО!D:D,СВОД!D1495,ЭКО!F:F,СВОД!F1495)+SUMIFS(Диализ!H:H,Диализ!D:D,СВОД!D1495,Диализ!F:F,СВОД!F1495)</f>
        <v>0</v>
      </c>
      <c r="I1495" s="337">
        <f>SUMIFS(Поликлиника!H:H,Поликлиника!D:D,СВОД!D1495,Поликлиника!F:F,СВОД!F1495)</f>
        <v>0</v>
      </c>
      <c r="J1495" s="337">
        <f>SUMIFS(Поликлиника!AQ:AQ,Поликлиника!D:D,СВОД!D1495,Поликлиника!F:F,СВОД!F1495)</f>
        <v>0</v>
      </c>
      <c r="K1495" s="337">
        <f>SUMIFS(Поликлиника!AV:AV,Поликлиника!D:D,СВОД!D1495,Поликлиника!F:F,СВОД!F1495)</f>
        <v>0</v>
      </c>
      <c r="L1495" s="337">
        <f>SUMIFS(Поликлиника!BA:BA,Поликлиника!D:D,СВОД!D1495,Поликлиника!F:F,СВОД!F1495)</f>
        <v>0</v>
      </c>
      <c r="M1495" s="337">
        <f>SUMIFS(Услуги!H:H,Услуги!D:D,СВОД!D1495,Услуги!F:F,СВОД!F1495)+SUMIFS(Услуги!M:M,Услуги!D:D,СВОД!D1495,Услуги!F:F,СВОД!F1495)+SUMIFS(Услуги!R:R,Услуги!D:D,СВОД!D1495,Услуги!F:F,СВОД!F1495)+SUMIFS(Услуги!W:W,Услуги!D:D,СВОД!D1495,Услуги!F:F,СВОД!F1495)+SUMIFS(Услуги!AB:AB,Услуги!D:D,СВОД!D1495,Услуги!F:F,СВОД!F1495)+SUMIFS(Услуги!AG:AG,Услуги!D:D,СВОД!D1495,Услуги!F:F,СВОД!F1495)+SUMIFS(Услуги!AL:AL,Услуги!D:D,СВОД!D1495,Услуги!F:F,СВОД!F1495)+SUMIFS(Услуги!AQ:AQ,Услуги!D:D,СВОД!D1495,Услуги!F:F,СВОД!F1495)</f>
        <v>0</v>
      </c>
      <c r="N1495" s="337">
        <f>SUMIFS('Скорая мед.помощь'!I:I,'Скорая мед.помощь'!D:D,СВОД!D1495,'Скорая мед.помощь'!F:F,СВОД!F1495)</f>
        <v>0</v>
      </c>
      <c r="O1495" s="338">
        <f>SUMIFS(Поликлиника!BF:BF,Поликлиника!D:D,СВОД!D1495,Поликлиника!F:F,СВОД!F1495)</f>
        <v>0</v>
      </c>
      <c r="P1495" s="339">
        <f>SUMIFS('Круглосуточный стационар'!O:O,'Круглосуточный стационар'!D:D,СВОД!D1495,'Круглосуточный стационар'!F:F,СВОД!F1495,'Круглосуточный стационар'!H:H,"-")+SUMIFS(ВМП!O:O,ВМП!D:D,СВОД!D1495,ВМП!F:F,СВОД!F1495,ВМП!H:H,"-")+SUMIFS('Дневной стационар'!O:O,'Дневной стационар'!D:D,СВОД!D1495,'Дневной стационар'!F:F,СВОД!F1495,'Дневной стационар'!H:H,"-")+SUMIFS(ЭКО!M:M,ЭКО!D:D,СВОД!D1495,ЭКО!F:F,СВОД!F1495)+SUMIFS(Диализ!M:M,Диализ!D:D,СВОД!D1495,Диализ!F:F,СВОД!F1495)+SUMIFS('Скорая мед.помощь'!N:N,'Скорая мед.помощь'!D:D,СВОД!D1495,'Скорая мед.помощь'!F:F,СВОД!F1495)+SUMIFS(Услуги!AV:AV,Услуги!D:D,СВОД!D1495,Услуги!F:F,СВОД!F1495)+SUMIFS(Поликлиника!BK:BK,Поликлиника!D:D,СВОД!D1495,Поликлиника!F:F,СВОД!F1495)</f>
        <v>0</v>
      </c>
      <c r="Q1495" s="336">
        <f>SUMIFS(Сверхбаза!L:L,Сверхбаза!C:C,СВОД!D1495,Сверхбаза!E:E,СВОД!F1495)+SUMIFS(Сверхбаза!N:N,Сверхбаза!C:C,СВОД!D1495,Сверхбаза!E:E,СВОД!F1495)</f>
        <v>0</v>
      </c>
      <c r="R1495" s="337">
        <f>SUMIFS(Сверхбаза!P:P,Сверхбаза!C:C,СВОД!D1495,Сверхбаза!E:E,СВОД!F1495)</f>
        <v>0</v>
      </c>
      <c r="S1495" s="337">
        <f>SUMIFS(Сверхбаза!R:R,Сверхбаза!C:C,СВОД!D1495,Сверхбаза!E:E,СВОД!F1495)</f>
        <v>0</v>
      </c>
      <c r="T1495" s="337">
        <f>SUMIFS(Сверхбаза!Q:Q,Сверхбаза!C:C,СВОД!D1495,Сверхбаза!E:E,СВОД!F1495)</f>
        <v>0</v>
      </c>
      <c r="U1495" s="337">
        <f>SUMIFS(Сверхбаза!S:S,Сверхбаза!C:C,СВОД!D1495,Сверхбаза!E:E,СВОД!F1495)</f>
        <v>0</v>
      </c>
      <c r="V1495" s="339">
        <f>SUMIFS(Сверхбаза!G:G,Сверхбаза!C:C,СВОД!D1495,Сверхбаза!E:E,СВОД!F1495)</f>
        <v>0</v>
      </c>
    </row>
    <row r="1496" spans="1:22" ht="25.5" outlineLevel="2" x14ac:dyDescent="0.2">
      <c r="A1496" s="33" t="s">
        <v>7</v>
      </c>
      <c r="B1496" s="9">
        <v>1</v>
      </c>
      <c r="C1496" s="10">
        <v>502824</v>
      </c>
      <c r="D1496" s="273">
        <v>282401</v>
      </c>
      <c r="E1496" s="81" t="s">
        <v>656</v>
      </c>
      <c r="F1496" s="81">
        <v>7</v>
      </c>
      <c r="G1496" s="82" t="s">
        <v>861</v>
      </c>
      <c r="H1496" s="336">
        <f>SUMIFS('Круглосуточный стационар'!J:J,'Круглосуточный стационар'!D:D,СВОД!D1496,'Круглосуточный стационар'!H:H,"-",'Круглосуточный стационар'!F:F,СВОД!F1496)+SUMIFS(ВМП!J:J,ВМП!D:D,СВОД!D1496,ВМП!H:H,"-",ВМП!F:F,СВОД!F1496)+SUMIFS('Дневной стационар'!J:J,'Дневной стационар'!D:D,СВОД!D1496,'Дневной стационар'!H:H,"-",'Дневной стационар'!F:F,СВОД!F1496)+SUMIFS(ЭКО!H:H,ЭКО!D:D,СВОД!D1496,ЭКО!F:F,СВОД!F1496)+SUMIFS(Диализ!H:H,Диализ!D:D,СВОД!D1496,Диализ!F:F,СВОД!F1496)</f>
        <v>0</v>
      </c>
      <c r="I1496" s="337">
        <f>SUMIFS(Поликлиника!H:H,Поликлиника!D:D,СВОД!D1496,Поликлиника!F:F,СВОД!F1496)</f>
        <v>0</v>
      </c>
      <c r="J1496" s="337">
        <f>SUMIFS(Поликлиника!AQ:AQ,Поликлиника!D:D,СВОД!D1496,Поликлиника!F:F,СВОД!F1496)</f>
        <v>0</v>
      </c>
      <c r="K1496" s="337">
        <f>SUMIFS(Поликлиника!AV:AV,Поликлиника!D:D,СВОД!D1496,Поликлиника!F:F,СВОД!F1496)</f>
        <v>0</v>
      </c>
      <c r="L1496" s="337">
        <f>SUMIFS(Поликлиника!BA:BA,Поликлиника!D:D,СВОД!D1496,Поликлиника!F:F,СВОД!F1496)</f>
        <v>0</v>
      </c>
      <c r="M1496" s="337">
        <f>SUMIFS(Услуги!H:H,Услуги!D:D,СВОД!D1496,Услуги!F:F,СВОД!F1496)+SUMIFS(Услуги!M:M,Услуги!D:D,СВОД!D1496,Услуги!F:F,СВОД!F1496)+SUMIFS(Услуги!R:R,Услуги!D:D,СВОД!D1496,Услуги!F:F,СВОД!F1496)+SUMIFS(Услуги!W:W,Услуги!D:D,СВОД!D1496,Услуги!F:F,СВОД!F1496)+SUMIFS(Услуги!AB:AB,Услуги!D:D,СВОД!D1496,Услуги!F:F,СВОД!F1496)+SUMIFS(Услуги!AG:AG,Услуги!D:D,СВОД!D1496,Услуги!F:F,СВОД!F1496)+SUMIFS(Услуги!AL:AL,Услуги!D:D,СВОД!D1496,Услуги!F:F,СВОД!F1496)+SUMIFS(Услуги!AQ:AQ,Услуги!D:D,СВОД!D1496,Услуги!F:F,СВОД!F1496)</f>
        <v>0</v>
      </c>
      <c r="N1496" s="337">
        <f>SUMIFS('Скорая мед.помощь'!I:I,'Скорая мед.помощь'!D:D,СВОД!D1496,'Скорая мед.помощь'!F:F,СВОД!F1496)</f>
        <v>0</v>
      </c>
      <c r="O1496" s="338">
        <f>SUMIFS(Поликлиника!BF:BF,Поликлиника!D:D,СВОД!D1496,Поликлиника!F:F,СВОД!F1496)</f>
        <v>0</v>
      </c>
      <c r="P1496" s="339">
        <f>SUMIFS('Круглосуточный стационар'!O:O,'Круглосуточный стационар'!D:D,СВОД!D1496,'Круглосуточный стационар'!F:F,СВОД!F1496,'Круглосуточный стационар'!H:H,"-")+SUMIFS(ВМП!O:O,ВМП!D:D,СВОД!D1496,ВМП!F:F,СВОД!F1496,ВМП!H:H,"-")+SUMIFS('Дневной стационар'!O:O,'Дневной стационар'!D:D,СВОД!D1496,'Дневной стационар'!F:F,СВОД!F1496,'Дневной стационар'!H:H,"-")+SUMIFS(ЭКО!M:M,ЭКО!D:D,СВОД!D1496,ЭКО!F:F,СВОД!F1496)+SUMIFS(Диализ!M:M,Диализ!D:D,СВОД!D1496,Диализ!F:F,СВОД!F1496)+SUMIFS('Скорая мед.помощь'!N:N,'Скорая мед.помощь'!D:D,СВОД!D1496,'Скорая мед.помощь'!F:F,СВОД!F1496)+SUMIFS(Услуги!AV:AV,Услуги!D:D,СВОД!D1496,Услуги!F:F,СВОД!F1496)+SUMIFS(Поликлиника!BK:BK,Поликлиника!D:D,СВОД!D1496,Поликлиника!F:F,СВОД!F1496)</f>
        <v>0</v>
      </c>
      <c r="Q1496" s="336">
        <f>SUMIFS(Сверхбаза!L:L,Сверхбаза!C:C,СВОД!D1496,Сверхбаза!E:E,СВОД!F1496)+SUMIFS(Сверхбаза!N:N,Сверхбаза!C:C,СВОД!D1496,Сверхбаза!E:E,СВОД!F1496)</f>
        <v>0</v>
      </c>
      <c r="R1496" s="337">
        <f>SUMIFS(Сверхбаза!P:P,Сверхбаза!C:C,СВОД!D1496,Сверхбаза!E:E,СВОД!F1496)</f>
        <v>0</v>
      </c>
      <c r="S1496" s="337">
        <f>SUMIFS(Сверхбаза!R:R,Сверхбаза!C:C,СВОД!D1496,Сверхбаза!E:E,СВОД!F1496)</f>
        <v>0</v>
      </c>
      <c r="T1496" s="337">
        <f>SUMIFS(Сверхбаза!Q:Q,Сверхбаза!C:C,СВОД!D1496,Сверхбаза!E:E,СВОД!F1496)</f>
        <v>0</v>
      </c>
      <c r="U1496" s="337">
        <f>SUMIFS(Сверхбаза!S:S,Сверхбаза!C:C,СВОД!D1496,Сверхбаза!E:E,СВОД!F1496)</f>
        <v>0</v>
      </c>
      <c r="V1496" s="339">
        <f>SUMIFS(Сверхбаза!G:G,Сверхбаза!C:C,СВОД!D1496,Сверхбаза!E:E,СВОД!F1496)</f>
        <v>0</v>
      </c>
    </row>
    <row r="1497" spans="1:22" ht="25.5" outlineLevel="2" x14ac:dyDescent="0.2">
      <c r="A1497" s="33" t="s">
        <v>7</v>
      </c>
      <c r="B1497" s="9">
        <v>1</v>
      </c>
      <c r="C1497" s="10">
        <v>502824</v>
      </c>
      <c r="D1497" s="273">
        <v>282401</v>
      </c>
      <c r="E1497" s="81" t="s">
        <v>656</v>
      </c>
      <c r="F1497" s="81">
        <v>70</v>
      </c>
      <c r="G1497" s="82" t="s">
        <v>862</v>
      </c>
      <c r="H1497" s="336">
        <f>SUMIFS('Круглосуточный стационар'!J:J,'Круглосуточный стационар'!D:D,СВОД!D1497,'Круглосуточный стационар'!H:H,"-",'Круглосуточный стационар'!F:F,СВОД!F1497)+SUMIFS(ВМП!J:J,ВМП!D:D,СВОД!D1497,ВМП!H:H,"-",ВМП!F:F,СВОД!F1497)+SUMIFS('Дневной стационар'!J:J,'Дневной стационар'!D:D,СВОД!D1497,'Дневной стационар'!H:H,"-",'Дневной стационар'!F:F,СВОД!F1497)+SUMIFS(ЭКО!H:H,ЭКО!D:D,СВОД!D1497,ЭКО!F:F,СВОД!F1497)+SUMIFS(Диализ!H:H,Диализ!D:D,СВОД!D1497,Диализ!F:F,СВОД!F1497)</f>
        <v>0</v>
      </c>
      <c r="I1497" s="337">
        <f>SUMIFS(Поликлиника!H:H,Поликлиника!D:D,СВОД!D1497,Поликлиника!F:F,СВОД!F1497)</f>
        <v>0</v>
      </c>
      <c r="J1497" s="337">
        <f>SUMIFS(Поликлиника!AQ:AQ,Поликлиника!D:D,СВОД!D1497,Поликлиника!F:F,СВОД!F1497)</f>
        <v>0</v>
      </c>
      <c r="K1497" s="337">
        <f>SUMIFS(Поликлиника!AV:AV,Поликлиника!D:D,СВОД!D1497,Поликлиника!F:F,СВОД!F1497)</f>
        <v>0</v>
      </c>
      <c r="L1497" s="337">
        <f>SUMIFS(Поликлиника!BA:BA,Поликлиника!D:D,СВОД!D1497,Поликлиника!F:F,СВОД!F1497)</f>
        <v>0</v>
      </c>
      <c r="M1497" s="337">
        <f>SUMIFS(Услуги!H:H,Услуги!D:D,СВОД!D1497,Услуги!F:F,СВОД!F1497)+SUMIFS(Услуги!M:M,Услуги!D:D,СВОД!D1497,Услуги!F:F,СВОД!F1497)+SUMIFS(Услуги!R:R,Услуги!D:D,СВОД!D1497,Услуги!F:F,СВОД!F1497)+SUMIFS(Услуги!W:W,Услуги!D:D,СВОД!D1497,Услуги!F:F,СВОД!F1497)+SUMIFS(Услуги!AB:AB,Услуги!D:D,СВОД!D1497,Услуги!F:F,СВОД!F1497)+SUMIFS(Услуги!AG:AG,Услуги!D:D,СВОД!D1497,Услуги!F:F,СВОД!F1497)+SUMIFS(Услуги!AL:AL,Услуги!D:D,СВОД!D1497,Услуги!F:F,СВОД!F1497)+SUMIFS(Услуги!AQ:AQ,Услуги!D:D,СВОД!D1497,Услуги!F:F,СВОД!F1497)</f>
        <v>0</v>
      </c>
      <c r="N1497" s="337">
        <f>SUMIFS('Скорая мед.помощь'!I:I,'Скорая мед.помощь'!D:D,СВОД!D1497,'Скорая мед.помощь'!F:F,СВОД!F1497)</f>
        <v>0</v>
      </c>
      <c r="O1497" s="338">
        <f>SUMIFS(Поликлиника!BF:BF,Поликлиника!D:D,СВОД!D1497,Поликлиника!F:F,СВОД!F1497)</f>
        <v>0</v>
      </c>
      <c r="P1497" s="339">
        <f>SUMIFS('Круглосуточный стационар'!O:O,'Круглосуточный стационар'!D:D,СВОД!D1497,'Круглосуточный стационар'!F:F,СВОД!F1497,'Круглосуточный стационар'!H:H,"-")+SUMIFS(ВМП!O:O,ВМП!D:D,СВОД!D1497,ВМП!F:F,СВОД!F1497,ВМП!H:H,"-")+SUMIFS('Дневной стационар'!O:O,'Дневной стационар'!D:D,СВОД!D1497,'Дневной стационар'!F:F,СВОД!F1497,'Дневной стационар'!H:H,"-")+SUMIFS(ЭКО!M:M,ЭКО!D:D,СВОД!D1497,ЭКО!F:F,СВОД!F1497)+SUMIFS(Диализ!M:M,Диализ!D:D,СВОД!D1497,Диализ!F:F,СВОД!F1497)+SUMIFS('Скорая мед.помощь'!N:N,'Скорая мед.помощь'!D:D,СВОД!D1497,'Скорая мед.помощь'!F:F,СВОД!F1497)+SUMIFS(Услуги!AV:AV,Услуги!D:D,СВОД!D1497,Услуги!F:F,СВОД!F1497)+SUMIFS(Поликлиника!BK:BK,Поликлиника!D:D,СВОД!D1497,Поликлиника!F:F,СВОД!F1497)</f>
        <v>0</v>
      </c>
      <c r="Q1497" s="336">
        <f>SUMIFS(Сверхбаза!L:L,Сверхбаза!C:C,СВОД!D1497,Сверхбаза!E:E,СВОД!F1497)+SUMIFS(Сверхбаза!N:N,Сверхбаза!C:C,СВОД!D1497,Сверхбаза!E:E,СВОД!F1497)</f>
        <v>0</v>
      </c>
      <c r="R1497" s="337">
        <f>SUMIFS(Сверхбаза!P:P,Сверхбаза!C:C,СВОД!D1497,Сверхбаза!E:E,СВОД!F1497)</f>
        <v>0</v>
      </c>
      <c r="S1497" s="337">
        <f>SUMIFS(Сверхбаза!R:R,Сверхбаза!C:C,СВОД!D1497,Сверхбаза!E:E,СВОД!F1497)</f>
        <v>0</v>
      </c>
      <c r="T1497" s="337">
        <f>SUMIFS(Сверхбаза!Q:Q,Сверхбаза!C:C,СВОД!D1497,Сверхбаза!E:E,СВОД!F1497)</f>
        <v>0</v>
      </c>
      <c r="U1497" s="337">
        <f>SUMIFS(Сверхбаза!S:S,Сверхбаза!C:C,СВОД!D1497,Сверхбаза!E:E,СВОД!F1497)</f>
        <v>0</v>
      </c>
      <c r="V1497" s="339">
        <f>SUMIFS(Сверхбаза!G:G,Сверхбаза!C:C,СВОД!D1497,Сверхбаза!E:E,СВОД!F1497)</f>
        <v>0</v>
      </c>
    </row>
    <row r="1498" spans="1:22" ht="25.5" outlineLevel="2" x14ac:dyDescent="0.2">
      <c r="A1498" s="33" t="s">
        <v>7</v>
      </c>
      <c r="B1498" s="9">
        <v>1</v>
      </c>
      <c r="C1498" s="10">
        <v>502824</v>
      </c>
      <c r="D1498" s="273">
        <v>282401</v>
      </c>
      <c r="E1498" s="81" t="s">
        <v>656</v>
      </c>
      <c r="F1498" s="81">
        <v>94</v>
      </c>
      <c r="G1498" s="82" t="s">
        <v>124</v>
      </c>
      <c r="H1498" s="336">
        <f>SUMIFS('Круглосуточный стационар'!J:J,'Круглосуточный стационар'!D:D,СВОД!D1498,'Круглосуточный стационар'!H:H,"-",'Круглосуточный стационар'!F:F,СВОД!F1498)+SUMIFS(ВМП!J:J,ВМП!D:D,СВОД!D1498,ВМП!H:H,"-",ВМП!F:F,СВОД!F1498)+SUMIFS('Дневной стационар'!J:J,'Дневной стационар'!D:D,СВОД!D1498,'Дневной стационар'!H:H,"-",'Дневной стационар'!F:F,СВОД!F1498)+SUMIFS(ЭКО!H:H,ЭКО!D:D,СВОД!D1498,ЭКО!F:F,СВОД!F1498)+SUMIFS(Диализ!H:H,Диализ!D:D,СВОД!D1498,Диализ!F:F,СВОД!F1498)</f>
        <v>0</v>
      </c>
      <c r="I1498" s="337">
        <f>SUMIFS(Поликлиника!H:H,Поликлиника!D:D,СВОД!D1498,Поликлиника!F:F,СВОД!F1498)</f>
        <v>0</v>
      </c>
      <c r="J1498" s="337">
        <f>SUMIFS(Поликлиника!AQ:AQ,Поликлиника!D:D,СВОД!D1498,Поликлиника!F:F,СВОД!F1498)</f>
        <v>0</v>
      </c>
      <c r="K1498" s="337">
        <f>SUMIFS(Поликлиника!AV:AV,Поликлиника!D:D,СВОД!D1498,Поликлиника!F:F,СВОД!F1498)</f>
        <v>0</v>
      </c>
      <c r="L1498" s="337">
        <f>SUMIFS(Поликлиника!BA:BA,Поликлиника!D:D,СВОД!D1498,Поликлиника!F:F,СВОД!F1498)</f>
        <v>0</v>
      </c>
      <c r="M1498" s="337">
        <f>SUMIFS(Услуги!H:H,Услуги!D:D,СВОД!D1498,Услуги!F:F,СВОД!F1498)+SUMIFS(Услуги!M:M,Услуги!D:D,СВОД!D1498,Услуги!F:F,СВОД!F1498)+SUMIFS(Услуги!R:R,Услуги!D:D,СВОД!D1498,Услуги!F:F,СВОД!F1498)+SUMIFS(Услуги!W:W,Услуги!D:D,СВОД!D1498,Услуги!F:F,СВОД!F1498)+SUMIFS(Услуги!AB:AB,Услуги!D:D,СВОД!D1498,Услуги!F:F,СВОД!F1498)+SUMIFS(Услуги!AG:AG,Услуги!D:D,СВОД!D1498,Услуги!F:F,СВОД!F1498)+SUMIFS(Услуги!AL:AL,Услуги!D:D,СВОД!D1498,Услуги!F:F,СВОД!F1498)+SUMIFS(Услуги!AQ:AQ,Услуги!D:D,СВОД!D1498,Услуги!F:F,СВОД!F1498)</f>
        <v>0</v>
      </c>
      <c r="N1498" s="337">
        <f>SUMIFS('Скорая мед.помощь'!I:I,'Скорая мед.помощь'!D:D,СВОД!D1498,'Скорая мед.помощь'!F:F,СВОД!F1498)</f>
        <v>0</v>
      </c>
      <c r="O1498" s="338">
        <f>SUMIFS(Поликлиника!BF:BF,Поликлиника!D:D,СВОД!D1498,Поликлиника!F:F,СВОД!F1498)</f>
        <v>0</v>
      </c>
      <c r="P1498" s="339">
        <f>SUMIFS('Круглосуточный стационар'!O:O,'Круглосуточный стационар'!D:D,СВОД!D1498,'Круглосуточный стационар'!F:F,СВОД!F1498,'Круглосуточный стационар'!H:H,"-")+SUMIFS(ВМП!O:O,ВМП!D:D,СВОД!D1498,ВМП!F:F,СВОД!F1498,ВМП!H:H,"-")+SUMIFS('Дневной стационар'!O:O,'Дневной стационар'!D:D,СВОД!D1498,'Дневной стационар'!F:F,СВОД!F1498,'Дневной стационар'!H:H,"-")+SUMIFS(ЭКО!M:M,ЭКО!D:D,СВОД!D1498,ЭКО!F:F,СВОД!F1498)+SUMIFS(Диализ!M:M,Диализ!D:D,СВОД!D1498,Диализ!F:F,СВОД!F1498)+SUMIFS('Скорая мед.помощь'!N:N,'Скорая мед.помощь'!D:D,СВОД!D1498,'Скорая мед.помощь'!F:F,СВОД!F1498)+SUMIFS(Услуги!AV:AV,Услуги!D:D,СВОД!D1498,Услуги!F:F,СВОД!F1498)+SUMIFS(Поликлиника!BK:BK,Поликлиника!D:D,СВОД!D1498,Поликлиника!F:F,СВОД!F1498)</f>
        <v>0</v>
      </c>
      <c r="Q1498" s="336">
        <f>SUMIFS(Сверхбаза!L:L,Сверхбаза!C:C,СВОД!D1498,Сверхбаза!E:E,СВОД!F1498)+SUMIFS(Сверхбаза!N:N,Сверхбаза!C:C,СВОД!D1498,Сверхбаза!E:E,СВОД!F1498)</f>
        <v>0</v>
      </c>
      <c r="R1498" s="337">
        <f>SUMIFS(Сверхбаза!P:P,Сверхбаза!C:C,СВОД!D1498,Сверхбаза!E:E,СВОД!F1498)</f>
        <v>0</v>
      </c>
      <c r="S1498" s="337">
        <f>SUMIFS(Сверхбаза!R:R,Сверхбаза!C:C,СВОД!D1498,Сверхбаза!E:E,СВОД!F1498)</f>
        <v>0</v>
      </c>
      <c r="T1498" s="337">
        <f>SUMIFS(Сверхбаза!Q:Q,Сверхбаза!C:C,СВОД!D1498,Сверхбаза!E:E,СВОД!F1498)</f>
        <v>0</v>
      </c>
      <c r="U1498" s="337">
        <f>SUMIFS(Сверхбаза!S:S,Сверхбаза!C:C,СВОД!D1498,Сверхбаза!E:E,СВОД!F1498)</f>
        <v>0</v>
      </c>
      <c r="V1498" s="339">
        <f>SUMIFS(Сверхбаза!G:G,Сверхбаза!C:C,СВОД!D1498,Сверхбаза!E:E,СВОД!F1498)</f>
        <v>0</v>
      </c>
    </row>
    <row r="1499" spans="1:22" outlineLevel="1" x14ac:dyDescent="0.2">
      <c r="A1499" s="320"/>
      <c r="B1499" s="321"/>
      <c r="C1499" s="322"/>
      <c r="D1499" s="340" t="s">
        <v>897</v>
      </c>
      <c r="E1499" s="83"/>
      <c r="F1499" s="83"/>
      <c r="G1499" s="84"/>
      <c r="H1499" s="341"/>
      <c r="I1499" s="342"/>
      <c r="J1499" s="342"/>
      <c r="K1499" s="342"/>
      <c r="L1499" s="342"/>
      <c r="M1499" s="342"/>
      <c r="N1499" s="342"/>
      <c r="O1499" s="343"/>
      <c r="P1499" s="344">
        <f>SUBTOTAL(9,P1491:P1498)</f>
        <v>0</v>
      </c>
      <c r="Q1499" s="341"/>
      <c r="R1499" s="342"/>
      <c r="S1499" s="342"/>
      <c r="T1499" s="342"/>
      <c r="U1499" s="342"/>
      <c r="V1499" s="344">
        <f>SUBTOTAL(9,V1491:V1498)</f>
        <v>523132.37700000004</v>
      </c>
    </row>
    <row r="1500" spans="1:22" outlineLevel="2" x14ac:dyDescent="0.2">
      <c r="A1500" s="33" t="s">
        <v>10</v>
      </c>
      <c r="B1500" s="9">
        <v>1</v>
      </c>
      <c r="C1500" s="10">
        <v>502825</v>
      </c>
      <c r="D1500" s="273">
        <v>282501</v>
      </c>
      <c r="E1500" s="81" t="s">
        <v>603</v>
      </c>
      <c r="F1500" s="81">
        <v>1</v>
      </c>
      <c r="G1500" s="82" t="s">
        <v>12</v>
      </c>
      <c r="H1500" s="336">
        <f>SUMIFS('Круглосуточный стационар'!J:J,'Круглосуточный стационар'!D:D,СВОД!D1500,'Круглосуточный стационар'!H:H,"-",'Круглосуточный стационар'!F:F,СВОД!F1500)+SUMIFS(ВМП!J:J,ВМП!D:D,СВОД!D1500,ВМП!H:H,"-",ВМП!F:F,СВОД!F1500)+SUMIFS('Дневной стационар'!J:J,'Дневной стационар'!D:D,СВОД!D1500,'Дневной стационар'!H:H,"-",'Дневной стационар'!F:F,СВОД!F1500)+SUMIFS(ЭКО!H:H,ЭКО!D:D,СВОД!D1500,ЭКО!F:F,СВОД!F1500)+SUMIFS(Диализ!H:H,Диализ!D:D,СВОД!D1500,Диализ!F:F,СВОД!F1500)</f>
        <v>0</v>
      </c>
      <c r="I1500" s="337">
        <f>SUMIFS(Поликлиника!H:H,Поликлиника!D:D,СВОД!D1500,Поликлиника!F:F,СВОД!F1500)</f>
        <v>0</v>
      </c>
      <c r="J1500" s="337">
        <f>SUMIFS(Поликлиника!AQ:AQ,Поликлиника!D:D,СВОД!D1500,Поликлиника!F:F,СВОД!F1500)</f>
        <v>0</v>
      </c>
      <c r="K1500" s="337">
        <f>SUMIFS(Поликлиника!AV:AV,Поликлиника!D:D,СВОД!D1500,Поликлиника!F:F,СВОД!F1500)</f>
        <v>0</v>
      </c>
      <c r="L1500" s="337">
        <f>SUMIFS(Поликлиника!BA:BA,Поликлиника!D:D,СВОД!D1500,Поликлиника!F:F,СВОД!F1500)</f>
        <v>0</v>
      </c>
      <c r="M1500" s="337">
        <f>SUMIFS(Услуги!H:H,Услуги!D:D,СВОД!D1500,Услуги!F:F,СВОД!F1500)+SUMIFS(Услуги!M:M,Услуги!D:D,СВОД!D1500,Услуги!F:F,СВОД!F1500)+SUMIFS(Услуги!R:R,Услуги!D:D,СВОД!D1500,Услуги!F:F,СВОД!F1500)+SUMIFS(Услуги!W:W,Услуги!D:D,СВОД!D1500,Услуги!F:F,СВОД!F1500)+SUMIFS(Услуги!AB:AB,Услуги!D:D,СВОД!D1500,Услуги!F:F,СВОД!F1500)+SUMIFS(Услуги!AG:AG,Услуги!D:D,СВОД!D1500,Услуги!F:F,СВОД!F1500)+SUMIFS(Услуги!AL:AL,Услуги!D:D,СВОД!D1500,Услуги!F:F,СВОД!F1500)+SUMIFS(Услуги!AQ:AQ,Услуги!D:D,СВОД!D1500,Услуги!F:F,СВОД!F1500)</f>
        <v>0</v>
      </c>
      <c r="N1500" s="337">
        <f>SUMIFS('Скорая мед.помощь'!I:I,'Скорая мед.помощь'!D:D,СВОД!D1500,'Скорая мед.помощь'!F:F,СВОД!F1500)</f>
        <v>0</v>
      </c>
      <c r="O1500" s="338">
        <f>SUMIFS(Поликлиника!BF:BF,Поликлиника!D:D,СВОД!D1500,Поликлиника!F:F,СВОД!F1500)</f>
        <v>0</v>
      </c>
      <c r="P1500" s="339">
        <f>SUMIFS('Круглосуточный стационар'!O:O,'Круглосуточный стационар'!D:D,СВОД!D1500,'Круглосуточный стационар'!F:F,СВОД!F1500,'Круглосуточный стационар'!H:H,"-")+SUMIFS(ВМП!O:O,ВМП!D:D,СВОД!D1500,ВМП!F:F,СВОД!F1500,ВМП!H:H,"-")+SUMIFS('Дневной стационар'!O:O,'Дневной стационар'!D:D,СВОД!D1500,'Дневной стационар'!F:F,СВОД!F1500,'Дневной стационар'!H:H,"-")+SUMIFS(ЭКО!M:M,ЭКО!D:D,СВОД!D1500,ЭКО!F:F,СВОД!F1500)+SUMIFS(Диализ!M:M,Диализ!D:D,СВОД!D1500,Диализ!F:F,СВОД!F1500)+SUMIFS('Скорая мед.помощь'!N:N,'Скорая мед.помощь'!D:D,СВОД!D1500,'Скорая мед.помощь'!F:F,СВОД!F1500)+SUMIFS(Услуги!AV:AV,Услуги!D:D,СВОД!D1500,Услуги!F:F,СВОД!F1500)+SUMIFS(Поликлиника!BK:BK,Поликлиника!D:D,СВОД!D1500,Поликлиника!F:F,СВОД!F1500)</f>
        <v>0</v>
      </c>
      <c r="Q1500" s="336">
        <f>SUMIFS(Сверхбаза!L:L,Сверхбаза!C:C,СВОД!D1500,Сверхбаза!E:E,СВОД!F1500)+SUMIFS(Сверхбаза!N:N,Сверхбаза!C:C,СВОД!D1500,Сверхбаза!E:E,СВОД!F1500)</f>
        <v>0</v>
      </c>
      <c r="R1500" s="337">
        <f>SUMIFS(Сверхбаза!P:P,Сверхбаза!C:C,СВОД!D1500,Сверхбаза!E:E,СВОД!F1500)</f>
        <v>0</v>
      </c>
      <c r="S1500" s="337">
        <f>SUMIFS(Сверхбаза!R:R,Сверхбаза!C:C,СВОД!D1500,Сверхбаза!E:E,СВОД!F1500)</f>
        <v>0</v>
      </c>
      <c r="T1500" s="337">
        <f>SUMIFS(Сверхбаза!Q:Q,Сверхбаза!C:C,СВОД!D1500,Сверхбаза!E:E,СВОД!F1500)</f>
        <v>0</v>
      </c>
      <c r="U1500" s="337">
        <f>SUMIFS(Сверхбаза!S:S,Сверхбаза!C:C,СВОД!D1500,Сверхбаза!E:E,СВОД!F1500)</f>
        <v>0</v>
      </c>
      <c r="V1500" s="339">
        <f>SUMIFS(Сверхбаза!G:G,Сверхбаза!C:C,СВОД!D1500,Сверхбаза!E:E,СВОД!F1500)</f>
        <v>0</v>
      </c>
    </row>
    <row r="1501" spans="1:22" ht="25.5" outlineLevel="2" x14ac:dyDescent="0.2">
      <c r="A1501" s="33" t="s">
        <v>10</v>
      </c>
      <c r="B1501" s="9">
        <v>1</v>
      </c>
      <c r="C1501" s="10">
        <v>502825</v>
      </c>
      <c r="D1501" s="273">
        <v>282501</v>
      </c>
      <c r="E1501" s="81" t="s">
        <v>603</v>
      </c>
      <c r="F1501" s="81">
        <v>13</v>
      </c>
      <c r="G1501" s="82" t="s">
        <v>859</v>
      </c>
      <c r="H1501" s="336">
        <f>SUMIFS('Круглосуточный стационар'!J:J,'Круглосуточный стационар'!D:D,СВОД!D1501,'Круглосуточный стационар'!H:H,"-",'Круглосуточный стационар'!F:F,СВОД!F1501)+SUMIFS(ВМП!J:J,ВМП!D:D,СВОД!D1501,ВМП!H:H,"-",ВМП!F:F,СВОД!F1501)+SUMIFS('Дневной стационар'!J:J,'Дневной стационар'!D:D,СВОД!D1501,'Дневной стационар'!H:H,"-",'Дневной стационар'!F:F,СВОД!F1501)+SUMIFS(ЭКО!H:H,ЭКО!D:D,СВОД!D1501,ЭКО!F:F,СВОД!F1501)+SUMIFS(Диализ!H:H,Диализ!D:D,СВОД!D1501,Диализ!F:F,СВОД!F1501)</f>
        <v>0</v>
      </c>
      <c r="I1501" s="337">
        <f>SUMIFS(Поликлиника!H:H,Поликлиника!D:D,СВОД!D1501,Поликлиника!F:F,СВОД!F1501)</f>
        <v>0</v>
      </c>
      <c r="J1501" s="337">
        <f>SUMIFS(Поликлиника!AQ:AQ,Поликлиника!D:D,СВОД!D1501,Поликлиника!F:F,СВОД!F1501)</f>
        <v>0</v>
      </c>
      <c r="K1501" s="337">
        <f>SUMIFS(Поликлиника!AV:AV,Поликлиника!D:D,СВОД!D1501,Поликлиника!F:F,СВОД!F1501)</f>
        <v>0</v>
      </c>
      <c r="L1501" s="337">
        <f>SUMIFS(Поликлиника!BA:BA,Поликлиника!D:D,СВОД!D1501,Поликлиника!F:F,СВОД!F1501)</f>
        <v>0</v>
      </c>
      <c r="M1501" s="337">
        <f>SUMIFS(Услуги!H:H,Услуги!D:D,СВОД!D1501,Услуги!F:F,СВОД!F1501)+SUMIFS(Услуги!M:M,Услуги!D:D,СВОД!D1501,Услуги!F:F,СВОД!F1501)+SUMIFS(Услуги!R:R,Услуги!D:D,СВОД!D1501,Услуги!F:F,СВОД!F1501)+SUMIFS(Услуги!W:W,Услуги!D:D,СВОД!D1501,Услуги!F:F,СВОД!F1501)+SUMIFS(Услуги!AB:AB,Услуги!D:D,СВОД!D1501,Услуги!F:F,СВОД!F1501)+SUMIFS(Услуги!AG:AG,Услуги!D:D,СВОД!D1501,Услуги!F:F,СВОД!F1501)+SUMIFS(Услуги!AL:AL,Услуги!D:D,СВОД!D1501,Услуги!F:F,СВОД!F1501)+SUMIFS(Услуги!AQ:AQ,Услуги!D:D,СВОД!D1501,Услуги!F:F,СВОД!F1501)</f>
        <v>0</v>
      </c>
      <c r="N1501" s="337">
        <f>SUMIFS('Скорая мед.помощь'!I:I,'Скорая мед.помощь'!D:D,СВОД!D1501,'Скорая мед.помощь'!F:F,СВОД!F1501)</f>
        <v>0</v>
      </c>
      <c r="O1501" s="338">
        <f>SUMIFS(Поликлиника!BF:BF,Поликлиника!D:D,СВОД!D1501,Поликлиника!F:F,СВОД!F1501)</f>
        <v>0</v>
      </c>
      <c r="P1501" s="339">
        <f>SUMIFS('Круглосуточный стационар'!O:O,'Круглосуточный стационар'!D:D,СВОД!D1501,'Круглосуточный стационар'!F:F,СВОД!F1501,'Круглосуточный стационар'!H:H,"-")+SUMIFS(ВМП!O:O,ВМП!D:D,СВОД!D1501,ВМП!F:F,СВОД!F1501,ВМП!H:H,"-")+SUMIFS('Дневной стационар'!O:O,'Дневной стационар'!D:D,СВОД!D1501,'Дневной стационар'!F:F,СВОД!F1501,'Дневной стационар'!H:H,"-")+SUMIFS(ЭКО!M:M,ЭКО!D:D,СВОД!D1501,ЭКО!F:F,СВОД!F1501)+SUMIFS(Диализ!M:M,Диализ!D:D,СВОД!D1501,Диализ!F:F,СВОД!F1501)+SUMIFS('Скорая мед.помощь'!N:N,'Скорая мед.помощь'!D:D,СВОД!D1501,'Скорая мед.помощь'!F:F,СВОД!F1501)+SUMIFS(Услуги!AV:AV,Услуги!D:D,СВОД!D1501,Услуги!F:F,СВОД!F1501)+SUMIFS(Поликлиника!BK:BK,Поликлиника!D:D,СВОД!D1501,Поликлиника!F:F,СВОД!F1501)</f>
        <v>0</v>
      </c>
      <c r="Q1501" s="336">
        <f>SUMIFS(Сверхбаза!L:L,Сверхбаза!C:C,СВОД!D1501,Сверхбаза!E:E,СВОД!F1501)+SUMIFS(Сверхбаза!N:N,Сверхбаза!C:C,СВОД!D1501,Сверхбаза!E:E,СВОД!F1501)</f>
        <v>0</v>
      </c>
      <c r="R1501" s="337">
        <f>SUMIFS(Сверхбаза!P:P,Сверхбаза!C:C,СВОД!D1501,Сверхбаза!E:E,СВОД!F1501)</f>
        <v>0</v>
      </c>
      <c r="S1501" s="337">
        <f>SUMIFS(Сверхбаза!R:R,Сверхбаза!C:C,СВОД!D1501,Сверхбаза!E:E,СВОД!F1501)</f>
        <v>0</v>
      </c>
      <c r="T1501" s="337">
        <f>SUMIFS(Сверхбаза!Q:Q,Сверхбаза!C:C,СВОД!D1501,Сверхбаза!E:E,СВОД!F1501)</f>
        <v>0</v>
      </c>
      <c r="U1501" s="337">
        <f>SUMIFS(Сверхбаза!S:S,Сверхбаза!C:C,СВОД!D1501,Сверхбаза!E:E,СВОД!F1501)</f>
        <v>0</v>
      </c>
      <c r="V1501" s="339">
        <f>SUMIFS(Сверхбаза!G:G,Сверхбаза!C:C,СВОД!D1501,Сверхбаза!E:E,СВОД!F1501)</f>
        <v>0</v>
      </c>
    </row>
    <row r="1502" spans="1:22" outlineLevel="2" x14ac:dyDescent="0.2">
      <c r="A1502" s="33" t="s">
        <v>10</v>
      </c>
      <c r="B1502" s="9">
        <v>1</v>
      </c>
      <c r="C1502" s="10">
        <v>502825</v>
      </c>
      <c r="D1502" s="273">
        <v>282501</v>
      </c>
      <c r="E1502" s="81" t="s">
        <v>603</v>
      </c>
      <c r="F1502" s="81">
        <v>2</v>
      </c>
      <c r="G1502" s="82" t="s">
        <v>135</v>
      </c>
      <c r="H1502" s="336">
        <f>SUMIFS('Круглосуточный стационар'!J:J,'Круглосуточный стационар'!D:D,СВОД!D1502,'Круглосуточный стационар'!H:H,"-",'Круглосуточный стационар'!F:F,СВОД!F1502)+SUMIFS(ВМП!J:J,ВМП!D:D,СВОД!D1502,ВМП!H:H,"-",ВМП!F:F,СВОД!F1502)+SUMIFS('Дневной стационар'!J:J,'Дневной стационар'!D:D,СВОД!D1502,'Дневной стационар'!H:H,"-",'Дневной стационар'!F:F,СВОД!F1502)+SUMIFS(ЭКО!H:H,ЭКО!D:D,СВОД!D1502,ЭКО!F:F,СВОД!F1502)+SUMIFS(Диализ!H:H,Диализ!D:D,СВОД!D1502,Диализ!F:F,СВОД!F1502)</f>
        <v>0</v>
      </c>
      <c r="I1502" s="337">
        <f>SUMIFS(Поликлиника!H:H,Поликлиника!D:D,СВОД!D1502,Поликлиника!F:F,СВОД!F1502)</f>
        <v>0</v>
      </c>
      <c r="J1502" s="337">
        <f>SUMIFS(Поликлиника!AQ:AQ,Поликлиника!D:D,СВОД!D1502,Поликлиника!F:F,СВОД!F1502)</f>
        <v>0</v>
      </c>
      <c r="K1502" s="337">
        <f>SUMIFS(Поликлиника!AV:AV,Поликлиника!D:D,СВОД!D1502,Поликлиника!F:F,СВОД!F1502)</f>
        <v>0</v>
      </c>
      <c r="L1502" s="337">
        <f>SUMIFS(Поликлиника!BA:BA,Поликлиника!D:D,СВОД!D1502,Поликлиника!F:F,СВОД!F1502)</f>
        <v>0</v>
      </c>
      <c r="M1502" s="337">
        <f>SUMIFS(Услуги!H:H,Услуги!D:D,СВОД!D1502,Услуги!F:F,СВОД!F1502)+SUMIFS(Услуги!M:M,Услуги!D:D,СВОД!D1502,Услуги!F:F,СВОД!F1502)+SUMIFS(Услуги!R:R,Услуги!D:D,СВОД!D1502,Услуги!F:F,СВОД!F1502)+SUMIFS(Услуги!W:W,Услуги!D:D,СВОД!D1502,Услуги!F:F,СВОД!F1502)+SUMIFS(Услуги!AB:AB,Услуги!D:D,СВОД!D1502,Услуги!F:F,СВОД!F1502)+SUMIFS(Услуги!AG:AG,Услуги!D:D,СВОД!D1502,Услуги!F:F,СВОД!F1502)+SUMIFS(Услуги!AL:AL,Услуги!D:D,СВОД!D1502,Услуги!F:F,СВОД!F1502)+SUMIFS(Услуги!AQ:AQ,Услуги!D:D,СВОД!D1502,Услуги!F:F,СВОД!F1502)</f>
        <v>0</v>
      </c>
      <c r="N1502" s="337">
        <f>SUMIFS('Скорая мед.помощь'!I:I,'Скорая мед.помощь'!D:D,СВОД!D1502,'Скорая мед.помощь'!F:F,СВОД!F1502)</f>
        <v>0</v>
      </c>
      <c r="O1502" s="338">
        <f>SUMIFS(Поликлиника!BF:BF,Поликлиника!D:D,СВОД!D1502,Поликлиника!F:F,СВОД!F1502)</f>
        <v>0</v>
      </c>
      <c r="P1502" s="339">
        <f>SUMIFS('Круглосуточный стационар'!O:O,'Круглосуточный стационар'!D:D,СВОД!D1502,'Круглосуточный стационар'!F:F,СВОД!F1502,'Круглосуточный стационар'!H:H,"-")+SUMIFS(ВМП!O:O,ВМП!D:D,СВОД!D1502,ВМП!F:F,СВОД!F1502,ВМП!H:H,"-")+SUMIFS('Дневной стационар'!O:O,'Дневной стационар'!D:D,СВОД!D1502,'Дневной стационар'!F:F,СВОД!F1502,'Дневной стационар'!H:H,"-")+SUMIFS(ЭКО!M:M,ЭКО!D:D,СВОД!D1502,ЭКО!F:F,СВОД!F1502)+SUMIFS(Диализ!M:M,Диализ!D:D,СВОД!D1502,Диализ!F:F,СВОД!F1502)+SUMIFS('Скорая мед.помощь'!N:N,'Скорая мед.помощь'!D:D,СВОД!D1502,'Скорая мед.помощь'!F:F,СВОД!F1502)+SUMIFS(Услуги!AV:AV,Услуги!D:D,СВОД!D1502,Услуги!F:F,СВОД!F1502)+SUMIFS(Поликлиника!BK:BK,Поликлиника!D:D,СВОД!D1502,Поликлиника!F:F,СВОД!F1502)</f>
        <v>0</v>
      </c>
      <c r="Q1502" s="336">
        <f>SUMIFS(Сверхбаза!L:L,Сверхбаза!C:C,СВОД!D1502,Сверхбаза!E:E,СВОД!F1502)+SUMIFS(Сверхбаза!N:N,Сверхбаза!C:C,СВОД!D1502,Сверхбаза!E:E,СВОД!F1502)</f>
        <v>0</v>
      </c>
      <c r="R1502" s="337">
        <f>SUMIFS(Сверхбаза!P:P,Сверхбаза!C:C,СВОД!D1502,Сверхбаза!E:E,СВОД!F1502)</f>
        <v>0</v>
      </c>
      <c r="S1502" s="337">
        <f>SUMIFS(Сверхбаза!R:R,Сверхбаза!C:C,СВОД!D1502,Сверхбаза!E:E,СВОД!F1502)</f>
        <v>0</v>
      </c>
      <c r="T1502" s="337">
        <f>SUMIFS(Сверхбаза!Q:Q,Сверхбаза!C:C,СВОД!D1502,Сверхбаза!E:E,СВОД!F1502)</f>
        <v>0</v>
      </c>
      <c r="U1502" s="337">
        <f>SUMIFS(Сверхбаза!S:S,Сверхбаза!C:C,СВОД!D1502,Сверхбаза!E:E,СВОД!F1502)</f>
        <v>0</v>
      </c>
      <c r="V1502" s="339">
        <f>SUMIFS(Сверхбаза!G:G,Сверхбаза!C:C,СВОД!D1502,Сверхбаза!E:E,СВОД!F1502)</f>
        <v>0</v>
      </c>
    </row>
    <row r="1503" spans="1:22" ht="25.5" outlineLevel="2" x14ac:dyDescent="0.2">
      <c r="A1503" s="33" t="s">
        <v>10</v>
      </c>
      <c r="B1503" s="9">
        <v>1</v>
      </c>
      <c r="C1503" s="10">
        <v>502825</v>
      </c>
      <c r="D1503" s="273">
        <v>282501</v>
      </c>
      <c r="E1503" s="81" t="s">
        <v>603</v>
      </c>
      <c r="F1503" s="81">
        <v>6</v>
      </c>
      <c r="G1503" s="82" t="s">
        <v>860</v>
      </c>
      <c r="H1503" s="336">
        <f>SUMIFS('Круглосуточный стационар'!J:J,'Круглосуточный стационар'!D:D,СВОД!D1503,'Круглосуточный стационар'!H:H,"-",'Круглосуточный стационар'!F:F,СВОД!F1503)+SUMIFS(ВМП!J:J,ВМП!D:D,СВОД!D1503,ВМП!H:H,"-",ВМП!F:F,СВОД!F1503)+SUMIFS('Дневной стационар'!J:J,'Дневной стационар'!D:D,СВОД!D1503,'Дневной стационар'!H:H,"-",'Дневной стационар'!F:F,СВОД!F1503)+SUMIFS(ЭКО!H:H,ЭКО!D:D,СВОД!D1503,ЭКО!F:F,СВОД!F1503)+SUMIFS(Диализ!H:H,Диализ!D:D,СВОД!D1503,Диализ!F:F,СВОД!F1503)</f>
        <v>0</v>
      </c>
      <c r="I1503" s="337">
        <f>SUMIFS(Поликлиника!H:H,Поликлиника!D:D,СВОД!D1503,Поликлиника!F:F,СВОД!F1503)</f>
        <v>0</v>
      </c>
      <c r="J1503" s="337">
        <f>SUMIFS(Поликлиника!AQ:AQ,Поликлиника!D:D,СВОД!D1503,Поликлиника!F:F,СВОД!F1503)</f>
        <v>0</v>
      </c>
      <c r="K1503" s="337">
        <f>SUMIFS(Поликлиника!AV:AV,Поликлиника!D:D,СВОД!D1503,Поликлиника!F:F,СВОД!F1503)</f>
        <v>0</v>
      </c>
      <c r="L1503" s="337">
        <f>SUMIFS(Поликлиника!BA:BA,Поликлиника!D:D,СВОД!D1503,Поликлиника!F:F,СВОД!F1503)</f>
        <v>0</v>
      </c>
      <c r="M1503" s="337">
        <f>SUMIFS(Услуги!H:H,Услуги!D:D,СВОД!D1503,Услуги!F:F,СВОД!F1503)+SUMIFS(Услуги!M:M,Услуги!D:D,СВОД!D1503,Услуги!F:F,СВОД!F1503)+SUMIFS(Услуги!R:R,Услуги!D:D,СВОД!D1503,Услуги!F:F,СВОД!F1503)+SUMIFS(Услуги!W:W,Услуги!D:D,СВОД!D1503,Услуги!F:F,СВОД!F1503)+SUMIFS(Услуги!AB:AB,Услуги!D:D,СВОД!D1503,Услуги!F:F,СВОД!F1503)+SUMIFS(Услуги!AG:AG,Услуги!D:D,СВОД!D1503,Услуги!F:F,СВОД!F1503)+SUMIFS(Услуги!AL:AL,Услуги!D:D,СВОД!D1503,Услуги!F:F,СВОД!F1503)+SUMIFS(Услуги!AQ:AQ,Услуги!D:D,СВОД!D1503,Услуги!F:F,СВОД!F1503)</f>
        <v>0</v>
      </c>
      <c r="N1503" s="337">
        <f>SUMIFS('Скорая мед.помощь'!I:I,'Скорая мед.помощь'!D:D,СВОД!D1503,'Скорая мед.помощь'!F:F,СВОД!F1503)</f>
        <v>0</v>
      </c>
      <c r="O1503" s="338">
        <f>SUMIFS(Поликлиника!BF:BF,Поликлиника!D:D,СВОД!D1503,Поликлиника!F:F,СВОД!F1503)</f>
        <v>0</v>
      </c>
      <c r="P1503" s="339">
        <f>SUMIFS('Круглосуточный стационар'!O:O,'Круглосуточный стационар'!D:D,СВОД!D1503,'Круглосуточный стационар'!F:F,СВОД!F1503,'Круглосуточный стационар'!H:H,"-")+SUMIFS(ВМП!O:O,ВМП!D:D,СВОД!D1503,ВМП!F:F,СВОД!F1503,ВМП!H:H,"-")+SUMIFS('Дневной стационар'!O:O,'Дневной стационар'!D:D,СВОД!D1503,'Дневной стационар'!F:F,СВОД!F1503,'Дневной стационар'!H:H,"-")+SUMIFS(ЭКО!M:M,ЭКО!D:D,СВОД!D1503,ЭКО!F:F,СВОД!F1503)+SUMIFS(Диализ!M:M,Диализ!D:D,СВОД!D1503,Диализ!F:F,СВОД!F1503)+SUMIFS('Скорая мед.помощь'!N:N,'Скорая мед.помощь'!D:D,СВОД!D1503,'Скорая мед.помощь'!F:F,СВОД!F1503)+SUMIFS(Услуги!AV:AV,Услуги!D:D,СВОД!D1503,Услуги!F:F,СВОД!F1503)+SUMIFS(Поликлиника!BK:BK,Поликлиника!D:D,СВОД!D1503,Поликлиника!F:F,СВОД!F1503)</f>
        <v>0</v>
      </c>
      <c r="Q1503" s="336">
        <f>SUMIFS(Сверхбаза!L:L,Сверхбаза!C:C,СВОД!D1503,Сверхбаза!E:E,СВОД!F1503)+SUMIFS(Сверхбаза!N:N,Сверхбаза!C:C,СВОД!D1503,Сверхбаза!E:E,СВОД!F1503)</f>
        <v>0</v>
      </c>
      <c r="R1503" s="337">
        <f>SUMIFS(Сверхбаза!P:P,Сверхбаза!C:C,СВОД!D1503,Сверхбаза!E:E,СВОД!F1503)</f>
        <v>0</v>
      </c>
      <c r="S1503" s="337">
        <f>SUMIFS(Сверхбаза!R:R,Сверхбаза!C:C,СВОД!D1503,Сверхбаза!E:E,СВОД!F1503)</f>
        <v>0</v>
      </c>
      <c r="T1503" s="337">
        <f>SUMIFS(Сверхбаза!Q:Q,Сверхбаза!C:C,СВОД!D1503,Сверхбаза!E:E,СВОД!F1503)</f>
        <v>0</v>
      </c>
      <c r="U1503" s="337">
        <f>SUMIFS(Сверхбаза!S:S,Сверхбаза!C:C,СВОД!D1503,Сверхбаза!E:E,СВОД!F1503)</f>
        <v>0</v>
      </c>
      <c r="V1503" s="339">
        <f>SUMIFS(Сверхбаза!G:G,Сверхбаза!C:C,СВОД!D1503,Сверхбаза!E:E,СВОД!F1503)</f>
        <v>0</v>
      </c>
    </row>
    <row r="1504" spans="1:22" ht="25.5" outlineLevel="2" x14ac:dyDescent="0.2">
      <c r="A1504" s="33" t="s">
        <v>10</v>
      </c>
      <c r="B1504" s="9">
        <v>1</v>
      </c>
      <c r="C1504" s="10">
        <v>502825</v>
      </c>
      <c r="D1504" s="273">
        <v>282501</v>
      </c>
      <c r="E1504" s="81" t="s">
        <v>603</v>
      </c>
      <c r="F1504" s="81">
        <v>3</v>
      </c>
      <c r="G1504" s="82" t="s">
        <v>136</v>
      </c>
      <c r="H1504" s="336">
        <f>SUMIFS('Круглосуточный стационар'!J:J,'Круглосуточный стационар'!D:D,СВОД!D1504,'Круглосуточный стационар'!H:H,"-",'Круглосуточный стационар'!F:F,СВОД!F1504)+SUMIFS(ВМП!J:J,ВМП!D:D,СВОД!D1504,ВМП!H:H,"-",ВМП!F:F,СВОД!F1504)+SUMIFS('Дневной стационар'!J:J,'Дневной стационар'!D:D,СВОД!D1504,'Дневной стационар'!H:H,"-",'Дневной стационар'!F:F,СВОД!F1504)+SUMIFS(ЭКО!H:H,ЭКО!D:D,СВОД!D1504,ЭКО!F:F,СВОД!F1504)+SUMIFS(Диализ!H:H,Диализ!D:D,СВОД!D1504,Диализ!F:F,СВОД!F1504)</f>
        <v>0</v>
      </c>
      <c r="I1504" s="337">
        <f>SUMIFS(Поликлиника!H:H,Поликлиника!D:D,СВОД!D1504,Поликлиника!F:F,СВОД!F1504)</f>
        <v>0</v>
      </c>
      <c r="J1504" s="337">
        <f>SUMIFS(Поликлиника!AQ:AQ,Поликлиника!D:D,СВОД!D1504,Поликлиника!F:F,СВОД!F1504)</f>
        <v>0</v>
      </c>
      <c r="K1504" s="337">
        <f>SUMIFS(Поликлиника!AV:AV,Поликлиника!D:D,СВОД!D1504,Поликлиника!F:F,СВОД!F1504)</f>
        <v>3202</v>
      </c>
      <c r="L1504" s="337">
        <f>SUMIFS(Поликлиника!BA:BA,Поликлиника!D:D,СВОД!D1504,Поликлиника!F:F,СВОД!F1504)</f>
        <v>17191</v>
      </c>
      <c r="M1504" s="337">
        <f>SUMIFS(Услуги!H:H,Услуги!D:D,СВОД!D1504,Услуги!F:F,СВОД!F1504)+SUMIFS(Услуги!M:M,Услуги!D:D,СВОД!D1504,Услуги!F:F,СВОД!F1504)+SUMIFS(Услуги!R:R,Услуги!D:D,СВОД!D1504,Услуги!F:F,СВОД!F1504)+SUMIFS(Услуги!W:W,Услуги!D:D,СВОД!D1504,Услуги!F:F,СВОД!F1504)+SUMIFS(Услуги!AB:AB,Услуги!D:D,СВОД!D1504,Услуги!F:F,СВОД!F1504)+SUMIFS(Услуги!AG:AG,Услуги!D:D,СВОД!D1504,Услуги!F:F,СВОД!F1504)+SUMIFS(Услуги!AL:AL,Услуги!D:D,СВОД!D1504,Услуги!F:F,СВОД!F1504)+SUMIFS(Услуги!AQ:AQ,Услуги!D:D,СВОД!D1504,Услуги!F:F,СВОД!F1504)</f>
        <v>0</v>
      </c>
      <c r="N1504" s="337">
        <f>SUMIFS('Скорая мед.помощь'!I:I,'Скорая мед.помощь'!D:D,СВОД!D1504,'Скорая мед.помощь'!F:F,СВОД!F1504)</f>
        <v>0</v>
      </c>
      <c r="O1504" s="338">
        <f>SUMIFS(Поликлиника!BF:BF,Поликлиника!D:D,СВОД!D1504,Поликлиника!F:F,СВОД!F1504)</f>
        <v>93271</v>
      </c>
      <c r="P1504" s="339">
        <f>SUMIFS('Круглосуточный стационар'!O:O,'Круглосуточный стационар'!D:D,СВОД!D1504,'Круглосуточный стационар'!F:F,СВОД!F1504,'Круглосуточный стационар'!H:H,"-")+SUMIFS(ВМП!O:O,ВМП!D:D,СВОД!D1504,ВМП!F:F,СВОД!F1504,ВМП!H:H,"-")+SUMIFS('Дневной стационар'!O:O,'Дневной стационар'!D:D,СВОД!D1504,'Дневной стационар'!F:F,СВОД!F1504,'Дневной стационар'!H:H,"-")+SUMIFS(ЭКО!M:M,ЭКО!D:D,СВОД!D1504,ЭКО!F:F,СВОД!F1504)+SUMIFS(Диализ!M:M,Диализ!D:D,СВОД!D1504,Диализ!F:F,СВОД!F1504)+SUMIFS('Скорая мед.помощь'!N:N,'Скорая мед.помощь'!D:D,СВОД!D1504,'Скорая мед.помощь'!F:F,СВОД!F1504)+SUMIFS(Услуги!AV:AV,Услуги!D:D,СВОД!D1504,Услуги!F:F,СВОД!F1504)+SUMIFS(Поликлиника!BK:BK,Поликлиника!D:D,СВОД!D1504,Поликлиника!F:F,СВОД!F1504)</f>
        <v>14211.826933333332</v>
      </c>
      <c r="Q1504" s="336">
        <f>SUMIFS(Сверхбаза!L:L,Сверхбаза!C:C,СВОД!D1504,Сверхбаза!E:E,СВОД!F1504)+SUMIFS(Сверхбаза!N:N,Сверхбаза!C:C,СВОД!D1504,Сверхбаза!E:E,СВОД!F1504)</f>
        <v>0</v>
      </c>
      <c r="R1504" s="337">
        <f>SUMIFS(Сверхбаза!P:P,Сверхбаза!C:C,СВОД!D1504,Сверхбаза!E:E,СВОД!F1504)</f>
        <v>0</v>
      </c>
      <c r="S1504" s="337">
        <f>SUMIFS(Сверхбаза!R:R,Сверхбаза!C:C,СВОД!D1504,Сверхбаза!E:E,СВОД!F1504)</f>
        <v>0</v>
      </c>
      <c r="T1504" s="337">
        <f>SUMIFS(Сверхбаза!Q:Q,Сверхбаза!C:C,СВОД!D1504,Сверхбаза!E:E,СВОД!F1504)</f>
        <v>0</v>
      </c>
      <c r="U1504" s="337">
        <f>SUMIFS(Сверхбаза!S:S,Сверхбаза!C:C,СВОД!D1504,Сверхбаза!E:E,СВОД!F1504)</f>
        <v>0</v>
      </c>
      <c r="V1504" s="339">
        <f>SUMIFS(Сверхбаза!G:G,Сверхбаза!C:C,СВОД!D1504,Сверхбаза!E:E,СВОД!F1504)</f>
        <v>0</v>
      </c>
    </row>
    <row r="1505" spans="1:22" outlineLevel="2" x14ac:dyDescent="0.2">
      <c r="A1505" s="33" t="s">
        <v>10</v>
      </c>
      <c r="B1505" s="9">
        <v>1</v>
      </c>
      <c r="C1505" s="10">
        <v>502825</v>
      </c>
      <c r="D1505" s="273">
        <v>282501</v>
      </c>
      <c r="E1505" s="81" t="s">
        <v>603</v>
      </c>
      <c r="F1505" s="81">
        <v>7</v>
      </c>
      <c r="G1505" s="82" t="s">
        <v>861</v>
      </c>
      <c r="H1505" s="336">
        <f>SUMIFS('Круглосуточный стационар'!J:J,'Круглосуточный стационар'!D:D,СВОД!D1505,'Круглосуточный стационар'!H:H,"-",'Круглосуточный стационар'!F:F,СВОД!F1505)+SUMIFS(ВМП!J:J,ВМП!D:D,СВОД!D1505,ВМП!H:H,"-",ВМП!F:F,СВОД!F1505)+SUMIFS('Дневной стационар'!J:J,'Дневной стационар'!D:D,СВОД!D1505,'Дневной стационар'!H:H,"-",'Дневной стационар'!F:F,СВОД!F1505)+SUMIFS(ЭКО!H:H,ЭКО!D:D,СВОД!D1505,ЭКО!F:F,СВОД!F1505)+SUMIFS(Диализ!H:H,Диализ!D:D,СВОД!D1505,Диализ!F:F,СВОД!F1505)</f>
        <v>0</v>
      </c>
      <c r="I1505" s="337">
        <f>SUMIFS(Поликлиника!H:H,Поликлиника!D:D,СВОД!D1505,Поликлиника!F:F,СВОД!F1505)</f>
        <v>0</v>
      </c>
      <c r="J1505" s="337">
        <f>SUMIFS(Поликлиника!AQ:AQ,Поликлиника!D:D,СВОД!D1505,Поликлиника!F:F,СВОД!F1505)</f>
        <v>0</v>
      </c>
      <c r="K1505" s="337">
        <f>SUMIFS(Поликлиника!AV:AV,Поликлиника!D:D,СВОД!D1505,Поликлиника!F:F,СВОД!F1505)</f>
        <v>0</v>
      </c>
      <c r="L1505" s="337">
        <f>SUMIFS(Поликлиника!BA:BA,Поликлиника!D:D,СВОД!D1505,Поликлиника!F:F,СВОД!F1505)</f>
        <v>0</v>
      </c>
      <c r="M1505" s="337">
        <f>SUMIFS(Услуги!H:H,Услуги!D:D,СВОД!D1505,Услуги!F:F,СВОД!F1505)+SUMIFS(Услуги!M:M,Услуги!D:D,СВОД!D1505,Услуги!F:F,СВОД!F1505)+SUMIFS(Услуги!R:R,Услуги!D:D,СВОД!D1505,Услуги!F:F,СВОД!F1505)+SUMIFS(Услуги!W:W,Услуги!D:D,СВОД!D1505,Услуги!F:F,СВОД!F1505)+SUMIFS(Услуги!AB:AB,Услуги!D:D,СВОД!D1505,Услуги!F:F,СВОД!F1505)+SUMIFS(Услуги!AG:AG,Услуги!D:D,СВОД!D1505,Услуги!F:F,СВОД!F1505)+SUMIFS(Услуги!AL:AL,Услуги!D:D,СВОД!D1505,Услуги!F:F,СВОД!F1505)+SUMIFS(Услуги!AQ:AQ,Услуги!D:D,СВОД!D1505,Услуги!F:F,СВОД!F1505)</f>
        <v>0</v>
      </c>
      <c r="N1505" s="337">
        <f>SUMIFS('Скорая мед.помощь'!I:I,'Скорая мед.помощь'!D:D,СВОД!D1505,'Скорая мед.помощь'!F:F,СВОД!F1505)</f>
        <v>0</v>
      </c>
      <c r="O1505" s="338">
        <f>SUMIFS(Поликлиника!BF:BF,Поликлиника!D:D,СВОД!D1505,Поликлиника!F:F,СВОД!F1505)</f>
        <v>0</v>
      </c>
      <c r="P1505" s="339">
        <f>SUMIFS('Круглосуточный стационар'!O:O,'Круглосуточный стационар'!D:D,СВОД!D1505,'Круглосуточный стационар'!F:F,СВОД!F1505,'Круглосуточный стационар'!H:H,"-")+SUMIFS(ВМП!O:O,ВМП!D:D,СВОД!D1505,ВМП!F:F,СВОД!F1505,ВМП!H:H,"-")+SUMIFS('Дневной стационар'!O:O,'Дневной стационар'!D:D,СВОД!D1505,'Дневной стационар'!F:F,СВОД!F1505,'Дневной стационар'!H:H,"-")+SUMIFS(ЭКО!M:M,ЭКО!D:D,СВОД!D1505,ЭКО!F:F,СВОД!F1505)+SUMIFS(Диализ!M:M,Диализ!D:D,СВОД!D1505,Диализ!F:F,СВОД!F1505)+SUMIFS('Скорая мед.помощь'!N:N,'Скорая мед.помощь'!D:D,СВОД!D1505,'Скорая мед.помощь'!F:F,СВОД!F1505)+SUMIFS(Услуги!AV:AV,Услуги!D:D,СВОД!D1505,Услуги!F:F,СВОД!F1505)+SUMIFS(Поликлиника!BK:BK,Поликлиника!D:D,СВОД!D1505,Поликлиника!F:F,СВОД!F1505)</f>
        <v>0</v>
      </c>
      <c r="Q1505" s="336">
        <f>SUMIFS(Сверхбаза!L:L,Сверхбаза!C:C,СВОД!D1505,Сверхбаза!E:E,СВОД!F1505)+SUMIFS(Сверхбаза!N:N,Сверхбаза!C:C,СВОД!D1505,Сверхбаза!E:E,СВОД!F1505)</f>
        <v>0</v>
      </c>
      <c r="R1505" s="337">
        <f>SUMIFS(Сверхбаза!P:P,Сверхбаза!C:C,СВОД!D1505,Сверхбаза!E:E,СВОД!F1505)</f>
        <v>0</v>
      </c>
      <c r="S1505" s="337">
        <f>SUMIFS(Сверхбаза!R:R,Сверхбаза!C:C,СВОД!D1505,Сверхбаза!E:E,СВОД!F1505)</f>
        <v>0</v>
      </c>
      <c r="T1505" s="337">
        <f>SUMIFS(Сверхбаза!Q:Q,Сверхбаза!C:C,СВОД!D1505,Сверхбаза!E:E,СВОД!F1505)</f>
        <v>0</v>
      </c>
      <c r="U1505" s="337">
        <f>SUMIFS(Сверхбаза!S:S,Сверхбаза!C:C,СВОД!D1505,Сверхбаза!E:E,СВОД!F1505)</f>
        <v>0</v>
      </c>
      <c r="V1505" s="339">
        <f>SUMIFS(Сверхбаза!G:G,Сверхбаза!C:C,СВОД!D1505,Сверхбаза!E:E,СВОД!F1505)</f>
        <v>0</v>
      </c>
    </row>
    <row r="1506" spans="1:22" outlineLevel="2" x14ac:dyDescent="0.2">
      <c r="A1506" s="33" t="s">
        <v>10</v>
      </c>
      <c r="B1506" s="9">
        <v>1</v>
      </c>
      <c r="C1506" s="10">
        <v>502825</v>
      </c>
      <c r="D1506" s="273">
        <v>282501</v>
      </c>
      <c r="E1506" s="81" t="s">
        <v>603</v>
      </c>
      <c r="F1506" s="81">
        <v>70</v>
      </c>
      <c r="G1506" s="82" t="s">
        <v>862</v>
      </c>
      <c r="H1506" s="336">
        <f>SUMIFS('Круглосуточный стационар'!J:J,'Круглосуточный стационар'!D:D,СВОД!D1506,'Круглосуточный стационар'!H:H,"-",'Круглосуточный стационар'!F:F,СВОД!F1506)+SUMIFS(ВМП!J:J,ВМП!D:D,СВОД!D1506,ВМП!H:H,"-",ВМП!F:F,СВОД!F1506)+SUMIFS('Дневной стационар'!J:J,'Дневной стационар'!D:D,СВОД!D1506,'Дневной стационар'!H:H,"-",'Дневной стационар'!F:F,СВОД!F1506)+SUMIFS(ЭКО!H:H,ЭКО!D:D,СВОД!D1506,ЭКО!F:F,СВОД!F1506)+SUMIFS(Диализ!H:H,Диализ!D:D,СВОД!D1506,Диализ!F:F,СВОД!F1506)</f>
        <v>0</v>
      </c>
      <c r="I1506" s="337">
        <f>SUMIFS(Поликлиника!H:H,Поликлиника!D:D,СВОД!D1506,Поликлиника!F:F,СВОД!F1506)</f>
        <v>0</v>
      </c>
      <c r="J1506" s="337">
        <f>SUMIFS(Поликлиника!AQ:AQ,Поликлиника!D:D,СВОД!D1506,Поликлиника!F:F,СВОД!F1506)</f>
        <v>0</v>
      </c>
      <c r="K1506" s="337">
        <f>SUMIFS(Поликлиника!AV:AV,Поликлиника!D:D,СВОД!D1506,Поликлиника!F:F,СВОД!F1506)</f>
        <v>0</v>
      </c>
      <c r="L1506" s="337">
        <f>SUMIFS(Поликлиника!BA:BA,Поликлиника!D:D,СВОД!D1506,Поликлиника!F:F,СВОД!F1506)</f>
        <v>0</v>
      </c>
      <c r="M1506" s="337">
        <f>SUMIFS(Услуги!H:H,Услуги!D:D,СВОД!D1506,Услуги!F:F,СВОД!F1506)+SUMIFS(Услуги!M:M,Услуги!D:D,СВОД!D1506,Услуги!F:F,СВОД!F1506)+SUMIFS(Услуги!R:R,Услуги!D:D,СВОД!D1506,Услуги!F:F,СВОД!F1506)+SUMIFS(Услуги!W:W,Услуги!D:D,СВОД!D1506,Услуги!F:F,СВОД!F1506)+SUMIFS(Услуги!AB:AB,Услуги!D:D,СВОД!D1506,Услуги!F:F,СВОД!F1506)+SUMIFS(Услуги!AG:AG,Услуги!D:D,СВОД!D1506,Услуги!F:F,СВОД!F1506)+SUMIFS(Услуги!AL:AL,Услуги!D:D,СВОД!D1506,Услуги!F:F,СВОД!F1506)+SUMIFS(Услуги!AQ:AQ,Услуги!D:D,СВОД!D1506,Услуги!F:F,СВОД!F1506)</f>
        <v>0</v>
      </c>
      <c r="N1506" s="337">
        <f>SUMIFS('Скорая мед.помощь'!I:I,'Скорая мед.помощь'!D:D,СВОД!D1506,'Скорая мед.помощь'!F:F,СВОД!F1506)</f>
        <v>0</v>
      </c>
      <c r="O1506" s="338">
        <f>SUMIFS(Поликлиника!BF:BF,Поликлиника!D:D,СВОД!D1506,Поликлиника!F:F,СВОД!F1506)</f>
        <v>0</v>
      </c>
      <c r="P1506" s="339">
        <f>SUMIFS('Круглосуточный стационар'!O:O,'Круглосуточный стационар'!D:D,СВОД!D1506,'Круглосуточный стационар'!F:F,СВОД!F1506,'Круглосуточный стационар'!H:H,"-")+SUMIFS(ВМП!O:O,ВМП!D:D,СВОД!D1506,ВМП!F:F,СВОД!F1506,ВМП!H:H,"-")+SUMIFS('Дневной стационар'!O:O,'Дневной стационар'!D:D,СВОД!D1506,'Дневной стационар'!F:F,СВОД!F1506,'Дневной стационар'!H:H,"-")+SUMIFS(ЭКО!M:M,ЭКО!D:D,СВОД!D1506,ЭКО!F:F,СВОД!F1506)+SUMIFS(Диализ!M:M,Диализ!D:D,СВОД!D1506,Диализ!F:F,СВОД!F1506)+SUMIFS('Скорая мед.помощь'!N:N,'Скорая мед.помощь'!D:D,СВОД!D1506,'Скорая мед.помощь'!F:F,СВОД!F1506)+SUMIFS(Услуги!AV:AV,Услуги!D:D,СВОД!D1506,Услуги!F:F,СВОД!F1506)+SUMIFS(Поликлиника!BK:BK,Поликлиника!D:D,СВОД!D1506,Поликлиника!F:F,СВОД!F1506)</f>
        <v>0</v>
      </c>
      <c r="Q1506" s="336">
        <f>SUMIFS(Сверхбаза!L:L,Сверхбаза!C:C,СВОД!D1506,Сверхбаза!E:E,СВОД!F1506)+SUMIFS(Сверхбаза!N:N,Сверхбаза!C:C,СВОД!D1506,Сверхбаза!E:E,СВОД!F1506)</f>
        <v>0</v>
      </c>
      <c r="R1506" s="337">
        <f>SUMIFS(Сверхбаза!P:P,Сверхбаза!C:C,СВОД!D1506,Сверхбаза!E:E,СВОД!F1506)</f>
        <v>0</v>
      </c>
      <c r="S1506" s="337">
        <f>SUMIFS(Сверхбаза!R:R,Сверхбаза!C:C,СВОД!D1506,Сверхбаза!E:E,СВОД!F1506)</f>
        <v>0</v>
      </c>
      <c r="T1506" s="337">
        <f>SUMIFS(Сверхбаза!Q:Q,Сверхбаза!C:C,СВОД!D1506,Сверхбаза!E:E,СВОД!F1506)</f>
        <v>0</v>
      </c>
      <c r="U1506" s="337">
        <f>SUMIFS(Сверхбаза!S:S,Сверхбаза!C:C,СВОД!D1506,Сверхбаза!E:E,СВОД!F1506)</f>
        <v>0</v>
      </c>
      <c r="V1506" s="339">
        <f>SUMIFS(Сверхбаза!G:G,Сверхбаза!C:C,СВОД!D1506,Сверхбаза!E:E,СВОД!F1506)</f>
        <v>0</v>
      </c>
    </row>
    <row r="1507" spans="1:22" outlineLevel="2" x14ac:dyDescent="0.2">
      <c r="A1507" s="33" t="s">
        <v>10</v>
      </c>
      <c r="B1507" s="9">
        <v>1</v>
      </c>
      <c r="C1507" s="10">
        <v>502825</v>
      </c>
      <c r="D1507" s="273">
        <v>282501</v>
      </c>
      <c r="E1507" s="81" t="s">
        <v>603</v>
      </c>
      <c r="F1507" s="81">
        <v>94</v>
      </c>
      <c r="G1507" s="82" t="s">
        <v>124</v>
      </c>
      <c r="H1507" s="336">
        <f>SUMIFS('Круглосуточный стационар'!J:J,'Круглосуточный стационар'!D:D,СВОД!D1507,'Круглосуточный стационар'!H:H,"-",'Круглосуточный стационар'!F:F,СВОД!F1507)+SUMIFS(ВМП!J:J,ВМП!D:D,СВОД!D1507,ВМП!H:H,"-",ВМП!F:F,СВОД!F1507)+SUMIFS('Дневной стационар'!J:J,'Дневной стационар'!D:D,СВОД!D1507,'Дневной стационар'!H:H,"-",'Дневной стационар'!F:F,СВОД!F1507)+SUMIFS(ЭКО!H:H,ЭКО!D:D,СВОД!D1507,ЭКО!F:F,СВОД!F1507)+SUMIFS(Диализ!H:H,Диализ!D:D,СВОД!D1507,Диализ!F:F,СВОД!F1507)</f>
        <v>0</v>
      </c>
      <c r="I1507" s="337">
        <f>SUMIFS(Поликлиника!H:H,Поликлиника!D:D,СВОД!D1507,Поликлиника!F:F,СВОД!F1507)</f>
        <v>0</v>
      </c>
      <c r="J1507" s="337">
        <f>SUMIFS(Поликлиника!AQ:AQ,Поликлиника!D:D,СВОД!D1507,Поликлиника!F:F,СВОД!F1507)</f>
        <v>0</v>
      </c>
      <c r="K1507" s="337">
        <f>SUMIFS(Поликлиника!AV:AV,Поликлиника!D:D,СВОД!D1507,Поликлиника!F:F,СВОД!F1507)</f>
        <v>0</v>
      </c>
      <c r="L1507" s="337">
        <f>SUMIFS(Поликлиника!BA:BA,Поликлиника!D:D,СВОД!D1507,Поликлиника!F:F,СВОД!F1507)</f>
        <v>0</v>
      </c>
      <c r="M1507" s="337">
        <f>SUMIFS(Услуги!H:H,Услуги!D:D,СВОД!D1507,Услуги!F:F,СВОД!F1507)+SUMIFS(Услуги!M:M,Услуги!D:D,СВОД!D1507,Услуги!F:F,СВОД!F1507)+SUMIFS(Услуги!R:R,Услуги!D:D,СВОД!D1507,Услуги!F:F,СВОД!F1507)+SUMIFS(Услуги!W:W,Услуги!D:D,СВОД!D1507,Услуги!F:F,СВОД!F1507)+SUMIFS(Услуги!AB:AB,Услуги!D:D,СВОД!D1507,Услуги!F:F,СВОД!F1507)+SUMIFS(Услуги!AG:AG,Услуги!D:D,СВОД!D1507,Услуги!F:F,СВОД!F1507)+SUMIFS(Услуги!AL:AL,Услуги!D:D,СВОД!D1507,Услуги!F:F,СВОД!F1507)+SUMIFS(Услуги!AQ:AQ,Услуги!D:D,СВОД!D1507,Услуги!F:F,СВОД!F1507)</f>
        <v>0</v>
      </c>
      <c r="N1507" s="337">
        <f>SUMIFS('Скорая мед.помощь'!I:I,'Скорая мед.помощь'!D:D,СВОД!D1507,'Скорая мед.помощь'!F:F,СВОД!F1507)</f>
        <v>0</v>
      </c>
      <c r="O1507" s="338">
        <f>SUMIFS(Поликлиника!BF:BF,Поликлиника!D:D,СВОД!D1507,Поликлиника!F:F,СВОД!F1507)</f>
        <v>0</v>
      </c>
      <c r="P1507" s="339">
        <f>SUMIFS('Круглосуточный стационар'!O:O,'Круглосуточный стационар'!D:D,СВОД!D1507,'Круглосуточный стационар'!F:F,СВОД!F1507,'Круглосуточный стационар'!H:H,"-")+SUMIFS(ВМП!O:O,ВМП!D:D,СВОД!D1507,ВМП!F:F,СВОД!F1507,ВМП!H:H,"-")+SUMIFS('Дневной стационар'!O:O,'Дневной стационар'!D:D,СВОД!D1507,'Дневной стационар'!F:F,СВОД!F1507,'Дневной стационар'!H:H,"-")+SUMIFS(ЭКО!M:M,ЭКО!D:D,СВОД!D1507,ЭКО!F:F,СВОД!F1507)+SUMIFS(Диализ!M:M,Диализ!D:D,СВОД!D1507,Диализ!F:F,СВОД!F1507)+SUMIFS('Скорая мед.помощь'!N:N,'Скорая мед.помощь'!D:D,СВОД!D1507,'Скорая мед.помощь'!F:F,СВОД!F1507)+SUMIFS(Услуги!AV:AV,Услуги!D:D,СВОД!D1507,Услуги!F:F,СВОД!F1507)+SUMIFS(Поликлиника!BK:BK,Поликлиника!D:D,СВОД!D1507,Поликлиника!F:F,СВОД!F1507)</f>
        <v>0</v>
      </c>
      <c r="Q1507" s="336">
        <f>SUMIFS(Сверхбаза!L:L,Сверхбаза!C:C,СВОД!D1507,Сверхбаза!E:E,СВОД!F1507)+SUMIFS(Сверхбаза!N:N,Сверхбаза!C:C,СВОД!D1507,Сверхбаза!E:E,СВОД!F1507)</f>
        <v>0</v>
      </c>
      <c r="R1507" s="337">
        <f>SUMIFS(Сверхбаза!P:P,Сверхбаза!C:C,СВОД!D1507,Сверхбаза!E:E,СВОД!F1507)</f>
        <v>0</v>
      </c>
      <c r="S1507" s="337">
        <f>SUMIFS(Сверхбаза!R:R,Сверхбаза!C:C,СВОД!D1507,Сверхбаза!E:E,СВОД!F1507)</f>
        <v>0</v>
      </c>
      <c r="T1507" s="337">
        <f>SUMIFS(Сверхбаза!Q:Q,Сверхбаза!C:C,СВОД!D1507,Сверхбаза!E:E,СВОД!F1507)</f>
        <v>0</v>
      </c>
      <c r="U1507" s="337">
        <f>SUMIFS(Сверхбаза!S:S,Сверхбаза!C:C,СВОД!D1507,Сверхбаза!E:E,СВОД!F1507)</f>
        <v>0</v>
      </c>
      <c r="V1507" s="339">
        <f>SUMIFS(Сверхбаза!G:G,Сверхбаза!C:C,СВОД!D1507,Сверхбаза!E:E,СВОД!F1507)</f>
        <v>0</v>
      </c>
    </row>
    <row r="1508" spans="1:22" outlineLevel="1" x14ac:dyDescent="0.2">
      <c r="A1508" s="320"/>
      <c r="B1508" s="321"/>
      <c r="C1508" s="322"/>
      <c r="D1508" s="340" t="s">
        <v>898</v>
      </c>
      <c r="E1508" s="83"/>
      <c r="F1508" s="83"/>
      <c r="G1508" s="84"/>
      <c r="H1508" s="341"/>
      <c r="I1508" s="342"/>
      <c r="J1508" s="342"/>
      <c r="K1508" s="342"/>
      <c r="L1508" s="342"/>
      <c r="M1508" s="342"/>
      <c r="N1508" s="342"/>
      <c r="O1508" s="343"/>
      <c r="P1508" s="344">
        <f>SUBTOTAL(9,P1500:P1507)</f>
        <v>14211.826933333332</v>
      </c>
      <c r="Q1508" s="341"/>
      <c r="R1508" s="342"/>
      <c r="S1508" s="342"/>
      <c r="T1508" s="342"/>
      <c r="U1508" s="342"/>
      <c r="V1508" s="344">
        <f>SUBTOTAL(9,V1500:V1507)</f>
        <v>0</v>
      </c>
    </row>
    <row r="1509" spans="1:22" outlineLevel="2" x14ac:dyDescent="0.2">
      <c r="A1509" s="33" t="s">
        <v>10</v>
      </c>
      <c r="B1509" s="9">
        <v>1</v>
      </c>
      <c r="C1509" s="10">
        <v>502826</v>
      </c>
      <c r="D1509" s="273">
        <v>282601</v>
      </c>
      <c r="E1509" s="81" t="s">
        <v>601</v>
      </c>
      <c r="F1509" s="81">
        <v>1</v>
      </c>
      <c r="G1509" s="82" t="s">
        <v>12</v>
      </c>
      <c r="H1509" s="336">
        <f>SUMIFS('Круглосуточный стационар'!J:J,'Круглосуточный стационар'!D:D,СВОД!D1509,'Круглосуточный стационар'!H:H,"-",'Круглосуточный стационар'!F:F,СВОД!F1509)+SUMIFS(ВМП!J:J,ВМП!D:D,СВОД!D1509,ВМП!H:H,"-",ВМП!F:F,СВОД!F1509)+SUMIFS('Дневной стационар'!J:J,'Дневной стационар'!D:D,СВОД!D1509,'Дневной стационар'!H:H,"-",'Дневной стационар'!F:F,СВОД!F1509)+SUMIFS(ЭКО!H:H,ЭКО!D:D,СВОД!D1509,ЭКО!F:F,СВОД!F1509)+SUMIFS(Диализ!H:H,Диализ!D:D,СВОД!D1509,Диализ!F:F,СВОД!F1509)</f>
        <v>0</v>
      </c>
      <c r="I1509" s="337">
        <f>SUMIFS(Поликлиника!H:H,Поликлиника!D:D,СВОД!D1509,Поликлиника!F:F,СВОД!F1509)</f>
        <v>0</v>
      </c>
      <c r="J1509" s="337">
        <f>SUMIFS(Поликлиника!AQ:AQ,Поликлиника!D:D,СВОД!D1509,Поликлиника!F:F,СВОД!F1509)</f>
        <v>0</v>
      </c>
      <c r="K1509" s="337">
        <f>SUMIFS(Поликлиника!AV:AV,Поликлиника!D:D,СВОД!D1509,Поликлиника!F:F,СВОД!F1509)</f>
        <v>0</v>
      </c>
      <c r="L1509" s="337">
        <f>SUMIFS(Поликлиника!BA:BA,Поликлиника!D:D,СВОД!D1509,Поликлиника!F:F,СВОД!F1509)</f>
        <v>0</v>
      </c>
      <c r="M1509" s="337">
        <f>SUMIFS(Услуги!H:H,Услуги!D:D,СВОД!D1509,Услуги!F:F,СВОД!F1509)+SUMIFS(Услуги!M:M,Услуги!D:D,СВОД!D1509,Услуги!F:F,СВОД!F1509)+SUMIFS(Услуги!R:R,Услуги!D:D,СВОД!D1509,Услуги!F:F,СВОД!F1509)+SUMIFS(Услуги!W:W,Услуги!D:D,СВОД!D1509,Услуги!F:F,СВОД!F1509)+SUMIFS(Услуги!AB:AB,Услуги!D:D,СВОД!D1509,Услуги!F:F,СВОД!F1509)+SUMIFS(Услуги!AG:AG,Услуги!D:D,СВОД!D1509,Услуги!F:F,СВОД!F1509)+SUMIFS(Услуги!AL:AL,Услуги!D:D,СВОД!D1509,Услуги!F:F,СВОД!F1509)+SUMIFS(Услуги!AQ:AQ,Услуги!D:D,СВОД!D1509,Услуги!F:F,СВОД!F1509)</f>
        <v>0</v>
      </c>
      <c r="N1509" s="337">
        <f>SUMIFS('Скорая мед.помощь'!I:I,'Скорая мед.помощь'!D:D,СВОД!D1509,'Скорая мед.помощь'!F:F,СВОД!F1509)</f>
        <v>0</v>
      </c>
      <c r="O1509" s="338">
        <f>SUMIFS(Поликлиника!BF:BF,Поликлиника!D:D,СВОД!D1509,Поликлиника!F:F,СВОД!F1509)</f>
        <v>0</v>
      </c>
      <c r="P1509" s="339">
        <f>SUMIFS('Круглосуточный стационар'!O:O,'Круглосуточный стационар'!D:D,СВОД!D1509,'Круглосуточный стационар'!F:F,СВОД!F1509,'Круглосуточный стационар'!H:H,"-")+SUMIFS(ВМП!O:O,ВМП!D:D,СВОД!D1509,ВМП!F:F,СВОД!F1509,ВМП!H:H,"-")+SUMIFS('Дневной стационар'!O:O,'Дневной стационар'!D:D,СВОД!D1509,'Дневной стационар'!F:F,СВОД!F1509,'Дневной стационар'!H:H,"-")+SUMIFS(ЭКО!M:M,ЭКО!D:D,СВОД!D1509,ЭКО!F:F,СВОД!F1509)+SUMIFS(Диализ!M:M,Диализ!D:D,СВОД!D1509,Диализ!F:F,СВОД!F1509)+SUMIFS('Скорая мед.помощь'!N:N,'Скорая мед.помощь'!D:D,СВОД!D1509,'Скорая мед.помощь'!F:F,СВОД!F1509)+SUMIFS(Услуги!AV:AV,Услуги!D:D,СВОД!D1509,Услуги!F:F,СВОД!F1509)+SUMIFS(Поликлиника!BK:BK,Поликлиника!D:D,СВОД!D1509,Поликлиника!F:F,СВОД!F1509)</f>
        <v>0</v>
      </c>
      <c r="Q1509" s="336">
        <f>SUMIFS(Сверхбаза!L:L,Сверхбаза!C:C,СВОД!D1509,Сверхбаза!E:E,СВОД!F1509)+SUMIFS(Сверхбаза!N:N,Сверхбаза!C:C,СВОД!D1509,Сверхбаза!E:E,СВОД!F1509)</f>
        <v>0</v>
      </c>
      <c r="R1509" s="337">
        <f>SUMIFS(Сверхбаза!P:P,Сверхбаза!C:C,СВОД!D1509,Сверхбаза!E:E,СВОД!F1509)</f>
        <v>0</v>
      </c>
      <c r="S1509" s="337">
        <f>SUMIFS(Сверхбаза!R:R,Сверхбаза!C:C,СВОД!D1509,Сверхбаза!E:E,СВОД!F1509)</f>
        <v>0</v>
      </c>
      <c r="T1509" s="337">
        <f>SUMIFS(Сверхбаза!Q:Q,Сверхбаза!C:C,СВОД!D1509,Сверхбаза!E:E,СВОД!F1509)</f>
        <v>0</v>
      </c>
      <c r="U1509" s="337">
        <f>SUMIFS(Сверхбаза!S:S,Сверхбаза!C:C,СВОД!D1509,Сверхбаза!E:E,СВОД!F1509)</f>
        <v>0</v>
      </c>
      <c r="V1509" s="339">
        <f>SUMIFS(Сверхбаза!G:G,Сверхбаза!C:C,СВОД!D1509,Сверхбаза!E:E,СВОД!F1509)</f>
        <v>0</v>
      </c>
    </row>
    <row r="1510" spans="1:22" ht="25.5" outlineLevel="2" x14ac:dyDescent="0.2">
      <c r="A1510" s="33" t="s">
        <v>10</v>
      </c>
      <c r="B1510" s="9">
        <v>1</v>
      </c>
      <c r="C1510" s="10">
        <v>502826</v>
      </c>
      <c r="D1510" s="273">
        <v>282601</v>
      </c>
      <c r="E1510" s="81" t="s">
        <v>601</v>
      </c>
      <c r="F1510" s="81">
        <v>13</v>
      </c>
      <c r="G1510" s="82" t="s">
        <v>859</v>
      </c>
      <c r="H1510" s="336">
        <f>SUMIFS('Круглосуточный стационар'!J:J,'Круглосуточный стационар'!D:D,СВОД!D1510,'Круглосуточный стационар'!H:H,"-",'Круглосуточный стационар'!F:F,СВОД!F1510)+SUMIFS(ВМП!J:J,ВМП!D:D,СВОД!D1510,ВМП!H:H,"-",ВМП!F:F,СВОД!F1510)+SUMIFS('Дневной стационар'!J:J,'Дневной стационар'!D:D,СВОД!D1510,'Дневной стационар'!H:H,"-",'Дневной стационар'!F:F,СВОД!F1510)+SUMIFS(ЭКО!H:H,ЭКО!D:D,СВОД!D1510,ЭКО!F:F,СВОД!F1510)+SUMIFS(Диализ!H:H,Диализ!D:D,СВОД!D1510,Диализ!F:F,СВОД!F1510)</f>
        <v>0</v>
      </c>
      <c r="I1510" s="337">
        <f>SUMIFS(Поликлиника!H:H,Поликлиника!D:D,СВОД!D1510,Поликлиника!F:F,СВОД!F1510)</f>
        <v>0</v>
      </c>
      <c r="J1510" s="337">
        <f>SUMIFS(Поликлиника!AQ:AQ,Поликлиника!D:D,СВОД!D1510,Поликлиника!F:F,СВОД!F1510)</f>
        <v>0</v>
      </c>
      <c r="K1510" s="337">
        <f>SUMIFS(Поликлиника!AV:AV,Поликлиника!D:D,СВОД!D1510,Поликлиника!F:F,СВОД!F1510)</f>
        <v>0</v>
      </c>
      <c r="L1510" s="337">
        <f>SUMIFS(Поликлиника!BA:BA,Поликлиника!D:D,СВОД!D1510,Поликлиника!F:F,СВОД!F1510)</f>
        <v>0</v>
      </c>
      <c r="M1510" s="337">
        <f>SUMIFS(Услуги!H:H,Услуги!D:D,СВОД!D1510,Услуги!F:F,СВОД!F1510)+SUMIFS(Услуги!M:M,Услуги!D:D,СВОД!D1510,Услуги!F:F,СВОД!F1510)+SUMIFS(Услуги!R:R,Услуги!D:D,СВОД!D1510,Услуги!F:F,СВОД!F1510)+SUMIFS(Услуги!W:W,Услуги!D:D,СВОД!D1510,Услуги!F:F,СВОД!F1510)+SUMIFS(Услуги!AB:AB,Услуги!D:D,СВОД!D1510,Услуги!F:F,СВОД!F1510)+SUMIFS(Услуги!AG:AG,Услуги!D:D,СВОД!D1510,Услуги!F:F,СВОД!F1510)+SUMIFS(Услуги!AL:AL,Услуги!D:D,СВОД!D1510,Услуги!F:F,СВОД!F1510)+SUMIFS(Услуги!AQ:AQ,Услуги!D:D,СВОД!D1510,Услуги!F:F,СВОД!F1510)</f>
        <v>0</v>
      </c>
      <c r="N1510" s="337">
        <f>SUMIFS('Скорая мед.помощь'!I:I,'Скорая мед.помощь'!D:D,СВОД!D1510,'Скорая мед.помощь'!F:F,СВОД!F1510)</f>
        <v>0</v>
      </c>
      <c r="O1510" s="338">
        <f>SUMIFS(Поликлиника!BF:BF,Поликлиника!D:D,СВОД!D1510,Поликлиника!F:F,СВОД!F1510)</f>
        <v>0</v>
      </c>
      <c r="P1510" s="339">
        <f>SUMIFS('Круглосуточный стационар'!O:O,'Круглосуточный стационар'!D:D,СВОД!D1510,'Круглосуточный стационар'!F:F,СВОД!F1510,'Круглосуточный стационар'!H:H,"-")+SUMIFS(ВМП!O:O,ВМП!D:D,СВОД!D1510,ВМП!F:F,СВОД!F1510,ВМП!H:H,"-")+SUMIFS('Дневной стационар'!O:O,'Дневной стационар'!D:D,СВОД!D1510,'Дневной стационар'!F:F,СВОД!F1510,'Дневной стационар'!H:H,"-")+SUMIFS(ЭКО!M:M,ЭКО!D:D,СВОД!D1510,ЭКО!F:F,СВОД!F1510)+SUMIFS(Диализ!M:M,Диализ!D:D,СВОД!D1510,Диализ!F:F,СВОД!F1510)+SUMIFS('Скорая мед.помощь'!N:N,'Скорая мед.помощь'!D:D,СВОД!D1510,'Скорая мед.помощь'!F:F,СВОД!F1510)+SUMIFS(Услуги!AV:AV,Услуги!D:D,СВОД!D1510,Услуги!F:F,СВОД!F1510)+SUMIFS(Поликлиника!BK:BK,Поликлиника!D:D,СВОД!D1510,Поликлиника!F:F,СВОД!F1510)</f>
        <v>0</v>
      </c>
      <c r="Q1510" s="336">
        <f>SUMIFS(Сверхбаза!L:L,Сверхбаза!C:C,СВОД!D1510,Сверхбаза!E:E,СВОД!F1510)+SUMIFS(Сверхбаза!N:N,Сверхбаза!C:C,СВОД!D1510,Сверхбаза!E:E,СВОД!F1510)</f>
        <v>0</v>
      </c>
      <c r="R1510" s="337">
        <f>SUMIFS(Сверхбаза!P:P,Сверхбаза!C:C,СВОД!D1510,Сверхбаза!E:E,СВОД!F1510)</f>
        <v>0</v>
      </c>
      <c r="S1510" s="337">
        <f>SUMIFS(Сверхбаза!R:R,Сверхбаза!C:C,СВОД!D1510,Сверхбаза!E:E,СВОД!F1510)</f>
        <v>0</v>
      </c>
      <c r="T1510" s="337">
        <f>SUMIFS(Сверхбаза!Q:Q,Сверхбаза!C:C,СВОД!D1510,Сверхбаза!E:E,СВОД!F1510)</f>
        <v>0</v>
      </c>
      <c r="U1510" s="337">
        <f>SUMIFS(Сверхбаза!S:S,Сверхбаза!C:C,СВОД!D1510,Сверхбаза!E:E,СВОД!F1510)</f>
        <v>0</v>
      </c>
      <c r="V1510" s="339">
        <f>SUMIFS(Сверхбаза!G:G,Сверхбаза!C:C,СВОД!D1510,Сверхбаза!E:E,СВОД!F1510)</f>
        <v>0</v>
      </c>
    </row>
    <row r="1511" spans="1:22" outlineLevel="2" x14ac:dyDescent="0.2">
      <c r="A1511" s="33" t="s">
        <v>10</v>
      </c>
      <c r="B1511" s="9">
        <v>1</v>
      </c>
      <c r="C1511" s="10">
        <v>502826</v>
      </c>
      <c r="D1511" s="273">
        <v>282601</v>
      </c>
      <c r="E1511" s="81" t="s">
        <v>601</v>
      </c>
      <c r="F1511" s="81">
        <v>2</v>
      </c>
      <c r="G1511" s="82" t="s">
        <v>135</v>
      </c>
      <c r="H1511" s="336">
        <f>SUMIFS('Круглосуточный стационар'!J:J,'Круглосуточный стационар'!D:D,СВОД!D1511,'Круглосуточный стационар'!H:H,"-",'Круглосуточный стационар'!F:F,СВОД!F1511)+SUMIFS(ВМП!J:J,ВМП!D:D,СВОД!D1511,ВМП!H:H,"-",ВМП!F:F,СВОД!F1511)+SUMIFS('Дневной стационар'!J:J,'Дневной стационар'!D:D,СВОД!D1511,'Дневной стационар'!H:H,"-",'Дневной стационар'!F:F,СВОД!F1511)+SUMIFS(ЭКО!H:H,ЭКО!D:D,СВОД!D1511,ЭКО!F:F,СВОД!F1511)+SUMIFS(Диализ!H:H,Диализ!D:D,СВОД!D1511,Диализ!F:F,СВОД!F1511)</f>
        <v>100</v>
      </c>
      <c r="I1511" s="337">
        <f>SUMIFS(Поликлиника!H:H,Поликлиника!D:D,СВОД!D1511,Поликлиника!F:F,СВОД!F1511)</f>
        <v>0</v>
      </c>
      <c r="J1511" s="337">
        <f>SUMIFS(Поликлиника!AQ:AQ,Поликлиника!D:D,СВОД!D1511,Поликлиника!F:F,СВОД!F1511)</f>
        <v>0</v>
      </c>
      <c r="K1511" s="337">
        <f>SUMIFS(Поликлиника!AV:AV,Поликлиника!D:D,СВОД!D1511,Поликлиника!F:F,СВОД!F1511)</f>
        <v>0</v>
      </c>
      <c r="L1511" s="337">
        <f>SUMIFS(Поликлиника!BA:BA,Поликлиника!D:D,СВОД!D1511,Поликлиника!F:F,СВОД!F1511)</f>
        <v>0</v>
      </c>
      <c r="M1511" s="337">
        <f>SUMIFS(Услуги!H:H,Услуги!D:D,СВОД!D1511,Услуги!F:F,СВОД!F1511)+SUMIFS(Услуги!M:M,Услуги!D:D,СВОД!D1511,Услуги!F:F,СВОД!F1511)+SUMIFS(Услуги!R:R,Услуги!D:D,СВОД!D1511,Услуги!F:F,СВОД!F1511)+SUMIFS(Услуги!W:W,Услуги!D:D,СВОД!D1511,Услуги!F:F,СВОД!F1511)+SUMIFS(Услуги!AB:AB,Услуги!D:D,СВОД!D1511,Услуги!F:F,СВОД!F1511)+SUMIFS(Услуги!AG:AG,Услуги!D:D,СВОД!D1511,Услуги!F:F,СВОД!F1511)+SUMIFS(Услуги!AL:AL,Услуги!D:D,СВОД!D1511,Услуги!F:F,СВОД!F1511)+SUMIFS(Услуги!AQ:AQ,Услуги!D:D,СВОД!D1511,Услуги!F:F,СВОД!F1511)</f>
        <v>0</v>
      </c>
      <c r="N1511" s="337">
        <f>SUMIFS('Скорая мед.помощь'!I:I,'Скорая мед.помощь'!D:D,СВОД!D1511,'Скорая мед.помощь'!F:F,СВОД!F1511)</f>
        <v>0</v>
      </c>
      <c r="O1511" s="338">
        <f>SUMIFS(Поликлиника!BF:BF,Поликлиника!D:D,СВОД!D1511,Поликлиника!F:F,СВОД!F1511)</f>
        <v>0</v>
      </c>
      <c r="P1511" s="339">
        <f>SUMIFS('Круглосуточный стационар'!O:O,'Круглосуточный стационар'!D:D,СВОД!D1511,'Круглосуточный стационар'!F:F,СВОД!F1511,'Круглосуточный стационар'!H:H,"-")+SUMIFS(ВМП!O:O,ВМП!D:D,СВОД!D1511,ВМП!F:F,СВОД!F1511,ВМП!H:H,"-")+SUMIFS('Дневной стационар'!O:O,'Дневной стационар'!D:D,СВОД!D1511,'Дневной стационар'!F:F,СВОД!F1511,'Дневной стационар'!H:H,"-")+SUMIFS(ЭКО!M:M,ЭКО!D:D,СВОД!D1511,ЭКО!F:F,СВОД!F1511)+SUMIFS(Диализ!M:M,Диализ!D:D,СВОД!D1511,Диализ!F:F,СВОД!F1511)+SUMIFS('Скорая мед.помощь'!N:N,'Скорая мед.помощь'!D:D,СВОД!D1511,'Скорая мед.помощь'!F:F,СВОД!F1511)+SUMIFS(Услуги!AV:AV,Услуги!D:D,СВОД!D1511,Услуги!F:F,СВОД!F1511)+SUMIFS(Поликлиника!BK:BK,Поликлиника!D:D,СВОД!D1511,Поликлиника!F:F,СВОД!F1511)</f>
        <v>1361.8832159999999</v>
      </c>
      <c r="Q1511" s="336">
        <f>SUMIFS(Сверхбаза!L:L,Сверхбаза!C:C,СВОД!D1511,Сверхбаза!E:E,СВОД!F1511)+SUMIFS(Сверхбаза!N:N,Сверхбаза!C:C,СВОД!D1511,Сверхбаза!E:E,СВОД!F1511)</f>
        <v>0</v>
      </c>
      <c r="R1511" s="337">
        <f>SUMIFS(Сверхбаза!P:P,Сверхбаза!C:C,СВОД!D1511,Сверхбаза!E:E,СВОД!F1511)</f>
        <v>0</v>
      </c>
      <c r="S1511" s="337">
        <f>SUMIFS(Сверхбаза!R:R,Сверхбаза!C:C,СВОД!D1511,Сверхбаза!E:E,СВОД!F1511)</f>
        <v>0</v>
      </c>
      <c r="T1511" s="337">
        <f>SUMIFS(Сверхбаза!Q:Q,Сверхбаза!C:C,СВОД!D1511,Сверхбаза!E:E,СВОД!F1511)</f>
        <v>0</v>
      </c>
      <c r="U1511" s="337">
        <f>SUMIFS(Сверхбаза!S:S,Сверхбаза!C:C,СВОД!D1511,Сверхбаза!E:E,СВОД!F1511)</f>
        <v>0</v>
      </c>
      <c r="V1511" s="339">
        <f>SUMIFS(Сверхбаза!G:G,Сверхбаза!C:C,СВОД!D1511,Сверхбаза!E:E,СВОД!F1511)</f>
        <v>0</v>
      </c>
    </row>
    <row r="1512" spans="1:22" ht="25.5" outlineLevel="2" x14ac:dyDescent="0.2">
      <c r="A1512" s="33" t="s">
        <v>10</v>
      </c>
      <c r="B1512" s="9">
        <v>1</v>
      </c>
      <c r="C1512" s="10">
        <v>502826</v>
      </c>
      <c r="D1512" s="273">
        <v>282601</v>
      </c>
      <c r="E1512" s="81" t="s">
        <v>601</v>
      </c>
      <c r="F1512" s="81">
        <v>6</v>
      </c>
      <c r="G1512" s="82" t="s">
        <v>860</v>
      </c>
      <c r="H1512" s="336">
        <f>SUMIFS('Круглосуточный стационар'!J:J,'Круглосуточный стационар'!D:D,СВОД!D1512,'Круглосуточный стационар'!H:H,"-",'Круглосуточный стационар'!F:F,СВОД!F1512)+SUMIFS(ВМП!J:J,ВМП!D:D,СВОД!D1512,ВМП!H:H,"-",ВМП!F:F,СВОД!F1512)+SUMIFS('Дневной стационар'!J:J,'Дневной стационар'!D:D,СВОД!D1512,'Дневной стационар'!H:H,"-",'Дневной стационар'!F:F,СВОД!F1512)+SUMIFS(ЭКО!H:H,ЭКО!D:D,СВОД!D1512,ЭКО!F:F,СВОД!F1512)+SUMIFS(Диализ!H:H,Диализ!D:D,СВОД!D1512,Диализ!F:F,СВОД!F1512)</f>
        <v>0</v>
      </c>
      <c r="I1512" s="337">
        <f>SUMIFS(Поликлиника!H:H,Поликлиника!D:D,СВОД!D1512,Поликлиника!F:F,СВОД!F1512)</f>
        <v>0</v>
      </c>
      <c r="J1512" s="337">
        <f>SUMIFS(Поликлиника!AQ:AQ,Поликлиника!D:D,СВОД!D1512,Поликлиника!F:F,СВОД!F1512)</f>
        <v>0</v>
      </c>
      <c r="K1512" s="337">
        <f>SUMIFS(Поликлиника!AV:AV,Поликлиника!D:D,СВОД!D1512,Поликлиника!F:F,СВОД!F1512)</f>
        <v>0</v>
      </c>
      <c r="L1512" s="337">
        <f>SUMIFS(Поликлиника!BA:BA,Поликлиника!D:D,СВОД!D1512,Поликлиника!F:F,СВОД!F1512)</f>
        <v>0</v>
      </c>
      <c r="M1512" s="337">
        <f>SUMIFS(Услуги!H:H,Услуги!D:D,СВОД!D1512,Услуги!F:F,СВОД!F1512)+SUMIFS(Услуги!M:M,Услуги!D:D,СВОД!D1512,Услуги!F:F,СВОД!F1512)+SUMIFS(Услуги!R:R,Услуги!D:D,СВОД!D1512,Услуги!F:F,СВОД!F1512)+SUMIFS(Услуги!W:W,Услуги!D:D,СВОД!D1512,Услуги!F:F,СВОД!F1512)+SUMIFS(Услуги!AB:AB,Услуги!D:D,СВОД!D1512,Услуги!F:F,СВОД!F1512)+SUMIFS(Услуги!AG:AG,Услуги!D:D,СВОД!D1512,Услуги!F:F,СВОД!F1512)+SUMIFS(Услуги!AL:AL,Услуги!D:D,СВОД!D1512,Услуги!F:F,СВОД!F1512)+SUMIFS(Услуги!AQ:AQ,Услуги!D:D,СВОД!D1512,Услуги!F:F,СВОД!F1512)</f>
        <v>0</v>
      </c>
      <c r="N1512" s="337">
        <f>SUMIFS('Скорая мед.помощь'!I:I,'Скорая мед.помощь'!D:D,СВОД!D1512,'Скорая мед.помощь'!F:F,СВОД!F1512)</f>
        <v>0</v>
      </c>
      <c r="O1512" s="338">
        <f>SUMIFS(Поликлиника!BF:BF,Поликлиника!D:D,СВОД!D1512,Поликлиника!F:F,СВОД!F1512)</f>
        <v>0</v>
      </c>
      <c r="P1512" s="339">
        <f>SUMIFS('Круглосуточный стационар'!O:O,'Круглосуточный стационар'!D:D,СВОД!D1512,'Круглосуточный стационар'!F:F,СВОД!F1512,'Круглосуточный стационар'!H:H,"-")+SUMIFS(ВМП!O:O,ВМП!D:D,СВОД!D1512,ВМП!F:F,СВОД!F1512,ВМП!H:H,"-")+SUMIFS('Дневной стационар'!O:O,'Дневной стационар'!D:D,СВОД!D1512,'Дневной стационар'!F:F,СВОД!F1512,'Дневной стационар'!H:H,"-")+SUMIFS(ЭКО!M:M,ЭКО!D:D,СВОД!D1512,ЭКО!F:F,СВОД!F1512)+SUMIFS(Диализ!M:M,Диализ!D:D,СВОД!D1512,Диализ!F:F,СВОД!F1512)+SUMIFS('Скорая мед.помощь'!N:N,'Скорая мед.помощь'!D:D,СВОД!D1512,'Скорая мед.помощь'!F:F,СВОД!F1512)+SUMIFS(Услуги!AV:AV,Услуги!D:D,СВОД!D1512,Услуги!F:F,СВОД!F1512)+SUMIFS(Поликлиника!BK:BK,Поликлиника!D:D,СВОД!D1512,Поликлиника!F:F,СВОД!F1512)</f>
        <v>0</v>
      </c>
      <c r="Q1512" s="336">
        <f>SUMIFS(Сверхбаза!L:L,Сверхбаза!C:C,СВОД!D1512,Сверхбаза!E:E,СВОД!F1512)+SUMIFS(Сверхбаза!N:N,Сверхбаза!C:C,СВОД!D1512,Сверхбаза!E:E,СВОД!F1512)</f>
        <v>0</v>
      </c>
      <c r="R1512" s="337">
        <f>SUMIFS(Сверхбаза!P:P,Сверхбаза!C:C,СВОД!D1512,Сверхбаза!E:E,СВОД!F1512)</f>
        <v>0</v>
      </c>
      <c r="S1512" s="337">
        <f>SUMIFS(Сверхбаза!R:R,Сверхбаза!C:C,СВОД!D1512,Сверхбаза!E:E,СВОД!F1512)</f>
        <v>0</v>
      </c>
      <c r="T1512" s="337">
        <f>SUMIFS(Сверхбаза!Q:Q,Сверхбаза!C:C,СВОД!D1512,Сверхбаза!E:E,СВОД!F1512)</f>
        <v>0</v>
      </c>
      <c r="U1512" s="337">
        <f>SUMIFS(Сверхбаза!S:S,Сверхбаза!C:C,СВОД!D1512,Сверхбаза!E:E,СВОД!F1512)</f>
        <v>0</v>
      </c>
      <c r="V1512" s="339">
        <f>SUMIFS(Сверхбаза!G:G,Сверхбаза!C:C,СВОД!D1512,Сверхбаза!E:E,СВОД!F1512)</f>
        <v>0</v>
      </c>
    </row>
    <row r="1513" spans="1:22" ht="25.5" outlineLevel="2" x14ac:dyDescent="0.2">
      <c r="A1513" s="33" t="s">
        <v>10</v>
      </c>
      <c r="B1513" s="9">
        <v>1</v>
      </c>
      <c r="C1513" s="10">
        <v>502826</v>
      </c>
      <c r="D1513" s="273">
        <v>282601</v>
      </c>
      <c r="E1513" s="81" t="s">
        <v>601</v>
      </c>
      <c r="F1513" s="81">
        <v>3</v>
      </c>
      <c r="G1513" s="82" t="s">
        <v>136</v>
      </c>
      <c r="H1513" s="336">
        <f>SUMIFS('Круглосуточный стационар'!J:J,'Круглосуточный стационар'!D:D,СВОД!D1513,'Круглосуточный стационар'!H:H,"-",'Круглосуточный стационар'!F:F,СВОД!F1513)+SUMIFS(ВМП!J:J,ВМП!D:D,СВОД!D1513,ВМП!H:H,"-",ВМП!F:F,СВОД!F1513)+SUMIFS('Дневной стационар'!J:J,'Дневной стационар'!D:D,СВОД!D1513,'Дневной стационар'!H:H,"-",'Дневной стационар'!F:F,СВОД!F1513)+SUMIFS(ЭКО!H:H,ЭКО!D:D,СВОД!D1513,ЭКО!F:F,СВОД!F1513)+SUMIFS(Диализ!H:H,Диализ!D:D,СВОД!D1513,Диализ!F:F,СВОД!F1513)</f>
        <v>0</v>
      </c>
      <c r="I1513" s="337">
        <f>SUMIFS(Поликлиника!H:H,Поликлиника!D:D,СВОД!D1513,Поликлиника!F:F,СВОД!F1513)</f>
        <v>0</v>
      </c>
      <c r="J1513" s="337">
        <f>SUMIFS(Поликлиника!AQ:AQ,Поликлиника!D:D,СВОД!D1513,Поликлиника!F:F,СВОД!F1513)</f>
        <v>0</v>
      </c>
      <c r="K1513" s="337">
        <f>SUMIFS(Поликлиника!AV:AV,Поликлиника!D:D,СВОД!D1513,Поликлиника!F:F,СВОД!F1513)</f>
        <v>0</v>
      </c>
      <c r="L1513" s="337">
        <f>SUMIFS(Поликлиника!BA:BA,Поликлиника!D:D,СВОД!D1513,Поликлиника!F:F,СВОД!F1513)</f>
        <v>175</v>
      </c>
      <c r="M1513" s="337">
        <f>SUMIFS(Услуги!H:H,Услуги!D:D,СВОД!D1513,Услуги!F:F,СВОД!F1513)+SUMIFS(Услуги!M:M,Услуги!D:D,СВОД!D1513,Услуги!F:F,СВОД!F1513)+SUMIFS(Услуги!R:R,Услуги!D:D,СВОД!D1513,Услуги!F:F,СВОД!F1513)+SUMIFS(Услуги!W:W,Услуги!D:D,СВОД!D1513,Услуги!F:F,СВОД!F1513)+SUMIFS(Услуги!AB:AB,Услуги!D:D,СВОД!D1513,Услуги!F:F,СВОД!F1513)+SUMIFS(Услуги!AG:AG,Услуги!D:D,СВОД!D1513,Услуги!F:F,СВОД!F1513)+SUMIFS(Услуги!AL:AL,Услуги!D:D,СВОД!D1513,Услуги!F:F,СВОД!F1513)+SUMIFS(Услуги!AQ:AQ,Услуги!D:D,СВОД!D1513,Услуги!F:F,СВОД!F1513)</f>
        <v>0</v>
      </c>
      <c r="N1513" s="337">
        <f>SUMIFS('Скорая мед.помощь'!I:I,'Скорая мед.помощь'!D:D,СВОД!D1513,'Скорая мед.помощь'!F:F,СВОД!F1513)</f>
        <v>0</v>
      </c>
      <c r="O1513" s="338">
        <f>SUMIFS(Поликлиника!BF:BF,Поликлиника!D:D,СВОД!D1513,Поликлиника!F:F,СВОД!F1513)</f>
        <v>0</v>
      </c>
      <c r="P1513" s="339">
        <f>SUMIFS('Круглосуточный стационар'!O:O,'Круглосуточный стационар'!D:D,СВОД!D1513,'Круглосуточный стационар'!F:F,СВОД!F1513,'Круглосуточный стационар'!H:H,"-")+SUMIFS(ВМП!O:O,ВМП!D:D,СВОД!D1513,ВМП!F:F,СВОД!F1513,ВМП!H:H,"-")+SUMIFS('Дневной стационар'!O:O,'Дневной стационар'!D:D,СВОД!D1513,'Дневной стационар'!F:F,СВОД!F1513,'Дневной стационар'!H:H,"-")+SUMIFS(ЭКО!M:M,ЭКО!D:D,СВОД!D1513,ЭКО!F:F,СВОД!F1513)+SUMIFS(Диализ!M:M,Диализ!D:D,СВОД!D1513,Диализ!F:F,СВОД!F1513)+SUMIFS('Скорая мед.помощь'!N:N,'Скорая мед.помощь'!D:D,СВОД!D1513,'Скорая мед.помощь'!F:F,СВОД!F1513)+SUMIFS(Услуги!AV:AV,Услуги!D:D,СВОД!D1513,Услуги!F:F,СВОД!F1513)+SUMIFS(Поликлиника!BK:BK,Поликлиника!D:D,СВОД!D1513,Поликлиника!F:F,СВОД!F1513)</f>
        <v>72.214799999999997</v>
      </c>
      <c r="Q1513" s="336">
        <f>SUMIFS(Сверхбаза!L:L,Сверхбаза!C:C,СВОД!D1513,Сверхбаза!E:E,СВОД!F1513)+SUMIFS(Сверхбаза!N:N,Сверхбаза!C:C,СВОД!D1513,Сверхбаза!E:E,СВОД!F1513)</f>
        <v>0</v>
      </c>
      <c r="R1513" s="337">
        <f>SUMIFS(Сверхбаза!P:P,Сверхбаза!C:C,СВОД!D1513,Сверхбаза!E:E,СВОД!F1513)</f>
        <v>0</v>
      </c>
      <c r="S1513" s="337">
        <f>SUMIFS(Сверхбаза!R:R,Сверхбаза!C:C,СВОД!D1513,Сверхбаза!E:E,СВОД!F1513)</f>
        <v>0</v>
      </c>
      <c r="T1513" s="337">
        <f>SUMIFS(Сверхбаза!Q:Q,Сверхбаза!C:C,СВОД!D1513,Сверхбаза!E:E,СВОД!F1513)</f>
        <v>0</v>
      </c>
      <c r="U1513" s="337">
        <f>SUMIFS(Сверхбаза!S:S,Сверхбаза!C:C,СВОД!D1513,Сверхбаза!E:E,СВОД!F1513)</f>
        <v>0</v>
      </c>
      <c r="V1513" s="339">
        <f>SUMIFS(Сверхбаза!G:G,Сверхбаза!C:C,СВОД!D1513,Сверхбаза!E:E,СВОД!F1513)</f>
        <v>0</v>
      </c>
    </row>
    <row r="1514" spans="1:22" outlineLevel="2" x14ac:dyDescent="0.2">
      <c r="A1514" s="33" t="s">
        <v>10</v>
      </c>
      <c r="B1514" s="9">
        <v>1</v>
      </c>
      <c r="C1514" s="10">
        <v>502826</v>
      </c>
      <c r="D1514" s="273">
        <v>282601</v>
      </c>
      <c r="E1514" s="81" t="s">
        <v>601</v>
      </c>
      <c r="F1514" s="81">
        <v>7</v>
      </c>
      <c r="G1514" s="82" t="s">
        <v>861</v>
      </c>
      <c r="H1514" s="336">
        <f>SUMIFS('Круглосуточный стационар'!J:J,'Круглосуточный стационар'!D:D,СВОД!D1514,'Круглосуточный стационар'!H:H,"-",'Круглосуточный стационар'!F:F,СВОД!F1514)+SUMIFS(ВМП!J:J,ВМП!D:D,СВОД!D1514,ВМП!H:H,"-",ВМП!F:F,СВОД!F1514)+SUMIFS('Дневной стационар'!J:J,'Дневной стационар'!D:D,СВОД!D1514,'Дневной стационар'!H:H,"-",'Дневной стационар'!F:F,СВОД!F1514)+SUMIFS(ЭКО!H:H,ЭКО!D:D,СВОД!D1514,ЭКО!F:F,СВОД!F1514)+SUMIFS(Диализ!H:H,Диализ!D:D,СВОД!D1514,Диализ!F:F,СВОД!F1514)</f>
        <v>0</v>
      </c>
      <c r="I1514" s="337">
        <f>SUMIFS(Поликлиника!H:H,Поликлиника!D:D,СВОД!D1514,Поликлиника!F:F,СВОД!F1514)</f>
        <v>0</v>
      </c>
      <c r="J1514" s="337">
        <f>SUMIFS(Поликлиника!AQ:AQ,Поликлиника!D:D,СВОД!D1514,Поликлиника!F:F,СВОД!F1514)</f>
        <v>0</v>
      </c>
      <c r="K1514" s="337">
        <f>SUMIFS(Поликлиника!AV:AV,Поликлиника!D:D,СВОД!D1514,Поликлиника!F:F,СВОД!F1514)</f>
        <v>0</v>
      </c>
      <c r="L1514" s="337">
        <f>SUMIFS(Поликлиника!BA:BA,Поликлиника!D:D,СВОД!D1514,Поликлиника!F:F,СВОД!F1514)</f>
        <v>0</v>
      </c>
      <c r="M1514" s="337">
        <f>SUMIFS(Услуги!H:H,Услуги!D:D,СВОД!D1514,Услуги!F:F,СВОД!F1514)+SUMIFS(Услуги!M:M,Услуги!D:D,СВОД!D1514,Услуги!F:F,СВОД!F1514)+SUMIFS(Услуги!R:R,Услуги!D:D,СВОД!D1514,Услуги!F:F,СВОД!F1514)+SUMIFS(Услуги!W:W,Услуги!D:D,СВОД!D1514,Услуги!F:F,СВОД!F1514)+SUMIFS(Услуги!AB:AB,Услуги!D:D,СВОД!D1514,Услуги!F:F,СВОД!F1514)+SUMIFS(Услуги!AG:AG,Услуги!D:D,СВОД!D1514,Услуги!F:F,СВОД!F1514)+SUMIFS(Услуги!AL:AL,Услуги!D:D,СВОД!D1514,Услуги!F:F,СВОД!F1514)+SUMIFS(Услуги!AQ:AQ,Услуги!D:D,СВОД!D1514,Услуги!F:F,СВОД!F1514)</f>
        <v>0</v>
      </c>
      <c r="N1514" s="337">
        <f>SUMIFS('Скорая мед.помощь'!I:I,'Скорая мед.помощь'!D:D,СВОД!D1514,'Скорая мед.помощь'!F:F,СВОД!F1514)</f>
        <v>0</v>
      </c>
      <c r="O1514" s="338">
        <f>SUMIFS(Поликлиника!BF:BF,Поликлиника!D:D,СВОД!D1514,Поликлиника!F:F,СВОД!F1514)</f>
        <v>0</v>
      </c>
      <c r="P1514" s="339">
        <f>SUMIFS('Круглосуточный стационар'!O:O,'Круглосуточный стационар'!D:D,СВОД!D1514,'Круглосуточный стационар'!F:F,СВОД!F1514,'Круглосуточный стационар'!H:H,"-")+SUMIFS(ВМП!O:O,ВМП!D:D,СВОД!D1514,ВМП!F:F,СВОД!F1514,ВМП!H:H,"-")+SUMIFS('Дневной стационар'!O:O,'Дневной стационар'!D:D,СВОД!D1514,'Дневной стационар'!F:F,СВОД!F1514,'Дневной стационар'!H:H,"-")+SUMIFS(ЭКО!M:M,ЭКО!D:D,СВОД!D1514,ЭКО!F:F,СВОД!F1514)+SUMIFS(Диализ!M:M,Диализ!D:D,СВОД!D1514,Диализ!F:F,СВОД!F1514)+SUMIFS('Скорая мед.помощь'!N:N,'Скорая мед.помощь'!D:D,СВОД!D1514,'Скорая мед.помощь'!F:F,СВОД!F1514)+SUMIFS(Услуги!AV:AV,Услуги!D:D,СВОД!D1514,Услуги!F:F,СВОД!F1514)+SUMIFS(Поликлиника!BK:BK,Поликлиника!D:D,СВОД!D1514,Поликлиника!F:F,СВОД!F1514)</f>
        <v>0</v>
      </c>
      <c r="Q1514" s="336">
        <f>SUMIFS(Сверхбаза!L:L,Сверхбаза!C:C,СВОД!D1514,Сверхбаза!E:E,СВОД!F1514)+SUMIFS(Сверхбаза!N:N,Сверхбаза!C:C,СВОД!D1514,Сверхбаза!E:E,СВОД!F1514)</f>
        <v>0</v>
      </c>
      <c r="R1514" s="337">
        <f>SUMIFS(Сверхбаза!P:P,Сверхбаза!C:C,СВОД!D1514,Сверхбаза!E:E,СВОД!F1514)</f>
        <v>0</v>
      </c>
      <c r="S1514" s="337">
        <f>SUMIFS(Сверхбаза!R:R,Сверхбаза!C:C,СВОД!D1514,Сверхбаза!E:E,СВОД!F1514)</f>
        <v>0</v>
      </c>
      <c r="T1514" s="337">
        <f>SUMIFS(Сверхбаза!Q:Q,Сверхбаза!C:C,СВОД!D1514,Сверхбаза!E:E,СВОД!F1514)</f>
        <v>0</v>
      </c>
      <c r="U1514" s="337">
        <f>SUMIFS(Сверхбаза!S:S,Сверхбаза!C:C,СВОД!D1514,Сверхбаза!E:E,СВОД!F1514)</f>
        <v>0</v>
      </c>
      <c r="V1514" s="339">
        <f>SUMIFS(Сверхбаза!G:G,Сверхбаза!C:C,СВОД!D1514,Сверхбаза!E:E,СВОД!F1514)</f>
        <v>0</v>
      </c>
    </row>
    <row r="1515" spans="1:22" outlineLevel="2" x14ac:dyDescent="0.2">
      <c r="A1515" s="33" t="s">
        <v>10</v>
      </c>
      <c r="B1515" s="9">
        <v>1</v>
      </c>
      <c r="C1515" s="10">
        <v>502826</v>
      </c>
      <c r="D1515" s="273">
        <v>282601</v>
      </c>
      <c r="E1515" s="81" t="s">
        <v>601</v>
      </c>
      <c r="F1515" s="81">
        <v>70</v>
      </c>
      <c r="G1515" s="82" t="s">
        <v>862</v>
      </c>
      <c r="H1515" s="336">
        <f>SUMIFS('Круглосуточный стационар'!J:J,'Круглосуточный стационар'!D:D,СВОД!D1515,'Круглосуточный стационар'!H:H,"-",'Круглосуточный стационар'!F:F,СВОД!F1515)+SUMIFS(ВМП!J:J,ВМП!D:D,СВОД!D1515,ВМП!H:H,"-",ВМП!F:F,СВОД!F1515)+SUMIFS('Дневной стационар'!J:J,'Дневной стационар'!D:D,СВОД!D1515,'Дневной стационар'!H:H,"-",'Дневной стационар'!F:F,СВОД!F1515)+SUMIFS(ЭКО!H:H,ЭКО!D:D,СВОД!D1515,ЭКО!F:F,СВОД!F1515)+SUMIFS(Диализ!H:H,Диализ!D:D,СВОД!D1515,Диализ!F:F,СВОД!F1515)</f>
        <v>0</v>
      </c>
      <c r="I1515" s="337">
        <f>SUMIFS(Поликлиника!H:H,Поликлиника!D:D,СВОД!D1515,Поликлиника!F:F,СВОД!F1515)</f>
        <v>0</v>
      </c>
      <c r="J1515" s="337">
        <f>SUMIFS(Поликлиника!AQ:AQ,Поликлиника!D:D,СВОД!D1515,Поликлиника!F:F,СВОД!F1515)</f>
        <v>0</v>
      </c>
      <c r="K1515" s="337">
        <f>SUMIFS(Поликлиника!AV:AV,Поликлиника!D:D,СВОД!D1515,Поликлиника!F:F,СВОД!F1515)</f>
        <v>0</v>
      </c>
      <c r="L1515" s="337">
        <f>SUMIFS(Поликлиника!BA:BA,Поликлиника!D:D,СВОД!D1515,Поликлиника!F:F,СВОД!F1515)</f>
        <v>0</v>
      </c>
      <c r="M1515" s="337">
        <f>SUMIFS(Услуги!H:H,Услуги!D:D,СВОД!D1515,Услуги!F:F,СВОД!F1515)+SUMIFS(Услуги!M:M,Услуги!D:D,СВОД!D1515,Услуги!F:F,СВОД!F1515)+SUMIFS(Услуги!R:R,Услуги!D:D,СВОД!D1515,Услуги!F:F,СВОД!F1515)+SUMIFS(Услуги!W:W,Услуги!D:D,СВОД!D1515,Услуги!F:F,СВОД!F1515)+SUMIFS(Услуги!AB:AB,Услуги!D:D,СВОД!D1515,Услуги!F:F,СВОД!F1515)+SUMIFS(Услуги!AG:AG,Услуги!D:D,СВОД!D1515,Услуги!F:F,СВОД!F1515)+SUMIFS(Услуги!AL:AL,Услуги!D:D,СВОД!D1515,Услуги!F:F,СВОД!F1515)+SUMIFS(Услуги!AQ:AQ,Услуги!D:D,СВОД!D1515,Услуги!F:F,СВОД!F1515)</f>
        <v>0</v>
      </c>
      <c r="N1515" s="337">
        <f>SUMIFS('Скорая мед.помощь'!I:I,'Скорая мед.помощь'!D:D,СВОД!D1515,'Скорая мед.помощь'!F:F,СВОД!F1515)</f>
        <v>0</v>
      </c>
      <c r="O1515" s="338">
        <f>SUMIFS(Поликлиника!BF:BF,Поликлиника!D:D,СВОД!D1515,Поликлиника!F:F,СВОД!F1515)</f>
        <v>0</v>
      </c>
      <c r="P1515" s="339">
        <f>SUMIFS('Круглосуточный стационар'!O:O,'Круглосуточный стационар'!D:D,СВОД!D1515,'Круглосуточный стационар'!F:F,СВОД!F1515,'Круглосуточный стационар'!H:H,"-")+SUMIFS(ВМП!O:O,ВМП!D:D,СВОД!D1515,ВМП!F:F,СВОД!F1515,ВМП!H:H,"-")+SUMIFS('Дневной стационар'!O:O,'Дневной стационар'!D:D,СВОД!D1515,'Дневной стационар'!F:F,СВОД!F1515,'Дневной стационар'!H:H,"-")+SUMIFS(ЭКО!M:M,ЭКО!D:D,СВОД!D1515,ЭКО!F:F,СВОД!F1515)+SUMIFS(Диализ!M:M,Диализ!D:D,СВОД!D1515,Диализ!F:F,СВОД!F1515)+SUMIFS('Скорая мед.помощь'!N:N,'Скорая мед.помощь'!D:D,СВОД!D1515,'Скорая мед.помощь'!F:F,СВОД!F1515)+SUMIFS(Услуги!AV:AV,Услуги!D:D,СВОД!D1515,Услуги!F:F,СВОД!F1515)+SUMIFS(Поликлиника!BK:BK,Поликлиника!D:D,СВОД!D1515,Поликлиника!F:F,СВОД!F1515)</f>
        <v>0</v>
      </c>
      <c r="Q1515" s="336">
        <f>SUMIFS(Сверхбаза!L:L,Сверхбаза!C:C,СВОД!D1515,Сверхбаза!E:E,СВОД!F1515)+SUMIFS(Сверхбаза!N:N,Сверхбаза!C:C,СВОД!D1515,Сверхбаза!E:E,СВОД!F1515)</f>
        <v>0</v>
      </c>
      <c r="R1515" s="337">
        <f>SUMIFS(Сверхбаза!P:P,Сверхбаза!C:C,СВОД!D1515,Сверхбаза!E:E,СВОД!F1515)</f>
        <v>0</v>
      </c>
      <c r="S1515" s="337">
        <f>SUMIFS(Сверхбаза!R:R,Сверхбаза!C:C,СВОД!D1515,Сверхбаза!E:E,СВОД!F1515)</f>
        <v>0</v>
      </c>
      <c r="T1515" s="337">
        <f>SUMIFS(Сверхбаза!Q:Q,Сверхбаза!C:C,СВОД!D1515,Сверхбаза!E:E,СВОД!F1515)</f>
        <v>0</v>
      </c>
      <c r="U1515" s="337">
        <f>SUMIFS(Сверхбаза!S:S,Сверхбаза!C:C,СВОД!D1515,Сверхбаза!E:E,СВОД!F1515)</f>
        <v>0</v>
      </c>
      <c r="V1515" s="339">
        <f>SUMIFS(Сверхбаза!G:G,Сверхбаза!C:C,СВОД!D1515,Сверхбаза!E:E,СВОД!F1515)</f>
        <v>0</v>
      </c>
    </row>
    <row r="1516" spans="1:22" outlineLevel="2" x14ac:dyDescent="0.2">
      <c r="A1516" s="33" t="s">
        <v>10</v>
      </c>
      <c r="B1516" s="9">
        <v>1</v>
      </c>
      <c r="C1516" s="10">
        <v>502826</v>
      </c>
      <c r="D1516" s="273">
        <v>282601</v>
      </c>
      <c r="E1516" s="81" t="s">
        <v>601</v>
      </c>
      <c r="F1516" s="81">
        <v>94</v>
      </c>
      <c r="G1516" s="82" t="s">
        <v>124</v>
      </c>
      <c r="H1516" s="336">
        <f>SUMIFS('Круглосуточный стационар'!J:J,'Круглосуточный стационар'!D:D,СВОД!D1516,'Круглосуточный стационар'!H:H,"-",'Круглосуточный стационар'!F:F,СВОД!F1516)+SUMIFS(ВМП!J:J,ВМП!D:D,СВОД!D1516,ВМП!H:H,"-",ВМП!F:F,СВОД!F1516)+SUMIFS('Дневной стационар'!J:J,'Дневной стационар'!D:D,СВОД!D1516,'Дневной стационар'!H:H,"-",'Дневной стационар'!F:F,СВОД!F1516)+SUMIFS(ЭКО!H:H,ЭКО!D:D,СВОД!D1516,ЭКО!F:F,СВОД!F1516)+SUMIFS(Диализ!H:H,Диализ!D:D,СВОД!D1516,Диализ!F:F,СВОД!F1516)</f>
        <v>0</v>
      </c>
      <c r="I1516" s="337">
        <f>SUMIFS(Поликлиника!H:H,Поликлиника!D:D,СВОД!D1516,Поликлиника!F:F,СВОД!F1516)</f>
        <v>0</v>
      </c>
      <c r="J1516" s="337">
        <f>SUMIFS(Поликлиника!AQ:AQ,Поликлиника!D:D,СВОД!D1516,Поликлиника!F:F,СВОД!F1516)</f>
        <v>0</v>
      </c>
      <c r="K1516" s="337">
        <f>SUMIFS(Поликлиника!AV:AV,Поликлиника!D:D,СВОД!D1516,Поликлиника!F:F,СВОД!F1516)</f>
        <v>0</v>
      </c>
      <c r="L1516" s="337">
        <f>SUMIFS(Поликлиника!BA:BA,Поликлиника!D:D,СВОД!D1516,Поликлиника!F:F,СВОД!F1516)</f>
        <v>0</v>
      </c>
      <c r="M1516" s="337">
        <f>SUMIFS(Услуги!H:H,Услуги!D:D,СВОД!D1516,Услуги!F:F,СВОД!F1516)+SUMIFS(Услуги!M:M,Услуги!D:D,СВОД!D1516,Услуги!F:F,СВОД!F1516)+SUMIFS(Услуги!R:R,Услуги!D:D,СВОД!D1516,Услуги!F:F,СВОД!F1516)+SUMIFS(Услуги!W:W,Услуги!D:D,СВОД!D1516,Услуги!F:F,СВОД!F1516)+SUMIFS(Услуги!AB:AB,Услуги!D:D,СВОД!D1516,Услуги!F:F,СВОД!F1516)+SUMIFS(Услуги!AG:AG,Услуги!D:D,СВОД!D1516,Услуги!F:F,СВОД!F1516)+SUMIFS(Услуги!AL:AL,Услуги!D:D,СВОД!D1516,Услуги!F:F,СВОД!F1516)+SUMIFS(Услуги!AQ:AQ,Услуги!D:D,СВОД!D1516,Услуги!F:F,СВОД!F1516)</f>
        <v>0</v>
      </c>
      <c r="N1516" s="337">
        <f>SUMIFS('Скорая мед.помощь'!I:I,'Скорая мед.помощь'!D:D,СВОД!D1516,'Скорая мед.помощь'!F:F,СВОД!F1516)</f>
        <v>0</v>
      </c>
      <c r="O1516" s="338">
        <f>SUMIFS(Поликлиника!BF:BF,Поликлиника!D:D,СВОД!D1516,Поликлиника!F:F,СВОД!F1516)</f>
        <v>0</v>
      </c>
      <c r="P1516" s="339">
        <f>SUMIFS('Круглосуточный стационар'!O:O,'Круглосуточный стационар'!D:D,СВОД!D1516,'Круглосуточный стационар'!F:F,СВОД!F1516,'Круглосуточный стационар'!H:H,"-")+SUMIFS(ВМП!O:O,ВМП!D:D,СВОД!D1516,ВМП!F:F,СВОД!F1516,ВМП!H:H,"-")+SUMIFS('Дневной стационар'!O:O,'Дневной стационар'!D:D,СВОД!D1516,'Дневной стационар'!F:F,СВОД!F1516,'Дневной стационар'!H:H,"-")+SUMIFS(ЭКО!M:M,ЭКО!D:D,СВОД!D1516,ЭКО!F:F,СВОД!F1516)+SUMIFS(Диализ!M:M,Диализ!D:D,СВОД!D1516,Диализ!F:F,СВОД!F1516)+SUMIFS('Скорая мед.помощь'!N:N,'Скорая мед.помощь'!D:D,СВОД!D1516,'Скорая мед.помощь'!F:F,СВОД!F1516)+SUMIFS(Услуги!AV:AV,Услуги!D:D,СВОД!D1516,Услуги!F:F,СВОД!F1516)+SUMIFS(Поликлиника!BK:BK,Поликлиника!D:D,СВОД!D1516,Поликлиника!F:F,СВОД!F1516)</f>
        <v>0</v>
      </c>
      <c r="Q1516" s="336">
        <f>SUMIFS(Сверхбаза!L:L,Сверхбаза!C:C,СВОД!D1516,Сверхбаза!E:E,СВОД!F1516)+SUMIFS(Сверхбаза!N:N,Сверхбаза!C:C,СВОД!D1516,Сверхбаза!E:E,СВОД!F1516)</f>
        <v>0</v>
      </c>
      <c r="R1516" s="337">
        <f>SUMIFS(Сверхбаза!P:P,Сверхбаза!C:C,СВОД!D1516,Сверхбаза!E:E,СВОД!F1516)</f>
        <v>0</v>
      </c>
      <c r="S1516" s="337">
        <f>SUMIFS(Сверхбаза!R:R,Сверхбаза!C:C,СВОД!D1516,Сверхбаза!E:E,СВОД!F1516)</f>
        <v>0</v>
      </c>
      <c r="T1516" s="337">
        <f>SUMIFS(Сверхбаза!Q:Q,Сверхбаза!C:C,СВОД!D1516,Сверхбаза!E:E,СВОД!F1516)</f>
        <v>0</v>
      </c>
      <c r="U1516" s="337">
        <f>SUMIFS(Сверхбаза!S:S,Сверхбаза!C:C,СВОД!D1516,Сверхбаза!E:E,СВОД!F1516)</f>
        <v>0</v>
      </c>
      <c r="V1516" s="339">
        <f>SUMIFS(Сверхбаза!G:G,Сверхбаза!C:C,СВОД!D1516,Сверхбаза!E:E,СВОД!F1516)</f>
        <v>0</v>
      </c>
    </row>
    <row r="1517" spans="1:22" outlineLevel="1" x14ac:dyDescent="0.2">
      <c r="A1517" s="320"/>
      <c r="B1517" s="321"/>
      <c r="C1517" s="322"/>
      <c r="D1517" s="340" t="s">
        <v>314</v>
      </c>
      <c r="E1517" s="83"/>
      <c r="F1517" s="83"/>
      <c r="G1517" s="84"/>
      <c r="H1517" s="341"/>
      <c r="I1517" s="342"/>
      <c r="J1517" s="342"/>
      <c r="K1517" s="342"/>
      <c r="L1517" s="342"/>
      <c r="M1517" s="342"/>
      <c r="N1517" s="342"/>
      <c r="O1517" s="343"/>
      <c r="P1517" s="344">
        <f>SUBTOTAL(9,P1509:P1516)</f>
        <v>1434.0980159999999</v>
      </c>
      <c r="Q1517" s="341"/>
      <c r="R1517" s="342"/>
      <c r="S1517" s="342"/>
      <c r="T1517" s="342"/>
      <c r="U1517" s="342"/>
      <c r="V1517" s="344">
        <f>SUBTOTAL(9,V1509:V1516)</f>
        <v>0</v>
      </c>
    </row>
    <row r="1518" spans="1:22" ht="25.5" outlineLevel="2" x14ac:dyDescent="0.2">
      <c r="A1518" s="33" t="s">
        <v>7</v>
      </c>
      <c r="B1518" s="9">
        <v>6</v>
      </c>
      <c r="C1518" s="10">
        <v>502901</v>
      </c>
      <c r="D1518" s="273">
        <v>290101</v>
      </c>
      <c r="E1518" s="81" t="s">
        <v>700</v>
      </c>
      <c r="F1518" s="81">
        <v>1</v>
      </c>
      <c r="G1518" s="82" t="s">
        <v>12</v>
      </c>
      <c r="H1518" s="336">
        <f>SUMIFS('Круглосуточный стационар'!J:J,'Круглосуточный стационар'!D:D,СВОД!D1518,'Круглосуточный стационар'!H:H,"-",'Круглосуточный стационар'!F:F,СВОД!F1518)+SUMIFS(ВМП!J:J,ВМП!D:D,СВОД!D1518,ВМП!H:H,"-",ВМП!F:F,СВОД!F1518)+SUMIFS('Дневной стационар'!J:J,'Дневной стационар'!D:D,СВОД!D1518,'Дневной стационар'!H:H,"-",'Дневной стационар'!F:F,СВОД!F1518)+SUMIFS(ЭКО!H:H,ЭКО!D:D,СВОД!D1518,ЭКО!F:F,СВОД!F1518)+SUMIFS(Диализ!H:H,Диализ!D:D,СВОД!D1518,Диализ!F:F,СВОД!F1518)</f>
        <v>10767</v>
      </c>
      <c r="I1518" s="337">
        <f>SUMIFS(Поликлиника!H:H,Поликлиника!D:D,СВОД!D1518,Поликлиника!F:F,СВОД!F1518)</f>
        <v>0</v>
      </c>
      <c r="J1518" s="337">
        <f>SUMIFS(Поликлиника!AQ:AQ,Поликлиника!D:D,СВОД!D1518,Поликлиника!F:F,СВОД!F1518)</f>
        <v>0</v>
      </c>
      <c r="K1518" s="337">
        <f>SUMIFS(Поликлиника!AV:AV,Поликлиника!D:D,СВОД!D1518,Поликлиника!F:F,СВОД!F1518)</f>
        <v>0</v>
      </c>
      <c r="L1518" s="337">
        <f>SUMIFS(Поликлиника!BA:BA,Поликлиника!D:D,СВОД!D1518,Поликлиника!F:F,СВОД!F1518)</f>
        <v>0</v>
      </c>
      <c r="M1518" s="337">
        <f>SUMIFS(Услуги!H:H,Услуги!D:D,СВОД!D1518,Услуги!F:F,СВОД!F1518)+SUMIFS(Услуги!M:M,Услуги!D:D,СВОД!D1518,Услуги!F:F,СВОД!F1518)+SUMIFS(Услуги!R:R,Услуги!D:D,СВОД!D1518,Услуги!F:F,СВОД!F1518)+SUMIFS(Услуги!W:W,Услуги!D:D,СВОД!D1518,Услуги!F:F,СВОД!F1518)+SUMIFS(Услуги!AB:AB,Услуги!D:D,СВОД!D1518,Услуги!F:F,СВОД!F1518)+SUMIFS(Услуги!AG:AG,Услуги!D:D,СВОД!D1518,Услуги!F:F,СВОД!F1518)+SUMIFS(Услуги!AL:AL,Услуги!D:D,СВОД!D1518,Услуги!F:F,СВОД!F1518)+SUMIFS(Услуги!AQ:AQ,Услуги!D:D,СВОД!D1518,Услуги!F:F,СВОД!F1518)</f>
        <v>0</v>
      </c>
      <c r="N1518" s="337">
        <f>SUMIFS('Скорая мед.помощь'!I:I,'Скорая мед.помощь'!D:D,СВОД!D1518,'Скорая мед.помощь'!F:F,СВОД!F1518)</f>
        <v>0</v>
      </c>
      <c r="O1518" s="338">
        <f>SUMIFS(Поликлиника!BF:BF,Поликлиника!D:D,СВОД!D1518,Поликлиника!F:F,СВОД!F1518)</f>
        <v>0</v>
      </c>
      <c r="P1518" s="339">
        <f>SUMIFS('Круглосуточный стационар'!O:O,'Круглосуточный стационар'!D:D,СВОД!D1518,'Круглосуточный стационар'!F:F,СВОД!F1518,'Круглосуточный стационар'!H:H,"-")+SUMIFS(ВМП!O:O,ВМП!D:D,СВОД!D1518,ВМП!F:F,СВОД!F1518,ВМП!H:H,"-")+SUMIFS('Дневной стационар'!O:O,'Дневной стационар'!D:D,СВОД!D1518,'Дневной стационар'!F:F,СВОД!F1518,'Дневной стационар'!H:H,"-")+SUMIFS(ЭКО!M:M,ЭКО!D:D,СВОД!D1518,ЭКО!F:F,СВОД!F1518)+SUMIFS(Диализ!M:M,Диализ!D:D,СВОД!D1518,Диализ!F:F,СВОД!F1518)+SUMIFS('Скорая мед.помощь'!N:N,'Скорая мед.помощь'!D:D,СВОД!D1518,'Скорая мед.помощь'!F:F,СВОД!F1518)+SUMIFS(Услуги!AV:AV,Услуги!D:D,СВОД!D1518,Услуги!F:F,СВОД!F1518)+SUMIFS(Поликлиника!BK:BK,Поликлиника!D:D,СВОД!D1518,Поликлиника!F:F,СВОД!F1518)</f>
        <v>217697.25895043919</v>
      </c>
      <c r="Q1518" s="336">
        <f>SUMIFS(Сверхбаза!L:L,Сверхбаза!C:C,СВОД!D1518,Сверхбаза!E:E,СВОД!F1518)+SUMIFS(Сверхбаза!N:N,Сверхбаза!C:C,СВОД!D1518,Сверхбаза!E:E,СВОД!F1518)</f>
        <v>0</v>
      </c>
      <c r="R1518" s="337">
        <f>SUMIFS(Сверхбаза!P:P,Сверхбаза!C:C,СВОД!D1518,Сверхбаза!E:E,СВОД!F1518)</f>
        <v>0</v>
      </c>
      <c r="S1518" s="337">
        <f>SUMIFS(Сверхбаза!R:R,Сверхбаза!C:C,СВОД!D1518,Сверхбаза!E:E,СВОД!F1518)</f>
        <v>0</v>
      </c>
      <c r="T1518" s="337">
        <f>SUMIFS(Сверхбаза!Q:Q,Сверхбаза!C:C,СВОД!D1518,Сверхбаза!E:E,СВОД!F1518)</f>
        <v>0</v>
      </c>
      <c r="U1518" s="337">
        <f>SUMIFS(Сверхбаза!S:S,Сверхбаза!C:C,СВОД!D1518,Сверхбаза!E:E,СВОД!F1518)</f>
        <v>0</v>
      </c>
      <c r="V1518" s="339">
        <f>SUMIFS(Сверхбаза!G:G,Сверхбаза!C:C,СВОД!D1518,Сверхбаза!E:E,СВОД!F1518)</f>
        <v>0</v>
      </c>
    </row>
    <row r="1519" spans="1:22" ht="25.5" outlineLevel="2" x14ac:dyDescent="0.2">
      <c r="A1519" s="33" t="s">
        <v>7</v>
      </c>
      <c r="B1519" s="9">
        <v>6</v>
      </c>
      <c r="C1519" s="10">
        <v>502901</v>
      </c>
      <c r="D1519" s="273">
        <v>290101</v>
      </c>
      <c r="E1519" s="81" t="s">
        <v>700</v>
      </c>
      <c r="F1519" s="81">
        <v>13</v>
      </c>
      <c r="G1519" s="82" t="s">
        <v>859</v>
      </c>
      <c r="H1519" s="336">
        <f>SUMIFS('Круглосуточный стационар'!J:J,'Круглосуточный стационар'!D:D,СВОД!D1519,'Круглосуточный стационар'!H:H,"-",'Круглосуточный стационар'!F:F,СВОД!F1519)+SUMIFS(ВМП!J:J,ВМП!D:D,СВОД!D1519,ВМП!H:H,"-",ВМП!F:F,СВОД!F1519)+SUMIFS('Дневной стационар'!J:J,'Дневной стационар'!D:D,СВОД!D1519,'Дневной стационар'!H:H,"-",'Дневной стационар'!F:F,СВОД!F1519)+SUMIFS(ЭКО!H:H,ЭКО!D:D,СВОД!D1519,ЭКО!F:F,СВОД!F1519)+SUMIFS(Диализ!H:H,Диализ!D:D,СВОД!D1519,Диализ!F:F,СВОД!F1519)</f>
        <v>0</v>
      </c>
      <c r="I1519" s="337">
        <f>SUMIFS(Поликлиника!H:H,Поликлиника!D:D,СВОД!D1519,Поликлиника!F:F,СВОД!F1519)</f>
        <v>0</v>
      </c>
      <c r="J1519" s="337">
        <f>SUMIFS(Поликлиника!AQ:AQ,Поликлиника!D:D,СВОД!D1519,Поликлиника!F:F,СВОД!F1519)</f>
        <v>0</v>
      </c>
      <c r="K1519" s="337">
        <f>SUMIFS(Поликлиника!AV:AV,Поликлиника!D:D,СВОД!D1519,Поликлиника!F:F,СВОД!F1519)</f>
        <v>0</v>
      </c>
      <c r="L1519" s="337">
        <f>SUMIFS(Поликлиника!BA:BA,Поликлиника!D:D,СВОД!D1519,Поликлиника!F:F,СВОД!F1519)</f>
        <v>0</v>
      </c>
      <c r="M1519" s="337">
        <f>SUMIFS(Услуги!H:H,Услуги!D:D,СВОД!D1519,Услуги!F:F,СВОД!F1519)+SUMIFS(Услуги!M:M,Услуги!D:D,СВОД!D1519,Услуги!F:F,СВОД!F1519)+SUMIFS(Услуги!R:R,Услуги!D:D,СВОД!D1519,Услуги!F:F,СВОД!F1519)+SUMIFS(Услуги!W:W,Услуги!D:D,СВОД!D1519,Услуги!F:F,СВОД!F1519)+SUMIFS(Услуги!AB:AB,Услуги!D:D,СВОД!D1519,Услуги!F:F,СВОД!F1519)+SUMIFS(Услуги!AG:AG,Услуги!D:D,СВОД!D1519,Услуги!F:F,СВОД!F1519)+SUMIFS(Услуги!AL:AL,Услуги!D:D,СВОД!D1519,Услуги!F:F,СВОД!F1519)+SUMIFS(Услуги!AQ:AQ,Услуги!D:D,СВОД!D1519,Услуги!F:F,СВОД!F1519)</f>
        <v>0</v>
      </c>
      <c r="N1519" s="337">
        <f>SUMIFS('Скорая мед.помощь'!I:I,'Скорая мед.помощь'!D:D,СВОД!D1519,'Скорая мед.помощь'!F:F,СВОД!F1519)</f>
        <v>0</v>
      </c>
      <c r="O1519" s="338">
        <f>SUMIFS(Поликлиника!BF:BF,Поликлиника!D:D,СВОД!D1519,Поликлиника!F:F,СВОД!F1519)</f>
        <v>0</v>
      </c>
      <c r="P1519" s="339">
        <f>SUMIFS('Круглосуточный стационар'!O:O,'Круглосуточный стационар'!D:D,СВОД!D1519,'Круглосуточный стационар'!F:F,СВОД!F1519,'Круглосуточный стационар'!H:H,"-")+SUMIFS(ВМП!O:O,ВМП!D:D,СВОД!D1519,ВМП!F:F,СВОД!F1519,ВМП!H:H,"-")+SUMIFS('Дневной стационар'!O:O,'Дневной стационар'!D:D,СВОД!D1519,'Дневной стационар'!F:F,СВОД!F1519,'Дневной стационар'!H:H,"-")+SUMIFS(ЭКО!M:M,ЭКО!D:D,СВОД!D1519,ЭКО!F:F,СВОД!F1519)+SUMIFS(Диализ!M:M,Диализ!D:D,СВОД!D1519,Диализ!F:F,СВОД!F1519)+SUMIFS('Скорая мед.помощь'!N:N,'Скорая мед.помощь'!D:D,СВОД!D1519,'Скорая мед.помощь'!F:F,СВОД!F1519)+SUMIFS(Услуги!AV:AV,Услуги!D:D,СВОД!D1519,Услуги!F:F,СВОД!F1519)+SUMIFS(Поликлиника!BK:BK,Поликлиника!D:D,СВОД!D1519,Поликлиника!F:F,СВОД!F1519)</f>
        <v>0</v>
      </c>
      <c r="Q1519" s="336">
        <f>SUMIFS(Сверхбаза!L:L,Сверхбаза!C:C,СВОД!D1519,Сверхбаза!E:E,СВОД!F1519)+SUMIFS(Сверхбаза!N:N,Сверхбаза!C:C,СВОД!D1519,Сверхбаза!E:E,СВОД!F1519)</f>
        <v>0</v>
      </c>
      <c r="R1519" s="337">
        <f>SUMIFS(Сверхбаза!P:P,Сверхбаза!C:C,СВОД!D1519,Сверхбаза!E:E,СВОД!F1519)</f>
        <v>0</v>
      </c>
      <c r="S1519" s="337">
        <f>SUMIFS(Сверхбаза!R:R,Сверхбаза!C:C,СВОД!D1519,Сверхбаза!E:E,СВОД!F1519)</f>
        <v>0</v>
      </c>
      <c r="T1519" s="337">
        <f>SUMIFS(Сверхбаза!Q:Q,Сверхбаза!C:C,СВОД!D1519,Сверхбаза!E:E,СВОД!F1519)</f>
        <v>0</v>
      </c>
      <c r="U1519" s="337">
        <f>SUMIFS(Сверхбаза!S:S,Сверхбаза!C:C,СВОД!D1519,Сверхбаза!E:E,СВОД!F1519)</f>
        <v>0</v>
      </c>
      <c r="V1519" s="339">
        <f>SUMIFS(Сверхбаза!G:G,Сверхбаза!C:C,СВОД!D1519,Сверхбаза!E:E,СВОД!F1519)</f>
        <v>0</v>
      </c>
    </row>
    <row r="1520" spans="1:22" ht="25.5" outlineLevel="2" x14ac:dyDescent="0.2">
      <c r="A1520" s="33" t="s">
        <v>7</v>
      </c>
      <c r="B1520" s="9">
        <v>6</v>
      </c>
      <c r="C1520" s="10">
        <v>502901</v>
      </c>
      <c r="D1520" s="273">
        <v>290101</v>
      </c>
      <c r="E1520" s="81" t="s">
        <v>700</v>
      </c>
      <c r="F1520" s="81">
        <v>2</v>
      </c>
      <c r="G1520" s="82" t="s">
        <v>135</v>
      </c>
      <c r="H1520" s="336">
        <f>SUMIFS('Круглосуточный стационар'!J:J,'Круглосуточный стационар'!D:D,СВОД!D1520,'Круглосуточный стационар'!H:H,"-",'Круглосуточный стационар'!F:F,СВОД!F1520)+SUMIFS(ВМП!J:J,ВМП!D:D,СВОД!D1520,ВМП!H:H,"-",ВМП!F:F,СВОД!F1520)+SUMIFS('Дневной стационар'!J:J,'Дневной стационар'!D:D,СВОД!D1520,'Дневной стационар'!H:H,"-",'Дневной стационар'!F:F,СВОД!F1520)+SUMIFS(ЭКО!H:H,ЭКО!D:D,СВОД!D1520,ЭКО!F:F,СВОД!F1520)+SUMIFS(Диализ!H:H,Диализ!D:D,СВОД!D1520,Диализ!F:F,СВОД!F1520)</f>
        <v>2000</v>
      </c>
      <c r="I1520" s="337">
        <f>SUMIFS(Поликлиника!H:H,Поликлиника!D:D,СВОД!D1520,Поликлиника!F:F,СВОД!F1520)</f>
        <v>0</v>
      </c>
      <c r="J1520" s="337">
        <f>SUMIFS(Поликлиника!AQ:AQ,Поликлиника!D:D,СВОД!D1520,Поликлиника!F:F,СВОД!F1520)</f>
        <v>0</v>
      </c>
      <c r="K1520" s="337">
        <f>SUMIFS(Поликлиника!AV:AV,Поликлиника!D:D,СВОД!D1520,Поликлиника!F:F,СВОД!F1520)</f>
        <v>0</v>
      </c>
      <c r="L1520" s="337">
        <f>SUMIFS(Поликлиника!BA:BA,Поликлиника!D:D,СВОД!D1520,Поликлиника!F:F,СВОД!F1520)</f>
        <v>0</v>
      </c>
      <c r="M1520" s="337">
        <f>SUMIFS(Услуги!H:H,Услуги!D:D,СВОД!D1520,Услуги!F:F,СВОД!F1520)+SUMIFS(Услуги!M:M,Услуги!D:D,СВОД!D1520,Услуги!F:F,СВОД!F1520)+SUMIFS(Услуги!R:R,Услуги!D:D,СВОД!D1520,Услуги!F:F,СВОД!F1520)+SUMIFS(Услуги!W:W,Услуги!D:D,СВОД!D1520,Услуги!F:F,СВОД!F1520)+SUMIFS(Услуги!AB:AB,Услуги!D:D,СВОД!D1520,Услуги!F:F,СВОД!F1520)+SUMIFS(Услуги!AG:AG,Услуги!D:D,СВОД!D1520,Услуги!F:F,СВОД!F1520)+SUMIFS(Услуги!AL:AL,Услуги!D:D,СВОД!D1520,Услуги!F:F,СВОД!F1520)+SUMIFS(Услуги!AQ:AQ,Услуги!D:D,СВОД!D1520,Услуги!F:F,СВОД!F1520)</f>
        <v>0</v>
      </c>
      <c r="N1520" s="337">
        <f>SUMIFS('Скорая мед.помощь'!I:I,'Скорая мед.помощь'!D:D,СВОД!D1520,'Скорая мед.помощь'!F:F,СВОД!F1520)</f>
        <v>0</v>
      </c>
      <c r="O1520" s="338">
        <f>SUMIFS(Поликлиника!BF:BF,Поликлиника!D:D,СВОД!D1520,Поликлиника!F:F,СВОД!F1520)</f>
        <v>0</v>
      </c>
      <c r="P1520" s="339">
        <f>SUMIFS('Круглосуточный стационар'!O:O,'Круглосуточный стационар'!D:D,СВОД!D1520,'Круглосуточный стационар'!F:F,СВОД!F1520,'Круглосуточный стационар'!H:H,"-")+SUMIFS(ВМП!O:O,ВМП!D:D,СВОД!D1520,ВМП!F:F,СВОД!F1520,ВМП!H:H,"-")+SUMIFS('Дневной стационар'!O:O,'Дневной стационар'!D:D,СВОД!D1520,'Дневной стационар'!F:F,СВОД!F1520,'Дневной стационар'!H:H,"-")+SUMIFS(ЭКО!M:M,ЭКО!D:D,СВОД!D1520,ЭКО!F:F,СВОД!F1520)+SUMIFS(Диализ!M:M,Диализ!D:D,СВОД!D1520,Диализ!F:F,СВОД!F1520)+SUMIFS('Скорая мед.помощь'!N:N,'Скорая мед.помощь'!D:D,СВОД!D1520,'Скорая мед.помощь'!F:F,СВОД!F1520)+SUMIFS(Услуги!AV:AV,Услуги!D:D,СВОД!D1520,Услуги!F:F,СВОД!F1520)+SUMIFS(Поликлиника!BK:BK,Поликлиника!D:D,СВОД!D1520,Поликлиника!F:F,СВОД!F1520)</f>
        <v>19086.2653904</v>
      </c>
      <c r="Q1520" s="336">
        <f>SUMIFS(Сверхбаза!L:L,Сверхбаза!C:C,СВОД!D1520,Сверхбаза!E:E,СВОД!F1520)+SUMIFS(Сверхбаза!N:N,Сверхбаза!C:C,СВОД!D1520,Сверхбаза!E:E,СВОД!F1520)</f>
        <v>0</v>
      </c>
      <c r="R1520" s="337">
        <f>SUMIFS(Сверхбаза!P:P,Сверхбаза!C:C,СВОД!D1520,Сверхбаза!E:E,СВОД!F1520)</f>
        <v>0</v>
      </c>
      <c r="S1520" s="337">
        <f>SUMIFS(Сверхбаза!R:R,Сверхбаза!C:C,СВОД!D1520,Сверхбаза!E:E,СВОД!F1520)</f>
        <v>0</v>
      </c>
      <c r="T1520" s="337">
        <f>SUMIFS(Сверхбаза!Q:Q,Сверхбаза!C:C,СВОД!D1520,Сверхбаза!E:E,СВОД!F1520)</f>
        <v>0</v>
      </c>
      <c r="U1520" s="337">
        <f>SUMIFS(Сверхбаза!S:S,Сверхбаза!C:C,СВОД!D1520,Сверхбаза!E:E,СВОД!F1520)</f>
        <v>0</v>
      </c>
      <c r="V1520" s="339">
        <f>SUMIFS(Сверхбаза!G:G,Сверхбаза!C:C,СВОД!D1520,Сверхбаза!E:E,СВОД!F1520)</f>
        <v>0</v>
      </c>
    </row>
    <row r="1521" spans="1:22" ht="25.5" outlineLevel="2" x14ac:dyDescent="0.2">
      <c r="A1521" s="33" t="s">
        <v>7</v>
      </c>
      <c r="B1521" s="9">
        <v>6</v>
      </c>
      <c r="C1521" s="10">
        <v>502901</v>
      </c>
      <c r="D1521" s="273">
        <v>290101</v>
      </c>
      <c r="E1521" s="81" t="s">
        <v>700</v>
      </c>
      <c r="F1521" s="81">
        <v>6</v>
      </c>
      <c r="G1521" s="82" t="s">
        <v>860</v>
      </c>
      <c r="H1521" s="336">
        <f>SUMIFS('Круглосуточный стационар'!J:J,'Круглосуточный стационар'!D:D,СВОД!D1521,'Круглосуточный стационар'!H:H,"-",'Круглосуточный стационар'!F:F,СВОД!F1521)+SUMIFS(ВМП!J:J,ВМП!D:D,СВОД!D1521,ВМП!H:H,"-",ВМП!F:F,СВОД!F1521)+SUMIFS('Дневной стационар'!J:J,'Дневной стационар'!D:D,СВОД!D1521,'Дневной стационар'!H:H,"-",'Дневной стационар'!F:F,СВОД!F1521)+SUMIFS(ЭКО!H:H,ЭКО!D:D,СВОД!D1521,ЭКО!F:F,СВОД!F1521)+SUMIFS(Диализ!H:H,Диализ!D:D,СВОД!D1521,Диализ!F:F,СВОД!F1521)</f>
        <v>0</v>
      </c>
      <c r="I1521" s="337">
        <f>SUMIFS(Поликлиника!H:H,Поликлиника!D:D,СВОД!D1521,Поликлиника!F:F,СВОД!F1521)</f>
        <v>0</v>
      </c>
      <c r="J1521" s="337">
        <f>SUMIFS(Поликлиника!AQ:AQ,Поликлиника!D:D,СВОД!D1521,Поликлиника!F:F,СВОД!F1521)</f>
        <v>0</v>
      </c>
      <c r="K1521" s="337">
        <f>SUMIFS(Поликлиника!AV:AV,Поликлиника!D:D,СВОД!D1521,Поликлиника!F:F,СВОД!F1521)</f>
        <v>0</v>
      </c>
      <c r="L1521" s="337">
        <f>SUMIFS(Поликлиника!BA:BA,Поликлиника!D:D,СВОД!D1521,Поликлиника!F:F,СВОД!F1521)</f>
        <v>0</v>
      </c>
      <c r="M1521" s="337">
        <f>SUMIFS(Услуги!H:H,Услуги!D:D,СВОД!D1521,Услуги!F:F,СВОД!F1521)+SUMIFS(Услуги!M:M,Услуги!D:D,СВОД!D1521,Услуги!F:F,СВОД!F1521)+SUMIFS(Услуги!R:R,Услуги!D:D,СВОД!D1521,Услуги!F:F,СВОД!F1521)+SUMIFS(Услуги!W:W,Услуги!D:D,СВОД!D1521,Услуги!F:F,СВОД!F1521)+SUMIFS(Услуги!AB:AB,Услуги!D:D,СВОД!D1521,Услуги!F:F,СВОД!F1521)+SUMIFS(Услуги!AG:AG,Услуги!D:D,СВОД!D1521,Услуги!F:F,СВОД!F1521)+SUMIFS(Услуги!AL:AL,Услуги!D:D,СВОД!D1521,Услуги!F:F,СВОД!F1521)+SUMIFS(Услуги!AQ:AQ,Услуги!D:D,СВОД!D1521,Услуги!F:F,СВОД!F1521)</f>
        <v>0</v>
      </c>
      <c r="N1521" s="337">
        <f>SUMIFS('Скорая мед.помощь'!I:I,'Скорая мед.помощь'!D:D,СВОД!D1521,'Скорая мед.помощь'!F:F,СВОД!F1521)</f>
        <v>0</v>
      </c>
      <c r="O1521" s="338">
        <f>SUMIFS(Поликлиника!BF:BF,Поликлиника!D:D,СВОД!D1521,Поликлиника!F:F,СВОД!F1521)</f>
        <v>0</v>
      </c>
      <c r="P1521" s="339">
        <f>SUMIFS('Круглосуточный стационар'!O:O,'Круглосуточный стационар'!D:D,СВОД!D1521,'Круглосуточный стационар'!F:F,СВОД!F1521,'Круглосуточный стационар'!H:H,"-")+SUMIFS(ВМП!O:O,ВМП!D:D,СВОД!D1521,ВМП!F:F,СВОД!F1521,ВМП!H:H,"-")+SUMIFS('Дневной стационар'!O:O,'Дневной стационар'!D:D,СВОД!D1521,'Дневной стационар'!F:F,СВОД!F1521,'Дневной стационар'!H:H,"-")+SUMIFS(ЭКО!M:M,ЭКО!D:D,СВОД!D1521,ЭКО!F:F,СВОД!F1521)+SUMIFS(Диализ!M:M,Диализ!D:D,СВОД!D1521,Диализ!F:F,СВОД!F1521)+SUMIFS('Скорая мед.помощь'!N:N,'Скорая мед.помощь'!D:D,СВОД!D1521,'Скорая мед.помощь'!F:F,СВОД!F1521)+SUMIFS(Услуги!AV:AV,Услуги!D:D,СВОД!D1521,Услуги!F:F,СВОД!F1521)+SUMIFS(Поликлиника!BK:BK,Поликлиника!D:D,СВОД!D1521,Поликлиника!F:F,СВОД!F1521)</f>
        <v>0</v>
      </c>
      <c r="Q1521" s="336">
        <f>SUMIFS(Сверхбаза!L:L,Сверхбаза!C:C,СВОД!D1521,Сверхбаза!E:E,СВОД!F1521)+SUMIFS(Сверхбаза!N:N,Сверхбаза!C:C,СВОД!D1521,Сверхбаза!E:E,СВОД!F1521)</f>
        <v>0</v>
      </c>
      <c r="R1521" s="337">
        <f>SUMIFS(Сверхбаза!P:P,Сверхбаза!C:C,СВОД!D1521,Сверхбаза!E:E,СВОД!F1521)</f>
        <v>0</v>
      </c>
      <c r="S1521" s="337">
        <f>SUMIFS(Сверхбаза!R:R,Сверхбаза!C:C,СВОД!D1521,Сверхбаза!E:E,СВОД!F1521)</f>
        <v>0</v>
      </c>
      <c r="T1521" s="337">
        <f>SUMIFS(Сверхбаза!Q:Q,Сверхбаза!C:C,СВОД!D1521,Сверхбаза!E:E,СВОД!F1521)</f>
        <v>0</v>
      </c>
      <c r="U1521" s="337">
        <f>SUMIFS(Сверхбаза!S:S,Сверхбаза!C:C,СВОД!D1521,Сверхбаза!E:E,СВОД!F1521)</f>
        <v>0</v>
      </c>
      <c r="V1521" s="339">
        <f>SUMIFS(Сверхбаза!G:G,Сверхбаза!C:C,СВОД!D1521,Сверхбаза!E:E,СВОД!F1521)</f>
        <v>0</v>
      </c>
    </row>
    <row r="1522" spans="1:22" ht="25.5" outlineLevel="2" x14ac:dyDescent="0.2">
      <c r="A1522" s="33" t="s">
        <v>7</v>
      </c>
      <c r="B1522" s="9">
        <v>6</v>
      </c>
      <c r="C1522" s="10">
        <v>502901</v>
      </c>
      <c r="D1522" s="273">
        <v>290101</v>
      </c>
      <c r="E1522" s="81" t="s">
        <v>700</v>
      </c>
      <c r="F1522" s="81">
        <v>3</v>
      </c>
      <c r="G1522" s="82" t="s">
        <v>136</v>
      </c>
      <c r="H1522" s="336">
        <f>SUMIFS('Круглосуточный стационар'!J:J,'Круглосуточный стационар'!D:D,СВОД!D1522,'Круглосуточный стационар'!H:H,"-",'Круглосуточный стационар'!F:F,СВОД!F1522)+SUMIFS(ВМП!J:J,ВМП!D:D,СВОД!D1522,ВМП!H:H,"-",ВМП!F:F,СВОД!F1522)+SUMIFS('Дневной стационар'!J:J,'Дневной стационар'!D:D,СВОД!D1522,'Дневной стационар'!H:H,"-",'Дневной стационар'!F:F,СВОД!F1522)+SUMIFS(ЭКО!H:H,ЭКО!D:D,СВОД!D1522,ЭКО!F:F,СВОД!F1522)+SUMIFS(Диализ!H:H,Диализ!D:D,СВОД!D1522,Диализ!F:F,СВОД!F1522)</f>
        <v>0</v>
      </c>
      <c r="I1522" s="337">
        <f>SUMIFS(Поликлиника!H:H,Поликлиника!D:D,СВОД!D1522,Поликлиника!F:F,СВОД!F1522)</f>
        <v>28871</v>
      </c>
      <c r="J1522" s="337">
        <f>SUMIFS(Поликлиника!AQ:AQ,Поликлиника!D:D,СВОД!D1522,Поликлиника!F:F,СВОД!F1522)</f>
        <v>29126</v>
      </c>
      <c r="K1522" s="337">
        <f>SUMIFS(Поликлиника!AV:AV,Поликлиника!D:D,СВОД!D1522,Поликлиника!F:F,СВОД!F1522)</f>
        <v>158714</v>
      </c>
      <c r="L1522" s="337">
        <f>SUMIFS(Поликлиника!BA:BA,Поликлиника!D:D,СВОД!D1522,Поликлиника!F:F,СВОД!F1522)</f>
        <v>222628</v>
      </c>
      <c r="M1522" s="337">
        <f>SUMIFS(Услуги!H:H,Услуги!D:D,СВОД!D1522,Услуги!F:F,СВОД!F1522)+SUMIFS(Услуги!M:M,Услуги!D:D,СВОД!D1522,Услуги!F:F,СВОД!F1522)+SUMIFS(Услуги!R:R,Услуги!D:D,СВОД!D1522,Услуги!F:F,СВОД!F1522)+SUMIFS(Услуги!W:W,Услуги!D:D,СВОД!D1522,Услуги!F:F,СВОД!F1522)+SUMIFS(Услуги!AB:AB,Услуги!D:D,СВОД!D1522,Услуги!F:F,СВОД!F1522)+SUMIFS(Услуги!AG:AG,Услуги!D:D,СВОД!D1522,Услуги!F:F,СВОД!F1522)+SUMIFS(Услуги!AL:AL,Услуги!D:D,СВОД!D1522,Услуги!F:F,СВОД!F1522)+SUMIFS(Услуги!AQ:AQ,Услуги!D:D,СВОД!D1522,Услуги!F:F,СВОД!F1522)</f>
        <v>1518</v>
      </c>
      <c r="N1522" s="337">
        <f>SUMIFS('Скорая мед.помощь'!I:I,'Скорая мед.помощь'!D:D,СВОД!D1522,'Скорая мед.помощь'!F:F,СВОД!F1522)</f>
        <v>0</v>
      </c>
      <c r="O1522" s="338">
        <f>SUMIFS(Поликлиника!BF:BF,Поликлиника!D:D,СВОД!D1522,Поликлиника!F:F,СВОД!F1522)</f>
        <v>50187</v>
      </c>
      <c r="P1522" s="339">
        <f>SUMIFS('Круглосуточный стационар'!O:O,'Круглосуточный стационар'!D:D,СВОД!D1522,'Круглосуточный стационар'!F:F,СВОД!F1522,'Круглосуточный стационар'!H:H,"-")+SUMIFS(ВМП!O:O,ВМП!D:D,СВОД!D1522,ВМП!F:F,СВОД!F1522,ВМП!H:H,"-")+SUMIFS('Дневной стационар'!O:O,'Дневной стационар'!D:D,СВОД!D1522,'Дневной стационар'!F:F,СВОД!F1522,'Дневной стационар'!H:H,"-")+SUMIFS(ЭКО!M:M,ЭКО!D:D,СВОД!D1522,ЭКО!F:F,СВОД!F1522)+SUMIFS(Диализ!M:M,Диализ!D:D,СВОД!D1522,Диализ!F:F,СВОД!F1522)+SUMIFS('Скорая мед.помощь'!N:N,'Скорая мед.помощь'!D:D,СВОД!D1522,'Скорая мед.помощь'!F:F,СВОД!F1522)+SUMIFS(Услуги!AV:AV,Услуги!D:D,СВОД!D1522,Услуги!F:F,СВОД!F1522)+SUMIFS(Поликлиника!BK:BK,Поликлиника!D:D,СВОД!D1522,Поликлиника!F:F,СВОД!F1522)</f>
        <v>308894.54582839023</v>
      </c>
      <c r="Q1522" s="336">
        <f>SUMIFS(Сверхбаза!L:L,Сверхбаза!C:C,СВОД!D1522,Сверхбаза!E:E,СВОД!F1522)+SUMIFS(Сверхбаза!N:N,Сверхбаза!C:C,СВОД!D1522,Сверхбаза!E:E,СВОД!F1522)</f>
        <v>0</v>
      </c>
      <c r="R1522" s="337">
        <f>SUMIFS(Сверхбаза!P:P,Сверхбаза!C:C,СВОД!D1522,Сверхбаза!E:E,СВОД!F1522)</f>
        <v>0</v>
      </c>
      <c r="S1522" s="337">
        <f>SUMIFS(Сверхбаза!R:R,Сверхбаза!C:C,СВОД!D1522,Сверхбаза!E:E,СВОД!F1522)</f>
        <v>3791</v>
      </c>
      <c r="T1522" s="337">
        <f>SUMIFS(Сверхбаза!Q:Q,Сверхбаза!C:C,СВОД!D1522,Сверхбаза!E:E,СВОД!F1522)</f>
        <v>1762</v>
      </c>
      <c r="U1522" s="337">
        <f>SUMIFS(Сверхбаза!S:S,Сверхбаза!C:C,СВОД!D1522,Сверхбаза!E:E,СВОД!F1522)</f>
        <v>0</v>
      </c>
      <c r="V1522" s="339">
        <f>SUMIFS(Сверхбаза!G:G,Сверхбаза!C:C,СВОД!D1522,Сверхбаза!E:E,СВОД!F1522)</f>
        <v>12047.710000000001</v>
      </c>
    </row>
    <row r="1523" spans="1:22" ht="25.5" outlineLevel="2" x14ac:dyDescent="0.2">
      <c r="A1523" s="33" t="s">
        <v>7</v>
      </c>
      <c r="B1523" s="9">
        <v>6</v>
      </c>
      <c r="C1523" s="10">
        <v>502901</v>
      </c>
      <c r="D1523" s="273">
        <v>290101</v>
      </c>
      <c r="E1523" s="81" t="s">
        <v>700</v>
      </c>
      <c r="F1523" s="81">
        <v>7</v>
      </c>
      <c r="G1523" s="82" t="s">
        <v>861</v>
      </c>
      <c r="H1523" s="336">
        <f>SUMIFS('Круглосуточный стационар'!J:J,'Круглосуточный стационар'!D:D,СВОД!D1523,'Круглосуточный стационар'!H:H,"-",'Круглосуточный стационар'!F:F,СВОД!F1523)+SUMIFS(ВМП!J:J,ВМП!D:D,СВОД!D1523,ВМП!H:H,"-",ВМП!F:F,СВОД!F1523)+SUMIFS('Дневной стационар'!J:J,'Дневной стационар'!D:D,СВОД!D1523,'Дневной стационар'!H:H,"-",'Дневной стационар'!F:F,СВОД!F1523)+SUMIFS(ЭКО!H:H,ЭКО!D:D,СВОД!D1523,ЭКО!F:F,СВОД!F1523)+SUMIFS(Диализ!H:H,Диализ!D:D,СВОД!D1523,Диализ!F:F,СВОД!F1523)</f>
        <v>0</v>
      </c>
      <c r="I1523" s="337">
        <f>SUMIFS(Поликлиника!H:H,Поликлиника!D:D,СВОД!D1523,Поликлиника!F:F,СВОД!F1523)</f>
        <v>0</v>
      </c>
      <c r="J1523" s="337">
        <f>SUMIFS(Поликлиника!AQ:AQ,Поликлиника!D:D,СВОД!D1523,Поликлиника!F:F,СВОД!F1523)</f>
        <v>0</v>
      </c>
      <c r="K1523" s="337">
        <f>SUMIFS(Поликлиника!AV:AV,Поликлиника!D:D,СВОД!D1523,Поликлиника!F:F,СВОД!F1523)</f>
        <v>0</v>
      </c>
      <c r="L1523" s="337">
        <f>SUMIFS(Поликлиника!BA:BA,Поликлиника!D:D,СВОД!D1523,Поликлиника!F:F,СВОД!F1523)</f>
        <v>0</v>
      </c>
      <c r="M1523" s="337">
        <f>SUMIFS(Услуги!H:H,Услуги!D:D,СВОД!D1523,Услуги!F:F,СВОД!F1523)+SUMIFS(Услуги!M:M,Услуги!D:D,СВОД!D1523,Услуги!F:F,СВОД!F1523)+SUMIFS(Услуги!R:R,Услуги!D:D,СВОД!D1523,Услуги!F:F,СВОД!F1523)+SUMIFS(Услуги!W:W,Услуги!D:D,СВОД!D1523,Услуги!F:F,СВОД!F1523)+SUMIFS(Услуги!AB:AB,Услуги!D:D,СВОД!D1523,Услуги!F:F,СВОД!F1523)+SUMIFS(Услуги!AG:AG,Услуги!D:D,СВОД!D1523,Услуги!F:F,СВОД!F1523)+SUMIFS(Услуги!AL:AL,Услуги!D:D,СВОД!D1523,Услуги!F:F,СВОД!F1523)+SUMIFS(Услуги!AQ:AQ,Услуги!D:D,СВОД!D1523,Услуги!F:F,СВОД!F1523)</f>
        <v>0</v>
      </c>
      <c r="N1523" s="337">
        <f>SUMIFS('Скорая мед.помощь'!I:I,'Скорая мед.помощь'!D:D,СВОД!D1523,'Скорая мед.помощь'!F:F,СВОД!F1523)</f>
        <v>0</v>
      </c>
      <c r="O1523" s="338">
        <f>SUMIFS(Поликлиника!BF:BF,Поликлиника!D:D,СВОД!D1523,Поликлиника!F:F,СВОД!F1523)</f>
        <v>0</v>
      </c>
      <c r="P1523" s="339">
        <f>SUMIFS('Круглосуточный стационар'!O:O,'Круглосуточный стационар'!D:D,СВОД!D1523,'Круглосуточный стационар'!F:F,СВОД!F1523,'Круглосуточный стационар'!H:H,"-")+SUMIFS(ВМП!O:O,ВМП!D:D,СВОД!D1523,ВМП!F:F,СВОД!F1523,ВМП!H:H,"-")+SUMIFS('Дневной стационар'!O:O,'Дневной стационар'!D:D,СВОД!D1523,'Дневной стационар'!F:F,СВОД!F1523,'Дневной стационар'!H:H,"-")+SUMIFS(ЭКО!M:M,ЭКО!D:D,СВОД!D1523,ЭКО!F:F,СВОД!F1523)+SUMIFS(Диализ!M:M,Диализ!D:D,СВОД!D1523,Диализ!F:F,СВОД!F1523)+SUMIFS('Скорая мед.помощь'!N:N,'Скорая мед.помощь'!D:D,СВОД!D1523,'Скорая мед.помощь'!F:F,СВОД!F1523)+SUMIFS(Услуги!AV:AV,Услуги!D:D,СВОД!D1523,Услуги!F:F,СВОД!F1523)+SUMIFS(Поликлиника!BK:BK,Поликлиника!D:D,СВОД!D1523,Поликлиника!F:F,СВОД!F1523)</f>
        <v>0</v>
      </c>
      <c r="Q1523" s="336">
        <f>SUMIFS(Сверхбаза!L:L,Сверхбаза!C:C,СВОД!D1523,Сверхбаза!E:E,СВОД!F1523)+SUMIFS(Сверхбаза!N:N,Сверхбаза!C:C,СВОД!D1523,Сверхбаза!E:E,СВОД!F1523)</f>
        <v>0</v>
      </c>
      <c r="R1523" s="337">
        <f>SUMIFS(Сверхбаза!P:P,Сверхбаза!C:C,СВОД!D1523,Сверхбаза!E:E,СВОД!F1523)</f>
        <v>0</v>
      </c>
      <c r="S1523" s="337">
        <f>SUMIFS(Сверхбаза!R:R,Сверхбаза!C:C,СВОД!D1523,Сверхбаза!E:E,СВОД!F1523)</f>
        <v>0</v>
      </c>
      <c r="T1523" s="337">
        <f>SUMIFS(Сверхбаза!Q:Q,Сверхбаза!C:C,СВОД!D1523,Сверхбаза!E:E,СВОД!F1523)</f>
        <v>0</v>
      </c>
      <c r="U1523" s="337">
        <f>SUMIFS(Сверхбаза!S:S,Сверхбаза!C:C,СВОД!D1523,Сверхбаза!E:E,СВОД!F1523)</f>
        <v>0</v>
      </c>
      <c r="V1523" s="339">
        <f>SUMIFS(Сверхбаза!G:G,Сверхбаза!C:C,СВОД!D1523,Сверхбаза!E:E,СВОД!F1523)</f>
        <v>0</v>
      </c>
    </row>
    <row r="1524" spans="1:22" ht="25.5" outlineLevel="2" x14ac:dyDescent="0.2">
      <c r="A1524" s="33" t="s">
        <v>7</v>
      </c>
      <c r="B1524" s="9">
        <v>6</v>
      </c>
      <c r="C1524" s="10">
        <v>502901</v>
      </c>
      <c r="D1524" s="273">
        <v>290101</v>
      </c>
      <c r="E1524" s="81" t="s">
        <v>700</v>
      </c>
      <c r="F1524" s="81">
        <v>70</v>
      </c>
      <c r="G1524" s="82" t="s">
        <v>862</v>
      </c>
      <c r="H1524" s="336">
        <f>SUMIFS('Круглосуточный стационар'!J:J,'Круглосуточный стационар'!D:D,СВОД!D1524,'Круглосуточный стационар'!H:H,"-",'Круглосуточный стационар'!F:F,СВОД!F1524)+SUMIFS(ВМП!J:J,ВМП!D:D,СВОД!D1524,ВМП!H:H,"-",ВМП!F:F,СВОД!F1524)+SUMIFS('Дневной стационар'!J:J,'Дневной стационар'!D:D,СВОД!D1524,'Дневной стационар'!H:H,"-",'Дневной стационар'!F:F,СВОД!F1524)+SUMIFS(ЭКО!H:H,ЭКО!D:D,СВОД!D1524,ЭКО!F:F,СВОД!F1524)+SUMIFS(Диализ!H:H,Диализ!D:D,СВОД!D1524,Диализ!F:F,СВОД!F1524)</f>
        <v>0</v>
      </c>
      <c r="I1524" s="337">
        <f>SUMIFS(Поликлиника!H:H,Поликлиника!D:D,СВОД!D1524,Поликлиника!F:F,СВОД!F1524)</f>
        <v>0</v>
      </c>
      <c r="J1524" s="337">
        <f>SUMIFS(Поликлиника!AQ:AQ,Поликлиника!D:D,СВОД!D1524,Поликлиника!F:F,СВОД!F1524)</f>
        <v>0</v>
      </c>
      <c r="K1524" s="337">
        <f>SUMIFS(Поликлиника!AV:AV,Поликлиника!D:D,СВОД!D1524,Поликлиника!F:F,СВОД!F1524)</f>
        <v>0</v>
      </c>
      <c r="L1524" s="337">
        <f>SUMIFS(Поликлиника!BA:BA,Поликлиника!D:D,СВОД!D1524,Поликлиника!F:F,СВОД!F1524)</f>
        <v>0</v>
      </c>
      <c r="M1524" s="337">
        <f>SUMIFS(Услуги!H:H,Услуги!D:D,СВОД!D1524,Услуги!F:F,СВОД!F1524)+SUMIFS(Услуги!M:M,Услуги!D:D,СВОД!D1524,Услуги!F:F,СВОД!F1524)+SUMIFS(Услуги!R:R,Услуги!D:D,СВОД!D1524,Услуги!F:F,СВОД!F1524)+SUMIFS(Услуги!W:W,Услуги!D:D,СВОД!D1524,Услуги!F:F,СВОД!F1524)+SUMIFS(Услуги!AB:AB,Услуги!D:D,СВОД!D1524,Услуги!F:F,СВОД!F1524)+SUMIFS(Услуги!AG:AG,Услуги!D:D,СВОД!D1524,Услуги!F:F,СВОД!F1524)+SUMIFS(Услуги!AL:AL,Услуги!D:D,СВОД!D1524,Услуги!F:F,СВОД!F1524)+SUMIFS(Услуги!AQ:AQ,Услуги!D:D,СВОД!D1524,Услуги!F:F,СВОД!F1524)</f>
        <v>0</v>
      </c>
      <c r="N1524" s="337">
        <f>SUMIFS('Скорая мед.помощь'!I:I,'Скорая мед.помощь'!D:D,СВОД!D1524,'Скорая мед.помощь'!F:F,СВОД!F1524)</f>
        <v>0</v>
      </c>
      <c r="O1524" s="338">
        <f>SUMIFS(Поликлиника!BF:BF,Поликлиника!D:D,СВОД!D1524,Поликлиника!F:F,СВОД!F1524)</f>
        <v>0</v>
      </c>
      <c r="P1524" s="339">
        <f>SUMIFS('Круглосуточный стационар'!O:O,'Круглосуточный стационар'!D:D,СВОД!D1524,'Круглосуточный стационар'!F:F,СВОД!F1524,'Круглосуточный стационар'!H:H,"-")+SUMIFS(ВМП!O:O,ВМП!D:D,СВОД!D1524,ВМП!F:F,СВОД!F1524,ВМП!H:H,"-")+SUMIFS('Дневной стационар'!O:O,'Дневной стационар'!D:D,СВОД!D1524,'Дневной стационар'!F:F,СВОД!F1524,'Дневной стационар'!H:H,"-")+SUMIFS(ЭКО!M:M,ЭКО!D:D,СВОД!D1524,ЭКО!F:F,СВОД!F1524)+SUMIFS(Диализ!M:M,Диализ!D:D,СВОД!D1524,Диализ!F:F,СВОД!F1524)+SUMIFS('Скорая мед.помощь'!N:N,'Скорая мед.помощь'!D:D,СВОД!D1524,'Скорая мед.помощь'!F:F,СВОД!F1524)+SUMIFS(Услуги!AV:AV,Услуги!D:D,СВОД!D1524,Услуги!F:F,СВОД!F1524)+SUMIFS(Поликлиника!BK:BK,Поликлиника!D:D,СВОД!D1524,Поликлиника!F:F,СВОД!F1524)</f>
        <v>0</v>
      </c>
      <c r="Q1524" s="336">
        <f>SUMIFS(Сверхбаза!L:L,Сверхбаза!C:C,СВОД!D1524,Сверхбаза!E:E,СВОД!F1524)+SUMIFS(Сверхбаза!N:N,Сверхбаза!C:C,СВОД!D1524,Сверхбаза!E:E,СВОД!F1524)</f>
        <v>0</v>
      </c>
      <c r="R1524" s="337">
        <f>SUMIFS(Сверхбаза!P:P,Сверхбаза!C:C,СВОД!D1524,Сверхбаза!E:E,СВОД!F1524)</f>
        <v>0</v>
      </c>
      <c r="S1524" s="337">
        <f>SUMIFS(Сверхбаза!R:R,Сверхбаза!C:C,СВОД!D1524,Сверхбаза!E:E,СВОД!F1524)</f>
        <v>0</v>
      </c>
      <c r="T1524" s="337">
        <f>SUMIFS(Сверхбаза!Q:Q,Сверхбаза!C:C,СВОД!D1524,Сверхбаза!E:E,СВОД!F1524)</f>
        <v>0</v>
      </c>
      <c r="U1524" s="337">
        <f>SUMIFS(Сверхбаза!S:S,Сверхбаза!C:C,СВОД!D1524,Сверхбаза!E:E,СВОД!F1524)</f>
        <v>0</v>
      </c>
      <c r="V1524" s="339">
        <f>SUMIFS(Сверхбаза!G:G,Сверхбаза!C:C,СВОД!D1524,Сверхбаза!E:E,СВОД!F1524)</f>
        <v>0</v>
      </c>
    </row>
    <row r="1525" spans="1:22" ht="25.5" outlineLevel="2" x14ac:dyDescent="0.2">
      <c r="A1525" s="33" t="s">
        <v>7</v>
      </c>
      <c r="B1525" s="9">
        <v>6</v>
      </c>
      <c r="C1525" s="10">
        <v>502901</v>
      </c>
      <c r="D1525" s="273">
        <v>290101</v>
      </c>
      <c r="E1525" s="81" t="s">
        <v>700</v>
      </c>
      <c r="F1525" s="81">
        <v>94</v>
      </c>
      <c r="G1525" s="82" t="s">
        <v>124</v>
      </c>
      <c r="H1525" s="336">
        <f>SUMIFS('Круглосуточный стационар'!J:J,'Круглосуточный стационар'!D:D,СВОД!D1525,'Круглосуточный стационар'!H:H,"-",'Круглосуточный стационар'!F:F,СВОД!F1525)+SUMIFS(ВМП!J:J,ВМП!D:D,СВОД!D1525,ВМП!H:H,"-",ВМП!F:F,СВОД!F1525)+SUMIFS('Дневной стационар'!J:J,'Дневной стационар'!D:D,СВОД!D1525,'Дневной стационар'!H:H,"-",'Дневной стационар'!F:F,СВОД!F1525)+SUMIFS(ЭКО!H:H,ЭКО!D:D,СВОД!D1525,ЭКО!F:F,СВОД!F1525)+SUMIFS(Диализ!H:H,Диализ!D:D,СВОД!D1525,Диализ!F:F,СВОД!F1525)</f>
        <v>0</v>
      </c>
      <c r="I1525" s="337">
        <f>SUMIFS(Поликлиника!H:H,Поликлиника!D:D,СВОД!D1525,Поликлиника!F:F,СВОД!F1525)</f>
        <v>0</v>
      </c>
      <c r="J1525" s="337">
        <f>SUMIFS(Поликлиника!AQ:AQ,Поликлиника!D:D,СВОД!D1525,Поликлиника!F:F,СВОД!F1525)</f>
        <v>0</v>
      </c>
      <c r="K1525" s="337">
        <f>SUMIFS(Поликлиника!AV:AV,Поликлиника!D:D,СВОД!D1525,Поликлиника!F:F,СВОД!F1525)</f>
        <v>0</v>
      </c>
      <c r="L1525" s="337">
        <f>SUMIFS(Поликлиника!BA:BA,Поликлиника!D:D,СВОД!D1525,Поликлиника!F:F,СВОД!F1525)</f>
        <v>0</v>
      </c>
      <c r="M1525" s="337">
        <f>SUMIFS(Услуги!H:H,Услуги!D:D,СВОД!D1525,Услуги!F:F,СВОД!F1525)+SUMIFS(Услуги!M:M,Услуги!D:D,СВОД!D1525,Услуги!F:F,СВОД!F1525)+SUMIFS(Услуги!R:R,Услуги!D:D,СВОД!D1525,Услуги!F:F,СВОД!F1525)+SUMIFS(Услуги!W:W,Услуги!D:D,СВОД!D1525,Услуги!F:F,СВОД!F1525)+SUMIFS(Услуги!AB:AB,Услуги!D:D,СВОД!D1525,Услуги!F:F,СВОД!F1525)+SUMIFS(Услуги!AG:AG,Услуги!D:D,СВОД!D1525,Услуги!F:F,СВОД!F1525)+SUMIFS(Услуги!AL:AL,Услуги!D:D,СВОД!D1525,Услуги!F:F,СВОД!F1525)+SUMIFS(Услуги!AQ:AQ,Услуги!D:D,СВОД!D1525,Услуги!F:F,СВОД!F1525)</f>
        <v>0</v>
      </c>
      <c r="N1525" s="337">
        <f>SUMIFS('Скорая мед.помощь'!I:I,'Скорая мед.помощь'!D:D,СВОД!D1525,'Скорая мед.помощь'!F:F,СВОД!F1525)</f>
        <v>0</v>
      </c>
      <c r="O1525" s="338">
        <f>SUMIFS(Поликлиника!BF:BF,Поликлиника!D:D,СВОД!D1525,Поликлиника!F:F,СВОД!F1525)</f>
        <v>0</v>
      </c>
      <c r="P1525" s="339">
        <f>SUMIFS('Круглосуточный стационар'!O:O,'Круглосуточный стационар'!D:D,СВОД!D1525,'Круглосуточный стационар'!F:F,СВОД!F1525,'Круглосуточный стационар'!H:H,"-")+SUMIFS(ВМП!O:O,ВМП!D:D,СВОД!D1525,ВМП!F:F,СВОД!F1525,ВМП!H:H,"-")+SUMIFS('Дневной стационар'!O:O,'Дневной стационар'!D:D,СВОД!D1525,'Дневной стационар'!F:F,СВОД!F1525,'Дневной стационар'!H:H,"-")+SUMIFS(ЭКО!M:M,ЭКО!D:D,СВОД!D1525,ЭКО!F:F,СВОД!F1525)+SUMIFS(Диализ!M:M,Диализ!D:D,СВОД!D1525,Диализ!F:F,СВОД!F1525)+SUMIFS('Скорая мед.помощь'!N:N,'Скорая мед.помощь'!D:D,СВОД!D1525,'Скорая мед.помощь'!F:F,СВОД!F1525)+SUMIFS(Услуги!AV:AV,Услуги!D:D,СВОД!D1525,Услуги!F:F,СВОД!F1525)+SUMIFS(Поликлиника!BK:BK,Поликлиника!D:D,СВОД!D1525,Поликлиника!F:F,СВОД!F1525)</f>
        <v>0</v>
      </c>
      <c r="Q1525" s="336">
        <f>SUMIFS(Сверхбаза!L:L,Сверхбаза!C:C,СВОД!D1525,Сверхбаза!E:E,СВОД!F1525)+SUMIFS(Сверхбаза!N:N,Сверхбаза!C:C,СВОД!D1525,Сверхбаза!E:E,СВОД!F1525)</f>
        <v>0</v>
      </c>
      <c r="R1525" s="337">
        <f>SUMIFS(Сверхбаза!P:P,Сверхбаза!C:C,СВОД!D1525,Сверхбаза!E:E,СВОД!F1525)</f>
        <v>0</v>
      </c>
      <c r="S1525" s="337">
        <f>SUMIFS(Сверхбаза!R:R,Сверхбаза!C:C,СВОД!D1525,Сверхбаза!E:E,СВОД!F1525)</f>
        <v>0</v>
      </c>
      <c r="T1525" s="337">
        <f>SUMIFS(Сверхбаза!Q:Q,Сверхбаза!C:C,СВОД!D1525,Сверхбаза!E:E,СВОД!F1525)</f>
        <v>0</v>
      </c>
      <c r="U1525" s="337">
        <f>SUMIFS(Сверхбаза!S:S,Сверхбаза!C:C,СВОД!D1525,Сверхбаза!E:E,СВОД!F1525)</f>
        <v>0</v>
      </c>
      <c r="V1525" s="339">
        <f>SUMIFS(Сверхбаза!G:G,Сверхбаза!C:C,СВОД!D1525,Сверхбаза!E:E,СВОД!F1525)</f>
        <v>0</v>
      </c>
    </row>
    <row r="1526" spans="1:22" outlineLevel="1" x14ac:dyDescent="0.2">
      <c r="A1526" s="320"/>
      <c r="B1526" s="321"/>
      <c r="C1526" s="322"/>
      <c r="D1526" s="340" t="s">
        <v>438</v>
      </c>
      <c r="E1526" s="83"/>
      <c r="F1526" s="83"/>
      <c r="G1526" s="84"/>
      <c r="H1526" s="341"/>
      <c r="I1526" s="342"/>
      <c r="J1526" s="342"/>
      <c r="K1526" s="342"/>
      <c r="L1526" s="342"/>
      <c r="M1526" s="342"/>
      <c r="N1526" s="342"/>
      <c r="O1526" s="343"/>
      <c r="P1526" s="344">
        <f>SUBTOTAL(9,P1518:P1525)</f>
        <v>545678.07016922941</v>
      </c>
      <c r="Q1526" s="341"/>
      <c r="R1526" s="342"/>
      <c r="S1526" s="342"/>
      <c r="T1526" s="342"/>
      <c r="U1526" s="342"/>
      <c r="V1526" s="344">
        <f>SUBTOTAL(9,V1518:V1525)</f>
        <v>12047.710000000001</v>
      </c>
    </row>
    <row r="1527" spans="1:22" ht="25.5" outlineLevel="2" x14ac:dyDescent="0.2">
      <c r="A1527" s="33" t="s">
        <v>7</v>
      </c>
      <c r="B1527" s="9">
        <v>6</v>
      </c>
      <c r="C1527" s="10">
        <v>502905</v>
      </c>
      <c r="D1527" s="273">
        <v>290601</v>
      </c>
      <c r="E1527" s="81" t="s">
        <v>2699</v>
      </c>
      <c r="F1527" s="81">
        <v>1</v>
      </c>
      <c r="G1527" s="82" t="s">
        <v>12</v>
      </c>
      <c r="H1527" s="336">
        <f>SUMIFS('Круглосуточный стационар'!J:J,'Круглосуточный стационар'!D:D,СВОД!D1527,'Круглосуточный стационар'!H:H,"-",'Круглосуточный стационар'!F:F,СВОД!F1527)+SUMIFS(ВМП!J:J,ВМП!D:D,СВОД!D1527,ВМП!H:H,"-",ВМП!F:F,СВОД!F1527)+SUMIFS('Дневной стационар'!J:J,'Дневной стационар'!D:D,СВОД!D1527,'Дневной стационар'!H:H,"-",'Дневной стационар'!F:F,СВОД!F1527)+SUMIFS(ЭКО!H:H,ЭКО!D:D,СВОД!D1527,ЭКО!F:F,СВОД!F1527)+SUMIFS(Диализ!H:H,Диализ!D:D,СВОД!D1527,Диализ!F:F,СВОД!F1527)</f>
        <v>7755</v>
      </c>
      <c r="I1527" s="337">
        <f>SUMIFS(Поликлиника!H:H,Поликлиника!D:D,СВОД!D1527,Поликлиника!F:F,СВОД!F1527)</f>
        <v>0</v>
      </c>
      <c r="J1527" s="337">
        <f>SUMIFS(Поликлиника!AQ:AQ,Поликлиника!D:D,СВОД!D1527,Поликлиника!F:F,СВОД!F1527)</f>
        <v>0</v>
      </c>
      <c r="K1527" s="337">
        <f>SUMIFS(Поликлиника!AV:AV,Поликлиника!D:D,СВОД!D1527,Поликлиника!F:F,СВОД!F1527)</f>
        <v>0</v>
      </c>
      <c r="L1527" s="337">
        <f>SUMIFS(Поликлиника!BA:BA,Поликлиника!D:D,СВОД!D1527,Поликлиника!F:F,СВОД!F1527)</f>
        <v>0</v>
      </c>
      <c r="M1527" s="337">
        <f>SUMIFS(Услуги!H:H,Услуги!D:D,СВОД!D1527,Услуги!F:F,СВОД!F1527)+SUMIFS(Услуги!M:M,Услуги!D:D,СВОД!D1527,Услуги!F:F,СВОД!F1527)+SUMIFS(Услуги!R:R,Услуги!D:D,СВОД!D1527,Услуги!F:F,СВОД!F1527)+SUMIFS(Услуги!W:W,Услуги!D:D,СВОД!D1527,Услуги!F:F,СВОД!F1527)+SUMIFS(Услуги!AB:AB,Услуги!D:D,СВОД!D1527,Услуги!F:F,СВОД!F1527)+SUMIFS(Услуги!AG:AG,Услуги!D:D,СВОД!D1527,Услуги!F:F,СВОД!F1527)+SUMIFS(Услуги!AL:AL,Услуги!D:D,СВОД!D1527,Услуги!F:F,СВОД!F1527)+SUMIFS(Услуги!AQ:AQ,Услуги!D:D,СВОД!D1527,Услуги!F:F,СВОД!F1527)</f>
        <v>0</v>
      </c>
      <c r="N1527" s="337">
        <f>SUMIFS('Скорая мед.помощь'!I:I,'Скорая мед.помощь'!D:D,СВОД!D1527,'Скорая мед.помощь'!F:F,СВОД!F1527)</f>
        <v>0</v>
      </c>
      <c r="O1527" s="338">
        <f>SUMIFS(Поликлиника!BF:BF,Поликлиника!D:D,СВОД!D1527,Поликлиника!F:F,СВОД!F1527)</f>
        <v>0</v>
      </c>
      <c r="P1527" s="339">
        <f>SUMIFS('Круглосуточный стационар'!O:O,'Круглосуточный стационар'!D:D,СВОД!D1527,'Круглосуточный стационар'!F:F,СВОД!F1527,'Круглосуточный стационар'!H:H,"-")+SUMIFS(ВМП!O:O,ВМП!D:D,СВОД!D1527,ВМП!F:F,СВОД!F1527,ВМП!H:H,"-")+SUMIFS('Дневной стационар'!O:O,'Дневной стационар'!D:D,СВОД!D1527,'Дневной стационар'!F:F,СВОД!F1527,'Дневной стационар'!H:H,"-")+SUMIFS(ЭКО!M:M,ЭКО!D:D,СВОД!D1527,ЭКО!F:F,СВОД!F1527)+SUMIFS(Диализ!M:M,Диализ!D:D,СВОД!D1527,Диализ!F:F,СВОД!F1527)+SUMIFS('Скорая мед.помощь'!N:N,'Скорая мед.помощь'!D:D,СВОД!D1527,'Скорая мед.помощь'!F:F,СВОД!F1527)+SUMIFS(Услуги!AV:AV,Услуги!D:D,СВОД!D1527,Услуги!F:F,СВОД!F1527)+SUMIFS(Поликлиника!BK:BK,Поликлиника!D:D,СВОД!D1527,Поликлиника!F:F,СВОД!F1527)</f>
        <v>167554.2332303428</v>
      </c>
      <c r="Q1527" s="336">
        <f>SUMIFS(Сверхбаза!L:L,Сверхбаза!C:C,СВОД!D1527,Сверхбаза!E:E,СВОД!F1527)+SUMIFS(Сверхбаза!N:N,Сверхбаза!C:C,СВОД!D1527,Сверхбаза!E:E,СВОД!F1527)</f>
        <v>0</v>
      </c>
      <c r="R1527" s="337">
        <f>SUMIFS(Сверхбаза!P:P,Сверхбаза!C:C,СВОД!D1527,Сверхбаза!E:E,СВОД!F1527)</f>
        <v>0</v>
      </c>
      <c r="S1527" s="337">
        <f>SUMIFS(Сверхбаза!R:R,Сверхбаза!C:C,СВОД!D1527,Сверхбаза!E:E,СВОД!F1527)</f>
        <v>0</v>
      </c>
      <c r="T1527" s="337">
        <f>SUMIFS(Сверхбаза!Q:Q,Сверхбаза!C:C,СВОД!D1527,Сверхбаза!E:E,СВОД!F1527)</f>
        <v>0</v>
      </c>
      <c r="U1527" s="337">
        <f>SUMIFS(Сверхбаза!S:S,Сверхбаза!C:C,СВОД!D1527,Сверхбаза!E:E,СВОД!F1527)</f>
        <v>0</v>
      </c>
      <c r="V1527" s="339">
        <f>SUMIFS(Сверхбаза!G:G,Сверхбаза!C:C,СВОД!D1527,Сверхбаза!E:E,СВОД!F1527)</f>
        <v>0</v>
      </c>
    </row>
    <row r="1528" spans="1:22" ht="25.5" outlineLevel="2" x14ac:dyDescent="0.2">
      <c r="A1528" s="33" t="s">
        <v>7</v>
      </c>
      <c r="B1528" s="9">
        <v>6</v>
      </c>
      <c r="C1528" s="10">
        <v>502905</v>
      </c>
      <c r="D1528" s="273">
        <v>290601</v>
      </c>
      <c r="E1528" s="81" t="s">
        <v>2699</v>
      </c>
      <c r="F1528" s="81">
        <v>13</v>
      </c>
      <c r="G1528" s="82" t="s">
        <v>859</v>
      </c>
      <c r="H1528" s="336">
        <f>SUMIFS('Круглосуточный стационар'!J:J,'Круглосуточный стационар'!D:D,СВОД!D1528,'Круглосуточный стационар'!H:H,"-",'Круглосуточный стационар'!F:F,СВОД!F1528)+SUMIFS(ВМП!J:J,ВМП!D:D,СВОД!D1528,ВМП!H:H,"-",ВМП!F:F,СВОД!F1528)+SUMIFS('Дневной стационар'!J:J,'Дневной стационар'!D:D,СВОД!D1528,'Дневной стационар'!H:H,"-",'Дневной стационар'!F:F,СВОД!F1528)+SUMIFS(ЭКО!H:H,ЭКО!D:D,СВОД!D1528,ЭКО!F:F,СВОД!F1528)+SUMIFS(Диализ!H:H,Диализ!D:D,СВОД!D1528,Диализ!F:F,СВОД!F1528)</f>
        <v>0</v>
      </c>
      <c r="I1528" s="337">
        <f>SUMIFS(Поликлиника!H:H,Поликлиника!D:D,СВОД!D1528,Поликлиника!F:F,СВОД!F1528)</f>
        <v>0</v>
      </c>
      <c r="J1528" s="337">
        <f>SUMIFS(Поликлиника!AQ:AQ,Поликлиника!D:D,СВОД!D1528,Поликлиника!F:F,СВОД!F1528)</f>
        <v>0</v>
      </c>
      <c r="K1528" s="337">
        <f>SUMIFS(Поликлиника!AV:AV,Поликлиника!D:D,СВОД!D1528,Поликлиника!F:F,СВОД!F1528)</f>
        <v>0</v>
      </c>
      <c r="L1528" s="337">
        <f>SUMIFS(Поликлиника!BA:BA,Поликлиника!D:D,СВОД!D1528,Поликлиника!F:F,СВОД!F1528)</f>
        <v>0</v>
      </c>
      <c r="M1528" s="337">
        <f>SUMIFS(Услуги!H:H,Услуги!D:D,СВОД!D1528,Услуги!F:F,СВОД!F1528)+SUMIFS(Услуги!M:M,Услуги!D:D,СВОД!D1528,Услуги!F:F,СВОД!F1528)+SUMIFS(Услуги!R:R,Услуги!D:D,СВОД!D1528,Услуги!F:F,СВОД!F1528)+SUMIFS(Услуги!W:W,Услуги!D:D,СВОД!D1528,Услуги!F:F,СВОД!F1528)+SUMIFS(Услуги!AB:AB,Услуги!D:D,СВОД!D1528,Услуги!F:F,СВОД!F1528)+SUMIFS(Услуги!AG:AG,Услуги!D:D,СВОД!D1528,Услуги!F:F,СВОД!F1528)+SUMIFS(Услуги!AL:AL,Услуги!D:D,СВОД!D1528,Услуги!F:F,СВОД!F1528)+SUMIFS(Услуги!AQ:AQ,Услуги!D:D,СВОД!D1528,Услуги!F:F,СВОД!F1528)</f>
        <v>0</v>
      </c>
      <c r="N1528" s="337">
        <f>SUMIFS('Скорая мед.помощь'!I:I,'Скорая мед.помощь'!D:D,СВОД!D1528,'Скорая мед.помощь'!F:F,СВОД!F1528)</f>
        <v>0</v>
      </c>
      <c r="O1528" s="338">
        <f>SUMIFS(Поликлиника!BF:BF,Поликлиника!D:D,СВОД!D1528,Поликлиника!F:F,СВОД!F1528)</f>
        <v>0</v>
      </c>
      <c r="P1528" s="339">
        <f>SUMIFS('Круглосуточный стационар'!O:O,'Круглосуточный стационар'!D:D,СВОД!D1528,'Круглосуточный стационар'!F:F,СВОД!F1528,'Круглосуточный стационар'!H:H,"-")+SUMIFS(ВМП!O:O,ВМП!D:D,СВОД!D1528,ВМП!F:F,СВОД!F1528,ВМП!H:H,"-")+SUMIFS('Дневной стационар'!O:O,'Дневной стационар'!D:D,СВОД!D1528,'Дневной стационар'!F:F,СВОД!F1528,'Дневной стационар'!H:H,"-")+SUMIFS(ЭКО!M:M,ЭКО!D:D,СВОД!D1528,ЭКО!F:F,СВОД!F1528)+SUMIFS(Диализ!M:M,Диализ!D:D,СВОД!D1528,Диализ!F:F,СВОД!F1528)+SUMIFS('Скорая мед.помощь'!N:N,'Скорая мед.помощь'!D:D,СВОД!D1528,'Скорая мед.помощь'!F:F,СВОД!F1528)+SUMIFS(Услуги!AV:AV,Услуги!D:D,СВОД!D1528,Услуги!F:F,СВОД!F1528)+SUMIFS(Поликлиника!BK:BK,Поликлиника!D:D,СВОД!D1528,Поликлиника!F:F,СВОД!F1528)</f>
        <v>0</v>
      </c>
      <c r="Q1528" s="336">
        <f>SUMIFS(Сверхбаза!L:L,Сверхбаза!C:C,СВОД!D1528,Сверхбаза!E:E,СВОД!F1528)+SUMIFS(Сверхбаза!N:N,Сверхбаза!C:C,СВОД!D1528,Сверхбаза!E:E,СВОД!F1528)</f>
        <v>0</v>
      </c>
      <c r="R1528" s="337">
        <f>SUMIFS(Сверхбаза!P:P,Сверхбаза!C:C,СВОД!D1528,Сверхбаза!E:E,СВОД!F1528)</f>
        <v>0</v>
      </c>
      <c r="S1528" s="337">
        <f>SUMIFS(Сверхбаза!R:R,Сверхбаза!C:C,СВОД!D1528,Сверхбаза!E:E,СВОД!F1528)</f>
        <v>0</v>
      </c>
      <c r="T1528" s="337">
        <f>SUMIFS(Сверхбаза!Q:Q,Сверхбаза!C:C,СВОД!D1528,Сверхбаза!E:E,СВОД!F1528)</f>
        <v>0</v>
      </c>
      <c r="U1528" s="337">
        <f>SUMIFS(Сверхбаза!S:S,Сверхбаза!C:C,СВОД!D1528,Сверхбаза!E:E,СВОД!F1528)</f>
        <v>0</v>
      </c>
      <c r="V1528" s="339">
        <f>SUMIFS(Сверхбаза!G:G,Сверхбаза!C:C,СВОД!D1528,Сверхбаза!E:E,СВОД!F1528)</f>
        <v>0</v>
      </c>
    </row>
    <row r="1529" spans="1:22" ht="25.5" outlineLevel="2" x14ac:dyDescent="0.2">
      <c r="A1529" s="33" t="s">
        <v>7</v>
      </c>
      <c r="B1529" s="9">
        <v>6</v>
      </c>
      <c r="C1529" s="10">
        <v>502905</v>
      </c>
      <c r="D1529" s="273">
        <v>290601</v>
      </c>
      <c r="E1529" s="81" t="s">
        <v>2699</v>
      </c>
      <c r="F1529" s="81">
        <v>2</v>
      </c>
      <c r="G1529" s="82" t="s">
        <v>135</v>
      </c>
      <c r="H1529" s="336">
        <f>SUMIFS('Круглосуточный стационар'!J:J,'Круглосуточный стационар'!D:D,СВОД!D1529,'Круглосуточный стационар'!H:H,"-",'Круглосуточный стационар'!F:F,СВОД!F1529)+SUMIFS(ВМП!J:J,ВМП!D:D,СВОД!D1529,ВМП!H:H,"-",ВМП!F:F,СВОД!F1529)+SUMIFS('Дневной стационар'!J:J,'Дневной стационар'!D:D,СВОД!D1529,'Дневной стационар'!H:H,"-",'Дневной стационар'!F:F,СВОД!F1529)+SUMIFS(ЭКО!H:H,ЭКО!D:D,СВОД!D1529,ЭКО!F:F,СВОД!F1529)+SUMIFS(Диализ!H:H,Диализ!D:D,СВОД!D1529,Диализ!F:F,СВОД!F1529)</f>
        <v>6499</v>
      </c>
      <c r="I1529" s="337">
        <f>SUMIFS(Поликлиника!H:H,Поликлиника!D:D,СВОД!D1529,Поликлиника!F:F,СВОД!F1529)</f>
        <v>0</v>
      </c>
      <c r="J1529" s="337">
        <f>SUMIFS(Поликлиника!AQ:AQ,Поликлиника!D:D,СВОД!D1529,Поликлиника!F:F,СВОД!F1529)</f>
        <v>0</v>
      </c>
      <c r="K1529" s="337">
        <f>SUMIFS(Поликлиника!AV:AV,Поликлиника!D:D,СВОД!D1529,Поликлиника!F:F,СВОД!F1529)</f>
        <v>0</v>
      </c>
      <c r="L1529" s="337">
        <f>SUMIFS(Поликлиника!BA:BA,Поликлиника!D:D,СВОД!D1529,Поликлиника!F:F,СВОД!F1529)</f>
        <v>0</v>
      </c>
      <c r="M1529" s="337">
        <f>SUMIFS(Услуги!H:H,Услуги!D:D,СВОД!D1529,Услуги!F:F,СВОД!F1529)+SUMIFS(Услуги!M:M,Услуги!D:D,СВОД!D1529,Услуги!F:F,СВОД!F1529)+SUMIFS(Услуги!R:R,Услуги!D:D,СВОД!D1529,Услуги!F:F,СВОД!F1529)+SUMIFS(Услуги!W:W,Услуги!D:D,СВОД!D1529,Услуги!F:F,СВОД!F1529)+SUMIFS(Услуги!AB:AB,Услуги!D:D,СВОД!D1529,Услуги!F:F,СВОД!F1529)+SUMIFS(Услуги!AG:AG,Услуги!D:D,СВОД!D1529,Услуги!F:F,СВОД!F1529)+SUMIFS(Услуги!AL:AL,Услуги!D:D,СВОД!D1529,Услуги!F:F,СВОД!F1529)+SUMIFS(Услуги!AQ:AQ,Услуги!D:D,СВОД!D1529,Услуги!F:F,СВОД!F1529)</f>
        <v>0</v>
      </c>
      <c r="N1529" s="337">
        <f>SUMIFS('Скорая мед.помощь'!I:I,'Скорая мед.помощь'!D:D,СВОД!D1529,'Скорая мед.помощь'!F:F,СВОД!F1529)</f>
        <v>0</v>
      </c>
      <c r="O1529" s="338">
        <f>SUMIFS(Поликлиника!BF:BF,Поликлиника!D:D,СВОД!D1529,Поликлиника!F:F,СВОД!F1529)</f>
        <v>0</v>
      </c>
      <c r="P1529" s="339">
        <f>SUMIFS('Круглосуточный стационар'!O:O,'Круглосуточный стационар'!D:D,СВОД!D1529,'Круглосуточный стационар'!F:F,СВОД!F1529,'Круглосуточный стационар'!H:H,"-")+SUMIFS(ВМП!O:O,ВМП!D:D,СВОД!D1529,ВМП!F:F,СВОД!F1529,ВМП!H:H,"-")+SUMIFS('Дневной стационар'!O:O,'Дневной стационар'!D:D,СВОД!D1529,'Дневной стационар'!F:F,СВОД!F1529,'Дневной стационар'!H:H,"-")+SUMIFS(ЭКО!M:M,ЭКО!D:D,СВОД!D1529,ЭКО!F:F,СВОД!F1529)+SUMIFS(Диализ!M:M,Диализ!D:D,СВОД!D1529,Диализ!F:F,СВОД!F1529)+SUMIFS('Скорая мед.помощь'!N:N,'Скорая мед.помощь'!D:D,СВОД!D1529,'Скорая мед.помощь'!F:F,СВОД!F1529)+SUMIFS(Услуги!AV:AV,Услуги!D:D,СВОД!D1529,Услуги!F:F,СВОД!F1529)+SUMIFS(Поликлиника!BK:BK,Поликлиника!D:D,СВОД!D1529,Поликлиника!F:F,СВОД!F1529)</f>
        <v>67468.836300799987</v>
      </c>
      <c r="Q1529" s="336">
        <f>SUMIFS(Сверхбаза!L:L,Сверхбаза!C:C,СВОД!D1529,Сверхбаза!E:E,СВОД!F1529)+SUMIFS(Сверхбаза!N:N,Сверхбаза!C:C,СВОД!D1529,Сверхбаза!E:E,СВОД!F1529)</f>
        <v>0</v>
      </c>
      <c r="R1529" s="337">
        <f>SUMIFS(Сверхбаза!P:P,Сверхбаза!C:C,СВОД!D1529,Сверхбаза!E:E,СВОД!F1529)</f>
        <v>0</v>
      </c>
      <c r="S1529" s="337">
        <f>SUMIFS(Сверхбаза!R:R,Сверхбаза!C:C,СВОД!D1529,Сверхбаза!E:E,СВОД!F1529)</f>
        <v>0</v>
      </c>
      <c r="T1529" s="337">
        <f>SUMIFS(Сверхбаза!Q:Q,Сверхбаза!C:C,СВОД!D1529,Сверхбаза!E:E,СВОД!F1529)</f>
        <v>0</v>
      </c>
      <c r="U1529" s="337">
        <f>SUMIFS(Сверхбаза!S:S,Сверхбаза!C:C,СВОД!D1529,Сверхбаза!E:E,СВОД!F1529)</f>
        <v>0</v>
      </c>
      <c r="V1529" s="339">
        <f>SUMIFS(Сверхбаза!G:G,Сверхбаза!C:C,СВОД!D1529,Сверхбаза!E:E,СВОД!F1529)</f>
        <v>0</v>
      </c>
    </row>
    <row r="1530" spans="1:22" ht="25.5" outlineLevel="2" x14ac:dyDescent="0.2">
      <c r="A1530" s="33" t="s">
        <v>7</v>
      </c>
      <c r="B1530" s="9">
        <v>6</v>
      </c>
      <c r="C1530" s="10">
        <v>502905</v>
      </c>
      <c r="D1530" s="273">
        <v>290601</v>
      </c>
      <c r="E1530" s="81" t="s">
        <v>2699</v>
      </c>
      <c r="F1530" s="81">
        <v>6</v>
      </c>
      <c r="G1530" s="82" t="s">
        <v>860</v>
      </c>
      <c r="H1530" s="336">
        <f>SUMIFS('Круглосуточный стационар'!J:J,'Круглосуточный стационар'!D:D,СВОД!D1530,'Круглосуточный стационар'!H:H,"-",'Круглосуточный стационар'!F:F,СВОД!F1530)+SUMIFS(ВМП!J:J,ВМП!D:D,СВОД!D1530,ВМП!H:H,"-",ВМП!F:F,СВОД!F1530)+SUMIFS('Дневной стационар'!J:J,'Дневной стационар'!D:D,СВОД!D1530,'Дневной стационар'!H:H,"-",'Дневной стационар'!F:F,СВОД!F1530)+SUMIFS(ЭКО!H:H,ЭКО!D:D,СВОД!D1530,ЭКО!F:F,СВОД!F1530)+SUMIFS(Диализ!H:H,Диализ!D:D,СВОД!D1530,Диализ!F:F,СВОД!F1530)</f>
        <v>0</v>
      </c>
      <c r="I1530" s="337">
        <f>SUMIFS(Поликлиника!H:H,Поликлиника!D:D,СВОД!D1530,Поликлиника!F:F,СВОД!F1530)</f>
        <v>0</v>
      </c>
      <c r="J1530" s="337">
        <f>SUMIFS(Поликлиника!AQ:AQ,Поликлиника!D:D,СВОД!D1530,Поликлиника!F:F,СВОД!F1530)</f>
        <v>0</v>
      </c>
      <c r="K1530" s="337">
        <f>SUMIFS(Поликлиника!AV:AV,Поликлиника!D:D,СВОД!D1530,Поликлиника!F:F,СВОД!F1530)</f>
        <v>0</v>
      </c>
      <c r="L1530" s="337">
        <f>SUMIFS(Поликлиника!BA:BA,Поликлиника!D:D,СВОД!D1530,Поликлиника!F:F,СВОД!F1530)</f>
        <v>0</v>
      </c>
      <c r="M1530" s="337">
        <f>SUMIFS(Услуги!H:H,Услуги!D:D,СВОД!D1530,Услуги!F:F,СВОД!F1530)+SUMIFS(Услуги!M:M,Услуги!D:D,СВОД!D1530,Услуги!F:F,СВОД!F1530)+SUMIFS(Услуги!R:R,Услуги!D:D,СВОД!D1530,Услуги!F:F,СВОД!F1530)+SUMIFS(Услуги!W:W,Услуги!D:D,СВОД!D1530,Услуги!F:F,СВОД!F1530)+SUMIFS(Услуги!AB:AB,Услуги!D:D,СВОД!D1530,Услуги!F:F,СВОД!F1530)+SUMIFS(Услуги!AG:AG,Услуги!D:D,СВОД!D1530,Услуги!F:F,СВОД!F1530)+SUMIFS(Услуги!AL:AL,Услуги!D:D,СВОД!D1530,Услуги!F:F,СВОД!F1530)+SUMIFS(Услуги!AQ:AQ,Услуги!D:D,СВОД!D1530,Услуги!F:F,СВОД!F1530)</f>
        <v>0</v>
      </c>
      <c r="N1530" s="337">
        <f>SUMIFS('Скорая мед.помощь'!I:I,'Скорая мед.помощь'!D:D,СВОД!D1530,'Скорая мед.помощь'!F:F,СВОД!F1530)</f>
        <v>0</v>
      </c>
      <c r="O1530" s="338">
        <f>SUMIFS(Поликлиника!BF:BF,Поликлиника!D:D,СВОД!D1530,Поликлиника!F:F,СВОД!F1530)</f>
        <v>0</v>
      </c>
      <c r="P1530" s="339">
        <f>SUMIFS('Круглосуточный стационар'!O:O,'Круглосуточный стационар'!D:D,СВОД!D1530,'Круглосуточный стационар'!F:F,СВОД!F1530,'Круглосуточный стационар'!H:H,"-")+SUMIFS(ВМП!O:O,ВМП!D:D,СВОД!D1530,ВМП!F:F,СВОД!F1530,ВМП!H:H,"-")+SUMIFS('Дневной стационар'!O:O,'Дневной стационар'!D:D,СВОД!D1530,'Дневной стационар'!F:F,СВОД!F1530,'Дневной стационар'!H:H,"-")+SUMIFS(ЭКО!M:M,ЭКО!D:D,СВОД!D1530,ЭКО!F:F,СВОД!F1530)+SUMIFS(Диализ!M:M,Диализ!D:D,СВОД!D1530,Диализ!F:F,СВОД!F1530)+SUMIFS('Скорая мед.помощь'!N:N,'Скорая мед.помощь'!D:D,СВОД!D1530,'Скорая мед.помощь'!F:F,СВОД!F1530)+SUMIFS(Услуги!AV:AV,Услуги!D:D,СВОД!D1530,Услуги!F:F,СВОД!F1530)+SUMIFS(Поликлиника!BK:BK,Поликлиника!D:D,СВОД!D1530,Поликлиника!F:F,СВОД!F1530)</f>
        <v>0</v>
      </c>
      <c r="Q1530" s="336">
        <f>SUMIFS(Сверхбаза!L:L,Сверхбаза!C:C,СВОД!D1530,Сверхбаза!E:E,СВОД!F1530)+SUMIFS(Сверхбаза!N:N,Сверхбаза!C:C,СВОД!D1530,Сверхбаза!E:E,СВОД!F1530)</f>
        <v>0</v>
      </c>
      <c r="R1530" s="337">
        <f>SUMIFS(Сверхбаза!P:P,Сверхбаза!C:C,СВОД!D1530,Сверхбаза!E:E,СВОД!F1530)</f>
        <v>0</v>
      </c>
      <c r="S1530" s="337">
        <f>SUMIFS(Сверхбаза!R:R,Сверхбаза!C:C,СВОД!D1530,Сверхбаза!E:E,СВОД!F1530)</f>
        <v>0</v>
      </c>
      <c r="T1530" s="337">
        <f>SUMIFS(Сверхбаза!Q:Q,Сверхбаза!C:C,СВОД!D1530,Сверхбаза!E:E,СВОД!F1530)</f>
        <v>0</v>
      </c>
      <c r="U1530" s="337">
        <f>SUMIFS(Сверхбаза!S:S,Сверхбаза!C:C,СВОД!D1530,Сверхбаза!E:E,СВОД!F1530)</f>
        <v>0</v>
      </c>
      <c r="V1530" s="339">
        <f>SUMIFS(Сверхбаза!G:G,Сверхбаза!C:C,СВОД!D1530,Сверхбаза!E:E,СВОД!F1530)</f>
        <v>0</v>
      </c>
    </row>
    <row r="1531" spans="1:22" ht="25.5" outlineLevel="2" x14ac:dyDescent="0.2">
      <c r="A1531" s="33" t="s">
        <v>7</v>
      </c>
      <c r="B1531" s="9">
        <v>6</v>
      </c>
      <c r="C1531" s="10">
        <v>502905</v>
      </c>
      <c r="D1531" s="273">
        <v>290601</v>
      </c>
      <c r="E1531" s="81" t="s">
        <v>2699</v>
      </c>
      <c r="F1531" s="81">
        <v>3</v>
      </c>
      <c r="G1531" s="82" t="s">
        <v>136</v>
      </c>
      <c r="H1531" s="336">
        <f>SUMIFS('Круглосуточный стационар'!J:J,'Круглосуточный стационар'!D:D,СВОД!D1531,'Круглосуточный стационар'!H:H,"-",'Круглосуточный стационар'!F:F,СВОД!F1531)+SUMIFS(ВМП!J:J,ВМП!D:D,СВОД!D1531,ВМП!H:H,"-",ВМП!F:F,СВОД!F1531)+SUMIFS('Дневной стационар'!J:J,'Дневной стационар'!D:D,СВОД!D1531,'Дневной стационар'!H:H,"-",'Дневной стационар'!F:F,СВОД!F1531)+SUMIFS(ЭКО!H:H,ЭКО!D:D,СВОД!D1531,ЭКО!F:F,СВОД!F1531)+SUMIFS(Диализ!H:H,Диализ!D:D,СВОД!D1531,Диализ!F:F,СВОД!F1531)</f>
        <v>0</v>
      </c>
      <c r="I1531" s="337">
        <f>SUMIFS(Поликлиника!H:H,Поликлиника!D:D,СВОД!D1531,Поликлиника!F:F,СВОД!F1531)</f>
        <v>29819</v>
      </c>
      <c r="J1531" s="337">
        <f>SUMIFS(Поликлиника!AQ:AQ,Поликлиника!D:D,СВОД!D1531,Поликлиника!F:F,СВОД!F1531)</f>
        <v>34769</v>
      </c>
      <c r="K1531" s="337">
        <f>SUMIFS(Поликлиника!AV:AV,Поликлиника!D:D,СВОД!D1531,Поликлиника!F:F,СВОД!F1531)</f>
        <v>104017</v>
      </c>
      <c r="L1531" s="337">
        <f>SUMIFS(Поликлиника!BA:BA,Поликлиника!D:D,СВОД!D1531,Поликлиника!F:F,СВОД!F1531)</f>
        <v>113855</v>
      </c>
      <c r="M1531" s="337">
        <f>SUMIFS(Услуги!H:H,Услуги!D:D,СВОД!D1531,Услуги!F:F,СВОД!F1531)+SUMIFS(Услуги!M:M,Услуги!D:D,СВОД!D1531,Услуги!F:F,СВОД!F1531)+SUMIFS(Услуги!R:R,Услуги!D:D,СВОД!D1531,Услуги!F:F,СВОД!F1531)+SUMIFS(Услуги!W:W,Услуги!D:D,СВОД!D1531,Услуги!F:F,СВОД!F1531)+SUMIFS(Услуги!AB:AB,Услуги!D:D,СВОД!D1531,Услуги!F:F,СВОД!F1531)+SUMIFS(Услуги!AG:AG,Услуги!D:D,СВОД!D1531,Услуги!F:F,СВОД!F1531)+SUMIFS(Услуги!AL:AL,Услуги!D:D,СВОД!D1531,Услуги!F:F,СВОД!F1531)+SUMIFS(Услуги!AQ:AQ,Услуги!D:D,СВОД!D1531,Услуги!F:F,СВОД!F1531)</f>
        <v>233</v>
      </c>
      <c r="N1531" s="337">
        <f>SUMIFS('Скорая мед.помощь'!I:I,'Скорая мед.помощь'!D:D,СВОД!D1531,'Скорая мед.помощь'!F:F,СВОД!F1531)</f>
        <v>0</v>
      </c>
      <c r="O1531" s="338">
        <f>SUMIFS(Поликлиника!BF:BF,Поликлиника!D:D,СВОД!D1531,Поликлиника!F:F,СВОД!F1531)</f>
        <v>132532</v>
      </c>
      <c r="P1531" s="339">
        <f>SUMIFS('Круглосуточный стационар'!O:O,'Круглосуточный стационар'!D:D,СВОД!D1531,'Круглосуточный стационар'!F:F,СВОД!F1531,'Круглосуточный стационар'!H:H,"-")+SUMIFS(ВМП!O:O,ВМП!D:D,СВОД!D1531,ВМП!F:F,СВОД!F1531,ВМП!H:H,"-")+SUMIFS('Дневной стационар'!O:O,'Дневной стационар'!D:D,СВОД!D1531,'Дневной стационар'!F:F,СВОД!F1531,'Дневной стационар'!H:H,"-")+SUMIFS(ЭКО!M:M,ЭКО!D:D,СВОД!D1531,ЭКО!F:F,СВОД!F1531)+SUMIFS(Диализ!M:M,Диализ!D:D,СВОД!D1531,Диализ!F:F,СВОД!F1531)+SUMIFS('Скорая мед.помощь'!N:N,'Скорая мед.помощь'!D:D,СВОД!D1531,'Скорая мед.помощь'!F:F,СВОД!F1531)+SUMIFS(Услуги!AV:AV,Услуги!D:D,СВОД!D1531,Услуги!F:F,СВОД!F1531)+SUMIFS(Поликлиника!BK:BK,Поликлиника!D:D,СВОД!D1531,Поликлиника!F:F,СВОД!F1531)</f>
        <v>279027.15820339316</v>
      </c>
      <c r="Q1531" s="336">
        <f>SUMIFS(Сверхбаза!L:L,Сверхбаза!C:C,СВОД!D1531,Сверхбаза!E:E,СВОД!F1531)+SUMIFS(Сверхбаза!N:N,Сверхбаза!C:C,СВОД!D1531,Сверхбаза!E:E,СВОД!F1531)</f>
        <v>0</v>
      </c>
      <c r="R1531" s="337">
        <f>SUMIFS(Сверхбаза!P:P,Сверхбаза!C:C,СВОД!D1531,Сверхбаза!E:E,СВОД!F1531)</f>
        <v>41</v>
      </c>
      <c r="S1531" s="337">
        <f>SUMIFS(Сверхбаза!R:R,Сверхбаза!C:C,СВОД!D1531,Сверхбаза!E:E,СВОД!F1531)</f>
        <v>108</v>
      </c>
      <c r="T1531" s="337">
        <f>SUMIFS(Сверхбаза!Q:Q,Сверхбаза!C:C,СВОД!D1531,Сверхбаза!E:E,СВОД!F1531)</f>
        <v>202</v>
      </c>
      <c r="U1531" s="337">
        <f>SUMIFS(Сверхбаза!S:S,Сверхбаза!C:C,СВОД!D1531,Сверхбаза!E:E,СВОД!F1531)</f>
        <v>0</v>
      </c>
      <c r="V1531" s="339">
        <f>SUMIFS(Сверхбаза!G:G,Сверхбаза!C:C,СВОД!D1531,Сверхбаза!E:E,СВОД!F1531)</f>
        <v>848.98099999999999</v>
      </c>
    </row>
    <row r="1532" spans="1:22" ht="25.5" outlineLevel="2" x14ac:dyDescent="0.2">
      <c r="A1532" s="33" t="s">
        <v>7</v>
      </c>
      <c r="B1532" s="9">
        <v>6</v>
      </c>
      <c r="C1532" s="10">
        <v>502905</v>
      </c>
      <c r="D1532" s="273">
        <v>290601</v>
      </c>
      <c r="E1532" s="81" t="s">
        <v>2699</v>
      </c>
      <c r="F1532" s="81">
        <v>7</v>
      </c>
      <c r="G1532" s="82" t="s">
        <v>861</v>
      </c>
      <c r="H1532" s="336">
        <f>SUMIFS('Круглосуточный стационар'!J:J,'Круглосуточный стационар'!D:D,СВОД!D1532,'Круглосуточный стационар'!H:H,"-",'Круглосуточный стационар'!F:F,СВОД!F1532)+SUMIFS(ВМП!J:J,ВМП!D:D,СВОД!D1532,ВМП!H:H,"-",ВМП!F:F,СВОД!F1532)+SUMIFS('Дневной стационар'!J:J,'Дневной стационар'!D:D,СВОД!D1532,'Дневной стационар'!H:H,"-",'Дневной стационар'!F:F,СВОД!F1532)+SUMIFS(ЭКО!H:H,ЭКО!D:D,СВОД!D1532,ЭКО!F:F,СВОД!F1532)+SUMIFS(Диализ!H:H,Диализ!D:D,СВОД!D1532,Диализ!F:F,СВОД!F1532)</f>
        <v>0</v>
      </c>
      <c r="I1532" s="337">
        <f>SUMIFS(Поликлиника!H:H,Поликлиника!D:D,СВОД!D1532,Поликлиника!F:F,СВОД!F1532)</f>
        <v>0</v>
      </c>
      <c r="J1532" s="337">
        <f>SUMIFS(Поликлиника!AQ:AQ,Поликлиника!D:D,СВОД!D1532,Поликлиника!F:F,СВОД!F1532)</f>
        <v>0</v>
      </c>
      <c r="K1532" s="337">
        <f>SUMIFS(Поликлиника!AV:AV,Поликлиника!D:D,СВОД!D1532,Поликлиника!F:F,СВОД!F1532)</f>
        <v>0</v>
      </c>
      <c r="L1532" s="337">
        <f>SUMIFS(Поликлиника!BA:BA,Поликлиника!D:D,СВОД!D1532,Поликлиника!F:F,СВОД!F1532)</f>
        <v>0</v>
      </c>
      <c r="M1532" s="337">
        <f>SUMIFS(Услуги!H:H,Услуги!D:D,СВОД!D1532,Услуги!F:F,СВОД!F1532)+SUMIFS(Услуги!M:M,Услуги!D:D,СВОД!D1532,Услуги!F:F,СВОД!F1532)+SUMIFS(Услуги!R:R,Услуги!D:D,СВОД!D1532,Услуги!F:F,СВОД!F1532)+SUMIFS(Услуги!W:W,Услуги!D:D,СВОД!D1532,Услуги!F:F,СВОД!F1532)+SUMIFS(Услуги!AB:AB,Услуги!D:D,СВОД!D1532,Услуги!F:F,СВОД!F1532)+SUMIFS(Услуги!AG:AG,Услуги!D:D,СВОД!D1532,Услуги!F:F,СВОД!F1532)+SUMIFS(Услуги!AL:AL,Услуги!D:D,СВОД!D1532,Услуги!F:F,СВОД!F1532)+SUMIFS(Услуги!AQ:AQ,Услуги!D:D,СВОД!D1532,Услуги!F:F,СВОД!F1532)</f>
        <v>0</v>
      </c>
      <c r="N1532" s="337">
        <f>SUMIFS('Скорая мед.помощь'!I:I,'Скорая мед.помощь'!D:D,СВОД!D1532,'Скорая мед.помощь'!F:F,СВОД!F1532)</f>
        <v>0</v>
      </c>
      <c r="O1532" s="338">
        <f>SUMIFS(Поликлиника!BF:BF,Поликлиника!D:D,СВОД!D1532,Поликлиника!F:F,СВОД!F1532)</f>
        <v>0</v>
      </c>
      <c r="P1532" s="339">
        <f>SUMIFS('Круглосуточный стационар'!O:O,'Круглосуточный стационар'!D:D,СВОД!D1532,'Круглосуточный стационар'!F:F,СВОД!F1532,'Круглосуточный стационар'!H:H,"-")+SUMIFS(ВМП!O:O,ВМП!D:D,СВОД!D1532,ВМП!F:F,СВОД!F1532,ВМП!H:H,"-")+SUMIFS('Дневной стационар'!O:O,'Дневной стационар'!D:D,СВОД!D1532,'Дневной стационар'!F:F,СВОД!F1532,'Дневной стационар'!H:H,"-")+SUMIFS(ЭКО!M:M,ЭКО!D:D,СВОД!D1532,ЭКО!F:F,СВОД!F1532)+SUMIFS(Диализ!M:M,Диализ!D:D,СВОД!D1532,Диализ!F:F,СВОД!F1532)+SUMIFS('Скорая мед.помощь'!N:N,'Скорая мед.помощь'!D:D,СВОД!D1532,'Скорая мед.помощь'!F:F,СВОД!F1532)+SUMIFS(Услуги!AV:AV,Услуги!D:D,СВОД!D1532,Услуги!F:F,СВОД!F1532)+SUMIFS(Поликлиника!BK:BK,Поликлиника!D:D,СВОД!D1532,Поликлиника!F:F,СВОД!F1532)</f>
        <v>0</v>
      </c>
      <c r="Q1532" s="336">
        <f>SUMIFS(Сверхбаза!L:L,Сверхбаза!C:C,СВОД!D1532,Сверхбаза!E:E,СВОД!F1532)+SUMIFS(Сверхбаза!N:N,Сверхбаза!C:C,СВОД!D1532,Сверхбаза!E:E,СВОД!F1532)</f>
        <v>0</v>
      </c>
      <c r="R1532" s="337">
        <f>SUMIFS(Сверхбаза!P:P,Сверхбаза!C:C,СВОД!D1532,Сверхбаза!E:E,СВОД!F1532)</f>
        <v>0</v>
      </c>
      <c r="S1532" s="337">
        <f>SUMIFS(Сверхбаза!R:R,Сверхбаза!C:C,СВОД!D1532,Сверхбаза!E:E,СВОД!F1532)</f>
        <v>0</v>
      </c>
      <c r="T1532" s="337">
        <f>SUMIFS(Сверхбаза!Q:Q,Сверхбаза!C:C,СВОД!D1532,Сверхбаза!E:E,СВОД!F1532)</f>
        <v>0</v>
      </c>
      <c r="U1532" s="337">
        <f>SUMIFS(Сверхбаза!S:S,Сверхбаза!C:C,СВОД!D1532,Сверхбаза!E:E,СВОД!F1532)</f>
        <v>0</v>
      </c>
      <c r="V1532" s="339">
        <f>SUMIFS(Сверхбаза!G:G,Сверхбаза!C:C,СВОД!D1532,Сверхбаза!E:E,СВОД!F1532)</f>
        <v>0</v>
      </c>
    </row>
    <row r="1533" spans="1:22" ht="25.5" outlineLevel="2" x14ac:dyDescent="0.2">
      <c r="A1533" s="33" t="s">
        <v>7</v>
      </c>
      <c r="B1533" s="9">
        <v>6</v>
      </c>
      <c r="C1533" s="10">
        <v>502905</v>
      </c>
      <c r="D1533" s="273">
        <v>290601</v>
      </c>
      <c r="E1533" s="81" t="s">
        <v>2699</v>
      </c>
      <c r="F1533" s="81">
        <v>70</v>
      </c>
      <c r="G1533" s="82" t="s">
        <v>862</v>
      </c>
      <c r="H1533" s="336">
        <f>SUMIFS('Круглосуточный стационар'!J:J,'Круглосуточный стационар'!D:D,СВОД!D1533,'Круглосуточный стационар'!H:H,"-",'Круглосуточный стационар'!F:F,СВОД!F1533)+SUMIFS(ВМП!J:J,ВМП!D:D,СВОД!D1533,ВМП!H:H,"-",ВМП!F:F,СВОД!F1533)+SUMIFS('Дневной стационар'!J:J,'Дневной стационар'!D:D,СВОД!D1533,'Дневной стационар'!H:H,"-",'Дневной стационар'!F:F,СВОД!F1533)+SUMIFS(ЭКО!H:H,ЭКО!D:D,СВОД!D1533,ЭКО!F:F,СВОД!F1533)+SUMIFS(Диализ!H:H,Диализ!D:D,СВОД!D1533,Диализ!F:F,СВОД!F1533)</f>
        <v>0</v>
      </c>
      <c r="I1533" s="337">
        <f>SUMIFS(Поликлиника!H:H,Поликлиника!D:D,СВОД!D1533,Поликлиника!F:F,СВОД!F1533)</f>
        <v>0</v>
      </c>
      <c r="J1533" s="337">
        <f>SUMIFS(Поликлиника!AQ:AQ,Поликлиника!D:D,СВОД!D1533,Поликлиника!F:F,СВОД!F1533)</f>
        <v>0</v>
      </c>
      <c r="K1533" s="337">
        <f>SUMIFS(Поликлиника!AV:AV,Поликлиника!D:D,СВОД!D1533,Поликлиника!F:F,СВОД!F1533)</f>
        <v>0</v>
      </c>
      <c r="L1533" s="337">
        <f>SUMIFS(Поликлиника!BA:BA,Поликлиника!D:D,СВОД!D1533,Поликлиника!F:F,СВОД!F1533)</f>
        <v>0</v>
      </c>
      <c r="M1533" s="337">
        <f>SUMIFS(Услуги!H:H,Услуги!D:D,СВОД!D1533,Услуги!F:F,СВОД!F1533)+SUMIFS(Услуги!M:M,Услуги!D:D,СВОД!D1533,Услуги!F:F,СВОД!F1533)+SUMIFS(Услуги!R:R,Услуги!D:D,СВОД!D1533,Услуги!F:F,СВОД!F1533)+SUMIFS(Услуги!W:W,Услуги!D:D,СВОД!D1533,Услуги!F:F,СВОД!F1533)+SUMIFS(Услуги!AB:AB,Услуги!D:D,СВОД!D1533,Услуги!F:F,СВОД!F1533)+SUMIFS(Услуги!AG:AG,Услуги!D:D,СВОД!D1533,Услуги!F:F,СВОД!F1533)+SUMIFS(Услуги!AL:AL,Услуги!D:D,СВОД!D1533,Услуги!F:F,СВОД!F1533)+SUMIFS(Услуги!AQ:AQ,Услуги!D:D,СВОД!D1533,Услуги!F:F,СВОД!F1533)</f>
        <v>0</v>
      </c>
      <c r="N1533" s="337">
        <f>SUMIFS('Скорая мед.помощь'!I:I,'Скорая мед.помощь'!D:D,СВОД!D1533,'Скорая мед.помощь'!F:F,СВОД!F1533)</f>
        <v>0</v>
      </c>
      <c r="O1533" s="338">
        <f>SUMIFS(Поликлиника!BF:BF,Поликлиника!D:D,СВОД!D1533,Поликлиника!F:F,СВОД!F1533)</f>
        <v>0</v>
      </c>
      <c r="P1533" s="339">
        <f>SUMIFS('Круглосуточный стационар'!O:O,'Круглосуточный стационар'!D:D,СВОД!D1533,'Круглосуточный стационар'!F:F,СВОД!F1533,'Круглосуточный стационар'!H:H,"-")+SUMIFS(ВМП!O:O,ВМП!D:D,СВОД!D1533,ВМП!F:F,СВОД!F1533,ВМП!H:H,"-")+SUMIFS('Дневной стационар'!O:O,'Дневной стационар'!D:D,СВОД!D1533,'Дневной стационар'!F:F,СВОД!F1533,'Дневной стационар'!H:H,"-")+SUMIFS(ЭКО!M:M,ЭКО!D:D,СВОД!D1533,ЭКО!F:F,СВОД!F1533)+SUMIFS(Диализ!M:M,Диализ!D:D,СВОД!D1533,Диализ!F:F,СВОД!F1533)+SUMIFS('Скорая мед.помощь'!N:N,'Скорая мед.помощь'!D:D,СВОД!D1533,'Скорая мед.помощь'!F:F,СВОД!F1533)+SUMIFS(Услуги!AV:AV,Услуги!D:D,СВОД!D1533,Услуги!F:F,СВОД!F1533)+SUMIFS(Поликлиника!BK:BK,Поликлиника!D:D,СВОД!D1533,Поликлиника!F:F,СВОД!F1533)</f>
        <v>0</v>
      </c>
      <c r="Q1533" s="336">
        <f>SUMIFS(Сверхбаза!L:L,Сверхбаза!C:C,СВОД!D1533,Сверхбаза!E:E,СВОД!F1533)+SUMIFS(Сверхбаза!N:N,Сверхбаза!C:C,СВОД!D1533,Сверхбаза!E:E,СВОД!F1533)</f>
        <v>0</v>
      </c>
      <c r="R1533" s="337">
        <f>SUMIFS(Сверхбаза!P:P,Сверхбаза!C:C,СВОД!D1533,Сверхбаза!E:E,СВОД!F1533)</f>
        <v>0</v>
      </c>
      <c r="S1533" s="337">
        <f>SUMIFS(Сверхбаза!R:R,Сверхбаза!C:C,СВОД!D1533,Сверхбаза!E:E,СВОД!F1533)</f>
        <v>0</v>
      </c>
      <c r="T1533" s="337">
        <f>SUMIFS(Сверхбаза!Q:Q,Сверхбаза!C:C,СВОД!D1533,Сверхбаза!E:E,СВОД!F1533)</f>
        <v>0</v>
      </c>
      <c r="U1533" s="337">
        <f>SUMIFS(Сверхбаза!S:S,Сверхбаза!C:C,СВОД!D1533,Сверхбаза!E:E,СВОД!F1533)</f>
        <v>0</v>
      </c>
      <c r="V1533" s="339">
        <f>SUMIFS(Сверхбаза!G:G,Сверхбаза!C:C,СВОД!D1533,Сверхбаза!E:E,СВОД!F1533)</f>
        <v>0</v>
      </c>
    </row>
    <row r="1534" spans="1:22" ht="25.5" outlineLevel="2" x14ac:dyDescent="0.2">
      <c r="A1534" s="33" t="s">
        <v>7</v>
      </c>
      <c r="B1534" s="9">
        <v>6</v>
      </c>
      <c r="C1534" s="10">
        <v>502905</v>
      </c>
      <c r="D1534" s="273">
        <v>290601</v>
      </c>
      <c r="E1534" s="81" t="s">
        <v>2699</v>
      </c>
      <c r="F1534" s="81">
        <v>94</v>
      </c>
      <c r="G1534" s="82" t="s">
        <v>124</v>
      </c>
      <c r="H1534" s="336">
        <f>SUMIFS('Круглосуточный стационар'!J:J,'Круглосуточный стационар'!D:D,СВОД!D1534,'Круглосуточный стационар'!H:H,"-",'Круглосуточный стационар'!F:F,СВОД!F1534)+SUMIFS(ВМП!J:J,ВМП!D:D,СВОД!D1534,ВМП!H:H,"-",ВМП!F:F,СВОД!F1534)+SUMIFS('Дневной стационар'!J:J,'Дневной стационар'!D:D,СВОД!D1534,'Дневной стационар'!H:H,"-",'Дневной стационар'!F:F,СВОД!F1534)+SUMIFS(ЭКО!H:H,ЭКО!D:D,СВОД!D1534,ЭКО!F:F,СВОД!F1534)+SUMIFS(Диализ!H:H,Диализ!D:D,СВОД!D1534,Диализ!F:F,СВОД!F1534)</f>
        <v>0</v>
      </c>
      <c r="I1534" s="337">
        <f>SUMIFS(Поликлиника!H:H,Поликлиника!D:D,СВОД!D1534,Поликлиника!F:F,СВОД!F1534)</f>
        <v>0</v>
      </c>
      <c r="J1534" s="337">
        <f>SUMIFS(Поликлиника!AQ:AQ,Поликлиника!D:D,СВОД!D1534,Поликлиника!F:F,СВОД!F1534)</f>
        <v>0</v>
      </c>
      <c r="K1534" s="337">
        <f>SUMIFS(Поликлиника!AV:AV,Поликлиника!D:D,СВОД!D1534,Поликлиника!F:F,СВОД!F1534)</f>
        <v>0</v>
      </c>
      <c r="L1534" s="337">
        <f>SUMIFS(Поликлиника!BA:BA,Поликлиника!D:D,СВОД!D1534,Поликлиника!F:F,СВОД!F1534)</f>
        <v>0</v>
      </c>
      <c r="M1534" s="337">
        <f>SUMIFS(Услуги!H:H,Услуги!D:D,СВОД!D1534,Услуги!F:F,СВОД!F1534)+SUMIFS(Услуги!M:M,Услуги!D:D,СВОД!D1534,Услуги!F:F,СВОД!F1534)+SUMIFS(Услуги!R:R,Услуги!D:D,СВОД!D1534,Услуги!F:F,СВОД!F1534)+SUMIFS(Услуги!W:W,Услуги!D:D,СВОД!D1534,Услуги!F:F,СВОД!F1534)+SUMIFS(Услуги!AB:AB,Услуги!D:D,СВОД!D1534,Услуги!F:F,СВОД!F1534)+SUMIFS(Услуги!AG:AG,Услуги!D:D,СВОД!D1534,Услуги!F:F,СВОД!F1534)+SUMIFS(Услуги!AL:AL,Услуги!D:D,СВОД!D1534,Услуги!F:F,СВОД!F1534)+SUMIFS(Услуги!AQ:AQ,Услуги!D:D,СВОД!D1534,Услуги!F:F,СВОД!F1534)</f>
        <v>0</v>
      </c>
      <c r="N1534" s="337">
        <f>SUMIFS('Скорая мед.помощь'!I:I,'Скорая мед.помощь'!D:D,СВОД!D1534,'Скорая мед.помощь'!F:F,СВОД!F1534)</f>
        <v>0</v>
      </c>
      <c r="O1534" s="338">
        <f>SUMIFS(Поликлиника!BF:BF,Поликлиника!D:D,СВОД!D1534,Поликлиника!F:F,СВОД!F1534)</f>
        <v>0</v>
      </c>
      <c r="P1534" s="339">
        <f>SUMIFS('Круглосуточный стационар'!O:O,'Круглосуточный стационар'!D:D,СВОД!D1534,'Круглосуточный стационар'!F:F,СВОД!F1534,'Круглосуточный стационар'!H:H,"-")+SUMIFS(ВМП!O:O,ВМП!D:D,СВОД!D1534,ВМП!F:F,СВОД!F1534,ВМП!H:H,"-")+SUMIFS('Дневной стационар'!O:O,'Дневной стационар'!D:D,СВОД!D1534,'Дневной стационар'!F:F,СВОД!F1534,'Дневной стационар'!H:H,"-")+SUMIFS(ЭКО!M:M,ЭКО!D:D,СВОД!D1534,ЭКО!F:F,СВОД!F1534)+SUMIFS(Диализ!M:M,Диализ!D:D,СВОД!D1534,Диализ!F:F,СВОД!F1534)+SUMIFS('Скорая мед.помощь'!N:N,'Скорая мед.помощь'!D:D,СВОД!D1534,'Скорая мед.помощь'!F:F,СВОД!F1534)+SUMIFS(Услуги!AV:AV,Услуги!D:D,СВОД!D1534,Услуги!F:F,СВОД!F1534)+SUMIFS(Поликлиника!BK:BK,Поликлиника!D:D,СВОД!D1534,Поликлиника!F:F,СВОД!F1534)</f>
        <v>0</v>
      </c>
      <c r="Q1534" s="336">
        <f>SUMIFS(Сверхбаза!L:L,Сверхбаза!C:C,СВОД!D1534,Сверхбаза!E:E,СВОД!F1534)+SUMIFS(Сверхбаза!N:N,Сверхбаза!C:C,СВОД!D1534,Сверхбаза!E:E,СВОД!F1534)</f>
        <v>0</v>
      </c>
      <c r="R1534" s="337">
        <f>SUMIFS(Сверхбаза!P:P,Сверхбаза!C:C,СВОД!D1534,Сверхбаза!E:E,СВОД!F1534)</f>
        <v>0</v>
      </c>
      <c r="S1534" s="337">
        <f>SUMIFS(Сверхбаза!R:R,Сверхбаза!C:C,СВОД!D1534,Сверхбаза!E:E,СВОД!F1534)</f>
        <v>0</v>
      </c>
      <c r="T1534" s="337">
        <f>SUMIFS(Сверхбаза!Q:Q,Сверхбаза!C:C,СВОД!D1534,Сверхбаза!E:E,СВОД!F1534)</f>
        <v>0</v>
      </c>
      <c r="U1534" s="337">
        <f>SUMIFS(Сверхбаза!S:S,Сверхбаза!C:C,СВОД!D1534,Сверхбаза!E:E,СВОД!F1534)</f>
        <v>0</v>
      </c>
      <c r="V1534" s="339">
        <f>SUMIFS(Сверхбаза!G:G,Сверхбаза!C:C,СВОД!D1534,Сверхбаза!E:E,СВОД!F1534)</f>
        <v>0</v>
      </c>
    </row>
    <row r="1535" spans="1:22" outlineLevel="1" x14ac:dyDescent="0.2">
      <c r="A1535" s="320"/>
      <c r="B1535" s="321"/>
      <c r="C1535" s="322"/>
      <c r="D1535" s="340" t="s">
        <v>439</v>
      </c>
      <c r="E1535" s="83"/>
      <c r="F1535" s="83"/>
      <c r="G1535" s="84"/>
      <c r="H1535" s="341"/>
      <c r="I1535" s="342"/>
      <c r="J1535" s="342"/>
      <c r="K1535" s="342"/>
      <c r="L1535" s="342"/>
      <c r="M1535" s="342"/>
      <c r="N1535" s="342"/>
      <c r="O1535" s="343"/>
      <c r="P1535" s="344">
        <f>SUBTOTAL(9,P1527:P1534)</f>
        <v>514050.22773453593</v>
      </c>
      <c r="Q1535" s="341"/>
      <c r="R1535" s="342"/>
      <c r="S1535" s="342"/>
      <c r="T1535" s="342"/>
      <c r="U1535" s="342"/>
      <c r="V1535" s="344">
        <f>SUBTOTAL(9,V1527:V1534)</f>
        <v>848.98099999999999</v>
      </c>
    </row>
    <row r="1536" spans="1:22" ht="25.5" outlineLevel="2" x14ac:dyDescent="0.2">
      <c r="A1536" s="33" t="s">
        <v>7</v>
      </c>
      <c r="B1536" s="9">
        <v>6</v>
      </c>
      <c r="C1536" s="10">
        <v>502907</v>
      </c>
      <c r="D1536" s="273">
        <v>290901</v>
      </c>
      <c r="E1536" s="81" t="s">
        <v>687</v>
      </c>
      <c r="F1536" s="81">
        <v>1</v>
      </c>
      <c r="G1536" s="82" t="s">
        <v>12</v>
      </c>
      <c r="H1536" s="336">
        <f>SUMIFS('Круглосуточный стационар'!J:J,'Круглосуточный стационар'!D:D,СВОД!D1536,'Круглосуточный стационар'!H:H,"-",'Круглосуточный стационар'!F:F,СВОД!F1536)+SUMIFS(ВМП!J:J,ВМП!D:D,СВОД!D1536,ВМП!H:H,"-",ВМП!F:F,СВОД!F1536)+SUMIFS('Дневной стационар'!J:J,'Дневной стационар'!D:D,СВОД!D1536,'Дневной стационар'!H:H,"-",'Дневной стационар'!F:F,СВОД!F1536)+SUMIFS(ЭКО!H:H,ЭКО!D:D,СВОД!D1536,ЭКО!F:F,СВОД!F1536)+SUMIFS(Диализ!H:H,Диализ!D:D,СВОД!D1536,Диализ!F:F,СВОД!F1536)</f>
        <v>0</v>
      </c>
      <c r="I1536" s="337">
        <f>SUMIFS(Поликлиника!H:H,Поликлиника!D:D,СВОД!D1536,Поликлиника!F:F,СВОД!F1536)</f>
        <v>0</v>
      </c>
      <c r="J1536" s="337">
        <f>SUMIFS(Поликлиника!AQ:AQ,Поликлиника!D:D,СВОД!D1536,Поликлиника!F:F,СВОД!F1536)</f>
        <v>0</v>
      </c>
      <c r="K1536" s="337">
        <f>SUMIFS(Поликлиника!AV:AV,Поликлиника!D:D,СВОД!D1536,Поликлиника!F:F,СВОД!F1536)</f>
        <v>0</v>
      </c>
      <c r="L1536" s="337">
        <f>SUMIFS(Поликлиника!BA:BA,Поликлиника!D:D,СВОД!D1536,Поликлиника!F:F,СВОД!F1536)</f>
        <v>0</v>
      </c>
      <c r="M1536" s="337">
        <f>SUMIFS(Услуги!H:H,Услуги!D:D,СВОД!D1536,Услуги!F:F,СВОД!F1536)+SUMIFS(Услуги!M:M,Услуги!D:D,СВОД!D1536,Услуги!F:F,СВОД!F1536)+SUMIFS(Услуги!R:R,Услуги!D:D,СВОД!D1536,Услуги!F:F,СВОД!F1536)+SUMIFS(Услуги!W:W,Услуги!D:D,СВОД!D1536,Услуги!F:F,СВОД!F1536)+SUMIFS(Услуги!AB:AB,Услуги!D:D,СВОД!D1536,Услуги!F:F,СВОД!F1536)+SUMIFS(Услуги!AG:AG,Услуги!D:D,СВОД!D1536,Услуги!F:F,СВОД!F1536)+SUMIFS(Услуги!AL:AL,Услуги!D:D,СВОД!D1536,Услуги!F:F,СВОД!F1536)+SUMIFS(Услуги!AQ:AQ,Услуги!D:D,СВОД!D1536,Услуги!F:F,СВОД!F1536)</f>
        <v>0</v>
      </c>
      <c r="N1536" s="337">
        <f>SUMIFS('Скорая мед.помощь'!I:I,'Скорая мед.помощь'!D:D,СВОД!D1536,'Скорая мед.помощь'!F:F,СВОД!F1536)</f>
        <v>0</v>
      </c>
      <c r="O1536" s="338">
        <f>SUMIFS(Поликлиника!BF:BF,Поликлиника!D:D,СВОД!D1536,Поликлиника!F:F,СВОД!F1536)</f>
        <v>0</v>
      </c>
      <c r="P1536" s="339">
        <f>SUMIFS('Круглосуточный стационар'!O:O,'Круглосуточный стационар'!D:D,СВОД!D1536,'Круглосуточный стационар'!F:F,СВОД!F1536,'Круглосуточный стационар'!H:H,"-")+SUMIFS(ВМП!O:O,ВМП!D:D,СВОД!D1536,ВМП!F:F,СВОД!F1536,ВМП!H:H,"-")+SUMIFS('Дневной стационар'!O:O,'Дневной стационар'!D:D,СВОД!D1536,'Дневной стационар'!F:F,СВОД!F1536,'Дневной стационар'!H:H,"-")+SUMIFS(ЭКО!M:M,ЭКО!D:D,СВОД!D1536,ЭКО!F:F,СВОД!F1536)+SUMIFS(Диализ!M:M,Диализ!D:D,СВОД!D1536,Диализ!F:F,СВОД!F1536)+SUMIFS('Скорая мед.помощь'!N:N,'Скорая мед.помощь'!D:D,СВОД!D1536,'Скорая мед.помощь'!F:F,СВОД!F1536)+SUMIFS(Услуги!AV:AV,Услуги!D:D,СВОД!D1536,Услуги!F:F,СВОД!F1536)+SUMIFS(Поликлиника!BK:BK,Поликлиника!D:D,СВОД!D1536,Поликлиника!F:F,СВОД!F1536)</f>
        <v>0</v>
      </c>
      <c r="Q1536" s="336">
        <f>SUMIFS(Сверхбаза!L:L,Сверхбаза!C:C,СВОД!D1536,Сверхбаза!E:E,СВОД!F1536)+SUMIFS(Сверхбаза!N:N,Сверхбаза!C:C,СВОД!D1536,Сверхбаза!E:E,СВОД!F1536)</f>
        <v>0</v>
      </c>
      <c r="R1536" s="337">
        <f>SUMIFS(Сверхбаза!P:P,Сверхбаза!C:C,СВОД!D1536,Сверхбаза!E:E,СВОД!F1536)</f>
        <v>0</v>
      </c>
      <c r="S1536" s="337">
        <f>SUMIFS(Сверхбаза!R:R,Сверхбаза!C:C,СВОД!D1536,Сверхбаза!E:E,СВОД!F1536)</f>
        <v>0</v>
      </c>
      <c r="T1536" s="337">
        <f>SUMIFS(Сверхбаза!Q:Q,Сверхбаза!C:C,СВОД!D1536,Сверхбаза!E:E,СВОД!F1536)</f>
        <v>0</v>
      </c>
      <c r="U1536" s="337">
        <f>SUMIFS(Сверхбаза!S:S,Сверхбаза!C:C,СВОД!D1536,Сверхбаза!E:E,СВОД!F1536)</f>
        <v>0</v>
      </c>
      <c r="V1536" s="339">
        <f>SUMIFS(Сверхбаза!G:G,Сверхбаза!C:C,СВОД!D1536,Сверхбаза!E:E,СВОД!F1536)</f>
        <v>0</v>
      </c>
    </row>
    <row r="1537" spans="1:22" ht="25.5" outlineLevel="2" x14ac:dyDescent="0.2">
      <c r="A1537" s="33" t="s">
        <v>7</v>
      </c>
      <c r="B1537" s="9">
        <v>6</v>
      </c>
      <c r="C1537" s="10">
        <v>502907</v>
      </c>
      <c r="D1537" s="273">
        <v>290901</v>
      </c>
      <c r="E1537" s="81" t="s">
        <v>687</v>
      </c>
      <c r="F1537" s="81">
        <v>13</v>
      </c>
      <c r="G1537" s="82" t="s">
        <v>859</v>
      </c>
      <c r="H1537" s="336">
        <f>SUMIFS('Круглосуточный стационар'!J:J,'Круглосуточный стационар'!D:D,СВОД!D1537,'Круглосуточный стационар'!H:H,"-",'Круглосуточный стационар'!F:F,СВОД!F1537)+SUMIFS(ВМП!J:J,ВМП!D:D,СВОД!D1537,ВМП!H:H,"-",ВМП!F:F,СВОД!F1537)+SUMIFS('Дневной стационар'!J:J,'Дневной стационар'!D:D,СВОД!D1537,'Дневной стационар'!H:H,"-",'Дневной стационар'!F:F,СВОД!F1537)+SUMIFS(ЭКО!H:H,ЭКО!D:D,СВОД!D1537,ЭКО!F:F,СВОД!F1537)+SUMIFS(Диализ!H:H,Диализ!D:D,СВОД!D1537,Диализ!F:F,СВОД!F1537)</f>
        <v>0</v>
      </c>
      <c r="I1537" s="337">
        <f>SUMIFS(Поликлиника!H:H,Поликлиника!D:D,СВОД!D1537,Поликлиника!F:F,СВОД!F1537)</f>
        <v>0</v>
      </c>
      <c r="J1537" s="337">
        <f>SUMIFS(Поликлиника!AQ:AQ,Поликлиника!D:D,СВОД!D1537,Поликлиника!F:F,СВОД!F1537)</f>
        <v>0</v>
      </c>
      <c r="K1537" s="337">
        <f>SUMIFS(Поликлиника!AV:AV,Поликлиника!D:D,СВОД!D1537,Поликлиника!F:F,СВОД!F1537)</f>
        <v>0</v>
      </c>
      <c r="L1537" s="337">
        <f>SUMIFS(Поликлиника!BA:BA,Поликлиника!D:D,СВОД!D1537,Поликлиника!F:F,СВОД!F1537)</f>
        <v>0</v>
      </c>
      <c r="M1537" s="337">
        <f>SUMIFS(Услуги!H:H,Услуги!D:D,СВОД!D1537,Услуги!F:F,СВОД!F1537)+SUMIFS(Услуги!M:M,Услуги!D:D,СВОД!D1537,Услуги!F:F,СВОД!F1537)+SUMIFS(Услуги!R:R,Услуги!D:D,СВОД!D1537,Услуги!F:F,СВОД!F1537)+SUMIFS(Услуги!W:W,Услуги!D:D,СВОД!D1537,Услуги!F:F,СВОД!F1537)+SUMIFS(Услуги!AB:AB,Услуги!D:D,СВОД!D1537,Услуги!F:F,СВОД!F1537)+SUMIFS(Услуги!AG:AG,Услуги!D:D,СВОД!D1537,Услуги!F:F,СВОД!F1537)+SUMIFS(Услуги!AL:AL,Услуги!D:D,СВОД!D1537,Услуги!F:F,СВОД!F1537)+SUMIFS(Услуги!AQ:AQ,Услуги!D:D,СВОД!D1537,Услуги!F:F,СВОД!F1537)</f>
        <v>0</v>
      </c>
      <c r="N1537" s="337">
        <f>SUMIFS('Скорая мед.помощь'!I:I,'Скорая мед.помощь'!D:D,СВОД!D1537,'Скорая мед.помощь'!F:F,СВОД!F1537)</f>
        <v>0</v>
      </c>
      <c r="O1537" s="338">
        <f>SUMIFS(Поликлиника!BF:BF,Поликлиника!D:D,СВОД!D1537,Поликлиника!F:F,СВОД!F1537)</f>
        <v>0</v>
      </c>
      <c r="P1537" s="339">
        <f>SUMIFS('Круглосуточный стационар'!O:O,'Круглосуточный стационар'!D:D,СВОД!D1537,'Круглосуточный стационар'!F:F,СВОД!F1537,'Круглосуточный стационар'!H:H,"-")+SUMIFS(ВМП!O:O,ВМП!D:D,СВОД!D1537,ВМП!F:F,СВОД!F1537,ВМП!H:H,"-")+SUMIFS('Дневной стационар'!O:O,'Дневной стационар'!D:D,СВОД!D1537,'Дневной стационар'!F:F,СВОД!F1537,'Дневной стационар'!H:H,"-")+SUMIFS(ЭКО!M:M,ЭКО!D:D,СВОД!D1537,ЭКО!F:F,СВОД!F1537)+SUMIFS(Диализ!M:M,Диализ!D:D,СВОД!D1537,Диализ!F:F,СВОД!F1537)+SUMIFS('Скорая мед.помощь'!N:N,'Скорая мед.помощь'!D:D,СВОД!D1537,'Скорая мед.помощь'!F:F,СВОД!F1537)+SUMIFS(Услуги!AV:AV,Услуги!D:D,СВОД!D1537,Услуги!F:F,СВОД!F1537)+SUMIFS(Поликлиника!BK:BK,Поликлиника!D:D,СВОД!D1537,Поликлиника!F:F,СВОД!F1537)</f>
        <v>0</v>
      </c>
      <c r="Q1537" s="336">
        <f>SUMIFS(Сверхбаза!L:L,Сверхбаза!C:C,СВОД!D1537,Сверхбаза!E:E,СВОД!F1537)+SUMIFS(Сверхбаза!N:N,Сверхбаза!C:C,СВОД!D1537,Сверхбаза!E:E,СВОД!F1537)</f>
        <v>0</v>
      </c>
      <c r="R1537" s="337">
        <f>SUMIFS(Сверхбаза!P:P,Сверхбаза!C:C,СВОД!D1537,Сверхбаза!E:E,СВОД!F1537)</f>
        <v>0</v>
      </c>
      <c r="S1537" s="337">
        <f>SUMIFS(Сверхбаза!R:R,Сверхбаза!C:C,СВОД!D1537,Сверхбаза!E:E,СВОД!F1537)</f>
        <v>0</v>
      </c>
      <c r="T1537" s="337">
        <f>SUMIFS(Сверхбаза!Q:Q,Сверхбаза!C:C,СВОД!D1537,Сверхбаза!E:E,СВОД!F1537)</f>
        <v>0</v>
      </c>
      <c r="U1537" s="337">
        <f>SUMIFS(Сверхбаза!S:S,Сверхбаза!C:C,СВОД!D1537,Сверхбаза!E:E,СВОД!F1537)</f>
        <v>0</v>
      </c>
      <c r="V1537" s="339">
        <f>SUMIFS(Сверхбаза!G:G,Сверхбаза!C:C,СВОД!D1537,Сверхбаза!E:E,СВОД!F1537)</f>
        <v>0</v>
      </c>
    </row>
    <row r="1538" spans="1:22" ht="25.5" outlineLevel="2" x14ac:dyDescent="0.2">
      <c r="A1538" s="33" t="s">
        <v>7</v>
      </c>
      <c r="B1538" s="9">
        <v>6</v>
      </c>
      <c r="C1538" s="10">
        <v>502907</v>
      </c>
      <c r="D1538" s="273">
        <v>290901</v>
      </c>
      <c r="E1538" s="81" t="s">
        <v>687</v>
      </c>
      <c r="F1538" s="81">
        <v>2</v>
      </c>
      <c r="G1538" s="82" t="s">
        <v>135</v>
      </c>
      <c r="H1538" s="336">
        <f>SUMIFS('Круглосуточный стационар'!J:J,'Круглосуточный стационар'!D:D,СВОД!D1538,'Круглосуточный стационар'!H:H,"-",'Круглосуточный стационар'!F:F,СВОД!F1538)+SUMIFS(ВМП!J:J,ВМП!D:D,СВОД!D1538,ВМП!H:H,"-",ВМП!F:F,СВОД!F1538)+SUMIFS('Дневной стационар'!J:J,'Дневной стационар'!D:D,СВОД!D1538,'Дневной стационар'!H:H,"-",'Дневной стационар'!F:F,СВОД!F1538)+SUMIFS(ЭКО!H:H,ЭКО!D:D,СВОД!D1538,ЭКО!F:F,СВОД!F1538)+SUMIFS(Диализ!H:H,Диализ!D:D,СВОД!D1538,Диализ!F:F,СВОД!F1538)</f>
        <v>0</v>
      </c>
      <c r="I1538" s="337">
        <f>SUMIFS(Поликлиника!H:H,Поликлиника!D:D,СВОД!D1538,Поликлиника!F:F,СВОД!F1538)</f>
        <v>0</v>
      </c>
      <c r="J1538" s="337">
        <f>SUMIFS(Поликлиника!AQ:AQ,Поликлиника!D:D,СВОД!D1538,Поликлиника!F:F,СВОД!F1538)</f>
        <v>0</v>
      </c>
      <c r="K1538" s="337">
        <f>SUMIFS(Поликлиника!AV:AV,Поликлиника!D:D,СВОД!D1538,Поликлиника!F:F,СВОД!F1538)</f>
        <v>0</v>
      </c>
      <c r="L1538" s="337">
        <f>SUMIFS(Поликлиника!BA:BA,Поликлиника!D:D,СВОД!D1538,Поликлиника!F:F,СВОД!F1538)</f>
        <v>0</v>
      </c>
      <c r="M1538" s="337">
        <f>SUMIFS(Услуги!H:H,Услуги!D:D,СВОД!D1538,Услуги!F:F,СВОД!F1538)+SUMIFS(Услуги!M:M,Услуги!D:D,СВОД!D1538,Услуги!F:F,СВОД!F1538)+SUMIFS(Услуги!R:R,Услуги!D:D,СВОД!D1538,Услуги!F:F,СВОД!F1538)+SUMIFS(Услуги!W:W,Услуги!D:D,СВОД!D1538,Услуги!F:F,СВОД!F1538)+SUMIFS(Услуги!AB:AB,Услуги!D:D,СВОД!D1538,Услуги!F:F,СВОД!F1538)+SUMIFS(Услуги!AG:AG,Услуги!D:D,СВОД!D1538,Услуги!F:F,СВОД!F1538)+SUMIFS(Услуги!AL:AL,Услуги!D:D,СВОД!D1538,Услуги!F:F,СВОД!F1538)+SUMIFS(Услуги!AQ:AQ,Услуги!D:D,СВОД!D1538,Услуги!F:F,СВОД!F1538)</f>
        <v>0</v>
      </c>
      <c r="N1538" s="337">
        <f>SUMIFS('Скорая мед.помощь'!I:I,'Скорая мед.помощь'!D:D,СВОД!D1538,'Скорая мед.помощь'!F:F,СВОД!F1538)</f>
        <v>0</v>
      </c>
      <c r="O1538" s="338">
        <f>SUMIFS(Поликлиника!BF:BF,Поликлиника!D:D,СВОД!D1538,Поликлиника!F:F,СВОД!F1538)</f>
        <v>0</v>
      </c>
      <c r="P1538" s="339">
        <f>SUMIFS('Круглосуточный стационар'!O:O,'Круглосуточный стационар'!D:D,СВОД!D1538,'Круглосуточный стационар'!F:F,СВОД!F1538,'Круглосуточный стационар'!H:H,"-")+SUMIFS(ВМП!O:O,ВМП!D:D,СВОД!D1538,ВМП!F:F,СВОД!F1538,ВМП!H:H,"-")+SUMIFS('Дневной стационар'!O:O,'Дневной стационар'!D:D,СВОД!D1538,'Дневной стационар'!F:F,СВОД!F1538,'Дневной стационар'!H:H,"-")+SUMIFS(ЭКО!M:M,ЭКО!D:D,СВОД!D1538,ЭКО!F:F,СВОД!F1538)+SUMIFS(Диализ!M:M,Диализ!D:D,СВОД!D1538,Диализ!F:F,СВОД!F1538)+SUMIFS('Скорая мед.помощь'!N:N,'Скорая мед.помощь'!D:D,СВОД!D1538,'Скорая мед.помощь'!F:F,СВОД!F1538)+SUMIFS(Услуги!AV:AV,Услуги!D:D,СВОД!D1538,Услуги!F:F,СВОД!F1538)+SUMIFS(Поликлиника!BK:BK,Поликлиника!D:D,СВОД!D1538,Поликлиника!F:F,СВОД!F1538)</f>
        <v>0</v>
      </c>
      <c r="Q1538" s="336">
        <f>SUMIFS(Сверхбаза!L:L,Сверхбаза!C:C,СВОД!D1538,Сверхбаза!E:E,СВОД!F1538)+SUMIFS(Сверхбаза!N:N,Сверхбаза!C:C,СВОД!D1538,Сверхбаза!E:E,СВОД!F1538)</f>
        <v>0</v>
      </c>
      <c r="R1538" s="337">
        <f>SUMIFS(Сверхбаза!P:P,Сверхбаза!C:C,СВОД!D1538,Сверхбаза!E:E,СВОД!F1538)</f>
        <v>0</v>
      </c>
      <c r="S1538" s="337">
        <f>SUMIFS(Сверхбаза!R:R,Сверхбаза!C:C,СВОД!D1538,Сверхбаза!E:E,СВОД!F1538)</f>
        <v>0</v>
      </c>
      <c r="T1538" s="337">
        <f>SUMIFS(Сверхбаза!Q:Q,Сверхбаза!C:C,СВОД!D1538,Сверхбаза!E:E,СВОД!F1538)</f>
        <v>0</v>
      </c>
      <c r="U1538" s="337">
        <f>SUMIFS(Сверхбаза!S:S,Сверхбаза!C:C,СВОД!D1538,Сверхбаза!E:E,СВОД!F1538)</f>
        <v>0</v>
      </c>
      <c r="V1538" s="339">
        <f>SUMIFS(Сверхбаза!G:G,Сверхбаза!C:C,СВОД!D1538,Сверхбаза!E:E,СВОД!F1538)</f>
        <v>0</v>
      </c>
    </row>
    <row r="1539" spans="1:22" ht="25.5" outlineLevel="2" x14ac:dyDescent="0.2">
      <c r="A1539" s="33" t="s">
        <v>7</v>
      </c>
      <c r="B1539" s="9">
        <v>6</v>
      </c>
      <c r="C1539" s="10">
        <v>502907</v>
      </c>
      <c r="D1539" s="273">
        <v>290901</v>
      </c>
      <c r="E1539" s="81" t="s">
        <v>687</v>
      </c>
      <c r="F1539" s="81">
        <v>6</v>
      </c>
      <c r="G1539" s="82" t="s">
        <v>860</v>
      </c>
      <c r="H1539" s="336">
        <f>SUMIFS('Круглосуточный стационар'!J:J,'Круглосуточный стационар'!D:D,СВОД!D1539,'Круглосуточный стационар'!H:H,"-",'Круглосуточный стационар'!F:F,СВОД!F1539)+SUMIFS(ВМП!J:J,ВМП!D:D,СВОД!D1539,ВМП!H:H,"-",ВМП!F:F,СВОД!F1539)+SUMIFS('Дневной стационар'!J:J,'Дневной стационар'!D:D,СВОД!D1539,'Дневной стационар'!H:H,"-",'Дневной стационар'!F:F,СВОД!F1539)+SUMIFS(ЭКО!H:H,ЭКО!D:D,СВОД!D1539,ЭКО!F:F,СВОД!F1539)+SUMIFS(Диализ!H:H,Диализ!D:D,СВОД!D1539,Диализ!F:F,СВОД!F1539)</f>
        <v>0</v>
      </c>
      <c r="I1539" s="337">
        <f>SUMIFS(Поликлиника!H:H,Поликлиника!D:D,СВОД!D1539,Поликлиника!F:F,СВОД!F1539)</f>
        <v>0</v>
      </c>
      <c r="J1539" s="337">
        <f>SUMIFS(Поликлиника!AQ:AQ,Поликлиника!D:D,СВОД!D1539,Поликлиника!F:F,СВОД!F1539)</f>
        <v>0</v>
      </c>
      <c r="K1539" s="337">
        <f>SUMIFS(Поликлиника!AV:AV,Поликлиника!D:D,СВОД!D1539,Поликлиника!F:F,СВОД!F1539)</f>
        <v>0</v>
      </c>
      <c r="L1539" s="337">
        <f>SUMIFS(Поликлиника!BA:BA,Поликлиника!D:D,СВОД!D1539,Поликлиника!F:F,СВОД!F1539)</f>
        <v>0</v>
      </c>
      <c r="M1539" s="337">
        <f>SUMIFS(Услуги!H:H,Услуги!D:D,СВОД!D1539,Услуги!F:F,СВОД!F1539)+SUMIFS(Услуги!M:M,Услуги!D:D,СВОД!D1539,Услуги!F:F,СВОД!F1539)+SUMIFS(Услуги!R:R,Услуги!D:D,СВОД!D1539,Услуги!F:F,СВОД!F1539)+SUMIFS(Услуги!W:W,Услуги!D:D,СВОД!D1539,Услуги!F:F,СВОД!F1539)+SUMIFS(Услуги!AB:AB,Услуги!D:D,СВОД!D1539,Услуги!F:F,СВОД!F1539)+SUMIFS(Услуги!AG:AG,Услуги!D:D,СВОД!D1539,Услуги!F:F,СВОД!F1539)+SUMIFS(Услуги!AL:AL,Услуги!D:D,СВОД!D1539,Услуги!F:F,СВОД!F1539)+SUMIFS(Услуги!AQ:AQ,Услуги!D:D,СВОД!D1539,Услуги!F:F,СВОД!F1539)</f>
        <v>0</v>
      </c>
      <c r="N1539" s="337">
        <f>SUMIFS('Скорая мед.помощь'!I:I,'Скорая мед.помощь'!D:D,СВОД!D1539,'Скорая мед.помощь'!F:F,СВОД!F1539)</f>
        <v>0</v>
      </c>
      <c r="O1539" s="338">
        <f>SUMIFS(Поликлиника!BF:BF,Поликлиника!D:D,СВОД!D1539,Поликлиника!F:F,СВОД!F1539)</f>
        <v>0</v>
      </c>
      <c r="P1539" s="339">
        <f>SUMIFS('Круглосуточный стационар'!O:O,'Круглосуточный стационар'!D:D,СВОД!D1539,'Круглосуточный стационар'!F:F,СВОД!F1539,'Круглосуточный стационар'!H:H,"-")+SUMIFS(ВМП!O:O,ВМП!D:D,СВОД!D1539,ВМП!F:F,СВОД!F1539,ВМП!H:H,"-")+SUMIFS('Дневной стационар'!O:O,'Дневной стационар'!D:D,СВОД!D1539,'Дневной стационар'!F:F,СВОД!F1539,'Дневной стационар'!H:H,"-")+SUMIFS(ЭКО!M:M,ЭКО!D:D,СВОД!D1539,ЭКО!F:F,СВОД!F1539)+SUMIFS(Диализ!M:M,Диализ!D:D,СВОД!D1539,Диализ!F:F,СВОД!F1539)+SUMIFS('Скорая мед.помощь'!N:N,'Скорая мед.помощь'!D:D,СВОД!D1539,'Скорая мед.помощь'!F:F,СВОД!F1539)+SUMIFS(Услуги!AV:AV,Услуги!D:D,СВОД!D1539,Услуги!F:F,СВОД!F1539)+SUMIFS(Поликлиника!BK:BK,Поликлиника!D:D,СВОД!D1539,Поликлиника!F:F,СВОД!F1539)</f>
        <v>0</v>
      </c>
      <c r="Q1539" s="336">
        <f>SUMIFS(Сверхбаза!L:L,Сверхбаза!C:C,СВОД!D1539,Сверхбаза!E:E,СВОД!F1539)+SUMIFS(Сверхбаза!N:N,Сверхбаза!C:C,СВОД!D1539,Сверхбаза!E:E,СВОД!F1539)</f>
        <v>0</v>
      </c>
      <c r="R1539" s="337">
        <f>SUMIFS(Сверхбаза!P:P,Сверхбаза!C:C,СВОД!D1539,Сверхбаза!E:E,СВОД!F1539)</f>
        <v>0</v>
      </c>
      <c r="S1539" s="337">
        <f>SUMIFS(Сверхбаза!R:R,Сверхбаза!C:C,СВОД!D1539,Сверхбаза!E:E,СВОД!F1539)</f>
        <v>0</v>
      </c>
      <c r="T1539" s="337">
        <f>SUMIFS(Сверхбаза!Q:Q,Сверхбаза!C:C,СВОД!D1539,Сверхбаза!E:E,СВОД!F1539)</f>
        <v>0</v>
      </c>
      <c r="U1539" s="337">
        <f>SUMIFS(Сверхбаза!S:S,Сверхбаза!C:C,СВОД!D1539,Сверхбаза!E:E,СВОД!F1539)</f>
        <v>0</v>
      </c>
      <c r="V1539" s="339">
        <f>SUMIFS(Сверхбаза!G:G,Сверхбаза!C:C,СВОД!D1539,Сверхбаза!E:E,СВОД!F1539)</f>
        <v>0</v>
      </c>
    </row>
    <row r="1540" spans="1:22" ht="25.5" outlineLevel="2" x14ac:dyDescent="0.2">
      <c r="A1540" s="33" t="s">
        <v>7</v>
      </c>
      <c r="B1540" s="9">
        <v>6</v>
      </c>
      <c r="C1540" s="10">
        <v>502907</v>
      </c>
      <c r="D1540" s="273">
        <v>290901</v>
      </c>
      <c r="E1540" s="81" t="s">
        <v>687</v>
      </c>
      <c r="F1540" s="81">
        <v>3</v>
      </c>
      <c r="G1540" s="82" t="s">
        <v>136</v>
      </c>
      <c r="H1540" s="336">
        <f>SUMIFS('Круглосуточный стационар'!J:J,'Круглосуточный стационар'!D:D,СВОД!D1540,'Круглосуточный стационар'!H:H,"-",'Круглосуточный стационар'!F:F,СВОД!F1540)+SUMIFS(ВМП!J:J,ВМП!D:D,СВОД!D1540,ВМП!H:H,"-",ВМП!F:F,СВОД!F1540)+SUMIFS('Дневной стационар'!J:J,'Дневной стационар'!D:D,СВОД!D1540,'Дневной стационар'!H:H,"-",'Дневной стационар'!F:F,СВОД!F1540)+SUMIFS(ЭКО!H:H,ЭКО!D:D,СВОД!D1540,ЭКО!F:F,СВОД!F1540)+SUMIFS(Диализ!H:H,Диализ!D:D,СВОД!D1540,Диализ!F:F,СВОД!F1540)</f>
        <v>0</v>
      </c>
      <c r="I1540" s="337">
        <f>SUMIFS(Поликлиника!H:H,Поликлиника!D:D,СВОД!D1540,Поликлиника!F:F,СВОД!F1540)</f>
        <v>0</v>
      </c>
      <c r="J1540" s="337">
        <f>SUMIFS(Поликлиника!AQ:AQ,Поликлиника!D:D,СВОД!D1540,Поликлиника!F:F,СВОД!F1540)</f>
        <v>0</v>
      </c>
      <c r="K1540" s="337">
        <f>SUMIFS(Поликлиника!AV:AV,Поликлиника!D:D,СВОД!D1540,Поликлиника!F:F,СВОД!F1540)</f>
        <v>2919</v>
      </c>
      <c r="L1540" s="337">
        <f>SUMIFS(Поликлиника!BA:BA,Поликлиника!D:D,СВОД!D1540,Поликлиника!F:F,СВОД!F1540)</f>
        <v>48511</v>
      </c>
      <c r="M1540" s="337">
        <f>SUMIFS(Услуги!H:H,Услуги!D:D,СВОД!D1540,Услуги!F:F,СВОД!F1540)+SUMIFS(Услуги!M:M,Услуги!D:D,СВОД!D1540,Услуги!F:F,СВОД!F1540)+SUMIFS(Услуги!R:R,Услуги!D:D,СВОД!D1540,Услуги!F:F,СВОД!F1540)+SUMIFS(Услуги!W:W,Услуги!D:D,СВОД!D1540,Услуги!F:F,СВОД!F1540)+SUMIFS(Услуги!AB:AB,Услуги!D:D,СВОД!D1540,Услуги!F:F,СВОД!F1540)+SUMIFS(Услуги!AG:AG,Услуги!D:D,СВОД!D1540,Услуги!F:F,СВОД!F1540)+SUMIFS(Услуги!AL:AL,Услуги!D:D,СВОД!D1540,Услуги!F:F,СВОД!F1540)+SUMIFS(Услуги!AQ:AQ,Услуги!D:D,СВОД!D1540,Услуги!F:F,СВОД!F1540)</f>
        <v>0</v>
      </c>
      <c r="N1540" s="337">
        <f>SUMIFS('Скорая мед.помощь'!I:I,'Скорая мед.помощь'!D:D,СВОД!D1540,'Скорая мед.помощь'!F:F,СВОД!F1540)</f>
        <v>0</v>
      </c>
      <c r="O1540" s="338">
        <f>SUMIFS(Поликлиника!BF:BF,Поликлиника!D:D,СВОД!D1540,Поликлиника!F:F,СВОД!F1540)</f>
        <v>213099</v>
      </c>
      <c r="P1540" s="339">
        <f>SUMIFS('Круглосуточный стационар'!O:O,'Круглосуточный стационар'!D:D,СВОД!D1540,'Круглосуточный стационар'!F:F,СВОД!F1540,'Круглосуточный стационар'!H:H,"-")+SUMIFS(ВМП!O:O,ВМП!D:D,СВОД!D1540,ВМП!F:F,СВОД!F1540,ВМП!H:H,"-")+SUMIFS('Дневной стационар'!O:O,'Дневной стационар'!D:D,СВОД!D1540,'Дневной стационар'!F:F,СВОД!F1540,'Дневной стационар'!H:H,"-")+SUMIFS(ЭКО!M:M,ЭКО!D:D,СВОД!D1540,ЭКО!F:F,СВОД!F1540)+SUMIFS(Диализ!M:M,Диализ!D:D,СВОД!D1540,Диализ!F:F,СВОД!F1540)+SUMIFS('Скорая мед.помощь'!N:N,'Скорая мед.помощь'!D:D,СВОД!D1540,'Скорая мед.помощь'!F:F,СВОД!F1540)+SUMIFS(Услуги!AV:AV,Услуги!D:D,СВОД!D1540,Услуги!F:F,СВОД!F1540)+SUMIFS(Поликлиника!BK:BK,Поликлиника!D:D,СВОД!D1540,Поликлиника!F:F,СВОД!F1540)</f>
        <v>34021.710030000002</v>
      </c>
      <c r="Q1540" s="336">
        <f>SUMIFS(Сверхбаза!L:L,Сверхбаза!C:C,СВОД!D1540,Сверхбаза!E:E,СВОД!F1540)+SUMIFS(Сверхбаза!N:N,Сверхбаза!C:C,СВОД!D1540,Сверхбаза!E:E,СВОД!F1540)</f>
        <v>0</v>
      </c>
      <c r="R1540" s="337">
        <f>SUMIFS(Сверхбаза!P:P,Сверхбаза!C:C,СВОД!D1540,Сверхбаза!E:E,СВОД!F1540)</f>
        <v>0</v>
      </c>
      <c r="S1540" s="337">
        <f>SUMIFS(Сверхбаза!R:R,Сверхбаза!C:C,СВОД!D1540,Сверхбаза!E:E,СВОД!F1540)</f>
        <v>0</v>
      </c>
      <c r="T1540" s="337">
        <f>SUMIFS(Сверхбаза!Q:Q,Сверхбаза!C:C,СВОД!D1540,Сверхбаза!E:E,СВОД!F1540)</f>
        <v>0</v>
      </c>
      <c r="U1540" s="337">
        <f>SUMIFS(Сверхбаза!S:S,Сверхбаза!C:C,СВОД!D1540,Сверхбаза!E:E,СВОД!F1540)</f>
        <v>0</v>
      </c>
      <c r="V1540" s="339">
        <f>SUMIFS(Сверхбаза!G:G,Сверхбаза!C:C,СВОД!D1540,Сверхбаза!E:E,СВОД!F1540)</f>
        <v>0</v>
      </c>
    </row>
    <row r="1541" spans="1:22" ht="25.5" outlineLevel="2" x14ac:dyDescent="0.2">
      <c r="A1541" s="33" t="s">
        <v>7</v>
      </c>
      <c r="B1541" s="9">
        <v>6</v>
      </c>
      <c r="C1541" s="10">
        <v>502907</v>
      </c>
      <c r="D1541" s="273">
        <v>290901</v>
      </c>
      <c r="E1541" s="81" t="s">
        <v>687</v>
      </c>
      <c r="F1541" s="81">
        <v>7</v>
      </c>
      <c r="G1541" s="82" t="s">
        <v>861</v>
      </c>
      <c r="H1541" s="336">
        <f>SUMIFS('Круглосуточный стационар'!J:J,'Круглосуточный стационар'!D:D,СВОД!D1541,'Круглосуточный стационар'!H:H,"-",'Круглосуточный стационар'!F:F,СВОД!F1541)+SUMIFS(ВМП!J:J,ВМП!D:D,СВОД!D1541,ВМП!H:H,"-",ВМП!F:F,СВОД!F1541)+SUMIFS('Дневной стационар'!J:J,'Дневной стационар'!D:D,СВОД!D1541,'Дневной стационар'!H:H,"-",'Дневной стационар'!F:F,СВОД!F1541)+SUMIFS(ЭКО!H:H,ЭКО!D:D,СВОД!D1541,ЭКО!F:F,СВОД!F1541)+SUMIFS(Диализ!H:H,Диализ!D:D,СВОД!D1541,Диализ!F:F,СВОД!F1541)</f>
        <v>0</v>
      </c>
      <c r="I1541" s="337">
        <f>SUMIFS(Поликлиника!H:H,Поликлиника!D:D,СВОД!D1541,Поликлиника!F:F,СВОД!F1541)</f>
        <v>0</v>
      </c>
      <c r="J1541" s="337">
        <f>SUMIFS(Поликлиника!AQ:AQ,Поликлиника!D:D,СВОД!D1541,Поликлиника!F:F,СВОД!F1541)</f>
        <v>0</v>
      </c>
      <c r="K1541" s="337">
        <f>SUMIFS(Поликлиника!AV:AV,Поликлиника!D:D,СВОД!D1541,Поликлиника!F:F,СВОД!F1541)</f>
        <v>0</v>
      </c>
      <c r="L1541" s="337">
        <f>SUMIFS(Поликлиника!BA:BA,Поликлиника!D:D,СВОД!D1541,Поликлиника!F:F,СВОД!F1541)</f>
        <v>0</v>
      </c>
      <c r="M1541" s="337">
        <f>SUMIFS(Услуги!H:H,Услуги!D:D,СВОД!D1541,Услуги!F:F,СВОД!F1541)+SUMIFS(Услуги!M:M,Услуги!D:D,СВОД!D1541,Услуги!F:F,СВОД!F1541)+SUMIFS(Услуги!R:R,Услуги!D:D,СВОД!D1541,Услуги!F:F,СВОД!F1541)+SUMIFS(Услуги!W:W,Услуги!D:D,СВОД!D1541,Услуги!F:F,СВОД!F1541)+SUMIFS(Услуги!AB:AB,Услуги!D:D,СВОД!D1541,Услуги!F:F,СВОД!F1541)+SUMIFS(Услуги!AG:AG,Услуги!D:D,СВОД!D1541,Услуги!F:F,СВОД!F1541)+SUMIFS(Услуги!AL:AL,Услуги!D:D,СВОД!D1541,Услуги!F:F,СВОД!F1541)+SUMIFS(Услуги!AQ:AQ,Услуги!D:D,СВОД!D1541,Услуги!F:F,СВОД!F1541)</f>
        <v>0</v>
      </c>
      <c r="N1541" s="337">
        <f>SUMIFS('Скорая мед.помощь'!I:I,'Скорая мед.помощь'!D:D,СВОД!D1541,'Скорая мед.помощь'!F:F,СВОД!F1541)</f>
        <v>0</v>
      </c>
      <c r="O1541" s="338">
        <f>SUMIFS(Поликлиника!BF:BF,Поликлиника!D:D,СВОД!D1541,Поликлиника!F:F,СВОД!F1541)</f>
        <v>0</v>
      </c>
      <c r="P1541" s="339">
        <f>SUMIFS('Круглосуточный стационар'!O:O,'Круглосуточный стационар'!D:D,СВОД!D1541,'Круглосуточный стационар'!F:F,СВОД!F1541,'Круглосуточный стационар'!H:H,"-")+SUMIFS(ВМП!O:O,ВМП!D:D,СВОД!D1541,ВМП!F:F,СВОД!F1541,ВМП!H:H,"-")+SUMIFS('Дневной стационар'!O:O,'Дневной стационар'!D:D,СВОД!D1541,'Дневной стационар'!F:F,СВОД!F1541,'Дневной стационар'!H:H,"-")+SUMIFS(ЭКО!M:M,ЭКО!D:D,СВОД!D1541,ЭКО!F:F,СВОД!F1541)+SUMIFS(Диализ!M:M,Диализ!D:D,СВОД!D1541,Диализ!F:F,СВОД!F1541)+SUMIFS('Скорая мед.помощь'!N:N,'Скорая мед.помощь'!D:D,СВОД!D1541,'Скорая мед.помощь'!F:F,СВОД!F1541)+SUMIFS(Услуги!AV:AV,Услуги!D:D,СВОД!D1541,Услуги!F:F,СВОД!F1541)+SUMIFS(Поликлиника!BK:BK,Поликлиника!D:D,СВОД!D1541,Поликлиника!F:F,СВОД!F1541)</f>
        <v>0</v>
      </c>
      <c r="Q1541" s="336">
        <f>SUMIFS(Сверхбаза!L:L,Сверхбаза!C:C,СВОД!D1541,Сверхбаза!E:E,СВОД!F1541)+SUMIFS(Сверхбаза!N:N,Сверхбаза!C:C,СВОД!D1541,Сверхбаза!E:E,СВОД!F1541)</f>
        <v>0</v>
      </c>
      <c r="R1541" s="337">
        <f>SUMIFS(Сверхбаза!P:P,Сверхбаза!C:C,СВОД!D1541,Сверхбаза!E:E,СВОД!F1541)</f>
        <v>0</v>
      </c>
      <c r="S1541" s="337">
        <f>SUMIFS(Сверхбаза!R:R,Сверхбаза!C:C,СВОД!D1541,Сверхбаза!E:E,СВОД!F1541)</f>
        <v>0</v>
      </c>
      <c r="T1541" s="337">
        <f>SUMIFS(Сверхбаза!Q:Q,Сверхбаза!C:C,СВОД!D1541,Сверхбаза!E:E,СВОД!F1541)</f>
        <v>0</v>
      </c>
      <c r="U1541" s="337">
        <f>SUMIFS(Сверхбаза!S:S,Сверхбаза!C:C,СВОД!D1541,Сверхбаза!E:E,СВОД!F1541)</f>
        <v>0</v>
      </c>
      <c r="V1541" s="339">
        <f>SUMIFS(Сверхбаза!G:G,Сверхбаза!C:C,СВОД!D1541,Сверхбаза!E:E,СВОД!F1541)</f>
        <v>0</v>
      </c>
    </row>
    <row r="1542" spans="1:22" ht="25.5" outlineLevel="2" x14ac:dyDescent="0.2">
      <c r="A1542" s="33" t="s">
        <v>7</v>
      </c>
      <c r="B1542" s="9">
        <v>6</v>
      </c>
      <c r="C1542" s="10">
        <v>502907</v>
      </c>
      <c r="D1542" s="273">
        <v>290901</v>
      </c>
      <c r="E1542" s="81" t="s">
        <v>687</v>
      </c>
      <c r="F1542" s="81">
        <v>70</v>
      </c>
      <c r="G1542" s="82" t="s">
        <v>862</v>
      </c>
      <c r="H1542" s="336">
        <f>SUMIFS('Круглосуточный стационар'!J:J,'Круглосуточный стационар'!D:D,СВОД!D1542,'Круглосуточный стационар'!H:H,"-",'Круглосуточный стационар'!F:F,СВОД!F1542)+SUMIFS(ВМП!J:J,ВМП!D:D,СВОД!D1542,ВМП!H:H,"-",ВМП!F:F,СВОД!F1542)+SUMIFS('Дневной стационар'!J:J,'Дневной стационар'!D:D,СВОД!D1542,'Дневной стационар'!H:H,"-",'Дневной стационар'!F:F,СВОД!F1542)+SUMIFS(ЭКО!H:H,ЭКО!D:D,СВОД!D1542,ЭКО!F:F,СВОД!F1542)+SUMIFS(Диализ!H:H,Диализ!D:D,СВОД!D1542,Диализ!F:F,СВОД!F1542)</f>
        <v>0</v>
      </c>
      <c r="I1542" s="337">
        <f>SUMIFS(Поликлиника!H:H,Поликлиника!D:D,СВОД!D1542,Поликлиника!F:F,СВОД!F1542)</f>
        <v>0</v>
      </c>
      <c r="J1542" s="337">
        <f>SUMIFS(Поликлиника!AQ:AQ,Поликлиника!D:D,СВОД!D1542,Поликлиника!F:F,СВОД!F1542)</f>
        <v>0</v>
      </c>
      <c r="K1542" s="337">
        <f>SUMIFS(Поликлиника!AV:AV,Поликлиника!D:D,СВОД!D1542,Поликлиника!F:F,СВОД!F1542)</f>
        <v>0</v>
      </c>
      <c r="L1542" s="337">
        <f>SUMIFS(Поликлиника!BA:BA,Поликлиника!D:D,СВОД!D1542,Поликлиника!F:F,СВОД!F1542)</f>
        <v>0</v>
      </c>
      <c r="M1542" s="337">
        <f>SUMIFS(Услуги!H:H,Услуги!D:D,СВОД!D1542,Услуги!F:F,СВОД!F1542)+SUMIFS(Услуги!M:M,Услуги!D:D,СВОД!D1542,Услуги!F:F,СВОД!F1542)+SUMIFS(Услуги!R:R,Услуги!D:D,СВОД!D1542,Услуги!F:F,СВОД!F1542)+SUMIFS(Услуги!W:W,Услуги!D:D,СВОД!D1542,Услуги!F:F,СВОД!F1542)+SUMIFS(Услуги!AB:AB,Услуги!D:D,СВОД!D1542,Услуги!F:F,СВОД!F1542)+SUMIFS(Услуги!AG:AG,Услуги!D:D,СВОД!D1542,Услуги!F:F,СВОД!F1542)+SUMIFS(Услуги!AL:AL,Услуги!D:D,СВОД!D1542,Услуги!F:F,СВОД!F1542)+SUMIFS(Услуги!AQ:AQ,Услуги!D:D,СВОД!D1542,Услуги!F:F,СВОД!F1542)</f>
        <v>0</v>
      </c>
      <c r="N1542" s="337">
        <f>SUMIFS('Скорая мед.помощь'!I:I,'Скорая мед.помощь'!D:D,СВОД!D1542,'Скорая мед.помощь'!F:F,СВОД!F1542)</f>
        <v>0</v>
      </c>
      <c r="O1542" s="338">
        <f>SUMIFS(Поликлиника!BF:BF,Поликлиника!D:D,СВОД!D1542,Поликлиника!F:F,СВОД!F1542)</f>
        <v>0</v>
      </c>
      <c r="P1542" s="339">
        <f>SUMIFS('Круглосуточный стационар'!O:O,'Круглосуточный стационар'!D:D,СВОД!D1542,'Круглосуточный стационар'!F:F,СВОД!F1542,'Круглосуточный стационар'!H:H,"-")+SUMIFS(ВМП!O:O,ВМП!D:D,СВОД!D1542,ВМП!F:F,СВОД!F1542,ВМП!H:H,"-")+SUMIFS('Дневной стационар'!O:O,'Дневной стационар'!D:D,СВОД!D1542,'Дневной стационар'!F:F,СВОД!F1542,'Дневной стационар'!H:H,"-")+SUMIFS(ЭКО!M:M,ЭКО!D:D,СВОД!D1542,ЭКО!F:F,СВОД!F1542)+SUMIFS(Диализ!M:M,Диализ!D:D,СВОД!D1542,Диализ!F:F,СВОД!F1542)+SUMIFS('Скорая мед.помощь'!N:N,'Скорая мед.помощь'!D:D,СВОД!D1542,'Скорая мед.помощь'!F:F,СВОД!F1542)+SUMIFS(Услуги!AV:AV,Услуги!D:D,СВОД!D1542,Услуги!F:F,СВОД!F1542)+SUMIFS(Поликлиника!BK:BK,Поликлиника!D:D,СВОД!D1542,Поликлиника!F:F,СВОД!F1542)</f>
        <v>0</v>
      </c>
      <c r="Q1542" s="336">
        <f>SUMIFS(Сверхбаза!L:L,Сверхбаза!C:C,СВОД!D1542,Сверхбаза!E:E,СВОД!F1542)+SUMIFS(Сверхбаза!N:N,Сверхбаза!C:C,СВОД!D1542,Сверхбаза!E:E,СВОД!F1542)</f>
        <v>0</v>
      </c>
      <c r="R1542" s="337">
        <f>SUMIFS(Сверхбаза!P:P,Сверхбаза!C:C,СВОД!D1542,Сверхбаза!E:E,СВОД!F1542)</f>
        <v>0</v>
      </c>
      <c r="S1542" s="337">
        <f>SUMIFS(Сверхбаза!R:R,Сверхбаза!C:C,СВОД!D1542,Сверхбаза!E:E,СВОД!F1542)</f>
        <v>0</v>
      </c>
      <c r="T1542" s="337">
        <f>SUMIFS(Сверхбаза!Q:Q,Сверхбаза!C:C,СВОД!D1542,Сверхбаза!E:E,СВОД!F1542)</f>
        <v>0</v>
      </c>
      <c r="U1542" s="337">
        <f>SUMIFS(Сверхбаза!S:S,Сверхбаза!C:C,СВОД!D1542,Сверхбаза!E:E,СВОД!F1542)</f>
        <v>0</v>
      </c>
      <c r="V1542" s="339">
        <f>SUMIFS(Сверхбаза!G:G,Сверхбаза!C:C,СВОД!D1542,Сверхбаза!E:E,СВОД!F1542)</f>
        <v>0</v>
      </c>
    </row>
    <row r="1543" spans="1:22" ht="25.5" outlineLevel="2" x14ac:dyDescent="0.2">
      <c r="A1543" s="33" t="s">
        <v>7</v>
      </c>
      <c r="B1543" s="9">
        <v>6</v>
      </c>
      <c r="C1543" s="10">
        <v>502907</v>
      </c>
      <c r="D1543" s="273">
        <v>290901</v>
      </c>
      <c r="E1543" s="81" t="s">
        <v>687</v>
      </c>
      <c r="F1543" s="81">
        <v>94</v>
      </c>
      <c r="G1543" s="82" t="s">
        <v>124</v>
      </c>
      <c r="H1543" s="336">
        <f>SUMIFS('Круглосуточный стационар'!J:J,'Круглосуточный стационар'!D:D,СВОД!D1543,'Круглосуточный стационар'!H:H,"-",'Круглосуточный стационар'!F:F,СВОД!F1543)+SUMIFS(ВМП!J:J,ВМП!D:D,СВОД!D1543,ВМП!H:H,"-",ВМП!F:F,СВОД!F1543)+SUMIFS('Дневной стационар'!J:J,'Дневной стационар'!D:D,СВОД!D1543,'Дневной стационар'!H:H,"-",'Дневной стационар'!F:F,СВОД!F1543)+SUMIFS(ЭКО!H:H,ЭКО!D:D,СВОД!D1543,ЭКО!F:F,СВОД!F1543)+SUMIFS(Диализ!H:H,Диализ!D:D,СВОД!D1543,Диализ!F:F,СВОД!F1543)</f>
        <v>0</v>
      </c>
      <c r="I1543" s="337">
        <f>SUMIFS(Поликлиника!H:H,Поликлиника!D:D,СВОД!D1543,Поликлиника!F:F,СВОД!F1543)</f>
        <v>0</v>
      </c>
      <c r="J1543" s="337">
        <f>SUMIFS(Поликлиника!AQ:AQ,Поликлиника!D:D,СВОД!D1543,Поликлиника!F:F,СВОД!F1543)</f>
        <v>0</v>
      </c>
      <c r="K1543" s="337">
        <f>SUMIFS(Поликлиника!AV:AV,Поликлиника!D:D,СВОД!D1543,Поликлиника!F:F,СВОД!F1543)</f>
        <v>0</v>
      </c>
      <c r="L1543" s="337">
        <f>SUMIFS(Поликлиника!BA:BA,Поликлиника!D:D,СВОД!D1543,Поликлиника!F:F,СВОД!F1543)</f>
        <v>0</v>
      </c>
      <c r="M1543" s="337">
        <f>SUMIFS(Услуги!H:H,Услуги!D:D,СВОД!D1543,Услуги!F:F,СВОД!F1543)+SUMIFS(Услуги!M:M,Услуги!D:D,СВОД!D1543,Услуги!F:F,СВОД!F1543)+SUMIFS(Услуги!R:R,Услуги!D:D,СВОД!D1543,Услуги!F:F,СВОД!F1543)+SUMIFS(Услуги!W:W,Услуги!D:D,СВОД!D1543,Услуги!F:F,СВОД!F1543)+SUMIFS(Услуги!AB:AB,Услуги!D:D,СВОД!D1543,Услуги!F:F,СВОД!F1543)+SUMIFS(Услуги!AG:AG,Услуги!D:D,СВОД!D1543,Услуги!F:F,СВОД!F1543)+SUMIFS(Услуги!AL:AL,Услуги!D:D,СВОД!D1543,Услуги!F:F,СВОД!F1543)+SUMIFS(Услуги!AQ:AQ,Услуги!D:D,СВОД!D1543,Услуги!F:F,СВОД!F1543)</f>
        <v>0</v>
      </c>
      <c r="N1543" s="337">
        <f>SUMIFS('Скорая мед.помощь'!I:I,'Скорая мед.помощь'!D:D,СВОД!D1543,'Скорая мед.помощь'!F:F,СВОД!F1543)</f>
        <v>0</v>
      </c>
      <c r="O1543" s="338">
        <f>SUMIFS(Поликлиника!BF:BF,Поликлиника!D:D,СВОД!D1543,Поликлиника!F:F,СВОД!F1543)</f>
        <v>0</v>
      </c>
      <c r="P1543" s="339">
        <f>SUMIFS('Круглосуточный стационар'!O:O,'Круглосуточный стационар'!D:D,СВОД!D1543,'Круглосуточный стационар'!F:F,СВОД!F1543,'Круглосуточный стационар'!H:H,"-")+SUMIFS(ВМП!O:O,ВМП!D:D,СВОД!D1543,ВМП!F:F,СВОД!F1543,ВМП!H:H,"-")+SUMIFS('Дневной стационар'!O:O,'Дневной стационар'!D:D,СВОД!D1543,'Дневной стационар'!F:F,СВОД!F1543,'Дневной стационар'!H:H,"-")+SUMIFS(ЭКО!M:M,ЭКО!D:D,СВОД!D1543,ЭКО!F:F,СВОД!F1543)+SUMIFS(Диализ!M:M,Диализ!D:D,СВОД!D1543,Диализ!F:F,СВОД!F1543)+SUMIFS('Скорая мед.помощь'!N:N,'Скорая мед.помощь'!D:D,СВОД!D1543,'Скорая мед.помощь'!F:F,СВОД!F1543)+SUMIFS(Услуги!AV:AV,Услуги!D:D,СВОД!D1543,Услуги!F:F,СВОД!F1543)+SUMIFS(Поликлиника!BK:BK,Поликлиника!D:D,СВОД!D1543,Поликлиника!F:F,СВОД!F1543)</f>
        <v>0</v>
      </c>
      <c r="Q1543" s="336">
        <f>SUMIFS(Сверхбаза!L:L,Сверхбаза!C:C,СВОД!D1543,Сверхбаза!E:E,СВОД!F1543)+SUMIFS(Сверхбаза!N:N,Сверхбаза!C:C,СВОД!D1543,Сверхбаза!E:E,СВОД!F1543)</f>
        <v>0</v>
      </c>
      <c r="R1543" s="337">
        <f>SUMIFS(Сверхбаза!P:P,Сверхбаза!C:C,СВОД!D1543,Сверхбаза!E:E,СВОД!F1543)</f>
        <v>0</v>
      </c>
      <c r="S1543" s="337">
        <f>SUMIFS(Сверхбаза!R:R,Сверхбаза!C:C,СВОД!D1543,Сверхбаза!E:E,СВОД!F1543)</f>
        <v>0</v>
      </c>
      <c r="T1543" s="337">
        <f>SUMIFS(Сверхбаза!Q:Q,Сверхбаза!C:C,СВОД!D1543,Сверхбаза!E:E,СВОД!F1543)</f>
        <v>0</v>
      </c>
      <c r="U1543" s="337">
        <f>SUMIFS(Сверхбаза!S:S,Сверхбаза!C:C,СВОД!D1543,Сверхбаза!E:E,СВОД!F1543)</f>
        <v>0</v>
      </c>
      <c r="V1543" s="339">
        <f>SUMIFS(Сверхбаза!G:G,Сверхбаза!C:C,СВОД!D1543,Сверхбаза!E:E,СВОД!F1543)</f>
        <v>0</v>
      </c>
    </row>
    <row r="1544" spans="1:22" outlineLevel="1" x14ac:dyDescent="0.2">
      <c r="A1544" s="320"/>
      <c r="B1544" s="321"/>
      <c r="C1544" s="322"/>
      <c r="D1544" s="340" t="s">
        <v>978</v>
      </c>
      <c r="E1544" s="83"/>
      <c r="F1544" s="83"/>
      <c r="G1544" s="84"/>
      <c r="H1544" s="341"/>
      <c r="I1544" s="342"/>
      <c r="J1544" s="342"/>
      <c r="K1544" s="342"/>
      <c r="L1544" s="342"/>
      <c r="M1544" s="342"/>
      <c r="N1544" s="342"/>
      <c r="O1544" s="343"/>
      <c r="P1544" s="344">
        <f>SUBTOTAL(9,P1536:P1543)</f>
        <v>34021.710030000002</v>
      </c>
      <c r="Q1544" s="341"/>
      <c r="R1544" s="342"/>
      <c r="S1544" s="342"/>
      <c r="T1544" s="342"/>
      <c r="U1544" s="342"/>
      <c r="V1544" s="344">
        <f>SUBTOTAL(9,V1536:V1543)</f>
        <v>0</v>
      </c>
    </row>
    <row r="1545" spans="1:22" ht="25.5" outlineLevel="2" x14ac:dyDescent="0.2">
      <c r="A1545" s="33" t="s">
        <v>7</v>
      </c>
      <c r="B1545" s="9">
        <v>6</v>
      </c>
      <c r="C1545" s="10">
        <v>502909</v>
      </c>
      <c r="D1545" s="273">
        <v>291101</v>
      </c>
      <c r="E1545" s="81" t="s">
        <v>686</v>
      </c>
      <c r="F1545" s="81">
        <v>1</v>
      </c>
      <c r="G1545" s="82" t="s">
        <v>12</v>
      </c>
      <c r="H1545" s="336">
        <f>SUMIFS('Круглосуточный стационар'!J:J,'Круглосуточный стационар'!D:D,СВОД!D1545,'Круглосуточный стационар'!H:H,"-",'Круглосуточный стационар'!F:F,СВОД!F1545)+SUMIFS(ВМП!J:J,ВМП!D:D,СВОД!D1545,ВМП!H:H,"-",ВМП!F:F,СВОД!F1545)+SUMIFS('Дневной стационар'!J:J,'Дневной стационар'!D:D,СВОД!D1545,'Дневной стационар'!H:H,"-",'Дневной стационар'!F:F,СВОД!F1545)+SUMIFS(ЭКО!H:H,ЭКО!D:D,СВОД!D1545,ЭКО!F:F,СВОД!F1545)+SUMIFS(Диализ!H:H,Диализ!D:D,СВОД!D1545,Диализ!F:F,СВОД!F1545)</f>
        <v>0</v>
      </c>
      <c r="I1545" s="337">
        <f>SUMIFS(Поликлиника!H:H,Поликлиника!D:D,СВОД!D1545,Поликлиника!F:F,СВОД!F1545)</f>
        <v>0</v>
      </c>
      <c r="J1545" s="337">
        <f>SUMIFS(Поликлиника!AQ:AQ,Поликлиника!D:D,СВОД!D1545,Поликлиника!F:F,СВОД!F1545)</f>
        <v>0</v>
      </c>
      <c r="K1545" s="337">
        <f>SUMIFS(Поликлиника!AV:AV,Поликлиника!D:D,СВОД!D1545,Поликлиника!F:F,СВОД!F1545)</f>
        <v>0</v>
      </c>
      <c r="L1545" s="337">
        <f>SUMIFS(Поликлиника!BA:BA,Поликлиника!D:D,СВОД!D1545,Поликлиника!F:F,СВОД!F1545)</f>
        <v>0</v>
      </c>
      <c r="M1545" s="337">
        <f>SUMIFS(Услуги!H:H,Услуги!D:D,СВОД!D1545,Услуги!F:F,СВОД!F1545)+SUMIFS(Услуги!M:M,Услуги!D:D,СВОД!D1545,Услуги!F:F,СВОД!F1545)+SUMIFS(Услуги!R:R,Услуги!D:D,СВОД!D1545,Услуги!F:F,СВОД!F1545)+SUMIFS(Услуги!W:W,Услуги!D:D,СВОД!D1545,Услуги!F:F,СВОД!F1545)+SUMIFS(Услуги!AB:AB,Услуги!D:D,СВОД!D1545,Услуги!F:F,СВОД!F1545)+SUMIFS(Услуги!AG:AG,Услуги!D:D,СВОД!D1545,Услуги!F:F,СВОД!F1545)+SUMIFS(Услуги!AL:AL,Услуги!D:D,СВОД!D1545,Услуги!F:F,СВОД!F1545)+SUMIFS(Услуги!AQ:AQ,Услуги!D:D,СВОД!D1545,Услуги!F:F,СВОД!F1545)</f>
        <v>0</v>
      </c>
      <c r="N1545" s="337">
        <f>SUMIFS('Скорая мед.помощь'!I:I,'Скорая мед.помощь'!D:D,СВОД!D1545,'Скорая мед.помощь'!F:F,СВОД!F1545)</f>
        <v>0</v>
      </c>
      <c r="O1545" s="338">
        <f>SUMIFS(Поликлиника!BF:BF,Поликлиника!D:D,СВОД!D1545,Поликлиника!F:F,СВОД!F1545)</f>
        <v>0</v>
      </c>
      <c r="P1545" s="339">
        <f>SUMIFS('Круглосуточный стационар'!O:O,'Круглосуточный стационар'!D:D,СВОД!D1545,'Круглосуточный стационар'!F:F,СВОД!F1545,'Круглосуточный стационар'!H:H,"-")+SUMIFS(ВМП!O:O,ВМП!D:D,СВОД!D1545,ВМП!F:F,СВОД!F1545,ВМП!H:H,"-")+SUMIFS('Дневной стационар'!O:O,'Дневной стационар'!D:D,СВОД!D1545,'Дневной стационар'!F:F,СВОД!F1545,'Дневной стационар'!H:H,"-")+SUMIFS(ЭКО!M:M,ЭКО!D:D,СВОД!D1545,ЭКО!F:F,СВОД!F1545)+SUMIFS(Диализ!M:M,Диализ!D:D,СВОД!D1545,Диализ!F:F,СВОД!F1545)+SUMIFS('Скорая мед.помощь'!N:N,'Скорая мед.помощь'!D:D,СВОД!D1545,'Скорая мед.помощь'!F:F,СВОД!F1545)+SUMIFS(Услуги!AV:AV,Услуги!D:D,СВОД!D1545,Услуги!F:F,СВОД!F1545)+SUMIFS(Поликлиника!BK:BK,Поликлиника!D:D,СВОД!D1545,Поликлиника!F:F,СВОД!F1545)</f>
        <v>0</v>
      </c>
      <c r="Q1545" s="336">
        <f>SUMIFS(Сверхбаза!L:L,Сверхбаза!C:C,СВОД!D1545,Сверхбаза!E:E,СВОД!F1545)+SUMIFS(Сверхбаза!N:N,Сверхбаза!C:C,СВОД!D1545,Сверхбаза!E:E,СВОД!F1545)</f>
        <v>3655</v>
      </c>
      <c r="R1545" s="337">
        <f>SUMIFS(Сверхбаза!P:P,Сверхбаза!C:C,СВОД!D1545,Сверхбаза!E:E,СВОД!F1545)</f>
        <v>0</v>
      </c>
      <c r="S1545" s="337">
        <f>SUMIFS(Сверхбаза!R:R,Сверхбаза!C:C,СВОД!D1545,Сверхбаза!E:E,СВОД!F1545)</f>
        <v>0</v>
      </c>
      <c r="T1545" s="337">
        <f>SUMIFS(Сверхбаза!Q:Q,Сверхбаза!C:C,СВОД!D1545,Сверхбаза!E:E,СВОД!F1545)</f>
        <v>0</v>
      </c>
      <c r="U1545" s="337">
        <f>SUMIFS(Сверхбаза!S:S,Сверхбаза!C:C,СВОД!D1545,Сверхбаза!E:E,СВОД!F1545)</f>
        <v>0</v>
      </c>
      <c r="V1545" s="339">
        <f>SUMIFS(Сверхбаза!G:G,Сверхбаза!C:C,СВОД!D1545,Сверхбаза!E:E,СВОД!F1545)</f>
        <v>318536.82199999999</v>
      </c>
    </row>
    <row r="1546" spans="1:22" ht="25.5" outlineLevel="2" x14ac:dyDescent="0.2">
      <c r="A1546" s="33" t="s">
        <v>7</v>
      </c>
      <c r="B1546" s="9">
        <v>6</v>
      </c>
      <c r="C1546" s="10">
        <v>502909</v>
      </c>
      <c r="D1546" s="273">
        <v>291101</v>
      </c>
      <c r="E1546" s="81" t="s">
        <v>686</v>
      </c>
      <c r="F1546" s="81">
        <v>13</v>
      </c>
      <c r="G1546" s="82" t="s">
        <v>859</v>
      </c>
      <c r="H1546" s="336">
        <f>SUMIFS('Круглосуточный стационар'!J:J,'Круглосуточный стационар'!D:D,СВОД!D1546,'Круглосуточный стационар'!H:H,"-",'Круглосуточный стационар'!F:F,СВОД!F1546)+SUMIFS(ВМП!J:J,ВМП!D:D,СВОД!D1546,ВМП!H:H,"-",ВМП!F:F,СВОД!F1546)+SUMIFS('Дневной стационар'!J:J,'Дневной стационар'!D:D,СВОД!D1546,'Дневной стационар'!H:H,"-",'Дневной стационар'!F:F,СВОД!F1546)+SUMIFS(ЭКО!H:H,ЭКО!D:D,СВОД!D1546,ЭКО!F:F,СВОД!F1546)+SUMIFS(Диализ!H:H,Диализ!D:D,СВОД!D1546,Диализ!F:F,СВОД!F1546)</f>
        <v>0</v>
      </c>
      <c r="I1546" s="337">
        <f>SUMIFS(Поликлиника!H:H,Поликлиника!D:D,СВОД!D1546,Поликлиника!F:F,СВОД!F1546)</f>
        <v>0</v>
      </c>
      <c r="J1546" s="337">
        <f>SUMIFS(Поликлиника!AQ:AQ,Поликлиника!D:D,СВОД!D1546,Поликлиника!F:F,СВОД!F1546)</f>
        <v>0</v>
      </c>
      <c r="K1546" s="337">
        <f>SUMIFS(Поликлиника!AV:AV,Поликлиника!D:D,СВОД!D1546,Поликлиника!F:F,СВОД!F1546)</f>
        <v>0</v>
      </c>
      <c r="L1546" s="337">
        <f>SUMIFS(Поликлиника!BA:BA,Поликлиника!D:D,СВОД!D1546,Поликлиника!F:F,СВОД!F1546)</f>
        <v>0</v>
      </c>
      <c r="M1546" s="337">
        <f>SUMIFS(Услуги!H:H,Услуги!D:D,СВОД!D1546,Услуги!F:F,СВОД!F1546)+SUMIFS(Услуги!M:M,Услуги!D:D,СВОД!D1546,Услуги!F:F,СВОД!F1546)+SUMIFS(Услуги!R:R,Услуги!D:D,СВОД!D1546,Услуги!F:F,СВОД!F1546)+SUMIFS(Услуги!W:W,Услуги!D:D,СВОД!D1546,Услуги!F:F,СВОД!F1546)+SUMIFS(Услуги!AB:AB,Услуги!D:D,СВОД!D1546,Услуги!F:F,СВОД!F1546)+SUMIFS(Услуги!AG:AG,Услуги!D:D,СВОД!D1546,Услуги!F:F,СВОД!F1546)+SUMIFS(Услуги!AL:AL,Услуги!D:D,СВОД!D1546,Услуги!F:F,СВОД!F1546)+SUMIFS(Услуги!AQ:AQ,Услуги!D:D,СВОД!D1546,Услуги!F:F,СВОД!F1546)</f>
        <v>0</v>
      </c>
      <c r="N1546" s="337">
        <f>SUMIFS('Скорая мед.помощь'!I:I,'Скорая мед.помощь'!D:D,СВОД!D1546,'Скорая мед.помощь'!F:F,СВОД!F1546)</f>
        <v>0</v>
      </c>
      <c r="O1546" s="338">
        <f>SUMIFS(Поликлиника!BF:BF,Поликлиника!D:D,СВОД!D1546,Поликлиника!F:F,СВОД!F1546)</f>
        <v>0</v>
      </c>
      <c r="P1546" s="339">
        <f>SUMIFS('Круглосуточный стационар'!O:O,'Круглосуточный стационар'!D:D,СВОД!D1546,'Круглосуточный стационар'!F:F,СВОД!F1546,'Круглосуточный стационар'!H:H,"-")+SUMIFS(ВМП!O:O,ВМП!D:D,СВОД!D1546,ВМП!F:F,СВОД!F1546,ВМП!H:H,"-")+SUMIFS('Дневной стационар'!O:O,'Дневной стационар'!D:D,СВОД!D1546,'Дневной стационар'!F:F,СВОД!F1546,'Дневной стационар'!H:H,"-")+SUMIFS(ЭКО!M:M,ЭКО!D:D,СВОД!D1546,ЭКО!F:F,СВОД!F1546)+SUMIFS(Диализ!M:M,Диализ!D:D,СВОД!D1546,Диализ!F:F,СВОД!F1546)+SUMIFS('Скорая мед.помощь'!N:N,'Скорая мед.помощь'!D:D,СВОД!D1546,'Скорая мед.помощь'!F:F,СВОД!F1546)+SUMIFS(Услуги!AV:AV,Услуги!D:D,СВОД!D1546,Услуги!F:F,СВОД!F1546)+SUMIFS(Поликлиника!BK:BK,Поликлиника!D:D,СВОД!D1546,Поликлиника!F:F,СВОД!F1546)</f>
        <v>0</v>
      </c>
      <c r="Q1546" s="336">
        <f>SUMIFS(Сверхбаза!L:L,Сверхбаза!C:C,СВОД!D1546,Сверхбаза!E:E,СВОД!F1546)+SUMIFS(Сверхбаза!N:N,Сверхбаза!C:C,СВОД!D1546,Сверхбаза!E:E,СВОД!F1546)</f>
        <v>0</v>
      </c>
      <c r="R1546" s="337">
        <f>SUMIFS(Сверхбаза!P:P,Сверхбаза!C:C,СВОД!D1546,Сверхбаза!E:E,СВОД!F1546)</f>
        <v>0</v>
      </c>
      <c r="S1546" s="337">
        <f>SUMIFS(Сверхбаза!R:R,Сверхбаза!C:C,СВОД!D1546,Сверхбаза!E:E,СВОД!F1546)</f>
        <v>0</v>
      </c>
      <c r="T1546" s="337">
        <f>SUMIFS(Сверхбаза!Q:Q,Сверхбаза!C:C,СВОД!D1546,Сверхбаза!E:E,СВОД!F1546)</f>
        <v>0</v>
      </c>
      <c r="U1546" s="337">
        <f>SUMIFS(Сверхбаза!S:S,Сверхбаза!C:C,СВОД!D1546,Сверхбаза!E:E,СВОД!F1546)</f>
        <v>0</v>
      </c>
      <c r="V1546" s="339">
        <f>SUMIFS(Сверхбаза!G:G,Сверхбаза!C:C,СВОД!D1546,Сверхбаза!E:E,СВОД!F1546)</f>
        <v>0</v>
      </c>
    </row>
    <row r="1547" spans="1:22" ht="25.5" outlineLevel="2" x14ac:dyDescent="0.2">
      <c r="A1547" s="33" t="s">
        <v>7</v>
      </c>
      <c r="B1547" s="9">
        <v>6</v>
      </c>
      <c r="C1547" s="10">
        <v>502909</v>
      </c>
      <c r="D1547" s="273">
        <v>291101</v>
      </c>
      <c r="E1547" s="81" t="s">
        <v>686</v>
      </c>
      <c r="F1547" s="81">
        <v>2</v>
      </c>
      <c r="G1547" s="82" t="s">
        <v>135</v>
      </c>
      <c r="H1547" s="336">
        <f>SUMIFS('Круглосуточный стационар'!J:J,'Круглосуточный стационар'!D:D,СВОД!D1547,'Круглосуточный стационар'!H:H,"-",'Круглосуточный стационар'!F:F,СВОД!F1547)+SUMIFS(ВМП!J:J,ВМП!D:D,СВОД!D1547,ВМП!H:H,"-",ВМП!F:F,СВОД!F1547)+SUMIFS('Дневной стационар'!J:J,'Дневной стационар'!D:D,СВОД!D1547,'Дневной стационар'!H:H,"-",'Дневной стационар'!F:F,СВОД!F1547)+SUMIFS(ЭКО!H:H,ЭКО!D:D,СВОД!D1547,ЭКО!F:F,СВОД!F1547)+SUMIFS(Диализ!H:H,Диализ!D:D,СВОД!D1547,Диализ!F:F,СВОД!F1547)</f>
        <v>0</v>
      </c>
      <c r="I1547" s="337">
        <f>SUMIFS(Поликлиника!H:H,Поликлиника!D:D,СВОД!D1547,Поликлиника!F:F,СВОД!F1547)</f>
        <v>0</v>
      </c>
      <c r="J1547" s="337">
        <f>SUMIFS(Поликлиника!AQ:AQ,Поликлиника!D:D,СВОД!D1547,Поликлиника!F:F,СВОД!F1547)</f>
        <v>0</v>
      </c>
      <c r="K1547" s="337">
        <f>SUMIFS(Поликлиника!AV:AV,Поликлиника!D:D,СВОД!D1547,Поликлиника!F:F,СВОД!F1547)</f>
        <v>0</v>
      </c>
      <c r="L1547" s="337">
        <f>SUMIFS(Поликлиника!BA:BA,Поликлиника!D:D,СВОД!D1547,Поликлиника!F:F,СВОД!F1547)</f>
        <v>0</v>
      </c>
      <c r="M1547" s="337">
        <f>SUMIFS(Услуги!H:H,Услуги!D:D,СВОД!D1547,Услуги!F:F,СВОД!F1547)+SUMIFS(Услуги!M:M,Услуги!D:D,СВОД!D1547,Услуги!F:F,СВОД!F1547)+SUMIFS(Услуги!R:R,Услуги!D:D,СВОД!D1547,Услуги!F:F,СВОД!F1547)+SUMIFS(Услуги!W:W,Услуги!D:D,СВОД!D1547,Услуги!F:F,СВОД!F1547)+SUMIFS(Услуги!AB:AB,Услуги!D:D,СВОД!D1547,Услуги!F:F,СВОД!F1547)+SUMIFS(Услуги!AG:AG,Услуги!D:D,СВОД!D1547,Услуги!F:F,СВОД!F1547)+SUMIFS(Услуги!AL:AL,Услуги!D:D,СВОД!D1547,Услуги!F:F,СВОД!F1547)+SUMIFS(Услуги!AQ:AQ,Услуги!D:D,СВОД!D1547,Услуги!F:F,СВОД!F1547)</f>
        <v>0</v>
      </c>
      <c r="N1547" s="337">
        <f>SUMIFS('Скорая мед.помощь'!I:I,'Скорая мед.помощь'!D:D,СВОД!D1547,'Скорая мед.помощь'!F:F,СВОД!F1547)</f>
        <v>0</v>
      </c>
      <c r="O1547" s="338">
        <f>SUMIFS(Поликлиника!BF:BF,Поликлиника!D:D,СВОД!D1547,Поликлиника!F:F,СВОД!F1547)</f>
        <v>0</v>
      </c>
      <c r="P1547" s="339">
        <f>SUMIFS('Круглосуточный стационар'!O:O,'Круглосуточный стационар'!D:D,СВОД!D1547,'Круглосуточный стационар'!F:F,СВОД!F1547,'Круглосуточный стационар'!H:H,"-")+SUMIFS(ВМП!O:O,ВМП!D:D,СВОД!D1547,ВМП!F:F,СВОД!F1547,ВМП!H:H,"-")+SUMIFS('Дневной стационар'!O:O,'Дневной стационар'!D:D,СВОД!D1547,'Дневной стационар'!F:F,СВОД!F1547,'Дневной стационар'!H:H,"-")+SUMIFS(ЭКО!M:M,ЭКО!D:D,СВОД!D1547,ЭКО!F:F,СВОД!F1547)+SUMIFS(Диализ!M:M,Диализ!D:D,СВОД!D1547,Диализ!F:F,СВОД!F1547)+SUMIFS('Скорая мед.помощь'!N:N,'Скорая мед.помощь'!D:D,СВОД!D1547,'Скорая мед.помощь'!F:F,СВОД!F1547)+SUMIFS(Услуги!AV:AV,Услуги!D:D,СВОД!D1547,Услуги!F:F,СВОД!F1547)+SUMIFS(Поликлиника!BK:BK,Поликлиника!D:D,СВОД!D1547,Поликлиника!F:F,СВОД!F1547)</f>
        <v>0</v>
      </c>
      <c r="Q1547" s="336">
        <f>SUMIFS(Сверхбаза!L:L,Сверхбаза!C:C,СВОД!D1547,Сверхбаза!E:E,СВОД!F1547)+SUMIFS(Сверхбаза!N:N,Сверхбаза!C:C,СВОД!D1547,Сверхбаза!E:E,СВОД!F1547)</f>
        <v>543</v>
      </c>
      <c r="R1547" s="337">
        <f>SUMIFS(Сверхбаза!P:P,Сверхбаза!C:C,СВОД!D1547,Сверхбаза!E:E,СВОД!F1547)</f>
        <v>0</v>
      </c>
      <c r="S1547" s="337">
        <f>SUMIFS(Сверхбаза!R:R,Сверхбаза!C:C,СВОД!D1547,Сверхбаза!E:E,СВОД!F1547)</f>
        <v>0</v>
      </c>
      <c r="T1547" s="337">
        <f>SUMIFS(Сверхбаза!Q:Q,Сверхбаза!C:C,СВОД!D1547,Сверхбаза!E:E,СВОД!F1547)</f>
        <v>0</v>
      </c>
      <c r="U1547" s="337">
        <f>SUMIFS(Сверхбаза!S:S,Сверхбаза!C:C,СВОД!D1547,Сверхбаза!E:E,СВОД!F1547)</f>
        <v>0</v>
      </c>
      <c r="V1547" s="339">
        <f>SUMIFS(Сверхбаза!G:G,Сверхбаза!C:C,СВОД!D1547,Сверхбаза!E:E,СВОД!F1547)</f>
        <v>16452.703000000005</v>
      </c>
    </row>
    <row r="1548" spans="1:22" ht="25.5" outlineLevel="2" x14ac:dyDescent="0.2">
      <c r="A1548" s="33" t="s">
        <v>7</v>
      </c>
      <c r="B1548" s="9">
        <v>6</v>
      </c>
      <c r="C1548" s="10">
        <v>502909</v>
      </c>
      <c r="D1548" s="273">
        <v>291101</v>
      </c>
      <c r="E1548" s="81" t="s">
        <v>686</v>
      </c>
      <c r="F1548" s="81">
        <v>6</v>
      </c>
      <c r="G1548" s="82" t="s">
        <v>860</v>
      </c>
      <c r="H1548" s="336">
        <f>SUMIFS('Круглосуточный стационар'!J:J,'Круглосуточный стационар'!D:D,СВОД!D1548,'Круглосуточный стационар'!H:H,"-",'Круглосуточный стационар'!F:F,СВОД!F1548)+SUMIFS(ВМП!J:J,ВМП!D:D,СВОД!D1548,ВМП!H:H,"-",ВМП!F:F,СВОД!F1548)+SUMIFS('Дневной стационар'!J:J,'Дневной стационар'!D:D,СВОД!D1548,'Дневной стационар'!H:H,"-",'Дневной стационар'!F:F,СВОД!F1548)+SUMIFS(ЭКО!H:H,ЭКО!D:D,СВОД!D1548,ЭКО!F:F,СВОД!F1548)+SUMIFS(Диализ!H:H,Диализ!D:D,СВОД!D1548,Диализ!F:F,СВОД!F1548)</f>
        <v>0</v>
      </c>
      <c r="I1548" s="337">
        <f>SUMIFS(Поликлиника!H:H,Поликлиника!D:D,СВОД!D1548,Поликлиника!F:F,СВОД!F1548)</f>
        <v>0</v>
      </c>
      <c r="J1548" s="337">
        <f>SUMIFS(Поликлиника!AQ:AQ,Поликлиника!D:D,СВОД!D1548,Поликлиника!F:F,СВОД!F1548)</f>
        <v>0</v>
      </c>
      <c r="K1548" s="337">
        <f>SUMIFS(Поликлиника!AV:AV,Поликлиника!D:D,СВОД!D1548,Поликлиника!F:F,СВОД!F1548)</f>
        <v>0</v>
      </c>
      <c r="L1548" s="337">
        <f>SUMIFS(Поликлиника!BA:BA,Поликлиника!D:D,СВОД!D1548,Поликлиника!F:F,СВОД!F1548)</f>
        <v>0</v>
      </c>
      <c r="M1548" s="337">
        <f>SUMIFS(Услуги!H:H,Услуги!D:D,СВОД!D1548,Услуги!F:F,СВОД!F1548)+SUMIFS(Услуги!M:M,Услуги!D:D,СВОД!D1548,Услуги!F:F,СВОД!F1548)+SUMIFS(Услуги!R:R,Услуги!D:D,СВОД!D1548,Услуги!F:F,СВОД!F1548)+SUMIFS(Услуги!W:W,Услуги!D:D,СВОД!D1548,Услуги!F:F,СВОД!F1548)+SUMIFS(Услуги!AB:AB,Услуги!D:D,СВОД!D1548,Услуги!F:F,СВОД!F1548)+SUMIFS(Услуги!AG:AG,Услуги!D:D,СВОД!D1548,Услуги!F:F,СВОД!F1548)+SUMIFS(Услуги!AL:AL,Услуги!D:D,СВОД!D1548,Услуги!F:F,СВОД!F1548)+SUMIFS(Услуги!AQ:AQ,Услуги!D:D,СВОД!D1548,Услуги!F:F,СВОД!F1548)</f>
        <v>0</v>
      </c>
      <c r="N1548" s="337">
        <f>SUMIFS('Скорая мед.помощь'!I:I,'Скорая мед.помощь'!D:D,СВОД!D1548,'Скорая мед.помощь'!F:F,СВОД!F1548)</f>
        <v>0</v>
      </c>
      <c r="O1548" s="338">
        <f>SUMIFS(Поликлиника!BF:BF,Поликлиника!D:D,СВОД!D1548,Поликлиника!F:F,СВОД!F1548)</f>
        <v>0</v>
      </c>
      <c r="P1548" s="339">
        <f>SUMIFS('Круглосуточный стационар'!O:O,'Круглосуточный стационар'!D:D,СВОД!D1548,'Круглосуточный стационар'!F:F,СВОД!F1548,'Круглосуточный стационар'!H:H,"-")+SUMIFS(ВМП!O:O,ВМП!D:D,СВОД!D1548,ВМП!F:F,СВОД!F1548,ВМП!H:H,"-")+SUMIFS('Дневной стационар'!O:O,'Дневной стационар'!D:D,СВОД!D1548,'Дневной стационар'!F:F,СВОД!F1548,'Дневной стационар'!H:H,"-")+SUMIFS(ЭКО!M:M,ЭКО!D:D,СВОД!D1548,ЭКО!F:F,СВОД!F1548)+SUMIFS(Диализ!M:M,Диализ!D:D,СВОД!D1548,Диализ!F:F,СВОД!F1548)+SUMIFS('Скорая мед.помощь'!N:N,'Скорая мед.помощь'!D:D,СВОД!D1548,'Скорая мед.помощь'!F:F,СВОД!F1548)+SUMIFS(Услуги!AV:AV,Услуги!D:D,СВОД!D1548,Услуги!F:F,СВОД!F1548)+SUMIFS(Поликлиника!BK:BK,Поликлиника!D:D,СВОД!D1548,Поликлиника!F:F,СВОД!F1548)</f>
        <v>0</v>
      </c>
      <c r="Q1548" s="336">
        <f>SUMIFS(Сверхбаза!L:L,Сверхбаза!C:C,СВОД!D1548,Сверхбаза!E:E,СВОД!F1548)+SUMIFS(Сверхбаза!N:N,Сверхбаза!C:C,СВОД!D1548,Сверхбаза!E:E,СВОД!F1548)</f>
        <v>0</v>
      </c>
      <c r="R1548" s="337">
        <f>SUMIFS(Сверхбаза!P:P,Сверхбаза!C:C,СВОД!D1548,Сверхбаза!E:E,СВОД!F1548)</f>
        <v>0</v>
      </c>
      <c r="S1548" s="337">
        <f>SUMIFS(Сверхбаза!R:R,Сверхбаза!C:C,СВОД!D1548,Сверхбаза!E:E,СВОД!F1548)</f>
        <v>0</v>
      </c>
      <c r="T1548" s="337">
        <f>SUMIFS(Сверхбаза!Q:Q,Сверхбаза!C:C,СВОД!D1548,Сверхбаза!E:E,СВОД!F1548)</f>
        <v>0</v>
      </c>
      <c r="U1548" s="337">
        <f>SUMIFS(Сверхбаза!S:S,Сверхбаза!C:C,СВОД!D1548,Сверхбаза!E:E,СВОД!F1548)</f>
        <v>0</v>
      </c>
      <c r="V1548" s="339">
        <f>SUMIFS(Сверхбаза!G:G,Сверхбаза!C:C,СВОД!D1548,Сверхбаза!E:E,СВОД!F1548)</f>
        <v>0</v>
      </c>
    </row>
    <row r="1549" spans="1:22" ht="25.5" outlineLevel="2" x14ac:dyDescent="0.2">
      <c r="A1549" s="33" t="s">
        <v>7</v>
      </c>
      <c r="B1549" s="9">
        <v>6</v>
      </c>
      <c r="C1549" s="10">
        <v>502909</v>
      </c>
      <c r="D1549" s="273">
        <v>291101</v>
      </c>
      <c r="E1549" s="81" t="s">
        <v>686</v>
      </c>
      <c r="F1549" s="81">
        <v>3</v>
      </c>
      <c r="G1549" s="82" t="s">
        <v>136</v>
      </c>
      <c r="H1549" s="336">
        <f>SUMIFS('Круглосуточный стационар'!J:J,'Круглосуточный стационар'!D:D,СВОД!D1549,'Круглосуточный стационар'!H:H,"-",'Круглосуточный стационар'!F:F,СВОД!F1549)+SUMIFS(ВМП!J:J,ВМП!D:D,СВОД!D1549,ВМП!H:H,"-",ВМП!F:F,СВОД!F1549)+SUMIFS('Дневной стационар'!J:J,'Дневной стационар'!D:D,СВОД!D1549,'Дневной стационар'!H:H,"-",'Дневной стационар'!F:F,СВОД!F1549)+SUMIFS(ЭКО!H:H,ЭКО!D:D,СВОД!D1549,ЭКО!F:F,СВОД!F1549)+SUMIFS(Диализ!H:H,Диализ!D:D,СВОД!D1549,Диализ!F:F,СВОД!F1549)</f>
        <v>0</v>
      </c>
      <c r="I1549" s="337">
        <f>SUMIFS(Поликлиника!H:H,Поликлиника!D:D,СВОД!D1549,Поликлиника!F:F,СВОД!F1549)</f>
        <v>0</v>
      </c>
      <c r="J1549" s="337">
        <f>SUMIFS(Поликлиника!AQ:AQ,Поликлиника!D:D,СВОД!D1549,Поликлиника!F:F,СВОД!F1549)</f>
        <v>0</v>
      </c>
      <c r="K1549" s="337">
        <f>SUMIFS(Поликлиника!AV:AV,Поликлиника!D:D,СВОД!D1549,Поликлиника!F:F,СВОД!F1549)</f>
        <v>0</v>
      </c>
      <c r="L1549" s="337">
        <f>SUMIFS(Поликлиника!BA:BA,Поликлиника!D:D,СВОД!D1549,Поликлиника!F:F,СВОД!F1549)</f>
        <v>0</v>
      </c>
      <c r="M1549" s="337">
        <f>SUMIFS(Услуги!H:H,Услуги!D:D,СВОД!D1549,Услуги!F:F,СВОД!F1549)+SUMIFS(Услуги!M:M,Услуги!D:D,СВОД!D1549,Услуги!F:F,СВОД!F1549)+SUMIFS(Услуги!R:R,Услуги!D:D,СВОД!D1549,Услуги!F:F,СВОД!F1549)+SUMIFS(Услуги!W:W,Услуги!D:D,СВОД!D1549,Услуги!F:F,СВОД!F1549)+SUMIFS(Услуги!AB:AB,Услуги!D:D,СВОД!D1549,Услуги!F:F,СВОД!F1549)+SUMIFS(Услуги!AG:AG,Услуги!D:D,СВОД!D1549,Услуги!F:F,СВОД!F1549)+SUMIFS(Услуги!AL:AL,Услуги!D:D,СВОД!D1549,Услуги!F:F,СВОД!F1549)+SUMIFS(Услуги!AQ:AQ,Услуги!D:D,СВОД!D1549,Услуги!F:F,СВОД!F1549)</f>
        <v>0</v>
      </c>
      <c r="N1549" s="337">
        <f>SUMIFS('Скорая мед.помощь'!I:I,'Скорая мед.помощь'!D:D,СВОД!D1549,'Скорая мед.помощь'!F:F,СВОД!F1549)</f>
        <v>0</v>
      </c>
      <c r="O1549" s="338">
        <f>SUMIFS(Поликлиника!BF:BF,Поликлиника!D:D,СВОД!D1549,Поликлиника!F:F,СВОД!F1549)</f>
        <v>0</v>
      </c>
      <c r="P1549" s="339">
        <f>SUMIFS('Круглосуточный стационар'!O:O,'Круглосуточный стационар'!D:D,СВОД!D1549,'Круглосуточный стационар'!F:F,СВОД!F1549,'Круглосуточный стационар'!H:H,"-")+SUMIFS(ВМП!O:O,ВМП!D:D,СВОД!D1549,ВМП!F:F,СВОД!F1549,ВМП!H:H,"-")+SUMIFS('Дневной стационар'!O:O,'Дневной стационар'!D:D,СВОД!D1549,'Дневной стационар'!F:F,СВОД!F1549,'Дневной стационар'!H:H,"-")+SUMIFS(ЭКО!M:M,ЭКО!D:D,СВОД!D1549,ЭКО!F:F,СВОД!F1549)+SUMIFS(Диализ!M:M,Диализ!D:D,СВОД!D1549,Диализ!F:F,СВОД!F1549)+SUMIFS('Скорая мед.помощь'!N:N,'Скорая мед.помощь'!D:D,СВОД!D1549,'Скорая мед.помощь'!F:F,СВОД!F1549)+SUMIFS(Услуги!AV:AV,Услуги!D:D,СВОД!D1549,Услуги!F:F,СВОД!F1549)+SUMIFS(Поликлиника!BK:BK,Поликлиника!D:D,СВОД!D1549,Поликлиника!F:F,СВОД!F1549)</f>
        <v>0</v>
      </c>
      <c r="Q1549" s="336">
        <f>SUMIFS(Сверхбаза!L:L,Сверхбаза!C:C,СВОД!D1549,Сверхбаза!E:E,СВОД!F1549)+SUMIFS(Сверхбаза!N:N,Сверхбаза!C:C,СВОД!D1549,Сверхбаза!E:E,СВОД!F1549)</f>
        <v>0</v>
      </c>
      <c r="R1549" s="337">
        <f>SUMIFS(Сверхбаза!P:P,Сверхбаза!C:C,СВОД!D1549,Сверхбаза!E:E,СВОД!F1549)</f>
        <v>14309</v>
      </c>
      <c r="S1549" s="337">
        <f>SUMIFS(Сверхбаза!R:R,Сверхбаза!C:C,СВОД!D1549,Сверхбаза!E:E,СВОД!F1549)</f>
        <v>4100</v>
      </c>
      <c r="T1549" s="337">
        <f>SUMIFS(Сверхбаза!Q:Q,Сверхбаза!C:C,СВОД!D1549,Сверхбаза!E:E,СВОД!F1549)</f>
        <v>47658</v>
      </c>
      <c r="U1549" s="337">
        <f>SUMIFS(Сверхбаза!S:S,Сверхбаза!C:C,СВОД!D1549,Сверхбаза!E:E,СВОД!F1549)</f>
        <v>0</v>
      </c>
      <c r="V1549" s="339">
        <f>SUMIFS(Сверхбаза!G:G,Сверхбаза!C:C,СВОД!D1549,Сверхбаза!E:E,СВОД!F1549)</f>
        <v>37598.06</v>
      </c>
    </row>
    <row r="1550" spans="1:22" ht="25.5" outlineLevel="2" x14ac:dyDescent="0.2">
      <c r="A1550" s="33" t="s">
        <v>7</v>
      </c>
      <c r="B1550" s="9">
        <v>6</v>
      </c>
      <c r="C1550" s="10">
        <v>502909</v>
      </c>
      <c r="D1550" s="273">
        <v>291101</v>
      </c>
      <c r="E1550" s="81" t="s">
        <v>686</v>
      </c>
      <c r="F1550" s="81">
        <v>7</v>
      </c>
      <c r="G1550" s="82" t="s">
        <v>861</v>
      </c>
      <c r="H1550" s="336">
        <f>SUMIFS('Круглосуточный стационар'!J:J,'Круглосуточный стационар'!D:D,СВОД!D1550,'Круглосуточный стационар'!H:H,"-",'Круглосуточный стационар'!F:F,СВОД!F1550)+SUMIFS(ВМП!J:J,ВМП!D:D,СВОД!D1550,ВМП!H:H,"-",ВМП!F:F,СВОД!F1550)+SUMIFS('Дневной стационар'!J:J,'Дневной стационар'!D:D,СВОД!D1550,'Дневной стационар'!H:H,"-",'Дневной стационар'!F:F,СВОД!F1550)+SUMIFS(ЭКО!H:H,ЭКО!D:D,СВОД!D1550,ЭКО!F:F,СВОД!F1550)+SUMIFS(Диализ!H:H,Диализ!D:D,СВОД!D1550,Диализ!F:F,СВОД!F1550)</f>
        <v>0</v>
      </c>
      <c r="I1550" s="337">
        <f>SUMIFS(Поликлиника!H:H,Поликлиника!D:D,СВОД!D1550,Поликлиника!F:F,СВОД!F1550)</f>
        <v>0</v>
      </c>
      <c r="J1550" s="337">
        <f>SUMIFS(Поликлиника!AQ:AQ,Поликлиника!D:D,СВОД!D1550,Поликлиника!F:F,СВОД!F1550)</f>
        <v>0</v>
      </c>
      <c r="K1550" s="337">
        <f>SUMIFS(Поликлиника!AV:AV,Поликлиника!D:D,СВОД!D1550,Поликлиника!F:F,СВОД!F1550)</f>
        <v>0</v>
      </c>
      <c r="L1550" s="337">
        <f>SUMIFS(Поликлиника!BA:BA,Поликлиника!D:D,СВОД!D1550,Поликлиника!F:F,СВОД!F1550)</f>
        <v>0</v>
      </c>
      <c r="M1550" s="337">
        <f>SUMIFS(Услуги!H:H,Услуги!D:D,СВОД!D1550,Услуги!F:F,СВОД!F1550)+SUMIFS(Услуги!M:M,Услуги!D:D,СВОД!D1550,Услуги!F:F,СВОД!F1550)+SUMIFS(Услуги!R:R,Услуги!D:D,СВОД!D1550,Услуги!F:F,СВОД!F1550)+SUMIFS(Услуги!W:W,Услуги!D:D,СВОД!D1550,Услуги!F:F,СВОД!F1550)+SUMIFS(Услуги!AB:AB,Услуги!D:D,СВОД!D1550,Услуги!F:F,СВОД!F1550)+SUMIFS(Услуги!AG:AG,Услуги!D:D,СВОД!D1550,Услуги!F:F,СВОД!F1550)+SUMIFS(Услуги!AL:AL,Услуги!D:D,СВОД!D1550,Услуги!F:F,СВОД!F1550)+SUMIFS(Услуги!AQ:AQ,Услуги!D:D,СВОД!D1550,Услуги!F:F,СВОД!F1550)</f>
        <v>0</v>
      </c>
      <c r="N1550" s="337">
        <f>SUMIFS('Скорая мед.помощь'!I:I,'Скорая мед.помощь'!D:D,СВОД!D1550,'Скорая мед.помощь'!F:F,СВОД!F1550)</f>
        <v>0</v>
      </c>
      <c r="O1550" s="338">
        <f>SUMIFS(Поликлиника!BF:BF,Поликлиника!D:D,СВОД!D1550,Поликлиника!F:F,СВОД!F1550)</f>
        <v>0</v>
      </c>
      <c r="P1550" s="339">
        <f>SUMIFS('Круглосуточный стационар'!O:O,'Круглосуточный стационар'!D:D,СВОД!D1550,'Круглосуточный стационар'!F:F,СВОД!F1550,'Круглосуточный стационар'!H:H,"-")+SUMIFS(ВМП!O:O,ВМП!D:D,СВОД!D1550,ВМП!F:F,СВОД!F1550,ВМП!H:H,"-")+SUMIFS('Дневной стационар'!O:O,'Дневной стационар'!D:D,СВОД!D1550,'Дневной стационар'!F:F,СВОД!F1550,'Дневной стационар'!H:H,"-")+SUMIFS(ЭКО!M:M,ЭКО!D:D,СВОД!D1550,ЭКО!F:F,СВОД!F1550)+SUMIFS(Диализ!M:M,Диализ!D:D,СВОД!D1550,Диализ!F:F,СВОД!F1550)+SUMIFS('Скорая мед.помощь'!N:N,'Скорая мед.помощь'!D:D,СВОД!D1550,'Скорая мед.помощь'!F:F,СВОД!F1550)+SUMIFS(Услуги!AV:AV,Услуги!D:D,СВОД!D1550,Услуги!F:F,СВОД!F1550)+SUMIFS(Поликлиника!BK:BK,Поликлиника!D:D,СВОД!D1550,Поликлиника!F:F,СВОД!F1550)</f>
        <v>0</v>
      </c>
      <c r="Q1550" s="336">
        <f>SUMIFS(Сверхбаза!L:L,Сверхбаза!C:C,СВОД!D1550,Сверхбаза!E:E,СВОД!F1550)+SUMIFS(Сверхбаза!N:N,Сверхбаза!C:C,СВОД!D1550,Сверхбаза!E:E,СВОД!F1550)</f>
        <v>0</v>
      </c>
      <c r="R1550" s="337">
        <f>SUMIFS(Сверхбаза!P:P,Сверхбаза!C:C,СВОД!D1550,Сверхбаза!E:E,СВОД!F1550)</f>
        <v>0</v>
      </c>
      <c r="S1550" s="337">
        <f>SUMIFS(Сверхбаза!R:R,Сверхбаза!C:C,СВОД!D1550,Сверхбаза!E:E,СВОД!F1550)</f>
        <v>0</v>
      </c>
      <c r="T1550" s="337">
        <f>SUMIFS(Сверхбаза!Q:Q,Сверхбаза!C:C,СВОД!D1550,Сверхбаза!E:E,СВОД!F1550)</f>
        <v>0</v>
      </c>
      <c r="U1550" s="337">
        <f>SUMIFS(Сверхбаза!S:S,Сверхбаза!C:C,СВОД!D1550,Сверхбаза!E:E,СВОД!F1550)</f>
        <v>0</v>
      </c>
      <c r="V1550" s="339">
        <f>SUMIFS(Сверхбаза!G:G,Сверхбаза!C:C,СВОД!D1550,Сверхбаза!E:E,СВОД!F1550)</f>
        <v>0</v>
      </c>
    </row>
    <row r="1551" spans="1:22" ht="25.5" outlineLevel="2" x14ac:dyDescent="0.2">
      <c r="A1551" s="33" t="s">
        <v>7</v>
      </c>
      <c r="B1551" s="9">
        <v>6</v>
      </c>
      <c r="C1551" s="10">
        <v>502909</v>
      </c>
      <c r="D1551" s="273">
        <v>291101</v>
      </c>
      <c r="E1551" s="81" t="s">
        <v>686</v>
      </c>
      <c r="F1551" s="81">
        <v>70</v>
      </c>
      <c r="G1551" s="82" t="s">
        <v>862</v>
      </c>
      <c r="H1551" s="336">
        <f>SUMIFS('Круглосуточный стационар'!J:J,'Круглосуточный стационар'!D:D,СВОД!D1551,'Круглосуточный стационар'!H:H,"-",'Круглосуточный стационар'!F:F,СВОД!F1551)+SUMIFS(ВМП!J:J,ВМП!D:D,СВОД!D1551,ВМП!H:H,"-",ВМП!F:F,СВОД!F1551)+SUMIFS('Дневной стационар'!J:J,'Дневной стационар'!D:D,СВОД!D1551,'Дневной стационар'!H:H,"-",'Дневной стационар'!F:F,СВОД!F1551)+SUMIFS(ЭКО!H:H,ЭКО!D:D,СВОД!D1551,ЭКО!F:F,СВОД!F1551)+SUMIFS(Диализ!H:H,Диализ!D:D,СВОД!D1551,Диализ!F:F,СВОД!F1551)</f>
        <v>0</v>
      </c>
      <c r="I1551" s="337">
        <f>SUMIFS(Поликлиника!H:H,Поликлиника!D:D,СВОД!D1551,Поликлиника!F:F,СВОД!F1551)</f>
        <v>0</v>
      </c>
      <c r="J1551" s="337">
        <f>SUMIFS(Поликлиника!AQ:AQ,Поликлиника!D:D,СВОД!D1551,Поликлиника!F:F,СВОД!F1551)</f>
        <v>0</v>
      </c>
      <c r="K1551" s="337">
        <f>SUMIFS(Поликлиника!AV:AV,Поликлиника!D:D,СВОД!D1551,Поликлиника!F:F,СВОД!F1551)</f>
        <v>0</v>
      </c>
      <c r="L1551" s="337">
        <f>SUMIFS(Поликлиника!BA:BA,Поликлиника!D:D,СВОД!D1551,Поликлиника!F:F,СВОД!F1551)</f>
        <v>0</v>
      </c>
      <c r="M1551" s="337">
        <f>SUMIFS(Услуги!H:H,Услуги!D:D,СВОД!D1551,Услуги!F:F,СВОД!F1551)+SUMIFS(Услуги!M:M,Услуги!D:D,СВОД!D1551,Услуги!F:F,СВОД!F1551)+SUMIFS(Услуги!R:R,Услуги!D:D,СВОД!D1551,Услуги!F:F,СВОД!F1551)+SUMIFS(Услуги!W:W,Услуги!D:D,СВОД!D1551,Услуги!F:F,СВОД!F1551)+SUMIFS(Услуги!AB:AB,Услуги!D:D,СВОД!D1551,Услуги!F:F,СВОД!F1551)+SUMIFS(Услуги!AG:AG,Услуги!D:D,СВОД!D1551,Услуги!F:F,СВОД!F1551)+SUMIFS(Услуги!AL:AL,Услуги!D:D,СВОД!D1551,Услуги!F:F,СВОД!F1551)+SUMIFS(Услуги!AQ:AQ,Услуги!D:D,СВОД!D1551,Услуги!F:F,СВОД!F1551)</f>
        <v>0</v>
      </c>
      <c r="N1551" s="337">
        <f>SUMIFS('Скорая мед.помощь'!I:I,'Скорая мед.помощь'!D:D,СВОД!D1551,'Скорая мед.помощь'!F:F,СВОД!F1551)</f>
        <v>0</v>
      </c>
      <c r="O1551" s="338">
        <f>SUMIFS(Поликлиника!BF:BF,Поликлиника!D:D,СВОД!D1551,Поликлиника!F:F,СВОД!F1551)</f>
        <v>0</v>
      </c>
      <c r="P1551" s="339">
        <f>SUMIFS('Круглосуточный стационар'!O:O,'Круглосуточный стационар'!D:D,СВОД!D1551,'Круглосуточный стационар'!F:F,СВОД!F1551,'Круглосуточный стационар'!H:H,"-")+SUMIFS(ВМП!O:O,ВМП!D:D,СВОД!D1551,ВМП!F:F,СВОД!F1551,ВМП!H:H,"-")+SUMIFS('Дневной стационар'!O:O,'Дневной стационар'!D:D,СВОД!D1551,'Дневной стационар'!F:F,СВОД!F1551,'Дневной стационар'!H:H,"-")+SUMIFS(ЭКО!M:M,ЭКО!D:D,СВОД!D1551,ЭКО!F:F,СВОД!F1551)+SUMIFS(Диализ!M:M,Диализ!D:D,СВОД!D1551,Диализ!F:F,СВОД!F1551)+SUMIFS('Скорая мед.помощь'!N:N,'Скорая мед.помощь'!D:D,СВОД!D1551,'Скорая мед.помощь'!F:F,СВОД!F1551)+SUMIFS(Услуги!AV:AV,Услуги!D:D,СВОД!D1551,Услуги!F:F,СВОД!F1551)+SUMIFS(Поликлиника!BK:BK,Поликлиника!D:D,СВОД!D1551,Поликлиника!F:F,СВОД!F1551)</f>
        <v>0</v>
      </c>
      <c r="Q1551" s="336">
        <f>SUMIFS(Сверхбаза!L:L,Сверхбаза!C:C,СВОД!D1551,Сверхбаза!E:E,СВОД!F1551)+SUMIFS(Сверхбаза!N:N,Сверхбаза!C:C,СВОД!D1551,Сверхбаза!E:E,СВОД!F1551)</f>
        <v>0</v>
      </c>
      <c r="R1551" s="337">
        <f>SUMIFS(Сверхбаза!P:P,Сверхбаза!C:C,СВОД!D1551,Сверхбаза!E:E,СВОД!F1551)</f>
        <v>0</v>
      </c>
      <c r="S1551" s="337">
        <f>SUMIFS(Сверхбаза!R:R,Сверхбаза!C:C,СВОД!D1551,Сверхбаза!E:E,СВОД!F1551)</f>
        <v>0</v>
      </c>
      <c r="T1551" s="337">
        <f>SUMIFS(Сверхбаза!Q:Q,Сверхбаза!C:C,СВОД!D1551,Сверхбаза!E:E,СВОД!F1551)</f>
        <v>0</v>
      </c>
      <c r="U1551" s="337">
        <f>SUMIFS(Сверхбаза!S:S,Сверхбаза!C:C,СВОД!D1551,Сверхбаза!E:E,СВОД!F1551)</f>
        <v>0</v>
      </c>
      <c r="V1551" s="339">
        <f>SUMIFS(Сверхбаза!G:G,Сверхбаза!C:C,СВОД!D1551,Сверхбаза!E:E,СВОД!F1551)</f>
        <v>0</v>
      </c>
    </row>
    <row r="1552" spans="1:22" ht="25.5" outlineLevel="2" x14ac:dyDescent="0.2">
      <c r="A1552" s="33" t="s">
        <v>7</v>
      </c>
      <c r="B1552" s="9">
        <v>6</v>
      </c>
      <c r="C1552" s="10">
        <v>502909</v>
      </c>
      <c r="D1552" s="273">
        <v>291101</v>
      </c>
      <c r="E1552" s="81" t="s">
        <v>686</v>
      </c>
      <c r="F1552" s="81">
        <v>94</v>
      </c>
      <c r="G1552" s="82" t="s">
        <v>124</v>
      </c>
      <c r="H1552" s="336">
        <f>SUMIFS('Круглосуточный стационар'!J:J,'Круглосуточный стационар'!D:D,СВОД!D1552,'Круглосуточный стационар'!H:H,"-",'Круглосуточный стационар'!F:F,СВОД!F1552)+SUMIFS(ВМП!J:J,ВМП!D:D,СВОД!D1552,ВМП!H:H,"-",ВМП!F:F,СВОД!F1552)+SUMIFS('Дневной стационар'!J:J,'Дневной стационар'!D:D,СВОД!D1552,'Дневной стационар'!H:H,"-",'Дневной стационар'!F:F,СВОД!F1552)+SUMIFS(ЭКО!H:H,ЭКО!D:D,СВОД!D1552,ЭКО!F:F,СВОД!F1552)+SUMIFS(Диализ!H:H,Диализ!D:D,СВОД!D1552,Диализ!F:F,СВОД!F1552)</f>
        <v>0</v>
      </c>
      <c r="I1552" s="337">
        <f>SUMIFS(Поликлиника!H:H,Поликлиника!D:D,СВОД!D1552,Поликлиника!F:F,СВОД!F1552)</f>
        <v>0</v>
      </c>
      <c r="J1552" s="337">
        <f>SUMIFS(Поликлиника!AQ:AQ,Поликлиника!D:D,СВОД!D1552,Поликлиника!F:F,СВОД!F1552)</f>
        <v>0</v>
      </c>
      <c r="K1552" s="337">
        <f>SUMIFS(Поликлиника!AV:AV,Поликлиника!D:D,СВОД!D1552,Поликлиника!F:F,СВОД!F1552)</f>
        <v>0</v>
      </c>
      <c r="L1552" s="337">
        <f>SUMIFS(Поликлиника!BA:BA,Поликлиника!D:D,СВОД!D1552,Поликлиника!F:F,СВОД!F1552)</f>
        <v>0</v>
      </c>
      <c r="M1552" s="337">
        <f>SUMIFS(Услуги!H:H,Услуги!D:D,СВОД!D1552,Услуги!F:F,СВОД!F1552)+SUMIFS(Услуги!M:M,Услуги!D:D,СВОД!D1552,Услуги!F:F,СВОД!F1552)+SUMIFS(Услуги!R:R,Услуги!D:D,СВОД!D1552,Услуги!F:F,СВОД!F1552)+SUMIFS(Услуги!W:W,Услуги!D:D,СВОД!D1552,Услуги!F:F,СВОД!F1552)+SUMIFS(Услуги!AB:AB,Услуги!D:D,СВОД!D1552,Услуги!F:F,СВОД!F1552)+SUMIFS(Услуги!AG:AG,Услуги!D:D,СВОД!D1552,Услуги!F:F,СВОД!F1552)+SUMIFS(Услуги!AL:AL,Услуги!D:D,СВОД!D1552,Услуги!F:F,СВОД!F1552)+SUMIFS(Услуги!AQ:AQ,Услуги!D:D,СВОД!D1552,Услуги!F:F,СВОД!F1552)</f>
        <v>0</v>
      </c>
      <c r="N1552" s="337">
        <f>SUMIFS('Скорая мед.помощь'!I:I,'Скорая мед.помощь'!D:D,СВОД!D1552,'Скорая мед.помощь'!F:F,СВОД!F1552)</f>
        <v>0</v>
      </c>
      <c r="O1552" s="338">
        <f>SUMIFS(Поликлиника!BF:BF,Поликлиника!D:D,СВОД!D1552,Поликлиника!F:F,СВОД!F1552)</f>
        <v>0</v>
      </c>
      <c r="P1552" s="339">
        <f>SUMIFS('Круглосуточный стационар'!O:O,'Круглосуточный стационар'!D:D,СВОД!D1552,'Круглосуточный стационар'!F:F,СВОД!F1552,'Круглосуточный стационар'!H:H,"-")+SUMIFS(ВМП!O:O,ВМП!D:D,СВОД!D1552,ВМП!F:F,СВОД!F1552,ВМП!H:H,"-")+SUMIFS('Дневной стационар'!O:O,'Дневной стационар'!D:D,СВОД!D1552,'Дневной стационар'!F:F,СВОД!F1552,'Дневной стационар'!H:H,"-")+SUMIFS(ЭКО!M:M,ЭКО!D:D,СВОД!D1552,ЭКО!F:F,СВОД!F1552)+SUMIFS(Диализ!M:M,Диализ!D:D,СВОД!D1552,Диализ!F:F,СВОД!F1552)+SUMIFS('Скорая мед.помощь'!N:N,'Скорая мед.помощь'!D:D,СВОД!D1552,'Скорая мед.помощь'!F:F,СВОД!F1552)+SUMIFS(Услуги!AV:AV,Услуги!D:D,СВОД!D1552,Услуги!F:F,СВОД!F1552)+SUMIFS(Поликлиника!BK:BK,Поликлиника!D:D,СВОД!D1552,Поликлиника!F:F,СВОД!F1552)</f>
        <v>0</v>
      </c>
      <c r="Q1552" s="336">
        <f>SUMIFS(Сверхбаза!L:L,Сверхбаза!C:C,СВОД!D1552,Сверхбаза!E:E,СВОД!F1552)+SUMIFS(Сверхбаза!N:N,Сверхбаза!C:C,СВОД!D1552,Сверхбаза!E:E,СВОД!F1552)</f>
        <v>0</v>
      </c>
      <c r="R1552" s="337">
        <f>SUMIFS(Сверхбаза!P:P,Сверхбаза!C:C,СВОД!D1552,Сверхбаза!E:E,СВОД!F1552)</f>
        <v>0</v>
      </c>
      <c r="S1552" s="337">
        <f>SUMIFS(Сверхбаза!R:R,Сверхбаза!C:C,СВОД!D1552,Сверхбаза!E:E,СВОД!F1552)</f>
        <v>0</v>
      </c>
      <c r="T1552" s="337">
        <f>SUMIFS(Сверхбаза!Q:Q,Сверхбаза!C:C,СВОД!D1552,Сверхбаза!E:E,СВОД!F1552)</f>
        <v>0</v>
      </c>
      <c r="U1552" s="337">
        <f>SUMIFS(Сверхбаза!S:S,Сверхбаза!C:C,СВОД!D1552,Сверхбаза!E:E,СВОД!F1552)</f>
        <v>0</v>
      </c>
      <c r="V1552" s="339">
        <f>SUMIFS(Сверхбаза!G:G,Сверхбаза!C:C,СВОД!D1552,Сверхбаза!E:E,СВОД!F1552)</f>
        <v>0</v>
      </c>
    </row>
    <row r="1553" spans="1:22" outlineLevel="1" x14ac:dyDescent="0.2">
      <c r="A1553" s="320"/>
      <c r="B1553" s="321"/>
      <c r="C1553" s="322"/>
      <c r="D1553" s="340" t="s">
        <v>440</v>
      </c>
      <c r="E1553" s="83"/>
      <c r="F1553" s="83"/>
      <c r="G1553" s="84"/>
      <c r="H1553" s="341"/>
      <c r="I1553" s="342"/>
      <c r="J1553" s="342"/>
      <c r="K1553" s="342"/>
      <c r="L1553" s="342"/>
      <c r="M1553" s="342"/>
      <c r="N1553" s="342"/>
      <c r="O1553" s="343"/>
      <c r="P1553" s="344">
        <f>SUBTOTAL(9,P1545:P1552)</f>
        <v>0</v>
      </c>
      <c r="Q1553" s="341"/>
      <c r="R1553" s="342"/>
      <c r="S1553" s="342"/>
      <c r="T1553" s="342"/>
      <c r="U1553" s="342"/>
      <c r="V1553" s="344">
        <f>SUBTOTAL(9,V1545:V1552)</f>
        <v>372587.58499999996</v>
      </c>
    </row>
    <row r="1554" spans="1:22" ht="25.5" outlineLevel="2" x14ac:dyDescent="0.2">
      <c r="A1554" s="33" t="s">
        <v>7</v>
      </c>
      <c r="B1554" s="9">
        <v>6</v>
      </c>
      <c r="C1554" s="10">
        <v>502910</v>
      </c>
      <c r="D1554" s="273">
        <v>291201</v>
      </c>
      <c r="E1554" s="81" t="s">
        <v>758</v>
      </c>
      <c r="F1554" s="81">
        <v>1</v>
      </c>
      <c r="G1554" s="82" t="s">
        <v>12</v>
      </c>
      <c r="H1554" s="336">
        <f>SUMIFS('Круглосуточный стационар'!J:J,'Круглосуточный стационар'!D:D,СВОД!D1554,'Круглосуточный стационар'!H:H,"-",'Круглосуточный стационар'!F:F,СВОД!F1554)+SUMIFS(ВМП!J:J,ВМП!D:D,СВОД!D1554,ВМП!H:H,"-",ВМП!F:F,СВОД!F1554)+SUMIFS('Дневной стационар'!J:J,'Дневной стационар'!D:D,СВОД!D1554,'Дневной стационар'!H:H,"-",'Дневной стационар'!F:F,СВОД!F1554)+SUMIFS(ЭКО!H:H,ЭКО!D:D,СВОД!D1554,ЭКО!F:F,СВОД!F1554)+SUMIFS(Диализ!H:H,Диализ!D:D,СВОД!D1554,Диализ!F:F,СВОД!F1554)</f>
        <v>9923</v>
      </c>
      <c r="I1554" s="337">
        <f>SUMIFS(Поликлиника!H:H,Поликлиника!D:D,СВОД!D1554,Поликлиника!F:F,СВОД!F1554)</f>
        <v>0</v>
      </c>
      <c r="J1554" s="337">
        <f>SUMIFS(Поликлиника!AQ:AQ,Поликлиника!D:D,СВОД!D1554,Поликлиника!F:F,СВОД!F1554)</f>
        <v>0</v>
      </c>
      <c r="K1554" s="337">
        <f>SUMIFS(Поликлиника!AV:AV,Поликлиника!D:D,СВОД!D1554,Поликлиника!F:F,СВОД!F1554)</f>
        <v>0</v>
      </c>
      <c r="L1554" s="337">
        <f>SUMIFS(Поликлиника!BA:BA,Поликлиника!D:D,СВОД!D1554,Поликлиника!F:F,СВОД!F1554)</f>
        <v>0</v>
      </c>
      <c r="M1554" s="337">
        <f>SUMIFS(Услуги!H:H,Услуги!D:D,СВОД!D1554,Услуги!F:F,СВОД!F1554)+SUMIFS(Услуги!M:M,Услуги!D:D,СВОД!D1554,Услуги!F:F,СВОД!F1554)+SUMIFS(Услуги!R:R,Услуги!D:D,СВОД!D1554,Услуги!F:F,СВОД!F1554)+SUMIFS(Услуги!W:W,Услуги!D:D,СВОД!D1554,Услуги!F:F,СВОД!F1554)+SUMIFS(Услуги!AB:AB,Услуги!D:D,СВОД!D1554,Услуги!F:F,СВОД!F1554)+SUMIFS(Услуги!AG:AG,Услуги!D:D,СВОД!D1554,Услуги!F:F,СВОД!F1554)+SUMIFS(Услуги!AL:AL,Услуги!D:D,СВОД!D1554,Услуги!F:F,СВОД!F1554)+SUMIFS(Услуги!AQ:AQ,Услуги!D:D,СВОД!D1554,Услуги!F:F,СВОД!F1554)</f>
        <v>0</v>
      </c>
      <c r="N1554" s="337">
        <f>SUMIFS('Скорая мед.помощь'!I:I,'Скорая мед.помощь'!D:D,СВОД!D1554,'Скорая мед.помощь'!F:F,СВОД!F1554)</f>
        <v>0</v>
      </c>
      <c r="O1554" s="338">
        <f>SUMIFS(Поликлиника!BF:BF,Поликлиника!D:D,СВОД!D1554,Поликлиника!F:F,СВОД!F1554)</f>
        <v>0</v>
      </c>
      <c r="P1554" s="339">
        <f>SUMIFS('Круглосуточный стационар'!O:O,'Круглосуточный стационар'!D:D,СВОД!D1554,'Круглосуточный стационар'!F:F,СВОД!F1554,'Круглосуточный стационар'!H:H,"-")+SUMIFS(ВМП!O:O,ВМП!D:D,СВОД!D1554,ВМП!F:F,СВОД!F1554,ВМП!H:H,"-")+SUMIFS('Дневной стационар'!O:O,'Дневной стационар'!D:D,СВОД!D1554,'Дневной стационар'!F:F,СВОД!F1554,'Дневной стационар'!H:H,"-")+SUMIFS(ЭКО!M:M,ЭКО!D:D,СВОД!D1554,ЭКО!F:F,СВОД!F1554)+SUMIFS(Диализ!M:M,Диализ!D:D,СВОД!D1554,Диализ!F:F,СВОД!F1554)+SUMIFS('Скорая мед.помощь'!N:N,'Скорая мед.помощь'!D:D,СВОД!D1554,'Скорая мед.помощь'!F:F,СВОД!F1554)+SUMIFS(Услуги!AV:AV,Услуги!D:D,СВОД!D1554,Услуги!F:F,СВОД!F1554)+SUMIFS(Поликлиника!BK:BK,Поликлиника!D:D,СВОД!D1554,Поликлиника!F:F,СВОД!F1554)</f>
        <v>368588.66513045295</v>
      </c>
      <c r="Q1554" s="336">
        <f>SUMIFS(Сверхбаза!L:L,Сверхбаза!C:C,СВОД!D1554,Сверхбаза!E:E,СВОД!F1554)+SUMIFS(Сверхбаза!N:N,Сверхбаза!C:C,СВОД!D1554,Сверхбаза!E:E,СВОД!F1554)</f>
        <v>0</v>
      </c>
      <c r="R1554" s="337">
        <f>SUMIFS(Сверхбаза!P:P,Сверхбаза!C:C,СВОД!D1554,Сверхбаза!E:E,СВОД!F1554)</f>
        <v>0</v>
      </c>
      <c r="S1554" s="337">
        <f>SUMIFS(Сверхбаза!R:R,Сверхбаза!C:C,СВОД!D1554,Сверхбаза!E:E,СВОД!F1554)</f>
        <v>0</v>
      </c>
      <c r="T1554" s="337">
        <f>SUMIFS(Сверхбаза!Q:Q,Сверхбаза!C:C,СВОД!D1554,Сверхбаза!E:E,СВОД!F1554)</f>
        <v>0</v>
      </c>
      <c r="U1554" s="337">
        <f>SUMIFS(Сверхбаза!S:S,Сверхбаза!C:C,СВОД!D1554,Сверхбаза!E:E,СВОД!F1554)</f>
        <v>0</v>
      </c>
      <c r="V1554" s="339">
        <f>SUMIFS(Сверхбаза!G:G,Сверхбаза!C:C,СВОД!D1554,Сверхбаза!E:E,СВОД!F1554)</f>
        <v>0</v>
      </c>
    </row>
    <row r="1555" spans="1:22" ht="25.5" outlineLevel="2" x14ac:dyDescent="0.2">
      <c r="A1555" s="33" t="s">
        <v>7</v>
      </c>
      <c r="B1555" s="9">
        <v>6</v>
      </c>
      <c r="C1555" s="10">
        <v>502910</v>
      </c>
      <c r="D1555" s="273">
        <v>291201</v>
      </c>
      <c r="E1555" s="81" t="s">
        <v>758</v>
      </c>
      <c r="F1555" s="81">
        <v>13</v>
      </c>
      <c r="G1555" s="82" t="s">
        <v>859</v>
      </c>
      <c r="H1555" s="336">
        <f>SUMIFS('Круглосуточный стационар'!J:J,'Круглосуточный стационар'!D:D,СВОД!D1555,'Круглосуточный стационар'!H:H,"-",'Круглосуточный стационар'!F:F,СВОД!F1555)+SUMIFS(ВМП!J:J,ВМП!D:D,СВОД!D1555,ВМП!H:H,"-",ВМП!F:F,СВОД!F1555)+SUMIFS('Дневной стационар'!J:J,'Дневной стационар'!D:D,СВОД!D1555,'Дневной стационар'!H:H,"-",'Дневной стационар'!F:F,СВОД!F1555)+SUMIFS(ЭКО!H:H,ЭКО!D:D,СВОД!D1555,ЭКО!F:F,СВОД!F1555)+SUMIFS(Диализ!H:H,Диализ!D:D,СВОД!D1555,Диализ!F:F,СВОД!F1555)</f>
        <v>138</v>
      </c>
      <c r="I1555" s="337">
        <f>SUMIFS(Поликлиника!H:H,Поликлиника!D:D,СВОД!D1555,Поликлиника!F:F,СВОД!F1555)</f>
        <v>0</v>
      </c>
      <c r="J1555" s="337">
        <f>SUMIFS(Поликлиника!AQ:AQ,Поликлиника!D:D,СВОД!D1555,Поликлиника!F:F,СВОД!F1555)</f>
        <v>0</v>
      </c>
      <c r="K1555" s="337">
        <f>SUMIFS(Поликлиника!AV:AV,Поликлиника!D:D,СВОД!D1555,Поликлиника!F:F,СВОД!F1555)</f>
        <v>0</v>
      </c>
      <c r="L1555" s="337">
        <f>SUMIFS(Поликлиника!BA:BA,Поликлиника!D:D,СВОД!D1555,Поликлиника!F:F,СВОД!F1555)</f>
        <v>0</v>
      </c>
      <c r="M1555" s="337">
        <f>SUMIFS(Услуги!H:H,Услуги!D:D,СВОД!D1555,Услуги!F:F,СВОД!F1555)+SUMIFS(Услуги!M:M,Услуги!D:D,СВОД!D1555,Услуги!F:F,СВОД!F1555)+SUMIFS(Услуги!R:R,Услуги!D:D,СВОД!D1555,Услуги!F:F,СВОД!F1555)+SUMIFS(Услуги!W:W,Услуги!D:D,СВОД!D1555,Услуги!F:F,СВОД!F1555)+SUMIFS(Услуги!AB:AB,Услуги!D:D,СВОД!D1555,Услуги!F:F,СВОД!F1555)+SUMIFS(Услуги!AG:AG,Услуги!D:D,СВОД!D1555,Услуги!F:F,СВОД!F1555)+SUMIFS(Услуги!AL:AL,Услуги!D:D,СВОД!D1555,Услуги!F:F,СВОД!F1555)+SUMIFS(Услуги!AQ:AQ,Услуги!D:D,СВОД!D1555,Услуги!F:F,СВОД!F1555)</f>
        <v>0</v>
      </c>
      <c r="N1555" s="337">
        <f>SUMIFS('Скорая мед.помощь'!I:I,'Скорая мед.помощь'!D:D,СВОД!D1555,'Скорая мед.помощь'!F:F,СВОД!F1555)</f>
        <v>0</v>
      </c>
      <c r="O1555" s="338">
        <f>SUMIFS(Поликлиника!BF:BF,Поликлиника!D:D,СВОД!D1555,Поликлиника!F:F,СВОД!F1555)</f>
        <v>0</v>
      </c>
      <c r="P1555" s="339">
        <f>SUMIFS('Круглосуточный стационар'!O:O,'Круглосуточный стационар'!D:D,СВОД!D1555,'Круглосуточный стационар'!F:F,СВОД!F1555,'Круглосуточный стационар'!H:H,"-")+SUMIFS(ВМП!O:O,ВМП!D:D,СВОД!D1555,ВМП!F:F,СВОД!F1555,ВМП!H:H,"-")+SUMIFS('Дневной стационар'!O:O,'Дневной стационар'!D:D,СВОД!D1555,'Дневной стационар'!F:F,СВОД!F1555,'Дневной стационар'!H:H,"-")+SUMIFS(ЭКО!M:M,ЭКО!D:D,СВОД!D1555,ЭКО!F:F,СВОД!F1555)+SUMIFS(Диализ!M:M,Диализ!D:D,СВОД!D1555,Диализ!F:F,СВОД!F1555)+SUMIFS('Скорая мед.помощь'!N:N,'Скорая мед.помощь'!D:D,СВОД!D1555,'Скорая мед.помощь'!F:F,СВОД!F1555)+SUMIFS(Услуги!AV:AV,Услуги!D:D,СВОД!D1555,Услуги!F:F,СВОД!F1555)+SUMIFS(Поликлиника!BK:BK,Поликлиника!D:D,СВОД!D1555,Поликлиника!F:F,СВОД!F1555)</f>
        <v>34805.783931578946</v>
      </c>
      <c r="Q1555" s="336">
        <f>SUMIFS(Сверхбаза!L:L,Сверхбаза!C:C,СВОД!D1555,Сверхбаза!E:E,СВОД!F1555)+SUMIFS(Сверхбаза!N:N,Сверхбаза!C:C,СВОД!D1555,Сверхбаза!E:E,СВОД!F1555)</f>
        <v>0</v>
      </c>
      <c r="R1555" s="337">
        <f>SUMIFS(Сверхбаза!P:P,Сверхбаза!C:C,СВОД!D1555,Сверхбаза!E:E,СВОД!F1555)</f>
        <v>0</v>
      </c>
      <c r="S1555" s="337">
        <f>SUMIFS(Сверхбаза!R:R,Сверхбаза!C:C,СВОД!D1555,Сверхбаза!E:E,СВОД!F1555)</f>
        <v>0</v>
      </c>
      <c r="T1555" s="337">
        <f>SUMIFS(Сверхбаза!Q:Q,Сверхбаза!C:C,СВОД!D1555,Сверхбаза!E:E,СВОД!F1555)</f>
        <v>0</v>
      </c>
      <c r="U1555" s="337">
        <f>SUMIFS(Сверхбаза!S:S,Сверхбаза!C:C,СВОД!D1555,Сверхбаза!E:E,СВОД!F1555)</f>
        <v>0</v>
      </c>
      <c r="V1555" s="339">
        <f>SUMIFS(Сверхбаза!G:G,Сверхбаза!C:C,СВОД!D1555,Сверхбаза!E:E,СВОД!F1555)</f>
        <v>0</v>
      </c>
    </row>
    <row r="1556" spans="1:22" ht="25.5" outlineLevel="2" x14ac:dyDescent="0.2">
      <c r="A1556" s="33" t="s">
        <v>7</v>
      </c>
      <c r="B1556" s="9">
        <v>6</v>
      </c>
      <c r="C1556" s="10">
        <v>502910</v>
      </c>
      <c r="D1556" s="273">
        <v>291201</v>
      </c>
      <c r="E1556" s="81" t="s">
        <v>758</v>
      </c>
      <c r="F1556" s="81">
        <v>2</v>
      </c>
      <c r="G1556" s="82" t="s">
        <v>135</v>
      </c>
      <c r="H1556" s="336">
        <f>SUMIFS('Круглосуточный стационар'!J:J,'Круглосуточный стационар'!D:D,СВОД!D1556,'Круглосуточный стационар'!H:H,"-",'Круглосуточный стационар'!F:F,СВОД!F1556)+SUMIFS(ВМП!J:J,ВМП!D:D,СВОД!D1556,ВМП!H:H,"-",ВМП!F:F,СВОД!F1556)+SUMIFS('Дневной стационар'!J:J,'Дневной стационар'!D:D,СВОД!D1556,'Дневной стационар'!H:H,"-",'Дневной стационар'!F:F,СВОД!F1556)+SUMIFS(ЭКО!H:H,ЭКО!D:D,СВОД!D1556,ЭКО!F:F,СВОД!F1556)+SUMIFS(Диализ!H:H,Диализ!D:D,СВОД!D1556,Диализ!F:F,СВОД!F1556)</f>
        <v>1200</v>
      </c>
      <c r="I1556" s="337">
        <f>SUMIFS(Поликлиника!H:H,Поликлиника!D:D,СВОД!D1556,Поликлиника!F:F,СВОД!F1556)</f>
        <v>0</v>
      </c>
      <c r="J1556" s="337">
        <f>SUMIFS(Поликлиника!AQ:AQ,Поликлиника!D:D,СВОД!D1556,Поликлиника!F:F,СВОД!F1556)</f>
        <v>0</v>
      </c>
      <c r="K1556" s="337">
        <f>SUMIFS(Поликлиника!AV:AV,Поликлиника!D:D,СВОД!D1556,Поликлиника!F:F,СВОД!F1556)</f>
        <v>0</v>
      </c>
      <c r="L1556" s="337">
        <f>SUMIFS(Поликлиника!BA:BA,Поликлиника!D:D,СВОД!D1556,Поликлиника!F:F,СВОД!F1556)</f>
        <v>0</v>
      </c>
      <c r="M1556" s="337">
        <f>SUMIFS(Услуги!H:H,Услуги!D:D,СВОД!D1556,Услуги!F:F,СВОД!F1556)+SUMIFS(Услуги!M:M,Услуги!D:D,СВОД!D1556,Услуги!F:F,СВОД!F1556)+SUMIFS(Услуги!R:R,Услуги!D:D,СВОД!D1556,Услуги!F:F,СВОД!F1556)+SUMIFS(Услуги!W:W,Услуги!D:D,СВОД!D1556,Услуги!F:F,СВОД!F1556)+SUMIFS(Услуги!AB:AB,Услуги!D:D,СВОД!D1556,Услуги!F:F,СВОД!F1556)+SUMIFS(Услуги!AG:AG,Услуги!D:D,СВОД!D1556,Услуги!F:F,СВОД!F1556)+SUMIFS(Услуги!AL:AL,Услуги!D:D,СВОД!D1556,Услуги!F:F,СВОД!F1556)+SUMIFS(Услуги!AQ:AQ,Услуги!D:D,СВОД!D1556,Услуги!F:F,СВОД!F1556)</f>
        <v>0</v>
      </c>
      <c r="N1556" s="337">
        <f>SUMIFS('Скорая мед.помощь'!I:I,'Скорая мед.помощь'!D:D,СВОД!D1556,'Скорая мед.помощь'!F:F,СВОД!F1556)</f>
        <v>0</v>
      </c>
      <c r="O1556" s="338">
        <f>SUMIFS(Поликлиника!BF:BF,Поликлиника!D:D,СВОД!D1556,Поликлиника!F:F,СВОД!F1556)</f>
        <v>0</v>
      </c>
      <c r="P1556" s="339">
        <f>SUMIFS('Круглосуточный стационар'!O:O,'Круглосуточный стационар'!D:D,СВОД!D1556,'Круглосуточный стационар'!F:F,СВОД!F1556,'Круглосуточный стационар'!H:H,"-")+SUMIFS(ВМП!O:O,ВМП!D:D,СВОД!D1556,ВМП!F:F,СВОД!F1556,ВМП!H:H,"-")+SUMIFS('Дневной стационар'!O:O,'Дневной стационар'!D:D,СВОД!D1556,'Дневной стационар'!F:F,СВОД!F1556,'Дневной стационар'!H:H,"-")+SUMIFS(ЭКО!M:M,ЭКО!D:D,СВОД!D1556,ЭКО!F:F,СВОД!F1556)+SUMIFS(Диализ!M:M,Диализ!D:D,СВОД!D1556,Диализ!F:F,СВОД!F1556)+SUMIFS('Скорая мед.помощь'!N:N,'Скорая мед.помощь'!D:D,СВОД!D1556,'Скорая мед.помощь'!F:F,СВОД!F1556)+SUMIFS(Услуги!AV:AV,Услуги!D:D,СВОД!D1556,Услуги!F:F,СВОД!F1556)+SUMIFS(Поликлиника!BK:BK,Поликлиника!D:D,СВОД!D1556,Поликлиника!F:F,СВОД!F1556)</f>
        <v>12377.7212208</v>
      </c>
      <c r="Q1556" s="336">
        <f>SUMIFS(Сверхбаза!L:L,Сверхбаза!C:C,СВОД!D1556,Сверхбаза!E:E,СВОД!F1556)+SUMIFS(Сверхбаза!N:N,Сверхбаза!C:C,СВОД!D1556,Сверхбаза!E:E,СВОД!F1556)</f>
        <v>0</v>
      </c>
      <c r="R1556" s="337">
        <f>SUMIFS(Сверхбаза!P:P,Сверхбаза!C:C,СВОД!D1556,Сверхбаза!E:E,СВОД!F1556)</f>
        <v>0</v>
      </c>
      <c r="S1556" s="337">
        <f>SUMIFS(Сверхбаза!R:R,Сверхбаза!C:C,СВОД!D1556,Сверхбаза!E:E,СВОД!F1556)</f>
        <v>0</v>
      </c>
      <c r="T1556" s="337">
        <f>SUMIFS(Сверхбаза!Q:Q,Сверхбаза!C:C,СВОД!D1556,Сверхбаза!E:E,СВОД!F1556)</f>
        <v>0</v>
      </c>
      <c r="U1556" s="337">
        <f>SUMIFS(Сверхбаза!S:S,Сверхбаза!C:C,СВОД!D1556,Сверхбаза!E:E,СВОД!F1556)</f>
        <v>0</v>
      </c>
      <c r="V1556" s="339">
        <f>SUMIFS(Сверхбаза!G:G,Сверхбаза!C:C,СВОД!D1556,Сверхбаза!E:E,СВОД!F1556)</f>
        <v>0</v>
      </c>
    </row>
    <row r="1557" spans="1:22" ht="25.5" outlineLevel="2" x14ac:dyDescent="0.2">
      <c r="A1557" s="33" t="s">
        <v>7</v>
      </c>
      <c r="B1557" s="9">
        <v>6</v>
      </c>
      <c r="C1557" s="10">
        <v>502910</v>
      </c>
      <c r="D1557" s="273">
        <v>291201</v>
      </c>
      <c r="E1557" s="81" t="s">
        <v>758</v>
      </c>
      <c r="F1557" s="81">
        <v>6</v>
      </c>
      <c r="G1557" s="82" t="s">
        <v>860</v>
      </c>
      <c r="H1557" s="336">
        <f>SUMIFS('Круглосуточный стационар'!J:J,'Круглосуточный стационар'!D:D,СВОД!D1557,'Круглосуточный стационар'!H:H,"-",'Круглосуточный стационар'!F:F,СВОД!F1557)+SUMIFS(ВМП!J:J,ВМП!D:D,СВОД!D1557,ВМП!H:H,"-",ВМП!F:F,СВОД!F1557)+SUMIFS('Дневной стационар'!J:J,'Дневной стационар'!D:D,СВОД!D1557,'Дневной стационар'!H:H,"-",'Дневной стационар'!F:F,СВОД!F1557)+SUMIFS(ЭКО!H:H,ЭКО!D:D,СВОД!D1557,ЭКО!F:F,СВОД!F1557)+SUMIFS(Диализ!H:H,Диализ!D:D,СВОД!D1557,Диализ!F:F,СВОД!F1557)</f>
        <v>0</v>
      </c>
      <c r="I1557" s="337">
        <f>SUMIFS(Поликлиника!H:H,Поликлиника!D:D,СВОД!D1557,Поликлиника!F:F,СВОД!F1557)</f>
        <v>0</v>
      </c>
      <c r="J1557" s="337">
        <f>SUMIFS(Поликлиника!AQ:AQ,Поликлиника!D:D,СВОД!D1557,Поликлиника!F:F,СВОД!F1557)</f>
        <v>0</v>
      </c>
      <c r="K1557" s="337">
        <f>SUMIFS(Поликлиника!AV:AV,Поликлиника!D:D,СВОД!D1557,Поликлиника!F:F,СВОД!F1557)</f>
        <v>0</v>
      </c>
      <c r="L1557" s="337">
        <f>SUMIFS(Поликлиника!BA:BA,Поликлиника!D:D,СВОД!D1557,Поликлиника!F:F,СВОД!F1557)</f>
        <v>0</v>
      </c>
      <c r="M1557" s="337">
        <f>SUMIFS(Услуги!H:H,Услуги!D:D,СВОД!D1557,Услуги!F:F,СВОД!F1557)+SUMIFS(Услуги!M:M,Услуги!D:D,СВОД!D1557,Услуги!F:F,СВОД!F1557)+SUMIFS(Услуги!R:R,Услуги!D:D,СВОД!D1557,Услуги!F:F,СВОД!F1557)+SUMIFS(Услуги!W:W,Услуги!D:D,СВОД!D1557,Услуги!F:F,СВОД!F1557)+SUMIFS(Услуги!AB:AB,Услуги!D:D,СВОД!D1557,Услуги!F:F,СВОД!F1557)+SUMIFS(Услуги!AG:AG,Услуги!D:D,СВОД!D1557,Услуги!F:F,СВОД!F1557)+SUMIFS(Услуги!AL:AL,Услуги!D:D,СВОД!D1557,Услуги!F:F,СВОД!F1557)+SUMIFS(Услуги!AQ:AQ,Услуги!D:D,СВОД!D1557,Услуги!F:F,СВОД!F1557)</f>
        <v>0</v>
      </c>
      <c r="N1557" s="337">
        <f>SUMIFS('Скорая мед.помощь'!I:I,'Скорая мед.помощь'!D:D,СВОД!D1557,'Скорая мед.помощь'!F:F,СВОД!F1557)</f>
        <v>0</v>
      </c>
      <c r="O1557" s="338">
        <f>SUMIFS(Поликлиника!BF:BF,Поликлиника!D:D,СВОД!D1557,Поликлиника!F:F,СВОД!F1557)</f>
        <v>0</v>
      </c>
      <c r="P1557" s="339">
        <f>SUMIFS('Круглосуточный стационар'!O:O,'Круглосуточный стационар'!D:D,СВОД!D1557,'Круглосуточный стационар'!F:F,СВОД!F1557,'Круглосуточный стационар'!H:H,"-")+SUMIFS(ВМП!O:O,ВМП!D:D,СВОД!D1557,ВМП!F:F,СВОД!F1557,ВМП!H:H,"-")+SUMIFS('Дневной стационар'!O:O,'Дневной стационар'!D:D,СВОД!D1557,'Дневной стационар'!F:F,СВОД!F1557,'Дневной стационар'!H:H,"-")+SUMIFS(ЭКО!M:M,ЭКО!D:D,СВОД!D1557,ЭКО!F:F,СВОД!F1557)+SUMIFS(Диализ!M:M,Диализ!D:D,СВОД!D1557,Диализ!F:F,СВОД!F1557)+SUMIFS('Скорая мед.помощь'!N:N,'Скорая мед.помощь'!D:D,СВОД!D1557,'Скорая мед.помощь'!F:F,СВОД!F1557)+SUMIFS(Услуги!AV:AV,Услуги!D:D,СВОД!D1557,Услуги!F:F,СВОД!F1557)+SUMIFS(Поликлиника!BK:BK,Поликлиника!D:D,СВОД!D1557,Поликлиника!F:F,СВОД!F1557)</f>
        <v>0</v>
      </c>
      <c r="Q1557" s="336">
        <f>SUMIFS(Сверхбаза!L:L,Сверхбаза!C:C,СВОД!D1557,Сверхбаза!E:E,СВОД!F1557)+SUMIFS(Сверхбаза!N:N,Сверхбаза!C:C,СВОД!D1557,Сверхбаза!E:E,СВОД!F1557)</f>
        <v>0</v>
      </c>
      <c r="R1557" s="337">
        <f>SUMIFS(Сверхбаза!P:P,Сверхбаза!C:C,СВОД!D1557,Сверхбаза!E:E,СВОД!F1557)</f>
        <v>0</v>
      </c>
      <c r="S1557" s="337">
        <f>SUMIFS(Сверхбаза!R:R,Сверхбаза!C:C,СВОД!D1557,Сверхбаза!E:E,СВОД!F1557)</f>
        <v>0</v>
      </c>
      <c r="T1557" s="337">
        <f>SUMIFS(Сверхбаза!Q:Q,Сверхбаза!C:C,СВОД!D1557,Сверхбаза!E:E,СВОД!F1557)</f>
        <v>0</v>
      </c>
      <c r="U1557" s="337">
        <f>SUMIFS(Сверхбаза!S:S,Сверхбаза!C:C,СВОД!D1557,Сверхбаза!E:E,СВОД!F1557)</f>
        <v>0</v>
      </c>
      <c r="V1557" s="339">
        <f>SUMIFS(Сверхбаза!G:G,Сверхбаза!C:C,СВОД!D1557,Сверхбаза!E:E,СВОД!F1557)</f>
        <v>0</v>
      </c>
    </row>
    <row r="1558" spans="1:22" ht="25.5" outlineLevel="2" x14ac:dyDescent="0.2">
      <c r="A1558" s="33" t="s">
        <v>7</v>
      </c>
      <c r="B1558" s="9">
        <v>6</v>
      </c>
      <c r="C1558" s="10">
        <v>502910</v>
      </c>
      <c r="D1558" s="273">
        <v>291201</v>
      </c>
      <c r="E1558" s="81" t="s">
        <v>758</v>
      </c>
      <c r="F1558" s="81">
        <v>3</v>
      </c>
      <c r="G1558" s="82" t="s">
        <v>136</v>
      </c>
      <c r="H1558" s="336">
        <f>SUMIFS('Круглосуточный стационар'!J:J,'Круглосуточный стационар'!D:D,СВОД!D1558,'Круглосуточный стационар'!H:H,"-",'Круглосуточный стационар'!F:F,СВОД!F1558)+SUMIFS(ВМП!J:J,ВМП!D:D,СВОД!D1558,ВМП!H:H,"-",ВМП!F:F,СВОД!F1558)+SUMIFS('Дневной стационар'!J:J,'Дневной стационар'!D:D,СВОД!D1558,'Дневной стационар'!H:H,"-",'Дневной стационар'!F:F,СВОД!F1558)+SUMIFS(ЭКО!H:H,ЭКО!D:D,СВОД!D1558,ЭКО!F:F,СВОД!F1558)+SUMIFS(Диализ!H:H,Диализ!D:D,СВОД!D1558,Диализ!F:F,СВОД!F1558)</f>
        <v>0</v>
      </c>
      <c r="I1558" s="337">
        <f>SUMIFS(Поликлиника!H:H,Поликлиника!D:D,СВОД!D1558,Поликлиника!F:F,СВОД!F1558)</f>
        <v>0</v>
      </c>
      <c r="J1558" s="337">
        <f>SUMIFS(Поликлиника!AQ:AQ,Поликлиника!D:D,СВОД!D1558,Поликлиника!F:F,СВОД!F1558)</f>
        <v>0</v>
      </c>
      <c r="K1558" s="337">
        <f>SUMIFS(Поликлиника!AV:AV,Поликлиника!D:D,СВОД!D1558,Поликлиника!F:F,СВОД!F1558)</f>
        <v>7917</v>
      </c>
      <c r="L1558" s="337">
        <f>SUMIFS(Поликлиника!BA:BA,Поликлиника!D:D,СВОД!D1558,Поликлиника!F:F,СВОД!F1558)</f>
        <v>32373</v>
      </c>
      <c r="M1558" s="337">
        <f>SUMIFS(Услуги!H:H,Услуги!D:D,СВОД!D1558,Услуги!F:F,СВОД!F1558)+SUMIFS(Услуги!M:M,Услуги!D:D,СВОД!D1558,Услуги!F:F,СВОД!F1558)+SUMIFS(Услуги!R:R,Услуги!D:D,СВОД!D1558,Услуги!F:F,СВОД!F1558)+SUMIFS(Услуги!W:W,Услуги!D:D,СВОД!D1558,Услуги!F:F,СВОД!F1558)+SUMIFS(Услуги!AB:AB,Услуги!D:D,СВОД!D1558,Услуги!F:F,СВОД!F1558)+SUMIFS(Услуги!AG:AG,Услуги!D:D,СВОД!D1558,Услуги!F:F,СВОД!F1558)+SUMIFS(Услуги!AL:AL,Услуги!D:D,СВОД!D1558,Услуги!F:F,СВОД!F1558)+SUMIFS(Услуги!AQ:AQ,Услуги!D:D,СВОД!D1558,Услуги!F:F,СВОД!F1558)</f>
        <v>5717</v>
      </c>
      <c r="N1558" s="337">
        <f>SUMIFS('Скорая мед.помощь'!I:I,'Скорая мед.помощь'!D:D,СВОД!D1558,'Скорая мед.помощь'!F:F,СВОД!F1558)</f>
        <v>0</v>
      </c>
      <c r="O1558" s="338">
        <f>SUMIFS(Поликлиника!BF:BF,Поликлиника!D:D,СВОД!D1558,Поликлиника!F:F,СВОД!F1558)</f>
        <v>0</v>
      </c>
      <c r="P1558" s="339">
        <f>SUMIFS('Круглосуточный стационар'!O:O,'Круглосуточный стационар'!D:D,СВОД!D1558,'Круглосуточный стационар'!F:F,СВОД!F1558,'Круглосуточный стационар'!H:H,"-")+SUMIFS(ВМП!O:O,ВМП!D:D,СВОД!D1558,ВМП!F:F,СВОД!F1558,ВМП!H:H,"-")+SUMIFS('Дневной стационар'!O:O,'Дневной стационар'!D:D,СВОД!D1558,'Дневной стационар'!F:F,СВОД!F1558,'Дневной стационар'!H:H,"-")+SUMIFS(ЭКО!M:M,ЭКО!D:D,СВОД!D1558,ЭКО!F:F,СВОД!F1558)+SUMIFS(Диализ!M:M,Диализ!D:D,СВОД!D1558,Диализ!F:F,СВОД!F1558)+SUMIFS('Скорая мед.помощь'!N:N,'Скорая мед.помощь'!D:D,СВОД!D1558,'Скорая мед.помощь'!F:F,СВОД!F1558)+SUMIFS(Услуги!AV:AV,Услуги!D:D,СВОД!D1558,Услуги!F:F,СВОД!F1558)+SUMIFS(Поликлиника!BK:BK,Поликлиника!D:D,СВОД!D1558,Поликлиника!F:F,СВОД!F1558)</f>
        <v>40007.982523806968</v>
      </c>
      <c r="Q1558" s="336">
        <f>SUMIFS(Сверхбаза!L:L,Сверхбаза!C:C,СВОД!D1558,Сверхбаза!E:E,СВОД!F1558)+SUMIFS(Сверхбаза!N:N,Сверхбаза!C:C,СВОД!D1558,Сверхбаза!E:E,СВОД!F1558)</f>
        <v>0</v>
      </c>
      <c r="R1558" s="337">
        <f>SUMIFS(Сверхбаза!P:P,Сверхбаза!C:C,СВОД!D1558,Сверхбаза!E:E,СВОД!F1558)</f>
        <v>0</v>
      </c>
      <c r="S1558" s="337">
        <f>SUMIFS(Сверхбаза!R:R,Сверхбаза!C:C,СВОД!D1558,Сверхбаза!E:E,СВОД!F1558)</f>
        <v>0</v>
      </c>
      <c r="T1558" s="337">
        <f>SUMIFS(Сверхбаза!Q:Q,Сверхбаза!C:C,СВОД!D1558,Сверхбаза!E:E,СВОД!F1558)</f>
        <v>0</v>
      </c>
      <c r="U1558" s="337">
        <f>SUMIFS(Сверхбаза!S:S,Сверхбаза!C:C,СВОД!D1558,Сверхбаза!E:E,СВОД!F1558)</f>
        <v>0</v>
      </c>
      <c r="V1558" s="339">
        <f>SUMIFS(Сверхбаза!G:G,Сверхбаза!C:C,СВОД!D1558,Сверхбаза!E:E,СВОД!F1558)</f>
        <v>0</v>
      </c>
    </row>
    <row r="1559" spans="1:22" ht="25.5" outlineLevel="2" x14ac:dyDescent="0.2">
      <c r="A1559" s="33" t="s">
        <v>7</v>
      </c>
      <c r="B1559" s="9">
        <v>6</v>
      </c>
      <c r="C1559" s="10">
        <v>502910</v>
      </c>
      <c r="D1559" s="273">
        <v>291201</v>
      </c>
      <c r="E1559" s="81" t="s">
        <v>758</v>
      </c>
      <c r="F1559" s="81">
        <v>7</v>
      </c>
      <c r="G1559" s="82" t="s">
        <v>861</v>
      </c>
      <c r="H1559" s="336">
        <f>SUMIFS('Круглосуточный стационар'!J:J,'Круглосуточный стационар'!D:D,СВОД!D1559,'Круглосуточный стационар'!H:H,"-",'Круглосуточный стационар'!F:F,СВОД!F1559)+SUMIFS(ВМП!J:J,ВМП!D:D,СВОД!D1559,ВМП!H:H,"-",ВМП!F:F,СВОД!F1559)+SUMIFS('Дневной стационар'!J:J,'Дневной стационар'!D:D,СВОД!D1559,'Дневной стационар'!H:H,"-",'Дневной стационар'!F:F,СВОД!F1559)+SUMIFS(ЭКО!H:H,ЭКО!D:D,СВОД!D1559,ЭКО!F:F,СВОД!F1559)+SUMIFS(Диализ!H:H,Диализ!D:D,СВОД!D1559,Диализ!F:F,СВОД!F1559)</f>
        <v>0</v>
      </c>
      <c r="I1559" s="337">
        <f>SUMIFS(Поликлиника!H:H,Поликлиника!D:D,СВОД!D1559,Поликлиника!F:F,СВОД!F1559)</f>
        <v>0</v>
      </c>
      <c r="J1559" s="337">
        <f>SUMIFS(Поликлиника!AQ:AQ,Поликлиника!D:D,СВОД!D1559,Поликлиника!F:F,СВОД!F1559)</f>
        <v>0</v>
      </c>
      <c r="K1559" s="337">
        <f>SUMIFS(Поликлиника!AV:AV,Поликлиника!D:D,СВОД!D1559,Поликлиника!F:F,СВОД!F1559)</f>
        <v>0</v>
      </c>
      <c r="L1559" s="337">
        <f>SUMIFS(Поликлиника!BA:BA,Поликлиника!D:D,СВОД!D1559,Поликлиника!F:F,СВОД!F1559)</f>
        <v>0</v>
      </c>
      <c r="M1559" s="337">
        <f>SUMIFS(Услуги!H:H,Услуги!D:D,СВОД!D1559,Услуги!F:F,СВОД!F1559)+SUMIFS(Услуги!M:M,Услуги!D:D,СВОД!D1559,Услуги!F:F,СВОД!F1559)+SUMIFS(Услуги!R:R,Услуги!D:D,СВОД!D1559,Услуги!F:F,СВОД!F1559)+SUMIFS(Услуги!W:W,Услуги!D:D,СВОД!D1559,Услуги!F:F,СВОД!F1559)+SUMIFS(Услуги!AB:AB,Услуги!D:D,СВОД!D1559,Услуги!F:F,СВОД!F1559)+SUMIFS(Услуги!AG:AG,Услуги!D:D,СВОД!D1559,Услуги!F:F,СВОД!F1559)+SUMIFS(Услуги!AL:AL,Услуги!D:D,СВОД!D1559,Услуги!F:F,СВОД!F1559)+SUMIFS(Услуги!AQ:AQ,Услуги!D:D,СВОД!D1559,Услуги!F:F,СВОД!F1559)</f>
        <v>0</v>
      </c>
      <c r="N1559" s="337">
        <f>SUMIFS('Скорая мед.помощь'!I:I,'Скорая мед.помощь'!D:D,СВОД!D1559,'Скорая мед.помощь'!F:F,СВОД!F1559)</f>
        <v>0</v>
      </c>
      <c r="O1559" s="338">
        <f>SUMIFS(Поликлиника!BF:BF,Поликлиника!D:D,СВОД!D1559,Поликлиника!F:F,СВОД!F1559)</f>
        <v>0</v>
      </c>
      <c r="P1559" s="339">
        <f>SUMIFS('Круглосуточный стационар'!O:O,'Круглосуточный стационар'!D:D,СВОД!D1559,'Круглосуточный стационар'!F:F,СВОД!F1559,'Круглосуточный стационар'!H:H,"-")+SUMIFS(ВМП!O:O,ВМП!D:D,СВОД!D1559,ВМП!F:F,СВОД!F1559,ВМП!H:H,"-")+SUMIFS('Дневной стационар'!O:O,'Дневной стационар'!D:D,СВОД!D1559,'Дневной стационар'!F:F,СВОД!F1559,'Дневной стационар'!H:H,"-")+SUMIFS(ЭКО!M:M,ЭКО!D:D,СВОД!D1559,ЭКО!F:F,СВОД!F1559)+SUMIFS(Диализ!M:M,Диализ!D:D,СВОД!D1559,Диализ!F:F,СВОД!F1559)+SUMIFS('Скорая мед.помощь'!N:N,'Скорая мед.помощь'!D:D,СВОД!D1559,'Скорая мед.помощь'!F:F,СВОД!F1559)+SUMIFS(Услуги!AV:AV,Услуги!D:D,СВОД!D1559,Услуги!F:F,СВОД!F1559)+SUMIFS(Поликлиника!BK:BK,Поликлиника!D:D,СВОД!D1559,Поликлиника!F:F,СВОД!F1559)</f>
        <v>0</v>
      </c>
      <c r="Q1559" s="336">
        <f>SUMIFS(Сверхбаза!L:L,Сверхбаза!C:C,СВОД!D1559,Сверхбаза!E:E,СВОД!F1559)+SUMIFS(Сверхбаза!N:N,Сверхбаза!C:C,СВОД!D1559,Сверхбаза!E:E,СВОД!F1559)</f>
        <v>0</v>
      </c>
      <c r="R1559" s="337">
        <f>SUMIFS(Сверхбаза!P:P,Сверхбаза!C:C,СВОД!D1559,Сверхбаза!E:E,СВОД!F1559)</f>
        <v>0</v>
      </c>
      <c r="S1559" s="337">
        <f>SUMIFS(Сверхбаза!R:R,Сверхбаза!C:C,СВОД!D1559,Сверхбаза!E:E,СВОД!F1559)</f>
        <v>0</v>
      </c>
      <c r="T1559" s="337">
        <f>SUMIFS(Сверхбаза!Q:Q,Сверхбаза!C:C,СВОД!D1559,Сверхбаза!E:E,СВОД!F1559)</f>
        <v>0</v>
      </c>
      <c r="U1559" s="337">
        <f>SUMIFS(Сверхбаза!S:S,Сверхбаза!C:C,СВОД!D1559,Сверхбаза!E:E,СВОД!F1559)</f>
        <v>0</v>
      </c>
      <c r="V1559" s="339">
        <f>SUMIFS(Сверхбаза!G:G,Сверхбаза!C:C,СВОД!D1559,Сверхбаза!E:E,СВОД!F1559)</f>
        <v>0</v>
      </c>
    </row>
    <row r="1560" spans="1:22" ht="25.5" outlineLevel="2" x14ac:dyDescent="0.2">
      <c r="A1560" s="33" t="s">
        <v>7</v>
      </c>
      <c r="B1560" s="9">
        <v>6</v>
      </c>
      <c r="C1560" s="10">
        <v>502910</v>
      </c>
      <c r="D1560" s="273">
        <v>291201</v>
      </c>
      <c r="E1560" s="81" t="s">
        <v>758</v>
      </c>
      <c r="F1560" s="81">
        <v>70</v>
      </c>
      <c r="G1560" s="82" t="s">
        <v>862</v>
      </c>
      <c r="H1560" s="336">
        <f>SUMIFS('Круглосуточный стационар'!J:J,'Круглосуточный стационар'!D:D,СВОД!D1560,'Круглосуточный стационар'!H:H,"-",'Круглосуточный стационар'!F:F,СВОД!F1560)+SUMIFS(ВМП!J:J,ВМП!D:D,СВОД!D1560,ВМП!H:H,"-",ВМП!F:F,СВОД!F1560)+SUMIFS('Дневной стационар'!J:J,'Дневной стационар'!D:D,СВОД!D1560,'Дневной стационар'!H:H,"-",'Дневной стационар'!F:F,СВОД!F1560)+SUMIFS(ЭКО!H:H,ЭКО!D:D,СВОД!D1560,ЭКО!F:F,СВОД!F1560)+SUMIFS(Диализ!H:H,Диализ!D:D,СВОД!D1560,Диализ!F:F,СВОД!F1560)</f>
        <v>0</v>
      </c>
      <c r="I1560" s="337">
        <f>SUMIFS(Поликлиника!H:H,Поликлиника!D:D,СВОД!D1560,Поликлиника!F:F,СВОД!F1560)</f>
        <v>0</v>
      </c>
      <c r="J1560" s="337">
        <f>SUMIFS(Поликлиника!AQ:AQ,Поликлиника!D:D,СВОД!D1560,Поликлиника!F:F,СВОД!F1560)</f>
        <v>0</v>
      </c>
      <c r="K1560" s="337">
        <f>SUMIFS(Поликлиника!AV:AV,Поликлиника!D:D,СВОД!D1560,Поликлиника!F:F,СВОД!F1560)</f>
        <v>0</v>
      </c>
      <c r="L1560" s="337">
        <f>SUMIFS(Поликлиника!BA:BA,Поликлиника!D:D,СВОД!D1560,Поликлиника!F:F,СВОД!F1560)</f>
        <v>0</v>
      </c>
      <c r="M1560" s="337">
        <f>SUMIFS(Услуги!H:H,Услуги!D:D,СВОД!D1560,Услуги!F:F,СВОД!F1560)+SUMIFS(Услуги!M:M,Услуги!D:D,СВОД!D1560,Услуги!F:F,СВОД!F1560)+SUMIFS(Услуги!R:R,Услуги!D:D,СВОД!D1560,Услуги!F:F,СВОД!F1560)+SUMIFS(Услуги!W:W,Услуги!D:D,СВОД!D1560,Услуги!F:F,СВОД!F1560)+SUMIFS(Услуги!AB:AB,Услуги!D:D,СВОД!D1560,Услуги!F:F,СВОД!F1560)+SUMIFS(Услуги!AG:AG,Услуги!D:D,СВОД!D1560,Услуги!F:F,СВОД!F1560)+SUMIFS(Услуги!AL:AL,Услуги!D:D,СВОД!D1560,Услуги!F:F,СВОД!F1560)+SUMIFS(Услуги!AQ:AQ,Услуги!D:D,СВОД!D1560,Услуги!F:F,СВОД!F1560)</f>
        <v>0</v>
      </c>
      <c r="N1560" s="337">
        <f>SUMIFS('Скорая мед.помощь'!I:I,'Скорая мед.помощь'!D:D,СВОД!D1560,'Скорая мед.помощь'!F:F,СВОД!F1560)</f>
        <v>0</v>
      </c>
      <c r="O1560" s="338">
        <f>SUMIFS(Поликлиника!BF:BF,Поликлиника!D:D,СВОД!D1560,Поликлиника!F:F,СВОД!F1560)</f>
        <v>0</v>
      </c>
      <c r="P1560" s="339">
        <f>SUMIFS('Круглосуточный стационар'!O:O,'Круглосуточный стационар'!D:D,СВОД!D1560,'Круглосуточный стационар'!F:F,СВОД!F1560,'Круглосуточный стационар'!H:H,"-")+SUMIFS(ВМП!O:O,ВМП!D:D,СВОД!D1560,ВМП!F:F,СВОД!F1560,ВМП!H:H,"-")+SUMIFS('Дневной стационар'!O:O,'Дневной стационар'!D:D,СВОД!D1560,'Дневной стационар'!F:F,СВОД!F1560,'Дневной стационар'!H:H,"-")+SUMIFS(ЭКО!M:M,ЭКО!D:D,СВОД!D1560,ЭКО!F:F,СВОД!F1560)+SUMIFS(Диализ!M:M,Диализ!D:D,СВОД!D1560,Диализ!F:F,СВОД!F1560)+SUMIFS('Скорая мед.помощь'!N:N,'Скорая мед.помощь'!D:D,СВОД!D1560,'Скорая мед.помощь'!F:F,СВОД!F1560)+SUMIFS(Услуги!AV:AV,Услуги!D:D,СВОД!D1560,Услуги!F:F,СВОД!F1560)+SUMIFS(Поликлиника!BK:BK,Поликлиника!D:D,СВОД!D1560,Поликлиника!F:F,СВОД!F1560)</f>
        <v>0</v>
      </c>
      <c r="Q1560" s="336">
        <f>SUMIFS(Сверхбаза!L:L,Сверхбаза!C:C,СВОД!D1560,Сверхбаза!E:E,СВОД!F1560)+SUMIFS(Сверхбаза!N:N,Сверхбаза!C:C,СВОД!D1560,Сверхбаза!E:E,СВОД!F1560)</f>
        <v>0</v>
      </c>
      <c r="R1560" s="337">
        <f>SUMIFS(Сверхбаза!P:P,Сверхбаза!C:C,СВОД!D1560,Сверхбаза!E:E,СВОД!F1560)</f>
        <v>0</v>
      </c>
      <c r="S1560" s="337">
        <f>SUMIFS(Сверхбаза!R:R,Сверхбаза!C:C,СВОД!D1560,Сверхбаза!E:E,СВОД!F1560)</f>
        <v>0</v>
      </c>
      <c r="T1560" s="337">
        <f>SUMIFS(Сверхбаза!Q:Q,Сверхбаза!C:C,СВОД!D1560,Сверхбаза!E:E,СВОД!F1560)</f>
        <v>0</v>
      </c>
      <c r="U1560" s="337">
        <f>SUMIFS(Сверхбаза!S:S,Сверхбаза!C:C,СВОД!D1560,Сверхбаза!E:E,СВОД!F1560)</f>
        <v>0</v>
      </c>
      <c r="V1560" s="339">
        <f>SUMIFS(Сверхбаза!G:G,Сверхбаза!C:C,СВОД!D1560,Сверхбаза!E:E,СВОД!F1560)</f>
        <v>0</v>
      </c>
    </row>
    <row r="1561" spans="1:22" ht="25.5" outlineLevel="2" x14ac:dyDescent="0.2">
      <c r="A1561" s="33" t="s">
        <v>7</v>
      </c>
      <c r="B1561" s="9">
        <v>6</v>
      </c>
      <c r="C1561" s="10">
        <v>502910</v>
      </c>
      <c r="D1561" s="273">
        <v>291201</v>
      </c>
      <c r="E1561" s="81" t="s">
        <v>758</v>
      </c>
      <c r="F1561" s="81">
        <v>94</v>
      </c>
      <c r="G1561" s="82" t="s">
        <v>124</v>
      </c>
      <c r="H1561" s="336">
        <f>SUMIFS('Круглосуточный стационар'!J:J,'Круглосуточный стационар'!D:D,СВОД!D1561,'Круглосуточный стационар'!H:H,"-",'Круглосуточный стационар'!F:F,СВОД!F1561)+SUMIFS(ВМП!J:J,ВМП!D:D,СВОД!D1561,ВМП!H:H,"-",ВМП!F:F,СВОД!F1561)+SUMIFS('Дневной стационар'!J:J,'Дневной стационар'!D:D,СВОД!D1561,'Дневной стационар'!H:H,"-",'Дневной стационар'!F:F,СВОД!F1561)+SUMIFS(ЭКО!H:H,ЭКО!D:D,СВОД!D1561,ЭКО!F:F,СВОД!F1561)+SUMIFS(Диализ!H:H,Диализ!D:D,СВОД!D1561,Диализ!F:F,СВОД!F1561)</f>
        <v>0</v>
      </c>
      <c r="I1561" s="337">
        <f>SUMIFS(Поликлиника!H:H,Поликлиника!D:D,СВОД!D1561,Поликлиника!F:F,СВОД!F1561)</f>
        <v>0</v>
      </c>
      <c r="J1561" s="337">
        <f>SUMIFS(Поликлиника!AQ:AQ,Поликлиника!D:D,СВОД!D1561,Поликлиника!F:F,СВОД!F1561)</f>
        <v>0</v>
      </c>
      <c r="K1561" s="337">
        <f>SUMIFS(Поликлиника!AV:AV,Поликлиника!D:D,СВОД!D1561,Поликлиника!F:F,СВОД!F1561)</f>
        <v>0</v>
      </c>
      <c r="L1561" s="337">
        <f>SUMIFS(Поликлиника!BA:BA,Поликлиника!D:D,СВОД!D1561,Поликлиника!F:F,СВОД!F1561)</f>
        <v>0</v>
      </c>
      <c r="M1561" s="337">
        <f>SUMIFS(Услуги!H:H,Услуги!D:D,СВОД!D1561,Услуги!F:F,СВОД!F1561)+SUMIFS(Услуги!M:M,Услуги!D:D,СВОД!D1561,Услуги!F:F,СВОД!F1561)+SUMIFS(Услуги!R:R,Услуги!D:D,СВОД!D1561,Услуги!F:F,СВОД!F1561)+SUMIFS(Услуги!W:W,Услуги!D:D,СВОД!D1561,Услуги!F:F,СВОД!F1561)+SUMIFS(Услуги!AB:AB,Услуги!D:D,СВОД!D1561,Услуги!F:F,СВОД!F1561)+SUMIFS(Услуги!AG:AG,Услуги!D:D,СВОД!D1561,Услуги!F:F,СВОД!F1561)+SUMIFS(Услуги!AL:AL,Услуги!D:D,СВОД!D1561,Услуги!F:F,СВОД!F1561)+SUMIFS(Услуги!AQ:AQ,Услуги!D:D,СВОД!D1561,Услуги!F:F,СВОД!F1561)</f>
        <v>0</v>
      </c>
      <c r="N1561" s="337">
        <f>SUMIFS('Скорая мед.помощь'!I:I,'Скорая мед.помощь'!D:D,СВОД!D1561,'Скорая мед.помощь'!F:F,СВОД!F1561)</f>
        <v>0</v>
      </c>
      <c r="O1561" s="338">
        <f>SUMIFS(Поликлиника!BF:BF,Поликлиника!D:D,СВОД!D1561,Поликлиника!F:F,СВОД!F1561)</f>
        <v>0</v>
      </c>
      <c r="P1561" s="339">
        <f>SUMIFS('Круглосуточный стационар'!O:O,'Круглосуточный стационар'!D:D,СВОД!D1561,'Круглосуточный стационар'!F:F,СВОД!F1561,'Круглосуточный стационар'!H:H,"-")+SUMIFS(ВМП!O:O,ВМП!D:D,СВОД!D1561,ВМП!F:F,СВОД!F1561,ВМП!H:H,"-")+SUMIFS('Дневной стационар'!O:O,'Дневной стационар'!D:D,СВОД!D1561,'Дневной стационар'!F:F,СВОД!F1561,'Дневной стационар'!H:H,"-")+SUMIFS(ЭКО!M:M,ЭКО!D:D,СВОД!D1561,ЭКО!F:F,СВОД!F1561)+SUMIFS(Диализ!M:M,Диализ!D:D,СВОД!D1561,Диализ!F:F,СВОД!F1561)+SUMIFS('Скорая мед.помощь'!N:N,'Скорая мед.помощь'!D:D,СВОД!D1561,'Скорая мед.помощь'!F:F,СВОД!F1561)+SUMIFS(Услуги!AV:AV,Услуги!D:D,СВОД!D1561,Услуги!F:F,СВОД!F1561)+SUMIFS(Поликлиника!BK:BK,Поликлиника!D:D,СВОД!D1561,Поликлиника!F:F,СВОД!F1561)</f>
        <v>0</v>
      </c>
      <c r="Q1561" s="336">
        <f>SUMIFS(Сверхбаза!L:L,Сверхбаза!C:C,СВОД!D1561,Сверхбаза!E:E,СВОД!F1561)+SUMIFS(Сверхбаза!N:N,Сверхбаза!C:C,СВОД!D1561,Сверхбаза!E:E,СВОД!F1561)</f>
        <v>0</v>
      </c>
      <c r="R1561" s="337">
        <f>SUMIFS(Сверхбаза!P:P,Сверхбаза!C:C,СВОД!D1561,Сверхбаза!E:E,СВОД!F1561)</f>
        <v>0</v>
      </c>
      <c r="S1561" s="337">
        <f>SUMIFS(Сверхбаза!R:R,Сверхбаза!C:C,СВОД!D1561,Сверхбаза!E:E,СВОД!F1561)</f>
        <v>0</v>
      </c>
      <c r="T1561" s="337">
        <f>SUMIFS(Сверхбаза!Q:Q,Сверхбаза!C:C,СВОД!D1561,Сверхбаза!E:E,СВОД!F1561)</f>
        <v>0</v>
      </c>
      <c r="U1561" s="337">
        <f>SUMIFS(Сверхбаза!S:S,Сверхбаза!C:C,СВОД!D1561,Сверхбаза!E:E,СВОД!F1561)</f>
        <v>0</v>
      </c>
      <c r="V1561" s="339">
        <f>SUMIFS(Сверхбаза!G:G,Сверхбаза!C:C,СВОД!D1561,Сверхбаза!E:E,СВОД!F1561)</f>
        <v>0</v>
      </c>
    </row>
    <row r="1562" spans="1:22" outlineLevel="1" x14ac:dyDescent="0.2">
      <c r="A1562" s="320"/>
      <c r="B1562" s="321"/>
      <c r="C1562" s="322"/>
      <c r="D1562" s="340" t="s">
        <v>441</v>
      </c>
      <c r="E1562" s="83"/>
      <c r="F1562" s="83"/>
      <c r="G1562" s="84"/>
      <c r="H1562" s="341"/>
      <c r="I1562" s="342"/>
      <c r="J1562" s="342"/>
      <c r="K1562" s="342"/>
      <c r="L1562" s="342"/>
      <c r="M1562" s="342"/>
      <c r="N1562" s="342"/>
      <c r="O1562" s="343"/>
      <c r="P1562" s="344">
        <f>SUBTOTAL(9,P1554:P1561)</f>
        <v>455780.15280663891</v>
      </c>
      <c r="Q1562" s="341"/>
      <c r="R1562" s="342"/>
      <c r="S1562" s="342"/>
      <c r="T1562" s="342"/>
      <c r="U1562" s="342"/>
      <c r="V1562" s="344">
        <f>SUBTOTAL(9,V1554:V1561)</f>
        <v>0</v>
      </c>
    </row>
    <row r="1563" spans="1:22" outlineLevel="2" x14ac:dyDescent="0.2">
      <c r="A1563" s="33" t="s">
        <v>10</v>
      </c>
      <c r="B1563" s="9">
        <v>6</v>
      </c>
      <c r="C1563" s="10">
        <v>502913</v>
      </c>
      <c r="D1563" s="273">
        <v>291301</v>
      </c>
      <c r="E1563" s="81" t="s">
        <v>599</v>
      </c>
      <c r="F1563" s="81">
        <v>1</v>
      </c>
      <c r="G1563" s="82" t="s">
        <v>12</v>
      </c>
      <c r="H1563" s="336">
        <f>SUMIFS('Круглосуточный стационар'!J:J,'Круглосуточный стационар'!D:D,СВОД!D1563,'Круглосуточный стационар'!H:H,"-",'Круглосуточный стационар'!F:F,СВОД!F1563)+SUMIFS(ВМП!J:J,ВМП!D:D,СВОД!D1563,ВМП!H:H,"-",ВМП!F:F,СВОД!F1563)+SUMIFS('Дневной стационар'!J:J,'Дневной стационар'!D:D,СВОД!D1563,'Дневной стационар'!H:H,"-",'Дневной стационар'!F:F,СВОД!F1563)+SUMIFS(ЭКО!H:H,ЭКО!D:D,СВОД!D1563,ЭКО!F:F,СВОД!F1563)+SUMIFS(Диализ!H:H,Диализ!D:D,СВОД!D1563,Диализ!F:F,СВОД!F1563)</f>
        <v>0</v>
      </c>
      <c r="I1563" s="337">
        <f>SUMIFS(Поликлиника!H:H,Поликлиника!D:D,СВОД!D1563,Поликлиника!F:F,СВОД!F1563)</f>
        <v>0</v>
      </c>
      <c r="J1563" s="337">
        <f>SUMIFS(Поликлиника!AQ:AQ,Поликлиника!D:D,СВОД!D1563,Поликлиника!F:F,СВОД!F1563)</f>
        <v>0</v>
      </c>
      <c r="K1563" s="337">
        <f>SUMIFS(Поликлиника!AV:AV,Поликлиника!D:D,СВОД!D1563,Поликлиника!F:F,СВОД!F1563)</f>
        <v>0</v>
      </c>
      <c r="L1563" s="337">
        <f>SUMIFS(Поликлиника!BA:BA,Поликлиника!D:D,СВОД!D1563,Поликлиника!F:F,СВОД!F1563)</f>
        <v>0</v>
      </c>
      <c r="M1563" s="337">
        <f>SUMIFS(Услуги!H:H,Услуги!D:D,СВОД!D1563,Услуги!F:F,СВОД!F1563)+SUMIFS(Услуги!M:M,Услуги!D:D,СВОД!D1563,Услуги!F:F,СВОД!F1563)+SUMIFS(Услуги!R:R,Услуги!D:D,СВОД!D1563,Услуги!F:F,СВОД!F1563)+SUMIFS(Услуги!W:W,Услуги!D:D,СВОД!D1563,Услуги!F:F,СВОД!F1563)+SUMIFS(Услуги!AB:AB,Услуги!D:D,СВОД!D1563,Услуги!F:F,СВОД!F1563)+SUMIFS(Услуги!AG:AG,Услуги!D:D,СВОД!D1563,Услуги!F:F,СВОД!F1563)+SUMIFS(Услуги!AL:AL,Услуги!D:D,СВОД!D1563,Услуги!F:F,СВОД!F1563)+SUMIFS(Услуги!AQ:AQ,Услуги!D:D,СВОД!D1563,Услуги!F:F,СВОД!F1563)</f>
        <v>0</v>
      </c>
      <c r="N1563" s="337">
        <f>SUMIFS('Скорая мед.помощь'!I:I,'Скорая мед.помощь'!D:D,СВОД!D1563,'Скорая мед.помощь'!F:F,СВОД!F1563)</f>
        <v>0</v>
      </c>
      <c r="O1563" s="338">
        <f>SUMIFS(Поликлиника!BF:BF,Поликлиника!D:D,СВОД!D1563,Поликлиника!F:F,СВОД!F1563)</f>
        <v>0</v>
      </c>
      <c r="P1563" s="339">
        <f>SUMIFS('Круглосуточный стационар'!O:O,'Круглосуточный стационар'!D:D,СВОД!D1563,'Круглосуточный стационар'!F:F,СВОД!F1563,'Круглосуточный стационар'!H:H,"-")+SUMIFS(ВМП!O:O,ВМП!D:D,СВОД!D1563,ВМП!F:F,СВОД!F1563,ВМП!H:H,"-")+SUMIFS('Дневной стационар'!O:O,'Дневной стационар'!D:D,СВОД!D1563,'Дневной стационар'!F:F,СВОД!F1563,'Дневной стационар'!H:H,"-")+SUMIFS(ЭКО!M:M,ЭКО!D:D,СВОД!D1563,ЭКО!F:F,СВОД!F1563)+SUMIFS(Диализ!M:M,Диализ!D:D,СВОД!D1563,Диализ!F:F,СВОД!F1563)+SUMIFS('Скорая мед.помощь'!N:N,'Скорая мед.помощь'!D:D,СВОД!D1563,'Скорая мед.помощь'!F:F,СВОД!F1563)+SUMIFS(Услуги!AV:AV,Услуги!D:D,СВОД!D1563,Услуги!F:F,СВОД!F1563)+SUMIFS(Поликлиника!BK:BK,Поликлиника!D:D,СВОД!D1563,Поликлиника!F:F,СВОД!F1563)</f>
        <v>0</v>
      </c>
      <c r="Q1563" s="336">
        <f>SUMIFS(Сверхбаза!L:L,Сверхбаза!C:C,СВОД!D1563,Сверхбаза!E:E,СВОД!F1563)+SUMIFS(Сверхбаза!N:N,Сверхбаза!C:C,СВОД!D1563,Сверхбаза!E:E,СВОД!F1563)</f>
        <v>0</v>
      </c>
      <c r="R1563" s="337">
        <f>SUMIFS(Сверхбаза!P:P,Сверхбаза!C:C,СВОД!D1563,Сверхбаза!E:E,СВОД!F1563)</f>
        <v>0</v>
      </c>
      <c r="S1563" s="337">
        <f>SUMIFS(Сверхбаза!R:R,Сверхбаза!C:C,СВОД!D1563,Сверхбаза!E:E,СВОД!F1563)</f>
        <v>0</v>
      </c>
      <c r="T1563" s="337">
        <f>SUMIFS(Сверхбаза!Q:Q,Сверхбаза!C:C,СВОД!D1563,Сверхбаза!E:E,СВОД!F1563)</f>
        <v>0</v>
      </c>
      <c r="U1563" s="337">
        <f>SUMIFS(Сверхбаза!S:S,Сверхбаза!C:C,СВОД!D1563,Сверхбаза!E:E,СВОД!F1563)</f>
        <v>0</v>
      </c>
      <c r="V1563" s="339">
        <f>SUMIFS(Сверхбаза!G:G,Сверхбаза!C:C,СВОД!D1563,Сверхбаза!E:E,СВОД!F1563)</f>
        <v>0</v>
      </c>
    </row>
    <row r="1564" spans="1:22" ht="25.5" outlineLevel="2" x14ac:dyDescent="0.2">
      <c r="A1564" s="33" t="s">
        <v>10</v>
      </c>
      <c r="B1564" s="9">
        <v>6</v>
      </c>
      <c r="C1564" s="10">
        <v>502913</v>
      </c>
      <c r="D1564" s="273">
        <v>291301</v>
      </c>
      <c r="E1564" s="81" t="s">
        <v>599</v>
      </c>
      <c r="F1564" s="81">
        <v>13</v>
      </c>
      <c r="G1564" s="82" t="s">
        <v>859</v>
      </c>
      <c r="H1564" s="336">
        <f>SUMIFS('Круглосуточный стационар'!J:J,'Круглосуточный стационар'!D:D,СВОД!D1564,'Круглосуточный стационар'!H:H,"-",'Круглосуточный стационар'!F:F,СВОД!F1564)+SUMIFS(ВМП!J:J,ВМП!D:D,СВОД!D1564,ВМП!H:H,"-",ВМП!F:F,СВОД!F1564)+SUMIFS('Дневной стационар'!J:J,'Дневной стационар'!D:D,СВОД!D1564,'Дневной стационар'!H:H,"-",'Дневной стационар'!F:F,СВОД!F1564)+SUMIFS(ЭКО!H:H,ЭКО!D:D,СВОД!D1564,ЭКО!F:F,СВОД!F1564)+SUMIFS(Диализ!H:H,Диализ!D:D,СВОД!D1564,Диализ!F:F,СВОД!F1564)</f>
        <v>0</v>
      </c>
      <c r="I1564" s="337">
        <f>SUMIFS(Поликлиника!H:H,Поликлиника!D:D,СВОД!D1564,Поликлиника!F:F,СВОД!F1564)</f>
        <v>0</v>
      </c>
      <c r="J1564" s="337">
        <f>SUMIFS(Поликлиника!AQ:AQ,Поликлиника!D:D,СВОД!D1564,Поликлиника!F:F,СВОД!F1564)</f>
        <v>0</v>
      </c>
      <c r="K1564" s="337">
        <f>SUMIFS(Поликлиника!AV:AV,Поликлиника!D:D,СВОД!D1564,Поликлиника!F:F,СВОД!F1564)</f>
        <v>0</v>
      </c>
      <c r="L1564" s="337">
        <f>SUMIFS(Поликлиника!BA:BA,Поликлиника!D:D,СВОД!D1564,Поликлиника!F:F,СВОД!F1564)</f>
        <v>0</v>
      </c>
      <c r="M1564" s="337">
        <f>SUMIFS(Услуги!H:H,Услуги!D:D,СВОД!D1564,Услуги!F:F,СВОД!F1564)+SUMIFS(Услуги!M:M,Услуги!D:D,СВОД!D1564,Услуги!F:F,СВОД!F1564)+SUMIFS(Услуги!R:R,Услуги!D:D,СВОД!D1564,Услуги!F:F,СВОД!F1564)+SUMIFS(Услуги!W:W,Услуги!D:D,СВОД!D1564,Услуги!F:F,СВОД!F1564)+SUMIFS(Услуги!AB:AB,Услуги!D:D,СВОД!D1564,Услуги!F:F,СВОД!F1564)+SUMIFS(Услуги!AG:AG,Услуги!D:D,СВОД!D1564,Услуги!F:F,СВОД!F1564)+SUMIFS(Услуги!AL:AL,Услуги!D:D,СВОД!D1564,Услуги!F:F,СВОД!F1564)+SUMIFS(Услуги!AQ:AQ,Услуги!D:D,СВОД!D1564,Услуги!F:F,СВОД!F1564)</f>
        <v>0</v>
      </c>
      <c r="N1564" s="337">
        <f>SUMIFS('Скорая мед.помощь'!I:I,'Скорая мед.помощь'!D:D,СВОД!D1564,'Скорая мед.помощь'!F:F,СВОД!F1564)</f>
        <v>0</v>
      </c>
      <c r="O1564" s="338">
        <f>SUMIFS(Поликлиника!BF:BF,Поликлиника!D:D,СВОД!D1564,Поликлиника!F:F,СВОД!F1564)</f>
        <v>0</v>
      </c>
      <c r="P1564" s="339">
        <f>SUMIFS('Круглосуточный стационар'!O:O,'Круглосуточный стационар'!D:D,СВОД!D1564,'Круглосуточный стационар'!F:F,СВОД!F1564,'Круглосуточный стационар'!H:H,"-")+SUMIFS(ВМП!O:O,ВМП!D:D,СВОД!D1564,ВМП!F:F,СВОД!F1564,ВМП!H:H,"-")+SUMIFS('Дневной стационар'!O:O,'Дневной стационар'!D:D,СВОД!D1564,'Дневной стационар'!F:F,СВОД!F1564,'Дневной стационар'!H:H,"-")+SUMIFS(ЭКО!M:M,ЭКО!D:D,СВОД!D1564,ЭКО!F:F,СВОД!F1564)+SUMIFS(Диализ!M:M,Диализ!D:D,СВОД!D1564,Диализ!F:F,СВОД!F1564)+SUMIFS('Скорая мед.помощь'!N:N,'Скорая мед.помощь'!D:D,СВОД!D1564,'Скорая мед.помощь'!F:F,СВОД!F1564)+SUMIFS(Услуги!AV:AV,Услуги!D:D,СВОД!D1564,Услуги!F:F,СВОД!F1564)+SUMIFS(Поликлиника!BK:BK,Поликлиника!D:D,СВОД!D1564,Поликлиника!F:F,СВОД!F1564)</f>
        <v>0</v>
      </c>
      <c r="Q1564" s="336">
        <f>SUMIFS(Сверхбаза!L:L,Сверхбаза!C:C,СВОД!D1564,Сверхбаза!E:E,СВОД!F1564)+SUMIFS(Сверхбаза!N:N,Сверхбаза!C:C,СВОД!D1564,Сверхбаза!E:E,СВОД!F1564)</f>
        <v>0</v>
      </c>
      <c r="R1564" s="337">
        <f>SUMIFS(Сверхбаза!P:P,Сверхбаза!C:C,СВОД!D1564,Сверхбаза!E:E,СВОД!F1564)</f>
        <v>0</v>
      </c>
      <c r="S1564" s="337">
        <f>SUMIFS(Сверхбаза!R:R,Сверхбаза!C:C,СВОД!D1564,Сверхбаза!E:E,СВОД!F1564)</f>
        <v>0</v>
      </c>
      <c r="T1564" s="337">
        <f>SUMIFS(Сверхбаза!Q:Q,Сверхбаза!C:C,СВОД!D1564,Сверхбаза!E:E,СВОД!F1564)</f>
        <v>0</v>
      </c>
      <c r="U1564" s="337">
        <f>SUMIFS(Сверхбаза!S:S,Сверхбаза!C:C,СВОД!D1564,Сверхбаза!E:E,СВОД!F1564)</f>
        <v>0</v>
      </c>
      <c r="V1564" s="339">
        <f>SUMIFS(Сверхбаза!G:G,Сверхбаза!C:C,СВОД!D1564,Сверхбаза!E:E,СВОД!F1564)</f>
        <v>0</v>
      </c>
    </row>
    <row r="1565" spans="1:22" outlineLevel="2" x14ac:dyDescent="0.2">
      <c r="A1565" s="33" t="s">
        <v>10</v>
      </c>
      <c r="B1565" s="9">
        <v>6</v>
      </c>
      <c r="C1565" s="10">
        <v>502913</v>
      </c>
      <c r="D1565" s="273">
        <v>291301</v>
      </c>
      <c r="E1565" s="81" t="s">
        <v>599</v>
      </c>
      <c r="F1565" s="81">
        <v>2</v>
      </c>
      <c r="G1565" s="82" t="s">
        <v>135</v>
      </c>
      <c r="H1565" s="336">
        <f>SUMIFS('Круглосуточный стационар'!J:J,'Круглосуточный стационар'!D:D,СВОД!D1565,'Круглосуточный стационар'!H:H,"-",'Круглосуточный стационар'!F:F,СВОД!F1565)+SUMIFS(ВМП!J:J,ВМП!D:D,СВОД!D1565,ВМП!H:H,"-",ВМП!F:F,СВОД!F1565)+SUMIFS('Дневной стационар'!J:J,'Дневной стационар'!D:D,СВОД!D1565,'Дневной стационар'!H:H,"-",'Дневной стационар'!F:F,СВОД!F1565)+SUMIFS(ЭКО!H:H,ЭКО!D:D,СВОД!D1565,ЭКО!F:F,СВОД!F1565)+SUMIFS(Диализ!H:H,Диализ!D:D,СВОД!D1565,Диализ!F:F,СВОД!F1565)</f>
        <v>0</v>
      </c>
      <c r="I1565" s="337">
        <f>SUMIFS(Поликлиника!H:H,Поликлиника!D:D,СВОД!D1565,Поликлиника!F:F,СВОД!F1565)</f>
        <v>0</v>
      </c>
      <c r="J1565" s="337">
        <f>SUMIFS(Поликлиника!AQ:AQ,Поликлиника!D:D,СВОД!D1565,Поликлиника!F:F,СВОД!F1565)</f>
        <v>0</v>
      </c>
      <c r="K1565" s="337">
        <f>SUMIFS(Поликлиника!AV:AV,Поликлиника!D:D,СВОД!D1565,Поликлиника!F:F,СВОД!F1565)</f>
        <v>0</v>
      </c>
      <c r="L1565" s="337">
        <f>SUMIFS(Поликлиника!BA:BA,Поликлиника!D:D,СВОД!D1565,Поликлиника!F:F,СВОД!F1565)</f>
        <v>0</v>
      </c>
      <c r="M1565" s="337">
        <f>SUMIFS(Услуги!H:H,Услуги!D:D,СВОД!D1565,Услуги!F:F,СВОД!F1565)+SUMIFS(Услуги!M:M,Услуги!D:D,СВОД!D1565,Услуги!F:F,СВОД!F1565)+SUMIFS(Услуги!R:R,Услуги!D:D,СВОД!D1565,Услуги!F:F,СВОД!F1565)+SUMIFS(Услуги!W:W,Услуги!D:D,СВОД!D1565,Услуги!F:F,СВОД!F1565)+SUMIFS(Услуги!AB:AB,Услуги!D:D,СВОД!D1565,Услуги!F:F,СВОД!F1565)+SUMIFS(Услуги!AG:AG,Услуги!D:D,СВОД!D1565,Услуги!F:F,СВОД!F1565)+SUMIFS(Услуги!AL:AL,Услуги!D:D,СВОД!D1565,Услуги!F:F,СВОД!F1565)+SUMIFS(Услуги!AQ:AQ,Услуги!D:D,СВОД!D1565,Услуги!F:F,СВОД!F1565)</f>
        <v>0</v>
      </c>
      <c r="N1565" s="337">
        <f>SUMIFS('Скорая мед.помощь'!I:I,'Скорая мед.помощь'!D:D,СВОД!D1565,'Скорая мед.помощь'!F:F,СВОД!F1565)</f>
        <v>0</v>
      </c>
      <c r="O1565" s="338">
        <f>SUMIFS(Поликлиника!BF:BF,Поликлиника!D:D,СВОД!D1565,Поликлиника!F:F,СВОД!F1565)</f>
        <v>0</v>
      </c>
      <c r="P1565" s="339">
        <f>SUMIFS('Круглосуточный стационар'!O:O,'Круглосуточный стационар'!D:D,СВОД!D1565,'Круглосуточный стационар'!F:F,СВОД!F1565,'Круглосуточный стационар'!H:H,"-")+SUMIFS(ВМП!O:O,ВМП!D:D,СВОД!D1565,ВМП!F:F,СВОД!F1565,ВМП!H:H,"-")+SUMIFS('Дневной стационар'!O:O,'Дневной стационар'!D:D,СВОД!D1565,'Дневной стационар'!F:F,СВОД!F1565,'Дневной стационар'!H:H,"-")+SUMIFS(ЭКО!M:M,ЭКО!D:D,СВОД!D1565,ЭКО!F:F,СВОД!F1565)+SUMIFS(Диализ!M:M,Диализ!D:D,СВОД!D1565,Диализ!F:F,СВОД!F1565)+SUMIFS('Скорая мед.помощь'!N:N,'Скорая мед.помощь'!D:D,СВОД!D1565,'Скорая мед.помощь'!F:F,СВОД!F1565)+SUMIFS(Услуги!AV:AV,Услуги!D:D,СВОД!D1565,Услуги!F:F,СВОД!F1565)+SUMIFS(Поликлиника!BK:BK,Поликлиника!D:D,СВОД!D1565,Поликлиника!F:F,СВОД!F1565)</f>
        <v>0</v>
      </c>
      <c r="Q1565" s="336">
        <f>SUMIFS(Сверхбаза!L:L,Сверхбаза!C:C,СВОД!D1565,Сверхбаза!E:E,СВОД!F1565)+SUMIFS(Сверхбаза!N:N,Сверхбаза!C:C,СВОД!D1565,Сверхбаза!E:E,СВОД!F1565)</f>
        <v>0</v>
      </c>
      <c r="R1565" s="337">
        <f>SUMIFS(Сверхбаза!P:P,Сверхбаза!C:C,СВОД!D1565,Сверхбаза!E:E,СВОД!F1565)</f>
        <v>0</v>
      </c>
      <c r="S1565" s="337">
        <f>SUMIFS(Сверхбаза!R:R,Сверхбаза!C:C,СВОД!D1565,Сверхбаза!E:E,СВОД!F1565)</f>
        <v>0</v>
      </c>
      <c r="T1565" s="337">
        <f>SUMIFS(Сверхбаза!Q:Q,Сверхбаза!C:C,СВОД!D1565,Сверхбаза!E:E,СВОД!F1565)</f>
        <v>0</v>
      </c>
      <c r="U1565" s="337">
        <f>SUMIFS(Сверхбаза!S:S,Сверхбаза!C:C,СВОД!D1565,Сверхбаза!E:E,СВОД!F1565)</f>
        <v>0</v>
      </c>
      <c r="V1565" s="339">
        <f>SUMIFS(Сверхбаза!G:G,Сверхбаза!C:C,СВОД!D1565,Сверхбаза!E:E,СВОД!F1565)</f>
        <v>0</v>
      </c>
    </row>
    <row r="1566" spans="1:22" ht="25.5" outlineLevel="2" x14ac:dyDescent="0.2">
      <c r="A1566" s="33" t="s">
        <v>10</v>
      </c>
      <c r="B1566" s="9">
        <v>6</v>
      </c>
      <c r="C1566" s="10">
        <v>502913</v>
      </c>
      <c r="D1566" s="273">
        <v>291301</v>
      </c>
      <c r="E1566" s="81" t="s">
        <v>599</v>
      </c>
      <c r="F1566" s="81">
        <v>6</v>
      </c>
      <c r="G1566" s="82" t="s">
        <v>860</v>
      </c>
      <c r="H1566" s="336">
        <f>SUMIFS('Круглосуточный стационар'!J:J,'Круглосуточный стационар'!D:D,СВОД!D1566,'Круглосуточный стационар'!H:H,"-",'Круглосуточный стационар'!F:F,СВОД!F1566)+SUMIFS(ВМП!J:J,ВМП!D:D,СВОД!D1566,ВМП!H:H,"-",ВМП!F:F,СВОД!F1566)+SUMIFS('Дневной стационар'!J:J,'Дневной стационар'!D:D,СВОД!D1566,'Дневной стационар'!H:H,"-",'Дневной стационар'!F:F,СВОД!F1566)+SUMIFS(ЭКО!H:H,ЭКО!D:D,СВОД!D1566,ЭКО!F:F,СВОД!F1566)+SUMIFS(Диализ!H:H,Диализ!D:D,СВОД!D1566,Диализ!F:F,СВОД!F1566)</f>
        <v>0</v>
      </c>
      <c r="I1566" s="337">
        <f>SUMIFS(Поликлиника!H:H,Поликлиника!D:D,СВОД!D1566,Поликлиника!F:F,СВОД!F1566)</f>
        <v>0</v>
      </c>
      <c r="J1566" s="337">
        <f>SUMIFS(Поликлиника!AQ:AQ,Поликлиника!D:D,СВОД!D1566,Поликлиника!F:F,СВОД!F1566)</f>
        <v>0</v>
      </c>
      <c r="K1566" s="337">
        <f>SUMIFS(Поликлиника!AV:AV,Поликлиника!D:D,СВОД!D1566,Поликлиника!F:F,СВОД!F1566)</f>
        <v>0</v>
      </c>
      <c r="L1566" s="337">
        <f>SUMIFS(Поликлиника!BA:BA,Поликлиника!D:D,СВОД!D1566,Поликлиника!F:F,СВОД!F1566)</f>
        <v>0</v>
      </c>
      <c r="M1566" s="337">
        <f>SUMIFS(Услуги!H:H,Услуги!D:D,СВОД!D1566,Услуги!F:F,СВОД!F1566)+SUMIFS(Услуги!M:M,Услуги!D:D,СВОД!D1566,Услуги!F:F,СВОД!F1566)+SUMIFS(Услуги!R:R,Услуги!D:D,СВОД!D1566,Услуги!F:F,СВОД!F1566)+SUMIFS(Услуги!W:W,Услуги!D:D,СВОД!D1566,Услуги!F:F,СВОД!F1566)+SUMIFS(Услуги!AB:AB,Услуги!D:D,СВОД!D1566,Услуги!F:F,СВОД!F1566)+SUMIFS(Услуги!AG:AG,Услуги!D:D,СВОД!D1566,Услуги!F:F,СВОД!F1566)+SUMIFS(Услуги!AL:AL,Услуги!D:D,СВОД!D1566,Услуги!F:F,СВОД!F1566)+SUMIFS(Услуги!AQ:AQ,Услуги!D:D,СВОД!D1566,Услуги!F:F,СВОД!F1566)</f>
        <v>0</v>
      </c>
      <c r="N1566" s="337">
        <f>SUMIFS('Скорая мед.помощь'!I:I,'Скорая мед.помощь'!D:D,СВОД!D1566,'Скорая мед.помощь'!F:F,СВОД!F1566)</f>
        <v>0</v>
      </c>
      <c r="O1566" s="338">
        <f>SUMIFS(Поликлиника!BF:BF,Поликлиника!D:D,СВОД!D1566,Поликлиника!F:F,СВОД!F1566)</f>
        <v>0</v>
      </c>
      <c r="P1566" s="339">
        <f>SUMIFS('Круглосуточный стационар'!O:O,'Круглосуточный стационар'!D:D,СВОД!D1566,'Круглосуточный стационар'!F:F,СВОД!F1566,'Круглосуточный стационар'!H:H,"-")+SUMIFS(ВМП!O:O,ВМП!D:D,СВОД!D1566,ВМП!F:F,СВОД!F1566,ВМП!H:H,"-")+SUMIFS('Дневной стационар'!O:O,'Дневной стационар'!D:D,СВОД!D1566,'Дневной стационар'!F:F,СВОД!F1566,'Дневной стационар'!H:H,"-")+SUMIFS(ЭКО!M:M,ЭКО!D:D,СВОД!D1566,ЭКО!F:F,СВОД!F1566)+SUMIFS(Диализ!M:M,Диализ!D:D,СВОД!D1566,Диализ!F:F,СВОД!F1566)+SUMIFS('Скорая мед.помощь'!N:N,'Скорая мед.помощь'!D:D,СВОД!D1566,'Скорая мед.помощь'!F:F,СВОД!F1566)+SUMIFS(Услуги!AV:AV,Услуги!D:D,СВОД!D1566,Услуги!F:F,СВОД!F1566)+SUMIFS(Поликлиника!BK:BK,Поликлиника!D:D,СВОД!D1566,Поликлиника!F:F,СВОД!F1566)</f>
        <v>0</v>
      </c>
      <c r="Q1566" s="336">
        <f>SUMIFS(Сверхбаза!L:L,Сверхбаза!C:C,СВОД!D1566,Сверхбаза!E:E,СВОД!F1566)+SUMIFS(Сверхбаза!N:N,Сверхбаза!C:C,СВОД!D1566,Сверхбаза!E:E,СВОД!F1566)</f>
        <v>0</v>
      </c>
      <c r="R1566" s="337">
        <f>SUMIFS(Сверхбаза!P:P,Сверхбаза!C:C,СВОД!D1566,Сверхбаза!E:E,СВОД!F1566)</f>
        <v>0</v>
      </c>
      <c r="S1566" s="337">
        <f>SUMIFS(Сверхбаза!R:R,Сверхбаза!C:C,СВОД!D1566,Сверхбаза!E:E,СВОД!F1566)</f>
        <v>0</v>
      </c>
      <c r="T1566" s="337">
        <f>SUMIFS(Сверхбаза!Q:Q,Сверхбаза!C:C,СВОД!D1566,Сверхбаза!E:E,СВОД!F1566)</f>
        <v>0</v>
      </c>
      <c r="U1566" s="337">
        <f>SUMIFS(Сверхбаза!S:S,Сверхбаза!C:C,СВОД!D1566,Сверхбаза!E:E,СВОД!F1566)</f>
        <v>0</v>
      </c>
      <c r="V1566" s="339">
        <f>SUMIFS(Сверхбаза!G:G,Сверхбаза!C:C,СВОД!D1566,Сверхбаза!E:E,СВОД!F1566)</f>
        <v>0</v>
      </c>
    </row>
    <row r="1567" spans="1:22" ht="25.5" outlineLevel="2" x14ac:dyDescent="0.2">
      <c r="A1567" s="33" t="s">
        <v>10</v>
      </c>
      <c r="B1567" s="9">
        <v>6</v>
      </c>
      <c r="C1567" s="10">
        <v>502913</v>
      </c>
      <c r="D1567" s="273">
        <v>291301</v>
      </c>
      <c r="E1567" s="81" t="s">
        <v>599</v>
      </c>
      <c r="F1567" s="81">
        <v>3</v>
      </c>
      <c r="G1567" s="82" t="s">
        <v>136</v>
      </c>
      <c r="H1567" s="336">
        <f>SUMIFS('Круглосуточный стационар'!J:J,'Круглосуточный стационар'!D:D,СВОД!D1567,'Круглосуточный стационар'!H:H,"-",'Круглосуточный стационар'!F:F,СВОД!F1567)+SUMIFS(ВМП!J:J,ВМП!D:D,СВОД!D1567,ВМП!H:H,"-",ВМП!F:F,СВОД!F1567)+SUMIFS('Дневной стационар'!J:J,'Дневной стационар'!D:D,СВОД!D1567,'Дневной стационар'!H:H,"-",'Дневной стационар'!F:F,СВОД!F1567)+SUMIFS(ЭКО!H:H,ЭКО!D:D,СВОД!D1567,ЭКО!F:F,СВОД!F1567)+SUMIFS(Диализ!H:H,Диализ!D:D,СВОД!D1567,Диализ!F:F,СВОД!F1567)</f>
        <v>0</v>
      </c>
      <c r="I1567" s="337">
        <f>SUMIFS(Поликлиника!H:H,Поликлиника!D:D,СВОД!D1567,Поликлиника!F:F,СВОД!F1567)</f>
        <v>0</v>
      </c>
      <c r="J1567" s="337">
        <f>SUMIFS(Поликлиника!AQ:AQ,Поликлиника!D:D,СВОД!D1567,Поликлиника!F:F,СВОД!F1567)</f>
        <v>0</v>
      </c>
      <c r="K1567" s="337">
        <f>SUMIFS(Поликлиника!AV:AV,Поликлиника!D:D,СВОД!D1567,Поликлиника!F:F,СВОД!F1567)</f>
        <v>0</v>
      </c>
      <c r="L1567" s="337">
        <f>SUMIFS(Поликлиника!BA:BA,Поликлиника!D:D,СВОД!D1567,Поликлиника!F:F,СВОД!F1567)</f>
        <v>100</v>
      </c>
      <c r="M1567" s="337">
        <f>SUMIFS(Услуги!H:H,Услуги!D:D,СВОД!D1567,Услуги!F:F,СВОД!F1567)+SUMIFS(Услуги!M:M,Услуги!D:D,СВОД!D1567,Услуги!F:F,СВОД!F1567)+SUMIFS(Услуги!R:R,Услуги!D:D,СВОД!D1567,Услуги!F:F,СВОД!F1567)+SUMIFS(Услуги!W:W,Услуги!D:D,СВОД!D1567,Услуги!F:F,СВОД!F1567)+SUMIFS(Услуги!AB:AB,Услуги!D:D,СВОД!D1567,Услуги!F:F,СВОД!F1567)+SUMIFS(Услуги!AG:AG,Услуги!D:D,СВОД!D1567,Услуги!F:F,СВОД!F1567)+SUMIFS(Услуги!AL:AL,Услуги!D:D,СВОД!D1567,Услуги!F:F,СВОД!F1567)+SUMIFS(Услуги!AQ:AQ,Услуги!D:D,СВОД!D1567,Услуги!F:F,СВОД!F1567)</f>
        <v>0</v>
      </c>
      <c r="N1567" s="337">
        <f>SUMIFS('Скорая мед.помощь'!I:I,'Скорая мед.помощь'!D:D,СВОД!D1567,'Скорая мед.помощь'!F:F,СВОД!F1567)</f>
        <v>0</v>
      </c>
      <c r="O1567" s="338">
        <f>SUMIFS(Поликлиника!BF:BF,Поликлиника!D:D,СВОД!D1567,Поликлиника!F:F,СВОД!F1567)</f>
        <v>0</v>
      </c>
      <c r="P1567" s="339">
        <f>SUMIFS('Круглосуточный стационар'!O:O,'Круглосуточный стационар'!D:D,СВОД!D1567,'Круглосуточный стационар'!F:F,СВОД!F1567,'Круглосуточный стационар'!H:H,"-")+SUMIFS(ВМП!O:O,ВМП!D:D,СВОД!D1567,ВМП!F:F,СВОД!F1567,ВМП!H:H,"-")+SUMIFS('Дневной стационар'!O:O,'Дневной стационар'!D:D,СВОД!D1567,'Дневной стационар'!F:F,СВОД!F1567,'Дневной стационар'!H:H,"-")+SUMIFS(ЭКО!M:M,ЭКО!D:D,СВОД!D1567,ЭКО!F:F,СВОД!F1567)+SUMIFS(Диализ!M:M,Диализ!D:D,СВОД!D1567,Диализ!F:F,СВОД!F1567)+SUMIFS('Скорая мед.помощь'!N:N,'Скорая мед.помощь'!D:D,СВОД!D1567,'Скорая мед.помощь'!F:F,СВОД!F1567)+SUMIFS(Услуги!AV:AV,Услуги!D:D,СВОД!D1567,Услуги!F:F,СВОД!F1567)+SUMIFS(Поликлиника!BK:BK,Поликлиника!D:D,СВОД!D1567,Поликлиника!F:F,СВОД!F1567)</f>
        <v>50</v>
      </c>
      <c r="Q1567" s="336">
        <f>SUMIFS(Сверхбаза!L:L,Сверхбаза!C:C,СВОД!D1567,Сверхбаза!E:E,СВОД!F1567)+SUMIFS(Сверхбаза!N:N,Сверхбаза!C:C,СВОД!D1567,Сверхбаза!E:E,СВОД!F1567)</f>
        <v>0</v>
      </c>
      <c r="R1567" s="337">
        <f>SUMIFS(Сверхбаза!P:P,Сверхбаза!C:C,СВОД!D1567,Сверхбаза!E:E,СВОД!F1567)</f>
        <v>0</v>
      </c>
      <c r="S1567" s="337">
        <f>SUMIFS(Сверхбаза!R:R,Сверхбаза!C:C,СВОД!D1567,Сверхбаза!E:E,СВОД!F1567)</f>
        <v>0</v>
      </c>
      <c r="T1567" s="337">
        <f>SUMIFS(Сверхбаза!Q:Q,Сверхбаза!C:C,СВОД!D1567,Сверхбаза!E:E,СВОД!F1567)</f>
        <v>0</v>
      </c>
      <c r="U1567" s="337">
        <f>SUMIFS(Сверхбаза!S:S,Сверхбаза!C:C,СВОД!D1567,Сверхбаза!E:E,СВОД!F1567)</f>
        <v>0</v>
      </c>
      <c r="V1567" s="339">
        <f>SUMIFS(Сверхбаза!G:G,Сверхбаза!C:C,СВОД!D1567,Сверхбаза!E:E,СВОД!F1567)</f>
        <v>0</v>
      </c>
    </row>
    <row r="1568" spans="1:22" outlineLevel="2" x14ac:dyDescent="0.2">
      <c r="A1568" s="33" t="s">
        <v>10</v>
      </c>
      <c r="B1568" s="9">
        <v>6</v>
      </c>
      <c r="C1568" s="10">
        <v>502913</v>
      </c>
      <c r="D1568" s="273">
        <v>291301</v>
      </c>
      <c r="E1568" s="81" t="s">
        <v>599</v>
      </c>
      <c r="F1568" s="81">
        <v>7</v>
      </c>
      <c r="G1568" s="82" t="s">
        <v>861</v>
      </c>
      <c r="H1568" s="336">
        <f>SUMIFS('Круглосуточный стационар'!J:J,'Круглосуточный стационар'!D:D,СВОД!D1568,'Круглосуточный стационар'!H:H,"-",'Круглосуточный стационар'!F:F,СВОД!F1568)+SUMIFS(ВМП!J:J,ВМП!D:D,СВОД!D1568,ВМП!H:H,"-",ВМП!F:F,СВОД!F1568)+SUMIFS('Дневной стационар'!J:J,'Дневной стационар'!D:D,СВОД!D1568,'Дневной стационар'!H:H,"-",'Дневной стационар'!F:F,СВОД!F1568)+SUMIFS(ЭКО!H:H,ЭКО!D:D,СВОД!D1568,ЭКО!F:F,СВОД!F1568)+SUMIFS(Диализ!H:H,Диализ!D:D,СВОД!D1568,Диализ!F:F,СВОД!F1568)</f>
        <v>0</v>
      </c>
      <c r="I1568" s="337">
        <f>SUMIFS(Поликлиника!H:H,Поликлиника!D:D,СВОД!D1568,Поликлиника!F:F,СВОД!F1568)</f>
        <v>0</v>
      </c>
      <c r="J1568" s="337">
        <f>SUMIFS(Поликлиника!AQ:AQ,Поликлиника!D:D,СВОД!D1568,Поликлиника!F:F,СВОД!F1568)</f>
        <v>0</v>
      </c>
      <c r="K1568" s="337">
        <f>SUMIFS(Поликлиника!AV:AV,Поликлиника!D:D,СВОД!D1568,Поликлиника!F:F,СВОД!F1568)</f>
        <v>0</v>
      </c>
      <c r="L1568" s="337">
        <f>SUMIFS(Поликлиника!BA:BA,Поликлиника!D:D,СВОД!D1568,Поликлиника!F:F,СВОД!F1568)</f>
        <v>0</v>
      </c>
      <c r="M1568" s="337">
        <f>SUMIFS(Услуги!H:H,Услуги!D:D,СВОД!D1568,Услуги!F:F,СВОД!F1568)+SUMIFS(Услуги!M:M,Услуги!D:D,СВОД!D1568,Услуги!F:F,СВОД!F1568)+SUMIFS(Услуги!R:R,Услуги!D:D,СВОД!D1568,Услуги!F:F,СВОД!F1568)+SUMIFS(Услуги!W:W,Услуги!D:D,СВОД!D1568,Услуги!F:F,СВОД!F1568)+SUMIFS(Услуги!AB:AB,Услуги!D:D,СВОД!D1568,Услуги!F:F,СВОД!F1568)+SUMIFS(Услуги!AG:AG,Услуги!D:D,СВОД!D1568,Услуги!F:F,СВОД!F1568)+SUMIFS(Услуги!AL:AL,Услуги!D:D,СВОД!D1568,Услуги!F:F,СВОД!F1568)+SUMIFS(Услуги!AQ:AQ,Услуги!D:D,СВОД!D1568,Услуги!F:F,СВОД!F1568)</f>
        <v>0</v>
      </c>
      <c r="N1568" s="337">
        <f>SUMIFS('Скорая мед.помощь'!I:I,'Скорая мед.помощь'!D:D,СВОД!D1568,'Скорая мед.помощь'!F:F,СВОД!F1568)</f>
        <v>0</v>
      </c>
      <c r="O1568" s="338">
        <f>SUMIFS(Поликлиника!BF:BF,Поликлиника!D:D,СВОД!D1568,Поликлиника!F:F,СВОД!F1568)</f>
        <v>0</v>
      </c>
      <c r="P1568" s="339">
        <f>SUMIFS('Круглосуточный стационар'!O:O,'Круглосуточный стационар'!D:D,СВОД!D1568,'Круглосуточный стационар'!F:F,СВОД!F1568,'Круглосуточный стационар'!H:H,"-")+SUMIFS(ВМП!O:O,ВМП!D:D,СВОД!D1568,ВМП!F:F,СВОД!F1568,ВМП!H:H,"-")+SUMIFS('Дневной стационар'!O:O,'Дневной стационар'!D:D,СВОД!D1568,'Дневной стационар'!F:F,СВОД!F1568,'Дневной стационар'!H:H,"-")+SUMIFS(ЭКО!M:M,ЭКО!D:D,СВОД!D1568,ЭКО!F:F,СВОД!F1568)+SUMIFS(Диализ!M:M,Диализ!D:D,СВОД!D1568,Диализ!F:F,СВОД!F1568)+SUMIFS('Скорая мед.помощь'!N:N,'Скорая мед.помощь'!D:D,СВОД!D1568,'Скорая мед.помощь'!F:F,СВОД!F1568)+SUMIFS(Услуги!AV:AV,Услуги!D:D,СВОД!D1568,Услуги!F:F,СВОД!F1568)+SUMIFS(Поликлиника!BK:BK,Поликлиника!D:D,СВОД!D1568,Поликлиника!F:F,СВОД!F1568)</f>
        <v>0</v>
      </c>
      <c r="Q1568" s="336">
        <f>SUMIFS(Сверхбаза!L:L,Сверхбаза!C:C,СВОД!D1568,Сверхбаза!E:E,СВОД!F1568)+SUMIFS(Сверхбаза!N:N,Сверхбаза!C:C,СВОД!D1568,Сверхбаза!E:E,СВОД!F1568)</f>
        <v>0</v>
      </c>
      <c r="R1568" s="337">
        <f>SUMIFS(Сверхбаза!P:P,Сверхбаза!C:C,СВОД!D1568,Сверхбаза!E:E,СВОД!F1568)</f>
        <v>0</v>
      </c>
      <c r="S1568" s="337">
        <f>SUMIFS(Сверхбаза!R:R,Сверхбаза!C:C,СВОД!D1568,Сверхбаза!E:E,СВОД!F1568)</f>
        <v>0</v>
      </c>
      <c r="T1568" s="337">
        <f>SUMIFS(Сверхбаза!Q:Q,Сверхбаза!C:C,СВОД!D1568,Сверхбаза!E:E,СВОД!F1568)</f>
        <v>0</v>
      </c>
      <c r="U1568" s="337">
        <f>SUMIFS(Сверхбаза!S:S,Сверхбаза!C:C,СВОД!D1568,Сверхбаза!E:E,СВОД!F1568)</f>
        <v>0</v>
      </c>
      <c r="V1568" s="339">
        <f>SUMIFS(Сверхбаза!G:G,Сверхбаза!C:C,СВОД!D1568,Сверхбаза!E:E,СВОД!F1568)</f>
        <v>0</v>
      </c>
    </row>
    <row r="1569" spans="1:22" outlineLevel="2" x14ac:dyDescent="0.2">
      <c r="A1569" s="33" t="s">
        <v>10</v>
      </c>
      <c r="B1569" s="9">
        <v>6</v>
      </c>
      <c r="C1569" s="10">
        <v>502913</v>
      </c>
      <c r="D1569" s="273">
        <v>291301</v>
      </c>
      <c r="E1569" s="81" t="s">
        <v>599</v>
      </c>
      <c r="F1569" s="81">
        <v>70</v>
      </c>
      <c r="G1569" s="82" t="s">
        <v>862</v>
      </c>
      <c r="H1569" s="336">
        <f>SUMIFS('Круглосуточный стационар'!J:J,'Круглосуточный стационар'!D:D,СВОД!D1569,'Круглосуточный стационар'!H:H,"-",'Круглосуточный стационар'!F:F,СВОД!F1569)+SUMIFS(ВМП!J:J,ВМП!D:D,СВОД!D1569,ВМП!H:H,"-",ВМП!F:F,СВОД!F1569)+SUMIFS('Дневной стационар'!J:J,'Дневной стационар'!D:D,СВОД!D1569,'Дневной стационар'!H:H,"-",'Дневной стационар'!F:F,СВОД!F1569)+SUMIFS(ЭКО!H:H,ЭКО!D:D,СВОД!D1569,ЭКО!F:F,СВОД!F1569)+SUMIFS(Диализ!H:H,Диализ!D:D,СВОД!D1569,Диализ!F:F,СВОД!F1569)</f>
        <v>0</v>
      </c>
      <c r="I1569" s="337">
        <f>SUMIFS(Поликлиника!H:H,Поликлиника!D:D,СВОД!D1569,Поликлиника!F:F,СВОД!F1569)</f>
        <v>0</v>
      </c>
      <c r="J1569" s="337">
        <f>SUMIFS(Поликлиника!AQ:AQ,Поликлиника!D:D,СВОД!D1569,Поликлиника!F:F,СВОД!F1569)</f>
        <v>0</v>
      </c>
      <c r="K1569" s="337">
        <f>SUMIFS(Поликлиника!AV:AV,Поликлиника!D:D,СВОД!D1569,Поликлиника!F:F,СВОД!F1569)</f>
        <v>0</v>
      </c>
      <c r="L1569" s="337">
        <f>SUMIFS(Поликлиника!BA:BA,Поликлиника!D:D,СВОД!D1569,Поликлиника!F:F,СВОД!F1569)</f>
        <v>0</v>
      </c>
      <c r="M1569" s="337">
        <f>SUMIFS(Услуги!H:H,Услуги!D:D,СВОД!D1569,Услуги!F:F,СВОД!F1569)+SUMIFS(Услуги!M:M,Услуги!D:D,СВОД!D1569,Услуги!F:F,СВОД!F1569)+SUMIFS(Услуги!R:R,Услуги!D:D,СВОД!D1569,Услуги!F:F,СВОД!F1569)+SUMIFS(Услуги!W:W,Услуги!D:D,СВОД!D1569,Услуги!F:F,СВОД!F1569)+SUMIFS(Услуги!AB:AB,Услуги!D:D,СВОД!D1569,Услуги!F:F,СВОД!F1569)+SUMIFS(Услуги!AG:AG,Услуги!D:D,СВОД!D1569,Услуги!F:F,СВОД!F1569)+SUMIFS(Услуги!AL:AL,Услуги!D:D,СВОД!D1569,Услуги!F:F,СВОД!F1569)+SUMIFS(Услуги!AQ:AQ,Услуги!D:D,СВОД!D1569,Услуги!F:F,СВОД!F1569)</f>
        <v>0</v>
      </c>
      <c r="N1569" s="337">
        <f>SUMIFS('Скорая мед.помощь'!I:I,'Скорая мед.помощь'!D:D,СВОД!D1569,'Скорая мед.помощь'!F:F,СВОД!F1569)</f>
        <v>0</v>
      </c>
      <c r="O1569" s="338">
        <f>SUMIFS(Поликлиника!BF:BF,Поликлиника!D:D,СВОД!D1569,Поликлиника!F:F,СВОД!F1569)</f>
        <v>0</v>
      </c>
      <c r="P1569" s="339">
        <f>SUMIFS('Круглосуточный стационар'!O:O,'Круглосуточный стационар'!D:D,СВОД!D1569,'Круглосуточный стационар'!F:F,СВОД!F1569,'Круглосуточный стационар'!H:H,"-")+SUMIFS(ВМП!O:O,ВМП!D:D,СВОД!D1569,ВМП!F:F,СВОД!F1569,ВМП!H:H,"-")+SUMIFS('Дневной стационар'!O:O,'Дневной стационар'!D:D,СВОД!D1569,'Дневной стационар'!F:F,СВОД!F1569,'Дневной стационар'!H:H,"-")+SUMIFS(ЭКО!M:M,ЭКО!D:D,СВОД!D1569,ЭКО!F:F,СВОД!F1569)+SUMIFS(Диализ!M:M,Диализ!D:D,СВОД!D1569,Диализ!F:F,СВОД!F1569)+SUMIFS('Скорая мед.помощь'!N:N,'Скорая мед.помощь'!D:D,СВОД!D1569,'Скорая мед.помощь'!F:F,СВОД!F1569)+SUMIFS(Услуги!AV:AV,Услуги!D:D,СВОД!D1569,Услуги!F:F,СВОД!F1569)+SUMIFS(Поликлиника!BK:BK,Поликлиника!D:D,СВОД!D1569,Поликлиника!F:F,СВОД!F1569)</f>
        <v>0</v>
      </c>
      <c r="Q1569" s="336">
        <f>SUMIFS(Сверхбаза!L:L,Сверхбаза!C:C,СВОД!D1569,Сверхбаза!E:E,СВОД!F1569)+SUMIFS(Сверхбаза!N:N,Сверхбаза!C:C,СВОД!D1569,Сверхбаза!E:E,СВОД!F1569)</f>
        <v>0</v>
      </c>
      <c r="R1569" s="337">
        <f>SUMIFS(Сверхбаза!P:P,Сверхбаза!C:C,СВОД!D1569,Сверхбаза!E:E,СВОД!F1569)</f>
        <v>0</v>
      </c>
      <c r="S1569" s="337">
        <f>SUMIFS(Сверхбаза!R:R,Сверхбаза!C:C,СВОД!D1569,Сверхбаза!E:E,СВОД!F1569)</f>
        <v>0</v>
      </c>
      <c r="T1569" s="337">
        <f>SUMIFS(Сверхбаза!Q:Q,Сверхбаза!C:C,СВОД!D1569,Сверхбаза!E:E,СВОД!F1569)</f>
        <v>0</v>
      </c>
      <c r="U1569" s="337">
        <f>SUMIFS(Сверхбаза!S:S,Сверхбаза!C:C,СВОД!D1569,Сверхбаза!E:E,СВОД!F1569)</f>
        <v>0</v>
      </c>
      <c r="V1569" s="339">
        <f>SUMIFS(Сверхбаза!G:G,Сверхбаза!C:C,СВОД!D1569,Сверхбаза!E:E,СВОД!F1569)</f>
        <v>0</v>
      </c>
    </row>
    <row r="1570" spans="1:22" outlineLevel="2" x14ac:dyDescent="0.2">
      <c r="A1570" s="33" t="s">
        <v>10</v>
      </c>
      <c r="B1570" s="9">
        <v>6</v>
      </c>
      <c r="C1570" s="10">
        <v>502913</v>
      </c>
      <c r="D1570" s="273">
        <v>291301</v>
      </c>
      <c r="E1570" s="81" t="s">
        <v>599</v>
      </c>
      <c r="F1570" s="81">
        <v>94</v>
      </c>
      <c r="G1570" s="82" t="s">
        <v>124</v>
      </c>
      <c r="H1570" s="336">
        <f>SUMIFS('Круглосуточный стационар'!J:J,'Круглосуточный стационар'!D:D,СВОД!D1570,'Круглосуточный стационар'!H:H,"-",'Круглосуточный стационар'!F:F,СВОД!F1570)+SUMIFS(ВМП!J:J,ВМП!D:D,СВОД!D1570,ВМП!H:H,"-",ВМП!F:F,СВОД!F1570)+SUMIFS('Дневной стационар'!J:J,'Дневной стационар'!D:D,СВОД!D1570,'Дневной стационар'!H:H,"-",'Дневной стационар'!F:F,СВОД!F1570)+SUMIFS(ЭКО!H:H,ЭКО!D:D,СВОД!D1570,ЭКО!F:F,СВОД!F1570)+SUMIFS(Диализ!H:H,Диализ!D:D,СВОД!D1570,Диализ!F:F,СВОД!F1570)</f>
        <v>0</v>
      </c>
      <c r="I1570" s="337">
        <f>SUMIFS(Поликлиника!H:H,Поликлиника!D:D,СВОД!D1570,Поликлиника!F:F,СВОД!F1570)</f>
        <v>0</v>
      </c>
      <c r="J1570" s="337">
        <f>SUMIFS(Поликлиника!AQ:AQ,Поликлиника!D:D,СВОД!D1570,Поликлиника!F:F,СВОД!F1570)</f>
        <v>0</v>
      </c>
      <c r="K1570" s="337">
        <f>SUMIFS(Поликлиника!AV:AV,Поликлиника!D:D,СВОД!D1570,Поликлиника!F:F,СВОД!F1570)</f>
        <v>0</v>
      </c>
      <c r="L1570" s="337">
        <f>SUMIFS(Поликлиника!BA:BA,Поликлиника!D:D,СВОД!D1570,Поликлиника!F:F,СВОД!F1570)</f>
        <v>0</v>
      </c>
      <c r="M1570" s="337">
        <f>SUMIFS(Услуги!H:H,Услуги!D:D,СВОД!D1570,Услуги!F:F,СВОД!F1570)+SUMIFS(Услуги!M:M,Услуги!D:D,СВОД!D1570,Услуги!F:F,СВОД!F1570)+SUMIFS(Услуги!R:R,Услуги!D:D,СВОД!D1570,Услуги!F:F,СВОД!F1570)+SUMIFS(Услуги!W:W,Услуги!D:D,СВОД!D1570,Услуги!F:F,СВОД!F1570)+SUMIFS(Услуги!AB:AB,Услуги!D:D,СВОД!D1570,Услуги!F:F,СВОД!F1570)+SUMIFS(Услуги!AG:AG,Услуги!D:D,СВОД!D1570,Услуги!F:F,СВОД!F1570)+SUMIFS(Услуги!AL:AL,Услуги!D:D,СВОД!D1570,Услуги!F:F,СВОД!F1570)+SUMIFS(Услуги!AQ:AQ,Услуги!D:D,СВОД!D1570,Услуги!F:F,СВОД!F1570)</f>
        <v>0</v>
      </c>
      <c r="N1570" s="337">
        <f>SUMIFS('Скорая мед.помощь'!I:I,'Скорая мед.помощь'!D:D,СВОД!D1570,'Скорая мед.помощь'!F:F,СВОД!F1570)</f>
        <v>0</v>
      </c>
      <c r="O1570" s="338">
        <f>SUMIFS(Поликлиника!BF:BF,Поликлиника!D:D,СВОД!D1570,Поликлиника!F:F,СВОД!F1570)</f>
        <v>0</v>
      </c>
      <c r="P1570" s="339">
        <f>SUMIFS('Круглосуточный стационар'!O:O,'Круглосуточный стационар'!D:D,СВОД!D1570,'Круглосуточный стационар'!F:F,СВОД!F1570,'Круглосуточный стационар'!H:H,"-")+SUMIFS(ВМП!O:O,ВМП!D:D,СВОД!D1570,ВМП!F:F,СВОД!F1570,ВМП!H:H,"-")+SUMIFS('Дневной стационар'!O:O,'Дневной стационар'!D:D,СВОД!D1570,'Дневной стационар'!F:F,СВОД!F1570,'Дневной стационар'!H:H,"-")+SUMIFS(ЭКО!M:M,ЭКО!D:D,СВОД!D1570,ЭКО!F:F,СВОД!F1570)+SUMIFS(Диализ!M:M,Диализ!D:D,СВОД!D1570,Диализ!F:F,СВОД!F1570)+SUMIFS('Скорая мед.помощь'!N:N,'Скорая мед.помощь'!D:D,СВОД!D1570,'Скорая мед.помощь'!F:F,СВОД!F1570)+SUMIFS(Услуги!AV:AV,Услуги!D:D,СВОД!D1570,Услуги!F:F,СВОД!F1570)+SUMIFS(Поликлиника!BK:BK,Поликлиника!D:D,СВОД!D1570,Поликлиника!F:F,СВОД!F1570)</f>
        <v>0</v>
      </c>
      <c r="Q1570" s="336">
        <f>SUMIFS(Сверхбаза!L:L,Сверхбаза!C:C,СВОД!D1570,Сверхбаза!E:E,СВОД!F1570)+SUMIFS(Сверхбаза!N:N,Сверхбаза!C:C,СВОД!D1570,Сверхбаза!E:E,СВОД!F1570)</f>
        <v>0</v>
      </c>
      <c r="R1570" s="337">
        <f>SUMIFS(Сверхбаза!P:P,Сверхбаза!C:C,СВОД!D1570,Сверхбаза!E:E,СВОД!F1570)</f>
        <v>0</v>
      </c>
      <c r="S1570" s="337">
        <f>SUMIFS(Сверхбаза!R:R,Сверхбаза!C:C,СВОД!D1570,Сверхбаза!E:E,СВОД!F1570)</f>
        <v>0</v>
      </c>
      <c r="T1570" s="337">
        <f>SUMIFS(Сверхбаза!Q:Q,Сверхбаза!C:C,СВОД!D1570,Сверхбаза!E:E,СВОД!F1570)</f>
        <v>0</v>
      </c>
      <c r="U1570" s="337">
        <f>SUMIFS(Сверхбаза!S:S,Сверхбаза!C:C,СВОД!D1570,Сверхбаза!E:E,СВОД!F1570)</f>
        <v>0</v>
      </c>
      <c r="V1570" s="339">
        <f>SUMIFS(Сверхбаза!G:G,Сверхбаза!C:C,СВОД!D1570,Сверхбаза!E:E,СВОД!F1570)</f>
        <v>0</v>
      </c>
    </row>
    <row r="1571" spans="1:22" outlineLevel="1" x14ac:dyDescent="0.2">
      <c r="A1571" s="320"/>
      <c r="B1571" s="321"/>
      <c r="C1571" s="322"/>
      <c r="D1571" s="340" t="s">
        <v>979</v>
      </c>
      <c r="E1571" s="83"/>
      <c r="F1571" s="83"/>
      <c r="G1571" s="84"/>
      <c r="H1571" s="341"/>
      <c r="I1571" s="342"/>
      <c r="J1571" s="342"/>
      <c r="K1571" s="342"/>
      <c r="L1571" s="342"/>
      <c r="M1571" s="342"/>
      <c r="N1571" s="342"/>
      <c r="O1571" s="343"/>
      <c r="P1571" s="344">
        <f>SUBTOTAL(9,P1563:P1570)</f>
        <v>50</v>
      </c>
      <c r="Q1571" s="341"/>
      <c r="R1571" s="342"/>
      <c r="S1571" s="342"/>
      <c r="T1571" s="342"/>
      <c r="U1571" s="342"/>
      <c r="V1571" s="344">
        <f>SUBTOTAL(9,V1563:V1570)</f>
        <v>0</v>
      </c>
    </row>
    <row r="1572" spans="1:22" outlineLevel="2" x14ac:dyDescent="0.2">
      <c r="A1572" s="33" t="s">
        <v>10</v>
      </c>
      <c r="B1572" s="9">
        <v>6</v>
      </c>
      <c r="C1572" s="10">
        <v>502914</v>
      </c>
      <c r="D1572" s="273">
        <v>291401</v>
      </c>
      <c r="E1572" s="81" t="s">
        <v>2845</v>
      </c>
      <c r="F1572" s="81">
        <v>1</v>
      </c>
      <c r="G1572" s="82" t="s">
        <v>12</v>
      </c>
      <c r="H1572" s="336">
        <f>SUMIFS('Круглосуточный стационар'!J:J,'Круглосуточный стационар'!D:D,СВОД!D1572,'Круглосуточный стационар'!H:H,"-",'Круглосуточный стационар'!F:F,СВОД!F1572)+SUMIFS(ВМП!J:J,ВМП!D:D,СВОД!D1572,ВМП!H:H,"-",ВМП!F:F,СВОД!F1572)+SUMIFS('Дневной стационар'!J:J,'Дневной стационар'!D:D,СВОД!D1572,'Дневной стационар'!H:H,"-",'Дневной стационар'!F:F,СВОД!F1572)+SUMIFS(ЭКО!H:H,ЭКО!D:D,СВОД!D1572,ЭКО!F:F,СВОД!F1572)+SUMIFS(Диализ!H:H,Диализ!D:D,СВОД!D1572,Диализ!F:F,СВОД!F1572)</f>
        <v>0</v>
      </c>
      <c r="I1572" s="337">
        <f>SUMIFS(Поликлиника!H:H,Поликлиника!D:D,СВОД!D1572,Поликлиника!F:F,СВОД!F1572)</f>
        <v>0</v>
      </c>
      <c r="J1572" s="337">
        <f>SUMIFS(Поликлиника!AQ:AQ,Поликлиника!D:D,СВОД!D1572,Поликлиника!F:F,СВОД!F1572)</f>
        <v>0</v>
      </c>
      <c r="K1572" s="337">
        <f>SUMIFS(Поликлиника!AV:AV,Поликлиника!D:D,СВОД!D1572,Поликлиника!F:F,СВОД!F1572)</f>
        <v>0</v>
      </c>
      <c r="L1572" s="337">
        <f>SUMIFS(Поликлиника!BA:BA,Поликлиника!D:D,СВОД!D1572,Поликлиника!F:F,СВОД!F1572)</f>
        <v>0</v>
      </c>
      <c r="M1572" s="337">
        <f>SUMIFS(Услуги!H:H,Услуги!D:D,СВОД!D1572,Услуги!F:F,СВОД!F1572)+SUMIFS(Услуги!M:M,Услуги!D:D,СВОД!D1572,Услуги!F:F,СВОД!F1572)+SUMIFS(Услуги!R:R,Услуги!D:D,СВОД!D1572,Услуги!F:F,СВОД!F1572)+SUMIFS(Услуги!W:W,Услуги!D:D,СВОД!D1572,Услуги!F:F,СВОД!F1572)+SUMIFS(Услуги!AB:AB,Услуги!D:D,СВОД!D1572,Услуги!F:F,СВОД!F1572)+SUMIFS(Услуги!AG:AG,Услуги!D:D,СВОД!D1572,Услуги!F:F,СВОД!F1572)+SUMIFS(Услуги!AL:AL,Услуги!D:D,СВОД!D1572,Услуги!F:F,СВОД!F1572)+SUMIFS(Услуги!AQ:AQ,Услуги!D:D,СВОД!D1572,Услуги!F:F,СВОД!F1572)</f>
        <v>0</v>
      </c>
      <c r="N1572" s="337">
        <f>SUMIFS('Скорая мед.помощь'!I:I,'Скорая мед.помощь'!D:D,СВОД!D1572,'Скорая мед.помощь'!F:F,СВОД!F1572)</f>
        <v>0</v>
      </c>
      <c r="O1572" s="338">
        <f>SUMIFS(Поликлиника!BF:BF,Поликлиника!D:D,СВОД!D1572,Поликлиника!F:F,СВОД!F1572)</f>
        <v>0</v>
      </c>
      <c r="P1572" s="339">
        <f>SUMIFS('Круглосуточный стационар'!O:O,'Круглосуточный стационар'!D:D,СВОД!D1572,'Круглосуточный стационар'!F:F,СВОД!F1572,'Круглосуточный стационар'!H:H,"-")+SUMIFS(ВМП!O:O,ВМП!D:D,СВОД!D1572,ВМП!F:F,СВОД!F1572,ВМП!H:H,"-")+SUMIFS('Дневной стационар'!O:O,'Дневной стационар'!D:D,СВОД!D1572,'Дневной стационар'!F:F,СВОД!F1572,'Дневной стационар'!H:H,"-")+SUMIFS(ЭКО!M:M,ЭКО!D:D,СВОД!D1572,ЭКО!F:F,СВОД!F1572)+SUMIFS(Диализ!M:M,Диализ!D:D,СВОД!D1572,Диализ!F:F,СВОД!F1572)+SUMIFS('Скорая мед.помощь'!N:N,'Скорая мед.помощь'!D:D,СВОД!D1572,'Скорая мед.помощь'!F:F,СВОД!F1572)+SUMIFS(Услуги!AV:AV,Услуги!D:D,СВОД!D1572,Услуги!F:F,СВОД!F1572)+SUMIFS(Поликлиника!BK:BK,Поликлиника!D:D,СВОД!D1572,Поликлиника!F:F,СВОД!F1572)</f>
        <v>0</v>
      </c>
      <c r="Q1572" s="336">
        <f>SUMIFS(Сверхбаза!L:L,Сверхбаза!C:C,СВОД!D1572,Сверхбаза!E:E,СВОД!F1572)+SUMIFS(Сверхбаза!N:N,Сверхбаза!C:C,СВОД!D1572,Сверхбаза!E:E,СВОД!F1572)</f>
        <v>0</v>
      </c>
      <c r="R1572" s="337">
        <f>SUMIFS(Сверхбаза!P:P,Сверхбаза!C:C,СВОД!D1572,Сверхбаза!E:E,СВОД!F1572)</f>
        <v>0</v>
      </c>
      <c r="S1572" s="337">
        <f>SUMIFS(Сверхбаза!R:R,Сверхбаза!C:C,СВОД!D1572,Сверхбаза!E:E,СВОД!F1572)</f>
        <v>0</v>
      </c>
      <c r="T1572" s="337">
        <f>SUMIFS(Сверхбаза!Q:Q,Сверхбаза!C:C,СВОД!D1572,Сверхбаза!E:E,СВОД!F1572)</f>
        <v>0</v>
      </c>
      <c r="U1572" s="337">
        <f>SUMIFS(Сверхбаза!S:S,Сверхбаза!C:C,СВОД!D1572,Сверхбаза!E:E,СВОД!F1572)</f>
        <v>0</v>
      </c>
      <c r="V1572" s="339">
        <f>SUMIFS(Сверхбаза!G:G,Сверхбаза!C:C,СВОД!D1572,Сверхбаза!E:E,СВОД!F1572)</f>
        <v>0</v>
      </c>
    </row>
    <row r="1573" spans="1:22" ht="25.5" outlineLevel="2" x14ac:dyDescent="0.2">
      <c r="A1573" s="33" t="s">
        <v>10</v>
      </c>
      <c r="B1573" s="9">
        <v>6</v>
      </c>
      <c r="C1573" s="10">
        <v>502914</v>
      </c>
      <c r="D1573" s="273">
        <v>291401</v>
      </c>
      <c r="E1573" s="81" t="s">
        <v>2845</v>
      </c>
      <c r="F1573" s="81">
        <v>13</v>
      </c>
      <c r="G1573" s="82" t="s">
        <v>859</v>
      </c>
      <c r="H1573" s="336">
        <f>SUMIFS('Круглосуточный стационар'!J:J,'Круглосуточный стационар'!D:D,СВОД!D1573,'Круглосуточный стационар'!H:H,"-",'Круглосуточный стационар'!F:F,СВОД!F1573)+SUMIFS(ВМП!J:J,ВМП!D:D,СВОД!D1573,ВМП!H:H,"-",ВМП!F:F,СВОД!F1573)+SUMIFS('Дневной стационар'!J:J,'Дневной стационар'!D:D,СВОД!D1573,'Дневной стационар'!H:H,"-",'Дневной стационар'!F:F,СВОД!F1573)+SUMIFS(ЭКО!H:H,ЭКО!D:D,СВОД!D1573,ЭКО!F:F,СВОД!F1573)+SUMIFS(Диализ!H:H,Диализ!D:D,СВОД!D1573,Диализ!F:F,СВОД!F1573)</f>
        <v>0</v>
      </c>
      <c r="I1573" s="337">
        <f>SUMIFS(Поликлиника!H:H,Поликлиника!D:D,СВОД!D1573,Поликлиника!F:F,СВОД!F1573)</f>
        <v>0</v>
      </c>
      <c r="J1573" s="337">
        <f>SUMIFS(Поликлиника!AQ:AQ,Поликлиника!D:D,СВОД!D1573,Поликлиника!F:F,СВОД!F1573)</f>
        <v>0</v>
      </c>
      <c r="K1573" s="337">
        <f>SUMIFS(Поликлиника!AV:AV,Поликлиника!D:D,СВОД!D1573,Поликлиника!F:F,СВОД!F1573)</f>
        <v>0</v>
      </c>
      <c r="L1573" s="337">
        <f>SUMIFS(Поликлиника!BA:BA,Поликлиника!D:D,СВОД!D1573,Поликлиника!F:F,СВОД!F1573)</f>
        <v>0</v>
      </c>
      <c r="M1573" s="337">
        <f>SUMIFS(Услуги!H:H,Услуги!D:D,СВОД!D1573,Услуги!F:F,СВОД!F1573)+SUMIFS(Услуги!M:M,Услуги!D:D,СВОД!D1573,Услуги!F:F,СВОД!F1573)+SUMIFS(Услуги!R:R,Услуги!D:D,СВОД!D1573,Услуги!F:F,СВОД!F1573)+SUMIFS(Услуги!W:W,Услуги!D:D,СВОД!D1573,Услуги!F:F,СВОД!F1573)+SUMIFS(Услуги!AB:AB,Услуги!D:D,СВОД!D1573,Услуги!F:F,СВОД!F1573)+SUMIFS(Услуги!AG:AG,Услуги!D:D,СВОД!D1573,Услуги!F:F,СВОД!F1573)+SUMIFS(Услуги!AL:AL,Услуги!D:D,СВОД!D1573,Услуги!F:F,СВОД!F1573)+SUMIFS(Услуги!AQ:AQ,Услуги!D:D,СВОД!D1573,Услуги!F:F,СВОД!F1573)</f>
        <v>0</v>
      </c>
      <c r="N1573" s="337">
        <f>SUMIFS('Скорая мед.помощь'!I:I,'Скорая мед.помощь'!D:D,СВОД!D1573,'Скорая мед.помощь'!F:F,СВОД!F1573)</f>
        <v>0</v>
      </c>
      <c r="O1573" s="338">
        <f>SUMIFS(Поликлиника!BF:BF,Поликлиника!D:D,СВОД!D1573,Поликлиника!F:F,СВОД!F1573)</f>
        <v>0</v>
      </c>
      <c r="P1573" s="339">
        <f>SUMIFS('Круглосуточный стационар'!O:O,'Круглосуточный стационар'!D:D,СВОД!D1573,'Круглосуточный стационар'!F:F,СВОД!F1573,'Круглосуточный стационар'!H:H,"-")+SUMIFS(ВМП!O:O,ВМП!D:D,СВОД!D1573,ВМП!F:F,СВОД!F1573,ВМП!H:H,"-")+SUMIFS('Дневной стационар'!O:O,'Дневной стационар'!D:D,СВОД!D1573,'Дневной стационар'!F:F,СВОД!F1573,'Дневной стационар'!H:H,"-")+SUMIFS(ЭКО!M:M,ЭКО!D:D,СВОД!D1573,ЭКО!F:F,СВОД!F1573)+SUMIFS(Диализ!M:M,Диализ!D:D,СВОД!D1573,Диализ!F:F,СВОД!F1573)+SUMIFS('Скорая мед.помощь'!N:N,'Скорая мед.помощь'!D:D,СВОД!D1573,'Скорая мед.помощь'!F:F,СВОД!F1573)+SUMIFS(Услуги!AV:AV,Услуги!D:D,СВОД!D1573,Услуги!F:F,СВОД!F1573)+SUMIFS(Поликлиника!BK:BK,Поликлиника!D:D,СВОД!D1573,Поликлиника!F:F,СВОД!F1573)</f>
        <v>0</v>
      </c>
      <c r="Q1573" s="336">
        <f>SUMIFS(Сверхбаза!L:L,Сверхбаза!C:C,СВОД!D1573,Сверхбаза!E:E,СВОД!F1573)+SUMIFS(Сверхбаза!N:N,Сверхбаза!C:C,СВОД!D1573,Сверхбаза!E:E,СВОД!F1573)</f>
        <v>0</v>
      </c>
      <c r="R1573" s="337">
        <f>SUMIFS(Сверхбаза!P:P,Сверхбаза!C:C,СВОД!D1573,Сверхбаза!E:E,СВОД!F1573)</f>
        <v>0</v>
      </c>
      <c r="S1573" s="337">
        <f>SUMIFS(Сверхбаза!R:R,Сверхбаза!C:C,СВОД!D1573,Сверхбаза!E:E,СВОД!F1573)</f>
        <v>0</v>
      </c>
      <c r="T1573" s="337">
        <f>SUMIFS(Сверхбаза!Q:Q,Сверхбаза!C:C,СВОД!D1573,Сверхбаза!E:E,СВОД!F1573)</f>
        <v>0</v>
      </c>
      <c r="U1573" s="337">
        <f>SUMIFS(Сверхбаза!S:S,Сверхбаза!C:C,СВОД!D1573,Сверхбаза!E:E,СВОД!F1573)</f>
        <v>0</v>
      </c>
      <c r="V1573" s="339">
        <f>SUMIFS(Сверхбаза!G:G,Сверхбаза!C:C,СВОД!D1573,Сверхбаза!E:E,СВОД!F1573)</f>
        <v>0</v>
      </c>
    </row>
    <row r="1574" spans="1:22" outlineLevel="2" x14ac:dyDescent="0.2">
      <c r="A1574" s="33" t="s">
        <v>10</v>
      </c>
      <c r="B1574" s="9">
        <v>6</v>
      </c>
      <c r="C1574" s="10">
        <v>502914</v>
      </c>
      <c r="D1574" s="273">
        <v>291401</v>
      </c>
      <c r="E1574" s="81" t="s">
        <v>2845</v>
      </c>
      <c r="F1574" s="81">
        <v>2</v>
      </c>
      <c r="G1574" s="82" t="s">
        <v>135</v>
      </c>
      <c r="H1574" s="336">
        <f>SUMIFS('Круглосуточный стационар'!J:J,'Круглосуточный стационар'!D:D,СВОД!D1574,'Круглосуточный стационар'!H:H,"-",'Круглосуточный стационар'!F:F,СВОД!F1574)+SUMIFS(ВМП!J:J,ВМП!D:D,СВОД!D1574,ВМП!H:H,"-",ВМП!F:F,СВОД!F1574)+SUMIFS('Дневной стационар'!J:J,'Дневной стационар'!D:D,СВОД!D1574,'Дневной стационар'!H:H,"-",'Дневной стационар'!F:F,СВОД!F1574)+SUMIFS(ЭКО!H:H,ЭКО!D:D,СВОД!D1574,ЭКО!F:F,СВОД!F1574)+SUMIFS(Диализ!H:H,Диализ!D:D,СВОД!D1574,Диализ!F:F,СВОД!F1574)</f>
        <v>0</v>
      </c>
      <c r="I1574" s="337">
        <f>SUMIFS(Поликлиника!H:H,Поликлиника!D:D,СВОД!D1574,Поликлиника!F:F,СВОД!F1574)</f>
        <v>0</v>
      </c>
      <c r="J1574" s="337">
        <f>SUMIFS(Поликлиника!AQ:AQ,Поликлиника!D:D,СВОД!D1574,Поликлиника!F:F,СВОД!F1574)</f>
        <v>0</v>
      </c>
      <c r="K1574" s="337">
        <f>SUMIFS(Поликлиника!AV:AV,Поликлиника!D:D,СВОД!D1574,Поликлиника!F:F,СВОД!F1574)</f>
        <v>0</v>
      </c>
      <c r="L1574" s="337">
        <f>SUMIFS(Поликлиника!BA:BA,Поликлиника!D:D,СВОД!D1574,Поликлиника!F:F,СВОД!F1574)</f>
        <v>0</v>
      </c>
      <c r="M1574" s="337">
        <f>SUMIFS(Услуги!H:H,Услуги!D:D,СВОД!D1574,Услуги!F:F,СВОД!F1574)+SUMIFS(Услуги!M:M,Услуги!D:D,СВОД!D1574,Услуги!F:F,СВОД!F1574)+SUMIFS(Услуги!R:R,Услуги!D:D,СВОД!D1574,Услуги!F:F,СВОД!F1574)+SUMIFS(Услуги!W:W,Услуги!D:D,СВОД!D1574,Услуги!F:F,СВОД!F1574)+SUMIFS(Услуги!AB:AB,Услуги!D:D,СВОД!D1574,Услуги!F:F,СВОД!F1574)+SUMIFS(Услуги!AG:AG,Услуги!D:D,СВОД!D1574,Услуги!F:F,СВОД!F1574)+SUMIFS(Услуги!AL:AL,Услуги!D:D,СВОД!D1574,Услуги!F:F,СВОД!F1574)+SUMIFS(Услуги!AQ:AQ,Услуги!D:D,СВОД!D1574,Услуги!F:F,СВОД!F1574)</f>
        <v>0</v>
      </c>
      <c r="N1574" s="337">
        <f>SUMIFS('Скорая мед.помощь'!I:I,'Скорая мед.помощь'!D:D,СВОД!D1574,'Скорая мед.помощь'!F:F,СВОД!F1574)</f>
        <v>0</v>
      </c>
      <c r="O1574" s="338">
        <f>SUMIFS(Поликлиника!BF:BF,Поликлиника!D:D,СВОД!D1574,Поликлиника!F:F,СВОД!F1574)</f>
        <v>0</v>
      </c>
      <c r="P1574" s="339">
        <f>SUMIFS('Круглосуточный стационар'!O:O,'Круглосуточный стационар'!D:D,СВОД!D1574,'Круглосуточный стационар'!F:F,СВОД!F1574,'Круглосуточный стационар'!H:H,"-")+SUMIFS(ВМП!O:O,ВМП!D:D,СВОД!D1574,ВМП!F:F,СВОД!F1574,ВМП!H:H,"-")+SUMIFS('Дневной стационар'!O:O,'Дневной стационар'!D:D,СВОД!D1574,'Дневной стационар'!F:F,СВОД!F1574,'Дневной стационар'!H:H,"-")+SUMIFS(ЭКО!M:M,ЭКО!D:D,СВОД!D1574,ЭКО!F:F,СВОД!F1574)+SUMIFS(Диализ!M:M,Диализ!D:D,СВОД!D1574,Диализ!F:F,СВОД!F1574)+SUMIFS('Скорая мед.помощь'!N:N,'Скорая мед.помощь'!D:D,СВОД!D1574,'Скорая мед.помощь'!F:F,СВОД!F1574)+SUMIFS(Услуги!AV:AV,Услуги!D:D,СВОД!D1574,Услуги!F:F,СВОД!F1574)+SUMIFS(Поликлиника!BK:BK,Поликлиника!D:D,СВОД!D1574,Поликлиника!F:F,СВОД!F1574)</f>
        <v>0</v>
      </c>
      <c r="Q1574" s="336">
        <f>SUMIFS(Сверхбаза!L:L,Сверхбаза!C:C,СВОД!D1574,Сверхбаза!E:E,СВОД!F1574)+SUMIFS(Сверхбаза!N:N,Сверхбаза!C:C,СВОД!D1574,Сверхбаза!E:E,СВОД!F1574)</f>
        <v>0</v>
      </c>
      <c r="R1574" s="337">
        <f>SUMIFS(Сверхбаза!P:P,Сверхбаза!C:C,СВОД!D1574,Сверхбаза!E:E,СВОД!F1574)</f>
        <v>0</v>
      </c>
      <c r="S1574" s="337">
        <f>SUMIFS(Сверхбаза!R:R,Сверхбаза!C:C,СВОД!D1574,Сверхбаза!E:E,СВОД!F1574)</f>
        <v>0</v>
      </c>
      <c r="T1574" s="337">
        <f>SUMIFS(Сверхбаза!Q:Q,Сверхбаза!C:C,СВОД!D1574,Сверхбаза!E:E,СВОД!F1574)</f>
        <v>0</v>
      </c>
      <c r="U1574" s="337">
        <f>SUMIFS(Сверхбаза!S:S,Сверхбаза!C:C,СВОД!D1574,Сверхбаза!E:E,СВОД!F1574)</f>
        <v>0</v>
      </c>
      <c r="V1574" s="339">
        <f>SUMIFS(Сверхбаза!G:G,Сверхбаза!C:C,СВОД!D1574,Сверхбаза!E:E,СВОД!F1574)</f>
        <v>0</v>
      </c>
    </row>
    <row r="1575" spans="1:22" ht="25.5" outlineLevel="2" x14ac:dyDescent="0.2">
      <c r="A1575" s="33" t="s">
        <v>10</v>
      </c>
      <c r="B1575" s="9">
        <v>6</v>
      </c>
      <c r="C1575" s="10">
        <v>502914</v>
      </c>
      <c r="D1575" s="273">
        <v>291401</v>
      </c>
      <c r="E1575" s="81" t="s">
        <v>2845</v>
      </c>
      <c r="F1575" s="81">
        <v>6</v>
      </c>
      <c r="G1575" s="82" t="s">
        <v>860</v>
      </c>
      <c r="H1575" s="336">
        <f>SUMIFS('Круглосуточный стационар'!J:J,'Круглосуточный стационар'!D:D,СВОД!D1575,'Круглосуточный стационар'!H:H,"-",'Круглосуточный стационар'!F:F,СВОД!F1575)+SUMIFS(ВМП!J:J,ВМП!D:D,СВОД!D1575,ВМП!H:H,"-",ВМП!F:F,СВОД!F1575)+SUMIFS('Дневной стационар'!J:J,'Дневной стационар'!D:D,СВОД!D1575,'Дневной стационар'!H:H,"-",'Дневной стационар'!F:F,СВОД!F1575)+SUMIFS(ЭКО!H:H,ЭКО!D:D,СВОД!D1575,ЭКО!F:F,СВОД!F1575)+SUMIFS(Диализ!H:H,Диализ!D:D,СВОД!D1575,Диализ!F:F,СВОД!F1575)</f>
        <v>0</v>
      </c>
      <c r="I1575" s="337">
        <f>SUMIFS(Поликлиника!H:H,Поликлиника!D:D,СВОД!D1575,Поликлиника!F:F,СВОД!F1575)</f>
        <v>0</v>
      </c>
      <c r="J1575" s="337">
        <f>SUMIFS(Поликлиника!AQ:AQ,Поликлиника!D:D,СВОД!D1575,Поликлиника!F:F,СВОД!F1575)</f>
        <v>0</v>
      </c>
      <c r="K1575" s="337">
        <f>SUMIFS(Поликлиника!AV:AV,Поликлиника!D:D,СВОД!D1575,Поликлиника!F:F,СВОД!F1575)</f>
        <v>0</v>
      </c>
      <c r="L1575" s="337">
        <f>SUMIFS(Поликлиника!BA:BA,Поликлиника!D:D,СВОД!D1575,Поликлиника!F:F,СВОД!F1575)</f>
        <v>0</v>
      </c>
      <c r="M1575" s="337">
        <f>SUMIFS(Услуги!H:H,Услуги!D:D,СВОД!D1575,Услуги!F:F,СВОД!F1575)+SUMIFS(Услуги!M:M,Услуги!D:D,СВОД!D1575,Услуги!F:F,СВОД!F1575)+SUMIFS(Услуги!R:R,Услуги!D:D,СВОД!D1575,Услуги!F:F,СВОД!F1575)+SUMIFS(Услуги!W:W,Услуги!D:D,СВОД!D1575,Услуги!F:F,СВОД!F1575)+SUMIFS(Услуги!AB:AB,Услуги!D:D,СВОД!D1575,Услуги!F:F,СВОД!F1575)+SUMIFS(Услуги!AG:AG,Услуги!D:D,СВОД!D1575,Услуги!F:F,СВОД!F1575)+SUMIFS(Услуги!AL:AL,Услуги!D:D,СВОД!D1575,Услуги!F:F,СВОД!F1575)+SUMIFS(Услуги!AQ:AQ,Услуги!D:D,СВОД!D1575,Услуги!F:F,СВОД!F1575)</f>
        <v>0</v>
      </c>
      <c r="N1575" s="337">
        <f>SUMIFS('Скорая мед.помощь'!I:I,'Скорая мед.помощь'!D:D,СВОД!D1575,'Скорая мед.помощь'!F:F,СВОД!F1575)</f>
        <v>0</v>
      </c>
      <c r="O1575" s="338">
        <f>SUMIFS(Поликлиника!BF:BF,Поликлиника!D:D,СВОД!D1575,Поликлиника!F:F,СВОД!F1575)</f>
        <v>0</v>
      </c>
      <c r="P1575" s="339">
        <f>SUMIFS('Круглосуточный стационар'!O:O,'Круглосуточный стационар'!D:D,СВОД!D1575,'Круглосуточный стационар'!F:F,СВОД!F1575,'Круглосуточный стационар'!H:H,"-")+SUMIFS(ВМП!O:O,ВМП!D:D,СВОД!D1575,ВМП!F:F,СВОД!F1575,ВМП!H:H,"-")+SUMIFS('Дневной стационар'!O:O,'Дневной стационар'!D:D,СВОД!D1575,'Дневной стационар'!F:F,СВОД!F1575,'Дневной стационар'!H:H,"-")+SUMIFS(ЭКО!M:M,ЭКО!D:D,СВОД!D1575,ЭКО!F:F,СВОД!F1575)+SUMIFS(Диализ!M:M,Диализ!D:D,СВОД!D1575,Диализ!F:F,СВОД!F1575)+SUMIFS('Скорая мед.помощь'!N:N,'Скорая мед.помощь'!D:D,СВОД!D1575,'Скорая мед.помощь'!F:F,СВОД!F1575)+SUMIFS(Услуги!AV:AV,Услуги!D:D,СВОД!D1575,Услуги!F:F,СВОД!F1575)+SUMIFS(Поликлиника!BK:BK,Поликлиника!D:D,СВОД!D1575,Поликлиника!F:F,СВОД!F1575)</f>
        <v>0</v>
      </c>
      <c r="Q1575" s="336">
        <f>SUMIFS(Сверхбаза!L:L,Сверхбаза!C:C,СВОД!D1575,Сверхбаза!E:E,СВОД!F1575)+SUMIFS(Сверхбаза!N:N,Сверхбаза!C:C,СВОД!D1575,Сверхбаза!E:E,СВОД!F1575)</f>
        <v>0</v>
      </c>
      <c r="R1575" s="337">
        <f>SUMIFS(Сверхбаза!P:P,Сверхбаза!C:C,СВОД!D1575,Сверхбаза!E:E,СВОД!F1575)</f>
        <v>0</v>
      </c>
      <c r="S1575" s="337">
        <f>SUMIFS(Сверхбаза!R:R,Сверхбаза!C:C,СВОД!D1575,Сверхбаза!E:E,СВОД!F1575)</f>
        <v>0</v>
      </c>
      <c r="T1575" s="337">
        <f>SUMIFS(Сверхбаза!Q:Q,Сверхбаза!C:C,СВОД!D1575,Сверхбаза!E:E,СВОД!F1575)</f>
        <v>0</v>
      </c>
      <c r="U1575" s="337">
        <f>SUMIFS(Сверхбаза!S:S,Сверхбаза!C:C,СВОД!D1575,Сверхбаза!E:E,СВОД!F1575)</f>
        <v>0</v>
      </c>
      <c r="V1575" s="339">
        <f>SUMIFS(Сверхбаза!G:G,Сверхбаза!C:C,СВОД!D1575,Сверхбаза!E:E,СВОД!F1575)</f>
        <v>0</v>
      </c>
    </row>
    <row r="1576" spans="1:22" ht="25.5" outlineLevel="2" x14ac:dyDescent="0.2">
      <c r="A1576" s="33" t="s">
        <v>10</v>
      </c>
      <c r="B1576" s="9">
        <v>6</v>
      </c>
      <c r="C1576" s="10">
        <v>502914</v>
      </c>
      <c r="D1576" s="273">
        <v>291401</v>
      </c>
      <c r="E1576" s="81" t="s">
        <v>2845</v>
      </c>
      <c r="F1576" s="81">
        <v>3</v>
      </c>
      <c r="G1576" s="82" t="s">
        <v>136</v>
      </c>
      <c r="H1576" s="336">
        <f>SUMIFS('Круглосуточный стационар'!J:J,'Круглосуточный стационар'!D:D,СВОД!D1576,'Круглосуточный стационар'!H:H,"-",'Круглосуточный стационар'!F:F,СВОД!F1576)+SUMIFS(ВМП!J:J,ВМП!D:D,СВОД!D1576,ВМП!H:H,"-",ВМП!F:F,СВОД!F1576)+SUMIFS('Дневной стационар'!J:J,'Дневной стационар'!D:D,СВОД!D1576,'Дневной стационар'!H:H,"-",'Дневной стационар'!F:F,СВОД!F1576)+SUMIFS(ЭКО!H:H,ЭКО!D:D,СВОД!D1576,ЭКО!F:F,СВОД!F1576)+SUMIFS(Диализ!H:H,Диализ!D:D,СВОД!D1576,Диализ!F:F,СВОД!F1576)</f>
        <v>0</v>
      </c>
      <c r="I1576" s="337">
        <f>SUMIFS(Поликлиника!H:H,Поликлиника!D:D,СВОД!D1576,Поликлиника!F:F,СВОД!F1576)</f>
        <v>0</v>
      </c>
      <c r="J1576" s="337">
        <f>SUMIFS(Поликлиника!AQ:AQ,Поликлиника!D:D,СВОД!D1576,Поликлиника!F:F,СВОД!F1576)</f>
        <v>0</v>
      </c>
      <c r="K1576" s="337">
        <f>SUMIFS(Поликлиника!AV:AV,Поликлиника!D:D,СВОД!D1576,Поликлиника!F:F,СВОД!F1576)</f>
        <v>0</v>
      </c>
      <c r="L1576" s="337">
        <f>SUMIFS(Поликлиника!BA:BA,Поликлиника!D:D,СВОД!D1576,Поликлиника!F:F,СВОД!F1576)</f>
        <v>18</v>
      </c>
      <c r="M1576" s="337">
        <f>SUMIFS(Услуги!H:H,Услуги!D:D,СВОД!D1576,Услуги!F:F,СВОД!F1576)+SUMIFS(Услуги!M:M,Услуги!D:D,СВОД!D1576,Услуги!F:F,СВОД!F1576)+SUMIFS(Услуги!R:R,Услуги!D:D,СВОД!D1576,Услуги!F:F,СВОД!F1576)+SUMIFS(Услуги!W:W,Услуги!D:D,СВОД!D1576,Услуги!F:F,СВОД!F1576)+SUMIFS(Услуги!AB:AB,Услуги!D:D,СВОД!D1576,Услуги!F:F,СВОД!F1576)+SUMIFS(Услуги!AG:AG,Услуги!D:D,СВОД!D1576,Услуги!F:F,СВОД!F1576)+SUMIFS(Услуги!AL:AL,Услуги!D:D,СВОД!D1576,Услуги!F:F,СВОД!F1576)+SUMIFS(Услуги!AQ:AQ,Услуги!D:D,СВОД!D1576,Услуги!F:F,СВОД!F1576)</f>
        <v>0</v>
      </c>
      <c r="N1576" s="337">
        <f>SUMIFS('Скорая мед.помощь'!I:I,'Скорая мед.помощь'!D:D,СВОД!D1576,'Скорая мед.помощь'!F:F,СВОД!F1576)</f>
        <v>0</v>
      </c>
      <c r="O1576" s="338">
        <f>SUMIFS(Поликлиника!BF:BF,Поликлиника!D:D,СВОД!D1576,Поликлиника!F:F,СВОД!F1576)</f>
        <v>0</v>
      </c>
      <c r="P1576" s="339">
        <f>SUMIFS('Круглосуточный стационар'!O:O,'Круглосуточный стационар'!D:D,СВОД!D1576,'Круглосуточный стационар'!F:F,СВОД!F1576,'Круглосуточный стационар'!H:H,"-")+SUMIFS(ВМП!O:O,ВМП!D:D,СВОД!D1576,ВМП!F:F,СВОД!F1576,ВМП!H:H,"-")+SUMIFS('Дневной стационар'!O:O,'Дневной стационар'!D:D,СВОД!D1576,'Дневной стационар'!F:F,СВОД!F1576,'Дневной стационар'!H:H,"-")+SUMIFS(ЭКО!M:M,ЭКО!D:D,СВОД!D1576,ЭКО!F:F,СВОД!F1576)+SUMIFS(Диализ!M:M,Диализ!D:D,СВОД!D1576,Диализ!F:F,СВОД!F1576)+SUMIFS('Скорая мед.помощь'!N:N,'Скорая мед.помощь'!D:D,СВОД!D1576,'Скорая мед.помощь'!F:F,СВОД!F1576)+SUMIFS(Услуги!AV:AV,Услуги!D:D,СВОД!D1576,Услуги!F:F,СВОД!F1576)+SUMIFS(Поликлиника!BK:BK,Поликлиника!D:D,СВОД!D1576,Поликлиника!F:F,СВОД!F1576)</f>
        <v>6.8363999999999994</v>
      </c>
      <c r="Q1576" s="336">
        <f>SUMIFS(Сверхбаза!L:L,Сверхбаза!C:C,СВОД!D1576,Сверхбаза!E:E,СВОД!F1576)+SUMIFS(Сверхбаза!N:N,Сверхбаза!C:C,СВОД!D1576,Сверхбаза!E:E,СВОД!F1576)</f>
        <v>0</v>
      </c>
      <c r="R1576" s="337">
        <f>SUMIFS(Сверхбаза!P:P,Сверхбаза!C:C,СВОД!D1576,Сверхбаза!E:E,СВОД!F1576)</f>
        <v>0</v>
      </c>
      <c r="S1576" s="337">
        <f>SUMIFS(Сверхбаза!R:R,Сверхбаза!C:C,СВОД!D1576,Сверхбаза!E:E,СВОД!F1576)</f>
        <v>0</v>
      </c>
      <c r="T1576" s="337">
        <f>SUMIFS(Сверхбаза!Q:Q,Сверхбаза!C:C,СВОД!D1576,Сверхбаза!E:E,СВОД!F1576)</f>
        <v>0</v>
      </c>
      <c r="U1576" s="337">
        <f>SUMIFS(Сверхбаза!S:S,Сверхбаза!C:C,СВОД!D1576,Сверхбаза!E:E,СВОД!F1576)</f>
        <v>0</v>
      </c>
      <c r="V1576" s="339">
        <f>SUMIFS(Сверхбаза!G:G,Сверхбаза!C:C,СВОД!D1576,Сверхбаза!E:E,СВОД!F1576)</f>
        <v>0</v>
      </c>
    </row>
    <row r="1577" spans="1:22" outlineLevel="2" x14ac:dyDescent="0.2">
      <c r="A1577" s="33" t="s">
        <v>10</v>
      </c>
      <c r="B1577" s="9">
        <v>6</v>
      </c>
      <c r="C1577" s="10">
        <v>502914</v>
      </c>
      <c r="D1577" s="273">
        <v>291401</v>
      </c>
      <c r="E1577" s="81" t="s">
        <v>2845</v>
      </c>
      <c r="F1577" s="81">
        <v>7</v>
      </c>
      <c r="G1577" s="82" t="s">
        <v>861</v>
      </c>
      <c r="H1577" s="336">
        <f>SUMIFS('Круглосуточный стационар'!J:J,'Круглосуточный стационар'!D:D,СВОД!D1577,'Круглосуточный стационар'!H:H,"-",'Круглосуточный стационар'!F:F,СВОД!F1577)+SUMIFS(ВМП!J:J,ВМП!D:D,СВОД!D1577,ВМП!H:H,"-",ВМП!F:F,СВОД!F1577)+SUMIFS('Дневной стационар'!J:J,'Дневной стационар'!D:D,СВОД!D1577,'Дневной стационар'!H:H,"-",'Дневной стационар'!F:F,СВОД!F1577)+SUMIFS(ЭКО!H:H,ЭКО!D:D,СВОД!D1577,ЭКО!F:F,СВОД!F1577)+SUMIFS(Диализ!H:H,Диализ!D:D,СВОД!D1577,Диализ!F:F,СВОД!F1577)</f>
        <v>0</v>
      </c>
      <c r="I1577" s="337">
        <f>SUMIFS(Поликлиника!H:H,Поликлиника!D:D,СВОД!D1577,Поликлиника!F:F,СВОД!F1577)</f>
        <v>0</v>
      </c>
      <c r="J1577" s="337">
        <f>SUMIFS(Поликлиника!AQ:AQ,Поликлиника!D:D,СВОД!D1577,Поликлиника!F:F,СВОД!F1577)</f>
        <v>0</v>
      </c>
      <c r="K1577" s="337">
        <f>SUMIFS(Поликлиника!AV:AV,Поликлиника!D:D,СВОД!D1577,Поликлиника!F:F,СВОД!F1577)</f>
        <v>0</v>
      </c>
      <c r="L1577" s="337">
        <f>SUMIFS(Поликлиника!BA:BA,Поликлиника!D:D,СВОД!D1577,Поликлиника!F:F,СВОД!F1577)</f>
        <v>0</v>
      </c>
      <c r="M1577" s="337">
        <f>SUMIFS(Услуги!H:H,Услуги!D:D,СВОД!D1577,Услуги!F:F,СВОД!F1577)+SUMIFS(Услуги!M:M,Услуги!D:D,СВОД!D1577,Услуги!F:F,СВОД!F1577)+SUMIFS(Услуги!R:R,Услуги!D:D,СВОД!D1577,Услуги!F:F,СВОД!F1577)+SUMIFS(Услуги!W:W,Услуги!D:D,СВОД!D1577,Услуги!F:F,СВОД!F1577)+SUMIFS(Услуги!AB:AB,Услуги!D:D,СВОД!D1577,Услуги!F:F,СВОД!F1577)+SUMIFS(Услуги!AG:AG,Услуги!D:D,СВОД!D1577,Услуги!F:F,СВОД!F1577)+SUMIFS(Услуги!AL:AL,Услуги!D:D,СВОД!D1577,Услуги!F:F,СВОД!F1577)+SUMIFS(Услуги!AQ:AQ,Услуги!D:D,СВОД!D1577,Услуги!F:F,СВОД!F1577)</f>
        <v>0</v>
      </c>
      <c r="N1577" s="337">
        <f>SUMIFS('Скорая мед.помощь'!I:I,'Скорая мед.помощь'!D:D,СВОД!D1577,'Скорая мед.помощь'!F:F,СВОД!F1577)</f>
        <v>0</v>
      </c>
      <c r="O1577" s="338">
        <f>SUMIFS(Поликлиника!BF:BF,Поликлиника!D:D,СВОД!D1577,Поликлиника!F:F,СВОД!F1577)</f>
        <v>0</v>
      </c>
      <c r="P1577" s="339">
        <f>SUMIFS('Круглосуточный стационар'!O:O,'Круглосуточный стационар'!D:D,СВОД!D1577,'Круглосуточный стационар'!F:F,СВОД!F1577,'Круглосуточный стационар'!H:H,"-")+SUMIFS(ВМП!O:O,ВМП!D:D,СВОД!D1577,ВМП!F:F,СВОД!F1577,ВМП!H:H,"-")+SUMIFS('Дневной стационар'!O:O,'Дневной стационар'!D:D,СВОД!D1577,'Дневной стационар'!F:F,СВОД!F1577,'Дневной стационар'!H:H,"-")+SUMIFS(ЭКО!M:M,ЭКО!D:D,СВОД!D1577,ЭКО!F:F,СВОД!F1577)+SUMIFS(Диализ!M:M,Диализ!D:D,СВОД!D1577,Диализ!F:F,СВОД!F1577)+SUMIFS('Скорая мед.помощь'!N:N,'Скорая мед.помощь'!D:D,СВОД!D1577,'Скорая мед.помощь'!F:F,СВОД!F1577)+SUMIFS(Услуги!AV:AV,Услуги!D:D,СВОД!D1577,Услуги!F:F,СВОД!F1577)+SUMIFS(Поликлиника!BK:BK,Поликлиника!D:D,СВОД!D1577,Поликлиника!F:F,СВОД!F1577)</f>
        <v>0</v>
      </c>
      <c r="Q1577" s="336">
        <f>SUMIFS(Сверхбаза!L:L,Сверхбаза!C:C,СВОД!D1577,Сверхбаза!E:E,СВОД!F1577)+SUMIFS(Сверхбаза!N:N,Сверхбаза!C:C,СВОД!D1577,Сверхбаза!E:E,СВОД!F1577)</f>
        <v>0</v>
      </c>
      <c r="R1577" s="337">
        <f>SUMIFS(Сверхбаза!P:P,Сверхбаза!C:C,СВОД!D1577,Сверхбаза!E:E,СВОД!F1577)</f>
        <v>0</v>
      </c>
      <c r="S1577" s="337">
        <f>SUMIFS(Сверхбаза!R:R,Сверхбаза!C:C,СВОД!D1577,Сверхбаза!E:E,СВОД!F1577)</f>
        <v>0</v>
      </c>
      <c r="T1577" s="337">
        <f>SUMIFS(Сверхбаза!Q:Q,Сверхбаза!C:C,СВОД!D1577,Сверхбаза!E:E,СВОД!F1577)</f>
        <v>0</v>
      </c>
      <c r="U1577" s="337">
        <f>SUMIFS(Сверхбаза!S:S,Сверхбаза!C:C,СВОД!D1577,Сверхбаза!E:E,СВОД!F1577)</f>
        <v>0</v>
      </c>
      <c r="V1577" s="339">
        <f>SUMIFS(Сверхбаза!G:G,Сверхбаза!C:C,СВОД!D1577,Сверхбаза!E:E,СВОД!F1577)</f>
        <v>0</v>
      </c>
    </row>
    <row r="1578" spans="1:22" outlineLevel="2" x14ac:dyDescent="0.2">
      <c r="A1578" s="33" t="s">
        <v>10</v>
      </c>
      <c r="B1578" s="9">
        <v>6</v>
      </c>
      <c r="C1578" s="10">
        <v>502914</v>
      </c>
      <c r="D1578" s="273">
        <v>291401</v>
      </c>
      <c r="E1578" s="81" t="s">
        <v>2845</v>
      </c>
      <c r="F1578" s="81">
        <v>70</v>
      </c>
      <c r="G1578" s="82" t="s">
        <v>862</v>
      </c>
      <c r="H1578" s="336">
        <f>SUMIFS('Круглосуточный стационар'!J:J,'Круглосуточный стационар'!D:D,СВОД!D1578,'Круглосуточный стационар'!H:H,"-",'Круглосуточный стационар'!F:F,СВОД!F1578)+SUMIFS(ВМП!J:J,ВМП!D:D,СВОД!D1578,ВМП!H:H,"-",ВМП!F:F,СВОД!F1578)+SUMIFS('Дневной стационар'!J:J,'Дневной стационар'!D:D,СВОД!D1578,'Дневной стационар'!H:H,"-",'Дневной стационар'!F:F,СВОД!F1578)+SUMIFS(ЭКО!H:H,ЭКО!D:D,СВОД!D1578,ЭКО!F:F,СВОД!F1578)+SUMIFS(Диализ!H:H,Диализ!D:D,СВОД!D1578,Диализ!F:F,СВОД!F1578)</f>
        <v>0</v>
      </c>
      <c r="I1578" s="337">
        <f>SUMIFS(Поликлиника!H:H,Поликлиника!D:D,СВОД!D1578,Поликлиника!F:F,СВОД!F1578)</f>
        <v>0</v>
      </c>
      <c r="J1578" s="337">
        <f>SUMIFS(Поликлиника!AQ:AQ,Поликлиника!D:D,СВОД!D1578,Поликлиника!F:F,СВОД!F1578)</f>
        <v>0</v>
      </c>
      <c r="K1578" s="337">
        <f>SUMIFS(Поликлиника!AV:AV,Поликлиника!D:D,СВОД!D1578,Поликлиника!F:F,СВОД!F1578)</f>
        <v>0</v>
      </c>
      <c r="L1578" s="337">
        <f>SUMIFS(Поликлиника!BA:BA,Поликлиника!D:D,СВОД!D1578,Поликлиника!F:F,СВОД!F1578)</f>
        <v>0</v>
      </c>
      <c r="M1578" s="337">
        <f>SUMIFS(Услуги!H:H,Услуги!D:D,СВОД!D1578,Услуги!F:F,СВОД!F1578)+SUMIFS(Услуги!M:M,Услуги!D:D,СВОД!D1578,Услуги!F:F,СВОД!F1578)+SUMIFS(Услуги!R:R,Услуги!D:D,СВОД!D1578,Услуги!F:F,СВОД!F1578)+SUMIFS(Услуги!W:W,Услуги!D:D,СВОД!D1578,Услуги!F:F,СВОД!F1578)+SUMIFS(Услуги!AB:AB,Услуги!D:D,СВОД!D1578,Услуги!F:F,СВОД!F1578)+SUMIFS(Услуги!AG:AG,Услуги!D:D,СВОД!D1578,Услуги!F:F,СВОД!F1578)+SUMIFS(Услуги!AL:AL,Услуги!D:D,СВОД!D1578,Услуги!F:F,СВОД!F1578)+SUMIFS(Услуги!AQ:AQ,Услуги!D:D,СВОД!D1578,Услуги!F:F,СВОД!F1578)</f>
        <v>0</v>
      </c>
      <c r="N1578" s="337">
        <f>SUMIFS('Скорая мед.помощь'!I:I,'Скорая мед.помощь'!D:D,СВОД!D1578,'Скорая мед.помощь'!F:F,СВОД!F1578)</f>
        <v>0</v>
      </c>
      <c r="O1578" s="338">
        <f>SUMIFS(Поликлиника!BF:BF,Поликлиника!D:D,СВОД!D1578,Поликлиника!F:F,СВОД!F1578)</f>
        <v>0</v>
      </c>
      <c r="P1578" s="339">
        <f>SUMIFS('Круглосуточный стационар'!O:O,'Круглосуточный стационар'!D:D,СВОД!D1578,'Круглосуточный стационар'!F:F,СВОД!F1578,'Круглосуточный стационар'!H:H,"-")+SUMIFS(ВМП!O:O,ВМП!D:D,СВОД!D1578,ВМП!F:F,СВОД!F1578,ВМП!H:H,"-")+SUMIFS('Дневной стационар'!O:O,'Дневной стационар'!D:D,СВОД!D1578,'Дневной стационар'!F:F,СВОД!F1578,'Дневной стационар'!H:H,"-")+SUMIFS(ЭКО!M:M,ЭКО!D:D,СВОД!D1578,ЭКО!F:F,СВОД!F1578)+SUMIFS(Диализ!M:M,Диализ!D:D,СВОД!D1578,Диализ!F:F,СВОД!F1578)+SUMIFS('Скорая мед.помощь'!N:N,'Скорая мед.помощь'!D:D,СВОД!D1578,'Скорая мед.помощь'!F:F,СВОД!F1578)+SUMIFS(Услуги!AV:AV,Услуги!D:D,СВОД!D1578,Услуги!F:F,СВОД!F1578)+SUMIFS(Поликлиника!BK:BK,Поликлиника!D:D,СВОД!D1578,Поликлиника!F:F,СВОД!F1578)</f>
        <v>0</v>
      </c>
      <c r="Q1578" s="336">
        <f>SUMIFS(Сверхбаза!L:L,Сверхбаза!C:C,СВОД!D1578,Сверхбаза!E:E,СВОД!F1578)+SUMIFS(Сверхбаза!N:N,Сверхбаза!C:C,СВОД!D1578,Сверхбаза!E:E,СВОД!F1578)</f>
        <v>0</v>
      </c>
      <c r="R1578" s="337">
        <f>SUMIFS(Сверхбаза!P:P,Сверхбаза!C:C,СВОД!D1578,Сверхбаза!E:E,СВОД!F1578)</f>
        <v>0</v>
      </c>
      <c r="S1578" s="337">
        <f>SUMIFS(Сверхбаза!R:R,Сверхбаза!C:C,СВОД!D1578,Сверхбаза!E:E,СВОД!F1578)</f>
        <v>0</v>
      </c>
      <c r="T1578" s="337">
        <f>SUMIFS(Сверхбаза!Q:Q,Сверхбаза!C:C,СВОД!D1578,Сверхбаза!E:E,СВОД!F1578)</f>
        <v>0</v>
      </c>
      <c r="U1578" s="337">
        <f>SUMIFS(Сверхбаза!S:S,Сверхбаза!C:C,СВОД!D1578,Сверхбаза!E:E,СВОД!F1578)</f>
        <v>0</v>
      </c>
      <c r="V1578" s="339">
        <f>SUMIFS(Сверхбаза!G:G,Сверхбаза!C:C,СВОД!D1578,Сверхбаза!E:E,СВОД!F1578)</f>
        <v>0</v>
      </c>
    </row>
    <row r="1579" spans="1:22" outlineLevel="2" x14ac:dyDescent="0.2">
      <c r="A1579" s="33" t="s">
        <v>10</v>
      </c>
      <c r="B1579" s="9">
        <v>6</v>
      </c>
      <c r="C1579" s="10">
        <v>502914</v>
      </c>
      <c r="D1579" s="273">
        <v>291401</v>
      </c>
      <c r="E1579" s="81" t="s">
        <v>2845</v>
      </c>
      <c r="F1579" s="81">
        <v>94</v>
      </c>
      <c r="G1579" s="82" t="s">
        <v>124</v>
      </c>
      <c r="H1579" s="336">
        <f>SUMIFS('Круглосуточный стационар'!J:J,'Круглосуточный стационар'!D:D,СВОД!D1579,'Круглосуточный стационар'!H:H,"-",'Круглосуточный стационар'!F:F,СВОД!F1579)+SUMIFS(ВМП!J:J,ВМП!D:D,СВОД!D1579,ВМП!H:H,"-",ВМП!F:F,СВОД!F1579)+SUMIFS('Дневной стационар'!J:J,'Дневной стационар'!D:D,СВОД!D1579,'Дневной стационар'!H:H,"-",'Дневной стационар'!F:F,СВОД!F1579)+SUMIFS(ЭКО!H:H,ЭКО!D:D,СВОД!D1579,ЭКО!F:F,СВОД!F1579)+SUMIFS(Диализ!H:H,Диализ!D:D,СВОД!D1579,Диализ!F:F,СВОД!F1579)</f>
        <v>0</v>
      </c>
      <c r="I1579" s="337">
        <f>SUMIFS(Поликлиника!H:H,Поликлиника!D:D,СВОД!D1579,Поликлиника!F:F,СВОД!F1579)</f>
        <v>0</v>
      </c>
      <c r="J1579" s="337">
        <f>SUMIFS(Поликлиника!AQ:AQ,Поликлиника!D:D,СВОД!D1579,Поликлиника!F:F,СВОД!F1579)</f>
        <v>0</v>
      </c>
      <c r="K1579" s="337">
        <f>SUMIFS(Поликлиника!AV:AV,Поликлиника!D:D,СВОД!D1579,Поликлиника!F:F,СВОД!F1579)</f>
        <v>0</v>
      </c>
      <c r="L1579" s="337">
        <f>SUMIFS(Поликлиника!BA:BA,Поликлиника!D:D,СВОД!D1579,Поликлиника!F:F,СВОД!F1579)</f>
        <v>0</v>
      </c>
      <c r="M1579" s="337">
        <f>SUMIFS(Услуги!H:H,Услуги!D:D,СВОД!D1579,Услуги!F:F,СВОД!F1579)+SUMIFS(Услуги!M:M,Услуги!D:D,СВОД!D1579,Услуги!F:F,СВОД!F1579)+SUMIFS(Услуги!R:R,Услуги!D:D,СВОД!D1579,Услуги!F:F,СВОД!F1579)+SUMIFS(Услуги!W:W,Услуги!D:D,СВОД!D1579,Услуги!F:F,СВОД!F1579)+SUMIFS(Услуги!AB:AB,Услуги!D:D,СВОД!D1579,Услуги!F:F,СВОД!F1579)+SUMIFS(Услуги!AG:AG,Услуги!D:D,СВОД!D1579,Услуги!F:F,СВОД!F1579)+SUMIFS(Услуги!AL:AL,Услуги!D:D,СВОД!D1579,Услуги!F:F,СВОД!F1579)+SUMIFS(Услуги!AQ:AQ,Услуги!D:D,СВОД!D1579,Услуги!F:F,СВОД!F1579)</f>
        <v>0</v>
      </c>
      <c r="N1579" s="337">
        <f>SUMIFS('Скорая мед.помощь'!I:I,'Скорая мед.помощь'!D:D,СВОД!D1579,'Скорая мед.помощь'!F:F,СВОД!F1579)</f>
        <v>0</v>
      </c>
      <c r="O1579" s="338">
        <f>SUMIFS(Поликлиника!BF:BF,Поликлиника!D:D,СВОД!D1579,Поликлиника!F:F,СВОД!F1579)</f>
        <v>0</v>
      </c>
      <c r="P1579" s="339">
        <f>SUMIFS('Круглосуточный стационар'!O:O,'Круглосуточный стационар'!D:D,СВОД!D1579,'Круглосуточный стационар'!F:F,СВОД!F1579,'Круглосуточный стационар'!H:H,"-")+SUMIFS(ВМП!O:O,ВМП!D:D,СВОД!D1579,ВМП!F:F,СВОД!F1579,ВМП!H:H,"-")+SUMIFS('Дневной стационар'!O:O,'Дневной стационар'!D:D,СВОД!D1579,'Дневной стационар'!F:F,СВОД!F1579,'Дневной стационар'!H:H,"-")+SUMIFS(ЭКО!M:M,ЭКО!D:D,СВОД!D1579,ЭКО!F:F,СВОД!F1579)+SUMIFS(Диализ!M:M,Диализ!D:D,СВОД!D1579,Диализ!F:F,СВОД!F1579)+SUMIFS('Скорая мед.помощь'!N:N,'Скорая мед.помощь'!D:D,СВОД!D1579,'Скорая мед.помощь'!F:F,СВОД!F1579)+SUMIFS(Услуги!AV:AV,Услуги!D:D,СВОД!D1579,Услуги!F:F,СВОД!F1579)+SUMIFS(Поликлиника!BK:BK,Поликлиника!D:D,СВОД!D1579,Поликлиника!F:F,СВОД!F1579)</f>
        <v>0</v>
      </c>
      <c r="Q1579" s="336">
        <f>SUMIFS(Сверхбаза!L:L,Сверхбаза!C:C,СВОД!D1579,Сверхбаза!E:E,СВОД!F1579)+SUMIFS(Сверхбаза!N:N,Сверхбаза!C:C,СВОД!D1579,Сверхбаза!E:E,СВОД!F1579)</f>
        <v>0</v>
      </c>
      <c r="R1579" s="337">
        <f>SUMIFS(Сверхбаза!P:P,Сверхбаза!C:C,СВОД!D1579,Сверхбаза!E:E,СВОД!F1579)</f>
        <v>0</v>
      </c>
      <c r="S1579" s="337">
        <f>SUMIFS(Сверхбаза!R:R,Сверхбаза!C:C,СВОД!D1579,Сверхбаза!E:E,СВОД!F1579)</f>
        <v>0</v>
      </c>
      <c r="T1579" s="337">
        <f>SUMIFS(Сверхбаза!Q:Q,Сверхбаза!C:C,СВОД!D1579,Сверхбаза!E:E,СВОД!F1579)</f>
        <v>0</v>
      </c>
      <c r="U1579" s="337">
        <f>SUMIFS(Сверхбаза!S:S,Сверхбаза!C:C,СВОД!D1579,Сверхбаза!E:E,СВОД!F1579)</f>
        <v>0</v>
      </c>
      <c r="V1579" s="339">
        <f>SUMIFS(Сверхбаза!G:G,Сверхбаза!C:C,СВОД!D1579,Сверхбаза!E:E,СВОД!F1579)</f>
        <v>0</v>
      </c>
    </row>
    <row r="1580" spans="1:22" outlineLevel="1" x14ac:dyDescent="0.2">
      <c r="A1580" s="320"/>
      <c r="B1580" s="321"/>
      <c r="C1580" s="322"/>
      <c r="D1580" s="340" t="s">
        <v>980</v>
      </c>
      <c r="E1580" s="83"/>
      <c r="F1580" s="83"/>
      <c r="G1580" s="84"/>
      <c r="H1580" s="341"/>
      <c r="I1580" s="342"/>
      <c r="J1580" s="342"/>
      <c r="K1580" s="342"/>
      <c r="L1580" s="342"/>
      <c r="M1580" s="342"/>
      <c r="N1580" s="342"/>
      <c r="O1580" s="343"/>
      <c r="P1580" s="344">
        <f>SUBTOTAL(9,P1572:P1579)</f>
        <v>6.8363999999999994</v>
      </c>
      <c r="Q1580" s="341"/>
      <c r="R1580" s="342"/>
      <c r="S1580" s="342"/>
      <c r="T1580" s="342"/>
      <c r="U1580" s="342"/>
      <c r="V1580" s="344">
        <f>SUBTOTAL(9,V1572:V1579)</f>
        <v>0</v>
      </c>
    </row>
    <row r="1581" spans="1:22" ht="25.5" outlineLevel="2" x14ac:dyDescent="0.2">
      <c r="A1581" s="33" t="s">
        <v>7</v>
      </c>
      <c r="B1581" s="9">
        <v>2</v>
      </c>
      <c r="C1581" s="10">
        <v>503001</v>
      </c>
      <c r="D1581" s="273">
        <v>300101</v>
      </c>
      <c r="E1581" s="81" t="s">
        <v>755</v>
      </c>
      <c r="F1581" s="81">
        <v>1</v>
      </c>
      <c r="G1581" s="82" t="s">
        <v>12</v>
      </c>
      <c r="H1581" s="336">
        <f>SUMIFS('Круглосуточный стационар'!J:J,'Круглосуточный стационар'!D:D,СВОД!D1581,'Круглосуточный стационар'!H:H,"-",'Круглосуточный стационар'!F:F,СВОД!F1581)+SUMIFS(ВМП!J:J,ВМП!D:D,СВОД!D1581,ВМП!H:H,"-",ВМП!F:F,СВОД!F1581)+SUMIFS('Дневной стационар'!J:J,'Дневной стационар'!D:D,СВОД!D1581,'Дневной стационар'!H:H,"-",'Дневной стационар'!F:F,СВОД!F1581)+SUMIFS(ЭКО!H:H,ЭКО!D:D,СВОД!D1581,ЭКО!F:F,СВОД!F1581)+SUMIFS(Диализ!H:H,Диализ!D:D,СВОД!D1581,Диализ!F:F,СВОД!F1581)</f>
        <v>25243</v>
      </c>
      <c r="I1581" s="337">
        <f>SUMIFS(Поликлиника!H:H,Поликлиника!D:D,СВОД!D1581,Поликлиника!F:F,СВОД!F1581)</f>
        <v>0</v>
      </c>
      <c r="J1581" s="337">
        <f>SUMIFS(Поликлиника!AQ:AQ,Поликлиника!D:D,СВОД!D1581,Поликлиника!F:F,СВОД!F1581)</f>
        <v>0</v>
      </c>
      <c r="K1581" s="337">
        <f>SUMIFS(Поликлиника!AV:AV,Поликлиника!D:D,СВОД!D1581,Поликлиника!F:F,СВОД!F1581)</f>
        <v>0</v>
      </c>
      <c r="L1581" s="337">
        <f>SUMIFS(Поликлиника!BA:BA,Поликлиника!D:D,СВОД!D1581,Поликлиника!F:F,СВОД!F1581)</f>
        <v>0</v>
      </c>
      <c r="M1581" s="337">
        <f>SUMIFS(Услуги!H:H,Услуги!D:D,СВОД!D1581,Услуги!F:F,СВОД!F1581)+SUMIFS(Услуги!M:M,Услуги!D:D,СВОД!D1581,Услуги!F:F,СВОД!F1581)+SUMIFS(Услуги!R:R,Услуги!D:D,СВОД!D1581,Услуги!F:F,СВОД!F1581)+SUMIFS(Услуги!W:W,Услуги!D:D,СВОД!D1581,Услуги!F:F,СВОД!F1581)+SUMIFS(Услуги!AB:AB,Услуги!D:D,СВОД!D1581,Услуги!F:F,СВОД!F1581)+SUMIFS(Услуги!AG:AG,Услуги!D:D,СВОД!D1581,Услуги!F:F,СВОД!F1581)+SUMIFS(Услуги!AL:AL,Услуги!D:D,СВОД!D1581,Услуги!F:F,СВОД!F1581)+SUMIFS(Услуги!AQ:AQ,Услуги!D:D,СВОД!D1581,Услуги!F:F,СВОД!F1581)</f>
        <v>0</v>
      </c>
      <c r="N1581" s="337">
        <f>SUMIFS('Скорая мед.помощь'!I:I,'Скорая мед.помощь'!D:D,СВОД!D1581,'Скорая мед.помощь'!F:F,СВОД!F1581)</f>
        <v>0</v>
      </c>
      <c r="O1581" s="338">
        <f>SUMIFS(Поликлиника!BF:BF,Поликлиника!D:D,СВОД!D1581,Поликлиника!F:F,СВОД!F1581)</f>
        <v>0</v>
      </c>
      <c r="P1581" s="339">
        <f>SUMIFS('Круглосуточный стационар'!O:O,'Круглосуточный стационар'!D:D,СВОД!D1581,'Круглосуточный стационар'!F:F,СВОД!F1581,'Круглосуточный стационар'!H:H,"-")+SUMIFS(ВМП!O:O,ВМП!D:D,СВОД!D1581,ВМП!F:F,СВОД!F1581,ВМП!H:H,"-")+SUMIFS('Дневной стационар'!O:O,'Дневной стационар'!D:D,СВОД!D1581,'Дневной стационар'!F:F,СВОД!F1581,'Дневной стационар'!H:H,"-")+SUMIFS(ЭКО!M:M,ЭКО!D:D,СВОД!D1581,ЭКО!F:F,СВОД!F1581)+SUMIFS(Диализ!M:M,Диализ!D:D,СВОД!D1581,Диализ!F:F,СВОД!F1581)+SUMIFS('Скорая мед.помощь'!N:N,'Скорая мед.помощь'!D:D,СВОД!D1581,'Скорая мед.помощь'!F:F,СВОД!F1581)+SUMIFS(Услуги!AV:AV,Услуги!D:D,СВОД!D1581,Услуги!F:F,СВОД!F1581)+SUMIFS(Поликлиника!BK:BK,Поликлиника!D:D,СВОД!D1581,Поликлиника!F:F,СВОД!F1581)</f>
        <v>622667.59746887593</v>
      </c>
      <c r="Q1581" s="336">
        <f>SUMIFS(Сверхбаза!L:L,Сверхбаза!C:C,СВОД!D1581,Сверхбаза!E:E,СВОД!F1581)+SUMIFS(Сверхбаза!N:N,Сверхбаза!C:C,СВОД!D1581,Сверхбаза!E:E,СВОД!F1581)</f>
        <v>2345</v>
      </c>
      <c r="R1581" s="337">
        <f>SUMIFS(Сверхбаза!P:P,Сверхбаза!C:C,СВОД!D1581,Сверхбаза!E:E,СВОД!F1581)</f>
        <v>0</v>
      </c>
      <c r="S1581" s="337">
        <f>SUMIFS(Сверхбаза!R:R,Сверхбаза!C:C,СВОД!D1581,Сверхбаза!E:E,СВОД!F1581)</f>
        <v>0</v>
      </c>
      <c r="T1581" s="337">
        <f>SUMIFS(Сверхбаза!Q:Q,Сверхбаза!C:C,СВОД!D1581,Сверхбаза!E:E,СВОД!F1581)</f>
        <v>0</v>
      </c>
      <c r="U1581" s="337">
        <f>SUMIFS(Сверхбаза!S:S,Сверхбаза!C:C,СВОД!D1581,Сверхбаза!E:E,СВОД!F1581)</f>
        <v>0</v>
      </c>
      <c r="V1581" s="339">
        <f>SUMIFS(Сверхбаза!G:G,Сверхбаза!C:C,СВОД!D1581,Сверхбаза!E:E,СВОД!F1581)</f>
        <v>198086.79900000003</v>
      </c>
    </row>
    <row r="1582" spans="1:22" ht="25.5" outlineLevel="2" x14ac:dyDescent="0.2">
      <c r="A1582" s="33" t="s">
        <v>7</v>
      </c>
      <c r="B1582" s="9">
        <v>2</v>
      </c>
      <c r="C1582" s="10">
        <v>503001</v>
      </c>
      <c r="D1582" s="273">
        <v>300101</v>
      </c>
      <c r="E1582" s="81" t="s">
        <v>755</v>
      </c>
      <c r="F1582" s="81">
        <v>13</v>
      </c>
      <c r="G1582" s="82" t="s">
        <v>859</v>
      </c>
      <c r="H1582" s="336">
        <f>SUMIFS('Круглосуточный стационар'!J:J,'Круглосуточный стационар'!D:D,СВОД!D1582,'Круглосуточный стационар'!H:H,"-",'Круглосуточный стационар'!F:F,СВОД!F1582)+SUMIFS(ВМП!J:J,ВМП!D:D,СВОД!D1582,ВМП!H:H,"-",ВМП!F:F,СВОД!F1582)+SUMIFS('Дневной стационар'!J:J,'Дневной стационар'!D:D,СВОД!D1582,'Дневной стационар'!H:H,"-",'Дневной стационар'!F:F,СВОД!F1582)+SUMIFS(ЭКО!H:H,ЭКО!D:D,СВОД!D1582,ЭКО!F:F,СВОД!F1582)+SUMIFS(Диализ!H:H,Диализ!D:D,СВОД!D1582,Диализ!F:F,СВОД!F1582)</f>
        <v>0</v>
      </c>
      <c r="I1582" s="337">
        <f>SUMIFS(Поликлиника!H:H,Поликлиника!D:D,СВОД!D1582,Поликлиника!F:F,СВОД!F1582)</f>
        <v>0</v>
      </c>
      <c r="J1582" s="337">
        <f>SUMIFS(Поликлиника!AQ:AQ,Поликлиника!D:D,СВОД!D1582,Поликлиника!F:F,СВОД!F1582)</f>
        <v>0</v>
      </c>
      <c r="K1582" s="337">
        <f>SUMIFS(Поликлиника!AV:AV,Поликлиника!D:D,СВОД!D1582,Поликлиника!F:F,СВОД!F1582)</f>
        <v>0</v>
      </c>
      <c r="L1582" s="337">
        <f>SUMIFS(Поликлиника!BA:BA,Поликлиника!D:D,СВОД!D1582,Поликлиника!F:F,СВОД!F1582)</f>
        <v>0</v>
      </c>
      <c r="M1582" s="337">
        <f>SUMIFS(Услуги!H:H,Услуги!D:D,СВОД!D1582,Услуги!F:F,СВОД!F1582)+SUMIFS(Услуги!M:M,Услуги!D:D,СВОД!D1582,Услуги!F:F,СВОД!F1582)+SUMIFS(Услуги!R:R,Услуги!D:D,СВОД!D1582,Услуги!F:F,СВОД!F1582)+SUMIFS(Услуги!W:W,Услуги!D:D,СВОД!D1582,Услуги!F:F,СВОД!F1582)+SUMIFS(Услуги!AB:AB,Услуги!D:D,СВОД!D1582,Услуги!F:F,СВОД!F1582)+SUMIFS(Услуги!AG:AG,Услуги!D:D,СВОД!D1582,Услуги!F:F,СВОД!F1582)+SUMIFS(Услуги!AL:AL,Услуги!D:D,СВОД!D1582,Услуги!F:F,СВОД!F1582)+SUMIFS(Услуги!AQ:AQ,Услуги!D:D,СВОД!D1582,Услуги!F:F,СВОД!F1582)</f>
        <v>0</v>
      </c>
      <c r="N1582" s="337">
        <f>SUMIFS('Скорая мед.помощь'!I:I,'Скорая мед.помощь'!D:D,СВОД!D1582,'Скорая мед.помощь'!F:F,СВОД!F1582)</f>
        <v>0</v>
      </c>
      <c r="O1582" s="338">
        <f>SUMIFS(Поликлиника!BF:BF,Поликлиника!D:D,СВОД!D1582,Поликлиника!F:F,СВОД!F1582)</f>
        <v>0</v>
      </c>
      <c r="P1582" s="339">
        <f>SUMIFS('Круглосуточный стационар'!O:O,'Круглосуточный стационар'!D:D,СВОД!D1582,'Круглосуточный стационар'!F:F,СВОД!F1582,'Круглосуточный стационар'!H:H,"-")+SUMIFS(ВМП!O:O,ВМП!D:D,СВОД!D1582,ВМП!F:F,СВОД!F1582,ВМП!H:H,"-")+SUMIFS('Дневной стационар'!O:O,'Дневной стационар'!D:D,СВОД!D1582,'Дневной стационар'!F:F,СВОД!F1582,'Дневной стационар'!H:H,"-")+SUMIFS(ЭКО!M:M,ЭКО!D:D,СВОД!D1582,ЭКО!F:F,СВОД!F1582)+SUMIFS(Диализ!M:M,Диализ!D:D,СВОД!D1582,Диализ!F:F,СВОД!F1582)+SUMIFS('Скорая мед.помощь'!N:N,'Скорая мед.помощь'!D:D,СВОД!D1582,'Скорая мед.помощь'!F:F,СВОД!F1582)+SUMIFS(Услуги!AV:AV,Услуги!D:D,СВОД!D1582,Услуги!F:F,СВОД!F1582)+SUMIFS(Поликлиника!BK:BK,Поликлиника!D:D,СВОД!D1582,Поликлиника!F:F,СВОД!F1582)</f>
        <v>0</v>
      </c>
      <c r="Q1582" s="336">
        <f>SUMIFS(Сверхбаза!L:L,Сверхбаза!C:C,СВОД!D1582,Сверхбаза!E:E,СВОД!F1582)+SUMIFS(Сверхбаза!N:N,Сверхбаза!C:C,СВОД!D1582,Сверхбаза!E:E,СВОД!F1582)</f>
        <v>0</v>
      </c>
      <c r="R1582" s="337">
        <f>SUMIFS(Сверхбаза!P:P,Сверхбаза!C:C,СВОД!D1582,Сверхбаза!E:E,СВОД!F1582)</f>
        <v>0</v>
      </c>
      <c r="S1582" s="337">
        <f>SUMIFS(Сверхбаза!R:R,Сверхбаза!C:C,СВОД!D1582,Сверхбаза!E:E,СВОД!F1582)</f>
        <v>0</v>
      </c>
      <c r="T1582" s="337">
        <f>SUMIFS(Сверхбаза!Q:Q,Сверхбаза!C:C,СВОД!D1582,Сверхбаза!E:E,СВОД!F1582)</f>
        <v>0</v>
      </c>
      <c r="U1582" s="337">
        <f>SUMIFS(Сверхбаза!S:S,Сверхбаза!C:C,СВОД!D1582,Сверхбаза!E:E,СВОД!F1582)</f>
        <v>0</v>
      </c>
      <c r="V1582" s="339">
        <f>SUMIFS(Сверхбаза!G:G,Сверхбаза!C:C,СВОД!D1582,Сверхбаза!E:E,СВОД!F1582)</f>
        <v>0</v>
      </c>
    </row>
    <row r="1583" spans="1:22" ht="25.5" outlineLevel="2" x14ac:dyDescent="0.2">
      <c r="A1583" s="33" t="s">
        <v>7</v>
      </c>
      <c r="B1583" s="9">
        <v>2</v>
      </c>
      <c r="C1583" s="10">
        <v>503001</v>
      </c>
      <c r="D1583" s="273">
        <v>300101</v>
      </c>
      <c r="E1583" s="81" t="s">
        <v>755</v>
      </c>
      <c r="F1583" s="81">
        <v>2</v>
      </c>
      <c r="G1583" s="82" t="s">
        <v>135</v>
      </c>
      <c r="H1583" s="336">
        <f>SUMIFS('Круглосуточный стационар'!J:J,'Круглосуточный стационар'!D:D,СВОД!D1583,'Круглосуточный стационар'!H:H,"-",'Круглосуточный стационар'!F:F,СВОД!F1583)+SUMIFS(ВМП!J:J,ВМП!D:D,СВОД!D1583,ВМП!H:H,"-",ВМП!F:F,СВОД!F1583)+SUMIFS('Дневной стационар'!J:J,'Дневной стационар'!D:D,СВОД!D1583,'Дневной стационар'!H:H,"-",'Дневной стационар'!F:F,СВОД!F1583)+SUMIFS(ЭКО!H:H,ЭКО!D:D,СВОД!D1583,ЭКО!F:F,СВОД!F1583)+SUMIFS(Диализ!H:H,Диализ!D:D,СВОД!D1583,Диализ!F:F,СВОД!F1583)</f>
        <v>7199</v>
      </c>
      <c r="I1583" s="337">
        <f>SUMIFS(Поликлиника!H:H,Поликлиника!D:D,СВОД!D1583,Поликлиника!F:F,СВОД!F1583)</f>
        <v>0</v>
      </c>
      <c r="J1583" s="337">
        <f>SUMIFS(Поликлиника!AQ:AQ,Поликлиника!D:D,СВОД!D1583,Поликлиника!F:F,СВОД!F1583)</f>
        <v>0</v>
      </c>
      <c r="K1583" s="337">
        <f>SUMIFS(Поликлиника!AV:AV,Поликлиника!D:D,СВОД!D1583,Поликлиника!F:F,СВОД!F1583)</f>
        <v>0</v>
      </c>
      <c r="L1583" s="337">
        <f>SUMIFS(Поликлиника!BA:BA,Поликлиника!D:D,СВОД!D1583,Поликлиника!F:F,СВОД!F1583)</f>
        <v>0</v>
      </c>
      <c r="M1583" s="337">
        <f>SUMIFS(Услуги!H:H,Услуги!D:D,СВОД!D1583,Услуги!F:F,СВОД!F1583)+SUMIFS(Услуги!M:M,Услуги!D:D,СВОД!D1583,Услуги!F:F,СВОД!F1583)+SUMIFS(Услуги!R:R,Услуги!D:D,СВОД!D1583,Услуги!F:F,СВОД!F1583)+SUMIFS(Услуги!W:W,Услуги!D:D,СВОД!D1583,Услуги!F:F,СВОД!F1583)+SUMIFS(Услуги!AB:AB,Услуги!D:D,СВОД!D1583,Услуги!F:F,СВОД!F1583)+SUMIFS(Услуги!AG:AG,Услуги!D:D,СВОД!D1583,Услуги!F:F,СВОД!F1583)+SUMIFS(Услуги!AL:AL,Услуги!D:D,СВОД!D1583,Услуги!F:F,СВОД!F1583)+SUMIFS(Услуги!AQ:AQ,Услуги!D:D,СВОД!D1583,Услуги!F:F,СВОД!F1583)</f>
        <v>0</v>
      </c>
      <c r="N1583" s="337">
        <f>SUMIFS('Скорая мед.помощь'!I:I,'Скорая мед.помощь'!D:D,СВОД!D1583,'Скорая мед.помощь'!F:F,СВОД!F1583)</f>
        <v>0</v>
      </c>
      <c r="O1583" s="338">
        <f>SUMIFS(Поликлиника!BF:BF,Поликлиника!D:D,СВОД!D1583,Поликлиника!F:F,СВОД!F1583)</f>
        <v>0</v>
      </c>
      <c r="P1583" s="339">
        <f>SUMIFS('Круглосуточный стационар'!O:O,'Круглосуточный стационар'!D:D,СВОД!D1583,'Круглосуточный стационар'!F:F,СВОД!F1583,'Круглосуточный стационар'!H:H,"-")+SUMIFS(ВМП!O:O,ВМП!D:D,СВОД!D1583,ВМП!F:F,СВОД!F1583,ВМП!H:H,"-")+SUMIFS('Дневной стационар'!O:O,'Дневной стационар'!D:D,СВОД!D1583,'Дневной стационар'!F:F,СВОД!F1583,'Дневной стационар'!H:H,"-")+SUMIFS(ЭКО!M:M,ЭКО!D:D,СВОД!D1583,ЭКО!F:F,СВОД!F1583)+SUMIFS(Диализ!M:M,Диализ!D:D,СВОД!D1583,Диализ!F:F,СВОД!F1583)+SUMIFS('Скорая мед.помощь'!N:N,'Скорая мед.помощь'!D:D,СВОД!D1583,'Скорая мед.помощь'!F:F,СВОД!F1583)+SUMIFS(Услуги!AV:AV,Услуги!D:D,СВОД!D1583,Услуги!F:F,СВОД!F1583)+SUMIFS(Поликлиника!BK:BK,Поликлиника!D:D,СВОД!D1583,Поликлиника!F:F,СВОД!F1583)</f>
        <v>77250.338302399992</v>
      </c>
      <c r="Q1583" s="336">
        <f>SUMIFS(Сверхбаза!L:L,Сверхбаза!C:C,СВОД!D1583,Сверхбаза!E:E,СВОД!F1583)+SUMIFS(Сверхбаза!N:N,Сверхбаза!C:C,СВОД!D1583,Сверхбаза!E:E,СВОД!F1583)</f>
        <v>597</v>
      </c>
      <c r="R1583" s="337">
        <f>SUMIFS(Сверхбаза!P:P,Сверхбаза!C:C,СВОД!D1583,Сверхбаза!E:E,СВОД!F1583)</f>
        <v>0</v>
      </c>
      <c r="S1583" s="337">
        <f>SUMIFS(Сверхбаза!R:R,Сверхбаза!C:C,СВОД!D1583,Сверхбаза!E:E,СВОД!F1583)</f>
        <v>0</v>
      </c>
      <c r="T1583" s="337">
        <f>SUMIFS(Сверхбаза!Q:Q,Сверхбаза!C:C,СВОД!D1583,Сверхбаза!E:E,СВОД!F1583)</f>
        <v>0</v>
      </c>
      <c r="U1583" s="337">
        <f>SUMIFS(Сверхбаза!S:S,Сверхбаза!C:C,СВОД!D1583,Сверхбаза!E:E,СВОД!F1583)</f>
        <v>0</v>
      </c>
      <c r="V1583" s="339">
        <f>SUMIFS(Сверхбаза!G:G,Сверхбаза!C:C,СВОД!D1583,Сверхбаза!E:E,СВОД!F1583)</f>
        <v>13319.862999999998</v>
      </c>
    </row>
    <row r="1584" spans="1:22" ht="25.5" outlineLevel="2" x14ac:dyDescent="0.2">
      <c r="A1584" s="33" t="s">
        <v>7</v>
      </c>
      <c r="B1584" s="9">
        <v>2</v>
      </c>
      <c r="C1584" s="10">
        <v>503001</v>
      </c>
      <c r="D1584" s="273">
        <v>300101</v>
      </c>
      <c r="E1584" s="81" t="s">
        <v>755</v>
      </c>
      <c r="F1584" s="81">
        <v>6</v>
      </c>
      <c r="G1584" s="82" t="s">
        <v>860</v>
      </c>
      <c r="H1584" s="336">
        <f>SUMIFS('Круглосуточный стационар'!J:J,'Круглосуточный стационар'!D:D,СВОД!D1584,'Круглосуточный стационар'!H:H,"-",'Круглосуточный стационар'!F:F,СВОД!F1584)+SUMIFS(ВМП!J:J,ВМП!D:D,СВОД!D1584,ВМП!H:H,"-",ВМП!F:F,СВОД!F1584)+SUMIFS('Дневной стационар'!J:J,'Дневной стационар'!D:D,СВОД!D1584,'Дневной стационар'!H:H,"-",'Дневной стационар'!F:F,СВОД!F1584)+SUMIFS(ЭКО!H:H,ЭКО!D:D,СВОД!D1584,ЭКО!F:F,СВОД!F1584)+SUMIFS(Диализ!H:H,Диализ!D:D,СВОД!D1584,Диализ!F:F,СВОД!F1584)</f>
        <v>0</v>
      </c>
      <c r="I1584" s="337">
        <f>SUMIFS(Поликлиника!H:H,Поликлиника!D:D,СВОД!D1584,Поликлиника!F:F,СВОД!F1584)</f>
        <v>0</v>
      </c>
      <c r="J1584" s="337">
        <f>SUMIFS(Поликлиника!AQ:AQ,Поликлиника!D:D,СВОД!D1584,Поликлиника!F:F,СВОД!F1584)</f>
        <v>0</v>
      </c>
      <c r="K1584" s="337">
        <f>SUMIFS(Поликлиника!AV:AV,Поликлиника!D:D,СВОД!D1584,Поликлиника!F:F,СВОД!F1584)</f>
        <v>0</v>
      </c>
      <c r="L1584" s="337">
        <f>SUMIFS(Поликлиника!BA:BA,Поликлиника!D:D,СВОД!D1584,Поликлиника!F:F,СВОД!F1584)</f>
        <v>0</v>
      </c>
      <c r="M1584" s="337">
        <f>SUMIFS(Услуги!H:H,Услуги!D:D,СВОД!D1584,Услуги!F:F,СВОД!F1584)+SUMIFS(Услуги!M:M,Услуги!D:D,СВОД!D1584,Услуги!F:F,СВОД!F1584)+SUMIFS(Услуги!R:R,Услуги!D:D,СВОД!D1584,Услуги!F:F,СВОД!F1584)+SUMIFS(Услуги!W:W,Услуги!D:D,СВОД!D1584,Услуги!F:F,СВОД!F1584)+SUMIFS(Услуги!AB:AB,Услуги!D:D,СВОД!D1584,Услуги!F:F,СВОД!F1584)+SUMIFS(Услуги!AG:AG,Услуги!D:D,СВОД!D1584,Услуги!F:F,СВОД!F1584)+SUMIFS(Услуги!AL:AL,Услуги!D:D,СВОД!D1584,Услуги!F:F,СВОД!F1584)+SUMIFS(Услуги!AQ:AQ,Услуги!D:D,СВОД!D1584,Услуги!F:F,СВОД!F1584)</f>
        <v>0</v>
      </c>
      <c r="N1584" s="337">
        <f>SUMIFS('Скорая мед.помощь'!I:I,'Скорая мед.помощь'!D:D,СВОД!D1584,'Скорая мед.помощь'!F:F,СВОД!F1584)</f>
        <v>0</v>
      </c>
      <c r="O1584" s="338">
        <f>SUMIFS(Поликлиника!BF:BF,Поликлиника!D:D,СВОД!D1584,Поликлиника!F:F,СВОД!F1584)</f>
        <v>0</v>
      </c>
      <c r="P1584" s="339">
        <f>SUMIFS('Круглосуточный стационар'!O:O,'Круглосуточный стационар'!D:D,СВОД!D1584,'Круглосуточный стационар'!F:F,СВОД!F1584,'Круглосуточный стационар'!H:H,"-")+SUMIFS(ВМП!O:O,ВМП!D:D,СВОД!D1584,ВМП!F:F,СВОД!F1584,ВМП!H:H,"-")+SUMIFS('Дневной стационар'!O:O,'Дневной стационар'!D:D,СВОД!D1584,'Дневной стационар'!F:F,СВОД!F1584,'Дневной стационар'!H:H,"-")+SUMIFS(ЭКО!M:M,ЭКО!D:D,СВОД!D1584,ЭКО!F:F,СВОД!F1584)+SUMIFS(Диализ!M:M,Диализ!D:D,СВОД!D1584,Диализ!F:F,СВОД!F1584)+SUMIFS('Скорая мед.помощь'!N:N,'Скорая мед.помощь'!D:D,СВОД!D1584,'Скорая мед.помощь'!F:F,СВОД!F1584)+SUMIFS(Услуги!AV:AV,Услуги!D:D,СВОД!D1584,Услуги!F:F,СВОД!F1584)+SUMIFS(Поликлиника!BK:BK,Поликлиника!D:D,СВОД!D1584,Поликлиника!F:F,СВОД!F1584)</f>
        <v>0</v>
      </c>
      <c r="Q1584" s="336">
        <f>SUMIFS(Сверхбаза!L:L,Сверхбаза!C:C,СВОД!D1584,Сверхбаза!E:E,СВОД!F1584)+SUMIFS(Сверхбаза!N:N,Сверхбаза!C:C,СВОД!D1584,Сверхбаза!E:E,СВОД!F1584)</f>
        <v>0</v>
      </c>
      <c r="R1584" s="337">
        <f>SUMIFS(Сверхбаза!P:P,Сверхбаза!C:C,СВОД!D1584,Сверхбаза!E:E,СВОД!F1584)</f>
        <v>0</v>
      </c>
      <c r="S1584" s="337">
        <f>SUMIFS(Сверхбаза!R:R,Сверхбаза!C:C,СВОД!D1584,Сверхбаза!E:E,СВОД!F1584)</f>
        <v>0</v>
      </c>
      <c r="T1584" s="337">
        <f>SUMIFS(Сверхбаза!Q:Q,Сверхбаза!C:C,СВОД!D1584,Сверхбаза!E:E,СВОД!F1584)</f>
        <v>0</v>
      </c>
      <c r="U1584" s="337">
        <f>SUMIFS(Сверхбаза!S:S,Сверхбаза!C:C,СВОД!D1584,Сверхбаза!E:E,СВОД!F1584)</f>
        <v>0</v>
      </c>
      <c r="V1584" s="339">
        <f>SUMIFS(Сверхбаза!G:G,Сверхбаза!C:C,СВОД!D1584,Сверхбаза!E:E,СВОД!F1584)</f>
        <v>0</v>
      </c>
    </row>
    <row r="1585" spans="1:22" ht="25.5" outlineLevel="2" x14ac:dyDescent="0.2">
      <c r="A1585" s="33" t="s">
        <v>7</v>
      </c>
      <c r="B1585" s="9">
        <v>2</v>
      </c>
      <c r="C1585" s="10">
        <v>503001</v>
      </c>
      <c r="D1585" s="273">
        <v>300101</v>
      </c>
      <c r="E1585" s="81" t="s">
        <v>755</v>
      </c>
      <c r="F1585" s="81">
        <v>3</v>
      </c>
      <c r="G1585" s="82" t="s">
        <v>136</v>
      </c>
      <c r="H1585" s="336">
        <f>SUMIFS('Круглосуточный стационар'!J:J,'Круглосуточный стационар'!D:D,СВОД!D1585,'Круглосуточный стационар'!H:H,"-",'Круглосуточный стационар'!F:F,СВОД!F1585)+SUMIFS(ВМП!J:J,ВМП!D:D,СВОД!D1585,ВМП!H:H,"-",ВМП!F:F,СВОД!F1585)+SUMIFS('Дневной стационар'!J:J,'Дневной стационар'!D:D,СВОД!D1585,'Дневной стационар'!H:H,"-",'Дневной стационар'!F:F,СВОД!F1585)+SUMIFS(ЭКО!H:H,ЭКО!D:D,СВОД!D1585,ЭКО!F:F,СВОД!F1585)+SUMIFS(Диализ!H:H,Диализ!D:D,СВОД!D1585,Диализ!F:F,СВОД!F1585)</f>
        <v>0</v>
      </c>
      <c r="I1585" s="337">
        <f>SUMIFS(Поликлиника!H:H,Поликлиника!D:D,СВОД!D1585,Поликлиника!F:F,СВОД!F1585)</f>
        <v>116097</v>
      </c>
      <c r="J1585" s="337">
        <f>SUMIFS(Поликлиника!AQ:AQ,Поликлиника!D:D,СВОД!D1585,Поликлиника!F:F,СВОД!F1585)</f>
        <v>67037</v>
      </c>
      <c r="K1585" s="337">
        <f>SUMIFS(Поликлиника!AV:AV,Поликлиника!D:D,СВОД!D1585,Поликлиника!F:F,СВОД!F1585)</f>
        <v>326786</v>
      </c>
      <c r="L1585" s="337">
        <f>SUMIFS(Поликлиника!BA:BA,Поликлиника!D:D,СВОД!D1585,Поликлиника!F:F,СВОД!F1585)</f>
        <v>382193</v>
      </c>
      <c r="M1585" s="337">
        <f>SUMIFS(Услуги!H:H,Услуги!D:D,СВОД!D1585,Услуги!F:F,СВОД!F1585)+SUMIFS(Услуги!M:M,Услуги!D:D,СВОД!D1585,Услуги!F:F,СВОД!F1585)+SUMIFS(Услуги!R:R,Услуги!D:D,СВОД!D1585,Услуги!F:F,СВОД!F1585)+SUMIFS(Услуги!W:W,Услуги!D:D,СВОД!D1585,Услуги!F:F,СВОД!F1585)+SUMIFS(Услуги!AB:AB,Услуги!D:D,СВОД!D1585,Услуги!F:F,СВОД!F1585)+SUMIFS(Услуги!AG:AG,Услуги!D:D,СВОД!D1585,Услуги!F:F,СВОД!F1585)+SUMIFS(Услуги!AL:AL,Услуги!D:D,СВОД!D1585,Услуги!F:F,СВОД!F1585)+SUMIFS(Услуги!AQ:AQ,Услуги!D:D,СВОД!D1585,Услуги!F:F,СВОД!F1585)</f>
        <v>2236</v>
      </c>
      <c r="N1585" s="337">
        <f>SUMIFS('Скорая мед.помощь'!I:I,'Скорая мед.помощь'!D:D,СВОД!D1585,'Скорая мед.помощь'!F:F,СВОД!F1585)</f>
        <v>0</v>
      </c>
      <c r="O1585" s="338">
        <f>SUMIFS(Поликлиника!BF:BF,Поликлиника!D:D,СВОД!D1585,Поликлиника!F:F,СВОД!F1585)</f>
        <v>388791</v>
      </c>
      <c r="P1585" s="339">
        <f>SUMIFS('Круглосуточный стационар'!O:O,'Круглосуточный стационар'!D:D,СВОД!D1585,'Круглосуточный стационар'!F:F,СВОД!F1585,'Круглосуточный стационар'!H:H,"-")+SUMIFS(ВМП!O:O,ВМП!D:D,СВОД!D1585,ВМП!F:F,СВОД!F1585,ВМП!H:H,"-")+SUMIFS('Дневной стационар'!O:O,'Дневной стационар'!D:D,СВОД!D1585,'Дневной стационар'!F:F,СВОД!F1585,'Дневной стационар'!H:H,"-")+SUMIFS(ЭКО!M:M,ЭКО!D:D,СВОД!D1585,ЭКО!F:F,СВОД!F1585)+SUMIFS(Диализ!M:M,Диализ!D:D,СВОД!D1585,Диализ!F:F,СВОД!F1585)+SUMIFS('Скорая мед.помощь'!N:N,'Скорая мед.помощь'!D:D,СВОД!D1585,'Скорая мед.помощь'!F:F,СВОД!F1585)+SUMIFS(Услуги!AV:AV,Услуги!D:D,СВОД!D1585,Услуги!F:F,СВОД!F1585)+SUMIFS(Поликлиника!BK:BK,Поликлиника!D:D,СВОД!D1585,Поликлиника!F:F,СВОД!F1585)</f>
        <v>878016.86265000212</v>
      </c>
      <c r="Q1585" s="336">
        <f>SUMIFS(Сверхбаза!L:L,Сверхбаза!C:C,СВОД!D1585,Сверхбаза!E:E,СВОД!F1585)+SUMIFS(Сверхбаза!N:N,Сверхбаза!C:C,СВОД!D1585,Сверхбаза!E:E,СВОД!F1585)</f>
        <v>0</v>
      </c>
      <c r="R1585" s="337">
        <f>SUMIFS(Сверхбаза!P:P,Сверхбаза!C:C,СВОД!D1585,Сверхбаза!E:E,СВОД!F1585)</f>
        <v>34310</v>
      </c>
      <c r="S1585" s="337">
        <f>SUMIFS(Сверхбаза!R:R,Сверхбаза!C:C,СВОД!D1585,Сверхбаза!E:E,СВОД!F1585)</f>
        <v>12286</v>
      </c>
      <c r="T1585" s="337">
        <f>SUMIFS(Сверхбаза!Q:Q,Сверхбаза!C:C,СВОД!D1585,Сверхбаза!E:E,СВОД!F1585)</f>
        <v>37351</v>
      </c>
      <c r="U1585" s="337">
        <f>SUMIFS(Сверхбаза!S:S,Сверхбаза!C:C,СВОД!D1585,Сверхбаза!E:E,СВОД!F1585)</f>
        <v>0</v>
      </c>
      <c r="V1585" s="339">
        <f>SUMIFS(Сверхбаза!G:G,Сверхбаза!C:C,СВОД!D1585,Сверхбаза!E:E,СВОД!F1585)</f>
        <v>49784.166999999994</v>
      </c>
    </row>
    <row r="1586" spans="1:22" ht="25.5" outlineLevel="2" x14ac:dyDescent="0.2">
      <c r="A1586" s="33" t="s">
        <v>7</v>
      </c>
      <c r="B1586" s="9">
        <v>2</v>
      </c>
      <c r="C1586" s="10">
        <v>503001</v>
      </c>
      <c r="D1586" s="273">
        <v>300101</v>
      </c>
      <c r="E1586" s="81" t="s">
        <v>755</v>
      </c>
      <c r="F1586" s="81">
        <v>7</v>
      </c>
      <c r="G1586" s="82" t="s">
        <v>861</v>
      </c>
      <c r="H1586" s="336">
        <f>SUMIFS('Круглосуточный стационар'!J:J,'Круглосуточный стационар'!D:D,СВОД!D1586,'Круглосуточный стационар'!H:H,"-",'Круглосуточный стационар'!F:F,СВОД!F1586)+SUMIFS(ВМП!J:J,ВМП!D:D,СВОД!D1586,ВМП!H:H,"-",ВМП!F:F,СВОД!F1586)+SUMIFS('Дневной стационар'!J:J,'Дневной стационар'!D:D,СВОД!D1586,'Дневной стационар'!H:H,"-",'Дневной стационар'!F:F,СВОД!F1586)+SUMIFS(ЭКО!H:H,ЭКО!D:D,СВОД!D1586,ЭКО!F:F,СВОД!F1586)+SUMIFS(Диализ!H:H,Диализ!D:D,СВОД!D1586,Диализ!F:F,СВОД!F1586)</f>
        <v>0</v>
      </c>
      <c r="I1586" s="337">
        <f>SUMIFS(Поликлиника!H:H,Поликлиника!D:D,СВОД!D1586,Поликлиника!F:F,СВОД!F1586)</f>
        <v>0</v>
      </c>
      <c r="J1586" s="337">
        <f>SUMIFS(Поликлиника!AQ:AQ,Поликлиника!D:D,СВОД!D1586,Поликлиника!F:F,СВОД!F1586)</f>
        <v>0</v>
      </c>
      <c r="K1586" s="337">
        <f>SUMIFS(Поликлиника!AV:AV,Поликлиника!D:D,СВОД!D1586,Поликлиника!F:F,СВОД!F1586)</f>
        <v>0</v>
      </c>
      <c r="L1586" s="337">
        <f>SUMIFS(Поликлиника!BA:BA,Поликлиника!D:D,СВОД!D1586,Поликлиника!F:F,СВОД!F1586)</f>
        <v>0</v>
      </c>
      <c r="M1586" s="337">
        <f>SUMIFS(Услуги!H:H,Услуги!D:D,СВОД!D1586,Услуги!F:F,СВОД!F1586)+SUMIFS(Услуги!M:M,Услуги!D:D,СВОД!D1586,Услуги!F:F,СВОД!F1586)+SUMIFS(Услуги!R:R,Услуги!D:D,СВОД!D1586,Услуги!F:F,СВОД!F1586)+SUMIFS(Услуги!W:W,Услуги!D:D,СВОД!D1586,Услуги!F:F,СВОД!F1586)+SUMIFS(Услуги!AB:AB,Услуги!D:D,СВОД!D1586,Услуги!F:F,СВОД!F1586)+SUMIFS(Услуги!AG:AG,Услуги!D:D,СВОД!D1586,Услуги!F:F,СВОД!F1586)+SUMIFS(Услуги!AL:AL,Услуги!D:D,СВОД!D1586,Услуги!F:F,СВОД!F1586)+SUMIFS(Услуги!AQ:AQ,Услуги!D:D,СВОД!D1586,Услуги!F:F,СВОД!F1586)</f>
        <v>0</v>
      </c>
      <c r="N1586" s="337">
        <f>SUMIFS('Скорая мед.помощь'!I:I,'Скорая мед.помощь'!D:D,СВОД!D1586,'Скорая мед.помощь'!F:F,СВОД!F1586)</f>
        <v>0</v>
      </c>
      <c r="O1586" s="338">
        <f>SUMIFS(Поликлиника!BF:BF,Поликлиника!D:D,СВОД!D1586,Поликлиника!F:F,СВОД!F1586)</f>
        <v>0</v>
      </c>
      <c r="P1586" s="339">
        <f>SUMIFS('Круглосуточный стационар'!O:O,'Круглосуточный стационар'!D:D,СВОД!D1586,'Круглосуточный стационар'!F:F,СВОД!F1586,'Круглосуточный стационар'!H:H,"-")+SUMIFS(ВМП!O:O,ВМП!D:D,СВОД!D1586,ВМП!F:F,СВОД!F1586,ВМП!H:H,"-")+SUMIFS('Дневной стационар'!O:O,'Дневной стационар'!D:D,СВОД!D1586,'Дневной стационар'!F:F,СВОД!F1586,'Дневной стационар'!H:H,"-")+SUMIFS(ЭКО!M:M,ЭКО!D:D,СВОД!D1586,ЭКО!F:F,СВОД!F1586)+SUMIFS(Диализ!M:M,Диализ!D:D,СВОД!D1586,Диализ!F:F,СВОД!F1586)+SUMIFS('Скорая мед.помощь'!N:N,'Скорая мед.помощь'!D:D,СВОД!D1586,'Скорая мед.помощь'!F:F,СВОД!F1586)+SUMIFS(Услуги!AV:AV,Услуги!D:D,СВОД!D1586,Услуги!F:F,СВОД!F1586)+SUMIFS(Поликлиника!BK:BK,Поликлиника!D:D,СВОД!D1586,Поликлиника!F:F,СВОД!F1586)</f>
        <v>0</v>
      </c>
      <c r="Q1586" s="336">
        <f>SUMIFS(Сверхбаза!L:L,Сверхбаза!C:C,СВОД!D1586,Сверхбаза!E:E,СВОД!F1586)+SUMIFS(Сверхбаза!N:N,Сверхбаза!C:C,СВОД!D1586,Сверхбаза!E:E,СВОД!F1586)</f>
        <v>0</v>
      </c>
      <c r="R1586" s="337">
        <f>SUMIFS(Сверхбаза!P:P,Сверхбаза!C:C,СВОД!D1586,Сверхбаза!E:E,СВОД!F1586)</f>
        <v>0</v>
      </c>
      <c r="S1586" s="337">
        <f>SUMIFS(Сверхбаза!R:R,Сверхбаза!C:C,СВОД!D1586,Сверхбаза!E:E,СВОД!F1586)</f>
        <v>0</v>
      </c>
      <c r="T1586" s="337">
        <f>SUMIFS(Сверхбаза!Q:Q,Сверхбаза!C:C,СВОД!D1586,Сверхбаза!E:E,СВОД!F1586)</f>
        <v>0</v>
      </c>
      <c r="U1586" s="337">
        <f>SUMIFS(Сверхбаза!S:S,Сверхбаза!C:C,СВОД!D1586,Сверхбаза!E:E,СВОД!F1586)</f>
        <v>0</v>
      </c>
      <c r="V1586" s="339">
        <f>SUMIFS(Сверхбаза!G:G,Сверхбаза!C:C,СВОД!D1586,Сверхбаза!E:E,СВОД!F1586)</f>
        <v>0</v>
      </c>
    </row>
    <row r="1587" spans="1:22" ht="25.5" outlineLevel="2" x14ac:dyDescent="0.2">
      <c r="A1587" s="33" t="s">
        <v>7</v>
      </c>
      <c r="B1587" s="9">
        <v>2</v>
      </c>
      <c r="C1587" s="10">
        <v>503001</v>
      </c>
      <c r="D1587" s="273">
        <v>300101</v>
      </c>
      <c r="E1587" s="81" t="s">
        <v>755</v>
      </c>
      <c r="F1587" s="81">
        <v>70</v>
      </c>
      <c r="G1587" s="82" t="s">
        <v>862</v>
      </c>
      <c r="H1587" s="336">
        <f>SUMIFS('Круглосуточный стационар'!J:J,'Круглосуточный стационар'!D:D,СВОД!D1587,'Круглосуточный стационар'!H:H,"-",'Круглосуточный стационар'!F:F,СВОД!F1587)+SUMIFS(ВМП!J:J,ВМП!D:D,СВОД!D1587,ВМП!H:H,"-",ВМП!F:F,СВОД!F1587)+SUMIFS('Дневной стационар'!J:J,'Дневной стационар'!D:D,СВОД!D1587,'Дневной стационар'!H:H,"-",'Дневной стационар'!F:F,СВОД!F1587)+SUMIFS(ЭКО!H:H,ЭКО!D:D,СВОД!D1587,ЭКО!F:F,СВОД!F1587)+SUMIFS(Диализ!H:H,Диализ!D:D,СВОД!D1587,Диализ!F:F,СВОД!F1587)</f>
        <v>0</v>
      </c>
      <c r="I1587" s="337">
        <f>SUMIFS(Поликлиника!H:H,Поликлиника!D:D,СВОД!D1587,Поликлиника!F:F,СВОД!F1587)</f>
        <v>0</v>
      </c>
      <c r="J1587" s="337">
        <f>SUMIFS(Поликлиника!AQ:AQ,Поликлиника!D:D,СВОД!D1587,Поликлиника!F:F,СВОД!F1587)</f>
        <v>0</v>
      </c>
      <c r="K1587" s="337">
        <f>SUMIFS(Поликлиника!AV:AV,Поликлиника!D:D,СВОД!D1587,Поликлиника!F:F,СВОД!F1587)</f>
        <v>0</v>
      </c>
      <c r="L1587" s="337">
        <f>SUMIFS(Поликлиника!BA:BA,Поликлиника!D:D,СВОД!D1587,Поликлиника!F:F,СВОД!F1587)</f>
        <v>0</v>
      </c>
      <c r="M1587" s="337">
        <f>SUMIFS(Услуги!H:H,Услуги!D:D,СВОД!D1587,Услуги!F:F,СВОД!F1587)+SUMIFS(Услуги!M:M,Услуги!D:D,СВОД!D1587,Услуги!F:F,СВОД!F1587)+SUMIFS(Услуги!R:R,Услуги!D:D,СВОД!D1587,Услуги!F:F,СВОД!F1587)+SUMIFS(Услуги!W:W,Услуги!D:D,СВОД!D1587,Услуги!F:F,СВОД!F1587)+SUMIFS(Услуги!AB:AB,Услуги!D:D,СВОД!D1587,Услуги!F:F,СВОД!F1587)+SUMIFS(Услуги!AG:AG,Услуги!D:D,СВОД!D1587,Услуги!F:F,СВОД!F1587)+SUMIFS(Услуги!AL:AL,Услуги!D:D,СВОД!D1587,Услуги!F:F,СВОД!F1587)+SUMIFS(Услуги!AQ:AQ,Услуги!D:D,СВОД!D1587,Услуги!F:F,СВОД!F1587)</f>
        <v>0</v>
      </c>
      <c r="N1587" s="337">
        <f>SUMIFS('Скорая мед.помощь'!I:I,'Скорая мед.помощь'!D:D,СВОД!D1587,'Скорая мед.помощь'!F:F,СВОД!F1587)</f>
        <v>0</v>
      </c>
      <c r="O1587" s="338">
        <f>SUMIFS(Поликлиника!BF:BF,Поликлиника!D:D,СВОД!D1587,Поликлиника!F:F,СВОД!F1587)</f>
        <v>0</v>
      </c>
      <c r="P1587" s="339">
        <f>SUMIFS('Круглосуточный стационар'!O:O,'Круглосуточный стационар'!D:D,СВОД!D1587,'Круглосуточный стационар'!F:F,СВОД!F1587,'Круглосуточный стационар'!H:H,"-")+SUMIFS(ВМП!O:O,ВМП!D:D,СВОД!D1587,ВМП!F:F,СВОД!F1587,ВМП!H:H,"-")+SUMIFS('Дневной стационар'!O:O,'Дневной стационар'!D:D,СВОД!D1587,'Дневной стационар'!F:F,СВОД!F1587,'Дневной стационар'!H:H,"-")+SUMIFS(ЭКО!M:M,ЭКО!D:D,СВОД!D1587,ЭКО!F:F,СВОД!F1587)+SUMIFS(Диализ!M:M,Диализ!D:D,СВОД!D1587,Диализ!F:F,СВОД!F1587)+SUMIFS('Скорая мед.помощь'!N:N,'Скорая мед.помощь'!D:D,СВОД!D1587,'Скорая мед.помощь'!F:F,СВОД!F1587)+SUMIFS(Услуги!AV:AV,Услуги!D:D,СВОД!D1587,Услуги!F:F,СВОД!F1587)+SUMIFS(Поликлиника!BK:BK,Поликлиника!D:D,СВОД!D1587,Поликлиника!F:F,СВОД!F1587)</f>
        <v>0</v>
      </c>
      <c r="Q1587" s="336">
        <f>SUMIFS(Сверхбаза!L:L,Сверхбаза!C:C,СВОД!D1587,Сверхбаза!E:E,СВОД!F1587)+SUMIFS(Сверхбаза!N:N,Сверхбаза!C:C,СВОД!D1587,Сверхбаза!E:E,СВОД!F1587)</f>
        <v>0</v>
      </c>
      <c r="R1587" s="337">
        <f>SUMIFS(Сверхбаза!P:P,Сверхбаза!C:C,СВОД!D1587,Сверхбаза!E:E,СВОД!F1587)</f>
        <v>0</v>
      </c>
      <c r="S1587" s="337">
        <f>SUMIFS(Сверхбаза!R:R,Сверхбаза!C:C,СВОД!D1587,Сверхбаза!E:E,СВОД!F1587)</f>
        <v>0</v>
      </c>
      <c r="T1587" s="337">
        <f>SUMIFS(Сверхбаза!Q:Q,Сверхбаза!C:C,СВОД!D1587,Сверхбаза!E:E,СВОД!F1587)</f>
        <v>0</v>
      </c>
      <c r="U1587" s="337">
        <f>SUMIFS(Сверхбаза!S:S,Сверхбаза!C:C,СВОД!D1587,Сверхбаза!E:E,СВОД!F1587)</f>
        <v>0</v>
      </c>
      <c r="V1587" s="339">
        <f>SUMIFS(Сверхбаза!G:G,Сверхбаза!C:C,СВОД!D1587,Сверхбаза!E:E,СВОД!F1587)</f>
        <v>0</v>
      </c>
    </row>
    <row r="1588" spans="1:22" ht="25.5" outlineLevel="2" x14ac:dyDescent="0.2">
      <c r="A1588" s="33" t="s">
        <v>7</v>
      </c>
      <c r="B1588" s="9">
        <v>2</v>
      </c>
      <c r="C1588" s="10">
        <v>503001</v>
      </c>
      <c r="D1588" s="273">
        <v>300101</v>
      </c>
      <c r="E1588" s="81" t="s">
        <v>755</v>
      </c>
      <c r="F1588" s="81">
        <v>94</v>
      </c>
      <c r="G1588" s="82" t="s">
        <v>124</v>
      </c>
      <c r="H1588" s="336">
        <f>SUMIFS('Круглосуточный стационар'!J:J,'Круглосуточный стационар'!D:D,СВОД!D1588,'Круглосуточный стационар'!H:H,"-",'Круглосуточный стационар'!F:F,СВОД!F1588)+SUMIFS(ВМП!J:J,ВМП!D:D,СВОД!D1588,ВМП!H:H,"-",ВМП!F:F,СВОД!F1588)+SUMIFS('Дневной стационар'!J:J,'Дневной стационар'!D:D,СВОД!D1588,'Дневной стационар'!H:H,"-",'Дневной стационар'!F:F,СВОД!F1588)+SUMIFS(ЭКО!H:H,ЭКО!D:D,СВОД!D1588,ЭКО!F:F,СВОД!F1588)+SUMIFS(Диализ!H:H,Диализ!D:D,СВОД!D1588,Диализ!F:F,СВОД!F1588)</f>
        <v>0</v>
      </c>
      <c r="I1588" s="337">
        <f>SUMIFS(Поликлиника!H:H,Поликлиника!D:D,СВОД!D1588,Поликлиника!F:F,СВОД!F1588)</f>
        <v>0</v>
      </c>
      <c r="J1588" s="337">
        <f>SUMIFS(Поликлиника!AQ:AQ,Поликлиника!D:D,СВОД!D1588,Поликлиника!F:F,СВОД!F1588)</f>
        <v>0</v>
      </c>
      <c r="K1588" s="337">
        <f>SUMIFS(Поликлиника!AV:AV,Поликлиника!D:D,СВОД!D1588,Поликлиника!F:F,СВОД!F1588)</f>
        <v>0</v>
      </c>
      <c r="L1588" s="337">
        <f>SUMIFS(Поликлиника!BA:BA,Поликлиника!D:D,СВОД!D1588,Поликлиника!F:F,СВОД!F1588)</f>
        <v>0</v>
      </c>
      <c r="M1588" s="337">
        <f>SUMIFS(Услуги!H:H,Услуги!D:D,СВОД!D1588,Услуги!F:F,СВОД!F1588)+SUMIFS(Услуги!M:M,Услуги!D:D,СВОД!D1588,Услуги!F:F,СВОД!F1588)+SUMIFS(Услуги!R:R,Услуги!D:D,СВОД!D1588,Услуги!F:F,СВОД!F1588)+SUMIFS(Услуги!W:W,Услуги!D:D,СВОД!D1588,Услуги!F:F,СВОД!F1588)+SUMIFS(Услуги!AB:AB,Услуги!D:D,СВОД!D1588,Услуги!F:F,СВОД!F1588)+SUMIFS(Услуги!AG:AG,Услуги!D:D,СВОД!D1588,Услуги!F:F,СВОД!F1588)+SUMIFS(Услуги!AL:AL,Услуги!D:D,СВОД!D1588,Услуги!F:F,СВОД!F1588)+SUMIFS(Услуги!AQ:AQ,Услуги!D:D,СВОД!D1588,Услуги!F:F,СВОД!F1588)</f>
        <v>0</v>
      </c>
      <c r="N1588" s="337">
        <f>SUMIFS('Скорая мед.помощь'!I:I,'Скорая мед.помощь'!D:D,СВОД!D1588,'Скорая мед.помощь'!F:F,СВОД!F1588)</f>
        <v>0</v>
      </c>
      <c r="O1588" s="338">
        <f>SUMIFS(Поликлиника!BF:BF,Поликлиника!D:D,СВОД!D1588,Поликлиника!F:F,СВОД!F1588)</f>
        <v>0</v>
      </c>
      <c r="P1588" s="339">
        <f>SUMIFS('Круглосуточный стационар'!O:O,'Круглосуточный стационар'!D:D,СВОД!D1588,'Круглосуточный стационар'!F:F,СВОД!F1588,'Круглосуточный стационар'!H:H,"-")+SUMIFS(ВМП!O:O,ВМП!D:D,СВОД!D1588,ВМП!F:F,СВОД!F1588,ВМП!H:H,"-")+SUMIFS('Дневной стационар'!O:O,'Дневной стационар'!D:D,СВОД!D1588,'Дневной стационар'!F:F,СВОД!F1588,'Дневной стационар'!H:H,"-")+SUMIFS(ЭКО!M:M,ЭКО!D:D,СВОД!D1588,ЭКО!F:F,СВОД!F1588)+SUMIFS(Диализ!M:M,Диализ!D:D,СВОД!D1588,Диализ!F:F,СВОД!F1588)+SUMIFS('Скорая мед.помощь'!N:N,'Скорая мед.помощь'!D:D,СВОД!D1588,'Скорая мед.помощь'!F:F,СВОД!F1588)+SUMIFS(Услуги!AV:AV,Услуги!D:D,СВОД!D1588,Услуги!F:F,СВОД!F1588)+SUMIFS(Поликлиника!BK:BK,Поликлиника!D:D,СВОД!D1588,Поликлиника!F:F,СВОД!F1588)</f>
        <v>0</v>
      </c>
      <c r="Q1588" s="336">
        <f>SUMIFS(Сверхбаза!L:L,Сверхбаза!C:C,СВОД!D1588,Сверхбаза!E:E,СВОД!F1588)+SUMIFS(Сверхбаза!N:N,Сверхбаза!C:C,СВОД!D1588,Сверхбаза!E:E,СВОД!F1588)</f>
        <v>0</v>
      </c>
      <c r="R1588" s="337">
        <f>SUMIFS(Сверхбаза!P:P,Сверхбаза!C:C,СВОД!D1588,Сверхбаза!E:E,СВОД!F1588)</f>
        <v>0</v>
      </c>
      <c r="S1588" s="337">
        <f>SUMIFS(Сверхбаза!R:R,Сверхбаза!C:C,СВОД!D1588,Сверхбаза!E:E,СВОД!F1588)</f>
        <v>0</v>
      </c>
      <c r="T1588" s="337">
        <f>SUMIFS(Сверхбаза!Q:Q,Сверхбаза!C:C,СВОД!D1588,Сверхбаза!E:E,СВОД!F1588)</f>
        <v>0</v>
      </c>
      <c r="U1588" s="337">
        <f>SUMIFS(Сверхбаза!S:S,Сверхбаза!C:C,СВОД!D1588,Сверхбаза!E:E,СВОД!F1588)</f>
        <v>0</v>
      </c>
      <c r="V1588" s="339">
        <f>SUMIFS(Сверхбаза!G:G,Сверхбаза!C:C,СВОД!D1588,Сверхбаза!E:E,СВОД!F1588)</f>
        <v>0</v>
      </c>
    </row>
    <row r="1589" spans="1:22" outlineLevel="1" x14ac:dyDescent="0.2">
      <c r="A1589" s="320"/>
      <c r="B1589" s="321"/>
      <c r="C1589" s="322"/>
      <c r="D1589" s="340" t="s">
        <v>425</v>
      </c>
      <c r="E1589" s="83"/>
      <c r="F1589" s="83"/>
      <c r="G1589" s="84"/>
      <c r="H1589" s="341"/>
      <c r="I1589" s="342"/>
      <c r="J1589" s="342"/>
      <c r="K1589" s="342"/>
      <c r="L1589" s="342"/>
      <c r="M1589" s="342"/>
      <c r="N1589" s="342"/>
      <c r="O1589" s="343"/>
      <c r="P1589" s="344">
        <f>SUBTOTAL(9,P1581:P1588)</f>
        <v>1577934.7984212781</v>
      </c>
      <c r="Q1589" s="341"/>
      <c r="R1589" s="342"/>
      <c r="S1589" s="342"/>
      <c r="T1589" s="342"/>
      <c r="U1589" s="342"/>
      <c r="V1589" s="344">
        <f>SUBTOTAL(9,V1581:V1588)</f>
        <v>261190.829</v>
      </c>
    </row>
    <row r="1590" spans="1:22" ht="25.5" outlineLevel="2" x14ac:dyDescent="0.2">
      <c r="A1590" s="33" t="s">
        <v>9</v>
      </c>
      <c r="B1590" s="9">
        <v>2</v>
      </c>
      <c r="C1590" s="10">
        <v>507001</v>
      </c>
      <c r="D1590" s="273">
        <v>300301</v>
      </c>
      <c r="E1590" s="81" t="s">
        <v>2729</v>
      </c>
      <c r="F1590" s="81">
        <v>1</v>
      </c>
      <c r="G1590" s="82" t="s">
        <v>12</v>
      </c>
      <c r="H1590" s="336">
        <f>SUMIFS('Круглосуточный стационар'!J:J,'Круглосуточный стационар'!D:D,СВОД!D1590,'Круглосуточный стационар'!H:H,"-",'Круглосуточный стационар'!F:F,СВОД!F1590)+SUMIFS(ВМП!J:J,ВМП!D:D,СВОД!D1590,ВМП!H:H,"-",ВМП!F:F,СВОД!F1590)+SUMIFS('Дневной стационар'!J:J,'Дневной стационар'!D:D,СВОД!D1590,'Дневной стационар'!H:H,"-",'Дневной стационар'!F:F,СВОД!F1590)+SUMIFS(ЭКО!H:H,ЭКО!D:D,СВОД!D1590,ЭКО!F:F,СВОД!F1590)+SUMIFS(Диализ!H:H,Диализ!D:D,СВОД!D1590,Диализ!F:F,СВОД!F1590)</f>
        <v>2483</v>
      </c>
      <c r="I1590" s="337">
        <f>SUMIFS(Поликлиника!H:H,Поликлиника!D:D,СВОД!D1590,Поликлиника!F:F,СВОД!F1590)</f>
        <v>0</v>
      </c>
      <c r="J1590" s="337">
        <f>SUMIFS(Поликлиника!AQ:AQ,Поликлиника!D:D,СВОД!D1590,Поликлиника!F:F,СВОД!F1590)</f>
        <v>0</v>
      </c>
      <c r="K1590" s="337">
        <f>SUMIFS(Поликлиника!AV:AV,Поликлиника!D:D,СВОД!D1590,Поликлиника!F:F,СВОД!F1590)</f>
        <v>0</v>
      </c>
      <c r="L1590" s="337">
        <f>SUMIFS(Поликлиника!BA:BA,Поликлиника!D:D,СВОД!D1590,Поликлиника!F:F,СВОД!F1590)</f>
        <v>0</v>
      </c>
      <c r="M1590" s="337">
        <f>SUMIFS(Услуги!H:H,Услуги!D:D,СВОД!D1590,Услуги!F:F,СВОД!F1590)+SUMIFS(Услуги!M:M,Услуги!D:D,СВОД!D1590,Услуги!F:F,СВОД!F1590)+SUMIFS(Услуги!R:R,Услуги!D:D,СВОД!D1590,Услуги!F:F,СВОД!F1590)+SUMIFS(Услуги!W:W,Услуги!D:D,СВОД!D1590,Услуги!F:F,СВОД!F1590)+SUMIFS(Услуги!AB:AB,Услуги!D:D,СВОД!D1590,Услуги!F:F,СВОД!F1590)+SUMIFS(Услуги!AG:AG,Услуги!D:D,СВОД!D1590,Услуги!F:F,СВОД!F1590)+SUMIFS(Услуги!AL:AL,Услуги!D:D,СВОД!D1590,Услуги!F:F,СВОД!F1590)+SUMIFS(Услуги!AQ:AQ,Услуги!D:D,СВОД!D1590,Услуги!F:F,СВОД!F1590)</f>
        <v>0</v>
      </c>
      <c r="N1590" s="337">
        <f>SUMIFS('Скорая мед.помощь'!I:I,'Скорая мед.помощь'!D:D,СВОД!D1590,'Скорая мед.помощь'!F:F,СВОД!F1590)</f>
        <v>0</v>
      </c>
      <c r="O1590" s="338">
        <f>SUMIFS(Поликлиника!BF:BF,Поликлиника!D:D,СВОД!D1590,Поликлиника!F:F,СВОД!F1590)</f>
        <v>0</v>
      </c>
      <c r="P1590" s="339">
        <f>SUMIFS('Круглосуточный стационар'!O:O,'Круглосуточный стационар'!D:D,СВОД!D1590,'Круглосуточный стационар'!F:F,СВОД!F1590,'Круглосуточный стационар'!H:H,"-")+SUMIFS(ВМП!O:O,ВМП!D:D,СВОД!D1590,ВМП!F:F,СВОД!F1590,ВМП!H:H,"-")+SUMIFS('Дневной стационар'!O:O,'Дневной стационар'!D:D,СВОД!D1590,'Дневной стационар'!F:F,СВОД!F1590,'Дневной стационар'!H:H,"-")+SUMIFS(ЭКО!M:M,ЭКО!D:D,СВОД!D1590,ЭКО!F:F,СВОД!F1590)+SUMIFS(Диализ!M:M,Диализ!D:D,СВОД!D1590,Диализ!F:F,СВОД!F1590)+SUMIFS('Скорая мед.помощь'!N:N,'Скорая мед.помощь'!D:D,СВОД!D1590,'Скорая мед.помощь'!F:F,СВОД!F1590)+SUMIFS(Услуги!AV:AV,Услуги!D:D,СВОД!D1590,Услуги!F:F,СВОД!F1590)+SUMIFS(Поликлиника!BK:BK,Поликлиника!D:D,СВОД!D1590,Поликлиника!F:F,СВОД!F1590)</f>
        <v>66473.564741073293</v>
      </c>
      <c r="Q1590" s="336">
        <f>SUMIFS(Сверхбаза!L:L,Сверхбаза!C:C,СВОД!D1590,Сверхбаза!E:E,СВОД!F1590)+SUMIFS(Сверхбаза!N:N,Сверхбаза!C:C,СВОД!D1590,Сверхбаза!E:E,СВОД!F1590)</f>
        <v>0</v>
      </c>
      <c r="R1590" s="337">
        <f>SUMIFS(Сверхбаза!P:P,Сверхбаза!C:C,СВОД!D1590,Сверхбаза!E:E,СВОД!F1590)</f>
        <v>0</v>
      </c>
      <c r="S1590" s="337">
        <f>SUMIFS(Сверхбаза!R:R,Сверхбаза!C:C,СВОД!D1590,Сверхбаза!E:E,СВОД!F1590)</f>
        <v>0</v>
      </c>
      <c r="T1590" s="337">
        <f>SUMIFS(Сверхбаза!Q:Q,Сверхбаза!C:C,СВОД!D1590,Сверхбаза!E:E,СВОД!F1590)</f>
        <v>0</v>
      </c>
      <c r="U1590" s="337">
        <f>SUMIFS(Сверхбаза!S:S,Сверхбаза!C:C,СВОД!D1590,Сверхбаза!E:E,СВОД!F1590)</f>
        <v>0</v>
      </c>
      <c r="V1590" s="339">
        <f>SUMIFS(Сверхбаза!G:G,Сверхбаза!C:C,СВОД!D1590,Сверхбаза!E:E,СВОД!F1590)</f>
        <v>0</v>
      </c>
    </row>
    <row r="1591" spans="1:22" ht="25.5" outlineLevel="2" x14ac:dyDescent="0.2">
      <c r="A1591" s="33" t="s">
        <v>9</v>
      </c>
      <c r="B1591" s="9">
        <v>2</v>
      </c>
      <c r="C1591" s="10">
        <v>507001</v>
      </c>
      <c r="D1591" s="273">
        <v>300301</v>
      </c>
      <c r="E1591" s="81" t="s">
        <v>2729</v>
      </c>
      <c r="F1591" s="81">
        <v>13</v>
      </c>
      <c r="G1591" s="82" t="s">
        <v>859</v>
      </c>
      <c r="H1591" s="336">
        <f>SUMIFS('Круглосуточный стационар'!J:J,'Круглосуточный стационар'!D:D,СВОД!D1591,'Круглосуточный стационар'!H:H,"-",'Круглосуточный стационар'!F:F,СВОД!F1591)+SUMIFS(ВМП!J:J,ВМП!D:D,СВОД!D1591,ВМП!H:H,"-",ВМП!F:F,СВОД!F1591)+SUMIFS('Дневной стационар'!J:J,'Дневной стационар'!D:D,СВОД!D1591,'Дневной стационар'!H:H,"-",'Дневной стационар'!F:F,СВОД!F1591)+SUMIFS(ЭКО!H:H,ЭКО!D:D,СВОД!D1591,ЭКО!F:F,СВОД!F1591)+SUMIFS(Диализ!H:H,Диализ!D:D,СВОД!D1591,Диализ!F:F,СВОД!F1591)</f>
        <v>0</v>
      </c>
      <c r="I1591" s="337">
        <f>SUMIFS(Поликлиника!H:H,Поликлиника!D:D,СВОД!D1591,Поликлиника!F:F,СВОД!F1591)</f>
        <v>0</v>
      </c>
      <c r="J1591" s="337">
        <f>SUMIFS(Поликлиника!AQ:AQ,Поликлиника!D:D,СВОД!D1591,Поликлиника!F:F,СВОД!F1591)</f>
        <v>0</v>
      </c>
      <c r="K1591" s="337">
        <f>SUMIFS(Поликлиника!AV:AV,Поликлиника!D:D,СВОД!D1591,Поликлиника!F:F,СВОД!F1591)</f>
        <v>0</v>
      </c>
      <c r="L1591" s="337">
        <f>SUMIFS(Поликлиника!BA:BA,Поликлиника!D:D,СВОД!D1591,Поликлиника!F:F,СВОД!F1591)</f>
        <v>0</v>
      </c>
      <c r="M1591" s="337">
        <f>SUMIFS(Услуги!H:H,Услуги!D:D,СВОД!D1591,Услуги!F:F,СВОД!F1591)+SUMIFS(Услуги!M:M,Услуги!D:D,СВОД!D1591,Услуги!F:F,СВОД!F1591)+SUMIFS(Услуги!R:R,Услуги!D:D,СВОД!D1591,Услуги!F:F,СВОД!F1591)+SUMIFS(Услуги!W:W,Услуги!D:D,СВОД!D1591,Услуги!F:F,СВОД!F1591)+SUMIFS(Услуги!AB:AB,Услуги!D:D,СВОД!D1591,Услуги!F:F,СВОД!F1591)+SUMIFS(Услуги!AG:AG,Услуги!D:D,СВОД!D1591,Услуги!F:F,СВОД!F1591)+SUMIFS(Услуги!AL:AL,Услуги!D:D,СВОД!D1591,Услуги!F:F,СВОД!F1591)+SUMIFS(Услуги!AQ:AQ,Услуги!D:D,СВОД!D1591,Услуги!F:F,СВОД!F1591)</f>
        <v>0</v>
      </c>
      <c r="N1591" s="337">
        <f>SUMIFS('Скорая мед.помощь'!I:I,'Скорая мед.помощь'!D:D,СВОД!D1591,'Скорая мед.помощь'!F:F,СВОД!F1591)</f>
        <v>0</v>
      </c>
      <c r="O1591" s="338">
        <f>SUMIFS(Поликлиника!BF:BF,Поликлиника!D:D,СВОД!D1591,Поликлиника!F:F,СВОД!F1591)</f>
        <v>0</v>
      </c>
      <c r="P1591" s="339">
        <f>SUMIFS('Круглосуточный стационар'!O:O,'Круглосуточный стационар'!D:D,СВОД!D1591,'Круглосуточный стационар'!F:F,СВОД!F1591,'Круглосуточный стационар'!H:H,"-")+SUMIFS(ВМП!O:O,ВМП!D:D,СВОД!D1591,ВМП!F:F,СВОД!F1591,ВМП!H:H,"-")+SUMIFS('Дневной стационар'!O:O,'Дневной стационар'!D:D,СВОД!D1591,'Дневной стационар'!F:F,СВОД!F1591,'Дневной стационар'!H:H,"-")+SUMIFS(ЭКО!M:M,ЭКО!D:D,СВОД!D1591,ЭКО!F:F,СВОД!F1591)+SUMIFS(Диализ!M:M,Диализ!D:D,СВОД!D1591,Диализ!F:F,СВОД!F1591)+SUMIFS('Скорая мед.помощь'!N:N,'Скорая мед.помощь'!D:D,СВОД!D1591,'Скорая мед.помощь'!F:F,СВОД!F1591)+SUMIFS(Услуги!AV:AV,Услуги!D:D,СВОД!D1591,Услуги!F:F,СВОД!F1591)+SUMIFS(Поликлиника!BK:BK,Поликлиника!D:D,СВОД!D1591,Поликлиника!F:F,СВОД!F1591)</f>
        <v>0</v>
      </c>
      <c r="Q1591" s="336">
        <f>SUMIFS(Сверхбаза!L:L,Сверхбаза!C:C,СВОД!D1591,Сверхбаза!E:E,СВОД!F1591)+SUMIFS(Сверхбаза!N:N,Сверхбаза!C:C,СВОД!D1591,Сверхбаза!E:E,СВОД!F1591)</f>
        <v>0</v>
      </c>
      <c r="R1591" s="337">
        <f>SUMIFS(Сверхбаза!P:P,Сверхбаза!C:C,СВОД!D1591,Сверхбаза!E:E,СВОД!F1591)</f>
        <v>0</v>
      </c>
      <c r="S1591" s="337">
        <f>SUMIFS(Сверхбаза!R:R,Сверхбаза!C:C,СВОД!D1591,Сверхбаза!E:E,СВОД!F1591)</f>
        <v>0</v>
      </c>
      <c r="T1591" s="337">
        <f>SUMIFS(Сверхбаза!Q:Q,Сверхбаза!C:C,СВОД!D1591,Сверхбаза!E:E,СВОД!F1591)</f>
        <v>0</v>
      </c>
      <c r="U1591" s="337">
        <f>SUMIFS(Сверхбаза!S:S,Сверхбаза!C:C,СВОД!D1591,Сверхбаза!E:E,СВОД!F1591)</f>
        <v>0</v>
      </c>
      <c r="V1591" s="339">
        <f>SUMIFS(Сверхбаза!G:G,Сверхбаза!C:C,СВОД!D1591,Сверхбаза!E:E,СВОД!F1591)</f>
        <v>0</v>
      </c>
    </row>
    <row r="1592" spans="1:22" ht="25.5" outlineLevel="2" x14ac:dyDescent="0.2">
      <c r="A1592" s="33" t="s">
        <v>9</v>
      </c>
      <c r="B1592" s="9">
        <v>2</v>
      </c>
      <c r="C1592" s="10">
        <v>507001</v>
      </c>
      <c r="D1592" s="273">
        <v>300301</v>
      </c>
      <c r="E1592" s="81" t="s">
        <v>2729</v>
      </c>
      <c r="F1592" s="81">
        <v>2</v>
      </c>
      <c r="G1592" s="82" t="s">
        <v>135</v>
      </c>
      <c r="H1592" s="336">
        <f>SUMIFS('Круглосуточный стационар'!J:J,'Круглосуточный стационар'!D:D,СВОД!D1592,'Круглосуточный стационар'!H:H,"-",'Круглосуточный стационар'!F:F,СВОД!F1592)+SUMIFS(ВМП!J:J,ВМП!D:D,СВОД!D1592,ВМП!H:H,"-",ВМП!F:F,СВОД!F1592)+SUMIFS('Дневной стационар'!J:J,'Дневной стационар'!D:D,СВОД!D1592,'Дневной стационар'!H:H,"-",'Дневной стационар'!F:F,СВОД!F1592)+SUMIFS(ЭКО!H:H,ЭКО!D:D,СВОД!D1592,ЭКО!F:F,СВОД!F1592)+SUMIFS(Диализ!H:H,Диализ!D:D,СВОД!D1592,Диализ!F:F,СВОД!F1592)</f>
        <v>1400</v>
      </c>
      <c r="I1592" s="337">
        <f>SUMIFS(Поликлиника!H:H,Поликлиника!D:D,СВОД!D1592,Поликлиника!F:F,СВОД!F1592)</f>
        <v>0</v>
      </c>
      <c r="J1592" s="337">
        <f>SUMIFS(Поликлиника!AQ:AQ,Поликлиника!D:D,СВОД!D1592,Поликлиника!F:F,СВОД!F1592)</f>
        <v>0</v>
      </c>
      <c r="K1592" s="337">
        <f>SUMIFS(Поликлиника!AV:AV,Поликлиника!D:D,СВОД!D1592,Поликлиника!F:F,СВОД!F1592)</f>
        <v>0</v>
      </c>
      <c r="L1592" s="337">
        <f>SUMIFS(Поликлиника!BA:BA,Поликлиника!D:D,СВОД!D1592,Поликлиника!F:F,СВОД!F1592)</f>
        <v>0</v>
      </c>
      <c r="M1592" s="337">
        <f>SUMIFS(Услуги!H:H,Услуги!D:D,СВОД!D1592,Услуги!F:F,СВОД!F1592)+SUMIFS(Услуги!M:M,Услуги!D:D,СВОД!D1592,Услуги!F:F,СВОД!F1592)+SUMIFS(Услуги!R:R,Услуги!D:D,СВОД!D1592,Услуги!F:F,СВОД!F1592)+SUMIFS(Услуги!W:W,Услуги!D:D,СВОД!D1592,Услуги!F:F,СВОД!F1592)+SUMIFS(Услуги!AB:AB,Услуги!D:D,СВОД!D1592,Услуги!F:F,СВОД!F1592)+SUMIFS(Услуги!AG:AG,Услуги!D:D,СВОД!D1592,Услуги!F:F,СВОД!F1592)+SUMIFS(Услуги!AL:AL,Услуги!D:D,СВОД!D1592,Услуги!F:F,СВОД!F1592)+SUMIFS(Услуги!AQ:AQ,Услуги!D:D,СВОД!D1592,Услуги!F:F,СВОД!F1592)</f>
        <v>0</v>
      </c>
      <c r="N1592" s="337">
        <f>SUMIFS('Скорая мед.помощь'!I:I,'Скорая мед.помощь'!D:D,СВОД!D1592,'Скорая мед.помощь'!F:F,СВОД!F1592)</f>
        <v>0</v>
      </c>
      <c r="O1592" s="338">
        <f>SUMIFS(Поликлиника!BF:BF,Поликлиника!D:D,СВОД!D1592,Поликлиника!F:F,СВОД!F1592)</f>
        <v>0</v>
      </c>
      <c r="P1592" s="339">
        <f>SUMIFS('Круглосуточный стационар'!O:O,'Круглосуточный стационар'!D:D,СВОД!D1592,'Круглосуточный стационар'!F:F,СВОД!F1592,'Круглосуточный стационар'!H:H,"-")+SUMIFS(ВМП!O:O,ВМП!D:D,СВОД!D1592,ВМП!F:F,СВОД!F1592,ВМП!H:H,"-")+SUMIFS('Дневной стационар'!O:O,'Дневной стационар'!D:D,СВОД!D1592,'Дневной стационар'!F:F,СВОД!F1592,'Дневной стационар'!H:H,"-")+SUMIFS(ЭКО!M:M,ЭКО!D:D,СВОД!D1592,ЭКО!F:F,СВОД!F1592)+SUMIFS(Диализ!M:M,Диализ!D:D,СВОД!D1592,Диализ!F:F,СВОД!F1592)+SUMIFS('Скорая мед.помощь'!N:N,'Скорая мед.помощь'!D:D,СВОД!D1592,'Скорая мед.помощь'!F:F,СВОД!F1592)+SUMIFS(Услуги!AV:AV,Услуги!D:D,СВОД!D1592,Услуги!F:F,СВОД!F1592)+SUMIFS(Поликлиника!BK:BK,Поликлиника!D:D,СВОД!D1592,Поликлиника!F:F,СВОД!F1592)</f>
        <v>19237.807402400002</v>
      </c>
      <c r="Q1592" s="336">
        <f>SUMIFS(Сверхбаза!L:L,Сверхбаза!C:C,СВОД!D1592,Сверхбаза!E:E,СВОД!F1592)+SUMIFS(Сверхбаза!N:N,Сверхбаза!C:C,СВОД!D1592,Сверхбаза!E:E,СВОД!F1592)</f>
        <v>0</v>
      </c>
      <c r="R1592" s="337">
        <f>SUMIFS(Сверхбаза!P:P,Сверхбаза!C:C,СВОД!D1592,Сверхбаза!E:E,СВОД!F1592)</f>
        <v>0</v>
      </c>
      <c r="S1592" s="337">
        <f>SUMIFS(Сверхбаза!R:R,Сверхбаза!C:C,СВОД!D1592,Сверхбаза!E:E,СВОД!F1592)</f>
        <v>0</v>
      </c>
      <c r="T1592" s="337">
        <f>SUMIFS(Сверхбаза!Q:Q,Сверхбаза!C:C,СВОД!D1592,Сверхбаза!E:E,СВОД!F1592)</f>
        <v>0</v>
      </c>
      <c r="U1592" s="337">
        <f>SUMIFS(Сверхбаза!S:S,Сверхбаза!C:C,СВОД!D1592,Сверхбаза!E:E,СВОД!F1592)</f>
        <v>0</v>
      </c>
      <c r="V1592" s="339">
        <f>SUMIFS(Сверхбаза!G:G,Сверхбаза!C:C,СВОД!D1592,Сверхбаза!E:E,СВОД!F1592)</f>
        <v>0</v>
      </c>
    </row>
    <row r="1593" spans="1:22" ht="25.5" outlineLevel="2" x14ac:dyDescent="0.2">
      <c r="A1593" s="33" t="s">
        <v>9</v>
      </c>
      <c r="B1593" s="9">
        <v>2</v>
      </c>
      <c r="C1593" s="10">
        <v>507001</v>
      </c>
      <c r="D1593" s="273">
        <v>300301</v>
      </c>
      <c r="E1593" s="81" t="s">
        <v>2729</v>
      </c>
      <c r="F1593" s="81">
        <v>6</v>
      </c>
      <c r="G1593" s="82" t="s">
        <v>860</v>
      </c>
      <c r="H1593" s="336">
        <f>SUMIFS('Круглосуточный стационар'!J:J,'Круглосуточный стационар'!D:D,СВОД!D1593,'Круглосуточный стационар'!H:H,"-",'Круглосуточный стационар'!F:F,СВОД!F1593)+SUMIFS(ВМП!J:J,ВМП!D:D,СВОД!D1593,ВМП!H:H,"-",ВМП!F:F,СВОД!F1593)+SUMIFS('Дневной стационар'!J:J,'Дневной стационар'!D:D,СВОД!D1593,'Дневной стационар'!H:H,"-",'Дневной стационар'!F:F,СВОД!F1593)+SUMIFS(ЭКО!H:H,ЭКО!D:D,СВОД!D1593,ЭКО!F:F,СВОД!F1593)+SUMIFS(Диализ!H:H,Диализ!D:D,СВОД!D1593,Диализ!F:F,СВОД!F1593)</f>
        <v>0</v>
      </c>
      <c r="I1593" s="337">
        <f>SUMIFS(Поликлиника!H:H,Поликлиника!D:D,СВОД!D1593,Поликлиника!F:F,СВОД!F1593)</f>
        <v>0</v>
      </c>
      <c r="J1593" s="337">
        <f>SUMIFS(Поликлиника!AQ:AQ,Поликлиника!D:D,СВОД!D1593,Поликлиника!F:F,СВОД!F1593)</f>
        <v>0</v>
      </c>
      <c r="K1593" s="337">
        <f>SUMIFS(Поликлиника!AV:AV,Поликлиника!D:D,СВОД!D1593,Поликлиника!F:F,СВОД!F1593)</f>
        <v>0</v>
      </c>
      <c r="L1593" s="337">
        <f>SUMIFS(Поликлиника!BA:BA,Поликлиника!D:D,СВОД!D1593,Поликлиника!F:F,СВОД!F1593)</f>
        <v>0</v>
      </c>
      <c r="M1593" s="337">
        <f>SUMIFS(Услуги!H:H,Услуги!D:D,СВОД!D1593,Услуги!F:F,СВОД!F1593)+SUMIFS(Услуги!M:M,Услуги!D:D,СВОД!D1593,Услуги!F:F,СВОД!F1593)+SUMIFS(Услуги!R:R,Услуги!D:D,СВОД!D1593,Услуги!F:F,СВОД!F1593)+SUMIFS(Услуги!W:W,Услуги!D:D,СВОД!D1593,Услуги!F:F,СВОД!F1593)+SUMIFS(Услуги!AB:AB,Услуги!D:D,СВОД!D1593,Услуги!F:F,СВОД!F1593)+SUMIFS(Услуги!AG:AG,Услуги!D:D,СВОД!D1593,Услуги!F:F,СВОД!F1593)+SUMIFS(Услуги!AL:AL,Услуги!D:D,СВОД!D1593,Услуги!F:F,СВОД!F1593)+SUMIFS(Услуги!AQ:AQ,Услуги!D:D,СВОД!D1593,Услуги!F:F,СВОД!F1593)</f>
        <v>0</v>
      </c>
      <c r="N1593" s="337">
        <f>SUMIFS('Скорая мед.помощь'!I:I,'Скорая мед.помощь'!D:D,СВОД!D1593,'Скорая мед.помощь'!F:F,СВОД!F1593)</f>
        <v>0</v>
      </c>
      <c r="O1593" s="338">
        <f>SUMIFS(Поликлиника!BF:BF,Поликлиника!D:D,СВОД!D1593,Поликлиника!F:F,СВОД!F1593)</f>
        <v>0</v>
      </c>
      <c r="P1593" s="339">
        <f>SUMIFS('Круглосуточный стационар'!O:O,'Круглосуточный стационар'!D:D,СВОД!D1593,'Круглосуточный стационар'!F:F,СВОД!F1593,'Круглосуточный стационар'!H:H,"-")+SUMIFS(ВМП!O:O,ВМП!D:D,СВОД!D1593,ВМП!F:F,СВОД!F1593,ВМП!H:H,"-")+SUMIFS('Дневной стационар'!O:O,'Дневной стационар'!D:D,СВОД!D1593,'Дневной стационар'!F:F,СВОД!F1593,'Дневной стационар'!H:H,"-")+SUMIFS(ЭКО!M:M,ЭКО!D:D,СВОД!D1593,ЭКО!F:F,СВОД!F1593)+SUMIFS(Диализ!M:M,Диализ!D:D,СВОД!D1593,Диализ!F:F,СВОД!F1593)+SUMIFS('Скорая мед.помощь'!N:N,'Скорая мед.помощь'!D:D,СВОД!D1593,'Скорая мед.помощь'!F:F,СВОД!F1593)+SUMIFS(Услуги!AV:AV,Услуги!D:D,СВОД!D1593,Услуги!F:F,СВОД!F1593)+SUMIFS(Поликлиника!BK:BK,Поликлиника!D:D,СВОД!D1593,Поликлиника!F:F,СВОД!F1593)</f>
        <v>0</v>
      </c>
      <c r="Q1593" s="336">
        <f>SUMIFS(Сверхбаза!L:L,Сверхбаза!C:C,СВОД!D1593,Сверхбаза!E:E,СВОД!F1593)+SUMIFS(Сверхбаза!N:N,Сверхбаза!C:C,СВОД!D1593,Сверхбаза!E:E,СВОД!F1593)</f>
        <v>0</v>
      </c>
      <c r="R1593" s="337">
        <f>SUMIFS(Сверхбаза!P:P,Сверхбаза!C:C,СВОД!D1593,Сверхбаза!E:E,СВОД!F1593)</f>
        <v>0</v>
      </c>
      <c r="S1593" s="337">
        <f>SUMIFS(Сверхбаза!R:R,Сверхбаза!C:C,СВОД!D1593,Сверхбаза!E:E,СВОД!F1593)</f>
        <v>0</v>
      </c>
      <c r="T1593" s="337">
        <f>SUMIFS(Сверхбаза!Q:Q,Сверхбаза!C:C,СВОД!D1593,Сверхбаза!E:E,СВОД!F1593)</f>
        <v>0</v>
      </c>
      <c r="U1593" s="337">
        <f>SUMIFS(Сверхбаза!S:S,Сверхбаза!C:C,СВОД!D1593,Сверхбаза!E:E,СВОД!F1593)</f>
        <v>0</v>
      </c>
      <c r="V1593" s="339">
        <f>SUMIFS(Сверхбаза!G:G,Сверхбаза!C:C,СВОД!D1593,Сверхбаза!E:E,СВОД!F1593)</f>
        <v>0</v>
      </c>
    </row>
    <row r="1594" spans="1:22" ht="25.5" outlineLevel="2" x14ac:dyDescent="0.2">
      <c r="A1594" s="33" t="s">
        <v>9</v>
      </c>
      <c r="B1594" s="9">
        <v>2</v>
      </c>
      <c r="C1594" s="10">
        <v>507001</v>
      </c>
      <c r="D1594" s="273">
        <v>300301</v>
      </c>
      <c r="E1594" s="81" t="s">
        <v>2729</v>
      </c>
      <c r="F1594" s="81">
        <v>3</v>
      </c>
      <c r="G1594" s="82" t="s">
        <v>136</v>
      </c>
      <c r="H1594" s="336">
        <f>SUMIFS('Круглосуточный стационар'!J:J,'Круглосуточный стационар'!D:D,СВОД!D1594,'Круглосуточный стационар'!H:H,"-",'Круглосуточный стационар'!F:F,СВОД!F1594)+SUMIFS(ВМП!J:J,ВМП!D:D,СВОД!D1594,ВМП!H:H,"-",ВМП!F:F,СВОД!F1594)+SUMIFS('Дневной стационар'!J:J,'Дневной стационар'!D:D,СВОД!D1594,'Дневной стационар'!H:H,"-",'Дневной стационар'!F:F,СВОД!F1594)+SUMIFS(ЭКО!H:H,ЭКО!D:D,СВОД!D1594,ЭКО!F:F,СВОД!F1594)+SUMIFS(Диализ!H:H,Диализ!D:D,СВОД!D1594,Диализ!F:F,СВОД!F1594)</f>
        <v>0</v>
      </c>
      <c r="I1594" s="337">
        <f>SUMIFS(Поликлиника!H:H,Поликлиника!D:D,СВОД!D1594,Поликлиника!F:F,СВОД!F1594)</f>
        <v>6766</v>
      </c>
      <c r="J1594" s="337">
        <f>SUMIFS(Поликлиника!AQ:AQ,Поликлиника!D:D,СВОД!D1594,Поликлиника!F:F,СВОД!F1594)</f>
        <v>5232</v>
      </c>
      <c r="K1594" s="337">
        <f>SUMIFS(Поликлиника!AV:AV,Поликлиника!D:D,СВОД!D1594,Поликлиника!F:F,СВОД!F1594)</f>
        <v>41747</v>
      </c>
      <c r="L1594" s="337">
        <f>SUMIFS(Поликлиника!BA:BA,Поликлиника!D:D,СВОД!D1594,Поликлиника!F:F,СВОД!F1594)</f>
        <v>51190</v>
      </c>
      <c r="M1594" s="337">
        <f>SUMIFS(Услуги!H:H,Услуги!D:D,СВОД!D1594,Услуги!F:F,СВОД!F1594)+SUMIFS(Услуги!M:M,Услуги!D:D,СВОД!D1594,Услуги!F:F,СВОД!F1594)+SUMIFS(Услуги!R:R,Услуги!D:D,СВОД!D1594,Услуги!F:F,СВОД!F1594)+SUMIFS(Услуги!W:W,Услуги!D:D,СВОД!D1594,Услуги!F:F,СВОД!F1594)+SUMIFS(Услуги!AB:AB,Услуги!D:D,СВОД!D1594,Услуги!F:F,СВОД!F1594)+SUMIFS(Услуги!AG:AG,Услуги!D:D,СВОД!D1594,Услуги!F:F,СВОД!F1594)+SUMIFS(Услуги!AL:AL,Услуги!D:D,СВОД!D1594,Услуги!F:F,СВОД!F1594)+SUMIFS(Услуги!AQ:AQ,Услуги!D:D,СВОД!D1594,Услуги!F:F,СВОД!F1594)</f>
        <v>988</v>
      </c>
      <c r="N1594" s="337">
        <f>SUMIFS('Скорая мед.помощь'!I:I,'Скорая мед.помощь'!D:D,СВОД!D1594,'Скорая мед.помощь'!F:F,СВОД!F1594)</f>
        <v>0</v>
      </c>
      <c r="O1594" s="338">
        <f>SUMIFS(Поликлиника!BF:BF,Поликлиника!D:D,СВОД!D1594,Поликлиника!F:F,СВОД!F1594)</f>
        <v>30255</v>
      </c>
      <c r="P1594" s="339">
        <f>SUMIFS('Круглосуточный стационар'!O:O,'Круглосуточный стационар'!D:D,СВОД!D1594,'Круглосуточный стационар'!F:F,СВОД!F1594,'Круглосуточный стационар'!H:H,"-")+SUMIFS(ВМП!O:O,ВМП!D:D,СВОД!D1594,ВМП!F:F,СВОД!F1594,ВМП!H:H,"-")+SUMIFS('Дневной стационар'!O:O,'Дневной стационар'!D:D,СВОД!D1594,'Дневной стационар'!F:F,СВОД!F1594,'Дневной стационар'!H:H,"-")+SUMIFS(ЭКО!M:M,ЭКО!D:D,СВОД!D1594,ЭКО!F:F,СВОД!F1594)+SUMIFS(Диализ!M:M,Диализ!D:D,СВОД!D1594,Диализ!F:F,СВОД!F1594)+SUMIFS('Скорая мед.помощь'!N:N,'Скорая мед.помощь'!D:D,СВОД!D1594,'Скорая мед.помощь'!F:F,СВОД!F1594)+SUMIFS(Услуги!AV:AV,Услуги!D:D,СВОД!D1594,Услуги!F:F,СВОД!F1594)+SUMIFS(Поликлиника!BK:BK,Поликлиника!D:D,СВОД!D1594,Поликлиника!F:F,СВОД!F1594)</f>
        <v>83388.744370854896</v>
      </c>
      <c r="Q1594" s="336">
        <f>SUMIFS(Сверхбаза!L:L,Сверхбаза!C:C,СВОД!D1594,Сверхбаза!E:E,СВОД!F1594)+SUMIFS(Сверхбаза!N:N,Сверхбаза!C:C,СВОД!D1594,Сверхбаза!E:E,СВОД!F1594)</f>
        <v>0</v>
      </c>
      <c r="R1594" s="337">
        <f>SUMIFS(Сверхбаза!P:P,Сверхбаза!C:C,СВОД!D1594,Сверхбаза!E:E,СВОД!F1594)</f>
        <v>1122</v>
      </c>
      <c r="S1594" s="337">
        <f>SUMIFS(Сверхбаза!R:R,Сверхбаза!C:C,СВОД!D1594,Сверхбаза!E:E,СВОД!F1594)</f>
        <v>1485</v>
      </c>
      <c r="T1594" s="337">
        <f>SUMIFS(Сверхбаза!Q:Q,Сверхбаза!C:C,СВОД!D1594,Сверхбаза!E:E,СВОД!F1594)</f>
        <v>5030</v>
      </c>
      <c r="U1594" s="337">
        <f>SUMIFS(Сверхбаза!S:S,Сверхбаза!C:C,СВОД!D1594,Сверхбаза!E:E,СВОД!F1594)</f>
        <v>0</v>
      </c>
      <c r="V1594" s="339">
        <f>SUMIFS(Сверхбаза!G:G,Сверхбаза!C:C,СВОД!D1594,Сверхбаза!E:E,СВОД!F1594)</f>
        <v>7237.521999999999</v>
      </c>
    </row>
    <row r="1595" spans="1:22" ht="25.5" outlineLevel="2" x14ac:dyDescent="0.2">
      <c r="A1595" s="33" t="s">
        <v>9</v>
      </c>
      <c r="B1595" s="9">
        <v>2</v>
      </c>
      <c r="C1595" s="10">
        <v>507001</v>
      </c>
      <c r="D1595" s="273">
        <v>300301</v>
      </c>
      <c r="E1595" s="81" t="s">
        <v>2729</v>
      </c>
      <c r="F1595" s="81">
        <v>7</v>
      </c>
      <c r="G1595" s="82" t="s">
        <v>861</v>
      </c>
      <c r="H1595" s="336">
        <f>SUMIFS('Круглосуточный стационар'!J:J,'Круглосуточный стационар'!D:D,СВОД!D1595,'Круглосуточный стационар'!H:H,"-",'Круглосуточный стационар'!F:F,СВОД!F1595)+SUMIFS(ВМП!J:J,ВМП!D:D,СВОД!D1595,ВМП!H:H,"-",ВМП!F:F,СВОД!F1595)+SUMIFS('Дневной стационар'!J:J,'Дневной стационар'!D:D,СВОД!D1595,'Дневной стационар'!H:H,"-",'Дневной стационар'!F:F,СВОД!F1595)+SUMIFS(ЭКО!H:H,ЭКО!D:D,СВОД!D1595,ЭКО!F:F,СВОД!F1595)+SUMIFS(Диализ!H:H,Диализ!D:D,СВОД!D1595,Диализ!F:F,СВОД!F1595)</f>
        <v>0</v>
      </c>
      <c r="I1595" s="337">
        <f>SUMIFS(Поликлиника!H:H,Поликлиника!D:D,СВОД!D1595,Поликлиника!F:F,СВОД!F1595)</f>
        <v>0</v>
      </c>
      <c r="J1595" s="337">
        <f>SUMIFS(Поликлиника!AQ:AQ,Поликлиника!D:D,СВОД!D1595,Поликлиника!F:F,СВОД!F1595)</f>
        <v>0</v>
      </c>
      <c r="K1595" s="337">
        <f>SUMIFS(Поликлиника!AV:AV,Поликлиника!D:D,СВОД!D1595,Поликлиника!F:F,СВОД!F1595)</f>
        <v>0</v>
      </c>
      <c r="L1595" s="337">
        <f>SUMIFS(Поликлиника!BA:BA,Поликлиника!D:D,СВОД!D1595,Поликлиника!F:F,СВОД!F1595)</f>
        <v>0</v>
      </c>
      <c r="M1595" s="337">
        <f>SUMIFS(Услуги!H:H,Услуги!D:D,СВОД!D1595,Услуги!F:F,СВОД!F1595)+SUMIFS(Услуги!M:M,Услуги!D:D,СВОД!D1595,Услуги!F:F,СВОД!F1595)+SUMIFS(Услуги!R:R,Услуги!D:D,СВОД!D1595,Услуги!F:F,СВОД!F1595)+SUMIFS(Услуги!W:W,Услуги!D:D,СВОД!D1595,Услуги!F:F,СВОД!F1595)+SUMIFS(Услуги!AB:AB,Услуги!D:D,СВОД!D1595,Услуги!F:F,СВОД!F1595)+SUMIFS(Услуги!AG:AG,Услуги!D:D,СВОД!D1595,Услуги!F:F,СВОД!F1595)+SUMIFS(Услуги!AL:AL,Услуги!D:D,СВОД!D1595,Услуги!F:F,СВОД!F1595)+SUMIFS(Услуги!AQ:AQ,Услуги!D:D,СВОД!D1595,Услуги!F:F,СВОД!F1595)</f>
        <v>0</v>
      </c>
      <c r="N1595" s="337">
        <f>SUMIFS('Скорая мед.помощь'!I:I,'Скорая мед.помощь'!D:D,СВОД!D1595,'Скорая мед.помощь'!F:F,СВОД!F1595)</f>
        <v>6518</v>
      </c>
      <c r="O1595" s="338">
        <f>SUMIFS(Поликлиника!BF:BF,Поликлиника!D:D,СВОД!D1595,Поликлиника!F:F,СВОД!F1595)</f>
        <v>0</v>
      </c>
      <c r="P1595" s="339">
        <f>SUMIFS('Круглосуточный стационар'!O:O,'Круглосуточный стационар'!D:D,СВОД!D1595,'Круглосуточный стационар'!F:F,СВОД!F1595,'Круглосуточный стационар'!H:H,"-")+SUMIFS(ВМП!O:O,ВМП!D:D,СВОД!D1595,ВМП!F:F,СВОД!F1595,ВМП!H:H,"-")+SUMIFS('Дневной стационар'!O:O,'Дневной стационар'!D:D,СВОД!D1595,'Дневной стационар'!F:F,СВОД!F1595,'Дневной стационар'!H:H,"-")+SUMIFS(ЭКО!M:M,ЭКО!D:D,СВОД!D1595,ЭКО!F:F,СВОД!F1595)+SUMIFS(Диализ!M:M,Диализ!D:D,СВОД!D1595,Диализ!F:F,СВОД!F1595)+SUMIFS('Скорая мед.помощь'!N:N,'Скорая мед.помощь'!D:D,СВОД!D1595,'Скорая мед.помощь'!F:F,СВОД!F1595)+SUMIFS(Услуги!AV:AV,Услуги!D:D,СВОД!D1595,Услуги!F:F,СВОД!F1595)+SUMIFS(Поликлиника!BK:BK,Поликлиника!D:D,СВОД!D1595,Поликлиника!F:F,СВОД!F1595)</f>
        <v>18269.2</v>
      </c>
      <c r="Q1595" s="336">
        <f>SUMIFS(Сверхбаза!L:L,Сверхбаза!C:C,СВОД!D1595,Сверхбаза!E:E,СВОД!F1595)+SUMIFS(Сверхбаза!N:N,Сверхбаза!C:C,СВОД!D1595,Сверхбаза!E:E,СВОД!F1595)</f>
        <v>0</v>
      </c>
      <c r="R1595" s="337">
        <f>SUMIFS(Сверхбаза!P:P,Сверхбаза!C:C,СВОД!D1595,Сверхбаза!E:E,СВОД!F1595)</f>
        <v>0</v>
      </c>
      <c r="S1595" s="337">
        <f>SUMIFS(Сверхбаза!R:R,Сверхбаза!C:C,СВОД!D1595,Сверхбаза!E:E,СВОД!F1595)</f>
        <v>0</v>
      </c>
      <c r="T1595" s="337">
        <f>SUMIFS(Сверхбаза!Q:Q,Сверхбаза!C:C,СВОД!D1595,Сверхбаза!E:E,СВОД!F1595)</f>
        <v>0</v>
      </c>
      <c r="U1595" s="337">
        <f>SUMIFS(Сверхбаза!S:S,Сверхбаза!C:C,СВОД!D1595,Сверхбаза!E:E,СВОД!F1595)</f>
        <v>0</v>
      </c>
      <c r="V1595" s="339">
        <f>SUMIFS(Сверхбаза!G:G,Сверхбаза!C:C,СВОД!D1595,Сверхбаза!E:E,СВОД!F1595)</f>
        <v>0</v>
      </c>
    </row>
    <row r="1596" spans="1:22" ht="25.5" outlineLevel="2" x14ac:dyDescent="0.2">
      <c r="A1596" s="33" t="s">
        <v>9</v>
      </c>
      <c r="B1596" s="9">
        <v>2</v>
      </c>
      <c r="C1596" s="10">
        <v>507001</v>
      </c>
      <c r="D1596" s="273">
        <v>300301</v>
      </c>
      <c r="E1596" s="81" t="s">
        <v>2729</v>
      </c>
      <c r="F1596" s="81">
        <v>70</v>
      </c>
      <c r="G1596" s="82" t="s">
        <v>862</v>
      </c>
      <c r="H1596" s="336">
        <f>SUMIFS('Круглосуточный стационар'!J:J,'Круглосуточный стационар'!D:D,СВОД!D1596,'Круглосуточный стационар'!H:H,"-",'Круглосуточный стационар'!F:F,СВОД!F1596)+SUMIFS(ВМП!J:J,ВМП!D:D,СВОД!D1596,ВМП!H:H,"-",ВМП!F:F,СВОД!F1596)+SUMIFS('Дневной стационар'!J:J,'Дневной стационар'!D:D,СВОД!D1596,'Дневной стационар'!H:H,"-",'Дневной стационар'!F:F,СВОД!F1596)+SUMIFS(ЭКО!H:H,ЭКО!D:D,СВОД!D1596,ЭКО!F:F,СВОД!F1596)+SUMIFS(Диализ!H:H,Диализ!D:D,СВОД!D1596,Диализ!F:F,СВОД!F1596)</f>
        <v>0</v>
      </c>
      <c r="I1596" s="337">
        <f>SUMIFS(Поликлиника!H:H,Поликлиника!D:D,СВОД!D1596,Поликлиника!F:F,СВОД!F1596)</f>
        <v>0</v>
      </c>
      <c r="J1596" s="337">
        <f>SUMIFS(Поликлиника!AQ:AQ,Поликлиника!D:D,СВОД!D1596,Поликлиника!F:F,СВОД!F1596)</f>
        <v>0</v>
      </c>
      <c r="K1596" s="337">
        <f>SUMIFS(Поликлиника!AV:AV,Поликлиника!D:D,СВОД!D1596,Поликлиника!F:F,СВОД!F1596)</f>
        <v>0</v>
      </c>
      <c r="L1596" s="337">
        <f>SUMIFS(Поликлиника!BA:BA,Поликлиника!D:D,СВОД!D1596,Поликлиника!F:F,СВОД!F1596)</f>
        <v>0</v>
      </c>
      <c r="M1596" s="337">
        <f>SUMIFS(Услуги!H:H,Услуги!D:D,СВОД!D1596,Услуги!F:F,СВОД!F1596)+SUMIFS(Услуги!M:M,Услуги!D:D,СВОД!D1596,Услуги!F:F,СВОД!F1596)+SUMIFS(Услуги!R:R,Услуги!D:D,СВОД!D1596,Услуги!F:F,СВОД!F1596)+SUMIFS(Услуги!W:W,Услуги!D:D,СВОД!D1596,Услуги!F:F,СВОД!F1596)+SUMIFS(Услуги!AB:AB,Услуги!D:D,СВОД!D1596,Услуги!F:F,СВОД!F1596)+SUMIFS(Услуги!AG:AG,Услуги!D:D,СВОД!D1596,Услуги!F:F,СВОД!F1596)+SUMIFS(Услуги!AL:AL,Услуги!D:D,СВОД!D1596,Услуги!F:F,СВОД!F1596)+SUMIFS(Услуги!AQ:AQ,Услуги!D:D,СВОД!D1596,Услуги!F:F,СВОД!F1596)</f>
        <v>0</v>
      </c>
      <c r="N1596" s="337">
        <f>SUMIFS('Скорая мед.помощь'!I:I,'Скорая мед.помощь'!D:D,СВОД!D1596,'Скорая мед.помощь'!F:F,СВОД!F1596)</f>
        <v>0</v>
      </c>
      <c r="O1596" s="338">
        <f>SUMIFS(Поликлиника!BF:BF,Поликлиника!D:D,СВОД!D1596,Поликлиника!F:F,СВОД!F1596)</f>
        <v>0</v>
      </c>
      <c r="P1596" s="339">
        <f>SUMIFS('Круглосуточный стационар'!O:O,'Круглосуточный стационар'!D:D,СВОД!D1596,'Круглосуточный стационар'!F:F,СВОД!F1596,'Круглосуточный стационар'!H:H,"-")+SUMIFS(ВМП!O:O,ВМП!D:D,СВОД!D1596,ВМП!F:F,СВОД!F1596,ВМП!H:H,"-")+SUMIFS('Дневной стационар'!O:O,'Дневной стационар'!D:D,СВОД!D1596,'Дневной стационар'!F:F,СВОД!F1596,'Дневной стационар'!H:H,"-")+SUMIFS(ЭКО!M:M,ЭКО!D:D,СВОД!D1596,ЭКО!F:F,СВОД!F1596)+SUMIFS(Диализ!M:M,Диализ!D:D,СВОД!D1596,Диализ!F:F,СВОД!F1596)+SUMIFS('Скорая мед.помощь'!N:N,'Скорая мед.помощь'!D:D,СВОД!D1596,'Скорая мед.помощь'!F:F,СВОД!F1596)+SUMIFS(Услуги!AV:AV,Услуги!D:D,СВОД!D1596,Услуги!F:F,СВОД!F1596)+SUMIFS(Поликлиника!BK:BK,Поликлиника!D:D,СВОД!D1596,Поликлиника!F:F,СВОД!F1596)</f>
        <v>0</v>
      </c>
      <c r="Q1596" s="336">
        <f>SUMIFS(Сверхбаза!L:L,Сверхбаза!C:C,СВОД!D1596,Сверхбаза!E:E,СВОД!F1596)+SUMIFS(Сверхбаза!N:N,Сверхбаза!C:C,СВОД!D1596,Сверхбаза!E:E,СВОД!F1596)</f>
        <v>0</v>
      </c>
      <c r="R1596" s="337">
        <f>SUMIFS(Сверхбаза!P:P,Сверхбаза!C:C,СВОД!D1596,Сверхбаза!E:E,СВОД!F1596)</f>
        <v>0</v>
      </c>
      <c r="S1596" s="337">
        <f>SUMIFS(Сверхбаза!R:R,Сверхбаза!C:C,СВОД!D1596,Сверхбаза!E:E,СВОД!F1596)</f>
        <v>0</v>
      </c>
      <c r="T1596" s="337">
        <f>SUMIFS(Сверхбаза!Q:Q,Сверхбаза!C:C,СВОД!D1596,Сверхбаза!E:E,СВОД!F1596)</f>
        <v>0</v>
      </c>
      <c r="U1596" s="337">
        <f>SUMIFS(Сверхбаза!S:S,Сверхбаза!C:C,СВОД!D1596,Сверхбаза!E:E,СВОД!F1596)</f>
        <v>0</v>
      </c>
      <c r="V1596" s="339">
        <f>SUMIFS(Сверхбаза!G:G,Сверхбаза!C:C,СВОД!D1596,Сверхбаза!E:E,СВОД!F1596)</f>
        <v>0</v>
      </c>
    </row>
    <row r="1597" spans="1:22" ht="25.5" outlineLevel="2" x14ac:dyDescent="0.2">
      <c r="A1597" s="33" t="s">
        <v>9</v>
      </c>
      <c r="B1597" s="9">
        <v>2</v>
      </c>
      <c r="C1597" s="10">
        <v>507001</v>
      </c>
      <c r="D1597" s="273">
        <v>300301</v>
      </c>
      <c r="E1597" s="81" t="s">
        <v>2729</v>
      </c>
      <c r="F1597" s="81">
        <v>94</v>
      </c>
      <c r="G1597" s="82" t="s">
        <v>124</v>
      </c>
      <c r="H1597" s="336">
        <f>SUMIFS('Круглосуточный стационар'!J:J,'Круглосуточный стационар'!D:D,СВОД!D1597,'Круглосуточный стационар'!H:H,"-",'Круглосуточный стационар'!F:F,СВОД!F1597)+SUMIFS(ВМП!J:J,ВМП!D:D,СВОД!D1597,ВМП!H:H,"-",ВМП!F:F,СВОД!F1597)+SUMIFS('Дневной стационар'!J:J,'Дневной стационар'!D:D,СВОД!D1597,'Дневной стационар'!H:H,"-",'Дневной стационар'!F:F,СВОД!F1597)+SUMIFS(ЭКО!H:H,ЭКО!D:D,СВОД!D1597,ЭКО!F:F,СВОД!F1597)+SUMIFS(Диализ!H:H,Диализ!D:D,СВОД!D1597,Диализ!F:F,СВОД!F1597)</f>
        <v>0</v>
      </c>
      <c r="I1597" s="337">
        <f>SUMIFS(Поликлиника!H:H,Поликлиника!D:D,СВОД!D1597,Поликлиника!F:F,СВОД!F1597)</f>
        <v>0</v>
      </c>
      <c r="J1597" s="337">
        <f>SUMIFS(Поликлиника!AQ:AQ,Поликлиника!D:D,СВОД!D1597,Поликлиника!F:F,СВОД!F1597)</f>
        <v>0</v>
      </c>
      <c r="K1597" s="337">
        <f>SUMIFS(Поликлиника!AV:AV,Поликлиника!D:D,СВОД!D1597,Поликлиника!F:F,СВОД!F1597)</f>
        <v>0</v>
      </c>
      <c r="L1597" s="337">
        <f>SUMIFS(Поликлиника!BA:BA,Поликлиника!D:D,СВОД!D1597,Поликлиника!F:F,СВОД!F1597)</f>
        <v>0</v>
      </c>
      <c r="M1597" s="337">
        <f>SUMIFS(Услуги!H:H,Услуги!D:D,СВОД!D1597,Услуги!F:F,СВОД!F1597)+SUMIFS(Услуги!M:M,Услуги!D:D,СВОД!D1597,Услуги!F:F,СВОД!F1597)+SUMIFS(Услуги!R:R,Услуги!D:D,СВОД!D1597,Услуги!F:F,СВОД!F1597)+SUMIFS(Услуги!W:W,Услуги!D:D,СВОД!D1597,Услуги!F:F,СВОД!F1597)+SUMIFS(Услуги!AB:AB,Услуги!D:D,СВОД!D1597,Услуги!F:F,СВОД!F1597)+SUMIFS(Услуги!AG:AG,Услуги!D:D,СВОД!D1597,Услуги!F:F,СВОД!F1597)+SUMIFS(Услуги!AL:AL,Услуги!D:D,СВОД!D1597,Услуги!F:F,СВОД!F1597)+SUMIFS(Услуги!AQ:AQ,Услуги!D:D,СВОД!D1597,Услуги!F:F,СВОД!F1597)</f>
        <v>0</v>
      </c>
      <c r="N1597" s="337">
        <f>SUMIFS('Скорая мед.помощь'!I:I,'Скорая мед.помощь'!D:D,СВОД!D1597,'Скорая мед.помощь'!F:F,СВОД!F1597)</f>
        <v>0</v>
      </c>
      <c r="O1597" s="338">
        <f>SUMIFS(Поликлиника!BF:BF,Поликлиника!D:D,СВОД!D1597,Поликлиника!F:F,СВОД!F1597)</f>
        <v>0</v>
      </c>
      <c r="P1597" s="339">
        <f>SUMIFS('Круглосуточный стационар'!O:O,'Круглосуточный стационар'!D:D,СВОД!D1597,'Круглосуточный стационар'!F:F,СВОД!F1597,'Круглосуточный стационар'!H:H,"-")+SUMIFS(ВМП!O:O,ВМП!D:D,СВОД!D1597,ВМП!F:F,СВОД!F1597,ВМП!H:H,"-")+SUMIFS('Дневной стационар'!O:O,'Дневной стационар'!D:D,СВОД!D1597,'Дневной стационар'!F:F,СВОД!F1597,'Дневной стационар'!H:H,"-")+SUMIFS(ЭКО!M:M,ЭКО!D:D,СВОД!D1597,ЭКО!F:F,СВОД!F1597)+SUMIFS(Диализ!M:M,Диализ!D:D,СВОД!D1597,Диализ!F:F,СВОД!F1597)+SUMIFS('Скорая мед.помощь'!N:N,'Скорая мед.помощь'!D:D,СВОД!D1597,'Скорая мед.помощь'!F:F,СВОД!F1597)+SUMIFS(Услуги!AV:AV,Услуги!D:D,СВОД!D1597,Услуги!F:F,СВОД!F1597)+SUMIFS(Поликлиника!BK:BK,Поликлиника!D:D,СВОД!D1597,Поликлиника!F:F,СВОД!F1597)</f>
        <v>0</v>
      </c>
      <c r="Q1597" s="336">
        <f>SUMIFS(Сверхбаза!L:L,Сверхбаза!C:C,СВОД!D1597,Сверхбаза!E:E,СВОД!F1597)+SUMIFS(Сверхбаза!N:N,Сверхбаза!C:C,СВОД!D1597,Сверхбаза!E:E,СВОД!F1597)</f>
        <v>0</v>
      </c>
      <c r="R1597" s="337">
        <f>SUMIFS(Сверхбаза!P:P,Сверхбаза!C:C,СВОД!D1597,Сверхбаза!E:E,СВОД!F1597)</f>
        <v>0</v>
      </c>
      <c r="S1597" s="337">
        <f>SUMIFS(Сверхбаза!R:R,Сверхбаза!C:C,СВОД!D1597,Сверхбаза!E:E,СВОД!F1597)</f>
        <v>0</v>
      </c>
      <c r="T1597" s="337">
        <f>SUMIFS(Сверхбаза!Q:Q,Сверхбаза!C:C,СВОД!D1597,Сверхбаза!E:E,СВОД!F1597)</f>
        <v>0</v>
      </c>
      <c r="U1597" s="337">
        <f>SUMIFS(Сверхбаза!S:S,Сверхбаза!C:C,СВОД!D1597,Сверхбаза!E:E,СВОД!F1597)</f>
        <v>0</v>
      </c>
      <c r="V1597" s="339">
        <f>SUMIFS(Сверхбаза!G:G,Сверхбаза!C:C,СВОД!D1597,Сверхбаза!E:E,СВОД!F1597)</f>
        <v>0</v>
      </c>
    </row>
    <row r="1598" spans="1:22" outlineLevel="1" x14ac:dyDescent="0.2">
      <c r="A1598" s="320"/>
      <c r="B1598" s="321"/>
      <c r="C1598" s="322"/>
      <c r="D1598" s="340" t="s">
        <v>426</v>
      </c>
      <c r="E1598" s="83"/>
      <c r="F1598" s="83"/>
      <c r="G1598" s="84"/>
      <c r="H1598" s="341"/>
      <c r="I1598" s="342"/>
      <c r="J1598" s="342"/>
      <c r="K1598" s="342"/>
      <c r="L1598" s="342"/>
      <c r="M1598" s="342"/>
      <c r="N1598" s="342"/>
      <c r="O1598" s="343"/>
      <c r="P1598" s="344">
        <f>SUBTOTAL(9,P1590:P1597)</f>
        <v>187369.31651432821</v>
      </c>
      <c r="Q1598" s="341"/>
      <c r="R1598" s="342"/>
      <c r="S1598" s="342"/>
      <c r="T1598" s="342"/>
      <c r="U1598" s="342"/>
      <c r="V1598" s="344">
        <f>SUBTOTAL(9,V1590:V1597)</f>
        <v>7237.521999999999</v>
      </c>
    </row>
    <row r="1599" spans="1:22" outlineLevel="2" x14ac:dyDescent="0.2">
      <c r="A1599" s="33" t="s">
        <v>10</v>
      </c>
      <c r="B1599" s="9">
        <v>2</v>
      </c>
      <c r="C1599" s="10">
        <v>503002</v>
      </c>
      <c r="D1599" s="273">
        <v>300401</v>
      </c>
      <c r="E1599" s="81" t="s">
        <v>2730</v>
      </c>
      <c r="F1599" s="81">
        <v>1</v>
      </c>
      <c r="G1599" s="82" t="s">
        <v>12</v>
      </c>
      <c r="H1599" s="336">
        <f>SUMIFS('Круглосуточный стационар'!J:J,'Круглосуточный стационар'!D:D,СВОД!D1599,'Круглосуточный стационар'!H:H,"-",'Круглосуточный стационар'!F:F,СВОД!F1599)+SUMIFS(ВМП!J:J,ВМП!D:D,СВОД!D1599,ВМП!H:H,"-",ВМП!F:F,СВОД!F1599)+SUMIFS('Дневной стационар'!J:J,'Дневной стационар'!D:D,СВОД!D1599,'Дневной стационар'!H:H,"-",'Дневной стационар'!F:F,СВОД!F1599)+SUMIFS(ЭКО!H:H,ЭКО!D:D,СВОД!D1599,ЭКО!F:F,СВОД!F1599)+SUMIFS(Диализ!H:H,Диализ!D:D,СВОД!D1599,Диализ!F:F,СВОД!F1599)</f>
        <v>748</v>
      </c>
      <c r="I1599" s="337">
        <f>SUMIFS(Поликлиника!H:H,Поликлиника!D:D,СВОД!D1599,Поликлиника!F:F,СВОД!F1599)</f>
        <v>0</v>
      </c>
      <c r="J1599" s="337">
        <f>SUMIFS(Поликлиника!AQ:AQ,Поликлиника!D:D,СВОД!D1599,Поликлиника!F:F,СВОД!F1599)</f>
        <v>0</v>
      </c>
      <c r="K1599" s="337">
        <f>SUMIFS(Поликлиника!AV:AV,Поликлиника!D:D,СВОД!D1599,Поликлиника!F:F,СВОД!F1599)</f>
        <v>0</v>
      </c>
      <c r="L1599" s="337">
        <f>SUMIFS(Поликлиника!BA:BA,Поликлиника!D:D,СВОД!D1599,Поликлиника!F:F,СВОД!F1599)</f>
        <v>0</v>
      </c>
      <c r="M1599" s="337">
        <f>SUMIFS(Услуги!H:H,Услуги!D:D,СВОД!D1599,Услуги!F:F,СВОД!F1599)+SUMIFS(Услуги!M:M,Услуги!D:D,СВОД!D1599,Услуги!F:F,СВОД!F1599)+SUMIFS(Услуги!R:R,Услуги!D:D,СВОД!D1599,Услуги!F:F,СВОД!F1599)+SUMIFS(Услуги!W:W,Услуги!D:D,СВОД!D1599,Услуги!F:F,СВОД!F1599)+SUMIFS(Услуги!AB:AB,Услуги!D:D,СВОД!D1599,Услуги!F:F,СВОД!F1599)+SUMIFS(Услуги!AG:AG,Услуги!D:D,СВОД!D1599,Услуги!F:F,СВОД!F1599)+SUMIFS(Услуги!AL:AL,Услуги!D:D,СВОД!D1599,Услуги!F:F,СВОД!F1599)+SUMIFS(Услуги!AQ:AQ,Услуги!D:D,СВОД!D1599,Услуги!F:F,СВОД!F1599)</f>
        <v>0</v>
      </c>
      <c r="N1599" s="337">
        <f>SUMIFS('Скорая мед.помощь'!I:I,'Скорая мед.помощь'!D:D,СВОД!D1599,'Скорая мед.помощь'!F:F,СВОД!F1599)</f>
        <v>0</v>
      </c>
      <c r="O1599" s="338">
        <f>SUMIFS(Поликлиника!BF:BF,Поликлиника!D:D,СВОД!D1599,Поликлиника!F:F,СВОД!F1599)</f>
        <v>0</v>
      </c>
      <c r="P1599" s="339">
        <f>SUMIFS('Круглосуточный стационар'!O:O,'Круглосуточный стационар'!D:D,СВОД!D1599,'Круглосуточный стационар'!F:F,СВОД!F1599,'Круглосуточный стационар'!H:H,"-")+SUMIFS(ВМП!O:O,ВМП!D:D,СВОД!D1599,ВМП!F:F,СВОД!F1599,ВМП!H:H,"-")+SUMIFS('Дневной стационар'!O:O,'Дневной стационар'!D:D,СВОД!D1599,'Дневной стационар'!F:F,СВОД!F1599,'Дневной стационар'!H:H,"-")+SUMIFS(ЭКО!M:M,ЭКО!D:D,СВОД!D1599,ЭКО!F:F,СВОД!F1599)+SUMIFS(Диализ!M:M,Диализ!D:D,СВОД!D1599,Диализ!F:F,СВОД!F1599)+SUMIFS('Скорая мед.помощь'!N:N,'Скорая мед.помощь'!D:D,СВОД!D1599,'Скорая мед.помощь'!F:F,СВОД!F1599)+SUMIFS(Услуги!AV:AV,Услуги!D:D,СВОД!D1599,Услуги!F:F,СВОД!F1599)+SUMIFS(Поликлиника!BK:BK,Поликлиника!D:D,СВОД!D1599,Поликлиника!F:F,СВОД!F1599)</f>
        <v>34800.792074098281</v>
      </c>
      <c r="Q1599" s="336">
        <f>SUMIFS(Сверхбаза!L:L,Сверхбаза!C:C,СВОД!D1599,Сверхбаза!E:E,СВОД!F1599)+SUMIFS(Сверхбаза!N:N,Сверхбаза!C:C,СВОД!D1599,Сверхбаза!E:E,СВОД!F1599)</f>
        <v>0</v>
      </c>
      <c r="R1599" s="337">
        <f>SUMIFS(Сверхбаза!P:P,Сверхбаза!C:C,СВОД!D1599,Сверхбаза!E:E,СВОД!F1599)</f>
        <v>0</v>
      </c>
      <c r="S1599" s="337">
        <f>SUMIFS(Сверхбаза!R:R,Сверхбаза!C:C,СВОД!D1599,Сверхбаза!E:E,СВОД!F1599)</f>
        <v>0</v>
      </c>
      <c r="T1599" s="337">
        <f>SUMIFS(Сверхбаза!Q:Q,Сверхбаза!C:C,СВОД!D1599,Сверхбаза!E:E,СВОД!F1599)</f>
        <v>0</v>
      </c>
      <c r="U1599" s="337">
        <f>SUMIFS(Сверхбаза!S:S,Сверхбаза!C:C,СВОД!D1599,Сверхбаза!E:E,СВОД!F1599)</f>
        <v>0</v>
      </c>
      <c r="V1599" s="339">
        <f>SUMIFS(Сверхбаза!G:G,Сверхбаза!C:C,СВОД!D1599,Сверхбаза!E:E,СВОД!F1599)</f>
        <v>0</v>
      </c>
    </row>
    <row r="1600" spans="1:22" ht="25.5" outlineLevel="2" x14ac:dyDescent="0.2">
      <c r="A1600" s="33" t="s">
        <v>10</v>
      </c>
      <c r="B1600" s="9">
        <v>2</v>
      </c>
      <c r="C1600" s="10">
        <v>503002</v>
      </c>
      <c r="D1600" s="273">
        <v>300401</v>
      </c>
      <c r="E1600" s="81" t="s">
        <v>2730</v>
      </c>
      <c r="F1600" s="81">
        <v>13</v>
      </c>
      <c r="G1600" s="82" t="s">
        <v>859</v>
      </c>
      <c r="H1600" s="336">
        <f>SUMIFS('Круглосуточный стационар'!J:J,'Круглосуточный стационар'!D:D,СВОД!D1600,'Круглосуточный стационар'!H:H,"-",'Круглосуточный стационар'!F:F,СВОД!F1600)+SUMIFS(ВМП!J:J,ВМП!D:D,СВОД!D1600,ВМП!H:H,"-",ВМП!F:F,СВОД!F1600)+SUMIFS('Дневной стационар'!J:J,'Дневной стационар'!D:D,СВОД!D1600,'Дневной стационар'!H:H,"-",'Дневной стационар'!F:F,СВОД!F1600)+SUMIFS(ЭКО!H:H,ЭКО!D:D,СВОД!D1600,ЭКО!F:F,СВОД!F1600)+SUMIFS(Диализ!H:H,Диализ!D:D,СВОД!D1600,Диализ!F:F,СВОД!F1600)</f>
        <v>0</v>
      </c>
      <c r="I1600" s="337">
        <f>SUMIFS(Поликлиника!H:H,Поликлиника!D:D,СВОД!D1600,Поликлиника!F:F,СВОД!F1600)</f>
        <v>0</v>
      </c>
      <c r="J1600" s="337">
        <f>SUMIFS(Поликлиника!AQ:AQ,Поликлиника!D:D,СВОД!D1600,Поликлиника!F:F,СВОД!F1600)</f>
        <v>0</v>
      </c>
      <c r="K1600" s="337">
        <f>SUMIFS(Поликлиника!AV:AV,Поликлиника!D:D,СВОД!D1600,Поликлиника!F:F,СВОД!F1600)</f>
        <v>0</v>
      </c>
      <c r="L1600" s="337">
        <f>SUMIFS(Поликлиника!BA:BA,Поликлиника!D:D,СВОД!D1600,Поликлиника!F:F,СВОД!F1600)</f>
        <v>0</v>
      </c>
      <c r="M1600" s="337">
        <f>SUMIFS(Услуги!H:H,Услуги!D:D,СВОД!D1600,Услуги!F:F,СВОД!F1600)+SUMIFS(Услуги!M:M,Услуги!D:D,СВОД!D1600,Услуги!F:F,СВОД!F1600)+SUMIFS(Услуги!R:R,Услуги!D:D,СВОД!D1600,Услуги!F:F,СВОД!F1600)+SUMIFS(Услуги!W:W,Услуги!D:D,СВОД!D1600,Услуги!F:F,СВОД!F1600)+SUMIFS(Услуги!AB:AB,Услуги!D:D,СВОД!D1600,Услуги!F:F,СВОД!F1600)+SUMIFS(Услуги!AG:AG,Услуги!D:D,СВОД!D1600,Услуги!F:F,СВОД!F1600)+SUMIFS(Услуги!AL:AL,Услуги!D:D,СВОД!D1600,Услуги!F:F,СВОД!F1600)+SUMIFS(Услуги!AQ:AQ,Услуги!D:D,СВОД!D1600,Услуги!F:F,СВОД!F1600)</f>
        <v>0</v>
      </c>
      <c r="N1600" s="337">
        <f>SUMIFS('Скорая мед.помощь'!I:I,'Скорая мед.помощь'!D:D,СВОД!D1600,'Скорая мед.помощь'!F:F,СВОД!F1600)</f>
        <v>0</v>
      </c>
      <c r="O1600" s="338">
        <f>SUMIFS(Поликлиника!BF:BF,Поликлиника!D:D,СВОД!D1600,Поликлиника!F:F,СВОД!F1600)</f>
        <v>0</v>
      </c>
      <c r="P1600" s="339">
        <f>SUMIFS('Круглосуточный стационар'!O:O,'Круглосуточный стационар'!D:D,СВОД!D1600,'Круглосуточный стационар'!F:F,СВОД!F1600,'Круглосуточный стационар'!H:H,"-")+SUMIFS(ВМП!O:O,ВМП!D:D,СВОД!D1600,ВМП!F:F,СВОД!F1600,ВМП!H:H,"-")+SUMIFS('Дневной стационар'!O:O,'Дневной стационар'!D:D,СВОД!D1600,'Дневной стационар'!F:F,СВОД!F1600,'Дневной стационар'!H:H,"-")+SUMIFS(ЭКО!M:M,ЭКО!D:D,СВОД!D1600,ЭКО!F:F,СВОД!F1600)+SUMIFS(Диализ!M:M,Диализ!D:D,СВОД!D1600,Диализ!F:F,СВОД!F1600)+SUMIFS('Скорая мед.помощь'!N:N,'Скорая мед.помощь'!D:D,СВОД!D1600,'Скорая мед.помощь'!F:F,СВОД!F1600)+SUMIFS(Услуги!AV:AV,Услуги!D:D,СВОД!D1600,Услуги!F:F,СВОД!F1600)+SUMIFS(Поликлиника!BK:BK,Поликлиника!D:D,СВОД!D1600,Поликлиника!F:F,СВОД!F1600)</f>
        <v>0</v>
      </c>
      <c r="Q1600" s="336">
        <f>SUMIFS(Сверхбаза!L:L,Сверхбаза!C:C,СВОД!D1600,Сверхбаза!E:E,СВОД!F1600)+SUMIFS(Сверхбаза!N:N,Сверхбаза!C:C,СВОД!D1600,Сверхбаза!E:E,СВОД!F1600)</f>
        <v>0</v>
      </c>
      <c r="R1600" s="337">
        <f>SUMIFS(Сверхбаза!P:P,Сверхбаза!C:C,СВОД!D1600,Сверхбаза!E:E,СВОД!F1600)</f>
        <v>0</v>
      </c>
      <c r="S1600" s="337">
        <f>SUMIFS(Сверхбаза!R:R,Сверхбаза!C:C,СВОД!D1600,Сверхбаза!E:E,СВОД!F1600)</f>
        <v>0</v>
      </c>
      <c r="T1600" s="337">
        <f>SUMIFS(Сверхбаза!Q:Q,Сверхбаза!C:C,СВОД!D1600,Сверхбаза!E:E,СВОД!F1600)</f>
        <v>0</v>
      </c>
      <c r="U1600" s="337">
        <f>SUMIFS(Сверхбаза!S:S,Сверхбаза!C:C,СВОД!D1600,Сверхбаза!E:E,СВОД!F1600)</f>
        <v>0</v>
      </c>
      <c r="V1600" s="339">
        <f>SUMIFS(Сверхбаза!G:G,Сверхбаза!C:C,СВОД!D1600,Сверхбаза!E:E,СВОД!F1600)</f>
        <v>0</v>
      </c>
    </row>
    <row r="1601" spans="1:22" outlineLevel="2" x14ac:dyDescent="0.2">
      <c r="A1601" s="33" t="s">
        <v>10</v>
      </c>
      <c r="B1601" s="9">
        <v>2</v>
      </c>
      <c r="C1601" s="10">
        <v>503002</v>
      </c>
      <c r="D1601" s="273">
        <v>300401</v>
      </c>
      <c r="E1601" s="81" t="s">
        <v>2730</v>
      </c>
      <c r="F1601" s="81">
        <v>2</v>
      </c>
      <c r="G1601" s="82" t="s">
        <v>135</v>
      </c>
      <c r="H1601" s="336">
        <f>SUMIFS('Круглосуточный стационар'!J:J,'Круглосуточный стационар'!D:D,СВОД!D1601,'Круглосуточный стационар'!H:H,"-",'Круглосуточный стационар'!F:F,СВОД!F1601)+SUMIFS(ВМП!J:J,ВМП!D:D,СВОД!D1601,ВМП!H:H,"-",ВМП!F:F,СВОД!F1601)+SUMIFS('Дневной стационар'!J:J,'Дневной стационар'!D:D,СВОД!D1601,'Дневной стационар'!H:H,"-",'Дневной стационар'!F:F,СВОД!F1601)+SUMIFS(ЭКО!H:H,ЭКО!D:D,СВОД!D1601,ЭКО!F:F,СВОД!F1601)+SUMIFS(Диализ!H:H,Диализ!D:D,СВОД!D1601,Диализ!F:F,СВОД!F1601)</f>
        <v>400</v>
      </c>
      <c r="I1601" s="337">
        <f>SUMIFS(Поликлиника!H:H,Поликлиника!D:D,СВОД!D1601,Поликлиника!F:F,СВОД!F1601)</f>
        <v>0</v>
      </c>
      <c r="J1601" s="337">
        <f>SUMIFS(Поликлиника!AQ:AQ,Поликлиника!D:D,СВОД!D1601,Поликлиника!F:F,СВОД!F1601)</f>
        <v>0</v>
      </c>
      <c r="K1601" s="337">
        <f>SUMIFS(Поликлиника!AV:AV,Поликлиника!D:D,СВОД!D1601,Поликлиника!F:F,СВОД!F1601)</f>
        <v>0</v>
      </c>
      <c r="L1601" s="337">
        <f>SUMIFS(Поликлиника!BA:BA,Поликлиника!D:D,СВОД!D1601,Поликлиника!F:F,СВОД!F1601)</f>
        <v>0</v>
      </c>
      <c r="M1601" s="337">
        <f>SUMIFS(Услуги!H:H,Услуги!D:D,СВОД!D1601,Услуги!F:F,СВОД!F1601)+SUMIFS(Услуги!M:M,Услуги!D:D,СВОД!D1601,Услуги!F:F,СВОД!F1601)+SUMIFS(Услуги!R:R,Услуги!D:D,СВОД!D1601,Услуги!F:F,СВОД!F1601)+SUMIFS(Услуги!W:W,Услуги!D:D,СВОД!D1601,Услуги!F:F,СВОД!F1601)+SUMIFS(Услуги!AB:AB,Услуги!D:D,СВОД!D1601,Услуги!F:F,СВОД!F1601)+SUMIFS(Услуги!AG:AG,Услуги!D:D,СВОД!D1601,Услуги!F:F,СВОД!F1601)+SUMIFS(Услуги!AL:AL,Услуги!D:D,СВОД!D1601,Услуги!F:F,СВОД!F1601)+SUMIFS(Услуги!AQ:AQ,Услуги!D:D,СВОД!D1601,Услуги!F:F,СВОД!F1601)</f>
        <v>0</v>
      </c>
      <c r="N1601" s="337">
        <f>SUMIFS('Скорая мед.помощь'!I:I,'Скорая мед.помощь'!D:D,СВОД!D1601,'Скорая мед.помощь'!F:F,СВОД!F1601)</f>
        <v>0</v>
      </c>
      <c r="O1601" s="338">
        <f>SUMIFS(Поликлиника!BF:BF,Поликлиника!D:D,СВОД!D1601,Поликлиника!F:F,СВОД!F1601)</f>
        <v>0</v>
      </c>
      <c r="P1601" s="339">
        <f>SUMIFS('Круглосуточный стационар'!O:O,'Круглосуточный стационар'!D:D,СВОД!D1601,'Круглосуточный стационар'!F:F,СВОД!F1601,'Круглосуточный стационар'!H:H,"-")+SUMIFS(ВМП!O:O,ВМП!D:D,СВОД!D1601,ВМП!F:F,СВОД!F1601,ВМП!H:H,"-")+SUMIFS('Дневной стационар'!O:O,'Дневной стационар'!D:D,СВОД!D1601,'Дневной стационар'!F:F,СВОД!F1601,'Дневной стационар'!H:H,"-")+SUMIFS(ЭКО!M:M,ЭКО!D:D,СВОД!D1601,ЭКО!F:F,СВОД!F1601)+SUMIFS(Диализ!M:M,Диализ!D:D,СВОД!D1601,Диализ!F:F,СВОД!F1601)+SUMIFS('Скорая мед.помощь'!N:N,'Скорая мед.помощь'!D:D,СВОД!D1601,'Скорая мед.помощь'!F:F,СВОД!F1601)+SUMIFS(Услуги!AV:AV,Услуги!D:D,СВОД!D1601,Услуги!F:F,СВОД!F1601)+SUMIFS(Поликлиника!BK:BK,Поликлиника!D:D,СВОД!D1601,Поликлиника!F:F,СВОД!F1601)</f>
        <v>3184.7034880000001</v>
      </c>
      <c r="Q1601" s="336">
        <f>SUMIFS(Сверхбаза!L:L,Сверхбаза!C:C,СВОД!D1601,Сверхбаза!E:E,СВОД!F1601)+SUMIFS(Сверхбаза!N:N,Сверхбаза!C:C,СВОД!D1601,Сверхбаза!E:E,СВОД!F1601)</f>
        <v>0</v>
      </c>
      <c r="R1601" s="337">
        <f>SUMIFS(Сверхбаза!P:P,Сверхбаза!C:C,СВОД!D1601,Сверхбаза!E:E,СВОД!F1601)</f>
        <v>0</v>
      </c>
      <c r="S1601" s="337">
        <f>SUMIFS(Сверхбаза!R:R,Сверхбаза!C:C,СВОД!D1601,Сверхбаза!E:E,СВОД!F1601)</f>
        <v>0</v>
      </c>
      <c r="T1601" s="337">
        <f>SUMIFS(Сверхбаза!Q:Q,Сверхбаза!C:C,СВОД!D1601,Сверхбаза!E:E,СВОД!F1601)</f>
        <v>0</v>
      </c>
      <c r="U1601" s="337">
        <f>SUMIFS(Сверхбаза!S:S,Сверхбаза!C:C,СВОД!D1601,Сверхбаза!E:E,СВОД!F1601)</f>
        <v>0</v>
      </c>
      <c r="V1601" s="339">
        <f>SUMIFS(Сверхбаза!G:G,Сверхбаза!C:C,СВОД!D1601,Сверхбаза!E:E,СВОД!F1601)</f>
        <v>0</v>
      </c>
    </row>
    <row r="1602" spans="1:22" ht="25.5" outlineLevel="2" x14ac:dyDescent="0.2">
      <c r="A1602" s="33" t="s">
        <v>10</v>
      </c>
      <c r="B1602" s="9">
        <v>2</v>
      </c>
      <c r="C1602" s="10">
        <v>503002</v>
      </c>
      <c r="D1602" s="273">
        <v>300401</v>
      </c>
      <c r="E1602" s="81" t="s">
        <v>2730</v>
      </c>
      <c r="F1602" s="81">
        <v>6</v>
      </c>
      <c r="G1602" s="82" t="s">
        <v>860</v>
      </c>
      <c r="H1602" s="336">
        <f>SUMIFS('Круглосуточный стационар'!J:J,'Круглосуточный стационар'!D:D,СВОД!D1602,'Круглосуточный стационар'!H:H,"-",'Круглосуточный стационар'!F:F,СВОД!F1602)+SUMIFS(ВМП!J:J,ВМП!D:D,СВОД!D1602,ВМП!H:H,"-",ВМП!F:F,СВОД!F1602)+SUMIFS('Дневной стационар'!J:J,'Дневной стационар'!D:D,СВОД!D1602,'Дневной стационар'!H:H,"-",'Дневной стационар'!F:F,СВОД!F1602)+SUMIFS(ЭКО!H:H,ЭКО!D:D,СВОД!D1602,ЭКО!F:F,СВОД!F1602)+SUMIFS(Диализ!H:H,Диализ!D:D,СВОД!D1602,Диализ!F:F,СВОД!F1602)</f>
        <v>0</v>
      </c>
      <c r="I1602" s="337">
        <f>SUMIFS(Поликлиника!H:H,Поликлиника!D:D,СВОД!D1602,Поликлиника!F:F,СВОД!F1602)</f>
        <v>0</v>
      </c>
      <c r="J1602" s="337">
        <f>SUMIFS(Поликлиника!AQ:AQ,Поликлиника!D:D,СВОД!D1602,Поликлиника!F:F,СВОД!F1602)</f>
        <v>0</v>
      </c>
      <c r="K1602" s="337">
        <f>SUMIFS(Поликлиника!AV:AV,Поликлиника!D:D,СВОД!D1602,Поликлиника!F:F,СВОД!F1602)</f>
        <v>0</v>
      </c>
      <c r="L1602" s="337">
        <f>SUMIFS(Поликлиника!BA:BA,Поликлиника!D:D,СВОД!D1602,Поликлиника!F:F,СВОД!F1602)</f>
        <v>0</v>
      </c>
      <c r="M1602" s="337">
        <f>SUMIFS(Услуги!H:H,Услуги!D:D,СВОД!D1602,Услуги!F:F,СВОД!F1602)+SUMIFS(Услуги!M:M,Услуги!D:D,СВОД!D1602,Услуги!F:F,СВОД!F1602)+SUMIFS(Услуги!R:R,Услуги!D:D,СВОД!D1602,Услуги!F:F,СВОД!F1602)+SUMIFS(Услуги!W:W,Услуги!D:D,СВОД!D1602,Услуги!F:F,СВОД!F1602)+SUMIFS(Услуги!AB:AB,Услуги!D:D,СВОД!D1602,Услуги!F:F,СВОД!F1602)+SUMIFS(Услуги!AG:AG,Услуги!D:D,СВОД!D1602,Услуги!F:F,СВОД!F1602)+SUMIFS(Услуги!AL:AL,Услуги!D:D,СВОД!D1602,Услуги!F:F,СВОД!F1602)+SUMIFS(Услуги!AQ:AQ,Услуги!D:D,СВОД!D1602,Услуги!F:F,СВОД!F1602)</f>
        <v>0</v>
      </c>
      <c r="N1602" s="337">
        <f>SUMIFS('Скорая мед.помощь'!I:I,'Скорая мед.помощь'!D:D,СВОД!D1602,'Скорая мед.помощь'!F:F,СВОД!F1602)</f>
        <v>0</v>
      </c>
      <c r="O1602" s="338">
        <f>SUMIFS(Поликлиника!BF:BF,Поликлиника!D:D,СВОД!D1602,Поликлиника!F:F,СВОД!F1602)</f>
        <v>0</v>
      </c>
      <c r="P1602" s="339">
        <f>SUMIFS('Круглосуточный стационар'!O:O,'Круглосуточный стационар'!D:D,СВОД!D1602,'Круглосуточный стационар'!F:F,СВОД!F1602,'Круглосуточный стационар'!H:H,"-")+SUMIFS(ВМП!O:O,ВМП!D:D,СВОД!D1602,ВМП!F:F,СВОД!F1602,ВМП!H:H,"-")+SUMIFS('Дневной стационар'!O:O,'Дневной стационар'!D:D,СВОД!D1602,'Дневной стационар'!F:F,СВОД!F1602,'Дневной стационар'!H:H,"-")+SUMIFS(ЭКО!M:M,ЭКО!D:D,СВОД!D1602,ЭКО!F:F,СВОД!F1602)+SUMIFS(Диализ!M:M,Диализ!D:D,СВОД!D1602,Диализ!F:F,СВОД!F1602)+SUMIFS('Скорая мед.помощь'!N:N,'Скорая мед.помощь'!D:D,СВОД!D1602,'Скорая мед.помощь'!F:F,СВОД!F1602)+SUMIFS(Услуги!AV:AV,Услуги!D:D,СВОД!D1602,Услуги!F:F,СВОД!F1602)+SUMIFS(Поликлиника!BK:BK,Поликлиника!D:D,СВОД!D1602,Поликлиника!F:F,СВОД!F1602)</f>
        <v>0</v>
      </c>
      <c r="Q1602" s="336">
        <f>SUMIFS(Сверхбаза!L:L,Сверхбаза!C:C,СВОД!D1602,Сверхбаза!E:E,СВОД!F1602)+SUMIFS(Сверхбаза!N:N,Сверхбаза!C:C,СВОД!D1602,Сверхбаза!E:E,СВОД!F1602)</f>
        <v>0</v>
      </c>
      <c r="R1602" s="337">
        <f>SUMIFS(Сверхбаза!P:P,Сверхбаза!C:C,СВОД!D1602,Сверхбаза!E:E,СВОД!F1602)</f>
        <v>0</v>
      </c>
      <c r="S1602" s="337">
        <f>SUMIFS(Сверхбаза!R:R,Сверхбаза!C:C,СВОД!D1602,Сверхбаза!E:E,СВОД!F1602)</f>
        <v>0</v>
      </c>
      <c r="T1602" s="337">
        <f>SUMIFS(Сверхбаза!Q:Q,Сверхбаза!C:C,СВОД!D1602,Сверхбаза!E:E,СВОД!F1602)</f>
        <v>0</v>
      </c>
      <c r="U1602" s="337">
        <f>SUMIFS(Сверхбаза!S:S,Сверхбаза!C:C,СВОД!D1602,Сверхбаза!E:E,СВОД!F1602)</f>
        <v>0</v>
      </c>
      <c r="V1602" s="339">
        <f>SUMIFS(Сверхбаза!G:G,Сверхбаза!C:C,СВОД!D1602,Сверхбаза!E:E,СВОД!F1602)</f>
        <v>0</v>
      </c>
    </row>
    <row r="1603" spans="1:22" ht="25.5" outlineLevel="2" x14ac:dyDescent="0.2">
      <c r="A1603" s="33" t="s">
        <v>10</v>
      </c>
      <c r="B1603" s="9">
        <v>2</v>
      </c>
      <c r="C1603" s="10">
        <v>503002</v>
      </c>
      <c r="D1603" s="273">
        <v>300401</v>
      </c>
      <c r="E1603" s="81" t="s">
        <v>2730</v>
      </c>
      <c r="F1603" s="81">
        <v>3</v>
      </c>
      <c r="G1603" s="82" t="s">
        <v>136</v>
      </c>
      <c r="H1603" s="336">
        <f>SUMIFS('Круглосуточный стационар'!J:J,'Круглосуточный стационар'!D:D,СВОД!D1603,'Круглосуточный стационар'!H:H,"-",'Круглосуточный стационар'!F:F,СВОД!F1603)+SUMIFS(ВМП!J:J,ВМП!D:D,СВОД!D1603,ВМП!H:H,"-",ВМП!F:F,СВОД!F1603)+SUMIFS('Дневной стационар'!J:J,'Дневной стационар'!D:D,СВОД!D1603,'Дневной стационар'!H:H,"-",'Дневной стационар'!F:F,СВОД!F1603)+SUMIFS(ЭКО!H:H,ЭКО!D:D,СВОД!D1603,ЭКО!F:F,СВОД!F1603)+SUMIFS(Диализ!H:H,Диализ!D:D,СВОД!D1603,Диализ!F:F,СВОД!F1603)</f>
        <v>0</v>
      </c>
      <c r="I1603" s="337">
        <f>SUMIFS(Поликлиника!H:H,Поликлиника!D:D,СВОД!D1603,Поликлиника!F:F,СВОД!F1603)</f>
        <v>0</v>
      </c>
      <c r="J1603" s="337">
        <f>SUMIFS(Поликлиника!AQ:AQ,Поликлиника!D:D,СВОД!D1603,Поликлиника!F:F,СВОД!F1603)</f>
        <v>1615</v>
      </c>
      <c r="K1603" s="337">
        <f>SUMIFS(Поликлиника!AV:AV,Поликлиника!D:D,СВОД!D1603,Поликлиника!F:F,СВОД!F1603)</f>
        <v>1751</v>
      </c>
      <c r="L1603" s="337">
        <f>SUMIFS(Поликлиника!BA:BA,Поликлиника!D:D,СВОД!D1603,Поликлиника!F:F,СВОД!F1603)</f>
        <v>2697</v>
      </c>
      <c r="M1603" s="337">
        <f>SUMIFS(Услуги!H:H,Услуги!D:D,СВОД!D1603,Услуги!F:F,СВОД!F1603)+SUMIFS(Услуги!M:M,Услуги!D:D,СВОД!D1603,Услуги!F:F,СВОД!F1603)+SUMIFS(Услуги!R:R,Услуги!D:D,СВОД!D1603,Услуги!F:F,СВОД!F1603)+SUMIFS(Услуги!W:W,Услуги!D:D,СВОД!D1603,Услуги!F:F,СВОД!F1603)+SUMIFS(Услуги!AB:AB,Услуги!D:D,СВОД!D1603,Услуги!F:F,СВОД!F1603)+SUMIFS(Услуги!AG:AG,Услуги!D:D,СВОД!D1603,Услуги!F:F,СВОД!F1603)+SUMIFS(Услуги!AL:AL,Услуги!D:D,СВОД!D1603,Услуги!F:F,СВОД!F1603)+SUMIFS(Услуги!AQ:AQ,Услуги!D:D,СВОД!D1603,Услуги!F:F,СВОД!F1603)</f>
        <v>0</v>
      </c>
      <c r="N1603" s="337">
        <f>SUMIFS('Скорая мед.помощь'!I:I,'Скорая мед.помощь'!D:D,СВОД!D1603,'Скорая мед.помощь'!F:F,СВОД!F1603)</f>
        <v>0</v>
      </c>
      <c r="O1603" s="338">
        <f>SUMIFS(Поликлиника!BF:BF,Поликлиника!D:D,СВОД!D1603,Поликлиника!F:F,СВОД!F1603)</f>
        <v>13162</v>
      </c>
      <c r="P1603" s="339">
        <f>SUMIFS('Круглосуточный стационар'!O:O,'Круглосуточный стационар'!D:D,СВОД!D1603,'Круглосуточный стационар'!F:F,СВОД!F1603,'Круглосуточный стационар'!H:H,"-")+SUMIFS(ВМП!O:O,ВМП!D:D,СВОД!D1603,ВМП!F:F,СВОД!F1603,ВМП!H:H,"-")+SUMIFS('Дневной стационар'!O:O,'Дневной стационар'!D:D,СВОД!D1603,'Дневной стационар'!F:F,СВОД!F1603,'Дневной стационар'!H:H,"-")+SUMIFS(ЭКО!M:M,ЭКО!D:D,СВОД!D1603,ЭКО!F:F,СВОД!F1603)+SUMIFS(Диализ!M:M,Диализ!D:D,СВОД!D1603,Диализ!F:F,СВОД!F1603)+SUMIFS('Скорая мед.помощь'!N:N,'Скорая мед.помощь'!D:D,СВОД!D1603,'Скорая мед.помощь'!F:F,СВОД!F1603)+SUMIFS(Услуги!AV:AV,Услуги!D:D,СВОД!D1603,Услуги!F:F,СВОД!F1603)+SUMIFS(Поликлиника!BK:BK,Поликлиника!D:D,СВОД!D1603,Поликлиника!F:F,СВОД!F1603)</f>
        <v>4255.2300624401787</v>
      </c>
      <c r="Q1603" s="336">
        <f>SUMIFS(Сверхбаза!L:L,Сверхбаза!C:C,СВОД!D1603,Сверхбаза!E:E,СВОД!F1603)+SUMIFS(Сверхбаза!N:N,Сверхбаза!C:C,СВОД!D1603,Сверхбаза!E:E,СВОД!F1603)</f>
        <v>0</v>
      </c>
      <c r="R1603" s="337">
        <f>SUMIFS(Сверхбаза!P:P,Сверхбаза!C:C,СВОД!D1603,Сверхбаза!E:E,СВОД!F1603)</f>
        <v>0</v>
      </c>
      <c r="S1603" s="337">
        <f>SUMIFS(Сверхбаза!R:R,Сверхбаза!C:C,СВОД!D1603,Сверхбаза!E:E,СВОД!F1603)</f>
        <v>0</v>
      </c>
      <c r="T1603" s="337">
        <f>SUMIFS(Сверхбаза!Q:Q,Сверхбаза!C:C,СВОД!D1603,Сверхбаза!E:E,СВОД!F1603)</f>
        <v>0</v>
      </c>
      <c r="U1603" s="337">
        <f>SUMIFS(Сверхбаза!S:S,Сверхбаза!C:C,СВОД!D1603,Сверхбаза!E:E,СВОД!F1603)</f>
        <v>0</v>
      </c>
      <c r="V1603" s="339">
        <f>SUMIFS(Сверхбаза!G:G,Сверхбаза!C:C,СВОД!D1603,Сверхбаза!E:E,СВОД!F1603)</f>
        <v>0</v>
      </c>
    </row>
    <row r="1604" spans="1:22" outlineLevel="2" x14ac:dyDescent="0.2">
      <c r="A1604" s="33" t="s">
        <v>10</v>
      </c>
      <c r="B1604" s="9">
        <v>2</v>
      </c>
      <c r="C1604" s="10">
        <v>503002</v>
      </c>
      <c r="D1604" s="273">
        <v>300401</v>
      </c>
      <c r="E1604" s="81" t="s">
        <v>2730</v>
      </c>
      <c r="F1604" s="81">
        <v>7</v>
      </c>
      <c r="G1604" s="82" t="s">
        <v>861</v>
      </c>
      <c r="H1604" s="336">
        <f>SUMIFS('Круглосуточный стационар'!J:J,'Круглосуточный стационар'!D:D,СВОД!D1604,'Круглосуточный стационар'!H:H,"-",'Круглосуточный стационар'!F:F,СВОД!F1604)+SUMIFS(ВМП!J:J,ВМП!D:D,СВОД!D1604,ВМП!H:H,"-",ВМП!F:F,СВОД!F1604)+SUMIFS('Дневной стационар'!J:J,'Дневной стационар'!D:D,СВОД!D1604,'Дневной стационар'!H:H,"-",'Дневной стационар'!F:F,СВОД!F1604)+SUMIFS(ЭКО!H:H,ЭКО!D:D,СВОД!D1604,ЭКО!F:F,СВОД!F1604)+SUMIFS(Диализ!H:H,Диализ!D:D,СВОД!D1604,Диализ!F:F,СВОД!F1604)</f>
        <v>0</v>
      </c>
      <c r="I1604" s="337">
        <f>SUMIFS(Поликлиника!H:H,Поликлиника!D:D,СВОД!D1604,Поликлиника!F:F,СВОД!F1604)</f>
        <v>0</v>
      </c>
      <c r="J1604" s="337">
        <f>SUMIFS(Поликлиника!AQ:AQ,Поликлиника!D:D,СВОД!D1604,Поликлиника!F:F,СВОД!F1604)</f>
        <v>0</v>
      </c>
      <c r="K1604" s="337">
        <f>SUMIFS(Поликлиника!AV:AV,Поликлиника!D:D,СВОД!D1604,Поликлиника!F:F,СВОД!F1604)</f>
        <v>0</v>
      </c>
      <c r="L1604" s="337">
        <f>SUMIFS(Поликлиника!BA:BA,Поликлиника!D:D,СВОД!D1604,Поликлиника!F:F,СВОД!F1604)</f>
        <v>0</v>
      </c>
      <c r="M1604" s="337">
        <f>SUMIFS(Услуги!H:H,Услуги!D:D,СВОД!D1604,Услуги!F:F,СВОД!F1604)+SUMIFS(Услуги!M:M,Услуги!D:D,СВОД!D1604,Услуги!F:F,СВОД!F1604)+SUMIFS(Услуги!R:R,Услуги!D:D,СВОД!D1604,Услуги!F:F,СВОД!F1604)+SUMIFS(Услуги!W:W,Услуги!D:D,СВОД!D1604,Услуги!F:F,СВОД!F1604)+SUMIFS(Услуги!AB:AB,Услуги!D:D,СВОД!D1604,Услуги!F:F,СВОД!F1604)+SUMIFS(Услуги!AG:AG,Услуги!D:D,СВОД!D1604,Услуги!F:F,СВОД!F1604)+SUMIFS(Услуги!AL:AL,Услуги!D:D,СВОД!D1604,Услуги!F:F,СВОД!F1604)+SUMIFS(Услуги!AQ:AQ,Услуги!D:D,СВОД!D1604,Услуги!F:F,СВОД!F1604)</f>
        <v>0</v>
      </c>
      <c r="N1604" s="337">
        <f>SUMIFS('Скорая мед.помощь'!I:I,'Скорая мед.помощь'!D:D,СВОД!D1604,'Скорая мед.помощь'!F:F,СВОД!F1604)</f>
        <v>0</v>
      </c>
      <c r="O1604" s="338">
        <f>SUMIFS(Поликлиника!BF:BF,Поликлиника!D:D,СВОД!D1604,Поликлиника!F:F,СВОД!F1604)</f>
        <v>0</v>
      </c>
      <c r="P1604" s="339">
        <f>SUMIFS('Круглосуточный стационар'!O:O,'Круглосуточный стационар'!D:D,СВОД!D1604,'Круглосуточный стационар'!F:F,СВОД!F1604,'Круглосуточный стационар'!H:H,"-")+SUMIFS(ВМП!O:O,ВМП!D:D,СВОД!D1604,ВМП!F:F,СВОД!F1604,ВМП!H:H,"-")+SUMIFS('Дневной стационар'!O:O,'Дневной стационар'!D:D,СВОД!D1604,'Дневной стационар'!F:F,СВОД!F1604,'Дневной стационар'!H:H,"-")+SUMIFS(ЭКО!M:M,ЭКО!D:D,СВОД!D1604,ЭКО!F:F,СВОД!F1604)+SUMIFS(Диализ!M:M,Диализ!D:D,СВОД!D1604,Диализ!F:F,СВОД!F1604)+SUMIFS('Скорая мед.помощь'!N:N,'Скорая мед.помощь'!D:D,СВОД!D1604,'Скорая мед.помощь'!F:F,СВОД!F1604)+SUMIFS(Услуги!AV:AV,Услуги!D:D,СВОД!D1604,Услуги!F:F,СВОД!F1604)+SUMIFS(Поликлиника!BK:BK,Поликлиника!D:D,СВОД!D1604,Поликлиника!F:F,СВОД!F1604)</f>
        <v>0</v>
      </c>
      <c r="Q1604" s="336">
        <f>SUMIFS(Сверхбаза!L:L,Сверхбаза!C:C,СВОД!D1604,Сверхбаза!E:E,СВОД!F1604)+SUMIFS(Сверхбаза!N:N,Сверхбаза!C:C,СВОД!D1604,Сверхбаза!E:E,СВОД!F1604)</f>
        <v>0</v>
      </c>
      <c r="R1604" s="337">
        <f>SUMIFS(Сверхбаза!P:P,Сверхбаза!C:C,СВОД!D1604,Сверхбаза!E:E,СВОД!F1604)</f>
        <v>0</v>
      </c>
      <c r="S1604" s="337">
        <f>SUMIFS(Сверхбаза!R:R,Сверхбаза!C:C,СВОД!D1604,Сверхбаза!E:E,СВОД!F1604)</f>
        <v>0</v>
      </c>
      <c r="T1604" s="337">
        <f>SUMIFS(Сверхбаза!Q:Q,Сверхбаза!C:C,СВОД!D1604,Сверхбаза!E:E,СВОД!F1604)</f>
        <v>0</v>
      </c>
      <c r="U1604" s="337">
        <f>SUMIFS(Сверхбаза!S:S,Сверхбаза!C:C,СВОД!D1604,Сверхбаза!E:E,СВОД!F1604)</f>
        <v>0</v>
      </c>
      <c r="V1604" s="339">
        <f>SUMIFS(Сверхбаза!G:G,Сверхбаза!C:C,СВОД!D1604,Сверхбаза!E:E,СВОД!F1604)</f>
        <v>0</v>
      </c>
    </row>
    <row r="1605" spans="1:22" outlineLevel="2" x14ac:dyDescent="0.2">
      <c r="A1605" s="33" t="s">
        <v>10</v>
      </c>
      <c r="B1605" s="9">
        <v>2</v>
      </c>
      <c r="C1605" s="10">
        <v>503002</v>
      </c>
      <c r="D1605" s="273">
        <v>300401</v>
      </c>
      <c r="E1605" s="81" t="s">
        <v>2730</v>
      </c>
      <c r="F1605" s="81">
        <v>70</v>
      </c>
      <c r="G1605" s="82" t="s">
        <v>862</v>
      </c>
      <c r="H1605" s="336">
        <f>SUMIFS('Круглосуточный стационар'!J:J,'Круглосуточный стационар'!D:D,СВОД!D1605,'Круглосуточный стационар'!H:H,"-",'Круглосуточный стационар'!F:F,СВОД!F1605)+SUMIFS(ВМП!J:J,ВМП!D:D,СВОД!D1605,ВМП!H:H,"-",ВМП!F:F,СВОД!F1605)+SUMIFS('Дневной стационар'!J:J,'Дневной стационар'!D:D,СВОД!D1605,'Дневной стационар'!H:H,"-",'Дневной стационар'!F:F,СВОД!F1605)+SUMIFS(ЭКО!H:H,ЭКО!D:D,СВОД!D1605,ЭКО!F:F,СВОД!F1605)+SUMIFS(Диализ!H:H,Диализ!D:D,СВОД!D1605,Диализ!F:F,СВОД!F1605)</f>
        <v>0</v>
      </c>
      <c r="I1605" s="337">
        <f>SUMIFS(Поликлиника!H:H,Поликлиника!D:D,СВОД!D1605,Поликлиника!F:F,СВОД!F1605)</f>
        <v>0</v>
      </c>
      <c r="J1605" s="337">
        <f>SUMIFS(Поликлиника!AQ:AQ,Поликлиника!D:D,СВОД!D1605,Поликлиника!F:F,СВОД!F1605)</f>
        <v>0</v>
      </c>
      <c r="K1605" s="337">
        <f>SUMIFS(Поликлиника!AV:AV,Поликлиника!D:D,СВОД!D1605,Поликлиника!F:F,СВОД!F1605)</f>
        <v>0</v>
      </c>
      <c r="L1605" s="337">
        <f>SUMIFS(Поликлиника!BA:BA,Поликлиника!D:D,СВОД!D1605,Поликлиника!F:F,СВОД!F1605)</f>
        <v>0</v>
      </c>
      <c r="M1605" s="337">
        <f>SUMIFS(Услуги!H:H,Услуги!D:D,СВОД!D1605,Услуги!F:F,СВОД!F1605)+SUMIFS(Услуги!M:M,Услуги!D:D,СВОД!D1605,Услуги!F:F,СВОД!F1605)+SUMIFS(Услуги!R:R,Услуги!D:D,СВОД!D1605,Услуги!F:F,СВОД!F1605)+SUMIFS(Услуги!W:W,Услуги!D:D,СВОД!D1605,Услуги!F:F,СВОД!F1605)+SUMIFS(Услуги!AB:AB,Услуги!D:D,СВОД!D1605,Услуги!F:F,СВОД!F1605)+SUMIFS(Услуги!AG:AG,Услуги!D:D,СВОД!D1605,Услуги!F:F,СВОД!F1605)+SUMIFS(Услуги!AL:AL,Услуги!D:D,СВОД!D1605,Услуги!F:F,СВОД!F1605)+SUMIFS(Услуги!AQ:AQ,Услуги!D:D,СВОД!D1605,Услуги!F:F,СВОД!F1605)</f>
        <v>0</v>
      </c>
      <c r="N1605" s="337">
        <f>SUMIFS('Скорая мед.помощь'!I:I,'Скорая мед.помощь'!D:D,СВОД!D1605,'Скорая мед.помощь'!F:F,СВОД!F1605)</f>
        <v>0</v>
      </c>
      <c r="O1605" s="338">
        <f>SUMIFS(Поликлиника!BF:BF,Поликлиника!D:D,СВОД!D1605,Поликлиника!F:F,СВОД!F1605)</f>
        <v>0</v>
      </c>
      <c r="P1605" s="339">
        <f>SUMIFS('Круглосуточный стационар'!O:O,'Круглосуточный стационар'!D:D,СВОД!D1605,'Круглосуточный стационар'!F:F,СВОД!F1605,'Круглосуточный стационар'!H:H,"-")+SUMIFS(ВМП!O:O,ВМП!D:D,СВОД!D1605,ВМП!F:F,СВОД!F1605,ВМП!H:H,"-")+SUMIFS('Дневной стационар'!O:O,'Дневной стационар'!D:D,СВОД!D1605,'Дневной стационар'!F:F,СВОД!F1605,'Дневной стационар'!H:H,"-")+SUMIFS(ЭКО!M:M,ЭКО!D:D,СВОД!D1605,ЭКО!F:F,СВОД!F1605)+SUMIFS(Диализ!M:M,Диализ!D:D,СВОД!D1605,Диализ!F:F,СВОД!F1605)+SUMIFS('Скорая мед.помощь'!N:N,'Скорая мед.помощь'!D:D,СВОД!D1605,'Скорая мед.помощь'!F:F,СВОД!F1605)+SUMIFS(Услуги!AV:AV,Услуги!D:D,СВОД!D1605,Услуги!F:F,СВОД!F1605)+SUMIFS(Поликлиника!BK:BK,Поликлиника!D:D,СВОД!D1605,Поликлиника!F:F,СВОД!F1605)</f>
        <v>0</v>
      </c>
      <c r="Q1605" s="336">
        <f>SUMIFS(Сверхбаза!L:L,Сверхбаза!C:C,СВОД!D1605,Сверхбаза!E:E,СВОД!F1605)+SUMIFS(Сверхбаза!N:N,Сверхбаза!C:C,СВОД!D1605,Сверхбаза!E:E,СВОД!F1605)</f>
        <v>0</v>
      </c>
      <c r="R1605" s="337">
        <f>SUMIFS(Сверхбаза!P:P,Сверхбаза!C:C,СВОД!D1605,Сверхбаза!E:E,СВОД!F1605)</f>
        <v>0</v>
      </c>
      <c r="S1605" s="337">
        <f>SUMIFS(Сверхбаза!R:R,Сверхбаза!C:C,СВОД!D1605,Сверхбаза!E:E,СВОД!F1605)</f>
        <v>0</v>
      </c>
      <c r="T1605" s="337">
        <f>SUMIFS(Сверхбаза!Q:Q,Сверхбаза!C:C,СВОД!D1605,Сверхбаза!E:E,СВОД!F1605)</f>
        <v>0</v>
      </c>
      <c r="U1605" s="337">
        <f>SUMIFS(Сверхбаза!S:S,Сверхбаза!C:C,СВОД!D1605,Сверхбаза!E:E,СВОД!F1605)</f>
        <v>0</v>
      </c>
      <c r="V1605" s="339">
        <f>SUMIFS(Сверхбаза!G:G,Сверхбаза!C:C,СВОД!D1605,Сверхбаза!E:E,СВОД!F1605)</f>
        <v>0</v>
      </c>
    </row>
    <row r="1606" spans="1:22" outlineLevel="2" x14ac:dyDescent="0.2">
      <c r="A1606" s="33" t="s">
        <v>10</v>
      </c>
      <c r="B1606" s="9">
        <v>2</v>
      </c>
      <c r="C1606" s="10">
        <v>503002</v>
      </c>
      <c r="D1606" s="273">
        <v>300401</v>
      </c>
      <c r="E1606" s="81" t="s">
        <v>2730</v>
      </c>
      <c r="F1606" s="81">
        <v>94</v>
      </c>
      <c r="G1606" s="82" t="s">
        <v>124</v>
      </c>
      <c r="H1606" s="336">
        <f>SUMIFS('Круглосуточный стационар'!J:J,'Круглосуточный стационар'!D:D,СВОД!D1606,'Круглосуточный стационар'!H:H,"-",'Круглосуточный стационар'!F:F,СВОД!F1606)+SUMIFS(ВМП!J:J,ВМП!D:D,СВОД!D1606,ВМП!H:H,"-",ВМП!F:F,СВОД!F1606)+SUMIFS('Дневной стационар'!J:J,'Дневной стационар'!D:D,СВОД!D1606,'Дневной стационар'!H:H,"-",'Дневной стационар'!F:F,СВОД!F1606)+SUMIFS(ЭКО!H:H,ЭКО!D:D,СВОД!D1606,ЭКО!F:F,СВОД!F1606)+SUMIFS(Диализ!H:H,Диализ!D:D,СВОД!D1606,Диализ!F:F,СВОД!F1606)</f>
        <v>0</v>
      </c>
      <c r="I1606" s="337">
        <f>SUMIFS(Поликлиника!H:H,Поликлиника!D:D,СВОД!D1606,Поликлиника!F:F,СВОД!F1606)</f>
        <v>0</v>
      </c>
      <c r="J1606" s="337">
        <f>SUMIFS(Поликлиника!AQ:AQ,Поликлиника!D:D,СВОД!D1606,Поликлиника!F:F,СВОД!F1606)</f>
        <v>0</v>
      </c>
      <c r="K1606" s="337">
        <f>SUMIFS(Поликлиника!AV:AV,Поликлиника!D:D,СВОД!D1606,Поликлиника!F:F,СВОД!F1606)</f>
        <v>0</v>
      </c>
      <c r="L1606" s="337">
        <f>SUMIFS(Поликлиника!BA:BA,Поликлиника!D:D,СВОД!D1606,Поликлиника!F:F,СВОД!F1606)</f>
        <v>0</v>
      </c>
      <c r="M1606" s="337">
        <f>SUMIFS(Услуги!H:H,Услуги!D:D,СВОД!D1606,Услуги!F:F,СВОД!F1606)+SUMIFS(Услуги!M:M,Услуги!D:D,СВОД!D1606,Услуги!F:F,СВОД!F1606)+SUMIFS(Услуги!R:R,Услуги!D:D,СВОД!D1606,Услуги!F:F,СВОД!F1606)+SUMIFS(Услуги!W:W,Услуги!D:D,СВОД!D1606,Услуги!F:F,СВОД!F1606)+SUMIFS(Услуги!AB:AB,Услуги!D:D,СВОД!D1606,Услуги!F:F,СВОД!F1606)+SUMIFS(Услуги!AG:AG,Услуги!D:D,СВОД!D1606,Услуги!F:F,СВОД!F1606)+SUMIFS(Услуги!AL:AL,Услуги!D:D,СВОД!D1606,Услуги!F:F,СВОД!F1606)+SUMIFS(Услуги!AQ:AQ,Услуги!D:D,СВОД!D1606,Услуги!F:F,СВОД!F1606)</f>
        <v>0</v>
      </c>
      <c r="N1606" s="337">
        <f>SUMIFS('Скорая мед.помощь'!I:I,'Скорая мед.помощь'!D:D,СВОД!D1606,'Скорая мед.помощь'!F:F,СВОД!F1606)</f>
        <v>0</v>
      </c>
      <c r="O1606" s="338">
        <f>SUMIFS(Поликлиника!BF:BF,Поликлиника!D:D,СВОД!D1606,Поликлиника!F:F,СВОД!F1606)</f>
        <v>0</v>
      </c>
      <c r="P1606" s="339">
        <f>SUMIFS('Круглосуточный стационар'!O:O,'Круглосуточный стационар'!D:D,СВОД!D1606,'Круглосуточный стационар'!F:F,СВОД!F1606,'Круглосуточный стационар'!H:H,"-")+SUMIFS(ВМП!O:O,ВМП!D:D,СВОД!D1606,ВМП!F:F,СВОД!F1606,ВМП!H:H,"-")+SUMIFS('Дневной стационар'!O:O,'Дневной стационар'!D:D,СВОД!D1606,'Дневной стационар'!F:F,СВОД!F1606,'Дневной стационар'!H:H,"-")+SUMIFS(ЭКО!M:M,ЭКО!D:D,СВОД!D1606,ЭКО!F:F,СВОД!F1606)+SUMIFS(Диализ!M:M,Диализ!D:D,СВОД!D1606,Диализ!F:F,СВОД!F1606)+SUMIFS('Скорая мед.помощь'!N:N,'Скорая мед.помощь'!D:D,СВОД!D1606,'Скорая мед.помощь'!F:F,СВОД!F1606)+SUMIFS(Услуги!AV:AV,Услуги!D:D,СВОД!D1606,Услуги!F:F,СВОД!F1606)+SUMIFS(Поликлиника!BK:BK,Поликлиника!D:D,СВОД!D1606,Поликлиника!F:F,СВОД!F1606)</f>
        <v>0</v>
      </c>
      <c r="Q1606" s="336">
        <f>SUMIFS(Сверхбаза!L:L,Сверхбаза!C:C,СВОД!D1606,Сверхбаза!E:E,СВОД!F1606)+SUMIFS(Сверхбаза!N:N,Сверхбаза!C:C,СВОД!D1606,Сверхбаза!E:E,СВОД!F1606)</f>
        <v>0</v>
      </c>
      <c r="R1606" s="337">
        <f>SUMIFS(Сверхбаза!P:P,Сверхбаза!C:C,СВОД!D1606,Сверхбаза!E:E,СВОД!F1606)</f>
        <v>0</v>
      </c>
      <c r="S1606" s="337">
        <f>SUMIFS(Сверхбаза!R:R,Сверхбаза!C:C,СВОД!D1606,Сверхбаза!E:E,СВОД!F1606)</f>
        <v>0</v>
      </c>
      <c r="T1606" s="337">
        <f>SUMIFS(Сверхбаза!Q:Q,Сверхбаза!C:C,СВОД!D1606,Сверхбаза!E:E,СВОД!F1606)</f>
        <v>0</v>
      </c>
      <c r="U1606" s="337">
        <f>SUMIFS(Сверхбаза!S:S,Сверхбаза!C:C,СВОД!D1606,Сверхбаза!E:E,СВОД!F1606)</f>
        <v>0</v>
      </c>
      <c r="V1606" s="339">
        <f>SUMIFS(Сверхбаза!G:G,Сверхбаза!C:C,СВОД!D1606,Сверхбаза!E:E,СВОД!F1606)</f>
        <v>0</v>
      </c>
    </row>
    <row r="1607" spans="1:22" outlineLevel="1" x14ac:dyDescent="0.2">
      <c r="A1607" s="320"/>
      <c r="B1607" s="321"/>
      <c r="C1607" s="322"/>
      <c r="D1607" s="340" t="s">
        <v>427</v>
      </c>
      <c r="E1607" s="83"/>
      <c r="F1607" s="83"/>
      <c r="G1607" s="84"/>
      <c r="H1607" s="341"/>
      <c r="I1607" s="342"/>
      <c r="J1607" s="342"/>
      <c r="K1607" s="342"/>
      <c r="L1607" s="342"/>
      <c r="M1607" s="342"/>
      <c r="N1607" s="342"/>
      <c r="O1607" s="343"/>
      <c r="P1607" s="344">
        <f>SUBTOTAL(9,P1599:P1606)</f>
        <v>42240.725624538456</v>
      </c>
      <c r="Q1607" s="341"/>
      <c r="R1607" s="342"/>
      <c r="S1607" s="342"/>
      <c r="T1607" s="342"/>
      <c r="U1607" s="342"/>
      <c r="V1607" s="344">
        <f>SUBTOTAL(9,V1599:V1606)</f>
        <v>0</v>
      </c>
    </row>
    <row r="1608" spans="1:22" ht="25.5" outlineLevel="2" x14ac:dyDescent="0.2">
      <c r="A1608" s="33" t="s">
        <v>7</v>
      </c>
      <c r="B1608" s="9">
        <v>6</v>
      </c>
      <c r="C1608" s="10">
        <v>503122</v>
      </c>
      <c r="D1608" s="273">
        <v>310101</v>
      </c>
      <c r="E1608" s="81" t="s">
        <v>533</v>
      </c>
      <c r="F1608" s="81">
        <v>1</v>
      </c>
      <c r="G1608" s="82" t="s">
        <v>12</v>
      </c>
      <c r="H1608" s="336">
        <f>SUMIFS('Круглосуточный стационар'!J:J,'Круглосуточный стационар'!D:D,СВОД!D1608,'Круглосуточный стационар'!H:H,"-",'Круглосуточный стационар'!F:F,СВОД!F1608)+SUMIFS(ВМП!J:J,ВМП!D:D,СВОД!D1608,ВМП!H:H,"-",ВМП!F:F,СВОД!F1608)+SUMIFS('Дневной стационар'!J:J,'Дневной стационар'!D:D,СВОД!D1608,'Дневной стационар'!H:H,"-",'Дневной стационар'!F:F,СВОД!F1608)+SUMIFS(ЭКО!H:H,ЭКО!D:D,СВОД!D1608,ЭКО!F:F,СВОД!F1608)+SUMIFS(Диализ!H:H,Диализ!D:D,СВОД!D1608,Диализ!F:F,СВОД!F1608)</f>
        <v>26494</v>
      </c>
      <c r="I1608" s="337">
        <f>SUMIFS(Поликлиника!H:H,Поликлиника!D:D,СВОД!D1608,Поликлиника!F:F,СВОД!F1608)</f>
        <v>0</v>
      </c>
      <c r="J1608" s="337">
        <f>SUMIFS(Поликлиника!AQ:AQ,Поликлиника!D:D,СВОД!D1608,Поликлиника!F:F,СВОД!F1608)</f>
        <v>0</v>
      </c>
      <c r="K1608" s="337">
        <f>SUMIFS(Поликлиника!AV:AV,Поликлиника!D:D,СВОД!D1608,Поликлиника!F:F,СВОД!F1608)</f>
        <v>0</v>
      </c>
      <c r="L1608" s="337">
        <f>SUMIFS(Поликлиника!BA:BA,Поликлиника!D:D,СВОД!D1608,Поликлиника!F:F,СВОД!F1608)</f>
        <v>0</v>
      </c>
      <c r="M1608" s="337">
        <f>SUMIFS(Услуги!H:H,Услуги!D:D,СВОД!D1608,Услуги!F:F,СВОД!F1608)+SUMIFS(Услуги!M:M,Услуги!D:D,СВОД!D1608,Услуги!F:F,СВОД!F1608)+SUMIFS(Услуги!R:R,Услуги!D:D,СВОД!D1608,Услуги!F:F,СВОД!F1608)+SUMIFS(Услуги!W:W,Услуги!D:D,СВОД!D1608,Услуги!F:F,СВОД!F1608)+SUMIFS(Услуги!AB:AB,Услуги!D:D,СВОД!D1608,Услуги!F:F,СВОД!F1608)+SUMIFS(Услуги!AG:AG,Услуги!D:D,СВОД!D1608,Услуги!F:F,СВОД!F1608)+SUMIFS(Услуги!AL:AL,Услуги!D:D,СВОД!D1608,Услуги!F:F,СВОД!F1608)+SUMIFS(Услуги!AQ:AQ,Услуги!D:D,СВОД!D1608,Услуги!F:F,СВОД!F1608)</f>
        <v>0</v>
      </c>
      <c r="N1608" s="337">
        <f>SUMIFS('Скорая мед.помощь'!I:I,'Скорая мед.помощь'!D:D,СВОД!D1608,'Скорая мед.помощь'!F:F,СВОД!F1608)</f>
        <v>0</v>
      </c>
      <c r="O1608" s="338">
        <f>SUMIFS(Поликлиника!BF:BF,Поликлиника!D:D,СВОД!D1608,Поликлиника!F:F,СВОД!F1608)</f>
        <v>0</v>
      </c>
      <c r="P1608" s="339">
        <f>SUMIFS('Круглосуточный стационар'!O:O,'Круглосуточный стационар'!D:D,СВОД!D1608,'Круглосуточный стационар'!F:F,СВОД!F1608,'Круглосуточный стационар'!H:H,"-")+SUMIFS(ВМП!O:O,ВМП!D:D,СВОД!D1608,ВМП!F:F,СВОД!F1608,ВМП!H:H,"-")+SUMIFS('Дневной стационар'!O:O,'Дневной стационар'!D:D,СВОД!D1608,'Дневной стационар'!F:F,СВОД!F1608,'Дневной стационар'!H:H,"-")+SUMIFS(ЭКО!M:M,ЭКО!D:D,СВОД!D1608,ЭКО!F:F,СВОД!F1608)+SUMIFS(Диализ!M:M,Диализ!D:D,СВОД!D1608,Диализ!F:F,СВОД!F1608)+SUMIFS('Скорая мед.помощь'!N:N,'Скорая мед.помощь'!D:D,СВОД!D1608,'Скорая мед.помощь'!F:F,СВОД!F1608)+SUMIFS(Услуги!AV:AV,Услуги!D:D,СВОД!D1608,Услуги!F:F,СВОД!F1608)+SUMIFS(Поликлиника!BK:BK,Поликлиника!D:D,СВОД!D1608,Поликлиника!F:F,СВОД!F1608)</f>
        <v>956598.49979276222</v>
      </c>
      <c r="Q1608" s="336">
        <f>SUMIFS(Сверхбаза!L:L,Сверхбаза!C:C,СВОД!D1608,Сверхбаза!E:E,СВОД!F1608)+SUMIFS(Сверхбаза!N:N,Сверхбаза!C:C,СВОД!D1608,Сверхбаза!E:E,СВОД!F1608)</f>
        <v>0</v>
      </c>
      <c r="R1608" s="337">
        <f>SUMIFS(Сверхбаза!P:P,Сверхбаза!C:C,СВОД!D1608,Сверхбаза!E:E,СВОД!F1608)</f>
        <v>0</v>
      </c>
      <c r="S1608" s="337">
        <f>SUMIFS(Сверхбаза!R:R,Сверхбаза!C:C,СВОД!D1608,Сверхбаза!E:E,СВОД!F1608)</f>
        <v>0</v>
      </c>
      <c r="T1608" s="337">
        <f>SUMIFS(Сверхбаза!Q:Q,Сверхбаза!C:C,СВОД!D1608,Сверхбаза!E:E,СВОД!F1608)</f>
        <v>0</v>
      </c>
      <c r="U1608" s="337">
        <f>SUMIFS(Сверхбаза!S:S,Сверхбаза!C:C,СВОД!D1608,Сверхбаза!E:E,СВОД!F1608)</f>
        <v>0</v>
      </c>
      <c r="V1608" s="339">
        <f>SUMIFS(Сверхбаза!G:G,Сверхбаза!C:C,СВОД!D1608,Сверхбаза!E:E,СВОД!F1608)</f>
        <v>0</v>
      </c>
    </row>
    <row r="1609" spans="1:22" ht="25.5" outlineLevel="2" x14ac:dyDescent="0.2">
      <c r="A1609" s="33" t="s">
        <v>7</v>
      </c>
      <c r="B1609" s="9">
        <v>6</v>
      </c>
      <c r="C1609" s="10">
        <v>503122</v>
      </c>
      <c r="D1609" s="273">
        <v>310101</v>
      </c>
      <c r="E1609" s="81" t="s">
        <v>533</v>
      </c>
      <c r="F1609" s="81">
        <v>13</v>
      </c>
      <c r="G1609" s="82" t="s">
        <v>859</v>
      </c>
      <c r="H1609" s="336">
        <f>SUMIFS('Круглосуточный стационар'!J:J,'Круглосуточный стационар'!D:D,СВОД!D1609,'Круглосуточный стационар'!H:H,"-",'Круглосуточный стационар'!F:F,СВОД!F1609)+SUMIFS(ВМП!J:J,ВМП!D:D,СВОД!D1609,ВМП!H:H,"-",ВМП!F:F,СВОД!F1609)+SUMIFS('Дневной стационар'!J:J,'Дневной стационар'!D:D,СВОД!D1609,'Дневной стационар'!H:H,"-",'Дневной стационар'!F:F,СВОД!F1609)+SUMIFS(ЭКО!H:H,ЭКО!D:D,СВОД!D1609,ЭКО!F:F,СВОД!F1609)+SUMIFS(Диализ!H:H,Диализ!D:D,СВОД!D1609,Диализ!F:F,СВОД!F1609)</f>
        <v>298</v>
      </c>
      <c r="I1609" s="337">
        <f>SUMIFS(Поликлиника!H:H,Поликлиника!D:D,СВОД!D1609,Поликлиника!F:F,СВОД!F1609)</f>
        <v>0</v>
      </c>
      <c r="J1609" s="337">
        <f>SUMIFS(Поликлиника!AQ:AQ,Поликлиника!D:D,СВОД!D1609,Поликлиника!F:F,СВОД!F1609)</f>
        <v>0</v>
      </c>
      <c r="K1609" s="337">
        <f>SUMIFS(Поликлиника!AV:AV,Поликлиника!D:D,СВОД!D1609,Поликлиника!F:F,СВОД!F1609)</f>
        <v>0</v>
      </c>
      <c r="L1609" s="337">
        <f>SUMIFS(Поликлиника!BA:BA,Поликлиника!D:D,СВОД!D1609,Поликлиника!F:F,СВОД!F1609)</f>
        <v>0</v>
      </c>
      <c r="M1609" s="337">
        <f>SUMIFS(Услуги!H:H,Услуги!D:D,СВОД!D1609,Услуги!F:F,СВОД!F1609)+SUMIFS(Услуги!M:M,Услуги!D:D,СВОД!D1609,Услуги!F:F,СВОД!F1609)+SUMIFS(Услуги!R:R,Услуги!D:D,СВОД!D1609,Услуги!F:F,СВОД!F1609)+SUMIFS(Услуги!W:W,Услуги!D:D,СВОД!D1609,Услуги!F:F,СВОД!F1609)+SUMIFS(Услуги!AB:AB,Услуги!D:D,СВОД!D1609,Услуги!F:F,СВОД!F1609)+SUMIFS(Услуги!AG:AG,Услуги!D:D,СВОД!D1609,Услуги!F:F,СВОД!F1609)+SUMIFS(Услуги!AL:AL,Услуги!D:D,СВОД!D1609,Услуги!F:F,СВОД!F1609)+SUMIFS(Услуги!AQ:AQ,Услуги!D:D,СВОД!D1609,Услуги!F:F,СВОД!F1609)</f>
        <v>0</v>
      </c>
      <c r="N1609" s="337">
        <f>SUMIFS('Скорая мед.помощь'!I:I,'Скорая мед.помощь'!D:D,СВОД!D1609,'Скорая мед.помощь'!F:F,СВОД!F1609)</f>
        <v>0</v>
      </c>
      <c r="O1609" s="338">
        <f>SUMIFS(Поликлиника!BF:BF,Поликлиника!D:D,СВОД!D1609,Поликлиника!F:F,СВОД!F1609)</f>
        <v>0</v>
      </c>
      <c r="P1609" s="339">
        <f>SUMIFS('Круглосуточный стационар'!O:O,'Круглосуточный стационар'!D:D,СВОД!D1609,'Круглосуточный стационар'!F:F,СВОД!F1609,'Круглосуточный стационар'!H:H,"-")+SUMIFS(ВМП!O:O,ВМП!D:D,СВОД!D1609,ВМП!F:F,СВОД!F1609,ВМП!H:H,"-")+SUMIFS('Дневной стационар'!O:O,'Дневной стационар'!D:D,СВОД!D1609,'Дневной стационар'!F:F,СВОД!F1609,'Дневной стационар'!H:H,"-")+SUMIFS(ЭКО!M:M,ЭКО!D:D,СВОД!D1609,ЭКО!F:F,СВОД!F1609)+SUMIFS(Диализ!M:M,Диализ!D:D,СВОД!D1609,Диализ!F:F,СВОД!F1609)+SUMIFS('Скорая мед.помощь'!N:N,'Скорая мед.помощь'!D:D,СВОД!D1609,'Скорая мед.помощь'!F:F,СВОД!F1609)+SUMIFS(Услуги!AV:AV,Услуги!D:D,СВОД!D1609,Услуги!F:F,СВОД!F1609)+SUMIFS(Поликлиника!BK:BK,Поликлиника!D:D,СВОД!D1609,Поликлиника!F:F,СВОД!F1609)</f>
        <v>42810.795200526321</v>
      </c>
      <c r="Q1609" s="336">
        <f>SUMIFS(Сверхбаза!L:L,Сверхбаза!C:C,СВОД!D1609,Сверхбаза!E:E,СВОД!F1609)+SUMIFS(Сверхбаза!N:N,Сверхбаза!C:C,СВОД!D1609,Сверхбаза!E:E,СВОД!F1609)</f>
        <v>0</v>
      </c>
      <c r="R1609" s="337">
        <f>SUMIFS(Сверхбаза!P:P,Сверхбаза!C:C,СВОД!D1609,Сверхбаза!E:E,СВОД!F1609)</f>
        <v>0</v>
      </c>
      <c r="S1609" s="337">
        <f>SUMIFS(Сверхбаза!R:R,Сверхбаза!C:C,СВОД!D1609,Сверхбаза!E:E,СВОД!F1609)</f>
        <v>0</v>
      </c>
      <c r="T1609" s="337">
        <f>SUMIFS(Сверхбаза!Q:Q,Сверхбаза!C:C,СВОД!D1609,Сверхбаза!E:E,СВОД!F1609)</f>
        <v>0</v>
      </c>
      <c r="U1609" s="337">
        <f>SUMIFS(Сверхбаза!S:S,Сверхбаза!C:C,СВОД!D1609,Сверхбаза!E:E,СВОД!F1609)</f>
        <v>0</v>
      </c>
      <c r="V1609" s="339">
        <f>SUMIFS(Сверхбаза!G:G,Сверхбаза!C:C,СВОД!D1609,Сверхбаза!E:E,СВОД!F1609)</f>
        <v>0</v>
      </c>
    </row>
    <row r="1610" spans="1:22" ht="25.5" outlineLevel="2" x14ac:dyDescent="0.2">
      <c r="A1610" s="33" t="s">
        <v>7</v>
      </c>
      <c r="B1610" s="9">
        <v>6</v>
      </c>
      <c r="C1610" s="10">
        <v>503122</v>
      </c>
      <c r="D1610" s="273">
        <v>310101</v>
      </c>
      <c r="E1610" s="81" t="s">
        <v>533</v>
      </c>
      <c r="F1610" s="81">
        <v>2</v>
      </c>
      <c r="G1610" s="82" t="s">
        <v>135</v>
      </c>
      <c r="H1610" s="336">
        <f>SUMIFS('Круглосуточный стационар'!J:J,'Круглосуточный стационар'!D:D,СВОД!D1610,'Круглосуточный стационар'!H:H,"-",'Круглосуточный стационар'!F:F,СВОД!F1610)+SUMIFS(ВМП!J:J,ВМП!D:D,СВОД!D1610,ВМП!H:H,"-",ВМП!F:F,СВОД!F1610)+SUMIFS('Дневной стационар'!J:J,'Дневной стационар'!D:D,СВОД!D1610,'Дневной стационар'!H:H,"-",'Дневной стационар'!F:F,СВОД!F1610)+SUMIFS(ЭКО!H:H,ЭКО!D:D,СВОД!D1610,ЭКО!F:F,СВОД!F1610)+SUMIFS(Диализ!H:H,Диализ!D:D,СВОД!D1610,Диализ!F:F,СВОД!F1610)</f>
        <v>2801</v>
      </c>
      <c r="I1610" s="337">
        <f>SUMIFS(Поликлиника!H:H,Поликлиника!D:D,СВОД!D1610,Поликлиника!F:F,СВОД!F1610)</f>
        <v>0</v>
      </c>
      <c r="J1610" s="337">
        <f>SUMIFS(Поликлиника!AQ:AQ,Поликлиника!D:D,СВОД!D1610,Поликлиника!F:F,СВОД!F1610)</f>
        <v>0</v>
      </c>
      <c r="K1610" s="337">
        <f>SUMIFS(Поликлиника!AV:AV,Поликлиника!D:D,СВОД!D1610,Поликлиника!F:F,СВОД!F1610)</f>
        <v>0</v>
      </c>
      <c r="L1610" s="337">
        <f>SUMIFS(Поликлиника!BA:BA,Поликлиника!D:D,СВОД!D1610,Поликлиника!F:F,СВОД!F1610)</f>
        <v>0</v>
      </c>
      <c r="M1610" s="337">
        <f>SUMIFS(Услуги!H:H,Услуги!D:D,СВОД!D1610,Услуги!F:F,СВОД!F1610)+SUMIFS(Услуги!M:M,Услуги!D:D,СВОД!D1610,Услуги!F:F,СВОД!F1610)+SUMIFS(Услуги!R:R,Услуги!D:D,СВОД!D1610,Услуги!F:F,СВОД!F1610)+SUMIFS(Услуги!W:W,Услуги!D:D,СВОД!D1610,Услуги!F:F,СВОД!F1610)+SUMIFS(Услуги!AB:AB,Услуги!D:D,СВОД!D1610,Услуги!F:F,СВОД!F1610)+SUMIFS(Услуги!AG:AG,Услуги!D:D,СВОД!D1610,Услуги!F:F,СВОД!F1610)+SUMIFS(Услуги!AL:AL,Услуги!D:D,СВОД!D1610,Услуги!F:F,СВОД!F1610)+SUMIFS(Услуги!AQ:AQ,Услуги!D:D,СВОД!D1610,Услуги!F:F,СВОД!F1610)</f>
        <v>0</v>
      </c>
      <c r="N1610" s="337">
        <f>SUMIFS('Скорая мед.помощь'!I:I,'Скорая мед.помощь'!D:D,СВОД!D1610,'Скорая мед.помощь'!F:F,СВОД!F1610)</f>
        <v>0</v>
      </c>
      <c r="O1610" s="338">
        <f>SUMIFS(Поликлиника!BF:BF,Поликлиника!D:D,СВОД!D1610,Поликлиника!F:F,СВОД!F1610)</f>
        <v>0</v>
      </c>
      <c r="P1610" s="339">
        <f>SUMIFS('Круглосуточный стационар'!O:O,'Круглосуточный стационар'!D:D,СВОД!D1610,'Круглосуточный стационар'!F:F,СВОД!F1610,'Круглосуточный стационар'!H:H,"-")+SUMIFS(ВМП!O:O,ВМП!D:D,СВОД!D1610,ВМП!F:F,СВОД!F1610,ВМП!H:H,"-")+SUMIFS('Дневной стационар'!O:O,'Дневной стационар'!D:D,СВОД!D1610,'Дневной стационар'!F:F,СВОД!F1610,'Дневной стационар'!H:H,"-")+SUMIFS(ЭКО!M:M,ЭКО!D:D,СВОД!D1610,ЭКО!F:F,СВОД!F1610)+SUMIFS(Диализ!M:M,Диализ!D:D,СВОД!D1610,Диализ!F:F,СВОД!F1610)+SUMIFS('Скорая мед.помощь'!N:N,'Скорая мед.помощь'!D:D,СВОД!D1610,'Скорая мед.помощь'!F:F,СВОД!F1610)+SUMIFS(Услуги!AV:AV,Услуги!D:D,СВОД!D1610,Услуги!F:F,СВОД!F1610)+SUMIFS(Поликлиника!BK:BK,Поликлиника!D:D,СВОД!D1610,Поликлиника!F:F,СВОД!F1610)</f>
        <v>393896.67723999999</v>
      </c>
      <c r="Q1610" s="336">
        <f>SUMIFS(Сверхбаза!L:L,Сверхбаза!C:C,СВОД!D1610,Сверхбаза!E:E,СВОД!F1610)+SUMIFS(Сверхбаза!N:N,Сверхбаза!C:C,СВОД!D1610,Сверхбаза!E:E,СВОД!F1610)</f>
        <v>0</v>
      </c>
      <c r="R1610" s="337">
        <f>SUMIFS(Сверхбаза!P:P,Сверхбаза!C:C,СВОД!D1610,Сверхбаза!E:E,СВОД!F1610)</f>
        <v>0</v>
      </c>
      <c r="S1610" s="337">
        <f>SUMIFS(Сверхбаза!R:R,Сверхбаза!C:C,СВОД!D1610,Сверхбаза!E:E,СВОД!F1610)</f>
        <v>0</v>
      </c>
      <c r="T1610" s="337">
        <f>SUMIFS(Сверхбаза!Q:Q,Сверхбаза!C:C,СВОД!D1610,Сверхбаза!E:E,СВОД!F1610)</f>
        <v>0</v>
      </c>
      <c r="U1610" s="337">
        <f>SUMIFS(Сверхбаза!S:S,Сверхбаза!C:C,СВОД!D1610,Сверхбаза!E:E,СВОД!F1610)</f>
        <v>0</v>
      </c>
      <c r="V1610" s="339">
        <f>SUMIFS(Сверхбаза!G:G,Сверхбаза!C:C,СВОД!D1610,Сверхбаза!E:E,СВОД!F1610)</f>
        <v>0</v>
      </c>
    </row>
    <row r="1611" spans="1:22" ht="25.5" outlineLevel="2" x14ac:dyDescent="0.2">
      <c r="A1611" s="33" t="s">
        <v>7</v>
      </c>
      <c r="B1611" s="9">
        <v>6</v>
      </c>
      <c r="C1611" s="10">
        <v>503122</v>
      </c>
      <c r="D1611" s="273">
        <v>310101</v>
      </c>
      <c r="E1611" s="81" t="s">
        <v>533</v>
      </c>
      <c r="F1611" s="81">
        <v>6</v>
      </c>
      <c r="G1611" s="82" t="s">
        <v>860</v>
      </c>
      <c r="H1611" s="336">
        <f>SUMIFS('Круглосуточный стационар'!J:J,'Круглосуточный стационар'!D:D,СВОД!D1611,'Круглосуточный стационар'!H:H,"-",'Круглосуточный стационар'!F:F,СВОД!F1611)+SUMIFS(ВМП!J:J,ВМП!D:D,СВОД!D1611,ВМП!H:H,"-",ВМП!F:F,СВОД!F1611)+SUMIFS('Дневной стационар'!J:J,'Дневной стационар'!D:D,СВОД!D1611,'Дневной стационар'!H:H,"-",'Дневной стационар'!F:F,СВОД!F1611)+SUMIFS(ЭКО!H:H,ЭКО!D:D,СВОД!D1611,ЭКО!F:F,СВОД!F1611)+SUMIFS(Диализ!H:H,Диализ!D:D,СВОД!D1611,Диализ!F:F,СВОД!F1611)</f>
        <v>0</v>
      </c>
      <c r="I1611" s="337">
        <f>SUMIFS(Поликлиника!H:H,Поликлиника!D:D,СВОД!D1611,Поликлиника!F:F,СВОД!F1611)</f>
        <v>0</v>
      </c>
      <c r="J1611" s="337">
        <f>SUMIFS(Поликлиника!AQ:AQ,Поликлиника!D:D,СВОД!D1611,Поликлиника!F:F,СВОД!F1611)</f>
        <v>0</v>
      </c>
      <c r="K1611" s="337">
        <f>SUMIFS(Поликлиника!AV:AV,Поликлиника!D:D,СВОД!D1611,Поликлиника!F:F,СВОД!F1611)</f>
        <v>0</v>
      </c>
      <c r="L1611" s="337">
        <f>SUMIFS(Поликлиника!BA:BA,Поликлиника!D:D,СВОД!D1611,Поликлиника!F:F,СВОД!F1611)</f>
        <v>0</v>
      </c>
      <c r="M1611" s="337">
        <f>SUMIFS(Услуги!H:H,Услуги!D:D,СВОД!D1611,Услуги!F:F,СВОД!F1611)+SUMIFS(Услуги!M:M,Услуги!D:D,СВОД!D1611,Услуги!F:F,СВОД!F1611)+SUMIFS(Услуги!R:R,Услуги!D:D,СВОД!D1611,Услуги!F:F,СВОД!F1611)+SUMIFS(Услуги!W:W,Услуги!D:D,СВОД!D1611,Услуги!F:F,СВОД!F1611)+SUMIFS(Услуги!AB:AB,Услуги!D:D,СВОД!D1611,Услуги!F:F,СВОД!F1611)+SUMIFS(Услуги!AG:AG,Услуги!D:D,СВОД!D1611,Услуги!F:F,СВОД!F1611)+SUMIFS(Услуги!AL:AL,Услуги!D:D,СВОД!D1611,Услуги!F:F,СВОД!F1611)+SUMIFS(Услуги!AQ:AQ,Услуги!D:D,СВОД!D1611,Услуги!F:F,СВОД!F1611)</f>
        <v>0</v>
      </c>
      <c r="N1611" s="337">
        <f>SUMIFS('Скорая мед.помощь'!I:I,'Скорая мед.помощь'!D:D,СВОД!D1611,'Скорая мед.помощь'!F:F,СВОД!F1611)</f>
        <v>0</v>
      </c>
      <c r="O1611" s="338">
        <f>SUMIFS(Поликлиника!BF:BF,Поликлиника!D:D,СВОД!D1611,Поликлиника!F:F,СВОД!F1611)</f>
        <v>0</v>
      </c>
      <c r="P1611" s="339">
        <f>SUMIFS('Круглосуточный стационар'!O:O,'Круглосуточный стационар'!D:D,СВОД!D1611,'Круглосуточный стационар'!F:F,СВОД!F1611,'Круглосуточный стационар'!H:H,"-")+SUMIFS(ВМП!O:O,ВМП!D:D,СВОД!D1611,ВМП!F:F,СВОД!F1611,ВМП!H:H,"-")+SUMIFS('Дневной стационар'!O:O,'Дневной стационар'!D:D,СВОД!D1611,'Дневной стационар'!F:F,СВОД!F1611,'Дневной стационар'!H:H,"-")+SUMIFS(ЭКО!M:M,ЭКО!D:D,СВОД!D1611,ЭКО!F:F,СВОД!F1611)+SUMIFS(Диализ!M:M,Диализ!D:D,СВОД!D1611,Диализ!F:F,СВОД!F1611)+SUMIFS('Скорая мед.помощь'!N:N,'Скорая мед.помощь'!D:D,СВОД!D1611,'Скорая мед.помощь'!F:F,СВОД!F1611)+SUMIFS(Услуги!AV:AV,Услуги!D:D,СВОД!D1611,Услуги!F:F,СВОД!F1611)+SUMIFS(Поликлиника!BK:BK,Поликлиника!D:D,СВОД!D1611,Поликлиника!F:F,СВОД!F1611)</f>
        <v>0</v>
      </c>
      <c r="Q1611" s="336">
        <f>SUMIFS(Сверхбаза!L:L,Сверхбаза!C:C,СВОД!D1611,Сверхбаза!E:E,СВОД!F1611)+SUMIFS(Сверхбаза!N:N,Сверхбаза!C:C,СВОД!D1611,Сверхбаза!E:E,СВОД!F1611)</f>
        <v>0</v>
      </c>
      <c r="R1611" s="337">
        <f>SUMIFS(Сверхбаза!P:P,Сверхбаза!C:C,СВОД!D1611,Сверхбаза!E:E,СВОД!F1611)</f>
        <v>0</v>
      </c>
      <c r="S1611" s="337">
        <f>SUMIFS(Сверхбаза!R:R,Сверхбаза!C:C,СВОД!D1611,Сверхбаза!E:E,СВОД!F1611)</f>
        <v>0</v>
      </c>
      <c r="T1611" s="337">
        <f>SUMIFS(Сверхбаза!Q:Q,Сверхбаза!C:C,СВОД!D1611,Сверхбаза!E:E,СВОД!F1611)</f>
        <v>0</v>
      </c>
      <c r="U1611" s="337">
        <f>SUMIFS(Сверхбаза!S:S,Сверхбаза!C:C,СВОД!D1611,Сверхбаза!E:E,СВОД!F1611)</f>
        <v>0</v>
      </c>
      <c r="V1611" s="339">
        <f>SUMIFS(Сверхбаза!G:G,Сверхбаза!C:C,СВОД!D1611,Сверхбаза!E:E,СВОД!F1611)</f>
        <v>0</v>
      </c>
    </row>
    <row r="1612" spans="1:22" ht="25.5" outlineLevel="2" x14ac:dyDescent="0.2">
      <c r="A1612" s="33" t="s">
        <v>7</v>
      </c>
      <c r="B1612" s="9">
        <v>6</v>
      </c>
      <c r="C1612" s="10">
        <v>503122</v>
      </c>
      <c r="D1612" s="273">
        <v>310101</v>
      </c>
      <c r="E1612" s="81" t="s">
        <v>533</v>
      </c>
      <c r="F1612" s="81">
        <v>3</v>
      </c>
      <c r="G1612" s="82" t="s">
        <v>136</v>
      </c>
      <c r="H1612" s="336">
        <f>SUMIFS('Круглосуточный стационар'!J:J,'Круглосуточный стационар'!D:D,СВОД!D1612,'Круглосуточный стационар'!H:H,"-",'Круглосуточный стационар'!F:F,СВОД!F1612)+SUMIFS(ВМП!J:J,ВМП!D:D,СВОД!D1612,ВМП!H:H,"-",ВМП!F:F,СВОД!F1612)+SUMIFS('Дневной стационар'!J:J,'Дневной стационар'!D:D,СВОД!D1612,'Дневной стационар'!H:H,"-",'Дневной стационар'!F:F,СВОД!F1612)+SUMIFS(ЭКО!H:H,ЭКО!D:D,СВОД!D1612,ЭКО!F:F,СВОД!F1612)+SUMIFS(Диализ!H:H,Диализ!D:D,СВОД!D1612,Диализ!F:F,СВОД!F1612)</f>
        <v>0</v>
      </c>
      <c r="I1612" s="337">
        <f>SUMIFS(Поликлиника!H:H,Поликлиника!D:D,СВОД!D1612,Поликлиника!F:F,СВОД!F1612)</f>
        <v>81254</v>
      </c>
      <c r="J1612" s="337">
        <f>SUMIFS(Поликлиника!AQ:AQ,Поликлиника!D:D,СВОД!D1612,Поликлиника!F:F,СВОД!F1612)</f>
        <v>38087</v>
      </c>
      <c r="K1612" s="337">
        <f>SUMIFS(Поликлиника!AV:AV,Поликлиника!D:D,СВОД!D1612,Поликлиника!F:F,СВОД!F1612)</f>
        <v>220443</v>
      </c>
      <c r="L1612" s="337">
        <f>SUMIFS(Поликлиника!BA:BA,Поликлиника!D:D,СВОД!D1612,Поликлиника!F:F,СВОД!F1612)</f>
        <v>387019</v>
      </c>
      <c r="M1612" s="337">
        <f>SUMIFS(Услуги!H:H,Услуги!D:D,СВОД!D1612,Услуги!F:F,СВОД!F1612)+SUMIFS(Услуги!M:M,Услуги!D:D,СВОД!D1612,Услуги!F:F,СВОД!F1612)+SUMIFS(Услуги!R:R,Услуги!D:D,СВОД!D1612,Услуги!F:F,СВОД!F1612)+SUMIFS(Услуги!W:W,Услуги!D:D,СВОД!D1612,Услуги!F:F,СВОД!F1612)+SUMIFS(Услуги!AB:AB,Услуги!D:D,СВОД!D1612,Услуги!F:F,СВОД!F1612)+SUMIFS(Услуги!AG:AG,Услуги!D:D,СВОД!D1612,Услуги!F:F,СВОД!F1612)+SUMIFS(Услуги!AL:AL,Услуги!D:D,СВОД!D1612,Услуги!F:F,СВОД!F1612)+SUMIFS(Услуги!AQ:AQ,Услуги!D:D,СВОД!D1612,Услуги!F:F,СВОД!F1612)</f>
        <v>6512</v>
      </c>
      <c r="N1612" s="337">
        <f>SUMIFS('Скорая мед.помощь'!I:I,'Скорая мед.помощь'!D:D,СВОД!D1612,'Скорая мед.помощь'!F:F,СВОД!F1612)</f>
        <v>0</v>
      </c>
      <c r="O1612" s="338">
        <f>SUMIFS(Поликлиника!BF:BF,Поликлиника!D:D,СВОД!D1612,Поликлиника!F:F,СВОД!F1612)</f>
        <v>344264</v>
      </c>
      <c r="P1612" s="339">
        <f>SUMIFS('Круглосуточный стационар'!O:O,'Круглосуточный стационар'!D:D,СВОД!D1612,'Круглосуточный стационар'!F:F,СВОД!F1612,'Круглосуточный стационар'!H:H,"-")+SUMIFS(ВМП!O:O,ВМП!D:D,СВОД!D1612,ВМП!F:F,СВОД!F1612,ВМП!H:H,"-")+SUMIFS('Дневной стационар'!O:O,'Дневной стационар'!D:D,СВОД!D1612,'Дневной стационар'!F:F,СВОД!F1612,'Дневной стационар'!H:H,"-")+SUMIFS(ЭКО!M:M,ЭКО!D:D,СВОД!D1612,ЭКО!F:F,СВОД!F1612)+SUMIFS(Диализ!M:M,Диализ!D:D,СВОД!D1612,Диализ!F:F,СВОД!F1612)+SUMIFS('Скорая мед.помощь'!N:N,'Скорая мед.помощь'!D:D,СВОД!D1612,'Скорая мед.помощь'!F:F,СВОД!F1612)+SUMIFS(Услуги!AV:AV,Услуги!D:D,СВОД!D1612,Услуги!F:F,СВОД!F1612)+SUMIFS(Поликлиника!BK:BK,Поликлиника!D:D,СВОД!D1612,Поликлиника!F:F,СВОД!F1612)</f>
        <v>656128.52415483375</v>
      </c>
      <c r="Q1612" s="336">
        <f>SUMIFS(Сверхбаза!L:L,Сверхбаза!C:C,СВОД!D1612,Сверхбаза!E:E,СВОД!F1612)+SUMIFS(Сверхбаза!N:N,Сверхбаза!C:C,СВОД!D1612,Сверхбаза!E:E,СВОД!F1612)</f>
        <v>0</v>
      </c>
      <c r="R1612" s="337">
        <f>SUMIFS(Сверхбаза!P:P,Сверхбаза!C:C,СВОД!D1612,Сверхбаза!E:E,СВОД!F1612)</f>
        <v>2804</v>
      </c>
      <c r="S1612" s="337">
        <f>SUMIFS(Сверхбаза!R:R,Сверхбаза!C:C,СВОД!D1612,Сверхбаза!E:E,СВОД!F1612)</f>
        <v>15</v>
      </c>
      <c r="T1612" s="337">
        <f>SUMIFS(Сверхбаза!Q:Q,Сверхбаза!C:C,СВОД!D1612,Сверхбаза!E:E,СВОД!F1612)</f>
        <v>1481</v>
      </c>
      <c r="U1612" s="337">
        <f>SUMIFS(Сверхбаза!S:S,Сверхбаза!C:C,СВОД!D1612,Сверхбаза!E:E,СВОД!F1612)</f>
        <v>0</v>
      </c>
      <c r="V1612" s="339">
        <f>SUMIFS(Сверхбаза!G:G,Сверхбаза!C:C,СВОД!D1612,Сверхбаза!E:E,СВОД!F1612)</f>
        <v>3572.2069999999994</v>
      </c>
    </row>
    <row r="1613" spans="1:22" ht="25.5" outlineLevel="2" x14ac:dyDescent="0.2">
      <c r="A1613" s="33" t="s">
        <v>7</v>
      </c>
      <c r="B1613" s="9">
        <v>6</v>
      </c>
      <c r="C1613" s="10">
        <v>503122</v>
      </c>
      <c r="D1613" s="273">
        <v>310101</v>
      </c>
      <c r="E1613" s="81" t="s">
        <v>533</v>
      </c>
      <c r="F1613" s="81">
        <v>7</v>
      </c>
      <c r="G1613" s="82" t="s">
        <v>861</v>
      </c>
      <c r="H1613" s="336">
        <f>SUMIFS('Круглосуточный стационар'!J:J,'Круглосуточный стационар'!D:D,СВОД!D1613,'Круглосуточный стационар'!H:H,"-",'Круглосуточный стационар'!F:F,СВОД!F1613)+SUMIFS(ВМП!J:J,ВМП!D:D,СВОД!D1613,ВМП!H:H,"-",ВМП!F:F,СВОД!F1613)+SUMIFS('Дневной стационар'!J:J,'Дневной стационар'!D:D,СВОД!D1613,'Дневной стационар'!H:H,"-",'Дневной стационар'!F:F,СВОД!F1613)+SUMIFS(ЭКО!H:H,ЭКО!D:D,СВОД!D1613,ЭКО!F:F,СВОД!F1613)+SUMIFS(Диализ!H:H,Диализ!D:D,СВОД!D1613,Диализ!F:F,СВОД!F1613)</f>
        <v>0</v>
      </c>
      <c r="I1613" s="337">
        <f>SUMIFS(Поликлиника!H:H,Поликлиника!D:D,СВОД!D1613,Поликлиника!F:F,СВОД!F1613)</f>
        <v>0</v>
      </c>
      <c r="J1613" s="337">
        <f>SUMIFS(Поликлиника!AQ:AQ,Поликлиника!D:D,СВОД!D1613,Поликлиника!F:F,СВОД!F1613)</f>
        <v>0</v>
      </c>
      <c r="K1613" s="337">
        <f>SUMIFS(Поликлиника!AV:AV,Поликлиника!D:D,СВОД!D1613,Поликлиника!F:F,СВОД!F1613)</f>
        <v>0</v>
      </c>
      <c r="L1613" s="337">
        <f>SUMIFS(Поликлиника!BA:BA,Поликлиника!D:D,СВОД!D1613,Поликлиника!F:F,СВОД!F1613)</f>
        <v>0</v>
      </c>
      <c r="M1613" s="337">
        <f>SUMIFS(Услуги!H:H,Услуги!D:D,СВОД!D1613,Услуги!F:F,СВОД!F1613)+SUMIFS(Услуги!M:M,Услуги!D:D,СВОД!D1613,Услуги!F:F,СВОД!F1613)+SUMIFS(Услуги!R:R,Услуги!D:D,СВОД!D1613,Услуги!F:F,СВОД!F1613)+SUMIFS(Услуги!W:W,Услуги!D:D,СВОД!D1613,Услуги!F:F,СВОД!F1613)+SUMIFS(Услуги!AB:AB,Услуги!D:D,СВОД!D1613,Услуги!F:F,СВОД!F1613)+SUMIFS(Услуги!AG:AG,Услуги!D:D,СВОД!D1613,Услуги!F:F,СВОД!F1613)+SUMIFS(Услуги!AL:AL,Услуги!D:D,СВОД!D1613,Услуги!F:F,СВОД!F1613)+SUMIFS(Услуги!AQ:AQ,Услуги!D:D,СВОД!D1613,Услуги!F:F,СВОД!F1613)</f>
        <v>0</v>
      </c>
      <c r="N1613" s="337">
        <f>SUMIFS('Скорая мед.помощь'!I:I,'Скорая мед.помощь'!D:D,СВОД!D1613,'Скорая мед.помощь'!F:F,СВОД!F1613)</f>
        <v>0</v>
      </c>
      <c r="O1613" s="338">
        <f>SUMIFS(Поликлиника!BF:BF,Поликлиника!D:D,СВОД!D1613,Поликлиника!F:F,СВОД!F1613)</f>
        <v>0</v>
      </c>
      <c r="P1613" s="339">
        <f>SUMIFS('Круглосуточный стационар'!O:O,'Круглосуточный стационар'!D:D,СВОД!D1613,'Круглосуточный стационар'!F:F,СВОД!F1613,'Круглосуточный стационар'!H:H,"-")+SUMIFS(ВМП!O:O,ВМП!D:D,СВОД!D1613,ВМП!F:F,СВОД!F1613,ВМП!H:H,"-")+SUMIFS('Дневной стационар'!O:O,'Дневной стационар'!D:D,СВОД!D1613,'Дневной стационар'!F:F,СВОД!F1613,'Дневной стационар'!H:H,"-")+SUMIFS(ЭКО!M:M,ЭКО!D:D,СВОД!D1613,ЭКО!F:F,СВОД!F1613)+SUMIFS(Диализ!M:M,Диализ!D:D,СВОД!D1613,Диализ!F:F,СВОД!F1613)+SUMIFS('Скорая мед.помощь'!N:N,'Скорая мед.помощь'!D:D,СВОД!D1613,'Скорая мед.помощь'!F:F,СВОД!F1613)+SUMIFS(Услуги!AV:AV,Услуги!D:D,СВОД!D1613,Услуги!F:F,СВОД!F1613)+SUMIFS(Поликлиника!BK:BK,Поликлиника!D:D,СВОД!D1613,Поликлиника!F:F,СВОД!F1613)</f>
        <v>0</v>
      </c>
      <c r="Q1613" s="336">
        <f>SUMIFS(Сверхбаза!L:L,Сверхбаза!C:C,СВОД!D1613,Сверхбаза!E:E,СВОД!F1613)+SUMIFS(Сверхбаза!N:N,Сверхбаза!C:C,СВОД!D1613,Сверхбаза!E:E,СВОД!F1613)</f>
        <v>0</v>
      </c>
      <c r="R1613" s="337">
        <f>SUMIFS(Сверхбаза!P:P,Сверхбаза!C:C,СВОД!D1613,Сверхбаза!E:E,СВОД!F1613)</f>
        <v>0</v>
      </c>
      <c r="S1613" s="337">
        <f>SUMIFS(Сверхбаза!R:R,Сверхбаза!C:C,СВОД!D1613,Сверхбаза!E:E,СВОД!F1613)</f>
        <v>0</v>
      </c>
      <c r="T1613" s="337">
        <f>SUMIFS(Сверхбаза!Q:Q,Сверхбаза!C:C,СВОД!D1613,Сверхбаза!E:E,СВОД!F1613)</f>
        <v>0</v>
      </c>
      <c r="U1613" s="337">
        <f>SUMIFS(Сверхбаза!S:S,Сверхбаза!C:C,СВОД!D1613,Сверхбаза!E:E,СВОД!F1613)</f>
        <v>0</v>
      </c>
      <c r="V1613" s="339">
        <f>SUMIFS(Сверхбаза!G:G,Сверхбаза!C:C,СВОД!D1613,Сверхбаза!E:E,СВОД!F1613)</f>
        <v>0</v>
      </c>
    </row>
    <row r="1614" spans="1:22" ht="25.5" outlineLevel="2" x14ac:dyDescent="0.2">
      <c r="A1614" s="33" t="s">
        <v>7</v>
      </c>
      <c r="B1614" s="9">
        <v>6</v>
      </c>
      <c r="C1614" s="10">
        <v>503122</v>
      </c>
      <c r="D1614" s="273">
        <v>310101</v>
      </c>
      <c r="E1614" s="81" t="s">
        <v>533</v>
      </c>
      <c r="F1614" s="81">
        <v>70</v>
      </c>
      <c r="G1614" s="82" t="s">
        <v>862</v>
      </c>
      <c r="H1614" s="336">
        <f>SUMIFS('Круглосуточный стационар'!J:J,'Круглосуточный стационар'!D:D,СВОД!D1614,'Круглосуточный стационар'!H:H,"-",'Круглосуточный стационар'!F:F,СВОД!F1614)+SUMIFS(ВМП!J:J,ВМП!D:D,СВОД!D1614,ВМП!H:H,"-",ВМП!F:F,СВОД!F1614)+SUMIFS('Дневной стационар'!J:J,'Дневной стационар'!D:D,СВОД!D1614,'Дневной стационар'!H:H,"-",'Дневной стационар'!F:F,СВОД!F1614)+SUMIFS(ЭКО!H:H,ЭКО!D:D,СВОД!D1614,ЭКО!F:F,СВОД!F1614)+SUMIFS(Диализ!H:H,Диализ!D:D,СВОД!D1614,Диализ!F:F,СВОД!F1614)</f>
        <v>6623</v>
      </c>
      <c r="I1614" s="337">
        <f>SUMIFS(Поликлиника!H:H,Поликлиника!D:D,СВОД!D1614,Поликлиника!F:F,СВОД!F1614)</f>
        <v>0</v>
      </c>
      <c r="J1614" s="337">
        <f>SUMIFS(Поликлиника!AQ:AQ,Поликлиника!D:D,СВОД!D1614,Поликлиника!F:F,СВОД!F1614)</f>
        <v>0</v>
      </c>
      <c r="K1614" s="337">
        <f>SUMIFS(Поликлиника!AV:AV,Поликлиника!D:D,СВОД!D1614,Поликлиника!F:F,СВОД!F1614)</f>
        <v>0</v>
      </c>
      <c r="L1614" s="337">
        <f>SUMIFS(Поликлиника!BA:BA,Поликлиника!D:D,СВОД!D1614,Поликлиника!F:F,СВОД!F1614)</f>
        <v>0</v>
      </c>
      <c r="M1614" s="337">
        <f>SUMIFS(Услуги!H:H,Услуги!D:D,СВОД!D1614,Услуги!F:F,СВОД!F1614)+SUMIFS(Услуги!M:M,Услуги!D:D,СВОД!D1614,Услуги!F:F,СВОД!F1614)+SUMIFS(Услуги!R:R,Услуги!D:D,СВОД!D1614,Услуги!F:F,СВОД!F1614)+SUMIFS(Услуги!W:W,Услуги!D:D,СВОД!D1614,Услуги!F:F,СВОД!F1614)+SUMIFS(Услуги!AB:AB,Услуги!D:D,СВОД!D1614,Услуги!F:F,СВОД!F1614)+SUMIFS(Услуги!AG:AG,Услуги!D:D,СВОД!D1614,Услуги!F:F,СВОД!F1614)+SUMIFS(Услуги!AL:AL,Услуги!D:D,СВОД!D1614,Услуги!F:F,СВОД!F1614)+SUMIFS(Услуги!AQ:AQ,Услуги!D:D,СВОД!D1614,Услуги!F:F,СВОД!F1614)</f>
        <v>0</v>
      </c>
      <c r="N1614" s="337">
        <f>SUMIFS('Скорая мед.помощь'!I:I,'Скорая мед.помощь'!D:D,СВОД!D1614,'Скорая мед.помощь'!F:F,СВОД!F1614)</f>
        <v>0</v>
      </c>
      <c r="O1614" s="338">
        <f>SUMIFS(Поликлиника!BF:BF,Поликлиника!D:D,СВОД!D1614,Поликлиника!F:F,СВОД!F1614)</f>
        <v>0</v>
      </c>
      <c r="P1614" s="339">
        <f>SUMIFS('Круглосуточный стационар'!O:O,'Круглосуточный стационар'!D:D,СВОД!D1614,'Круглосуточный стационар'!F:F,СВОД!F1614,'Круглосуточный стационар'!H:H,"-")+SUMIFS(ВМП!O:O,ВМП!D:D,СВОД!D1614,ВМП!F:F,СВОД!F1614,ВМП!H:H,"-")+SUMIFS('Дневной стационар'!O:O,'Дневной стационар'!D:D,СВОД!D1614,'Дневной стационар'!F:F,СВОД!F1614,'Дневной стационар'!H:H,"-")+SUMIFS(ЭКО!M:M,ЭКО!D:D,СВОД!D1614,ЭКО!F:F,СВОД!F1614)+SUMIFS(Диализ!M:M,Диализ!D:D,СВОД!D1614,Диализ!F:F,СВОД!F1614)+SUMIFS('Скорая мед.помощь'!N:N,'Скорая мед.помощь'!D:D,СВОД!D1614,'Скорая мед.помощь'!F:F,СВОД!F1614)+SUMIFS(Услуги!AV:AV,Услуги!D:D,СВОД!D1614,Услуги!F:F,СВОД!F1614)+SUMIFS(Поликлиника!BK:BK,Поликлиника!D:D,СВОД!D1614,Поликлиника!F:F,СВОД!F1614)</f>
        <v>36360.270000000004</v>
      </c>
      <c r="Q1614" s="336">
        <f>SUMIFS(Сверхбаза!L:L,Сверхбаза!C:C,СВОД!D1614,Сверхбаза!E:E,СВОД!F1614)+SUMIFS(Сверхбаза!N:N,Сверхбаза!C:C,СВОД!D1614,Сверхбаза!E:E,СВОД!F1614)</f>
        <v>0</v>
      </c>
      <c r="R1614" s="337">
        <f>SUMIFS(Сверхбаза!P:P,Сверхбаза!C:C,СВОД!D1614,Сверхбаза!E:E,СВОД!F1614)</f>
        <v>0</v>
      </c>
      <c r="S1614" s="337">
        <f>SUMIFS(Сверхбаза!R:R,Сверхбаза!C:C,СВОД!D1614,Сверхбаза!E:E,СВОД!F1614)</f>
        <v>0</v>
      </c>
      <c r="T1614" s="337">
        <f>SUMIFS(Сверхбаза!Q:Q,Сверхбаза!C:C,СВОД!D1614,Сверхбаза!E:E,СВОД!F1614)</f>
        <v>0</v>
      </c>
      <c r="U1614" s="337">
        <f>SUMIFS(Сверхбаза!S:S,Сверхбаза!C:C,СВОД!D1614,Сверхбаза!E:E,СВОД!F1614)</f>
        <v>0</v>
      </c>
      <c r="V1614" s="339">
        <f>SUMIFS(Сверхбаза!G:G,Сверхбаза!C:C,СВОД!D1614,Сверхбаза!E:E,СВОД!F1614)</f>
        <v>0</v>
      </c>
    </row>
    <row r="1615" spans="1:22" ht="25.5" outlineLevel="2" x14ac:dyDescent="0.2">
      <c r="A1615" s="33" t="s">
        <v>7</v>
      </c>
      <c r="B1615" s="9">
        <v>6</v>
      </c>
      <c r="C1615" s="10">
        <v>503122</v>
      </c>
      <c r="D1615" s="273">
        <v>310101</v>
      </c>
      <c r="E1615" s="81" t="s">
        <v>533</v>
      </c>
      <c r="F1615" s="81">
        <v>94</v>
      </c>
      <c r="G1615" s="82" t="s">
        <v>124</v>
      </c>
      <c r="H1615" s="336">
        <f>SUMIFS('Круглосуточный стационар'!J:J,'Круглосуточный стационар'!D:D,СВОД!D1615,'Круглосуточный стационар'!H:H,"-",'Круглосуточный стационар'!F:F,СВОД!F1615)+SUMIFS(ВМП!J:J,ВМП!D:D,СВОД!D1615,ВМП!H:H,"-",ВМП!F:F,СВОД!F1615)+SUMIFS('Дневной стационар'!J:J,'Дневной стационар'!D:D,СВОД!D1615,'Дневной стационар'!H:H,"-",'Дневной стационар'!F:F,СВОД!F1615)+SUMIFS(ЭКО!H:H,ЭКО!D:D,СВОД!D1615,ЭКО!F:F,СВОД!F1615)+SUMIFS(Диализ!H:H,Диализ!D:D,СВОД!D1615,Диализ!F:F,СВОД!F1615)</f>
        <v>0</v>
      </c>
      <c r="I1615" s="337">
        <f>SUMIFS(Поликлиника!H:H,Поликлиника!D:D,СВОД!D1615,Поликлиника!F:F,СВОД!F1615)</f>
        <v>0</v>
      </c>
      <c r="J1615" s="337">
        <f>SUMIFS(Поликлиника!AQ:AQ,Поликлиника!D:D,СВОД!D1615,Поликлиника!F:F,СВОД!F1615)</f>
        <v>0</v>
      </c>
      <c r="K1615" s="337">
        <f>SUMIFS(Поликлиника!AV:AV,Поликлиника!D:D,СВОД!D1615,Поликлиника!F:F,СВОД!F1615)</f>
        <v>0</v>
      </c>
      <c r="L1615" s="337">
        <f>SUMIFS(Поликлиника!BA:BA,Поликлиника!D:D,СВОД!D1615,Поликлиника!F:F,СВОД!F1615)</f>
        <v>0</v>
      </c>
      <c r="M1615" s="337">
        <f>SUMIFS(Услуги!H:H,Услуги!D:D,СВОД!D1615,Услуги!F:F,СВОД!F1615)+SUMIFS(Услуги!M:M,Услуги!D:D,СВОД!D1615,Услуги!F:F,СВОД!F1615)+SUMIFS(Услуги!R:R,Услуги!D:D,СВОД!D1615,Услуги!F:F,СВОД!F1615)+SUMIFS(Услуги!W:W,Услуги!D:D,СВОД!D1615,Услуги!F:F,СВОД!F1615)+SUMIFS(Услуги!AB:AB,Услуги!D:D,СВОД!D1615,Услуги!F:F,СВОД!F1615)+SUMIFS(Услуги!AG:AG,Услуги!D:D,СВОД!D1615,Услуги!F:F,СВОД!F1615)+SUMIFS(Услуги!AL:AL,Услуги!D:D,СВОД!D1615,Услуги!F:F,СВОД!F1615)+SUMIFS(Услуги!AQ:AQ,Услуги!D:D,СВОД!D1615,Услуги!F:F,СВОД!F1615)</f>
        <v>0</v>
      </c>
      <c r="N1615" s="337">
        <f>SUMIFS('Скорая мед.помощь'!I:I,'Скорая мед.помощь'!D:D,СВОД!D1615,'Скорая мед.помощь'!F:F,СВОД!F1615)</f>
        <v>0</v>
      </c>
      <c r="O1615" s="338">
        <f>SUMIFS(Поликлиника!BF:BF,Поликлиника!D:D,СВОД!D1615,Поликлиника!F:F,СВОД!F1615)</f>
        <v>0</v>
      </c>
      <c r="P1615" s="339">
        <f>SUMIFS('Круглосуточный стационар'!O:O,'Круглосуточный стационар'!D:D,СВОД!D1615,'Круглосуточный стационар'!F:F,СВОД!F1615,'Круглосуточный стационар'!H:H,"-")+SUMIFS(ВМП!O:O,ВМП!D:D,СВОД!D1615,ВМП!F:F,СВОД!F1615,ВМП!H:H,"-")+SUMIFS('Дневной стационар'!O:O,'Дневной стационар'!D:D,СВОД!D1615,'Дневной стационар'!F:F,СВОД!F1615,'Дневной стационар'!H:H,"-")+SUMIFS(ЭКО!M:M,ЭКО!D:D,СВОД!D1615,ЭКО!F:F,СВОД!F1615)+SUMIFS(Диализ!M:M,Диализ!D:D,СВОД!D1615,Диализ!F:F,СВОД!F1615)+SUMIFS('Скорая мед.помощь'!N:N,'Скорая мед.помощь'!D:D,СВОД!D1615,'Скорая мед.помощь'!F:F,СВОД!F1615)+SUMIFS(Услуги!AV:AV,Услуги!D:D,СВОД!D1615,Услуги!F:F,СВОД!F1615)+SUMIFS(Поликлиника!BK:BK,Поликлиника!D:D,СВОД!D1615,Поликлиника!F:F,СВОД!F1615)</f>
        <v>0</v>
      </c>
      <c r="Q1615" s="336">
        <f>SUMIFS(Сверхбаза!L:L,Сверхбаза!C:C,СВОД!D1615,Сверхбаза!E:E,СВОД!F1615)+SUMIFS(Сверхбаза!N:N,Сверхбаза!C:C,СВОД!D1615,Сверхбаза!E:E,СВОД!F1615)</f>
        <v>0</v>
      </c>
      <c r="R1615" s="337">
        <f>SUMIFS(Сверхбаза!P:P,Сверхбаза!C:C,СВОД!D1615,Сверхбаза!E:E,СВОД!F1615)</f>
        <v>0</v>
      </c>
      <c r="S1615" s="337">
        <f>SUMIFS(Сверхбаза!R:R,Сверхбаза!C:C,СВОД!D1615,Сверхбаза!E:E,СВОД!F1615)</f>
        <v>0</v>
      </c>
      <c r="T1615" s="337">
        <f>SUMIFS(Сверхбаза!Q:Q,Сверхбаза!C:C,СВОД!D1615,Сверхбаза!E:E,СВОД!F1615)</f>
        <v>0</v>
      </c>
      <c r="U1615" s="337">
        <f>SUMIFS(Сверхбаза!S:S,Сверхбаза!C:C,СВОД!D1615,Сверхбаза!E:E,СВОД!F1615)</f>
        <v>0</v>
      </c>
      <c r="V1615" s="339">
        <f>SUMIFS(Сверхбаза!G:G,Сверхбаза!C:C,СВОД!D1615,Сверхбаза!E:E,СВОД!F1615)</f>
        <v>0</v>
      </c>
    </row>
    <row r="1616" spans="1:22" outlineLevel="1" x14ac:dyDescent="0.2">
      <c r="A1616" s="320"/>
      <c r="B1616" s="321"/>
      <c r="C1616" s="322"/>
      <c r="D1616" s="340" t="s">
        <v>395</v>
      </c>
      <c r="E1616" s="83"/>
      <c r="F1616" s="83"/>
      <c r="G1616" s="84"/>
      <c r="H1616" s="341"/>
      <c r="I1616" s="342"/>
      <c r="J1616" s="342"/>
      <c r="K1616" s="342"/>
      <c r="L1616" s="342"/>
      <c r="M1616" s="342"/>
      <c r="N1616" s="342"/>
      <c r="O1616" s="343"/>
      <c r="P1616" s="344">
        <f>SUBTOTAL(9,P1608:P1615)</f>
        <v>2085794.7663881222</v>
      </c>
      <c r="Q1616" s="341"/>
      <c r="R1616" s="342"/>
      <c r="S1616" s="342"/>
      <c r="T1616" s="342"/>
      <c r="U1616" s="342"/>
      <c r="V1616" s="344">
        <f>SUBTOTAL(9,V1608:V1615)</f>
        <v>3572.2069999999994</v>
      </c>
    </row>
    <row r="1617" spans="1:22" ht="25.5" outlineLevel="2" x14ac:dyDescent="0.2">
      <c r="A1617" s="33" t="s">
        <v>7</v>
      </c>
      <c r="B1617" s="9">
        <v>6</v>
      </c>
      <c r="C1617" s="10">
        <v>503102</v>
      </c>
      <c r="D1617" s="273">
        <v>310201</v>
      </c>
      <c r="E1617" s="81" t="s">
        <v>554</v>
      </c>
      <c r="F1617" s="81">
        <v>1</v>
      </c>
      <c r="G1617" s="82" t="s">
        <v>12</v>
      </c>
      <c r="H1617" s="336">
        <f>SUMIFS('Круглосуточный стационар'!J:J,'Круглосуточный стационар'!D:D,СВОД!D1617,'Круглосуточный стационар'!H:H,"-",'Круглосуточный стационар'!F:F,СВОД!F1617)+SUMIFS(ВМП!J:J,ВМП!D:D,СВОД!D1617,ВМП!H:H,"-",ВМП!F:F,СВОД!F1617)+SUMIFS('Дневной стационар'!J:J,'Дневной стационар'!D:D,СВОД!D1617,'Дневной стационар'!H:H,"-",'Дневной стационар'!F:F,СВОД!F1617)+SUMIFS(ЭКО!H:H,ЭКО!D:D,СВОД!D1617,ЭКО!F:F,СВОД!F1617)+SUMIFS(Диализ!H:H,Диализ!D:D,СВОД!D1617,Диализ!F:F,СВОД!F1617)</f>
        <v>6259</v>
      </c>
      <c r="I1617" s="337">
        <f>SUMIFS(Поликлиника!H:H,Поликлиника!D:D,СВОД!D1617,Поликлиника!F:F,СВОД!F1617)</f>
        <v>0</v>
      </c>
      <c r="J1617" s="337">
        <f>SUMIFS(Поликлиника!AQ:AQ,Поликлиника!D:D,СВОД!D1617,Поликлиника!F:F,СВОД!F1617)</f>
        <v>0</v>
      </c>
      <c r="K1617" s="337">
        <f>SUMIFS(Поликлиника!AV:AV,Поликлиника!D:D,СВОД!D1617,Поликлиника!F:F,СВОД!F1617)</f>
        <v>0</v>
      </c>
      <c r="L1617" s="337">
        <f>SUMIFS(Поликлиника!BA:BA,Поликлиника!D:D,СВОД!D1617,Поликлиника!F:F,СВОД!F1617)</f>
        <v>0</v>
      </c>
      <c r="M1617" s="337">
        <f>SUMIFS(Услуги!H:H,Услуги!D:D,СВОД!D1617,Услуги!F:F,СВОД!F1617)+SUMIFS(Услуги!M:M,Услуги!D:D,СВОД!D1617,Услуги!F:F,СВОД!F1617)+SUMIFS(Услуги!R:R,Услуги!D:D,СВОД!D1617,Услуги!F:F,СВОД!F1617)+SUMIFS(Услуги!W:W,Услуги!D:D,СВОД!D1617,Услуги!F:F,СВОД!F1617)+SUMIFS(Услуги!AB:AB,Услуги!D:D,СВОД!D1617,Услуги!F:F,СВОД!F1617)+SUMIFS(Услуги!AG:AG,Услуги!D:D,СВОД!D1617,Услуги!F:F,СВОД!F1617)+SUMIFS(Услуги!AL:AL,Услуги!D:D,СВОД!D1617,Услуги!F:F,СВОД!F1617)+SUMIFS(Услуги!AQ:AQ,Услуги!D:D,СВОД!D1617,Услуги!F:F,СВОД!F1617)</f>
        <v>0</v>
      </c>
      <c r="N1617" s="337">
        <f>SUMIFS('Скорая мед.помощь'!I:I,'Скорая мед.помощь'!D:D,СВОД!D1617,'Скорая мед.помощь'!F:F,СВОД!F1617)</f>
        <v>0</v>
      </c>
      <c r="O1617" s="338">
        <f>SUMIFS(Поликлиника!BF:BF,Поликлиника!D:D,СВОД!D1617,Поликлиника!F:F,СВОД!F1617)</f>
        <v>0</v>
      </c>
      <c r="P1617" s="339">
        <f>SUMIFS('Круглосуточный стационар'!O:O,'Круглосуточный стационар'!D:D,СВОД!D1617,'Круглосуточный стационар'!F:F,СВОД!F1617,'Круглосуточный стационар'!H:H,"-")+SUMIFS(ВМП!O:O,ВМП!D:D,СВОД!D1617,ВМП!F:F,СВОД!F1617,ВМП!H:H,"-")+SUMIFS('Дневной стационар'!O:O,'Дневной стационар'!D:D,СВОД!D1617,'Дневной стационар'!F:F,СВОД!F1617,'Дневной стационар'!H:H,"-")+SUMIFS(ЭКО!M:M,ЭКО!D:D,СВОД!D1617,ЭКО!F:F,СВОД!F1617)+SUMIFS(Диализ!M:M,Диализ!D:D,СВОД!D1617,Диализ!F:F,СВОД!F1617)+SUMIFS('Скорая мед.помощь'!N:N,'Скорая мед.помощь'!D:D,СВОД!D1617,'Скорая мед.помощь'!F:F,СВОД!F1617)+SUMIFS(Услуги!AV:AV,Услуги!D:D,СВОД!D1617,Услуги!F:F,СВОД!F1617)+SUMIFS(Поликлиника!BK:BK,Поликлиника!D:D,СВОД!D1617,Поликлиника!F:F,СВОД!F1617)</f>
        <v>206883.84926442019</v>
      </c>
      <c r="Q1617" s="336">
        <f>SUMIFS(Сверхбаза!L:L,Сверхбаза!C:C,СВОД!D1617,Сверхбаза!E:E,СВОД!F1617)+SUMIFS(Сверхбаза!N:N,Сверхбаза!C:C,СВОД!D1617,Сверхбаза!E:E,СВОД!F1617)</f>
        <v>0</v>
      </c>
      <c r="R1617" s="337">
        <f>SUMIFS(Сверхбаза!P:P,Сверхбаза!C:C,СВОД!D1617,Сверхбаза!E:E,СВОД!F1617)</f>
        <v>0</v>
      </c>
      <c r="S1617" s="337">
        <f>SUMIFS(Сверхбаза!R:R,Сверхбаза!C:C,СВОД!D1617,Сверхбаза!E:E,СВОД!F1617)</f>
        <v>0</v>
      </c>
      <c r="T1617" s="337">
        <f>SUMIFS(Сверхбаза!Q:Q,Сверхбаза!C:C,СВОД!D1617,Сверхбаза!E:E,СВОД!F1617)</f>
        <v>0</v>
      </c>
      <c r="U1617" s="337">
        <f>SUMIFS(Сверхбаза!S:S,Сверхбаза!C:C,СВОД!D1617,Сверхбаза!E:E,СВОД!F1617)</f>
        <v>0</v>
      </c>
      <c r="V1617" s="339">
        <f>SUMIFS(Сверхбаза!G:G,Сверхбаза!C:C,СВОД!D1617,Сверхбаза!E:E,СВОД!F1617)</f>
        <v>0</v>
      </c>
    </row>
    <row r="1618" spans="1:22" ht="25.5" outlineLevel="2" x14ac:dyDescent="0.2">
      <c r="A1618" s="33" t="s">
        <v>7</v>
      </c>
      <c r="B1618" s="9">
        <v>6</v>
      </c>
      <c r="C1618" s="10">
        <v>503102</v>
      </c>
      <c r="D1618" s="273">
        <v>310201</v>
      </c>
      <c r="E1618" s="81" t="s">
        <v>554</v>
      </c>
      <c r="F1618" s="81">
        <v>13</v>
      </c>
      <c r="G1618" s="82" t="s">
        <v>859</v>
      </c>
      <c r="H1618" s="336">
        <f>SUMIFS('Круглосуточный стационар'!J:J,'Круглосуточный стационар'!D:D,СВОД!D1618,'Круглосуточный стационар'!H:H,"-",'Круглосуточный стационар'!F:F,СВОД!F1618)+SUMIFS(ВМП!J:J,ВМП!D:D,СВОД!D1618,ВМП!H:H,"-",ВМП!F:F,СВОД!F1618)+SUMIFS('Дневной стационар'!J:J,'Дневной стационар'!D:D,СВОД!D1618,'Дневной стационар'!H:H,"-",'Дневной стационар'!F:F,СВОД!F1618)+SUMIFS(ЭКО!H:H,ЭКО!D:D,СВОД!D1618,ЭКО!F:F,СВОД!F1618)+SUMIFS(Диализ!H:H,Диализ!D:D,СВОД!D1618,Диализ!F:F,СВОД!F1618)</f>
        <v>0</v>
      </c>
      <c r="I1618" s="337">
        <f>SUMIFS(Поликлиника!H:H,Поликлиника!D:D,СВОД!D1618,Поликлиника!F:F,СВОД!F1618)</f>
        <v>0</v>
      </c>
      <c r="J1618" s="337">
        <f>SUMIFS(Поликлиника!AQ:AQ,Поликлиника!D:D,СВОД!D1618,Поликлиника!F:F,СВОД!F1618)</f>
        <v>0</v>
      </c>
      <c r="K1618" s="337">
        <f>SUMIFS(Поликлиника!AV:AV,Поликлиника!D:D,СВОД!D1618,Поликлиника!F:F,СВОД!F1618)</f>
        <v>0</v>
      </c>
      <c r="L1618" s="337">
        <f>SUMIFS(Поликлиника!BA:BA,Поликлиника!D:D,СВОД!D1618,Поликлиника!F:F,СВОД!F1618)</f>
        <v>0</v>
      </c>
      <c r="M1618" s="337">
        <f>SUMIFS(Услуги!H:H,Услуги!D:D,СВОД!D1618,Услуги!F:F,СВОД!F1618)+SUMIFS(Услуги!M:M,Услуги!D:D,СВОД!D1618,Услуги!F:F,СВОД!F1618)+SUMIFS(Услуги!R:R,Услуги!D:D,СВОД!D1618,Услуги!F:F,СВОД!F1618)+SUMIFS(Услуги!W:W,Услуги!D:D,СВОД!D1618,Услуги!F:F,СВОД!F1618)+SUMIFS(Услуги!AB:AB,Услуги!D:D,СВОД!D1618,Услуги!F:F,СВОД!F1618)+SUMIFS(Услуги!AG:AG,Услуги!D:D,СВОД!D1618,Услуги!F:F,СВОД!F1618)+SUMIFS(Услуги!AL:AL,Услуги!D:D,СВОД!D1618,Услуги!F:F,СВОД!F1618)+SUMIFS(Услуги!AQ:AQ,Услуги!D:D,СВОД!D1618,Услуги!F:F,СВОД!F1618)</f>
        <v>0</v>
      </c>
      <c r="N1618" s="337">
        <f>SUMIFS('Скорая мед.помощь'!I:I,'Скорая мед.помощь'!D:D,СВОД!D1618,'Скорая мед.помощь'!F:F,СВОД!F1618)</f>
        <v>0</v>
      </c>
      <c r="O1618" s="338">
        <f>SUMIFS(Поликлиника!BF:BF,Поликлиника!D:D,СВОД!D1618,Поликлиника!F:F,СВОД!F1618)</f>
        <v>0</v>
      </c>
      <c r="P1618" s="339">
        <f>SUMIFS('Круглосуточный стационар'!O:O,'Круглосуточный стационар'!D:D,СВОД!D1618,'Круглосуточный стационар'!F:F,СВОД!F1618,'Круглосуточный стационар'!H:H,"-")+SUMIFS(ВМП!O:O,ВМП!D:D,СВОД!D1618,ВМП!F:F,СВОД!F1618,ВМП!H:H,"-")+SUMIFS('Дневной стационар'!O:O,'Дневной стационар'!D:D,СВОД!D1618,'Дневной стационар'!F:F,СВОД!F1618,'Дневной стационар'!H:H,"-")+SUMIFS(ЭКО!M:M,ЭКО!D:D,СВОД!D1618,ЭКО!F:F,СВОД!F1618)+SUMIFS(Диализ!M:M,Диализ!D:D,СВОД!D1618,Диализ!F:F,СВОД!F1618)+SUMIFS('Скорая мед.помощь'!N:N,'Скорая мед.помощь'!D:D,СВОД!D1618,'Скорая мед.помощь'!F:F,СВОД!F1618)+SUMIFS(Услуги!AV:AV,Услуги!D:D,СВОД!D1618,Услуги!F:F,СВОД!F1618)+SUMIFS(Поликлиника!BK:BK,Поликлиника!D:D,СВОД!D1618,Поликлиника!F:F,СВОД!F1618)</f>
        <v>0</v>
      </c>
      <c r="Q1618" s="336">
        <f>SUMIFS(Сверхбаза!L:L,Сверхбаза!C:C,СВОД!D1618,Сверхбаза!E:E,СВОД!F1618)+SUMIFS(Сверхбаза!N:N,Сверхбаза!C:C,СВОД!D1618,Сверхбаза!E:E,СВОД!F1618)</f>
        <v>0</v>
      </c>
      <c r="R1618" s="337">
        <f>SUMIFS(Сверхбаза!P:P,Сверхбаза!C:C,СВОД!D1618,Сверхбаза!E:E,СВОД!F1618)</f>
        <v>0</v>
      </c>
      <c r="S1618" s="337">
        <f>SUMIFS(Сверхбаза!R:R,Сверхбаза!C:C,СВОД!D1618,Сверхбаза!E:E,СВОД!F1618)</f>
        <v>0</v>
      </c>
      <c r="T1618" s="337">
        <f>SUMIFS(Сверхбаза!Q:Q,Сверхбаза!C:C,СВОД!D1618,Сверхбаза!E:E,СВОД!F1618)</f>
        <v>0</v>
      </c>
      <c r="U1618" s="337">
        <f>SUMIFS(Сверхбаза!S:S,Сверхбаза!C:C,СВОД!D1618,Сверхбаза!E:E,СВОД!F1618)</f>
        <v>0</v>
      </c>
      <c r="V1618" s="339">
        <f>SUMIFS(Сверхбаза!G:G,Сверхбаза!C:C,СВОД!D1618,Сверхбаза!E:E,СВОД!F1618)</f>
        <v>0</v>
      </c>
    </row>
    <row r="1619" spans="1:22" ht="25.5" outlineLevel="2" x14ac:dyDescent="0.2">
      <c r="A1619" s="33" t="s">
        <v>7</v>
      </c>
      <c r="B1619" s="9">
        <v>6</v>
      </c>
      <c r="C1619" s="10">
        <v>503102</v>
      </c>
      <c r="D1619" s="273">
        <v>310201</v>
      </c>
      <c r="E1619" s="81" t="s">
        <v>554</v>
      </c>
      <c r="F1619" s="81">
        <v>2</v>
      </c>
      <c r="G1619" s="82" t="s">
        <v>135</v>
      </c>
      <c r="H1619" s="336">
        <f>SUMIFS('Круглосуточный стационар'!J:J,'Круглосуточный стационар'!D:D,СВОД!D1619,'Круглосуточный стационар'!H:H,"-",'Круглосуточный стационар'!F:F,СВОД!F1619)+SUMIFS(ВМП!J:J,ВМП!D:D,СВОД!D1619,ВМП!H:H,"-",ВМП!F:F,СВОД!F1619)+SUMIFS('Дневной стационар'!J:J,'Дневной стационар'!D:D,СВОД!D1619,'Дневной стационар'!H:H,"-",'Дневной стационар'!F:F,СВОД!F1619)+SUMIFS(ЭКО!H:H,ЭКО!D:D,СВОД!D1619,ЭКО!F:F,СВОД!F1619)+SUMIFS(Диализ!H:H,Диализ!D:D,СВОД!D1619,Диализ!F:F,СВОД!F1619)</f>
        <v>2600</v>
      </c>
      <c r="I1619" s="337">
        <f>SUMIFS(Поликлиника!H:H,Поликлиника!D:D,СВОД!D1619,Поликлиника!F:F,СВОД!F1619)</f>
        <v>0</v>
      </c>
      <c r="J1619" s="337">
        <f>SUMIFS(Поликлиника!AQ:AQ,Поликлиника!D:D,СВОД!D1619,Поликлиника!F:F,СВОД!F1619)</f>
        <v>0</v>
      </c>
      <c r="K1619" s="337">
        <f>SUMIFS(Поликлиника!AV:AV,Поликлиника!D:D,СВОД!D1619,Поликлиника!F:F,СВОД!F1619)</f>
        <v>0</v>
      </c>
      <c r="L1619" s="337">
        <f>SUMIFS(Поликлиника!BA:BA,Поликлиника!D:D,СВОД!D1619,Поликлиника!F:F,СВОД!F1619)</f>
        <v>0</v>
      </c>
      <c r="M1619" s="337">
        <f>SUMIFS(Услуги!H:H,Услуги!D:D,СВОД!D1619,Услуги!F:F,СВОД!F1619)+SUMIFS(Услуги!M:M,Услуги!D:D,СВОД!D1619,Услуги!F:F,СВОД!F1619)+SUMIFS(Услуги!R:R,Услуги!D:D,СВОД!D1619,Услуги!F:F,СВОД!F1619)+SUMIFS(Услуги!W:W,Услуги!D:D,СВОД!D1619,Услуги!F:F,СВОД!F1619)+SUMIFS(Услуги!AB:AB,Услуги!D:D,СВОД!D1619,Услуги!F:F,СВОД!F1619)+SUMIFS(Услуги!AG:AG,Услуги!D:D,СВОД!D1619,Услуги!F:F,СВОД!F1619)+SUMIFS(Услуги!AL:AL,Услуги!D:D,СВОД!D1619,Услуги!F:F,СВОД!F1619)+SUMIFS(Услуги!AQ:AQ,Услуги!D:D,СВОД!D1619,Услуги!F:F,СВОД!F1619)</f>
        <v>0</v>
      </c>
      <c r="N1619" s="337">
        <f>SUMIFS('Скорая мед.помощь'!I:I,'Скорая мед.помощь'!D:D,СВОД!D1619,'Скорая мед.помощь'!F:F,СВОД!F1619)</f>
        <v>0</v>
      </c>
      <c r="O1619" s="338">
        <f>SUMIFS(Поликлиника!BF:BF,Поликлиника!D:D,СВОД!D1619,Поликлиника!F:F,СВОД!F1619)</f>
        <v>0</v>
      </c>
      <c r="P1619" s="339">
        <f>SUMIFS('Круглосуточный стационар'!O:O,'Круглосуточный стационар'!D:D,СВОД!D1619,'Круглосуточный стационар'!F:F,СВОД!F1619,'Круглосуточный стационар'!H:H,"-")+SUMIFS(ВМП!O:O,ВМП!D:D,СВОД!D1619,ВМП!F:F,СВОД!F1619,ВМП!H:H,"-")+SUMIFS('Дневной стационар'!O:O,'Дневной стационар'!D:D,СВОД!D1619,'Дневной стационар'!F:F,СВОД!F1619,'Дневной стационар'!H:H,"-")+SUMIFS(ЭКО!M:M,ЭКО!D:D,СВОД!D1619,ЭКО!F:F,СВОД!F1619)+SUMIFS(Диализ!M:M,Диализ!D:D,СВОД!D1619,Диализ!F:F,СВОД!F1619)+SUMIFS('Скорая мед.помощь'!N:N,'Скорая мед.помощь'!D:D,СВОД!D1619,'Скорая мед.помощь'!F:F,СВОД!F1619)+SUMIFS(Услуги!AV:AV,Услуги!D:D,СВОД!D1619,Услуги!F:F,СВОД!F1619)+SUMIFS(Поликлиника!BK:BK,Поликлиника!D:D,СВОД!D1619,Поликлиника!F:F,СВОД!F1619)</f>
        <v>32814.6768992</v>
      </c>
      <c r="Q1619" s="336">
        <f>SUMIFS(Сверхбаза!L:L,Сверхбаза!C:C,СВОД!D1619,Сверхбаза!E:E,СВОД!F1619)+SUMIFS(Сверхбаза!N:N,Сверхбаза!C:C,СВОД!D1619,Сверхбаза!E:E,СВОД!F1619)</f>
        <v>0</v>
      </c>
      <c r="R1619" s="337">
        <f>SUMIFS(Сверхбаза!P:P,Сверхбаза!C:C,СВОД!D1619,Сверхбаза!E:E,СВОД!F1619)</f>
        <v>0</v>
      </c>
      <c r="S1619" s="337">
        <f>SUMIFS(Сверхбаза!R:R,Сверхбаза!C:C,СВОД!D1619,Сверхбаза!E:E,СВОД!F1619)</f>
        <v>0</v>
      </c>
      <c r="T1619" s="337">
        <f>SUMIFS(Сверхбаза!Q:Q,Сверхбаза!C:C,СВОД!D1619,Сверхбаза!E:E,СВОД!F1619)</f>
        <v>0</v>
      </c>
      <c r="U1619" s="337">
        <f>SUMIFS(Сверхбаза!S:S,Сверхбаза!C:C,СВОД!D1619,Сверхбаза!E:E,СВОД!F1619)</f>
        <v>0</v>
      </c>
      <c r="V1619" s="339">
        <f>SUMIFS(Сверхбаза!G:G,Сверхбаза!C:C,СВОД!D1619,Сверхбаза!E:E,СВОД!F1619)</f>
        <v>0</v>
      </c>
    </row>
    <row r="1620" spans="1:22" ht="25.5" outlineLevel="2" x14ac:dyDescent="0.2">
      <c r="A1620" s="33" t="s">
        <v>7</v>
      </c>
      <c r="B1620" s="9">
        <v>6</v>
      </c>
      <c r="C1620" s="10">
        <v>503102</v>
      </c>
      <c r="D1620" s="273">
        <v>310201</v>
      </c>
      <c r="E1620" s="81" t="s">
        <v>554</v>
      </c>
      <c r="F1620" s="81">
        <v>6</v>
      </c>
      <c r="G1620" s="82" t="s">
        <v>860</v>
      </c>
      <c r="H1620" s="336">
        <f>SUMIFS('Круглосуточный стационар'!J:J,'Круглосуточный стационар'!D:D,СВОД!D1620,'Круглосуточный стационар'!H:H,"-",'Круглосуточный стационар'!F:F,СВОД!F1620)+SUMIFS(ВМП!J:J,ВМП!D:D,СВОД!D1620,ВМП!H:H,"-",ВМП!F:F,СВОД!F1620)+SUMIFS('Дневной стационар'!J:J,'Дневной стационар'!D:D,СВОД!D1620,'Дневной стационар'!H:H,"-",'Дневной стационар'!F:F,СВОД!F1620)+SUMIFS(ЭКО!H:H,ЭКО!D:D,СВОД!D1620,ЭКО!F:F,СВОД!F1620)+SUMIFS(Диализ!H:H,Диализ!D:D,СВОД!D1620,Диализ!F:F,СВОД!F1620)</f>
        <v>0</v>
      </c>
      <c r="I1620" s="337">
        <f>SUMIFS(Поликлиника!H:H,Поликлиника!D:D,СВОД!D1620,Поликлиника!F:F,СВОД!F1620)</f>
        <v>0</v>
      </c>
      <c r="J1620" s="337">
        <f>SUMIFS(Поликлиника!AQ:AQ,Поликлиника!D:D,СВОД!D1620,Поликлиника!F:F,СВОД!F1620)</f>
        <v>0</v>
      </c>
      <c r="K1620" s="337">
        <f>SUMIFS(Поликлиника!AV:AV,Поликлиника!D:D,СВОД!D1620,Поликлиника!F:F,СВОД!F1620)</f>
        <v>0</v>
      </c>
      <c r="L1620" s="337">
        <f>SUMIFS(Поликлиника!BA:BA,Поликлиника!D:D,СВОД!D1620,Поликлиника!F:F,СВОД!F1620)</f>
        <v>0</v>
      </c>
      <c r="M1620" s="337">
        <f>SUMIFS(Услуги!H:H,Услуги!D:D,СВОД!D1620,Услуги!F:F,СВОД!F1620)+SUMIFS(Услуги!M:M,Услуги!D:D,СВОД!D1620,Услуги!F:F,СВОД!F1620)+SUMIFS(Услуги!R:R,Услуги!D:D,СВОД!D1620,Услуги!F:F,СВОД!F1620)+SUMIFS(Услуги!W:W,Услуги!D:D,СВОД!D1620,Услуги!F:F,СВОД!F1620)+SUMIFS(Услуги!AB:AB,Услуги!D:D,СВОД!D1620,Услуги!F:F,СВОД!F1620)+SUMIFS(Услуги!AG:AG,Услуги!D:D,СВОД!D1620,Услуги!F:F,СВОД!F1620)+SUMIFS(Услуги!AL:AL,Услуги!D:D,СВОД!D1620,Услуги!F:F,СВОД!F1620)+SUMIFS(Услуги!AQ:AQ,Услуги!D:D,СВОД!D1620,Услуги!F:F,СВОД!F1620)</f>
        <v>0</v>
      </c>
      <c r="N1620" s="337">
        <f>SUMIFS('Скорая мед.помощь'!I:I,'Скорая мед.помощь'!D:D,СВОД!D1620,'Скорая мед.помощь'!F:F,СВОД!F1620)</f>
        <v>0</v>
      </c>
      <c r="O1620" s="338">
        <f>SUMIFS(Поликлиника!BF:BF,Поликлиника!D:D,СВОД!D1620,Поликлиника!F:F,СВОД!F1620)</f>
        <v>0</v>
      </c>
      <c r="P1620" s="339">
        <f>SUMIFS('Круглосуточный стационар'!O:O,'Круглосуточный стационар'!D:D,СВОД!D1620,'Круглосуточный стационар'!F:F,СВОД!F1620,'Круглосуточный стационар'!H:H,"-")+SUMIFS(ВМП!O:O,ВМП!D:D,СВОД!D1620,ВМП!F:F,СВОД!F1620,ВМП!H:H,"-")+SUMIFS('Дневной стационар'!O:O,'Дневной стационар'!D:D,СВОД!D1620,'Дневной стационар'!F:F,СВОД!F1620,'Дневной стационар'!H:H,"-")+SUMIFS(ЭКО!M:M,ЭКО!D:D,СВОД!D1620,ЭКО!F:F,СВОД!F1620)+SUMIFS(Диализ!M:M,Диализ!D:D,СВОД!D1620,Диализ!F:F,СВОД!F1620)+SUMIFS('Скорая мед.помощь'!N:N,'Скорая мед.помощь'!D:D,СВОД!D1620,'Скорая мед.помощь'!F:F,СВОД!F1620)+SUMIFS(Услуги!AV:AV,Услуги!D:D,СВОД!D1620,Услуги!F:F,СВОД!F1620)+SUMIFS(Поликлиника!BK:BK,Поликлиника!D:D,СВОД!D1620,Поликлиника!F:F,СВОД!F1620)</f>
        <v>0</v>
      </c>
      <c r="Q1620" s="336">
        <f>SUMIFS(Сверхбаза!L:L,Сверхбаза!C:C,СВОД!D1620,Сверхбаза!E:E,СВОД!F1620)+SUMIFS(Сверхбаза!N:N,Сверхбаза!C:C,СВОД!D1620,Сверхбаза!E:E,СВОД!F1620)</f>
        <v>0</v>
      </c>
      <c r="R1620" s="337">
        <f>SUMIFS(Сверхбаза!P:P,Сверхбаза!C:C,СВОД!D1620,Сверхбаза!E:E,СВОД!F1620)</f>
        <v>0</v>
      </c>
      <c r="S1620" s="337">
        <f>SUMIFS(Сверхбаза!R:R,Сверхбаза!C:C,СВОД!D1620,Сверхбаза!E:E,СВОД!F1620)</f>
        <v>0</v>
      </c>
      <c r="T1620" s="337">
        <f>SUMIFS(Сверхбаза!Q:Q,Сверхбаза!C:C,СВОД!D1620,Сверхбаза!E:E,СВОД!F1620)</f>
        <v>0</v>
      </c>
      <c r="U1620" s="337">
        <f>SUMIFS(Сверхбаза!S:S,Сверхбаза!C:C,СВОД!D1620,Сверхбаза!E:E,СВОД!F1620)</f>
        <v>0</v>
      </c>
      <c r="V1620" s="339">
        <f>SUMIFS(Сверхбаза!G:G,Сверхбаза!C:C,СВОД!D1620,Сверхбаза!E:E,СВОД!F1620)</f>
        <v>0</v>
      </c>
    </row>
    <row r="1621" spans="1:22" ht="25.5" outlineLevel="2" x14ac:dyDescent="0.2">
      <c r="A1621" s="33" t="s">
        <v>7</v>
      </c>
      <c r="B1621" s="9">
        <v>6</v>
      </c>
      <c r="C1621" s="10">
        <v>503102</v>
      </c>
      <c r="D1621" s="273">
        <v>310201</v>
      </c>
      <c r="E1621" s="81" t="s">
        <v>554</v>
      </c>
      <c r="F1621" s="81">
        <v>3</v>
      </c>
      <c r="G1621" s="82" t="s">
        <v>136</v>
      </c>
      <c r="H1621" s="336">
        <f>SUMIFS('Круглосуточный стационар'!J:J,'Круглосуточный стационар'!D:D,СВОД!D1621,'Круглосуточный стационар'!H:H,"-",'Круглосуточный стационар'!F:F,СВОД!F1621)+SUMIFS(ВМП!J:J,ВМП!D:D,СВОД!D1621,ВМП!H:H,"-",ВМП!F:F,СВОД!F1621)+SUMIFS('Дневной стационар'!J:J,'Дневной стационар'!D:D,СВОД!D1621,'Дневной стационар'!H:H,"-",'Дневной стационар'!F:F,СВОД!F1621)+SUMIFS(ЭКО!H:H,ЭКО!D:D,СВОД!D1621,ЭКО!F:F,СВОД!F1621)+SUMIFS(Диализ!H:H,Диализ!D:D,СВОД!D1621,Диализ!F:F,СВОД!F1621)</f>
        <v>0</v>
      </c>
      <c r="I1621" s="337">
        <f>SUMIFS(Поликлиника!H:H,Поликлиника!D:D,СВОД!D1621,Поликлиника!F:F,СВОД!F1621)</f>
        <v>14136</v>
      </c>
      <c r="J1621" s="337">
        <f>SUMIFS(Поликлиника!AQ:AQ,Поликлиника!D:D,СВОД!D1621,Поликлиника!F:F,СВОД!F1621)</f>
        <v>46501</v>
      </c>
      <c r="K1621" s="337">
        <f>SUMIFS(Поликлиника!AV:AV,Поликлиника!D:D,СВОД!D1621,Поликлиника!F:F,СВОД!F1621)</f>
        <v>39156</v>
      </c>
      <c r="L1621" s="337">
        <f>SUMIFS(Поликлиника!BA:BA,Поликлиника!D:D,СВОД!D1621,Поликлиника!F:F,СВОД!F1621)</f>
        <v>55876</v>
      </c>
      <c r="M1621" s="337">
        <f>SUMIFS(Услуги!H:H,Услуги!D:D,СВОД!D1621,Услуги!F:F,СВОД!F1621)+SUMIFS(Услуги!M:M,Услуги!D:D,СВОД!D1621,Услуги!F:F,СВОД!F1621)+SUMIFS(Услуги!R:R,Услуги!D:D,СВОД!D1621,Услуги!F:F,СВОД!F1621)+SUMIFS(Услуги!W:W,Услуги!D:D,СВОД!D1621,Услуги!F:F,СВОД!F1621)+SUMIFS(Услуги!AB:AB,Услуги!D:D,СВОД!D1621,Услуги!F:F,СВОД!F1621)+SUMIFS(Услуги!AG:AG,Услуги!D:D,СВОД!D1621,Услуги!F:F,СВОД!F1621)+SUMIFS(Услуги!AL:AL,Услуги!D:D,СВОД!D1621,Услуги!F:F,СВОД!F1621)+SUMIFS(Услуги!AQ:AQ,Услуги!D:D,СВОД!D1621,Услуги!F:F,СВОД!F1621)</f>
        <v>0</v>
      </c>
      <c r="N1621" s="337">
        <f>SUMIFS('Скорая мед.помощь'!I:I,'Скорая мед.помощь'!D:D,СВОД!D1621,'Скорая мед.помощь'!F:F,СВОД!F1621)</f>
        <v>0</v>
      </c>
      <c r="O1621" s="338">
        <f>SUMIFS(Поликлиника!BF:BF,Поликлиника!D:D,СВОД!D1621,Поликлиника!F:F,СВОД!F1621)</f>
        <v>93151</v>
      </c>
      <c r="P1621" s="339">
        <f>SUMIFS('Круглосуточный стационар'!O:O,'Круглосуточный стационар'!D:D,СВОД!D1621,'Круглосуточный стационар'!F:F,СВОД!F1621,'Круглосуточный стационар'!H:H,"-")+SUMIFS(ВМП!O:O,ВМП!D:D,СВОД!D1621,ВМП!F:F,СВОД!F1621,ВМП!H:H,"-")+SUMIFS('Дневной стационар'!O:O,'Дневной стационар'!D:D,СВОД!D1621,'Дневной стационар'!F:F,СВОД!F1621,'Дневной стационар'!H:H,"-")+SUMIFS(ЭКО!M:M,ЭКО!D:D,СВОД!D1621,ЭКО!F:F,СВОД!F1621)+SUMIFS(Диализ!M:M,Диализ!D:D,СВОД!D1621,Диализ!F:F,СВОД!F1621)+SUMIFS('Скорая мед.помощь'!N:N,'Скорая мед.помощь'!D:D,СВОД!D1621,'Скорая мед.помощь'!F:F,СВОД!F1621)+SUMIFS(Услуги!AV:AV,Услуги!D:D,СВОД!D1621,Услуги!F:F,СВОД!F1621)+SUMIFS(Поликлиника!BK:BK,Поликлиника!D:D,СВОД!D1621,Поликлиника!F:F,СВОД!F1621)</f>
        <v>135329.02921365207</v>
      </c>
      <c r="Q1621" s="336">
        <f>SUMIFS(Сверхбаза!L:L,Сверхбаза!C:C,СВОД!D1621,Сверхбаза!E:E,СВОД!F1621)+SUMIFS(Сверхбаза!N:N,Сверхбаза!C:C,СВОД!D1621,Сверхбаза!E:E,СВОД!F1621)</f>
        <v>0</v>
      </c>
      <c r="R1621" s="337">
        <f>SUMIFS(Сверхбаза!P:P,Сверхбаза!C:C,СВОД!D1621,Сверхбаза!E:E,СВОД!F1621)</f>
        <v>0</v>
      </c>
      <c r="S1621" s="337">
        <f>SUMIFS(Сверхбаза!R:R,Сверхбаза!C:C,СВОД!D1621,Сверхбаза!E:E,СВОД!F1621)</f>
        <v>0</v>
      </c>
      <c r="T1621" s="337">
        <f>SUMIFS(Сверхбаза!Q:Q,Сверхбаза!C:C,СВОД!D1621,Сверхбаза!E:E,СВОД!F1621)</f>
        <v>0</v>
      </c>
      <c r="U1621" s="337">
        <f>SUMIFS(Сверхбаза!S:S,Сверхбаза!C:C,СВОД!D1621,Сверхбаза!E:E,СВОД!F1621)</f>
        <v>0</v>
      </c>
      <c r="V1621" s="339">
        <f>SUMIFS(Сверхбаза!G:G,Сверхбаза!C:C,СВОД!D1621,Сверхбаза!E:E,СВОД!F1621)</f>
        <v>0</v>
      </c>
    </row>
    <row r="1622" spans="1:22" ht="25.5" outlineLevel="2" x14ac:dyDescent="0.2">
      <c r="A1622" s="33" t="s">
        <v>7</v>
      </c>
      <c r="B1622" s="9">
        <v>6</v>
      </c>
      <c r="C1622" s="10">
        <v>503102</v>
      </c>
      <c r="D1622" s="273">
        <v>310201</v>
      </c>
      <c r="E1622" s="81" t="s">
        <v>554</v>
      </c>
      <c r="F1622" s="81">
        <v>7</v>
      </c>
      <c r="G1622" s="82" t="s">
        <v>861</v>
      </c>
      <c r="H1622" s="336">
        <f>SUMIFS('Круглосуточный стационар'!J:J,'Круглосуточный стационар'!D:D,СВОД!D1622,'Круглосуточный стационар'!H:H,"-",'Круглосуточный стационар'!F:F,СВОД!F1622)+SUMIFS(ВМП!J:J,ВМП!D:D,СВОД!D1622,ВМП!H:H,"-",ВМП!F:F,СВОД!F1622)+SUMIFS('Дневной стационар'!J:J,'Дневной стационар'!D:D,СВОД!D1622,'Дневной стационар'!H:H,"-",'Дневной стационар'!F:F,СВОД!F1622)+SUMIFS(ЭКО!H:H,ЭКО!D:D,СВОД!D1622,ЭКО!F:F,СВОД!F1622)+SUMIFS(Диализ!H:H,Диализ!D:D,СВОД!D1622,Диализ!F:F,СВОД!F1622)</f>
        <v>0</v>
      </c>
      <c r="I1622" s="337">
        <f>SUMIFS(Поликлиника!H:H,Поликлиника!D:D,СВОД!D1622,Поликлиника!F:F,СВОД!F1622)</f>
        <v>0</v>
      </c>
      <c r="J1622" s="337">
        <f>SUMIFS(Поликлиника!AQ:AQ,Поликлиника!D:D,СВОД!D1622,Поликлиника!F:F,СВОД!F1622)</f>
        <v>0</v>
      </c>
      <c r="K1622" s="337">
        <f>SUMIFS(Поликлиника!AV:AV,Поликлиника!D:D,СВОД!D1622,Поликлиника!F:F,СВОД!F1622)</f>
        <v>0</v>
      </c>
      <c r="L1622" s="337">
        <f>SUMIFS(Поликлиника!BA:BA,Поликлиника!D:D,СВОД!D1622,Поликлиника!F:F,СВОД!F1622)</f>
        <v>0</v>
      </c>
      <c r="M1622" s="337">
        <f>SUMIFS(Услуги!H:H,Услуги!D:D,СВОД!D1622,Услуги!F:F,СВОД!F1622)+SUMIFS(Услуги!M:M,Услуги!D:D,СВОД!D1622,Услуги!F:F,СВОД!F1622)+SUMIFS(Услуги!R:R,Услуги!D:D,СВОД!D1622,Услуги!F:F,СВОД!F1622)+SUMIFS(Услуги!W:W,Услуги!D:D,СВОД!D1622,Услуги!F:F,СВОД!F1622)+SUMIFS(Услуги!AB:AB,Услуги!D:D,СВОД!D1622,Услуги!F:F,СВОД!F1622)+SUMIFS(Услуги!AG:AG,Услуги!D:D,СВОД!D1622,Услуги!F:F,СВОД!F1622)+SUMIFS(Услуги!AL:AL,Услуги!D:D,СВОД!D1622,Услуги!F:F,СВОД!F1622)+SUMIFS(Услуги!AQ:AQ,Услуги!D:D,СВОД!D1622,Услуги!F:F,СВОД!F1622)</f>
        <v>0</v>
      </c>
      <c r="N1622" s="337">
        <f>SUMIFS('Скорая мед.помощь'!I:I,'Скорая мед.помощь'!D:D,СВОД!D1622,'Скорая мед.помощь'!F:F,СВОД!F1622)</f>
        <v>0</v>
      </c>
      <c r="O1622" s="338">
        <f>SUMIFS(Поликлиника!BF:BF,Поликлиника!D:D,СВОД!D1622,Поликлиника!F:F,СВОД!F1622)</f>
        <v>0</v>
      </c>
      <c r="P1622" s="339">
        <f>SUMIFS('Круглосуточный стационар'!O:O,'Круглосуточный стационар'!D:D,СВОД!D1622,'Круглосуточный стационар'!F:F,СВОД!F1622,'Круглосуточный стационар'!H:H,"-")+SUMIFS(ВМП!O:O,ВМП!D:D,СВОД!D1622,ВМП!F:F,СВОД!F1622,ВМП!H:H,"-")+SUMIFS('Дневной стационар'!O:O,'Дневной стационар'!D:D,СВОД!D1622,'Дневной стационар'!F:F,СВОД!F1622,'Дневной стационар'!H:H,"-")+SUMIFS(ЭКО!M:M,ЭКО!D:D,СВОД!D1622,ЭКО!F:F,СВОД!F1622)+SUMIFS(Диализ!M:M,Диализ!D:D,СВОД!D1622,Диализ!F:F,СВОД!F1622)+SUMIFS('Скорая мед.помощь'!N:N,'Скорая мед.помощь'!D:D,СВОД!D1622,'Скорая мед.помощь'!F:F,СВОД!F1622)+SUMIFS(Услуги!AV:AV,Услуги!D:D,СВОД!D1622,Услуги!F:F,СВОД!F1622)+SUMIFS(Поликлиника!BK:BK,Поликлиника!D:D,СВОД!D1622,Поликлиника!F:F,СВОД!F1622)</f>
        <v>0</v>
      </c>
      <c r="Q1622" s="336">
        <f>SUMIFS(Сверхбаза!L:L,Сверхбаза!C:C,СВОД!D1622,Сверхбаза!E:E,СВОД!F1622)+SUMIFS(Сверхбаза!N:N,Сверхбаза!C:C,СВОД!D1622,Сверхбаза!E:E,СВОД!F1622)</f>
        <v>0</v>
      </c>
      <c r="R1622" s="337">
        <f>SUMIFS(Сверхбаза!P:P,Сверхбаза!C:C,СВОД!D1622,Сверхбаза!E:E,СВОД!F1622)</f>
        <v>0</v>
      </c>
      <c r="S1622" s="337">
        <f>SUMIFS(Сверхбаза!R:R,Сверхбаза!C:C,СВОД!D1622,Сверхбаза!E:E,СВОД!F1622)</f>
        <v>0</v>
      </c>
      <c r="T1622" s="337">
        <f>SUMIFS(Сверхбаза!Q:Q,Сверхбаза!C:C,СВОД!D1622,Сверхбаза!E:E,СВОД!F1622)</f>
        <v>0</v>
      </c>
      <c r="U1622" s="337">
        <f>SUMIFS(Сверхбаза!S:S,Сверхбаза!C:C,СВОД!D1622,Сверхбаза!E:E,СВОД!F1622)</f>
        <v>0</v>
      </c>
      <c r="V1622" s="339">
        <f>SUMIFS(Сверхбаза!G:G,Сверхбаза!C:C,СВОД!D1622,Сверхбаза!E:E,СВОД!F1622)</f>
        <v>0</v>
      </c>
    </row>
    <row r="1623" spans="1:22" ht="25.5" outlineLevel="2" x14ac:dyDescent="0.2">
      <c r="A1623" s="33" t="s">
        <v>7</v>
      </c>
      <c r="B1623" s="9">
        <v>6</v>
      </c>
      <c r="C1623" s="10">
        <v>503102</v>
      </c>
      <c r="D1623" s="273">
        <v>310201</v>
      </c>
      <c r="E1623" s="81" t="s">
        <v>554</v>
      </c>
      <c r="F1623" s="81">
        <v>70</v>
      </c>
      <c r="G1623" s="82" t="s">
        <v>862</v>
      </c>
      <c r="H1623" s="336">
        <f>SUMIFS('Круглосуточный стационар'!J:J,'Круглосуточный стационар'!D:D,СВОД!D1623,'Круглосуточный стационар'!H:H,"-",'Круглосуточный стационар'!F:F,СВОД!F1623)+SUMIFS(ВМП!J:J,ВМП!D:D,СВОД!D1623,ВМП!H:H,"-",ВМП!F:F,СВОД!F1623)+SUMIFS('Дневной стационар'!J:J,'Дневной стационар'!D:D,СВОД!D1623,'Дневной стационар'!H:H,"-",'Дневной стационар'!F:F,СВОД!F1623)+SUMIFS(ЭКО!H:H,ЭКО!D:D,СВОД!D1623,ЭКО!F:F,СВОД!F1623)+SUMIFS(Диализ!H:H,Диализ!D:D,СВОД!D1623,Диализ!F:F,СВОД!F1623)</f>
        <v>0</v>
      </c>
      <c r="I1623" s="337">
        <f>SUMIFS(Поликлиника!H:H,Поликлиника!D:D,СВОД!D1623,Поликлиника!F:F,СВОД!F1623)</f>
        <v>0</v>
      </c>
      <c r="J1623" s="337">
        <f>SUMIFS(Поликлиника!AQ:AQ,Поликлиника!D:D,СВОД!D1623,Поликлиника!F:F,СВОД!F1623)</f>
        <v>0</v>
      </c>
      <c r="K1623" s="337">
        <f>SUMIFS(Поликлиника!AV:AV,Поликлиника!D:D,СВОД!D1623,Поликлиника!F:F,СВОД!F1623)</f>
        <v>0</v>
      </c>
      <c r="L1623" s="337">
        <f>SUMIFS(Поликлиника!BA:BA,Поликлиника!D:D,СВОД!D1623,Поликлиника!F:F,СВОД!F1623)</f>
        <v>0</v>
      </c>
      <c r="M1623" s="337">
        <f>SUMIFS(Услуги!H:H,Услуги!D:D,СВОД!D1623,Услуги!F:F,СВОД!F1623)+SUMIFS(Услуги!M:M,Услуги!D:D,СВОД!D1623,Услуги!F:F,СВОД!F1623)+SUMIFS(Услуги!R:R,Услуги!D:D,СВОД!D1623,Услуги!F:F,СВОД!F1623)+SUMIFS(Услуги!W:W,Услуги!D:D,СВОД!D1623,Услуги!F:F,СВОД!F1623)+SUMIFS(Услуги!AB:AB,Услуги!D:D,СВОД!D1623,Услуги!F:F,СВОД!F1623)+SUMIFS(Услуги!AG:AG,Услуги!D:D,СВОД!D1623,Услуги!F:F,СВОД!F1623)+SUMIFS(Услуги!AL:AL,Услуги!D:D,СВОД!D1623,Услуги!F:F,СВОД!F1623)+SUMIFS(Услуги!AQ:AQ,Услуги!D:D,СВОД!D1623,Услуги!F:F,СВОД!F1623)</f>
        <v>0</v>
      </c>
      <c r="N1623" s="337">
        <f>SUMIFS('Скорая мед.помощь'!I:I,'Скорая мед.помощь'!D:D,СВОД!D1623,'Скорая мед.помощь'!F:F,СВОД!F1623)</f>
        <v>0</v>
      </c>
      <c r="O1623" s="338">
        <f>SUMIFS(Поликлиника!BF:BF,Поликлиника!D:D,СВОД!D1623,Поликлиника!F:F,СВОД!F1623)</f>
        <v>0</v>
      </c>
      <c r="P1623" s="339">
        <f>SUMIFS('Круглосуточный стационар'!O:O,'Круглосуточный стационар'!D:D,СВОД!D1623,'Круглосуточный стационар'!F:F,СВОД!F1623,'Круглосуточный стационар'!H:H,"-")+SUMIFS(ВМП!O:O,ВМП!D:D,СВОД!D1623,ВМП!F:F,СВОД!F1623,ВМП!H:H,"-")+SUMIFS('Дневной стационар'!O:O,'Дневной стационар'!D:D,СВОД!D1623,'Дневной стационар'!F:F,СВОД!F1623,'Дневной стационар'!H:H,"-")+SUMIFS(ЭКО!M:M,ЭКО!D:D,СВОД!D1623,ЭКО!F:F,СВОД!F1623)+SUMIFS(Диализ!M:M,Диализ!D:D,СВОД!D1623,Диализ!F:F,СВОД!F1623)+SUMIFS('Скорая мед.помощь'!N:N,'Скорая мед.помощь'!D:D,СВОД!D1623,'Скорая мед.помощь'!F:F,СВОД!F1623)+SUMIFS(Услуги!AV:AV,Услуги!D:D,СВОД!D1623,Услуги!F:F,СВОД!F1623)+SUMIFS(Поликлиника!BK:BK,Поликлиника!D:D,СВОД!D1623,Поликлиника!F:F,СВОД!F1623)</f>
        <v>0</v>
      </c>
      <c r="Q1623" s="336">
        <f>SUMIFS(Сверхбаза!L:L,Сверхбаза!C:C,СВОД!D1623,Сверхбаза!E:E,СВОД!F1623)+SUMIFS(Сверхбаза!N:N,Сверхбаза!C:C,СВОД!D1623,Сверхбаза!E:E,СВОД!F1623)</f>
        <v>0</v>
      </c>
      <c r="R1623" s="337">
        <f>SUMIFS(Сверхбаза!P:P,Сверхбаза!C:C,СВОД!D1623,Сверхбаза!E:E,СВОД!F1623)</f>
        <v>0</v>
      </c>
      <c r="S1623" s="337">
        <f>SUMIFS(Сверхбаза!R:R,Сверхбаза!C:C,СВОД!D1623,Сверхбаза!E:E,СВОД!F1623)</f>
        <v>0</v>
      </c>
      <c r="T1623" s="337">
        <f>SUMIFS(Сверхбаза!Q:Q,Сверхбаза!C:C,СВОД!D1623,Сверхбаза!E:E,СВОД!F1623)</f>
        <v>0</v>
      </c>
      <c r="U1623" s="337">
        <f>SUMIFS(Сверхбаза!S:S,Сверхбаза!C:C,СВОД!D1623,Сверхбаза!E:E,СВОД!F1623)</f>
        <v>0</v>
      </c>
      <c r="V1623" s="339">
        <f>SUMIFS(Сверхбаза!G:G,Сверхбаза!C:C,СВОД!D1623,Сверхбаза!E:E,СВОД!F1623)</f>
        <v>0</v>
      </c>
    </row>
    <row r="1624" spans="1:22" ht="25.5" outlineLevel="2" x14ac:dyDescent="0.2">
      <c r="A1624" s="33" t="s">
        <v>7</v>
      </c>
      <c r="B1624" s="9">
        <v>6</v>
      </c>
      <c r="C1624" s="10">
        <v>503102</v>
      </c>
      <c r="D1624" s="273">
        <v>310201</v>
      </c>
      <c r="E1624" s="81" t="s">
        <v>554</v>
      </c>
      <c r="F1624" s="81">
        <v>94</v>
      </c>
      <c r="G1624" s="82" t="s">
        <v>124</v>
      </c>
      <c r="H1624" s="336">
        <f>SUMIFS('Круглосуточный стационар'!J:J,'Круглосуточный стационар'!D:D,СВОД!D1624,'Круглосуточный стационар'!H:H,"-",'Круглосуточный стационар'!F:F,СВОД!F1624)+SUMIFS(ВМП!J:J,ВМП!D:D,СВОД!D1624,ВМП!H:H,"-",ВМП!F:F,СВОД!F1624)+SUMIFS('Дневной стационар'!J:J,'Дневной стационар'!D:D,СВОД!D1624,'Дневной стационар'!H:H,"-",'Дневной стационар'!F:F,СВОД!F1624)+SUMIFS(ЭКО!H:H,ЭКО!D:D,СВОД!D1624,ЭКО!F:F,СВОД!F1624)+SUMIFS(Диализ!H:H,Диализ!D:D,СВОД!D1624,Диализ!F:F,СВОД!F1624)</f>
        <v>0</v>
      </c>
      <c r="I1624" s="337">
        <f>SUMIFS(Поликлиника!H:H,Поликлиника!D:D,СВОД!D1624,Поликлиника!F:F,СВОД!F1624)</f>
        <v>0</v>
      </c>
      <c r="J1624" s="337">
        <f>SUMIFS(Поликлиника!AQ:AQ,Поликлиника!D:D,СВОД!D1624,Поликлиника!F:F,СВОД!F1624)</f>
        <v>0</v>
      </c>
      <c r="K1624" s="337">
        <f>SUMIFS(Поликлиника!AV:AV,Поликлиника!D:D,СВОД!D1624,Поликлиника!F:F,СВОД!F1624)</f>
        <v>0</v>
      </c>
      <c r="L1624" s="337">
        <f>SUMIFS(Поликлиника!BA:BA,Поликлиника!D:D,СВОД!D1624,Поликлиника!F:F,СВОД!F1624)</f>
        <v>0</v>
      </c>
      <c r="M1624" s="337">
        <f>SUMIFS(Услуги!H:H,Услуги!D:D,СВОД!D1624,Услуги!F:F,СВОД!F1624)+SUMIFS(Услуги!M:M,Услуги!D:D,СВОД!D1624,Услуги!F:F,СВОД!F1624)+SUMIFS(Услуги!R:R,Услуги!D:D,СВОД!D1624,Услуги!F:F,СВОД!F1624)+SUMIFS(Услуги!W:W,Услуги!D:D,СВОД!D1624,Услуги!F:F,СВОД!F1624)+SUMIFS(Услуги!AB:AB,Услуги!D:D,СВОД!D1624,Услуги!F:F,СВОД!F1624)+SUMIFS(Услуги!AG:AG,Услуги!D:D,СВОД!D1624,Услуги!F:F,СВОД!F1624)+SUMIFS(Услуги!AL:AL,Услуги!D:D,СВОД!D1624,Услуги!F:F,СВОД!F1624)+SUMIFS(Услуги!AQ:AQ,Услуги!D:D,СВОД!D1624,Услуги!F:F,СВОД!F1624)</f>
        <v>0</v>
      </c>
      <c r="N1624" s="337">
        <f>SUMIFS('Скорая мед.помощь'!I:I,'Скорая мед.помощь'!D:D,СВОД!D1624,'Скорая мед.помощь'!F:F,СВОД!F1624)</f>
        <v>0</v>
      </c>
      <c r="O1624" s="338">
        <f>SUMIFS(Поликлиника!BF:BF,Поликлиника!D:D,СВОД!D1624,Поликлиника!F:F,СВОД!F1624)</f>
        <v>0</v>
      </c>
      <c r="P1624" s="339">
        <f>SUMIFS('Круглосуточный стационар'!O:O,'Круглосуточный стационар'!D:D,СВОД!D1624,'Круглосуточный стационар'!F:F,СВОД!F1624,'Круглосуточный стационар'!H:H,"-")+SUMIFS(ВМП!O:O,ВМП!D:D,СВОД!D1624,ВМП!F:F,СВОД!F1624,ВМП!H:H,"-")+SUMIFS('Дневной стационар'!O:O,'Дневной стационар'!D:D,СВОД!D1624,'Дневной стационар'!F:F,СВОД!F1624,'Дневной стационар'!H:H,"-")+SUMIFS(ЭКО!M:M,ЭКО!D:D,СВОД!D1624,ЭКО!F:F,СВОД!F1624)+SUMIFS(Диализ!M:M,Диализ!D:D,СВОД!D1624,Диализ!F:F,СВОД!F1624)+SUMIFS('Скорая мед.помощь'!N:N,'Скорая мед.помощь'!D:D,СВОД!D1624,'Скорая мед.помощь'!F:F,СВОД!F1624)+SUMIFS(Услуги!AV:AV,Услуги!D:D,СВОД!D1624,Услуги!F:F,СВОД!F1624)+SUMIFS(Поликлиника!BK:BK,Поликлиника!D:D,СВОД!D1624,Поликлиника!F:F,СВОД!F1624)</f>
        <v>0</v>
      </c>
      <c r="Q1624" s="336">
        <f>SUMIFS(Сверхбаза!L:L,Сверхбаза!C:C,СВОД!D1624,Сверхбаза!E:E,СВОД!F1624)+SUMIFS(Сверхбаза!N:N,Сверхбаза!C:C,СВОД!D1624,Сверхбаза!E:E,СВОД!F1624)</f>
        <v>0</v>
      </c>
      <c r="R1624" s="337">
        <f>SUMIFS(Сверхбаза!P:P,Сверхбаза!C:C,СВОД!D1624,Сверхбаза!E:E,СВОД!F1624)</f>
        <v>0</v>
      </c>
      <c r="S1624" s="337">
        <f>SUMIFS(Сверхбаза!R:R,Сверхбаза!C:C,СВОД!D1624,Сверхбаза!E:E,СВОД!F1624)</f>
        <v>0</v>
      </c>
      <c r="T1624" s="337">
        <f>SUMIFS(Сверхбаза!Q:Q,Сверхбаза!C:C,СВОД!D1624,Сверхбаза!E:E,СВОД!F1624)</f>
        <v>0</v>
      </c>
      <c r="U1624" s="337">
        <f>SUMIFS(Сверхбаза!S:S,Сверхбаза!C:C,СВОД!D1624,Сверхбаза!E:E,СВОД!F1624)</f>
        <v>0</v>
      </c>
      <c r="V1624" s="339">
        <f>SUMIFS(Сверхбаза!G:G,Сверхбаза!C:C,СВОД!D1624,Сверхбаза!E:E,СВОД!F1624)</f>
        <v>0</v>
      </c>
    </row>
    <row r="1625" spans="1:22" outlineLevel="1" x14ac:dyDescent="0.2">
      <c r="A1625" s="320"/>
      <c r="B1625" s="321"/>
      <c r="C1625" s="322"/>
      <c r="D1625" s="340" t="s">
        <v>396</v>
      </c>
      <c r="E1625" s="83"/>
      <c r="F1625" s="83"/>
      <c r="G1625" s="84"/>
      <c r="H1625" s="341"/>
      <c r="I1625" s="342"/>
      <c r="J1625" s="342"/>
      <c r="K1625" s="342"/>
      <c r="L1625" s="342"/>
      <c r="M1625" s="342"/>
      <c r="N1625" s="342"/>
      <c r="O1625" s="343"/>
      <c r="P1625" s="344">
        <f>SUBTOTAL(9,P1617:P1624)</f>
        <v>375027.55537727225</v>
      </c>
      <c r="Q1625" s="341"/>
      <c r="R1625" s="342"/>
      <c r="S1625" s="342"/>
      <c r="T1625" s="342"/>
      <c r="U1625" s="342"/>
      <c r="V1625" s="344">
        <f>SUBTOTAL(9,V1617:V1624)</f>
        <v>0</v>
      </c>
    </row>
    <row r="1626" spans="1:22" ht="51" outlineLevel="2" x14ac:dyDescent="0.2">
      <c r="A1626" s="33" t="s">
        <v>9</v>
      </c>
      <c r="B1626" s="9" t="s">
        <v>2948</v>
      </c>
      <c r="C1626" s="10">
        <v>508816</v>
      </c>
      <c r="D1626" s="273">
        <v>310401</v>
      </c>
      <c r="E1626" s="81" t="s">
        <v>2731</v>
      </c>
      <c r="F1626" s="81">
        <v>1</v>
      </c>
      <c r="G1626" s="82" t="s">
        <v>12</v>
      </c>
      <c r="H1626" s="336">
        <f>SUMIFS('Круглосуточный стационар'!J:J,'Круглосуточный стационар'!D:D,СВОД!D1626,'Круглосуточный стационар'!H:H,"-",'Круглосуточный стационар'!F:F,СВОД!F1626)+SUMIFS(ВМП!J:J,ВМП!D:D,СВОД!D1626,ВМП!H:H,"-",ВМП!F:F,СВОД!F1626)+SUMIFS('Дневной стационар'!J:J,'Дневной стационар'!D:D,СВОД!D1626,'Дневной стационар'!H:H,"-",'Дневной стационар'!F:F,СВОД!F1626)+SUMIFS(ЭКО!H:H,ЭКО!D:D,СВОД!D1626,ЭКО!F:F,СВОД!F1626)+SUMIFS(Диализ!H:H,Диализ!D:D,СВОД!D1626,Диализ!F:F,СВОД!F1626)</f>
        <v>6821</v>
      </c>
      <c r="I1626" s="337">
        <f>SUMIFS(Поликлиника!H:H,Поликлиника!D:D,СВОД!D1626,Поликлиника!F:F,СВОД!F1626)</f>
        <v>0</v>
      </c>
      <c r="J1626" s="337">
        <f>SUMIFS(Поликлиника!AQ:AQ,Поликлиника!D:D,СВОД!D1626,Поликлиника!F:F,СВОД!F1626)</f>
        <v>0</v>
      </c>
      <c r="K1626" s="337">
        <f>SUMIFS(Поликлиника!AV:AV,Поликлиника!D:D,СВОД!D1626,Поликлиника!F:F,СВОД!F1626)</f>
        <v>0</v>
      </c>
      <c r="L1626" s="337">
        <f>SUMIFS(Поликлиника!BA:BA,Поликлиника!D:D,СВОД!D1626,Поликлиника!F:F,СВОД!F1626)</f>
        <v>0</v>
      </c>
      <c r="M1626" s="337">
        <f>SUMIFS(Услуги!H:H,Услуги!D:D,СВОД!D1626,Услуги!F:F,СВОД!F1626)+SUMIFS(Услуги!M:M,Услуги!D:D,СВОД!D1626,Услуги!F:F,СВОД!F1626)+SUMIFS(Услуги!R:R,Услуги!D:D,СВОД!D1626,Услуги!F:F,СВОД!F1626)+SUMIFS(Услуги!W:W,Услуги!D:D,СВОД!D1626,Услуги!F:F,СВОД!F1626)+SUMIFS(Услуги!AB:AB,Услуги!D:D,СВОД!D1626,Услуги!F:F,СВОД!F1626)+SUMIFS(Услуги!AG:AG,Услуги!D:D,СВОД!D1626,Услуги!F:F,СВОД!F1626)+SUMIFS(Услуги!AL:AL,Услуги!D:D,СВОД!D1626,Услуги!F:F,СВОД!F1626)+SUMIFS(Услуги!AQ:AQ,Услуги!D:D,СВОД!D1626,Услуги!F:F,СВОД!F1626)</f>
        <v>0</v>
      </c>
      <c r="N1626" s="337">
        <f>SUMIFS('Скорая мед.помощь'!I:I,'Скорая мед.помощь'!D:D,СВОД!D1626,'Скорая мед.помощь'!F:F,СВОД!F1626)</f>
        <v>0</v>
      </c>
      <c r="O1626" s="338">
        <f>SUMIFS(Поликлиника!BF:BF,Поликлиника!D:D,СВОД!D1626,Поликлиника!F:F,СВОД!F1626)</f>
        <v>0</v>
      </c>
      <c r="P1626" s="339">
        <f>SUMIFS('Круглосуточный стационар'!O:O,'Круглосуточный стационар'!D:D,СВОД!D1626,'Круглосуточный стационар'!F:F,СВОД!F1626,'Круглосуточный стационар'!H:H,"-")+SUMIFS(ВМП!O:O,ВМП!D:D,СВОД!D1626,ВМП!F:F,СВОД!F1626,ВМП!H:H,"-")+SUMIFS('Дневной стационар'!O:O,'Дневной стационар'!D:D,СВОД!D1626,'Дневной стационар'!F:F,СВОД!F1626,'Дневной стационар'!H:H,"-")+SUMIFS(ЭКО!M:M,ЭКО!D:D,СВОД!D1626,ЭКО!F:F,СВОД!F1626)+SUMIFS(Диализ!M:M,Диализ!D:D,СВОД!D1626,Диализ!F:F,СВОД!F1626)+SUMIFS('Скорая мед.помощь'!N:N,'Скорая мед.помощь'!D:D,СВОД!D1626,'Скорая мед.помощь'!F:F,СВОД!F1626)+SUMIFS(Услуги!AV:AV,Услуги!D:D,СВОД!D1626,Услуги!F:F,СВОД!F1626)+SUMIFS(Поликлиника!BK:BK,Поликлиника!D:D,СВОД!D1626,Поликлиника!F:F,СВОД!F1626)</f>
        <v>209244.31775073634</v>
      </c>
      <c r="Q1626" s="336">
        <f>SUMIFS(Сверхбаза!L:L,Сверхбаза!C:C,СВОД!D1626,Сверхбаза!E:E,СВОД!F1626)+SUMIFS(Сверхбаза!N:N,Сверхбаза!C:C,СВОД!D1626,Сверхбаза!E:E,СВОД!F1626)</f>
        <v>0</v>
      </c>
      <c r="R1626" s="337">
        <f>SUMIFS(Сверхбаза!P:P,Сверхбаза!C:C,СВОД!D1626,Сверхбаза!E:E,СВОД!F1626)</f>
        <v>0</v>
      </c>
      <c r="S1626" s="337">
        <f>SUMIFS(Сверхбаза!R:R,Сверхбаза!C:C,СВОД!D1626,Сверхбаза!E:E,СВОД!F1626)</f>
        <v>0</v>
      </c>
      <c r="T1626" s="337">
        <f>SUMIFS(Сверхбаза!Q:Q,Сверхбаза!C:C,СВОД!D1626,Сверхбаза!E:E,СВОД!F1626)</f>
        <v>0</v>
      </c>
      <c r="U1626" s="337">
        <f>SUMIFS(Сверхбаза!S:S,Сверхбаза!C:C,СВОД!D1626,Сверхбаза!E:E,СВОД!F1626)</f>
        <v>0</v>
      </c>
      <c r="V1626" s="339">
        <f>SUMIFS(Сверхбаза!G:G,Сверхбаза!C:C,СВОД!D1626,Сверхбаза!E:E,СВОД!F1626)</f>
        <v>0</v>
      </c>
    </row>
    <row r="1627" spans="1:22" ht="51" outlineLevel="2" x14ac:dyDescent="0.2">
      <c r="A1627" s="33" t="s">
        <v>9</v>
      </c>
      <c r="B1627" s="9" t="s">
        <v>2948</v>
      </c>
      <c r="C1627" s="10">
        <v>508816</v>
      </c>
      <c r="D1627" s="273">
        <v>310401</v>
      </c>
      <c r="E1627" s="81" t="s">
        <v>2731</v>
      </c>
      <c r="F1627" s="81">
        <v>13</v>
      </c>
      <c r="G1627" s="82" t="s">
        <v>859</v>
      </c>
      <c r="H1627" s="336">
        <f>SUMIFS('Круглосуточный стационар'!J:J,'Круглосуточный стационар'!D:D,СВОД!D1627,'Круглосуточный стационар'!H:H,"-",'Круглосуточный стационар'!F:F,СВОД!F1627)+SUMIFS(ВМП!J:J,ВМП!D:D,СВОД!D1627,ВМП!H:H,"-",ВМП!F:F,СВОД!F1627)+SUMIFS('Дневной стационар'!J:J,'Дневной стационар'!D:D,СВОД!D1627,'Дневной стационар'!H:H,"-",'Дневной стационар'!F:F,СВОД!F1627)+SUMIFS(ЭКО!H:H,ЭКО!D:D,СВОД!D1627,ЭКО!F:F,СВОД!F1627)+SUMIFS(Диализ!H:H,Диализ!D:D,СВОД!D1627,Диализ!F:F,СВОД!F1627)</f>
        <v>96</v>
      </c>
      <c r="I1627" s="337">
        <f>SUMIFS(Поликлиника!H:H,Поликлиника!D:D,СВОД!D1627,Поликлиника!F:F,СВОД!F1627)</f>
        <v>0</v>
      </c>
      <c r="J1627" s="337">
        <f>SUMIFS(Поликлиника!AQ:AQ,Поликлиника!D:D,СВОД!D1627,Поликлиника!F:F,СВОД!F1627)</f>
        <v>0</v>
      </c>
      <c r="K1627" s="337">
        <f>SUMIFS(Поликлиника!AV:AV,Поликлиника!D:D,СВОД!D1627,Поликлиника!F:F,СВОД!F1627)</f>
        <v>0</v>
      </c>
      <c r="L1627" s="337">
        <f>SUMIFS(Поликлиника!BA:BA,Поликлиника!D:D,СВОД!D1627,Поликлиника!F:F,СВОД!F1627)</f>
        <v>0</v>
      </c>
      <c r="M1627" s="337">
        <f>SUMIFS(Услуги!H:H,Услуги!D:D,СВОД!D1627,Услуги!F:F,СВОД!F1627)+SUMIFS(Услуги!M:M,Услуги!D:D,СВОД!D1627,Услуги!F:F,СВОД!F1627)+SUMIFS(Услуги!R:R,Услуги!D:D,СВОД!D1627,Услуги!F:F,СВОД!F1627)+SUMIFS(Услуги!W:W,Услуги!D:D,СВОД!D1627,Услуги!F:F,СВОД!F1627)+SUMIFS(Услуги!AB:AB,Услуги!D:D,СВОД!D1627,Услуги!F:F,СВОД!F1627)+SUMIFS(Услуги!AG:AG,Услуги!D:D,СВОД!D1627,Услуги!F:F,СВОД!F1627)+SUMIFS(Услуги!AL:AL,Услуги!D:D,СВОД!D1627,Услуги!F:F,СВОД!F1627)+SUMIFS(Услуги!AQ:AQ,Услуги!D:D,СВОД!D1627,Услуги!F:F,СВОД!F1627)</f>
        <v>0</v>
      </c>
      <c r="N1627" s="337">
        <f>SUMIFS('Скорая мед.помощь'!I:I,'Скорая мед.помощь'!D:D,СВОД!D1627,'Скорая мед.помощь'!F:F,СВОД!F1627)</f>
        <v>0</v>
      </c>
      <c r="O1627" s="338">
        <f>SUMIFS(Поликлиника!BF:BF,Поликлиника!D:D,СВОД!D1627,Поликлиника!F:F,СВОД!F1627)</f>
        <v>0</v>
      </c>
      <c r="P1627" s="339">
        <f>SUMIFS('Круглосуточный стационар'!O:O,'Круглосуточный стационар'!D:D,СВОД!D1627,'Круглосуточный стационар'!F:F,СВОД!F1627,'Круглосуточный стационар'!H:H,"-")+SUMIFS(ВМП!O:O,ВМП!D:D,СВОД!D1627,ВМП!F:F,СВОД!F1627,ВМП!H:H,"-")+SUMIFS('Дневной стационар'!O:O,'Дневной стационар'!D:D,СВОД!D1627,'Дневной стационар'!F:F,СВОД!F1627,'Дневной стационар'!H:H,"-")+SUMIFS(ЭКО!M:M,ЭКО!D:D,СВОД!D1627,ЭКО!F:F,СВОД!F1627)+SUMIFS(Диализ!M:M,Диализ!D:D,СВОД!D1627,Диализ!F:F,СВОД!F1627)+SUMIFS('Скорая мед.помощь'!N:N,'Скорая мед.помощь'!D:D,СВОД!D1627,'Скорая мед.помощь'!F:F,СВОД!F1627)+SUMIFS(Услуги!AV:AV,Услуги!D:D,СВОД!D1627,Услуги!F:F,СВОД!F1627)+SUMIFS(Поликлиника!BK:BK,Поликлиника!D:D,СВОД!D1627,Поликлиника!F:F,СВОД!F1627)</f>
        <v>14046.931831578948</v>
      </c>
      <c r="Q1627" s="336">
        <f>SUMIFS(Сверхбаза!L:L,Сверхбаза!C:C,СВОД!D1627,Сверхбаза!E:E,СВОД!F1627)+SUMIFS(Сверхбаза!N:N,Сверхбаза!C:C,СВОД!D1627,Сверхбаза!E:E,СВОД!F1627)</f>
        <v>0</v>
      </c>
      <c r="R1627" s="337">
        <f>SUMIFS(Сверхбаза!P:P,Сверхбаза!C:C,СВОД!D1627,Сверхбаза!E:E,СВОД!F1627)</f>
        <v>0</v>
      </c>
      <c r="S1627" s="337">
        <f>SUMIFS(Сверхбаза!R:R,Сверхбаза!C:C,СВОД!D1627,Сверхбаза!E:E,СВОД!F1627)</f>
        <v>0</v>
      </c>
      <c r="T1627" s="337">
        <f>SUMIFS(Сверхбаза!Q:Q,Сверхбаза!C:C,СВОД!D1627,Сверхбаза!E:E,СВОД!F1627)</f>
        <v>0</v>
      </c>
      <c r="U1627" s="337">
        <f>SUMIFS(Сверхбаза!S:S,Сверхбаза!C:C,СВОД!D1627,Сверхбаза!E:E,СВОД!F1627)</f>
        <v>0</v>
      </c>
      <c r="V1627" s="339">
        <f>SUMIFS(Сверхбаза!G:G,Сверхбаза!C:C,СВОД!D1627,Сверхбаза!E:E,СВОД!F1627)</f>
        <v>0</v>
      </c>
    </row>
    <row r="1628" spans="1:22" ht="51" outlineLevel="2" x14ac:dyDescent="0.2">
      <c r="A1628" s="33" t="s">
        <v>9</v>
      </c>
      <c r="B1628" s="9" t="s">
        <v>2948</v>
      </c>
      <c r="C1628" s="10">
        <v>508816</v>
      </c>
      <c r="D1628" s="273">
        <v>310401</v>
      </c>
      <c r="E1628" s="81" t="s">
        <v>2731</v>
      </c>
      <c r="F1628" s="81">
        <v>2</v>
      </c>
      <c r="G1628" s="82" t="s">
        <v>135</v>
      </c>
      <c r="H1628" s="336">
        <f>SUMIFS('Круглосуточный стационар'!J:J,'Круглосуточный стационар'!D:D,СВОД!D1628,'Круглосуточный стационар'!H:H,"-",'Круглосуточный стационар'!F:F,СВОД!F1628)+SUMIFS(ВМП!J:J,ВМП!D:D,СВОД!D1628,ВМП!H:H,"-",ВМП!F:F,СВОД!F1628)+SUMIFS('Дневной стационар'!J:J,'Дневной стационар'!D:D,СВОД!D1628,'Дневной стационар'!H:H,"-",'Дневной стационар'!F:F,СВОД!F1628)+SUMIFS(ЭКО!H:H,ЭКО!D:D,СВОД!D1628,ЭКО!F:F,СВОД!F1628)+SUMIFS(Диализ!H:H,Диализ!D:D,СВОД!D1628,Диализ!F:F,СВОД!F1628)</f>
        <v>777</v>
      </c>
      <c r="I1628" s="337">
        <f>SUMIFS(Поликлиника!H:H,Поликлиника!D:D,СВОД!D1628,Поликлиника!F:F,СВОД!F1628)</f>
        <v>0</v>
      </c>
      <c r="J1628" s="337">
        <f>SUMIFS(Поликлиника!AQ:AQ,Поликлиника!D:D,СВОД!D1628,Поликлиника!F:F,СВОД!F1628)</f>
        <v>0</v>
      </c>
      <c r="K1628" s="337">
        <f>SUMIFS(Поликлиника!AV:AV,Поликлиника!D:D,СВОД!D1628,Поликлиника!F:F,СВОД!F1628)</f>
        <v>0</v>
      </c>
      <c r="L1628" s="337">
        <f>SUMIFS(Поликлиника!BA:BA,Поликлиника!D:D,СВОД!D1628,Поликлиника!F:F,СВОД!F1628)</f>
        <v>0</v>
      </c>
      <c r="M1628" s="337">
        <f>SUMIFS(Услуги!H:H,Услуги!D:D,СВОД!D1628,Услуги!F:F,СВОД!F1628)+SUMIFS(Услуги!M:M,Услуги!D:D,СВОД!D1628,Услуги!F:F,СВОД!F1628)+SUMIFS(Услуги!R:R,Услуги!D:D,СВОД!D1628,Услуги!F:F,СВОД!F1628)+SUMIFS(Услуги!W:W,Услуги!D:D,СВОД!D1628,Услуги!F:F,СВОД!F1628)+SUMIFS(Услуги!AB:AB,Услуги!D:D,СВОД!D1628,Услуги!F:F,СВОД!F1628)+SUMIFS(Услуги!AG:AG,Услуги!D:D,СВОД!D1628,Услуги!F:F,СВОД!F1628)+SUMIFS(Услуги!AL:AL,Услуги!D:D,СВОД!D1628,Услуги!F:F,СВОД!F1628)+SUMIFS(Услуги!AQ:AQ,Услуги!D:D,СВОД!D1628,Услуги!F:F,СВОД!F1628)</f>
        <v>0</v>
      </c>
      <c r="N1628" s="337">
        <f>SUMIFS('Скорая мед.помощь'!I:I,'Скорая мед.помощь'!D:D,СВОД!D1628,'Скорая мед.помощь'!F:F,СВОД!F1628)</f>
        <v>0</v>
      </c>
      <c r="O1628" s="338">
        <f>SUMIFS(Поликлиника!BF:BF,Поликлиника!D:D,СВОД!D1628,Поликлиника!F:F,СВОД!F1628)</f>
        <v>0</v>
      </c>
      <c r="P1628" s="339">
        <f>SUMIFS('Круглосуточный стационар'!O:O,'Круглосуточный стационар'!D:D,СВОД!D1628,'Круглосуточный стационар'!F:F,СВОД!F1628,'Круглосуточный стационар'!H:H,"-")+SUMIFS(ВМП!O:O,ВМП!D:D,СВОД!D1628,ВМП!F:F,СВОД!F1628,ВМП!H:H,"-")+SUMIFS('Дневной стационар'!O:O,'Дневной стационар'!D:D,СВОД!D1628,'Дневной стационар'!F:F,СВОД!F1628,'Дневной стационар'!H:H,"-")+SUMIFS(ЭКО!M:M,ЭКО!D:D,СВОД!D1628,ЭКО!F:F,СВОД!F1628)+SUMIFS(Диализ!M:M,Диализ!D:D,СВОД!D1628,Диализ!F:F,СВОД!F1628)+SUMIFS('Скорая мед.помощь'!N:N,'Скорая мед.помощь'!D:D,СВОД!D1628,'Скорая мед.помощь'!F:F,СВОД!F1628)+SUMIFS(Услуги!AV:AV,Услуги!D:D,СВОД!D1628,Услуги!F:F,СВОД!F1628)+SUMIFS(Поликлиника!BK:BK,Поликлиника!D:D,СВОД!D1628,Поликлиника!F:F,СВОД!F1628)</f>
        <v>8119.2731871999986</v>
      </c>
      <c r="Q1628" s="336">
        <f>SUMIFS(Сверхбаза!L:L,Сверхбаза!C:C,СВОД!D1628,Сверхбаза!E:E,СВОД!F1628)+SUMIFS(Сверхбаза!N:N,Сверхбаза!C:C,СВОД!D1628,Сверхбаза!E:E,СВОД!F1628)</f>
        <v>0</v>
      </c>
      <c r="R1628" s="337">
        <f>SUMIFS(Сверхбаза!P:P,Сверхбаза!C:C,СВОД!D1628,Сверхбаза!E:E,СВОД!F1628)</f>
        <v>0</v>
      </c>
      <c r="S1628" s="337">
        <f>SUMIFS(Сверхбаза!R:R,Сверхбаза!C:C,СВОД!D1628,Сверхбаза!E:E,СВОД!F1628)</f>
        <v>0</v>
      </c>
      <c r="T1628" s="337">
        <f>SUMIFS(Сверхбаза!Q:Q,Сверхбаза!C:C,СВОД!D1628,Сверхбаза!E:E,СВОД!F1628)</f>
        <v>0</v>
      </c>
      <c r="U1628" s="337">
        <f>SUMIFS(Сверхбаза!S:S,Сверхбаза!C:C,СВОД!D1628,Сверхбаза!E:E,СВОД!F1628)</f>
        <v>0</v>
      </c>
      <c r="V1628" s="339">
        <f>SUMIFS(Сверхбаза!G:G,Сверхбаза!C:C,СВОД!D1628,Сверхбаза!E:E,СВОД!F1628)</f>
        <v>0</v>
      </c>
    </row>
    <row r="1629" spans="1:22" ht="51" outlineLevel="2" x14ac:dyDescent="0.2">
      <c r="A1629" s="33" t="s">
        <v>9</v>
      </c>
      <c r="B1629" s="9" t="s">
        <v>2948</v>
      </c>
      <c r="C1629" s="10">
        <v>508816</v>
      </c>
      <c r="D1629" s="273">
        <v>310401</v>
      </c>
      <c r="E1629" s="81" t="s">
        <v>2731</v>
      </c>
      <c r="F1629" s="81">
        <v>6</v>
      </c>
      <c r="G1629" s="82" t="s">
        <v>860</v>
      </c>
      <c r="H1629" s="336">
        <f>SUMIFS('Круглосуточный стационар'!J:J,'Круглосуточный стационар'!D:D,СВОД!D1629,'Круглосуточный стационар'!H:H,"-",'Круглосуточный стационар'!F:F,СВОД!F1629)+SUMIFS(ВМП!J:J,ВМП!D:D,СВОД!D1629,ВМП!H:H,"-",ВМП!F:F,СВОД!F1629)+SUMIFS('Дневной стационар'!J:J,'Дневной стационар'!D:D,СВОД!D1629,'Дневной стационар'!H:H,"-",'Дневной стационар'!F:F,СВОД!F1629)+SUMIFS(ЭКО!H:H,ЭКО!D:D,СВОД!D1629,ЭКО!F:F,СВОД!F1629)+SUMIFS(Диализ!H:H,Диализ!D:D,СВОД!D1629,Диализ!F:F,СВОД!F1629)</f>
        <v>0</v>
      </c>
      <c r="I1629" s="337">
        <f>SUMIFS(Поликлиника!H:H,Поликлиника!D:D,СВОД!D1629,Поликлиника!F:F,СВОД!F1629)</f>
        <v>0</v>
      </c>
      <c r="J1629" s="337">
        <f>SUMIFS(Поликлиника!AQ:AQ,Поликлиника!D:D,СВОД!D1629,Поликлиника!F:F,СВОД!F1629)</f>
        <v>0</v>
      </c>
      <c r="K1629" s="337">
        <f>SUMIFS(Поликлиника!AV:AV,Поликлиника!D:D,СВОД!D1629,Поликлиника!F:F,СВОД!F1629)</f>
        <v>0</v>
      </c>
      <c r="L1629" s="337">
        <f>SUMIFS(Поликлиника!BA:BA,Поликлиника!D:D,СВОД!D1629,Поликлиника!F:F,СВОД!F1629)</f>
        <v>0</v>
      </c>
      <c r="M1629" s="337">
        <f>SUMIFS(Услуги!H:H,Услуги!D:D,СВОД!D1629,Услуги!F:F,СВОД!F1629)+SUMIFS(Услуги!M:M,Услуги!D:D,СВОД!D1629,Услуги!F:F,СВОД!F1629)+SUMIFS(Услуги!R:R,Услуги!D:D,СВОД!D1629,Услуги!F:F,СВОД!F1629)+SUMIFS(Услуги!W:W,Услуги!D:D,СВОД!D1629,Услуги!F:F,СВОД!F1629)+SUMIFS(Услуги!AB:AB,Услуги!D:D,СВОД!D1629,Услуги!F:F,СВОД!F1629)+SUMIFS(Услуги!AG:AG,Услуги!D:D,СВОД!D1629,Услуги!F:F,СВОД!F1629)+SUMIFS(Услуги!AL:AL,Услуги!D:D,СВОД!D1629,Услуги!F:F,СВОД!F1629)+SUMIFS(Услуги!AQ:AQ,Услуги!D:D,СВОД!D1629,Услуги!F:F,СВОД!F1629)</f>
        <v>0</v>
      </c>
      <c r="N1629" s="337">
        <f>SUMIFS('Скорая мед.помощь'!I:I,'Скорая мед.помощь'!D:D,СВОД!D1629,'Скорая мед.помощь'!F:F,СВОД!F1629)</f>
        <v>0</v>
      </c>
      <c r="O1629" s="338">
        <f>SUMIFS(Поликлиника!BF:BF,Поликлиника!D:D,СВОД!D1629,Поликлиника!F:F,СВОД!F1629)</f>
        <v>0</v>
      </c>
      <c r="P1629" s="339">
        <f>SUMIFS('Круглосуточный стационар'!O:O,'Круглосуточный стационар'!D:D,СВОД!D1629,'Круглосуточный стационар'!F:F,СВОД!F1629,'Круглосуточный стационар'!H:H,"-")+SUMIFS(ВМП!O:O,ВМП!D:D,СВОД!D1629,ВМП!F:F,СВОД!F1629,ВМП!H:H,"-")+SUMIFS('Дневной стационар'!O:O,'Дневной стационар'!D:D,СВОД!D1629,'Дневной стационар'!F:F,СВОД!F1629,'Дневной стационар'!H:H,"-")+SUMIFS(ЭКО!M:M,ЭКО!D:D,СВОД!D1629,ЭКО!F:F,СВОД!F1629)+SUMIFS(Диализ!M:M,Диализ!D:D,СВОД!D1629,Диализ!F:F,СВОД!F1629)+SUMIFS('Скорая мед.помощь'!N:N,'Скорая мед.помощь'!D:D,СВОД!D1629,'Скорая мед.помощь'!F:F,СВОД!F1629)+SUMIFS(Услуги!AV:AV,Услуги!D:D,СВОД!D1629,Услуги!F:F,СВОД!F1629)+SUMIFS(Поликлиника!BK:BK,Поликлиника!D:D,СВОД!D1629,Поликлиника!F:F,СВОД!F1629)</f>
        <v>0</v>
      </c>
      <c r="Q1629" s="336">
        <f>SUMIFS(Сверхбаза!L:L,Сверхбаза!C:C,СВОД!D1629,Сверхбаза!E:E,СВОД!F1629)+SUMIFS(Сверхбаза!N:N,Сверхбаза!C:C,СВОД!D1629,Сверхбаза!E:E,СВОД!F1629)</f>
        <v>0</v>
      </c>
      <c r="R1629" s="337">
        <f>SUMIFS(Сверхбаза!P:P,Сверхбаза!C:C,СВОД!D1629,Сверхбаза!E:E,СВОД!F1629)</f>
        <v>0</v>
      </c>
      <c r="S1629" s="337">
        <f>SUMIFS(Сверхбаза!R:R,Сверхбаза!C:C,СВОД!D1629,Сверхбаза!E:E,СВОД!F1629)</f>
        <v>0</v>
      </c>
      <c r="T1629" s="337">
        <f>SUMIFS(Сверхбаза!Q:Q,Сверхбаза!C:C,СВОД!D1629,Сверхбаза!E:E,СВОД!F1629)</f>
        <v>0</v>
      </c>
      <c r="U1629" s="337">
        <f>SUMIFS(Сверхбаза!S:S,Сверхбаза!C:C,СВОД!D1629,Сверхбаза!E:E,СВОД!F1629)</f>
        <v>0</v>
      </c>
      <c r="V1629" s="339">
        <f>SUMIFS(Сверхбаза!G:G,Сверхбаза!C:C,СВОД!D1629,Сверхбаза!E:E,СВОД!F1629)</f>
        <v>0</v>
      </c>
    </row>
    <row r="1630" spans="1:22" ht="51" outlineLevel="2" x14ac:dyDescent="0.2">
      <c r="A1630" s="33" t="s">
        <v>9</v>
      </c>
      <c r="B1630" s="9" t="s">
        <v>2948</v>
      </c>
      <c r="C1630" s="10">
        <v>508816</v>
      </c>
      <c r="D1630" s="273">
        <v>310401</v>
      </c>
      <c r="E1630" s="81" t="s">
        <v>2731</v>
      </c>
      <c r="F1630" s="81">
        <v>3</v>
      </c>
      <c r="G1630" s="82" t="s">
        <v>136</v>
      </c>
      <c r="H1630" s="336">
        <f>SUMIFS('Круглосуточный стационар'!J:J,'Круглосуточный стационар'!D:D,СВОД!D1630,'Круглосуточный стационар'!H:H,"-",'Круглосуточный стационар'!F:F,СВОД!F1630)+SUMIFS(ВМП!J:J,ВМП!D:D,СВОД!D1630,ВМП!H:H,"-",ВМП!F:F,СВОД!F1630)+SUMIFS('Дневной стационар'!J:J,'Дневной стационар'!D:D,СВОД!D1630,'Дневной стационар'!H:H,"-",'Дневной стационар'!F:F,СВОД!F1630)+SUMIFS(ЭКО!H:H,ЭКО!D:D,СВОД!D1630,ЭКО!F:F,СВОД!F1630)+SUMIFS(Диализ!H:H,Диализ!D:D,СВОД!D1630,Диализ!F:F,СВОД!F1630)</f>
        <v>0</v>
      </c>
      <c r="I1630" s="337">
        <f>SUMIFS(Поликлиника!H:H,Поликлиника!D:D,СВОД!D1630,Поликлиника!F:F,СВОД!F1630)</f>
        <v>10886</v>
      </c>
      <c r="J1630" s="337">
        <f>SUMIFS(Поликлиника!AQ:AQ,Поликлиника!D:D,СВОД!D1630,Поликлиника!F:F,СВОД!F1630)</f>
        <v>967</v>
      </c>
      <c r="K1630" s="337">
        <f>SUMIFS(Поликлиника!AV:AV,Поликлиника!D:D,СВОД!D1630,Поликлиника!F:F,СВОД!F1630)</f>
        <v>58353</v>
      </c>
      <c r="L1630" s="337">
        <f>SUMIFS(Поликлиника!BA:BA,Поликлиника!D:D,СВОД!D1630,Поликлиника!F:F,СВОД!F1630)</f>
        <v>41231</v>
      </c>
      <c r="M1630" s="337">
        <f>SUMIFS(Услуги!H:H,Услуги!D:D,СВОД!D1630,Услуги!F:F,СВОД!F1630)+SUMIFS(Услуги!M:M,Услуги!D:D,СВОД!D1630,Услуги!F:F,СВОД!F1630)+SUMIFS(Услуги!R:R,Услуги!D:D,СВОД!D1630,Услуги!F:F,СВОД!F1630)+SUMIFS(Услуги!W:W,Услуги!D:D,СВОД!D1630,Услуги!F:F,СВОД!F1630)+SUMIFS(Услуги!AB:AB,Услуги!D:D,СВОД!D1630,Услуги!F:F,СВОД!F1630)+SUMIFS(Услуги!AG:AG,Услуги!D:D,СВОД!D1630,Услуги!F:F,СВОД!F1630)+SUMIFS(Услуги!AL:AL,Услуги!D:D,СВОД!D1630,Услуги!F:F,СВОД!F1630)+SUMIFS(Услуги!AQ:AQ,Услуги!D:D,СВОД!D1630,Услуги!F:F,СВОД!F1630)</f>
        <v>1761</v>
      </c>
      <c r="N1630" s="337">
        <f>SUMIFS('Скорая мед.помощь'!I:I,'Скорая мед.помощь'!D:D,СВОД!D1630,'Скорая мед.помощь'!F:F,СВОД!F1630)</f>
        <v>0</v>
      </c>
      <c r="O1630" s="338">
        <f>SUMIFS(Поликлиника!BF:BF,Поликлиника!D:D,СВОД!D1630,Поликлиника!F:F,СВОД!F1630)</f>
        <v>65785</v>
      </c>
      <c r="P1630" s="339">
        <f>SUMIFS('Круглосуточный стационар'!O:O,'Круглосуточный стационар'!D:D,СВОД!D1630,'Круглосуточный стационар'!F:F,СВОД!F1630,'Круглосуточный стационар'!H:H,"-")+SUMIFS(ВМП!O:O,ВМП!D:D,СВОД!D1630,ВМП!F:F,СВОД!F1630,ВМП!H:H,"-")+SUMIFS('Дневной стационар'!O:O,'Дневной стационар'!D:D,СВОД!D1630,'Дневной стационар'!F:F,СВОД!F1630,'Дневной стационар'!H:H,"-")+SUMIFS(ЭКО!M:M,ЭКО!D:D,СВОД!D1630,ЭКО!F:F,СВОД!F1630)+SUMIFS(Диализ!M:M,Диализ!D:D,СВОД!D1630,Диализ!F:F,СВОД!F1630)+SUMIFS('Скорая мед.помощь'!N:N,'Скорая мед.помощь'!D:D,СВОД!D1630,'Скорая мед.помощь'!F:F,СВОД!F1630)+SUMIFS(Услуги!AV:AV,Услуги!D:D,СВОД!D1630,Услуги!F:F,СВОД!F1630)+SUMIFS(Поликлиника!BK:BK,Поликлиника!D:D,СВОД!D1630,Поликлиника!F:F,СВОД!F1630)</f>
        <v>124431.84133768534</v>
      </c>
      <c r="Q1630" s="336">
        <f>SUMIFS(Сверхбаза!L:L,Сверхбаза!C:C,СВОД!D1630,Сверхбаза!E:E,СВОД!F1630)+SUMIFS(Сверхбаза!N:N,Сверхбаза!C:C,СВОД!D1630,Сверхбаза!E:E,СВОД!F1630)</f>
        <v>0</v>
      </c>
      <c r="R1630" s="337">
        <f>SUMIFS(Сверхбаза!P:P,Сверхбаза!C:C,СВОД!D1630,Сверхбаза!E:E,СВОД!F1630)</f>
        <v>0</v>
      </c>
      <c r="S1630" s="337">
        <f>SUMIFS(Сверхбаза!R:R,Сверхбаза!C:C,СВОД!D1630,Сверхбаза!E:E,СВОД!F1630)</f>
        <v>0</v>
      </c>
      <c r="T1630" s="337">
        <f>SUMIFS(Сверхбаза!Q:Q,Сверхбаза!C:C,СВОД!D1630,Сверхбаза!E:E,СВОД!F1630)</f>
        <v>0</v>
      </c>
      <c r="U1630" s="337">
        <f>SUMIFS(Сверхбаза!S:S,Сверхбаза!C:C,СВОД!D1630,Сверхбаза!E:E,СВОД!F1630)</f>
        <v>0</v>
      </c>
      <c r="V1630" s="339">
        <f>SUMIFS(Сверхбаза!G:G,Сверхбаза!C:C,СВОД!D1630,Сверхбаза!E:E,СВОД!F1630)</f>
        <v>0</v>
      </c>
    </row>
    <row r="1631" spans="1:22" ht="51" outlineLevel="2" x14ac:dyDescent="0.2">
      <c r="A1631" s="33" t="s">
        <v>9</v>
      </c>
      <c r="B1631" s="9" t="s">
        <v>2948</v>
      </c>
      <c r="C1631" s="10">
        <v>508816</v>
      </c>
      <c r="D1631" s="273">
        <v>310401</v>
      </c>
      <c r="E1631" s="81" t="s">
        <v>2731</v>
      </c>
      <c r="F1631" s="81">
        <v>7</v>
      </c>
      <c r="G1631" s="82" t="s">
        <v>861</v>
      </c>
      <c r="H1631" s="336">
        <f>SUMIFS('Круглосуточный стационар'!J:J,'Круглосуточный стационар'!D:D,СВОД!D1631,'Круглосуточный стационар'!H:H,"-",'Круглосуточный стационар'!F:F,СВОД!F1631)+SUMIFS(ВМП!J:J,ВМП!D:D,СВОД!D1631,ВМП!H:H,"-",ВМП!F:F,СВОД!F1631)+SUMIFS('Дневной стационар'!J:J,'Дневной стационар'!D:D,СВОД!D1631,'Дневной стационар'!H:H,"-",'Дневной стационар'!F:F,СВОД!F1631)+SUMIFS(ЭКО!H:H,ЭКО!D:D,СВОД!D1631,ЭКО!F:F,СВОД!F1631)+SUMIFS(Диализ!H:H,Диализ!D:D,СВОД!D1631,Диализ!F:F,СВОД!F1631)</f>
        <v>0</v>
      </c>
      <c r="I1631" s="337">
        <f>SUMIFS(Поликлиника!H:H,Поликлиника!D:D,СВОД!D1631,Поликлиника!F:F,СВОД!F1631)</f>
        <v>0</v>
      </c>
      <c r="J1631" s="337">
        <f>SUMIFS(Поликлиника!AQ:AQ,Поликлиника!D:D,СВОД!D1631,Поликлиника!F:F,СВОД!F1631)</f>
        <v>0</v>
      </c>
      <c r="K1631" s="337">
        <f>SUMIFS(Поликлиника!AV:AV,Поликлиника!D:D,СВОД!D1631,Поликлиника!F:F,СВОД!F1631)</f>
        <v>0</v>
      </c>
      <c r="L1631" s="337">
        <f>SUMIFS(Поликлиника!BA:BA,Поликлиника!D:D,СВОД!D1631,Поликлиника!F:F,СВОД!F1631)</f>
        <v>0</v>
      </c>
      <c r="M1631" s="337">
        <f>SUMIFS(Услуги!H:H,Услуги!D:D,СВОД!D1631,Услуги!F:F,СВОД!F1631)+SUMIFS(Услуги!M:M,Услуги!D:D,СВОД!D1631,Услуги!F:F,СВОД!F1631)+SUMIFS(Услуги!R:R,Услуги!D:D,СВОД!D1631,Услуги!F:F,СВОД!F1631)+SUMIFS(Услуги!W:W,Услуги!D:D,СВОД!D1631,Услуги!F:F,СВОД!F1631)+SUMIFS(Услуги!AB:AB,Услуги!D:D,СВОД!D1631,Услуги!F:F,СВОД!F1631)+SUMIFS(Услуги!AG:AG,Услуги!D:D,СВОД!D1631,Услуги!F:F,СВОД!F1631)+SUMIFS(Услуги!AL:AL,Услуги!D:D,СВОД!D1631,Услуги!F:F,СВОД!F1631)+SUMIFS(Услуги!AQ:AQ,Услуги!D:D,СВОД!D1631,Услуги!F:F,СВОД!F1631)</f>
        <v>0</v>
      </c>
      <c r="N1631" s="337">
        <f>SUMIFS('Скорая мед.помощь'!I:I,'Скорая мед.помощь'!D:D,СВОД!D1631,'Скорая мед.помощь'!F:F,СВОД!F1631)</f>
        <v>0</v>
      </c>
      <c r="O1631" s="338">
        <f>SUMIFS(Поликлиника!BF:BF,Поликлиника!D:D,СВОД!D1631,Поликлиника!F:F,СВОД!F1631)</f>
        <v>0</v>
      </c>
      <c r="P1631" s="339">
        <f>SUMIFS('Круглосуточный стационар'!O:O,'Круглосуточный стационар'!D:D,СВОД!D1631,'Круглосуточный стационар'!F:F,СВОД!F1631,'Круглосуточный стационар'!H:H,"-")+SUMIFS(ВМП!O:O,ВМП!D:D,СВОД!D1631,ВМП!F:F,СВОД!F1631,ВМП!H:H,"-")+SUMIFS('Дневной стационар'!O:O,'Дневной стационар'!D:D,СВОД!D1631,'Дневной стационар'!F:F,СВОД!F1631,'Дневной стационар'!H:H,"-")+SUMIFS(ЭКО!M:M,ЭКО!D:D,СВОД!D1631,ЭКО!F:F,СВОД!F1631)+SUMIFS(Диализ!M:M,Диализ!D:D,СВОД!D1631,Диализ!F:F,СВОД!F1631)+SUMIFS('Скорая мед.помощь'!N:N,'Скорая мед.помощь'!D:D,СВОД!D1631,'Скорая мед.помощь'!F:F,СВОД!F1631)+SUMIFS(Услуги!AV:AV,Услуги!D:D,СВОД!D1631,Услуги!F:F,СВОД!F1631)+SUMIFS(Поликлиника!BK:BK,Поликлиника!D:D,СВОД!D1631,Поликлиника!F:F,СВОД!F1631)</f>
        <v>0</v>
      </c>
      <c r="Q1631" s="336">
        <f>SUMIFS(Сверхбаза!L:L,Сверхбаза!C:C,СВОД!D1631,Сверхбаза!E:E,СВОД!F1631)+SUMIFS(Сверхбаза!N:N,Сверхбаза!C:C,СВОД!D1631,Сверхбаза!E:E,СВОД!F1631)</f>
        <v>0</v>
      </c>
      <c r="R1631" s="337">
        <f>SUMIFS(Сверхбаза!P:P,Сверхбаза!C:C,СВОД!D1631,Сверхбаза!E:E,СВОД!F1631)</f>
        <v>0</v>
      </c>
      <c r="S1631" s="337">
        <f>SUMIFS(Сверхбаза!R:R,Сверхбаза!C:C,СВОД!D1631,Сверхбаза!E:E,СВОД!F1631)</f>
        <v>0</v>
      </c>
      <c r="T1631" s="337">
        <f>SUMIFS(Сверхбаза!Q:Q,Сверхбаза!C:C,СВОД!D1631,Сверхбаза!E:E,СВОД!F1631)</f>
        <v>0</v>
      </c>
      <c r="U1631" s="337">
        <f>SUMIFS(Сверхбаза!S:S,Сверхбаза!C:C,СВОД!D1631,Сверхбаза!E:E,СВОД!F1631)</f>
        <v>0</v>
      </c>
      <c r="V1631" s="339">
        <f>SUMIFS(Сверхбаза!G:G,Сверхбаза!C:C,СВОД!D1631,Сверхбаза!E:E,СВОД!F1631)</f>
        <v>0</v>
      </c>
    </row>
    <row r="1632" spans="1:22" ht="51" outlineLevel="2" x14ac:dyDescent="0.2">
      <c r="A1632" s="33" t="s">
        <v>9</v>
      </c>
      <c r="B1632" s="9" t="s">
        <v>2948</v>
      </c>
      <c r="C1632" s="10">
        <v>508816</v>
      </c>
      <c r="D1632" s="273">
        <v>310401</v>
      </c>
      <c r="E1632" s="81" t="s">
        <v>2731</v>
      </c>
      <c r="F1632" s="81">
        <v>70</v>
      </c>
      <c r="G1632" s="82" t="s">
        <v>862</v>
      </c>
      <c r="H1632" s="336">
        <f>SUMIFS('Круглосуточный стационар'!J:J,'Круглосуточный стационар'!D:D,СВОД!D1632,'Круглосуточный стационар'!H:H,"-",'Круглосуточный стационар'!F:F,СВОД!F1632)+SUMIFS(ВМП!J:J,ВМП!D:D,СВОД!D1632,ВМП!H:H,"-",ВМП!F:F,СВОД!F1632)+SUMIFS('Дневной стационар'!J:J,'Дневной стационар'!D:D,СВОД!D1632,'Дневной стационар'!H:H,"-",'Дневной стационар'!F:F,СВОД!F1632)+SUMIFS(ЭКО!H:H,ЭКО!D:D,СВОД!D1632,ЭКО!F:F,СВОД!F1632)+SUMIFS(Диализ!H:H,Диализ!D:D,СВОД!D1632,Диализ!F:F,СВОД!F1632)</f>
        <v>6842</v>
      </c>
      <c r="I1632" s="337">
        <f>SUMIFS(Поликлиника!H:H,Поликлиника!D:D,СВОД!D1632,Поликлиника!F:F,СВОД!F1632)</f>
        <v>0</v>
      </c>
      <c r="J1632" s="337">
        <f>SUMIFS(Поликлиника!AQ:AQ,Поликлиника!D:D,СВОД!D1632,Поликлиника!F:F,СВОД!F1632)</f>
        <v>0</v>
      </c>
      <c r="K1632" s="337">
        <f>SUMIFS(Поликлиника!AV:AV,Поликлиника!D:D,СВОД!D1632,Поликлиника!F:F,СВОД!F1632)</f>
        <v>0</v>
      </c>
      <c r="L1632" s="337">
        <f>SUMIFS(Поликлиника!BA:BA,Поликлиника!D:D,СВОД!D1632,Поликлиника!F:F,СВОД!F1632)</f>
        <v>0</v>
      </c>
      <c r="M1632" s="337">
        <f>SUMIFS(Услуги!H:H,Услуги!D:D,СВОД!D1632,Услуги!F:F,СВОД!F1632)+SUMIFS(Услуги!M:M,Услуги!D:D,СВОД!D1632,Услуги!F:F,СВОД!F1632)+SUMIFS(Услуги!R:R,Услуги!D:D,СВОД!D1632,Услуги!F:F,СВОД!F1632)+SUMIFS(Услуги!W:W,Услуги!D:D,СВОД!D1632,Услуги!F:F,СВОД!F1632)+SUMIFS(Услуги!AB:AB,Услуги!D:D,СВОД!D1632,Услуги!F:F,СВОД!F1632)+SUMIFS(Услуги!AG:AG,Услуги!D:D,СВОД!D1632,Услуги!F:F,СВОД!F1632)+SUMIFS(Услуги!AL:AL,Услуги!D:D,СВОД!D1632,Услуги!F:F,СВОД!F1632)+SUMIFS(Услуги!AQ:AQ,Услуги!D:D,СВОД!D1632,Услуги!F:F,СВОД!F1632)</f>
        <v>0</v>
      </c>
      <c r="N1632" s="337">
        <f>SUMIFS('Скорая мед.помощь'!I:I,'Скорая мед.помощь'!D:D,СВОД!D1632,'Скорая мед.помощь'!F:F,СВОД!F1632)</f>
        <v>0</v>
      </c>
      <c r="O1632" s="338">
        <f>SUMIFS(Поликлиника!BF:BF,Поликлиника!D:D,СВОД!D1632,Поликлиника!F:F,СВОД!F1632)</f>
        <v>0</v>
      </c>
      <c r="P1632" s="339">
        <f>SUMIFS('Круглосуточный стационар'!O:O,'Круглосуточный стационар'!D:D,СВОД!D1632,'Круглосуточный стационар'!F:F,СВОД!F1632,'Круглосуточный стационар'!H:H,"-")+SUMIFS(ВМП!O:O,ВМП!D:D,СВОД!D1632,ВМП!F:F,СВОД!F1632,ВМП!H:H,"-")+SUMIFS('Дневной стационар'!O:O,'Дневной стационар'!D:D,СВОД!D1632,'Дневной стационар'!F:F,СВОД!F1632,'Дневной стационар'!H:H,"-")+SUMIFS(ЭКО!M:M,ЭКО!D:D,СВОД!D1632,ЭКО!F:F,СВОД!F1632)+SUMIFS(Диализ!M:M,Диализ!D:D,СВОД!D1632,Диализ!F:F,СВОД!F1632)+SUMIFS('Скорая мед.помощь'!N:N,'Скорая мед.помощь'!D:D,СВОД!D1632,'Скорая мед.помощь'!F:F,СВОД!F1632)+SUMIFS(Услуги!AV:AV,Услуги!D:D,СВОД!D1632,Услуги!F:F,СВОД!F1632)+SUMIFS(Поликлиника!BK:BK,Поликлиника!D:D,СВОД!D1632,Поликлиника!F:F,СВОД!F1632)</f>
        <v>37562.58</v>
      </c>
      <c r="Q1632" s="336">
        <f>SUMIFS(Сверхбаза!L:L,Сверхбаза!C:C,СВОД!D1632,Сверхбаза!E:E,СВОД!F1632)+SUMIFS(Сверхбаза!N:N,Сверхбаза!C:C,СВОД!D1632,Сверхбаза!E:E,СВОД!F1632)</f>
        <v>0</v>
      </c>
      <c r="R1632" s="337">
        <f>SUMIFS(Сверхбаза!P:P,Сверхбаза!C:C,СВОД!D1632,Сверхбаза!E:E,СВОД!F1632)</f>
        <v>0</v>
      </c>
      <c r="S1632" s="337">
        <f>SUMIFS(Сверхбаза!R:R,Сверхбаза!C:C,СВОД!D1632,Сверхбаза!E:E,СВОД!F1632)</f>
        <v>0</v>
      </c>
      <c r="T1632" s="337">
        <f>SUMIFS(Сверхбаза!Q:Q,Сверхбаза!C:C,СВОД!D1632,Сверхбаза!E:E,СВОД!F1632)</f>
        <v>0</v>
      </c>
      <c r="U1632" s="337">
        <f>SUMIFS(Сверхбаза!S:S,Сверхбаза!C:C,СВОД!D1632,Сверхбаза!E:E,СВОД!F1632)</f>
        <v>0</v>
      </c>
      <c r="V1632" s="339">
        <f>SUMIFS(Сверхбаза!G:G,Сверхбаза!C:C,СВОД!D1632,Сверхбаза!E:E,СВОД!F1632)</f>
        <v>0</v>
      </c>
    </row>
    <row r="1633" spans="1:22" ht="51" outlineLevel="2" x14ac:dyDescent="0.2">
      <c r="A1633" s="33" t="s">
        <v>9</v>
      </c>
      <c r="B1633" s="9" t="s">
        <v>2948</v>
      </c>
      <c r="C1633" s="10">
        <v>508816</v>
      </c>
      <c r="D1633" s="273">
        <v>310401</v>
      </c>
      <c r="E1633" s="81" t="s">
        <v>2731</v>
      </c>
      <c r="F1633" s="81">
        <v>94</v>
      </c>
      <c r="G1633" s="82" t="s">
        <v>124</v>
      </c>
      <c r="H1633" s="336">
        <f>SUMIFS('Круглосуточный стационар'!J:J,'Круглосуточный стационар'!D:D,СВОД!D1633,'Круглосуточный стационар'!H:H,"-",'Круглосуточный стационар'!F:F,СВОД!F1633)+SUMIFS(ВМП!J:J,ВМП!D:D,СВОД!D1633,ВМП!H:H,"-",ВМП!F:F,СВОД!F1633)+SUMIFS('Дневной стационар'!J:J,'Дневной стационар'!D:D,СВОД!D1633,'Дневной стационар'!H:H,"-",'Дневной стационар'!F:F,СВОД!F1633)+SUMIFS(ЭКО!H:H,ЭКО!D:D,СВОД!D1633,ЭКО!F:F,СВОД!F1633)+SUMIFS(Диализ!H:H,Диализ!D:D,СВОД!D1633,Диализ!F:F,СВОД!F1633)</f>
        <v>0</v>
      </c>
      <c r="I1633" s="337">
        <f>SUMIFS(Поликлиника!H:H,Поликлиника!D:D,СВОД!D1633,Поликлиника!F:F,СВОД!F1633)</f>
        <v>0</v>
      </c>
      <c r="J1633" s="337">
        <f>SUMIFS(Поликлиника!AQ:AQ,Поликлиника!D:D,СВОД!D1633,Поликлиника!F:F,СВОД!F1633)</f>
        <v>0</v>
      </c>
      <c r="K1633" s="337">
        <f>SUMIFS(Поликлиника!AV:AV,Поликлиника!D:D,СВОД!D1633,Поликлиника!F:F,СВОД!F1633)</f>
        <v>0</v>
      </c>
      <c r="L1633" s="337">
        <f>SUMIFS(Поликлиника!BA:BA,Поликлиника!D:D,СВОД!D1633,Поликлиника!F:F,СВОД!F1633)</f>
        <v>0</v>
      </c>
      <c r="M1633" s="337">
        <f>SUMIFS(Услуги!H:H,Услуги!D:D,СВОД!D1633,Услуги!F:F,СВОД!F1633)+SUMIFS(Услуги!M:M,Услуги!D:D,СВОД!D1633,Услуги!F:F,СВОД!F1633)+SUMIFS(Услуги!R:R,Услуги!D:D,СВОД!D1633,Услуги!F:F,СВОД!F1633)+SUMIFS(Услуги!W:W,Услуги!D:D,СВОД!D1633,Услуги!F:F,СВОД!F1633)+SUMIFS(Услуги!AB:AB,Услуги!D:D,СВОД!D1633,Услуги!F:F,СВОД!F1633)+SUMIFS(Услуги!AG:AG,Услуги!D:D,СВОД!D1633,Услуги!F:F,СВОД!F1633)+SUMIFS(Услуги!AL:AL,Услуги!D:D,СВОД!D1633,Услуги!F:F,СВОД!F1633)+SUMIFS(Услуги!AQ:AQ,Услуги!D:D,СВОД!D1633,Услуги!F:F,СВОД!F1633)</f>
        <v>0</v>
      </c>
      <c r="N1633" s="337">
        <f>SUMIFS('Скорая мед.помощь'!I:I,'Скорая мед.помощь'!D:D,СВОД!D1633,'Скорая мед.помощь'!F:F,СВОД!F1633)</f>
        <v>0</v>
      </c>
      <c r="O1633" s="338">
        <f>SUMIFS(Поликлиника!BF:BF,Поликлиника!D:D,СВОД!D1633,Поликлиника!F:F,СВОД!F1633)</f>
        <v>0</v>
      </c>
      <c r="P1633" s="339">
        <f>SUMIFS('Круглосуточный стационар'!O:O,'Круглосуточный стационар'!D:D,СВОД!D1633,'Круглосуточный стационар'!F:F,СВОД!F1633,'Круглосуточный стационар'!H:H,"-")+SUMIFS(ВМП!O:O,ВМП!D:D,СВОД!D1633,ВМП!F:F,СВОД!F1633,ВМП!H:H,"-")+SUMIFS('Дневной стационар'!O:O,'Дневной стационар'!D:D,СВОД!D1633,'Дневной стационар'!F:F,СВОД!F1633,'Дневной стационар'!H:H,"-")+SUMIFS(ЭКО!M:M,ЭКО!D:D,СВОД!D1633,ЭКО!F:F,СВОД!F1633)+SUMIFS(Диализ!M:M,Диализ!D:D,СВОД!D1633,Диализ!F:F,СВОД!F1633)+SUMIFS('Скорая мед.помощь'!N:N,'Скорая мед.помощь'!D:D,СВОД!D1633,'Скорая мед.помощь'!F:F,СВОД!F1633)+SUMIFS(Услуги!AV:AV,Услуги!D:D,СВОД!D1633,Услуги!F:F,СВОД!F1633)+SUMIFS(Поликлиника!BK:BK,Поликлиника!D:D,СВОД!D1633,Поликлиника!F:F,СВОД!F1633)</f>
        <v>0</v>
      </c>
      <c r="Q1633" s="336">
        <f>SUMIFS(Сверхбаза!L:L,Сверхбаза!C:C,СВОД!D1633,Сверхбаза!E:E,СВОД!F1633)+SUMIFS(Сверхбаза!N:N,Сверхбаза!C:C,СВОД!D1633,Сверхбаза!E:E,СВОД!F1633)</f>
        <v>0</v>
      </c>
      <c r="R1633" s="337">
        <f>SUMIFS(Сверхбаза!P:P,Сверхбаза!C:C,СВОД!D1633,Сверхбаза!E:E,СВОД!F1633)</f>
        <v>0</v>
      </c>
      <c r="S1633" s="337">
        <f>SUMIFS(Сверхбаза!R:R,Сверхбаза!C:C,СВОД!D1633,Сверхбаза!E:E,СВОД!F1633)</f>
        <v>0</v>
      </c>
      <c r="T1633" s="337">
        <f>SUMIFS(Сверхбаза!Q:Q,Сверхбаза!C:C,СВОД!D1633,Сверхбаза!E:E,СВОД!F1633)</f>
        <v>0</v>
      </c>
      <c r="U1633" s="337">
        <f>SUMIFS(Сверхбаза!S:S,Сверхбаза!C:C,СВОД!D1633,Сверхбаза!E:E,СВОД!F1633)</f>
        <v>0</v>
      </c>
      <c r="V1633" s="339">
        <f>SUMIFS(Сверхбаза!G:G,Сверхбаза!C:C,СВОД!D1633,Сверхбаза!E:E,СВОД!F1633)</f>
        <v>0</v>
      </c>
    </row>
    <row r="1634" spans="1:22" outlineLevel="1" x14ac:dyDescent="0.2">
      <c r="A1634" s="320"/>
      <c r="B1634" s="321"/>
      <c r="C1634" s="322"/>
      <c r="D1634" s="340" t="s">
        <v>397</v>
      </c>
      <c r="E1634" s="83"/>
      <c r="F1634" s="83"/>
      <c r="G1634" s="84"/>
      <c r="H1634" s="341"/>
      <c r="I1634" s="342"/>
      <c r="J1634" s="342"/>
      <c r="K1634" s="342"/>
      <c r="L1634" s="342"/>
      <c r="M1634" s="342"/>
      <c r="N1634" s="342"/>
      <c r="O1634" s="343"/>
      <c r="P1634" s="344">
        <f>SUBTOTAL(9,P1626:P1633)</f>
        <v>393404.94410720066</v>
      </c>
      <c r="Q1634" s="341"/>
      <c r="R1634" s="342"/>
      <c r="S1634" s="342"/>
      <c r="T1634" s="342"/>
      <c r="U1634" s="342"/>
      <c r="V1634" s="344">
        <f>SUBTOTAL(9,V1626:V1633)</f>
        <v>0</v>
      </c>
    </row>
    <row r="1635" spans="1:22" ht="25.5" outlineLevel="2" x14ac:dyDescent="0.2">
      <c r="A1635" s="33" t="s">
        <v>7</v>
      </c>
      <c r="B1635" s="9">
        <v>6</v>
      </c>
      <c r="C1635" s="10">
        <v>503104</v>
      </c>
      <c r="D1635" s="273">
        <v>310501</v>
      </c>
      <c r="E1635" s="81" t="s">
        <v>2732</v>
      </c>
      <c r="F1635" s="81">
        <v>1</v>
      </c>
      <c r="G1635" s="82" t="s">
        <v>12</v>
      </c>
      <c r="H1635" s="336">
        <f>SUMIFS('Круглосуточный стационар'!J:J,'Круглосуточный стационар'!D:D,СВОД!D1635,'Круглосуточный стационар'!H:H,"-",'Круглосуточный стационар'!F:F,СВОД!F1635)+SUMIFS(ВМП!J:J,ВМП!D:D,СВОД!D1635,ВМП!H:H,"-",ВМП!F:F,СВОД!F1635)+SUMIFS('Дневной стационар'!J:J,'Дневной стационар'!D:D,СВОД!D1635,'Дневной стационар'!H:H,"-",'Дневной стационар'!F:F,СВОД!F1635)+SUMIFS(ЭКО!H:H,ЭКО!D:D,СВОД!D1635,ЭКО!F:F,СВОД!F1635)+SUMIFS(Диализ!H:H,Диализ!D:D,СВОД!D1635,Диализ!F:F,СВОД!F1635)</f>
        <v>5121</v>
      </c>
      <c r="I1635" s="337">
        <f>SUMIFS(Поликлиника!H:H,Поликлиника!D:D,СВОД!D1635,Поликлиника!F:F,СВОД!F1635)</f>
        <v>0</v>
      </c>
      <c r="J1635" s="337">
        <f>SUMIFS(Поликлиника!AQ:AQ,Поликлиника!D:D,СВОД!D1635,Поликлиника!F:F,СВОД!F1635)</f>
        <v>0</v>
      </c>
      <c r="K1635" s="337">
        <f>SUMIFS(Поликлиника!AV:AV,Поликлиника!D:D,СВОД!D1635,Поликлиника!F:F,СВОД!F1635)</f>
        <v>0</v>
      </c>
      <c r="L1635" s="337">
        <f>SUMIFS(Поликлиника!BA:BA,Поликлиника!D:D,СВОД!D1635,Поликлиника!F:F,СВОД!F1635)</f>
        <v>0</v>
      </c>
      <c r="M1635" s="337">
        <f>SUMIFS(Услуги!H:H,Услуги!D:D,СВОД!D1635,Услуги!F:F,СВОД!F1635)+SUMIFS(Услуги!M:M,Услуги!D:D,СВОД!D1635,Услуги!F:F,СВОД!F1635)+SUMIFS(Услуги!R:R,Услуги!D:D,СВОД!D1635,Услуги!F:F,СВОД!F1635)+SUMIFS(Услуги!W:W,Услуги!D:D,СВОД!D1635,Услуги!F:F,СВОД!F1635)+SUMIFS(Услуги!AB:AB,Услуги!D:D,СВОД!D1635,Услуги!F:F,СВОД!F1635)+SUMIFS(Услуги!AG:AG,Услуги!D:D,СВОД!D1635,Услуги!F:F,СВОД!F1635)+SUMIFS(Услуги!AL:AL,Услуги!D:D,СВОД!D1635,Услуги!F:F,СВОД!F1635)+SUMIFS(Услуги!AQ:AQ,Услуги!D:D,СВОД!D1635,Услуги!F:F,СВОД!F1635)</f>
        <v>0</v>
      </c>
      <c r="N1635" s="337">
        <f>SUMIFS('Скорая мед.помощь'!I:I,'Скорая мед.помощь'!D:D,СВОД!D1635,'Скорая мед.помощь'!F:F,СВОД!F1635)</f>
        <v>0</v>
      </c>
      <c r="O1635" s="338">
        <f>SUMIFS(Поликлиника!BF:BF,Поликлиника!D:D,СВОД!D1635,Поликлиника!F:F,СВОД!F1635)</f>
        <v>0</v>
      </c>
      <c r="P1635" s="339">
        <f>SUMIFS('Круглосуточный стационар'!O:O,'Круглосуточный стационар'!D:D,СВОД!D1635,'Круглосуточный стационар'!F:F,СВОД!F1635,'Круглосуточный стационар'!H:H,"-")+SUMIFS(ВМП!O:O,ВМП!D:D,СВОД!D1635,ВМП!F:F,СВОД!F1635,ВМП!H:H,"-")+SUMIFS('Дневной стационар'!O:O,'Дневной стационар'!D:D,СВОД!D1635,'Дневной стационар'!F:F,СВОД!F1635,'Дневной стационар'!H:H,"-")+SUMIFS(ЭКО!M:M,ЭКО!D:D,СВОД!D1635,ЭКО!F:F,СВОД!F1635)+SUMIFS(Диализ!M:M,Диализ!D:D,СВОД!D1635,Диализ!F:F,СВОД!F1635)+SUMIFS('Скорая мед.помощь'!N:N,'Скорая мед.помощь'!D:D,СВОД!D1635,'Скорая мед.помощь'!F:F,СВОД!F1635)+SUMIFS(Услуги!AV:AV,Услуги!D:D,СВОД!D1635,Услуги!F:F,СВОД!F1635)+SUMIFS(Поликлиника!BK:BK,Поликлиника!D:D,СВОД!D1635,Поликлиника!F:F,СВОД!F1635)</f>
        <v>133081.41386869596</v>
      </c>
      <c r="Q1635" s="336">
        <f>SUMIFS(Сверхбаза!L:L,Сверхбаза!C:C,СВОД!D1635,Сверхбаза!E:E,СВОД!F1635)+SUMIFS(Сверхбаза!N:N,Сверхбаза!C:C,СВОД!D1635,Сверхбаза!E:E,СВОД!F1635)</f>
        <v>0</v>
      </c>
      <c r="R1635" s="337">
        <f>SUMIFS(Сверхбаза!P:P,Сверхбаза!C:C,СВОД!D1635,Сверхбаза!E:E,СВОД!F1635)</f>
        <v>0</v>
      </c>
      <c r="S1635" s="337">
        <f>SUMIFS(Сверхбаза!R:R,Сверхбаза!C:C,СВОД!D1635,Сверхбаза!E:E,СВОД!F1635)</f>
        <v>0</v>
      </c>
      <c r="T1635" s="337">
        <f>SUMIFS(Сверхбаза!Q:Q,Сверхбаза!C:C,СВОД!D1635,Сверхбаза!E:E,СВОД!F1635)</f>
        <v>0</v>
      </c>
      <c r="U1635" s="337">
        <f>SUMIFS(Сверхбаза!S:S,Сверхбаза!C:C,СВОД!D1635,Сверхбаза!E:E,СВОД!F1635)</f>
        <v>0</v>
      </c>
      <c r="V1635" s="339">
        <f>SUMIFS(Сверхбаза!G:G,Сверхбаза!C:C,СВОД!D1635,Сверхбаза!E:E,СВОД!F1635)</f>
        <v>0</v>
      </c>
    </row>
    <row r="1636" spans="1:22" ht="25.5" outlineLevel="2" x14ac:dyDescent="0.2">
      <c r="A1636" s="33" t="s">
        <v>7</v>
      </c>
      <c r="B1636" s="9">
        <v>6</v>
      </c>
      <c r="C1636" s="10">
        <v>503104</v>
      </c>
      <c r="D1636" s="273">
        <v>310501</v>
      </c>
      <c r="E1636" s="81" t="s">
        <v>2732</v>
      </c>
      <c r="F1636" s="81">
        <v>13</v>
      </c>
      <c r="G1636" s="82" t="s">
        <v>859</v>
      </c>
      <c r="H1636" s="336">
        <f>SUMIFS('Круглосуточный стационар'!J:J,'Круглосуточный стационар'!D:D,СВОД!D1636,'Круглосуточный стационар'!H:H,"-",'Круглосуточный стационар'!F:F,СВОД!F1636)+SUMIFS(ВМП!J:J,ВМП!D:D,СВОД!D1636,ВМП!H:H,"-",ВМП!F:F,СВОД!F1636)+SUMIFS('Дневной стационар'!J:J,'Дневной стационар'!D:D,СВОД!D1636,'Дневной стационар'!H:H,"-",'Дневной стационар'!F:F,СВОД!F1636)+SUMIFS(ЭКО!H:H,ЭКО!D:D,СВОД!D1636,ЭКО!F:F,СВОД!F1636)+SUMIFS(Диализ!H:H,Диализ!D:D,СВОД!D1636,Диализ!F:F,СВОД!F1636)</f>
        <v>0</v>
      </c>
      <c r="I1636" s="337">
        <f>SUMIFS(Поликлиника!H:H,Поликлиника!D:D,СВОД!D1636,Поликлиника!F:F,СВОД!F1636)</f>
        <v>0</v>
      </c>
      <c r="J1636" s="337">
        <f>SUMIFS(Поликлиника!AQ:AQ,Поликлиника!D:D,СВОД!D1636,Поликлиника!F:F,СВОД!F1636)</f>
        <v>0</v>
      </c>
      <c r="K1636" s="337">
        <f>SUMIFS(Поликлиника!AV:AV,Поликлиника!D:D,СВОД!D1636,Поликлиника!F:F,СВОД!F1636)</f>
        <v>0</v>
      </c>
      <c r="L1636" s="337">
        <f>SUMIFS(Поликлиника!BA:BA,Поликлиника!D:D,СВОД!D1636,Поликлиника!F:F,СВОД!F1636)</f>
        <v>0</v>
      </c>
      <c r="M1636" s="337">
        <f>SUMIFS(Услуги!H:H,Услуги!D:D,СВОД!D1636,Услуги!F:F,СВОД!F1636)+SUMIFS(Услуги!M:M,Услуги!D:D,СВОД!D1636,Услуги!F:F,СВОД!F1636)+SUMIFS(Услуги!R:R,Услуги!D:D,СВОД!D1636,Услуги!F:F,СВОД!F1636)+SUMIFS(Услуги!W:W,Услуги!D:D,СВОД!D1636,Услуги!F:F,СВОД!F1636)+SUMIFS(Услуги!AB:AB,Услуги!D:D,СВОД!D1636,Услуги!F:F,СВОД!F1636)+SUMIFS(Услуги!AG:AG,Услуги!D:D,СВОД!D1636,Услуги!F:F,СВОД!F1636)+SUMIFS(Услуги!AL:AL,Услуги!D:D,СВОД!D1636,Услуги!F:F,СВОД!F1636)+SUMIFS(Услуги!AQ:AQ,Услуги!D:D,СВОД!D1636,Услуги!F:F,СВОД!F1636)</f>
        <v>0</v>
      </c>
      <c r="N1636" s="337">
        <f>SUMIFS('Скорая мед.помощь'!I:I,'Скорая мед.помощь'!D:D,СВОД!D1636,'Скорая мед.помощь'!F:F,СВОД!F1636)</f>
        <v>0</v>
      </c>
      <c r="O1636" s="338">
        <f>SUMIFS(Поликлиника!BF:BF,Поликлиника!D:D,СВОД!D1636,Поликлиника!F:F,СВОД!F1636)</f>
        <v>0</v>
      </c>
      <c r="P1636" s="339">
        <f>SUMIFS('Круглосуточный стационар'!O:O,'Круглосуточный стационар'!D:D,СВОД!D1636,'Круглосуточный стационар'!F:F,СВОД!F1636,'Круглосуточный стационар'!H:H,"-")+SUMIFS(ВМП!O:O,ВМП!D:D,СВОД!D1636,ВМП!F:F,СВОД!F1636,ВМП!H:H,"-")+SUMIFS('Дневной стационар'!O:O,'Дневной стационар'!D:D,СВОД!D1636,'Дневной стационар'!F:F,СВОД!F1636,'Дневной стационар'!H:H,"-")+SUMIFS(ЭКО!M:M,ЭКО!D:D,СВОД!D1636,ЭКО!F:F,СВОД!F1636)+SUMIFS(Диализ!M:M,Диализ!D:D,СВОД!D1636,Диализ!F:F,СВОД!F1636)+SUMIFS('Скорая мед.помощь'!N:N,'Скорая мед.помощь'!D:D,СВОД!D1636,'Скорая мед.помощь'!F:F,СВОД!F1636)+SUMIFS(Услуги!AV:AV,Услуги!D:D,СВОД!D1636,Услуги!F:F,СВОД!F1636)+SUMIFS(Поликлиника!BK:BK,Поликлиника!D:D,СВОД!D1636,Поликлиника!F:F,СВОД!F1636)</f>
        <v>0</v>
      </c>
      <c r="Q1636" s="336">
        <f>SUMIFS(Сверхбаза!L:L,Сверхбаза!C:C,СВОД!D1636,Сверхбаза!E:E,СВОД!F1636)+SUMIFS(Сверхбаза!N:N,Сверхбаза!C:C,СВОД!D1636,Сверхбаза!E:E,СВОД!F1636)</f>
        <v>0</v>
      </c>
      <c r="R1636" s="337">
        <f>SUMIFS(Сверхбаза!P:P,Сверхбаза!C:C,СВОД!D1636,Сверхбаза!E:E,СВОД!F1636)</f>
        <v>0</v>
      </c>
      <c r="S1636" s="337">
        <f>SUMIFS(Сверхбаза!R:R,Сверхбаза!C:C,СВОД!D1636,Сверхбаза!E:E,СВОД!F1636)</f>
        <v>0</v>
      </c>
      <c r="T1636" s="337">
        <f>SUMIFS(Сверхбаза!Q:Q,Сверхбаза!C:C,СВОД!D1636,Сверхбаза!E:E,СВОД!F1636)</f>
        <v>0</v>
      </c>
      <c r="U1636" s="337">
        <f>SUMIFS(Сверхбаза!S:S,Сверхбаза!C:C,СВОД!D1636,Сверхбаза!E:E,СВОД!F1636)</f>
        <v>0</v>
      </c>
      <c r="V1636" s="339">
        <f>SUMIFS(Сверхбаза!G:G,Сверхбаза!C:C,СВОД!D1636,Сверхбаза!E:E,СВОД!F1636)</f>
        <v>0</v>
      </c>
    </row>
    <row r="1637" spans="1:22" ht="25.5" outlineLevel="2" x14ac:dyDescent="0.2">
      <c r="A1637" s="33" t="s">
        <v>7</v>
      </c>
      <c r="B1637" s="9">
        <v>6</v>
      </c>
      <c r="C1637" s="10">
        <v>503104</v>
      </c>
      <c r="D1637" s="273">
        <v>310501</v>
      </c>
      <c r="E1637" s="81" t="s">
        <v>2732</v>
      </c>
      <c r="F1637" s="81">
        <v>2</v>
      </c>
      <c r="G1637" s="82" t="s">
        <v>135</v>
      </c>
      <c r="H1637" s="336">
        <f>SUMIFS('Круглосуточный стационар'!J:J,'Круглосуточный стационар'!D:D,СВОД!D1637,'Круглосуточный стационар'!H:H,"-",'Круглосуточный стационар'!F:F,СВОД!F1637)+SUMIFS(ВМП!J:J,ВМП!D:D,СВОД!D1637,ВМП!H:H,"-",ВМП!F:F,СВОД!F1637)+SUMIFS('Дневной стационар'!J:J,'Дневной стационар'!D:D,СВОД!D1637,'Дневной стационар'!H:H,"-",'Дневной стационар'!F:F,СВОД!F1637)+SUMIFS(ЭКО!H:H,ЭКО!D:D,СВОД!D1637,ЭКО!F:F,СВОД!F1637)+SUMIFS(Диализ!H:H,Диализ!D:D,СВОД!D1637,Диализ!F:F,СВОД!F1637)</f>
        <v>1402</v>
      </c>
      <c r="I1637" s="337">
        <f>SUMIFS(Поликлиника!H:H,Поликлиника!D:D,СВОД!D1637,Поликлиника!F:F,СВОД!F1637)</f>
        <v>0</v>
      </c>
      <c r="J1637" s="337">
        <f>SUMIFS(Поликлиника!AQ:AQ,Поликлиника!D:D,СВОД!D1637,Поликлиника!F:F,СВОД!F1637)</f>
        <v>0</v>
      </c>
      <c r="K1637" s="337">
        <f>SUMIFS(Поликлиника!AV:AV,Поликлиника!D:D,СВОД!D1637,Поликлиника!F:F,СВОД!F1637)</f>
        <v>0</v>
      </c>
      <c r="L1637" s="337">
        <f>SUMIFS(Поликлиника!BA:BA,Поликлиника!D:D,СВОД!D1637,Поликлиника!F:F,СВОД!F1637)</f>
        <v>0</v>
      </c>
      <c r="M1637" s="337">
        <f>SUMIFS(Услуги!H:H,Услуги!D:D,СВОД!D1637,Услуги!F:F,СВОД!F1637)+SUMIFS(Услуги!M:M,Услуги!D:D,СВОД!D1637,Услуги!F:F,СВОД!F1637)+SUMIFS(Услуги!R:R,Услуги!D:D,СВОД!D1637,Услуги!F:F,СВОД!F1637)+SUMIFS(Услуги!W:W,Услуги!D:D,СВОД!D1637,Услуги!F:F,СВОД!F1637)+SUMIFS(Услуги!AB:AB,Услуги!D:D,СВОД!D1637,Услуги!F:F,СВОД!F1637)+SUMIFS(Услуги!AG:AG,Услуги!D:D,СВОД!D1637,Услуги!F:F,СВОД!F1637)+SUMIFS(Услуги!AL:AL,Услуги!D:D,СВОД!D1637,Услуги!F:F,СВОД!F1637)+SUMIFS(Услуги!AQ:AQ,Услуги!D:D,СВОД!D1637,Услуги!F:F,СВОД!F1637)</f>
        <v>0</v>
      </c>
      <c r="N1637" s="337">
        <f>SUMIFS('Скорая мед.помощь'!I:I,'Скорая мед.помощь'!D:D,СВОД!D1637,'Скорая мед.помощь'!F:F,СВОД!F1637)</f>
        <v>0</v>
      </c>
      <c r="O1637" s="338">
        <f>SUMIFS(Поликлиника!BF:BF,Поликлиника!D:D,СВОД!D1637,Поликлиника!F:F,СВОД!F1637)</f>
        <v>0</v>
      </c>
      <c r="P1637" s="339">
        <f>SUMIFS('Круглосуточный стационар'!O:O,'Круглосуточный стационар'!D:D,СВОД!D1637,'Круглосуточный стационар'!F:F,СВОД!F1637,'Круглосуточный стационар'!H:H,"-")+SUMIFS(ВМП!O:O,ВМП!D:D,СВОД!D1637,ВМП!F:F,СВОД!F1637,ВМП!H:H,"-")+SUMIFS('Дневной стационар'!O:O,'Дневной стационар'!D:D,СВОД!D1637,'Дневной стационар'!F:F,СВОД!F1637,'Дневной стационар'!H:H,"-")+SUMIFS(ЭКО!M:M,ЭКО!D:D,СВОД!D1637,ЭКО!F:F,СВОД!F1637)+SUMIFS(Диализ!M:M,Диализ!D:D,СВОД!D1637,Диализ!F:F,СВОД!F1637)+SUMIFS('Скорая мед.помощь'!N:N,'Скорая мед.помощь'!D:D,СВОД!D1637,'Скорая мед.помощь'!F:F,СВОД!F1637)+SUMIFS(Услуги!AV:AV,Услуги!D:D,СВОД!D1637,Услуги!F:F,СВОД!F1637)+SUMIFS(Поликлиника!BK:BK,Поликлиника!D:D,СВОД!D1637,Поликлиника!F:F,СВОД!F1637)</f>
        <v>13230.959464</v>
      </c>
      <c r="Q1637" s="336">
        <f>SUMIFS(Сверхбаза!L:L,Сверхбаза!C:C,СВОД!D1637,Сверхбаза!E:E,СВОД!F1637)+SUMIFS(Сверхбаза!N:N,Сверхбаза!C:C,СВОД!D1637,Сверхбаза!E:E,СВОД!F1637)</f>
        <v>0</v>
      </c>
      <c r="R1637" s="337">
        <f>SUMIFS(Сверхбаза!P:P,Сверхбаза!C:C,СВОД!D1637,Сверхбаза!E:E,СВОД!F1637)</f>
        <v>0</v>
      </c>
      <c r="S1637" s="337">
        <f>SUMIFS(Сверхбаза!R:R,Сверхбаза!C:C,СВОД!D1637,Сверхбаза!E:E,СВОД!F1637)</f>
        <v>0</v>
      </c>
      <c r="T1637" s="337">
        <f>SUMIFS(Сверхбаза!Q:Q,Сверхбаза!C:C,СВОД!D1637,Сверхбаза!E:E,СВОД!F1637)</f>
        <v>0</v>
      </c>
      <c r="U1637" s="337">
        <f>SUMIFS(Сверхбаза!S:S,Сверхбаза!C:C,СВОД!D1637,Сверхбаза!E:E,СВОД!F1637)</f>
        <v>0</v>
      </c>
      <c r="V1637" s="339">
        <f>SUMIFS(Сверхбаза!G:G,Сверхбаза!C:C,СВОД!D1637,Сверхбаза!E:E,СВОД!F1637)</f>
        <v>0</v>
      </c>
    </row>
    <row r="1638" spans="1:22" ht="25.5" outlineLevel="2" x14ac:dyDescent="0.2">
      <c r="A1638" s="33" t="s">
        <v>7</v>
      </c>
      <c r="B1638" s="9">
        <v>6</v>
      </c>
      <c r="C1638" s="10">
        <v>503104</v>
      </c>
      <c r="D1638" s="273">
        <v>310501</v>
      </c>
      <c r="E1638" s="81" t="s">
        <v>2732</v>
      </c>
      <c r="F1638" s="81">
        <v>6</v>
      </c>
      <c r="G1638" s="82" t="s">
        <v>860</v>
      </c>
      <c r="H1638" s="336">
        <f>SUMIFS('Круглосуточный стационар'!J:J,'Круглосуточный стационар'!D:D,СВОД!D1638,'Круглосуточный стационар'!H:H,"-",'Круглосуточный стационар'!F:F,СВОД!F1638)+SUMIFS(ВМП!J:J,ВМП!D:D,СВОД!D1638,ВМП!H:H,"-",ВМП!F:F,СВОД!F1638)+SUMIFS('Дневной стационар'!J:J,'Дневной стационар'!D:D,СВОД!D1638,'Дневной стационар'!H:H,"-",'Дневной стационар'!F:F,СВОД!F1638)+SUMIFS(ЭКО!H:H,ЭКО!D:D,СВОД!D1638,ЭКО!F:F,СВОД!F1638)+SUMIFS(Диализ!H:H,Диализ!D:D,СВОД!D1638,Диализ!F:F,СВОД!F1638)</f>
        <v>0</v>
      </c>
      <c r="I1638" s="337">
        <f>SUMIFS(Поликлиника!H:H,Поликлиника!D:D,СВОД!D1638,Поликлиника!F:F,СВОД!F1638)</f>
        <v>0</v>
      </c>
      <c r="J1638" s="337">
        <f>SUMIFS(Поликлиника!AQ:AQ,Поликлиника!D:D,СВОД!D1638,Поликлиника!F:F,СВОД!F1638)</f>
        <v>0</v>
      </c>
      <c r="K1638" s="337">
        <f>SUMIFS(Поликлиника!AV:AV,Поликлиника!D:D,СВОД!D1638,Поликлиника!F:F,СВОД!F1638)</f>
        <v>0</v>
      </c>
      <c r="L1638" s="337">
        <f>SUMIFS(Поликлиника!BA:BA,Поликлиника!D:D,СВОД!D1638,Поликлиника!F:F,СВОД!F1638)</f>
        <v>0</v>
      </c>
      <c r="M1638" s="337">
        <f>SUMIFS(Услуги!H:H,Услуги!D:D,СВОД!D1638,Услуги!F:F,СВОД!F1638)+SUMIFS(Услуги!M:M,Услуги!D:D,СВОД!D1638,Услуги!F:F,СВОД!F1638)+SUMIFS(Услуги!R:R,Услуги!D:D,СВОД!D1638,Услуги!F:F,СВОД!F1638)+SUMIFS(Услуги!W:W,Услуги!D:D,СВОД!D1638,Услуги!F:F,СВОД!F1638)+SUMIFS(Услуги!AB:AB,Услуги!D:D,СВОД!D1638,Услуги!F:F,СВОД!F1638)+SUMIFS(Услуги!AG:AG,Услуги!D:D,СВОД!D1638,Услуги!F:F,СВОД!F1638)+SUMIFS(Услуги!AL:AL,Услуги!D:D,СВОД!D1638,Услуги!F:F,СВОД!F1638)+SUMIFS(Услуги!AQ:AQ,Услуги!D:D,СВОД!D1638,Услуги!F:F,СВОД!F1638)</f>
        <v>0</v>
      </c>
      <c r="N1638" s="337">
        <f>SUMIFS('Скорая мед.помощь'!I:I,'Скорая мед.помощь'!D:D,СВОД!D1638,'Скорая мед.помощь'!F:F,СВОД!F1638)</f>
        <v>0</v>
      </c>
      <c r="O1638" s="338">
        <f>SUMIFS(Поликлиника!BF:BF,Поликлиника!D:D,СВОД!D1638,Поликлиника!F:F,СВОД!F1638)</f>
        <v>0</v>
      </c>
      <c r="P1638" s="339">
        <f>SUMIFS('Круглосуточный стационар'!O:O,'Круглосуточный стационар'!D:D,СВОД!D1638,'Круглосуточный стационар'!F:F,СВОД!F1638,'Круглосуточный стационар'!H:H,"-")+SUMIFS(ВМП!O:O,ВМП!D:D,СВОД!D1638,ВМП!F:F,СВОД!F1638,ВМП!H:H,"-")+SUMIFS('Дневной стационар'!O:O,'Дневной стационар'!D:D,СВОД!D1638,'Дневной стационар'!F:F,СВОД!F1638,'Дневной стационар'!H:H,"-")+SUMIFS(ЭКО!M:M,ЭКО!D:D,СВОД!D1638,ЭКО!F:F,СВОД!F1638)+SUMIFS(Диализ!M:M,Диализ!D:D,СВОД!D1638,Диализ!F:F,СВОД!F1638)+SUMIFS('Скорая мед.помощь'!N:N,'Скорая мед.помощь'!D:D,СВОД!D1638,'Скорая мед.помощь'!F:F,СВОД!F1638)+SUMIFS(Услуги!AV:AV,Услуги!D:D,СВОД!D1638,Услуги!F:F,СВОД!F1638)+SUMIFS(Поликлиника!BK:BK,Поликлиника!D:D,СВОД!D1638,Поликлиника!F:F,СВОД!F1638)</f>
        <v>0</v>
      </c>
      <c r="Q1638" s="336">
        <f>SUMIFS(Сверхбаза!L:L,Сверхбаза!C:C,СВОД!D1638,Сверхбаза!E:E,СВОД!F1638)+SUMIFS(Сверхбаза!N:N,Сверхбаза!C:C,СВОД!D1638,Сверхбаза!E:E,СВОД!F1638)</f>
        <v>0</v>
      </c>
      <c r="R1638" s="337">
        <f>SUMIFS(Сверхбаза!P:P,Сверхбаза!C:C,СВОД!D1638,Сверхбаза!E:E,СВОД!F1638)</f>
        <v>0</v>
      </c>
      <c r="S1638" s="337">
        <f>SUMIFS(Сверхбаза!R:R,Сверхбаза!C:C,СВОД!D1638,Сверхбаза!E:E,СВОД!F1638)</f>
        <v>0</v>
      </c>
      <c r="T1638" s="337">
        <f>SUMIFS(Сверхбаза!Q:Q,Сверхбаза!C:C,СВОД!D1638,Сверхбаза!E:E,СВОД!F1638)</f>
        <v>0</v>
      </c>
      <c r="U1638" s="337">
        <f>SUMIFS(Сверхбаза!S:S,Сверхбаза!C:C,СВОД!D1638,Сверхбаза!E:E,СВОД!F1638)</f>
        <v>0</v>
      </c>
      <c r="V1638" s="339">
        <f>SUMIFS(Сверхбаза!G:G,Сверхбаза!C:C,СВОД!D1638,Сверхбаза!E:E,СВОД!F1638)</f>
        <v>0</v>
      </c>
    </row>
    <row r="1639" spans="1:22" ht="25.5" outlineLevel="2" x14ac:dyDescent="0.2">
      <c r="A1639" s="33" t="s">
        <v>7</v>
      </c>
      <c r="B1639" s="9">
        <v>6</v>
      </c>
      <c r="C1639" s="10">
        <v>503104</v>
      </c>
      <c r="D1639" s="273">
        <v>310501</v>
      </c>
      <c r="E1639" s="81" t="s">
        <v>2732</v>
      </c>
      <c r="F1639" s="81">
        <v>3</v>
      </c>
      <c r="G1639" s="82" t="s">
        <v>136</v>
      </c>
      <c r="H1639" s="336">
        <f>SUMIFS('Круглосуточный стационар'!J:J,'Круглосуточный стационар'!D:D,СВОД!D1639,'Круглосуточный стационар'!H:H,"-",'Круглосуточный стационар'!F:F,СВОД!F1639)+SUMIFS(ВМП!J:J,ВМП!D:D,СВОД!D1639,ВМП!H:H,"-",ВМП!F:F,СВОД!F1639)+SUMIFS('Дневной стационар'!J:J,'Дневной стационар'!D:D,СВОД!D1639,'Дневной стационар'!H:H,"-",'Дневной стационар'!F:F,СВОД!F1639)+SUMIFS(ЭКО!H:H,ЭКО!D:D,СВОД!D1639,ЭКО!F:F,СВОД!F1639)+SUMIFS(Диализ!H:H,Диализ!D:D,СВОД!D1639,Диализ!F:F,СВОД!F1639)</f>
        <v>0</v>
      </c>
      <c r="I1639" s="337">
        <f>SUMIFS(Поликлиника!H:H,Поликлиника!D:D,СВОД!D1639,Поликлиника!F:F,СВОД!F1639)</f>
        <v>17040</v>
      </c>
      <c r="J1639" s="337">
        <f>SUMIFS(Поликлиника!AQ:AQ,Поликлиника!D:D,СВОД!D1639,Поликлиника!F:F,СВОД!F1639)</f>
        <v>15460</v>
      </c>
      <c r="K1639" s="337">
        <f>SUMIFS(Поликлиника!AV:AV,Поликлиника!D:D,СВОД!D1639,Поликлиника!F:F,СВОД!F1639)</f>
        <v>113783</v>
      </c>
      <c r="L1639" s="337">
        <f>SUMIFS(Поликлиника!BA:BA,Поликлиника!D:D,СВОД!D1639,Поликлиника!F:F,СВОД!F1639)</f>
        <v>64500</v>
      </c>
      <c r="M1639" s="337">
        <f>SUMIFS(Услуги!H:H,Услуги!D:D,СВОД!D1639,Услуги!F:F,СВОД!F1639)+SUMIFS(Услуги!M:M,Услуги!D:D,СВОД!D1639,Услуги!F:F,СВОД!F1639)+SUMIFS(Услуги!R:R,Услуги!D:D,СВОД!D1639,Услуги!F:F,СВОД!F1639)+SUMIFS(Услуги!W:W,Услуги!D:D,СВОД!D1639,Услуги!F:F,СВОД!F1639)+SUMIFS(Услуги!AB:AB,Услуги!D:D,СВОД!D1639,Услуги!F:F,СВОД!F1639)+SUMIFS(Услуги!AG:AG,Услуги!D:D,СВОД!D1639,Услуги!F:F,СВОД!F1639)+SUMIFS(Услуги!AL:AL,Услуги!D:D,СВОД!D1639,Услуги!F:F,СВОД!F1639)+SUMIFS(Услуги!AQ:AQ,Услуги!D:D,СВОД!D1639,Услуги!F:F,СВОД!F1639)</f>
        <v>2226</v>
      </c>
      <c r="N1639" s="337">
        <f>SUMIFS('Скорая мед.помощь'!I:I,'Скорая мед.помощь'!D:D,СВОД!D1639,'Скорая мед.помощь'!F:F,СВОД!F1639)</f>
        <v>0</v>
      </c>
      <c r="O1639" s="338">
        <f>SUMIFS(Поликлиника!BF:BF,Поликлиника!D:D,СВОД!D1639,Поликлиника!F:F,СВОД!F1639)</f>
        <v>104874</v>
      </c>
      <c r="P1639" s="339">
        <f>SUMIFS('Круглосуточный стационар'!O:O,'Круглосуточный стационар'!D:D,СВОД!D1639,'Круглосуточный стационар'!F:F,СВОД!F1639,'Круглосуточный стационар'!H:H,"-")+SUMIFS(ВМП!O:O,ВМП!D:D,СВОД!D1639,ВМП!F:F,СВОД!F1639,ВМП!H:H,"-")+SUMIFS('Дневной стационар'!O:O,'Дневной стационар'!D:D,СВОД!D1639,'Дневной стационар'!F:F,СВОД!F1639,'Дневной стационар'!H:H,"-")+SUMIFS(ЭКО!M:M,ЭКО!D:D,СВОД!D1639,ЭКО!F:F,СВОД!F1639)+SUMIFS(Диализ!M:M,Диализ!D:D,СВОД!D1639,Диализ!F:F,СВОД!F1639)+SUMIFS('Скорая мед.помощь'!N:N,'Скорая мед.помощь'!D:D,СВОД!D1639,'Скорая мед.помощь'!F:F,СВОД!F1639)+SUMIFS(Услуги!AV:AV,Услуги!D:D,СВОД!D1639,Услуги!F:F,СВОД!F1639)+SUMIFS(Поликлиника!BK:BK,Поликлиника!D:D,СВОД!D1639,Поликлиника!F:F,СВОД!F1639)</f>
        <v>200878.92633701663</v>
      </c>
      <c r="Q1639" s="336">
        <f>SUMIFS(Сверхбаза!L:L,Сверхбаза!C:C,СВОД!D1639,Сверхбаза!E:E,СВОД!F1639)+SUMIFS(Сверхбаза!N:N,Сверхбаза!C:C,СВОД!D1639,Сверхбаза!E:E,СВОД!F1639)</f>
        <v>0</v>
      </c>
      <c r="R1639" s="337">
        <f>SUMIFS(Сверхбаза!P:P,Сверхбаза!C:C,СВОД!D1639,Сверхбаза!E:E,СВОД!F1639)</f>
        <v>0</v>
      </c>
      <c r="S1639" s="337">
        <f>SUMIFS(Сверхбаза!R:R,Сверхбаза!C:C,СВОД!D1639,Сверхбаза!E:E,СВОД!F1639)</f>
        <v>0</v>
      </c>
      <c r="T1639" s="337">
        <f>SUMIFS(Сверхбаза!Q:Q,Сверхбаза!C:C,СВОД!D1639,Сверхбаза!E:E,СВОД!F1639)</f>
        <v>0</v>
      </c>
      <c r="U1639" s="337">
        <f>SUMIFS(Сверхбаза!S:S,Сверхбаза!C:C,СВОД!D1639,Сверхбаза!E:E,СВОД!F1639)</f>
        <v>0</v>
      </c>
      <c r="V1639" s="339">
        <f>SUMIFS(Сверхбаза!G:G,Сверхбаза!C:C,СВОД!D1639,Сверхбаза!E:E,СВОД!F1639)</f>
        <v>0</v>
      </c>
    </row>
    <row r="1640" spans="1:22" ht="25.5" outlineLevel="2" x14ac:dyDescent="0.2">
      <c r="A1640" s="33" t="s">
        <v>7</v>
      </c>
      <c r="B1640" s="9">
        <v>6</v>
      </c>
      <c r="C1640" s="10">
        <v>503104</v>
      </c>
      <c r="D1640" s="273">
        <v>310501</v>
      </c>
      <c r="E1640" s="81" t="s">
        <v>2732</v>
      </c>
      <c r="F1640" s="81">
        <v>7</v>
      </c>
      <c r="G1640" s="82" t="s">
        <v>861</v>
      </c>
      <c r="H1640" s="336">
        <f>SUMIFS('Круглосуточный стационар'!J:J,'Круглосуточный стационар'!D:D,СВОД!D1640,'Круглосуточный стационар'!H:H,"-",'Круглосуточный стационар'!F:F,СВОД!F1640)+SUMIFS(ВМП!J:J,ВМП!D:D,СВОД!D1640,ВМП!H:H,"-",ВМП!F:F,СВОД!F1640)+SUMIFS('Дневной стационар'!J:J,'Дневной стационар'!D:D,СВОД!D1640,'Дневной стационар'!H:H,"-",'Дневной стационар'!F:F,СВОД!F1640)+SUMIFS(ЭКО!H:H,ЭКО!D:D,СВОД!D1640,ЭКО!F:F,СВОД!F1640)+SUMIFS(Диализ!H:H,Диализ!D:D,СВОД!D1640,Диализ!F:F,СВОД!F1640)</f>
        <v>0</v>
      </c>
      <c r="I1640" s="337">
        <f>SUMIFS(Поликлиника!H:H,Поликлиника!D:D,СВОД!D1640,Поликлиника!F:F,СВОД!F1640)</f>
        <v>0</v>
      </c>
      <c r="J1640" s="337">
        <f>SUMIFS(Поликлиника!AQ:AQ,Поликлиника!D:D,СВОД!D1640,Поликлиника!F:F,СВОД!F1640)</f>
        <v>0</v>
      </c>
      <c r="K1640" s="337">
        <f>SUMIFS(Поликлиника!AV:AV,Поликлиника!D:D,СВОД!D1640,Поликлиника!F:F,СВОД!F1640)</f>
        <v>0</v>
      </c>
      <c r="L1640" s="337">
        <f>SUMIFS(Поликлиника!BA:BA,Поликлиника!D:D,СВОД!D1640,Поликлиника!F:F,СВОД!F1640)</f>
        <v>0</v>
      </c>
      <c r="M1640" s="337">
        <f>SUMIFS(Услуги!H:H,Услуги!D:D,СВОД!D1640,Услуги!F:F,СВОД!F1640)+SUMIFS(Услуги!M:M,Услуги!D:D,СВОД!D1640,Услуги!F:F,СВОД!F1640)+SUMIFS(Услуги!R:R,Услуги!D:D,СВОД!D1640,Услуги!F:F,СВОД!F1640)+SUMIFS(Услуги!W:W,Услуги!D:D,СВОД!D1640,Услуги!F:F,СВОД!F1640)+SUMIFS(Услуги!AB:AB,Услуги!D:D,СВОД!D1640,Услуги!F:F,СВОД!F1640)+SUMIFS(Услуги!AG:AG,Услуги!D:D,СВОД!D1640,Услуги!F:F,СВОД!F1640)+SUMIFS(Услуги!AL:AL,Услуги!D:D,СВОД!D1640,Услуги!F:F,СВОД!F1640)+SUMIFS(Услуги!AQ:AQ,Услуги!D:D,СВОД!D1640,Услуги!F:F,СВОД!F1640)</f>
        <v>0</v>
      </c>
      <c r="N1640" s="337">
        <f>SUMIFS('Скорая мед.помощь'!I:I,'Скорая мед.помощь'!D:D,СВОД!D1640,'Скорая мед.помощь'!F:F,СВОД!F1640)</f>
        <v>0</v>
      </c>
      <c r="O1640" s="338">
        <f>SUMIFS(Поликлиника!BF:BF,Поликлиника!D:D,СВОД!D1640,Поликлиника!F:F,СВОД!F1640)</f>
        <v>0</v>
      </c>
      <c r="P1640" s="339">
        <f>SUMIFS('Круглосуточный стационар'!O:O,'Круглосуточный стационар'!D:D,СВОД!D1640,'Круглосуточный стационар'!F:F,СВОД!F1640,'Круглосуточный стационар'!H:H,"-")+SUMIFS(ВМП!O:O,ВМП!D:D,СВОД!D1640,ВМП!F:F,СВОД!F1640,ВМП!H:H,"-")+SUMIFS('Дневной стационар'!O:O,'Дневной стационар'!D:D,СВОД!D1640,'Дневной стационар'!F:F,СВОД!F1640,'Дневной стационар'!H:H,"-")+SUMIFS(ЭКО!M:M,ЭКО!D:D,СВОД!D1640,ЭКО!F:F,СВОД!F1640)+SUMIFS(Диализ!M:M,Диализ!D:D,СВОД!D1640,Диализ!F:F,СВОД!F1640)+SUMIFS('Скорая мед.помощь'!N:N,'Скорая мед.помощь'!D:D,СВОД!D1640,'Скорая мед.помощь'!F:F,СВОД!F1640)+SUMIFS(Услуги!AV:AV,Услуги!D:D,СВОД!D1640,Услуги!F:F,СВОД!F1640)+SUMIFS(Поликлиника!BK:BK,Поликлиника!D:D,СВОД!D1640,Поликлиника!F:F,СВОД!F1640)</f>
        <v>0</v>
      </c>
      <c r="Q1640" s="336">
        <f>SUMIFS(Сверхбаза!L:L,Сверхбаза!C:C,СВОД!D1640,Сверхбаза!E:E,СВОД!F1640)+SUMIFS(Сверхбаза!N:N,Сверхбаза!C:C,СВОД!D1640,Сверхбаза!E:E,СВОД!F1640)</f>
        <v>0</v>
      </c>
      <c r="R1640" s="337">
        <f>SUMIFS(Сверхбаза!P:P,Сверхбаза!C:C,СВОД!D1640,Сверхбаза!E:E,СВОД!F1640)</f>
        <v>0</v>
      </c>
      <c r="S1640" s="337">
        <f>SUMIFS(Сверхбаза!R:R,Сверхбаза!C:C,СВОД!D1640,Сверхбаза!E:E,СВОД!F1640)</f>
        <v>0</v>
      </c>
      <c r="T1640" s="337">
        <f>SUMIFS(Сверхбаза!Q:Q,Сверхбаза!C:C,СВОД!D1640,Сверхбаза!E:E,СВОД!F1640)</f>
        <v>0</v>
      </c>
      <c r="U1640" s="337">
        <f>SUMIFS(Сверхбаза!S:S,Сверхбаза!C:C,СВОД!D1640,Сверхбаза!E:E,СВОД!F1640)</f>
        <v>0</v>
      </c>
      <c r="V1640" s="339">
        <f>SUMIFS(Сверхбаза!G:G,Сверхбаза!C:C,СВОД!D1640,Сверхбаза!E:E,СВОД!F1640)</f>
        <v>0</v>
      </c>
    </row>
    <row r="1641" spans="1:22" ht="25.5" outlineLevel="2" x14ac:dyDescent="0.2">
      <c r="A1641" s="33" t="s">
        <v>7</v>
      </c>
      <c r="B1641" s="9">
        <v>6</v>
      </c>
      <c r="C1641" s="10">
        <v>503104</v>
      </c>
      <c r="D1641" s="273">
        <v>310501</v>
      </c>
      <c r="E1641" s="81" t="s">
        <v>2732</v>
      </c>
      <c r="F1641" s="81">
        <v>70</v>
      </c>
      <c r="G1641" s="82" t="s">
        <v>862</v>
      </c>
      <c r="H1641" s="336">
        <f>SUMIFS('Круглосуточный стационар'!J:J,'Круглосуточный стационар'!D:D,СВОД!D1641,'Круглосуточный стационар'!H:H,"-",'Круглосуточный стационар'!F:F,СВОД!F1641)+SUMIFS(ВМП!J:J,ВМП!D:D,СВОД!D1641,ВМП!H:H,"-",ВМП!F:F,СВОД!F1641)+SUMIFS('Дневной стационар'!J:J,'Дневной стационар'!D:D,СВОД!D1641,'Дневной стационар'!H:H,"-",'Дневной стационар'!F:F,СВОД!F1641)+SUMIFS(ЭКО!H:H,ЭКО!D:D,СВОД!D1641,ЭКО!F:F,СВОД!F1641)+SUMIFS(Диализ!H:H,Диализ!D:D,СВОД!D1641,Диализ!F:F,СВОД!F1641)</f>
        <v>0</v>
      </c>
      <c r="I1641" s="337">
        <f>SUMIFS(Поликлиника!H:H,Поликлиника!D:D,СВОД!D1641,Поликлиника!F:F,СВОД!F1641)</f>
        <v>0</v>
      </c>
      <c r="J1641" s="337">
        <f>SUMIFS(Поликлиника!AQ:AQ,Поликлиника!D:D,СВОД!D1641,Поликлиника!F:F,СВОД!F1641)</f>
        <v>0</v>
      </c>
      <c r="K1641" s="337">
        <f>SUMIFS(Поликлиника!AV:AV,Поликлиника!D:D,СВОД!D1641,Поликлиника!F:F,СВОД!F1641)</f>
        <v>0</v>
      </c>
      <c r="L1641" s="337">
        <f>SUMIFS(Поликлиника!BA:BA,Поликлиника!D:D,СВОД!D1641,Поликлиника!F:F,СВОД!F1641)</f>
        <v>0</v>
      </c>
      <c r="M1641" s="337">
        <f>SUMIFS(Услуги!H:H,Услуги!D:D,СВОД!D1641,Услуги!F:F,СВОД!F1641)+SUMIFS(Услуги!M:M,Услуги!D:D,СВОД!D1641,Услуги!F:F,СВОД!F1641)+SUMIFS(Услуги!R:R,Услуги!D:D,СВОД!D1641,Услуги!F:F,СВОД!F1641)+SUMIFS(Услуги!W:W,Услуги!D:D,СВОД!D1641,Услуги!F:F,СВОД!F1641)+SUMIFS(Услуги!AB:AB,Услуги!D:D,СВОД!D1641,Услуги!F:F,СВОД!F1641)+SUMIFS(Услуги!AG:AG,Услуги!D:D,СВОД!D1641,Услуги!F:F,СВОД!F1641)+SUMIFS(Услуги!AL:AL,Услуги!D:D,СВОД!D1641,Услуги!F:F,СВОД!F1641)+SUMIFS(Услуги!AQ:AQ,Услуги!D:D,СВОД!D1641,Услуги!F:F,СВОД!F1641)</f>
        <v>0</v>
      </c>
      <c r="N1641" s="337">
        <f>SUMIFS('Скорая мед.помощь'!I:I,'Скорая мед.помощь'!D:D,СВОД!D1641,'Скорая мед.помощь'!F:F,СВОД!F1641)</f>
        <v>0</v>
      </c>
      <c r="O1641" s="338">
        <f>SUMIFS(Поликлиника!BF:BF,Поликлиника!D:D,СВОД!D1641,Поликлиника!F:F,СВОД!F1641)</f>
        <v>0</v>
      </c>
      <c r="P1641" s="339">
        <f>SUMIFS('Круглосуточный стационар'!O:O,'Круглосуточный стационар'!D:D,СВОД!D1641,'Круглосуточный стационар'!F:F,СВОД!F1641,'Круглосуточный стационар'!H:H,"-")+SUMIFS(ВМП!O:O,ВМП!D:D,СВОД!D1641,ВМП!F:F,СВОД!F1641,ВМП!H:H,"-")+SUMIFS('Дневной стационар'!O:O,'Дневной стационар'!D:D,СВОД!D1641,'Дневной стационар'!F:F,СВОД!F1641,'Дневной стационар'!H:H,"-")+SUMIFS(ЭКО!M:M,ЭКО!D:D,СВОД!D1641,ЭКО!F:F,СВОД!F1641)+SUMIFS(Диализ!M:M,Диализ!D:D,СВОД!D1641,Диализ!F:F,СВОД!F1641)+SUMIFS('Скорая мед.помощь'!N:N,'Скорая мед.помощь'!D:D,СВОД!D1641,'Скорая мед.помощь'!F:F,СВОД!F1641)+SUMIFS(Услуги!AV:AV,Услуги!D:D,СВОД!D1641,Услуги!F:F,СВОД!F1641)+SUMIFS(Поликлиника!BK:BK,Поликлиника!D:D,СВОД!D1641,Поликлиника!F:F,СВОД!F1641)</f>
        <v>0</v>
      </c>
      <c r="Q1641" s="336">
        <f>SUMIFS(Сверхбаза!L:L,Сверхбаза!C:C,СВОД!D1641,Сверхбаза!E:E,СВОД!F1641)+SUMIFS(Сверхбаза!N:N,Сверхбаза!C:C,СВОД!D1641,Сверхбаза!E:E,СВОД!F1641)</f>
        <v>0</v>
      </c>
      <c r="R1641" s="337">
        <f>SUMIFS(Сверхбаза!P:P,Сверхбаза!C:C,СВОД!D1641,Сверхбаза!E:E,СВОД!F1641)</f>
        <v>0</v>
      </c>
      <c r="S1641" s="337">
        <f>SUMIFS(Сверхбаза!R:R,Сверхбаза!C:C,СВОД!D1641,Сверхбаза!E:E,СВОД!F1641)</f>
        <v>0</v>
      </c>
      <c r="T1641" s="337">
        <f>SUMIFS(Сверхбаза!Q:Q,Сверхбаза!C:C,СВОД!D1641,Сверхбаза!E:E,СВОД!F1641)</f>
        <v>0</v>
      </c>
      <c r="U1641" s="337">
        <f>SUMIFS(Сверхбаза!S:S,Сверхбаза!C:C,СВОД!D1641,Сверхбаза!E:E,СВОД!F1641)</f>
        <v>0</v>
      </c>
      <c r="V1641" s="339">
        <f>SUMIFS(Сверхбаза!G:G,Сверхбаза!C:C,СВОД!D1641,Сверхбаза!E:E,СВОД!F1641)</f>
        <v>0</v>
      </c>
    </row>
    <row r="1642" spans="1:22" ht="25.5" outlineLevel="2" x14ac:dyDescent="0.2">
      <c r="A1642" s="33" t="s">
        <v>7</v>
      </c>
      <c r="B1642" s="9">
        <v>6</v>
      </c>
      <c r="C1642" s="10">
        <v>503104</v>
      </c>
      <c r="D1642" s="273">
        <v>310501</v>
      </c>
      <c r="E1642" s="81" t="s">
        <v>2732</v>
      </c>
      <c r="F1642" s="81">
        <v>94</v>
      </c>
      <c r="G1642" s="82" t="s">
        <v>124</v>
      </c>
      <c r="H1642" s="336">
        <f>SUMIFS('Круглосуточный стационар'!J:J,'Круглосуточный стационар'!D:D,СВОД!D1642,'Круглосуточный стационар'!H:H,"-",'Круглосуточный стационар'!F:F,СВОД!F1642)+SUMIFS(ВМП!J:J,ВМП!D:D,СВОД!D1642,ВМП!H:H,"-",ВМП!F:F,СВОД!F1642)+SUMIFS('Дневной стационар'!J:J,'Дневной стационар'!D:D,СВОД!D1642,'Дневной стационар'!H:H,"-",'Дневной стационар'!F:F,СВОД!F1642)+SUMIFS(ЭКО!H:H,ЭКО!D:D,СВОД!D1642,ЭКО!F:F,СВОД!F1642)+SUMIFS(Диализ!H:H,Диализ!D:D,СВОД!D1642,Диализ!F:F,СВОД!F1642)</f>
        <v>0</v>
      </c>
      <c r="I1642" s="337">
        <f>SUMIFS(Поликлиника!H:H,Поликлиника!D:D,СВОД!D1642,Поликлиника!F:F,СВОД!F1642)</f>
        <v>0</v>
      </c>
      <c r="J1642" s="337">
        <f>SUMIFS(Поликлиника!AQ:AQ,Поликлиника!D:D,СВОД!D1642,Поликлиника!F:F,СВОД!F1642)</f>
        <v>0</v>
      </c>
      <c r="K1642" s="337">
        <f>SUMIFS(Поликлиника!AV:AV,Поликлиника!D:D,СВОД!D1642,Поликлиника!F:F,СВОД!F1642)</f>
        <v>0</v>
      </c>
      <c r="L1642" s="337">
        <f>SUMIFS(Поликлиника!BA:BA,Поликлиника!D:D,СВОД!D1642,Поликлиника!F:F,СВОД!F1642)</f>
        <v>0</v>
      </c>
      <c r="M1642" s="337">
        <f>SUMIFS(Услуги!H:H,Услуги!D:D,СВОД!D1642,Услуги!F:F,СВОД!F1642)+SUMIFS(Услуги!M:M,Услуги!D:D,СВОД!D1642,Услуги!F:F,СВОД!F1642)+SUMIFS(Услуги!R:R,Услуги!D:D,СВОД!D1642,Услуги!F:F,СВОД!F1642)+SUMIFS(Услуги!W:W,Услуги!D:D,СВОД!D1642,Услуги!F:F,СВОД!F1642)+SUMIFS(Услуги!AB:AB,Услуги!D:D,СВОД!D1642,Услуги!F:F,СВОД!F1642)+SUMIFS(Услуги!AG:AG,Услуги!D:D,СВОД!D1642,Услуги!F:F,СВОД!F1642)+SUMIFS(Услуги!AL:AL,Услуги!D:D,СВОД!D1642,Услуги!F:F,СВОД!F1642)+SUMIFS(Услуги!AQ:AQ,Услуги!D:D,СВОД!D1642,Услуги!F:F,СВОД!F1642)</f>
        <v>0</v>
      </c>
      <c r="N1642" s="337">
        <f>SUMIFS('Скорая мед.помощь'!I:I,'Скорая мед.помощь'!D:D,СВОД!D1642,'Скорая мед.помощь'!F:F,СВОД!F1642)</f>
        <v>0</v>
      </c>
      <c r="O1642" s="338">
        <f>SUMIFS(Поликлиника!BF:BF,Поликлиника!D:D,СВОД!D1642,Поликлиника!F:F,СВОД!F1642)</f>
        <v>0</v>
      </c>
      <c r="P1642" s="339">
        <f>SUMIFS('Круглосуточный стационар'!O:O,'Круглосуточный стационар'!D:D,СВОД!D1642,'Круглосуточный стационар'!F:F,СВОД!F1642,'Круглосуточный стационар'!H:H,"-")+SUMIFS(ВМП!O:O,ВМП!D:D,СВОД!D1642,ВМП!F:F,СВОД!F1642,ВМП!H:H,"-")+SUMIFS('Дневной стационар'!O:O,'Дневной стационар'!D:D,СВОД!D1642,'Дневной стационар'!F:F,СВОД!F1642,'Дневной стационар'!H:H,"-")+SUMIFS(ЭКО!M:M,ЭКО!D:D,СВОД!D1642,ЭКО!F:F,СВОД!F1642)+SUMIFS(Диализ!M:M,Диализ!D:D,СВОД!D1642,Диализ!F:F,СВОД!F1642)+SUMIFS('Скорая мед.помощь'!N:N,'Скорая мед.помощь'!D:D,СВОД!D1642,'Скорая мед.помощь'!F:F,СВОД!F1642)+SUMIFS(Услуги!AV:AV,Услуги!D:D,СВОД!D1642,Услуги!F:F,СВОД!F1642)+SUMIFS(Поликлиника!BK:BK,Поликлиника!D:D,СВОД!D1642,Поликлиника!F:F,СВОД!F1642)</f>
        <v>0</v>
      </c>
      <c r="Q1642" s="336">
        <f>SUMIFS(Сверхбаза!L:L,Сверхбаза!C:C,СВОД!D1642,Сверхбаза!E:E,СВОД!F1642)+SUMIFS(Сверхбаза!N:N,Сверхбаза!C:C,СВОД!D1642,Сверхбаза!E:E,СВОД!F1642)</f>
        <v>0</v>
      </c>
      <c r="R1642" s="337">
        <f>SUMIFS(Сверхбаза!P:P,Сверхбаза!C:C,СВОД!D1642,Сверхбаза!E:E,СВОД!F1642)</f>
        <v>0</v>
      </c>
      <c r="S1642" s="337">
        <f>SUMIFS(Сверхбаза!R:R,Сверхбаза!C:C,СВОД!D1642,Сверхбаза!E:E,СВОД!F1642)</f>
        <v>0</v>
      </c>
      <c r="T1642" s="337">
        <f>SUMIFS(Сверхбаза!Q:Q,Сверхбаза!C:C,СВОД!D1642,Сверхбаза!E:E,СВОД!F1642)</f>
        <v>0</v>
      </c>
      <c r="U1642" s="337">
        <f>SUMIFS(Сверхбаза!S:S,Сверхбаза!C:C,СВОД!D1642,Сверхбаза!E:E,СВОД!F1642)</f>
        <v>0</v>
      </c>
      <c r="V1642" s="339">
        <f>SUMIFS(Сверхбаза!G:G,Сверхбаза!C:C,СВОД!D1642,Сверхбаза!E:E,СВОД!F1642)</f>
        <v>0</v>
      </c>
    </row>
    <row r="1643" spans="1:22" outlineLevel="1" x14ac:dyDescent="0.2">
      <c r="A1643" s="320"/>
      <c r="B1643" s="321"/>
      <c r="C1643" s="322"/>
      <c r="D1643" s="340" t="s">
        <v>398</v>
      </c>
      <c r="E1643" s="83"/>
      <c r="F1643" s="83"/>
      <c r="G1643" s="84"/>
      <c r="H1643" s="341"/>
      <c r="I1643" s="342"/>
      <c r="J1643" s="342"/>
      <c r="K1643" s="342"/>
      <c r="L1643" s="342"/>
      <c r="M1643" s="342"/>
      <c r="N1643" s="342"/>
      <c r="O1643" s="343"/>
      <c r="P1643" s="344">
        <f>SUBTOTAL(9,P1635:P1642)</f>
        <v>347191.29966971261</v>
      </c>
      <c r="Q1643" s="341"/>
      <c r="R1643" s="342"/>
      <c r="S1643" s="342"/>
      <c r="T1643" s="342"/>
      <c r="U1643" s="342"/>
      <c r="V1643" s="344">
        <f>SUBTOTAL(9,V1635:V1642)</f>
        <v>0</v>
      </c>
    </row>
    <row r="1644" spans="1:22" outlineLevel="2" x14ac:dyDescent="0.2">
      <c r="A1644" s="33" t="s">
        <v>7</v>
      </c>
      <c r="B1644" s="9">
        <v>6</v>
      </c>
      <c r="C1644" s="10">
        <v>503105</v>
      </c>
      <c r="D1644" s="273">
        <v>310801</v>
      </c>
      <c r="E1644" s="81" t="s">
        <v>202</v>
      </c>
      <c r="F1644" s="81">
        <v>1</v>
      </c>
      <c r="G1644" s="82" t="s">
        <v>12</v>
      </c>
      <c r="H1644" s="336">
        <f>SUMIFS('Круглосуточный стационар'!J:J,'Круглосуточный стационар'!D:D,СВОД!D1644,'Круглосуточный стационар'!H:H,"-",'Круглосуточный стационар'!F:F,СВОД!F1644)+SUMIFS(ВМП!J:J,ВМП!D:D,СВОД!D1644,ВМП!H:H,"-",ВМП!F:F,СВОД!F1644)+SUMIFS('Дневной стационар'!J:J,'Дневной стационар'!D:D,СВОД!D1644,'Дневной стационар'!H:H,"-",'Дневной стационар'!F:F,СВОД!F1644)+SUMIFS(ЭКО!H:H,ЭКО!D:D,СВОД!D1644,ЭКО!F:F,СВОД!F1644)+SUMIFS(Диализ!H:H,Диализ!D:D,СВОД!D1644,Диализ!F:F,СВОД!F1644)</f>
        <v>0</v>
      </c>
      <c r="I1644" s="337">
        <f>SUMIFS(Поликлиника!H:H,Поликлиника!D:D,СВОД!D1644,Поликлиника!F:F,СВОД!F1644)</f>
        <v>0</v>
      </c>
      <c r="J1644" s="337">
        <f>SUMIFS(Поликлиника!AQ:AQ,Поликлиника!D:D,СВОД!D1644,Поликлиника!F:F,СВОД!F1644)</f>
        <v>0</v>
      </c>
      <c r="K1644" s="337">
        <f>SUMIFS(Поликлиника!AV:AV,Поликлиника!D:D,СВОД!D1644,Поликлиника!F:F,СВОД!F1644)</f>
        <v>0</v>
      </c>
      <c r="L1644" s="337">
        <f>SUMIFS(Поликлиника!BA:BA,Поликлиника!D:D,СВОД!D1644,Поликлиника!F:F,СВОД!F1644)</f>
        <v>0</v>
      </c>
      <c r="M1644" s="337">
        <f>SUMIFS(Услуги!H:H,Услуги!D:D,СВОД!D1644,Услуги!F:F,СВОД!F1644)+SUMIFS(Услуги!M:M,Услуги!D:D,СВОД!D1644,Услуги!F:F,СВОД!F1644)+SUMIFS(Услуги!R:R,Услуги!D:D,СВОД!D1644,Услуги!F:F,СВОД!F1644)+SUMIFS(Услуги!W:W,Услуги!D:D,СВОД!D1644,Услуги!F:F,СВОД!F1644)+SUMIFS(Услуги!AB:AB,Услуги!D:D,СВОД!D1644,Услуги!F:F,СВОД!F1644)+SUMIFS(Услуги!AG:AG,Услуги!D:D,СВОД!D1644,Услуги!F:F,СВОД!F1644)+SUMIFS(Услуги!AL:AL,Услуги!D:D,СВОД!D1644,Услуги!F:F,СВОД!F1644)+SUMIFS(Услуги!AQ:AQ,Услуги!D:D,СВОД!D1644,Услуги!F:F,СВОД!F1644)</f>
        <v>0</v>
      </c>
      <c r="N1644" s="337">
        <f>SUMIFS('Скорая мед.помощь'!I:I,'Скорая мед.помощь'!D:D,СВОД!D1644,'Скорая мед.помощь'!F:F,СВОД!F1644)</f>
        <v>0</v>
      </c>
      <c r="O1644" s="338">
        <f>SUMIFS(Поликлиника!BF:BF,Поликлиника!D:D,СВОД!D1644,Поликлиника!F:F,СВОД!F1644)</f>
        <v>0</v>
      </c>
      <c r="P1644" s="339">
        <f>SUMIFS('Круглосуточный стационар'!O:O,'Круглосуточный стационар'!D:D,СВОД!D1644,'Круглосуточный стационар'!F:F,СВОД!F1644,'Круглосуточный стационар'!H:H,"-")+SUMIFS(ВМП!O:O,ВМП!D:D,СВОД!D1644,ВМП!F:F,СВОД!F1644,ВМП!H:H,"-")+SUMIFS('Дневной стационар'!O:O,'Дневной стационар'!D:D,СВОД!D1644,'Дневной стационар'!F:F,СВОД!F1644,'Дневной стационар'!H:H,"-")+SUMIFS(ЭКО!M:M,ЭКО!D:D,СВОД!D1644,ЭКО!F:F,СВОД!F1644)+SUMIFS(Диализ!M:M,Диализ!D:D,СВОД!D1644,Диализ!F:F,СВОД!F1644)+SUMIFS('Скорая мед.помощь'!N:N,'Скорая мед.помощь'!D:D,СВОД!D1644,'Скорая мед.помощь'!F:F,СВОД!F1644)+SUMIFS(Услуги!AV:AV,Услуги!D:D,СВОД!D1644,Услуги!F:F,СВОД!F1644)+SUMIFS(Поликлиника!BK:BK,Поликлиника!D:D,СВОД!D1644,Поликлиника!F:F,СВОД!F1644)</f>
        <v>0</v>
      </c>
      <c r="Q1644" s="336">
        <f>SUMIFS(Сверхбаза!L:L,Сверхбаза!C:C,СВОД!D1644,Сверхбаза!E:E,СВОД!F1644)+SUMIFS(Сверхбаза!N:N,Сверхбаза!C:C,СВОД!D1644,Сверхбаза!E:E,СВОД!F1644)</f>
        <v>0</v>
      </c>
      <c r="R1644" s="337">
        <f>SUMIFS(Сверхбаза!P:P,Сверхбаза!C:C,СВОД!D1644,Сверхбаза!E:E,СВОД!F1644)</f>
        <v>0</v>
      </c>
      <c r="S1644" s="337">
        <f>SUMIFS(Сверхбаза!R:R,Сверхбаза!C:C,СВОД!D1644,Сверхбаза!E:E,СВОД!F1644)</f>
        <v>0</v>
      </c>
      <c r="T1644" s="337">
        <f>SUMIFS(Сверхбаза!Q:Q,Сверхбаза!C:C,СВОД!D1644,Сверхбаза!E:E,СВОД!F1644)</f>
        <v>0</v>
      </c>
      <c r="U1644" s="337">
        <f>SUMIFS(Сверхбаза!S:S,Сверхбаза!C:C,СВОД!D1644,Сверхбаза!E:E,СВОД!F1644)</f>
        <v>0</v>
      </c>
      <c r="V1644" s="339">
        <f>SUMIFS(Сверхбаза!G:G,Сверхбаза!C:C,СВОД!D1644,Сверхбаза!E:E,СВОД!F1644)</f>
        <v>0</v>
      </c>
    </row>
    <row r="1645" spans="1:22" ht="25.5" outlineLevel="2" x14ac:dyDescent="0.2">
      <c r="A1645" s="33" t="s">
        <v>7</v>
      </c>
      <c r="B1645" s="9">
        <v>6</v>
      </c>
      <c r="C1645" s="10">
        <v>503105</v>
      </c>
      <c r="D1645" s="273">
        <v>310801</v>
      </c>
      <c r="E1645" s="81" t="s">
        <v>202</v>
      </c>
      <c r="F1645" s="81">
        <v>13</v>
      </c>
      <c r="G1645" s="82" t="s">
        <v>859</v>
      </c>
      <c r="H1645" s="336">
        <f>SUMIFS('Круглосуточный стационар'!J:J,'Круглосуточный стационар'!D:D,СВОД!D1645,'Круглосуточный стационар'!H:H,"-",'Круглосуточный стационар'!F:F,СВОД!F1645)+SUMIFS(ВМП!J:J,ВМП!D:D,СВОД!D1645,ВМП!H:H,"-",ВМП!F:F,СВОД!F1645)+SUMIFS('Дневной стационар'!J:J,'Дневной стационар'!D:D,СВОД!D1645,'Дневной стационар'!H:H,"-",'Дневной стационар'!F:F,СВОД!F1645)+SUMIFS(ЭКО!H:H,ЭКО!D:D,СВОД!D1645,ЭКО!F:F,СВОД!F1645)+SUMIFS(Диализ!H:H,Диализ!D:D,СВОД!D1645,Диализ!F:F,СВОД!F1645)</f>
        <v>0</v>
      </c>
      <c r="I1645" s="337">
        <f>SUMIFS(Поликлиника!H:H,Поликлиника!D:D,СВОД!D1645,Поликлиника!F:F,СВОД!F1645)</f>
        <v>0</v>
      </c>
      <c r="J1645" s="337">
        <f>SUMIFS(Поликлиника!AQ:AQ,Поликлиника!D:D,СВОД!D1645,Поликлиника!F:F,СВОД!F1645)</f>
        <v>0</v>
      </c>
      <c r="K1645" s="337">
        <f>SUMIFS(Поликлиника!AV:AV,Поликлиника!D:D,СВОД!D1645,Поликлиника!F:F,СВОД!F1645)</f>
        <v>0</v>
      </c>
      <c r="L1645" s="337">
        <f>SUMIFS(Поликлиника!BA:BA,Поликлиника!D:D,СВОД!D1645,Поликлиника!F:F,СВОД!F1645)</f>
        <v>0</v>
      </c>
      <c r="M1645" s="337">
        <f>SUMIFS(Услуги!H:H,Услуги!D:D,СВОД!D1645,Услуги!F:F,СВОД!F1645)+SUMIFS(Услуги!M:M,Услуги!D:D,СВОД!D1645,Услуги!F:F,СВОД!F1645)+SUMIFS(Услуги!R:R,Услуги!D:D,СВОД!D1645,Услуги!F:F,СВОД!F1645)+SUMIFS(Услуги!W:W,Услуги!D:D,СВОД!D1645,Услуги!F:F,СВОД!F1645)+SUMIFS(Услуги!AB:AB,Услуги!D:D,СВОД!D1645,Услуги!F:F,СВОД!F1645)+SUMIFS(Услуги!AG:AG,Услуги!D:D,СВОД!D1645,Услуги!F:F,СВОД!F1645)+SUMIFS(Услуги!AL:AL,Услуги!D:D,СВОД!D1645,Услуги!F:F,СВОД!F1645)+SUMIFS(Услуги!AQ:AQ,Услуги!D:D,СВОД!D1645,Услуги!F:F,СВОД!F1645)</f>
        <v>0</v>
      </c>
      <c r="N1645" s="337">
        <f>SUMIFS('Скорая мед.помощь'!I:I,'Скорая мед.помощь'!D:D,СВОД!D1645,'Скорая мед.помощь'!F:F,СВОД!F1645)</f>
        <v>0</v>
      </c>
      <c r="O1645" s="338">
        <f>SUMIFS(Поликлиника!BF:BF,Поликлиника!D:D,СВОД!D1645,Поликлиника!F:F,СВОД!F1645)</f>
        <v>0</v>
      </c>
      <c r="P1645" s="339">
        <f>SUMIFS('Круглосуточный стационар'!O:O,'Круглосуточный стационар'!D:D,СВОД!D1645,'Круглосуточный стационар'!F:F,СВОД!F1645,'Круглосуточный стационар'!H:H,"-")+SUMIFS(ВМП!O:O,ВМП!D:D,СВОД!D1645,ВМП!F:F,СВОД!F1645,ВМП!H:H,"-")+SUMIFS('Дневной стационар'!O:O,'Дневной стационар'!D:D,СВОД!D1645,'Дневной стационар'!F:F,СВОД!F1645,'Дневной стационар'!H:H,"-")+SUMIFS(ЭКО!M:M,ЭКО!D:D,СВОД!D1645,ЭКО!F:F,СВОД!F1645)+SUMIFS(Диализ!M:M,Диализ!D:D,СВОД!D1645,Диализ!F:F,СВОД!F1645)+SUMIFS('Скорая мед.помощь'!N:N,'Скорая мед.помощь'!D:D,СВОД!D1645,'Скорая мед.помощь'!F:F,СВОД!F1645)+SUMIFS(Услуги!AV:AV,Услуги!D:D,СВОД!D1645,Услуги!F:F,СВОД!F1645)+SUMIFS(Поликлиника!BK:BK,Поликлиника!D:D,СВОД!D1645,Поликлиника!F:F,СВОД!F1645)</f>
        <v>0</v>
      </c>
      <c r="Q1645" s="336">
        <f>SUMIFS(Сверхбаза!L:L,Сверхбаза!C:C,СВОД!D1645,Сверхбаза!E:E,СВОД!F1645)+SUMIFS(Сверхбаза!N:N,Сверхбаза!C:C,СВОД!D1645,Сверхбаза!E:E,СВОД!F1645)</f>
        <v>0</v>
      </c>
      <c r="R1645" s="337">
        <f>SUMIFS(Сверхбаза!P:P,Сверхбаза!C:C,СВОД!D1645,Сверхбаза!E:E,СВОД!F1645)</f>
        <v>0</v>
      </c>
      <c r="S1645" s="337">
        <f>SUMIFS(Сверхбаза!R:R,Сверхбаза!C:C,СВОД!D1645,Сверхбаза!E:E,СВОД!F1645)</f>
        <v>0</v>
      </c>
      <c r="T1645" s="337">
        <f>SUMIFS(Сверхбаза!Q:Q,Сверхбаза!C:C,СВОД!D1645,Сверхбаза!E:E,СВОД!F1645)</f>
        <v>0</v>
      </c>
      <c r="U1645" s="337">
        <f>SUMIFS(Сверхбаза!S:S,Сверхбаза!C:C,СВОД!D1645,Сверхбаза!E:E,СВОД!F1645)</f>
        <v>0</v>
      </c>
      <c r="V1645" s="339">
        <f>SUMIFS(Сверхбаза!G:G,Сверхбаза!C:C,СВОД!D1645,Сверхбаза!E:E,СВОД!F1645)</f>
        <v>0</v>
      </c>
    </row>
    <row r="1646" spans="1:22" outlineLevel="2" x14ac:dyDescent="0.2">
      <c r="A1646" s="33" t="s">
        <v>7</v>
      </c>
      <c r="B1646" s="9">
        <v>6</v>
      </c>
      <c r="C1646" s="10">
        <v>503105</v>
      </c>
      <c r="D1646" s="273">
        <v>310801</v>
      </c>
      <c r="E1646" s="81" t="s">
        <v>202</v>
      </c>
      <c r="F1646" s="81">
        <v>2</v>
      </c>
      <c r="G1646" s="82" t="s">
        <v>135</v>
      </c>
      <c r="H1646" s="336">
        <f>SUMIFS('Круглосуточный стационар'!J:J,'Круглосуточный стационар'!D:D,СВОД!D1646,'Круглосуточный стационар'!H:H,"-",'Круглосуточный стационар'!F:F,СВОД!F1646)+SUMIFS(ВМП!J:J,ВМП!D:D,СВОД!D1646,ВМП!H:H,"-",ВМП!F:F,СВОД!F1646)+SUMIFS('Дневной стационар'!J:J,'Дневной стационар'!D:D,СВОД!D1646,'Дневной стационар'!H:H,"-",'Дневной стационар'!F:F,СВОД!F1646)+SUMIFS(ЭКО!H:H,ЭКО!D:D,СВОД!D1646,ЭКО!F:F,СВОД!F1646)+SUMIFS(Диализ!H:H,Диализ!D:D,СВОД!D1646,Диализ!F:F,СВОД!F1646)</f>
        <v>0</v>
      </c>
      <c r="I1646" s="337">
        <f>SUMIFS(Поликлиника!H:H,Поликлиника!D:D,СВОД!D1646,Поликлиника!F:F,СВОД!F1646)</f>
        <v>0</v>
      </c>
      <c r="J1646" s="337">
        <f>SUMIFS(Поликлиника!AQ:AQ,Поликлиника!D:D,СВОД!D1646,Поликлиника!F:F,СВОД!F1646)</f>
        <v>0</v>
      </c>
      <c r="K1646" s="337">
        <f>SUMIFS(Поликлиника!AV:AV,Поликлиника!D:D,СВОД!D1646,Поликлиника!F:F,СВОД!F1646)</f>
        <v>0</v>
      </c>
      <c r="L1646" s="337">
        <f>SUMIFS(Поликлиника!BA:BA,Поликлиника!D:D,СВОД!D1646,Поликлиника!F:F,СВОД!F1646)</f>
        <v>0</v>
      </c>
      <c r="M1646" s="337">
        <f>SUMIFS(Услуги!H:H,Услуги!D:D,СВОД!D1646,Услуги!F:F,СВОД!F1646)+SUMIFS(Услуги!M:M,Услуги!D:D,СВОД!D1646,Услуги!F:F,СВОД!F1646)+SUMIFS(Услуги!R:R,Услуги!D:D,СВОД!D1646,Услуги!F:F,СВОД!F1646)+SUMIFS(Услуги!W:W,Услуги!D:D,СВОД!D1646,Услуги!F:F,СВОД!F1646)+SUMIFS(Услуги!AB:AB,Услуги!D:D,СВОД!D1646,Услуги!F:F,СВОД!F1646)+SUMIFS(Услуги!AG:AG,Услуги!D:D,СВОД!D1646,Услуги!F:F,СВОД!F1646)+SUMIFS(Услуги!AL:AL,Услуги!D:D,СВОД!D1646,Услуги!F:F,СВОД!F1646)+SUMIFS(Услуги!AQ:AQ,Услуги!D:D,СВОД!D1646,Услуги!F:F,СВОД!F1646)</f>
        <v>0</v>
      </c>
      <c r="N1646" s="337">
        <f>SUMIFS('Скорая мед.помощь'!I:I,'Скорая мед.помощь'!D:D,СВОД!D1646,'Скорая мед.помощь'!F:F,СВОД!F1646)</f>
        <v>0</v>
      </c>
      <c r="O1646" s="338">
        <f>SUMIFS(Поликлиника!BF:BF,Поликлиника!D:D,СВОД!D1646,Поликлиника!F:F,СВОД!F1646)</f>
        <v>0</v>
      </c>
      <c r="P1646" s="339">
        <f>SUMIFS('Круглосуточный стационар'!O:O,'Круглосуточный стационар'!D:D,СВОД!D1646,'Круглосуточный стационар'!F:F,СВОД!F1646,'Круглосуточный стационар'!H:H,"-")+SUMIFS(ВМП!O:O,ВМП!D:D,СВОД!D1646,ВМП!F:F,СВОД!F1646,ВМП!H:H,"-")+SUMIFS('Дневной стационар'!O:O,'Дневной стационар'!D:D,СВОД!D1646,'Дневной стационар'!F:F,СВОД!F1646,'Дневной стационар'!H:H,"-")+SUMIFS(ЭКО!M:M,ЭКО!D:D,СВОД!D1646,ЭКО!F:F,СВОД!F1646)+SUMIFS(Диализ!M:M,Диализ!D:D,СВОД!D1646,Диализ!F:F,СВОД!F1646)+SUMIFS('Скорая мед.помощь'!N:N,'Скорая мед.помощь'!D:D,СВОД!D1646,'Скорая мед.помощь'!F:F,СВОД!F1646)+SUMIFS(Услуги!AV:AV,Услуги!D:D,СВОД!D1646,Услуги!F:F,СВОД!F1646)+SUMIFS(Поликлиника!BK:BK,Поликлиника!D:D,СВОД!D1646,Поликлиника!F:F,СВОД!F1646)</f>
        <v>0</v>
      </c>
      <c r="Q1646" s="336">
        <f>SUMIFS(Сверхбаза!L:L,Сверхбаза!C:C,СВОД!D1646,Сверхбаза!E:E,СВОД!F1646)+SUMIFS(Сверхбаза!N:N,Сверхбаза!C:C,СВОД!D1646,Сверхбаза!E:E,СВОД!F1646)</f>
        <v>0</v>
      </c>
      <c r="R1646" s="337">
        <f>SUMIFS(Сверхбаза!P:P,Сверхбаза!C:C,СВОД!D1646,Сверхбаза!E:E,СВОД!F1646)</f>
        <v>0</v>
      </c>
      <c r="S1646" s="337">
        <f>SUMIFS(Сверхбаза!R:R,Сверхбаза!C:C,СВОД!D1646,Сверхбаза!E:E,СВОД!F1646)</f>
        <v>0</v>
      </c>
      <c r="T1646" s="337">
        <f>SUMIFS(Сверхбаза!Q:Q,Сверхбаза!C:C,СВОД!D1646,Сверхбаза!E:E,СВОД!F1646)</f>
        <v>0</v>
      </c>
      <c r="U1646" s="337">
        <f>SUMIFS(Сверхбаза!S:S,Сверхбаза!C:C,СВОД!D1646,Сверхбаза!E:E,СВОД!F1646)</f>
        <v>0</v>
      </c>
      <c r="V1646" s="339">
        <f>SUMIFS(Сверхбаза!G:G,Сверхбаза!C:C,СВОД!D1646,Сверхбаза!E:E,СВОД!F1646)</f>
        <v>0</v>
      </c>
    </row>
    <row r="1647" spans="1:22" ht="25.5" outlineLevel="2" x14ac:dyDescent="0.2">
      <c r="A1647" s="33" t="s">
        <v>7</v>
      </c>
      <c r="B1647" s="9">
        <v>6</v>
      </c>
      <c r="C1647" s="10">
        <v>503105</v>
      </c>
      <c r="D1647" s="273">
        <v>310801</v>
      </c>
      <c r="E1647" s="81" t="s">
        <v>202</v>
      </c>
      <c r="F1647" s="81">
        <v>6</v>
      </c>
      <c r="G1647" s="82" t="s">
        <v>860</v>
      </c>
      <c r="H1647" s="336">
        <f>SUMIFS('Круглосуточный стационар'!J:J,'Круглосуточный стационар'!D:D,СВОД!D1647,'Круглосуточный стационар'!H:H,"-",'Круглосуточный стационар'!F:F,СВОД!F1647)+SUMIFS(ВМП!J:J,ВМП!D:D,СВОД!D1647,ВМП!H:H,"-",ВМП!F:F,СВОД!F1647)+SUMIFS('Дневной стационар'!J:J,'Дневной стационар'!D:D,СВОД!D1647,'Дневной стационар'!H:H,"-",'Дневной стационар'!F:F,СВОД!F1647)+SUMIFS(ЭКО!H:H,ЭКО!D:D,СВОД!D1647,ЭКО!F:F,СВОД!F1647)+SUMIFS(Диализ!H:H,Диализ!D:D,СВОД!D1647,Диализ!F:F,СВОД!F1647)</f>
        <v>0</v>
      </c>
      <c r="I1647" s="337">
        <f>SUMIFS(Поликлиника!H:H,Поликлиника!D:D,СВОД!D1647,Поликлиника!F:F,СВОД!F1647)</f>
        <v>0</v>
      </c>
      <c r="J1647" s="337">
        <f>SUMIFS(Поликлиника!AQ:AQ,Поликлиника!D:D,СВОД!D1647,Поликлиника!F:F,СВОД!F1647)</f>
        <v>0</v>
      </c>
      <c r="K1647" s="337">
        <f>SUMIFS(Поликлиника!AV:AV,Поликлиника!D:D,СВОД!D1647,Поликлиника!F:F,СВОД!F1647)</f>
        <v>0</v>
      </c>
      <c r="L1647" s="337">
        <f>SUMIFS(Поликлиника!BA:BA,Поликлиника!D:D,СВОД!D1647,Поликлиника!F:F,СВОД!F1647)</f>
        <v>0</v>
      </c>
      <c r="M1647" s="337">
        <f>SUMIFS(Услуги!H:H,Услуги!D:D,СВОД!D1647,Услуги!F:F,СВОД!F1647)+SUMIFS(Услуги!M:M,Услуги!D:D,СВОД!D1647,Услуги!F:F,СВОД!F1647)+SUMIFS(Услуги!R:R,Услуги!D:D,СВОД!D1647,Услуги!F:F,СВОД!F1647)+SUMIFS(Услуги!W:W,Услуги!D:D,СВОД!D1647,Услуги!F:F,СВОД!F1647)+SUMIFS(Услуги!AB:AB,Услуги!D:D,СВОД!D1647,Услуги!F:F,СВОД!F1647)+SUMIFS(Услуги!AG:AG,Услуги!D:D,СВОД!D1647,Услуги!F:F,СВОД!F1647)+SUMIFS(Услуги!AL:AL,Услуги!D:D,СВОД!D1647,Услуги!F:F,СВОД!F1647)+SUMIFS(Услуги!AQ:AQ,Услуги!D:D,СВОД!D1647,Услуги!F:F,СВОД!F1647)</f>
        <v>0</v>
      </c>
      <c r="N1647" s="337">
        <f>SUMIFS('Скорая мед.помощь'!I:I,'Скорая мед.помощь'!D:D,СВОД!D1647,'Скорая мед.помощь'!F:F,СВОД!F1647)</f>
        <v>0</v>
      </c>
      <c r="O1647" s="338">
        <f>SUMIFS(Поликлиника!BF:BF,Поликлиника!D:D,СВОД!D1647,Поликлиника!F:F,СВОД!F1647)</f>
        <v>0</v>
      </c>
      <c r="P1647" s="339">
        <f>SUMIFS('Круглосуточный стационар'!O:O,'Круглосуточный стационар'!D:D,СВОД!D1647,'Круглосуточный стационар'!F:F,СВОД!F1647,'Круглосуточный стационар'!H:H,"-")+SUMIFS(ВМП!O:O,ВМП!D:D,СВОД!D1647,ВМП!F:F,СВОД!F1647,ВМП!H:H,"-")+SUMIFS('Дневной стационар'!O:O,'Дневной стационар'!D:D,СВОД!D1647,'Дневной стационар'!F:F,СВОД!F1647,'Дневной стационар'!H:H,"-")+SUMIFS(ЭКО!M:M,ЭКО!D:D,СВОД!D1647,ЭКО!F:F,СВОД!F1647)+SUMIFS(Диализ!M:M,Диализ!D:D,СВОД!D1647,Диализ!F:F,СВОД!F1647)+SUMIFS('Скорая мед.помощь'!N:N,'Скорая мед.помощь'!D:D,СВОД!D1647,'Скорая мед.помощь'!F:F,СВОД!F1647)+SUMIFS(Услуги!AV:AV,Услуги!D:D,СВОД!D1647,Услуги!F:F,СВОД!F1647)+SUMIFS(Поликлиника!BK:BK,Поликлиника!D:D,СВОД!D1647,Поликлиника!F:F,СВОД!F1647)</f>
        <v>0</v>
      </c>
      <c r="Q1647" s="336">
        <f>SUMIFS(Сверхбаза!L:L,Сверхбаза!C:C,СВОД!D1647,Сверхбаза!E:E,СВОД!F1647)+SUMIFS(Сверхбаза!N:N,Сверхбаза!C:C,СВОД!D1647,Сверхбаза!E:E,СВОД!F1647)</f>
        <v>0</v>
      </c>
      <c r="R1647" s="337">
        <f>SUMIFS(Сверхбаза!P:P,Сверхбаза!C:C,СВОД!D1647,Сверхбаза!E:E,СВОД!F1647)</f>
        <v>0</v>
      </c>
      <c r="S1647" s="337">
        <f>SUMIFS(Сверхбаза!R:R,Сверхбаза!C:C,СВОД!D1647,Сверхбаза!E:E,СВОД!F1647)</f>
        <v>0</v>
      </c>
      <c r="T1647" s="337">
        <f>SUMIFS(Сверхбаза!Q:Q,Сверхбаза!C:C,СВОД!D1647,Сверхбаза!E:E,СВОД!F1647)</f>
        <v>0</v>
      </c>
      <c r="U1647" s="337">
        <f>SUMIFS(Сверхбаза!S:S,Сверхбаза!C:C,СВОД!D1647,Сверхбаза!E:E,СВОД!F1647)</f>
        <v>0</v>
      </c>
      <c r="V1647" s="339">
        <f>SUMIFS(Сверхбаза!G:G,Сверхбаза!C:C,СВОД!D1647,Сверхбаза!E:E,СВОД!F1647)</f>
        <v>0</v>
      </c>
    </row>
    <row r="1648" spans="1:22" ht="25.5" outlineLevel="2" x14ac:dyDescent="0.2">
      <c r="A1648" s="33" t="s">
        <v>7</v>
      </c>
      <c r="B1648" s="9">
        <v>6</v>
      </c>
      <c r="C1648" s="10">
        <v>503105</v>
      </c>
      <c r="D1648" s="273">
        <v>310801</v>
      </c>
      <c r="E1648" s="81" t="s">
        <v>202</v>
      </c>
      <c r="F1648" s="81">
        <v>3</v>
      </c>
      <c r="G1648" s="82" t="s">
        <v>136</v>
      </c>
      <c r="H1648" s="336">
        <f>SUMIFS('Круглосуточный стационар'!J:J,'Круглосуточный стационар'!D:D,СВОД!D1648,'Круглосуточный стационар'!H:H,"-",'Круглосуточный стационар'!F:F,СВОД!F1648)+SUMIFS(ВМП!J:J,ВМП!D:D,СВОД!D1648,ВМП!H:H,"-",ВМП!F:F,СВОД!F1648)+SUMIFS('Дневной стационар'!J:J,'Дневной стационар'!D:D,СВОД!D1648,'Дневной стационар'!H:H,"-",'Дневной стационар'!F:F,СВОД!F1648)+SUMIFS(ЭКО!H:H,ЭКО!D:D,СВОД!D1648,ЭКО!F:F,СВОД!F1648)+SUMIFS(Диализ!H:H,Диализ!D:D,СВОД!D1648,Диализ!F:F,СВОД!F1648)</f>
        <v>0</v>
      </c>
      <c r="I1648" s="337">
        <f>SUMIFS(Поликлиника!H:H,Поликлиника!D:D,СВОД!D1648,Поликлиника!F:F,СВОД!F1648)</f>
        <v>8786</v>
      </c>
      <c r="J1648" s="337">
        <f>SUMIFS(Поликлиника!AQ:AQ,Поликлиника!D:D,СВОД!D1648,Поликлиника!F:F,СВОД!F1648)</f>
        <v>19944</v>
      </c>
      <c r="K1648" s="337">
        <f>SUMIFS(Поликлиника!AV:AV,Поликлиника!D:D,СВОД!D1648,Поликлиника!F:F,СВОД!F1648)</f>
        <v>42296</v>
      </c>
      <c r="L1648" s="337">
        <f>SUMIFS(Поликлиника!BA:BA,Поликлиника!D:D,СВОД!D1648,Поликлиника!F:F,СВОД!F1648)</f>
        <v>51756</v>
      </c>
      <c r="M1648" s="337">
        <f>SUMIFS(Услуги!H:H,Услуги!D:D,СВОД!D1648,Услуги!F:F,СВОД!F1648)+SUMIFS(Услуги!M:M,Услуги!D:D,СВОД!D1648,Услуги!F:F,СВОД!F1648)+SUMIFS(Услуги!R:R,Услуги!D:D,СВОД!D1648,Услуги!F:F,СВОД!F1648)+SUMIFS(Услуги!W:W,Услуги!D:D,СВОД!D1648,Услуги!F:F,СВОД!F1648)+SUMIFS(Услуги!AB:AB,Услуги!D:D,СВОД!D1648,Услуги!F:F,СВОД!F1648)+SUMIFS(Услуги!AG:AG,Услуги!D:D,СВОД!D1648,Услуги!F:F,СВОД!F1648)+SUMIFS(Услуги!AL:AL,Услуги!D:D,СВОД!D1648,Услуги!F:F,СВОД!F1648)+SUMIFS(Услуги!AQ:AQ,Услуги!D:D,СВОД!D1648,Услуги!F:F,СВОД!F1648)</f>
        <v>0</v>
      </c>
      <c r="N1648" s="337">
        <f>SUMIFS('Скорая мед.помощь'!I:I,'Скорая мед.помощь'!D:D,СВОД!D1648,'Скорая мед.помощь'!F:F,СВОД!F1648)</f>
        <v>0</v>
      </c>
      <c r="O1648" s="338">
        <f>SUMIFS(Поликлиника!BF:BF,Поликлиника!D:D,СВОД!D1648,Поликлиника!F:F,СВОД!F1648)</f>
        <v>53869</v>
      </c>
      <c r="P1648" s="339">
        <f>SUMIFS('Круглосуточный стационар'!O:O,'Круглосуточный стационар'!D:D,СВОД!D1648,'Круглосуточный стационар'!F:F,СВОД!F1648,'Круглосуточный стационар'!H:H,"-")+SUMIFS(ВМП!O:O,ВМП!D:D,СВОД!D1648,ВМП!F:F,СВОД!F1648,ВМП!H:H,"-")+SUMIFS('Дневной стационар'!O:O,'Дневной стационар'!D:D,СВОД!D1648,'Дневной стационар'!F:F,СВОД!F1648,'Дневной стационар'!H:H,"-")+SUMIFS(ЭКО!M:M,ЭКО!D:D,СВОД!D1648,ЭКО!F:F,СВОД!F1648)+SUMIFS(Диализ!M:M,Диализ!D:D,СВОД!D1648,Диализ!F:F,СВОД!F1648)+SUMIFS('Скорая мед.помощь'!N:N,'Скорая мед.помощь'!D:D,СВОД!D1648,'Скорая мед.помощь'!F:F,СВОД!F1648)+SUMIFS(Услуги!AV:AV,Услуги!D:D,СВОД!D1648,Услуги!F:F,СВОД!F1648)+SUMIFS(Поликлиника!BK:BK,Поликлиника!D:D,СВОД!D1648,Поликлиника!F:F,СВОД!F1648)</f>
        <v>123662.1260965801</v>
      </c>
      <c r="Q1648" s="336">
        <f>SUMIFS(Сверхбаза!L:L,Сверхбаза!C:C,СВОД!D1648,Сверхбаза!E:E,СВОД!F1648)+SUMIFS(Сверхбаза!N:N,Сверхбаза!C:C,СВОД!D1648,Сверхбаза!E:E,СВОД!F1648)</f>
        <v>0</v>
      </c>
      <c r="R1648" s="337">
        <f>SUMIFS(Сверхбаза!P:P,Сверхбаза!C:C,СВОД!D1648,Сверхбаза!E:E,СВОД!F1648)</f>
        <v>0</v>
      </c>
      <c r="S1648" s="337">
        <f>SUMIFS(Сверхбаза!R:R,Сверхбаза!C:C,СВОД!D1648,Сверхбаза!E:E,СВОД!F1648)</f>
        <v>0</v>
      </c>
      <c r="T1648" s="337">
        <f>SUMIFS(Сверхбаза!Q:Q,Сверхбаза!C:C,СВОД!D1648,Сверхбаза!E:E,СВОД!F1648)</f>
        <v>0</v>
      </c>
      <c r="U1648" s="337">
        <f>SUMIFS(Сверхбаза!S:S,Сверхбаза!C:C,СВОД!D1648,Сверхбаза!E:E,СВОД!F1648)</f>
        <v>0</v>
      </c>
      <c r="V1648" s="339">
        <f>SUMIFS(Сверхбаза!G:G,Сверхбаза!C:C,СВОД!D1648,Сверхбаза!E:E,СВОД!F1648)</f>
        <v>0</v>
      </c>
    </row>
    <row r="1649" spans="1:22" outlineLevel="2" x14ac:dyDescent="0.2">
      <c r="A1649" s="33" t="s">
        <v>7</v>
      </c>
      <c r="B1649" s="9">
        <v>6</v>
      </c>
      <c r="C1649" s="10">
        <v>503105</v>
      </c>
      <c r="D1649" s="273">
        <v>310801</v>
      </c>
      <c r="E1649" s="81" t="s">
        <v>202</v>
      </c>
      <c r="F1649" s="81">
        <v>7</v>
      </c>
      <c r="G1649" s="82" t="s">
        <v>861</v>
      </c>
      <c r="H1649" s="336">
        <f>SUMIFS('Круглосуточный стационар'!J:J,'Круглосуточный стационар'!D:D,СВОД!D1649,'Круглосуточный стационар'!H:H,"-",'Круглосуточный стационар'!F:F,СВОД!F1649)+SUMIFS(ВМП!J:J,ВМП!D:D,СВОД!D1649,ВМП!H:H,"-",ВМП!F:F,СВОД!F1649)+SUMIFS('Дневной стационар'!J:J,'Дневной стационар'!D:D,СВОД!D1649,'Дневной стационар'!H:H,"-",'Дневной стационар'!F:F,СВОД!F1649)+SUMIFS(ЭКО!H:H,ЭКО!D:D,СВОД!D1649,ЭКО!F:F,СВОД!F1649)+SUMIFS(Диализ!H:H,Диализ!D:D,СВОД!D1649,Диализ!F:F,СВОД!F1649)</f>
        <v>0</v>
      </c>
      <c r="I1649" s="337">
        <f>SUMIFS(Поликлиника!H:H,Поликлиника!D:D,СВОД!D1649,Поликлиника!F:F,СВОД!F1649)</f>
        <v>0</v>
      </c>
      <c r="J1649" s="337">
        <f>SUMIFS(Поликлиника!AQ:AQ,Поликлиника!D:D,СВОД!D1649,Поликлиника!F:F,СВОД!F1649)</f>
        <v>0</v>
      </c>
      <c r="K1649" s="337">
        <f>SUMIFS(Поликлиника!AV:AV,Поликлиника!D:D,СВОД!D1649,Поликлиника!F:F,СВОД!F1649)</f>
        <v>0</v>
      </c>
      <c r="L1649" s="337">
        <f>SUMIFS(Поликлиника!BA:BA,Поликлиника!D:D,СВОД!D1649,Поликлиника!F:F,СВОД!F1649)</f>
        <v>0</v>
      </c>
      <c r="M1649" s="337">
        <f>SUMIFS(Услуги!H:H,Услуги!D:D,СВОД!D1649,Услуги!F:F,СВОД!F1649)+SUMIFS(Услуги!M:M,Услуги!D:D,СВОД!D1649,Услуги!F:F,СВОД!F1649)+SUMIFS(Услуги!R:R,Услуги!D:D,СВОД!D1649,Услуги!F:F,СВОД!F1649)+SUMIFS(Услуги!W:W,Услуги!D:D,СВОД!D1649,Услуги!F:F,СВОД!F1649)+SUMIFS(Услуги!AB:AB,Услуги!D:D,СВОД!D1649,Услуги!F:F,СВОД!F1649)+SUMIFS(Услуги!AG:AG,Услуги!D:D,СВОД!D1649,Услуги!F:F,СВОД!F1649)+SUMIFS(Услуги!AL:AL,Услуги!D:D,СВОД!D1649,Услуги!F:F,СВОД!F1649)+SUMIFS(Услуги!AQ:AQ,Услуги!D:D,СВОД!D1649,Услуги!F:F,СВОД!F1649)</f>
        <v>0</v>
      </c>
      <c r="N1649" s="337">
        <f>SUMIFS('Скорая мед.помощь'!I:I,'Скорая мед.помощь'!D:D,СВОД!D1649,'Скорая мед.помощь'!F:F,СВОД!F1649)</f>
        <v>0</v>
      </c>
      <c r="O1649" s="338">
        <f>SUMIFS(Поликлиника!BF:BF,Поликлиника!D:D,СВОД!D1649,Поликлиника!F:F,СВОД!F1649)</f>
        <v>0</v>
      </c>
      <c r="P1649" s="339">
        <f>SUMIFS('Круглосуточный стационар'!O:O,'Круглосуточный стационар'!D:D,СВОД!D1649,'Круглосуточный стационар'!F:F,СВОД!F1649,'Круглосуточный стационар'!H:H,"-")+SUMIFS(ВМП!O:O,ВМП!D:D,СВОД!D1649,ВМП!F:F,СВОД!F1649,ВМП!H:H,"-")+SUMIFS('Дневной стационар'!O:O,'Дневной стационар'!D:D,СВОД!D1649,'Дневной стационар'!F:F,СВОД!F1649,'Дневной стационар'!H:H,"-")+SUMIFS(ЭКО!M:M,ЭКО!D:D,СВОД!D1649,ЭКО!F:F,СВОД!F1649)+SUMIFS(Диализ!M:M,Диализ!D:D,СВОД!D1649,Диализ!F:F,СВОД!F1649)+SUMIFS('Скорая мед.помощь'!N:N,'Скорая мед.помощь'!D:D,СВОД!D1649,'Скорая мед.помощь'!F:F,СВОД!F1649)+SUMIFS(Услуги!AV:AV,Услуги!D:D,СВОД!D1649,Услуги!F:F,СВОД!F1649)+SUMIFS(Поликлиника!BK:BK,Поликлиника!D:D,СВОД!D1649,Поликлиника!F:F,СВОД!F1649)</f>
        <v>0</v>
      </c>
      <c r="Q1649" s="336">
        <f>SUMIFS(Сверхбаза!L:L,Сверхбаза!C:C,СВОД!D1649,Сверхбаза!E:E,СВОД!F1649)+SUMIFS(Сверхбаза!N:N,Сверхбаза!C:C,СВОД!D1649,Сверхбаза!E:E,СВОД!F1649)</f>
        <v>0</v>
      </c>
      <c r="R1649" s="337">
        <f>SUMIFS(Сверхбаза!P:P,Сверхбаза!C:C,СВОД!D1649,Сверхбаза!E:E,СВОД!F1649)</f>
        <v>0</v>
      </c>
      <c r="S1649" s="337">
        <f>SUMIFS(Сверхбаза!R:R,Сверхбаза!C:C,СВОД!D1649,Сверхбаза!E:E,СВОД!F1649)</f>
        <v>0</v>
      </c>
      <c r="T1649" s="337">
        <f>SUMIFS(Сверхбаза!Q:Q,Сверхбаза!C:C,СВОД!D1649,Сверхбаза!E:E,СВОД!F1649)</f>
        <v>0</v>
      </c>
      <c r="U1649" s="337">
        <f>SUMIFS(Сверхбаза!S:S,Сверхбаза!C:C,СВОД!D1649,Сверхбаза!E:E,СВОД!F1649)</f>
        <v>0</v>
      </c>
      <c r="V1649" s="339">
        <f>SUMIFS(Сверхбаза!G:G,Сверхбаза!C:C,СВОД!D1649,Сверхбаза!E:E,СВОД!F1649)</f>
        <v>0</v>
      </c>
    </row>
    <row r="1650" spans="1:22" outlineLevel="2" x14ac:dyDescent="0.2">
      <c r="A1650" s="33" t="s">
        <v>7</v>
      </c>
      <c r="B1650" s="9">
        <v>6</v>
      </c>
      <c r="C1650" s="10">
        <v>503105</v>
      </c>
      <c r="D1650" s="273">
        <v>310801</v>
      </c>
      <c r="E1650" s="81" t="s">
        <v>202</v>
      </c>
      <c r="F1650" s="81">
        <v>70</v>
      </c>
      <c r="G1650" s="82" t="s">
        <v>862</v>
      </c>
      <c r="H1650" s="336">
        <f>SUMIFS('Круглосуточный стационар'!J:J,'Круглосуточный стационар'!D:D,СВОД!D1650,'Круглосуточный стационар'!H:H,"-",'Круглосуточный стационар'!F:F,СВОД!F1650)+SUMIFS(ВМП!J:J,ВМП!D:D,СВОД!D1650,ВМП!H:H,"-",ВМП!F:F,СВОД!F1650)+SUMIFS('Дневной стационар'!J:J,'Дневной стационар'!D:D,СВОД!D1650,'Дневной стационар'!H:H,"-",'Дневной стационар'!F:F,СВОД!F1650)+SUMIFS(ЭКО!H:H,ЭКО!D:D,СВОД!D1650,ЭКО!F:F,СВОД!F1650)+SUMIFS(Диализ!H:H,Диализ!D:D,СВОД!D1650,Диализ!F:F,СВОД!F1650)</f>
        <v>0</v>
      </c>
      <c r="I1650" s="337">
        <f>SUMIFS(Поликлиника!H:H,Поликлиника!D:D,СВОД!D1650,Поликлиника!F:F,СВОД!F1650)</f>
        <v>0</v>
      </c>
      <c r="J1650" s="337">
        <f>SUMIFS(Поликлиника!AQ:AQ,Поликлиника!D:D,СВОД!D1650,Поликлиника!F:F,СВОД!F1650)</f>
        <v>0</v>
      </c>
      <c r="K1650" s="337">
        <f>SUMIFS(Поликлиника!AV:AV,Поликлиника!D:D,СВОД!D1650,Поликлиника!F:F,СВОД!F1650)</f>
        <v>0</v>
      </c>
      <c r="L1650" s="337">
        <f>SUMIFS(Поликлиника!BA:BA,Поликлиника!D:D,СВОД!D1650,Поликлиника!F:F,СВОД!F1650)</f>
        <v>0</v>
      </c>
      <c r="M1650" s="337">
        <f>SUMIFS(Услуги!H:H,Услуги!D:D,СВОД!D1650,Услуги!F:F,СВОД!F1650)+SUMIFS(Услуги!M:M,Услуги!D:D,СВОД!D1650,Услуги!F:F,СВОД!F1650)+SUMIFS(Услуги!R:R,Услуги!D:D,СВОД!D1650,Услуги!F:F,СВОД!F1650)+SUMIFS(Услуги!W:W,Услуги!D:D,СВОД!D1650,Услуги!F:F,СВОД!F1650)+SUMIFS(Услуги!AB:AB,Услуги!D:D,СВОД!D1650,Услуги!F:F,СВОД!F1650)+SUMIFS(Услуги!AG:AG,Услуги!D:D,СВОД!D1650,Услуги!F:F,СВОД!F1650)+SUMIFS(Услуги!AL:AL,Услуги!D:D,СВОД!D1650,Услуги!F:F,СВОД!F1650)+SUMIFS(Услуги!AQ:AQ,Услуги!D:D,СВОД!D1650,Услуги!F:F,СВОД!F1650)</f>
        <v>0</v>
      </c>
      <c r="N1650" s="337">
        <f>SUMIFS('Скорая мед.помощь'!I:I,'Скорая мед.помощь'!D:D,СВОД!D1650,'Скорая мед.помощь'!F:F,СВОД!F1650)</f>
        <v>0</v>
      </c>
      <c r="O1650" s="338">
        <f>SUMIFS(Поликлиника!BF:BF,Поликлиника!D:D,СВОД!D1650,Поликлиника!F:F,СВОД!F1650)</f>
        <v>0</v>
      </c>
      <c r="P1650" s="339">
        <f>SUMIFS('Круглосуточный стационар'!O:O,'Круглосуточный стационар'!D:D,СВОД!D1650,'Круглосуточный стационар'!F:F,СВОД!F1650,'Круглосуточный стационар'!H:H,"-")+SUMIFS(ВМП!O:O,ВМП!D:D,СВОД!D1650,ВМП!F:F,СВОД!F1650,ВМП!H:H,"-")+SUMIFS('Дневной стационар'!O:O,'Дневной стационар'!D:D,СВОД!D1650,'Дневной стационар'!F:F,СВОД!F1650,'Дневной стационар'!H:H,"-")+SUMIFS(ЭКО!M:M,ЭКО!D:D,СВОД!D1650,ЭКО!F:F,СВОД!F1650)+SUMIFS(Диализ!M:M,Диализ!D:D,СВОД!D1650,Диализ!F:F,СВОД!F1650)+SUMIFS('Скорая мед.помощь'!N:N,'Скорая мед.помощь'!D:D,СВОД!D1650,'Скорая мед.помощь'!F:F,СВОД!F1650)+SUMIFS(Услуги!AV:AV,Услуги!D:D,СВОД!D1650,Услуги!F:F,СВОД!F1650)+SUMIFS(Поликлиника!BK:BK,Поликлиника!D:D,СВОД!D1650,Поликлиника!F:F,СВОД!F1650)</f>
        <v>0</v>
      </c>
      <c r="Q1650" s="336">
        <f>SUMIFS(Сверхбаза!L:L,Сверхбаза!C:C,СВОД!D1650,Сверхбаза!E:E,СВОД!F1650)+SUMIFS(Сверхбаза!N:N,Сверхбаза!C:C,СВОД!D1650,Сверхбаза!E:E,СВОД!F1650)</f>
        <v>0</v>
      </c>
      <c r="R1650" s="337">
        <f>SUMIFS(Сверхбаза!P:P,Сверхбаза!C:C,СВОД!D1650,Сверхбаза!E:E,СВОД!F1650)</f>
        <v>0</v>
      </c>
      <c r="S1650" s="337">
        <f>SUMIFS(Сверхбаза!R:R,Сверхбаза!C:C,СВОД!D1650,Сверхбаза!E:E,СВОД!F1650)</f>
        <v>0</v>
      </c>
      <c r="T1650" s="337">
        <f>SUMIFS(Сверхбаза!Q:Q,Сверхбаза!C:C,СВОД!D1650,Сверхбаза!E:E,СВОД!F1650)</f>
        <v>0</v>
      </c>
      <c r="U1650" s="337">
        <f>SUMIFS(Сверхбаза!S:S,Сверхбаза!C:C,СВОД!D1650,Сверхбаза!E:E,СВОД!F1650)</f>
        <v>0</v>
      </c>
      <c r="V1650" s="339">
        <f>SUMIFS(Сверхбаза!G:G,Сверхбаза!C:C,СВОД!D1650,Сверхбаза!E:E,СВОД!F1650)</f>
        <v>0</v>
      </c>
    </row>
    <row r="1651" spans="1:22" outlineLevel="2" x14ac:dyDescent="0.2">
      <c r="A1651" s="33" t="s">
        <v>7</v>
      </c>
      <c r="B1651" s="9">
        <v>6</v>
      </c>
      <c r="C1651" s="10">
        <v>503105</v>
      </c>
      <c r="D1651" s="273">
        <v>310801</v>
      </c>
      <c r="E1651" s="81" t="s">
        <v>202</v>
      </c>
      <c r="F1651" s="81">
        <v>94</v>
      </c>
      <c r="G1651" s="82" t="s">
        <v>124</v>
      </c>
      <c r="H1651" s="336">
        <f>SUMIFS('Круглосуточный стационар'!J:J,'Круглосуточный стационар'!D:D,СВОД!D1651,'Круглосуточный стационар'!H:H,"-",'Круглосуточный стационар'!F:F,СВОД!F1651)+SUMIFS(ВМП!J:J,ВМП!D:D,СВОД!D1651,ВМП!H:H,"-",ВМП!F:F,СВОД!F1651)+SUMIFS('Дневной стационар'!J:J,'Дневной стационар'!D:D,СВОД!D1651,'Дневной стационар'!H:H,"-",'Дневной стационар'!F:F,СВОД!F1651)+SUMIFS(ЭКО!H:H,ЭКО!D:D,СВОД!D1651,ЭКО!F:F,СВОД!F1651)+SUMIFS(Диализ!H:H,Диализ!D:D,СВОД!D1651,Диализ!F:F,СВОД!F1651)</f>
        <v>0</v>
      </c>
      <c r="I1651" s="337">
        <f>SUMIFS(Поликлиника!H:H,Поликлиника!D:D,СВОД!D1651,Поликлиника!F:F,СВОД!F1651)</f>
        <v>0</v>
      </c>
      <c r="J1651" s="337">
        <f>SUMIFS(Поликлиника!AQ:AQ,Поликлиника!D:D,СВОД!D1651,Поликлиника!F:F,СВОД!F1651)</f>
        <v>0</v>
      </c>
      <c r="K1651" s="337">
        <f>SUMIFS(Поликлиника!AV:AV,Поликлиника!D:D,СВОД!D1651,Поликлиника!F:F,СВОД!F1651)</f>
        <v>0</v>
      </c>
      <c r="L1651" s="337">
        <f>SUMIFS(Поликлиника!BA:BA,Поликлиника!D:D,СВОД!D1651,Поликлиника!F:F,СВОД!F1651)</f>
        <v>0</v>
      </c>
      <c r="M1651" s="337">
        <f>SUMIFS(Услуги!H:H,Услуги!D:D,СВОД!D1651,Услуги!F:F,СВОД!F1651)+SUMIFS(Услуги!M:M,Услуги!D:D,СВОД!D1651,Услуги!F:F,СВОД!F1651)+SUMIFS(Услуги!R:R,Услуги!D:D,СВОД!D1651,Услуги!F:F,СВОД!F1651)+SUMIFS(Услуги!W:W,Услуги!D:D,СВОД!D1651,Услуги!F:F,СВОД!F1651)+SUMIFS(Услуги!AB:AB,Услуги!D:D,СВОД!D1651,Услуги!F:F,СВОД!F1651)+SUMIFS(Услуги!AG:AG,Услуги!D:D,СВОД!D1651,Услуги!F:F,СВОД!F1651)+SUMIFS(Услуги!AL:AL,Услуги!D:D,СВОД!D1651,Услуги!F:F,СВОД!F1651)+SUMIFS(Услуги!AQ:AQ,Услуги!D:D,СВОД!D1651,Услуги!F:F,СВОД!F1651)</f>
        <v>0</v>
      </c>
      <c r="N1651" s="337">
        <f>SUMIFS('Скорая мед.помощь'!I:I,'Скорая мед.помощь'!D:D,СВОД!D1651,'Скорая мед.помощь'!F:F,СВОД!F1651)</f>
        <v>0</v>
      </c>
      <c r="O1651" s="338">
        <f>SUMIFS(Поликлиника!BF:BF,Поликлиника!D:D,СВОД!D1651,Поликлиника!F:F,СВОД!F1651)</f>
        <v>0</v>
      </c>
      <c r="P1651" s="339">
        <f>SUMIFS('Круглосуточный стационар'!O:O,'Круглосуточный стационар'!D:D,СВОД!D1651,'Круглосуточный стационар'!F:F,СВОД!F1651,'Круглосуточный стационар'!H:H,"-")+SUMIFS(ВМП!O:O,ВМП!D:D,СВОД!D1651,ВМП!F:F,СВОД!F1651,ВМП!H:H,"-")+SUMIFS('Дневной стационар'!O:O,'Дневной стационар'!D:D,СВОД!D1651,'Дневной стационар'!F:F,СВОД!F1651,'Дневной стационар'!H:H,"-")+SUMIFS(ЭКО!M:M,ЭКО!D:D,СВОД!D1651,ЭКО!F:F,СВОД!F1651)+SUMIFS(Диализ!M:M,Диализ!D:D,СВОД!D1651,Диализ!F:F,СВОД!F1651)+SUMIFS('Скорая мед.помощь'!N:N,'Скорая мед.помощь'!D:D,СВОД!D1651,'Скорая мед.помощь'!F:F,СВОД!F1651)+SUMIFS(Услуги!AV:AV,Услуги!D:D,СВОД!D1651,Услуги!F:F,СВОД!F1651)+SUMIFS(Поликлиника!BK:BK,Поликлиника!D:D,СВОД!D1651,Поликлиника!F:F,СВОД!F1651)</f>
        <v>0</v>
      </c>
      <c r="Q1651" s="336">
        <f>SUMIFS(Сверхбаза!L:L,Сверхбаза!C:C,СВОД!D1651,Сверхбаза!E:E,СВОД!F1651)+SUMIFS(Сверхбаза!N:N,Сверхбаза!C:C,СВОД!D1651,Сверхбаза!E:E,СВОД!F1651)</f>
        <v>0</v>
      </c>
      <c r="R1651" s="337">
        <f>SUMIFS(Сверхбаза!P:P,Сверхбаза!C:C,СВОД!D1651,Сверхбаза!E:E,СВОД!F1651)</f>
        <v>0</v>
      </c>
      <c r="S1651" s="337">
        <f>SUMIFS(Сверхбаза!R:R,Сверхбаза!C:C,СВОД!D1651,Сверхбаза!E:E,СВОД!F1651)</f>
        <v>0</v>
      </c>
      <c r="T1651" s="337">
        <f>SUMIFS(Сверхбаза!Q:Q,Сверхбаза!C:C,СВОД!D1651,Сверхбаза!E:E,СВОД!F1651)</f>
        <v>0</v>
      </c>
      <c r="U1651" s="337">
        <f>SUMIFS(Сверхбаза!S:S,Сверхбаза!C:C,СВОД!D1651,Сверхбаза!E:E,СВОД!F1651)</f>
        <v>0</v>
      </c>
      <c r="V1651" s="339">
        <f>SUMIFS(Сверхбаза!G:G,Сверхбаза!C:C,СВОД!D1651,Сверхбаза!E:E,СВОД!F1651)</f>
        <v>0</v>
      </c>
    </row>
    <row r="1652" spans="1:22" outlineLevel="1" x14ac:dyDescent="0.2">
      <c r="A1652" s="320"/>
      <c r="B1652" s="321"/>
      <c r="C1652" s="322"/>
      <c r="D1652" s="340" t="s">
        <v>399</v>
      </c>
      <c r="E1652" s="83"/>
      <c r="F1652" s="83"/>
      <c r="G1652" s="84"/>
      <c r="H1652" s="341"/>
      <c r="I1652" s="342"/>
      <c r="J1652" s="342"/>
      <c r="K1652" s="342"/>
      <c r="L1652" s="342"/>
      <c r="M1652" s="342"/>
      <c r="N1652" s="342"/>
      <c r="O1652" s="343"/>
      <c r="P1652" s="344">
        <f>SUBTOTAL(9,P1644:P1651)</f>
        <v>123662.1260965801</v>
      </c>
      <c r="Q1652" s="341"/>
      <c r="R1652" s="342"/>
      <c r="S1652" s="342"/>
      <c r="T1652" s="342"/>
      <c r="U1652" s="342"/>
      <c r="V1652" s="344">
        <f>SUBTOTAL(9,V1644:V1651)</f>
        <v>0</v>
      </c>
    </row>
    <row r="1653" spans="1:22" ht="25.5" outlineLevel="2" x14ac:dyDescent="0.2">
      <c r="A1653" s="33" t="s">
        <v>7</v>
      </c>
      <c r="B1653" s="9">
        <v>6</v>
      </c>
      <c r="C1653" s="10">
        <v>503106</v>
      </c>
      <c r="D1653" s="273">
        <v>310901</v>
      </c>
      <c r="E1653" s="81" t="s">
        <v>203</v>
      </c>
      <c r="F1653" s="81">
        <v>1</v>
      </c>
      <c r="G1653" s="82" t="s">
        <v>12</v>
      </c>
      <c r="H1653" s="336">
        <f>SUMIFS('Круглосуточный стационар'!J:J,'Круглосуточный стационар'!D:D,СВОД!D1653,'Круглосуточный стационар'!H:H,"-",'Круглосуточный стационар'!F:F,СВОД!F1653)+SUMIFS(ВМП!J:J,ВМП!D:D,СВОД!D1653,ВМП!H:H,"-",ВМП!F:F,СВОД!F1653)+SUMIFS('Дневной стационар'!J:J,'Дневной стационар'!D:D,СВОД!D1653,'Дневной стационар'!H:H,"-",'Дневной стационар'!F:F,СВОД!F1653)+SUMIFS(ЭКО!H:H,ЭКО!D:D,СВОД!D1653,ЭКО!F:F,СВОД!F1653)+SUMIFS(Диализ!H:H,Диализ!D:D,СВОД!D1653,Диализ!F:F,СВОД!F1653)</f>
        <v>0</v>
      </c>
      <c r="I1653" s="337">
        <f>SUMIFS(Поликлиника!H:H,Поликлиника!D:D,СВОД!D1653,Поликлиника!F:F,СВОД!F1653)</f>
        <v>0</v>
      </c>
      <c r="J1653" s="337">
        <f>SUMIFS(Поликлиника!AQ:AQ,Поликлиника!D:D,СВОД!D1653,Поликлиника!F:F,СВОД!F1653)</f>
        <v>0</v>
      </c>
      <c r="K1653" s="337">
        <f>SUMIFS(Поликлиника!AV:AV,Поликлиника!D:D,СВОД!D1653,Поликлиника!F:F,СВОД!F1653)</f>
        <v>0</v>
      </c>
      <c r="L1653" s="337">
        <f>SUMIFS(Поликлиника!BA:BA,Поликлиника!D:D,СВОД!D1653,Поликлиника!F:F,СВОД!F1653)</f>
        <v>0</v>
      </c>
      <c r="M1653" s="337">
        <f>SUMIFS(Услуги!H:H,Услуги!D:D,СВОД!D1653,Услуги!F:F,СВОД!F1653)+SUMIFS(Услуги!M:M,Услуги!D:D,СВОД!D1653,Услуги!F:F,СВОД!F1653)+SUMIFS(Услуги!R:R,Услуги!D:D,СВОД!D1653,Услуги!F:F,СВОД!F1653)+SUMIFS(Услуги!W:W,Услуги!D:D,СВОД!D1653,Услуги!F:F,СВОД!F1653)+SUMIFS(Услуги!AB:AB,Услуги!D:D,СВОД!D1653,Услуги!F:F,СВОД!F1653)+SUMIFS(Услуги!AG:AG,Услуги!D:D,СВОД!D1653,Услуги!F:F,СВОД!F1653)+SUMIFS(Услуги!AL:AL,Услуги!D:D,СВОД!D1653,Услуги!F:F,СВОД!F1653)+SUMIFS(Услуги!AQ:AQ,Услуги!D:D,СВОД!D1653,Услуги!F:F,СВОД!F1653)</f>
        <v>0</v>
      </c>
      <c r="N1653" s="337">
        <f>SUMIFS('Скорая мед.помощь'!I:I,'Скорая мед.помощь'!D:D,СВОД!D1653,'Скорая мед.помощь'!F:F,СВОД!F1653)</f>
        <v>0</v>
      </c>
      <c r="O1653" s="338">
        <f>SUMIFS(Поликлиника!BF:BF,Поликлиника!D:D,СВОД!D1653,Поликлиника!F:F,СВОД!F1653)</f>
        <v>0</v>
      </c>
      <c r="P1653" s="339">
        <f>SUMIFS('Круглосуточный стационар'!O:O,'Круглосуточный стационар'!D:D,СВОД!D1653,'Круглосуточный стационар'!F:F,СВОД!F1653,'Круглосуточный стационар'!H:H,"-")+SUMIFS(ВМП!O:O,ВМП!D:D,СВОД!D1653,ВМП!F:F,СВОД!F1653,ВМП!H:H,"-")+SUMIFS('Дневной стационар'!O:O,'Дневной стационар'!D:D,СВОД!D1653,'Дневной стационар'!F:F,СВОД!F1653,'Дневной стационар'!H:H,"-")+SUMIFS(ЭКО!M:M,ЭКО!D:D,СВОД!D1653,ЭКО!F:F,СВОД!F1653)+SUMIFS(Диализ!M:M,Диализ!D:D,СВОД!D1653,Диализ!F:F,СВОД!F1653)+SUMIFS('Скорая мед.помощь'!N:N,'Скорая мед.помощь'!D:D,СВОД!D1653,'Скорая мед.помощь'!F:F,СВОД!F1653)+SUMIFS(Услуги!AV:AV,Услуги!D:D,СВОД!D1653,Услуги!F:F,СВОД!F1653)+SUMIFS(Поликлиника!BK:BK,Поликлиника!D:D,СВОД!D1653,Поликлиника!F:F,СВОД!F1653)</f>
        <v>0</v>
      </c>
      <c r="Q1653" s="336">
        <f>SUMIFS(Сверхбаза!L:L,Сверхбаза!C:C,СВОД!D1653,Сверхбаза!E:E,СВОД!F1653)+SUMIFS(Сверхбаза!N:N,Сверхбаза!C:C,СВОД!D1653,Сверхбаза!E:E,СВОД!F1653)</f>
        <v>0</v>
      </c>
      <c r="R1653" s="337">
        <f>SUMIFS(Сверхбаза!P:P,Сверхбаза!C:C,СВОД!D1653,Сверхбаза!E:E,СВОД!F1653)</f>
        <v>0</v>
      </c>
      <c r="S1653" s="337">
        <f>SUMIFS(Сверхбаза!R:R,Сверхбаза!C:C,СВОД!D1653,Сверхбаза!E:E,СВОД!F1653)</f>
        <v>0</v>
      </c>
      <c r="T1653" s="337">
        <f>SUMIFS(Сверхбаза!Q:Q,Сверхбаза!C:C,СВОД!D1653,Сверхбаза!E:E,СВОД!F1653)</f>
        <v>0</v>
      </c>
      <c r="U1653" s="337">
        <f>SUMIFS(Сверхбаза!S:S,Сверхбаза!C:C,СВОД!D1653,Сверхбаза!E:E,СВОД!F1653)</f>
        <v>0</v>
      </c>
      <c r="V1653" s="339">
        <f>SUMIFS(Сверхбаза!G:G,Сверхбаза!C:C,СВОД!D1653,Сверхбаза!E:E,СВОД!F1653)</f>
        <v>0</v>
      </c>
    </row>
    <row r="1654" spans="1:22" ht="25.5" outlineLevel="2" x14ac:dyDescent="0.2">
      <c r="A1654" s="33" t="s">
        <v>7</v>
      </c>
      <c r="B1654" s="9">
        <v>6</v>
      </c>
      <c r="C1654" s="10">
        <v>503106</v>
      </c>
      <c r="D1654" s="273">
        <v>310901</v>
      </c>
      <c r="E1654" s="81" t="s">
        <v>203</v>
      </c>
      <c r="F1654" s="81">
        <v>13</v>
      </c>
      <c r="G1654" s="82" t="s">
        <v>859</v>
      </c>
      <c r="H1654" s="336">
        <f>SUMIFS('Круглосуточный стационар'!J:J,'Круглосуточный стационар'!D:D,СВОД!D1654,'Круглосуточный стационар'!H:H,"-",'Круглосуточный стационар'!F:F,СВОД!F1654)+SUMIFS(ВМП!J:J,ВМП!D:D,СВОД!D1654,ВМП!H:H,"-",ВМП!F:F,СВОД!F1654)+SUMIFS('Дневной стационар'!J:J,'Дневной стационар'!D:D,СВОД!D1654,'Дневной стационар'!H:H,"-",'Дневной стационар'!F:F,СВОД!F1654)+SUMIFS(ЭКО!H:H,ЭКО!D:D,СВОД!D1654,ЭКО!F:F,СВОД!F1654)+SUMIFS(Диализ!H:H,Диализ!D:D,СВОД!D1654,Диализ!F:F,СВОД!F1654)</f>
        <v>0</v>
      </c>
      <c r="I1654" s="337">
        <f>SUMIFS(Поликлиника!H:H,Поликлиника!D:D,СВОД!D1654,Поликлиника!F:F,СВОД!F1654)</f>
        <v>0</v>
      </c>
      <c r="J1654" s="337">
        <f>SUMIFS(Поликлиника!AQ:AQ,Поликлиника!D:D,СВОД!D1654,Поликлиника!F:F,СВОД!F1654)</f>
        <v>0</v>
      </c>
      <c r="K1654" s="337">
        <f>SUMIFS(Поликлиника!AV:AV,Поликлиника!D:D,СВОД!D1654,Поликлиника!F:F,СВОД!F1654)</f>
        <v>0</v>
      </c>
      <c r="L1654" s="337">
        <f>SUMIFS(Поликлиника!BA:BA,Поликлиника!D:D,СВОД!D1654,Поликлиника!F:F,СВОД!F1654)</f>
        <v>0</v>
      </c>
      <c r="M1654" s="337">
        <f>SUMIFS(Услуги!H:H,Услуги!D:D,СВОД!D1654,Услуги!F:F,СВОД!F1654)+SUMIFS(Услуги!M:M,Услуги!D:D,СВОД!D1654,Услуги!F:F,СВОД!F1654)+SUMIFS(Услуги!R:R,Услуги!D:D,СВОД!D1654,Услуги!F:F,СВОД!F1654)+SUMIFS(Услуги!W:W,Услуги!D:D,СВОД!D1654,Услуги!F:F,СВОД!F1654)+SUMIFS(Услуги!AB:AB,Услуги!D:D,СВОД!D1654,Услуги!F:F,СВОД!F1654)+SUMIFS(Услуги!AG:AG,Услуги!D:D,СВОД!D1654,Услуги!F:F,СВОД!F1654)+SUMIFS(Услуги!AL:AL,Услуги!D:D,СВОД!D1654,Услуги!F:F,СВОД!F1654)+SUMIFS(Услуги!AQ:AQ,Услуги!D:D,СВОД!D1654,Услуги!F:F,СВОД!F1654)</f>
        <v>0</v>
      </c>
      <c r="N1654" s="337">
        <f>SUMIFS('Скорая мед.помощь'!I:I,'Скорая мед.помощь'!D:D,СВОД!D1654,'Скорая мед.помощь'!F:F,СВОД!F1654)</f>
        <v>0</v>
      </c>
      <c r="O1654" s="338">
        <f>SUMIFS(Поликлиника!BF:BF,Поликлиника!D:D,СВОД!D1654,Поликлиника!F:F,СВОД!F1654)</f>
        <v>0</v>
      </c>
      <c r="P1654" s="339">
        <f>SUMIFS('Круглосуточный стационар'!O:O,'Круглосуточный стационар'!D:D,СВОД!D1654,'Круглосуточный стационар'!F:F,СВОД!F1654,'Круглосуточный стационар'!H:H,"-")+SUMIFS(ВМП!O:O,ВМП!D:D,СВОД!D1654,ВМП!F:F,СВОД!F1654,ВМП!H:H,"-")+SUMIFS('Дневной стационар'!O:O,'Дневной стационар'!D:D,СВОД!D1654,'Дневной стационар'!F:F,СВОД!F1654,'Дневной стационар'!H:H,"-")+SUMIFS(ЭКО!M:M,ЭКО!D:D,СВОД!D1654,ЭКО!F:F,СВОД!F1654)+SUMIFS(Диализ!M:M,Диализ!D:D,СВОД!D1654,Диализ!F:F,СВОД!F1654)+SUMIFS('Скорая мед.помощь'!N:N,'Скорая мед.помощь'!D:D,СВОД!D1654,'Скорая мед.помощь'!F:F,СВОД!F1654)+SUMIFS(Услуги!AV:AV,Услуги!D:D,СВОД!D1654,Услуги!F:F,СВОД!F1654)+SUMIFS(Поликлиника!BK:BK,Поликлиника!D:D,СВОД!D1654,Поликлиника!F:F,СВОД!F1654)</f>
        <v>0</v>
      </c>
      <c r="Q1654" s="336">
        <f>SUMIFS(Сверхбаза!L:L,Сверхбаза!C:C,СВОД!D1654,Сверхбаза!E:E,СВОД!F1654)+SUMIFS(Сверхбаза!N:N,Сверхбаза!C:C,СВОД!D1654,Сверхбаза!E:E,СВОД!F1654)</f>
        <v>0</v>
      </c>
      <c r="R1654" s="337">
        <f>SUMIFS(Сверхбаза!P:P,Сверхбаза!C:C,СВОД!D1654,Сверхбаза!E:E,СВОД!F1654)</f>
        <v>0</v>
      </c>
      <c r="S1654" s="337">
        <f>SUMIFS(Сверхбаза!R:R,Сверхбаза!C:C,СВОД!D1654,Сверхбаза!E:E,СВОД!F1654)</f>
        <v>0</v>
      </c>
      <c r="T1654" s="337">
        <f>SUMIFS(Сверхбаза!Q:Q,Сверхбаза!C:C,СВОД!D1654,Сверхбаза!E:E,СВОД!F1654)</f>
        <v>0</v>
      </c>
      <c r="U1654" s="337">
        <f>SUMIFS(Сверхбаза!S:S,Сверхбаза!C:C,СВОД!D1654,Сверхбаза!E:E,СВОД!F1654)</f>
        <v>0</v>
      </c>
      <c r="V1654" s="339">
        <f>SUMIFS(Сверхбаза!G:G,Сверхбаза!C:C,СВОД!D1654,Сверхбаза!E:E,СВОД!F1654)</f>
        <v>0</v>
      </c>
    </row>
    <row r="1655" spans="1:22" ht="25.5" outlineLevel="2" x14ac:dyDescent="0.2">
      <c r="A1655" s="33" t="s">
        <v>7</v>
      </c>
      <c r="B1655" s="9">
        <v>6</v>
      </c>
      <c r="C1655" s="10">
        <v>503106</v>
      </c>
      <c r="D1655" s="273">
        <v>310901</v>
      </c>
      <c r="E1655" s="81" t="s">
        <v>203</v>
      </c>
      <c r="F1655" s="81">
        <v>2</v>
      </c>
      <c r="G1655" s="82" t="s">
        <v>135</v>
      </c>
      <c r="H1655" s="336">
        <f>SUMIFS('Круглосуточный стационар'!J:J,'Круглосуточный стационар'!D:D,СВОД!D1655,'Круглосуточный стационар'!H:H,"-",'Круглосуточный стационар'!F:F,СВОД!F1655)+SUMIFS(ВМП!J:J,ВМП!D:D,СВОД!D1655,ВМП!H:H,"-",ВМП!F:F,СВОД!F1655)+SUMIFS('Дневной стационар'!J:J,'Дневной стационар'!D:D,СВОД!D1655,'Дневной стационар'!H:H,"-",'Дневной стационар'!F:F,СВОД!F1655)+SUMIFS(ЭКО!H:H,ЭКО!D:D,СВОД!D1655,ЭКО!F:F,СВОД!F1655)+SUMIFS(Диализ!H:H,Диализ!D:D,СВОД!D1655,Диализ!F:F,СВОД!F1655)</f>
        <v>60</v>
      </c>
      <c r="I1655" s="337">
        <f>SUMIFS(Поликлиника!H:H,Поликлиника!D:D,СВОД!D1655,Поликлиника!F:F,СВОД!F1655)</f>
        <v>0</v>
      </c>
      <c r="J1655" s="337">
        <f>SUMIFS(Поликлиника!AQ:AQ,Поликлиника!D:D,СВОД!D1655,Поликлиника!F:F,СВОД!F1655)</f>
        <v>0</v>
      </c>
      <c r="K1655" s="337">
        <f>SUMIFS(Поликлиника!AV:AV,Поликлиника!D:D,СВОД!D1655,Поликлиника!F:F,СВОД!F1655)</f>
        <v>0</v>
      </c>
      <c r="L1655" s="337">
        <f>SUMIFS(Поликлиника!BA:BA,Поликлиника!D:D,СВОД!D1655,Поликлиника!F:F,СВОД!F1655)</f>
        <v>0</v>
      </c>
      <c r="M1655" s="337">
        <f>SUMIFS(Услуги!H:H,Услуги!D:D,СВОД!D1655,Услуги!F:F,СВОД!F1655)+SUMIFS(Услуги!M:M,Услуги!D:D,СВОД!D1655,Услуги!F:F,СВОД!F1655)+SUMIFS(Услуги!R:R,Услуги!D:D,СВОД!D1655,Услуги!F:F,СВОД!F1655)+SUMIFS(Услуги!W:W,Услуги!D:D,СВОД!D1655,Услуги!F:F,СВОД!F1655)+SUMIFS(Услуги!AB:AB,Услуги!D:D,СВОД!D1655,Услуги!F:F,СВОД!F1655)+SUMIFS(Услуги!AG:AG,Услуги!D:D,СВОД!D1655,Услуги!F:F,СВОД!F1655)+SUMIFS(Услуги!AL:AL,Услуги!D:D,СВОД!D1655,Услуги!F:F,СВОД!F1655)+SUMIFS(Услуги!AQ:AQ,Услуги!D:D,СВОД!D1655,Услуги!F:F,СВОД!F1655)</f>
        <v>0</v>
      </c>
      <c r="N1655" s="337">
        <f>SUMIFS('Скорая мед.помощь'!I:I,'Скорая мед.помощь'!D:D,СВОД!D1655,'Скорая мед.помощь'!F:F,СВОД!F1655)</f>
        <v>0</v>
      </c>
      <c r="O1655" s="338">
        <f>SUMIFS(Поликлиника!BF:BF,Поликлиника!D:D,СВОД!D1655,Поликлиника!F:F,СВОД!F1655)</f>
        <v>0</v>
      </c>
      <c r="P1655" s="339">
        <f>SUMIFS('Круглосуточный стационар'!O:O,'Круглосуточный стационар'!D:D,СВОД!D1655,'Круглосуточный стационар'!F:F,СВОД!F1655,'Круглосуточный стационар'!H:H,"-")+SUMIFS(ВМП!O:O,ВМП!D:D,СВОД!D1655,ВМП!F:F,СВОД!F1655,ВМП!H:H,"-")+SUMIFS('Дневной стационар'!O:O,'Дневной стационар'!D:D,СВОД!D1655,'Дневной стационар'!F:F,СВОД!F1655,'Дневной стационар'!H:H,"-")+SUMIFS(ЭКО!M:M,ЭКО!D:D,СВОД!D1655,ЭКО!F:F,СВОД!F1655)+SUMIFS(Диализ!M:M,Диализ!D:D,СВОД!D1655,Диализ!F:F,СВОД!F1655)+SUMIFS('Скорая мед.помощь'!N:N,'Скорая мед.помощь'!D:D,СВОД!D1655,'Скорая мед.помощь'!F:F,СВОД!F1655)+SUMIFS(Услуги!AV:AV,Услуги!D:D,СВОД!D1655,Услуги!F:F,СВОД!F1655)+SUMIFS(Поликлиника!BK:BK,Поликлиника!D:D,СВОД!D1655,Поликлиника!F:F,СВОД!F1655)</f>
        <v>502.26048000000003</v>
      </c>
      <c r="Q1655" s="336">
        <f>SUMIFS(Сверхбаза!L:L,Сверхбаза!C:C,СВОД!D1655,Сверхбаза!E:E,СВОД!F1655)+SUMIFS(Сверхбаза!N:N,Сверхбаза!C:C,СВОД!D1655,Сверхбаза!E:E,СВОД!F1655)</f>
        <v>0</v>
      </c>
      <c r="R1655" s="337">
        <f>SUMIFS(Сверхбаза!P:P,Сверхбаза!C:C,СВОД!D1655,Сверхбаза!E:E,СВОД!F1655)</f>
        <v>0</v>
      </c>
      <c r="S1655" s="337">
        <f>SUMIFS(Сверхбаза!R:R,Сверхбаза!C:C,СВОД!D1655,Сверхбаза!E:E,СВОД!F1655)</f>
        <v>0</v>
      </c>
      <c r="T1655" s="337">
        <f>SUMIFS(Сверхбаза!Q:Q,Сверхбаза!C:C,СВОД!D1655,Сверхбаза!E:E,СВОД!F1655)</f>
        <v>0</v>
      </c>
      <c r="U1655" s="337">
        <f>SUMIFS(Сверхбаза!S:S,Сверхбаза!C:C,СВОД!D1655,Сверхбаза!E:E,СВОД!F1655)</f>
        <v>0</v>
      </c>
      <c r="V1655" s="339">
        <f>SUMIFS(Сверхбаза!G:G,Сверхбаза!C:C,СВОД!D1655,Сверхбаза!E:E,СВОД!F1655)</f>
        <v>0</v>
      </c>
    </row>
    <row r="1656" spans="1:22" ht="25.5" outlineLevel="2" x14ac:dyDescent="0.2">
      <c r="A1656" s="33" t="s">
        <v>7</v>
      </c>
      <c r="B1656" s="9">
        <v>6</v>
      </c>
      <c r="C1656" s="10">
        <v>503106</v>
      </c>
      <c r="D1656" s="273">
        <v>310901</v>
      </c>
      <c r="E1656" s="81" t="s">
        <v>203</v>
      </c>
      <c r="F1656" s="81">
        <v>6</v>
      </c>
      <c r="G1656" s="82" t="s">
        <v>860</v>
      </c>
      <c r="H1656" s="336">
        <f>SUMIFS('Круглосуточный стационар'!J:J,'Круглосуточный стационар'!D:D,СВОД!D1656,'Круглосуточный стационар'!H:H,"-",'Круглосуточный стационар'!F:F,СВОД!F1656)+SUMIFS(ВМП!J:J,ВМП!D:D,СВОД!D1656,ВМП!H:H,"-",ВМП!F:F,СВОД!F1656)+SUMIFS('Дневной стационар'!J:J,'Дневной стационар'!D:D,СВОД!D1656,'Дневной стационар'!H:H,"-",'Дневной стационар'!F:F,СВОД!F1656)+SUMIFS(ЭКО!H:H,ЭКО!D:D,СВОД!D1656,ЭКО!F:F,СВОД!F1656)+SUMIFS(Диализ!H:H,Диализ!D:D,СВОД!D1656,Диализ!F:F,СВОД!F1656)</f>
        <v>0</v>
      </c>
      <c r="I1656" s="337">
        <f>SUMIFS(Поликлиника!H:H,Поликлиника!D:D,СВОД!D1656,Поликлиника!F:F,СВОД!F1656)</f>
        <v>0</v>
      </c>
      <c r="J1656" s="337">
        <f>SUMIFS(Поликлиника!AQ:AQ,Поликлиника!D:D,СВОД!D1656,Поликлиника!F:F,СВОД!F1656)</f>
        <v>0</v>
      </c>
      <c r="K1656" s="337">
        <f>SUMIFS(Поликлиника!AV:AV,Поликлиника!D:D,СВОД!D1656,Поликлиника!F:F,СВОД!F1656)</f>
        <v>0</v>
      </c>
      <c r="L1656" s="337">
        <f>SUMIFS(Поликлиника!BA:BA,Поликлиника!D:D,СВОД!D1656,Поликлиника!F:F,СВОД!F1656)</f>
        <v>0</v>
      </c>
      <c r="M1656" s="337">
        <f>SUMIFS(Услуги!H:H,Услуги!D:D,СВОД!D1656,Услуги!F:F,СВОД!F1656)+SUMIFS(Услуги!M:M,Услуги!D:D,СВОД!D1656,Услуги!F:F,СВОД!F1656)+SUMIFS(Услуги!R:R,Услуги!D:D,СВОД!D1656,Услуги!F:F,СВОД!F1656)+SUMIFS(Услуги!W:W,Услуги!D:D,СВОД!D1656,Услуги!F:F,СВОД!F1656)+SUMIFS(Услуги!AB:AB,Услуги!D:D,СВОД!D1656,Услуги!F:F,СВОД!F1656)+SUMIFS(Услуги!AG:AG,Услуги!D:D,СВОД!D1656,Услуги!F:F,СВОД!F1656)+SUMIFS(Услуги!AL:AL,Услуги!D:D,СВОД!D1656,Услуги!F:F,СВОД!F1656)+SUMIFS(Услуги!AQ:AQ,Услуги!D:D,СВОД!D1656,Услуги!F:F,СВОД!F1656)</f>
        <v>0</v>
      </c>
      <c r="N1656" s="337">
        <f>SUMIFS('Скорая мед.помощь'!I:I,'Скорая мед.помощь'!D:D,СВОД!D1656,'Скорая мед.помощь'!F:F,СВОД!F1656)</f>
        <v>0</v>
      </c>
      <c r="O1656" s="338">
        <f>SUMIFS(Поликлиника!BF:BF,Поликлиника!D:D,СВОД!D1656,Поликлиника!F:F,СВОД!F1656)</f>
        <v>0</v>
      </c>
      <c r="P1656" s="339">
        <f>SUMIFS('Круглосуточный стационар'!O:O,'Круглосуточный стационар'!D:D,СВОД!D1656,'Круглосуточный стационар'!F:F,СВОД!F1656,'Круглосуточный стационар'!H:H,"-")+SUMIFS(ВМП!O:O,ВМП!D:D,СВОД!D1656,ВМП!F:F,СВОД!F1656,ВМП!H:H,"-")+SUMIFS('Дневной стационар'!O:O,'Дневной стационар'!D:D,СВОД!D1656,'Дневной стационар'!F:F,СВОД!F1656,'Дневной стационар'!H:H,"-")+SUMIFS(ЭКО!M:M,ЭКО!D:D,СВОД!D1656,ЭКО!F:F,СВОД!F1656)+SUMIFS(Диализ!M:M,Диализ!D:D,СВОД!D1656,Диализ!F:F,СВОД!F1656)+SUMIFS('Скорая мед.помощь'!N:N,'Скорая мед.помощь'!D:D,СВОД!D1656,'Скорая мед.помощь'!F:F,СВОД!F1656)+SUMIFS(Услуги!AV:AV,Услуги!D:D,СВОД!D1656,Услуги!F:F,СВОД!F1656)+SUMIFS(Поликлиника!BK:BK,Поликлиника!D:D,СВОД!D1656,Поликлиника!F:F,СВОД!F1656)</f>
        <v>0</v>
      </c>
      <c r="Q1656" s="336">
        <f>SUMIFS(Сверхбаза!L:L,Сверхбаза!C:C,СВОД!D1656,Сверхбаза!E:E,СВОД!F1656)+SUMIFS(Сверхбаза!N:N,Сверхбаза!C:C,СВОД!D1656,Сверхбаза!E:E,СВОД!F1656)</f>
        <v>0</v>
      </c>
      <c r="R1656" s="337">
        <f>SUMIFS(Сверхбаза!P:P,Сверхбаза!C:C,СВОД!D1656,Сверхбаза!E:E,СВОД!F1656)</f>
        <v>0</v>
      </c>
      <c r="S1656" s="337">
        <f>SUMIFS(Сверхбаза!R:R,Сверхбаза!C:C,СВОД!D1656,Сверхбаза!E:E,СВОД!F1656)</f>
        <v>0</v>
      </c>
      <c r="T1656" s="337">
        <f>SUMIFS(Сверхбаза!Q:Q,Сверхбаза!C:C,СВОД!D1656,Сверхбаза!E:E,СВОД!F1656)</f>
        <v>0</v>
      </c>
      <c r="U1656" s="337">
        <f>SUMIFS(Сверхбаза!S:S,Сверхбаза!C:C,СВОД!D1656,Сверхбаза!E:E,СВОД!F1656)</f>
        <v>0</v>
      </c>
      <c r="V1656" s="339">
        <f>SUMIFS(Сверхбаза!G:G,Сверхбаза!C:C,СВОД!D1656,Сверхбаза!E:E,СВОД!F1656)</f>
        <v>0</v>
      </c>
    </row>
    <row r="1657" spans="1:22" ht="25.5" outlineLevel="2" x14ac:dyDescent="0.2">
      <c r="A1657" s="33" t="s">
        <v>7</v>
      </c>
      <c r="B1657" s="9">
        <v>6</v>
      </c>
      <c r="C1657" s="10">
        <v>503106</v>
      </c>
      <c r="D1657" s="273">
        <v>310901</v>
      </c>
      <c r="E1657" s="81" t="s">
        <v>203</v>
      </c>
      <c r="F1657" s="81">
        <v>3</v>
      </c>
      <c r="G1657" s="82" t="s">
        <v>136</v>
      </c>
      <c r="H1657" s="336">
        <f>SUMIFS('Круглосуточный стационар'!J:J,'Круглосуточный стационар'!D:D,СВОД!D1657,'Круглосуточный стационар'!H:H,"-",'Круглосуточный стационар'!F:F,СВОД!F1657)+SUMIFS(ВМП!J:J,ВМП!D:D,СВОД!D1657,ВМП!H:H,"-",ВМП!F:F,СВОД!F1657)+SUMIFS('Дневной стационар'!J:J,'Дневной стационар'!D:D,СВОД!D1657,'Дневной стационар'!H:H,"-",'Дневной стационар'!F:F,СВОД!F1657)+SUMIFS(ЭКО!H:H,ЭКО!D:D,СВОД!D1657,ЭКО!F:F,СВОД!F1657)+SUMIFS(Диализ!H:H,Диализ!D:D,СВОД!D1657,Диализ!F:F,СВОД!F1657)</f>
        <v>0</v>
      </c>
      <c r="I1657" s="337">
        <f>SUMIFS(Поликлиника!H:H,Поликлиника!D:D,СВОД!D1657,Поликлиника!F:F,СВОД!F1657)</f>
        <v>8969</v>
      </c>
      <c r="J1657" s="337">
        <f>SUMIFS(Поликлиника!AQ:AQ,Поликлиника!D:D,СВОД!D1657,Поликлиника!F:F,СВОД!F1657)</f>
        <v>11874</v>
      </c>
      <c r="K1657" s="337">
        <f>SUMIFS(Поликлиника!AV:AV,Поликлиника!D:D,СВОД!D1657,Поликлиника!F:F,СВОД!F1657)</f>
        <v>48412</v>
      </c>
      <c r="L1657" s="337">
        <f>SUMIFS(Поликлиника!BA:BA,Поликлиника!D:D,СВОД!D1657,Поликлиника!F:F,СВОД!F1657)</f>
        <v>37521</v>
      </c>
      <c r="M1657" s="337">
        <f>SUMIFS(Услуги!H:H,Услуги!D:D,СВОД!D1657,Услуги!F:F,СВОД!F1657)+SUMIFS(Услуги!M:M,Услуги!D:D,СВОД!D1657,Услуги!F:F,СВОД!F1657)+SUMIFS(Услуги!R:R,Услуги!D:D,СВОД!D1657,Услуги!F:F,СВОД!F1657)+SUMIFS(Услуги!W:W,Услуги!D:D,СВОД!D1657,Услуги!F:F,СВОД!F1657)+SUMIFS(Услуги!AB:AB,Услуги!D:D,СВОД!D1657,Услуги!F:F,СВОД!F1657)+SUMIFS(Услуги!AG:AG,Услуги!D:D,СВОД!D1657,Услуги!F:F,СВОД!F1657)+SUMIFS(Услуги!AL:AL,Услуги!D:D,СВОД!D1657,Услуги!F:F,СВОД!F1657)+SUMIFS(Услуги!AQ:AQ,Услуги!D:D,СВОД!D1657,Услуги!F:F,СВОД!F1657)</f>
        <v>0</v>
      </c>
      <c r="N1657" s="337">
        <f>SUMIFS('Скорая мед.помощь'!I:I,'Скорая мед.помощь'!D:D,СВОД!D1657,'Скорая мед.помощь'!F:F,СВОД!F1657)</f>
        <v>0</v>
      </c>
      <c r="O1657" s="338">
        <f>SUMIFS(Поликлиника!BF:BF,Поликлиника!D:D,СВОД!D1657,Поликлиника!F:F,СВОД!F1657)</f>
        <v>33067</v>
      </c>
      <c r="P1657" s="339">
        <f>SUMIFS('Круглосуточный стационар'!O:O,'Круглосуточный стационар'!D:D,СВОД!D1657,'Круглосуточный стационар'!F:F,СВОД!F1657,'Круглосуточный стационар'!H:H,"-")+SUMIFS(ВМП!O:O,ВМП!D:D,СВОД!D1657,ВМП!F:F,СВОД!F1657,ВМП!H:H,"-")+SUMIFS('Дневной стационар'!O:O,'Дневной стационар'!D:D,СВОД!D1657,'Дневной стационар'!F:F,СВОД!F1657,'Дневной стационар'!H:H,"-")+SUMIFS(ЭКО!M:M,ЭКО!D:D,СВОД!D1657,ЭКО!F:F,СВОД!F1657)+SUMIFS(Диализ!M:M,Диализ!D:D,СВОД!D1657,Диализ!F:F,СВОД!F1657)+SUMIFS('Скорая мед.помощь'!N:N,'Скорая мед.помощь'!D:D,СВОД!D1657,'Скорая мед.помощь'!F:F,СВОД!F1657)+SUMIFS(Услуги!AV:AV,Услуги!D:D,СВОД!D1657,Услуги!F:F,СВОД!F1657)+SUMIFS(Поликлиника!BK:BK,Поликлиника!D:D,СВОД!D1657,Поликлиника!F:F,СВОД!F1657)</f>
        <v>92560.681107768003</v>
      </c>
      <c r="Q1657" s="336">
        <f>SUMIFS(Сверхбаза!L:L,Сверхбаза!C:C,СВОД!D1657,Сверхбаза!E:E,СВОД!F1657)+SUMIFS(Сверхбаза!N:N,Сверхбаза!C:C,СВОД!D1657,Сверхбаза!E:E,СВОД!F1657)</f>
        <v>0</v>
      </c>
      <c r="R1657" s="337">
        <f>SUMIFS(Сверхбаза!P:P,Сверхбаза!C:C,СВОД!D1657,Сверхбаза!E:E,СВОД!F1657)</f>
        <v>0</v>
      </c>
      <c r="S1657" s="337">
        <f>SUMIFS(Сверхбаза!R:R,Сверхбаза!C:C,СВОД!D1657,Сверхбаза!E:E,СВОД!F1657)</f>
        <v>0</v>
      </c>
      <c r="T1657" s="337">
        <f>SUMIFS(Сверхбаза!Q:Q,Сверхбаза!C:C,СВОД!D1657,Сверхбаза!E:E,СВОД!F1657)</f>
        <v>0</v>
      </c>
      <c r="U1657" s="337">
        <f>SUMIFS(Сверхбаза!S:S,Сверхбаза!C:C,СВОД!D1657,Сверхбаза!E:E,СВОД!F1657)</f>
        <v>0</v>
      </c>
      <c r="V1657" s="339">
        <f>SUMIFS(Сверхбаза!G:G,Сверхбаза!C:C,СВОД!D1657,Сверхбаза!E:E,СВОД!F1657)</f>
        <v>0</v>
      </c>
    </row>
    <row r="1658" spans="1:22" ht="25.5" outlineLevel="2" x14ac:dyDescent="0.2">
      <c r="A1658" s="33" t="s">
        <v>7</v>
      </c>
      <c r="B1658" s="9">
        <v>6</v>
      </c>
      <c r="C1658" s="10">
        <v>503106</v>
      </c>
      <c r="D1658" s="273">
        <v>310901</v>
      </c>
      <c r="E1658" s="81" t="s">
        <v>203</v>
      </c>
      <c r="F1658" s="81">
        <v>7</v>
      </c>
      <c r="G1658" s="82" t="s">
        <v>861</v>
      </c>
      <c r="H1658" s="336">
        <f>SUMIFS('Круглосуточный стационар'!J:J,'Круглосуточный стационар'!D:D,СВОД!D1658,'Круглосуточный стационар'!H:H,"-",'Круглосуточный стационар'!F:F,СВОД!F1658)+SUMIFS(ВМП!J:J,ВМП!D:D,СВОД!D1658,ВМП!H:H,"-",ВМП!F:F,СВОД!F1658)+SUMIFS('Дневной стационар'!J:J,'Дневной стационар'!D:D,СВОД!D1658,'Дневной стационар'!H:H,"-",'Дневной стационар'!F:F,СВОД!F1658)+SUMIFS(ЭКО!H:H,ЭКО!D:D,СВОД!D1658,ЭКО!F:F,СВОД!F1658)+SUMIFS(Диализ!H:H,Диализ!D:D,СВОД!D1658,Диализ!F:F,СВОД!F1658)</f>
        <v>0</v>
      </c>
      <c r="I1658" s="337">
        <f>SUMIFS(Поликлиника!H:H,Поликлиника!D:D,СВОД!D1658,Поликлиника!F:F,СВОД!F1658)</f>
        <v>0</v>
      </c>
      <c r="J1658" s="337">
        <f>SUMIFS(Поликлиника!AQ:AQ,Поликлиника!D:D,СВОД!D1658,Поликлиника!F:F,СВОД!F1658)</f>
        <v>0</v>
      </c>
      <c r="K1658" s="337">
        <f>SUMIFS(Поликлиника!AV:AV,Поликлиника!D:D,СВОД!D1658,Поликлиника!F:F,СВОД!F1658)</f>
        <v>0</v>
      </c>
      <c r="L1658" s="337">
        <f>SUMIFS(Поликлиника!BA:BA,Поликлиника!D:D,СВОД!D1658,Поликлиника!F:F,СВОД!F1658)</f>
        <v>0</v>
      </c>
      <c r="M1658" s="337">
        <f>SUMIFS(Услуги!H:H,Услуги!D:D,СВОД!D1658,Услуги!F:F,СВОД!F1658)+SUMIFS(Услуги!M:M,Услуги!D:D,СВОД!D1658,Услуги!F:F,СВОД!F1658)+SUMIFS(Услуги!R:R,Услуги!D:D,СВОД!D1658,Услуги!F:F,СВОД!F1658)+SUMIFS(Услуги!W:W,Услуги!D:D,СВОД!D1658,Услуги!F:F,СВОД!F1658)+SUMIFS(Услуги!AB:AB,Услуги!D:D,СВОД!D1658,Услуги!F:F,СВОД!F1658)+SUMIFS(Услуги!AG:AG,Услуги!D:D,СВОД!D1658,Услуги!F:F,СВОД!F1658)+SUMIFS(Услуги!AL:AL,Услуги!D:D,СВОД!D1658,Услуги!F:F,СВОД!F1658)+SUMIFS(Услуги!AQ:AQ,Услуги!D:D,СВОД!D1658,Услуги!F:F,СВОД!F1658)</f>
        <v>0</v>
      </c>
      <c r="N1658" s="337">
        <f>SUMIFS('Скорая мед.помощь'!I:I,'Скорая мед.помощь'!D:D,СВОД!D1658,'Скорая мед.помощь'!F:F,СВОД!F1658)</f>
        <v>0</v>
      </c>
      <c r="O1658" s="338">
        <f>SUMIFS(Поликлиника!BF:BF,Поликлиника!D:D,СВОД!D1658,Поликлиника!F:F,СВОД!F1658)</f>
        <v>0</v>
      </c>
      <c r="P1658" s="339">
        <f>SUMIFS('Круглосуточный стационар'!O:O,'Круглосуточный стационар'!D:D,СВОД!D1658,'Круглосуточный стационар'!F:F,СВОД!F1658,'Круглосуточный стационар'!H:H,"-")+SUMIFS(ВМП!O:O,ВМП!D:D,СВОД!D1658,ВМП!F:F,СВОД!F1658,ВМП!H:H,"-")+SUMIFS('Дневной стационар'!O:O,'Дневной стационар'!D:D,СВОД!D1658,'Дневной стационар'!F:F,СВОД!F1658,'Дневной стационар'!H:H,"-")+SUMIFS(ЭКО!M:M,ЭКО!D:D,СВОД!D1658,ЭКО!F:F,СВОД!F1658)+SUMIFS(Диализ!M:M,Диализ!D:D,СВОД!D1658,Диализ!F:F,СВОД!F1658)+SUMIFS('Скорая мед.помощь'!N:N,'Скорая мед.помощь'!D:D,СВОД!D1658,'Скорая мед.помощь'!F:F,СВОД!F1658)+SUMIFS(Услуги!AV:AV,Услуги!D:D,СВОД!D1658,Услуги!F:F,СВОД!F1658)+SUMIFS(Поликлиника!BK:BK,Поликлиника!D:D,СВОД!D1658,Поликлиника!F:F,СВОД!F1658)</f>
        <v>0</v>
      </c>
      <c r="Q1658" s="336">
        <f>SUMIFS(Сверхбаза!L:L,Сверхбаза!C:C,СВОД!D1658,Сверхбаза!E:E,СВОД!F1658)+SUMIFS(Сверхбаза!N:N,Сверхбаза!C:C,СВОД!D1658,Сверхбаза!E:E,СВОД!F1658)</f>
        <v>0</v>
      </c>
      <c r="R1658" s="337">
        <f>SUMIFS(Сверхбаза!P:P,Сверхбаза!C:C,СВОД!D1658,Сверхбаза!E:E,СВОД!F1658)</f>
        <v>0</v>
      </c>
      <c r="S1658" s="337">
        <f>SUMIFS(Сверхбаза!R:R,Сверхбаза!C:C,СВОД!D1658,Сверхбаза!E:E,СВОД!F1658)</f>
        <v>0</v>
      </c>
      <c r="T1658" s="337">
        <f>SUMIFS(Сверхбаза!Q:Q,Сверхбаза!C:C,СВОД!D1658,Сверхбаза!E:E,СВОД!F1658)</f>
        <v>0</v>
      </c>
      <c r="U1658" s="337">
        <f>SUMIFS(Сверхбаза!S:S,Сверхбаза!C:C,СВОД!D1658,Сверхбаза!E:E,СВОД!F1658)</f>
        <v>0</v>
      </c>
      <c r="V1658" s="339">
        <f>SUMIFS(Сверхбаза!G:G,Сверхбаза!C:C,СВОД!D1658,Сверхбаза!E:E,СВОД!F1658)</f>
        <v>0</v>
      </c>
    </row>
    <row r="1659" spans="1:22" ht="25.5" outlineLevel="2" x14ac:dyDescent="0.2">
      <c r="A1659" s="33" t="s">
        <v>7</v>
      </c>
      <c r="B1659" s="9">
        <v>6</v>
      </c>
      <c r="C1659" s="10">
        <v>503106</v>
      </c>
      <c r="D1659" s="273">
        <v>310901</v>
      </c>
      <c r="E1659" s="81" t="s">
        <v>203</v>
      </c>
      <c r="F1659" s="81">
        <v>70</v>
      </c>
      <c r="G1659" s="82" t="s">
        <v>862</v>
      </c>
      <c r="H1659" s="336">
        <f>SUMIFS('Круглосуточный стационар'!J:J,'Круглосуточный стационар'!D:D,СВОД!D1659,'Круглосуточный стационар'!H:H,"-",'Круглосуточный стационар'!F:F,СВОД!F1659)+SUMIFS(ВМП!J:J,ВМП!D:D,СВОД!D1659,ВМП!H:H,"-",ВМП!F:F,СВОД!F1659)+SUMIFS('Дневной стационар'!J:J,'Дневной стационар'!D:D,СВОД!D1659,'Дневной стационар'!H:H,"-",'Дневной стационар'!F:F,СВОД!F1659)+SUMIFS(ЭКО!H:H,ЭКО!D:D,СВОД!D1659,ЭКО!F:F,СВОД!F1659)+SUMIFS(Диализ!H:H,Диализ!D:D,СВОД!D1659,Диализ!F:F,СВОД!F1659)</f>
        <v>0</v>
      </c>
      <c r="I1659" s="337">
        <f>SUMIFS(Поликлиника!H:H,Поликлиника!D:D,СВОД!D1659,Поликлиника!F:F,СВОД!F1659)</f>
        <v>0</v>
      </c>
      <c r="J1659" s="337">
        <f>SUMIFS(Поликлиника!AQ:AQ,Поликлиника!D:D,СВОД!D1659,Поликлиника!F:F,СВОД!F1659)</f>
        <v>0</v>
      </c>
      <c r="K1659" s="337">
        <f>SUMIFS(Поликлиника!AV:AV,Поликлиника!D:D,СВОД!D1659,Поликлиника!F:F,СВОД!F1659)</f>
        <v>0</v>
      </c>
      <c r="L1659" s="337">
        <f>SUMIFS(Поликлиника!BA:BA,Поликлиника!D:D,СВОД!D1659,Поликлиника!F:F,СВОД!F1659)</f>
        <v>0</v>
      </c>
      <c r="M1659" s="337">
        <f>SUMIFS(Услуги!H:H,Услуги!D:D,СВОД!D1659,Услуги!F:F,СВОД!F1659)+SUMIFS(Услуги!M:M,Услуги!D:D,СВОД!D1659,Услуги!F:F,СВОД!F1659)+SUMIFS(Услуги!R:R,Услуги!D:D,СВОД!D1659,Услуги!F:F,СВОД!F1659)+SUMIFS(Услуги!W:W,Услуги!D:D,СВОД!D1659,Услуги!F:F,СВОД!F1659)+SUMIFS(Услуги!AB:AB,Услуги!D:D,СВОД!D1659,Услуги!F:F,СВОД!F1659)+SUMIFS(Услуги!AG:AG,Услуги!D:D,СВОД!D1659,Услуги!F:F,СВОД!F1659)+SUMIFS(Услуги!AL:AL,Услуги!D:D,СВОД!D1659,Услуги!F:F,СВОД!F1659)+SUMIFS(Услуги!AQ:AQ,Услуги!D:D,СВОД!D1659,Услуги!F:F,СВОД!F1659)</f>
        <v>0</v>
      </c>
      <c r="N1659" s="337">
        <f>SUMIFS('Скорая мед.помощь'!I:I,'Скорая мед.помощь'!D:D,СВОД!D1659,'Скорая мед.помощь'!F:F,СВОД!F1659)</f>
        <v>0</v>
      </c>
      <c r="O1659" s="338">
        <f>SUMIFS(Поликлиника!BF:BF,Поликлиника!D:D,СВОД!D1659,Поликлиника!F:F,СВОД!F1659)</f>
        <v>0</v>
      </c>
      <c r="P1659" s="339">
        <f>SUMIFS('Круглосуточный стационар'!O:O,'Круглосуточный стационар'!D:D,СВОД!D1659,'Круглосуточный стационар'!F:F,СВОД!F1659,'Круглосуточный стационар'!H:H,"-")+SUMIFS(ВМП!O:O,ВМП!D:D,СВОД!D1659,ВМП!F:F,СВОД!F1659,ВМП!H:H,"-")+SUMIFS('Дневной стационар'!O:O,'Дневной стационар'!D:D,СВОД!D1659,'Дневной стационар'!F:F,СВОД!F1659,'Дневной стационар'!H:H,"-")+SUMIFS(ЭКО!M:M,ЭКО!D:D,СВОД!D1659,ЭКО!F:F,СВОД!F1659)+SUMIFS(Диализ!M:M,Диализ!D:D,СВОД!D1659,Диализ!F:F,СВОД!F1659)+SUMIFS('Скорая мед.помощь'!N:N,'Скорая мед.помощь'!D:D,СВОД!D1659,'Скорая мед.помощь'!F:F,СВОД!F1659)+SUMIFS(Услуги!AV:AV,Услуги!D:D,СВОД!D1659,Услуги!F:F,СВОД!F1659)+SUMIFS(Поликлиника!BK:BK,Поликлиника!D:D,СВОД!D1659,Поликлиника!F:F,СВОД!F1659)</f>
        <v>0</v>
      </c>
      <c r="Q1659" s="336">
        <f>SUMIFS(Сверхбаза!L:L,Сверхбаза!C:C,СВОД!D1659,Сверхбаза!E:E,СВОД!F1659)+SUMIFS(Сверхбаза!N:N,Сверхбаза!C:C,СВОД!D1659,Сверхбаза!E:E,СВОД!F1659)</f>
        <v>0</v>
      </c>
      <c r="R1659" s="337">
        <f>SUMIFS(Сверхбаза!P:P,Сверхбаза!C:C,СВОД!D1659,Сверхбаза!E:E,СВОД!F1659)</f>
        <v>0</v>
      </c>
      <c r="S1659" s="337">
        <f>SUMIFS(Сверхбаза!R:R,Сверхбаза!C:C,СВОД!D1659,Сверхбаза!E:E,СВОД!F1659)</f>
        <v>0</v>
      </c>
      <c r="T1659" s="337">
        <f>SUMIFS(Сверхбаза!Q:Q,Сверхбаза!C:C,СВОД!D1659,Сверхбаза!E:E,СВОД!F1659)</f>
        <v>0</v>
      </c>
      <c r="U1659" s="337">
        <f>SUMIFS(Сверхбаза!S:S,Сверхбаза!C:C,СВОД!D1659,Сверхбаза!E:E,СВОД!F1659)</f>
        <v>0</v>
      </c>
      <c r="V1659" s="339">
        <f>SUMIFS(Сверхбаза!G:G,Сверхбаза!C:C,СВОД!D1659,Сверхбаза!E:E,СВОД!F1659)</f>
        <v>0</v>
      </c>
    </row>
    <row r="1660" spans="1:22" ht="25.5" outlineLevel="2" x14ac:dyDescent="0.2">
      <c r="A1660" s="33" t="s">
        <v>7</v>
      </c>
      <c r="B1660" s="9">
        <v>6</v>
      </c>
      <c r="C1660" s="10">
        <v>503106</v>
      </c>
      <c r="D1660" s="273">
        <v>310901</v>
      </c>
      <c r="E1660" s="81" t="s">
        <v>203</v>
      </c>
      <c r="F1660" s="81">
        <v>94</v>
      </c>
      <c r="G1660" s="82" t="s">
        <v>124</v>
      </c>
      <c r="H1660" s="336">
        <f>SUMIFS('Круглосуточный стационар'!J:J,'Круглосуточный стационар'!D:D,СВОД!D1660,'Круглосуточный стационар'!H:H,"-",'Круглосуточный стационар'!F:F,СВОД!F1660)+SUMIFS(ВМП!J:J,ВМП!D:D,СВОД!D1660,ВМП!H:H,"-",ВМП!F:F,СВОД!F1660)+SUMIFS('Дневной стационар'!J:J,'Дневной стационар'!D:D,СВОД!D1660,'Дневной стационар'!H:H,"-",'Дневной стационар'!F:F,СВОД!F1660)+SUMIFS(ЭКО!H:H,ЭКО!D:D,СВОД!D1660,ЭКО!F:F,СВОД!F1660)+SUMIFS(Диализ!H:H,Диализ!D:D,СВОД!D1660,Диализ!F:F,СВОД!F1660)</f>
        <v>0</v>
      </c>
      <c r="I1660" s="337">
        <f>SUMIFS(Поликлиника!H:H,Поликлиника!D:D,СВОД!D1660,Поликлиника!F:F,СВОД!F1660)</f>
        <v>0</v>
      </c>
      <c r="J1660" s="337">
        <f>SUMIFS(Поликлиника!AQ:AQ,Поликлиника!D:D,СВОД!D1660,Поликлиника!F:F,СВОД!F1660)</f>
        <v>0</v>
      </c>
      <c r="K1660" s="337">
        <f>SUMIFS(Поликлиника!AV:AV,Поликлиника!D:D,СВОД!D1660,Поликлиника!F:F,СВОД!F1660)</f>
        <v>0</v>
      </c>
      <c r="L1660" s="337">
        <f>SUMIFS(Поликлиника!BA:BA,Поликлиника!D:D,СВОД!D1660,Поликлиника!F:F,СВОД!F1660)</f>
        <v>0</v>
      </c>
      <c r="M1660" s="337">
        <f>SUMIFS(Услуги!H:H,Услуги!D:D,СВОД!D1660,Услуги!F:F,СВОД!F1660)+SUMIFS(Услуги!M:M,Услуги!D:D,СВОД!D1660,Услуги!F:F,СВОД!F1660)+SUMIFS(Услуги!R:R,Услуги!D:D,СВОД!D1660,Услуги!F:F,СВОД!F1660)+SUMIFS(Услуги!W:W,Услуги!D:D,СВОД!D1660,Услуги!F:F,СВОД!F1660)+SUMIFS(Услуги!AB:AB,Услуги!D:D,СВОД!D1660,Услуги!F:F,СВОД!F1660)+SUMIFS(Услуги!AG:AG,Услуги!D:D,СВОД!D1660,Услуги!F:F,СВОД!F1660)+SUMIFS(Услуги!AL:AL,Услуги!D:D,СВОД!D1660,Услуги!F:F,СВОД!F1660)+SUMIFS(Услуги!AQ:AQ,Услуги!D:D,СВОД!D1660,Услуги!F:F,СВОД!F1660)</f>
        <v>0</v>
      </c>
      <c r="N1660" s="337">
        <f>SUMIFS('Скорая мед.помощь'!I:I,'Скорая мед.помощь'!D:D,СВОД!D1660,'Скорая мед.помощь'!F:F,СВОД!F1660)</f>
        <v>0</v>
      </c>
      <c r="O1660" s="338">
        <f>SUMIFS(Поликлиника!BF:BF,Поликлиника!D:D,СВОД!D1660,Поликлиника!F:F,СВОД!F1660)</f>
        <v>0</v>
      </c>
      <c r="P1660" s="339">
        <f>SUMIFS('Круглосуточный стационар'!O:O,'Круглосуточный стационар'!D:D,СВОД!D1660,'Круглосуточный стационар'!F:F,СВОД!F1660,'Круглосуточный стационар'!H:H,"-")+SUMIFS(ВМП!O:O,ВМП!D:D,СВОД!D1660,ВМП!F:F,СВОД!F1660,ВМП!H:H,"-")+SUMIFS('Дневной стационар'!O:O,'Дневной стационар'!D:D,СВОД!D1660,'Дневной стационар'!F:F,СВОД!F1660,'Дневной стационар'!H:H,"-")+SUMIFS(ЭКО!M:M,ЭКО!D:D,СВОД!D1660,ЭКО!F:F,СВОД!F1660)+SUMIFS(Диализ!M:M,Диализ!D:D,СВОД!D1660,Диализ!F:F,СВОД!F1660)+SUMIFS('Скорая мед.помощь'!N:N,'Скорая мед.помощь'!D:D,СВОД!D1660,'Скорая мед.помощь'!F:F,СВОД!F1660)+SUMIFS(Услуги!AV:AV,Услуги!D:D,СВОД!D1660,Услуги!F:F,СВОД!F1660)+SUMIFS(Поликлиника!BK:BK,Поликлиника!D:D,СВОД!D1660,Поликлиника!F:F,СВОД!F1660)</f>
        <v>0</v>
      </c>
      <c r="Q1660" s="336">
        <f>SUMIFS(Сверхбаза!L:L,Сверхбаза!C:C,СВОД!D1660,Сверхбаза!E:E,СВОД!F1660)+SUMIFS(Сверхбаза!N:N,Сверхбаза!C:C,СВОД!D1660,Сверхбаза!E:E,СВОД!F1660)</f>
        <v>0</v>
      </c>
      <c r="R1660" s="337">
        <f>SUMIFS(Сверхбаза!P:P,Сверхбаза!C:C,СВОД!D1660,Сверхбаза!E:E,СВОД!F1660)</f>
        <v>0</v>
      </c>
      <c r="S1660" s="337">
        <f>SUMIFS(Сверхбаза!R:R,Сверхбаза!C:C,СВОД!D1660,Сверхбаза!E:E,СВОД!F1660)</f>
        <v>0</v>
      </c>
      <c r="T1660" s="337">
        <f>SUMIFS(Сверхбаза!Q:Q,Сверхбаза!C:C,СВОД!D1660,Сверхбаза!E:E,СВОД!F1660)</f>
        <v>0</v>
      </c>
      <c r="U1660" s="337">
        <f>SUMIFS(Сверхбаза!S:S,Сверхбаза!C:C,СВОД!D1660,Сверхбаза!E:E,СВОД!F1660)</f>
        <v>0</v>
      </c>
      <c r="V1660" s="339">
        <f>SUMIFS(Сверхбаза!G:G,Сверхбаза!C:C,СВОД!D1660,Сверхбаза!E:E,СВОД!F1660)</f>
        <v>0</v>
      </c>
    </row>
    <row r="1661" spans="1:22" outlineLevel="1" x14ac:dyDescent="0.2">
      <c r="A1661" s="320"/>
      <c r="B1661" s="321"/>
      <c r="C1661" s="322"/>
      <c r="D1661" s="340" t="s">
        <v>400</v>
      </c>
      <c r="E1661" s="83"/>
      <c r="F1661" s="83"/>
      <c r="G1661" s="84"/>
      <c r="H1661" s="341"/>
      <c r="I1661" s="342"/>
      <c r="J1661" s="342"/>
      <c r="K1661" s="342"/>
      <c r="L1661" s="342"/>
      <c r="M1661" s="342"/>
      <c r="N1661" s="342"/>
      <c r="O1661" s="343"/>
      <c r="P1661" s="344">
        <f>SUBTOTAL(9,P1653:P1660)</f>
        <v>93062.941587768</v>
      </c>
      <c r="Q1661" s="341"/>
      <c r="R1661" s="342"/>
      <c r="S1661" s="342"/>
      <c r="T1661" s="342"/>
      <c r="U1661" s="342"/>
      <c r="V1661" s="344">
        <f>SUBTOTAL(9,V1653:V1660)</f>
        <v>0</v>
      </c>
    </row>
    <row r="1662" spans="1:22" ht="25.5" outlineLevel="2" x14ac:dyDescent="0.2">
      <c r="A1662" s="33" t="s">
        <v>7</v>
      </c>
      <c r="B1662" s="9">
        <v>6</v>
      </c>
      <c r="C1662" s="10">
        <v>503107</v>
      </c>
      <c r="D1662" s="273">
        <v>311001</v>
      </c>
      <c r="E1662" s="81" t="s">
        <v>2733</v>
      </c>
      <c r="F1662" s="81">
        <v>1</v>
      </c>
      <c r="G1662" s="82" t="s">
        <v>12</v>
      </c>
      <c r="H1662" s="336">
        <f>SUMIFS('Круглосуточный стационар'!J:J,'Круглосуточный стационар'!D:D,СВОД!D1662,'Круглосуточный стационар'!H:H,"-",'Круглосуточный стационар'!F:F,СВОД!F1662)+SUMIFS(ВМП!J:J,ВМП!D:D,СВОД!D1662,ВМП!H:H,"-",ВМП!F:F,СВОД!F1662)+SUMIFS('Дневной стационар'!J:J,'Дневной стационар'!D:D,СВОД!D1662,'Дневной стационар'!H:H,"-",'Дневной стационар'!F:F,СВОД!F1662)+SUMIFS(ЭКО!H:H,ЭКО!D:D,СВОД!D1662,ЭКО!F:F,СВОД!F1662)+SUMIFS(Диализ!H:H,Диализ!D:D,СВОД!D1662,Диализ!F:F,СВОД!F1662)</f>
        <v>373</v>
      </c>
      <c r="I1662" s="337">
        <f>SUMIFS(Поликлиника!H:H,Поликлиника!D:D,СВОД!D1662,Поликлиника!F:F,СВОД!F1662)</f>
        <v>0</v>
      </c>
      <c r="J1662" s="337">
        <f>SUMIFS(Поликлиника!AQ:AQ,Поликлиника!D:D,СВОД!D1662,Поликлиника!F:F,СВОД!F1662)</f>
        <v>0</v>
      </c>
      <c r="K1662" s="337">
        <f>SUMIFS(Поликлиника!AV:AV,Поликлиника!D:D,СВОД!D1662,Поликлиника!F:F,СВОД!F1662)</f>
        <v>0</v>
      </c>
      <c r="L1662" s="337">
        <f>SUMIFS(Поликлиника!BA:BA,Поликлиника!D:D,СВОД!D1662,Поликлиника!F:F,СВОД!F1662)</f>
        <v>0</v>
      </c>
      <c r="M1662" s="337">
        <f>SUMIFS(Услуги!H:H,Услуги!D:D,СВОД!D1662,Услуги!F:F,СВОД!F1662)+SUMIFS(Услуги!M:M,Услуги!D:D,СВОД!D1662,Услуги!F:F,СВОД!F1662)+SUMIFS(Услуги!R:R,Услуги!D:D,СВОД!D1662,Услуги!F:F,СВОД!F1662)+SUMIFS(Услуги!W:W,Услуги!D:D,СВОД!D1662,Услуги!F:F,СВОД!F1662)+SUMIFS(Услуги!AB:AB,Услуги!D:D,СВОД!D1662,Услуги!F:F,СВОД!F1662)+SUMIFS(Услуги!AG:AG,Услуги!D:D,СВОД!D1662,Услуги!F:F,СВОД!F1662)+SUMIFS(Услуги!AL:AL,Услуги!D:D,СВОД!D1662,Услуги!F:F,СВОД!F1662)+SUMIFS(Услуги!AQ:AQ,Услуги!D:D,СВОД!D1662,Услуги!F:F,СВОД!F1662)</f>
        <v>0</v>
      </c>
      <c r="N1662" s="337">
        <f>SUMIFS('Скорая мед.помощь'!I:I,'Скорая мед.помощь'!D:D,СВОД!D1662,'Скорая мед.помощь'!F:F,СВОД!F1662)</f>
        <v>0</v>
      </c>
      <c r="O1662" s="338">
        <f>SUMIFS(Поликлиника!BF:BF,Поликлиника!D:D,СВОД!D1662,Поликлиника!F:F,СВОД!F1662)</f>
        <v>0</v>
      </c>
      <c r="P1662" s="339">
        <f>SUMIFS('Круглосуточный стационар'!O:O,'Круглосуточный стационар'!D:D,СВОД!D1662,'Круглосуточный стационар'!F:F,СВОД!F1662,'Круглосуточный стационар'!H:H,"-")+SUMIFS(ВМП!O:O,ВМП!D:D,СВОД!D1662,ВМП!F:F,СВОД!F1662,ВМП!H:H,"-")+SUMIFS('Дневной стационар'!O:O,'Дневной стационар'!D:D,СВОД!D1662,'Дневной стационар'!F:F,СВОД!F1662,'Дневной стационар'!H:H,"-")+SUMIFS(ЭКО!M:M,ЭКО!D:D,СВОД!D1662,ЭКО!F:F,СВОД!F1662)+SUMIFS(Диализ!M:M,Диализ!D:D,СВОД!D1662,Диализ!F:F,СВОД!F1662)+SUMIFS('Скорая мед.помощь'!N:N,'Скорая мед.помощь'!D:D,СВОД!D1662,'Скорая мед.помощь'!F:F,СВОД!F1662)+SUMIFS(Услуги!AV:AV,Услуги!D:D,СВОД!D1662,Услуги!F:F,СВОД!F1662)+SUMIFS(Поликлиника!BK:BK,Поликлиника!D:D,СВОД!D1662,Поликлиника!F:F,СВОД!F1662)</f>
        <v>10968.359044320001</v>
      </c>
      <c r="Q1662" s="336">
        <f>SUMIFS(Сверхбаза!L:L,Сверхбаза!C:C,СВОД!D1662,Сверхбаза!E:E,СВОД!F1662)+SUMIFS(Сверхбаза!N:N,Сверхбаза!C:C,СВОД!D1662,Сверхбаза!E:E,СВОД!F1662)</f>
        <v>79</v>
      </c>
      <c r="R1662" s="337">
        <f>SUMIFS(Сверхбаза!P:P,Сверхбаза!C:C,СВОД!D1662,Сверхбаза!E:E,СВОД!F1662)</f>
        <v>0</v>
      </c>
      <c r="S1662" s="337">
        <f>SUMIFS(Сверхбаза!R:R,Сверхбаза!C:C,СВОД!D1662,Сверхбаза!E:E,СВОД!F1662)</f>
        <v>0</v>
      </c>
      <c r="T1662" s="337">
        <f>SUMIFS(Сверхбаза!Q:Q,Сверхбаза!C:C,СВОД!D1662,Сверхбаза!E:E,СВОД!F1662)</f>
        <v>0</v>
      </c>
      <c r="U1662" s="337">
        <f>SUMIFS(Сверхбаза!S:S,Сверхбаза!C:C,СВОД!D1662,Сверхбаза!E:E,СВОД!F1662)</f>
        <v>0</v>
      </c>
      <c r="V1662" s="339">
        <f>SUMIFS(Сверхбаза!G:G,Сверхбаза!C:C,СВОД!D1662,Сверхбаза!E:E,СВОД!F1662)</f>
        <v>12948.051000000001</v>
      </c>
    </row>
    <row r="1663" spans="1:22" ht="25.5" outlineLevel="2" x14ac:dyDescent="0.2">
      <c r="A1663" s="33" t="s">
        <v>7</v>
      </c>
      <c r="B1663" s="9">
        <v>6</v>
      </c>
      <c r="C1663" s="10">
        <v>503107</v>
      </c>
      <c r="D1663" s="273">
        <v>311001</v>
      </c>
      <c r="E1663" s="81" t="s">
        <v>2733</v>
      </c>
      <c r="F1663" s="81">
        <v>13</v>
      </c>
      <c r="G1663" s="82" t="s">
        <v>859</v>
      </c>
      <c r="H1663" s="336">
        <f>SUMIFS('Круглосуточный стационар'!J:J,'Круглосуточный стационар'!D:D,СВОД!D1663,'Круглосуточный стационар'!H:H,"-",'Круглосуточный стационар'!F:F,СВОД!F1663)+SUMIFS(ВМП!J:J,ВМП!D:D,СВОД!D1663,ВМП!H:H,"-",ВМП!F:F,СВОД!F1663)+SUMIFS('Дневной стационар'!J:J,'Дневной стационар'!D:D,СВОД!D1663,'Дневной стационар'!H:H,"-",'Дневной стационар'!F:F,СВОД!F1663)+SUMIFS(ЭКО!H:H,ЭКО!D:D,СВОД!D1663,ЭКО!F:F,СВОД!F1663)+SUMIFS(Диализ!H:H,Диализ!D:D,СВОД!D1663,Диализ!F:F,СВОД!F1663)</f>
        <v>0</v>
      </c>
      <c r="I1663" s="337">
        <f>SUMIFS(Поликлиника!H:H,Поликлиника!D:D,СВОД!D1663,Поликлиника!F:F,СВОД!F1663)</f>
        <v>0</v>
      </c>
      <c r="J1663" s="337">
        <f>SUMIFS(Поликлиника!AQ:AQ,Поликлиника!D:D,СВОД!D1663,Поликлиника!F:F,СВОД!F1663)</f>
        <v>0</v>
      </c>
      <c r="K1663" s="337">
        <f>SUMIFS(Поликлиника!AV:AV,Поликлиника!D:D,СВОД!D1663,Поликлиника!F:F,СВОД!F1663)</f>
        <v>0</v>
      </c>
      <c r="L1663" s="337">
        <f>SUMIFS(Поликлиника!BA:BA,Поликлиника!D:D,СВОД!D1663,Поликлиника!F:F,СВОД!F1663)</f>
        <v>0</v>
      </c>
      <c r="M1663" s="337">
        <f>SUMIFS(Услуги!H:H,Услуги!D:D,СВОД!D1663,Услуги!F:F,СВОД!F1663)+SUMIFS(Услуги!M:M,Услуги!D:D,СВОД!D1663,Услуги!F:F,СВОД!F1663)+SUMIFS(Услуги!R:R,Услуги!D:D,СВОД!D1663,Услуги!F:F,СВОД!F1663)+SUMIFS(Услуги!W:W,Услуги!D:D,СВОД!D1663,Услуги!F:F,СВОД!F1663)+SUMIFS(Услуги!AB:AB,Услуги!D:D,СВОД!D1663,Услуги!F:F,СВОД!F1663)+SUMIFS(Услуги!AG:AG,Услуги!D:D,СВОД!D1663,Услуги!F:F,СВОД!F1663)+SUMIFS(Услуги!AL:AL,Услуги!D:D,СВОД!D1663,Услуги!F:F,СВОД!F1663)+SUMIFS(Услуги!AQ:AQ,Услуги!D:D,СВОД!D1663,Услуги!F:F,СВОД!F1663)</f>
        <v>0</v>
      </c>
      <c r="N1663" s="337">
        <f>SUMIFS('Скорая мед.помощь'!I:I,'Скорая мед.помощь'!D:D,СВОД!D1663,'Скорая мед.помощь'!F:F,СВОД!F1663)</f>
        <v>0</v>
      </c>
      <c r="O1663" s="338">
        <f>SUMIFS(Поликлиника!BF:BF,Поликлиника!D:D,СВОД!D1663,Поликлиника!F:F,СВОД!F1663)</f>
        <v>0</v>
      </c>
      <c r="P1663" s="339">
        <f>SUMIFS('Круглосуточный стационар'!O:O,'Круглосуточный стационар'!D:D,СВОД!D1663,'Круглосуточный стационар'!F:F,СВОД!F1663,'Круглосуточный стационар'!H:H,"-")+SUMIFS(ВМП!O:O,ВМП!D:D,СВОД!D1663,ВМП!F:F,СВОД!F1663,ВМП!H:H,"-")+SUMIFS('Дневной стационар'!O:O,'Дневной стационар'!D:D,СВОД!D1663,'Дневной стационар'!F:F,СВОД!F1663,'Дневной стационар'!H:H,"-")+SUMIFS(ЭКО!M:M,ЭКО!D:D,СВОД!D1663,ЭКО!F:F,СВОД!F1663)+SUMIFS(Диализ!M:M,Диализ!D:D,СВОД!D1663,Диализ!F:F,СВОД!F1663)+SUMIFS('Скорая мед.помощь'!N:N,'Скорая мед.помощь'!D:D,СВОД!D1663,'Скорая мед.помощь'!F:F,СВОД!F1663)+SUMIFS(Услуги!AV:AV,Услуги!D:D,СВОД!D1663,Услуги!F:F,СВОД!F1663)+SUMIFS(Поликлиника!BK:BK,Поликлиника!D:D,СВОД!D1663,Поликлиника!F:F,СВОД!F1663)</f>
        <v>0</v>
      </c>
      <c r="Q1663" s="336">
        <f>SUMIFS(Сверхбаза!L:L,Сверхбаза!C:C,СВОД!D1663,Сверхбаза!E:E,СВОД!F1663)+SUMIFS(Сверхбаза!N:N,Сверхбаза!C:C,СВОД!D1663,Сверхбаза!E:E,СВОД!F1663)</f>
        <v>0</v>
      </c>
      <c r="R1663" s="337">
        <f>SUMIFS(Сверхбаза!P:P,Сверхбаза!C:C,СВОД!D1663,Сверхбаза!E:E,СВОД!F1663)</f>
        <v>0</v>
      </c>
      <c r="S1663" s="337">
        <f>SUMIFS(Сверхбаза!R:R,Сверхбаза!C:C,СВОД!D1663,Сверхбаза!E:E,СВОД!F1663)</f>
        <v>0</v>
      </c>
      <c r="T1663" s="337">
        <f>SUMIFS(Сверхбаза!Q:Q,Сверхбаза!C:C,СВОД!D1663,Сверхбаза!E:E,СВОД!F1663)</f>
        <v>0</v>
      </c>
      <c r="U1663" s="337">
        <f>SUMIFS(Сверхбаза!S:S,Сверхбаза!C:C,СВОД!D1663,Сверхбаза!E:E,СВОД!F1663)</f>
        <v>0</v>
      </c>
      <c r="V1663" s="339">
        <f>SUMIFS(Сверхбаза!G:G,Сверхбаза!C:C,СВОД!D1663,Сверхбаза!E:E,СВОД!F1663)</f>
        <v>0</v>
      </c>
    </row>
    <row r="1664" spans="1:22" ht="25.5" outlineLevel="2" x14ac:dyDescent="0.2">
      <c r="A1664" s="33" t="s">
        <v>7</v>
      </c>
      <c r="B1664" s="9">
        <v>6</v>
      </c>
      <c r="C1664" s="10">
        <v>503107</v>
      </c>
      <c r="D1664" s="273">
        <v>311001</v>
      </c>
      <c r="E1664" s="81" t="s">
        <v>2733</v>
      </c>
      <c r="F1664" s="81">
        <v>2</v>
      </c>
      <c r="G1664" s="82" t="s">
        <v>135</v>
      </c>
      <c r="H1664" s="336">
        <f>SUMIFS('Круглосуточный стационар'!J:J,'Круглосуточный стационар'!D:D,СВОД!D1664,'Круглосуточный стационар'!H:H,"-",'Круглосуточный стационар'!F:F,СВОД!F1664)+SUMIFS(ВМП!J:J,ВМП!D:D,СВОД!D1664,ВМП!H:H,"-",ВМП!F:F,СВОД!F1664)+SUMIFS('Дневной стационар'!J:J,'Дневной стационар'!D:D,СВОД!D1664,'Дневной стационар'!H:H,"-",'Дневной стационар'!F:F,СВОД!F1664)+SUMIFS(ЭКО!H:H,ЭКО!D:D,СВОД!D1664,ЭКО!F:F,СВОД!F1664)+SUMIFS(Диализ!H:H,Диализ!D:D,СВОД!D1664,Диализ!F:F,СВОД!F1664)</f>
        <v>300</v>
      </c>
      <c r="I1664" s="337">
        <f>SUMIFS(Поликлиника!H:H,Поликлиника!D:D,СВОД!D1664,Поликлиника!F:F,СВОД!F1664)</f>
        <v>0</v>
      </c>
      <c r="J1664" s="337">
        <f>SUMIFS(Поликлиника!AQ:AQ,Поликлиника!D:D,СВОД!D1664,Поликлиника!F:F,СВОД!F1664)</f>
        <v>0</v>
      </c>
      <c r="K1664" s="337">
        <f>SUMIFS(Поликлиника!AV:AV,Поликлиника!D:D,СВОД!D1664,Поликлиника!F:F,СВОД!F1664)</f>
        <v>0</v>
      </c>
      <c r="L1664" s="337">
        <f>SUMIFS(Поликлиника!BA:BA,Поликлиника!D:D,СВОД!D1664,Поликлиника!F:F,СВОД!F1664)</f>
        <v>0</v>
      </c>
      <c r="M1664" s="337">
        <f>SUMIFS(Услуги!H:H,Услуги!D:D,СВОД!D1664,Услуги!F:F,СВОД!F1664)+SUMIFS(Услуги!M:M,Услуги!D:D,СВОД!D1664,Услуги!F:F,СВОД!F1664)+SUMIFS(Услуги!R:R,Услуги!D:D,СВОД!D1664,Услуги!F:F,СВОД!F1664)+SUMIFS(Услуги!W:W,Услуги!D:D,СВОД!D1664,Услуги!F:F,СВОД!F1664)+SUMIFS(Услуги!AB:AB,Услуги!D:D,СВОД!D1664,Услуги!F:F,СВОД!F1664)+SUMIFS(Услуги!AG:AG,Услуги!D:D,СВОД!D1664,Услуги!F:F,СВОД!F1664)+SUMIFS(Услуги!AL:AL,Услуги!D:D,СВОД!D1664,Услуги!F:F,СВОД!F1664)+SUMIFS(Услуги!AQ:AQ,Услуги!D:D,СВОД!D1664,Услуги!F:F,СВОД!F1664)</f>
        <v>0</v>
      </c>
      <c r="N1664" s="337">
        <f>SUMIFS('Скорая мед.помощь'!I:I,'Скорая мед.помощь'!D:D,СВОД!D1664,'Скорая мед.помощь'!F:F,СВОД!F1664)</f>
        <v>0</v>
      </c>
      <c r="O1664" s="338">
        <f>SUMIFS(Поликлиника!BF:BF,Поликлиника!D:D,СВОД!D1664,Поликлиника!F:F,СВОД!F1664)</f>
        <v>0</v>
      </c>
      <c r="P1664" s="339">
        <f>SUMIFS('Круглосуточный стационар'!O:O,'Круглосуточный стационар'!D:D,СВОД!D1664,'Круглосуточный стационар'!F:F,СВОД!F1664,'Круглосуточный стационар'!H:H,"-")+SUMIFS(ВМП!O:O,ВМП!D:D,СВОД!D1664,ВМП!F:F,СВОД!F1664,ВМП!H:H,"-")+SUMIFS('Дневной стационар'!O:O,'Дневной стационар'!D:D,СВОД!D1664,'Дневной стационар'!F:F,СВОД!F1664,'Дневной стационар'!H:H,"-")+SUMIFS(ЭКО!M:M,ЭКО!D:D,СВОД!D1664,ЭКО!F:F,СВОД!F1664)+SUMIFS(Диализ!M:M,Диализ!D:D,СВОД!D1664,Диализ!F:F,СВОД!F1664)+SUMIFS('Скорая мед.помощь'!N:N,'Скорая мед.помощь'!D:D,СВОД!D1664,'Скорая мед.помощь'!F:F,СВОД!F1664)+SUMIFS(Услуги!AV:AV,Услуги!D:D,СВОД!D1664,Услуги!F:F,СВОД!F1664)+SUMIFS(Поликлиника!BK:BK,Поликлиника!D:D,СВОД!D1664,Поликлиника!F:F,СВОД!F1664)</f>
        <v>4834.2571200000002</v>
      </c>
      <c r="Q1664" s="336">
        <f>SUMIFS(Сверхбаза!L:L,Сверхбаза!C:C,СВОД!D1664,Сверхбаза!E:E,СВОД!F1664)+SUMIFS(Сверхбаза!N:N,Сверхбаза!C:C,СВОД!D1664,Сверхбаза!E:E,СВОД!F1664)</f>
        <v>0</v>
      </c>
      <c r="R1664" s="337">
        <f>SUMIFS(Сверхбаза!P:P,Сверхбаза!C:C,СВОД!D1664,Сверхбаза!E:E,СВОД!F1664)</f>
        <v>0</v>
      </c>
      <c r="S1664" s="337">
        <f>SUMIFS(Сверхбаза!R:R,Сверхбаза!C:C,СВОД!D1664,Сверхбаза!E:E,СВОД!F1664)</f>
        <v>0</v>
      </c>
      <c r="T1664" s="337">
        <f>SUMIFS(Сверхбаза!Q:Q,Сверхбаза!C:C,СВОД!D1664,Сверхбаза!E:E,СВОД!F1664)</f>
        <v>0</v>
      </c>
      <c r="U1664" s="337">
        <f>SUMIFS(Сверхбаза!S:S,Сверхбаза!C:C,СВОД!D1664,Сверхбаза!E:E,СВОД!F1664)</f>
        <v>0</v>
      </c>
      <c r="V1664" s="339">
        <f>SUMIFS(Сверхбаза!G:G,Сверхбаза!C:C,СВОД!D1664,Сверхбаза!E:E,СВОД!F1664)</f>
        <v>0</v>
      </c>
    </row>
    <row r="1665" spans="1:22" ht="25.5" outlineLevel="2" x14ac:dyDescent="0.2">
      <c r="A1665" s="33" t="s">
        <v>7</v>
      </c>
      <c r="B1665" s="9">
        <v>6</v>
      </c>
      <c r="C1665" s="10">
        <v>503107</v>
      </c>
      <c r="D1665" s="273">
        <v>311001</v>
      </c>
      <c r="E1665" s="81" t="s">
        <v>2733</v>
      </c>
      <c r="F1665" s="81">
        <v>6</v>
      </c>
      <c r="G1665" s="82" t="s">
        <v>860</v>
      </c>
      <c r="H1665" s="336">
        <f>SUMIFS('Круглосуточный стационар'!J:J,'Круглосуточный стационар'!D:D,СВОД!D1665,'Круглосуточный стационар'!H:H,"-",'Круглосуточный стационар'!F:F,СВОД!F1665)+SUMIFS(ВМП!J:J,ВМП!D:D,СВОД!D1665,ВМП!H:H,"-",ВМП!F:F,СВОД!F1665)+SUMIFS('Дневной стационар'!J:J,'Дневной стационар'!D:D,СВОД!D1665,'Дневной стационар'!H:H,"-",'Дневной стационар'!F:F,СВОД!F1665)+SUMIFS(ЭКО!H:H,ЭКО!D:D,СВОД!D1665,ЭКО!F:F,СВОД!F1665)+SUMIFS(Диализ!H:H,Диализ!D:D,СВОД!D1665,Диализ!F:F,СВОД!F1665)</f>
        <v>0</v>
      </c>
      <c r="I1665" s="337">
        <f>SUMIFS(Поликлиника!H:H,Поликлиника!D:D,СВОД!D1665,Поликлиника!F:F,СВОД!F1665)</f>
        <v>0</v>
      </c>
      <c r="J1665" s="337">
        <f>SUMIFS(Поликлиника!AQ:AQ,Поликлиника!D:D,СВОД!D1665,Поликлиника!F:F,СВОД!F1665)</f>
        <v>0</v>
      </c>
      <c r="K1665" s="337">
        <f>SUMIFS(Поликлиника!AV:AV,Поликлиника!D:D,СВОД!D1665,Поликлиника!F:F,СВОД!F1665)</f>
        <v>0</v>
      </c>
      <c r="L1665" s="337">
        <f>SUMIFS(Поликлиника!BA:BA,Поликлиника!D:D,СВОД!D1665,Поликлиника!F:F,СВОД!F1665)</f>
        <v>0</v>
      </c>
      <c r="M1665" s="337">
        <f>SUMIFS(Услуги!H:H,Услуги!D:D,СВОД!D1665,Услуги!F:F,СВОД!F1665)+SUMIFS(Услуги!M:M,Услуги!D:D,СВОД!D1665,Услуги!F:F,СВОД!F1665)+SUMIFS(Услуги!R:R,Услуги!D:D,СВОД!D1665,Услуги!F:F,СВОД!F1665)+SUMIFS(Услуги!W:W,Услуги!D:D,СВОД!D1665,Услуги!F:F,СВОД!F1665)+SUMIFS(Услуги!AB:AB,Услуги!D:D,СВОД!D1665,Услуги!F:F,СВОД!F1665)+SUMIFS(Услуги!AG:AG,Услуги!D:D,СВОД!D1665,Услуги!F:F,СВОД!F1665)+SUMIFS(Услуги!AL:AL,Услуги!D:D,СВОД!D1665,Услуги!F:F,СВОД!F1665)+SUMIFS(Услуги!AQ:AQ,Услуги!D:D,СВОД!D1665,Услуги!F:F,СВОД!F1665)</f>
        <v>0</v>
      </c>
      <c r="N1665" s="337">
        <f>SUMIFS('Скорая мед.помощь'!I:I,'Скорая мед.помощь'!D:D,СВОД!D1665,'Скорая мед.помощь'!F:F,СВОД!F1665)</f>
        <v>0</v>
      </c>
      <c r="O1665" s="338">
        <f>SUMIFS(Поликлиника!BF:BF,Поликлиника!D:D,СВОД!D1665,Поликлиника!F:F,СВОД!F1665)</f>
        <v>0</v>
      </c>
      <c r="P1665" s="339">
        <f>SUMIFS('Круглосуточный стационар'!O:O,'Круглосуточный стационар'!D:D,СВОД!D1665,'Круглосуточный стационар'!F:F,СВОД!F1665,'Круглосуточный стационар'!H:H,"-")+SUMIFS(ВМП!O:O,ВМП!D:D,СВОД!D1665,ВМП!F:F,СВОД!F1665,ВМП!H:H,"-")+SUMIFS('Дневной стационар'!O:O,'Дневной стационар'!D:D,СВОД!D1665,'Дневной стационар'!F:F,СВОД!F1665,'Дневной стационар'!H:H,"-")+SUMIFS(ЭКО!M:M,ЭКО!D:D,СВОД!D1665,ЭКО!F:F,СВОД!F1665)+SUMIFS(Диализ!M:M,Диализ!D:D,СВОД!D1665,Диализ!F:F,СВОД!F1665)+SUMIFS('Скорая мед.помощь'!N:N,'Скорая мед.помощь'!D:D,СВОД!D1665,'Скорая мед.помощь'!F:F,СВОД!F1665)+SUMIFS(Услуги!AV:AV,Услуги!D:D,СВОД!D1665,Услуги!F:F,СВОД!F1665)+SUMIFS(Поликлиника!BK:BK,Поликлиника!D:D,СВОД!D1665,Поликлиника!F:F,СВОД!F1665)</f>
        <v>0</v>
      </c>
      <c r="Q1665" s="336">
        <f>SUMIFS(Сверхбаза!L:L,Сверхбаза!C:C,СВОД!D1665,Сверхбаза!E:E,СВОД!F1665)+SUMIFS(Сверхбаза!N:N,Сверхбаза!C:C,СВОД!D1665,Сверхбаза!E:E,СВОД!F1665)</f>
        <v>0</v>
      </c>
      <c r="R1665" s="337">
        <f>SUMIFS(Сверхбаза!P:P,Сверхбаза!C:C,СВОД!D1665,Сверхбаза!E:E,СВОД!F1665)</f>
        <v>0</v>
      </c>
      <c r="S1665" s="337">
        <f>SUMIFS(Сверхбаза!R:R,Сверхбаза!C:C,СВОД!D1665,Сверхбаза!E:E,СВОД!F1665)</f>
        <v>0</v>
      </c>
      <c r="T1665" s="337">
        <f>SUMIFS(Сверхбаза!Q:Q,Сверхбаза!C:C,СВОД!D1665,Сверхбаза!E:E,СВОД!F1665)</f>
        <v>0</v>
      </c>
      <c r="U1665" s="337">
        <f>SUMIFS(Сверхбаза!S:S,Сверхбаза!C:C,СВОД!D1665,Сверхбаза!E:E,СВОД!F1665)</f>
        <v>0</v>
      </c>
      <c r="V1665" s="339">
        <f>SUMIFS(Сверхбаза!G:G,Сверхбаза!C:C,СВОД!D1665,Сверхбаза!E:E,СВОД!F1665)</f>
        <v>0</v>
      </c>
    </row>
    <row r="1666" spans="1:22" ht="25.5" outlineLevel="2" x14ac:dyDescent="0.2">
      <c r="A1666" s="33" t="s">
        <v>7</v>
      </c>
      <c r="B1666" s="9">
        <v>6</v>
      </c>
      <c r="C1666" s="10">
        <v>503107</v>
      </c>
      <c r="D1666" s="273">
        <v>311001</v>
      </c>
      <c r="E1666" s="81" t="s">
        <v>2733</v>
      </c>
      <c r="F1666" s="81">
        <v>3</v>
      </c>
      <c r="G1666" s="82" t="s">
        <v>136</v>
      </c>
      <c r="H1666" s="336">
        <f>SUMIFS('Круглосуточный стационар'!J:J,'Круглосуточный стационар'!D:D,СВОД!D1666,'Круглосуточный стационар'!H:H,"-",'Круглосуточный стационар'!F:F,СВОД!F1666)+SUMIFS(ВМП!J:J,ВМП!D:D,СВОД!D1666,ВМП!H:H,"-",ВМП!F:F,СВОД!F1666)+SUMIFS('Дневной стационар'!J:J,'Дневной стационар'!D:D,СВОД!D1666,'Дневной стационар'!H:H,"-",'Дневной стационар'!F:F,СВОД!F1666)+SUMIFS(ЭКО!H:H,ЭКО!D:D,СВОД!D1666,ЭКО!F:F,СВОД!F1666)+SUMIFS(Диализ!H:H,Диализ!D:D,СВОД!D1666,Диализ!F:F,СВОД!F1666)</f>
        <v>0</v>
      </c>
      <c r="I1666" s="337">
        <f>SUMIFS(Поликлиника!H:H,Поликлиника!D:D,СВОД!D1666,Поликлиника!F:F,СВОД!F1666)</f>
        <v>0</v>
      </c>
      <c r="J1666" s="337">
        <f>SUMIFS(Поликлиника!AQ:AQ,Поликлиника!D:D,СВОД!D1666,Поликлиника!F:F,СВОД!F1666)</f>
        <v>0</v>
      </c>
      <c r="K1666" s="337">
        <f>SUMIFS(Поликлиника!AV:AV,Поликлиника!D:D,СВОД!D1666,Поликлиника!F:F,СВОД!F1666)</f>
        <v>3100</v>
      </c>
      <c r="L1666" s="337">
        <f>SUMIFS(Поликлиника!BA:BA,Поликлиника!D:D,СВОД!D1666,Поликлиника!F:F,СВОД!F1666)</f>
        <v>22880</v>
      </c>
      <c r="M1666" s="337">
        <f>SUMIFS(Услуги!H:H,Услуги!D:D,СВОД!D1666,Услуги!F:F,СВОД!F1666)+SUMIFS(Услуги!M:M,Услуги!D:D,СВОД!D1666,Услуги!F:F,СВОД!F1666)+SUMIFS(Услуги!R:R,Услуги!D:D,СВОД!D1666,Услуги!F:F,СВОД!F1666)+SUMIFS(Услуги!W:W,Услуги!D:D,СВОД!D1666,Услуги!F:F,СВОД!F1666)+SUMIFS(Услуги!AB:AB,Услуги!D:D,СВОД!D1666,Услуги!F:F,СВОД!F1666)+SUMIFS(Услуги!AG:AG,Услуги!D:D,СВОД!D1666,Услуги!F:F,СВОД!F1666)+SUMIFS(Услуги!AL:AL,Услуги!D:D,СВОД!D1666,Услуги!F:F,СВОД!F1666)+SUMIFS(Услуги!AQ:AQ,Услуги!D:D,СВОД!D1666,Услуги!F:F,СВОД!F1666)</f>
        <v>0</v>
      </c>
      <c r="N1666" s="337">
        <f>SUMIFS('Скорая мед.помощь'!I:I,'Скорая мед.помощь'!D:D,СВОД!D1666,'Скорая мед.помощь'!F:F,СВОД!F1666)</f>
        <v>0</v>
      </c>
      <c r="O1666" s="338">
        <f>SUMIFS(Поликлиника!BF:BF,Поликлиника!D:D,СВОД!D1666,Поликлиника!F:F,СВОД!F1666)</f>
        <v>0</v>
      </c>
      <c r="P1666" s="339">
        <f>SUMIFS('Круглосуточный стационар'!O:O,'Круглосуточный стационар'!D:D,СВОД!D1666,'Круглосуточный стационар'!F:F,СВОД!F1666,'Круглосуточный стационар'!H:H,"-")+SUMIFS(ВМП!O:O,ВМП!D:D,СВОД!D1666,ВМП!F:F,СВОД!F1666,ВМП!H:H,"-")+SUMIFS('Дневной стационар'!O:O,'Дневной стационар'!D:D,СВОД!D1666,'Дневной стационар'!F:F,СВОД!F1666,'Дневной стационар'!H:H,"-")+SUMIFS(ЭКО!M:M,ЭКО!D:D,СВОД!D1666,ЭКО!F:F,СВОД!F1666)+SUMIFS(Диализ!M:M,Диализ!D:D,СВОД!D1666,Диализ!F:F,СВОД!F1666)+SUMIFS('Скорая мед.помощь'!N:N,'Скорая мед.помощь'!D:D,СВОД!D1666,'Скорая мед.помощь'!F:F,СВОД!F1666)+SUMIFS(Услуги!AV:AV,Услуги!D:D,СВОД!D1666,Услуги!F:F,СВОД!F1666)+SUMIFS(Поликлиника!BK:BK,Поликлиника!D:D,СВОД!D1666,Поликлиника!F:F,СВОД!F1666)</f>
        <v>11161.004000000001</v>
      </c>
      <c r="Q1666" s="336">
        <f>SUMIFS(Сверхбаза!L:L,Сверхбаза!C:C,СВОД!D1666,Сверхбаза!E:E,СВОД!F1666)+SUMIFS(Сверхбаза!N:N,Сверхбаза!C:C,СВОД!D1666,Сверхбаза!E:E,СВОД!F1666)</f>
        <v>0</v>
      </c>
      <c r="R1666" s="337">
        <f>SUMIFS(Сверхбаза!P:P,Сверхбаза!C:C,СВОД!D1666,Сверхбаза!E:E,СВОД!F1666)</f>
        <v>354</v>
      </c>
      <c r="S1666" s="337">
        <f>SUMIFS(Сверхбаза!R:R,Сверхбаза!C:C,СВОД!D1666,Сверхбаза!E:E,СВОД!F1666)</f>
        <v>1849</v>
      </c>
      <c r="T1666" s="337">
        <f>SUMIFS(Сверхбаза!Q:Q,Сверхбаза!C:C,СВОД!D1666,Сверхбаза!E:E,СВОД!F1666)</f>
        <v>4196</v>
      </c>
      <c r="U1666" s="337">
        <f>SUMIFS(Сверхбаза!S:S,Сверхбаза!C:C,СВОД!D1666,Сверхбаза!E:E,СВОД!F1666)</f>
        <v>0</v>
      </c>
      <c r="V1666" s="339">
        <f>SUMIFS(Сверхбаза!G:G,Сверхбаза!C:C,СВОД!D1666,Сверхбаза!E:E,СВОД!F1666)</f>
        <v>6872.063000000001</v>
      </c>
    </row>
    <row r="1667" spans="1:22" ht="25.5" outlineLevel="2" x14ac:dyDescent="0.2">
      <c r="A1667" s="33" t="s">
        <v>7</v>
      </c>
      <c r="B1667" s="9">
        <v>6</v>
      </c>
      <c r="C1667" s="10">
        <v>503107</v>
      </c>
      <c r="D1667" s="273">
        <v>311001</v>
      </c>
      <c r="E1667" s="81" t="s">
        <v>2733</v>
      </c>
      <c r="F1667" s="81">
        <v>7</v>
      </c>
      <c r="G1667" s="82" t="s">
        <v>861</v>
      </c>
      <c r="H1667" s="336">
        <f>SUMIFS('Круглосуточный стационар'!J:J,'Круглосуточный стационар'!D:D,СВОД!D1667,'Круглосуточный стационар'!H:H,"-",'Круглосуточный стационар'!F:F,СВОД!F1667)+SUMIFS(ВМП!J:J,ВМП!D:D,СВОД!D1667,ВМП!H:H,"-",ВМП!F:F,СВОД!F1667)+SUMIFS('Дневной стационар'!J:J,'Дневной стационар'!D:D,СВОД!D1667,'Дневной стационар'!H:H,"-",'Дневной стационар'!F:F,СВОД!F1667)+SUMIFS(ЭКО!H:H,ЭКО!D:D,СВОД!D1667,ЭКО!F:F,СВОД!F1667)+SUMIFS(Диализ!H:H,Диализ!D:D,СВОД!D1667,Диализ!F:F,СВОД!F1667)</f>
        <v>0</v>
      </c>
      <c r="I1667" s="337">
        <f>SUMIFS(Поликлиника!H:H,Поликлиника!D:D,СВОД!D1667,Поликлиника!F:F,СВОД!F1667)</f>
        <v>0</v>
      </c>
      <c r="J1667" s="337">
        <f>SUMIFS(Поликлиника!AQ:AQ,Поликлиника!D:D,СВОД!D1667,Поликлиника!F:F,СВОД!F1667)</f>
        <v>0</v>
      </c>
      <c r="K1667" s="337">
        <f>SUMIFS(Поликлиника!AV:AV,Поликлиника!D:D,СВОД!D1667,Поликлиника!F:F,СВОД!F1667)</f>
        <v>0</v>
      </c>
      <c r="L1667" s="337">
        <f>SUMIFS(Поликлиника!BA:BA,Поликлиника!D:D,СВОД!D1667,Поликлиника!F:F,СВОД!F1667)</f>
        <v>0</v>
      </c>
      <c r="M1667" s="337">
        <f>SUMIFS(Услуги!H:H,Услуги!D:D,СВОД!D1667,Услуги!F:F,СВОД!F1667)+SUMIFS(Услуги!M:M,Услуги!D:D,СВОД!D1667,Услуги!F:F,СВОД!F1667)+SUMIFS(Услуги!R:R,Услуги!D:D,СВОД!D1667,Услуги!F:F,СВОД!F1667)+SUMIFS(Услуги!W:W,Услуги!D:D,СВОД!D1667,Услуги!F:F,СВОД!F1667)+SUMIFS(Услуги!AB:AB,Услуги!D:D,СВОД!D1667,Услуги!F:F,СВОД!F1667)+SUMIFS(Услуги!AG:AG,Услуги!D:D,СВОД!D1667,Услуги!F:F,СВОД!F1667)+SUMIFS(Услуги!AL:AL,Услуги!D:D,СВОД!D1667,Услуги!F:F,СВОД!F1667)+SUMIFS(Услуги!AQ:AQ,Услуги!D:D,СВОД!D1667,Услуги!F:F,СВОД!F1667)</f>
        <v>0</v>
      </c>
      <c r="N1667" s="337">
        <f>SUMIFS('Скорая мед.помощь'!I:I,'Скорая мед.помощь'!D:D,СВОД!D1667,'Скорая мед.помощь'!F:F,СВОД!F1667)</f>
        <v>0</v>
      </c>
      <c r="O1667" s="338">
        <f>SUMIFS(Поликлиника!BF:BF,Поликлиника!D:D,СВОД!D1667,Поликлиника!F:F,СВОД!F1667)</f>
        <v>0</v>
      </c>
      <c r="P1667" s="339">
        <f>SUMIFS('Круглосуточный стационар'!O:O,'Круглосуточный стационар'!D:D,СВОД!D1667,'Круглосуточный стационар'!F:F,СВОД!F1667,'Круглосуточный стационар'!H:H,"-")+SUMIFS(ВМП!O:O,ВМП!D:D,СВОД!D1667,ВМП!F:F,СВОД!F1667,ВМП!H:H,"-")+SUMIFS('Дневной стационар'!O:O,'Дневной стационар'!D:D,СВОД!D1667,'Дневной стационар'!F:F,СВОД!F1667,'Дневной стационар'!H:H,"-")+SUMIFS(ЭКО!M:M,ЭКО!D:D,СВОД!D1667,ЭКО!F:F,СВОД!F1667)+SUMIFS(Диализ!M:M,Диализ!D:D,СВОД!D1667,Диализ!F:F,СВОД!F1667)+SUMIFS('Скорая мед.помощь'!N:N,'Скорая мед.помощь'!D:D,СВОД!D1667,'Скорая мед.помощь'!F:F,СВОД!F1667)+SUMIFS(Услуги!AV:AV,Услуги!D:D,СВОД!D1667,Услуги!F:F,СВОД!F1667)+SUMIFS(Поликлиника!BK:BK,Поликлиника!D:D,СВОД!D1667,Поликлиника!F:F,СВОД!F1667)</f>
        <v>0</v>
      </c>
      <c r="Q1667" s="336">
        <f>SUMIFS(Сверхбаза!L:L,Сверхбаза!C:C,СВОД!D1667,Сверхбаза!E:E,СВОД!F1667)+SUMIFS(Сверхбаза!N:N,Сверхбаза!C:C,СВОД!D1667,Сверхбаза!E:E,СВОД!F1667)</f>
        <v>0</v>
      </c>
      <c r="R1667" s="337">
        <f>SUMIFS(Сверхбаза!P:P,Сверхбаза!C:C,СВОД!D1667,Сверхбаза!E:E,СВОД!F1667)</f>
        <v>0</v>
      </c>
      <c r="S1667" s="337">
        <f>SUMIFS(Сверхбаза!R:R,Сверхбаза!C:C,СВОД!D1667,Сверхбаза!E:E,СВОД!F1667)</f>
        <v>0</v>
      </c>
      <c r="T1667" s="337">
        <f>SUMIFS(Сверхбаза!Q:Q,Сверхбаза!C:C,СВОД!D1667,Сверхбаза!E:E,СВОД!F1667)</f>
        <v>0</v>
      </c>
      <c r="U1667" s="337">
        <f>SUMIFS(Сверхбаза!S:S,Сверхбаза!C:C,СВОД!D1667,Сверхбаза!E:E,СВОД!F1667)</f>
        <v>0</v>
      </c>
      <c r="V1667" s="339">
        <f>SUMIFS(Сверхбаза!G:G,Сверхбаза!C:C,СВОД!D1667,Сверхбаза!E:E,СВОД!F1667)</f>
        <v>0</v>
      </c>
    </row>
    <row r="1668" spans="1:22" ht="25.5" outlineLevel="2" x14ac:dyDescent="0.2">
      <c r="A1668" s="33" t="s">
        <v>7</v>
      </c>
      <c r="B1668" s="9">
        <v>6</v>
      </c>
      <c r="C1668" s="10">
        <v>503107</v>
      </c>
      <c r="D1668" s="273">
        <v>311001</v>
      </c>
      <c r="E1668" s="81" t="s">
        <v>2733</v>
      </c>
      <c r="F1668" s="81">
        <v>70</v>
      </c>
      <c r="G1668" s="82" t="s">
        <v>862</v>
      </c>
      <c r="H1668" s="336">
        <f>SUMIFS('Круглосуточный стационар'!J:J,'Круглосуточный стационар'!D:D,СВОД!D1668,'Круглосуточный стационар'!H:H,"-",'Круглосуточный стационар'!F:F,СВОД!F1668)+SUMIFS(ВМП!J:J,ВМП!D:D,СВОД!D1668,ВМП!H:H,"-",ВМП!F:F,СВОД!F1668)+SUMIFS('Дневной стационар'!J:J,'Дневной стационар'!D:D,СВОД!D1668,'Дневной стационар'!H:H,"-",'Дневной стационар'!F:F,СВОД!F1668)+SUMIFS(ЭКО!H:H,ЭКО!D:D,СВОД!D1668,ЭКО!F:F,СВОД!F1668)+SUMIFS(Диализ!H:H,Диализ!D:D,СВОД!D1668,Диализ!F:F,СВОД!F1668)</f>
        <v>0</v>
      </c>
      <c r="I1668" s="337">
        <f>SUMIFS(Поликлиника!H:H,Поликлиника!D:D,СВОД!D1668,Поликлиника!F:F,СВОД!F1668)</f>
        <v>0</v>
      </c>
      <c r="J1668" s="337">
        <f>SUMIFS(Поликлиника!AQ:AQ,Поликлиника!D:D,СВОД!D1668,Поликлиника!F:F,СВОД!F1668)</f>
        <v>0</v>
      </c>
      <c r="K1668" s="337">
        <f>SUMIFS(Поликлиника!AV:AV,Поликлиника!D:D,СВОД!D1668,Поликлиника!F:F,СВОД!F1668)</f>
        <v>0</v>
      </c>
      <c r="L1668" s="337">
        <f>SUMIFS(Поликлиника!BA:BA,Поликлиника!D:D,СВОД!D1668,Поликлиника!F:F,СВОД!F1668)</f>
        <v>0</v>
      </c>
      <c r="M1668" s="337">
        <f>SUMIFS(Услуги!H:H,Услуги!D:D,СВОД!D1668,Услуги!F:F,СВОД!F1668)+SUMIFS(Услуги!M:M,Услуги!D:D,СВОД!D1668,Услуги!F:F,СВОД!F1668)+SUMIFS(Услуги!R:R,Услуги!D:D,СВОД!D1668,Услуги!F:F,СВОД!F1668)+SUMIFS(Услуги!W:W,Услуги!D:D,СВОД!D1668,Услуги!F:F,СВОД!F1668)+SUMIFS(Услуги!AB:AB,Услуги!D:D,СВОД!D1668,Услуги!F:F,СВОД!F1668)+SUMIFS(Услуги!AG:AG,Услуги!D:D,СВОД!D1668,Услуги!F:F,СВОД!F1668)+SUMIFS(Услуги!AL:AL,Услуги!D:D,СВОД!D1668,Услуги!F:F,СВОД!F1668)+SUMIFS(Услуги!AQ:AQ,Услуги!D:D,СВОД!D1668,Услуги!F:F,СВОД!F1668)</f>
        <v>0</v>
      </c>
      <c r="N1668" s="337">
        <f>SUMIFS('Скорая мед.помощь'!I:I,'Скорая мед.помощь'!D:D,СВОД!D1668,'Скорая мед.помощь'!F:F,СВОД!F1668)</f>
        <v>0</v>
      </c>
      <c r="O1668" s="338">
        <f>SUMIFS(Поликлиника!BF:BF,Поликлиника!D:D,СВОД!D1668,Поликлиника!F:F,СВОД!F1668)</f>
        <v>0</v>
      </c>
      <c r="P1668" s="339">
        <f>SUMIFS('Круглосуточный стационар'!O:O,'Круглосуточный стационар'!D:D,СВОД!D1668,'Круглосуточный стационар'!F:F,СВОД!F1668,'Круглосуточный стационар'!H:H,"-")+SUMIFS(ВМП!O:O,ВМП!D:D,СВОД!D1668,ВМП!F:F,СВОД!F1668,ВМП!H:H,"-")+SUMIFS('Дневной стационар'!O:O,'Дневной стационар'!D:D,СВОД!D1668,'Дневной стационар'!F:F,СВОД!F1668,'Дневной стационар'!H:H,"-")+SUMIFS(ЭКО!M:M,ЭКО!D:D,СВОД!D1668,ЭКО!F:F,СВОД!F1668)+SUMIFS(Диализ!M:M,Диализ!D:D,СВОД!D1668,Диализ!F:F,СВОД!F1668)+SUMIFS('Скорая мед.помощь'!N:N,'Скорая мед.помощь'!D:D,СВОД!D1668,'Скорая мед.помощь'!F:F,СВОД!F1668)+SUMIFS(Услуги!AV:AV,Услуги!D:D,СВОД!D1668,Услуги!F:F,СВОД!F1668)+SUMIFS(Поликлиника!BK:BK,Поликлиника!D:D,СВОД!D1668,Поликлиника!F:F,СВОД!F1668)</f>
        <v>0</v>
      </c>
      <c r="Q1668" s="336">
        <f>SUMIFS(Сверхбаза!L:L,Сверхбаза!C:C,СВОД!D1668,Сверхбаза!E:E,СВОД!F1668)+SUMIFS(Сверхбаза!N:N,Сверхбаза!C:C,СВОД!D1668,Сверхбаза!E:E,СВОД!F1668)</f>
        <v>0</v>
      </c>
      <c r="R1668" s="337">
        <f>SUMIFS(Сверхбаза!P:P,Сверхбаза!C:C,СВОД!D1668,Сверхбаза!E:E,СВОД!F1668)</f>
        <v>0</v>
      </c>
      <c r="S1668" s="337">
        <f>SUMIFS(Сверхбаза!R:R,Сверхбаза!C:C,СВОД!D1668,Сверхбаза!E:E,СВОД!F1668)</f>
        <v>0</v>
      </c>
      <c r="T1668" s="337">
        <f>SUMIFS(Сверхбаза!Q:Q,Сверхбаза!C:C,СВОД!D1668,Сверхбаза!E:E,СВОД!F1668)</f>
        <v>0</v>
      </c>
      <c r="U1668" s="337">
        <f>SUMIFS(Сверхбаза!S:S,Сверхбаза!C:C,СВОД!D1668,Сверхбаза!E:E,СВОД!F1668)</f>
        <v>0</v>
      </c>
      <c r="V1668" s="339">
        <f>SUMIFS(Сверхбаза!G:G,Сверхбаза!C:C,СВОД!D1668,Сверхбаза!E:E,СВОД!F1668)</f>
        <v>0</v>
      </c>
    </row>
    <row r="1669" spans="1:22" ht="25.5" outlineLevel="2" x14ac:dyDescent="0.2">
      <c r="A1669" s="33" t="s">
        <v>7</v>
      </c>
      <c r="B1669" s="9">
        <v>6</v>
      </c>
      <c r="C1669" s="10">
        <v>503107</v>
      </c>
      <c r="D1669" s="273">
        <v>311001</v>
      </c>
      <c r="E1669" s="81" t="s">
        <v>2733</v>
      </c>
      <c r="F1669" s="81">
        <v>94</v>
      </c>
      <c r="G1669" s="82" t="s">
        <v>124</v>
      </c>
      <c r="H1669" s="336">
        <f>SUMIFS('Круглосуточный стационар'!J:J,'Круглосуточный стационар'!D:D,СВОД!D1669,'Круглосуточный стационар'!H:H,"-",'Круглосуточный стационар'!F:F,СВОД!F1669)+SUMIFS(ВМП!J:J,ВМП!D:D,СВОД!D1669,ВМП!H:H,"-",ВМП!F:F,СВОД!F1669)+SUMIFS('Дневной стационар'!J:J,'Дневной стационар'!D:D,СВОД!D1669,'Дневной стационар'!H:H,"-",'Дневной стационар'!F:F,СВОД!F1669)+SUMIFS(ЭКО!H:H,ЭКО!D:D,СВОД!D1669,ЭКО!F:F,СВОД!F1669)+SUMIFS(Диализ!H:H,Диализ!D:D,СВОД!D1669,Диализ!F:F,СВОД!F1669)</f>
        <v>0</v>
      </c>
      <c r="I1669" s="337">
        <f>SUMIFS(Поликлиника!H:H,Поликлиника!D:D,СВОД!D1669,Поликлиника!F:F,СВОД!F1669)</f>
        <v>0</v>
      </c>
      <c r="J1669" s="337">
        <f>SUMIFS(Поликлиника!AQ:AQ,Поликлиника!D:D,СВОД!D1669,Поликлиника!F:F,СВОД!F1669)</f>
        <v>0</v>
      </c>
      <c r="K1669" s="337">
        <f>SUMIFS(Поликлиника!AV:AV,Поликлиника!D:D,СВОД!D1669,Поликлиника!F:F,СВОД!F1669)</f>
        <v>0</v>
      </c>
      <c r="L1669" s="337">
        <f>SUMIFS(Поликлиника!BA:BA,Поликлиника!D:D,СВОД!D1669,Поликлиника!F:F,СВОД!F1669)</f>
        <v>0</v>
      </c>
      <c r="M1669" s="337">
        <f>SUMIFS(Услуги!H:H,Услуги!D:D,СВОД!D1669,Услуги!F:F,СВОД!F1669)+SUMIFS(Услуги!M:M,Услуги!D:D,СВОД!D1669,Услуги!F:F,СВОД!F1669)+SUMIFS(Услуги!R:R,Услуги!D:D,СВОД!D1669,Услуги!F:F,СВОД!F1669)+SUMIFS(Услуги!W:W,Услуги!D:D,СВОД!D1669,Услуги!F:F,СВОД!F1669)+SUMIFS(Услуги!AB:AB,Услуги!D:D,СВОД!D1669,Услуги!F:F,СВОД!F1669)+SUMIFS(Услуги!AG:AG,Услуги!D:D,СВОД!D1669,Услуги!F:F,СВОД!F1669)+SUMIFS(Услуги!AL:AL,Услуги!D:D,СВОД!D1669,Услуги!F:F,СВОД!F1669)+SUMIFS(Услуги!AQ:AQ,Услуги!D:D,СВОД!D1669,Услуги!F:F,СВОД!F1669)</f>
        <v>0</v>
      </c>
      <c r="N1669" s="337">
        <f>SUMIFS('Скорая мед.помощь'!I:I,'Скорая мед.помощь'!D:D,СВОД!D1669,'Скорая мед.помощь'!F:F,СВОД!F1669)</f>
        <v>0</v>
      </c>
      <c r="O1669" s="338">
        <f>SUMIFS(Поликлиника!BF:BF,Поликлиника!D:D,СВОД!D1669,Поликлиника!F:F,СВОД!F1669)</f>
        <v>0</v>
      </c>
      <c r="P1669" s="339">
        <f>SUMIFS('Круглосуточный стационар'!O:O,'Круглосуточный стационар'!D:D,СВОД!D1669,'Круглосуточный стационар'!F:F,СВОД!F1669,'Круглосуточный стационар'!H:H,"-")+SUMIFS(ВМП!O:O,ВМП!D:D,СВОД!D1669,ВМП!F:F,СВОД!F1669,ВМП!H:H,"-")+SUMIFS('Дневной стационар'!O:O,'Дневной стационар'!D:D,СВОД!D1669,'Дневной стационар'!F:F,СВОД!F1669,'Дневной стационар'!H:H,"-")+SUMIFS(ЭКО!M:M,ЭКО!D:D,СВОД!D1669,ЭКО!F:F,СВОД!F1669)+SUMIFS(Диализ!M:M,Диализ!D:D,СВОД!D1669,Диализ!F:F,СВОД!F1669)+SUMIFS('Скорая мед.помощь'!N:N,'Скорая мед.помощь'!D:D,СВОД!D1669,'Скорая мед.помощь'!F:F,СВОД!F1669)+SUMIFS(Услуги!AV:AV,Услуги!D:D,СВОД!D1669,Услуги!F:F,СВОД!F1669)+SUMIFS(Поликлиника!BK:BK,Поликлиника!D:D,СВОД!D1669,Поликлиника!F:F,СВОД!F1669)</f>
        <v>0</v>
      </c>
      <c r="Q1669" s="336">
        <f>SUMIFS(Сверхбаза!L:L,Сверхбаза!C:C,СВОД!D1669,Сверхбаза!E:E,СВОД!F1669)+SUMIFS(Сверхбаза!N:N,Сверхбаза!C:C,СВОД!D1669,Сверхбаза!E:E,СВОД!F1669)</f>
        <v>0</v>
      </c>
      <c r="R1669" s="337">
        <f>SUMIFS(Сверхбаза!P:P,Сверхбаза!C:C,СВОД!D1669,Сверхбаза!E:E,СВОД!F1669)</f>
        <v>0</v>
      </c>
      <c r="S1669" s="337">
        <f>SUMIFS(Сверхбаза!R:R,Сверхбаза!C:C,СВОД!D1669,Сверхбаза!E:E,СВОД!F1669)</f>
        <v>0</v>
      </c>
      <c r="T1669" s="337">
        <f>SUMIFS(Сверхбаза!Q:Q,Сверхбаза!C:C,СВОД!D1669,Сверхбаза!E:E,СВОД!F1669)</f>
        <v>0</v>
      </c>
      <c r="U1669" s="337">
        <f>SUMIFS(Сверхбаза!S:S,Сверхбаза!C:C,СВОД!D1669,Сверхбаза!E:E,СВОД!F1669)</f>
        <v>0</v>
      </c>
      <c r="V1669" s="339">
        <f>SUMIFS(Сверхбаза!G:G,Сверхбаза!C:C,СВОД!D1669,Сверхбаза!E:E,СВОД!F1669)</f>
        <v>0</v>
      </c>
    </row>
    <row r="1670" spans="1:22" outlineLevel="1" x14ac:dyDescent="0.2">
      <c r="A1670" s="320"/>
      <c r="B1670" s="321"/>
      <c r="C1670" s="322"/>
      <c r="D1670" s="340" t="s">
        <v>401</v>
      </c>
      <c r="E1670" s="83"/>
      <c r="F1670" s="83"/>
      <c r="G1670" s="84"/>
      <c r="H1670" s="341"/>
      <c r="I1670" s="342"/>
      <c r="J1670" s="342"/>
      <c r="K1670" s="342"/>
      <c r="L1670" s="342"/>
      <c r="M1670" s="342"/>
      <c r="N1670" s="342"/>
      <c r="O1670" s="343"/>
      <c r="P1670" s="344">
        <f>SUBTOTAL(9,P1662:P1669)</f>
        <v>26963.620164320004</v>
      </c>
      <c r="Q1670" s="341"/>
      <c r="R1670" s="342"/>
      <c r="S1670" s="342"/>
      <c r="T1670" s="342"/>
      <c r="U1670" s="342"/>
      <c r="V1670" s="344">
        <f>SUBTOTAL(9,V1662:V1669)</f>
        <v>19820.114000000001</v>
      </c>
    </row>
    <row r="1671" spans="1:22" ht="25.5" outlineLevel="2" x14ac:dyDescent="0.2">
      <c r="A1671" s="33" t="s">
        <v>7</v>
      </c>
      <c r="B1671" s="9">
        <v>6</v>
      </c>
      <c r="C1671" s="10">
        <v>507301</v>
      </c>
      <c r="D1671" s="273">
        <v>311301</v>
      </c>
      <c r="E1671" s="81" t="s">
        <v>204</v>
      </c>
      <c r="F1671" s="81">
        <v>1</v>
      </c>
      <c r="G1671" s="82" t="s">
        <v>12</v>
      </c>
      <c r="H1671" s="336">
        <f>SUMIFS('Круглосуточный стационар'!J:J,'Круглосуточный стационар'!D:D,СВОД!D1671,'Круглосуточный стационар'!H:H,"-",'Круглосуточный стационар'!F:F,СВОД!F1671)+SUMIFS(ВМП!J:J,ВМП!D:D,СВОД!D1671,ВМП!H:H,"-",ВМП!F:F,СВОД!F1671)+SUMIFS('Дневной стационар'!J:J,'Дневной стационар'!D:D,СВОД!D1671,'Дневной стационар'!H:H,"-",'Дневной стационар'!F:F,СВОД!F1671)+SUMIFS(ЭКО!H:H,ЭКО!D:D,СВОД!D1671,ЭКО!F:F,СВОД!F1671)+SUMIFS(Диализ!H:H,Диализ!D:D,СВОД!D1671,Диализ!F:F,СВОД!F1671)</f>
        <v>0</v>
      </c>
      <c r="I1671" s="337">
        <f>SUMIFS(Поликлиника!H:H,Поликлиника!D:D,СВОД!D1671,Поликлиника!F:F,СВОД!F1671)</f>
        <v>0</v>
      </c>
      <c r="J1671" s="337">
        <f>SUMIFS(Поликлиника!AQ:AQ,Поликлиника!D:D,СВОД!D1671,Поликлиника!F:F,СВОД!F1671)</f>
        <v>0</v>
      </c>
      <c r="K1671" s="337">
        <f>SUMIFS(Поликлиника!AV:AV,Поликлиника!D:D,СВОД!D1671,Поликлиника!F:F,СВОД!F1671)</f>
        <v>0</v>
      </c>
      <c r="L1671" s="337">
        <f>SUMIFS(Поликлиника!BA:BA,Поликлиника!D:D,СВОД!D1671,Поликлиника!F:F,СВОД!F1671)</f>
        <v>0</v>
      </c>
      <c r="M1671" s="337">
        <f>SUMIFS(Услуги!H:H,Услуги!D:D,СВОД!D1671,Услуги!F:F,СВОД!F1671)+SUMIFS(Услуги!M:M,Услуги!D:D,СВОД!D1671,Услуги!F:F,СВОД!F1671)+SUMIFS(Услуги!R:R,Услуги!D:D,СВОД!D1671,Услуги!F:F,СВОД!F1671)+SUMIFS(Услуги!W:W,Услуги!D:D,СВОД!D1671,Услуги!F:F,СВОД!F1671)+SUMIFS(Услуги!AB:AB,Услуги!D:D,СВОД!D1671,Услуги!F:F,СВОД!F1671)+SUMIFS(Услуги!AG:AG,Услуги!D:D,СВОД!D1671,Услуги!F:F,СВОД!F1671)+SUMIFS(Услуги!AL:AL,Услуги!D:D,СВОД!D1671,Услуги!F:F,СВОД!F1671)+SUMIFS(Услуги!AQ:AQ,Услуги!D:D,СВОД!D1671,Услуги!F:F,СВОД!F1671)</f>
        <v>0</v>
      </c>
      <c r="N1671" s="337">
        <f>SUMIFS('Скорая мед.помощь'!I:I,'Скорая мед.помощь'!D:D,СВОД!D1671,'Скорая мед.помощь'!F:F,СВОД!F1671)</f>
        <v>0</v>
      </c>
      <c r="O1671" s="338">
        <f>SUMIFS(Поликлиника!BF:BF,Поликлиника!D:D,СВОД!D1671,Поликлиника!F:F,СВОД!F1671)</f>
        <v>0</v>
      </c>
      <c r="P1671" s="339">
        <f>SUMIFS('Круглосуточный стационар'!O:O,'Круглосуточный стационар'!D:D,СВОД!D1671,'Круглосуточный стационар'!F:F,СВОД!F1671,'Круглосуточный стационар'!H:H,"-")+SUMIFS(ВМП!O:O,ВМП!D:D,СВОД!D1671,ВМП!F:F,СВОД!F1671,ВМП!H:H,"-")+SUMIFS('Дневной стационар'!O:O,'Дневной стационар'!D:D,СВОД!D1671,'Дневной стационар'!F:F,СВОД!F1671,'Дневной стационар'!H:H,"-")+SUMIFS(ЭКО!M:M,ЭКО!D:D,СВОД!D1671,ЭКО!F:F,СВОД!F1671)+SUMIFS(Диализ!M:M,Диализ!D:D,СВОД!D1671,Диализ!F:F,СВОД!F1671)+SUMIFS('Скорая мед.помощь'!N:N,'Скорая мед.помощь'!D:D,СВОД!D1671,'Скорая мед.помощь'!F:F,СВОД!F1671)+SUMIFS(Услуги!AV:AV,Услуги!D:D,СВОД!D1671,Услуги!F:F,СВОД!F1671)+SUMIFS(Поликлиника!BK:BK,Поликлиника!D:D,СВОД!D1671,Поликлиника!F:F,СВОД!F1671)</f>
        <v>0</v>
      </c>
      <c r="Q1671" s="336">
        <f>SUMIFS(Сверхбаза!L:L,Сверхбаза!C:C,СВОД!D1671,Сверхбаза!E:E,СВОД!F1671)+SUMIFS(Сверхбаза!N:N,Сверхбаза!C:C,СВОД!D1671,Сверхбаза!E:E,СВОД!F1671)</f>
        <v>0</v>
      </c>
      <c r="R1671" s="337">
        <f>SUMIFS(Сверхбаза!P:P,Сверхбаза!C:C,СВОД!D1671,Сверхбаза!E:E,СВОД!F1671)</f>
        <v>0</v>
      </c>
      <c r="S1671" s="337">
        <f>SUMIFS(Сверхбаза!R:R,Сверхбаза!C:C,СВОД!D1671,Сверхбаза!E:E,СВОД!F1671)</f>
        <v>0</v>
      </c>
      <c r="T1671" s="337">
        <f>SUMIFS(Сверхбаза!Q:Q,Сверхбаза!C:C,СВОД!D1671,Сверхбаза!E:E,СВОД!F1671)</f>
        <v>0</v>
      </c>
      <c r="U1671" s="337">
        <f>SUMIFS(Сверхбаза!S:S,Сверхбаза!C:C,СВОД!D1671,Сверхбаза!E:E,СВОД!F1671)</f>
        <v>0</v>
      </c>
      <c r="V1671" s="339">
        <f>SUMIFS(Сверхбаза!G:G,Сверхбаза!C:C,СВОД!D1671,Сверхбаза!E:E,СВОД!F1671)</f>
        <v>0</v>
      </c>
    </row>
    <row r="1672" spans="1:22" ht="25.5" outlineLevel="2" x14ac:dyDescent="0.2">
      <c r="A1672" s="33" t="s">
        <v>7</v>
      </c>
      <c r="B1672" s="9">
        <v>6</v>
      </c>
      <c r="C1672" s="10">
        <v>507301</v>
      </c>
      <c r="D1672" s="273">
        <v>311301</v>
      </c>
      <c r="E1672" s="81" t="s">
        <v>204</v>
      </c>
      <c r="F1672" s="81">
        <v>13</v>
      </c>
      <c r="G1672" s="82" t="s">
        <v>859</v>
      </c>
      <c r="H1672" s="336">
        <f>SUMIFS('Круглосуточный стационар'!J:J,'Круглосуточный стационар'!D:D,СВОД!D1672,'Круглосуточный стационар'!H:H,"-",'Круглосуточный стационар'!F:F,СВОД!F1672)+SUMIFS(ВМП!J:J,ВМП!D:D,СВОД!D1672,ВМП!H:H,"-",ВМП!F:F,СВОД!F1672)+SUMIFS('Дневной стационар'!J:J,'Дневной стационар'!D:D,СВОД!D1672,'Дневной стационар'!H:H,"-",'Дневной стационар'!F:F,СВОД!F1672)+SUMIFS(ЭКО!H:H,ЭКО!D:D,СВОД!D1672,ЭКО!F:F,СВОД!F1672)+SUMIFS(Диализ!H:H,Диализ!D:D,СВОД!D1672,Диализ!F:F,СВОД!F1672)</f>
        <v>0</v>
      </c>
      <c r="I1672" s="337">
        <f>SUMIFS(Поликлиника!H:H,Поликлиника!D:D,СВОД!D1672,Поликлиника!F:F,СВОД!F1672)</f>
        <v>0</v>
      </c>
      <c r="J1672" s="337">
        <f>SUMIFS(Поликлиника!AQ:AQ,Поликлиника!D:D,СВОД!D1672,Поликлиника!F:F,СВОД!F1672)</f>
        <v>0</v>
      </c>
      <c r="K1672" s="337">
        <f>SUMIFS(Поликлиника!AV:AV,Поликлиника!D:D,СВОД!D1672,Поликлиника!F:F,СВОД!F1672)</f>
        <v>0</v>
      </c>
      <c r="L1672" s="337">
        <f>SUMIFS(Поликлиника!BA:BA,Поликлиника!D:D,СВОД!D1672,Поликлиника!F:F,СВОД!F1672)</f>
        <v>0</v>
      </c>
      <c r="M1672" s="337">
        <f>SUMIFS(Услуги!H:H,Услуги!D:D,СВОД!D1672,Услуги!F:F,СВОД!F1672)+SUMIFS(Услуги!M:M,Услуги!D:D,СВОД!D1672,Услуги!F:F,СВОД!F1672)+SUMIFS(Услуги!R:R,Услуги!D:D,СВОД!D1672,Услуги!F:F,СВОД!F1672)+SUMIFS(Услуги!W:W,Услуги!D:D,СВОД!D1672,Услуги!F:F,СВОД!F1672)+SUMIFS(Услуги!AB:AB,Услуги!D:D,СВОД!D1672,Услуги!F:F,СВОД!F1672)+SUMIFS(Услуги!AG:AG,Услуги!D:D,СВОД!D1672,Услуги!F:F,СВОД!F1672)+SUMIFS(Услуги!AL:AL,Услуги!D:D,СВОД!D1672,Услуги!F:F,СВОД!F1672)+SUMIFS(Услуги!AQ:AQ,Услуги!D:D,СВОД!D1672,Услуги!F:F,СВОД!F1672)</f>
        <v>0</v>
      </c>
      <c r="N1672" s="337">
        <f>SUMIFS('Скорая мед.помощь'!I:I,'Скорая мед.помощь'!D:D,СВОД!D1672,'Скорая мед.помощь'!F:F,СВОД!F1672)</f>
        <v>0</v>
      </c>
      <c r="O1672" s="338">
        <f>SUMIFS(Поликлиника!BF:BF,Поликлиника!D:D,СВОД!D1672,Поликлиника!F:F,СВОД!F1672)</f>
        <v>0</v>
      </c>
      <c r="P1672" s="339">
        <f>SUMIFS('Круглосуточный стационар'!O:O,'Круглосуточный стационар'!D:D,СВОД!D1672,'Круглосуточный стационар'!F:F,СВОД!F1672,'Круглосуточный стационар'!H:H,"-")+SUMIFS(ВМП!O:O,ВМП!D:D,СВОД!D1672,ВМП!F:F,СВОД!F1672,ВМП!H:H,"-")+SUMIFS('Дневной стационар'!O:O,'Дневной стационар'!D:D,СВОД!D1672,'Дневной стационар'!F:F,СВОД!F1672,'Дневной стационар'!H:H,"-")+SUMIFS(ЭКО!M:M,ЭКО!D:D,СВОД!D1672,ЭКО!F:F,СВОД!F1672)+SUMIFS(Диализ!M:M,Диализ!D:D,СВОД!D1672,Диализ!F:F,СВОД!F1672)+SUMIFS('Скорая мед.помощь'!N:N,'Скорая мед.помощь'!D:D,СВОД!D1672,'Скорая мед.помощь'!F:F,СВОД!F1672)+SUMIFS(Услуги!AV:AV,Услуги!D:D,СВОД!D1672,Услуги!F:F,СВОД!F1672)+SUMIFS(Поликлиника!BK:BK,Поликлиника!D:D,СВОД!D1672,Поликлиника!F:F,СВОД!F1672)</f>
        <v>0</v>
      </c>
      <c r="Q1672" s="336">
        <f>SUMIFS(Сверхбаза!L:L,Сверхбаза!C:C,СВОД!D1672,Сверхбаза!E:E,СВОД!F1672)+SUMIFS(Сверхбаза!N:N,Сверхбаза!C:C,СВОД!D1672,Сверхбаза!E:E,СВОД!F1672)</f>
        <v>0</v>
      </c>
      <c r="R1672" s="337">
        <f>SUMIFS(Сверхбаза!P:P,Сверхбаза!C:C,СВОД!D1672,Сверхбаза!E:E,СВОД!F1672)</f>
        <v>0</v>
      </c>
      <c r="S1672" s="337">
        <f>SUMIFS(Сверхбаза!R:R,Сверхбаза!C:C,СВОД!D1672,Сверхбаза!E:E,СВОД!F1672)</f>
        <v>0</v>
      </c>
      <c r="T1672" s="337">
        <f>SUMIFS(Сверхбаза!Q:Q,Сверхбаза!C:C,СВОД!D1672,Сверхбаза!E:E,СВОД!F1672)</f>
        <v>0</v>
      </c>
      <c r="U1672" s="337">
        <f>SUMIFS(Сверхбаза!S:S,Сверхбаза!C:C,СВОД!D1672,Сверхбаза!E:E,СВОД!F1672)</f>
        <v>0</v>
      </c>
      <c r="V1672" s="339">
        <f>SUMIFS(Сверхбаза!G:G,Сверхбаза!C:C,СВОД!D1672,Сверхбаза!E:E,СВОД!F1672)</f>
        <v>0</v>
      </c>
    </row>
    <row r="1673" spans="1:22" ht="25.5" outlineLevel="2" x14ac:dyDescent="0.2">
      <c r="A1673" s="33" t="s">
        <v>7</v>
      </c>
      <c r="B1673" s="9">
        <v>6</v>
      </c>
      <c r="C1673" s="10">
        <v>507301</v>
      </c>
      <c r="D1673" s="273">
        <v>311301</v>
      </c>
      <c r="E1673" s="81" t="s">
        <v>204</v>
      </c>
      <c r="F1673" s="81">
        <v>2</v>
      </c>
      <c r="G1673" s="82" t="s">
        <v>135</v>
      </c>
      <c r="H1673" s="336">
        <f>SUMIFS('Круглосуточный стационар'!J:J,'Круглосуточный стационар'!D:D,СВОД!D1673,'Круглосуточный стационар'!H:H,"-",'Круглосуточный стационар'!F:F,СВОД!F1673)+SUMIFS(ВМП!J:J,ВМП!D:D,СВОД!D1673,ВМП!H:H,"-",ВМП!F:F,СВОД!F1673)+SUMIFS('Дневной стационар'!J:J,'Дневной стационар'!D:D,СВОД!D1673,'Дневной стационар'!H:H,"-",'Дневной стационар'!F:F,СВОД!F1673)+SUMIFS(ЭКО!H:H,ЭКО!D:D,СВОД!D1673,ЭКО!F:F,СВОД!F1673)+SUMIFS(Диализ!H:H,Диализ!D:D,СВОД!D1673,Диализ!F:F,СВОД!F1673)</f>
        <v>0</v>
      </c>
      <c r="I1673" s="337">
        <f>SUMIFS(Поликлиника!H:H,Поликлиника!D:D,СВОД!D1673,Поликлиника!F:F,СВОД!F1673)</f>
        <v>0</v>
      </c>
      <c r="J1673" s="337">
        <f>SUMIFS(Поликлиника!AQ:AQ,Поликлиника!D:D,СВОД!D1673,Поликлиника!F:F,СВОД!F1673)</f>
        <v>0</v>
      </c>
      <c r="K1673" s="337">
        <f>SUMIFS(Поликлиника!AV:AV,Поликлиника!D:D,СВОД!D1673,Поликлиника!F:F,СВОД!F1673)</f>
        <v>0</v>
      </c>
      <c r="L1673" s="337">
        <f>SUMIFS(Поликлиника!BA:BA,Поликлиника!D:D,СВОД!D1673,Поликлиника!F:F,СВОД!F1673)</f>
        <v>0</v>
      </c>
      <c r="M1673" s="337">
        <f>SUMIFS(Услуги!H:H,Услуги!D:D,СВОД!D1673,Услуги!F:F,СВОД!F1673)+SUMIFS(Услуги!M:M,Услуги!D:D,СВОД!D1673,Услуги!F:F,СВОД!F1673)+SUMIFS(Услуги!R:R,Услуги!D:D,СВОД!D1673,Услуги!F:F,СВОД!F1673)+SUMIFS(Услуги!W:W,Услуги!D:D,СВОД!D1673,Услуги!F:F,СВОД!F1673)+SUMIFS(Услуги!AB:AB,Услуги!D:D,СВОД!D1673,Услуги!F:F,СВОД!F1673)+SUMIFS(Услуги!AG:AG,Услуги!D:D,СВОД!D1673,Услуги!F:F,СВОД!F1673)+SUMIFS(Услуги!AL:AL,Услуги!D:D,СВОД!D1673,Услуги!F:F,СВОД!F1673)+SUMIFS(Услуги!AQ:AQ,Услуги!D:D,СВОД!D1673,Услуги!F:F,СВОД!F1673)</f>
        <v>0</v>
      </c>
      <c r="N1673" s="337">
        <f>SUMIFS('Скорая мед.помощь'!I:I,'Скорая мед.помощь'!D:D,СВОД!D1673,'Скорая мед.помощь'!F:F,СВОД!F1673)</f>
        <v>0</v>
      </c>
      <c r="O1673" s="338">
        <f>SUMIFS(Поликлиника!BF:BF,Поликлиника!D:D,СВОД!D1673,Поликлиника!F:F,СВОД!F1673)</f>
        <v>0</v>
      </c>
      <c r="P1673" s="339">
        <f>SUMIFS('Круглосуточный стационар'!O:O,'Круглосуточный стационар'!D:D,СВОД!D1673,'Круглосуточный стационар'!F:F,СВОД!F1673,'Круглосуточный стационар'!H:H,"-")+SUMIFS(ВМП!O:O,ВМП!D:D,СВОД!D1673,ВМП!F:F,СВОД!F1673,ВМП!H:H,"-")+SUMIFS('Дневной стационар'!O:O,'Дневной стационар'!D:D,СВОД!D1673,'Дневной стационар'!F:F,СВОД!F1673,'Дневной стационар'!H:H,"-")+SUMIFS(ЭКО!M:M,ЭКО!D:D,СВОД!D1673,ЭКО!F:F,СВОД!F1673)+SUMIFS(Диализ!M:M,Диализ!D:D,СВОД!D1673,Диализ!F:F,СВОД!F1673)+SUMIFS('Скорая мед.помощь'!N:N,'Скорая мед.помощь'!D:D,СВОД!D1673,'Скорая мед.помощь'!F:F,СВОД!F1673)+SUMIFS(Услуги!AV:AV,Услуги!D:D,СВОД!D1673,Услуги!F:F,СВОД!F1673)+SUMIFS(Поликлиника!BK:BK,Поликлиника!D:D,СВОД!D1673,Поликлиника!F:F,СВОД!F1673)</f>
        <v>0</v>
      </c>
      <c r="Q1673" s="336">
        <f>SUMIFS(Сверхбаза!L:L,Сверхбаза!C:C,СВОД!D1673,Сверхбаза!E:E,СВОД!F1673)+SUMIFS(Сверхбаза!N:N,Сверхбаза!C:C,СВОД!D1673,Сверхбаза!E:E,СВОД!F1673)</f>
        <v>0</v>
      </c>
      <c r="R1673" s="337">
        <f>SUMIFS(Сверхбаза!P:P,Сверхбаза!C:C,СВОД!D1673,Сверхбаза!E:E,СВОД!F1673)</f>
        <v>0</v>
      </c>
      <c r="S1673" s="337">
        <f>SUMIFS(Сверхбаза!R:R,Сверхбаза!C:C,СВОД!D1673,Сверхбаза!E:E,СВОД!F1673)</f>
        <v>0</v>
      </c>
      <c r="T1673" s="337">
        <f>SUMIFS(Сверхбаза!Q:Q,Сверхбаза!C:C,СВОД!D1673,Сверхбаза!E:E,СВОД!F1673)</f>
        <v>0</v>
      </c>
      <c r="U1673" s="337">
        <f>SUMIFS(Сверхбаза!S:S,Сверхбаза!C:C,СВОД!D1673,Сверхбаза!E:E,СВОД!F1673)</f>
        <v>0</v>
      </c>
      <c r="V1673" s="339">
        <f>SUMIFS(Сверхбаза!G:G,Сверхбаза!C:C,СВОД!D1673,Сверхбаза!E:E,СВОД!F1673)</f>
        <v>0</v>
      </c>
    </row>
    <row r="1674" spans="1:22" ht="25.5" outlineLevel="2" x14ac:dyDescent="0.2">
      <c r="A1674" s="33" t="s">
        <v>7</v>
      </c>
      <c r="B1674" s="9">
        <v>6</v>
      </c>
      <c r="C1674" s="10">
        <v>507301</v>
      </c>
      <c r="D1674" s="273">
        <v>311301</v>
      </c>
      <c r="E1674" s="81" t="s">
        <v>204</v>
      </c>
      <c r="F1674" s="81">
        <v>6</v>
      </c>
      <c r="G1674" s="82" t="s">
        <v>860</v>
      </c>
      <c r="H1674" s="336">
        <f>SUMIFS('Круглосуточный стационар'!J:J,'Круглосуточный стационар'!D:D,СВОД!D1674,'Круглосуточный стационар'!H:H,"-",'Круглосуточный стационар'!F:F,СВОД!F1674)+SUMIFS(ВМП!J:J,ВМП!D:D,СВОД!D1674,ВМП!H:H,"-",ВМП!F:F,СВОД!F1674)+SUMIFS('Дневной стационар'!J:J,'Дневной стационар'!D:D,СВОД!D1674,'Дневной стационар'!H:H,"-",'Дневной стационар'!F:F,СВОД!F1674)+SUMIFS(ЭКО!H:H,ЭКО!D:D,СВОД!D1674,ЭКО!F:F,СВОД!F1674)+SUMIFS(Диализ!H:H,Диализ!D:D,СВОД!D1674,Диализ!F:F,СВОД!F1674)</f>
        <v>0</v>
      </c>
      <c r="I1674" s="337">
        <f>SUMIFS(Поликлиника!H:H,Поликлиника!D:D,СВОД!D1674,Поликлиника!F:F,СВОД!F1674)</f>
        <v>0</v>
      </c>
      <c r="J1674" s="337">
        <f>SUMIFS(Поликлиника!AQ:AQ,Поликлиника!D:D,СВОД!D1674,Поликлиника!F:F,СВОД!F1674)</f>
        <v>0</v>
      </c>
      <c r="K1674" s="337">
        <f>SUMIFS(Поликлиника!AV:AV,Поликлиника!D:D,СВОД!D1674,Поликлиника!F:F,СВОД!F1674)</f>
        <v>0</v>
      </c>
      <c r="L1674" s="337">
        <f>SUMIFS(Поликлиника!BA:BA,Поликлиника!D:D,СВОД!D1674,Поликлиника!F:F,СВОД!F1674)</f>
        <v>0</v>
      </c>
      <c r="M1674" s="337">
        <f>SUMIFS(Услуги!H:H,Услуги!D:D,СВОД!D1674,Услуги!F:F,СВОД!F1674)+SUMIFS(Услуги!M:M,Услуги!D:D,СВОД!D1674,Услуги!F:F,СВОД!F1674)+SUMIFS(Услуги!R:R,Услуги!D:D,СВОД!D1674,Услуги!F:F,СВОД!F1674)+SUMIFS(Услуги!W:W,Услуги!D:D,СВОД!D1674,Услуги!F:F,СВОД!F1674)+SUMIFS(Услуги!AB:AB,Услуги!D:D,СВОД!D1674,Услуги!F:F,СВОД!F1674)+SUMIFS(Услуги!AG:AG,Услуги!D:D,СВОД!D1674,Услуги!F:F,СВОД!F1674)+SUMIFS(Услуги!AL:AL,Услуги!D:D,СВОД!D1674,Услуги!F:F,СВОД!F1674)+SUMIFS(Услуги!AQ:AQ,Услуги!D:D,СВОД!D1674,Услуги!F:F,СВОД!F1674)</f>
        <v>0</v>
      </c>
      <c r="N1674" s="337">
        <f>SUMIFS('Скорая мед.помощь'!I:I,'Скорая мед.помощь'!D:D,СВОД!D1674,'Скорая мед.помощь'!F:F,СВОД!F1674)</f>
        <v>0</v>
      </c>
      <c r="O1674" s="338">
        <f>SUMIFS(Поликлиника!BF:BF,Поликлиника!D:D,СВОД!D1674,Поликлиника!F:F,СВОД!F1674)</f>
        <v>0</v>
      </c>
      <c r="P1674" s="339">
        <f>SUMIFS('Круглосуточный стационар'!O:O,'Круглосуточный стационар'!D:D,СВОД!D1674,'Круглосуточный стационар'!F:F,СВОД!F1674,'Круглосуточный стационар'!H:H,"-")+SUMIFS(ВМП!O:O,ВМП!D:D,СВОД!D1674,ВМП!F:F,СВОД!F1674,ВМП!H:H,"-")+SUMIFS('Дневной стационар'!O:O,'Дневной стационар'!D:D,СВОД!D1674,'Дневной стационар'!F:F,СВОД!F1674,'Дневной стационар'!H:H,"-")+SUMIFS(ЭКО!M:M,ЭКО!D:D,СВОД!D1674,ЭКО!F:F,СВОД!F1674)+SUMIFS(Диализ!M:M,Диализ!D:D,СВОД!D1674,Диализ!F:F,СВОД!F1674)+SUMIFS('Скорая мед.помощь'!N:N,'Скорая мед.помощь'!D:D,СВОД!D1674,'Скорая мед.помощь'!F:F,СВОД!F1674)+SUMIFS(Услуги!AV:AV,Услуги!D:D,СВОД!D1674,Услуги!F:F,СВОД!F1674)+SUMIFS(Поликлиника!BK:BK,Поликлиника!D:D,СВОД!D1674,Поликлиника!F:F,СВОД!F1674)</f>
        <v>0</v>
      </c>
      <c r="Q1674" s="336">
        <f>SUMIFS(Сверхбаза!L:L,Сверхбаза!C:C,СВОД!D1674,Сверхбаза!E:E,СВОД!F1674)+SUMIFS(Сверхбаза!N:N,Сверхбаза!C:C,СВОД!D1674,Сверхбаза!E:E,СВОД!F1674)</f>
        <v>0</v>
      </c>
      <c r="R1674" s="337">
        <f>SUMIFS(Сверхбаза!P:P,Сверхбаза!C:C,СВОД!D1674,Сверхбаза!E:E,СВОД!F1674)</f>
        <v>0</v>
      </c>
      <c r="S1674" s="337">
        <f>SUMIFS(Сверхбаза!R:R,Сверхбаза!C:C,СВОД!D1674,Сверхбаза!E:E,СВОД!F1674)</f>
        <v>0</v>
      </c>
      <c r="T1674" s="337">
        <f>SUMIFS(Сверхбаза!Q:Q,Сверхбаза!C:C,СВОД!D1674,Сверхбаза!E:E,СВОД!F1674)</f>
        <v>0</v>
      </c>
      <c r="U1674" s="337">
        <f>SUMIFS(Сверхбаза!S:S,Сверхбаза!C:C,СВОД!D1674,Сверхбаза!E:E,СВОД!F1674)</f>
        <v>0</v>
      </c>
      <c r="V1674" s="339">
        <f>SUMIFS(Сверхбаза!G:G,Сверхбаза!C:C,СВОД!D1674,Сверхбаза!E:E,СВОД!F1674)</f>
        <v>0</v>
      </c>
    </row>
    <row r="1675" spans="1:22" ht="25.5" outlineLevel="2" x14ac:dyDescent="0.2">
      <c r="A1675" s="33" t="s">
        <v>7</v>
      </c>
      <c r="B1675" s="9">
        <v>6</v>
      </c>
      <c r="C1675" s="10">
        <v>507301</v>
      </c>
      <c r="D1675" s="273">
        <v>311301</v>
      </c>
      <c r="E1675" s="81" t="s">
        <v>204</v>
      </c>
      <c r="F1675" s="81">
        <v>3</v>
      </c>
      <c r="G1675" s="82" t="s">
        <v>136</v>
      </c>
      <c r="H1675" s="336">
        <f>SUMIFS('Круглосуточный стационар'!J:J,'Круглосуточный стационар'!D:D,СВОД!D1675,'Круглосуточный стационар'!H:H,"-",'Круглосуточный стационар'!F:F,СВОД!F1675)+SUMIFS(ВМП!J:J,ВМП!D:D,СВОД!D1675,ВМП!H:H,"-",ВМП!F:F,СВОД!F1675)+SUMIFS('Дневной стационар'!J:J,'Дневной стационар'!D:D,СВОД!D1675,'Дневной стационар'!H:H,"-",'Дневной стационар'!F:F,СВОД!F1675)+SUMIFS(ЭКО!H:H,ЭКО!D:D,СВОД!D1675,ЭКО!F:F,СВОД!F1675)+SUMIFS(Диализ!H:H,Диализ!D:D,СВОД!D1675,Диализ!F:F,СВОД!F1675)</f>
        <v>0</v>
      </c>
      <c r="I1675" s="337">
        <f>SUMIFS(Поликлиника!H:H,Поликлиника!D:D,СВОД!D1675,Поликлиника!F:F,СВОД!F1675)</f>
        <v>0</v>
      </c>
      <c r="J1675" s="337">
        <f>SUMIFS(Поликлиника!AQ:AQ,Поликлиника!D:D,СВОД!D1675,Поликлиника!F:F,СВОД!F1675)</f>
        <v>2995</v>
      </c>
      <c r="K1675" s="337">
        <f>SUMIFS(Поликлиника!AV:AV,Поликлиника!D:D,СВОД!D1675,Поликлиника!F:F,СВОД!F1675)</f>
        <v>14607</v>
      </c>
      <c r="L1675" s="337">
        <f>SUMIFS(Поликлиника!BA:BA,Поликлиника!D:D,СВОД!D1675,Поликлиника!F:F,СВОД!F1675)</f>
        <v>11176</v>
      </c>
      <c r="M1675" s="337">
        <f>SUMIFS(Услуги!H:H,Услуги!D:D,СВОД!D1675,Услуги!F:F,СВОД!F1675)+SUMIFS(Услуги!M:M,Услуги!D:D,СВОД!D1675,Услуги!F:F,СВОД!F1675)+SUMIFS(Услуги!R:R,Услуги!D:D,СВОД!D1675,Услуги!F:F,СВОД!F1675)+SUMIFS(Услуги!W:W,Услуги!D:D,СВОД!D1675,Услуги!F:F,СВОД!F1675)+SUMIFS(Услуги!AB:AB,Услуги!D:D,СВОД!D1675,Услуги!F:F,СВОД!F1675)+SUMIFS(Услуги!AG:AG,Услуги!D:D,СВОД!D1675,Услуги!F:F,СВОД!F1675)+SUMIFS(Услуги!AL:AL,Услуги!D:D,СВОД!D1675,Услуги!F:F,СВОД!F1675)+SUMIFS(Услуги!AQ:AQ,Услуги!D:D,СВОД!D1675,Услуги!F:F,СВОД!F1675)</f>
        <v>0</v>
      </c>
      <c r="N1675" s="337">
        <f>SUMIFS('Скорая мед.помощь'!I:I,'Скорая мед.помощь'!D:D,СВОД!D1675,'Скорая мед.помощь'!F:F,СВОД!F1675)</f>
        <v>0</v>
      </c>
      <c r="O1675" s="338">
        <f>SUMIFS(Поликлиника!BF:BF,Поликлиника!D:D,СВОД!D1675,Поликлиника!F:F,СВОД!F1675)</f>
        <v>10795</v>
      </c>
      <c r="P1675" s="339">
        <f>SUMIFS('Круглосуточный стационар'!O:O,'Круглосуточный стационар'!D:D,СВОД!D1675,'Круглосуточный стационар'!F:F,СВОД!F1675,'Круглосуточный стационар'!H:H,"-")+SUMIFS(ВМП!O:O,ВМП!D:D,СВОД!D1675,ВМП!F:F,СВОД!F1675,ВМП!H:H,"-")+SUMIFS('Дневной стационар'!O:O,'Дневной стационар'!D:D,СВОД!D1675,'Дневной стационар'!F:F,СВОД!F1675,'Дневной стационар'!H:H,"-")+SUMIFS(ЭКО!M:M,ЭКО!D:D,СВОД!D1675,ЭКО!F:F,СВОД!F1675)+SUMIFS(Диализ!M:M,Диализ!D:D,СВОД!D1675,Диализ!F:F,СВОД!F1675)+SUMIFS('Скорая мед.помощь'!N:N,'Скорая мед.помощь'!D:D,СВОД!D1675,'Скорая мед.помощь'!F:F,СВОД!F1675)+SUMIFS(Услуги!AV:AV,Услуги!D:D,СВОД!D1675,Услуги!F:F,СВОД!F1675)+SUMIFS(Поликлиника!BK:BK,Поликлиника!D:D,СВОД!D1675,Поликлиника!F:F,СВОД!F1675)</f>
        <v>22086.880370387</v>
      </c>
      <c r="Q1675" s="336">
        <f>SUMIFS(Сверхбаза!L:L,Сверхбаза!C:C,СВОД!D1675,Сверхбаза!E:E,СВОД!F1675)+SUMIFS(Сверхбаза!N:N,Сверхбаза!C:C,СВОД!D1675,Сверхбаза!E:E,СВОД!F1675)</f>
        <v>0</v>
      </c>
      <c r="R1675" s="337">
        <f>SUMIFS(Сверхбаза!P:P,Сверхбаза!C:C,СВОД!D1675,Сверхбаза!E:E,СВОД!F1675)</f>
        <v>0</v>
      </c>
      <c r="S1675" s="337">
        <f>SUMIFS(Сверхбаза!R:R,Сверхбаза!C:C,СВОД!D1675,Сверхбаза!E:E,СВОД!F1675)</f>
        <v>0</v>
      </c>
      <c r="T1675" s="337">
        <f>SUMIFS(Сверхбаза!Q:Q,Сверхбаза!C:C,СВОД!D1675,Сверхбаза!E:E,СВОД!F1675)</f>
        <v>0</v>
      </c>
      <c r="U1675" s="337">
        <f>SUMIFS(Сверхбаза!S:S,Сверхбаза!C:C,СВОД!D1675,Сверхбаза!E:E,СВОД!F1675)</f>
        <v>0</v>
      </c>
      <c r="V1675" s="339">
        <f>SUMIFS(Сверхбаза!G:G,Сверхбаза!C:C,СВОД!D1675,Сверхбаза!E:E,СВОД!F1675)</f>
        <v>0</v>
      </c>
    </row>
    <row r="1676" spans="1:22" ht="25.5" outlineLevel="2" x14ac:dyDescent="0.2">
      <c r="A1676" s="33" t="s">
        <v>7</v>
      </c>
      <c r="B1676" s="9">
        <v>6</v>
      </c>
      <c r="C1676" s="10">
        <v>507301</v>
      </c>
      <c r="D1676" s="273">
        <v>311301</v>
      </c>
      <c r="E1676" s="81" t="s">
        <v>204</v>
      </c>
      <c r="F1676" s="81">
        <v>7</v>
      </c>
      <c r="G1676" s="82" t="s">
        <v>861</v>
      </c>
      <c r="H1676" s="336">
        <f>SUMIFS('Круглосуточный стационар'!J:J,'Круглосуточный стационар'!D:D,СВОД!D1676,'Круглосуточный стационар'!H:H,"-",'Круглосуточный стационар'!F:F,СВОД!F1676)+SUMIFS(ВМП!J:J,ВМП!D:D,СВОД!D1676,ВМП!H:H,"-",ВМП!F:F,СВОД!F1676)+SUMIFS('Дневной стационар'!J:J,'Дневной стационар'!D:D,СВОД!D1676,'Дневной стационар'!H:H,"-",'Дневной стационар'!F:F,СВОД!F1676)+SUMIFS(ЭКО!H:H,ЭКО!D:D,СВОД!D1676,ЭКО!F:F,СВОД!F1676)+SUMIFS(Диализ!H:H,Диализ!D:D,СВОД!D1676,Диализ!F:F,СВОД!F1676)</f>
        <v>0</v>
      </c>
      <c r="I1676" s="337">
        <f>SUMIFS(Поликлиника!H:H,Поликлиника!D:D,СВОД!D1676,Поликлиника!F:F,СВОД!F1676)</f>
        <v>0</v>
      </c>
      <c r="J1676" s="337">
        <f>SUMIFS(Поликлиника!AQ:AQ,Поликлиника!D:D,СВОД!D1676,Поликлиника!F:F,СВОД!F1676)</f>
        <v>0</v>
      </c>
      <c r="K1676" s="337">
        <f>SUMIFS(Поликлиника!AV:AV,Поликлиника!D:D,СВОД!D1676,Поликлиника!F:F,СВОД!F1676)</f>
        <v>0</v>
      </c>
      <c r="L1676" s="337">
        <f>SUMIFS(Поликлиника!BA:BA,Поликлиника!D:D,СВОД!D1676,Поликлиника!F:F,СВОД!F1676)</f>
        <v>0</v>
      </c>
      <c r="M1676" s="337">
        <f>SUMIFS(Услуги!H:H,Услуги!D:D,СВОД!D1676,Услуги!F:F,СВОД!F1676)+SUMIFS(Услуги!M:M,Услуги!D:D,СВОД!D1676,Услуги!F:F,СВОД!F1676)+SUMIFS(Услуги!R:R,Услуги!D:D,СВОД!D1676,Услуги!F:F,СВОД!F1676)+SUMIFS(Услуги!W:W,Услуги!D:D,СВОД!D1676,Услуги!F:F,СВОД!F1676)+SUMIFS(Услуги!AB:AB,Услуги!D:D,СВОД!D1676,Услуги!F:F,СВОД!F1676)+SUMIFS(Услуги!AG:AG,Услуги!D:D,СВОД!D1676,Услуги!F:F,СВОД!F1676)+SUMIFS(Услуги!AL:AL,Услуги!D:D,СВОД!D1676,Услуги!F:F,СВОД!F1676)+SUMIFS(Услуги!AQ:AQ,Услуги!D:D,СВОД!D1676,Услуги!F:F,СВОД!F1676)</f>
        <v>0</v>
      </c>
      <c r="N1676" s="337">
        <f>SUMIFS('Скорая мед.помощь'!I:I,'Скорая мед.помощь'!D:D,СВОД!D1676,'Скорая мед.помощь'!F:F,СВОД!F1676)</f>
        <v>0</v>
      </c>
      <c r="O1676" s="338">
        <f>SUMIFS(Поликлиника!BF:BF,Поликлиника!D:D,СВОД!D1676,Поликлиника!F:F,СВОД!F1676)</f>
        <v>0</v>
      </c>
      <c r="P1676" s="339">
        <f>SUMIFS('Круглосуточный стационар'!O:O,'Круглосуточный стационар'!D:D,СВОД!D1676,'Круглосуточный стационар'!F:F,СВОД!F1676,'Круглосуточный стационар'!H:H,"-")+SUMIFS(ВМП!O:O,ВМП!D:D,СВОД!D1676,ВМП!F:F,СВОД!F1676,ВМП!H:H,"-")+SUMIFS('Дневной стационар'!O:O,'Дневной стационар'!D:D,СВОД!D1676,'Дневной стационар'!F:F,СВОД!F1676,'Дневной стационар'!H:H,"-")+SUMIFS(ЭКО!M:M,ЭКО!D:D,СВОД!D1676,ЭКО!F:F,СВОД!F1676)+SUMIFS(Диализ!M:M,Диализ!D:D,СВОД!D1676,Диализ!F:F,СВОД!F1676)+SUMIFS('Скорая мед.помощь'!N:N,'Скорая мед.помощь'!D:D,СВОД!D1676,'Скорая мед.помощь'!F:F,СВОД!F1676)+SUMIFS(Услуги!AV:AV,Услуги!D:D,СВОД!D1676,Услуги!F:F,СВОД!F1676)+SUMIFS(Поликлиника!BK:BK,Поликлиника!D:D,СВОД!D1676,Поликлиника!F:F,СВОД!F1676)</f>
        <v>0</v>
      </c>
      <c r="Q1676" s="336">
        <f>SUMIFS(Сверхбаза!L:L,Сверхбаза!C:C,СВОД!D1676,Сверхбаза!E:E,СВОД!F1676)+SUMIFS(Сверхбаза!N:N,Сверхбаза!C:C,СВОД!D1676,Сверхбаза!E:E,СВОД!F1676)</f>
        <v>0</v>
      </c>
      <c r="R1676" s="337">
        <f>SUMIFS(Сверхбаза!P:P,Сверхбаза!C:C,СВОД!D1676,Сверхбаза!E:E,СВОД!F1676)</f>
        <v>0</v>
      </c>
      <c r="S1676" s="337">
        <f>SUMIFS(Сверхбаза!R:R,Сверхбаза!C:C,СВОД!D1676,Сверхбаза!E:E,СВОД!F1676)</f>
        <v>0</v>
      </c>
      <c r="T1676" s="337">
        <f>SUMIFS(Сверхбаза!Q:Q,Сверхбаза!C:C,СВОД!D1676,Сверхбаза!E:E,СВОД!F1676)</f>
        <v>0</v>
      </c>
      <c r="U1676" s="337">
        <f>SUMIFS(Сверхбаза!S:S,Сверхбаза!C:C,СВОД!D1676,Сверхбаза!E:E,СВОД!F1676)</f>
        <v>0</v>
      </c>
      <c r="V1676" s="339">
        <f>SUMIFS(Сверхбаза!G:G,Сверхбаза!C:C,СВОД!D1676,Сверхбаза!E:E,СВОД!F1676)</f>
        <v>0</v>
      </c>
    </row>
    <row r="1677" spans="1:22" ht="25.5" outlineLevel="2" x14ac:dyDescent="0.2">
      <c r="A1677" s="33" t="s">
        <v>7</v>
      </c>
      <c r="B1677" s="9">
        <v>6</v>
      </c>
      <c r="C1677" s="10">
        <v>507301</v>
      </c>
      <c r="D1677" s="273">
        <v>311301</v>
      </c>
      <c r="E1677" s="81" t="s">
        <v>204</v>
      </c>
      <c r="F1677" s="81">
        <v>70</v>
      </c>
      <c r="G1677" s="82" t="s">
        <v>862</v>
      </c>
      <c r="H1677" s="336">
        <f>SUMIFS('Круглосуточный стационар'!J:J,'Круглосуточный стационар'!D:D,СВОД!D1677,'Круглосуточный стационар'!H:H,"-",'Круглосуточный стационар'!F:F,СВОД!F1677)+SUMIFS(ВМП!J:J,ВМП!D:D,СВОД!D1677,ВМП!H:H,"-",ВМП!F:F,СВОД!F1677)+SUMIFS('Дневной стационар'!J:J,'Дневной стационар'!D:D,СВОД!D1677,'Дневной стационар'!H:H,"-",'Дневной стационар'!F:F,СВОД!F1677)+SUMIFS(ЭКО!H:H,ЭКО!D:D,СВОД!D1677,ЭКО!F:F,СВОД!F1677)+SUMIFS(Диализ!H:H,Диализ!D:D,СВОД!D1677,Диализ!F:F,СВОД!F1677)</f>
        <v>0</v>
      </c>
      <c r="I1677" s="337">
        <f>SUMIFS(Поликлиника!H:H,Поликлиника!D:D,СВОД!D1677,Поликлиника!F:F,СВОД!F1677)</f>
        <v>0</v>
      </c>
      <c r="J1677" s="337">
        <f>SUMIFS(Поликлиника!AQ:AQ,Поликлиника!D:D,СВОД!D1677,Поликлиника!F:F,СВОД!F1677)</f>
        <v>0</v>
      </c>
      <c r="K1677" s="337">
        <f>SUMIFS(Поликлиника!AV:AV,Поликлиника!D:D,СВОД!D1677,Поликлиника!F:F,СВОД!F1677)</f>
        <v>0</v>
      </c>
      <c r="L1677" s="337">
        <f>SUMIFS(Поликлиника!BA:BA,Поликлиника!D:D,СВОД!D1677,Поликлиника!F:F,СВОД!F1677)</f>
        <v>0</v>
      </c>
      <c r="M1677" s="337">
        <f>SUMIFS(Услуги!H:H,Услуги!D:D,СВОД!D1677,Услуги!F:F,СВОД!F1677)+SUMIFS(Услуги!M:M,Услуги!D:D,СВОД!D1677,Услуги!F:F,СВОД!F1677)+SUMIFS(Услуги!R:R,Услуги!D:D,СВОД!D1677,Услуги!F:F,СВОД!F1677)+SUMIFS(Услуги!W:W,Услуги!D:D,СВОД!D1677,Услуги!F:F,СВОД!F1677)+SUMIFS(Услуги!AB:AB,Услуги!D:D,СВОД!D1677,Услуги!F:F,СВОД!F1677)+SUMIFS(Услуги!AG:AG,Услуги!D:D,СВОД!D1677,Услуги!F:F,СВОД!F1677)+SUMIFS(Услуги!AL:AL,Услуги!D:D,СВОД!D1677,Услуги!F:F,СВОД!F1677)+SUMIFS(Услуги!AQ:AQ,Услуги!D:D,СВОД!D1677,Услуги!F:F,СВОД!F1677)</f>
        <v>0</v>
      </c>
      <c r="N1677" s="337">
        <f>SUMIFS('Скорая мед.помощь'!I:I,'Скорая мед.помощь'!D:D,СВОД!D1677,'Скорая мед.помощь'!F:F,СВОД!F1677)</f>
        <v>0</v>
      </c>
      <c r="O1677" s="338">
        <f>SUMIFS(Поликлиника!BF:BF,Поликлиника!D:D,СВОД!D1677,Поликлиника!F:F,СВОД!F1677)</f>
        <v>0</v>
      </c>
      <c r="P1677" s="339">
        <f>SUMIFS('Круглосуточный стационар'!O:O,'Круглосуточный стационар'!D:D,СВОД!D1677,'Круглосуточный стационар'!F:F,СВОД!F1677,'Круглосуточный стационар'!H:H,"-")+SUMIFS(ВМП!O:O,ВМП!D:D,СВОД!D1677,ВМП!F:F,СВОД!F1677,ВМП!H:H,"-")+SUMIFS('Дневной стационар'!O:O,'Дневной стационар'!D:D,СВОД!D1677,'Дневной стационар'!F:F,СВОД!F1677,'Дневной стационар'!H:H,"-")+SUMIFS(ЭКО!M:M,ЭКО!D:D,СВОД!D1677,ЭКО!F:F,СВОД!F1677)+SUMIFS(Диализ!M:M,Диализ!D:D,СВОД!D1677,Диализ!F:F,СВОД!F1677)+SUMIFS('Скорая мед.помощь'!N:N,'Скорая мед.помощь'!D:D,СВОД!D1677,'Скорая мед.помощь'!F:F,СВОД!F1677)+SUMIFS(Услуги!AV:AV,Услуги!D:D,СВОД!D1677,Услуги!F:F,СВОД!F1677)+SUMIFS(Поликлиника!BK:BK,Поликлиника!D:D,СВОД!D1677,Поликлиника!F:F,СВОД!F1677)</f>
        <v>0</v>
      </c>
      <c r="Q1677" s="336">
        <f>SUMIFS(Сверхбаза!L:L,Сверхбаза!C:C,СВОД!D1677,Сверхбаза!E:E,СВОД!F1677)+SUMIFS(Сверхбаза!N:N,Сверхбаза!C:C,СВОД!D1677,Сверхбаза!E:E,СВОД!F1677)</f>
        <v>0</v>
      </c>
      <c r="R1677" s="337">
        <f>SUMIFS(Сверхбаза!P:P,Сверхбаза!C:C,СВОД!D1677,Сверхбаза!E:E,СВОД!F1677)</f>
        <v>0</v>
      </c>
      <c r="S1677" s="337">
        <f>SUMIFS(Сверхбаза!R:R,Сверхбаза!C:C,СВОД!D1677,Сверхбаза!E:E,СВОД!F1677)</f>
        <v>0</v>
      </c>
      <c r="T1677" s="337">
        <f>SUMIFS(Сверхбаза!Q:Q,Сверхбаза!C:C,СВОД!D1677,Сверхбаза!E:E,СВОД!F1677)</f>
        <v>0</v>
      </c>
      <c r="U1677" s="337">
        <f>SUMIFS(Сверхбаза!S:S,Сверхбаза!C:C,СВОД!D1677,Сверхбаза!E:E,СВОД!F1677)</f>
        <v>0</v>
      </c>
      <c r="V1677" s="339">
        <f>SUMIFS(Сверхбаза!G:G,Сверхбаза!C:C,СВОД!D1677,Сверхбаза!E:E,СВОД!F1677)</f>
        <v>0</v>
      </c>
    </row>
    <row r="1678" spans="1:22" ht="25.5" outlineLevel="2" x14ac:dyDescent="0.2">
      <c r="A1678" s="33" t="s">
        <v>7</v>
      </c>
      <c r="B1678" s="9">
        <v>6</v>
      </c>
      <c r="C1678" s="10">
        <v>507301</v>
      </c>
      <c r="D1678" s="273">
        <v>311301</v>
      </c>
      <c r="E1678" s="81" t="s">
        <v>204</v>
      </c>
      <c r="F1678" s="81">
        <v>94</v>
      </c>
      <c r="G1678" s="82" t="s">
        <v>124</v>
      </c>
      <c r="H1678" s="336">
        <f>SUMIFS('Круглосуточный стационар'!J:J,'Круглосуточный стационар'!D:D,СВОД!D1678,'Круглосуточный стационар'!H:H,"-",'Круглосуточный стационар'!F:F,СВОД!F1678)+SUMIFS(ВМП!J:J,ВМП!D:D,СВОД!D1678,ВМП!H:H,"-",ВМП!F:F,СВОД!F1678)+SUMIFS('Дневной стационар'!J:J,'Дневной стационар'!D:D,СВОД!D1678,'Дневной стационар'!H:H,"-",'Дневной стационар'!F:F,СВОД!F1678)+SUMIFS(ЭКО!H:H,ЭКО!D:D,СВОД!D1678,ЭКО!F:F,СВОД!F1678)+SUMIFS(Диализ!H:H,Диализ!D:D,СВОД!D1678,Диализ!F:F,СВОД!F1678)</f>
        <v>0</v>
      </c>
      <c r="I1678" s="337">
        <f>SUMIFS(Поликлиника!H:H,Поликлиника!D:D,СВОД!D1678,Поликлиника!F:F,СВОД!F1678)</f>
        <v>0</v>
      </c>
      <c r="J1678" s="337">
        <f>SUMIFS(Поликлиника!AQ:AQ,Поликлиника!D:D,СВОД!D1678,Поликлиника!F:F,СВОД!F1678)</f>
        <v>0</v>
      </c>
      <c r="K1678" s="337">
        <f>SUMIFS(Поликлиника!AV:AV,Поликлиника!D:D,СВОД!D1678,Поликлиника!F:F,СВОД!F1678)</f>
        <v>0</v>
      </c>
      <c r="L1678" s="337">
        <f>SUMIFS(Поликлиника!BA:BA,Поликлиника!D:D,СВОД!D1678,Поликлиника!F:F,СВОД!F1678)</f>
        <v>0</v>
      </c>
      <c r="M1678" s="337">
        <f>SUMIFS(Услуги!H:H,Услуги!D:D,СВОД!D1678,Услуги!F:F,СВОД!F1678)+SUMIFS(Услуги!M:M,Услуги!D:D,СВОД!D1678,Услуги!F:F,СВОД!F1678)+SUMIFS(Услуги!R:R,Услуги!D:D,СВОД!D1678,Услуги!F:F,СВОД!F1678)+SUMIFS(Услуги!W:W,Услуги!D:D,СВОД!D1678,Услуги!F:F,СВОД!F1678)+SUMIFS(Услуги!AB:AB,Услуги!D:D,СВОД!D1678,Услуги!F:F,СВОД!F1678)+SUMIFS(Услуги!AG:AG,Услуги!D:D,СВОД!D1678,Услуги!F:F,СВОД!F1678)+SUMIFS(Услуги!AL:AL,Услуги!D:D,СВОД!D1678,Услуги!F:F,СВОД!F1678)+SUMIFS(Услуги!AQ:AQ,Услуги!D:D,СВОД!D1678,Услуги!F:F,СВОД!F1678)</f>
        <v>0</v>
      </c>
      <c r="N1678" s="337">
        <f>SUMIFS('Скорая мед.помощь'!I:I,'Скорая мед.помощь'!D:D,СВОД!D1678,'Скорая мед.помощь'!F:F,СВОД!F1678)</f>
        <v>0</v>
      </c>
      <c r="O1678" s="338">
        <f>SUMIFS(Поликлиника!BF:BF,Поликлиника!D:D,СВОД!D1678,Поликлиника!F:F,СВОД!F1678)</f>
        <v>0</v>
      </c>
      <c r="P1678" s="339">
        <f>SUMIFS('Круглосуточный стационар'!O:O,'Круглосуточный стационар'!D:D,СВОД!D1678,'Круглосуточный стационар'!F:F,СВОД!F1678,'Круглосуточный стационар'!H:H,"-")+SUMIFS(ВМП!O:O,ВМП!D:D,СВОД!D1678,ВМП!F:F,СВОД!F1678,ВМП!H:H,"-")+SUMIFS('Дневной стационар'!O:O,'Дневной стационар'!D:D,СВОД!D1678,'Дневной стационар'!F:F,СВОД!F1678,'Дневной стационар'!H:H,"-")+SUMIFS(ЭКО!M:M,ЭКО!D:D,СВОД!D1678,ЭКО!F:F,СВОД!F1678)+SUMIFS(Диализ!M:M,Диализ!D:D,СВОД!D1678,Диализ!F:F,СВОД!F1678)+SUMIFS('Скорая мед.помощь'!N:N,'Скорая мед.помощь'!D:D,СВОД!D1678,'Скорая мед.помощь'!F:F,СВОД!F1678)+SUMIFS(Услуги!AV:AV,Услуги!D:D,СВОД!D1678,Услуги!F:F,СВОД!F1678)+SUMIFS(Поликлиника!BK:BK,Поликлиника!D:D,СВОД!D1678,Поликлиника!F:F,СВОД!F1678)</f>
        <v>0</v>
      </c>
      <c r="Q1678" s="336">
        <f>SUMIFS(Сверхбаза!L:L,Сверхбаза!C:C,СВОД!D1678,Сверхбаза!E:E,СВОД!F1678)+SUMIFS(Сверхбаза!N:N,Сверхбаза!C:C,СВОД!D1678,Сверхбаза!E:E,СВОД!F1678)</f>
        <v>0</v>
      </c>
      <c r="R1678" s="337">
        <f>SUMIFS(Сверхбаза!P:P,Сверхбаза!C:C,СВОД!D1678,Сверхбаза!E:E,СВОД!F1678)</f>
        <v>0</v>
      </c>
      <c r="S1678" s="337">
        <f>SUMIFS(Сверхбаза!R:R,Сверхбаза!C:C,СВОД!D1678,Сверхбаза!E:E,СВОД!F1678)</f>
        <v>0</v>
      </c>
      <c r="T1678" s="337">
        <f>SUMIFS(Сверхбаза!Q:Q,Сверхбаза!C:C,СВОД!D1678,Сверхбаза!E:E,СВОД!F1678)</f>
        <v>0</v>
      </c>
      <c r="U1678" s="337">
        <f>SUMIFS(Сверхбаза!S:S,Сверхбаза!C:C,СВОД!D1678,Сверхбаза!E:E,СВОД!F1678)</f>
        <v>0</v>
      </c>
      <c r="V1678" s="339">
        <f>SUMIFS(Сверхбаза!G:G,Сверхбаза!C:C,СВОД!D1678,Сверхбаза!E:E,СВОД!F1678)</f>
        <v>0</v>
      </c>
    </row>
    <row r="1679" spans="1:22" outlineLevel="1" x14ac:dyDescent="0.2">
      <c r="A1679" s="320"/>
      <c r="B1679" s="321"/>
      <c r="C1679" s="322"/>
      <c r="D1679" s="340" t="s">
        <v>402</v>
      </c>
      <c r="E1679" s="83"/>
      <c r="F1679" s="83"/>
      <c r="G1679" s="84"/>
      <c r="H1679" s="341"/>
      <c r="I1679" s="342"/>
      <c r="J1679" s="342"/>
      <c r="K1679" s="342"/>
      <c r="L1679" s="342"/>
      <c r="M1679" s="342"/>
      <c r="N1679" s="342"/>
      <c r="O1679" s="343"/>
      <c r="P1679" s="344">
        <f>SUBTOTAL(9,P1671:P1678)</f>
        <v>22086.880370387</v>
      </c>
      <c r="Q1679" s="341"/>
      <c r="R1679" s="342"/>
      <c r="S1679" s="342"/>
      <c r="T1679" s="342"/>
      <c r="U1679" s="342"/>
      <c r="V1679" s="344">
        <f>SUBTOTAL(9,V1671:V1678)</f>
        <v>0</v>
      </c>
    </row>
    <row r="1680" spans="1:22" ht="25.5" outlineLevel="2" x14ac:dyDescent="0.2">
      <c r="A1680" s="33" t="s">
        <v>10</v>
      </c>
      <c r="B1680" s="9">
        <v>6</v>
      </c>
      <c r="C1680" s="10">
        <v>503111</v>
      </c>
      <c r="D1680" s="273">
        <v>311401</v>
      </c>
      <c r="E1680" s="81" t="s">
        <v>775</v>
      </c>
      <c r="F1680" s="81">
        <v>1</v>
      </c>
      <c r="G1680" s="82" t="s">
        <v>12</v>
      </c>
      <c r="H1680" s="336">
        <f>SUMIFS('Круглосуточный стационар'!J:J,'Круглосуточный стационар'!D:D,СВОД!D1680,'Круглосуточный стационар'!H:H,"-",'Круглосуточный стационар'!F:F,СВОД!F1680)+SUMIFS(ВМП!J:J,ВМП!D:D,СВОД!D1680,ВМП!H:H,"-",ВМП!F:F,СВОД!F1680)+SUMIFS('Дневной стационар'!J:J,'Дневной стационар'!D:D,СВОД!D1680,'Дневной стационар'!H:H,"-",'Дневной стационар'!F:F,СВОД!F1680)+SUMIFS(ЭКО!H:H,ЭКО!D:D,СВОД!D1680,ЭКО!F:F,СВОД!F1680)+SUMIFS(Диализ!H:H,Диализ!D:D,СВОД!D1680,Диализ!F:F,СВОД!F1680)</f>
        <v>0</v>
      </c>
      <c r="I1680" s="337">
        <f>SUMIFS(Поликлиника!H:H,Поликлиника!D:D,СВОД!D1680,Поликлиника!F:F,СВОД!F1680)</f>
        <v>0</v>
      </c>
      <c r="J1680" s="337">
        <f>SUMIFS(Поликлиника!AQ:AQ,Поликлиника!D:D,СВОД!D1680,Поликлиника!F:F,СВОД!F1680)</f>
        <v>0</v>
      </c>
      <c r="K1680" s="337">
        <f>SUMIFS(Поликлиника!AV:AV,Поликлиника!D:D,СВОД!D1680,Поликлиника!F:F,СВОД!F1680)</f>
        <v>0</v>
      </c>
      <c r="L1680" s="337">
        <f>SUMIFS(Поликлиника!BA:BA,Поликлиника!D:D,СВОД!D1680,Поликлиника!F:F,СВОД!F1680)</f>
        <v>0</v>
      </c>
      <c r="M1680" s="337">
        <f>SUMIFS(Услуги!H:H,Услуги!D:D,СВОД!D1680,Услуги!F:F,СВОД!F1680)+SUMIFS(Услуги!M:M,Услуги!D:D,СВОД!D1680,Услуги!F:F,СВОД!F1680)+SUMIFS(Услуги!R:R,Услуги!D:D,СВОД!D1680,Услуги!F:F,СВОД!F1680)+SUMIFS(Услуги!W:W,Услуги!D:D,СВОД!D1680,Услуги!F:F,СВОД!F1680)+SUMIFS(Услуги!AB:AB,Услуги!D:D,СВОД!D1680,Услуги!F:F,СВОД!F1680)+SUMIFS(Услуги!AG:AG,Услуги!D:D,СВОД!D1680,Услуги!F:F,СВОД!F1680)+SUMIFS(Услуги!AL:AL,Услуги!D:D,СВОД!D1680,Услуги!F:F,СВОД!F1680)+SUMIFS(Услуги!AQ:AQ,Услуги!D:D,СВОД!D1680,Услуги!F:F,СВОД!F1680)</f>
        <v>0</v>
      </c>
      <c r="N1680" s="337">
        <f>SUMIFS('Скорая мед.помощь'!I:I,'Скорая мед.помощь'!D:D,СВОД!D1680,'Скорая мед.помощь'!F:F,СВОД!F1680)</f>
        <v>0</v>
      </c>
      <c r="O1680" s="338">
        <f>SUMIFS(Поликлиника!BF:BF,Поликлиника!D:D,СВОД!D1680,Поликлиника!F:F,СВОД!F1680)</f>
        <v>0</v>
      </c>
      <c r="P1680" s="339">
        <f>SUMIFS('Круглосуточный стационар'!O:O,'Круглосуточный стационар'!D:D,СВОД!D1680,'Круглосуточный стационар'!F:F,СВОД!F1680,'Круглосуточный стационар'!H:H,"-")+SUMIFS(ВМП!O:O,ВМП!D:D,СВОД!D1680,ВМП!F:F,СВОД!F1680,ВМП!H:H,"-")+SUMIFS('Дневной стационар'!O:O,'Дневной стационар'!D:D,СВОД!D1680,'Дневной стационар'!F:F,СВОД!F1680,'Дневной стационар'!H:H,"-")+SUMIFS(ЭКО!M:M,ЭКО!D:D,СВОД!D1680,ЭКО!F:F,СВОД!F1680)+SUMIFS(Диализ!M:M,Диализ!D:D,СВОД!D1680,Диализ!F:F,СВОД!F1680)+SUMIFS('Скорая мед.помощь'!N:N,'Скорая мед.помощь'!D:D,СВОД!D1680,'Скорая мед.помощь'!F:F,СВОД!F1680)+SUMIFS(Услуги!AV:AV,Услуги!D:D,СВОД!D1680,Услуги!F:F,СВОД!F1680)+SUMIFS(Поликлиника!BK:BK,Поликлиника!D:D,СВОД!D1680,Поликлиника!F:F,СВОД!F1680)</f>
        <v>0</v>
      </c>
      <c r="Q1680" s="336">
        <f>SUMIFS(Сверхбаза!L:L,Сверхбаза!C:C,СВОД!D1680,Сверхбаза!E:E,СВОД!F1680)+SUMIFS(Сверхбаза!N:N,Сверхбаза!C:C,СВОД!D1680,Сверхбаза!E:E,СВОД!F1680)</f>
        <v>0</v>
      </c>
      <c r="R1680" s="337">
        <f>SUMIFS(Сверхбаза!P:P,Сверхбаза!C:C,СВОД!D1680,Сверхбаза!E:E,СВОД!F1680)</f>
        <v>0</v>
      </c>
      <c r="S1680" s="337">
        <f>SUMIFS(Сверхбаза!R:R,Сверхбаза!C:C,СВОД!D1680,Сверхбаза!E:E,СВОД!F1680)</f>
        <v>0</v>
      </c>
      <c r="T1680" s="337">
        <f>SUMIFS(Сверхбаза!Q:Q,Сверхбаза!C:C,СВОД!D1680,Сверхбаза!E:E,СВОД!F1680)</f>
        <v>0</v>
      </c>
      <c r="U1680" s="337">
        <f>SUMIFS(Сверхбаза!S:S,Сверхбаза!C:C,СВОД!D1680,Сверхбаза!E:E,СВОД!F1680)</f>
        <v>0</v>
      </c>
      <c r="V1680" s="339">
        <f>SUMIFS(Сверхбаза!G:G,Сверхбаза!C:C,СВОД!D1680,Сверхбаза!E:E,СВОД!F1680)</f>
        <v>0</v>
      </c>
    </row>
    <row r="1681" spans="1:22" ht="25.5" outlineLevel="2" x14ac:dyDescent="0.2">
      <c r="A1681" s="33" t="s">
        <v>10</v>
      </c>
      <c r="B1681" s="9">
        <v>6</v>
      </c>
      <c r="C1681" s="10">
        <v>503111</v>
      </c>
      <c r="D1681" s="273">
        <v>311401</v>
      </c>
      <c r="E1681" s="81" t="s">
        <v>775</v>
      </c>
      <c r="F1681" s="81">
        <v>13</v>
      </c>
      <c r="G1681" s="82" t="s">
        <v>859</v>
      </c>
      <c r="H1681" s="336">
        <f>SUMIFS('Круглосуточный стационар'!J:J,'Круглосуточный стационар'!D:D,СВОД!D1681,'Круглосуточный стационар'!H:H,"-",'Круглосуточный стационар'!F:F,СВОД!F1681)+SUMIFS(ВМП!J:J,ВМП!D:D,СВОД!D1681,ВМП!H:H,"-",ВМП!F:F,СВОД!F1681)+SUMIFS('Дневной стационар'!J:J,'Дневной стационар'!D:D,СВОД!D1681,'Дневной стационар'!H:H,"-",'Дневной стационар'!F:F,СВОД!F1681)+SUMIFS(ЭКО!H:H,ЭКО!D:D,СВОД!D1681,ЭКО!F:F,СВОД!F1681)+SUMIFS(Диализ!H:H,Диализ!D:D,СВОД!D1681,Диализ!F:F,СВОД!F1681)</f>
        <v>0</v>
      </c>
      <c r="I1681" s="337">
        <f>SUMIFS(Поликлиника!H:H,Поликлиника!D:D,СВОД!D1681,Поликлиника!F:F,СВОД!F1681)</f>
        <v>0</v>
      </c>
      <c r="J1681" s="337">
        <f>SUMIFS(Поликлиника!AQ:AQ,Поликлиника!D:D,СВОД!D1681,Поликлиника!F:F,СВОД!F1681)</f>
        <v>0</v>
      </c>
      <c r="K1681" s="337">
        <f>SUMIFS(Поликлиника!AV:AV,Поликлиника!D:D,СВОД!D1681,Поликлиника!F:F,СВОД!F1681)</f>
        <v>0</v>
      </c>
      <c r="L1681" s="337">
        <f>SUMIFS(Поликлиника!BA:BA,Поликлиника!D:D,СВОД!D1681,Поликлиника!F:F,СВОД!F1681)</f>
        <v>0</v>
      </c>
      <c r="M1681" s="337">
        <f>SUMIFS(Услуги!H:H,Услуги!D:D,СВОД!D1681,Услуги!F:F,СВОД!F1681)+SUMIFS(Услуги!M:M,Услуги!D:D,СВОД!D1681,Услуги!F:F,СВОД!F1681)+SUMIFS(Услуги!R:R,Услуги!D:D,СВОД!D1681,Услуги!F:F,СВОД!F1681)+SUMIFS(Услуги!W:W,Услуги!D:D,СВОД!D1681,Услуги!F:F,СВОД!F1681)+SUMIFS(Услуги!AB:AB,Услуги!D:D,СВОД!D1681,Услуги!F:F,СВОД!F1681)+SUMIFS(Услуги!AG:AG,Услуги!D:D,СВОД!D1681,Услуги!F:F,СВОД!F1681)+SUMIFS(Услуги!AL:AL,Услуги!D:D,СВОД!D1681,Услуги!F:F,СВОД!F1681)+SUMIFS(Услуги!AQ:AQ,Услуги!D:D,СВОД!D1681,Услуги!F:F,СВОД!F1681)</f>
        <v>0</v>
      </c>
      <c r="N1681" s="337">
        <f>SUMIFS('Скорая мед.помощь'!I:I,'Скорая мед.помощь'!D:D,СВОД!D1681,'Скорая мед.помощь'!F:F,СВОД!F1681)</f>
        <v>0</v>
      </c>
      <c r="O1681" s="338">
        <f>SUMIFS(Поликлиника!BF:BF,Поликлиника!D:D,СВОД!D1681,Поликлиника!F:F,СВОД!F1681)</f>
        <v>0</v>
      </c>
      <c r="P1681" s="339">
        <f>SUMIFS('Круглосуточный стационар'!O:O,'Круглосуточный стационар'!D:D,СВОД!D1681,'Круглосуточный стационар'!F:F,СВОД!F1681,'Круглосуточный стационар'!H:H,"-")+SUMIFS(ВМП!O:O,ВМП!D:D,СВОД!D1681,ВМП!F:F,СВОД!F1681,ВМП!H:H,"-")+SUMIFS('Дневной стационар'!O:O,'Дневной стационар'!D:D,СВОД!D1681,'Дневной стационар'!F:F,СВОД!F1681,'Дневной стационар'!H:H,"-")+SUMIFS(ЭКО!M:M,ЭКО!D:D,СВОД!D1681,ЭКО!F:F,СВОД!F1681)+SUMIFS(Диализ!M:M,Диализ!D:D,СВОД!D1681,Диализ!F:F,СВОД!F1681)+SUMIFS('Скорая мед.помощь'!N:N,'Скорая мед.помощь'!D:D,СВОД!D1681,'Скорая мед.помощь'!F:F,СВОД!F1681)+SUMIFS(Услуги!AV:AV,Услуги!D:D,СВОД!D1681,Услуги!F:F,СВОД!F1681)+SUMIFS(Поликлиника!BK:BK,Поликлиника!D:D,СВОД!D1681,Поликлиника!F:F,СВОД!F1681)</f>
        <v>0</v>
      </c>
      <c r="Q1681" s="336">
        <f>SUMIFS(Сверхбаза!L:L,Сверхбаза!C:C,СВОД!D1681,Сверхбаза!E:E,СВОД!F1681)+SUMIFS(Сверхбаза!N:N,Сверхбаза!C:C,СВОД!D1681,Сверхбаза!E:E,СВОД!F1681)</f>
        <v>0</v>
      </c>
      <c r="R1681" s="337">
        <f>SUMIFS(Сверхбаза!P:P,Сверхбаза!C:C,СВОД!D1681,Сверхбаза!E:E,СВОД!F1681)</f>
        <v>0</v>
      </c>
      <c r="S1681" s="337">
        <f>SUMIFS(Сверхбаза!R:R,Сверхбаза!C:C,СВОД!D1681,Сверхбаза!E:E,СВОД!F1681)</f>
        <v>0</v>
      </c>
      <c r="T1681" s="337">
        <f>SUMIFS(Сверхбаза!Q:Q,Сверхбаза!C:C,СВОД!D1681,Сверхбаза!E:E,СВОД!F1681)</f>
        <v>0</v>
      </c>
      <c r="U1681" s="337">
        <f>SUMIFS(Сверхбаза!S:S,Сверхбаза!C:C,СВОД!D1681,Сверхбаза!E:E,СВОД!F1681)</f>
        <v>0</v>
      </c>
      <c r="V1681" s="339">
        <f>SUMIFS(Сверхбаза!G:G,Сверхбаза!C:C,СВОД!D1681,Сверхбаза!E:E,СВОД!F1681)</f>
        <v>0</v>
      </c>
    </row>
    <row r="1682" spans="1:22" ht="25.5" outlineLevel="2" x14ac:dyDescent="0.2">
      <c r="A1682" s="33" t="s">
        <v>10</v>
      </c>
      <c r="B1682" s="9">
        <v>6</v>
      </c>
      <c r="C1682" s="10">
        <v>503111</v>
      </c>
      <c r="D1682" s="273">
        <v>311401</v>
      </c>
      <c r="E1682" s="81" t="s">
        <v>775</v>
      </c>
      <c r="F1682" s="81">
        <v>2</v>
      </c>
      <c r="G1682" s="82" t="s">
        <v>135</v>
      </c>
      <c r="H1682" s="336">
        <f>SUMIFS('Круглосуточный стационар'!J:J,'Круглосуточный стационар'!D:D,СВОД!D1682,'Круглосуточный стационар'!H:H,"-",'Круглосуточный стационар'!F:F,СВОД!F1682)+SUMIFS(ВМП!J:J,ВМП!D:D,СВОД!D1682,ВМП!H:H,"-",ВМП!F:F,СВОД!F1682)+SUMIFS('Дневной стационар'!J:J,'Дневной стационар'!D:D,СВОД!D1682,'Дневной стационар'!H:H,"-",'Дневной стационар'!F:F,СВОД!F1682)+SUMIFS(ЭКО!H:H,ЭКО!D:D,СВОД!D1682,ЭКО!F:F,СВОД!F1682)+SUMIFS(Диализ!H:H,Диализ!D:D,СВОД!D1682,Диализ!F:F,СВОД!F1682)</f>
        <v>1602</v>
      </c>
      <c r="I1682" s="337">
        <f>SUMIFS(Поликлиника!H:H,Поликлиника!D:D,СВОД!D1682,Поликлиника!F:F,СВОД!F1682)</f>
        <v>0</v>
      </c>
      <c r="J1682" s="337">
        <f>SUMIFS(Поликлиника!AQ:AQ,Поликлиника!D:D,СВОД!D1682,Поликлиника!F:F,СВОД!F1682)</f>
        <v>0</v>
      </c>
      <c r="K1682" s="337">
        <f>SUMIFS(Поликлиника!AV:AV,Поликлиника!D:D,СВОД!D1682,Поликлиника!F:F,СВОД!F1682)</f>
        <v>0</v>
      </c>
      <c r="L1682" s="337">
        <f>SUMIFS(Поликлиника!BA:BA,Поликлиника!D:D,СВОД!D1682,Поликлиника!F:F,СВОД!F1682)</f>
        <v>0</v>
      </c>
      <c r="M1682" s="337">
        <f>SUMIFS(Услуги!H:H,Услуги!D:D,СВОД!D1682,Услуги!F:F,СВОД!F1682)+SUMIFS(Услуги!M:M,Услуги!D:D,СВОД!D1682,Услуги!F:F,СВОД!F1682)+SUMIFS(Услуги!R:R,Услуги!D:D,СВОД!D1682,Услуги!F:F,СВОД!F1682)+SUMIFS(Услуги!W:W,Услуги!D:D,СВОД!D1682,Услуги!F:F,СВОД!F1682)+SUMIFS(Услуги!AB:AB,Услуги!D:D,СВОД!D1682,Услуги!F:F,СВОД!F1682)+SUMIFS(Услуги!AG:AG,Услуги!D:D,СВОД!D1682,Услуги!F:F,СВОД!F1682)+SUMIFS(Услуги!AL:AL,Услуги!D:D,СВОД!D1682,Услуги!F:F,СВОД!F1682)+SUMIFS(Услуги!AQ:AQ,Услуги!D:D,СВОД!D1682,Услуги!F:F,СВОД!F1682)</f>
        <v>0</v>
      </c>
      <c r="N1682" s="337">
        <f>SUMIFS('Скорая мед.помощь'!I:I,'Скорая мед.помощь'!D:D,СВОД!D1682,'Скорая мед.помощь'!F:F,СВОД!F1682)</f>
        <v>0</v>
      </c>
      <c r="O1682" s="338">
        <f>SUMIFS(Поликлиника!BF:BF,Поликлиника!D:D,СВОД!D1682,Поликлиника!F:F,СВОД!F1682)</f>
        <v>0</v>
      </c>
      <c r="P1682" s="339">
        <f>SUMIFS('Круглосуточный стационар'!O:O,'Круглосуточный стационар'!D:D,СВОД!D1682,'Круглосуточный стационар'!F:F,СВОД!F1682,'Круглосуточный стационар'!H:H,"-")+SUMIFS(ВМП!O:O,ВМП!D:D,СВОД!D1682,ВМП!F:F,СВОД!F1682,ВМП!H:H,"-")+SUMIFS('Дневной стационар'!O:O,'Дневной стационар'!D:D,СВОД!D1682,'Дневной стационар'!F:F,СВОД!F1682,'Дневной стационар'!H:H,"-")+SUMIFS(ЭКО!M:M,ЭКО!D:D,СВОД!D1682,ЭКО!F:F,СВОД!F1682)+SUMIFS(Диализ!M:M,Диализ!D:D,СВОД!D1682,Диализ!F:F,СВОД!F1682)+SUMIFS('Скорая мед.помощь'!N:N,'Скорая мед.помощь'!D:D,СВОД!D1682,'Скорая мед.помощь'!F:F,СВОД!F1682)+SUMIFS(Услуги!AV:AV,Услуги!D:D,СВОД!D1682,Услуги!F:F,СВОД!F1682)+SUMIFS(Поликлиника!BK:BK,Поликлиника!D:D,СВОД!D1682,Поликлиника!F:F,СВОД!F1682)</f>
        <v>20557.567952000001</v>
      </c>
      <c r="Q1682" s="336">
        <f>SUMIFS(Сверхбаза!L:L,Сверхбаза!C:C,СВОД!D1682,Сверхбаза!E:E,СВОД!F1682)+SUMIFS(Сверхбаза!N:N,Сверхбаза!C:C,СВОД!D1682,Сверхбаза!E:E,СВОД!F1682)</f>
        <v>0</v>
      </c>
      <c r="R1682" s="337">
        <f>SUMIFS(Сверхбаза!P:P,Сверхбаза!C:C,СВОД!D1682,Сверхбаза!E:E,СВОД!F1682)</f>
        <v>0</v>
      </c>
      <c r="S1682" s="337">
        <f>SUMIFS(Сверхбаза!R:R,Сверхбаза!C:C,СВОД!D1682,Сверхбаза!E:E,СВОД!F1682)</f>
        <v>0</v>
      </c>
      <c r="T1682" s="337">
        <f>SUMIFS(Сверхбаза!Q:Q,Сверхбаза!C:C,СВОД!D1682,Сверхбаза!E:E,СВОД!F1682)</f>
        <v>0</v>
      </c>
      <c r="U1682" s="337">
        <f>SUMIFS(Сверхбаза!S:S,Сверхбаза!C:C,СВОД!D1682,Сверхбаза!E:E,СВОД!F1682)</f>
        <v>0</v>
      </c>
      <c r="V1682" s="339">
        <f>SUMIFS(Сверхбаза!G:G,Сверхбаза!C:C,СВОД!D1682,Сверхбаза!E:E,СВОД!F1682)</f>
        <v>0</v>
      </c>
    </row>
    <row r="1683" spans="1:22" ht="25.5" outlineLevel="2" x14ac:dyDescent="0.2">
      <c r="A1683" s="33" t="s">
        <v>10</v>
      </c>
      <c r="B1683" s="9">
        <v>6</v>
      </c>
      <c r="C1683" s="10">
        <v>503111</v>
      </c>
      <c r="D1683" s="273">
        <v>311401</v>
      </c>
      <c r="E1683" s="81" t="s">
        <v>775</v>
      </c>
      <c r="F1683" s="81">
        <v>6</v>
      </c>
      <c r="G1683" s="82" t="s">
        <v>860</v>
      </c>
      <c r="H1683" s="336">
        <f>SUMIFS('Круглосуточный стационар'!J:J,'Круглосуточный стационар'!D:D,СВОД!D1683,'Круглосуточный стационар'!H:H,"-",'Круглосуточный стационар'!F:F,СВОД!F1683)+SUMIFS(ВМП!J:J,ВМП!D:D,СВОД!D1683,ВМП!H:H,"-",ВМП!F:F,СВОД!F1683)+SUMIFS('Дневной стационар'!J:J,'Дневной стационар'!D:D,СВОД!D1683,'Дневной стационар'!H:H,"-",'Дневной стационар'!F:F,СВОД!F1683)+SUMIFS(ЭКО!H:H,ЭКО!D:D,СВОД!D1683,ЭКО!F:F,СВОД!F1683)+SUMIFS(Диализ!H:H,Диализ!D:D,СВОД!D1683,Диализ!F:F,СВОД!F1683)</f>
        <v>0</v>
      </c>
      <c r="I1683" s="337">
        <f>SUMIFS(Поликлиника!H:H,Поликлиника!D:D,СВОД!D1683,Поликлиника!F:F,СВОД!F1683)</f>
        <v>0</v>
      </c>
      <c r="J1683" s="337">
        <f>SUMIFS(Поликлиника!AQ:AQ,Поликлиника!D:D,СВОД!D1683,Поликлиника!F:F,СВОД!F1683)</f>
        <v>0</v>
      </c>
      <c r="K1683" s="337">
        <f>SUMIFS(Поликлиника!AV:AV,Поликлиника!D:D,СВОД!D1683,Поликлиника!F:F,СВОД!F1683)</f>
        <v>0</v>
      </c>
      <c r="L1683" s="337">
        <f>SUMIFS(Поликлиника!BA:BA,Поликлиника!D:D,СВОД!D1683,Поликлиника!F:F,СВОД!F1683)</f>
        <v>0</v>
      </c>
      <c r="M1683" s="337">
        <f>SUMIFS(Услуги!H:H,Услуги!D:D,СВОД!D1683,Услуги!F:F,СВОД!F1683)+SUMIFS(Услуги!M:M,Услуги!D:D,СВОД!D1683,Услуги!F:F,СВОД!F1683)+SUMIFS(Услуги!R:R,Услуги!D:D,СВОД!D1683,Услуги!F:F,СВОД!F1683)+SUMIFS(Услуги!W:W,Услуги!D:D,СВОД!D1683,Услуги!F:F,СВОД!F1683)+SUMIFS(Услуги!AB:AB,Услуги!D:D,СВОД!D1683,Услуги!F:F,СВОД!F1683)+SUMIFS(Услуги!AG:AG,Услуги!D:D,СВОД!D1683,Услуги!F:F,СВОД!F1683)+SUMIFS(Услуги!AL:AL,Услуги!D:D,СВОД!D1683,Услуги!F:F,СВОД!F1683)+SUMIFS(Услуги!AQ:AQ,Услуги!D:D,СВОД!D1683,Услуги!F:F,СВОД!F1683)</f>
        <v>0</v>
      </c>
      <c r="N1683" s="337">
        <f>SUMIFS('Скорая мед.помощь'!I:I,'Скорая мед.помощь'!D:D,СВОД!D1683,'Скорая мед.помощь'!F:F,СВОД!F1683)</f>
        <v>0</v>
      </c>
      <c r="O1683" s="338">
        <f>SUMIFS(Поликлиника!BF:BF,Поликлиника!D:D,СВОД!D1683,Поликлиника!F:F,СВОД!F1683)</f>
        <v>0</v>
      </c>
      <c r="P1683" s="339">
        <f>SUMIFS('Круглосуточный стационар'!O:O,'Круглосуточный стационар'!D:D,СВОД!D1683,'Круглосуточный стационар'!F:F,СВОД!F1683,'Круглосуточный стационар'!H:H,"-")+SUMIFS(ВМП!O:O,ВМП!D:D,СВОД!D1683,ВМП!F:F,СВОД!F1683,ВМП!H:H,"-")+SUMIFS('Дневной стационар'!O:O,'Дневной стационар'!D:D,СВОД!D1683,'Дневной стационар'!F:F,СВОД!F1683,'Дневной стационар'!H:H,"-")+SUMIFS(ЭКО!M:M,ЭКО!D:D,СВОД!D1683,ЭКО!F:F,СВОД!F1683)+SUMIFS(Диализ!M:M,Диализ!D:D,СВОД!D1683,Диализ!F:F,СВОД!F1683)+SUMIFS('Скорая мед.помощь'!N:N,'Скорая мед.помощь'!D:D,СВОД!D1683,'Скорая мед.помощь'!F:F,СВОД!F1683)+SUMIFS(Услуги!AV:AV,Услуги!D:D,СВОД!D1683,Услуги!F:F,СВОД!F1683)+SUMIFS(Поликлиника!BK:BK,Поликлиника!D:D,СВОД!D1683,Поликлиника!F:F,СВОД!F1683)</f>
        <v>0</v>
      </c>
      <c r="Q1683" s="336">
        <f>SUMIFS(Сверхбаза!L:L,Сверхбаза!C:C,СВОД!D1683,Сверхбаза!E:E,СВОД!F1683)+SUMIFS(Сверхбаза!N:N,Сверхбаза!C:C,СВОД!D1683,Сверхбаза!E:E,СВОД!F1683)</f>
        <v>0</v>
      </c>
      <c r="R1683" s="337">
        <f>SUMIFS(Сверхбаза!P:P,Сверхбаза!C:C,СВОД!D1683,Сверхбаза!E:E,СВОД!F1683)</f>
        <v>0</v>
      </c>
      <c r="S1683" s="337">
        <f>SUMIFS(Сверхбаза!R:R,Сверхбаза!C:C,СВОД!D1683,Сверхбаза!E:E,СВОД!F1683)</f>
        <v>0</v>
      </c>
      <c r="T1683" s="337">
        <f>SUMIFS(Сверхбаза!Q:Q,Сверхбаза!C:C,СВОД!D1683,Сверхбаза!E:E,СВОД!F1683)</f>
        <v>0</v>
      </c>
      <c r="U1683" s="337">
        <f>SUMIFS(Сверхбаза!S:S,Сверхбаза!C:C,СВОД!D1683,Сверхбаза!E:E,СВОД!F1683)</f>
        <v>0</v>
      </c>
      <c r="V1683" s="339">
        <f>SUMIFS(Сверхбаза!G:G,Сверхбаза!C:C,СВОД!D1683,Сверхбаза!E:E,СВОД!F1683)</f>
        <v>0</v>
      </c>
    </row>
    <row r="1684" spans="1:22" ht="25.5" outlineLevel="2" x14ac:dyDescent="0.2">
      <c r="A1684" s="33" t="s">
        <v>10</v>
      </c>
      <c r="B1684" s="9">
        <v>6</v>
      </c>
      <c r="C1684" s="10">
        <v>503111</v>
      </c>
      <c r="D1684" s="273">
        <v>311401</v>
      </c>
      <c r="E1684" s="81" t="s">
        <v>775</v>
      </c>
      <c r="F1684" s="81">
        <v>3</v>
      </c>
      <c r="G1684" s="82" t="s">
        <v>136</v>
      </c>
      <c r="H1684" s="336">
        <f>SUMIFS('Круглосуточный стационар'!J:J,'Круглосуточный стационар'!D:D,СВОД!D1684,'Круглосуточный стационар'!H:H,"-",'Круглосуточный стационар'!F:F,СВОД!F1684)+SUMIFS(ВМП!J:J,ВМП!D:D,СВОД!D1684,ВМП!H:H,"-",ВМП!F:F,СВОД!F1684)+SUMIFS('Дневной стационар'!J:J,'Дневной стационар'!D:D,СВОД!D1684,'Дневной стационар'!H:H,"-",'Дневной стационар'!F:F,СВОД!F1684)+SUMIFS(ЭКО!H:H,ЭКО!D:D,СВОД!D1684,ЭКО!F:F,СВОД!F1684)+SUMIFS(Диализ!H:H,Диализ!D:D,СВОД!D1684,Диализ!F:F,СВОД!F1684)</f>
        <v>0</v>
      </c>
      <c r="I1684" s="337">
        <f>SUMIFS(Поликлиника!H:H,Поликлиника!D:D,СВОД!D1684,Поликлиника!F:F,СВОД!F1684)</f>
        <v>0</v>
      </c>
      <c r="J1684" s="337">
        <f>SUMIFS(Поликлиника!AQ:AQ,Поликлиника!D:D,СВОД!D1684,Поликлиника!F:F,СВОД!F1684)</f>
        <v>0</v>
      </c>
      <c r="K1684" s="337">
        <f>SUMIFS(Поликлиника!AV:AV,Поликлиника!D:D,СВОД!D1684,Поликлиника!F:F,СВОД!F1684)</f>
        <v>2653</v>
      </c>
      <c r="L1684" s="337">
        <f>SUMIFS(Поликлиника!BA:BA,Поликлиника!D:D,СВОД!D1684,Поликлиника!F:F,СВОД!F1684)</f>
        <v>2865</v>
      </c>
      <c r="M1684" s="337">
        <f>SUMIFS(Услуги!H:H,Услуги!D:D,СВОД!D1684,Услуги!F:F,СВОД!F1684)+SUMIFS(Услуги!M:M,Услуги!D:D,СВОД!D1684,Услуги!F:F,СВОД!F1684)+SUMIFS(Услуги!R:R,Услуги!D:D,СВОД!D1684,Услуги!F:F,СВОД!F1684)+SUMIFS(Услуги!W:W,Услуги!D:D,СВОД!D1684,Услуги!F:F,СВОД!F1684)+SUMIFS(Услуги!AB:AB,Услуги!D:D,СВОД!D1684,Услуги!F:F,СВОД!F1684)+SUMIFS(Услуги!AG:AG,Услуги!D:D,СВОД!D1684,Услуги!F:F,СВОД!F1684)+SUMIFS(Услуги!AL:AL,Услуги!D:D,СВОД!D1684,Услуги!F:F,СВОД!F1684)+SUMIFS(Услуги!AQ:AQ,Услуги!D:D,СВОД!D1684,Услуги!F:F,СВОД!F1684)</f>
        <v>0</v>
      </c>
      <c r="N1684" s="337">
        <f>SUMIFS('Скорая мед.помощь'!I:I,'Скорая мед.помощь'!D:D,СВОД!D1684,'Скорая мед.помощь'!F:F,СВОД!F1684)</f>
        <v>0</v>
      </c>
      <c r="O1684" s="338">
        <f>SUMIFS(Поликлиника!BF:BF,Поликлиника!D:D,СВОД!D1684,Поликлиника!F:F,СВОД!F1684)</f>
        <v>0</v>
      </c>
      <c r="P1684" s="339">
        <f>SUMIFS('Круглосуточный стационар'!O:O,'Круглосуточный стационар'!D:D,СВОД!D1684,'Круглосуточный стационар'!F:F,СВОД!F1684,'Круглосуточный стационар'!H:H,"-")+SUMIFS(ВМП!O:O,ВМП!D:D,СВОД!D1684,ВМП!F:F,СВОД!F1684,ВМП!H:H,"-")+SUMIFS('Дневной стационар'!O:O,'Дневной стационар'!D:D,СВОД!D1684,'Дневной стационар'!F:F,СВОД!F1684,'Дневной стационар'!H:H,"-")+SUMIFS(ЭКО!M:M,ЭКО!D:D,СВОД!D1684,ЭКО!F:F,СВОД!F1684)+SUMIFS(Диализ!M:M,Диализ!D:D,СВОД!D1684,Диализ!F:F,СВОД!F1684)+SUMIFS('Скорая мед.помощь'!N:N,'Скорая мед.помощь'!D:D,СВОД!D1684,'Скорая мед.помощь'!F:F,СВОД!F1684)+SUMIFS(Услуги!AV:AV,Услуги!D:D,СВОД!D1684,Услуги!F:F,СВОД!F1684)+SUMIFS(Поликлиника!BK:BK,Поликлиника!D:D,СВОД!D1684,Поликлиника!F:F,СВОД!F1684)</f>
        <v>4302.2755999999999</v>
      </c>
      <c r="Q1684" s="336">
        <f>SUMIFS(Сверхбаза!L:L,Сверхбаза!C:C,СВОД!D1684,Сверхбаза!E:E,СВОД!F1684)+SUMIFS(Сверхбаза!N:N,Сверхбаза!C:C,СВОД!D1684,Сверхбаза!E:E,СВОД!F1684)</f>
        <v>0</v>
      </c>
      <c r="R1684" s="337">
        <f>SUMIFS(Сверхбаза!P:P,Сверхбаза!C:C,СВОД!D1684,Сверхбаза!E:E,СВОД!F1684)</f>
        <v>0</v>
      </c>
      <c r="S1684" s="337">
        <f>SUMIFS(Сверхбаза!R:R,Сверхбаза!C:C,СВОД!D1684,Сверхбаза!E:E,СВОД!F1684)</f>
        <v>0</v>
      </c>
      <c r="T1684" s="337">
        <f>SUMIFS(Сверхбаза!Q:Q,Сверхбаза!C:C,СВОД!D1684,Сверхбаза!E:E,СВОД!F1684)</f>
        <v>0</v>
      </c>
      <c r="U1684" s="337">
        <f>SUMIFS(Сверхбаза!S:S,Сверхбаза!C:C,СВОД!D1684,Сверхбаза!E:E,СВОД!F1684)</f>
        <v>0</v>
      </c>
      <c r="V1684" s="339">
        <f>SUMIFS(Сверхбаза!G:G,Сверхбаза!C:C,СВОД!D1684,Сверхбаза!E:E,СВОД!F1684)</f>
        <v>0</v>
      </c>
    </row>
    <row r="1685" spans="1:22" ht="25.5" outlineLevel="2" x14ac:dyDescent="0.2">
      <c r="A1685" s="33" t="s">
        <v>10</v>
      </c>
      <c r="B1685" s="9">
        <v>6</v>
      </c>
      <c r="C1685" s="10">
        <v>503111</v>
      </c>
      <c r="D1685" s="273">
        <v>311401</v>
      </c>
      <c r="E1685" s="81" t="s">
        <v>775</v>
      </c>
      <c r="F1685" s="81">
        <v>7</v>
      </c>
      <c r="G1685" s="82" t="s">
        <v>861</v>
      </c>
      <c r="H1685" s="336">
        <f>SUMIFS('Круглосуточный стационар'!J:J,'Круглосуточный стационар'!D:D,СВОД!D1685,'Круглосуточный стационар'!H:H,"-",'Круглосуточный стационар'!F:F,СВОД!F1685)+SUMIFS(ВМП!J:J,ВМП!D:D,СВОД!D1685,ВМП!H:H,"-",ВМП!F:F,СВОД!F1685)+SUMIFS('Дневной стационар'!J:J,'Дневной стационар'!D:D,СВОД!D1685,'Дневной стационар'!H:H,"-",'Дневной стационар'!F:F,СВОД!F1685)+SUMIFS(ЭКО!H:H,ЭКО!D:D,СВОД!D1685,ЭКО!F:F,СВОД!F1685)+SUMIFS(Диализ!H:H,Диализ!D:D,СВОД!D1685,Диализ!F:F,СВОД!F1685)</f>
        <v>0</v>
      </c>
      <c r="I1685" s="337">
        <f>SUMIFS(Поликлиника!H:H,Поликлиника!D:D,СВОД!D1685,Поликлиника!F:F,СВОД!F1685)</f>
        <v>0</v>
      </c>
      <c r="J1685" s="337">
        <f>SUMIFS(Поликлиника!AQ:AQ,Поликлиника!D:D,СВОД!D1685,Поликлиника!F:F,СВОД!F1685)</f>
        <v>0</v>
      </c>
      <c r="K1685" s="337">
        <f>SUMIFS(Поликлиника!AV:AV,Поликлиника!D:D,СВОД!D1685,Поликлиника!F:F,СВОД!F1685)</f>
        <v>0</v>
      </c>
      <c r="L1685" s="337">
        <f>SUMIFS(Поликлиника!BA:BA,Поликлиника!D:D,СВОД!D1685,Поликлиника!F:F,СВОД!F1685)</f>
        <v>0</v>
      </c>
      <c r="M1685" s="337">
        <f>SUMIFS(Услуги!H:H,Услуги!D:D,СВОД!D1685,Услуги!F:F,СВОД!F1685)+SUMIFS(Услуги!M:M,Услуги!D:D,СВОД!D1685,Услуги!F:F,СВОД!F1685)+SUMIFS(Услуги!R:R,Услуги!D:D,СВОД!D1685,Услуги!F:F,СВОД!F1685)+SUMIFS(Услуги!W:W,Услуги!D:D,СВОД!D1685,Услуги!F:F,СВОД!F1685)+SUMIFS(Услуги!AB:AB,Услуги!D:D,СВОД!D1685,Услуги!F:F,СВОД!F1685)+SUMIFS(Услуги!AG:AG,Услуги!D:D,СВОД!D1685,Услуги!F:F,СВОД!F1685)+SUMIFS(Услуги!AL:AL,Услуги!D:D,СВОД!D1685,Услуги!F:F,СВОД!F1685)+SUMIFS(Услуги!AQ:AQ,Услуги!D:D,СВОД!D1685,Услуги!F:F,СВОД!F1685)</f>
        <v>0</v>
      </c>
      <c r="N1685" s="337">
        <f>SUMIFS('Скорая мед.помощь'!I:I,'Скорая мед.помощь'!D:D,СВОД!D1685,'Скорая мед.помощь'!F:F,СВОД!F1685)</f>
        <v>0</v>
      </c>
      <c r="O1685" s="338">
        <f>SUMIFS(Поликлиника!BF:BF,Поликлиника!D:D,СВОД!D1685,Поликлиника!F:F,СВОД!F1685)</f>
        <v>0</v>
      </c>
      <c r="P1685" s="339">
        <f>SUMIFS('Круглосуточный стационар'!O:O,'Круглосуточный стационар'!D:D,СВОД!D1685,'Круглосуточный стационар'!F:F,СВОД!F1685,'Круглосуточный стационар'!H:H,"-")+SUMIFS(ВМП!O:O,ВМП!D:D,СВОД!D1685,ВМП!F:F,СВОД!F1685,ВМП!H:H,"-")+SUMIFS('Дневной стационар'!O:O,'Дневной стационар'!D:D,СВОД!D1685,'Дневной стационар'!F:F,СВОД!F1685,'Дневной стационар'!H:H,"-")+SUMIFS(ЭКО!M:M,ЭКО!D:D,СВОД!D1685,ЭКО!F:F,СВОД!F1685)+SUMIFS(Диализ!M:M,Диализ!D:D,СВОД!D1685,Диализ!F:F,СВОД!F1685)+SUMIFS('Скорая мед.помощь'!N:N,'Скорая мед.помощь'!D:D,СВОД!D1685,'Скорая мед.помощь'!F:F,СВОД!F1685)+SUMIFS(Услуги!AV:AV,Услуги!D:D,СВОД!D1685,Услуги!F:F,СВОД!F1685)+SUMIFS(Поликлиника!BK:BK,Поликлиника!D:D,СВОД!D1685,Поликлиника!F:F,СВОД!F1685)</f>
        <v>0</v>
      </c>
      <c r="Q1685" s="336">
        <f>SUMIFS(Сверхбаза!L:L,Сверхбаза!C:C,СВОД!D1685,Сверхбаза!E:E,СВОД!F1685)+SUMIFS(Сверхбаза!N:N,Сверхбаза!C:C,СВОД!D1685,Сверхбаза!E:E,СВОД!F1685)</f>
        <v>0</v>
      </c>
      <c r="R1685" s="337">
        <f>SUMIFS(Сверхбаза!P:P,Сверхбаза!C:C,СВОД!D1685,Сверхбаза!E:E,СВОД!F1685)</f>
        <v>0</v>
      </c>
      <c r="S1685" s="337">
        <f>SUMIFS(Сверхбаза!R:R,Сверхбаза!C:C,СВОД!D1685,Сверхбаза!E:E,СВОД!F1685)</f>
        <v>0</v>
      </c>
      <c r="T1685" s="337">
        <f>SUMIFS(Сверхбаза!Q:Q,Сверхбаза!C:C,СВОД!D1685,Сверхбаза!E:E,СВОД!F1685)</f>
        <v>0</v>
      </c>
      <c r="U1685" s="337">
        <f>SUMIFS(Сверхбаза!S:S,Сверхбаза!C:C,СВОД!D1685,Сверхбаза!E:E,СВОД!F1685)</f>
        <v>0</v>
      </c>
      <c r="V1685" s="339">
        <f>SUMIFS(Сверхбаза!G:G,Сверхбаза!C:C,СВОД!D1685,Сверхбаза!E:E,СВОД!F1685)</f>
        <v>0</v>
      </c>
    </row>
    <row r="1686" spans="1:22" ht="25.5" outlineLevel="2" x14ac:dyDescent="0.2">
      <c r="A1686" s="33" t="s">
        <v>10</v>
      </c>
      <c r="B1686" s="9">
        <v>6</v>
      </c>
      <c r="C1686" s="10">
        <v>503111</v>
      </c>
      <c r="D1686" s="273">
        <v>311401</v>
      </c>
      <c r="E1686" s="81" t="s">
        <v>775</v>
      </c>
      <c r="F1686" s="81">
        <v>70</v>
      </c>
      <c r="G1686" s="82" t="s">
        <v>862</v>
      </c>
      <c r="H1686" s="336">
        <f>SUMIFS('Круглосуточный стационар'!J:J,'Круглосуточный стационар'!D:D,СВОД!D1686,'Круглосуточный стационар'!H:H,"-",'Круглосуточный стационар'!F:F,СВОД!F1686)+SUMIFS(ВМП!J:J,ВМП!D:D,СВОД!D1686,ВМП!H:H,"-",ВМП!F:F,СВОД!F1686)+SUMIFS('Дневной стационар'!J:J,'Дневной стационар'!D:D,СВОД!D1686,'Дневной стационар'!H:H,"-",'Дневной стационар'!F:F,СВОД!F1686)+SUMIFS(ЭКО!H:H,ЭКО!D:D,СВОД!D1686,ЭКО!F:F,СВОД!F1686)+SUMIFS(Диализ!H:H,Диализ!D:D,СВОД!D1686,Диализ!F:F,СВОД!F1686)</f>
        <v>0</v>
      </c>
      <c r="I1686" s="337">
        <f>SUMIFS(Поликлиника!H:H,Поликлиника!D:D,СВОД!D1686,Поликлиника!F:F,СВОД!F1686)</f>
        <v>0</v>
      </c>
      <c r="J1686" s="337">
        <f>SUMIFS(Поликлиника!AQ:AQ,Поликлиника!D:D,СВОД!D1686,Поликлиника!F:F,СВОД!F1686)</f>
        <v>0</v>
      </c>
      <c r="K1686" s="337">
        <f>SUMIFS(Поликлиника!AV:AV,Поликлиника!D:D,СВОД!D1686,Поликлиника!F:F,СВОД!F1686)</f>
        <v>0</v>
      </c>
      <c r="L1686" s="337">
        <f>SUMIFS(Поликлиника!BA:BA,Поликлиника!D:D,СВОД!D1686,Поликлиника!F:F,СВОД!F1686)</f>
        <v>0</v>
      </c>
      <c r="M1686" s="337">
        <f>SUMIFS(Услуги!H:H,Услуги!D:D,СВОД!D1686,Услуги!F:F,СВОД!F1686)+SUMIFS(Услуги!M:M,Услуги!D:D,СВОД!D1686,Услуги!F:F,СВОД!F1686)+SUMIFS(Услуги!R:R,Услуги!D:D,СВОД!D1686,Услуги!F:F,СВОД!F1686)+SUMIFS(Услуги!W:W,Услуги!D:D,СВОД!D1686,Услуги!F:F,СВОД!F1686)+SUMIFS(Услуги!AB:AB,Услуги!D:D,СВОД!D1686,Услуги!F:F,СВОД!F1686)+SUMIFS(Услуги!AG:AG,Услуги!D:D,СВОД!D1686,Услуги!F:F,СВОД!F1686)+SUMIFS(Услуги!AL:AL,Услуги!D:D,СВОД!D1686,Услуги!F:F,СВОД!F1686)+SUMIFS(Услуги!AQ:AQ,Услуги!D:D,СВОД!D1686,Услуги!F:F,СВОД!F1686)</f>
        <v>0</v>
      </c>
      <c r="N1686" s="337">
        <f>SUMIFS('Скорая мед.помощь'!I:I,'Скорая мед.помощь'!D:D,СВОД!D1686,'Скорая мед.помощь'!F:F,СВОД!F1686)</f>
        <v>0</v>
      </c>
      <c r="O1686" s="338">
        <f>SUMIFS(Поликлиника!BF:BF,Поликлиника!D:D,СВОД!D1686,Поликлиника!F:F,СВОД!F1686)</f>
        <v>0</v>
      </c>
      <c r="P1686" s="339">
        <f>SUMIFS('Круглосуточный стационар'!O:O,'Круглосуточный стационар'!D:D,СВОД!D1686,'Круглосуточный стационар'!F:F,СВОД!F1686,'Круглосуточный стационар'!H:H,"-")+SUMIFS(ВМП!O:O,ВМП!D:D,СВОД!D1686,ВМП!F:F,СВОД!F1686,ВМП!H:H,"-")+SUMIFS('Дневной стационар'!O:O,'Дневной стационар'!D:D,СВОД!D1686,'Дневной стационар'!F:F,СВОД!F1686,'Дневной стационар'!H:H,"-")+SUMIFS(ЭКО!M:M,ЭКО!D:D,СВОД!D1686,ЭКО!F:F,СВОД!F1686)+SUMIFS(Диализ!M:M,Диализ!D:D,СВОД!D1686,Диализ!F:F,СВОД!F1686)+SUMIFS('Скорая мед.помощь'!N:N,'Скорая мед.помощь'!D:D,СВОД!D1686,'Скорая мед.помощь'!F:F,СВОД!F1686)+SUMIFS(Услуги!AV:AV,Услуги!D:D,СВОД!D1686,Услуги!F:F,СВОД!F1686)+SUMIFS(Поликлиника!BK:BK,Поликлиника!D:D,СВОД!D1686,Поликлиника!F:F,СВОД!F1686)</f>
        <v>0</v>
      </c>
      <c r="Q1686" s="336">
        <f>SUMIFS(Сверхбаза!L:L,Сверхбаза!C:C,СВОД!D1686,Сверхбаза!E:E,СВОД!F1686)+SUMIFS(Сверхбаза!N:N,Сверхбаза!C:C,СВОД!D1686,Сверхбаза!E:E,СВОД!F1686)</f>
        <v>0</v>
      </c>
      <c r="R1686" s="337">
        <f>SUMIFS(Сверхбаза!P:P,Сверхбаза!C:C,СВОД!D1686,Сверхбаза!E:E,СВОД!F1686)</f>
        <v>0</v>
      </c>
      <c r="S1686" s="337">
        <f>SUMIFS(Сверхбаза!R:R,Сверхбаза!C:C,СВОД!D1686,Сверхбаза!E:E,СВОД!F1686)</f>
        <v>0</v>
      </c>
      <c r="T1686" s="337">
        <f>SUMIFS(Сверхбаза!Q:Q,Сверхбаза!C:C,СВОД!D1686,Сверхбаза!E:E,СВОД!F1686)</f>
        <v>0</v>
      </c>
      <c r="U1686" s="337">
        <f>SUMIFS(Сверхбаза!S:S,Сверхбаза!C:C,СВОД!D1686,Сверхбаза!E:E,СВОД!F1686)</f>
        <v>0</v>
      </c>
      <c r="V1686" s="339">
        <f>SUMIFS(Сверхбаза!G:G,Сверхбаза!C:C,СВОД!D1686,Сверхбаза!E:E,СВОД!F1686)</f>
        <v>0</v>
      </c>
    </row>
    <row r="1687" spans="1:22" ht="25.5" outlineLevel="2" x14ac:dyDescent="0.2">
      <c r="A1687" s="33" t="s">
        <v>10</v>
      </c>
      <c r="B1687" s="9">
        <v>6</v>
      </c>
      <c r="C1687" s="10">
        <v>503111</v>
      </c>
      <c r="D1687" s="273">
        <v>311401</v>
      </c>
      <c r="E1687" s="81" t="s">
        <v>775</v>
      </c>
      <c r="F1687" s="81">
        <v>94</v>
      </c>
      <c r="G1687" s="82" t="s">
        <v>124</v>
      </c>
      <c r="H1687" s="336">
        <f>SUMIFS('Круглосуточный стационар'!J:J,'Круглосуточный стационар'!D:D,СВОД!D1687,'Круглосуточный стационар'!H:H,"-",'Круглосуточный стационар'!F:F,СВОД!F1687)+SUMIFS(ВМП!J:J,ВМП!D:D,СВОД!D1687,ВМП!H:H,"-",ВМП!F:F,СВОД!F1687)+SUMIFS('Дневной стационар'!J:J,'Дневной стационар'!D:D,СВОД!D1687,'Дневной стационар'!H:H,"-",'Дневной стационар'!F:F,СВОД!F1687)+SUMIFS(ЭКО!H:H,ЭКО!D:D,СВОД!D1687,ЭКО!F:F,СВОД!F1687)+SUMIFS(Диализ!H:H,Диализ!D:D,СВОД!D1687,Диализ!F:F,СВОД!F1687)</f>
        <v>0</v>
      </c>
      <c r="I1687" s="337">
        <f>SUMIFS(Поликлиника!H:H,Поликлиника!D:D,СВОД!D1687,Поликлиника!F:F,СВОД!F1687)</f>
        <v>0</v>
      </c>
      <c r="J1687" s="337">
        <f>SUMIFS(Поликлиника!AQ:AQ,Поликлиника!D:D,СВОД!D1687,Поликлиника!F:F,СВОД!F1687)</f>
        <v>0</v>
      </c>
      <c r="K1687" s="337">
        <f>SUMIFS(Поликлиника!AV:AV,Поликлиника!D:D,СВОД!D1687,Поликлиника!F:F,СВОД!F1687)</f>
        <v>0</v>
      </c>
      <c r="L1687" s="337">
        <f>SUMIFS(Поликлиника!BA:BA,Поликлиника!D:D,СВОД!D1687,Поликлиника!F:F,СВОД!F1687)</f>
        <v>0</v>
      </c>
      <c r="M1687" s="337">
        <f>SUMIFS(Услуги!H:H,Услуги!D:D,СВОД!D1687,Услуги!F:F,СВОД!F1687)+SUMIFS(Услуги!M:M,Услуги!D:D,СВОД!D1687,Услуги!F:F,СВОД!F1687)+SUMIFS(Услуги!R:R,Услуги!D:D,СВОД!D1687,Услуги!F:F,СВОД!F1687)+SUMIFS(Услуги!W:W,Услуги!D:D,СВОД!D1687,Услуги!F:F,СВОД!F1687)+SUMIFS(Услуги!AB:AB,Услуги!D:D,СВОД!D1687,Услуги!F:F,СВОД!F1687)+SUMIFS(Услуги!AG:AG,Услуги!D:D,СВОД!D1687,Услуги!F:F,СВОД!F1687)+SUMIFS(Услуги!AL:AL,Услуги!D:D,СВОД!D1687,Услуги!F:F,СВОД!F1687)+SUMIFS(Услуги!AQ:AQ,Услуги!D:D,СВОД!D1687,Услуги!F:F,СВОД!F1687)</f>
        <v>0</v>
      </c>
      <c r="N1687" s="337">
        <f>SUMIFS('Скорая мед.помощь'!I:I,'Скорая мед.помощь'!D:D,СВОД!D1687,'Скорая мед.помощь'!F:F,СВОД!F1687)</f>
        <v>0</v>
      </c>
      <c r="O1687" s="338">
        <f>SUMIFS(Поликлиника!BF:BF,Поликлиника!D:D,СВОД!D1687,Поликлиника!F:F,СВОД!F1687)</f>
        <v>0</v>
      </c>
      <c r="P1687" s="339">
        <f>SUMIFS('Круглосуточный стационар'!O:O,'Круглосуточный стационар'!D:D,СВОД!D1687,'Круглосуточный стационар'!F:F,СВОД!F1687,'Круглосуточный стационар'!H:H,"-")+SUMIFS(ВМП!O:O,ВМП!D:D,СВОД!D1687,ВМП!F:F,СВОД!F1687,ВМП!H:H,"-")+SUMIFS('Дневной стационар'!O:O,'Дневной стационар'!D:D,СВОД!D1687,'Дневной стационар'!F:F,СВОД!F1687,'Дневной стационар'!H:H,"-")+SUMIFS(ЭКО!M:M,ЭКО!D:D,СВОД!D1687,ЭКО!F:F,СВОД!F1687)+SUMIFS(Диализ!M:M,Диализ!D:D,СВОД!D1687,Диализ!F:F,СВОД!F1687)+SUMIFS('Скорая мед.помощь'!N:N,'Скорая мед.помощь'!D:D,СВОД!D1687,'Скорая мед.помощь'!F:F,СВОД!F1687)+SUMIFS(Услуги!AV:AV,Услуги!D:D,СВОД!D1687,Услуги!F:F,СВОД!F1687)+SUMIFS(Поликлиника!BK:BK,Поликлиника!D:D,СВОД!D1687,Поликлиника!F:F,СВОД!F1687)</f>
        <v>0</v>
      </c>
      <c r="Q1687" s="336">
        <f>SUMIFS(Сверхбаза!L:L,Сверхбаза!C:C,СВОД!D1687,Сверхбаза!E:E,СВОД!F1687)+SUMIFS(Сверхбаза!N:N,Сверхбаза!C:C,СВОД!D1687,Сверхбаза!E:E,СВОД!F1687)</f>
        <v>0</v>
      </c>
      <c r="R1687" s="337">
        <f>SUMIFS(Сверхбаза!P:P,Сверхбаза!C:C,СВОД!D1687,Сверхбаза!E:E,СВОД!F1687)</f>
        <v>0</v>
      </c>
      <c r="S1687" s="337">
        <f>SUMIFS(Сверхбаза!R:R,Сверхбаза!C:C,СВОД!D1687,Сверхбаза!E:E,СВОД!F1687)</f>
        <v>0</v>
      </c>
      <c r="T1687" s="337">
        <f>SUMIFS(Сверхбаза!Q:Q,Сверхбаза!C:C,СВОД!D1687,Сверхбаза!E:E,СВОД!F1687)</f>
        <v>0</v>
      </c>
      <c r="U1687" s="337">
        <f>SUMIFS(Сверхбаза!S:S,Сверхбаза!C:C,СВОД!D1687,Сверхбаза!E:E,СВОД!F1687)</f>
        <v>0</v>
      </c>
      <c r="V1687" s="339">
        <f>SUMIFS(Сверхбаза!G:G,Сверхбаза!C:C,СВОД!D1687,Сверхбаза!E:E,СВОД!F1687)</f>
        <v>0</v>
      </c>
    </row>
    <row r="1688" spans="1:22" outlineLevel="1" x14ac:dyDescent="0.2">
      <c r="A1688" s="320"/>
      <c r="B1688" s="321"/>
      <c r="C1688" s="322"/>
      <c r="D1688" s="340" t="s">
        <v>403</v>
      </c>
      <c r="E1688" s="83"/>
      <c r="F1688" s="83"/>
      <c r="G1688" s="84"/>
      <c r="H1688" s="341"/>
      <c r="I1688" s="342"/>
      <c r="J1688" s="342"/>
      <c r="K1688" s="342"/>
      <c r="L1688" s="342"/>
      <c r="M1688" s="342"/>
      <c r="N1688" s="342"/>
      <c r="O1688" s="343"/>
      <c r="P1688" s="344">
        <f>SUBTOTAL(9,P1680:P1687)</f>
        <v>24859.843552000002</v>
      </c>
      <c r="Q1688" s="341"/>
      <c r="R1688" s="342"/>
      <c r="S1688" s="342"/>
      <c r="T1688" s="342"/>
      <c r="U1688" s="342"/>
      <c r="V1688" s="344">
        <f>SUBTOTAL(9,V1680:V1687)</f>
        <v>0</v>
      </c>
    </row>
    <row r="1689" spans="1:22" outlineLevel="2" x14ac:dyDescent="0.2">
      <c r="A1689" s="33" t="s">
        <v>10</v>
      </c>
      <c r="B1689" s="9">
        <v>6</v>
      </c>
      <c r="C1689" s="10">
        <v>503114</v>
      </c>
      <c r="D1689" s="273">
        <v>311701</v>
      </c>
      <c r="E1689" s="81" t="s">
        <v>205</v>
      </c>
      <c r="F1689" s="81">
        <v>1</v>
      </c>
      <c r="G1689" s="82" t="s">
        <v>12</v>
      </c>
      <c r="H1689" s="336">
        <f>SUMIFS('Круглосуточный стационар'!J:J,'Круглосуточный стационар'!D:D,СВОД!D1689,'Круглосуточный стационар'!H:H,"-",'Круглосуточный стационар'!F:F,СВОД!F1689)+SUMIFS(ВМП!J:J,ВМП!D:D,СВОД!D1689,ВМП!H:H,"-",ВМП!F:F,СВОД!F1689)+SUMIFS('Дневной стационар'!J:J,'Дневной стационар'!D:D,СВОД!D1689,'Дневной стационар'!H:H,"-",'Дневной стационар'!F:F,СВОД!F1689)+SUMIFS(ЭКО!H:H,ЭКО!D:D,СВОД!D1689,ЭКО!F:F,СВОД!F1689)+SUMIFS(Диализ!H:H,Диализ!D:D,СВОД!D1689,Диализ!F:F,СВОД!F1689)</f>
        <v>1870</v>
      </c>
      <c r="I1689" s="337">
        <f>SUMIFS(Поликлиника!H:H,Поликлиника!D:D,СВОД!D1689,Поликлиника!F:F,СВОД!F1689)</f>
        <v>0</v>
      </c>
      <c r="J1689" s="337">
        <f>SUMIFS(Поликлиника!AQ:AQ,Поликлиника!D:D,СВОД!D1689,Поликлиника!F:F,СВОД!F1689)</f>
        <v>0</v>
      </c>
      <c r="K1689" s="337">
        <f>SUMIFS(Поликлиника!AV:AV,Поликлиника!D:D,СВОД!D1689,Поликлиника!F:F,СВОД!F1689)</f>
        <v>0</v>
      </c>
      <c r="L1689" s="337">
        <f>SUMIFS(Поликлиника!BA:BA,Поликлиника!D:D,СВОД!D1689,Поликлиника!F:F,СВОД!F1689)</f>
        <v>0</v>
      </c>
      <c r="M1689" s="337">
        <f>SUMIFS(Услуги!H:H,Услуги!D:D,СВОД!D1689,Услуги!F:F,СВОД!F1689)+SUMIFS(Услуги!M:M,Услуги!D:D,СВОД!D1689,Услуги!F:F,СВОД!F1689)+SUMIFS(Услуги!R:R,Услуги!D:D,СВОД!D1689,Услуги!F:F,СВОД!F1689)+SUMIFS(Услуги!W:W,Услуги!D:D,СВОД!D1689,Услуги!F:F,СВОД!F1689)+SUMIFS(Услуги!AB:AB,Услуги!D:D,СВОД!D1689,Услуги!F:F,СВОД!F1689)+SUMIFS(Услуги!AG:AG,Услуги!D:D,СВОД!D1689,Услуги!F:F,СВОД!F1689)+SUMIFS(Услуги!AL:AL,Услуги!D:D,СВОД!D1689,Услуги!F:F,СВОД!F1689)+SUMIFS(Услуги!AQ:AQ,Услуги!D:D,СВОД!D1689,Услуги!F:F,СВОД!F1689)</f>
        <v>0</v>
      </c>
      <c r="N1689" s="337">
        <f>SUMIFS('Скорая мед.помощь'!I:I,'Скорая мед.помощь'!D:D,СВОД!D1689,'Скорая мед.помощь'!F:F,СВОД!F1689)</f>
        <v>0</v>
      </c>
      <c r="O1689" s="338">
        <f>SUMIFS(Поликлиника!BF:BF,Поликлиника!D:D,СВОД!D1689,Поликлиника!F:F,СВОД!F1689)</f>
        <v>0</v>
      </c>
      <c r="P1689" s="339">
        <f>SUMIFS('Круглосуточный стационар'!O:O,'Круглосуточный стационар'!D:D,СВОД!D1689,'Круглосуточный стационар'!F:F,СВОД!F1689,'Круглосуточный стационар'!H:H,"-")+SUMIFS(ВМП!O:O,ВМП!D:D,СВОД!D1689,ВМП!F:F,СВОД!F1689,ВМП!H:H,"-")+SUMIFS('Дневной стационар'!O:O,'Дневной стационар'!D:D,СВОД!D1689,'Дневной стационар'!F:F,СВОД!F1689,'Дневной стационар'!H:H,"-")+SUMIFS(ЭКО!M:M,ЭКО!D:D,СВОД!D1689,ЭКО!F:F,СВОД!F1689)+SUMIFS(Диализ!M:M,Диализ!D:D,СВОД!D1689,Диализ!F:F,СВОД!F1689)+SUMIFS('Скорая мед.помощь'!N:N,'Скорая мед.помощь'!D:D,СВОД!D1689,'Скорая мед.помощь'!F:F,СВОД!F1689)+SUMIFS(Услуги!AV:AV,Услуги!D:D,СВОД!D1689,Услуги!F:F,СВОД!F1689)+SUMIFS(Поликлиника!BK:BK,Поликлиника!D:D,СВОД!D1689,Поликлиника!F:F,СВОД!F1689)</f>
        <v>68142.074251598766</v>
      </c>
      <c r="Q1689" s="336">
        <f>SUMIFS(Сверхбаза!L:L,Сверхбаза!C:C,СВОД!D1689,Сверхбаза!E:E,СВОД!F1689)+SUMIFS(Сверхбаза!N:N,Сверхбаза!C:C,СВОД!D1689,Сверхбаза!E:E,СВОД!F1689)</f>
        <v>0</v>
      </c>
      <c r="R1689" s="337">
        <f>SUMIFS(Сверхбаза!P:P,Сверхбаза!C:C,СВОД!D1689,Сверхбаза!E:E,СВОД!F1689)</f>
        <v>0</v>
      </c>
      <c r="S1689" s="337">
        <f>SUMIFS(Сверхбаза!R:R,Сверхбаза!C:C,СВОД!D1689,Сверхбаза!E:E,СВОД!F1689)</f>
        <v>0</v>
      </c>
      <c r="T1689" s="337">
        <f>SUMIFS(Сверхбаза!Q:Q,Сверхбаза!C:C,СВОД!D1689,Сверхбаза!E:E,СВОД!F1689)</f>
        <v>0</v>
      </c>
      <c r="U1689" s="337">
        <f>SUMIFS(Сверхбаза!S:S,Сверхбаза!C:C,СВОД!D1689,Сверхбаза!E:E,СВОД!F1689)</f>
        <v>0</v>
      </c>
      <c r="V1689" s="339">
        <f>SUMIFS(Сверхбаза!G:G,Сверхбаза!C:C,СВОД!D1689,Сверхбаза!E:E,СВОД!F1689)</f>
        <v>0</v>
      </c>
    </row>
    <row r="1690" spans="1:22" ht="25.5" outlineLevel="2" x14ac:dyDescent="0.2">
      <c r="A1690" s="33" t="s">
        <v>10</v>
      </c>
      <c r="B1690" s="9">
        <v>6</v>
      </c>
      <c r="C1690" s="10">
        <v>503114</v>
      </c>
      <c r="D1690" s="273">
        <v>311701</v>
      </c>
      <c r="E1690" s="81" t="s">
        <v>205</v>
      </c>
      <c r="F1690" s="81">
        <v>13</v>
      </c>
      <c r="G1690" s="82" t="s">
        <v>859</v>
      </c>
      <c r="H1690" s="336">
        <f>SUMIFS('Круглосуточный стационар'!J:J,'Круглосуточный стационар'!D:D,СВОД!D1690,'Круглосуточный стационар'!H:H,"-",'Круглосуточный стационар'!F:F,СВОД!F1690)+SUMIFS(ВМП!J:J,ВМП!D:D,СВОД!D1690,ВМП!H:H,"-",ВМП!F:F,СВОД!F1690)+SUMIFS('Дневной стационар'!J:J,'Дневной стационар'!D:D,СВОД!D1690,'Дневной стационар'!H:H,"-",'Дневной стационар'!F:F,СВОД!F1690)+SUMIFS(ЭКО!H:H,ЭКО!D:D,СВОД!D1690,ЭКО!F:F,СВОД!F1690)+SUMIFS(Диализ!H:H,Диализ!D:D,СВОД!D1690,Диализ!F:F,СВОД!F1690)</f>
        <v>0</v>
      </c>
      <c r="I1690" s="337">
        <f>SUMIFS(Поликлиника!H:H,Поликлиника!D:D,СВОД!D1690,Поликлиника!F:F,СВОД!F1690)</f>
        <v>0</v>
      </c>
      <c r="J1690" s="337">
        <f>SUMIFS(Поликлиника!AQ:AQ,Поликлиника!D:D,СВОД!D1690,Поликлиника!F:F,СВОД!F1690)</f>
        <v>0</v>
      </c>
      <c r="K1690" s="337">
        <f>SUMIFS(Поликлиника!AV:AV,Поликлиника!D:D,СВОД!D1690,Поликлиника!F:F,СВОД!F1690)</f>
        <v>0</v>
      </c>
      <c r="L1690" s="337">
        <f>SUMIFS(Поликлиника!BA:BA,Поликлиника!D:D,СВОД!D1690,Поликлиника!F:F,СВОД!F1690)</f>
        <v>0</v>
      </c>
      <c r="M1690" s="337">
        <f>SUMIFS(Услуги!H:H,Услуги!D:D,СВОД!D1690,Услуги!F:F,СВОД!F1690)+SUMIFS(Услуги!M:M,Услуги!D:D,СВОД!D1690,Услуги!F:F,СВОД!F1690)+SUMIFS(Услуги!R:R,Услуги!D:D,СВОД!D1690,Услуги!F:F,СВОД!F1690)+SUMIFS(Услуги!W:W,Услуги!D:D,СВОД!D1690,Услуги!F:F,СВОД!F1690)+SUMIFS(Услуги!AB:AB,Услуги!D:D,СВОД!D1690,Услуги!F:F,СВОД!F1690)+SUMIFS(Услуги!AG:AG,Услуги!D:D,СВОД!D1690,Услуги!F:F,СВОД!F1690)+SUMIFS(Услуги!AL:AL,Услуги!D:D,СВОД!D1690,Услуги!F:F,СВОД!F1690)+SUMIFS(Услуги!AQ:AQ,Услуги!D:D,СВОД!D1690,Услуги!F:F,СВОД!F1690)</f>
        <v>0</v>
      </c>
      <c r="N1690" s="337">
        <f>SUMIFS('Скорая мед.помощь'!I:I,'Скорая мед.помощь'!D:D,СВОД!D1690,'Скорая мед.помощь'!F:F,СВОД!F1690)</f>
        <v>0</v>
      </c>
      <c r="O1690" s="338">
        <f>SUMIFS(Поликлиника!BF:BF,Поликлиника!D:D,СВОД!D1690,Поликлиника!F:F,СВОД!F1690)</f>
        <v>0</v>
      </c>
      <c r="P1690" s="339">
        <f>SUMIFS('Круглосуточный стационар'!O:O,'Круглосуточный стационар'!D:D,СВОД!D1690,'Круглосуточный стационар'!F:F,СВОД!F1690,'Круглосуточный стационар'!H:H,"-")+SUMIFS(ВМП!O:O,ВМП!D:D,СВОД!D1690,ВМП!F:F,СВОД!F1690,ВМП!H:H,"-")+SUMIFS('Дневной стационар'!O:O,'Дневной стационар'!D:D,СВОД!D1690,'Дневной стационар'!F:F,СВОД!F1690,'Дневной стационар'!H:H,"-")+SUMIFS(ЭКО!M:M,ЭКО!D:D,СВОД!D1690,ЭКО!F:F,СВОД!F1690)+SUMIFS(Диализ!M:M,Диализ!D:D,СВОД!D1690,Диализ!F:F,СВОД!F1690)+SUMIFS('Скорая мед.помощь'!N:N,'Скорая мед.помощь'!D:D,СВОД!D1690,'Скорая мед.помощь'!F:F,СВОД!F1690)+SUMIFS(Услуги!AV:AV,Услуги!D:D,СВОД!D1690,Услуги!F:F,СВОД!F1690)+SUMIFS(Поликлиника!BK:BK,Поликлиника!D:D,СВОД!D1690,Поликлиника!F:F,СВОД!F1690)</f>
        <v>0</v>
      </c>
      <c r="Q1690" s="336">
        <f>SUMIFS(Сверхбаза!L:L,Сверхбаза!C:C,СВОД!D1690,Сверхбаза!E:E,СВОД!F1690)+SUMIFS(Сверхбаза!N:N,Сверхбаза!C:C,СВОД!D1690,Сверхбаза!E:E,СВОД!F1690)</f>
        <v>0</v>
      </c>
      <c r="R1690" s="337">
        <f>SUMIFS(Сверхбаза!P:P,Сверхбаза!C:C,СВОД!D1690,Сверхбаза!E:E,СВОД!F1690)</f>
        <v>0</v>
      </c>
      <c r="S1690" s="337">
        <f>SUMIFS(Сверхбаза!R:R,Сверхбаза!C:C,СВОД!D1690,Сверхбаза!E:E,СВОД!F1690)</f>
        <v>0</v>
      </c>
      <c r="T1690" s="337">
        <f>SUMIFS(Сверхбаза!Q:Q,Сверхбаза!C:C,СВОД!D1690,Сверхбаза!E:E,СВОД!F1690)</f>
        <v>0</v>
      </c>
      <c r="U1690" s="337">
        <f>SUMIFS(Сверхбаза!S:S,Сверхбаза!C:C,СВОД!D1690,Сверхбаза!E:E,СВОД!F1690)</f>
        <v>0</v>
      </c>
      <c r="V1690" s="339">
        <f>SUMIFS(Сверхбаза!G:G,Сверхбаза!C:C,СВОД!D1690,Сверхбаза!E:E,СВОД!F1690)</f>
        <v>0</v>
      </c>
    </row>
    <row r="1691" spans="1:22" outlineLevel="2" x14ac:dyDescent="0.2">
      <c r="A1691" s="33" t="s">
        <v>10</v>
      </c>
      <c r="B1691" s="9">
        <v>6</v>
      </c>
      <c r="C1691" s="10">
        <v>503114</v>
      </c>
      <c r="D1691" s="273">
        <v>311701</v>
      </c>
      <c r="E1691" s="81" t="s">
        <v>205</v>
      </c>
      <c r="F1691" s="81">
        <v>2</v>
      </c>
      <c r="G1691" s="82" t="s">
        <v>135</v>
      </c>
      <c r="H1691" s="336">
        <f>SUMIFS('Круглосуточный стационар'!J:J,'Круглосуточный стационар'!D:D,СВОД!D1691,'Круглосуточный стационар'!H:H,"-",'Круглосуточный стационар'!F:F,СВОД!F1691)+SUMIFS(ВМП!J:J,ВМП!D:D,СВОД!D1691,ВМП!H:H,"-",ВМП!F:F,СВОД!F1691)+SUMIFS('Дневной стационар'!J:J,'Дневной стационар'!D:D,СВОД!D1691,'Дневной стационар'!H:H,"-",'Дневной стационар'!F:F,СВОД!F1691)+SUMIFS(ЭКО!H:H,ЭКО!D:D,СВОД!D1691,ЭКО!F:F,СВОД!F1691)+SUMIFS(Диализ!H:H,Диализ!D:D,СВОД!D1691,Диализ!F:F,СВОД!F1691)</f>
        <v>3501</v>
      </c>
      <c r="I1691" s="337">
        <f>SUMIFS(Поликлиника!H:H,Поликлиника!D:D,СВОД!D1691,Поликлиника!F:F,СВОД!F1691)</f>
        <v>0</v>
      </c>
      <c r="J1691" s="337">
        <f>SUMIFS(Поликлиника!AQ:AQ,Поликлиника!D:D,СВОД!D1691,Поликлиника!F:F,СВОД!F1691)</f>
        <v>0</v>
      </c>
      <c r="K1691" s="337">
        <f>SUMIFS(Поликлиника!AV:AV,Поликлиника!D:D,СВОД!D1691,Поликлиника!F:F,СВОД!F1691)</f>
        <v>0</v>
      </c>
      <c r="L1691" s="337">
        <f>SUMIFS(Поликлиника!BA:BA,Поликлиника!D:D,СВОД!D1691,Поликлиника!F:F,СВОД!F1691)</f>
        <v>0</v>
      </c>
      <c r="M1691" s="337">
        <f>SUMIFS(Услуги!H:H,Услуги!D:D,СВОД!D1691,Услуги!F:F,СВОД!F1691)+SUMIFS(Услуги!M:M,Услуги!D:D,СВОД!D1691,Услуги!F:F,СВОД!F1691)+SUMIFS(Услуги!R:R,Услуги!D:D,СВОД!D1691,Услуги!F:F,СВОД!F1691)+SUMIFS(Услуги!W:W,Услуги!D:D,СВОД!D1691,Услуги!F:F,СВОД!F1691)+SUMIFS(Услуги!AB:AB,Услуги!D:D,СВОД!D1691,Услуги!F:F,СВОД!F1691)+SUMIFS(Услуги!AG:AG,Услуги!D:D,СВОД!D1691,Услуги!F:F,СВОД!F1691)+SUMIFS(Услуги!AL:AL,Услуги!D:D,СВОД!D1691,Услуги!F:F,СВОД!F1691)+SUMIFS(Услуги!AQ:AQ,Услуги!D:D,СВОД!D1691,Услуги!F:F,СВОД!F1691)</f>
        <v>0</v>
      </c>
      <c r="N1691" s="337">
        <f>SUMIFS('Скорая мед.помощь'!I:I,'Скорая мед.помощь'!D:D,СВОД!D1691,'Скорая мед.помощь'!F:F,СВОД!F1691)</f>
        <v>0</v>
      </c>
      <c r="O1691" s="338">
        <f>SUMIFS(Поликлиника!BF:BF,Поликлиника!D:D,СВОД!D1691,Поликлиника!F:F,СВОД!F1691)</f>
        <v>0</v>
      </c>
      <c r="P1691" s="339">
        <f>SUMIFS('Круглосуточный стационар'!O:O,'Круглосуточный стационар'!D:D,СВОД!D1691,'Круглосуточный стационар'!F:F,СВОД!F1691,'Круглосуточный стационар'!H:H,"-")+SUMIFS(ВМП!O:O,ВМП!D:D,СВОД!D1691,ВМП!F:F,СВОД!F1691,ВМП!H:H,"-")+SUMIFS('Дневной стационар'!O:O,'Дневной стационар'!D:D,СВОД!D1691,'Дневной стационар'!F:F,СВОД!F1691,'Дневной стационар'!H:H,"-")+SUMIFS(ЭКО!M:M,ЭКО!D:D,СВОД!D1691,ЭКО!F:F,СВОД!F1691)+SUMIFS(Диализ!M:M,Диализ!D:D,СВОД!D1691,Диализ!F:F,СВОД!F1691)+SUMIFS('Скорая мед.помощь'!N:N,'Скорая мед.помощь'!D:D,СВОД!D1691,'Скорая мед.помощь'!F:F,СВОД!F1691)+SUMIFS(Услуги!AV:AV,Услуги!D:D,СВОД!D1691,Услуги!F:F,СВОД!F1691)+SUMIFS(Поликлиника!BK:BK,Поликлиника!D:D,СВОД!D1691,Поликлиника!F:F,СВОД!F1691)</f>
        <v>70968.382700800008</v>
      </c>
      <c r="Q1691" s="336">
        <f>SUMIFS(Сверхбаза!L:L,Сверхбаза!C:C,СВОД!D1691,Сверхбаза!E:E,СВОД!F1691)+SUMIFS(Сверхбаза!N:N,Сверхбаза!C:C,СВОД!D1691,Сверхбаза!E:E,СВОД!F1691)</f>
        <v>0</v>
      </c>
      <c r="R1691" s="337">
        <f>SUMIFS(Сверхбаза!P:P,Сверхбаза!C:C,СВОД!D1691,Сверхбаза!E:E,СВОД!F1691)</f>
        <v>0</v>
      </c>
      <c r="S1691" s="337">
        <f>SUMIFS(Сверхбаза!R:R,Сверхбаза!C:C,СВОД!D1691,Сверхбаза!E:E,СВОД!F1691)</f>
        <v>0</v>
      </c>
      <c r="T1691" s="337">
        <f>SUMIFS(Сверхбаза!Q:Q,Сверхбаза!C:C,СВОД!D1691,Сверхбаза!E:E,СВОД!F1691)</f>
        <v>0</v>
      </c>
      <c r="U1691" s="337">
        <f>SUMIFS(Сверхбаза!S:S,Сверхбаза!C:C,СВОД!D1691,Сверхбаза!E:E,СВОД!F1691)</f>
        <v>0</v>
      </c>
      <c r="V1691" s="339">
        <f>SUMIFS(Сверхбаза!G:G,Сверхбаза!C:C,СВОД!D1691,Сверхбаза!E:E,СВОД!F1691)</f>
        <v>0</v>
      </c>
    </row>
    <row r="1692" spans="1:22" ht="25.5" outlineLevel="2" x14ac:dyDescent="0.2">
      <c r="A1692" s="33" t="s">
        <v>10</v>
      </c>
      <c r="B1692" s="9">
        <v>6</v>
      </c>
      <c r="C1692" s="10">
        <v>503114</v>
      </c>
      <c r="D1692" s="273">
        <v>311701</v>
      </c>
      <c r="E1692" s="81" t="s">
        <v>205</v>
      </c>
      <c r="F1692" s="81">
        <v>6</v>
      </c>
      <c r="G1692" s="82" t="s">
        <v>860</v>
      </c>
      <c r="H1692" s="336">
        <f>SUMIFS('Круглосуточный стационар'!J:J,'Круглосуточный стационар'!D:D,СВОД!D1692,'Круглосуточный стационар'!H:H,"-",'Круглосуточный стационар'!F:F,СВОД!F1692)+SUMIFS(ВМП!J:J,ВМП!D:D,СВОД!D1692,ВМП!H:H,"-",ВМП!F:F,СВОД!F1692)+SUMIFS('Дневной стационар'!J:J,'Дневной стационар'!D:D,СВОД!D1692,'Дневной стационар'!H:H,"-",'Дневной стационар'!F:F,СВОД!F1692)+SUMIFS(ЭКО!H:H,ЭКО!D:D,СВОД!D1692,ЭКО!F:F,СВОД!F1692)+SUMIFS(Диализ!H:H,Диализ!D:D,СВОД!D1692,Диализ!F:F,СВОД!F1692)</f>
        <v>0</v>
      </c>
      <c r="I1692" s="337">
        <f>SUMIFS(Поликлиника!H:H,Поликлиника!D:D,СВОД!D1692,Поликлиника!F:F,СВОД!F1692)</f>
        <v>0</v>
      </c>
      <c r="J1692" s="337">
        <f>SUMIFS(Поликлиника!AQ:AQ,Поликлиника!D:D,СВОД!D1692,Поликлиника!F:F,СВОД!F1692)</f>
        <v>0</v>
      </c>
      <c r="K1692" s="337">
        <f>SUMIFS(Поликлиника!AV:AV,Поликлиника!D:D,СВОД!D1692,Поликлиника!F:F,СВОД!F1692)</f>
        <v>0</v>
      </c>
      <c r="L1692" s="337">
        <f>SUMIFS(Поликлиника!BA:BA,Поликлиника!D:D,СВОД!D1692,Поликлиника!F:F,СВОД!F1692)</f>
        <v>0</v>
      </c>
      <c r="M1692" s="337">
        <f>SUMIFS(Услуги!H:H,Услуги!D:D,СВОД!D1692,Услуги!F:F,СВОД!F1692)+SUMIFS(Услуги!M:M,Услуги!D:D,СВОД!D1692,Услуги!F:F,СВОД!F1692)+SUMIFS(Услуги!R:R,Услуги!D:D,СВОД!D1692,Услуги!F:F,СВОД!F1692)+SUMIFS(Услуги!W:W,Услуги!D:D,СВОД!D1692,Услуги!F:F,СВОД!F1692)+SUMIFS(Услуги!AB:AB,Услуги!D:D,СВОД!D1692,Услуги!F:F,СВОД!F1692)+SUMIFS(Услуги!AG:AG,Услуги!D:D,СВОД!D1692,Услуги!F:F,СВОД!F1692)+SUMIFS(Услуги!AL:AL,Услуги!D:D,СВОД!D1692,Услуги!F:F,СВОД!F1692)+SUMIFS(Услуги!AQ:AQ,Услуги!D:D,СВОД!D1692,Услуги!F:F,СВОД!F1692)</f>
        <v>0</v>
      </c>
      <c r="N1692" s="337">
        <f>SUMIFS('Скорая мед.помощь'!I:I,'Скорая мед.помощь'!D:D,СВОД!D1692,'Скорая мед.помощь'!F:F,СВОД!F1692)</f>
        <v>0</v>
      </c>
      <c r="O1692" s="338">
        <f>SUMIFS(Поликлиника!BF:BF,Поликлиника!D:D,СВОД!D1692,Поликлиника!F:F,СВОД!F1692)</f>
        <v>0</v>
      </c>
      <c r="P1692" s="339">
        <f>SUMIFS('Круглосуточный стационар'!O:O,'Круглосуточный стационар'!D:D,СВОД!D1692,'Круглосуточный стационар'!F:F,СВОД!F1692,'Круглосуточный стационар'!H:H,"-")+SUMIFS(ВМП!O:O,ВМП!D:D,СВОД!D1692,ВМП!F:F,СВОД!F1692,ВМП!H:H,"-")+SUMIFS('Дневной стационар'!O:O,'Дневной стационар'!D:D,СВОД!D1692,'Дневной стационар'!F:F,СВОД!F1692,'Дневной стационар'!H:H,"-")+SUMIFS(ЭКО!M:M,ЭКО!D:D,СВОД!D1692,ЭКО!F:F,СВОД!F1692)+SUMIFS(Диализ!M:M,Диализ!D:D,СВОД!D1692,Диализ!F:F,СВОД!F1692)+SUMIFS('Скорая мед.помощь'!N:N,'Скорая мед.помощь'!D:D,СВОД!D1692,'Скорая мед.помощь'!F:F,СВОД!F1692)+SUMIFS(Услуги!AV:AV,Услуги!D:D,СВОД!D1692,Услуги!F:F,СВОД!F1692)+SUMIFS(Поликлиника!BK:BK,Поликлиника!D:D,СВОД!D1692,Поликлиника!F:F,СВОД!F1692)</f>
        <v>0</v>
      </c>
      <c r="Q1692" s="336">
        <f>SUMIFS(Сверхбаза!L:L,Сверхбаза!C:C,СВОД!D1692,Сверхбаза!E:E,СВОД!F1692)+SUMIFS(Сверхбаза!N:N,Сверхбаза!C:C,СВОД!D1692,Сверхбаза!E:E,СВОД!F1692)</f>
        <v>0</v>
      </c>
      <c r="R1692" s="337">
        <f>SUMIFS(Сверхбаза!P:P,Сверхбаза!C:C,СВОД!D1692,Сверхбаза!E:E,СВОД!F1692)</f>
        <v>0</v>
      </c>
      <c r="S1692" s="337">
        <f>SUMIFS(Сверхбаза!R:R,Сверхбаза!C:C,СВОД!D1692,Сверхбаза!E:E,СВОД!F1692)</f>
        <v>0</v>
      </c>
      <c r="T1692" s="337">
        <f>SUMIFS(Сверхбаза!Q:Q,Сверхбаза!C:C,СВОД!D1692,Сверхбаза!E:E,СВОД!F1692)</f>
        <v>0</v>
      </c>
      <c r="U1692" s="337">
        <f>SUMIFS(Сверхбаза!S:S,Сверхбаза!C:C,СВОД!D1692,Сверхбаза!E:E,СВОД!F1692)</f>
        <v>0</v>
      </c>
      <c r="V1692" s="339">
        <f>SUMIFS(Сверхбаза!G:G,Сверхбаза!C:C,СВОД!D1692,Сверхбаза!E:E,СВОД!F1692)</f>
        <v>0</v>
      </c>
    </row>
    <row r="1693" spans="1:22" ht="25.5" outlineLevel="2" x14ac:dyDescent="0.2">
      <c r="A1693" s="33" t="s">
        <v>10</v>
      </c>
      <c r="B1693" s="9">
        <v>6</v>
      </c>
      <c r="C1693" s="10">
        <v>503114</v>
      </c>
      <c r="D1693" s="273">
        <v>311701</v>
      </c>
      <c r="E1693" s="81" t="s">
        <v>205</v>
      </c>
      <c r="F1693" s="81">
        <v>3</v>
      </c>
      <c r="G1693" s="82" t="s">
        <v>136</v>
      </c>
      <c r="H1693" s="336">
        <f>SUMIFS('Круглосуточный стационар'!J:J,'Круглосуточный стационар'!D:D,СВОД!D1693,'Круглосуточный стационар'!H:H,"-",'Круглосуточный стационар'!F:F,СВОД!F1693)+SUMIFS(ВМП!J:J,ВМП!D:D,СВОД!D1693,ВМП!H:H,"-",ВМП!F:F,СВОД!F1693)+SUMIFS('Дневной стационар'!J:J,'Дневной стационар'!D:D,СВОД!D1693,'Дневной стационар'!H:H,"-",'Дневной стационар'!F:F,СВОД!F1693)+SUMIFS(ЭКО!H:H,ЭКО!D:D,СВОД!D1693,ЭКО!F:F,СВОД!F1693)+SUMIFS(Диализ!H:H,Диализ!D:D,СВОД!D1693,Диализ!F:F,СВОД!F1693)</f>
        <v>0</v>
      </c>
      <c r="I1693" s="337">
        <f>SUMIFS(Поликлиника!H:H,Поликлиника!D:D,СВОД!D1693,Поликлиника!F:F,СВОД!F1693)</f>
        <v>0</v>
      </c>
      <c r="J1693" s="337">
        <f>SUMIFS(Поликлиника!AQ:AQ,Поликлиника!D:D,СВОД!D1693,Поликлиника!F:F,СВОД!F1693)</f>
        <v>0</v>
      </c>
      <c r="K1693" s="337">
        <f>SUMIFS(Поликлиника!AV:AV,Поликлиника!D:D,СВОД!D1693,Поликлиника!F:F,СВОД!F1693)</f>
        <v>675</v>
      </c>
      <c r="L1693" s="337">
        <f>SUMIFS(Поликлиника!BA:BA,Поликлиника!D:D,СВОД!D1693,Поликлиника!F:F,СВОД!F1693)</f>
        <v>3548</v>
      </c>
      <c r="M1693" s="337">
        <f>SUMIFS(Услуги!H:H,Услуги!D:D,СВОД!D1693,Услуги!F:F,СВОД!F1693)+SUMIFS(Услуги!M:M,Услуги!D:D,СВОД!D1693,Услуги!F:F,СВОД!F1693)+SUMIFS(Услуги!R:R,Услуги!D:D,СВОД!D1693,Услуги!F:F,СВОД!F1693)+SUMIFS(Услуги!W:W,Услуги!D:D,СВОД!D1693,Услуги!F:F,СВОД!F1693)+SUMIFS(Услуги!AB:AB,Услуги!D:D,СВОД!D1693,Услуги!F:F,СВОД!F1693)+SUMIFS(Услуги!AG:AG,Услуги!D:D,СВОД!D1693,Услуги!F:F,СВОД!F1693)+SUMIFS(Услуги!AL:AL,Услуги!D:D,СВОД!D1693,Услуги!F:F,СВОД!F1693)+SUMIFS(Услуги!AQ:AQ,Услуги!D:D,СВОД!D1693,Услуги!F:F,СВОД!F1693)</f>
        <v>0</v>
      </c>
      <c r="N1693" s="337">
        <f>SUMIFS('Скорая мед.помощь'!I:I,'Скорая мед.помощь'!D:D,СВОД!D1693,'Скорая мед.помощь'!F:F,СВОД!F1693)</f>
        <v>0</v>
      </c>
      <c r="O1693" s="338">
        <f>SUMIFS(Поликлиника!BF:BF,Поликлиника!D:D,СВОД!D1693,Поликлиника!F:F,СВОД!F1693)</f>
        <v>0</v>
      </c>
      <c r="P1693" s="339">
        <f>SUMIFS('Круглосуточный стационар'!O:O,'Круглосуточный стационар'!D:D,СВОД!D1693,'Круглосуточный стационар'!F:F,СВОД!F1693,'Круглосуточный стационар'!H:H,"-")+SUMIFS(ВМП!O:O,ВМП!D:D,СВОД!D1693,ВМП!F:F,СВОД!F1693,ВМП!H:H,"-")+SUMIFS('Дневной стационар'!O:O,'Дневной стационар'!D:D,СВОД!D1693,'Дневной стационар'!F:F,СВОД!F1693,'Дневной стационар'!H:H,"-")+SUMIFS(ЭКО!M:M,ЭКО!D:D,СВОД!D1693,ЭКО!F:F,СВОД!F1693)+SUMIFS(Диализ!M:M,Диализ!D:D,СВОД!D1693,Диализ!F:F,СВОД!F1693)+SUMIFS('Скорая мед.помощь'!N:N,'Скорая мед.помощь'!D:D,СВОД!D1693,'Скорая мед.помощь'!F:F,СВОД!F1693)+SUMIFS(Услуги!AV:AV,Услуги!D:D,СВОД!D1693,Услуги!F:F,СВОД!F1693)+SUMIFS(Поликлиника!BK:BK,Поликлиника!D:D,СВОД!D1693,Поликлиника!F:F,СВОД!F1693)</f>
        <v>2137.3764000000001</v>
      </c>
      <c r="Q1693" s="336">
        <f>SUMIFS(Сверхбаза!L:L,Сверхбаза!C:C,СВОД!D1693,Сверхбаза!E:E,СВОД!F1693)+SUMIFS(Сверхбаза!N:N,Сверхбаза!C:C,СВОД!D1693,Сверхбаза!E:E,СВОД!F1693)</f>
        <v>0</v>
      </c>
      <c r="R1693" s="337">
        <f>SUMIFS(Сверхбаза!P:P,Сверхбаза!C:C,СВОД!D1693,Сверхбаза!E:E,СВОД!F1693)</f>
        <v>0</v>
      </c>
      <c r="S1693" s="337">
        <f>SUMIFS(Сверхбаза!R:R,Сверхбаза!C:C,СВОД!D1693,Сверхбаза!E:E,СВОД!F1693)</f>
        <v>0</v>
      </c>
      <c r="T1693" s="337">
        <f>SUMIFS(Сверхбаза!Q:Q,Сверхбаза!C:C,СВОД!D1693,Сверхбаза!E:E,СВОД!F1693)</f>
        <v>0</v>
      </c>
      <c r="U1693" s="337">
        <f>SUMIFS(Сверхбаза!S:S,Сверхбаза!C:C,СВОД!D1693,Сверхбаза!E:E,СВОД!F1693)</f>
        <v>0</v>
      </c>
      <c r="V1693" s="339">
        <f>SUMIFS(Сверхбаза!G:G,Сверхбаза!C:C,СВОД!D1693,Сверхбаза!E:E,СВОД!F1693)</f>
        <v>0</v>
      </c>
    </row>
    <row r="1694" spans="1:22" outlineLevel="2" x14ac:dyDescent="0.2">
      <c r="A1694" s="33" t="s">
        <v>10</v>
      </c>
      <c r="B1694" s="9">
        <v>6</v>
      </c>
      <c r="C1694" s="10">
        <v>503114</v>
      </c>
      <c r="D1694" s="273">
        <v>311701</v>
      </c>
      <c r="E1694" s="81" t="s">
        <v>205</v>
      </c>
      <c r="F1694" s="81">
        <v>7</v>
      </c>
      <c r="G1694" s="82" t="s">
        <v>861</v>
      </c>
      <c r="H1694" s="336">
        <f>SUMIFS('Круглосуточный стационар'!J:J,'Круглосуточный стационар'!D:D,СВОД!D1694,'Круглосуточный стационар'!H:H,"-",'Круглосуточный стационар'!F:F,СВОД!F1694)+SUMIFS(ВМП!J:J,ВМП!D:D,СВОД!D1694,ВМП!H:H,"-",ВМП!F:F,СВОД!F1694)+SUMIFS('Дневной стационар'!J:J,'Дневной стационар'!D:D,СВОД!D1694,'Дневной стационар'!H:H,"-",'Дневной стационар'!F:F,СВОД!F1694)+SUMIFS(ЭКО!H:H,ЭКО!D:D,СВОД!D1694,ЭКО!F:F,СВОД!F1694)+SUMIFS(Диализ!H:H,Диализ!D:D,СВОД!D1694,Диализ!F:F,СВОД!F1694)</f>
        <v>0</v>
      </c>
      <c r="I1694" s="337">
        <f>SUMIFS(Поликлиника!H:H,Поликлиника!D:D,СВОД!D1694,Поликлиника!F:F,СВОД!F1694)</f>
        <v>0</v>
      </c>
      <c r="J1694" s="337">
        <f>SUMIFS(Поликлиника!AQ:AQ,Поликлиника!D:D,СВОД!D1694,Поликлиника!F:F,СВОД!F1694)</f>
        <v>0</v>
      </c>
      <c r="K1694" s="337">
        <f>SUMIFS(Поликлиника!AV:AV,Поликлиника!D:D,СВОД!D1694,Поликлиника!F:F,СВОД!F1694)</f>
        <v>0</v>
      </c>
      <c r="L1694" s="337">
        <f>SUMIFS(Поликлиника!BA:BA,Поликлиника!D:D,СВОД!D1694,Поликлиника!F:F,СВОД!F1694)</f>
        <v>0</v>
      </c>
      <c r="M1694" s="337">
        <f>SUMIFS(Услуги!H:H,Услуги!D:D,СВОД!D1694,Услуги!F:F,СВОД!F1694)+SUMIFS(Услуги!M:M,Услуги!D:D,СВОД!D1694,Услуги!F:F,СВОД!F1694)+SUMIFS(Услуги!R:R,Услуги!D:D,СВОД!D1694,Услуги!F:F,СВОД!F1694)+SUMIFS(Услуги!W:W,Услуги!D:D,СВОД!D1694,Услуги!F:F,СВОД!F1694)+SUMIFS(Услуги!AB:AB,Услуги!D:D,СВОД!D1694,Услуги!F:F,СВОД!F1694)+SUMIFS(Услуги!AG:AG,Услуги!D:D,СВОД!D1694,Услуги!F:F,СВОД!F1694)+SUMIFS(Услуги!AL:AL,Услуги!D:D,СВОД!D1694,Услуги!F:F,СВОД!F1694)+SUMIFS(Услуги!AQ:AQ,Услуги!D:D,СВОД!D1694,Услуги!F:F,СВОД!F1694)</f>
        <v>0</v>
      </c>
      <c r="N1694" s="337">
        <f>SUMIFS('Скорая мед.помощь'!I:I,'Скорая мед.помощь'!D:D,СВОД!D1694,'Скорая мед.помощь'!F:F,СВОД!F1694)</f>
        <v>0</v>
      </c>
      <c r="O1694" s="338">
        <f>SUMIFS(Поликлиника!BF:BF,Поликлиника!D:D,СВОД!D1694,Поликлиника!F:F,СВОД!F1694)</f>
        <v>0</v>
      </c>
      <c r="P1694" s="339">
        <f>SUMIFS('Круглосуточный стационар'!O:O,'Круглосуточный стационар'!D:D,СВОД!D1694,'Круглосуточный стационар'!F:F,СВОД!F1694,'Круглосуточный стационар'!H:H,"-")+SUMIFS(ВМП!O:O,ВМП!D:D,СВОД!D1694,ВМП!F:F,СВОД!F1694,ВМП!H:H,"-")+SUMIFS('Дневной стационар'!O:O,'Дневной стационар'!D:D,СВОД!D1694,'Дневной стационар'!F:F,СВОД!F1694,'Дневной стационар'!H:H,"-")+SUMIFS(ЭКО!M:M,ЭКО!D:D,СВОД!D1694,ЭКО!F:F,СВОД!F1694)+SUMIFS(Диализ!M:M,Диализ!D:D,СВОД!D1694,Диализ!F:F,СВОД!F1694)+SUMIFS('Скорая мед.помощь'!N:N,'Скорая мед.помощь'!D:D,СВОД!D1694,'Скорая мед.помощь'!F:F,СВОД!F1694)+SUMIFS(Услуги!AV:AV,Услуги!D:D,СВОД!D1694,Услуги!F:F,СВОД!F1694)+SUMIFS(Поликлиника!BK:BK,Поликлиника!D:D,СВОД!D1694,Поликлиника!F:F,СВОД!F1694)</f>
        <v>0</v>
      </c>
      <c r="Q1694" s="336">
        <f>SUMIFS(Сверхбаза!L:L,Сверхбаза!C:C,СВОД!D1694,Сверхбаза!E:E,СВОД!F1694)+SUMIFS(Сверхбаза!N:N,Сверхбаза!C:C,СВОД!D1694,Сверхбаза!E:E,СВОД!F1694)</f>
        <v>0</v>
      </c>
      <c r="R1694" s="337">
        <f>SUMIFS(Сверхбаза!P:P,Сверхбаза!C:C,СВОД!D1694,Сверхбаза!E:E,СВОД!F1694)</f>
        <v>0</v>
      </c>
      <c r="S1694" s="337">
        <f>SUMIFS(Сверхбаза!R:R,Сверхбаза!C:C,СВОД!D1694,Сверхбаза!E:E,СВОД!F1694)</f>
        <v>0</v>
      </c>
      <c r="T1694" s="337">
        <f>SUMIFS(Сверхбаза!Q:Q,Сверхбаза!C:C,СВОД!D1694,Сверхбаза!E:E,СВОД!F1694)</f>
        <v>0</v>
      </c>
      <c r="U1694" s="337">
        <f>SUMIFS(Сверхбаза!S:S,Сверхбаза!C:C,СВОД!D1694,Сверхбаза!E:E,СВОД!F1694)</f>
        <v>0</v>
      </c>
      <c r="V1694" s="339">
        <f>SUMIFS(Сверхбаза!G:G,Сверхбаза!C:C,СВОД!D1694,Сверхбаза!E:E,СВОД!F1694)</f>
        <v>0</v>
      </c>
    </row>
    <row r="1695" spans="1:22" outlineLevel="2" x14ac:dyDescent="0.2">
      <c r="A1695" s="33" t="s">
        <v>10</v>
      </c>
      <c r="B1695" s="9">
        <v>6</v>
      </c>
      <c r="C1695" s="10">
        <v>503114</v>
      </c>
      <c r="D1695" s="273">
        <v>311701</v>
      </c>
      <c r="E1695" s="81" t="s">
        <v>205</v>
      </c>
      <c r="F1695" s="81">
        <v>70</v>
      </c>
      <c r="G1695" s="82" t="s">
        <v>862</v>
      </c>
      <c r="H1695" s="336">
        <f>SUMIFS('Круглосуточный стационар'!J:J,'Круглосуточный стационар'!D:D,СВОД!D1695,'Круглосуточный стационар'!H:H,"-",'Круглосуточный стационар'!F:F,СВОД!F1695)+SUMIFS(ВМП!J:J,ВМП!D:D,СВОД!D1695,ВМП!H:H,"-",ВМП!F:F,СВОД!F1695)+SUMIFS('Дневной стационар'!J:J,'Дневной стационар'!D:D,СВОД!D1695,'Дневной стационар'!H:H,"-",'Дневной стационар'!F:F,СВОД!F1695)+SUMIFS(ЭКО!H:H,ЭКО!D:D,СВОД!D1695,ЭКО!F:F,СВОД!F1695)+SUMIFS(Диализ!H:H,Диализ!D:D,СВОД!D1695,Диализ!F:F,СВОД!F1695)</f>
        <v>0</v>
      </c>
      <c r="I1695" s="337">
        <f>SUMIFS(Поликлиника!H:H,Поликлиника!D:D,СВОД!D1695,Поликлиника!F:F,СВОД!F1695)</f>
        <v>0</v>
      </c>
      <c r="J1695" s="337">
        <f>SUMIFS(Поликлиника!AQ:AQ,Поликлиника!D:D,СВОД!D1695,Поликлиника!F:F,СВОД!F1695)</f>
        <v>0</v>
      </c>
      <c r="K1695" s="337">
        <f>SUMIFS(Поликлиника!AV:AV,Поликлиника!D:D,СВОД!D1695,Поликлиника!F:F,СВОД!F1695)</f>
        <v>0</v>
      </c>
      <c r="L1695" s="337">
        <f>SUMIFS(Поликлиника!BA:BA,Поликлиника!D:D,СВОД!D1695,Поликлиника!F:F,СВОД!F1695)</f>
        <v>0</v>
      </c>
      <c r="M1695" s="337">
        <f>SUMIFS(Услуги!H:H,Услуги!D:D,СВОД!D1695,Услуги!F:F,СВОД!F1695)+SUMIFS(Услуги!M:M,Услуги!D:D,СВОД!D1695,Услуги!F:F,СВОД!F1695)+SUMIFS(Услуги!R:R,Услуги!D:D,СВОД!D1695,Услуги!F:F,СВОД!F1695)+SUMIFS(Услуги!W:W,Услуги!D:D,СВОД!D1695,Услуги!F:F,СВОД!F1695)+SUMIFS(Услуги!AB:AB,Услуги!D:D,СВОД!D1695,Услуги!F:F,СВОД!F1695)+SUMIFS(Услуги!AG:AG,Услуги!D:D,СВОД!D1695,Услуги!F:F,СВОД!F1695)+SUMIFS(Услуги!AL:AL,Услуги!D:D,СВОД!D1695,Услуги!F:F,СВОД!F1695)+SUMIFS(Услуги!AQ:AQ,Услуги!D:D,СВОД!D1695,Услуги!F:F,СВОД!F1695)</f>
        <v>0</v>
      </c>
      <c r="N1695" s="337">
        <f>SUMIFS('Скорая мед.помощь'!I:I,'Скорая мед.помощь'!D:D,СВОД!D1695,'Скорая мед.помощь'!F:F,СВОД!F1695)</f>
        <v>0</v>
      </c>
      <c r="O1695" s="338">
        <f>SUMIFS(Поликлиника!BF:BF,Поликлиника!D:D,СВОД!D1695,Поликлиника!F:F,СВОД!F1695)</f>
        <v>0</v>
      </c>
      <c r="P1695" s="339">
        <f>SUMIFS('Круглосуточный стационар'!O:O,'Круглосуточный стационар'!D:D,СВОД!D1695,'Круглосуточный стационар'!F:F,СВОД!F1695,'Круглосуточный стационар'!H:H,"-")+SUMIFS(ВМП!O:O,ВМП!D:D,СВОД!D1695,ВМП!F:F,СВОД!F1695,ВМП!H:H,"-")+SUMIFS('Дневной стационар'!O:O,'Дневной стационар'!D:D,СВОД!D1695,'Дневной стационар'!F:F,СВОД!F1695,'Дневной стационар'!H:H,"-")+SUMIFS(ЭКО!M:M,ЭКО!D:D,СВОД!D1695,ЭКО!F:F,СВОД!F1695)+SUMIFS(Диализ!M:M,Диализ!D:D,СВОД!D1695,Диализ!F:F,СВОД!F1695)+SUMIFS('Скорая мед.помощь'!N:N,'Скорая мед.помощь'!D:D,СВОД!D1695,'Скорая мед.помощь'!F:F,СВОД!F1695)+SUMIFS(Услуги!AV:AV,Услуги!D:D,СВОД!D1695,Услуги!F:F,СВОД!F1695)+SUMIFS(Поликлиника!BK:BK,Поликлиника!D:D,СВОД!D1695,Поликлиника!F:F,СВОД!F1695)</f>
        <v>0</v>
      </c>
      <c r="Q1695" s="336">
        <f>SUMIFS(Сверхбаза!L:L,Сверхбаза!C:C,СВОД!D1695,Сверхбаза!E:E,СВОД!F1695)+SUMIFS(Сверхбаза!N:N,Сверхбаза!C:C,СВОД!D1695,Сверхбаза!E:E,СВОД!F1695)</f>
        <v>0</v>
      </c>
      <c r="R1695" s="337">
        <f>SUMIFS(Сверхбаза!P:P,Сверхбаза!C:C,СВОД!D1695,Сверхбаза!E:E,СВОД!F1695)</f>
        <v>0</v>
      </c>
      <c r="S1695" s="337">
        <f>SUMIFS(Сверхбаза!R:R,Сверхбаза!C:C,СВОД!D1695,Сверхбаза!E:E,СВОД!F1695)</f>
        <v>0</v>
      </c>
      <c r="T1695" s="337">
        <f>SUMIFS(Сверхбаза!Q:Q,Сверхбаза!C:C,СВОД!D1695,Сверхбаза!E:E,СВОД!F1695)</f>
        <v>0</v>
      </c>
      <c r="U1695" s="337">
        <f>SUMIFS(Сверхбаза!S:S,Сверхбаза!C:C,СВОД!D1695,Сверхбаза!E:E,СВОД!F1695)</f>
        <v>0</v>
      </c>
      <c r="V1695" s="339">
        <f>SUMIFS(Сверхбаза!G:G,Сверхбаза!C:C,СВОД!D1695,Сверхбаза!E:E,СВОД!F1695)</f>
        <v>0</v>
      </c>
    </row>
    <row r="1696" spans="1:22" outlineLevel="2" x14ac:dyDescent="0.2">
      <c r="A1696" s="33" t="s">
        <v>10</v>
      </c>
      <c r="B1696" s="9">
        <v>6</v>
      </c>
      <c r="C1696" s="10">
        <v>503114</v>
      </c>
      <c r="D1696" s="273">
        <v>311701</v>
      </c>
      <c r="E1696" s="81" t="s">
        <v>205</v>
      </c>
      <c r="F1696" s="81">
        <v>94</v>
      </c>
      <c r="G1696" s="82" t="s">
        <v>124</v>
      </c>
      <c r="H1696" s="336">
        <f>SUMIFS('Круглосуточный стационар'!J:J,'Круглосуточный стационар'!D:D,СВОД!D1696,'Круглосуточный стационар'!H:H,"-",'Круглосуточный стационар'!F:F,СВОД!F1696)+SUMIFS(ВМП!J:J,ВМП!D:D,СВОД!D1696,ВМП!H:H,"-",ВМП!F:F,СВОД!F1696)+SUMIFS('Дневной стационар'!J:J,'Дневной стационар'!D:D,СВОД!D1696,'Дневной стационар'!H:H,"-",'Дневной стационар'!F:F,СВОД!F1696)+SUMIFS(ЭКО!H:H,ЭКО!D:D,СВОД!D1696,ЭКО!F:F,СВОД!F1696)+SUMIFS(Диализ!H:H,Диализ!D:D,СВОД!D1696,Диализ!F:F,СВОД!F1696)</f>
        <v>0</v>
      </c>
      <c r="I1696" s="337">
        <f>SUMIFS(Поликлиника!H:H,Поликлиника!D:D,СВОД!D1696,Поликлиника!F:F,СВОД!F1696)</f>
        <v>0</v>
      </c>
      <c r="J1696" s="337">
        <f>SUMIFS(Поликлиника!AQ:AQ,Поликлиника!D:D,СВОД!D1696,Поликлиника!F:F,СВОД!F1696)</f>
        <v>0</v>
      </c>
      <c r="K1696" s="337">
        <f>SUMIFS(Поликлиника!AV:AV,Поликлиника!D:D,СВОД!D1696,Поликлиника!F:F,СВОД!F1696)</f>
        <v>0</v>
      </c>
      <c r="L1696" s="337">
        <f>SUMIFS(Поликлиника!BA:BA,Поликлиника!D:D,СВОД!D1696,Поликлиника!F:F,СВОД!F1696)</f>
        <v>0</v>
      </c>
      <c r="M1696" s="337">
        <f>SUMIFS(Услуги!H:H,Услуги!D:D,СВОД!D1696,Услуги!F:F,СВОД!F1696)+SUMIFS(Услуги!M:M,Услуги!D:D,СВОД!D1696,Услуги!F:F,СВОД!F1696)+SUMIFS(Услуги!R:R,Услуги!D:D,СВОД!D1696,Услуги!F:F,СВОД!F1696)+SUMIFS(Услуги!W:W,Услуги!D:D,СВОД!D1696,Услуги!F:F,СВОД!F1696)+SUMIFS(Услуги!AB:AB,Услуги!D:D,СВОД!D1696,Услуги!F:F,СВОД!F1696)+SUMIFS(Услуги!AG:AG,Услуги!D:D,СВОД!D1696,Услуги!F:F,СВОД!F1696)+SUMIFS(Услуги!AL:AL,Услуги!D:D,СВОД!D1696,Услуги!F:F,СВОД!F1696)+SUMIFS(Услуги!AQ:AQ,Услуги!D:D,СВОД!D1696,Услуги!F:F,СВОД!F1696)</f>
        <v>0</v>
      </c>
      <c r="N1696" s="337">
        <f>SUMIFS('Скорая мед.помощь'!I:I,'Скорая мед.помощь'!D:D,СВОД!D1696,'Скорая мед.помощь'!F:F,СВОД!F1696)</f>
        <v>0</v>
      </c>
      <c r="O1696" s="338">
        <f>SUMIFS(Поликлиника!BF:BF,Поликлиника!D:D,СВОД!D1696,Поликлиника!F:F,СВОД!F1696)</f>
        <v>0</v>
      </c>
      <c r="P1696" s="339">
        <f>SUMIFS('Круглосуточный стационар'!O:O,'Круглосуточный стационар'!D:D,СВОД!D1696,'Круглосуточный стационар'!F:F,СВОД!F1696,'Круглосуточный стационар'!H:H,"-")+SUMIFS(ВМП!O:O,ВМП!D:D,СВОД!D1696,ВМП!F:F,СВОД!F1696,ВМП!H:H,"-")+SUMIFS('Дневной стационар'!O:O,'Дневной стационар'!D:D,СВОД!D1696,'Дневной стационар'!F:F,СВОД!F1696,'Дневной стационар'!H:H,"-")+SUMIFS(ЭКО!M:M,ЭКО!D:D,СВОД!D1696,ЭКО!F:F,СВОД!F1696)+SUMIFS(Диализ!M:M,Диализ!D:D,СВОД!D1696,Диализ!F:F,СВОД!F1696)+SUMIFS('Скорая мед.помощь'!N:N,'Скорая мед.помощь'!D:D,СВОД!D1696,'Скорая мед.помощь'!F:F,СВОД!F1696)+SUMIFS(Услуги!AV:AV,Услуги!D:D,СВОД!D1696,Услуги!F:F,СВОД!F1696)+SUMIFS(Поликлиника!BK:BK,Поликлиника!D:D,СВОД!D1696,Поликлиника!F:F,СВОД!F1696)</f>
        <v>0</v>
      </c>
      <c r="Q1696" s="336">
        <f>SUMIFS(Сверхбаза!L:L,Сверхбаза!C:C,СВОД!D1696,Сверхбаза!E:E,СВОД!F1696)+SUMIFS(Сверхбаза!N:N,Сверхбаза!C:C,СВОД!D1696,Сверхбаза!E:E,СВОД!F1696)</f>
        <v>0</v>
      </c>
      <c r="R1696" s="337">
        <f>SUMIFS(Сверхбаза!P:P,Сверхбаза!C:C,СВОД!D1696,Сверхбаза!E:E,СВОД!F1696)</f>
        <v>0</v>
      </c>
      <c r="S1696" s="337">
        <f>SUMIFS(Сверхбаза!R:R,Сверхбаза!C:C,СВОД!D1696,Сверхбаза!E:E,СВОД!F1696)</f>
        <v>0</v>
      </c>
      <c r="T1696" s="337">
        <f>SUMIFS(Сверхбаза!Q:Q,Сверхбаза!C:C,СВОД!D1696,Сверхбаза!E:E,СВОД!F1696)</f>
        <v>0</v>
      </c>
      <c r="U1696" s="337">
        <f>SUMIFS(Сверхбаза!S:S,Сверхбаза!C:C,СВОД!D1696,Сверхбаза!E:E,СВОД!F1696)</f>
        <v>0</v>
      </c>
      <c r="V1696" s="339">
        <f>SUMIFS(Сверхбаза!G:G,Сверхбаза!C:C,СВОД!D1696,Сверхбаза!E:E,СВОД!F1696)</f>
        <v>0</v>
      </c>
    </row>
    <row r="1697" spans="1:22" outlineLevel="1" x14ac:dyDescent="0.2">
      <c r="A1697" s="320"/>
      <c r="B1697" s="321"/>
      <c r="C1697" s="322"/>
      <c r="D1697" s="340" t="s">
        <v>404</v>
      </c>
      <c r="E1697" s="83"/>
      <c r="F1697" s="83"/>
      <c r="G1697" s="84"/>
      <c r="H1697" s="341"/>
      <c r="I1697" s="342"/>
      <c r="J1697" s="342"/>
      <c r="K1697" s="342"/>
      <c r="L1697" s="342"/>
      <c r="M1697" s="342"/>
      <c r="N1697" s="342"/>
      <c r="O1697" s="343"/>
      <c r="P1697" s="344">
        <f>SUBTOTAL(9,P1689:P1696)</f>
        <v>141247.83335239877</v>
      </c>
      <c r="Q1697" s="341"/>
      <c r="R1697" s="342"/>
      <c r="S1697" s="342"/>
      <c r="T1697" s="342"/>
      <c r="U1697" s="342"/>
      <c r="V1697" s="344">
        <f>SUBTOTAL(9,V1689:V1696)</f>
        <v>0</v>
      </c>
    </row>
    <row r="1698" spans="1:22" outlineLevel="2" x14ac:dyDescent="0.2">
      <c r="A1698" s="33" t="s">
        <v>10</v>
      </c>
      <c r="B1698" s="9">
        <v>6</v>
      </c>
      <c r="C1698" s="10">
        <v>503115</v>
      </c>
      <c r="D1698" s="273">
        <v>311801</v>
      </c>
      <c r="E1698" s="81" t="s">
        <v>2373</v>
      </c>
      <c r="F1698" s="81">
        <v>1</v>
      </c>
      <c r="G1698" s="82" t="s">
        <v>12</v>
      </c>
      <c r="H1698" s="336">
        <f>SUMIFS('Круглосуточный стационар'!J:J,'Круглосуточный стационар'!D:D,СВОД!D1698,'Круглосуточный стационар'!H:H,"-",'Круглосуточный стационар'!F:F,СВОД!F1698)+SUMIFS(ВМП!J:J,ВМП!D:D,СВОД!D1698,ВМП!H:H,"-",ВМП!F:F,СВОД!F1698)+SUMIFS('Дневной стационар'!J:J,'Дневной стационар'!D:D,СВОД!D1698,'Дневной стационар'!H:H,"-",'Дневной стационар'!F:F,СВОД!F1698)+SUMIFS(ЭКО!H:H,ЭКО!D:D,СВОД!D1698,ЭКО!F:F,СВОД!F1698)+SUMIFS(Диализ!H:H,Диализ!D:D,СВОД!D1698,Диализ!F:F,СВОД!F1698)</f>
        <v>0</v>
      </c>
      <c r="I1698" s="337">
        <f>SUMIFS(Поликлиника!H:H,Поликлиника!D:D,СВОД!D1698,Поликлиника!F:F,СВОД!F1698)</f>
        <v>0</v>
      </c>
      <c r="J1698" s="337">
        <f>SUMIFS(Поликлиника!AQ:AQ,Поликлиника!D:D,СВОД!D1698,Поликлиника!F:F,СВОД!F1698)</f>
        <v>0</v>
      </c>
      <c r="K1698" s="337">
        <f>SUMIFS(Поликлиника!AV:AV,Поликлиника!D:D,СВОД!D1698,Поликлиника!F:F,СВОД!F1698)</f>
        <v>0</v>
      </c>
      <c r="L1698" s="337">
        <f>SUMIFS(Поликлиника!BA:BA,Поликлиника!D:D,СВОД!D1698,Поликлиника!F:F,СВОД!F1698)</f>
        <v>0</v>
      </c>
      <c r="M1698" s="337">
        <f>SUMIFS(Услуги!H:H,Услуги!D:D,СВОД!D1698,Услуги!F:F,СВОД!F1698)+SUMIFS(Услуги!M:M,Услуги!D:D,СВОД!D1698,Услуги!F:F,СВОД!F1698)+SUMIFS(Услуги!R:R,Услуги!D:D,СВОД!D1698,Услуги!F:F,СВОД!F1698)+SUMIFS(Услуги!W:W,Услуги!D:D,СВОД!D1698,Услуги!F:F,СВОД!F1698)+SUMIFS(Услуги!AB:AB,Услуги!D:D,СВОД!D1698,Услуги!F:F,СВОД!F1698)+SUMIFS(Услуги!AG:AG,Услуги!D:D,СВОД!D1698,Услуги!F:F,СВОД!F1698)+SUMIFS(Услуги!AL:AL,Услуги!D:D,СВОД!D1698,Услуги!F:F,СВОД!F1698)+SUMIFS(Услуги!AQ:AQ,Услуги!D:D,СВОД!D1698,Услуги!F:F,СВОД!F1698)</f>
        <v>0</v>
      </c>
      <c r="N1698" s="337">
        <f>SUMIFS('Скорая мед.помощь'!I:I,'Скорая мед.помощь'!D:D,СВОД!D1698,'Скорая мед.помощь'!F:F,СВОД!F1698)</f>
        <v>0</v>
      </c>
      <c r="O1698" s="338">
        <f>SUMIFS(Поликлиника!BF:BF,Поликлиника!D:D,СВОД!D1698,Поликлиника!F:F,СВОД!F1698)</f>
        <v>0</v>
      </c>
      <c r="P1698" s="339">
        <f>SUMIFS('Круглосуточный стационар'!O:O,'Круглосуточный стационар'!D:D,СВОД!D1698,'Круглосуточный стационар'!F:F,СВОД!F1698,'Круглосуточный стационар'!H:H,"-")+SUMIFS(ВМП!O:O,ВМП!D:D,СВОД!D1698,ВМП!F:F,СВОД!F1698,ВМП!H:H,"-")+SUMIFS('Дневной стационар'!O:O,'Дневной стационар'!D:D,СВОД!D1698,'Дневной стационар'!F:F,СВОД!F1698,'Дневной стационар'!H:H,"-")+SUMIFS(ЭКО!M:M,ЭКО!D:D,СВОД!D1698,ЭКО!F:F,СВОД!F1698)+SUMIFS(Диализ!M:M,Диализ!D:D,СВОД!D1698,Диализ!F:F,СВОД!F1698)+SUMIFS('Скорая мед.помощь'!N:N,'Скорая мед.помощь'!D:D,СВОД!D1698,'Скорая мед.помощь'!F:F,СВОД!F1698)+SUMIFS(Услуги!AV:AV,Услуги!D:D,СВОД!D1698,Услуги!F:F,СВОД!F1698)+SUMIFS(Поликлиника!BK:BK,Поликлиника!D:D,СВОД!D1698,Поликлиника!F:F,СВОД!F1698)</f>
        <v>0</v>
      </c>
      <c r="Q1698" s="336">
        <f>SUMIFS(Сверхбаза!L:L,Сверхбаза!C:C,СВОД!D1698,Сверхбаза!E:E,СВОД!F1698)+SUMIFS(Сверхбаза!N:N,Сверхбаза!C:C,СВОД!D1698,Сверхбаза!E:E,СВОД!F1698)</f>
        <v>0</v>
      </c>
      <c r="R1698" s="337">
        <f>SUMIFS(Сверхбаза!P:P,Сверхбаза!C:C,СВОД!D1698,Сверхбаза!E:E,СВОД!F1698)</f>
        <v>0</v>
      </c>
      <c r="S1698" s="337">
        <f>SUMIFS(Сверхбаза!R:R,Сверхбаза!C:C,СВОД!D1698,Сверхбаза!E:E,СВОД!F1698)</f>
        <v>0</v>
      </c>
      <c r="T1698" s="337">
        <f>SUMIFS(Сверхбаза!Q:Q,Сверхбаза!C:C,СВОД!D1698,Сверхбаза!E:E,СВОД!F1698)</f>
        <v>0</v>
      </c>
      <c r="U1698" s="337">
        <f>SUMIFS(Сверхбаза!S:S,Сверхбаза!C:C,СВОД!D1698,Сверхбаза!E:E,СВОД!F1698)</f>
        <v>0</v>
      </c>
      <c r="V1698" s="339">
        <f>SUMIFS(Сверхбаза!G:G,Сверхбаза!C:C,СВОД!D1698,Сверхбаза!E:E,СВОД!F1698)</f>
        <v>0</v>
      </c>
    </row>
    <row r="1699" spans="1:22" ht="25.5" outlineLevel="2" x14ac:dyDescent="0.2">
      <c r="A1699" s="33" t="s">
        <v>10</v>
      </c>
      <c r="B1699" s="9">
        <v>6</v>
      </c>
      <c r="C1699" s="10">
        <v>503115</v>
      </c>
      <c r="D1699" s="273">
        <v>311801</v>
      </c>
      <c r="E1699" s="81" t="s">
        <v>2373</v>
      </c>
      <c r="F1699" s="81">
        <v>13</v>
      </c>
      <c r="G1699" s="82" t="s">
        <v>859</v>
      </c>
      <c r="H1699" s="336">
        <f>SUMIFS('Круглосуточный стационар'!J:J,'Круглосуточный стационар'!D:D,СВОД!D1699,'Круглосуточный стационар'!H:H,"-",'Круглосуточный стационар'!F:F,СВОД!F1699)+SUMIFS(ВМП!J:J,ВМП!D:D,СВОД!D1699,ВМП!H:H,"-",ВМП!F:F,СВОД!F1699)+SUMIFS('Дневной стационар'!J:J,'Дневной стационар'!D:D,СВОД!D1699,'Дневной стационар'!H:H,"-",'Дневной стационар'!F:F,СВОД!F1699)+SUMIFS(ЭКО!H:H,ЭКО!D:D,СВОД!D1699,ЭКО!F:F,СВОД!F1699)+SUMIFS(Диализ!H:H,Диализ!D:D,СВОД!D1699,Диализ!F:F,СВОД!F1699)</f>
        <v>0</v>
      </c>
      <c r="I1699" s="337">
        <f>SUMIFS(Поликлиника!H:H,Поликлиника!D:D,СВОД!D1699,Поликлиника!F:F,СВОД!F1699)</f>
        <v>0</v>
      </c>
      <c r="J1699" s="337">
        <f>SUMIFS(Поликлиника!AQ:AQ,Поликлиника!D:D,СВОД!D1699,Поликлиника!F:F,СВОД!F1699)</f>
        <v>0</v>
      </c>
      <c r="K1699" s="337">
        <f>SUMIFS(Поликлиника!AV:AV,Поликлиника!D:D,СВОД!D1699,Поликлиника!F:F,СВОД!F1699)</f>
        <v>0</v>
      </c>
      <c r="L1699" s="337">
        <f>SUMIFS(Поликлиника!BA:BA,Поликлиника!D:D,СВОД!D1699,Поликлиника!F:F,СВОД!F1699)</f>
        <v>0</v>
      </c>
      <c r="M1699" s="337">
        <f>SUMIFS(Услуги!H:H,Услуги!D:D,СВОД!D1699,Услуги!F:F,СВОД!F1699)+SUMIFS(Услуги!M:M,Услуги!D:D,СВОД!D1699,Услуги!F:F,СВОД!F1699)+SUMIFS(Услуги!R:R,Услуги!D:D,СВОД!D1699,Услуги!F:F,СВОД!F1699)+SUMIFS(Услуги!W:W,Услуги!D:D,СВОД!D1699,Услуги!F:F,СВОД!F1699)+SUMIFS(Услуги!AB:AB,Услуги!D:D,СВОД!D1699,Услуги!F:F,СВОД!F1699)+SUMIFS(Услуги!AG:AG,Услуги!D:D,СВОД!D1699,Услуги!F:F,СВОД!F1699)+SUMIFS(Услуги!AL:AL,Услуги!D:D,СВОД!D1699,Услуги!F:F,СВОД!F1699)+SUMIFS(Услуги!AQ:AQ,Услуги!D:D,СВОД!D1699,Услуги!F:F,СВОД!F1699)</f>
        <v>0</v>
      </c>
      <c r="N1699" s="337">
        <f>SUMIFS('Скорая мед.помощь'!I:I,'Скорая мед.помощь'!D:D,СВОД!D1699,'Скорая мед.помощь'!F:F,СВОД!F1699)</f>
        <v>0</v>
      </c>
      <c r="O1699" s="338">
        <f>SUMIFS(Поликлиника!BF:BF,Поликлиника!D:D,СВОД!D1699,Поликлиника!F:F,СВОД!F1699)</f>
        <v>0</v>
      </c>
      <c r="P1699" s="339">
        <f>SUMIFS('Круглосуточный стационар'!O:O,'Круглосуточный стационар'!D:D,СВОД!D1699,'Круглосуточный стационар'!F:F,СВОД!F1699,'Круглосуточный стационар'!H:H,"-")+SUMIFS(ВМП!O:O,ВМП!D:D,СВОД!D1699,ВМП!F:F,СВОД!F1699,ВМП!H:H,"-")+SUMIFS('Дневной стационар'!O:O,'Дневной стационар'!D:D,СВОД!D1699,'Дневной стационар'!F:F,СВОД!F1699,'Дневной стационар'!H:H,"-")+SUMIFS(ЭКО!M:M,ЭКО!D:D,СВОД!D1699,ЭКО!F:F,СВОД!F1699)+SUMIFS(Диализ!M:M,Диализ!D:D,СВОД!D1699,Диализ!F:F,СВОД!F1699)+SUMIFS('Скорая мед.помощь'!N:N,'Скорая мед.помощь'!D:D,СВОД!D1699,'Скорая мед.помощь'!F:F,СВОД!F1699)+SUMIFS(Услуги!AV:AV,Услуги!D:D,СВОД!D1699,Услуги!F:F,СВОД!F1699)+SUMIFS(Поликлиника!BK:BK,Поликлиника!D:D,СВОД!D1699,Поликлиника!F:F,СВОД!F1699)</f>
        <v>0</v>
      </c>
      <c r="Q1699" s="336">
        <f>SUMIFS(Сверхбаза!L:L,Сверхбаза!C:C,СВОД!D1699,Сверхбаза!E:E,СВОД!F1699)+SUMIFS(Сверхбаза!N:N,Сверхбаза!C:C,СВОД!D1699,Сверхбаза!E:E,СВОД!F1699)</f>
        <v>0</v>
      </c>
      <c r="R1699" s="337">
        <f>SUMIFS(Сверхбаза!P:P,Сверхбаза!C:C,СВОД!D1699,Сверхбаза!E:E,СВОД!F1699)</f>
        <v>0</v>
      </c>
      <c r="S1699" s="337">
        <f>SUMIFS(Сверхбаза!R:R,Сверхбаза!C:C,СВОД!D1699,Сверхбаза!E:E,СВОД!F1699)</f>
        <v>0</v>
      </c>
      <c r="T1699" s="337">
        <f>SUMIFS(Сверхбаза!Q:Q,Сверхбаза!C:C,СВОД!D1699,Сверхбаза!E:E,СВОД!F1699)</f>
        <v>0</v>
      </c>
      <c r="U1699" s="337">
        <f>SUMIFS(Сверхбаза!S:S,Сверхбаза!C:C,СВОД!D1699,Сверхбаза!E:E,СВОД!F1699)</f>
        <v>0</v>
      </c>
      <c r="V1699" s="339">
        <f>SUMIFS(Сверхбаза!G:G,Сверхбаза!C:C,СВОД!D1699,Сверхбаза!E:E,СВОД!F1699)</f>
        <v>0</v>
      </c>
    </row>
    <row r="1700" spans="1:22" outlineLevel="2" x14ac:dyDescent="0.2">
      <c r="A1700" s="33" t="s">
        <v>10</v>
      </c>
      <c r="B1700" s="9">
        <v>6</v>
      </c>
      <c r="C1700" s="10">
        <v>503115</v>
      </c>
      <c r="D1700" s="273">
        <v>311801</v>
      </c>
      <c r="E1700" s="81" t="s">
        <v>2373</v>
      </c>
      <c r="F1700" s="81">
        <v>2</v>
      </c>
      <c r="G1700" s="82" t="s">
        <v>135</v>
      </c>
      <c r="H1700" s="336">
        <f>SUMIFS('Круглосуточный стационар'!J:J,'Круглосуточный стационар'!D:D,СВОД!D1700,'Круглосуточный стационар'!H:H,"-",'Круглосуточный стационар'!F:F,СВОД!F1700)+SUMIFS(ВМП!J:J,ВМП!D:D,СВОД!D1700,ВМП!H:H,"-",ВМП!F:F,СВОД!F1700)+SUMIFS('Дневной стационар'!J:J,'Дневной стационар'!D:D,СВОД!D1700,'Дневной стационар'!H:H,"-",'Дневной стационар'!F:F,СВОД!F1700)+SUMIFS(ЭКО!H:H,ЭКО!D:D,СВОД!D1700,ЭКО!F:F,СВОД!F1700)+SUMIFS(Диализ!H:H,Диализ!D:D,СВОД!D1700,Диализ!F:F,СВОД!F1700)</f>
        <v>100</v>
      </c>
      <c r="I1700" s="337">
        <f>SUMIFS(Поликлиника!H:H,Поликлиника!D:D,СВОД!D1700,Поликлиника!F:F,СВОД!F1700)</f>
        <v>0</v>
      </c>
      <c r="J1700" s="337">
        <f>SUMIFS(Поликлиника!AQ:AQ,Поликлиника!D:D,СВОД!D1700,Поликлиника!F:F,СВОД!F1700)</f>
        <v>0</v>
      </c>
      <c r="K1700" s="337">
        <f>SUMIFS(Поликлиника!AV:AV,Поликлиника!D:D,СВОД!D1700,Поликлиника!F:F,СВОД!F1700)</f>
        <v>0</v>
      </c>
      <c r="L1700" s="337">
        <f>SUMIFS(Поликлиника!BA:BA,Поликлиника!D:D,СВОД!D1700,Поликлиника!F:F,СВОД!F1700)</f>
        <v>0</v>
      </c>
      <c r="M1700" s="337">
        <f>SUMIFS(Услуги!H:H,Услуги!D:D,СВОД!D1700,Услуги!F:F,СВОД!F1700)+SUMIFS(Услуги!M:M,Услуги!D:D,СВОД!D1700,Услуги!F:F,СВОД!F1700)+SUMIFS(Услуги!R:R,Услуги!D:D,СВОД!D1700,Услуги!F:F,СВОД!F1700)+SUMIFS(Услуги!W:W,Услуги!D:D,СВОД!D1700,Услуги!F:F,СВОД!F1700)+SUMIFS(Услуги!AB:AB,Услуги!D:D,СВОД!D1700,Услуги!F:F,СВОД!F1700)+SUMIFS(Услуги!AG:AG,Услуги!D:D,СВОД!D1700,Услуги!F:F,СВОД!F1700)+SUMIFS(Услуги!AL:AL,Услуги!D:D,СВОД!D1700,Услуги!F:F,СВОД!F1700)+SUMIFS(Услуги!AQ:AQ,Услуги!D:D,СВОД!D1700,Услуги!F:F,СВОД!F1700)</f>
        <v>0</v>
      </c>
      <c r="N1700" s="337">
        <f>SUMIFS('Скорая мед.помощь'!I:I,'Скорая мед.помощь'!D:D,СВОД!D1700,'Скорая мед.помощь'!F:F,СВОД!F1700)</f>
        <v>0</v>
      </c>
      <c r="O1700" s="338">
        <f>SUMIFS(Поликлиника!BF:BF,Поликлиника!D:D,СВОД!D1700,Поликлиника!F:F,СВОД!F1700)</f>
        <v>0</v>
      </c>
      <c r="P1700" s="339">
        <f>SUMIFS('Круглосуточный стационар'!O:O,'Круглосуточный стационар'!D:D,СВОД!D1700,'Круглосуточный стационар'!F:F,СВОД!F1700,'Круглосуточный стационар'!H:H,"-")+SUMIFS(ВМП!O:O,ВМП!D:D,СВОД!D1700,ВМП!F:F,СВОД!F1700,ВМП!H:H,"-")+SUMIFS('Дневной стационар'!O:O,'Дневной стационар'!D:D,СВОД!D1700,'Дневной стационар'!F:F,СВОД!F1700,'Дневной стационар'!H:H,"-")+SUMIFS(ЭКО!M:M,ЭКО!D:D,СВОД!D1700,ЭКО!F:F,СВОД!F1700)+SUMIFS(Диализ!M:M,Диализ!D:D,СВОД!D1700,Диализ!F:F,СВОД!F1700)+SUMIFS('Скорая мед.помощь'!N:N,'Скорая мед.помощь'!D:D,СВОД!D1700,'Скорая мед.помощь'!F:F,СВОД!F1700)+SUMIFS(Услуги!AV:AV,Услуги!D:D,СВОД!D1700,Услуги!F:F,СВОД!F1700)+SUMIFS(Поликлиника!BK:BK,Поликлиника!D:D,СВОД!D1700,Поликлиника!F:F,СВОД!F1700)</f>
        <v>1091.9514879999999</v>
      </c>
      <c r="Q1700" s="336">
        <f>SUMIFS(Сверхбаза!L:L,Сверхбаза!C:C,СВОД!D1700,Сверхбаза!E:E,СВОД!F1700)+SUMIFS(Сверхбаза!N:N,Сверхбаза!C:C,СВОД!D1700,Сверхбаза!E:E,СВОД!F1700)</f>
        <v>0</v>
      </c>
      <c r="R1700" s="337">
        <f>SUMIFS(Сверхбаза!P:P,Сверхбаза!C:C,СВОД!D1700,Сверхбаза!E:E,СВОД!F1700)</f>
        <v>0</v>
      </c>
      <c r="S1700" s="337">
        <f>SUMIFS(Сверхбаза!R:R,Сверхбаза!C:C,СВОД!D1700,Сверхбаза!E:E,СВОД!F1700)</f>
        <v>0</v>
      </c>
      <c r="T1700" s="337">
        <f>SUMIFS(Сверхбаза!Q:Q,Сверхбаза!C:C,СВОД!D1700,Сверхбаза!E:E,СВОД!F1700)</f>
        <v>0</v>
      </c>
      <c r="U1700" s="337">
        <f>SUMIFS(Сверхбаза!S:S,Сверхбаза!C:C,СВОД!D1700,Сверхбаза!E:E,СВОД!F1700)</f>
        <v>0</v>
      </c>
      <c r="V1700" s="339">
        <f>SUMIFS(Сверхбаза!G:G,Сверхбаза!C:C,СВОД!D1700,Сверхбаза!E:E,СВОД!F1700)</f>
        <v>0</v>
      </c>
    </row>
    <row r="1701" spans="1:22" ht="25.5" outlineLevel="2" x14ac:dyDescent="0.2">
      <c r="A1701" s="33" t="s">
        <v>10</v>
      </c>
      <c r="B1701" s="9">
        <v>6</v>
      </c>
      <c r="C1701" s="10">
        <v>503115</v>
      </c>
      <c r="D1701" s="273">
        <v>311801</v>
      </c>
      <c r="E1701" s="81" t="s">
        <v>2373</v>
      </c>
      <c r="F1701" s="81">
        <v>6</v>
      </c>
      <c r="G1701" s="82" t="s">
        <v>860</v>
      </c>
      <c r="H1701" s="336">
        <f>SUMIFS('Круглосуточный стационар'!J:J,'Круглосуточный стационар'!D:D,СВОД!D1701,'Круглосуточный стационар'!H:H,"-",'Круглосуточный стационар'!F:F,СВОД!F1701)+SUMIFS(ВМП!J:J,ВМП!D:D,СВОД!D1701,ВМП!H:H,"-",ВМП!F:F,СВОД!F1701)+SUMIFS('Дневной стационар'!J:J,'Дневной стационар'!D:D,СВОД!D1701,'Дневной стационар'!H:H,"-",'Дневной стационар'!F:F,СВОД!F1701)+SUMIFS(ЭКО!H:H,ЭКО!D:D,СВОД!D1701,ЭКО!F:F,СВОД!F1701)+SUMIFS(Диализ!H:H,Диализ!D:D,СВОД!D1701,Диализ!F:F,СВОД!F1701)</f>
        <v>0</v>
      </c>
      <c r="I1701" s="337">
        <f>SUMIFS(Поликлиника!H:H,Поликлиника!D:D,СВОД!D1701,Поликлиника!F:F,СВОД!F1701)</f>
        <v>0</v>
      </c>
      <c r="J1701" s="337">
        <f>SUMIFS(Поликлиника!AQ:AQ,Поликлиника!D:D,СВОД!D1701,Поликлиника!F:F,СВОД!F1701)</f>
        <v>0</v>
      </c>
      <c r="K1701" s="337">
        <f>SUMIFS(Поликлиника!AV:AV,Поликлиника!D:D,СВОД!D1701,Поликлиника!F:F,СВОД!F1701)</f>
        <v>0</v>
      </c>
      <c r="L1701" s="337">
        <f>SUMIFS(Поликлиника!BA:BA,Поликлиника!D:D,СВОД!D1701,Поликлиника!F:F,СВОД!F1701)</f>
        <v>0</v>
      </c>
      <c r="M1701" s="337">
        <f>SUMIFS(Услуги!H:H,Услуги!D:D,СВОД!D1701,Услуги!F:F,СВОД!F1701)+SUMIFS(Услуги!M:M,Услуги!D:D,СВОД!D1701,Услуги!F:F,СВОД!F1701)+SUMIFS(Услуги!R:R,Услуги!D:D,СВОД!D1701,Услуги!F:F,СВОД!F1701)+SUMIFS(Услуги!W:W,Услуги!D:D,СВОД!D1701,Услуги!F:F,СВОД!F1701)+SUMIFS(Услуги!AB:AB,Услуги!D:D,СВОД!D1701,Услуги!F:F,СВОД!F1701)+SUMIFS(Услуги!AG:AG,Услуги!D:D,СВОД!D1701,Услуги!F:F,СВОД!F1701)+SUMIFS(Услуги!AL:AL,Услуги!D:D,СВОД!D1701,Услуги!F:F,СВОД!F1701)+SUMIFS(Услуги!AQ:AQ,Услуги!D:D,СВОД!D1701,Услуги!F:F,СВОД!F1701)</f>
        <v>0</v>
      </c>
      <c r="N1701" s="337">
        <f>SUMIFS('Скорая мед.помощь'!I:I,'Скорая мед.помощь'!D:D,СВОД!D1701,'Скорая мед.помощь'!F:F,СВОД!F1701)</f>
        <v>0</v>
      </c>
      <c r="O1701" s="338">
        <f>SUMIFS(Поликлиника!BF:BF,Поликлиника!D:D,СВОД!D1701,Поликлиника!F:F,СВОД!F1701)</f>
        <v>0</v>
      </c>
      <c r="P1701" s="339">
        <f>SUMIFS('Круглосуточный стационар'!O:O,'Круглосуточный стационар'!D:D,СВОД!D1701,'Круглосуточный стационар'!F:F,СВОД!F1701,'Круглосуточный стационар'!H:H,"-")+SUMIFS(ВМП!O:O,ВМП!D:D,СВОД!D1701,ВМП!F:F,СВОД!F1701,ВМП!H:H,"-")+SUMIFS('Дневной стационар'!O:O,'Дневной стационар'!D:D,СВОД!D1701,'Дневной стационар'!F:F,СВОД!F1701,'Дневной стационар'!H:H,"-")+SUMIFS(ЭКО!M:M,ЭКО!D:D,СВОД!D1701,ЭКО!F:F,СВОД!F1701)+SUMIFS(Диализ!M:M,Диализ!D:D,СВОД!D1701,Диализ!F:F,СВОД!F1701)+SUMIFS('Скорая мед.помощь'!N:N,'Скорая мед.помощь'!D:D,СВОД!D1701,'Скорая мед.помощь'!F:F,СВОД!F1701)+SUMIFS(Услуги!AV:AV,Услуги!D:D,СВОД!D1701,Услуги!F:F,СВОД!F1701)+SUMIFS(Поликлиника!BK:BK,Поликлиника!D:D,СВОД!D1701,Поликлиника!F:F,СВОД!F1701)</f>
        <v>0</v>
      </c>
      <c r="Q1701" s="336">
        <f>SUMIFS(Сверхбаза!L:L,Сверхбаза!C:C,СВОД!D1701,Сверхбаза!E:E,СВОД!F1701)+SUMIFS(Сверхбаза!N:N,Сверхбаза!C:C,СВОД!D1701,Сверхбаза!E:E,СВОД!F1701)</f>
        <v>0</v>
      </c>
      <c r="R1701" s="337">
        <f>SUMIFS(Сверхбаза!P:P,Сверхбаза!C:C,СВОД!D1701,Сверхбаза!E:E,СВОД!F1701)</f>
        <v>0</v>
      </c>
      <c r="S1701" s="337">
        <f>SUMIFS(Сверхбаза!R:R,Сверхбаза!C:C,СВОД!D1701,Сверхбаза!E:E,СВОД!F1701)</f>
        <v>0</v>
      </c>
      <c r="T1701" s="337">
        <f>SUMIFS(Сверхбаза!Q:Q,Сверхбаза!C:C,СВОД!D1701,Сверхбаза!E:E,СВОД!F1701)</f>
        <v>0</v>
      </c>
      <c r="U1701" s="337">
        <f>SUMIFS(Сверхбаза!S:S,Сверхбаза!C:C,СВОД!D1701,Сверхбаза!E:E,СВОД!F1701)</f>
        <v>0</v>
      </c>
      <c r="V1701" s="339">
        <f>SUMIFS(Сверхбаза!G:G,Сверхбаза!C:C,СВОД!D1701,Сверхбаза!E:E,СВОД!F1701)</f>
        <v>0</v>
      </c>
    </row>
    <row r="1702" spans="1:22" ht="25.5" outlineLevel="2" x14ac:dyDescent="0.2">
      <c r="A1702" s="33" t="s">
        <v>10</v>
      </c>
      <c r="B1702" s="9">
        <v>6</v>
      </c>
      <c r="C1702" s="10">
        <v>503115</v>
      </c>
      <c r="D1702" s="273">
        <v>311801</v>
      </c>
      <c r="E1702" s="81" t="s">
        <v>2373</v>
      </c>
      <c r="F1702" s="81">
        <v>3</v>
      </c>
      <c r="G1702" s="82" t="s">
        <v>136</v>
      </c>
      <c r="H1702" s="336">
        <f>SUMIFS('Круглосуточный стационар'!J:J,'Круглосуточный стационар'!D:D,СВОД!D1702,'Круглосуточный стационар'!H:H,"-",'Круглосуточный стационар'!F:F,СВОД!F1702)+SUMIFS(ВМП!J:J,ВМП!D:D,СВОД!D1702,ВМП!H:H,"-",ВМП!F:F,СВОД!F1702)+SUMIFS('Дневной стационар'!J:J,'Дневной стационар'!D:D,СВОД!D1702,'Дневной стационар'!H:H,"-",'Дневной стационар'!F:F,СВОД!F1702)+SUMIFS(ЭКО!H:H,ЭКО!D:D,СВОД!D1702,ЭКО!F:F,СВОД!F1702)+SUMIFS(Диализ!H:H,Диализ!D:D,СВОД!D1702,Диализ!F:F,СВОД!F1702)</f>
        <v>0</v>
      </c>
      <c r="I1702" s="337">
        <f>SUMIFS(Поликлиника!H:H,Поликлиника!D:D,СВОД!D1702,Поликлиника!F:F,СВОД!F1702)</f>
        <v>0</v>
      </c>
      <c r="J1702" s="337">
        <f>SUMIFS(Поликлиника!AQ:AQ,Поликлиника!D:D,СВОД!D1702,Поликлиника!F:F,СВОД!F1702)</f>
        <v>0</v>
      </c>
      <c r="K1702" s="337">
        <f>SUMIFS(Поликлиника!AV:AV,Поликлиника!D:D,СВОД!D1702,Поликлиника!F:F,СВОД!F1702)</f>
        <v>0</v>
      </c>
      <c r="L1702" s="337">
        <f>SUMIFS(Поликлиника!BA:BA,Поликлиника!D:D,СВОД!D1702,Поликлиника!F:F,СВОД!F1702)</f>
        <v>0</v>
      </c>
      <c r="M1702" s="337">
        <f>SUMIFS(Услуги!H:H,Услуги!D:D,СВОД!D1702,Услуги!F:F,СВОД!F1702)+SUMIFS(Услуги!M:M,Услуги!D:D,СВОД!D1702,Услуги!F:F,СВОД!F1702)+SUMIFS(Услуги!R:R,Услуги!D:D,СВОД!D1702,Услуги!F:F,СВОД!F1702)+SUMIFS(Услуги!W:W,Услуги!D:D,СВОД!D1702,Услуги!F:F,СВОД!F1702)+SUMIFS(Услуги!AB:AB,Услуги!D:D,СВОД!D1702,Услуги!F:F,СВОД!F1702)+SUMIFS(Услуги!AG:AG,Услуги!D:D,СВОД!D1702,Услуги!F:F,СВОД!F1702)+SUMIFS(Услуги!AL:AL,Услуги!D:D,СВОД!D1702,Услуги!F:F,СВОД!F1702)+SUMIFS(Услуги!AQ:AQ,Услуги!D:D,СВОД!D1702,Услуги!F:F,СВОД!F1702)</f>
        <v>0</v>
      </c>
      <c r="N1702" s="337">
        <f>SUMIFS('Скорая мед.помощь'!I:I,'Скорая мед.помощь'!D:D,СВОД!D1702,'Скорая мед.помощь'!F:F,СВОД!F1702)</f>
        <v>0</v>
      </c>
      <c r="O1702" s="338">
        <f>SUMIFS(Поликлиника!BF:BF,Поликлиника!D:D,СВОД!D1702,Поликлиника!F:F,СВОД!F1702)</f>
        <v>0</v>
      </c>
      <c r="P1702" s="339">
        <f>SUMIFS('Круглосуточный стационар'!O:O,'Круглосуточный стационар'!D:D,СВОД!D1702,'Круглосуточный стационар'!F:F,СВОД!F1702,'Круглосуточный стационар'!H:H,"-")+SUMIFS(ВМП!O:O,ВМП!D:D,СВОД!D1702,ВМП!F:F,СВОД!F1702,ВМП!H:H,"-")+SUMIFS('Дневной стационар'!O:O,'Дневной стационар'!D:D,СВОД!D1702,'Дневной стационар'!F:F,СВОД!F1702,'Дневной стационар'!H:H,"-")+SUMIFS(ЭКО!M:M,ЭКО!D:D,СВОД!D1702,ЭКО!F:F,СВОД!F1702)+SUMIFS(Диализ!M:M,Диализ!D:D,СВОД!D1702,Диализ!F:F,СВОД!F1702)+SUMIFS('Скорая мед.помощь'!N:N,'Скорая мед.помощь'!D:D,СВОД!D1702,'Скорая мед.помощь'!F:F,СВОД!F1702)+SUMIFS(Услуги!AV:AV,Услуги!D:D,СВОД!D1702,Услуги!F:F,СВОД!F1702)+SUMIFS(Поликлиника!BK:BK,Поликлиника!D:D,СВОД!D1702,Поликлиника!F:F,СВОД!F1702)</f>
        <v>0</v>
      </c>
      <c r="Q1702" s="336">
        <f>SUMIFS(Сверхбаза!L:L,Сверхбаза!C:C,СВОД!D1702,Сверхбаза!E:E,СВОД!F1702)+SUMIFS(Сверхбаза!N:N,Сверхбаза!C:C,СВОД!D1702,Сверхбаза!E:E,СВОД!F1702)</f>
        <v>0</v>
      </c>
      <c r="R1702" s="337">
        <f>SUMIFS(Сверхбаза!P:P,Сверхбаза!C:C,СВОД!D1702,Сверхбаза!E:E,СВОД!F1702)</f>
        <v>0</v>
      </c>
      <c r="S1702" s="337">
        <f>SUMIFS(Сверхбаза!R:R,Сверхбаза!C:C,СВОД!D1702,Сверхбаза!E:E,СВОД!F1702)</f>
        <v>0</v>
      </c>
      <c r="T1702" s="337">
        <f>SUMIFS(Сверхбаза!Q:Q,Сверхбаза!C:C,СВОД!D1702,Сверхбаза!E:E,СВОД!F1702)</f>
        <v>0</v>
      </c>
      <c r="U1702" s="337">
        <f>SUMIFS(Сверхбаза!S:S,Сверхбаза!C:C,СВОД!D1702,Сверхбаза!E:E,СВОД!F1702)</f>
        <v>0</v>
      </c>
      <c r="V1702" s="339">
        <f>SUMIFS(Сверхбаза!G:G,Сверхбаза!C:C,СВОД!D1702,Сверхбаза!E:E,СВОД!F1702)</f>
        <v>0</v>
      </c>
    </row>
    <row r="1703" spans="1:22" outlineLevel="2" x14ac:dyDescent="0.2">
      <c r="A1703" s="33" t="s">
        <v>10</v>
      </c>
      <c r="B1703" s="9">
        <v>6</v>
      </c>
      <c r="C1703" s="10">
        <v>503115</v>
      </c>
      <c r="D1703" s="273">
        <v>311801</v>
      </c>
      <c r="E1703" s="81" t="s">
        <v>2373</v>
      </c>
      <c r="F1703" s="81">
        <v>7</v>
      </c>
      <c r="G1703" s="82" t="s">
        <v>861</v>
      </c>
      <c r="H1703" s="336">
        <f>SUMIFS('Круглосуточный стационар'!J:J,'Круглосуточный стационар'!D:D,СВОД!D1703,'Круглосуточный стационар'!H:H,"-",'Круглосуточный стационар'!F:F,СВОД!F1703)+SUMIFS(ВМП!J:J,ВМП!D:D,СВОД!D1703,ВМП!H:H,"-",ВМП!F:F,СВОД!F1703)+SUMIFS('Дневной стационар'!J:J,'Дневной стационар'!D:D,СВОД!D1703,'Дневной стационар'!H:H,"-",'Дневной стационар'!F:F,СВОД!F1703)+SUMIFS(ЭКО!H:H,ЭКО!D:D,СВОД!D1703,ЭКО!F:F,СВОД!F1703)+SUMIFS(Диализ!H:H,Диализ!D:D,СВОД!D1703,Диализ!F:F,СВОД!F1703)</f>
        <v>0</v>
      </c>
      <c r="I1703" s="337">
        <f>SUMIFS(Поликлиника!H:H,Поликлиника!D:D,СВОД!D1703,Поликлиника!F:F,СВОД!F1703)</f>
        <v>0</v>
      </c>
      <c r="J1703" s="337">
        <f>SUMIFS(Поликлиника!AQ:AQ,Поликлиника!D:D,СВОД!D1703,Поликлиника!F:F,СВОД!F1703)</f>
        <v>0</v>
      </c>
      <c r="K1703" s="337">
        <f>SUMIFS(Поликлиника!AV:AV,Поликлиника!D:D,СВОД!D1703,Поликлиника!F:F,СВОД!F1703)</f>
        <v>0</v>
      </c>
      <c r="L1703" s="337">
        <f>SUMIFS(Поликлиника!BA:BA,Поликлиника!D:D,СВОД!D1703,Поликлиника!F:F,СВОД!F1703)</f>
        <v>0</v>
      </c>
      <c r="M1703" s="337">
        <f>SUMIFS(Услуги!H:H,Услуги!D:D,СВОД!D1703,Услуги!F:F,СВОД!F1703)+SUMIFS(Услуги!M:M,Услуги!D:D,СВОД!D1703,Услуги!F:F,СВОД!F1703)+SUMIFS(Услуги!R:R,Услуги!D:D,СВОД!D1703,Услуги!F:F,СВОД!F1703)+SUMIFS(Услуги!W:W,Услуги!D:D,СВОД!D1703,Услуги!F:F,СВОД!F1703)+SUMIFS(Услуги!AB:AB,Услуги!D:D,СВОД!D1703,Услуги!F:F,СВОД!F1703)+SUMIFS(Услуги!AG:AG,Услуги!D:D,СВОД!D1703,Услуги!F:F,СВОД!F1703)+SUMIFS(Услуги!AL:AL,Услуги!D:D,СВОД!D1703,Услуги!F:F,СВОД!F1703)+SUMIFS(Услуги!AQ:AQ,Услуги!D:D,СВОД!D1703,Услуги!F:F,СВОД!F1703)</f>
        <v>0</v>
      </c>
      <c r="N1703" s="337">
        <f>SUMIFS('Скорая мед.помощь'!I:I,'Скорая мед.помощь'!D:D,СВОД!D1703,'Скорая мед.помощь'!F:F,СВОД!F1703)</f>
        <v>0</v>
      </c>
      <c r="O1703" s="338">
        <f>SUMIFS(Поликлиника!BF:BF,Поликлиника!D:D,СВОД!D1703,Поликлиника!F:F,СВОД!F1703)</f>
        <v>0</v>
      </c>
      <c r="P1703" s="339">
        <f>SUMIFS('Круглосуточный стационар'!O:O,'Круглосуточный стационар'!D:D,СВОД!D1703,'Круглосуточный стационар'!F:F,СВОД!F1703,'Круглосуточный стационар'!H:H,"-")+SUMIFS(ВМП!O:O,ВМП!D:D,СВОД!D1703,ВМП!F:F,СВОД!F1703,ВМП!H:H,"-")+SUMIFS('Дневной стационар'!O:O,'Дневной стационар'!D:D,СВОД!D1703,'Дневной стационар'!F:F,СВОД!F1703,'Дневной стационар'!H:H,"-")+SUMIFS(ЭКО!M:M,ЭКО!D:D,СВОД!D1703,ЭКО!F:F,СВОД!F1703)+SUMIFS(Диализ!M:M,Диализ!D:D,СВОД!D1703,Диализ!F:F,СВОД!F1703)+SUMIFS('Скорая мед.помощь'!N:N,'Скорая мед.помощь'!D:D,СВОД!D1703,'Скорая мед.помощь'!F:F,СВОД!F1703)+SUMIFS(Услуги!AV:AV,Услуги!D:D,СВОД!D1703,Услуги!F:F,СВОД!F1703)+SUMIFS(Поликлиника!BK:BK,Поликлиника!D:D,СВОД!D1703,Поликлиника!F:F,СВОД!F1703)</f>
        <v>0</v>
      </c>
      <c r="Q1703" s="336">
        <f>SUMIFS(Сверхбаза!L:L,Сверхбаза!C:C,СВОД!D1703,Сверхбаза!E:E,СВОД!F1703)+SUMIFS(Сверхбаза!N:N,Сверхбаза!C:C,СВОД!D1703,Сверхбаза!E:E,СВОД!F1703)</f>
        <v>0</v>
      </c>
      <c r="R1703" s="337">
        <f>SUMIFS(Сверхбаза!P:P,Сверхбаза!C:C,СВОД!D1703,Сверхбаза!E:E,СВОД!F1703)</f>
        <v>0</v>
      </c>
      <c r="S1703" s="337">
        <f>SUMIFS(Сверхбаза!R:R,Сверхбаза!C:C,СВОД!D1703,Сверхбаза!E:E,СВОД!F1703)</f>
        <v>0</v>
      </c>
      <c r="T1703" s="337">
        <f>SUMIFS(Сверхбаза!Q:Q,Сверхбаза!C:C,СВОД!D1703,Сверхбаза!E:E,СВОД!F1703)</f>
        <v>0</v>
      </c>
      <c r="U1703" s="337">
        <f>SUMIFS(Сверхбаза!S:S,Сверхбаза!C:C,СВОД!D1703,Сверхбаза!E:E,СВОД!F1703)</f>
        <v>0</v>
      </c>
      <c r="V1703" s="339">
        <f>SUMIFS(Сверхбаза!G:G,Сверхбаза!C:C,СВОД!D1703,Сверхбаза!E:E,СВОД!F1703)</f>
        <v>0</v>
      </c>
    </row>
    <row r="1704" spans="1:22" outlineLevel="2" x14ac:dyDescent="0.2">
      <c r="A1704" s="33" t="s">
        <v>10</v>
      </c>
      <c r="B1704" s="9">
        <v>6</v>
      </c>
      <c r="C1704" s="10">
        <v>503115</v>
      </c>
      <c r="D1704" s="273">
        <v>311801</v>
      </c>
      <c r="E1704" s="81" t="s">
        <v>2373</v>
      </c>
      <c r="F1704" s="81">
        <v>70</v>
      </c>
      <c r="G1704" s="82" t="s">
        <v>862</v>
      </c>
      <c r="H1704" s="336">
        <f>SUMIFS('Круглосуточный стационар'!J:J,'Круглосуточный стационар'!D:D,СВОД!D1704,'Круглосуточный стационар'!H:H,"-",'Круглосуточный стационар'!F:F,СВОД!F1704)+SUMIFS(ВМП!J:J,ВМП!D:D,СВОД!D1704,ВМП!H:H,"-",ВМП!F:F,СВОД!F1704)+SUMIFS('Дневной стационар'!J:J,'Дневной стационар'!D:D,СВОД!D1704,'Дневной стационар'!H:H,"-",'Дневной стационар'!F:F,СВОД!F1704)+SUMIFS(ЭКО!H:H,ЭКО!D:D,СВОД!D1704,ЭКО!F:F,СВОД!F1704)+SUMIFS(Диализ!H:H,Диализ!D:D,СВОД!D1704,Диализ!F:F,СВОД!F1704)</f>
        <v>0</v>
      </c>
      <c r="I1704" s="337">
        <f>SUMIFS(Поликлиника!H:H,Поликлиника!D:D,СВОД!D1704,Поликлиника!F:F,СВОД!F1704)</f>
        <v>0</v>
      </c>
      <c r="J1704" s="337">
        <f>SUMIFS(Поликлиника!AQ:AQ,Поликлиника!D:D,СВОД!D1704,Поликлиника!F:F,СВОД!F1704)</f>
        <v>0</v>
      </c>
      <c r="K1704" s="337">
        <f>SUMIFS(Поликлиника!AV:AV,Поликлиника!D:D,СВОД!D1704,Поликлиника!F:F,СВОД!F1704)</f>
        <v>0</v>
      </c>
      <c r="L1704" s="337">
        <f>SUMIFS(Поликлиника!BA:BA,Поликлиника!D:D,СВОД!D1704,Поликлиника!F:F,СВОД!F1704)</f>
        <v>0</v>
      </c>
      <c r="M1704" s="337">
        <f>SUMIFS(Услуги!H:H,Услуги!D:D,СВОД!D1704,Услуги!F:F,СВОД!F1704)+SUMIFS(Услуги!M:M,Услуги!D:D,СВОД!D1704,Услуги!F:F,СВОД!F1704)+SUMIFS(Услуги!R:R,Услуги!D:D,СВОД!D1704,Услуги!F:F,СВОД!F1704)+SUMIFS(Услуги!W:W,Услуги!D:D,СВОД!D1704,Услуги!F:F,СВОД!F1704)+SUMIFS(Услуги!AB:AB,Услуги!D:D,СВОД!D1704,Услуги!F:F,СВОД!F1704)+SUMIFS(Услуги!AG:AG,Услуги!D:D,СВОД!D1704,Услуги!F:F,СВОД!F1704)+SUMIFS(Услуги!AL:AL,Услуги!D:D,СВОД!D1704,Услуги!F:F,СВОД!F1704)+SUMIFS(Услуги!AQ:AQ,Услуги!D:D,СВОД!D1704,Услуги!F:F,СВОД!F1704)</f>
        <v>0</v>
      </c>
      <c r="N1704" s="337">
        <f>SUMIFS('Скорая мед.помощь'!I:I,'Скорая мед.помощь'!D:D,СВОД!D1704,'Скорая мед.помощь'!F:F,СВОД!F1704)</f>
        <v>0</v>
      </c>
      <c r="O1704" s="338">
        <f>SUMIFS(Поликлиника!BF:BF,Поликлиника!D:D,СВОД!D1704,Поликлиника!F:F,СВОД!F1704)</f>
        <v>0</v>
      </c>
      <c r="P1704" s="339">
        <f>SUMIFS('Круглосуточный стационар'!O:O,'Круглосуточный стационар'!D:D,СВОД!D1704,'Круглосуточный стационар'!F:F,СВОД!F1704,'Круглосуточный стационар'!H:H,"-")+SUMIFS(ВМП!O:O,ВМП!D:D,СВОД!D1704,ВМП!F:F,СВОД!F1704,ВМП!H:H,"-")+SUMIFS('Дневной стационар'!O:O,'Дневной стационар'!D:D,СВОД!D1704,'Дневной стационар'!F:F,СВОД!F1704,'Дневной стационар'!H:H,"-")+SUMIFS(ЭКО!M:M,ЭКО!D:D,СВОД!D1704,ЭКО!F:F,СВОД!F1704)+SUMIFS(Диализ!M:M,Диализ!D:D,СВОД!D1704,Диализ!F:F,СВОД!F1704)+SUMIFS('Скорая мед.помощь'!N:N,'Скорая мед.помощь'!D:D,СВОД!D1704,'Скорая мед.помощь'!F:F,СВОД!F1704)+SUMIFS(Услуги!AV:AV,Услуги!D:D,СВОД!D1704,Услуги!F:F,СВОД!F1704)+SUMIFS(Поликлиника!BK:BK,Поликлиника!D:D,СВОД!D1704,Поликлиника!F:F,СВОД!F1704)</f>
        <v>0</v>
      </c>
      <c r="Q1704" s="336">
        <f>SUMIFS(Сверхбаза!L:L,Сверхбаза!C:C,СВОД!D1704,Сверхбаза!E:E,СВОД!F1704)+SUMIFS(Сверхбаза!N:N,Сверхбаза!C:C,СВОД!D1704,Сверхбаза!E:E,СВОД!F1704)</f>
        <v>0</v>
      </c>
      <c r="R1704" s="337">
        <f>SUMIFS(Сверхбаза!P:P,Сверхбаза!C:C,СВОД!D1704,Сверхбаза!E:E,СВОД!F1704)</f>
        <v>0</v>
      </c>
      <c r="S1704" s="337">
        <f>SUMIFS(Сверхбаза!R:R,Сверхбаза!C:C,СВОД!D1704,Сверхбаза!E:E,СВОД!F1704)</f>
        <v>0</v>
      </c>
      <c r="T1704" s="337">
        <f>SUMIFS(Сверхбаза!Q:Q,Сверхбаза!C:C,СВОД!D1704,Сверхбаза!E:E,СВОД!F1704)</f>
        <v>0</v>
      </c>
      <c r="U1704" s="337">
        <f>SUMIFS(Сверхбаза!S:S,Сверхбаза!C:C,СВОД!D1704,Сверхбаза!E:E,СВОД!F1704)</f>
        <v>0</v>
      </c>
      <c r="V1704" s="339">
        <f>SUMIFS(Сверхбаза!G:G,Сверхбаза!C:C,СВОД!D1704,Сверхбаза!E:E,СВОД!F1704)</f>
        <v>0</v>
      </c>
    </row>
    <row r="1705" spans="1:22" outlineLevel="2" x14ac:dyDescent="0.2">
      <c r="A1705" s="33" t="s">
        <v>10</v>
      </c>
      <c r="B1705" s="9">
        <v>6</v>
      </c>
      <c r="C1705" s="10">
        <v>503115</v>
      </c>
      <c r="D1705" s="273">
        <v>311801</v>
      </c>
      <c r="E1705" s="81" t="s">
        <v>2373</v>
      </c>
      <c r="F1705" s="81">
        <v>94</v>
      </c>
      <c r="G1705" s="82" t="s">
        <v>124</v>
      </c>
      <c r="H1705" s="336">
        <f>SUMIFS('Круглосуточный стационар'!J:J,'Круглосуточный стационар'!D:D,СВОД!D1705,'Круглосуточный стационар'!H:H,"-",'Круглосуточный стационар'!F:F,СВОД!F1705)+SUMIFS(ВМП!J:J,ВМП!D:D,СВОД!D1705,ВМП!H:H,"-",ВМП!F:F,СВОД!F1705)+SUMIFS('Дневной стационар'!J:J,'Дневной стационар'!D:D,СВОД!D1705,'Дневной стационар'!H:H,"-",'Дневной стационар'!F:F,СВОД!F1705)+SUMIFS(ЭКО!H:H,ЭКО!D:D,СВОД!D1705,ЭКО!F:F,СВОД!F1705)+SUMIFS(Диализ!H:H,Диализ!D:D,СВОД!D1705,Диализ!F:F,СВОД!F1705)</f>
        <v>0</v>
      </c>
      <c r="I1705" s="337">
        <f>SUMIFS(Поликлиника!H:H,Поликлиника!D:D,СВОД!D1705,Поликлиника!F:F,СВОД!F1705)</f>
        <v>0</v>
      </c>
      <c r="J1705" s="337">
        <f>SUMIFS(Поликлиника!AQ:AQ,Поликлиника!D:D,СВОД!D1705,Поликлиника!F:F,СВОД!F1705)</f>
        <v>0</v>
      </c>
      <c r="K1705" s="337">
        <f>SUMIFS(Поликлиника!AV:AV,Поликлиника!D:D,СВОД!D1705,Поликлиника!F:F,СВОД!F1705)</f>
        <v>0</v>
      </c>
      <c r="L1705" s="337">
        <f>SUMIFS(Поликлиника!BA:BA,Поликлиника!D:D,СВОД!D1705,Поликлиника!F:F,СВОД!F1705)</f>
        <v>0</v>
      </c>
      <c r="M1705" s="337">
        <f>SUMIFS(Услуги!H:H,Услуги!D:D,СВОД!D1705,Услуги!F:F,СВОД!F1705)+SUMIFS(Услуги!M:M,Услуги!D:D,СВОД!D1705,Услуги!F:F,СВОД!F1705)+SUMIFS(Услуги!R:R,Услуги!D:D,СВОД!D1705,Услуги!F:F,СВОД!F1705)+SUMIFS(Услуги!W:W,Услуги!D:D,СВОД!D1705,Услуги!F:F,СВОД!F1705)+SUMIFS(Услуги!AB:AB,Услуги!D:D,СВОД!D1705,Услуги!F:F,СВОД!F1705)+SUMIFS(Услуги!AG:AG,Услуги!D:D,СВОД!D1705,Услуги!F:F,СВОД!F1705)+SUMIFS(Услуги!AL:AL,Услуги!D:D,СВОД!D1705,Услуги!F:F,СВОД!F1705)+SUMIFS(Услуги!AQ:AQ,Услуги!D:D,СВОД!D1705,Услуги!F:F,СВОД!F1705)</f>
        <v>0</v>
      </c>
      <c r="N1705" s="337">
        <f>SUMIFS('Скорая мед.помощь'!I:I,'Скорая мед.помощь'!D:D,СВОД!D1705,'Скорая мед.помощь'!F:F,СВОД!F1705)</f>
        <v>0</v>
      </c>
      <c r="O1705" s="338">
        <f>SUMIFS(Поликлиника!BF:BF,Поликлиника!D:D,СВОД!D1705,Поликлиника!F:F,СВОД!F1705)</f>
        <v>0</v>
      </c>
      <c r="P1705" s="339">
        <f>SUMIFS('Круглосуточный стационар'!O:O,'Круглосуточный стационар'!D:D,СВОД!D1705,'Круглосуточный стационар'!F:F,СВОД!F1705,'Круглосуточный стационар'!H:H,"-")+SUMIFS(ВМП!O:O,ВМП!D:D,СВОД!D1705,ВМП!F:F,СВОД!F1705,ВМП!H:H,"-")+SUMIFS('Дневной стационар'!O:O,'Дневной стационар'!D:D,СВОД!D1705,'Дневной стационар'!F:F,СВОД!F1705,'Дневной стационар'!H:H,"-")+SUMIFS(ЭКО!M:M,ЭКО!D:D,СВОД!D1705,ЭКО!F:F,СВОД!F1705)+SUMIFS(Диализ!M:M,Диализ!D:D,СВОД!D1705,Диализ!F:F,СВОД!F1705)+SUMIFS('Скорая мед.помощь'!N:N,'Скорая мед.помощь'!D:D,СВОД!D1705,'Скорая мед.помощь'!F:F,СВОД!F1705)+SUMIFS(Услуги!AV:AV,Услуги!D:D,СВОД!D1705,Услуги!F:F,СВОД!F1705)+SUMIFS(Поликлиника!BK:BK,Поликлиника!D:D,СВОД!D1705,Поликлиника!F:F,СВОД!F1705)</f>
        <v>0</v>
      </c>
      <c r="Q1705" s="336">
        <f>SUMIFS(Сверхбаза!L:L,Сверхбаза!C:C,СВОД!D1705,Сверхбаза!E:E,СВОД!F1705)+SUMIFS(Сверхбаза!N:N,Сверхбаза!C:C,СВОД!D1705,Сверхбаза!E:E,СВОД!F1705)</f>
        <v>0</v>
      </c>
      <c r="R1705" s="337">
        <f>SUMIFS(Сверхбаза!P:P,Сверхбаза!C:C,СВОД!D1705,Сверхбаза!E:E,СВОД!F1705)</f>
        <v>0</v>
      </c>
      <c r="S1705" s="337">
        <f>SUMIFS(Сверхбаза!R:R,Сверхбаза!C:C,СВОД!D1705,Сверхбаза!E:E,СВОД!F1705)</f>
        <v>0</v>
      </c>
      <c r="T1705" s="337">
        <f>SUMIFS(Сверхбаза!Q:Q,Сверхбаза!C:C,СВОД!D1705,Сверхбаза!E:E,СВОД!F1705)</f>
        <v>0</v>
      </c>
      <c r="U1705" s="337">
        <f>SUMIFS(Сверхбаза!S:S,Сверхбаза!C:C,СВОД!D1705,Сверхбаза!E:E,СВОД!F1705)</f>
        <v>0</v>
      </c>
      <c r="V1705" s="339">
        <f>SUMIFS(Сверхбаза!G:G,Сверхбаза!C:C,СВОД!D1705,Сверхбаза!E:E,СВОД!F1705)</f>
        <v>0</v>
      </c>
    </row>
    <row r="1706" spans="1:22" outlineLevel="1" x14ac:dyDescent="0.2">
      <c r="A1706" s="320"/>
      <c r="B1706" s="321"/>
      <c r="C1706" s="322"/>
      <c r="D1706" s="340" t="s">
        <v>2871</v>
      </c>
      <c r="E1706" s="83"/>
      <c r="F1706" s="83"/>
      <c r="G1706" s="84"/>
      <c r="H1706" s="341"/>
      <c r="I1706" s="342"/>
      <c r="J1706" s="342"/>
      <c r="K1706" s="342"/>
      <c r="L1706" s="342"/>
      <c r="M1706" s="342"/>
      <c r="N1706" s="342"/>
      <c r="O1706" s="343"/>
      <c r="P1706" s="344">
        <f>SUBTOTAL(9,P1698:P1705)</f>
        <v>1091.9514879999999</v>
      </c>
      <c r="Q1706" s="341"/>
      <c r="R1706" s="342"/>
      <c r="S1706" s="342"/>
      <c r="T1706" s="342"/>
      <c r="U1706" s="342"/>
      <c r="V1706" s="344">
        <f>SUBTOTAL(9,V1698:V1705)</f>
        <v>0</v>
      </c>
    </row>
    <row r="1707" spans="1:22" outlineLevel="2" x14ac:dyDescent="0.2">
      <c r="A1707" s="33" t="s">
        <v>10</v>
      </c>
      <c r="B1707" s="9">
        <v>6</v>
      </c>
      <c r="C1707" s="10">
        <v>503116</v>
      </c>
      <c r="D1707" s="273">
        <v>311901</v>
      </c>
      <c r="E1707" s="81" t="s">
        <v>2486</v>
      </c>
      <c r="F1707" s="81">
        <v>1</v>
      </c>
      <c r="G1707" s="82" t="s">
        <v>12</v>
      </c>
      <c r="H1707" s="336">
        <f>SUMIFS('Круглосуточный стационар'!J:J,'Круглосуточный стационар'!D:D,СВОД!D1707,'Круглосуточный стационар'!H:H,"-",'Круглосуточный стационар'!F:F,СВОД!F1707)+SUMIFS(ВМП!J:J,ВМП!D:D,СВОД!D1707,ВМП!H:H,"-",ВМП!F:F,СВОД!F1707)+SUMIFS('Дневной стационар'!J:J,'Дневной стационар'!D:D,СВОД!D1707,'Дневной стационар'!H:H,"-",'Дневной стационар'!F:F,СВОД!F1707)+SUMIFS(ЭКО!H:H,ЭКО!D:D,СВОД!D1707,ЭКО!F:F,СВОД!F1707)+SUMIFS(Диализ!H:H,Диализ!D:D,СВОД!D1707,Диализ!F:F,СВОД!F1707)</f>
        <v>50</v>
      </c>
      <c r="I1707" s="337">
        <f>SUMIFS(Поликлиника!H:H,Поликлиника!D:D,СВОД!D1707,Поликлиника!F:F,СВОД!F1707)</f>
        <v>0</v>
      </c>
      <c r="J1707" s="337">
        <f>SUMIFS(Поликлиника!AQ:AQ,Поликлиника!D:D,СВОД!D1707,Поликлиника!F:F,СВОД!F1707)</f>
        <v>0</v>
      </c>
      <c r="K1707" s="337">
        <f>SUMIFS(Поликлиника!AV:AV,Поликлиника!D:D,СВОД!D1707,Поликлиника!F:F,СВОД!F1707)</f>
        <v>0</v>
      </c>
      <c r="L1707" s="337">
        <f>SUMIFS(Поликлиника!BA:BA,Поликлиника!D:D,СВОД!D1707,Поликлиника!F:F,СВОД!F1707)</f>
        <v>0</v>
      </c>
      <c r="M1707" s="337">
        <f>SUMIFS(Услуги!H:H,Услуги!D:D,СВОД!D1707,Услуги!F:F,СВОД!F1707)+SUMIFS(Услуги!M:M,Услуги!D:D,СВОД!D1707,Услуги!F:F,СВОД!F1707)+SUMIFS(Услуги!R:R,Услуги!D:D,СВОД!D1707,Услуги!F:F,СВОД!F1707)+SUMIFS(Услуги!W:W,Услуги!D:D,СВОД!D1707,Услуги!F:F,СВОД!F1707)+SUMIFS(Услуги!AB:AB,Услуги!D:D,СВОД!D1707,Услуги!F:F,СВОД!F1707)+SUMIFS(Услуги!AG:AG,Услуги!D:D,СВОД!D1707,Услуги!F:F,СВОД!F1707)+SUMIFS(Услуги!AL:AL,Услуги!D:D,СВОД!D1707,Услуги!F:F,СВОД!F1707)+SUMIFS(Услуги!AQ:AQ,Услуги!D:D,СВОД!D1707,Услуги!F:F,СВОД!F1707)</f>
        <v>0</v>
      </c>
      <c r="N1707" s="337">
        <f>SUMIFS('Скорая мед.помощь'!I:I,'Скорая мед.помощь'!D:D,СВОД!D1707,'Скорая мед.помощь'!F:F,СВОД!F1707)</f>
        <v>0</v>
      </c>
      <c r="O1707" s="338">
        <f>SUMIFS(Поликлиника!BF:BF,Поликлиника!D:D,СВОД!D1707,Поликлиника!F:F,СВОД!F1707)</f>
        <v>0</v>
      </c>
      <c r="P1707" s="339">
        <f>SUMIFS('Круглосуточный стационар'!O:O,'Круглосуточный стационар'!D:D,СВОД!D1707,'Круглосуточный стационар'!F:F,СВОД!F1707,'Круглосуточный стационар'!H:H,"-")+SUMIFS(ВМП!O:O,ВМП!D:D,СВОД!D1707,ВМП!F:F,СВОД!F1707,ВМП!H:H,"-")+SUMIFS('Дневной стационар'!O:O,'Дневной стационар'!D:D,СВОД!D1707,'Дневной стационар'!F:F,СВОД!F1707,'Дневной стационар'!H:H,"-")+SUMIFS(ЭКО!M:M,ЭКО!D:D,СВОД!D1707,ЭКО!F:F,СВОД!F1707)+SUMIFS(Диализ!M:M,Диализ!D:D,СВОД!D1707,Диализ!F:F,СВОД!F1707)+SUMIFS('Скорая мед.помощь'!N:N,'Скорая мед.помощь'!D:D,СВОД!D1707,'Скорая мед.помощь'!F:F,СВОД!F1707)+SUMIFS(Услуги!AV:AV,Услуги!D:D,СВОД!D1707,Услуги!F:F,СВОД!F1707)+SUMIFS(Поликлиника!BK:BK,Поликлиника!D:D,СВОД!D1707,Поликлиника!F:F,СВОД!F1707)</f>
        <v>1125.0215399999997</v>
      </c>
      <c r="Q1707" s="336">
        <f>SUMIFS(Сверхбаза!L:L,Сверхбаза!C:C,СВОД!D1707,Сверхбаза!E:E,СВОД!F1707)+SUMIFS(Сверхбаза!N:N,Сверхбаза!C:C,СВОД!D1707,Сверхбаза!E:E,СВОД!F1707)</f>
        <v>0</v>
      </c>
      <c r="R1707" s="337">
        <f>SUMIFS(Сверхбаза!P:P,Сверхбаза!C:C,СВОД!D1707,Сверхбаза!E:E,СВОД!F1707)</f>
        <v>0</v>
      </c>
      <c r="S1707" s="337">
        <f>SUMIFS(Сверхбаза!R:R,Сверхбаза!C:C,СВОД!D1707,Сверхбаза!E:E,СВОД!F1707)</f>
        <v>0</v>
      </c>
      <c r="T1707" s="337">
        <f>SUMIFS(Сверхбаза!Q:Q,Сверхбаза!C:C,СВОД!D1707,Сверхбаза!E:E,СВОД!F1707)</f>
        <v>0</v>
      </c>
      <c r="U1707" s="337">
        <f>SUMIFS(Сверхбаза!S:S,Сверхбаза!C:C,СВОД!D1707,Сверхбаза!E:E,СВОД!F1707)</f>
        <v>0</v>
      </c>
      <c r="V1707" s="339">
        <f>SUMIFS(Сверхбаза!G:G,Сверхбаза!C:C,СВОД!D1707,Сверхбаза!E:E,СВОД!F1707)</f>
        <v>0</v>
      </c>
    </row>
    <row r="1708" spans="1:22" ht="25.5" outlineLevel="2" x14ac:dyDescent="0.2">
      <c r="A1708" s="33" t="s">
        <v>10</v>
      </c>
      <c r="B1708" s="9">
        <v>6</v>
      </c>
      <c r="C1708" s="10">
        <v>503116</v>
      </c>
      <c r="D1708" s="273">
        <v>311901</v>
      </c>
      <c r="E1708" s="81" t="s">
        <v>2486</v>
      </c>
      <c r="F1708" s="81">
        <v>13</v>
      </c>
      <c r="G1708" s="82" t="s">
        <v>859</v>
      </c>
      <c r="H1708" s="336">
        <f>SUMIFS('Круглосуточный стационар'!J:J,'Круглосуточный стационар'!D:D,СВОД!D1708,'Круглосуточный стационар'!H:H,"-",'Круглосуточный стационар'!F:F,СВОД!F1708)+SUMIFS(ВМП!J:J,ВМП!D:D,СВОД!D1708,ВМП!H:H,"-",ВМП!F:F,СВОД!F1708)+SUMIFS('Дневной стационар'!J:J,'Дневной стационар'!D:D,СВОД!D1708,'Дневной стационар'!H:H,"-",'Дневной стационар'!F:F,СВОД!F1708)+SUMIFS(ЭКО!H:H,ЭКО!D:D,СВОД!D1708,ЭКО!F:F,СВОД!F1708)+SUMIFS(Диализ!H:H,Диализ!D:D,СВОД!D1708,Диализ!F:F,СВОД!F1708)</f>
        <v>0</v>
      </c>
      <c r="I1708" s="337">
        <f>SUMIFS(Поликлиника!H:H,Поликлиника!D:D,СВОД!D1708,Поликлиника!F:F,СВОД!F1708)</f>
        <v>0</v>
      </c>
      <c r="J1708" s="337">
        <f>SUMIFS(Поликлиника!AQ:AQ,Поликлиника!D:D,СВОД!D1708,Поликлиника!F:F,СВОД!F1708)</f>
        <v>0</v>
      </c>
      <c r="K1708" s="337">
        <f>SUMIFS(Поликлиника!AV:AV,Поликлиника!D:D,СВОД!D1708,Поликлиника!F:F,СВОД!F1708)</f>
        <v>0</v>
      </c>
      <c r="L1708" s="337">
        <f>SUMIFS(Поликлиника!BA:BA,Поликлиника!D:D,СВОД!D1708,Поликлиника!F:F,СВОД!F1708)</f>
        <v>0</v>
      </c>
      <c r="M1708" s="337">
        <f>SUMIFS(Услуги!H:H,Услуги!D:D,СВОД!D1708,Услуги!F:F,СВОД!F1708)+SUMIFS(Услуги!M:M,Услуги!D:D,СВОД!D1708,Услуги!F:F,СВОД!F1708)+SUMIFS(Услуги!R:R,Услуги!D:D,СВОД!D1708,Услуги!F:F,СВОД!F1708)+SUMIFS(Услуги!W:W,Услуги!D:D,СВОД!D1708,Услуги!F:F,СВОД!F1708)+SUMIFS(Услуги!AB:AB,Услуги!D:D,СВОД!D1708,Услуги!F:F,СВОД!F1708)+SUMIFS(Услуги!AG:AG,Услуги!D:D,СВОД!D1708,Услуги!F:F,СВОД!F1708)+SUMIFS(Услуги!AL:AL,Услуги!D:D,СВОД!D1708,Услуги!F:F,СВОД!F1708)+SUMIFS(Услуги!AQ:AQ,Услуги!D:D,СВОД!D1708,Услуги!F:F,СВОД!F1708)</f>
        <v>0</v>
      </c>
      <c r="N1708" s="337">
        <f>SUMIFS('Скорая мед.помощь'!I:I,'Скорая мед.помощь'!D:D,СВОД!D1708,'Скорая мед.помощь'!F:F,СВОД!F1708)</f>
        <v>0</v>
      </c>
      <c r="O1708" s="338">
        <f>SUMIFS(Поликлиника!BF:BF,Поликлиника!D:D,СВОД!D1708,Поликлиника!F:F,СВОД!F1708)</f>
        <v>0</v>
      </c>
      <c r="P1708" s="339">
        <f>SUMIFS('Круглосуточный стационар'!O:O,'Круглосуточный стационар'!D:D,СВОД!D1708,'Круглосуточный стационар'!F:F,СВОД!F1708,'Круглосуточный стационар'!H:H,"-")+SUMIFS(ВМП!O:O,ВМП!D:D,СВОД!D1708,ВМП!F:F,СВОД!F1708,ВМП!H:H,"-")+SUMIFS('Дневной стационар'!O:O,'Дневной стационар'!D:D,СВОД!D1708,'Дневной стационар'!F:F,СВОД!F1708,'Дневной стационар'!H:H,"-")+SUMIFS(ЭКО!M:M,ЭКО!D:D,СВОД!D1708,ЭКО!F:F,СВОД!F1708)+SUMIFS(Диализ!M:M,Диализ!D:D,СВОД!D1708,Диализ!F:F,СВОД!F1708)+SUMIFS('Скорая мед.помощь'!N:N,'Скорая мед.помощь'!D:D,СВОД!D1708,'Скорая мед.помощь'!F:F,СВОД!F1708)+SUMIFS(Услуги!AV:AV,Услуги!D:D,СВОД!D1708,Услуги!F:F,СВОД!F1708)+SUMIFS(Поликлиника!BK:BK,Поликлиника!D:D,СВОД!D1708,Поликлиника!F:F,СВОД!F1708)</f>
        <v>0</v>
      </c>
      <c r="Q1708" s="336">
        <f>SUMIFS(Сверхбаза!L:L,Сверхбаза!C:C,СВОД!D1708,Сверхбаза!E:E,СВОД!F1708)+SUMIFS(Сверхбаза!N:N,Сверхбаза!C:C,СВОД!D1708,Сверхбаза!E:E,СВОД!F1708)</f>
        <v>0</v>
      </c>
      <c r="R1708" s="337">
        <f>SUMIFS(Сверхбаза!P:P,Сверхбаза!C:C,СВОД!D1708,Сверхбаза!E:E,СВОД!F1708)</f>
        <v>0</v>
      </c>
      <c r="S1708" s="337">
        <f>SUMIFS(Сверхбаза!R:R,Сверхбаза!C:C,СВОД!D1708,Сверхбаза!E:E,СВОД!F1708)</f>
        <v>0</v>
      </c>
      <c r="T1708" s="337">
        <f>SUMIFS(Сверхбаза!Q:Q,Сверхбаза!C:C,СВОД!D1708,Сверхбаза!E:E,СВОД!F1708)</f>
        <v>0</v>
      </c>
      <c r="U1708" s="337">
        <f>SUMIFS(Сверхбаза!S:S,Сверхбаза!C:C,СВОД!D1708,Сверхбаза!E:E,СВОД!F1708)</f>
        <v>0</v>
      </c>
      <c r="V1708" s="339">
        <f>SUMIFS(Сверхбаза!G:G,Сверхбаза!C:C,СВОД!D1708,Сверхбаза!E:E,СВОД!F1708)</f>
        <v>0</v>
      </c>
    </row>
    <row r="1709" spans="1:22" outlineLevel="2" x14ac:dyDescent="0.2">
      <c r="A1709" s="33" t="s">
        <v>10</v>
      </c>
      <c r="B1709" s="9">
        <v>6</v>
      </c>
      <c r="C1709" s="10">
        <v>503116</v>
      </c>
      <c r="D1709" s="273">
        <v>311901</v>
      </c>
      <c r="E1709" s="81" t="s">
        <v>2486</v>
      </c>
      <c r="F1709" s="81">
        <v>2</v>
      </c>
      <c r="G1709" s="82" t="s">
        <v>135</v>
      </c>
      <c r="H1709" s="336">
        <f>SUMIFS('Круглосуточный стационар'!J:J,'Круглосуточный стационар'!D:D,СВОД!D1709,'Круглосуточный стационар'!H:H,"-",'Круглосуточный стационар'!F:F,СВОД!F1709)+SUMIFS(ВМП!J:J,ВМП!D:D,СВОД!D1709,ВМП!H:H,"-",ВМП!F:F,СВОД!F1709)+SUMIFS('Дневной стационар'!J:J,'Дневной стационар'!D:D,СВОД!D1709,'Дневной стационар'!H:H,"-",'Дневной стационар'!F:F,СВОД!F1709)+SUMIFS(ЭКО!H:H,ЭКО!D:D,СВОД!D1709,ЭКО!F:F,СВОД!F1709)+SUMIFS(Диализ!H:H,Диализ!D:D,СВОД!D1709,Диализ!F:F,СВОД!F1709)</f>
        <v>50</v>
      </c>
      <c r="I1709" s="337">
        <f>SUMIFS(Поликлиника!H:H,Поликлиника!D:D,СВОД!D1709,Поликлиника!F:F,СВОД!F1709)</f>
        <v>0</v>
      </c>
      <c r="J1709" s="337">
        <f>SUMIFS(Поликлиника!AQ:AQ,Поликлиника!D:D,СВОД!D1709,Поликлиника!F:F,СВОД!F1709)</f>
        <v>0</v>
      </c>
      <c r="K1709" s="337">
        <f>SUMIFS(Поликлиника!AV:AV,Поликлиника!D:D,СВОД!D1709,Поликлиника!F:F,СВОД!F1709)</f>
        <v>0</v>
      </c>
      <c r="L1709" s="337">
        <f>SUMIFS(Поликлиника!BA:BA,Поликлиника!D:D,СВОД!D1709,Поликлиника!F:F,СВОД!F1709)</f>
        <v>0</v>
      </c>
      <c r="M1709" s="337">
        <f>SUMIFS(Услуги!H:H,Услуги!D:D,СВОД!D1709,Услуги!F:F,СВОД!F1709)+SUMIFS(Услуги!M:M,Услуги!D:D,СВОД!D1709,Услуги!F:F,СВОД!F1709)+SUMIFS(Услуги!R:R,Услуги!D:D,СВОД!D1709,Услуги!F:F,СВОД!F1709)+SUMIFS(Услуги!W:W,Услуги!D:D,СВОД!D1709,Услуги!F:F,СВОД!F1709)+SUMIFS(Услуги!AB:AB,Услуги!D:D,СВОД!D1709,Услуги!F:F,СВОД!F1709)+SUMIFS(Услуги!AG:AG,Услуги!D:D,СВОД!D1709,Услуги!F:F,СВОД!F1709)+SUMIFS(Услуги!AL:AL,Услуги!D:D,СВОД!D1709,Услуги!F:F,СВОД!F1709)+SUMIFS(Услуги!AQ:AQ,Услуги!D:D,СВОД!D1709,Услуги!F:F,СВОД!F1709)</f>
        <v>0</v>
      </c>
      <c r="N1709" s="337">
        <f>SUMIFS('Скорая мед.помощь'!I:I,'Скорая мед.помощь'!D:D,СВОД!D1709,'Скорая мед.помощь'!F:F,СВОД!F1709)</f>
        <v>0</v>
      </c>
      <c r="O1709" s="338">
        <f>SUMIFS(Поликлиника!BF:BF,Поликлиника!D:D,СВОД!D1709,Поликлиника!F:F,СВОД!F1709)</f>
        <v>0</v>
      </c>
      <c r="P1709" s="339">
        <f>SUMIFS('Круглосуточный стационар'!O:O,'Круглосуточный стационар'!D:D,СВОД!D1709,'Круглосуточный стационар'!F:F,СВОД!F1709,'Круглосуточный стационар'!H:H,"-")+SUMIFS(ВМП!O:O,ВМП!D:D,СВОД!D1709,ВМП!F:F,СВОД!F1709,ВМП!H:H,"-")+SUMIFS('Дневной стационар'!O:O,'Дневной стационар'!D:D,СВОД!D1709,'Дневной стационар'!F:F,СВОД!F1709,'Дневной стационар'!H:H,"-")+SUMIFS(ЭКО!M:M,ЭКО!D:D,СВОД!D1709,ЭКО!F:F,СВОД!F1709)+SUMIFS(Диализ!M:M,Диализ!D:D,СВОД!D1709,Диализ!F:F,СВОД!F1709)+SUMIFS('Скорая мед.помощь'!N:N,'Скорая мед.помощь'!D:D,СВОД!D1709,'Скорая мед.помощь'!F:F,СВОД!F1709)+SUMIFS(Услуги!AV:AV,Услуги!D:D,СВОД!D1709,Услуги!F:F,СВОД!F1709)+SUMIFS(Поликлиника!BK:BK,Поликлиника!D:D,СВОД!D1709,Поликлиника!F:F,СВОД!F1709)</f>
        <v>694.2123439999998</v>
      </c>
      <c r="Q1709" s="336">
        <f>SUMIFS(Сверхбаза!L:L,Сверхбаза!C:C,СВОД!D1709,Сверхбаза!E:E,СВОД!F1709)+SUMIFS(Сверхбаза!N:N,Сверхбаза!C:C,СВОД!D1709,Сверхбаза!E:E,СВОД!F1709)</f>
        <v>0</v>
      </c>
      <c r="R1709" s="337">
        <f>SUMIFS(Сверхбаза!P:P,Сверхбаза!C:C,СВОД!D1709,Сверхбаза!E:E,СВОД!F1709)</f>
        <v>0</v>
      </c>
      <c r="S1709" s="337">
        <f>SUMIFS(Сверхбаза!R:R,Сверхбаза!C:C,СВОД!D1709,Сверхбаза!E:E,СВОД!F1709)</f>
        <v>0</v>
      </c>
      <c r="T1709" s="337">
        <f>SUMIFS(Сверхбаза!Q:Q,Сверхбаза!C:C,СВОД!D1709,Сверхбаза!E:E,СВОД!F1709)</f>
        <v>0</v>
      </c>
      <c r="U1709" s="337">
        <f>SUMIFS(Сверхбаза!S:S,Сверхбаза!C:C,СВОД!D1709,Сверхбаза!E:E,СВОД!F1709)</f>
        <v>0</v>
      </c>
      <c r="V1709" s="339">
        <f>SUMIFS(Сверхбаза!G:G,Сверхбаза!C:C,СВОД!D1709,Сверхбаза!E:E,СВОД!F1709)</f>
        <v>0</v>
      </c>
    </row>
    <row r="1710" spans="1:22" ht="25.5" outlineLevel="2" x14ac:dyDescent="0.2">
      <c r="A1710" s="33" t="s">
        <v>10</v>
      </c>
      <c r="B1710" s="9">
        <v>6</v>
      </c>
      <c r="C1710" s="10">
        <v>503116</v>
      </c>
      <c r="D1710" s="273">
        <v>311901</v>
      </c>
      <c r="E1710" s="81" t="s">
        <v>2486</v>
      </c>
      <c r="F1710" s="81">
        <v>6</v>
      </c>
      <c r="G1710" s="82" t="s">
        <v>860</v>
      </c>
      <c r="H1710" s="336">
        <f>SUMIFS('Круглосуточный стационар'!J:J,'Круглосуточный стационар'!D:D,СВОД!D1710,'Круглосуточный стационар'!H:H,"-",'Круглосуточный стационар'!F:F,СВОД!F1710)+SUMIFS(ВМП!J:J,ВМП!D:D,СВОД!D1710,ВМП!H:H,"-",ВМП!F:F,СВОД!F1710)+SUMIFS('Дневной стационар'!J:J,'Дневной стационар'!D:D,СВОД!D1710,'Дневной стационар'!H:H,"-",'Дневной стационар'!F:F,СВОД!F1710)+SUMIFS(ЭКО!H:H,ЭКО!D:D,СВОД!D1710,ЭКО!F:F,СВОД!F1710)+SUMIFS(Диализ!H:H,Диализ!D:D,СВОД!D1710,Диализ!F:F,СВОД!F1710)</f>
        <v>0</v>
      </c>
      <c r="I1710" s="337">
        <f>SUMIFS(Поликлиника!H:H,Поликлиника!D:D,СВОД!D1710,Поликлиника!F:F,СВОД!F1710)</f>
        <v>0</v>
      </c>
      <c r="J1710" s="337">
        <f>SUMIFS(Поликлиника!AQ:AQ,Поликлиника!D:D,СВОД!D1710,Поликлиника!F:F,СВОД!F1710)</f>
        <v>0</v>
      </c>
      <c r="K1710" s="337">
        <f>SUMIFS(Поликлиника!AV:AV,Поликлиника!D:D,СВОД!D1710,Поликлиника!F:F,СВОД!F1710)</f>
        <v>0</v>
      </c>
      <c r="L1710" s="337">
        <f>SUMIFS(Поликлиника!BA:BA,Поликлиника!D:D,СВОД!D1710,Поликлиника!F:F,СВОД!F1710)</f>
        <v>0</v>
      </c>
      <c r="M1710" s="337">
        <f>SUMIFS(Услуги!H:H,Услуги!D:D,СВОД!D1710,Услуги!F:F,СВОД!F1710)+SUMIFS(Услуги!M:M,Услуги!D:D,СВОД!D1710,Услуги!F:F,СВОД!F1710)+SUMIFS(Услуги!R:R,Услуги!D:D,СВОД!D1710,Услуги!F:F,СВОД!F1710)+SUMIFS(Услуги!W:W,Услуги!D:D,СВОД!D1710,Услуги!F:F,СВОД!F1710)+SUMIFS(Услуги!AB:AB,Услуги!D:D,СВОД!D1710,Услуги!F:F,СВОД!F1710)+SUMIFS(Услуги!AG:AG,Услуги!D:D,СВОД!D1710,Услуги!F:F,СВОД!F1710)+SUMIFS(Услуги!AL:AL,Услуги!D:D,СВОД!D1710,Услуги!F:F,СВОД!F1710)+SUMIFS(Услуги!AQ:AQ,Услуги!D:D,СВОД!D1710,Услуги!F:F,СВОД!F1710)</f>
        <v>0</v>
      </c>
      <c r="N1710" s="337">
        <f>SUMIFS('Скорая мед.помощь'!I:I,'Скорая мед.помощь'!D:D,СВОД!D1710,'Скорая мед.помощь'!F:F,СВОД!F1710)</f>
        <v>0</v>
      </c>
      <c r="O1710" s="338">
        <f>SUMIFS(Поликлиника!BF:BF,Поликлиника!D:D,СВОД!D1710,Поликлиника!F:F,СВОД!F1710)</f>
        <v>0</v>
      </c>
      <c r="P1710" s="339">
        <f>SUMIFS('Круглосуточный стационар'!O:O,'Круглосуточный стационар'!D:D,СВОД!D1710,'Круглосуточный стационар'!F:F,СВОД!F1710,'Круглосуточный стационар'!H:H,"-")+SUMIFS(ВМП!O:O,ВМП!D:D,СВОД!D1710,ВМП!F:F,СВОД!F1710,ВМП!H:H,"-")+SUMIFS('Дневной стационар'!O:O,'Дневной стационар'!D:D,СВОД!D1710,'Дневной стационар'!F:F,СВОД!F1710,'Дневной стационар'!H:H,"-")+SUMIFS(ЭКО!M:M,ЭКО!D:D,СВОД!D1710,ЭКО!F:F,СВОД!F1710)+SUMIFS(Диализ!M:M,Диализ!D:D,СВОД!D1710,Диализ!F:F,СВОД!F1710)+SUMIFS('Скорая мед.помощь'!N:N,'Скорая мед.помощь'!D:D,СВОД!D1710,'Скорая мед.помощь'!F:F,СВОД!F1710)+SUMIFS(Услуги!AV:AV,Услуги!D:D,СВОД!D1710,Услуги!F:F,СВОД!F1710)+SUMIFS(Поликлиника!BK:BK,Поликлиника!D:D,СВОД!D1710,Поликлиника!F:F,СВОД!F1710)</f>
        <v>0</v>
      </c>
      <c r="Q1710" s="336">
        <f>SUMIFS(Сверхбаза!L:L,Сверхбаза!C:C,СВОД!D1710,Сверхбаза!E:E,СВОД!F1710)+SUMIFS(Сверхбаза!N:N,Сверхбаза!C:C,СВОД!D1710,Сверхбаза!E:E,СВОД!F1710)</f>
        <v>0</v>
      </c>
      <c r="R1710" s="337">
        <f>SUMIFS(Сверхбаза!P:P,Сверхбаза!C:C,СВОД!D1710,Сверхбаза!E:E,СВОД!F1710)</f>
        <v>0</v>
      </c>
      <c r="S1710" s="337">
        <f>SUMIFS(Сверхбаза!R:R,Сверхбаза!C:C,СВОД!D1710,Сверхбаза!E:E,СВОД!F1710)</f>
        <v>0</v>
      </c>
      <c r="T1710" s="337">
        <f>SUMIFS(Сверхбаза!Q:Q,Сверхбаза!C:C,СВОД!D1710,Сверхбаза!E:E,СВОД!F1710)</f>
        <v>0</v>
      </c>
      <c r="U1710" s="337">
        <f>SUMIFS(Сверхбаза!S:S,Сверхбаза!C:C,СВОД!D1710,Сверхбаза!E:E,СВОД!F1710)</f>
        <v>0</v>
      </c>
      <c r="V1710" s="339">
        <f>SUMIFS(Сверхбаза!G:G,Сверхбаза!C:C,СВОД!D1710,Сверхбаза!E:E,СВОД!F1710)</f>
        <v>0</v>
      </c>
    </row>
    <row r="1711" spans="1:22" ht="25.5" outlineLevel="2" x14ac:dyDescent="0.2">
      <c r="A1711" s="33" t="s">
        <v>10</v>
      </c>
      <c r="B1711" s="9">
        <v>6</v>
      </c>
      <c r="C1711" s="10">
        <v>503116</v>
      </c>
      <c r="D1711" s="273">
        <v>311901</v>
      </c>
      <c r="E1711" s="81" t="s">
        <v>2486</v>
      </c>
      <c r="F1711" s="81">
        <v>3</v>
      </c>
      <c r="G1711" s="82" t="s">
        <v>136</v>
      </c>
      <c r="H1711" s="336">
        <f>SUMIFS('Круглосуточный стационар'!J:J,'Круглосуточный стационар'!D:D,СВОД!D1711,'Круглосуточный стационар'!H:H,"-",'Круглосуточный стационар'!F:F,СВОД!F1711)+SUMIFS(ВМП!J:J,ВМП!D:D,СВОД!D1711,ВМП!H:H,"-",ВМП!F:F,СВОД!F1711)+SUMIFS('Дневной стационар'!J:J,'Дневной стационар'!D:D,СВОД!D1711,'Дневной стационар'!H:H,"-",'Дневной стационар'!F:F,СВОД!F1711)+SUMIFS(ЭКО!H:H,ЭКО!D:D,СВОД!D1711,ЭКО!F:F,СВОД!F1711)+SUMIFS(Диализ!H:H,Диализ!D:D,СВОД!D1711,Диализ!F:F,СВОД!F1711)</f>
        <v>0</v>
      </c>
      <c r="I1711" s="337">
        <f>SUMIFS(Поликлиника!H:H,Поликлиника!D:D,СВОД!D1711,Поликлиника!F:F,СВОД!F1711)</f>
        <v>0</v>
      </c>
      <c r="J1711" s="337">
        <f>SUMIFS(Поликлиника!AQ:AQ,Поликлиника!D:D,СВОД!D1711,Поликлиника!F:F,СВОД!F1711)</f>
        <v>0</v>
      </c>
      <c r="K1711" s="337">
        <f>SUMIFS(Поликлиника!AV:AV,Поликлиника!D:D,СВОД!D1711,Поликлиника!F:F,СВОД!F1711)</f>
        <v>11</v>
      </c>
      <c r="L1711" s="337">
        <f>SUMIFS(Поликлиника!BA:BA,Поликлиника!D:D,СВОД!D1711,Поликлиника!F:F,СВОД!F1711)</f>
        <v>180</v>
      </c>
      <c r="M1711" s="337">
        <f>SUMIFS(Услуги!H:H,Услуги!D:D,СВОД!D1711,Услуги!F:F,СВОД!F1711)+SUMIFS(Услуги!M:M,Услуги!D:D,СВОД!D1711,Услуги!F:F,СВОД!F1711)+SUMIFS(Услуги!R:R,Услуги!D:D,СВОД!D1711,Услуги!F:F,СВОД!F1711)+SUMIFS(Услуги!W:W,Услуги!D:D,СВОД!D1711,Услуги!F:F,СВОД!F1711)+SUMIFS(Услуги!AB:AB,Услуги!D:D,СВОД!D1711,Услуги!F:F,СВОД!F1711)+SUMIFS(Услуги!AG:AG,Услуги!D:D,СВОД!D1711,Услуги!F:F,СВОД!F1711)+SUMIFS(Услуги!AL:AL,Услуги!D:D,СВОД!D1711,Услуги!F:F,СВОД!F1711)+SUMIFS(Услуги!AQ:AQ,Услуги!D:D,СВОД!D1711,Услуги!F:F,СВОД!F1711)</f>
        <v>0</v>
      </c>
      <c r="N1711" s="337">
        <f>SUMIFS('Скорая мед.помощь'!I:I,'Скорая мед.помощь'!D:D,СВОД!D1711,'Скорая мед.помощь'!F:F,СВОД!F1711)</f>
        <v>0</v>
      </c>
      <c r="O1711" s="338">
        <f>SUMIFS(Поликлиника!BF:BF,Поликлиника!D:D,СВОД!D1711,Поликлиника!F:F,СВОД!F1711)</f>
        <v>796</v>
      </c>
      <c r="P1711" s="339">
        <f>SUMIFS('Круглосуточный стационар'!O:O,'Круглосуточный стационар'!D:D,СВОД!D1711,'Круглосуточный стационар'!F:F,СВОД!F1711,'Круглосуточный стационар'!H:H,"-")+SUMIFS(ВМП!O:O,ВМП!D:D,СВОД!D1711,ВМП!F:F,СВОД!F1711,ВМП!H:H,"-")+SUMIFS('Дневной стационар'!O:O,'Дневной стационар'!D:D,СВОД!D1711,'Дневной стационар'!F:F,СВОД!F1711,'Дневной стационар'!H:H,"-")+SUMIFS(ЭКО!M:M,ЭКО!D:D,СВОД!D1711,ЭКО!F:F,СВОД!F1711)+SUMIFS(Диализ!M:M,Диализ!D:D,СВОД!D1711,Диализ!F:F,СВОД!F1711)+SUMIFS('Скорая мед.помощь'!N:N,'Скорая мед.помощь'!D:D,СВОД!D1711,'Скорая мед.помощь'!F:F,СВОД!F1711)+SUMIFS(Услуги!AV:AV,Услуги!D:D,СВОД!D1711,Услуги!F:F,СВОД!F1711)+SUMIFS(Поликлиника!BK:BK,Поликлиника!D:D,СВОД!D1711,Поликлиника!F:F,СВОД!F1711)</f>
        <v>106.45493333333334</v>
      </c>
      <c r="Q1711" s="336">
        <f>SUMIFS(Сверхбаза!L:L,Сверхбаза!C:C,СВОД!D1711,Сверхбаза!E:E,СВОД!F1711)+SUMIFS(Сверхбаза!N:N,Сверхбаза!C:C,СВОД!D1711,Сверхбаза!E:E,СВОД!F1711)</f>
        <v>0</v>
      </c>
      <c r="R1711" s="337">
        <f>SUMIFS(Сверхбаза!P:P,Сверхбаза!C:C,СВОД!D1711,Сверхбаза!E:E,СВОД!F1711)</f>
        <v>0</v>
      </c>
      <c r="S1711" s="337">
        <f>SUMIFS(Сверхбаза!R:R,Сверхбаза!C:C,СВОД!D1711,Сверхбаза!E:E,СВОД!F1711)</f>
        <v>0</v>
      </c>
      <c r="T1711" s="337">
        <f>SUMIFS(Сверхбаза!Q:Q,Сверхбаза!C:C,СВОД!D1711,Сверхбаза!E:E,СВОД!F1711)</f>
        <v>0</v>
      </c>
      <c r="U1711" s="337">
        <f>SUMIFS(Сверхбаза!S:S,Сверхбаза!C:C,СВОД!D1711,Сверхбаза!E:E,СВОД!F1711)</f>
        <v>0</v>
      </c>
      <c r="V1711" s="339">
        <f>SUMIFS(Сверхбаза!G:G,Сверхбаза!C:C,СВОД!D1711,Сверхбаза!E:E,СВОД!F1711)</f>
        <v>0</v>
      </c>
    </row>
    <row r="1712" spans="1:22" outlineLevel="2" x14ac:dyDescent="0.2">
      <c r="A1712" s="33" t="s">
        <v>10</v>
      </c>
      <c r="B1712" s="9">
        <v>6</v>
      </c>
      <c r="C1712" s="10">
        <v>503116</v>
      </c>
      <c r="D1712" s="273">
        <v>311901</v>
      </c>
      <c r="E1712" s="81" t="s">
        <v>2486</v>
      </c>
      <c r="F1712" s="81">
        <v>7</v>
      </c>
      <c r="G1712" s="82" t="s">
        <v>861</v>
      </c>
      <c r="H1712" s="336">
        <f>SUMIFS('Круглосуточный стационар'!J:J,'Круглосуточный стационар'!D:D,СВОД!D1712,'Круглосуточный стационар'!H:H,"-",'Круглосуточный стационар'!F:F,СВОД!F1712)+SUMIFS(ВМП!J:J,ВМП!D:D,СВОД!D1712,ВМП!H:H,"-",ВМП!F:F,СВОД!F1712)+SUMIFS('Дневной стационар'!J:J,'Дневной стационар'!D:D,СВОД!D1712,'Дневной стационар'!H:H,"-",'Дневной стационар'!F:F,СВОД!F1712)+SUMIFS(ЭКО!H:H,ЭКО!D:D,СВОД!D1712,ЭКО!F:F,СВОД!F1712)+SUMIFS(Диализ!H:H,Диализ!D:D,СВОД!D1712,Диализ!F:F,СВОД!F1712)</f>
        <v>0</v>
      </c>
      <c r="I1712" s="337">
        <f>SUMIFS(Поликлиника!H:H,Поликлиника!D:D,СВОД!D1712,Поликлиника!F:F,СВОД!F1712)</f>
        <v>0</v>
      </c>
      <c r="J1712" s="337">
        <f>SUMIFS(Поликлиника!AQ:AQ,Поликлиника!D:D,СВОД!D1712,Поликлиника!F:F,СВОД!F1712)</f>
        <v>0</v>
      </c>
      <c r="K1712" s="337">
        <f>SUMIFS(Поликлиника!AV:AV,Поликлиника!D:D,СВОД!D1712,Поликлиника!F:F,СВОД!F1712)</f>
        <v>0</v>
      </c>
      <c r="L1712" s="337">
        <f>SUMIFS(Поликлиника!BA:BA,Поликлиника!D:D,СВОД!D1712,Поликлиника!F:F,СВОД!F1712)</f>
        <v>0</v>
      </c>
      <c r="M1712" s="337">
        <f>SUMIFS(Услуги!H:H,Услуги!D:D,СВОД!D1712,Услуги!F:F,СВОД!F1712)+SUMIFS(Услуги!M:M,Услуги!D:D,СВОД!D1712,Услуги!F:F,СВОД!F1712)+SUMIFS(Услуги!R:R,Услуги!D:D,СВОД!D1712,Услуги!F:F,СВОД!F1712)+SUMIFS(Услуги!W:W,Услуги!D:D,СВОД!D1712,Услуги!F:F,СВОД!F1712)+SUMIFS(Услуги!AB:AB,Услуги!D:D,СВОД!D1712,Услуги!F:F,СВОД!F1712)+SUMIFS(Услуги!AG:AG,Услуги!D:D,СВОД!D1712,Услуги!F:F,СВОД!F1712)+SUMIFS(Услуги!AL:AL,Услуги!D:D,СВОД!D1712,Услуги!F:F,СВОД!F1712)+SUMIFS(Услуги!AQ:AQ,Услуги!D:D,СВОД!D1712,Услуги!F:F,СВОД!F1712)</f>
        <v>0</v>
      </c>
      <c r="N1712" s="337">
        <f>SUMIFS('Скорая мед.помощь'!I:I,'Скорая мед.помощь'!D:D,СВОД!D1712,'Скорая мед.помощь'!F:F,СВОД!F1712)</f>
        <v>0</v>
      </c>
      <c r="O1712" s="338">
        <f>SUMIFS(Поликлиника!BF:BF,Поликлиника!D:D,СВОД!D1712,Поликлиника!F:F,СВОД!F1712)</f>
        <v>0</v>
      </c>
      <c r="P1712" s="339">
        <f>SUMIFS('Круглосуточный стационар'!O:O,'Круглосуточный стационар'!D:D,СВОД!D1712,'Круглосуточный стационар'!F:F,СВОД!F1712,'Круглосуточный стационар'!H:H,"-")+SUMIFS(ВМП!O:O,ВМП!D:D,СВОД!D1712,ВМП!F:F,СВОД!F1712,ВМП!H:H,"-")+SUMIFS('Дневной стационар'!O:O,'Дневной стационар'!D:D,СВОД!D1712,'Дневной стационар'!F:F,СВОД!F1712,'Дневной стационар'!H:H,"-")+SUMIFS(ЭКО!M:M,ЭКО!D:D,СВОД!D1712,ЭКО!F:F,СВОД!F1712)+SUMIFS(Диализ!M:M,Диализ!D:D,СВОД!D1712,Диализ!F:F,СВОД!F1712)+SUMIFS('Скорая мед.помощь'!N:N,'Скорая мед.помощь'!D:D,СВОД!D1712,'Скорая мед.помощь'!F:F,СВОД!F1712)+SUMIFS(Услуги!AV:AV,Услуги!D:D,СВОД!D1712,Услуги!F:F,СВОД!F1712)+SUMIFS(Поликлиника!BK:BK,Поликлиника!D:D,СВОД!D1712,Поликлиника!F:F,СВОД!F1712)</f>
        <v>0</v>
      </c>
      <c r="Q1712" s="336">
        <f>SUMIFS(Сверхбаза!L:L,Сверхбаза!C:C,СВОД!D1712,Сверхбаза!E:E,СВОД!F1712)+SUMIFS(Сверхбаза!N:N,Сверхбаза!C:C,СВОД!D1712,Сверхбаза!E:E,СВОД!F1712)</f>
        <v>0</v>
      </c>
      <c r="R1712" s="337">
        <f>SUMIFS(Сверхбаза!P:P,Сверхбаза!C:C,СВОД!D1712,Сверхбаза!E:E,СВОД!F1712)</f>
        <v>0</v>
      </c>
      <c r="S1712" s="337">
        <f>SUMIFS(Сверхбаза!R:R,Сверхбаза!C:C,СВОД!D1712,Сверхбаза!E:E,СВОД!F1712)</f>
        <v>0</v>
      </c>
      <c r="T1712" s="337">
        <f>SUMIFS(Сверхбаза!Q:Q,Сверхбаза!C:C,СВОД!D1712,Сверхбаза!E:E,СВОД!F1712)</f>
        <v>0</v>
      </c>
      <c r="U1712" s="337">
        <f>SUMIFS(Сверхбаза!S:S,Сверхбаза!C:C,СВОД!D1712,Сверхбаза!E:E,СВОД!F1712)</f>
        <v>0</v>
      </c>
      <c r="V1712" s="339">
        <f>SUMIFS(Сверхбаза!G:G,Сверхбаза!C:C,СВОД!D1712,Сверхбаза!E:E,СВОД!F1712)</f>
        <v>0</v>
      </c>
    </row>
    <row r="1713" spans="1:22" outlineLevel="2" x14ac:dyDescent="0.2">
      <c r="A1713" s="33" t="s">
        <v>10</v>
      </c>
      <c r="B1713" s="9">
        <v>6</v>
      </c>
      <c r="C1713" s="10">
        <v>503116</v>
      </c>
      <c r="D1713" s="273">
        <v>311901</v>
      </c>
      <c r="E1713" s="81" t="s">
        <v>2486</v>
      </c>
      <c r="F1713" s="81">
        <v>70</v>
      </c>
      <c r="G1713" s="82" t="s">
        <v>862</v>
      </c>
      <c r="H1713" s="336">
        <f>SUMIFS('Круглосуточный стационар'!J:J,'Круглосуточный стационар'!D:D,СВОД!D1713,'Круглосуточный стационар'!H:H,"-",'Круглосуточный стационар'!F:F,СВОД!F1713)+SUMIFS(ВМП!J:J,ВМП!D:D,СВОД!D1713,ВМП!H:H,"-",ВМП!F:F,СВОД!F1713)+SUMIFS('Дневной стационар'!J:J,'Дневной стационар'!D:D,СВОД!D1713,'Дневной стационар'!H:H,"-",'Дневной стационар'!F:F,СВОД!F1713)+SUMIFS(ЭКО!H:H,ЭКО!D:D,СВОД!D1713,ЭКО!F:F,СВОД!F1713)+SUMIFS(Диализ!H:H,Диализ!D:D,СВОД!D1713,Диализ!F:F,СВОД!F1713)</f>
        <v>0</v>
      </c>
      <c r="I1713" s="337">
        <f>SUMIFS(Поликлиника!H:H,Поликлиника!D:D,СВОД!D1713,Поликлиника!F:F,СВОД!F1713)</f>
        <v>0</v>
      </c>
      <c r="J1713" s="337">
        <f>SUMIFS(Поликлиника!AQ:AQ,Поликлиника!D:D,СВОД!D1713,Поликлиника!F:F,СВОД!F1713)</f>
        <v>0</v>
      </c>
      <c r="K1713" s="337">
        <f>SUMIFS(Поликлиника!AV:AV,Поликлиника!D:D,СВОД!D1713,Поликлиника!F:F,СВОД!F1713)</f>
        <v>0</v>
      </c>
      <c r="L1713" s="337">
        <f>SUMIFS(Поликлиника!BA:BA,Поликлиника!D:D,СВОД!D1713,Поликлиника!F:F,СВОД!F1713)</f>
        <v>0</v>
      </c>
      <c r="M1713" s="337">
        <f>SUMIFS(Услуги!H:H,Услуги!D:D,СВОД!D1713,Услуги!F:F,СВОД!F1713)+SUMIFS(Услуги!M:M,Услуги!D:D,СВОД!D1713,Услуги!F:F,СВОД!F1713)+SUMIFS(Услуги!R:R,Услуги!D:D,СВОД!D1713,Услуги!F:F,СВОД!F1713)+SUMIFS(Услуги!W:W,Услуги!D:D,СВОД!D1713,Услуги!F:F,СВОД!F1713)+SUMIFS(Услуги!AB:AB,Услуги!D:D,СВОД!D1713,Услуги!F:F,СВОД!F1713)+SUMIFS(Услуги!AG:AG,Услуги!D:D,СВОД!D1713,Услуги!F:F,СВОД!F1713)+SUMIFS(Услуги!AL:AL,Услуги!D:D,СВОД!D1713,Услуги!F:F,СВОД!F1713)+SUMIFS(Услуги!AQ:AQ,Услуги!D:D,СВОД!D1713,Услуги!F:F,СВОД!F1713)</f>
        <v>0</v>
      </c>
      <c r="N1713" s="337">
        <f>SUMIFS('Скорая мед.помощь'!I:I,'Скорая мед.помощь'!D:D,СВОД!D1713,'Скорая мед.помощь'!F:F,СВОД!F1713)</f>
        <v>0</v>
      </c>
      <c r="O1713" s="338">
        <f>SUMIFS(Поликлиника!BF:BF,Поликлиника!D:D,СВОД!D1713,Поликлиника!F:F,СВОД!F1713)</f>
        <v>0</v>
      </c>
      <c r="P1713" s="339">
        <f>SUMIFS('Круглосуточный стационар'!O:O,'Круглосуточный стационар'!D:D,СВОД!D1713,'Круглосуточный стационар'!F:F,СВОД!F1713,'Круглосуточный стационар'!H:H,"-")+SUMIFS(ВМП!O:O,ВМП!D:D,СВОД!D1713,ВМП!F:F,СВОД!F1713,ВМП!H:H,"-")+SUMIFS('Дневной стационар'!O:O,'Дневной стационар'!D:D,СВОД!D1713,'Дневной стационар'!F:F,СВОД!F1713,'Дневной стационар'!H:H,"-")+SUMIFS(ЭКО!M:M,ЭКО!D:D,СВОД!D1713,ЭКО!F:F,СВОД!F1713)+SUMIFS(Диализ!M:M,Диализ!D:D,СВОД!D1713,Диализ!F:F,СВОД!F1713)+SUMIFS('Скорая мед.помощь'!N:N,'Скорая мед.помощь'!D:D,СВОД!D1713,'Скорая мед.помощь'!F:F,СВОД!F1713)+SUMIFS(Услуги!AV:AV,Услуги!D:D,СВОД!D1713,Услуги!F:F,СВОД!F1713)+SUMIFS(Поликлиника!BK:BK,Поликлиника!D:D,СВОД!D1713,Поликлиника!F:F,СВОД!F1713)</f>
        <v>0</v>
      </c>
      <c r="Q1713" s="336">
        <f>SUMIFS(Сверхбаза!L:L,Сверхбаза!C:C,СВОД!D1713,Сверхбаза!E:E,СВОД!F1713)+SUMIFS(Сверхбаза!N:N,Сверхбаза!C:C,СВОД!D1713,Сверхбаза!E:E,СВОД!F1713)</f>
        <v>0</v>
      </c>
      <c r="R1713" s="337">
        <f>SUMIFS(Сверхбаза!P:P,Сверхбаза!C:C,СВОД!D1713,Сверхбаза!E:E,СВОД!F1713)</f>
        <v>0</v>
      </c>
      <c r="S1713" s="337">
        <f>SUMIFS(Сверхбаза!R:R,Сверхбаза!C:C,СВОД!D1713,Сверхбаза!E:E,СВОД!F1713)</f>
        <v>0</v>
      </c>
      <c r="T1713" s="337">
        <f>SUMIFS(Сверхбаза!Q:Q,Сверхбаза!C:C,СВОД!D1713,Сверхбаза!E:E,СВОД!F1713)</f>
        <v>0</v>
      </c>
      <c r="U1713" s="337">
        <f>SUMIFS(Сверхбаза!S:S,Сверхбаза!C:C,СВОД!D1713,Сверхбаза!E:E,СВОД!F1713)</f>
        <v>0</v>
      </c>
      <c r="V1713" s="339">
        <f>SUMIFS(Сверхбаза!G:G,Сверхбаза!C:C,СВОД!D1713,Сверхбаза!E:E,СВОД!F1713)</f>
        <v>0</v>
      </c>
    </row>
    <row r="1714" spans="1:22" outlineLevel="2" x14ac:dyDescent="0.2">
      <c r="A1714" s="33" t="s">
        <v>10</v>
      </c>
      <c r="B1714" s="9">
        <v>6</v>
      </c>
      <c r="C1714" s="10">
        <v>503116</v>
      </c>
      <c r="D1714" s="273">
        <v>311901</v>
      </c>
      <c r="E1714" s="81" t="s">
        <v>2486</v>
      </c>
      <c r="F1714" s="81">
        <v>94</v>
      </c>
      <c r="G1714" s="82" t="s">
        <v>124</v>
      </c>
      <c r="H1714" s="336">
        <f>SUMIFS('Круглосуточный стационар'!J:J,'Круглосуточный стационар'!D:D,СВОД!D1714,'Круглосуточный стационар'!H:H,"-",'Круглосуточный стационар'!F:F,СВОД!F1714)+SUMIFS(ВМП!J:J,ВМП!D:D,СВОД!D1714,ВМП!H:H,"-",ВМП!F:F,СВОД!F1714)+SUMIFS('Дневной стационар'!J:J,'Дневной стационар'!D:D,СВОД!D1714,'Дневной стационар'!H:H,"-",'Дневной стационар'!F:F,СВОД!F1714)+SUMIFS(ЭКО!H:H,ЭКО!D:D,СВОД!D1714,ЭКО!F:F,СВОД!F1714)+SUMIFS(Диализ!H:H,Диализ!D:D,СВОД!D1714,Диализ!F:F,СВОД!F1714)</f>
        <v>0</v>
      </c>
      <c r="I1714" s="337">
        <f>SUMIFS(Поликлиника!H:H,Поликлиника!D:D,СВОД!D1714,Поликлиника!F:F,СВОД!F1714)</f>
        <v>0</v>
      </c>
      <c r="J1714" s="337">
        <f>SUMIFS(Поликлиника!AQ:AQ,Поликлиника!D:D,СВОД!D1714,Поликлиника!F:F,СВОД!F1714)</f>
        <v>0</v>
      </c>
      <c r="K1714" s="337">
        <f>SUMIFS(Поликлиника!AV:AV,Поликлиника!D:D,СВОД!D1714,Поликлиника!F:F,СВОД!F1714)</f>
        <v>0</v>
      </c>
      <c r="L1714" s="337">
        <f>SUMIFS(Поликлиника!BA:BA,Поликлиника!D:D,СВОД!D1714,Поликлиника!F:F,СВОД!F1714)</f>
        <v>0</v>
      </c>
      <c r="M1714" s="337">
        <f>SUMIFS(Услуги!H:H,Услуги!D:D,СВОД!D1714,Услуги!F:F,СВОД!F1714)+SUMIFS(Услуги!M:M,Услуги!D:D,СВОД!D1714,Услуги!F:F,СВОД!F1714)+SUMIFS(Услуги!R:R,Услуги!D:D,СВОД!D1714,Услуги!F:F,СВОД!F1714)+SUMIFS(Услуги!W:W,Услуги!D:D,СВОД!D1714,Услуги!F:F,СВОД!F1714)+SUMIFS(Услуги!AB:AB,Услуги!D:D,СВОД!D1714,Услуги!F:F,СВОД!F1714)+SUMIFS(Услуги!AG:AG,Услуги!D:D,СВОД!D1714,Услуги!F:F,СВОД!F1714)+SUMIFS(Услуги!AL:AL,Услуги!D:D,СВОД!D1714,Услуги!F:F,СВОД!F1714)+SUMIFS(Услуги!AQ:AQ,Услуги!D:D,СВОД!D1714,Услуги!F:F,СВОД!F1714)</f>
        <v>0</v>
      </c>
      <c r="N1714" s="337">
        <f>SUMIFS('Скорая мед.помощь'!I:I,'Скорая мед.помощь'!D:D,СВОД!D1714,'Скорая мед.помощь'!F:F,СВОД!F1714)</f>
        <v>0</v>
      </c>
      <c r="O1714" s="338">
        <f>SUMIFS(Поликлиника!BF:BF,Поликлиника!D:D,СВОД!D1714,Поликлиника!F:F,СВОД!F1714)</f>
        <v>0</v>
      </c>
      <c r="P1714" s="339">
        <f>SUMIFS('Круглосуточный стационар'!O:O,'Круглосуточный стационар'!D:D,СВОД!D1714,'Круглосуточный стационар'!F:F,СВОД!F1714,'Круглосуточный стационар'!H:H,"-")+SUMIFS(ВМП!O:O,ВМП!D:D,СВОД!D1714,ВМП!F:F,СВОД!F1714,ВМП!H:H,"-")+SUMIFS('Дневной стационар'!O:O,'Дневной стационар'!D:D,СВОД!D1714,'Дневной стационар'!F:F,СВОД!F1714,'Дневной стационар'!H:H,"-")+SUMIFS(ЭКО!M:M,ЭКО!D:D,СВОД!D1714,ЭКО!F:F,СВОД!F1714)+SUMIFS(Диализ!M:M,Диализ!D:D,СВОД!D1714,Диализ!F:F,СВОД!F1714)+SUMIFS('Скорая мед.помощь'!N:N,'Скорая мед.помощь'!D:D,СВОД!D1714,'Скорая мед.помощь'!F:F,СВОД!F1714)+SUMIFS(Услуги!AV:AV,Услуги!D:D,СВОД!D1714,Услуги!F:F,СВОД!F1714)+SUMIFS(Поликлиника!BK:BK,Поликлиника!D:D,СВОД!D1714,Поликлиника!F:F,СВОД!F1714)</f>
        <v>0</v>
      </c>
      <c r="Q1714" s="336">
        <f>SUMIFS(Сверхбаза!L:L,Сверхбаза!C:C,СВОД!D1714,Сверхбаза!E:E,СВОД!F1714)+SUMIFS(Сверхбаза!N:N,Сверхбаза!C:C,СВОД!D1714,Сверхбаза!E:E,СВОД!F1714)</f>
        <v>0</v>
      </c>
      <c r="R1714" s="337">
        <f>SUMIFS(Сверхбаза!P:P,Сверхбаза!C:C,СВОД!D1714,Сверхбаза!E:E,СВОД!F1714)</f>
        <v>0</v>
      </c>
      <c r="S1714" s="337">
        <f>SUMIFS(Сверхбаза!R:R,Сверхбаза!C:C,СВОД!D1714,Сверхбаза!E:E,СВОД!F1714)</f>
        <v>0</v>
      </c>
      <c r="T1714" s="337">
        <f>SUMIFS(Сверхбаза!Q:Q,Сверхбаза!C:C,СВОД!D1714,Сверхбаза!E:E,СВОД!F1714)</f>
        <v>0</v>
      </c>
      <c r="U1714" s="337">
        <f>SUMIFS(Сверхбаза!S:S,Сверхбаза!C:C,СВОД!D1714,Сверхбаза!E:E,СВОД!F1714)</f>
        <v>0</v>
      </c>
      <c r="V1714" s="339">
        <f>SUMIFS(Сверхбаза!G:G,Сверхбаза!C:C,СВОД!D1714,Сверхбаза!E:E,СВОД!F1714)</f>
        <v>0</v>
      </c>
    </row>
    <row r="1715" spans="1:22" outlineLevel="1" x14ac:dyDescent="0.2">
      <c r="A1715" s="320"/>
      <c r="B1715" s="321"/>
      <c r="C1715" s="322"/>
      <c r="D1715" s="340" t="s">
        <v>405</v>
      </c>
      <c r="E1715" s="83"/>
      <c r="F1715" s="83"/>
      <c r="G1715" s="84"/>
      <c r="H1715" s="341"/>
      <c r="I1715" s="342"/>
      <c r="J1715" s="342"/>
      <c r="K1715" s="342"/>
      <c r="L1715" s="342"/>
      <c r="M1715" s="342"/>
      <c r="N1715" s="342"/>
      <c r="O1715" s="343"/>
      <c r="P1715" s="344">
        <f>SUBTOTAL(9,P1707:P1714)</f>
        <v>1925.688817333333</v>
      </c>
      <c r="Q1715" s="341"/>
      <c r="R1715" s="342"/>
      <c r="S1715" s="342"/>
      <c r="T1715" s="342"/>
      <c r="U1715" s="342"/>
      <c r="V1715" s="344">
        <f>SUBTOTAL(9,V1707:V1714)</f>
        <v>0</v>
      </c>
    </row>
    <row r="1716" spans="1:22" ht="25.5" outlineLevel="2" x14ac:dyDescent="0.2">
      <c r="A1716" s="33" t="s">
        <v>10</v>
      </c>
      <c r="B1716" s="9">
        <v>6</v>
      </c>
      <c r="C1716" s="10">
        <v>503117</v>
      </c>
      <c r="D1716" s="273">
        <v>312001</v>
      </c>
      <c r="E1716" s="81" t="s">
        <v>824</v>
      </c>
      <c r="F1716" s="81">
        <v>1</v>
      </c>
      <c r="G1716" s="82" t="s">
        <v>12</v>
      </c>
      <c r="H1716" s="336">
        <f>SUMIFS('Круглосуточный стационар'!J:J,'Круглосуточный стационар'!D:D,СВОД!D1716,'Круглосуточный стационар'!H:H,"-",'Круглосуточный стационар'!F:F,СВОД!F1716)+SUMIFS(ВМП!J:J,ВМП!D:D,СВОД!D1716,ВМП!H:H,"-",ВМП!F:F,СВОД!F1716)+SUMIFS('Дневной стационар'!J:J,'Дневной стационар'!D:D,СВОД!D1716,'Дневной стационар'!H:H,"-",'Дневной стационар'!F:F,СВОД!F1716)+SUMIFS(ЭКО!H:H,ЭКО!D:D,СВОД!D1716,ЭКО!F:F,СВОД!F1716)+SUMIFS(Диализ!H:H,Диализ!D:D,СВОД!D1716,Диализ!F:F,СВОД!F1716)</f>
        <v>0</v>
      </c>
      <c r="I1716" s="337">
        <f>SUMIFS(Поликлиника!H:H,Поликлиника!D:D,СВОД!D1716,Поликлиника!F:F,СВОД!F1716)</f>
        <v>0</v>
      </c>
      <c r="J1716" s="337">
        <f>SUMIFS(Поликлиника!AQ:AQ,Поликлиника!D:D,СВОД!D1716,Поликлиника!F:F,СВОД!F1716)</f>
        <v>0</v>
      </c>
      <c r="K1716" s="337">
        <f>SUMIFS(Поликлиника!AV:AV,Поликлиника!D:D,СВОД!D1716,Поликлиника!F:F,СВОД!F1716)</f>
        <v>0</v>
      </c>
      <c r="L1716" s="337">
        <f>SUMIFS(Поликлиника!BA:BA,Поликлиника!D:D,СВОД!D1716,Поликлиника!F:F,СВОД!F1716)</f>
        <v>0</v>
      </c>
      <c r="M1716" s="337">
        <f>SUMIFS(Услуги!H:H,Услуги!D:D,СВОД!D1716,Услуги!F:F,СВОД!F1716)+SUMIFS(Услуги!M:M,Услуги!D:D,СВОД!D1716,Услуги!F:F,СВОД!F1716)+SUMIFS(Услуги!R:R,Услуги!D:D,СВОД!D1716,Услуги!F:F,СВОД!F1716)+SUMIFS(Услуги!W:W,Услуги!D:D,СВОД!D1716,Услуги!F:F,СВОД!F1716)+SUMIFS(Услуги!AB:AB,Услуги!D:D,СВОД!D1716,Услуги!F:F,СВОД!F1716)+SUMIFS(Услуги!AG:AG,Услуги!D:D,СВОД!D1716,Услуги!F:F,СВОД!F1716)+SUMIFS(Услуги!AL:AL,Услуги!D:D,СВОД!D1716,Услуги!F:F,СВОД!F1716)+SUMIFS(Услуги!AQ:AQ,Услуги!D:D,СВОД!D1716,Услуги!F:F,СВОД!F1716)</f>
        <v>0</v>
      </c>
      <c r="N1716" s="337">
        <f>SUMIFS('Скорая мед.помощь'!I:I,'Скорая мед.помощь'!D:D,СВОД!D1716,'Скорая мед.помощь'!F:F,СВОД!F1716)</f>
        <v>0</v>
      </c>
      <c r="O1716" s="338">
        <f>SUMIFS(Поликлиника!BF:BF,Поликлиника!D:D,СВОД!D1716,Поликлиника!F:F,СВОД!F1716)</f>
        <v>0</v>
      </c>
      <c r="P1716" s="339">
        <f>SUMIFS('Круглосуточный стационар'!O:O,'Круглосуточный стационар'!D:D,СВОД!D1716,'Круглосуточный стационар'!F:F,СВОД!F1716,'Круглосуточный стационар'!H:H,"-")+SUMIFS(ВМП!O:O,ВМП!D:D,СВОД!D1716,ВМП!F:F,СВОД!F1716,ВМП!H:H,"-")+SUMIFS('Дневной стационар'!O:O,'Дневной стационар'!D:D,СВОД!D1716,'Дневной стационар'!F:F,СВОД!F1716,'Дневной стационар'!H:H,"-")+SUMIFS(ЭКО!M:M,ЭКО!D:D,СВОД!D1716,ЭКО!F:F,СВОД!F1716)+SUMIFS(Диализ!M:M,Диализ!D:D,СВОД!D1716,Диализ!F:F,СВОД!F1716)+SUMIFS('Скорая мед.помощь'!N:N,'Скорая мед.помощь'!D:D,СВОД!D1716,'Скорая мед.помощь'!F:F,СВОД!F1716)+SUMIFS(Услуги!AV:AV,Услуги!D:D,СВОД!D1716,Услуги!F:F,СВОД!F1716)+SUMIFS(Поликлиника!BK:BK,Поликлиника!D:D,СВОД!D1716,Поликлиника!F:F,СВОД!F1716)</f>
        <v>0</v>
      </c>
      <c r="Q1716" s="336">
        <f>SUMIFS(Сверхбаза!L:L,Сверхбаза!C:C,СВОД!D1716,Сверхбаза!E:E,СВОД!F1716)+SUMIFS(Сверхбаза!N:N,Сверхбаза!C:C,СВОД!D1716,Сверхбаза!E:E,СВОД!F1716)</f>
        <v>0</v>
      </c>
      <c r="R1716" s="337">
        <f>SUMIFS(Сверхбаза!P:P,Сверхбаза!C:C,СВОД!D1716,Сверхбаза!E:E,СВОД!F1716)</f>
        <v>0</v>
      </c>
      <c r="S1716" s="337">
        <f>SUMIFS(Сверхбаза!R:R,Сверхбаза!C:C,СВОД!D1716,Сверхбаза!E:E,СВОД!F1716)</f>
        <v>0</v>
      </c>
      <c r="T1716" s="337">
        <f>SUMIFS(Сверхбаза!Q:Q,Сверхбаза!C:C,СВОД!D1716,Сверхбаза!E:E,СВОД!F1716)</f>
        <v>0</v>
      </c>
      <c r="U1716" s="337">
        <f>SUMIFS(Сверхбаза!S:S,Сверхбаза!C:C,СВОД!D1716,Сверхбаза!E:E,СВОД!F1716)</f>
        <v>0</v>
      </c>
      <c r="V1716" s="339">
        <f>SUMIFS(Сверхбаза!G:G,Сверхбаза!C:C,СВОД!D1716,Сверхбаза!E:E,СВОД!F1716)</f>
        <v>0</v>
      </c>
    </row>
    <row r="1717" spans="1:22" ht="25.5" outlineLevel="2" x14ac:dyDescent="0.2">
      <c r="A1717" s="33" t="s">
        <v>10</v>
      </c>
      <c r="B1717" s="9">
        <v>6</v>
      </c>
      <c r="C1717" s="10">
        <v>503117</v>
      </c>
      <c r="D1717" s="273">
        <v>312001</v>
      </c>
      <c r="E1717" s="81" t="s">
        <v>824</v>
      </c>
      <c r="F1717" s="81">
        <v>13</v>
      </c>
      <c r="G1717" s="82" t="s">
        <v>859</v>
      </c>
      <c r="H1717" s="336">
        <f>SUMIFS('Круглосуточный стационар'!J:J,'Круглосуточный стационар'!D:D,СВОД!D1717,'Круглосуточный стационар'!H:H,"-",'Круглосуточный стационар'!F:F,СВОД!F1717)+SUMIFS(ВМП!J:J,ВМП!D:D,СВОД!D1717,ВМП!H:H,"-",ВМП!F:F,СВОД!F1717)+SUMIFS('Дневной стационар'!J:J,'Дневной стационар'!D:D,СВОД!D1717,'Дневной стационар'!H:H,"-",'Дневной стационар'!F:F,СВОД!F1717)+SUMIFS(ЭКО!H:H,ЭКО!D:D,СВОД!D1717,ЭКО!F:F,СВОД!F1717)+SUMIFS(Диализ!H:H,Диализ!D:D,СВОД!D1717,Диализ!F:F,СВОД!F1717)</f>
        <v>0</v>
      </c>
      <c r="I1717" s="337">
        <f>SUMIFS(Поликлиника!H:H,Поликлиника!D:D,СВОД!D1717,Поликлиника!F:F,СВОД!F1717)</f>
        <v>0</v>
      </c>
      <c r="J1717" s="337">
        <f>SUMIFS(Поликлиника!AQ:AQ,Поликлиника!D:D,СВОД!D1717,Поликлиника!F:F,СВОД!F1717)</f>
        <v>0</v>
      </c>
      <c r="K1717" s="337">
        <f>SUMIFS(Поликлиника!AV:AV,Поликлиника!D:D,СВОД!D1717,Поликлиника!F:F,СВОД!F1717)</f>
        <v>0</v>
      </c>
      <c r="L1717" s="337">
        <f>SUMIFS(Поликлиника!BA:BA,Поликлиника!D:D,СВОД!D1717,Поликлиника!F:F,СВОД!F1717)</f>
        <v>0</v>
      </c>
      <c r="M1717" s="337">
        <f>SUMIFS(Услуги!H:H,Услуги!D:D,СВОД!D1717,Услуги!F:F,СВОД!F1717)+SUMIFS(Услуги!M:M,Услуги!D:D,СВОД!D1717,Услуги!F:F,СВОД!F1717)+SUMIFS(Услуги!R:R,Услуги!D:D,СВОД!D1717,Услуги!F:F,СВОД!F1717)+SUMIFS(Услуги!W:W,Услуги!D:D,СВОД!D1717,Услуги!F:F,СВОД!F1717)+SUMIFS(Услуги!AB:AB,Услуги!D:D,СВОД!D1717,Услуги!F:F,СВОД!F1717)+SUMIFS(Услуги!AG:AG,Услуги!D:D,СВОД!D1717,Услуги!F:F,СВОД!F1717)+SUMIFS(Услуги!AL:AL,Услуги!D:D,СВОД!D1717,Услуги!F:F,СВОД!F1717)+SUMIFS(Услуги!AQ:AQ,Услуги!D:D,СВОД!D1717,Услуги!F:F,СВОД!F1717)</f>
        <v>0</v>
      </c>
      <c r="N1717" s="337">
        <f>SUMIFS('Скорая мед.помощь'!I:I,'Скорая мед.помощь'!D:D,СВОД!D1717,'Скорая мед.помощь'!F:F,СВОД!F1717)</f>
        <v>0</v>
      </c>
      <c r="O1717" s="338">
        <f>SUMIFS(Поликлиника!BF:BF,Поликлиника!D:D,СВОД!D1717,Поликлиника!F:F,СВОД!F1717)</f>
        <v>0</v>
      </c>
      <c r="P1717" s="339">
        <f>SUMIFS('Круглосуточный стационар'!O:O,'Круглосуточный стационар'!D:D,СВОД!D1717,'Круглосуточный стационар'!F:F,СВОД!F1717,'Круглосуточный стационар'!H:H,"-")+SUMIFS(ВМП!O:O,ВМП!D:D,СВОД!D1717,ВМП!F:F,СВОД!F1717,ВМП!H:H,"-")+SUMIFS('Дневной стационар'!O:O,'Дневной стационар'!D:D,СВОД!D1717,'Дневной стационар'!F:F,СВОД!F1717,'Дневной стационар'!H:H,"-")+SUMIFS(ЭКО!M:M,ЭКО!D:D,СВОД!D1717,ЭКО!F:F,СВОД!F1717)+SUMIFS(Диализ!M:M,Диализ!D:D,СВОД!D1717,Диализ!F:F,СВОД!F1717)+SUMIFS('Скорая мед.помощь'!N:N,'Скорая мед.помощь'!D:D,СВОД!D1717,'Скорая мед.помощь'!F:F,СВОД!F1717)+SUMIFS(Услуги!AV:AV,Услуги!D:D,СВОД!D1717,Услуги!F:F,СВОД!F1717)+SUMIFS(Поликлиника!BK:BK,Поликлиника!D:D,СВОД!D1717,Поликлиника!F:F,СВОД!F1717)</f>
        <v>0</v>
      </c>
      <c r="Q1717" s="336">
        <f>SUMIFS(Сверхбаза!L:L,Сверхбаза!C:C,СВОД!D1717,Сверхбаза!E:E,СВОД!F1717)+SUMIFS(Сверхбаза!N:N,Сверхбаза!C:C,СВОД!D1717,Сверхбаза!E:E,СВОД!F1717)</f>
        <v>0</v>
      </c>
      <c r="R1717" s="337">
        <f>SUMIFS(Сверхбаза!P:P,Сверхбаза!C:C,СВОД!D1717,Сверхбаза!E:E,СВОД!F1717)</f>
        <v>0</v>
      </c>
      <c r="S1717" s="337">
        <f>SUMIFS(Сверхбаза!R:R,Сверхбаза!C:C,СВОД!D1717,Сверхбаза!E:E,СВОД!F1717)</f>
        <v>0</v>
      </c>
      <c r="T1717" s="337">
        <f>SUMIFS(Сверхбаза!Q:Q,Сверхбаза!C:C,СВОД!D1717,Сверхбаза!E:E,СВОД!F1717)</f>
        <v>0</v>
      </c>
      <c r="U1717" s="337">
        <f>SUMIFS(Сверхбаза!S:S,Сверхбаза!C:C,СВОД!D1717,Сверхбаза!E:E,СВОД!F1717)</f>
        <v>0</v>
      </c>
      <c r="V1717" s="339">
        <f>SUMIFS(Сверхбаза!G:G,Сверхбаза!C:C,СВОД!D1717,Сверхбаза!E:E,СВОД!F1717)</f>
        <v>0</v>
      </c>
    </row>
    <row r="1718" spans="1:22" ht="25.5" outlineLevel="2" x14ac:dyDescent="0.2">
      <c r="A1718" s="33" t="s">
        <v>10</v>
      </c>
      <c r="B1718" s="9">
        <v>6</v>
      </c>
      <c r="C1718" s="10">
        <v>503117</v>
      </c>
      <c r="D1718" s="273">
        <v>312001</v>
      </c>
      <c r="E1718" s="81" t="s">
        <v>824</v>
      </c>
      <c r="F1718" s="81">
        <v>2</v>
      </c>
      <c r="G1718" s="82" t="s">
        <v>135</v>
      </c>
      <c r="H1718" s="336">
        <f>SUMIFS('Круглосуточный стационар'!J:J,'Круглосуточный стационар'!D:D,СВОД!D1718,'Круглосуточный стационар'!H:H,"-",'Круглосуточный стационар'!F:F,СВОД!F1718)+SUMIFS(ВМП!J:J,ВМП!D:D,СВОД!D1718,ВМП!H:H,"-",ВМП!F:F,СВОД!F1718)+SUMIFS('Дневной стационар'!J:J,'Дневной стационар'!D:D,СВОД!D1718,'Дневной стационар'!H:H,"-",'Дневной стационар'!F:F,СВОД!F1718)+SUMIFS(ЭКО!H:H,ЭКО!D:D,СВОД!D1718,ЭКО!F:F,СВОД!F1718)+SUMIFS(Диализ!H:H,Диализ!D:D,СВОД!D1718,Диализ!F:F,СВОД!F1718)</f>
        <v>0</v>
      </c>
      <c r="I1718" s="337">
        <f>SUMIFS(Поликлиника!H:H,Поликлиника!D:D,СВОД!D1718,Поликлиника!F:F,СВОД!F1718)</f>
        <v>0</v>
      </c>
      <c r="J1718" s="337">
        <f>SUMIFS(Поликлиника!AQ:AQ,Поликлиника!D:D,СВОД!D1718,Поликлиника!F:F,СВОД!F1718)</f>
        <v>0</v>
      </c>
      <c r="K1718" s="337">
        <f>SUMIFS(Поликлиника!AV:AV,Поликлиника!D:D,СВОД!D1718,Поликлиника!F:F,СВОД!F1718)</f>
        <v>0</v>
      </c>
      <c r="L1718" s="337">
        <f>SUMIFS(Поликлиника!BA:BA,Поликлиника!D:D,СВОД!D1718,Поликлиника!F:F,СВОД!F1718)</f>
        <v>0</v>
      </c>
      <c r="M1718" s="337">
        <f>SUMIFS(Услуги!H:H,Услуги!D:D,СВОД!D1718,Услуги!F:F,СВОД!F1718)+SUMIFS(Услуги!M:M,Услуги!D:D,СВОД!D1718,Услуги!F:F,СВОД!F1718)+SUMIFS(Услуги!R:R,Услуги!D:D,СВОД!D1718,Услуги!F:F,СВОД!F1718)+SUMIFS(Услуги!W:W,Услуги!D:D,СВОД!D1718,Услуги!F:F,СВОД!F1718)+SUMIFS(Услуги!AB:AB,Услуги!D:D,СВОД!D1718,Услуги!F:F,СВОД!F1718)+SUMIFS(Услуги!AG:AG,Услуги!D:D,СВОД!D1718,Услуги!F:F,СВОД!F1718)+SUMIFS(Услуги!AL:AL,Услуги!D:D,СВОД!D1718,Услуги!F:F,СВОД!F1718)+SUMIFS(Услуги!AQ:AQ,Услуги!D:D,СВОД!D1718,Услуги!F:F,СВОД!F1718)</f>
        <v>0</v>
      </c>
      <c r="N1718" s="337">
        <f>SUMIFS('Скорая мед.помощь'!I:I,'Скорая мед.помощь'!D:D,СВОД!D1718,'Скорая мед.помощь'!F:F,СВОД!F1718)</f>
        <v>0</v>
      </c>
      <c r="O1718" s="338">
        <f>SUMIFS(Поликлиника!BF:BF,Поликлиника!D:D,СВОД!D1718,Поликлиника!F:F,СВОД!F1718)</f>
        <v>0</v>
      </c>
      <c r="P1718" s="339">
        <f>SUMIFS('Круглосуточный стационар'!O:O,'Круглосуточный стационар'!D:D,СВОД!D1718,'Круглосуточный стационар'!F:F,СВОД!F1718,'Круглосуточный стационар'!H:H,"-")+SUMIFS(ВМП!O:O,ВМП!D:D,СВОД!D1718,ВМП!F:F,СВОД!F1718,ВМП!H:H,"-")+SUMIFS('Дневной стационар'!O:O,'Дневной стационар'!D:D,СВОД!D1718,'Дневной стационар'!F:F,СВОД!F1718,'Дневной стационар'!H:H,"-")+SUMIFS(ЭКО!M:M,ЭКО!D:D,СВОД!D1718,ЭКО!F:F,СВОД!F1718)+SUMIFS(Диализ!M:M,Диализ!D:D,СВОД!D1718,Диализ!F:F,СВОД!F1718)+SUMIFS('Скорая мед.помощь'!N:N,'Скорая мед.помощь'!D:D,СВОД!D1718,'Скорая мед.помощь'!F:F,СВОД!F1718)+SUMIFS(Услуги!AV:AV,Услуги!D:D,СВОД!D1718,Услуги!F:F,СВОД!F1718)+SUMIFS(Поликлиника!BK:BK,Поликлиника!D:D,СВОД!D1718,Поликлиника!F:F,СВОД!F1718)</f>
        <v>0</v>
      </c>
      <c r="Q1718" s="336">
        <f>SUMIFS(Сверхбаза!L:L,Сверхбаза!C:C,СВОД!D1718,Сверхбаза!E:E,СВОД!F1718)+SUMIFS(Сверхбаза!N:N,Сверхбаза!C:C,СВОД!D1718,Сверхбаза!E:E,СВОД!F1718)</f>
        <v>0</v>
      </c>
      <c r="R1718" s="337">
        <f>SUMIFS(Сверхбаза!P:P,Сверхбаза!C:C,СВОД!D1718,Сверхбаза!E:E,СВОД!F1718)</f>
        <v>0</v>
      </c>
      <c r="S1718" s="337">
        <f>SUMIFS(Сверхбаза!R:R,Сверхбаза!C:C,СВОД!D1718,Сверхбаза!E:E,СВОД!F1718)</f>
        <v>0</v>
      </c>
      <c r="T1718" s="337">
        <f>SUMIFS(Сверхбаза!Q:Q,Сверхбаза!C:C,СВОД!D1718,Сверхбаза!E:E,СВОД!F1718)</f>
        <v>0</v>
      </c>
      <c r="U1718" s="337">
        <f>SUMIFS(Сверхбаза!S:S,Сверхбаза!C:C,СВОД!D1718,Сверхбаза!E:E,СВОД!F1718)</f>
        <v>0</v>
      </c>
      <c r="V1718" s="339">
        <f>SUMIFS(Сверхбаза!G:G,Сверхбаза!C:C,СВОД!D1718,Сверхбаза!E:E,СВОД!F1718)</f>
        <v>0</v>
      </c>
    </row>
    <row r="1719" spans="1:22" ht="25.5" outlineLevel="2" x14ac:dyDescent="0.2">
      <c r="A1719" s="33" t="s">
        <v>10</v>
      </c>
      <c r="B1719" s="9">
        <v>6</v>
      </c>
      <c r="C1719" s="10">
        <v>503117</v>
      </c>
      <c r="D1719" s="273">
        <v>312001</v>
      </c>
      <c r="E1719" s="81" t="s">
        <v>824</v>
      </c>
      <c r="F1719" s="81">
        <v>6</v>
      </c>
      <c r="G1719" s="82" t="s">
        <v>860</v>
      </c>
      <c r="H1719" s="336">
        <f>SUMIFS('Круглосуточный стационар'!J:J,'Круглосуточный стационар'!D:D,СВОД!D1719,'Круглосуточный стационар'!H:H,"-",'Круглосуточный стационар'!F:F,СВОД!F1719)+SUMIFS(ВМП!J:J,ВМП!D:D,СВОД!D1719,ВМП!H:H,"-",ВМП!F:F,СВОД!F1719)+SUMIFS('Дневной стационар'!J:J,'Дневной стационар'!D:D,СВОД!D1719,'Дневной стационар'!H:H,"-",'Дневной стационар'!F:F,СВОД!F1719)+SUMIFS(ЭКО!H:H,ЭКО!D:D,СВОД!D1719,ЭКО!F:F,СВОД!F1719)+SUMIFS(Диализ!H:H,Диализ!D:D,СВОД!D1719,Диализ!F:F,СВОД!F1719)</f>
        <v>0</v>
      </c>
      <c r="I1719" s="337">
        <f>SUMIFS(Поликлиника!H:H,Поликлиника!D:D,СВОД!D1719,Поликлиника!F:F,СВОД!F1719)</f>
        <v>0</v>
      </c>
      <c r="J1719" s="337">
        <f>SUMIFS(Поликлиника!AQ:AQ,Поликлиника!D:D,СВОД!D1719,Поликлиника!F:F,СВОД!F1719)</f>
        <v>0</v>
      </c>
      <c r="K1719" s="337">
        <f>SUMIFS(Поликлиника!AV:AV,Поликлиника!D:D,СВОД!D1719,Поликлиника!F:F,СВОД!F1719)</f>
        <v>0</v>
      </c>
      <c r="L1719" s="337">
        <f>SUMIFS(Поликлиника!BA:BA,Поликлиника!D:D,СВОД!D1719,Поликлиника!F:F,СВОД!F1719)</f>
        <v>0</v>
      </c>
      <c r="M1719" s="337">
        <f>SUMIFS(Услуги!H:H,Услуги!D:D,СВОД!D1719,Услуги!F:F,СВОД!F1719)+SUMIFS(Услуги!M:M,Услуги!D:D,СВОД!D1719,Услуги!F:F,СВОД!F1719)+SUMIFS(Услуги!R:R,Услуги!D:D,СВОД!D1719,Услуги!F:F,СВОД!F1719)+SUMIFS(Услуги!W:W,Услуги!D:D,СВОД!D1719,Услуги!F:F,СВОД!F1719)+SUMIFS(Услуги!AB:AB,Услуги!D:D,СВОД!D1719,Услуги!F:F,СВОД!F1719)+SUMIFS(Услуги!AG:AG,Услуги!D:D,СВОД!D1719,Услуги!F:F,СВОД!F1719)+SUMIFS(Услуги!AL:AL,Услуги!D:D,СВОД!D1719,Услуги!F:F,СВОД!F1719)+SUMIFS(Услуги!AQ:AQ,Услуги!D:D,СВОД!D1719,Услуги!F:F,СВОД!F1719)</f>
        <v>0</v>
      </c>
      <c r="N1719" s="337">
        <f>SUMIFS('Скорая мед.помощь'!I:I,'Скорая мед.помощь'!D:D,СВОД!D1719,'Скорая мед.помощь'!F:F,СВОД!F1719)</f>
        <v>0</v>
      </c>
      <c r="O1719" s="338">
        <f>SUMIFS(Поликлиника!BF:BF,Поликлиника!D:D,СВОД!D1719,Поликлиника!F:F,СВОД!F1719)</f>
        <v>0</v>
      </c>
      <c r="P1719" s="339">
        <f>SUMIFS('Круглосуточный стационар'!O:O,'Круглосуточный стационар'!D:D,СВОД!D1719,'Круглосуточный стационар'!F:F,СВОД!F1719,'Круглосуточный стационар'!H:H,"-")+SUMIFS(ВМП!O:O,ВМП!D:D,СВОД!D1719,ВМП!F:F,СВОД!F1719,ВМП!H:H,"-")+SUMIFS('Дневной стационар'!O:O,'Дневной стационар'!D:D,СВОД!D1719,'Дневной стационар'!F:F,СВОД!F1719,'Дневной стационар'!H:H,"-")+SUMIFS(ЭКО!M:M,ЭКО!D:D,СВОД!D1719,ЭКО!F:F,СВОД!F1719)+SUMIFS(Диализ!M:M,Диализ!D:D,СВОД!D1719,Диализ!F:F,СВОД!F1719)+SUMIFS('Скорая мед.помощь'!N:N,'Скорая мед.помощь'!D:D,СВОД!D1719,'Скорая мед.помощь'!F:F,СВОД!F1719)+SUMIFS(Услуги!AV:AV,Услуги!D:D,СВОД!D1719,Услуги!F:F,СВОД!F1719)+SUMIFS(Поликлиника!BK:BK,Поликлиника!D:D,СВОД!D1719,Поликлиника!F:F,СВОД!F1719)</f>
        <v>0</v>
      </c>
      <c r="Q1719" s="336">
        <f>SUMIFS(Сверхбаза!L:L,Сверхбаза!C:C,СВОД!D1719,Сверхбаза!E:E,СВОД!F1719)+SUMIFS(Сверхбаза!N:N,Сверхбаза!C:C,СВОД!D1719,Сверхбаза!E:E,СВОД!F1719)</f>
        <v>0</v>
      </c>
      <c r="R1719" s="337">
        <f>SUMIFS(Сверхбаза!P:P,Сверхбаза!C:C,СВОД!D1719,Сверхбаза!E:E,СВОД!F1719)</f>
        <v>0</v>
      </c>
      <c r="S1719" s="337">
        <f>SUMIFS(Сверхбаза!R:R,Сверхбаза!C:C,СВОД!D1719,Сверхбаза!E:E,СВОД!F1719)</f>
        <v>0</v>
      </c>
      <c r="T1719" s="337">
        <f>SUMIFS(Сверхбаза!Q:Q,Сверхбаза!C:C,СВОД!D1719,Сверхбаза!E:E,СВОД!F1719)</f>
        <v>0</v>
      </c>
      <c r="U1719" s="337">
        <f>SUMIFS(Сверхбаза!S:S,Сверхбаза!C:C,СВОД!D1719,Сверхбаза!E:E,СВОД!F1719)</f>
        <v>0</v>
      </c>
      <c r="V1719" s="339">
        <f>SUMIFS(Сверхбаза!G:G,Сверхбаза!C:C,СВОД!D1719,Сверхбаза!E:E,СВОД!F1719)</f>
        <v>0</v>
      </c>
    </row>
    <row r="1720" spans="1:22" ht="25.5" outlineLevel="2" x14ac:dyDescent="0.2">
      <c r="A1720" s="33" t="s">
        <v>10</v>
      </c>
      <c r="B1720" s="9">
        <v>6</v>
      </c>
      <c r="C1720" s="10">
        <v>503117</v>
      </c>
      <c r="D1720" s="273">
        <v>312001</v>
      </c>
      <c r="E1720" s="81" t="s">
        <v>824</v>
      </c>
      <c r="F1720" s="81">
        <v>3</v>
      </c>
      <c r="G1720" s="82" t="s">
        <v>136</v>
      </c>
      <c r="H1720" s="336">
        <f>SUMIFS('Круглосуточный стационар'!J:J,'Круглосуточный стационар'!D:D,СВОД!D1720,'Круглосуточный стационар'!H:H,"-",'Круглосуточный стационар'!F:F,СВОД!F1720)+SUMIFS(ВМП!J:J,ВМП!D:D,СВОД!D1720,ВМП!H:H,"-",ВМП!F:F,СВОД!F1720)+SUMIFS('Дневной стационар'!J:J,'Дневной стационар'!D:D,СВОД!D1720,'Дневной стационар'!H:H,"-",'Дневной стационар'!F:F,СВОД!F1720)+SUMIFS(ЭКО!H:H,ЭКО!D:D,СВОД!D1720,ЭКО!F:F,СВОД!F1720)+SUMIFS(Диализ!H:H,Диализ!D:D,СВОД!D1720,Диализ!F:F,СВОД!F1720)</f>
        <v>0</v>
      </c>
      <c r="I1720" s="337">
        <f>SUMIFS(Поликлиника!H:H,Поликлиника!D:D,СВОД!D1720,Поликлиника!F:F,СВОД!F1720)</f>
        <v>0</v>
      </c>
      <c r="J1720" s="337">
        <f>SUMIFS(Поликлиника!AQ:AQ,Поликлиника!D:D,СВОД!D1720,Поликлиника!F:F,СВОД!F1720)</f>
        <v>0</v>
      </c>
      <c r="K1720" s="337">
        <f>SUMIFS(Поликлиника!AV:AV,Поликлиника!D:D,СВОД!D1720,Поликлиника!F:F,СВОД!F1720)</f>
        <v>0</v>
      </c>
      <c r="L1720" s="337">
        <f>SUMIFS(Поликлиника!BA:BA,Поликлиника!D:D,СВОД!D1720,Поликлиника!F:F,СВОД!F1720)</f>
        <v>0</v>
      </c>
      <c r="M1720" s="337">
        <f>SUMIFS(Услуги!H:H,Услуги!D:D,СВОД!D1720,Услуги!F:F,СВОД!F1720)+SUMIFS(Услуги!M:M,Услуги!D:D,СВОД!D1720,Услуги!F:F,СВОД!F1720)+SUMIFS(Услуги!R:R,Услуги!D:D,СВОД!D1720,Услуги!F:F,СВОД!F1720)+SUMIFS(Услуги!W:W,Услуги!D:D,СВОД!D1720,Услуги!F:F,СВОД!F1720)+SUMIFS(Услуги!AB:AB,Услуги!D:D,СВОД!D1720,Услуги!F:F,СВОД!F1720)+SUMIFS(Услуги!AG:AG,Услуги!D:D,СВОД!D1720,Услуги!F:F,СВОД!F1720)+SUMIFS(Услуги!AL:AL,Услуги!D:D,СВОД!D1720,Услуги!F:F,СВОД!F1720)+SUMIFS(Услуги!AQ:AQ,Услуги!D:D,СВОД!D1720,Услуги!F:F,СВОД!F1720)</f>
        <v>3488</v>
      </c>
      <c r="N1720" s="337">
        <f>SUMIFS('Скорая мед.помощь'!I:I,'Скорая мед.помощь'!D:D,СВОД!D1720,'Скорая мед.помощь'!F:F,СВОД!F1720)</f>
        <v>0</v>
      </c>
      <c r="O1720" s="338">
        <f>SUMIFS(Поликлиника!BF:BF,Поликлиника!D:D,СВОД!D1720,Поликлиника!F:F,СВОД!F1720)</f>
        <v>0</v>
      </c>
      <c r="P1720" s="339">
        <f>SUMIFS('Круглосуточный стационар'!O:O,'Круглосуточный стационар'!D:D,СВОД!D1720,'Круглосуточный стационар'!F:F,СВОД!F1720,'Круглосуточный стационар'!H:H,"-")+SUMIFS(ВМП!O:O,ВМП!D:D,СВОД!D1720,ВМП!F:F,СВОД!F1720,ВМП!H:H,"-")+SUMIFS('Дневной стационар'!O:O,'Дневной стационар'!D:D,СВОД!D1720,'Дневной стационар'!F:F,СВОД!F1720,'Дневной стационар'!H:H,"-")+SUMIFS(ЭКО!M:M,ЭКО!D:D,СВОД!D1720,ЭКО!F:F,СВОД!F1720)+SUMIFS(Диализ!M:M,Диализ!D:D,СВОД!D1720,Диализ!F:F,СВОД!F1720)+SUMIFS('Скорая мед.помощь'!N:N,'Скорая мед.помощь'!D:D,СВОД!D1720,'Скорая мед.помощь'!F:F,СВОД!F1720)+SUMIFS(Услуги!AV:AV,Услуги!D:D,СВОД!D1720,Услуги!F:F,СВОД!F1720)+SUMIFS(Поликлиника!BK:BK,Поликлиника!D:D,СВОД!D1720,Поликлиника!F:F,СВОД!F1720)</f>
        <v>9336</v>
      </c>
      <c r="Q1720" s="336">
        <f>SUMIFS(Сверхбаза!L:L,Сверхбаза!C:C,СВОД!D1720,Сверхбаза!E:E,СВОД!F1720)+SUMIFS(Сверхбаза!N:N,Сверхбаза!C:C,СВОД!D1720,Сверхбаза!E:E,СВОД!F1720)</f>
        <v>0</v>
      </c>
      <c r="R1720" s="337">
        <f>SUMIFS(Сверхбаза!P:P,Сверхбаза!C:C,СВОД!D1720,Сверхбаза!E:E,СВОД!F1720)</f>
        <v>0</v>
      </c>
      <c r="S1720" s="337">
        <f>SUMIFS(Сверхбаза!R:R,Сверхбаза!C:C,СВОД!D1720,Сверхбаза!E:E,СВОД!F1720)</f>
        <v>0</v>
      </c>
      <c r="T1720" s="337">
        <f>SUMIFS(Сверхбаза!Q:Q,Сверхбаза!C:C,СВОД!D1720,Сверхбаза!E:E,СВОД!F1720)</f>
        <v>0</v>
      </c>
      <c r="U1720" s="337">
        <f>SUMIFS(Сверхбаза!S:S,Сверхбаза!C:C,СВОД!D1720,Сверхбаза!E:E,СВОД!F1720)</f>
        <v>0</v>
      </c>
      <c r="V1720" s="339">
        <f>SUMIFS(Сверхбаза!G:G,Сверхбаза!C:C,СВОД!D1720,Сверхбаза!E:E,СВОД!F1720)</f>
        <v>0</v>
      </c>
    </row>
    <row r="1721" spans="1:22" ht="25.5" outlineLevel="2" x14ac:dyDescent="0.2">
      <c r="A1721" s="33" t="s">
        <v>10</v>
      </c>
      <c r="B1721" s="9">
        <v>6</v>
      </c>
      <c r="C1721" s="10">
        <v>503117</v>
      </c>
      <c r="D1721" s="273">
        <v>312001</v>
      </c>
      <c r="E1721" s="81" t="s">
        <v>824</v>
      </c>
      <c r="F1721" s="81">
        <v>7</v>
      </c>
      <c r="G1721" s="82" t="s">
        <v>861</v>
      </c>
      <c r="H1721" s="336">
        <f>SUMIFS('Круглосуточный стационар'!J:J,'Круглосуточный стационар'!D:D,СВОД!D1721,'Круглосуточный стационар'!H:H,"-",'Круглосуточный стационар'!F:F,СВОД!F1721)+SUMIFS(ВМП!J:J,ВМП!D:D,СВОД!D1721,ВМП!H:H,"-",ВМП!F:F,СВОД!F1721)+SUMIFS('Дневной стационар'!J:J,'Дневной стационар'!D:D,СВОД!D1721,'Дневной стационар'!H:H,"-",'Дневной стационар'!F:F,СВОД!F1721)+SUMIFS(ЭКО!H:H,ЭКО!D:D,СВОД!D1721,ЭКО!F:F,СВОД!F1721)+SUMIFS(Диализ!H:H,Диализ!D:D,СВОД!D1721,Диализ!F:F,СВОД!F1721)</f>
        <v>0</v>
      </c>
      <c r="I1721" s="337">
        <f>SUMIFS(Поликлиника!H:H,Поликлиника!D:D,СВОД!D1721,Поликлиника!F:F,СВОД!F1721)</f>
        <v>0</v>
      </c>
      <c r="J1721" s="337">
        <f>SUMIFS(Поликлиника!AQ:AQ,Поликлиника!D:D,СВОД!D1721,Поликлиника!F:F,СВОД!F1721)</f>
        <v>0</v>
      </c>
      <c r="K1721" s="337">
        <f>SUMIFS(Поликлиника!AV:AV,Поликлиника!D:D,СВОД!D1721,Поликлиника!F:F,СВОД!F1721)</f>
        <v>0</v>
      </c>
      <c r="L1721" s="337">
        <f>SUMIFS(Поликлиника!BA:BA,Поликлиника!D:D,СВОД!D1721,Поликлиника!F:F,СВОД!F1721)</f>
        <v>0</v>
      </c>
      <c r="M1721" s="337">
        <f>SUMIFS(Услуги!H:H,Услуги!D:D,СВОД!D1721,Услуги!F:F,СВОД!F1721)+SUMIFS(Услуги!M:M,Услуги!D:D,СВОД!D1721,Услуги!F:F,СВОД!F1721)+SUMIFS(Услуги!R:R,Услуги!D:D,СВОД!D1721,Услуги!F:F,СВОД!F1721)+SUMIFS(Услуги!W:W,Услуги!D:D,СВОД!D1721,Услуги!F:F,СВОД!F1721)+SUMIFS(Услуги!AB:AB,Услуги!D:D,СВОД!D1721,Услуги!F:F,СВОД!F1721)+SUMIFS(Услуги!AG:AG,Услуги!D:D,СВОД!D1721,Услуги!F:F,СВОД!F1721)+SUMIFS(Услуги!AL:AL,Услуги!D:D,СВОД!D1721,Услуги!F:F,СВОД!F1721)+SUMIFS(Услуги!AQ:AQ,Услуги!D:D,СВОД!D1721,Услуги!F:F,СВОД!F1721)</f>
        <v>0</v>
      </c>
      <c r="N1721" s="337">
        <f>SUMIFS('Скорая мед.помощь'!I:I,'Скорая мед.помощь'!D:D,СВОД!D1721,'Скорая мед.помощь'!F:F,СВОД!F1721)</f>
        <v>0</v>
      </c>
      <c r="O1721" s="338">
        <f>SUMIFS(Поликлиника!BF:BF,Поликлиника!D:D,СВОД!D1721,Поликлиника!F:F,СВОД!F1721)</f>
        <v>0</v>
      </c>
      <c r="P1721" s="339">
        <f>SUMIFS('Круглосуточный стационар'!O:O,'Круглосуточный стационар'!D:D,СВОД!D1721,'Круглосуточный стационар'!F:F,СВОД!F1721,'Круглосуточный стационар'!H:H,"-")+SUMIFS(ВМП!O:O,ВМП!D:D,СВОД!D1721,ВМП!F:F,СВОД!F1721,ВМП!H:H,"-")+SUMIFS('Дневной стационар'!O:O,'Дневной стационар'!D:D,СВОД!D1721,'Дневной стационар'!F:F,СВОД!F1721,'Дневной стационар'!H:H,"-")+SUMIFS(ЭКО!M:M,ЭКО!D:D,СВОД!D1721,ЭКО!F:F,СВОД!F1721)+SUMIFS(Диализ!M:M,Диализ!D:D,СВОД!D1721,Диализ!F:F,СВОД!F1721)+SUMIFS('Скорая мед.помощь'!N:N,'Скорая мед.помощь'!D:D,СВОД!D1721,'Скорая мед.помощь'!F:F,СВОД!F1721)+SUMIFS(Услуги!AV:AV,Услуги!D:D,СВОД!D1721,Услуги!F:F,СВОД!F1721)+SUMIFS(Поликлиника!BK:BK,Поликлиника!D:D,СВОД!D1721,Поликлиника!F:F,СВОД!F1721)</f>
        <v>0</v>
      </c>
      <c r="Q1721" s="336">
        <f>SUMIFS(Сверхбаза!L:L,Сверхбаза!C:C,СВОД!D1721,Сверхбаза!E:E,СВОД!F1721)+SUMIFS(Сверхбаза!N:N,Сверхбаза!C:C,СВОД!D1721,Сверхбаза!E:E,СВОД!F1721)</f>
        <v>0</v>
      </c>
      <c r="R1721" s="337">
        <f>SUMIFS(Сверхбаза!P:P,Сверхбаза!C:C,СВОД!D1721,Сверхбаза!E:E,СВОД!F1721)</f>
        <v>0</v>
      </c>
      <c r="S1721" s="337">
        <f>SUMIFS(Сверхбаза!R:R,Сверхбаза!C:C,СВОД!D1721,Сверхбаза!E:E,СВОД!F1721)</f>
        <v>0</v>
      </c>
      <c r="T1721" s="337">
        <f>SUMIFS(Сверхбаза!Q:Q,Сверхбаза!C:C,СВОД!D1721,Сверхбаза!E:E,СВОД!F1721)</f>
        <v>0</v>
      </c>
      <c r="U1721" s="337">
        <f>SUMIFS(Сверхбаза!S:S,Сверхбаза!C:C,СВОД!D1721,Сверхбаза!E:E,СВОД!F1721)</f>
        <v>0</v>
      </c>
      <c r="V1721" s="339">
        <f>SUMIFS(Сверхбаза!G:G,Сверхбаза!C:C,СВОД!D1721,Сверхбаза!E:E,СВОД!F1721)</f>
        <v>0</v>
      </c>
    </row>
    <row r="1722" spans="1:22" ht="25.5" outlineLevel="2" x14ac:dyDescent="0.2">
      <c r="A1722" s="33" t="s">
        <v>10</v>
      </c>
      <c r="B1722" s="9">
        <v>6</v>
      </c>
      <c r="C1722" s="10">
        <v>503117</v>
      </c>
      <c r="D1722" s="273">
        <v>312001</v>
      </c>
      <c r="E1722" s="81" t="s">
        <v>824</v>
      </c>
      <c r="F1722" s="81">
        <v>70</v>
      </c>
      <c r="G1722" s="82" t="s">
        <v>862</v>
      </c>
      <c r="H1722" s="336">
        <f>SUMIFS('Круглосуточный стационар'!J:J,'Круглосуточный стационар'!D:D,СВОД!D1722,'Круглосуточный стационар'!H:H,"-",'Круглосуточный стационар'!F:F,СВОД!F1722)+SUMIFS(ВМП!J:J,ВМП!D:D,СВОД!D1722,ВМП!H:H,"-",ВМП!F:F,СВОД!F1722)+SUMIFS('Дневной стационар'!J:J,'Дневной стационар'!D:D,СВОД!D1722,'Дневной стационар'!H:H,"-",'Дневной стационар'!F:F,СВОД!F1722)+SUMIFS(ЭКО!H:H,ЭКО!D:D,СВОД!D1722,ЭКО!F:F,СВОД!F1722)+SUMIFS(Диализ!H:H,Диализ!D:D,СВОД!D1722,Диализ!F:F,СВОД!F1722)</f>
        <v>0</v>
      </c>
      <c r="I1722" s="337">
        <f>SUMIFS(Поликлиника!H:H,Поликлиника!D:D,СВОД!D1722,Поликлиника!F:F,СВОД!F1722)</f>
        <v>0</v>
      </c>
      <c r="J1722" s="337">
        <f>SUMIFS(Поликлиника!AQ:AQ,Поликлиника!D:D,СВОД!D1722,Поликлиника!F:F,СВОД!F1722)</f>
        <v>0</v>
      </c>
      <c r="K1722" s="337">
        <f>SUMIFS(Поликлиника!AV:AV,Поликлиника!D:D,СВОД!D1722,Поликлиника!F:F,СВОД!F1722)</f>
        <v>0</v>
      </c>
      <c r="L1722" s="337">
        <f>SUMIFS(Поликлиника!BA:BA,Поликлиника!D:D,СВОД!D1722,Поликлиника!F:F,СВОД!F1722)</f>
        <v>0</v>
      </c>
      <c r="M1722" s="337">
        <f>SUMIFS(Услуги!H:H,Услуги!D:D,СВОД!D1722,Услуги!F:F,СВОД!F1722)+SUMIFS(Услуги!M:M,Услуги!D:D,СВОД!D1722,Услуги!F:F,СВОД!F1722)+SUMIFS(Услуги!R:R,Услуги!D:D,СВОД!D1722,Услуги!F:F,СВОД!F1722)+SUMIFS(Услуги!W:W,Услуги!D:D,СВОД!D1722,Услуги!F:F,СВОД!F1722)+SUMIFS(Услуги!AB:AB,Услуги!D:D,СВОД!D1722,Услуги!F:F,СВОД!F1722)+SUMIFS(Услуги!AG:AG,Услуги!D:D,СВОД!D1722,Услуги!F:F,СВОД!F1722)+SUMIFS(Услуги!AL:AL,Услуги!D:D,СВОД!D1722,Услуги!F:F,СВОД!F1722)+SUMIFS(Услуги!AQ:AQ,Услуги!D:D,СВОД!D1722,Услуги!F:F,СВОД!F1722)</f>
        <v>0</v>
      </c>
      <c r="N1722" s="337">
        <f>SUMIFS('Скорая мед.помощь'!I:I,'Скорая мед.помощь'!D:D,СВОД!D1722,'Скорая мед.помощь'!F:F,СВОД!F1722)</f>
        <v>0</v>
      </c>
      <c r="O1722" s="338">
        <f>SUMIFS(Поликлиника!BF:BF,Поликлиника!D:D,СВОД!D1722,Поликлиника!F:F,СВОД!F1722)</f>
        <v>0</v>
      </c>
      <c r="P1722" s="339">
        <f>SUMIFS('Круглосуточный стационар'!O:O,'Круглосуточный стационар'!D:D,СВОД!D1722,'Круглосуточный стационар'!F:F,СВОД!F1722,'Круглосуточный стационар'!H:H,"-")+SUMIFS(ВМП!O:O,ВМП!D:D,СВОД!D1722,ВМП!F:F,СВОД!F1722,ВМП!H:H,"-")+SUMIFS('Дневной стационар'!O:O,'Дневной стационар'!D:D,СВОД!D1722,'Дневной стационар'!F:F,СВОД!F1722,'Дневной стационар'!H:H,"-")+SUMIFS(ЭКО!M:M,ЭКО!D:D,СВОД!D1722,ЭКО!F:F,СВОД!F1722)+SUMIFS(Диализ!M:M,Диализ!D:D,СВОД!D1722,Диализ!F:F,СВОД!F1722)+SUMIFS('Скорая мед.помощь'!N:N,'Скорая мед.помощь'!D:D,СВОД!D1722,'Скорая мед.помощь'!F:F,СВОД!F1722)+SUMIFS(Услуги!AV:AV,Услуги!D:D,СВОД!D1722,Услуги!F:F,СВОД!F1722)+SUMIFS(Поликлиника!BK:BK,Поликлиника!D:D,СВОД!D1722,Поликлиника!F:F,СВОД!F1722)</f>
        <v>0</v>
      </c>
      <c r="Q1722" s="336">
        <f>SUMIFS(Сверхбаза!L:L,Сверхбаза!C:C,СВОД!D1722,Сверхбаза!E:E,СВОД!F1722)+SUMIFS(Сверхбаза!N:N,Сверхбаза!C:C,СВОД!D1722,Сверхбаза!E:E,СВОД!F1722)</f>
        <v>0</v>
      </c>
      <c r="R1722" s="337">
        <f>SUMIFS(Сверхбаза!P:P,Сверхбаза!C:C,СВОД!D1722,Сверхбаза!E:E,СВОД!F1722)</f>
        <v>0</v>
      </c>
      <c r="S1722" s="337">
        <f>SUMIFS(Сверхбаза!R:R,Сверхбаза!C:C,СВОД!D1722,Сверхбаза!E:E,СВОД!F1722)</f>
        <v>0</v>
      </c>
      <c r="T1722" s="337">
        <f>SUMIFS(Сверхбаза!Q:Q,Сверхбаза!C:C,СВОД!D1722,Сверхбаза!E:E,СВОД!F1722)</f>
        <v>0</v>
      </c>
      <c r="U1722" s="337">
        <f>SUMIFS(Сверхбаза!S:S,Сверхбаза!C:C,СВОД!D1722,Сверхбаза!E:E,СВОД!F1722)</f>
        <v>0</v>
      </c>
      <c r="V1722" s="339">
        <f>SUMIFS(Сверхбаза!G:G,Сверхбаза!C:C,СВОД!D1722,Сверхбаза!E:E,СВОД!F1722)</f>
        <v>0</v>
      </c>
    </row>
    <row r="1723" spans="1:22" ht="25.5" outlineLevel="2" x14ac:dyDescent="0.2">
      <c r="A1723" s="33" t="s">
        <v>10</v>
      </c>
      <c r="B1723" s="9">
        <v>6</v>
      </c>
      <c r="C1723" s="10">
        <v>503117</v>
      </c>
      <c r="D1723" s="273">
        <v>312001</v>
      </c>
      <c r="E1723" s="81" t="s">
        <v>824</v>
      </c>
      <c r="F1723" s="81">
        <v>94</v>
      </c>
      <c r="G1723" s="82" t="s">
        <v>124</v>
      </c>
      <c r="H1723" s="336">
        <f>SUMIFS('Круглосуточный стационар'!J:J,'Круглосуточный стационар'!D:D,СВОД!D1723,'Круглосуточный стационар'!H:H,"-",'Круглосуточный стационар'!F:F,СВОД!F1723)+SUMIFS(ВМП!J:J,ВМП!D:D,СВОД!D1723,ВМП!H:H,"-",ВМП!F:F,СВОД!F1723)+SUMIFS('Дневной стационар'!J:J,'Дневной стационар'!D:D,СВОД!D1723,'Дневной стационар'!H:H,"-",'Дневной стационар'!F:F,СВОД!F1723)+SUMIFS(ЭКО!H:H,ЭКО!D:D,СВОД!D1723,ЭКО!F:F,СВОД!F1723)+SUMIFS(Диализ!H:H,Диализ!D:D,СВОД!D1723,Диализ!F:F,СВОД!F1723)</f>
        <v>0</v>
      </c>
      <c r="I1723" s="337">
        <f>SUMIFS(Поликлиника!H:H,Поликлиника!D:D,СВОД!D1723,Поликлиника!F:F,СВОД!F1723)</f>
        <v>0</v>
      </c>
      <c r="J1723" s="337">
        <f>SUMIFS(Поликлиника!AQ:AQ,Поликлиника!D:D,СВОД!D1723,Поликлиника!F:F,СВОД!F1723)</f>
        <v>0</v>
      </c>
      <c r="K1723" s="337">
        <f>SUMIFS(Поликлиника!AV:AV,Поликлиника!D:D,СВОД!D1723,Поликлиника!F:F,СВОД!F1723)</f>
        <v>0</v>
      </c>
      <c r="L1723" s="337">
        <f>SUMIFS(Поликлиника!BA:BA,Поликлиника!D:D,СВОД!D1723,Поликлиника!F:F,СВОД!F1723)</f>
        <v>0</v>
      </c>
      <c r="M1723" s="337">
        <f>SUMIFS(Услуги!H:H,Услуги!D:D,СВОД!D1723,Услуги!F:F,СВОД!F1723)+SUMIFS(Услуги!M:M,Услуги!D:D,СВОД!D1723,Услуги!F:F,СВОД!F1723)+SUMIFS(Услуги!R:R,Услуги!D:D,СВОД!D1723,Услуги!F:F,СВОД!F1723)+SUMIFS(Услуги!W:W,Услуги!D:D,СВОД!D1723,Услуги!F:F,СВОД!F1723)+SUMIFS(Услуги!AB:AB,Услуги!D:D,СВОД!D1723,Услуги!F:F,СВОД!F1723)+SUMIFS(Услуги!AG:AG,Услуги!D:D,СВОД!D1723,Услуги!F:F,СВОД!F1723)+SUMIFS(Услуги!AL:AL,Услуги!D:D,СВОД!D1723,Услуги!F:F,СВОД!F1723)+SUMIFS(Услуги!AQ:AQ,Услуги!D:D,СВОД!D1723,Услуги!F:F,СВОД!F1723)</f>
        <v>0</v>
      </c>
      <c r="N1723" s="337">
        <f>SUMIFS('Скорая мед.помощь'!I:I,'Скорая мед.помощь'!D:D,СВОД!D1723,'Скорая мед.помощь'!F:F,СВОД!F1723)</f>
        <v>0</v>
      </c>
      <c r="O1723" s="338">
        <f>SUMIFS(Поликлиника!BF:BF,Поликлиника!D:D,СВОД!D1723,Поликлиника!F:F,СВОД!F1723)</f>
        <v>0</v>
      </c>
      <c r="P1723" s="339">
        <f>SUMIFS('Круглосуточный стационар'!O:O,'Круглосуточный стационар'!D:D,СВОД!D1723,'Круглосуточный стационар'!F:F,СВОД!F1723,'Круглосуточный стационар'!H:H,"-")+SUMIFS(ВМП!O:O,ВМП!D:D,СВОД!D1723,ВМП!F:F,СВОД!F1723,ВМП!H:H,"-")+SUMIFS('Дневной стационар'!O:O,'Дневной стационар'!D:D,СВОД!D1723,'Дневной стационар'!F:F,СВОД!F1723,'Дневной стационар'!H:H,"-")+SUMIFS(ЭКО!M:M,ЭКО!D:D,СВОД!D1723,ЭКО!F:F,СВОД!F1723)+SUMIFS(Диализ!M:M,Диализ!D:D,СВОД!D1723,Диализ!F:F,СВОД!F1723)+SUMIFS('Скорая мед.помощь'!N:N,'Скорая мед.помощь'!D:D,СВОД!D1723,'Скорая мед.помощь'!F:F,СВОД!F1723)+SUMIFS(Услуги!AV:AV,Услуги!D:D,СВОД!D1723,Услуги!F:F,СВОД!F1723)+SUMIFS(Поликлиника!BK:BK,Поликлиника!D:D,СВОД!D1723,Поликлиника!F:F,СВОД!F1723)</f>
        <v>0</v>
      </c>
      <c r="Q1723" s="336">
        <f>SUMIFS(Сверхбаза!L:L,Сверхбаза!C:C,СВОД!D1723,Сверхбаза!E:E,СВОД!F1723)+SUMIFS(Сверхбаза!N:N,Сверхбаза!C:C,СВОД!D1723,Сверхбаза!E:E,СВОД!F1723)</f>
        <v>0</v>
      </c>
      <c r="R1723" s="337">
        <f>SUMIFS(Сверхбаза!P:P,Сверхбаза!C:C,СВОД!D1723,Сверхбаза!E:E,СВОД!F1723)</f>
        <v>0</v>
      </c>
      <c r="S1723" s="337">
        <f>SUMIFS(Сверхбаза!R:R,Сверхбаза!C:C,СВОД!D1723,Сверхбаза!E:E,СВОД!F1723)</f>
        <v>0</v>
      </c>
      <c r="T1723" s="337">
        <f>SUMIFS(Сверхбаза!Q:Q,Сверхбаза!C:C,СВОД!D1723,Сверхбаза!E:E,СВОД!F1723)</f>
        <v>0</v>
      </c>
      <c r="U1723" s="337">
        <f>SUMIFS(Сверхбаза!S:S,Сверхбаза!C:C,СВОД!D1723,Сверхбаза!E:E,СВОД!F1723)</f>
        <v>0</v>
      </c>
      <c r="V1723" s="339">
        <f>SUMIFS(Сверхбаза!G:G,Сверхбаза!C:C,СВОД!D1723,Сверхбаза!E:E,СВОД!F1723)</f>
        <v>0</v>
      </c>
    </row>
    <row r="1724" spans="1:22" outlineLevel="1" x14ac:dyDescent="0.2">
      <c r="A1724" s="320"/>
      <c r="B1724" s="321"/>
      <c r="C1724" s="322"/>
      <c r="D1724" s="340" t="s">
        <v>940</v>
      </c>
      <c r="E1724" s="83"/>
      <c r="F1724" s="83"/>
      <c r="G1724" s="84"/>
      <c r="H1724" s="341"/>
      <c r="I1724" s="342"/>
      <c r="J1724" s="342"/>
      <c r="K1724" s="342"/>
      <c r="L1724" s="342"/>
      <c r="M1724" s="342"/>
      <c r="N1724" s="342"/>
      <c r="O1724" s="343"/>
      <c r="P1724" s="344">
        <f>SUBTOTAL(9,P1716:P1723)</f>
        <v>9336</v>
      </c>
      <c r="Q1724" s="341"/>
      <c r="R1724" s="342"/>
      <c r="S1724" s="342"/>
      <c r="T1724" s="342"/>
      <c r="U1724" s="342"/>
      <c r="V1724" s="344">
        <f>SUBTOTAL(9,V1716:V1723)</f>
        <v>0</v>
      </c>
    </row>
    <row r="1725" spans="1:22" ht="25.5" outlineLevel="2" x14ac:dyDescent="0.2">
      <c r="A1725" s="33" t="s">
        <v>7</v>
      </c>
      <c r="B1725" s="9">
        <v>6</v>
      </c>
      <c r="C1725" s="10">
        <v>503119</v>
      </c>
      <c r="D1725" s="273">
        <v>312201</v>
      </c>
      <c r="E1725" s="81" t="s">
        <v>813</v>
      </c>
      <c r="F1725" s="81">
        <v>1</v>
      </c>
      <c r="G1725" s="82" t="s">
        <v>12</v>
      </c>
      <c r="H1725" s="336">
        <f>SUMIFS('Круглосуточный стационар'!J:J,'Круглосуточный стационар'!D:D,СВОД!D1725,'Круглосуточный стационар'!H:H,"-",'Круглосуточный стационар'!F:F,СВОД!F1725)+SUMIFS(ВМП!J:J,ВМП!D:D,СВОД!D1725,ВМП!H:H,"-",ВМП!F:F,СВОД!F1725)+SUMIFS('Дневной стационар'!J:J,'Дневной стационар'!D:D,СВОД!D1725,'Дневной стационар'!H:H,"-",'Дневной стационар'!F:F,СВОД!F1725)+SUMIFS(ЭКО!H:H,ЭКО!D:D,СВОД!D1725,ЭКО!F:F,СВОД!F1725)+SUMIFS(Диализ!H:H,Диализ!D:D,СВОД!D1725,Диализ!F:F,СВОД!F1725)</f>
        <v>0</v>
      </c>
      <c r="I1725" s="337">
        <f>SUMIFS(Поликлиника!H:H,Поликлиника!D:D,СВОД!D1725,Поликлиника!F:F,СВОД!F1725)</f>
        <v>0</v>
      </c>
      <c r="J1725" s="337">
        <f>SUMIFS(Поликлиника!AQ:AQ,Поликлиника!D:D,СВОД!D1725,Поликлиника!F:F,СВОД!F1725)</f>
        <v>0</v>
      </c>
      <c r="K1725" s="337">
        <f>SUMIFS(Поликлиника!AV:AV,Поликлиника!D:D,СВОД!D1725,Поликлиника!F:F,СВОД!F1725)</f>
        <v>0</v>
      </c>
      <c r="L1725" s="337">
        <f>SUMIFS(Поликлиника!BA:BA,Поликлиника!D:D,СВОД!D1725,Поликлиника!F:F,СВОД!F1725)</f>
        <v>0</v>
      </c>
      <c r="M1725" s="337">
        <f>SUMIFS(Услуги!H:H,Услуги!D:D,СВОД!D1725,Услуги!F:F,СВОД!F1725)+SUMIFS(Услуги!M:M,Услуги!D:D,СВОД!D1725,Услуги!F:F,СВОД!F1725)+SUMIFS(Услуги!R:R,Услуги!D:D,СВОД!D1725,Услуги!F:F,СВОД!F1725)+SUMIFS(Услуги!W:W,Услуги!D:D,СВОД!D1725,Услуги!F:F,СВОД!F1725)+SUMIFS(Услуги!AB:AB,Услуги!D:D,СВОД!D1725,Услуги!F:F,СВОД!F1725)+SUMIFS(Услуги!AG:AG,Услуги!D:D,СВОД!D1725,Услуги!F:F,СВОД!F1725)+SUMIFS(Услуги!AL:AL,Услуги!D:D,СВОД!D1725,Услуги!F:F,СВОД!F1725)+SUMIFS(Услуги!AQ:AQ,Услуги!D:D,СВОД!D1725,Услуги!F:F,СВОД!F1725)</f>
        <v>0</v>
      </c>
      <c r="N1725" s="337">
        <f>SUMIFS('Скорая мед.помощь'!I:I,'Скорая мед.помощь'!D:D,СВОД!D1725,'Скорая мед.помощь'!F:F,СВОД!F1725)</f>
        <v>0</v>
      </c>
      <c r="O1725" s="338">
        <f>SUMIFS(Поликлиника!BF:BF,Поликлиника!D:D,СВОД!D1725,Поликлиника!F:F,СВОД!F1725)</f>
        <v>0</v>
      </c>
      <c r="P1725" s="339">
        <f>SUMIFS('Круглосуточный стационар'!O:O,'Круглосуточный стационар'!D:D,СВОД!D1725,'Круглосуточный стационар'!F:F,СВОД!F1725,'Круглосуточный стационар'!H:H,"-")+SUMIFS(ВМП!O:O,ВМП!D:D,СВОД!D1725,ВМП!F:F,СВОД!F1725,ВМП!H:H,"-")+SUMIFS('Дневной стационар'!O:O,'Дневной стационар'!D:D,СВОД!D1725,'Дневной стационар'!F:F,СВОД!F1725,'Дневной стационар'!H:H,"-")+SUMIFS(ЭКО!M:M,ЭКО!D:D,СВОД!D1725,ЭКО!F:F,СВОД!F1725)+SUMIFS(Диализ!M:M,Диализ!D:D,СВОД!D1725,Диализ!F:F,СВОД!F1725)+SUMIFS('Скорая мед.помощь'!N:N,'Скорая мед.помощь'!D:D,СВОД!D1725,'Скорая мед.помощь'!F:F,СВОД!F1725)+SUMIFS(Услуги!AV:AV,Услуги!D:D,СВОД!D1725,Услуги!F:F,СВОД!F1725)+SUMIFS(Поликлиника!BK:BK,Поликлиника!D:D,СВОД!D1725,Поликлиника!F:F,СВОД!F1725)</f>
        <v>0</v>
      </c>
      <c r="Q1725" s="336">
        <f>SUMIFS(Сверхбаза!L:L,Сверхбаза!C:C,СВОД!D1725,Сверхбаза!E:E,СВОД!F1725)+SUMIFS(Сверхбаза!N:N,Сверхбаза!C:C,СВОД!D1725,Сверхбаза!E:E,СВОД!F1725)</f>
        <v>668</v>
      </c>
      <c r="R1725" s="337">
        <f>SUMIFS(Сверхбаза!P:P,Сверхбаза!C:C,СВОД!D1725,Сверхбаза!E:E,СВОД!F1725)</f>
        <v>0</v>
      </c>
      <c r="S1725" s="337">
        <f>SUMIFS(Сверхбаза!R:R,Сверхбаза!C:C,СВОД!D1725,Сверхбаза!E:E,СВОД!F1725)</f>
        <v>0</v>
      </c>
      <c r="T1725" s="337">
        <f>SUMIFS(Сверхбаза!Q:Q,Сверхбаза!C:C,СВОД!D1725,Сверхбаза!E:E,СВОД!F1725)</f>
        <v>0</v>
      </c>
      <c r="U1725" s="337">
        <f>SUMIFS(Сверхбаза!S:S,Сверхбаза!C:C,СВОД!D1725,Сверхбаза!E:E,СВОД!F1725)</f>
        <v>0</v>
      </c>
      <c r="V1725" s="339">
        <f>SUMIFS(Сверхбаза!G:G,Сверхбаза!C:C,СВОД!D1725,Сверхбаза!E:E,СВОД!F1725)</f>
        <v>36489.574999999997</v>
      </c>
    </row>
    <row r="1726" spans="1:22" ht="25.5" outlineLevel="2" x14ac:dyDescent="0.2">
      <c r="A1726" s="33" t="s">
        <v>7</v>
      </c>
      <c r="B1726" s="9">
        <v>6</v>
      </c>
      <c r="C1726" s="10">
        <v>503119</v>
      </c>
      <c r="D1726" s="273">
        <v>312201</v>
      </c>
      <c r="E1726" s="81" t="s">
        <v>813</v>
      </c>
      <c r="F1726" s="81">
        <v>13</v>
      </c>
      <c r="G1726" s="82" t="s">
        <v>859</v>
      </c>
      <c r="H1726" s="336">
        <f>SUMIFS('Круглосуточный стационар'!J:J,'Круглосуточный стационар'!D:D,СВОД!D1726,'Круглосуточный стационар'!H:H,"-",'Круглосуточный стационар'!F:F,СВОД!F1726)+SUMIFS(ВМП!J:J,ВМП!D:D,СВОД!D1726,ВМП!H:H,"-",ВМП!F:F,СВОД!F1726)+SUMIFS('Дневной стационар'!J:J,'Дневной стационар'!D:D,СВОД!D1726,'Дневной стационар'!H:H,"-",'Дневной стационар'!F:F,СВОД!F1726)+SUMIFS(ЭКО!H:H,ЭКО!D:D,СВОД!D1726,ЭКО!F:F,СВОД!F1726)+SUMIFS(Диализ!H:H,Диализ!D:D,СВОД!D1726,Диализ!F:F,СВОД!F1726)</f>
        <v>0</v>
      </c>
      <c r="I1726" s="337">
        <f>SUMIFS(Поликлиника!H:H,Поликлиника!D:D,СВОД!D1726,Поликлиника!F:F,СВОД!F1726)</f>
        <v>0</v>
      </c>
      <c r="J1726" s="337">
        <f>SUMIFS(Поликлиника!AQ:AQ,Поликлиника!D:D,СВОД!D1726,Поликлиника!F:F,СВОД!F1726)</f>
        <v>0</v>
      </c>
      <c r="K1726" s="337">
        <f>SUMIFS(Поликлиника!AV:AV,Поликлиника!D:D,СВОД!D1726,Поликлиника!F:F,СВОД!F1726)</f>
        <v>0</v>
      </c>
      <c r="L1726" s="337">
        <f>SUMIFS(Поликлиника!BA:BA,Поликлиника!D:D,СВОД!D1726,Поликлиника!F:F,СВОД!F1726)</f>
        <v>0</v>
      </c>
      <c r="M1726" s="337">
        <f>SUMIFS(Услуги!H:H,Услуги!D:D,СВОД!D1726,Услуги!F:F,СВОД!F1726)+SUMIFS(Услуги!M:M,Услуги!D:D,СВОД!D1726,Услуги!F:F,СВОД!F1726)+SUMIFS(Услуги!R:R,Услуги!D:D,СВОД!D1726,Услуги!F:F,СВОД!F1726)+SUMIFS(Услуги!W:W,Услуги!D:D,СВОД!D1726,Услуги!F:F,СВОД!F1726)+SUMIFS(Услуги!AB:AB,Услуги!D:D,СВОД!D1726,Услуги!F:F,СВОД!F1726)+SUMIFS(Услуги!AG:AG,Услуги!D:D,СВОД!D1726,Услуги!F:F,СВОД!F1726)+SUMIFS(Услуги!AL:AL,Услуги!D:D,СВОД!D1726,Услуги!F:F,СВОД!F1726)+SUMIFS(Услуги!AQ:AQ,Услуги!D:D,СВОД!D1726,Услуги!F:F,СВОД!F1726)</f>
        <v>0</v>
      </c>
      <c r="N1726" s="337">
        <f>SUMIFS('Скорая мед.помощь'!I:I,'Скорая мед.помощь'!D:D,СВОД!D1726,'Скорая мед.помощь'!F:F,СВОД!F1726)</f>
        <v>0</v>
      </c>
      <c r="O1726" s="338">
        <f>SUMIFS(Поликлиника!BF:BF,Поликлиника!D:D,СВОД!D1726,Поликлиника!F:F,СВОД!F1726)</f>
        <v>0</v>
      </c>
      <c r="P1726" s="339">
        <f>SUMIFS('Круглосуточный стационар'!O:O,'Круглосуточный стационар'!D:D,СВОД!D1726,'Круглосуточный стационар'!F:F,СВОД!F1726,'Круглосуточный стационар'!H:H,"-")+SUMIFS(ВМП!O:O,ВМП!D:D,СВОД!D1726,ВМП!F:F,СВОД!F1726,ВМП!H:H,"-")+SUMIFS('Дневной стационар'!O:O,'Дневной стационар'!D:D,СВОД!D1726,'Дневной стационар'!F:F,СВОД!F1726,'Дневной стационар'!H:H,"-")+SUMIFS(ЭКО!M:M,ЭКО!D:D,СВОД!D1726,ЭКО!F:F,СВОД!F1726)+SUMIFS(Диализ!M:M,Диализ!D:D,СВОД!D1726,Диализ!F:F,СВОД!F1726)+SUMIFS('Скорая мед.помощь'!N:N,'Скорая мед.помощь'!D:D,СВОД!D1726,'Скорая мед.помощь'!F:F,СВОД!F1726)+SUMIFS(Услуги!AV:AV,Услуги!D:D,СВОД!D1726,Услуги!F:F,СВОД!F1726)+SUMIFS(Поликлиника!BK:BK,Поликлиника!D:D,СВОД!D1726,Поликлиника!F:F,СВОД!F1726)</f>
        <v>0</v>
      </c>
      <c r="Q1726" s="336">
        <f>SUMIFS(Сверхбаза!L:L,Сверхбаза!C:C,СВОД!D1726,Сверхбаза!E:E,СВОД!F1726)+SUMIFS(Сверхбаза!N:N,Сверхбаза!C:C,СВОД!D1726,Сверхбаза!E:E,СВОД!F1726)</f>
        <v>0</v>
      </c>
      <c r="R1726" s="337">
        <f>SUMIFS(Сверхбаза!P:P,Сверхбаза!C:C,СВОД!D1726,Сверхбаза!E:E,СВОД!F1726)</f>
        <v>0</v>
      </c>
      <c r="S1726" s="337">
        <f>SUMIFS(Сверхбаза!R:R,Сверхбаза!C:C,СВОД!D1726,Сверхбаза!E:E,СВОД!F1726)</f>
        <v>0</v>
      </c>
      <c r="T1726" s="337">
        <f>SUMIFS(Сверхбаза!Q:Q,Сверхбаза!C:C,СВОД!D1726,Сверхбаза!E:E,СВОД!F1726)</f>
        <v>0</v>
      </c>
      <c r="U1726" s="337">
        <f>SUMIFS(Сверхбаза!S:S,Сверхбаза!C:C,СВОД!D1726,Сверхбаза!E:E,СВОД!F1726)</f>
        <v>0</v>
      </c>
      <c r="V1726" s="339">
        <f>SUMIFS(Сверхбаза!G:G,Сверхбаза!C:C,СВОД!D1726,Сверхбаза!E:E,СВОД!F1726)</f>
        <v>0</v>
      </c>
    </row>
    <row r="1727" spans="1:22" ht="25.5" outlineLevel="2" x14ac:dyDescent="0.2">
      <c r="A1727" s="33" t="s">
        <v>7</v>
      </c>
      <c r="B1727" s="9">
        <v>6</v>
      </c>
      <c r="C1727" s="10">
        <v>503119</v>
      </c>
      <c r="D1727" s="273">
        <v>312201</v>
      </c>
      <c r="E1727" s="81" t="s">
        <v>813</v>
      </c>
      <c r="F1727" s="81">
        <v>2</v>
      </c>
      <c r="G1727" s="82" t="s">
        <v>135</v>
      </c>
      <c r="H1727" s="336">
        <f>SUMIFS('Круглосуточный стационар'!J:J,'Круглосуточный стационар'!D:D,СВОД!D1727,'Круглосуточный стационар'!H:H,"-",'Круглосуточный стационар'!F:F,СВОД!F1727)+SUMIFS(ВМП!J:J,ВМП!D:D,СВОД!D1727,ВМП!H:H,"-",ВМП!F:F,СВОД!F1727)+SUMIFS('Дневной стационар'!J:J,'Дневной стационар'!D:D,СВОД!D1727,'Дневной стационар'!H:H,"-",'Дневной стационар'!F:F,СВОД!F1727)+SUMIFS(ЭКО!H:H,ЭКО!D:D,СВОД!D1727,ЭКО!F:F,СВОД!F1727)+SUMIFS(Диализ!H:H,Диализ!D:D,СВОД!D1727,Диализ!F:F,СВОД!F1727)</f>
        <v>0</v>
      </c>
      <c r="I1727" s="337">
        <f>SUMIFS(Поликлиника!H:H,Поликлиника!D:D,СВОД!D1727,Поликлиника!F:F,СВОД!F1727)</f>
        <v>0</v>
      </c>
      <c r="J1727" s="337">
        <f>SUMIFS(Поликлиника!AQ:AQ,Поликлиника!D:D,СВОД!D1727,Поликлиника!F:F,СВОД!F1727)</f>
        <v>0</v>
      </c>
      <c r="K1727" s="337">
        <f>SUMIFS(Поликлиника!AV:AV,Поликлиника!D:D,СВОД!D1727,Поликлиника!F:F,СВОД!F1727)</f>
        <v>0</v>
      </c>
      <c r="L1727" s="337">
        <f>SUMIFS(Поликлиника!BA:BA,Поликлиника!D:D,СВОД!D1727,Поликлиника!F:F,СВОД!F1727)</f>
        <v>0</v>
      </c>
      <c r="M1727" s="337">
        <f>SUMIFS(Услуги!H:H,Услуги!D:D,СВОД!D1727,Услуги!F:F,СВОД!F1727)+SUMIFS(Услуги!M:M,Услуги!D:D,СВОД!D1727,Услуги!F:F,СВОД!F1727)+SUMIFS(Услуги!R:R,Услуги!D:D,СВОД!D1727,Услуги!F:F,СВОД!F1727)+SUMIFS(Услуги!W:W,Услуги!D:D,СВОД!D1727,Услуги!F:F,СВОД!F1727)+SUMIFS(Услуги!AB:AB,Услуги!D:D,СВОД!D1727,Услуги!F:F,СВОД!F1727)+SUMIFS(Услуги!AG:AG,Услуги!D:D,СВОД!D1727,Услуги!F:F,СВОД!F1727)+SUMIFS(Услуги!AL:AL,Услуги!D:D,СВОД!D1727,Услуги!F:F,СВОД!F1727)+SUMIFS(Услуги!AQ:AQ,Услуги!D:D,СВОД!D1727,Услуги!F:F,СВОД!F1727)</f>
        <v>0</v>
      </c>
      <c r="N1727" s="337">
        <f>SUMIFS('Скорая мед.помощь'!I:I,'Скорая мед.помощь'!D:D,СВОД!D1727,'Скорая мед.помощь'!F:F,СВОД!F1727)</f>
        <v>0</v>
      </c>
      <c r="O1727" s="338">
        <f>SUMIFS(Поликлиника!BF:BF,Поликлиника!D:D,СВОД!D1727,Поликлиника!F:F,СВОД!F1727)</f>
        <v>0</v>
      </c>
      <c r="P1727" s="339">
        <f>SUMIFS('Круглосуточный стационар'!O:O,'Круглосуточный стационар'!D:D,СВОД!D1727,'Круглосуточный стационар'!F:F,СВОД!F1727,'Круглосуточный стационар'!H:H,"-")+SUMIFS(ВМП!O:O,ВМП!D:D,СВОД!D1727,ВМП!F:F,СВОД!F1727,ВМП!H:H,"-")+SUMIFS('Дневной стационар'!O:O,'Дневной стационар'!D:D,СВОД!D1727,'Дневной стационар'!F:F,СВОД!F1727,'Дневной стационар'!H:H,"-")+SUMIFS(ЭКО!M:M,ЭКО!D:D,СВОД!D1727,ЭКО!F:F,СВОД!F1727)+SUMIFS(Диализ!M:M,Диализ!D:D,СВОД!D1727,Диализ!F:F,СВОД!F1727)+SUMIFS('Скорая мед.помощь'!N:N,'Скорая мед.помощь'!D:D,СВОД!D1727,'Скорая мед.помощь'!F:F,СВОД!F1727)+SUMIFS(Услуги!AV:AV,Услуги!D:D,СВОД!D1727,Услуги!F:F,СВОД!F1727)+SUMIFS(Поликлиника!BK:BK,Поликлиника!D:D,СВОД!D1727,Поликлиника!F:F,СВОД!F1727)</f>
        <v>0</v>
      </c>
      <c r="Q1727" s="336">
        <f>SUMIFS(Сверхбаза!L:L,Сверхбаза!C:C,СВОД!D1727,Сверхбаза!E:E,СВОД!F1727)+SUMIFS(Сверхбаза!N:N,Сверхбаза!C:C,СВОД!D1727,Сверхбаза!E:E,СВОД!F1727)</f>
        <v>44</v>
      </c>
      <c r="R1727" s="337">
        <f>SUMIFS(Сверхбаза!P:P,Сверхбаза!C:C,СВОД!D1727,Сверхбаза!E:E,СВОД!F1727)</f>
        <v>0</v>
      </c>
      <c r="S1727" s="337">
        <f>SUMIFS(Сверхбаза!R:R,Сверхбаза!C:C,СВОД!D1727,Сверхбаза!E:E,СВОД!F1727)</f>
        <v>0</v>
      </c>
      <c r="T1727" s="337">
        <f>SUMIFS(Сверхбаза!Q:Q,Сверхбаза!C:C,СВОД!D1727,Сверхбаза!E:E,СВОД!F1727)</f>
        <v>0</v>
      </c>
      <c r="U1727" s="337">
        <f>SUMIFS(Сверхбаза!S:S,Сверхбаза!C:C,СВОД!D1727,Сверхбаза!E:E,СВОД!F1727)</f>
        <v>0</v>
      </c>
      <c r="V1727" s="339">
        <f>SUMIFS(Сверхбаза!G:G,Сверхбаза!C:C,СВОД!D1727,Сверхбаза!E:E,СВОД!F1727)</f>
        <v>1432.1260000000002</v>
      </c>
    </row>
    <row r="1728" spans="1:22" ht="25.5" outlineLevel="2" x14ac:dyDescent="0.2">
      <c r="A1728" s="33" t="s">
        <v>7</v>
      </c>
      <c r="B1728" s="9">
        <v>6</v>
      </c>
      <c r="C1728" s="10">
        <v>503119</v>
      </c>
      <c r="D1728" s="273">
        <v>312201</v>
      </c>
      <c r="E1728" s="81" t="s">
        <v>813</v>
      </c>
      <c r="F1728" s="81">
        <v>6</v>
      </c>
      <c r="G1728" s="82" t="s">
        <v>860</v>
      </c>
      <c r="H1728" s="336">
        <f>SUMIFS('Круглосуточный стационар'!J:J,'Круглосуточный стационар'!D:D,СВОД!D1728,'Круглосуточный стационар'!H:H,"-",'Круглосуточный стационар'!F:F,СВОД!F1728)+SUMIFS(ВМП!J:J,ВМП!D:D,СВОД!D1728,ВМП!H:H,"-",ВМП!F:F,СВОД!F1728)+SUMIFS('Дневной стационар'!J:J,'Дневной стационар'!D:D,СВОД!D1728,'Дневной стационар'!H:H,"-",'Дневной стационар'!F:F,СВОД!F1728)+SUMIFS(ЭКО!H:H,ЭКО!D:D,СВОД!D1728,ЭКО!F:F,СВОД!F1728)+SUMIFS(Диализ!H:H,Диализ!D:D,СВОД!D1728,Диализ!F:F,СВОД!F1728)</f>
        <v>0</v>
      </c>
      <c r="I1728" s="337">
        <f>SUMIFS(Поликлиника!H:H,Поликлиника!D:D,СВОД!D1728,Поликлиника!F:F,СВОД!F1728)</f>
        <v>0</v>
      </c>
      <c r="J1728" s="337">
        <f>SUMIFS(Поликлиника!AQ:AQ,Поликлиника!D:D,СВОД!D1728,Поликлиника!F:F,СВОД!F1728)</f>
        <v>0</v>
      </c>
      <c r="K1728" s="337">
        <f>SUMIFS(Поликлиника!AV:AV,Поликлиника!D:D,СВОД!D1728,Поликлиника!F:F,СВОД!F1728)</f>
        <v>0</v>
      </c>
      <c r="L1728" s="337">
        <f>SUMIFS(Поликлиника!BA:BA,Поликлиника!D:D,СВОД!D1728,Поликлиника!F:F,СВОД!F1728)</f>
        <v>0</v>
      </c>
      <c r="M1728" s="337">
        <f>SUMIFS(Услуги!H:H,Услуги!D:D,СВОД!D1728,Услуги!F:F,СВОД!F1728)+SUMIFS(Услуги!M:M,Услуги!D:D,СВОД!D1728,Услуги!F:F,СВОД!F1728)+SUMIFS(Услуги!R:R,Услуги!D:D,СВОД!D1728,Услуги!F:F,СВОД!F1728)+SUMIFS(Услуги!W:W,Услуги!D:D,СВОД!D1728,Услуги!F:F,СВОД!F1728)+SUMIFS(Услуги!AB:AB,Услуги!D:D,СВОД!D1728,Услуги!F:F,СВОД!F1728)+SUMIFS(Услуги!AG:AG,Услуги!D:D,СВОД!D1728,Услуги!F:F,СВОД!F1728)+SUMIFS(Услуги!AL:AL,Услуги!D:D,СВОД!D1728,Услуги!F:F,СВОД!F1728)+SUMIFS(Услуги!AQ:AQ,Услуги!D:D,СВОД!D1728,Услуги!F:F,СВОД!F1728)</f>
        <v>0</v>
      </c>
      <c r="N1728" s="337">
        <f>SUMIFS('Скорая мед.помощь'!I:I,'Скорая мед.помощь'!D:D,СВОД!D1728,'Скорая мед.помощь'!F:F,СВОД!F1728)</f>
        <v>0</v>
      </c>
      <c r="O1728" s="338">
        <f>SUMIFS(Поликлиника!BF:BF,Поликлиника!D:D,СВОД!D1728,Поликлиника!F:F,СВОД!F1728)</f>
        <v>0</v>
      </c>
      <c r="P1728" s="339">
        <f>SUMIFS('Круглосуточный стационар'!O:O,'Круглосуточный стационар'!D:D,СВОД!D1728,'Круглосуточный стационар'!F:F,СВОД!F1728,'Круглосуточный стационар'!H:H,"-")+SUMIFS(ВМП!O:O,ВМП!D:D,СВОД!D1728,ВМП!F:F,СВОД!F1728,ВМП!H:H,"-")+SUMIFS('Дневной стационар'!O:O,'Дневной стационар'!D:D,СВОД!D1728,'Дневной стационар'!F:F,СВОД!F1728,'Дневной стационар'!H:H,"-")+SUMIFS(ЭКО!M:M,ЭКО!D:D,СВОД!D1728,ЭКО!F:F,СВОД!F1728)+SUMIFS(Диализ!M:M,Диализ!D:D,СВОД!D1728,Диализ!F:F,СВОД!F1728)+SUMIFS('Скорая мед.помощь'!N:N,'Скорая мед.помощь'!D:D,СВОД!D1728,'Скорая мед.помощь'!F:F,СВОД!F1728)+SUMIFS(Услуги!AV:AV,Услуги!D:D,СВОД!D1728,Услуги!F:F,СВОД!F1728)+SUMIFS(Поликлиника!BK:BK,Поликлиника!D:D,СВОД!D1728,Поликлиника!F:F,СВОД!F1728)</f>
        <v>0</v>
      </c>
      <c r="Q1728" s="336">
        <f>SUMIFS(Сверхбаза!L:L,Сверхбаза!C:C,СВОД!D1728,Сверхбаза!E:E,СВОД!F1728)+SUMIFS(Сверхбаза!N:N,Сверхбаза!C:C,СВОД!D1728,Сверхбаза!E:E,СВОД!F1728)</f>
        <v>0</v>
      </c>
      <c r="R1728" s="337">
        <f>SUMIFS(Сверхбаза!P:P,Сверхбаза!C:C,СВОД!D1728,Сверхбаза!E:E,СВОД!F1728)</f>
        <v>0</v>
      </c>
      <c r="S1728" s="337">
        <f>SUMIFS(Сверхбаза!R:R,Сверхбаза!C:C,СВОД!D1728,Сверхбаза!E:E,СВОД!F1728)</f>
        <v>0</v>
      </c>
      <c r="T1728" s="337">
        <f>SUMIFS(Сверхбаза!Q:Q,Сверхбаза!C:C,СВОД!D1728,Сверхбаза!E:E,СВОД!F1728)</f>
        <v>0</v>
      </c>
      <c r="U1728" s="337">
        <f>SUMIFS(Сверхбаза!S:S,Сверхбаза!C:C,СВОД!D1728,Сверхбаза!E:E,СВОД!F1728)</f>
        <v>0</v>
      </c>
      <c r="V1728" s="339">
        <f>SUMIFS(Сверхбаза!G:G,Сверхбаза!C:C,СВОД!D1728,Сверхбаза!E:E,СВОД!F1728)</f>
        <v>0</v>
      </c>
    </row>
    <row r="1729" spans="1:22" ht="25.5" outlineLevel="2" x14ac:dyDescent="0.2">
      <c r="A1729" s="33" t="s">
        <v>7</v>
      </c>
      <c r="B1729" s="9">
        <v>6</v>
      </c>
      <c r="C1729" s="10">
        <v>503119</v>
      </c>
      <c r="D1729" s="273">
        <v>312201</v>
      </c>
      <c r="E1729" s="81" t="s">
        <v>813</v>
      </c>
      <c r="F1729" s="81">
        <v>3</v>
      </c>
      <c r="G1729" s="82" t="s">
        <v>136</v>
      </c>
      <c r="H1729" s="336">
        <f>SUMIFS('Круглосуточный стационар'!J:J,'Круглосуточный стационар'!D:D,СВОД!D1729,'Круглосуточный стационар'!H:H,"-",'Круглосуточный стационар'!F:F,СВОД!F1729)+SUMIFS(ВМП!J:J,ВМП!D:D,СВОД!D1729,ВМП!H:H,"-",ВМП!F:F,СВОД!F1729)+SUMIFS('Дневной стационар'!J:J,'Дневной стационар'!D:D,СВОД!D1729,'Дневной стационар'!H:H,"-",'Дневной стационар'!F:F,СВОД!F1729)+SUMIFS(ЭКО!H:H,ЭКО!D:D,СВОД!D1729,ЭКО!F:F,СВОД!F1729)+SUMIFS(Диализ!H:H,Диализ!D:D,СВОД!D1729,Диализ!F:F,СВОД!F1729)</f>
        <v>0</v>
      </c>
      <c r="I1729" s="337">
        <f>SUMIFS(Поликлиника!H:H,Поликлиника!D:D,СВОД!D1729,Поликлиника!F:F,СВОД!F1729)</f>
        <v>0</v>
      </c>
      <c r="J1729" s="337">
        <f>SUMIFS(Поликлиника!AQ:AQ,Поликлиника!D:D,СВОД!D1729,Поликлиника!F:F,СВОД!F1729)</f>
        <v>0</v>
      </c>
      <c r="K1729" s="337">
        <f>SUMIFS(Поликлиника!AV:AV,Поликлиника!D:D,СВОД!D1729,Поликлиника!F:F,СВОД!F1729)</f>
        <v>0</v>
      </c>
      <c r="L1729" s="337">
        <f>SUMIFS(Поликлиника!BA:BA,Поликлиника!D:D,СВОД!D1729,Поликлиника!F:F,СВОД!F1729)</f>
        <v>0</v>
      </c>
      <c r="M1729" s="337">
        <f>SUMIFS(Услуги!H:H,Услуги!D:D,СВОД!D1729,Услуги!F:F,СВОД!F1729)+SUMIFS(Услуги!M:M,Услуги!D:D,СВОД!D1729,Услуги!F:F,СВОД!F1729)+SUMIFS(Услуги!R:R,Услуги!D:D,СВОД!D1729,Услуги!F:F,СВОД!F1729)+SUMIFS(Услуги!W:W,Услуги!D:D,СВОД!D1729,Услуги!F:F,СВОД!F1729)+SUMIFS(Услуги!AB:AB,Услуги!D:D,СВОД!D1729,Услуги!F:F,СВОД!F1729)+SUMIFS(Услуги!AG:AG,Услуги!D:D,СВОД!D1729,Услуги!F:F,СВОД!F1729)+SUMIFS(Услуги!AL:AL,Услуги!D:D,СВОД!D1729,Услуги!F:F,СВОД!F1729)+SUMIFS(Услуги!AQ:AQ,Услуги!D:D,СВОД!D1729,Услуги!F:F,СВОД!F1729)</f>
        <v>0</v>
      </c>
      <c r="N1729" s="337">
        <f>SUMIFS('Скорая мед.помощь'!I:I,'Скорая мед.помощь'!D:D,СВОД!D1729,'Скорая мед.помощь'!F:F,СВОД!F1729)</f>
        <v>0</v>
      </c>
      <c r="O1729" s="338">
        <f>SUMIFS(Поликлиника!BF:BF,Поликлиника!D:D,СВОД!D1729,Поликлиника!F:F,СВОД!F1729)</f>
        <v>0</v>
      </c>
      <c r="P1729" s="339">
        <f>SUMIFS('Круглосуточный стационар'!O:O,'Круглосуточный стационар'!D:D,СВОД!D1729,'Круглосуточный стационар'!F:F,СВОД!F1729,'Круглосуточный стационар'!H:H,"-")+SUMIFS(ВМП!O:O,ВМП!D:D,СВОД!D1729,ВМП!F:F,СВОД!F1729,ВМП!H:H,"-")+SUMIFS('Дневной стационар'!O:O,'Дневной стационар'!D:D,СВОД!D1729,'Дневной стационар'!F:F,СВОД!F1729,'Дневной стационар'!H:H,"-")+SUMIFS(ЭКО!M:M,ЭКО!D:D,СВОД!D1729,ЭКО!F:F,СВОД!F1729)+SUMIFS(Диализ!M:M,Диализ!D:D,СВОД!D1729,Диализ!F:F,СВОД!F1729)+SUMIFS('Скорая мед.помощь'!N:N,'Скорая мед.помощь'!D:D,СВОД!D1729,'Скорая мед.помощь'!F:F,СВОД!F1729)+SUMIFS(Услуги!AV:AV,Услуги!D:D,СВОД!D1729,Услуги!F:F,СВОД!F1729)+SUMIFS(Поликлиника!BK:BK,Поликлиника!D:D,СВОД!D1729,Поликлиника!F:F,СВОД!F1729)</f>
        <v>0</v>
      </c>
      <c r="Q1729" s="336">
        <f>SUMIFS(Сверхбаза!L:L,Сверхбаза!C:C,СВОД!D1729,Сверхбаза!E:E,СВОД!F1729)+SUMIFS(Сверхбаза!N:N,Сверхбаза!C:C,СВОД!D1729,Сверхбаза!E:E,СВОД!F1729)</f>
        <v>0</v>
      </c>
      <c r="R1729" s="337">
        <f>SUMIFS(Сверхбаза!P:P,Сверхбаза!C:C,СВОД!D1729,Сверхбаза!E:E,СВОД!F1729)</f>
        <v>4630</v>
      </c>
      <c r="S1729" s="337">
        <f>SUMIFS(Сверхбаза!R:R,Сверхбаза!C:C,СВОД!D1729,Сверхбаза!E:E,СВОД!F1729)</f>
        <v>13934</v>
      </c>
      <c r="T1729" s="337">
        <f>SUMIFS(Сверхбаза!Q:Q,Сверхбаза!C:C,СВОД!D1729,Сверхбаза!E:E,СВОД!F1729)</f>
        <v>7856</v>
      </c>
      <c r="U1729" s="337">
        <f>SUMIFS(Сверхбаза!S:S,Сверхбаза!C:C,СВОД!D1729,Сверхбаза!E:E,СВОД!F1729)</f>
        <v>0</v>
      </c>
      <c r="V1729" s="339">
        <f>SUMIFS(Сверхбаза!G:G,Сверхбаза!C:C,СВОД!D1729,Сверхбаза!E:E,СВОД!F1729)</f>
        <v>18819.276000000002</v>
      </c>
    </row>
    <row r="1730" spans="1:22" ht="25.5" outlineLevel="2" x14ac:dyDescent="0.2">
      <c r="A1730" s="33" t="s">
        <v>7</v>
      </c>
      <c r="B1730" s="9">
        <v>6</v>
      </c>
      <c r="C1730" s="10">
        <v>503119</v>
      </c>
      <c r="D1730" s="273">
        <v>312201</v>
      </c>
      <c r="E1730" s="81" t="s">
        <v>813</v>
      </c>
      <c r="F1730" s="81">
        <v>7</v>
      </c>
      <c r="G1730" s="82" t="s">
        <v>861</v>
      </c>
      <c r="H1730" s="336">
        <f>SUMIFS('Круглосуточный стационар'!J:J,'Круглосуточный стационар'!D:D,СВОД!D1730,'Круглосуточный стационар'!H:H,"-",'Круглосуточный стационар'!F:F,СВОД!F1730)+SUMIFS(ВМП!J:J,ВМП!D:D,СВОД!D1730,ВМП!H:H,"-",ВМП!F:F,СВОД!F1730)+SUMIFS('Дневной стационар'!J:J,'Дневной стационар'!D:D,СВОД!D1730,'Дневной стационар'!H:H,"-",'Дневной стационар'!F:F,СВОД!F1730)+SUMIFS(ЭКО!H:H,ЭКО!D:D,СВОД!D1730,ЭКО!F:F,СВОД!F1730)+SUMIFS(Диализ!H:H,Диализ!D:D,СВОД!D1730,Диализ!F:F,СВОД!F1730)</f>
        <v>0</v>
      </c>
      <c r="I1730" s="337">
        <f>SUMIFS(Поликлиника!H:H,Поликлиника!D:D,СВОД!D1730,Поликлиника!F:F,СВОД!F1730)</f>
        <v>0</v>
      </c>
      <c r="J1730" s="337">
        <f>SUMIFS(Поликлиника!AQ:AQ,Поликлиника!D:D,СВОД!D1730,Поликлиника!F:F,СВОД!F1730)</f>
        <v>0</v>
      </c>
      <c r="K1730" s="337">
        <f>SUMIFS(Поликлиника!AV:AV,Поликлиника!D:D,СВОД!D1730,Поликлиника!F:F,СВОД!F1730)</f>
        <v>0</v>
      </c>
      <c r="L1730" s="337">
        <f>SUMIFS(Поликлиника!BA:BA,Поликлиника!D:D,СВОД!D1730,Поликлиника!F:F,СВОД!F1730)</f>
        <v>0</v>
      </c>
      <c r="M1730" s="337">
        <f>SUMIFS(Услуги!H:H,Услуги!D:D,СВОД!D1730,Услуги!F:F,СВОД!F1730)+SUMIFS(Услуги!M:M,Услуги!D:D,СВОД!D1730,Услуги!F:F,СВОД!F1730)+SUMIFS(Услуги!R:R,Услуги!D:D,СВОД!D1730,Услуги!F:F,СВОД!F1730)+SUMIFS(Услуги!W:W,Услуги!D:D,СВОД!D1730,Услуги!F:F,СВОД!F1730)+SUMIFS(Услуги!AB:AB,Услуги!D:D,СВОД!D1730,Услуги!F:F,СВОД!F1730)+SUMIFS(Услуги!AG:AG,Услуги!D:D,СВОД!D1730,Услуги!F:F,СВОД!F1730)+SUMIFS(Услуги!AL:AL,Услуги!D:D,СВОД!D1730,Услуги!F:F,СВОД!F1730)+SUMIFS(Услуги!AQ:AQ,Услуги!D:D,СВОД!D1730,Услуги!F:F,СВОД!F1730)</f>
        <v>0</v>
      </c>
      <c r="N1730" s="337">
        <f>SUMIFS('Скорая мед.помощь'!I:I,'Скорая мед.помощь'!D:D,СВОД!D1730,'Скорая мед.помощь'!F:F,СВОД!F1730)</f>
        <v>0</v>
      </c>
      <c r="O1730" s="338">
        <f>SUMIFS(Поликлиника!BF:BF,Поликлиника!D:D,СВОД!D1730,Поликлиника!F:F,СВОД!F1730)</f>
        <v>0</v>
      </c>
      <c r="P1730" s="339">
        <f>SUMIFS('Круглосуточный стационар'!O:O,'Круглосуточный стационар'!D:D,СВОД!D1730,'Круглосуточный стационар'!F:F,СВОД!F1730,'Круглосуточный стационар'!H:H,"-")+SUMIFS(ВМП!O:O,ВМП!D:D,СВОД!D1730,ВМП!F:F,СВОД!F1730,ВМП!H:H,"-")+SUMIFS('Дневной стационар'!O:O,'Дневной стационар'!D:D,СВОД!D1730,'Дневной стационар'!F:F,СВОД!F1730,'Дневной стационар'!H:H,"-")+SUMIFS(ЭКО!M:M,ЭКО!D:D,СВОД!D1730,ЭКО!F:F,СВОД!F1730)+SUMIFS(Диализ!M:M,Диализ!D:D,СВОД!D1730,Диализ!F:F,СВОД!F1730)+SUMIFS('Скорая мед.помощь'!N:N,'Скорая мед.помощь'!D:D,СВОД!D1730,'Скорая мед.помощь'!F:F,СВОД!F1730)+SUMIFS(Услуги!AV:AV,Услуги!D:D,СВОД!D1730,Услуги!F:F,СВОД!F1730)+SUMIFS(Поликлиника!BK:BK,Поликлиника!D:D,СВОД!D1730,Поликлиника!F:F,СВОД!F1730)</f>
        <v>0</v>
      </c>
      <c r="Q1730" s="336">
        <f>SUMIFS(Сверхбаза!L:L,Сверхбаза!C:C,СВОД!D1730,Сверхбаза!E:E,СВОД!F1730)+SUMIFS(Сверхбаза!N:N,Сверхбаза!C:C,СВОД!D1730,Сверхбаза!E:E,СВОД!F1730)</f>
        <v>0</v>
      </c>
      <c r="R1730" s="337">
        <f>SUMIFS(Сверхбаза!P:P,Сверхбаза!C:C,СВОД!D1730,Сверхбаза!E:E,СВОД!F1730)</f>
        <v>0</v>
      </c>
      <c r="S1730" s="337">
        <f>SUMIFS(Сверхбаза!R:R,Сверхбаза!C:C,СВОД!D1730,Сверхбаза!E:E,СВОД!F1730)</f>
        <v>0</v>
      </c>
      <c r="T1730" s="337">
        <f>SUMIFS(Сверхбаза!Q:Q,Сверхбаза!C:C,СВОД!D1730,Сверхбаза!E:E,СВОД!F1730)</f>
        <v>0</v>
      </c>
      <c r="U1730" s="337">
        <f>SUMIFS(Сверхбаза!S:S,Сверхбаза!C:C,СВОД!D1730,Сверхбаза!E:E,СВОД!F1730)</f>
        <v>0</v>
      </c>
      <c r="V1730" s="339">
        <f>SUMIFS(Сверхбаза!G:G,Сверхбаза!C:C,СВОД!D1730,Сверхбаза!E:E,СВОД!F1730)</f>
        <v>0</v>
      </c>
    </row>
    <row r="1731" spans="1:22" ht="25.5" outlineLevel="2" x14ac:dyDescent="0.2">
      <c r="A1731" s="33" t="s">
        <v>7</v>
      </c>
      <c r="B1731" s="9">
        <v>6</v>
      </c>
      <c r="C1731" s="10">
        <v>503119</v>
      </c>
      <c r="D1731" s="273">
        <v>312201</v>
      </c>
      <c r="E1731" s="81" t="s">
        <v>813</v>
      </c>
      <c r="F1731" s="81">
        <v>70</v>
      </c>
      <c r="G1731" s="82" t="s">
        <v>862</v>
      </c>
      <c r="H1731" s="336">
        <f>SUMIFS('Круглосуточный стационар'!J:J,'Круглосуточный стационар'!D:D,СВОД!D1731,'Круглосуточный стационар'!H:H,"-",'Круглосуточный стационар'!F:F,СВОД!F1731)+SUMIFS(ВМП!J:J,ВМП!D:D,СВОД!D1731,ВМП!H:H,"-",ВМП!F:F,СВОД!F1731)+SUMIFS('Дневной стационар'!J:J,'Дневной стационар'!D:D,СВОД!D1731,'Дневной стационар'!H:H,"-",'Дневной стационар'!F:F,СВОД!F1731)+SUMIFS(ЭКО!H:H,ЭКО!D:D,СВОД!D1731,ЭКО!F:F,СВОД!F1731)+SUMIFS(Диализ!H:H,Диализ!D:D,СВОД!D1731,Диализ!F:F,СВОД!F1731)</f>
        <v>0</v>
      </c>
      <c r="I1731" s="337">
        <f>SUMIFS(Поликлиника!H:H,Поликлиника!D:D,СВОД!D1731,Поликлиника!F:F,СВОД!F1731)</f>
        <v>0</v>
      </c>
      <c r="J1731" s="337">
        <f>SUMIFS(Поликлиника!AQ:AQ,Поликлиника!D:D,СВОД!D1731,Поликлиника!F:F,СВОД!F1731)</f>
        <v>0</v>
      </c>
      <c r="K1731" s="337">
        <f>SUMIFS(Поликлиника!AV:AV,Поликлиника!D:D,СВОД!D1731,Поликлиника!F:F,СВОД!F1731)</f>
        <v>0</v>
      </c>
      <c r="L1731" s="337">
        <f>SUMIFS(Поликлиника!BA:BA,Поликлиника!D:D,СВОД!D1731,Поликлиника!F:F,СВОД!F1731)</f>
        <v>0</v>
      </c>
      <c r="M1731" s="337">
        <f>SUMIFS(Услуги!H:H,Услуги!D:D,СВОД!D1731,Услуги!F:F,СВОД!F1731)+SUMIFS(Услуги!M:M,Услуги!D:D,СВОД!D1731,Услуги!F:F,СВОД!F1731)+SUMIFS(Услуги!R:R,Услуги!D:D,СВОД!D1731,Услуги!F:F,СВОД!F1731)+SUMIFS(Услуги!W:W,Услуги!D:D,СВОД!D1731,Услуги!F:F,СВОД!F1731)+SUMIFS(Услуги!AB:AB,Услуги!D:D,СВОД!D1731,Услуги!F:F,СВОД!F1731)+SUMIFS(Услуги!AG:AG,Услуги!D:D,СВОД!D1731,Услуги!F:F,СВОД!F1731)+SUMIFS(Услуги!AL:AL,Услуги!D:D,СВОД!D1731,Услуги!F:F,СВОД!F1731)+SUMIFS(Услуги!AQ:AQ,Услуги!D:D,СВОД!D1731,Услуги!F:F,СВОД!F1731)</f>
        <v>0</v>
      </c>
      <c r="N1731" s="337">
        <f>SUMIFS('Скорая мед.помощь'!I:I,'Скорая мед.помощь'!D:D,СВОД!D1731,'Скорая мед.помощь'!F:F,СВОД!F1731)</f>
        <v>0</v>
      </c>
      <c r="O1731" s="338">
        <f>SUMIFS(Поликлиника!BF:BF,Поликлиника!D:D,СВОД!D1731,Поликлиника!F:F,СВОД!F1731)</f>
        <v>0</v>
      </c>
      <c r="P1731" s="339">
        <f>SUMIFS('Круглосуточный стационар'!O:O,'Круглосуточный стационар'!D:D,СВОД!D1731,'Круглосуточный стационар'!F:F,СВОД!F1731,'Круглосуточный стационар'!H:H,"-")+SUMIFS(ВМП!O:O,ВМП!D:D,СВОД!D1731,ВМП!F:F,СВОД!F1731,ВМП!H:H,"-")+SUMIFS('Дневной стационар'!O:O,'Дневной стационар'!D:D,СВОД!D1731,'Дневной стационар'!F:F,СВОД!F1731,'Дневной стационар'!H:H,"-")+SUMIFS(ЭКО!M:M,ЭКО!D:D,СВОД!D1731,ЭКО!F:F,СВОД!F1731)+SUMIFS(Диализ!M:M,Диализ!D:D,СВОД!D1731,Диализ!F:F,СВОД!F1731)+SUMIFS('Скорая мед.помощь'!N:N,'Скорая мед.помощь'!D:D,СВОД!D1731,'Скорая мед.помощь'!F:F,СВОД!F1731)+SUMIFS(Услуги!AV:AV,Услуги!D:D,СВОД!D1731,Услуги!F:F,СВОД!F1731)+SUMIFS(Поликлиника!BK:BK,Поликлиника!D:D,СВОД!D1731,Поликлиника!F:F,СВОД!F1731)</f>
        <v>0</v>
      </c>
      <c r="Q1731" s="336">
        <f>SUMIFS(Сверхбаза!L:L,Сверхбаза!C:C,СВОД!D1731,Сверхбаза!E:E,СВОД!F1731)+SUMIFS(Сверхбаза!N:N,Сверхбаза!C:C,СВОД!D1731,Сверхбаза!E:E,СВОД!F1731)</f>
        <v>0</v>
      </c>
      <c r="R1731" s="337">
        <f>SUMIFS(Сверхбаза!P:P,Сверхбаза!C:C,СВОД!D1731,Сверхбаза!E:E,СВОД!F1731)</f>
        <v>0</v>
      </c>
      <c r="S1731" s="337">
        <f>SUMIFS(Сверхбаза!R:R,Сверхбаза!C:C,СВОД!D1731,Сверхбаза!E:E,СВОД!F1731)</f>
        <v>0</v>
      </c>
      <c r="T1731" s="337">
        <f>SUMIFS(Сверхбаза!Q:Q,Сверхбаза!C:C,СВОД!D1731,Сверхбаза!E:E,СВОД!F1731)</f>
        <v>0</v>
      </c>
      <c r="U1731" s="337">
        <f>SUMIFS(Сверхбаза!S:S,Сверхбаза!C:C,СВОД!D1731,Сверхбаза!E:E,СВОД!F1731)</f>
        <v>0</v>
      </c>
      <c r="V1731" s="339">
        <f>SUMIFS(Сверхбаза!G:G,Сверхбаза!C:C,СВОД!D1731,Сверхбаза!E:E,СВОД!F1731)</f>
        <v>0</v>
      </c>
    </row>
    <row r="1732" spans="1:22" ht="25.5" outlineLevel="2" x14ac:dyDescent="0.2">
      <c r="A1732" s="33" t="s">
        <v>7</v>
      </c>
      <c r="B1732" s="9">
        <v>6</v>
      </c>
      <c r="C1732" s="10">
        <v>503119</v>
      </c>
      <c r="D1732" s="273">
        <v>312201</v>
      </c>
      <c r="E1732" s="81" t="s">
        <v>813</v>
      </c>
      <c r="F1732" s="81">
        <v>94</v>
      </c>
      <c r="G1732" s="82" t="s">
        <v>124</v>
      </c>
      <c r="H1732" s="336">
        <f>SUMIFS('Круглосуточный стационар'!J:J,'Круглосуточный стационар'!D:D,СВОД!D1732,'Круглосуточный стационар'!H:H,"-",'Круглосуточный стационар'!F:F,СВОД!F1732)+SUMIFS(ВМП!J:J,ВМП!D:D,СВОД!D1732,ВМП!H:H,"-",ВМП!F:F,СВОД!F1732)+SUMIFS('Дневной стационар'!J:J,'Дневной стационар'!D:D,СВОД!D1732,'Дневной стационар'!H:H,"-",'Дневной стационар'!F:F,СВОД!F1732)+SUMIFS(ЭКО!H:H,ЭКО!D:D,СВОД!D1732,ЭКО!F:F,СВОД!F1732)+SUMIFS(Диализ!H:H,Диализ!D:D,СВОД!D1732,Диализ!F:F,СВОД!F1732)</f>
        <v>0</v>
      </c>
      <c r="I1732" s="337">
        <f>SUMIFS(Поликлиника!H:H,Поликлиника!D:D,СВОД!D1732,Поликлиника!F:F,СВОД!F1732)</f>
        <v>0</v>
      </c>
      <c r="J1732" s="337">
        <f>SUMIFS(Поликлиника!AQ:AQ,Поликлиника!D:D,СВОД!D1732,Поликлиника!F:F,СВОД!F1732)</f>
        <v>0</v>
      </c>
      <c r="K1732" s="337">
        <f>SUMIFS(Поликлиника!AV:AV,Поликлиника!D:D,СВОД!D1732,Поликлиника!F:F,СВОД!F1732)</f>
        <v>0</v>
      </c>
      <c r="L1732" s="337">
        <f>SUMIFS(Поликлиника!BA:BA,Поликлиника!D:D,СВОД!D1732,Поликлиника!F:F,СВОД!F1732)</f>
        <v>0</v>
      </c>
      <c r="M1732" s="337">
        <f>SUMIFS(Услуги!H:H,Услуги!D:D,СВОД!D1732,Услуги!F:F,СВОД!F1732)+SUMIFS(Услуги!M:M,Услуги!D:D,СВОД!D1732,Услуги!F:F,СВОД!F1732)+SUMIFS(Услуги!R:R,Услуги!D:D,СВОД!D1732,Услуги!F:F,СВОД!F1732)+SUMIFS(Услуги!W:W,Услуги!D:D,СВОД!D1732,Услуги!F:F,СВОД!F1732)+SUMIFS(Услуги!AB:AB,Услуги!D:D,СВОД!D1732,Услуги!F:F,СВОД!F1732)+SUMIFS(Услуги!AG:AG,Услуги!D:D,СВОД!D1732,Услуги!F:F,СВОД!F1732)+SUMIFS(Услуги!AL:AL,Услуги!D:D,СВОД!D1732,Услуги!F:F,СВОД!F1732)+SUMIFS(Услуги!AQ:AQ,Услуги!D:D,СВОД!D1732,Услуги!F:F,СВОД!F1732)</f>
        <v>0</v>
      </c>
      <c r="N1732" s="337">
        <f>SUMIFS('Скорая мед.помощь'!I:I,'Скорая мед.помощь'!D:D,СВОД!D1732,'Скорая мед.помощь'!F:F,СВОД!F1732)</f>
        <v>0</v>
      </c>
      <c r="O1732" s="338">
        <f>SUMIFS(Поликлиника!BF:BF,Поликлиника!D:D,СВОД!D1732,Поликлиника!F:F,СВОД!F1732)</f>
        <v>0</v>
      </c>
      <c r="P1732" s="339">
        <f>SUMIFS('Круглосуточный стационар'!O:O,'Круглосуточный стационар'!D:D,СВОД!D1732,'Круглосуточный стационар'!F:F,СВОД!F1732,'Круглосуточный стационар'!H:H,"-")+SUMIFS(ВМП!O:O,ВМП!D:D,СВОД!D1732,ВМП!F:F,СВОД!F1732,ВМП!H:H,"-")+SUMIFS('Дневной стационар'!O:O,'Дневной стационар'!D:D,СВОД!D1732,'Дневной стационар'!F:F,СВОД!F1732,'Дневной стационар'!H:H,"-")+SUMIFS(ЭКО!M:M,ЭКО!D:D,СВОД!D1732,ЭКО!F:F,СВОД!F1732)+SUMIFS(Диализ!M:M,Диализ!D:D,СВОД!D1732,Диализ!F:F,СВОД!F1732)+SUMIFS('Скорая мед.помощь'!N:N,'Скорая мед.помощь'!D:D,СВОД!D1732,'Скорая мед.помощь'!F:F,СВОД!F1732)+SUMIFS(Услуги!AV:AV,Услуги!D:D,СВОД!D1732,Услуги!F:F,СВОД!F1732)+SUMIFS(Поликлиника!BK:BK,Поликлиника!D:D,СВОД!D1732,Поликлиника!F:F,СВОД!F1732)</f>
        <v>0</v>
      </c>
      <c r="Q1732" s="336">
        <f>SUMIFS(Сверхбаза!L:L,Сверхбаза!C:C,СВОД!D1732,Сверхбаза!E:E,СВОД!F1732)+SUMIFS(Сверхбаза!N:N,Сверхбаза!C:C,СВОД!D1732,Сверхбаза!E:E,СВОД!F1732)</f>
        <v>0</v>
      </c>
      <c r="R1732" s="337">
        <f>SUMIFS(Сверхбаза!P:P,Сверхбаза!C:C,СВОД!D1732,Сверхбаза!E:E,СВОД!F1732)</f>
        <v>0</v>
      </c>
      <c r="S1732" s="337">
        <f>SUMIFS(Сверхбаза!R:R,Сверхбаза!C:C,СВОД!D1732,Сверхбаза!E:E,СВОД!F1732)</f>
        <v>0</v>
      </c>
      <c r="T1732" s="337">
        <f>SUMIFS(Сверхбаза!Q:Q,Сверхбаза!C:C,СВОД!D1732,Сверхбаза!E:E,СВОД!F1732)</f>
        <v>0</v>
      </c>
      <c r="U1732" s="337">
        <f>SUMIFS(Сверхбаза!S:S,Сверхбаза!C:C,СВОД!D1732,Сверхбаза!E:E,СВОД!F1732)</f>
        <v>0</v>
      </c>
      <c r="V1732" s="339">
        <f>SUMIFS(Сверхбаза!G:G,Сверхбаза!C:C,СВОД!D1732,Сверхбаза!E:E,СВОД!F1732)</f>
        <v>0</v>
      </c>
    </row>
    <row r="1733" spans="1:22" outlineLevel="1" x14ac:dyDescent="0.2">
      <c r="A1733" s="320"/>
      <c r="B1733" s="321"/>
      <c r="C1733" s="322"/>
      <c r="D1733" s="340" t="s">
        <v>406</v>
      </c>
      <c r="E1733" s="83"/>
      <c r="F1733" s="83"/>
      <c r="G1733" s="84"/>
      <c r="H1733" s="341"/>
      <c r="I1733" s="342"/>
      <c r="J1733" s="342"/>
      <c r="K1733" s="342"/>
      <c r="L1733" s="342"/>
      <c r="M1733" s="342"/>
      <c r="N1733" s="342"/>
      <c r="O1733" s="343"/>
      <c r="P1733" s="344">
        <f>SUBTOTAL(9,P1725:P1732)</f>
        <v>0</v>
      </c>
      <c r="Q1733" s="341"/>
      <c r="R1733" s="342"/>
      <c r="S1733" s="342"/>
      <c r="T1733" s="342"/>
      <c r="U1733" s="342"/>
      <c r="V1733" s="344">
        <f>SUBTOTAL(9,V1725:V1732)</f>
        <v>56740.976999999999</v>
      </c>
    </row>
    <row r="1734" spans="1:22" ht="25.5" outlineLevel="2" x14ac:dyDescent="0.2">
      <c r="A1734" s="33" t="s">
        <v>7</v>
      </c>
      <c r="B1734" s="9">
        <v>6</v>
      </c>
      <c r="C1734" s="10">
        <v>503120</v>
      </c>
      <c r="D1734" s="273">
        <v>312301</v>
      </c>
      <c r="E1734" s="81" t="s">
        <v>737</v>
      </c>
      <c r="F1734" s="81">
        <v>1</v>
      </c>
      <c r="G1734" s="82" t="s">
        <v>12</v>
      </c>
      <c r="H1734" s="336">
        <f>SUMIFS('Круглосуточный стационар'!J:J,'Круглосуточный стационар'!D:D,СВОД!D1734,'Круглосуточный стационар'!H:H,"-",'Круглосуточный стационар'!F:F,СВОД!F1734)+SUMIFS(ВМП!J:J,ВМП!D:D,СВОД!D1734,ВМП!H:H,"-",ВМП!F:F,СВОД!F1734)+SUMIFS('Дневной стационар'!J:J,'Дневной стационар'!D:D,СВОД!D1734,'Дневной стационар'!H:H,"-",'Дневной стационар'!F:F,СВОД!F1734)+SUMIFS(ЭКО!H:H,ЭКО!D:D,СВОД!D1734,ЭКО!F:F,СВОД!F1734)+SUMIFS(Диализ!H:H,Диализ!D:D,СВОД!D1734,Диализ!F:F,СВОД!F1734)</f>
        <v>0</v>
      </c>
      <c r="I1734" s="337">
        <f>SUMIFS(Поликлиника!H:H,Поликлиника!D:D,СВОД!D1734,Поликлиника!F:F,СВОД!F1734)</f>
        <v>0</v>
      </c>
      <c r="J1734" s="337">
        <f>SUMIFS(Поликлиника!AQ:AQ,Поликлиника!D:D,СВОД!D1734,Поликлиника!F:F,СВОД!F1734)</f>
        <v>0</v>
      </c>
      <c r="K1734" s="337">
        <f>SUMIFS(Поликлиника!AV:AV,Поликлиника!D:D,СВОД!D1734,Поликлиника!F:F,СВОД!F1734)</f>
        <v>0</v>
      </c>
      <c r="L1734" s="337">
        <f>SUMIFS(Поликлиника!BA:BA,Поликлиника!D:D,СВОД!D1734,Поликлиника!F:F,СВОД!F1734)</f>
        <v>0</v>
      </c>
      <c r="M1734" s="337">
        <f>SUMIFS(Услуги!H:H,Услуги!D:D,СВОД!D1734,Услуги!F:F,СВОД!F1734)+SUMIFS(Услуги!M:M,Услуги!D:D,СВОД!D1734,Услуги!F:F,СВОД!F1734)+SUMIFS(Услуги!R:R,Услуги!D:D,СВОД!D1734,Услуги!F:F,СВОД!F1734)+SUMIFS(Услуги!W:W,Услуги!D:D,СВОД!D1734,Услуги!F:F,СВОД!F1734)+SUMIFS(Услуги!AB:AB,Услуги!D:D,СВОД!D1734,Услуги!F:F,СВОД!F1734)+SUMIFS(Услуги!AG:AG,Услуги!D:D,СВОД!D1734,Услуги!F:F,СВОД!F1734)+SUMIFS(Услуги!AL:AL,Услуги!D:D,СВОД!D1734,Услуги!F:F,СВОД!F1734)+SUMIFS(Услуги!AQ:AQ,Услуги!D:D,СВОД!D1734,Услуги!F:F,СВОД!F1734)</f>
        <v>0</v>
      </c>
      <c r="N1734" s="337">
        <f>SUMIFS('Скорая мед.помощь'!I:I,'Скорая мед.помощь'!D:D,СВОД!D1734,'Скорая мед.помощь'!F:F,СВОД!F1734)</f>
        <v>0</v>
      </c>
      <c r="O1734" s="338">
        <f>SUMIFS(Поликлиника!BF:BF,Поликлиника!D:D,СВОД!D1734,Поликлиника!F:F,СВОД!F1734)</f>
        <v>0</v>
      </c>
      <c r="P1734" s="339">
        <f>SUMIFS('Круглосуточный стационар'!O:O,'Круглосуточный стационар'!D:D,СВОД!D1734,'Круглосуточный стационар'!F:F,СВОД!F1734,'Круглосуточный стационар'!H:H,"-")+SUMIFS(ВМП!O:O,ВМП!D:D,СВОД!D1734,ВМП!F:F,СВОД!F1734,ВМП!H:H,"-")+SUMIFS('Дневной стационар'!O:O,'Дневной стационар'!D:D,СВОД!D1734,'Дневной стационар'!F:F,СВОД!F1734,'Дневной стационар'!H:H,"-")+SUMIFS(ЭКО!M:M,ЭКО!D:D,СВОД!D1734,ЭКО!F:F,СВОД!F1734)+SUMIFS(Диализ!M:M,Диализ!D:D,СВОД!D1734,Диализ!F:F,СВОД!F1734)+SUMIFS('Скорая мед.помощь'!N:N,'Скорая мед.помощь'!D:D,СВОД!D1734,'Скорая мед.помощь'!F:F,СВОД!F1734)+SUMIFS(Услуги!AV:AV,Услуги!D:D,СВОД!D1734,Услуги!F:F,СВОД!F1734)+SUMIFS(Поликлиника!BK:BK,Поликлиника!D:D,СВОД!D1734,Поликлиника!F:F,СВОД!F1734)</f>
        <v>0</v>
      </c>
      <c r="Q1734" s="336">
        <f>SUMIFS(Сверхбаза!L:L,Сверхбаза!C:C,СВОД!D1734,Сверхбаза!E:E,СВОД!F1734)+SUMIFS(Сверхбаза!N:N,Сверхбаза!C:C,СВОД!D1734,Сверхбаза!E:E,СВОД!F1734)</f>
        <v>0</v>
      </c>
      <c r="R1734" s="337">
        <f>SUMIFS(Сверхбаза!P:P,Сверхбаза!C:C,СВОД!D1734,Сверхбаза!E:E,СВОД!F1734)</f>
        <v>0</v>
      </c>
      <c r="S1734" s="337">
        <f>SUMIFS(Сверхбаза!R:R,Сверхбаза!C:C,СВОД!D1734,Сверхбаза!E:E,СВОД!F1734)</f>
        <v>0</v>
      </c>
      <c r="T1734" s="337">
        <f>SUMIFS(Сверхбаза!Q:Q,Сверхбаза!C:C,СВОД!D1734,Сверхбаза!E:E,СВОД!F1734)</f>
        <v>0</v>
      </c>
      <c r="U1734" s="337">
        <f>SUMIFS(Сверхбаза!S:S,Сверхбаза!C:C,СВОД!D1734,Сверхбаза!E:E,СВОД!F1734)</f>
        <v>0</v>
      </c>
      <c r="V1734" s="339">
        <f>SUMIFS(Сверхбаза!G:G,Сверхбаза!C:C,СВОД!D1734,Сверхбаза!E:E,СВОД!F1734)</f>
        <v>0</v>
      </c>
    </row>
    <row r="1735" spans="1:22" ht="25.5" outlineLevel="2" x14ac:dyDescent="0.2">
      <c r="A1735" s="33" t="s">
        <v>7</v>
      </c>
      <c r="B1735" s="9">
        <v>6</v>
      </c>
      <c r="C1735" s="10">
        <v>503120</v>
      </c>
      <c r="D1735" s="273">
        <v>312301</v>
      </c>
      <c r="E1735" s="81" t="s">
        <v>737</v>
      </c>
      <c r="F1735" s="81">
        <v>13</v>
      </c>
      <c r="G1735" s="82" t="s">
        <v>859</v>
      </c>
      <c r="H1735" s="336">
        <f>SUMIFS('Круглосуточный стационар'!J:J,'Круглосуточный стационар'!D:D,СВОД!D1735,'Круглосуточный стационар'!H:H,"-",'Круглосуточный стационар'!F:F,СВОД!F1735)+SUMIFS(ВМП!J:J,ВМП!D:D,СВОД!D1735,ВМП!H:H,"-",ВМП!F:F,СВОД!F1735)+SUMIFS('Дневной стационар'!J:J,'Дневной стационар'!D:D,СВОД!D1735,'Дневной стационар'!H:H,"-",'Дневной стационар'!F:F,СВОД!F1735)+SUMIFS(ЭКО!H:H,ЭКО!D:D,СВОД!D1735,ЭКО!F:F,СВОД!F1735)+SUMIFS(Диализ!H:H,Диализ!D:D,СВОД!D1735,Диализ!F:F,СВОД!F1735)</f>
        <v>0</v>
      </c>
      <c r="I1735" s="337">
        <f>SUMIFS(Поликлиника!H:H,Поликлиника!D:D,СВОД!D1735,Поликлиника!F:F,СВОД!F1735)</f>
        <v>0</v>
      </c>
      <c r="J1735" s="337">
        <f>SUMIFS(Поликлиника!AQ:AQ,Поликлиника!D:D,СВОД!D1735,Поликлиника!F:F,СВОД!F1735)</f>
        <v>0</v>
      </c>
      <c r="K1735" s="337">
        <f>SUMIFS(Поликлиника!AV:AV,Поликлиника!D:D,СВОД!D1735,Поликлиника!F:F,СВОД!F1735)</f>
        <v>0</v>
      </c>
      <c r="L1735" s="337">
        <f>SUMIFS(Поликлиника!BA:BA,Поликлиника!D:D,СВОД!D1735,Поликлиника!F:F,СВОД!F1735)</f>
        <v>0</v>
      </c>
      <c r="M1735" s="337">
        <f>SUMIFS(Услуги!H:H,Услуги!D:D,СВОД!D1735,Услуги!F:F,СВОД!F1735)+SUMIFS(Услуги!M:M,Услуги!D:D,СВОД!D1735,Услуги!F:F,СВОД!F1735)+SUMIFS(Услуги!R:R,Услуги!D:D,СВОД!D1735,Услуги!F:F,СВОД!F1735)+SUMIFS(Услуги!W:W,Услуги!D:D,СВОД!D1735,Услуги!F:F,СВОД!F1735)+SUMIFS(Услуги!AB:AB,Услуги!D:D,СВОД!D1735,Услуги!F:F,СВОД!F1735)+SUMIFS(Услуги!AG:AG,Услуги!D:D,СВОД!D1735,Услуги!F:F,СВОД!F1735)+SUMIFS(Услуги!AL:AL,Услуги!D:D,СВОД!D1735,Услуги!F:F,СВОД!F1735)+SUMIFS(Услуги!AQ:AQ,Услуги!D:D,СВОД!D1735,Услуги!F:F,СВОД!F1735)</f>
        <v>0</v>
      </c>
      <c r="N1735" s="337">
        <f>SUMIFS('Скорая мед.помощь'!I:I,'Скорая мед.помощь'!D:D,СВОД!D1735,'Скорая мед.помощь'!F:F,СВОД!F1735)</f>
        <v>0</v>
      </c>
      <c r="O1735" s="338">
        <f>SUMIFS(Поликлиника!BF:BF,Поликлиника!D:D,СВОД!D1735,Поликлиника!F:F,СВОД!F1735)</f>
        <v>0</v>
      </c>
      <c r="P1735" s="339">
        <f>SUMIFS('Круглосуточный стационар'!O:O,'Круглосуточный стационар'!D:D,СВОД!D1735,'Круглосуточный стационар'!F:F,СВОД!F1735,'Круглосуточный стационар'!H:H,"-")+SUMIFS(ВМП!O:O,ВМП!D:D,СВОД!D1735,ВМП!F:F,СВОД!F1735,ВМП!H:H,"-")+SUMIFS('Дневной стационар'!O:O,'Дневной стационар'!D:D,СВОД!D1735,'Дневной стационар'!F:F,СВОД!F1735,'Дневной стационар'!H:H,"-")+SUMIFS(ЭКО!M:M,ЭКО!D:D,СВОД!D1735,ЭКО!F:F,СВОД!F1735)+SUMIFS(Диализ!M:M,Диализ!D:D,СВОД!D1735,Диализ!F:F,СВОД!F1735)+SUMIFS('Скорая мед.помощь'!N:N,'Скорая мед.помощь'!D:D,СВОД!D1735,'Скорая мед.помощь'!F:F,СВОД!F1735)+SUMIFS(Услуги!AV:AV,Услуги!D:D,СВОД!D1735,Услуги!F:F,СВОД!F1735)+SUMIFS(Поликлиника!BK:BK,Поликлиника!D:D,СВОД!D1735,Поликлиника!F:F,СВОД!F1735)</f>
        <v>0</v>
      </c>
      <c r="Q1735" s="336">
        <f>SUMIFS(Сверхбаза!L:L,Сверхбаза!C:C,СВОД!D1735,Сверхбаза!E:E,СВОД!F1735)+SUMIFS(Сверхбаза!N:N,Сверхбаза!C:C,СВОД!D1735,Сверхбаза!E:E,СВОД!F1735)</f>
        <v>0</v>
      </c>
      <c r="R1735" s="337">
        <f>SUMIFS(Сверхбаза!P:P,Сверхбаза!C:C,СВОД!D1735,Сверхбаза!E:E,СВОД!F1735)</f>
        <v>0</v>
      </c>
      <c r="S1735" s="337">
        <f>SUMIFS(Сверхбаза!R:R,Сверхбаза!C:C,СВОД!D1735,Сверхбаза!E:E,СВОД!F1735)</f>
        <v>0</v>
      </c>
      <c r="T1735" s="337">
        <f>SUMIFS(Сверхбаза!Q:Q,Сверхбаза!C:C,СВОД!D1735,Сверхбаза!E:E,СВОД!F1735)</f>
        <v>0</v>
      </c>
      <c r="U1735" s="337">
        <f>SUMIFS(Сверхбаза!S:S,Сверхбаза!C:C,СВОД!D1735,Сверхбаза!E:E,СВОД!F1735)</f>
        <v>0</v>
      </c>
      <c r="V1735" s="339">
        <f>SUMIFS(Сверхбаза!G:G,Сверхбаза!C:C,СВОД!D1735,Сверхбаза!E:E,СВОД!F1735)</f>
        <v>0</v>
      </c>
    </row>
    <row r="1736" spans="1:22" ht="25.5" outlineLevel="2" x14ac:dyDescent="0.2">
      <c r="A1736" s="33" t="s">
        <v>7</v>
      </c>
      <c r="B1736" s="9">
        <v>6</v>
      </c>
      <c r="C1736" s="10">
        <v>503120</v>
      </c>
      <c r="D1736" s="273">
        <v>312301</v>
      </c>
      <c r="E1736" s="81" t="s">
        <v>737</v>
      </c>
      <c r="F1736" s="81">
        <v>2</v>
      </c>
      <c r="G1736" s="82" t="s">
        <v>135</v>
      </c>
      <c r="H1736" s="336">
        <f>SUMIFS('Круглосуточный стационар'!J:J,'Круглосуточный стационар'!D:D,СВОД!D1736,'Круглосуточный стационар'!H:H,"-",'Круглосуточный стационар'!F:F,СВОД!F1736)+SUMIFS(ВМП!J:J,ВМП!D:D,СВОД!D1736,ВМП!H:H,"-",ВМП!F:F,СВОД!F1736)+SUMIFS('Дневной стационар'!J:J,'Дневной стационар'!D:D,СВОД!D1736,'Дневной стационар'!H:H,"-",'Дневной стационар'!F:F,СВОД!F1736)+SUMIFS(ЭКО!H:H,ЭКО!D:D,СВОД!D1736,ЭКО!F:F,СВОД!F1736)+SUMIFS(Диализ!H:H,Диализ!D:D,СВОД!D1736,Диализ!F:F,СВОД!F1736)</f>
        <v>0</v>
      </c>
      <c r="I1736" s="337">
        <f>SUMIFS(Поликлиника!H:H,Поликлиника!D:D,СВОД!D1736,Поликлиника!F:F,СВОД!F1736)</f>
        <v>0</v>
      </c>
      <c r="J1736" s="337">
        <f>SUMIFS(Поликлиника!AQ:AQ,Поликлиника!D:D,СВОД!D1736,Поликлиника!F:F,СВОД!F1736)</f>
        <v>0</v>
      </c>
      <c r="K1736" s="337">
        <f>SUMIFS(Поликлиника!AV:AV,Поликлиника!D:D,СВОД!D1736,Поликлиника!F:F,СВОД!F1736)</f>
        <v>0</v>
      </c>
      <c r="L1736" s="337">
        <f>SUMIFS(Поликлиника!BA:BA,Поликлиника!D:D,СВОД!D1736,Поликлиника!F:F,СВОД!F1736)</f>
        <v>0</v>
      </c>
      <c r="M1736" s="337">
        <f>SUMIFS(Услуги!H:H,Услуги!D:D,СВОД!D1736,Услуги!F:F,СВОД!F1736)+SUMIFS(Услуги!M:M,Услуги!D:D,СВОД!D1736,Услуги!F:F,СВОД!F1736)+SUMIFS(Услуги!R:R,Услуги!D:D,СВОД!D1736,Услуги!F:F,СВОД!F1736)+SUMIFS(Услуги!W:W,Услуги!D:D,СВОД!D1736,Услуги!F:F,СВОД!F1736)+SUMIFS(Услуги!AB:AB,Услуги!D:D,СВОД!D1736,Услуги!F:F,СВОД!F1736)+SUMIFS(Услуги!AG:AG,Услуги!D:D,СВОД!D1736,Услуги!F:F,СВОД!F1736)+SUMIFS(Услуги!AL:AL,Услуги!D:D,СВОД!D1736,Услуги!F:F,СВОД!F1736)+SUMIFS(Услуги!AQ:AQ,Услуги!D:D,СВОД!D1736,Услуги!F:F,СВОД!F1736)</f>
        <v>0</v>
      </c>
      <c r="N1736" s="337">
        <f>SUMIFS('Скорая мед.помощь'!I:I,'Скорая мед.помощь'!D:D,СВОД!D1736,'Скорая мед.помощь'!F:F,СВОД!F1736)</f>
        <v>0</v>
      </c>
      <c r="O1736" s="338">
        <f>SUMIFS(Поликлиника!BF:BF,Поликлиника!D:D,СВОД!D1736,Поликлиника!F:F,СВОД!F1736)</f>
        <v>0</v>
      </c>
      <c r="P1736" s="339">
        <f>SUMIFS('Круглосуточный стационар'!O:O,'Круглосуточный стационар'!D:D,СВОД!D1736,'Круглосуточный стационар'!F:F,СВОД!F1736,'Круглосуточный стационар'!H:H,"-")+SUMIFS(ВМП!O:O,ВМП!D:D,СВОД!D1736,ВМП!F:F,СВОД!F1736,ВМП!H:H,"-")+SUMIFS('Дневной стационар'!O:O,'Дневной стационар'!D:D,СВОД!D1736,'Дневной стационар'!F:F,СВОД!F1736,'Дневной стационар'!H:H,"-")+SUMIFS(ЭКО!M:M,ЭКО!D:D,СВОД!D1736,ЭКО!F:F,СВОД!F1736)+SUMIFS(Диализ!M:M,Диализ!D:D,СВОД!D1736,Диализ!F:F,СВОД!F1736)+SUMIFS('Скорая мед.помощь'!N:N,'Скорая мед.помощь'!D:D,СВОД!D1736,'Скорая мед.помощь'!F:F,СВОД!F1736)+SUMIFS(Услуги!AV:AV,Услуги!D:D,СВОД!D1736,Услуги!F:F,СВОД!F1736)+SUMIFS(Поликлиника!BK:BK,Поликлиника!D:D,СВОД!D1736,Поликлиника!F:F,СВОД!F1736)</f>
        <v>0</v>
      </c>
      <c r="Q1736" s="336">
        <f>SUMIFS(Сверхбаза!L:L,Сверхбаза!C:C,СВОД!D1736,Сверхбаза!E:E,СВОД!F1736)+SUMIFS(Сверхбаза!N:N,Сверхбаза!C:C,СВОД!D1736,Сверхбаза!E:E,СВОД!F1736)</f>
        <v>0</v>
      </c>
      <c r="R1736" s="337">
        <f>SUMIFS(Сверхбаза!P:P,Сверхбаза!C:C,СВОД!D1736,Сверхбаза!E:E,СВОД!F1736)</f>
        <v>0</v>
      </c>
      <c r="S1736" s="337">
        <f>SUMIFS(Сверхбаза!R:R,Сверхбаза!C:C,СВОД!D1736,Сверхбаза!E:E,СВОД!F1736)</f>
        <v>0</v>
      </c>
      <c r="T1736" s="337">
        <f>SUMIFS(Сверхбаза!Q:Q,Сверхбаза!C:C,СВОД!D1736,Сверхбаза!E:E,СВОД!F1736)</f>
        <v>0</v>
      </c>
      <c r="U1736" s="337">
        <f>SUMIFS(Сверхбаза!S:S,Сверхбаза!C:C,СВОД!D1736,Сверхбаза!E:E,СВОД!F1736)</f>
        <v>0</v>
      </c>
      <c r="V1736" s="339">
        <f>SUMIFS(Сверхбаза!G:G,Сверхбаза!C:C,СВОД!D1736,Сверхбаза!E:E,СВОД!F1736)</f>
        <v>0</v>
      </c>
    </row>
    <row r="1737" spans="1:22" ht="25.5" outlineLevel="2" x14ac:dyDescent="0.2">
      <c r="A1737" s="33" t="s">
        <v>7</v>
      </c>
      <c r="B1737" s="9">
        <v>6</v>
      </c>
      <c r="C1737" s="10">
        <v>503120</v>
      </c>
      <c r="D1737" s="273">
        <v>312301</v>
      </c>
      <c r="E1737" s="81" t="s">
        <v>737</v>
      </c>
      <c r="F1737" s="81">
        <v>6</v>
      </c>
      <c r="G1737" s="82" t="s">
        <v>860</v>
      </c>
      <c r="H1737" s="336">
        <f>SUMIFS('Круглосуточный стационар'!J:J,'Круглосуточный стационар'!D:D,СВОД!D1737,'Круглосуточный стационар'!H:H,"-",'Круглосуточный стационар'!F:F,СВОД!F1737)+SUMIFS(ВМП!J:J,ВМП!D:D,СВОД!D1737,ВМП!H:H,"-",ВМП!F:F,СВОД!F1737)+SUMIFS('Дневной стационар'!J:J,'Дневной стационар'!D:D,СВОД!D1737,'Дневной стационар'!H:H,"-",'Дневной стационар'!F:F,СВОД!F1737)+SUMIFS(ЭКО!H:H,ЭКО!D:D,СВОД!D1737,ЭКО!F:F,СВОД!F1737)+SUMIFS(Диализ!H:H,Диализ!D:D,СВОД!D1737,Диализ!F:F,СВОД!F1737)</f>
        <v>0</v>
      </c>
      <c r="I1737" s="337">
        <f>SUMIFS(Поликлиника!H:H,Поликлиника!D:D,СВОД!D1737,Поликлиника!F:F,СВОД!F1737)</f>
        <v>0</v>
      </c>
      <c r="J1737" s="337">
        <f>SUMIFS(Поликлиника!AQ:AQ,Поликлиника!D:D,СВОД!D1737,Поликлиника!F:F,СВОД!F1737)</f>
        <v>0</v>
      </c>
      <c r="K1737" s="337">
        <f>SUMIFS(Поликлиника!AV:AV,Поликлиника!D:D,СВОД!D1737,Поликлиника!F:F,СВОД!F1737)</f>
        <v>0</v>
      </c>
      <c r="L1737" s="337">
        <f>SUMIFS(Поликлиника!BA:BA,Поликлиника!D:D,СВОД!D1737,Поликлиника!F:F,СВОД!F1737)</f>
        <v>0</v>
      </c>
      <c r="M1737" s="337">
        <f>SUMIFS(Услуги!H:H,Услуги!D:D,СВОД!D1737,Услуги!F:F,СВОД!F1737)+SUMIFS(Услуги!M:M,Услуги!D:D,СВОД!D1737,Услуги!F:F,СВОД!F1737)+SUMIFS(Услуги!R:R,Услуги!D:D,СВОД!D1737,Услуги!F:F,СВОД!F1737)+SUMIFS(Услуги!W:W,Услуги!D:D,СВОД!D1737,Услуги!F:F,СВОД!F1737)+SUMIFS(Услуги!AB:AB,Услуги!D:D,СВОД!D1737,Услуги!F:F,СВОД!F1737)+SUMIFS(Услуги!AG:AG,Услуги!D:D,СВОД!D1737,Услуги!F:F,СВОД!F1737)+SUMIFS(Услуги!AL:AL,Услуги!D:D,СВОД!D1737,Услуги!F:F,СВОД!F1737)+SUMIFS(Услуги!AQ:AQ,Услуги!D:D,СВОД!D1737,Услуги!F:F,СВОД!F1737)</f>
        <v>0</v>
      </c>
      <c r="N1737" s="337">
        <f>SUMIFS('Скорая мед.помощь'!I:I,'Скорая мед.помощь'!D:D,СВОД!D1737,'Скорая мед.помощь'!F:F,СВОД!F1737)</f>
        <v>0</v>
      </c>
      <c r="O1737" s="338">
        <f>SUMIFS(Поликлиника!BF:BF,Поликлиника!D:D,СВОД!D1737,Поликлиника!F:F,СВОД!F1737)</f>
        <v>0</v>
      </c>
      <c r="P1737" s="339">
        <f>SUMIFS('Круглосуточный стационар'!O:O,'Круглосуточный стационар'!D:D,СВОД!D1737,'Круглосуточный стационар'!F:F,СВОД!F1737,'Круглосуточный стационар'!H:H,"-")+SUMIFS(ВМП!O:O,ВМП!D:D,СВОД!D1737,ВМП!F:F,СВОД!F1737,ВМП!H:H,"-")+SUMIFS('Дневной стационар'!O:O,'Дневной стационар'!D:D,СВОД!D1737,'Дневной стационар'!F:F,СВОД!F1737,'Дневной стационар'!H:H,"-")+SUMIFS(ЭКО!M:M,ЭКО!D:D,СВОД!D1737,ЭКО!F:F,СВОД!F1737)+SUMIFS(Диализ!M:M,Диализ!D:D,СВОД!D1737,Диализ!F:F,СВОД!F1737)+SUMIFS('Скорая мед.помощь'!N:N,'Скорая мед.помощь'!D:D,СВОД!D1737,'Скорая мед.помощь'!F:F,СВОД!F1737)+SUMIFS(Услуги!AV:AV,Услуги!D:D,СВОД!D1737,Услуги!F:F,СВОД!F1737)+SUMIFS(Поликлиника!BK:BK,Поликлиника!D:D,СВОД!D1737,Поликлиника!F:F,СВОД!F1737)</f>
        <v>0</v>
      </c>
      <c r="Q1737" s="336">
        <f>SUMIFS(Сверхбаза!L:L,Сверхбаза!C:C,СВОД!D1737,Сверхбаза!E:E,СВОД!F1737)+SUMIFS(Сверхбаза!N:N,Сверхбаза!C:C,СВОД!D1737,Сверхбаза!E:E,СВОД!F1737)</f>
        <v>0</v>
      </c>
      <c r="R1737" s="337">
        <f>SUMIFS(Сверхбаза!P:P,Сверхбаза!C:C,СВОД!D1737,Сверхбаза!E:E,СВОД!F1737)</f>
        <v>0</v>
      </c>
      <c r="S1737" s="337">
        <f>SUMIFS(Сверхбаза!R:R,Сверхбаза!C:C,СВОД!D1737,Сверхбаза!E:E,СВОД!F1737)</f>
        <v>0</v>
      </c>
      <c r="T1737" s="337">
        <f>SUMIFS(Сверхбаза!Q:Q,Сверхбаза!C:C,СВОД!D1737,Сверхбаза!E:E,СВОД!F1737)</f>
        <v>0</v>
      </c>
      <c r="U1737" s="337">
        <f>SUMIFS(Сверхбаза!S:S,Сверхбаза!C:C,СВОД!D1737,Сверхбаза!E:E,СВОД!F1737)</f>
        <v>0</v>
      </c>
      <c r="V1737" s="339">
        <f>SUMIFS(Сверхбаза!G:G,Сверхбаза!C:C,СВОД!D1737,Сверхбаза!E:E,СВОД!F1737)</f>
        <v>0</v>
      </c>
    </row>
    <row r="1738" spans="1:22" ht="25.5" outlineLevel="2" x14ac:dyDescent="0.2">
      <c r="A1738" s="33" t="s">
        <v>7</v>
      </c>
      <c r="B1738" s="9">
        <v>6</v>
      </c>
      <c r="C1738" s="10">
        <v>503120</v>
      </c>
      <c r="D1738" s="273">
        <v>312301</v>
      </c>
      <c r="E1738" s="81" t="s">
        <v>737</v>
      </c>
      <c r="F1738" s="81">
        <v>3</v>
      </c>
      <c r="G1738" s="82" t="s">
        <v>136</v>
      </c>
      <c r="H1738" s="336">
        <f>SUMIFS('Круглосуточный стационар'!J:J,'Круглосуточный стационар'!D:D,СВОД!D1738,'Круглосуточный стационар'!H:H,"-",'Круглосуточный стационар'!F:F,СВОД!F1738)+SUMIFS(ВМП!J:J,ВМП!D:D,СВОД!D1738,ВМП!H:H,"-",ВМП!F:F,СВОД!F1738)+SUMIFS('Дневной стационар'!J:J,'Дневной стационар'!D:D,СВОД!D1738,'Дневной стационар'!H:H,"-",'Дневной стационар'!F:F,СВОД!F1738)+SUMIFS(ЭКО!H:H,ЭКО!D:D,СВОД!D1738,ЭКО!F:F,СВОД!F1738)+SUMIFS(Диализ!H:H,Диализ!D:D,СВОД!D1738,Диализ!F:F,СВОД!F1738)</f>
        <v>0</v>
      </c>
      <c r="I1738" s="337">
        <f>SUMIFS(Поликлиника!H:H,Поликлиника!D:D,СВОД!D1738,Поликлиника!F:F,СВОД!F1738)</f>
        <v>0</v>
      </c>
      <c r="J1738" s="337">
        <f>SUMIFS(Поликлиника!AQ:AQ,Поликлиника!D:D,СВОД!D1738,Поликлиника!F:F,СВОД!F1738)</f>
        <v>0</v>
      </c>
      <c r="K1738" s="337">
        <f>SUMIFS(Поликлиника!AV:AV,Поликлиника!D:D,СВОД!D1738,Поликлиника!F:F,СВОД!F1738)</f>
        <v>0</v>
      </c>
      <c r="L1738" s="337">
        <f>SUMIFS(Поликлиника!BA:BA,Поликлиника!D:D,СВОД!D1738,Поликлиника!F:F,СВОД!F1738)</f>
        <v>0</v>
      </c>
      <c r="M1738" s="337">
        <f>SUMIFS(Услуги!H:H,Услуги!D:D,СВОД!D1738,Услуги!F:F,СВОД!F1738)+SUMIFS(Услуги!M:M,Услуги!D:D,СВОД!D1738,Услуги!F:F,СВОД!F1738)+SUMIFS(Услуги!R:R,Услуги!D:D,СВОД!D1738,Услуги!F:F,СВОД!F1738)+SUMIFS(Услуги!W:W,Услуги!D:D,СВОД!D1738,Услуги!F:F,СВОД!F1738)+SUMIFS(Услуги!AB:AB,Услуги!D:D,СВОД!D1738,Услуги!F:F,СВОД!F1738)+SUMIFS(Услуги!AG:AG,Услуги!D:D,СВОД!D1738,Услуги!F:F,СВОД!F1738)+SUMIFS(Услуги!AL:AL,Услуги!D:D,СВОД!D1738,Услуги!F:F,СВОД!F1738)+SUMIFS(Услуги!AQ:AQ,Услуги!D:D,СВОД!D1738,Услуги!F:F,СВОД!F1738)</f>
        <v>0</v>
      </c>
      <c r="N1738" s="337">
        <f>SUMIFS('Скорая мед.помощь'!I:I,'Скорая мед.помощь'!D:D,СВОД!D1738,'Скорая мед.помощь'!F:F,СВОД!F1738)</f>
        <v>0</v>
      </c>
      <c r="O1738" s="338">
        <f>SUMIFS(Поликлиника!BF:BF,Поликлиника!D:D,СВОД!D1738,Поликлиника!F:F,СВОД!F1738)</f>
        <v>0</v>
      </c>
      <c r="P1738" s="339">
        <f>SUMIFS('Круглосуточный стационар'!O:O,'Круглосуточный стационар'!D:D,СВОД!D1738,'Круглосуточный стационар'!F:F,СВОД!F1738,'Круглосуточный стационар'!H:H,"-")+SUMIFS(ВМП!O:O,ВМП!D:D,СВОД!D1738,ВМП!F:F,СВОД!F1738,ВМП!H:H,"-")+SUMIFS('Дневной стационар'!O:O,'Дневной стационар'!D:D,СВОД!D1738,'Дневной стационар'!F:F,СВОД!F1738,'Дневной стационар'!H:H,"-")+SUMIFS(ЭКО!M:M,ЭКО!D:D,СВОД!D1738,ЭКО!F:F,СВОД!F1738)+SUMIFS(Диализ!M:M,Диализ!D:D,СВОД!D1738,Диализ!F:F,СВОД!F1738)+SUMIFS('Скорая мед.помощь'!N:N,'Скорая мед.помощь'!D:D,СВОД!D1738,'Скорая мед.помощь'!F:F,СВОД!F1738)+SUMIFS(Услуги!AV:AV,Услуги!D:D,СВОД!D1738,Услуги!F:F,СВОД!F1738)+SUMIFS(Поликлиника!BK:BK,Поликлиника!D:D,СВОД!D1738,Поликлиника!F:F,СВОД!F1738)</f>
        <v>0</v>
      </c>
      <c r="Q1738" s="336">
        <f>SUMIFS(Сверхбаза!L:L,Сверхбаза!C:C,СВОД!D1738,Сверхбаза!E:E,СВОД!F1738)+SUMIFS(Сверхбаза!N:N,Сверхбаза!C:C,СВОД!D1738,Сверхбаза!E:E,СВОД!F1738)</f>
        <v>0</v>
      </c>
      <c r="R1738" s="337">
        <f>SUMIFS(Сверхбаза!P:P,Сверхбаза!C:C,СВОД!D1738,Сверхбаза!E:E,СВОД!F1738)</f>
        <v>17694</v>
      </c>
      <c r="S1738" s="337">
        <f>SUMIFS(Сверхбаза!R:R,Сверхбаза!C:C,СВОД!D1738,Сверхбаза!E:E,СВОД!F1738)</f>
        <v>10367</v>
      </c>
      <c r="T1738" s="337">
        <f>SUMIFS(Сверхбаза!Q:Q,Сверхбаза!C:C,СВОД!D1738,Сверхбаза!E:E,СВОД!F1738)</f>
        <v>3790</v>
      </c>
      <c r="U1738" s="337">
        <f>SUMIFS(Сверхбаза!S:S,Сверхбаза!C:C,СВОД!D1738,Сверхбаза!E:E,СВОД!F1738)</f>
        <v>0</v>
      </c>
      <c r="V1738" s="339">
        <f>SUMIFS(Сверхбаза!G:G,Сверхбаза!C:C,СВОД!D1738,Сверхбаза!E:E,СВОД!F1738)</f>
        <v>75739.634000000005</v>
      </c>
    </row>
    <row r="1739" spans="1:22" ht="25.5" outlineLevel="2" x14ac:dyDescent="0.2">
      <c r="A1739" s="33" t="s">
        <v>7</v>
      </c>
      <c r="B1739" s="9">
        <v>6</v>
      </c>
      <c r="C1739" s="10">
        <v>503120</v>
      </c>
      <c r="D1739" s="273">
        <v>312301</v>
      </c>
      <c r="E1739" s="81" t="s">
        <v>737</v>
      </c>
      <c r="F1739" s="81">
        <v>7</v>
      </c>
      <c r="G1739" s="82" t="s">
        <v>861</v>
      </c>
      <c r="H1739" s="336">
        <f>SUMIFS('Круглосуточный стационар'!J:J,'Круглосуточный стационар'!D:D,СВОД!D1739,'Круглосуточный стационар'!H:H,"-",'Круглосуточный стационар'!F:F,СВОД!F1739)+SUMIFS(ВМП!J:J,ВМП!D:D,СВОД!D1739,ВМП!H:H,"-",ВМП!F:F,СВОД!F1739)+SUMIFS('Дневной стационар'!J:J,'Дневной стационар'!D:D,СВОД!D1739,'Дневной стационар'!H:H,"-",'Дневной стационар'!F:F,СВОД!F1739)+SUMIFS(ЭКО!H:H,ЭКО!D:D,СВОД!D1739,ЭКО!F:F,СВОД!F1739)+SUMIFS(Диализ!H:H,Диализ!D:D,СВОД!D1739,Диализ!F:F,СВОД!F1739)</f>
        <v>0</v>
      </c>
      <c r="I1739" s="337">
        <f>SUMIFS(Поликлиника!H:H,Поликлиника!D:D,СВОД!D1739,Поликлиника!F:F,СВОД!F1739)</f>
        <v>0</v>
      </c>
      <c r="J1739" s="337">
        <f>SUMIFS(Поликлиника!AQ:AQ,Поликлиника!D:D,СВОД!D1739,Поликлиника!F:F,СВОД!F1739)</f>
        <v>0</v>
      </c>
      <c r="K1739" s="337">
        <f>SUMIFS(Поликлиника!AV:AV,Поликлиника!D:D,СВОД!D1739,Поликлиника!F:F,СВОД!F1739)</f>
        <v>0</v>
      </c>
      <c r="L1739" s="337">
        <f>SUMIFS(Поликлиника!BA:BA,Поликлиника!D:D,СВОД!D1739,Поликлиника!F:F,СВОД!F1739)</f>
        <v>0</v>
      </c>
      <c r="M1739" s="337">
        <f>SUMIFS(Услуги!H:H,Услуги!D:D,СВОД!D1739,Услуги!F:F,СВОД!F1739)+SUMIFS(Услуги!M:M,Услуги!D:D,СВОД!D1739,Услуги!F:F,СВОД!F1739)+SUMIFS(Услуги!R:R,Услуги!D:D,СВОД!D1739,Услуги!F:F,СВОД!F1739)+SUMIFS(Услуги!W:W,Услуги!D:D,СВОД!D1739,Услуги!F:F,СВОД!F1739)+SUMIFS(Услуги!AB:AB,Услуги!D:D,СВОД!D1739,Услуги!F:F,СВОД!F1739)+SUMIFS(Услуги!AG:AG,Услуги!D:D,СВОД!D1739,Услуги!F:F,СВОД!F1739)+SUMIFS(Услуги!AL:AL,Услуги!D:D,СВОД!D1739,Услуги!F:F,СВОД!F1739)+SUMIFS(Услуги!AQ:AQ,Услуги!D:D,СВОД!D1739,Услуги!F:F,СВОД!F1739)</f>
        <v>0</v>
      </c>
      <c r="N1739" s="337">
        <f>SUMIFS('Скорая мед.помощь'!I:I,'Скорая мед.помощь'!D:D,СВОД!D1739,'Скорая мед.помощь'!F:F,СВОД!F1739)</f>
        <v>0</v>
      </c>
      <c r="O1739" s="338">
        <f>SUMIFS(Поликлиника!BF:BF,Поликлиника!D:D,СВОД!D1739,Поликлиника!F:F,СВОД!F1739)</f>
        <v>0</v>
      </c>
      <c r="P1739" s="339">
        <f>SUMIFS('Круглосуточный стационар'!O:O,'Круглосуточный стационар'!D:D,СВОД!D1739,'Круглосуточный стационар'!F:F,СВОД!F1739,'Круглосуточный стационар'!H:H,"-")+SUMIFS(ВМП!O:O,ВМП!D:D,СВОД!D1739,ВМП!F:F,СВОД!F1739,ВМП!H:H,"-")+SUMIFS('Дневной стационар'!O:O,'Дневной стационар'!D:D,СВОД!D1739,'Дневной стационар'!F:F,СВОД!F1739,'Дневной стационар'!H:H,"-")+SUMIFS(ЭКО!M:M,ЭКО!D:D,СВОД!D1739,ЭКО!F:F,СВОД!F1739)+SUMIFS(Диализ!M:M,Диализ!D:D,СВОД!D1739,Диализ!F:F,СВОД!F1739)+SUMIFS('Скорая мед.помощь'!N:N,'Скорая мед.помощь'!D:D,СВОД!D1739,'Скорая мед.помощь'!F:F,СВОД!F1739)+SUMIFS(Услуги!AV:AV,Услуги!D:D,СВОД!D1739,Услуги!F:F,СВОД!F1739)+SUMIFS(Поликлиника!BK:BK,Поликлиника!D:D,СВОД!D1739,Поликлиника!F:F,СВОД!F1739)</f>
        <v>0</v>
      </c>
      <c r="Q1739" s="336">
        <f>SUMIFS(Сверхбаза!L:L,Сверхбаза!C:C,СВОД!D1739,Сверхбаза!E:E,СВОД!F1739)+SUMIFS(Сверхбаза!N:N,Сверхбаза!C:C,СВОД!D1739,Сверхбаза!E:E,СВОД!F1739)</f>
        <v>0</v>
      </c>
      <c r="R1739" s="337">
        <f>SUMIFS(Сверхбаза!P:P,Сверхбаза!C:C,СВОД!D1739,Сверхбаза!E:E,СВОД!F1739)</f>
        <v>0</v>
      </c>
      <c r="S1739" s="337">
        <f>SUMIFS(Сверхбаза!R:R,Сверхбаза!C:C,СВОД!D1739,Сверхбаза!E:E,СВОД!F1739)</f>
        <v>0</v>
      </c>
      <c r="T1739" s="337">
        <f>SUMIFS(Сверхбаза!Q:Q,Сверхбаза!C:C,СВОД!D1739,Сверхбаза!E:E,СВОД!F1739)</f>
        <v>0</v>
      </c>
      <c r="U1739" s="337">
        <f>SUMIFS(Сверхбаза!S:S,Сверхбаза!C:C,СВОД!D1739,Сверхбаза!E:E,СВОД!F1739)</f>
        <v>0</v>
      </c>
      <c r="V1739" s="339">
        <f>SUMIFS(Сверхбаза!G:G,Сверхбаза!C:C,СВОД!D1739,Сверхбаза!E:E,СВОД!F1739)</f>
        <v>0</v>
      </c>
    </row>
    <row r="1740" spans="1:22" ht="25.5" outlineLevel="2" x14ac:dyDescent="0.2">
      <c r="A1740" s="33" t="s">
        <v>7</v>
      </c>
      <c r="B1740" s="9">
        <v>6</v>
      </c>
      <c r="C1740" s="10">
        <v>503120</v>
      </c>
      <c r="D1740" s="273">
        <v>312301</v>
      </c>
      <c r="E1740" s="81" t="s">
        <v>737</v>
      </c>
      <c r="F1740" s="81">
        <v>70</v>
      </c>
      <c r="G1740" s="82" t="s">
        <v>862</v>
      </c>
      <c r="H1740" s="336">
        <f>SUMIFS('Круглосуточный стационар'!J:J,'Круглосуточный стационар'!D:D,СВОД!D1740,'Круглосуточный стационар'!H:H,"-",'Круглосуточный стационар'!F:F,СВОД!F1740)+SUMIFS(ВМП!J:J,ВМП!D:D,СВОД!D1740,ВМП!H:H,"-",ВМП!F:F,СВОД!F1740)+SUMIFS('Дневной стационар'!J:J,'Дневной стационар'!D:D,СВОД!D1740,'Дневной стационар'!H:H,"-",'Дневной стационар'!F:F,СВОД!F1740)+SUMIFS(ЭКО!H:H,ЭКО!D:D,СВОД!D1740,ЭКО!F:F,СВОД!F1740)+SUMIFS(Диализ!H:H,Диализ!D:D,СВОД!D1740,Диализ!F:F,СВОД!F1740)</f>
        <v>0</v>
      </c>
      <c r="I1740" s="337">
        <f>SUMIFS(Поликлиника!H:H,Поликлиника!D:D,СВОД!D1740,Поликлиника!F:F,СВОД!F1740)</f>
        <v>0</v>
      </c>
      <c r="J1740" s="337">
        <f>SUMIFS(Поликлиника!AQ:AQ,Поликлиника!D:D,СВОД!D1740,Поликлиника!F:F,СВОД!F1740)</f>
        <v>0</v>
      </c>
      <c r="K1740" s="337">
        <f>SUMIFS(Поликлиника!AV:AV,Поликлиника!D:D,СВОД!D1740,Поликлиника!F:F,СВОД!F1740)</f>
        <v>0</v>
      </c>
      <c r="L1740" s="337">
        <f>SUMIFS(Поликлиника!BA:BA,Поликлиника!D:D,СВОД!D1740,Поликлиника!F:F,СВОД!F1740)</f>
        <v>0</v>
      </c>
      <c r="M1740" s="337">
        <f>SUMIFS(Услуги!H:H,Услуги!D:D,СВОД!D1740,Услуги!F:F,СВОД!F1740)+SUMIFS(Услуги!M:M,Услуги!D:D,СВОД!D1740,Услуги!F:F,СВОД!F1740)+SUMIFS(Услуги!R:R,Услуги!D:D,СВОД!D1740,Услуги!F:F,СВОД!F1740)+SUMIFS(Услуги!W:W,Услуги!D:D,СВОД!D1740,Услуги!F:F,СВОД!F1740)+SUMIFS(Услуги!AB:AB,Услуги!D:D,СВОД!D1740,Услуги!F:F,СВОД!F1740)+SUMIFS(Услуги!AG:AG,Услуги!D:D,СВОД!D1740,Услуги!F:F,СВОД!F1740)+SUMIFS(Услуги!AL:AL,Услуги!D:D,СВОД!D1740,Услуги!F:F,СВОД!F1740)+SUMIFS(Услуги!AQ:AQ,Услуги!D:D,СВОД!D1740,Услуги!F:F,СВОД!F1740)</f>
        <v>0</v>
      </c>
      <c r="N1740" s="337">
        <f>SUMIFS('Скорая мед.помощь'!I:I,'Скорая мед.помощь'!D:D,СВОД!D1740,'Скорая мед.помощь'!F:F,СВОД!F1740)</f>
        <v>0</v>
      </c>
      <c r="O1740" s="338">
        <f>SUMIFS(Поликлиника!BF:BF,Поликлиника!D:D,СВОД!D1740,Поликлиника!F:F,СВОД!F1740)</f>
        <v>0</v>
      </c>
      <c r="P1740" s="339">
        <f>SUMIFS('Круглосуточный стационар'!O:O,'Круглосуточный стационар'!D:D,СВОД!D1740,'Круглосуточный стационар'!F:F,СВОД!F1740,'Круглосуточный стационар'!H:H,"-")+SUMIFS(ВМП!O:O,ВМП!D:D,СВОД!D1740,ВМП!F:F,СВОД!F1740,ВМП!H:H,"-")+SUMIFS('Дневной стационар'!O:O,'Дневной стационар'!D:D,СВОД!D1740,'Дневной стационар'!F:F,СВОД!F1740,'Дневной стационар'!H:H,"-")+SUMIFS(ЭКО!M:M,ЭКО!D:D,СВОД!D1740,ЭКО!F:F,СВОД!F1740)+SUMIFS(Диализ!M:M,Диализ!D:D,СВОД!D1740,Диализ!F:F,СВОД!F1740)+SUMIFS('Скорая мед.помощь'!N:N,'Скорая мед.помощь'!D:D,СВОД!D1740,'Скорая мед.помощь'!F:F,СВОД!F1740)+SUMIFS(Услуги!AV:AV,Услуги!D:D,СВОД!D1740,Услуги!F:F,СВОД!F1740)+SUMIFS(Поликлиника!BK:BK,Поликлиника!D:D,СВОД!D1740,Поликлиника!F:F,СВОД!F1740)</f>
        <v>0</v>
      </c>
      <c r="Q1740" s="336">
        <f>SUMIFS(Сверхбаза!L:L,Сверхбаза!C:C,СВОД!D1740,Сверхбаза!E:E,СВОД!F1740)+SUMIFS(Сверхбаза!N:N,Сверхбаза!C:C,СВОД!D1740,Сверхбаза!E:E,СВОД!F1740)</f>
        <v>0</v>
      </c>
      <c r="R1740" s="337">
        <f>SUMIFS(Сверхбаза!P:P,Сверхбаза!C:C,СВОД!D1740,Сверхбаза!E:E,СВОД!F1740)</f>
        <v>0</v>
      </c>
      <c r="S1740" s="337">
        <f>SUMIFS(Сверхбаза!R:R,Сверхбаза!C:C,СВОД!D1740,Сверхбаза!E:E,СВОД!F1740)</f>
        <v>0</v>
      </c>
      <c r="T1740" s="337">
        <f>SUMIFS(Сверхбаза!Q:Q,Сверхбаза!C:C,СВОД!D1740,Сверхбаза!E:E,СВОД!F1740)</f>
        <v>0</v>
      </c>
      <c r="U1740" s="337">
        <f>SUMIFS(Сверхбаза!S:S,Сверхбаза!C:C,СВОД!D1740,Сверхбаза!E:E,СВОД!F1740)</f>
        <v>0</v>
      </c>
      <c r="V1740" s="339">
        <f>SUMIFS(Сверхбаза!G:G,Сверхбаза!C:C,СВОД!D1740,Сверхбаза!E:E,СВОД!F1740)</f>
        <v>0</v>
      </c>
    </row>
    <row r="1741" spans="1:22" ht="25.5" outlineLevel="2" x14ac:dyDescent="0.2">
      <c r="A1741" s="33" t="s">
        <v>7</v>
      </c>
      <c r="B1741" s="9">
        <v>6</v>
      </c>
      <c r="C1741" s="10">
        <v>503120</v>
      </c>
      <c r="D1741" s="273">
        <v>312301</v>
      </c>
      <c r="E1741" s="81" t="s">
        <v>737</v>
      </c>
      <c r="F1741" s="81">
        <v>94</v>
      </c>
      <c r="G1741" s="82" t="s">
        <v>124</v>
      </c>
      <c r="H1741" s="336">
        <f>SUMIFS('Круглосуточный стационар'!J:J,'Круглосуточный стационар'!D:D,СВОД!D1741,'Круглосуточный стационар'!H:H,"-",'Круглосуточный стационар'!F:F,СВОД!F1741)+SUMIFS(ВМП!J:J,ВМП!D:D,СВОД!D1741,ВМП!H:H,"-",ВМП!F:F,СВОД!F1741)+SUMIFS('Дневной стационар'!J:J,'Дневной стационар'!D:D,СВОД!D1741,'Дневной стационар'!H:H,"-",'Дневной стационар'!F:F,СВОД!F1741)+SUMIFS(ЭКО!H:H,ЭКО!D:D,СВОД!D1741,ЭКО!F:F,СВОД!F1741)+SUMIFS(Диализ!H:H,Диализ!D:D,СВОД!D1741,Диализ!F:F,СВОД!F1741)</f>
        <v>0</v>
      </c>
      <c r="I1741" s="337">
        <f>SUMIFS(Поликлиника!H:H,Поликлиника!D:D,СВОД!D1741,Поликлиника!F:F,СВОД!F1741)</f>
        <v>0</v>
      </c>
      <c r="J1741" s="337">
        <f>SUMIFS(Поликлиника!AQ:AQ,Поликлиника!D:D,СВОД!D1741,Поликлиника!F:F,СВОД!F1741)</f>
        <v>0</v>
      </c>
      <c r="K1741" s="337">
        <f>SUMIFS(Поликлиника!AV:AV,Поликлиника!D:D,СВОД!D1741,Поликлиника!F:F,СВОД!F1741)</f>
        <v>0</v>
      </c>
      <c r="L1741" s="337">
        <f>SUMIFS(Поликлиника!BA:BA,Поликлиника!D:D,СВОД!D1741,Поликлиника!F:F,СВОД!F1741)</f>
        <v>0</v>
      </c>
      <c r="M1741" s="337">
        <f>SUMIFS(Услуги!H:H,Услуги!D:D,СВОД!D1741,Услуги!F:F,СВОД!F1741)+SUMIFS(Услуги!M:M,Услуги!D:D,СВОД!D1741,Услуги!F:F,СВОД!F1741)+SUMIFS(Услуги!R:R,Услуги!D:D,СВОД!D1741,Услуги!F:F,СВОД!F1741)+SUMIFS(Услуги!W:W,Услуги!D:D,СВОД!D1741,Услуги!F:F,СВОД!F1741)+SUMIFS(Услуги!AB:AB,Услуги!D:D,СВОД!D1741,Услуги!F:F,СВОД!F1741)+SUMIFS(Услуги!AG:AG,Услуги!D:D,СВОД!D1741,Услуги!F:F,СВОД!F1741)+SUMIFS(Услуги!AL:AL,Услуги!D:D,СВОД!D1741,Услуги!F:F,СВОД!F1741)+SUMIFS(Услуги!AQ:AQ,Услуги!D:D,СВОД!D1741,Услуги!F:F,СВОД!F1741)</f>
        <v>0</v>
      </c>
      <c r="N1741" s="337">
        <f>SUMIFS('Скорая мед.помощь'!I:I,'Скорая мед.помощь'!D:D,СВОД!D1741,'Скорая мед.помощь'!F:F,СВОД!F1741)</f>
        <v>0</v>
      </c>
      <c r="O1741" s="338">
        <f>SUMIFS(Поликлиника!BF:BF,Поликлиника!D:D,СВОД!D1741,Поликлиника!F:F,СВОД!F1741)</f>
        <v>0</v>
      </c>
      <c r="P1741" s="339">
        <f>SUMIFS('Круглосуточный стационар'!O:O,'Круглосуточный стационар'!D:D,СВОД!D1741,'Круглосуточный стационар'!F:F,СВОД!F1741,'Круглосуточный стационар'!H:H,"-")+SUMIFS(ВМП!O:O,ВМП!D:D,СВОД!D1741,ВМП!F:F,СВОД!F1741,ВМП!H:H,"-")+SUMIFS('Дневной стационар'!O:O,'Дневной стационар'!D:D,СВОД!D1741,'Дневной стационар'!F:F,СВОД!F1741,'Дневной стационар'!H:H,"-")+SUMIFS(ЭКО!M:M,ЭКО!D:D,СВОД!D1741,ЭКО!F:F,СВОД!F1741)+SUMIFS(Диализ!M:M,Диализ!D:D,СВОД!D1741,Диализ!F:F,СВОД!F1741)+SUMIFS('Скорая мед.помощь'!N:N,'Скорая мед.помощь'!D:D,СВОД!D1741,'Скорая мед.помощь'!F:F,СВОД!F1741)+SUMIFS(Услуги!AV:AV,Услуги!D:D,СВОД!D1741,Услуги!F:F,СВОД!F1741)+SUMIFS(Поликлиника!BK:BK,Поликлиника!D:D,СВОД!D1741,Поликлиника!F:F,СВОД!F1741)</f>
        <v>0</v>
      </c>
      <c r="Q1741" s="336">
        <f>SUMIFS(Сверхбаза!L:L,Сверхбаза!C:C,СВОД!D1741,Сверхбаза!E:E,СВОД!F1741)+SUMIFS(Сверхбаза!N:N,Сверхбаза!C:C,СВОД!D1741,Сверхбаза!E:E,СВОД!F1741)</f>
        <v>0</v>
      </c>
      <c r="R1741" s="337">
        <f>SUMIFS(Сверхбаза!P:P,Сверхбаза!C:C,СВОД!D1741,Сверхбаза!E:E,СВОД!F1741)</f>
        <v>0</v>
      </c>
      <c r="S1741" s="337">
        <f>SUMIFS(Сверхбаза!R:R,Сверхбаза!C:C,СВОД!D1741,Сверхбаза!E:E,СВОД!F1741)</f>
        <v>0</v>
      </c>
      <c r="T1741" s="337">
        <f>SUMIFS(Сверхбаза!Q:Q,Сверхбаза!C:C,СВОД!D1741,Сверхбаза!E:E,СВОД!F1741)</f>
        <v>0</v>
      </c>
      <c r="U1741" s="337">
        <f>SUMIFS(Сверхбаза!S:S,Сверхбаза!C:C,СВОД!D1741,Сверхбаза!E:E,СВОД!F1741)</f>
        <v>0</v>
      </c>
      <c r="V1741" s="339">
        <f>SUMIFS(Сверхбаза!G:G,Сверхбаза!C:C,СВОД!D1741,Сверхбаза!E:E,СВОД!F1741)</f>
        <v>0</v>
      </c>
    </row>
    <row r="1742" spans="1:22" outlineLevel="1" x14ac:dyDescent="0.2">
      <c r="A1742" s="320"/>
      <c r="B1742" s="321"/>
      <c r="C1742" s="322"/>
      <c r="D1742" s="340" t="s">
        <v>941</v>
      </c>
      <c r="E1742" s="83"/>
      <c r="F1742" s="83"/>
      <c r="G1742" s="84"/>
      <c r="H1742" s="341"/>
      <c r="I1742" s="342"/>
      <c r="J1742" s="342"/>
      <c r="K1742" s="342"/>
      <c r="L1742" s="342"/>
      <c r="M1742" s="342"/>
      <c r="N1742" s="342"/>
      <c r="O1742" s="343"/>
      <c r="P1742" s="344">
        <f>SUBTOTAL(9,P1734:P1741)</f>
        <v>0</v>
      </c>
      <c r="Q1742" s="341"/>
      <c r="R1742" s="342"/>
      <c r="S1742" s="342"/>
      <c r="T1742" s="342"/>
      <c r="U1742" s="342"/>
      <c r="V1742" s="344">
        <f>SUBTOTAL(9,V1734:V1741)</f>
        <v>75739.634000000005</v>
      </c>
    </row>
    <row r="1743" spans="1:22" outlineLevel="2" x14ac:dyDescent="0.2">
      <c r="A1743" s="33" t="s">
        <v>7</v>
      </c>
      <c r="B1743" s="9">
        <v>6</v>
      </c>
      <c r="C1743" s="10">
        <v>503121</v>
      </c>
      <c r="D1743" s="273">
        <v>312401</v>
      </c>
      <c r="E1743" s="81" t="s">
        <v>206</v>
      </c>
      <c r="F1743" s="81">
        <v>1</v>
      </c>
      <c r="G1743" s="82" t="s">
        <v>12</v>
      </c>
      <c r="H1743" s="336">
        <f>SUMIFS('Круглосуточный стационар'!J:J,'Круглосуточный стационар'!D:D,СВОД!D1743,'Круглосуточный стационар'!H:H,"-",'Круглосуточный стационар'!F:F,СВОД!F1743)+SUMIFS(ВМП!J:J,ВМП!D:D,СВОД!D1743,ВМП!H:H,"-",ВМП!F:F,СВОД!F1743)+SUMIFS('Дневной стационар'!J:J,'Дневной стационар'!D:D,СВОД!D1743,'Дневной стационар'!H:H,"-",'Дневной стационар'!F:F,СВОД!F1743)+SUMIFS(ЭКО!H:H,ЭКО!D:D,СВОД!D1743,ЭКО!F:F,СВОД!F1743)+SUMIFS(Диализ!H:H,Диализ!D:D,СВОД!D1743,Диализ!F:F,СВОД!F1743)</f>
        <v>0</v>
      </c>
      <c r="I1743" s="337">
        <f>SUMIFS(Поликлиника!H:H,Поликлиника!D:D,СВОД!D1743,Поликлиника!F:F,СВОД!F1743)</f>
        <v>0</v>
      </c>
      <c r="J1743" s="337">
        <f>SUMIFS(Поликлиника!AQ:AQ,Поликлиника!D:D,СВОД!D1743,Поликлиника!F:F,СВОД!F1743)</f>
        <v>0</v>
      </c>
      <c r="K1743" s="337">
        <f>SUMIFS(Поликлиника!AV:AV,Поликлиника!D:D,СВОД!D1743,Поликлиника!F:F,СВОД!F1743)</f>
        <v>0</v>
      </c>
      <c r="L1743" s="337">
        <f>SUMIFS(Поликлиника!BA:BA,Поликлиника!D:D,СВОД!D1743,Поликлиника!F:F,СВОД!F1743)</f>
        <v>0</v>
      </c>
      <c r="M1743" s="337">
        <f>SUMIFS(Услуги!H:H,Услуги!D:D,СВОД!D1743,Услуги!F:F,СВОД!F1743)+SUMIFS(Услуги!M:M,Услуги!D:D,СВОД!D1743,Услуги!F:F,СВОД!F1743)+SUMIFS(Услуги!R:R,Услуги!D:D,СВОД!D1743,Услуги!F:F,СВОД!F1743)+SUMIFS(Услуги!W:W,Услуги!D:D,СВОД!D1743,Услуги!F:F,СВОД!F1743)+SUMIFS(Услуги!AB:AB,Услуги!D:D,СВОД!D1743,Услуги!F:F,СВОД!F1743)+SUMIFS(Услуги!AG:AG,Услуги!D:D,СВОД!D1743,Услуги!F:F,СВОД!F1743)+SUMIFS(Услуги!AL:AL,Услуги!D:D,СВОД!D1743,Услуги!F:F,СВОД!F1743)+SUMIFS(Услуги!AQ:AQ,Услуги!D:D,СВОД!D1743,Услуги!F:F,СВОД!F1743)</f>
        <v>0</v>
      </c>
      <c r="N1743" s="337">
        <f>SUMIFS('Скорая мед.помощь'!I:I,'Скорая мед.помощь'!D:D,СВОД!D1743,'Скорая мед.помощь'!F:F,СВОД!F1743)</f>
        <v>0</v>
      </c>
      <c r="O1743" s="338">
        <f>SUMIFS(Поликлиника!BF:BF,Поликлиника!D:D,СВОД!D1743,Поликлиника!F:F,СВОД!F1743)</f>
        <v>0</v>
      </c>
      <c r="P1743" s="339">
        <f>SUMIFS('Круглосуточный стационар'!O:O,'Круглосуточный стационар'!D:D,СВОД!D1743,'Круглосуточный стационар'!F:F,СВОД!F1743,'Круглосуточный стационар'!H:H,"-")+SUMIFS(ВМП!O:O,ВМП!D:D,СВОД!D1743,ВМП!F:F,СВОД!F1743,ВМП!H:H,"-")+SUMIFS('Дневной стационар'!O:O,'Дневной стационар'!D:D,СВОД!D1743,'Дневной стационар'!F:F,СВОД!F1743,'Дневной стационар'!H:H,"-")+SUMIFS(ЭКО!M:M,ЭКО!D:D,СВОД!D1743,ЭКО!F:F,СВОД!F1743)+SUMIFS(Диализ!M:M,Диализ!D:D,СВОД!D1743,Диализ!F:F,СВОД!F1743)+SUMIFS('Скорая мед.помощь'!N:N,'Скорая мед.помощь'!D:D,СВОД!D1743,'Скорая мед.помощь'!F:F,СВОД!F1743)+SUMIFS(Услуги!AV:AV,Услуги!D:D,СВОД!D1743,Услуги!F:F,СВОД!F1743)+SUMIFS(Поликлиника!BK:BK,Поликлиника!D:D,СВОД!D1743,Поликлиника!F:F,СВОД!F1743)</f>
        <v>0</v>
      </c>
      <c r="Q1743" s="336">
        <f>SUMIFS(Сверхбаза!L:L,Сверхбаза!C:C,СВОД!D1743,Сверхбаза!E:E,СВОД!F1743)+SUMIFS(Сверхбаза!N:N,Сверхбаза!C:C,СВОД!D1743,Сверхбаза!E:E,СВОД!F1743)</f>
        <v>0</v>
      </c>
      <c r="R1743" s="337">
        <f>SUMIFS(Сверхбаза!P:P,Сверхбаза!C:C,СВОД!D1743,Сверхбаза!E:E,СВОД!F1743)</f>
        <v>0</v>
      </c>
      <c r="S1743" s="337">
        <f>SUMIFS(Сверхбаза!R:R,Сверхбаза!C:C,СВОД!D1743,Сверхбаза!E:E,СВОД!F1743)</f>
        <v>0</v>
      </c>
      <c r="T1743" s="337">
        <f>SUMIFS(Сверхбаза!Q:Q,Сверхбаза!C:C,СВОД!D1743,Сверхбаза!E:E,СВОД!F1743)</f>
        <v>0</v>
      </c>
      <c r="U1743" s="337">
        <f>SUMIFS(Сверхбаза!S:S,Сверхбаза!C:C,СВОД!D1743,Сверхбаза!E:E,СВОД!F1743)</f>
        <v>0</v>
      </c>
      <c r="V1743" s="339">
        <f>SUMIFS(Сверхбаза!G:G,Сверхбаза!C:C,СВОД!D1743,Сверхбаза!E:E,СВОД!F1743)</f>
        <v>0</v>
      </c>
    </row>
    <row r="1744" spans="1:22" ht="25.5" outlineLevel="2" x14ac:dyDescent="0.2">
      <c r="A1744" s="33" t="s">
        <v>7</v>
      </c>
      <c r="B1744" s="9">
        <v>6</v>
      </c>
      <c r="C1744" s="10">
        <v>503121</v>
      </c>
      <c r="D1744" s="273">
        <v>312401</v>
      </c>
      <c r="E1744" s="81" t="s">
        <v>206</v>
      </c>
      <c r="F1744" s="81">
        <v>13</v>
      </c>
      <c r="G1744" s="82" t="s">
        <v>859</v>
      </c>
      <c r="H1744" s="336">
        <f>SUMIFS('Круглосуточный стационар'!J:J,'Круглосуточный стационар'!D:D,СВОД!D1744,'Круглосуточный стационар'!H:H,"-",'Круглосуточный стационар'!F:F,СВОД!F1744)+SUMIFS(ВМП!J:J,ВМП!D:D,СВОД!D1744,ВМП!H:H,"-",ВМП!F:F,СВОД!F1744)+SUMIFS('Дневной стационар'!J:J,'Дневной стационар'!D:D,СВОД!D1744,'Дневной стационар'!H:H,"-",'Дневной стационар'!F:F,СВОД!F1744)+SUMIFS(ЭКО!H:H,ЭКО!D:D,СВОД!D1744,ЭКО!F:F,СВОД!F1744)+SUMIFS(Диализ!H:H,Диализ!D:D,СВОД!D1744,Диализ!F:F,СВОД!F1744)</f>
        <v>0</v>
      </c>
      <c r="I1744" s="337">
        <f>SUMIFS(Поликлиника!H:H,Поликлиника!D:D,СВОД!D1744,Поликлиника!F:F,СВОД!F1744)</f>
        <v>0</v>
      </c>
      <c r="J1744" s="337">
        <f>SUMIFS(Поликлиника!AQ:AQ,Поликлиника!D:D,СВОД!D1744,Поликлиника!F:F,СВОД!F1744)</f>
        <v>0</v>
      </c>
      <c r="K1744" s="337">
        <f>SUMIFS(Поликлиника!AV:AV,Поликлиника!D:D,СВОД!D1744,Поликлиника!F:F,СВОД!F1744)</f>
        <v>0</v>
      </c>
      <c r="L1744" s="337">
        <f>SUMIFS(Поликлиника!BA:BA,Поликлиника!D:D,СВОД!D1744,Поликлиника!F:F,СВОД!F1744)</f>
        <v>0</v>
      </c>
      <c r="M1744" s="337">
        <f>SUMIFS(Услуги!H:H,Услуги!D:D,СВОД!D1744,Услуги!F:F,СВОД!F1744)+SUMIFS(Услуги!M:M,Услуги!D:D,СВОД!D1744,Услуги!F:F,СВОД!F1744)+SUMIFS(Услуги!R:R,Услуги!D:D,СВОД!D1744,Услуги!F:F,СВОД!F1744)+SUMIFS(Услуги!W:W,Услуги!D:D,СВОД!D1744,Услуги!F:F,СВОД!F1744)+SUMIFS(Услуги!AB:AB,Услуги!D:D,СВОД!D1744,Услуги!F:F,СВОД!F1744)+SUMIFS(Услуги!AG:AG,Услуги!D:D,СВОД!D1744,Услуги!F:F,СВОД!F1744)+SUMIFS(Услуги!AL:AL,Услуги!D:D,СВОД!D1744,Услуги!F:F,СВОД!F1744)+SUMIFS(Услуги!AQ:AQ,Услуги!D:D,СВОД!D1744,Услуги!F:F,СВОД!F1744)</f>
        <v>0</v>
      </c>
      <c r="N1744" s="337">
        <f>SUMIFS('Скорая мед.помощь'!I:I,'Скорая мед.помощь'!D:D,СВОД!D1744,'Скорая мед.помощь'!F:F,СВОД!F1744)</f>
        <v>0</v>
      </c>
      <c r="O1744" s="338">
        <f>SUMIFS(Поликлиника!BF:BF,Поликлиника!D:D,СВОД!D1744,Поликлиника!F:F,СВОД!F1744)</f>
        <v>0</v>
      </c>
      <c r="P1744" s="339">
        <f>SUMIFS('Круглосуточный стационар'!O:O,'Круглосуточный стационар'!D:D,СВОД!D1744,'Круглосуточный стационар'!F:F,СВОД!F1744,'Круглосуточный стационар'!H:H,"-")+SUMIFS(ВМП!O:O,ВМП!D:D,СВОД!D1744,ВМП!F:F,СВОД!F1744,ВМП!H:H,"-")+SUMIFS('Дневной стационар'!O:O,'Дневной стационар'!D:D,СВОД!D1744,'Дневной стационар'!F:F,СВОД!F1744,'Дневной стационар'!H:H,"-")+SUMIFS(ЭКО!M:M,ЭКО!D:D,СВОД!D1744,ЭКО!F:F,СВОД!F1744)+SUMIFS(Диализ!M:M,Диализ!D:D,СВОД!D1744,Диализ!F:F,СВОД!F1744)+SUMIFS('Скорая мед.помощь'!N:N,'Скорая мед.помощь'!D:D,СВОД!D1744,'Скорая мед.помощь'!F:F,СВОД!F1744)+SUMIFS(Услуги!AV:AV,Услуги!D:D,СВОД!D1744,Услуги!F:F,СВОД!F1744)+SUMIFS(Поликлиника!BK:BK,Поликлиника!D:D,СВОД!D1744,Поликлиника!F:F,СВОД!F1744)</f>
        <v>0</v>
      </c>
      <c r="Q1744" s="336">
        <f>SUMIFS(Сверхбаза!L:L,Сверхбаза!C:C,СВОД!D1744,Сверхбаза!E:E,СВОД!F1744)+SUMIFS(Сверхбаза!N:N,Сверхбаза!C:C,СВОД!D1744,Сверхбаза!E:E,СВОД!F1744)</f>
        <v>0</v>
      </c>
      <c r="R1744" s="337">
        <f>SUMIFS(Сверхбаза!P:P,Сверхбаза!C:C,СВОД!D1744,Сверхбаза!E:E,СВОД!F1744)</f>
        <v>0</v>
      </c>
      <c r="S1744" s="337">
        <f>SUMIFS(Сверхбаза!R:R,Сверхбаза!C:C,СВОД!D1744,Сверхбаза!E:E,СВОД!F1744)</f>
        <v>0</v>
      </c>
      <c r="T1744" s="337">
        <f>SUMIFS(Сверхбаза!Q:Q,Сверхбаза!C:C,СВОД!D1744,Сверхбаза!E:E,СВОД!F1744)</f>
        <v>0</v>
      </c>
      <c r="U1744" s="337">
        <f>SUMIFS(Сверхбаза!S:S,Сверхбаза!C:C,СВОД!D1744,Сверхбаза!E:E,СВОД!F1744)</f>
        <v>0</v>
      </c>
      <c r="V1744" s="339">
        <f>SUMIFS(Сверхбаза!G:G,Сверхбаза!C:C,СВОД!D1744,Сверхбаза!E:E,СВОД!F1744)</f>
        <v>0</v>
      </c>
    </row>
    <row r="1745" spans="1:22" outlineLevel="2" x14ac:dyDescent="0.2">
      <c r="A1745" s="33" t="s">
        <v>7</v>
      </c>
      <c r="B1745" s="9">
        <v>6</v>
      </c>
      <c r="C1745" s="10">
        <v>503121</v>
      </c>
      <c r="D1745" s="273">
        <v>312401</v>
      </c>
      <c r="E1745" s="81" t="s">
        <v>206</v>
      </c>
      <c r="F1745" s="81">
        <v>2</v>
      </c>
      <c r="G1745" s="82" t="s">
        <v>135</v>
      </c>
      <c r="H1745" s="336">
        <f>SUMIFS('Круглосуточный стационар'!J:J,'Круглосуточный стационар'!D:D,СВОД!D1745,'Круглосуточный стационар'!H:H,"-",'Круглосуточный стационар'!F:F,СВОД!F1745)+SUMIFS(ВМП!J:J,ВМП!D:D,СВОД!D1745,ВМП!H:H,"-",ВМП!F:F,СВОД!F1745)+SUMIFS('Дневной стационар'!J:J,'Дневной стационар'!D:D,СВОД!D1745,'Дневной стационар'!H:H,"-",'Дневной стационар'!F:F,СВОД!F1745)+SUMIFS(ЭКО!H:H,ЭКО!D:D,СВОД!D1745,ЭКО!F:F,СВОД!F1745)+SUMIFS(Диализ!H:H,Диализ!D:D,СВОД!D1745,Диализ!F:F,СВОД!F1745)</f>
        <v>850</v>
      </c>
      <c r="I1745" s="337">
        <f>SUMIFS(Поликлиника!H:H,Поликлиника!D:D,СВОД!D1745,Поликлиника!F:F,СВОД!F1745)</f>
        <v>0</v>
      </c>
      <c r="J1745" s="337">
        <f>SUMIFS(Поликлиника!AQ:AQ,Поликлиника!D:D,СВОД!D1745,Поликлиника!F:F,СВОД!F1745)</f>
        <v>0</v>
      </c>
      <c r="K1745" s="337">
        <f>SUMIFS(Поликлиника!AV:AV,Поликлиника!D:D,СВОД!D1745,Поликлиника!F:F,СВОД!F1745)</f>
        <v>0</v>
      </c>
      <c r="L1745" s="337">
        <f>SUMIFS(Поликлиника!BA:BA,Поликлиника!D:D,СВОД!D1745,Поликлиника!F:F,СВОД!F1745)</f>
        <v>0</v>
      </c>
      <c r="M1745" s="337">
        <f>SUMIFS(Услуги!H:H,Услуги!D:D,СВОД!D1745,Услуги!F:F,СВОД!F1745)+SUMIFS(Услуги!M:M,Услуги!D:D,СВОД!D1745,Услуги!F:F,СВОД!F1745)+SUMIFS(Услуги!R:R,Услуги!D:D,СВОД!D1745,Услуги!F:F,СВОД!F1745)+SUMIFS(Услуги!W:W,Услуги!D:D,СВОД!D1745,Услуги!F:F,СВОД!F1745)+SUMIFS(Услуги!AB:AB,Услуги!D:D,СВОД!D1745,Услуги!F:F,СВОД!F1745)+SUMIFS(Услуги!AG:AG,Услуги!D:D,СВОД!D1745,Услуги!F:F,СВОД!F1745)+SUMIFS(Услуги!AL:AL,Услуги!D:D,СВОД!D1745,Услуги!F:F,СВОД!F1745)+SUMIFS(Услуги!AQ:AQ,Услуги!D:D,СВОД!D1745,Услуги!F:F,СВОД!F1745)</f>
        <v>0</v>
      </c>
      <c r="N1745" s="337">
        <f>SUMIFS('Скорая мед.помощь'!I:I,'Скорая мед.помощь'!D:D,СВОД!D1745,'Скорая мед.помощь'!F:F,СВОД!F1745)</f>
        <v>0</v>
      </c>
      <c r="O1745" s="338">
        <f>SUMIFS(Поликлиника!BF:BF,Поликлиника!D:D,СВОД!D1745,Поликлиника!F:F,СВОД!F1745)</f>
        <v>0</v>
      </c>
      <c r="P1745" s="339">
        <f>SUMIFS('Круглосуточный стационар'!O:O,'Круглосуточный стационар'!D:D,СВОД!D1745,'Круглосуточный стационар'!F:F,СВОД!F1745,'Круглосуточный стационар'!H:H,"-")+SUMIFS(ВМП!O:O,ВМП!D:D,СВОД!D1745,ВМП!F:F,СВОД!F1745,ВМП!H:H,"-")+SUMIFS('Дневной стационар'!O:O,'Дневной стационар'!D:D,СВОД!D1745,'Дневной стационар'!F:F,СВОД!F1745,'Дневной стационар'!H:H,"-")+SUMIFS(ЭКО!M:M,ЭКО!D:D,СВОД!D1745,ЭКО!F:F,СВОД!F1745)+SUMIFS(Диализ!M:M,Диализ!D:D,СВОД!D1745,Диализ!F:F,СВОД!F1745)+SUMIFS('Скорая мед.помощь'!N:N,'Скорая мед.помощь'!D:D,СВОД!D1745,'Скорая мед.помощь'!F:F,СВОД!F1745)+SUMIFS(Услуги!AV:AV,Услуги!D:D,СВОД!D1745,Услуги!F:F,СВОД!F1745)+SUMIFS(Поликлиника!BK:BK,Поликлиника!D:D,СВОД!D1745,Поликлиника!F:F,СВОД!F1745)</f>
        <v>9612.1262000000006</v>
      </c>
      <c r="Q1745" s="336">
        <f>SUMIFS(Сверхбаза!L:L,Сверхбаза!C:C,СВОД!D1745,Сверхбаза!E:E,СВОД!F1745)+SUMIFS(Сверхбаза!N:N,Сверхбаза!C:C,СВОД!D1745,Сверхбаза!E:E,СВОД!F1745)</f>
        <v>0</v>
      </c>
      <c r="R1745" s="337">
        <f>SUMIFS(Сверхбаза!P:P,Сверхбаза!C:C,СВОД!D1745,Сверхбаза!E:E,СВОД!F1745)</f>
        <v>0</v>
      </c>
      <c r="S1745" s="337">
        <f>SUMIFS(Сверхбаза!R:R,Сверхбаза!C:C,СВОД!D1745,Сверхбаза!E:E,СВОД!F1745)</f>
        <v>0</v>
      </c>
      <c r="T1745" s="337">
        <f>SUMIFS(Сверхбаза!Q:Q,Сверхбаза!C:C,СВОД!D1745,Сверхбаза!E:E,СВОД!F1745)</f>
        <v>0</v>
      </c>
      <c r="U1745" s="337">
        <f>SUMIFS(Сверхбаза!S:S,Сверхбаза!C:C,СВОД!D1745,Сверхбаза!E:E,СВОД!F1745)</f>
        <v>0</v>
      </c>
      <c r="V1745" s="339">
        <f>SUMIFS(Сверхбаза!G:G,Сверхбаза!C:C,СВОД!D1745,Сверхбаза!E:E,СВОД!F1745)</f>
        <v>0</v>
      </c>
    </row>
    <row r="1746" spans="1:22" ht="25.5" outlineLevel="2" x14ac:dyDescent="0.2">
      <c r="A1746" s="33" t="s">
        <v>7</v>
      </c>
      <c r="B1746" s="9">
        <v>6</v>
      </c>
      <c r="C1746" s="10">
        <v>503121</v>
      </c>
      <c r="D1746" s="273">
        <v>312401</v>
      </c>
      <c r="E1746" s="81" t="s">
        <v>206</v>
      </c>
      <c r="F1746" s="81">
        <v>6</v>
      </c>
      <c r="G1746" s="82" t="s">
        <v>860</v>
      </c>
      <c r="H1746" s="336">
        <f>SUMIFS('Круглосуточный стационар'!J:J,'Круглосуточный стационар'!D:D,СВОД!D1746,'Круглосуточный стационар'!H:H,"-",'Круглосуточный стационар'!F:F,СВОД!F1746)+SUMIFS(ВМП!J:J,ВМП!D:D,СВОД!D1746,ВМП!H:H,"-",ВМП!F:F,СВОД!F1746)+SUMIFS('Дневной стационар'!J:J,'Дневной стационар'!D:D,СВОД!D1746,'Дневной стационар'!H:H,"-",'Дневной стационар'!F:F,СВОД!F1746)+SUMIFS(ЭКО!H:H,ЭКО!D:D,СВОД!D1746,ЭКО!F:F,СВОД!F1746)+SUMIFS(Диализ!H:H,Диализ!D:D,СВОД!D1746,Диализ!F:F,СВОД!F1746)</f>
        <v>0</v>
      </c>
      <c r="I1746" s="337">
        <f>SUMIFS(Поликлиника!H:H,Поликлиника!D:D,СВОД!D1746,Поликлиника!F:F,СВОД!F1746)</f>
        <v>0</v>
      </c>
      <c r="J1746" s="337">
        <f>SUMIFS(Поликлиника!AQ:AQ,Поликлиника!D:D,СВОД!D1746,Поликлиника!F:F,СВОД!F1746)</f>
        <v>0</v>
      </c>
      <c r="K1746" s="337">
        <f>SUMIFS(Поликлиника!AV:AV,Поликлиника!D:D,СВОД!D1746,Поликлиника!F:F,СВОД!F1746)</f>
        <v>0</v>
      </c>
      <c r="L1746" s="337">
        <f>SUMIFS(Поликлиника!BA:BA,Поликлиника!D:D,СВОД!D1746,Поликлиника!F:F,СВОД!F1746)</f>
        <v>0</v>
      </c>
      <c r="M1746" s="337">
        <f>SUMIFS(Услуги!H:H,Услуги!D:D,СВОД!D1746,Услуги!F:F,СВОД!F1746)+SUMIFS(Услуги!M:M,Услуги!D:D,СВОД!D1746,Услуги!F:F,СВОД!F1746)+SUMIFS(Услуги!R:R,Услуги!D:D,СВОД!D1746,Услуги!F:F,СВОД!F1746)+SUMIFS(Услуги!W:W,Услуги!D:D,СВОД!D1746,Услуги!F:F,СВОД!F1746)+SUMIFS(Услуги!AB:AB,Услуги!D:D,СВОД!D1746,Услуги!F:F,СВОД!F1746)+SUMIFS(Услуги!AG:AG,Услуги!D:D,СВОД!D1746,Услуги!F:F,СВОД!F1746)+SUMIFS(Услуги!AL:AL,Услуги!D:D,СВОД!D1746,Услуги!F:F,СВОД!F1746)+SUMIFS(Услуги!AQ:AQ,Услуги!D:D,СВОД!D1746,Услуги!F:F,СВОД!F1746)</f>
        <v>0</v>
      </c>
      <c r="N1746" s="337">
        <f>SUMIFS('Скорая мед.помощь'!I:I,'Скорая мед.помощь'!D:D,СВОД!D1746,'Скорая мед.помощь'!F:F,СВОД!F1746)</f>
        <v>0</v>
      </c>
      <c r="O1746" s="338">
        <f>SUMIFS(Поликлиника!BF:BF,Поликлиника!D:D,СВОД!D1746,Поликлиника!F:F,СВОД!F1746)</f>
        <v>0</v>
      </c>
      <c r="P1746" s="339">
        <f>SUMIFS('Круглосуточный стационар'!O:O,'Круглосуточный стационар'!D:D,СВОД!D1746,'Круглосуточный стационар'!F:F,СВОД!F1746,'Круглосуточный стационар'!H:H,"-")+SUMIFS(ВМП!O:O,ВМП!D:D,СВОД!D1746,ВМП!F:F,СВОД!F1746,ВМП!H:H,"-")+SUMIFS('Дневной стационар'!O:O,'Дневной стационар'!D:D,СВОД!D1746,'Дневной стационар'!F:F,СВОД!F1746,'Дневной стационар'!H:H,"-")+SUMIFS(ЭКО!M:M,ЭКО!D:D,СВОД!D1746,ЭКО!F:F,СВОД!F1746)+SUMIFS(Диализ!M:M,Диализ!D:D,СВОД!D1746,Диализ!F:F,СВОД!F1746)+SUMIFS('Скорая мед.помощь'!N:N,'Скорая мед.помощь'!D:D,СВОД!D1746,'Скорая мед.помощь'!F:F,СВОД!F1746)+SUMIFS(Услуги!AV:AV,Услуги!D:D,СВОД!D1746,Услуги!F:F,СВОД!F1746)+SUMIFS(Поликлиника!BK:BK,Поликлиника!D:D,СВОД!D1746,Поликлиника!F:F,СВОД!F1746)</f>
        <v>0</v>
      </c>
      <c r="Q1746" s="336">
        <f>SUMIFS(Сверхбаза!L:L,Сверхбаза!C:C,СВОД!D1746,Сверхбаза!E:E,СВОД!F1746)+SUMIFS(Сверхбаза!N:N,Сверхбаза!C:C,СВОД!D1746,Сверхбаза!E:E,СВОД!F1746)</f>
        <v>0</v>
      </c>
      <c r="R1746" s="337">
        <f>SUMIFS(Сверхбаза!P:P,Сверхбаза!C:C,СВОД!D1746,Сверхбаза!E:E,СВОД!F1746)</f>
        <v>0</v>
      </c>
      <c r="S1746" s="337">
        <f>SUMIFS(Сверхбаза!R:R,Сверхбаза!C:C,СВОД!D1746,Сверхбаза!E:E,СВОД!F1746)</f>
        <v>0</v>
      </c>
      <c r="T1746" s="337">
        <f>SUMIFS(Сверхбаза!Q:Q,Сверхбаза!C:C,СВОД!D1746,Сверхбаза!E:E,СВОД!F1746)</f>
        <v>0</v>
      </c>
      <c r="U1746" s="337">
        <f>SUMIFS(Сверхбаза!S:S,Сверхбаза!C:C,СВОД!D1746,Сверхбаза!E:E,СВОД!F1746)</f>
        <v>0</v>
      </c>
      <c r="V1746" s="339">
        <f>SUMIFS(Сверхбаза!G:G,Сверхбаза!C:C,СВОД!D1746,Сверхбаза!E:E,СВОД!F1746)</f>
        <v>0</v>
      </c>
    </row>
    <row r="1747" spans="1:22" ht="25.5" outlineLevel="2" x14ac:dyDescent="0.2">
      <c r="A1747" s="33" t="s">
        <v>7</v>
      </c>
      <c r="B1747" s="9">
        <v>6</v>
      </c>
      <c r="C1747" s="10">
        <v>503121</v>
      </c>
      <c r="D1747" s="273">
        <v>312401</v>
      </c>
      <c r="E1747" s="81" t="s">
        <v>206</v>
      </c>
      <c r="F1747" s="81">
        <v>3</v>
      </c>
      <c r="G1747" s="82" t="s">
        <v>136</v>
      </c>
      <c r="H1747" s="336">
        <f>SUMIFS('Круглосуточный стационар'!J:J,'Круглосуточный стационар'!D:D,СВОД!D1747,'Круглосуточный стационар'!H:H,"-",'Круглосуточный стационар'!F:F,СВОД!F1747)+SUMIFS(ВМП!J:J,ВМП!D:D,СВОД!D1747,ВМП!H:H,"-",ВМП!F:F,СВОД!F1747)+SUMIFS('Дневной стационар'!J:J,'Дневной стационар'!D:D,СВОД!D1747,'Дневной стационар'!H:H,"-",'Дневной стационар'!F:F,СВОД!F1747)+SUMIFS(ЭКО!H:H,ЭКО!D:D,СВОД!D1747,ЭКО!F:F,СВОД!F1747)+SUMIFS(Диализ!H:H,Диализ!D:D,СВОД!D1747,Диализ!F:F,СВОД!F1747)</f>
        <v>0</v>
      </c>
      <c r="I1747" s="337">
        <f>SUMIFS(Поликлиника!H:H,Поликлиника!D:D,СВОД!D1747,Поликлиника!F:F,СВОД!F1747)</f>
        <v>3148</v>
      </c>
      <c r="J1747" s="337">
        <f>SUMIFS(Поликлиника!AQ:AQ,Поликлиника!D:D,СВОД!D1747,Поликлиника!F:F,СВОД!F1747)</f>
        <v>5230</v>
      </c>
      <c r="K1747" s="337">
        <f>SUMIFS(Поликлиника!AV:AV,Поликлиника!D:D,СВОД!D1747,Поликлиника!F:F,СВОД!F1747)</f>
        <v>11253</v>
      </c>
      <c r="L1747" s="337">
        <f>SUMIFS(Поликлиника!BA:BA,Поликлиника!D:D,СВОД!D1747,Поликлиника!F:F,СВОД!F1747)</f>
        <v>14904</v>
      </c>
      <c r="M1747" s="337">
        <f>SUMIFS(Услуги!H:H,Услуги!D:D,СВОД!D1747,Услуги!F:F,СВОД!F1747)+SUMIFS(Услуги!M:M,Услуги!D:D,СВОД!D1747,Услуги!F:F,СВОД!F1747)+SUMIFS(Услуги!R:R,Услуги!D:D,СВОД!D1747,Услуги!F:F,СВОД!F1747)+SUMIFS(Услуги!W:W,Услуги!D:D,СВОД!D1747,Услуги!F:F,СВОД!F1747)+SUMIFS(Услуги!AB:AB,Услуги!D:D,СВОД!D1747,Услуги!F:F,СВОД!F1747)+SUMIFS(Услуги!AG:AG,Услуги!D:D,СВОД!D1747,Услуги!F:F,СВОД!F1747)+SUMIFS(Услуги!AL:AL,Услуги!D:D,СВОД!D1747,Услуги!F:F,СВОД!F1747)+SUMIFS(Услуги!AQ:AQ,Услуги!D:D,СВОД!D1747,Услуги!F:F,СВОД!F1747)</f>
        <v>0</v>
      </c>
      <c r="N1747" s="337">
        <f>SUMIFS('Скорая мед.помощь'!I:I,'Скорая мед.помощь'!D:D,СВОД!D1747,'Скорая мед.помощь'!F:F,СВОД!F1747)</f>
        <v>0</v>
      </c>
      <c r="O1747" s="338">
        <f>SUMIFS(Поликлиника!BF:BF,Поликлиника!D:D,СВОД!D1747,Поликлиника!F:F,СВОД!F1747)</f>
        <v>14632</v>
      </c>
      <c r="P1747" s="339">
        <f>SUMIFS('Круглосуточный стационар'!O:O,'Круглосуточный стационар'!D:D,СВОД!D1747,'Круглосуточный стационар'!F:F,СВОД!F1747,'Круглосуточный стационар'!H:H,"-")+SUMIFS(ВМП!O:O,ВМП!D:D,СВОД!D1747,ВМП!F:F,СВОД!F1747,ВМП!H:H,"-")+SUMIFS('Дневной стационар'!O:O,'Дневной стационар'!D:D,СВОД!D1747,'Дневной стационар'!F:F,СВОД!F1747,'Дневной стационар'!H:H,"-")+SUMIFS(ЭКО!M:M,ЭКО!D:D,СВОД!D1747,ЭКО!F:F,СВОД!F1747)+SUMIFS(Диализ!M:M,Диализ!D:D,СВОД!D1747,Диализ!F:F,СВОД!F1747)+SUMIFS('Скорая мед.помощь'!N:N,'Скорая мед.помощь'!D:D,СВОД!D1747,'Скорая мед.помощь'!F:F,СВОД!F1747)+SUMIFS(Услуги!AV:AV,Услуги!D:D,СВОД!D1747,Услуги!F:F,СВОД!F1747)+SUMIFS(Поликлиника!BK:BK,Поликлиника!D:D,СВОД!D1747,Поликлиника!F:F,СВОД!F1747)</f>
        <v>34951.272694674102</v>
      </c>
      <c r="Q1747" s="336">
        <f>SUMIFS(Сверхбаза!L:L,Сверхбаза!C:C,СВОД!D1747,Сверхбаза!E:E,СВОД!F1747)+SUMIFS(Сверхбаза!N:N,Сверхбаза!C:C,СВОД!D1747,Сверхбаза!E:E,СВОД!F1747)</f>
        <v>0</v>
      </c>
      <c r="R1747" s="337">
        <f>SUMIFS(Сверхбаза!P:P,Сверхбаза!C:C,СВОД!D1747,Сверхбаза!E:E,СВОД!F1747)</f>
        <v>0</v>
      </c>
      <c r="S1747" s="337">
        <f>SUMIFS(Сверхбаза!R:R,Сверхбаза!C:C,СВОД!D1747,Сверхбаза!E:E,СВОД!F1747)</f>
        <v>0</v>
      </c>
      <c r="T1747" s="337">
        <f>SUMIFS(Сверхбаза!Q:Q,Сверхбаза!C:C,СВОД!D1747,Сверхбаза!E:E,СВОД!F1747)</f>
        <v>0</v>
      </c>
      <c r="U1747" s="337">
        <f>SUMIFS(Сверхбаза!S:S,Сверхбаза!C:C,СВОД!D1747,Сверхбаза!E:E,СВОД!F1747)</f>
        <v>0</v>
      </c>
      <c r="V1747" s="339">
        <f>SUMIFS(Сверхбаза!G:G,Сверхбаза!C:C,СВОД!D1747,Сверхбаза!E:E,СВОД!F1747)</f>
        <v>0</v>
      </c>
    </row>
    <row r="1748" spans="1:22" outlineLevel="2" x14ac:dyDescent="0.2">
      <c r="A1748" s="33" t="s">
        <v>7</v>
      </c>
      <c r="B1748" s="9">
        <v>6</v>
      </c>
      <c r="C1748" s="10">
        <v>503121</v>
      </c>
      <c r="D1748" s="273">
        <v>312401</v>
      </c>
      <c r="E1748" s="81" t="s">
        <v>206</v>
      </c>
      <c r="F1748" s="81">
        <v>7</v>
      </c>
      <c r="G1748" s="82" t="s">
        <v>861</v>
      </c>
      <c r="H1748" s="336">
        <f>SUMIFS('Круглосуточный стационар'!J:J,'Круглосуточный стационар'!D:D,СВОД!D1748,'Круглосуточный стационар'!H:H,"-",'Круглосуточный стационар'!F:F,СВОД!F1748)+SUMIFS(ВМП!J:J,ВМП!D:D,СВОД!D1748,ВМП!H:H,"-",ВМП!F:F,СВОД!F1748)+SUMIFS('Дневной стационар'!J:J,'Дневной стационар'!D:D,СВОД!D1748,'Дневной стационар'!H:H,"-",'Дневной стационар'!F:F,СВОД!F1748)+SUMIFS(ЭКО!H:H,ЭКО!D:D,СВОД!D1748,ЭКО!F:F,СВОД!F1748)+SUMIFS(Диализ!H:H,Диализ!D:D,СВОД!D1748,Диализ!F:F,СВОД!F1748)</f>
        <v>0</v>
      </c>
      <c r="I1748" s="337">
        <f>SUMIFS(Поликлиника!H:H,Поликлиника!D:D,СВОД!D1748,Поликлиника!F:F,СВОД!F1748)</f>
        <v>0</v>
      </c>
      <c r="J1748" s="337">
        <f>SUMIFS(Поликлиника!AQ:AQ,Поликлиника!D:D,СВОД!D1748,Поликлиника!F:F,СВОД!F1748)</f>
        <v>0</v>
      </c>
      <c r="K1748" s="337">
        <f>SUMIFS(Поликлиника!AV:AV,Поликлиника!D:D,СВОД!D1748,Поликлиника!F:F,СВОД!F1748)</f>
        <v>0</v>
      </c>
      <c r="L1748" s="337">
        <f>SUMIFS(Поликлиника!BA:BA,Поликлиника!D:D,СВОД!D1748,Поликлиника!F:F,СВОД!F1748)</f>
        <v>0</v>
      </c>
      <c r="M1748" s="337">
        <f>SUMIFS(Услуги!H:H,Услуги!D:D,СВОД!D1748,Услуги!F:F,СВОД!F1748)+SUMIFS(Услуги!M:M,Услуги!D:D,СВОД!D1748,Услуги!F:F,СВОД!F1748)+SUMIFS(Услуги!R:R,Услуги!D:D,СВОД!D1748,Услуги!F:F,СВОД!F1748)+SUMIFS(Услуги!W:W,Услуги!D:D,СВОД!D1748,Услуги!F:F,СВОД!F1748)+SUMIFS(Услуги!AB:AB,Услуги!D:D,СВОД!D1748,Услуги!F:F,СВОД!F1748)+SUMIFS(Услуги!AG:AG,Услуги!D:D,СВОД!D1748,Услуги!F:F,СВОД!F1748)+SUMIFS(Услуги!AL:AL,Услуги!D:D,СВОД!D1748,Услуги!F:F,СВОД!F1748)+SUMIFS(Услуги!AQ:AQ,Услуги!D:D,СВОД!D1748,Услуги!F:F,СВОД!F1748)</f>
        <v>0</v>
      </c>
      <c r="N1748" s="337">
        <f>SUMIFS('Скорая мед.помощь'!I:I,'Скорая мед.помощь'!D:D,СВОД!D1748,'Скорая мед.помощь'!F:F,СВОД!F1748)</f>
        <v>0</v>
      </c>
      <c r="O1748" s="338">
        <f>SUMIFS(Поликлиника!BF:BF,Поликлиника!D:D,СВОД!D1748,Поликлиника!F:F,СВОД!F1748)</f>
        <v>0</v>
      </c>
      <c r="P1748" s="339">
        <f>SUMIFS('Круглосуточный стационар'!O:O,'Круглосуточный стационар'!D:D,СВОД!D1748,'Круглосуточный стационар'!F:F,СВОД!F1748,'Круглосуточный стационар'!H:H,"-")+SUMIFS(ВМП!O:O,ВМП!D:D,СВОД!D1748,ВМП!F:F,СВОД!F1748,ВМП!H:H,"-")+SUMIFS('Дневной стационар'!O:O,'Дневной стационар'!D:D,СВОД!D1748,'Дневной стационар'!F:F,СВОД!F1748,'Дневной стационар'!H:H,"-")+SUMIFS(ЭКО!M:M,ЭКО!D:D,СВОД!D1748,ЭКО!F:F,СВОД!F1748)+SUMIFS(Диализ!M:M,Диализ!D:D,СВОД!D1748,Диализ!F:F,СВОД!F1748)+SUMIFS('Скорая мед.помощь'!N:N,'Скорая мед.помощь'!D:D,СВОД!D1748,'Скорая мед.помощь'!F:F,СВОД!F1748)+SUMIFS(Услуги!AV:AV,Услуги!D:D,СВОД!D1748,Услуги!F:F,СВОД!F1748)+SUMIFS(Поликлиника!BK:BK,Поликлиника!D:D,СВОД!D1748,Поликлиника!F:F,СВОД!F1748)</f>
        <v>0</v>
      </c>
      <c r="Q1748" s="336">
        <f>SUMIFS(Сверхбаза!L:L,Сверхбаза!C:C,СВОД!D1748,Сверхбаза!E:E,СВОД!F1748)+SUMIFS(Сверхбаза!N:N,Сверхбаза!C:C,СВОД!D1748,Сверхбаза!E:E,СВОД!F1748)</f>
        <v>0</v>
      </c>
      <c r="R1748" s="337">
        <f>SUMIFS(Сверхбаза!P:P,Сверхбаза!C:C,СВОД!D1748,Сверхбаза!E:E,СВОД!F1748)</f>
        <v>0</v>
      </c>
      <c r="S1748" s="337">
        <f>SUMIFS(Сверхбаза!R:R,Сверхбаза!C:C,СВОД!D1748,Сверхбаза!E:E,СВОД!F1748)</f>
        <v>0</v>
      </c>
      <c r="T1748" s="337">
        <f>SUMIFS(Сверхбаза!Q:Q,Сверхбаза!C:C,СВОД!D1748,Сверхбаза!E:E,СВОД!F1748)</f>
        <v>0</v>
      </c>
      <c r="U1748" s="337">
        <f>SUMIFS(Сверхбаза!S:S,Сверхбаза!C:C,СВОД!D1748,Сверхбаза!E:E,СВОД!F1748)</f>
        <v>0</v>
      </c>
      <c r="V1748" s="339">
        <f>SUMIFS(Сверхбаза!G:G,Сверхбаза!C:C,СВОД!D1748,Сверхбаза!E:E,СВОД!F1748)</f>
        <v>0</v>
      </c>
    </row>
    <row r="1749" spans="1:22" outlineLevel="2" x14ac:dyDescent="0.2">
      <c r="A1749" s="33" t="s">
        <v>7</v>
      </c>
      <c r="B1749" s="9">
        <v>6</v>
      </c>
      <c r="C1749" s="10">
        <v>503121</v>
      </c>
      <c r="D1749" s="273">
        <v>312401</v>
      </c>
      <c r="E1749" s="81" t="s">
        <v>206</v>
      </c>
      <c r="F1749" s="81">
        <v>70</v>
      </c>
      <c r="G1749" s="82" t="s">
        <v>862</v>
      </c>
      <c r="H1749" s="336">
        <f>SUMIFS('Круглосуточный стационар'!J:J,'Круглосуточный стационар'!D:D,СВОД!D1749,'Круглосуточный стационар'!H:H,"-",'Круглосуточный стационар'!F:F,СВОД!F1749)+SUMIFS(ВМП!J:J,ВМП!D:D,СВОД!D1749,ВМП!H:H,"-",ВМП!F:F,СВОД!F1749)+SUMIFS('Дневной стационар'!J:J,'Дневной стационар'!D:D,СВОД!D1749,'Дневной стационар'!H:H,"-",'Дневной стационар'!F:F,СВОД!F1749)+SUMIFS(ЭКО!H:H,ЭКО!D:D,СВОД!D1749,ЭКО!F:F,СВОД!F1749)+SUMIFS(Диализ!H:H,Диализ!D:D,СВОД!D1749,Диализ!F:F,СВОД!F1749)</f>
        <v>0</v>
      </c>
      <c r="I1749" s="337">
        <f>SUMIFS(Поликлиника!H:H,Поликлиника!D:D,СВОД!D1749,Поликлиника!F:F,СВОД!F1749)</f>
        <v>0</v>
      </c>
      <c r="J1749" s="337">
        <f>SUMIFS(Поликлиника!AQ:AQ,Поликлиника!D:D,СВОД!D1749,Поликлиника!F:F,СВОД!F1749)</f>
        <v>0</v>
      </c>
      <c r="K1749" s="337">
        <f>SUMIFS(Поликлиника!AV:AV,Поликлиника!D:D,СВОД!D1749,Поликлиника!F:F,СВОД!F1749)</f>
        <v>0</v>
      </c>
      <c r="L1749" s="337">
        <f>SUMIFS(Поликлиника!BA:BA,Поликлиника!D:D,СВОД!D1749,Поликлиника!F:F,СВОД!F1749)</f>
        <v>0</v>
      </c>
      <c r="M1749" s="337">
        <f>SUMIFS(Услуги!H:H,Услуги!D:D,СВОД!D1749,Услуги!F:F,СВОД!F1749)+SUMIFS(Услуги!M:M,Услуги!D:D,СВОД!D1749,Услуги!F:F,СВОД!F1749)+SUMIFS(Услуги!R:R,Услуги!D:D,СВОД!D1749,Услуги!F:F,СВОД!F1749)+SUMIFS(Услуги!W:W,Услуги!D:D,СВОД!D1749,Услуги!F:F,СВОД!F1749)+SUMIFS(Услуги!AB:AB,Услуги!D:D,СВОД!D1749,Услуги!F:F,СВОД!F1749)+SUMIFS(Услуги!AG:AG,Услуги!D:D,СВОД!D1749,Услуги!F:F,СВОД!F1749)+SUMIFS(Услуги!AL:AL,Услуги!D:D,СВОД!D1749,Услуги!F:F,СВОД!F1749)+SUMIFS(Услуги!AQ:AQ,Услуги!D:D,СВОД!D1749,Услуги!F:F,СВОД!F1749)</f>
        <v>0</v>
      </c>
      <c r="N1749" s="337">
        <f>SUMIFS('Скорая мед.помощь'!I:I,'Скорая мед.помощь'!D:D,СВОД!D1749,'Скорая мед.помощь'!F:F,СВОД!F1749)</f>
        <v>0</v>
      </c>
      <c r="O1749" s="338">
        <f>SUMIFS(Поликлиника!BF:BF,Поликлиника!D:D,СВОД!D1749,Поликлиника!F:F,СВОД!F1749)</f>
        <v>0</v>
      </c>
      <c r="P1749" s="339">
        <f>SUMIFS('Круглосуточный стационар'!O:O,'Круглосуточный стационар'!D:D,СВОД!D1749,'Круглосуточный стационар'!F:F,СВОД!F1749,'Круглосуточный стационар'!H:H,"-")+SUMIFS(ВМП!O:O,ВМП!D:D,СВОД!D1749,ВМП!F:F,СВОД!F1749,ВМП!H:H,"-")+SUMIFS('Дневной стационар'!O:O,'Дневной стационар'!D:D,СВОД!D1749,'Дневной стационар'!F:F,СВОД!F1749,'Дневной стационар'!H:H,"-")+SUMIFS(ЭКО!M:M,ЭКО!D:D,СВОД!D1749,ЭКО!F:F,СВОД!F1749)+SUMIFS(Диализ!M:M,Диализ!D:D,СВОД!D1749,Диализ!F:F,СВОД!F1749)+SUMIFS('Скорая мед.помощь'!N:N,'Скорая мед.помощь'!D:D,СВОД!D1749,'Скорая мед.помощь'!F:F,СВОД!F1749)+SUMIFS(Услуги!AV:AV,Услуги!D:D,СВОД!D1749,Услуги!F:F,СВОД!F1749)+SUMIFS(Поликлиника!BK:BK,Поликлиника!D:D,СВОД!D1749,Поликлиника!F:F,СВОД!F1749)</f>
        <v>0</v>
      </c>
      <c r="Q1749" s="336">
        <f>SUMIFS(Сверхбаза!L:L,Сверхбаза!C:C,СВОД!D1749,Сверхбаза!E:E,СВОД!F1749)+SUMIFS(Сверхбаза!N:N,Сверхбаза!C:C,СВОД!D1749,Сверхбаза!E:E,СВОД!F1749)</f>
        <v>0</v>
      </c>
      <c r="R1749" s="337">
        <f>SUMIFS(Сверхбаза!P:P,Сверхбаза!C:C,СВОД!D1749,Сверхбаза!E:E,СВОД!F1749)</f>
        <v>0</v>
      </c>
      <c r="S1749" s="337">
        <f>SUMIFS(Сверхбаза!R:R,Сверхбаза!C:C,СВОД!D1749,Сверхбаза!E:E,СВОД!F1749)</f>
        <v>0</v>
      </c>
      <c r="T1749" s="337">
        <f>SUMIFS(Сверхбаза!Q:Q,Сверхбаза!C:C,СВОД!D1749,Сверхбаза!E:E,СВОД!F1749)</f>
        <v>0</v>
      </c>
      <c r="U1749" s="337">
        <f>SUMIFS(Сверхбаза!S:S,Сверхбаза!C:C,СВОД!D1749,Сверхбаза!E:E,СВОД!F1749)</f>
        <v>0</v>
      </c>
      <c r="V1749" s="339">
        <f>SUMIFS(Сверхбаза!G:G,Сверхбаза!C:C,СВОД!D1749,Сверхбаза!E:E,СВОД!F1749)</f>
        <v>0</v>
      </c>
    </row>
    <row r="1750" spans="1:22" outlineLevel="2" x14ac:dyDescent="0.2">
      <c r="A1750" s="33" t="s">
        <v>7</v>
      </c>
      <c r="B1750" s="9">
        <v>6</v>
      </c>
      <c r="C1750" s="10">
        <v>503121</v>
      </c>
      <c r="D1750" s="273">
        <v>312401</v>
      </c>
      <c r="E1750" s="81" t="s">
        <v>206</v>
      </c>
      <c r="F1750" s="81">
        <v>94</v>
      </c>
      <c r="G1750" s="82" t="s">
        <v>124</v>
      </c>
      <c r="H1750" s="336">
        <f>SUMIFS('Круглосуточный стационар'!J:J,'Круглосуточный стационар'!D:D,СВОД!D1750,'Круглосуточный стационар'!H:H,"-",'Круглосуточный стационар'!F:F,СВОД!F1750)+SUMIFS(ВМП!J:J,ВМП!D:D,СВОД!D1750,ВМП!H:H,"-",ВМП!F:F,СВОД!F1750)+SUMIFS('Дневной стационар'!J:J,'Дневной стационар'!D:D,СВОД!D1750,'Дневной стационар'!H:H,"-",'Дневной стационар'!F:F,СВОД!F1750)+SUMIFS(ЭКО!H:H,ЭКО!D:D,СВОД!D1750,ЭКО!F:F,СВОД!F1750)+SUMIFS(Диализ!H:H,Диализ!D:D,СВОД!D1750,Диализ!F:F,СВОД!F1750)</f>
        <v>0</v>
      </c>
      <c r="I1750" s="337">
        <f>SUMIFS(Поликлиника!H:H,Поликлиника!D:D,СВОД!D1750,Поликлиника!F:F,СВОД!F1750)</f>
        <v>0</v>
      </c>
      <c r="J1750" s="337">
        <f>SUMIFS(Поликлиника!AQ:AQ,Поликлиника!D:D,СВОД!D1750,Поликлиника!F:F,СВОД!F1750)</f>
        <v>0</v>
      </c>
      <c r="K1750" s="337">
        <f>SUMIFS(Поликлиника!AV:AV,Поликлиника!D:D,СВОД!D1750,Поликлиника!F:F,СВОД!F1750)</f>
        <v>0</v>
      </c>
      <c r="L1750" s="337">
        <f>SUMIFS(Поликлиника!BA:BA,Поликлиника!D:D,СВОД!D1750,Поликлиника!F:F,СВОД!F1750)</f>
        <v>0</v>
      </c>
      <c r="M1750" s="337">
        <f>SUMIFS(Услуги!H:H,Услуги!D:D,СВОД!D1750,Услуги!F:F,СВОД!F1750)+SUMIFS(Услуги!M:M,Услуги!D:D,СВОД!D1750,Услуги!F:F,СВОД!F1750)+SUMIFS(Услуги!R:R,Услуги!D:D,СВОД!D1750,Услуги!F:F,СВОД!F1750)+SUMIFS(Услуги!W:W,Услуги!D:D,СВОД!D1750,Услуги!F:F,СВОД!F1750)+SUMIFS(Услуги!AB:AB,Услуги!D:D,СВОД!D1750,Услуги!F:F,СВОД!F1750)+SUMIFS(Услуги!AG:AG,Услуги!D:D,СВОД!D1750,Услуги!F:F,СВОД!F1750)+SUMIFS(Услуги!AL:AL,Услуги!D:D,СВОД!D1750,Услуги!F:F,СВОД!F1750)+SUMIFS(Услуги!AQ:AQ,Услуги!D:D,СВОД!D1750,Услуги!F:F,СВОД!F1750)</f>
        <v>0</v>
      </c>
      <c r="N1750" s="337">
        <f>SUMIFS('Скорая мед.помощь'!I:I,'Скорая мед.помощь'!D:D,СВОД!D1750,'Скорая мед.помощь'!F:F,СВОД!F1750)</f>
        <v>0</v>
      </c>
      <c r="O1750" s="338">
        <f>SUMIFS(Поликлиника!BF:BF,Поликлиника!D:D,СВОД!D1750,Поликлиника!F:F,СВОД!F1750)</f>
        <v>0</v>
      </c>
      <c r="P1750" s="339">
        <f>SUMIFS('Круглосуточный стационар'!O:O,'Круглосуточный стационар'!D:D,СВОД!D1750,'Круглосуточный стационар'!F:F,СВОД!F1750,'Круглосуточный стационар'!H:H,"-")+SUMIFS(ВМП!O:O,ВМП!D:D,СВОД!D1750,ВМП!F:F,СВОД!F1750,ВМП!H:H,"-")+SUMIFS('Дневной стационар'!O:O,'Дневной стационар'!D:D,СВОД!D1750,'Дневной стационар'!F:F,СВОД!F1750,'Дневной стационар'!H:H,"-")+SUMIFS(ЭКО!M:M,ЭКО!D:D,СВОД!D1750,ЭКО!F:F,СВОД!F1750)+SUMIFS(Диализ!M:M,Диализ!D:D,СВОД!D1750,Диализ!F:F,СВОД!F1750)+SUMIFS('Скорая мед.помощь'!N:N,'Скорая мед.помощь'!D:D,СВОД!D1750,'Скорая мед.помощь'!F:F,СВОД!F1750)+SUMIFS(Услуги!AV:AV,Услуги!D:D,СВОД!D1750,Услуги!F:F,СВОД!F1750)+SUMIFS(Поликлиника!BK:BK,Поликлиника!D:D,СВОД!D1750,Поликлиника!F:F,СВОД!F1750)</f>
        <v>0</v>
      </c>
      <c r="Q1750" s="336">
        <f>SUMIFS(Сверхбаза!L:L,Сверхбаза!C:C,СВОД!D1750,Сверхбаза!E:E,СВОД!F1750)+SUMIFS(Сверхбаза!N:N,Сверхбаза!C:C,СВОД!D1750,Сверхбаза!E:E,СВОД!F1750)</f>
        <v>0</v>
      </c>
      <c r="R1750" s="337">
        <f>SUMIFS(Сверхбаза!P:P,Сверхбаза!C:C,СВОД!D1750,Сверхбаза!E:E,СВОД!F1750)</f>
        <v>0</v>
      </c>
      <c r="S1750" s="337">
        <f>SUMIFS(Сверхбаза!R:R,Сверхбаза!C:C,СВОД!D1750,Сверхбаза!E:E,СВОД!F1750)</f>
        <v>0</v>
      </c>
      <c r="T1750" s="337">
        <f>SUMIFS(Сверхбаза!Q:Q,Сверхбаза!C:C,СВОД!D1750,Сверхбаза!E:E,СВОД!F1750)</f>
        <v>0</v>
      </c>
      <c r="U1750" s="337">
        <f>SUMIFS(Сверхбаза!S:S,Сверхбаза!C:C,СВОД!D1750,Сверхбаза!E:E,СВОД!F1750)</f>
        <v>0</v>
      </c>
      <c r="V1750" s="339">
        <f>SUMIFS(Сверхбаза!G:G,Сверхбаза!C:C,СВОД!D1750,Сверхбаза!E:E,СВОД!F1750)</f>
        <v>0</v>
      </c>
    </row>
    <row r="1751" spans="1:22" outlineLevel="1" x14ac:dyDescent="0.2">
      <c r="A1751" s="320"/>
      <c r="B1751" s="321"/>
      <c r="C1751" s="322"/>
      <c r="D1751" s="340" t="s">
        <v>407</v>
      </c>
      <c r="E1751" s="83"/>
      <c r="F1751" s="83"/>
      <c r="G1751" s="84"/>
      <c r="H1751" s="341"/>
      <c r="I1751" s="342"/>
      <c r="J1751" s="342"/>
      <c r="K1751" s="342"/>
      <c r="L1751" s="342"/>
      <c r="M1751" s="342"/>
      <c r="N1751" s="342"/>
      <c r="O1751" s="343"/>
      <c r="P1751" s="344">
        <f>SUBTOTAL(9,P1743:P1750)</f>
        <v>44563.398894674101</v>
      </c>
      <c r="Q1751" s="341"/>
      <c r="R1751" s="342"/>
      <c r="S1751" s="342"/>
      <c r="T1751" s="342"/>
      <c r="U1751" s="342"/>
      <c r="V1751" s="344">
        <f>SUBTOTAL(9,V1743:V1750)</f>
        <v>0</v>
      </c>
    </row>
    <row r="1752" spans="1:22" outlineLevel="2" x14ac:dyDescent="0.2">
      <c r="A1752" s="33" t="s">
        <v>10</v>
      </c>
      <c r="B1752" s="9">
        <v>6</v>
      </c>
      <c r="C1752" s="10">
        <v>503123</v>
      </c>
      <c r="D1752" s="273">
        <v>312501</v>
      </c>
      <c r="E1752" s="81" t="s">
        <v>207</v>
      </c>
      <c r="F1752" s="81">
        <v>1</v>
      </c>
      <c r="G1752" s="82" t="s">
        <v>12</v>
      </c>
      <c r="H1752" s="336">
        <f>SUMIFS('Круглосуточный стационар'!J:J,'Круглосуточный стационар'!D:D,СВОД!D1752,'Круглосуточный стационар'!H:H,"-",'Круглосуточный стационар'!F:F,СВОД!F1752)+SUMIFS(ВМП!J:J,ВМП!D:D,СВОД!D1752,ВМП!H:H,"-",ВМП!F:F,СВОД!F1752)+SUMIFS('Дневной стационар'!J:J,'Дневной стационар'!D:D,СВОД!D1752,'Дневной стационар'!H:H,"-",'Дневной стационар'!F:F,СВОД!F1752)+SUMIFS(ЭКО!H:H,ЭКО!D:D,СВОД!D1752,ЭКО!F:F,СВОД!F1752)+SUMIFS(Диализ!H:H,Диализ!D:D,СВОД!D1752,Диализ!F:F,СВОД!F1752)</f>
        <v>0</v>
      </c>
      <c r="I1752" s="337">
        <f>SUMIFS(Поликлиника!H:H,Поликлиника!D:D,СВОД!D1752,Поликлиника!F:F,СВОД!F1752)</f>
        <v>0</v>
      </c>
      <c r="J1752" s="337">
        <f>SUMIFS(Поликлиника!AQ:AQ,Поликлиника!D:D,СВОД!D1752,Поликлиника!F:F,СВОД!F1752)</f>
        <v>0</v>
      </c>
      <c r="K1752" s="337">
        <f>SUMIFS(Поликлиника!AV:AV,Поликлиника!D:D,СВОД!D1752,Поликлиника!F:F,СВОД!F1752)</f>
        <v>0</v>
      </c>
      <c r="L1752" s="337">
        <f>SUMIFS(Поликлиника!BA:BA,Поликлиника!D:D,СВОД!D1752,Поликлиника!F:F,СВОД!F1752)</f>
        <v>0</v>
      </c>
      <c r="M1752" s="337">
        <f>SUMIFS(Услуги!H:H,Услуги!D:D,СВОД!D1752,Услуги!F:F,СВОД!F1752)+SUMIFS(Услуги!M:M,Услуги!D:D,СВОД!D1752,Услуги!F:F,СВОД!F1752)+SUMIFS(Услуги!R:R,Услуги!D:D,СВОД!D1752,Услуги!F:F,СВОД!F1752)+SUMIFS(Услуги!W:W,Услуги!D:D,СВОД!D1752,Услуги!F:F,СВОД!F1752)+SUMIFS(Услуги!AB:AB,Услуги!D:D,СВОД!D1752,Услуги!F:F,СВОД!F1752)+SUMIFS(Услуги!AG:AG,Услуги!D:D,СВОД!D1752,Услуги!F:F,СВОД!F1752)+SUMIFS(Услуги!AL:AL,Услуги!D:D,СВОД!D1752,Услуги!F:F,СВОД!F1752)+SUMIFS(Услуги!AQ:AQ,Услуги!D:D,СВОД!D1752,Услуги!F:F,СВОД!F1752)</f>
        <v>0</v>
      </c>
      <c r="N1752" s="337">
        <f>SUMIFS('Скорая мед.помощь'!I:I,'Скорая мед.помощь'!D:D,СВОД!D1752,'Скорая мед.помощь'!F:F,СВОД!F1752)</f>
        <v>0</v>
      </c>
      <c r="O1752" s="338">
        <f>SUMIFS(Поликлиника!BF:BF,Поликлиника!D:D,СВОД!D1752,Поликлиника!F:F,СВОД!F1752)</f>
        <v>0</v>
      </c>
      <c r="P1752" s="339">
        <f>SUMIFS('Круглосуточный стационар'!O:O,'Круглосуточный стационар'!D:D,СВОД!D1752,'Круглосуточный стационар'!F:F,СВОД!F1752,'Круглосуточный стационар'!H:H,"-")+SUMIFS(ВМП!O:O,ВМП!D:D,СВОД!D1752,ВМП!F:F,СВОД!F1752,ВМП!H:H,"-")+SUMIFS('Дневной стационар'!O:O,'Дневной стационар'!D:D,СВОД!D1752,'Дневной стационар'!F:F,СВОД!F1752,'Дневной стационар'!H:H,"-")+SUMIFS(ЭКО!M:M,ЭКО!D:D,СВОД!D1752,ЭКО!F:F,СВОД!F1752)+SUMIFS(Диализ!M:M,Диализ!D:D,СВОД!D1752,Диализ!F:F,СВОД!F1752)+SUMIFS('Скорая мед.помощь'!N:N,'Скорая мед.помощь'!D:D,СВОД!D1752,'Скорая мед.помощь'!F:F,СВОД!F1752)+SUMIFS(Услуги!AV:AV,Услуги!D:D,СВОД!D1752,Услуги!F:F,СВОД!F1752)+SUMIFS(Поликлиника!BK:BK,Поликлиника!D:D,СВОД!D1752,Поликлиника!F:F,СВОД!F1752)</f>
        <v>0</v>
      </c>
      <c r="Q1752" s="336">
        <f>SUMIFS(Сверхбаза!L:L,Сверхбаза!C:C,СВОД!D1752,Сверхбаза!E:E,СВОД!F1752)+SUMIFS(Сверхбаза!N:N,Сверхбаза!C:C,СВОД!D1752,Сверхбаза!E:E,СВОД!F1752)</f>
        <v>0</v>
      </c>
      <c r="R1752" s="337">
        <f>SUMIFS(Сверхбаза!P:P,Сверхбаза!C:C,СВОД!D1752,Сверхбаза!E:E,СВОД!F1752)</f>
        <v>0</v>
      </c>
      <c r="S1752" s="337">
        <f>SUMIFS(Сверхбаза!R:R,Сверхбаза!C:C,СВОД!D1752,Сверхбаза!E:E,СВОД!F1752)</f>
        <v>0</v>
      </c>
      <c r="T1752" s="337">
        <f>SUMIFS(Сверхбаза!Q:Q,Сверхбаза!C:C,СВОД!D1752,Сверхбаза!E:E,СВОД!F1752)</f>
        <v>0</v>
      </c>
      <c r="U1752" s="337">
        <f>SUMIFS(Сверхбаза!S:S,Сверхбаза!C:C,СВОД!D1752,Сверхбаза!E:E,СВОД!F1752)</f>
        <v>0</v>
      </c>
      <c r="V1752" s="339">
        <f>SUMIFS(Сверхбаза!G:G,Сверхбаза!C:C,СВОД!D1752,Сверхбаза!E:E,СВОД!F1752)</f>
        <v>0</v>
      </c>
    </row>
    <row r="1753" spans="1:22" ht="25.5" outlineLevel="2" x14ac:dyDescent="0.2">
      <c r="A1753" s="33" t="s">
        <v>10</v>
      </c>
      <c r="B1753" s="9">
        <v>6</v>
      </c>
      <c r="C1753" s="10">
        <v>503123</v>
      </c>
      <c r="D1753" s="273">
        <v>312501</v>
      </c>
      <c r="E1753" s="81" t="s">
        <v>207</v>
      </c>
      <c r="F1753" s="81">
        <v>13</v>
      </c>
      <c r="G1753" s="82" t="s">
        <v>859</v>
      </c>
      <c r="H1753" s="336">
        <f>SUMIFS('Круглосуточный стационар'!J:J,'Круглосуточный стационар'!D:D,СВОД!D1753,'Круглосуточный стационар'!H:H,"-",'Круглосуточный стационар'!F:F,СВОД!F1753)+SUMIFS(ВМП!J:J,ВМП!D:D,СВОД!D1753,ВМП!H:H,"-",ВМП!F:F,СВОД!F1753)+SUMIFS('Дневной стационар'!J:J,'Дневной стационар'!D:D,СВОД!D1753,'Дневной стационар'!H:H,"-",'Дневной стационар'!F:F,СВОД!F1753)+SUMIFS(ЭКО!H:H,ЭКО!D:D,СВОД!D1753,ЭКО!F:F,СВОД!F1753)+SUMIFS(Диализ!H:H,Диализ!D:D,СВОД!D1753,Диализ!F:F,СВОД!F1753)</f>
        <v>0</v>
      </c>
      <c r="I1753" s="337">
        <f>SUMIFS(Поликлиника!H:H,Поликлиника!D:D,СВОД!D1753,Поликлиника!F:F,СВОД!F1753)</f>
        <v>0</v>
      </c>
      <c r="J1753" s="337">
        <f>SUMIFS(Поликлиника!AQ:AQ,Поликлиника!D:D,СВОД!D1753,Поликлиника!F:F,СВОД!F1753)</f>
        <v>0</v>
      </c>
      <c r="K1753" s="337">
        <f>SUMIFS(Поликлиника!AV:AV,Поликлиника!D:D,СВОД!D1753,Поликлиника!F:F,СВОД!F1753)</f>
        <v>0</v>
      </c>
      <c r="L1753" s="337">
        <f>SUMIFS(Поликлиника!BA:BA,Поликлиника!D:D,СВОД!D1753,Поликлиника!F:F,СВОД!F1753)</f>
        <v>0</v>
      </c>
      <c r="M1753" s="337">
        <f>SUMIFS(Услуги!H:H,Услуги!D:D,СВОД!D1753,Услуги!F:F,СВОД!F1753)+SUMIFS(Услуги!M:M,Услуги!D:D,СВОД!D1753,Услуги!F:F,СВОД!F1753)+SUMIFS(Услуги!R:R,Услуги!D:D,СВОД!D1753,Услуги!F:F,СВОД!F1753)+SUMIFS(Услуги!W:W,Услуги!D:D,СВОД!D1753,Услуги!F:F,СВОД!F1753)+SUMIFS(Услуги!AB:AB,Услуги!D:D,СВОД!D1753,Услуги!F:F,СВОД!F1753)+SUMIFS(Услуги!AG:AG,Услуги!D:D,СВОД!D1753,Услуги!F:F,СВОД!F1753)+SUMIFS(Услуги!AL:AL,Услуги!D:D,СВОД!D1753,Услуги!F:F,СВОД!F1753)+SUMIFS(Услуги!AQ:AQ,Услуги!D:D,СВОД!D1753,Услуги!F:F,СВОД!F1753)</f>
        <v>0</v>
      </c>
      <c r="N1753" s="337">
        <f>SUMIFS('Скорая мед.помощь'!I:I,'Скорая мед.помощь'!D:D,СВОД!D1753,'Скорая мед.помощь'!F:F,СВОД!F1753)</f>
        <v>0</v>
      </c>
      <c r="O1753" s="338">
        <f>SUMIFS(Поликлиника!BF:BF,Поликлиника!D:D,СВОД!D1753,Поликлиника!F:F,СВОД!F1753)</f>
        <v>0</v>
      </c>
      <c r="P1753" s="339">
        <f>SUMIFS('Круглосуточный стационар'!O:O,'Круглосуточный стационар'!D:D,СВОД!D1753,'Круглосуточный стационар'!F:F,СВОД!F1753,'Круглосуточный стационар'!H:H,"-")+SUMIFS(ВМП!O:O,ВМП!D:D,СВОД!D1753,ВМП!F:F,СВОД!F1753,ВМП!H:H,"-")+SUMIFS('Дневной стационар'!O:O,'Дневной стационар'!D:D,СВОД!D1753,'Дневной стационар'!F:F,СВОД!F1753,'Дневной стационар'!H:H,"-")+SUMIFS(ЭКО!M:M,ЭКО!D:D,СВОД!D1753,ЭКО!F:F,СВОД!F1753)+SUMIFS(Диализ!M:M,Диализ!D:D,СВОД!D1753,Диализ!F:F,СВОД!F1753)+SUMIFS('Скорая мед.помощь'!N:N,'Скорая мед.помощь'!D:D,СВОД!D1753,'Скорая мед.помощь'!F:F,СВОД!F1753)+SUMIFS(Услуги!AV:AV,Услуги!D:D,СВОД!D1753,Услуги!F:F,СВОД!F1753)+SUMIFS(Поликлиника!BK:BK,Поликлиника!D:D,СВОД!D1753,Поликлиника!F:F,СВОД!F1753)</f>
        <v>0</v>
      </c>
      <c r="Q1753" s="336">
        <f>SUMIFS(Сверхбаза!L:L,Сверхбаза!C:C,СВОД!D1753,Сверхбаза!E:E,СВОД!F1753)+SUMIFS(Сверхбаза!N:N,Сверхбаза!C:C,СВОД!D1753,Сверхбаза!E:E,СВОД!F1753)</f>
        <v>0</v>
      </c>
      <c r="R1753" s="337">
        <f>SUMIFS(Сверхбаза!P:P,Сверхбаза!C:C,СВОД!D1753,Сверхбаза!E:E,СВОД!F1753)</f>
        <v>0</v>
      </c>
      <c r="S1753" s="337">
        <f>SUMIFS(Сверхбаза!R:R,Сверхбаза!C:C,СВОД!D1753,Сверхбаза!E:E,СВОД!F1753)</f>
        <v>0</v>
      </c>
      <c r="T1753" s="337">
        <f>SUMIFS(Сверхбаза!Q:Q,Сверхбаза!C:C,СВОД!D1753,Сверхбаза!E:E,СВОД!F1753)</f>
        <v>0</v>
      </c>
      <c r="U1753" s="337">
        <f>SUMIFS(Сверхбаза!S:S,Сверхбаза!C:C,СВОД!D1753,Сверхбаза!E:E,СВОД!F1753)</f>
        <v>0</v>
      </c>
      <c r="V1753" s="339">
        <f>SUMIFS(Сверхбаза!G:G,Сверхбаза!C:C,СВОД!D1753,Сверхбаза!E:E,СВОД!F1753)</f>
        <v>0</v>
      </c>
    </row>
    <row r="1754" spans="1:22" outlineLevel="2" x14ac:dyDescent="0.2">
      <c r="A1754" s="33" t="s">
        <v>10</v>
      </c>
      <c r="B1754" s="9">
        <v>6</v>
      </c>
      <c r="C1754" s="10">
        <v>503123</v>
      </c>
      <c r="D1754" s="273">
        <v>312501</v>
      </c>
      <c r="E1754" s="81" t="s">
        <v>207</v>
      </c>
      <c r="F1754" s="81">
        <v>2</v>
      </c>
      <c r="G1754" s="82" t="s">
        <v>135</v>
      </c>
      <c r="H1754" s="336">
        <f>SUMIFS('Круглосуточный стационар'!J:J,'Круглосуточный стационар'!D:D,СВОД!D1754,'Круглосуточный стационар'!H:H,"-",'Круглосуточный стационар'!F:F,СВОД!F1754)+SUMIFS(ВМП!J:J,ВМП!D:D,СВОД!D1754,ВМП!H:H,"-",ВМП!F:F,СВОД!F1754)+SUMIFS('Дневной стационар'!J:J,'Дневной стационар'!D:D,СВОД!D1754,'Дневной стационар'!H:H,"-",'Дневной стационар'!F:F,СВОД!F1754)+SUMIFS(ЭКО!H:H,ЭКО!D:D,СВОД!D1754,ЭКО!F:F,СВОД!F1754)+SUMIFS(Диализ!H:H,Диализ!D:D,СВОД!D1754,Диализ!F:F,СВОД!F1754)</f>
        <v>1600</v>
      </c>
      <c r="I1754" s="337">
        <f>SUMIFS(Поликлиника!H:H,Поликлиника!D:D,СВОД!D1754,Поликлиника!F:F,СВОД!F1754)</f>
        <v>0</v>
      </c>
      <c r="J1754" s="337">
        <f>SUMIFS(Поликлиника!AQ:AQ,Поликлиника!D:D,СВОД!D1754,Поликлиника!F:F,СВОД!F1754)</f>
        <v>0</v>
      </c>
      <c r="K1754" s="337">
        <f>SUMIFS(Поликлиника!AV:AV,Поликлиника!D:D,СВОД!D1754,Поликлиника!F:F,СВОД!F1754)</f>
        <v>0</v>
      </c>
      <c r="L1754" s="337">
        <f>SUMIFS(Поликлиника!BA:BA,Поликлиника!D:D,СВОД!D1754,Поликлиника!F:F,СВОД!F1754)</f>
        <v>0</v>
      </c>
      <c r="M1754" s="337">
        <f>SUMIFS(Услуги!H:H,Услуги!D:D,СВОД!D1754,Услуги!F:F,СВОД!F1754)+SUMIFS(Услуги!M:M,Услуги!D:D,СВОД!D1754,Услуги!F:F,СВОД!F1754)+SUMIFS(Услуги!R:R,Услуги!D:D,СВОД!D1754,Услуги!F:F,СВОД!F1754)+SUMIFS(Услуги!W:W,Услуги!D:D,СВОД!D1754,Услуги!F:F,СВОД!F1754)+SUMIFS(Услуги!AB:AB,Услуги!D:D,СВОД!D1754,Услуги!F:F,СВОД!F1754)+SUMIFS(Услуги!AG:AG,Услуги!D:D,СВОД!D1754,Услуги!F:F,СВОД!F1754)+SUMIFS(Услуги!AL:AL,Услуги!D:D,СВОД!D1754,Услуги!F:F,СВОД!F1754)+SUMIFS(Услуги!AQ:AQ,Услуги!D:D,СВОД!D1754,Услуги!F:F,СВОД!F1754)</f>
        <v>0</v>
      </c>
      <c r="N1754" s="337">
        <f>SUMIFS('Скорая мед.помощь'!I:I,'Скорая мед.помощь'!D:D,СВОД!D1754,'Скорая мед.помощь'!F:F,СВОД!F1754)</f>
        <v>0</v>
      </c>
      <c r="O1754" s="338">
        <f>SUMIFS(Поликлиника!BF:BF,Поликлиника!D:D,СВОД!D1754,Поликлиника!F:F,СВОД!F1754)</f>
        <v>0</v>
      </c>
      <c r="P1754" s="339">
        <f>SUMIFS('Круглосуточный стационар'!O:O,'Круглосуточный стационар'!D:D,СВОД!D1754,'Круглосуточный стационар'!F:F,СВОД!F1754,'Круглосуточный стационар'!H:H,"-")+SUMIFS(ВМП!O:O,ВМП!D:D,СВОД!D1754,ВМП!F:F,СВОД!F1754,ВМП!H:H,"-")+SUMIFS('Дневной стационар'!O:O,'Дневной стационар'!D:D,СВОД!D1754,'Дневной стационар'!F:F,СВОД!F1754,'Дневной стационар'!H:H,"-")+SUMIFS(ЭКО!M:M,ЭКО!D:D,СВОД!D1754,ЭКО!F:F,СВОД!F1754)+SUMIFS(Диализ!M:M,Диализ!D:D,СВОД!D1754,Диализ!F:F,СВОД!F1754)+SUMIFS('Скорая мед.помощь'!N:N,'Скорая мед.помощь'!D:D,СВОД!D1754,'Скорая мед.помощь'!F:F,СВОД!F1754)+SUMIFS(Услуги!AV:AV,Услуги!D:D,СВОД!D1754,Услуги!F:F,СВОД!F1754)+SUMIFS(Поликлиника!BK:BK,Поликлиника!D:D,СВОД!D1754,Поликлиника!F:F,СВОД!F1754)</f>
        <v>30056.592532800001</v>
      </c>
      <c r="Q1754" s="336">
        <f>SUMIFS(Сверхбаза!L:L,Сверхбаза!C:C,СВОД!D1754,Сверхбаза!E:E,СВОД!F1754)+SUMIFS(Сверхбаза!N:N,Сверхбаза!C:C,СВОД!D1754,Сверхбаза!E:E,СВОД!F1754)</f>
        <v>0</v>
      </c>
      <c r="R1754" s="337">
        <f>SUMIFS(Сверхбаза!P:P,Сверхбаза!C:C,СВОД!D1754,Сверхбаза!E:E,СВОД!F1754)</f>
        <v>0</v>
      </c>
      <c r="S1754" s="337">
        <f>SUMIFS(Сверхбаза!R:R,Сверхбаза!C:C,СВОД!D1754,Сверхбаза!E:E,СВОД!F1754)</f>
        <v>0</v>
      </c>
      <c r="T1754" s="337">
        <f>SUMIFS(Сверхбаза!Q:Q,Сверхбаза!C:C,СВОД!D1754,Сверхбаза!E:E,СВОД!F1754)</f>
        <v>0</v>
      </c>
      <c r="U1754" s="337">
        <f>SUMIFS(Сверхбаза!S:S,Сверхбаза!C:C,СВОД!D1754,Сверхбаза!E:E,СВОД!F1754)</f>
        <v>0</v>
      </c>
      <c r="V1754" s="339">
        <f>SUMIFS(Сверхбаза!G:G,Сверхбаза!C:C,СВОД!D1754,Сверхбаза!E:E,СВОД!F1754)</f>
        <v>0</v>
      </c>
    </row>
    <row r="1755" spans="1:22" ht="25.5" outlineLevel="2" x14ac:dyDescent="0.2">
      <c r="A1755" s="33" t="s">
        <v>10</v>
      </c>
      <c r="B1755" s="9">
        <v>6</v>
      </c>
      <c r="C1755" s="10">
        <v>503123</v>
      </c>
      <c r="D1755" s="273">
        <v>312501</v>
      </c>
      <c r="E1755" s="81" t="s">
        <v>207</v>
      </c>
      <c r="F1755" s="81">
        <v>6</v>
      </c>
      <c r="G1755" s="82" t="s">
        <v>860</v>
      </c>
      <c r="H1755" s="336">
        <f>SUMIFS('Круглосуточный стационар'!J:J,'Круглосуточный стационар'!D:D,СВОД!D1755,'Круглосуточный стационар'!H:H,"-",'Круглосуточный стационар'!F:F,СВОД!F1755)+SUMIFS(ВМП!J:J,ВМП!D:D,СВОД!D1755,ВМП!H:H,"-",ВМП!F:F,СВОД!F1755)+SUMIFS('Дневной стационар'!J:J,'Дневной стационар'!D:D,СВОД!D1755,'Дневной стационар'!H:H,"-",'Дневной стационар'!F:F,СВОД!F1755)+SUMIFS(ЭКО!H:H,ЭКО!D:D,СВОД!D1755,ЭКО!F:F,СВОД!F1755)+SUMIFS(Диализ!H:H,Диализ!D:D,СВОД!D1755,Диализ!F:F,СВОД!F1755)</f>
        <v>0</v>
      </c>
      <c r="I1755" s="337">
        <f>SUMIFS(Поликлиника!H:H,Поликлиника!D:D,СВОД!D1755,Поликлиника!F:F,СВОД!F1755)</f>
        <v>0</v>
      </c>
      <c r="J1755" s="337">
        <f>SUMIFS(Поликлиника!AQ:AQ,Поликлиника!D:D,СВОД!D1755,Поликлиника!F:F,СВОД!F1755)</f>
        <v>0</v>
      </c>
      <c r="K1755" s="337">
        <f>SUMIFS(Поликлиника!AV:AV,Поликлиника!D:D,СВОД!D1755,Поликлиника!F:F,СВОД!F1755)</f>
        <v>0</v>
      </c>
      <c r="L1755" s="337">
        <f>SUMIFS(Поликлиника!BA:BA,Поликлиника!D:D,СВОД!D1755,Поликлиника!F:F,СВОД!F1755)</f>
        <v>0</v>
      </c>
      <c r="M1755" s="337">
        <f>SUMIFS(Услуги!H:H,Услуги!D:D,СВОД!D1755,Услуги!F:F,СВОД!F1755)+SUMIFS(Услуги!M:M,Услуги!D:D,СВОД!D1755,Услуги!F:F,СВОД!F1755)+SUMIFS(Услуги!R:R,Услуги!D:D,СВОД!D1755,Услуги!F:F,СВОД!F1755)+SUMIFS(Услуги!W:W,Услуги!D:D,СВОД!D1755,Услуги!F:F,СВОД!F1755)+SUMIFS(Услуги!AB:AB,Услуги!D:D,СВОД!D1755,Услуги!F:F,СВОД!F1755)+SUMIFS(Услуги!AG:AG,Услуги!D:D,СВОД!D1755,Услуги!F:F,СВОД!F1755)+SUMIFS(Услуги!AL:AL,Услуги!D:D,СВОД!D1755,Услуги!F:F,СВОД!F1755)+SUMIFS(Услуги!AQ:AQ,Услуги!D:D,СВОД!D1755,Услуги!F:F,СВОД!F1755)</f>
        <v>0</v>
      </c>
      <c r="N1755" s="337">
        <f>SUMIFS('Скорая мед.помощь'!I:I,'Скорая мед.помощь'!D:D,СВОД!D1755,'Скорая мед.помощь'!F:F,СВОД!F1755)</f>
        <v>0</v>
      </c>
      <c r="O1755" s="338">
        <f>SUMIFS(Поликлиника!BF:BF,Поликлиника!D:D,СВОД!D1755,Поликлиника!F:F,СВОД!F1755)</f>
        <v>0</v>
      </c>
      <c r="P1755" s="339">
        <f>SUMIFS('Круглосуточный стационар'!O:O,'Круглосуточный стационар'!D:D,СВОД!D1755,'Круглосуточный стационар'!F:F,СВОД!F1755,'Круглосуточный стационар'!H:H,"-")+SUMIFS(ВМП!O:O,ВМП!D:D,СВОД!D1755,ВМП!F:F,СВОД!F1755,ВМП!H:H,"-")+SUMIFS('Дневной стационар'!O:O,'Дневной стационар'!D:D,СВОД!D1755,'Дневной стационар'!F:F,СВОД!F1755,'Дневной стационар'!H:H,"-")+SUMIFS(ЭКО!M:M,ЭКО!D:D,СВОД!D1755,ЭКО!F:F,СВОД!F1755)+SUMIFS(Диализ!M:M,Диализ!D:D,СВОД!D1755,Диализ!F:F,СВОД!F1755)+SUMIFS('Скорая мед.помощь'!N:N,'Скорая мед.помощь'!D:D,СВОД!D1755,'Скорая мед.помощь'!F:F,СВОД!F1755)+SUMIFS(Услуги!AV:AV,Услуги!D:D,СВОД!D1755,Услуги!F:F,СВОД!F1755)+SUMIFS(Поликлиника!BK:BK,Поликлиника!D:D,СВОД!D1755,Поликлиника!F:F,СВОД!F1755)</f>
        <v>0</v>
      </c>
      <c r="Q1755" s="336">
        <f>SUMIFS(Сверхбаза!L:L,Сверхбаза!C:C,СВОД!D1755,Сверхбаза!E:E,СВОД!F1755)+SUMIFS(Сверхбаза!N:N,Сверхбаза!C:C,СВОД!D1755,Сверхбаза!E:E,СВОД!F1755)</f>
        <v>0</v>
      </c>
      <c r="R1755" s="337">
        <f>SUMIFS(Сверхбаза!P:P,Сверхбаза!C:C,СВОД!D1755,Сверхбаза!E:E,СВОД!F1755)</f>
        <v>0</v>
      </c>
      <c r="S1755" s="337">
        <f>SUMIFS(Сверхбаза!R:R,Сверхбаза!C:C,СВОД!D1755,Сверхбаза!E:E,СВОД!F1755)</f>
        <v>0</v>
      </c>
      <c r="T1755" s="337">
        <f>SUMIFS(Сверхбаза!Q:Q,Сверхбаза!C:C,СВОД!D1755,Сверхбаза!E:E,СВОД!F1755)</f>
        <v>0</v>
      </c>
      <c r="U1755" s="337">
        <f>SUMIFS(Сверхбаза!S:S,Сверхбаза!C:C,СВОД!D1755,Сверхбаза!E:E,СВОД!F1755)</f>
        <v>0</v>
      </c>
      <c r="V1755" s="339">
        <f>SUMIFS(Сверхбаза!G:G,Сверхбаза!C:C,СВОД!D1755,Сверхбаза!E:E,СВОД!F1755)</f>
        <v>0</v>
      </c>
    </row>
    <row r="1756" spans="1:22" ht="25.5" outlineLevel="2" x14ac:dyDescent="0.2">
      <c r="A1756" s="33" t="s">
        <v>10</v>
      </c>
      <c r="B1756" s="9">
        <v>6</v>
      </c>
      <c r="C1756" s="10">
        <v>503123</v>
      </c>
      <c r="D1756" s="273">
        <v>312501</v>
      </c>
      <c r="E1756" s="81" t="s">
        <v>207</v>
      </c>
      <c r="F1756" s="81">
        <v>3</v>
      </c>
      <c r="G1756" s="82" t="s">
        <v>136</v>
      </c>
      <c r="H1756" s="336">
        <f>SUMIFS('Круглосуточный стационар'!J:J,'Круглосуточный стационар'!D:D,СВОД!D1756,'Круглосуточный стационар'!H:H,"-",'Круглосуточный стационар'!F:F,СВОД!F1756)+SUMIFS(ВМП!J:J,ВМП!D:D,СВОД!D1756,ВМП!H:H,"-",ВМП!F:F,СВОД!F1756)+SUMIFS('Дневной стационар'!J:J,'Дневной стационар'!D:D,СВОД!D1756,'Дневной стационар'!H:H,"-",'Дневной стационар'!F:F,СВОД!F1756)+SUMIFS(ЭКО!H:H,ЭКО!D:D,СВОД!D1756,ЭКО!F:F,СВОД!F1756)+SUMIFS(Диализ!H:H,Диализ!D:D,СВОД!D1756,Диализ!F:F,СВОД!F1756)</f>
        <v>0</v>
      </c>
      <c r="I1756" s="337">
        <f>SUMIFS(Поликлиника!H:H,Поликлиника!D:D,СВОД!D1756,Поликлиника!F:F,СВОД!F1756)</f>
        <v>0</v>
      </c>
      <c r="J1756" s="337">
        <f>SUMIFS(Поликлиника!AQ:AQ,Поликлиника!D:D,СВОД!D1756,Поликлиника!F:F,СВОД!F1756)</f>
        <v>0</v>
      </c>
      <c r="K1756" s="337">
        <f>SUMIFS(Поликлиника!AV:AV,Поликлиника!D:D,СВОД!D1756,Поликлиника!F:F,СВОД!F1756)</f>
        <v>0</v>
      </c>
      <c r="L1756" s="337">
        <f>SUMIFS(Поликлиника!BA:BA,Поликлиника!D:D,СВОД!D1756,Поликлиника!F:F,СВОД!F1756)</f>
        <v>2006</v>
      </c>
      <c r="M1756" s="337">
        <f>SUMIFS(Услуги!H:H,Услуги!D:D,СВОД!D1756,Услуги!F:F,СВОД!F1756)+SUMIFS(Услуги!M:M,Услуги!D:D,СВОД!D1756,Услуги!F:F,СВОД!F1756)+SUMIFS(Услуги!R:R,Услуги!D:D,СВОД!D1756,Услуги!F:F,СВОД!F1756)+SUMIFS(Услуги!W:W,Услуги!D:D,СВОД!D1756,Услуги!F:F,СВОД!F1756)+SUMIFS(Услуги!AB:AB,Услуги!D:D,СВОД!D1756,Услуги!F:F,СВОД!F1756)+SUMIFS(Услуги!AG:AG,Услуги!D:D,СВОД!D1756,Услуги!F:F,СВОД!F1756)+SUMIFS(Услуги!AL:AL,Услуги!D:D,СВОД!D1756,Услуги!F:F,СВОД!F1756)+SUMIFS(Услуги!AQ:AQ,Услуги!D:D,СВОД!D1756,Услуги!F:F,СВОД!F1756)</f>
        <v>0</v>
      </c>
      <c r="N1756" s="337">
        <f>SUMIFS('Скорая мед.помощь'!I:I,'Скорая мед.помощь'!D:D,СВОД!D1756,'Скорая мед.помощь'!F:F,СВОД!F1756)</f>
        <v>0</v>
      </c>
      <c r="O1756" s="338">
        <f>SUMIFS(Поликлиника!BF:BF,Поликлиника!D:D,СВОД!D1756,Поликлиника!F:F,СВОД!F1756)</f>
        <v>0</v>
      </c>
      <c r="P1756" s="339">
        <f>SUMIFS('Круглосуточный стационар'!O:O,'Круглосуточный стационар'!D:D,СВОД!D1756,'Круглосуточный стационар'!F:F,СВОД!F1756,'Круглосуточный стационар'!H:H,"-")+SUMIFS(ВМП!O:O,ВМП!D:D,СВОД!D1756,ВМП!F:F,СВОД!F1756,ВМП!H:H,"-")+SUMIFS('Дневной стационар'!O:O,'Дневной стационар'!D:D,СВОД!D1756,'Дневной стационар'!F:F,СВОД!F1756,'Дневной стационар'!H:H,"-")+SUMIFS(ЭКО!M:M,ЭКО!D:D,СВОД!D1756,ЭКО!F:F,СВОД!F1756)+SUMIFS(Диализ!M:M,Диализ!D:D,СВОД!D1756,Диализ!F:F,СВОД!F1756)+SUMIFS('Скорая мед.помощь'!N:N,'Скорая мед.помощь'!D:D,СВОД!D1756,'Скорая мед.помощь'!F:F,СВОД!F1756)+SUMIFS(Услуги!AV:AV,Услуги!D:D,СВОД!D1756,Услуги!F:F,СВОД!F1756)+SUMIFS(Поликлиника!BK:BK,Поликлиника!D:D,СВОД!D1756,Поликлиника!F:F,СВОД!F1756)</f>
        <v>789.05279999999993</v>
      </c>
      <c r="Q1756" s="336">
        <f>SUMIFS(Сверхбаза!L:L,Сверхбаза!C:C,СВОД!D1756,Сверхбаза!E:E,СВОД!F1756)+SUMIFS(Сверхбаза!N:N,Сверхбаза!C:C,СВОД!D1756,Сверхбаза!E:E,СВОД!F1756)</f>
        <v>0</v>
      </c>
      <c r="R1756" s="337">
        <f>SUMIFS(Сверхбаза!P:P,Сверхбаза!C:C,СВОД!D1756,Сверхбаза!E:E,СВОД!F1756)</f>
        <v>0</v>
      </c>
      <c r="S1756" s="337">
        <f>SUMIFS(Сверхбаза!R:R,Сверхбаза!C:C,СВОД!D1756,Сверхбаза!E:E,СВОД!F1756)</f>
        <v>0</v>
      </c>
      <c r="T1756" s="337">
        <f>SUMIFS(Сверхбаза!Q:Q,Сверхбаза!C:C,СВОД!D1756,Сверхбаза!E:E,СВОД!F1756)</f>
        <v>0</v>
      </c>
      <c r="U1756" s="337">
        <f>SUMIFS(Сверхбаза!S:S,Сверхбаза!C:C,СВОД!D1756,Сверхбаза!E:E,СВОД!F1756)</f>
        <v>0</v>
      </c>
      <c r="V1756" s="339">
        <f>SUMIFS(Сверхбаза!G:G,Сверхбаза!C:C,СВОД!D1756,Сверхбаза!E:E,СВОД!F1756)</f>
        <v>0</v>
      </c>
    </row>
    <row r="1757" spans="1:22" outlineLevel="2" x14ac:dyDescent="0.2">
      <c r="A1757" s="33" t="s">
        <v>10</v>
      </c>
      <c r="B1757" s="9">
        <v>6</v>
      </c>
      <c r="C1757" s="10">
        <v>503123</v>
      </c>
      <c r="D1757" s="273">
        <v>312501</v>
      </c>
      <c r="E1757" s="81" t="s">
        <v>207</v>
      </c>
      <c r="F1757" s="81">
        <v>7</v>
      </c>
      <c r="G1757" s="82" t="s">
        <v>861</v>
      </c>
      <c r="H1757" s="336">
        <f>SUMIFS('Круглосуточный стационар'!J:J,'Круглосуточный стационар'!D:D,СВОД!D1757,'Круглосуточный стационар'!H:H,"-",'Круглосуточный стационар'!F:F,СВОД!F1757)+SUMIFS(ВМП!J:J,ВМП!D:D,СВОД!D1757,ВМП!H:H,"-",ВМП!F:F,СВОД!F1757)+SUMIFS('Дневной стационар'!J:J,'Дневной стационар'!D:D,СВОД!D1757,'Дневной стационар'!H:H,"-",'Дневной стационар'!F:F,СВОД!F1757)+SUMIFS(ЭКО!H:H,ЭКО!D:D,СВОД!D1757,ЭКО!F:F,СВОД!F1757)+SUMIFS(Диализ!H:H,Диализ!D:D,СВОД!D1757,Диализ!F:F,СВОД!F1757)</f>
        <v>0</v>
      </c>
      <c r="I1757" s="337">
        <f>SUMIFS(Поликлиника!H:H,Поликлиника!D:D,СВОД!D1757,Поликлиника!F:F,СВОД!F1757)</f>
        <v>0</v>
      </c>
      <c r="J1757" s="337">
        <f>SUMIFS(Поликлиника!AQ:AQ,Поликлиника!D:D,СВОД!D1757,Поликлиника!F:F,СВОД!F1757)</f>
        <v>0</v>
      </c>
      <c r="K1757" s="337">
        <f>SUMIFS(Поликлиника!AV:AV,Поликлиника!D:D,СВОД!D1757,Поликлиника!F:F,СВОД!F1757)</f>
        <v>0</v>
      </c>
      <c r="L1757" s="337">
        <f>SUMIFS(Поликлиника!BA:BA,Поликлиника!D:D,СВОД!D1757,Поликлиника!F:F,СВОД!F1757)</f>
        <v>0</v>
      </c>
      <c r="M1757" s="337">
        <f>SUMIFS(Услуги!H:H,Услуги!D:D,СВОД!D1757,Услуги!F:F,СВОД!F1757)+SUMIFS(Услуги!M:M,Услуги!D:D,СВОД!D1757,Услуги!F:F,СВОД!F1757)+SUMIFS(Услуги!R:R,Услуги!D:D,СВОД!D1757,Услуги!F:F,СВОД!F1757)+SUMIFS(Услуги!W:W,Услуги!D:D,СВОД!D1757,Услуги!F:F,СВОД!F1757)+SUMIFS(Услуги!AB:AB,Услуги!D:D,СВОД!D1757,Услуги!F:F,СВОД!F1757)+SUMIFS(Услуги!AG:AG,Услуги!D:D,СВОД!D1757,Услуги!F:F,СВОД!F1757)+SUMIFS(Услуги!AL:AL,Услуги!D:D,СВОД!D1757,Услуги!F:F,СВОД!F1757)+SUMIFS(Услуги!AQ:AQ,Услуги!D:D,СВОД!D1757,Услуги!F:F,СВОД!F1757)</f>
        <v>0</v>
      </c>
      <c r="N1757" s="337">
        <f>SUMIFS('Скорая мед.помощь'!I:I,'Скорая мед.помощь'!D:D,СВОД!D1757,'Скорая мед.помощь'!F:F,СВОД!F1757)</f>
        <v>0</v>
      </c>
      <c r="O1757" s="338">
        <f>SUMIFS(Поликлиника!BF:BF,Поликлиника!D:D,СВОД!D1757,Поликлиника!F:F,СВОД!F1757)</f>
        <v>0</v>
      </c>
      <c r="P1757" s="339">
        <f>SUMIFS('Круглосуточный стационар'!O:O,'Круглосуточный стационар'!D:D,СВОД!D1757,'Круглосуточный стационар'!F:F,СВОД!F1757,'Круглосуточный стационар'!H:H,"-")+SUMIFS(ВМП!O:O,ВМП!D:D,СВОД!D1757,ВМП!F:F,СВОД!F1757,ВМП!H:H,"-")+SUMIFS('Дневной стационар'!O:O,'Дневной стационар'!D:D,СВОД!D1757,'Дневной стационар'!F:F,СВОД!F1757,'Дневной стационар'!H:H,"-")+SUMIFS(ЭКО!M:M,ЭКО!D:D,СВОД!D1757,ЭКО!F:F,СВОД!F1757)+SUMIFS(Диализ!M:M,Диализ!D:D,СВОД!D1757,Диализ!F:F,СВОД!F1757)+SUMIFS('Скорая мед.помощь'!N:N,'Скорая мед.помощь'!D:D,СВОД!D1757,'Скорая мед.помощь'!F:F,СВОД!F1757)+SUMIFS(Услуги!AV:AV,Услуги!D:D,СВОД!D1757,Услуги!F:F,СВОД!F1757)+SUMIFS(Поликлиника!BK:BK,Поликлиника!D:D,СВОД!D1757,Поликлиника!F:F,СВОД!F1757)</f>
        <v>0</v>
      </c>
      <c r="Q1757" s="336">
        <f>SUMIFS(Сверхбаза!L:L,Сверхбаза!C:C,СВОД!D1757,Сверхбаза!E:E,СВОД!F1757)+SUMIFS(Сверхбаза!N:N,Сверхбаза!C:C,СВОД!D1757,Сверхбаза!E:E,СВОД!F1757)</f>
        <v>0</v>
      </c>
      <c r="R1757" s="337">
        <f>SUMIFS(Сверхбаза!P:P,Сверхбаза!C:C,СВОД!D1757,Сверхбаза!E:E,СВОД!F1757)</f>
        <v>0</v>
      </c>
      <c r="S1757" s="337">
        <f>SUMIFS(Сверхбаза!R:R,Сверхбаза!C:C,СВОД!D1757,Сверхбаза!E:E,СВОД!F1757)</f>
        <v>0</v>
      </c>
      <c r="T1757" s="337">
        <f>SUMIFS(Сверхбаза!Q:Q,Сверхбаза!C:C,СВОД!D1757,Сверхбаза!E:E,СВОД!F1757)</f>
        <v>0</v>
      </c>
      <c r="U1757" s="337">
        <f>SUMIFS(Сверхбаза!S:S,Сверхбаза!C:C,СВОД!D1757,Сверхбаза!E:E,СВОД!F1757)</f>
        <v>0</v>
      </c>
      <c r="V1757" s="339">
        <f>SUMIFS(Сверхбаза!G:G,Сверхбаза!C:C,СВОД!D1757,Сверхбаза!E:E,СВОД!F1757)</f>
        <v>0</v>
      </c>
    </row>
    <row r="1758" spans="1:22" outlineLevel="2" x14ac:dyDescent="0.2">
      <c r="A1758" s="33" t="s">
        <v>10</v>
      </c>
      <c r="B1758" s="9">
        <v>6</v>
      </c>
      <c r="C1758" s="10">
        <v>503123</v>
      </c>
      <c r="D1758" s="273">
        <v>312501</v>
      </c>
      <c r="E1758" s="81" t="s">
        <v>207</v>
      </c>
      <c r="F1758" s="81">
        <v>70</v>
      </c>
      <c r="G1758" s="82" t="s">
        <v>862</v>
      </c>
      <c r="H1758" s="336">
        <f>SUMIFS('Круглосуточный стационар'!J:J,'Круглосуточный стационар'!D:D,СВОД!D1758,'Круглосуточный стационар'!H:H,"-",'Круглосуточный стационар'!F:F,СВОД!F1758)+SUMIFS(ВМП!J:J,ВМП!D:D,СВОД!D1758,ВМП!H:H,"-",ВМП!F:F,СВОД!F1758)+SUMIFS('Дневной стационар'!J:J,'Дневной стационар'!D:D,СВОД!D1758,'Дневной стационар'!H:H,"-",'Дневной стационар'!F:F,СВОД!F1758)+SUMIFS(ЭКО!H:H,ЭКО!D:D,СВОД!D1758,ЭКО!F:F,СВОД!F1758)+SUMIFS(Диализ!H:H,Диализ!D:D,СВОД!D1758,Диализ!F:F,СВОД!F1758)</f>
        <v>0</v>
      </c>
      <c r="I1758" s="337">
        <f>SUMIFS(Поликлиника!H:H,Поликлиника!D:D,СВОД!D1758,Поликлиника!F:F,СВОД!F1758)</f>
        <v>0</v>
      </c>
      <c r="J1758" s="337">
        <f>SUMIFS(Поликлиника!AQ:AQ,Поликлиника!D:D,СВОД!D1758,Поликлиника!F:F,СВОД!F1758)</f>
        <v>0</v>
      </c>
      <c r="K1758" s="337">
        <f>SUMIFS(Поликлиника!AV:AV,Поликлиника!D:D,СВОД!D1758,Поликлиника!F:F,СВОД!F1758)</f>
        <v>0</v>
      </c>
      <c r="L1758" s="337">
        <f>SUMIFS(Поликлиника!BA:BA,Поликлиника!D:D,СВОД!D1758,Поликлиника!F:F,СВОД!F1758)</f>
        <v>0</v>
      </c>
      <c r="M1758" s="337">
        <f>SUMIFS(Услуги!H:H,Услуги!D:D,СВОД!D1758,Услуги!F:F,СВОД!F1758)+SUMIFS(Услуги!M:M,Услуги!D:D,СВОД!D1758,Услуги!F:F,СВОД!F1758)+SUMIFS(Услуги!R:R,Услуги!D:D,СВОД!D1758,Услуги!F:F,СВОД!F1758)+SUMIFS(Услуги!W:W,Услуги!D:D,СВОД!D1758,Услуги!F:F,СВОД!F1758)+SUMIFS(Услуги!AB:AB,Услуги!D:D,СВОД!D1758,Услуги!F:F,СВОД!F1758)+SUMIFS(Услуги!AG:AG,Услуги!D:D,СВОД!D1758,Услуги!F:F,СВОД!F1758)+SUMIFS(Услуги!AL:AL,Услуги!D:D,СВОД!D1758,Услуги!F:F,СВОД!F1758)+SUMIFS(Услуги!AQ:AQ,Услуги!D:D,СВОД!D1758,Услуги!F:F,СВОД!F1758)</f>
        <v>0</v>
      </c>
      <c r="N1758" s="337">
        <f>SUMIFS('Скорая мед.помощь'!I:I,'Скорая мед.помощь'!D:D,СВОД!D1758,'Скорая мед.помощь'!F:F,СВОД!F1758)</f>
        <v>0</v>
      </c>
      <c r="O1758" s="338">
        <f>SUMIFS(Поликлиника!BF:BF,Поликлиника!D:D,СВОД!D1758,Поликлиника!F:F,СВОД!F1758)</f>
        <v>0</v>
      </c>
      <c r="P1758" s="339">
        <f>SUMIFS('Круглосуточный стационар'!O:O,'Круглосуточный стационар'!D:D,СВОД!D1758,'Круглосуточный стационар'!F:F,СВОД!F1758,'Круглосуточный стационар'!H:H,"-")+SUMIFS(ВМП!O:O,ВМП!D:D,СВОД!D1758,ВМП!F:F,СВОД!F1758,ВМП!H:H,"-")+SUMIFS('Дневной стационар'!O:O,'Дневной стационар'!D:D,СВОД!D1758,'Дневной стационар'!F:F,СВОД!F1758,'Дневной стационар'!H:H,"-")+SUMIFS(ЭКО!M:M,ЭКО!D:D,СВОД!D1758,ЭКО!F:F,СВОД!F1758)+SUMIFS(Диализ!M:M,Диализ!D:D,СВОД!D1758,Диализ!F:F,СВОД!F1758)+SUMIFS('Скорая мед.помощь'!N:N,'Скорая мед.помощь'!D:D,СВОД!D1758,'Скорая мед.помощь'!F:F,СВОД!F1758)+SUMIFS(Услуги!AV:AV,Услуги!D:D,СВОД!D1758,Услуги!F:F,СВОД!F1758)+SUMIFS(Поликлиника!BK:BK,Поликлиника!D:D,СВОД!D1758,Поликлиника!F:F,СВОД!F1758)</f>
        <v>0</v>
      </c>
      <c r="Q1758" s="336">
        <f>SUMIFS(Сверхбаза!L:L,Сверхбаза!C:C,СВОД!D1758,Сверхбаза!E:E,СВОД!F1758)+SUMIFS(Сверхбаза!N:N,Сверхбаза!C:C,СВОД!D1758,Сверхбаза!E:E,СВОД!F1758)</f>
        <v>0</v>
      </c>
      <c r="R1758" s="337">
        <f>SUMIFS(Сверхбаза!P:P,Сверхбаза!C:C,СВОД!D1758,Сверхбаза!E:E,СВОД!F1758)</f>
        <v>0</v>
      </c>
      <c r="S1758" s="337">
        <f>SUMIFS(Сверхбаза!R:R,Сверхбаза!C:C,СВОД!D1758,Сверхбаза!E:E,СВОД!F1758)</f>
        <v>0</v>
      </c>
      <c r="T1758" s="337">
        <f>SUMIFS(Сверхбаза!Q:Q,Сверхбаза!C:C,СВОД!D1758,Сверхбаза!E:E,СВОД!F1758)</f>
        <v>0</v>
      </c>
      <c r="U1758" s="337">
        <f>SUMIFS(Сверхбаза!S:S,Сверхбаза!C:C,СВОД!D1758,Сверхбаза!E:E,СВОД!F1758)</f>
        <v>0</v>
      </c>
      <c r="V1758" s="339">
        <f>SUMIFS(Сверхбаза!G:G,Сверхбаза!C:C,СВОД!D1758,Сверхбаза!E:E,СВОД!F1758)</f>
        <v>0</v>
      </c>
    </row>
    <row r="1759" spans="1:22" outlineLevel="2" x14ac:dyDescent="0.2">
      <c r="A1759" s="33" t="s">
        <v>10</v>
      </c>
      <c r="B1759" s="9">
        <v>6</v>
      </c>
      <c r="C1759" s="10">
        <v>503123</v>
      </c>
      <c r="D1759" s="273">
        <v>312501</v>
      </c>
      <c r="E1759" s="81" t="s">
        <v>207</v>
      </c>
      <c r="F1759" s="81">
        <v>94</v>
      </c>
      <c r="G1759" s="82" t="s">
        <v>124</v>
      </c>
      <c r="H1759" s="336">
        <f>SUMIFS('Круглосуточный стационар'!J:J,'Круглосуточный стационар'!D:D,СВОД!D1759,'Круглосуточный стационар'!H:H,"-",'Круглосуточный стационар'!F:F,СВОД!F1759)+SUMIFS(ВМП!J:J,ВМП!D:D,СВОД!D1759,ВМП!H:H,"-",ВМП!F:F,СВОД!F1759)+SUMIFS('Дневной стационар'!J:J,'Дневной стационар'!D:D,СВОД!D1759,'Дневной стационар'!H:H,"-",'Дневной стационар'!F:F,СВОД!F1759)+SUMIFS(ЭКО!H:H,ЭКО!D:D,СВОД!D1759,ЭКО!F:F,СВОД!F1759)+SUMIFS(Диализ!H:H,Диализ!D:D,СВОД!D1759,Диализ!F:F,СВОД!F1759)</f>
        <v>0</v>
      </c>
      <c r="I1759" s="337">
        <f>SUMIFS(Поликлиника!H:H,Поликлиника!D:D,СВОД!D1759,Поликлиника!F:F,СВОД!F1759)</f>
        <v>0</v>
      </c>
      <c r="J1759" s="337">
        <f>SUMIFS(Поликлиника!AQ:AQ,Поликлиника!D:D,СВОД!D1759,Поликлиника!F:F,СВОД!F1759)</f>
        <v>0</v>
      </c>
      <c r="K1759" s="337">
        <f>SUMIFS(Поликлиника!AV:AV,Поликлиника!D:D,СВОД!D1759,Поликлиника!F:F,СВОД!F1759)</f>
        <v>0</v>
      </c>
      <c r="L1759" s="337">
        <f>SUMIFS(Поликлиника!BA:BA,Поликлиника!D:D,СВОД!D1759,Поликлиника!F:F,СВОД!F1759)</f>
        <v>0</v>
      </c>
      <c r="M1759" s="337">
        <f>SUMIFS(Услуги!H:H,Услуги!D:D,СВОД!D1759,Услуги!F:F,СВОД!F1759)+SUMIFS(Услуги!M:M,Услуги!D:D,СВОД!D1759,Услуги!F:F,СВОД!F1759)+SUMIFS(Услуги!R:R,Услуги!D:D,СВОД!D1759,Услуги!F:F,СВОД!F1759)+SUMIFS(Услуги!W:W,Услуги!D:D,СВОД!D1759,Услуги!F:F,СВОД!F1759)+SUMIFS(Услуги!AB:AB,Услуги!D:D,СВОД!D1759,Услуги!F:F,СВОД!F1759)+SUMIFS(Услуги!AG:AG,Услуги!D:D,СВОД!D1759,Услуги!F:F,СВОД!F1759)+SUMIFS(Услуги!AL:AL,Услуги!D:D,СВОД!D1759,Услуги!F:F,СВОД!F1759)+SUMIFS(Услуги!AQ:AQ,Услуги!D:D,СВОД!D1759,Услуги!F:F,СВОД!F1759)</f>
        <v>0</v>
      </c>
      <c r="N1759" s="337">
        <f>SUMIFS('Скорая мед.помощь'!I:I,'Скорая мед.помощь'!D:D,СВОД!D1759,'Скорая мед.помощь'!F:F,СВОД!F1759)</f>
        <v>0</v>
      </c>
      <c r="O1759" s="338">
        <f>SUMIFS(Поликлиника!BF:BF,Поликлиника!D:D,СВОД!D1759,Поликлиника!F:F,СВОД!F1759)</f>
        <v>0</v>
      </c>
      <c r="P1759" s="339">
        <f>SUMIFS('Круглосуточный стационар'!O:O,'Круглосуточный стационар'!D:D,СВОД!D1759,'Круглосуточный стационар'!F:F,СВОД!F1759,'Круглосуточный стационар'!H:H,"-")+SUMIFS(ВМП!O:O,ВМП!D:D,СВОД!D1759,ВМП!F:F,СВОД!F1759,ВМП!H:H,"-")+SUMIFS('Дневной стационар'!O:O,'Дневной стационар'!D:D,СВОД!D1759,'Дневной стационар'!F:F,СВОД!F1759,'Дневной стационар'!H:H,"-")+SUMIFS(ЭКО!M:M,ЭКО!D:D,СВОД!D1759,ЭКО!F:F,СВОД!F1759)+SUMIFS(Диализ!M:M,Диализ!D:D,СВОД!D1759,Диализ!F:F,СВОД!F1759)+SUMIFS('Скорая мед.помощь'!N:N,'Скорая мед.помощь'!D:D,СВОД!D1759,'Скорая мед.помощь'!F:F,СВОД!F1759)+SUMIFS(Услуги!AV:AV,Услуги!D:D,СВОД!D1759,Услуги!F:F,СВОД!F1759)+SUMIFS(Поликлиника!BK:BK,Поликлиника!D:D,СВОД!D1759,Поликлиника!F:F,СВОД!F1759)</f>
        <v>0</v>
      </c>
      <c r="Q1759" s="336">
        <f>SUMIFS(Сверхбаза!L:L,Сверхбаза!C:C,СВОД!D1759,Сверхбаза!E:E,СВОД!F1759)+SUMIFS(Сверхбаза!N:N,Сверхбаза!C:C,СВОД!D1759,Сверхбаза!E:E,СВОД!F1759)</f>
        <v>0</v>
      </c>
      <c r="R1759" s="337">
        <f>SUMIFS(Сверхбаза!P:P,Сверхбаза!C:C,СВОД!D1759,Сверхбаза!E:E,СВОД!F1759)</f>
        <v>0</v>
      </c>
      <c r="S1759" s="337">
        <f>SUMIFS(Сверхбаза!R:R,Сверхбаза!C:C,СВОД!D1759,Сверхбаза!E:E,СВОД!F1759)</f>
        <v>0</v>
      </c>
      <c r="T1759" s="337">
        <f>SUMIFS(Сверхбаза!Q:Q,Сверхбаза!C:C,СВОД!D1759,Сверхбаза!E:E,СВОД!F1759)</f>
        <v>0</v>
      </c>
      <c r="U1759" s="337">
        <f>SUMIFS(Сверхбаза!S:S,Сверхбаза!C:C,СВОД!D1759,Сверхбаза!E:E,СВОД!F1759)</f>
        <v>0</v>
      </c>
      <c r="V1759" s="339">
        <f>SUMIFS(Сверхбаза!G:G,Сверхбаза!C:C,СВОД!D1759,Сверхбаза!E:E,СВОД!F1759)</f>
        <v>0</v>
      </c>
    </row>
    <row r="1760" spans="1:22" outlineLevel="1" x14ac:dyDescent="0.2">
      <c r="A1760" s="320"/>
      <c r="B1760" s="321"/>
      <c r="C1760" s="322"/>
      <c r="D1760" s="340" t="s">
        <v>408</v>
      </c>
      <c r="E1760" s="83"/>
      <c r="F1760" s="83"/>
      <c r="G1760" s="84"/>
      <c r="H1760" s="341"/>
      <c r="I1760" s="342"/>
      <c r="J1760" s="342"/>
      <c r="K1760" s="342"/>
      <c r="L1760" s="342"/>
      <c r="M1760" s="342"/>
      <c r="N1760" s="342"/>
      <c r="O1760" s="343"/>
      <c r="P1760" s="344">
        <f>SUBTOTAL(9,P1752:P1759)</f>
        <v>30845.645332800003</v>
      </c>
      <c r="Q1760" s="341"/>
      <c r="R1760" s="342"/>
      <c r="S1760" s="342"/>
      <c r="T1760" s="342"/>
      <c r="U1760" s="342"/>
      <c r="V1760" s="344">
        <f>SUBTOTAL(9,V1752:V1759)</f>
        <v>0</v>
      </c>
    </row>
    <row r="1761" spans="1:22" outlineLevel="2" x14ac:dyDescent="0.2">
      <c r="A1761" s="33" t="s">
        <v>10</v>
      </c>
      <c r="B1761" s="9">
        <v>6</v>
      </c>
      <c r="C1761" s="10">
        <v>503125</v>
      </c>
      <c r="D1761" s="273">
        <v>312701</v>
      </c>
      <c r="E1761" s="81" t="s">
        <v>2369</v>
      </c>
      <c r="F1761" s="81">
        <v>1</v>
      </c>
      <c r="G1761" s="82" t="s">
        <v>12</v>
      </c>
      <c r="H1761" s="336">
        <f>SUMIFS('Круглосуточный стационар'!J:J,'Круглосуточный стационар'!D:D,СВОД!D1761,'Круглосуточный стационар'!H:H,"-",'Круглосуточный стационар'!F:F,СВОД!F1761)+SUMIFS(ВМП!J:J,ВМП!D:D,СВОД!D1761,ВМП!H:H,"-",ВМП!F:F,СВОД!F1761)+SUMIFS('Дневной стационар'!J:J,'Дневной стационар'!D:D,СВОД!D1761,'Дневной стационар'!H:H,"-",'Дневной стационар'!F:F,СВОД!F1761)+SUMIFS(ЭКО!H:H,ЭКО!D:D,СВОД!D1761,ЭКО!F:F,СВОД!F1761)+SUMIFS(Диализ!H:H,Диализ!D:D,СВОД!D1761,Диализ!F:F,СВОД!F1761)</f>
        <v>0</v>
      </c>
      <c r="I1761" s="337">
        <f>SUMIFS(Поликлиника!H:H,Поликлиника!D:D,СВОД!D1761,Поликлиника!F:F,СВОД!F1761)</f>
        <v>0</v>
      </c>
      <c r="J1761" s="337">
        <f>SUMIFS(Поликлиника!AQ:AQ,Поликлиника!D:D,СВОД!D1761,Поликлиника!F:F,СВОД!F1761)</f>
        <v>0</v>
      </c>
      <c r="K1761" s="337">
        <f>SUMIFS(Поликлиника!AV:AV,Поликлиника!D:D,СВОД!D1761,Поликлиника!F:F,СВОД!F1761)</f>
        <v>0</v>
      </c>
      <c r="L1761" s="337">
        <f>SUMIFS(Поликлиника!BA:BA,Поликлиника!D:D,СВОД!D1761,Поликлиника!F:F,СВОД!F1761)</f>
        <v>0</v>
      </c>
      <c r="M1761" s="337">
        <f>SUMIFS(Услуги!H:H,Услуги!D:D,СВОД!D1761,Услуги!F:F,СВОД!F1761)+SUMIFS(Услуги!M:M,Услуги!D:D,СВОД!D1761,Услуги!F:F,СВОД!F1761)+SUMIFS(Услуги!R:R,Услуги!D:D,СВОД!D1761,Услуги!F:F,СВОД!F1761)+SUMIFS(Услуги!W:W,Услуги!D:D,СВОД!D1761,Услуги!F:F,СВОД!F1761)+SUMIFS(Услуги!AB:AB,Услуги!D:D,СВОД!D1761,Услуги!F:F,СВОД!F1761)+SUMIFS(Услуги!AG:AG,Услуги!D:D,СВОД!D1761,Услуги!F:F,СВОД!F1761)+SUMIFS(Услуги!AL:AL,Услуги!D:D,СВОД!D1761,Услуги!F:F,СВОД!F1761)+SUMIFS(Услуги!AQ:AQ,Услуги!D:D,СВОД!D1761,Услуги!F:F,СВОД!F1761)</f>
        <v>0</v>
      </c>
      <c r="N1761" s="337">
        <f>SUMIFS('Скорая мед.помощь'!I:I,'Скорая мед.помощь'!D:D,СВОД!D1761,'Скорая мед.помощь'!F:F,СВОД!F1761)</f>
        <v>0</v>
      </c>
      <c r="O1761" s="338">
        <f>SUMIFS(Поликлиника!BF:BF,Поликлиника!D:D,СВОД!D1761,Поликлиника!F:F,СВОД!F1761)</f>
        <v>0</v>
      </c>
      <c r="P1761" s="339">
        <f>SUMIFS('Круглосуточный стационар'!O:O,'Круглосуточный стационар'!D:D,СВОД!D1761,'Круглосуточный стационар'!F:F,СВОД!F1761,'Круглосуточный стационар'!H:H,"-")+SUMIFS(ВМП!O:O,ВМП!D:D,СВОД!D1761,ВМП!F:F,СВОД!F1761,ВМП!H:H,"-")+SUMIFS('Дневной стационар'!O:O,'Дневной стационар'!D:D,СВОД!D1761,'Дневной стационар'!F:F,СВОД!F1761,'Дневной стационар'!H:H,"-")+SUMIFS(ЭКО!M:M,ЭКО!D:D,СВОД!D1761,ЭКО!F:F,СВОД!F1761)+SUMIFS(Диализ!M:M,Диализ!D:D,СВОД!D1761,Диализ!F:F,СВОД!F1761)+SUMIFS('Скорая мед.помощь'!N:N,'Скорая мед.помощь'!D:D,СВОД!D1761,'Скорая мед.помощь'!F:F,СВОД!F1761)+SUMIFS(Услуги!AV:AV,Услуги!D:D,СВОД!D1761,Услуги!F:F,СВОД!F1761)+SUMIFS(Поликлиника!BK:BK,Поликлиника!D:D,СВОД!D1761,Поликлиника!F:F,СВОД!F1761)</f>
        <v>0</v>
      </c>
      <c r="Q1761" s="336">
        <f>SUMIFS(Сверхбаза!L:L,Сверхбаза!C:C,СВОД!D1761,Сверхбаза!E:E,СВОД!F1761)+SUMIFS(Сверхбаза!N:N,Сверхбаза!C:C,СВОД!D1761,Сверхбаза!E:E,СВОД!F1761)</f>
        <v>0</v>
      </c>
      <c r="R1761" s="337">
        <f>SUMIFS(Сверхбаза!P:P,Сверхбаза!C:C,СВОД!D1761,Сверхбаза!E:E,СВОД!F1761)</f>
        <v>0</v>
      </c>
      <c r="S1761" s="337">
        <f>SUMIFS(Сверхбаза!R:R,Сверхбаза!C:C,СВОД!D1761,Сверхбаза!E:E,СВОД!F1761)</f>
        <v>0</v>
      </c>
      <c r="T1761" s="337">
        <f>SUMIFS(Сверхбаза!Q:Q,Сверхбаза!C:C,СВОД!D1761,Сверхбаза!E:E,СВОД!F1761)</f>
        <v>0</v>
      </c>
      <c r="U1761" s="337">
        <f>SUMIFS(Сверхбаза!S:S,Сверхбаза!C:C,СВОД!D1761,Сверхбаза!E:E,СВОД!F1761)</f>
        <v>0</v>
      </c>
      <c r="V1761" s="339">
        <f>SUMIFS(Сверхбаза!G:G,Сверхбаза!C:C,СВОД!D1761,Сверхбаза!E:E,СВОД!F1761)</f>
        <v>0</v>
      </c>
    </row>
    <row r="1762" spans="1:22" ht="25.5" outlineLevel="2" x14ac:dyDescent="0.2">
      <c r="A1762" s="33" t="s">
        <v>10</v>
      </c>
      <c r="B1762" s="9">
        <v>6</v>
      </c>
      <c r="C1762" s="10">
        <v>503125</v>
      </c>
      <c r="D1762" s="273">
        <v>312701</v>
      </c>
      <c r="E1762" s="81" t="s">
        <v>2369</v>
      </c>
      <c r="F1762" s="81">
        <v>13</v>
      </c>
      <c r="G1762" s="82" t="s">
        <v>859</v>
      </c>
      <c r="H1762" s="336">
        <f>SUMIFS('Круглосуточный стационар'!J:J,'Круглосуточный стационар'!D:D,СВОД!D1762,'Круглосуточный стационар'!H:H,"-",'Круглосуточный стационар'!F:F,СВОД!F1762)+SUMIFS(ВМП!J:J,ВМП!D:D,СВОД!D1762,ВМП!H:H,"-",ВМП!F:F,СВОД!F1762)+SUMIFS('Дневной стационар'!J:J,'Дневной стационар'!D:D,СВОД!D1762,'Дневной стационар'!H:H,"-",'Дневной стационар'!F:F,СВОД!F1762)+SUMIFS(ЭКО!H:H,ЭКО!D:D,СВОД!D1762,ЭКО!F:F,СВОД!F1762)+SUMIFS(Диализ!H:H,Диализ!D:D,СВОД!D1762,Диализ!F:F,СВОД!F1762)</f>
        <v>0</v>
      </c>
      <c r="I1762" s="337">
        <f>SUMIFS(Поликлиника!H:H,Поликлиника!D:D,СВОД!D1762,Поликлиника!F:F,СВОД!F1762)</f>
        <v>0</v>
      </c>
      <c r="J1762" s="337">
        <f>SUMIFS(Поликлиника!AQ:AQ,Поликлиника!D:D,СВОД!D1762,Поликлиника!F:F,СВОД!F1762)</f>
        <v>0</v>
      </c>
      <c r="K1762" s="337">
        <f>SUMIFS(Поликлиника!AV:AV,Поликлиника!D:D,СВОД!D1762,Поликлиника!F:F,СВОД!F1762)</f>
        <v>0</v>
      </c>
      <c r="L1762" s="337">
        <f>SUMIFS(Поликлиника!BA:BA,Поликлиника!D:D,СВОД!D1762,Поликлиника!F:F,СВОД!F1762)</f>
        <v>0</v>
      </c>
      <c r="M1762" s="337">
        <f>SUMIFS(Услуги!H:H,Услуги!D:D,СВОД!D1762,Услуги!F:F,СВОД!F1762)+SUMIFS(Услуги!M:M,Услуги!D:D,СВОД!D1762,Услуги!F:F,СВОД!F1762)+SUMIFS(Услуги!R:R,Услуги!D:D,СВОД!D1762,Услуги!F:F,СВОД!F1762)+SUMIFS(Услуги!W:W,Услуги!D:D,СВОД!D1762,Услуги!F:F,СВОД!F1762)+SUMIFS(Услуги!AB:AB,Услуги!D:D,СВОД!D1762,Услуги!F:F,СВОД!F1762)+SUMIFS(Услуги!AG:AG,Услуги!D:D,СВОД!D1762,Услуги!F:F,СВОД!F1762)+SUMIFS(Услуги!AL:AL,Услуги!D:D,СВОД!D1762,Услуги!F:F,СВОД!F1762)+SUMIFS(Услуги!AQ:AQ,Услуги!D:D,СВОД!D1762,Услуги!F:F,СВОД!F1762)</f>
        <v>0</v>
      </c>
      <c r="N1762" s="337">
        <f>SUMIFS('Скорая мед.помощь'!I:I,'Скорая мед.помощь'!D:D,СВОД!D1762,'Скорая мед.помощь'!F:F,СВОД!F1762)</f>
        <v>0</v>
      </c>
      <c r="O1762" s="338">
        <f>SUMIFS(Поликлиника!BF:BF,Поликлиника!D:D,СВОД!D1762,Поликлиника!F:F,СВОД!F1762)</f>
        <v>0</v>
      </c>
      <c r="P1762" s="339">
        <f>SUMIFS('Круглосуточный стационар'!O:O,'Круглосуточный стационар'!D:D,СВОД!D1762,'Круглосуточный стационар'!F:F,СВОД!F1762,'Круглосуточный стационар'!H:H,"-")+SUMIFS(ВМП!O:O,ВМП!D:D,СВОД!D1762,ВМП!F:F,СВОД!F1762,ВМП!H:H,"-")+SUMIFS('Дневной стационар'!O:O,'Дневной стационар'!D:D,СВОД!D1762,'Дневной стационар'!F:F,СВОД!F1762,'Дневной стационар'!H:H,"-")+SUMIFS(ЭКО!M:M,ЭКО!D:D,СВОД!D1762,ЭКО!F:F,СВОД!F1762)+SUMIFS(Диализ!M:M,Диализ!D:D,СВОД!D1762,Диализ!F:F,СВОД!F1762)+SUMIFS('Скорая мед.помощь'!N:N,'Скорая мед.помощь'!D:D,СВОД!D1762,'Скорая мед.помощь'!F:F,СВОД!F1762)+SUMIFS(Услуги!AV:AV,Услуги!D:D,СВОД!D1762,Услуги!F:F,СВОД!F1762)+SUMIFS(Поликлиника!BK:BK,Поликлиника!D:D,СВОД!D1762,Поликлиника!F:F,СВОД!F1762)</f>
        <v>0</v>
      </c>
      <c r="Q1762" s="336">
        <f>SUMIFS(Сверхбаза!L:L,Сверхбаза!C:C,СВОД!D1762,Сверхбаза!E:E,СВОД!F1762)+SUMIFS(Сверхбаза!N:N,Сверхбаза!C:C,СВОД!D1762,Сверхбаза!E:E,СВОД!F1762)</f>
        <v>0</v>
      </c>
      <c r="R1762" s="337">
        <f>SUMIFS(Сверхбаза!P:P,Сверхбаза!C:C,СВОД!D1762,Сверхбаза!E:E,СВОД!F1762)</f>
        <v>0</v>
      </c>
      <c r="S1762" s="337">
        <f>SUMIFS(Сверхбаза!R:R,Сверхбаза!C:C,СВОД!D1762,Сверхбаза!E:E,СВОД!F1762)</f>
        <v>0</v>
      </c>
      <c r="T1762" s="337">
        <f>SUMIFS(Сверхбаза!Q:Q,Сверхбаза!C:C,СВОД!D1762,Сверхбаза!E:E,СВОД!F1762)</f>
        <v>0</v>
      </c>
      <c r="U1762" s="337">
        <f>SUMIFS(Сверхбаза!S:S,Сверхбаза!C:C,СВОД!D1762,Сверхбаза!E:E,СВОД!F1762)</f>
        <v>0</v>
      </c>
      <c r="V1762" s="339">
        <f>SUMIFS(Сверхбаза!G:G,Сверхбаза!C:C,СВОД!D1762,Сверхбаза!E:E,СВОД!F1762)</f>
        <v>0</v>
      </c>
    </row>
    <row r="1763" spans="1:22" outlineLevel="2" x14ac:dyDescent="0.2">
      <c r="A1763" s="33" t="s">
        <v>10</v>
      </c>
      <c r="B1763" s="9">
        <v>6</v>
      </c>
      <c r="C1763" s="10">
        <v>503125</v>
      </c>
      <c r="D1763" s="273">
        <v>312701</v>
      </c>
      <c r="E1763" s="81" t="s">
        <v>2369</v>
      </c>
      <c r="F1763" s="81">
        <v>2</v>
      </c>
      <c r="G1763" s="82" t="s">
        <v>135</v>
      </c>
      <c r="H1763" s="336">
        <f>SUMIFS('Круглосуточный стационар'!J:J,'Круглосуточный стационар'!D:D,СВОД!D1763,'Круглосуточный стационар'!H:H,"-",'Круглосуточный стационар'!F:F,СВОД!F1763)+SUMIFS(ВМП!J:J,ВМП!D:D,СВОД!D1763,ВМП!H:H,"-",ВМП!F:F,СВОД!F1763)+SUMIFS('Дневной стационар'!J:J,'Дневной стационар'!D:D,СВОД!D1763,'Дневной стационар'!H:H,"-",'Дневной стационар'!F:F,СВОД!F1763)+SUMIFS(ЭКО!H:H,ЭКО!D:D,СВОД!D1763,ЭКО!F:F,СВОД!F1763)+SUMIFS(Диализ!H:H,Диализ!D:D,СВОД!D1763,Диализ!F:F,СВОД!F1763)</f>
        <v>100</v>
      </c>
      <c r="I1763" s="337">
        <f>SUMIFS(Поликлиника!H:H,Поликлиника!D:D,СВОД!D1763,Поликлиника!F:F,СВОД!F1763)</f>
        <v>0</v>
      </c>
      <c r="J1763" s="337">
        <f>SUMIFS(Поликлиника!AQ:AQ,Поликлиника!D:D,СВОД!D1763,Поликлиника!F:F,СВОД!F1763)</f>
        <v>0</v>
      </c>
      <c r="K1763" s="337">
        <f>SUMIFS(Поликлиника!AV:AV,Поликлиника!D:D,СВОД!D1763,Поликлиника!F:F,СВОД!F1763)</f>
        <v>0</v>
      </c>
      <c r="L1763" s="337">
        <f>SUMIFS(Поликлиника!BA:BA,Поликлиника!D:D,СВОД!D1763,Поликлиника!F:F,СВОД!F1763)</f>
        <v>0</v>
      </c>
      <c r="M1763" s="337">
        <f>SUMIFS(Услуги!H:H,Услуги!D:D,СВОД!D1763,Услуги!F:F,СВОД!F1763)+SUMIFS(Услуги!M:M,Услуги!D:D,СВОД!D1763,Услуги!F:F,СВОД!F1763)+SUMIFS(Услуги!R:R,Услуги!D:D,СВОД!D1763,Услуги!F:F,СВОД!F1763)+SUMIFS(Услуги!W:W,Услуги!D:D,СВОД!D1763,Услуги!F:F,СВОД!F1763)+SUMIFS(Услуги!AB:AB,Услуги!D:D,СВОД!D1763,Услуги!F:F,СВОД!F1763)+SUMIFS(Услуги!AG:AG,Услуги!D:D,СВОД!D1763,Услуги!F:F,СВОД!F1763)+SUMIFS(Услуги!AL:AL,Услуги!D:D,СВОД!D1763,Услуги!F:F,СВОД!F1763)+SUMIFS(Услуги!AQ:AQ,Услуги!D:D,СВОД!D1763,Услуги!F:F,СВОД!F1763)</f>
        <v>0</v>
      </c>
      <c r="N1763" s="337">
        <f>SUMIFS('Скорая мед.помощь'!I:I,'Скорая мед.помощь'!D:D,СВОД!D1763,'Скорая мед.помощь'!F:F,СВОД!F1763)</f>
        <v>0</v>
      </c>
      <c r="O1763" s="338">
        <f>SUMIFS(Поликлиника!BF:BF,Поликлиника!D:D,СВОД!D1763,Поликлиника!F:F,СВОД!F1763)</f>
        <v>0</v>
      </c>
      <c r="P1763" s="339">
        <f>SUMIFS('Круглосуточный стационар'!O:O,'Круглосуточный стационар'!D:D,СВОД!D1763,'Круглосуточный стационар'!F:F,СВОД!F1763,'Круглосуточный стационар'!H:H,"-")+SUMIFS(ВМП!O:O,ВМП!D:D,СВОД!D1763,ВМП!F:F,СВОД!F1763,ВМП!H:H,"-")+SUMIFS('Дневной стационар'!O:O,'Дневной стационар'!D:D,СВОД!D1763,'Дневной стационар'!F:F,СВОД!F1763,'Дневной стационар'!H:H,"-")+SUMIFS(ЭКО!M:M,ЭКО!D:D,СВОД!D1763,ЭКО!F:F,СВОД!F1763)+SUMIFS(Диализ!M:M,Диализ!D:D,СВОД!D1763,Диализ!F:F,СВОД!F1763)+SUMIFS('Скорая мед.помощь'!N:N,'Скорая мед.помощь'!D:D,СВОД!D1763,'Скорая мед.помощь'!F:F,СВОД!F1763)+SUMIFS(Услуги!AV:AV,Услуги!D:D,СВОД!D1763,Услуги!F:F,СВОД!F1763)+SUMIFS(Поликлиника!BK:BK,Поликлиника!D:D,СВОД!D1763,Поликлиника!F:F,СВОД!F1763)</f>
        <v>1091.7189599999999</v>
      </c>
      <c r="Q1763" s="336">
        <f>SUMIFS(Сверхбаза!L:L,Сверхбаза!C:C,СВОД!D1763,Сверхбаза!E:E,СВОД!F1763)+SUMIFS(Сверхбаза!N:N,Сверхбаза!C:C,СВОД!D1763,Сверхбаза!E:E,СВОД!F1763)</f>
        <v>0</v>
      </c>
      <c r="R1763" s="337">
        <f>SUMIFS(Сверхбаза!P:P,Сверхбаза!C:C,СВОД!D1763,Сверхбаза!E:E,СВОД!F1763)</f>
        <v>0</v>
      </c>
      <c r="S1763" s="337">
        <f>SUMIFS(Сверхбаза!R:R,Сверхбаза!C:C,СВОД!D1763,Сверхбаза!E:E,СВОД!F1763)</f>
        <v>0</v>
      </c>
      <c r="T1763" s="337">
        <f>SUMIFS(Сверхбаза!Q:Q,Сверхбаза!C:C,СВОД!D1763,Сверхбаза!E:E,СВОД!F1763)</f>
        <v>0</v>
      </c>
      <c r="U1763" s="337">
        <f>SUMIFS(Сверхбаза!S:S,Сверхбаза!C:C,СВОД!D1763,Сверхбаза!E:E,СВОД!F1763)</f>
        <v>0</v>
      </c>
      <c r="V1763" s="339">
        <f>SUMIFS(Сверхбаза!G:G,Сверхбаза!C:C,СВОД!D1763,Сверхбаза!E:E,СВОД!F1763)</f>
        <v>0</v>
      </c>
    </row>
    <row r="1764" spans="1:22" ht="25.5" outlineLevel="2" x14ac:dyDescent="0.2">
      <c r="A1764" s="33" t="s">
        <v>10</v>
      </c>
      <c r="B1764" s="9">
        <v>6</v>
      </c>
      <c r="C1764" s="10">
        <v>503125</v>
      </c>
      <c r="D1764" s="273">
        <v>312701</v>
      </c>
      <c r="E1764" s="81" t="s">
        <v>2369</v>
      </c>
      <c r="F1764" s="81">
        <v>6</v>
      </c>
      <c r="G1764" s="82" t="s">
        <v>860</v>
      </c>
      <c r="H1764" s="336">
        <f>SUMIFS('Круглосуточный стационар'!J:J,'Круглосуточный стационар'!D:D,СВОД!D1764,'Круглосуточный стационар'!H:H,"-",'Круглосуточный стационар'!F:F,СВОД!F1764)+SUMIFS(ВМП!J:J,ВМП!D:D,СВОД!D1764,ВМП!H:H,"-",ВМП!F:F,СВОД!F1764)+SUMIFS('Дневной стационар'!J:J,'Дневной стационар'!D:D,СВОД!D1764,'Дневной стационар'!H:H,"-",'Дневной стационар'!F:F,СВОД!F1764)+SUMIFS(ЭКО!H:H,ЭКО!D:D,СВОД!D1764,ЭКО!F:F,СВОД!F1764)+SUMIFS(Диализ!H:H,Диализ!D:D,СВОД!D1764,Диализ!F:F,СВОД!F1764)</f>
        <v>0</v>
      </c>
      <c r="I1764" s="337">
        <f>SUMIFS(Поликлиника!H:H,Поликлиника!D:D,СВОД!D1764,Поликлиника!F:F,СВОД!F1764)</f>
        <v>0</v>
      </c>
      <c r="J1764" s="337">
        <f>SUMIFS(Поликлиника!AQ:AQ,Поликлиника!D:D,СВОД!D1764,Поликлиника!F:F,СВОД!F1764)</f>
        <v>0</v>
      </c>
      <c r="K1764" s="337">
        <f>SUMIFS(Поликлиника!AV:AV,Поликлиника!D:D,СВОД!D1764,Поликлиника!F:F,СВОД!F1764)</f>
        <v>0</v>
      </c>
      <c r="L1764" s="337">
        <f>SUMIFS(Поликлиника!BA:BA,Поликлиника!D:D,СВОД!D1764,Поликлиника!F:F,СВОД!F1764)</f>
        <v>0</v>
      </c>
      <c r="M1764" s="337">
        <f>SUMIFS(Услуги!H:H,Услуги!D:D,СВОД!D1764,Услуги!F:F,СВОД!F1764)+SUMIFS(Услуги!M:M,Услуги!D:D,СВОД!D1764,Услуги!F:F,СВОД!F1764)+SUMIFS(Услуги!R:R,Услуги!D:D,СВОД!D1764,Услуги!F:F,СВОД!F1764)+SUMIFS(Услуги!W:W,Услуги!D:D,СВОД!D1764,Услуги!F:F,СВОД!F1764)+SUMIFS(Услуги!AB:AB,Услуги!D:D,СВОД!D1764,Услуги!F:F,СВОД!F1764)+SUMIFS(Услуги!AG:AG,Услуги!D:D,СВОД!D1764,Услуги!F:F,СВОД!F1764)+SUMIFS(Услуги!AL:AL,Услуги!D:D,СВОД!D1764,Услуги!F:F,СВОД!F1764)+SUMIFS(Услуги!AQ:AQ,Услуги!D:D,СВОД!D1764,Услуги!F:F,СВОД!F1764)</f>
        <v>0</v>
      </c>
      <c r="N1764" s="337">
        <f>SUMIFS('Скорая мед.помощь'!I:I,'Скорая мед.помощь'!D:D,СВОД!D1764,'Скорая мед.помощь'!F:F,СВОД!F1764)</f>
        <v>0</v>
      </c>
      <c r="O1764" s="338">
        <f>SUMIFS(Поликлиника!BF:BF,Поликлиника!D:D,СВОД!D1764,Поликлиника!F:F,СВОД!F1764)</f>
        <v>0</v>
      </c>
      <c r="P1764" s="339">
        <f>SUMIFS('Круглосуточный стационар'!O:O,'Круглосуточный стационар'!D:D,СВОД!D1764,'Круглосуточный стационар'!F:F,СВОД!F1764,'Круглосуточный стационар'!H:H,"-")+SUMIFS(ВМП!O:O,ВМП!D:D,СВОД!D1764,ВМП!F:F,СВОД!F1764,ВМП!H:H,"-")+SUMIFS('Дневной стационар'!O:O,'Дневной стационар'!D:D,СВОД!D1764,'Дневной стационар'!F:F,СВОД!F1764,'Дневной стационар'!H:H,"-")+SUMIFS(ЭКО!M:M,ЭКО!D:D,СВОД!D1764,ЭКО!F:F,СВОД!F1764)+SUMIFS(Диализ!M:M,Диализ!D:D,СВОД!D1764,Диализ!F:F,СВОД!F1764)+SUMIFS('Скорая мед.помощь'!N:N,'Скорая мед.помощь'!D:D,СВОД!D1764,'Скорая мед.помощь'!F:F,СВОД!F1764)+SUMIFS(Услуги!AV:AV,Услуги!D:D,СВОД!D1764,Услуги!F:F,СВОД!F1764)+SUMIFS(Поликлиника!BK:BK,Поликлиника!D:D,СВОД!D1764,Поликлиника!F:F,СВОД!F1764)</f>
        <v>0</v>
      </c>
      <c r="Q1764" s="336">
        <f>SUMIFS(Сверхбаза!L:L,Сверхбаза!C:C,СВОД!D1764,Сверхбаза!E:E,СВОД!F1764)+SUMIFS(Сверхбаза!N:N,Сверхбаза!C:C,СВОД!D1764,Сверхбаза!E:E,СВОД!F1764)</f>
        <v>0</v>
      </c>
      <c r="R1764" s="337">
        <f>SUMIFS(Сверхбаза!P:P,Сверхбаза!C:C,СВОД!D1764,Сверхбаза!E:E,СВОД!F1764)</f>
        <v>0</v>
      </c>
      <c r="S1764" s="337">
        <f>SUMIFS(Сверхбаза!R:R,Сверхбаза!C:C,СВОД!D1764,Сверхбаза!E:E,СВОД!F1764)</f>
        <v>0</v>
      </c>
      <c r="T1764" s="337">
        <f>SUMIFS(Сверхбаза!Q:Q,Сверхбаза!C:C,СВОД!D1764,Сверхбаза!E:E,СВОД!F1764)</f>
        <v>0</v>
      </c>
      <c r="U1764" s="337">
        <f>SUMIFS(Сверхбаза!S:S,Сверхбаза!C:C,СВОД!D1764,Сверхбаза!E:E,СВОД!F1764)</f>
        <v>0</v>
      </c>
      <c r="V1764" s="339">
        <f>SUMIFS(Сверхбаза!G:G,Сверхбаза!C:C,СВОД!D1764,Сверхбаза!E:E,СВОД!F1764)</f>
        <v>0</v>
      </c>
    </row>
    <row r="1765" spans="1:22" ht="25.5" outlineLevel="2" x14ac:dyDescent="0.2">
      <c r="A1765" s="33" t="s">
        <v>10</v>
      </c>
      <c r="B1765" s="9">
        <v>6</v>
      </c>
      <c r="C1765" s="10">
        <v>503125</v>
      </c>
      <c r="D1765" s="273">
        <v>312701</v>
      </c>
      <c r="E1765" s="81" t="s">
        <v>2369</v>
      </c>
      <c r="F1765" s="81">
        <v>3</v>
      </c>
      <c r="G1765" s="82" t="s">
        <v>136</v>
      </c>
      <c r="H1765" s="336">
        <f>SUMIFS('Круглосуточный стационар'!J:J,'Круглосуточный стационар'!D:D,СВОД!D1765,'Круглосуточный стационар'!H:H,"-",'Круглосуточный стационар'!F:F,СВОД!F1765)+SUMIFS(ВМП!J:J,ВМП!D:D,СВОД!D1765,ВМП!H:H,"-",ВМП!F:F,СВОД!F1765)+SUMIFS('Дневной стационар'!J:J,'Дневной стационар'!D:D,СВОД!D1765,'Дневной стационар'!H:H,"-",'Дневной стационар'!F:F,СВОД!F1765)+SUMIFS(ЭКО!H:H,ЭКО!D:D,СВОД!D1765,ЭКО!F:F,СВОД!F1765)+SUMIFS(Диализ!H:H,Диализ!D:D,СВОД!D1765,Диализ!F:F,СВОД!F1765)</f>
        <v>0</v>
      </c>
      <c r="I1765" s="337">
        <f>SUMIFS(Поликлиника!H:H,Поликлиника!D:D,СВОД!D1765,Поликлиника!F:F,СВОД!F1765)</f>
        <v>0</v>
      </c>
      <c r="J1765" s="337">
        <f>SUMIFS(Поликлиника!AQ:AQ,Поликлиника!D:D,СВОД!D1765,Поликлиника!F:F,СВОД!F1765)</f>
        <v>0</v>
      </c>
      <c r="K1765" s="337">
        <f>SUMIFS(Поликлиника!AV:AV,Поликлиника!D:D,СВОД!D1765,Поликлиника!F:F,СВОД!F1765)</f>
        <v>0</v>
      </c>
      <c r="L1765" s="337">
        <f>SUMIFS(Поликлиника!BA:BA,Поликлиника!D:D,СВОД!D1765,Поликлиника!F:F,СВОД!F1765)</f>
        <v>0</v>
      </c>
      <c r="M1765" s="337">
        <f>SUMIFS(Услуги!H:H,Услуги!D:D,СВОД!D1765,Услуги!F:F,СВОД!F1765)+SUMIFS(Услуги!M:M,Услуги!D:D,СВОД!D1765,Услуги!F:F,СВОД!F1765)+SUMIFS(Услуги!R:R,Услуги!D:D,СВОД!D1765,Услуги!F:F,СВОД!F1765)+SUMIFS(Услуги!W:W,Услуги!D:D,СВОД!D1765,Услуги!F:F,СВОД!F1765)+SUMIFS(Услуги!AB:AB,Услуги!D:D,СВОД!D1765,Услуги!F:F,СВОД!F1765)+SUMIFS(Услуги!AG:AG,Услуги!D:D,СВОД!D1765,Услуги!F:F,СВОД!F1765)+SUMIFS(Услуги!AL:AL,Услуги!D:D,СВОД!D1765,Услуги!F:F,СВОД!F1765)+SUMIFS(Услуги!AQ:AQ,Услуги!D:D,СВОД!D1765,Услуги!F:F,СВОД!F1765)</f>
        <v>0</v>
      </c>
      <c r="N1765" s="337">
        <f>SUMIFS('Скорая мед.помощь'!I:I,'Скорая мед.помощь'!D:D,СВОД!D1765,'Скорая мед.помощь'!F:F,СВОД!F1765)</f>
        <v>0</v>
      </c>
      <c r="O1765" s="338">
        <f>SUMIFS(Поликлиника!BF:BF,Поликлиника!D:D,СВОД!D1765,Поликлиника!F:F,СВОД!F1765)</f>
        <v>0</v>
      </c>
      <c r="P1765" s="339">
        <f>SUMIFS('Круглосуточный стационар'!O:O,'Круглосуточный стационар'!D:D,СВОД!D1765,'Круглосуточный стационар'!F:F,СВОД!F1765,'Круглосуточный стационар'!H:H,"-")+SUMIFS(ВМП!O:O,ВМП!D:D,СВОД!D1765,ВМП!F:F,СВОД!F1765,ВМП!H:H,"-")+SUMIFS('Дневной стационар'!O:O,'Дневной стационар'!D:D,СВОД!D1765,'Дневной стационар'!F:F,СВОД!F1765,'Дневной стационар'!H:H,"-")+SUMIFS(ЭКО!M:M,ЭКО!D:D,СВОД!D1765,ЭКО!F:F,СВОД!F1765)+SUMIFS(Диализ!M:M,Диализ!D:D,СВОД!D1765,Диализ!F:F,СВОД!F1765)+SUMIFS('Скорая мед.помощь'!N:N,'Скорая мед.помощь'!D:D,СВОД!D1765,'Скорая мед.помощь'!F:F,СВОД!F1765)+SUMIFS(Услуги!AV:AV,Услуги!D:D,СВОД!D1765,Услуги!F:F,СВОД!F1765)+SUMIFS(Поликлиника!BK:BK,Поликлиника!D:D,СВОД!D1765,Поликлиника!F:F,СВОД!F1765)</f>
        <v>0</v>
      </c>
      <c r="Q1765" s="336">
        <f>SUMIFS(Сверхбаза!L:L,Сверхбаза!C:C,СВОД!D1765,Сверхбаза!E:E,СВОД!F1765)+SUMIFS(Сверхбаза!N:N,Сверхбаза!C:C,СВОД!D1765,Сверхбаза!E:E,СВОД!F1765)</f>
        <v>0</v>
      </c>
      <c r="R1765" s="337">
        <f>SUMIFS(Сверхбаза!P:P,Сверхбаза!C:C,СВОД!D1765,Сверхбаза!E:E,СВОД!F1765)</f>
        <v>0</v>
      </c>
      <c r="S1765" s="337">
        <f>SUMIFS(Сверхбаза!R:R,Сверхбаза!C:C,СВОД!D1765,Сверхбаза!E:E,СВОД!F1765)</f>
        <v>0</v>
      </c>
      <c r="T1765" s="337">
        <f>SUMIFS(Сверхбаза!Q:Q,Сверхбаза!C:C,СВОД!D1765,Сверхбаза!E:E,СВОД!F1765)</f>
        <v>0</v>
      </c>
      <c r="U1765" s="337">
        <f>SUMIFS(Сверхбаза!S:S,Сверхбаза!C:C,СВОД!D1765,Сверхбаза!E:E,СВОД!F1765)</f>
        <v>0</v>
      </c>
      <c r="V1765" s="339">
        <f>SUMIFS(Сверхбаза!G:G,Сверхбаза!C:C,СВОД!D1765,Сверхбаза!E:E,СВОД!F1765)</f>
        <v>0</v>
      </c>
    </row>
    <row r="1766" spans="1:22" outlineLevel="2" x14ac:dyDescent="0.2">
      <c r="A1766" s="33" t="s">
        <v>10</v>
      </c>
      <c r="B1766" s="9">
        <v>6</v>
      </c>
      <c r="C1766" s="10">
        <v>503125</v>
      </c>
      <c r="D1766" s="273">
        <v>312701</v>
      </c>
      <c r="E1766" s="81" t="s">
        <v>2369</v>
      </c>
      <c r="F1766" s="81">
        <v>7</v>
      </c>
      <c r="G1766" s="82" t="s">
        <v>861</v>
      </c>
      <c r="H1766" s="336">
        <f>SUMIFS('Круглосуточный стационар'!J:J,'Круглосуточный стационар'!D:D,СВОД!D1766,'Круглосуточный стационар'!H:H,"-",'Круглосуточный стационар'!F:F,СВОД!F1766)+SUMIFS(ВМП!J:J,ВМП!D:D,СВОД!D1766,ВМП!H:H,"-",ВМП!F:F,СВОД!F1766)+SUMIFS('Дневной стационар'!J:J,'Дневной стационар'!D:D,СВОД!D1766,'Дневной стационар'!H:H,"-",'Дневной стационар'!F:F,СВОД!F1766)+SUMIFS(ЭКО!H:H,ЭКО!D:D,СВОД!D1766,ЭКО!F:F,СВОД!F1766)+SUMIFS(Диализ!H:H,Диализ!D:D,СВОД!D1766,Диализ!F:F,СВОД!F1766)</f>
        <v>0</v>
      </c>
      <c r="I1766" s="337">
        <f>SUMIFS(Поликлиника!H:H,Поликлиника!D:D,СВОД!D1766,Поликлиника!F:F,СВОД!F1766)</f>
        <v>0</v>
      </c>
      <c r="J1766" s="337">
        <f>SUMIFS(Поликлиника!AQ:AQ,Поликлиника!D:D,СВОД!D1766,Поликлиника!F:F,СВОД!F1766)</f>
        <v>0</v>
      </c>
      <c r="K1766" s="337">
        <f>SUMIFS(Поликлиника!AV:AV,Поликлиника!D:D,СВОД!D1766,Поликлиника!F:F,СВОД!F1766)</f>
        <v>0</v>
      </c>
      <c r="L1766" s="337">
        <f>SUMIFS(Поликлиника!BA:BA,Поликлиника!D:D,СВОД!D1766,Поликлиника!F:F,СВОД!F1766)</f>
        <v>0</v>
      </c>
      <c r="M1766" s="337">
        <f>SUMIFS(Услуги!H:H,Услуги!D:D,СВОД!D1766,Услуги!F:F,СВОД!F1766)+SUMIFS(Услуги!M:M,Услуги!D:D,СВОД!D1766,Услуги!F:F,СВОД!F1766)+SUMIFS(Услуги!R:R,Услуги!D:D,СВОД!D1766,Услуги!F:F,СВОД!F1766)+SUMIFS(Услуги!W:W,Услуги!D:D,СВОД!D1766,Услуги!F:F,СВОД!F1766)+SUMIFS(Услуги!AB:AB,Услуги!D:D,СВОД!D1766,Услуги!F:F,СВОД!F1766)+SUMIFS(Услуги!AG:AG,Услуги!D:D,СВОД!D1766,Услуги!F:F,СВОД!F1766)+SUMIFS(Услуги!AL:AL,Услуги!D:D,СВОД!D1766,Услуги!F:F,СВОД!F1766)+SUMIFS(Услуги!AQ:AQ,Услуги!D:D,СВОД!D1766,Услуги!F:F,СВОД!F1766)</f>
        <v>0</v>
      </c>
      <c r="N1766" s="337">
        <f>SUMIFS('Скорая мед.помощь'!I:I,'Скорая мед.помощь'!D:D,СВОД!D1766,'Скорая мед.помощь'!F:F,СВОД!F1766)</f>
        <v>0</v>
      </c>
      <c r="O1766" s="338">
        <f>SUMIFS(Поликлиника!BF:BF,Поликлиника!D:D,СВОД!D1766,Поликлиника!F:F,СВОД!F1766)</f>
        <v>0</v>
      </c>
      <c r="P1766" s="339">
        <f>SUMIFS('Круглосуточный стационар'!O:O,'Круглосуточный стационар'!D:D,СВОД!D1766,'Круглосуточный стационар'!F:F,СВОД!F1766,'Круглосуточный стационар'!H:H,"-")+SUMIFS(ВМП!O:O,ВМП!D:D,СВОД!D1766,ВМП!F:F,СВОД!F1766,ВМП!H:H,"-")+SUMIFS('Дневной стационар'!O:O,'Дневной стационар'!D:D,СВОД!D1766,'Дневной стационар'!F:F,СВОД!F1766,'Дневной стационар'!H:H,"-")+SUMIFS(ЭКО!M:M,ЭКО!D:D,СВОД!D1766,ЭКО!F:F,СВОД!F1766)+SUMIFS(Диализ!M:M,Диализ!D:D,СВОД!D1766,Диализ!F:F,СВОД!F1766)+SUMIFS('Скорая мед.помощь'!N:N,'Скорая мед.помощь'!D:D,СВОД!D1766,'Скорая мед.помощь'!F:F,СВОД!F1766)+SUMIFS(Услуги!AV:AV,Услуги!D:D,СВОД!D1766,Услуги!F:F,СВОД!F1766)+SUMIFS(Поликлиника!BK:BK,Поликлиника!D:D,СВОД!D1766,Поликлиника!F:F,СВОД!F1766)</f>
        <v>0</v>
      </c>
      <c r="Q1766" s="336">
        <f>SUMIFS(Сверхбаза!L:L,Сверхбаза!C:C,СВОД!D1766,Сверхбаза!E:E,СВОД!F1766)+SUMIFS(Сверхбаза!N:N,Сверхбаза!C:C,СВОД!D1766,Сверхбаза!E:E,СВОД!F1766)</f>
        <v>0</v>
      </c>
      <c r="R1766" s="337">
        <f>SUMIFS(Сверхбаза!P:P,Сверхбаза!C:C,СВОД!D1766,Сверхбаза!E:E,СВОД!F1766)</f>
        <v>0</v>
      </c>
      <c r="S1766" s="337">
        <f>SUMIFS(Сверхбаза!R:R,Сверхбаза!C:C,СВОД!D1766,Сверхбаза!E:E,СВОД!F1766)</f>
        <v>0</v>
      </c>
      <c r="T1766" s="337">
        <f>SUMIFS(Сверхбаза!Q:Q,Сверхбаза!C:C,СВОД!D1766,Сверхбаза!E:E,СВОД!F1766)</f>
        <v>0</v>
      </c>
      <c r="U1766" s="337">
        <f>SUMIFS(Сверхбаза!S:S,Сверхбаза!C:C,СВОД!D1766,Сверхбаза!E:E,СВОД!F1766)</f>
        <v>0</v>
      </c>
      <c r="V1766" s="339">
        <f>SUMIFS(Сверхбаза!G:G,Сверхбаза!C:C,СВОД!D1766,Сверхбаза!E:E,СВОД!F1766)</f>
        <v>0</v>
      </c>
    </row>
    <row r="1767" spans="1:22" outlineLevel="2" x14ac:dyDescent="0.2">
      <c r="A1767" s="33" t="s">
        <v>10</v>
      </c>
      <c r="B1767" s="9">
        <v>6</v>
      </c>
      <c r="C1767" s="10">
        <v>503125</v>
      </c>
      <c r="D1767" s="273">
        <v>312701</v>
      </c>
      <c r="E1767" s="81" t="s">
        <v>2369</v>
      </c>
      <c r="F1767" s="81">
        <v>70</v>
      </c>
      <c r="G1767" s="82" t="s">
        <v>862</v>
      </c>
      <c r="H1767" s="336">
        <f>SUMIFS('Круглосуточный стационар'!J:J,'Круглосуточный стационар'!D:D,СВОД!D1767,'Круглосуточный стационар'!H:H,"-",'Круглосуточный стационар'!F:F,СВОД!F1767)+SUMIFS(ВМП!J:J,ВМП!D:D,СВОД!D1767,ВМП!H:H,"-",ВМП!F:F,СВОД!F1767)+SUMIFS('Дневной стационар'!J:J,'Дневной стационар'!D:D,СВОД!D1767,'Дневной стационар'!H:H,"-",'Дневной стационар'!F:F,СВОД!F1767)+SUMIFS(ЭКО!H:H,ЭКО!D:D,СВОД!D1767,ЭКО!F:F,СВОД!F1767)+SUMIFS(Диализ!H:H,Диализ!D:D,СВОД!D1767,Диализ!F:F,СВОД!F1767)</f>
        <v>0</v>
      </c>
      <c r="I1767" s="337">
        <f>SUMIFS(Поликлиника!H:H,Поликлиника!D:D,СВОД!D1767,Поликлиника!F:F,СВОД!F1767)</f>
        <v>0</v>
      </c>
      <c r="J1767" s="337">
        <f>SUMIFS(Поликлиника!AQ:AQ,Поликлиника!D:D,СВОД!D1767,Поликлиника!F:F,СВОД!F1767)</f>
        <v>0</v>
      </c>
      <c r="K1767" s="337">
        <f>SUMIFS(Поликлиника!AV:AV,Поликлиника!D:D,СВОД!D1767,Поликлиника!F:F,СВОД!F1767)</f>
        <v>0</v>
      </c>
      <c r="L1767" s="337">
        <f>SUMIFS(Поликлиника!BA:BA,Поликлиника!D:D,СВОД!D1767,Поликлиника!F:F,СВОД!F1767)</f>
        <v>0</v>
      </c>
      <c r="M1767" s="337">
        <f>SUMIFS(Услуги!H:H,Услуги!D:D,СВОД!D1767,Услуги!F:F,СВОД!F1767)+SUMIFS(Услуги!M:M,Услуги!D:D,СВОД!D1767,Услуги!F:F,СВОД!F1767)+SUMIFS(Услуги!R:R,Услуги!D:D,СВОД!D1767,Услуги!F:F,СВОД!F1767)+SUMIFS(Услуги!W:W,Услуги!D:D,СВОД!D1767,Услуги!F:F,СВОД!F1767)+SUMIFS(Услуги!AB:AB,Услуги!D:D,СВОД!D1767,Услуги!F:F,СВОД!F1767)+SUMIFS(Услуги!AG:AG,Услуги!D:D,СВОД!D1767,Услуги!F:F,СВОД!F1767)+SUMIFS(Услуги!AL:AL,Услуги!D:D,СВОД!D1767,Услуги!F:F,СВОД!F1767)+SUMIFS(Услуги!AQ:AQ,Услуги!D:D,СВОД!D1767,Услуги!F:F,СВОД!F1767)</f>
        <v>0</v>
      </c>
      <c r="N1767" s="337">
        <f>SUMIFS('Скорая мед.помощь'!I:I,'Скорая мед.помощь'!D:D,СВОД!D1767,'Скорая мед.помощь'!F:F,СВОД!F1767)</f>
        <v>0</v>
      </c>
      <c r="O1767" s="338">
        <f>SUMIFS(Поликлиника!BF:BF,Поликлиника!D:D,СВОД!D1767,Поликлиника!F:F,СВОД!F1767)</f>
        <v>0</v>
      </c>
      <c r="P1767" s="339">
        <f>SUMIFS('Круглосуточный стационар'!O:O,'Круглосуточный стационар'!D:D,СВОД!D1767,'Круглосуточный стационар'!F:F,СВОД!F1767,'Круглосуточный стационар'!H:H,"-")+SUMIFS(ВМП!O:O,ВМП!D:D,СВОД!D1767,ВМП!F:F,СВОД!F1767,ВМП!H:H,"-")+SUMIFS('Дневной стационар'!O:O,'Дневной стационар'!D:D,СВОД!D1767,'Дневной стационар'!F:F,СВОД!F1767,'Дневной стационар'!H:H,"-")+SUMIFS(ЭКО!M:M,ЭКО!D:D,СВОД!D1767,ЭКО!F:F,СВОД!F1767)+SUMIFS(Диализ!M:M,Диализ!D:D,СВОД!D1767,Диализ!F:F,СВОД!F1767)+SUMIFS('Скорая мед.помощь'!N:N,'Скорая мед.помощь'!D:D,СВОД!D1767,'Скорая мед.помощь'!F:F,СВОД!F1767)+SUMIFS(Услуги!AV:AV,Услуги!D:D,СВОД!D1767,Услуги!F:F,СВОД!F1767)+SUMIFS(Поликлиника!BK:BK,Поликлиника!D:D,СВОД!D1767,Поликлиника!F:F,СВОД!F1767)</f>
        <v>0</v>
      </c>
      <c r="Q1767" s="336">
        <f>SUMIFS(Сверхбаза!L:L,Сверхбаза!C:C,СВОД!D1767,Сверхбаза!E:E,СВОД!F1767)+SUMIFS(Сверхбаза!N:N,Сверхбаза!C:C,СВОД!D1767,Сверхбаза!E:E,СВОД!F1767)</f>
        <v>0</v>
      </c>
      <c r="R1767" s="337">
        <f>SUMIFS(Сверхбаза!P:P,Сверхбаза!C:C,СВОД!D1767,Сверхбаза!E:E,СВОД!F1767)</f>
        <v>0</v>
      </c>
      <c r="S1767" s="337">
        <f>SUMIFS(Сверхбаза!R:R,Сверхбаза!C:C,СВОД!D1767,Сверхбаза!E:E,СВОД!F1767)</f>
        <v>0</v>
      </c>
      <c r="T1767" s="337">
        <f>SUMIFS(Сверхбаза!Q:Q,Сверхбаза!C:C,СВОД!D1767,Сверхбаза!E:E,СВОД!F1767)</f>
        <v>0</v>
      </c>
      <c r="U1767" s="337">
        <f>SUMIFS(Сверхбаза!S:S,Сверхбаза!C:C,СВОД!D1767,Сверхбаза!E:E,СВОД!F1767)</f>
        <v>0</v>
      </c>
      <c r="V1767" s="339">
        <f>SUMIFS(Сверхбаза!G:G,Сверхбаза!C:C,СВОД!D1767,Сверхбаза!E:E,СВОД!F1767)</f>
        <v>0</v>
      </c>
    </row>
    <row r="1768" spans="1:22" outlineLevel="2" x14ac:dyDescent="0.2">
      <c r="A1768" s="33" t="s">
        <v>10</v>
      </c>
      <c r="B1768" s="9">
        <v>6</v>
      </c>
      <c r="C1768" s="10">
        <v>503125</v>
      </c>
      <c r="D1768" s="273">
        <v>312701</v>
      </c>
      <c r="E1768" s="81" t="s">
        <v>2369</v>
      </c>
      <c r="F1768" s="81">
        <v>94</v>
      </c>
      <c r="G1768" s="82" t="s">
        <v>124</v>
      </c>
      <c r="H1768" s="336">
        <f>SUMIFS('Круглосуточный стационар'!J:J,'Круглосуточный стационар'!D:D,СВОД!D1768,'Круглосуточный стационар'!H:H,"-",'Круглосуточный стационар'!F:F,СВОД!F1768)+SUMIFS(ВМП!J:J,ВМП!D:D,СВОД!D1768,ВМП!H:H,"-",ВМП!F:F,СВОД!F1768)+SUMIFS('Дневной стационар'!J:J,'Дневной стационар'!D:D,СВОД!D1768,'Дневной стационар'!H:H,"-",'Дневной стационар'!F:F,СВОД!F1768)+SUMIFS(ЭКО!H:H,ЭКО!D:D,СВОД!D1768,ЭКО!F:F,СВОД!F1768)+SUMIFS(Диализ!H:H,Диализ!D:D,СВОД!D1768,Диализ!F:F,СВОД!F1768)</f>
        <v>0</v>
      </c>
      <c r="I1768" s="337">
        <f>SUMIFS(Поликлиника!H:H,Поликлиника!D:D,СВОД!D1768,Поликлиника!F:F,СВОД!F1768)</f>
        <v>0</v>
      </c>
      <c r="J1768" s="337">
        <f>SUMIFS(Поликлиника!AQ:AQ,Поликлиника!D:D,СВОД!D1768,Поликлиника!F:F,СВОД!F1768)</f>
        <v>0</v>
      </c>
      <c r="K1768" s="337">
        <f>SUMIFS(Поликлиника!AV:AV,Поликлиника!D:D,СВОД!D1768,Поликлиника!F:F,СВОД!F1768)</f>
        <v>0</v>
      </c>
      <c r="L1768" s="337">
        <f>SUMIFS(Поликлиника!BA:BA,Поликлиника!D:D,СВОД!D1768,Поликлиника!F:F,СВОД!F1768)</f>
        <v>0</v>
      </c>
      <c r="M1768" s="337">
        <f>SUMIFS(Услуги!H:H,Услуги!D:D,СВОД!D1768,Услуги!F:F,СВОД!F1768)+SUMIFS(Услуги!M:M,Услуги!D:D,СВОД!D1768,Услуги!F:F,СВОД!F1768)+SUMIFS(Услуги!R:R,Услуги!D:D,СВОД!D1768,Услуги!F:F,СВОД!F1768)+SUMIFS(Услуги!W:W,Услуги!D:D,СВОД!D1768,Услуги!F:F,СВОД!F1768)+SUMIFS(Услуги!AB:AB,Услуги!D:D,СВОД!D1768,Услуги!F:F,СВОД!F1768)+SUMIFS(Услуги!AG:AG,Услуги!D:D,СВОД!D1768,Услуги!F:F,СВОД!F1768)+SUMIFS(Услуги!AL:AL,Услуги!D:D,СВОД!D1768,Услуги!F:F,СВОД!F1768)+SUMIFS(Услуги!AQ:AQ,Услуги!D:D,СВОД!D1768,Услуги!F:F,СВОД!F1768)</f>
        <v>0</v>
      </c>
      <c r="N1768" s="337">
        <f>SUMIFS('Скорая мед.помощь'!I:I,'Скорая мед.помощь'!D:D,СВОД!D1768,'Скорая мед.помощь'!F:F,СВОД!F1768)</f>
        <v>0</v>
      </c>
      <c r="O1768" s="338">
        <f>SUMIFS(Поликлиника!BF:BF,Поликлиника!D:D,СВОД!D1768,Поликлиника!F:F,СВОД!F1768)</f>
        <v>0</v>
      </c>
      <c r="P1768" s="339">
        <f>SUMIFS('Круглосуточный стационар'!O:O,'Круглосуточный стационар'!D:D,СВОД!D1768,'Круглосуточный стационар'!F:F,СВОД!F1768,'Круглосуточный стационар'!H:H,"-")+SUMIFS(ВМП!O:O,ВМП!D:D,СВОД!D1768,ВМП!F:F,СВОД!F1768,ВМП!H:H,"-")+SUMIFS('Дневной стационар'!O:O,'Дневной стационар'!D:D,СВОД!D1768,'Дневной стационар'!F:F,СВОД!F1768,'Дневной стационар'!H:H,"-")+SUMIFS(ЭКО!M:M,ЭКО!D:D,СВОД!D1768,ЭКО!F:F,СВОД!F1768)+SUMIFS(Диализ!M:M,Диализ!D:D,СВОД!D1768,Диализ!F:F,СВОД!F1768)+SUMIFS('Скорая мед.помощь'!N:N,'Скорая мед.помощь'!D:D,СВОД!D1768,'Скорая мед.помощь'!F:F,СВОД!F1768)+SUMIFS(Услуги!AV:AV,Услуги!D:D,СВОД!D1768,Услуги!F:F,СВОД!F1768)+SUMIFS(Поликлиника!BK:BK,Поликлиника!D:D,СВОД!D1768,Поликлиника!F:F,СВОД!F1768)</f>
        <v>0</v>
      </c>
      <c r="Q1768" s="336">
        <f>SUMIFS(Сверхбаза!L:L,Сверхбаза!C:C,СВОД!D1768,Сверхбаза!E:E,СВОД!F1768)+SUMIFS(Сверхбаза!N:N,Сверхбаза!C:C,СВОД!D1768,Сверхбаза!E:E,СВОД!F1768)</f>
        <v>0</v>
      </c>
      <c r="R1768" s="337">
        <f>SUMIFS(Сверхбаза!P:P,Сверхбаза!C:C,СВОД!D1768,Сверхбаза!E:E,СВОД!F1768)</f>
        <v>0</v>
      </c>
      <c r="S1768" s="337">
        <f>SUMIFS(Сверхбаза!R:R,Сверхбаза!C:C,СВОД!D1768,Сверхбаза!E:E,СВОД!F1768)</f>
        <v>0</v>
      </c>
      <c r="T1768" s="337">
        <f>SUMIFS(Сверхбаза!Q:Q,Сверхбаза!C:C,СВОД!D1768,Сверхбаза!E:E,СВОД!F1768)</f>
        <v>0</v>
      </c>
      <c r="U1768" s="337">
        <f>SUMIFS(Сверхбаза!S:S,Сверхбаза!C:C,СВОД!D1768,Сверхбаза!E:E,СВОД!F1768)</f>
        <v>0</v>
      </c>
      <c r="V1768" s="339">
        <f>SUMIFS(Сверхбаза!G:G,Сверхбаза!C:C,СВОД!D1768,Сверхбаза!E:E,СВОД!F1768)</f>
        <v>0</v>
      </c>
    </row>
    <row r="1769" spans="1:22" outlineLevel="1" x14ac:dyDescent="0.2">
      <c r="A1769" s="320"/>
      <c r="B1769" s="321"/>
      <c r="C1769" s="322"/>
      <c r="D1769" s="340" t="s">
        <v>2872</v>
      </c>
      <c r="E1769" s="83"/>
      <c r="F1769" s="83"/>
      <c r="G1769" s="84"/>
      <c r="H1769" s="341"/>
      <c r="I1769" s="342"/>
      <c r="J1769" s="342"/>
      <c r="K1769" s="342"/>
      <c r="L1769" s="342"/>
      <c r="M1769" s="342"/>
      <c r="N1769" s="342"/>
      <c r="O1769" s="343"/>
      <c r="P1769" s="344">
        <f>SUBTOTAL(9,P1761:P1768)</f>
        <v>1091.7189599999999</v>
      </c>
      <c r="Q1769" s="341"/>
      <c r="R1769" s="342"/>
      <c r="S1769" s="342"/>
      <c r="T1769" s="342"/>
      <c r="U1769" s="342"/>
      <c r="V1769" s="344">
        <f>SUBTOTAL(9,V1761:V1768)</f>
        <v>0</v>
      </c>
    </row>
    <row r="1770" spans="1:22" ht="25.5" outlineLevel="2" x14ac:dyDescent="0.2">
      <c r="A1770" s="33" t="s">
        <v>10</v>
      </c>
      <c r="B1770" s="9">
        <v>6</v>
      </c>
      <c r="C1770" s="10">
        <v>503126</v>
      </c>
      <c r="D1770" s="273">
        <v>312801</v>
      </c>
      <c r="E1770" s="81" t="s">
        <v>785</v>
      </c>
      <c r="F1770" s="81">
        <v>1</v>
      </c>
      <c r="G1770" s="82" t="s">
        <v>12</v>
      </c>
      <c r="H1770" s="336">
        <f>SUMIFS('Круглосуточный стационар'!J:J,'Круглосуточный стационар'!D:D,СВОД!D1770,'Круглосуточный стационар'!H:H,"-",'Круглосуточный стационар'!F:F,СВОД!F1770)+SUMIFS(ВМП!J:J,ВМП!D:D,СВОД!D1770,ВМП!H:H,"-",ВМП!F:F,СВОД!F1770)+SUMIFS('Дневной стационар'!J:J,'Дневной стационар'!D:D,СВОД!D1770,'Дневной стационар'!H:H,"-",'Дневной стационар'!F:F,СВОД!F1770)+SUMIFS(ЭКО!H:H,ЭКО!D:D,СВОД!D1770,ЭКО!F:F,СВОД!F1770)+SUMIFS(Диализ!H:H,Диализ!D:D,СВОД!D1770,Диализ!F:F,СВОД!F1770)</f>
        <v>0</v>
      </c>
      <c r="I1770" s="337">
        <f>SUMIFS(Поликлиника!H:H,Поликлиника!D:D,СВОД!D1770,Поликлиника!F:F,СВОД!F1770)</f>
        <v>0</v>
      </c>
      <c r="J1770" s="337">
        <f>SUMIFS(Поликлиника!AQ:AQ,Поликлиника!D:D,СВОД!D1770,Поликлиника!F:F,СВОД!F1770)</f>
        <v>0</v>
      </c>
      <c r="K1770" s="337">
        <f>SUMIFS(Поликлиника!AV:AV,Поликлиника!D:D,СВОД!D1770,Поликлиника!F:F,СВОД!F1770)</f>
        <v>0</v>
      </c>
      <c r="L1770" s="337">
        <f>SUMIFS(Поликлиника!BA:BA,Поликлиника!D:D,СВОД!D1770,Поликлиника!F:F,СВОД!F1770)</f>
        <v>0</v>
      </c>
      <c r="M1770" s="337">
        <f>SUMIFS(Услуги!H:H,Услуги!D:D,СВОД!D1770,Услуги!F:F,СВОД!F1770)+SUMIFS(Услуги!M:M,Услуги!D:D,СВОД!D1770,Услуги!F:F,СВОД!F1770)+SUMIFS(Услуги!R:R,Услуги!D:D,СВОД!D1770,Услуги!F:F,СВОД!F1770)+SUMIFS(Услуги!W:W,Услуги!D:D,СВОД!D1770,Услуги!F:F,СВОД!F1770)+SUMIFS(Услуги!AB:AB,Услуги!D:D,СВОД!D1770,Услуги!F:F,СВОД!F1770)+SUMIFS(Услуги!AG:AG,Услуги!D:D,СВОД!D1770,Услуги!F:F,СВОД!F1770)+SUMIFS(Услуги!AL:AL,Услуги!D:D,СВОД!D1770,Услуги!F:F,СВОД!F1770)+SUMIFS(Услуги!AQ:AQ,Услуги!D:D,СВОД!D1770,Услуги!F:F,СВОД!F1770)</f>
        <v>0</v>
      </c>
      <c r="N1770" s="337">
        <f>SUMIFS('Скорая мед.помощь'!I:I,'Скорая мед.помощь'!D:D,СВОД!D1770,'Скорая мед.помощь'!F:F,СВОД!F1770)</f>
        <v>0</v>
      </c>
      <c r="O1770" s="338">
        <f>SUMIFS(Поликлиника!BF:BF,Поликлиника!D:D,СВОД!D1770,Поликлиника!F:F,СВОД!F1770)</f>
        <v>0</v>
      </c>
      <c r="P1770" s="339">
        <f>SUMIFS('Круглосуточный стационар'!O:O,'Круглосуточный стационар'!D:D,СВОД!D1770,'Круглосуточный стационар'!F:F,СВОД!F1770,'Круглосуточный стационар'!H:H,"-")+SUMIFS(ВМП!O:O,ВМП!D:D,СВОД!D1770,ВМП!F:F,СВОД!F1770,ВМП!H:H,"-")+SUMIFS('Дневной стационар'!O:O,'Дневной стационар'!D:D,СВОД!D1770,'Дневной стационар'!F:F,СВОД!F1770,'Дневной стационар'!H:H,"-")+SUMIFS(ЭКО!M:M,ЭКО!D:D,СВОД!D1770,ЭКО!F:F,СВОД!F1770)+SUMIFS(Диализ!M:M,Диализ!D:D,СВОД!D1770,Диализ!F:F,СВОД!F1770)+SUMIFS('Скорая мед.помощь'!N:N,'Скорая мед.помощь'!D:D,СВОД!D1770,'Скорая мед.помощь'!F:F,СВОД!F1770)+SUMIFS(Услуги!AV:AV,Услуги!D:D,СВОД!D1770,Услуги!F:F,СВОД!F1770)+SUMIFS(Поликлиника!BK:BK,Поликлиника!D:D,СВОД!D1770,Поликлиника!F:F,СВОД!F1770)</f>
        <v>0</v>
      </c>
      <c r="Q1770" s="336">
        <f>SUMIFS(Сверхбаза!L:L,Сверхбаза!C:C,СВОД!D1770,Сверхбаза!E:E,СВОД!F1770)+SUMIFS(Сверхбаза!N:N,Сверхбаза!C:C,СВОД!D1770,Сверхбаза!E:E,СВОД!F1770)</f>
        <v>0</v>
      </c>
      <c r="R1770" s="337">
        <f>SUMIFS(Сверхбаза!P:P,Сверхбаза!C:C,СВОД!D1770,Сверхбаза!E:E,СВОД!F1770)</f>
        <v>0</v>
      </c>
      <c r="S1770" s="337">
        <f>SUMIFS(Сверхбаза!R:R,Сверхбаза!C:C,СВОД!D1770,Сверхбаза!E:E,СВОД!F1770)</f>
        <v>0</v>
      </c>
      <c r="T1770" s="337">
        <f>SUMIFS(Сверхбаза!Q:Q,Сверхбаза!C:C,СВОД!D1770,Сверхбаза!E:E,СВОД!F1770)</f>
        <v>0</v>
      </c>
      <c r="U1770" s="337">
        <f>SUMIFS(Сверхбаза!S:S,Сверхбаза!C:C,СВОД!D1770,Сверхбаза!E:E,СВОД!F1770)</f>
        <v>0</v>
      </c>
      <c r="V1770" s="339">
        <f>SUMIFS(Сверхбаза!G:G,Сверхбаза!C:C,СВОД!D1770,Сверхбаза!E:E,СВОД!F1770)</f>
        <v>0</v>
      </c>
    </row>
    <row r="1771" spans="1:22" ht="25.5" outlineLevel="2" x14ac:dyDescent="0.2">
      <c r="A1771" s="33" t="s">
        <v>10</v>
      </c>
      <c r="B1771" s="9">
        <v>6</v>
      </c>
      <c r="C1771" s="10">
        <v>503126</v>
      </c>
      <c r="D1771" s="273">
        <v>312801</v>
      </c>
      <c r="E1771" s="81" t="s">
        <v>785</v>
      </c>
      <c r="F1771" s="81">
        <v>13</v>
      </c>
      <c r="G1771" s="82" t="s">
        <v>859</v>
      </c>
      <c r="H1771" s="336">
        <f>SUMIFS('Круглосуточный стационар'!J:J,'Круглосуточный стационар'!D:D,СВОД!D1771,'Круглосуточный стационар'!H:H,"-",'Круглосуточный стационар'!F:F,СВОД!F1771)+SUMIFS(ВМП!J:J,ВМП!D:D,СВОД!D1771,ВМП!H:H,"-",ВМП!F:F,СВОД!F1771)+SUMIFS('Дневной стационар'!J:J,'Дневной стационар'!D:D,СВОД!D1771,'Дневной стационар'!H:H,"-",'Дневной стационар'!F:F,СВОД!F1771)+SUMIFS(ЭКО!H:H,ЭКО!D:D,СВОД!D1771,ЭКО!F:F,СВОД!F1771)+SUMIFS(Диализ!H:H,Диализ!D:D,СВОД!D1771,Диализ!F:F,СВОД!F1771)</f>
        <v>0</v>
      </c>
      <c r="I1771" s="337">
        <f>SUMIFS(Поликлиника!H:H,Поликлиника!D:D,СВОД!D1771,Поликлиника!F:F,СВОД!F1771)</f>
        <v>0</v>
      </c>
      <c r="J1771" s="337">
        <f>SUMIFS(Поликлиника!AQ:AQ,Поликлиника!D:D,СВОД!D1771,Поликлиника!F:F,СВОД!F1771)</f>
        <v>0</v>
      </c>
      <c r="K1771" s="337">
        <f>SUMIFS(Поликлиника!AV:AV,Поликлиника!D:D,СВОД!D1771,Поликлиника!F:F,СВОД!F1771)</f>
        <v>0</v>
      </c>
      <c r="L1771" s="337">
        <f>SUMIFS(Поликлиника!BA:BA,Поликлиника!D:D,СВОД!D1771,Поликлиника!F:F,СВОД!F1771)</f>
        <v>0</v>
      </c>
      <c r="M1771" s="337">
        <f>SUMIFS(Услуги!H:H,Услуги!D:D,СВОД!D1771,Услуги!F:F,СВОД!F1771)+SUMIFS(Услуги!M:M,Услуги!D:D,СВОД!D1771,Услуги!F:F,СВОД!F1771)+SUMIFS(Услуги!R:R,Услуги!D:D,СВОД!D1771,Услуги!F:F,СВОД!F1771)+SUMIFS(Услуги!W:W,Услуги!D:D,СВОД!D1771,Услуги!F:F,СВОД!F1771)+SUMIFS(Услуги!AB:AB,Услуги!D:D,СВОД!D1771,Услуги!F:F,СВОД!F1771)+SUMIFS(Услуги!AG:AG,Услуги!D:D,СВОД!D1771,Услуги!F:F,СВОД!F1771)+SUMIFS(Услуги!AL:AL,Услуги!D:D,СВОД!D1771,Услуги!F:F,СВОД!F1771)+SUMIFS(Услуги!AQ:AQ,Услуги!D:D,СВОД!D1771,Услуги!F:F,СВОД!F1771)</f>
        <v>0</v>
      </c>
      <c r="N1771" s="337">
        <f>SUMIFS('Скорая мед.помощь'!I:I,'Скорая мед.помощь'!D:D,СВОД!D1771,'Скорая мед.помощь'!F:F,СВОД!F1771)</f>
        <v>0</v>
      </c>
      <c r="O1771" s="338">
        <f>SUMIFS(Поликлиника!BF:BF,Поликлиника!D:D,СВОД!D1771,Поликлиника!F:F,СВОД!F1771)</f>
        <v>0</v>
      </c>
      <c r="P1771" s="339">
        <f>SUMIFS('Круглосуточный стационар'!O:O,'Круглосуточный стационар'!D:D,СВОД!D1771,'Круглосуточный стационар'!F:F,СВОД!F1771,'Круглосуточный стационар'!H:H,"-")+SUMIFS(ВМП!O:O,ВМП!D:D,СВОД!D1771,ВМП!F:F,СВОД!F1771,ВМП!H:H,"-")+SUMIFS('Дневной стационар'!O:O,'Дневной стационар'!D:D,СВОД!D1771,'Дневной стационар'!F:F,СВОД!F1771,'Дневной стационар'!H:H,"-")+SUMIFS(ЭКО!M:M,ЭКО!D:D,СВОД!D1771,ЭКО!F:F,СВОД!F1771)+SUMIFS(Диализ!M:M,Диализ!D:D,СВОД!D1771,Диализ!F:F,СВОД!F1771)+SUMIFS('Скорая мед.помощь'!N:N,'Скорая мед.помощь'!D:D,СВОД!D1771,'Скорая мед.помощь'!F:F,СВОД!F1771)+SUMIFS(Услуги!AV:AV,Услуги!D:D,СВОД!D1771,Услуги!F:F,СВОД!F1771)+SUMIFS(Поликлиника!BK:BK,Поликлиника!D:D,СВОД!D1771,Поликлиника!F:F,СВОД!F1771)</f>
        <v>0</v>
      </c>
      <c r="Q1771" s="336">
        <f>SUMIFS(Сверхбаза!L:L,Сверхбаза!C:C,СВОД!D1771,Сверхбаза!E:E,СВОД!F1771)+SUMIFS(Сверхбаза!N:N,Сверхбаза!C:C,СВОД!D1771,Сверхбаза!E:E,СВОД!F1771)</f>
        <v>0</v>
      </c>
      <c r="R1771" s="337">
        <f>SUMIFS(Сверхбаза!P:P,Сверхбаза!C:C,СВОД!D1771,Сверхбаза!E:E,СВОД!F1771)</f>
        <v>0</v>
      </c>
      <c r="S1771" s="337">
        <f>SUMIFS(Сверхбаза!R:R,Сверхбаза!C:C,СВОД!D1771,Сверхбаза!E:E,СВОД!F1771)</f>
        <v>0</v>
      </c>
      <c r="T1771" s="337">
        <f>SUMIFS(Сверхбаза!Q:Q,Сверхбаза!C:C,СВОД!D1771,Сверхбаза!E:E,СВОД!F1771)</f>
        <v>0</v>
      </c>
      <c r="U1771" s="337">
        <f>SUMIFS(Сверхбаза!S:S,Сверхбаза!C:C,СВОД!D1771,Сверхбаза!E:E,СВОД!F1771)</f>
        <v>0</v>
      </c>
      <c r="V1771" s="339">
        <f>SUMIFS(Сверхбаза!G:G,Сверхбаза!C:C,СВОД!D1771,Сверхбаза!E:E,СВОД!F1771)</f>
        <v>0</v>
      </c>
    </row>
    <row r="1772" spans="1:22" ht="25.5" outlineLevel="2" x14ac:dyDescent="0.2">
      <c r="A1772" s="33" t="s">
        <v>10</v>
      </c>
      <c r="B1772" s="9">
        <v>6</v>
      </c>
      <c r="C1772" s="10">
        <v>503126</v>
      </c>
      <c r="D1772" s="273">
        <v>312801</v>
      </c>
      <c r="E1772" s="81" t="s">
        <v>785</v>
      </c>
      <c r="F1772" s="81">
        <v>2</v>
      </c>
      <c r="G1772" s="82" t="s">
        <v>135</v>
      </c>
      <c r="H1772" s="336">
        <f>SUMIFS('Круглосуточный стационар'!J:J,'Круглосуточный стационар'!D:D,СВОД!D1772,'Круглосуточный стационар'!H:H,"-",'Круглосуточный стационар'!F:F,СВОД!F1772)+SUMIFS(ВМП!J:J,ВМП!D:D,СВОД!D1772,ВМП!H:H,"-",ВМП!F:F,СВОД!F1772)+SUMIFS('Дневной стационар'!J:J,'Дневной стационар'!D:D,СВОД!D1772,'Дневной стационар'!H:H,"-",'Дневной стационар'!F:F,СВОД!F1772)+SUMIFS(ЭКО!H:H,ЭКО!D:D,СВОД!D1772,ЭКО!F:F,СВОД!F1772)+SUMIFS(Диализ!H:H,Диализ!D:D,СВОД!D1772,Диализ!F:F,СВОД!F1772)</f>
        <v>0</v>
      </c>
      <c r="I1772" s="337">
        <f>SUMIFS(Поликлиника!H:H,Поликлиника!D:D,СВОД!D1772,Поликлиника!F:F,СВОД!F1772)</f>
        <v>0</v>
      </c>
      <c r="J1772" s="337">
        <f>SUMIFS(Поликлиника!AQ:AQ,Поликлиника!D:D,СВОД!D1772,Поликлиника!F:F,СВОД!F1772)</f>
        <v>0</v>
      </c>
      <c r="K1772" s="337">
        <f>SUMIFS(Поликлиника!AV:AV,Поликлиника!D:D,СВОД!D1772,Поликлиника!F:F,СВОД!F1772)</f>
        <v>0</v>
      </c>
      <c r="L1772" s="337">
        <f>SUMIFS(Поликлиника!BA:BA,Поликлиника!D:D,СВОД!D1772,Поликлиника!F:F,СВОД!F1772)</f>
        <v>0</v>
      </c>
      <c r="M1772" s="337">
        <f>SUMIFS(Услуги!H:H,Услуги!D:D,СВОД!D1772,Услуги!F:F,СВОД!F1772)+SUMIFS(Услуги!M:M,Услуги!D:D,СВОД!D1772,Услуги!F:F,СВОД!F1772)+SUMIFS(Услуги!R:R,Услуги!D:D,СВОД!D1772,Услуги!F:F,СВОД!F1772)+SUMIFS(Услуги!W:W,Услуги!D:D,СВОД!D1772,Услуги!F:F,СВОД!F1772)+SUMIFS(Услуги!AB:AB,Услуги!D:D,СВОД!D1772,Услуги!F:F,СВОД!F1772)+SUMIFS(Услуги!AG:AG,Услуги!D:D,СВОД!D1772,Услуги!F:F,СВОД!F1772)+SUMIFS(Услуги!AL:AL,Услуги!D:D,СВОД!D1772,Услуги!F:F,СВОД!F1772)+SUMIFS(Услуги!AQ:AQ,Услуги!D:D,СВОД!D1772,Услуги!F:F,СВОД!F1772)</f>
        <v>0</v>
      </c>
      <c r="N1772" s="337">
        <f>SUMIFS('Скорая мед.помощь'!I:I,'Скорая мед.помощь'!D:D,СВОД!D1772,'Скорая мед.помощь'!F:F,СВОД!F1772)</f>
        <v>0</v>
      </c>
      <c r="O1772" s="338">
        <f>SUMIFS(Поликлиника!BF:BF,Поликлиника!D:D,СВОД!D1772,Поликлиника!F:F,СВОД!F1772)</f>
        <v>0</v>
      </c>
      <c r="P1772" s="339">
        <f>SUMIFS('Круглосуточный стационар'!O:O,'Круглосуточный стационар'!D:D,СВОД!D1772,'Круглосуточный стационар'!F:F,СВОД!F1772,'Круглосуточный стационар'!H:H,"-")+SUMIFS(ВМП!O:O,ВМП!D:D,СВОД!D1772,ВМП!F:F,СВОД!F1772,ВМП!H:H,"-")+SUMIFS('Дневной стационар'!O:O,'Дневной стационар'!D:D,СВОД!D1772,'Дневной стационар'!F:F,СВОД!F1772,'Дневной стационар'!H:H,"-")+SUMIFS(ЭКО!M:M,ЭКО!D:D,СВОД!D1772,ЭКО!F:F,СВОД!F1772)+SUMIFS(Диализ!M:M,Диализ!D:D,СВОД!D1772,Диализ!F:F,СВОД!F1772)+SUMIFS('Скорая мед.помощь'!N:N,'Скорая мед.помощь'!D:D,СВОД!D1772,'Скорая мед.помощь'!F:F,СВОД!F1772)+SUMIFS(Услуги!AV:AV,Услуги!D:D,СВОД!D1772,Услуги!F:F,СВОД!F1772)+SUMIFS(Поликлиника!BK:BK,Поликлиника!D:D,СВОД!D1772,Поликлиника!F:F,СВОД!F1772)</f>
        <v>0</v>
      </c>
      <c r="Q1772" s="336">
        <f>SUMIFS(Сверхбаза!L:L,Сверхбаза!C:C,СВОД!D1772,Сверхбаза!E:E,СВОД!F1772)+SUMIFS(Сверхбаза!N:N,Сверхбаза!C:C,СВОД!D1772,Сверхбаза!E:E,СВОД!F1772)</f>
        <v>0</v>
      </c>
      <c r="R1772" s="337">
        <f>SUMIFS(Сверхбаза!P:P,Сверхбаза!C:C,СВОД!D1772,Сверхбаза!E:E,СВОД!F1772)</f>
        <v>0</v>
      </c>
      <c r="S1772" s="337">
        <f>SUMIFS(Сверхбаза!R:R,Сверхбаза!C:C,СВОД!D1772,Сверхбаза!E:E,СВОД!F1772)</f>
        <v>0</v>
      </c>
      <c r="T1772" s="337">
        <f>SUMIFS(Сверхбаза!Q:Q,Сверхбаза!C:C,СВОД!D1772,Сверхбаза!E:E,СВОД!F1772)</f>
        <v>0</v>
      </c>
      <c r="U1772" s="337">
        <f>SUMIFS(Сверхбаза!S:S,Сверхбаза!C:C,СВОД!D1772,Сверхбаза!E:E,СВОД!F1772)</f>
        <v>0</v>
      </c>
      <c r="V1772" s="339">
        <f>SUMIFS(Сверхбаза!G:G,Сверхбаза!C:C,СВОД!D1772,Сверхбаза!E:E,СВОД!F1772)</f>
        <v>0</v>
      </c>
    </row>
    <row r="1773" spans="1:22" ht="25.5" outlineLevel="2" x14ac:dyDescent="0.2">
      <c r="A1773" s="33" t="s">
        <v>10</v>
      </c>
      <c r="B1773" s="9">
        <v>6</v>
      </c>
      <c r="C1773" s="10">
        <v>503126</v>
      </c>
      <c r="D1773" s="273">
        <v>312801</v>
      </c>
      <c r="E1773" s="81" t="s">
        <v>785</v>
      </c>
      <c r="F1773" s="81">
        <v>6</v>
      </c>
      <c r="G1773" s="82" t="s">
        <v>860</v>
      </c>
      <c r="H1773" s="336">
        <f>SUMIFS('Круглосуточный стационар'!J:J,'Круглосуточный стационар'!D:D,СВОД!D1773,'Круглосуточный стационар'!H:H,"-",'Круглосуточный стационар'!F:F,СВОД!F1773)+SUMIFS(ВМП!J:J,ВМП!D:D,СВОД!D1773,ВМП!H:H,"-",ВМП!F:F,СВОД!F1773)+SUMIFS('Дневной стационар'!J:J,'Дневной стационар'!D:D,СВОД!D1773,'Дневной стационар'!H:H,"-",'Дневной стационар'!F:F,СВОД!F1773)+SUMIFS(ЭКО!H:H,ЭКО!D:D,СВОД!D1773,ЭКО!F:F,СВОД!F1773)+SUMIFS(Диализ!H:H,Диализ!D:D,СВОД!D1773,Диализ!F:F,СВОД!F1773)</f>
        <v>384</v>
      </c>
      <c r="I1773" s="337">
        <f>SUMIFS(Поликлиника!H:H,Поликлиника!D:D,СВОД!D1773,Поликлиника!F:F,СВОД!F1773)</f>
        <v>0</v>
      </c>
      <c r="J1773" s="337">
        <f>SUMIFS(Поликлиника!AQ:AQ,Поликлиника!D:D,СВОД!D1773,Поликлиника!F:F,СВОД!F1773)</f>
        <v>0</v>
      </c>
      <c r="K1773" s="337">
        <f>SUMIFS(Поликлиника!AV:AV,Поликлиника!D:D,СВОД!D1773,Поликлиника!F:F,СВОД!F1773)</f>
        <v>0</v>
      </c>
      <c r="L1773" s="337">
        <f>SUMIFS(Поликлиника!BA:BA,Поликлиника!D:D,СВОД!D1773,Поликлиника!F:F,СВОД!F1773)</f>
        <v>0</v>
      </c>
      <c r="M1773" s="337">
        <f>SUMIFS(Услуги!H:H,Услуги!D:D,СВОД!D1773,Услуги!F:F,СВОД!F1773)+SUMIFS(Услуги!M:M,Услуги!D:D,СВОД!D1773,Услуги!F:F,СВОД!F1773)+SUMIFS(Услуги!R:R,Услуги!D:D,СВОД!D1773,Услуги!F:F,СВОД!F1773)+SUMIFS(Услуги!W:W,Услуги!D:D,СВОД!D1773,Услуги!F:F,СВОД!F1773)+SUMIFS(Услуги!AB:AB,Услуги!D:D,СВОД!D1773,Услуги!F:F,СВОД!F1773)+SUMIFS(Услуги!AG:AG,Услуги!D:D,СВОД!D1773,Услуги!F:F,СВОД!F1773)+SUMIFS(Услуги!AL:AL,Услуги!D:D,СВОД!D1773,Услуги!F:F,СВОД!F1773)+SUMIFS(Услуги!AQ:AQ,Услуги!D:D,СВОД!D1773,Услуги!F:F,СВОД!F1773)</f>
        <v>0</v>
      </c>
      <c r="N1773" s="337">
        <f>SUMIFS('Скорая мед.помощь'!I:I,'Скорая мед.помощь'!D:D,СВОД!D1773,'Скорая мед.помощь'!F:F,СВОД!F1773)</f>
        <v>0</v>
      </c>
      <c r="O1773" s="338">
        <f>SUMIFS(Поликлиника!BF:BF,Поликлиника!D:D,СВОД!D1773,Поликлиника!F:F,СВОД!F1773)</f>
        <v>0</v>
      </c>
      <c r="P1773" s="339">
        <f>SUMIFS('Круглосуточный стационар'!O:O,'Круглосуточный стационар'!D:D,СВОД!D1773,'Круглосуточный стационар'!F:F,СВОД!F1773,'Круглосуточный стационар'!H:H,"-")+SUMIFS(ВМП!O:O,ВМП!D:D,СВОД!D1773,ВМП!F:F,СВОД!F1773,ВМП!H:H,"-")+SUMIFS('Дневной стационар'!O:O,'Дневной стационар'!D:D,СВОД!D1773,'Дневной стационар'!F:F,СВОД!F1773,'Дневной стационар'!H:H,"-")+SUMIFS(ЭКО!M:M,ЭКО!D:D,СВОД!D1773,ЭКО!F:F,СВОД!F1773)+SUMIFS(Диализ!M:M,Диализ!D:D,СВОД!D1773,Диализ!F:F,СВОД!F1773)+SUMIFS('Скорая мед.помощь'!N:N,'Скорая мед.помощь'!D:D,СВОД!D1773,'Скорая мед.помощь'!F:F,СВОД!F1773)+SUMIFS(Услуги!AV:AV,Услуги!D:D,СВОД!D1773,Услуги!F:F,СВОД!F1773)+SUMIFS(Поликлиника!BK:BK,Поликлиника!D:D,СВОД!D1773,Поликлиника!F:F,СВОД!F1773)</f>
        <v>52304.764113994381</v>
      </c>
      <c r="Q1773" s="336">
        <f>SUMIFS(Сверхбаза!L:L,Сверхбаза!C:C,СВОД!D1773,Сверхбаза!E:E,СВОД!F1773)+SUMIFS(Сверхбаза!N:N,Сверхбаза!C:C,СВОД!D1773,Сверхбаза!E:E,СВОД!F1773)</f>
        <v>0</v>
      </c>
      <c r="R1773" s="337">
        <f>SUMIFS(Сверхбаза!P:P,Сверхбаза!C:C,СВОД!D1773,Сверхбаза!E:E,СВОД!F1773)</f>
        <v>0</v>
      </c>
      <c r="S1773" s="337">
        <f>SUMIFS(Сверхбаза!R:R,Сверхбаза!C:C,СВОД!D1773,Сверхбаза!E:E,СВОД!F1773)</f>
        <v>0</v>
      </c>
      <c r="T1773" s="337">
        <f>SUMIFS(Сверхбаза!Q:Q,Сверхбаза!C:C,СВОД!D1773,Сверхбаза!E:E,СВОД!F1773)</f>
        <v>0</v>
      </c>
      <c r="U1773" s="337">
        <f>SUMIFS(Сверхбаза!S:S,Сверхбаза!C:C,СВОД!D1773,Сверхбаза!E:E,СВОД!F1773)</f>
        <v>0</v>
      </c>
      <c r="V1773" s="339">
        <f>SUMIFS(Сверхбаза!G:G,Сверхбаза!C:C,СВОД!D1773,Сверхбаза!E:E,СВОД!F1773)</f>
        <v>0</v>
      </c>
    </row>
    <row r="1774" spans="1:22" ht="25.5" outlineLevel="2" x14ac:dyDescent="0.2">
      <c r="A1774" s="33" t="s">
        <v>10</v>
      </c>
      <c r="B1774" s="9">
        <v>6</v>
      </c>
      <c r="C1774" s="10">
        <v>503126</v>
      </c>
      <c r="D1774" s="273">
        <v>312801</v>
      </c>
      <c r="E1774" s="81" t="s">
        <v>785</v>
      </c>
      <c r="F1774" s="81">
        <v>3</v>
      </c>
      <c r="G1774" s="82" t="s">
        <v>136</v>
      </c>
      <c r="H1774" s="336">
        <f>SUMIFS('Круглосуточный стационар'!J:J,'Круглосуточный стационар'!D:D,СВОД!D1774,'Круглосуточный стационар'!H:H,"-",'Круглосуточный стационар'!F:F,СВОД!F1774)+SUMIFS(ВМП!J:J,ВМП!D:D,СВОД!D1774,ВМП!H:H,"-",ВМП!F:F,СВОД!F1774)+SUMIFS('Дневной стационар'!J:J,'Дневной стационар'!D:D,СВОД!D1774,'Дневной стационар'!H:H,"-",'Дневной стационар'!F:F,СВОД!F1774)+SUMIFS(ЭКО!H:H,ЭКО!D:D,СВОД!D1774,ЭКО!F:F,СВОД!F1774)+SUMIFS(Диализ!H:H,Диализ!D:D,СВОД!D1774,Диализ!F:F,СВОД!F1774)</f>
        <v>0</v>
      </c>
      <c r="I1774" s="337">
        <f>SUMIFS(Поликлиника!H:H,Поликлиника!D:D,СВОД!D1774,Поликлиника!F:F,СВОД!F1774)</f>
        <v>0</v>
      </c>
      <c r="J1774" s="337">
        <f>SUMIFS(Поликлиника!AQ:AQ,Поликлиника!D:D,СВОД!D1774,Поликлиника!F:F,СВОД!F1774)</f>
        <v>0</v>
      </c>
      <c r="K1774" s="337">
        <f>SUMIFS(Поликлиника!AV:AV,Поликлиника!D:D,СВОД!D1774,Поликлиника!F:F,СВОД!F1774)</f>
        <v>0</v>
      </c>
      <c r="L1774" s="337">
        <f>SUMIFS(Поликлиника!BA:BA,Поликлиника!D:D,СВОД!D1774,Поликлиника!F:F,СВОД!F1774)</f>
        <v>0</v>
      </c>
      <c r="M1774" s="337">
        <f>SUMIFS(Услуги!H:H,Услуги!D:D,СВОД!D1774,Услуги!F:F,СВОД!F1774)+SUMIFS(Услуги!M:M,Услуги!D:D,СВОД!D1774,Услуги!F:F,СВОД!F1774)+SUMIFS(Услуги!R:R,Услуги!D:D,СВОД!D1774,Услуги!F:F,СВОД!F1774)+SUMIFS(Услуги!W:W,Услуги!D:D,СВОД!D1774,Услуги!F:F,СВОД!F1774)+SUMIFS(Услуги!AB:AB,Услуги!D:D,СВОД!D1774,Услуги!F:F,СВОД!F1774)+SUMIFS(Услуги!AG:AG,Услуги!D:D,СВОД!D1774,Услуги!F:F,СВОД!F1774)+SUMIFS(Услуги!AL:AL,Услуги!D:D,СВОД!D1774,Услуги!F:F,СВОД!F1774)+SUMIFS(Услуги!AQ:AQ,Услуги!D:D,СВОД!D1774,Услуги!F:F,СВОД!F1774)</f>
        <v>0</v>
      </c>
      <c r="N1774" s="337">
        <f>SUMIFS('Скорая мед.помощь'!I:I,'Скорая мед.помощь'!D:D,СВОД!D1774,'Скорая мед.помощь'!F:F,СВОД!F1774)</f>
        <v>0</v>
      </c>
      <c r="O1774" s="338">
        <f>SUMIFS(Поликлиника!BF:BF,Поликлиника!D:D,СВОД!D1774,Поликлиника!F:F,СВОД!F1774)</f>
        <v>0</v>
      </c>
      <c r="P1774" s="339">
        <f>SUMIFS('Круглосуточный стационар'!O:O,'Круглосуточный стационар'!D:D,СВОД!D1774,'Круглосуточный стационар'!F:F,СВОД!F1774,'Круглосуточный стационар'!H:H,"-")+SUMIFS(ВМП!O:O,ВМП!D:D,СВОД!D1774,ВМП!F:F,СВОД!F1774,ВМП!H:H,"-")+SUMIFS('Дневной стационар'!O:O,'Дневной стационар'!D:D,СВОД!D1774,'Дневной стационар'!F:F,СВОД!F1774,'Дневной стационар'!H:H,"-")+SUMIFS(ЭКО!M:M,ЭКО!D:D,СВОД!D1774,ЭКО!F:F,СВОД!F1774)+SUMIFS(Диализ!M:M,Диализ!D:D,СВОД!D1774,Диализ!F:F,СВОД!F1774)+SUMIFS('Скорая мед.помощь'!N:N,'Скорая мед.помощь'!D:D,СВОД!D1774,'Скорая мед.помощь'!F:F,СВОД!F1774)+SUMIFS(Услуги!AV:AV,Услуги!D:D,СВОД!D1774,Услуги!F:F,СВОД!F1774)+SUMIFS(Поликлиника!BK:BK,Поликлиника!D:D,СВОД!D1774,Поликлиника!F:F,СВОД!F1774)</f>
        <v>0</v>
      </c>
      <c r="Q1774" s="336">
        <f>SUMIFS(Сверхбаза!L:L,Сверхбаза!C:C,СВОД!D1774,Сверхбаза!E:E,СВОД!F1774)+SUMIFS(Сверхбаза!N:N,Сверхбаза!C:C,СВОД!D1774,Сверхбаза!E:E,СВОД!F1774)</f>
        <v>0</v>
      </c>
      <c r="R1774" s="337">
        <f>SUMIFS(Сверхбаза!P:P,Сверхбаза!C:C,СВОД!D1774,Сверхбаза!E:E,СВОД!F1774)</f>
        <v>0</v>
      </c>
      <c r="S1774" s="337">
        <f>SUMIFS(Сверхбаза!R:R,Сверхбаза!C:C,СВОД!D1774,Сверхбаза!E:E,СВОД!F1774)</f>
        <v>0</v>
      </c>
      <c r="T1774" s="337">
        <f>SUMIFS(Сверхбаза!Q:Q,Сверхбаза!C:C,СВОД!D1774,Сверхбаза!E:E,СВОД!F1774)</f>
        <v>0</v>
      </c>
      <c r="U1774" s="337">
        <f>SUMIFS(Сверхбаза!S:S,Сверхбаза!C:C,СВОД!D1774,Сверхбаза!E:E,СВОД!F1774)</f>
        <v>0</v>
      </c>
      <c r="V1774" s="339">
        <f>SUMIFS(Сверхбаза!G:G,Сверхбаза!C:C,СВОД!D1774,Сверхбаза!E:E,СВОД!F1774)</f>
        <v>0</v>
      </c>
    </row>
    <row r="1775" spans="1:22" ht="25.5" outlineLevel="2" x14ac:dyDescent="0.2">
      <c r="A1775" s="33" t="s">
        <v>10</v>
      </c>
      <c r="B1775" s="9">
        <v>6</v>
      </c>
      <c r="C1775" s="10">
        <v>503126</v>
      </c>
      <c r="D1775" s="273">
        <v>312801</v>
      </c>
      <c r="E1775" s="81" t="s">
        <v>785</v>
      </c>
      <c r="F1775" s="81">
        <v>7</v>
      </c>
      <c r="G1775" s="82" t="s">
        <v>861</v>
      </c>
      <c r="H1775" s="336">
        <f>SUMIFS('Круглосуточный стационар'!J:J,'Круглосуточный стационар'!D:D,СВОД!D1775,'Круглосуточный стационар'!H:H,"-",'Круглосуточный стационар'!F:F,СВОД!F1775)+SUMIFS(ВМП!J:J,ВМП!D:D,СВОД!D1775,ВМП!H:H,"-",ВМП!F:F,СВОД!F1775)+SUMIFS('Дневной стационар'!J:J,'Дневной стационар'!D:D,СВОД!D1775,'Дневной стационар'!H:H,"-",'Дневной стационар'!F:F,СВОД!F1775)+SUMIFS(ЭКО!H:H,ЭКО!D:D,СВОД!D1775,ЭКО!F:F,СВОД!F1775)+SUMIFS(Диализ!H:H,Диализ!D:D,СВОД!D1775,Диализ!F:F,СВОД!F1775)</f>
        <v>0</v>
      </c>
      <c r="I1775" s="337">
        <f>SUMIFS(Поликлиника!H:H,Поликлиника!D:D,СВОД!D1775,Поликлиника!F:F,СВОД!F1775)</f>
        <v>0</v>
      </c>
      <c r="J1775" s="337">
        <f>SUMIFS(Поликлиника!AQ:AQ,Поликлиника!D:D,СВОД!D1775,Поликлиника!F:F,СВОД!F1775)</f>
        <v>0</v>
      </c>
      <c r="K1775" s="337">
        <f>SUMIFS(Поликлиника!AV:AV,Поликлиника!D:D,СВОД!D1775,Поликлиника!F:F,СВОД!F1775)</f>
        <v>0</v>
      </c>
      <c r="L1775" s="337">
        <f>SUMIFS(Поликлиника!BA:BA,Поликлиника!D:D,СВОД!D1775,Поликлиника!F:F,СВОД!F1775)</f>
        <v>0</v>
      </c>
      <c r="M1775" s="337">
        <f>SUMIFS(Услуги!H:H,Услуги!D:D,СВОД!D1775,Услуги!F:F,СВОД!F1775)+SUMIFS(Услуги!M:M,Услуги!D:D,СВОД!D1775,Услуги!F:F,СВОД!F1775)+SUMIFS(Услуги!R:R,Услуги!D:D,СВОД!D1775,Услуги!F:F,СВОД!F1775)+SUMIFS(Услуги!W:W,Услуги!D:D,СВОД!D1775,Услуги!F:F,СВОД!F1775)+SUMIFS(Услуги!AB:AB,Услуги!D:D,СВОД!D1775,Услуги!F:F,СВОД!F1775)+SUMIFS(Услуги!AG:AG,Услуги!D:D,СВОД!D1775,Услуги!F:F,СВОД!F1775)+SUMIFS(Услуги!AL:AL,Услуги!D:D,СВОД!D1775,Услуги!F:F,СВОД!F1775)+SUMIFS(Услуги!AQ:AQ,Услуги!D:D,СВОД!D1775,Услуги!F:F,СВОД!F1775)</f>
        <v>0</v>
      </c>
      <c r="N1775" s="337">
        <f>SUMIFS('Скорая мед.помощь'!I:I,'Скорая мед.помощь'!D:D,СВОД!D1775,'Скорая мед.помощь'!F:F,СВОД!F1775)</f>
        <v>0</v>
      </c>
      <c r="O1775" s="338">
        <f>SUMIFS(Поликлиника!BF:BF,Поликлиника!D:D,СВОД!D1775,Поликлиника!F:F,СВОД!F1775)</f>
        <v>0</v>
      </c>
      <c r="P1775" s="339">
        <f>SUMIFS('Круглосуточный стационар'!O:O,'Круглосуточный стационар'!D:D,СВОД!D1775,'Круглосуточный стационар'!F:F,СВОД!F1775,'Круглосуточный стационар'!H:H,"-")+SUMIFS(ВМП!O:O,ВМП!D:D,СВОД!D1775,ВМП!F:F,СВОД!F1775,ВМП!H:H,"-")+SUMIFS('Дневной стационар'!O:O,'Дневной стационар'!D:D,СВОД!D1775,'Дневной стационар'!F:F,СВОД!F1775,'Дневной стационар'!H:H,"-")+SUMIFS(ЭКО!M:M,ЭКО!D:D,СВОД!D1775,ЭКО!F:F,СВОД!F1775)+SUMIFS(Диализ!M:M,Диализ!D:D,СВОД!D1775,Диализ!F:F,СВОД!F1775)+SUMIFS('Скорая мед.помощь'!N:N,'Скорая мед.помощь'!D:D,СВОД!D1775,'Скорая мед.помощь'!F:F,СВОД!F1775)+SUMIFS(Услуги!AV:AV,Услуги!D:D,СВОД!D1775,Услуги!F:F,СВОД!F1775)+SUMIFS(Поликлиника!BK:BK,Поликлиника!D:D,СВОД!D1775,Поликлиника!F:F,СВОД!F1775)</f>
        <v>0</v>
      </c>
      <c r="Q1775" s="336">
        <f>SUMIFS(Сверхбаза!L:L,Сверхбаза!C:C,СВОД!D1775,Сверхбаза!E:E,СВОД!F1775)+SUMIFS(Сверхбаза!N:N,Сверхбаза!C:C,СВОД!D1775,Сверхбаза!E:E,СВОД!F1775)</f>
        <v>0</v>
      </c>
      <c r="R1775" s="337">
        <f>SUMIFS(Сверхбаза!P:P,Сверхбаза!C:C,СВОД!D1775,Сверхбаза!E:E,СВОД!F1775)</f>
        <v>0</v>
      </c>
      <c r="S1775" s="337">
        <f>SUMIFS(Сверхбаза!R:R,Сверхбаза!C:C,СВОД!D1775,Сверхбаза!E:E,СВОД!F1775)</f>
        <v>0</v>
      </c>
      <c r="T1775" s="337">
        <f>SUMIFS(Сверхбаза!Q:Q,Сверхбаза!C:C,СВОД!D1775,Сверхбаза!E:E,СВОД!F1775)</f>
        <v>0</v>
      </c>
      <c r="U1775" s="337">
        <f>SUMIFS(Сверхбаза!S:S,Сверхбаза!C:C,СВОД!D1775,Сверхбаза!E:E,СВОД!F1775)</f>
        <v>0</v>
      </c>
      <c r="V1775" s="339">
        <f>SUMIFS(Сверхбаза!G:G,Сверхбаза!C:C,СВОД!D1775,Сверхбаза!E:E,СВОД!F1775)</f>
        <v>0</v>
      </c>
    </row>
    <row r="1776" spans="1:22" ht="25.5" outlineLevel="2" x14ac:dyDescent="0.2">
      <c r="A1776" s="33" t="s">
        <v>10</v>
      </c>
      <c r="B1776" s="9">
        <v>6</v>
      </c>
      <c r="C1776" s="10">
        <v>503126</v>
      </c>
      <c r="D1776" s="273">
        <v>312801</v>
      </c>
      <c r="E1776" s="81" t="s">
        <v>785</v>
      </c>
      <c r="F1776" s="81">
        <v>70</v>
      </c>
      <c r="G1776" s="82" t="s">
        <v>862</v>
      </c>
      <c r="H1776" s="336">
        <f>SUMIFS('Круглосуточный стационар'!J:J,'Круглосуточный стационар'!D:D,СВОД!D1776,'Круглосуточный стационар'!H:H,"-",'Круглосуточный стационар'!F:F,СВОД!F1776)+SUMIFS(ВМП!J:J,ВМП!D:D,СВОД!D1776,ВМП!H:H,"-",ВМП!F:F,СВОД!F1776)+SUMIFS('Дневной стационар'!J:J,'Дневной стационар'!D:D,СВОД!D1776,'Дневной стационар'!H:H,"-",'Дневной стационар'!F:F,СВОД!F1776)+SUMIFS(ЭКО!H:H,ЭКО!D:D,СВОД!D1776,ЭКО!F:F,СВОД!F1776)+SUMIFS(Диализ!H:H,Диализ!D:D,СВОД!D1776,Диализ!F:F,СВОД!F1776)</f>
        <v>0</v>
      </c>
      <c r="I1776" s="337">
        <f>SUMIFS(Поликлиника!H:H,Поликлиника!D:D,СВОД!D1776,Поликлиника!F:F,СВОД!F1776)</f>
        <v>0</v>
      </c>
      <c r="J1776" s="337">
        <f>SUMIFS(Поликлиника!AQ:AQ,Поликлиника!D:D,СВОД!D1776,Поликлиника!F:F,СВОД!F1776)</f>
        <v>0</v>
      </c>
      <c r="K1776" s="337">
        <f>SUMIFS(Поликлиника!AV:AV,Поликлиника!D:D,СВОД!D1776,Поликлиника!F:F,СВОД!F1776)</f>
        <v>0</v>
      </c>
      <c r="L1776" s="337">
        <f>SUMIFS(Поликлиника!BA:BA,Поликлиника!D:D,СВОД!D1776,Поликлиника!F:F,СВОД!F1776)</f>
        <v>0</v>
      </c>
      <c r="M1776" s="337">
        <f>SUMIFS(Услуги!H:H,Услуги!D:D,СВОД!D1776,Услуги!F:F,СВОД!F1776)+SUMIFS(Услуги!M:M,Услуги!D:D,СВОД!D1776,Услуги!F:F,СВОД!F1776)+SUMIFS(Услуги!R:R,Услуги!D:D,СВОД!D1776,Услуги!F:F,СВОД!F1776)+SUMIFS(Услуги!W:W,Услуги!D:D,СВОД!D1776,Услуги!F:F,СВОД!F1776)+SUMIFS(Услуги!AB:AB,Услуги!D:D,СВОД!D1776,Услуги!F:F,СВОД!F1776)+SUMIFS(Услуги!AG:AG,Услуги!D:D,СВОД!D1776,Услуги!F:F,СВОД!F1776)+SUMIFS(Услуги!AL:AL,Услуги!D:D,СВОД!D1776,Услуги!F:F,СВОД!F1776)+SUMIFS(Услуги!AQ:AQ,Услуги!D:D,СВОД!D1776,Услуги!F:F,СВОД!F1776)</f>
        <v>0</v>
      </c>
      <c r="N1776" s="337">
        <f>SUMIFS('Скорая мед.помощь'!I:I,'Скорая мед.помощь'!D:D,СВОД!D1776,'Скорая мед.помощь'!F:F,СВОД!F1776)</f>
        <v>0</v>
      </c>
      <c r="O1776" s="338">
        <f>SUMIFS(Поликлиника!BF:BF,Поликлиника!D:D,СВОД!D1776,Поликлиника!F:F,СВОД!F1776)</f>
        <v>0</v>
      </c>
      <c r="P1776" s="339">
        <f>SUMIFS('Круглосуточный стационар'!O:O,'Круглосуточный стационар'!D:D,СВОД!D1776,'Круглосуточный стационар'!F:F,СВОД!F1776,'Круглосуточный стационар'!H:H,"-")+SUMIFS(ВМП!O:O,ВМП!D:D,СВОД!D1776,ВМП!F:F,СВОД!F1776,ВМП!H:H,"-")+SUMIFS('Дневной стационар'!O:O,'Дневной стационар'!D:D,СВОД!D1776,'Дневной стационар'!F:F,СВОД!F1776,'Дневной стационар'!H:H,"-")+SUMIFS(ЭКО!M:M,ЭКО!D:D,СВОД!D1776,ЭКО!F:F,СВОД!F1776)+SUMIFS(Диализ!M:M,Диализ!D:D,СВОД!D1776,Диализ!F:F,СВОД!F1776)+SUMIFS('Скорая мед.помощь'!N:N,'Скорая мед.помощь'!D:D,СВОД!D1776,'Скорая мед.помощь'!F:F,СВОД!F1776)+SUMIFS(Услуги!AV:AV,Услуги!D:D,СВОД!D1776,Услуги!F:F,СВОД!F1776)+SUMIFS(Поликлиника!BK:BK,Поликлиника!D:D,СВОД!D1776,Поликлиника!F:F,СВОД!F1776)</f>
        <v>0</v>
      </c>
      <c r="Q1776" s="336">
        <f>SUMIFS(Сверхбаза!L:L,Сверхбаза!C:C,СВОД!D1776,Сверхбаза!E:E,СВОД!F1776)+SUMIFS(Сверхбаза!N:N,Сверхбаза!C:C,СВОД!D1776,Сверхбаза!E:E,СВОД!F1776)</f>
        <v>0</v>
      </c>
      <c r="R1776" s="337">
        <f>SUMIFS(Сверхбаза!P:P,Сверхбаза!C:C,СВОД!D1776,Сверхбаза!E:E,СВОД!F1776)</f>
        <v>0</v>
      </c>
      <c r="S1776" s="337">
        <f>SUMIFS(Сверхбаза!R:R,Сверхбаза!C:C,СВОД!D1776,Сверхбаза!E:E,СВОД!F1776)</f>
        <v>0</v>
      </c>
      <c r="T1776" s="337">
        <f>SUMIFS(Сверхбаза!Q:Q,Сверхбаза!C:C,СВОД!D1776,Сверхбаза!E:E,СВОД!F1776)</f>
        <v>0</v>
      </c>
      <c r="U1776" s="337">
        <f>SUMIFS(Сверхбаза!S:S,Сверхбаза!C:C,СВОД!D1776,Сверхбаза!E:E,СВОД!F1776)</f>
        <v>0</v>
      </c>
      <c r="V1776" s="339">
        <f>SUMIFS(Сверхбаза!G:G,Сверхбаза!C:C,СВОД!D1776,Сверхбаза!E:E,СВОД!F1776)</f>
        <v>0</v>
      </c>
    </row>
    <row r="1777" spans="1:22" ht="25.5" outlineLevel="2" x14ac:dyDescent="0.2">
      <c r="A1777" s="33" t="s">
        <v>10</v>
      </c>
      <c r="B1777" s="9">
        <v>6</v>
      </c>
      <c r="C1777" s="10">
        <v>503126</v>
      </c>
      <c r="D1777" s="273">
        <v>312801</v>
      </c>
      <c r="E1777" s="81" t="s">
        <v>785</v>
      </c>
      <c r="F1777" s="81">
        <v>94</v>
      </c>
      <c r="G1777" s="82" t="s">
        <v>124</v>
      </c>
      <c r="H1777" s="336">
        <f>SUMIFS('Круглосуточный стационар'!J:J,'Круглосуточный стационар'!D:D,СВОД!D1777,'Круглосуточный стационар'!H:H,"-",'Круглосуточный стационар'!F:F,СВОД!F1777)+SUMIFS(ВМП!J:J,ВМП!D:D,СВОД!D1777,ВМП!H:H,"-",ВМП!F:F,СВОД!F1777)+SUMIFS('Дневной стационар'!J:J,'Дневной стационар'!D:D,СВОД!D1777,'Дневной стационар'!H:H,"-",'Дневной стационар'!F:F,СВОД!F1777)+SUMIFS(ЭКО!H:H,ЭКО!D:D,СВОД!D1777,ЭКО!F:F,СВОД!F1777)+SUMIFS(Диализ!H:H,Диализ!D:D,СВОД!D1777,Диализ!F:F,СВОД!F1777)</f>
        <v>0</v>
      </c>
      <c r="I1777" s="337">
        <f>SUMIFS(Поликлиника!H:H,Поликлиника!D:D,СВОД!D1777,Поликлиника!F:F,СВОД!F1777)</f>
        <v>0</v>
      </c>
      <c r="J1777" s="337">
        <f>SUMIFS(Поликлиника!AQ:AQ,Поликлиника!D:D,СВОД!D1777,Поликлиника!F:F,СВОД!F1777)</f>
        <v>0</v>
      </c>
      <c r="K1777" s="337">
        <f>SUMIFS(Поликлиника!AV:AV,Поликлиника!D:D,СВОД!D1777,Поликлиника!F:F,СВОД!F1777)</f>
        <v>0</v>
      </c>
      <c r="L1777" s="337">
        <f>SUMIFS(Поликлиника!BA:BA,Поликлиника!D:D,СВОД!D1777,Поликлиника!F:F,СВОД!F1777)</f>
        <v>0</v>
      </c>
      <c r="M1777" s="337">
        <f>SUMIFS(Услуги!H:H,Услуги!D:D,СВОД!D1777,Услуги!F:F,СВОД!F1777)+SUMIFS(Услуги!M:M,Услуги!D:D,СВОД!D1777,Услуги!F:F,СВОД!F1777)+SUMIFS(Услуги!R:R,Услуги!D:D,СВОД!D1777,Услуги!F:F,СВОД!F1777)+SUMIFS(Услуги!W:W,Услуги!D:D,СВОД!D1777,Услуги!F:F,СВОД!F1777)+SUMIFS(Услуги!AB:AB,Услуги!D:D,СВОД!D1777,Услуги!F:F,СВОД!F1777)+SUMIFS(Услуги!AG:AG,Услуги!D:D,СВОД!D1777,Услуги!F:F,СВОД!F1777)+SUMIFS(Услуги!AL:AL,Услуги!D:D,СВОД!D1777,Услуги!F:F,СВОД!F1777)+SUMIFS(Услуги!AQ:AQ,Услуги!D:D,СВОД!D1777,Услуги!F:F,СВОД!F1777)</f>
        <v>0</v>
      </c>
      <c r="N1777" s="337">
        <f>SUMIFS('Скорая мед.помощь'!I:I,'Скорая мед.помощь'!D:D,СВОД!D1777,'Скорая мед.помощь'!F:F,СВОД!F1777)</f>
        <v>0</v>
      </c>
      <c r="O1777" s="338">
        <f>SUMIFS(Поликлиника!BF:BF,Поликлиника!D:D,СВОД!D1777,Поликлиника!F:F,СВОД!F1777)</f>
        <v>0</v>
      </c>
      <c r="P1777" s="339">
        <f>SUMIFS('Круглосуточный стационар'!O:O,'Круглосуточный стационар'!D:D,СВОД!D1777,'Круглосуточный стационар'!F:F,СВОД!F1777,'Круглосуточный стационар'!H:H,"-")+SUMIFS(ВМП!O:O,ВМП!D:D,СВОД!D1777,ВМП!F:F,СВОД!F1777,ВМП!H:H,"-")+SUMIFS('Дневной стационар'!O:O,'Дневной стационар'!D:D,СВОД!D1777,'Дневной стационар'!F:F,СВОД!F1777,'Дневной стационар'!H:H,"-")+SUMIFS(ЭКО!M:M,ЭКО!D:D,СВОД!D1777,ЭКО!F:F,СВОД!F1777)+SUMIFS(Диализ!M:M,Диализ!D:D,СВОД!D1777,Диализ!F:F,СВОД!F1777)+SUMIFS('Скорая мед.помощь'!N:N,'Скорая мед.помощь'!D:D,СВОД!D1777,'Скорая мед.помощь'!F:F,СВОД!F1777)+SUMIFS(Услуги!AV:AV,Услуги!D:D,СВОД!D1777,Услуги!F:F,СВОД!F1777)+SUMIFS(Поликлиника!BK:BK,Поликлиника!D:D,СВОД!D1777,Поликлиника!F:F,СВОД!F1777)</f>
        <v>0</v>
      </c>
      <c r="Q1777" s="336">
        <f>SUMIFS(Сверхбаза!L:L,Сверхбаза!C:C,СВОД!D1777,Сверхбаза!E:E,СВОД!F1777)+SUMIFS(Сверхбаза!N:N,Сверхбаза!C:C,СВОД!D1777,Сверхбаза!E:E,СВОД!F1777)</f>
        <v>0</v>
      </c>
      <c r="R1777" s="337">
        <f>SUMIFS(Сверхбаза!P:P,Сверхбаза!C:C,СВОД!D1777,Сверхбаза!E:E,СВОД!F1777)</f>
        <v>0</v>
      </c>
      <c r="S1777" s="337">
        <f>SUMIFS(Сверхбаза!R:R,Сверхбаза!C:C,СВОД!D1777,Сверхбаза!E:E,СВОД!F1777)</f>
        <v>0</v>
      </c>
      <c r="T1777" s="337">
        <f>SUMIFS(Сверхбаза!Q:Q,Сверхбаза!C:C,СВОД!D1777,Сверхбаза!E:E,СВОД!F1777)</f>
        <v>0</v>
      </c>
      <c r="U1777" s="337">
        <f>SUMIFS(Сверхбаза!S:S,Сверхбаза!C:C,СВОД!D1777,Сверхбаза!E:E,СВОД!F1777)</f>
        <v>0</v>
      </c>
      <c r="V1777" s="339">
        <f>SUMIFS(Сверхбаза!G:G,Сверхбаза!C:C,СВОД!D1777,Сверхбаза!E:E,СВОД!F1777)</f>
        <v>0</v>
      </c>
    </row>
    <row r="1778" spans="1:22" outlineLevel="1" x14ac:dyDescent="0.2">
      <c r="A1778" s="320"/>
      <c r="B1778" s="321"/>
      <c r="C1778" s="322"/>
      <c r="D1778" s="340" t="s">
        <v>409</v>
      </c>
      <c r="E1778" s="83"/>
      <c r="F1778" s="83"/>
      <c r="G1778" s="84"/>
      <c r="H1778" s="341"/>
      <c r="I1778" s="342"/>
      <c r="J1778" s="342"/>
      <c r="K1778" s="342"/>
      <c r="L1778" s="342"/>
      <c r="M1778" s="342"/>
      <c r="N1778" s="342"/>
      <c r="O1778" s="343"/>
      <c r="P1778" s="344">
        <f>SUBTOTAL(9,P1770:P1777)</f>
        <v>52304.764113994381</v>
      </c>
      <c r="Q1778" s="341"/>
      <c r="R1778" s="342"/>
      <c r="S1778" s="342"/>
      <c r="T1778" s="342"/>
      <c r="U1778" s="342"/>
      <c r="V1778" s="344">
        <f>SUBTOTAL(9,V1770:V1777)</f>
        <v>0</v>
      </c>
    </row>
    <row r="1779" spans="1:22" outlineLevel="2" x14ac:dyDescent="0.2">
      <c r="A1779" s="33" t="s">
        <v>10</v>
      </c>
      <c r="B1779" s="9">
        <v>6</v>
      </c>
      <c r="C1779" s="10">
        <v>503127</v>
      </c>
      <c r="D1779" s="273">
        <v>312901</v>
      </c>
      <c r="E1779" s="81" t="s">
        <v>2365</v>
      </c>
      <c r="F1779" s="81">
        <v>1</v>
      </c>
      <c r="G1779" s="82" t="s">
        <v>12</v>
      </c>
      <c r="H1779" s="336">
        <f>SUMIFS('Круглосуточный стационар'!J:J,'Круглосуточный стационар'!D:D,СВОД!D1779,'Круглосуточный стационар'!H:H,"-",'Круглосуточный стационар'!F:F,СВОД!F1779)+SUMIFS(ВМП!J:J,ВМП!D:D,СВОД!D1779,ВМП!H:H,"-",ВМП!F:F,СВОД!F1779)+SUMIFS('Дневной стационар'!J:J,'Дневной стационар'!D:D,СВОД!D1779,'Дневной стационар'!H:H,"-",'Дневной стационар'!F:F,СВОД!F1779)+SUMIFS(ЭКО!H:H,ЭКО!D:D,СВОД!D1779,ЭКО!F:F,СВОД!F1779)+SUMIFS(Диализ!H:H,Диализ!D:D,СВОД!D1779,Диализ!F:F,СВОД!F1779)</f>
        <v>0</v>
      </c>
      <c r="I1779" s="337">
        <f>SUMIFS(Поликлиника!H:H,Поликлиника!D:D,СВОД!D1779,Поликлиника!F:F,СВОД!F1779)</f>
        <v>0</v>
      </c>
      <c r="J1779" s="337">
        <f>SUMIFS(Поликлиника!AQ:AQ,Поликлиника!D:D,СВОД!D1779,Поликлиника!F:F,СВОД!F1779)</f>
        <v>0</v>
      </c>
      <c r="K1779" s="337">
        <f>SUMIFS(Поликлиника!AV:AV,Поликлиника!D:D,СВОД!D1779,Поликлиника!F:F,СВОД!F1779)</f>
        <v>0</v>
      </c>
      <c r="L1779" s="337">
        <f>SUMIFS(Поликлиника!BA:BA,Поликлиника!D:D,СВОД!D1779,Поликлиника!F:F,СВОД!F1779)</f>
        <v>0</v>
      </c>
      <c r="M1779" s="337">
        <f>SUMIFS(Услуги!H:H,Услуги!D:D,СВОД!D1779,Услуги!F:F,СВОД!F1779)+SUMIFS(Услуги!M:M,Услуги!D:D,СВОД!D1779,Услуги!F:F,СВОД!F1779)+SUMIFS(Услуги!R:R,Услуги!D:D,СВОД!D1779,Услуги!F:F,СВОД!F1779)+SUMIFS(Услуги!W:W,Услуги!D:D,СВОД!D1779,Услуги!F:F,СВОД!F1779)+SUMIFS(Услуги!AB:AB,Услуги!D:D,СВОД!D1779,Услуги!F:F,СВОД!F1779)+SUMIFS(Услуги!AG:AG,Услуги!D:D,СВОД!D1779,Услуги!F:F,СВОД!F1779)+SUMIFS(Услуги!AL:AL,Услуги!D:D,СВОД!D1779,Услуги!F:F,СВОД!F1779)+SUMIFS(Услуги!AQ:AQ,Услуги!D:D,СВОД!D1779,Услуги!F:F,СВОД!F1779)</f>
        <v>0</v>
      </c>
      <c r="N1779" s="337">
        <f>SUMIFS('Скорая мед.помощь'!I:I,'Скорая мед.помощь'!D:D,СВОД!D1779,'Скорая мед.помощь'!F:F,СВОД!F1779)</f>
        <v>0</v>
      </c>
      <c r="O1779" s="338">
        <f>SUMIFS(Поликлиника!BF:BF,Поликлиника!D:D,СВОД!D1779,Поликлиника!F:F,СВОД!F1779)</f>
        <v>0</v>
      </c>
      <c r="P1779" s="339">
        <f>SUMIFS('Круглосуточный стационар'!O:O,'Круглосуточный стационар'!D:D,СВОД!D1779,'Круглосуточный стационар'!F:F,СВОД!F1779,'Круглосуточный стационар'!H:H,"-")+SUMIFS(ВМП!O:O,ВМП!D:D,СВОД!D1779,ВМП!F:F,СВОД!F1779,ВМП!H:H,"-")+SUMIFS('Дневной стационар'!O:O,'Дневной стационар'!D:D,СВОД!D1779,'Дневной стационар'!F:F,СВОД!F1779,'Дневной стационар'!H:H,"-")+SUMIFS(ЭКО!M:M,ЭКО!D:D,СВОД!D1779,ЭКО!F:F,СВОД!F1779)+SUMIFS(Диализ!M:M,Диализ!D:D,СВОД!D1779,Диализ!F:F,СВОД!F1779)+SUMIFS('Скорая мед.помощь'!N:N,'Скорая мед.помощь'!D:D,СВОД!D1779,'Скорая мед.помощь'!F:F,СВОД!F1779)+SUMIFS(Услуги!AV:AV,Услуги!D:D,СВОД!D1779,Услуги!F:F,СВОД!F1779)+SUMIFS(Поликлиника!BK:BK,Поликлиника!D:D,СВОД!D1779,Поликлиника!F:F,СВОД!F1779)</f>
        <v>0</v>
      </c>
      <c r="Q1779" s="336">
        <f>SUMIFS(Сверхбаза!L:L,Сверхбаза!C:C,СВОД!D1779,Сверхбаза!E:E,СВОД!F1779)+SUMIFS(Сверхбаза!N:N,Сверхбаза!C:C,СВОД!D1779,Сверхбаза!E:E,СВОД!F1779)</f>
        <v>0</v>
      </c>
      <c r="R1779" s="337">
        <f>SUMIFS(Сверхбаза!P:P,Сверхбаза!C:C,СВОД!D1779,Сверхбаза!E:E,СВОД!F1779)</f>
        <v>0</v>
      </c>
      <c r="S1779" s="337">
        <f>SUMIFS(Сверхбаза!R:R,Сверхбаза!C:C,СВОД!D1779,Сверхбаза!E:E,СВОД!F1779)</f>
        <v>0</v>
      </c>
      <c r="T1779" s="337">
        <f>SUMIFS(Сверхбаза!Q:Q,Сверхбаза!C:C,СВОД!D1779,Сверхбаза!E:E,СВОД!F1779)</f>
        <v>0</v>
      </c>
      <c r="U1779" s="337">
        <f>SUMIFS(Сверхбаза!S:S,Сверхбаза!C:C,СВОД!D1779,Сверхбаза!E:E,СВОД!F1779)</f>
        <v>0</v>
      </c>
      <c r="V1779" s="339">
        <f>SUMIFS(Сверхбаза!G:G,Сверхбаза!C:C,СВОД!D1779,Сверхбаза!E:E,СВОД!F1779)</f>
        <v>0</v>
      </c>
    </row>
    <row r="1780" spans="1:22" ht="25.5" outlineLevel="2" x14ac:dyDescent="0.2">
      <c r="A1780" s="33" t="s">
        <v>10</v>
      </c>
      <c r="B1780" s="9">
        <v>6</v>
      </c>
      <c r="C1780" s="10">
        <v>503127</v>
      </c>
      <c r="D1780" s="273">
        <v>312901</v>
      </c>
      <c r="E1780" s="81" t="s">
        <v>2365</v>
      </c>
      <c r="F1780" s="81">
        <v>13</v>
      </c>
      <c r="G1780" s="82" t="s">
        <v>859</v>
      </c>
      <c r="H1780" s="336">
        <f>SUMIFS('Круглосуточный стационар'!J:J,'Круглосуточный стационар'!D:D,СВОД!D1780,'Круглосуточный стационар'!H:H,"-",'Круглосуточный стационар'!F:F,СВОД!F1780)+SUMIFS(ВМП!J:J,ВМП!D:D,СВОД!D1780,ВМП!H:H,"-",ВМП!F:F,СВОД!F1780)+SUMIFS('Дневной стационар'!J:J,'Дневной стационар'!D:D,СВОД!D1780,'Дневной стационар'!H:H,"-",'Дневной стационар'!F:F,СВОД!F1780)+SUMIFS(ЭКО!H:H,ЭКО!D:D,СВОД!D1780,ЭКО!F:F,СВОД!F1780)+SUMIFS(Диализ!H:H,Диализ!D:D,СВОД!D1780,Диализ!F:F,СВОД!F1780)</f>
        <v>0</v>
      </c>
      <c r="I1780" s="337">
        <f>SUMIFS(Поликлиника!H:H,Поликлиника!D:D,СВОД!D1780,Поликлиника!F:F,СВОД!F1780)</f>
        <v>0</v>
      </c>
      <c r="J1780" s="337">
        <f>SUMIFS(Поликлиника!AQ:AQ,Поликлиника!D:D,СВОД!D1780,Поликлиника!F:F,СВОД!F1780)</f>
        <v>0</v>
      </c>
      <c r="K1780" s="337">
        <f>SUMIFS(Поликлиника!AV:AV,Поликлиника!D:D,СВОД!D1780,Поликлиника!F:F,СВОД!F1780)</f>
        <v>0</v>
      </c>
      <c r="L1780" s="337">
        <f>SUMIFS(Поликлиника!BA:BA,Поликлиника!D:D,СВОД!D1780,Поликлиника!F:F,СВОД!F1780)</f>
        <v>0</v>
      </c>
      <c r="M1780" s="337">
        <f>SUMIFS(Услуги!H:H,Услуги!D:D,СВОД!D1780,Услуги!F:F,СВОД!F1780)+SUMIFS(Услуги!M:M,Услуги!D:D,СВОД!D1780,Услуги!F:F,СВОД!F1780)+SUMIFS(Услуги!R:R,Услуги!D:D,СВОД!D1780,Услуги!F:F,СВОД!F1780)+SUMIFS(Услуги!W:W,Услуги!D:D,СВОД!D1780,Услуги!F:F,СВОД!F1780)+SUMIFS(Услуги!AB:AB,Услуги!D:D,СВОД!D1780,Услуги!F:F,СВОД!F1780)+SUMIFS(Услуги!AG:AG,Услуги!D:D,СВОД!D1780,Услуги!F:F,СВОД!F1780)+SUMIFS(Услуги!AL:AL,Услуги!D:D,СВОД!D1780,Услуги!F:F,СВОД!F1780)+SUMIFS(Услуги!AQ:AQ,Услуги!D:D,СВОД!D1780,Услуги!F:F,СВОД!F1780)</f>
        <v>0</v>
      </c>
      <c r="N1780" s="337">
        <f>SUMIFS('Скорая мед.помощь'!I:I,'Скорая мед.помощь'!D:D,СВОД!D1780,'Скорая мед.помощь'!F:F,СВОД!F1780)</f>
        <v>0</v>
      </c>
      <c r="O1780" s="338">
        <f>SUMIFS(Поликлиника!BF:BF,Поликлиника!D:D,СВОД!D1780,Поликлиника!F:F,СВОД!F1780)</f>
        <v>0</v>
      </c>
      <c r="P1780" s="339">
        <f>SUMIFS('Круглосуточный стационар'!O:O,'Круглосуточный стационар'!D:D,СВОД!D1780,'Круглосуточный стационар'!F:F,СВОД!F1780,'Круглосуточный стационар'!H:H,"-")+SUMIFS(ВМП!O:O,ВМП!D:D,СВОД!D1780,ВМП!F:F,СВОД!F1780,ВМП!H:H,"-")+SUMIFS('Дневной стационар'!O:O,'Дневной стационар'!D:D,СВОД!D1780,'Дневной стационар'!F:F,СВОД!F1780,'Дневной стационар'!H:H,"-")+SUMIFS(ЭКО!M:M,ЭКО!D:D,СВОД!D1780,ЭКО!F:F,СВОД!F1780)+SUMIFS(Диализ!M:M,Диализ!D:D,СВОД!D1780,Диализ!F:F,СВОД!F1780)+SUMIFS('Скорая мед.помощь'!N:N,'Скорая мед.помощь'!D:D,СВОД!D1780,'Скорая мед.помощь'!F:F,СВОД!F1780)+SUMIFS(Услуги!AV:AV,Услуги!D:D,СВОД!D1780,Услуги!F:F,СВОД!F1780)+SUMIFS(Поликлиника!BK:BK,Поликлиника!D:D,СВОД!D1780,Поликлиника!F:F,СВОД!F1780)</f>
        <v>0</v>
      </c>
      <c r="Q1780" s="336">
        <f>SUMIFS(Сверхбаза!L:L,Сверхбаза!C:C,СВОД!D1780,Сверхбаза!E:E,СВОД!F1780)+SUMIFS(Сверхбаза!N:N,Сверхбаза!C:C,СВОД!D1780,Сверхбаза!E:E,СВОД!F1780)</f>
        <v>0</v>
      </c>
      <c r="R1780" s="337">
        <f>SUMIFS(Сверхбаза!P:P,Сверхбаза!C:C,СВОД!D1780,Сверхбаза!E:E,СВОД!F1780)</f>
        <v>0</v>
      </c>
      <c r="S1780" s="337">
        <f>SUMIFS(Сверхбаза!R:R,Сверхбаза!C:C,СВОД!D1780,Сверхбаза!E:E,СВОД!F1780)</f>
        <v>0</v>
      </c>
      <c r="T1780" s="337">
        <f>SUMIFS(Сверхбаза!Q:Q,Сверхбаза!C:C,СВОД!D1780,Сверхбаза!E:E,СВОД!F1780)</f>
        <v>0</v>
      </c>
      <c r="U1780" s="337">
        <f>SUMIFS(Сверхбаза!S:S,Сверхбаза!C:C,СВОД!D1780,Сверхбаза!E:E,СВОД!F1780)</f>
        <v>0</v>
      </c>
      <c r="V1780" s="339">
        <f>SUMIFS(Сверхбаза!G:G,Сверхбаза!C:C,СВОД!D1780,Сверхбаза!E:E,СВОД!F1780)</f>
        <v>0</v>
      </c>
    </row>
    <row r="1781" spans="1:22" outlineLevel="2" x14ac:dyDescent="0.2">
      <c r="A1781" s="33" t="s">
        <v>10</v>
      </c>
      <c r="B1781" s="9">
        <v>6</v>
      </c>
      <c r="C1781" s="10">
        <v>503127</v>
      </c>
      <c r="D1781" s="273">
        <v>312901</v>
      </c>
      <c r="E1781" s="81" t="s">
        <v>2365</v>
      </c>
      <c r="F1781" s="81">
        <v>2</v>
      </c>
      <c r="G1781" s="82" t="s">
        <v>135</v>
      </c>
      <c r="H1781" s="336">
        <f>SUMIFS('Круглосуточный стационар'!J:J,'Круглосуточный стационар'!D:D,СВОД!D1781,'Круглосуточный стационар'!H:H,"-",'Круглосуточный стационар'!F:F,СВОД!F1781)+SUMIFS(ВМП!J:J,ВМП!D:D,СВОД!D1781,ВМП!H:H,"-",ВМП!F:F,СВОД!F1781)+SUMIFS('Дневной стационар'!J:J,'Дневной стационар'!D:D,СВОД!D1781,'Дневной стационар'!H:H,"-",'Дневной стационар'!F:F,СВОД!F1781)+SUMIFS(ЭКО!H:H,ЭКО!D:D,СВОД!D1781,ЭКО!F:F,СВОД!F1781)+SUMIFS(Диализ!H:H,Диализ!D:D,СВОД!D1781,Диализ!F:F,СВОД!F1781)</f>
        <v>100</v>
      </c>
      <c r="I1781" s="337">
        <f>SUMIFS(Поликлиника!H:H,Поликлиника!D:D,СВОД!D1781,Поликлиника!F:F,СВОД!F1781)</f>
        <v>0</v>
      </c>
      <c r="J1781" s="337">
        <f>SUMIFS(Поликлиника!AQ:AQ,Поликлиника!D:D,СВОД!D1781,Поликлиника!F:F,СВОД!F1781)</f>
        <v>0</v>
      </c>
      <c r="K1781" s="337">
        <f>SUMIFS(Поликлиника!AV:AV,Поликлиника!D:D,СВОД!D1781,Поликлиника!F:F,СВОД!F1781)</f>
        <v>0</v>
      </c>
      <c r="L1781" s="337">
        <f>SUMIFS(Поликлиника!BA:BA,Поликлиника!D:D,СВОД!D1781,Поликлиника!F:F,СВОД!F1781)</f>
        <v>0</v>
      </c>
      <c r="M1781" s="337">
        <f>SUMIFS(Услуги!H:H,Услуги!D:D,СВОД!D1781,Услуги!F:F,СВОД!F1781)+SUMIFS(Услуги!M:M,Услуги!D:D,СВОД!D1781,Услуги!F:F,СВОД!F1781)+SUMIFS(Услуги!R:R,Услуги!D:D,СВОД!D1781,Услуги!F:F,СВОД!F1781)+SUMIFS(Услуги!W:W,Услуги!D:D,СВОД!D1781,Услуги!F:F,СВОД!F1781)+SUMIFS(Услуги!AB:AB,Услуги!D:D,СВОД!D1781,Услуги!F:F,СВОД!F1781)+SUMIFS(Услуги!AG:AG,Услуги!D:D,СВОД!D1781,Услуги!F:F,СВОД!F1781)+SUMIFS(Услуги!AL:AL,Услуги!D:D,СВОД!D1781,Услуги!F:F,СВОД!F1781)+SUMIFS(Услуги!AQ:AQ,Услуги!D:D,СВОД!D1781,Услуги!F:F,СВОД!F1781)</f>
        <v>0</v>
      </c>
      <c r="N1781" s="337">
        <f>SUMIFS('Скорая мед.помощь'!I:I,'Скорая мед.помощь'!D:D,СВОД!D1781,'Скорая мед.помощь'!F:F,СВОД!F1781)</f>
        <v>0</v>
      </c>
      <c r="O1781" s="338">
        <f>SUMIFS(Поликлиника!BF:BF,Поликлиника!D:D,СВОД!D1781,Поликлиника!F:F,СВОД!F1781)</f>
        <v>0</v>
      </c>
      <c r="P1781" s="339">
        <f>SUMIFS('Круглосуточный стационар'!O:O,'Круглосуточный стационар'!D:D,СВОД!D1781,'Круглосуточный стационар'!F:F,СВОД!F1781,'Круглосуточный стационар'!H:H,"-")+SUMIFS(ВМП!O:O,ВМП!D:D,СВОД!D1781,ВМП!F:F,СВОД!F1781,ВМП!H:H,"-")+SUMIFS('Дневной стационар'!O:O,'Дневной стационар'!D:D,СВОД!D1781,'Дневной стационар'!F:F,СВОД!F1781,'Дневной стационар'!H:H,"-")+SUMIFS(ЭКО!M:M,ЭКО!D:D,СВОД!D1781,ЭКО!F:F,СВОД!F1781)+SUMIFS(Диализ!M:M,Диализ!D:D,СВОД!D1781,Диализ!F:F,СВОД!F1781)+SUMIFS('Скорая мед.помощь'!N:N,'Скорая мед.помощь'!D:D,СВОД!D1781,'Скорая мед.помощь'!F:F,СВОД!F1781)+SUMIFS(Услуги!AV:AV,Услуги!D:D,СВОД!D1781,Услуги!F:F,СВОД!F1781)+SUMIFS(Поликлиника!BK:BK,Поликлиника!D:D,СВОД!D1781,Поликлиника!F:F,СВОД!F1781)</f>
        <v>1119.6223199999999</v>
      </c>
      <c r="Q1781" s="336">
        <f>SUMIFS(Сверхбаза!L:L,Сверхбаза!C:C,СВОД!D1781,Сверхбаза!E:E,СВОД!F1781)+SUMIFS(Сверхбаза!N:N,Сверхбаза!C:C,СВОД!D1781,Сверхбаза!E:E,СВОД!F1781)</f>
        <v>0</v>
      </c>
      <c r="R1781" s="337">
        <f>SUMIFS(Сверхбаза!P:P,Сверхбаза!C:C,СВОД!D1781,Сверхбаза!E:E,СВОД!F1781)</f>
        <v>0</v>
      </c>
      <c r="S1781" s="337">
        <f>SUMIFS(Сверхбаза!R:R,Сверхбаза!C:C,СВОД!D1781,Сверхбаза!E:E,СВОД!F1781)</f>
        <v>0</v>
      </c>
      <c r="T1781" s="337">
        <f>SUMIFS(Сверхбаза!Q:Q,Сверхбаза!C:C,СВОД!D1781,Сверхбаза!E:E,СВОД!F1781)</f>
        <v>0</v>
      </c>
      <c r="U1781" s="337">
        <f>SUMIFS(Сверхбаза!S:S,Сверхбаза!C:C,СВОД!D1781,Сверхбаза!E:E,СВОД!F1781)</f>
        <v>0</v>
      </c>
      <c r="V1781" s="339">
        <f>SUMIFS(Сверхбаза!G:G,Сверхбаза!C:C,СВОД!D1781,Сверхбаза!E:E,СВОД!F1781)</f>
        <v>0</v>
      </c>
    </row>
    <row r="1782" spans="1:22" ht="25.5" outlineLevel="2" x14ac:dyDescent="0.2">
      <c r="A1782" s="33" t="s">
        <v>10</v>
      </c>
      <c r="B1782" s="9">
        <v>6</v>
      </c>
      <c r="C1782" s="10">
        <v>503127</v>
      </c>
      <c r="D1782" s="273">
        <v>312901</v>
      </c>
      <c r="E1782" s="81" t="s">
        <v>2365</v>
      </c>
      <c r="F1782" s="81">
        <v>6</v>
      </c>
      <c r="G1782" s="82" t="s">
        <v>860</v>
      </c>
      <c r="H1782" s="336">
        <f>SUMIFS('Круглосуточный стационар'!J:J,'Круглосуточный стационар'!D:D,СВОД!D1782,'Круглосуточный стационар'!H:H,"-",'Круглосуточный стационар'!F:F,СВОД!F1782)+SUMIFS(ВМП!J:J,ВМП!D:D,СВОД!D1782,ВМП!H:H,"-",ВМП!F:F,СВОД!F1782)+SUMIFS('Дневной стационар'!J:J,'Дневной стационар'!D:D,СВОД!D1782,'Дневной стационар'!H:H,"-",'Дневной стационар'!F:F,СВОД!F1782)+SUMIFS(ЭКО!H:H,ЭКО!D:D,СВОД!D1782,ЭКО!F:F,СВОД!F1782)+SUMIFS(Диализ!H:H,Диализ!D:D,СВОД!D1782,Диализ!F:F,СВОД!F1782)</f>
        <v>0</v>
      </c>
      <c r="I1782" s="337">
        <f>SUMIFS(Поликлиника!H:H,Поликлиника!D:D,СВОД!D1782,Поликлиника!F:F,СВОД!F1782)</f>
        <v>0</v>
      </c>
      <c r="J1782" s="337">
        <f>SUMIFS(Поликлиника!AQ:AQ,Поликлиника!D:D,СВОД!D1782,Поликлиника!F:F,СВОД!F1782)</f>
        <v>0</v>
      </c>
      <c r="K1782" s="337">
        <f>SUMIFS(Поликлиника!AV:AV,Поликлиника!D:D,СВОД!D1782,Поликлиника!F:F,СВОД!F1782)</f>
        <v>0</v>
      </c>
      <c r="L1782" s="337">
        <f>SUMIFS(Поликлиника!BA:BA,Поликлиника!D:D,СВОД!D1782,Поликлиника!F:F,СВОД!F1782)</f>
        <v>0</v>
      </c>
      <c r="M1782" s="337">
        <f>SUMIFS(Услуги!H:H,Услуги!D:D,СВОД!D1782,Услуги!F:F,СВОД!F1782)+SUMIFS(Услуги!M:M,Услуги!D:D,СВОД!D1782,Услуги!F:F,СВОД!F1782)+SUMIFS(Услуги!R:R,Услуги!D:D,СВОД!D1782,Услуги!F:F,СВОД!F1782)+SUMIFS(Услуги!W:W,Услуги!D:D,СВОД!D1782,Услуги!F:F,СВОД!F1782)+SUMIFS(Услуги!AB:AB,Услуги!D:D,СВОД!D1782,Услуги!F:F,СВОД!F1782)+SUMIFS(Услуги!AG:AG,Услуги!D:D,СВОД!D1782,Услуги!F:F,СВОД!F1782)+SUMIFS(Услуги!AL:AL,Услуги!D:D,СВОД!D1782,Услуги!F:F,СВОД!F1782)+SUMIFS(Услуги!AQ:AQ,Услуги!D:D,СВОД!D1782,Услуги!F:F,СВОД!F1782)</f>
        <v>0</v>
      </c>
      <c r="N1782" s="337">
        <f>SUMIFS('Скорая мед.помощь'!I:I,'Скорая мед.помощь'!D:D,СВОД!D1782,'Скорая мед.помощь'!F:F,СВОД!F1782)</f>
        <v>0</v>
      </c>
      <c r="O1782" s="338">
        <f>SUMIFS(Поликлиника!BF:BF,Поликлиника!D:D,СВОД!D1782,Поликлиника!F:F,СВОД!F1782)</f>
        <v>0</v>
      </c>
      <c r="P1782" s="339">
        <f>SUMIFS('Круглосуточный стационар'!O:O,'Круглосуточный стационар'!D:D,СВОД!D1782,'Круглосуточный стационар'!F:F,СВОД!F1782,'Круглосуточный стационар'!H:H,"-")+SUMIFS(ВМП!O:O,ВМП!D:D,СВОД!D1782,ВМП!F:F,СВОД!F1782,ВМП!H:H,"-")+SUMIFS('Дневной стационар'!O:O,'Дневной стационар'!D:D,СВОД!D1782,'Дневной стационар'!F:F,СВОД!F1782,'Дневной стационар'!H:H,"-")+SUMIFS(ЭКО!M:M,ЭКО!D:D,СВОД!D1782,ЭКО!F:F,СВОД!F1782)+SUMIFS(Диализ!M:M,Диализ!D:D,СВОД!D1782,Диализ!F:F,СВОД!F1782)+SUMIFS('Скорая мед.помощь'!N:N,'Скорая мед.помощь'!D:D,СВОД!D1782,'Скорая мед.помощь'!F:F,СВОД!F1782)+SUMIFS(Услуги!AV:AV,Услуги!D:D,СВОД!D1782,Услуги!F:F,СВОД!F1782)+SUMIFS(Поликлиника!BK:BK,Поликлиника!D:D,СВОД!D1782,Поликлиника!F:F,СВОД!F1782)</f>
        <v>0</v>
      </c>
      <c r="Q1782" s="336">
        <f>SUMIFS(Сверхбаза!L:L,Сверхбаза!C:C,СВОД!D1782,Сверхбаза!E:E,СВОД!F1782)+SUMIFS(Сверхбаза!N:N,Сверхбаза!C:C,СВОД!D1782,Сверхбаза!E:E,СВОД!F1782)</f>
        <v>0</v>
      </c>
      <c r="R1782" s="337">
        <f>SUMIFS(Сверхбаза!P:P,Сверхбаза!C:C,СВОД!D1782,Сверхбаза!E:E,СВОД!F1782)</f>
        <v>0</v>
      </c>
      <c r="S1782" s="337">
        <f>SUMIFS(Сверхбаза!R:R,Сверхбаза!C:C,СВОД!D1782,Сверхбаза!E:E,СВОД!F1782)</f>
        <v>0</v>
      </c>
      <c r="T1782" s="337">
        <f>SUMIFS(Сверхбаза!Q:Q,Сверхбаза!C:C,СВОД!D1782,Сверхбаза!E:E,СВОД!F1782)</f>
        <v>0</v>
      </c>
      <c r="U1782" s="337">
        <f>SUMIFS(Сверхбаза!S:S,Сверхбаза!C:C,СВОД!D1782,Сверхбаза!E:E,СВОД!F1782)</f>
        <v>0</v>
      </c>
      <c r="V1782" s="339">
        <f>SUMIFS(Сверхбаза!G:G,Сверхбаза!C:C,СВОД!D1782,Сверхбаза!E:E,СВОД!F1782)</f>
        <v>0</v>
      </c>
    </row>
    <row r="1783" spans="1:22" ht="25.5" outlineLevel="2" x14ac:dyDescent="0.2">
      <c r="A1783" s="33" t="s">
        <v>10</v>
      </c>
      <c r="B1783" s="9">
        <v>6</v>
      </c>
      <c r="C1783" s="10">
        <v>503127</v>
      </c>
      <c r="D1783" s="273">
        <v>312901</v>
      </c>
      <c r="E1783" s="81" t="s">
        <v>2365</v>
      </c>
      <c r="F1783" s="81">
        <v>3</v>
      </c>
      <c r="G1783" s="82" t="s">
        <v>136</v>
      </c>
      <c r="H1783" s="336">
        <f>SUMIFS('Круглосуточный стационар'!J:J,'Круглосуточный стационар'!D:D,СВОД!D1783,'Круглосуточный стационар'!H:H,"-",'Круглосуточный стационар'!F:F,СВОД!F1783)+SUMIFS(ВМП!J:J,ВМП!D:D,СВОД!D1783,ВМП!H:H,"-",ВМП!F:F,СВОД!F1783)+SUMIFS('Дневной стационар'!J:J,'Дневной стационар'!D:D,СВОД!D1783,'Дневной стационар'!H:H,"-",'Дневной стационар'!F:F,СВОД!F1783)+SUMIFS(ЭКО!H:H,ЭКО!D:D,СВОД!D1783,ЭКО!F:F,СВОД!F1783)+SUMIFS(Диализ!H:H,Диализ!D:D,СВОД!D1783,Диализ!F:F,СВОД!F1783)</f>
        <v>0</v>
      </c>
      <c r="I1783" s="337">
        <f>SUMIFS(Поликлиника!H:H,Поликлиника!D:D,СВОД!D1783,Поликлиника!F:F,СВОД!F1783)</f>
        <v>0</v>
      </c>
      <c r="J1783" s="337">
        <f>SUMIFS(Поликлиника!AQ:AQ,Поликлиника!D:D,СВОД!D1783,Поликлиника!F:F,СВОД!F1783)</f>
        <v>0</v>
      </c>
      <c r="K1783" s="337">
        <f>SUMIFS(Поликлиника!AV:AV,Поликлиника!D:D,СВОД!D1783,Поликлиника!F:F,СВОД!F1783)</f>
        <v>0</v>
      </c>
      <c r="L1783" s="337">
        <f>SUMIFS(Поликлиника!BA:BA,Поликлиника!D:D,СВОД!D1783,Поликлиника!F:F,СВОД!F1783)</f>
        <v>0</v>
      </c>
      <c r="M1783" s="337">
        <f>SUMIFS(Услуги!H:H,Услуги!D:D,СВОД!D1783,Услуги!F:F,СВОД!F1783)+SUMIFS(Услуги!M:M,Услуги!D:D,СВОД!D1783,Услуги!F:F,СВОД!F1783)+SUMIFS(Услуги!R:R,Услуги!D:D,СВОД!D1783,Услуги!F:F,СВОД!F1783)+SUMIFS(Услуги!W:W,Услуги!D:D,СВОД!D1783,Услуги!F:F,СВОД!F1783)+SUMIFS(Услуги!AB:AB,Услуги!D:D,СВОД!D1783,Услуги!F:F,СВОД!F1783)+SUMIFS(Услуги!AG:AG,Услуги!D:D,СВОД!D1783,Услуги!F:F,СВОД!F1783)+SUMIFS(Услуги!AL:AL,Услуги!D:D,СВОД!D1783,Услуги!F:F,СВОД!F1783)+SUMIFS(Услуги!AQ:AQ,Услуги!D:D,СВОД!D1783,Услуги!F:F,СВОД!F1783)</f>
        <v>0</v>
      </c>
      <c r="N1783" s="337">
        <f>SUMIFS('Скорая мед.помощь'!I:I,'Скорая мед.помощь'!D:D,СВОД!D1783,'Скорая мед.помощь'!F:F,СВОД!F1783)</f>
        <v>0</v>
      </c>
      <c r="O1783" s="338">
        <f>SUMIFS(Поликлиника!BF:BF,Поликлиника!D:D,СВОД!D1783,Поликлиника!F:F,СВОД!F1783)</f>
        <v>0</v>
      </c>
      <c r="P1783" s="339">
        <f>SUMIFS('Круглосуточный стационар'!O:O,'Круглосуточный стационар'!D:D,СВОД!D1783,'Круглосуточный стационар'!F:F,СВОД!F1783,'Круглосуточный стационар'!H:H,"-")+SUMIFS(ВМП!O:O,ВМП!D:D,СВОД!D1783,ВМП!F:F,СВОД!F1783,ВМП!H:H,"-")+SUMIFS('Дневной стационар'!O:O,'Дневной стационар'!D:D,СВОД!D1783,'Дневной стационар'!F:F,СВОД!F1783,'Дневной стационар'!H:H,"-")+SUMIFS(ЭКО!M:M,ЭКО!D:D,СВОД!D1783,ЭКО!F:F,СВОД!F1783)+SUMIFS(Диализ!M:M,Диализ!D:D,СВОД!D1783,Диализ!F:F,СВОД!F1783)+SUMIFS('Скорая мед.помощь'!N:N,'Скорая мед.помощь'!D:D,СВОД!D1783,'Скорая мед.помощь'!F:F,СВОД!F1783)+SUMIFS(Услуги!AV:AV,Услуги!D:D,СВОД!D1783,Услуги!F:F,СВОД!F1783)+SUMIFS(Поликлиника!BK:BK,Поликлиника!D:D,СВОД!D1783,Поликлиника!F:F,СВОД!F1783)</f>
        <v>0</v>
      </c>
      <c r="Q1783" s="336">
        <f>SUMIFS(Сверхбаза!L:L,Сверхбаза!C:C,СВОД!D1783,Сверхбаза!E:E,СВОД!F1783)+SUMIFS(Сверхбаза!N:N,Сверхбаза!C:C,СВОД!D1783,Сверхбаза!E:E,СВОД!F1783)</f>
        <v>0</v>
      </c>
      <c r="R1783" s="337">
        <f>SUMIFS(Сверхбаза!P:P,Сверхбаза!C:C,СВОД!D1783,Сверхбаза!E:E,СВОД!F1783)</f>
        <v>0</v>
      </c>
      <c r="S1783" s="337">
        <f>SUMIFS(Сверхбаза!R:R,Сверхбаза!C:C,СВОД!D1783,Сверхбаза!E:E,СВОД!F1783)</f>
        <v>0</v>
      </c>
      <c r="T1783" s="337">
        <f>SUMIFS(Сверхбаза!Q:Q,Сверхбаза!C:C,СВОД!D1783,Сверхбаза!E:E,СВОД!F1783)</f>
        <v>0</v>
      </c>
      <c r="U1783" s="337">
        <f>SUMIFS(Сверхбаза!S:S,Сверхбаза!C:C,СВОД!D1783,Сверхбаза!E:E,СВОД!F1783)</f>
        <v>0</v>
      </c>
      <c r="V1783" s="339">
        <f>SUMIFS(Сверхбаза!G:G,Сверхбаза!C:C,СВОД!D1783,Сверхбаза!E:E,СВОД!F1783)</f>
        <v>0</v>
      </c>
    </row>
    <row r="1784" spans="1:22" outlineLevel="2" x14ac:dyDescent="0.2">
      <c r="A1784" s="33" t="s">
        <v>10</v>
      </c>
      <c r="B1784" s="9">
        <v>6</v>
      </c>
      <c r="C1784" s="10">
        <v>503127</v>
      </c>
      <c r="D1784" s="273">
        <v>312901</v>
      </c>
      <c r="E1784" s="81" t="s">
        <v>2365</v>
      </c>
      <c r="F1784" s="81">
        <v>7</v>
      </c>
      <c r="G1784" s="82" t="s">
        <v>861</v>
      </c>
      <c r="H1784" s="336">
        <f>SUMIFS('Круглосуточный стационар'!J:J,'Круглосуточный стационар'!D:D,СВОД!D1784,'Круглосуточный стационар'!H:H,"-",'Круглосуточный стационар'!F:F,СВОД!F1784)+SUMIFS(ВМП!J:J,ВМП!D:D,СВОД!D1784,ВМП!H:H,"-",ВМП!F:F,СВОД!F1784)+SUMIFS('Дневной стационар'!J:J,'Дневной стационар'!D:D,СВОД!D1784,'Дневной стационар'!H:H,"-",'Дневной стационар'!F:F,СВОД!F1784)+SUMIFS(ЭКО!H:H,ЭКО!D:D,СВОД!D1784,ЭКО!F:F,СВОД!F1784)+SUMIFS(Диализ!H:H,Диализ!D:D,СВОД!D1784,Диализ!F:F,СВОД!F1784)</f>
        <v>0</v>
      </c>
      <c r="I1784" s="337">
        <f>SUMIFS(Поликлиника!H:H,Поликлиника!D:D,СВОД!D1784,Поликлиника!F:F,СВОД!F1784)</f>
        <v>0</v>
      </c>
      <c r="J1784" s="337">
        <f>SUMIFS(Поликлиника!AQ:AQ,Поликлиника!D:D,СВОД!D1784,Поликлиника!F:F,СВОД!F1784)</f>
        <v>0</v>
      </c>
      <c r="K1784" s="337">
        <f>SUMIFS(Поликлиника!AV:AV,Поликлиника!D:D,СВОД!D1784,Поликлиника!F:F,СВОД!F1784)</f>
        <v>0</v>
      </c>
      <c r="L1784" s="337">
        <f>SUMIFS(Поликлиника!BA:BA,Поликлиника!D:D,СВОД!D1784,Поликлиника!F:F,СВОД!F1784)</f>
        <v>0</v>
      </c>
      <c r="M1784" s="337">
        <f>SUMIFS(Услуги!H:H,Услуги!D:D,СВОД!D1784,Услуги!F:F,СВОД!F1784)+SUMIFS(Услуги!M:M,Услуги!D:D,СВОД!D1784,Услуги!F:F,СВОД!F1784)+SUMIFS(Услуги!R:R,Услуги!D:D,СВОД!D1784,Услуги!F:F,СВОД!F1784)+SUMIFS(Услуги!W:W,Услуги!D:D,СВОД!D1784,Услуги!F:F,СВОД!F1784)+SUMIFS(Услуги!AB:AB,Услуги!D:D,СВОД!D1784,Услуги!F:F,СВОД!F1784)+SUMIFS(Услуги!AG:AG,Услуги!D:D,СВОД!D1784,Услуги!F:F,СВОД!F1784)+SUMIFS(Услуги!AL:AL,Услуги!D:D,СВОД!D1784,Услуги!F:F,СВОД!F1784)+SUMIFS(Услуги!AQ:AQ,Услуги!D:D,СВОД!D1784,Услуги!F:F,СВОД!F1784)</f>
        <v>0</v>
      </c>
      <c r="N1784" s="337">
        <f>SUMIFS('Скорая мед.помощь'!I:I,'Скорая мед.помощь'!D:D,СВОД!D1784,'Скорая мед.помощь'!F:F,СВОД!F1784)</f>
        <v>0</v>
      </c>
      <c r="O1784" s="338">
        <f>SUMIFS(Поликлиника!BF:BF,Поликлиника!D:D,СВОД!D1784,Поликлиника!F:F,СВОД!F1784)</f>
        <v>0</v>
      </c>
      <c r="P1784" s="339">
        <f>SUMIFS('Круглосуточный стационар'!O:O,'Круглосуточный стационар'!D:D,СВОД!D1784,'Круглосуточный стационар'!F:F,СВОД!F1784,'Круглосуточный стационар'!H:H,"-")+SUMIFS(ВМП!O:O,ВМП!D:D,СВОД!D1784,ВМП!F:F,СВОД!F1784,ВМП!H:H,"-")+SUMIFS('Дневной стационар'!O:O,'Дневной стационар'!D:D,СВОД!D1784,'Дневной стационар'!F:F,СВОД!F1784,'Дневной стационар'!H:H,"-")+SUMIFS(ЭКО!M:M,ЭКО!D:D,СВОД!D1784,ЭКО!F:F,СВОД!F1784)+SUMIFS(Диализ!M:M,Диализ!D:D,СВОД!D1784,Диализ!F:F,СВОД!F1784)+SUMIFS('Скорая мед.помощь'!N:N,'Скорая мед.помощь'!D:D,СВОД!D1784,'Скорая мед.помощь'!F:F,СВОД!F1784)+SUMIFS(Услуги!AV:AV,Услуги!D:D,СВОД!D1784,Услуги!F:F,СВОД!F1784)+SUMIFS(Поликлиника!BK:BK,Поликлиника!D:D,СВОД!D1784,Поликлиника!F:F,СВОД!F1784)</f>
        <v>0</v>
      </c>
      <c r="Q1784" s="336">
        <f>SUMIFS(Сверхбаза!L:L,Сверхбаза!C:C,СВОД!D1784,Сверхбаза!E:E,СВОД!F1784)+SUMIFS(Сверхбаза!N:N,Сверхбаза!C:C,СВОД!D1784,Сверхбаза!E:E,СВОД!F1784)</f>
        <v>0</v>
      </c>
      <c r="R1784" s="337">
        <f>SUMIFS(Сверхбаза!P:P,Сверхбаза!C:C,СВОД!D1784,Сверхбаза!E:E,СВОД!F1784)</f>
        <v>0</v>
      </c>
      <c r="S1784" s="337">
        <f>SUMIFS(Сверхбаза!R:R,Сверхбаза!C:C,СВОД!D1784,Сверхбаза!E:E,СВОД!F1784)</f>
        <v>0</v>
      </c>
      <c r="T1784" s="337">
        <f>SUMIFS(Сверхбаза!Q:Q,Сверхбаза!C:C,СВОД!D1784,Сверхбаза!E:E,СВОД!F1784)</f>
        <v>0</v>
      </c>
      <c r="U1784" s="337">
        <f>SUMIFS(Сверхбаза!S:S,Сверхбаза!C:C,СВОД!D1784,Сверхбаза!E:E,СВОД!F1784)</f>
        <v>0</v>
      </c>
      <c r="V1784" s="339">
        <f>SUMIFS(Сверхбаза!G:G,Сверхбаза!C:C,СВОД!D1784,Сверхбаза!E:E,СВОД!F1784)</f>
        <v>0</v>
      </c>
    </row>
    <row r="1785" spans="1:22" outlineLevel="2" x14ac:dyDescent="0.2">
      <c r="A1785" s="33" t="s">
        <v>10</v>
      </c>
      <c r="B1785" s="9">
        <v>6</v>
      </c>
      <c r="C1785" s="10">
        <v>503127</v>
      </c>
      <c r="D1785" s="273">
        <v>312901</v>
      </c>
      <c r="E1785" s="81" t="s">
        <v>2365</v>
      </c>
      <c r="F1785" s="81">
        <v>70</v>
      </c>
      <c r="G1785" s="82" t="s">
        <v>862</v>
      </c>
      <c r="H1785" s="336">
        <f>SUMIFS('Круглосуточный стационар'!J:J,'Круглосуточный стационар'!D:D,СВОД!D1785,'Круглосуточный стационар'!H:H,"-",'Круглосуточный стационар'!F:F,СВОД!F1785)+SUMIFS(ВМП!J:J,ВМП!D:D,СВОД!D1785,ВМП!H:H,"-",ВМП!F:F,СВОД!F1785)+SUMIFS('Дневной стационар'!J:J,'Дневной стационар'!D:D,СВОД!D1785,'Дневной стационар'!H:H,"-",'Дневной стационар'!F:F,СВОД!F1785)+SUMIFS(ЭКО!H:H,ЭКО!D:D,СВОД!D1785,ЭКО!F:F,СВОД!F1785)+SUMIFS(Диализ!H:H,Диализ!D:D,СВОД!D1785,Диализ!F:F,СВОД!F1785)</f>
        <v>0</v>
      </c>
      <c r="I1785" s="337">
        <f>SUMIFS(Поликлиника!H:H,Поликлиника!D:D,СВОД!D1785,Поликлиника!F:F,СВОД!F1785)</f>
        <v>0</v>
      </c>
      <c r="J1785" s="337">
        <f>SUMIFS(Поликлиника!AQ:AQ,Поликлиника!D:D,СВОД!D1785,Поликлиника!F:F,СВОД!F1785)</f>
        <v>0</v>
      </c>
      <c r="K1785" s="337">
        <f>SUMIFS(Поликлиника!AV:AV,Поликлиника!D:D,СВОД!D1785,Поликлиника!F:F,СВОД!F1785)</f>
        <v>0</v>
      </c>
      <c r="L1785" s="337">
        <f>SUMIFS(Поликлиника!BA:BA,Поликлиника!D:D,СВОД!D1785,Поликлиника!F:F,СВОД!F1785)</f>
        <v>0</v>
      </c>
      <c r="M1785" s="337">
        <f>SUMIFS(Услуги!H:H,Услуги!D:D,СВОД!D1785,Услуги!F:F,СВОД!F1785)+SUMIFS(Услуги!M:M,Услуги!D:D,СВОД!D1785,Услуги!F:F,СВОД!F1785)+SUMIFS(Услуги!R:R,Услуги!D:D,СВОД!D1785,Услуги!F:F,СВОД!F1785)+SUMIFS(Услуги!W:W,Услуги!D:D,СВОД!D1785,Услуги!F:F,СВОД!F1785)+SUMIFS(Услуги!AB:AB,Услуги!D:D,СВОД!D1785,Услуги!F:F,СВОД!F1785)+SUMIFS(Услуги!AG:AG,Услуги!D:D,СВОД!D1785,Услуги!F:F,СВОД!F1785)+SUMIFS(Услуги!AL:AL,Услуги!D:D,СВОД!D1785,Услуги!F:F,СВОД!F1785)+SUMIFS(Услуги!AQ:AQ,Услуги!D:D,СВОД!D1785,Услуги!F:F,СВОД!F1785)</f>
        <v>0</v>
      </c>
      <c r="N1785" s="337">
        <f>SUMIFS('Скорая мед.помощь'!I:I,'Скорая мед.помощь'!D:D,СВОД!D1785,'Скорая мед.помощь'!F:F,СВОД!F1785)</f>
        <v>0</v>
      </c>
      <c r="O1785" s="338">
        <f>SUMIFS(Поликлиника!BF:BF,Поликлиника!D:D,СВОД!D1785,Поликлиника!F:F,СВОД!F1785)</f>
        <v>0</v>
      </c>
      <c r="P1785" s="339">
        <f>SUMIFS('Круглосуточный стационар'!O:O,'Круглосуточный стационар'!D:D,СВОД!D1785,'Круглосуточный стационар'!F:F,СВОД!F1785,'Круглосуточный стационар'!H:H,"-")+SUMIFS(ВМП!O:O,ВМП!D:D,СВОД!D1785,ВМП!F:F,СВОД!F1785,ВМП!H:H,"-")+SUMIFS('Дневной стационар'!O:O,'Дневной стационар'!D:D,СВОД!D1785,'Дневной стационар'!F:F,СВОД!F1785,'Дневной стационар'!H:H,"-")+SUMIFS(ЭКО!M:M,ЭКО!D:D,СВОД!D1785,ЭКО!F:F,СВОД!F1785)+SUMIFS(Диализ!M:M,Диализ!D:D,СВОД!D1785,Диализ!F:F,СВОД!F1785)+SUMIFS('Скорая мед.помощь'!N:N,'Скорая мед.помощь'!D:D,СВОД!D1785,'Скорая мед.помощь'!F:F,СВОД!F1785)+SUMIFS(Услуги!AV:AV,Услуги!D:D,СВОД!D1785,Услуги!F:F,СВОД!F1785)+SUMIFS(Поликлиника!BK:BK,Поликлиника!D:D,СВОД!D1785,Поликлиника!F:F,СВОД!F1785)</f>
        <v>0</v>
      </c>
      <c r="Q1785" s="336">
        <f>SUMIFS(Сверхбаза!L:L,Сверхбаза!C:C,СВОД!D1785,Сверхбаза!E:E,СВОД!F1785)+SUMIFS(Сверхбаза!N:N,Сверхбаза!C:C,СВОД!D1785,Сверхбаза!E:E,СВОД!F1785)</f>
        <v>0</v>
      </c>
      <c r="R1785" s="337">
        <f>SUMIFS(Сверхбаза!P:P,Сверхбаза!C:C,СВОД!D1785,Сверхбаза!E:E,СВОД!F1785)</f>
        <v>0</v>
      </c>
      <c r="S1785" s="337">
        <f>SUMIFS(Сверхбаза!R:R,Сверхбаза!C:C,СВОД!D1785,Сверхбаза!E:E,СВОД!F1785)</f>
        <v>0</v>
      </c>
      <c r="T1785" s="337">
        <f>SUMIFS(Сверхбаза!Q:Q,Сверхбаза!C:C,СВОД!D1785,Сверхбаза!E:E,СВОД!F1785)</f>
        <v>0</v>
      </c>
      <c r="U1785" s="337">
        <f>SUMIFS(Сверхбаза!S:S,Сверхбаза!C:C,СВОД!D1785,Сверхбаза!E:E,СВОД!F1785)</f>
        <v>0</v>
      </c>
      <c r="V1785" s="339">
        <f>SUMIFS(Сверхбаза!G:G,Сверхбаза!C:C,СВОД!D1785,Сверхбаза!E:E,СВОД!F1785)</f>
        <v>0</v>
      </c>
    </row>
    <row r="1786" spans="1:22" outlineLevel="2" x14ac:dyDescent="0.2">
      <c r="A1786" s="33" t="s">
        <v>10</v>
      </c>
      <c r="B1786" s="9">
        <v>6</v>
      </c>
      <c r="C1786" s="10">
        <v>503127</v>
      </c>
      <c r="D1786" s="273">
        <v>312901</v>
      </c>
      <c r="E1786" s="81" t="s">
        <v>2365</v>
      </c>
      <c r="F1786" s="81">
        <v>94</v>
      </c>
      <c r="G1786" s="82" t="s">
        <v>124</v>
      </c>
      <c r="H1786" s="336">
        <f>SUMIFS('Круглосуточный стационар'!J:J,'Круглосуточный стационар'!D:D,СВОД!D1786,'Круглосуточный стационар'!H:H,"-",'Круглосуточный стационар'!F:F,СВОД!F1786)+SUMIFS(ВМП!J:J,ВМП!D:D,СВОД!D1786,ВМП!H:H,"-",ВМП!F:F,СВОД!F1786)+SUMIFS('Дневной стационар'!J:J,'Дневной стационар'!D:D,СВОД!D1786,'Дневной стационар'!H:H,"-",'Дневной стационар'!F:F,СВОД!F1786)+SUMIFS(ЭКО!H:H,ЭКО!D:D,СВОД!D1786,ЭКО!F:F,СВОД!F1786)+SUMIFS(Диализ!H:H,Диализ!D:D,СВОД!D1786,Диализ!F:F,СВОД!F1786)</f>
        <v>0</v>
      </c>
      <c r="I1786" s="337">
        <f>SUMIFS(Поликлиника!H:H,Поликлиника!D:D,СВОД!D1786,Поликлиника!F:F,СВОД!F1786)</f>
        <v>0</v>
      </c>
      <c r="J1786" s="337">
        <f>SUMIFS(Поликлиника!AQ:AQ,Поликлиника!D:D,СВОД!D1786,Поликлиника!F:F,СВОД!F1786)</f>
        <v>0</v>
      </c>
      <c r="K1786" s="337">
        <f>SUMIFS(Поликлиника!AV:AV,Поликлиника!D:D,СВОД!D1786,Поликлиника!F:F,СВОД!F1786)</f>
        <v>0</v>
      </c>
      <c r="L1786" s="337">
        <f>SUMIFS(Поликлиника!BA:BA,Поликлиника!D:D,СВОД!D1786,Поликлиника!F:F,СВОД!F1786)</f>
        <v>0</v>
      </c>
      <c r="M1786" s="337">
        <f>SUMIFS(Услуги!H:H,Услуги!D:D,СВОД!D1786,Услуги!F:F,СВОД!F1786)+SUMIFS(Услуги!M:M,Услуги!D:D,СВОД!D1786,Услуги!F:F,СВОД!F1786)+SUMIFS(Услуги!R:R,Услуги!D:D,СВОД!D1786,Услуги!F:F,СВОД!F1786)+SUMIFS(Услуги!W:W,Услуги!D:D,СВОД!D1786,Услуги!F:F,СВОД!F1786)+SUMIFS(Услуги!AB:AB,Услуги!D:D,СВОД!D1786,Услуги!F:F,СВОД!F1786)+SUMIFS(Услуги!AG:AG,Услуги!D:D,СВОД!D1786,Услуги!F:F,СВОД!F1786)+SUMIFS(Услуги!AL:AL,Услуги!D:D,СВОД!D1786,Услуги!F:F,СВОД!F1786)+SUMIFS(Услуги!AQ:AQ,Услуги!D:D,СВОД!D1786,Услуги!F:F,СВОД!F1786)</f>
        <v>0</v>
      </c>
      <c r="N1786" s="337">
        <f>SUMIFS('Скорая мед.помощь'!I:I,'Скорая мед.помощь'!D:D,СВОД!D1786,'Скорая мед.помощь'!F:F,СВОД!F1786)</f>
        <v>0</v>
      </c>
      <c r="O1786" s="338">
        <f>SUMIFS(Поликлиника!BF:BF,Поликлиника!D:D,СВОД!D1786,Поликлиника!F:F,СВОД!F1786)</f>
        <v>0</v>
      </c>
      <c r="P1786" s="339">
        <f>SUMIFS('Круглосуточный стационар'!O:O,'Круглосуточный стационар'!D:D,СВОД!D1786,'Круглосуточный стационар'!F:F,СВОД!F1786,'Круглосуточный стационар'!H:H,"-")+SUMIFS(ВМП!O:O,ВМП!D:D,СВОД!D1786,ВМП!F:F,СВОД!F1786,ВМП!H:H,"-")+SUMIFS('Дневной стационар'!O:O,'Дневной стационар'!D:D,СВОД!D1786,'Дневной стационар'!F:F,СВОД!F1786,'Дневной стационар'!H:H,"-")+SUMIFS(ЭКО!M:M,ЭКО!D:D,СВОД!D1786,ЭКО!F:F,СВОД!F1786)+SUMIFS(Диализ!M:M,Диализ!D:D,СВОД!D1786,Диализ!F:F,СВОД!F1786)+SUMIFS('Скорая мед.помощь'!N:N,'Скорая мед.помощь'!D:D,СВОД!D1786,'Скорая мед.помощь'!F:F,СВОД!F1786)+SUMIFS(Услуги!AV:AV,Услуги!D:D,СВОД!D1786,Услуги!F:F,СВОД!F1786)+SUMIFS(Поликлиника!BK:BK,Поликлиника!D:D,СВОД!D1786,Поликлиника!F:F,СВОД!F1786)</f>
        <v>0</v>
      </c>
      <c r="Q1786" s="336">
        <f>SUMIFS(Сверхбаза!L:L,Сверхбаза!C:C,СВОД!D1786,Сверхбаза!E:E,СВОД!F1786)+SUMIFS(Сверхбаза!N:N,Сверхбаза!C:C,СВОД!D1786,Сверхбаза!E:E,СВОД!F1786)</f>
        <v>0</v>
      </c>
      <c r="R1786" s="337">
        <f>SUMIFS(Сверхбаза!P:P,Сверхбаза!C:C,СВОД!D1786,Сверхбаза!E:E,СВОД!F1786)</f>
        <v>0</v>
      </c>
      <c r="S1786" s="337">
        <f>SUMIFS(Сверхбаза!R:R,Сверхбаза!C:C,СВОД!D1786,Сверхбаза!E:E,СВОД!F1786)</f>
        <v>0</v>
      </c>
      <c r="T1786" s="337">
        <f>SUMIFS(Сверхбаза!Q:Q,Сверхбаза!C:C,СВОД!D1786,Сверхбаза!E:E,СВОД!F1786)</f>
        <v>0</v>
      </c>
      <c r="U1786" s="337">
        <f>SUMIFS(Сверхбаза!S:S,Сверхбаза!C:C,СВОД!D1786,Сверхбаза!E:E,СВОД!F1786)</f>
        <v>0</v>
      </c>
      <c r="V1786" s="339">
        <f>SUMIFS(Сверхбаза!G:G,Сверхбаза!C:C,СВОД!D1786,Сверхбаза!E:E,СВОД!F1786)</f>
        <v>0</v>
      </c>
    </row>
    <row r="1787" spans="1:22" outlineLevel="1" x14ac:dyDescent="0.2">
      <c r="A1787" s="320"/>
      <c r="B1787" s="321"/>
      <c r="C1787" s="322"/>
      <c r="D1787" s="340" t="s">
        <v>2873</v>
      </c>
      <c r="E1787" s="83"/>
      <c r="F1787" s="83"/>
      <c r="G1787" s="84"/>
      <c r="H1787" s="341"/>
      <c r="I1787" s="342"/>
      <c r="J1787" s="342"/>
      <c r="K1787" s="342"/>
      <c r="L1787" s="342"/>
      <c r="M1787" s="342"/>
      <c r="N1787" s="342"/>
      <c r="O1787" s="343"/>
      <c r="P1787" s="344">
        <f>SUBTOTAL(9,P1779:P1786)</f>
        <v>1119.6223199999999</v>
      </c>
      <c r="Q1787" s="341"/>
      <c r="R1787" s="342"/>
      <c r="S1787" s="342"/>
      <c r="T1787" s="342"/>
      <c r="U1787" s="342"/>
      <c r="V1787" s="344">
        <f>SUBTOTAL(9,V1779:V1786)</f>
        <v>0</v>
      </c>
    </row>
    <row r="1788" spans="1:22" outlineLevel="2" x14ac:dyDescent="0.2">
      <c r="A1788" s="33" t="s">
        <v>10</v>
      </c>
      <c r="B1788" s="9">
        <v>6</v>
      </c>
      <c r="C1788" s="10">
        <v>503130</v>
      </c>
      <c r="D1788" s="273">
        <v>313001</v>
      </c>
      <c r="E1788" s="81" t="s">
        <v>596</v>
      </c>
      <c r="F1788" s="81">
        <v>1</v>
      </c>
      <c r="G1788" s="82" t="s">
        <v>12</v>
      </c>
      <c r="H1788" s="336">
        <f>SUMIFS('Круглосуточный стационар'!J:J,'Круглосуточный стационар'!D:D,СВОД!D1788,'Круглосуточный стационар'!H:H,"-",'Круглосуточный стационар'!F:F,СВОД!F1788)+SUMIFS(ВМП!J:J,ВМП!D:D,СВОД!D1788,ВМП!H:H,"-",ВМП!F:F,СВОД!F1788)+SUMIFS('Дневной стационар'!J:J,'Дневной стационар'!D:D,СВОД!D1788,'Дневной стационар'!H:H,"-",'Дневной стационар'!F:F,СВОД!F1788)+SUMIFS(ЭКО!H:H,ЭКО!D:D,СВОД!D1788,ЭКО!F:F,СВОД!F1788)+SUMIFS(Диализ!H:H,Диализ!D:D,СВОД!D1788,Диализ!F:F,СВОД!F1788)</f>
        <v>0</v>
      </c>
      <c r="I1788" s="337">
        <f>SUMIFS(Поликлиника!H:H,Поликлиника!D:D,СВОД!D1788,Поликлиника!F:F,СВОД!F1788)</f>
        <v>0</v>
      </c>
      <c r="J1788" s="337">
        <f>SUMIFS(Поликлиника!AQ:AQ,Поликлиника!D:D,СВОД!D1788,Поликлиника!F:F,СВОД!F1788)</f>
        <v>0</v>
      </c>
      <c r="K1788" s="337">
        <f>SUMIFS(Поликлиника!AV:AV,Поликлиника!D:D,СВОД!D1788,Поликлиника!F:F,СВОД!F1788)</f>
        <v>0</v>
      </c>
      <c r="L1788" s="337">
        <f>SUMIFS(Поликлиника!BA:BA,Поликлиника!D:D,СВОД!D1788,Поликлиника!F:F,СВОД!F1788)</f>
        <v>0</v>
      </c>
      <c r="M1788" s="337">
        <f>SUMIFS(Услуги!H:H,Услуги!D:D,СВОД!D1788,Услуги!F:F,СВОД!F1788)+SUMIFS(Услуги!M:M,Услуги!D:D,СВОД!D1788,Услуги!F:F,СВОД!F1788)+SUMIFS(Услуги!R:R,Услуги!D:D,СВОД!D1788,Услуги!F:F,СВОД!F1788)+SUMIFS(Услуги!W:W,Услуги!D:D,СВОД!D1788,Услуги!F:F,СВОД!F1788)+SUMIFS(Услуги!AB:AB,Услуги!D:D,СВОД!D1788,Услуги!F:F,СВОД!F1788)+SUMIFS(Услуги!AG:AG,Услуги!D:D,СВОД!D1788,Услуги!F:F,СВОД!F1788)+SUMIFS(Услуги!AL:AL,Услуги!D:D,СВОД!D1788,Услуги!F:F,СВОД!F1788)+SUMIFS(Услуги!AQ:AQ,Услуги!D:D,СВОД!D1788,Услуги!F:F,СВОД!F1788)</f>
        <v>0</v>
      </c>
      <c r="N1788" s="337">
        <f>SUMIFS('Скорая мед.помощь'!I:I,'Скорая мед.помощь'!D:D,СВОД!D1788,'Скорая мед.помощь'!F:F,СВОД!F1788)</f>
        <v>0</v>
      </c>
      <c r="O1788" s="338">
        <f>SUMIFS(Поликлиника!BF:BF,Поликлиника!D:D,СВОД!D1788,Поликлиника!F:F,СВОД!F1788)</f>
        <v>0</v>
      </c>
      <c r="P1788" s="339">
        <f>SUMIFS('Круглосуточный стационар'!O:O,'Круглосуточный стационар'!D:D,СВОД!D1788,'Круглосуточный стационар'!F:F,СВОД!F1788,'Круглосуточный стационар'!H:H,"-")+SUMIFS(ВМП!O:O,ВМП!D:D,СВОД!D1788,ВМП!F:F,СВОД!F1788,ВМП!H:H,"-")+SUMIFS('Дневной стационар'!O:O,'Дневной стационар'!D:D,СВОД!D1788,'Дневной стационар'!F:F,СВОД!F1788,'Дневной стационар'!H:H,"-")+SUMIFS(ЭКО!M:M,ЭКО!D:D,СВОД!D1788,ЭКО!F:F,СВОД!F1788)+SUMIFS(Диализ!M:M,Диализ!D:D,СВОД!D1788,Диализ!F:F,СВОД!F1788)+SUMIFS('Скорая мед.помощь'!N:N,'Скорая мед.помощь'!D:D,СВОД!D1788,'Скорая мед.помощь'!F:F,СВОД!F1788)+SUMIFS(Услуги!AV:AV,Услуги!D:D,СВОД!D1788,Услуги!F:F,СВОД!F1788)+SUMIFS(Поликлиника!BK:BK,Поликлиника!D:D,СВОД!D1788,Поликлиника!F:F,СВОД!F1788)</f>
        <v>0</v>
      </c>
      <c r="Q1788" s="336">
        <f>SUMIFS(Сверхбаза!L:L,Сверхбаза!C:C,СВОД!D1788,Сверхбаза!E:E,СВОД!F1788)+SUMIFS(Сверхбаза!N:N,Сверхбаза!C:C,СВОД!D1788,Сверхбаза!E:E,СВОД!F1788)</f>
        <v>0</v>
      </c>
      <c r="R1788" s="337">
        <f>SUMIFS(Сверхбаза!P:P,Сверхбаза!C:C,СВОД!D1788,Сверхбаза!E:E,СВОД!F1788)</f>
        <v>0</v>
      </c>
      <c r="S1788" s="337">
        <f>SUMIFS(Сверхбаза!R:R,Сверхбаза!C:C,СВОД!D1788,Сверхбаза!E:E,СВОД!F1788)</f>
        <v>0</v>
      </c>
      <c r="T1788" s="337">
        <f>SUMIFS(Сверхбаза!Q:Q,Сверхбаза!C:C,СВОД!D1788,Сверхбаза!E:E,СВОД!F1788)</f>
        <v>0</v>
      </c>
      <c r="U1788" s="337">
        <f>SUMIFS(Сверхбаза!S:S,Сверхбаза!C:C,СВОД!D1788,Сверхбаза!E:E,СВОД!F1788)</f>
        <v>0</v>
      </c>
      <c r="V1788" s="339">
        <f>SUMIFS(Сверхбаза!G:G,Сверхбаза!C:C,СВОД!D1788,Сверхбаза!E:E,СВОД!F1788)</f>
        <v>0</v>
      </c>
    </row>
    <row r="1789" spans="1:22" ht="25.5" outlineLevel="2" x14ac:dyDescent="0.2">
      <c r="A1789" s="33" t="s">
        <v>10</v>
      </c>
      <c r="B1789" s="9">
        <v>6</v>
      </c>
      <c r="C1789" s="10">
        <v>503130</v>
      </c>
      <c r="D1789" s="273">
        <v>313001</v>
      </c>
      <c r="E1789" s="81" t="s">
        <v>596</v>
      </c>
      <c r="F1789" s="81">
        <v>13</v>
      </c>
      <c r="G1789" s="82" t="s">
        <v>859</v>
      </c>
      <c r="H1789" s="336">
        <f>SUMIFS('Круглосуточный стационар'!J:J,'Круглосуточный стационар'!D:D,СВОД!D1789,'Круглосуточный стационар'!H:H,"-",'Круглосуточный стационар'!F:F,СВОД!F1789)+SUMIFS(ВМП!J:J,ВМП!D:D,СВОД!D1789,ВМП!H:H,"-",ВМП!F:F,СВОД!F1789)+SUMIFS('Дневной стационар'!J:J,'Дневной стационар'!D:D,СВОД!D1789,'Дневной стационар'!H:H,"-",'Дневной стационар'!F:F,СВОД!F1789)+SUMIFS(ЭКО!H:H,ЭКО!D:D,СВОД!D1789,ЭКО!F:F,СВОД!F1789)+SUMIFS(Диализ!H:H,Диализ!D:D,СВОД!D1789,Диализ!F:F,СВОД!F1789)</f>
        <v>0</v>
      </c>
      <c r="I1789" s="337">
        <f>SUMIFS(Поликлиника!H:H,Поликлиника!D:D,СВОД!D1789,Поликлиника!F:F,СВОД!F1789)</f>
        <v>0</v>
      </c>
      <c r="J1789" s="337">
        <f>SUMIFS(Поликлиника!AQ:AQ,Поликлиника!D:D,СВОД!D1789,Поликлиника!F:F,СВОД!F1789)</f>
        <v>0</v>
      </c>
      <c r="K1789" s="337">
        <f>SUMIFS(Поликлиника!AV:AV,Поликлиника!D:D,СВОД!D1789,Поликлиника!F:F,СВОД!F1789)</f>
        <v>0</v>
      </c>
      <c r="L1789" s="337">
        <f>SUMIFS(Поликлиника!BA:BA,Поликлиника!D:D,СВОД!D1789,Поликлиника!F:F,СВОД!F1789)</f>
        <v>0</v>
      </c>
      <c r="M1789" s="337">
        <f>SUMIFS(Услуги!H:H,Услуги!D:D,СВОД!D1789,Услуги!F:F,СВОД!F1789)+SUMIFS(Услуги!M:M,Услуги!D:D,СВОД!D1789,Услуги!F:F,СВОД!F1789)+SUMIFS(Услуги!R:R,Услуги!D:D,СВОД!D1789,Услуги!F:F,СВОД!F1789)+SUMIFS(Услуги!W:W,Услуги!D:D,СВОД!D1789,Услуги!F:F,СВОД!F1789)+SUMIFS(Услуги!AB:AB,Услуги!D:D,СВОД!D1789,Услуги!F:F,СВОД!F1789)+SUMIFS(Услуги!AG:AG,Услуги!D:D,СВОД!D1789,Услуги!F:F,СВОД!F1789)+SUMIFS(Услуги!AL:AL,Услуги!D:D,СВОД!D1789,Услуги!F:F,СВОД!F1789)+SUMIFS(Услуги!AQ:AQ,Услуги!D:D,СВОД!D1789,Услуги!F:F,СВОД!F1789)</f>
        <v>0</v>
      </c>
      <c r="N1789" s="337">
        <f>SUMIFS('Скорая мед.помощь'!I:I,'Скорая мед.помощь'!D:D,СВОД!D1789,'Скорая мед.помощь'!F:F,СВОД!F1789)</f>
        <v>0</v>
      </c>
      <c r="O1789" s="338">
        <f>SUMIFS(Поликлиника!BF:BF,Поликлиника!D:D,СВОД!D1789,Поликлиника!F:F,СВОД!F1789)</f>
        <v>0</v>
      </c>
      <c r="P1789" s="339">
        <f>SUMIFS('Круглосуточный стационар'!O:O,'Круглосуточный стационар'!D:D,СВОД!D1789,'Круглосуточный стационар'!F:F,СВОД!F1789,'Круглосуточный стационар'!H:H,"-")+SUMIFS(ВМП!O:O,ВМП!D:D,СВОД!D1789,ВМП!F:F,СВОД!F1789,ВМП!H:H,"-")+SUMIFS('Дневной стационар'!O:O,'Дневной стационар'!D:D,СВОД!D1789,'Дневной стационар'!F:F,СВОД!F1789,'Дневной стационар'!H:H,"-")+SUMIFS(ЭКО!M:M,ЭКО!D:D,СВОД!D1789,ЭКО!F:F,СВОД!F1789)+SUMIFS(Диализ!M:M,Диализ!D:D,СВОД!D1789,Диализ!F:F,СВОД!F1789)+SUMIFS('Скорая мед.помощь'!N:N,'Скорая мед.помощь'!D:D,СВОД!D1789,'Скорая мед.помощь'!F:F,СВОД!F1789)+SUMIFS(Услуги!AV:AV,Услуги!D:D,СВОД!D1789,Услуги!F:F,СВОД!F1789)+SUMIFS(Поликлиника!BK:BK,Поликлиника!D:D,СВОД!D1789,Поликлиника!F:F,СВОД!F1789)</f>
        <v>0</v>
      </c>
      <c r="Q1789" s="336">
        <f>SUMIFS(Сверхбаза!L:L,Сверхбаза!C:C,СВОД!D1789,Сверхбаза!E:E,СВОД!F1789)+SUMIFS(Сверхбаза!N:N,Сверхбаза!C:C,СВОД!D1789,Сверхбаза!E:E,СВОД!F1789)</f>
        <v>0</v>
      </c>
      <c r="R1789" s="337">
        <f>SUMIFS(Сверхбаза!P:P,Сверхбаза!C:C,СВОД!D1789,Сверхбаза!E:E,СВОД!F1789)</f>
        <v>0</v>
      </c>
      <c r="S1789" s="337">
        <f>SUMIFS(Сверхбаза!R:R,Сверхбаза!C:C,СВОД!D1789,Сверхбаза!E:E,СВОД!F1789)</f>
        <v>0</v>
      </c>
      <c r="T1789" s="337">
        <f>SUMIFS(Сверхбаза!Q:Q,Сверхбаза!C:C,СВОД!D1789,Сверхбаза!E:E,СВОД!F1789)</f>
        <v>0</v>
      </c>
      <c r="U1789" s="337">
        <f>SUMIFS(Сверхбаза!S:S,Сверхбаза!C:C,СВОД!D1789,Сверхбаза!E:E,СВОД!F1789)</f>
        <v>0</v>
      </c>
      <c r="V1789" s="339">
        <f>SUMIFS(Сверхбаза!G:G,Сверхбаза!C:C,СВОД!D1789,Сверхбаза!E:E,СВОД!F1789)</f>
        <v>0</v>
      </c>
    </row>
    <row r="1790" spans="1:22" outlineLevel="2" x14ac:dyDescent="0.2">
      <c r="A1790" s="33" t="s">
        <v>10</v>
      </c>
      <c r="B1790" s="9">
        <v>6</v>
      </c>
      <c r="C1790" s="10">
        <v>503130</v>
      </c>
      <c r="D1790" s="273">
        <v>313001</v>
      </c>
      <c r="E1790" s="81" t="s">
        <v>596</v>
      </c>
      <c r="F1790" s="81">
        <v>2</v>
      </c>
      <c r="G1790" s="82" t="s">
        <v>135</v>
      </c>
      <c r="H1790" s="336">
        <f>SUMIFS('Круглосуточный стационар'!J:J,'Круглосуточный стационар'!D:D,СВОД!D1790,'Круглосуточный стационар'!H:H,"-",'Круглосуточный стационар'!F:F,СВОД!F1790)+SUMIFS(ВМП!J:J,ВМП!D:D,СВОД!D1790,ВМП!H:H,"-",ВМП!F:F,СВОД!F1790)+SUMIFS('Дневной стационар'!J:J,'Дневной стационар'!D:D,СВОД!D1790,'Дневной стационар'!H:H,"-",'Дневной стационар'!F:F,СВОД!F1790)+SUMIFS(ЭКО!H:H,ЭКО!D:D,СВОД!D1790,ЭКО!F:F,СВОД!F1790)+SUMIFS(Диализ!H:H,Диализ!D:D,СВОД!D1790,Диализ!F:F,СВОД!F1790)</f>
        <v>100</v>
      </c>
      <c r="I1790" s="337">
        <f>SUMIFS(Поликлиника!H:H,Поликлиника!D:D,СВОД!D1790,Поликлиника!F:F,СВОД!F1790)</f>
        <v>0</v>
      </c>
      <c r="J1790" s="337">
        <f>SUMIFS(Поликлиника!AQ:AQ,Поликлиника!D:D,СВОД!D1790,Поликлиника!F:F,СВОД!F1790)</f>
        <v>0</v>
      </c>
      <c r="K1790" s="337">
        <f>SUMIFS(Поликлиника!AV:AV,Поликлиника!D:D,СВОД!D1790,Поликлиника!F:F,СВОД!F1790)</f>
        <v>0</v>
      </c>
      <c r="L1790" s="337">
        <f>SUMIFS(Поликлиника!BA:BA,Поликлиника!D:D,СВОД!D1790,Поликлиника!F:F,СВОД!F1790)</f>
        <v>0</v>
      </c>
      <c r="M1790" s="337">
        <f>SUMIFS(Услуги!H:H,Услуги!D:D,СВОД!D1790,Услуги!F:F,СВОД!F1790)+SUMIFS(Услуги!M:M,Услуги!D:D,СВОД!D1790,Услуги!F:F,СВОД!F1790)+SUMIFS(Услуги!R:R,Услуги!D:D,СВОД!D1790,Услуги!F:F,СВОД!F1790)+SUMIFS(Услуги!W:W,Услуги!D:D,СВОД!D1790,Услуги!F:F,СВОД!F1790)+SUMIFS(Услуги!AB:AB,Услуги!D:D,СВОД!D1790,Услуги!F:F,СВОД!F1790)+SUMIFS(Услуги!AG:AG,Услуги!D:D,СВОД!D1790,Услуги!F:F,СВОД!F1790)+SUMIFS(Услуги!AL:AL,Услуги!D:D,СВОД!D1790,Услуги!F:F,СВОД!F1790)+SUMIFS(Услуги!AQ:AQ,Услуги!D:D,СВОД!D1790,Услуги!F:F,СВОД!F1790)</f>
        <v>0</v>
      </c>
      <c r="N1790" s="337">
        <f>SUMIFS('Скорая мед.помощь'!I:I,'Скорая мед.помощь'!D:D,СВОД!D1790,'Скорая мед.помощь'!F:F,СВОД!F1790)</f>
        <v>0</v>
      </c>
      <c r="O1790" s="338">
        <f>SUMIFS(Поликлиника!BF:BF,Поликлиника!D:D,СВОД!D1790,Поликлиника!F:F,СВОД!F1790)</f>
        <v>0</v>
      </c>
      <c r="P1790" s="339">
        <f>SUMIFS('Круглосуточный стационар'!O:O,'Круглосуточный стационар'!D:D,СВОД!D1790,'Круглосуточный стационар'!F:F,СВОД!F1790,'Круглосуточный стационар'!H:H,"-")+SUMIFS(ВМП!O:O,ВМП!D:D,СВОД!D1790,ВМП!F:F,СВОД!F1790,ВМП!H:H,"-")+SUMIFS('Дневной стационар'!O:O,'Дневной стационар'!D:D,СВОД!D1790,'Дневной стационар'!F:F,СВОД!F1790,'Дневной стационар'!H:H,"-")+SUMIFS(ЭКО!M:M,ЭКО!D:D,СВОД!D1790,ЭКО!F:F,СВОД!F1790)+SUMIFS(Диализ!M:M,Диализ!D:D,СВОД!D1790,Диализ!F:F,СВОД!F1790)+SUMIFS('Скорая мед.помощь'!N:N,'Скорая мед.помощь'!D:D,СВОД!D1790,'Скорая мед.помощь'!F:F,СВОД!F1790)+SUMIFS(Услуги!AV:AV,Услуги!D:D,СВОД!D1790,Услуги!F:F,СВОД!F1790)+SUMIFS(Поликлиника!BK:BK,Поликлиника!D:D,СВОД!D1790,Поликлиника!F:F,СВОД!F1790)</f>
        <v>988.24400000000014</v>
      </c>
      <c r="Q1790" s="336">
        <f>SUMIFS(Сверхбаза!L:L,Сверхбаза!C:C,СВОД!D1790,Сверхбаза!E:E,СВОД!F1790)+SUMIFS(Сверхбаза!N:N,Сверхбаза!C:C,СВОД!D1790,Сверхбаза!E:E,СВОД!F1790)</f>
        <v>0</v>
      </c>
      <c r="R1790" s="337">
        <f>SUMIFS(Сверхбаза!P:P,Сверхбаза!C:C,СВОД!D1790,Сверхбаза!E:E,СВОД!F1790)</f>
        <v>0</v>
      </c>
      <c r="S1790" s="337">
        <f>SUMIFS(Сверхбаза!R:R,Сверхбаза!C:C,СВОД!D1790,Сверхбаза!E:E,СВОД!F1790)</f>
        <v>0</v>
      </c>
      <c r="T1790" s="337">
        <f>SUMIFS(Сверхбаза!Q:Q,Сверхбаза!C:C,СВОД!D1790,Сверхбаза!E:E,СВОД!F1790)</f>
        <v>0</v>
      </c>
      <c r="U1790" s="337">
        <f>SUMIFS(Сверхбаза!S:S,Сверхбаза!C:C,СВОД!D1790,Сверхбаза!E:E,СВОД!F1790)</f>
        <v>0</v>
      </c>
      <c r="V1790" s="339">
        <f>SUMIFS(Сверхбаза!G:G,Сверхбаза!C:C,СВОД!D1790,Сверхбаза!E:E,СВОД!F1790)</f>
        <v>0</v>
      </c>
    </row>
    <row r="1791" spans="1:22" ht="25.5" outlineLevel="2" x14ac:dyDescent="0.2">
      <c r="A1791" s="33" t="s">
        <v>10</v>
      </c>
      <c r="B1791" s="9">
        <v>6</v>
      </c>
      <c r="C1791" s="10">
        <v>503130</v>
      </c>
      <c r="D1791" s="273">
        <v>313001</v>
      </c>
      <c r="E1791" s="81" t="s">
        <v>596</v>
      </c>
      <c r="F1791" s="81">
        <v>6</v>
      </c>
      <c r="G1791" s="82" t="s">
        <v>860</v>
      </c>
      <c r="H1791" s="336">
        <f>SUMIFS('Круглосуточный стационар'!J:J,'Круглосуточный стационар'!D:D,СВОД!D1791,'Круглосуточный стационар'!H:H,"-",'Круглосуточный стационар'!F:F,СВОД!F1791)+SUMIFS(ВМП!J:J,ВМП!D:D,СВОД!D1791,ВМП!H:H,"-",ВМП!F:F,СВОД!F1791)+SUMIFS('Дневной стационар'!J:J,'Дневной стационар'!D:D,СВОД!D1791,'Дневной стационар'!H:H,"-",'Дневной стационар'!F:F,СВОД!F1791)+SUMIFS(ЭКО!H:H,ЭКО!D:D,СВОД!D1791,ЭКО!F:F,СВОД!F1791)+SUMIFS(Диализ!H:H,Диализ!D:D,СВОД!D1791,Диализ!F:F,СВОД!F1791)</f>
        <v>0</v>
      </c>
      <c r="I1791" s="337">
        <f>SUMIFS(Поликлиника!H:H,Поликлиника!D:D,СВОД!D1791,Поликлиника!F:F,СВОД!F1791)</f>
        <v>0</v>
      </c>
      <c r="J1791" s="337">
        <f>SUMIFS(Поликлиника!AQ:AQ,Поликлиника!D:D,СВОД!D1791,Поликлиника!F:F,СВОД!F1791)</f>
        <v>0</v>
      </c>
      <c r="K1791" s="337">
        <f>SUMIFS(Поликлиника!AV:AV,Поликлиника!D:D,СВОД!D1791,Поликлиника!F:F,СВОД!F1791)</f>
        <v>0</v>
      </c>
      <c r="L1791" s="337">
        <f>SUMIFS(Поликлиника!BA:BA,Поликлиника!D:D,СВОД!D1791,Поликлиника!F:F,СВОД!F1791)</f>
        <v>0</v>
      </c>
      <c r="M1791" s="337">
        <f>SUMIFS(Услуги!H:H,Услуги!D:D,СВОД!D1791,Услуги!F:F,СВОД!F1791)+SUMIFS(Услуги!M:M,Услуги!D:D,СВОД!D1791,Услуги!F:F,СВОД!F1791)+SUMIFS(Услуги!R:R,Услуги!D:D,СВОД!D1791,Услуги!F:F,СВОД!F1791)+SUMIFS(Услуги!W:W,Услуги!D:D,СВОД!D1791,Услуги!F:F,СВОД!F1791)+SUMIFS(Услуги!AB:AB,Услуги!D:D,СВОД!D1791,Услуги!F:F,СВОД!F1791)+SUMIFS(Услуги!AG:AG,Услуги!D:D,СВОД!D1791,Услуги!F:F,СВОД!F1791)+SUMIFS(Услуги!AL:AL,Услуги!D:D,СВОД!D1791,Услуги!F:F,СВОД!F1791)+SUMIFS(Услуги!AQ:AQ,Услуги!D:D,СВОД!D1791,Услуги!F:F,СВОД!F1791)</f>
        <v>0</v>
      </c>
      <c r="N1791" s="337">
        <f>SUMIFS('Скорая мед.помощь'!I:I,'Скорая мед.помощь'!D:D,СВОД!D1791,'Скорая мед.помощь'!F:F,СВОД!F1791)</f>
        <v>0</v>
      </c>
      <c r="O1791" s="338">
        <f>SUMIFS(Поликлиника!BF:BF,Поликлиника!D:D,СВОД!D1791,Поликлиника!F:F,СВОД!F1791)</f>
        <v>0</v>
      </c>
      <c r="P1791" s="339">
        <f>SUMIFS('Круглосуточный стационар'!O:O,'Круглосуточный стационар'!D:D,СВОД!D1791,'Круглосуточный стационар'!F:F,СВОД!F1791,'Круглосуточный стационар'!H:H,"-")+SUMIFS(ВМП!O:O,ВМП!D:D,СВОД!D1791,ВМП!F:F,СВОД!F1791,ВМП!H:H,"-")+SUMIFS('Дневной стационар'!O:O,'Дневной стационар'!D:D,СВОД!D1791,'Дневной стационар'!F:F,СВОД!F1791,'Дневной стационар'!H:H,"-")+SUMIFS(ЭКО!M:M,ЭКО!D:D,СВОД!D1791,ЭКО!F:F,СВОД!F1791)+SUMIFS(Диализ!M:M,Диализ!D:D,СВОД!D1791,Диализ!F:F,СВОД!F1791)+SUMIFS('Скорая мед.помощь'!N:N,'Скорая мед.помощь'!D:D,СВОД!D1791,'Скорая мед.помощь'!F:F,СВОД!F1791)+SUMIFS(Услуги!AV:AV,Услуги!D:D,СВОД!D1791,Услуги!F:F,СВОД!F1791)+SUMIFS(Поликлиника!BK:BK,Поликлиника!D:D,СВОД!D1791,Поликлиника!F:F,СВОД!F1791)</f>
        <v>0</v>
      </c>
      <c r="Q1791" s="336">
        <f>SUMIFS(Сверхбаза!L:L,Сверхбаза!C:C,СВОД!D1791,Сверхбаза!E:E,СВОД!F1791)+SUMIFS(Сверхбаза!N:N,Сверхбаза!C:C,СВОД!D1791,Сверхбаза!E:E,СВОД!F1791)</f>
        <v>0</v>
      </c>
      <c r="R1791" s="337">
        <f>SUMIFS(Сверхбаза!P:P,Сверхбаза!C:C,СВОД!D1791,Сверхбаза!E:E,СВОД!F1791)</f>
        <v>0</v>
      </c>
      <c r="S1791" s="337">
        <f>SUMIFS(Сверхбаза!R:R,Сверхбаза!C:C,СВОД!D1791,Сверхбаза!E:E,СВОД!F1791)</f>
        <v>0</v>
      </c>
      <c r="T1791" s="337">
        <f>SUMIFS(Сверхбаза!Q:Q,Сверхбаза!C:C,СВОД!D1791,Сверхбаза!E:E,СВОД!F1791)</f>
        <v>0</v>
      </c>
      <c r="U1791" s="337">
        <f>SUMIFS(Сверхбаза!S:S,Сверхбаза!C:C,СВОД!D1791,Сверхбаза!E:E,СВОД!F1791)</f>
        <v>0</v>
      </c>
      <c r="V1791" s="339">
        <f>SUMIFS(Сверхбаза!G:G,Сверхбаза!C:C,СВОД!D1791,Сверхбаза!E:E,СВОД!F1791)</f>
        <v>0</v>
      </c>
    </row>
    <row r="1792" spans="1:22" ht="25.5" outlineLevel="2" x14ac:dyDescent="0.2">
      <c r="A1792" s="33" t="s">
        <v>10</v>
      </c>
      <c r="B1792" s="9">
        <v>6</v>
      </c>
      <c r="C1792" s="10">
        <v>503130</v>
      </c>
      <c r="D1792" s="273">
        <v>313001</v>
      </c>
      <c r="E1792" s="81" t="s">
        <v>596</v>
      </c>
      <c r="F1792" s="81">
        <v>3</v>
      </c>
      <c r="G1792" s="82" t="s">
        <v>136</v>
      </c>
      <c r="H1792" s="336">
        <f>SUMIFS('Круглосуточный стационар'!J:J,'Круглосуточный стационар'!D:D,СВОД!D1792,'Круглосуточный стационар'!H:H,"-",'Круглосуточный стационар'!F:F,СВОД!F1792)+SUMIFS(ВМП!J:J,ВМП!D:D,СВОД!D1792,ВМП!H:H,"-",ВМП!F:F,СВОД!F1792)+SUMIFS('Дневной стационар'!J:J,'Дневной стационар'!D:D,СВОД!D1792,'Дневной стационар'!H:H,"-",'Дневной стационар'!F:F,СВОД!F1792)+SUMIFS(ЭКО!H:H,ЭКО!D:D,СВОД!D1792,ЭКО!F:F,СВОД!F1792)+SUMIFS(Диализ!H:H,Диализ!D:D,СВОД!D1792,Диализ!F:F,СВОД!F1792)</f>
        <v>0</v>
      </c>
      <c r="I1792" s="337">
        <f>SUMIFS(Поликлиника!H:H,Поликлиника!D:D,СВОД!D1792,Поликлиника!F:F,СВОД!F1792)</f>
        <v>0</v>
      </c>
      <c r="J1792" s="337">
        <f>SUMIFS(Поликлиника!AQ:AQ,Поликлиника!D:D,СВОД!D1792,Поликлиника!F:F,СВОД!F1792)</f>
        <v>0</v>
      </c>
      <c r="K1792" s="337">
        <f>SUMIFS(Поликлиника!AV:AV,Поликлиника!D:D,СВОД!D1792,Поликлиника!F:F,СВОД!F1792)</f>
        <v>588</v>
      </c>
      <c r="L1792" s="337">
        <f>SUMIFS(Поликлиника!BA:BA,Поликлиника!D:D,СВОД!D1792,Поликлиника!F:F,СВОД!F1792)</f>
        <v>283</v>
      </c>
      <c r="M1792" s="337">
        <f>SUMIFS(Услуги!H:H,Услуги!D:D,СВОД!D1792,Услуги!F:F,СВОД!F1792)+SUMIFS(Услуги!M:M,Услуги!D:D,СВОД!D1792,Услуги!F:F,СВОД!F1792)+SUMIFS(Услуги!R:R,Услуги!D:D,СВОД!D1792,Услуги!F:F,СВОД!F1792)+SUMIFS(Услуги!W:W,Услуги!D:D,СВОД!D1792,Услуги!F:F,СВОД!F1792)+SUMIFS(Услуги!AB:AB,Услуги!D:D,СВОД!D1792,Услуги!F:F,СВОД!F1792)+SUMIFS(Услуги!AG:AG,Услуги!D:D,СВОД!D1792,Услуги!F:F,СВОД!F1792)+SUMIFS(Услуги!AL:AL,Услуги!D:D,СВОД!D1792,Услуги!F:F,СВОД!F1792)+SUMIFS(Услуги!AQ:AQ,Услуги!D:D,СВОД!D1792,Услуги!F:F,СВОД!F1792)</f>
        <v>0</v>
      </c>
      <c r="N1792" s="337">
        <f>SUMIFS('Скорая мед.помощь'!I:I,'Скорая мед.помощь'!D:D,СВОД!D1792,'Скорая мед.помощь'!F:F,СВОД!F1792)</f>
        <v>0</v>
      </c>
      <c r="O1792" s="338">
        <f>SUMIFS(Поликлиника!BF:BF,Поликлиника!D:D,СВОД!D1792,Поликлиника!F:F,СВОД!F1792)</f>
        <v>0</v>
      </c>
      <c r="P1792" s="339">
        <f>SUMIFS('Круглосуточный стационар'!O:O,'Круглосуточный стационар'!D:D,СВОД!D1792,'Круглосуточный стационар'!F:F,СВОД!F1792,'Круглосуточный стационар'!H:H,"-")+SUMIFS(ВМП!O:O,ВМП!D:D,СВОД!D1792,ВМП!F:F,СВОД!F1792,ВМП!H:H,"-")+SUMIFS('Дневной стационар'!O:O,'Дневной стационар'!D:D,СВОД!D1792,'Дневной стационар'!F:F,СВОД!F1792,'Дневной стационар'!H:H,"-")+SUMIFS(ЭКО!M:M,ЭКО!D:D,СВОД!D1792,ЭКО!F:F,СВОД!F1792)+SUMIFS(Диализ!M:M,Диализ!D:D,СВОД!D1792,Диализ!F:F,СВОД!F1792)+SUMIFS('Скорая мед.помощь'!N:N,'Скорая мед.помощь'!D:D,СВОД!D1792,'Скорая мед.помощь'!F:F,СВОД!F1792)+SUMIFS(Услуги!AV:AV,Услуги!D:D,СВОД!D1792,Услуги!F:F,СВОД!F1792)+SUMIFS(Поликлиника!BK:BK,Поликлиника!D:D,СВОД!D1792,Поликлиника!F:F,СВОД!F1792)</f>
        <v>870.56520000000023</v>
      </c>
      <c r="Q1792" s="336">
        <f>SUMIFS(Сверхбаза!L:L,Сверхбаза!C:C,СВОД!D1792,Сверхбаза!E:E,СВОД!F1792)+SUMIFS(Сверхбаза!N:N,Сверхбаза!C:C,СВОД!D1792,Сверхбаза!E:E,СВОД!F1792)</f>
        <v>0</v>
      </c>
      <c r="R1792" s="337">
        <f>SUMIFS(Сверхбаза!P:P,Сверхбаза!C:C,СВОД!D1792,Сверхбаза!E:E,СВОД!F1792)</f>
        <v>0</v>
      </c>
      <c r="S1792" s="337">
        <f>SUMIFS(Сверхбаза!R:R,Сверхбаза!C:C,СВОД!D1792,Сверхбаза!E:E,СВОД!F1792)</f>
        <v>0</v>
      </c>
      <c r="T1792" s="337">
        <f>SUMIFS(Сверхбаза!Q:Q,Сверхбаза!C:C,СВОД!D1792,Сверхбаза!E:E,СВОД!F1792)</f>
        <v>0</v>
      </c>
      <c r="U1792" s="337">
        <f>SUMIFS(Сверхбаза!S:S,Сверхбаза!C:C,СВОД!D1792,Сверхбаза!E:E,СВОД!F1792)</f>
        <v>0</v>
      </c>
      <c r="V1792" s="339">
        <f>SUMIFS(Сверхбаза!G:G,Сверхбаза!C:C,СВОД!D1792,Сверхбаза!E:E,СВОД!F1792)</f>
        <v>0</v>
      </c>
    </row>
    <row r="1793" spans="1:22" outlineLevel="2" x14ac:dyDescent="0.2">
      <c r="A1793" s="33" t="s">
        <v>10</v>
      </c>
      <c r="B1793" s="9">
        <v>6</v>
      </c>
      <c r="C1793" s="10">
        <v>503130</v>
      </c>
      <c r="D1793" s="273">
        <v>313001</v>
      </c>
      <c r="E1793" s="81" t="s">
        <v>596</v>
      </c>
      <c r="F1793" s="81">
        <v>7</v>
      </c>
      <c r="G1793" s="82" t="s">
        <v>861</v>
      </c>
      <c r="H1793" s="336">
        <f>SUMIFS('Круглосуточный стационар'!J:J,'Круглосуточный стационар'!D:D,СВОД!D1793,'Круглосуточный стационар'!H:H,"-",'Круглосуточный стационар'!F:F,СВОД!F1793)+SUMIFS(ВМП!J:J,ВМП!D:D,СВОД!D1793,ВМП!H:H,"-",ВМП!F:F,СВОД!F1793)+SUMIFS('Дневной стационар'!J:J,'Дневной стационар'!D:D,СВОД!D1793,'Дневной стационар'!H:H,"-",'Дневной стационар'!F:F,СВОД!F1793)+SUMIFS(ЭКО!H:H,ЭКО!D:D,СВОД!D1793,ЭКО!F:F,СВОД!F1793)+SUMIFS(Диализ!H:H,Диализ!D:D,СВОД!D1793,Диализ!F:F,СВОД!F1793)</f>
        <v>0</v>
      </c>
      <c r="I1793" s="337">
        <f>SUMIFS(Поликлиника!H:H,Поликлиника!D:D,СВОД!D1793,Поликлиника!F:F,СВОД!F1793)</f>
        <v>0</v>
      </c>
      <c r="J1793" s="337">
        <f>SUMIFS(Поликлиника!AQ:AQ,Поликлиника!D:D,СВОД!D1793,Поликлиника!F:F,СВОД!F1793)</f>
        <v>0</v>
      </c>
      <c r="K1793" s="337">
        <f>SUMIFS(Поликлиника!AV:AV,Поликлиника!D:D,СВОД!D1793,Поликлиника!F:F,СВОД!F1793)</f>
        <v>0</v>
      </c>
      <c r="L1793" s="337">
        <f>SUMIFS(Поликлиника!BA:BA,Поликлиника!D:D,СВОД!D1793,Поликлиника!F:F,СВОД!F1793)</f>
        <v>0</v>
      </c>
      <c r="M1793" s="337">
        <f>SUMIFS(Услуги!H:H,Услуги!D:D,СВОД!D1793,Услуги!F:F,СВОД!F1793)+SUMIFS(Услуги!M:M,Услуги!D:D,СВОД!D1793,Услуги!F:F,СВОД!F1793)+SUMIFS(Услуги!R:R,Услуги!D:D,СВОД!D1793,Услуги!F:F,СВОД!F1793)+SUMIFS(Услуги!W:W,Услуги!D:D,СВОД!D1793,Услуги!F:F,СВОД!F1793)+SUMIFS(Услуги!AB:AB,Услуги!D:D,СВОД!D1793,Услуги!F:F,СВОД!F1793)+SUMIFS(Услуги!AG:AG,Услуги!D:D,СВОД!D1793,Услуги!F:F,СВОД!F1793)+SUMIFS(Услуги!AL:AL,Услуги!D:D,СВОД!D1793,Услуги!F:F,СВОД!F1793)+SUMIFS(Услуги!AQ:AQ,Услуги!D:D,СВОД!D1793,Услуги!F:F,СВОД!F1793)</f>
        <v>0</v>
      </c>
      <c r="N1793" s="337">
        <f>SUMIFS('Скорая мед.помощь'!I:I,'Скорая мед.помощь'!D:D,СВОД!D1793,'Скорая мед.помощь'!F:F,СВОД!F1793)</f>
        <v>0</v>
      </c>
      <c r="O1793" s="338">
        <f>SUMIFS(Поликлиника!BF:BF,Поликлиника!D:D,СВОД!D1793,Поликлиника!F:F,СВОД!F1793)</f>
        <v>0</v>
      </c>
      <c r="P1793" s="339">
        <f>SUMIFS('Круглосуточный стационар'!O:O,'Круглосуточный стационар'!D:D,СВОД!D1793,'Круглосуточный стационар'!F:F,СВОД!F1793,'Круглосуточный стационар'!H:H,"-")+SUMIFS(ВМП!O:O,ВМП!D:D,СВОД!D1793,ВМП!F:F,СВОД!F1793,ВМП!H:H,"-")+SUMIFS('Дневной стационар'!O:O,'Дневной стационар'!D:D,СВОД!D1793,'Дневной стационар'!F:F,СВОД!F1793,'Дневной стационар'!H:H,"-")+SUMIFS(ЭКО!M:M,ЭКО!D:D,СВОД!D1793,ЭКО!F:F,СВОД!F1793)+SUMIFS(Диализ!M:M,Диализ!D:D,СВОД!D1793,Диализ!F:F,СВОД!F1793)+SUMIFS('Скорая мед.помощь'!N:N,'Скорая мед.помощь'!D:D,СВОД!D1793,'Скорая мед.помощь'!F:F,СВОД!F1793)+SUMIFS(Услуги!AV:AV,Услуги!D:D,СВОД!D1793,Услуги!F:F,СВОД!F1793)+SUMIFS(Поликлиника!BK:BK,Поликлиника!D:D,СВОД!D1793,Поликлиника!F:F,СВОД!F1793)</f>
        <v>0</v>
      </c>
      <c r="Q1793" s="336">
        <f>SUMIFS(Сверхбаза!L:L,Сверхбаза!C:C,СВОД!D1793,Сверхбаза!E:E,СВОД!F1793)+SUMIFS(Сверхбаза!N:N,Сверхбаза!C:C,СВОД!D1793,Сверхбаза!E:E,СВОД!F1793)</f>
        <v>0</v>
      </c>
      <c r="R1793" s="337">
        <f>SUMIFS(Сверхбаза!P:P,Сверхбаза!C:C,СВОД!D1793,Сверхбаза!E:E,СВОД!F1793)</f>
        <v>0</v>
      </c>
      <c r="S1793" s="337">
        <f>SUMIFS(Сверхбаза!R:R,Сверхбаза!C:C,СВОД!D1793,Сверхбаза!E:E,СВОД!F1793)</f>
        <v>0</v>
      </c>
      <c r="T1793" s="337">
        <f>SUMIFS(Сверхбаза!Q:Q,Сверхбаза!C:C,СВОД!D1793,Сверхбаза!E:E,СВОД!F1793)</f>
        <v>0</v>
      </c>
      <c r="U1793" s="337">
        <f>SUMIFS(Сверхбаза!S:S,Сверхбаза!C:C,СВОД!D1793,Сверхбаза!E:E,СВОД!F1793)</f>
        <v>0</v>
      </c>
      <c r="V1793" s="339">
        <f>SUMIFS(Сверхбаза!G:G,Сверхбаза!C:C,СВОД!D1793,Сверхбаза!E:E,СВОД!F1793)</f>
        <v>0</v>
      </c>
    </row>
    <row r="1794" spans="1:22" outlineLevel="2" x14ac:dyDescent="0.2">
      <c r="A1794" s="33" t="s">
        <v>10</v>
      </c>
      <c r="B1794" s="9">
        <v>6</v>
      </c>
      <c r="C1794" s="10">
        <v>503130</v>
      </c>
      <c r="D1794" s="273">
        <v>313001</v>
      </c>
      <c r="E1794" s="81" t="s">
        <v>596</v>
      </c>
      <c r="F1794" s="81">
        <v>70</v>
      </c>
      <c r="G1794" s="82" t="s">
        <v>862</v>
      </c>
      <c r="H1794" s="336">
        <f>SUMIFS('Круглосуточный стационар'!J:J,'Круглосуточный стационар'!D:D,СВОД!D1794,'Круглосуточный стационар'!H:H,"-",'Круглосуточный стационар'!F:F,СВОД!F1794)+SUMIFS(ВМП!J:J,ВМП!D:D,СВОД!D1794,ВМП!H:H,"-",ВМП!F:F,СВОД!F1794)+SUMIFS('Дневной стационар'!J:J,'Дневной стационар'!D:D,СВОД!D1794,'Дневной стационар'!H:H,"-",'Дневной стационар'!F:F,СВОД!F1794)+SUMIFS(ЭКО!H:H,ЭКО!D:D,СВОД!D1794,ЭКО!F:F,СВОД!F1794)+SUMIFS(Диализ!H:H,Диализ!D:D,СВОД!D1794,Диализ!F:F,СВОД!F1794)</f>
        <v>0</v>
      </c>
      <c r="I1794" s="337">
        <f>SUMIFS(Поликлиника!H:H,Поликлиника!D:D,СВОД!D1794,Поликлиника!F:F,СВОД!F1794)</f>
        <v>0</v>
      </c>
      <c r="J1794" s="337">
        <f>SUMIFS(Поликлиника!AQ:AQ,Поликлиника!D:D,СВОД!D1794,Поликлиника!F:F,СВОД!F1794)</f>
        <v>0</v>
      </c>
      <c r="K1794" s="337">
        <f>SUMIFS(Поликлиника!AV:AV,Поликлиника!D:D,СВОД!D1794,Поликлиника!F:F,СВОД!F1794)</f>
        <v>0</v>
      </c>
      <c r="L1794" s="337">
        <f>SUMIFS(Поликлиника!BA:BA,Поликлиника!D:D,СВОД!D1794,Поликлиника!F:F,СВОД!F1794)</f>
        <v>0</v>
      </c>
      <c r="M1794" s="337">
        <f>SUMIFS(Услуги!H:H,Услуги!D:D,СВОД!D1794,Услуги!F:F,СВОД!F1794)+SUMIFS(Услуги!M:M,Услуги!D:D,СВОД!D1794,Услуги!F:F,СВОД!F1794)+SUMIFS(Услуги!R:R,Услуги!D:D,СВОД!D1794,Услуги!F:F,СВОД!F1794)+SUMIFS(Услуги!W:W,Услуги!D:D,СВОД!D1794,Услуги!F:F,СВОД!F1794)+SUMIFS(Услуги!AB:AB,Услуги!D:D,СВОД!D1794,Услуги!F:F,СВОД!F1794)+SUMIFS(Услуги!AG:AG,Услуги!D:D,СВОД!D1794,Услуги!F:F,СВОД!F1794)+SUMIFS(Услуги!AL:AL,Услуги!D:D,СВОД!D1794,Услуги!F:F,СВОД!F1794)+SUMIFS(Услуги!AQ:AQ,Услуги!D:D,СВОД!D1794,Услуги!F:F,СВОД!F1794)</f>
        <v>0</v>
      </c>
      <c r="N1794" s="337">
        <f>SUMIFS('Скорая мед.помощь'!I:I,'Скорая мед.помощь'!D:D,СВОД!D1794,'Скорая мед.помощь'!F:F,СВОД!F1794)</f>
        <v>0</v>
      </c>
      <c r="O1794" s="338">
        <f>SUMIFS(Поликлиника!BF:BF,Поликлиника!D:D,СВОД!D1794,Поликлиника!F:F,СВОД!F1794)</f>
        <v>0</v>
      </c>
      <c r="P1794" s="339">
        <f>SUMIFS('Круглосуточный стационар'!O:O,'Круглосуточный стационар'!D:D,СВОД!D1794,'Круглосуточный стационар'!F:F,СВОД!F1794,'Круглосуточный стационар'!H:H,"-")+SUMIFS(ВМП!O:O,ВМП!D:D,СВОД!D1794,ВМП!F:F,СВОД!F1794,ВМП!H:H,"-")+SUMIFS('Дневной стационар'!O:O,'Дневной стационар'!D:D,СВОД!D1794,'Дневной стационар'!F:F,СВОД!F1794,'Дневной стационар'!H:H,"-")+SUMIFS(ЭКО!M:M,ЭКО!D:D,СВОД!D1794,ЭКО!F:F,СВОД!F1794)+SUMIFS(Диализ!M:M,Диализ!D:D,СВОД!D1794,Диализ!F:F,СВОД!F1794)+SUMIFS('Скорая мед.помощь'!N:N,'Скорая мед.помощь'!D:D,СВОД!D1794,'Скорая мед.помощь'!F:F,СВОД!F1794)+SUMIFS(Услуги!AV:AV,Услуги!D:D,СВОД!D1794,Услуги!F:F,СВОД!F1794)+SUMIFS(Поликлиника!BK:BK,Поликлиника!D:D,СВОД!D1794,Поликлиника!F:F,СВОД!F1794)</f>
        <v>0</v>
      </c>
      <c r="Q1794" s="336">
        <f>SUMIFS(Сверхбаза!L:L,Сверхбаза!C:C,СВОД!D1794,Сверхбаза!E:E,СВОД!F1794)+SUMIFS(Сверхбаза!N:N,Сверхбаза!C:C,СВОД!D1794,Сверхбаза!E:E,СВОД!F1794)</f>
        <v>0</v>
      </c>
      <c r="R1794" s="337">
        <f>SUMIFS(Сверхбаза!P:P,Сверхбаза!C:C,СВОД!D1794,Сверхбаза!E:E,СВОД!F1794)</f>
        <v>0</v>
      </c>
      <c r="S1794" s="337">
        <f>SUMIFS(Сверхбаза!R:R,Сверхбаза!C:C,СВОД!D1794,Сверхбаза!E:E,СВОД!F1794)</f>
        <v>0</v>
      </c>
      <c r="T1794" s="337">
        <f>SUMIFS(Сверхбаза!Q:Q,Сверхбаза!C:C,СВОД!D1794,Сверхбаза!E:E,СВОД!F1794)</f>
        <v>0</v>
      </c>
      <c r="U1794" s="337">
        <f>SUMIFS(Сверхбаза!S:S,Сверхбаза!C:C,СВОД!D1794,Сверхбаза!E:E,СВОД!F1794)</f>
        <v>0</v>
      </c>
      <c r="V1794" s="339">
        <f>SUMIFS(Сверхбаза!G:G,Сверхбаза!C:C,СВОД!D1794,Сверхбаза!E:E,СВОД!F1794)</f>
        <v>0</v>
      </c>
    </row>
    <row r="1795" spans="1:22" outlineLevel="2" x14ac:dyDescent="0.2">
      <c r="A1795" s="33" t="s">
        <v>10</v>
      </c>
      <c r="B1795" s="9">
        <v>6</v>
      </c>
      <c r="C1795" s="10">
        <v>503130</v>
      </c>
      <c r="D1795" s="273">
        <v>313001</v>
      </c>
      <c r="E1795" s="81" t="s">
        <v>596</v>
      </c>
      <c r="F1795" s="81">
        <v>94</v>
      </c>
      <c r="G1795" s="82" t="s">
        <v>124</v>
      </c>
      <c r="H1795" s="336">
        <f>SUMIFS('Круглосуточный стационар'!J:J,'Круглосуточный стационар'!D:D,СВОД!D1795,'Круглосуточный стационар'!H:H,"-",'Круглосуточный стационар'!F:F,СВОД!F1795)+SUMIFS(ВМП!J:J,ВМП!D:D,СВОД!D1795,ВМП!H:H,"-",ВМП!F:F,СВОД!F1795)+SUMIFS('Дневной стационар'!J:J,'Дневной стационар'!D:D,СВОД!D1795,'Дневной стационар'!H:H,"-",'Дневной стационар'!F:F,СВОД!F1795)+SUMIFS(ЭКО!H:H,ЭКО!D:D,СВОД!D1795,ЭКО!F:F,СВОД!F1795)+SUMIFS(Диализ!H:H,Диализ!D:D,СВОД!D1795,Диализ!F:F,СВОД!F1795)</f>
        <v>0</v>
      </c>
      <c r="I1795" s="337">
        <f>SUMIFS(Поликлиника!H:H,Поликлиника!D:D,СВОД!D1795,Поликлиника!F:F,СВОД!F1795)</f>
        <v>0</v>
      </c>
      <c r="J1795" s="337">
        <f>SUMIFS(Поликлиника!AQ:AQ,Поликлиника!D:D,СВОД!D1795,Поликлиника!F:F,СВОД!F1795)</f>
        <v>0</v>
      </c>
      <c r="K1795" s="337">
        <f>SUMIFS(Поликлиника!AV:AV,Поликлиника!D:D,СВОД!D1795,Поликлиника!F:F,СВОД!F1795)</f>
        <v>0</v>
      </c>
      <c r="L1795" s="337">
        <f>SUMIFS(Поликлиника!BA:BA,Поликлиника!D:D,СВОД!D1795,Поликлиника!F:F,СВОД!F1795)</f>
        <v>0</v>
      </c>
      <c r="M1795" s="337">
        <f>SUMIFS(Услуги!H:H,Услуги!D:D,СВОД!D1795,Услуги!F:F,СВОД!F1795)+SUMIFS(Услуги!M:M,Услуги!D:D,СВОД!D1795,Услуги!F:F,СВОД!F1795)+SUMIFS(Услуги!R:R,Услуги!D:D,СВОД!D1795,Услуги!F:F,СВОД!F1795)+SUMIFS(Услуги!W:W,Услуги!D:D,СВОД!D1795,Услуги!F:F,СВОД!F1795)+SUMIFS(Услуги!AB:AB,Услуги!D:D,СВОД!D1795,Услуги!F:F,СВОД!F1795)+SUMIFS(Услуги!AG:AG,Услуги!D:D,СВОД!D1795,Услуги!F:F,СВОД!F1795)+SUMIFS(Услуги!AL:AL,Услуги!D:D,СВОД!D1795,Услуги!F:F,СВОД!F1795)+SUMIFS(Услуги!AQ:AQ,Услуги!D:D,СВОД!D1795,Услуги!F:F,СВОД!F1795)</f>
        <v>0</v>
      </c>
      <c r="N1795" s="337">
        <f>SUMIFS('Скорая мед.помощь'!I:I,'Скорая мед.помощь'!D:D,СВОД!D1795,'Скорая мед.помощь'!F:F,СВОД!F1795)</f>
        <v>0</v>
      </c>
      <c r="O1795" s="338">
        <f>SUMIFS(Поликлиника!BF:BF,Поликлиника!D:D,СВОД!D1795,Поликлиника!F:F,СВОД!F1795)</f>
        <v>0</v>
      </c>
      <c r="P1795" s="339">
        <f>SUMIFS('Круглосуточный стационар'!O:O,'Круглосуточный стационар'!D:D,СВОД!D1795,'Круглосуточный стационар'!F:F,СВОД!F1795,'Круглосуточный стационар'!H:H,"-")+SUMIFS(ВМП!O:O,ВМП!D:D,СВОД!D1795,ВМП!F:F,СВОД!F1795,ВМП!H:H,"-")+SUMIFS('Дневной стационар'!O:O,'Дневной стационар'!D:D,СВОД!D1795,'Дневной стационар'!F:F,СВОД!F1795,'Дневной стационар'!H:H,"-")+SUMIFS(ЭКО!M:M,ЭКО!D:D,СВОД!D1795,ЭКО!F:F,СВОД!F1795)+SUMIFS(Диализ!M:M,Диализ!D:D,СВОД!D1795,Диализ!F:F,СВОД!F1795)+SUMIFS('Скорая мед.помощь'!N:N,'Скорая мед.помощь'!D:D,СВОД!D1795,'Скорая мед.помощь'!F:F,СВОД!F1795)+SUMIFS(Услуги!AV:AV,Услуги!D:D,СВОД!D1795,Услуги!F:F,СВОД!F1795)+SUMIFS(Поликлиника!BK:BK,Поликлиника!D:D,СВОД!D1795,Поликлиника!F:F,СВОД!F1795)</f>
        <v>0</v>
      </c>
      <c r="Q1795" s="336">
        <f>SUMIFS(Сверхбаза!L:L,Сверхбаза!C:C,СВОД!D1795,Сверхбаза!E:E,СВОД!F1795)+SUMIFS(Сверхбаза!N:N,Сверхбаза!C:C,СВОД!D1795,Сверхбаза!E:E,СВОД!F1795)</f>
        <v>0</v>
      </c>
      <c r="R1795" s="337">
        <f>SUMIFS(Сверхбаза!P:P,Сверхбаза!C:C,СВОД!D1795,Сверхбаза!E:E,СВОД!F1795)</f>
        <v>0</v>
      </c>
      <c r="S1795" s="337">
        <f>SUMIFS(Сверхбаза!R:R,Сверхбаза!C:C,СВОД!D1795,Сверхбаза!E:E,СВОД!F1795)</f>
        <v>0</v>
      </c>
      <c r="T1795" s="337">
        <f>SUMIFS(Сверхбаза!Q:Q,Сверхбаза!C:C,СВОД!D1795,Сверхбаза!E:E,СВОД!F1795)</f>
        <v>0</v>
      </c>
      <c r="U1795" s="337">
        <f>SUMIFS(Сверхбаза!S:S,Сверхбаза!C:C,СВОД!D1795,Сверхбаза!E:E,СВОД!F1795)</f>
        <v>0</v>
      </c>
      <c r="V1795" s="339">
        <f>SUMIFS(Сверхбаза!G:G,Сверхбаза!C:C,СВОД!D1795,Сверхбаза!E:E,СВОД!F1795)</f>
        <v>0</v>
      </c>
    </row>
    <row r="1796" spans="1:22" outlineLevel="1" x14ac:dyDescent="0.2">
      <c r="A1796" s="320"/>
      <c r="B1796" s="321"/>
      <c r="C1796" s="322"/>
      <c r="D1796" s="340" t="s">
        <v>942</v>
      </c>
      <c r="E1796" s="83"/>
      <c r="F1796" s="83"/>
      <c r="G1796" s="84"/>
      <c r="H1796" s="341"/>
      <c r="I1796" s="342"/>
      <c r="J1796" s="342"/>
      <c r="K1796" s="342"/>
      <c r="L1796" s="342"/>
      <c r="M1796" s="342"/>
      <c r="N1796" s="342"/>
      <c r="O1796" s="343"/>
      <c r="P1796" s="344">
        <f>SUBTOTAL(9,P1788:P1795)</f>
        <v>1858.8092000000004</v>
      </c>
      <c r="Q1796" s="341"/>
      <c r="R1796" s="342"/>
      <c r="S1796" s="342"/>
      <c r="T1796" s="342"/>
      <c r="U1796" s="342"/>
      <c r="V1796" s="344">
        <f>SUBTOTAL(9,V1788:V1795)</f>
        <v>0</v>
      </c>
    </row>
    <row r="1797" spans="1:22" ht="25.5" outlineLevel="2" x14ac:dyDescent="0.2">
      <c r="A1797" s="33" t="s">
        <v>7</v>
      </c>
      <c r="B1797" s="9">
        <v>4</v>
      </c>
      <c r="C1797" s="10">
        <v>503201</v>
      </c>
      <c r="D1797" s="273">
        <v>320101</v>
      </c>
      <c r="E1797" s="81" t="s">
        <v>2734</v>
      </c>
      <c r="F1797" s="81">
        <v>1</v>
      </c>
      <c r="G1797" s="82" t="s">
        <v>12</v>
      </c>
      <c r="H1797" s="336">
        <f>SUMIFS('Круглосуточный стационар'!J:J,'Круглосуточный стационар'!D:D,СВОД!D1797,'Круглосуточный стационар'!H:H,"-",'Круглосуточный стационар'!F:F,СВОД!F1797)+SUMIFS(ВМП!J:J,ВМП!D:D,СВОД!D1797,ВМП!H:H,"-",ВМП!F:F,СВОД!F1797)+SUMIFS('Дневной стационар'!J:J,'Дневной стационар'!D:D,СВОД!D1797,'Дневной стационар'!H:H,"-",'Дневной стационар'!F:F,СВОД!F1797)+SUMIFS(ЭКО!H:H,ЭКО!D:D,СВОД!D1797,ЭКО!F:F,СВОД!F1797)+SUMIFS(Диализ!H:H,Диализ!D:D,СВОД!D1797,Диализ!F:F,СВОД!F1797)</f>
        <v>5707</v>
      </c>
      <c r="I1797" s="337">
        <f>SUMIFS(Поликлиника!H:H,Поликлиника!D:D,СВОД!D1797,Поликлиника!F:F,СВОД!F1797)</f>
        <v>0</v>
      </c>
      <c r="J1797" s="337">
        <f>SUMIFS(Поликлиника!AQ:AQ,Поликлиника!D:D,СВОД!D1797,Поликлиника!F:F,СВОД!F1797)</f>
        <v>0</v>
      </c>
      <c r="K1797" s="337">
        <f>SUMIFS(Поликлиника!AV:AV,Поликлиника!D:D,СВОД!D1797,Поликлиника!F:F,СВОД!F1797)</f>
        <v>0</v>
      </c>
      <c r="L1797" s="337">
        <f>SUMIFS(Поликлиника!BA:BA,Поликлиника!D:D,СВОД!D1797,Поликлиника!F:F,СВОД!F1797)</f>
        <v>0</v>
      </c>
      <c r="M1797" s="337">
        <f>SUMIFS(Услуги!H:H,Услуги!D:D,СВОД!D1797,Услуги!F:F,СВОД!F1797)+SUMIFS(Услуги!M:M,Услуги!D:D,СВОД!D1797,Услуги!F:F,СВОД!F1797)+SUMIFS(Услуги!R:R,Услуги!D:D,СВОД!D1797,Услуги!F:F,СВОД!F1797)+SUMIFS(Услуги!W:W,Услуги!D:D,СВОД!D1797,Услуги!F:F,СВОД!F1797)+SUMIFS(Услуги!AB:AB,Услуги!D:D,СВОД!D1797,Услуги!F:F,СВОД!F1797)+SUMIFS(Услуги!AG:AG,Услуги!D:D,СВОД!D1797,Услуги!F:F,СВОД!F1797)+SUMIFS(Услуги!AL:AL,Услуги!D:D,СВОД!D1797,Услуги!F:F,СВОД!F1797)+SUMIFS(Услуги!AQ:AQ,Услуги!D:D,СВОД!D1797,Услуги!F:F,СВОД!F1797)</f>
        <v>0</v>
      </c>
      <c r="N1797" s="337">
        <f>SUMIFS('Скорая мед.помощь'!I:I,'Скорая мед.помощь'!D:D,СВОД!D1797,'Скорая мед.помощь'!F:F,СВОД!F1797)</f>
        <v>0</v>
      </c>
      <c r="O1797" s="338">
        <f>SUMIFS(Поликлиника!BF:BF,Поликлиника!D:D,СВОД!D1797,Поликлиника!F:F,СВОД!F1797)</f>
        <v>0</v>
      </c>
      <c r="P1797" s="339">
        <f>SUMIFS('Круглосуточный стационар'!O:O,'Круглосуточный стационар'!D:D,СВОД!D1797,'Круглосуточный стационар'!F:F,СВОД!F1797,'Круглосуточный стационар'!H:H,"-")+SUMIFS(ВМП!O:O,ВМП!D:D,СВОД!D1797,ВМП!F:F,СВОД!F1797,ВМП!H:H,"-")+SUMIFS('Дневной стационар'!O:O,'Дневной стационар'!D:D,СВОД!D1797,'Дневной стационар'!F:F,СВОД!F1797,'Дневной стационар'!H:H,"-")+SUMIFS(ЭКО!M:M,ЭКО!D:D,СВОД!D1797,ЭКО!F:F,СВОД!F1797)+SUMIFS(Диализ!M:M,Диализ!D:D,СВОД!D1797,Диализ!F:F,СВОД!F1797)+SUMIFS('Скорая мед.помощь'!N:N,'Скорая мед.помощь'!D:D,СВОД!D1797,'Скорая мед.помощь'!F:F,СВОД!F1797)+SUMIFS(Услуги!AV:AV,Услуги!D:D,СВОД!D1797,Услуги!F:F,СВОД!F1797)+SUMIFS(Поликлиника!BK:BK,Поликлиника!D:D,СВОД!D1797,Поликлиника!F:F,СВОД!F1797)</f>
        <v>120246.72550947414</v>
      </c>
      <c r="Q1797" s="336">
        <f>SUMIFS(Сверхбаза!L:L,Сверхбаза!C:C,СВОД!D1797,Сверхбаза!E:E,СВОД!F1797)+SUMIFS(Сверхбаза!N:N,Сверхбаза!C:C,СВОД!D1797,Сверхбаза!E:E,СВОД!F1797)</f>
        <v>0</v>
      </c>
      <c r="R1797" s="337">
        <f>SUMIFS(Сверхбаза!P:P,Сверхбаза!C:C,СВОД!D1797,Сверхбаза!E:E,СВОД!F1797)</f>
        <v>0</v>
      </c>
      <c r="S1797" s="337">
        <f>SUMIFS(Сверхбаза!R:R,Сверхбаза!C:C,СВОД!D1797,Сверхбаза!E:E,СВОД!F1797)</f>
        <v>0</v>
      </c>
      <c r="T1797" s="337">
        <f>SUMIFS(Сверхбаза!Q:Q,Сверхбаза!C:C,СВОД!D1797,Сверхбаза!E:E,СВОД!F1797)</f>
        <v>0</v>
      </c>
      <c r="U1797" s="337">
        <f>SUMIFS(Сверхбаза!S:S,Сверхбаза!C:C,СВОД!D1797,Сверхбаза!E:E,СВОД!F1797)</f>
        <v>0</v>
      </c>
      <c r="V1797" s="339">
        <f>SUMIFS(Сверхбаза!G:G,Сверхбаза!C:C,СВОД!D1797,Сверхбаза!E:E,СВОД!F1797)</f>
        <v>0</v>
      </c>
    </row>
    <row r="1798" spans="1:22" ht="25.5" outlineLevel="2" x14ac:dyDescent="0.2">
      <c r="A1798" s="33" t="s">
        <v>7</v>
      </c>
      <c r="B1798" s="9">
        <v>4</v>
      </c>
      <c r="C1798" s="10">
        <v>503201</v>
      </c>
      <c r="D1798" s="273">
        <v>320101</v>
      </c>
      <c r="E1798" s="81" t="s">
        <v>2734</v>
      </c>
      <c r="F1798" s="81">
        <v>13</v>
      </c>
      <c r="G1798" s="82" t="s">
        <v>859</v>
      </c>
      <c r="H1798" s="336">
        <f>SUMIFS('Круглосуточный стационар'!J:J,'Круглосуточный стационар'!D:D,СВОД!D1798,'Круглосуточный стационар'!H:H,"-",'Круглосуточный стационар'!F:F,СВОД!F1798)+SUMIFS(ВМП!J:J,ВМП!D:D,СВОД!D1798,ВМП!H:H,"-",ВМП!F:F,СВОД!F1798)+SUMIFS('Дневной стационар'!J:J,'Дневной стационар'!D:D,СВОД!D1798,'Дневной стационар'!H:H,"-",'Дневной стационар'!F:F,СВОД!F1798)+SUMIFS(ЭКО!H:H,ЭКО!D:D,СВОД!D1798,ЭКО!F:F,СВОД!F1798)+SUMIFS(Диализ!H:H,Диализ!D:D,СВОД!D1798,Диализ!F:F,СВОД!F1798)</f>
        <v>0</v>
      </c>
      <c r="I1798" s="337">
        <f>SUMIFS(Поликлиника!H:H,Поликлиника!D:D,СВОД!D1798,Поликлиника!F:F,СВОД!F1798)</f>
        <v>0</v>
      </c>
      <c r="J1798" s="337">
        <f>SUMIFS(Поликлиника!AQ:AQ,Поликлиника!D:D,СВОД!D1798,Поликлиника!F:F,СВОД!F1798)</f>
        <v>0</v>
      </c>
      <c r="K1798" s="337">
        <f>SUMIFS(Поликлиника!AV:AV,Поликлиника!D:D,СВОД!D1798,Поликлиника!F:F,СВОД!F1798)</f>
        <v>0</v>
      </c>
      <c r="L1798" s="337">
        <f>SUMIFS(Поликлиника!BA:BA,Поликлиника!D:D,СВОД!D1798,Поликлиника!F:F,СВОД!F1798)</f>
        <v>0</v>
      </c>
      <c r="M1798" s="337">
        <f>SUMIFS(Услуги!H:H,Услуги!D:D,СВОД!D1798,Услуги!F:F,СВОД!F1798)+SUMIFS(Услуги!M:M,Услуги!D:D,СВОД!D1798,Услуги!F:F,СВОД!F1798)+SUMIFS(Услуги!R:R,Услуги!D:D,СВОД!D1798,Услуги!F:F,СВОД!F1798)+SUMIFS(Услуги!W:W,Услуги!D:D,СВОД!D1798,Услуги!F:F,СВОД!F1798)+SUMIFS(Услуги!AB:AB,Услуги!D:D,СВОД!D1798,Услуги!F:F,СВОД!F1798)+SUMIFS(Услуги!AG:AG,Услуги!D:D,СВОД!D1798,Услуги!F:F,СВОД!F1798)+SUMIFS(Услуги!AL:AL,Услуги!D:D,СВОД!D1798,Услуги!F:F,СВОД!F1798)+SUMIFS(Услуги!AQ:AQ,Услуги!D:D,СВОД!D1798,Услуги!F:F,СВОД!F1798)</f>
        <v>0</v>
      </c>
      <c r="N1798" s="337">
        <f>SUMIFS('Скорая мед.помощь'!I:I,'Скорая мед.помощь'!D:D,СВОД!D1798,'Скорая мед.помощь'!F:F,СВОД!F1798)</f>
        <v>0</v>
      </c>
      <c r="O1798" s="338">
        <f>SUMIFS(Поликлиника!BF:BF,Поликлиника!D:D,СВОД!D1798,Поликлиника!F:F,СВОД!F1798)</f>
        <v>0</v>
      </c>
      <c r="P1798" s="339">
        <f>SUMIFS('Круглосуточный стационар'!O:O,'Круглосуточный стационар'!D:D,СВОД!D1798,'Круглосуточный стационар'!F:F,СВОД!F1798,'Круглосуточный стационар'!H:H,"-")+SUMIFS(ВМП!O:O,ВМП!D:D,СВОД!D1798,ВМП!F:F,СВОД!F1798,ВМП!H:H,"-")+SUMIFS('Дневной стационар'!O:O,'Дневной стационар'!D:D,СВОД!D1798,'Дневной стационар'!F:F,СВОД!F1798,'Дневной стационар'!H:H,"-")+SUMIFS(ЭКО!M:M,ЭКО!D:D,СВОД!D1798,ЭКО!F:F,СВОД!F1798)+SUMIFS(Диализ!M:M,Диализ!D:D,СВОД!D1798,Диализ!F:F,СВОД!F1798)+SUMIFS('Скорая мед.помощь'!N:N,'Скорая мед.помощь'!D:D,СВОД!D1798,'Скорая мед.помощь'!F:F,СВОД!F1798)+SUMIFS(Услуги!AV:AV,Услуги!D:D,СВОД!D1798,Услуги!F:F,СВОД!F1798)+SUMIFS(Поликлиника!BK:BK,Поликлиника!D:D,СВОД!D1798,Поликлиника!F:F,СВОД!F1798)</f>
        <v>0</v>
      </c>
      <c r="Q1798" s="336">
        <f>SUMIFS(Сверхбаза!L:L,Сверхбаза!C:C,СВОД!D1798,Сверхбаза!E:E,СВОД!F1798)+SUMIFS(Сверхбаза!N:N,Сверхбаза!C:C,СВОД!D1798,Сверхбаза!E:E,СВОД!F1798)</f>
        <v>0</v>
      </c>
      <c r="R1798" s="337">
        <f>SUMIFS(Сверхбаза!P:P,Сверхбаза!C:C,СВОД!D1798,Сверхбаза!E:E,СВОД!F1798)</f>
        <v>0</v>
      </c>
      <c r="S1798" s="337">
        <f>SUMIFS(Сверхбаза!R:R,Сверхбаза!C:C,СВОД!D1798,Сверхбаза!E:E,СВОД!F1798)</f>
        <v>0</v>
      </c>
      <c r="T1798" s="337">
        <f>SUMIFS(Сверхбаза!Q:Q,Сверхбаза!C:C,СВОД!D1798,Сверхбаза!E:E,СВОД!F1798)</f>
        <v>0</v>
      </c>
      <c r="U1798" s="337">
        <f>SUMIFS(Сверхбаза!S:S,Сверхбаза!C:C,СВОД!D1798,Сверхбаза!E:E,СВОД!F1798)</f>
        <v>0</v>
      </c>
      <c r="V1798" s="339">
        <f>SUMIFS(Сверхбаза!G:G,Сверхбаза!C:C,СВОД!D1798,Сверхбаза!E:E,СВОД!F1798)</f>
        <v>0</v>
      </c>
    </row>
    <row r="1799" spans="1:22" ht="25.5" outlineLevel="2" x14ac:dyDescent="0.2">
      <c r="A1799" s="33" t="s">
        <v>7</v>
      </c>
      <c r="B1799" s="9">
        <v>4</v>
      </c>
      <c r="C1799" s="10">
        <v>503201</v>
      </c>
      <c r="D1799" s="273">
        <v>320101</v>
      </c>
      <c r="E1799" s="81" t="s">
        <v>2734</v>
      </c>
      <c r="F1799" s="81">
        <v>2</v>
      </c>
      <c r="G1799" s="82" t="s">
        <v>135</v>
      </c>
      <c r="H1799" s="336">
        <f>SUMIFS('Круглосуточный стационар'!J:J,'Круглосуточный стационар'!D:D,СВОД!D1799,'Круглосуточный стационар'!H:H,"-",'Круглосуточный стационар'!F:F,СВОД!F1799)+SUMIFS(ВМП!J:J,ВМП!D:D,СВОД!D1799,ВМП!H:H,"-",ВМП!F:F,СВОД!F1799)+SUMIFS('Дневной стационар'!J:J,'Дневной стационар'!D:D,СВОД!D1799,'Дневной стационар'!H:H,"-",'Дневной стационар'!F:F,СВОД!F1799)+SUMIFS(ЭКО!H:H,ЭКО!D:D,СВОД!D1799,ЭКО!F:F,СВОД!F1799)+SUMIFS(Диализ!H:H,Диализ!D:D,СВОД!D1799,Диализ!F:F,СВОД!F1799)</f>
        <v>3300</v>
      </c>
      <c r="I1799" s="337">
        <f>SUMIFS(Поликлиника!H:H,Поликлиника!D:D,СВОД!D1799,Поликлиника!F:F,СВОД!F1799)</f>
        <v>0</v>
      </c>
      <c r="J1799" s="337">
        <f>SUMIFS(Поликлиника!AQ:AQ,Поликлиника!D:D,СВОД!D1799,Поликлиника!F:F,СВОД!F1799)</f>
        <v>0</v>
      </c>
      <c r="K1799" s="337">
        <f>SUMIFS(Поликлиника!AV:AV,Поликлиника!D:D,СВОД!D1799,Поликлиника!F:F,СВОД!F1799)</f>
        <v>0</v>
      </c>
      <c r="L1799" s="337">
        <f>SUMIFS(Поликлиника!BA:BA,Поликлиника!D:D,СВОД!D1799,Поликлиника!F:F,СВОД!F1799)</f>
        <v>0</v>
      </c>
      <c r="M1799" s="337">
        <f>SUMIFS(Услуги!H:H,Услуги!D:D,СВОД!D1799,Услуги!F:F,СВОД!F1799)+SUMIFS(Услуги!M:M,Услуги!D:D,СВОД!D1799,Услуги!F:F,СВОД!F1799)+SUMIFS(Услуги!R:R,Услуги!D:D,СВОД!D1799,Услуги!F:F,СВОД!F1799)+SUMIFS(Услуги!W:W,Услуги!D:D,СВОД!D1799,Услуги!F:F,СВОД!F1799)+SUMIFS(Услуги!AB:AB,Услуги!D:D,СВОД!D1799,Услуги!F:F,СВОД!F1799)+SUMIFS(Услуги!AG:AG,Услуги!D:D,СВОД!D1799,Услуги!F:F,СВОД!F1799)+SUMIFS(Услуги!AL:AL,Услуги!D:D,СВОД!D1799,Услуги!F:F,СВОД!F1799)+SUMIFS(Услуги!AQ:AQ,Услуги!D:D,СВОД!D1799,Услуги!F:F,СВОД!F1799)</f>
        <v>0</v>
      </c>
      <c r="N1799" s="337">
        <f>SUMIFS('Скорая мед.помощь'!I:I,'Скорая мед.помощь'!D:D,СВОД!D1799,'Скорая мед.помощь'!F:F,СВОД!F1799)</f>
        <v>0</v>
      </c>
      <c r="O1799" s="338">
        <f>SUMIFS(Поликлиника!BF:BF,Поликлиника!D:D,СВОД!D1799,Поликлиника!F:F,СВОД!F1799)</f>
        <v>0</v>
      </c>
      <c r="P1799" s="339">
        <f>SUMIFS('Круглосуточный стационар'!O:O,'Круглосуточный стационар'!D:D,СВОД!D1799,'Круглосуточный стационар'!F:F,СВОД!F1799,'Круглосуточный стационар'!H:H,"-")+SUMIFS(ВМП!O:O,ВМП!D:D,СВОД!D1799,ВМП!F:F,СВОД!F1799,ВМП!H:H,"-")+SUMIFS('Дневной стационар'!O:O,'Дневной стационар'!D:D,СВОД!D1799,'Дневной стационар'!F:F,СВОД!F1799,'Дневной стационар'!H:H,"-")+SUMIFS(ЭКО!M:M,ЭКО!D:D,СВОД!D1799,ЭКО!F:F,СВОД!F1799)+SUMIFS(Диализ!M:M,Диализ!D:D,СВОД!D1799,Диализ!F:F,СВОД!F1799)+SUMIFS('Скорая мед.помощь'!N:N,'Скорая мед.помощь'!D:D,СВОД!D1799,'Скорая мед.помощь'!F:F,СВОД!F1799)+SUMIFS(Услуги!AV:AV,Услуги!D:D,СВОД!D1799,Услуги!F:F,СВОД!F1799)+SUMIFS(Поликлиника!BK:BK,Поликлиника!D:D,СВОД!D1799,Поликлиника!F:F,СВОД!F1799)</f>
        <v>28238.642123199999</v>
      </c>
      <c r="Q1799" s="336">
        <f>SUMIFS(Сверхбаза!L:L,Сверхбаза!C:C,СВОД!D1799,Сверхбаза!E:E,СВОД!F1799)+SUMIFS(Сверхбаза!N:N,Сверхбаза!C:C,СВОД!D1799,Сверхбаза!E:E,СВОД!F1799)</f>
        <v>0</v>
      </c>
      <c r="R1799" s="337">
        <f>SUMIFS(Сверхбаза!P:P,Сверхбаза!C:C,СВОД!D1799,Сверхбаза!E:E,СВОД!F1799)</f>
        <v>0</v>
      </c>
      <c r="S1799" s="337">
        <f>SUMIFS(Сверхбаза!R:R,Сверхбаза!C:C,СВОД!D1799,Сверхбаза!E:E,СВОД!F1799)</f>
        <v>0</v>
      </c>
      <c r="T1799" s="337">
        <f>SUMIFS(Сверхбаза!Q:Q,Сверхбаза!C:C,СВОД!D1799,Сверхбаза!E:E,СВОД!F1799)</f>
        <v>0</v>
      </c>
      <c r="U1799" s="337">
        <f>SUMIFS(Сверхбаза!S:S,Сверхбаза!C:C,СВОД!D1799,Сверхбаза!E:E,СВОД!F1799)</f>
        <v>0</v>
      </c>
      <c r="V1799" s="339">
        <f>SUMIFS(Сверхбаза!G:G,Сверхбаза!C:C,СВОД!D1799,Сверхбаза!E:E,СВОД!F1799)</f>
        <v>0</v>
      </c>
    </row>
    <row r="1800" spans="1:22" ht="25.5" outlineLevel="2" x14ac:dyDescent="0.2">
      <c r="A1800" s="33" t="s">
        <v>7</v>
      </c>
      <c r="B1800" s="9">
        <v>4</v>
      </c>
      <c r="C1800" s="10">
        <v>503201</v>
      </c>
      <c r="D1800" s="273">
        <v>320101</v>
      </c>
      <c r="E1800" s="81" t="s">
        <v>2734</v>
      </c>
      <c r="F1800" s="81">
        <v>6</v>
      </c>
      <c r="G1800" s="82" t="s">
        <v>860</v>
      </c>
      <c r="H1800" s="336">
        <f>SUMIFS('Круглосуточный стационар'!J:J,'Круглосуточный стационар'!D:D,СВОД!D1800,'Круглосуточный стационар'!H:H,"-",'Круглосуточный стационар'!F:F,СВОД!F1800)+SUMIFS(ВМП!J:J,ВМП!D:D,СВОД!D1800,ВМП!H:H,"-",ВМП!F:F,СВОД!F1800)+SUMIFS('Дневной стационар'!J:J,'Дневной стационар'!D:D,СВОД!D1800,'Дневной стационар'!H:H,"-",'Дневной стационар'!F:F,СВОД!F1800)+SUMIFS(ЭКО!H:H,ЭКО!D:D,СВОД!D1800,ЭКО!F:F,СВОД!F1800)+SUMIFS(Диализ!H:H,Диализ!D:D,СВОД!D1800,Диализ!F:F,СВОД!F1800)</f>
        <v>0</v>
      </c>
      <c r="I1800" s="337">
        <f>SUMIFS(Поликлиника!H:H,Поликлиника!D:D,СВОД!D1800,Поликлиника!F:F,СВОД!F1800)</f>
        <v>0</v>
      </c>
      <c r="J1800" s="337">
        <f>SUMIFS(Поликлиника!AQ:AQ,Поликлиника!D:D,СВОД!D1800,Поликлиника!F:F,СВОД!F1800)</f>
        <v>0</v>
      </c>
      <c r="K1800" s="337">
        <f>SUMIFS(Поликлиника!AV:AV,Поликлиника!D:D,СВОД!D1800,Поликлиника!F:F,СВОД!F1800)</f>
        <v>0</v>
      </c>
      <c r="L1800" s="337">
        <f>SUMIFS(Поликлиника!BA:BA,Поликлиника!D:D,СВОД!D1800,Поликлиника!F:F,СВОД!F1800)</f>
        <v>0</v>
      </c>
      <c r="M1800" s="337">
        <f>SUMIFS(Услуги!H:H,Услуги!D:D,СВОД!D1800,Услуги!F:F,СВОД!F1800)+SUMIFS(Услуги!M:M,Услуги!D:D,СВОД!D1800,Услуги!F:F,СВОД!F1800)+SUMIFS(Услуги!R:R,Услуги!D:D,СВОД!D1800,Услуги!F:F,СВОД!F1800)+SUMIFS(Услуги!W:W,Услуги!D:D,СВОД!D1800,Услуги!F:F,СВОД!F1800)+SUMIFS(Услуги!AB:AB,Услуги!D:D,СВОД!D1800,Услуги!F:F,СВОД!F1800)+SUMIFS(Услуги!AG:AG,Услуги!D:D,СВОД!D1800,Услуги!F:F,СВОД!F1800)+SUMIFS(Услуги!AL:AL,Услуги!D:D,СВОД!D1800,Услуги!F:F,СВОД!F1800)+SUMIFS(Услуги!AQ:AQ,Услуги!D:D,СВОД!D1800,Услуги!F:F,СВОД!F1800)</f>
        <v>0</v>
      </c>
      <c r="N1800" s="337">
        <f>SUMIFS('Скорая мед.помощь'!I:I,'Скорая мед.помощь'!D:D,СВОД!D1800,'Скорая мед.помощь'!F:F,СВОД!F1800)</f>
        <v>0</v>
      </c>
      <c r="O1800" s="338">
        <f>SUMIFS(Поликлиника!BF:BF,Поликлиника!D:D,СВОД!D1800,Поликлиника!F:F,СВОД!F1800)</f>
        <v>0</v>
      </c>
      <c r="P1800" s="339">
        <f>SUMIFS('Круглосуточный стационар'!O:O,'Круглосуточный стационар'!D:D,СВОД!D1800,'Круглосуточный стационар'!F:F,СВОД!F1800,'Круглосуточный стационар'!H:H,"-")+SUMIFS(ВМП!O:O,ВМП!D:D,СВОД!D1800,ВМП!F:F,СВОД!F1800,ВМП!H:H,"-")+SUMIFS('Дневной стационар'!O:O,'Дневной стационар'!D:D,СВОД!D1800,'Дневной стационар'!F:F,СВОД!F1800,'Дневной стационар'!H:H,"-")+SUMIFS(ЭКО!M:M,ЭКО!D:D,СВОД!D1800,ЭКО!F:F,СВОД!F1800)+SUMIFS(Диализ!M:M,Диализ!D:D,СВОД!D1800,Диализ!F:F,СВОД!F1800)+SUMIFS('Скорая мед.помощь'!N:N,'Скорая мед.помощь'!D:D,СВОД!D1800,'Скорая мед.помощь'!F:F,СВОД!F1800)+SUMIFS(Услуги!AV:AV,Услуги!D:D,СВОД!D1800,Услуги!F:F,СВОД!F1800)+SUMIFS(Поликлиника!BK:BK,Поликлиника!D:D,СВОД!D1800,Поликлиника!F:F,СВОД!F1800)</f>
        <v>0</v>
      </c>
      <c r="Q1800" s="336">
        <f>SUMIFS(Сверхбаза!L:L,Сверхбаза!C:C,СВОД!D1800,Сверхбаза!E:E,СВОД!F1800)+SUMIFS(Сверхбаза!N:N,Сверхбаза!C:C,СВОД!D1800,Сверхбаза!E:E,СВОД!F1800)</f>
        <v>0</v>
      </c>
      <c r="R1800" s="337">
        <f>SUMIFS(Сверхбаза!P:P,Сверхбаза!C:C,СВОД!D1800,Сверхбаза!E:E,СВОД!F1800)</f>
        <v>0</v>
      </c>
      <c r="S1800" s="337">
        <f>SUMIFS(Сверхбаза!R:R,Сверхбаза!C:C,СВОД!D1800,Сверхбаза!E:E,СВОД!F1800)</f>
        <v>0</v>
      </c>
      <c r="T1800" s="337">
        <f>SUMIFS(Сверхбаза!Q:Q,Сверхбаза!C:C,СВОД!D1800,Сверхбаза!E:E,СВОД!F1800)</f>
        <v>0</v>
      </c>
      <c r="U1800" s="337">
        <f>SUMIFS(Сверхбаза!S:S,Сверхбаза!C:C,СВОД!D1800,Сверхбаза!E:E,СВОД!F1800)</f>
        <v>0</v>
      </c>
      <c r="V1800" s="339">
        <f>SUMIFS(Сверхбаза!G:G,Сверхбаза!C:C,СВОД!D1800,Сверхбаза!E:E,СВОД!F1800)</f>
        <v>0</v>
      </c>
    </row>
    <row r="1801" spans="1:22" ht="25.5" outlineLevel="2" x14ac:dyDescent="0.2">
      <c r="A1801" s="33" t="s">
        <v>7</v>
      </c>
      <c r="B1801" s="9">
        <v>4</v>
      </c>
      <c r="C1801" s="10">
        <v>503201</v>
      </c>
      <c r="D1801" s="273">
        <v>320101</v>
      </c>
      <c r="E1801" s="81" t="s">
        <v>2734</v>
      </c>
      <c r="F1801" s="81">
        <v>3</v>
      </c>
      <c r="G1801" s="82" t="s">
        <v>136</v>
      </c>
      <c r="H1801" s="336">
        <f>SUMIFS('Круглосуточный стационар'!J:J,'Круглосуточный стационар'!D:D,СВОД!D1801,'Круглосуточный стационар'!H:H,"-",'Круглосуточный стационар'!F:F,СВОД!F1801)+SUMIFS(ВМП!J:J,ВМП!D:D,СВОД!D1801,ВМП!H:H,"-",ВМП!F:F,СВОД!F1801)+SUMIFS('Дневной стационар'!J:J,'Дневной стационар'!D:D,СВОД!D1801,'Дневной стационар'!H:H,"-",'Дневной стационар'!F:F,СВОД!F1801)+SUMIFS(ЭКО!H:H,ЭКО!D:D,СВОД!D1801,ЭКО!F:F,СВОД!F1801)+SUMIFS(Диализ!H:H,Диализ!D:D,СВОД!D1801,Диализ!F:F,СВОД!F1801)</f>
        <v>0</v>
      </c>
      <c r="I1801" s="337">
        <f>SUMIFS(Поликлиника!H:H,Поликлиника!D:D,СВОД!D1801,Поликлиника!F:F,СВОД!F1801)</f>
        <v>18827</v>
      </c>
      <c r="J1801" s="337">
        <f>SUMIFS(Поликлиника!AQ:AQ,Поликлиника!D:D,СВОД!D1801,Поликлиника!F:F,СВОД!F1801)</f>
        <v>19788</v>
      </c>
      <c r="K1801" s="337">
        <f>SUMIFS(Поликлиника!AV:AV,Поликлиника!D:D,СВОД!D1801,Поликлиника!F:F,СВОД!F1801)</f>
        <v>96702</v>
      </c>
      <c r="L1801" s="337">
        <f>SUMIFS(Поликлиника!BA:BA,Поликлиника!D:D,СВОД!D1801,Поликлиника!F:F,СВОД!F1801)</f>
        <v>71966</v>
      </c>
      <c r="M1801" s="337">
        <f>SUMIFS(Услуги!H:H,Услуги!D:D,СВОД!D1801,Услуги!F:F,СВОД!F1801)+SUMIFS(Услуги!M:M,Услуги!D:D,СВОД!D1801,Услуги!F:F,СВОД!F1801)+SUMIFS(Услуги!R:R,Услуги!D:D,СВОД!D1801,Услуги!F:F,СВОД!F1801)+SUMIFS(Услуги!W:W,Услуги!D:D,СВОД!D1801,Услуги!F:F,СВОД!F1801)+SUMIFS(Услуги!AB:AB,Услуги!D:D,СВОД!D1801,Услуги!F:F,СВОД!F1801)+SUMIFS(Услуги!AG:AG,Услуги!D:D,СВОД!D1801,Услуги!F:F,СВОД!F1801)+SUMIFS(Услуги!AL:AL,Услуги!D:D,СВОД!D1801,Услуги!F:F,СВОД!F1801)+SUMIFS(Услуги!AQ:AQ,Услуги!D:D,СВОД!D1801,Услуги!F:F,СВОД!F1801)</f>
        <v>0</v>
      </c>
      <c r="N1801" s="337">
        <f>SUMIFS('Скорая мед.помощь'!I:I,'Скорая мед.помощь'!D:D,СВОД!D1801,'Скорая мед.помощь'!F:F,СВОД!F1801)</f>
        <v>0</v>
      </c>
      <c r="O1801" s="338">
        <f>SUMIFS(Поликлиника!BF:BF,Поликлиника!D:D,СВОД!D1801,Поликлиника!F:F,СВОД!F1801)</f>
        <v>112758</v>
      </c>
      <c r="P1801" s="339">
        <f>SUMIFS('Круглосуточный стационар'!O:O,'Круглосуточный стационар'!D:D,СВОД!D1801,'Круглосуточный стационар'!F:F,СВОД!F1801,'Круглосуточный стационар'!H:H,"-")+SUMIFS(ВМП!O:O,ВМП!D:D,СВОД!D1801,ВМП!F:F,СВОД!F1801,ВМП!H:H,"-")+SUMIFS('Дневной стационар'!O:O,'Дневной стационар'!D:D,СВОД!D1801,'Дневной стационар'!F:F,СВОД!F1801,'Дневной стационар'!H:H,"-")+SUMIFS(ЭКО!M:M,ЭКО!D:D,СВОД!D1801,ЭКО!F:F,СВОД!F1801)+SUMIFS(Диализ!M:M,Диализ!D:D,СВОД!D1801,Диализ!F:F,СВОД!F1801)+SUMIFS('Скорая мед.помощь'!N:N,'Скорая мед.помощь'!D:D,СВОД!D1801,'Скорая мед.помощь'!F:F,СВОД!F1801)+SUMIFS(Услуги!AV:AV,Услуги!D:D,СВОД!D1801,Услуги!F:F,СВОД!F1801)+SUMIFS(Поликлиника!BK:BK,Поликлиника!D:D,СВОД!D1801,Поликлиника!F:F,СВОД!F1801)</f>
        <v>156547.83966876467</v>
      </c>
      <c r="Q1801" s="336">
        <f>SUMIFS(Сверхбаза!L:L,Сверхбаза!C:C,СВОД!D1801,Сверхбаза!E:E,СВОД!F1801)+SUMIFS(Сверхбаза!N:N,Сверхбаза!C:C,СВОД!D1801,Сверхбаза!E:E,СВОД!F1801)</f>
        <v>0</v>
      </c>
      <c r="R1801" s="337">
        <f>SUMIFS(Сверхбаза!P:P,Сверхбаза!C:C,СВОД!D1801,Сверхбаза!E:E,СВОД!F1801)</f>
        <v>4895</v>
      </c>
      <c r="S1801" s="337">
        <f>SUMIFS(Сверхбаза!R:R,Сверхбаза!C:C,СВОД!D1801,Сверхбаза!E:E,СВОД!F1801)</f>
        <v>8278</v>
      </c>
      <c r="T1801" s="337">
        <f>SUMIFS(Сверхбаза!Q:Q,Сверхбаза!C:C,СВОД!D1801,Сверхбаза!E:E,СВОД!F1801)</f>
        <v>10572</v>
      </c>
      <c r="U1801" s="337">
        <f>SUMIFS(Сверхбаза!S:S,Сверхбаза!C:C,СВОД!D1801,Сверхбаза!E:E,СВОД!F1801)</f>
        <v>0</v>
      </c>
      <c r="V1801" s="339">
        <f>SUMIFS(Сверхбаза!G:G,Сверхбаза!C:C,СВОД!D1801,Сверхбаза!E:E,СВОД!F1801)</f>
        <v>12239.923000000003</v>
      </c>
    </row>
    <row r="1802" spans="1:22" ht="25.5" outlineLevel="2" x14ac:dyDescent="0.2">
      <c r="A1802" s="33" t="s">
        <v>7</v>
      </c>
      <c r="B1802" s="9">
        <v>4</v>
      </c>
      <c r="C1802" s="10">
        <v>503201</v>
      </c>
      <c r="D1802" s="273">
        <v>320101</v>
      </c>
      <c r="E1802" s="81" t="s">
        <v>2734</v>
      </c>
      <c r="F1802" s="81">
        <v>7</v>
      </c>
      <c r="G1802" s="82" t="s">
        <v>861</v>
      </c>
      <c r="H1802" s="336">
        <f>SUMIFS('Круглосуточный стационар'!J:J,'Круглосуточный стационар'!D:D,СВОД!D1802,'Круглосуточный стационар'!H:H,"-",'Круглосуточный стационар'!F:F,СВОД!F1802)+SUMIFS(ВМП!J:J,ВМП!D:D,СВОД!D1802,ВМП!H:H,"-",ВМП!F:F,СВОД!F1802)+SUMIFS('Дневной стационар'!J:J,'Дневной стационар'!D:D,СВОД!D1802,'Дневной стационар'!H:H,"-",'Дневной стационар'!F:F,СВОД!F1802)+SUMIFS(ЭКО!H:H,ЭКО!D:D,СВОД!D1802,ЭКО!F:F,СВОД!F1802)+SUMIFS(Диализ!H:H,Диализ!D:D,СВОД!D1802,Диализ!F:F,СВОД!F1802)</f>
        <v>0</v>
      </c>
      <c r="I1802" s="337">
        <f>SUMIFS(Поликлиника!H:H,Поликлиника!D:D,СВОД!D1802,Поликлиника!F:F,СВОД!F1802)</f>
        <v>0</v>
      </c>
      <c r="J1802" s="337">
        <f>SUMIFS(Поликлиника!AQ:AQ,Поликлиника!D:D,СВОД!D1802,Поликлиника!F:F,СВОД!F1802)</f>
        <v>0</v>
      </c>
      <c r="K1802" s="337">
        <f>SUMIFS(Поликлиника!AV:AV,Поликлиника!D:D,СВОД!D1802,Поликлиника!F:F,СВОД!F1802)</f>
        <v>0</v>
      </c>
      <c r="L1802" s="337">
        <f>SUMIFS(Поликлиника!BA:BA,Поликлиника!D:D,СВОД!D1802,Поликлиника!F:F,СВОД!F1802)</f>
        <v>0</v>
      </c>
      <c r="M1802" s="337">
        <f>SUMIFS(Услуги!H:H,Услуги!D:D,СВОД!D1802,Услуги!F:F,СВОД!F1802)+SUMIFS(Услуги!M:M,Услуги!D:D,СВОД!D1802,Услуги!F:F,СВОД!F1802)+SUMIFS(Услуги!R:R,Услуги!D:D,СВОД!D1802,Услуги!F:F,СВОД!F1802)+SUMIFS(Услуги!W:W,Услуги!D:D,СВОД!D1802,Услуги!F:F,СВОД!F1802)+SUMIFS(Услуги!AB:AB,Услуги!D:D,СВОД!D1802,Услуги!F:F,СВОД!F1802)+SUMIFS(Услуги!AG:AG,Услуги!D:D,СВОД!D1802,Услуги!F:F,СВОД!F1802)+SUMIFS(Услуги!AL:AL,Услуги!D:D,СВОД!D1802,Услуги!F:F,СВОД!F1802)+SUMIFS(Услуги!AQ:AQ,Услуги!D:D,СВОД!D1802,Услуги!F:F,СВОД!F1802)</f>
        <v>0</v>
      </c>
      <c r="N1802" s="337">
        <f>SUMIFS('Скорая мед.помощь'!I:I,'Скорая мед.помощь'!D:D,СВОД!D1802,'Скорая мед.помощь'!F:F,СВОД!F1802)</f>
        <v>0</v>
      </c>
      <c r="O1802" s="338">
        <f>SUMIFS(Поликлиника!BF:BF,Поликлиника!D:D,СВОД!D1802,Поликлиника!F:F,СВОД!F1802)</f>
        <v>0</v>
      </c>
      <c r="P1802" s="339">
        <f>SUMIFS('Круглосуточный стационар'!O:O,'Круглосуточный стационар'!D:D,СВОД!D1802,'Круглосуточный стационар'!F:F,СВОД!F1802,'Круглосуточный стационар'!H:H,"-")+SUMIFS(ВМП!O:O,ВМП!D:D,СВОД!D1802,ВМП!F:F,СВОД!F1802,ВМП!H:H,"-")+SUMIFS('Дневной стационар'!O:O,'Дневной стационар'!D:D,СВОД!D1802,'Дневной стационар'!F:F,СВОД!F1802,'Дневной стационар'!H:H,"-")+SUMIFS(ЭКО!M:M,ЭКО!D:D,СВОД!D1802,ЭКО!F:F,СВОД!F1802)+SUMIFS(Диализ!M:M,Диализ!D:D,СВОД!D1802,Диализ!F:F,СВОД!F1802)+SUMIFS('Скорая мед.помощь'!N:N,'Скорая мед.помощь'!D:D,СВОД!D1802,'Скорая мед.помощь'!F:F,СВОД!F1802)+SUMIFS(Услуги!AV:AV,Услуги!D:D,СВОД!D1802,Услуги!F:F,СВОД!F1802)+SUMIFS(Поликлиника!BK:BK,Поликлиника!D:D,СВОД!D1802,Поликлиника!F:F,СВОД!F1802)</f>
        <v>0</v>
      </c>
      <c r="Q1802" s="336">
        <f>SUMIFS(Сверхбаза!L:L,Сверхбаза!C:C,СВОД!D1802,Сверхбаза!E:E,СВОД!F1802)+SUMIFS(Сверхбаза!N:N,Сверхбаза!C:C,СВОД!D1802,Сверхбаза!E:E,СВОД!F1802)</f>
        <v>0</v>
      </c>
      <c r="R1802" s="337">
        <f>SUMIFS(Сверхбаза!P:P,Сверхбаза!C:C,СВОД!D1802,Сверхбаза!E:E,СВОД!F1802)</f>
        <v>0</v>
      </c>
      <c r="S1802" s="337">
        <f>SUMIFS(Сверхбаза!R:R,Сверхбаза!C:C,СВОД!D1802,Сверхбаза!E:E,СВОД!F1802)</f>
        <v>0</v>
      </c>
      <c r="T1802" s="337">
        <f>SUMIFS(Сверхбаза!Q:Q,Сверхбаза!C:C,СВОД!D1802,Сверхбаза!E:E,СВОД!F1802)</f>
        <v>0</v>
      </c>
      <c r="U1802" s="337">
        <f>SUMIFS(Сверхбаза!S:S,Сверхбаза!C:C,СВОД!D1802,Сверхбаза!E:E,СВОД!F1802)</f>
        <v>0</v>
      </c>
      <c r="V1802" s="339">
        <f>SUMIFS(Сверхбаза!G:G,Сверхбаза!C:C,СВОД!D1802,Сверхбаза!E:E,СВОД!F1802)</f>
        <v>0</v>
      </c>
    </row>
    <row r="1803" spans="1:22" ht="25.5" outlineLevel="2" x14ac:dyDescent="0.2">
      <c r="A1803" s="33" t="s">
        <v>7</v>
      </c>
      <c r="B1803" s="9">
        <v>4</v>
      </c>
      <c r="C1803" s="10">
        <v>503201</v>
      </c>
      <c r="D1803" s="273">
        <v>320101</v>
      </c>
      <c r="E1803" s="81" t="s">
        <v>2734</v>
      </c>
      <c r="F1803" s="81">
        <v>70</v>
      </c>
      <c r="G1803" s="82" t="s">
        <v>862</v>
      </c>
      <c r="H1803" s="336">
        <f>SUMIFS('Круглосуточный стационар'!J:J,'Круглосуточный стационар'!D:D,СВОД!D1803,'Круглосуточный стационар'!H:H,"-",'Круглосуточный стационар'!F:F,СВОД!F1803)+SUMIFS(ВМП!J:J,ВМП!D:D,СВОД!D1803,ВМП!H:H,"-",ВМП!F:F,СВОД!F1803)+SUMIFS('Дневной стационар'!J:J,'Дневной стационар'!D:D,СВОД!D1803,'Дневной стационар'!H:H,"-",'Дневной стационар'!F:F,СВОД!F1803)+SUMIFS(ЭКО!H:H,ЭКО!D:D,СВОД!D1803,ЭКО!F:F,СВОД!F1803)+SUMIFS(Диализ!H:H,Диализ!D:D,СВОД!D1803,Диализ!F:F,СВОД!F1803)</f>
        <v>0</v>
      </c>
      <c r="I1803" s="337">
        <f>SUMIFS(Поликлиника!H:H,Поликлиника!D:D,СВОД!D1803,Поликлиника!F:F,СВОД!F1803)</f>
        <v>0</v>
      </c>
      <c r="J1803" s="337">
        <f>SUMIFS(Поликлиника!AQ:AQ,Поликлиника!D:D,СВОД!D1803,Поликлиника!F:F,СВОД!F1803)</f>
        <v>0</v>
      </c>
      <c r="K1803" s="337">
        <f>SUMIFS(Поликлиника!AV:AV,Поликлиника!D:D,СВОД!D1803,Поликлиника!F:F,СВОД!F1803)</f>
        <v>0</v>
      </c>
      <c r="L1803" s="337">
        <f>SUMIFS(Поликлиника!BA:BA,Поликлиника!D:D,СВОД!D1803,Поликлиника!F:F,СВОД!F1803)</f>
        <v>0</v>
      </c>
      <c r="M1803" s="337">
        <f>SUMIFS(Услуги!H:H,Услуги!D:D,СВОД!D1803,Услуги!F:F,СВОД!F1803)+SUMIFS(Услуги!M:M,Услуги!D:D,СВОД!D1803,Услуги!F:F,СВОД!F1803)+SUMIFS(Услуги!R:R,Услуги!D:D,СВОД!D1803,Услуги!F:F,СВОД!F1803)+SUMIFS(Услуги!W:W,Услуги!D:D,СВОД!D1803,Услуги!F:F,СВОД!F1803)+SUMIFS(Услуги!AB:AB,Услуги!D:D,СВОД!D1803,Услуги!F:F,СВОД!F1803)+SUMIFS(Услуги!AG:AG,Услуги!D:D,СВОД!D1803,Услуги!F:F,СВОД!F1803)+SUMIFS(Услуги!AL:AL,Услуги!D:D,СВОД!D1803,Услуги!F:F,СВОД!F1803)+SUMIFS(Услуги!AQ:AQ,Услуги!D:D,СВОД!D1803,Услуги!F:F,СВОД!F1803)</f>
        <v>0</v>
      </c>
      <c r="N1803" s="337">
        <f>SUMIFS('Скорая мед.помощь'!I:I,'Скорая мед.помощь'!D:D,СВОД!D1803,'Скорая мед.помощь'!F:F,СВОД!F1803)</f>
        <v>0</v>
      </c>
      <c r="O1803" s="338">
        <f>SUMIFS(Поликлиника!BF:BF,Поликлиника!D:D,СВОД!D1803,Поликлиника!F:F,СВОД!F1803)</f>
        <v>0</v>
      </c>
      <c r="P1803" s="339">
        <f>SUMIFS('Круглосуточный стационар'!O:O,'Круглосуточный стационар'!D:D,СВОД!D1803,'Круглосуточный стационар'!F:F,СВОД!F1803,'Круглосуточный стационар'!H:H,"-")+SUMIFS(ВМП!O:O,ВМП!D:D,СВОД!D1803,ВМП!F:F,СВОД!F1803,ВМП!H:H,"-")+SUMIFS('Дневной стационар'!O:O,'Дневной стационар'!D:D,СВОД!D1803,'Дневной стационар'!F:F,СВОД!F1803,'Дневной стационар'!H:H,"-")+SUMIFS(ЭКО!M:M,ЭКО!D:D,СВОД!D1803,ЭКО!F:F,СВОД!F1803)+SUMIFS(Диализ!M:M,Диализ!D:D,СВОД!D1803,Диализ!F:F,СВОД!F1803)+SUMIFS('Скорая мед.помощь'!N:N,'Скорая мед.помощь'!D:D,СВОД!D1803,'Скорая мед.помощь'!F:F,СВОД!F1803)+SUMIFS(Услуги!AV:AV,Услуги!D:D,СВОД!D1803,Услуги!F:F,СВОД!F1803)+SUMIFS(Поликлиника!BK:BK,Поликлиника!D:D,СВОД!D1803,Поликлиника!F:F,СВОД!F1803)</f>
        <v>0</v>
      </c>
      <c r="Q1803" s="336">
        <f>SUMIFS(Сверхбаза!L:L,Сверхбаза!C:C,СВОД!D1803,Сверхбаза!E:E,СВОД!F1803)+SUMIFS(Сверхбаза!N:N,Сверхбаза!C:C,СВОД!D1803,Сверхбаза!E:E,СВОД!F1803)</f>
        <v>0</v>
      </c>
      <c r="R1803" s="337">
        <f>SUMIFS(Сверхбаза!P:P,Сверхбаза!C:C,СВОД!D1803,Сверхбаза!E:E,СВОД!F1803)</f>
        <v>0</v>
      </c>
      <c r="S1803" s="337">
        <f>SUMIFS(Сверхбаза!R:R,Сверхбаза!C:C,СВОД!D1803,Сверхбаза!E:E,СВОД!F1803)</f>
        <v>0</v>
      </c>
      <c r="T1803" s="337">
        <f>SUMIFS(Сверхбаза!Q:Q,Сверхбаза!C:C,СВОД!D1803,Сверхбаза!E:E,СВОД!F1803)</f>
        <v>0</v>
      </c>
      <c r="U1803" s="337">
        <f>SUMIFS(Сверхбаза!S:S,Сверхбаза!C:C,СВОД!D1803,Сверхбаза!E:E,СВОД!F1803)</f>
        <v>0</v>
      </c>
      <c r="V1803" s="339">
        <f>SUMIFS(Сверхбаза!G:G,Сверхбаза!C:C,СВОД!D1803,Сверхбаза!E:E,СВОД!F1803)</f>
        <v>0</v>
      </c>
    </row>
    <row r="1804" spans="1:22" ht="25.5" outlineLevel="2" x14ac:dyDescent="0.2">
      <c r="A1804" s="33" t="s">
        <v>7</v>
      </c>
      <c r="B1804" s="9">
        <v>4</v>
      </c>
      <c r="C1804" s="10">
        <v>503201</v>
      </c>
      <c r="D1804" s="273">
        <v>320101</v>
      </c>
      <c r="E1804" s="81" t="s">
        <v>2734</v>
      </c>
      <c r="F1804" s="81">
        <v>94</v>
      </c>
      <c r="G1804" s="82" t="s">
        <v>124</v>
      </c>
      <c r="H1804" s="336">
        <f>SUMIFS('Круглосуточный стационар'!J:J,'Круглосуточный стационар'!D:D,СВОД!D1804,'Круглосуточный стационар'!H:H,"-",'Круглосуточный стационар'!F:F,СВОД!F1804)+SUMIFS(ВМП!J:J,ВМП!D:D,СВОД!D1804,ВМП!H:H,"-",ВМП!F:F,СВОД!F1804)+SUMIFS('Дневной стационар'!J:J,'Дневной стационар'!D:D,СВОД!D1804,'Дневной стационар'!H:H,"-",'Дневной стационар'!F:F,СВОД!F1804)+SUMIFS(ЭКО!H:H,ЭКО!D:D,СВОД!D1804,ЭКО!F:F,СВОД!F1804)+SUMIFS(Диализ!H:H,Диализ!D:D,СВОД!D1804,Диализ!F:F,СВОД!F1804)</f>
        <v>0</v>
      </c>
      <c r="I1804" s="337">
        <f>SUMIFS(Поликлиника!H:H,Поликлиника!D:D,СВОД!D1804,Поликлиника!F:F,СВОД!F1804)</f>
        <v>0</v>
      </c>
      <c r="J1804" s="337">
        <f>SUMIFS(Поликлиника!AQ:AQ,Поликлиника!D:D,СВОД!D1804,Поликлиника!F:F,СВОД!F1804)</f>
        <v>0</v>
      </c>
      <c r="K1804" s="337">
        <f>SUMIFS(Поликлиника!AV:AV,Поликлиника!D:D,СВОД!D1804,Поликлиника!F:F,СВОД!F1804)</f>
        <v>0</v>
      </c>
      <c r="L1804" s="337">
        <f>SUMIFS(Поликлиника!BA:BA,Поликлиника!D:D,СВОД!D1804,Поликлиника!F:F,СВОД!F1804)</f>
        <v>0</v>
      </c>
      <c r="M1804" s="337">
        <f>SUMIFS(Услуги!H:H,Услуги!D:D,СВОД!D1804,Услуги!F:F,СВОД!F1804)+SUMIFS(Услуги!M:M,Услуги!D:D,СВОД!D1804,Услуги!F:F,СВОД!F1804)+SUMIFS(Услуги!R:R,Услуги!D:D,СВОД!D1804,Услуги!F:F,СВОД!F1804)+SUMIFS(Услуги!W:W,Услуги!D:D,СВОД!D1804,Услуги!F:F,СВОД!F1804)+SUMIFS(Услуги!AB:AB,Услуги!D:D,СВОД!D1804,Услуги!F:F,СВОД!F1804)+SUMIFS(Услуги!AG:AG,Услуги!D:D,СВОД!D1804,Услуги!F:F,СВОД!F1804)+SUMIFS(Услуги!AL:AL,Услуги!D:D,СВОД!D1804,Услуги!F:F,СВОД!F1804)+SUMIFS(Услуги!AQ:AQ,Услуги!D:D,СВОД!D1804,Услуги!F:F,СВОД!F1804)</f>
        <v>0</v>
      </c>
      <c r="N1804" s="337">
        <f>SUMIFS('Скорая мед.помощь'!I:I,'Скорая мед.помощь'!D:D,СВОД!D1804,'Скорая мед.помощь'!F:F,СВОД!F1804)</f>
        <v>0</v>
      </c>
      <c r="O1804" s="338">
        <f>SUMIFS(Поликлиника!BF:BF,Поликлиника!D:D,СВОД!D1804,Поликлиника!F:F,СВОД!F1804)</f>
        <v>0</v>
      </c>
      <c r="P1804" s="339">
        <f>SUMIFS('Круглосуточный стационар'!O:O,'Круглосуточный стационар'!D:D,СВОД!D1804,'Круглосуточный стационар'!F:F,СВОД!F1804,'Круглосуточный стационар'!H:H,"-")+SUMIFS(ВМП!O:O,ВМП!D:D,СВОД!D1804,ВМП!F:F,СВОД!F1804,ВМП!H:H,"-")+SUMIFS('Дневной стационар'!O:O,'Дневной стационар'!D:D,СВОД!D1804,'Дневной стационар'!F:F,СВОД!F1804,'Дневной стационар'!H:H,"-")+SUMIFS(ЭКО!M:M,ЭКО!D:D,СВОД!D1804,ЭКО!F:F,СВОД!F1804)+SUMIFS(Диализ!M:M,Диализ!D:D,СВОД!D1804,Диализ!F:F,СВОД!F1804)+SUMIFS('Скорая мед.помощь'!N:N,'Скорая мед.помощь'!D:D,СВОД!D1804,'Скорая мед.помощь'!F:F,СВОД!F1804)+SUMIFS(Услуги!AV:AV,Услуги!D:D,СВОД!D1804,Услуги!F:F,СВОД!F1804)+SUMIFS(Поликлиника!BK:BK,Поликлиника!D:D,СВОД!D1804,Поликлиника!F:F,СВОД!F1804)</f>
        <v>0</v>
      </c>
      <c r="Q1804" s="336">
        <f>SUMIFS(Сверхбаза!L:L,Сверхбаза!C:C,СВОД!D1804,Сверхбаза!E:E,СВОД!F1804)+SUMIFS(Сверхбаза!N:N,Сверхбаза!C:C,СВОД!D1804,Сверхбаза!E:E,СВОД!F1804)</f>
        <v>0</v>
      </c>
      <c r="R1804" s="337">
        <f>SUMIFS(Сверхбаза!P:P,Сверхбаза!C:C,СВОД!D1804,Сверхбаза!E:E,СВОД!F1804)</f>
        <v>0</v>
      </c>
      <c r="S1804" s="337">
        <f>SUMIFS(Сверхбаза!R:R,Сверхбаза!C:C,СВОД!D1804,Сверхбаза!E:E,СВОД!F1804)</f>
        <v>0</v>
      </c>
      <c r="T1804" s="337">
        <f>SUMIFS(Сверхбаза!Q:Q,Сверхбаза!C:C,СВОД!D1804,Сверхбаза!E:E,СВОД!F1804)</f>
        <v>0</v>
      </c>
      <c r="U1804" s="337">
        <f>SUMIFS(Сверхбаза!S:S,Сверхбаза!C:C,СВОД!D1804,Сверхбаза!E:E,СВОД!F1804)</f>
        <v>0</v>
      </c>
      <c r="V1804" s="339">
        <f>SUMIFS(Сверхбаза!G:G,Сверхбаза!C:C,СВОД!D1804,Сверхбаза!E:E,СВОД!F1804)</f>
        <v>0</v>
      </c>
    </row>
    <row r="1805" spans="1:22" outlineLevel="1" x14ac:dyDescent="0.2">
      <c r="A1805" s="320"/>
      <c r="B1805" s="321"/>
      <c r="C1805" s="322"/>
      <c r="D1805" s="340" t="s">
        <v>278</v>
      </c>
      <c r="E1805" s="83"/>
      <c r="F1805" s="83"/>
      <c r="G1805" s="84"/>
      <c r="H1805" s="341"/>
      <c r="I1805" s="342"/>
      <c r="J1805" s="342"/>
      <c r="K1805" s="342"/>
      <c r="L1805" s="342"/>
      <c r="M1805" s="342"/>
      <c r="N1805" s="342"/>
      <c r="O1805" s="343"/>
      <c r="P1805" s="344">
        <f>SUBTOTAL(9,P1797:P1804)</f>
        <v>305033.20730143879</v>
      </c>
      <c r="Q1805" s="341"/>
      <c r="R1805" s="342"/>
      <c r="S1805" s="342"/>
      <c r="T1805" s="342"/>
      <c r="U1805" s="342"/>
      <c r="V1805" s="344">
        <f>SUBTOTAL(9,V1797:V1804)</f>
        <v>12239.923000000003</v>
      </c>
    </row>
    <row r="1806" spans="1:22" ht="25.5" outlineLevel="2" x14ac:dyDescent="0.2">
      <c r="A1806" s="33" t="s">
        <v>7</v>
      </c>
      <c r="B1806" s="9">
        <v>2</v>
      </c>
      <c r="C1806" s="10">
        <v>503301</v>
      </c>
      <c r="D1806" s="273">
        <v>330101</v>
      </c>
      <c r="E1806" s="81" t="s">
        <v>185</v>
      </c>
      <c r="F1806" s="81">
        <v>1</v>
      </c>
      <c r="G1806" s="82" t="s">
        <v>12</v>
      </c>
      <c r="H1806" s="336">
        <f>SUMIFS('Круглосуточный стационар'!J:J,'Круглосуточный стационар'!D:D,СВОД!D1806,'Круглосуточный стационар'!H:H,"-",'Круглосуточный стационар'!F:F,СВОД!F1806)+SUMIFS(ВМП!J:J,ВМП!D:D,СВОД!D1806,ВМП!H:H,"-",ВМП!F:F,СВОД!F1806)+SUMIFS('Дневной стационар'!J:J,'Дневной стационар'!D:D,СВОД!D1806,'Дневной стационар'!H:H,"-",'Дневной стационар'!F:F,СВОД!F1806)+SUMIFS(ЭКО!H:H,ЭКО!D:D,СВОД!D1806,ЭКО!F:F,СВОД!F1806)+SUMIFS(Диализ!H:H,Диализ!D:D,СВОД!D1806,Диализ!F:F,СВОД!F1806)</f>
        <v>2243</v>
      </c>
      <c r="I1806" s="337">
        <f>SUMIFS(Поликлиника!H:H,Поликлиника!D:D,СВОД!D1806,Поликлиника!F:F,СВОД!F1806)</f>
        <v>0</v>
      </c>
      <c r="J1806" s="337">
        <f>SUMIFS(Поликлиника!AQ:AQ,Поликлиника!D:D,СВОД!D1806,Поликлиника!F:F,СВОД!F1806)</f>
        <v>0</v>
      </c>
      <c r="K1806" s="337">
        <f>SUMIFS(Поликлиника!AV:AV,Поликлиника!D:D,СВОД!D1806,Поликлиника!F:F,СВОД!F1806)</f>
        <v>0</v>
      </c>
      <c r="L1806" s="337">
        <f>SUMIFS(Поликлиника!BA:BA,Поликлиника!D:D,СВОД!D1806,Поликлиника!F:F,СВОД!F1806)</f>
        <v>0</v>
      </c>
      <c r="M1806" s="337">
        <f>SUMIFS(Услуги!H:H,Услуги!D:D,СВОД!D1806,Услуги!F:F,СВОД!F1806)+SUMIFS(Услуги!M:M,Услуги!D:D,СВОД!D1806,Услуги!F:F,СВОД!F1806)+SUMIFS(Услуги!R:R,Услуги!D:D,СВОД!D1806,Услуги!F:F,СВОД!F1806)+SUMIFS(Услуги!W:W,Услуги!D:D,СВОД!D1806,Услуги!F:F,СВОД!F1806)+SUMIFS(Услуги!AB:AB,Услуги!D:D,СВОД!D1806,Услуги!F:F,СВОД!F1806)+SUMIFS(Услуги!AG:AG,Услуги!D:D,СВОД!D1806,Услуги!F:F,СВОД!F1806)+SUMIFS(Услуги!AL:AL,Услуги!D:D,СВОД!D1806,Услуги!F:F,СВОД!F1806)+SUMIFS(Услуги!AQ:AQ,Услуги!D:D,СВОД!D1806,Услуги!F:F,СВОД!F1806)</f>
        <v>0</v>
      </c>
      <c r="N1806" s="337">
        <f>SUMIFS('Скорая мед.помощь'!I:I,'Скорая мед.помощь'!D:D,СВОД!D1806,'Скорая мед.помощь'!F:F,СВОД!F1806)</f>
        <v>0</v>
      </c>
      <c r="O1806" s="338">
        <f>SUMIFS(Поликлиника!BF:BF,Поликлиника!D:D,СВОД!D1806,Поликлиника!F:F,СВОД!F1806)</f>
        <v>0</v>
      </c>
      <c r="P1806" s="339">
        <f>SUMIFS('Круглосуточный стационар'!O:O,'Круглосуточный стационар'!D:D,СВОД!D1806,'Круглосуточный стационар'!F:F,СВОД!F1806,'Круглосуточный стационар'!H:H,"-")+SUMIFS(ВМП!O:O,ВМП!D:D,СВОД!D1806,ВМП!F:F,СВОД!F1806,ВМП!H:H,"-")+SUMIFS('Дневной стационар'!O:O,'Дневной стационар'!D:D,СВОД!D1806,'Дневной стационар'!F:F,СВОД!F1806,'Дневной стационар'!H:H,"-")+SUMIFS(ЭКО!M:M,ЭКО!D:D,СВОД!D1806,ЭКО!F:F,СВОД!F1806)+SUMIFS(Диализ!M:M,Диализ!D:D,СВОД!D1806,Диализ!F:F,СВОД!F1806)+SUMIFS('Скорая мед.помощь'!N:N,'Скорая мед.помощь'!D:D,СВОД!D1806,'Скорая мед.помощь'!F:F,СВОД!F1806)+SUMIFS(Услуги!AV:AV,Услуги!D:D,СВОД!D1806,Услуги!F:F,СВОД!F1806)+SUMIFS(Поликлиника!BK:BK,Поликлиника!D:D,СВОД!D1806,Поликлиника!F:F,СВОД!F1806)</f>
        <v>75817.719413438972</v>
      </c>
      <c r="Q1806" s="336">
        <f>SUMIFS(Сверхбаза!L:L,Сверхбаза!C:C,СВОД!D1806,Сверхбаза!E:E,СВОД!F1806)+SUMIFS(Сверхбаза!N:N,Сверхбаза!C:C,СВОД!D1806,Сверхбаза!E:E,СВОД!F1806)</f>
        <v>0</v>
      </c>
      <c r="R1806" s="337">
        <f>SUMIFS(Сверхбаза!P:P,Сверхбаза!C:C,СВОД!D1806,Сверхбаза!E:E,СВОД!F1806)</f>
        <v>0</v>
      </c>
      <c r="S1806" s="337">
        <f>SUMIFS(Сверхбаза!R:R,Сверхбаза!C:C,СВОД!D1806,Сверхбаза!E:E,СВОД!F1806)</f>
        <v>0</v>
      </c>
      <c r="T1806" s="337">
        <f>SUMIFS(Сверхбаза!Q:Q,Сверхбаза!C:C,СВОД!D1806,Сверхбаза!E:E,СВОД!F1806)</f>
        <v>0</v>
      </c>
      <c r="U1806" s="337">
        <f>SUMIFS(Сверхбаза!S:S,Сверхбаза!C:C,СВОД!D1806,Сверхбаза!E:E,СВОД!F1806)</f>
        <v>0</v>
      </c>
      <c r="V1806" s="339">
        <f>SUMIFS(Сверхбаза!G:G,Сверхбаза!C:C,СВОД!D1806,Сверхбаза!E:E,СВОД!F1806)</f>
        <v>0</v>
      </c>
    </row>
    <row r="1807" spans="1:22" ht="25.5" outlineLevel="2" x14ac:dyDescent="0.2">
      <c r="A1807" s="33" t="s">
        <v>7</v>
      </c>
      <c r="B1807" s="9">
        <v>2</v>
      </c>
      <c r="C1807" s="10">
        <v>503301</v>
      </c>
      <c r="D1807" s="273">
        <v>330101</v>
      </c>
      <c r="E1807" s="81" t="s">
        <v>185</v>
      </c>
      <c r="F1807" s="81">
        <v>13</v>
      </c>
      <c r="G1807" s="82" t="s">
        <v>859</v>
      </c>
      <c r="H1807" s="336">
        <f>SUMIFS('Круглосуточный стационар'!J:J,'Круглосуточный стационар'!D:D,СВОД!D1807,'Круглосуточный стационар'!H:H,"-",'Круглосуточный стационар'!F:F,СВОД!F1807)+SUMIFS(ВМП!J:J,ВМП!D:D,СВОД!D1807,ВМП!H:H,"-",ВМП!F:F,СВОД!F1807)+SUMIFS('Дневной стационар'!J:J,'Дневной стационар'!D:D,СВОД!D1807,'Дневной стационар'!H:H,"-",'Дневной стационар'!F:F,СВОД!F1807)+SUMIFS(ЭКО!H:H,ЭКО!D:D,СВОД!D1807,ЭКО!F:F,СВОД!F1807)+SUMIFS(Диализ!H:H,Диализ!D:D,СВОД!D1807,Диализ!F:F,СВОД!F1807)</f>
        <v>0</v>
      </c>
      <c r="I1807" s="337">
        <f>SUMIFS(Поликлиника!H:H,Поликлиника!D:D,СВОД!D1807,Поликлиника!F:F,СВОД!F1807)</f>
        <v>0</v>
      </c>
      <c r="J1807" s="337">
        <f>SUMIFS(Поликлиника!AQ:AQ,Поликлиника!D:D,СВОД!D1807,Поликлиника!F:F,СВОД!F1807)</f>
        <v>0</v>
      </c>
      <c r="K1807" s="337">
        <f>SUMIFS(Поликлиника!AV:AV,Поликлиника!D:D,СВОД!D1807,Поликлиника!F:F,СВОД!F1807)</f>
        <v>0</v>
      </c>
      <c r="L1807" s="337">
        <f>SUMIFS(Поликлиника!BA:BA,Поликлиника!D:D,СВОД!D1807,Поликлиника!F:F,СВОД!F1807)</f>
        <v>0</v>
      </c>
      <c r="M1807" s="337">
        <f>SUMIFS(Услуги!H:H,Услуги!D:D,СВОД!D1807,Услуги!F:F,СВОД!F1807)+SUMIFS(Услуги!M:M,Услуги!D:D,СВОД!D1807,Услуги!F:F,СВОД!F1807)+SUMIFS(Услуги!R:R,Услуги!D:D,СВОД!D1807,Услуги!F:F,СВОД!F1807)+SUMIFS(Услуги!W:W,Услуги!D:D,СВОД!D1807,Услуги!F:F,СВОД!F1807)+SUMIFS(Услуги!AB:AB,Услуги!D:D,СВОД!D1807,Услуги!F:F,СВОД!F1807)+SUMIFS(Услуги!AG:AG,Услуги!D:D,СВОД!D1807,Услуги!F:F,СВОД!F1807)+SUMIFS(Услуги!AL:AL,Услуги!D:D,СВОД!D1807,Услуги!F:F,СВОД!F1807)+SUMIFS(Услуги!AQ:AQ,Услуги!D:D,СВОД!D1807,Услуги!F:F,СВОД!F1807)</f>
        <v>0</v>
      </c>
      <c r="N1807" s="337">
        <f>SUMIFS('Скорая мед.помощь'!I:I,'Скорая мед.помощь'!D:D,СВОД!D1807,'Скорая мед.помощь'!F:F,СВОД!F1807)</f>
        <v>0</v>
      </c>
      <c r="O1807" s="338">
        <f>SUMIFS(Поликлиника!BF:BF,Поликлиника!D:D,СВОД!D1807,Поликлиника!F:F,СВОД!F1807)</f>
        <v>0</v>
      </c>
      <c r="P1807" s="339">
        <f>SUMIFS('Круглосуточный стационар'!O:O,'Круглосуточный стационар'!D:D,СВОД!D1807,'Круглосуточный стационар'!F:F,СВОД!F1807,'Круглосуточный стационар'!H:H,"-")+SUMIFS(ВМП!O:O,ВМП!D:D,СВОД!D1807,ВМП!F:F,СВОД!F1807,ВМП!H:H,"-")+SUMIFS('Дневной стационар'!O:O,'Дневной стационар'!D:D,СВОД!D1807,'Дневной стационар'!F:F,СВОД!F1807,'Дневной стационар'!H:H,"-")+SUMIFS(ЭКО!M:M,ЭКО!D:D,СВОД!D1807,ЭКО!F:F,СВОД!F1807)+SUMIFS(Диализ!M:M,Диализ!D:D,СВОД!D1807,Диализ!F:F,СВОД!F1807)+SUMIFS('Скорая мед.помощь'!N:N,'Скорая мед.помощь'!D:D,СВОД!D1807,'Скорая мед.помощь'!F:F,СВОД!F1807)+SUMIFS(Услуги!AV:AV,Услуги!D:D,СВОД!D1807,Услуги!F:F,СВОД!F1807)+SUMIFS(Поликлиника!BK:BK,Поликлиника!D:D,СВОД!D1807,Поликлиника!F:F,СВОД!F1807)</f>
        <v>0</v>
      </c>
      <c r="Q1807" s="336">
        <f>SUMIFS(Сверхбаза!L:L,Сверхбаза!C:C,СВОД!D1807,Сверхбаза!E:E,СВОД!F1807)+SUMIFS(Сверхбаза!N:N,Сверхбаза!C:C,СВОД!D1807,Сверхбаза!E:E,СВОД!F1807)</f>
        <v>0</v>
      </c>
      <c r="R1807" s="337">
        <f>SUMIFS(Сверхбаза!P:P,Сверхбаза!C:C,СВОД!D1807,Сверхбаза!E:E,СВОД!F1807)</f>
        <v>0</v>
      </c>
      <c r="S1807" s="337">
        <f>SUMIFS(Сверхбаза!R:R,Сверхбаза!C:C,СВОД!D1807,Сверхбаза!E:E,СВОД!F1807)</f>
        <v>0</v>
      </c>
      <c r="T1807" s="337">
        <f>SUMIFS(Сверхбаза!Q:Q,Сверхбаза!C:C,СВОД!D1807,Сверхбаза!E:E,СВОД!F1807)</f>
        <v>0</v>
      </c>
      <c r="U1807" s="337">
        <f>SUMIFS(Сверхбаза!S:S,Сверхбаза!C:C,СВОД!D1807,Сверхбаза!E:E,СВОД!F1807)</f>
        <v>0</v>
      </c>
      <c r="V1807" s="339">
        <f>SUMIFS(Сверхбаза!G:G,Сверхбаза!C:C,СВОД!D1807,Сверхбаза!E:E,СВОД!F1807)</f>
        <v>0</v>
      </c>
    </row>
    <row r="1808" spans="1:22" ht="25.5" outlineLevel="2" x14ac:dyDescent="0.2">
      <c r="A1808" s="33" t="s">
        <v>7</v>
      </c>
      <c r="B1808" s="9">
        <v>2</v>
      </c>
      <c r="C1808" s="10">
        <v>503301</v>
      </c>
      <c r="D1808" s="273">
        <v>330101</v>
      </c>
      <c r="E1808" s="81" t="s">
        <v>185</v>
      </c>
      <c r="F1808" s="81">
        <v>2</v>
      </c>
      <c r="G1808" s="82" t="s">
        <v>135</v>
      </c>
      <c r="H1808" s="336">
        <f>SUMIFS('Круглосуточный стационар'!J:J,'Круглосуточный стационар'!D:D,СВОД!D1808,'Круглосуточный стационар'!H:H,"-",'Круглосуточный стационар'!F:F,СВОД!F1808)+SUMIFS(ВМП!J:J,ВМП!D:D,СВОД!D1808,ВМП!H:H,"-",ВМП!F:F,СВОД!F1808)+SUMIFS('Дневной стационар'!J:J,'Дневной стационар'!D:D,СВОД!D1808,'Дневной стационар'!H:H,"-",'Дневной стационар'!F:F,СВОД!F1808)+SUMIFS(ЭКО!H:H,ЭКО!D:D,СВОД!D1808,ЭКО!F:F,СВОД!F1808)+SUMIFS(Диализ!H:H,Диализ!D:D,СВОД!D1808,Диализ!F:F,СВОД!F1808)</f>
        <v>201</v>
      </c>
      <c r="I1808" s="337">
        <f>SUMIFS(Поликлиника!H:H,Поликлиника!D:D,СВОД!D1808,Поликлиника!F:F,СВОД!F1808)</f>
        <v>0</v>
      </c>
      <c r="J1808" s="337">
        <f>SUMIFS(Поликлиника!AQ:AQ,Поликлиника!D:D,СВОД!D1808,Поликлиника!F:F,СВОД!F1808)</f>
        <v>0</v>
      </c>
      <c r="K1808" s="337">
        <f>SUMIFS(Поликлиника!AV:AV,Поликлиника!D:D,СВОД!D1808,Поликлиника!F:F,СВОД!F1808)</f>
        <v>0</v>
      </c>
      <c r="L1808" s="337">
        <f>SUMIFS(Поликлиника!BA:BA,Поликлиника!D:D,СВОД!D1808,Поликлиника!F:F,СВОД!F1808)</f>
        <v>0</v>
      </c>
      <c r="M1808" s="337">
        <f>SUMIFS(Услуги!H:H,Услуги!D:D,СВОД!D1808,Услуги!F:F,СВОД!F1808)+SUMIFS(Услуги!M:M,Услуги!D:D,СВОД!D1808,Услуги!F:F,СВОД!F1808)+SUMIFS(Услуги!R:R,Услуги!D:D,СВОД!D1808,Услуги!F:F,СВОД!F1808)+SUMIFS(Услуги!W:W,Услуги!D:D,СВОД!D1808,Услуги!F:F,СВОД!F1808)+SUMIFS(Услуги!AB:AB,Услуги!D:D,СВОД!D1808,Услуги!F:F,СВОД!F1808)+SUMIFS(Услуги!AG:AG,Услуги!D:D,СВОД!D1808,Услуги!F:F,СВОД!F1808)+SUMIFS(Услуги!AL:AL,Услуги!D:D,СВОД!D1808,Услуги!F:F,СВОД!F1808)+SUMIFS(Услуги!AQ:AQ,Услуги!D:D,СВОД!D1808,Услуги!F:F,СВОД!F1808)</f>
        <v>0</v>
      </c>
      <c r="N1808" s="337">
        <f>SUMIFS('Скорая мед.помощь'!I:I,'Скорая мед.помощь'!D:D,СВОД!D1808,'Скорая мед.помощь'!F:F,СВОД!F1808)</f>
        <v>0</v>
      </c>
      <c r="O1808" s="338">
        <f>SUMIFS(Поликлиника!BF:BF,Поликлиника!D:D,СВОД!D1808,Поликлиника!F:F,СВОД!F1808)</f>
        <v>0</v>
      </c>
      <c r="P1808" s="339">
        <f>SUMIFS('Круглосуточный стационар'!O:O,'Круглосуточный стационар'!D:D,СВОД!D1808,'Круглосуточный стационар'!F:F,СВОД!F1808,'Круглосуточный стационар'!H:H,"-")+SUMIFS(ВМП!O:O,ВМП!D:D,СВОД!D1808,ВМП!F:F,СВОД!F1808,ВМП!H:H,"-")+SUMIFS('Дневной стационар'!O:O,'Дневной стационар'!D:D,СВОД!D1808,'Дневной стационар'!F:F,СВОД!F1808,'Дневной стационар'!H:H,"-")+SUMIFS(ЭКО!M:M,ЭКО!D:D,СВОД!D1808,ЭКО!F:F,СВОД!F1808)+SUMIFS(Диализ!M:M,Диализ!D:D,СВОД!D1808,Диализ!F:F,СВОД!F1808)+SUMIFS('Скорая мед.помощь'!N:N,'Скорая мед.помощь'!D:D,СВОД!D1808,'Скорая мед.помощь'!F:F,СВОД!F1808)+SUMIFS(Услуги!AV:AV,Услуги!D:D,СВОД!D1808,Услуги!F:F,СВОД!F1808)+SUMIFS(Поликлиника!BK:BK,Поликлиника!D:D,СВОД!D1808,Поликлиника!F:F,СВОД!F1808)</f>
        <v>1964.3965440000002</v>
      </c>
      <c r="Q1808" s="336">
        <f>SUMIFS(Сверхбаза!L:L,Сверхбаза!C:C,СВОД!D1808,Сверхбаза!E:E,СВОД!F1808)+SUMIFS(Сверхбаза!N:N,Сверхбаза!C:C,СВОД!D1808,Сверхбаза!E:E,СВОД!F1808)</f>
        <v>0</v>
      </c>
      <c r="R1808" s="337">
        <f>SUMIFS(Сверхбаза!P:P,Сверхбаза!C:C,СВОД!D1808,Сверхбаза!E:E,СВОД!F1808)</f>
        <v>0</v>
      </c>
      <c r="S1808" s="337">
        <f>SUMIFS(Сверхбаза!R:R,Сверхбаза!C:C,СВОД!D1808,Сверхбаза!E:E,СВОД!F1808)</f>
        <v>0</v>
      </c>
      <c r="T1808" s="337">
        <f>SUMIFS(Сверхбаза!Q:Q,Сверхбаза!C:C,СВОД!D1808,Сверхбаза!E:E,СВОД!F1808)</f>
        <v>0</v>
      </c>
      <c r="U1808" s="337">
        <f>SUMIFS(Сверхбаза!S:S,Сверхбаза!C:C,СВОД!D1808,Сверхбаза!E:E,СВОД!F1808)</f>
        <v>0</v>
      </c>
      <c r="V1808" s="339">
        <f>SUMIFS(Сверхбаза!G:G,Сверхбаза!C:C,СВОД!D1808,Сверхбаза!E:E,СВОД!F1808)</f>
        <v>0</v>
      </c>
    </row>
    <row r="1809" spans="1:22" ht="25.5" outlineLevel="2" x14ac:dyDescent="0.2">
      <c r="A1809" s="33" t="s">
        <v>7</v>
      </c>
      <c r="B1809" s="9">
        <v>2</v>
      </c>
      <c r="C1809" s="10">
        <v>503301</v>
      </c>
      <c r="D1809" s="273">
        <v>330101</v>
      </c>
      <c r="E1809" s="81" t="s">
        <v>185</v>
      </c>
      <c r="F1809" s="81">
        <v>6</v>
      </c>
      <c r="G1809" s="82" t="s">
        <v>860</v>
      </c>
      <c r="H1809" s="336">
        <f>SUMIFS('Круглосуточный стационар'!J:J,'Круглосуточный стационар'!D:D,СВОД!D1809,'Круглосуточный стационар'!H:H,"-",'Круглосуточный стационар'!F:F,СВОД!F1809)+SUMIFS(ВМП!J:J,ВМП!D:D,СВОД!D1809,ВМП!H:H,"-",ВМП!F:F,СВОД!F1809)+SUMIFS('Дневной стационар'!J:J,'Дневной стационар'!D:D,СВОД!D1809,'Дневной стационар'!H:H,"-",'Дневной стационар'!F:F,СВОД!F1809)+SUMIFS(ЭКО!H:H,ЭКО!D:D,СВОД!D1809,ЭКО!F:F,СВОД!F1809)+SUMIFS(Диализ!H:H,Диализ!D:D,СВОД!D1809,Диализ!F:F,СВОД!F1809)</f>
        <v>0</v>
      </c>
      <c r="I1809" s="337">
        <f>SUMIFS(Поликлиника!H:H,Поликлиника!D:D,СВОД!D1809,Поликлиника!F:F,СВОД!F1809)</f>
        <v>0</v>
      </c>
      <c r="J1809" s="337">
        <f>SUMIFS(Поликлиника!AQ:AQ,Поликлиника!D:D,СВОД!D1809,Поликлиника!F:F,СВОД!F1809)</f>
        <v>0</v>
      </c>
      <c r="K1809" s="337">
        <f>SUMIFS(Поликлиника!AV:AV,Поликлиника!D:D,СВОД!D1809,Поликлиника!F:F,СВОД!F1809)</f>
        <v>0</v>
      </c>
      <c r="L1809" s="337">
        <f>SUMIFS(Поликлиника!BA:BA,Поликлиника!D:D,СВОД!D1809,Поликлиника!F:F,СВОД!F1809)</f>
        <v>0</v>
      </c>
      <c r="M1809" s="337">
        <f>SUMIFS(Услуги!H:H,Услуги!D:D,СВОД!D1809,Услуги!F:F,СВОД!F1809)+SUMIFS(Услуги!M:M,Услуги!D:D,СВОД!D1809,Услуги!F:F,СВОД!F1809)+SUMIFS(Услуги!R:R,Услуги!D:D,СВОД!D1809,Услуги!F:F,СВОД!F1809)+SUMIFS(Услуги!W:W,Услуги!D:D,СВОД!D1809,Услуги!F:F,СВОД!F1809)+SUMIFS(Услуги!AB:AB,Услуги!D:D,СВОД!D1809,Услуги!F:F,СВОД!F1809)+SUMIFS(Услуги!AG:AG,Услуги!D:D,СВОД!D1809,Услуги!F:F,СВОД!F1809)+SUMIFS(Услуги!AL:AL,Услуги!D:D,СВОД!D1809,Услуги!F:F,СВОД!F1809)+SUMIFS(Услуги!AQ:AQ,Услуги!D:D,СВОД!D1809,Услуги!F:F,СВОД!F1809)</f>
        <v>0</v>
      </c>
      <c r="N1809" s="337">
        <f>SUMIFS('Скорая мед.помощь'!I:I,'Скорая мед.помощь'!D:D,СВОД!D1809,'Скорая мед.помощь'!F:F,СВОД!F1809)</f>
        <v>0</v>
      </c>
      <c r="O1809" s="338">
        <f>SUMIFS(Поликлиника!BF:BF,Поликлиника!D:D,СВОД!D1809,Поликлиника!F:F,СВОД!F1809)</f>
        <v>0</v>
      </c>
      <c r="P1809" s="339">
        <f>SUMIFS('Круглосуточный стационар'!O:O,'Круглосуточный стационар'!D:D,СВОД!D1809,'Круглосуточный стационар'!F:F,СВОД!F1809,'Круглосуточный стационар'!H:H,"-")+SUMIFS(ВМП!O:O,ВМП!D:D,СВОД!D1809,ВМП!F:F,СВОД!F1809,ВМП!H:H,"-")+SUMIFS('Дневной стационар'!O:O,'Дневной стационар'!D:D,СВОД!D1809,'Дневной стационар'!F:F,СВОД!F1809,'Дневной стационар'!H:H,"-")+SUMIFS(ЭКО!M:M,ЭКО!D:D,СВОД!D1809,ЭКО!F:F,СВОД!F1809)+SUMIFS(Диализ!M:M,Диализ!D:D,СВОД!D1809,Диализ!F:F,СВОД!F1809)+SUMIFS('Скорая мед.помощь'!N:N,'Скорая мед.помощь'!D:D,СВОД!D1809,'Скорая мед.помощь'!F:F,СВОД!F1809)+SUMIFS(Услуги!AV:AV,Услуги!D:D,СВОД!D1809,Услуги!F:F,СВОД!F1809)+SUMIFS(Поликлиника!BK:BK,Поликлиника!D:D,СВОД!D1809,Поликлиника!F:F,СВОД!F1809)</f>
        <v>0</v>
      </c>
      <c r="Q1809" s="336">
        <f>SUMIFS(Сверхбаза!L:L,Сверхбаза!C:C,СВОД!D1809,Сверхбаза!E:E,СВОД!F1809)+SUMIFS(Сверхбаза!N:N,Сверхбаза!C:C,СВОД!D1809,Сверхбаза!E:E,СВОД!F1809)</f>
        <v>0</v>
      </c>
      <c r="R1809" s="337">
        <f>SUMIFS(Сверхбаза!P:P,Сверхбаза!C:C,СВОД!D1809,Сверхбаза!E:E,СВОД!F1809)</f>
        <v>0</v>
      </c>
      <c r="S1809" s="337">
        <f>SUMIFS(Сверхбаза!R:R,Сверхбаза!C:C,СВОД!D1809,Сверхбаза!E:E,СВОД!F1809)</f>
        <v>0</v>
      </c>
      <c r="T1809" s="337">
        <f>SUMIFS(Сверхбаза!Q:Q,Сверхбаза!C:C,СВОД!D1809,Сверхбаза!E:E,СВОД!F1809)</f>
        <v>0</v>
      </c>
      <c r="U1809" s="337">
        <f>SUMIFS(Сверхбаза!S:S,Сверхбаза!C:C,СВОД!D1809,Сверхбаза!E:E,СВОД!F1809)</f>
        <v>0</v>
      </c>
      <c r="V1809" s="339">
        <f>SUMIFS(Сверхбаза!G:G,Сверхбаза!C:C,СВОД!D1809,Сверхбаза!E:E,СВОД!F1809)</f>
        <v>0</v>
      </c>
    </row>
    <row r="1810" spans="1:22" ht="25.5" outlineLevel="2" x14ac:dyDescent="0.2">
      <c r="A1810" s="33" t="s">
        <v>7</v>
      </c>
      <c r="B1810" s="9">
        <v>2</v>
      </c>
      <c r="C1810" s="10">
        <v>503301</v>
      </c>
      <c r="D1810" s="273">
        <v>330101</v>
      </c>
      <c r="E1810" s="81" t="s">
        <v>185</v>
      </c>
      <c r="F1810" s="81">
        <v>3</v>
      </c>
      <c r="G1810" s="82" t="s">
        <v>136</v>
      </c>
      <c r="H1810" s="336">
        <f>SUMIFS('Круглосуточный стационар'!J:J,'Круглосуточный стационар'!D:D,СВОД!D1810,'Круглосуточный стационар'!H:H,"-",'Круглосуточный стационар'!F:F,СВОД!F1810)+SUMIFS(ВМП!J:J,ВМП!D:D,СВОД!D1810,ВМП!H:H,"-",ВМП!F:F,СВОД!F1810)+SUMIFS('Дневной стационар'!J:J,'Дневной стационар'!D:D,СВОД!D1810,'Дневной стационар'!H:H,"-",'Дневной стационар'!F:F,СВОД!F1810)+SUMIFS(ЭКО!H:H,ЭКО!D:D,СВОД!D1810,ЭКО!F:F,СВОД!F1810)+SUMIFS(Диализ!H:H,Диализ!D:D,СВОД!D1810,Диализ!F:F,СВОД!F1810)</f>
        <v>0</v>
      </c>
      <c r="I1810" s="337">
        <f>SUMIFS(Поликлиника!H:H,Поликлиника!D:D,СВОД!D1810,Поликлиника!F:F,СВОД!F1810)</f>
        <v>5010</v>
      </c>
      <c r="J1810" s="337">
        <f>SUMIFS(Поликлиника!AQ:AQ,Поликлиника!D:D,СВОД!D1810,Поликлиника!F:F,СВОД!F1810)</f>
        <v>2485</v>
      </c>
      <c r="K1810" s="337">
        <f>SUMIFS(Поликлиника!AV:AV,Поликлиника!D:D,СВОД!D1810,Поликлиника!F:F,СВОД!F1810)</f>
        <v>15372</v>
      </c>
      <c r="L1810" s="337">
        <f>SUMIFS(Поликлиника!BA:BA,Поликлиника!D:D,СВОД!D1810,Поликлиника!F:F,СВОД!F1810)</f>
        <v>22449</v>
      </c>
      <c r="M1810" s="337">
        <f>SUMIFS(Услуги!H:H,Услуги!D:D,СВОД!D1810,Услуги!F:F,СВОД!F1810)+SUMIFS(Услуги!M:M,Услуги!D:D,СВОД!D1810,Услуги!F:F,СВОД!F1810)+SUMIFS(Услуги!R:R,Услуги!D:D,СВОД!D1810,Услуги!F:F,СВОД!F1810)+SUMIFS(Услуги!W:W,Услуги!D:D,СВОД!D1810,Услуги!F:F,СВОД!F1810)+SUMIFS(Услуги!AB:AB,Услуги!D:D,СВОД!D1810,Услуги!F:F,СВОД!F1810)+SUMIFS(Услуги!AG:AG,Услуги!D:D,СВОД!D1810,Услуги!F:F,СВОД!F1810)+SUMIFS(Услуги!AL:AL,Услуги!D:D,СВОД!D1810,Услуги!F:F,СВОД!F1810)+SUMIFS(Услуги!AQ:AQ,Услуги!D:D,СВОД!D1810,Услуги!F:F,СВОД!F1810)</f>
        <v>0</v>
      </c>
      <c r="N1810" s="337">
        <f>SUMIFS('Скорая мед.помощь'!I:I,'Скорая мед.помощь'!D:D,СВОД!D1810,'Скорая мед.помощь'!F:F,СВОД!F1810)</f>
        <v>0</v>
      </c>
      <c r="O1810" s="338">
        <f>SUMIFS(Поликлиника!BF:BF,Поликлиника!D:D,СВОД!D1810,Поликлиника!F:F,СВОД!F1810)</f>
        <v>5967</v>
      </c>
      <c r="P1810" s="339">
        <f>SUMIFS('Круглосуточный стационар'!O:O,'Круглосуточный стационар'!D:D,СВОД!D1810,'Круглосуточный стационар'!F:F,СВОД!F1810,'Круглосуточный стационар'!H:H,"-")+SUMIFS(ВМП!O:O,ВМП!D:D,СВОД!D1810,ВМП!F:F,СВОД!F1810,ВМП!H:H,"-")+SUMIFS('Дневной стационар'!O:O,'Дневной стационар'!D:D,СВОД!D1810,'Дневной стационар'!F:F,СВОД!F1810,'Дневной стационар'!H:H,"-")+SUMIFS(ЭКО!M:M,ЭКО!D:D,СВОД!D1810,ЭКО!F:F,СВОД!F1810)+SUMIFS(Диализ!M:M,Диализ!D:D,СВОД!D1810,Диализ!F:F,СВОД!F1810)+SUMIFS('Скорая мед.помощь'!N:N,'Скорая мед.помощь'!D:D,СВОД!D1810,'Скорая мед.помощь'!F:F,СВОД!F1810)+SUMIFS(Услуги!AV:AV,Услуги!D:D,СВОД!D1810,Услуги!F:F,СВОД!F1810)+SUMIFS(Поликлиника!BK:BK,Поликлиника!D:D,СВОД!D1810,Поликлиника!F:F,СВОД!F1810)</f>
        <v>39665.401539630082</v>
      </c>
      <c r="Q1810" s="336">
        <f>SUMIFS(Сверхбаза!L:L,Сверхбаза!C:C,СВОД!D1810,Сверхбаза!E:E,СВОД!F1810)+SUMIFS(Сверхбаза!N:N,Сверхбаза!C:C,СВОД!D1810,Сверхбаза!E:E,СВОД!F1810)</f>
        <v>0</v>
      </c>
      <c r="R1810" s="337">
        <f>SUMIFS(Сверхбаза!P:P,Сверхбаза!C:C,СВОД!D1810,Сверхбаза!E:E,СВОД!F1810)</f>
        <v>44</v>
      </c>
      <c r="S1810" s="337">
        <f>SUMIFS(Сверхбаза!R:R,Сверхбаза!C:C,СВОД!D1810,Сверхбаза!E:E,СВОД!F1810)</f>
        <v>0</v>
      </c>
      <c r="T1810" s="337">
        <f>SUMIFS(Сверхбаза!Q:Q,Сверхбаза!C:C,СВОД!D1810,Сверхбаза!E:E,СВОД!F1810)</f>
        <v>0</v>
      </c>
      <c r="U1810" s="337">
        <f>SUMIFS(Сверхбаза!S:S,Сверхбаза!C:C,СВОД!D1810,Сверхбаза!E:E,СВОД!F1810)</f>
        <v>0</v>
      </c>
      <c r="V1810" s="339">
        <f>SUMIFS(Сверхбаза!G:G,Сверхбаза!C:C,СВОД!D1810,Сверхбаза!E:E,СВОД!F1810)</f>
        <v>179.02699999999996</v>
      </c>
    </row>
    <row r="1811" spans="1:22" ht="25.5" outlineLevel="2" x14ac:dyDescent="0.2">
      <c r="A1811" s="33" t="s">
        <v>7</v>
      </c>
      <c r="B1811" s="9">
        <v>2</v>
      </c>
      <c r="C1811" s="10">
        <v>503301</v>
      </c>
      <c r="D1811" s="273">
        <v>330101</v>
      </c>
      <c r="E1811" s="81" t="s">
        <v>185</v>
      </c>
      <c r="F1811" s="81">
        <v>7</v>
      </c>
      <c r="G1811" s="82" t="s">
        <v>861</v>
      </c>
      <c r="H1811" s="336">
        <f>SUMIFS('Круглосуточный стационар'!J:J,'Круглосуточный стационар'!D:D,СВОД!D1811,'Круглосуточный стационар'!H:H,"-",'Круглосуточный стационар'!F:F,СВОД!F1811)+SUMIFS(ВМП!J:J,ВМП!D:D,СВОД!D1811,ВМП!H:H,"-",ВМП!F:F,СВОД!F1811)+SUMIFS('Дневной стационар'!J:J,'Дневной стационар'!D:D,СВОД!D1811,'Дневной стационар'!H:H,"-",'Дневной стационар'!F:F,СВОД!F1811)+SUMIFS(ЭКО!H:H,ЭКО!D:D,СВОД!D1811,ЭКО!F:F,СВОД!F1811)+SUMIFS(Диализ!H:H,Диализ!D:D,СВОД!D1811,Диализ!F:F,СВОД!F1811)</f>
        <v>0</v>
      </c>
      <c r="I1811" s="337">
        <f>SUMIFS(Поликлиника!H:H,Поликлиника!D:D,СВОД!D1811,Поликлиника!F:F,СВОД!F1811)</f>
        <v>0</v>
      </c>
      <c r="J1811" s="337">
        <f>SUMIFS(Поликлиника!AQ:AQ,Поликлиника!D:D,СВОД!D1811,Поликлиника!F:F,СВОД!F1811)</f>
        <v>0</v>
      </c>
      <c r="K1811" s="337">
        <f>SUMIFS(Поликлиника!AV:AV,Поликлиника!D:D,СВОД!D1811,Поликлиника!F:F,СВОД!F1811)</f>
        <v>0</v>
      </c>
      <c r="L1811" s="337">
        <f>SUMIFS(Поликлиника!BA:BA,Поликлиника!D:D,СВОД!D1811,Поликлиника!F:F,СВОД!F1811)</f>
        <v>0</v>
      </c>
      <c r="M1811" s="337">
        <f>SUMIFS(Услуги!H:H,Услуги!D:D,СВОД!D1811,Услуги!F:F,СВОД!F1811)+SUMIFS(Услуги!M:M,Услуги!D:D,СВОД!D1811,Услуги!F:F,СВОД!F1811)+SUMIFS(Услуги!R:R,Услуги!D:D,СВОД!D1811,Услуги!F:F,СВОД!F1811)+SUMIFS(Услуги!W:W,Услуги!D:D,СВОД!D1811,Услуги!F:F,СВОД!F1811)+SUMIFS(Услуги!AB:AB,Услуги!D:D,СВОД!D1811,Услуги!F:F,СВОД!F1811)+SUMIFS(Услуги!AG:AG,Услуги!D:D,СВОД!D1811,Услуги!F:F,СВОД!F1811)+SUMIFS(Услуги!AL:AL,Услуги!D:D,СВОД!D1811,Услуги!F:F,СВОД!F1811)+SUMIFS(Услуги!AQ:AQ,Услуги!D:D,СВОД!D1811,Услуги!F:F,СВОД!F1811)</f>
        <v>0</v>
      </c>
      <c r="N1811" s="337">
        <f>SUMIFS('Скорая мед.помощь'!I:I,'Скорая мед.помощь'!D:D,СВОД!D1811,'Скорая мед.помощь'!F:F,СВОД!F1811)</f>
        <v>0</v>
      </c>
      <c r="O1811" s="338">
        <f>SUMIFS(Поликлиника!BF:BF,Поликлиника!D:D,СВОД!D1811,Поликлиника!F:F,СВОД!F1811)</f>
        <v>0</v>
      </c>
      <c r="P1811" s="339">
        <f>SUMIFS('Круглосуточный стационар'!O:O,'Круглосуточный стационар'!D:D,СВОД!D1811,'Круглосуточный стационар'!F:F,СВОД!F1811,'Круглосуточный стационар'!H:H,"-")+SUMIFS(ВМП!O:O,ВМП!D:D,СВОД!D1811,ВМП!F:F,СВОД!F1811,ВМП!H:H,"-")+SUMIFS('Дневной стационар'!O:O,'Дневной стационар'!D:D,СВОД!D1811,'Дневной стационар'!F:F,СВОД!F1811,'Дневной стационар'!H:H,"-")+SUMIFS(ЭКО!M:M,ЭКО!D:D,СВОД!D1811,ЭКО!F:F,СВОД!F1811)+SUMIFS(Диализ!M:M,Диализ!D:D,СВОД!D1811,Диализ!F:F,СВОД!F1811)+SUMIFS('Скорая мед.помощь'!N:N,'Скорая мед.помощь'!D:D,СВОД!D1811,'Скорая мед.помощь'!F:F,СВОД!F1811)+SUMIFS(Услуги!AV:AV,Услуги!D:D,СВОД!D1811,Услуги!F:F,СВОД!F1811)+SUMIFS(Поликлиника!BK:BK,Поликлиника!D:D,СВОД!D1811,Поликлиника!F:F,СВОД!F1811)</f>
        <v>0</v>
      </c>
      <c r="Q1811" s="336">
        <f>SUMIFS(Сверхбаза!L:L,Сверхбаза!C:C,СВОД!D1811,Сверхбаза!E:E,СВОД!F1811)+SUMIFS(Сверхбаза!N:N,Сверхбаза!C:C,СВОД!D1811,Сверхбаза!E:E,СВОД!F1811)</f>
        <v>0</v>
      </c>
      <c r="R1811" s="337">
        <f>SUMIFS(Сверхбаза!P:P,Сверхбаза!C:C,СВОД!D1811,Сверхбаза!E:E,СВОД!F1811)</f>
        <v>0</v>
      </c>
      <c r="S1811" s="337">
        <f>SUMIFS(Сверхбаза!R:R,Сверхбаза!C:C,СВОД!D1811,Сверхбаза!E:E,СВОД!F1811)</f>
        <v>0</v>
      </c>
      <c r="T1811" s="337">
        <f>SUMIFS(Сверхбаза!Q:Q,Сверхбаза!C:C,СВОД!D1811,Сверхбаза!E:E,СВОД!F1811)</f>
        <v>0</v>
      </c>
      <c r="U1811" s="337">
        <f>SUMIFS(Сверхбаза!S:S,Сверхбаза!C:C,СВОД!D1811,Сверхбаза!E:E,СВОД!F1811)</f>
        <v>0</v>
      </c>
      <c r="V1811" s="339">
        <f>SUMIFS(Сверхбаза!G:G,Сверхбаза!C:C,СВОД!D1811,Сверхбаза!E:E,СВОД!F1811)</f>
        <v>0</v>
      </c>
    </row>
    <row r="1812" spans="1:22" ht="25.5" outlineLevel="2" x14ac:dyDescent="0.2">
      <c r="A1812" s="33" t="s">
        <v>7</v>
      </c>
      <c r="B1812" s="9">
        <v>2</v>
      </c>
      <c r="C1812" s="10">
        <v>503301</v>
      </c>
      <c r="D1812" s="273">
        <v>330101</v>
      </c>
      <c r="E1812" s="81" t="s">
        <v>185</v>
      </c>
      <c r="F1812" s="81">
        <v>70</v>
      </c>
      <c r="G1812" s="82" t="s">
        <v>862</v>
      </c>
      <c r="H1812" s="336">
        <f>SUMIFS('Круглосуточный стационар'!J:J,'Круглосуточный стационар'!D:D,СВОД!D1812,'Круглосуточный стационар'!H:H,"-",'Круглосуточный стационар'!F:F,СВОД!F1812)+SUMIFS(ВМП!J:J,ВМП!D:D,СВОД!D1812,ВМП!H:H,"-",ВМП!F:F,СВОД!F1812)+SUMIFS('Дневной стационар'!J:J,'Дневной стационар'!D:D,СВОД!D1812,'Дневной стационар'!H:H,"-",'Дневной стационар'!F:F,СВОД!F1812)+SUMIFS(ЭКО!H:H,ЭКО!D:D,СВОД!D1812,ЭКО!F:F,СВОД!F1812)+SUMIFS(Диализ!H:H,Диализ!D:D,СВОД!D1812,Диализ!F:F,СВОД!F1812)</f>
        <v>0</v>
      </c>
      <c r="I1812" s="337">
        <f>SUMIFS(Поликлиника!H:H,Поликлиника!D:D,СВОД!D1812,Поликлиника!F:F,СВОД!F1812)</f>
        <v>0</v>
      </c>
      <c r="J1812" s="337">
        <f>SUMIFS(Поликлиника!AQ:AQ,Поликлиника!D:D,СВОД!D1812,Поликлиника!F:F,СВОД!F1812)</f>
        <v>0</v>
      </c>
      <c r="K1812" s="337">
        <f>SUMIFS(Поликлиника!AV:AV,Поликлиника!D:D,СВОД!D1812,Поликлиника!F:F,СВОД!F1812)</f>
        <v>0</v>
      </c>
      <c r="L1812" s="337">
        <f>SUMIFS(Поликлиника!BA:BA,Поликлиника!D:D,СВОД!D1812,Поликлиника!F:F,СВОД!F1812)</f>
        <v>0</v>
      </c>
      <c r="M1812" s="337">
        <f>SUMIFS(Услуги!H:H,Услуги!D:D,СВОД!D1812,Услуги!F:F,СВОД!F1812)+SUMIFS(Услуги!M:M,Услуги!D:D,СВОД!D1812,Услуги!F:F,СВОД!F1812)+SUMIFS(Услуги!R:R,Услуги!D:D,СВОД!D1812,Услуги!F:F,СВОД!F1812)+SUMIFS(Услуги!W:W,Услуги!D:D,СВОД!D1812,Услуги!F:F,СВОД!F1812)+SUMIFS(Услуги!AB:AB,Услуги!D:D,СВОД!D1812,Услуги!F:F,СВОД!F1812)+SUMIFS(Услуги!AG:AG,Услуги!D:D,СВОД!D1812,Услуги!F:F,СВОД!F1812)+SUMIFS(Услуги!AL:AL,Услуги!D:D,СВОД!D1812,Услуги!F:F,СВОД!F1812)+SUMIFS(Услуги!AQ:AQ,Услуги!D:D,СВОД!D1812,Услуги!F:F,СВОД!F1812)</f>
        <v>0</v>
      </c>
      <c r="N1812" s="337">
        <f>SUMIFS('Скорая мед.помощь'!I:I,'Скорая мед.помощь'!D:D,СВОД!D1812,'Скорая мед.помощь'!F:F,СВОД!F1812)</f>
        <v>0</v>
      </c>
      <c r="O1812" s="338">
        <f>SUMIFS(Поликлиника!BF:BF,Поликлиника!D:D,СВОД!D1812,Поликлиника!F:F,СВОД!F1812)</f>
        <v>0</v>
      </c>
      <c r="P1812" s="339">
        <f>SUMIFS('Круглосуточный стационар'!O:O,'Круглосуточный стационар'!D:D,СВОД!D1812,'Круглосуточный стационар'!F:F,СВОД!F1812,'Круглосуточный стационар'!H:H,"-")+SUMIFS(ВМП!O:O,ВМП!D:D,СВОД!D1812,ВМП!F:F,СВОД!F1812,ВМП!H:H,"-")+SUMIFS('Дневной стационар'!O:O,'Дневной стационар'!D:D,СВОД!D1812,'Дневной стационар'!F:F,СВОД!F1812,'Дневной стационар'!H:H,"-")+SUMIFS(ЭКО!M:M,ЭКО!D:D,СВОД!D1812,ЭКО!F:F,СВОД!F1812)+SUMIFS(Диализ!M:M,Диализ!D:D,СВОД!D1812,Диализ!F:F,СВОД!F1812)+SUMIFS('Скорая мед.помощь'!N:N,'Скорая мед.помощь'!D:D,СВОД!D1812,'Скорая мед.помощь'!F:F,СВОД!F1812)+SUMIFS(Услуги!AV:AV,Услуги!D:D,СВОД!D1812,Услуги!F:F,СВОД!F1812)+SUMIFS(Поликлиника!BK:BK,Поликлиника!D:D,СВОД!D1812,Поликлиника!F:F,СВОД!F1812)</f>
        <v>0</v>
      </c>
      <c r="Q1812" s="336">
        <f>SUMIFS(Сверхбаза!L:L,Сверхбаза!C:C,СВОД!D1812,Сверхбаза!E:E,СВОД!F1812)+SUMIFS(Сверхбаза!N:N,Сверхбаза!C:C,СВОД!D1812,Сверхбаза!E:E,СВОД!F1812)</f>
        <v>0</v>
      </c>
      <c r="R1812" s="337">
        <f>SUMIFS(Сверхбаза!P:P,Сверхбаза!C:C,СВОД!D1812,Сверхбаза!E:E,СВОД!F1812)</f>
        <v>0</v>
      </c>
      <c r="S1812" s="337">
        <f>SUMIFS(Сверхбаза!R:R,Сверхбаза!C:C,СВОД!D1812,Сверхбаза!E:E,СВОД!F1812)</f>
        <v>0</v>
      </c>
      <c r="T1812" s="337">
        <f>SUMIFS(Сверхбаза!Q:Q,Сверхбаза!C:C,СВОД!D1812,Сверхбаза!E:E,СВОД!F1812)</f>
        <v>0</v>
      </c>
      <c r="U1812" s="337">
        <f>SUMIFS(Сверхбаза!S:S,Сверхбаза!C:C,СВОД!D1812,Сверхбаза!E:E,СВОД!F1812)</f>
        <v>0</v>
      </c>
      <c r="V1812" s="339">
        <f>SUMIFS(Сверхбаза!G:G,Сверхбаза!C:C,СВОД!D1812,Сверхбаза!E:E,СВОД!F1812)</f>
        <v>0</v>
      </c>
    </row>
    <row r="1813" spans="1:22" ht="25.5" outlineLevel="2" x14ac:dyDescent="0.2">
      <c r="A1813" s="33" t="s">
        <v>7</v>
      </c>
      <c r="B1813" s="9">
        <v>2</v>
      </c>
      <c r="C1813" s="10">
        <v>503301</v>
      </c>
      <c r="D1813" s="273">
        <v>330101</v>
      </c>
      <c r="E1813" s="81" t="s">
        <v>185</v>
      </c>
      <c r="F1813" s="81">
        <v>94</v>
      </c>
      <c r="G1813" s="82" t="s">
        <v>124</v>
      </c>
      <c r="H1813" s="336">
        <f>SUMIFS('Круглосуточный стационар'!J:J,'Круглосуточный стационар'!D:D,СВОД!D1813,'Круглосуточный стационар'!H:H,"-",'Круглосуточный стационар'!F:F,СВОД!F1813)+SUMIFS(ВМП!J:J,ВМП!D:D,СВОД!D1813,ВМП!H:H,"-",ВМП!F:F,СВОД!F1813)+SUMIFS('Дневной стационар'!J:J,'Дневной стационар'!D:D,СВОД!D1813,'Дневной стационар'!H:H,"-",'Дневной стационар'!F:F,СВОД!F1813)+SUMIFS(ЭКО!H:H,ЭКО!D:D,СВОД!D1813,ЭКО!F:F,СВОД!F1813)+SUMIFS(Диализ!H:H,Диализ!D:D,СВОД!D1813,Диализ!F:F,СВОД!F1813)</f>
        <v>0</v>
      </c>
      <c r="I1813" s="337">
        <f>SUMIFS(Поликлиника!H:H,Поликлиника!D:D,СВОД!D1813,Поликлиника!F:F,СВОД!F1813)</f>
        <v>0</v>
      </c>
      <c r="J1813" s="337">
        <f>SUMIFS(Поликлиника!AQ:AQ,Поликлиника!D:D,СВОД!D1813,Поликлиника!F:F,СВОД!F1813)</f>
        <v>0</v>
      </c>
      <c r="K1813" s="337">
        <f>SUMIFS(Поликлиника!AV:AV,Поликлиника!D:D,СВОД!D1813,Поликлиника!F:F,СВОД!F1813)</f>
        <v>0</v>
      </c>
      <c r="L1813" s="337">
        <f>SUMIFS(Поликлиника!BA:BA,Поликлиника!D:D,СВОД!D1813,Поликлиника!F:F,СВОД!F1813)</f>
        <v>0</v>
      </c>
      <c r="M1813" s="337">
        <f>SUMIFS(Услуги!H:H,Услуги!D:D,СВОД!D1813,Услуги!F:F,СВОД!F1813)+SUMIFS(Услуги!M:M,Услуги!D:D,СВОД!D1813,Услуги!F:F,СВОД!F1813)+SUMIFS(Услуги!R:R,Услуги!D:D,СВОД!D1813,Услуги!F:F,СВОД!F1813)+SUMIFS(Услуги!W:W,Услуги!D:D,СВОД!D1813,Услуги!F:F,СВОД!F1813)+SUMIFS(Услуги!AB:AB,Услуги!D:D,СВОД!D1813,Услуги!F:F,СВОД!F1813)+SUMIFS(Услуги!AG:AG,Услуги!D:D,СВОД!D1813,Услуги!F:F,СВОД!F1813)+SUMIFS(Услуги!AL:AL,Услуги!D:D,СВОД!D1813,Услуги!F:F,СВОД!F1813)+SUMIFS(Услуги!AQ:AQ,Услуги!D:D,СВОД!D1813,Услуги!F:F,СВОД!F1813)</f>
        <v>0</v>
      </c>
      <c r="N1813" s="337">
        <f>SUMIFS('Скорая мед.помощь'!I:I,'Скорая мед.помощь'!D:D,СВОД!D1813,'Скорая мед.помощь'!F:F,СВОД!F1813)</f>
        <v>0</v>
      </c>
      <c r="O1813" s="338">
        <f>SUMIFS(Поликлиника!BF:BF,Поликлиника!D:D,СВОД!D1813,Поликлиника!F:F,СВОД!F1813)</f>
        <v>0</v>
      </c>
      <c r="P1813" s="339">
        <f>SUMIFS('Круглосуточный стационар'!O:O,'Круглосуточный стационар'!D:D,СВОД!D1813,'Круглосуточный стационар'!F:F,СВОД!F1813,'Круглосуточный стационар'!H:H,"-")+SUMIFS(ВМП!O:O,ВМП!D:D,СВОД!D1813,ВМП!F:F,СВОД!F1813,ВМП!H:H,"-")+SUMIFS('Дневной стационар'!O:O,'Дневной стационар'!D:D,СВОД!D1813,'Дневной стационар'!F:F,СВОД!F1813,'Дневной стационар'!H:H,"-")+SUMIFS(ЭКО!M:M,ЭКО!D:D,СВОД!D1813,ЭКО!F:F,СВОД!F1813)+SUMIFS(Диализ!M:M,Диализ!D:D,СВОД!D1813,Диализ!F:F,СВОД!F1813)+SUMIFS('Скорая мед.помощь'!N:N,'Скорая мед.помощь'!D:D,СВОД!D1813,'Скорая мед.помощь'!F:F,СВОД!F1813)+SUMIFS(Услуги!AV:AV,Услуги!D:D,СВОД!D1813,Услуги!F:F,СВОД!F1813)+SUMIFS(Поликлиника!BK:BK,Поликлиника!D:D,СВОД!D1813,Поликлиника!F:F,СВОД!F1813)</f>
        <v>0</v>
      </c>
      <c r="Q1813" s="336">
        <f>SUMIFS(Сверхбаза!L:L,Сверхбаза!C:C,СВОД!D1813,Сверхбаза!E:E,СВОД!F1813)+SUMIFS(Сверхбаза!N:N,Сверхбаза!C:C,СВОД!D1813,Сверхбаза!E:E,СВОД!F1813)</f>
        <v>0</v>
      </c>
      <c r="R1813" s="337">
        <f>SUMIFS(Сверхбаза!P:P,Сверхбаза!C:C,СВОД!D1813,Сверхбаза!E:E,СВОД!F1813)</f>
        <v>0</v>
      </c>
      <c r="S1813" s="337">
        <f>SUMIFS(Сверхбаза!R:R,Сверхбаза!C:C,СВОД!D1813,Сверхбаза!E:E,СВОД!F1813)</f>
        <v>0</v>
      </c>
      <c r="T1813" s="337">
        <f>SUMIFS(Сверхбаза!Q:Q,Сверхбаза!C:C,СВОД!D1813,Сверхбаза!E:E,СВОД!F1813)</f>
        <v>0</v>
      </c>
      <c r="U1813" s="337">
        <f>SUMIFS(Сверхбаза!S:S,Сверхбаза!C:C,СВОД!D1813,Сверхбаза!E:E,СВОД!F1813)</f>
        <v>0</v>
      </c>
      <c r="V1813" s="339">
        <f>SUMIFS(Сверхбаза!G:G,Сверхбаза!C:C,СВОД!D1813,Сверхбаза!E:E,СВОД!F1813)</f>
        <v>0</v>
      </c>
    </row>
    <row r="1814" spans="1:22" outlineLevel="1" x14ac:dyDescent="0.2">
      <c r="A1814" s="320"/>
      <c r="B1814" s="321"/>
      <c r="C1814" s="322"/>
      <c r="D1814" s="340" t="s">
        <v>359</v>
      </c>
      <c r="E1814" s="83"/>
      <c r="F1814" s="83"/>
      <c r="G1814" s="84"/>
      <c r="H1814" s="341"/>
      <c r="I1814" s="342"/>
      <c r="J1814" s="342"/>
      <c r="K1814" s="342"/>
      <c r="L1814" s="342"/>
      <c r="M1814" s="342"/>
      <c r="N1814" s="342"/>
      <c r="O1814" s="343"/>
      <c r="P1814" s="344">
        <f>SUBTOTAL(9,P1806:P1813)</f>
        <v>117447.51749706906</v>
      </c>
      <c r="Q1814" s="341"/>
      <c r="R1814" s="342"/>
      <c r="S1814" s="342"/>
      <c r="T1814" s="342"/>
      <c r="U1814" s="342"/>
      <c r="V1814" s="344">
        <f>SUBTOTAL(9,V1806:V1813)</f>
        <v>179.02699999999996</v>
      </c>
    </row>
    <row r="1815" spans="1:22" ht="25.5" outlineLevel="2" x14ac:dyDescent="0.2">
      <c r="A1815" s="33" t="s">
        <v>7</v>
      </c>
      <c r="B1815" s="9">
        <v>2</v>
      </c>
      <c r="C1815" s="10">
        <v>503302</v>
      </c>
      <c r="D1815" s="273">
        <v>330201</v>
      </c>
      <c r="E1815" s="81" t="s">
        <v>186</v>
      </c>
      <c r="F1815" s="81">
        <v>1</v>
      </c>
      <c r="G1815" s="82" t="s">
        <v>12</v>
      </c>
      <c r="H1815" s="336">
        <f>SUMIFS('Круглосуточный стационар'!J:J,'Круглосуточный стационар'!D:D,СВОД!D1815,'Круглосуточный стационар'!H:H,"-",'Круглосуточный стационар'!F:F,СВОД!F1815)+SUMIFS(ВМП!J:J,ВМП!D:D,СВОД!D1815,ВМП!H:H,"-",ВМП!F:F,СВОД!F1815)+SUMIFS('Дневной стационар'!J:J,'Дневной стационар'!D:D,СВОД!D1815,'Дневной стационар'!H:H,"-",'Дневной стационар'!F:F,СВОД!F1815)+SUMIFS(ЭКО!H:H,ЭКО!D:D,СВОД!D1815,ЭКО!F:F,СВОД!F1815)+SUMIFS(Диализ!H:H,Диализ!D:D,СВОД!D1815,Диализ!F:F,СВОД!F1815)</f>
        <v>0</v>
      </c>
      <c r="I1815" s="337">
        <f>SUMIFS(Поликлиника!H:H,Поликлиника!D:D,СВОД!D1815,Поликлиника!F:F,СВОД!F1815)</f>
        <v>0</v>
      </c>
      <c r="J1815" s="337">
        <f>SUMIFS(Поликлиника!AQ:AQ,Поликлиника!D:D,СВОД!D1815,Поликлиника!F:F,СВОД!F1815)</f>
        <v>0</v>
      </c>
      <c r="K1815" s="337">
        <f>SUMIFS(Поликлиника!AV:AV,Поликлиника!D:D,СВОД!D1815,Поликлиника!F:F,СВОД!F1815)</f>
        <v>0</v>
      </c>
      <c r="L1815" s="337">
        <f>SUMIFS(Поликлиника!BA:BA,Поликлиника!D:D,СВОД!D1815,Поликлиника!F:F,СВОД!F1815)</f>
        <v>0</v>
      </c>
      <c r="M1815" s="337">
        <f>SUMIFS(Услуги!H:H,Услуги!D:D,СВОД!D1815,Услуги!F:F,СВОД!F1815)+SUMIFS(Услуги!M:M,Услуги!D:D,СВОД!D1815,Услуги!F:F,СВОД!F1815)+SUMIFS(Услуги!R:R,Услуги!D:D,СВОД!D1815,Услуги!F:F,СВОД!F1815)+SUMIFS(Услуги!W:W,Услуги!D:D,СВОД!D1815,Услуги!F:F,СВОД!F1815)+SUMIFS(Услуги!AB:AB,Услуги!D:D,СВОД!D1815,Услуги!F:F,СВОД!F1815)+SUMIFS(Услуги!AG:AG,Услуги!D:D,СВОД!D1815,Услуги!F:F,СВОД!F1815)+SUMIFS(Услуги!AL:AL,Услуги!D:D,СВОД!D1815,Услуги!F:F,СВОД!F1815)+SUMIFS(Услуги!AQ:AQ,Услуги!D:D,СВОД!D1815,Услуги!F:F,СВОД!F1815)</f>
        <v>0</v>
      </c>
      <c r="N1815" s="337">
        <f>SUMIFS('Скорая мед.помощь'!I:I,'Скорая мед.помощь'!D:D,СВОД!D1815,'Скорая мед.помощь'!F:F,СВОД!F1815)</f>
        <v>0</v>
      </c>
      <c r="O1815" s="338">
        <f>SUMIFS(Поликлиника!BF:BF,Поликлиника!D:D,СВОД!D1815,Поликлиника!F:F,СВОД!F1815)</f>
        <v>0</v>
      </c>
      <c r="P1815" s="339">
        <f>SUMIFS('Круглосуточный стационар'!O:O,'Круглосуточный стационар'!D:D,СВОД!D1815,'Круглосуточный стационар'!F:F,СВОД!F1815,'Круглосуточный стационар'!H:H,"-")+SUMIFS(ВМП!O:O,ВМП!D:D,СВОД!D1815,ВМП!F:F,СВОД!F1815,ВМП!H:H,"-")+SUMIFS('Дневной стационар'!O:O,'Дневной стационар'!D:D,СВОД!D1815,'Дневной стационар'!F:F,СВОД!F1815,'Дневной стационар'!H:H,"-")+SUMIFS(ЭКО!M:M,ЭКО!D:D,СВОД!D1815,ЭКО!F:F,СВОД!F1815)+SUMIFS(Диализ!M:M,Диализ!D:D,СВОД!D1815,Диализ!F:F,СВОД!F1815)+SUMIFS('Скорая мед.помощь'!N:N,'Скорая мед.помощь'!D:D,СВОД!D1815,'Скорая мед.помощь'!F:F,СВОД!F1815)+SUMIFS(Услуги!AV:AV,Услуги!D:D,СВОД!D1815,Услуги!F:F,СВОД!F1815)+SUMIFS(Поликлиника!BK:BK,Поликлиника!D:D,СВОД!D1815,Поликлиника!F:F,СВОД!F1815)</f>
        <v>0</v>
      </c>
      <c r="Q1815" s="336">
        <f>SUMIFS(Сверхбаза!L:L,Сверхбаза!C:C,СВОД!D1815,Сверхбаза!E:E,СВОД!F1815)+SUMIFS(Сверхбаза!N:N,Сверхбаза!C:C,СВОД!D1815,Сверхбаза!E:E,СВОД!F1815)</f>
        <v>0</v>
      </c>
      <c r="R1815" s="337">
        <f>SUMIFS(Сверхбаза!P:P,Сверхбаза!C:C,СВОД!D1815,Сверхбаза!E:E,СВОД!F1815)</f>
        <v>0</v>
      </c>
      <c r="S1815" s="337">
        <f>SUMIFS(Сверхбаза!R:R,Сверхбаза!C:C,СВОД!D1815,Сверхбаза!E:E,СВОД!F1815)</f>
        <v>0</v>
      </c>
      <c r="T1815" s="337">
        <f>SUMIFS(Сверхбаза!Q:Q,Сверхбаза!C:C,СВОД!D1815,Сверхбаза!E:E,СВОД!F1815)</f>
        <v>0</v>
      </c>
      <c r="U1815" s="337">
        <f>SUMIFS(Сверхбаза!S:S,Сверхбаза!C:C,СВОД!D1815,Сверхбаза!E:E,СВОД!F1815)</f>
        <v>0</v>
      </c>
      <c r="V1815" s="339">
        <f>SUMIFS(Сверхбаза!G:G,Сверхбаза!C:C,СВОД!D1815,Сверхбаза!E:E,СВОД!F1815)</f>
        <v>0</v>
      </c>
    </row>
    <row r="1816" spans="1:22" ht="25.5" outlineLevel="2" x14ac:dyDescent="0.2">
      <c r="A1816" s="33" t="s">
        <v>7</v>
      </c>
      <c r="B1816" s="9">
        <v>2</v>
      </c>
      <c r="C1816" s="10">
        <v>503302</v>
      </c>
      <c r="D1816" s="273">
        <v>330201</v>
      </c>
      <c r="E1816" s="81" t="s">
        <v>186</v>
      </c>
      <c r="F1816" s="81">
        <v>13</v>
      </c>
      <c r="G1816" s="82" t="s">
        <v>859</v>
      </c>
      <c r="H1816" s="336">
        <f>SUMIFS('Круглосуточный стационар'!J:J,'Круглосуточный стационар'!D:D,СВОД!D1816,'Круглосуточный стационар'!H:H,"-",'Круглосуточный стационар'!F:F,СВОД!F1816)+SUMIFS(ВМП!J:J,ВМП!D:D,СВОД!D1816,ВМП!H:H,"-",ВМП!F:F,СВОД!F1816)+SUMIFS('Дневной стационар'!J:J,'Дневной стационар'!D:D,СВОД!D1816,'Дневной стационар'!H:H,"-",'Дневной стационар'!F:F,СВОД!F1816)+SUMIFS(ЭКО!H:H,ЭКО!D:D,СВОД!D1816,ЭКО!F:F,СВОД!F1816)+SUMIFS(Диализ!H:H,Диализ!D:D,СВОД!D1816,Диализ!F:F,СВОД!F1816)</f>
        <v>0</v>
      </c>
      <c r="I1816" s="337">
        <f>SUMIFS(Поликлиника!H:H,Поликлиника!D:D,СВОД!D1816,Поликлиника!F:F,СВОД!F1816)</f>
        <v>0</v>
      </c>
      <c r="J1816" s="337">
        <f>SUMIFS(Поликлиника!AQ:AQ,Поликлиника!D:D,СВОД!D1816,Поликлиника!F:F,СВОД!F1816)</f>
        <v>0</v>
      </c>
      <c r="K1816" s="337">
        <f>SUMIFS(Поликлиника!AV:AV,Поликлиника!D:D,СВОД!D1816,Поликлиника!F:F,СВОД!F1816)</f>
        <v>0</v>
      </c>
      <c r="L1816" s="337">
        <f>SUMIFS(Поликлиника!BA:BA,Поликлиника!D:D,СВОД!D1816,Поликлиника!F:F,СВОД!F1816)</f>
        <v>0</v>
      </c>
      <c r="M1816" s="337">
        <f>SUMIFS(Услуги!H:H,Услуги!D:D,СВОД!D1816,Услуги!F:F,СВОД!F1816)+SUMIFS(Услуги!M:M,Услуги!D:D,СВОД!D1816,Услуги!F:F,СВОД!F1816)+SUMIFS(Услуги!R:R,Услуги!D:D,СВОД!D1816,Услуги!F:F,СВОД!F1816)+SUMIFS(Услуги!W:W,Услуги!D:D,СВОД!D1816,Услуги!F:F,СВОД!F1816)+SUMIFS(Услуги!AB:AB,Услуги!D:D,СВОД!D1816,Услуги!F:F,СВОД!F1816)+SUMIFS(Услуги!AG:AG,Услуги!D:D,СВОД!D1816,Услуги!F:F,СВОД!F1816)+SUMIFS(Услуги!AL:AL,Услуги!D:D,СВОД!D1816,Услуги!F:F,СВОД!F1816)+SUMIFS(Услуги!AQ:AQ,Услуги!D:D,СВОД!D1816,Услуги!F:F,СВОД!F1816)</f>
        <v>0</v>
      </c>
      <c r="N1816" s="337">
        <f>SUMIFS('Скорая мед.помощь'!I:I,'Скорая мед.помощь'!D:D,СВОД!D1816,'Скорая мед.помощь'!F:F,СВОД!F1816)</f>
        <v>0</v>
      </c>
      <c r="O1816" s="338">
        <f>SUMIFS(Поликлиника!BF:BF,Поликлиника!D:D,СВОД!D1816,Поликлиника!F:F,СВОД!F1816)</f>
        <v>0</v>
      </c>
      <c r="P1816" s="339">
        <f>SUMIFS('Круглосуточный стационар'!O:O,'Круглосуточный стационар'!D:D,СВОД!D1816,'Круглосуточный стационар'!F:F,СВОД!F1816,'Круглосуточный стационар'!H:H,"-")+SUMIFS(ВМП!O:O,ВМП!D:D,СВОД!D1816,ВМП!F:F,СВОД!F1816,ВМП!H:H,"-")+SUMIFS('Дневной стационар'!O:O,'Дневной стационар'!D:D,СВОД!D1816,'Дневной стационар'!F:F,СВОД!F1816,'Дневной стационар'!H:H,"-")+SUMIFS(ЭКО!M:M,ЭКО!D:D,СВОД!D1816,ЭКО!F:F,СВОД!F1816)+SUMIFS(Диализ!M:M,Диализ!D:D,СВОД!D1816,Диализ!F:F,СВОД!F1816)+SUMIFS('Скорая мед.помощь'!N:N,'Скорая мед.помощь'!D:D,СВОД!D1816,'Скорая мед.помощь'!F:F,СВОД!F1816)+SUMIFS(Услуги!AV:AV,Услуги!D:D,СВОД!D1816,Услуги!F:F,СВОД!F1816)+SUMIFS(Поликлиника!BK:BK,Поликлиника!D:D,СВОД!D1816,Поликлиника!F:F,СВОД!F1816)</f>
        <v>0</v>
      </c>
      <c r="Q1816" s="336">
        <f>SUMIFS(Сверхбаза!L:L,Сверхбаза!C:C,СВОД!D1816,Сверхбаза!E:E,СВОД!F1816)+SUMIFS(Сверхбаза!N:N,Сверхбаза!C:C,СВОД!D1816,Сверхбаза!E:E,СВОД!F1816)</f>
        <v>0</v>
      </c>
      <c r="R1816" s="337">
        <f>SUMIFS(Сверхбаза!P:P,Сверхбаза!C:C,СВОД!D1816,Сверхбаза!E:E,СВОД!F1816)</f>
        <v>0</v>
      </c>
      <c r="S1816" s="337">
        <f>SUMIFS(Сверхбаза!R:R,Сверхбаза!C:C,СВОД!D1816,Сверхбаза!E:E,СВОД!F1816)</f>
        <v>0</v>
      </c>
      <c r="T1816" s="337">
        <f>SUMIFS(Сверхбаза!Q:Q,Сверхбаза!C:C,СВОД!D1816,Сверхбаза!E:E,СВОД!F1816)</f>
        <v>0</v>
      </c>
      <c r="U1816" s="337">
        <f>SUMIFS(Сверхбаза!S:S,Сверхбаза!C:C,СВОД!D1816,Сверхбаза!E:E,СВОД!F1816)</f>
        <v>0</v>
      </c>
      <c r="V1816" s="339">
        <f>SUMIFS(Сверхбаза!G:G,Сверхбаза!C:C,СВОД!D1816,Сверхбаза!E:E,СВОД!F1816)</f>
        <v>0</v>
      </c>
    </row>
    <row r="1817" spans="1:22" ht="25.5" outlineLevel="2" x14ac:dyDescent="0.2">
      <c r="A1817" s="33" t="s">
        <v>7</v>
      </c>
      <c r="B1817" s="9">
        <v>2</v>
      </c>
      <c r="C1817" s="10">
        <v>503302</v>
      </c>
      <c r="D1817" s="273">
        <v>330201</v>
      </c>
      <c r="E1817" s="81" t="s">
        <v>186</v>
      </c>
      <c r="F1817" s="81">
        <v>2</v>
      </c>
      <c r="G1817" s="82" t="s">
        <v>135</v>
      </c>
      <c r="H1817" s="336">
        <f>SUMIFS('Круглосуточный стационар'!J:J,'Круглосуточный стационар'!D:D,СВОД!D1817,'Круглосуточный стационар'!H:H,"-",'Круглосуточный стационар'!F:F,СВОД!F1817)+SUMIFS(ВМП!J:J,ВМП!D:D,СВОД!D1817,ВМП!H:H,"-",ВМП!F:F,СВОД!F1817)+SUMIFS('Дневной стационар'!J:J,'Дневной стационар'!D:D,СВОД!D1817,'Дневной стационар'!H:H,"-",'Дневной стационар'!F:F,СВОД!F1817)+SUMIFS(ЭКО!H:H,ЭКО!D:D,СВОД!D1817,ЭКО!F:F,СВОД!F1817)+SUMIFS(Диализ!H:H,Диализ!D:D,СВОД!D1817,Диализ!F:F,СВОД!F1817)</f>
        <v>1250</v>
      </c>
      <c r="I1817" s="337">
        <f>SUMIFS(Поликлиника!H:H,Поликлиника!D:D,СВОД!D1817,Поликлиника!F:F,СВОД!F1817)</f>
        <v>0</v>
      </c>
      <c r="J1817" s="337">
        <f>SUMIFS(Поликлиника!AQ:AQ,Поликлиника!D:D,СВОД!D1817,Поликлиника!F:F,СВОД!F1817)</f>
        <v>0</v>
      </c>
      <c r="K1817" s="337">
        <f>SUMIFS(Поликлиника!AV:AV,Поликлиника!D:D,СВОД!D1817,Поликлиника!F:F,СВОД!F1817)</f>
        <v>0</v>
      </c>
      <c r="L1817" s="337">
        <f>SUMIFS(Поликлиника!BA:BA,Поликлиника!D:D,СВОД!D1817,Поликлиника!F:F,СВОД!F1817)</f>
        <v>0</v>
      </c>
      <c r="M1817" s="337">
        <f>SUMIFS(Услуги!H:H,Услуги!D:D,СВОД!D1817,Услуги!F:F,СВОД!F1817)+SUMIFS(Услуги!M:M,Услуги!D:D,СВОД!D1817,Услуги!F:F,СВОД!F1817)+SUMIFS(Услуги!R:R,Услуги!D:D,СВОД!D1817,Услуги!F:F,СВОД!F1817)+SUMIFS(Услуги!W:W,Услуги!D:D,СВОД!D1817,Услуги!F:F,СВОД!F1817)+SUMIFS(Услуги!AB:AB,Услуги!D:D,СВОД!D1817,Услуги!F:F,СВОД!F1817)+SUMIFS(Услуги!AG:AG,Услуги!D:D,СВОД!D1817,Услуги!F:F,СВОД!F1817)+SUMIFS(Услуги!AL:AL,Услуги!D:D,СВОД!D1817,Услуги!F:F,СВОД!F1817)+SUMIFS(Услуги!AQ:AQ,Услуги!D:D,СВОД!D1817,Услуги!F:F,СВОД!F1817)</f>
        <v>0</v>
      </c>
      <c r="N1817" s="337">
        <f>SUMIFS('Скорая мед.помощь'!I:I,'Скорая мед.помощь'!D:D,СВОД!D1817,'Скорая мед.помощь'!F:F,СВОД!F1817)</f>
        <v>0</v>
      </c>
      <c r="O1817" s="338">
        <f>SUMIFS(Поликлиника!BF:BF,Поликлиника!D:D,СВОД!D1817,Поликлиника!F:F,СВОД!F1817)</f>
        <v>0</v>
      </c>
      <c r="P1817" s="339">
        <f>SUMIFS('Круглосуточный стационар'!O:O,'Круглосуточный стационар'!D:D,СВОД!D1817,'Круглосуточный стационар'!F:F,СВОД!F1817,'Круглосуточный стационар'!H:H,"-")+SUMIFS(ВМП!O:O,ВМП!D:D,СВОД!D1817,ВМП!F:F,СВОД!F1817,ВМП!H:H,"-")+SUMIFS('Дневной стационар'!O:O,'Дневной стационар'!D:D,СВОД!D1817,'Дневной стационар'!F:F,СВОД!F1817,'Дневной стационар'!H:H,"-")+SUMIFS(ЭКО!M:M,ЭКО!D:D,СВОД!D1817,ЭКО!F:F,СВОД!F1817)+SUMIFS(Диализ!M:M,Диализ!D:D,СВОД!D1817,Диализ!F:F,СВОД!F1817)+SUMIFS('Скорая мед.помощь'!N:N,'Скорая мед.помощь'!D:D,СВОД!D1817,'Скорая мед.помощь'!F:F,СВОД!F1817)+SUMIFS(Услуги!AV:AV,Услуги!D:D,СВОД!D1817,Услуги!F:F,СВОД!F1817)+SUMIFS(Поликлиника!BK:BK,Поликлиника!D:D,СВОД!D1817,Поликлиника!F:F,СВОД!F1817)</f>
        <v>12072.621232</v>
      </c>
      <c r="Q1817" s="336">
        <f>SUMIFS(Сверхбаза!L:L,Сверхбаза!C:C,СВОД!D1817,Сверхбаза!E:E,СВОД!F1817)+SUMIFS(Сверхбаза!N:N,Сверхбаза!C:C,СВОД!D1817,Сверхбаза!E:E,СВОД!F1817)</f>
        <v>0</v>
      </c>
      <c r="R1817" s="337">
        <f>SUMIFS(Сверхбаза!P:P,Сверхбаза!C:C,СВОД!D1817,Сверхбаза!E:E,СВОД!F1817)</f>
        <v>0</v>
      </c>
      <c r="S1817" s="337">
        <f>SUMIFS(Сверхбаза!R:R,Сверхбаза!C:C,СВОД!D1817,Сверхбаза!E:E,СВОД!F1817)</f>
        <v>0</v>
      </c>
      <c r="T1817" s="337">
        <f>SUMIFS(Сверхбаза!Q:Q,Сверхбаза!C:C,СВОД!D1817,Сверхбаза!E:E,СВОД!F1817)</f>
        <v>0</v>
      </c>
      <c r="U1817" s="337">
        <f>SUMIFS(Сверхбаза!S:S,Сверхбаза!C:C,СВОД!D1817,Сверхбаза!E:E,СВОД!F1817)</f>
        <v>0</v>
      </c>
      <c r="V1817" s="339">
        <f>SUMIFS(Сверхбаза!G:G,Сверхбаза!C:C,СВОД!D1817,Сверхбаза!E:E,СВОД!F1817)</f>
        <v>0</v>
      </c>
    </row>
    <row r="1818" spans="1:22" ht="25.5" outlineLevel="2" x14ac:dyDescent="0.2">
      <c r="A1818" s="33" t="s">
        <v>7</v>
      </c>
      <c r="B1818" s="9">
        <v>2</v>
      </c>
      <c r="C1818" s="10">
        <v>503302</v>
      </c>
      <c r="D1818" s="273">
        <v>330201</v>
      </c>
      <c r="E1818" s="81" t="s">
        <v>186</v>
      </c>
      <c r="F1818" s="81">
        <v>6</v>
      </c>
      <c r="G1818" s="82" t="s">
        <v>860</v>
      </c>
      <c r="H1818" s="336">
        <f>SUMIFS('Круглосуточный стационар'!J:J,'Круглосуточный стационар'!D:D,СВОД!D1818,'Круглосуточный стационар'!H:H,"-",'Круглосуточный стационар'!F:F,СВОД!F1818)+SUMIFS(ВМП!J:J,ВМП!D:D,СВОД!D1818,ВМП!H:H,"-",ВМП!F:F,СВОД!F1818)+SUMIFS('Дневной стационар'!J:J,'Дневной стационар'!D:D,СВОД!D1818,'Дневной стационар'!H:H,"-",'Дневной стационар'!F:F,СВОД!F1818)+SUMIFS(ЭКО!H:H,ЭКО!D:D,СВОД!D1818,ЭКО!F:F,СВОД!F1818)+SUMIFS(Диализ!H:H,Диализ!D:D,СВОД!D1818,Диализ!F:F,СВОД!F1818)</f>
        <v>0</v>
      </c>
      <c r="I1818" s="337">
        <f>SUMIFS(Поликлиника!H:H,Поликлиника!D:D,СВОД!D1818,Поликлиника!F:F,СВОД!F1818)</f>
        <v>0</v>
      </c>
      <c r="J1818" s="337">
        <f>SUMIFS(Поликлиника!AQ:AQ,Поликлиника!D:D,СВОД!D1818,Поликлиника!F:F,СВОД!F1818)</f>
        <v>0</v>
      </c>
      <c r="K1818" s="337">
        <f>SUMIFS(Поликлиника!AV:AV,Поликлиника!D:D,СВОД!D1818,Поликлиника!F:F,СВОД!F1818)</f>
        <v>0</v>
      </c>
      <c r="L1818" s="337">
        <f>SUMIFS(Поликлиника!BA:BA,Поликлиника!D:D,СВОД!D1818,Поликлиника!F:F,СВОД!F1818)</f>
        <v>0</v>
      </c>
      <c r="M1818" s="337">
        <f>SUMIFS(Услуги!H:H,Услуги!D:D,СВОД!D1818,Услуги!F:F,СВОД!F1818)+SUMIFS(Услуги!M:M,Услуги!D:D,СВОД!D1818,Услуги!F:F,СВОД!F1818)+SUMIFS(Услуги!R:R,Услуги!D:D,СВОД!D1818,Услуги!F:F,СВОД!F1818)+SUMIFS(Услуги!W:W,Услуги!D:D,СВОД!D1818,Услуги!F:F,СВОД!F1818)+SUMIFS(Услуги!AB:AB,Услуги!D:D,СВОД!D1818,Услуги!F:F,СВОД!F1818)+SUMIFS(Услуги!AG:AG,Услуги!D:D,СВОД!D1818,Услуги!F:F,СВОД!F1818)+SUMIFS(Услуги!AL:AL,Услуги!D:D,СВОД!D1818,Услуги!F:F,СВОД!F1818)+SUMIFS(Услуги!AQ:AQ,Услуги!D:D,СВОД!D1818,Услуги!F:F,СВОД!F1818)</f>
        <v>0</v>
      </c>
      <c r="N1818" s="337">
        <f>SUMIFS('Скорая мед.помощь'!I:I,'Скорая мед.помощь'!D:D,СВОД!D1818,'Скорая мед.помощь'!F:F,СВОД!F1818)</f>
        <v>0</v>
      </c>
      <c r="O1818" s="338">
        <f>SUMIFS(Поликлиника!BF:BF,Поликлиника!D:D,СВОД!D1818,Поликлиника!F:F,СВОД!F1818)</f>
        <v>0</v>
      </c>
      <c r="P1818" s="339">
        <f>SUMIFS('Круглосуточный стационар'!O:O,'Круглосуточный стационар'!D:D,СВОД!D1818,'Круглосуточный стационар'!F:F,СВОД!F1818,'Круглосуточный стационар'!H:H,"-")+SUMIFS(ВМП!O:O,ВМП!D:D,СВОД!D1818,ВМП!F:F,СВОД!F1818,ВМП!H:H,"-")+SUMIFS('Дневной стационар'!O:O,'Дневной стационар'!D:D,СВОД!D1818,'Дневной стационар'!F:F,СВОД!F1818,'Дневной стационар'!H:H,"-")+SUMIFS(ЭКО!M:M,ЭКО!D:D,СВОД!D1818,ЭКО!F:F,СВОД!F1818)+SUMIFS(Диализ!M:M,Диализ!D:D,СВОД!D1818,Диализ!F:F,СВОД!F1818)+SUMIFS('Скорая мед.помощь'!N:N,'Скорая мед.помощь'!D:D,СВОД!D1818,'Скорая мед.помощь'!F:F,СВОД!F1818)+SUMIFS(Услуги!AV:AV,Услуги!D:D,СВОД!D1818,Услуги!F:F,СВОД!F1818)+SUMIFS(Поликлиника!BK:BK,Поликлиника!D:D,СВОД!D1818,Поликлиника!F:F,СВОД!F1818)</f>
        <v>0</v>
      </c>
      <c r="Q1818" s="336">
        <f>SUMIFS(Сверхбаза!L:L,Сверхбаза!C:C,СВОД!D1818,Сверхбаза!E:E,СВОД!F1818)+SUMIFS(Сверхбаза!N:N,Сверхбаза!C:C,СВОД!D1818,Сверхбаза!E:E,СВОД!F1818)</f>
        <v>0</v>
      </c>
      <c r="R1818" s="337">
        <f>SUMIFS(Сверхбаза!P:P,Сверхбаза!C:C,СВОД!D1818,Сверхбаза!E:E,СВОД!F1818)</f>
        <v>0</v>
      </c>
      <c r="S1818" s="337">
        <f>SUMIFS(Сверхбаза!R:R,Сверхбаза!C:C,СВОД!D1818,Сверхбаза!E:E,СВОД!F1818)</f>
        <v>0</v>
      </c>
      <c r="T1818" s="337">
        <f>SUMIFS(Сверхбаза!Q:Q,Сверхбаза!C:C,СВОД!D1818,Сверхбаза!E:E,СВОД!F1818)</f>
        <v>0</v>
      </c>
      <c r="U1818" s="337">
        <f>SUMIFS(Сверхбаза!S:S,Сверхбаза!C:C,СВОД!D1818,Сверхбаза!E:E,СВОД!F1818)</f>
        <v>0</v>
      </c>
      <c r="V1818" s="339">
        <f>SUMIFS(Сверхбаза!G:G,Сверхбаза!C:C,СВОД!D1818,Сверхбаза!E:E,СВОД!F1818)</f>
        <v>0</v>
      </c>
    </row>
    <row r="1819" spans="1:22" ht="25.5" outlineLevel="2" x14ac:dyDescent="0.2">
      <c r="A1819" s="33" t="s">
        <v>7</v>
      </c>
      <c r="B1819" s="9">
        <v>2</v>
      </c>
      <c r="C1819" s="10">
        <v>503302</v>
      </c>
      <c r="D1819" s="273">
        <v>330201</v>
      </c>
      <c r="E1819" s="81" t="s">
        <v>186</v>
      </c>
      <c r="F1819" s="81">
        <v>3</v>
      </c>
      <c r="G1819" s="82" t="s">
        <v>136</v>
      </c>
      <c r="H1819" s="336">
        <f>SUMIFS('Круглосуточный стационар'!J:J,'Круглосуточный стационар'!D:D,СВОД!D1819,'Круглосуточный стационар'!H:H,"-",'Круглосуточный стационар'!F:F,СВОД!F1819)+SUMIFS(ВМП!J:J,ВМП!D:D,СВОД!D1819,ВМП!H:H,"-",ВМП!F:F,СВОД!F1819)+SUMIFS('Дневной стационар'!J:J,'Дневной стационар'!D:D,СВОД!D1819,'Дневной стационар'!H:H,"-",'Дневной стационар'!F:F,СВОД!F1819)+SUMIFS(ЭКО!H:H,ЭКО!D:D,СВОД!D1819,ЭКО!F:F,СВОД!F1819)+SUMIFS(Диализ!H:H,Диализ!D:D,СВОД!D1819,Диализ!F:F,СВОД!F1819)</f>
        <v>0</v>
      </c>
      <c r="I1819" s="337">
        <f>SUMIFS(Поликлиника!H:H,Поликлиника!D:D,СВОД!D1819,Поликлиника!F:F,СВОД!F1819)</f>
        <v>10901</v>
      </c>
      <c r="J1819" s="337">
        <f>SUMIFS(Поликлиника!AQ:AQ,Поликлиника!D:D,СВОД!D1819,Поликлиника!F:F,СВОД!F1819)</f>
        <v>10422</v>
      </c>
      <c r="K1819" s="337">
        <f>SUMIFS(Поликлиника!AV:AV,Поликлиника!D:D,СВОД!D1819,Поликлиника!F:F,СВОД!F1819)</f>
        <v>40983</v>
      </c>
      <c r="L1819" s="337">
        <f>SUMIFS(Поликлиника!BA:BA,Поликлиника!D:D,СВОД!D1819,Поликлиника!F:F,СВОД!F1819)</f>
        <v>29998</v>
      </c>
      <c r="M1819" s="337">
        <f>SUMIFS(Услуги!H:H,Услуги!D:D,СВОД!D1819,Услуги!F:F,СВОД!F1819)+SUMIFS(Услуги!M:M,Услуги!D:D,СВОД!D1819,Услуги!F:F,СВОД!F1819)+SUMIFS(Услуги!R:R,Услуги!D:D,СВОД!D1819,Услуги!F:F,СВОД!F1819)+SUMIFS(Услуги!W:W,Услуги!D:D,СВОД!D1819,Услуги!F:F,СВОД!F1819)+SUMIFS(Услуги!AB:AB,Услуги!D:D,СВОД!D1819,Услуги!F:F,СВОД!F1819)+SUMIFS(Услуги!AG:AG,Услуги!D:D,СВОД!D1819,Услуги!F:F,СВОД!F1819)+SUMIFS(Услуги!AL:AL,Услуги!D:D,СВОД!D1819,Услуги!F:F,СВОД!F1819)+SUMIFS(Услуги!AQ:AQ,Услуги!D:D,СВОД!D1819,Услуги!F:F,СВОД!F1819)</f>
        <v>0</v>
      </c>
      <c r="N1819" s="337">
        <f>SUMIFS('Скорая мед.помощь'!I:I,'Скорая мед.помощь'!D:D,СВОД!D1819,'Скорая мед.помощь'!F:F,СВОД!F1819)</f>
        <v>0</v>
      </c>
      <c r="O1819" s="338">
        <f>SUMIFS(Поликлиника!BF:BF,Поликлиника!D:D,СВОД!D1819,Поликлиника!F:F,СВОД!F1819)</f>
        <v>19800</v>
      </c>
      <c r="P1819" s="339">
        <f>SUMIFS('Круглосуточный стационар'!O:O,'Круглосуточный стационар'!D:D,СВОД!D1819,'Круглосуточный стационар'!F:F,СВОД!F1819,'Круглосуточный стационар'!H:H,"-")+SUMIFS(ВМП!O:O,ВМП!D:D,СВОД!D1819,ВМП!F:F,СВОД!F1819,ВМП!H:H,"-")+SUMIFS('Дневной стационар'!O:O,'Дневной стационар'!D:D,СВОД!D1819,'Дневной стационар'!F:F,СВОД!F1819,'Дневной стационар'!H:H,"-")+SUMIFS(ЭКО!M:M,ЭКО!D:D,СВОД!D1819,ЭКО!F:F,СВОД!F1819)+SUMIFS(Диализ!M:M,Диализ!D:D,СВОД!D1819,Диализ!F:F,СВОД!F1819)+SUMIFS('Скорая мед.помощь'!N:N,'Скорая мед.помощь'!D:D,СВОД!D1819,'Скорая мед.помощь'!F:F,СВОД!F1819)+SUMIFS(Услуги!AV:AV,Услуги!D:D,СВОД!D1819,Услуги!F:F,СВОД!F1819)+SUMIFS(Поликлиника!BK:BK,Поликлиника!D:D,СВОД!D1819,Поликлиника!F:F,СВОД!F1819)</f>
        <v>79337.882400232062</v>
      </c>
      <c r="Q1819" s="336">
        <f>SUMIFS(Сверхбаза!L:L,Сверхбаза!C:C,СВОД!D1819,Сверхбаза!E:E,СВОД!F1819)+SUMIFS(Сверхбаза!N:N,Сверхбаза!C:C,СВОД!D1819,Сверхбаза!E:E,СВОД!F1819)</f>
        <v>0</v>
      </c>
      <c r="R1819" s="337">
        <f>SUMIFS(Сверхбаза!P:P,Сверхбаза!C:C,СВОД!D1819,Сверхбаза!E:E,СВОД!F1819)</f>
        <v>508</v>
      </c>
      <c r="S1819" s="337">
        <f>SUMIFS(Сверхбаза!R:R,Сверхбаза!C:C,СВОД!D1819,Сверхбаза!E:E,СВОД!F1819)</f>
        <v>31</v>
      </c>
      <c r="T1819" s="337">
        <f>SUMIFS(Сверхбаза!Q:Q,Сверхбаза!C:C,СВОД!D1819,Сверхбаза!E:E,СВОД!F1819)</f>
        <v>58</v>
      </c>
      <c r="U1819" s="337">
        <f>SUMIFS(Сверхбаза!S:S,Сверхбаза!C:C,СВОД!D1819,Сверхбаза!E:E,СВОД!F1819)</f>
        <v>0</v>
      </c>
      <c r="V1819" s="339">
        <f>SUMIFS(Сверхбаза!G:G,Сверхбаза!C:C,СВОД!D1819,Сверхбаза!E:E,СВОД!F1819)</f>
        <v>1200.7729999999999</v>
      </c>
    </row>
    <row r="1820" spans="1:22" ht="25.5" outlineLevel="2" x14ac:dyDescent="0.2">
      <c r="A1820" s="33" t="s">
        <v>7</v>
      </c>
      <c r="B1820" s="9">
        <v>2</v>
      </c>
      <c r="C1820" s="10">
        <v>503302</v>
      </c>
      <c r="D1820" s="273">
        <v>330201</v>
      </c>
      <c r="E1820" s="81" t="s">
        <v>186</v>
      </c>
      <c r="F1820" s="81">
        <v>7</v>
      </c>
      <c r="G1820" s="82" t="s">
        <v>861</v>
      </c>
      <c r="H1820" s="336">
        <f>SUMIFS('Круглосуточный стационар'!J:J,'Круглосуточный стационар'!D:D,СВОД!D1820,'Круглосуточный стационар'!H:H,"-",'Круглосуточный стационар'!F:F,СВОД!F1820)+SUMIFS(ВМП!J:J,ВМП!D:D,СВОД!D1820,ВМП!H:H,"-",ВМП!F:F,СВОД!F1820)+SUMIFS('Дневной стационар'!J:J,'Дневной стационар'!D:D,СВОД!D1820,'Дневной стационар'!H:H,"-",'Дневной стационар'!F:F,СВОД!F1820)+SUMIFS(ЭКО!H:H,ЭКО!D:D,СВОД!D1820,ЭКО!F:F,СВОД!F1820)+SUMIFS(Диализ!H:H,Диализ!D:D,СВОД!D1820,Диализ!F:F,СВОД!F1820)</f>
        <v>0</v>
      </c>
      <c r="I1820" s="337">
        <f>SUMIFS(Поликлиника!H:H,Поликлиника!D:D,СВОД!D1820,Поликлиника!F:F,СВОД!F1820)</f>
        <v>0</v>
      </c>
      <c r="J1820" s="337">
        <f>SUMIFS(Поликлиника!AQ:AQ,Поликлиника!D:D,СВОД!D1820,Поликлиника!F:F,СВОД!F1820)</f>
        <v>0</v>
      </c>
      <c r="K1820" s="337">
        <f>SUMIFS(Поликлиника!AV:AV,Поликлиника!D:D,СВОД!D1820,Поликлиника!F:F,СВОД!F1820)</f>
        <v>0</v>
      </c>
      <c r="L1820" s="337">
        <f>SUMIFS(Поликлиника!BA:BA,Поликлиника!D:D,СВОД!D1820,Поликлиника!F:F,СВОД!F1820)</f>
        <v>0</v>
      </c>
      <c r="M1820" s="337">
        <f>SUMIFS(Услуги!H:H,Услуги!D:D,СВОД!D1820,Услуги!F:F,СВОД!F1820)+SUMIFS(Услуги!M:M,Услуги!D:D,СВОД!D1820,Услуги!F:F,СВОД!F1820)+SUMIFS(Услуги!R:R,Услуги!D:D,СВОД!D1820,Услуги!F:F,СВОД!F1820)+SUMIFS(Услуги!W:W,Услуги!D:D,СВОД!D1820,Услуги!F:F,СВОД!F1820)+SUMIFS(Услуги!AB:AB,Услуги!D:D,СВОД!D1820,Услуги!F:F,СВОД!F1820)+SUMIFS(Услуги!AG:AG,Услуги!D:D,СВОД!D1820,Услуги!F:F,СВОД!F1820)+SUMIFS(Услуги!AL:AL,Услуги!D:D,СВОД!D1820,Услуги!F:F,СВОД!F1820)+SUMIFS(Услуги!AQ:AQ,Услуги!D:D,СВОД!D1820,Услуги!F:F,СВОД!F1820)</f>
        <v>0</v>
      </c>
      <c r="N1820" s="337">
        <f>SUMIFS('Скорая мед.помощь'!I:I,'Скорая мед.помощь'!D:D,СВОД!D1820,'Скорая мед.помощь'!F:F,СВОД!F1820)</f>
        <v>0</v>
      </c>
      <c r="O1820" s="338">
        <f>SUMIFS(Поликлиника!BF:BF,Поликлиника!D:D,СВОД!D1820,Поликлиника!F:F,СВОД!F1820)</f>
        <v>0</v>
      </c>
      <c r="P1820" s="339">
        <f>SUMIFS('Круглосуточный стационар'!O:O,'Круглосуточный стационар'!D:D,СВОД!D1820,'Круглосуточный стационар'!F:F,СВОД!F1820,'Круглосуточный стационар'!H:H,"-")+SUMIFS(ВМП!O:O,ВМП!D:D,СВОД!D1820,ВМП!F:F,СВОД!F1820,ВМП!H:H,"-")+SUMIFS('Дневной стационар'!O:O,'Дневной стационар'!D:D,СВОД!D1820,'Дневной стационар'!F:F,СВОД!F1820,'Дневной стационар'!H:H,"-")+SUMIFS(ЭКО!M:M,ЭКО!D:D,СВОД!D1820,ЭКО!F:F,СВОД!F1820)+SUMIFS(Диализ!M:M,Диализ!D:D,СВОД!D1820,Диализ!F:F,СВОД!F1820)+SUMIFS('Скорая мед.помощь'!N:N,'Скорая мед.помощь'!D:D,СВОД!D1820,'Скорая мед.помощь'!F:F,СВОД!F1820)+SUMIFS(Услуги!AV:AV,Услуги!D:D,СВОД!D1820,Услуги!F:F,СВОД!F1820)+SUMIFS(Поликлиника!BK:BK,Поликлиника!D:D,СВОД!D1820,Поликлиника!F:F,СВОД!F1820)</f>
        <v>0</v>
      </c>
      <c r="Q1820" s="336">
        <f>SUMIFS(Сверхбаза!L:L,Сверхбаза!C:C,СВОД!D1820,Сверхбаза!E:E,СВОД!F1820)+SUMIFS(Сверхбаза!N:N,Сверхбаза!C:C,СВОД!D1820,Сверхбаза!E:E,СВОД!F1820)</f>
        <v>0</v>
      </c>
      <c r="R1820" s="337">
        <f>SUMIFS(Сверхбаза!P:P,Сверхбаза!C:C,СВОД!D1820,Сверхбаза!E:E,СВОД!F1820)</f>
        <v>0</v>
      </c>
      <c r="S1820" s="337">
        <f>SUMIFS(Сверхбаза!R:R,Сверхбаза!C:C,СВОД!D1820,Сверхбаза!E:E,СВОД!F1820)</f>
        <v>0</v>
      </c>
      <c r="T1820" s="337">
        <f>SUMIFS(Сверхбаза!Q:Q,Сверхбаза!C:C,СВОД!D1820,Сверхбаза!E:E,СВОД!F1820)</f>
        <v>0</v>
      </c>
      <c r="U1820" s="337">
        <f>SUMIFS(Сверхбаза!S:S,Сверхбаза!C:C,СВОД!D1820,Сверхбаза!E:E,СВОД!F1820)</f>
        <v>0</v>
      </c>
      <c r="V1820" s="339">
        <f>SUMIFS(Сверхбаза!G:G,Сверхбаза!C:C,СВОД!D1820,Сверхбаза!E:E,СВОД!F1820)</f>
        <v>0</v>
      </c>
    </row>
    <row r="1821" spans="1:22" ht="25.5" outlineLevel="2" x14ac:dyDescent="0.2">
      <c r="A1821" s="33" t="s">
        <v>7</v>
      </c>
      <c r="B1821" s="9">
        <v>2</v>
      </c>
      <c r="C1821" s="10">
        <v>503302</v>
      </c>
      <c r="D1821" s="273">
        <v>330201</v>
      </c>
      <c r="E1821" s="81" t="s">
        <v>186</v>
      </c>
      <c r="F1821" s="81">
        <v>70</v>
      </c>
      <c r="G1821" s="82" t="s">
        <v>862</v>
      </c>
      <c r="H1821" s="336">
        <f>SUMIFS('Круглосуточный стационар'!J:J,'Круглосуточный стационар'!D:D,СВОД!D1821,'Круглосуточный стационар'!H:H,"-",'Круглосуточный стационар'!F:F,СВОД!F1821)+SUMIFS(ВМП!J:J,ВМП!D:D,СВОД!D1821,ВМП!H:H,"-",ВМП!F:F,СВОД!F1821)+SUMIFS('Дневной стационар'!J:J,'Дневной стационар'!D:D,СВОД!D1821,'Дневной стационар'!H:H,"-",'Дневной стационар'!F:F,СВОД!F1821)+SUMIFS(ЭКО!H:H,ЭКО!D:D,СВОД!D1821,ЭКО!F:F,СВОД!F1821)+SUMIFS(Диализ!H:H,Диализ!D:D,СВОД!D1821,Диализ!F:F,СВОД!F1821)</f>
        <v>0</v>
      </c>
      <c r="I1821" s="337">
        <f>SUMIFS(Поликлиника!H:H,Поликлиника!D:D,СВОД!D1821,Поликлиника!F:F,СВОД!F1821)</f>
        <v>0</v>
      </c>
      <c r="J1821" s="337">
        <f>SUMIFS(Поликлиника!AQ:AQ,Поликлиника!D:D,СВОД!D1821,Поликлиника!F:F,СВОД!F1821)</f>
        <v>0</v>
      </c>
      <c r="K1821" s="337">
        <f>SUMIFS(Поликлиника!AV:AV,Поликлиника!D:D,СВОД!D1821,Поликлиника!F:F,СВОД!F1821)</f>
        <v>0</v>
      </c>
      <c r="L1821" s="337">
        <f>SUMIFS(Поликлиника!BA:BA,Поликлиника!D:D,СВОД!D1821,Поликлиника!F:F,СВОД!F1821)</f>
        <v>0</v>
      </c>
      <c r="M1821" s="337">
        <f>SUMIFS(Услуги!H:H,Услуги!D:D,СВОД!D1821,Услуги!F:F,СВОД!F1821)+SUMIFS(Услуги!M:M,Услуги!D:D,СВОД!D1821,Услуги!F:F,СВОД!F1821)+SUMIFS(Услуги!R:R,Услуги!D:D,СВОД!D1821,Услуги!F:F,СВОД!F1821)+SUMIFS(Услуги!W:W,Услуги!D:D,СВОД!D1821,Услуги!F:F,СВОД!F1821)+SUMIFS(Услуги!AB:AB,Услуги!D:D,СВОД!D1821,Услуги!F:F,СВОД!F1821)+SUMIFS(Услуги!AG:AG,Услуги!D:D,СВОД!D1821,Услуги!F:F,СВОД!F1821)+SUMIFS(Услуги!AL:AL,Услуги!D:D,СВОД!D1821,Услуги!F:F,СВОД!F1821)+SUMIFS(Услуги!AQ:AQ,Услуги!D:D,СВОД!D1821,Услуги!F:F,СВОД!F1821)</f>
        <v>0</v>
      </c>
      <c r="N1821" s="337">
        <f>SUMIFS('Скорая мед.помощь'!I:I,'Скорая мед.помощь'!D:D,СВОД!D1821,'Скорая мед.помощь'!F:F,СВОД!F1821)</f>
        <v>0</v>
      </c>
      <c r="O1821" s="338">
        <f>SUMIFS(Поликлиника!BF:BF,Поликлиника!D:D,СВОД!D1821,Поликлиника!F:F,СВОД!F1821)</f>
        <v>0</v>
      </c>
      <c r="P1821" s="339">
        <f>SUMIFS('Круглосуточный стационар'!O:O,'Круглосуточный стационар'!D:D,СВОД!D1821,'Круглосуточный стационар'!F:F,СВОД!F1821,'Круглосуточный стационар'!H:H,"-")+SUMIFS(ВМП!O:O,ВМП!D:D,СВОД!D1821,ВМП!F:F,СВОД!F1821,ВМП!H:H,"-")+SUMIFS('Дневной стационар'!O:O,'Дневной стационар'!D:D,СВОД!D1821,'Дневной стационар'!F:F,СВОД!F1821,'Дневной стационар'!H:H,"-")+SUMIFS(ЭКО!M:M,ЭКО!D:D,СВОД!D1821,ЭКО!F:F,СВОД!F1821)+SUMIFS(Диализ!M:M,Диализ!D:D,СВОД!D1821,Диализ!F:F,СВОД!F1821)+SUMIFS('Скорая мед.помощь'!N:N,'Скорая мед.помощь'!D:D,СВОД!D1821,'Скорая мед.помощь'!F:F,СВОД!F1821)+SUMIFS(Услуги!AV:AV,Услуги!D:D,СВОД!D1821,Услуги!F:F,СВОД!F1821)+SUMIFS(Поликлиника!BK:BK,Поликлиника!D:D,СВОД!D1821,Поликлиника!F:F,СВОД!F1821)</f>
        <v>0</v>
      </c>
      <c r="Q1821" s="336">
        <f>SUMIFS(Сверхбаза!L:L,Сверхбаза!C:C,СВОД!D1821,Сверхбаза!E:E,СВОД!F1821)+SUMIFS(Сверхбаза!N:N,Сверхбаза!C:C,СВОД!D1821,Сверхбаза!E:E,СВОД!F1821)</f>
        <v>0</v>
      </c>
      <c r="R1821" s="337">
        <f>SUMIFS(Сверхбаза!P:P,Сверхбаза!C:C,СВОД!D1821,Сверхбаза!E:E,СВОД!F1821)</f>
        <v>0</v>
      </c>
      <c r="S1821" s="337">
        <f>SUMIFS(Сверхбаза!R:R,Сверхбаза!C:C,СВОД!D1821,Сверхбаза!E:E,СВОД!F1821)</f>
        <v>0</v>
      </c>
      <c r="T1821" s="337">
        <f>SUMIFS(Сверхбаза!Q:Q,Сверхбаза!C:C,СВОД!D1821,Сверхбаза!E:E,СВОД!F1821)</f>
        <v>0</v>
      </c>
      <c r="U1821" s="337">
        <f>SUMIFS(Сверхбаза!S:S,Сверхбаза!C:C,СВОД!D1821,Сверхбаза!E:E,СВОД!F1821)</f>
        <v>0</v>
      </c>
      <c r="V1821" s="339">
        <f>SUMIFS(Сверхбаза!G:G,Сверхбаза!C:C,СВОД!D1821,Сверхбаза!E:E,СВОД!F1821)</f>
        <v>0</v>
      </c>
    </row>
    <row r="1822" spans="1:22" ht="25.5" outlineLevel="2" x14ac:dyDescent="0.2">
      <c r="A1822" s="33" t="s">
        <v>7</v>
      </c>
      <c r="B1822" s="9">
        <v>2</v>
      </c>
      <c r="C1822" s="10">
        <v>503302</v>
      </c>
      <c r="D1822" s="273">
        <v>330201</v>
      </c>
      <c r="E1822" s="81" t="s">
        <v>186</v>
      </c>
      <c r="F1822" s="81">
        <v>94</v>
      </c>
      <c r="G1822" s="82" t="s">
        <v>124</v>
      </c>
      <c r="H1822" s="336">
        <f>SUMIFS('Круглосуточный стационар'!J:J,'Круглосуточный стационар'!D:D,СВОД!D1822,'Круглосуточный стационар'!H:H,"-",'Круглосуточный стационар'!F:F,СВОД!F1822)+SUMIFS(ВМП!J:J,ВМП!D:D,СВОД!D1822,ВМП!H:H,"-",ВМП!F:F,СВОД!F1822)+SUMIFS('Дневной стационар'!J:J,'Дневной стационар'!D:D,СВОД!D1822,'Дневной стационар'!H:H,"-",'Дневной стационар'!F:F,СВОД!F1822)+SUMIFS(ЭКО!H:H,ЭКО!D:D,СВОД!D1822,ЭКО!F:F,СВОД!F1822)+SUMIFS(Диализ!H:H,Диализ!D:D,СВОД!D1822,Диализ!F:F,СВОД!F1822)</f>
        <v>0</v>
      </c>
      <c r="I1822" s="337">
        <f>SUMIFS(Поликлиника!H:H,Поликлиника!D:D,СВОД!D1822,Поликлиника!F:F,СВОД!F1822)</f>
        <v>0</v>
      </c>
      <c r="J1822" s="337">
        <f>SUMIFS(Поликлиника!AQ:AQ,Поликлиника!D:D,СВОД!D1822,Поликлиника!F:F,СВОД!F1822)</f>
        <v>0</v>
      </c>
      <c r="K1822" s="337">
        <f>SUMIFS(Поликлиника!AV:AV,Поликлиника!D:D,СВОД!D1822,Поликлиника!F:F,СВОД!F1822)</f>
        <v>0</v>
      </c>
      <c r="L1822" s="337">
        <f>SUMIFS(Поликлиника!BA:BA,Поликлиника!D:D,СВОД!D1822,Поликлиника!F:F,СВОД!F1822)</f>
        <v>0</v>
      </c>
      <c r="M1822" s="337">
        <f>SUMIFS(Услуги!H:H,Услуги!D:D,СВОД!D1822,Услуги!F:F,СВОД!F1822)+SUMIFS(Услуги!M:M,Услуги!D:D,СВОД!D1822,Услуги!F:F,СВОД!F1822)+SUMIFS(Услуги!R:R,Услуги!D:D,СВОД!D1822,Услуги!F:F,СВОД!F1822)+SUMIFS(Услуги!W:W,Услуги!D:D,СВОД!D1822,Услуги!F:F,СВОД!F1822)+SUMIFS(Услуги!AB:AB,Услуги!D:D,СВОД!D1822,Услуги!F:F,СВОД!F1822)+SUMIFS(Услуги!AG:AG,Услуги!D:D,СВОД!D1822,Услуги!F:F,СВОД!F1822)+SUMIFS(Услуги!AL:AL,Услуги!D:D,СВОД!D1822,Услуги!F:F,СВОД!F1822)+SUMIFS(Услуги!AQ:AQ,Услуги!D:D,СВОД!D1822,Услуги!F:F,СВОД!F1822)</f>
        <v>0</v>
      </c>
      <c r="N1822" s="337">
        <f>SUMIFS('Скорая мед.помощь'!I:I,'Скорая мед.помощь'!D:D,СВОД!D1822,'Скорая мед.помощь'!F:F,СВОД!F1822)</f>
        <v>0</v>
      </c>
      <c r="O1822" s="338">
        <f>SUMIFS(Поликлиника!BF:BF,Поликлиника!D:D,СВОД!D1822,Поликлиника!F:F,СВОД!F1822)</f>
        <v>0</v>
      </c>
      <c r="P1822" s="339">
        <f>SUMIFS('Круглосуточный стационар'!O:O,'Круглосуточный стационар'!D:D,СВОД!D1822,'Круглосуточный стационар'!F:F,СВОД!F1822,'Круглосуточный стационар'!H:H,"-")+SUMIFS(ВМП!O:O,ВМП!D:D,СВОД!D1822,ВМП!F:F,СВОД!F1822,ВМП!H:H,"-")+SUMIFS('Дневной стационар'!O:O,'Дневной стационар'!D:D,СВОД!D1822,'Дневной стационар'!F:F,СВОД!F1822,'Дневной стационар'!H:H,"-")+SUMIFS(ЭКО!M:M,ЭКО!D:D,СВОД!D1822,ЭКО!F:F,СВОД!F1822)+SUMIFS(Диализ!M:M,Диализ!D:D,СВОД!D1822,Диализ!F:F,СВОД!F1822)+SUMIFS('Скорая мед.помощь'!N:N,'Скорая мед.помощь'!D:D,СВОД!D1822,'Скорая мед.помощь'!F:F,СВОД!F1822)+SUMIFS(Услуги!AV:AV,Услуги!D:D,СВОД!D1822,Услуги!F:F,СВОД!F1822)+SUMIFS(Поликлиника!BK:BK,Поликлиника!D:D,СВОД!D1822,Поликлиника!F:F,СВОД!F1822)</f>
        <v>0</v>
      </c>
      <c r="Q1822" s="336">
        <f>SUMIFS(Сверхбаза!L:L,Сверхбаза!C:C,СВОД!D1822,Сверхбаза!E:E,СВОД!F1822)+SUMIFS(Сверхбаза!N:N,Сверхбаза!C:C,СВОД!D1822,Сверхбаза!E:E,СВОД!F1822)</f>
        <v>0</v>
      </c>
      <c r="R1822" s="337">
        <f>SUMIFS(Сверхбаза!P:P,Сверхбаза!C:C,СВОД!D1822,Сверхбаза!E:E,СВОД!F1822)</f>
        <v>0</v>
      </c>
      <c r="S1822" s="337">
        <f>SUMIFS(Сверхбаза!R:R,Сверхбаза!C:C,СВОД!D1822,Сверхбаза!E:E,СВОД!F1822)</f>
        <v>0</v>
      </c>
      <c r="T1822" s="337">
        <f>SUMIFS(Сверхбаза!Q:Q,Сверхбаза!C:C,СВОД!D1822,Сверхбаза!E:E,СВОД!F1822)</f>
        <v>0</v>
      </c>
      <c r="U1822" s="337">
        <f>SUMIFS(Сверхбаза!S:S,Сверхбаза!C:C,СВОД!D1822,Сверхбаза!E:E,СВОД!F1822)</f>
        <v>0</v>
      </c>
      <c r="V1822" s="339">
        <f>SUMIFS(Сверхбаза!G:G,Сверхбаза!C:C,СВОД!D1822,Сверхбаза!E:E,СВОД!F1822)</f>
        <v>0</v>
      </c>
    </row>
    <row r="1823" spans="1:22" outlineLevel="1" x14ac:dyDescent="0.2">
      <c r="A1823" s="320"/>
      <c r="B1823" s="321"/>
      <c r="C1823" s="322"/>
      <c r="D1823" s="340" t="s">
        <v>360</v>
      </c>
      <c r="E1823" s="83"/>
      <c r="F1823" s="83"/>
      <c r="G1823" s="84"/>
      <c r="H1823" s="341"/>
      <c r="I1823" s="342"/>
      <c r="J1823" s="342"/>
      <c r="K1823" s="342"/>
      <c r="L1823" s="342"/>
      <c r="M1823" s="342"/>
      <c r="N1823" s="342"/>
      <c r="O1823" s="343"/>
      <c r="P1823" s="344">
        <f>SUBTOTAL(9,P1815:P1822)</f>
        <v>91410.503632232067</v>
      </c>
      <c r="Q1823" s="341"/>
      <c r="R1823" s="342"/>
      <c r="S1823" s="342"/>
      <c r="T1823" s="342"/>
      <c r="U1823" s="342"/>
      <c r="V1823" s="344">
        <f>SUBTOTAL(9,V1815:V1822)</f>
        <v>1200.7729999999999</v>
      </c>
    </row>
    <row r="1824" spans="1:22" ht="25.5" outlineLevel="2" x14ac:dyDescent="0.2">
      <c r="A1824" s="33" t="s">
        <v>7</v>
      </c>
      <c r="B1824" s="9">
        <v>2</v>
      </c>
      <c r="C1824" s="10">
        <v>503303</v>
      </c>
      <c r="D1824" s="273">
        <v>330301</v>
      </c>
      <c r="E1824" s="81" t="s">
        <v>187</v>
      </c>
      <c r="F1824" s="81">
        <v>1</v>
      </c>
      <c r="G1824" s="82" t="s">
        <v>12</v>
      </c>
      <c r="H1824" s="336">
        <f>SUMIFS('Круглосуточный стационар'!J:J,'Круглосуточный стационар'!D:D,СВОД!D1824,'Круглосуточный стационар'!H:H,"-",'Круглосуточный стационар'!F:F,СВОД!F1824)+SUMIFS(ВМП!J:J,ВМП!D:D,СВОД!D1824,ВМП!H:H,"-",ВМП!F:F,СВОД!F1824)+SUMIFS('Дневной стационар'!J:J,'Дневной стационар'!D:D,СВОД!D1824,'Дневной стационар'!H:H,"-",'Дневной стационар'!F:F,СВОД!F1824)+SUMIFS(ЭКО!H:H,ЭКО!D:D,СВОД!D1824,ЭКО!F:F,СВОД!F1824)+SUMIFS(Диализ!H:H,Диализ!D:D,СВОД!D1824,Диализ!F:F,СВОД!F1824)</f>
        <v>4774</v>
      </c>
      <c r="I1824" s="337">
        <f>SUMIFS(Поликлиника!H:H,Поликлиника!D:D,СВОД!D1824,Поликлиника!F:F,СВОД!F1824)</f>
        <v>0</v>
      </c>
      <c r="J1824" s="337">
        <f>SUMIFS(Поликлиника!AQ:AQ,Поликлиника!D:D,СВОД!D1824,Поликлиника!F:F,СВОД!F1824)</f>
        <v>0</v>
      </c>
      <c r="K1824" s="337">
        <f>SUMIFS(Поликлиника!AV:AV,Поликлиника!D:D,СВОД!D1824,Поликлиника!F:F,СВОД!F1824)</f>
        <v>0</v>
      </c>
      <c r="L1824" s="337">
        <f>SUMIFS(Поликлиника!BA:BA,Поликлиника!D:D,СВОД!D1824,Поликлиника!F:F,СВОД!F1824)</f>
        <v>0</v>
      </c>
      <c r="M1824" s="337">
        <f>SUMIFS(Услуги!H:H,Услуги!D:D,СВОД!D1824,Услуги!F:F,СВОД!F1824)+SUMIFS(Услуги!M:M,Услуги!D:D,СВОД!D1824,Услуги!F:F,СВОД!F1824)+SUMIFS(Услуги!R:R,Услуги!D:D,СВОД!D1824,Услуги!F:F,СВОД!F1824)+SUMIFS(Услуги!W:W,Услуги!D:D,СВОД!D1824,Услуги!F:F,СВОД!F1824)+SUMIFS(Услуги!AB:AB,Услуги!D:D,СВОД!D1824,Услуги!F:F,СВОД!F1824)+SUMIFS(Услуги!AG:AG,Услуги!D:D,СВОД!D1824,Услуги!F:F,СВОД!F1824)+SUMIFS(Услуги!AL:AL,Услуги!D:D,СВОД!D1824,Услуги!F:F,СВОД!F1824)+SUMIFS(Услуги!AQ:AQ,Услуги!D:D,СВОД!D1824,Услуги!F:F,СВОД!F1824)</f>
        <v>0</v>
      </c>
      <c r="N1824" s="337">
        <f>SUMIFS('Скорая мед.помощь'!I:I,'Скорая мед.помощь'!D:D,СВОД!D1824,'Скорая мед.помощь'!F:F,СВОД!F1824)</f>
        <v>0</v>
      </c>
      <c r="O1824" s="338">
        <f>SUMIFS(Поликлиника!BF:BF,Поликлиника!D:D,СВОД!D1824,Поликлиника!F:F,СВОД!F1824)</f>
        <v>0</v>
      </c>
      <c r="P1824" s="339">
        <f>SUMIFS('Круглосуточный стационар'!O:O,'Круглосуточный стационар'!D:D,СВОД!D1824,'Круглосуточный стационар'!F:F,СВОД!F1824,'Круглосуточный стационар'!H:H,"-")+SUMIFS(ВМП!O:O,ВМП!D:D,СВОД!D1824,ВМП!F:F,СВОД!F1824,ВМП!H:H,"-")+SUMIFS('Дневной стационар'!O:O,'Дневной стационар'!D:D,СВОД!D1824,'Дневной стационар'!F:F,СВОД!F1824,'Дневной стационар'!H:H,"-")+SUMIFS(ЭКО!M:M,ЭКО!D:D,СВОД!D1824,ЭКО!F:F,СВОД!F1824)+SUMIFS(Диализ!M:M,Диализ!D:D,СВОД!D1824,Диализ!F:F,СВОД!F1824)+SUMIFS('Скорая мед.помощь'!N:N,'Скорая мед.помощь'!D:D,СВОД!D1824,'Скорая мед.помощь'!F:F,СВОД!F1824)+SUMIFS(Услуги!AV:AV,Услуги!D:D,СВОД!D1824,Услуги!F:F,СВОД!F1824)+SUMIFS(Поликлиника!BK:BK,Поликлиника!D:D,СВОД!D1824,Поликлиника!F:F,СВОД!F1824)</f>
        <v>100194.00126448525</v>
      </c>
      <c r="Q1824" s="336">
        <f>SUMIFS(Сверхбаза!L:L,Сверхбаза!C:C,СВОД!D1824,Сверхбаза!E:E,СВОД!F1824)+SUMIFS(Сверхбаза!N:N,Сверхбаза!C:C,СВОД!D1824,Сверхбаза!E:E,СВОД!F1824)</f>
        <v>0</v>
      </c>
      <c r="R1824" s="337">
        <f>SUMIFS(Сверхбаза!P:P,Сверхбаза!C:C,СВОД!D1824,Сверхбаза!E:E,СВОД!F1824)</f>
        <v>0</v>
      </c>
      <c r="S1824" s="337">
        <f>SUMIFS(Сверхбаза!R:R,Сверхбаза!C:C,СВОД!D1824,Сверхбаза!E:E,СВОД!F1824)</f>
        <v>0</v>
      </c>
      <c r="T1824" s="337">
        <f>SUMIFS(Сверхбаза!Q:Q,Сверхбаза!C:C,СВОД!D1824,Сверхбаза!E:E,СВОД!F1824)</f>
        <v>0</v>
      </c>
      <c r="U1824" s="337">
        <f>SUMIFS(Сверхбаза!S:S,Сверхбаза!C:C,СВОД!D1824,Сверхбаза!E:E,СВОД!F1824)</f>
        <v>0</v>
      </c>
      <c r="V1824" s="339">
        <f>SUMIFS(Сверхбаза!G:G,Сверхбаза!C:C,СВОД!D1824,Сверхбаза!E:E,СВОД!F1824)</f>
        <v>0</v>
      </c>
    </row>
    <row r="1825" spans="1:22" ht="25.5" outlineLevel="2" x14ac:dyDescent="0.2">
      <c r="A1825" s="33" t="s">
        <v>7</v>
      </c>
      <c r="B1825" s="9">
        <v>2</v>
      </c>
      <c r="C1825" s="10">
        <v>503303</v>
      </c>
      <c r="D1825" s="273">
        <v>330301</v>
      </c>
      <c r="E1825" s="81" t="s">
        <v>187</v>
      </c>
      <c r="F1825" s="81">
        <v>13</v>
      </c>
      <c r="G1825" s="82" t="s">
        <v>859</v>
      </c>
      <c r="H1825" s="336">
        <f>SUMIFS('Круглосуточный стационар'!J:J,'Круглосуточный стационар'!D:D,СВОД!D1825,'Круглосуточный стационар'!H:H,"-",'Круглосуточный стационар'!F:F,СВОД!F1825)+SUMIFS(ВМП!J:J,ВМП!D:D,СВОД!D1825,ВМП!H:H,"-",ВМП!F:F,СВОД!F1825)+SUMIFS('Дневной стационар'!J:J,'Дневной стационар'!D:D,СВОД!D1825,'Дневной стационар'!H:H,"-",'Дневной стационар'!F:F,СВОД!F1825)+SUMIFS(ЭКО!H:H,ЭКО!D:D,СВОД!D1825,ЭКО!F:F,СВОД!F1825)+SUMIFS(Диализ!H:H,Диализ!D:D,СВОД!D1825,Диализ!F:F,СВОД!F1825)</f>
        <v>0</v>
      </c>
      <c r="I1825" s="337">
        <f>SUMIFS(Поликлиника!H:H,Поликлиника!D:D,СВОД!D1825,Поликлиника!F:F,СВОД!F1825)</f>
        <v>0</v>
      </c>
      <c r="J1825" s="337">
        <f>SUMIFS(Поликлиника!AQ:AQ,Поликлиника!D:D,СВОД!D1825,Поликлиника!F:F,СВОД!F1825)</f>
        <v>0</v>
      </c>
      <c r="K1825" s="337">
        <f>SUMIFS(Поликлиника!AV:AV,Поликлиника!D:D,СВОД!D1825,Поликлиника!F:F,СВОД!F1825)</f>
        <v>0</v>
      </c>
      <c r="L1825" s="337">
        <f>SUMIFS(Поликлиника!BA:BA,Поликлиника!D:D,СВОД!D1825,Поликлиника!F:F,СВОД!F1825)</f>
        <v>0</v>
      </c>
      <c r="M1825" s="337">
        <f>SUMIFS(Услуги!H:H,Услуги!D:D,СВОД!D1825,Услуги!F:F,СВОД!F1825)+SUMIFS(Услуги!M:M,Услуги!D:D,СВОД!D1825,Услуги!F:F,СВОД!F1825)+SUMIFS(Услуги!R:R,Услуги!D:D,СВОД!D1825,Услуги!F:F,СВОД!F1825)+SUMIFS(Услуги!W:W,Услуги!D:D,СВОД!D1825,Услуги!F:F,СВОД!F1825)+SUMIFS(Услуги!AB:AB,Услуги!D:D,СВОД!D1825,Услуги!F:F,СВОД!F1825)+SUMIFS(Услуги!AG:AG,Услуги!D:D,СВОД!D1825,Услуги!F:F,СВОД!F1825)+SUMIFS(Услуги!AL:AL,Услуги!D:D,СВОД!D1825,Услуги!F:F,СВОД!F1825)+SUMIFS(Услуги!AQ:AQ,Услуги!D:D,СВОД!D1825,Услуги!F:F,СВОД!F1825)</f>
        <v>0</v>
      </c>
      <c r="N1825" s="337">
        <f>SUMIFS('Скорая мед.помощь'!I:I,'Скорая мед.помощь'!D:D,СВОД!D1825,'Скорая мед.помощь'!F:F,СВОД!F1825)</f>
        <v>0</v>
      </c>
      <c r="O1825" s="338">
        <f>SUMIFS(Поликлиника!BF:BF,Поликлиника!D:D,СВОД!D1825,Поликлиника!F:F,СВОД!F1825)</f>
        <v>0</v>
      </c>
      <c r="P1825" s="339">
        <f>SUMIFS('Круглосуточный стационар'!O:O,'Круглосуточный стационар'!D:D,СВОД!D1825,'Круглосуточный стационар'!F:F,СВОД!F1825,'Круглосуточный стационар'!H:H,"-")+SUMIFS(ВМП!O:O,ВМП!D:D,СВОД!D1825,ВМП!F:F,СВОД!F1825,ВМП!H:H,"-")+SUMIFS('Дневной стационар'!O:O,'Дневной стационар'!D:D,СВОД!D1825,'Дневной стационар'!F:F,СВОД!F1825,'Дневной стационар'!H:H,"-")+SUMIFS(ЭКО!M:M,ЭКО!D:D,СВОД!D1825,ЭКО!F:F,СВОД!F1825)+SUMIFS(Диализ!M:M,Диализ!D:D,СВОД!D1825,Диализ!F:F,СВОД!F1825)+SUMIFS('Скорая мед.помощь'!N:N,'Скорая мед.помощь'!D:D,СВОД!D1825,'Скорая мед.помощь'!F:F,СВОД!F1825)+SUMIFS(Услуги!AV:AV,Услуги!D:D,СВОД!D1825,Услуги!F:F,СВОД!F1825)+SUMIFS(Поликлиника!BK:BK,Поликлиника!D:D,СВОД!D1825,Поликлиника!F:F,СВОД!F1825)</f>
        <v>0</v>
      </c>
      <c r="Q1825" s="336">
        <f>SUMIFS(Сверхбаза!L:L,Сверхбаза!C:C,СВОД!D1825,Сверхбаза!E:E,СВОД!F1825)+SUMIFS(Сверхбаза!N:N,Сверхбаза!C:C,СВОД!D1825,Сверхбаза!E:E,СВОД!F1825)</f>
        <v>0</v>
      </c>
      <c r="R1825" s="337">
        <f>SUMIFS(Сверхбаза!P:P,Сверхбаза!C:C,СВОД!D1825,Сверхбаза!E:E,СВОД!F1825)</f>
        <v>0</v>
      </c>
      <c r="S1825" s="337">
        <f>SUMIFS(Сверхбаза!R:R,Сверхбаза!C:C,СВОД!D1825,Сверхбаза!E:E,СВОД!F1825)</f>
        <v>0</v>
      </c>
      <c r="T1825" s="337">
        <f>SUMIFS(Сверхбаза!Q:Q,Сверхбаза!C:C,СВОД!D1825,Сверхбаза!E:E,СВОД!F1825)</f>
        <v>0</v>
      </c>
      <c r="U1825" s="337">
        <f>SUMIFS(Сверхбаза!S:S,Сверхбаза!C:C,СВОД!D1825,Сверхбаза!E:E,СВОД!F1825)</f>
        <v>0</v>
      </c>
      <c r="V1825" s="339">
        <f>SUMIFS(Сверхбаза!G:G,Сверхбаза!C:C,СВОД!D1825,Сверхбаза!E:E,СВОД!F1825)</f>
        <v>0</v>
      </c>
    </row>
    <row r="1826" spans="1:22" ht="25.5" outlineLevel="2" x14ac:dyDescent="0.2">
      <c r="A1826" s="33" t="s">
        <v>7</v>
      </c>
      <c r="B1826" s="9">
        <v>2</v>
      </c>
      <c r="C1826" s="10">
        <v>503303</v>
      </c>
      <c r="D1826" s="273">
        <v>330301</v>
      </c>
      <c r="E1826" s="81" t="s">
        <v>187</v>
      </c>
      <c r="F1826" s="81">
        <v>2</v>
      </c>
      <c r="G1826" s="82" t="s">
        <v>135</v>
      </c>
      <c r="H1826" s="336">
        <f>SUMIFS('Круглосуточный стационар'!J:J,'Круглосуточный стационар'!D:D,СВОД!D1826,'Круглосуточный стационар'!H:H,"-",'Круглосуточный стационар'!F:F,СВОД!F1826)+SUMIFS(ВМП!J:J,ВМП!D:D,СВОД!D1826,ВМП!H:H,"-",ВМП!F:F,СВОД!F1826)+SUMIFS('Дневной стационар'!J:J,'Дневной стационар'!D:D,СВОД!D1826,'Дневной стационар'!H:H,"-",'Дневной стационар'!F:F,СВОД!F1826)+SUMIFS(ЭКО!H:H,ЭКО!D:D,СВОД!D1826,ЭКО!F:F,СВОД!F1826)+SUMIFS(Диализ!H:H,Диализ!D:D,СВОД!D1826,Диализ!F:F,СВОД!F1826)</f>
        <v>4650</v>
      </c>
      <c r="I1826" s="337">
        <f>SUMIFS(Поликлиника!H:H,Поликлиника!D:D,СВОД!D1826,Поликлиника!F:F,СВОД!F1826)</f>
        <v>0</v>
      </c>
      <c r="J1826" s="337">
        <f>SUMIFS(Поликлиника!AQ:AQ,Поликлиника!D:D,СВОД!D1826,Поликлиника!F:F,СВОД!F1826)</f>
        <v>0</v>
      </c>
      <c r="K1826" s="337">
        <f>SUMIFS(Поликлиника!AV:AV,Поликлиника!D:D,СВОД!D1826,Поликлиника!F:F,СВОД!F1826)</f>
        <v>0</v>
      </c>
      <c r="L1826" s="337">
        <f>SUMIFS(Поликлиника!BA:BA,Поликлиника!D:D,СВОД!D1826,Поликлиника!F:F,СВОД!F1826)</f>
        <v>0</v>
      </c>
      <c r="M1826" s="337">
        <f>SUMIFS(Услуги!H:H,Услуги!D:D,СВОД!D1826,Услуги!F:F,СВОД!F1826)+SUMIFS(Услуги!M:M,Услуги!D:D,СВОД!D1826,Услуги!F:F,СВОД!F1826)+SUMIFS(Услуги!R:R,Услуги!D:D,СВОД!D1826,Услуги!F:F,СВОД!F1826)+SUMIFS(Услуги!W:W,Услуги!D:D,СВОД!D1826,Услуги!F:F,СВОД!F1826)+SUMIFS(Услуги!AB:AB,Услуги!D:D,СВОД!D1826,Услуги!F:F,СВОД!F1826)+SUMIFS(Услуги!AG:AG,Услуги!D:D,СВОД!D1826,Услуги!F:F,СВОД!F1826)+SUMIFS(Услуги!AL:AL,Услуги!D:D,СВОД!D1826,Услуги!F:F,СВОД!F1826)+SUMIFS(Услуги!AQ:AQ,Услуги!D:D,СВОД!D1826,Услуги!F:F,СВОД!F1826)</f>
        <v>0</v>
      </c>
      <c r="N1826" s="337">
        <f>SUMIFS('Скорая мед.помощь'!I:I,'Скорая мед.помощь'!D:D,СВОД!D1826,'Скорая мед.помощь'!F:F,СВОД!F1826)</f>
        <v>0</v>
      </c>
      <c r="O1826" s="338">
        <f>SUMIFS(Поликлиника!BF:BF,Поликлиника!D:D,СВОД!D1826,Поликлиника!F:F,СВОД!F1826)</f>
        <v>0</v>
      </c>
      <c r="P1826" s="339">
        <f>SUMIFS('Круглосуточный стационар'!O:O,'Круглосуточный стационар'!D:D,СВОД!D1826,'Круглосуточный стационар'!F:F,СВОД!F1826,'Круглосуточный стационар'!H:H,"-")+SUMIFS(ВМП!O:O,ВМП!D:D,СВОД!D1826,ВМП!F:F,СВОД!F1826,ВМП!H:H,"-")+SUMIFS('Дневной стационар'!O:O,'Дневной стационар'!D:D,СВОД!D1826,'Дневной стационар'!F:F,СВОД!F1826,'Дневной стационар'!H:H,"-")+SUMIFS(ЭКО!M:M,ЭКО!D:D,СВОД!D1826,ЭКО!F:F,СВОД!F1826)+SUMIFS(Диализ!M:M,Диализ!D:D,СВОД!D1826,Диализ!F:F,СВОД!F1826)+SUMIFS('Скорая мед.помощь'!N:N,'Скорая мед.помощь'!D:D,СВОД!D1826,'Скорая мед.помощь'!F:F,СВОД!F1826)+SUMIFS(Услуги!AV:AV,Услуги!D:D,СВОД!D1826,Услуги!F:F,СВОД!F1826)+SUMIFS(Поликлиника!BK:BK,Поликлиника!D:D,СВОД!D1826,Поликлиника!F:F,СВОД!F1826)</f>
        <v>51530.320804799994</v>
      </c>
      <c r="Q1826" s="336">
        <f>SUMIFS(Сверхбаза!L:L,Сверхбаза!C:C,СВОД!D1826,Сверхбаза!E:E,СВОД!F1826)+SUMIFS(Сверхбаза!N:N,Сверхбаза!C:C,СВОД!D1826,Сверхбаза!E:E,СВОД!F1826)</f>
        <v>0</v>
      </c>
      <c r="R1826" s="337">
        <f>SUMIFS(Сверхбаза!P:P,Сверхбаза!C:C,СВОД!D1826,Сверхбаза!E:E,СВОД!F1826)</f>
        <v>0</v>
      </c>
      <c r="S1826" s="337">
        <f>SUMIFS(Сверхбаза!R:R,Сверхбаза!C:C,СВОД!D1826,Сверхбаза!E:E,СВОД!F1826)</f>
        <v>0</v>
      </c>
      <c r="T1826" s="337">
        <f>SUMIFS(Сверхбаза!Q:Q,Сверхбаза!C:C,СВОД!D1826,Сверхбаза!E:E,СВОД!F1826)</f>
        <v>0</v>
      </c>
      <c r="U1826" s="337">
        <f>SUMIFS(Сверхбаза!S:S,Сверхбаза!C:C,СВОД!D1826,Сверхбаза!E:E,СВОД!F1826)</f>
        <v>0</v>
      </c>
      <c r="V1826" s="339">
        <f>SUMIFS(Сверхбаза!G:G,Сверхбаза!C:C,СВОД!D1826,Сверхбаза!E:E,СВОД!F1826)</f>
        <v>0</v>
      </c>
    </row>
    <row r="1827" spans="1:22" ht="25.5" outlineLevel="2" x14ac:dyDescent="0.2">
      <c r="A1827" s="33" t="s">
        <v>7</v>
      </c>
      <c r="B1827" s="9">
        <v>2</v>
      </c>
      <c r="C1827" s="10">
        <v>503303</v>
      </c>
      <c r="D1827" s="273">
        <v>330301</v>
      </c>
      <c r="E1827" s="81" t="s">
        <v>187</v>
      </c>
      <c r="F1827" s="81">
        <v>6</v>
      </c>
      <c r="G1827" s="82" t="s">
        <v>860</v>
      </c>
      <c r="H1827" s="336">
        <f>SUMIFS('Круглосуточный стационар'!J:J,'Круглосуточный стационар'!D:D,СВОД!D1827,'Круглосуточный стационар'!H:H,"-",'Круглосуточный стационар'!F:F,СВОД!F1827)+SUMIFS(ВМП!J:J,ВМП!D:D,СВОД!D1827,ВМП!H:H,"-",ВМП!F:F,СВОД!F1827)+SUMIFS('Дневной стационар'!J:J,'Дневной стационар'!D:D,СВОД!D1827,'Дневной стационар'!H:H,"-",'Дневной стационар'!F:F,СВОД!F1827)+SUMIFS(ЭКО!H:H,ЭКО!D:D,СВОД!D1827,ЭКО!F:F,СВОД!F1827)+SUMIFS(Диализ!H:H,Диализ!D:D,СВОД!D1827,Диализ!F:F,СВОД!F1827)</f>
        <v>0</v>
      </c>
      <c r="I1827" s="337">
        <f>SUMIFS(Поликлиника!H:H,Поликлиника!D:D,СВОД!D1827,Поликлиника!F:F,СВОД!F1827)</f>
        <v>0</v>
      </c>
      <c r="J1827" s="337">
        <f>SUMIFS(Поликлиника!AQ:AQ,Поликлиника!D:D,СВОД!D1827,Поликлиника!F:F,СВОД!F1827)</f>
        <v>0</v>
      </c>
      <c r="K1827" s="337">
        <f>SUMIFS(Поликлиника!AV:AV,Поликлиника!D:D,СВОД!D1827,Поликлиника!F:F,СВОД!F1827)</f>
        <v>0</v>
      </c>
      <c r="L1827" s="337">
        <f>SUMIFS(Поликлиника!BA:BA,Поликлиника!D:D,СВОД!D1827,Поликлиника!F:F,СВОД!F1827)</f>
        <v>0</v>
      </c>
      <c r="M1827" s="337">
        <f>SUMIFS(Услуги!H:H,Услуги!D:D,СВОД!D1827,Услуги!F:F,СВОД!F1827)+SUMIFS(Услуги!M:M,Услуги!D:D,СВОД!D1827,Услуги!F:F,СВОД!F1827)+SUMIFS(Услуги!R:R,Услуги!D:D,СВОД!D1827,Услуги!F:F,СВОД!F1827)+SUMIFS(Услуги!W:W,Услуги!D:D,СВОД!D1827,Услуги!F:F,СВОД!F1827)+SUMIFS(Услуги!AB:AB,Услуги!D:D,СВОД!D1827,Услуги!F:F,СВОД!F1827)+SUMIFS(Услуги!AG:AG,Услуги!D:D,СВОД!D1827,Услуги!F:F,СВОД!F1827)+SUMIFS(Услуги!AL:AL,Услуги!D:D,СВОД!D1827,Услуги!F:F,СВОД!F1827)+SUMIFS(Услуги!AQ:AQ,Услуги!D:D,СВОД!D1827,Услуги!F:F,СВОД!F1827)</f>
        <v>0</v>
      </c>
      <c r="N1827" s="337">
        <f>SUMIFS('Скорая мед.помощь'!I:I,'Скорая мед.помощь'!D:D,СВОД!D1827,'Скорая мед.помощь'!F:F,СВОД!F1827)</f>
        <v>0</v>
      </c>
      <c r="O1827" s="338">
        <f>SUMIFS(Поликлиника!BF:BF,Поликлиника!D:D,СВОД!D1827,Поликлиника!F:F,СВОД!F1827)</f>
        <v>0</v>
      </c>
      <c r="P1827" s="339">
        <f>SUMIFS('Круглосуточный стационар'!O:O,'Круглосуточный стационар'!D:D,СВОД!D1827,'Круглосуточный стационар'!F:F,СВОД!F1827,'Круглосуточный стационар'!H:H,"-")+SUMIFS(ВМП!O:O,ВМП!D:D,СВОД!D1827,ВМП!F:F,СВОД!F1827,ВМП!H:H,"-")+SUMIFS('Дневной стационар'!O:O,'Дневной стационар'!D:D,СВОД!D1827,'Дневной стационар'!F:F,СВОД!F1827,'Дневной стационар'!H:H,"-")+SUMIFS(ЭКО!M:M,ЭКО!D:D,СВОД!D1827,ЭКО!F:F,СВОД!F1827)+SUMIFS(Диализ!M:M,Диализ!D:D,СВОД!D1827,Диализ!F:F,СВОД!F1827)+SUMIFS('Скорая мед.помощь'!N:N,'Скорая мед.помощь'!D:D,СВОД!D1827,'Скорая мед.помощь'!F:F,СВОД!F1827)+SUMIFS(Услуги!AV:AV,Услуги!D:D,СВОД!D1827,Услуги!F:F,СВОД!F1827)+SUMIFS(Поликлиника!BK:BK,Поликлиника!D:D,СВОД!D1827,Поликлиника!F:F,СВОД!F1827)</f>
        <v>0</v>
      </c>
      <c r="Q1827" s="336">
        <f>SUMIFS(Сверхбаза!L:L,Сверхбаза!C:C,СВОД!D1827,Сверхбаза!E:E,СВОД!F1827)+SUMIFS(Сверхбаза!N:N,Сверхбаза!C:C,СВОД!D1827,Сверхбаза!E:E,СВОД!F1827)</f>
        <v>0</v>
      </c>
      <c r="R1827" s="337">
        <f>SUMIFS(Сверхбаза!P:P,Сверхбаза!C:C,СВОД!D1827,Сверхбаза!E:E,СВОД!F1827)</f>
        <v>0</v>
      </c>
      <c r="S1827" s="337">
        <f>SUMIFS(Сверхбаза!R:R,Сверхбаза!C:C,СВОД!D1827,Сверхбаза!E:E,СВОД!F1827)</f>
        <v>0</v>
      </c>
      <c r="T1827" s="337">
        <f>SUMIFS(Сверхбаза!Q:Q,Сверхбаза!C:C,СВОД!D1827,Сверхбаза!E:E,СВОД!F1827)</f>
        <v>0</v>
      </c>
      <c r="U1827" s="337">
        <f>SUMIFS(Сверхбаза!S:S,Сверхбаза!C:C,СВОД!D1827,Сверхбаза!E:E,СВОД!F1827)</f>
        <v>0</v>
      </c>
      <c r="V1827" s="339">
        <f>SUMIFS(Сверхбаза!G:G,Сверхбаза!C:C,СВОД!D1827,Сверхбаза!E:E,СВОД!F1827)</f>
        <v>0</v>
      </c>
    </row>
    <row r="1828" spans="1:22" ht="25.5" outlineLevel="2" x14ac:dyDescent="0.2">
      <c r="A1828" s="33" t="s">
        <v>7</v>
      </c>
      <c r="B1828" s="9">
        <v>2</v>
      </c>
      <c r="C1828" s="10">
        <v>503303</v>
      </c>
      <c r="D1828" s="273">
        <v>330301</v>
      </c>
      <c r="E1828" s="81" t="s">
        <v>187</v>
      </c>
      <c r="F1828" s="81">
        <v>3</v>
      </c>
      <c r="G1828" s="82" t="s">
        <v>136</v>
      </c>
      <c r="H1828" s="336">
        <f>SUMIFS('Круглосуточный стационар'!J:J,'Круглосуточный стационар'!D:D,СВОД!D1828,'Круглосуточный стационар'!H:H,"-",'Круглосуточный стационар'!F:F,СВОД!F1828)+SUMIFS(ВМП!J:J,ВМП!D:D,СВОД!D1828,ВМП!H:H,"-",ВМП!F:F,СВОД!F1828)+SUMIFS('Дневной стационар'!J:J,'Дневной стационар'!D:D,СВОД!D1828,'Дневной стационар'!H:H,"-",'Дневной стационар'!F:F,СВОД!F1828)+SUMIFS(ЭКО!H:H,ЭКО!D:D,СВОД!D1828,ЭКО!F:F,СВОД!F1828)+SUMIFS(Диализ!H:H,Диализ!D:D,СВОД!D1828,Диализ!F:F,СВОД!F1828)</f>
        <v>0</v>
      </c>
      <c r="I1828" s="337">
        <f>SUMIFS(Поликлиника!H:H,Поликлиника!D:D,СВОД!D1828,Поликлиника!F:F,СВОД!F1828)</f>
        <v>23158</v>
      </c>
      <c r="J1828" s="337">
        <f>SUMIFS(Поликлиника!AQ:AQ,Поликлиника!D:D,СВОД!D1828,Поликлиника!F:F,СВОД!F1828)</f>
        <v>20891</v>
      </c>
      <c r="K1828" s="337">
        <f>SUMIFS(Поликлиника!AV:AV,Поликлиника!D:D,СВОД!D1828,Поликлиника!F:F,СВОД!F1828)</f>
        <v>45694</v>
      </c>
      <c r="L1828" s="337">
        <f>SUMIFS(Поликлиника!BA:BA,Поликлиника!D:D,СВОД!D1828,Поликлиника!F:F,СВОД!F1828)</f>
        <v>50239</v>
      </c>
      <c r="M1828" s="337">
        <f>SUMIFS(Услуги!H:H,Услуги!D:D,СВОД!D1828,Услуги!F:F,СВОД!F1828)+SUMIFS(Услуги!M:M,Услуги!D:D,СВОД!D1828,Услуги!F:F,СВОД!F1828)+SUMIFS(Услуги!R:R,Услуги!D:D,СВОД!D1828,Услуги!F:F,СВОД!F1828)+SUMIFS(Услуги!W:W,Услуги!D:D,СВОД!D1828,Услуги!F:F,СВОД!F1828)+SUMIFS(Услуги!AB:AB,Услуги!D:D,СВОД!D1828,Услуги!F:F,СВОД!F1828)+SUMIFS(Услуги!AG:AG,Услуги!D:D,СВОД!D1828,Услуги!F:F,СВОД!F1828)+SUMIFS(Услуги!AL:AL,Услуги!D:D,СВОД!D1828,Услуги!F:F,СВОД!F1828)+SUMIFS(Услуги!AQ:AQ,Услуги!D:D,СВОД!D1828,Услуги!F:F,СВОД!F1828)</f>
        <v>0</v>
      </c>
      <c r="N1828" s="337">
        <f>SUMIFS('Скорая мед.помощь'!I:I,'Скорая мед.помощь'!D:D,СВОД!D1828,'Скорая мед.помощь'!F:F,СВОД!F1828)</f>
        <v>0</v>
      </c>
      <c r="O1828" s="338">
        <f>SUMIFS(Поликлиника!BF:BF,Поликлиника!D:D,СВОД!D1828,Поликлиника!F:F,СВОД!F1828)</f>
        <v>0</v>
      </c>
      <c r="P1828" s="339">
        <f>SUMIFS('Круглосуточный стационар'!O:O,'Круглосуточный стационар'!D:D,СВОД!D1828,'Круглосуточный стационар'!F:F,СВОД!F1828,'Круглосуточный стационар'!H:H,"-")+SUMIFS(ВМП!O:O,ВМП!D:D,СВОД!D1828,ВМП!F:F,СВОД!F1828,ВМП!H:H,"-")+SUMIFS('Дневной стационар'!O:O,'Дневной стационар'!D:D,СВОД!D1828,'Дневной стационар'!F:F,СВОД!F1828,'Дневной стационар'!H:H,"-")+SUMIFS(ЭКО!M:M,ЭКО!D:D,СВОД!D1828,ЭКО!F:F,СВОД!F1828)+SUMIFS(Диализ!M:M,Диализ!D:D,СВОД!D1828,Диализ!F:F,СВОД!F1828)+SUMIFS('Скорая мед.помощь'!N:N,'Скорая мед.помощь'!D:D,СВОД!D1828,'Скорая мед.помощь'!F:F,СВОД!F1828)+SUMIFS(Услуги!AV:AV,Услуги!D:D,СВОД!D1828,Услуги!F:F,СВОД!F1828)+SUMIFS(Поликлиника!BK:BK,Поликлиника!D:D,СВОД!D1828,Поликлиника!F:F,СВОД!F1828)</f>
        <v>128164.12735617456</v>
      </c>
      <c r="Q1828" s="336">
        <f>SUMIFS(Сверхбаза!L:L,Сверхбаза!C:C,СВОД!D1828,Сверхбаза!E:E,СВОД!F1828)+SUMIFS(Сверхбаза!N:N,Сверхбаза!C:C,СВОД!D1828,Сверхбаза!E:E,СВОД!F1828)</f>
        <v>0</v>
      </c>
      <c r="R1828" s="337">
        <f>SUMIFS(Сверхбаза!P:P,Сверхбаза!C:C,СВОД!D1828,Сверхбаза!E:E,СВОД!F1828)</f>
        <v>182</v>
      </c>
      <c r="S1828" s="337">
        <f>SUMIFS(Сверхбаза!R:R,Сверхбаза!C:C,СВОД!D1828,Сверхбаза!E:E,СВОД!F1828)</f>
        <v>54</v>
      </c>
      <c r="T1828" s="337">
        <f>SUMIFS(Сверхбаза!Q:Q,Сверхбаза!C:C,СВОД!D1828,Сверхбаза!E:E,СВОД!F1828)</f>
        <v>138</v>
      </c>
      <c r="U1828" s="337">
        <f>SUMIFS(Сверхбаза!S:S,Сверхбаза!C:C,СВОД!D1828,Сверхбаза!E:E,СВОД!F1828)</f>
        <v>0</v>
      </c>
      <c r="V1828" s="339">
        <f>SUMIFS(Сверхбаза!G:G,Сверхбаза!C:C,СВОД!D1828,Сверхбаза!E:E,СВОД!F1828)</f>
        <v>936.577</v>
      </c>
    </row>
    <row r="1829" spans="1:22" ht="25.5" outlineLevel="2" x14ac:dyDescent="0.2">
      <c r="A1829" s="33" t="s">
        <v>7</v>
      </c>
      <c r="B1829" s="9">
        <v>2</v>
      </c>
      <c r="C1829" s="10">
        <v>503303</v>
      </c>
      <c r="D1829" s="273">
        <v>330301</v>
      </c>
      <c r="E1829" s="81" t="s">
        <v>187</v>
      </c>
      <c r="F1829" s="81">
        <v>7</v>
      </c>
      <c r="G1829" s="82" t="s">
        <v>861</v>
      </c>
      <c r="H1829" s="336">
        <f>SUMIFS('Круглосуточный стационар'!J:J,'Круглосуточный стационар'!D:D,СВОД!D1829,'Круглосуточный стационар'!H:H,"-",'Круглосуточный стационар'!F:F,СВОД!F1829)+SUMIFS(ВМП!J:J,ВМП!D:D,СВОД!D1829,ВМП!H:H,"-",ВМП!F:F,СВОД!F1829)+SUMIFS('Дневной стационар'!J:J,'Дневной стационар'!D:D,СВОД!D1829,'Дневной стационар'!H:H,"-",'Дневной стационар'!F:F,СВОД!F1829)+SUMIFS(ЭКО!H:H,ЭКО!D:D,СВОД!D1829,ЭКО!F:F,СВОД!F1829)+SUMIFS(Диализ!H:H,Диализ!D:D,СВОД!D1829,Диализ!F:F,СВОД!F1829)</f>
        <v>0</v>
      </c>
      <c r="I1829" s="337">
        <f>SUMIFS(Поликлиника!H:H,Поликлиника!D:D,СВОД!D1829,Поликлиника!F:F,СВОД!F1829)</f>
        <v>0</v>
      </c>
      <c r="J1829" s="337">
        <f>SUMIFS(Поликлиника!AQ:AQ,Поликлиника!D:D,СВОД!D1829,Поликлиника!F:F,СВОД!F1829)</f>
        <v>0</v>
      </c>
      <c r="K1829" s="337">
        <f>SUMIFS(Поликлиника!AV:AV,Поликлиника!D:D,СВОД!D1829,Поликлиника!F:F,СВОД!F1829)</f>
        <v>0</v>
      </c>
      <c r="L1829" s="337">
        <f>SUMIFS(Поликлиника!BA:BA,Поликлиника!D:D,СВОД!D1829,Поликлиника!F:F,СВОД!F1829)</f>
        <v>0</v>
      </c>
      <c r="M1829" s="337">
        <f>SUMIFS(Услуги!H:H,Услуги!D:D,СВОД!D1829,Услуги!F:F,СВОД!F1829)+SUMIFS(Услуги!M:M,Услуги!D:D,СВОД!D1829,Услуги!F:F,СВОД!F1829)+SUMIFS(Услуги!R:R,Услуги!D:D,СВОД!D1829,Услуги!F:F,СВОД!F1829)+SUMIFS(Услуги!W:W,Услуги!D:D,СВОД!D1829,Услуги!F:F,СВОД!F1829)+SUMIFS(Услуги!AB:AB,Услуги!D:D,СВОД!D1829,Услуги!F:F,СВОД!F1829)+SUMIFS(Услуги!AG:AG,Услуги!D:D,СВОД!D1829,Услуги!F:F,СВОД!F1829)+SUMIFS(Услуги!AL:AL,Услуги!D:D,СВОД!D1829,Услуги!F:F,СВОД!F1829)+SUMIFS(Услуги!AQ:AQ,Услуги!D:D,СВОД!D1829,Услуги!F:F,СВОД!F1829)</f>
        <v>0</v>
      </c>
      <c r="N1829" s="337">
        <f>SUMIFS('Скорая мед.помощь'!I:I,'Скорая мед.помощь'!D:D,СВОД!D1829,'Скорая мед.помощь'!F:F,СВОД!F1829)</f>
        <v>0</v>
      </c>
      <c r="O1829" s="338">
        <f>SUMIFS(Поликлиника!BF:BF,Поликлиника!D:D,СВОД!D1829,Поликлиника!F:F,СВОД!F1829)</f>
        <v>0</v>
      </c>
      <c r="P1829" s="339">
        <f>SUMIFS('Круглосуточный стационар'!O:O,'Круглосуточный стационар'!D:D,СВОД!D1829,'Круглосуточный стационар'!F:F,СВОД!F1829,'Круглосуточный стационар'!H:H,"-")+SUMIFS(ВМП!O:O,ВМП!D:D,СВОД!D1829,ВМП!F:F,СВОД!F1829,ВМП!H:H,"-")+SUMIFS('Дневной стационар'!O:O,'Дневной стационар'!D:D,СВОД!D1829,'Дневной стационар'!F:F,СВОД!F1829,'Дневной стационар'!H:H,"-")+SUMIFS(ЭКО!M:M,ЭКО!D:D,СВОД!D1829,ЭКО!F:F,СВОД!F1829)+SUMIFS(Диализ!M:M,Диализ!D:D,СВОД!D1829,Диализ!F:F,СВОД!F1829)+SUMIFS('Скорая мед.помощь'!N:N,'Скорая мед.помощь'!D:D,СВОД!D1829,'Скорая мед.помощь'!F:F,СВОД!F1829)+SUMIFS(Услуги!AV:AV,Услуги!D:D,СВОД!D1829,Услуги!F:F,СВОД!F1829)+SUMIFS(Поликлиника!BK:BK,Поликлиника!D:D,СВОД!D1829,Поликлиника!F:F,СВОД!F1829)</f>
        <v>0</v>
      </c>
      <c r="Q1829" s="336">
        <f>SUMIFS(Сверхбаза!L:L,Сверхбаза!C:C,СВОД!D1829,Сверхбаза!E:E,СВОД!F1829)+SUMIFS(Сверхбаза!N:N,Сверхбаза!C:C,СВОД!D1829,Сверхбаза!E:E,СВОД!F1829)</f>
        <v>0</v>
      </c>
      <c r="R1829" s="337">
        <f>SUMIFS(Сверхбаза!P:P,Сверхбаза!C:C,СВОД!D1829,Сверхбаза!E:E,СВОД!F1829)</f>
        <v>0</v>
      </c>
      <c r="S1829" s="337">
        <f>SUMIFS(Сверхбаза!R:R,Сверхбаза!C:C,СВОД!D1829,Сверхбаза!E:E,СВОД!F1829)</f>
        <v>0</v>
      </c>
      <c r="T1829" s="337">
        <f>SUMIFS(Сверхбаза!Q:Q,Сверхбаза!C:C,СВОД!D1829,Сверхбаза!E:E,СВОД!F1829)</f>
        <v>0</v>
      </c>
      <c r="U1829" s="337">
        <f>SUMIFS(Сверхбаза!S:S,Сверхбаза!C:C,СВОД!D1829,Сверхбаза!E:E,СВОД!F1829)</f>
        <v>0</v>
      </c>
      <c r="V1829" s="339">
        <f>SUMIFS(Сверхбаза!G:G,Сверхбаза!C:C,СВОД!D1829,Сверхбаза!E:E,СВОД!F1829)</f>
        <v>0</v>
      </c>
    </row>
    <row r="1830" spans="1:22" ht="25.5" outlineLevel="2" x14ac:dyDescent="0.2">
      <c r="A1830" s="33" t="s">
        <v>7</v>
      </c>
      <c r="B1830" s="9">
        <v>2</v>
      </c>
      <c r="C1830" s="10">
        <v>503303</v>
      </c>
      <c r="D1830" s="273">
        <v>330301</v>
      </c>
      <c r="E1830" s="81" t="s">
        <v>187</v>
      </c>
      <c r="F1830" s="81">
        <v>70</v>
      </c>
      <c r="G1830" s="82" t="s">
        <v>862</v>
      </c>
      <c r="H1830" s="336">
        <f>SUMIFS('Круглосуточный стационар'!J:J,'Круглосуточный стационар'!D:D,СВОД!D1830,'Круглосуточный стационар'!H:H,"-",'Круглосуточный стационар'!F:F,СВОД!F1830)+SUMIFS(ВМП!J:J,ВМП!D:D,СВОД!D1830,ВМП!H:H,"-",ВМП!F:F,СВОД!F1830)+SUMIFS('Дневной стационар'!J:J,'Дневной стационар'!D:D,СВОД!D1830,'Дневной стационар'!H:H,"-",'Дневной стационар'!F:F,СВОД!F1830)+SUMIFS(ЭКО!H:H,ЭКО!D:D,СВОД!D1830,ЭКО!F:F,СВОД!F1830)+SUMIFS(Диализ!H:H,Диализ!D:D,СВОД!D1830,Диализ!F:F,СВОД!F1830)</f>
        <v>0</v>
      </c>
      <c r="I1830" s="337">
        <f>SUMIFS(Поликлиника!H:H,Поликлиника!D:D,СВОД!D1830,Поликлиника!F:F,СВОД!F1830)</f>
        <v>0</v>
      </c>
      <c r="J1830" s="337">
        <f>SUMIFS(Поликлиника!AQ:AQ,Поликлиника!D:D,СВОД!D1830,Поликлиника!F:F,СВОД!F1830)</f>
        <v>0</v>
      </c>
      <c r="K1830" s="337">
        <f>SUMIFS(Поликлиника!AV:AV,Поликлиника!D:D,СВОД!D1830,Поликлиника!F:F,СВОД!F1830)</f>
        <v>0</v>
      </c>
      <c r="L1830" s="337">
        <f>SUMIFS(Поликлиника!BA:BA,Поликлиника!D:D,СВОД!D1830,Поликлиника!F:F,СВОД!F1830)</f>
        <v>0</v>
      </c>
      <c r="M1830" s="337">
        <f>SUMIFS(Услуги!H:H,Услуги!D:D,СВОД!D1830,Услуги!F:F,СВОД!F1830)+SUMIFS(Услуги!M:M,Услуги!D:D,СВОД!D1830,Услуги!F:F,СВОД!F1830)+SUMIFS(Услуги!R:R,Услуги!D:D,СВОД!D1830,Услуги!F:F,СВОД!F1830)+SUMIFS(Услуги!W:W,Услуги!D:D,СВОД!D1830,Услуги!F:F,СВОД!F1830)+SUMIFS(Услуги!AB:AB,Услуги!D:D,СВОД!D1830,Услуги!F:F,СВОД!F1830)+SUMIFS(Услуги!AG:AG,Услуги!D:D,СВОД!D1830,Услуги!F:F,СВОД!F1830)+SUMIFS(Услуги!AL:AL,Услуги!D:D,СВОД!D1830,Услуги!F:F,СВОД!F1830)+SUMIFS(Услуги!AQ:AQ,Услуги!D:D,СВОД!D1830,Услуги!F:F,СВОД!F1830)</f>
        <v>0</v>
      </c>
      <c r="N1830" s="337">
        <f>SUMIFS('Скорая мед.помощь'!I:I,'Скорая мед.помощь'!D:D,СВОД!D1830,'Скорая мед.помощь'!F:F,СВОД!F1830)</f>
        <v>0</v>
      </c>
      <c r="O1830" s="338">
        <f>SUMIFS(Поликлиника!BF:BF,Поликлиника!D:D,СВОД!D1830,Поликлиника!F:F,СВОД!F1830)</f>
        <v>0</v>
      </c>
      <c r="P1830" s="339">
        <f>SUMIFS('Круглосуточный стационар'!O:O,'Круглосуточный стационар'!D:D,СВОД!D1830,'Круглосуточный стационар'!F:F,СВОД!F1830,'Круглосуточный стационар'!H:H,"-")+SUMIFS(ВМП!O:O,ВМП!D:D,СВОД!D1830,ВМП!F:F,СВОД!F1830,ВМП!H:H,"-")+SUMIFS('Дневной стационар'!O:O,'Дневной стационар'!D:D,СВОД!D1830,'Дневной стационар'!F:F,СВОД!F1830,'Дневной стационар'!H:H,"-")+SUMIFS(ЭКО!M:M,ЭКО!D:D,СВОД!D1830,ЭКО!F:F,СВОД!F1830)+SUMIFS(Диализ!M:M,Диализ!D:D,СВОД!D1830,Диализ!F:F,СВОД!F1830)+SUMIFS('Скорая мед.помощь'!N:N,'Скорая мед.помощь'!D:D,СВОД!D1830,'Скорая мед.помощь'!F:F,СВОД!F1830)+SUMIFS(Услуги!AV:AV,Услуги!D:D,СВОД!D1830,Услуги!F:F,СВОД!F1830)+SUMIFS(Поликлиника!BK:BK,Поликлиника!D:D,СВОД!D1830,Поликлиника!F:F,СВОД!F1830)</f>
        <v>0</v>
      </c>
      <c r="Q1830" s="336">
        <f>SUMIFS(Сверхбаза!L:L,Сверхбаза!C:C,СВОД!D1830,Сверхбаза!E:E,СВОД!F1830)+SUMIFS(Сверхбаза!N:N,Сверхбаза!C:C,СВОД!D1830,Сверхбаза!E:E,СВОД!F1830)</f>
        <v>0</v>
      </c>
      <c r="R1830" s="337">
        <f>SUMIFS(Сверхбаза!P:P,Сверхбаза!C:C,СВОД!D1830,Сверхбаза!E:E,СВОД!F1830)</f>
        <v>0</v>
      </c>
      <c r="S1830" s="337">
        <f>SUMIFS(Сверхбаза!R:R,Сверхбаза!C:C,СВОД!D1830,Сверхбаза!E:E,СВОД!F1830)</f>
        <v>0</v>
      </c>
      <c r="T1830" s="337">
        <f>SUMIFS(Сверхбаза!Q:Q,Сверхбаза!C:C,СВОД!D1830,Сверхбаза!E:E,СВОД!F1830)</f>
        <v>0</v>
      </c>
      <c r="U1830" s="337">
        <f>SUMIFS(Сверхбаза!S:S,Сверхбаза!C:C,СВОД!D1830,Сверхбаза!E:E,СВОД!F1830)</f>
        <v>0</v>
      </c>
      <c r="V1830" s="339">
        <f>SUMIFS(Сверхбаза!G:G,Сверхбаза!C:C,СВОД!D1830,Сверхбаза!E:E,СВОД!F1830)</f>
        <v>0</v>
      </c>
    </row>
    <row r="1831" spans="1:22" ht="25.5" outlineLevel="2" x14ac:dyDescent="0.2">
      <c r="A1831" s="33" t="s">
        <v>7</v>
      </c>
      <c r="B1831" s="9">
        <v>2</v>
      </c>
      <c r="C1831" s="10">
        <v>503303</v>
      </c>
      <c r="D1831" s="273">
        <v>330301</v>
      </c>
      <c r="E1831" s="81" t="s">
        <v>187</v>
      </c>
      <c r="F1831" s="81">
        <v>94</v>
      </c>
      <c r="G1831" s="82" t="s">
        <v>124</v>
      </c>
      <c r="H1831" s="336">
        <f>SUMIFS('Круглосуточный стационар'!J:J,'Круглосуточный стационар'!D:D,СВОД!D1831,'Круглосуточный стационар'!H:H,"-",'Круглосуточный стационар'!F:F,СВОД!F1831)+SUMIFS(ВМП!J:J,ВМП!D:D,СВОД!D1831,ВМП!H:H,"-",ВМП!F:F,СВОД!F1831)+SUMIFS('Дневной стационар'!J:J,'Дневной стационар'!D:D,СВОД!D1831,'Дневной стационар'!H:H,"-",'Дневной стационар'!F:F,СВОД!F1831)+SUMIFS(ЭКО!H:H,ЭКО!D:D,СВОД!D1831,ЭКО!F:F,СВОД!F1831)+SUMIFS(Диализ!H:H,Диализ!D:D,СВОД!D1831,Диализ!F:F,СВОД!F1831)</f>
        <v>0</v>
      </c>
      <c r="I1831" s="337">
        <f>SUMIFS(Поликлиника!H:H,Поликлиника!D:D,СВОД!D1831,Поликлиника!F:F,СВОД!F1831)</f>
        <v>0</v>
      </c>
      <c r="J1831" s="337">
        <f>SUMIFS(Поликлиника!AQ:AQ,Поликлиника!D:D,СВОД!D1831,Поликлиника!F:F,СВОД!F1831)</f>
        <v>0</v>
      </c>
      <c r="K1831" s="337">
        <f>SUMIFS(Поликлиника!AV:AV,Поликлиника!D:D,СВОД!D1831,Поликлиника!F:F,СВОД!F1831)</f>
        <v>0</v>
      </c>
      <c r="L1831" s="337">
        <f>SUMIFS(Поликлиника!BA:BA,Поликлиника!D:D,СВОД!D1831,Поликлиника!F:F,СВОД!F1831)</f>
        <v>0</v>
      </c>
      <c r="M1831" s="337">
        <f>SUMIFS(Услуги!H:H,Услуги!D:D,СВОД!D1831,Услуги!F:F,СВОД!F1831)+SUMIFS(Услуги!M:M,Услуги!D:D,СВОД!D1831,Услуги!F:F,СВОД!F1831)+SUMIFS(Услуги!R:R,Услуги!D:D,СВОД!D1831,Услуги!F:F,СВОД!F1831)+SUMIFS(Услуги!W:W,Услуги!D:D,СВОД!D1831,Услуги!F:F,СВОД!F1831)+SUMIFS(Услуги!AB:AB,Услуги!D:D,СВОД!D1831,Услуги!F:F,СВОД!F1831)+SUMIFS(Услуги!AG:AG,Услуги!D:D,СВОД!D1831,Услуги!F:F,СВОД!F1831)+SUMIFS(Услуги!AL:AL,Услуги!D:D,СВОД!D1831,Услуги!F:F,СВОД!F1831)+SUMIFS(Услуги!AQ:AQ,Услуги!D:D,СВОД!D1831,Услуги!F:F,СВОД!F1831)</f>
        <v>0</v>
      </c>
      <c r="N1831" s="337">
        <f>SUMIFS('Скорая мед.помощь'!I:I,'Скорая мед.помощь'!D:D,СВОД!D1831,'Скорая мед.помощь'!F:F,СВОД!F1831)</f>
        <v>0</v>
      </c>
      <c r="O1831" s="338">
        <f>SUMIFS(Поликлиника!BF:BF,Поликлиника!D:D,СВОД!D1831,Поликлиника!F:F,СВОД!F1831)</f>
        <v>0</v>
      </c>
      <c r="P1831" s="339">
        <f>SUMIFS('Круглосуточный стационар'!O:O,'Круглосуточный стационар'!D:D,СВОД!D1831,'Круглосуточный стационар'!F:F,СВОД!F1831,'Круглосуточный стационар'!H:H,"-")+SUMIFS(ВМП!O:O,ВМП!D:D,СВОД!D1831,ВМП!F:F,СВОД!F1831,ВМП!H:H,"-")+SUMIFS('Дневной стационар'!O:O,'Дневной стационар'!D:D,СВОД!D1831,'Дневной стационар'!F:F,СВОД!F1831,'Дневной стационар'!H:H,"-")+SUMIFS(ЭКО!M:M,ЭКО!D:D,СВОД!D1831,ЭКО!F:F,СВОД!F1831)+SUMIFS(Диализ!M:M,Диализ!D:D,СВОД!D1831,Диализ!F:F,СВОД!F1831)+SUMIFS('Скорая мед.помощь'!N:N,'Скорая мед.помощь'!D:D,СВОД!D1831,'Скорая мед.помощь'!F:F,СВОД!F1831)+SUMIFS(Услуги!AV:AV,Услуги!D:D,СВОД!D1831,Услуги!F:F,СВОД!F1831)+SUMIFS(Поликлиника!BK:BK,Поликлиника!D:D,СВОД!D1831,Поликлиника!F:F,СВОД!F1831)</f>
        <v>0</v>
      </c>
      <c r="Q1831" s="336">
        <f>SUMIFS(Сверхбаза!L:L,Сверхбаза!C:C,СВОД!D1831,Сверхбаза!E:E,СВОД!F1831)+SUMIFS(Сверхбаза!N:N,Сверхбаза!C:C,СВОД!D1831,Сверхбаза!E:E,СВОД!F1831)</f>
        <v>0</v>
      </c>
      <c r="R1831" s="337">
        <f>SUMIFS(Сверхбаза!P:P,Сверхбаза!C:C,СВОД!D1831,Сверхбаза!E:E,СВОД!F1831)</f>
        <v>0</v>
      </c>
      <c r="S1831" s="337">
        <f>SUMIFS(Сверхбаза!R:R,Сверхбаза!C:C,СВОД!D1831,Сверхбаза!E:E,СВОД!F1831)</f>
        <v>0</v>
      </c>
      <c r="T1831" s="337">
        <f>SUMIFS(Сверхбаза!Q:Q,Сверхбаза!C:C,СВОД!D1831,Сверхбаза!E:E,СВОД!F1831)</f>
        <v>0</v>
      </c>
      <c r="U1831" s="337">
        <f>SUMIFS(Сверхбаза!S:S,Сверхбаза!C:C,СВОД!D1831,Сверхбаза!E:E,СВОД!F1831)</f>
        <v>0</v>
      </c>
      <c r="V1831" s="339">
        <f>SUMIFS(Сверхбаза!G:G,Сверхбаза!C:C,СВОД!D1831,Сверхбаза!E:E,СВОД!F1831)</f>
        <v>0</v>
      </c>
    </row>
    <row r="1832" spans="1:22" outlineLevel="1" x14ac:dyDescent="0.2">
      <c r="A1832" s="320"/>
      <c r="B1832" s="321"/>
      <c r="C1832" s="322"/>
      <c r="D1832" s="340" t="s">
        <v>361</v>
      </c>
      <c r="E1832" s="83"/>
      <c r="F1832" s="83"/>
      <c r="G1832" s="84"/>
      <c r="H1832" s="341"/>
      <c r="I1832" s="342"/>
      <c r="J1832" s="342"/>
      <c r="K1832" s="342"/>
      <c r="L1832" s="342"/>
      <c r="M1832" s="342"/>
      <c r="N1832" s="342"/>
      <c r="O1832" s="343"/>
      <c r="P1832" s="344">
        <f>SUBTOTAL(9,P1824:P1831)</f>
        <v>279888.44942545984</v>
      </c>
      <c r="Q1832" s="341"/>
      <c r="R1832" s="342"/>
      <c r="S1832" s="342"/>
      <c r="T1832" s="342"/>
      <c r="U1832" s="342"/>
      <c r="V1832" s="344">
        <f>SUBTOTAL(9,V1824:V1831)</f>
        <v>936.577</v>
      </c>
    </row>
    <row r="1833" spans="1:22" ht="25.5" outlineLevel="2" x14ac:dyDescent="0.2">
      <c r="A1833" s="33" t="s">
        <v>7</v>
      </c>
      <c r="B1833" s="9">
        <v>2</v>
      </c>
      <c r="C1833" s="10">
        <v>503304</v>
      </c>
      <c r="D1833" s="273">
        <v>330401</v>
      </c>
      <c r="E1833" s="81" t="s">
        <v>188</v>
      </c>
      <c r="F1833" s="81">
        <v>1</v>
      </c>
      <c r="G1833" s="82" t="s">
        <v>12</v>
      </c>
      <c r="H1833" s="336">
        <f>SUMIFS('Круглосуточный стационар'!J:J,'Круглосуточный стационар'!D:D,СВОД!D1833,'Круглосуточный стационар'!H:H,"-",'Круглосуточный стационар'!F:F,СВОД!F1833)+SUMIFS(ВМП!J:J,ВМП!D:D,СВОД!D1833,ВМП!H:H,"-",ВМП!F:F,СВОД!F1833)+SUMIFS('Дневной стационар'!J:J,'Дневной стационар'!D:D,СВОД!D1833,'Дневной стационар'!H:H,"-",'Дневной стационар'!F:F,СВОД!F1833)+SUMIFS(ЭКО!H:H,ЭКО!D:D,СВОД!D1833,ЭКО!F:F,СВОД!F1833)+SUMIFS(Диализ!H:H,Диализ!D:D,СВОД!D1833,Диализ!F:F,СВОД!F1833)</f>
        <v>0</v>
      </c>
      <c r="I1833" s="337">
        <f>SUMIFS(Поликлиника!H:H,Поликлиника!D:D,СВОД!D1833,Поликлиника!F:F,СВОД!F1833)</f>
        <v>0</v>
      </c>
      <c r="J1833" s="337">
        <f>SUMIFS(Поликлиника!AQ:AQ,Поликлиника!D:D,СВОД!D1833,Поликлиника!F:F,СВОД!F1833)</f>
        <v>0</v>
      </c>
      <c r="K1833" s="337">
        <f>SUMIFS(Поликлиника!AV:AV,Поликлиника!D:D,СВОД!D1833,Поликлиника!F:F,СВОД!F1833)</f>
        <v>0</v>
      </c>
      <c r="L1833" s="337">
        <f>SUMIFS(Поликлиника!BA:BA,Поликлиника!D:D,СВОД!D1833,Поликлиника!F:F,СВОД!F1833)</f>
        <v>0</v>
      </c>
      <c r="M1833" s="337">
        <f>SUMIFS(Услуги!H:H,Услуги!D:D,СВОД!D1833,Услуги!F:F,СВОД!F1833)+SUMIFS(Услуги!M:M,Услуги!D:D,СВОД!D1833,Услуги!F:F,СВОД!F1833)+SUMIFS(Услуги!R:R,Услуги!D:D,СВОД!D1833,Услуги!F:F,СВОД!F1833)+SUMIFS(Услуги!W:W,Услуги!D:D,СВОД!D1833,Услуги!F:F,СВОД!F1833)+SUMIFS(Услуги!AB:AB,Услуги!D:D,СВОД!D1833,Услуги!F:F,СВОД!F1833)+SUMIFS(Услуги!AG:AG,Услуги!D:D,СВОД!D1833,Услуги!F:F,СВОД!F1833)+SUMIFS(Услуги!AL:AL,Услуги!D:D,СВОД!D1833,Услуги!F:F,СВОД!F1833)+SUMIFS(Услуги!AQ:AQ,Услуги!D:D,СВОД!D1833,Услуги!F:F,СВОД!F1833)</f>
        <v>0</v>
      </c>
      <c r="N1833" s="337">
        <f>SUMIFS('Скорая мед.помощь'!I:I,'Скорая мед.помощь'!D:D,СВОД!D1833,'Скорая мед.помощь'!F:F,СВОД!F1833)</f>
        <v>0</v>
      </c>
      <c r="O1833" s="338">
        <f>SUMIFS(Поликлиника!BF:BF,Поликлиника!D:D,СВОД!D1833,Поликлиника!F:F,СВОД!F1833)</f>
        <v>0</v>
      </c>
      <c r="P1833" s="339">
        <f>SUMIFS('Круглосуточный стационар'!O:O,'Круглосуточный стационар'!D:D,СВОД!D1833,'Круглосуточный стационар'!F:F,СВОД!F1833,'Круглосуточный стационар'!H:H,"-")+SUMIFS(ВМП!O:O,ВМП!D:D,СВОД!D1833,ВМП!F:F,СВОД!F1833,ВМП!H:H,"-")+SUMIFS('Дневной стационар'!O:O,'Дневной стационар'!D:D,СВОД!D1833,'Дневной стационар'!F:F,СВОД!F1833,'Дневной стационар'!H:H,"-")+SUMIFS(ЭКО!M:M,ЭКО!D:D,СВОД!D1833,ЭКО!F:F,СВОД!F1833)+SUMIFS(Диализ!M:M,Диализ!D:D,СВОД!D1833,Диализ!F:F,СВОД!F1833)+SUMIFS('Скорая мед.помощь'!N:N,'Скорая мед.помощь'!D:D,СВОД!D1833,'Скорая мед.помощь'!F:F,СВОД!F1833)+SUMIFS(Услуги!AV:AV,Услуги!D:D,СВОД!D1833,Услуги!F:F,СВОД!F1833)+SUMIFS(Поликлиника!BK:BK,Поликлиника!D:D,СВОД!D1833,Поликлиника!F:F,СВОД!F1833)</f>
        <v>0</v>
      </c>
      <c r="Q1833" s="336">
        <f>SUMIFS(Сверхбаза!L:L,Сверхбаза!C:C,СВОД!D1833,Сверхбаза!E:E,СВОД!F1833)+SUMIFS(Сверхбаза!N:N,Сверхбаза!C:C,СВОД!D1833,Сверхбаза!E:E,СВОД!F1833)</f>
        <v>0</v>
      </c>
      <c r="R1833" s="337">
        <f>SUMIFS(Сверхбаза!P:P,Сверхбаза!C:C,СВОД!D1833,Сверхбаза!E:E,СВОД!F1833)</f>
        <v>0</v>
      </c>
      <c r="S1833" s="337">
        <f>SUMIFS(Сверхбаза!R:R,Сверхбаза!C:C,СВОД!D1833,Сверхбаза!E:E,СВОД!F1833)</f>
        <v>0</v>
      </c>
      <c r="T1833" s="337">
        <f>SUMIFS(Сверхбаза!Q:Q,Сверхбаза!C:C,СВОД!D1833,Сверхбаза!E:E,СВОД!F1833)</f>
        <v>0</v>
      </c>
      <c r="U1833" s="337">
        <f>SUMIFS(Сверхбаза!S:S,Сверхбаза!C:C,СВОД!D1833,Сверхбаза!E:E,СВОД!F1833)</f>
        <v>0</v>
      </c>
      <c r="V1833" s="339">
        <f>SUMIFS(Сверхбаза!G:G,Сверхбаза!C:C,СВОД!D1833,Сверхбаза!E:E,СВОД!F1833)</f>
        <v>0</v>
      </c>
    </row>
    <row r="1834" spans="1:22" ht="25.5" outlineLevel="2" x14ac:dyDescent="0.2">
      <c r="A1834" s="33" t="s">
        <v>7</v>
      </c>
      <c r="B1834" s="9">
        <v>2</v>
      </c>
      <c r="C1834" s="10">
        <v>503304</v>
      </c>
      <c r="D1834" s="273">
        <v>330401</v>
      </c>
      <c r="E1834" s="81" t="s">
        <v>188</v>
      </c>
      <c r="F1834" s="81">
        <v>13</v>
      </c>
      <c r="G1834" s="82" t="s">
        <v>859</v>
      </c>
      <c r="H1834" s="336">
        <f>SUMIFS('Круглосуточный стационар'!J:J,'Круглосуточный стационар'!D:D,СВОД!D1834,'Круглосуточный стационар'!H:H,"-",'Круглосуточный стационар'!F:F,СВОД!F1834)+SUMIFS(ВМП!J:J,ВМП!D:D,СВОД!D1834,ВМП!H:H,"-",ВМП!F:F,СВОД!F1834)+SUMIFS('Дневной стационар'!J:J,'Дневной стационар'!D:D,СВОД!D1834,'Дневной стационар'!H:H,"-",'Дневной стационар'!F:F,СВОД!F1834)+SUMIFS(ЭКО!H:H,ЭКО!D:D,СВОД!D1834,ЭКО!F:F,СВОД!F1834)+SUMIFS(Диализ!H:H,Диализ!D:D,СВОД!D1834,Диализ!F:F,СВОД!F1834)</f>
        <v>0</v>
      </c>
      <c r="I1834" s="337">
        <f>SUMIFS(Поликлиника!H:H,Поликлиника!D:D,СВОД!D1834,Поликлиника!F:F,СВОД!F1834)</f>
        <v>0</v>
      </c>
      <c r="J1834" s="337">
        <f>SUMIFS(Поликлиника!AQ:AQ,Поликлиника!D:D,СВОД!D1834,Поликлиника!F:F,СВОД!F1834)</f>
        <v>0</v>
      </c>
      <c r="K1834" s="337">
        <f>SUMIFS(Поликлиника!AV:AV,Поликлиника!D:D,СВОД!D1834,Поликлиника!F:F,СВОД!F1834)</f>
        <v>0</v>
      </c>
      <c r="L1834" s="337">
        <f>SUMIFS(Поликлиника!BA:BA,Поликлиника!D:D,СВОД!D1834,Поликлиника!F:F,СВОД!F1834)</f>
        <v>0</v>
      </c>
      <c r="M1834" s="337">
        <f>SUMIFS(Услуги!H:H,Услуги!D:D,СВОД!D1834,Услуги!F:F,СВОД!F1834)+SUMIFS(Услуги!M:M,Услуги!D:D,СВОД!D1834,Услуги!F:F,СВОД!F1834)+SUMIFS(Услуги!R:R,Услуги!D:D,СВОД!D1834,Услуги!F:F,СВОД!F1834)+SUMIFS(Услуги!W:W,Услуги!D:D,СВОД!D1834,Услуги!F:F,СВОД!F1834)+SUMIFS(Услуги!AB:AB,Услуги!D:D,СВОД!D1834,Услуги!F:F,СВОД!F1834)+SUMIFS(Услуги!AG:AG,Услуги!D:D,СВОД!D1834,Услуги!F:F,СВОД!F1834)+SUMIFS(Услуги!AL:AL,Услуги!D:D,СВОД!D1834,Услуги!F:F,СВОД!F1834)+SUMIFS(Услуги!AQ:AQ,Услуги!D:D,СВОД!D1834,Услуги!F:F,СВОД!F1834)</f>
        <v>0</v>
      </c>
      <c r="N1834" s="337">
        <f>SUMIFS('Скорая мед.помощь'!I:I,'Скорая мед.помощь'!D:D,СВОД!D1834,'Скорая мед.помощь'!F:F,СВОД!F1834)</f>
        <v>0</v>
      </c>
      <c r="O1834" s="338">
        <f>SUMIFS(Поликлиника!BF:BF,Поликлиника!D:D,СВОД!D1834,Поликлиника!F:F,СВОД!F1834)</f>
        <v>0</v>
      </c>
      <c r="P1834" s="339">
        <f>SUMIFS('Круглосуточный стационар'!O:O,'Круглосуточный стационар'!D:D,СВОД!D1834,'Круглосуточный стационар'!F:F,СВОД!F1834,'Круглосуточный стационар'!H:H,"-")+SUMIFS(ВМП!O:O,ВМП!D:D,СВОД!D1834,ВМП!F:F,СВОД!F1834,ВМП!H:H,"-")+SUMIFS('Дневной стационар'!O:O,'Дневной стационар'!D:D,СВОД!D1834,'Дневной стационар'!F:F,СВОД!F1834,'Дневной стационар'!H:H,"-")+SUMIFS(ЭКО!M:M,ЭКО!D:D,СВОД!D1834,ЭКО!F:F,СВОД!F1834)+SUMIFS(Диализ!M:M,Диализ!D:D,СВОД!D1834,Диализ!F:F,СВОД!F1834)+SUMIFS('Скорая мед.помощь'!N:N,'Скорая мед.помощь'!D:D,СВОД!D1834,'Скорая мед.помощь'!F:F,СВОД!F1834)+SUMIFS(Услуги!AV:AV,Услуги!D:D,СВОД!D1834,Услуги!F:F,СВОД!F1834)+SUMIFS(Поликлиника!BK:BK,Поликлиника!D:D,СВОД!D1834,Поликлиника!F:F,СВОД!F1834)</f>
        <v>0</v>
      </c>
      <c r="Q1834" s="336">
        <f>SUMIFS(Сверхбаза!L:L,Сверхбаза!C:C,СВОД!D1834,Сверхбаза!E:E,СВОД!F1834)+SUMIFS(Сверхбаза!N:N,Сверхбаза!C:C,СВОД!D1834,Сверхбаза!E:E,СВОД!F1834)</f>
        <v>0</v>
      </c>
      <c r="R1834" s="337">
        <f>SUMIFS(Сверхбаза!P:P,Сверхбаза!C:C,СВОД!D1834,Сверхбаза!E:E,СВОД!F1834)</f>
        <v>0</v>
      </c>
      <c r="S1834" s="337">
        <f>SUMIFS(Сверхбаза!R:R,Сверхбаза!C:C,СВОД!D1834,Сверхбаза!E:E,СВОД!F1834)</f>
        <v>0</v>
      </c>
      <c r="T1834" s="337">
        <f>SUMIFS(Сверхбаза!Q:Q,Сверхбаза!C:C,СВОД!D1834,Сверхбаза!E:E,СВОД!F1834)</f>
        <v>0</v>
      </c>
      <c r="U1834" s="337">
        <f>SUMIFS(Сверхбаза!S:S,Сверхбаза!C:C,СВОД!D1834,Сверхбаза!E:E,СВОД!F1834)</f>
        <v>0</v>
      </c>
      <c r="V1834" s="339">
        <f>SUMIFS(Сверхбаза!G:G,Сверхбаза!C:C,СВОД!D1834,Сверхбаза!E:E,СВОД!F1834)</f>
        <v>0</v>
      </c>
    </row>
    <row r="1835" spans="1:22" ht="25.5" outlineLevel="2" x14ac:dyDescent="0.2">
      <c r="A1835" s="33" t="s">
        <v>7</v>
      </c>
      <c r="B1835" s="9">
        <v>2</v>
      </c>
      <c r="C1835" s="10">
        <v>503304</v>
      </c>
      <c r="D1835" s="273">
        <v>330401</v>
      </c>
      <c r="E1835" s="81" t="s">
        <v>188</v>
      </c>
      <c r="F1835" s="81">
        <v>2</v>
      </c>
      <c r="G1835" s="82" t="s">
        <v>135</v>
      </c>
      <c r="H1835" s="336">
        <f>SUMIFS('Круглосуточный стационар'!J:J,'Круглосуточный стационар'!D:D,СВОД!D1835,'Круглосуточный стационар'!H:H,"-",'Круглосуточный стационар'!F:F,СВОД!F1835)+SUMIFS(ВМП!J:J,ВМП!D:D,СВОД!D1835,ВМП!H:H,"-",ВМП!F:F,СВОД!F1835)+SUMIFS('Дневной стационар'!J:J,'Дневной стационар'!D:D,СВОД!D1835,'Дневной стационар'!H:H,"-",'Дневной стационар'!F:F,СВОД!F1835)+SUMIFS(ЭКО!H:H,ЭКО!D:D,СВОД!D1835,ЭКО!F:F,СВОД!F1835)+SUMIFS(Диализ!H:H,Диализ!D:D,СВОД!D1835,Диализ!F:F,СВОД!F1835)</f>
        <v>100</v>
      </c>
      <c r="I1835" s="337">
        <f>SUMIFS(Поликлиника!H:H,Поликлиника!D:D,СВОД!D1835,Поликлиника!F:F,СВОД!F1835)</f>
        <v>0</v>
      </c>
      <c r="J1835" s="337">
        <f>SUMIFS(Поликлиника!AQ:AQ,Поликлиника!D:D,СВОД!D1835,Поликлиника!F:F,СВОД!F1835)</f>
        <v>0</v>
      </c>
      <c r="K1835" s="337">
        <f>SUMIFS(Поликлиника!AV:AV,Поликлиника!D:D,СВОД!D1835,Поликлиника!F:F,СВОД!F1835)</f>
        <v>0</v>
      </c>
      <c r="L1835" s="337">
        <f>SUMIFS(Поликлиника!BA:BA,Поликлиника!D:D,СВОД!D1835,Поликлиника!F:F,СВОД!F1835)</f>
        <v>0</v>
      </c>
      <c r="M1835" s="337">
        <f>SUMIFS(Услуги!H:H,Услуги!D:D,СВОД!D1835,Услуги!F:F,СВОД!F1835)+SUMIFS(Услуги!M:M,Услуги!D:D,СВОД!D1835,Услуги!F:F,СВОД!F1835)+SUMIFS(Услуги!R:R,Услуги!D:D,СВОД!D1835,Услуги!F:F,СВОД!F1835)+SUMIFS(Услуги!W:W,Услуги!D:D,СВОД!D1835,Услуги!F:F,СВОД!F1835)+SUMIFS(Услуги!AB:AB,Услуги!D:D,СВОД!D1835,Услуги!F:F,СВОД!F1835)+SUMIFS(Услуги!AG:AG,Услуги!D:D,СВОД!D1835,Услуги!F:F,СВОД!F1835)+SUMIFS(Услуги!AL:AL,Услуги!D:D,СВОД!D1835,Услуги!F:F,СВОД!F1835)+SUMIFS(Услуги!AQ:AQ,Услуги!D:D,СВОД!D1835,Услуги!F:F,СВОД!F1835)</f>
        <v>0</v>
      </c>
      <c r="N1835" s="337">
        <f>SUMIFS('Скорая мед.помощь'!I:I,'Скорая мед.помощь'!D:D,СВОД!D1835,'Скорая мед.помощь'!F:F,СВОД!F1835)</f>
        <v>0</v>
      </c>
      <c r="O1835" s="338">
        <f>SUMIFS(Поликлиника!BF:BF,Поликлиника!D:D,СВОД!D1835,Поликлиника!F:F,СВОД!F1835)</f>
        <v>0</v>
      </c>
      <c r="P1835" s="339">
        <f>SUMIFS('Круглосуточный стационар'!O:O,'Круглосуточный стационар'!D:D,СВОД!D1835,'Круглосуточный стационар'!F:F,СВОД!F1835,'Круглосуточный стационар'!H:H,"-")+SUMIFS(ВМП!O:O,ВМП!D:D,СВОД!D1835,ВМП!F:F,СВОД!F1835,ВМП!H:H,"-")+SUMIFS('Дневной стационар'!O:O,'Дневной стационар'!D:D,СВОД!D1835,'Дневной стационар'!F:F,СВОД!F1835,'Дневной стационар'!H:H,"-")+SUMIFS(ЭКО!M:M,ЭКО!D:D,СВОД!D1835,ЭКО!F:F,СВОД!F1835)+SUMIFS(Диализ!M:M,Диализ!D:D,СВОД!D1835,Диализ!F:F,СВОД!F1835)+SUMIFS('Скорая мед.помощь'!N:N,'Скорая мед.помощь'!D:D,СВОД!D1835,'Скорая мед.помощь'!F:F,СВОД!F1835)+SUMIFS(Услуги!AV:AV,Услуги!D:D,СВОД!D1835,Услуги!F:F,СВОД!F1835)+SUMIFS(Поликлиника!BK:BK,Поликлиника!D:D,СВОД!D1835,Поликлиника!F:F,СВОД!F1835)</f>
        <v>827.33462400000008</v>
      </c>
      <c r="Q1835" s="336">
        <f>SUMIFS(Сверхбаза!L:L,Сверхбаза!C:C,СВОД!D1835,Сверхбаза!E:E,СВОД!F1835)+SUMIFS(Сверхбаза!N:N,Сверхбаза!C:C,СВОД!D1835,Сверхбаза!E:E,СВОД!F1835)</f>
        <v>0</v>
      </c>
      <c r="R1835" s="337">
        <f>SUMIFS(Сверхбаза!P:P,Сверхбаза!C:C,СВОД!D1835,Сверхбаза!E:E,СВОД!F1835)</f>
        <v>0</v>
      </c>
      <c r="S1835" s="337">
        <f>SUMIFS(Сверхбаза!R:R,Сверхбаза!C:C,СВОД!D1835,Сверхбаза!E:E,СВОД!F1835)</f>
        <v>0</v>
      </c>
      <c r="T1835" s="337">
        <f>SUMIFS(Сверхбаза!Q:Q,Сверхбаза!C:C,СВОД!D1835,Сверхбаза!E:E,СВОД!F1835)</f>
        <v>0</v>
      </c>
      <c r="U1835" s="337">
        <f>SUMIFS(Сверхбаза!S:S,Сверхбаза!C:C,СВОД!D1835,Сверхбаза!E:E,СВОД!F1835)</f>
        <v>0</v>
      </c>
      <c r="V1835" s="339">
        <f>SUMIFS(Сверхбаза!G:G,Сверхбаза!C:C,СВОД!D1835,Сверхбаза!E:E,СВОД!F1835)</f>
        <v>0</v>
      </c>
    </row>
    <row r="1836" spans="1:22" ht="25.5" outlineLevel="2" x14ac:dyDescent="0.2">
      <c r="A1836" s="33" t="s">
        <v>7</v>
      </c>
      <c r="B1836" s="9">
        <v>2</v>
      </c>
      <c r="C1836" s="10">
        <v>503304</v>
      </c>
      <c r="D1836" s="273">
        <v>330401</v>
      </c>
      <c r="E1836" s="81" t="s">
        <v>188</v>
      </c>
      <c r="F1836" s="81">
        <v>6</v>
      </c>
      <c r="G1836" s="82" t="s">
        <v>860</v>
      </c>
      <c r="H1836" s="336">
        <f>SUMIFS('Круглосуточный стационар'!J:J,'Круглосуточный стационар'!D:D,СВОД!D1836,'Круглосуточный стационар'!H:H,"-",'Круглосуточный стационар'!F:F,СВОД!F1836)+SUMIFS(ВМП!J:J,ВМП!D:D,СВОД!D1836,ВМП!H:H,"-",ВМП!F:F,СВОД!F1836)+SUMIFS('Дневной стационар'!J:J,'Дневной стационар'!D:D,СВОД!D1836,'Дневной стационар'!H:H,"-",'Дневной стационар'!F:F,СВОД!F1836)+SUMIFS(ЭКО!H:H,ЭКО!D:D,СВОД!D1836,ЭКО!F:F,СВОД!F1836)+SUMIFS(Диализ!H:H,Диализ!D:D,СВОД!D1836,Диализ!F:F,СВОД!F1836)</f>
        <v>0</v>
      </c>
      <c r="I1836" s="337">
        <f>SUMIFS(Поликлиника!H:H,Поликлиника!D:D,СВОД!D1836,Поликлиника!F:F,СВОД!F1836)</f>
        <v>0</v>
      </c>
      <c r="J1836" s="337">
        <f>SUMIFS(Поликлиника!AQ:AQ,Поликлиника!D:D,СВОД!D1836,Поликлиника!F:F,СВОД!F1836)</f>
        <v>0</v>
      </c>
      <c r="K1836" s="337">
        <f>SUMIFS(Поликлиника!AV:AV,Поликлиника!D:D,СВОД!D1836,Поликлиника!F:F,СВОД!F1836)</f>
        <v>0</v>
      </c>
      <c r="L1836" s="337">
        <f>SUMIFS(Поликлиника!BA:BA,Поликлиника!D:D,СВОД!D1836,Поликлиника!F:F,СВОД!F1836)</f>
        <v>0</v>
      </c>
      <c r="M1836" s="337">
        <f>SUMIFS(Услуги!H:H,Услуги!D:D,СВОД!D1836,Услуги!F:F,СВОД!F1836)+SUMIFS(Услуги!M:M,Услуги!D:D,СВОД!D1836,Услуги!F:F,СВОД!F1836)+SUMIFS(Услуги!R:R,Услуги!D:D,СВОД!D1836,Услуги!F:F,СВОД!F1836)+SUMIFS(Услуги!W:W,Услуги!D:D,СВОД!D1836,Услуги!F:F,СВОД!F1836)+SUMIFS(Услуги!AB:AB,Услуги!D:D,СВОД!D1836,Услуги!F:F,СВОД!F1836)+SUMIFS(Услуги!AG:AG,Услуги!D:D,СВОД!D1836,Услуги!F:F,СВОД!F1836)+SUMIFS(Услуги!AL:AL,Услуги!D:D,СВОД!D1836,Услуги!F:F,СВОД!F1836)+SUMIFS(Услуги!AQ:AQ,Услуги!D:D,СВОД!D1836,Услуги!F:F,СВОД!F1836)</f>
        <v>0</v>
      </c>
      <c r="N1836" s="337">
        <f>SUMIFS('Скорая мед.помощь'!I:I,'Скорая мед.помощь'!D:D,СВОД!D1836,'Скорая мед.помощь'!F:F,СВОД!F1836)</f>
        <v>0</v>
      </c>
      <c r="O1836" s="338">
        <f>SUMIFS(Поликлиника!BF:BF,Поликлиника!D:D,СВОД!D1836,Поликлиника!F:F,СВОД!F1836)</f>
        <v>0</v>
      </c>
      <c r="P1836" s="339">
        <f>SUMIFS('Круглосуточный стационар'!O:O,'Круглосуточный стационар'!D:D,СВОД!D1836,'Круглосуточный стационар'!F:F,СВОД!F1836,'Круглосуточный стационар'!H:H,"-")+SUMIFS(ВМП!O:O,ВМП!D:D,СВОД!D1836,ВМП!F:F,СВОД!F1836,ВМП!H:H,"-")+SUMIFS('Дневной стационар'!O:O,'Дневной стационар'!D:D,СВОД!D1836,'Дневной стационар'!F:F,СВОД!F1836,'Дневной стационар'!H:H,"-")+SUMIFS(ЭКО!M:M,ЭКО!D:D,СВОД!D1836,ЭКО!F:F,СВОД!F1836)+SUMIFS(Диализ!M:M,Диализ!D:D,СВОД!D1836,Диализ!F:F,СВОД!F1836)+SUMIFS('Скорая мед.помощь'!N:N,'Скорая мед.помощь'!D:D,СВОД!D1836,'Скорая мед.помощь'!F:F,СВОД!F1836)+SUMIFS(Услуги!AV:AV,Услуги!D:D,СВОД!D1836,Услуги!F:F,СВОД!F1836)+SUMIFS(Поликлиника!BK:BK,Поликлиника!D:D,СВОД!D1836,Поликлиника!F:F,СВОД!F1836)</f>
        <v>0</v>
      </c>
      <c r="Q1836" s="336">
        <f>SUMIFS(Сверхбаза!L:L,Сверхбаза!C:C,СВОД!D1836,Сверхбаза!E:E,СВОД!F1836)+SUMIFS(Сверхбаза!N:N,Сверхбаза!C:C,СВОД!D1836,Сверхбаза!E:E,СВОД!F1836)</f>
        <v>0</v>
      </c>
      <c r="R1836" s="337">
        <f>SUMIFS(Сверхбаза!P:P,Сверхбаза!C:C,СВОД!D1836,Сверхбаза!E:E,СВОД!F1836)</f>
        <v>0</v>
      </c>
      <c r="S1836" s="337">
        <f>SUMIFS(Сверхбаза!R:R,Сверхбаза!C:C,СВОД!D1836,Сверхбаза!E:E,СВОД!F1836)</f>
        <v>0</v>
      </c>
      <c r="T1836" s="337">
        <f>SUMIFS(Сверхбаза!Q:Q,Сверхбаза!C:C,СВОД!D1836,Сверхбаза!E:E,СВОД!F1836)</f>
        <v>0</v>
      </c>
      <c r="U1836" s="337">
        <f>SUMIFS(Сверхбаза!S:S,Сверхбаза!C:C,СВОД!D1836,Сверхбаза!E:E,СВОД!F1836)</f>
        <v>0</v>
      </c>
      <c r="V1836" s="339">
        <f>SUMIFS(Сверхбаза!G:G,Сверхбаза!C:C,СВОД!D1836,Сверхбаза!E:E,СВОД!F1836)</f>
        <v>0</v>
      </c>
    </row>
    <row r="1837" spans="1:22" ht="25.5" outlineLevel="2" x14ac:dyDescent="0.2">
      <c r="A1837" s="33" t="s">
        <v>7</v>
      </c>
      <c r="B1837" s="9">
        <v>2</v>
      </c>
      <c r="C1837" s="10">
        <v>503304</v>
      </c>
      <c r="D1837" s="273">
        <v>330401</v>
      </c>
      <c r="E1837" s="81" t="s">
        <v>188</v>
      </c>
      <c r="F1837" s="81">
        <v>3</v>
      </c>
      <c r="G1837" s="82" t="s">
        <v>136</v>
      </c>
      <c r="H1837" s="336">
        <f>SUMIFS('Круглосуточный стационар'!J:J,'Круглосуточный стационар'!D:D,СВОД!D1837,'Круглосуточный стационар'!H:H,"-",'Круглосуточный стационар'!F:F,СВОД!F1837)+SUMIFS(ВМП!J:J,ВМП!D:D,СВОД!D1837,ВМП!H:H,"-",ВМП!F:F,СВОД!F1837)+SUMIFS('Дневной стационар'!J:J,'Дневной стационар'!D:D,СВОД!D1837,'Дневной стационар'!H:H,"-",'Дневной стационар'!F:F,СВОД!F1837)+SUMIFS(ЭКО!H:H,ЭКО!D:D,СВОД!D1837,ЭКО!F:F,СВОД!F1837)+SUMIFS(Диализ!H:H,Диализ!D:D,СВОД!D1837,Диализ!F:F,СВОД!F1837)</f>
        <v>0</v>
      </c>
      <c r="I1837" s="337">
        <f>SUMIFS(Поликлиника!H:H,Поликлиника!D:D,СВОД!D1837,Поликлиника!F:F,СВОД!F1837)</f>
        <v>1817</v>
      </c>
      <c r="J1837" s="337">
        <f>SUMIFS(Поликлиника!AQ:AQ,Поликлиника!D:D,СВОД!D1837,Поликлиника!F:F,СВОД!F1837)</f>
        <v>1261</v>
      </c>
      <c r="K1837" s="337">
        <f>SUMIFS(Поликлиника!AV:AV,Поликлиника!D:D,СВОД!D1837,Поликлиника!F:F,СВОД!F1837)</f>
        <v>3004</v>
      </c>
      <c r="L1837" s="337">
        <f>SUMIFS(Поликлиника!BA:BA,Поликлиника!D:D,СВОД!D1837,Поликлиника!F:F,СВОД!F1837)</f>
        <v>9927</v>
      </c>
      <c r="M1837" s="337">
        <f>SUMIFS(Услуги!H:H,Услуги!D:D,СВОД!D1837,Услуги!F:F,СВОД!F1837)+SUMIFS(Услуги!M:M,Услуги!D:D,СВОД!D1837,Услуги!F:F,СВОД!F1837)+SUMIFS(Услуги!R:R,Услуги!D:D,СВОД!D1837,Услуги!F:F,СВОД!F1837)+SUMIFS(Услуги!W:W,Услуги!D:D,СВОД!D1837,Услуги!F:F,СВОД!F1837)+SUMIFS(Услуги!AB:AB,Услуги!D:D,СВОД!D1837,Услуги!F:F,СВОД!F1837)+SUMIFS(Услуги!AG:AG,Услуги!D:D,СВОД!D1837,Услуги!F:F,СВОД!F1837)+SUMIFS(Услуги!AL:AL,Услуги!D:D,СВОД!D1837,Услуги!F:F,СВОД!F1837)+SUMIFS(Услуги!AQ:AQ,Услуги!D:D,СВОД!D1837,Услуги!F:F,СВОД!F1837)</f>
        <v>0</v>
      </c>
      <c r="N1837" s="337">
        <f>SUMIFS('Скорая мед.помощь'!I:I,'Скорая мед.помощь'!D:D,СВОД!D1837,'Скорая мед.помощь'!F:F,СВОД!F1837)</f>
        <v>0</v>
      </c>
      <c r="O1837" s="338">
        <f>SUMIFS(Поликлиника!BF:BF,Поликлиника!D:D,СВОД!D1837,Поликлиника!F:F,СВОД!F1837)</f>
        <v>7108</v>
      </c>
      <c r="P1837" s="339">
        <f>SUMIFS('Круглосуточный стационар'!O:O,'Круглосуточный стационар'!D:D,СВОД!D1837,'Круглосуточный стационар'!F:F,СВОД!F1837,'Круглосуточный стационар'!H:H,"-")+SUMIFS(ВМП!O:O,ВМП!D:D,СВОД!D1837,ВМП!F:F,СВОД!F1837,ВМП!H:H,"-")+SUMIFS('Дневной стационар'!O:O,'Дневной стационар'!D:D,СВОД!D1837,'Дневной стационар'!F:F,СВОД!F1837,'Дневной стационар'!H:H,"-")+SUMIFS(ЭКО!M:M,ЭКО!D:D,СВОД!D1837,ЭКО!F:F,СВОД!F1837)+SUMIFS(Диализ!M:M,Диализ!D:D,СВОД!D1837,Диализ!F:F,СВОД!F1837)+SUMIFS('Скорая мед.помощь'!N:N,'Скорая мед.помощь'!D:D,СВОД!D1837,'Скорая мед.помощь'!F:F,СВОД!F1837)+SUMIFS(Услуги!AV:AV,Услуги!D:D,СВОД!D1837,Услуги!F:F,СВОД!F1837)+SUMIFS(Поликлиника!BK:BK,Поликлиника!D:D,СВОД!D1837,Поликлиника!F:F,СВОД!F1837)</f>
        <v>15472.894966215241</v>
      </c>
      <c r="Q1837" s="336">
        <f>SUMIFS(Сверхбаза!L:L,Сверхбаза!C:C,СВОД!D1837,Сверхбаза!E:E,СВОД!F1837)+SUMIFS(Сверхбаза!N:N,Сверхбаза!C:C,СВОД!D1837,Сверхбаза!E:E,СВОД!F1837)</f>
        <v>0</v>
      </c>
      <c r="R1837" s="337">
        <f>SUMIFS(Сверхбаза!P:P,Сверхбаза!C:C,СВОД!D1837,Сверхбаза!E:E,СВОД!F1837)</f>
        <v>0</v>
      </c>
      <c r="S1837" s="337">
        <f>SUMIFS(Сверхбаза!R:R,Сверхбаза!C:C,СВОД!D1837,Сверхбаза!E:E,СВОД!F1837)</f>
        <v>0</v>
      </c>
      <c r="T1837" s="337">
        <f>SUMIFS(Сверхбаза!Q:Q,Сверхбаза!C:C,СВОД!D1837,Сверхбаза!E:E,СВОД!F1837)</f>
        <v>0</v>
      </c>
      <c r="U1837" s="337">
        <f>SUMIFS(Сверхбаза!S:S,Сверхбаза!C:C,СВОД!D1837,Сверхбаза!E:E,СВОД!F1837)</f>
        <v>0</v>
      </c>
      <c r="V1837" s="339">
        <f>SUMIFS(Сверхбаза!G:G,Сверхбаза!C:C,СВОД!D1837,Сверхбаза!E:E,СВОД!F1837)</f>
        <v>0</v>
      </c>
    </row>
    <row r="1838" spans="1:22" ht="25.5" outlineLevel="2" x14ac:dyDescent="0.2">
      <c r="A1838" s="33" t="s">
        <v>7</v>
      </c>
      <c r="B1838" s="9">
        <v>2</v>
      </c>
      <c r="C1838" s="10">
        <v>503304</v>
      </c>
      <c r="D1838" s="273">
        <v>330401</v>
      </c>
      <c r="E1838" s="81" t="s">
        <v>188</v>
      </c>
      <c r="F1838" s="81">
        <v>7</v>
      </c>
      <c r="G1838" s="82" t="s">
        <v>861</v>
      </c>
      <c r="H1838" s="336">
        <f>SUMIFS('Круглосуточный стационар'!J:J,'Круглосуточный стационар'!D:D,СВОД!D1838,'Круглосуточный стационар'!H:H,"-",'Круглосуточный стационар'!F:F,СВОД!F1838)+SUMIFS(ВМП!J:J,ВМП!D:D,СВОД!D1838,ВМП!H:H,"-",ВМП!F:F,СВОД!F1838)+SUMIFS('Дневной стационар'!J:J,'Дневной стационар'!D:D,СВОД!D1838,'Дневной стационар'!H:H,"-",'Дневной стационар'!F:F,СВОД!F1838)+SUMIFS(ЭКО!H:H,ЭКО!D:D,СВОД!D1838,ЭКО!F:F,СВОД!F1838)+SUMIFS(Диализ!H:H,Диализ!D:D,СВОД!D1838,Диализ!F:F,СВОД!F1838)</f>
        <v>0</v>
      </c>
      <c r="I1838" s="337">
        <f>SUMIFS(Поликлиника!H:H,Поликлиника!D:D,СВОД!D1838,Поликлиника!F:F,СВОД!F1838)</f>
        <v>0</v>
      </c>
      <c r="J1838" s="337">
        <f>SUMIFS(Поликлиника!AQ:AQ,Поликлиника!D:D,СВОД!D1838,Поликлиника!F:F,СВОД!F1838)</f>
        <v>0</v>
      </c>
      <c r="K1838" s="337">
        <f>SUMIFS(Поликлиника!AV:AV,Поликлиника!D:D,СВОД!D1838,Поликлиника!F:F,СВОД!F1838)</f>
        <v>0</v>
      </c>
      <c r="L1838" s="337">
        <f>SUMIFS(Поликлиника!BA:BA,Поликлиника!D:D,СВОД!D1838,Поликлиника!F:F,СВОД!F1838)</f>
        <v>0</v>
      </c>
      <c r="M1838" s="337">
        <f>SUMIFS(Услуги!H:H,Услуги!D:D,СВОД!D1838,Услуги!F:F,СВОД!F1838)+SUMIFS(Услуги!M:M,Услуги!D:D,СВОД!D1838,Услуги!F:F,СВОД!F1838)+SUMIFS(Услуги!R:R,Услуги!D:D,СВОД!D1838,Услуги!F:F,СВОД!F1838)+SUMIFS(Услуги!W:W,Услуги!D:D,СВОД!D1838,Услуги!F:F,СВОД!F1838)+SUMIFS(Услуги!AB:AB,Услуги!D:D,СВОД!D1838,Услуги!F:F,СВОД!F1838)+SUMIFS(Услуги!AG:AG,Услуги!D:D,СВОД!D1838,Услуги!F:F,СВОД!F1838)+SUMIFS(Услуги!AL:AL,Услуги!D:D,СВОД!D1838,Услуги!F:F,СВОД!F1838)+SUMIFS(Услуги!AQ:AQ,Услуги!D:D,СВОД!D1838,Услуги!F:F,СВОД!F1838)</f>
        <v>0</v>
      </c>
      <c r="N1838" s="337">
        <f>SUMIFS('Скорая мед.помощь'!I:I,'Скорая мед.помощь'!D:D,СВОД!D1838,'Скорая мед.помощь'!F:F,СВОД!F1838)</f>
        <v>0</v>
      </c>
      <c r="O1838" s="338">
        <f>SUMIFS(Поликлиника!BF:BF,Поликлиника!D:D,СВОД!D1838,Поликлиника!F:F,СВОД!F1838)</f>
        <v>0</v>
      </c>
      <c r="P1838" s="339">
        <f>SUMIFS('Круглосуточный стационар'!O:O,'Круглосуточный стационар'!D:D,СВОД!D1838,'Круглосуточный стационар'!F:F,СВОД!F1838,'Круглосуточный стационар'!H:H,"-")+SUMIFS(ВМП!O:O,ВМП!D:D,СВОД!D1838,ВМП!F:F,СВОД!F1838,ВМП!H:H,"-")+SUMIFS('Дневной стационар'!O:O,'Дневной стационар'!D:D,СВОД!D1838,'Дневной стационар'!F:F,СВОД!F1838,'Дневной стационар'!H:H,"-")+SUMIFS(ЭКО!M:M,ЭКО!D:D,СВОД!D1838,ЭКО!F:F,СВОД!F1838)+SUMIFS(Диализ!M:M,Диализ!D:D,СВОД!D1838,Диализ!F:F,СВОД!F1838)+SUMIFS('Скорая мед.помощь'!N:N,'Скорая мед.помощь'!D:D,СВОД!D1838,'Скорая мед.помощь'!F:F,СВОД!F1838)+SUMIFS(Услуги!AV:AV,Услуги!D:D,СВОД!D1838,Услуги!F:F,СВОД!F1838)+SUMIFS(Поликлиника!BK:BK,Поликлиника!D:D,СВОД!D1838,Поликлиника!F:F,СВОД!F1838)</f>
        <v>0</v>
      </c>
      <c r="Q1838" s="336">
        <f>SUMIFS(Сверхбаза!L:L,Сверхбаза!C:C,СВОД!D1838,Сверхбаза!E:E,СВОД!F1838)+SUMIFS(Сверхбаза!N:N,Сверхбаза!C:C,СВОД!D1838,Сверхбаза!E:E,СВОД!F1838)</f>
        <v>0</v>
      </c>
      <c r="R1838" s="337">
        <f>SUMIFS(Сверхбаза!P:P,Сверхбаза!C:C,СВОД!D1838,Сверхбаза!E:E,СВОД!F1838)</f>
        <v>0</v>
      </c>
      <c r="S1838" s="337">
        <f>SUMIFS(Сверхбаза!R:R,Сверхбаза!C:C,СВОД!D1838,Сверхбаза!E:E,СВОД!F1838)</f>
        <v>0</v>
      </c>
      <c r="T1838" s="337">
        <f>SUMIFS(Сверхбаза!Q:Q,Сверхбаза!C:C,СВОД!D1838,Сверхбаза!E:E,СВОД!F1838)</f>
        <v>0</v>
      </c>
      <c r="U1838" s="337">
        <f>SUMIFS(Сверхбаза!S:S,Сверхбаза!C:C,СВОД!D1838,Сверхбаза!E:E,СВОД!F1838)</f>
        <v>0</v>
      </c>
      <c r="V1838" s="339">
        <f>SUMIFS(Сверхбаза!G:G,Сверхбаза!C:C,СВОД!D1838,Сверхбаза!E:E,СВОД!F1838)</f>
        <v>0</v>
      </c>
    </row>
    <row r="1839" spans="1:22" ht="25.5" outlineLevel="2" x14ac:dyDescent="0.2">
      <c r="A1839" s="33" t="s">
        <v>7</v>
      </c>
      <c r="B1839" s="9">
        <v>2</v>
      </c>
      <c r="C1839" s="10">
        <v>503304</v>
      </c>
      <c r="D1839" s="273">
        <v>330401</v>
      </c>
      <c r="E1839" s="81" t="s">
        <v>188</v>
      </c>
      <c r="F1839" s="81">
        <v>70</v>
      </c>
      <c r="G1839" s="82" t="s">
        <v>862</v>
      </c>
      <c r="H1839" s="336">
        <f>SUMIFS('Круглосуточный стационар'!J:J,'Круглосуточный стационар'!D:D,СВОД!D1839,'Круглосуточный стационар'!H:H,"-",'Круглосуточный стационар'!F:F,СВОД!F1839)+SUMIFS(ВМП!J:J,ВМП!D:D,СВОД!D1839,ВМП!H:H,"-",ВМП!F:F,СВОД!F1839)+SUMIFS('Дневной стационар'!J:J,'Дневной стационар'!D:D,СВОД!D1839,'Дневной стационар'!H:H,"-",'Дневной стационар'!F:F,СВОД!F1839)+SUMIFS(ЭКО!H:H,ЭКО!D:D,СВОД!D1839,ЭКО!F:F,СВОД!F1839)+SUMIFS(Диализ!H:H,Диализ!D:D,СВОД!D1839,Диализ!F:F,СВОД!F1839)</f>
        <v>0</v>
      </c>
      <c r="I1839" s="337">
        <f>SUMIFS(Поликлиника!H:H,Поликлиника!D:D,СВОД!D1839,Поликлиника!F:F,СВОД!F1839)</f>
        <v>0</v>
      </c>
      <c r="J1839" s="337">
        <f>SUMIFS(Поликлиника!AQ:AQ,Поликлиника!D:D,СВОД!D1839,Поликлиника!F:F,СВОД!F1839)</f>
        <v>0</v>
      </c>
      <c r="K1839" s="337">
        <f>SUMIFS(Поликлиника!AV:AV,Поликлиника!D:D,СВОД!D1839,Поликлиника!F:F,СВОД!F1839)</f>
        <v>0</v>
      </c>
      <c r="L1839" s="337">
        <f>SUMIFS(Поликлиника!BA:BA,Поликлиника!D:D,СВОД!D1839,Поликлиника!F:F,СВОД!F1839)</f>
        <v>0</v>
      </c>
      <c r="M1839" s="337">
        <f>SUMIFS(Услуги!H:H,Услуги!D:D,СВОД!D1839,Услуги!F:F,СВОД!F1839)+SUMIFS(Услуги!M:M,Услуги!D:D,СВОД!D1839,Услуги!F:F,СВОД!F1839)+SUMIFS(Услуги!R:R,Услуги!D:D,СВОД!D1839,Услуги!F:F,СВОД!F1839)+SUMIFS(Услуги!W:W,Услуги!D:D,СВОД!D1839,Услуги!F:F,СВОД!F1839)+SUMIFS(Услуги!AB:AB,Услуги!D:D,СВОД!D1839,Услуги!F:F,СВОД!F1839)+SUMIFS(Услуги!AG:AG,Услуги!D:D,СВОД!D1839,Услуги!F:F,СВОД!F1839)+SUMIFS(Услуги!AL:AL,Услуги!D:D,СВОД!D1839,Услуги!F:F,СВОД!F1839)+SUMIFS(Услуги!AQ:AQ,Услуги!D:D,СВОД!D1839,Услуги!F:F,СВОД!F1839)</f>
        <v>0</v>
      </c>
      <c r="N1839" s="337">
        <f>SUMIFS('Скорая мед.помощь'!I:I,'Скорая мед.помощь'!D:D,СВОД!D1839,'Скорая мед.помощь'!F:F,СВОД!F1839)</f>
        <v>0</v>
      </c>
      <c r="O1839" s="338">
        <f>SUMIFS(Поликлиника!BF:BF,Поликлиника!D:D,СВОД!D1839,Поликлиника!F:F,СВОД!F1839)</f>
        <v>0</v>
      </c>
      <c r="P1839" s="339">
        <f>SUMIFS('Круглосуточный стационар'!O:O,'Круглосуточный стационар'!D:D,СВОД!D1839,'Круглосуточный стационар'!F:F,СВОД!F1839,'Круглосуточный стационар'!H:H,"-")+SUMIFS(ВМП!O:O,ВМП!D:D,СВОД!D1839,ВМП!F:F,СВОД!F1839,ВМП!H:H,"-")+SUMIFS('Дневной стационар'!O:O,'Дневной стационар'!D:D,СВОД!D1839,'Дневной стационар'!F:F,СВОД!F1839,'Дневной стационар'!H:H,"-")+SUMIFS(ЭКО!M:M,ЭКО!D:D,СВОД!D1839,ЭКО!F:F,СВОД!F1839)+SUMIFS(Диализ!M:M,Диализ!D:D,СВОД!D1839,Диализ!F:F,СВОД!F1839)+SUMIFS('Скорая мед.помощь'!N:N,'Скорая мед.помощь'!D:D,СВОД!D1839,'Скорая мед.помощь'!F:F,СВОД!F1839)+SUMIFS(Услуги!AV:AV,Услуги!D:D,СВОД!D1839,Услуги!F:F,СВОД!F1839)+SUMIFS(Поликлиника!BK:BK,Поликлиника!D:D,СВОД!D1839,Поликлиника!F:F,СВОД!F1839)</f>
        <v>0</v>
      </c>
      <c r="Q1839" s="336">
        <f>SUMIFS(Сверхбаза!L:L,Сверхбаза!C:C,СВОД!D1839,Сверхбаза!E:E,СВОД!F1839)+SUMIFS(Сверхбаза!N:N,Сверхбаза!C:C,СВОД!D1839,Сверхбаза!E:E,СВОД!F1839)</f>
        <v>0</v>
      </c>
      <c r="R1839" s="337">
        <f>SUMIFS(Сверхбаза!P:P,Сверхбаза!C:C,СВОД!D1839,Сверхбаза!E:E,СВОД!F1839)</f>
        <v>0</v>
      </c>
      <c r="S1839" s="337">
        <f>SUMIFS(Сверхбаза!R:R,Сверхбаза!C:C,СВОД!D1839,Сверхбаза!E:E,СВОД!F1839)</f>
        <v>0</v>
      </c>
      <c r="T1839" s="337">
        <f>SUMIFS(Сверхбаза!Q:Q,Сверхбаза!C:C,СВОД!D1839,Сверхбаза!E:E,СВОД!F1839)</f>
        <v>0</v>
      </c>
      <c r="U1839" s="337">
        <f>SUMIFS(Сверхбаза!S:S,Сверхбаза!C:C,СВОД!D1839,Сверхбаза!E:E,СВОД!F1839)</f>
        <v>0</v>
      </c>
      <c r="V1839" s="339">
        <f>SUMIFS(Сверхбаза!G:G,Сверхбаза!C:C,СВОД!D1839,Сверхбаза!E:E,СВОД!F1839)</f>
        <v>0</v>
      </c>
    </row>
    <row r="1840" spans="1:22" ht="25.5" outlineLevel="2" x14ac:dyDescent="0.2">
      <c r="A1840" s="33" t="s">
        <v>7</v>
      </c>
      <c r="B1840" s="9">
        <v>2</v>
      </c>
      <c r="C1840" s="10">
        <v>503304</v>
      </c>
      <c r="D1840" s="273">
        <v>330401</v>
      </c>
      <c r="E1840" s="81" t="s">
        <v>188</v>
      </c>
      <c r="F1840" s="81">
        <v>94</v>
      </c>
      <c r="G1840" s="82" t="s">
        <v>124</v>
      </c>
      <c r="H1840" s="336">
        <f>SUMIFS('Круглосуточный стационар'!J:J,'Круглосуточный стационар'!D:D,СВОД!D1840,'Круглосуточный стационар'!H:H,"-",'Круглосуточный стационар'!F:F,СВОД!F1840)+SUMIFS(ВМП!J:J,ВМП!D:D,СВОД!D1840,ВМП!H:H,"-",ВМП!F:F,СВОД!F1840)+SUMIFS('Дневной стационар'!J:J,'Дневной стационар'!D:D,СВОД!D1840,'Дневной стационар'!H:H,"-",'Дневной стационар'!F:F,СВОД!F1840)+SUMIFS(ЭКО!H:H,ЭКО!D:D,СВОД!D1840,ЭКО!F:F,СВОД!F1840)+SUMIFS(Диализ!H:H,Диализ!D:D,СВОД!D1840,Диализ!F:F,СВОД!F1840)</f>
        <v>0</v>
      </c>
      <c r="I1840" s="337">
        <f>SUMIFS(Поликлиника!H:H,Поликлиника!D:D,СВОД!D1840,Поликлиника!F:F,СВОД!F1840)</f>
        <v>0</v>
      </c>
      <c r="J1840" s="337">
        <f>SUMIFS(Поликлиника!AQ:AQ,Поликлиника!D:D,СВОД!D1840,Поликлиника!F:F,СВОД!F1840)</f>
        <v>0</v>
      </c>
      <c r="K1840" s="337">
        <f>SUMIFS(Поликлиника!AV:AV,Поликлиника!D:D,СВОД!D1840,Поликлиника!F:F,СВОД!F1840)</f>
        <v>0</v>
      </c>
      <c r="L1840" s="337">
        <f>SUMIFS(Поликлиника!BA:BA,Поликлиника!D:D,СВОД!D1840,Поликлиника!F:F,СВОД!F1840)</f>
        <v>0</v>
      </c>
      <c r="M1840" s="337">
        <f>SUMIFS(Услуги!H:H,Услуги!D:D,СВОД!D1840,Услуги!F:F,СВОД!F1840)+SUMIFS(Услуги!M:M,Услуги!D:D,СВОД!D1840,Услуги!F:F,СВОД!F1840)+SUMIFS(Услуги!R:R,Услуги!D:D,СВОД!D1840,Услуги!F:F,СВОД!F1840)+SUMIFS(Услуги!W:W,Услуги!D:D,СВОД!D1840,Услуги!F:F,СВОД!F1840)+SUMIFS(Услуги!AB:AB,Услуги!D:D,СВОД!D1840,Услуги!F:F,СВОД!F1840)+SUMIFS(Услуги!AG:AG,Услуги!D:D,СВОД!D1840,Услуги!F:F,СВОД!F1840)+SUMIFS(Услуги!AL:AL,Услуги!D:D,СВОД!D1840,Услуги!F:F,СВОД!F1840)+SUMIFS(Услуги!AQ:AQ,Услуги!D:D,СВОД!D1840,Услуги!F:F,СВОД!F1840)</f>
        <v>0</v>
      </c>
      <c r="N1840" s="337">
        <f>SUMIFS('Скорая мед.помощь'!I:I,'Скорая мед.помощь'!D:D,СВОД!D1840,'Скорая мед.помощь'!F:F,СВОД!F1840)</f>
        <v>0</v>
      </c>
      <c r="O1840" s="338">
        <f>SUMIFS(Поликлиника!BF:BF,Поликлиника!D:D,СВОД!D1840,Поликлиника!F:F,СВОД!F1840)</f>
        <v>0</v>
      </c>
      <c r="P1840" s="339">
        <f>SUMIFS('Круглосуточный стационар'!O:O,'Круглосуточный стационар'!D:D,СВОД!D1840,'Круглосуточный стационар'!F:F,СВОД!F1840,'Круглосуточный стационар'!H:H,"-")+SUMIFS(ВМП!O:O,ВМП!D:D,СВОД!D1840,ВМП!F:F,СВОД!F1840,ВМП!H:H,"-")+SUMIFS('Дневной стационар'!O:O,'Дневной стационар'!D:D,СВОД!D1840,'Дневной стационар'!F:F,СВОД!F1840,'Дневной стационар'!H:H,"-")+SUMIFS(ЭКО!M:M,ЭКО!D:D,СВОД!D1840,ЭКО!F:F,СВОД!F1840)+SUMIFS(Диализ!M:M,Диализ!D:D,СВОД!D1840,Диализ!F:F,СВОД!F1840)+SUMIFS('Скорая мед.помощь'!N:N,'Скорая мед.помощь'!D:D,СВОД!D1840,'Скорая мед.помощь'!F:F,СВОД!F1840)+SUMIFS(Услуги!AV:AV,Услуги!D:D,СВОД!D1840,Услуги!F:F,СВОД!F1840)+SUMIFS(Поликлиника!BK:BK,Поликлиника!D:D,СВОД!D1840,Поликлиника!F:F,СВОД!F1840)</f>
        <v>0</v>
      </c>
      <c r="Q1840" s="336">
        <f>SUMIFS(Сверхбаза!L:L,Сверхбаза!C:C,СВОД!D1840,Сверхбаза!E:E,СВОД!F1840)+SUMIFS(Сверхбаза!N:N,Сверхбаза!C:C,СВОД!D1840,Сверхбаза!E:E,СВОД!F1840)</f>
        <v>0</v>
      </c>
      <c r="R1840" s="337">
        <f>SUMIFS(Сверхбаза!P:P,Сверхбаза!C:C,СВОД!D1840,Сверхбаза!E:E,СВОД!F1840)</f>
        <v>0</v>
      </c>
      <c r="S1840" s="337">
        <f>SUMIFS(Сверхбаза!R:R,Сверхбаза!C:C,СВОД!D1840,Сверхбаза!E:E,СВОД!F1840)</f>
        <v>0</v>
      </c>
      <c r="T1840" s="337">
        <f>SUMIFS(Сверхбаза!Q:Q,Сверхбаза!C:C,СВОД!D1840,Сверхбаза!E:E,СВОД!F1840)</f>
        <v>0</v>
      </c>
      <c r="U1840" s="337">
        <f>SUMIFS(Сверхбаза!S:S,Сверхбаза!C:C,СВОД!D1840,Сверхбаза!E:E,СВОД!F1840)</f>
        <v>0</v>
      </c>
      <c r="V1840" s="339">
        <f>SUMIFS(Сверхбаза!G:G,Сверхбаза!C:C,СВОД!D1840,Сверхбаза!E:E,СВОД!F1840)</f>
        <v>0</v>
      </c>
    </row>
    <row r="1841" spans="1:22" outlineLevel="1" x14ac:dyDescent="0.2">
      <c r="A1841" s="320"/>
      <c r="B1841" s="321"/>
      <c r="C1841" s="322"/>
      <c r="D1841" s="340" t="s">
        <v>362</v>
      </c>
      <c r="E1841" s="83"/>
      <c r="F1841" s="83"/>
      <c r="G1841" s="84"/>
      <c r="H1841" s="341"/>
      <c r="I1841" s="342"/>
      <c r="J1841" s="342"/>
      <c r="K1841" s="342"/>
      <c r="L1841" s="342"/>
      <c r="M1841" s="342"/>
      <c r="N1841" s="342"/>
      <c r="O1841" s="343"/>
      <c r="P1841" s="344">
        <f>SUBTOTAL(9,P1833:P1840)</f>
        <v>16300.22959021524</v>
      </c>
      <c r="Q1841" s="341"/>
      <c r="R1841" s="342"/>
      <c r="S1841" s="342"/>
      <c r="T1841" s="342"/>
      <c r="U1841" s="342"/>
      <c r="V1841" s="344">
        <f>SUBTOTAL(9,V1833:V1840)</f>
        <v>0</v>
      </c>
    </row>
    <row r="1842" spans="1:22" ht="25.5" outlineLevel="2" x14ac:dyDescent="0.2">
      <c r="A1842" s="33" t="s">
        <v>7</v>
      </c>
      <c r="B1842" s="9">
        <v>2</v>
      </c>
      <c r="C1842" s="10">
        <v>503305</v>
      </c>
      <c r="D1842" s="273">
        <v>330501</v>
      </c>
      <c r="E1842" s="81" t="s">
        <v>189</v>
      </c>
      <c r="F1842" s="81">
        <v>1</v>
      </c>
      <c r="G1842" s="82" t="s">
        <v>12</v>
      </c>
      <c r="H1842" s="336">
        <f>SUMIFS('Круглосуточный стационар'!J:J,'Круглосуточный стационар'!D:D,СВОД!D1842,'Круглосуточный стационар'!H:H,"-",'Круглосуточный стационар'!F:F,СВОД!F1842)+SUMIFS(ВМП!J:J,ВМП!D:D,СВОД!D1842,ВМП!H:H,"-",ВМП!F:F,СВОД!F1842)+SUMIFS('Дневной стационар'!J:J,'Дневной стационар'!D:D,СВОД!D1842,'Дневной стационар'!H:H,"-",'Дневной стационар'!F:F,СВОД!F1842)+SUMIFS(ЭКО!H:H,ЭКО!D:D,СВОД!D1842,ЭКО!F:F,СВОД!F1842)+SUMIFS(Диализ!H:H,Диализ!D:D,СВОД!D1842,Диализ!F:F,СВОД!F1842)</f>
        <v>201</v>
      </c>
      <c r="I1842" s="337">
        <f>SUMIFS(Поликлиника!H:H,Поликлиника!D:D,СВОД!D1842,Поликлиника!F:F,СВОД!F1842)</f>
        <v>0</v>
      </c>
      <c r="J1842" s="337">
        <f>SUMIFS(Поликлиника!AQ:AQ,Поликлиника!D:D,СВОД!D1842,Поликлиника!F:F,СВОД!F1842)</f>
        <v>0</v>
      </c>
      <c r="K1842" s="337">
        <f>SUMIFS(Поликлиника!AV:AV,Поликлиника!D:D,СВОД!D1842,Поликлиника!F:F,СВОД!F1842)</f>
        <v>0</v>
      </c>
      <c r="L1842" s="337">
        <f>SUMIFS(Поликлиника!BA:BA,Поликлиника!D:D,СВОД!D1842,Поликлиника!F:F,СВОД!F1842)</f>
        <v>0</v>
      </c>
      <c r="M1842" s="337">
        <f>SUMIFS(Услуги!H:H,Услуги!D:D,СВОД!D1842,Услуги!F:F,СВОД!F1842)+SUMIFS(Услуги!M:M,Услуги!D:D,СВОД!D1842,Услуги!F:F,СВОД!F1842)+SUMIFS(Услуги!R:R,Услуги!D:D,СВОД!D1842,Услуги!F:F,СВОД!F1842)+SUMIFS(Услуги!W:W,Услуги!D:D,СВОД!D1842,Услуги!F:F,СВОД!F1842)+SUMIFS(Услуги!AB:AB,Услуги!D:D,СВОД!D1842,Услуги!F:F,СВОД!F1842)+SUMIFS(Услуги!AG:AG,Услуги!D:D,СВОД!D1842,Услуги!F:F,СВОД!F1842)+SUMIFS(Услуги!AL:AL,Услуги!D:D,СВОД!D1842,Услуги!F:F,СВОД!F1842)+SUMIFS(Услуги!AQ:AQ,Услуги!D:D,СВОД!D1842,Услуги!F:F,СВОД!F1842)</f>
        <v>0</v>
      </c>
      <c r="N1842" s="337">
        <f>SUMIFS('Скорая мед.помощь'!I:I,'Скорая мед.помощь'!D:D,СВОД!D1842,'Скорая мед.помощь'!F:F,СВОД!F1842)</f>
        <v>0</v>
      </c>
      <c r="O1842" s="338">
        <f>SUMIFS(Поликлиника!BF:BF,Поликлиника!D:D,СВОД!D1842,Поликлиника!F:F,СВОД!F1842)</f>
        <v>0</v>
      </c>
      <c r="P1842" s="339">
        <f>SUMIFS('Круглосуточный стационар'!O:O,'Круглосуточный стационар'!D:D,СВОД!D1842,'Круглосуточный стационар'!F:F,СВОД!F1842,'Круглосуточный стационар'!H:H,"-")+SUMIFS(ВМП!O:O,ВМП!D:D,СВОД!D1842,ВМП!F:F,СВОД!F1842,ВМП!H:H,"-")+SUMIFS('Дневной стационар'!O:O,'Дневной стационар'!D:D,СВОД!D1842,'Дневной стационар'!F:F,СВОД!F1842,'Дневной стационар'!H:H,"-")+SUMIFS(ЭКО!M:M,ЭКО!D:D,СВОД!D1842,ЭКО!F:F,СВОД!F1842)+SUMIFS(Диализ!M:M,Диализ!D:D,СВОД!D1842,Диализ!F:F,СВОД!F1842)+SUMIFS('Скорая мед.помощь'!N:N,'Скорая мед.помощь'!D:D,СВОД!D1842,'Скорая мед.помощь'!F:F,СВОД!F1842)+SUMIFS(Услуги!AV:AV,Услуги!D:D,СВОД!D1842,Услуги!F:F,СВОД!F1842)+SUMIFS(Поликлиника!BK:BK,Поликлиника!D:D,СВОД!D1842,Поликлиника!F:F,СВОД!F1842)</f>
        <v>4130.7469562039996</v>
      </c>
      <c r="Q1842" s="336">
        <f>SUMIFS(Сверхбаза!L:L,Сверхбаза!C:C,СВОД!D1842,Сверхбаза!E:E,СВОД!F1842)+SUMIFS(Сверхбаза!N:N,Сверхбаза!C:C,СВОД!D1842,Сверхбаза!E:E,СВОД!F1842)</f>
        <v>0</v>
      </c>
      <c r="R1842" s="337">
        <f>SUMIFS(Сверхбаза!P:P,Сверхбаза!C:C,СВОД!D1842,Сверхбаза!E:E,СВОД!F1842)</f>
        <v>0</v>
      </c>
      <c r="S1842" s="337">
        <f>SUMIFS(Сверхбаза!R:R,Сверхбаза!C:C,СВОД!D1842,Сверхбаза!E:E,СВОД!F1842)</f>
        <v>0</v>
      </c>
      <c r="T1842" s="337">
        <f>SUMIFS(Сверхбаза!Q:Q,Сверхбаза!C:C,СВОД!D1842,Сверхбаза!E:E,СВОД!F1842)</f>
        <v>0</v>
      </c>
      <c r="U1842" s="337">
        <f>SUMIFS(Сверхбаза!S:S,Сверхбаза!C:C,СВОД!D1842,Сверхбаза!E:E,СВОД!F1842)</f>
        <v>0</v>
      </c>
      <c r="V1842" s="339">
        <f>SUMIFS(Сверхбаза!G:G,Сверхбаза!C:C,СВОД!D1842,Сверхбаза!E:E,СВОД!F1842)</f>
        <v>0</v>
      </c>
    </row>
    <row r="1843" spans="1:22" ht="25.5" outlineLevel="2" x14ac:dyDescent="0.2">
      <c r="A1843" s="33" t="s">
        <v>7</v>
      </c>
      <c r="B1843" s="9">
        <v>2</v>
      </c>
      <c r="C1843" s="10">
        <v>503305</v>
      </c>
      <c r="D1843" s="273">
        <v>330501</v>
      </c>
      <c r="E1843" s="81" t="s">
        <v>189</v>
      </c>
      <c r="F1843" s="81">
        <v>13</v>
      </c>
      <c r="G1843" s="82" t="s">
        <v>859</v>
      </c>
      <c r="H1843" s="336">
        <f>SUMIFS('Круглосуточный стационар'!J:J,'Круглосуточный стационар'!D:D,СВОД!D1843,'Круглосуточный стационар'!H:H,"-",'Круглосуточный стационар'!F:F,СВОД!F1843)+SUMIFS(ВМП!J:J,ВМП!D:D,СВОД!D1843,ВМП!H:H,"-",ВМП!F:F,СВОД!F1843)+SUMIFS('Дневной стационар'!J:J,'Дневной стационар'!D:D,СВОД!D1843,'Дневной стационар'!H:H,"-",'Дневной стационар'!F:F,СВОД!F1843)+SUMIFS(ЭКО!H:H,ЭКО!D:D,СВОД!D1843,ЭКО!F:F,СВОД!F1843)+SUMIFS(Диализ!H:H,Диализ!D:D,СВОД!D1843,Диализ!F:F,СВОД!F1843)</f>
        <v>0</v>
      </c>
      <c r="I1843" s="337">
        <f>SUMIFS(Поликлиника!H:H,Поликлиника!D:D,СВОД!D1843,Поликлиника!F:F,СВОД!F1843)</f>
        <v>0</v>
      </c>
      <c r="J1843" s="337">
        <f>SUMIFS(Поликлиника!AQ:AQ,Поликлиника!D:D,СВОД!D1843,Поликлиника!F:F,СВОД!F1843)</f>
        <v>0</v>
      </c>
      <c r="K1843" s="337">
        <f>SUMIFS(Поликлиника!AV:AV,Поликлиника!D:D,СВОД!D1843,Поликлиника!F:F,СВОД!F1843)</f>
        <v>0</v>
      </c>
      <c r="L1843" s="337">
        <f>SUMIFS(Поликлиника!BA:BA,Поликлиника!D:D,СВОД!D1843,Поликлиника!F:F,СВОД!F1843)</f>
        <v>0</v>
      </c>
      <c r="M1843" s="337">
        <f>SUMIFS(Услуги!H:H,Услуги!D:D,СВОД!D1843,Услуги!F:F,СВОД!F1843)+SUMIFS(Услуги!M:M,Услуги!D:D,СВОД!D1843,Услуги!F:F,СВОД!F1843)+SUMIFS(Услуги!R:R,Услуги!D:D,СВОД!D1843,Услуги!F:F,СВОД!F1843)+SUMIFS(Услуги!W:W,Услуги!D:D,СВОД!D1843,Услуги!F:F,СВОД!F1843)+SUMIFS(Услуги!AB:AB,Услуги!D:D,СВОД!D1843,Услуги!F:F,СВОД!F1843)+SUMIFS(Услуги!AG:AG,Услуги!D:D,СВОД!D1843,Услуги!F:F,СВОД!F1843)+SUMIFS(Услуги!AL:AL,Услуги!D:D,СВОД!D1843,Услуги!F:F,СВОД!F1843)+SUMIFS(Услуги!AQ:AQ,Услуги!D:D,СВОД!D1843,Услуги!F:F,СВОД!F1843)</f>
        <v>0</v>
      </c>
      <c r="N1843" s="337">
        <f>SUMIFS('Скорая мед.помощь'!I:I,'Скорая мед.помощь'!D:D,СВОД!D1843,'Скорая мед.помощь'!F:F,СВОД!F1843)</f>
        <v>0</v>
      </c>
      <c r="O1843" s="338">
        <f>SUMIFS(Поликлиника!BF:BF,Поликлиника!D:D,СВОД!D1843,Поликлиника!F:F,СВОД!F1843)</f>
        <v>0</v>
      </c>
      <c r="P1843" s="339">
        <f>SUMIFS('Круглосуточный стационар'!O:O,'Круглосуточный стационар'!D:D,СВОД!D1843,'Круглосуточный стационар'!F:F,СВОД!F1843,'Круглосуточный стационар'!H:H,"-")+SUMIFS(ВМП!O:O,ВМП!D:D,СВОД!D1843,ВМП!F:F,СВОД!F1843,ВМП!H:H,"-")+SUMIFS('Дневной стационар'!O:O,'Дневной стационар'!D:D,СВОД!D1843,'Дневной стационар'!F:F,СВОД!F1843,'Дневной стационар'!H:H,"-")+SUMIFS(ЭКО!M:M,ЭКО!D:D,СВОД!D1843,ЭКО!F:F,СВОД!F1843)+SUMIFS(Диализ!M:M,Диализ!D:D,СВОД!D1843,Диализ!F:F,СВОД!F1843)+SUMIFS('Скорая мед.помощь'!N:N,'Скорая мед.помощь'!D:D,СВОД!D1843,'Скорая мед.помощь'!F:F,СВОД!F1843)+SUMIFS(Услуги!AV:AV,Услуги!D:D,СВОД!D1843,Услуги!F:F,СВОД!F1843)+SUMIFS(Поликлиника!BK:BK,Поликлиника!D:D,СВОД!D1843,Поликлиника!F:F,СВОД!F1843)</f>
        <v>0</v>
      </c>
      <c r="Q1843" s="336">
        <f>SUMIFS(Сверхбаза!L:L,Сверхбаза!C:C,СВОД!D1843,Сверхбаза!E:E,СВОД!F1843)+SUMIFS(Сверхбаза!N:N,Сверхбаза!C:C,СВОД!D1843,Сверхбаза!E:E,СВОД!F1843)</f>
        <v>0</v>
      </c>
      <c r="R1843" s="337">
        <f>SUMIFS(Сверхбаза!P:P,Сверхбаза!C:C,СВОД!D1843,Сверхбаза!E:E,СВОД!F1843)</f>
        <v>0</v>
      </c>
      <c r="S1843" s="337">
        <f>SUMIFS(Сверхбаза!R:R,Сверхбаза!C:C,СВОД!D1843,Сверхбаза!E:E,СВОД!F1843)</f>
        <v>0</v>
      </c>
      <c r="T1843" s="337">
        <f>SUMIFS(Сверхбаза!Q:Q,Сверхбаза!C:C,СВОД!D1843,Сверхбаза!E:E,СВОД!F1843)</f>
        <v>0</v>
      </c>
      <c r="U1843" s="337">
        <f>SUMIFS(Сверхбаза!S:S,Сверхбаза!C:C,СВОД!D1843,Сверхбаза!E:E,СВОД!F1843)</f>
        <v>0</v>
      </c>
      <c r="V1843" s="339">
        <f>SUMIFS(Сверхбаза!G:G,Сверхбаза!C:C,СВОД!D1843,Сверхбаза!E:E,СВОД!F1843)</f>
        <v>0</v>
      </c>
    </row>
    <row r="1844" spans="1:22" ht="25.5" outlineLevel="2" x14ac:dyDescent="0.2">
      <c r="A1844" s="33" t="s">
        <v>7</v>
      </c>
      <c r="B1844" s="9">
        <v>2</v>
      </c>
      <c r="C1844" s="10">
        <v>503305</v>
      </c>
      <c r="D1844" s="273">
        <v>330501</v>
      </c>
      <c r="E1844" s="81" t="s">
        <v>189</v>
      </c>
      <c r="F1844" s="81">
        <v>2</v>
      </c>
      <c r="G1844" s="82" t="s">
        <v>135</v>
      </c>
      <c r="H1844" s="336">
        <f>SUMIFS('Круглосуточный стационар'!J:J,'Круглосуточный стационар'!D:D,СВОД!D1844,'Круглосуточный стационар'!H:H,"-",'Круглосуточный стационар'!F:F,СВОД!F1844)+SUMIFS(ВМП!J:J,ВМП!D:D,СВОД!D1844,ВМП!H:H,"-",ВМП!F:F,СВОД!F1844)+SUMIFS('Дневной стационар'!J:J,'Дневной стационар'!D:D,СВОД!D1844,'Дневной стационар'!H:H,"-",'Дневной стационар'!F:F,СВОД!F1844)+SUMIFS(ЭКО!H:H,ЭКО!D:D,СВОД!D1844,ЭКО!F:F,СВОД!F1844)+SUMIFS(Диализ!H:H,Диализ!D:D,СВОД!D1844,Диализ!F:F,СВОД!F1844)</f>
        <v>851</v>
      </c>
      <c r="I1844" s="337">
        <f>SUMIFS(Поликлиника!H:H,Поликлиника!D:D,СВОД!D1844,Поликлиника!F:F,СВОД!F1844)</f>
        <v>0</v>
      </c>
      <c r="J1844" s="337">
        <f>SUMIFS(Поликлиника!AQ:AQ,Поликлиника!D:D,СВОД!D1844,Поликлиника!F:F,СВОД!F1844)</f>
        <v>0</v>
      </c>
      <c r="K1844" s="337">
        <f>SUMIFS(Поликлиника!AV:AV,Поликлиника!D:D,СВОД!D1844,Поликлиника!F:F,СВОД!F1844)</f>
        <v>0</v>
      </c>
      <c r="L1844" s="337">
        <f>SUMIFS(Поликлиника!BA:BA,Поликлиника!D:D,СВОД!D1844,Поликлиника!F:F,СВОД!F1844)</f>
        <v>0</v>
      </c>
      <c r="M1844" s="337">
        <f>SUMIFS(Услуги!H:H,Услуги!D:D,СВОД!D1844,Услуги!F:F,СВОД!F1844)+SUMIFS(Услуги!M:M,Услуги!D:D,СВОД!D1844,Услуги!F:F,СВОД!F1844)+SUMIFS(Услуги!R:R,Услуги!D:D,СВОД!D1844,Услуги!F:F,СВОД!F1844)+SUMIFS(Услуги!W:W,Услуги!D:D,СВОД!D1844,Услуги!F:F,СВОД!F1844)+SUMIFS(Услуги!AB:AB,Услуги!D:D,СВОД!D1844,Услуги!F:F,СВОД!F1844)+SUMIFS(Услуги!AG:AG,Услуги!D:D,СВОД!D1844,Услуги!F:F,СВОД!F1844)+SUMIFS(Услуги!AL:AL,Услуги!D:D,СВОД!D1844,Услуги!F:F,СВОД!F1844)+SUMIFS(Услуги!AQ:AQ,Услуги!D:D,СВОД!D1844,Услуги!F:F,СВОД!F1844)</f>
        <v>0</v>
      </c>
      <c r="N1844" s="337">
        <f>SUMIFS('Скорая мед.помощь'!I:I,'Скорая мед.помощь'!D:D,СВОД!D1844,'Скорая мед.помощь'!F:F,СВОД!F1844)</f>
        <v>0</v>
      </c>
      <c r="O1844" s="338">
        <f>SUMIFS(Поликлиника!BF:BF,Поликлиника!D:D,СВОД!D1844,Поликлиника!F:F,СВОД!F1844)</f>
        <v>0</v>
      </c>
      <c r="P1844" s="339">
        <f>SUMIFS('Круглосуточный стационар'!O:O,'Круглосуточный стационар'!D:D,СВОД!D1844,'Круглосуточный стационар'!F:F,СВОД!F1844,'Круглосуточный стационар'!H:H,"-")+SUMIFS(ВМП!O:O,ВМП!D:D,СВОД!D1844,ВМП!F:F,СВОД!F1844,ВМП!H:H,"-")+SUMIFS('Дневной стационар'!O:O,'Дневной стационар'!D:D,СВОД!D1844,'Дневной стационар'!F:F,СВОД!F1844,'Дневной стационар'!H:H,"-")+SUMIFS(ЭКО!M:M,ЭКО!D:D,СВОД!D1844,ЭКО!F:F,СВОД!F1844)+SUMIFS(Диализ!M:M,Диализ!D:D,СВОД!D1844,Диализ!F:F,СВОД!F1844)+SUMIFS('Скорая мед.помощь'!N:N,'Скорая мед.помощь'!D:D,СВОД!D1844,'Скорая мед.помощь'!F:F,СВОД!F1844)+SUMIFS(Услуги!AV:AV,Услуги!D:D,СВОД!D1844,Услуги!F:F,СВОД!F1844)+SUMIFS(Поликлиника!BK:BK,Поликлиника!D:D,СВОД!D1844,Поликлиника!F:F,СВОД!F1844)</f>
        <v>9134.978744</v>
      </c>
      <c r="Q1844" s="336">
        <f>SUMIFS(Сверхбаза!L:L,Сверхбаза!C:C,СВОД!D1844,Сверхбаза!E:E,СВОД!F1844)+SUMIFS(Сверхбаза!N:N,Сверхбаза!C:C,СВОД!D1844,Сверхбаза!E:E,СВОД!F1844)</f>
        <v>0</v>
      </c>
      <c r="R1844" s="337">
        <f>SUMIFS(Сверхбаза!P:P,Сверхбаза!C:C,СВОД!D1844,Сверхбаза!E:E,СВОД!F1844)</f>
        <v>0</v>
      </c>
      <c r="S1844" s="337">
        <f>SUMIFS(Сверхбаза!R:R,Сверхбаза!C:C,СВОД!D1844,Сверхбаза!E:E,СВОД!F1844)</f>
        <v>0</v>
      </c>
      <c r="T1844" s="337">
        <f>SUMIFS(Сверхбаза!Q:Q,Сверхбаза!C:C,СВОД!D1844,Сверхбаза!E:E,СВОД!F1844)</f>
        <v>0</v>
      </c>
      <c r="U1844" s="337">
        <f>SUMIFS(Сверхбаза!S:S,Сверхбаза!C:C,СВОД!D1844,Сверхбаза!E:E,СВОД!F1844)</f>
        <v>0</v>
      </c>
      <c r="V1844" s="339">
        <f>SUMIFS(Сверхбаза!G:G,Сверхбаза!C:C,СВОД!D1844,Сверхбаза!E:E,СВОД!F1844)</f>
        <v>0</v>
      </c>
    </row>
    <row r="1845" spans="1:22" ht="25.5" outlineLevel="2" x14ac:dyDescent="0.2">
      <c r="A1845" s="33" t="s">
        <v>7</v>
      </c>
      <c r="B1845" s="9">
        <v>2</v>
      </c>
      <c r="C1845" s="10">
        <v>503305</v>
      </c>
      <c r="D1845" s="273">
        <v>330501</v>
      </c>
      <c r="E1845" s="81" t="s">
        <v>189</v>
      </c>
      <c r="F1845" s="81">
        <v>6</v>
      </c>
      <c r="G1845" s="82" t="s">
        <v>860</v>
      </c>
      <c r="H1845" s="336">
        <f>SUMIFS('Круглосуточный стационар'!J:J,'Круглосуточный стационар'!D:D,СВОД!D1845,'Круглосуточный стационар'!H:H,"-",'Круглосуточный стационар'!F:F,СВОД!F1845)+SUMIFS(ВМП!J:J,ВМП!D:D,СВОД!D1845,ВМП!H:H,"-",ВМП!F:F,СВОД!F1845)+SUMIFS('Дневной стационар'!J:J,'Дневной стационар'!D:D,СВОД!D1845,'Дневной стационар'!H:H,"-",'Дневной стационар'!F:F,СВОД!F1845)+SUMIFS(ЭКО!H:H,ЭКО!D:D,СВОД!D1845,ЭКО!F:F,СВОД!F1845)+SUMIFS(Диализ!H:H,Диализ!D:D,СВОД!D1845,Диализ!F:F,СВОД!F1845)</f>
        <v>0</v>
      </c>
      <c r="I1845" s="337">
        <f>SUMIFS(Поликлиника!H:H,Поликлиника!D:D,СВОД!D1845,Поликлиника!F:F,СВОД!F1845)</f>
        <v>0</v>
      </c>
      <c r="J1845" s="337">
        <f>SUMIFS(Поликлиника!AQ:AQ,Поликлиника!D:D,СВОД!D1845,Поликлиника!F:F,СВОД!F1845)</f>
        <v>0</v>
      </c>
      <c r="K1845" s="337">
        <f>SUMIFS(Поликлиника!AV:AV,Поликлиника!D:D,СВОД!D1845,Поликлиника!F:F,СВОД!F1845)</f>
        <v>0</v>
      </c>
      <c r="L1845" s="337">
        <f>SUMIFS(Поликлиника!BA:BA,Поликлиника!D:D,СВОД!D1845,Поликлиника!F:F,СВОД!F1845)</f>
        <v>0</v>
      </c>
      <c r="M1845" s="337">
        <f>SUMIFS(Услуги!H:H,Услуги!D:D,СВОД!D1845,Услуги!F:F,СВОД!F1845)+SUMIFS(Услуги!M:M,Услуги!D:D,СВОД!D1845,Услуги!F:F,СВОД!F1845)+SUMIFS(Услуги!R:R,Услуги!D:D,СВОД!D1845,Услуги!F:F,СВОД!F1845)+SUMIFS(Услуги!W:W,Услуги!D:D,СВОД!D1845,Услуги!F:F,СВОД!F1845)+SUMIFS(Услуги!AB:AB,Услуги!D:D,СВОД!D1845,Услуги!F:F,СВОД!F1845)+SUMIFS(Услуги!AG:AG,Услуги!D:D,СВОД!D1845,Услуги!F:F,СВОД!F1845)+SUMIFS(Услуги!AL:AL,Услуги!D:D,СВОД!D1845,Услуги!F:F,СВОД!F1845)+SUMIFS(Услуги!AQ:AQ,Услуги!D:D,СВОД!D1845,Услуги!F:F,СВОД!F1845)</f>
        <v>0</v>
      </c>
      <c r="N1845" s="337">
        <f>SUMIFS('Скорая мед.помощь'!I:I,'Скорая мед.помощь'!D:D,СВОД!D1845,'Скорая мед.помощь'!F:F,СВОД!F1845)</f>
        <v>0</v>
      </c>
      <c r="O1845" s="338">
        <f>SUMIFS(Поликлиника!BF:BF,Поликлиника!D:D,СВОД!D1845,Поликлиника!F:F,СВОД!F1845)</f>
        <v>0</v>
      </c>
      <c r="P1845" s="339">
        <f>SUMIFS('Круглосуточный стационар'!O:O,'Круглосуточный стационар'!D:D,СВОД!D1845,'Круглосуточный стационар'!F:F,СВОД!F1845,'Круглосуточный стационар'!H:H,"-")+SUMIFS(ВМП!O:O,ВМП!D:D,СВОД!D1845,ВМП!F:F,СВОД!F1845,ВМП!H:H,"-")+SUMIFS('Дневной стационар'!O:O,'Дневной стационар'!D:D,СВОД!D1845,'Дневной стационар'!F:F,СВОД!F1845,'Дневной стационар'!H:H,"-")+SUMIFS(ЭКО!M:M,ЭКО!D:D,СВОД!D1845,ЭКО!F:F,СВОД!F1845)+SUMIFS(Диализ!M:M,Диализ!D:D,СВОД!D1845,Диализ!F:F,СВОД!F1845)+SUMIFS('Скорая мед.помощь'!N:N,'Скорая мед.помощь'!D:D,СВОД!D1845,'Скорая мед.помощь'!F:F,СВОД!F1845)+SUMIFS(Услуги!AV:AV,Услуги!D:D,СВОД!D1845,Услуги!F:F,СВОД!F1845)+SUMIFS(Поликлиника!BK:BK,Поликлиника!D:D,СВОД!D1845,Поликлиника!F:F,СВОД!F1845)</f>
        <v>0</v>
      </c>
      <c r="Q1845" s="336">
        <f>SUMIFS(Сверхбаза!L:L,Сверхбаза!C:C,СВОД!D1845,Сверхбаза!E:E,СВОД!F1845)+SUMIFS(Сверхбаза!N:N,Сверхбаза!C:C,СВОД!D1845,Сверхбаза!E:E,СВОД!F1845)</f>
        <v>0</v>
      </c>
      <c r="R1845" s="337">
        <f>SUMIFS(Сверхбаза!P:P,Сверхбаза!C:C,СВОД!D1845,Сверхбаза!E:E,СВОД!F1845)</f>
        <v>0</v>
      </c>
      <c r="S1845" s="337">
        <f>SUMIFS(Сверхбаза!R:R,Сверхбаза!C:C,СВОД!D1845,Сверхбаза!E:E,СВОД!F1845)</f>
        <v>0</v>
      </c>
      <c r="T1845" s="337">
        <f>SUMIFS(Сверхбаза!Q:Q,Сверхбаза!C:C,СВОД!D1845,Сверхбаза!E:E,СВОД!F1845)</f>
        <v>0</v>
      </c>
      <c r="U1845" s="337">
        <f>SUMIFS(Сверхбаза!S:S,Сверхбаза!C:C,СВОД!D1845,Сверхбаза!E:E,СВОД!F1845)</f>
        <v>0</v>
      </c>
      <c r="V1845" s="339">
        <f>SUMIFS(Сверхбаза!G:G,Сверхбаза!C:C,СВОД!D1845,Сверхбаза!E:E,СВОД!F1845)</f>
        <v>0</v>
      </c>
    </row>
    <row r="1846" spans="1:22" ht="25.5" outlineLevel="2" x14ac:dyDescent="0.2">
      <c r="A1846" s="33" t="s">
        <v>7</v>
      </c>
      <c r="B1846" s="9">
        <v>2</v>
      </c>
      <c r="C1846" s="10">
        <v>503305</v>
      </c>
      <c r="D1846" s="273">
        <v>330501</v>
      </c>
      <c r="E1846" s="81" t="s">
        <v>189</v>
      </c>
      <c r="F1846" s="81">
        <v>3</v>
      </c>
      <c r="G1846" s="82" t="s">
        <v>136</v>
      </c>
      <c r="H1846" s="336">
        <f>SUMIFS('Круглосуточный стационар'!J:J,'Круглосуточный стационар'!D:D,СВОД!D1846,'Круглосуточный стационар'!H:H,"-",'Круглосуточный стационар'!F:F,СВОД!F1846)+SUMIFS(ВМП!J:J,ВМП!D:D,СВОД!D1846,ВМП!H:H,"-",ВМП!F:F,СВОД!F1846)+SUMIFS('Дневной стационар'!J:J,'Дневной стационар'!D:D,СВОД!D1846,'Дневной стационар'!H:H,"-",'Дневной стационар'!F:F,СВОД!F1846)+SUMIFS(ЭКО!H:H,ЭКО!D:D,СВОД!D1846,ЭКО!F:F,СВОД!F1846)+SUMIFS(Диализ!H:H,Диализ!D:D,СВОД!D1846,Диализ!F:F,СВОД!F1846)</f>
        <v>0</v>
      </c>
      <c r="I1846" s="337">
        <f>SUMIFS(Поликлиника!H:H,Поликлиника!D:D,СВОД!D1846,Поликлиника!F:F,СВОД!F1846)</f>
        <v>4116</v>
      </c>
      <c r="J1846" s="337">
        <f>SUMIFS(Поликлиника!AQ:AQ,Поликлиника!D:D,СВОД!D1846,Поликлиника!F:F,СВОД!F1846)</f>
        <v>4859</v>
      </c>
      <c r="K1846" s="337">
        <f>SUMIFS(Поликлиника!AV:AV,Поликлиника!D:D,СВОД!D1846,Поликлиника!F:F,СВОД!F1846)</f>
        <v>10887</v>
      </c>
      <c r="L1846" s="337">
        <f>SUMIFS(Поликлиника!BA:BA,Поликлиника!D:D,СВОД!D1846,Поликлиника!F:F,СВОД!F1846)</f>
        <v>10721</v>
      </c>
      <c r="M1846" s="337">
        <f>SUMIFS(Услуги!H:H,Услуги!D:D,СВОД!D1846,Услуги!F:F,СВОД!F1846)+SUMIFS(Услуги!M:M,Услуги!D:D,СВОД!D1846,Услуги!F:F,СВОД!F1846)+SUMIFS(Услуги!R:R,Услуги!D:D,СВОД!D1846,Услуги!F:F,СВОД!F1846)+SUMIFS(Услуги!W:W,Услуги!D:D,СВОД!D1846,Услуги!F:F,СВОД!F1846)+SUMIFS(Услуги!AB:AB,Услуги!D:D,СВОД!D1846,Услуги!F:F,СВОД!F1846)+SUMIFS(Услуги!AG:AG,Услуги!D:D,СВОД!D1846,Услуги!F:F,СВОД!F1846)+SUMIFS(Услуги!AL:AL,Услуги!D:D,СВОД!D1846,Услуги!F:F,СВОД!F1846)+SUMIFS(Услуги!AQ:AQ,Услуги!D:D,СВОД!D1846,Услуги!F:F,СВОД!F1846)</f>
        <v>0</v>
      </c>
      <c r="N1846" s="337">
        <f>SUMIFS('Скорая мед.помощь'!I:I,'Скорая мед.помощь'!D:D,СВОД!D1846,'Скорая мед.помощь'!F:F,СВОД!F1846)</f>
        <v>0</v>
      </c>
      <c r="O1846" s="338">
        <f>SUMIFS(Поликлиника!BF:BF,Поликлиника!D:D,СВОД!D1846,Поликлиника!F:F,СВОД!F1846)</f>
        <v>22060</v>
      </c>
      <c r="P1846" s="339">
        <f>SUMIFS('Круглосуточный стационар'!O:O,'Круглосуточный стационар'!D:D,СВОД!D1846,'Круглосуточный стационар'!F:F,СВОД!F1846,'Круглосуточный стационар'!H:H,"-")+SUMIFS(ВМП!O:O,ВМП!D:D,СВОД!D1846,ВМП!F:F,СВОД!F1846,ВМП!H:H,"-")+SUMIFS('Дневной стационар'!O:O,'Дневной стационар'!D:D,СВОД!D1846,'Дневной стационар'!F:F,СВОД!F1846,'Дневной стационар'!H:H,"-")+SUMIFS(ЭКО!M:M,ЭКО!D:D,СВОД!D1846,ЭКО!F:F,СВОД!F1846)+SUMIFS(Диализ!M:M,Диализ!D:D,СВОД!D1846,Диализ!F:F,СВОД!F1846)+SUMIFS('Скорая мед.помощь'!N:N,'Скорая мед.помощь'!D:D,СВОД!D1846,'Скорая мед.помощь'!F:F,СВОД!F1846)+SUMIFS(Услуги!AV:AV,Услуги!D:D,СВОД!D1846,Услуги!F:F,СВОД!F1846)+SUMIFS(Поликлиника!BK:BK,Поликлиника!D:D,СВОД!D1846,Поликлиника!F:F,СВОД!F1846)</f>
        <v>30991.900628690812</v>
      </c>
      <c r="Q1846" s="336">
        <f>SUMIFS(Сверхбаза!L:L,Сверхбаза!C:C,СВОД!D1846,Сверхбаза!E:E,СВОД!F1846)+SUMIFS(Сверхбаза!N:N,Сверхбаза!C:C,СВОД!D1846,Сверхбаза!E:E,СВОД!F1846)</f>
        <v>0</v>
      </c>
      <c r="R1846" s="337">
        <f>SUMIFS(Сверхбаза!P:P,Сверхбаза!C:C,СВОД!D1846,Сверхбаза!E:E,СВОД!F1846)</f>
        <v>0</v>
      </c>
      <c r="S1846" s="337">
        <f>SUMIFS(Сверхбаза!R:R,Сверхбаза!C:C,СВОД!D1846,Сверхбаза!E:E,СВОД!F1846)</f>
        <v>0</v>
      </c>
      <c r="T1846" s="337">
        <f>SUMIFS(Сверхбаза!Q:Q,Сверхбаза!C:C,СВОД!D1846,Сверхбаза!E:E,СВОД!F1846)</f>
        <v>0</v>
      </c>
      <c r="U1846" s="337">
        <f>SUMIFS(Сверхбаза!S:S,Сверхбаза!C:C,СВОД!D1846,Сверхбаза!E:E,СВОД!F1846)</f>
        <v>0</v>
      </c>
      <c r="V1846" s="339">
        <f>SUMIFS(Сверхбаза!G:G,Сверхбаза!C:C,СВОД!D1846,Сверхбаза!E:E,СВОД!F1846)</f>
        <v>0</v>
      </c>
    </row>
    <row r="1847" spans="1:22" ht="25.5" outlineLevel="2" x14ac:dyDescent="0.2">
      <c r="A1847" s="33" t="s">
        <v>7</v>
      </c>
      <c r="B1847" s="9">
        <v>2</v>
      </c>
      <c r="C1847" s="10">
        <v>503305</v>
      </c>
      <c r="D1847" s="273">
        <v>330501</v>
      </c>
      <c r="E1847" s="81" t="s">
        <v>189</v>
      </c>
      <c r="F1847" s="81">
        <v>7</v>
      </c>
      <c r="G1847" s="82" t="s">
        <v>861</v>
      </c>
      <c r="H1847" s="336">
        <f>SUMIFS('Круглосуточный стационар'!J:J,'Круглосуточный стационар'!D:D,СВОД!D1847,'Круглосуточный стационар'!H:H,"-",'Круглосуточный стационар'!F:F,СВОД!F1847)+SUMIFS(ВМП!J:J,ВМП!D:D,СВОД!D1847,ВМП!H:H,"-",ВМП!F:F,СВОД!F1847)+SUMIFS('Дневной стационар'!J:J,'Дневной стационар'!D:D,СВОД!D1847,'Дневной стационар'!H:H,"-",'Дневной стационар'!F:F,СВОД!F1847)+SUMIFS(ЭКО!H:H,ЭКО!D:D,СВОД!D1847,ЭКО!F:F,СВОД!F1847)+SUMIFS(Диализ!H:H,Диализ!D:D,СВОД!D1847,Диализ!F:F,СВОД!F1847)</f>
        <v>0</v>
      </c>
      <c r="I1847" s="337">
        <f>SUMIFS(Поликлиника!H:H,Поликлиника!D:D,СВОД!D1847,Поликлиника!F:F,СВОД!F1847)</f>
        <v>0</v>
      </c>
      <c r="J1847" s="337">
        <f>SUMIFS(Поликлиника!AQ:AQ,Поликлиника!D:D,СВОД!D1847,Поликлиника!F:F,СВОД!F1847)</f>
        <v>0</v>
      </c>
      <c r="K1847" s="337">
        <f>SUMIFS(Поликлиника!AV:AV,Поликлиника!D:D,СВОД!D1847,Поликлиника!F:F,СВОД!F1847)</f>
        <v>0</v>
      </c>
      <c r="L1847" s="337">
        <f>SUMIFS(Поликлиника!BA:BA,Поликлиника!D:D,СВОД!D1847,Поликлиника!F:F,СВОД!F1847)</f>
        <v>0</v>
      </c>
      <c r="M1847" s="337">
        <f>SUMIFS(Услуги!H:H,Услуги!D:D,СВОД!D1847,Услуги!F:F,СВОД!F1847)+SUMIFS(Услуги!M:M,Услуги!D:D,СВОД!D1847,Услуги!F:F,СВОД!F1847)+SUMIFS(Услуги!R:R,Услуги!D:D,СВОД!D1847,Услуги!F:F,СВОД!F1847)+SUMIFS(Услуги!W:W,Услуги!D:D,СВОД!D1847,Услуги!F:F,СВОД!F1847)+SUMIFS(Услуги!AB:AB,Услуги!D:D,СВОД!D1847,Услуги!F:F,СВОД!F1847)+SUMIFS(Услуги!AG:AG,Услуги!D:D,СВОД!D1847,Услуги!F:F,СВОД!F1847)+SUMIFS(Услуги!AL:AL,Услуги!D:D,СВОД!D1847,Услуги!F:F,СВОД!F1847)+SUMIFS(Услуги!AQ:AQ,Услуги!D:D,СВОД!D1847,Услуги!F:F,СВОД!F1847)</f>
        <v>0</v>
      </c>
      <c r="N1847" s="337">
        <f>SUMIFS('Скорая мед.помощь'!I:I,'Скорая мед.помощь'!D:D,СВОД!D1847,'Скорая мед.помощь'!F:F,СВОД!F1847)</f>
        <v>0</v>
      </c>
      <c r="O1847" s="338">
        <f>SUMIFS(Поликлиника!BF:BF,Поликлиника!D:D,СВОД!D1847,Поликлиника!F:F,СВОД!F1847)</f>
        <v>0</v>
      </c>
      <c r="P1847" s="339">
        <f>SUMIFS('Круглосуточный стационар'!O:O,'Круглосуточный стационар'!D:D,СВОД!D1847,'Круглосуточный стационар'!F:F,СВОД!F1847,'Круглосуточный стационар'!H:H,"-")+SUMIFS(ВМП!O:O,ВМП!D:D,СВОД!D1847,ВМП!F:F,СВОД!F1847,ВМП!H:H,"-")+SUMIFS('Дневной стационар'!O:O,'Дневной стационар'!D:D,СВОД!D1847,'Дневной стационар'!F:F,СВОД!F1847,'Дневной стационар'!H:H,"-")+SUMIFS(ЭКО!M:M,ЭКО!D:D,СВОД!D1847,ЭКО!F:F,СВОД!F1847)+SUMIFS(Диализ!M:M,Диализ!D:D,СВОД!D1847,Диализ!F:F,СВОД!F1847)+SUMIFS('Скорая мед.помощь'!N:N,'Скорая мед.помощь'!D:D,СВОД!D1847,'Скорая мед.помощь'!F:F,СВОД!F1847)+SUMIFS(Услуги!AV:AV,Услуги!D:D,СВОД!D1847,Услуги!F:F,СВОД!F1847)+SUMIFS(Поликлиника!BK:BK,Поликлиника!D:D,СВОД!D1847,Поликлиника!F:F,СВОД!F1847)</f>
        <v>0</v>
      </c>
      <c r="Q1847" s="336">
        <f>SUMIFS(Сверхбаза!L:L,Сверхбаза!C:C,СВОД!D1847,Сверхбаза!E:E,СВОД!F1847)+SUMIFS(Сверхбаза!N:N,Сверхбаза!C:C,СВОД!D1847,Сверхбаза!E:E,СВОД!F1847)</f>
        <v>0</v>
      </c>
      <c r="R1847" s="337">
        <f>SUMIFS(Сверхбаза!P:P,Сверхбаза!C:C,СВОД!D1847,Сверхбаза!E:E,СВОД!F1847)</f>
        <v>0</v>
      </c>
      <c r="S1847" s="337">
        <f>SUMIFS(Сверхбаза!R:R,Сверхбаза!C:C,СВОД!D1847,Сверхбаза!E:E,СВОД!F1847)</f>
        <v>0</v>
      </c>
      <c r="T1847" s="337">
        <f>SUMIFS(Сверхбаза!Q:Q,Сверхбаза!C:C,СВОД!D1847,Сверхбаза!E:E,СВОД!F1847)</f>
        <v>0</v>
      </c>
      <c r="U1847" s="337">
        <f>SUMIFS(Сверхбаза!S:S,Сверхбаза!C:C,СВОД!D1847,Сверхбаза!E:E,СВОД!F1847)</f>
        <v>0</v>
      </c>
      <c r="V1847" s="339">
        <f>SUMIFS(Сверхбаза!G:G,Сверхбаза!C:C,СВОД!D1847,Сверхбаза!E:E,СВОД!F1847)</f>
        <v>0</v>
      </c>
    </row>
    <row r="1848" spans="1:22" ht="25.5" outlineLevel="2" x14ac:dyDescent="0.2">
      <c r="A1848" s="33" t="s">
        <v>7</v>
      </c>
      <c r="B1848" s="9">
        <v>2</v>
      </c>
      <c r="C1848" s="10">
        <v>503305</v>
      </c>
      <c r="D1848" s="273">
        <v>330501</v>
      </c>
      <c r="E1848" s="81" t="s">
        <v>189</v>
      </c>
      <c r="F1848" s="81">
        <v>70</v>
      </c>
      <c r="G1848" s="82" t="s">
        <v>862</v>
      </c>
      <c r="H1848" s="336">
        <f>SUMIFS('Круглосуточный стационар'!J:J,'Круглосуточный стационар'!D:D,СВОД!D1848,'Круглосуточный стационар'!H:H,"-",'Круглосуточный стационар'!F:F,СВОД!F1848)+SUMIFS(ВМП!J:J,ВМП!D:D,СВОД!D1848,ВМП!H:H,"-",ВМП!F:F,СВОД!F1848)+SUMIFS('Дневной стационар'!J:J,'Дневной стационар'!D:D,СВОД!D1848,'Дневной стационар'!H:H,"-",'Дневной стационар'!F:F,СВОД!F1848)+SUMIFS(ЭКО!H:H,ЭКО!D:D,СВОД!D1848,ЭКО!F:F,СВОД!F1848)+SUMIFS(Диализ!H:H,Диализ!D:D,СВОД!D1848,Диализ!F:F,СВОД!F1848)</f>
        <v>0</v>
      </c>
      <c r="I1848" s="337">
        <f>SUMIFS(Поликлиника!H:H,Поликлиника!D:D,СВОД!D1848,Поликлиника!F:F,СВОД!F1848)</f>
        <v>0</v>
      </c>
      <c r="J1848" s="337">
        <f>SUMIFS(Поликлиника!AQ:AQ,Поликлиника!D:D,СВОД!D1848,Поликлиника!F:F,СВОД!F1848)</f>
        <v>0</v>
      </c>
      <c r="K1848" s="337">
        <f>SUMIFS(Поликлиника!AV:AV,Поликлиника!D:D,СВОД!D1848,Поликлиника!F:F,СВОД!F1848)</f>
        <v>0</v>
      </c>
      <c r="L1848" s="337">
        <f>SUMIFS(Поликлиника!BA:BA,Поликлиника!D:D,СВОД!D1848,Поликлиника!F:F,СВОД!F1848)</f>
        <v>0</v>
      </c>
      <c r="M1848" s="337">
        <f>SUMIFS(Услуги!H:H,Услуги!D:D,СВОД!D1848,Услуги!F:F,СВОД!F1848)+SUMIFS(Услуги!M:M,Услуги!D:D,СВОД!D1848,Услуги!F:F,СВОД!F1848)+SUMIFS(Услуги!R:R,Услуги!D:D,СВОД!D1848,Услуги!F:F,СВОД!F1848)+SUMIFS(Услуги!W:W,Услуги!D:D,СВОД!D1848,Услуги!F:F,СВОД!F1848)+SUMIFS(Услуги!AB:AB,Услуги!D:D,СВОД!D1848,Услуги!F:F,СВОД!F1848)+SUMIFS(Услуги!AG:AG,Услуги!D:D,СВОД!D1848,Услуги!F:F,СВОД!F1848)+SUMIFS(Услуги!AL:AL,Услуги!D:D,СВОД!D1848,Услуги!F:F,СВОД!F1848)+SUMIFS(Услуги!AQ:AQ,Услуги!D:D,СВОД!D1848,Услуги!F:F,СВОД!F1848)</f>
        <v>0</v>
      </c>
      <c r="N1848" s="337">
        <f>SUMIFS('Скорая мед.помощь'!I:I,'Скорая мед.помощь'!D:D,СВОД!D1848,'Скорая мед.помощь'!F:F,СВОД!F1848)</f>
        <v>0</v>
      </c>
      <c r="O1848" s="338">
        <f>SUMIFS(Поликлиника!BF:BF,Поликлиника!D:D,СВОД!D1848,Поликлиника!F:F,СВОД!F1848)</f>
        <v>0</v>
      </c>
      <c r="P1848" s="339">
        <f>SUMIFS('Круглосуточный стационар'!O:O,'Круглосуточный стационар'!D:D,СВОД!D1848,'Круглосуточный стационар'!F:F,СВОД!F1848,'Круглосуточный стационар'!H:H,"-")+SUMIFS(ВМП!O:O,ВМП!D:D,СВОД!D1848,ВМП!F:F,СВОД!F1848,ВМП!H:H,"-")+SUMIFS('Дневной стационар'!O:O,'Дневной стационар'!D:D,СВОД!D1848,'Дневной стационар'!F:F,СВОД!F1848,'Дневной стационар'!H:H,"-")+SUMIFS(ЭКО!M:M,ЭКО!D:D,СВОД!D1848,ЭКО!F:F,СВОД!F1848)+SUMIFS(Диализ!M:M,Диализ!D:D,СВОД!D1848,Диализ!F:F,СВОД!F1848)+SUMIFS('Скорая мед.помощь'!N:N,'Скорая мед.помощь'!D:D,СВОД!D1848,'Скорая мед.помощь'!F:F,СВОД!F1848)+SUMIFS(Услуги!AV:AV,Услуги!D:D,СВОД!D1848,Услуги!F:F,СВОД!F1848)+SUMIFS(Поликлиника!BK:BK,Поликлиника!D:D,СВОД!D1848,Поликлиника!F:F,СВОД!F1848)</f>
        <v>0</v>
      </c>
      <c r="Q1848" s="336">
        <f>SUMIFS(Сверхбаза!L:L,Сверхбаза!C:C,СВОД!D1848,Сверхбаза!E:E,СВОД!F1848)+SUMIFS(Сверхбаза!N:N,Сверхбаза!C:C,СВОД!D1848,Сверхбаза!E:E,СВОД!F1848)</f>
        <v>0</v>
      </c>
      <c r="R1848" s="337">
        <f>SUMIFS(Сверхбаза!P:P,Сверхбаза!C:C,СВОД!D1848,Сверхбаза!E:E,СВОД!F1848)</f>
        <v>0</v>
      </c>
      <c r="S1848" s="337">
        <f>SUMIFS(Сверхбаза!R:R,Сверхбаза!C:C,СВОД!D1848,Сверхбаза!E:E,СВОД!F1848)</f>
        <v>0</v>
      </c>
      <c r="T1848" s="337">
        <f>SUMIFS(Сверхбаза!Q:Q,Сверхбаза!C:C,СВОД!D1848,Сверхбаза!E:E,СВОД!F1848)</f>
        <v>0</v>
      </c>
      <c r="U1848" s="337">
        <f>SUMIFS(Сверхбаза!S:S,Сверхбаза!C:C,СВОД!D1848,Сверхбаза!E:E,СВОД!F1848)</f>
        <v>0</v>
      </c>
      <c r="V1848" s="339">
        <f>SUMIFS(Сверхбаза!G:G,Сверхбаза!C:C,СВОД!D1848,Сверхбаза!E:E,СВОД!F1848)</f>
        <v>0</v>
      </c>
    </row>
    <row r="1849" spans="1:22" ht="25.5" outlineLevel="2" x14ac:dyDescent="0.2">
      <c r="A1849" s="33" t="s">
        <v>7</v>
      </c>
      <c r="B1849" s="9">
        <v>2</v>
      </c>
      <c r="C1849" s="10">
        <v>503305</v>
      </c>
      <c r="D1849" s="273">
        <v>330501</v>
      </c>
      <c r="E1849" s="81" t="s">
        <v>189</v>
      </c>
      <c r="F1849" s="81">
        <v>94</v>
      </c>
      <c r="G1849" s="82" t="s">
        <v>124</v>
      </c>
      <c r="H1849" s="336">
        <f>SUMIFS('Круглосуточный стационар'!J:J,'Круглосуточный стационар'!D:D,СВОД!D1849,'Круглосуточный стационар'!H:H,"-",'Круглосуточный стационар'!F:F,СВОД!F1849)+SUMIFS(ВМП!J:J,ВМП!D:D,СВОД!D1849,ВМП!H:H,"-",ВМП!F:F,СВОД!F1849)+SUMIFS('Дневной стационар'!J:J,'Дневной стационар'!D:D,СВОД!D1849,'Дневной стационар'!H:H,"-",'Дневной стационар'!F:F,СВОД!F1849)+SUMIFS(ЭКО!H:H,ЭКО!D:D,СВОД!D1849,ЭКО!F:F,СВОД!F1849)+SUMIFS(Диализ!H:H,Диализ!D:D,СВОД!D1849,Диализ!F:F,СВОД!F1849)</f>
        <v>0</v>
      </c>
      <c r="I1849" s="337">
        <f>SUMIFS(Поликлиника!H:H,Поликлиника!D:D,СВОД!D1849,Поликлиника!F:F,СВОД!F1849)</f>
        <v>0</v>
      </c>
      <c r="J1849" s="337">
        <f>SUMIFS(Поликлиника!AQ:AQ,Поликлиника!D:D,СВОД!D1849,Поликлиника!F:F,СВОД!F1849)</f>
        <v>0</v>
      </c>
      <c r="K1849" s="337">
        <f>SUMIFS(Поликлиника!AV:AV,Поликлиника!D:D,СВОД!D1849,Поликлиника!F:F,СВОД!F1849)</f>
        <v>0</v>
      </c>
      <c r="L1849" s="337">
        <f>SUMIFS(Поликлиника!BA:BA,Поликлиника!D:D,СВОД!D1849,Поликлиника!F:F,СВОД!F1849)</f>
        <v>0</v>
      </c>
      <c r="M1849" s="337">
        <f>SUMIFS(Услуги!H:H,Услуги!D:D,СВОД!D1849,Услуги!F:F,СВОД!F1849)+SUMIFS(Услуги!M:M,Услуги!D:D,СВОД!D1849,Услуги!F:F,СВОД!F1849)+SUMIFS(Услуги!R:R,Услуги!D:D,СВОД!D1849,Услуги!F:F,СВОД!F1849)+SUMIFS(Услуги!W:W,Услуги!D:D,СВОД!D1849,Услуги!F:F,СВОД!F1849)+SUMIFS(Услуги!AB:AB,Услуги!D:D,СВОД!D1849,Услуги!F:F,СВОД!F1849)+SUMIFS(Услуги!AG:AG,Услуги!D:D,СВОД!D1849,Услуги!F:F,СВОД!F1849)+SUMIFS(Услуги!AL:AL,Услуги!D:D,СВОД!D1849,Услуги!F:F,СВОД!F1849)+SUMIFS(Услуги!AQ:AQ,Услуги!D:D,СВОД!D1849,Услуги!F:F,СВОД!F1849)</f>
        <v>0</v>
      </c>
      <c r="N1849" s="337">
        <f>SUMIFS('Скорая мед.помощь'!I:I,'Скорая мед.помощь'!D:D,СВОД!D1849,'Скорая мед.помощь'!F:F,СВОД!F1849)</f>
        <v>0</v>
      </c>
      <c r="O1849" s="338">
        <f>SUMIFS(Поликлиника!BF:BF,Поликлиника!D:D,СВОД!D1849,Поликлиника!F:F,СВОД!F1849)</f>
        <v>0</v>
      </c>
      <c r="P1849" s="339">
        <f>SUMIFS('Круглосуточный стационар'!O:O,'Круглосуточный стационар'!D:D,СВОД!D1849,'Круглосуточный стационар'!F:F,СВОД!F1849,'Круглосуточный стационар'!H:H,"-")+SUMIFS(ВМП!O:O,ВМП!D:D,СВОД!D1849,ВМП!F:F,СВОД!F1849,ВМП!H:H,"-")+SUMIFS('Дневной стационар'!O:O,'Дневной стационар'!D:D,СВОД!D1849,'Дневной стационар'!F:F,СВОД!F1849,'Дневной стационар'!H:H,"-")+SUMIFS(ЭКО!M:M,ЭКО!D:D,СВОД!D1849,ЭКО!F:F,СВОД!F1849)+SUMIFS(Диализ!M:M,Диализ!D:D,СВОД!D1849,Диализ!F:F,СВОД!F1849)+SUMIFS('Скорая мед.помощь'!N:N,'Скорая мед.помощь'!D:D,СВОД!D1849,'Скорая мед.помощь'!F:F,СВОД!F1849)+SUMIFS(Услуги!AV:AV,Услуги!D:D,СВОД!D1849,Услуги!F:F,СВОД!F1849)+SUMIFS(Поликлиника!BK:BK,Поликлиника!D:D,СВОД!D1849,Поликлиника!F:F,СВОД!F1849)</f>
        <v>0</v>
      </c>
      <c r="Q1849" s="336">
        <f>SUMIFS(Сверхбаза!L:L,Сверхбаза!C:C,СВОД!D1849,Сверхбаза!E:E,СВОД!F1849)+SUMIFS(Сверхбаза!N:N,Сверхбаза!C:C,СВОД!D1849,Сверхбаза!E:E,СВОД!F1849)</f>
        <v>0</v>
      </c>
      <c r="R1849" s="337">
        <f>SUMIFS(Сверхбаза!P:P,Сверхбаза!C:C,СВОД!D1849,Сверхбаза!E:E,СВОД!F1849)</f>
        <v>0</v>
      </c>
      <c r="S1849" s="337">
        <f>SUMIFS(Сверхбаза!R:R,Сверхбаза!C:C,СВОД!D1849,Сверхбаза!E:E,СВОД!F1849)</f>
        <v>0</v>
      </c>
      <c r="T1849" s="337">
        <f>SUMIFS(Сверхбаза!Q:Q,Сверхбаза!C:C,СВОД!D1849,Сверхбаза!E:E,СВОД!F1849)</f>
        <v>0</v>
      </c>
      <c r="U1849" s="337">
        <f>SUMIFS(Сверхбаза!S:S,Сверхбаза!C:C,СВОД!D1849,Сверхбаза!E:E,СВОД!F1849)</f>
        <v>0</v>
      </c>
      <c r="V1849" s="339">
        <f>SUMIFS(Сверхбаза!G:G,Сверхбаза!C:C,СВОД!D1849,Сверхбаза!E:E,СВОД!F1849)</f>
        <v>0</v>
      </c>
    </row>
    <row r="1850" spans="1:22" outlineLevel="1" x14ac:dyDescent="0.2">
      <c r="A1850" s="320"/>
      <c r="B1850" s="321"/>
      <c r="C1850" s="322"/>
      <c r="D1850" s="340" t="s">
        <v>363</v>
      </c>
      <c r="E1850" s="83"/>
      <c r="F1850" s="83"/>
      <c r="G1850" s="84"/>
      <c r="H1850" s="341"/>
      <c r="I1850" s="342"/>
      <c r="J1850" s="342"/>
      <c r="K1850" s="342"/>
      <c r="L1850" s="342"/>
      <c r="M1850" s="342"/>
      <c r="N1850" s="342"/>
      <c r="O1850" s="343"/>
      <c r="P1850" s="344">
        <f>SUBTOTAL(9,P1842:P1849)</f>
        <v>44257.62632889481</v>
      </c>
      <c r="Q1850" s="341"/>
      <c r="R1850" s="342"/>
      <c r="S1850" s="342"/>
      <c r="T1850" s="342"/>
      <c r="U1850" s="342"/>
      <c r="V1850" s="344">
        <f>SUBTOTAL(9,V1842:V1849)</f>
        <v>0</v>
      </c>
    </row>
    <row r="1851" spans="1:22" ht="25.5" outlineLevel="2" x14ac:dyDescent="0.2">
      <c r="A1851" s="33" t="s">
        <v>7</v>
      </c>
      <c r="B1851" s="9">
        <v>2</v>
      </c>
      <c r="C1851" s="10">
        <v>503309</v>
      </c>
      <c r="D1851" s="273">
        <v>330901</v>
      </c>
      <c r="E1851" s="81" t="s">
        <v>190</v>
      </c>
      <c r="F1851" s="81">
        <v>1</v>
      </c>
      <c r="G1851" s="82" t="s">
        <v>12</v>
      </c>
      <c r="H1851" s="336">
        <f>SUMIFS('Круглосуточный стационар'!J:J,'Круглосуточный стационар'!D:D,СВОД!D1851,'Круглосуточный стационар'!H:H,"-",'Круглосуточный стационар'!F:F,СВОД!F1851)+SUMIFS(ВМП!J:J,ВМП!D:D,СВОД!D1851,ВМП!H:H,"-",ВМП!F:F,СВОД!F1851)+SUMIFS('Дневной стационар'!J:J,'Дневной стационар'!D:D,СВОД!D1851,'Дневной стационар'!H:H,"-",'Дневной стационар'!F:F,СВОД!F1851)+SUMIFS(ЭКО!H:H,ЭКО!D:D,СВОД!D1851,ЭКО!F:F,СВОД!F1851)+SUMIFS(Диализ!H:H,Диализ!D:D,СВОД!D1851,Диализ!F:F,СВОД!F1851)</f>
        <v>290</v>
      </c>
      <c r="I1851" s="337">
        <f>SUMIFS(Поликлиника!H:H,Поликлиника!D:D,СВОД!D1851,Поликлиника!F:F,СВОД!F1851)</f>
        <v>0</v>
      </c>
      <c r="J1851" s="337">
        <f>SUMIFS(Поликлиника!AQ:AQ,Поликлиника!D:D,СВОД!D1851,Поликлиника!F:F,СВОД!F1851)</f>
        <v>0</v>
      </c>
      <c r="K1851" s="337">
        <f>SUMIFS(Поликлиника!AV:AV,Поликлиника!D:D,СВОД!D1851,Поликлиника!F:F,СВОД!F1851)</f>
        <v>0</v>
      </c>
      <c r="L1851" s="337">
        <f>SUMIFS(Поликлиника!BA:BA,Поликлиника!D:D,СВОД!D1851,Поликлиника!F:F,СВОД!F1851)</f>
        <v>0</v>
      </c>
      <c r="M1851" s="337">
        <f>SUMIFS(Услуги!H:H,Услуги!D:D,СВОД!D1851,Услуги!F:F,СВОД!F1851)+SUMIFS(Услуги!M:M,Услуги!D:D,СВОД!D1851,Услуги!F:F,СВОД!F1851)+SUMIFS(Услуги!R:R,Услуги!D:D,СВОД!D1851,Услуги!F:F,СВОД!F1851)+SUMIFS(Услуги!W:W,Услуги!D:D,СВОД!D1851,Услуги!F:F,СВОД!F1851)+SUMIFS(Услуги!AB:AB,Услуги!D:D,СВОД!D1851,Услуги!F:F,СВОД!F1851)+SUMIFS(Услуги!AG:AG,Услуги!D:D,СВОД!D1851,Услуги!F:F,СВОД!F1851)+SUMIFS(Услуги!AL:AL,Услуги!D:D,СВОД!D1851,Услуги!F:F,СВОД!F1851)+SUMIFS(Услуги!AQ:AQ,Услуги!D:D,СВОД!D1851,Услуги!F:F,СВОД!F1851)</f>
        <v>0</v>
      </c>
      <c r="N1851" s="337">
        <f>SUMIFS('Скорая мед.помощь'!I:I,'Скорая мед.помощь'!D:D,СВОД!D1851,'Скорая мед.помощь'!F:F,СВОД!F1851)</f>
        <v>0</v>
      </c>
      <c r="O1851" s="338">
        <f>SUMIFS(Поликлиника!BF:BF,Поликлиника!D:D,СВОД!D1851,Поликлиника!F:F,СВОД!F1851)</f>
        <v>0</v>
      </c>
      <c r="P1851" s="339">
        <f>SUMIFS('Круглосуточный стационар'!O:O,'Круглосуточный стационар'!D:D,СВОД!D1851,'Круглосуточный стационар'!F:F,СВОД!F1851,'Круглосуточный стационар'!H:H,"-")+SUMIFS(ВМП!O:O,ВМП!D:D,СВОД!D1851,ВМП!F:F,СВОД!F1851,ВМП!H:H,"-")+SUMIFS('Дневной стационар'!O:O,'Дневной стационар'!D:D,СВОД!D1851,'Дневной стационар'!F:F,СВОД!F1851,'Дневной стационар'!H:H,"-")+SUMIFS(ЭКО!M:M,ЭКО!D:D,СВОД!D1851,ЭКО!F:F,СВОД!F1851)+SUMIFS(Диализ!M:M,Диализ!D:D,СВОД!D1851,Диализ!F:F,СВОД!F1851)+SUMIFS('Скорая мед.помощь'!N:N,'Скорая мед.помощь'!D:D,СВОД!D1851,'Скорая мед.помощь'!F:F,СВОД!F1851)+SUMIFS(Услуги!AV:AV,Услуги!D:D,СВОД!D1851,Услуги!F:F,СВОД!F1851)+SUMIFS(Поликлиника!BK:BK,Поликлиника!D:D,СВОД!D1851,Поликлиника!F:F,СВОД!F1851)</f>
        <v>6159.7939333280001</v>
      </c>
      <c r="Q1851" s="336">
        <f>SUMIFS(Сверхбаза!L:L,Сверхбаза!C:C,СВОД!D1851,Сверхбаза!E:E,СВОД!F1851)+SUMIFS(Сверхбаза!N:N,Сверхбаза!C:C,СВОД!D1851,Сверхбаза!E:E,СВОД!F1851)</f>
        <v>0</v>
      </c>
      <c r="R1851" s="337">
        <f>SUMIFS(Сверхбаза!P:P,Сверхбаза!C:C,СВОД!D1851,Сверхбаза!E:E,СВОД!F1851)</f>
        <v>0</v>
      </c>
      <c r="S1851" s="337">
        <f>SUMIFS(Сверхбаза!R:R,Сверхбаза!C:C,СВОД!D1851,Сверхбаза!E:E,СВОД!F1851)</f>
        <v>0</v>
      </c>
      <c r="T1851" s="337">
        <f>SUMIFS(Сверхбаза!Q:Q,Сверхбаза!C:C,СВОД!D1851,Сверхбаза!E:E,СВОД!F1851)</f>
        <v>0</v>
      </c>
      <c r="U1851" s="337">
        <f>SUMIFS(Сверхбаза!S:S,Сверхбаза!C:C,СВОД!D1851,Сверхбаза!E:E,СВОД!F1851)</f>
        <v>0</v>
      </c>
      <c r="V1851" s="339">
        <f>SUMIFS(Сверхбаза!G:G,Сверхбаза!C:C,СВОД!D1851,Сверхбаза!E:E,СВОД!F1851)</f>
        <v>0</v>
      </c>
    </row>
    <row r="1852" spans="1:22" ht="25.5" outlineLevel="2" x14ac:dyDescent="0.2">
      <c r="A1852" s="33" t="s">
        <v>7</v>
      </c>
      <c r="B1852" s="9">
        <v>2</v>
      </c>
      <c r="C1852" s="10">
        <v>503309</v>
      </c>
      <c r="D1852" s="273">
        <v>330901</v>
      </c>
      <c r="E1852" s="81" t="s">
        <v>190</v>
      </c>
      <c r="F1852" s="81">
        <v>13</v>
      </c>
      <c r="G1852" s="82" t="s">
        <v>859</v>
      </c>
      <c r="H1852" s="336">
        <f>SUMIFS('Круглосуточный стационар'!J:J,'Круглосуточный стационар'!D:D,СВОД!D1852,'Круглосуточный стационар'!H:H,"-",'Круглосуточный стационар'!F:F,СВОД!F1852)+SUMIFS(ВМП!J:J,ВМП!D:D,СВОД!D1852,ВМП!H:H,"-",ВМП!F:F,СВОД!F1852)+SUMIFS('Дневной стационар'!J:J,'Дневной стационар'!D:D,СВОД!D1852,'Дневной стационар'!H:H,"-",'Дневной стационар'!F:F,СВОД!F1852)+SUMIFS(ЭКО!H:H,ЭКО!D:D,СВОД!D1852,ЭКО!F:F,СВОД!F1852)+SUMIFS(Диализ!H:H,Диализ!D:D,СВОД!D1852,Диализ!F:F,СВОД!F1852)</f>
        <v>0</v>
      </c>
      <c r="I1852" s="337">
        <f>SUMIFS(Поликлиника!H:H,Поликлиника!D:D,СВОД!D1852,Поликлиника!F:F,СВОД!F1852)</f>
        <v>0</v>
      </c>
      <c r="J1852" s="337">
        <f>SUMIFS(Поликлиника!AQ:AQ,Поликлиника!D:D,СВОД!D1852,Поликлиника!F:F,СВОД!F1852)</f>
        <v>0</v>
      </c>
      <c r="K1852" s="337">
        <f>SUMIFS(Поликлиника!AV:AV,Поликлиника!D:D,СВОД!D1852,Поликлиника!F:F,СВОД!F1852)</f>
        <v>0</v>
      </c>
      <c r="L1852" s="337">
        <f>SUMIFS(Поликлиника!BA:BA,Поликлиника!D:D,СВОД!D1852,Поликлиника!F:F,СВОД!F1852)</f>
        <v>0</v>
      </c>
      <c r="M1852" s="337">
        <f>SUMIFS(Услуги!H:H,Услуги!D:D,СВОД!D1852,Услуги!F:F,СВОД!F1852)+SUMIFS(Услуги!M:M,Услуги!D:D,СВОД!D1852,Услуги!F:F,СВОД!F1852)+SUMIFS(Услуги!R:R,Услуги!D:D,СВОД!D1852,Услуги!F:F,СВОД!F1852)+SUMIFS(Услуги!W:W,Услуги!D:D,СВОД!D1852,Услуги!F:F,СВОД!F1852)+SUMIFS(Услуги!AB:AB,Услуги!D:D,СВОД!D1852,Услуги!F:F,СВОД!F1852)+SUMIFS(Услуги!AG:AG,Услуги!D:D,СВОД!D1852,Услуги!F:F,СВОД!F1852)+SUMIFS(Услуги!AL:AL,Услуги!D:D,СВОД!D1852,Услуги!F:F,СВОД!F1852)+SUMIFS(Услуги!AQ:AQ,Услуги!D:D,СВОД!D1852,Услуги!F:F,СВОД!F1852)</f>
        <v>0</v>
      </c>
      <c r="N1852" s="337">
        <f>SUMIFS('Скорая мед.помощь'!I:I,'Скорая мед.помощь'!D:D,СВОД!D1852,'Скорая мед.помощь'!F:F,СВОД!F1852)</f>
        <v>0</v>
      </c>
      <c r="O1852" s="338">
        <f>SUMIFS(Поликлиника!BF:BF,Поликлиника!D:D,СВОД!D1852,Поликлиника!F:F,СВОД!F1852)</f>
        <v>0</v>
      </c>
      <c r="P1852" s="339">
        <f>SUMIFS('Круглосуточный стационар'!O:O,'Круглосуточный стационар'!D:D,СВОД!D1852,'Круглосуточный стационар'!F:F,СВОД!F1852,'Круглосуточный стационар'!H:H,"-")+SUMIFS(ВМП!O:O,ВМП!D:D,СВОД!D1852,ВМП!F:F,СВОД!F1852,ВМП!H:H,"-")+SUMIFS('Дневной стационар'!O:O,'Дневной стационар'!D:D,СВОД!D1852,'Дневной стационар'!F:F,СВОД!F1852,'Дневной стационар'!H:H,"-")+SUMIFS(ЭКО!M:M,ЭКО!D:D,СВОД!D1852,ЭКО!F:F,СВОД!F1852)+SUMIFS(Диализ!M:M,Диализ!D:D,СВОД!D1852,Диализ!F:F,СВОД!F1852)+SUMIFS('Скорая мед.помощь'!N:N,'Скорая мед.помощь'!D:D,СВОД!D1852,'Скорая мед.помощь'!F:F,СВОД!F1852)+SUMIFS(Услуги!AV:AV,Услуги!D:D,СВОД!D1852,Услуги!F:F,СВОД!F1852)+SUMIFS(Поликлиника!BK:BK,Поликлиника!D:D,СВОД!D1852,Поликлиника!F:F,СВОД!F1852)</f>
        <v>0</v>
      </c>
      <c r="Q1852" s="336">
        <f>SUMIFS(Сверхбаза!L:L,Сверхбаза!C:C,СВОД!D1852,Сверхбаза!E:E,СВОД!F1852)+SUMIFS(Сверхбаза!N:N,Сверхбаза!C:C,СВОД!D1852,Сверхбаза!E:E,СВОД!F1852)</f>
        <v>0</v>
      </c>
      <c r="R1852" s="337">
        <f>SUMIFS(Сверхбаза!P:P,Сверхбаза!C:C,СВОД!D1852,Сверхбаза!E:E,СВОД!F1852)</f>
        <v>0</v>
      </c>
      <c r="S1852" s="337">
        <f>SUMIFS(Сверхбаза!R:R,Сверхбаза!C:C,СВОД!D1852,Сверхбаза!E:E,СВОД!F1852)</f>
        <v>0</v>
      </c>
      <c r="T1852" s="337">
        <f>SUMIFS(Сверхбаза!Q:Q,Сверхбаза!C:C,СВОД!D1852,Сверхбаза!E:E,СВОД!F1852)</f>
        <v>0</v>
      </c>
      <c r="U1852" s="337">
        <f>SUMIFS(Сверхбаза!S:S,Сверхбаза!C:C,СВОД!D1852,Сверхбаза!E:E,СВОД!F1852)</f>
        <v>0</v>
      </c>
      <c r="V1852" s="339">
        <f>SUMIFS(Сверхбаза!G:G,Сверхбаза!C:C,СВОД!D1852,Сверхбаза!E:E,СВОД!F1852)</f>
        <v>0</v>
      </c>
    </row>
    <row r="1853" spans="1:22" ht="25.5" outlineLevel="2" x14ac:dyDescent="0.2">
      <c r="A1853" s="33" t="s">
        <v>7</v>
      </c>
      <c r="B1853" s="9">
        <v>2</v>
      </c>
      <c r="C1853" s="10">
        <v>503309</v>
      </c>
      <c r="D1853" s="273">
        <v>330901</v>
      </c>
      <c r="E1853" s="81" t="s">
        <v>190</v>
      </c>
      <c r="F1853" s="81">
        <v>2</v>
      </c>
      <c r="G1853" s="82" t="s">
        <v>135</v>
      </c>
      <c r="H1853" s="336">
        <f>SUMIFS('Круглосуточный стационар'!J:J,'Круглосуточный стационар'!D:D,СВОД!D1853,'Круглосуточный стационар'!H:H,"-",'Круглосуточный стационар'!F:F,СВОД!F1853)+SUMIFS(ВМП!J:J,ВМП!D:D,СВОД!D1853,ВМП!H:H,"-",ВМП!F:F,СВОД!F1853)+SUMIFS('Дневной стационар'!J:J,'Дневной стационар'!D:D,СВОД!D1853,'Дневной стационар'!H:H,"-",'Дневной стационар'!F:F,СВОД!F1853)+SUMIFS(ЭКО!H:H,ЭКО!D:D,СВОД!D1853,ЭКО!F:F,СВОД!F1853)+SUMIFS(Диализ!H:H,Диализ!D:D,СВОД!D1853,Диализ!F:F,СВОД!F1853)</f>
        <v>1100</v>
      </c>
      <c r="I1853" s="337">
        <f>SUMIFS(Поликлиника!H:H,Поликлиника!D:D,СВОД!D1853,Поликлиника!F:F,СВОД!F1853)</f>
        <v>0</v>
      </c>
      <c r="J1853" s="337">
        <f>SUMIFS(Поликлиника!AQ:AQ,Поликлиника!D:D,СВОД!D1853,Поликлиника!F:F,СВОД!F1853)</f>
        <v>0</v>
      </c>
      <c r="K1853" s="337">
        <f>SUMIFS(Поликлиника!AV:AV,Поликлиника!D:D,СВОД!D1853,Поликлиника!F:F,СВОД!F1853)</f>
        <v>0</v>
      </c>
      <c r="L1853" s="337">
        <f>SUMIFS(Поликлиника!BA:BA,Поликлиника!D:D,СВОД!D1853,Поликлиника!F:F,СВОД!F1853)</f>
        <v>0</v>
      </c>
      <c r="M1853" s="337">
        <f>SUMIFS(Услуги!H:H,Услуги!D:D,СВОД!D1853,Услуги!F:F,СВОД!F1853)+SUMIFS(Услуги!M:M,Услуги!D:D,СВОД!D1853,Услуги!F:F,СВОД!F1853)+SUMIFS(Услуги!R:R,Услуги!D:D,СВОД!D1853,Услуги!F:F,СВОД!F1853)+SUMIFS(Услуги!W:W,Услуги!D:D,СВОД!D1853,Услуги!F:F,СВОД!F1853)+SUMIFS(Услуги!AB:AB,Услуги!D:D,СВОД!D1853,Услуги!F:F,СВОД!F1853)+SUMIFS(Услуги!AG:AG,Услуги!D:D,СВОД!D1853,Услуги!F:F,СВОД!F1853)+SUMIFS(Услуги!AL:AL,Услуги!D:D,СВОД!D1853,Услуги!F:F,СВОД!F1853)+SUMIFS(Услуги!AQ:AQ,Услуги!D:D,СВОД!D1853,Услуги!F:F,СВОД!F1853)</f>
        <v>0</v>
      </c>
      <c r="N1853" s="337">
        <f>SUMIFS('Скорая мед.помощь'!I:I,'Скорая мед.помощь'!D:D,СВОД!D1853,'Скорая мед.помощь'!F:F,СВОД!F1853)</f>
        <v>0</v>
      </c>
      <c r="O1853" s="338">
        <f>SUMIFS(Поликлиника!BF:BF,Поликлиника!D:D,СВОД!D1853,Поликлиника!F:F,СВОД!F1853)</f>
        <v>0</v>
      </c>
      <c r="P1853" s="339">
        <f>SUMIFS('Круглосуточный стационар'!O:O,'Круглосуточный стационар'!D:D,СВОД!D1853,'Круглосуточный стационар'!F:F,СВОД!F1853,'Круглосуточный стационар'!H:H,"-")+SUMIFS(ВМП!O:O,ВМП!D:D,СВОД!D1853,ВМП!F:F,СВОД!F1853,ВМП!H:H,"-")+SUMIFS('Дневной стационар'!O:O,'Дневной стационар'!D:D,СВОД!D1853,'Дневной стационар'!F:F,СВОД!F1853,'Дневной стационар'!H:H,"-")+SUMIFS(ЭКО!M:M,ЭКО!D:D,СВОД!D1853,ЭКО!F:F,СВОД!F1853)+SUMIFS(Диализ!M:M,Диализ!D:D,СВОД!D1853,Диализ!F:F,СВОД!F1853)+SUMIFS('Скорая мед.помощь'!N:N,'Скорая мед.помощь'!D:D,СВОД!D1853,'Скорая мед.помощь'!F:F,СВОД!F1853)+SUMIFS(Услуги!AV:AV,Услуги!D:D,СВОД!D1853,Услуги!F:F,СВОД!F1853)+SUMIFS(Поликлиника!BK:BK,Поликлиника!D:D,СВОД!D1853,Поликлиника!F:F,СВОД!F1853)</f>
        <v>8582.7247439999992</v>
      </c>
      <c r="Q1853" s="336">
        <f>SUMIFS(Сверхбаза!L:L,Сверхбаза!C:C,СВОД!D1853,Сверхбаза!E:E,СВОД!F1853)+SUMIFS(Сверхбаза!N:N,Сверхбаза!C:C,СВОД!D1853,Сверхбаза!E:E,СВОД!F1853)</f>
        <v>0</v>
      </c>
      <c r="R1853" s="337">
        <f>SUMIFS(Сверхбаза!P:P,Сверхбаза!C:C,СВОД!D1853,Сверхбаза!E:E,СВОД!F1853)</f>
        <v>0</v>
      </c>
      <c r="S1853" s="337">
        <f>SUMIFS(Сверхбаза!R:R,Сверхбаза!C:C,СВОД!D1853,Сверхбаза!E:E,СВОД!F1853)</f>
        <v>0</v>
      </c>
      <c r="T1853" s="337">
        <f>SUMIFS(Сверхбаза!Q:Q,Сверхбаза!C:C,СВОД!D1853,Сверхбаза!E:E,СВОД!F1853)</f>
        <v>0</v>
      </c>
      <c r="U1853" s="337">
        <f>SUMIFS(Сверхбаза!S:S,Сверхбаза!C:C,СВОД!D1853,Сверхбаза!E:E,СВОД!F1853)</f>
        <v>0</v>
      </c>
      <c r="V1853" s="339">
        <f>SUMIFS(Сверхбаза!G:G,Сверхбаза!C:C,СВОД!D1853,Сверхбаза!E:E,СВОД!F1853)</f>
        <v>0</v>
      </c>
    </row>
    <row r="1854" spans="1:22" ht="25.5" outlineLevel="2" x14ac:dyDescent="0.2">
      <c r="A1854" s="33" t="s">
        <v>7</v>
      </c>
      <c r="B1854" s="9">
        <v>2</v>
      </c>
      <c r="C1854" s="10">
        <v>503309</v>
      </c>
      <c r="D1854" s="273">
        <v>330901</v>
      </c>
      <c r="E1854" s="81" t="s">
        <v>190</v>
      </c>
      <c r="F1854" s="81">
        <v>6</v>
      </c>
      <c r="G1854" s="82" t="s">
        <v>860</v>
      </c>
      <c r="H1854" s="336">
        <f>SUMIFS('Круглосуточный стационар'!J:J,'Круглосуточный стационар'!D:D,СВОД!D1854,'Круглосуточный стационар'!H:H,"-",'Круглосуточный стационар'!F:F,СВОД!F1854)+SUMIFS(ВМП!J:J,ВМП!D:D,СВОД!D1854,ВМП!H:H,"-",ВМП!F:F,СВОД!F1854)+SUMIFS('Дневной стационар'!J:J,'Дневной стационар'!D:D,СВОД!D1854,'Дневной стационар'!H:H,"-",'Дневной стационар'!F:F,СВОД!F1854)+SUMIFS(ЭКО!H:H,ЭКО!D:D,СВОД!D1854,ЭКО!F:F,СВОД!F1854)+SUMIFS(Диализ!H:H,Диализ!D:D,СВОД!D1854,Диализ!F:F,СВОД!F1854)</f>
        <v>0</v>
      </c>
      <c r="I1854" s="337">
        <f>SUMIFS(Поликлиника!H:H,Поликлиника!D:D,СВОД!D1854,Поликлиника!F:F,СВОД!F1854)</f>
        <v>0</v>
      </c>
      <c r="J1854" s="337">
        <f>SUMIFS(Поликлиника!AQ:AQ,Поликлиника!D:D,СВОД!D1854,Поликлиника!F:F,СВОД!F1854)</f>
        <v>0</v>
      </c>
      <c r="K1854" s="337">
        <f>SUMIFS(Поликлиника!AV:AV,Поликлиника!D:D,СВОД!D1854,Поликлиника!F:F,СВОД!F1854)</f>
        <v>0</v>
      </c>
      <c r="L1854" s="337">
        <f>SUMIFS(Поликлиника!BA:BA,Поликлиника!D:D,СВОД!D1854,Поликлиника!F:F,СВОД!F1854)</f>
        <v>0</v>
      </c>
      <c r="M1854" s="337">
        <f>SUMIFS(Услуги!H:H,Услуги!D:D,СВОД!D1854,Услуги!F:F,СВОД!F1854)+SUMIFS(Услуги!M:M,Услуги!D:D,СВОД!D1854,Услуги!F:F,СВОД!F1854)+SUMIFS(Услуги!R:R,Услуги!D:D,СВОД!D1854,Услуги!F:F,СВОД!F1854)+SUMIFS(Услуги!W:W,Услуги!D:D,СВОД!D1854,Услуги!F:F,СВОД!F1854)+SUMIFS(Услуги!AB:AB,Услуги!D:D,СВОД!D1854,Услуги!F:F,СВОД!F1854)+SUMIFS(Услуги!AG:AG,Услуги!D:D,СВОД!D1854,Услуги!F:F,СВОД!F1854)+SUMIFS(Услуги!AL:AL,Услуги!D:D,СВОД!D1854,Услуги!F:F,СВОД!F1854)+SUMIFS(Услуги!AQ:AQ,Услуги!D:D,СВОД!D1854,Услуги!F:F,СВОД!F1854)</f>
        <v>0</v>
      </c>
      <c r="N1854" s="337">
        <f>SUMIFS('Скорая мед.помощь'!I:I,'Скорая мед.помощь'!D:D,СВОД!D1854,'Скорая мед.помощь'!F:F,СВОД!F1854)</f>
        <v>0</v>
      </c>
      <c r="O1854" s="338">
        <f>SUMIFS(Поликлиника!BF:BF,Поликлиника!D:D,СВОД!D1854,Поликлиника!F:F,СВОД!F1854)</f>
        <v>0</v>
      </c>
      <c r="P1854" s="339">
        <f>SUMIFS('Круглосуточный стационар'!O:O,'Круглосуточный стационар'!D:D,СВОД!D1854,'Круглосуточный стационар'!F:F,СВОД!F1854,'Круглосуточный стационар'!H:H,"-")+SUMIFS(ВМП!O:O,ВМП!D:D,СВОД!D1854,ВМП!F:F,СВОД!F1854,ВМП!H:H,"-")+SUMIFS('Дневной стационар'!O:O,'Дневной стационар'!D:D,СВОД!D1854,'Дневной стационар'!F:F,СВОД!F1854,'Дневной стационар'!H:H,"-")+SUMIFS(ЭКО!M:M,ЭКО!D:D,СВОД!D1854,ЭКО!F:F,СВОД!F1854)+SUMIFS(Диализ!M:M,Диализ!D:D,СВОД!D1854,Диализ!F:F,СВОД!F1854)+SUMIFS('Скорая мед.помощь'!N:N,'Скорая мед.помощь'!D:D,СВОД!D1854,'Скорая мед.помощь'!F:F,СВОД!F1854)+SUMIFS(Услуги!AV:AV,Услуги!D:D,СВОД!D1854,Услуги!F:F,СВОД!F1854)+SUMIFS(Поликлиника!BK:BK,Поликлиника!D:D,СВОД!D1854,Поликлиника!F:F,СВОД!F1854)</f>
        <v>0</v>
      </c>
      <c r="Q1854" s="336">
        <f>SUMIFS(Сверхбаза!L:L,Сверхбаза!C:C,СВОД!D1854,Сверхбаза!E:E,СВОД!F1854)+SUMIFS(Сверхбаза!N:N,Сверхбаза!C:C,СВОД!D1854,Сверхбаза!E:E,СВОД!F1854)</f>
        <v>0</v>
      </c>
      <c r="R1854" s="337">
        <f>SUMIFS(Сверхбаза!P:P,Сверхбаза!C:C,СВОД!D1854,Сверхбаза!E:E,СВОД!F1854)</f>
        <v>0</v>
      </c>
      <c r="S1854" s="337">
        <f>SUMIFS(Сверхбаза!R:R,Сверхбаза!C:C,СВОД!D1854,Сверхбаза!E:E,СВОД!F1854)</f>
        <v>0</v>
      </c>
      <c r="T1854" s="337">
        <f>SUMIFS(Сверхбаза!Q:Q,Сверхбаза!C:C,СВОД!D1854,Сверхбаза!E:E,СВОД!F1854)</f>
        <v>0</v>
      </c>
      <c r="U1854" s="337">
        <f>SUMIFS(Сверхбаза!S:S,Сверхбаза!C:C,СВОД!D1854,Сверхбаза!E:E,СВОД!F1854)</f>
        <v>0</v>
      </c>
      <c r="V1854" s="339">
        <f>SUMIFS(Сверхбаза!G:G,Сверхбаза!C:C,СВОД!D1854,Сверхбаза!E:E,СВОД!F1854)</f>
        <v>0</v>
      </c>
    </row>
    <row r="1855" spans="1:22" ht="25.5" outlineLevel="2" x14ac:dyDescent="0.2">
      <c r="A1855" s="33" t="s">
        <v>7</v>
      </c>
      <c r="B1855" s="9">
        <v>2</v>
      </c>
      <c r="C1855" s="10">
        <v>503309</v>
      </c>
      <c r="D1855" s="273">
        <v>330901</v>
      </c>
      <c r="E1855" s="81" t="s">
        <v>190</v>
      </c>
      <c r="F1855" s="81">
        <v>3</v>
      </c>
      <c r="G1855" s="82" t="s">
        <v>136</v>
      </c>
      <c r="H1855" s="336">
        <f>SUMIFS('Круглосуточный стационар'!J:J,'Круглосуточный стационар'!D:D,СВОД!D1855,'Круглосуточный стационар'!H:H,"-",'Круглосуточный стационар'!F:F,СВОД!F1855)+SUMIFS(ВМП!J:J,ВМП!D:D,СВОД!D1855,ВМП!H:H,"-",ВМП!F:F,СВОД!F1855)+SUMIFS('Дневной стационар'!J:J,'Дневной стационар'!D:D,СВОД!D1855,'Дневной стационар'!H:H,"-",'Дневной стационар'!F:F,СВОД!F1855)+SUMIFS(ЭКО!H:H,ЭКО!D:D,СВОД!D1855,ЭКО!F:F,СВОД!F1855)+SUMIFS(Диализ!H:H,Диализ!D:D,СВОД!D1855,Диализ!F:F,СВОД!F1855)</f>
        <v>0</v>
      </c>
      <c r="I1855" s="337">
        <f>SUMIFS(Поликлиника!H:H,Поликлиника!D:D,СВОД!D1855,Поликлиника!F:F,СВОД!F1855)</f>
        <v>4160</v>
      </c>
      <c r="J1855" s="337">
        <f>SUMIFS(Поликлиника!AQ:AQ,Поликлиника!D:D,СВОД!D1855,Поликлиника!F:F,СВОД!F1855)</f>
        <v>3716</v>
      </c>
      <c r="K1855" s="337">
        <f>SUMIFS(Поликлиника!AV:AV,Поликлиника!D:D,СВОД!D1855,Поликлиника!F:F,СВОД!F1855)</f>
        <v>15547</v>
      </c>
      <c r="L1855" s="337">
        <f>SUMIFS(Поликлиника!BA:BA,Поликлиника!D:D,СВОД!D1855,Поликлиника!F:F,СВОД!F1855)</f>
        <v>12426</v>
      </c>
      <c r="M1855" s="337">
        <f>SUMIFS(Услуги!H:H,Услуги!D:D,СВОД!D1855,Услуги!F:F,СВОД!F1855)+SUMIFS(Услуги!M:M,Услуги!D:D,СВОД!D1855,Услуги!F:F,СВОД!F1855)+SUMIFS(Услуги!R:R,Услуги!D:D,СВОД!D1855,Услуги!F:F,СВОД!F1855)+SUMIFS(Услуги!W:W,Услуги!D:D,СВОД!D1855,Услуги!F:F,СВОД!F1855)+SUMIFS(Услуги!AB:AB,Услуги!D:D,СВОД!D1855,Услуги!F:F,СВОД!F1855)+SUMIFS(Услуги!AG:AG,Услуги!D:D,СВОД!D1855,Услуги!F:F,СВОД!F1855)+SUMIFS(Услуги!AL:AL,Услуги!D:D,СВОД!D1855,Услуги!F:F,СВОД!F1855)+SUMIFS(Услуги!AQ:AQ,Услуги!D:D,СВОД!D1855,Услуги!F:F,СВОД!F1855)</f>
        <v>0</v>
      </c>
      <c r="N1855" s="337">
        <f>SUMIFS('Скорая мед.помощь'!I:I,'Скорая мед.помощь'!D:D,СВОД!D1855,'Скорая мед.помощь'!F:F,СВОД!F1855)</f>
        <v>0</v>
      </c>
      <c r="O1855" s="338">
        <f>SUMIFS(Поликлиника!BF:BF,Поликлиника!D:D,СВОД!D1855,Поликлиника!F:F,СВОД!F1855)</f>
        <v>14366</v>
      </c>
      <c r="P1855" s="339">
        <f>SUMIFS('Круглосуточный стационар'!O:O,'Круглосуточный стационар'!D:D,СВОД!D1855,'Круглосуточный стационар'!F:F,СВОД!F1855,'Круглосуточный стационар'!H:H,"-")+SUMIFS(ВМП!O:O,ВМП!D:D,СВОД!D1855,ВМП!F:F,СВОД!F1855,ВМП!H:H,"-")+SUMIFS('Дневной стационар'!O:O,'Дневной стационар'!D:D,СВОД!D1855,'Дневной стационар'!F:F,СВОД!F1855,'Дневной стационар'!H:H,"-")+SUMIFS(ЭКО!M:M,ЭКО!D:D,СВОД!D1855,ЭКО!F:F,СВОД!F1855)+SUMIFS(Диализ!M:M,Диализ!D:D,СВОД!D1855,Диализ!F:F,СВОД!F1855)+SUMIFS('Скорая мед.помощь'!N:N,'Скорая мед.помощь'!D:D,СВОД!D1855,'Скорая мед.помощь'!F:F,СВОД!F1855)+SUMIFS(Услуги!AV:AV,Услуги!D:D,СВОД!D1855,Услуги!F:F,СВОД!F1855)+SUMIFS(Поликлиника!BK:BK,Поликлиника!D:D,СВОД!D1855,Поликлиника!F:F,СВОД!F1855)</f>
        <v>30403.276322398648</v>
      </c>
      <c r="Q1855" s="336">
        <f>SUMIFS(Сверхбаза!L:L,Сверхбаза!C:C,СВОД!D1855,Сверхбаза!E:E,СВОД!F1855)+SUMIFS(Сверхбаза!N:N,Сверхбаза!C:C,СВОД!D1855,Сверхбаза!E:E,СВОД!F1855)</f>
        <v>0</v>
      </c>
      <c r="R1855" s="337">
        <f>SUMIFS(Сверхбаза!P:P,Сверхбаза!C:C,СВОД!D1855,Сверхбаза!E:E,СВОД!F1855)</f>
        <v>312</v>
      </c>
      <c r="S1855" s="337">
        <f>SUMIFS(Сверхбаза!R:R,Сверхбаза!C:C,СВОД!D1855,Сверхбаза!E:E,СВОД!F1855)</f>
        <v>0</v>
      </c>
      <c r="T1855" s="337">
        <f>SUMIFS(Сверхбаза!Q:Q,Сверхбаза!C:C,СВОД!D1855,Сверхбаза!E:E,СВОД!F1855)</f>
        <v>0</v>
      </c>
      <c r="U1855" s="337">
        <f>SUMIFS(Сверхбаза!S:S,Сверхбаза!C:C,СВОД!D1855,Сверхбаза!E:E,СВОД!F1855)</f>
        <v>0</v>
      </c>
      <c r="V1855" s="339">
        <f>SUMIFS(Сверхбаза!G:G,Сверхбаза!C:C,СВОД!D1855,Сверхбаза!E:E,СВОД!F1855)</f>
        <v>377.4609999999999</v>
      </c>
    </row>
    <row r="1856" spans="1:22" ht="25.5" outlineLevel="2" x14ac:dyDescent="0.2">
      <c r="A1856" s="33" t="s">
        <v>7</v>
      </c>
      <c r="B1856" s="9">
        <v>2</v>
      </c>
      <c r="C1856" s="10">
        <v>503309</v>
      </c>
      <c r="D1856" s="273">
        <v>330901</v>
      </c>
      <c r="E1856" s="81" t="s">
        <v>190</v>
      </c>
      <c r="F1856" s="81">
        <v>7</v>
      </c>
      <c r="G1856" s="82" t="s">
        <v>861</v>
      </c>
      <c r="H1856" s="336">
        <f>SUMIFS('Круглосуточный стационар'!J:J,'Круглосуточный стационар'!D:D,СВОД!D1856,'Круглосуточный стационар'!H:H,"-",'Круглосуточный стационар'!F:F,СВОД!F1856)+SUMIFS(ВМП!J:J,ВМП!D:D,СВОД!D1856,ВМП!H:H,"-",ВМП!F:F,СВОД!F1856)+SUMIFS('Дневной стационар'!J:J,'Дневной стационар'!D:D,СВОД!D1856,'Дневной стационар'!H:H,"-",'Дневной стационар'!F:F,СВОД!F1856)+SUMIFS(ЭКО!H:H,ЭКО!D:D,СВОД!D1856,ЭКО!F:F,СВОД!F1856)+SUMIFS(Диализ!H:H,Диализ!D:D,СВОД!D1856,Диализ!F:F,СВОД!F1856)</f>
        <v>0</v>
      </c>
      <c r="I1856" s="337">
        <f>SUMIFS(Поликлиника!H:H,Поликлиника!D:D,СВОД!D1856,Поликлиника!F:F,СВОД!F1856)</f>
        <v>0</v>
      </c>
      <c r="J1856" s="337">
        <f>SUMIFS(Поликлиника!AQ:AQ,Поликлиника!D:D,СВОД!D1856,Поликлиника!F:F,СВОД!F1856)</f>
        <v>0</v>
      </c>
      <c r="K1856" s="337">
        <f>SUMIFS(Поликлиника!AV:AV,Поликлиника!D:D,СВОД!D1856,Поликлиника!F:F,СВОД!F1856)</f>
        <v>0</v>
      </c>
      <c r="L1856" s="337">
        <f>SUMIFS(Поликлиника!BA:BA,Поликлиника!D:D,СВОД!D1856,Поликлиника!F:F,СВОД!F1856)</f>
        <v>0</v>
      </c>
      <c r="M1856" s="337">
        <f>SUMIFS(Услуги!H:H,Услуги!D:D,СВОД!D1856,Услуги!F:F,СВОД!F1856)+SUMIFS(Услуги!M:M,Услуги!D:D,СВОД!D1856,Услуги!F:F,СВОД!F1856)+SUMIFS(Услуги!R:R,Услуги!D:D,СВОД!D1856,Услуги!F:F,СВОД!F1856)+SUMIFS(Услуги!W:W,Услуги!D:D,СВОД!D1856,Услуги!F:F,СВОД!F1856)+SUMIFS(Услуги!AB:AB,Услуги!D:D,СВОД!D1856,Услуги!F:F,СВОД!F1856)+SUMIFS(Услуги!AG:AG,Услуги!D:D,СВОД!D1856,Услуги!F:F,СВОД!F1856)+SUMIFS(Услуги!AL:AL,Услуги!D:D,СВОД!D1856,Услуги!F:F,СВОД!F1856)+SUMIFS(Услуги!AQ:AQ,Услуги!D:D,СВОД!D1856,Услуги!F:F,СВОД!F1856)</f>
        <v>0</v>
      </c>
      <c r="N1856" s="337">
        <f>SUMIFS('Скорая мед.помощь'!I:I,'Скорая мед.помощь'!D:D,СВОД!D1856,'Скорая мед.помощь'!F:F,СВОД!F1856)</f>
        <v>0</v>
      </c>
      <c r="O1856" s="338">
        <f>SUMIFS(Поликлиника!BF:BF,Поликлиника!D:D,СВОД!D1856,Поликлиника!F:F,СВОД!F1856)</f>
        <v>0</v>
      </c>
      <c r="P1856" s="339">
        <f>SUMIFS('Круглосуточный стационар'!O:O,'Круглосуточный стационар'!D:D,СВОД!D1856,'Круглосуточный стационар'!F:F,СВОД!F1856,'Круглосуточный стационар'!H:H,"-")+SUMIFS(ВМП!O:O,ВМП!D:D,СВОД!D1856,ВМП!F:F,СВОД!F1856,ВМП!H:H,"-")+SUMIFS('Дневной стационар'!O:O,'Дневной стационар'!D:D,СВОД!D1856,'Дневной стационар'!F:F,СВОД!F1856,'Дневной стационар'!H:H,"-")+SUMIFS(ЭКО!M:M,ЭКО!D:D,СВОД!D1856,ЭКО!F:F,СВОД!F1856)+SUMIFS(Диализ!M:M,Диализ!D:D,СВОД!D1856,Диализ!F:F,СВОД!F1856)+SUMIFS('Скорая мед.помощь'!N:N,'Скорая мед.помощь'!D:D,СВОД!D1856,'Скорая мед.помощь'!F:F,СВОД!F1856)+SUMIFS(Услуги!AV:AV,Услуги!D:D,СВОД!D1856,Услуги!F:F,СВОД!F1856)+SUMIFS(Поликлиника!BK:BK,Поликлиника!D:D,СВОД!D1856,Поликлиника!F:F,СВОД!F1856)</f>
        <v>0</v>
      </c>
      <c r="Q1856" s="336">
        <f>SUMIFS(Сверхбаза!L:L,Сверхбаза!C:C,СВОД!D1856,Сверхбаза!E:E,СВОД!F1856)+SUMIFS(Сверхбаза!N:N,Сверхбаза!C:C,СВОД!D1856,Сверхбаза!E:E,СВОД!F1856)</f>
        <v>0</v>
      </c>
      <c r="R1856" s="337">
        <f>SUMIFS(Сверхбаза!P:P,Сверхбаза!C:C,СВОД!D1856,Сверхбаза!E:E,СВОД!F1856)</f>
        <v>0</v>
      </c>
      <c r="S1856" s="337">
        <f>SUMIFS(Сверхбаза!R:R,Сверхбаза!C:C,СВОД!D1856,Сверхбаза!E:E,СВОД!F1856)</f>
        <v>0</v>
      </c>
      <c r="T1856" s="337">
        <f>SUMIFS(Сверхбаза!Q:Q,Сверхбаза!C:C,СВОД!D1856,Сверхбаза!E:E,СВОД!F1856)</f>
        <v>0</v>
      </c>
      <c r="U1856" s="337">
        <f>SUMIFS(Сверхбаза!S:S,Сверхбаза!C:C,СВОД!D1856,Сверхбаза!E:E,СВОД!F1856)</f>
        <v>0</v>
      </c>
      <c r="V1856" s="339">
        <f>SUMIFS(Сверхбаза!G:G,Сверхбаза!C:C,СВОД!D1856,Сверхбаза!E:E,СВОД!F1856)</f>
        <v>0</v>
      </c>
    </row>
    <row r="1857" spans="1:22" ht="25.5" outlineLevel="2" x14ac:dyDescent="0.2">
      <c r="A1857" s="33" t="s">
        <v>7</v>
      </c>
      <c r="B1857" s="9">
        <v>2</v>
      </c>
      <c r="C1857" s="10">
        <v>503309</v>
      </c>
      <c r="D1857" s="273">
        <v>330901</v>
      </c>
      <c r="E1857" s="81" t="s">
        <v>190</v>
      </c>
      <c r="F1857" s="81">
        <v>70</v>
      </c>
      <c r="G1857" s="82" t="s">
        <v>862</v>
      </c>
      <c r="H1857" s="336">
        <f>SUMIFS('Круглосуточный стационар'!J:J,'Круглосуточный стационар'!D:D,СВОД!D1857,'Круглосуточный стационар'!H:H,"-",'Круглосуточный стационар'!F:F,СВОД!F1857)+SUMIFS(ВМП!J:J,ВМП!D:D,СВОД!D1857,ВМП!H:H,"-",ВМП!F:F,СВОД!F1857)+SUMIFS('Дневной стационар'!J:J,'Дневной стационар'!D:D,СВОД!D1857,'Дневной стационар'!H:H,"-",'Дневной стационар'!F:F,СВОД!F1857)+SUMIFS(ЭКО!H:H,ЭКО!D:D,СВОД!D1857,ЭКО!F:F,СВОД!F1857)+SUMIFS(Диализ!H:H,Диализ!D:D,СВОД!D1857,Диализ!F:F,СВОД!F1857)</f>
        <v>0</v>
      </c>
      <c r="I1857" s="337">
        <f>SUMIFS(Поликлиника!H:H,Поликлиника!D:D,СВОД!D1857,Поликлиника!F:F,СВОД!F1857)</f>
        <v>0</v>
      </c>
      <c r="J1857" s="337">
        <f>SUMIFS(Поликлиника!AQ:AQ,Поликлиника!D:D,СВОД!D1857,Поликлиника!F:F,СВОД!F1857)</f>
        <v>0</v>
      </c>
      <c r="K1857" s="337">
        <f>SUMIFS(Поликлиника!AV:AV,Поликлиника!D:D,СВОД!D1857,Поликлиника!F:F,СВОД!F1857)</f>
        <v>0</v>
      </c>
      <c r="L1857" s="337">
        <f>SUMIFS(Поликлиника!BA:BA,Поликлиника!D:D,СВОД!D1857,Поликлиника!F:F,СВОД!F1857)</f>
        <v>0</v>
      </c>
      <c r="M1857" s="337">
        <f>SUMIFS(Услуги!H:H,Услуги!D:D,СВОД!D1857,Услуги!F:F,СВОД!F1857)+SUMIFS(Услуги!M:M,Услуги!D:D,СВОД!D1857,Услуги!F:F,СВОД!F1857)+SUMIFS(Услуги!R:R,Услуги!D:D,СВОД!D1857,Услуги!F:F,СВОД!F1857)+SUMIFS(Услуги!W:W,Услуги!D:D,СВОД!D1857,Услуги!F:F,СВОД!F1857)+SUMIFS(Услуги!AB:AB,Услуги!D:D,СВОД!D1857,Услуги!F:F,СВОД!F1857)+SUMIFS(Услуги!AG:AG,Услуги!D:D,СВОД!D1857,Услуги!F:F,СВОД!F1857)+SUMIFS(Услуги!AL:AL,Услуги!D:D,СВОД!D1857,Услуги!F:F,СВОД!F1857)+SUMIFS(Услуги!AQ:AQ,Услуги!D:D,СВОД!D1857,Услуги!F:F,СВОД!F1857)</f>
        <v>0</v>
      </c>
      <c r="N1857" s="337">
        <f>SUMIFS('Скорая мед.помощь'!I:I,'Скорая мед.помощь'!D:D,СВОД!D1857,'Скорая мед.помощь'!F:F,СВОД!F1857)</f>
        <v>0</v>
      </c>
      <c r="O1857" s="338">
        <f>SUMIFS(Поликлиника!BF:BF,Поликлиника!D:D,СВОД!D1857,Поликлиника!F:F,СВОД!F1857)</f>
        <v>0</v>
      </c>
      <c r="P1857" s="339">
        <f>SUMIFS('Круглосуточный стационар'!O:O,'Круглосуточный стационар'!D:D,СВОД!D1857,'Круглосуточный стационар'!F:F,СВОД!F1857,'Круглосуточный стационар'!H:H,"-")+SUMIFS(ВМП!O:O,ВМП!D:D,СВОД!D1857,ВМП!F:F,СВОД!F1857,ВМП!H:H,"-")+SUMIFS('Дневной стационар'!O:O,'Дневной стационар'!D:D,СВОД!D1857,'Дневной стационар'!F:F,СВОД!F1857,'Дневной стационар'!H:H,"-")+SUMIFS(ЭКО!M:M,ЭКО!D:D,СВОД!D1857,ЭКО!F:F,СВОД!F1857)+SUMIFS(Диализ!M:M,Диализ!D:D,СВОД!D1857,Диализ!F:F,СВОД!F1857)+SUMIFS('Скорая мед.помощь'!N:N,'Скорая мед.помощь'!D:D,СВОД!D1857,'Скорая мед.помощь'!F:F,СВОД!F1857)+SUMIFS(Услуги!AV:AV,Услуги!D:D,СВОД!D1857,Услуги!F:F,СВОД!F1857)+SUMIFS(Поликлиника!BK:BK,Поликлиника!D:D,СВОД!D1857,Поликлиника!F:F,СВОД!F1857)</f>
        <v>0</v>
      </c>
      <c r="Q1857" s="336">
        <f>SUMIFS(Сверхбаза!L:L,Сверхбаза!C:C,СВОД!D1857,Сверхбаза!E:E,СВОД!F1857)+SUMIFS(Сверхбаза!N:N,Сверхбаза!C:C,СВОД!D1857,Сверхбаза!E:E,СВОД!F1857)</f>
        <v>0</v>
      </c>
      <c r="R1857" s="337">
        <f>SUMIFS(Сверхбаза!P:P,Сверхбаза!C:C,СВОД!D1857,Сверхбаза!E:E,СВОД!F1857)</f>
        <v>0</v>
      </c>
      <c r="S1857" s="337">
        <f>SUMIFS(Сверхбаза!R:R,Сверхбаза!C:C,СВОД!D1857,Сверхбаза!E:E,СВОД!F1857)</f>
        <v>0</v>
      </c>
      <c r="T1857" s="337">
        <f>SUMIFS(Сверхбаза!Q:Q,Сверхбаза!C:C,СВОД!D1857,Сверхбаза!E:E,СВОД!F1857)</f>
        <v>0</v>
      </c>
      <c r="U1857" s="337">
        <f>SUMIFS(Сверхбаза!S:S,Сверхбаза!C:C,СВОД!D1857,Сверхбаза!E:E,СВОД!F1857)</f>
        <v>0</v>
      </c>
      <c r="V1857" s="339">
        <f>SUMIFS(Сверхбаза!G:G,Сверхбаза!C:C,СВОД!D1857,Сверхбаза!E:E,СВОД!F1857)</f>
        <v>0</v>
      </c>
    </row>
    <row r="1858" spans="1:22" ht="25.5" outlineLevel="2" x14ac:dyDescent="0.2">
      <c r="A1858" s="33" t="s">
        <v>7</v>
      </c>
      <c r="B1858" s="9">
        <v>2</v>
      </c>
      <c r="C1858" s="10">
        <v>503309</v>
      </c>
      <c r="D1858" s="273">
        <v>330901</v>
      </c>
      <c r="E1858" s="81" t="s">
        <v>190</v>
      </c>
      <c r="F1858" s="81">
        <v>94</v>
      </c>
      <c r="G1858" s="82" t="s">
        <v>124</v>
      </c>
      <c r="H1858" s="336">
        <f>SUMIFS('Круглосуточный стационар'!J:J,'Круглосуточный стационар'!D:D,СВОД!D1858,'Круглосуточный стационар'!H:H,"-",'Круглосуточный стационар'!F:F,СВОД!F1858)+SUMIFS(ВМП!J:J,ВМП!D:D,СВОД!D1858,ВМП!H:H,"-",ВМП!F:F,СВОД!F1858)+SUMIFS('Дневной стационар'!J:J,'Дневной стационар'!D:D,СВОД!D1858,'Дневной стационар'!H:H,"-",'Дневной стационар'!F:F,СВОД!F1858)+SUMIFS(ЭКО!H:H,ЭКО!D:D,СВОД!D1858,ЭКО!F:F,СВОД!F1858)+SUMIFS(Диализ!H:H,Диализ!D:D,СВОД!D1858,Диализ!F:F,СВОД!F1858)</f>
        <v>0</v>
      </c>
      <c r="I1858" s="337">
        <f>SUMIFS(Поликлиника!H:H,Поликлиника!D:D,СВОД!D1858,Поликлиника!F:F,СВОД!F1858)</f>
        <v>0</v>
      </c>
      <c r="J1858" s="337">
        <f>SUMIFS(Поликлиника!AQ:AQ,Поликлиника!D:D,СВОД!D1858,Поликлиника!F:F,СВОД!F1858)</f>
        <v>0</v>
      </c>
      <c r="K1858" s="337">
        <f>SUMIFS(Поликлиника!AV:AV,Поликлиника!D:D,СВОД!D1858,Поликлиника!F:F,СВОД!F1858)</f>
        <v>0</v>
      </c>
      <c r="L1858" s="337">
        <f>SUMIFS(Поликлиника!BA:BA,Поликлиника!D:D,СВОД!D1858,Поликлиника!F:F,СВОД!F1858)</f>
        <v>0</v>
      </c>
      <c r="M1858" s="337">
        <f>SUMIFS(Услуги!H:H,Услуги!D:D,СВОД!D1858,Услуги!F:F,СВОД!F1858)+SUMIFS(Услуги!M:M,Услуги!D:D,СВОД!D1858,Услуги!F:F,СВОД!F1858)+SUMIFS(Услуги!R:R,Услуги!D:D,СВОД!D1858,Услуги!F:F,СВОД!F1858)+SUMIFS(Услуги!W:W,Услуги!D:D,СВОД!D1858,Услуги!F:F,СВОД!F1858)+SUMIFS(Услуги!AB:AB,Услуги!D:D,СВОД!D1858,Услуги!F:F,СВОД!F1858)+SUMIFS(Услуги!AG:AG,Услуги!D:D,СВОД!D1858,Услуги!F:F,СВОД!F1858)+SUMIFS(Услуги!AL:AL,Услуги!D:D,СВОД!D1858,Услуги!F:F,СВОД!F1858)+SUMIFS(Услуги!AQ:AQ,Услуги!D:D,СВОД!D1858,Услуги!F:F,СВОД!F1858)</f>
        <v>0</v>
      </c>
      <c r="N1858" s="337">
        <f>SUMIFS('Скорая мед.помощь'!I:I,'Скорая мед.помощь'!D:D,СВОД!D1858,'Скорая мед.помощь'!F:F,СВОД!F1858)</f>
        <v>0</v>
      </c>
      <c r="O1858" s="338">
        <f>SUMIFS(Поликлиника!BF:BF,Поликлиника!D:D,СВОД!D1858,Поликлиника!F:F,СВОД!F1858)</f>
        <v>0</v>
      </c>
      <c r="P1858" s="339">
        <f>SUMIFS('Круглосуточный стационар'!O:O,'Круглосуточный стационар'!D:D,СВОД!D1858,'Круглосуточный стационар'!F:F,СВОД!F1858,'Круглосуточный стационар'!H:H,"-")+SUMIFS(ВМП!O:O,ВМП!D:D,СВОД!D1858,ВМП!F:F,СВОД!F1858,ВМП!H:H,"-")+SUMIFS('Дневной стационар'!O:O,'Дневной стационар'!D:D,СВОД!D1858,'Дневной стационар'!F:F,СВОД!F1858,'Дневной стационар'!H:H,"-")+SUMIFS(ЭКО!M:M,ЭКО!D:D,СВОД!D1858,ЭКО!F:F,СВОД!F1858)+SUMIFS(Диализ!M:M,Диализ!D:D,СВОД!D1858,Диализ!F:F,СВОД!F1858)+SUMIFS('Скорая мед.помощь'!N:N,'Скорая мед.помощь'!D:D,СВОД!D1858,'Скорая мед.помощь'!F:F,СВОД!F1858)+SUMIFS(Услуги!AV:AV,Услуги!D:D,СВОД!D1858,Услуги!F:F,СВОД!F1858)+SUMIFS(Поликлиника!BK:BK,Поликлиника!D:D,СВОД!D1858,Поликлиника!F:F,СВОД!F1858)</f>
        <v>0</v>
      </c>
      <c r="Q1858" s="336">
        <f>SUMIFS(Сверхбаза!L:L,Сверхбаза!C:C,СВОД!D1858,Сверхбаза!E:E,СВОД!F1858)+SUMIFS(Сверхбаза!N:N,Сверхбаза!C:C,СВОД!D1858,Сверхбаза!E:E,СВОД!F1858)</f>
        <v>0</v>
      </c>
      <c r="R1858" s="337">
        <f>SUMIFS(Сверхбаза!P:P,Сверхбаза!C:C,СВОД!D1858,Сверхбаза!E:E,СВОД!F1858)</f>
        <v>0</v>
      </c>
      <c r="S1858" s="337">
        <f>SUMIFS(Сверхбаза!R:R,Сверхбаза!C:C,СВОД!D1858,Сверхбаза!E:E,СВОД!F1858)</f>
        <v>0</v>
      </c>
      <c r="T1858" s="337">
        <f>SUMIFS(Сверхбаза!Q:Q,Сверхбаза!C:C,СВОД!D1858,Сверхбаза!E:E,СВОД!F1858)</f>
        <v>0</v>
      </c>
      <c r="U1858" s="337">
        <f>SUMIFS(Сверхбаза!S:S,Сверхбаза!C:C,СВОД!D1858,Сверхбаза!E:E,СВОД!F1858)</f>
        <v>0</v>
      </c>
      <c r="V1858" s="339">
        <f>SUMIFS(Сверхбаза!G:G,Сверхбаза!C:C,СВОД!D1858,Сверхбаза!E:E,СВОД!F1858)</f>
        <v>0</v>
      </c>
    </row>
    <row r="1859" spans="1:22" outlineLevel="1" x14ac:dyDescent="0.2">
      <c r="A1859" s="320"/>
      <c r="B1859" s="321"/>
      <c r="C1859" s="322"/>
      <c r="D1859" s="340" t="s">
        <v>364</v>
      </c>
      <c r="E1859" s="83"/>
      <c r="F1859" s="83"/>
      <c r="G1859" s="84"/>
      <c r="H1859" s="341"/>
      <c r="I1859" s="342"/>
      <c r="J1859" s="342"/>
      <c r="K1859" s="342"/>
      <c r="L1859" s="342"/>
      <c r="M1859" s="342"/>
      <c r="N1859" s="342"/>
      <c r="O1859" s="343"/>
      <c r="P1859" s="344">
        <f>SUBTOTAL(9,P1851:P1858)</f>
        <v>45145.794999726648</v>
      </c>
      <c r="Q1859" s="341"/>
      <c r="R1859" s="342"/>
      <c r="S1859" s="342"/>
      <c r="T1859" s="342"/>
      <c r="U1859" s="342"/>
      <c r="V1859" s="344">
        <f>SUBTOTAL(9,V1851:V1858)</f>
        <v>377.4609999999999</v>
      </c>
    </row>
    <row r="1860" spans="1:22" ht="25.5" outlineLevel="2" x14ac:dyDescent="0.2">
      <c r="A1860" s="33" t="s">
        <v>7</v>
      </c>
      <c r="B1860" s="9">
        <v>2</v>
      </c>
      <c r="C1860" s="10">
        <v>503312</v>
      </c>
      <c r="D1860" s="273">
        <v>331201</v>
      </c>
      <c r="E1860" s="81" t="s">
        <v>191</v>
      </c>
      <c r="F1860" s="81">
        <v>1</v>
      </c>
      <c r="G1860" s="82" t="s">
        <v>12</v>
      </c>
      <c r="H1860" s="336">
        <f>SUMIFS('Круглосуточный стационар'!J:J,'Круглосуточный стационар'!D:D,СВОД!D1860,'Круглосуточный стационар'!H:H,"-",'Круглосуточный стационар'!F:F,СВОД!F1860)+SUMIFS(ВМП!J:J,ВМП!D:D,СВОД!D1860,ВМП!H:H,"-",ВМП!F:F,СВОД!F1860)+SUMIFS('Дневной стационар'!J:J,'Дневной стационар'!D:D,СВОД!D1860,'Дневной стационар'!H:H,"-",'Дневной стационар'!F:F,СВОД!F1860)+SUMIFS(ЭКО!H:H,ЭКО!D:D,СВОД!D1860,ЭКО!F:F,СВОД!F1860)+SUMIFS(Диализ!H:H,Диализ!D:D,СВОД!D1860,Диализ!F:F,СВОД!F1860)</f>
        <v>9340</v>
      </c>
      <c r="I1860" s="337">
        <f>SUMIFS(Поликлиника!H:H,Поликлиника!D:D,СВОД!D1860,Поликлиника!F:F,СВОД!F1860)</f>
        <v>0</v>
      </c>
      <c r="J1860" s="337">
        <f>SUMIFS(Поликлиника!AQ:AQ,Поликлиника!D:D,СВОД!D1860,Поликлиника!F:F,СВОД!F1860)</f>
        <v>0</v>
      </c>
      <c r="K1860" s="337">
        <f>SUMIFS(Поликлиника!AV:AV,Поликлиника!D:D,СВОД!D1860,Поликлиника!F:F,СВОД!F1860)</f>
        <v>0</v>
      </c>
      <c r="L1860" s="337">
        <f>SUMIFS(Поликлиника!BA:BA,Поликлиника!D:D,СВОД!D1860,Поликлиника!F:F,СВОД!F1860)</f>
        <v>0</v>
      </c>
      <c r="M1860" s="337">
        <f>SUMIFS(Услуги!H:H,Услуги!D:D,СВОД!D1860,Услуги!F:F,СВОД!F1860)+SUMIFS(Услуги!M:M,Услуги!D:D,СВОД!D1860,Услуги!F:F,СВОД!F1860)+SUMIFS(Услуги!R:R,Услуги!D:D,СВОД!D1860,Услуги!F:F,СВОД!F1860)+SUMIFS(Услуги!W:W,Услуги!D:D,СВОД!D1860,Услуги!F:F,СВОД!F1860)+SUMIFS(Услуги!AB:AB,Услуги!D:D,СВОД!D1860,Услуги!F:F,СВОД!F1860)+SUMIFS(Услуги!AG:AG,Услуги!D:D,СВОД!D1860,Услуги!F:F,СВОД!F1860)+SUMIFS(Услуги!AL:AL,Услуги!D:D,СВОД!D1860,Услуги!F:F,СВОД!F1860)+SUMIFS(Услуги!AQ:AQ,Услуги!D:D,СВОД!D1860,Услуги!F:F,СВОД!F1860)</f>
        <v>0</v>
      </c>
      <c r="N1860" s="337">
        <f>SUMIFS('Скорая мед.помощь'!I:I,'Скорая мед.помощь'!D:D,СВОД!D1860,'Скорая мед.помощь'!F:F,СВОД!F1860)</f>
        <v>0</v>
      </c>
      <c r="O1860" s="338">
        <f>SUMIFS(Поликлиника!BF:BF,Поликлиника!D:D,СВОД!D1860,Поликлиника!F:F,СВОД!F1860)</f>
        <v>0</v>
      </c>
      <c r="P1860" s="339">
        <f>SUMIFS('Круглосуточный стационар'!O:O,'Круглосуточный стационар'!D:D,СВОД!D1860,'Круглосуточный стационар'!F:F,СВОД!F1860,'Круглосуточный стационар'!H:H,"-")+SUMIFS(ВМП!O:O,ВМП!D:D,СВОД!D1860,ВМП!F:F,СВОД!F1860,ВМП!H:H,"-")+SUMIFS('Дневной стационар'!O:O,'Дневной стационар'!D:D,СВОД!D1860,'Дневной стационар'!F:F,СВОД!F1860,'Дневной стационар'!H:H,"-")+SUMIFS(ЭКО!M:M,ЭКО!D:D,СВОД!D1860,ЭКО!F:F,СВОД!F1860)+SUMIFS(Диализ!M:M,Диализ!D:D,СВОД!D1860,Диализ!F:F,СВОД!F1860)+SUMIFS('Скорая мед.помощь'!N:N,'Скорая мед.помощь'!D:D,СВОД!D1860,'Скорая мед.помощь'!F:F,СВОД!F1860)+SUMIFS(Услуги!AV:AV,Услуги!D:D,СВОД!D1860,Услуги!F:F,СВОД!F1860)+SUMIFS(Поликлиника!BK:BK,Поликлиника!D:D,СВОД!D1860,Поликлиника!F:F,СВОД!F1860)</f>
        <v>199451.2130998153</v>
      </c>
      <c r="Q1860" s="336">
        <f>SUMIFS(Сверхбаза!L:L,Сверхбаза!C:C,СВОД!D1860,Сверхбаза!E:E,СВОД!F1860)+SUMIFS(Сверхбаза!N:N,Сверхбаза!C:C,СВОД!D1860,Сверхбаза!E:E,СВОД!F1860)</f>
        <v>0</v>
      </c>
      <c r="R1860" s="337">
        <f>SUMIFS(Сверхбаза!P:P,Сверхбаза!C:C,СВОД!D1860,Сверхбаза!E:E,СВОД!F1860)</f>
        <v>0</v>
      </c>
      <c r="S1860" s="337">
        <f>SUMIFS(Сверхбаза!R:R,Сверхбаза!C:C,СВОД!D1860,Сверхбаза!E:E,СВОД!F1860)</f>
        <v>0</v>
      </c>
      <c r="T1860" s="337">
        <f>SUMIFS(Сверхбаза!Q:Q,Сверхбаза!C:C,СВОД!D1860,Сверхбаза!E:E,СВОД!F1860)</f>
        <v>0</v>
      </c>
      <c r="U1860" s="337">
        <f>SUMIFS(Сверхбаза!S:S,Сверхбаза!C:C,СВОД!D1860,Сверхбаза!E:E,СВОД!F1860)</f>
        <v>0</v>
      </c>
      <c r="V1860" s="339">
        <f>SUMIFS(Сверхбаза!G:G,Сверхбаза!C:C,СВОД!D1860,Сверхбаза!E:E,СВОД!F1860)</f>
        <v>0</v>
      </c>
    </row>
    <row r="1861" spans="1:22" ht="25.5" outlineLevel="2" x14ac:dyDescent="0.2">
      <c r="A1861" s="33" t="s">
        <v>7</v>
      </c>
      <c r="B1861" s="9">
        <v>2</v>
      </c>
      <c r="C1861" s="10">
        <v>503312</v>
      </c>
      <c r="D1861" s="273">
        <v>331201</v>
      </c>
      <c r="E1861" s="81" t="s">
        <v>191</v>
      </c>
      <c r="F1861" s="81">
        <v>13</v>
      </c>
      <c r="G1861" s="82" t="s">
        <v>859</v>
      </c>
      <c r="H1861" s="336">
        <f>SUMIFS('Круглосуточный стационар'!J:J,'Круглосуточный стационар'!D:D,СВОД!D1861,'Круглосуточный стационар'!H:H,"-",'Круглосуточный стационар'!F:F,СВОД!F1861)+SUMIFS(ВМП!J:J,ВМП!D:D,СВОД!D1861,ВМП!H:H,"-",ВМП!F:F,СВОД!F1861)+SUMIFS('Дневной стационар'!J:J,'Дневной стационар'!D:D,СВОД!D1861,'Дневной стационар'!H:H,"-",'Дневной стационар'!F:F,СВОД!F1861)+SUMIFS(ЭКО!H:H,ЭКО!D:D,СВОД!D1861,ЭКО!F:F,СВОД!F1861)+SUMIFS(Диализ!H:H,Диализ!D:D,СВОД!D1861,Диализ!F:F,СВОД!F1861)</f>
        <v>0</v>
      </c>
      <c r="I1861" s="337">
        <f>SUMIFS(Поликлиника!H:H,Поликлиника!D:D,СВОД!D1861,Поликлиника!F:F,СВОД!F1861)</f>
        <v>0</v>
      </c>
      <c r="J1861" s="337">
        <f>SUMIFS(Поликлиника!AQ:AQ,Поликлиника!D:D,СВОД!D1861,Поликлиника!F:F,СВОД!F1861)</f>
        <v>0</v>
      </c>
      <c r="K1861" s="337">
        <f>SUMIFS(Поликлиника!AV:AV,Поликлиника!D:D,СВОД!D1861,Поликлиника!F:F,СВОД!F1861)</f>
        <v>0</v>
      </c>
      <c r="L1861" s="337">
        <f>SUMIFS(Поликлиника!BA:BA,Поликлиника!D:D,СВОД!D1861,Поликлиника!F:F,СВОД!F1861)</f>
        <v>0</v>
      </c>
      <c r="M1861" s="337">
        <f>SUMIFS(Услуги!H:H,Услуги!D:D,СВОД!D1861,Услуги!F:F,СВОД!F1861)+SUMIFS(Услуги!M:M,Услуги!D:D,СВОД!D1861,Услуги!F:F,СВОД!F1861)+SUMIFS(Услуги!R:R,Услуги!D:D,СВОД!D1861,Услуги!F:F,СВОД!F1861)+SUMIFS(Услуги!W:W,Услуги!D:D,СВОД!D1861,Услуги!F:F,СВОД!F1861)+SUMIFS(Услуги!AB:AB,Услуги!D:D,СВОД!D1861,Услуги!F:F,СВОД!F1861)+SUMIFS(Услуги!AG:AG,Услуги!D:D,СВОД!D1861,Услуги!F:F,СВОД!F1861)+SUMIFS(Услуги!AL:AL,Услуги!D:D,СВОД!D1861,Услуги!F:F,СВОД!F1861)+SUMIFS(Услуги!AQ:AQ,Услуги!D:D,СВОД!D1861,Услуги!F:F,СВОД!F1861)</f>
        <v>0</v>
      </c>
      <c r="N1861" s="337">
        <f>SUMIFS('Скорая мед.помощь'!I:I,'Скорая мед.помощь'!D:D,СВОД!D1861,'Скорая мед.помощь'!F:F,СВОД!F1861)</f>
        <v>0</v>
      </c>
      <c r="O1861" s="338">
        <f>SUMIFS(Поликлиника!BF:BF,Поликлиника!D:D,СВОД!D1861,Поликлиника!F:F,СВОД!F1861)</f>
        <v>0</v>
      </c>
      <c r="P1861" s="339">
        <f>SUMIFS('Круглосуточный стационар'!O:O,'Круглосуточный стационар'!D:D,СВОД!D1861,'Круглосуточный стационар'!F:F,СВОД!F1861,'Круглосуточный стационар'!H:H,"-")+SUMIFS(ВМП!O:O,ВМП!D:D,СВОД!D1861,ВМП!F:F,СВОД!F1861,ВМП!H:H,"-")+SUMIFS('Дневной стационар'!O:O,'Дневной стационар'!D:D,СВОД!D1861,'Дневной стационар'!F:F,СВОД!F1861,'Дневной стационар'!H:H,"-")+SUMIFS(ЭКО!M:M,ЭКО!D:D,СВОД!D1861,ЭКО!F:F,СВОД!F1861)+SUMIFS(Диализ!M:M,Диализ!D:D,СВОД!D1861,Диализ!F:F,СВОД!F1861)+SUMIFS('Скорая мед.помощь'!N:N,'Скорая мед.помощь'!D:D,СВОД!D1861,'Скорая мед.помощь'!F:F,СВОД!F1861)+SUMIFS(Услуги!AV:AV,Услуги!D:D,СВОД!D1861,Услуги!F:F,СВОД!F1861)+SUMIFS(Поликлиника!BK:BK,Поликлиника!D:D,СВОД!D1861,Поликлиника!F:F,СВОД!F1861)</f>
        <v>0</v>
      </c>
      <c r="Q1861" s="336">
        <f>SUMIFS(Сверхбаза!L:L,Сверхбаза!C:C,СВОД!D1861,Сверхбаза!E:E,СВОД!F1861)+SUMIFS(Сверхбаза!N:N,Сверхбаза!C:C,СВОД!D1861,Сверхбаза!E:E,СВОД!F1861)</f>
        <v>0</v>
      </c>
      <c r="R1861" s="337">
        <f>SUMIFS(Сверхбаза!P:P,Сверхбаза!C:C,СВОД!D1861,Сверхбаза!E:E,СВОД!F1861)</f>
        <v>0</v>
      </c>
      <c r="S1861" s="337">
        <f>SUMIFS(Сверхбаза!R:R,Сверхбаза!C:C,СВОД!D1861,Сверхбаза!E:E,СВОД!F1861)</f>
        <v>0</v>
      </c>
      <c r="T1861" s="337">
        <f>SUMIFS(Сверхбаза!Q:Q,Сверхбаза!C:C,СВОД!D1861,Сверхбаза!E:E,СВОД!F1861)</f>
        <v>0</v>
      </c>
      <c r="U1861" s="337">
        <f>SUMIFS(Сверхбаза!S:S,Сверхбаза!C:C,СВОД!D1861,Сверхбаза!E:E,СВОД!F1861)</f>
        <v>0</v>
      </c>
      <c r="V1861" s="339">
        <f>SUMIFS(Сверхбаза!G:G,Сверхбаза!C:C,СВОД!D1861,Сверхбаза!E:E,СВОД!F1861)</f>
        <v>0</v>
      </c>
    </row>
    <row r="1862" spans="1:22" ht="25.5" outlineLevel="2" x14ac:dyDescent="0.2">
      <c r="A1862" s="33" t="s">
        <v>7</v>
      </c>
      <c r="B1862" s="9">
        <v>2</v>
      </c>
      <c r="C1862" s="10">
        <v>503312</v>
      </c>
      <c r="D1862" s="273">
        <v>331201</v>
      </c>
      <c r="E1862" s="81" t="s">
        <v>191</v>
      </c>
      <c r="F1862" s="81">
        <v>2</v>
      </c>
      <c r="G1862" s="82" t="s">
        <v>135</v>
      </c>
      <c r="H1862" s="336">
        <f>SUMIFS('Круглосуточный стационар'!J:J,'Круглосуточный стационар'!D:D,СВОД!D1862,'Круглосуточный стационар'!H:H,"-",'Круглосуточный стационар'!F:F,СВОД!F1862)+SUMIFS(ВМП!J:J,ВМП!D:D,СВОД!D1862,ВМП!H:H,"-",ВМП!F:F,СВОД!F1862)+SUMIFS('Дневной стационар'!J:J,'Дневной стационар'!D:D,СВОД!D1862,'Дневной стационар'!H:H,"-",'Дневной стационар'!F:F,СВОД!F1862)+SUMIFS(ЭКО!H:H,ЭКО!D:D,СВОД!D1862,ЭКО!F:F,СВОД!F1862)+SUMIFS(Диализ!H:H,Диализ!D:D,СВОД!D1862,Диализ!F:F,СВОД!F1862)</f>
        <v>3000</v>
      </c>
      <c r="I1862" s="337">
        <f>SUMIFS(Поликлиника!H:H,Поликлиника!D:D,СВОД!D1862,Поликлиника!F:F,СВОД!F1862)</f>
        <v>0</v>
      </c>
      <c r="J1862" s="337">
        <f>SUMIFS(Поликлиника!AQ:AQ,Поликлиника!D:D,СВОД!D1862,Поликлиника!F:F,СВОД!F1862)</f>
        <v>0</v>
      </c>
      <c r="K1862" s="337">
        <f>SUMIFS(Поликлиника!AV:AV,Поликлиника!D:D,СВОД!D1862,Поликлиника!F:F,СВОД!F1862)</f>
        <v>0</v>
      </c>
      <c r="L1862" s="337">
        <f>SUMIFS(Поликлиника!BA:BA,Поликлиника!D:D,СВОД!D1862,Поликлиника!F:F,СВОД!F1862)</f>
        <v>0</v>
      </c>
      <c r="M1862" s="337">
        <f>SUMIFS(Услуги!H:H,Услуги!D:D,СВОД!D1862,Услуги!F:F,СВОД!F1862)+SUMIFS(Услуги!M:M,Услуги!D:D,СВОД!D1862,Услуги!F:F,СВОД!F1862)+SUMIFS(Услуги!R:R,Услуги!D:D,СВОД!D1862,Услуги!F:F,СВОД!F1862)+SUMIFS(Услуги!W:W,Услуги!D:D,СВОД!D1862,Услуги!F:F,СВОД!F1862)+SUMIFS(Услуги!AB:AB,Услуги!D:D,СВОД!D1862,Услуги!F:F,СВОД!F1862)+SUMIFS(Услуги!AG:AG,Услуги!D:D,СВОД!D1862,Услуги!F:F,СВОД!F1862)+SUMIFS(Услуги!AL:AL,Услуги!D:D,СВОД!D1862,Услуги!F:F,СВОД!F1862)+SUMIFS(Услуги!AQ:AQ,Услуги!D:D,СВОД!D1862,Услуги!F:F,СВОД!F1862)</f>
        <v>0</v>
      </c>
      <c r="N1862" s="337">
        <f>SUMIFS('Скорая мед.помощь'!I:I,'Скорая мед.помощь'!D:D,СВОД!D1862,'Скорая мед.помощь'!F:F,СВОД!F1862)</f>
        <v>0</v>
      </c>
      <c r="O1862" s="338">
        <f>SUMIFS(Поликлиника!BF:BF,Поликлиника!D:D,СВОД!D1862,Поликлиника!F:F,СВОД!F1862)</f>
        <v>0</v>
      </c>
      <c r="P1862" s="339">
        <f>SUMIFS('Круглосуточный стационар'!O:O,'Круглосуточный стационар'!D:D,СВОД!D1862,'Круглосуточный стационар'!F:F,СВОД!F1862,'Круглосуточный стационар'!H:H,"-")+SUMIFS(ВМП!O:O,ВМП!D:D,СВОД!D1862,ВМП!F:F,СВОД!F1862,ВМП!H:H,"-")+SUMIFS('Дневной стационар'!O:O,'Дневной стационар'!D:D,СВОД!D1862,'Дневной стационар'!F:F,СВОД!F1862,'Дневной стационар'!H:H,"-")+SUMIFS(ЭКО!M:M,ЭКО!D:D,СВОД!D1862,ЭКО!F:F,СВОД!F1862)+SUMIFS(Диализ!M:M,Диализ!D:D,СВОД!D1862,Диализ!F:F,СВОД!F1862)+SUMIFS('Скорая мед.помощь'!N:N,'Скорая мед.помощь'!D:D,СВОД!D1862,'Скорая мед.помощь'!F:F,СВОД!F1862)+SUMIFS(Услуги!AV:AV,Услуги!D:D,СВОД!D1862,Услуги!F:F,СВОД!F1862)+SUMIFS(Поликлиника!BK:BK,Поликлиника!D:D,СВОД!D1862,Поликлиника!F:F,СВОД!F1862)</f>
        <v>29134.014439999995</v>
      </c>
      <c r="Q1862" s="336">
        <f>SUMIFS(Сверхбаза!L:L,Сверхбаза!C:C,СВОД!D1862,Сверхбаза!E:E,СВОД!F1862)+SUMIFS(Сверхбаза!N:N,Сверхбаза!C:C,СВОД!D1862,Сверхбаза!E:E,СВОД!F1862)</f>
        <v>0</v>
      </c>
      <c r="R1862" s="337">
        <f>SUMIFS(Сверхбаза!P:P,Сверхбаза!C:C,СВОД!D1862,Сверхбаза!E:E,СВОД!F1862)</f>
        <v>0</v>
      </c>
      <c r="S1862" s="337">
        <f>SUMIFS(Сверхбаза!R:R,Сверхбаза!C:C,СВОД!D1862,Сверхбаза!E:E,СВОД!F1862)</f>
        <v>0</v>
      </c>
      <c r="T1862" s="337">
        <f>SUMIFS(Сверхбаза!Q:Q,Сверхбаза!C:C,СВОД!D1862,Сверхбаза!E:E,СВОД!F1862)</f>
        <v>0</v>
      </c>
      <c r="U1862" s="337">
        <f>SUMIFS(Сверхбаза!S:S,Сверхбаза!C:C,СВОД!D1862,Сверхбаза!E:E,СВОД!F1862)</f>
        <v>0</v>
      </c>
      <c r="V1862" s="339">
        <f>SUMIFS(Сверхбаза!G:G,Сверхбаза!C:C,СВОД!D1862,Сверхбаза!E:E,СВОД!F1862)</f>
        <v>0</v>
      </c>
    </row>
    <row r="1863" spans="1:22" ht="25.5" outlineLevel="2" x14ac:dyDescent="0.2">
      <c r="A1863" s="33" t="s">
        <v>7</v>
      </c>
      <c r="B1863" s="9">
        <v>2</v>
      </c>
      <c r="C1863" s="10">
        <v>503312</v>
      </c>
      <c r="D1863" s="273">
        <v>331201</v>
      </c>
      <c r="E1863" s="81" t="s">
        <v>191</v>
      </c>
      <c r="F1863" s="81">
        <v>6</v>
      </c>
      <c r="G1863" s="82" t="s">
        <v>860</v>
      </c>
      <c r="H1863" s="336">
        <f>SUMIFS('Круглосуточный стационар'!J:J,'Круглосуточный стационар'!D:D,СВОД!D1863,'Круглосуточный стационар'!H:H,"-",'Круглосуточный стационар'!F:F,СВОД!F1863)+SUMIFS(ВМП!J:J,ВМП!D:D,СВОД!D1863,ВМП!H:H,"-",ВМП!F:F,СВОД!F1863)+SUMIFS('Дневной стационар'!J:J,'Дневной стационар'!D:D,СВОД!D1863,'Дневной стационар'!H:H,"-",'Дневной стационар'!F:F,СВОД!F1863)+SUMIFS(ЭКО!H:H,ЭКО!D:D,СВОД!D1863,ЭКО!F:F,СВОД!F1863)+SUMIFS(Диализ!H:H,Диализ!D:D,СВОД!D1863,Диализ!F:F,СВОД!F1863)</f>
        <v>0</v>
      </c>
      <c r="I1863" s="337">
        <f>SUMIFS(Поликлиника!H:H,Поликлиника!D:D,СВОД!D1863,Поликлиника!F:F,СВОД!F1863)</f>
        <v>0</v>
      </c>
      <c r="J1863" s="337">
        <f>SUMIFS(Поликлиника!AQ:AQ,Поликлиника!D:D,СВОД!D1863,Поликлиника!F:F,СВОД!F1863)</f>
        <v>0</v>
      </c>
      <c r="K1863" s="337">
        <f>SUMIFS(Поликлиника!AV:AV,Поликлиника!D:D,СВОД!D1863,Поликлиника!F:F,СВОД!F1863)</f>
        <v>0</v>
      </c>
      <c r="L1863" s="337">
        <f>SUMIFS(Поликлиника!BA:BA,Поликлиника!D:D,СВОД!D1863,Поликлиника!F:F,СВОД!F1863)</f>
        <v>0</v>
      </c>
      <c r="M1863" s="337">
        <f>SUMIFS(Услуги!H:H,Услуги!D:D,СВОД!D1863,Услуги!F:F,СВОД!F1863)+SUMIFS(Услуги!M:M,Услуги!D:D,СВОД!D1863,Услуги!F:F,СВОД!F1863)+SUMIFS(Услуги!R:R,Услуги!D:D,СВОД!D1863,Услуги!F:F,СВОД!F1863)+SUMIFS(Услуги!W:W,Услуги!D:D,СВОД!D1863,Услуги!F:F,СВОД!F1863)+SUMIFS(Услуги!AB:AB,Услуги!D:D,СВОД!D1863,Услуги!F:F,СВОД!F1863)+SUMIFS(Услуги!AG:AG,Услуги!D:D,СВОД!D1863,Услуги!F:F,СВОД!F1863)+SUMIFS(Услуги!AL:AL,Услуги!D:D,СВОД!D1863,Услуги!F:F,СВОД!F1863)+SUMIFS(Услуги!AQ:AQ,Услуги!D:D,СВОД!D1863,Услуги!F:F,СВОД!F1863)</f>
        <v>0</v>
      </c>
      <c r="N1863" s="337">
        <f>SUMIFS('Скорая мед.помощь'!I:I,'Скорая мед.помощь'!D:D,СВОД!D1863,'Скорая мед.помощь'!F:F,СВОД!F1863)</f>
        <v>0</v>
      </c>
      <c r="O1863" s="338">
        <f>SUMIFS(Поликлиника!BF:BF,Поликлиника!D:D,СВОД!D1863,Поликлиника!F:F,СВОД!F1863)</f>
        <v>0</v>
      </c>
      <c r="P1863" s="339">
        <f>SUMIFS('Круглосуточный стационар'!O:O,'Круглосуточный стационар'!D:D,СВОД!D1863,'Круглосуточный стационар'!F:F,СВОД!F1863,'Круглосуточный стационар'!H:H,"-")+SUMIFS(ВМП!O:O,ВМП!D:D,СВОД!D1863,ВМП!F:F,СВОД!F1863,ВМП!H:H,"-")+SUMIFS('Дневной стационар'!O:O,'Дневной стационар'!D:D,СВОД!D1863,'Дневной стационар'!F:F,СВОД!F1863,'Дневной стационар'!H:H,"-")+SUMIFS(ЭКО!M:M,ЭКО!D:D,СВОД!D1863,ЭКО!F:F,СВОД!F1863)+SUMIFS(Диализ!M:M,Диализ!D:D,СВОД!D1863,Диализ!F:F,СВОД!F1863)+SUMIFS('Скорая мед.помощь'!N:N,'Скорая мед.помощь'!D:D,СВОД!D1863,'Скорая мед.помощь'!F:F,СВОД!F1863)+SUMIFS(Услуги!AV:AV,Услуги!D:D,СВОД!D1863,Услуги!F:F,СВОД!F1863)+SUMIFS(Поликлиника!BK:BK,Поликлиника!D:D,СВОД!D1863,Поликлиника!F:F,СВОД!F1863)</f>
        <v>0</v>
      </c>
      <c r="Q1863" s="336">
        <f>SUMIFS(Сверхбаза!L:L,Сверхбаза!C:C,СВОД!D1863,Сверхбаза!E:E,СВОД!F1863)+SUMIFS(Сверхбаза!N:N,Сверхбаза!C:C,СВОД!D1863,Сверхбаза!E:E,СВОД!F1863)</f>
        <v>0</v>
      </c>
      <c r="R1863" s="337">
        <f>SUMIFS(Сверхбаза!P:P,Сверхбаза!C:C,СВОД!D1863,Сверхбаза!E:E,СВОД!F1863)</f>
        <v>0</v>
      </c>
      <c r="S1863" s="337">
        <f>SUMIFS(Сверхбаза!R:R,Сверхбаза!C:C,СВОД!D1863,Сверхбаза!E:E,СВОД!F1863)</f>
        <v>0</v>
      </c>
      <c r="T1863" s="337">
        <f>SUMIFS(Сверхбаза!Q:Q,Сверхбаза!C:C,СВОД!D1863,Сверхбаза!E:E,СВОД!F1863)</f>
        <v>0</v>
      </c>
      <c r="U1863" s="337">
        <f>SUMIFS(Сверхбаза!S:S,Сверхбаза!C:C,СВОД!D1863,Сверхбаза!E:E,СВОД!F1863)</f>
        <v>0</v>
      </c>
      <c r="V1863" s="339">
        <f>SUMIFS(Сверхбаза!G:G,Сверхбаза!C:C,СВОД!D1863,Сверхбаза!E:E,СВОД!F1863)</f>
        <v>0</v>
      </c>
    </row>
    <row r="1864" spans="1:22" ht="25.5" outlineLevel="2" x14ac:dyDescent="0.2">
      <c r="A1864" s="33" t="s">
        <v>7</v>
      </c>
      <c r="B1864" s="9">
        <v>2</v>
      </c>
      <c r="C1864" s="10">
        <v>503312</v>
      </c>
      <c r="D1864" s="273">
        <v>331201</v>
      </c>
      <c r="E1864" s="81" t="s">
        <v>191</v>
      </c>
      <c r="F1864" s="81">
        <v>3</v>
      </c>
      <c r="G1864" s="82" t="s">
        <v>136</v>
      </c>
      <c r="H1864" s="336">
        <f>SUMIFS('Круглосуточный стационар'!J:J,'Круглосуточный стационар'!D:D,СВОД!D1864,'Круглосуточный стационар'!H:H,"-",'Круглосуточный стационар'!F:F,СВОД!F1864)+SUMIFS(ВМП!J:J,ВМП!D:D,СВОД!D1864,ВМП!H:H,"-",ВМП!F:F,СВОД!F1864)+SUMIFS('Дневной стационар'!J:J,'Дневной стационар'!D:D,СВОД!D1864,'Дневной стационар'!H:H,"-",'Дневной стационар'!F:F,СВОД!F1864)+SUMIFS(ЭКО!H:H,ЭКО!D:D,СВОД!D1864,ЭКО!F:F,СВОД!F1864)+SUMIFS(Диализ!H:H,Диализ!D:D,СВОД!D1864,Диализ!F:F,СВОД!F1864)</f>
        <v>0</v>
      </c>
      <c r="I1864" s="337">
        <f>SUMIFS(Поликлиника!H:H,Поликлиника!D:D,СВОД!D1864,Поликлиника!F:F,СВОД!F1864)</f>
        <v>7843</v>
      </c>
      <c r="J1864" s="337">
        <f>SUMIFS(Поликлиника!AQ:AQ,Поликлиника!D:D,СВОД!D1864,Поликлиника!F:F,СВОД!F1864)</f>
        <v>8574</v>
      </c>
      <c r="K1864" s="337">
        <f>SUMIFS(Поликлиника!AV:AV,Поликлиника!D:D,СВОД!D1864,Поликлиника!F:F,СВОД!F1864)</f>
        <v>39993</v>
      </c>
      <c r="L1864" s="337">
        <f>SUMIFS(Поликлиника!BA:BA,Поликлиника!D:D,СВОД!D1864,Поликлиника!F:F,СВОД!F1864)</f>
        <v>24562</v>
      </c>
      <c r="M1864" s="337">
        <f>SUMIFS(Услуги!H:H,Услуги!D:D,СВОД!D1864,Услуги!F:F,СВОД!F1864)+SUMIFS(Услуги!M:M,Услуги!D:D,СВОД!D1864,Услуги!F:F,СВОД!F1864)+SUMIFS(Услуги!R:R,Услуги!D:D,СВОД!D1864,Услуги!F:F,СВОД!F1864)+SUMIFS(Услуги!W:W,Услуги!D:D,СВОД!D1864,Услуги!F:F,СВОД!F1864)+SUMIFS(Услуги!AB:AB,Услуги!D:D,СВОД!D1864,Услуги!F:F,СВОД!F1864)+SUMIFS(Услуги!AG:AG,Услуги!D:D,СВОД!D1864,Услуги!F:F,СВОД!F1864)+SUMIFS(Услуги!AL:AL,Услуги!D:D,СВОД!D1864,Услуги!F:F,СВОД!F1864)+SUMIFS(Услуги!AQ:AQ,Услуги!D:D,СВОД!D1864,Услуги!F:F,СВОД!F1864)</f>
        <v>3761</v>
      </c>
      <c r="N1864" s="337">
        <f>SUMIFS('Скорая мед.помощь'!I:I,'Скорая мед.помощь'!D:D,СВОД!D1864,'Скорая мед.помощь'!F:F,СВОД!F1864)</f>
        <v>0</v>
      </c>
      <c r="O1864" s="338">
        <f>SUMIFS(Поликлиника!BF:BF,Поликлиника!D:D,СВОД!D1864,Поликлиника!F:F,СВОД!F1864)</f>
        <v>18697</v>
      </c>
      <c r="P1864" s="339">
        <f>SUMIFS('Круглосуточный стационар'!O:O,'Круглосуточный стационар'!D:D,СВОД!D1864,'Круглосуточный стационар'!F:F,СВОД!F1864,'Круглосуточный стационар'!H:H,"-")+SUMIFS(ВМП!O:O,ВМП!D:D,СВОД!D1864,ВМП!F:F,СВОД!F1864,ВМП!H:H,"-")+SUMIFS('Дневной стационар'!O:O,'Дневной стационар'!D:D,СВОД!D1864,'Дневной стационар'!F:F,СВОД!F1864,'Дневной стационар'!H:H,"-")+SUMIFS(ЭКО!M:M,ЭКО!D:D,СВОД!D1864,ЭКО!F:F,СВОД!F1864)+SUMIFS(Диализ!M:M,Диализ!D:D,СВОД!D1864,Диализ!F:F,СВОД!F1864)+SUMIFS('Скорая мед.помощь'!N:N,'Скорая мед.помощь'!D:D,СВОД!D1864,'Скорая мед.помощь'!F:F,СВОД!F1864)+SUMIFS(Услуги!AV:AV,Услуги!D:D,СВОД!D1864,Услуги!F:F,СВОД!F1864)+SUMIFS(Поликлиника!BK:BK,Поликлиника!D:D,СВОД!D1864,Поликлиника!F:F,СВОД!F1864)</f>
        <v>75601.988709425001</v>
      </c>
      <c r="Q1864" s="336">
        <f>SUMIFS(Сверхбаза!L:L,Сверхбаза!C:C,СВОД!D1864,Сверхбаза!E:E,СВОД!F1864)+SUMIFS(Сверхбаза!N:N,Сверхбаза!C:C,СВОД!D1864,Сверхбаза!E:E,СВОД!F1864)</f>
        <v>0</v>
      </c>
      <c r="R1864" s="337">
        <f>SUMIFS(Сверхбаза!P:P,Сверхбаза!C:C,СВОД!D1864,Сверхбаза!E:E,СВОД!F1864)</f>
        <v>229</v>
      </c>
      <c r="S1864" s="337">
        <f>SUMIFS(Сверхбаза!R:R,Сверхбаза!C:C,СВОД!D1864,Сверхбаза!E:E,СВОД!F1864)</f>
        <v>0</v>
      </c>
      <c r="T1864" s="337">
        <f>SUMIFS(Сверхбаза!Q:Q,Сверхбаза!C:C,СВОД!D1864,Сверхбаза!E:E,СВОД!F1864)</f>
        <v>6</v>
      </c>
      <c r="U1864" s="337">
        <f>SUMIFS(Сверхбаза!S:S,Сверхбаза!C:C,СВОД!D1864,Сверхбаза!E:E,СВОД!F1864)</f>
        <v>0</v>
      </c>
      <c r="V1864" s="339">
        <f>SUMIFS(Сверхбаза!G:G,Сверхбаза!C:C,СВОД!D1864,Сверхбаза!E:E,СВОД!F1864)</f>
        <v>250.68500000000003</v>
      </c>
    </row>
    <row r="1865" spans="1:22" ht="25.5" outlineLevel="2" x14ac:dyDescent="0.2">
      <c r="A1865" s="33" t="s">
        <v>7</v>
      </c>
      <c r="B1865" s="9">
        <v>2</v>
      </c>
      <c r="C1865" s="10">
        <v>503312</v>
      </c>
      <c r="D1865" s="273">
        <v>331201</v>
      </c>
      <c r="E1865" s="81" t="s">
        <v>191</v>
      </c>
      <c r="F1865" s="81">
        <v>7</v>
      </c>
      <c r="G1865" s="82" t="s">
        <v>861</v>
      </c>
      <c r="H1865" s="336">
        <f>SUMIFS('Круглосуточный стационар'!J:J,'Круглосуточный стационар'!D:D,СВОД!D1865,'Круглосуточный стационар'!H:H,"-",'Круглосуточный стационар'!F:F,СВОД!F1865)+SUMIFS(ВМП!J:J,ВМП!D:D,СВОД!D1865,ВМП!H:H,"-",ВМП!F:F,СВОД!F1865)+SUMIFS('Дневной стационар'!J:J,'Дневной стационар'!D:D,СВОД!D1865,'Дневной стационар'!H:H,"-",'Дневной стационар'!F:F,СВОД!F1865)+SUMIFS(ЭКО!H:H,ЭКО!D:D,СВОД!D1865,ЭКО!F:F,СВОД!F1865)+SUMIFS(Диализ!H:H,Диализ!D:D,СВОД!D1865,Диализ!F:F,СВОД!F1865)</f>
        <v>0</v>
      </c>
      <c r="I1865" s="337">
        <f>SUMIFS(Поликлиника!H:H,Поликлиника!D:D,СВОД!D1865,Поликлиника!F:F,СВОД!F1865)</f>
        <v>0</v>
      </c>
      <c r="J1865" s="337">
        <f>SUMIFS(Поликлиника!AQ:AQ,Поликлиника!D:D,СВОД!D1865,Поликлиника!F:F,СВОД!F1865)</f>
        <v>0</v>
      </c>
      <c r="K1865" s="337">
        <f>SUMIFS(Поликлиника!AV:AV,Поликлиника!D:D,СВОД!D1865,Поликлиника!F:F,СВОД!F1865)</f>
        <v>0</v>
      </c>
      <c r="L1865" s="337">
        <f>SUMIFS(Поликлиника!BA:BA,Поликлиника!D:D,СВОД!D1865,Поликлиника!F:F,СВОД!F1865)</f>
        <v>0</v>
      </c>
      <c r="M1865" s="337">
        <f>SUMIFS(Услуги!H:H,Услуги!D:D,СВОД!D1865,Услуги!F:F,СВОД!F1865)+SUMIFS(Услуги!M:M,Услуги!D:D,СВОД!D1865,Услуги!F:F,СВОД!F1865)+SUMIFS(Услуги!R:R,Услуги!D:D,СВОД!D1865,Услуги!F:F,СВОД!F1865)+SUMIFS(Услуги!W:W,Услуги!D:D,СВОД!D1865,Услуги!F:F,СВОД!F1865)+SUMIFS(Услуги!AB:AB,Услуги!D:D,СВОД!D1865,Услуги!F:F,СВОД!F1865)+SUMIFS(Услуги!AG:AG,Услуги!D:D,СВОД!D1865,Услуги!F:F,СВОД!F1865)+SUMIFS(Услуги!AL:AL,Услуги!D:D,СВОД!D1865,Услуги!F:F,СВОД!F1865)+SUMIFS(Услуги!AQ:AQ,Услуги!D:D,СВОД!D1865,Услуги!F:F,СВОД!F1865)</f>
        <v>0</v>
      </c>
      <c r="N1865" s="337">
        <f>SUMIFS('Скорая мед.помощь'!I:I,'Скорая мед.помощь'!D:D,СВОД!D1865,'Скорая мед.помощь'!F:F,СВОД!F1865)</f>
        <v>0</v>
      </c>
      <c r="O1865" s="338">
        <f>SUMIFS(Поликлиника!BF:BF,Поликлиника!D:D,СВОД!D1865,Поликлиника!F:F,СВОД!F1865)</f>
        <v>0</v>
      </c>
      <c r="P1865" s="339">
        <f>SUMIFS('Круглосуточный стационар'!O:O,'Круглосуточный стационар'!D:D,СВОД!D1865,'Круглосуточный стационар'!F:F,СВОД!F1865,'Круглосуточный стационар'!H:H,"-")+SUMIFS(ВМП!O:O,ВМП!D:D,СВОД!D1865,ВМП!F:F,СВОД!F1865,ВМП!H:H,"-")+SUMIFS('Дневной стационар'!O:O,'Дневной стационар'!D:D,СВОД!D1865,'Дневной стационар'!F:F,СВОД!F1865,'Дневной стационар'!H:H,"-")+SUMIFS(ЭКО!M:M,ЭКО!D:D,СВОД!D1865,ЭКО!F:F,СВОД!F1865)+SUMIFS(Диализ!M:M,Диализ!D:D,СВОД!D1865,Диализ!F:F,СВОД!F1865)+SUMIFS('Скорая мед.помощь'!N:N,'Скорая мед.помощь'!D:D,СВОД!D1865,'Скорая мед.помощь'!F:F,СВОД!F1865)+SUMIFS(Услуги!AV:AV,Услуги!D:D,СВОД!D1865,Услуги!F:F,СВОД!F1865)+SUMIFS(Поликлиника!BK:BK,Поликлиника!D:D,СВОД!D1865,Поликлиника!F:F,СВОД!F1865)</f>
        <v>0</v>
      </c>
      <c r="Q1865" s="336">
        <f>SUMIFS(Сверхбаза!L:L,Сверхбаза!C:C,СВОД!D1865,Сверхбаза!E:E,СВОД!F1865)+SUMIFS(Сверхбаза!N:N,Сверхбаза!C:C,СВОД!D1865,Сверхбаза!E:E,СВОД!F1865)</f>
        <v>0</v>
      </c>
      <c r="R1865" s="337">
        <f>SUMIFS(Сверхбаза!P:P,Сверхбаза!C:C,СВОД!D1865,Сверхбаза!E:E,СВОД!F1865)</f>
        <v>0</v>
      </c>
      <c r="S1865" s="337">
        <f>SUMIFS(Сверхбаза!R:R,Сверхбаза!C:C,СВОД!D1865,Сверхбаза!E:E,СВОД!F1865)</f>
        <v>0</v>
      </c>
      <c r="T1865" s="337">
        <f>SUMIFS(Сверхбаза!Q:Q,Сверхбаза!C:C,СВОД!D1865,Сверхбаза!E:E,СВОД!F1865)</f>
        <v>0</v>
      </c>
      <c r="U1865" s="337">
        <f>SUMIFS(Сверхбаза!S:S,Сверхбаза!C:C,СВОД!D1865,Сверхбаза!E:E,СВОД!F1865)</f>
        <v>0</v>
      </c>
      <c r="V1865" s="339">
        <f>SUMIFS(Сверхбаза!G:G,Сверхбаза!C:C,СВОД!D1865,Сверхбаза!E:E,СВОД!F1865)</f>
        <v>0</v>
      </c>
    </row>
    <row r="1866" spans="1:22" ht="25.5" outlineLevel="2" x14ac:dyDescent="0.2">
      <c r="A1866" s="33" t="s">
        <v>7</v>
      </c>
      <c r="B1866" s="9">
        <v>2</v>
      </c>
      <c r="C1866" s="10">
        <v>503312</v>
      </c>
      <c r="D1866" s="273">
        <v>331201</v>
      </c>
      <c r="E1866" s="81" t="s">
        <v>191</v>
      </c>
      <c r="F1866" s="81">
        <v>70</v>
      </c>
      <c r="G1866" s="82" t="s">
        <v>862</v>
      </c>
      <c r="H1866" s="336">
        <f>SUMIFS('Круглосуточный стационар'!J:J,'Круглосуточный стационар'!D:D,СВОД!D1866,'Круглосуточный стационар'!H:H,"-",'Круглосуточный стационар'!F:F,СВОД!F1866)+SUMIFS(ВМП!J:J,ВМП!D:D,СВОД!D1866,ВМП!H:H,"-",ВМП!F:F,СВОД!F1866)+SUMIFS('Дневной стационар'!J:J,'Дневной стационар'!D:D,СВОД!D1866,'Дневной стационар'!H:H,"-",'Дневной стационар'!F:F,СВОД!F1866)+SUMIFS(ЭКО!H:H,ЭКО!D:D,СВОД!D1866,ЭКО!F:F,СВОД!F1866)+SUMIFS(Диализ!H:H,Диализ!D:D,СВОД!D1866,Диализ!F:F,СВОД!F1866)</f>
        <v>0</v>
      </c>
      <c r="I1866" s="337">
        <f>SUMIFS(Поликлиника!H:H,Поликлиника!D:D,СВОД!D1866,Поликлиника!F:F,СВОД!F1866)</f>
        <v>0</v>
      </c>
      <c r="J1866" s="337">
        <f>SUMIFS(Поликлиника!AQ:AQ,Поликлиника!D:D,СВОД!D1866,Поликлиника!F:F,СВОД!F1866)</f>
        <v>0</v>
      </c>
      <c r="K1866" s="337">
        <f>SUMIFS(Поликлиника!AV:AV,Поликлиника!D:D,СВОД!D1866,Поликлиника!F:F,СВОД!F1866)</f>
        <v>0</v>
      </c>
      <c r="L1866" s="337">
        <f>SUMIFS(Поликлиника!BA:BA,Поликлиника!D:D,СВОД!D1866,Поликлиника!F:F,СВОД!F1866)</f>
        <v>0</v>
      </c>
      <c r="M1866" s="337">
        <f>SUMIFS(Услуги!H:H,Услуги!D:D,СВОД!D1866,Услуги!F:F,СВОД!F1866)+SUMIFS(Услуги!M:M,Услуги!D:D,СВОД!D1866,Услуги!F:F,СВОД!F1866)+SUMIFS(Услуги!R:R,Услуги!D:D,СВОД!D1866,Услуги!F:F,СВОД!F1866)+SUMIFS(Услуги!W:W,Услуги!D:D,СВОД!D1866,Услуги!F:F,СВОД!F1866)+SUMIFS(Услуги!AB:AB,Услуги!D:D,СВОД!D1866,Услуги!F:F,СВОД!F1866)+SUMIFS(Услуги!AG:AG,Услуги!D:D,СВОД!D1866,Услуги!F:F,СВОД!F1866)+SUMIFS(Услуги!AL:AL,Услуги!D:D,СВОД!D1866,Услуги!F:F,СВОД!F1866)+SUMIFS(Услуги!AQ:AQ,Услуги!D:D,СВОД!D1866,Услуги!F:F,СВОД!F1866)</f>
        <v>0</v>
      </c>
      <c r="N1866" s="337">
        <f>SUMIFS('Скорая мед.помощь'!I:I,'Скорая мед.помощь'!D:D,СВОД!D1866,'Скорая мед.помощь'!F:F,СВОД!F1866)</f>
        <v>0</v>
      </c>
      <c r="O1866" s="338">
        <f>SUMIFS(Поликлиника!BF:BF,Поликлиника!D:D,СВОД!D1866,Поликлиника!F:F,СВОД!F1866)</f>
        <v>0</v>
      </c>
      <c r="P1866" s="339">
        <f>SUMIFS('Круглосуточный стационар'!O:O,'Круглосуточный стационар'!D:D,СВОД!D1866,'Круглосуточный стационар'!F:F,СВОД!F1866,'Круглосуточный стационар'!H:H,"-")+SUMIFS(ВМП!O:O,ВМП!D:D,СВОД!D1866,ВМП!F:F,СВОД!F1866,ВМП!H:H,"-")+SUMIFS('Дневной стационар'!O:O,'Дневной стационар'!D:D,СВОД!D1866,'Дневной стационар'!F:F,СВОД!F1866,'Дневной стационар'!H:H,"-")+SUMIFS(ЭКО!M:M,ЭКО!D:D,СВОД!D1866,ЭКО!F:F,СВОД!F1866)+SUMIFS(Диализ!M:M,Диализ!D:D,СВОД!D1866,Диализ!F:F,СВОД!F1866)+SUMIFS('Скорая мед.помощь'!N:N,'Скорая мед.помощь'!D:D,СВОД!D1866,'Скорая мед.помощь'!F:F,СВОД!F1866)+SUMIFS(Услуги!AV:AV,Услуги!D:D,СВОД!D1866,Услуги!F:F,СВОД!F1866)+SUMIFS(Поликлиника!BK:BK,Поликлиника!D:D,СВОД!D1866,Поликлиника!F:F,СВОД!F1866)</f>
        <v>0</v>
      </c>
      <c r="Q1866" s="336">
        <f>SUMIFS(Сверхбаза!L:L,Сверхбаза!C:C,СВОД!D1866,Сверхбаза!E:E,СВОД!F1866)+SUMIFS(Сверхбаза!N:N,Сверхбаза!C:C,СВОД!D1866,Сверхбаза!E:E,СВОД!F1866)</f>
        <v>0</v>
      </c>
      <c r="R1866" s="337">
        <f>SUMIFS(Сверхбаза!P:P,Сверхбаза!C:C,СВОД!D1866,Сверхбаза!E:E,СВОД!F1866)</f>
        <v>0</v>
      </c>
      <c r="S1866" s="337">
        <f>SUMIFS(Сверхбаза!R:R,Сверхбаза!C:C,СВОД!D1866,Сверхбаза!E:E,СВОД!F1866)</f>
        <v>0</v>
      </c>
      <c r="T1866" s="337">
        <f>SUMIFS(Сверхбаза!Q:Q,Сверхбаза!C:C,СВОД!D1866,Сверхбаза!E:E,СВОД!F1866)</f>
        <v>0</v>
      </c>
      <c r="U1866" s="337">
        <f>SUMIFS(Сверхбаза!S:S,Сверхбаза!C:C,СВОД!D1866,Сверхбаза!E:E,СВОД!F1866)</f>
        <v>0</v>
      </c>
      <c r="V1866" s="339">
        <f>SUMIFS(Сверхбаза!G:G,Сверхбаза!C:C,СВОД!D1866,Сверхбаза!E:E,СВОД!F1866)</f>
        <v>0</v>
      </c>
    </row>
    <row r="1867" spans="1:22" ht="25.5" outlineLevel="2" x14ac:dyDescent="0.2">
      <c r="A1867" s="33" t="s">
        <v>7</v>
      </c>
      <c r="B1867" s="9">
        <v>2</v>
      </c>
      <c r="C1867" s="10">
        <v>503312</v>
      </c>
      <c r="D1867" s="273">
        <v>331201</v>
      </c>
      <c r="E1867" s="81" t="s">
        <v>191</v>
      </c>
      <c r="F1867" s="81">
        <v>94</v>
      </c>
      <c r="G1867" s="82" t="s">
        <v>124</v>
      </c>
      <c r="H1867" s="336">
        <f>SUMIFS('Круглосуточный стационар'!J:J,'Круглосуточный стационар'!D:D,СВОД!D1867,'Круглосуточный стационар'!H:H,"-",'Круглосуточный стационар'!F:F,СВОД!F1867)+SUMIFS(ВМП!J:J,ВМП!D:D,СВОД!D1867,ВМП!H:H,"-",ВМП!F:F,СВОД!F1867)+SUMIFS('Дневной стационар'!J:J,'Дневной стационар'!D:D,СВОД!D1867,'Дневной стационар'!H:H,"-",'Дневной стационар'!F:F,СВОД!F1867)+SUMIFS(ЭКО!H:H,ЭКО!D:D,СВОД!D1867,ЭКО!F:F,СВОД!F1867)+SUMIFS(Диализ!H:H,Диализ!D:D,СВОД!D1867,Диализ!F:F,СВОД!F1867)</f>
        <v>0</v>
      </c>
      <c r="I1867" s="337">
        <f>SUMIFS(Поликлиника!H:H,Поликлиника!D:D,СВОД!D1867,Поликлиника!F:F,СВОД!F1867)</f>
        <v>0</v>
      </c>
      <c r="J1867" s="337">
        <f>SUMIFS(Поликлиника!AQ:AQ,Поликлиника!D:D,СВОД!D1867,Поликлиника!F:F,СВОД!F1867)</f>
        <v>0</v>
      </c>
      <c r="K1867" s="337">
        <f>SUMIFS(Поликлиника!AV:AV,Поликлиника!D:D,СВОД!D1867,Поликлиника!F:F,СВОД!F1867)</f>
        <v>0</v>
      </c>
      <c r="L1867" s="337">
        <f>SUMIFS(Поликлиника!BA:BA,Поликлиника!D:D,СВОД!D1867,Поликлиника!F:F,СВОД!F1867)</f>
        <v>0</v>
      </c>
      <c r="M1867" s="337">
        <f>SUMIFS(Услуги!H:H,Услуги!D:D,СВОД!D1867,Услуги!F:F,СВОД!F1867)+SUMIFS(Услуги!M:M,Услуги!D:D,СВОД!D1867,Услуги!F:F,СВОД!F1867)+SUMIFS(Услуги!R:R,Услуги!D:D,СВОД!D1867,Услуги!F:F,СВОД!F1867)+SUMIFS(Услуги!W:W,Услуги!D:D,СВОД!D1867,Услуги!F:F,СВОД!F1867)+SUMIFS(Услуги!AB:AB,Услуги!D:D,СВОД!D1867,Услуги!F:F,СВОД!F1867)+SUMIFS(Услуги!AG:AG,Услуги!D:D,СВОД!D1867,Услуги!F:F,СВОД!F1867)+SUMIFS(Услуги!AL:AL,Услуги!D:D,СВОД!D1867,Услуги!F:F,СВОД!F1867)+SUMIFS(Услуги!AQ:AQ,Услуги!D:D,СВОД!D1867,Услуги!F:F,СВОД!F1867)</f>
        <v>0</v>
      </c>
      <c r="N1867" s="337">
        <f>SUMIFS('Скорая мед.помощь'!I:I,'Скорая мед.помощь'!D:D,СВОД!D1867,'Скорая мед.помощь'!F:F,СВОД!F1867)</f>
        <v>0</v>
      </c>
      <c r="O1867" s="338">
        <f>SUMIFS(Поликлиника!BF:BF,Поликлиника!D:D,СВОД!D1867,Поликлиника!F:F,СВОД!F1867)</f>
        <v>0</v>
      </c>
      <c r="P1867" s="339">
        <f>SUMIFS('Круглосуточный стационар'!O:O,'Круглосуточный стационар'!D:D,СВОД!D1867,'Круглосуточный стационар'!F:F,СВОД!F1867,'Круглосуточный стационар'!H:H,"-")+SUMIFS(ВМП!O:O,ВМП!D:D,СВОД!D1867,ВМП!F:F,СВОД!F1867,ВМП!H:H,"-")+SUMIFS('Дневной стационар'!O:O,'Дневной стационар'!D:D,СВОД!D1867,'Дневной стационар'!F:F,СВОД!F1867,'Дневной стационар'!H:H,"-")+SUMIFS(ЭКО!M:M,ЭКО!D:D,СВОД!D1867,ЭКО!F:F,СВОД!F1867)+SUMIFS(Диализ!M:M,Диализ!D:D,СВОД!D1867,Диализ!F:F,СВОД!F1867)+SUMIFS('Скорая мед.помощь'!N:N,'Скорая мед.помощь'!D:D,СВОД!D1867,'Скорая мед.помощь'!F:F,СВОД!F1867)+SUMIFS(Услуги!AV:AV,Услуги!D:D,СВОД!D1867,Услуги!F:F,СВОД!F1867)+SUMIFS(Поликлиника!BK:BK,Поликлиника!D:D,СВОД!D1867,Поликлиника!F:F,СВОД!F1867)</f>
        <v>0</v>
      </c>
      <c r="Q1867" s="336">
        <f>SUMIFS(Сверхбаза!L:L,Сверхбаза!C:C,СВОД!D1867,Сверхбаза!E:E,СВОД!F1867)+SUMIFS(Сверхбаза!N:N,Сверхбаза!C:C,СВОД!D1867,Сверхбаза!E:E,СВОД!F1867)</f>
        <v>0</v>
      </c>
      <c r="R1867" s="337">
        <f>SUMIFS(Сверхбаза!P:P,Сверхбаза!C:C,СВОД!D1867,Сверхбаза!E:E,СВОД!F1867)</f>
        <v>0</v>
      </c>
      <c r="S1867" s="337">
        <f>SUMIFS(Сверхбаза!R:R,Сверхбаза!C:C,СВОД!D1867,Сверхбаза!E:E,СВОД!F1867)</f>
        <v>0</v>
      </c>
      <c r="T1867" s="337">
        <f>SUMIFS(Сверхбаза!Q:Q,Сверхбаза!C:C,СВОД!D1867,Сверхбаза!E:E,СВОД!F1867)</f>
        <v>0</v>
      </c>
      <c r="U1867" s="337">
        <f>SUMIFS(Сверхбаза!S:S,Сверхбаза!C:C,СВОД!D1867,Сверхбаза!E:E,СВОД!F1867)</f>
        <v>0</v>
      </c>
      <c r="V1867" s="339">
        <f>SUMIFS(Сверхбаза!G:G,Сверхбаза!C:C,СВОД!D1867,Сверхбаза!E:E,СВОД!F1867)</f>
        <v>0</v>
      </c>
    </row>
    <row r="1868" spans="1:22" outlineLevel="1" x14ac:dyDescent="0.2">
      <c r="A1868" s="320"/>
      <c r="B1868" s="321"/>
      <c r="C1868" s="322"/>
      <c r="D1868" s="340" t="s">
        <v>365</v>
      </c>
      <c r="E1868" s="83"/>
      <c r="F1868" s="83"/>
      <c r="G1868" s="84"/>
      <c r="H1868" s="341"/>
      <c r="I1868" s="342"/>
      <c r="J1868" s="342"/>
      <c r="K1868" s="342"/>
      <c r="L1868" s="342"/>
      <c r="M1868" s="342"/>
      <c r="N1868" s="342"/>
      <c r="O1868" s="343"/>
      <c r="P1868" s="344">
        <f>SUBTOTAL(9,P1860:P1867)</f>
        <v>304187.21624924033</v>
      </c>
      <c r="Q1868" s="341"/>
      <c r="R1868" s="342"/>
      <c r="S1868" s="342"/>
      <c r="T1868" s="342"/>
      <c r="U1868" s="342"/>
      <c r="V1868" s="344">
        <f>SUBTOTAL(9,V1860:V1867)</f>
        <v>250.68500000000003</v>
      </c>
    </row>
    <row r="1869" spans="1:22" ht="51" outlineLevel="2" x14ac:dyDescent="0.2">
      <c r="A1869" s="33" t="s">
        <v>10</v>
      </c>
      <c r="B1869" s="9">
        <v>2</v>
      </c>
      <c r="C1869" s="10">
        <v>506505</v>
      </c>
      <c r="D1869" s="273">
        <v>332201</v>
      </c>
      <c r="E1869" s="81" t="s">
        <v>765</v>
      </c>
      <c r="F1869" s="81">
        <v>1</v>
      </c>
      <c r="G1869" s="82" t="s">
        <v>12</v>
      </c>
      <c r="H1869" s="336">
        <f>SUMIFS('Круглосуточный стационар'!J:J,'Круглосуточный стационар'!D:D,СВОД!D1869,'Круглосуточный стационар'!H:H,"-",'Круглосуточный стационар'!F:F,СВОД!F1869)+SUMIFS(ВМП!J:J,ВМП!D:D,СВОД!D1869,ВМП!H:H,"-",ВМП!F:F,СВОД!F1869)+SUMIFS('Дневной стационар'!J:J,'Дневной стационар'!D:D,СВОД!D1869,'Дневной стационар'!H:H,"-",'Дневной стационар'!F:F,СВОД!F1869)+SUMIFS(ЭКО!H:H,ЭКО!D:D,СВОД!D1869,ЭКО!F:F,СВОД!F1869)+SUMIFS(Диализ!H:H,Диализ!D:D,СВОД!D1869,Диализ!F:F,СВОД!F1869)</f>
        <v>0</v>
      </c>
      <c r="I1869" s="337">
        <f>SUMIFS(Поликлиника!H:H,Поликлиника!D:D,СВОД!D1869,Поликлиника!F:F,СВОД!F1869)</f>
        <v>0</v>
      </c>
      <c r="J1869" s="337">
        <f>SUMIFS(Поликлиника!AQ:AQ,Поликлиника!D:D,СВОД!D1869,Поликлиника!F:F,СВОД!F1869)</f>
        <v>0</v>
      </c>
      <c r="K1869" s="337">
        <f>SUMIFS(Поликлиника!AV:AV,Поликлиника!D:D,СВОД!D1869,Поликлиника!F:F,СВОД!F1869)</f>
        <v>0</v>
      </c>
      <c r="L1869" s="337">
        <f>SUMIFS(Поликлиника!BA:BA,Поликлиника!D:D,СВОД!D1869,Поликлиника!F:F,СВОД!F1869)</f>
        <v>0</v>
      </c>
      <c r="M1869" s="337">
        <f>SUMIFS(Услуги!H:H,Услуги!D:D,СВОД!D1869,Услуги!F:F,СВОД!F1869)+SUMIFS(Услуги!M:M,Услуги!D:D,СВОД!D1869,Услуги!F:F,СВОД!F1869)+SUMIFS(Услуги!R:R,Услуги!D:D,СВОД!D1869,Услуги!F:F,СВОД!F1869)+SUMIFS(Услуги!W:W,Услуги!D:D,СВОД!D1869,Услуги!F:F,СВОД!F1869)+SUMIFS(Услуги!AB:AB,Услуги!D:D,СВОД!D1869,Услуги!F:F,СВОД!F1869)+SUMIFS(Услуги!AG:AG,Услуги!D:D,СВОД!D1869,Услуги!F:F,СВОД!F1869)+SUMIFS(Услуги!AL:AL,Услуги!D:D,СВОД!D1869,Услуги!F:F,СВОД!F1869)+SUMIFS(Услуги!AQ:AQ,Услуги!D:D,СВОД!D1869,Услуги!F:F,СВОД!F1869)</f>
        <v>0</v>
      </c>
      <c r="N1869" s="337">
        <f>SUMIFS('Скорая мед.помощь'!I:I,'Скорая мед.помощь'!D:D,СВОД!D1869,'Скорая мед.помощь'!F:F,СВОД!F1869)</f>
        <v>0</v>
      </c>
      <c r="O1869" s="338">
        <f>SUMIFS(Поликлиника!BF:BF,Поликлиника!D:D,СВОД!D1869,Поликлиника!F:F,СВОД!F1869)</f>
        <v>0</v>
      </c>
      <c r="P1869" s="339">
        <f>SUMIFS('Круглосуточный стационар'!O:O,'Круглосуточный стационар'!D:D,СВОД!D1869,'Круглосуточный стационар'!F:F,СВОД!F1869,'Круглосуточный стационар'!H:H,"-")+SUMIFS(ВМП!O:O,ВМП!D:D,СВОД!D1869,ВМП!F:F,СВОД!F1869,ВМП!H:H,"-")+SUMIFS('Дневной стационар'!O:O,'Дневной стационар'!D:D,СВОД!D1869,'Дневной стационар'!F:F,СВОД!F1869,'Дневной стационар'!H:H,"-")+SUMIFS(ЭКО!M:M,ЭКО!D:D,СВОД!D1869,ЭКО!F:F,СВОД!F1869)+SUMIFS(Диализ!M:M,Диализ!D:D,СВОД!D1869,Диализ!F:F,СВОД!F1869)+SUMIFS('Скорая мед.помощь'!N:N,'Скорая мед.помощь'!D:D,СВОД!D1869,'Скорая мед.помощь'!F:F,СВОД!F1869)+SUMIFS(Услуги!AV:AV,Услуги!D:D,СВОД!D1869,Услуги!F:F,СВОД!F1869)+SUMIFS(Поликлиника!BK:BK,Поликлиника!D:D,СВОД!D1869,Поликлиника!F:F,СВОД!F1869)</f>
        <v>0</v>
      </c>
      <c r="Q1869" s="336">
        <f>SUMIFS(Сверхбаза!L:L,Сверхбаза!C:C,СВОД!D1869,Сверхбаза!E:E,СВОД!F1869)+SUMIFS(Сверхбаза!N:N,Сверхбаза!C:C,СВОД!D1869,Сверхбаза!E:E,СВОД!F1869)</f>
        <v>0</v>
      </c>
      <c r="R1869" s="337">
        <f>SUMIFS(Сверхбаза!P:P,Сверхбаза!C:C,СВОД!D1869,Сверхбаза!E:E,СВОД!F1869)</f>
        <v>0</v>
      </c>
      <c r="S1869" s="337">
        <f>SUMIFS(Сверхбаза!R:R,Сверхбаза!C:C,СВОД!D1869,Сверхбаза!E:E,СВОД!F1869)</f>
        <v>0</v>
      </c>
      <c r="T1869" s="337">
        <f>SUMIFS(Сверхбаза!Q:Q,Сверхбаза!C:C,СВОД!D1869,Сверхбаза!E:E,СВОД!F1869)</f>
        <v>0</v>
      </c>
      <c r="U1869" s="337">
        <f>SUMIFS(Сверхбаза!S:S,Сверхбаза!C:C,СВОД!D1869,Сверхбаза!E:E,СВОД!F1869)</f>
        <v>0</v>
      </c>
      <c r="V1869" s="339">
        <f>SUMIFS(Сверхбаза!G:G,Сверхбаза!C:C,СВОД!D1869,Сверхбаза!E:E,СВОД!F1869)</f>
        <v>0</v>
      </c>
    </row>
    <row r="1870" spans="1:22" ht="51" outlineLevel="2" x14ac:dyDescent="0.2">
      <c r="A1870" s="33" t="s">
        <v>10</v>
      </c>
      <c r="B1870" s="9">
        <v>2</v>
      </c>
      <c r="C1870" s="10">
        <v>506505</v>
      </c>
      <c r="D1870" s="273">
        <v>332201</v>
      </c>
      <c r="E1870" s="81" t="s">
        <v>765</v>
      </c>
      <c r="F1870" s="81">
        <v>13</v>
      </c>
      <c r="G1870" s="82" t="s">
        <v>859</v>
      </c>
      <c r="H1870" s="336">
        <f>SUMIFS('Круглосуточный стационар'!J:J,'Круглосуточный стационар'!D:D,СВОД!D1870,'Круглосуточный стационар'!H:H,"-",'Круглосуточный стационар'!F:F,СВОД!F1870)+SUMIFS(ВМП!J:J,ВМП!D:D,СВОД!D1870,ВМП!H:H,"-",ВМП!F:F,СВОД!F1870)+SUMIFS('Дневной стационар'!J:J,'Дневной стационар'!D:D,СВОД!D1870,'Дневной стационар'!H:H,"-",'Дневной стационар'!F:F,СВОД!F1870)+SUMIFS(ЭКО!H:H,ЭКО!D:D,СВОД!D1870,ЭКО!F:F,СВОД!F1870)+SUMIFS(Диализ!H:H,Диализ!D:D,СВОД!D1870,Диализ!F:F,СВОД!F1870)</f>
        <v>0</v>
      </c>
      <c r="I1870" s="337">
        <f>SUMIFS(Поликлиника!H:H,Поликлиника!D:D,СВОД!D1870,Поликлиника!F:F,СВОД!F1870)</f>
        <v>0</v>
      </c>
      <c r="J1870" s="337">
        <f>SUMIFS(Поликлиника!AQ:AQ,Поликлиника!D:D,СВОД!D1870,Поликлиника!F:F,СВОД!F1870)</f>
        <v>0</v>
      </c>
      <c r="K1870" s="337">
        <f>SUMIFS(Поликлиника!AV:AV,Поликлиника!D:D,СВОД!D1870,Поликлиника!F:F,СВОД!F1870)</f>
        <v>0</v>
      </c>
      <c r="L1870" s="337">
        <f>SUMIFS(Поликлиника!BA:BA,Поликлиника!D:D,СВОД!D1870,Поликлиника!F:F,СВОД!F1870)</f>
        <v>0</v>
      </c>
      <c r="M1870" s="337">
        <f>SUMIFS(Услуги!H:H,Услуги!D:D,СВОД!D1870,Услуги!F:F,СВОД!F1870)+SUMIFS(Услуги!M:M,Услуги!D:D,СВОД!D1870,Услуги!F:F,СВОД!F1870)+SUMIFS(Услуги!R:R,Услуги!D:D,СВОД!D1870,Услуги!F:F,СВОД!F1870)+SUMIFS(Услуги!W:W,Услуги!D:D,СВОД!D1870,Услуги!F:F,СВОД!F1870)+SUMIFS(Услуги!AB:AB,Услуги!D:D,СВОД!D1870,Услуги!F:F,СВОД!F1870)+SUMIFS(Услуги!AG:AG,Услуги!D:D,СВОД!D1870,Услуги!F:F,СВОД!F1870)+SUMIFS(Услуги!AL:AL,Услуги!D:D,СВОД!D1870,Услуги!F:F,СВОД!F1870)+SUMIFS(Услуги!AQ:AQ,Услуги!D:D,СВОД!D1870,Услуги!F:F,СВОД!F1870)</f>
        <v>0</v>
      </c>
      <c r="N1870" s="337">
        <f>SUMIFS('Скорая мед.помощь'!I:I,'Скорая мед.помощь'!D:D,СВОД!D1870,'Скорая мед.помощь'!F:F,СВОД!F1870)</f>
        <v>0</v>
      </c>
      <c r="O1870" s="338">
        <f>SUMIFS(Поликлиника!BF:BF,Поликлиника!D:D,СВОД!D1870,Поликлиника!F:F,СВОД!F1870)</f>
        <v>0</v>
      </c>
      <c r="P1870" s="339">
        <f>SUMIFS('Круглосуточный стационар'!O:O,'Круглосуточный стационар'!D:D,СВОД!D1870,'Круглосуточный стационар'!F:F,СВОД!F1870,'Круглосуточный стационар'!H:H,"-")+SUMIFS(ВМП!O:O,ВМП!D:D,СВОД!D1870,ВМП!F:F,СВОД!F1870,ВМП!H:H,"-")+SUMIFS('Дневной стационар'!O:O,'Дневной стационар'!D:D,СВОД!D1870,'Дневной стационар'!F:F,СВОД!F1870,'Дневной стационар'!H:H,"-")+SUMIFS(ЭКО!M:M,ЭКО!D:D,СВОД!D1870,ЭКО!F:F,СВОД!F1870)+SUMIFS(Диализ!M:M,Диализ!D:D,СВОД!D1870,Диализ!F:F,СВОД!F1870)+SUMIFS('Скорая мед.помощь'!N:N,'Скорая мед.помощь'!D:D,СВОД!D1870,'Скорая мед.помощь'!F:F,СВОД!F1870)+SUMIFS(Услуги!AV:AV,Услуги!D:D,СВОД!D1870,Услуги!F:F,СВОД!F1870)+SUMIFS(Поликлиника!BK:BK,Поликлиника!D:D,СВОД!D1870,Поликлиника!F:F,СВОД!F1870)</f>
        <v>0</v>
      </c>
      <c r="Q1870" s="336">
        <f>SUMIFS(Сверхбаза!L:L,Сверхбаза!C:C,СВОД!D1870,Сверхбаза!E:E,СВОД!F1870)+SUMIFS(Сверхбаза!N:N,Сверхбаза!C:C,СВОД!D1870,Сверхбаза!E:E,СВОД!F1870)</f>
        <v>0</v>
      </c>
      <c r="R1870" s="337">
        <f>SUMIFS(Сверхбаза!P:P,Сверхбаза!C:C,СВОД!D1870,Сверхбаза!E:E,СВОД!F1870)</f>
        <v>0</v>
      </c>
      <c r="S1870" s="337">
        <f>SUMIFS(Сверхбаза!R:R,Сверхбаза!C:C,СВОД!D1870,Сверхбаза!E:E,СВОД!F1870)</f>
        <v>0</v>
      </c>
      <c r="T1870" s="337">
        <f>SUMIFS(Сверхбаза!Q:Q,Сверхбаза!C:C,СВОД!D1870,Сверхбаза!E:E,СВОД!F1870)</f>
        <v>0</v>
      </c>
      <c r="U1870" s="337">
        <f>SUMIFS(Сверхбаза!S:S,Сверхбаза!C:C,СВОД!D1870,Сверхбаза!E:E,СВОД!F1870)</f>
        <v>0</v>
      </c>
      <c r="V1870" s="339">
        <f>SUMIFS(Сверхбаза!G:G,Сверхбаза!C:C,СВОД!D1870,Сверхбаза!E:E,СВОД!F1870)</f>
        <v>0</v>
      </c>
    </row>
    <row r="1871" spans="1:22" ht="51" outlineLevel="2" x14ac:dyDescent="0.2">
      <c r="A1871" s="33" t="s">
        <v>10</v>
      </c>
      <c r="B1871" s="9">
        <v>2</v>
      </c>
      <c r="C1871" s="10">
        <v>506505</v>
      </c>
      <c r="D1871" s="273">
        <v>332201</v>
      </c>
      <c r="E1871" s="81" t="s">
        <v>765</v>
      </c>
      <c r="F1871" s="81">
        <v>2</v>
      </c>
      <c r="G1871" s="82" t="s">
        <v>135</v>
      </c>
      <c r="H1871" s="336">
        <f>SUMIFS('Круглосуточный стационар'!J:J,'Круглосуточный стационар'!D:D,СВОД!D1871,'Круглосуточный стационар'!H:H,"-",'Круглосуточный стационар'!F:F,СВОД!F1871)+SUMIFS(ВМП!J:J,ВМП!D:D,СВОД!D1871,ВМП!H:H,"-",ВМП!F:F,СВОД!F1871)+SUMIFS('Дневной стационар'!J:J,'Дневной стационар'!D:D,СВОД!D1871,'Дневной стационар'!H:H,"-",'Дневной стационар'!F:F,СВОД!F1871)+SUMIFS(ЭКО!H:H,ЭКО!D:D,СВОД!D1871,ЭКО!F:F,СВОД!F1871)+SUMIFS(Диализ!H:H,Диализ!D:D,СВОД!D1871,Диализ!F:F,СВОД!F1871)</f>
        <v>250</v>
      </c>
      <c r="I1871" s="337">
        <f>SUMIFS(Поликлиника!H:H,Поликлиника!D:D,СВОД!D1871,Поликлиника!F:F,СВОД!F1871)</f>
        <v>0</v>
      </c>
      <c r="J1871" s="337">
        <f>SUMIFS(Поликлиника!AQ:AQ,Поликлиника!D:D,СВОД!D1871,Поликлиника!F:F,СВОД!F1871)</f>
        <v>0</v>
      </c>
      <c r="K1871" s="337">
        <f>SUMIFS(Поликлиника!AV:AV,Поликлиника!D:D,СВОД!D1871,Поликлиника!F:F,СВОД!F1871)</f>
        <v>0</v>
      </c>
      <c r="L1871" s="337">
        <f>SUMIFS(Поликлиника!BA:BA,Поликлиника!D:D,СВОД!D1871,Поликлиника!F:F,СВОД!F1871)</f>
        <v>0</v>
      </c>
      <c r="M1871" s="337">
        <f>SUMIFS(Услуги!H:H,Услуги!D:D,СВОД!D1871,Услуги!F:F,СВОД!F1871)+SUMIFS(Услуги!M:M,Услуги!D:D,СВОД!D1871,Услуги!F:F,СВОД!F1871)+SUMIFS(Услуги!R:R,Услуги!D:D,СВОД!D1871,Услуги!F:F,СВОД!F1871)+SUMIFS(Услуги!W:W,Услуги!D:D,СВОД!D1871,Услуги!F:F,СВОД!F1871)+SUMIFS(Услуги!AB:AB,Услуги!D:D,СВОД!D1871,Услуги!F:F,СВОД!F1871)+SUMIFS(Услуги!AG:AG,Услуги!D:D,СВОД!D1871,Услуги!F:F,СВОД!F1871)+SUMIFS(Услуги!AL:AL,Услуги!D:D,СВОД!D1871,Услуги!F:F,СВОД!F1871)+SUMIFS(Услуги!AQ:AQ,Услуги!D:D,СВОД!D1871,Услуги!F:F,СВОД!F1871)</f>
        <v>0</v>
      </c>
      <c r="N1871" s="337">
        <f>SUMIFS('Скорая мед.помощь'!I:I,'Скорая мед.помощь'!D:D,СВОД!D1871,'Скорая мед.помощь'!F:F,СВОД!F1871)</f>
        <v>0</v>
      </c>
      <c r="O1871" s="338">
        <f>SUMIFS(Поликлиника!BF:BF,Поликлиника!D:D,СВОД!D1871,Поликлиника!F:F,СВОД!F1871)</f>
        <v>0</v>
      </c>
      <c r="P1871" s="339">
        <f>SUMIFS('Круглосуточный стационар'!O:O,'Круглосуточный стационар'!D:D,СВОД!D1871,'Круглосуточный стационар'!F:F,СВОД!F1871,'Круглосуточный стационар'!H:H,"-")+SUMIFS(ВМП!O:O,ВМП!D:D,СВОД!D1871,ВМП!F:F,СВОД!F1871,ВМП!H:H,"-")+SUMIFS('Дневной стационар'!O:O,'Дневной стационар'!D:D,СВОД!D1871,'Дневной стационар'!F:F,СВОД!F1871,'Дневной стационар'!H:H,"-")+SUMIFS(ЭКО!M:M,ЭКО!D:D,СВОД!D1871,ЭКО!F:F,СВОД!F1871)+SUMIFS(Диализ!M:M,Диализ!D:D,СВОД!D1871,Диализ!F:F,СВОД!F1871)+SUMIFS('Скорая мед.помощь'!N:N,'Скорая мед.помощь'!D:D,СВОД!D1871,'Скорая мед.помощь'!F:F,СВОД!F1871)+SUMIFS(Услуги!AV:AV,Услуги!D:D,СВОД!D1871,Услуги!F:F,СВОД!F1871)+SUMIFS(Поликлиника!BK:BK,Поликлиника!D:D,СВОД!D1871,Поликлиника!F:F,СВОД!F1871)</f>
        <v>2066.5925999999999</v>
      </c>
      <c r="Q1871" s="336">
        <f>SUMIFS(Сверхбаза!L:L,Сверхбаза!C:C,СВОД!D1871,Сверхбаза!E:E,СВОД!F1871)+SUMIFS(Сверхбаза!N:N,Сверхбаза!C:C,СВОД!D1871,Сверхбаза!E:E,СВОД!F1871)</f>
        <v>0</v>
      </c>
      <c r="R1871" s="337">
        <f>SUMIFS(Сверхбаза!P:P,Сверхбаза!C:C,СВОД!D1871,Сверхбаза!E:E,СВОД!F1871)</f>
        <v>0</v>
      </c>
      <c r="S1871" s="337">
        <f>SUMIFS(Сверхбаза!R:R,Сверхбаза!C:C,СВОД!D1871,Сверхбаза!E:E,СВОД!F1871)</f>
        <v>0</v>
      </c>
      <c r="T1871" s="337">
        <f>SUMIFS(Сверхбаза!Q:Q,Сверхбаза!C:C,СВОД!D1871,Сверхбаза!E:E,СВОД!F1871)</f>
        <v>0</v>
      </c>
      <c r="U1871" s="337">
        <f>SUMIFS(Сверхбаза!S:S,Сверхбаза!C:C,СВОД!D1871,Сверхбаза!E:E,СВОД!F1871)</f>
        <v>0</v>
      </c>
      <c r="V1871" s="339">
        <f>SUMIFS(Сверхбаза!G:G,Сверхбаза!C:C,СВОД!D1871,Сверхбаза!E:E,СВОД!F1871)</f>
        <v>0</v>
      </c>
    </row>
    <row r="1872" spans="1:22" ht="51" outlineLevel="2" x14ac:dyDescent="0.2">
      <c r="A1872" s="33" t="s">
        <v>10</v>
      </c>
      <c r="B1872" s="9">
        <v>2</v>
      </c>
      <c r="C1872" s="10">
        <v>506505</v>
      </c>
      <c r="D1872" s="273">
        <v>332201</v>
      </c>
      <c r="E1872" s="81" t="s">
        <v>765</v>
      </c>
      <c r="F1872" s="81">
        <v>6</v>
      </c>
      <c r="G1872" s="82" t="s">
        <v>860</v>
      </c>
      <c r="H1872" s="336">
        <f>SUMIFS('Круглосуточный стационар'!J:J,'Круглосуточный стационар'!D:D,СВОД!D1872,'Круглосуточный стационар'!H:H,"-",'Круглосуточный стационар'!F:F,СВОД!F1872)+SUMIFS(ВМП!J:J,ВМП!D:D,СВОД!D1872,ВМП!H:H,"-",ВМП!F:F,СВОД!F1872)+SUMIFS('Дневной стационар'!J:J,'Дневной стационар'!D:D,СВОД!D1872,'Дневной стационар'!H:H,"-",'Дневной стационар'!F:F,СВОД!F1872)+SUMIFS(ЭКО!H:H,ЭКО!D:D,СВОД!D1872,ЭКО!F:F,СВОД!F1872)+SUMIFS(Диализ!H:H,Диализ!D:D,СВОД!D1872,Диализ!F:F,СВОД!F1872)</f>
        <v>0</v>
      </c>
      <c r="I1872" s="337">
        <f>SUMIFS(Поликлиника!H:H,Поликлиника!D:D,СВОД!D1872,Поликлиника!F:F,СВОД!F1872)</f>
        <v>0</v>
      </c>
      <c r="J1872" s="337">
        <f>SUMIFS(Поликлиника!AQ:AQ,Поликлиника!D:D,СВОД!D1872,Поликлиника!F:F,СВОД!F1872)</f>
        <v>0</v>
      </c>
      <c r="K1872" s="337">
        <f>SUMIFS(Поликлиника!AV:AV,Поликлиника!D:D,СВОД!D1872,Поликлиника!F:F,СВОД!F1872)</f>
        <v>0</v>
      </c>
      <c r="L1872" s="337">
        <f>SUMIFS(Поликлиника!BA:BA,Поликлиника!D:D,СВОД!D1872,Поликлиника!F:F,СВОД!F1872)</f>
        <v>0</v>
      </c>
      <c r="M1872" s="337">
        <f>SUMIFS(Услуги!H:H,Услуги!D:D,СВОД!D1872,Услуги!F:F,СВОД!F1872)+SUMIFS(Услуги!M:M,Услуги!D:D,СВОД!D1872,Услуги!F:F,СВОД!F1872)+SUMIFS(Услуги!R:R,Услуги!D:D,СВОД!D1872,Услуги!F:F,СВОД!F1872)+SUMIFS(Услуги!W:W,Услуги!D:D,СВОД!D1872,Услуги!F:F,СВОД!F1872)+SUMIFS(Услуги!AB:AB,Услуги!D:D,СВОД!D1872,Услуги!F:F,СВОД!F1872)+SUMIFS(Услуги!AG:AG,Услуги!D:D,СВОД!D1872,Услуги!F:F,СВОД!F1872)+SUMIFS(Услуги!AL:AL,Услуги!D:D,СВОД!D1872,Услуги!F:F,СВОД!F1872)+SUMIFS(Услуги!AQ:AQ,Услуги!D:D,СВОД!D1872,Услуги!F:F,СВОД!F1872)</f>
        <v>0</v>
      </c>
      <c r="N1872" s="337">
        <f>SUMIFS('Скорая мед.помощь'!I:I,'Скорая мед.помощь'!D:D,СВОД!D1872,'Скорая мед.помощь'!F:F,СВОД!F1872)</f>
        <v>0</v>
      </c>
      <c r="O1872" s="338">
        <f>SUMIFS(Поликлиника!BF:BF,Поликлиника!D:D,СВОД!D1872,Поликлиника!F:F,СВОД!F1872)</f>
        <v>0</v>
      </c>
      <c r="P1872" s="339">
        <f>SUMIFS('Круглосуточный стационар'!O:O,'Круглосуточный стационар'!D:D,СВОД!D1872,'Круглосуточный стационар'!F:F,СВОД!F1872,'Круглосуточный стационар'!H:H,"-")+SUMIFS(ВМП!O:O,ВМП!D:D,СВОД!D1872,ВМП!F:F,СВОД!F1872,ВМП!H:H,"-")+SUMIFS('Дневной стационар'!O:O,'Дневной стационар'!D:D,СВОД!D1872,'Дневной стационар'!F:F,СВОД!F1872,'Дневной стационар'!H:H,"-")+SUMIFS(ЭКО!M:M,ЭКО!D:D,СВОД!D1872,ЭКО!F:F,СВОД!F1872)+SUMIFS(Диализ!M:M,Диализ!D:D,СВОД!D1872,Диализ!F:F,СВОД!F1872)+SUMIFS('Скорая мед.помощь'!N:N,'Скорая мед.помощь'!D:D,СВОД!D1872,'Скорая мед.помощь'!F:F,СВОД!F1872)+SUMIFS(Услуги!AV:AV,Услуги!D:D,СВОД!D1872,Услуги!F:F,СВОД!F1872)+SUMIFS(Поликлиника!BK:BK,Поликлиника!D:D,СВОД!D1872,Поликлиника!F:F,СВОД!F1872)</f>
        <v>0</v>
      </c>
      <c r="Q1872" s="336">
        <f>SUMIFS(Сверхбаза!L:L,Сверхбаза!C:C,СВОД!D1872,Сверхбаза!E:E,СВОД!F1872)+SUMIFS(Сверхбаза!N:N,Сверхбаза!C:C,СВОД!D1872,Сверхбаза!E:E,СВОД!F1872)</f>
        <v>0</v>
      </c>
      <c r="R1872" s="337">
        <f>SUMIFS(Сверхбаза!P:P,Сверхбаза!C:C,СВОД!D1872,Сверхбаза!E:E,СВОД!F1872)</f>
        <v>0</v>
      </c>
      <c r="S1872" s="337">
        <f>SUMIFS(Сверхбаза!R:R,Сверхбаза!C:C,СВОД!D1872,Сверхбаза!E:E,СВОД!F1872)</f>
        <v>0</v>
      </c>
      <c r="T1872" s="337">
        <f>SUMIFS(Сверхбаза!Q:Q,Сверхбаза!C:C,СВОД!D1872,Сверхбаза!E:E,СВОД!F1872)</f>
        <v>0</v>
      </c>
      <c r="U1872" s="337">
        <f>SUMIFS(Сверхбаза!S:S,Сверхбаза!C:C,СВОД!D1872,Сверхбаза!E:E,СВОД!F1872)</f>
        <v>0</v>
      </c>
      <c r="V1872" s="339">
        <f>SUMIFS(Сверхбаза!G:G,Сверхбаза!C:C,СВОД!D1872,Сверхбаза!E:E,СВОД!F1872)</f>
        <v>0</v>
      </c>
    </row>
    <row r="1873" spans="1:22" ht="51" outlineLevel="2" x14ac:dyDescent="0.2">
      <c r="A1873" s="33" t="s">
        <v>10</v>
      </c>
      <c r="B1873" s="9">
        <v>2</v>
      </c>
      <c r="C1873" s="10">
        <v>506505</v>
      </c>
      <c r="D1873" s="273">
        <v>332201</v>
      </c>
      <c r="E1873" s="81" t="s">
        <v>765</v>
      </c>
      <c r="F1873" s="81">
        <v>3</v>
      </c>
      <c r="G1873" s="82" t="s">
        <v>136</v>
      </c>
      <c r="H1873" s="336">
        <f>SUMIFS('Круглосуточный стационар'!J:J,'Круглосуточный стационар'!D:D,СВОД!D1873,'Круглосуточный стационар'!H:H,"-",'Круглосуточный стационар'!F:F,СВОД!F1873)+SUMIFS(ВМП!J:J,ВМП!D:D,СВОД!D1873,ВМП!H:H,"-",ВМП!F:F,СВОД!F1873)+SUMIFS('Дневной стационар'!J:J,'Дневной стационар'!D:D,СВОД!D1873,'Дневной стационар'!H:H,"-",'Дневной стационар'!F:F,СВОД!F1873)+SUMIFS(ЭКО!H:H,ЭКО!D:D,СВОД!D1873,ЭКО!F:F,СВОД!F1873)+SUMIFS(Диализ!H:H,Диализ!D:D,СВОД!D1873,Диализ!F:F,СВОД!F1873)</f>
        <v>0</v>
      </c>
      <c r="I1873" s="337">
        <f>SUMIFS(Поликлиника!H:H,Поликлиника!D:D,СВОД!D1873,Поликлиника!F:F,СВОД!F1873)</f>
        <v>4868</v>
      </c>
      <c r="J1873" s="337">
        <f>SUMIFS(Поликлиника!AQ:AQ,Поликлиника!D:D,СВОД!D1873,Поликлиника!F:F,СВОД!F1873)</f>
        <v>943</v>
      </c>
      <c r="K1873" s="337">
        <f>SUMIFS(Поликлиника!AV:AV,Поликлиника!D:D,СВОД!D1873,Поликлиника!F:F,СВОД!F1873)</f>
        <v>17309</v>
      </c>
      <c r="L1873" s="337">
        <f>SUMIFS(Поликлиника!BA:BA,Поликлиника!D:D,СВОД!D1873,Поликлиника!F:F,СВОД!F1873)</f>
        <v>19046</v>
      </c>
      <c r="M1873" s="337">
        <f>SUMIFS(Услуги!H:H,Услуги!D:D,СВОД!D1873,Услуги!F:F,СВОД!F1873)+SUMIFS(Услуги!M:M,Услуги!D:D,СВОД!D1873,Услуги!F:F,СВОД!F1873)+SUMIFS(Услуги!R:R,Услуги!D:D,СВОД!D1873,Услуги!F:F,СВОД!F1873)+SUMIFS(Услуги!W:W,Услуги!D:D,СВОД!D1873,Услуги!F:F,СВОД!F1873)+SUMIFS(Услуги!AB:AB,Услуги!D:D,СВОД!D1873,Услуги!F:F,СВОД!F1873)+SUMIFS(Услуги!AG:AG,Услуги!D:D,СВОД!D1873,Услуги!F:F,СВОД!F1873)+SUMIFS(Услуги!AL:AL,Услуги!D:D,СВОД!D1873,Услуги!F:F,СВОД!F1873)+SUMIFS(Услуги!AQ:AQ,Услуги!D:D,СВОД!D1873,Услуги!F:F,СВОД!F1873)</f>
        <v>0</v>
      </c>
      <c r="N1873" s="337">
        <f>SUMIFS('Скорая мед.помощь'!I:I,'Скорая мед.помощь'!D:D,СВОД!D1873,'Скорая мед.помощь'!F:F,СВОД!F1873)</f>
        <v>0</v>
      </c>
      <c r="O1873" s="338">
        <f>SUMIFS(Поликлиника!BF:BF,Поликлиника!D:D,СВОД!D1873,Поликлиника!F:F,СВОД!F1873)</f>
        <v>28241</v>
      </c>
      <c r="P1873" s="339">
        <f>SUMIFS('Круглосуточный стационар'!O:O,'Круглосуточный стационар'!D:D,СВОД!D1873,'Круглосуточный стационар'!F:F,СВОД!F1873,'Круглосуточный стационар'!H:H,"-")+SUMIFS(ВМП!O:O,ВМП!D:D,СВОД!D1873,ВМП!F:F,СВОД!F1873,ВМП!H:H,"-")+SUMIFS('Дневной стационар'!O:O,'Дневной стационар'!D:D,СВОД!D1873,'Дневной стационар'!F:F,СВОД!F1873,'Дневной стационар'!H:H,"-")+SUMIFS(ЭКО!M:M,ЭКО!D:D,СВОД!D1873,ЭКО!F:F,СВОД!F1873)+SUMIFS(Диализ!M:M,Диализ!D:D,СВОД!D1873,Диализ!F:F,СВОД!F1873)+SUMIFS('Скорая мед.помощь'!N:N,'Скорая мед.помощь'!D:D,СВОД!D1873,'Скорая мед.помощь'!F:F,СВОД!F1873)+SUMIFS(Услуги!AV:AV,Услуги!D:D,СВОД!D1873,Услуги!F:F,СВОД!F1873)+SUMIFS(Поликлиника!BK:BK,Поликлиника!D:D,СВОД!D1873,Поликлиника!F:F,СВОД!F1873)</f>
        <v>35544.735782059703</v>
      </c>
      <c r="Q1873" s="336">
        <f>SUMIFS(Сверхбаза!L:L,Сверхбаза!C:C,СВОД!D1873,Сверхбаза!E:E,СВОД!F1873)+SUMIFS(Сверхбаза!N:N,Сверхбаза!C:C,СВОД!D1873,Сверхбаза!E:E,СВОД!F1873)</f>
        <v>0</v>
      </c>
      <c r="R1873" s="337">
        <f>SUMIFS(Сверхбаза!P:P,Сверхбаза!C:C,СВОД!D1873,Сверхбаза!E:E,СВОД!F1873)</f>
        <v>0</v>
      </c>
      <c r="S1873" s="337">
        <f>SUMIFS(Сверхбаза!R:R,Сверхбаза!C:C,СВОД!D1873,Сверхбаза!E:E,СВОД!F1873)</f>
        <v>0</v>
      </c>
      <c r="T1873" s="337">
        <f>SUMIFS(Сверхбаза!Q:Q,Сверхбаза!C:C,СВОД!D1873,Сверхбаза!E:E,СВОД!F1873)</f>
        <v>0</v>
      </c>
      <c r="U1873" s="337">
        <f>SUMIFS(Сверхбаза!S:S,Сверхбаза!C:C,СВОД!D1873,Сверхбаза!E:E,СВОД!F1873)</f>
        <v>0</v>
      </c>
      <c r="V1873" s="339">
        <f>SUMIFS(Сверхбаза!G:G,Сверхбаза!C:C,СВОД!D1873,Сверхбаза!E:E,СВОД!F1873)</f>
        <v>0</v>
      </c>
    </row>
    <row r="1874" spans="1:22" ht="51" outlineLevel="2" x14ac:dyDescent="0.2">
      <c r="A1874" s="33" t="s">
        <v>10</v>
      </c>
      <c r="B1874" s="9">
        <v>2</v>
      </c>
      <c r="C1874" s="10">
        <v>506505</v>
      </c>
      <c r="D1874" s="273">
        <v>332201</v>
      </c>
      <c r="E1874" s="81" t="s">
        <v>765</v>
      </c>
      <c r="F1874" s="81">
        <v>7</v>
      </c>
      <c r="G1874" s="82" t="s">
        <v>861</v>
      </c>
      <c r="H1874" s="336">
        <f>SUMIFS('Круглосуточный стационар'!J:J,'Круглосуточный стационар'!D:D,СВОД!D1874,'Круглосуточный стационар'!H:H,"-",'Круглосуточный стационар'!F:F,СВОД!F1874)+SUMIFS(ВМП!J:J,ВМП!D:D,СВОД!D1874,ВМП!H:H,"-",ВМП!F:F,СВОД!F1874)+SUMIFS('Дневной стационар'!J:J,'Дневной стационар'!D:D,СВОД!D1874,'Дневной стационар'!H:H,"-",'Дневной стационар'!F:F,СВОД!F1874)+SUMIFS(ЭКО!H:H,ЭКО!D:D,СВОД!D1874,ЭКО!F:F,СВОД!F1874)+SUMIFS(Диализ!H:H,Диализ!D:D,СВОД!D1874,Диализ!F:F,СВОД!F1874)</f>
        <v>0</v>
      </c>
      <c r="I1874" s="337">
        <f>SUMIFS(Поликлиника!H:H,Поликлиника!D:D,СВОД!D1874,Поликлиника!F:F,СВОД!F1874)</f>
        <v>0</v>
      </c>
      <c r="J1874" s="337">
        <f>SUMIFS(Поликлиника!AQ:AQ,Поликлиника!D:D,СВОД!D1874,Поликлиника!F:F,СВОД!F1874)</f>
        <v>0</v>
      </c>
      <c r="K1874" s="337">
        <f>SUMIFS(Поликлиника!AV:AV,Поликлиника!D:D,СВОД!D1874,Поликлиника!F:F,СВОД!F1874)</f>
        <v>0</v>
      </c>
      <c r="L1874" s="337">
        <f>SUMIFS(Поликлиника!BA:BA,Поликлиника!D:D,СВОД!D1874,Поликлиника!F:F,СВОД!F1874)</f>
        <v>0</v>
      </c>
      <c r="M1874" s="337">
        <f>SUMIFS(Услуги!H:H,Услуги!D:D,СВОД!D1874,Услуги!F:F,СВОД!F1874)+SUMIFS(Услуги!M:M,Услуги!D:D,СВОД!D1874,Услуги!F:F,СВОД!F1874)+SUMIFS(Услуги!R:R,Услуги!D:D,СВОД!D1874,Услуги!F:F,СВОД!F1874)+SUMIFS(Услуги!W:W,Услуги!D:D,СВОД!D1874,Услуги!F:F,СВОД!F1874)+SUMIFS(Услуги!AB:AB,Услуги!D:D,СВОД!D1874,Услуги!F:F,СВОД!F1874)+SUMIFS(Услуги!AG:AG,Услуги!D:D,СВОД!D1874,Услуги!F:F,СВОД!F1874)+SUMIFS(Услуги!AL:AL,Услуги!D:D,СВОД!D1874,Услуги!F:F,СВОД!F1874)+SUMIFS(Услуги!AQ:AQ,Услуги!D:D,СВОД!D1874,Услуги!F:F,СВОД!F1874)</f>
        <v>0</v>
      </c>
      <c r="N1874" s="337">
        <f>SUMIFS('Скорая мед.помощь'!I:I,'Скорая мед.помощь'!D:D,СВОД!D1874,'Скорая мед.помощь'!F:F,СВОД!F1874)</f>
        <v>0</v>
      </c>
      <c r="O1874" s="338">
        <f>SUMIFS(Поликлиника!BF:BF,Поликлиника!D:D,СВОД!D1874,Поликлиника!F:F,СВОД!F1874)</f>
        <v>0</v>
      </c>
      <c r="P1874" s="339">
        <f>SUMIFS('Круглосуточный стационар'!O:O,'Круглосуточный стационар'!D:D,СВОД!D1874,'Круглосуточный стационар'!F:F,СВОД!F1874,'Круглосуточный стационар'!H:H,"-")+SUMIFS(ВМП!O:O,ВМП!D:D,СВОД!D1874,ВМП!F:F,СВОД!F1874,ВМП!H:H,"-")+SUMIFS('Дневной стационар'!O:O,'Дневной стационар'!D:D,СВОД!D1874,'Дневной стационар'!F:F,СВОД!F1874,'Дневной стационар'!H:H,"-")+SUMIFS(ЭКО!M:M,ЭКО!D:D,СВОД!D1874,ЭКО!F:F,СВОД!F1874)+SUMIFS(Диализ!M:M,Диализ!D:D,СВОД!D1874,Диализ!F:F,СВОД!F1874)+SUMIFS('Скорая мед.помощь'!N:N,'Скорая мед.помощь'!D:D,СВОД!D1874,'Скорая мед.помощь'!F:F,СВОД!F1874)+SUMIFS(Услуги!AV:AV,Услуги!D:D,СВОД!D1874,Услуги!F:F,СВОД!F1874)+SUMIFS(Поликлиника!BK:BK,Поликлиника!D:D,СВОД!D1874,Поликлиника!F:F,СВОД!F1874)</f>
        <v>0</v>
      </c>
      <c r="Q1874" s="336">
        <f>SUMIFS(Сверхбаза!L:L,Сверхбаза!C:C,СВОД!D1874,Сверхбаза!E:E,СВОД!F1874)+SUMIFS(Сверхбаза!N:N,Сверхбаза!C:C,СВОД!D1874,Сверхбаза!E:E,СВОД!F1874)</f>
        <v>0</v>
      </c>
      <c r="R1874" s="337">
        <f>SUMIFS(Сверхбаза!P:P,Сверхбаза!C:C,СВОД!D1874,Сверхбаза!E:E,СВОД!F1874)</f>
        <v>0</v>
      </c>
      <c r="S1874" s="337">
        <f>SUMIFS(Сверхбаза!R:R,Сверхбаза!C:C,СВОД!D1874,Сверхбаза!E:E,СВОД!F1874)</f>
        <v>0</v>
      </c>
      <c r="T1874" s="337">
        <f>SUMIFS(Сверхбаза!Q:Q,Сверхбаза!C:C,СВОД!D1874,Сверхбаза!E:E,СВОД!F1874)</f>
        <v>0</v>
      </c>
      <c r="U1874" s="337">
        <f>SUMIFS(Сверхбаза!S:S,Сверхбаза!C:C,СВОД!D1874,Сверхбаза!E:E,СВОД!F1874)</f>
        <v>0</v>
      </c>
      <c r="V1874" s="339">
        <f>SUMIFS(Сверхбаза!G:G,Сверхбаза!C:C,СВОД!D1874,Сверхбаза!E:E,СВОД!F1874)</f>
        <v>0</v>
      </c>
    </row>
    <row r="1875" spans="1:22" ht="51" outlineLevel="2" x14ac:dyDescent="0.2">
      <c r="A1875" s="33" t="s">
        <v>10</v>
      </c>
      <c r="B1875" s="9">
        <v>2</v>
      </c>
      <c r="C1875" s="10">
        <v>506505</v>
      </c>
      <c r="D1875" s="273">
        <v>332201</v>
      </c>
      <c r="E1875" s="81" t="s">
        <v>765</v>
      </c>
      <c r="F1875" s="81">
        <v>70</v>
      </c>
      <c r="G1875" s="82" t="s">
        <v>862</v>
      </c>
      <c r="H1875" s="336">
        <f>SUMIFS('Круглосуточный стационар'!J:J,'Круглосуточный стационар'!D:D,СВОД!D1875,'Круглосуточный стационар'!H:H,"-",'Круглосуточный стационар'!F:F,СВОД!F1875)+SUMIFS(ВМП!J:J,ВМП!D:D,СВОД!D1875,ВМП!H:H,"-",ВМП!F:F,СВОД!F1875)+SUMIFS('Дневной стационар'!J:J,'Дневной стационар'!D:D,СВОД!D1875,'Дневной стационар'!H:H,"-",'Дневной стационар'!F:F,СВОД!F1875)+SUMIFS(ЭКО!H:H,ЭКО!D:D,СВОД!D1875,ЭКО!F:F,СВОД!F1875)+SUMIFS(Диализ!H:H,Диализ!D:D,СВОД!D1875,Диализ!F:F,СВОД!F1875)</f>
        <v>0</v>
      </c>
      <c r="I1875" s="337">
        <f>SUMIFS(Поликлиника!H:H,Поликлиника!D:D,СВОД!D1875,Поликлиника!F:F,СВОД!F1875)</f>
        <v>0</v>
      </c>
      <c r="J1875" s="337">
        <f>SUMIFS(Поликлиника!AQ:AQ,Поликлиника!D:D,СВОД!D1875,Поликлиника!F:F,СВОД!F1875)</f>
        <v>0</v>
      </c>
      <c r="K1875" s="337">
        <f>SUMIFS(Поликлиника!AV:AV,Поликлиника!D:D,СВОД!D1875,Поликлиника!F:F,СВОД!F1875)</f>
        <v>0</v>
      </c>
      <c r="L1875" s="337">
        <f>SUMIFS(Поликлиника!BA:BA,Поликлиника!D:D,СВОД!D1875,Поликлиника!F:F,СВОД!F1875)</f>
        <v>0</v>
      </c>
      <c r="M1875" s="337">
        <f>SUMIFS(Услуги!H:H,Услуги!D:D,СВОД!D1875,Услуги!F:F,СВОД!F1875)+SUMIFS(Услуги!M:M,Услуги!D:D,СВОД!D1875,Услуги!F:F,СВОД!F1875)+SUMIFS(Услуги!R:R,Услуги!D:D,СВОД!D1875,Услуги!F:F,СВОД!F1875)+SUMIFS(Услуги!W:W,Услуги!D:D,СВОД!D1875,Услуги!F:F,СВОД!F1875)+SUMIFS(Услуги!AB:AB,Услуги!D:D,СВОД!D1875,Услуги!F:F,СВОД!F1875)+SUMIFS(Услуги!AG:AG,Услуги!D:D,СВОД!D1875,Услуги!F:F,СВОД!F1875)+SUMIFS(Услуги!AL:AL,Услуги!D:D,СВОД!D1875,Услуги!F:F,СВОД!F1875)+SUMIFS(Услуги!AQ:AQ,Услуги!D:D,СВОД!D1875,Услуги!F:F,СВОД!F1875)</f>
        <v>0</v>
      </c>
      <c r="N1875" s="337">
        <f>SUMIFS('Скорая мед.помощь'!I:I,'Скорая мед.помощь'!D:D,СВОД!D1875,'Скорая мед.помощь'!F:F,СВОД!F1875)</f>
        <v>0</v>
      </c>
      <c r="O1875" s="338">
        <f>SUMIFS(Поликлиника!BF:BF,Поликлиника!D:D,СВОД!D1875,Поликлиника!F:F,СВОД!F1875)</f>
        <v>0</v>
      </c>
      <c r="P1875" s="339">
        <f>SUMIFS('Круглосуточный стационар'!O:O,'Круглосуточный стационар'!D:D,СВОД!D1875,'Круглосуточный стационар'!F:F,СВОД!F1875,'Круглосуточный стационар'!H:H,"-")+SUMIFS(ВМП!O:O,ВМП!D:D,СВОД!D1875,ВМП!F:F,СВОД!F1875,ВМП!H:H,"-")+SUMIFS('Дневной стационар'!O:O,'Дневной стационар'!D:D,СВОД!D1875,'Дневной стационар'!F:F,СВОД!F1875,'Дневной стационар'!H:H,"-")+SUMIFS(ЭКО!M:M,ЭКО!D:D,СВОД!D1875,ЭКО!F:F,СВОД!F1875)+SUMIFS(Диализ!M:M,Диализ!D:D,СВОД!D1875,Диализ!F:F,СВОД!F1875)+SUMIFS('Скорая мед.помощь'!N:N,'Скорая мед.помощь'!D:D,СВОД!D1875,'Скорая мед.помощь'!F:F,СВОД!F1875)+SUMIFS(Услуги!AV:AV,Услуги!D:D,СВОД!D1875,Услуги!F:F,СВОД!F1875)+SUMIFS(Поликлиника!BK:BK,Поликлиника!D:D,СВОД!D1875,Поликлиника!F:F,СВОД!F1875)</f>
        <v>0</v>
      </c>
      <c r="Q1875" s="336">
        <f>SUMIFS(Сверхбаза!L:L,Сверхбаза!C:C,СВОД!D1875,Сверхбаза!E:E,СВОД!F1875)+SUMIFS(Сверхбаза!N:N,Сверхбаза!C:C,СВОД!D1875,Сверхбаза!E:E,СВОД!F1875)</f>
        <v>0</v>
      </c>
      <c r="R1875" s="337">
        <f>SUMIFS(Сверхбаза!P:P,Сверхбаза!C:C,СВОД!D1875,Сверхбаза!E:E,СВОД!F1875)</f>
        <v>0</v>
      </c>
      <c r="S1875" s="337">
        <f>SUMIFS(Сверхбаза!R:R,Сверхбаза!C:C,СВОД!D1875,Сверхбаза!E:E,СВОД!F1875)</f>
        <v>0</v>
      </c>
      <c r="T1875" s="337">
        <f>SUMIFS(Сверхбаза!Q:Q,Сверхбаза!C:C,СВОД!D1875,Сверхбаза!E:E,СВОД!F1875)</f>
        <v>0</v>
      </c>
      <c r="U1875" s="337">
        <f>SUMIFS(Сверхбаза!S:S,Сверхбаза!C:C,СВОД!D1875,Сверхбаза!E:E,СВОД!F1875)</f>
        <v>0</v>
      </c>
      <c r="V1875" s="339">
        <f>SUMIFS(Сверхбаза!G:G,Сверхбаза!C:C,СВОД!D1875,Сверхбаза!E:E,СВОД!F1875)</f>
        <v>0</v>
      </c>
    </row>
    <row r="1876" spans="1:22" ht="51" outlineLevel="2" x14ac:dyDescent="0.2">
      <c r="A1876" s="33" t="s">
        <v>10</v>
      </c>
      <c r="B1876" s="9">
        <v>2</v>
      </c>
      <c r="C1876" s="10">
        <v>506505</v>
      </c>
      <c r="D1876" s="273">
        <v>332201</v>
      </c>
      <c r="E1876" s="81" t="s">
        <v>765</v>
      </c>
      <c r="F1876" s="81">
        <v>94</v>
      </c>
      <c r="G1876" s="82" t="s">
        <v>124</v>
      </c>
      <c r="H1876" s="336">
        <f>SUMIFS('Круглосуточный стационар'!J:J,'Круглосуточный стационар'!D:D,СВОД!D1876,'Круглосуточный стационар'!H:H,"-",'Круглосуточный стационар'!F:F,СВОД!F1876)+SUMIFS(ВМП!J:J,ВМП!D:D,СВОД!D1876,ВМП!H:H,"-",ВМП!F:F,СВОД!F1876)+SUMIFS('Дневной стационар'!J:J,'Дневной стационар'!D:D,СВОД!D1876,'Дневной стационар'!H:H,"-",'Дневной стационар'!F:F,СВОД!F1876)+SUMIFS(ЭКО!H:H,ЭКО!D:D,СВОД!D1876,ЭКО!F:F,СВОД!F1876)+SUMIFS(Диализ!H:H,Диализ!D:D,СВОД!D1876,Диализ!F:F,СВОД!F1876)</f>
        <v>0</v>
      </c>
      <c r="I1876" s="337">
        <f>SUMIFS(Поликлиника!H:H,Поликлиника!D:D,СВОД!D1876,Поликлиника!F:F,СВОД!F1876)</f>
        <v>0</v>
      </c>
      <c r="J1876" s="337">
        <f>SUMIFS(Поликлиника!AQ:AQ,Поликлиника!D:D,СВОД!D1876,Поликлиника!F:F,СВОД!F1876)</f>
        <v>0</v>
      </c>
      <c r="K1876" s="337">
        <f>SUMIFS(Поликлиника!AV:AV,Поликлиника!D:D,СВОД!D1876,Поликлиника!F:F,СВОД!F1876)</f>
        <v>0</v>
      </c>
      <c r="L1876" s="337">
        <f>SUMIFS(Поликлиника!BA:BA,Поликлиника!D:D,СВОД!D1876,Поликлиника!F:F,СВОД!F1876)</f>
        <v>0</v>
      </c>
      <c r="M1876" s="337">
        <f>SUMIFS(Услуги!H:H,Услуги!D:D,СВОД!D1876,Услуги!F:F,СВОД!F1876)+SUMIFS(Услуги!M:M,Услуги!D:D,СВОД!D1876,Услуги!F:F,СВОД!F1876)+SUMIFS(Услуги!R:R,Услуги!D:D,СВОД!D1876,Услуги!F:F,СВОД!F1876)+SUMIFS(Услуги!W:W,Услуги!D:D,СВОД!D1876,Услуги!F:F,СВОД!F1876)+SUMIFS(Услуги!AB:AB,Услуги!D:D,СВОД!D1876,Услуги!F:F,СВОД!F1876)+SUMIFS(Услуги!AG:AG,Услуги!D:D,СВОД!D1876,Услуги!F:F,СВОД!F1876)+SUMIFS(Услуги!AL:AL,Услуги!D:D,СВОД!D1876,Услуги!F:F,СВОД!F1876)+SUMIFS(Услуги!AQ:AQ,Услуги!D:D,СВОД!D1876,Услуги!F:F,СВОД!F1876)</f>
        <v>0</v>
      </c>
      <c r="N1876" s="337">
        <f>SUMIFS('Скорая мед.помощь'!I:I,'Скорая мед.помощь'!D:D,СВОД!D1876,'Скорая мед.помощь'!F:F,СВОД!F1876)</f>
        <v>0</v>
      </c>
      <c r="O1876" s="338">
        <f>SUMIFS(Поликлиника!BF:BF,Поликлиника!D:D,СВОД!D1876,Поликлиника!F:F,СВОД!F1876)</f>
        <v>0</v>
      </c>
      <c r="P1876" s="339">
        <f>SUMIFS('Круглосуточный стационар'!O:O,'Круглосуточный стационар'!D:D,СВОД!D1876,'Круглосуточный стационар'!F:F,СВОД!F1876,'Круглосуточный стационар'!H:H,"-")+SUMIFS(ВМП!O:O,ВМП!D:D,СВОД!D1876,ВМП!F:F,СВОД!F1876,ВМП!H:H,"-")+SUMIFS('Дневной стационар'!O:O,'Дневной стационар'!D:D,СВОД!D1876,'Дневной стационар'!F:F,СВОД!F1876,'Дневной стационар'!H:H,"-")+SUMIFS(ЭКО!M:M,ЭКО!D:D,СВОД!D1876,ЭКО!F:F,СВОД!F1876)+SUMIFS(Диализ!M:M,Диализ!D:D,СВОД!D1876,Диализ!F:F,СВОД!F1876)+SUMIFS('Скорая мед.помощь'!N:N,'Скорая мед.помощь'!D:D,СВОД!D1876,'Скорая мед.помощь'!F:F,СВОД!F1876)+SUMIFS(Услуги!AV:AV,Услуги!D:D,СВОД!D1876,Услуги!F:F,СВОД!F1876)+SUMIFS(Поликлиника!BK:BK,Поликлиника!D:D,СВОД!D1876,Поликлиника!F:F,СВОД!F1876)</f>
        <v>0</v>
      </c>
      <c r="Q1876" s="336">
        <f>SUMIFS(Сверхбаза!L:L,Сверхбаза!C:C,СВОД!D1876,Сверхбаза!E:E,СВОД!F1876)+SUMIFS(Сверхбаза!N:N,Сверхбаза!C:C,СВОД!D1876,Сверхбаза!E:E,СВОД!F1876)</f>
        <v>0</v>
      </c>
      <c r="R1876" s="337">
        <f>SUMIFS(Сверхбаза!P:P,Сверхбаза!C:C,СВОД!D1876,Сверхбаза!E:E,СВОД!F1876)</f>
        <v>0</v>
      </c>
      <c r="S1876" s="337">
        <f>SUMIFS(Сверхбаза!R:R,Сверхбаза!C:C,СВОД!D1876,Сверхбаза!E:E,СВОД!F1876)</f>
        <v>0</v>
      </c>
      <c r="T1876" s="337">
        <f>SUMIFS(Сверхбаза!Q:Q,Сверхбаза!C:C,СВОД!D1876,Сверхбаза!E:E,СВОД!F1876)</f>
        <v>0</v>
      </c>
      <c r="U1876" s="337">
        <f>SUMIFS(Сверхбаза!S:S,Сверхбаза!C:C,СВОД!D1876,Сверхбаза!E:E,СВОД!F1876)</f>
        <v>0</v>
      </c>
      <c r="V1876" s="339">
        <f>SUMIFS(Сверхбаза!G:G,Сверхбаза!C:C,СВОД!D1876,Сверхбаза!E:E,СВОД!F1876)</f>
        <v>0</v>
      </c>
    </row>
    <row r="1877" spans="1:22" outlineLevel="1" x14ac:dyDescent="0.2">
      <c r="A1877" s="320"/>
      <c r="B1877" s="321"/>
      <c r="C1877" s="322"/>
      <c r="D1877" s="340" t="s">
        <v>366</v>
      </c>
      <c r="E1877" s="83"/>
      <c r="F1877" s="83"/>
      <c r="G1877" s="84"/>
      <c r="H1877" s="341"/>
      <c r="I1877" s="342"/>
      <c r="J1877" s="342"/>
      <c r="K1877" s="342"/>
      <c r="L1877" s="342"/>
      <c r="M1877" s="342"/>
      <c r="N1877" s="342"/>
      <c r="O1877" s="343"/>
      <c r="P1877" s="344">
        <f>SUBTOTAL(9,P1869:P1876)</f>
        <v>37611.328382059699</v>
      </c>
      <c r="Q1877" s="341"/>
      <c r="R1877" s="342"/>
      <c r="S1877" s="342"/>
      <c r="T1877" s="342"/>
      <c r="U1877" s="342"/>
      <c r="V1877" s="344">
        <f>SUBTOTAL(9,V1869:V1876)</f>
        <v>0</v>
      </c>
    </row>
    <row r="1878" spans="1:22" ht="25.5" outlineLevel="2" x14ac:dyDescent="0.2">
      <c r="A1878" s="33" t="s">
        <v>7</v>
      </c>
      <c r="B1878" s="9">
        <v>2</v>
      </c>
      <c r="C1878" s="10">
        <v>506508</v>
      </c>
      <c r="D1878" s="273">
        <v>332601</v>
      </c>
      <c r="E1878" s="81" t="s">
        <v>2735</v>
      </c>
      <c r="F1878" s="81">
        <v>1</v>
      </c>
      <c r="G1878" s="82" t="s">
        <v>12</v>
      </c>
      <c r="H1878" s="336">
        <f>SUMIFS('Круглосуточный стационар'!J:J,'Круглосуточный стационар'!D:D,СВОД!D1878,'Круглосуточный стационар'!H:H,"-",'Круглосуточный стационар'!F:F,СВОД!F1878)+SUMIFS(ВМП!J:J,ВМП!D:D,СВОД!D1878,ВМП!H:H,"-",ВМП!F:F,СВОД!F1878)+SUMIFS('Дневной стационар'!J:J,'Дневной стационар'!D:D,СВОД!D1878,'Дневной стационар'!H:H,"-",'Дневной стационар'!F:F,СВОД!F1878)+SUMIFS(ЭКО!H:H,ЭКО!D:D,СВОД!D1878,ЭКО!F:F,СВОД!F1878)+SUMIFS(Диализ!H:H,Диализ!D:D,СВОД!D1878,Диализ!F:F,СВОД!F1878)</f>
        <v>175</v>
      </c>
      <c r="I1878" s="337">
        <f>SUMIFS(Поликлиника!H:H,Поликлиника!D:D,СВОД!D1878,Поликлиника!F:F,СВОД!F1878)</f>
        <v>0</v>
      </c>
      <c r="J1878" s="337">
        <f>SUMIFS(Поликлиника!AQ:AQ,Поликлиника!D:D,СВОД!D1878,Поликлиника!F:F,СВОД!F1878)</f>
        <v>0</v>
      </c>
      <c r="K1878" s="337">
        <f>SUMIFS(Поликлиника!AV:AV,Поликлиника!D:D,СВОД!D1878,Поликлиника!F:F,СВОД!F1878)</f>
        <v>0</v>
      </c>
      <c r="L1878" s="337">
        <f>SUMIFS(Поликлиника!BA:BA,Поликлиника!D:D,СВОД!D1878,Поликлиника!F:F,СВОД!F1878)</f>
        <v>0</v>
      </c>
      <c r="M1878" s="337">
        <f>SUMIFS(Услуги!H:H,Услуги!D:D,СВОД!D1878,Услуги!F:F,СВОД!F1878)+SUMIFS(Услуги!M:M,Услуги!D:D,СВОД!D1878,Услуги!F:F,СВОД!F1878)+SUMIFS(Услуги!R:R,Услуги!D:D,СВОД!D1878,Услуги!F:F,СВОД!F1878)+SUMIFS(Услуги!W:W,Услуги!D:D,СВОД!D1878,Услуги!F:F,СВОД!F1878)+SUMIFS(Услуги!AB:AB,Услуги!D:D,СВОД!D1878,Услуги!F:F,СВОД!F1878)+SUMIFS(Услуги!AG:AG,Услуги!D:D,СВОД!D1878,Услуги!F:F,СВОД!F1878)+SUMIFS(Услуги!AL:AL,Услуги!D:D,СВОД!D1878,Услуги!F:F,СВОД!F1878)+SUMIFS(Услуги!AQ:AQ,Услуги!D:D,СВОД!D1878,Услуги!F:F,СВОД!F1878)</f>
        <v>0</v>
      </c>
      <c r="N1878" s="337">
        <f>SUMIFS('Скорая мед.помощь'!I:I,'Скорая мед.помощь'!D:D,СВОД!D1878,'Скорая мед.помощь'!F:F,СВОД!F1878)</f>
        <v>0</v>
      </c>
      <c r="O1878" s="338">
        <f>SUMIFS(Поликлиника!BF:BF,Поликлиника!D:D,СВОД!D1878,Поликлиника!F:F,СВОД!F1878)</f>
        <v>0</v>
      </c>
      <c r="P1878" s="339">
        <f>SUMIFS('Круглосуточный стационар'!O:O,'Круглосуточный стационар'!D:D,СВОД!D1878,'Круглосуточный стационар'!F:F,СВОД!F1878,'Круглосуточный стационар'!H:H,"-")+SUMIFS(ВМП!O:O,ВМП!D:D,СВОД!D1878,ВМП!F:F,СВОД!F1878,ВМП!H:H,"-")+SUMIFS('Дневной стационар'!O:O,'Дневной стационар'!D:D,СВОД!D1878,'Дневной стационар'!F:F,СВОД!F1878,'Дневной стационар'!H:H,"-")+SUMIFS(ЭКО!M:M,ЭКО!D:D,СВОД!D1878,ЭКО!F:F,СВОД!F1878)+SUMIFS(Диализ!M:M,Диализ!D:D,СВОД!D1878,Диализ!F:F,СВОД!F1878)+SUMIFS('Скорая мед.помощь'!N:N,'Скорая мед.помощь'!D:D,СВОД!D1878,'Скорая мед.помощь'!F:F,СВОД!F1878)+SUMIFS(Услуги!AV:AV,Услуги!D:D,СВОД!D1878,Услуги!F:F,СВОД!F1878)+SUMIFS(Поликлиника!BK:BK,Поликлиника!D:D,СВОД!D1878,Поликлиника!F:F,СВОД!F1878)</f>
        <v>4591.857371088</v>
      </c>
      <c r="Q1878" s="336">
        <f>SUMIFS(Сверхбаза!L:L,Сверхбаза!C:C,СВОД!D1878,Сверхбаза!E:E,СВОД!F1878)+SUMIFS(Сверхбаза!N:N,Сверхбаза!C:C,СВОД!D1878,Сверхбаза!E:E,СВОД!F1878)</f>
        <v>68</v>
      </c>
      <c r="R1878" s="337">
        <f>SUMIFS(Сверхбаза!P:P,Сверхбаза!C:C,СВОД!D1878,Сверхбаза!E:E,СВОД!F1878)</f>
        <v>0</v>
      </c>
      <c r="S1878" s="337">
        <f>SUMIFS(Сверхбаза!R:R,Сверхбаза!C:C,СВОД!D1878,Сверхбаза!E:E,СВОД!F1878)</f>
        <v>0</v>
      </c>
      <c r="T1878" s="337">
        <f>SUMIFS(Сверхбаза!Q:Q,Сверхбаза!C:C,СВОД!D1878,Сверхбаза!E:E,СВОД!F1878)</f>
        <v>0</v>
      </c>
      <c r="U1878" s="337">
        <f>SUMIFS(Сверхбаза!S:S,Сверхбаза!C:C,СВОД!D1878,Сверхбаза!E:E,СВОД!F1878)</f>
        <v>0</v>
      </c>
      <c r="V1878" s="339">
        <f>SUMIFS(Сверхбаза!G:G,Сверхбаза!C:C,СВОД!D1878,Сверхбаза!E:E,СВОД!F1878)</f>
        <v>8829.7060000000019</v>
      </c>
    </row>
    <row r="1879" spans="1:22" ht="25.5" outlineLevel="2" x14ac:dyDescent="0.2">
      <c r="A1879" s="33" t="s">
        <v>7</v>
      </c>
      <c r="B1879" s="9">
        <v>2</v>
      </c>
      <c r="C1879" s="10">
        <v>506508</v>
      </c>
      <c r="D1879" s="273">
        <v>332601</v>
      </c>
      <c r="E1879" s="81" t="s">
        <v>2735</v>
      </c>
      <c r="F1879" s="81">
        <v>13</v>
      </c>
      <c r="G1879" s="82" t="s">
        <v>859</v>
      </c>
      <c r="H1879" s="336">
        <f>SUMIFS('Круглосуточный стационар'!J:J,'Круглосуточный стационар'!D:D,СВОД!D1879,'Круглосуточный стационар'!H:H,"-",'Круглосуточный стационар'!F:F,СВОД!F1879)+SUMIFS(ВМП!J:J,ВМП!D:D,СВОД!D1879,ВМП!H:H,"-",ВМП!F:F,СВОД!F1879)+SUMIFS('Дневной стационар'!J:J,'Дневной стационар'!D:D,СВОД!D1879,'Дневной стационар'!H:H,"-",'Дневной стационар'!F:F,СВОД!F1879)+SUMIFS(ЭКО!H:H,ЭКО!D:D,СВОД!D1879,ЭКО!F:F,СВОД!F1879)+SUMIFS(Диализ!H:H,Диализ!D:D,СВОД!D1879,Диализ!F:F,СВОД!F1879)</f>
        <v>0</v>
      </c>
      <c r="I1879" s="337">
        <f>SUMIFS(Поликлиника!H:H,Поликлиника!D:D,СВОД!D1879,Поликлиника!F:F,СВОД!F1879)</f>
        <v>0</v>
      </c>
      <c r="J1879" s="337">
        <f>SUMIFS(Поликлиника!AQ:AQ,Поликлиника!D:D,СВОД!D1879,Поликлиника!F:F,СВОД!F1879)</f>
        <v>0</v>
      </c>
      <c r="K1879" s="337">
        <f>SUMIFS(Поликлиника!AV:AV,Поликлиника!D:D,СВОД!D1879,Поликлиника!F:F,СВОД!F1879)</f>
        <v>0</v>
      </c>
      <c r="L1879" s="337">
        <f>SUMIFS(Поликлиника!BA:BA,Поликлиника!D:D,СВОД!D1879,Поликлиника!F:F,СВОД!F1879)</f>
        <v>0</v>
      </c>
      <c r="M1879" s="337">
        <f>SUMIFS(Услуги!H:H,Услуги!D:D,СВОД!D1879,Услуги!F:F,СВОД!F1879)+SUMIFS(Услуги!M:M,Услуги!D:D,СВОД!D1879,Услуги!F:F,СВОД!F1879)+SUMIFS(Услуги!R:R,Услуги!D:D,СВОД!D1879,Услуги!F:F,СВОД!F1879)+SUMIFS(Услуги!W:W,Услуги!D:D,СВОД!D1879,Услуги!F:F,СВОД!F1879)+SUMIFS(Услуги!AB:AB,Услуги!D:D,СВОД!D1879,Услуги!F:F,СВОД!F1879)+SUMIFS(Услуги!AG:AG,Услуги!D:D,СВОД!D1879,Услуги!F:F,СВОД!F1879)+SUMIFS(Услуги!AL:AL,Услуги!D:D,СВОД!D1879,Услуги!F:F,СВОД!F1879)+SUMIFS(Услуги!AQ:AQ,Услуги!D:D,СВОД!D1879,Услуги!F:F,СВОД!F1879)</f>
        <v>0</v>
      </c>
      <c r="N1879" s="337">
        <f>SUMIFS('Скорая мед.помощь'!I:I,'Скорая мед.помощь'!D:D,СВОД!D1879,'Скорая мед.помощь'!F:F,СВОД!F1879)</f>
        <v>0</v>
      </c>
      <c r="O1879" s="338">
        <f>SUMIFS(Поликлиника!BF:BF,Поликлиника!D:D,СВОД!D1879,Поликлиника!F:F,СВОД!F1879)</f>
        <v>0</v>
      </c>
      <c r="P1879" s="339">
        <f>SUMIFS('Круглосуточный стационар'!O:O,'Круглосуточный стационар'!D:D,СВОД!D1879,'Круглосуточный стационар'!F:F,СВОД!F1879,'Круглосуточный стационар'!H:H,"-")+SUMIFS(ВМП!O:O,ВМП!D:D,СВОД!D1879,ВМП!F:F,СВОД!F1879,ВМП!H:H,"-")+SUMIFS('Дневной стационар'!O:O,'Дневной стационар'!D:D,СВОД!D1879,'Дневной стационар'!F:F,СВОД!F1879,'Дневной стационар'!H:H,"-")+SUMIFS(ЭКО!M:M,ЭКО!D:D,СВОД!D1879,ЭКО!F:F,СВОД!F1879)+SUMIFS(Диализ!M:M,Диализ!D:D,СВОД!D1879,Диализ!F:F,СВОД!F1879)+SUMIFS('Скорая мед.помощь'!N:N,'Скорая мед.помощь'!D:D,СВОД!D1879,'Скорая мед.помощь'!F:F,СВОД!F1879)+SUMIFS(Услуги!AV:AV,Услуги!D:D,СВОД!D1879,Услуги!F:F,СВОД!F1879)+SUMIFS(Поликлиника!BK:BK,Поликлиника!D:D,СВОД!D1879,Поликлиника!F:F,СВОД!F1879)</f>
        <v>0</v>
      </c>
      <c r="Q1879" s="336">
        <f>SUMIFS(Сверхбаза!L:L,Сверхбаза!C:C,СВОД!D1879,Сверхбаза!E:E,СВОД!F1879)+SUMIFS(Сверхбаза!N:N,Сверхбаза!C:C,СВОД!D1879,Сверхбаза!E:E,СВОД!F1879)</f>
        <v>0</v>
      </c>
      <c r="R1879" s="337">
        <f>SUMIFS(Сверхбаза!P:P,Сверхбаза!C:C,СВОД!D1879,Сверхбаза!E:E,СВОД!F1879)</f>
        <v>0</v>
      </c>
      <c r="S1879" s="337">
        <f>SUMIFS(Сверхбаза!R:R,Сверхбаза!C:C,СВОД!D1879,Сверхбаза!E:E,СВОД!F1879)</f>
        <v>0</v>
      </c>
      <c r="T1879" s="337">
        <f>SUMIFS(Сверхбаза!Q:Q,Сверхбаза!C:C,СВОД!D1879,Сверхбаза!E:E,СВОД!F1879)</f>
        <v>0</v>
      </c>
      <c r="U1879" s="337">
        <f>SUMIFS(Сверхбаза!S:S,Сверхбаза!C:C,СВОД!D1879,Сверхбаза!E:E,СВОД!F1879)</f>
        <v>0</v>
      </c>
      <c r="V1879" s="339">
        <f>SUMIFS(Сверхбаза!G:G,Сверхбаза!C:C,СВОД!D1879,Сверхбаза!E:E,СВОД!F1879)</f>
        <v>0</v>
      </c>
    </row>
    <row r="1880" spans="1:22" ht="25.5" outlineLevel="2" x14ac:dyDescent="0.2">
      <c r="A1880" s="33" t="s">
        <v>7</v>
      </c>
      <c r="B1880" s="9">
        <v>2</v>
      </c>
      <c r="C1880" s="10">
        <v>506508</v>
      </c>
      <c r="D1880" s="273">
        <v>332601</v>
      </c>
      <c r="E1880" s="81" t="s">
        <v>2735</v>
      </c>
      <c r="F1880" s="81">
        <v>2</v>
      </c>
      <c r="G1880" s="82" t="s">
        <v>135</v>
      </c>
      <c r="H1880" s="336">
        <f>SUMIFS('Круглосуточный стационар'!J:J,'Круглосуточный стационар'!D:D,СВОД!D1880,'Круглосуточный стационар'!H:H,"-",'Круглосуточный стационар'!F:F,СВОД!F1880)+SUMIFS(ВМП!J:J,ВМП!D:D,СВОД!D1880,ВМП!H:H,"-",ВМП!F:F,СВОД!F1880)+SUMIFS('Дневной стационар'!J:J,'Дневной стационар'!D:D,СВОД!D1880,'Дневной стационар'!H:H,"-",'Дневной стационар'!F:F,СВОД!F1880)+SUMIFS(ЭКО!H:H,ЭКО!D:D,СВОД!D1880,ЭКО!F:F,СВОД!F1880)+SUMIFS(Диализ!H:H,Диализ!D:D,СВОД!D1880,Диализ!F:F,СВОД!F1880)</f>
        <v>1200</v>
      </c>
      <c r="I1880" s="337">
        <f>SUMIFS(Поликлиника!H:H,Поликлиника!D:D,СВОД!D1880,Поликлиника!F:F,СВОД!F1880)</f>
        <v>0</v>
      </c>
      <c r="J1880" s="337">
        <f>SUMIFS(Поликлиника!AQ:AQ,Поликлиника!D:D,СВОД!D1880,Поликлиника!F:F,СВОД!F1880)</f>
        <v>0</v>
      </c>
      <c r="K1880" s="337">
        <f>SUMIFS(Поликлиника!AV:AV,Поликлиника!D:D,СВОД!D1880,Поликлиника!F:F,СВОД!F1880)</f>
        <v>0</v>
      </c>
      <c r="L1880" s="337">
        <f>SUMIFS(Поликлиника!BA:BA,Поликлиника!D:D,СВОД!D1880,Поликлиника!F:F,СВОД!F1880)</f>
        <v>0</v>
      </c>
      <c r="M1880" s="337">
        <f>SUMIFS(Услуги!H:H,Услуги!D:D,СВОД!D1880,Услуги!F:F,СВОД!F1880)+SUMIFS(Услуги!M:M,Услуги!D:D,СВОД!D1880,Услуги!F:F,СВОД!F1880)+SUMIFS(Услуги!R:R,Услуги!D:D,СВОД!D1880,Услуги!F:F,СВОД!F1880)+SUMIFS(Услуги!W:W,Услуги!D:D,СВОД!D1880,Услуги!F:F,СВОД!F1880)+SUMIFS(Услуги!AB:AB,Услуги!D:D,СВОД!D1880,Услуги!F:F,СВОД!F1880)+SUMIFS(Услуги!AG:AG,Услуги!D:D,СВОД!D1880,Услуги!F:F,СВОД!F1880)+SUMIFS(Услуги!AL:AL,Услуги!D:D,СВОД!D1880,Услуги!F:F,СВОД!F1880)+SUMIFS(Услуги!AQ:AQ,Услуги!D:D,СВОД!D1880,Услуги!F:F,СВОД!F1880)</f>
        <v>0</v>
      </c>
      <c r="N1880" s="337">
        <f>SUMIFS('Скорая мед.помощь'!I:I,'Скорая мед.помощь'!D:D,СВОД!D1880,'Скорая мед.помощь'!F:F,СВОД!F1880)</f>
        <v>0</v>
      </c>
      <c r="O1880" s="338">
        <f>SUMIFS(Поликлиника!BF:BF,Поликлиника!D:D,СВОД!D1880,Поликлиника!F:F,СВОД!F1880)</f>
        <v>0</v>
      </c>
      <c r="P1880" s="339">
        <f>SUMIFS('Круглосуточный стационар'!O:O,'Круглосуточный стационар'!D:D,СВОД!D1880,'Круглосуточный стационар'!F:F,СВОД!F1880,'Круглосуточный стационар'!H:H,"-")+SUMIFS(ВМП!O:O,ВМП!D:D,СВОД!D1880,ВМП!F:F,СВОД!F1880,ВМП!H:H,"-")+SUMIFS('Дневной стационар'!O:O,'Дневной стационар'!D:D,СВОД!D1880,'Дневной стационар'!F:F,СВОД!F1880,'Дневной стационар'!H:H,"-")+SUMIFS(ЭКО!M:M,ЭКО!D:D,СВОД!D1880,ЭКО!F:F,СВОД!F1880)+SUMIFS(Диализ!M:M,Диализ!D:D,СВОД!D1880,Диализ!F:F,СВОД!F1880)+SUMIFS('Скорая мед.помощь'!N:N,'Скорая мед.помощь'!D:D,СВОД!D1880,'Скорая мед.помощь'!F:F,СВОД!F1880)+SUMIFS(Услуги!AV:AV,Услуги!D:D,СВОД!D1880,Услуги!F:F,СВОД!F1880)+SUMIFS(Поликлиника!BK:BK,Поликлиника!D:D,СВОД!D1880,Поликлиника!F:F,СВОД!F1880)</f>
        <v>19337.028480000001</v>
      </c>
      <c r="Q1880" s="336">
        <f>SUMIFS(Сверхбаза!L:L,Сверхбаза!C:C,СВОД!D1880,Сверхбаза!E:E,СВОД!F1880)+SUMIFS(Сверхбаза!N:N,Сверхбаза!C:C,СВОД!D1880,Сверхбаза!E:E,СВОД!F1880)</f>
        <v>64</v>
      </c>
      <c r="R1880" s="337">
        <f>SUMIFS(Сверхбаза!P:P,Сверхбаза!C:C,СВОД!D1880,Сверхбаза!E:E,СВОД!F1880)</f>
        <v>0</v>
      </c>
      <c r="S1880" s="337">
        <f>SUMIFS(Сверхбаза!R:R,Сверхбаза!C:C,СВОД!D1880,Сверхбаза!E:E,СВОД!F1880)</f>
        <v>0</v>
      </c>
      <c r="T1880" s="337">
        <f>SUMIFS(Сверхбаза!Q:Q,Сверхбаза!C:C,СВОД!D1880,Сверхбаза!E:E,СВОД!F1880)</f>
        <v>0</v>
      </c>
      <c r="U1880" s="337">
        <f>SUMIFS(Сверхбаза!S:S,Сверхбаза!C:C,СВОД!D1880,Сверхбаза!E:E,СВОД!F1880)</f>
        <v>0</v>
      </c>
      <c r="V1880" s="339">
        <f>SUMIFS(Сверхбаза!G:G,Сверхбаза!C:C,СВОД!D1880,Сверхбаза!E:E,СВОД!F1880)</f>
        <v>3751.6880000000001</v>
      </c>
    </row>
    <row r="1881" spans="1:22" ht="25.5" outlineLevel="2" x14ac:dyDescent="0.2">
      <c r="A1881" s="33" t="s">
        <v>7</v>
      </c>
      <c r="B1881" s="9">
        <v>2</v>
      </c>
      <c r="C1881" s="10">
        <v>506508</v>
      </c>
      <c r="D1881" s="273">
        <v>332601</v>
      </c>
      <c r="E1881" s="81" t="s">
        <v>2735</v>
      </c>
      <c r="F1881" s="81">
        <v>6</v>
      </c>
      <c r="G1881" s="82" t="s">
        <v>860</v>
      </c>
      <c r="H1881" s="336">
        <f>SUMIFS('Круглосуточный стационар'!J:J,'Круглосуточный стационар'!D:D,СВОД!D1881,'Круглосуточный стационар'!H:H,"-",'Круглосуточный стационар'!F:F,СВОД!F1881)+SUMIFS(ВМП!J:J,ВМП!D:D,СВОД!D1881,ВМП!H:H,"-",ВМП!F:F,СВОД!F1881)+SUMIFS('Дневной стационар'!J:J,'Дневной стационар'!D:D,СВОД!D1881,'Дневной стационар'!H:H,"-",'Дневной стационар'!F:F,СВОД!F1881)+SUMIFS(ЭКО!H:H,ЭКО!D:D,СВОД!D1881,ЭКО!F:F,СВОД!F1881)+SUMIFS(Диализ!H:H,Диализ!D:D,СВОД!D1881,Диализ!F:F,СВОД!F1881)</f>
        <v>0</v>
      </c>
      <c r="I1881" s="337">
        <f>SUMIFS(Поликлиника!H:H,Поликлиника!D:D,СВОД!D1881,Поликлиника!F:F,СВОД!F1881)</f>
        <v>0</v>
      </c>
      <c r="J1881" s="337">
        <f>SUMIFS(Поликлиника!AQ:AQ,Поликлиника!D:D,СВОД!D1881,Поликлиника!F:F,СВОД!F1881)</f>
        <v>0</v>
      </c>
      <c r="K1881" s="337">
        <f>SUMIFS(Поликлиника!AV:AV,Поликлиника!D:D,СВОД!D1881,Поликлиника!F:F,СВОД!F1881)</f>
        <v>0</v>
      </c>
      <c r="L1881" s="337">
        <f>SUMIFS(Поликлиника!BA:BA,Поликлиника!D:D,СВОД!D1881,Поликлиника!F:F,СВОД!F1881)</f>
        <v>0</v>
      </c>
      <c r="M1881" s="337">
        <f>SUMIFS(Услуги!H:H,Услуги!D:D,СВОД!D1881,Услуги!F:F,СВОД!F1881)+SUMIFS(Услуги!M:M,Услуги!D:D,СВОД!D1881,Услуги!F:F,СВОД!F1881)+SUMIFS(Услуги!R:R,Услуги!D:D,СВОД!D1881,Услуги!F:F,СВОД!F1881)+SUMIFS(Услуги!W:W,Услуги!D:D,СВОД!D1881,Услуги!F:F,СВОД!F1881)+SUMIFS(Услуги!AB:AB,Услуги!D:D,СВОД!D1881,Услуги!F:F,СВОД!F1881)+SUMIFS(Услуги!AG:AG,Услуги!D:D,СВОД!D1881,Услуги!F:F,СВОД!F1881)+SUMIFS(Услуги!AL:AL,Услуги!D:D,СВОД!D1881,Услуги!F:F,СВОД!F1881)+SUMIFS(Услуги!AQ:AQ,Услуги!D:D,СВОД!D1881,Услуги!F:F,СВОД!F1881)</f>
        <v>0</v>
      </c>
      <c r="N1881" s="337">
        <f>SUMIFS('Скорая мед.помощь'!I:I,'Скорая мед.помощь'!D:D,СВОД!D1881,'Скорая мед.помощь'!F:F,СВОД!F1881)</f>
        <v>0</v>
      </c>
      <c r="O1881" s="338">
        <f>SUMIFS(Поликлиника!BF:BF,Поликлиника!D:D,СВОД!D1881,Поликлиника!F:F,СВОД!F1881)</f>
        <v>0</v>
      </c>
      <c r="P1881" s="339">
        <f>SUMIFS('Круглосуточный стационар'!O:O,'Круглосуточный стационар'!D:D,СВОД!D1881,'Круглосуточный стационар'!F:F,СВОД!F1881,'Круглосуточный стационар'!H:H,"-")+SUMIFS(ВМП!O:O,ВМП!D:D,СВОД!D1881,ВМП!F:F,СВОД!F1881,ВМП!H:H,"-")+SUMIFS('Дневной стационар'!O:O,'Дневной стационар'!D:D,СВОД!D1881,'Дневной стационар'!F:F,СВОД!F1881,'Дневной стационар'!H:H,"-")+SUMIFS(ЭКО!M:M,ЭКО!D:D,СВОД!D1881,ЭКО!F:F,СВОД!F1881)+SUMIFS(Диализ!M:M,Диализ!D:D,СВОД!D1881,Диализ!F:F,СВОД!F1881)+SUMIFS('Скорая мед.помощь'!N:N,'Скорая мед.помощь'!D:D,СВОД!D1881,'Скорая мед.помощь'!F:F,СВОД!F1881)+SUMIFS(Услуги!AV:AV,Услуги!D:D,СВОД!D1881,Услуги!F:F,СВОД!F1881)+SUMIFS(Поликлиника!BK:BK,Поликлиника!D:D,СВОД!D1881,Поликлиника!F:F,СВОД!F1881)</f>
        <v>0</v>
      </c>
      <c r="Q1881" s="336">
        <f>SUMIFS(Сверхбаза!L:L,Сверхбаза!C:C,СВОД!D1881,Сверхбаза!E:E,СВОД!F1881)+SUMIFS(Сверхбаза!N:N,Сверхбаза!C:C,СВОД!D1881,Сверхбаза!E:E,СВОД!F1881)</f>
        <v>0</v>
      </c>
      <c r="R1881" s="337">
        <f>SUMIFS(Сверхбаза!P:P,Сверхбаза!C:C,СВОД!D1881,Сверхбаза!E:E,СВОД!F1881)</f>
        <v>0</v>
      </c>
      <c r="S1881" s="337">
        <f>SUMIFS(Сверхбаза!R:R,Сверхбаза!C:C,СВОД!D1881,Сверхбаза!E:E,СВОД!F1881)</f>
        <v>0</v>
      </c>
      <c r="T1881" s="337">
        <f>SUMIFS(Сверхбаза!Q:Q,Сверхбаза!C:C,СВОД!D1881,Сверхбаза!E:E,СВОД!F1881)</f>
        <v>0</v>
      </c>
      <c r="U1881" s="337">
        <f>SUMIFS(Сверхбаза!S:S,Сверхбаза!C:C,СВОД!D1881,Сверхбаза!E:E,СВОД!F1881)</f>
        <v>0</v>
      </c>
      <c r="V1881" s="339">
        <f>SUMIFS(Сверхбаза!G:G,Сверхбаза!C:C,СВОД!D1881,Сверхбаза!E:E,СВОД!F1881)</f>
        <v>0</v>
      </c>
    </row>
    <row r="1882" spans="1:22" ht="25.5" outlineLevel="2" x14ac:dyDescent="0.2">
      <c r="A1882" s="33" t="s">
        <v>7</v>
      </c>
      <c r="B1882" s="9">
        <v>2</v>
      </c>
      <c r="C1882" s="10">
        <v>506508</v>
      </c>
      <c r="D1882" s="273">
        <v>332601</v>
      </c>
      <c r="E1882" s="81" t="s">
        <v>2735</v>
      </c>
      <c r="F1882" s="81">
        <v>3</v>
      </c>
      <c r="G1882" s="82" t="s">
        <v>136</v>
      </c>
      <c r="H1882" s="336">
        <f>SUMIFS('Круглосуточный стационар'!J:J,'Круглосуточный стационар'!D:D,СВОД!D1882,'Круглосуточный стационар'!H:H,"-",'Круглосуточный стационар'!F:F,СВОД!F1882)+SUMIFS(ВМП!J:J,ВМП!D:D,СВОД!D1882,ВМП!H:H,"-",ВМП!F:F,СВОД!F1882)+SUMIFS('Дневной стационар'!J:J,'Дневной стационар'!D:D,СВОД!D1882,'Дневной стационар'!H:H,"-",'Дневной стационар'!F:F,СВОД!F1882)+SUMIFS(ЭКО!H:H,ЭКО!D:D,СВОД!D1882,ЭКО!F:F,СВОД!F1882)+SUMIFS(Диализ!H:H,Диализ!D:D,СВОД!D1882,Диализ!F:F,СВОД!F1882)</f>
        <v>0</v>
      </c>
      <c r="I1882" s="337">
        <f>SUMIFS(Поликлиника!H:H,Поликлиника!D:D,СВОД!D1882,Поликлиника!F:F,СВОД!F1882)</f>
        <v>0</v>
      </c>
      <c r="J1882" s="337">
        <f>SUMIFS(Поликлиника!AQ:AQ,Поликлиника!D:D,СВОД!D1882,Поликлиника!F:F,СВОД!F1882)</f>
        <v>0</v>
      </c>
      <c r="K1882" s="337">
        <f>SUMIFS(Поликлиника!AV:AV,Поликлиника!D:D,СВОД!D1882,Поликлиника!F:F,СВОД!F1882)</f>
        <v>5231</v>
      </c>
      <c r="L1882" s="337">
        <f>SUMIFS(Поликлиника!BA:BA,Поликлиника!D:D,СВОД!D1882,Поликлиника!F:F,СВОД!F1882)</f>
        <v>41233</v>
      </c>
      <c r="M1882" s="337">
        <f>SUMIFS(Услуги!H:H,Услуги!D:D,СВОД!D1882,Услуги!F:F,СВОД!F1882)+SUMIFS(Услуги!M:M,Услуги!D:D,СВОД!D1882,Услуги!F:F,СВОД!F1882)+SUMIFS(Услуги!R:R,Услуги!D:D,СВОД!D1882,Услуги!F:F,СВОД!F1882)+SUMIFS(Услуги!W:W,Услуги!D:D,СВОД!D1882,Услуги!F:F,СВОД!F1882)+SUMIFS(Услуги!AB:AB,Услуги!D:D,СВОД!D1882,Услуги!F:F,СВОД!F1882)+SUMIFS(Услуги!AG:AG,Услуги!D:D,СВОД!D1882,Услуги!F:F,СВОД!F1882)+SUMIFS(Услуги!AL:AL,Услуги!D:D,СВОД!D1882,Услуги!F:F,СВОД!F1882)+SUMIFS(Услуги!AQ:AQ,Услуги!D:D,СВОД!D1882,Услуги!F:F,СВОД!F1882)</f>
        <v>0</v>
      </c>
      <c r="N1882" s="337">
        <f>SUMIFS('Скорая мед.помощь'!I:I,'Скорая мед.помощь'!D:D,СВОД!D1882,'Скорая мед.помощь'!F:F,СВОД!F1882)</f>
        <v>0</v>
      </c>
      <c r="O1882" s="338">
        <f>SUMIFS(Поликлиника!BF:BF,Поликлиника!D:D,СВОД!D1882,Поликлиника!F:F,СВОД!F1882)</f>
        <v>0</v>
      </c>
      <c r="P1882" s="339">
        <f>SUMIFS('Круглосуточный стационар'!O:O,'Круглосуточный стационар'!D:D,СВОД!D1882,'Круглосуточный стационар'!F:F,СВОД!F1882,'Круглосуточный стационар'!H:H,"-")+SUMIFS(ВМП!O:O,ВМП!D:D,СВОД!D1882,ВМП!F:F,СВОД!F1882,ВМП!H:H,"-")+SUMIFS('Дневной стационар'!O:O,'Дневной стационар'!D:D,СВОД!D1882,'Дневной стационар'!F:F,СВОД!F1882,'Дневной стационар'!H:H,"-")+SUMIFS(ЭКО!M:M,ЭКО!D:D,СВОД!D1882,ЭКО!F:F,СВОД!F1882)+SUMIFS(Диализ!M:M,Диализ!D:D,СВОД!D1882,Диализ!F:F,СВОД!F1882)+SUMIFS('Скорая мед.помощь'!N:N,'Скорая мед.помощь'!D:D,СВОД!D1882,'Скорая мед.помощь'!F:F,СВОД!F1882)+SUMIFS(Услуги!AV:AV,Услуги!D:D,СВОД!D1882,Услуги!F:F,СВОД!F1882)+SUMIFS(Поликлиника!BK:BK,Поликлиника!D:D,СВОД!D1882,Поликлиника!F:F,СВОД!F1882)</f>
        <v>19155.0844</v>
      </c>
      <c r="Q1882" s="336">
        <f>SUMIFS(Сверхбаза!L:L,Сверхбаза!C:C,СВОД!D1882,Сверхбаза!E:E,СВОД!F1882)+SUMIFS(Сверхбаза!N:N,Сверхбаза!C:C,СВОД!D1882,Сверхбаза!E:E,СВОД!F1882)</f>
        <v>0</v>
      </c>
      <c r="R1882" s="337">
        <f>SUMIFS(Сверхбаза!P:P,Сверхбаза!C:C,СВОД!D1882,Сверхбаза!E:E,СВОД!F1882)</f>
        <v>4420</v>
      </c>
      <c r="S1882" s="337">
        <f>SUMIFS(Сверхбаза!R:R,Сверхбаза!C:C,СВОД!D1882,Сверхбаза!E:E,СВОД!F1882)</f>
        <v>1594</v>
      </c>
      <c r="T1882" s="337">
        <f>SUMIFS(Сверхбаза!Q:Q,Сверхбаза!C:C,СВОД!D1882,Сверхбаза!E:E,СВОД!F1882)</f>
        <v>939</v>
      </c>
      <c r="U1882" s="337">
        <f>SUMIFS(Сверхбаза!S:S,Сверхбаза!C:C,СВОД!D1882,Сверхбаза!E:E,СВОД!F1882)</f>
        <v>0</v>
      </c>
      <c r="V1882" s="339">
        <f>SUMIFS(Сверхбаза!G:G,Сверхбаза!C:C,СВОД!D1882,Сверхбаза!E:E,СВОД!F1882)</f>
        <v>5569.9430000000011</v>
      </c>
    </row>
    <row r="1883" spans="1:22" ht="25.5" outlineLevel="2" x14ac:dyDescent="0.2">
      <c r="A1883" s="33" t="s">
        <v>7</v>
      </c>
      <c r="B1883" s="9">
        <v>2</v>
      </c>
      <c r="C1883" s="10">
        <v>506508</v>
      </c>
      <c r="D1883" s="273">
        <v>332601</v>
      </c>
      <c r="E1883" s="81" t="s">
        <v>2735</v>
      </c>
      <c r="F1883" s="81">
        <v>7</v>
      </c>
      <c r="G1883" s="82" t="s">
        <v>861</v>
      </c>
      <c r="H1883" s="336">
        <f>SUMIFS('Круглосуточный стационар'!J:J,'Круглосуточный стационар'!D:D,СВОД!D1883,'Круглосуточный стационар'!H:H,"-",'Круглосуточный стационар'!F:F,СВОД!F1883)+SUMIFS(ВМП!J:J,ВМП!D:D,СВОД!D1883,ВМП!H:H,"-",ВМП!F:F,СВОД!F1883)+SUMIFS('Дневной стационар'!J:J,'Дневной стационар'!D:D,СВОД!D1883,'Дневной стационар'!H:H,"-",'Дневной стационар'!F:F,СВОД!F1883)+SUMIFS(ЭКО!H:H,ЭКО!D:D,СВОД!D1883,ЭКО!F:F,СВОД!F1883)+SUMIFS(Диализ!H:H,Диализ!D:D,СВОД!D1883,Диализ!F:F,СВОД!F1883)</f>
        <v>0</v>
      </c>
      <c r="I1883" s="337">
        <f>SUMIFS(Поликлиника!H:H,Поликлиника!D:D,СВОД!D1883,Поликлиника!F:F,СВОД!F1883)</f>
        <v>0</v>
      </c>
      <c r="J1883" s="337">
        <f>SUMIFS(Поликлиника!AQ:AQ,Поликлиника!D:D,СВОД!D1883,Поликлиника!F:F,СВОД!F1883)</f>
        <v>0</v>
      </c>
      <c r="K1883" s="337">
        <f>SUMIFS(Поликлиника!AV:AV,Поликлиника!D:D,СВОД!D1883,Поликлиника!F:F,СВОД!F1883)</f>
        <v>0</v>
      </c>
      <c r="L1883" s="337">
        <f>SUMIFS(Поликлиника!BA:BA,Поликлиника!D:D,СВОД!D1883,Поликлиника!F:F,СВОД!F1883)</f>
        <v>0</v>
      </c>
      <c r="M1883" s="337">
        <f>SUMIFS(Услуги!H:H,Услуги!D:D,СВОД!D1883,Услуги!F:F,СВОД!F1883)+SUMIFS(Услуги!M:M,Услуги!D:D,СВОД!D1883,Услуги!F:F,СВОД!F1883)+SUMIFS(Услуги!R:R,Услуги!D:D,СВОД!D1883,Услуги!F:F,СВОД!F1883)+SUMIFS(Услуги!W:W,Услуги!D:D,СВОД!D1883,Услуги!F:F,СВОД!F1883)+SUMIFS(Услуги!AB:AB,Услуги!D:D,СВОД!D1883,Услуги!F:F,СВОД!F1883)+SUMIFS(Услуги!AG:AG,Услуги!D:D,СВОД!D1883,Услуги!F:F,СВОД!F1883)+SUMIFS(Услуги!AL:AL,Услуги!D:D,СВОД!D1883,Услуги!F:F,СВОД!F1883)+SUMIFS(Услуги!AQ:AQ,Услуги!D:D,СВОД!D1883,Услуги!F:F,СВОД!F1883)</f>
        <v>0</v>
      </c>
      <c r="N1883" s="337">
        <f>SUMIFS('Скорая мед.помощь'!I:I,'Скорая мед.помощь'!D:D,СВОД!D1883,'Скорая мед.помощь'!F:F,СВОД!F1883)</f>
        <v>0</v>
      </c>
      <c r="O1883" s="338">
        <f>SUMIFS(Поликлиника!BF:BF,Поликлиника!D:D,СВОД!D1883,Поликлиника!F:F,СВОД!F1883)</f>
        <v>0</v>
      </c>
      <c r="P1883" s="339">
        <f>SUMIFS('Круглосуточный стационар'!O:O,'Круглосуточный стационар'!D:D,СВОД!D1883,'Круглосуточный стационар'!F:F,СВОД!F1883,'Круглосуточный стационар'!H:H,"-")+SUMIFS(ВМП!O:O,ВМП!D:D,СВОД!D1883,ВМП!F:F,СВОД!F1883,ВМП!H:H,"-")+SUMIFS('Дневной стационар'!O:O,'Дневной стационар'!D:D,СВОД!D1883,'Дневной стационар'!F:F,СВОД!F1883,'Дневной стационар'!H:H,"-")+SUMIFS(ЭКО!M:M,ЭКО!D:D,СВОД!D1883,ЭКО!F:F,СВОД!F1883)+SUMIFS(Диализ!M:M,Диализ!D:D,СВОД!D1883,Диализ!F:F,СВОД!F1883)+SUMIFS('Скорая мед.помощь'!N:N,'Скорая мед.помощь'!D:D,СВОД!D1883,'Скорая мед.помощь'!F:F,СВОД!F1883)+SUMIFS(Услуги!AV:AV,Услуги!D:D,СВОД!D1883,Услуги!F:F,СВОД!F1883)+SUMIFS(Поликлиника!BK:BK,Поликлиника!D:D,СВОД!D1883,Поликлиника!F:F,СВОД!F1883)</f>
        <v>0</v>
      </c>
      <c r="Q1883" s="336">
        <f>SUMIFS(Сверхбаза!L:L,Сверхбаза!C:C,СВОД!D1883,Сверхбаза!E:E,СВОД!F1883)+SUMIFS(Сверхбаза!N:N,Сверхбаза!C:C,СВОД!D1883,Сверхбаза!E:E,СВОД!F1883)</f>
        <v>0</v>
      </c>
      <c r="R1883" s="337">
        <f>SUMIFS(Сверхбаза!P:P,Сверхбаза!C:C,СВОД!D1883,Сверхбаза!E:E,СВОД!F1883)</f>
        <v>0</v>
      </c>
      <c r="S1883" s="337">
        <f>SUMIFS(Сверхбаза!R:R,Сверхбаза!C:C,СВОД!D1883,Сверхбаза!E:E,СВОД!F1883)</f>
        <v>0</v>
      </c>
      <c r="T1883" s="337">
        <f>SUMIFS(Сверхбаза!Q:Q,Сверхбаза!C:C,СВОД!D1883,Сверхбаза!E:E,СВОД!F1883)</f>
        <v>0</v>
      </c>
      <c r="U1883" s="337">
        <f>SUMIFS(Сверхбаза!S:S,Сверхбаза!C:C,СВОД!D1883,Сверхбаза!E:E,СВОД!F1883)</f>
        <v>0</v>
      </c>
      <c r="V1883" s="339">
        <f>SUMIFS(Сверхбаза!G:G,Сверхбаза!C:C,СВОД!D1883,Сверхбаза!E:E,СВОД!F1883)</f>
        <v>0</v>
      </c>
    </row>
    <row r="1884" spans="1:22" ht="25.5" outlineLevel="2" x14ac:dyDescent="0.2">
      <c r="A1884" s="33" t="s">
        <v>7</v>
      </c>
      <c r="B1884" s="9">
        <v>2</v>
      </c>
      <c r="C1884" s="10">
        <v>506508</v>
      </c>
      <c r="D1884" s="273">
        <v>332601</v>
      </c>
      <c r="E1884" s="81" t="s">
        <v>2735</v>
      </c>
      <c r="F1884" s="81">
        <v>70</v>
      </c>
      <c r="G1884" s="82" t="s">
        <v>862</v>
      </c>
      <c r="H1884" s="336">
        <f>SUMIFS('Круглосуточный стационар'!J:J,'Круглосуточный стационар'!D:D,СВОД!D1884,'Круглосуточный стационар'!H:H,"-",'Круглосуточный стационар'!F:F,СВОД!F1884)+SUMIFS(ВМП!J:J,ВМП!D:D,СВОД!D1884,ВМП!H:H,"-",ВМП!F:F,СВОД!F1884)+SUMIFS('Дневной стационар'!J:J,'Дневной стационар'!D:D,СВОД!D1884,'Дневной стационар'!H:H,"-",'Дневной стационар'!F:F,СВОД!F1884)+SUMIFS(ЭКО!H:H,ЭКО!D:D,СВОД!D1884,ЭКО!F:F,СВОД!F1884)+SUMIFS(Диализ!H:H,Диализ!D:D,СВОД!D1884,Диализ!F:F,СВОД!F1884)</f>
        <v>0</v>
      </c>
      <c r="I1884" s="337">
        <f>SUMIFS(Поликлиника!H:H,Поликлиника!D:D,СВОД!D1884,Поликлиника!F:F,СВОД!F1884)</f>
        <v>0</v>
      </c>
      <c r="J1884" s="337">
        <f>SUMIFS(Поликлиника!AQ:AQ,Поликлиника!D:D,СВОД!D1884,Поликлиника!F:F,СВОД!F1884)</f>
        <v>0</v>
      </c>
      <c r="K1884" s="337">
        <f>SUMIFS(Поликлиника!AV:AV,Поликлиника!D:D,СВОД!D1884,Поликлиника!F:F,СВОД!F1884)</f>
        <v>0</v>
      </c>
      <c r="L1884" s="337">
        <f>SUMIFS(Поликлиника!BA:BA,Поликлиника!D:D,СВОД!D1884,Поликлиника!F:F,СВОД!F1884)</f>
        <v>0</v>
      </c>
      <c r="M1884" s="337">
        <f>SUMIFS(Услуги!H:H,Услуги!D:D,СВОД!D1884,Услуги!F:F,СВОД!F1884)+SUMIFS(Услуги!M:M,Услуги!D:D,СВОД!D1884,Услуги!F:F,СВОД!F1884)+SUMIFS(Услуги!R:R,Услуги!D:D,СВОД!D1884,Услуги!F:F,СВОД!F1884)+SUMIFS(Услуги!W:W,Услуги!D:D,СВОД!D1884,Услуги!F:F,СВОД!F1884)+SUMIFS(Услуги!AB:AB,Услуги!D:D,СВОД!D1884,Услуги!F:F,СВОД!F1884)+SUMIFS(Услуги!AG:AG,Услуги!D:D,СВОД!D1884,Услуги!F:F,СВОД!F1884)+SUMIFS(Услуги!AL:AL,Услуги!D:D,СВОД!D1884,Услуги!F:F,СВОД!F1884)+SUMIFS(Услуги!AQ:AQ,Услуги!D:D,СВОД!D1884,Услуги!F:F,СВОД!F1884)</f>
        <v>0</v>
      </c>
      <c r="N1884" s="337">
        <f>SUMIFS('Скорая мед.помощь'!I:I,'Скорая мед.помощь'!D:D,СВОД!D1884,'Скорая мед.помощь'!F:F,СВОД!F1884)</f>
        <v>0</v>
      </c>
      <c r="O1884" s="338">
        <f>SUMIFS(Поликлиника!BF:BF,Поликлиника!D:D,СВОД!D1884,Поликлиника!F:F,СВОД!F1884)</f>
        <v>0</v>
      </c>
      <c r="P1884" s="339">
        <f>SUMIFS('Круглосуточный стационар'!O:O,'Круглосуточный стационар'!D:D,СВОД!D1884,'Круглосуточный стационар'!F:F,СВОД!F1884,'Круглосуточный стационар'!H:H,"-")+SUMIFS(ВМП!O:O,ВМП!D:D,СВОД!D1884,ВМП!F:F,СВОД!F1884,ВМП!H:H,"-")+SUMIFS('Дневной стационар'!O:O,'Дневной стационар'!D:D,СВОД!D1884,'Дневной стационар'!F:F,СВОД!F1884,'Дневной стационар'!H:H,"-")+SUMIFS(ЭКО!M:M,ЭКО!D:D,СВОД!D1884,ЭКО!F:F,СВОД!F1884)+SUMIFS(Диализ!M:M,Диализ!D:D,СВОД!D1884,Диализ!F:F,СВОД!F1884)+SUMIFS('Скорая мед.помощь'!N:N,'Скорая мед.помощь'!D:D,СВОД!D1884,'Скорая мед.помощь'!F:F,СВОД!F1884)+SUMIFS(Услуги!AV:AV,Услуги!D:D,СВОД!D1884,Услуги!F:F,СВОД!F1884)+SUMIFS(Поликлиника!BK:BK,Поликлиника!D:D,СВОД!D1884,Поликлиника!F:F,СВОД!F1884)</f>
        <v>0</v>
      </c>
      <c r="Q1884" s="336">
        <f>SUMIFS(Сверхбаза!L:L,Сверхбаза!C:C,СВОД!D1884,Сверхбаза!E:E,СВОД!F1884)+SUMIFS(Сверхбаза!N:N,Сверхбаза!C:C,СВОД!D1884,Сверхбаза!E:E,СВОД!F1884)</f>
        <v>0</v>
      </c>
      <c r="R1884" s="337">
        <f>SUMIFS(Сверхбаза!P:P,Сверхбаза!C:C,СВОД!D1884,Сверхбаза!E:E,СВОД!F1884)</f>
        <v>0</v>
      </c>
      <c r="S1884" s="337">
        <f>SUMIFS(Сверхбаза!R:R,Сверхбаза!C:C,СВОД!D1884,Сверхбаза!E:E,СВОД!F1884)</f>
        <v>0</v>
      </c>
      <c r="T1884" s="337">
        <f>SUMIFS(Сверхбаза!Q:Q,Сверхбаза!C:C,СВОД!D1884,Сверхбаза!E:E,СВОД!F1884)</f>
        <v>0</v>
      </c>
      <c r="U1884" s="337">
        <f>SUMIFS(Сверхбаза!S:S,Сверхбаза!C:C,СВОД!D1884,Сверхбаза!E:E,СВОД!F1884)</f>
        <v>0</v>
      </c>
      <c r="V1884" s="339">
        <f>SUMIFS(Сверхбаза!G:G,Сверхбаза!C:C,СВОД!D1884,Сверхбаза!E:E,СВОД!F1884)</f>
        <v>0</v>
      </c>
    </row>
    <row r="1885" spans="1:22" ht="25.5" outlineLevel="2" x14ac:dyDescent="0.2">
      <c r="A1885" s="33" t="s">
        <v>7</v>
      </c>
      <c r="B1885" s="9">
        <v>2</v>
      </c>
      <c r="C1885" s="10">
        <v>506508</v>
      </c>
      <c r="D1885" s="273">
        <v>332601</v>
      </c>
      <c r="E1885" s="81" t="s">
        <v>2735</v>
      </c>
      <c r="F1885" s="81">
        <v>94</v>
      </c>
      <c r="G1885" s="82" t="s">
        <v>124</v>
      </c>
      <c r="H1885" s="336">
        <f>SUMIFS('Круглосуточный стационар'!J:J,'Круглосуточный стационар'!D:D,СВОД!D1885,'Круглосуточный стационар'!H:H,"-",'Круглосуточный стационар'!F:F,СВОД!F1885)+SUMIFS(ВМП!J:J,ВМП!D:D,СВОД!D1885,ВМП!H:H,"-",ВМП!F:F,СВОД!F1885)+SUMIFS('Дневной стационар'!J:J,'Дневной стационар'!D:D,СВОД!D1885,'Дневной стационар'!H:H,"-",'Дневной стационар'!F:F,СВОД!F1885)+SUMIFS(ЭКО!H:H,ЭКО!D:D,СВОД!D1885,ЭКО!F:F,СВОД!F1885)+SUMIFS(Диализ!H:H,Диализ!D:D,СВОД!D1885,Диализ!F:F,СВОД!F1885)</f>
        <v>0</v>
      </c>
      <c r="I1885" s="337">
        <f>SUMIFS(Поликлиника!H:H,Поликлиника!D:D,СВОД!D1885,Поликлиника!F:F,СВОД!F1885)</f>
        <v>0</v>
      </c>
      <c r="J1885" s="337">
        <f>SUMIFS(Поликлиника!AQ:AQ,Поликлиника!D:D,СВОД!D1885,Поликлиника!F:F,СВОД!F1885)</f>
        <v>0</v>
      </c>
      <c r="K1885" s="337">
        <f>SUMIFS(Поликлиника!AV:AV,Поликлиника!D:D,СВОД!D1885,Поликлиника!F:F,СВОД!F1885)</f>
        <v>0</v>
      </c>
      <c r="L1885" s="337">
        <f>SUMIFS(Поликлиника!BA:BA,Поликлиника!D:D,СВОД!D1885,Поликлиника!F:F,СВОД!F1885)</f>
        <v>0</v>
      </c>
      <c r="M1885" s="337">
        <f>SUMIFS(Услуги!H:H,Услуги!D:D,СВОД!D1885,Услуги!F:F,СВОД!F1885)+SUMIFS(Услуги!M:M,Услуги!D:D,СВОД!D1885,Услуги!F:F,СВОД!F1885)+SUMIFS(Услуги!R:R,Услуги!D:D,СВОД!D1885,Услуги!F:F,СВОД!F1885)+SUMIFS(Услуги!W:W,Услуги!D:D,СВОД!D1885,Услуги!F:F,СВОД!F1885)+SUMIFS(Услуги!AB:AB,Услуги!D:D,СВОД!D1885,Услуги!F:F,СВОД!F1885)+SUMIFS(Услуги!AG:AG,Услуги!D:D,СВОД!D1885,Услуги!F:F,СВОД!F1885)+SUMIFS(Услуги!AL:AL,Услуги!D:D,СВОД!D1885,Услуги!F:F,СВОД!F1885)+SUMIFS(Услуги!AQ:AQ,Услуги!D:D,СВОД!D1885,Услуги!F:F,СВОД!F1885)</f>
        <v>0</v>
      </c>
      <c r="N1885" s="337">
        <f>SUMIFS('Скорая мед.помощь'!I:I,'Скорая мед.помощь'!D:D,СВОД!D1885,'Скорая мед.помощь'!F:F,СВОД!F1885)</f>
        <v>0</v>
      </c>
      <c r="O1885" s="338">
        <f>SUMIFS(Поликлиника!BF:BF,Поликлиника!D:D,СВОД!D1885,Поликлиника!F:F,СВОД!F1885)</f>
        <v>0</v>
      </c>
      <c r="P1885" s="339">
        <f>SUMIFS('Круглосуточный стационар'!O:O,'Круглосуточный стационар'!D:D,СВОД!D1885,'Круглосуточный стационар'!F:F,СВОД!F1885,'Круглосуточный стационар'!H:H,"-")+SUMIFS(ВМП!O:O,ВМП!D:D,СВОД!D1885,ВМП!F:F,СВОД!F1885,ВМП!H:H,"-")+SUMIFS('Дневной стационар'!O:O,'Дневной стационар'!D:D,СВОД!D1885,'Дневной стационар'!F:F,СВОД!F1885,'Дневной стационар'!H:H,"-")+SUMIFS(ЭКО!M:M,ЭКО!D:D,СВОД!D1885,ЭКО!F:F,СВОД!F1885)+SUMIFS(Диализ!M:M,Диализ!D:D,СВОД!D1885,Диализ!F:F,СВОД!F1885)+SUMIFS('Скорая мед.помощь'!N:N,'Скорая мед.помощь'!D:D,СВОД!D1885,'Скорая мед.помощь'!F:F,СВОД!F1885)+SUMIFS(Услуги!AV:AV,Услуги!D:D,СВОД!D1885,Услуги!F:F,СВОД!F1885)+SUMIFS(Поликлиника!BK:BK,Поликлиника!D:D,СВОД!D1885,Поликлиника!F:F,СВОД!F1885)</f>
        <v>0</v>
      </c>
      <c r="Q1885" s="336">
        <f>SUMIFS(Сверхбаза!L:L,Сверхбаза!C:C,СВОД!D1885,Сверхбаза!E:E,СВОД!F1885)+SUMIFS(Сверхбаза!N:N,Сверхбаза!C:C,СВОД!D1885,Сверхбаза!E:E,СВОД!F1885)</f>
        <v>0</v>
      </c>
      <c r="R1885" s="337">
        <f>SUMIFS(Сверхбаза!P:P,Сверхбаза!C:C,СВОД!D1885,Сверхбаза!E:E,СВОД!F1885)</f>
        <v>0</v>
      </c>
      <c r="S1885" s="337">
        <f>SUMIFS(Сверхбаза!R:R,Сверхбаза!C:C,СВОД!D1885,Сверхбаза!E:E,СВОД!F1885)</f>
        <v>0</v>
      </c>
      <c r="T1885" s="337">
        <f>SUMIFS(Сверхбаза!Q:Q,Сверхбаза!C:C,СВОД!D1885,Сверхбаза!E:E,СВОД!F1885)</f>
        <v>0</v>
      </c>
      <c r="U1885" s="337">
        <f>SUMIFS(Сверхбаза!S:S,Сверхбаза!C:C,СВОД!D1885,Сверхбаза!E:E,СВОД!F1885)</f>
        <v>0</v>
      </c>
      <c r="V1885" s="339">
        <f>SUMIFS(Сверхбаза!G:G,Сверхбаза!C:C,СВОД!D1885,Сверхбаза!E:E,СВОД!F1885)</f>
        <v>0</v>
      </c>
    </row>
    <row r="1886" spans="1:22" outlineLevel="1" x14ac:dyDescent="0.2">
      <c r="A1886" s="320"/>
      <c r="B1886" s="321"/>
      <c r="C1886" s="322"/>
      <c r="D1886" s="340" t="s">
        <v>367</v>
      </c>
      <c r="E1886" s="83"/>
      <c r="F1886" s="83"/>
      <c r="G1886" s="84"/>
      <c r="H1886" s="341"/>
      <c r="I1886" s="342"/>
      <c r="J1886" s="342"/>
      <c r="K1886" s="342"/>
      <c r="L1886" s="342"/>
      <c r="M1886" s="342"/>
      <c r="N1886" s="342"/>
      <c r="O1886" s="343"/>
      <c r="P1886" s="344">
        <f>SUBTOTAL(9,P1878:P1885)</f>
        <v>43083.970251088002</v>
      </c>
      <c r="Q1886" s="341"/>
      <c r="R1886" s="342"/>
      <c r="S1886" s="342"/>
      <c r="T1886" s="342"/>
      <c r="U1886" s="342"/>
      <c r="V1886" s="344">
        <f>SUBTOTAL(9,V1878:V1885)</f>
        <v>18151.337000000003</v>
      </c>
    </row>
    <row r="1887" spans="1:22" ht="25.5" outlineLevel="2" x14ac:dyDescent="0.2">
      <c r="A1887" s="33" t="s">
        <v>7</v>
      </c>
      <c r="B1887" s="9">
        <v>2</v>
      </c>
      <c r="C1887" s="10">
        <v>503317</v>
      </c>
      <c r="D1887" s="273">
        <v>332701</v>
      </c>
      <c r="E1887" s="81" t="s">
        <v>192</v>
      </c>
      <c r="F1887" s="81">
        <v>1</v>
      </c>
      <c r="G1887" s="82" t="s">
        <v>12</v>
      </c>
      <c r="H1887" s="336">
        <f>SUMIFS('Круглосуточный стационар'!J:J,'Круглосуточный стационар'!D:D,СВОД!D1887,'Круглосуточный стационар'!H:H,"-",'Круглосуточный стационар'!F:F,СВОД!F1887)+SUMIFS(ВМП!J:J,ВМП!D:D,СВОД!D1887,ВМП!H:H,"-",ВМП!F:F,СВОД!F1887)+SUMIFS('Дневной стационар'!J:J,'Дневной стационар'!D:D,СВОД!D1887,'Дневной стационар'!H:H,"-",'Дневной стационар'!F:F,СВОД!F1887)+SUMIFS(ЭКО!H:H,ЭКО!D:D,СВОД!D1887,ЭКО!F:F,СВОД!F1887)+SUMIFS(Диализ!H:H,Диализ!D:D,СВОД!D1887,Диализ!F:F,СВОД!F1887)</f>
        <v>0</v>
      </c>
      <c r="I1887" s="337">
        <f>SUMIFS(Поликлиника!H:H,Поликлиника!D:D,СВОД!D1887,Поликлиника!F:F,СВОД!F1887)</f>
        <v>0</v>
      </c>
      <c r="J1887" s="337">
        <f>SUMIFS(Поликлиника!AQ:AQ,Поликлиника!D:D,СВОД!D1887,Поликлиника!F:F,СВОД!F1887)</f>
        <v>0</v>
      </c>
      <c r="K1887" s="337">
        <f>SUMIFS(Поликлиника!AV:AV,Поликлиника!D:D,СВОД!D1887,Поликлиника!F:F,СВОД!F1887)</f>
        <v>0</v>
      </c>
      <c r="L1887" s="337">
        <f>SUMIFS(Поликлиника!BA:BA,Поликлиника!D:D,СВОД!D1887,Поликлиника!F:F,СВОД!F1887)</f>
        <v>0</v>
      </c>
      <c r="M1887" s="337">
        <f>SUMIFS(Услуги!H:H,Услуги!D:D,СВОД!D1887,Услуги!F:F,СВОД!F1887)+SUMIFS(Услуги!M:M,Услуги!D:D,СВОД!D1887,Услуги!F:F,СВОД!F1887)+SUMIFS(Услуги!R:R,Услуги!D:D,СВОД!D1887,Услуги!F:F,СВОД!F1887)+SUMIFS(Услуги!W:W,Услуги!D:D,СВОД!D1887,Услуги!F:F,СВОД!F1887)+SUMIFS(Услуги!AB:AB,Услуги!D:D,СВОД!D1887,Услуги!F:F,СВОД!F1887)+SUMIFS(Услуги!AG:AG,Услуги!D:D,СВОД!D1887,Услуги!F:F,СВОД!F1887)+SUMIFS(Услуги!AL:AL,Услуги!D:D,СВОД!D1887,Услуги!F:F,СВОД!F1887)+SUMIFS(Услуги!AQ:AQ,Услуги!D:D,СВОД!D1887,Услуги!F:F,СВОД!F1887)</f>
        <v>0</v>
      </c>
      <c r="N1887" s="337">
        <f>SUMIFS('Скорая мед.помощь'!I:I,'Скорая мед.помощь'!D:D,СВОД!D1887,'Скорая мед.помощь'!F:F,СВОД!F1887)</f>
        <v>0</v>
      </c>
      <c r="O1887" s="338">
        <f>SUMIFS(Поликлиника!BF:BF,Поликлиника!D:D,СВОД!D1887,Поликлиника!F:F,СВОД!F1887)</f>
        <v>0</v>
      </c>
      <c r="P1887" s="339">
        <f>SUMIFS('Круглосуточный стационар'!O:O,'Круглосуточный стационар'!D:D,СВОД!D1887,'Круглосуточный стационар'!F:F,СВОД!F1887,'Круглосуточный стационар'!H:H,"-")+SUMIFS(ВМП!O:O,ВМП!D:D,СВОД!D1887,ВМП!F:F,СВОД!F1887,ВМП!H:H,"-")+SUMIFS('Дневной стационар'!O:O,'Дневной стационар'!D:D,СВОД!D1887,'Дневной стационар'!F:F,СВОД!F1887,'Дневной стационар'!H:H,"-")+SUMIFS(ЭКО!M:M,ЭКО!D:D,СВОД!D1887,ЭКО!F:F,СВОД!F1887)+SUMIFS(Диализ!M:M,Диализ!D:D,СВОД!D1887,Диализ!F:F,СВОД!F1887)+SUMIFS('Скорая мед.помощь'!N:N,'Скорая мед.помощь'!D:D,СВОД!D1887,'Скорая мед.помощь'!F:F,СВОД!F1887)+SUMIFS(Услуги!AV:AV,Услуги!D:D,СВОД!D1887,Услуги!F:F,СВОД!F1887)+SUMIFS(Поликлиника!BK:BK,Поликлиника!D:D,СВОД!D1887,Поликлиника!F:F,СВОД!F1887)</f>
        <v>0</v>
      </c>
      <c r="Q1887" s="336">
        <f>SUMIFS(Сверхбаза!L:L,Сверхбаза!C:C,СВОД!D1887,Сверхбаза!E:E,СВОД!F1887)+SUMIFS(Сверхбаза!N:N,Сверхбаза!C:C,СВОД!D1887,Сверхбаза!E:E,СВОД!F1887)</f>
        <v>0</v>
      </c>
      <c r="R1887" s="337">
        <f>SUMIFS(Сверхбаза!P:P,Сверхбаза!C:C,СВОД!D1887,Сверхбаза!E:E,СВОД!F1887)</f>
        <v>0</v>
      </c>
      <c r="S1887" s="337">
        <f>SUMIFS(Сверхбаза!R:R,Сверхбаза!C:C,СВОД!D1887,Сверхбаза!E:E,СВОД!F1887)</f>
        <v>0</v>
      </c>
      <c r="T1887" s="337">
        <f>SUMIFS(Сверхбаза!Q:Q,Сверхбаза!C:C,СВОД!D1887,Сверхбаза!E:E,СВОД!F1887)</f>
        <v>0</v>
      </c>
      <c r="U1887" s="337">
        <f>SUMIFS(Сверхбаза!S:S,Сверхбаза!C:C,СВОД!D1887,Сверхбаза!E:E,СВОД!F1887)</f>
        <v>0</v>
      </c>
      <c r="V1887" s="339">
        <f>SUMIFS(Сверхбаза!G:G,Сверхбаза!C:C,СВОД!D1887,Сверхбаза!E:E,СВОД!F1887)</f>
        <v>0</v>
      </c>
    </row>
    <row r="1888" spans="1:22" ht="25.5" outlineLevel="2" x14ac:dyDescent="0.2">
      <c r="A1888" s="33" t="s">
        <v>7</v>
      </c>
      <c r="B1888" s="9">
        <v>2</v>
      </c>
      <c r="C1888" s="10">
        <v>503317</v>
      </c>
      <c r="D1888" s="273">
        <v>332701</v>
      </c>
      <c r="E1888" s="81" t="s">
        <v>192</v>
      </c>
      <c r="F1888" s="81">
        <v>13</v>
      </c>
      <c r="G1888" s="82" t="s">
        <v>859</v>
      </c>
      <c r="H1888" s="336">
        <f>SUMIFS('Круглосуточный стационар'!J:J,'Круглосуточный стационар'!D:D,СВОД!D1888,'Круглосуточный стационар'!H:H,"-",'Круглосуточный стационар'!F:F,СВОД!F1888)+SUMIFS(ВМП!J:J,ВМП!D:D,СВОД!D1888,ВМП!H:H,"-",ВМП!F:F,СВОД!F1888)+SUMIFS('Дневной стационар'!J:J,'Дневной стационар'!D:D,СВОД!D1888,'Дневной стационар'!H:H,"-",'Дневной стационар'!F:F,СВОД!F1888)+SUMIFS(ЭКО!H:H,ЭКО!D:D,СВОД!D1888,ЭКО!F:F,СВОД!F1888)+SUMIFS(Диализ!H:H,Диализ!D:D,СВОД!D1888,Диализ!F:F,СВОД!F1888)</f>
        <v>0</v>
      </c>
      <c r="I1888" s="337">
        <f>SUMIFS(Поликлиника!H:H,Поликлиника!D:D,СВОД!D1888,Поликлиника!F:F,СВОД!F1888)</f>
        <v>0</v>
      </c>
      <c r="J1888" s="337">
        <f>SUMIFS(Поликлиника!AQ:AQ,Поликлиника!D:D,СВОД!D1888,Поликлиника!F:F,СВОД!F1888)</f>
        <v>0</v>
      </c>
      <c r="K1888" s="337">
        <f>SUMIFS(Поликлиника!AV:AV,Поликлиника!D:D,СВОД!D1888,Поликлиника!F:F,СВОД!F1888)</f>
        <v>0</v>
      </c>
      <c r="L1888" s="337">
        <f>SUMIFS(Поликлиника!BA:BA,Поликлиника!D:D,СВОД!D1888,Поликлиника!F:F,СВОД!F1888)</f>
        <v>0</v>
      </c>
      <c r="M1888" s="337">
        <f>SUMIFS(Услуги!H:H,Услуги!D:D,СВОД!D1888,Услуги!F:F,СВОД!F1888)+SUMIFS(Услуги!M:M,Услуги!D:D,СВОД!D1888,Услуги!F:F,СВОД!F1888)+SUMIFS(Услуги!R:R,Услуги!D:D,СВОД!D1888,Услуги!F:F,СВОД!F1888)+SUMIFS(Услуги!W:W,Услуги!D:D,СВОД!D1888,Услуги!F:F,СВОД!F1888)+SUMIFS(Услуги!AB:AB,Услуги!D:D,СВОД!D1888,Услуги!F:F,СВОД!F1888)+SUMIFS(Услуги!AG:AG,Услуги!D:D,СВОД!D1888,Услуги!F:F,СВОД!F1888)+SUMIFS(Услуги!AL:AL,Услуги!D:D,СВОД!D1888,Услуги!F:F,СВОД!F1888)+SUMIFS(Услуги!AQ:AQ,Услуги!D:D,СВОД!D1888,Услуги!F:F,СВОД!F1888)</f>
        <v>0</v>
      </c>
      <c r="N1888" s="337">
        <f>SUMIFS('Скорая мед.помощь'!I:I,'Скорая мед.помощь'!D:D,СВОД!D1888,'Скорая мед.помощь'!F:F,СВОД!F1888)</f>
        <v>0</v>
      </c>
      <c r="O1888" s="338">
        <f>SUMIFS(Поликлиника!BF:BF,Поликлиника!D:D,СВОД!D1888,Поликлиника!F:F,СВОД!F1888)</f>
        <v>0</v>
      </c>
      <c r="P1888" s="339">
        <f>SUMIFS('Круглосуточный стационар'!O:O,'Круглосуточный стационар'!D:D,СВОД!D1888,'Круглосуточный стационар'!F:F,СВОД!F1888,'Круглосуточный стационар'!H:H,"-")+SUMIFS(ВМП!O:O,ВМП!D:D,СВОД!D1888,ВМП!F:F,СВОД!F1888,ВМП!H:H,"-")+SUMIFS('Дневной стационар'!O:O,'Дневной стационар'!D:D,СВОД!D1888,'Дневной стационар'!F:F,СВОД!F1888,'Дневной стационар'!H:H,"-")+SUMIFS(ЭКО!M:M,ЭКО!D:D,СВОД!D1888,ЭКО!F:F,СВОД!F1888)+SUMIFS(Диализ!M:M,Диализ!D:D,СВОД!D1888,Диализ!F:F,СВОД!F1888)+SUMIFS('Скорая мед.помощь'!N:N,'Скорая мед.помощь'!D:D,СВОД!D1888,'Скорая мед.помощь'!F:F,СВОД!F1888)+SUMIFS(Услуги!AV:AV,Услуги!D:D,СВОД!D1888,Услуги!F:F,СВОД!F1888)+SUMIFS(Поликлиника!BK:BK,Поликлиника!D:D,СВОД!D1888,Поликлиника!F:F,СВОД!F1888)</f>
        <v>0</v>
      </c>
      <c r="Q1888" s="336">
        <f>SUMIFS(Сверхбаза!L:L,Сверхбаза!C:C,СВОД!D1888,Сверхбаза!E:E,СВОД!F1888)+SUMIFS(Сверхбаза!N:N,Сверхбаза!C:C,СВОД!D1888,Сверхбаза!E:E,СВОД!F1888)</f>
        <v>0</v>
      </c>
      <c r="R1888" s="337">
        <f>SUMIFS(Сверхбаза!P:P,Сверхбаза!C:C,СВОД!D1888,Сверхбаза!E:E,СВОД!F1888)</f>
        <v>0</v>
      </c>
      <c r="S1888" s="337">
        <f>SUMIFS(Сверхбаза!R:R,Сверхбаза!C:C,СВОД!D1888,Сверхбаза!E:E,СВОД!F1888)</f>
        <v>0</v>
      </c>
      <c r="T1888" s="337">
        <f>SUMIFS(Сверхбаза!Q:Q,Сверхбаза!C:C,СВОД!D1888,Сверхбаза!E:E,СВОД!F1888)</f>
        <v>0</v>
      </c>
      <c r="U1888" s="337">
        <f>SUMIFS(Сверхбаза!S:S,Сверхбаза!C:C,СВОД!D1888,Сверхбаза!E:E,СВОД!F1888)</f>
        <v>0</v>
      </c>
      <c r="V1888" s="339">
        <f>SUMIFS(Сверхбаза!G:G,Сверхбаза!C:C,СВОД!D1888,Сверхбаза!E:E,СВОД!F1888)</f>
        <v>0</v>
      </c>
    </row>
    <row r="1889" spans="1:22" ht="25.5" outlineLevel="2" x14ac:dyDescent="0.2">
      <c r="A1889" s="33" t="s">
        <v>7</v>
      </c>
      <c r="B1889" s="9">
        <v>2</v>
      </c>
      <c r="C1889" s="10">
        <v>503317</v>
      </c>
      <c r="D1889" s="273">
        <v>332701</v>
      </c>
      <c r="E1889" s="81" t="s">
        <v>192</v>
      </c>
      <c r="F1889" s="81">
        <v>2</v>
      </c>
      <c r="G1889" s="82" t="s">
        <v>135</v>
      </c>
      <c r="H1889" s="336">
        <f>SUMIFS('Круглосуточный стационар'!J:J,'Круглосуточный стационар'!D:D,СВОД!D1889,'Круглосуточный стационар'!H:H,"-",'Круглосуточный стационар'!F:F,СВОД!F1889)+SUMIFS(ВМП!J:J,ВМП!D:D,СВОД!D1889,ВМП!H:H,"-",ВМП!F:F,СВОД!F1889)+SUMIFS('Дневной стационар'!J:J,'Дневной стационар'!D:D,СВОД!D1889,'Дневной стационар'!H:H,"-",'Дневной стационар'!F:F,СВОД!F1889)+SUMIFS(ЭКО!H:H,ЭКО!D:D,СВОД!D1889,ЭКО!F:F,СВОД!F1889)+SUMIFS(Диализ!H:H,Диализ!D:D,СВОД!D1889,Диализ!F:F,СВОД!F1889)</f>
        <v>0</v>
      </c>
      <c r="I1889" s="337">
        <f>SUMIFS(Поликлиника!H:H,Поликлиника!D:D,СВОД!D1889,Поликлиника!F:F,СВОД!F1889)</f>
        <v>0</v>
      </c>
      <c r="J1889" s="337">
        <f>SUMIFS(Поликлиника!AQ:AQ,Поликлиника!D:D,СВОД!D1889,Поликлиника!F:F,СВОД!F1889)</f>
        <v>0</v>
      </c>
      <c r="K1889" s="337">
        <f>SUMIFS(Поликлиника!AV:AV,Поликлиника!D:D,СВОД!D1889,Поликлиника!F:F,СВОД!F1889)</f>
        <v>0</v>
      </c>
      <c r="L1889" s="337">
        <f>SUMIFS(Поликлиника!BA:BA,Поликлиника!D:D,СВОД!D1889,Поликлиника!F:F,СВОД!F1889)</f>
        <v>0</v>
      </c>
      <c r="M1889" s="337">
        <f>SUMIFS(Услуги!H:H,Услуги!D:D,СВОД!D1889,Услуги!F:F,СВОД!F1889)+SUMIFS(Услуги!M:M,Услуги!D:D,СВОД!D1889,Услуги!F:F,СВОД!F1889)+SUMIFS(Услуги!R:R,Услуги!D:D,СВОД!D1889,Услуги!F:F,СВОД!F1889)+SUMIFS(Услуги!W:W,Услуги!D:D,СВОД!D1889,Услуги!F:F,СВОД!F1889)+SUMIFS(Услуги!AB:AB,Услуги!D:D,СВОД!D1889,Услуги!F:F,СВОД!F1889)+SUMIFS(Услуги!AG:AG,Услуги!D:D,СВОД!D1889,Услуги!F:F,СВОД!F1889)+SUMIFS(Услуги!AL:AL,Услуги!D:D,СВОД!D1889,Услуги!F:F,СВОД!F1889)+SUMIFS(Услуги!AQ:AQ,Услуги!D:D,СВОД!D1889,Услуги!F:F,СВОД!F1889)</f>
        <v>0</v>
      </c>
      <c r="N1889" s="337">
        <f>SUMIFS('Скорая мед.помощь'!I:I,'Скорая мед.помощь'!D:D,СВОД!D1889,'Скорая мед.помощь'!F:F,СВОД!F1889)</f>
        <v>0</v>
      </c>
      <c r="O1889" s="338">
        <f>SUMIFS(Поликлиника!BF:BF,Поликлиника!D:D,СВОД!D1889,Поликлиника!F:F,СВОД!F1889)</f>
        <v>0</v>
      </c>
      <c r="P1889" s="339">
        <f>SUMIFS('Круглосуточный стационар'!O:O,'Круглосуточный стационар'!D:D,СВОД!D1889,'Круглосуточный стационар'!F:F,СВОД!F1889,'Круглосуточный стационар'!H:H,"-")+SUMIFS(ВМП!O:O,ВМП!D:D,СВОД!D1889,ВМП!F:F,СВОД!F1889,ВМП!H:H,"-")+SUMIFS('Дневной стационар'!O:O,'Дневной стационар'!D:D,СВОД!D1889,'Дневной стационар'!F:F,СВОД!F1889,'Дневной стационар'!H:H,"-")+SUMIFS(ЭКО!M:M,ЭКО!D:D,СВОД!D1889,ЭКО!F:F,СВОД!F1889)+SUMIFS(Диализ!M:M,Диализ!D:D,СВОД!D1889,Диализ!F:F,СВОД!F1889)+SUMIFS('Скорая мед.помощь'!N:N,'Скорая мед.помощь'!D:D,СВОД!D1889,'Скорая мед.помощь'!F:F,СВОД!F1889)+SUMIFS(Услуги!AV:AV,Услуги!D:D,СВОД!D1889,Услуги!F:F,СВОД!F1889)+SUMIFS(Поликлиника!BK:BK,Поликлиника!D:D,СВОД!D1889,Поликлиника!F:F,СВОД!F1889)</f>
        <v>0</v>
      </c>
      <c r="Q1889" s="336">
        <f>SUMIFS(Сверхбаза!L:L,Сверхбаза!C:C,СВОД!D1889,Сверхбаза!E:E,СВОД!F1889)+SUMIFS(Сверхбаза!N:N,Сверхбаза!C:C,СВОД!D1889,Сверхбаза!E:E,СВОД!F1889)</f>
        <v>0</v>
      </c>
      <c r="R1889" s="337">
        <f>SUMIFS(Сверхбаза!P:P,Сверхбаза!C:C,СВОД!D1889,Сверхбаза!E:E,СВОД!F1889)</f>
        <v>0</v>
      </c>
      <c r="S1889" s="337">
        <f>SUMIFS(Сверхбаза!R:R,Сверхбаза!C:C,СВОД!D1889,Сверхбаза!E:E,СВОД!F1889)</f>
        <v>0</v>
      </c>
      <c r="T1889" s="337">
        <f>SUMIFS(Сверхбаза!Q:Q,Сверхбаза!C:C,СВОД!D1889,Сверхбаза!E:E,СВОД!F1889)</f>
        <v>0</v>
      </c>
      <c r="U1889" s="337">
        <f>SUMIFS(Сверхбаза!S:S,Сверхбаза!C:C,СВОД!D1889,Сверхбаза!E:E,СВОД!F1889)</f>
        <v>0</v>
      </c>
      <c r="V1889" s="339">
        <f>SUMIFS(Сверхбаза!G:G,Сверхбаза!C:C,СВОД!D1889,Сверхбаза!E:E,СВОД!F1889)</f>
        <v>0</v>
      </c>
    </row>
    <row r="1890" spans="1:22" ht="25.5" outlineLevel="2" x14ac:dyDescent="0.2">
      <c r="A1890" s="33" t="s">
        <v>7</v>
      </c>
      <c r="B1890" s="9">
        <v>2</v>
      </c>
      <c r="C1890" s="10">
        <v>503317</v>
      </c>
      <c r="D1890" s="273">
        <v>332701</v>
      </c>
      <c r="E1890" s="81" t="s">
        <v>192</v>
      </c>
      <c r="F1890" s="81">
        <v>6</v>
      </c>
      <c r="G1890" s="82" t="s">
        <v>860</v>
      </c>
      <c r="H1890" s="336">
        <f>SUMIFS('Круглосуточный стационар'!J:J,'Круглосуточный стационар'!D:D,СВОД!D1890,'Круглосуточный стационар'!H:H,"-",'Круглосуточный стационар'!F:F,СВОД!F1890)+SUMIFS(ВМП!J:J,ВМП!D:D,СВОД!D1890,ВМП!H:H,"-",ВМП!F:F,СВОД!F1890)+SUMIFS('Дневной стационар'!J:J,'Дневной стационар'!D:D,СВОД!D1890,'Дневной стационар'!H:H,"-",'Дневной стационар'!F:F,СВОД!F1890)+SUMIFS(ЭКО!H:H,ЭКО!D:D,СВОД!D1890,ЭКО!F:F,СВОД!F1890)+SUMIFS(Диализ!H:H,Диализ!D:D,СВОД!D1890,Диализ!F:F,СВОД!F1890)</f>
        <v>0</v>
      </c>
      <c r="I1890" s="337">
        <f>SUMIFS(Поликлиника!H:H,Поликлиника!D:D,СВОД!D1890,Поликлиника!F:F,СВОД!F1890)</f>
        <v>0</v>
      </c>
      <c r="J1890" s="337">
        <f>SUMIFS(Поликлиника!AQ:AQ,Поликлиника!D:D,СВОД!D1890,Поликлиника!F:F,СВОД!F1890)</f>
        <v>0</v>
      </c>
      <c r="K1890" s="337">
        <f>SUMIFS(Поликлиника!AV:AV,Поликлиника!D:D,СВОД!D1890,Поликлиника!F:F,СВОД!F1890)</f>
        <v>0</v>
      </c>
      <c r="L1890" s="337">
        <f>SUMIFS(Поликлиника!BA:BA,Поликлиника!D:D,СВОД!D1890,Поликлиника!F:F,СВОД!F1890)</f>
        <v>0</v>
      </c>
      <c r="M1890" s="337">
        <f>SUMIFS(Услуги!H:H,Услуги!D:D,СВОД!D1890,Услуги!F:F,СВОД!F1890)+SUMIFS(Услуги!M:M,Услуги!D:D,СВОД!D1890,Услуги!F:F,СВОД!F1890)+SUMIFS(Услуги!R:R,Услуги!D:D,СВОД!D1890,Услуги!F:F,СВОД!F1890)+SUMIFS(Услуги!W:W,Услуги!D:D,СВОД!D1890,Услуги!F:F,СВОД!F1890)+SUMIFS(Услуги!AB:AB,Услуги!D:D,СВОД!D1890,Услуги!F:F,СВОД!F1890)+SUMIFS(Услуги!AG:AG,Услуги!D:D,СВОД!D1890,Услуги!F:F,СВОД!F1890)+SUMIFS(Услуги!AL:AL,Услуги!D:D,СВОД!D1890,Услуги!F:F,СВОД!F1890)+SUMIFS(Услуги!AQ:AQ,Услуги!D:D,СВОД!D1890,Услуги!F:F,СВОД!F1890)</f>
        <v>0</v>
      </c>
      <c r="N1890" s="337">
        <f>SUMIFS('Скорая мед.помощь'!I:I,'Скорая мед.помощь'!D:D,СВОД!D1890,'Скорая мед.помощь'!F:F,СВОД!F1890)</f>
        <v>0</v>
      </c>
      <c r="O1890" s="338">
        <f>SUMIFS(Поликлиника!BF:BF,Поликлиника!D:D,СВОД!D1890,Поликлиника!F:F,СВОД!F1890)</f>
        <v>0</v>
      </c>
      <c r="P1890" s="339">
        <f>SUMIFS('Круглосуточный стационар'!O:O,'Круглосуточный стационар'!D:D,СВОД!D1890,'Круглосуточный стационар'!F:F,СВОД!F1890,'Круглосуточный стационар'!H:H,"-")+SUMIFS(ВМП!O:O,ВМП!D:D,СВОД!D1890,ВМП!F:F,СВОД!F1890,ВМП!H:H,"-")+SUMIFS('Дневной стационар'!O:O,'Дневной стационар'!D:D,СВОД!D1890,'Дневной стационар'!F:F,СВОД!F1890,'Дневной стационар'!H:H,"-")+SUMIFS(ЭКО!M:M,ЭКО!D:D,СВОД!D1890,ЭКО!F:F,СВОД!F1890)+SUMIFS(Диализ!M:M,Диализ!D:D,СВОД!D1890,Диализ!F:F,СВОД!F1890)+SUMIFS('Скорая мед.помощь'!N:N,'Скорая мед.помощь'!D:D,СВОД!D1890,'Скорая мед.помощь'!F:F,СВОД!F1890)+SUMIFS(Услуги!AV:AV,Услуги!D:D,СВОД!D1890,Услуги!F:F,СВОД!F1890)+SUMIFS(Поликлиника!BK:BK,Поликлиника!D:D,СВОД!D1890,Поликлиника!F:F,СВОД!F1890)</f>
        <v>0</v>
      </c>
      <c r="Q1890" s="336">
        <f>SUMIFS(Сверхбаза!L:L,Сверхбаза!C:C,СВОД!D1890,Сверхбаза!E:E,СВОД!F1890)+SUMIFS(Сверхбаза!N:N,Сверхбаза!C:C,СВОД!D1890,Сверхбаза!E:E,СВОД!F1890)</f>
        <v>0</v>
      </c>
      <c r="R1890" s="337">
        <f>SUMIFS(Сверхбаза!P:P,Сверхбаза!C:C,СВОД!D1890,Сверхбаза!E:E,СВОД!F1890)</f>
        <v>0</v>
      </c>
      <c r="S1890" s="337">
        <f>SUMIFS(Сверхбаза!R:R,Сверхбаза!C:C,СВОД!D1890,Сверхбаза!E:E,СВОД!F1890)</f>
        <v>0</v>
      </c>
      <c r="T1890" s="337">
        <f>SUMIFS(Сверхбаза!Q:Q,Сверхбаза!C:C,СВОД!D1890,Сверхбаза!E:E,СВОД!F1890)</f>
        <v>0</v>
      </c>
      <c r="U1890" s="337">
        <f>SUMIFS(Сверхбаза!S:S,Сверхбаза!C:C,СВОД!D1890,Сверхбаза!E:E,СВОД!F1890)</f>
        <v>0</v>
      </c>
      <c r="V1890" s="339">
        <f>SUMIFS(Сверхбаза!G:G,Сверхбаза!C:C,СВОД!D1890,Сверхбаза!E:E,СВОД!F1890)</f>
        <v>0</v>
      </c>
    </row>
    <row r="1891" spans="1:22" ht="25.5" outlineLevel="2" x14ac:dyDescent="0.2">
      <c r="A1891" s="33" t="s">
        <v>7</v>
      </c>
      <c r="B1891" s="9">
        <v>2</v>
      </c>
      <c r="C1891" s="10">
        <v>503317</v>
      </c>
      <c r="D1891" s="273">
        <v>332701</v>
      </c>
      <c r="E1891" s="81" t="s">
        <v>192</v>
      </c>
      <c r="F1891" s="81">
        <v>3</v>
      </c>
      <c r="G1891" s="82" t="s">
        <v>136</v>
      </c>
      <c r="H1891" s="336">
        <f>SUMIFS('Круглосуточный стационар'!J:J,'Круглосуточный стационар'!D:D,СВОД!D1891,'Круглосуточный стационар'!H:H,"-",'Круглосуточный стационар'!F:F,СВОД!F1891)+SUMIFS(ВМП!J:J,ВМП!D:D,СВОД!D1891,ВМП!H:H,"-",ВМП!F:F,СВОД!F1891)+SUMIFS('Дневной стационар'!J:J,'Дневной стационар'!D:D,СВОД!D1891,'Дневной стационар'!H:H,"-",'Дневной стационар'!F:F,СВОД!F1891)+SUMIFS(ЭКО!H:H,ЭКО!D:D,СВОД!D1891,ЭКО!F:F,СВОД!F1891)+SUMIFS(Диализ!H:H,Диализ!D:D,СВОД!D1891,Диализ!F:F,СВОД!F1891)</f>
        <v>0</v>
      </c>
      <c r="I1891" s="337">
        <f>SUMIFS(Поликлиника!H:H,Поликлиника!D:D,СВОД!D1891,Поликлиника!F:F,СВОД!F1891)</f>
        <v>0</v>
      </c>
      <c r="J1891" s="337">
        <f>SUMIFS(Поликлиника!AQ:AQ,Поликлиника!D:D,СВОД!D1891,Поликлиника!F:F,СВОД!F1891)</f>
        <v>0</v>
      </c>
      <c r="K1891" s="337">
        <f>SUMIFS(Поликлиника!AV:AV,Поликлиника!D:D,СВОД!D1891,Поликлиника!F:F,СВОД!F1891)</f>
        <v>3894</v>
      </c>
      <c r="L1891" s="337">
        <f>SUMIFS(Поликлиника!BA:BA,Поликлиника!D:D,СВОД!D1891,Поликлиника!F:F,СВОД!F1891)</f>
        <v>47557</v>
      </c>
      <c r="M1891" s="337">
        <f>SUMIFS(Услуги!H:H,Услуги!D:D,СВОД!D1891,Услуги!F:F,СВОД!F1891)+SUMIFS(Услуги!M:M,Услуги!D:D,СВОД!D1891,Услуги!F:F,СВОД!F1891)+SUMIFS(Услуги!R:R,Услуги!D:D,СВОД!D1891,Услуги!F:F,СВОД!F1891)+SUMIFS(Услуги!W:W,Услуги!D:D,СВОД!D1891,Услуги!F:F,СВОД!F1891)+SUMIFS(Услуги!AB:AB,Услуги!D:D,СВОД!D1891,Услуги!F:F,СВОД!F1891)+SUMIFS(Услуги!AG:AG,Услуги!D:D,СВОД!D1891,Услуги!F:F,СВОД!F1891)+SUMIFS(Услуги!AL:AL,Услуги!D:D,СВОД!D1891,Услуги!F:F,СВОД!F1891)+SUMIFS(Услуги!AQ:AQ,Услуги!D:D,СВОД!D1891,Услуги!F:F,СВОД!F1891)</f>
        <v>0</v>
      </c>
      <c r="N1891" s="337">
        <f>SUMIFS('Скорая мед.помощь'!I:I,'Скорая мед.помощь'!D:D,СВОД!D1891,'Скорая мед.помощь'!F:F,СВОД!F1891)</f>
        <v>0</v>
      </c>
      <c r="O1891" s="338">
        <f>SUMIFS(Поликлиника!BF:BF,Поликлиника!D:D,СВОД!D1891,Поликлиника!F:F,СВОД!F1891)</f>
        <v>217361</v>
      </c>
      <c r="P1891" s="339">
        <f>SUMIFS('Круглосуточный стационар'!O:O,'Круглосуточный стационар'!D:D,СВОД!D1891,'Круглосуточный стационар'!F:F,СВОД!F1891,'Круглосуточный стационар'!H:H,"-")+SUMIFS(ВМП!O:O,ВМП!D:D,СВОД!D1891,ВМП!F:F,СВОД!F1891,ВМП!H:H,"-")+SUMIFS('Дневной стационар'!O:O,'Дневной стационар'!D:D,СВОД!D1891,'Дневной стационар'!F:F,СВОД!F1891,'Дневной стационар'!H:H,"-")+SUMIFS(ЭКО!M:M,ЭКО!D:D,СВОД!D1891,ЭКО!F:F,СВОД!F1891)+SUMIFS(Диализ!M:M,Диализ!D:D,СВОД!D1891,Диализ!F:F,СВОД!F1891)+SUMIFS('Скорая мед.помощь'!N:N,'Скорая мед.помощь'!D:D,СВОД!D1891,'Скорая мед.помощь'!F:F,СВОД!F1891)+SUMIFS(Услуги!AV:AV,Услуги!D:D,СВОД!D1891,Услуги!F:F,СВОД!F1891)+SUMIFS(Поликлиника!BK:BK,Поликлиника!D:D,СВОД!D1891,Поликлиника!F:F,СВОД!F1891)</f>
        <v>34117.611989999998</v>
      </c>
      <c r="Q1891" s="336">
        <f>SUMIFS(Сверхбаза!L:L,Сверхбаза!C:C,СВОД!D1891,Сверхбаза!E:E,СВОД!F1891)+SUMIFS(Сверхбаза!N:N,Сверхбаза!C:C,СВОД!D1891,Сверхбаза!E:E,СВОД!F1891)</f>
        <v>0</v>
      </c>
      <c r="R1891" s="337">
        <f>SUMIFS(Сверхбаза!P:P,Сверхбаза!C:C,СВОД!D1891,Сверхбаза!E:E,СВОД!F1891)</f>
        <v>0</v>
      </c>
      <c r="S1891" s="337">
        <f>SUMIFS(Сверхбаза!R:R,Сверхбаза!C:C,СВОД!D1891,Сверхбаза!E:E,СВОД!F1891)</f>
        <v>0</v>
      </c>
      <c r="T1891" s="337">
        <f>SUMIFS(Сверхбаза!Q:Q,Сверхбаза!C:C,СВОД!D1891,Сверхбаза!E:E,СВОД!F1891)</f>
        <v>0</v>
      </c>
      <c r="U1891" s="337">
        <f>SUMIFS(Сверхбаза!S:S,Сверхбаза!C:C,СВОД!D1891,Сверхбаза!E:E,СВОД!F1891)</f>
        <v>0</v>
      </c>
      <c r="V1891" s="339">
        <f>SUMIFS(Сверхбаза!G:G,Сверхбаза!C:C,СВОД!D1891,Сверхбаза!E:E,СВОД!F1891)</f>
        <v>0</v>
      </c>
    </row>
    <row r="1892" spans="1:22" ht="25.5" outlineLevel="2" x14ac:dyDescent="0.2">
      <c r="A1892" s="33" t="s">
        <v>7</v>
      </c>
      <c r="B1892" s="9">
        <v>2</v>
      </c>
      <c r="C1892" s="10">
        <v>503317</v>
      </c>
      <c r="D1892" s="273">
        <v>332701</v>
      </c>
      <c r="E1892" s="81" t="s">
        <v>192</v>
      </c>
      <c r="F1892" s="81">
        <v>7</v>
      </c>
      <c r="G1892" s="82" t="s">
        <v>861</v>
      </c>
      <c r="H1892" s="336">
        <f>SUMIFS('Круглосуточный стационар'!J:J,'Круглосуточный стационар'!D:D,СВОД!D1892,'Круглосуточный стационар'!H:H,"-",'Круглосуточный стационар'!F:F,СВОД!F1892)+SUMIFS(ВМП!J:J,ВМП!D:D,СВОД!D1892,ВМП!H:H,"-",ВМП!F:F,СВОД!F1892)+SUMIFS('Дневной стационар'!J:J,'Дневной стационар'!D:D,СВОД!D1892,'Дневной стационар'!H:H,"-",'Дневной стационар'!F:F,СВОД!F1892)+SUMIFS(ЭКО!H:H,ЭКО!D:D,СВОД!D1892,ЭКО!F:F,СВОД!F1892)+SUMIFS(Диализ!H:H,Диализ!D:D,СВОД!D1892,Диализ!F:F,СВОД!F1892)</f>
        <v>0</v>
      </c>
      <c r="I1892" s="337">
        <f>SUMIFS(Поликлиника!H:H,Поликлиника!D:D,СВОД!D1892,Поликлиника!F:F,СВОД!F1892)</f>
        <v>0</v>
      </c>
      <c r="J1892" s="337">
        <f>SUMIFS(Поликлиника!AQ:AQ,Поликлиника!D:D,СВОД!D1892,Поликлиника!F:F,СВОД!F1892)</f>
        <v>0</v>
      </c>
      <c r="K1892" s="337">
        <f>SUMIFS(Поликлиника!AV:AV,Поликлиника!D:D,СВОД!D1892,Поликлиника!F:F,СВОД!F1892)</f>
        <v>0</v>
      </c>
      <c r="L1892" s="337">
        <f>SUMIFS(Поликлиника!BA:BA,Поликлиника!D:D,СВОД!D1892,Поликлиника!F:F,СВОД!F1892)</f>
        <v>0</v>
      </c>
      <c r="M1892" s="337">
        <f>SUMIFS(Услуги!H:H,Услуги!D:D,СВОД!D1892,Услуги!F:F,СВОД!F1892)+SUMIFS(Услуги!M:M,Услуги!D:D,СВОД!D1892,Услуги!F:F,СВОД!F1892)+SUMIFS(Услуги!R:R,Услуги!D:D,СВОД!D1892,Услуги!F:F,СВОД!F1892)+SUMIFS(Услуги!W:W,Услуги!D:D,СВОД!D1892,Услуги!F:F,СВОД!F1892)+SUMIFS(Услуги!AB:AB,Услуги!D:D,СВОД!D1892,Услуги!F:F,СВОД!F1892)+SUMIFS(Услуги!AG:AG,Услуги!D:D,СВОД!D1892,Услуги!F:F,СВОД!F1892)+SUMIFS(Услуги!AL:AL,Услуги!D:D,СВОД!D1892,Услуги!F:F,СВОД!F1892)+SUMIFS(Услуги!AQ:AQ,Услуги!D:D,СВОД!D1892,Услуги!F:F,СВОД!F1892)</f>
        <v>0</v>
      </c>
      <c r="N1892" s="337">
        <f>SUMIFS('Скорая мед.помощь'!I:I,'Скорая мед.помощь'!D:D,СВОД!D1892,'Скорая мед.помощь'!F:F,СВОД!F1892)</f>
        <v>0</v>
      </c>
      <c r="O1892" s="338">
        <f>SUMIFS(Поликлиника!BF:BF,Поликлиника!D:D,СВОД!D1892,Поликлиника!F:F,СВОД!F1892)</f>
        <v>0</v>
      </c>
      <c r="P1892" s="339">
        <f>SUMIFS('Круглосуточный стационар'!O:O,'Круглосуточный стационар'!D:D,СВОД!D1892,'Круглосуточный стационар'!F:F,СВОД!F1892,'Круглосуточный стационар'!H:H,"-")+SUMIFS(ВМП!O:O,ВМП!D:D,СВОД!D1892,ВМП!F:F,СВОД!F1892,ВМП!H:H,"-")+SUMIFS('Дневной стационар'!O:O,'Дневной стационар'!D:D,СВОД!D1892,'Дневной стационар'!F:F,СВОД!F1892,'Дневной стационар'!H:H,"-")+SUMIFS(ЭКО!M:M,ЭКО!D:D,СВОД!D1892,ЭКО!F:F,СВОД!F1892)+SUMIFS(Диализ!M:M,Диализ!D:D,СВОД!D1892,Диализ!F:F,СВОД!F1892)+SUMIFS('Скорая мед.помощь'!N:N,'Скорая мед.помощь'!D:D,СВОД!D1892,'Скорая мед.помощь'!F:F,СВОД!F1892)+SUMIFS(Услуги!AV:AV,Услуги!D:D,СВОД!D1892,Услуги!F:F,СВОД!F1892)+SUMIFS(Поликлиника!BK:BK,Поликлиника!D:D,СВОД!D1892,Поликлиника!F:F,СВОД!F1892)</f>
        <v>0</v>
      </c>
      <c r="Q1892" s="336">
        <f>SUMIFS(Сверхбаза!L:L,Сверхбаза!C:C,СВОД!D1892,Сверхбаза!E:E,СВОД!F1892)+SUMIFS(Сверхбаза!N:N,Сверхбаза!C:C,СВОД!D1892,Сверхбаза!E:E,СВОД!F1892)</f>
        <v>0</v>
      </c>
      <c r="R1892" s="337">
        <f>SUMIFS(Сверхбаза!P:P,Сверхбаза!C:C,СВОД!D1892,Сверхбаза!E:E,СВОД!F1892)</f>
        <v>0</v>
      </c>
      <c r="S1892" s="337">
        <f>SUMIFS(Сверхбаза!R:R,Сверхбаза!C:C,СВОД!D1892,Сверхбаза!E:E,СВОД!F1892)</f>
        <v>0</v>
      </c>
      <c r="T1892" s="337">
        <f>SUMIFS(Сверхбаза!Q:Q,Сверхбаза!C:C,СВОД!D1892,Сверхбаза!E:E,СВОД!F1892)</f>
        <v>0</v>
      </c>
      <c r="U1892" s="337">
        <f>SUMIFS(Сверхбаза!S:S,Сверхбаза!C:C,СВОД!D1892,Сверхбаза!E:E,СВОД!F1892)</f>
        <v>0</v>
      </c>
      <c r="V1892" s="339">
        <f>SUMIFS(Сверхбаза!G:G,Сверхбаза!C:C,СВОД!D1892,Сверхбаза!E:E,СВОД!F1892)</f>
        <v>0</v>
      </c>
    </row>
    <row r="1893" spans="1:22" ht="25.5" outlineLevel="2" x14ac:dyDescent="0.2">
      <c r="A1893" s="33" t="s">
        <v>7</v>
      </c>
      <c r="B1893" s="9">
        <v>2</v>
      </c>
      <c r="C1893" s="10">
        <v>503317</v>
      </c>
      <c r="D1893" s="273">
        <v>332701</v>
      </c>
      <c r="E1893" s="81" t="s">
        <v>192</v>
      </c>
      <c r="F1893" s="81">
        <v>70</v>
      </c>
      <c r="G1893" s="82" t="s">
        <v>862</v>
      </c>
      <c r="H1893" s="336">
        <f>SUMIFS('Круглосуточный стационар'!J:J,'Круглосуточный стационар'!D:D,СВОД!D1893,'Круглосуточный стационар'!H:H,"-",'Круглосуточный стационар'!F:F,СВОД!F1893)+SUMIFS(ВМП!J:J,ВМП!D:D,СВОД!D1893,ВМП!H:H,"-",ВМП!F:F,СВОД!F1893)+SUMIFS('Дневной стационар'!J:J,'Дневной стационар'!D:D,СВОД!D1893,'Дневной стационар'!H:H,"-",'Дневной стационар'!F:F,СВОД!F1893)+SUMIFS(ЭКО!H:H,ЭКО!D:D,СВОД!D1893,ЭКО!F:F,СВОД!F1893)+SUMIFS(Диализ!H:H,Диализ!D:D,СВОД!D1893,Диализ!F:F,СВОД!F1893)</f>
        <v>0</v>
      </c>
      <c r="I1893" s="337">
        <f>SUMIFS(Поликлиника!H:H,Поликлиника!D:D,СВОД!D1893,Поликлиника!F:F,СВОД!F1893)</f>
        <v>0</v>
      </c>
      <c r="J1893" s="337">
        <f>SUMIFS(Поликлиника!AQ:AQ,Поликлиника!D:D,СВОД!D1893,Поликлиника!F:F,СВОД!F1893)</f>
        <v>0</v>
      </c>
      <c r="K1893" s="337">
        <f>SUMIFS(Поликлиника!AV:AV,Поликлиника!D:D,СВОД!D1893,Поликлиника!F:F,СВОД!F1893)</f>
        <v>0</v>
      </c>
      <c r="L1893" s="337">
        <f>SUMIFS(Поликлиника!BA:BA,Поликлиника!D:D,СВОД!D1893,Поликлиника!F:F,СВОД!F1893)</f>
        <v>0</v>
      </c>
      <c r="M1893" s="337">
        <f>SUMIFS(Услуги!H:H,Услуги!D:D,СВОД!D1893,Услуги!F:F,СВОД!F1893)+SUMIFS(Услуги!M:M,Услуги!D:D,СВОД!D1893,Услуги!F:F,СВОД!F1893)+SUMIFS(Услуги!R:R,Услуги!D:D,СВОД!D1893,Услуги!F:F,СВОД!F1893)+SUMIFS(Услуги!W:W,Услуги!D:D,СВОД!D1893,Услуги!F:F,СВОД!F1893)+SUMIFS(Услуги!AB:AB,Услуги!D:D,СВОД!D1893,Услуги!F:F,СВОД!F1893)+SUMIFS(Услуги!AG:AG,Услуги!D:D,СВОД!D1893,Услуги!F:F,СВОД!F1893)+SUMIFS(Услуги!AL:AL,Услуги!D:D,СВОД!D1893,Услуги!F:F,СВОД!F1893)+SUMIFS(Услуги!AQ:AQ,Услуги!D:D,СВОД!D1893,Услуги!F:F,СВОД!F1893)</f>
        <v>0</v>
      </c>
      <c r="N1893" s="337">
        <f>SUMIFS('Скорая мед.помощь'!I:I,'Скорая мед.помощь'!D:D,СВОД!D1893,'Скорая мед.помощь'!F:F,СВОД!F1893)</f>
        <v>0</v>
      </c>
      <c r="O1893" s="338">
        <f>SUMIFS(Поликлиника!BF:BF,Поликлиника!D:D,СВОД!D1893,Поликлиника!F:F,СВОД!F1893)</f>
        <v>0</v>
      </c>
      <c r="P1893" s="339">
        <f>SUMIFS('Круглосуточный стационар'!O:O,'Круглосуточный стационар'!D:D,СВОД!D1893,'Круглосуточный стационар'!F:F,СВОД!F1893,'Круглосуточный стационар'!H:H,"-")+SUMIFS(ВМП!O:O,ВМП!D:D,СВОД!D1893,ВМП!F:F,СВОД!F1893,ВМП!H:H,"-")+SUMIFS('Дневной стационар'!O:O,'Дневной стационар'!D:D,СВОД!D1893,'Дневной стационар'!F:F,СВОД!F1893,'Дневной стационар'!H:H,"-")+SUMIFS(ЭКО!M:M,ЭКО!D:D,СВОД!D1893,ЭКО!F:F,СВОД!F1893)+SUMIFS(Диализ!M:M,Диализ!D:D,СВОД!D1893,Диализ!F:F,СВОД!F1893)+SUMIFS('Скорая мед.помощь'!N:N,'Скорая мед.помощь'!D:D,СВОД!D1893,'Скорая мед.помощь'!F:F,СВОД!F1893)+SUMIFS(Услуги!AV:AV,Услуги!D:D,СВОД!D1893,Услуги!F:F,СВОД!F1893)+SUMIFS(Поликлиника!BK:BK,Поликлиника!D:D,СВОД!D1893,Поликлиника!F:F,СВОД!F1893)</f>
        <v>0</v>
      </c>
      <c r="Q1893" s="336">
        <f>SUMIFS(Сверхбаза!L:L,Сверхбаза!C:C,СВОД!D1893,Сверхбаза!E:E,СВОД!F1893)+SUMIFS(Сверхбаза!N:N,Сверхбаза!C:C,СВОД!D1893,Сверхбаза!E:E,СВОД!F1893)</f>
        <v>0</v>
      </c>
      <c r="R1893" s="337">
        <f>SUMIFS(Сверхбаза!P:P,Сверхбаза!C:C,СВОД!D1893,Сверхбаза!E:E,СВОД!F1893)</f>
        <v>0</v>
      </c>
      <c r="S1893" s="337">
        <f>SUMIFS(Сверхбаза!R:R,Сверхбаза!C:C,СВОД!D1893,Сверхбаза!E:E,СВОД!F1893)</f>
        <v>0</v>
      </c>
      <c r="T1893" s="337">
        <f>SUMIFS(Сверхбаза!Q:Q,Сверхбаза!C:C,СВОД!D1893,Сверхбаза!E:E,СВОД!F1893)</f>
        <v>0</v>
      </c>
      <c r="U1893" s="337">
        <f>SUMIFS(Сверхбаза!S:S,Сверхбаза!C:C,СВОД!D1893,Сверхбаза!E:E,СВОД!F1893)</f>
        <v>0</v>
      </c>
      <c r="V1893" s="339">
        <f>SUMIFS(Сверхбаза!G:G,Сверхбаза!C:C,СВОД!D1893,Сверхбаза!E:E,СВОД!F1893)</f>
        <v>0</v>
      </c>
    </row>
    <row r="1894" spans="1:22" ht="25.5" outlineLevel="2" x14ac:dyDescent="0.2">
      <c r="A1894" s="33" t="s">
        <v>7</v>
      </c>
      <c r="B1894" s="9">
        <v>2</v>
      </c>
      <c r="C1894" s="10">
        <v>503317</v>
      </c>
      <c r="D1894" s="273">
        <v>332701</v>
      </c>
      <c r="E1894" s="81" t="s">
        <v>192</v>
      </c>
      <c r="F1894" s="81">
        <v>94</v>
      </c>
      <c r="G1894" s="82" t="s">
        <v>124</v>
      </c>
      <c r="H1894" s="336">
        <f>SUMIFS('Круглосуточный стационар'!J:J,'Круглосуточный стационар'!D:D,СВОД!D1894,'Круглосуточный стационар'!H:H,"-",'Круглосуточный стационар'!F:F,СВОД!F1894)+SUMIFS(ВМП!J:J,ВМП!D:D,СВОД!D1894,ВМП!H:H,"-",ВМП!F:F,СВОД!F1894)+SUMIFS('Дневной стационар'!J:J,'Дневной стационар'!D:D,СВОД!D1894,'Дневной стационар'!H:H,"-",'Дневной стационар'!F:F,СВОД!F1894)+SUMIFS(ЭКО!H:H,ЭКО!D:D,СВОД!D1894,ЭКО!F:F,СВОД!F1894)+SUMIFS(Диализ!H:H,Диализ!D:D,СВОД!D1894,Диализ!F:F,СВОД!F1894)</f>
        <v>0</v>
      </c>
      <c r="I1894" s="337">
        <f>SUMIFS(Поликлиника!H:H,Поликлиника!D:D,СВОД!D1894,Поликлиника!F:F,СВОД!F1894)</f>
        <v>0</v>
      </c>
      <c r="J1894" s="337">
        <f>SUMIFS(Поликлиника!AQ:AQ,Поликлиника!D:D,СВОД!D1894,Поликлиника!F:F,СВОД!F1894)</f>
        <v>0</v>
      </c>
      <c r="K1894" s="337">
        <f>SUMIFS(Поликлиника!AV:AV,Поликлиника!D:D,СВОД!D1894,Поликлиника!F:F,СВОД!F1894)</f>
        <v>0</v>
      </c>
      <c r="L1894" s="337">
        <f>SUMIFS(Поликлиника!BA:BA,Поликлиника!D:D,СВОД!D1894,Поликлиника!F:F,СВОД!F1894)</f>
        <v>0</v>
      </c>
      <c r="M1894" s="337">
        <f>SUMIFS(Услуги!H:H,Услуги!D:D,СВОД!D1894,Услуги!F:F,СВОД!F1894)+SUMIFS(Услуги!M:M,Услуги!D:D,СВОД!D1894,Услуги!F:F,СВОД!F1894)+SUMIFS(Услуги!R:R,Услуги!D:D,СВОД!D1894,Услуги!F:F,СВОД!F1894)+SUMIFS(Услуги!W:W,Услуги!D:D,СВОД!D1894,Услуги!F:F,СВОД!F1894)+SUMIFS(Услуги!AB:AB,Услуги!D:D,СВОД!D1894,Услуги!F:F,СВОД!F1894)+SUMIFS(Услуги!AG:AG,Услуги!D:D,СВОД!D1894,Услуги!F:F,СВОД!F1894)+SUMIFS(Услуги!AL:AL,Услуги!D:D,СВОД!D1894,Услуги!F:F,СВОД!F1894)+SUMIFS(Услуги!AQ:AQ,Услуги!D:D,СВОД!D1894,Услуги!F:F,СВОД!F1894)</f>
        <v>0</v>
      </c>
      <c r="N1894" s="337">
        <f>SUMIFS('Скорая мед.помощь'!I:I,'Скорая мед.помощь'!D:D,СВОД!D1894,'Скорая мед.помощь'!F:F,СВОД!F1894)</f>
        <v>0</v>
      </c>
      <c r="O1894" s="338">
        <f>SUMIFS(Поликлиника!BF:BF,Поликлиника!D:D,СВОД!D1894,Поликлиника!F:F,СВОД!F1894)</f>
        <v>0</v>
      </c>
      <c r="P1894" s="339">
        <f>SUMIFS('Круглосуточный стационар'!O:O,'Круглосуточный стационар'!D:D,СВОД!D1894,'Круглосуточный стационар'!F:F,СВОД!F1894,'Круглосуточный стационар'!H:H,"-")+SUMIFS(ВМП!O:O,ВМП!D:D,СВОД!D1894,ВМП!F:F,СВОД!F1894,ВМП!H:H,"-")+SUMIFS('Дневной стационар'!O:O,'Дневной стационар'!D:D,СВОД!D1894,'Дневной стационар'!F:F,СВОД!F1894,'Дневной стационар'!H:H,"-")+SUMIFS(ЭКО!M:M,ЭКО!D:D,СВОД!D1894,ЭКО!F:F,СВОД!F1894)+SUMIFS(Диализ!M:M,Диализ!D:D,СВОД!D1894,Диализ!F:F,СВОД!F1894)+SUMIFS('Скорая мед.помощь'!N:N,'Скорая мед.помощь'!D:D,СВОД!D1894,'Скорая мед.помощь'!F:F,СВОД!F1894)+SUMIFS(Услуги!AV:AV,Услуги!D:D,СВОД!D1894,Услуги!F:F,СВОД!F1894)+SUMIFS(Поликлиника!BK:BK,Поликлиника!D:D,СВОД!D1894,Поликлиника!F:F,СВОД!F1894)</f>
        <v>0</v>
      </c>
      <c r="Q1894" s="336">
        <f>SUMIFS(Сверхбаза!L:L,Сверхбаза!C:C,СВОД!D1894,Сверхбаза!E:E,СВОД!F1894)+SUMIFS(Сверхбаза!N:N,Сверхбаза!C:C,СВОД!D1894,Сверхбаза!E:E,СВОД!F1894)</f>
        <v>0</v>
      </c>
      <c r="R1894" s="337">
        <f>SUMIFS(Сверхбаза!P:P,Сверхбаза!C:C,СВОД!D1894,Сверхбаза!E:E,СВОД!F1894)</f>
        <v>0</v>
      </c>
      <c r="S1894" s="337">
        <f>SUMIFS(Сверхбаза!R:R,Сверхбаза!C:C,СВОД!D1894,Сверхбаза!E:E,СВОД!F1894)</f>
        <v>0</v>
      </c>
      <c r="T1894" s="337">
        <f>SUMIFS(Сверхбаза!Q:Q,Сверхбаза!C:C,СВОД!D1894,Сверхбаза!E:E,СВОД!F1894)</f>
        <v>0</v>
      </c>
      <c r="U1894" s="337">
        <f>SUMIFS(Сверхбаза!S:S,Сверхбаза!C:C,СВОД!D1894,Сверхбаза!E:E,СВОД!F1894)</f>
        <v>0</v>
      </c>
      <c r="V1894" s="339">
        <f>SUMIFS(Сверхбаза!G:G,Сверхбаза!C:C,СВОД!D1894,Сверхбаза!E:E,СВОД!F1894)</f>
        <v>0</v>
      </c>
    </row>
    <row r="1895" spans="1:22" outlineLevel="1" x14ac:dyDescent="0.2">
      <c r="A1895" s="320"/>
      <c r="B1895" s="321"/>
      <c r="C1895" s="322"/>
      <c r="D1895" s="340" t="s">
        <v>923</v>
      </c>
      <c r="E1895" s="83"/>
      <c r="F1895" s="83"/>
      <c r="G1895" s="84"/>
      <c r="H1895" s="341"/>
      <c r="I1895" s="342"/>
      <c r="J1895" s="342"/>
      <c r="K1895" s="342"/>
      <c r="L1895" s="342"/>
      <c r="M1895" s="342"/>
      <c r="N1895" s="342"/>
      <c r="O1895" s="343"/>
      <c r="P1895" s="344">
        <f>SUBTOTAL(9,P1887:P1894)</f>
        <v>34117.611989999998</v>
      </c>
      <c r="Q1895" s="341"/>
      <c r="R1895" s="342"/>
      <c r="S1895" s="342"/>
      <c r="T1895" s="342"/>
      <c r="U1895" s="342"/>
      <c r="V1895" s="344">
        <f>SUBTOTAL(9,V1887:V1894)</f>
        <v>0</v>
      </c>
    </row>
    <row r="1896" spans="1:22" ht="25.5" outlineLevel="2" x14ac:dyDescent="0.2">
      <c r="A1896" s="33" t="s">
        <v>7</v>
      </c>
      <c r="B1896" s="9">
        <v>2</v>
      </c>
      <c r="C1896" s="10">
        <v>506509</v>
      </c>
      <c r="D1896" s="273">
        <v>332801</v>
      </c>
      <c r="E1896" s="81" t="s">
        <v>722</v>
      </c>
      <c r="F1896" s="81">
        <v>1</v>
      </c>
      <c r="G1896" s="82" t="s">
        <v>12</v>
      </c>
      <c r="H1896" s="336">
        <f>SUMIFS('Круглосуточный стационар'!J:J,'Круглосуточный стационар'!D:D,СВОД!D1896,'Круглосуточный стационар'!H:H,"-",'Круглосуточный стационар'!F:F,СВОД!F1896)+SUMIFS(ВМП!J:J,ВМП!D:D,СВОД!D1896,ВМП!H:H,"-",ВМП!F:F,СВОД!F1896)+SUMIFS('Дневной стационар'!J:J,'Дневной стационар'!D:D,СВОД!D1896,'Дневной стационар'!H:H,"-",'Дневной стационар'!F:F,СВОД!F1896)+SUMIFS(ЭКО!H:H,ЭКО!D:D,СВОД!D1896,ЭКО!F:F,СВОД!F1896)+SUMIFS(Диализ!H:H,Диализ!D:D,СВОД!D1896,Диализ!F:F,СВОД!F1896)</f>
        <v>26458</v>
      </c>
      <c r="I1896" s="337">
        <f>SUMIFS(Поликлиника!H:H,Поликлиника!D:D,СВОД!D1896,Поликлиника!F:F,СВОД!F1896)</f>
        <v>0</v>
      </c>
      <c r="J1896" s="337">
        <f>SUMIFS(Поликлиника!AQ:AQ,Поликлиника!D:D,СВОД!D1896,Поликлиника!F:F,СВОД!F1896)</f>
        <v>0</v>
      </c>
      <c r="K1896" s="337">
        <f>SUMIFS(Поликлиника!AV:AV,Поликлиника!D:D,СВОД!D1896,Поликлиника!F:F,СВОД!F1896)</f>
        <v>0</v>
      </c>
      <c r="L1896" s="337">
        <f>SUMIFS(Поликлиника!BA:BA,Поликлиника!D:D,СВОД!D1896,Поликлиника!F:F,СВОД!F1896)</f>
        <v>0</v>
      </c>
      <c r="M1896" s="337">
        <f>SUMIFS(Услуги!H:H,Услуги!D:D,СВОД!D1896,Услуги!F:F,СВОД!F1896)+SUMIFS(Услуги!M:M,Услуги!D:D,СВОД!D1896,Услуги!F:F,СВОД!F1896)+SUMIFS(Услуги!R:R,Услуги!D:D,СВОД!D1896,Услуги!F:F,СВОД!F1896)+SUMIFS(Услуги!W:W,Услуги!D:D,СВОД!D1896,Услуги!F:F,СВОД!F1896)+SUMIFS(Услуги!AB:AB,Услуги!D:D,СВОД!D1896,Услуги!F:F,СВОД!F1896)+SUMIFS(Услуги!AG:AG,Услуги!D:D,СВОД!D1896,Услуги!F:F,СВОД!F1896)+SUMIFS(Услуги!AL:AL,Услуги!D:D,СВОД!D1896,Услуги!F:F,СВОД!F1896)+SUMIFS(Услуги!AQ:AQ,Услуги!D:D,СВОД!D1896,Услуги!F:F,СВОД!F1896)</f>
        <v>0</v>
      </c>
      <c r="N1896" s="337">
        <f>SUMIFS('Скорая мед.помощь'!I:I,'Скорая мед.помощь'!D:D,СВОД!D1896,'Скорая мед.помощь'!F:F,СВОД!F1896)</f>
        <v>0</v>
      </c>
      <c r="O1896" s="338">
        <f>SUMIFS(Поликлиника!BF:BF,Поликлиника!D:D,СВОД!D1896,Поликлиника!F:F,СВОД!F1896)</f>
        <v>0</v>
      </c>
      <c r="P1896" s="339">
        <f>SUMIFS('Круглосуточный стационар'!O:O,'Круглосуточный стационар'!D:D,СВОД!D1896,'Круглосуточный стационар'!F:F,СВОД!F1896,'Круглосуточный стационар'!H:H,"-")+SUMIFS(ВМП!O:O,ВМП!D:D,СВОД!D1896,ВМП!F:F,СВОД!F1896,ВМП!H:H,"-")+SUMIFS('Дневной стационар'!O:O,'Дневной стационар'!D:D,СВОД!D1896,'Дневной стационар'!F:F,СВОД!F1896,'Дневной стационар'!H:H,"-")+SUMIFS(ЭКО!M:M,ЭКО!D:D,СВОД!D1896,ЭКО!F:F,СВОД!F1896)+SUMIFS(Диализ!M:M,Диализ!D:D,СВОД!D1896,Диализ!F:F,СВОД!F1896)+SUMIFS('Скорая мед.помощь'!N:N,'Скорая мед.помощь'!D:D,СВОД!D1896,'Скорая мед.помощь'!F:F,СВОД!F1896)+SUMIFS(Услуги!AV:AV,Услуги!D:D,СВОД!D1896,Услуги!F:F,СВОД!F1896)+SUMIFS(Поликлиника!BK:BK,Поликлиника!D:D,СВОД!D1896,Поликлиника!F:F,СВОД!F1896)</f>
        <v>749970.58155803068</v>
      </c>
      <c r="Q1896" s="336">
        <f>SUMIFS(Сверхбаза!L:L,Сверхбаза!C:C,СВОД!D1896,Сверхбаза!E:E,СВОД!F1896)+SUMIFS(Сверхбаза!N:N,Сверхбаза!C:C,СВОД!D1896,Сверхбаза!E:E,СВОД!F1896)</f>
        <v>0</v>
      </c>
      <c r="R1896" s="337">
        <f>SUMIFS(Сверхбаза!P:P,Сверхбаза!C:C,СВОД!D1896,Сверхбаза!E:E,СВОД!F1896)</f>
        <v>0</v>
      </c>
      <c r="S1896" s="337">
        <f>SUMIFS(Сверхбаза!R:R,Сверхбаза!C:C,СВОД!D1896,Сверхбаза!E:E,СВОД!F1896)</f>
        <v>0</v>
      </c>
      <c r="T1896" s="337">
        <f>SUMIFS(Сверхбаза!Q:Q,Сверхбаза!C:C,СВОД!D1896,Сверхбаза!E:E,СВОД!F1896)</f>
        <v>0</v>
      </c>
      <c r="U1896" s="337">
        <f>SUMIFS(Сверхбаза!S:S,Сверхбаза!C:C,СВОД!D1896,Сверхбаза!E:E,СВОД!F1896)</f>
        <v>0</v>
      </c>
      <c r="V1896" s="339">
        <f>SUMIFS(Сверхбаза!G:G,Сверхбаза!C:C,СВОД!D1896,Сверхбаза!E:E,СВОД!F1896)</f>
        <v>0</v>
      </c>
    </row>
    <row r="1897" spans="1:22" ht="25.5" outlineLevel="2" x14ac:dyDescent="0.2">
      <c r="A1897" s="33" t="s">
        <v>7</v>
      </c>
      <c r="B1897" s="9">
        <v>2</v>
      </c>
      <c r="C1897" s="10">
        <v>506509</v>
      </c>
      <c r="D1897" s="273">
        <v>332801</v>
      </c>
      <c r="E1897" s="81" t="s">
        <v>722</v>
      </c>
      <c r="F1897" s="81">
        <v>13</v>
      </c>
      <c r="G1897" s="82" t="s">
        <v>859</v>
      </c>
      <c r="H1897" s="336">
        <f>SUMIFS('Круглосуточный стационар'!J:J,'Круглосуточный стационар'!D:D,СВОД!D1897,'Круглосуточный стационар'!H:H,"-",'Круглосуточный стационар'!F:F,СВОД!F1897)+SUMIFS(ВМП!J:J,ВМП!D:D,СВОД!D1897,ВМП!H:H,"-",ВМП!F:F,СВОД!F1897)+SUMIFS('Дневной стационар'!J:J,'Дневной стационар'!D:D,СВОД!D1897,'Дневной стационар'!H:H,"-",'Дневной стационар'!F:F,СВОД!F1897)+SUMIFS(ЭКО!H:H,ЭКО!D:D,СВОД!D1897,ЭКО!F:F,СВОД!F1897)+SUMIFS(Диализ!H:H,Диализ!D:D,СВОД!D1897,Диализ!F:F,СВОД!F1897)</f>
        <v>0</v>
      </c>
      <c r="I1897" s="337">
        <f>SUMIFS(Поликлиника!H:H,Поликлиника!D:D,СВОД!D1897,Поликлиника!F:F,СВОД!F1897)</f>
        <v>0</v>
      </c>
      <c r="J1897" s="337">
        <f>SUMIFS(Поликлиника!AQ:AQ,Поликлиника!D:D,СВОД!D1897,Поликлиника!F:F,СВОД!F1897)</f>
        <v>0</v>
      </c>
      <c r="K1897" s="337">
        <f>SUMIFS(Поликлиника!AV:AV,Поликлиника!D:D,СВОД!D1897,Поликлиника!F:F,СВОД!F1897)</f>
        <v>0</v>
      </c>
      <c r="L1897" s="337">
        <f>SUMIFS(Поликлиника!BA:BA,Поликлиника!D:D,СВОД!D1897,Поликлиника!F:F,СВОД!F1897)</f>
        <v>0</v>
      </c>
      <c r="M1897" s="337">
        <f>SUMIFS(Услуги!H:H,Услуги!D:D,СВОД!D1897,Услуги!F:F,СВОД!F1897)+SUMIFS(Услуги!M:M,Услуги!D:D,СВОД!D1897,Услуги!F:F,СВОД!F1897)+SUMIFS(Услуги!R:R,Услуги!D:D,СВОД!D1897,Услуги!F:F,СВОД!F1897)+SUMIFS(Услуги!W:W,Услуги!D:D,СВОД!D1897,Услуги!F:F,СВОД!F1897)+SUMIFS(Услуги!AB:AB,Услуги!D:D,СВОД!D1897,Услуги!F:F,СВОД!F1897)+SUMIFS(Услуги!AG:AG,Услуги!D:D,СВОД!D1897,Услуги!F:F,СВОД!F1897)+SUMIFS(Услуги!AL:AL,Услуги!D:D,СВОД!D1897,Услуги!F:F,СВОД!F1897)+SUMIFS(Услуги!AQ:AQ,Услуги!D:D,СВОД!D1897,Услуги!F:F,СВОД!F1897)</f>
        <v>0</v>
      </c>
      <c r="N1897" s="337">
        <f>SUMIFS('Скорая мед.помощь'!I:I,'Скорая мед.помощь'!D:D,СВОД!D1897,'Скорая мед.помощь'!F:F,СВОД!F1897)</f>
        <v>0</v>
      </c>
      <c r="O1897" s="338">
        <f>SUMIFS(Поликлиника!BF:BF,Поликлиника!D:D,СВОД!D1897,Поликлиника!F:F,СВОД!F1897)</f>
        <v>0</v>
      </c>
      <c r="P1897" s="339">
        <f>SUMIFS('Круглосуточный стационар'!O:O,'Круглосуточный стационар'!D:D,СВОД!D1897,'Круглосуточный стационар'!F:F,СВОД!F1897,'Круглосуточный стационар'!H:H,"-")+SUMIFS(ВМП!O:O,ВМП!D:D,СВОД!D1897,ВМП!F:F,СВОД!F1897,ВМП!H:H,"-")+SUMIFS('Дневной стационар'!O:O,'Дневной стационар'!D:D,СВОД!D1897,'Дневной стационар'!F:F,СВОД!F1897,'Дневной стационар'!H:H,"-")+SUMIFS(ЭКО!M:M,ЭКО!D:D,СВОД!D1897,ЭКО!F:F,СВОД!F1897)+SUMIFS(Диализ!M:M,Диализ!D:D,СВОД!D1897,Диализ!F:F,СВОД!F1897)+SUMIFS('Скорая мед.помощь'!N:N,'Скорая мед.помощь'!D:D,СВОД!D1897,'Скорая мед.помощь'!F:F,СВОД!F1897)+SUMIFS(Услуги!AV:AV,Услуги!D:D,СВОД!D1897,Услуги!F:F,СВОД!F1897)+SUMIFS(Поликлиника!BK:BK,Поликлиника!D:D,СВОД!D1897,Поликлиника!F:F,СВОД!F1897)</f>
        <v>0</v>
      </c>
      <c r="Q1897" s="336">
        <f>SUMIFS(Сверхбаза!L:L,Сверхбаза!C:C,СВОД!D1897,Сверхбаза!E:E,СВОД!F1897)+SUMIFS(Сверхбаза!N:N,Сверхбаза!C:C,СВОД!D1897,Сверхбаза!E:E,СВОД!F1897)</f>
        <v>0</v>
      </c>
      <c r="R1897" s="337">
        <f>SUMIFS(Сверхбаза!P:P,Сверхбаза!C:C,СВОД!D1897,Сверхбаза!E:E,СВОД!F1897)</f>
        <v>0</v>
      </c>
      <c r="S1897" s="337">
        <f>SUMIFS(Сверхбаза!R:R,Сверхбаза!C:C,СВОД!D1897,Сверхбаза!E:E,СВОД!F1897)</f>
        <v>0</v>
      </c>
      <c r="T1897" s="337">
        <f>SUMIFS(Сверхбаза!Q:Q,Сверхбаза!C:C,СВОД!D1897,Сверхбаза!E:E,СВОД!F1897)</f>
        <v>0</v>
      </c>
      <c r="U1897" s="337">
        <f>SUMIFS(Сверхбаза!S:S,Сверхбаза!C:C,СВОД!D1897,Сверхбаза!E:E,СВОД!F1897)</f>
        <v>0</v>
      </c>
      <c r="V1897" s="339">
        <f>SUMIFS(Сверхбаза!G:G,Сверхбаза!C:C,СВОД!D1897,Сверхбаза!E:E,СВОД!F1897)</f>
        <v>0</v>
      </c>
    </row>
    <row r="1898" spans="1:22" ht="25.5" outlineLevel="2" x14ac:dyDescent="0.2">
      <c r="A1898" s="33" t="s">
        <v>7</v>
      </c>
      <c r="B1898" s="9">
        <v>2</v>
      </c>
      <c r="C1898" s="10">
        <v>506509</v>
      </c>
      <c r="D1898" s="273">
        <v>332801</v>
      </c>
      <c r="E1898" s="81" t="s">
        <v>722</v>
      </c>
      <c r="F1898" s="81">
        <v>2</v>
      </c>
      <c r="G1898" s="82" t="s">
        <v>135</v>
      </c>
      <c r="H1898" s="336">
        <f>SUMIFS('Круглосуточный стационар'!J:J,'Круглосуточный стационар'!D:D,СВОД!D1898,'Круглосуточный стационар'!H:H,"-",'Круглосуточный стационар'!F:F,СВОД!F1898)+SUMIFS(ВМП!J:J,ВМП!D:D,СВОД!D1898,ВМП!H:H,"-",ВМП!F:F,СВОД!F1898)+SUMIFS('Дневной стационар'!J:J,'Дневной стационар'!D:D,СВОД!D1898,'Дневной стационар'!H:H,"-",'Дневной стационар'!F:F,СВОД!F1898)+SUMIFS(ЭКО!H:H,ЭКО!D:D,СВОД!D1898,ЭКО!F:F,СВОД!F1898)+SUMIFS(Диализ!H:H,Диализ!D:D,СВОД!D1898,Диализ!F:F,СВОД!F1898)</f>
        <v>12802</v>
      </c>
      <c r="I1898" s="337">
        <f>SUMIFS(Поликлиника!H:H,Поликлиника!D:D,СВОД!D1898,Поликлиника!F:F,СВОД!F1898)</f>
        <v>0</v>
      </c>
      <c r="J1898" s="337">
        <f>SUMIFS(Поликлиника!AQ:AQ,Поликлиника!D:D,СВОД!D1898,Поликлиника!F:F,СВОД!F1898)</f>
        <v>0</v>
      </c>
      <c r="K1898" s="337">
        <f>SUMIFS(Поликлиника!AV:AV,Поликлиника!D:D,СВОД!D1898,Поликлиника!F:F,СВОД!F1898)</f>
        <v>0</v>
      </c>
      <c r="L1898" s="337">
        <f>SUMIFS(Поликлиника!BA:BA,Поликлиника!D:D,СВОД!D1898,Поликлиника!F:F,СВОД!F1898)</f>
        <v>0</v>
      </c>
      <c r="M1898" s="337">
        <f>SUMIFS(Услуги!H:H,Услуги!D:D,СВОД!D1898,Услуги!F:F,СВОД!F1898)+SUMIFS(Услуги!M:M,Услуги!D:D,СВОД!D1898,Услуги!F:F,СВОД!F1898)+SUMIFS(Услуги!R:R,Услуги!D:D,СВОД!D1898,Услуги!F:F,СВОД!F1898)+SUMIFS(Услуги!W:W,Услуги!D:D,СВОД!D1898,Услуги!F:F,СВОД!F1898)+SUMIFS(Услуги!AB:AB,Услуги!D:D,СВОД!D1898,Услуги!F:F,СВОД!F1898)+SUMIFS(Услуги!AG:AG,Услуги!D:D,СВОД!D1898,Услуги!F:F,СВОД!F1898)+SUMIFS(Услуги!AL:AL,Услуги!D:D,СВОД!D1898,Услуги!F:F,СВОД!F1898)+SUMIFS(Услуги!AQ:AQ,Услуги!D:D,СВОД!D1898,Услуги!F:F,СВОД!F1898)</f>
        <v>0</v>
      </c>
      <c r="N1898" s="337">
        <f>SUMIFS('Скорая мед.помощь'!I:I,'Скорая мед.помощь'!D:D,СВОД!D1898,'Скорая мед.помощь'!F:F,СВОД!F1898)</f>
        <v>0</v>
      </c>
      <c r="O1898" s="338">
        <f>SUMIFS(Поликлиника!BF:BF,Поликлиника!D:D,СВОД!D1898,Поликлиника!F:F,СВОД!F1898)</f>
        <v>0</v>
      </c>
      <c r="P1898" s="339">
        <f>SUMIFS('Круглосуточный стационар'!O:O,'Круглосуточный стационар'!D:D,СВОД!D1898,'Круглосуточный стационар'!F:F,СВОД!F1898,'Круглосуточный стационар'!H:H,"-")+SUMIFS(ВМП!O:O,ВМП!D:D,СВОД!D1898,ВМП!F:F,СВОД!F1898,ВМП!H:H,"-")+SUMIFS('Дневной стационар'!O:O,'Дневной стационар'!D:D,СВОД!D1898,'Дневной стационар'!F:F,СВОД!F1898,'Дневной стационар'!H:H,"-")+SUMIFS(ЭКО!M:M,ЭКО!D:D,СВОД!D1898,ЭКО!F:F,СВОД!F1898)+SUMIFS(Диализ!M:M,Диализ!D:D,СВОД!D1898,Диализ!F:F,СВОД!F1898)+SUMIFS('Скорая мед.помощь'!N:N,'Скорая мед.помощь'!D:D,СВОД!D1898,'Скорая мед.помощь'!F:F,СВОД!F1898)+SUMIFS(Услуги!AV:AV,Услуги!D:D,СВОД!D1898,Услуги!F:F,СВОД!F1898)+SUMIFS(Поликлиника!BK:BK,Поликлиника!D:D,СВОД!D1898,Поликлиника!F:F,СВОД!F1898)</f>
        <v>153004.15584799999</v>
      </c>
      <c r="Q1898" s="336">
        <f>SUMIFS(Сверхбаза!L:L,Сверхбаза!C:C,СВОД!D1898,Сверхбаза!E:E,СВОД!F1898)+SUMIFS(Сверхбаза!N:N,Сверхбаза!C:C,СВОД!D1898,Сверхбаза!E:E,СВОД!F1898)</f>
        <v>0</v>
      </c>
      <c r="R1898" s="337">
        <f>SUMIFS(Сверхбаза!P:P,Сверхбаза!C:C,СВОД!D1898,Сверхбаза!E:E,СВОД!F1898)</f>
        <v>0</v>
      </c>
      <c r="S1898" s="337">
        <f>SUMIFS(Сверхбаза!R:R,Сверхбаза!C:C,СВОД!D1898,Сверхбаза!E:E,СВОД!F1898)</f>
        <v>0</v>
      </c>
      <c r="T1898" s="337">
        <f>SUMIFS(Сверхбаза!Q:Q,Сверхбаза!C:C,СВОД!D1898,Сверхбаза!E:E,СВОД!F1898)</f>
        <v>0</v>
      </c>
      <c r="U1898" s="337">
        <f>SUMIFS(Сверхбаза!S:S,Сверхбаза!C:C,СВОД!D1898,Сверхбаза!E:E,СВОД!F1898)</f>
        <v>0</v>
      </c>
      <c r="V1898" s="339">
        <f>SUMIFS(Сверхбаза!G:G,Сверхбаза!C:C,СВОД!D1898,Сверхбаза!E:E,СВОД!F1898)</f>
        <v>0</v>
      </c>
    </row>
    <row r="1899" spans="1:22" ht="25.5" outlineLevel="2" x14ac:dyDescent="0.2">
      <c r="A1899" s="33" t="s">
        <v>7</v>
      </c>
      <c r="B1899" s="9">
        <v>2</v>
      </c>
      <c r="C1899" s="10">
        <v>506509</v>
      </c>
      <c r="D1899" s="273">
        <v>332801</v>
      </c>
      <c r="E1899" s="81" t="s">
        <v>722</v>
      </c>
      <c r="F1899" s="81">
        <v>6</v>
      </c>
      <c r="G1899" s="82" t="s">
        <v>860</v>
      </c>
      <c r="H1899" s="336">
        <f>SUMIFS('Круглосуточный стационар'!J:J,'Круглосуточный стационар'!D:D,СВОД!D1899,'Круглосуточный стационар'!H:H,"-",'Круглосуточный стационар'!F:F,СВОД!F1899)+SUMIFS(ВМП!J:J,ВМП!D:D,СВОД!D1899,ВМП!H:H,"-",ВМП!F:F,СВОД!F1899)+SUMIFS('Дневной стационар'!J:J,'Дневной стационар'!D:D,СВОД!D1899,'Дневной стационар'!H:H,"-",'Дневной стационар'!F:F,СВОД!F1899)+SUMIFS(ЭКО!H:H,ЭКО!D:D,СВОД!D1899,ЭКО!F:F,СВОД!F1899)+SUMIFS(Диализ!H:H,Диализ!D:D,СВОД!D1899,Диализ!F:F,СВОД!F1899)</f>
        <v>0</v>
      </c>
      <c r="I1899" s="337">
        <f>SUMIFS(Поликлиника!H:H,Поликлиника!D:D,СВОД!D1899,Поликлиника!F:F,СВОД!F1899)</f>
        <v>0</v>
      </c>
      <c r="J1899" s="337">
        <f>SUMIFS(Поликлиника!AQ:AQ,Поликлиника!D:D,СВОД!D1899,Поликлиника!F:F,СВОД!F1899)</f>
        <v>0</v>
      </c>
      <c r="K1899" s="337">
        <f>SUMIFS(Поликлиника!AV:AV,Поликлиника!D:D,СВОД!D1899,Поликлиника!F:F,СВОД!F1899)</f>
        <v>0</v>
      </c>
      <c r="L1899" s="337">
        <f>SUMIFS(Поликлиника!BA:BA,Поликлиника!D:D,СВОД!D1899,Поликлиника!F:F,СВОД!F1899)</f>
        <v>0</v>
      </c>
      <c r="M1899" s="337">
        <f>SUMIFS(Услуги!H:H,Услуги!D:D,СВОД!D1899,Услуги!F:F,СВОД!F1899)+SUMIFS(Услуги!M:M,Услуги!D:D,СВОД!D1899,Услуги!F:F,СВОД!F1899)+SUMIFS(Услуги!R:R,Услуги!D:D,СВОД!D1899,Услуги!F:F,СВОД!F1899)+SUMIFS(Услуги!W:W,Услуги!D:D,СВОД!D1899,Услуги!F:F,СВОД!F1899)+SUMIFS(Услуги!AB:AB,Услуги!D:D,СВОД!D1899,Услуги!F:F,СВОД!F1899)+SUMIFS(Услуги!AG:AG,Услуги!D:D,СВОД!D1899,Услуги!F:F,СВОД!F1899)+SUMIFS(Услуги!AL:AL,Услуги!D:D,СВОД!D1899,Услуги!F:F,СВОД!F1899)+SUMIFS(Услуги!AQ:AQ,Услуги!D:D,СВОД!D1899,Услуги!F:F,СВОД!F1899)</f>
        <v>0</v>
      </c>
      <c r="N1899" s="337">
        <f>SUMIFS('Скорая мед.помощь'!I:I,'Скорая мед.помощь'!D:D,СВОД!D1899,'Скорая мед.помощь'!F:F,СВОД!F1899)</f>
        <v>0</v>
      </c>
      <c r="O1899" s="338">
        <f>SUMIFS(Поликлиника!BF:BF,Поликлиника!D:D,СВОД!D1899,Поликлиника!F:F,СВОД!F1899)</f>
        <v>0</v>
      </c>
      <c r="P1899" s="339">
        <f>SUMIFS('Круглосуточный стационар'!O:O,'Круглосуточный стационар'!D:D,СВОД!D1899,'Круглосуточный стационар'!F:F,СВОД!F1899,'Круглосуточный стационар'!H:H,"-")+SUMIFS(ВМП!O:O,ВМП!D:D,СВОД!D1899,ВМП!F:F,СВОД!F1899,ВМП!H:H,"-")+SUMIFS('Дневной стационар'!O:O,'Дневной стационар'!D:D,СВОД!D1899,'Дневной стационар'!F:F,СВОД!F1899,'Дневной стационар'!H:H,"-")+SUMIFS(ЭКО!M:M,ЭКО!D:D,СВОД!D1899,ЭКО!F:F,СВОД!F1899)+SUMIFS(Диализ!M:M,Диализ!D:D,СВОД!D1899,Диализ!F:F,СВОД!F1899)+SUMIFS('Скорая мед.помощь'!N:N,'Скорая мед.помощь'!D:D,СВОД!D1899,'Скорая мед.помощь'!F:F,СВОД!F1899)+SUMIFS(Услуги!AV:AV,Услуги!D:D,СВОД!D1899,Услуги!F:F,СВОД!F1899)+SUMIFS(Поликлиника!BK:BK,Поликлиника!D:D,СВОД!D1899,Поликлиника!F:F,СВОД!F1899)</f>
        <v>0</v>
      </c>
      <c r="Q1899" s="336">
        <f>SUMIFS(Сверхбаза!L:L,Сверхбаза!C:C,СВОД!D1899,Сверхбаза!E:E,СВОД!F1899)+SUMIFS(Сверхбаза!N:N,Сверхбаза!C:C,СВОД!D1899,Сверхбаза!E:E,СВОД!F1899)</f>
        <v>0</v>
      </c>
      <c r="R1899" s="337">
        <f>SUMIFS(Сверхбаза!P:P,Сверхбаза!C:C,СВОД!D1899,Сверхбаза!E:E,СВОД!F1899)</f>
        <v>0</v>
      </c>
      <c r="S1899" s="337">
        <f>SUMIFS(Сверхбаза!R:R,Сверхбаза!C:C,СВОД!D1899,Сверхбаза!E:E,СВОД!F1899)</f>
        <v>0</v>
      </c>
      <c r="T1899" s="337">
        <f>SUMIFS(Сверхбаза!Q:Q,Сверхбаза!C:C,СВОД!D1899,Сверхбаза!E:E,СВОД!F1899)</f>
        <v>0</v>
      </c>
      <c r="U1899" s="337">
        <f>SUMIFS(Сверхбаза!S:S,Сверхбаза!C:C,СВОД!D1899,Сверхбаза!E:E,СВОД!F1899)</f>
        <v>0</v>
      </c>
      <c r="V1899" s="339">
        <f>SUMIFS(Сверхбаза!G:G,Сверхбаза!C:C,СВОД!D1899,Сверхбаза!E:E,СВОД!F1899)</f>
        <v>0</v>
      </c>
    </row>
    <row r="1900" spans="1:22" ht="25.5" outlineLevel="2" x14ac:dyDescent="0.2">
      <c r="A1900" s="33" t="s">
        <v>7</v>
      </c>
      <c r="B1900" s="9">
        <v>2</v>
      </c>
      <c r="C1900" s="10">
        <v>506509</v>
      </c>
      <c r="D1900" s="273">
        <v>332801</v>
      </c>
      <c r="E1900" s="81" t="s">
        <v>722</v>
      </c>
      <c r="F1900" s="81">
        <v>3</v>
      </c>
      <c r="G1900" s="82" t="s">
        <v>136</v>
      </c>
      <c r="H1900" s="336">
        <f>SUMIFS('Круглосуточный стационар'!J:J,'Круглосуточный стационар'!D:D,СВОД!D1900,'Круглосуточный стационар'!H:H,"-",'Круглосуточный стационар'!F:F,СВОД!F1900)+SUMIFS(ВМП!J:J,ВМП!D:D,СВОД!D1900,ВМП!H:H,"-",ВМП!F:F,СВОД!F1900)+SUMIFS('Дневной стационар'!J:J,'Дневной стационар'!D:D,СВОД!D1900,'Дневной стационар'!H:H,"-",'Дневной стационар'!F:F,СВОД!F1900)+SUMIFS(ЭКО!H:H,ЭКО!D:D,СВОД!D1900,ЭКО!F:F,СВОД!F1900)+SUMIFS(Диализ!H:H,Диализ!D:D,СВОД!D1900,Диализ!F:F,СВОД!F1900)</f>
        <v>0</v>
      </c>
      <c r="I1900" s="337">
        <f>SUMIFS(Поликлиника!H:H,Поликлиника!D:D,СВОД!D1900,Поликлиника!F:F,СВОД!F1900)</f>
        <v>59706</v>
      </c>
      <c r="J1900" s="337">
        <f>SUMIFS(Поликлиника!AQ:AQ,Поликлиника!D:D,СВОД!D1900,Поликлиника!F:F,СВОД!F1900)</f>
        <v>76636</v>
      </c>
      <c r="K1900" s="337">
        <f>SUMIFS(Поликлиника!AV:AV,Поликлиника!D:D,СВОД!D1900,Поликлиника!F:F,СВОД!F1900)</f>
        <v>249941</v>
      </c>
      <c r="L1900" s="337">
        <f>SUMIFS(Поликлиника!BA:BA,Поликлиника!D:D,СВОД!D1900,Поликлиника!F:F,СВОД!F1900)</f>
        <v>200792</v>
      </c>
      <c r="M1900" s="337">
        <f>SUMIFS(Услуги!H:H,Услуги!D:D,СВОД!D1900,Услуги!F:F,СВОД!F1900)+SUMIFS(Услуги!M:M,Услуги!D:D,СВОД!D1900,Услуги!F:F,СВОД!F1900)+SUMIFS(Услуги!R:R,Услуги!D:D,СВОД!D1900,Услуги!F:F,СВОД!F1900)+SUMIFS(Услуги!W:W,Услуги!D:D,СВОД!D1900,Услуги!F:F,СВОД!F1900)+SUMIFS(Услуги!AB:AB,Услуги!D:D,СВОД!D1900,Услуги!F:F,СВОД!F1900)+SUMIFS(Услуги!AG:AG,Услуги!D:D,СВОД!D1900,Услуги!F:F,СВОД!F1900)+SUMIFS(Услуги!AL:AL,Услуги!D:D,СВОД!D1900,Услуги!F:F,СВОД!F1900)+SUMIFS(Услуги!AQ:AQ,Услуги!D:D,СВОД!D1900,Услуги!F:F,СВОД!F1900)</f>
        <v>8460</v>
      </c>
      <c r="N1900" s="337">
        <f>SUMIFS('Скорая мед.помощь'!I:I,'Скорая мед.помощь'!D:D,СВОД!D1900,'Скорая мед.помощь'!F:F,СВОД!F1900)</f>
        <v>0</v>
      </c>
      <c r="O1900" s="338">
        <f>SUMIFS(Поликлиника!BF:BF,Поликлиника!D:D,СВОД!D1900,Поликлиника!F:F,СВОД!F1900)</f>
        <v>249613</v>
      </c>
      <c r="P1900" s="339">
        <f>SUMIFS('Круглосуточный стационар'!O:O,'Круглосуточный стационар'!D:D,СВОД!D1900,'Круглосуточный стационар'!F:F,СВОД!F1900,'Круглосуточный стационар'!H:H,"-")+SUMIFS(ВМП!O:O,ВМП!D:D,СВОД!D1900,ВМП!F:F,СВОД!F1900,ВМП!H:H,"-")+SUMIFS('Дневной стационар'!O:O,'Дневной стационар'!D:D,СВОД!D1900,'Дневной стационар'!F:F,СВОД!F1900,'Дневной стационар'!H:H,"-")+SUMIFS(ЭКО!M:M,ЭКО!D:D,СВОД!D1900,ЭКО!F:F,СВОД!F1900)+SUMIFS(Диализ!M:M,Диализ!D:D,СВОД!D1900,Диализ!F:F,СВОД!F1900)+SUMIFS('Скорая мед.помощь'!N:N,'Скорая мед.помощь'!D:D,СВОД!D1900,'Скорая мед.помощь'!F:F,СВОД!F1900)+SUMIFS(Услуги!AV:AV,Услуги!D:D,СВОД!D1900,Услуги!F:F,СВОД!F1900)+SUMIFS(Поликлиника!BK:BK,Поликлиника!D:D,СВОД!D1900,Поликлиника!F:F,СВОД!F1900)</f>
        <v>506518.14940953732</v>
      </c>
      <c r="Q1900" s="336">
        <f>SUMIFS(Сверхбаза!L:L,Сверхбаза!C:C,СВОД!D1900,Сверхбаза!E:E,СВОД!F1900)+SUMIFS(Сверхбаза!N:N,Сверхбаза!C:C,СВОД!D1900,Сверхбаза!E:E,СВОД!F1900)</f>
        <v>0</v>
      </c>
      <c r="R1900" s="337">
        <f>SUMIFS(Сверхбаза!P:P,Сверхбаза!C:C,СВОД!D1900,Сверхбаза!E:E,СВОД!F1900)</f>
        <v>0</v>
      </c>
      <c r="S1900" s="337">
        <f>SUMIFS(Сверхбаза!R:R,Сверхбаза!C:C,СВОД!D1900,Сверхбаза!E:E,СВОД!F1900)</f>
        <v>0</v>
      </c>
      <c r="T1900" s="337">
        <f>SUMIFS(Сверхбаза!Q:Q,Сверхбаза!C:C,СВОД!D1900,Сверхбаза!E:E,СВОД!F1900)</f>
        <v>0</v>
      </c>
      <c r="U1900" s="337">
        <f>SUMIFS(Сверхбаза!S:S,Сверхбаза!C:C,СВОД!D1900,Сверхбаза!E:E,СВОД!F1900)</f>
        <v>0</v>
      </c>
      <c r="V1900" s="339">
        <f>SUMIFS(Сверхбаза!G:G,Сверхбаза!C:C,СВОД!D1900,Сверхбаза!E:E,СВОД!F1900)</f>
        <v>0</v>
      </c>
    </row>
    <row r="1901" spans="1:22" ht="25.5" outlineLevel="2" x14ac:dyDescent="0.2">
      <c r="A1901" s="33" t="s">
        <v>7</v>
      </c>
      <c r="B1901" s="9">
        <v>2</v>
      </c>
      <c r="C1901" s="10">
        <v>506509</v>
      </c>
      <c r="D1901" s="273">
        <v>332801</v>
      </c>
      <c r="E1901" s="81" t="s">
        <v>722</v>
      </c>
      <c r="F1901" s="81">
        <v>7</v>
      </c>
      <c r="G1901" s="82" t="s">
        <v>861</v>
      </c>
      <c r="H1901" s="336">
        <f>SUMIFS('Круглосуточный стационар'!J:J,'Круглосуточный стационар'!D:D,СВОД!D1901,'Круглосуточный стационар'!H:H,"-",'Круглосуточный стационар'!F:F,СВОД!F1901)+SUMIFS(ВМП!J:J,ВМП!D:D,СВОД!D1901,ВМП!H:H,"-",ВМП!F:F,СВОД!F1901)+SUMIFS('Дневной стационар'!J:J,'Дневной стационар'!D:D,СВОД!D1901,'Дневной стационар'!H:H,"-",'Дневной стационар'!F:F,СВОД!F1901)+SUMIFS(ЭКО!H:H,ЭКО!D:D,СВОД!D1901,ЭКО!F:F,СВОД!F1901)+SUMIFS(Диализ!H:H,Диализ!D:D,СВОД!D1901,Диализ!F:F,СВОД!F1901)</f>
        <v>0</v>
      </c>
      <c r="I1901" s="337">
        <f>SUMIFS(Поликлиника!H:H,Поликлиника!D:D,СВОД!D1901,Поликлиника!F:F,СВОД!F1901)</f>
        <v>0</v>
      </c>
      <c r="J1901" s="337">
        <f>SUMIFS(Поликлиника!AQ:AQ,Поликлиника!D:D,СВОД!D1901,Поликлиника!F:F,СВОД!F1901)</f>
        <v>0</v>
      </c>
      <c r="K1901" s="337">
        <f>SUMIFS(Поликлиника!AV:AV,Поликлиника!D:D,СВОД!D1901,Поликлиника!F:F,СВОД!F1901)</f>
        <v>0</v>
      </c>
      <c r="L1901" s="337">
        <f>SUMIFS(Поликлиника!BA:BA,Поликлиника!D:D,СВОД!D1901,Поликлиника!F:F,СВОД!F1901)</f>
        <v>0</v>
      </c>
      <c r="M1901" s="337">
        <f>SUMIFS(Услуги!H:H,Услуги!D:D,СВОД!D1901,Услуги!F:F,СВОД!F1901)+SUMIFS(Услуги!M:M,Услуги!D:D,СВОД!D1901,Услуги!F:F,СВОД!F1901)+SUMIFS(Услуги!R:R,Услуги!D:D,СВОД!D1901,Услуги!F:F,СВОД!F1901)+SUMIFS(Услуги!W:W,Услуги!D:D,СВОД!D1901,Услуги!F:F,СВОД!F1901)+SUMIFS(Услуги!AB:AB,Услуги!D:D,СВОД!D1901,Услуги!F:F,СВОД!F1901)+SUMIFS(Услуги!AG:AG,Услуги!D:D,СВОД!D1901,Услуги!F:F,СВОД!F1901)+SUMIFS(Услуги!AL:AL,Услуги!D:D,СВОД!D1901,Услуги!F:F,СВОД!F1901)+SUMIFS(Услуги!AQ:AQ,Услуги!D:D,СВОД!D1901,Услуги!F:F,СВОД!F1901)</f>
        <v>0</v>
      </c>
      <c r="N1901" s="337">
        <f>SUMIFS('Скорая мед.помощь'!I:I,'Скорая мед.помощь'!D:D,СВОД!D1901,'Скорая мед.помощь'!F:F,СВОД!F1901)</f>
        <v>0</v>
      </c>
      <c r="O1901" s="338">
        <f>SUMIFS(Поликлиника!BF:BF,Поликлиника!D:D,СВОД!D1901,Поликлиника!F:F,СВОД!F1901)</f>
        <v>0</v>
      </c>
      <c r="P1901" s="339">
        <f>SUMIFS('Круглосуточный стационар'!O:O,'Круглосуточный стационар'!D:D,СВОД!D1901,'Круглосуточный стационар'!F:F,СВОД!F1901,'Круглосуточный стационар'!H:H,"-")+SUMIFS(ВМП!O:O,ВМП!D:D,СВОД!D1901,ВМП!F:F,СВОД!F1901,ВМП!H:H,"-")+SUMIFS('Дневной стационар'!O:O,'Дневной стационар'!D:D,СВОД!D1901,'Дневной стационар'!F:F,СВОД!F1901,'Дневной стационар'!H:H,"-")+SUMIFS(ЭКО!M:M,ЭКО!D:D,СВОД!D1901,ЭКО!F:F,СВОД!F1901)+SUMIFS(Диализ!M:M,Диализ!D:D,СВОД!D1901,Диализ!F:F,СВОД!F1901)+SUMIFS('Скорая мед.помощь'!N:N,'Скорая мед.помощь'!D:D,СВОД!D1901,'Скорая мед.помощь'!F:F,СВОД!F1901)+SUMIFS(Услуги!AV:AV,Услуги!D:D,СВОД!D1901,Услуги!F:F,СВОД!F1901)+SUMIFS(Поликлиника!BK:BK,Поликлиника!D:D,СВОД!D1901,Поликлиника!F:F,СВОД!F1901)</f>
        <v>0</v>
      </c>
      <c r="Q1901" s="336">
        <f>SUMIFS(Сверхбаза!L:L,Сверхбаза!C:C,СВОД!D1901,Сверхбаза!E:E,СВОД!F1901)+SUMIFS(Сверхбаза!N:N,Сверхбаза!C:C,СВОД!D1901,Сверхбаза!E:E,СВОД!F1901)</f>
        <v>0</v>
      </c>
      <c r="R1901" s="337">
        <f>SUMIFS(Сверхбаза!P:P,Сверхбаза!C:C,СВОД!D1901,Сверхбаза!E:E,СВОД!F1901)</f>
        <v>0</v>
      </c>
      <c r="S1901" s="337">
        <f>SUMIFS(Сверхбаза!R:R,Сверхбаза!C:C,СВОД!D1901,Сверхбаза!E:E,СВОД!F1901)</f>
        <v>0</v>
      </c>
      <c r="T1901" s="337">
        <f>SUMIFS(Сверхбаза!Q:Q,Сверхбаза!C:C,СВОД!D1901,Сверхбаза!E:E,СВОД!F1901)</f>
        <v>0</v>
      </c>
      <c r="U1901" s="337">
        <f>SUMIFS(Сверхбаза!S:S,Сверхбаза!C:C,СВОД!D1901,Сверхбаза!E:E,СВОД!F1901)</f>
        <v>0</v>
      </c>
      <c r="V1901" s="339">
        <f>SUMIFS(Сверхбаза!G:G,Сверхбаза!C:C,СВОД!D1901,Сверхбаза!E:E,СВОД!F1901)</f>
        <v>0</v>
      </c>
    </row>
    <row r="1902" spans="1:22" ht="25.5" outlineLevel="2" x14ac:dyDescent="0.2">
      <c r="A1902" s="33" t="s">
        <v>7</v>
      </c>
      <c r="B1902" s="9">
        <v>2</v>
      </c>
      <c r="C1902" s="10">
        <v>506509</v>
      </c>
      <c r="D1902" s="273">
        <v>332801</v>
      </c>
      <c r="E1902" s="81" t="s">
        <v>722</v>
      </c>
      <c r="F1902" s="81">
        <v>70</v>
      </c>
      <c r="G1902" s="82" t="s">
        <v>862</v>
      </c>
      <c r="H1902" s="336">
        <f>SUMIFS('Круглосуточный стационар'!J:J,'Круглосуточный стационар'!D:D,СВОД!D1902,'Круглосуточный стационар'!H:H,"-",'Круглосуточный стационар'!F:F,СВОД!F1902)+SUMIFS(ВМП!J:J,ВМП!D:D,СВОД!D1902,ВМП!H:H,"-",ВМП!F:F,СВОД!F1902)+SUMIFS('Дневной стационар'!J:J,'Дневной стационар'!D:D,СВОД!D1902,'Дневной стационар'!H:H,"-",'Дневной стационар'!F:F,СВОД!F1902)+SUMIFS(ЭКО!H:H,ЭКО!D:D,СВОД!D1902,ЭКО!F:F,СВОД!F1902)+SUMIFS(Диализ!H:H,Диализ!D:D,СВОД!D1902,Диализ!F:F,СВОД!F1902)</f>
        <v>2532</v>
      </c>
      <c r="I1902" s="337">
        <f>SUMIFS(Поликлиника!H:H,Поликлиника!D:D,СВОД!D1902,Поликлиника!F:F,СВОД!F1902)</f>
        <v>0</v>
      </c>
      <c r="J1902" s="337">
        <f>SUMIFS(Поликлиника!AQ:AQ,Поликлиника!D:D,СВОД!D1902,Поликлиника!F:F,СВОД!F1902)</f>
        <v>0</v>
      </c>
      <c r="K1902" s="337">
        <f>SUMIFS(Поликлиника!AV:AV,Поликлиника!D:D,СВОД!D1902,Поликлиника!F:F,СВОД!F1902)</f>
        <v>0</v>
      </c>
      <c r="L1902" s="337">
        <f>SUMIFS(Поликлиника!BA:BA,Поликлиника!D:D,СВОД!D1902,Поликлиника!F:F,СВОД!F1902)</f>
        <v>0</v>
      </c>
      <c r="M1902" s="337">
        <f>SUMIFS(Услуги!H:H,Услуги!D:D,СВОД!D1902,Услуги!F:F,СВОД!F1902)+SUMIFS(Услуги!M:M,Услуги!D:D,СВОД!D1902,Услуги!F:F,СВОД!F1902)+SUMIFS(Услуги!R:R,Услуги!D:D,СВОД!D1902,Услуги!F:F,СВОД!F1902)+SUMIFS(Услуги!W:W,Услуги!D:D,СВОД!D1902,Услуги!F:F,СВОД!F1902)+SUMIFS(Услуги!AB:AB,Услуги!D:D,СВОД!D1902,Услуги!F:F,СВОД!F1902)+SUMIFS(Услуги!AG:AG,Услуги!D:D,СВОД!D1902,Услуги!F:F,СВОД!F1902)+SUMIFS(Услуги!AL:AL,Услуги!D:D,СВОД!D1902,Услуги!F:F,СВОД!F1902)+SUMIFS(Услуги!AQ:AQ,Услуги!D:D,СВОД!D1902,Услуги!F:F,СВОД!F1902)</f>
        <v>0</v>
      </c>
      <c r="N1902" s="337">
        <f>SUMIFS('Скорая мед.помощь'!I:I,'Скорая мед.помощь'!D:D,СВОД!D1902,'Скорая мед.помощь'!F:F,СВОД!F1902)</f>
        <v>0</v>
      </c>
      <c r="O1902" s="338">
        <f>SUMIFS(Поликлиника!BF:BF,Поликлиника!D:D,СВОД!D1902,Поликлиника!F:F,СВОД!F1902)</f>
        <v>0</v>
      </c>
      <c r="P1902" s="339">
        <f>SUMIFS('Круглосуточный стационар'!O:O,'Круглосуточный стационар'!D:D,СВОД!D1902,'Круглосуточный стационар'!F:F,СВОД!F1902,'Круглосуточный стационар'!H:H,"-")+SUMIFS(ВМП!O:O,ВМП!D:D,СВОД!D1902,ВМП!F:F,СВОД!F1902,ВМП!H:H,"-")+SUMIFS('Дневной стационар'!O:O,'Дневной стационар'!D:D,СВОД!D1902,'Дневной стационар'!F:F,СВОД!F1902,'Дневной стационар'!H:H,"-")+SUMIFS(ЭКО!M:M,ЭКО!D:D,СВОД!D1902,ЭКО!F:F,СВОД!F1902)+SUMIFS(Диализ!M:M,Диализ!D:D,СВОД!D1902,Диализ!F:F,СВОД!F1902)+SUMIFS('Скорая мед.помощь'!N:N,'Скорая мед.помощь'!D:D,СВОД!D1902,'Скорая мед.помощь'!F:F,СВОД!F1902)+SUMIFS(Услуги!AV:AV,Услуги!D:D,СВОД!D1902,Услуги!F:F,СВОД!F1902)+SUMIFS(Поликлиника!BK:BK,Поликлиника!D:D,СВОД!D1902,Поликлиника!F:F,СВОД!F1902)</f>
        <v>13900.68</v>
      </c>
      <c r="Q1902" s="336">
        <f>SUMIFS(Сверхбаза!L:L,Сверхбаза!C:C,СВОД!D1902,Сверхбаза!E:E,СВОД!F1902)+SUMIFS(Сверхбаза!N:N,Сверхбаза!C:C,СВОД!D1902,Сверхбаза!E:E,СВОД!F1902)</f>
        <v>0</v>
      </c>
      <c r="R1902" s="337">
        <f>SUMIFS(Сверхбаза!P:P,Сверхбаза!C:C,СВОД!D1902,Сверхбаза!E:E,СВОД!F1902)</f>
        <v>0</v>
      </c>
      <c r="S1902" s="337">
        <f>SUMIFS(Сверхбаза!R:R,Сверхбаза!C:C,СВОД!D1902,Сверхбаза!E:E,СВОД!F1902)</f>
        <v>0</v>
      </c>
      <c r="T1902" s="337">
        <f>SUMIFS(Сверхбаза!Q:Q,Сверхбаза!C:C,СВОД!D1902,Сверхбаза!E:E,СВОД!F1902)</f>
        <v>0</v>
      </c>
      <c r="U1902" s="337">
        <f>SUMIFS(Сверхбаза!S:S,Сверхбаза!C:C,СВОД!D1902,Сверхбаза!E:E,СВОД!F1902)</f>
        <v>0</v>
      </c>
      <c r="V1902" s="339">
        <f>SUMIFS(Сверхбаза!G:G,Сверхбаза!C:C,СВОД!D1902,Сверхбаза!E:E,СВОД!F1902)</f>
        <v>0</v>
      </c>
    </row>
    <row r="1903" spans="1:22" ht="25.5" outlineLevel="2" x14ac:dyDescent="0.2">
      <c r="A1903" s="33" t="s">
        <v>7</v>
      </c>
      <c r="B1903" s="9">
        <v>2</v>
      </c>
      <c r="C1903" s="10">
        <v>506509</v>
      </c>
      <c r="D1903" s="273">
        <v>332801</v>
      </c>
      <c r="E1903" s="81" t="s">
        <v>722</v>
      </c>
      <c r="F1903" s="81">
        <v>94</v>
      </c>
      <c r="G1903" s="82" t="s">
        <v>124</v>
      </c>
      <c r="H1903" s="336">
        <f>SUMIFS('Круглосуточный стационар'!J:J,'Круглосуточный стационар'!D:D,СВОД!D1903,'Круглосуточный стационар'!H:H,"-",'Круглосуточный стационар'!F:F,СВОД!F1903)+SUMIFS(ВМП!J:J,ВМП!D:D,СВОД!D1903,ВМП!H:H,"-",ВМП!F:F,СВОД!F1903)+SUMIFS('Дневной стационар'!J:J,'Дневной стационар'!D:D,СВОД!D1903,'Дневной стационар'!H:H,"-",'Дневной стационар'!F:F,СВОД!F1903)+SUMIFS(ЭКО!H:H,ЭКО!D:D,СВОД!D1903,ЭКО!F:F,СВОД!F1903)+SUMIFS(Диализ!H:H,Диализ!D:D,СВОД!D1903,Диализ!F:F,СВОД!F1903)</f>
        <v>0</v>
      </c>
      <c r="I1903" s="337">
        <f>SUMIFS(Поликлиника!H:H,Поликлиника!D:D,СВОД!D1903,Поликлиника!F:F,СВОД!F1903)</f>
        <v>0</v>
      </c>
      <c r="J1903" s="337">
        <f>SUMIFS(Поликлиника!AQ:AQ,Поликлиника!D:D,СВОД!D1903,Поликлиника!F:F,СВОД!F1903)</f>
        <v>0</v>
      </c>
      <c r="K1903" s="337">
        <f>SUMIFS(Поликлиника!AV:AV,Поликлиника!D:D,СВОД!D1903,Поликлиника!F:F,СВОД!F1903)</f>
        <v>0</v>
      </c>
      <c r="L1903" s="337">
        <f>SUMIFS(Поликлиника!BA:BA,Поликлиника!D:D,СВОД!D1903,Поликлиника!F:F,СВОД!F1903)</f>
        <v>0</v>
      </c>
      <c r="M1903" s="337">
        <f>SUMIFS(Услуги!H:H,Услуги!D:D,СВОД!D1903,Услуги!F:F,СВОД!F1903)+SUMIFS(Услуги!M:M,Услуги!D:D,СВОД!D1903,Услуги!F:F,СВОД!F1903)+SUMIFS(Услуги!R:R,Услуги!D:D,СВОД!D1903,Услуги!F:F,СВОД!F1903)+SUMIFS(Услуги!W:W,Услуги!D:D,СВОД!D1903,Услуги!F:F,СВОД!F1903)+SUMIFS(Услуги!AB:AB,Услуги!D:D,СВОД!D1903,Услуги!F:F,СВОД!F1903)+SUMIFS(Услуги!AG:AG,Услуги!D:D,СВОД!D1903,Услуги!F:F,СВОД!F1903)+SUMIFS(Услуги!AL:AL,Услуги!D:D,СВОД!D1903,Услуги!F:F,СВОД!F1903)+SUMIFS(Услуги!AQ:AQ,Услуги!D:D,СВОД!D1903,Услуги!F:F,СВОД!F1903)</f>
        <v>0</v>
      </c>
      <c r="N1903" s="337">
        <f>SUMIFS('Скорая мед.помощь'!I:I,'Скорая мед.помощь'!D:D,СВОД!D1903,'Скорая мед.помощь'!F:F,СВОД!F1903)</f>
        <v>0</v>
      </c>
      <c r="O1903" s="338">
        <f>SUMIFS(Поликлиника!BF:BF,Поликлиника!D:D,СВОД!D1903,Поликлиника!F:F,СВОД!F1903)</f>
        <v>0</v>
      </c>
      <c r="P1903" s="339">
        <f>SUMIFS('Круглосуточный стационар'!O:O,'Круглосуточный стационар'!D:D,СВОД!D1903,'Круглосуточный стационар'!F:F,СВОД!F1903,'Круглосуточный стационар'!H:H,"-")+SUMIFS(ВМП!O:O,ВМП!D:D,СВОД!D1903,ВМП!F:F,СВОД!F1903,ВМП!H:H,"-")+SUMIFS('Дневной стационар'!O:O,'Дневной стационар'!D:D,СВОД!D1903,'Дневной стационар'!F:F,СВОД!F1903,'Дневной стационар'!H:H,"-")+SUMIFS(ЭКО!M:M,ЭКО!D:D,СВОД!D1903,ЭКО!F:F,СВОД!F1903)+SUMIFS(Диализ!M:M,Диализ!D:D,СВОД!D1903,Диализ!F:F,СВОД!F1903)+SUMIFS('Скорая мед.помощь'!N:N,'Скорая мед.помощь'!D:D,СВОД!D1903,'Скорая мед.помощь'!F:F,СВОД!F1903)+SUMIFS(Услуги!AV:AV,Услуги!D:D,СВОД!D1903,Услуги!F:F,СВОД!F1903)+SUMIFS(Поликлиника!BK:BK,Поликлиника!D:D,СВОД!D1903,Поликлиника!F:F,СВОД!F1903)</f>
        <v>0</v>
      </c>
      <c r="Q1903" s="336">
        <f>SUMIFS(Сверхбаза!L:L,Сверхбаза!C:C,СВОД!D1903,Сверхбаза!E:E,СВОД!F1903)+SUMIFS(Сверхбаза!N:N,Сверхбаза!C:C,СВОД!D1903,Сверхбаза!E:E,СВОД!F1903)</f>
        <v>0</v>
      </c>
      <c r="R1903" s="337">
        <f>SUMIFS(Сверхбаза!P:P,Сверхбаза!C:C,СВОД!D1903,Сверхбаза!E:E,СВОД!F1903)</f>
        <v>0</v>
      </c>
      <c r="S1903" s="337">
        <f>SUMIFS(Сверхбаза!R:R,Сверхбаза!C:C,СВОД!D1903,Сверхбаза!E:E,СВОД!F1903)</f>
        <v>0</v>
      </c>
      <c r="T1903" s="337">
        <f>SUMIFS(Сверхбаза!Q:Q,Сверхбаза!C:C,СВОД!D1903,Сверхбаза!E:E,СВОД!F1903)</f>
        <v>0</v>
      </c>
      <c r="U1903" s="337">
        <f>SUMIFS(Сверхбаза!S:S,Сверхбаза!C:C,СВОД!D1903,Сверхбаза!E:E,СВОД!F1903)</f>
        <v>0</v>
      </c>
      <c r="V1903" s="339">
        <f>SUMIFS(Сверхбаза!G:G,Сверхбаза!C:C,СВОД!D1903,Сверхбаза!E:E,СВОД!F1903)</f>
        <v>0</v>
      </c>
    </row>
    <row r="1904" spans="1:22" outlineLevel="1" x14ac:dyDescent="0.2">
      <c r="A1904" s="320"/>
      <c r="B1904" s="321"/>
      <c r="C1904" s="322"/>
      <c r="D1904" s="340" t="s">
        <v>368</v>
      </c>
      <c r="E1904" s="83"/>
      <c r="F1904" s="83"/>
      <c r="G1904" s="84"/>
      <c r="H1904" s="341"/>
      <c r="I1904" s="342"/>
      <c r="J1904" s="342"/>
      <c r="K1904" s="342"/>
      <c r="L1904" s="342"/>
      <c r="M1904" s="342"/>
      <c r="N1904" s="342"/>
      <c r="O1904" s="343"/>
      <c r="P1904" s="344">
        <f>SUBTOTAL(9,P1896:P1903)</f>
        <v>1423393.5668155679</v>
      </c>
      <c r="Q1904" s="341"/>
      <c r="R1904" s="342"/>
      <c r="S1904" s="342"/>
      <c r="T1904" s="342"/>
      <c r="U1904" s="342"/>
      <c r="V1904" s="344">
        <f>SUBTOTAL(9,V1896:V1903)</f>
        <v>0</v>
      </c>
    </row>
    <row r="1905" spans="1:22" ht="38.25" outlineLevel="2" x14ac:dyDescent="0.2">
      <c r="A1905" s="33" t="s">
        <v>7</v>
      </c>
      <c r="B1905" s="9">
        <v>2</v>
      </c>
      <c r="C1905" s="10">
        <v>503318</v>
      </c>
      <c r="D1905" s="273">
        <v>332901</v>
      </c>
      <c r="E1905" s="81" t="s">
        <v>193</v>
      </c>
      <c r="F1905" s="81">
        <v>1</v>
      </c>
      <c r="G1905" s="82" t="s">
        <v>12</v>
      </c>
      <c r="H1905" s="336">
        <f>SUMIFS('Круглосуточный стационар'!J:J,'Круглосуточный стационар'!D:D,СВОД!D1905,'Круглосуточный стационар'!H:H,"-",'Круглосуточный стационар'!F:F,СВОД!F1905)+SUMIFS(ВМП!J:J,ВМП!D:D,СВОД!D1905,ВМП!H:H,"-",ВМП!F:F,СВОД!F1905)+SUMIFS('Дневной стационар'!J:J,'Дневной стационар'!D:D,СВОД!D1905,'Дневной стационар'!H:H,"-",'Дневной стационар'!F:F,СВОД!F1905)+SUMIFS(ЭКО!H:H,ЭКО!D:D,СВОД!D1905,ЭКО!F:F,СВОД!F1905)+SUMIFS(Диализ!H:H,Диализ!D:D,СВОД!D1905,Диализ!F:F,СВОД!F1905)</f>
        <v>0</v>
      </c>
      <c r="I1905" s="337">
        <f>SUMIFS(Поликлиника!H:H,Поликлиника!D:D,СВОД!D1905,Поликлиника!F:F,СВОД!F1905)</f>
        <v>0</v>
      </c>
      <c r="J1905" s="337">
        <f>SUMIFS(Поликлиника!AQ:AQ,Поликлиника!D:D,СВОД!D1905,Поликлиника!F:F,СВОД!F1905)</f>
        <v>0</v>
      </c>
      <c r="K1905" s="337">
        <f>SUMIFS(Поликлиника!AV:AV,Поликлиника!D:D,СВОД!D1905,Поликлиника!F:F,СВОД!F1905)</f>
        <v>0</v>
      </c>
      <c r="L1905" s="337">
        <f>SUMIFS(Поликлиника!BA:BA,Поликлиника!D:D,СВОД!D1905,Поликлиника!F:F,СВОД!F1905)</f>
        <v>0</v>
      </c>
      <c r="M1905" s="337">
        <f>SUMIFS(Услуги!H:H,Услуги!D:D,СВОД!D1905,Услуги!F:F,СВОД!F1905)+SUMIFS(Услуги!M:M,Услуги!D:D,СВОД!D1905,Услуги!F:F,СВОД!F1905)+SUMIFS(Услуги!R:R,Услуги!D:D,СВОД!D1905,Услуги!F:F,СВОД!F1905)+SUMIFS(Услуги!W:W,Услуги!D:D,СВОД!D1905,Услуги!F:F,СВОД!F1905)+SUMIFS(Услуги!AB:AB,Услуги!D:D,СВОД!D1905,Услуги!F:F,СВОД!F1905)+SUMIFS(Услуги!AG:AG,Услуги!D:D,СВОД!D1905,Услуги!F:F,СВОД!F1905)+SUMIFS(Услуги!AL:AL,Услуги!D:D,СВОД!D1905,Услуги!F:F,СВОД!F1905)+SUMIFS(Услуги!AQ:AQ,Услуги!D:D,СВОД!D1905,Услуги!F:F,СВОД!F1905)</f>
        <v>0</v>
      </c>
      <c r="N1905" s="337">
        <f>SUMIFS('Скорая мед.помощь'!I:I,'Скорая мед.помощь'!D:D,СВОД!D1905,'Скорая мед.помощь'!F:F,СВОД!F1905)</f>
        <v>0</v>
      </c>
      <c r="O1905" s="338">
        <f>SUMIFS(Поликлиника!BF:BF,Поликлиника!D:D,СВОД!D1905,Поликлиника!F:F,СВОД!F1905)</f>
        <v>0</v>
      </c>
      <c r="P1905" s="339">
        <f>SUMIFS('Круглосуточный стационар'!O:O,'Круглосуточный стационар'!D:D,СВОД!D1905,'Круглосуточный стационар'!F:F,СВОД!F1905,'Круглосуточный стационар'!H:H,"-")+SUMIFS(ВМП!O:O,ВМП!D:D,СВОД!D1905,ВМП!F:F,СВОД!F1905,ВМП!H:H,"-")+SUMIFS('Дневной стационар'!O:O,'Дневной стационар'!D:D,СВОД!D1905,'Дневной стационар'!F:F,СВОД!F1905,'Дневной стационар'!H:H,"-")+SUMIFS(ЭКО!M:M,ЭКО!D:D,СВОД!D1905,ЭКО!F:F,СВОД!F1905)+SUMIFS(Диализ!M:M,Диализ!D:D,СВОД!D1905,Диализ!F:F,СВОД!F1905)+SUMIFS('Скорая мед.помощь'!N:N,'Скорая мед.помощь'!D:D,СВОД!D1905,'Скорая мед.помощь'!F:F,СВОД!F1905)+SUMIFS(Услуги!AV:AV,Услуги!D:D,СВОД!D1905,Услуги!F:F,СВОД!F1905)+SUMIFS(Поликлиника!BK:BK,Поликлиника!D:D,СВОД!D1905,Поликлиника!F:F,СВОД!F1905)</f>
        <v>0</v>
      </c>
      <c r="Q1905" s="336">
        <f>SUMIFS(Сверхбаза!L:L,Сверхбаза!C:C,СВОД!D1905,Сверхбаза!E:E,СВОД!F1905)+SUMIFS(Сверхбаза!N:N,Сверхбаза!C:C,СВОД!D1905,Сверхбаза!E:E,СВОД!F1905)</f>
        <v>0</v>
      </c>
      <c r="R1905" s="337">
        <f>SUMIFS(Сверхбаза!P:P,Сверхбаза!C:C,СВОД!D1905,Сверхбаза!E:E,СВОД!F1905)</f>
        <v>0</v>
      </c>
      <c r="S1905" s="337">
        <f>SUMIFS(Сверхбаза!R:R,Сверхбаза!C:C,СВОД!D1905,Сверхбаза!E:E,СВОД!F1905)</f>
        <v>0</v>
      </c>
      <c r="T1905" s="337">
        <f>SUMIFS(Сверхбаза!Q:Q,Сверхбаза!C:C,СВОД!D1905,Сверхбаза!E:E,СВОД!F1905)</f>
        <v>0</v>
      </c>
      <c r="U1905" s="337">
        <f>SUMIFS(Сверхбаза!S:S,Сверхбаза!C:C,СВОД!D1905,Сверхбаза!E:E,СВОД!F1905)</f>
        <v>0</v>
      </c>
      <c r="V1905" s="339">
        <f>SUMIFS(Сверхбаза!G:G,Сверхбаза!C:C,СВОД!D1905,Сверхбаза!E:E,СВОД!F1905)</f>
        <v>0</v>
      </c>
    </row>
    <row r="1906" spans="1:22" ht="38.25" outlineLevel="2" x14ac:dyDescent="0.2">
      <c r="A1906" s="33" t="s">
        <v>7</v>
      </c>
      <c r="B1906" s="9">
        <v>2</v>
      </c>
      <c r="C1906" s="10">
        <v>503318</v>
      </c>
      <c r="D1906" s="273">
        <v>332901</v>
      </c>
      <c r="E1906" s="81" t="s">
        <v>193</v>
      </c>
      <c r="F1906" s="81">
        <v>13</v>
      </c>
      <c r="G1906" s="82" t="s">
        <v>859</v>
      </c>
      <c r="H1906" s="336">
        <f>SUMIFS('Круглосуточный стационар'!J:J,'Круглосуточный стационар'!D:D,СВОД!D1906,'Круглосуточный стационар'!H:H,"-",'Круглосуточный стационар'!F:F,СВОД!F1906)+SUMIFS(ВМП!J:J,ВМП!D:D,СВОД!D1906,ВМП!H:H,"-",ВМП!F:F,СВОД!F1906)+SUMIFS('Дневной стационар'!J:J,'Дневной стационар'!D:D,СВОД!D1906,'Дневной стационар'!H:H,"-",'Дневной стационар'!F:F,СВОД!F1906)+SUMIFS(ЭКО!H:H,ЭКО!D:D,СВОД!D1906,ЭКО!F:F,СВОД!F1906)+SUMIFS(Диализ!H:H,Диализ!D:D,СВОД!D1906,Диализ!F:F,СВОД!F1906)</f>
        <v>0</v>
      </c>
      <c r="I1906" s="337">
        <f>SUMIFS(Поликлиника!H:H,Поликлиника!D:D,СВОД!D1906,Поликлиника!F:F,СВОД!F1906)</f>
        <v>0</v>
      </c>
      <c r="J1906" s="337">
        <f>SUMIFS(Поликлиника!AQ:AQ,Поликлиника!D:D,СВОД!D1906,Поликлиника!F:F,СВОД!F1906)</f>
        <v>0</v>
      </c>
      <c r="K1906" s="337">
        <f>SUMIFS(Поликлиника!AV:AV,Поликлиника!D:D,СВОД!D1906,Поликлиника!F:F,СВОД!F1906)</f>
        <v>0</v>
      </c>
      <c r="L1906" s="337">
        <f>SUMIFS(Поликлиника!BA:BA,Поликлиника!D:D,СВОД!D1906,Поликлиника!F:F,СВОД!F1906)</f>
        <v>0</v>
      </c>
      <c r="M1906" s="337">
        <f>SUMIFS(Услуги!H:H,Услуги!D:D,СВОД!D1906,Услуги!F:F,СВОД!F1906)+SUMIFS(Услуги!M:M,Услуги!D:D,СВОД!D1906,Услуги!F:F,СВОД!F1906)+SUMIFS(Услуги!R:R,Услуги!D:D,СВОД!D1906,Услуги!F:F,СВОД!F1906)+SUMIFS(Услуги!W:W,Услуги!D:D,СВОД!D1906,Услуги!F:F,СВОД!F1906)+SUMIFS(Услуги!AB:AB,Услуги!D:D,СВОД!D1906,Услуги!F:F,СВОД!F1906)+SUMIFS(Услуги!AG:AG,Услуги!D:D,СВОД!D1906,Услуги!F:F,СВОД!F1906)+SUMIFS(Услуги!AL:AL,Услуги!D:D,СВОД!D1906,Услуги!F:F,СВОД!F1906)+SUMIFS(Услуги!AQ:AQ,Услуги!D:D,СВОД!D1906,Услуги!F:F,СВОД!F1906)</f>
        <v>0</v>
      </c>
      <c r="N1906" s="337">
        <f>SUMIFS('Скорая мед.помощь'!I:I,'Скорая мед.помощь'!D:D,СВОД!D1906,'Скорая мед.помощь'!F:F,СВОД!F1906)</f>
        <v>0</v>
      </c>
      <c r="O1906" s="338">
        <f>SUMIFS(Поликлиника!BF:BF,Поликлиника!D:D,СВОД!D1906,Поликлиника!F:F,СВОД!F1906)</f>
        <v>0</v>
      </c>
      <c r="P1906" s="339">
        <f>SUMIFS('Круглосуточный стационар'!O:O,'Круглосуточный стационар'!D:D,СВОД!D1906,'Круглосуточный стационар'!F:F,СВОД!F1906,'Круглосуточный стационар'!H:H,"-")+SUMIFS(ВМП!O:O,ВМП!D:D,СВОД!D1906,ВМП!F:F,СВОД!F1906,ВМП!H:H,"-")+SUMIFS('Дневной стационар'!O:O,'Дневной стационар'!D:D,СВОД!D1906,'Дневной стационар'!F:F,СВОД!F1906,'Дневной стационар'!H:H,"-")+SUMIFS(ЭКО!M:M,ЭКО!D:D,СВОД!D1906,ЭКО!F:F,СВОД!F1906)+SUMIFS(Диализ!M:M,Диализ!D:D,СВОД!D1906,Диализ!F:F,СВОД!F1906)+SUMIFS('Скорая мед.помощь'!N:N,'Скорая мед.помощь'!D:D,СВОД!D1906,'Скорая мед.помощь'!F:F,СВОД!F1906)+SUMIFS(Услуги!AV:AV,Услуги!D:D,СВОД!D1906,Услуги!F:F,СВОД!F1906)+SUMIFS(Поликлиника!BK:BK,Поликлиника!D:D,СВОД!D1906,Поликлиника!F:F,СВОД!F1906)</f>
        <v>0</v>
      </c>
      <c r="Q1906" s="336">
        <f>SUMIFS(Сверхбаза!L:L,Сверхбаза!C:C,СВОД!D1906,Сверхбаза!E:E,СВОД!F1906)+SUMIFS(Сверхбаза!N:N,Сверхбаза!C:C,СВОД!D1906,Сверхбаза!E:E,СВОД!F1906)</f>
        <v>0</v>
      </c>
      <c r="R1906" s="337">
        <f>SUMIFS(Сверхбаза!P:P,Сверхбаза!C:C,СВОД!D1906,Сверхбаза!E:E,СВОД!F1906)</f>
        <v>0</v>
      </c>
      <c r="S1906" s="337">
        <f>SUMIFS(Сверхбаза!R:R,Сверхбаза!C:C,СВОД!D1906,Сверхбаза!E:E,СВОД!F1906)</f>
        <v>0</v>
      </c>
      <c r="T1906" s="337">
        <f>SUMIFS(Сверхбаза!Q:Q,Сверхбаза!C:C,СВОД!D1906,Сверхбаза!E:E,СВОД!F1906)</f>
        <v>0</v>
      </c>
      <c r="U1906" s="337">
        <f>SUMIFS(Сверхбаза!S:S,Сверхбаза!C:C,СВОД!D1906,Сверхбаза!E:E,СВОД!F1906)</f>
        <v>0</v>
      </c>
      <c r="V1906" s="339">
        <f>SUMIFS(Сверхбаза!G:G,Сверхбаза!C:C,СВОД!D1906,Сверхбаза!E:E,СВОД!F1906)</f>
        <v>0</v>
      </c>
    </row>
    <row r="1907" spans="1:22" ht="38.25" outlineLevel="2" x14ac:dyDescent="0.2">
      <c r="A1907" s="33" t="s">
        <v>7</v>
      </c>
      <c r="B1907" s="9">
        <v>2</v>
      </c>
      <c r="C1907" s="10">
        <v>503318</v>
      </c>
      <c r="D1907" s="273">
        <v>332901</v>
      </c>
      <c r="E1907" s="81" t="s">
        <v>193</v>
      </c>
      <c r="F1907" s="81">
        <v>2</v>
      </c>
      <c r="G1907" s="82" t="s">
        <v>135</v>
      </c>
      <c r="H1907" s="336">
        <f>SUMIFS('Круглосуточный стационар'!J:J,'Круглосуточный стационар'!D:D,СВОД!D1907,'Круглосуточный стационар'!H:H,"-",'Круглосуточный стационар'!F:F,СВОД!F1907)+SUMIFS(ВМП!J:J,ВМП!D:D,СВОД!D1907,ВМП!H:H,"-",ВМП!F:F,СВОД!F1907)+SUMIFS('Дневной стационар'!J:J,'Дневной стационар'!D:D,СВОД!D1907,'Дневной стационар'!H:H,"-",'Дневной стационар'!F:F,СВОД!F1907)+SUMIFS(ЭКО!H:H,ЭКО!D:D,СВОД!D1907,ЭКО!F:F,СВОД!F1907)+SUMIFS(Диализ!H:H,Диализ!D:D,СВОД!D1907,Диализ!F:F,СВОД!F1907)</f>
        <v>2248</v>
      </c>
      <c r="I1907" s="337">
        <f>SUMIFS(Поликлиника!H:H,Поликлиника!D:D,СВОД!D1907,Поликлиника!F:F,СВОД!F1907)</f>
        <v>0</v>
      </c>
      <c r="J1907" s="337">
        <f>SUMIFS(Поликлиника!AQ:AQ,Поликлиника!D:D,СВОД!D1907,Поликлиника!F:F,СВОД!F1907)</f>
        <v>0</v>
      </c>
      <c r="K1907" s="337">
        <f>SUMIFS(Поликлиника!AV:AV,Поликлиника!D:D,СВОД!D1907,Поликлиника!F:F,СВОД!F1907)</f>
        <v>0</v>
      </c>
      <c r="L1907" s="337">
        <f>SUMIFS(Поликлиника!BA:BA,Поликлиника!D:D,СВОД!D1907,Поликлиника!F:F,СВОД!F1907)</f>
        <v>0</v>
      </c>
      <c r="M1907" s="337">
        <f>SUMIFS(Услуги!H:H,Услуги!D:D,СВОД!D1907,Услуги!F:F,СВОД!F1907)+SUMIFS(Услуги!M:M,Услуги!D:D,СВОД!D1907,Услуги!F:F,СВОД!F1907)+SUMIFS(Услуги!R:R,Услуги!D:D,СВОД!D1907,Услуги!F:F,СВОД!F1907)+SUMIFS(Услуги!W:W,Услуги!D:D,СВОД!D1907,Услуги!F:F,СВОД!F1907)+SUMIFS(Услуги!AB:AB,Услуги!D:D,СВОД!D1907,Услуги!F:F,СВОД!F1907)+SUMIFS(Услуги!AG:AG,Услуги!D:D,СВОД!D1907,Услуги!F:F,СВОД!F1907)+SUMIFS(Услуги!AL:AL,Услуги!D:D,СВОД!D1907,Услуги!F:F,СВОД!F1907)+SUMIFS(Услуги!AQ:AQ,Услуги!D:D,СВОД!D1907,Услуги!F:F,СВОД!F1907)</f>
        <v>0</v>
      </c>
      <c r="N1907" s="337">
        <f>SUMIFS('Скорая мед.помощь'!I:I,'Скорая мед.помощь'!D:D,СВОД!D1907,'Скорая мед.помощь'!F:F,СВОД!F1907)</f>
        <v>0</v>
      </c>
      <c r="O1907" s="338">
        <f>SUMIFS(Поликлиника!BF:BF,Поликлиника!D:D,СВОД!D1907,Поликлиника!F:F,СВОД!F1907)</f>
        <v>0</v>
      </c>
      <c r="P1907" s="339">
        <f>SUMIFS('Круглосуточный стационар'!O:O,'Круглосуточный стационар'!D:D,СВОД!D1907,'Круглосуточный стационар'!F:F,СВОД!F1907,'Круглосуточный стационар'!H:H,"-")+SUMIFS(ВМП!O:O,ВМП!D:D,СВОД!D1907,ВМП!F:F,СВОД!F1907,ВМП!H:H,"-")+SUMIFS('Дневной стационар'!O:O,'Дневной стационар'!D:D,СВОД!D1907,'Дневной стационар'!F:F,СВОД!F1907,'Дневной стационар'!H:H,"-")+SUMIFS(ЭКО!M:M,ЭКО!D:D,СВОД!D1907,ЭКО!F:F,СВОД!F1907)+SUMIFS(Диализ!M:M,Диализ!D:D,СВОД!D1907,Диализ!F:F,СВОД!F1907)+SUMIFS('Скорая мед.помощь'!N:N,'Скорая мед.помощь'!D:D,СВОД!D1907,'Скорая мед.помощь'!F:F,СВОД!F1907)+SUMIFS(Услуги!AV:AV,Услуги!D:D,СВОД!D1907,Услуги!F:F,СВОД!F1907)+SUMIFS(Поликлиника!BK:BK,Поликлиника!D:D,СВОД!D1907,Поликлиника!F:F,СВОД!F1907)</f>
        <v>22672.177584000001</v>
      </c>
      <c r="Q1907" s="336">
        <f>SUMIFS(Сверхбаза!L:L,Сверхбаза!C:C,СВОД!D1907,Сверхбаза!E:E,СВОД!F1907)+SUMIFS(Сверхбаза!N:N,Сверхбаза!C:C,СВОД!D1907,Сверхбаза!E:E,СВОД!F1907)</f>
        <v>0</v>
      </c>
      <c r="R1907" s="337">
        <f>SUMIFS(Сверхбаза!P:P,Сверхбаза!C:C,СВОД!D1907,Сверхбаза!E:E,СВОД!F1907)</f>
        <v>0</v>
      </c>
      <c r="S1907" s="337">
        <f>SUMIFS(Сверхбаза!R:R,Сверхбаза!C:C,СВОД!D1907,Сверхбаза!E:E,СВОД!F1907)</f>
        <v>0</v>
      </c>
      <c r="T1907" s="337">
        <f>SUMIFS(Сверхбаза!Q:Q,Сверхбаза!C:C,СВОД!D1907,Сверхбаза!E:E,СВОД!F1907)</f>
        <v>0</v>
      </c>
      <c r="U1907" s="337">
        <f>SUMIFS(Сверхбаза!S:S,Сверхбаза!C:C,СВОД!D1907,Сверхбаза!E:E,СВОД!F1907)</f>
        <v>0</v>
      </c>
      <c r="V1907" s="339">
        <f>SUMIFS(Сверхбаза!G:G,Сверхбаза!C:C,СВОД!D1907,Сверхбаза!E:E,СВОД!F1907)</f>
        <v>0</v>
      </c>
    </row>
    <row r="1908" spans="1:22" ht="38.25" outlineLevel="2" x14ac:dyDescent="0.2">
      <c r="A1908" s="33" t="s">
        <v>7</v>
      </c>
      <c r="B1908" s="9">
        <v>2</v>
      </c>
      <c r="C1908" s="10">
        <v>503318</v>
      </c>
      <c r="D1908" s="273">
        <v>332901</v>
      </c>
      <c r="E1908" s="81" t="s">
        <v>193</v>
      </c>
      <c r="F1908" s="81">
        <v>6</v>
      </c>
      <c r="G1908" s="82" t="s">
        <v>860</v>
      </c>
      <c r="H1908" s="336">
        <f>SUMIFS('Круглосуточный стационар'!J:J,'Круглосуточный стационар'!D:D,СВОД!D1908,'Круглосуточный стационар'!H:H,"-",'Круглосуточный стационар'!F:F,СВОД!F1908)+SUMIFS(ВМП!J:J,ВМП!D:D,СВОД!D1908,ВМП!H:H,"-",ВМП!F:F,СВОД!F1908)+SUMIFS('Дневной стационар'!J:J,'Дневной стационар'!D:D,СВОД!D1908,'Дневной стационар'!H:H,"-",'Дневной стационар'!F:F,СВОД!F1908)+SUMIFS(ЭКО!H:H,ЭКО!D:D,СВОД!D1908,ЭКО!F:F,СВОД!F1908)+SUMIFS(Диализ!H:H,Диализ!D:D,СВОД!D1908,Диализ!F:F,СВОД!F1908)</f>
        <v>0</v>
      </c>
      <c r="I1908" s="337">
        <f>SUMIFS(Поликлиника!H:H,Поликлиника!D:D,СВОД!D1908,Поликлиника!F:F,СВОД!F1908)</f>
        <v>0</v>
      </c>
      <c r="J1908" s="337">
        <f>SUMIFS(Поликлиника!AQ:AQ,Поликлиника!D:D,СВОД!D1908,Поликлиника!F:F,СВОД!F1908)</f>
        <v>0</v>
      </c>
      <c r="K1908" s="337">
        <f>SUMIFS(Поликлиника!AV:AV,Поликлиника!D:D,СВОД!D1908,Поликлиника!F:F,СВОД!F1908)</f>
        <v>0</v>
      </c>
      <c r="L1908" s="337">
        <f>SUMIFS(Поликлиника!BA:BA,Поликлиника!D:D,СВОД!D1908,Поликлиника!F:F,СВОД!F1908)</f>
        <v>0</v>
      </c>
      <c r="M1908" s="337">
        <f>SUMIFS(Услуги!H:H,Услуги!D:D,СВОД!D1908,Услуги!F:F,СВОД!F1908)+SUMIFS(Услуги!M:M,Услуги!D:D,СВОД!D1908,Услуги!F:F,СВОД!F1908)+SUMIFS(Услуги!R:R,Услуги!D:D,СВОД!D1908,Услуги!F:F,СВОД!F1908)+SUMIFS(Услуги!W:W,Услуги!D:D,СВОД!D1908,Услуги!F:F,СВОД!F1908)+SUMIFS(Услуги!AB:AB,Услуги!D:D,СВОД!D1908,Услуги!F:F,СВОД!F1908)+SUMIFS(Услуги!AG:AG,Услуги!D:D,СВОД!D1908,Услуги!F:F,СВОД!F1908)+SUMIFS(Услуги!AL:AL,Услуги!D:D,СВОД!D1908,Услуги!F:F,СВОД!F1908)+SUMIFS(Услуги!AQ:AQ,Услуги!D:D,СВОД!D1908,Услуги!F:F,СВОД!F1908)</f>
        <v>0</v>
      </c>
      <c r="N1908" s="337">
        <f>SUMIFS('Скорая мед.помощь'!I:I,'Скорая мед.помощь'!D:D,СВОД!D1908,'Скорая мед.помощь'!F:F,СВОД!F1908)</f>
        <v>0</v>
      </c>
      <c r="O1908" s="338">
        <f>SUMIFS(Поликлиника!BF:BF,Поликлиника!D:D,СВОД!D1908,Поликлиника!F:F,СВОД!F1908)</f>
        <v>0</v>
      </c>
      <c r="P1908" s="339">
        <f>SUMIFS('Круглосуточный стационар'!O:O,'Круглосуточный стационар'!D:D,СВОД!D1908,'Круглосуточный стационар'!F:F,СВОД!F1908,'Круглосуточный стационар'!H:H,"-")+SUMIFS(ВМП!O:O,ВМП!D:D,СВОД!D1908,ВМП!F:F,СВОД!F1908,ВМП!H:H,"-")+SUMIFS('Дневной стационар'!O:O,'Дневной стационар'!D:D,СВОД!D1908,'Дневной стационар'!F:F,СВОД!F1908,'Дневной стационар'!H:H,"-")+SUMIFS(ЭКО!M:M,ЭКО!D:D,СВОД!D1908,ЭКО!F:F,СВОД!F1908)+SUMIFS(Диализ!M:M,Диализ!D:D,СВОД!D1908,Диализ!F:F,СВОД!F1908)+SUMIFS('Скорая мед.помощь'!N:N,'Скорая мед.помощь'!D:D,СВОД!D1908,'Скорая мед.помощь'!F:F,СВОД!F1908)+SUMIFS(Услуги!AV:AV,Услуги!D:D,СВОД!D1908,Услуги!F:F,СВОД!F1908)+SUMIFS(Поликлиника!BK:BK,Поликлиника!D:D,СВОД!D1908,Поликлиника!F:F,СВОД!F1908)</f>
        <v>0</v>
      </c>
      <c r="Q1908" s="336">
        <f>SUMIFS(Сверхбаза!L:L,Сверхбаза!C:C,СВОД!D1908,Сверхбаза!E:E,СВОД!F1908)+SUMIFS(Сверхбаза!N:N,Сверхбаза!C:C,СВОД!D1908,Сверхбаза!E:E,СВОД!F1908)</f>
        <v>0</v>
      </c>
      <c r="R1908" s="337">
        <f>SUMIFS(Сверхбаза!P:P,Сверхбаза!C:C,СВОД!D1908,Сверхбаза!E:E,СВОД!F1908)</f>
        <v>0</v>
      </c>
      <c r="S1908" s="337">
        <f>SUMIFS(Сверхбаза!R:R,Сверхбаза!C:C,СВОД!D1908,Сверхбаза!E:E,СВОД!F1908)</f>
        <v>0</v>
      </c>
      <c r="T1908" s="337">
        <f>SUMIFS(Сверхбаза!Q:Q,Сверхбаза!C:C,СВОД!D1908,Сверхбаза!E:E,СВОД!F1908)</f>
        <v>0</v>
      </c>
      <c r="U1908" s="337">
        <f>SUMIFS(Сверхбаза!S:S,Сверхбаза!C:C,СВОД!D1908,Сверхбаза!E:E,СВОД!F1908)</f>
        <v>0</v>
      </c>
      <c r="V1908" s="339">
        <f>SUMIFS(Сверхбаза!G:G,Сверхбаза!C:C,СВОД!D1908,Сверхбаза!E:E,СВОД!F1908)</f>
        <v>0</v>
      </c>
    </row>
    <row r="1909" spans="1:22" ht="38.25" outlineLevel="2" x14ac:dyDescent="0.2">
      <c r="A1909" s="33" t="s">
        <v>7</v>
      </c>
      <c r="B1909" s="9">
        <v>2</v>
      </c>
      <c r="C1909" s="10">
        <v>503318</v>
      </c>
      <c r="D1909" s="273">
        <v>332901</v>
      </c>
      <c r="E1909" s="81" t="s">
        <v>193</v>
      </c>
      <c r="F1909" s="81">
        <v>3</v>
      </c>
      <c r="G1909" s="82" t="s">
        <v>136</v>
      </c>
      <c r="H1909" s="336">
        <f>SUMIFS('Круглосуточный стационар'!J:J,'Круглосуточный стационар'!D:D,СВОД!D1909,'Круглосуточный стационар'!H:H,"-",'Круглосуточный стационар'!F:F,СВОД!F1909)+SUMIFS(ВМП!J:J,ВМП!D:D,СВОД!D1909,ВМП!H:H,"-",ВМП!F:F,СВОД!F1909)+SUMIFS('Дневной стационар'!J:J,'Дневной стационар'!D:D,СВОД!D1909,'Дневной стационар'!H:H,"-",'Дневной стационар'!F:F,СВОД!F1909)+SUMIFS(ЭКО!H:H,ЭКО!D:D,СВОД!D1909,ЭКО!F:F,СВОД!F1909)+SUMIFS(Диализ!H:H,Диализ!D:D,СВОД!D1909,Диализ!F:F,СВОД!F1909)</f>
        <v>0</v>
      </c>
      <c r="I1909" s="337">
        <f>SUMIFS(Поликлиника!H:H,Поликлиника!D:D,СВОД!D1909,Поликлиника!F:F,СВОД!F1909)</f>
        <v>10392</v>
      </c>
      <c r="J1909" s="337">
        <f>SUMIFS(Поликлиника!AQ:AQ,Поликлиника!D:D,СВОД!D1909,Поликлиника!F:F,СВОД!F1909)</f>
        <v>11033</v>
      </c>
      <c r="K1909" s="337">
        <f>SUMIFS(Поликлиника!AV:AV,Поликлиника!D:D,СВОД!D1909,Поликлиника!F:F,СВОД!F1909)</f>
        <v>35029</v>
      </c>
      <c r="L1909" s="337">
        <f>SUMIFS(Поликлиника!BA:BA,Поликлиника!D:D,СВОД!D1909,Поликлиника!F:F,СВОД!F1909)</f>
        <v>35615</v>
      </c>
      <c r="M1909" s="337">
        <f>SUMIFS(Услуги!H:H,Услуги!D:D,СВОД!D1909,Услуги!F:F,СВОД!F1909)+SUMIFS(Услуги!M:M,Услуги!D:D,СВОД!D1909,Услуги!F:F,СВОД!F1909)+SUMIFS(Услуги!R:R,Услуги!D:D,СВОД!D1909,Услуги!F:F,СВОД!F1909)+SUMIFS(Услуги!W:W,Услуги!D:D,СВОД!D1909,Услуги!F:F,СВОД!F1909)+SUMIFS(Услуги!AB:AB,Услуги!D:D,СВОД!D1909,Услуги!F:F,СВОД!F1909)+SUMIFS(Услуги!AG:AG,Услуги!D:D,СВОД!D1909,Услуги!F:F,СВОД!F1909)+SUMIFS(Услуги!AL:AL,Услуги!D:D,СВОД!D1909,Услуги!F:F,СВОД!F1909)+SUMIFS(Услуги!AQ:AQ,Услуги!D:D,СВОД!D1909,Услуги!F:F,СВОД!F1909)</f>
        <v>0</v>
      </c>
      <c r="N1909" s="337">
        <f>SUMIFS('Скорая мед.помощь'!I:I,'Скорая мед.помощь'!D:D,СВОД!D1909,'Скорая мед.помощь'!F:F,СВОД!F1909)</f>
        <v>0</v>
      </c>
      <c r="O1909" s="338">
        <f>SUMIFS(Поликлиника!BF:BF,Поликлиника!D:D,СВОД!D1909,Поликлиника!F:F,СВОД!F1909)</f>
        <v>45838</v>
      </c>
      <c r="P1909" s="339">
        <f>SUMIFS('Круглосуточный стационар'!O:O,'Круглосуточный стационар'!D:D,СВОД!D1909,'Круглосуточный стационар'!F:F,СВОД!F1909,'Круглосуточный стационар'!H:H,"-")+SUMIFS(ВМП!O:O,ВМП!D:D,СВОД!D1909,ВМП!F:F,СВОД!F1909,ВМП!H:H,"-")+SUMIFS('Дневной стационар'!O:O,'Дневной стационар'!D:D,СВОД!D1909,'Дневной стационар'!F:F,СВОД!F1909,'Дневной стационар'!H:H,"-")+SUMIFS(ЭКО!M:M,ЭКО!D:D,СВОД!D1909,ЭКО!F:F,СВОД!F1909)+SUMIFS(Диализ!M:M,Диализ!D:D,СВОД!D1909,Диализ!F:F,СВОД!F1909)+SUMIFS('Скорая мед.помощь'!N:N,'Скорая мед.помощь'!D:D,СВОД!D1909,'Скорая мед.помощь'!F:F,СВОД!F1909)+SUMIFS(Услуги!AV:AV,Услуги!D:D,СВОД!D1909,Услуги!F:F,СВОД!F1909)+SUMIFS(Поликлиника!BK:BK,Поликлиника!D:D,СВОД!D1909,Поликлиника!F:F,СВОД!F1909)</f>
        <v>74841.496043547464</v>
      </c>
      <c r="Q1909" s="336">
        <f>SUMIFS(Сверхбаза!L:L,Сверхбаза!C:C,СВОД!D1909,Сверхбаза!E:E,СВОД!F1909)+SUMIFS(Сверхбаза!N:N,Сверхбаза!C:C,СВОД!D1909,Сверхбаза!E:E,СВОД!F1909)</f>
        <v>0</v>
      </c>
      <c r="R1909" s="337">
        <f>SUMIFS(Сверхбаза!P:P,Сверхбаза!C:C,СВОД!D1909,Сверхбаза!E:E,СВОД!F1909)</f>
        <v>0</v>
      </c>
      <c r="S1909" s="337">
        <f>SUMIFS(Сверхбаза!R:R,Сверхбаза!C:C,СВОД!D1909,Сверхбаза!E:E,СВОД!F1909)</f>
        <v>0</v>
      </c>
      <c r="T1909" s="337">
        <f>SUMIFS(Сверхбаза!Q:Q,Сверхбаза!C:C,СВОД!D1909,Сверхбаза!E:E,СВОД!F1909)</f>
        <v>0</v>
      </c>
      <c r="U1909" s="337">
        <f>SUMIFS(Сверхбаза!S:S,Сверхбаза!C:C,СВОД!D1909,Сверхбаза!E:E,СВОД!F1909)</f>
        <v>0</v>
      </c>
      <c r="V1909" s="339">
        <f>SUMIFS(Сверхбаза!G:G,Сверхбаза!C:C,СВОД!D1909,Сверхбаза!E:E,СВОД!F1909)</f>
        <v>0</v>
      </c>
    </row>
    <row r="1910" spans="1:22" ht="38.25" outlineLevel="2" x14ac:dyDescent="0.2">
      <c r="A1910" s="33" t="s">
        <v>7</v>
      </c>
      <c r="B1910" s="9">
        <v>2</v>
      </c>
      <c r="C1910" s="10">
        <v>503318</v>
      </c>
      <c r="D1910" s="273">
        <v>332901</v>
      </c>
      <c r="E1910" s="81" t="s">
        <v>193</v>
      </c>
      <c r="F1910" s="81">
        <v>7</v>
      </c>
      <c r="G1910" s="82" t="s">
        <v>861</v>
      </c>
      <c r="H1910" s="336">
        <f>SUMIFS('Круглосуточный стационар'!J:J,'Круглосуточный стационар'!D:D,СВОД!D1910,'Круглосуточный стационар'!H:H,"-",'Круглосуточный стационар'!F:F,СВОД!F1910)+SUMIFS(ВМП!J:J,ВМП!D:D,СВОД!D1910,ВМП!H:H,"-",ВМП!F:F,СВОД!F1910)+SUMIFS('Дневной стационар'!J:J,'Дневной стационар'!D:D,СВОД!D1910,'Дневной стационар'!H:H,"-",'Дневной стационар'!F:F,СВОД!F1910)+SUMIFS(ЭКО!H:H,ЭКО!D:D,СВОД!D1910,ЭКО!F:F,СВОД!F1910)+SUMIFS(Диализ!H:H,Диализ!D:D,СВОД!D1910,Диализ!F:F,СВОД!F1910)</f>
        <v>0</v>
      </c>
      <c r="I1910" s="337">
        <f>SUMIFS(Поликлиника!H:H,Поликлиника!D:D,СВОД!D1910,Поликлиника!F:F,СВОД!F1910)</f>
        <v>0</v>
      </c>
      <c r="J1910" s="337">
        <f>SUMIFS(Поликлиника!AQ:AQ,Поликлиника!D:D,СВОД!D1910,Поликлиника!F:F,СВОД!F1910)</f>
        <v>0</v>
      </c>
      <c r="K1910" s="337">
        <f>SUMIFS(Поликлиника!AV:AV,Поликлиника!D:D,СВОД!D1910,Поликлиника!F:F,СВОД!F1910)</f>
        <v>0</v>
      </c>
      <c r="L1910" s="337">
        <f>SUMIFS(Поликлиника!BA:BA,Поликлиника!D:D,СВОД!D1910,Поликлиника!F:F,СВОД!F1910)</f>
        <v>0</v>
      </c>
      <c r="M1910" s="337">
        <f>SUMIFS(Услуги!H:H,Услуги!D:D,СВОД!D1910,Услуги!F:F,СВОД!F1910)+SUMIFS(Услуги!M:M,Услуги!D:D,СВОД!D1910,Услуги!F:F,СВОД!F1910)+SUMIFS(Услуги!R:R,Услуги!D:D,СВОД!D1910,Услуги!F:F,СВОД!F1910)+SUMIFS(Услуги!W:W,Услуги!D:D,СВОД!D1910,Услуги!F:F,СВОД!F1910)+SUMIFS(Услуги!AB:AB,Услуги!D:D,СВОД!D1910,Услуги!F:F,СВОД!F1910)+SUMIFS(Услуги!AG:AG,Услуги!D:D,СВОД!D1910,Услуги!F:F,СВОД!F1910)+SUMIFS(Услуги!AL:AL,Услуги!D:D,СВОД!D1910,Услуги!F:F,СВОД!F1910)+SUMIFS(Услуги!AQ:AQ,Услуги!D:D,СВОД!D1910,Услуги!F:F,СВОД!F1910)</f>
        <v>0</v>
      </c>
      <c r="N1910" s="337">
        <f>SUMIFS('Скорая мед.помощь'!I:I,'Скорая мед.помощь'!D:D,СВОД!D1910,'Скорая мед.помощь'!F:F,СВОД!F1910)</f>
        <v>0</v>
      </c>
      <c r="O1910" s="338">
        <f>SUMIFS(Поликлиника!BF:BF,Поликлиника!D:D,СВОД!D1910,Поликлиника!F:F,СВОД!F1910)</f>
        <v>0</v>
      </c>
      <c r="P1910" s="339">
        <f>SUMIFS('Круглосуточный стационар'!O:O,'Круглосуточный стационар'!D:D,СВОД!D1910,'Круглосуточный стационар'!F:F,СВОД!F1910,'Круглосуточный стационар'!H:H,"-")+SUMIFS(ВМП!O:O,ВМП!D:D,СВОД!D1910,ВМП!F:F,СВОД!F1910,ВМП!H:H,"-")+SUMIFS('Дневной стационар'!O:O,'Дневной стационар'!D:D,СВОД!D1910,'Дневной стационар'!F:F,СВОД!F1910,'Дневной стационар'!H:H,"-")+SUMIFS(ЭКО!M:M,ЭКО!D:D,СВОД!D1910,ЭКО!F:F,СВОД!F1910)+SUMIFS(Диализ!M:M,Диализ!D:D,СВОД!D1910,Диализ!F:F,СВОД!F1910)+SUMIFS('Скорая мед.помощь'!N:N,'Скорая мед.помощь'!D:D,СВОД!D1910,'Скорая мед.помощь'!F:F,СВОД!F1910)+SUMIFS(Услуги!AV:AV,Услуги!D:D,СВОД!D1910,Услуги!F:F,СВОД!F1910)+SUMIFS(Поликлиника!BK:BK,Поликлиника!D:D,СВОД!D1910,Поликлиника!F:F,СВОД!F1910)</f>
        <v>0</v>
      </c>
      <c r="Q1910" s="336">
        <f>SUMIFS(Сверхбаза!L:L,Сверхбаза!C:C,СВОД!D1910,Сверхбаза!E:E,СВОД!F1910)+SUMIFS(Сверхбаза!N:N,Сверхбаза!C:C,СВОД!D1910,Сверхбаза!E:E,СВОД!F1910)</f>
        <v>0</v>
      </c>
      <c r="R1910" s="337">
        <f>SUMIFS(Сверхбаза!P:P,Сверхбаза!C:C,СВОД!D1910,Сверхбаза!E:E,СВОД!F1910)</f>
        <v>0</v>
      </c>
      <c r="S1910" s="337">
        <f>SUMIFS(Сверхбаза!R:R,Сверхбаза!C:C,СВОД!D1910,Сверхбаза!E:E,СВОД!F1910)</f>
        <v>0</v>
      </c>
      <c r="T1910" s="337">
        <f>SUMIFS(Сверхбаза!Q:Q,Сверхбаза!C:C,СВОД!D1910,Сверхбаза!E:E,СВОД!F1910)</f>
        <v>0</v>
      </c>
      <c r="U1910" s="337">
        <f>SUMIFS(Сверхбаза!S:S,Сверхбаза!C:C,СВОД!D1910,Сверхбаза!E:E,СВОД!F1910)</f>
        <v>0</v>
      </c>
      <c r="V1910" s="339">
        <f>SUMIFS(Сверхбаза!G:G,Сверхбаза!C:C,СВОД!D1910,Сверхбаза!E:E,СВОД!F1910)</f>
        <v>0</v>
      </c>
    </row>
    <row r="1911" spans="1:22" ht="38.25" outlineLevel="2" x14ac:dyDescent="0.2">
      <c r="A1911" s="33" t="s">
        <v>7</v>
      </c>
      <c r="B1911" s="9">
        <v>2</v>
      </c>
      <c r="C1911" s="10">
        <v>503318</v>
      </c>
      <c r="D1911" s="273">
        <v>332901</v>
      </c>
      <c r="E1911" s="81" t="s">
        <v>193</v>
      </c>
      <c r="F1911" s="81">
        <v>70</v>
      </c>
      <c r="G1911" s="82" t="s">
        <v>862</v>
      </c>
      <c r="H1911" s="336">
        <f>SUMIFS('Круглосуточный стационар'!J:J,'Круглосуточный стационар'!D:D,СВОД!D1911,'Круглосуточный стационар'!H:H,"-",'Круглосуточный стационар'!F:F,СВОД!F1911)+SUMIFS(ВМП!J:J,ВМП!D:D,СВОД!D1911,ВМП!H:H,"-",ВМП!F:F,СВОД!F1911)+SUMIFS('Дневной стационар'!J:J,'Дневной стационар'!D:D,СВОД!D1911,'Дневной стационар'!H:H,"-",'Дневной стационар'!F:F,СВОД!F1911)+SUMIFS(ЭКО!H:H,ЭКО!D:D,СВОД!D1911,ЭКО!F:F,СВОД!F1911)+SUMIFS(Диализ!H:H,Диализ!D:D,СВОД!D1911,Диализ!F:F,СВОД!F1911)</f>
        <v>0</v>
      </c>
      <c r="I1911" s="337">
        <f>SUMIFS(Поликлиника!H:H,Поликлиника!D:D,СВОД!D1911,Поликлиника!F:F,СВОД!F1911)</f>
        <v>0</v>
      </c>
      <c r="J1911" s="337">
        <f>SUMIFS(Поликлиника!AQ:AQ,Поликлиника!D:D,СВОД!D1911,Поликлиника!F:F,СВОД!F1911)</f>
        <v>0</v>
      </c>
      <c r="K1911" s="337">
        <f>SUMIFS(Поликлиника!AV:AV,Поликлиника!D:D,СВОД!D1911,Поликлиника!F:F,СВОД!F1911)</f>
        <v>0</v>
      </c>
      <c r="L1911" s="337">
        <f>SUMIFS(Поликлиника!BA:BA,Поликлиника!D:D,СВОД!D1911,Поликлиника!F:F,СВОД!F1911)</f>
        <v>0</v>
      </c>
      <c r="M1911" s="337">
        <f>SUMIFS(Услуги!H:H,Услуги!D:D,СВОД!D1911,Услуги!F:F,СВОД!F1911)+SUMIFS(Услуги!M:M,Услуги!D:D,СВОД!D1911,Услуги!F:F,СВОД!F1911)+SUMIFS(Услуги!R:R,Услуги!D:D,СВОД!D1911,Услуги!F:F,СВОД!F1911)+SUMIFS(Услуги!W:W,Услуги!D:D,СВОД!D1911,Услуги!F:F,СВОД!F1911)+SUMIFS(Услуги!AB:AB,Услуги!D:D,СВОД!D1911,Услуги!F:F,СВОД!F1911)+SUMIFS(Услуги!AG:AG,Услуги!D:D,СВОД!D1911,Услуги!F:F,СВОД!F1911)+SUMIFS(Услуги!AL:AL,Услуги!D:D,СВОД!D1911,Услуги!F:F,СВОД!F1911)+SUMIFS(Услуги!AQ:AQ,Услуги!D:D,СВОД!D1911,Услуги!F:F,СВОД!F1911)</f>
        <v>0</v>
      </c>
      <c r="N1911" s="337">
        <f>SUMIFS('Скорая мед.помощь'!I:I,'Скорая мед.помощь'!D:D,СВОД!D1911,'Скорая мед.помощь'!F:F,СВОД!F1911)</f>
        <v>0</v>
      </c>
      <c r="O1911" s="338">
        <f>SUMIFS(Поликлиника!BF:BF,Поликлиника!D:D,СВОД!D1911,Поликлиника!F:F,СВОД!F1911)</f>
        <v>0</v>
      </c>
      <c r="P1911" s="339">
        <f>SUMIFS('Круглосуточный стационар'!O:O,'Круглосуточный стационар'!D:D,СВОД!D1911,'Круглосуточный стационар'!F:F,СВОД!F1911,'Круглосуточный стационар'!H:H,"-")+SUMIFS(ВМП!O:O,ВМП!D:D,СВОД!D1911,ВМП!F:F,СВОД!F1911,ВМП!H:H,"-")+SUMIFS('Дневной стационар'!O:O,'Дневной стационар'!D:D,СВОД!D1911,'Дневной стационар'!F:F,СВОД!F1911,'Дневной стационар'!H:H,"-")+SUMIFS(ЭКО!M:M,ЭКО!D:D,СВОД!D1911,ЭКО!F:F,СВОД!F1911)+SUMIFS(Диализ!M:M,Диализ!D:D,СВОД!D1911,Диализ!F:F,СВОД!F1911)+SUMIFS('Скорая мед.помощь'!N:N,'Скорая мед.помощь'!D:D,СВОД!D1911,'Скорая мед.помощь'!F:F,СВОД!F1911)+SUMIFS(Услуги!AV:AV,Услуги!D:D,СВОД!D1911,Услуги!F:F,СВОД!F1911)+SUMIFS(Поликлиника!BK:BK,Поликлиника!D:D,СВОД!D1911,Поликлиника!F:F,СВОД!F1911)</f>
        <v>0</v>
      </c>
      <c r="Q1911" s="336">
        <f>SUMIFS(Сверхбаза!L:L,Сверхбаза!C:C,СВОД!D1911,Сверхбаза!E:E,СВОД!F1911)+SUMIFS(Сверхбаза!N:N,Сверхбаза!C:C,СВОД!D1911,Сверхбаза!E:E,СВОД!F1911)</f>
        <v>0</v>
      </c>
      <c r="R1911" s="337">
        <f>SUMIFS(Сверхбаза!P:P,Сверхбаза!C:C,СВОД!D1911,Сверхбаза!E:E,СВОД!F1911)</f>
        <v>0</v>
      </c>
      <c r="S1911" s="337">
        <f>SUMIFS(Сверхбаза!R:R,Сверхбаза!C:C,СВОД!D1911,Сверхбаза!E:E,СВОД!F1911)</f>
        <v>0</v>
      </c>
      <c r="T1911" s="337">
        <f>SUMIFS(Сверхбаза!Q:Q,Сверхбаза!C:C,СВОД!D1911,Сверхбаза!E:E,СВОД!F1911)</f>
        <v>0</v>
      </c>
      <c r="U1911" s="337">
        <f>SUMIFS(Сверхбаза!S:S,Сверхбаза!C:C,СВОД!D1911,Сверхбаза!E:E,СВОД!F1911)</f>
        <v>0</v>
      </c>
      <c r="V1911" s="339">
        <f>SUMIFS(Сверхбаза!G:G,Сверхбаза!C:C,СВОД!D1911,Сверхбаза!E:E,СВОД!F1911)</f>
        <v>0</v>
      </c>
    </row>
    <row r="1912" spans="1:22" ht="38.25" outlineLevel="2" x14ac:dyDescent="0.2">
      <c r="A1912" s="33" t="s">
        <v>7</v>
      </c>
      <c r="B1912" s="9">
        <v>2</v>
      </c>
      <c r="C1912" s="10">
        <v>503318</v>
      </c>
      <c r="D1912" s="273">
        <v>332901</v>
      </c>
      <c r="E1912" s="81" t="s">
        <v>193</v>
      </c>
      <c r="F1912" s="81">
        <v>94</v>
      </c>
      <c r="G1912" s="82" t="s">
        <v>124</v>
      </c>
      <c r="H1912" s="336">
        <f>SUMIFS('Круглосуточный стационар'!J:J,'Круглосуточный стационар'!D:D,СВОД!D1912,'Круглосуточный стационар'!H:H,"-",'Круглосуточный стационар'!F:F,СВОД!F1912)+SUMIFS(ВМП!J:J,ВМП!D:D,СВОД!D1912,ВМП!H:H,"-",ВМП!F:F,СВОД!F1912)+SUMIFS('Дневной стационар'!J:J,'Дневной стационар'!D:D,СВОД!D1912,'Дневной стационар'!H:H,"-",'Дневной стационар'!F:F,СВОД!F1912)+SUMIFS(ЭКО!H:H,ЭКО!D:D,СВОД!D1912,ЭКО!F:F,СВОД!F1912)+SUMIFS(Диализ!H:H,Диализ!D:D,СВОД!D1912,Диализ!F:F,СВОД!F1912)</f>
        <v>0</v>
      </c>
      <c r="I1912" s="337">
        <f>SUMIFS(Поликлиника!H:H,Поликлиника!D:D,СВОД!D1912,Поликлиника!F:F,СВОД!F1912)</f>
        <v>0</v>
      </c>
      <c r="J1912" s="337">
        <f>SUMIFS(Поликлиника!AQ:AQ,Поликлиника!D:D,СВОД!D1912,Поликлиника!F:F,СВОД!F1912)</f>
        <v>0</v>
      </c>
      <c r="K1912" s="337">
        <f>SUMIFS(Поликлиника!AV:AV,Поликлиника!D:D,СВОД!D1912,Поликлиника!F:F,СВОД!F1912)</f>
        <v>0</v>
      </c>
      <c r="L1912" s="337">
        <f>SUMIFS(Поликлиника!BA:BA,Поликлиника!D:D,СВОД!D1912,Поликлиника!F:F,СВОД!F1912)</f>
        <v>0</v>
      </c>
      <c r="M1912" s="337">
        <f>SUMIFS(Услуги!H:H,Услуги!D:D,СВОД!D1912,Услуги!F:F,СВОД!F1912)+SUMIFS(Услуги!M:M,Услуги!D:D,СВОД!D1912,Услуги!F:F,СВОД!F1912)+SUMIFS(Услуги!R:R,Услуги!D:D,СВОД!D1912,Услуги!F:F,СВОД!F1912)+SUMIFS(Услуги!W:W,Услуги!D:D,СВОД!D1912,Услуги!F:F,СВОД!F1912)+SUMIFS(Услуги!AB:AB,Услуги!D:D,СВОД!D1912,Услуги!F:F,СВОД!F1912)+SUMIFS(Услуги!AG:AG,Услуги!D:D,СВОД!D1912,Услуги!F:F,СВОД!F1912)+SUMIFS(Услуги!AL:AL,Услуги!D:D,СВОД!D1912,Услуги!F:F,СВОД!F1912)+SUMIFS(Услуги!AQ:AQ,Услуги!D:D,СВОД!D1912,Услуги!F:F,СВОД!F1912)</f>
        <v>0</v>
      </c>
      <c r="N1912" s="337">
        <f>SUMIFS('Скорая мед.помощь'!I:I,'Скорая мед.помощь'!D:D,СВОД!D1912,'Скорая мед.помощь'!F:F,СВОД!F1912)</f>
        <v>0</v>
      </c>
      <c r="O1912" s="338">
        <f>SUMIFS(Поликлиника!BF:BF,Поликлиника!D:D,СВОД!D1912,Поликлиника!F:F,СВОД!F1912)</f>
        <v>0</v>
      </c>
      <c r="P1912" s="339">
        <f>SUMIFS('Круглосуточный стационар'!O:O,'Круглосуточный стационар'!D:D,СВОД!D1912,'Круглосуточный стационар'!F:F,СВОД!F1912,'Круглосуточный стационар'!H:H,"-")+SUMIFS(ВМП!O:O,ВМП!D:D,СВОД!D1912,ВМП!F:F,СВОД!F1912,ВМП!H:H,"-")+SUMIFS('Дневной стационар'!O:O,'Дневной стационар'!D:D,СВОД!D1912,'Дневной стационар'!F:F,СВОД!F1912,'Дневной стационар'!H:H,"-")+SUMIFS(ЭКО!M:M,ЭКО!D:D,СВОД!D1912,ЭКО!F:F,СВОД!F1912)+SUMIFS(Диализ!M:M,Диализ!D:D,СВОД!D1912,Диализ!F:F,СВОД!F1912)+SUMIFS('Скорая мед.помощь'!N:N,'Скорая мед.помощь'!D:D,СВОД!D1912,'Скорая мед.помощь'!F:F,СВОД!F1912)+SUMIFS(Услуги!AV:AV,Услуги!D:D,СВОД!D1912,Услуги!F:F,СВОД!F1912)+SUMIFS(Поликлиника!BK:BK,Поликлиника!D:D,СВОД!D1912,Поликлиника!F:F,СВОД!F1912)</f>
        <v>0</v>
      </c>
      <c r="Q1912" s="336">
        <f>SUMIFS(Сверхбаза!L:L,Сверхбаза!C:C,СВОД!D1912,Сверхбаза!E:E,СВОД!F1912)+SUMIFS(Сверхбаза!N:N,Сверхбаза!C:C,СВОД!D1912,Сверхбаза!E:E,СВОД!F1912)</f>
        <v>0</v>
      </c>
      <c r="R1912" s="337">
        <f>SUMIFS(Сверхбаза!P:P,Сверхбаза!C:C,СВОД!D1912,Сверхбаза!E:E,СВОД!F1912)</f>
        <v>0</v>
      </c>
      <c r="S1912" s="337">
        <f>SUMIFS(Сверхбаза!R:R,Сверхбаза!C:C,СВОД!D1912,Сверхбаза!E:E,СВОД!F1912)</f>
        <v>0</v>
      </c>
      <c r="T1912" s="337">
        <f>SUMIFS(Сверхбаза!Q:Q,Сверхбаза!C:C,СВОД!D1912,Сверхбаза!E:E,СВОД!F1912)</f>
        <v>0</v>
      </c>
      <c r="U1912" s="337">
        <f>SUMIFS(Сверхбаза!S:S,Сверхбаза!C:C,СВОД!D1912,Сверхбаза!E:E,СВОД!F1912)</f>
        <v>0</v>
      </c>
      <c r="V1912" s="339">
        <f>SUMIFS(Сверхбаза!G:G,Сверхбаза!C:C,СВОД!D1912,Сверхбаза!E:E,СВОД!F1912)</f>
        <v>0</v>
      </c>
    </row>
    <row r="1913" spans="1:22" outlineLevel="1" x14ac:dyDescent="0.2">
      <c r="A1913" s="320"/>
      <c r="B1913" s="321"/>
      <c r="C1913" s="322"/>
      <c r="D1913" s="340" t="s">
        <v>369</v>
      </c>
      <c r="E1913" s="83"/>
      <c r="F1913" s="83"/>
      <c r="G1913" s="84"/>
      <c r="H1913" s="341"/>
      <c r="I1913" s="342"/>
      <c r="J1913" s="342"/>
      <c r="K1913" s="342"/>
      <c r="L1913" s="342"/>
      <c r="M1913" s="342"/>
      <c r="N1913" s="342"/>
      <c r="O1913" s="343"/>
      <c r="P1913" s="344">
        <f>SUBTOTAL(9,P1905:P1912)</f>
        <v>97513.673627547469</v>
      </c>
      <c r="Q1913" s="341"/>
      <c r="R1913" s="342"/>
      <c r="S1913" s="342"/>
      <c r="T1913" s="342"/>
      <c r="U1913" s="342"/>
      <c r="V1913" s="344">
        <f>SUBTOTAL(9,V1905:V1912)</f>
        <v>0</v>
      </c>
    </row>
    <row r="1914" spans="1:22" outlineLevel="2" x14ac:dyDescent="0.2">
      <c r="A1914" s="33" t="s">
        <v>10</v>
      </c>
      <c r="B1914" s="9">
        <v>2</v>
      </c>
      <c r="C1914" s="10">
        <v>506510</v>
      </c>
      <c r="D1914" s="273">
        <v>333201</v>
      </c>
      <c r="E1914" s="81" t="s">
        <v>1923</v>
      </c>
      <c r="F1914" s="81">
        <v>1</v>
      </c>
      <c r="G1914" s="82" t="s">
        <v>12</v>
      </c>
      <c r="H1914" s="336">
        <f>SUMIFS('Круглосуточный стационар'!J:J,'Круглосуточный стационар'!D:D,СВОД!D1914,'Круглосуточный стационар'!H:H,"-",'Круглосуточный стационар'!F:F,СВОД!F1914)+SUMIFS(ВМП!J:J,ВМП!D:D,СВОД!D1914,ВМП!H:H,"-",ВМП!F:F,СВОД!F1914)+SUMIFS('Дневной стационар'!J:J,'Дневной стационар'!D:D,СВОД!D1914,'Дневной стационар'!H:H,"-",'Дневной стационар'!F:F,СВОД!F1914)+SUMIFS(ЭКО!H:H,ЭКО!D:D,СВОД!D1914,ЭКО!F:F,СВОД!F1914)+SUMIFS(Диализ!H:H,Диализ!D:D,СВОД!D1914,Диализ!F:F,СВОД!F1914)</f>
        <v>100</v>
      </c>
      <c r="I1914" s="337">
        <f>SUMIFS(Поликлиника!H:H,Поликлиника!D:D,СВОД!D1914,Поликлиника!F:F,СВОД!F1914)</f>
        <v>0</v>
      </c>
      <c r="J1914" s="337">
        <f>SUMIFS(Поликлиника!AQ:AQ,Поликлиника!D:D,СВОД!D1914,Поликлиника!F:F,СВОД!F1914)</f>
        <v>0</v>
      </c>
      <c r="K1914" s="337">
        <f>SUMIFS(Поликлиника!AV:AV,Поликлиника!D:D,СВОД!D1914,Поликлиника!F:F,СВОД!F1914)</f>
        <v>0</v>
      </c>
      <c r="L1914" s="337">
        <f>SUMIFS(Поликлиника!BA:BA,Поликлиника!D:D,СВОД!D1914,Поликлиника!F:F,СВОД!F1914)</f>
        <v>0</v>
      </c>
      <c r="M1914" s="337">
        <f>SUMIFS(Услуги!H:H,Услуги!D:D,СВОД!D1914,Услуги!F:F,СВОД!F1914)+SUMIFS(Услуги!M:M,Услуги!D:D,СВОД!D1914,Услуги!F:F,СВОД!F1914)+SUMIFS(Услуги!R:R,Услуги!D:D,СВОД!D1914,Услуги!F:F,СВОД!F1914)+SUMIFS(Услуги!W:W,Услуги!D:D,СВОД!D1914,Услуги!F:F,СВОД!F1914)+SUMIFS(Услуги!AB:AB,Услуги!D:D,СВОД!D1914,Услуги!F:F,СВОД!F1914)+SUMIFS(Услуги!AG:AG,Услуги!D:D,СВОД!D1914,Услуги!F:F,СВОД!F1914)+SUMIFS(Услуги!AL:AL,Услуги!D:D,СВОД!D1914,Услуги!F:F,СВОД!F1914)+SUMIFS(Услуги!AQ:AQ,Услуги!D:D,СВОД!D1914,Услуги!F:F,СВОД!F1914)</f>
        <v>0</v>
      </c>
      <c r="N1914" s="337">
        <f>SUMIFS('Скорая мед.помощь'!I:I,'Скорая мед.помощь'!D:D,СВОД!D1914,'Скорая мед.помощь'!F:F,СВОД!F1914)</f>
        <v>0</v>
      </c>
      <c r="O1914" s="338">
        <f>SUMIFS(Поликлиника!BF:BF,Поликлиника!D:D,СВОД!D1914,Поликлиника!F:F,СВОД!F1914)</f>
        <v>0</v>
      </c>
      <c r="P1914" s="339">
        <f>SUMIFS('Круглосуточный стационар'!O:O,'Круглосуточный стационар'!D:D,СВОД!D1914,'Круглосуточный стационар'!F:F,СВОД!F1914,'Круглосуточный стационар'!H:H,"-")+SUMIFS(ВМП!O:O,ВМП!D:D,СВОД!D1914,ВМП!F:F,СВОД!F1914,ВМП!H:H,"-")+SUMIFS('Дневной стационар'!O:O,'Дневной стационар'!D:D,СВОД!D1914,'Дневной стационар'!F:F,СВОД!F1914,'Дневной стационар'!H:H,"-")+SUMIFS(ЭКО!M:M,ЭКО!D:D,СВОД!D1914,ЭКО!F:F,СВОД!F1914)+SUMIFS(Диализ!M:M,Диализ!D:D,СВОД!D1914,Диализ!F:F,СВОД!F1914)+SUMIFS('Скорая мед.помощь'!N:N,'Скорая мед.помощь'!D:D,СВОД!D1914,'Скорая мед.помощь'!F:F,СВОД!F1914)+SUMIFS(Услуги!AV:AV,Услуги!D:D,СВОД!D1914,Услуги!F:F,СВОД!F1914)+SUMIFS(Поликлиника!BK:BK,Поликлиника!D:D,СВОД!D1914,Поликлиника!F:F,СВОД!F1914)</f>
        <v>4639.8351641142845</v>
      </c>
      <c r="Q1914" s="336">
        <f>SUMIFS(Сверхбаза!L:L,Сверхбаза!C:C,СВОД!D1914,Сверхбаза!E:E,СВОД!F1914)+SUMIFS(Сверхбаза!N:N,Сверхбаза!C:C,СВОД!D1914,Сверхбаза!E:E,СВОД!F1914)</f>
        <v>0</v>
      </c>
      <c r="R1914" s="337">
        <f>SUMIFS(Сверхбаза!P:P,Сверхбаза!C:C,СВОД!D1914,Сверхбаза!E:E,СВОД!F1914)</f>
        <v>0</v>
      </c>
      <c r="S1914" s="337">
        <f>SUMIFS(Сверхбаза!R:R,Сверхбаза!C:C,СВОД!D1914,Сверхбаза!E:E,СВОД!F1914)</f>
        <v>0</v>
      </c>
      <c r="T1914" s="337">
        <f>SUMIFS(Сверхбаза!Q:Q,Сверхбаза!C:C,СВОД!D1914,Сверхбаза!E:E,СВОД!F1914)</f>
        <v>0</v>
      </c>
      <c r="U1914" s="337">
        <f>SUMIFS(Сверхбаза!S:S,Сверхбаза!C:C,СВОД!D1914,Сверхбаза!E:E,СВОД!F1914)</f>
        <v>0</v>
      </c>
      <c r="V1914" s="339">
        <f>SUMIFS(Сверхбаза!G:G,Сверхбаза!C:C,СВОД!D1914,Сверхбаза!E:E,СВОД!F1914)</f>
        <v>0</v>
      </c>
    </row>
    <row r="1915" spans="1:22" ht="25.5" outlineLevel="2" x14ac:dyDescent="0.2">
      <c r="A1915" s="33" t="s">
        <v>10</v>
      </c>
      <c r="B1915" s="9">
        <v>2</v>
      </c>
      <c r="C1915" s="10">
        <v>506510</v>
      </c>
      <c r="D1915" s="273">
        <v>333201</v>
      </c>
      <c r="E1915" s="81" t="s">
        <v>1923</v>
      </c>
      <c r="F1915" s="81">
        <v>13</v>
      </c>
      <c r="G1915" s="82" t="s">
        <v>859</v>
      </c>
      <c r="H1915" s="336">
        <f>SUMIFS('Круглосуточный стационар'!J:J,'Круглосуточный стационар'!D:D,СВОД!D1915,'Круглосуточный стационар'!H:H,"-",'Круглосуточный стационар'!F:F,СВОД!F1915)+SUMIFS(ВМП!J:J,ВМП!D:D,СВОД!D1915,ВМП!H:H,"-",ВМП!F:F,СВОД!F1915)+SUMIFS('Дневной стационар'!J:J,'Дневной стационар'!D:D,СВОД!D1915,'Дневной стационар'!H:H,"-",'Дневной стационар'!F:F,СВОД!F1915)+SUMIFS(ЭКО!H:H,ЭКО!D:D,СВОД!D1915,ЭКО!F:F,СВОД!F1915)+SUMIFS(Диализ!H:H,Диализ!D:D,СВОД!D1915,Диализ!F:F,СВОД!F1915)</f>
        <v>0</v>
      </c>
      <c r="I1915" s="337">
        <f>SUMIFS(Поликлиника!H:H,Поликлиника!D:D,СВОД!D1915,Поликлиника!F:F,СВОД!F1915)</f>
        <v>0</v>
      </c>
      <c r="J1915" s="337">
        <f>SUMIFS(Поликлиника!AQ:AQ,Поликлиника!D:D,СВОД!D1915,Поликлиника!F:F,СВОД!F1915)</f>
        <v>0</v>
      </c>
      <c r="K1915" s="337">
        <f>SUMIFS(Поликлиника!AV:AV,Поликлиника!D:D,СВОД!D1915,Поликлиника!F:F,СВОД!F1915)</f>
        <v>0</v>
      </c>
      <c r="L1915" s="337">
        <f>SUMIFS(Поликлиника!BA:BA,Поликлиника!D:D,СВОД!D1915,Поликлиника!F:F,СВОД!F1915)</f>
        <v>0</v>
      </c>
      <c r="M1915" s="337">
        <f>SUMIFS(Услуги!H:H,Услуги!D:D,СВОД!D1915,Услуги!F:F,СВОД!F1915)+SUMIFS(Услуги!M:M,Услуги!D:D,СВОД!D1915,Услуги!F:F,СВОД!F1915)+SUMIFS(Услуги!R:R,Услуги!D:D,СВОД!D1915,Услуги!F:F,СВОД!F1915)+SUMIFS(Услуги!W:W,Услуги!D:D,СВОД!D1915,Услуги!F:F,СВОД!F1915)+SUMIFS(Услуги!AB:AB,Услуги!D:D,СВОД!D1915,Услуги!F:F,СВОД!F1915)+SUMIFS(Услуги!AG:AG,Услуги!D:D,СВОД!D1915,Услуги!F:F,СВОД!F1915)+SUMIFS(Услуги!AL:AL,Услуги!D:D,СВОД!D1915,Услуги!F:F,СВОД!F1915)+SUMIFS(Услуги!AQ:AQ,Услуги!D:D,СВОД!D1915,Услуги!F:F,СВОД!F1915)</f>
        <v>0</v>
      </c>
      <c r="N1915" s="337">
        <f>SUMIFS('Скорая мед.помощь'!I:I,'Скорая мед.помощь'!D:D,СВОД!D1915,'Скорая мед.помощь'!F:F,СВОД!F1915)</f>
        <v>0</v>
      </c>
      <c r="O1915" s="338">
        <f>SUMIFS(Поликлиника!BF:BF,Поликлиника!D:D,СВОД!D1915,Поликлиника!F:F,СВОД!F1915)</f>
        <v>0</v>
      </c>
      <c r="P1915" s="339">
        <f>SUMIFS('Круглосуточный стационар'!O:O,'Круглосуточный стационар'!D:D,СВОД!D1915,'Круглосуточный стационар'!F:F,СВОД!F1915,'Круглосуточный стационар'!H:H,"-")+SUMIFS(ВМП!O:O,ВМП!D:D,СВОД!D1915,ВМП!F:F,СВОД!F1915,ВМП!H:H,"-")+SUMIFS('Дневной стационар'!O:O,'Дневной стационар'!D:D,СВОД!D1915,'Дневной стационар'!F:F,СВОД!F1915,'Дневной стационар'!H:H,"-")+SUMIFS(ЭКО!M:M,ЭКО!D:D,СВОД!D1915,ЭКО!F:F,СВОД!F1915)+SUMIFS(Диализ!M:M,Диализ!D:D,СВОД!D1915,Диализ!F:F,СВОД!F1915)+SUMIFS('Скорая мед.помощь'!N:N,'Скорая мед.помощь'!D:D,СВОД!D1915,'Скорая мед.помощь'!F:F,СВОД!F1915)+SUMIFS(Услуги!AV:AV,Услуги!D:D,СВОД!D1915,Услуги!F:F,СВОД!F1915)+SUMIFS(Поликлиника!BK:BK,Поликлиника!D:D,СВОД!D1915,Поликлиника!F:F,СВОД!F1915)</f>
        <v>0</v>
      </c>
      <c r="Q1915" s="336">
        <f>SUMIFS(Сверхбаза!L:L,Сверхбаза!C:C,СВОД!D1915,Сверхбаза!E:E,СВОД!F1915)+SUMIFS(Сверхбаза!N:N,Сверхбаза!C:C,СВОД!D1915,Сверхбаза!E:E,СВОД!F1915)</f>
        <v>0</v>
      </c>
      <c r="R1915" s="337">
        <f>SUMIFS(Сверхбаза!P:P,Сверхбаза!C:C,СВОД!D1915,Сверхбаза!E:E,СВОД!F1915)</f>
        <v>0</v>
      </c>
      <c r="S1915" s="337">
        <f>SUMIFS(Сверхбаза!R:R,Сверхбаза!C:C,СВОД!D1915,Сверхбаза!E:E,СВОД!F1915)</f>
        <v>0</v>
      </c>
      <c r="T1915" s="337">
        <f>SUMIFS(Сверхбаза!Q:Q,Сверхбаза!C:C,СВОД!D1915,Сверхбаза!E:E,СВОД!F1915)</f>
        <v>0</v>
      </c>
      <c r="U1915" s="337">
        <f>SUMIFS(Сверхбаза!S:S,Сверхбаза!C:C,СВОД!D1915,Сверхбаза!E:E,СВОД!F1915)</f>
        <v>0</v>
      </c>
      <c r="V1915" s="339">
        <f>SUMIFS(Сверхбаза!G:G,Сверхбаза!C:C,СВОД!D1915,Сверхбаза!E:E,СВОД!F1915)</f>
        <v>0</v>
      </c>
    </row>
    <row r="1916" spans="1:22" outlineLevel="2" x14ac:dyDescent="0.2">
      <c r="A1916" s="33" t="s">
        <v>10</v>
      </c>
      <c r="B1916" s="9">
        <v>2</v>
      </c>
      <c r="C1916" s="10">
        <v>506510</v>
      </c>
      <c r="D1916" s="273">
        <v>333201</v>
      </c>
      <c r="E1916" s="81" t="s">
        <v>1923</v>
      </c>
      <c r="F1916" s="81">
        <v>2</v>
      </c>
      <c r="G1916" s="82" t="s">
        <v>135</v>
      </c>
      <c r="H1916" s="336">
        <f>SUMIFS('Круглосуточный стационар'!J:J,'Круглосуточный стационар'!D:D,СВОД!D1916,'Круглосуточный стационар'!H:H,"-",'Круглосуточный стационар'!F:F,СВОД!F1916)+SUMIFS(ВМП!J:J,ВМП!D:D,СВОД!D1916,ВМП!H:H,"-",ВМП!F:F,СВОД!F1916)+SUMIFS('Дневной стационар'!J:J,'Дневной стационар'!D:D,СВОД!D1916,'Дневной стационар'!H:H,"-",'Дневной стационар'!F:F,СВОД!F1916)+SUMIFS(ЭКО!H:H,ЭКО!D:D,СВОД!D1916,ЭКО!F:F,СВОД!F1916)+SUMIFS(Диализ!H:H,Диализ!D:D,СВОД!D1916,Диализ!F:F,СВОД!F1916)</f>
        <v>392</v>
      </c>
      <c r="I1916" s="337">
        <f>SUMIFS(Поликлиника!H:H,Поликлиника!D:D,СВОД!D1916,Поликлиника!F:F,СВОД!F1916)</f>
        <v>0</v>
      </c>
      <c r="J1916" s="337">
        <f>SUMIFS(Поликлиника!AQ:AQ,Поликлиника!D:D,СВОД!D1916,Поликлиника!F:F,СВОД!F1916)</f>
        <v>0</v>
      </c>
      <c r="K1916" s="337">
        <f>SUMIFS(Поликлиника!AV:AV,Поликлиника!D:D,СВОД!D1916,Поликлиника!F:F,СВОД!F1916)</f>
        <v>0</v>
      </c>
      <c r="L1916" s="337">
        <f>SUMIFS(Поликлиника!BA:BA,Поликлиника!D:D,СВОД!D1916,Поликлиника!F:F,СВОД!F1916)</f>
        <v>0</v>
      </c>
      <c r="M1916" s="337">
        <f>SUMIFS(Услуги!H:H,Услуги!D:D,СВОД!D1916,Услуги!F:F,СВОД!F1916)+SUMIFS(Услуги!M:M,Услуги!D:D,СВОД!D1916,Услуги!F:F,СВОД!F1916)+SUMIFS(Услуги!R:R,Услуги!D:D,СВОД!D1916,Услуги!F:F,СВОД!F1916)+SUMIFS(Услуги!W:W,Услуги!D:D,СВОД!D1916,Услуги!F:F,СВОД!F1916)+SUMIFS(Услуги!AB:AB,Услуги!D:D,СВОД!D1916,Услуги!F:F,СВОД!F1916)+SUMIFS(Услуги!AG:AG,Услуги!D:D,СВОД!D1916,Услуги!F:F,СВОД!F1916)+SUMIFS(Услуги!AL:AL,Услуги!D:D,СВОД!D1916,Услуги!F:F,СВОД!F1916)+SUMIFS(Услуги!AQ:AQ,Услуги!D:D,СВОД!D1916,Услуги!F:F,СВОД!F1916)</f>
        <v>0</v>
      </c>
      <c r="N1916" s="337">
        <f>SUMIFS('Скорая мед.помощь'!I:I,'Скорая мед.помощь'!D:D,СВОД!D1916,'Скорая мед.помощь'!F:F,СВОД!F1916)</f>
        <v>0</v>
      </c>
      <c r="O1916" s="338">
        <f>SUMIFS(Поликлиника!BF:BF,Поликлиника!D:D,СВОД!D1916,Поликлиника!F:F,СВОД!F1916)</f>
        <v>0</v>
      </c>
      <c r="P1916" s="339">
        <f>SUMIFS('Круглосуточный стационар'!O:O,'Круглосуточный стационар'!D:D,СВОД!D1916,'Круглосуточный стационар'!F:F,СВОД!F1916,'Круглосуточный стационар'!H:H,"-")+SUMIFS(ВМП!O:O,ВМП!D:D,СВОД!D1916,ВМП!F:F,СВОД!F1916,ВМП!H:H,"-")+SUMIFS('Дневной стационар'!O:O,'Дневной стационар'!D:D,СВОД!D1916,'Дневной стационар'!F:F,СВОД!F1916,'Дневной стационар'!H:H,"-")+SUMIFS(ЭКО!M:M,ЭКО!D:D,СВОД!D1916,ЭКО!F:F,СВОД!F1916)+SUMIFS(Диализ!M:M,Диализ!D:D,СВОД!D1916,Диализ!F:F,СВОД!F1916)+SUMIFS('Скорая мед.помощь'!N:N,'Скорая мед.помощь'!D:D,СВОД!D1916,'Скорая мед.помощь'!F:F,СВОД!F1916)+SUMIFS(Услуги!AV:AV,Услуги!D:D,СВОД!D1916,Услуги!F:F,СВОД!F1916)+SUMIFS(Поликлиника!BK:BK,Поликлиника!D:D,СВОД!D1916,Поликлиника!F:F,СВОД!F1916)</f>
        <v>2062.3373376</v>
      </c>
      <c r="Q1916" s="336">
        <f>SUMIFS(Сверхбаза!L:L,Сверхбаза!C:C,СВОД!D1916,Сверхбаза!E:E,СВОД!F1916)+SUMIFS(Сверхбаза!N:N,Сверхбаза!C:C,СВОД!D1916,Сверхбаза!E:E,СВОД!F1916)</f>
        <v>0</v>
      </c>
      <c r="R1916" s="337">
        <f>SUMIFS(Сверхбаза!P:P,Сверхбаза!C:C,СВОД!D1916,Сверхбаза!E:E,СВОД!F1916)</f>
        <v>0</v>
      </c>
      <c r="S1916" s="337">
        <f>SUMIFS(Сверхбаза!R:R,Сверхбаза!C:C,СВОД!D1916,Сверхбаза!E:E,СВОД!F1916)</f>
        <v>0</v>
      </c>
      <c r="T1916" s="337">
        <f>SUMIFS(Сверхбаза!Q:Q,Сверхбаза!C:C,СВОД!D1916,Сверхбаза!E:E,СВОД!F1916)</f>
        <v>0</v>
      </c>
      <c r="U1916" s="337">
        <f>SUMIFS(Сверхбаза!S:S,Сверхбаза!C:C,СВОД!D1916,Сверхбаза!E:E,СВОД!F1916)</f>
        <v>0</v>
      </c>
      <c r="V1916" s="339">
        <f>SUMIFS(Сверхбаза!G:G,Сверхбаза!C:C,СВОД!D1916,Сверхбаза!E:E,СВОД!F1916)</f>
        <v>0</v>
      </c>
    </row>
    <row r="1917" spans="1:22" ht="25.5" outlineLevel="2" x14ac:dyDescent="0.2">
      <c r="A1917" s="33" t="s">
        <v>10</v>
      </c>
      <c r="B1917" s="9">
        <v>2</v>
      </c>
      <c r="C1917" s="10">
        <v>506510</v>
      </c>
      <c r="D1917" s="273">
        <v>333201</v>
      </c>
      <c r="E1917" s="81" t="s">
        <v>1923</v>
      </c>
      <c r="F1917" s="81">
        <v>6</v>
      </c>
      <c r="G1917" s="82" t="s">
        <v>860</v>
      </c>
      <c r="H1917" s="336">
        <f>SUMIFS('Круглосуточный стационар'!J:J,'Круглосуточный стационар'!D:D,СВОД!D1917,'Круглосуточный стационар'!H:H,"-",'Круглосуточный стационар'!F:F,СВОД!F1917)+SUMIFS(ВМП!J:J,ВМП!D:D,СВОД!D1917,ВМП!H:H,"-",ВМП!F:F,СВОД!F1917)+SUMIFS('Дневной стационар'!J:J,'Дневной стационар'!D:D,СВОД!D1917,'Дневной стационар'!H:H,"-",'Дневной стационар'!F:F,СВОД!F1917)+SUMIFS(ЭКО!H:H,ЭКО!D:D,СВОД!D1917,ЭКО!F:F,СВОД!F1917)+SUMIFS(Диализ!H:H,Диализ!D:D,СВОД!D1917,Диализ!F:F,СВОД!F1917)</f>
        <v>0</v>
      </c>
      <c r="I1917" s="337">
        <f>SUMIFS(Поликлиника!H:H,Поликлиника!D:D,СВОД!D1917,Поликлиника!F:F,СВОД!F1917)</f>
        <v>0</v>
      </c>
      <c r="J1917" s="337">
        <f>SUMIFS(Поликлиника!AQ:AQ,Поликлиника!D:D,СВОД!D1917,Поликлиника!F:F,СВОД!F1917)</f>
        <v>0</v>
      </c>
      <c r="K1917" s="337">
        <f>SUMIFS(Поликлиника!AV:AV,Поликлиника!D:D,СВОД!D1917,Поликлиника!F:F,СВОД!F1917)</f>
        <v>0</v>
      </c>
      <c r="L1917" s="337">
        <f>SUMIFS(Поликлиника!BA:BA,Поликлиника!D:D,СВОД!D1917,Поликлиника!F:F,СВОД!F1917)</f>
        <v>0</v>
      </c>
      <c r="M1917" s="337">
        <f>SUMIFS(Услуги!H:H,Услуги!D:D,СВОД!D1917,Услуги!F:F,СВОД!F1917)+SUMIFS(Услуги!M:M,Услуги!D:D,СВОД!D1917,Услуги!F:F,СВОД!F1917)+SUMIFS(Услуги!R:R,Услуги!D:D,СВОД!D1917,Услуги!F:F,СВОД!F1917)+SUMIFS(Услуги!W:W,Услуги!D:D,СВОД!D1917,Услуги!F:F,СВОД!F1917)+SUMIFS(Услуги!AB:AB,Услуги!D:D,СВОД!D1917,Услуги!F:F,СВОД!F1917)+SUMIFS(Услуги!AG:AG,Услуги!D:D,СВОД!D1917,Услуги!F:F,СВОД!F1917)+SUMIFS(Услуги!AL:AL,Услуги!D:D,СВОД!D1917,Услуги!F:F,СВОД!F1917)+SUMIFS(Услуги!AQ:AQ,Услуги!D:D,СВОД!D1917,Услуги!F:F,СВОД!F1917)</f>
        <v>0</v>
      </c>
      <c r="N1917" s="337">
        <f>SUMIFS('Скорая мед.помощь'!I:I,'Скорая мед.помощь'!D:D,СВОД!D1917,'Скорая мед.помощь'!F:F,СВОД!F1917)</f>
        <v>0</v>
      </c>
      <c r="O1917" s="338">
        <f>SUMIFS(Поликлиника!BF:BF,Поликлиника!D:D,СВОД!D1917,Поликлиника!F:F,СВОД!F1917)</f>
        <v>0</v>
      </c>
      <c r="P1917" s="339">
        <f>SUMIFS('Круглосуточный стационар'!O:O,'Круглосуточный стационар'!D:D,СВОД!D1917,'Круглосуточный стационар'!F:F,СВОД!F1917,'Круглосуточный стационар'!H:H,"-")+SUMIFS(ВМП!O:O,ВМП!D:D,СВОД!D1917,ВМП!F:F,СВОД!F1917,ВМП!H:H,"-")+SUMIFS('Дневной стационар'!O:O,'Дневной стационар'!D:D,СВОД!D1917,'Дневной стационар'!F:F,СВОД!F1917,'Дневной стационар'!H:H,"-")+SUMIFS(ЭКО!M:M,ЭКО!D:D,СВОД!D1917,ЭКО!F:F,СВОД!F1917)+SUMIFS(Диализ!M:M,Диализ!D:D,СВОД!D1917,Диализ!F:F,СВОД!F1917)+SUMIFS('Скорая мед.помощь'!N:N,'Скорая мед.помощь'!D:D,СВОД!D1917,'Скорая мед.помощь'!F:F,СВОД!F1917)+SUMIFS(Услуги!AV:AV,Услуги!D:D,СВОД!D1917,Услуги!F:F,СВОД!F1917)+SUMIFS(Поликлиника!BK:BK,Поликлиника!D:D,СВОД!D1917,Поликлиника!F:F,СВОД!F1917)</f>
        <v>0</v>
      </c>
      <c r="Q1917" s="336">
        <f>SUMIFS(Сверхбаза!L:L,Сверхбаза!C:C,СВОД!D1917,Сверхбаза!E:E,СВОД!F1917)+SUMIFS(Сверхбаза!N:N,Сверхбаза!C:C,СВОД!D1917,Сверхбаза!E:E,СВОД!F1917)</f>
        <v>0</v>
      </c>
      <c r="R1917" s="337">
        <f>SUMIFS(Сверхбаза!P:P,Сверхбаза!C:C,СВОД!D1917,Сверхбаза!E:E,СВОД!F1917)</f>
        <v>0</v>
      </c>
      <c r="S1917" s="337">
        <f>SUMIFS(Сверхбаза!R:R,Сверхбаза!C:C,СВОД!D1917,Сверхбаза!E:E,СВОД!F1917)</f>
        <v>0</v>
      </c>
      <c r="T1917" s="337">
        <f>SUMIFS(Сверхбаза!Q:Q,Сверхбаза!C:C,СВОД!D1917,Сверхбаза!E:E,СВОД!F1917)</f>
        <v>0</v>
      </c>
      <c r="U1917" s="337">
        <f>SUMIFS(Сверхбаза!S:S,Сверхбаза!C:C,СВОД!D1917,Сверхбаза!E:E,СВОД!F1917)</f>
        <v>0</v>
      </c>
      <c r="V1917" s="339">
        <f>SUMIFS(Сверхбаза!G:G,Сверхбаза!C:C,СВОД!D1917,Сверхбаза!E:E,СВОД!F1917)</f>
        <v>0</v>
      </c>
    </row>
    <row r="1918" spans="1:22" ht="25.5" outlineLevel="2" x14ac:dyDescent="0.2">
      <c r="A1918" s="33" t="s">
        <v>10</v>
      </c>
      <c r="B1918" s="9">
        <v>2</v>
      </c>
      <c r="C1918" s="10">
        <v>506510</v>
      </c>
      <c r="D1918" s="273">
        <v>333201</v>
      </c>
      <c r="E1918" s="81" t="s">
        <v>1923</v>
      </c>
      <c r="F1918" s="81">
        <v>3</v>
      </c>
      <c r="G1918" s="82" t="s">
        <v>136</v>
      </c>
      <c r="H1918" s="336">
        <f>SUMIFS('Круглосуточный стационар'!J:J,'Круглосуточный стационар'!D:D,СВОД!D1918,'Круглосуточный стационар'!H:H,"-",'Круглосуточный стационар'!F:F,СВОД!F1918)+SUMIFS(ВМП!J:J,ВМП!D:D,СВОД!D1918,ВМП!H:H,"-",ВМП!F:F,СВОД!F1918)+SUMIFS('Дневной стационар'!J:J,'Дневной стационар'!D:D,СВОД!D1918,'Дневной стационар'!H:H,"-",'Дневной стационар'!F:F,СВОД!F1918)+SUMIFS(ЭКО!H:H,ЭКО!D:D,СВОД!D1918,ЭКО!F:F,СВОД!F1918)+SUMIFS(Диализ!H:H,Диализ!D:D,СВОД!D1918,Диализ!F:F,СВОД!F1918)</f>
        <v>0</v>
      </c>
      <c r="I1918" s="337">
        <f>SUMIFS(Поликлиника!H:H,Поликлиника!D:D,СВОД!D1918,Поликлиника!F:F,СВОД!F1918)</f>
        <v>0</v>
      </c>
      <c r="J1918" s="337">
        <f>SUMIFS(Поликлиника!AQ:AQ,Поликлиника!D:D,СВОД!D1918,Поликлиника!F:F,СВОД!F1918)</f>
        <v>0</v>
      </c>
      <c r="K1918" s="337">
        <f>SUMIFS(Поликлиника!AV:AV,Поликлиника!D:D,СВОД!D1918,Поликлиника!F:F,СВОД!F1918)</f>
        <v>9734</v>
      </c>
      <c r="L1918" s="337">
        <f>SUMIFS(Поликлиника!BA:BA,Поликлиника!D:D,СВОД!D1918,Поликлиника!F:F,СВОД!F1918)</f>
        <v>2000</v>
      </c>
      <c r="M1918" s="337">
        <f>SUMIFS(Услуги!H:H,Услуги!D:D,СВОД!D1918,Услуги!F:F,СВОД!F1918)+SUMIFS(Услуги!M:M,Услуги!D:D,СВОД!D1918,Услуги!F:F,СВОД!F1918)+SUMIFS(Услуги!R:R,Услуги!D:D,СВОД!D1918,Услуги!F:F,СВОД!F1918)+SUMIFS(Услуги!W:W,Услуги!D:D,СВОД!D1918,Услуги!F:F,СВОД!F1918)+SUMIFS(Услуги!AB:AB,Услуги!D:D,СВОД!D1918,Услуги!F:F,СВОД!F1918)+SUMIFS(Услуги!AG:AG,Услуги!D:D,СВОД!D1918,Услуги!F:F,СВОД!F1918)+SUMIFS(Услуги!AL:AL,Услуги!D:D,СВОД!D1918,Услуги!F:F,СВОД!F1918)+SUMIFS(Услуги!AQ:AQ,Услуги!D:D,СВОД!D1918,Услуги!F:F,СВОД!F1918)</f>
        <v>0</v>
      </c>
      <c r="N1918" s="337">
        <f>SUMIFS('Скорая мед.помощь'!I:I,'Скорая мед.помощь'!D:D,СВОД!D1918,'Скорая мед.помощь'!F:F,СВОД!F1918)</f>
        <v>0</v>
      </c>
      <c r="O1918" s="338">
        <f>SUMIFS(Поликлиника!BF:BF,Поликлиника!D:D,СВОД!D1918,Поликлиника!F:F,СВОД!F1918)</f>
        <v>0</v>
      </c>
      <c r="P1918" s="339">
        <f>SUMIFS('Круглосуточный стационар'!O:O,'Круглосуточный стационар'!D:D,СВОД!D1918,'Круглосуточный стационар'!F:F,СВОД!F1918,'Круглосуточный стационар'!H:H,"-")+SUMIFS(ВМП!O:O,ВМП!D:D,СВОД!D1918,ВМП!F:F,СВОД!F1918,ВМП!H:H,"-")+SUMIFS('Дневной стационар'!O:O,'Дневной стационар'!D:D,СВОД!D1918,'Дневной стационар'!F:F,СВОД!F1918,'Дневной стационар'!H:H,"-")+SUMIFS(ЭКО!M:M,ЭКО!D:D,СВОД!D1918,ЭКО!F:F,СВОД!F1918)+SUMIFS(Диализ!M:M,Диализ!D:D,СВОД!D1918,Диализ!F:F,СВОД!F1918)+SUMIFS('Скорая мед.помощь'!N:N,'Скорая мед.помощь'!D:D,СВОД!D1918,'Скорая мед.помощь'!F:F,СВОД!F1918)+SUMIFS(Услуги!AV:AV,Услуги!D:D,СВОД!D1918,Услуги!F:F,СВОД!F1918)+SUMIFS(Поликлиника!BK:BK,Поликлиника!D:D,СВОД!D1918,Поликлиника!F:F,СВОД!F1918)</f>
        <v>11065.772800000001</v>
      </c>
      <c r="Q1918" s="336">
        <f>SUMIFS(Сверхбаза!L:L,Сверхбаза!C:C,СВОД!D1918,Сверхбаза!E:E,СВОД!F1918)+SUMIFS(Сверхбаза!N:N,Сверхбаза!C:C,СВОД!D1918,Сверхбаза!E:E,СВОД!F1918)</f>
        <v>0</v>
      </c>
      <c r="R1918" s="337">
        <f>SUMIFS(Сверхбаза!P:P,Сверхбаза!C:C,СВОД!D1918,Сверхбаза!E:E,СВОД!F1918)</f>
        <v>0</v>
      </c>
      <c r="S1918" s="337">
        <f>SUMIFS(Сверхбаза!R:R,Сверхбаза!C:C,СВОД!D1918,Сверхбаза!E:E,СВОД!F1918)</f>
        <v>0</v>
      </c>
      <c r="T1918" s="337">
        <f>SUMIFS(Сверхбаза!Q:Q,Сверхбаза!C:C,СВОД!D1918,Сверхбаза!E:E,СВОД!F1918)</f>
        <v>0</v>
      </c>
      <c r="U1918" s="337">
        <f>SUMIFS(Сверхбаза!S:S,Сверхбаза!C:C,СВОД!D1918,Сверхбаза!E:E,СВОД!F1918)</f>
        <v>0</v>
      </c>
      <c r="V1918" s="339">
        <f>SUMIFS(Сверхбаза!G:G,Сверхбаза!C:C,СВОД!D1918,Сверхбаза!E:E,СВОД!F1918)</f>
        <v>0</v>
      </c>
    </row>
    <row r="1919" spans="1:22" outlineLevel="2" x14ac:dyDescent="0.2">
      <c r="A1919" s="33" t="s">
        <v>10</v>
      </c>
      <c r="B1919" s="9">
        <v>2</v>
      </c>
      <c r="C1919" s="10">
        <v>506510</v>
      </c>
      <c r="D1919" s="273">
        <v>333201</v>
      </c>
      <c r="E1919" s="81" t="s">
        <v>1923</v>
      </c>
      <c r="F1919" s="81">
        <v>7</v>
      </c>
      <c r="G1919" s="82" t="s">
        <v>861</v>
      </c>
      <c r="H1919" s="336">
        <f>SUMIFS('Круглосуточный стационар'!J:J,'Круглосуточный стационар'!D:D,СВОД!D1919,'Круглосуточный стационар'!H:H,"-",'Круглосуточный стационар'!F:F,СВОД!F1919)+SUMIFS(ВМП!J:J,ВМП!D:D,СВОД!D1919,ВМП!H:H,"-",ВМП!F:F,СВОД!F1919)+SUMIFS('Дневной стационар'!J:J,'Дневной стационар'!D:D,СВОД!D1919,'Дневной стационар'!H:H,"-",'Дневной стационар'!F:F,СВОД!F1919)+SUMIFS(ЭКО!H:H,ЭКО!D:D,СВОД!D1919,ЭКО!F:F,СВОД!F1919)+SUMIFS(Диализ!H:H,Диализ!D:D,СВОД!D1919,Диализ!F:F,СВОД!F1919)</f>
        <v>0</v>
      </c>
      <c r="I1919" s="337">
        <f>SUMIFS(Поликлиника!H:H,Поликлиника!D:D,СВОД!D1919,Поликлиника!F:F,СВОД!F1919)</f>
        <v>0</v>
      </c>
      <c r="J1919" s="337">
        <f>SUMIFS(Поликлиника!AQ:AQ,Поликлиника!D:D,СВОД!D1919,Поликлиника!F:F,СВОД!F1919)</f>
        <v>0</v>
      </c>
      <c r="K1919" s="337">
        <f>SUMIFS(Поликлиника!AV:AV,Поликлиника!D:D,СВОД!D1919,Поликлиника!F:F,СВОД!F1919)</f>
        <v>0</v>
      </c>
      <c r="L1919" s="337">
        <f>SUMIFS(Поликлиника!BA:BA,Поликлиника!D:D,СВОД!D1919,Поликлиника!F:F,СВОД!F1919)</f>
        <v>0</v>
      </c>
      <c r="M1919" s="337">
        <f>SUMIFS(Услуги!H:H,Услуги!D:D,СВОД!D1919,Услуги!F:F,СВОД!F1919)+SUMIFS(Услуги!M:M,Услуги!D:D,СВОД!D1919,Услуги!F:F,СВОД!F1919)+SUMIFS(Услуги!R:R,Услуги!D:D,СВОД!D1919,Услуги!F:F,СВОД!F1919)+SUMIFS(Услуги!W:W,Услуги!D:D,СВОД!D1919,Услуги!F:F,СВОД!F1919)+SUMIFS(Услуги!AB:AB,Услуги!D:D,СВОД!D1919,Услуги!F:F,СВОД!F1919)+SUMIFS(Услуги!AG:AG,Услуги!D:D,СВОД!D1919,Услуги!F:F,СВОД!F1919)+SUMIFS(Услуги!AL:AL,Услуги!D:D,СВОД!D1919,Услуги!F:F,СВОД!F1919)+SUMIFS(Услуги!AQ:AQ,Услуги!D:D,СВОД!D1919,Услуги!F:F,СВОД!F1919)</f>
        <v>0</v>
      </c>
      <c r="N1919" s="337">
        <f>SUMIFS('Скорая мед.помощь'!I:I,'Скорая мед.помощь'!D:D,СВОД!D1919,'Скорая мед.помощь'!F:F,СВОД!F1919)</f>
        <v>0</v>
      </c>
      <c r="O1919" s="338">
        <f>SUMIFS(Поликлиника!BF:BF,Поликлиника!D:D,СВОД!D1919,Поликлиника!F:F,СВОД!F1919)</f>
        <v>0</v>
      </c>
      <c r="P1919" s="339">
        <f>SUMIFS('Круглосуточный стационар'!O:O,'Круглосуточный стационар'!D:D,СВОД!D1919,'Круглосуточный стационар'!F:F,СВОД!F1919,'Круглосуточный стационар'!H:H,"-")+SUMIFS(ВМП!O:O,ВМП!D:D,СВОД!D1919,ВМП!F:F,СВОД!F1919,ВМП!H:H,"-")+SUMIFS('Дневной стационар'!O:O,'Дневной стационар'!D:D,СВОД!D1919,'Дневной стационар'!F:F,СВОД!F1919,'Дневной стационар'!H:H,"-")+SUMIFS(ЭКО!M:M,ЭКО!D:D,СВОД!D1919,ЭКО!F:F,СВОД!F1919)+SUMIFS(Диализ!M:M,Диализ!D:D,СВОД!D1919,Диализ!F:F,СВОД!F1919)+SUMIFS('Скорая мед.помощь'!N:N,'Скорая мед.помощь'!D:D,СВОД!D1919,'Скорая мед.помощь'!F:F,СВОД!F1919)+SUMIFS(Услуги!AV:AV,Услуги!D:D,СВОД!D1919,Услуги!F:F,СВОД!F1919)+SUMIFS(Поликлиника!BK:BK,Поликлиника!D:D,СВОД!D1919,Поликлиника!F:F,СВОД!F1919)</f>
        <v>0</v>
      </c>
      <c r="Q1919" s="336">
        <f>SUMIFS(Сверхбаза!L:L,Сверхбаза!C:C,СВОД!D1919,Сверхбаза!E:E,СВОД!F1919)+SUMIFS(Сверхбаза!N:N,Сверхбаза!C:C,СВОД!D1919,Сверхбаза!E:E,СВОД!F1919)</f>
        <v>0</v>
      </c>
      <c r="R1919" s="337">
        <f>SUMIFS(Сверхбаза!P:P,Сверхбаза!C:C,СВОД!D1919,Сверхбаза!E:E,СВОД!F1919)</f>
        <v>0</v>
      </c>
      <c r="S1919" s="337">
        <f>SUMIFS(Сверхбаза!R:R,Сверхбаза!C:C,СВОД!D1919,Сверхбаза!E:E,СВОД!F1919)</f>
        <v>0</v>
      </c>
      <c r="T1919" s="337">
        <f>SUMIFS(Сверхбаза!Q:Q,Сверхбаза!C:C,СВОД!D1919,Сверхбаза!E:E,СВОД!F1919)</f>
        <v>0</v>
      </c>
      <c r="U1919" s="337">
        <f>SUMIFS(Сверхбаза!S:S,Сверхбаза!C:C,СВОД!D1919,Сверхбаза!E:E,СВОД!F1919)</f>
        <v>0</v>
      </c>
      <c r="V1919" s="339">
        <f>SUMIFS(Сверхбаза!G:G,Сверхбаза!C:C,СВОД!D1919,Сверхбаза!E:E,СВОД!F1919)</f>
        <v>0</v>
      </c>
    </row>
    <row r="1920" spans="1:22" outlineLevel="2" x14ac:dyDescent="0.2">
      <c r="A1920" s="33" t="s">
        <v>10</v>
      </c>
      <c r="B1920" s="9">
        <v>2</v>
      </c>
      <c r="C1920" s="10">
        <v>506510</v>
      </c>
      <c r="D1920" s="273">
        <v>333201</v>
      </c>
      <c r="E1920" s="81" t="s">
        <v>1923</v>
      </c>
      <c r="F1920" s="81">
        <v>70</v>
      </c>
      <c r="G1920" s="82" t="s">
        <v>862</v>
      </c>
      <c r="H1920" s="336">
        <f>SUMIFS('Круглосуточный стационар'!J:J,'Круглосуточный стационар'!D:D,СВОД!D1920,'Круглосуточный стационар'!H:H,"-",'Круглосуточный стационар'!F:F,СВОД!F1920)+SUMIFS(ВМП!J:J,ВМП!D:D,СВОД!D1920,ВМП!H:H,"-",ВМП!F:F,СВОД!F1920)+SUMIFS('Дневной стационар'!J:J,'Дневной стационар'!D:D,СВОД!D1920,'Дневной стационар'!H:H,"-",'Дневной стационар'!F:F,СВОД!F1920)+SUMIFS(ЭКО!H:H,ЭКО!D:D,СВОД!D1920,ЭКО!F:F,СВОД!F1920)+SUMIFS(Диализ!H:H,Диализ!D:D,СВОД!D1920,Диализ!F:F,СВОД!F1920)</f>
        <v>0</v>
      </c>
      <c r="I1920" s="337">
        <f>SUMIFS(Поликлиника!H:H,Поликлиника!D:D,СВОД!D1920,Поликлиника!F:F,СВОД!F1920)</f>
        <v>0</v>
      </c>
      <c r="J1920" s="337">
        <f>SUMIFS(Поликлиника!AQ:AQ,Поликлиника!D:D,СВОД!D1920,Поликлиника!F:F,СВОД!F1920)</f>
        <v>0</v>
      </c>
      <c r="K1920" s="337">
        <f>SUMIFS(Поликлиника!AV:AV,Поликлиника!D:D,СВОД!D1920,Поликлиника!F:F,СВОД!F1920)</f>
        <v>0</v>
      </c>
      <c r="L1920" s="337">
        <f>SUMIFS(Поликлиника!BA:BA,Поликлиника!D:D,СВОД!D1920,Поликлиника!F:F,СВОД!F1920)</f>
        <v>0</v>
      </c>
      <c r="M1920" s="337">
        <f>SUMIFS(Услуги!H:H,Услуги!D:D,СВОД!D1920,Услуги!F:F,СВОД!F1920)+SUMIFS(Услуги!M:M,Услуги!D:D,СВОД!D1920,Услуги!F:F,СВОД!F1920)+SUMIFS(Услуги!R:R,Услуги!D:D,СВОД!D1920,Услуги!F:F,СВОД!F1920)+SUMIFS(Услуги!W:W,Услуги!D:D,СВОД!D1920,Услуги!F:F,СВОД!F1920)+SUMIFS(Услуги!AB:AB,Услуги!D:D,СВОД!D1920,Услуги!F:F,СВОД!F1920)+SUMIFS(Услуги!AG:AG,Услуги!D:D,СВОД!D1920,Услуги!F:F,СВОД!F1920)+SUMIFS(Услуги!AL:AL,Услуги!D:D,СВОД!D1920,Услуги!F:F,СВОД!F1920)+SUMIFS(Услуги!AQ:AQ,Услуги!D:D,СВОД!D1920,Услуги!F:F,СВОД!F1920)</f>
        <v>0</v>
      </c>
      <c r="N1920" s="337">
        <f>SUMIFS('Скорая мед.помощь'!I:I,'Скорая мед.помощь'!D:D,СВОД!D1920,'Скорая мед.помощь'!F:F,СВОД!F1920)</f>
        <v>0</v>
      </c>
      <c r="O1920" s="338">
        <f>SUMIFS(Поликлиника!BF:BF,Поликлиника!D:D,СВОД!D1920,Поликлиника!F:F,СВОД!F1920)</f>
        <v>0</v>
      </c>
      <c r="P1920" s="339">
        <f>SUMIFS('Круглосуточный стационар'!O:O,'Круглосуточный стационар'!D:D,СВОД!D1920,'Круглосуточный стационар'!F:F,СВОД!F1920,'Круглосуточный стационар'!H:H,"-")+SUMIFS(ВМП!O:O,ВМП!D:D,СВОД!D1920,ВМП!F:F,СВОД!F1920,ВМП!H:H,"-")+SUMIFS('Дневной стационар'!O:O,'Дневной стационар'!D:D,СВОД!D1920,'Дневной стационар'!F:F,СВОД!F1920,'Дневной стационар'!H:H,"-")+SUMIFS(ЭКО!M:M,ЭКО!D:D,СВОД!D1920,ЭКО!F:F,СВОД!F1920)+SUMIFS(Диализ!M:M,Диализ!D:D,СВОД!D1920,Диализ!F:F,СВОД!F1920)+SUMIFS('Скорая мед.помощь'!N:N,'Скорая мед.помощь'!D:D,СВОД!D1920,'Скорая мед.помощь'!F:F,СВОД!F1920)+SUMIFS(Услуги!AV:AV,Услуги!D:D,СВОД!D1920,Услуги!F:F,СВОД!F1920)+SUMIFS(Поликлиника!BK:BK,Поликлиника!D:D,СВОД!D1920,Поликлиника!F:F,СВОД!F1920)</f>
        <v>0</v>
      </c>
      <c r="Q1920" s="336">
        <f>SUMIFS(Сверхбаза!L:L,Сверхбаза!C:C,СВОД!D1920,Сверхбаза!E:E,СВОД!F1920)+SUMIFS(Сверхбаза!N:N,Сверхбаза!C:C,СВОД!D1920,Сверхбаза!E:E,СВОД!F1920)</f>
        <v>0</v>
      </c>
      <c r="R1920" s="337">
        <f>SUMIFS(Сверхбаза!P:P,Сверхбаза!C:C,СВОД!D1920,Сверхбаза!E:E,СВОД!F1920)</f>
        <v>0</v>
      </c>
      <c r="S1920" s="337">
        <f>SUMIFS(Сверхбаза!R:R,Сверхбаза!C:C,СВОД!D1920,Сверхбаза!E:E,СВОД!F1920)</f>
        <v>0</v>
      </c>
      <c r="T1920" s="337">
        <f>SUMIFS(Сверхбаза!Q:Q,Сверхбаза!C:C,СВОД!D1920,Сверхбаза!E:E,СВОД!F1920)</f>
        <v>0</v>
      </c>
      <c r="U1920" s="337">
        <f>SUMIFS(Сверхбаза!S:S,Сверхбаза!C:C,СВОД!D1920,Сверхбаза!E:E,СВОД!F1920)</f>
        <v>0</v>
      </c>
      <c r="V1920" s="339">
        <f>SUMIFS(Сверхбаза!G:G,Сверхбаза!C:C,СВОД!D1920,Сверхбаза!E:E,СВОД!F1920)</f>
        <v>0</v>
      </c>
    </row>
    <row r="1921" spans="1:22" outlineLevel="2" x14ac:dyDescent="0.2">
      <c r="A1921" s="33" t="s">
        <v>10</v>
      </c>
      <c r="B1921" s="9">
        <v>2</v>
      </c>
      <c r="C1921" s="10">
        <v>506510</v>
      </c>
      <c r="D1921" s="273">
        <v>333201</v>
      </c>
      <c r="E1921" s="81" t="s">
        <v>1923</v>
      </c>
      <c r="F1921" s="81">
        <v>94</v>
      </c>
      <c r="G1921" s="82" t="s">
        <v>124</v>
      </c>
      <c r="H1921" s="336">
        <f>SUMIFS('Круглосуточный стационар'!J:J,'Круглосуточный стационар'!D:D,СВОД!D1921,'Круглосуточный стационар'!H:H,"-",'Круглосуточный стационар'!F:F,СВОД!F1921)+SUMIFS(ВМП!J:J,ВМП!D:D,СВОД!D1921,ВМП!H:H,"-",ВМП!F:F,СВОД!F1921)+SUMIFS('Дневной стационар'!J:J,'Дневной стационар'!D:D,СВОД!D1921,'Дневной стационар'!H:H,"-",'Дневной стационар'!F:F,СВОД!F1921)+SUMIFS(ЭКО!H:H,ЭКО!D:D,СВОД!D1921,ЭКО!F:F,СВОД!F1921)+SUMIFS(Диализ!H:H,Диализ!D:D,СВОД!D1921,Диализ!F:F,СВОД!F1921)</f>
        <v>0</v>
      </c>
      <c r="I1921" s="337">
        <f>SUMIFS(Поликлиника!H:H,Поликлиника!D:D,СВОД!D1921,Поликлиника!F:F,СВОД!F1921)</f>
        <v>0</v>
      </c>
      <c r="J1921" s="337">
        <f>SUMIFS(Поликлиника!AQ:AQ,Поликлиника!D:D,СВОД!D1921,Поликлиника!F:F,СВОД!F1921)</f>
        <v>0</v>
      </c>
      <c r="K1921" s="337">
        <f>SUMIFS(Поликлиника!AV:AV,Поликлиника!D:D,СВОД!D1921,Поликлиника!F:F,СВОД!F1921)</f>
        <v>0</v>
      </c>
      <c r="L1921" s="337">
        <f>SUMIFS(Поликлиника!BA:BA,Поликлиника!D:D,СВОД!D1921,Поликлиника!F:F,СВОД!F1921)</f>
        <v>0</v>
      </c>
      <c r="M1921" s="337">
        <f>SUMIFS(Услуги!H:H,Услуги!D:D,СВОД!D1921,Услуги!F:F,СВОД!F1921)+SUMIFS(Услуги!M:M,Услуги!D:D,СВОД!D1921,Услуги!F:F,СВОД!F1921)+SUMIFS(Услуги!R:R,Услуги!D:D,СВОД!D1921,Услуги!F:F,СВОД!F1921)+SUMIFS(Услуги!W:W,Услуги!D:D,СВОД!D1921,Услуги!F:F,СВОД!F1921)+SUMIFS(Услуги!AB:AB,Услуги!D:D,СВОД!D1921,Услуги!F:F,СВОД!F1921)+SUMIFS(Услуги!AG:AG,Услуги!D:D,СВОД!D1921,Услуги!F:F,СВОД!F1921)+SUMIFS(Услуги!AL:AL,Услуги!D:D,СВОД!D1921,Услуги!F:F,СВОД!F1921)+SUMIFS(Услуги!AQ:AQ,Услуги!D:D,СВОД!D1921,Услуги!F:F,СВОД!F1921)</f>
        <v>0</v>
      </c>
      <c r="N1921" s="337">
        <f>SUMIFS('Скорая мед.помощь'!I:I,'Скорая мед.помощь'!D:D,СВОД!D1921,'Скорая мед.помощь'!F:F,СВОД!F1921)</f>
        <v>0</v>
      </c>
      <c r="O1921" s="338">
        <f>SUMIFS(Поликлиника!BF:BF,Поликлиника!D:D,СВОД!D1921,Поликлиника!F:F,СВОД!F1921)</f>
        <v>0</v>
      </c>
      <c r="P1921" s="339">
        <f>SUMIFS('Круглосуточный стационар'!O:O,'Круглосуточный стационар'!D:D,СВОД!D1921,'Круглосуточный стационар'!F:F,СВОД!F1921,'Круглосуточный стационар'!H:H,"-")+SUMIFS(ВМП!O:O,ВМП!D:D,СВОД!D1921,ВМП!F:F,СВОД!F1921,ВМП!H:H,"-")+SUMIFS('Дневной стационар'!O:O,'Дневной стационар'!D:D,СВОД!D1921,'Дневной стационар'!F:F,СВОД!F1921,'Дневной стационар'!H:H,"-")+SUMIFS(ЭКО!M:M,ЭКО!D:D,СВОД!D1921,ЭКО!F:F,СВОД!F1921)+SUMIFS(Диализ!M:M,Диализ!D:D,СВОД!D1921,Диализ!F:F,СВОД!F1921)+SUMIFS('Скорая мед.помощь'!N:N,'Скорая мед.помощь'!D:D,СВОД!D1921,'Скорая мед.помощь'!F:F,СВОД!F1921)+SUMIFS(Услуги!AV:AV,Услуги!D:D,СВОД!D1921,Услуги!F:F,СВОД!F1921)+SUMIFS(Поликлиника!BK:BK,Поликлиника!D:D,СВОД!D1921,Поликлиника!F:F,СВОД!F1921)</f>
        <v>0</v>
      </c>
      <c r="Q1921" s="336">
        <f>SUMIFS(Сверхбаза!L:L,Сверхбаза!C:C,СВОД!D1921,Сверхбаза!E:E,СВОД!F1921)+SUMIFS(Сверхбаза!N:N,Сверхбаза!C:C,СВОД!D1921,Сверхбаза!E:E,СВОД!F1921)</f>
        <v>0</v>
      </c>
      <c r="R1921" s="337">
        <f>SUMIFS(Сверхбаза!P:P,Сверхбаза!C:C,СВОД!D1921,Сверхбаза!E:E,СВОД!F1921)</f>
        <v>0</v>
      </c>
      <c r="S1921" s="337">
        <f>SUMIFS(Сверхбаза!R:R,Сверхбаза!C:C,СВОД!D1921,Сверхбаза!E:E,СВОД!F1921)</f>
        <v>0</v>
      </c>
      <c r="T1921" s="337">
        <f>SUMIFS(Сверхбаза!Q:Q,Сверхбаза!C:C,СВОД!D1921,Сверхбаза!E:E,СВОД!F1921)</f>
        <v>0</v>
      </c>
      <c r="U1921" s="337">
        <f>SUMIFS(Сверхбаза!S:S,Сверхбаза!C:C,СВОД!D1921,Сверхбаза!E:E,СВОД!F1921)</f>
        <v>0</v>
      </c>
      <c r="V1921" s="339">
        <f>SUMIFS(Сверхбаза!G:G,Сверхбаза!C:C,СВОД!D1921,Сверхбаза!E:E,СВОД!F1921)</f>
        <v>0</v>
      </c>
    </row>
    <row r="1922" spans="1:22" outlineLevel="1" x14ac:dyDescent="0.2">
      <c r="A1922" s="320"/>
      <c r="B1922" s="321"/>
      <c r="C1922" s="322"/>
      <c r="D1922" s="340" t="s">
        <v>370</v>
      </c>
      <c r="E1922" s="83"/>
      <c r="F1922" s="83"/>
      <c r="G1922" s="84"/>
      <c r="H1922" s="341"/>
      <c r="I1922" s="342"/>
      <c r="J1922" s="342"/>
      <c r="K1922" s="342"/>
      <c r="L1922" s="342"/>
      <c r="M1922" s="342"/>
      <c r="N1922" s="342"/>
      <c r="O1922" s="343"/>
      <c r="P1922" s="344">
        <f>SUBTOTAL(9,P1914:P1921)</f>
        <v>17767.945301714284</v>
      </c>
      <c r="Q1922" s="341"/>
      <c r="R1922" s="342"/>
      <c r="S1922" s="342"/>
      <c r="T1922" s="342"/>
      <c r="U1922" s="342"/>
      <c r="V1922" s="344">
        <f>SUBTOTAL(9,V1914:V1921)</f>
        <v>0</v>
      </c>
    </row>
    <row r="1923" spans="1:22" outlineLevel="2" x14ac:dyDescent="0.2">
      <c r="A1923" s="33" t="s">
        <v>10</v>
      </c>
      <c r="B1923" s="9">
        <v>2</v>
      </c>
      <c r="C1923" s="10">
        <v>506511</v>
      </c>
      <c r="D1923" s="273">
        <v>333301</v>
      </c>
      <c r="E1923" s="81" t="s">
        <v>179</v>
      </c>
      <c r="F1923" s="81">
        <v>1</v>
      </c>
      <c r="G1923" s="82" t="s">
        <v>12</v>
      </c>
      <c r="H1923" s="336">
        <f>SUMIFS('Круглосуточный стационар'!J:J,'Круглосуточный стационар'!D:D,СВОД!D1923,'Круглосуточный стационар'!H:H,"-",'Круглосуточный стационар'!F:F,СВОД!F1923)+SUMIFS(ВМП!J:J,ВМП!D:D,СВОД!D1923,ВМП!H:H,"-",ВМП!F:F,СВОД!F1923)+SUMIFS('Дневной стационар'!J:J,'Дневной стационар'!D:D,СВОД!D1923,'Дневной стационар'!H:H,"-",'Дневной стационар'!F:F,СВОД!F1923)+SUMIFS(ЭКО!H:H,ЭКО!D:D,СВОД!D1923,ЭКО!F:F,СВОД!F1923)+SUMIFS(Диализ!H:H,Диализ!D:D,СВОД!D1923,Диализ!F:F,СВОД!F1923)</f>
        <v>0</v>
      </c>
      <c r="I1923" s="337">
        <f>SUMIFS(Поликлиника!H:H,Поликлиника!D:D,СВОД!D1923,Поликлиника!F:F,СВОД!F1923)</f>
        <v>0</v>
      </c>
      <c r="J1923" s="337">
        <f>SUMIFS(Поликлиника!AQ:AQ,Поликлиника!D:D,СВОД!D1923,Поликлиника!F:F,СВОД!F1923)</f>
        <v>0</v>
      </c>
      <c r="K1923" s="337">
        <f>SUMIFS(Поликлиника!AV:AV,Поликлиника!D:D,СВОД!D1923,Поликлиника!F:F,СВОД!F1923)</f>
        <v>0</v>
      </c>
      <c r="L1923" s="337">
        <f>SUMIFS(Поликлиника!BA:BA,Поликлиника!D:D,СВОД!D1923,Поликлиника!F:F,СВОД!F1923)</f>
        <v>0</v>
      </c>
      <c r="M1923" s="337">
        <f>SUMIFS(Услуги!H:H,Услуги!D:D,СВОД!D1923,Услуги!F:F,СВОД!F1923)+SUMIFS(Услуги!M:M,Услуги!D:D,СВОД!D1923,Услуги!F:F,СВОД!F1923)+SUMIFS(Услуги!R:R,Услуги!D:D,СВОД!D1923,Услуги!F:F,СВОД!F1923)+SUMIFS(Услуги!W:W,Услуги!D:D,СВОД!D1923,Услуги!F:F,СВОД!F1923)+SUMIFS(Услуги!AB:AB,Услуги!D:D,СВОД!D1923,Услуги!F:F,СВОД!F1923)+SUMIFS(Услуги!AG:AG,Услуги!D:D,СВОД!D1923,Услуги!F:F,СВОД!F1923)+SUMIFS(Услуги!AL:AL,Услуги!D:D,СВОД!D1923,Услуги!F:F,СВОД!F1923)+SUMIFS(Услуги!AQ:AQ,Услуги!D:D,СВОД!D1923,Услуги!F:F,СВОД!F1923)</f>
        <v>0</v>
      </c>
      <c r="N1923" s="337">
        <f>SUMIFS('Скорая мед.помощь'!I:I,'Скорая мед.помощь'!D:D,СВОД!D1923,'Скорая мед.помощь'!F:F,СВОД!F1923)</f>
        <v>0</v>
      </c>
      <c r="O1923" s="338">
        <f>SUMIFS(Поликлиника!BF:BF,Поликлиника!D:D,СВОД!D1923,Поликлиника!F:F,СВОД!F1923)</f>
        <v>0</v>
      </c>
      <c r="P1923" s="339">
        <f>SUMIFS('Круглосуточный стационар'!O:O,'Круглосуточный стационар'!D:D,СВОД!D1923,'Круглосуточный стационар'!F:F,СВОД!F1923,'Круглосуточный стационар'!H:H,"-")+SUMIFS(ВМП!O:O,ВМП!D:D,СВОД!D1923,ВМП!F:F,СВОД!F1923,ВМП!H:H,"-")+SUMIFS('Дневной стационар'!O:O,'Дневной стационар'!D:D,СВОД!D1923,'Дневной стационар'!F:F,СВОД!F1923,'Дневной стационар'!H:H,"-")+SUMIFS(ЭКО!M:M,ЭКО!D:D,СВОД!D1923,ЭКО!F:F,СВОД!F1923)+SUMIFS(Диализ!M:M,Диализ!D:D,СВОД!D1923,Диализ!F:F,СВОД!F1923)+SUMIFS('Скорая мед.помощь'!N:N,'Скорая мед.помощь'!D:D,СВОД!D1923,'Скорая мед.помощь'!F:F,СВОД!F1923)+SUMIFS(Услуги!AV:AV,Услуги!D:D,СВОД!D1923,Услуги!F:F,СВОД!F1923)+SUMIFS(Поликлиника!BK:BK,Поликлиника!D:D,СВОД!D1923,Поликлиника!F:F,СВОД!F1923)</f>
        <v>0</v>
      </c>
      <c r="Q1923" s="336">
        <f>SUMIFS(Сверхбаза!L:L,Сверхбаза!C:C,СВОД!D1923,Сверхбаза!E:E,СВОД!F1923)+SUMIFS(Сверхбаза!N:N,Сверхбаза!C:C,СВОД!D1923,Сверхбаза!E:E,СВОД!F1923)</f>
        <v>0</v>
      </c>
      <c r="R1923" s="337">
        <f>SUMIFS(Сверхбаза!P:P,Сверхбаза!C:C,СВОД!D1923,Сверхбаза!E:E,СВОД!F1923)</f>
        <v>0</v>
      </c>
      <c r="S1923" s="337">
        <f>SUMIFS(Сверхбаза!R:R,Сверхбаза!C:C,СВОД!D1923,Сверхбаза!E:E,СВОД!F1923)</f>
        <v>0</v>
      </c>
      <c r="T1923" s="337">
        <f>SUMIFS(Сверхбаза!Q:Q,Сверхбаза!C:C,СВОД!D1923,Сверхбаза!E:E,СВОД!F1923)</f>
        <v>0</v>
      </c>
      <c r="U1923" s="337">
        <f>SUMIFS(Сверхбаза!S:S,Сверхбаза!C:C,СВОД!D1923,Сверхбаза!E:E,СВОД!F1923)</f>
        <v>0</v>
      </c>
      <c r="V1923" s="339">
        <f>SUMIFS(Сверхбаза!G:G,Сверхбаза!C:C,СВОД!D1923,Сверхбаза!E:E,СВОД!F1923)</f>
        <v>0</v>
      </c>
    </row>
    <row r="1924" spans="1:22" ht="25.5" outlineLevel="2" x14ac:dyDescent="0.2">
      <c r="A1924" s="33" t="s">
        <v>10</v>
      </c>
      <c r="B1924" s="9">
        <v>2</v>
      </c>
      <c r="C1924" s="10">
        <v>506511</v>
      </c>
      <c r="D1924" s="273">
        <v>333301</v>
      </c>
      <c r="E1924" s="81" t="s">
        <v>179</v>
      </c>
      <c r="F1924" s="81">
        <v>13</v>
      </c>
      <c r="G1924" s="82" t="s">
        <v>859</v>
      </c>
      <c r="H1924" s="336">
        <f>SUMIFS('Круглосуточный стационар'!J:J,'Круглосуточный стационар'!D:D,СВОД!D1924,'Круглосуточный стационар'!H:H,"-",'Круглосуточный стационар'!F:F,СВОД!F1924)+SUMIFS(ВМП!J:J,ВМП!D:D,СВОД!D1924,ВМП!H:H,"-",ВМП!F:F,СВОД!F1924)+SUMIFS('Дневной стационар'!J:J,'Дневной стационар'!D:D,СВОД!D1924,'Дневной стационар'!H:H,"-",'Дневной стационар'!F:F,СВОД!F1924)+SUMIFS(ЭКО!H:H,ЭКО!D:D,СВОД!D1924,ЭКО!F:F,СВОД!F1924)+SUMIFS(Диализ!H:H,Диализ!D:D,СВОД!D1924,Диализ!F:F,СВОД!F1924)</f>
        <v>0</v>
      </c>
      <c r="I1924" s="337">
        <f>SUMIFS(Поликлиника!H:H,Поликлиника!D:D,СВОД!D1924,Поликлиника!F:F,СВОД!F1924)</f>
        <v>0</v>
      </c>
      <c r="J1924" s="337">
        <f>SUMIFS(Поликлиника!AQ:AQ,Поликлиника!D:D,СВОД!D1924,Поликлиника!F:F,СВОД!F1924)</f>
        <v>0</v>
      </c>
      <c r="K1924" s="337">
        <f>SUMIFS(Поликлиника!AV:AV,Поликлиника!D:D,СВОД!D1924,Поликлиника!F:F,СВОД!F1924)</f>
        <v>0</v>
      </c>
      <c r="L1924" s="337">
        <f>SUMIFS(Поликлиника!BA:BA,Поликлиника!D:D,СВОД!D1924,Поликлиника!F:F,СВОД!F1924)</f>
        <v>0</v>
      </c>
      <c r="M1924" s="337">
        <f>SUMIFS(Услуги!H:H,Услуги!D:D,СВОД!D1924,Услуги!F:F,СВОД!F1924)+SUMIFS(Услуги!M:M,Услуги!D:D,СВОД!D1924,Услуги!F:F,СВОД!F1924)+SUMIFS(Услуги!R:R,Услуги!D:D,СВОД!D1924,Услуги!F:F,СВОД!F1924)+SUMIFS(Услуги!W:W,Услуги!D:D,СВОД!D1924,Услуги!F:F,СВОД!F1924)+SUMIFS(Услуги!AB:AB,Услуги!D:D,СВОД!D1924,Услуги!F:F,СВОД!F1924)+SUMIFS(Услуги!AG:AG,Услуги!D:D,СВОД!D1924,Услуги!F:F,СВОД!F1924)+SUMIFS(Услуги!AL:AL,Услуги!D:D,СВОД!D1924,Услуги!F:F,СВОД!F1924)+SUMIFS(Услуги!AQ:AQ,Услуги!D:D,СВОД!D1924,Услуги!F:F,СВОД!F1924)</f>
        <v>0</v>
      </c>
      <c r="N1924" s="337">
        <f>SUMIFS('Скорая мед.помощь'!I:I,'Скорая мед.помощь'!D:D,СВОД!D1924,'Скорая мед.помощь'!F:F,СВОД!F1924)</f>
        <v>0</v>
      </c>
      <c r="O1924" s="338">
        <f>SUMIFS(Поликлиника!BF:BF,Поликлиника!D:D,СВОД!D1924,Поликлиника!F:F,СВОД!F1924)</f>
        <v>0</v>
      </c>
      <c r="P1924" s="339">
        <f>SUMIFS('Круглосуточный стационар'!O:O,'Круглосуточный стационар'!D:D,СВОД!D1924,'Круглосуточный стационар'!F:F,СВОД!F1924,'Круглосуточный стационар'!H:H,"-")+SUMIFS(ВМП!O:O,ВМП!D:D,СВОД!D1924,ВМП!F:F,СВОД!F1924,ВМП!H:H,"-")+SUMIFS('Дневной стационар'!O:O,'Дневной стационар'!D:D,СВОД!D1924,'Дневной стационар'!F:F,СВОД!F1924,'Дневной стационар'!H:H,"-")+SUMIFS(ЭКО!M:M,ЭКО!D:D,СВОД!D1924,ЭКО!F:F,СВОД!F1924)+SUMIFS(Диализ!M:M,Диализ!D:D,СВОД!D1924,Диализ!F:F,СВОД!F1924)+SUMIFS('Скорая мед.помощь'!N:N,'Скорая мед.помощь'!D:D,СВОД!D1924,'Скорая мед.помощь'!F:F,СВОД!F1924)+SUMIFS(Услуги!AV:AV,Услуги!D:D,СВОД!D1924,Услуги!F:F,СВОД!F1924)+SUMIFS(Поликлиника!BK:BK,Поликлиника!D:D,СВОД!D1924,Поликлиника!F:F,СВОД!F1924)</f>
        <v>0</v>
      </c>
      <c r="Q1924" s="336">
        <f>SUMIFS(Сверхбаза!L:L,Сверхбаза!C:C,СВОД!D1924,Сверхбаза!E:E,СВОД!F1924)+SUMIFS(Сверхбаза!N:N,Сверхбаза!C:C,СВОД!D1924,Сверхбаза!E:E,СВОД!F1924)</f>
        <v>0</v>
      </c>
      <c r="R1924" s="337">
        <f>SUMIFS(Сверхбаза!P:P,Сверхбаза!C:C,СВОД!D1924,Сверхбаза!E:E,СВОД!F1924)</f>
        <v>0</v>
      </c>
      <c r="S1924" s="337">
        <f>SUMIFS(Сверхбаза!R:R,Сверхбаза!C:C,СВОД!D1924,Сверхбаза!E:E,СВОД!F1924)</f>
        <v>0</v>
      </c>
      <c r="T1924" s="337">
        <f>SUMIFS(Сверхбаза!Q:Q,Сверхбаза!C:C,СВОД!D1924,Сверхбаза!E:E,СВОД!F1924)</f>
        <v>0</v>
      </c>
      <c r="U1924" s="337">
        <f>SUMIFS(Сверхбаза!S:S,Сверхбаза!C:C,СВОД!D1924,Сверхбаза!E:E,СВОД!F1924)</f>
        <v>0</v>
      </c>
      <c r="V1924" s="339">
        <f>SUMIFS(Сверхбаза!G:G,Сверхбаза!C:C,СВОД!D1924,Сверхбаза!E:E,СВОД!F1924)</f>
        <v>0</v>
      </c>
    </row>
    <row r="1925" spans="1:22" outlineLevel="2" x14ac:dyDescent="0.2">
      <c r="A1925" s="33" t="s">
        <v>10</v>
      </c>
      <c r="B1925" s="9">
        <v>2</v>
      </c>
      <c r="C1925" s="10">
        <v>506511</v>
      </c>
      <c r="D1925" s="273">
        <v>333301</v>
      </c>
      <c r="E1925" s="81" t="s">
        <v>179</v>
      </c>
      <c r="F1925" s="81">
        <v>2</v>
      </c>
      <c r="G1925" s="82" t="s">
        <v>135</v>
      </c>
      <c r="H1925" s="336">
        <f>SUMIFS('Круглосуточный стационар'!J:J,'Круглосуточный стационар'!D:D,СВОД!D1925,'Круглосуточный стационар'!H:H,"-",'Круглосуточный стационар'!F:F,СВОД!F1925)+SUMIFS(ВМП!J:J,ВМП!D:D,СВОД!D1925,ВМП!H:H,"-",ВМП!F:F,СВОД!F1925)+SUMIFS('Дневной стационар'!J:J,'Дневной стационар'!D:D,СВОД!D1925,'Дневной стационар'!H:H,"-",'Дневной стационар'!F:F,СВОД!F1925)+SUMIFS(ЭКО!H:H,ЭКО!D:D,СВОД!D1925,ЭКО!F:F,СВОД!F1925)+SUMIFS(Диализ!H:H,Диализ!D:D,СВОД!D1925,Диализ!F:F,СВОД!F1925)</f>
        <v>570</v>
      </c>
      <c r="I1925" s="337">
        <f>SUMIFS(Поликлиника!H:H,Поликлиника!D:D,СВОД!D1925,Поликлиника!F:F,СВОД!F1925)</f>
        <v>0</v>
      </c>
      <c r="J1925" s="337">
        <f>SUMIFS(Поликлиника!AQ:AQ,Поликлиника!D:D,СВОД!D1925,Поликлиника!F:F,СВОД!F1925)</f>
        <v>0</v>
      </c>
      <c r="K1925" s="337">
        <f>SUMIFS(Поликлиника!AV:AV,Поликлиника!D:D,СВОД!D1925,Поликлиника!F:F,СВОД!F1925)</f>
        <v>0</v>
      </c>
      <c r="L1925" s="337">
        <f>SUMIFS(Поликлиника!BA:BA,Поликлиника!D:D,СВОД!D1925,Поликлиника!F:F,СВОД!F1925)</f>
        <v>0</v>
      </c>
      <c r="M1925" s="337">
        <f>SUMIFS(Услуги!H:H,Услуги!D:D,СВОД!D1925,Услуги!F:F,СВОД!F1925)+SUMIFS(Услуги!M:M,Услуги!D:D,СВОД!D1925,Услуги!F:F,СВОД!F1925)+SUMIFS(Услуги!R:R,Услуги!D:D,СВОД!D1925,Услуги!F:F,СВОД!F1925)+SUMIFS(Услуги!W:W,Услуги!D:D,СВОД!D1925,Услуги!F:F,СВОД!F1925)+SUMIFS(Услуги!AB:AB,Услуги!D:D,СВОД!D1925,Услуги!F:F,СВОД!F1925)+SUMIFS(Услуги!AG:AG,Услуги!D:D,СВОД!D1925,Услуги!F:F,СВОД!F1925)+SUMIFS(Услуги!AL:AL,Услуги!D:D,СВОД!D1925,Услуги!F:F,СВОД!F1925)+SUMIFS(Услуги!AQ:AQ,Услуги!D:D,СВОД!D1925,Услуги!F:F,СВОД!F1925)</f>
        <v>0</v>
      </c>
      <c r="N1925" s="337">
        <f>SUMIFS('Скорая мед.помощь'!I:I,'Скорая мед.помощь'!D:D,СВОД!D1925,'Скорая мед.помощь'!F:F,СВОД!F1925)</f>
        <v>0</v>
      </c>
      <c r="O1925" s="338">
        <f>SUMIFS(Поликлиника!BF:BF,Поликлиника!D:D,СВОД!D1925,Поликлиника!F:F,СВОД!F1925)</f>
        <v>0</v>
      </c>
      <c r="P1925" s="339">
        <f>SUMIFS('Круглосуточный стационар'!O:O,'Круглосуточный стационар'!D:D,СВОД!D1925,'Круглосуточный стационар'!F:F,СВОД!F1925,'Круглосуточный стационар'!H:H,"-")+SUMIFS(ВМП!O:O,ВМП!D:D,СВОД!D1925,ВМП!F:F,СВОД!F1925,ВМП!H:H,"-")+SUMIFS('Дневной стационар'!O:O,'Дневной стационар'!D:D,СВОД!D1925,'Дневной стационар'!F:F,СВОД!F1925,'Дневной стационар'!H:H,"-")+SUMIFS(ЭКО!M:M,ЭКО!D:D,СВОД!D1925,ЭКО!F:F,СВОД!F1925)+SUMIFS(Диализ!M:M,Диализ!D:D,СВОД!D1925,Диализ!F:F,СВОД!F1925)+SUMIFS('Скорая мед.помощь'!N:N,'Скорая мед.помощь'!D:D,СВОД!D1925,'Скорая мед.помощь'!F:F,СВОД!F1925)+SUMIFS(Услуги!AV:AV,Услуги!D:D,СВОД!D1925,Услуги!F:F,СВОД!F1925)+SUMIFS(Поликлиника!BK:BK,Поликлиника!D:D,СВОД!D1925,Поликлиника!F:F,СВОД!F1925)</f>
        <v>5996.6645920000001</v>
      </c>
      <c r="Q1925" s="336">
        <f>SUMIFS(Сверхбаза!L:L,Сверхбаза!C:C,СВОД!D1925,Сверхбаза!E:E,СВОД!F1925)+SUMIFS(Сверхбаза!N:N,Сверхбаза!C:C,СВОД!D1925,Сверхбаза!E:E,СВОД!F1925)</f>
        <v>0</v>
      </c>
      <c r="R1925" s="337">
        <f>SUMIFS(Сверхбаза!P:P,Сверхбаза!C:C,СВОД!D1925,Сверхбаза!E:E,СВОД!F1925)</f>
        <v>0</v>
      </c>
      <c r="S1925" s="337">
        <f>SUMIFS(Сверхбаза!R:R,Сверхбаза!C:C,СВОД!D1925,Сверхбаза!E:E,СВОД!F1925)</f>
        <v>0</v>
      </c>
      <c r="T1925" s="337">
        <f>SUMIFS(Сверхбаза!Q:Q,Сверхбаза!C:C,СВОД!D1925,Сверхбаза!E:E,СВОД!F1925)</f>
        <v>0</v>
      </c>
      <c r="U1925" s="337">
        <f>SUMIFS(Сверхбаза!S:S,Сверхбаза!C:C,СВОД!D1925,Сверхбаза!E:E,СВОД!F1925)</f>
        <v>0</v>
      </c>
      <c r="V1925" s="339">
        <f>SUMIFS(Сверхбаза!G:G,Сверхбаза!C:C,СВОД!D1925,Сверхбаза!E:E,СВОД!F1925)</f>
        <v>0</v>
      </c>
    </row>
    <row r="1926" spans="1:22" ht="25.5" outlineLevel="2" x14ac:dyDescent="0.2">
      <c r="A1926" s="33" t="s">
        <v>10</v>
      </c>
      <c r="B1926" s="9">
        <v>2</v>
      </c>
      <c r="C1926" s="10">
        <v>506511</v>
      </c>
      <c r="D1926" s="273">
        <v>333301</v>
      </c>
      <c r="E1926" s="81" t="s">
        <v>179</v>
      </c>
      <c r="F1926" s="81">
        <v>6</v>
      </c>
      <c r="G1926" s="82" t="s">
        <v>860</v>
      </c>
      <c r="H1926" s="336">
        <f>SUMIFS('Круглосуточный стационар'!J:J,'Круглосуточный стационар'!D:D,СВОД!D1926,'Круглосуточный стационар'!H:H,"-",'Круглосуточный стационар'!F:F,СВОД!F1926)+SUMIFS(ВМП!J:J,ВМП!D:D,СВОД!D1926,ВМП!H:H,"-",ВМП!F:F,СВОД!F1926)+SUMIFS('Дневной стационар'!J:J,'Дневной стационар'!D:D,СВОД!D1926,'Дневной стационар'!H:H,"-",'Дневной стационар'!F:F,СВОД!F1926)+SUMIFS(ЭКО!H:H,ЭКО!D:D,СВОД!D1926,ЭКО!F:F,СВОД!F1926)+SUMIFS(Диализ!H:H,Диализ!D:D,СВОД!D1926,Диализ!F:F,СВОД!F1926)</f>
        <v>0</v>
      </c>
      <c r="I1926" s="337">
        <f>SUMIFS(Поликлиника!H:H,Поликлиника!D:D,СВОД!D1926,Поликлиника!F:F,СВОД!F1926)</f>
        <v>0</v>
      </c>
      <c r="J1926" s="337">
        <f>SUMIFS(Поликлиника!AQ:AQ,Поликлиника!D:D,СВОД!D1926,Поликлиника!F:F,СВОД!F1926)</f>
        <v>0</v>
      </c>
      <c r="K1926" s="337">
        <f>SUMIFS(Поликлиника!AV:AV,Поликлиника!D:D,СВОД!D1926,Поликлиника!F:F,СВОД!F1926)</f>
        <v>0</v>
      </c>
      <c r="L1926" s="337">
        <f>SUMIFS(Поликлиника!BA:BA,Поликлиника!D:D,СВОД!D1926,Поликлиника!F:F,СВОД!F1926)</f>
        <v>0</v>
      </c>
      <c r="M1926" s="337">
        <f>SUMIFS(Услуги!H:H,Услуги!D:D,СВОД!D1926,Услуги!F:F,СВОД!F1926)+SUMIFS(Услуги!M:M,Услуги!D:D,СВОД!D1926,Услуги!F:F,СВОД!F1926)+SUMIFS(Услуги!R:R,Услуги!D:D,СВОД!D1926,Услуги!F:F,СВОД!F1926)+SUMIFS(Услуги!W:W,Услуги!D:D,СВОД!D1926,Услуги!F:F,СВОД!F1926)+SUMIFS(Услуги!AB:AB,Услуги!D:D,СВОД!D1926,Услуги!F:F,СВОД!F1926)+SUMIFS(Услуги!AG:AG,Услуги!D:D,СВОД!D1926,Услуги!F:F,СВОД!F1926)+SUMIFS(Услуги!AL:AL,Услуги!D:D,СВОД!D1926,Услуги!F:F,СВОД!F1926)+SUMIFS(Услуги!AQ:AQ,Услуги!D:D,СВОД!D1926,Услуги!F:F,СВОД!F1926)</f>
        <v>0</v>
      </c>
      <c r="N1926" s="337">
        <f>SUMIFS('Скорая мед.помощь'!I:I,'Скорая мед.помощь'!D:D,СВОД!D1926,'Скорая мед.помощь'!F:F,СВОД!F1926)</f>
        <v>0</v>
      </c>
      <c r="O1926" s="338">
        <f>SUMIFS(Поликлиника!BF:BF,Поликлиника!D:D,СВОД!D1926,Поликлиника!F:F,СВОД!F1926)</f>
        <v>0</v>
      </c>
      <c r="P1926" s="339">
        <f>SUMIFS('Круглосуточный стационар'!O:O,'Круглосуточный стационар'!D:D,СВОД!D1926,'Круглосуточный стационар'!F:F,СВОД!F1926,'Круглосуточный стационар'!H:H,"-")+SUMIFS(ВМП!O:O,ВМП!D:D,СВОД!D1926,ВМП!F:F,СВОД!F1926,ВМП!H:H,"-")+SUMIFS('Дневной стационар'!O:O,'Дневной стационар'!D:D,СВОД!D1926,'Дневной стационар'!F:F,СВОД!F1926,'Дневной стационар'!H:H,"-")+SUMIFS(ЭКО!M:M,ЭКО!D:D,СВОД!D1926,ЭКО!F:F,СВОД!F1926)+SUMIFS(Диализ!M:M,Диализ!D:D,СВОД!D1926,Диализ!F:F,СВОД!F1926)+SUMIFS('Скорая мед.помощь'!N:N,'Скорая мед.помощь'!D:D,СВОД!D1926,'Скорая мед.помощь'!F:F,СВОД!F1926)+SUMIFS(Услуги!AV:AV,Услуги!D:D,СВОД!D1926,Услуги!F:F,СВОД!F1926)+SUMIFS(Поликлиника!BK:BK,Поликлиника!D:D,СВОД!D1926,Поликлиника!F:F,СВОД!F1926)</f>
        <v>0</v>
      </c>
      <c r="Q1926" s="336">
        <f>SUMIFS(Сверхбаза!L:L,Сверхбаза!C:C,СВОД!D1926,Сверхбаза!E:E,СВОД!F1926)+SUMIFS(Сверхбаза!N:N,Сверхбаза!C:C,СВОД!D1926,Сверхбаза!E:E,СВОД!F1926)</f>
        <v>0</v>
      </c>
      <c r="R1926" s="337">
        <f>SUMIFS(Сверхбаза!P:P,Сверхбаза!C:C,СВОД!D1926,Сверхбаза!E:E,СВОД!F1926)</f>
        <v>0</v>
      </c>
      <c r="S1926" s="337">
        <f>SUMIFS(Сверхбаза!R:R,Сверхбаза!C:C,СВОД!D1926,Сверхбаза!E:E,СВОД!F1926)</f>
        <v>0</v>
      </c>
      <c r="T1926" s="337">
        <f>SUMIFS(Сверхбаза!Q:Q,Сверхбаза!C:C,СВОД!D1926,Сверхбаза!E:E,СВОД!F1926)</f>
        <v>0</v>
      </c>
      <c r="U1926" s="337">
        <f>SUMIFS(Сверхбаза!S:S,Сверхбаза!C:C,СВОД!D1926,Сверхбаза!E:E,СВОД!F1926)</f>
        <v>0</v>
      </c>
      <c r="V1926" s="339">
        <f>SUMIFS(Сверхбаза!G:G,Сверхбаза!C:C,СВОД!D1926,Сверхбаза!E:E,СВОД!F1926)</f>
        <v>0</v>
      </c>
    </row>
    <row r="1927" spans="1:22" ht="25.5" outlineLevel="2" x14ac:dyDescent="0.2">
      <c r="A1927" s="33" t="s">
        <v>10</v>
      </c>
      <c r="B1927" s="9">
        <v>2</v>
      </c>
      <c r="C1927" s="10">
        <v>506511</v>
      </c>
      <c r="D1927" s="273">
        <v>333301</v>
      </c>
      <c r="E1927" s="81" t="s">
        <v>179</v>
      </c>
      <c r="F1927" s="81">
        <v>3</v>
      </c>
      <c r="G1927" s="82" t="s">
        <v>136</v>
      </c>
      <c r="H1927" s="336">
        <f>SUMIFS('Круглосуточный стационар'!J:J,'Круглосуточный стационар'!D:D,СВОД!D1927,'Круглосуточный стационар'!H:H,"-",'Круглосуточный стационар'!F:F,СВОД!F1927)+SUMIFS(ВМП!J:J,ВМП!D:D,СВОД!D1927,ВМП!H:H,"-",ВМП!F:F,СВОД!F1927)+SUMIFS('Дневной стационар'!J:J,'Дневной стационар'!D:D,СВОД!D1927,'Дневной стационар'!H:H,"-",'Дневной стационар'!F:F,СВОД!F1927)+SUMIFS(ЭКО!H:H,ЭКО!D:D,СВОД!D1927,ЭКО!F:F,СВОД!F1927)+SUMIFS(Диализ!H:H,Диализ!D:D,СВОД!D1927,Диализ!F:F,СВОД!F1927)</f>
        <v>0</v>
      </c>
      <c r="I1927" s="337">
        <f>SUMIFS(Поликлиника!H:H,Поликлиника!D:D,СВОД!D1927,Поликлиника!F:F,СВОД!F1927)</f>
        <v>0</v>
      </c>
      <c r="J1927" s="337">
        <f>SUMIFS(Поликлиника!AQ:AQ,Поликлиника!D:D,СВОД!D1927,Поликлиника!F:F,СВОД!F1927)</f>
        <v>0</v>
      </c>
      <c r="K1927" s="337">
        <f>SUMIFS(Поликлиника!AV:AV,Поликлиника!D:D,СВОД!D1927,Поликлиника!F:F,СВОД!F1927)</f>
        <v>2043</v>
      </c>
      <c r="L1927" s="337">
        <f>SUMIFS(Поликлиника!BA:BA,Поликлиника!D:D,СВОД!D1927,Поликлиника!F:F,СВОД!F1927)</f>
        <v>470</v>
      </c>
      <c r="M1927" s="337">
        <f>SUMIFS(Услуги!H:H,Услуги!D:D,СВОД!D1927,Услуги!F:F,СВОД!F1927)+SUMIFS(Услуги!M:M,Услуги!D:D,СВОД!D1927,Услуги!F:F,СВОД!F1927)+SUMIFS(Услуги!R:R,Услуги!D:D,СВОД!D1927,Услуги!F:F,СВОД!F1927)+SUMIFS(Услуги!W:W,Услуги!D:D,СВОД!D1927,Услуги!F:F,СВОД!F1927)+SUMIFS(Услуги!AB:AB,Услуги!D:D,СВОД!D1927,Услуги!F:F,СВОД!F1927)+SUMIFS(Услуги!AG:AG,Услуги!D:D,СВОД!D1927,Услуги!F:F,СВОД!F1927)+SUMIFS(Услуги!AL:AL,Услуги!D:D,СВОД!D1927,Услуги!F:F,СВОД!F1927)+SUMIFS(Услуги!AQ:AQ,Услуги!D:D,СВОД!D1927,Услуги!F:F,СВОД!F1927)</f>
        <v>0</v>
      </c>
      <c r="N1927" s="337">
        <f>SUMIFS('Скорая мед.помощь'!I:I,'Скорая мед.помощь'!D:D,СВОД!D1927,'Скорая мед.помощь'!F:F,СВОД!F1927)</f>
        <v>0</v>
      </c>
      <c r="O1927" s="338">
        <f>SUMIFS(Поликлиника!BF:BF,Поликлиника!D:D,СВОД!D1927,Поликлиника!F:F,СВОД!F1927)</f>
        <v>0</v>
      </c>
      <c r="P1927" s="339">
        <f>SUMIFS('Круглосуточный стационар'!O:O,'Круглосуточный стационар'!D:D,СВОД!D1927,'Круглосуточный стационар'!F:F,СВОД!F1927,'Круглосуточный стационар'!H:H,"-")+SUMIFS(ВМП!O:O,ВМП!D:D,СВОД!D1927,ВМП!F:F,СВОД!F1927,ВМП!H:H,"-")+SUMIFS('Дневной стационар'!O:O,'Дневной стационар'!D:D,СВОД!D1927,'Дневной стационар'!F:F,СВОД!F1927,'Дневной стационар'!H:H,"-")+SUMIFS(ЭКО!M:M,ЭКО!D:D,СВОД!D1927,ЭКО!F:F,СВОД!F1927)+SUMIFS(Диализ!M:M,Диализ!D:D,СВОД!D1927,Диализ!F:F,СВОД!F1927)+SUMIFS('Скорая мед.помощь'!N:N,'Скорая мед.помощь'!D:D,СВОД!D1927,'Скорая мед.помощь'!F:F,СВОД!F1927)+SUMIFS(Услуги!AV:AV,Услуги!D:D,СВОД!D1927,Услуги!F:F,СВОД!F1927)+SUMIFS(Поликлиника!BK:BK,Поликлиника!D:D,СВОД!D1927,Поликлиника!F:F,СВОД!F1927)</f>
        <v>3485.7456000000006</v>
      </c>
      <c r="Q1927" s="336">
        <f>SUMIFS(Сверхбаза!L:L,Сверхбаза!C:C,СВОД!D1927,Сверхбаза!E:E,СВОД!F1927)+SUMIFS(Сверхбаза!N:N,Сверхбаза!C:C,СВОД!D1927,Сверхбаза!E:E,СВОД!F1927)</f>
        <v>0</v>
      </c>
      <c r="R1927" s="337">
        <f>SUMIFS(Сверхбаза!P:P,Сверхбаза!C:C,СВОД!D1927,Сверхбаза!E:E,СВОД!F1927)</f>
        <v>0</v>
      </c>
      <c r="S1927" s="337">
        <f>SUMIFS(Сверхбаза!R:R,Сверхбаза!C:C,СВОД!D1927,Сверхбаза!E:E,СВОД!F1927)</f>
        <v>0</v>
      </c>
      <c r="T1927" s="337">
        <f>SUMIFS(Сверхбаза!Q:Q,Сверхбаза!C:C,СВОД!D1927,Сверхбаза!E:E,СВОД!F1927)</f>
        <v>0</v>
      </c>
      <c r="U1927" s="337">
        <f>SUMIFS(Сверхбаза!S:S,Сверхбаза!C:C,СВОД!D1927,Сверхбаза!E:E,СВОД!F1927)</f>
        <v>0</v>
      </c>
      <c r="V1927" s="339">
        <f>SUMIFS(Сверхбаза!G:G,Сверхбаза!C:C,СВОД!D1927,Сверхбаза!E:E,СВОД!F1927)</f>
        <v>0</v>
      </c>
    </row>
    <row r="1928" spans="1:22" outlineLevel="2" x14ac:dyDescent="0.2">
      <c r="A1928" s="33" t="s">
        <v>10</v>
      </c>
      <c r="B1928" s="9">
        <v>2</v>
      </c>
      <c r="C1928" s="10">
        <v>506511</v>
      </c>
      <c r="D1928" s="273">
        <v>333301</v>
      </c>
      <c r="E1928" s="81" t="s">
        <v>179</v>
      </c>
      <c r="F1928" s="81">
        <v>7</v>
      </c>
      <c r="G1928" s="82" t="s">
        <v>861</v>
      </c>
      <c r="H1928" s="336">
        <f>SUMIFS('Круглосуточный стационар'!J:J,'Круглосуточный стационар'!D:D,СВОД!D1928,'Круглосуточный стационар'!H:H,"-",'Круглосуточный стационар'!F:F,СВОД!F1928)+SUMIFS(ВМП!J:J,ВМП!D:D,СВОД!D1928,ВМП!H:H,"-",ВМП!F:F,СВОД!F1928)+SUMIFS('Дневной стационар'!J:J,'Дневной стационар'!D:D,СВОД!D1928,'Дневной стационар'!H:H,"-",'Дневной стационар'!F:F,СВОД!F1928)+SUMIFS(ЭКО!H:H,ЭКО!D:D,СВОД!D1928,ЭКО!F:F,СВОД!F1928)+SUMIFS(Диализ!H:H,Диализ!D:D,СВОД!D1928,Диализ!F:F,СВОД!F1928)</f>
        <v>0</v>
      </c>
      <c r="I1928" s="337">
        <f>SUMIFS(Поликлиника!H:H,Поликлиника!D:D,СВОД!D1928,Поликлиника!F:F,СВОД!F1928)</f>
        <v>0</v>
      </c>
      <c r="J1928" s="337">
        <f>SUMIFS(Поликлиника!AQ:AQ,Поликлиника!D:D,СВОД!D1928,Поликлиника!F:F,СВОД!F1928)</f>
        <v>0</v>
      </c>
      <c r="K1928" s="337">
        <f>SUMIFS(Поликлиника!AV:AV,Поликлиника!D:D,СВОД!D1928,Поликлиника!F:F,СВОД!F1928)</f>
        <v>0</v>
      </c>
      <c r="L1928" s="337">
        <f>SUMIFS(Поликлиника!BA:BA,Поликлиника!D:D,СВОД!D1928,Поликлиника!F:F,СВОД!F1928)</f>
        <v>0</v>
      </c>
      <c r="M1928" s="337">
        <f>SUMIFS(Услуги!H:H,Услуги!D:D,СВОД!D1928,Услуги!F:F,СВОД!F1928)+SUMIFS(Услуги!M:M,Услуги!D:D,СВОД!D1928,Услуги!F:F,СВОД!F1928)+SUMIFS(Услуги!R:R,Услуги!D:D,СВОД!D1928,Услуги!F:F,СВОД!F1928)+SUMIFS(Услуги!W:W,Услуги!D:D,СВОД!D1928,Услуги!F:F,СВОД!F1928)+SUMIFS(Услуги!AB:AB,Услуги!D:D,СВОД!D1928,Услуги!F:F,СВОД!F1928)+SUMIFS(Услуги!AG:AG,Услуги!D:D,СВОД!D1928,Услуги!F:F,СВОД!F1928)+SUMIFS(Услуги!AL:AL,Услуги!D:D,СВОД!D1928,Услуги!F:F,СВОД!F1928)+SUMIFS(Услуги!AQ:AQ,Услуги!D:D,СВОД!D1928,Услуги!F:F,СВОД!F1928)</f>
        <v>0</v>
      </c>
      <c r="N1928" s="337">
        <f>SUMIFS('Скорая мед.помощь'!I:I,'Скорая мед.помощь'!D:D,СВОД!D1928,'Скорая мед.помощь'!F:F,СВОД!F1928)</f>
        <v>0</v>
      </c>
      <c r="O1928" s="338">
        <f>SUMIFS(Поликлиника!BF:BF,Поликлиника!D:D,СВОД!D1928,Поликлиника!F:F,СВОД!F1928)</f>
        <v>0</v>
      </c>
      <c r="P1928" s="339">
        <f>SUMIFS('Круглосуточный стационар'!O:O,'Круглосуточный стационар'!D:D,СВОД!D1928,'Круглосуточный стационар'!F:F,СВОД!F1928,'Круглосуточный стационар'!H:H,"-")+SUMIFS(ВМП!O:O,ВМП!D:D,СВОД!D1928,ВМП!F:F,СВОД!F1928,ВМП!H:H,"-")+SUMIFS('Дневной стационар'!O:O,'Дневной стационар'!D:D,СВОД!D1928,'Дневной стационар'!F:F,СВОД!F1928,'Дневной стационар'!H:H,"-")+SUMIFS(ЭКО!M:M,ЭКО!D:D,СВОД!D1928,ЭКО!F:F,СВОД!F1928)+SUMIFS(Диализ!M:M,Диализ!D:D,СВОД!D1928,Диализ!F:F,СВОД!F1928)+SUMIFS('Скорая мед.помощь'!N:N,'Скорая мед.помощь'!D:D,СВОД!D1928,'Скорая мед.помощь'!F:F,СВОД!F1928)+SUMIFS(Услуги!AV:AV,Услуги!D:D,СВОД!D1928,Услуги!F:F,СВОД!F1928)+SUMIFS(Поликлиника!BK:BK,Поликлиника!D:D,СВОД!D1928,Поликлиника!F:F,СВОД!F1928)</f>
        <v>0</v>
      </c>
      <c r="Q1928" s="336">
        <f>SUMIFS(Сверхбаза!L:L,Сверхбаза!C:C,СВОД!D1928,Сверхбаза!E:E,СВОД!F1928)+SUMIFS(Сверхбаза!N:N,Сверхбаза!C:C,СВОД!D1928,Сверхбаза!E:E,СВОД!F1928)</f>
        <v>0</v>
      </c>
      <c r="R1928" s="337">
        <f>SUMIFS(Сверхбаза!P:P,Сверхбаза!C:C,СВОД!D1928,Сверхбаза!E:E,СВОД!F1928)</f>
        <v>0</v>
      </c>
      <c r="S1928" s="337">
        <f>SUMIFS(Сверхбаза!R:R,Сверхбаза!C:C,СВОД!D1928,Сверхбаза!E:E,СВОД!F1928)</f>
        <v>0</v>
      </c>
      <c r="T1928" s="337">
        <f>SUMIFS(Сверхбаза!Q:Q,Сверхбаза!C:C,СВОД!D1928,Сверхбаза!E:E,СВОД!F1928)</f>
        <v>0</v>
      </c>
      <c r="U1928" s="337">
        <f>SUMIFS(Сверхбаза!S:S,Сверхбаза!C:C,СВОД!D1928,Сверхбаза!E:E,СВОД!F1928)</f>
        <v>0</v>
      </c>
      <c r="V1928" s="339">
        <f>SUMIFS(Сверхбаза!G:G,Сверхбаза!C:C,СВОД!D1928,Сверхбаза!E:E,СВОД!F1928)</f>
        <v>0</v>
      </c>
    </row>
    <row r="1929" spans="1:22" outlineLevel="2" x14ac:dyDescent="0.2">
      <c r="A1929" s="33" t="s">
        <v>10</v>
      </c>
      <c r="B1929" s="9">
        <v>2</v>
      </c>
      <c r="C1929" s="10">
        <v>506511</v>
      </c>
      <c r="D1929" s="273">
        <v>333301</v>
      </c>
      <c r="E1929" s="81" t="s">
        <v>179</v>
      </c>
      <c r="F1929" s="81">
        <v>70</v>
      </c>
      <c r="G1929" s="82" t="s">
        <v>862</v>
      </c>
      <c r="H1929" s="336">
        <f>SUMIFS('Круглосуточный стационар'!J:J,'Круглосуточный стационар'!D:D,СВОД!D1929,'Круглосуточный стационар'!H:H,"-",'Круглосуточный стационар'!F:F,СВОД!F1929)+SUMIFS(ВМП!J:J,ВМП!D:D,СВОД!D1929,ВМП!H:H,"-",ВМП!F:F,СВОД!F1929)+SUMIFS('Дневной стационар'!J:J,'Дневной стационар'!D:D,СВОД!D1929,'Дневной стационар'!H:H,"-",'Дневной стационар'!F:F,СВОД!F1929)+SUMIFS(ЭКО!H:H,ЭКО!D:D,СВОД!D1929,ЭКО!F:F,СВОД!F1929)+SUMIFS(Диализ!H:H,Диализ!D:D,СВОД!D1929,Диализ!F:F,СВОД!F1929)</f>
        <v>0</v>
      </c>
      <c r="I1929" s="337">
        <f>SUMIFS(Поликлиника!H:H,Поликлиника!D:D,СВОД!D1929,Поликлиника!F:F,СВОД!F1929)</f>
        <v>0</v>
      </c>
      <c r="J1929" s="337">
        <f>SUMIFS(Поликлиника!AQ:AQ,Поликлиника!D:D,СВОД!D1929,Поликлиника!F:F,СВОД!F1929)</f>
        <v>0</v>
      </c>
      <c r="K1929" s="337">
        <f>SUMIFS(Поликлиника!AV:AV,Поликлиника!D:D,СВОД!D1929,Поликлиника!F:F,СВОД!F1929)</f>
        <v>0</v>
      </c>
      <c r="L1929" s="337">
        <f>SUMIFS(Поликлиника!BA:BA,Поликлиника!D:D,СВОД!D1929,Поликлиника!F:F,СВОД!F1929)</f>
        <v>0</v>
      </c>
      <c r="M1929" s="337">
        <f>SUMIFS(Услуги!H:H,Услуги!D:D,СВОД!D1929,Услуги!F:F,СВОД!F1929)+SUMIFS(Услуги!M:M,Услуги!D:D,СВОД!D1929,Услуги!F:F,СВОД!F1929)+SUMIFS(Услуги!R:R,Услуги!D:D,СВОД!D1929,Услуги!F:F,СВОД!F1929)+SUMIFS(Услуги!W:W,Услуги!D:D,СВОД!D1929,Услуги!F:F,СВОД!F1929)+SUMIFS(Услуги!AB:AB,Услуги!D:D,СВОД!D1929,Услуги!F:F,СВОД!F1929)+SUMIFS(Услуги!AG:AG,Услуги!D:D,СВОД!D1929,Услуги!F:F,СВОД!F1929)+SUMIFS(Услуги!AL:AL,Услуги!D:D,СВОД!D1929,Услуги!F:F,СВОД!F1929)+SUMIFS(Услуги!AQ:AQ,Услуги!D:D,СВОД!D1929,Услуги!F:F,СВОД!F1929)</f>
        <v>0</v>
      </c>
      <c r="N1929" s="337">
        <f>SUMIFS('Скорая мед.помощь'!I:I,'Скорая мед.помощь'!D:D,СВОД!D1929,'Скорая мед.помощь'!F:F,СВОД!F1929)</f>
        <v>0</v>
      </c>
      <c r="O1929" s="338">
        <f>SUMIFS(Поликлиника!BF:BF,Поликлиника!D:D,СВОД!D1929,Поликлиника!F:F,СВОД!F1929)</f>
        <v>0</v>
      </c>
      <c r="P1929" s="339">
        <f>SUMIFS('Круглосуточный стационар'!O:O,'Круглосуточный стационар'!D:D,СВОД!D1929,'Круглосуточный стационар'!F:F,СВОД!F1929,'Круглосуточный стационар'!H:H,"-")+SUMIFS(ВМП!O:O,ВМП!D:D,СВОД!D1929,ВМП!F:F,СВОД!F1929,ВМП!H:H,"-")+SUMIFS('Дневной стационар'!O:O,'Дневной стационар'!D:D,СВОД!D1929,'Дневной стационар'!F:F,СВОД!F1929,'Дневной стационар'!H:H,"-")+SUMIFS(ЭКО!M:M,ЭКО!D:D,СВОД!D1929,ЭКО!F:F,СВОД!F1929)+SUMIFS(Диализ!M:M,Диализ!D:D,СВОД!D1929,Диализ!F:F,СВОД!F1929)+SUMIFS('Скорая мед.помощь'!N:N,'Скорая мед.помощь'!D:D,СВОД!D1929,'Скорая мед.помощь'!F:F,СВОД!F1929)+SUMIFS(Услуги!AV:AV,Услуги!D:D,СВОД!D1929,Услуги!F:F,СВОД!F1929)+SUMIFS(Поликлиника!BK:BK,Поликлиника!D:D,СВОД!D1929,Поликлиника!F:F,СВОД!F1929)</f>
        <v>0</v>
      </c>
      <c r="Q1929" s="336">
        <f>SUMIFS(Сверхбаза!L:L,Сверхбаза!C:C,СВОД!D1929,Сверхбаза!E:E,СВОД!F1929)+SUMIFS(Сверхбаза!N:N,Сверхбаза!C:C,СВОД!D1929,Сверхбаза!E:E,СВОД!F1929)</f>
        <v>0</v>
      </c>
      <c r="R1929" s="337">
        <f>SUMIFS(Сверхбаза!P:P,Сверхбаза!C:C,СВОД!D1929,Сверхбаза!E:E,СВОД!F1929)</f>
        <v>0</v>
      </c>
      <c r="S1929" s="337">
        <f>SUMIFS(Сверхбаза!R:R,Сверхбаза!C:C,СВОД!D1929,Сверхбаза!E:E,СВОД!F1929)</f>
        <v>0</v>
      </c>
      <c r="T1929" s="337">
        <f>SUMIFS(Сверхбаза!Q:Q,Сверхбаза!C:C,СВОД!D1929,Сверхбаза!E:E,СВОД!F1929)</f>
        <v>0</v>
      </c>
      <c r="U1929" s="337">
        <f>SUMIFS(Сверхбаза!S:S,Сверхбаза!C:C,СВОД!D1929,Сверхбаза!E:E,СВОД!F1929)</f>
        <v>0</v>
      </c>
      <c r="V1929" s="339">
        <f>SUMIFS(Сверхбаза!G:G,Сверхбаза!C:C,СВОД!D1929,Сверхбаза!E:E,СВОД!F1929)</f>
        <v>0</v>
      </c>
    </row>
    <row r="1930" spans="1:22" outlineLevel="2" x14ac:dyDescent="0.2">
      <c r="A1930" s="33" t="s">
        <v>10</v>
      </c>
      <c r="B1930" s="9">
        <v>2</v>
      </c>
      <c r="C1930" s="10">
        <v>506511</v>
      </c>
      <c r="D1930" s="273">
        <v>333301</v>
      </c>
      <c r="E1930" s="81" t="s">
        <v>179</v>
      </c>
      <c r="F1930" s="81">
        <v>94</v>
      </c>
      <c r="G1930" s="82" t="s">
        <v>124</v>
      </c>
      <c r="H1930" s="336">
        <f>SUMIFS('Круглосуточный стационар'!J:J,'Круглосуточный стационар'!D:D,СВОД!D1930,'Круглосуточный стационар'!H:H,"-",'Круглосуточный стационар'!F:F,СВОД!F1930)+SUMIFS(ВМП!J:J,ВМП!D:D,СВОД!D1930,ВМП!H:H,"-",ВМП!F:F,СВОД!F1930)+SUMIFS('Дневной стационар'!J:J,'Дневной стационар'!D:D,СВОД!D1930,'Дневной стационар'!H:H,"-",'Дневной стационар'!F:F,СВОД!F1930)+SUMIFS(ЭКО!H:H,ЭКО!D:D,СВОД!D1930,ЭКО!F:F,СВОД!F1930)+SUMIFS(Диализ!H:H,Диализ!D:D,СВОД!D1930,Диализ!F:F,СВОД!F1930)</f>
        <v>0</v>
      </c>
      <c r="I1930" s="337">
        <f>SUMIFS(Поликлиника!H:H,Поликлиника!D:D,СВОД!D1930,Поликлиника!F:F,СВОД!F1930)</f>
        <v>0</v>
      </c>
      <c r="J1930" s="337">
        <f>SUMIFS(Поликлиника!AQ:AQ,Поликлиника!D:D,СВОД!D1930,Поликлиника!F:F,СВОД!F1930)</f>
        <v>0</v>
      </c>
      <c r="K1930" s="337">
        <f>SUMIFS(Поликлиника!AV:AV,Поликлиника!D:D,СВОД!D1930,Поликлиника!F:F,СВОД!F1930)</f>
        <v>0</v>
      </c>
      <c r="L1930" s="337">
        <f>SUMIFS(Поликлиника!BA:BA,Поликлиника!D:D,СВОД!D1930,Поликлиника!F:F,СВОД!F1930)</f>
        <v>0</v>
      </c>
      <c r="M1930" s="337">
        <f>SUMIFS(Услуги!H:H,Услуги!D:D,СВОД!D1930,Услуги!F:F,СВОД!F1930)+SUMIFS(Услуги!M:M,Услуги!D:D,СВОД!D1930,Услуги!F:F,СВОД!F1930)+SUMIFS(Услуги!R:R,Услуги!D:D,СВОД!D1930,Услуги!F:F,СВОД!F1930)+SUMIFS(Услуги!W:W,Услуги!D:D,СВОД!D1930,Услуги!F:F,СВОД!F1930)+SUMIFS(Услуги!AB:AB,Услуги!D:D,СВОД!D1930,Услуги!F:F,СВОД!F1930)+SUMIFS(Услуги!AG:AG,Услуги!D:D,СВОД!D1930,Услуги!F:F,СВОД!F1930)+SUMIFS(Услуги!AL:AL,Услуги!D:D,СВОД!D1930,Услуги!F:F,СВОД!F1930)+SUMIFS(Услуги!AQ:AQ,Услуги!D:D,СВОД!D1930,Услуги!F:F,СВОД!F1930)</f>
        <v>0</v>
      </c>
      <c r="N1930" s="337">
        <f>SUMIFS('Скорая мед.помощь'!I:I,'Скорая мед.помощь'!D:D,СВОД!D1930,'Скорая мед.помощь'!F:F,СВОД!F1930)</f>
        <v>0</v>
      </c>
      <c r="O1930" s="338">
        <f>SUMIFS(Поликлиника!BF:BF,Поликлиника!D:D,СВОД!D1930,Поликлиника!F:F,СВОД!F1930)</f>
        <v>0</v>
      </c>
      <c r="P1930" s="339">
        <f>SUMIFS('Круглосуточный стационар'!O:O,'Круглосуточный стационар'!D:D,СВОД!D1930,'Круглосуточный стационар'!F:F,СВОД!F1930,'Круглосуточный стационар'!H:H,"-")+SUMIFS(ВМП!O:O,ВМП!D:D,СВОД!D1930,ВМП!F:F,СВОД!F1930,ВМП!H:H,"-")+SUMIFS('Дневной стационар'!O:O,'Дневной стационар'!D:D,СВОД!D1930,'Дневной стационар'!F:F,СВОД!F1930,'Дневной стационар'!H:H,"-")+SUMIFS(ЭКО!M:M,ЭКО!D:D,СВОД!D1930,ЭКО!F:F,СВОД!F1930)+SUMIFS(Диализ!M:M,Диализ!D:D,СВОД!D1930,Диализ!F:F,СВОД!F1930)+SUMIFS('Скорая мед.помощь'!N:N,'Скорая мед.помощь'!D:D,СВОД!D1930,'Скорая мед.помощь'!F:F,СВОД!F1930)+SUMIFS(Услуги!AV:AV,Услуги!D:D,СВОД!D1930,Услуги!F:F,СВОД!F1930)+SUMIFS(Поликлиника!BK:BK,Поликлиника!D:D,СВОД!D1930,Поликлиника!F:F,СВОД!F1930)</f>
        <v>0</v>
      </c>
      <c r="Q1930" s="336">
        <f>SUMIFS(Сверхбаза!L:L,Сверхбаза!C:C,СВОД!D1930,Сверхбаза!E:E,СВОД!F1930)+SUMIFS(Сверхбаза!N:N,Сверхбаза!C:C,СВОД!D1930,Сверхбаза!E:E,СВОД!F1930)</f>
        <v>0</v>
      </c>
      <c r="R1930" s="337">
        <f>SUMIFS(Сверхбаза!P:P,Сверхбаза!C:C,СВОД!D1930,Сверхбаза!E:E,СВОД!F1930)</f>
        <v>0</v>
      </c>
      <c r="S1930" s="337">
        <f>SUMIFS(Сверхбаза!R:R,Сверхбаза!C:C,СВОД!D1930,Сверхбаза!E:E,СВОД!F1930)</f>
        <v>0</v>
      </c>
      <c r="T1930" s="337">
        <f>SUMIFS(Сверхбаза!Q:Q,Сверхбаза!C:C,СВОД!D1930,Сверхбаза!E:E,СВОД!F1930)</f>
        <v>0</v>
      </c>
      <c r="U1930" s="337">
        <f>SUMIFS(Сверхбаза!S:S,Сверхбаза!C:C,СВОД!D1930,Сверхбаза!E:E,СВОД!F1930)</f>
        <v>0</v>
      </c>
      <c r="V1930" s="339">
        <f>SUMIFS(Сверхбаза!G:G,Сверхбаза!C:C,СВОД!D1930,Сверхбаза!E:E,СВОД!F1930)</f>
        <v>0</v>
      </c>
    </row>
    <row r="1931" spans="1:22" outlineLevel="1" x14ac:dyDescent="0.2">
      <c r="A1931" s="320"/>
      <c r="B1931" s="321"/>
      <c r="C1931" s="322"/>
      <c r="D1931" s="340" t="s">
        <v>371</v>
      </c>
      <c r="E1931" s="83"/>
      <c r="F1931" s="83"/>
      <c r="G1931" s="84"/>
      <c r="H1931" s="341"/>
      <c r="I1931" s="342"/>
      <c r="J1931" s="342"/>
      <c r="K1931" s="342"/>
      <c r="L1931" s="342"/>
      <c r="M1931" s="342"/>
      <c r="N1931" s="342"/>
      <c r="O1931" s="343"/>
      <c r="P1931" s="344">
        <f>SUBTOTAL(9,P1923:P1930)</f>
        <v>9482.4101920000012</v>
      </c>
      <c r="Q1931" s="341"/>
      <c r="R1931" s="342"/>
      <c r="S1931" s="342"/>
      <c r="T1931" s="342"/>
      <c r="U1931" s="342"/>
      <c r="V1931" s="344">
        <f>SUBTOTAL(9,V1923:V1930)</f>
        <v>0</v>
      </c>
    </row>
    <row r="1932" spans="1:22" outlineLevel="2" x14ac:dyDescent="0.2">
      <c r="A1932" s="33" t="s">
        <v>10</v>
      </c>
      <c r="B1932" s="9">
        <v>2</v>
      </c>
      <c r="C1932" s="10">
        <v>503321</v>
      </c>
      <c r="D1932" s="273">
        <v>333401</v>
      </c>
      <c r="E1932" s="81" t="s">
        <v>194</v>
      </c>
      <c r="F1932" s="81">
        <v>1</v>
      </c>
      <c r="G1932" s="82" t="s">
        <v>12</v>
      </c>
      <c r="H1932" s="336">
        <f>SUMIFS('Круглосуточный стационар'!J:J,'Круглосуточный стационар'!D:D,СВОД!D1932,'Круглосуточный стационар'!H:H,"-",'Круглосуточный стационар'!F:F,СВОД!F1932)+SUMIFS(ВМП!J:J,ВМП!D:D,СВОД!D1932,ВМП!H:H,"-",ВМП!F:F,СВОД!F1932)+SUMIFS('Дневной стационар'!J:J,'Дневной стационар'!D:D,СВОД!D1932,'Дневной стационар'!H:H,"-",'Дневной стационар'!F:F,СВОД!F1932)+SUMIFS(ЭКО!H:H,ЭКО!D:D,СВОД!D1932,ЭКО!F:F,СВОД!F1932)+SUMIFS(Диализ!H:H,Диализ!D:D,СВОД!D1932,Диализ!F:F,СВОД!F1932)</f>
        <v>0</v>
      </c>
      <c r="I1932" s="337">
        <f>SUMIFS(Поликлиника!H:H,Поликлиника!D:D,СВОД!D1932,Поликлиника!F:F,СВОД!F1932)</f>
        <v>0</v>
      </c>
      <c r="J1932" s="337">
        <f>SUMIFS(Поликлиника!AQ:AQ,Поликлиника!D:D,СВОД!D1932,Поликлиника!F:F,СВОД!F1932)</f>
        <v>0</v>
      </c>
      <c r="K1932" s="337">
        <f>SUMIFS(Поликлиника!AV:AV,Поликлиника!D:D,СВОД!D1932,Поликлиника!F:F,СВОД!F1932)</f>
        <v>0</v>
      </c>
      <c r="L1932" s="337">
        <f>SUMIFS(Поликлиника!BA:BA,Поликлиника!D:D,СВОД!D1932,Поликлиника!F:F,СВОД!F1932)</f>
        <v>0</v>
      </c>
      <c r="M1932" s="337">
        <f>SUMIFS(Услуги!H:H,Услуги!D:D,СВОД!D1932,Услуги!F:F,СВОД!F1932)+SUMIFS(Услуги!M:M,Услуги!D:D,СВОД!D1932,Услуги!F:F,СВОД!F1932)+SUMIFS(Услуги!R:R,Услуги!D:D,СВОД!D1932,Услуги!F:F,СВОД!F1932)+SUMIFS(Услуги!W:W,Услуги!D:D,СВОД!D1932,Услуги!F:F,СВОД!F1932)+SUMIFS(Услуги!AB:AB,Услуги!D:D,СВОД!D1932,Услуги!F:F,СВОД!F1932)+SUMIFS(Услуги!AG:AG,Услуги!D:D,СВОД!D1932,Услуги!F:F,СВОД!F1932)+SUMIFS(Услуги!AL:AL,Услуги!D:D,СВОД!D1932,Услуги!F:F,СВОД!F1932)+SUMIFS(Услуги!AQ:AQ,Услуги!D:D,СВОД!D1932,Услуги!F:F,СВОД!F1932)</f>
        <v>0</v>
      </c>
      <c r="N1932" s="337">
        <f>SUMIFS('Скорая мед.помощь'!I:I,'Скорая мед.помощь'!D:D,СВОД!D1932,'Скорая мед.помощь'!F:F,СВОД!F1932)</f>
        <v>0</v>
      </c>
      <c r="O1932" s="338">
        <f>SUMIFS(Поликлиника!BF:BF,Поликлиника!D:D,СВОД!D1932,Поликлиника!F:F,СВОД!F1932)</f>
        <v>0</v>
      </c>
      <c r="P1932" s="339">
        <f>SUMIFS('Круглосуточный стационар'!O:O,'Круглосуточный стационар'!D:D,СВОД!D1932,'Круглосуточный стационар'!F:F,СВОД!F1932,'Круглосуточный стационар'!H:H,"-")+SUMIFS(ВМП!O:O,ВМП!D:D,СВОД!D1932,ВМП!F:F,СВОД!F1932,ВМП!H:H,"-")+SUMIFS('Дневной стационар'!O:O,'Дневной стационар'!D:D,СВОД!D1932,'Дневной стационар'!F:F,СВОД!F1932,'Дневной стационар'!H:H,"-")+SUMIFS(ЭКО!M:M,ЭКО!D:D,СВОД!D1932,ЭКО!F:F,СВОД!F1932)+SUMIFS(Диализ!M:M,Диализ!D:D,СВОД!D1932,Диализ!F:F,СВОД!F1932)+SUMIFS('Скорая мед.помощь'!N:N,'Скорая мед.помощь'!D:D,СВОД!D1932,'Скорая мед.помощь'!F:F,СВОД!F1932)+SUMIFS(Услуги!AV:AV,Услуги!D:D,СВОД!D1932,Услуги!F:F,СВОД!F1932)+SUMIFS(Поликлиника!BK:BK,Поликлиника!D:D,СВОД!D1932,Поликлиника!F:F,СВОД!F1932)</f>
        <v>0</v>
      </c>
      <c r="Q1932" s="336">
        <f>SUMIFS(Сверхбаза!L:L,Сверхбаза!C:C,СВОД!D1932,Сверхбаза!E:E,СВОД!F1932)+SUMIFS(Сверхбаза!N:N,Сверхбаза!C:C,СВОД!D1932,Сверхбаза!E:E,СВОД!F1932)</f>
        <v>0</v>
      </c>
      <c r="R1932" s="337">
        <f>SUMIFS(Сверхбаза!P:P,Сверхбаза!C:C,СВОД!D1932,Сверхбаза!E:E,СВОД!F1932)</f>
        <v>0</v>
      </c>
      <c r="S1932" s="337">
        <f>SUMIFS(Сверхбаза!R:R,Сверхбаза!C:C,СВОД!D1932,Сверхбаза!E:E,СВОД!F1932)</f>
        <v>0</v>
      </c>
      <c r="T1932" s="337">
        <f>SUMIFS(Сверхбаза!Q:Q,Сверхбаза!C:C,СВОД!D1932,Сверхбаза!E:E,СВОД!F1932)</f>
        <v>0</v>
      </c>
      <c r="U1932" s="337">
        <f>SUMIFS(Сверхбаза!S:S,Сверхбаза!C:C,СВОД!D1932,Сверхбаза!E:E,СВОД!F1932)</f>
        <v>0</v>
      </c>
      <c r="V1932" s="339">
        <f>SUMIFS(Сверхбаза!G:G,Сверхбаза!C:C,СВОД!D1932,Сверхбаза!E:E,СВОД!F1932)</f>
        <v>0</v>
      </c>
    </row>
    <row r="1933" spans="1:22" ht="25.5" outlineLevel="2" x14ac:dyDescent="0.2">
      <c r="A1933" s="33" t="s">
        <v>10</v>
      </c>
      <c r="B1933" s="9">
        <v>2</v>
      </c>
      <c r="C1933" s="10">
        <v>503321</v>
      </c>
      <c r="D1933" s="273">
        <v>333401</v>
      </c>
      <c r="E1933" s="81" t="s">
        <v>194</v>
      </c>
      <c r="F1933" s="81">
        <v>13</v>
      </c>
      <c r="G1933" s="82" t="s">
        <v>859</v>
      </c>
      <c r="H1933" s="336">
        <f>SUMIFS('Круглосуточный стационар'!J:J,'Круглосуточный стационар'!D:D,СВОД!D1933,'Круглосуточный стационар'!H:H,"-",'Круглосуточный стационар'!F:F,СВОД!F1933)+SUMIFS(ВМП!J:J,ВМП!D:D,СВОД!D1933,ВМП!H:H,"-",ВМП!F:F,СВОД!F1933)+SUMIFS('Дневной стационар'!J:J,'Дневной стационар'!D:D,СВОД!D1933,'Дневной стационар'!H:H,"-",'Дневной стационар'!F:F,СВОД!F1933)+SUMIFS(ЭКО!H:H,ЭКО!D:D,СВОД!D1933,ЭКО!F:F,СВОД!F1933)+SUMIFS(Диализ!H:H,Диализ!D:D,СВОД!D1933,Диализ!F:F,СВОД!F1933)</f>
        <v>0</v>
      </c>
      <c r="I1933" s="337">
        <f>SUMIFS(Поликлиника!H:H,Поликлиника!D:D,СВОД!D1933,Поликлиника!F:F,СВОД!F1933)</f>
        <v>0</v>
      </c>
      <c r="J1933" s="337">
        <f>SUMIFS(Поликлиника!AQ:AQ,Поликлиника!D:D,СВОД!D1933,Поликлиника!F:F,СВОД!F1933)</f>
        <v>0</v>
      </c>
      <c r="K1933" s="337">
        <f>SUMIFS(Поликлиника!AV:AV,Поликлиника!D:D,СВОД!D1933,Поликлиника!F:F,СВОД!F1933)</f>
        <v>0</v>
      </c>
      <c r="L1933" s="337">
        <f>SUMIFS(Поликлиника!BA:BA,Поликлиника!D:D,СВОД!D1933,Поликлиника!F:F,СВОД!F1933)</f>
        <v>0</v>
      </c>
      <c r="M1933" s="337">
        <f>SUMIFS(Услуги!H:H,Услуги!D:D,СВОД!D1933,Услуги!F:F,СВОД!F1933)+SUMIFS(Услуги!M:M,Услуги!D:D,СВОД!D1933,Услуги!F:F,СВОД!F1933)+SUMIFS(Услуги!R:R,Услуги!D:D,СВОД!D1933,Услуги!F:F,СВОД!F1933)+SUMIFS(Услуги!W:W,Услуги!D:D,СВОД!D1933,Услуги!F:F,СВОД!F1933)+SUMIFS(Услуги!AB:AB,Услуги!D:D,СВОД!D1933,Услуги!F:F,СВОД!F1933)+SUMIFS(Услуги!AG:AG,Услуги!D:D,СВОД!D1933,Услуги!F:F,СВОД!F1933)+SUMIFS(Услуги!AL:AL,Услуги!D:D,СВОД!D1933,Услуги!F:F,СВОД!F1933)+SUMIFS(Услуги!AQ:AQ,Услуги!D:D,СВОД!D1933,Услуги!F:F,СВОД!F1933)</f>
        <v>0</v>
      </c>
      <c r="N1933" s="337">
        <f>SUMIFS('Скорая мед.помощь'!I:I,'Скорая мед.помощь'!D:D,СВОД!D1933,'Скорая мед.помощь'!F:F,СВОД!F1933)</f>
        <v>0</v>
      </c>
      <c r="O1933" s="338">
        <f>SUMIFS(Поликлиника!BF:BF,Поликлиника!D:D,СВОД!D1933,Поликлиника!F:F,СВОД!F1933)</f>
        <v>0</v>
      </c>
      <c r="P1933" s="339">
        <f>SUMIFS('Круглосуточный стационар'!O:O,'Круглосуточный стационар'!D:D,СВОД!D1933,'Круглосуточный стационар'!F:F,СВОД!F1933,'Круглосуточный стационар'!H:H,"-")+SUMIFS(ВМП!O:O,ВМП!D:D,СВОД!D1933,ВМП!F:F,СВОД!F1933,ВМП!H:H,"-")+SUMIFS('Дневной стационар'!O:O,'Дневной стационар'!D:D,СВОД!D1933,'Дневной стационар'!F:F,СВОД!F1933,'Дневной стационар'!H:H,"-")+SUMIFS(ЭКО!M:M,ЭКО!D:D,СВОД!D1933,ЭКО!F:F,СВОД!F1933)+SUMIFS(Диализ!M:M,Диализ!D:D,СВОД!D1933,Диализ!F:F,СВОД!F1933)+SUMIFS('Скорая мед.помощь'!N:N,'Скорая мед.помощь'!D:D,СВОД!D1933,'Скорая мед.помощь'!F:F,СВОД!F1933)+SUMIFS(Услуги!AV:AV,Услуги!D:D,СВОД!D1933,Услуги!F:F,СВОД!F1933)+SUMIFS(Поликлиника!BK:BK,Поликлиника!D:D,СВОД!D1933,Поликлиника!F:F,СВОД!F1933)</f>
        <v>0</v>
      </c>
      <c r="Q1933" s="336">
        <f>SUMIFS(Сверхбаза!L:L,Сверхбаза!C:C,СВОД!D1933,Сверхбаза!E:E,СВОД!F1933)+SUMIFS(Сверхбаза!N:N,Сверхбаза!C:C,СВОД!D1933,Сверхбаза!E:E,СВОД!F1933)</f>
        <v>0</v>
      </c>
      <c r="R1933" s="337">
        <f>SUMIFS(Сверхбаза!P:P,Сверхбаза!C:C,СВОД!D1933,Сверхбаза!E:E,СВОД!F1933)</f>
        <v>0</v>
      </c>
      <c r="S1933" s="337">
        <f>SUMIFS(Сверхбаза!R:R,Сверхбаза!C:C,СВОД!D1933,Сверхбаза!E:E,СВОД!F1933)</f>
        <v>0</v>
      </c>
      <c r="T1933" s="337">
        <f>SUMIFS(Сверхбаза!Q:Q,Сверхбаза!C:C,СВОД!D1933,Сверхбаза!E:E,СВОД!F1933)</f>
        <v>0</v>
      </c>
      <c r="U1933" s="337">
        <f>SUMIFS(Сверхбаза!S:S,Сверхбаза!C:C,СВОД!D1933,Сверхбаза!E:E,СВОД!F1933)</f>
        <v>0</v>
      </c>
      <c r="V1933" s="339">
        <f>SUMIFS(Сверхбаза!G:G,Сверхбаза!C:C,СВОД!D1933,Сверхбаза!E:E,СВОД!F1933)</f>
        <v>0</v>
      </c>
    </row>
    <row r="1934" spans="1:22" outlineLevel="2" x14ac:dyDescent="0.2">
      <c r="A1934" s="33" t="s">
        <v>10</v>
      </c>
      <c r="B1934" s="9">
        <v>2</v>
      </c>
      <c r="C1934" s="10">
        <v>503321</v>
      </c>
      <c r="D1934" s="273">
        <v>333401</v>
      </c>
      <c r="E1934" s="81" t="s">
        <v>194</v>
      </c>
      <c r="F1934" s="81">
        <v>2</v>
      </c>
      <c r="G1934" s="82" t="s">
        <v>135</v>
      </c>
      <c r="H1934" s="336">
        <f>SUMIFS('Круглосуточный стационар'!J:J,'Круглосуточный стационар'!D:D,СВОД!D1934,'Круглосуточный стационар'!H:H,"-",'Круглосуточный стационар'!F:F,СВОД!F1934)+SUMIFS(ВМП!J:J,ВМП!D:D,СВОД!D1934,ВМП!H:H,"-",ВМП!F:F,СВОД!F1934)+SUMIFS('Дневной стационар'!J:J,'Дневной стационар'!D:D,СВОД!D1934,'Дневной стационар'!H:H,"-",'Дневной стационар'!F:F,СВОД!F1934)+SUMIFS(ЭКО!H:H,ЭКО!D:D,СВОД!D1934,ЭКО!F:F,СВОД!F1934)+SUMIFS(Диализ!H:H,Диализ!D:D,СВОД!D1934,Диализ!F:F,СВОД!F1934)</f>
        <v>104</v>
      </c>
      <c r="I1934" s="337">
        <f>SUMIFS(Поликлиника!H:H,Поликлиника!D:D,СВОД!D1934,Поликлиника!F:F,СВОД!F1934)</f>
        <v>0</v>
      </c>
      <c r="J1934" s="337">
        <f>SUMIFS(Поликлиника!AQ:AQ,Поликлиника!D:D,СВОД!D1934,Поликлиника!F:F,СВОД!F1934)</f>
        <v>0</v>
      </c>
      <c r="K1934" s="337">
        <f>SUMIFS(Поликлиника!AV:AV,Поликлиника!D:D,СВОД!D1934,Поликлиника!F:F,СВОД!F1934)</f>
        <v>0</v>
      </c>
      <c r="L1934" s="337">
        <f>SUMIFS(Поликлиника!BA:BA,Поликлиника!D:D,СВОД!D1934,Поликлиника!F:F,СВОД!F1934)</f>
        <v>0</v>
      </c>
      <c r="M1934" s="337">
        <f>SUMIFS(Услуги!H:H,Услуги!D:D,СВОД!D1934,Услуги!F:F,СВОД!F1934)+SUMIFS(Услуги!M:M,Услуги!D:D,СВОД!D1934,Услуги!F:F,СВОД!F1934)+SUMIFS(Услуги!R:R,Услуги!D:D,СВОД!D1934,Услуги!F:F,СВОД!F1934)+SUMIFS(Услуги!W:W,Услуги!D:D,СВОД!D1934,Услуги!F:F,СВОД!F1934)+SUMIFS(Услуги!AB:AB,Услуги!D:D,СВОД!D1934,Услуги!F:F,СВОД!F1934)+SUMIFS(Услуги!AG:AG,Услуги!D:D,СВОД!D1934,Услуги!F:F,СВОД!F1934)+SUMIFS(Услуги!AL:AL,Услуги!D:D,СВОД!D1934,Услуги!F:F,СВОД!F1934)+SUMIFS(Услуги!AQ:AQ,Услуги!D:D,СВОД!D1934,Услуги!F:F,СВОД!F1934)</f>
        <v>0</v>
      </c>
      <c r="N1934" s="337">
        <f>SUMIFS('Скорая мед.помощь'!I:I,'Скорая мед.помощь'!D:D,СВОД!D1934,'Скорая мед.помощь'!F:F,СВОД!F1934)</f>
        <v>0</v>
      </c>
      <c r="O1934" s="338">
        <f>SUMIFS(Поликлиника!BF:BF,Поликлиника!D:D,СВОД!D1934,Поликлиника!F:F,СВОД!F1934)</f>
        <v>0</v>
      </c>
      <c r="P1934" s="339">
        <f>SUMIFS('Круглосуточный стационар'!O:O,'Круглосуточный стационар'!D:D,СВОД!D1934,'Круглосуточный стационар'!F:F,СВОД!F1934,'Круглосуточный стационар'!H:H,"-")+SUMIFS(ВМП!O:O,ВМП!D:D,СВОД!D1934,ВМП!F:F,СВОД!F1934,ВМП!H:H,"-")+SUMIFS('Дневной стационар'!O:O,'Дневной стационар'!D:D,СВОД!D1934,'Дневной стационар'!F:F,СВОД!F1934,'Дневной стационар'!H:H,"-")+SUMIFS(ЭКО!M:M,ЭКО!D:D,СВОД!D1934,ЭКО!F:F,СВОД!F1934)+SUMIFS(Диализ!M:M,Диализ!D:D,СВОД!D1934,Диализ!F:F,СВОД!F1934)+SUMIFS('Скорая мед.помощь'!N:N,'Скорая мед.помощь'!D:D,СВОД!D1934,'Скорая мед.помощь'!F:F,СВОД!F1934)+SUMIFS(Услуги!AV:AV,Услуги!D:D,СВОД!D1934,Услуги!F:F,СВОД!F1934)+SUMIFS(Поликлиника!BK:BK,Поликлиника!D:D,СВОД!D1934,Поликлиника!F:F,СВОД!F1934)</f>
        <v>835.21732320000001</v>
      </c>
      <c r="Q1934" s="336">
        <f>SUMIFS(Сверхбаза!L:L,Сверхбаза!C:C,СВОД!D1934,Сверхбаза!E:E,СВОД!F1934)+SUMIFS(Сверхбаза!N:N,Сверхбаза!C:C,СВОД!D1934,Сверхбаза!E:E,СВОД!F1934)</f>
        <v>0</v>
      </c>
      <c r="R1934" s="337">
        <f>SUMIFS(Сверхбаза!P:P,Сверхбаза!C:C,СВОД!D1934,Сверхбаза!E:E,СВОД!F1934)</f>
        <v>0</v>
      </c>
      <c r="S1934" s="337">
        <f>SUMIFS(Сверхбаза!R:R,Сверхбаза!C:C,СВОД!D1934,Сверхбаза!E:E,СВОД!F1934)</f>
        <v>0</v>
      </c>
      <c r="T1934" s="337">
        <f>SUMIFS(Сверхбаза!Q:Q,Сверхбаза!C:C,СВОД!D1934,Сверхбаза!E:E,СВОД!F1934)</f>
        <v>0</v>
      </c>
      <c r="U1934" s="337">
        <f>SUMIFS(Сверхбаза!S:S,Сверхбаза!C:C,СВОД!D1934,Сверхбаза!E:E,СВОД!F1934)</f>
        <v>0</v>
      </c>
      <c r="V1934" s="339">
        <f>SUMIFS(Сверхбаза!G:G,Сверхбаза!C:C,СВОД!D1934,Сверхбаза!E:E,СВОД!F1934)</f>
        <v>0</v>
      </c>
    </row>
    <row r="1935" spans="1:22" ht="25.5" outlineLevel="2" x14ac:dyDescent="0.2">
      <c r="A1935" s="33" t="s">
        <v>10</v>
      </c>
      <c r="B1935" s="9">
        <v>2</v>
      </c>
      <c r="C1935" s="10">
        <v>503321</v>
      </c>
      <c r="D1935" s="273">
        <v>333401</v>
      </c>
      <c r="E1935" s="81" t="s">
        <v>194</v>
      </c>
      <c r="F1935" s="81">
        <v>6</v>
      </c>
      <c r="G1935" s="82" t="s">
        <v>860</v>
      </c>
      <c r="H1935" s="336">
        <f>SUMIFS('Круглосуточный стационар'!J:J,'Круглосуточный стационар'!D:D,СВОД!D1935,'Круглосуточный стационар'!H:H,"-",'Круглосуточный стационар'!F:F,СВОД!F1935)+SUMIFS(ВМП!J:J,ВМП!D:D,СВОД!D1935,ВМП!H:H,"-",ВМП!F:F,СВОД!F1935)+SUMIFS('Дневной стационар'!J:J,'Дневной стационар'!D:D,СВОД!D1935,'Дневной стационар'!H:H,"-",'Дневной стационар'!F:F,СВОД!F1935)+SUMIFS(ЭКО!H:H,ЭКО!D:D,СВОД!D1935,ЭКО!F:F,СВОД!F1935)+SUMIFS(Диализ!H:H,Диализ!D:D,СВОД!D1935,Диализ!F:F,СВОД!F1935)</f>
        <v>0</v>
      </c>
      <c r="I1935" s="337">
        <f>SUMIFS(Поликлиника!H:H,Поликлиника!D:D,СВОД!D1935,Поликлиника!F:F,СВОД!F1935)</f>
        <v>0</v>
      </c>
      <c r="J1935" s="337">
        <f>SUMIFS(Поликлиника!AQ:AQ,Поликлиника!D:D,СВОД!D1935,Поликлиника!F:F,СВОД!F1935)</f>
        <v>0</v>
      </c>
      <c r="K1935" s="337">
        <f>SUMIFS(Поликлиника!AV:AV,Поликлиника!D:D,СВОД!D1935,Поликлиника!F:F,СВОД!F1935)</f>
        <v>0</v>
      </c>
      <c r="L1935" s="337">
        <f>SUMIFS(Поликлиника!BA:BA,Поликлиника!D:D,СВОД!D1935,Поликлиника!F:F,СВОД!F1935)</f>
        <v>0</v>
      </c>
      <c r="M1935" s="337">
        <f>SUMIFS(Услуги!H:H,Услуги!D:D,СВОД!D1935,Услуги!F:F,СВОД!F1935)+SUMIFS(Услуги!M:M,Услуги!D:D,СВОД!D1935,Услуги!F:F,СВОД!F1935)+SUMIFS(Услуги!R:R,Услуги!D:D,СВОД!D1935,Услуги!F:F,СВОД!F1935)+SUMIFS(Услуги!W:W,Услуги!D:D,СВОД!D1935,Услуги!F:F,СВОД!F1935)+SUMIFS(Услуги!AB:AB,Услуги!D:D,СВОД!D1935,Услуги!F:F,СВОД!F1935)+SUMIFS(Услуги!AG:AG,Услуги!D:D,СВОД!D1935,Услуги!F:F,СВОД!F1935)+SUMIFS(Услуги!AL:AL,Услуги!D:D,СВОД!D1935,Услуги!F:F,СВОД!F1935)+SUMIFS(Услуги!AQ:AQ,Услуги!D:D,СВОД!D1935,Услуги!F:F,СВОД!F1935)</f>
        <v>0</v>
      </c>
      <c r="N1935" s="337">
        <f>SUMIFS('Скорая мед.помощь'!I:I,'Скорая мед.помощь'!D:D,СВОД!D1935,'Скорая мед.помощь'!F:F,СВОД!F1935)</f>
        <v>0</v>
      </c>
      <c r="O1935" s="338">
        <f>SUMIFS(Поликлиника!BF:BF,Поликлиника!D:D,СВОД!D1935,Поликлиника!F:F,СВОД!F1935)</f>
        <v>0</v>
      </c>
      <c r="P1935" s="339">
        <f>SUMIFS('Круглосуточный стационар'!O:O,'Круглосуточный стационар'!D:D,СВОД!D1935,'Круглосуточный стационар'!F:F,СВОД!F1935,'Круглосуточный стационар'!H:H,"-")+SUMIFS(ВМП!O:O,ВМП!D:D,СВОД!D1935,ВМП!F:F,СВОД!F1935,ВМП!H:H,"-")+SUMIFS('Дневной стационар'!O:O,'Дневной стационар'!D:D,СВОД!D1935,'Дневной стационар'!F:F,СВОД!F1935,'Дневной стационар'!H:H,"-")+SUMIFS(ЭКО!M:M,ЭКО!D:D,СВОД!D1935,ЭКО!F:F,СВОД!F1935)+SUMIFS(Диализ!M:M,Диализ!D:D,СВОД!D1935,Диализ!F:F,СВОД!F1935)+SUMIFS('Скорая мед.помощь'!N:N,'Скорая мед.помощь'!D:D,СВОД!D1935,'Скорая мед.помощь'!F:F,СВОД!F1935)+SUMIFS(Услуги!AV:AV,Услуги!D:D,СВОД!D1935,Услуги!F:F,СВОД!F1935)+SUMIFS(Поликлиника!BK:BK,Поликлиника!D:D,СВОД!D1935,Поликлиника!F:F,СВОД!F1935)</f>
        <v>0</v>
      </c>
      <c r="Q1935" s="336">
        <f>SUMIFS(Сверхбаза!L:L,Сверхбаза!C:C,СВОД!D1935,Сверхбаза!E:E,СВОД!F1935)+SUMIFS(Сверхбаза!N:N,Сверхбаза!C:C,СВОД!D1935,Сверхбаза!E:E,СВОД!F1935)</f>
        <v>0</v>
      </c>
      <c r="R1935" s="337">
        <f>SUMIFS(Сверхбаза!P:P,Сверхбаза!C:C,СВОД!D1935,Сверхбаза!E:E,СВОД!F1935)</f>
        <v>0</v>
      </c>
      <c r="S1935" s="337">
        <f>SUMIFS(Сверхбаза!R:R,Сверхбаза!C:C,СВОД!D1935,Сверхбаза!E:E,СВОД!F1935)</f>
        <v>0</v>
      </c>
      <c r="T1935" s="337">
        <f>SUMIFS(Сверхбаза!Q:Q,Сверхбаза!C:C,СВОД!D1935,Сверхбаза!E:E,СВОД!F1935)</f>
        <v>0</v>
      </c>
      <c r="U1935" s="337">
        <f>SUMIFS(Сверхбаза!S:S,Сверхбаза!C:C,СВОД!D1935,Сверхбаза!E:E,СВОД!F1935)</f>
        <v>0</v>
      </c>
      <c r="V1935" s="339">
        <f>SUMIFS(Сверхбаза!G:G,Сверхбаза!C:C,СВОД!D1935,Сверхбаза!E:E,СВОД!F1935)</f>
        <v>0</v>
      </c>
    </row>
    <row r="1936" spans="1:22" ht="25.5" outlineLevel="2" x14ac:dyDescent="0.2">
      <c r="A1936" s="33" t="s">
        <v>10</v>
      </c>
      <c r="B1936" s="9">
        <v>2</v>
      </c>
      <c r="C1936" s="10">
        <v>503321</v>
      </c>
      <c r="D1936" s="273">
        <v>333401</v>
      </c>
      <c r="E1936" s="81" t="s">
        <v>194</v>
      </c>
      <c r="F1936" s="81">
        <v>3</v>
      </c>
      <c r="G1936" s="82" t="s">
        <v>136</v>
      </c>
      <c r="H1936" s="336">
        <f>SUMIFS('Круглосуточный стационар'!J:J,'Круглосуточный стационар'!D:D,СВОД!D1936,'Круглосуточный стационар'!H:H,"-",'Круглосуточный стационар'!F:F,СВОД!F1936)+SUMIFS(ВМП!J:J,ВМП!D:D,СВОД!D1936,ВМП!H:H,"-",ВМП!F:F,СВОД!F1936)+SUMIFS('Дневной стационар'!J:J,'Дневной стационар'!D:D,СВОД!D1936,'Дневной стационар'!H:H,"-",'Дневной стационар'!F:F,СВОД!F1936)+SUMIFS(ЭКО!H:H,ЭКО!D:D,СВОД!D1936,ЭКО!F:F,СВОД!F1936)+SUMIFS(Диализ!H:H,Диализ!D:D,СВОД!D1936,Диализ!F:F,СВОД!F1936)</f>
        <v>0</v>
      </c>
      <c r="I1936" s="337">
        <f>SUMIFS(Поликлиника!H:H,Поликлиника!D:D,СВОД!D1936,Поликлиника!F:F,СВОД!F1936)</f>
        <v>0</v>
      </c>
      <c r="J1936" s="337">
        <f>SUMIFS(Поликлиника!AQ:AQ,Поликлиника!D:D,СВОД!D1936,Поликлиника!F:F,СВОД!F1936)</f>
        <v>0</v>
      </c>
      <c r="K1936" s="337">
        <f>SUMIFS(Поликлиника!AV:AV,Поликлиника!D:D,СВОД!D1936,Поликлиника!F:F,СВОД!F1936)</f>
        <v>6678</v>
      </c>
      <c r="L1936" s="337">
        <f>SUMIFS(Поликлиника!BA:BA,Поликлиника!D:D,СВОД!D1936,Поликлиника!F:F,СВОД!F1936)</f>
        <v>1568</v>
      </c>
      <c r="M1936" s="337">
        <f>SUMIFS(Услуги!H:H,Услуги!D:D,СВОД!D1936,Услуги!F:F,СВОД!F1936)+SUMIFS(Услуги!M:M,Услуги!D:D,СВОД!D1936,Услуги!F:F,СВОД!F1936)+SUMIFS(Услуги!R:R,Услуги!D:D,СВОД!D1936,Услуги!F:F,СВОД!F1936)+SUMIFS(Услуги!W:W,Услуги!D:D,СВОД!D1936,Услуги!F:F,СВОД!F1936)+SUMIFS(Услуги!AB:AB,Услуги!D:D,СВОД!D1936,Услуги!F:F,СВОД!F1936)+SUMIFS(Услуги!AG:AG,Услуги!D:D,СВОД!D1936,Услуги!F:F,СВОД!F1936)+SUMIFS(Услуги!AL:AL,Услуги!D:D,СВОД!D1936,Услуги!F:F,СВОД!F1936)+SUMIFS(Услуги!AQ:AQ,Услуги!D:D,СВОД!D1936,Услуги!F:F,СВОД!F1936)</f>
        <v>0</v>
      </c>
      <c r="N1936" s="337">
        <f>SUMIFS('Скорая мед.помощь'!I:I,'Скорая мед.помощь'!D:D,СВОД!D1936,'Скорая мед.помощь'!F:F,СВОД!F1936)</f>
        <v>0</v>
      </c>
      <c r="O1936" s="338">
        <f>SUMIFS(Поликлиника!BF:BF,Поликлиника!D:D,СВОД!D1936,Поликлиника!F:F,СВОД!F1936)</f>
        <v>0</v>
      </c>
      <c r="P1936" s="339">
        <f>SUMIFS('Круглосуточный стационар'!O:O,'Круглосуточный стационар'!D:D,СВОД!D1936,'Круглосуточный стационар'!F:F,СВОД!F1936,'Круглосуточный стационар'!H:H,"-")+SUMIFS(ВМП!O:O,ВМП!D:D,СВОД!D1936,ВМП!F:F,СВОД!F1936,ВМП!H:H,"-")+SUMIFS('Дневной стационар'!O:O,'Дневной стационар'!D:D,СВОД!D1936,'Дневной стационар'!F:F,СВОД!F1936,'Дневной стационар'!H:H,"-")+SUMIFS(ЭКО!M:M,ЭКО!D:D,СВОД!D1936,ЭКО!F:F,СВОД!F1936)+SUMIFS(Диализ!M:M,Диализ!D:D,СВОД!D1936,Диализ!F:F,СВОД!F1936)+SUMIFS('Скорая мед.помощь'!N:N,'Скорая мед.помощь'!D:D,СВОД!D1936,'Скорая мед.помощь'!F:F,СВОД!F1936)+SUMIFS(Услуги!AV:AV,Услуги!D:D,СВОД!D1936,Услуги!F:F,СВОД!F1936)+SUMIFS(Поликлиника!BK:BK,Поликлиника!D:D,СВОД!D1936,Поликлиника!F:F,СВОД!F1936)</f>
        <v>9479.6856000000007</v>
      </c>
      <c r="Q1936" s="336">
        <f>SUMIFS(Сверхбаза!L:L,Сверхбаза!C:C,СВОД!D1936,Сверхбаза!E:E,СВОД!F1936)+SUMIFS(Сверхбаза!N:N,Сверхбаза!C:C,СВОД!D1936,Сверхбаза!E:E,СВОД!F1936)</f>
        <v>0</v>
      </c>
      <c r="R1936" s="337">
        <f>SUMIFS(Сверхбаза!P:P,Сверхбаза!C:C,СВОД!D1936,Сверхбаза!E:E,СВОД!F1936)</f>
        <v>0</v>
      </c>
      <c r="S1936" s="337">
        <f>SUMIFS(Сверхбаза!R:R,Сверхбаза!C:C,СВОД!D1936,Сверхбаза!E:E,СВОД!F1936)</f>
        <v>0</v>
      </c>
      <c r="T1936" s="337">
        <f>SUMIFS(Сверхбаза!Q:Q,Сверхбаза!C:C,СВОД!D1936,Сверхбаза!E:E,СВОД!F1936)</f>
        <v>0</v>
      </c>
      <c r="U1936" s="337">
        <f>SUMIFS(Сверхбаза!S:S,Сверхбаза!C:C,СВОД!D1936,Сверхбаза!E:E,СВОД!F1936)</f>
        <v>0</v>
      </c>
      <c r="V1936" s="339">
        <f>SUMIFS(Сверхбаза!G:G,Сверхбаза!C:C,СВОД!D1936,Сверхбаза!E:E,СВОД!F1936)</f>
        <v>0</v>
      </c>
    </row>
    <row r="1937" spans="1:22" outlineLevel="2" x14ac:dyDescent="0.2">
      <c r="A1937" s="33" t="s">
        <v>10</v>
      </c>
      <c r="B1937" s="9">
        <v>2</v>
      </c>
      <c r="C1937" s="10">
        <v>503321</v>
      </c>
      <c r="D1937" s="273">
        <v>333401</v>
      </c>
      <c r="E1937" s="81" t="s">
        <v>194</v>
      </c>
      <c r="F1937" s="81">
        <v>7</v>
      </c>
      <c r="G1937" s="82" t="s">
        <v>861</v>
      </c>
      <c r="H1937" s="336">
        <f>SUMIFS('Круглосуточный стационар'!J:J,'Круглосуточный стационар'!D:D,СВОД!D1937,'Круглосуточный стационар'!H:H,"-",'Круглосуточный стационар'!F:F,СВОД!F1937)+SUMIFS(ВМП!J:J,ВМП!D:D,СВОД!D1937,ВМП!H:H,"-",ВМП!F:F,СВОД!F1937)+SUMIFS('Дневной стационар'!J:J,'Дневной стационар'!D:D,СВОД!D1937,'Дневной стационар'!H:H,"-",'Дневной стационар'!F:F,СВОД!F1937)+SUMIFS(ЭКО!H:H,ЭКО!D:D,СВОД!D1937,ЭКО!F:F,СВОД!F1937)+SUMIFS(Диализ!H:H,Диализ!D:D,СВОД!D1937,Диализ!F:F,СВОД!F1937)</f>
        <v>0</v>
      </c>
      <c r="I1937" s="337">
        <f>SUMIFS(Поликлиника!H:H,Поликлиника!D:D,СВОД!D1937,Поликлиника!F:F,СВОД!F1937)</f>
        <v>0</v>
      </c>
      <c r="J1937" s="337">
        <f>SUMIFS(Поликлиника!AQ:AQ,Поликлиника!D:D,СВОД!D1937,Поликлиника!F:F,СВОД!F1937)</f>
        <v>0</v>
      </c>
      <c r="K1937" s="337">
        <f>SUMIFS(Поликлиника!AV:AV,Поликлиника!D:D,СВОД!D1937,Поликлиника!F:F,СВОД!F1937)</f>
        <v>0</v>
      </c>
      <c r="L1937" s="337">
        <f>SUMIFS(Поликлиника!BA:BA,Поликлиника!D:D,СВОД!D1937,Поликлиника!F:F,СВОД!F1937)</f>
        <v>0</v>
      </c>
      <c r="M1937" s="337">
        <f>SUMIFS(Услуги!H:H,Услуги!D:D,СВОД!D1937,Услуги!F:F,СВОД!F1937)+SUMIFS(Услуги!M:M,Услуги!D:D,СВОД!D1937,Услуги!F:F,СВОД!F1937)+SUMIFS(Услуги!R:R,Услуги!D:D,СВОД!D1937,Услуги!F:F,СВОД!F1937)+SUMIFS(Услуги!W:W,Услуги!D:D,СВОД!D1937,Услуги!F:F,СВОД!F1937)+SUMIFS(Услуги!AB:AB,Услуги!D:D,СВОД!D1937,Услуги!F:F,СВОД!F1937)+SUMIFS(Услуги!AG:AG,Услуги!D:D,СВОД!D1937,Услуги!F:F,СВОД!F1937)+SUMIFS(Услуги!AL:AL,Услуги!D:D,СВОД!D1937,Услуги!F:F,СВОД!F1937)+SUMIFS(Услуги!AQ:AQ,Услуги!D:D,СВОД!D1937,Услуги!F:F,СВОД!F1937)</f>
        <v>0</v>
      </c>
      <c r="N1937" s="337">
        <f>SUMIFS('Скорая мед.помощь'!I:I,'Скорая мед.помощь'!D:D,СВОД!D1937,'Скорая мед.помощь'!F:F,СВОД!F1937)</f>
        <v>0</v>
      </c>
      <c r="O1937" s="338">
        <f>SUMIFS(Поликлиника!BF:BF,Поликлиника!D:D,СВОД!D1937,Поликлиника!F:F,СВОД!F1937)</f>
        <v>0</v>
      </c>
      <c r="P1937" s="339">
        <f>SUMIFS('Круглосуточный стационар'!O:O,'Круглосуточный стационар'!D:D,СВОД!D1937,'Круглосуточный стационар'!F:F,СВОД!F1937,'Круглосуточный стационар'!H:H,"-")+SUMIFS(ВМП!O:O,ВМП!D:D,СВОД!D1937,ВМП!F:F,СВОД!F1937,ВМП!H:H,"-")+SUMIFS('Дневной стационар'!O:O,'Дневной стационар'!D:D,СВОД!D1937,'Дневной стационар'!F:F,СВОД!F1937,'Дневной стационар'!H:H,"-")+SUMIFS(ЭКО!M:M,ЭКО!D:D,СВОД!D1937,ЭКО!F:F,СВОД!F1937)+SUMIFS(Диализ!M:M,Диализ!D:D,СВОД!D1937,Диализ!F:F,СВОД!F1937)+SUMIFS('Скорая мед.помощь'!N:N,'Скорая мед.помощь'!D:D,СВОД!D1937,'Скорая мед.помощь'!F:F,СВОД!F1937)+SUMIFS(Услуги!AV:AV,Услуги!D:D,СВОД!D1937,Услуги!F:F,СВОД!F1937)+SUMIFS(Поликлиника!BK:BK,Поликлиника!D:D,СВОД!D1937,Поликлиника!F:F,СВОД!F1937)</f>
        <v>0</v>
      </c>
      <c r="Q1937" s="336">
        <f>SUMIFS(Сверхбаза!L:L,Сверхбаза!C:C,СВОД!D1937,Сверхбаза!E:E,СВОД!F1937)+SUMIFS(Сверхбаза!N:N,Сверхбаза!C:C,СВОД!D1937,Сверхбаза!E:E,СВОД!F1937)</f>
        <v>0</v>
      </c>
      <c r="R1937" s="337">
        <f>SUMIFS(Сверхбаза!P:P,Сверхбаза!C:C,СВОД!D1937,Сверхбаза!E:E,СВОД!F1937)</f>
        <v>0</v>
      </c>
      <c r="S1937" s="337">
        <f>SUMIFS(Сверхбаза!R:R,Сверхбаза!C:C,СВОД!D1937,Сверхбаза!E:E,СВОД!F1937)</f>
        <v>0</v>
      </c>
      <c r="T1937" s="337">
        <f>SUMIFS(Сверхбаза!Q:Q,Сверхбаза!C:C,СВОД!D1937,Сверхбаза!E:E,СВОД!F1937)</f>
        <v>0</v>
      </c>
      <c r="U1937" s="337">
        <f>SUMIFS(Сверхбаза!S:S,Сверхбаза!C:C,СВОД!D1937,Сверхбаза!E:E,СВОД!F1937)</f>
        <v>0</v>
      </c>
      <c r="V1937" s="339">
        <f>SUMIFS(Сверхбаза!G:G,Сверхбаза!C:C,СВОД!D1937,Сверхбаза!E:E,СВОД!F1937)</f>
        <v>0</v>
      </c>
    </row>
    <row r="1938" spans="1:22" outlineLevel="2" x14ac:dyDescent="0.2">
      <c r="A1938" s="33" t="s">
        <v>10</v>
      </c>
      <c r="B1938" s="9">
        <v>2</v>
      </c>
      <c r="C1938" s="10">
        <v>503321</v>
      </c>
      <c r="D1938" s="273">
        <v>333401</v>
      </c>
      <c r="E1938" s="81" t="s">
        <v>194</v>
      </c>
      <c r="F1938" s="81">
        <v>70</v>
      </c>
      <c r="G1938" s="82" t="s">
        <v>862</v>
      </c>
      <c r="H1938" s="336">
        <f>SUMIFS('Круглосуточный стационар'!J:J,'Круглосуточный стационар'!D:D,СВОД!D1938,'Круглосуточный стационар'!H:H,"-",'Круглосуточный стационар'!F:F,СВОД!F1938)+SUMIFS(ВМП!J:J,ВМП!D:D,СВОД!D1938,ВМП!H:H,"-",ВМП!F:F,СВОД!F1938)+SUMIFS('Дневной стационар'!J:J,'Дневной стационар'!D:D,СВОД!D1938,'Дневной стационар'!H:H,"-",'Дневной стационар'!F:F,СВОД!F1938)+SUMIFS(ЭКО!H:H,ЭКО!D:D,СВОД!D1938,ЭКО!F:F,СВОД!F1938)+SUMIFS(Диализ!H:H,Диализ!D:D,СВОД!D1938,Диализ!F:F,СВОД!F1938)</f>
        <v>0</v>
      </c>
      <c r="I1938" s="337">
        <f>SUMIFS(Поликлиника!H:H,Поликлиника!D:D,СВОД!D1938,Поликлиника!F:F,СВОД!F1938)</f>
        <v>0</v>
      </c>
      <c r="J1938" s="337">
        <f>SUMIFS(Поликлиника!AQ:AQ,Поликлиника!D:D,СВОД!D1938,Поликлиника!F:F,СВОД!F1938)</f>
        <v>0</v>
      </c>
      <c r="K1938" s="337">
        <f>SUMIFS(Поликлиника!AV:AV,Поликлиника!D:D,СВОД!D1938,Поликлиника!F:F,СВОД!F1938)</f>
        <v>0</v>
      </c>
      <c r="L1938" s="337">
        <f>SUMIFS(Поликлиника!BA:BA,Поликлиника!D:D,СВОД!D1938,Поликлиника!F:F,СВОД!F1938)</f>
        <v>0</v>
      </c>
      <c r="M1938" s="337">
        <f>SUMIFS(Услуги!H:H,Услуги!D:D,СВОД!D1938,Услуги!F:F,СВОД!F1938)+SUMIFS(Услуги!M:M,Услуги!D:D,СВОД!D1938,Услуги!F:F,СВОД!F1938)+SUMIFS(Услуги!R:R,Услуги!D:D,СВОД!D1938,Услуги!F:F,СВОД!F1938)+SUMIFS(Услуги!W:W,Услуги!D:D,СВОД!D1938,Услуги!F:F,СВОД!F1938)+SUMIFS(Услуги!AB:AB,Услуги!D:D,СВОД!D1938,Услуги!F:F,СВОД!F1938)+SUMIFS(Услуги!AG:AG,Услуги!D:D,СВОД!D1938,Услуги!F:F,СВОД!F1938)+SUMIFS(Услуги!AL:AL,Услуги!D:D,СВОД!D1938,Услуги!F:F,СВОД!F1938)+SUMIFS(Услуги!AQ:AQ,Услуги!D:D,СВОД!D1938,Услуги!F:F,СВОД!F1938)</f>
        <v>0</v>
      </c>
      <c r="N1938" s="337">
        <f>SUMIFS('Скорая мед.помощь'!I:I,'Скорая мед.помощь'!D:D,СВОД!D1938,'Скорая мед.помощь'!F:F,СВОД!F1938)</f>
        <v>0</v>
      </c>
      <c r="O1938" s="338">
        <f>SUMIFS(Поликлиника!BF:BF,Поликлиника!D:D,СВОД!D1938,Поликлиника!F:F,СВОД!F1938)</f>
        <v>0</v>
      </c>
      <c r="P1938" s="339">
        <f>SUMIFS('Круглосуточный стационар'!O:O,'Круглосуточный стационар'!D:D,СВОД!D1938,'Круглосуточный стационар'!F:F,СВОД!F1938,'Круглосуточный стационар'!H:H,"-")+SUMIFS(ВМП!O:O,ВМП!D:D,СВОД!D1938,ВМП!F:F,СВОД!F1938,ВМП!H:H,"-")+SUMIFS('Дневной стационар'!O:O,'Дневной стационар'!D:D,СВОД!D1938,'Дневной стационар'!F:F,СВОД!F1938,'Дневной стационар'!H:H,"-")+SUMIFS(ЭКО!M:M,ЭКО!D:D,СВОД!D1938,ЭКО!F:F,СВОД!F1938)+SUMIFS(Диализ!M:M,Диализ!D:D,СВОД!D1938,Диализ!F:F,СВОД!F1938)+SUMIFS('Скорая мед.помощь'!N:N,'Скорая мед.помощь'!D:D,СВОД!D1938,'Скорая мед.помощь'!F:F,СВОД!F1938)+SUMIFS(Услуги!AV:AV,Услуги!D:D,СВОД!D1938,Услуги!F:F,СВОД!F1938)+SUMIFS(Поликлиника!BK:BK,Поликлиника!D:D,СВОД!D1938,Поликлиника!F:F,СВОД!F1938)</f>
        <v>0</v>
      </c>
      <c r="Q1938" s="336">
        <f>SUMIFS(Сверхбаза!L:L,Сверхбаза!C:C,СВОД!D1938,Сверхбаза!E:E,СВОД!F1938)+SUMIFS(Сверхбаза!N:N,Сверхбаза!C:C,СВОД!D1938,Сверхбаза!E:E,СВОД!F1938)</f>
        <v>0</v>
      </c>
      <c r="R1938" s="337">
        <f>SUMIFS(Сверхбаза!P:P,Сверхбаза!C:C,СВОД!D1938,Сверхбаза!E:E,СВОД!F1938)</f>
        <v>0</v>
      </c>
      <c r="S1938" s="337">
        <f>SUMIFS(Сверхбаза!R:R,Сверхбаза!C:C,СВОД!D1938,Сверхбаза!E:E,СВОД!F1938)</f>
        <v>0</v>
      </c>
      <c r="T1938" s="337">
        <f>SUMIFS(Сверхбаза!Q:Q,Сверхбаза!C:C,СВОД!D1938,Сверхбаза!E:E,СВОД!F1938)</f>
        <v>0</v>
      </c>
      <c r="U1938" s="337">
        <f>SUMIFS(Сверхбаза!S:S,Сверхбаза!C:C,СВОД!D1938,Сверхбаза!E:E,СВОД!F1938)</f>
        <v>0</v>
      </c>
      <c r="V1938" s="339">
        <f>SUMIFS(Сверхбаза!G:G,Сверхбаза!C:C,СВОД!D1938,Сверхбаза!E:E,СВОД!F1938)</f>
        <v>0</v>
      </c>
    </row>
    <row r="1939" spans="1:22" outlineLevel="2" x14ac:dyDescent="0.2">
      <c r="A1939" s="33" t="s">
        <v>10</v>
      </c>
      <c r="B1939" s="9">
        <v>2</v>
      </c>
      <c r="C1939" s="10">
        <v>503321</v>
      </c>
      <c r="D1939" s="273">
        <v>333401</v>
      </c>
      <c r="E1939" s="81" t="s">
        <v>194</v>
      </c>
      <c r="F1939" s="81">
        <v>94</v>
      </c>
      <c r="G1939" s="82" t="s">
        <v>124</v>
      </c>
      <c r="H1939" s="336">
        <f>SUMIFS('Круглосуточный стационар'!J:J,'Круглосуточный стационар'!D:D,СВОД!D1939,'Круглосуточный стационар'!H:H,"-",'Круглосуточный стационар'!F:F,СВОД!F1939)+SUMIFS(ВМП!J:J,ВМП!D:D,СВОД!D1939,ВМП!H:H,"-",ВМП!F:F,СВОД!F1939)+SUMIFS('Дневной стационар'!J:J,'Дневной стационар'!D:D,СВОД!D1939,'Дневной стационар'!H:H,"-",'Дневной стационар'!F:F,СВОД!F1939)+SUMIFS(ЭКО!H:H,ЭКО!D:D,СВОД!D1939,ЭКО!F:F,СВОД!F1939)+SUMIFS(Диализ!H:H,Диализ!D:D,СВОД!D1939,Диализ!F:F,СВОД!F1939)</f>
        <v>0</v>
      </c>
      <c r="I1939" s="337">
        <f>SUMIFS(Поликлиника!H:H,Поликлиника!D:D,СВОД!D1939,Поликлиника!F:F,СВОД!F1939)</f>
        <v>0</v>
      </c>
      <c r="J1939" s="337">
        <f>SUMIFS(Поликлиника!AQ:AQ,Поликлиника!D:D,СВОД!D1939,Поликлиника!F:F,СВОД!F1939)</f>
        <v>0</v>
      </c>
      <c r="K1939" s="337">
        <f>SUMIFS(Поликлиника!AV:AV,Поликлиника!D:D,СВОД!D1939,Поликлиника!F:F,СВОД!F1939)</f>
        <v>0</v>
      </c>
      <c r="L1939" s="337">
        <f>SUMIFS(Поликлиника!BA:BA,Поликлиника!D:D,СВОД!D1939,Поликлиника!F:F,СВОД!F1939)</f>
        <v>0</v>
      </c>
      <c r="M1939" s="337">
        <f>SUMIFS(Услуги!H:H,Услуги!D:D,СВОД!D1939,Услуги!F:F,СВОД!F1939)+SUMIFS(Услуги!M:M,Услуги!D:D,СВОД!D1939,Услуги!F:F,СВОД!F1939)+SUMIFS(Услуги!R:R,Услуги!D:D,СВОД!D1939,Услуги!F:F,СВОД!F1939)+SUMIFS(Услуги!W:W,Услуги!D:D,СВОД!D1939,Услуги!F:F,СВОД!F1939)+SUMIFS(Услуги!AB:AB,Услуги!D:D,СВОД!D1939,Услуги!F:F,СВОД!F1939)+SUMIFS(Услуги!AG:AG,Услуги!D:D,СВОД!D1939,Услуги!F:F,СВОД!F1939)+SUMIFS(Услуги!AL:AL,Услуги!D:D,СВОД!D1939,Услуги!F:F,СВОД!F1939)+SUMIFS(Услуги!AQ:AQ,Услуги!D:D,СВОД!D1939,Услуги!F:F,СВОД!F1939)</f>
        <v>0</v>
      </c>
      <c r="N1939" s="337">
        <f>SUMIFS('Скорая мед.помощь'!I:I,'Скорая мед.помощь'!D:D,СВОД!D1939,'Скорая мед.помощь'!F:F,СВОД!F1939)</f>
        <v>0</v>
      </c>
      <c r="O1939" s="338">
        <f>SUMIFS(Поликлиника!BF:BF,Поликлиника!D:D,СВОД!D1939,Поликлиника!F:F,СВОД!F1939)</f>
        <v>0</v>
      </c>
      <c r="P1939" s="339">
        <f>SUMIFS('Круглосуточный стационар'!O:O,'Круглосуточный стационар'!D:D,СВОД!D1939,'Круглосуточный стационар'!F:F,СВОД!F1939,'Круглосуточный стационар'!H:H,"-")+SUMIFS(ВМП!O:O,ВМП!D:D,СВОД!D1939,ВМП!F:F,СВОД!F1939,ВМП!H:H,"-")+SUMIFS('Дневной стационар'!O:O,'Дневной стационар'!D:D,СВОД!D1939,'Дневной стационар'!F:F,СВОД!F1939,'Дневной стационар'!H:H,"-")+SUMIFS(ЭКО!M:M,ЭКО!D:D,СВОД!D1939,ЭКО!F:F,СВОД!F1939)+SUMIFS(Диализ!M:M,Диализ!D:D,СВОД!D1939,Диализ!F:F,СВОД!F1939)+SUMIFS('Скорая мед.помощь'!N:N,'Скорая мед.помощь'!D:D,СВОД!D1939,'Скорая мед.помощь'!F:F,СВОД!F1939)+SUMIFS(Услуги!AV:AV,Услуги!D:D,СВОД!D1939,Услуги!F:F,СВОД!F1939)+SUMIFS(Поликлиника!BK:BK,Поликлиника!D:D,СВОД!D1939,Поликлиника!F:F,СВОД!F1939)</f>
        <v>0</v>
      </c>
      <c r="Q1939" s="336">
        <f>SUMIFS(Сверхбаза!L:L,Сверхбаза!C:C,СВОД!D1939,Сверхбаза!E:E,СВОД!F1939)+SUMIFS(Сверхбаза!N:N,Сверхбаза!C:C,СВОД!D1939,Сверхбаза!E:E,СВОД!F1939)</f>
        <v>0</v>
      </c>
      <c r="R1939" s="337">
        <f>SUMIFS(Сверхбаза!P:P,Сверхбаза!C:C,СВОД!D1939,Сверхбаза!E:E,СВОД!F1939)</f>
        <v>0</v>
      </c>
      <c r="S1939" s="337">
        <f>SUMIFS(Сверхбаза!R:R,Сверхбаза!C:C,СВОД!D1939,Сверхбаза!E:E,СВОД!F1939)</f>
        <v>0</v>
      </c>
      <c r="T1939" s="337">
        <f>SUMIFS(Сверхбаза!Q:Q,Сверхбаза!C:C,СВОД!D1939,Сверхбаза!E:E,СВОД!F1939)</f>
        <v>0</v>
      </c>
      <c r="U1939" s="337">
        <f>SUMIFS(Сверхбаза!S:S,Сверхбаза!C:C,СВОД!D1939,Сверхбаза!E:E,СВОД!F1939)</f>
        <v>0</v>
      </c>
      <c r="V1939" s="339">
        <f>SUMIFS(Сверхбаза!G:G,Сверхбаза!C:C,СВОД!D1939,Сверхбаза!E:E,СВОД!F1939)</f>
        <v>0</v>
      </c>
    </row>
    <row r="1940" spans="1:22" outlineLevel="1" x14ac:dyDescent="0.2">
      <c r="A1940" s="320"/>
      <c r="B1940" s="321"/>
      <c r="C1940" s="322"/>
      <c r="D1940" s="340" t="s">
        <v>372</v>
      </c>
      <c r="E1940" s="83"/>
      <c r="F1940" s="83"/>
      <c r="G1940" s="84"/>
      <c r="H1940" s="341"/>
      <c r="I1940" s="342"/>
      <c r="J1940" s="342"/>
      <c r="K1940" s="342"/>
      <c r="L1940" s="342"/>
      <c r="M1940" s="342"/>
      <c r="N1940" s="342"/>
      <c r="O1940" s="343"/>
      <c r="P1940" s="344">
        <f>SUBTOTAL(9,P1932:P1939)</f>
        <v>10314.902923200001</v>
      </c>
      <c r="Q1940" s="341"/>
      <c r="R1940" s="342"/>
      <c r="S1940" s="342"/>
      <c r="T1940" s="342"/>
      <c r="U1940" s="342"/>
      <c r="V1940" s="344">
        <f>SUBTOTAL(9,V1932:V1939)</f>
        <v>0</v>
      </c>
    </row>
    <row r="1941" spans="1:22" ht="25.5" outlineLevel="2" x14ac:dyDescent="0.2">
      <c r="A1941" s="33" t="s">
        <v>7</v>
      </c>
      <c r="B1941" s="9">
        <v>2</v>
      </c>
      <c r="C1941" s="10">
        <v>503322</v>
      </c>
      <c r="D1941" s="273">
        <v>333501</v>
      </c>
      <c r="E1941" s="81" t="s">
        <v>721</v>
      </c>
      <c r="F1941" s="81">
        <v>1</v>
      </c>
      <c r="G1941" s="82" t="s">
        <v>12</v>
      </c>
      <c r="H1941" s="336">
        <f>SUMIFS('Круглосуточный стационар'!J:J,'Круглосуточный стационар'!D:D,СВОД!D1941,'Круглосуточный стационар'!H:H,"-",'Круглосуточный стационар'!F:F,СВОД!F1941)+SUMIFS(ВМП!J:J,ВМП!D:D,СВОД!D1941,ВМП!H:H,"-",ВМП!F:F,СВОД!F1941)+SUMIFS('Дневной стационар'!J:J,'Дневной стационар'!D:D,СВОД!D1941,'Дневной стационар'!H:H,"-",'Дневной стационар'!F:F,СВОД!F1941)+SUMIFS(ЭКО!H:H,ЭКО!D:D,СВОД!D1941,ЭКО!F:F,СВОД!F1941)+SUMIFS(Диализ!H:H,Диализ!D:D,СВОД!D1941,Диализ!F:F,СВОД!F1941)</f>
        <v>0</v>
      </c>
      <c r="I1941" s="337">
        <f>SUMIFS(Поликлиника!H:H,Поликлиника!D:D,СВОД!D1941,Поликлиника!F:F,СВОД!F1941)</f>
        <v>0</v>
      </c>
      <c r="J1941" s="337">
        <f>SUMIFS(Поликлиника!AQ:AQ,Поликлиника!D:D,СВОД!D1941,Поликлиника!F:F,СВОД!F1941)</f>
        <v>0</v>
      </c>
      <c r="K1941" s="337">
        <f>SUMIFS(Поликлиника!AV:AV,Поликлиника!D:D,СВОД!D1941,Поликлиника!F:F,СВОД!F1941)</f>
        <v>0</v>
      </c>
      <c r="L1941" s="337">
        <f>SUMIFS(Поликлиника!BA:BA,Поликлиника!D:D,СВОД!D1941,Поликлиника!F:F,СВОД!F1941)</f>
        <v>0</v>
      </c>
      <c r="M1941" s="337">
        <f>SUMIFS(Услуги!H:H,Услуги!D:D,СВОД!D1941,Услуги!F:F,СВОД!F1941)+SUMIFS(Услуги!M:M,Услуги!D:D,СВОД!D1941,Услуги!F:F,СВОД!F1941)+SUMIFS(Услуги!R:R,Услуги!D:D,СВОД!D1941,Услуги!F:F,СВОД!F1941)+SUMIFS(Услуги!W:W,Услуги!D:D,СВОД!D1941,Услуги!F:F,СВОД!F1941)+SUMIFS(Услуги!AB:AB,Услуги!D:D,СВОД!D1941,Услуги!F:F,СВОД!F1941)+SUMIFS(Услуги!AG:AG,Услуги!D:D,СВОД!D1941,Услуги!F:F,СВОД!F1941)+SUMIFS(Услуги!AL:AL,Услуги!D:D,СВОД!D1941,Услуги!F:F,СВОД!F1941)+SUMIFS(Услуги!AQ:AQ,Услуги!D:D,СВОД!D1941,Услуги!F:F,СВОД!F1941)</f>
        <v>0</v>
      </c>
      <c r="N1941" s="337">
        <f>SUMIFS('Скорая мед.помощь'!I:I,'Скорая мед.помощь'!D:D,СВОД!D1941,'Скорая мед.помощь'!F:F,СВОД!F1941)</f>
        <v>0</v>
      </c>
      <c r="O1941" s="338">
        <f>SUMIFS(Поликлиника!BF:BF,Поликлиника!D:D,СВОД!D1941,Поликлиника!F:F,СВОД!F1941)</f>
        <v>0</v>
      </c>
      <c r="P1941" s="339">
        <f>SUMIFS('Круглосуточный стационар'!O:O,'Круглосуточный стационар'!D:D,СВОД!D1941,'Круглосуточный стационар'!F:F,СВОД!F1941,'Круглосуточный стационар'!H:H,"-")+SUMIFS(ВМП!O:O,ВМП!D:D,СВОД!D1941,ВМП!F:F,СВОД!F1941,ВМП!H:H,"-")+SUMIFS('Дневной стационар'!O:O,'Дневной стационар'!D:D,СВОД!D1941,'Дневной стационар'!F:F,СВОД!F1941,'Дневной стационар'!H:H,"-")+SUMIFS(ЭКО!M:M,ЭКО!D:D,СВОД!D1941,ЭКО!F:F,СВОД!F1941)+SUMIFS(Диализ!M:M,Диализ!D:D,СВОД!D1941,Диализ!F:F,СВОД!F1941)+SUMIFS('Скорая мед.помощь'!N:N,'Скорая мед.помощь'!D:D,СВОД!D1941,'Скорая мед.помощь'!F:F,СВОД!F1941)+SUMIFS(Услуги!AV:AV,Услуги!D:D,СВОД!D1941,Услуги!F:F,СВОД!F1941)+SUMIFS(Поликлиника!BK:BK,Поликлиника!D:D,СВОД!D1941,Поликлиника!F:F,СВОД!F1941)</f>
        <v>0</v>
      </c>
      <c r="Q1941" s="336">
        <f>SUMIFS(Сверхбаза!L:L,Сверхбаза!C:C,СВОД!D1941,Сверхбаза!E:E,СВОД!F1941)+SUMIFS(Сверхбаза!N:N,Сверхбаза!C:C,СВОД!D1941,Сверхбаза!E:E,СВОД!F1941)</f>
        <v>3802</v>
      </c>
      <c r="R1941" s="337">
        <f>SUMIFS(Сверхбаза!P:P,Сверхбаза!C:C,СВОД!D1941,Сверхбаза!E:E,СВОД!F1941)</f>
        <v>0</v>
      </c>
      <c r="S1941" s="337">
        <f>SUMIFS(Сверхбаза!R:R,Сверхбаза!C:C,СВОД!D1941,Сверхбаза!E:E,СВОД!F1941)</f>
        <v>0</v>
      </c>
      <c r="T1941" s="337">
        <f>SUMIFS(Сверхбаза!Q:Q,Сверхбаза!C:C,СВОД!D1941,Сверхбаза!E:E,СВОД!F1941)</f>
        <v>0</v>
      </c>
      <c r="U1941" s="337">
        <f>SUMIFS(Сверхбаза!S:S,Сверхбаза!C:C,СВОД!D1941,Сверхбаза!E:E,СВОД!F1941)</f>
        <v>0</v>
      </c>
      <c r="V1941" s="339">
        <f>SUMIFS(Сверхбаза!G:G,Сверхбаза!C:C,СВОД!D1941,Сверхбаза!E:E,СВОД!F1941)</f>
        <v>291395.72200000007</v>
      </c>
    </row>
    <row r="1942" spans="1:22" ht="25.5" outlineLevel="2" x14ac:dyDescent="0.2">
      <c r="A1942" s="33" t="s">
        <v>7</v>
      </c>
      <c r="B1942" s="9">
        <v>2</v>
      </c>
      <c r="C1942" s="10">
        <v>503322</v>
      </c>
      <c r="D1942" s="273">
        <v>333501</v>
      </c>
      <c r="E1942" s="81" t="s">
        <v>721</v>
      </c>
      <c r="F1942" s="81">
        <v>13</v>
      </c>
      <c r="G1942" s="82" t="s">
        <v>859</v>
      </c>
      <c r="H1942" s="336">
        <f>SUMIFS('Круглосуточный стационар'!J:J,'Круглосуточный стационар'!D:D,СВОД!D1942,'Круглосуточный стационар'!H:H,"-",'Круглосуточный стационар'!F:F,СВОД!F1942)+SUMIFS(ВМП!J:J,ВМП!D:D,СВОД!D1942,ВМП!H:H,"-",ВМП!F:F,СВОД!F1942)+SUMIFS('Дневной стационар'!J:J,'Дневной стационар'!D:D,СВОД!D1942,'Дневной стационар'!H:H,"-",'Дневной стационар'!F:F,СВОД!F1942)+SUMIFS(ЭКО!H:H,ЭКО!D:D,СВОД!D1942,ЭКО!F:F,СВОД!F1942)+SUMIFS(Диализ!H:H,Диализ!D:D,СВОД!D1942,Диализ!F:F,СВОД!F1942)</f>
        <v>0</v>
      </c>
      <c r="I1942" s="337">
        <f>SUMIFS(Поликлиника!H:H,Поликлиника!D:D,СВОД!D1942,Поликлиника!F:F,СВОД!F1942)</f>
        <v>0</v>
      </c>
      <c r="J1942" s="337">
        <f>SUMIFS(Поликлиника!AQ:AQ,Поликлиника!D:D,СВОД!D1942,Поликлиника!F:F,СВОД!F1942)</f>
        <v>0</v>
      </c>
      <c r="K1942" s="337">
        <f>SUMIFS(Поликлиника!AV:AV,Поликлиника!D:D,СВОД!D1942,Поликлиника!F:F,СВОД!F1942)</f>
        <v>0</v>
      </c>
      <c r="L1942" s="337">
        <f>SUMIFS(Поликлиника!BA:BA,Поликлиника!D:D,СВОД!D1942,Поликлиника!F:F,СВОД!F1942)</f>
        <v>0</v>
      </c>
      <c r="M1942" s="337">
        <f>SUMIFS(Услуги!H:H,Услуги!D:D,СВОД!D1942,Услуги!F:F,СВОД!F1942)+SUMIFS(Услуги!M:M,Услуги!D:D,СВОД!D1942,Услуги!F:F,СВОД!F1942)+SUMIFS(Услуги!R:R,Услуги!D:D,СВОД!D1942,Услуги!F:F,СВОД!F1942)+SUMIFS(Услуги!W:W,Услуги!D:D,СВОД!D1942,Услуги!F:F,СВОД!F1942)+SUMIFS(Услуги!AB:AB,Услуги!D:D,СВОД!D1942,Услуги!F:F,СВОД!F1942)+SUMIFS(Услуги!AG:AG,Услуги!D:D,СВОД!D1942,Услуги!F:F,СВОД!F1942)+SUMIFS(Услуги!AL:AL,Услуги!D:D,СВОД!D1942,Услуги!F:F,СВОД!F1942)+SUMIFS(Услуги!AQ:AQ,Услуги!D:D,СВОД!D1942,Услуги!F:F,СВОД!F1942)</f>
        <v>0</v>
      </c>
      <c r="N1942" s="337">
        <f>SUMIFS('Скорая мед.помощь'!I:I,'Скорая мед.помощь'!D:D,СВОД!D1942,'Скорая мед.помощь'!F:F,СВОД!F1942)</f>
        <v>0</v>
      </c>
      <c r="O1942" s="338">
        <f>SUMIFS(Поликлиника!BF:BF,Поликлиника!D:D,СВОД!D1942,Поликлиника!F:F,СВОД!F1942)</f>
        <v>0</v>
      </c>
      <c r="P1942" s="339">
        <f>SUMIFS('Круглосуточный стационар'!O:O,'Круглосуточный стационар'!D:D,СВОД!D1942,'Круглосуточный стационар'!F:F,СВОД!F1942,'Круглосуточный стационар'!H:H,"-")+SUMIFS(ВМП!O:O,ВМП!D:D,СВОД!D1942,ВМП!F:F,СВОД!F1942,ВМП!H:H,"-")+SUMIFS('Дневной стационар'!O:O,'Дневной стационар'!D:D,СВОД!D1942,'Дневной стационар'!F:F,СВОД!F1942,'Дневной стационар'!H:H,"-")+SUMIFS(ЭКО!M:M,ЭКО!D:D,СВОД!D1942,ЭКО!F:F,СВОД!F1942)+SUMIFS(Диализ!M:M,Диализ!D:D,СВОД!D1942,Диализ!F:F,СВОД!F1942)+SUMIFS('Скорая мед.помощь'!N:N,'Скорая мед.помощь'!D:D,СВОД!D1942,'Скорая мед.помощь'!F:F,СВОД!F1942)+SUMIFS(Услуги!AV:AV,Услуги!D:D,СВОД!D1942,Услуги!F:F,СВОД!F1942)+SUMIFS(Поликлиника!BK:BK,Поликлиника!D:D,СВОД!D1942,Поликлиника!F:F,СВОД!F1942)</f>
        <v>0</v>
      </c>
      <c r="Q1942" s="336">
        <f>SUMIFS(Сверхбаза!L:L,Сверхбаза!C:C,СВОД!D1942,Сверхбаза!E:E,СВОД!F1942)+SUMIFS(Сверхбаза!N:N,Сверхбаза!C:C,СВОД!D1942,Сверхбаза!E:E,СВОД!F1942)</f>
        <v>0</v>
      </c>
      <c r="R1942" s="337">
        <f>SUMIFS(Сверхбаза!P:P,Сверхбаза!C:C,СВОД!D1942,Сверхбаза!E:E,СВОД!F1942)</f>
        <v>0</v>
      </c>
      <c r="S1942" s="337">
        <f>SUMIFS(Сверхбаза!R:R,Сверхбаза!C:C,СВОД!D1942,Сверхбаза!E:E,СВОД!F1942)</f>
        <v>0</v>
      </c>
      <c r="T1942" s="337">
        <f>SUMIFS(Сверхбаза!Q:Q,Сверхбаза!C:C,СВОД!D1942,Сверхбаза!E:E,СВОД!F1942)</f>
        <v>0</v>
      </c>
      <c r="U1942" s="337">
        <f>SUMIFS(Сверхбаза!S:S,Сверхбаза!C:C,СВОД!D1942,Сверхбаза!E:E,СВОД!F1942)</f>
        <v>0</v>
      </c>
      <c r="V1942" s="339">
        <f>SUMIFS(Сверхбаза!G:G,Сверхбаза!C:C,СВОД!D1942,Сверхбаза!E:E,СВОД!F1942)</f>
        <v>0</v>
      </c>
    </row>
    <row r="1943" spans="1:22" ht="25.5" outlineLevel="2" x14ac:dyDescent="0.2">
      <c r="A1943" s="33" t="s">
        <v>7</v>
      </c>
      <c r="B1943" s="9">
        <v>2</v>
      </c>
      <c r="C1943" s="10">
        <v>503322</v>
      </c>
      <c r="D1943" s="273">
        <v>333501</v>
      </c>
      <c r="E1943" s="81" t="s">
        <v>721</v>
      </c>
      <c r="F1943" s="81">
        <v>2</v>
      </c>
      <c r="G1943" s="82" t="s">
        <v>135</v>
      </c>
      <c r="H1943" s="336">
        <f>SUMIFS('Круглосуточный стационар'!J:J,'Круглосуточный стационар'!D:D,СВОД!D1943,'Круглосуточный стационар'!H:H,"-",'Круглосуточный стационар'!F:F,СВОД!F1943)+SUMIFS(ВМП!J:J,ВМП!D:D,СВОД!D1943,ВМП!H:H,"-",ВМП!F:F,СВОД!F1943)+SUMIFS('Дневной стационар'!J:J,'Дневной стационар'!D:D,СВОД!D1943,'Дневной стационар'!H:H,"-",'Дневной стационар'!F:F,СВОД!F1943)+SUMIFS(ЭКО!H:H,ЭКО!D:D,СВОД!D1943,ЭКО!F:F,СВОД!F1943)+SUMIFS(Диализ!H:H,Диализ!D:D,СВОД!D1943,Диализ!F:F,СВОД!F1943)</f>
        <v>0</v>
      </c>
      <c r="I1943" s="337">
        <f>SUMIFS(Поликлиника!H:H,Поликлиника!D:D,СВОД!D1943,Поликлиника!F:F,СВОД!F1943)</f>
        <v>0</v>
      </c>
      <c r="J1943" s="337">
        <f>SUMIFS(Поликлиника!AQ:AQ,Поликлиника!D:D,СВОД!D1943,Поликлиника!F:F,СВОД!F1943)</f>
        <v>0</v>
      </c>
      <c r="K1943" s="337">
        <f>SUMIFS(Поликлиника!AV:AV,Поликлиника!D:D,СВОД!D1943,Поликлиника!F:F,СВОД!F1943)</f>
        <v>0</v>
      </c>
      <c r="L1943" s="337">
        <f>SUMIFS(Поликлиника!BA:BA,Поликлиника!D:D,СВОД!D1943,Поликлиника!F:F,СВОД!F1943)</f>
        <v>0</v>
      </c>
      <c r="M1943" s="337">
        <f>SUMIFS(Услуги!H:H,Услуги!D:D,СВОД!D1943,Услуги!F:F,СВОД!F1943)+SUMIFS(Услуги!M:M,Услуги!D:D,СВОД!D1943,Услуги!F:F,СВОД!F1943)+SUMIFS(Услуги!R:R,Услуги!D:D,СВОД!D1943,Услуги!F:F,СВОД!F1943)+SUMIFS(Услуги!W:W,Услуги!D:D,СВОД!D1943,Услуги!F:F,СВОД!F1943)+SUMIFS(Услуги!AB:AB,Услуги!D:D,СВОД!D1943,Услуги!F:F,СВОД!F1943)+SUMIFS(Услуги!AG:AG,Услуги!D:D,СВОД!D1943,Услуги!F:F,СВОД!F1943)+SUMIFS(Услуги!AL:AL,Услуги!D:D,СВОД!D1943,Услуги!F:F,СВОД!F1943)+SUMIFS(Услуги!AQ:AQ,Услуги!D:D,СВОД!D1943,Услуги!F:F,СВОД!F1943)</f>
        <v>0</v>
      </c>
      <c r="N1943" s="337">
        <f>SUMIFS('Скорая мед.помощь'!I:I,'Скорая мед.помощь'!D:D,СВОД!D1943,'Скорая мед.помощь'!F:F,СВОД!F1943)</f>
        <v>0</v>
      </c>
      <c r="O1943" s="338">
        <f>SUMIFS(Поликлиника!BF:BF,Поликлиника!D:D,СВОД!D1943,Поликлиника!F:F,СВОД!F1943)</f>
        <v>0</v>
      </c>
      <c r="P1943" s="339">
        <f>SUMIFS('Круглосуточный стационар'!O:O,'Круглосуточный стационар'!D:D,СВОД!D1943,'Круглосуточный стационар'!F:F,СВОД!F1943,'Круглосуточный стационар'!H:H,"-")+SUMIFS(ВМП!O:O,ВМП!D:D,СВОД!D1943,ВМП!F:F,СВОД!F1943,ВМП!H:H,"-")+SUMIFS('Дневной стационар'!O:O,'Дневной стационар'!D:D,СВОД!D1943,'Дневной стационар'!F:F,СВОД!F1943,'Дневной стационар'!H:H,"-")+SUMIFS(ЭКО!M:M,ЭКО!D:D,СВОД!D1943,ЭКО!F:F,СВОД!F1943)+SUMIFS(Диализ!M:M,Диализ!D:D,СВОД!D1943,Диализ!F:F,СВОД!F1943)+SUMIFS('Скорая мед.помощь'!N:N,'Скорая мед.помощь'!D:D,СВОД!D1943,'Скорая мед.помощь'!F:F,СВОД!F1943)+SUMIFS(Услуги!AV:AV,Услуги!D:D,СВОД!D1943,Услуги!F:F,СВОД!F1943)+SUMIFS(Поликлиника!BK:BK,Поликлиника!D:D,СВОД!D1943,Поликлиника!F:F,СВОД!F1943)</f>
        <v>0</v>
      </c>
      <c r="Q1943" s="336">
        <f>SUMIFS(Сверхбаза!L:L,Сверхбаза!C:C,СВОД!D1943,Сверхбаза!E:E,СВОД!F1943)+SUMIFS(Сверхбаза!N:N,Сверхбаза!C:C,СВОД!D1943,Сверхбаза!E:E,СВОД!F1943)</f>
        <v>809</v>
      </c>
      <c r="R1943" s="337">
        <f>SUMIFS(Сверхбаза!P:P,Сверхбаза!C:C,СВОД!D1943,Сверхбаза!E:E,СВОД!F1943)</f>
        <v>0</v>
      </c>
      <c r="S1943" s="337">
        <f>SUMIFS(Сверхбаза!R:R,Сверхбаза!C:C,СВОД!D1943,Сверхбаза!E:E,СВОД!F1943)</f>
        <v>0</v>
      </c>
      <c r="T1943" s="337">
        <f>SUMIFS(Сверхбаза!Q:Q,Сверхбаза!C:C,СВОД!D1943,Сверхбаза!E:E,СВОД!F1943)</f>
        <v>0</v>
      </c>
      <c r="U1943" s="337">
        <f>SUMIFS(Сверхбаза!S:S,Сверхбаза!C:C,СВОД!D1943,Сверхбаза!E:E,СВОД!F1943)</f>
        <v>0</v>
      </c>
      <c r="V1943" s="339">
        <f>SUMIFS(Сверхбаза!G:G,Сверхбаза!C:C,СВОД!D1943,Сверхбаза!E:E,СВОД!F1943)</f>
        <v>50435.147000000004</v>
      </c>
    </row>
    <row r="1944" spans="1:22" ht="25.5" outlineLevel="2" x14ac:dyDescent="0.2">
      <c r="A1944" s="33" t="s">
        <v>7</v>
      </c>
      <c r="B1944" s="9">
        <v>2</v>
      </c>
      <c r="C1944" s="10">
        <v>503322</v>
      </c>
      <c r="D1944" s="273">
        <v>333501</v>
      </c>
      <c r="E1944" s="81" t="s">
        <v>721</v>
      </c>
      <c r="F1944" s="81">
        <v>6</v>
      </c>
      <c r="G1944" s="82" t="s">
        <v>860</v>
      </c>
      <c r="H1944" s="336">
        <f>SUMIFS('Круглосуточный стационар'!J:J,'Круглосуточный стационар'!D:D,СВОД!D1944,'Круглосуточный стационар'!H:H,"-",'Круглосуточный стационар'!F:F,СВОД!F1944)+SUMIFS(ВМП!J:J,ВМП!D:D,СВОД!D1944,ВМП!H:H,"-",ВМП!F:F,СВОД!F1944)+SUMIFS('Дневной стационар'!J:J,'Дневной стационар'!D:D,СВОД!D1944,'Дневной стационар'!H:H,"-",'Дневной стационар'!F:F,СВОД!F1944)+SUMIFS(ЭКО!H:H,ЭКО!D:D,СВОД!D1944,ЭКО!F:F,СВОД!F1944)+SUMIFS(Диализ!H:H,Диализ!D:D,СВОД!D1944,Диализ!F:F,СВОД!F1944)</f>
        <v>0</v>
      </c>
      <c r="I1944" s="337">
        <f>SUMIFS(Поликлиника!H:H,Поликлиника!D:D,СВОД!D1944,Поликлиника!F:F,СВОД!F1944)</f>
        <v>0</v>
      </c>
      <c r="J1944" s="337">
        <f>SUMIFS(Поликлиника!AQ:AQ,Поликлиника!D:D,СВОД!D1944,Поликлиника!F:F,СВОД!F1944)</f>
        <v>0</v>
      </c>
      <c r="K1944" s="337">
        <f>SUMIFS(Поликлиника!AV:AV,Поликлиника!D:D,СВОД!D1944,Поликлиника!F:F,СВОД!F1944)</f>
        <v>0</v>
      </c>
      <c r="L1944" s="337">
        <f>SUMIFS(Поликлиника!BA:BA,Поликлиника!D:D,СВОД!D1944,Поликлиника!F:F,СВОД!F1944)</f>
        <v>0</v>
      </c>
      <c r="M1944" s="337">
        <f>SUMIFS(Услуги!H:H,Услуги!D:D,СВОД!D1944,Услуги!F:F,СВОД!F1944)+SUMIFS(Услуги!M:M,Услуги!D:D,СВОД!D1944,Услуги!F:F,СВОД!F1944)+SUMIFS(Услуги!R:R,Услуги!D:D,СВОД!D1944,Услуги!F:F,СВОД!F1944)+SUMIFS(Услуги!W:W,Услуги!D:D,СВОД!D1944,Услуги!F:F,СВОД!F1944)+SUMIFS(Услуги!AB:AB,Услуги!D:D,СВОД!D1944,Услуги!F:F,СВОД!F1944)+SUMIFS(Услуги!AG:AG,Услуги!D:D,СВОД!D1944,Услуги!F:F,СВОД!F1944)+SUMIFS(Услуги!AL:AL,Услуги!D:D,СВОД!D1944,Услуги!F:F,СВОД!F1944)+SUMIFS(Услуги!AQ:AQ,Услуги!D:D,СВОД!D1944,Услуги!F:F,СВОД!F1944)</f>
        <v>0</v>
      </c>
      <c r="N1944" s="337">
        <f>SUMIFS('Скорая мед.помощь'!I:I,'Скорая мед.помощь'!D:D,СВОД!D1944,'Скорая мед.помощь'!F:F,СВОД!F1944)</f>
        <v>0</v>
      </c>
      <c r="O1944" s="338">
        <f>SUMIFS(Поликлиника!BF:BF,Поликлиника!D:D,СВОД!D1944,Поликлиника!F:F,СВОД!F1944)</f>
        <v>0</v>
      </c>
      <c r="P1944" s="339">
        <f>SUMIFS('Круглосуточный стационар'!O:O,'Круглосуточный стационар'!D:D,СВОД!D1944,'Круглосуточный стационар'!F:F,СВОД!F1944,'Круглосуточный стационар'!H:H,"-")+SUMIFS(ВМП!O:O,ВМП!D:D,СВОД!D1944,ВМП!F:F,СВОД!F1944,ВМП!H:H,"-")+SUMIFS('Дневной стационар'!O:O,'Дневной стационар'!D:D,СВОД!D1944,'Дневной стационар'!F:F,СВОД!F1944,'Дневной стационар'!H:H,"-")+SUMIFS(ЭКО!M:M,ЭКО!D:D,СВОД!D1944,ЭКО!F:F,СВОД!F1944)+SUMIFS(Диализ!M:M,Диализ!D:D,СВОД!D1944,Диализ!F:F,СВОД!F1944)+SUMIFS('Скорая мед.помощь'!N:N,'Скорая мед.помощь'!D:D,СВОД!D1944,'Скорая мед.помощь'!F:F,СВОД!F1944)+SUMIFS(Услуги!AV:AV,Услуги!D:D,СВОД!D1944,Услуги!F:F,СВОД!F1944)+SUMIFS(Поликлиника!BK:BK,Поликлиника!D:D,СВОД!D1944,Поликлиника!F:F,СВОД!F1944)</f>
        <v>0</v>
      </c>
      <c r="Q1944" s="336">
        <f>SUMIFS(Сверхбаза!L:L,Сверхбаза!C:C,СВОД!D1944,Сверхбаза!E:E,СВОД!F1944)+SUMIFS(Сверхбаза!N:N,Сверхбаза!C:C,СВОД!D1944,Сверхбаза!E:E,СВОД!F1944)</f>
        <v>0</v>
      </c>
      <c r="R1944" s="337">
        <f>SUMIFS(Сверхбаза!P:P,Сверхбаза!C:C,СВОД!D1944,Сверхбаза!E:E,СВОД!F1944)</f>
        <v>0</v>
      </c>
      <c r="S1944" s="337">
        <f>SUMIFS(Сверхбаза!R:R,Сверхбаза!C:C,СВОД!D1944,Сверхбаза!E:E,СВОД!F1944)</f>
        <v>0</v>
      </c>
      <c r="T1944" s="337">
        <f>SUMIFS(Сверхбаза!Q:Q,Сверхбаза!C:C,СВОД!D1944,Сверхбаза!E:E,СВОД!F1944)</f>
        <v>0</v>
      </c>
      <c r="U1944" s="337">
        <f>SUMIFS(Сверхбаза!S:S,Сверхбаза!C:C,СВОД!D1944,Сверхбаза!E:E,СВОД!F1944)</f>
        <v>0</v>
      </c>
      <c r="V1944" s="339">
        <f>SUMIFS(Сверхбаза!G:G,Сверхбаза!C:C,СВОД!D1944,Сверхбаза!E:E,СВОД!F1944)</f>
        <v>0</v>
      </c>
    </row>
    <row r="1945" spans="1:22" ht="25.5" outlineLevel="2" x14ac:dyDescent="0.2">
      <c r="A1945" s="33" t="s">
        <v>7</v>
      </c>
      <c r="B1945" s="9">
        <v>2</v>
      </c>
      <c r="C1945" s="10">
        <v>503322</v>
      </c>
      <c r="D1945" s="273">
        <v>333501</v>
      </c>
      <c r="E1945" s="81" t="s">
        <v>721</v>
      </c>
      <c r="F1945" s="81">
        <v>3</v>
      </c>
      <c r="G1945" s="82" t="s">
        <v>136</v>
      </c>
      <c r="H1945" s="336">
        <f>SUMIFS('Круглосуточный стационар'!J:J,'Круглосуточный стационар'!D:D,СВОД!D1945,'Круглосуточный стационар'!H:H,"-",'Круглосуточный стационар'!F:F,СВОД!F1945)+SUMIFS(ВМП!J:J,ВМП!D:D,СВОД!D1945,ВМП!H:H,"-",ВМП!F:F,СВОД!F1945)+SUMIFS('Дневной стационар'!J:J,'Дневной стационар'!D:D,СВОД!D1945,'Дневной стационар'!H:H,"-",'Дневной стационар'!F:F,СВОД!F1945)+SUMIFS(ЭКО!H:H,ЭКО!D:D,СВОД!D1945,ЭКО!F:F,СВОД!F1945)+SUMIFS(Диализ!H:H,Диализ!D:D,СВОД!D1945,Диализ!F:F,СВОД!F1945)</f>
        <v>0</v>
      </c>
      <c r="I1945" s="337">
        <f>SUMIFS(Поликлиника!H:H,Поликлиника!D:D,СВОД!D1945,Поликлиника!F:F,СВОД!F1945)</f>
        <v>0</v>
      </c>
      <c r="J1945" s="337">
        <f>SUMIFS(Поликлиника!AQ:AQ,Поликлиника!D:D,СВОД!D1945,Поликлиника!F:F,СВОД!F1945)</f>
        <v>0</v>
      </c>
      <c r="K1945" s="337">
        <f>SUMIFS(Поликлиника!AV:AV,Поликлиника!D:D,СВОД!D1945,Поликлиника!F:F,СВОД!F1945)</f>
        <v>0</v>
      </c>
      <c r="L1945" s="337">
        <f>SUMIFS(Поликлиника!BA:BA,Поликлиника!D:D,СВОД!D1945,Поликлиника!F:F,СВОД!F1945)</f>
        <v>0</v>
      </c>
      <c r="M1945" s="337">
        <f>SUMIFS(Услуги!H:H,Услуги!D:D,СВОД!D1945,Услуги!F:F,СВОД!F1945)+SUMIFS(Услуги!M:M,Услуги!D:D,СВОД!D1945,Услуги!F:F,СВОД!F1945)+SUMIFS(Услуги!R:R,Услуги!D:D,СВОД!D1945,Услуги!F:F,СВОД!F1945)+SUMIFS(Услуги!W:W,Услуги!D:D,СВОД!D1945,Услуги!F:F,СВОД!F1945)+SUMIFS(Услуги!AB:AB,Услуги!D:D,СВОД!D1945,Услуги!F:F,СВОД!F1945)+SUMIFS(Услуги!AG:AG,Услуги!D:D,СВОД!D1945,Услуги!F:F,СВОД!F1945)+SUMIFS(Услуги!AL:AL,Услуги!D:D,СВОД!D1945,Услуги!F:F,СВОД!F1945)+SUMIFS(Услуги!AQ:AQ,Услуги!D:D,СВОД!D1945,Услуги!F:F,СВОД!F1945)</f>
        <v>0</v>
      </c>
      <c r="N1945" s="337">
        <f>SUMIFS('Скорая мед.помощь'!I:I,'Скорая мед.помощь'!D:D,СВОД!D1945,'Скорая мед.помощь'!F:F,СВОД!F1945)</f>
        <v>0</v>
      </c>
      <c r="O1945" s="338">
        <f>SUMIFS(Поликлиника!BF:BF,Поликлиника!D:D,СВОД!D1945,Поликлиника!F:F,СВОД!F1945)</f>
        <v>0</v>
      </c>
      <c r="P1945" s="339">
        <f>SUMIFS('Круглосуточный стационар'!O:O,'Круглосуточный стационар'!D:D,СВОД!D1945,'Круглосуточный стационар'!F:F,СВОД!F1945,'Круглосуточный стационар'!H:H,"-")+SUMIFS(ВМП!O:O,ВМП!D:D,СВОД!D1945,ВМП!F:F,СВОД!F1945,ВМП!H:H,"-")+SUMIFS('Дневной стационар'!O:O,'Дневной стационар'!D:D,СВОД!D1945,'Дневной стационар'!F:F,СВОД!F1945,'Дневной стационар'!H:H,"-")+SUMIFS(ЭКО!M:M,ЭКО!D:D,СВОД!D1945,ЭКО!F:F,СВОД!F1945)+SUMIFS(Диализ!M:M,Диализ!D:D,СВОД!D1945,Диализ!F:F,СВОД!F1945)+SUMIFS('Скорая мед.помощь'!N:N,'Скорая мед.помощь'!D:D,СВОД!D1945,'Скорая мед.помощь'!F:F,СВОД!F1945)+SUMIFS(Услуги!AV:AV,Услуги!D:D,СВОД!D1945,Услуги!F:F,СВОД!F1945)+SUMIFS(Поликлиника!BK:BK,Поликлиника!D:D,СВОД!D1945,Поликлиника!F:F,СВОД!F1945)</f>
        <v>0</v>
      </c>
      <c r="Q1945" s="336">
        <f>SUMIFS(Сверхбаза!L:L,Сверхбаза!C:C,СВОД!D1945,Сверхбаза!E:E,СВОД!F1945)+SUMIFS(Сверхбаза!N:N,Сверхбаза!C:C,СВОД!D1945,Сверхбаза!E:E,СВОД!F1945)</f>
        <v>0</v>
      </c>
      <c r="R1945" s="337">
        <f>SUMIFS(Сверхбаза!P:P,Сверхбаза!C:C,СВОД!D1945,Сверхбаза!E:E,СВОД!F1945)</f>
        <v>13868</v>
      </c>
      <c r="S1945" s="337">
        <f>SUMIFS(Сверхбаза!R:R,Сверхбаза!C:C,СВОД!D1945,Сверхбаза!E:E,СВОД!F1945)</f>
        <v>36726</v>
      </c>
      <c r="T1945" s="337">
        <f>SUMIFS(Сверхбаза!Q:Q,Сверхбаза!C:C,СВОД!D1945,Сверхбаза!E:E,СВОД!F1945)</f>
        <v>18624</v>
      </c>
      <c r="U1945" s="337">
        <f>SUMIFS(Сверхбаза!S:S,Сверхбаза!C:C,СВОД!D1945,Сверхбаза!E:E,СВОД!F1945)</f>
        <v>0</v>
      </c>
      <c r="V1945" s="339">
        <f>SUMIFS(Сверхбаза!G:G,Сверхбаза!C:C,СВОД!D1945,Сверхбаза!E:E,СВОД!F1945)</f>
        <v>55543.590999999993</v>
      </c>
    </row>
    <row r="1946" spans="1:22" ht="25.5" outlineLevel="2" x14ac:dyDescent="0.2">
      <c r="A1946" s="33" t="s">
        <v>7</v>
      </c>
      <c r="B1946" s="9">
        <v>2</v>
      </c>
      <c r="C1946" s="10">
        <v>503322</v>
      </c>
      <c r="D1946" s="273">
        <v>333501</v>
      </c>
      <c r="E1946" s="81" t="s">
        <v>721</v>
      </c>
      <c r="F1946" s="81">
        <v>7</v>
      </c>
      <c r="G1946" s="82" t="s">
        <v>861</v>
      </c>
      <c r="H1946" s="336">
        <f>SUMIFS('Круглосуточный стационар'!J:J,'Круглосуточный стационар'!D:D,СВОД!D1946,'Круглосуточный стационар'!H:H,"-",'Круглосуточный стационар'!F:F,СВОД!F1946)+SUMIFS(ВМП!J:J,ВМП!D:D,СВОД!D1946,ВМП!H:H,"-",ВМП!F:F,СВОД!F1946)+SUMIFS('Дневной стационар'!J:J,'Дневной стационар'!D:D,СВОД!D1946,'Дневной стационар'!H:H,"-",'Дневной стационар'!F:F,СВОД!F1946)+SUMIFS(ЭКО!H:H,ЭКО!D:D,СВОД!D1946,ЭКО!F:F,СВОД!F1946)+SUMIFS(Диализ!H:H,Диализ!D:D,СВОД!D1946,Диализ!F:F,СВОД!F1946)</f>
        <v>0</v>
      </c>
      <c r="I1946" s="337">
        <f>SUMIFS(Поликлиника!H:H,Поликлиника!D:D,СВОД!D1946,Поликлиника!F:F,СВОД!F1946)</f>
        <v>0</v>
      </c>
      <c r="J1946" s="337">
        <f>SUMIFS(Поликлиника!AQ:AQ,Поликлиника!D:D,СВОД!D1946,Поликлиника!F:F,СВОД!F1946)</f>
        <v>0</v>
      </c>
      <c r="K1946" s="337">
        <f>SUMIFS(Поликлиника!AV:AV,Поликлиника!D:D,СВОД!D1946,Поликлиника!F:F,СВОД!F1946)</f>
        <v>0</v>
      </c>
      <c r="L1946" s="337">
        <f>SUMIFS(Поликлиника!BA:BA,Поликлиника!D:D,СВОД!D1946,Поликлиника!F:F,СВОД!F1946)</f>
        <v>0</v>
      </c>
      <c r="M1946" s="337">
        <f>SUMIFS(Услуги!H:H,Услуги!D:D,СВОД!D1946,Услуги!F:F,СВОД!F1946)+SUMIFS(Услуги!M:M,Услуги!D:D,СВОД!D1946,Услуги!F:F,СВОД!F1946)+SUMIFS(Услуги!R:R,Услуги!D:D,СВОД!D1946,Услуги!F:F,СВОД!F1946)+SUMIFS(Услуги!W:W,Услуги!D:D,СВОД!D1946,Услуги!F:F,СВОД!F1946)+SUMIFS(Услуги!AB:AB,Услуги!D:D,СВОД!D1946,Услуги!F:F,СВОД!F1946)+SUMIFS(Услуги!AG:AG,Услуги!D:D,СВОД!D1946,Услуги!F:F,СВОД!F1946)+SUMIFS(Услуги!AL:AL,Услуги!D:D,СВОД!D1946,Услуги!F:F,СВОД!F1946)+SUMIFS(Услуги!AQ:AQ,Услуги!D:D,СВОД!D1946,Услуги!F:F,СВОД!F1946)</f>
        <v>0</v>
      </c>
      <c r="N1946" s="337">
        <f>SUMIFS('Скорая мед.помощь'!I:I,'Скорая мед.помощь'!D:D,СВОД!D1946,'Скорая мед.помощь'!F:F,СВОД!F1946)</f>
        <v>0</v>
      </c>
      <c r="O1946" s="338">
        <f>SUMIFS(Поликлиника!BF:BF,Поликлиника!D:D,СВОД!D1946,Поликлиника!F:F,СВОД!F1946)</f>
        <v>0</v>
      </c>
      <c r="P1946" s="339">
        <f>SUMIFS('Круглосуточный стационар'!O:O,'Круглосуточный стационар'!D:D,СВОД!D1946,'Круглосуточный стационар'!F:F,СВОД!F1946,'Круглосуточный стационар'!H:H,"-")+SUMIFS(ВМП!O:O,ВМП!D:D,СВОД!D1946,ВМП!F:F,СВОД!F1946,ВМП!H:H,"-")+SUMIFS('Дневной стационар'!O:O,'Дневной стационар'!D:D,СВОД!D1946,'Дневной стационар'!F:F,СВОД!F1946,'Дневной стационар'!H:H,"-")+SUMIFS(ЭКО!M:M,ЭКО!D:D,СВОД!D1946,ЭКО!F:F,СВОД!F1946)+SUMIFS(Диализ!M:M,Диализ!D:D,СВОД!D1946,Диализ!F:F,СВОД!F1946)+SUMIFS('Скорая мед.помощь'!N:N,'Скорая мед.помощь'!D:D,СВОД!D1946,'Скорая мед.помощь'!F:F,СВОД!F1946)+SUMIFS(Услуги!AV:AV,Услуги!D:D,СВОД!D1946,Услуги!F:F,СВОД!F1946)+SUMIFS(Поликлиника!BK:BK,Поликлиника!D:D,СВОД!D1946,Поликлиника!F:F,СВОД!F1946)</f>
        <v>0</v>
      </c>
      <c r="Q1946" s="336">
        <f>SUMIFS(Сверхбаза!L:L,Сверхбаза!C:C,СВОД!D1946,Сверхбаза!E:E,СВОД!F1946)+SUMIFS(Сверхбаза!N:N,Сверхбаза!C:C,СВОД!D1946,Сверхбаза!E:E,СВОД!F1946)</f>
        <v>0</v>
      </c>
      <c r="R1946" s="337">
        <f>SUMIFS(Сверхбаза!P:P,Сверхбаза!C:C,СВОД!D1946,Сверхбаза!E:E,СВОД!F1946)</f>
        <v>0</v>
      </c>
      <c r="S1946" s="337">
        <f>SUMIFS(Сверхбаза!R:R,Сверхбаза!C:C,СВОД!D1946,Сверхбаза!E:E,СВОД!F1946)</f>
        <v>0</v>
      </c>
      <c r="T1946" s="337">
        <f>SUMIFS(Сверхбаза!Q:Q,Сверхбаза!C:C,СВОД!D1946,Сверхбаза!E:E,СВОД!F1946)</f>
        <v>0</v>
      </c>
      <c r="U1946" s="337">
        <f>SUMIFS(Сверхбаза!S:S,Сверхбаза!C:C,СВОД!D1946,Сверхбаза!E:E,СВОД!F1946)</f>
        <v>0</v>
      </c>
      <c r="V1946" s="339">
        <f>SUMIFS(Сверхбаза!G:G,Сверхбаза!C:C,СВОД!D1946,Сверхбаза!E:E,СВОД!F1946)</f>
        <v>0</v>
      </c>
    </row>
    <row r="1947" spans="1:22" ht="25.5" outlineLevel="2" x14ac:dyDescent="0.2">
      <c r="A1947" s="33" t="s">
        <v>7</v>
      </c>
      <c r="B1947" s="9">
        <v>2</v>
      </c>
      <c r="C1947" s="10">
        <v>503322</v>
      </c>
      <c r="D1947" s="273">
        <v>333501</v>
      </c>
      <c r="E1947" s="81" t="s">
        <v>721</v>
      </c>
      <c r="F1947" s="81">
        <v>70</v>
      </c>
      <c r="G1947" s="82" t="s">
        <v>862</v>
      </c>
      <c r="H1947" s="336">
        <f>SUMIFS('Круглосуточный стационар'!J:J,'Круглосуточный стационар'!D:D,СВОД!D1947,'Круглосуточный стационар'!H:H,"-",'Круглосуточный стационар'!F:F,СВОД!F1947)+SUMIFS(ВМП!J:J,ВМП!D:D,СВОД!D1947,ВМП!H:H,"-",ВМП!F:F,СВОД!F1947)+SUMIFS('Дневной стационар'!J:J,'Дневной стационар'!D:D,СВОД!D1947,'Дневной стационар'!H:H,"-",'Дневной стационар'!F:F,СВОД!F1947)+SUMIFS(ЭКО!H:H,ЭКО!D:D,СВОД!D1947,ЭКО!F:F,СВОД!F1947)+SUMIFS(Диализ!H:H,Диализ!D:D,СВОД!D1947,Диализ!F:F,СВОД!F1947)</f>
        <v>0</v>
      </c>
      <c r="I1947" s="337">
        <f>SUMIFS(Поликлиника!H:H,Поликлиника!D:D,СВОД!D1947,Поликлиника!F:F,СВОД!F1947)</f>
        <v>0</v>
      </c>
      <c r="J1947" s="337">
        <f>SUMIFS(Поликлиника!AQ:AQ,Поликлиника!D:D,СВОД!D1947,Поликлиника!F:F,СВОД!F1947)</f>
        <v>0</v>
      </c>
      <c r="K1947" s="337">
        <f>SUMIFS(Поликлиника!AV:AV,Поликлиника!D:D,СВОД!D1947,Поликлиника!F:F,СВОД!F1947)</f>
        <v>0</v>
      </c>
      <c r="L1947" s="337">
        <f>SUMIFS(Поликлиника!BA:BA,Поликлиника!D:D,СВОД!D1947,Поликлиника!F:F,СВОД!F1947)</f>
        <v>0</v>
      </c>
      <c r="M1947" s="337">
        <f>SUMIFS(Услуги!H:H,Услуги!D:D,СВОД!D1947,Услуги!F:F,СВОД!F1947)+SUMIFS(Услуги!M:M,Услуги!D:D,СВОД!D1947,Услуги!F:F,СВОД!F1947)+SUMIFS(Услуги!R:R,Услуги!D:D,СВОД!D1947,Услуги!F:F,СВОД!F1947)+SUMIFS(Услуги!W:W,Услуги!D:D,СВОД!D1947,Услуги!F:F,СВОД!F1947)+SUMIFS(Услуги!AB:AB,Услуги!D:D,СВОД!D1947,Услуги!F:F,СВОД!F1947)+SUMIFS(Услуги!AG:AG,Услуги!D:D,СВОД!D1947,Услуги!F:F,СВОД!F1947)+SUMIFS(Услуги!AL:AL,Услуги!D:D,СВОД!D1947,Услуги!F:F,СВОД!F1947)+SUMIFS(Услуги!AQ:AQ,Услуги!D:D,СВОД!D1947,Услуги!F:F,СВОД!F1947)</f>
        <v>0</v>
      </c>
      <c r="N1947" s="337">
        <f>SUMIFS('Скорая мед.помощь'!I:I,'Скорая мед.помощь'!D:D,СВОД!D1947,'Скорая мед.помощь'!F:F,СВОД!F1947)</f>
        <v>0</v>
      </c>
      <c r="O1947" s="338">
        <f>SUMIFS(Поликлиника!BF:BF,Поликлиника!D:D,СВОД!D1947,Поликлиника!F:F,СВОД!F1947)</f>
        <v>0</v>
      </c>
      <c r="P1947" s="339">
        <f>SUMIFS('Круглосуточный стационар'!O:O,'Круглосуточный стационар'!D:D,СВОД!D1947,'Круглосуточный стационар'!F:F,СВОД!F1947,'Круглосуточный стационар'!H:H,"-")+SUMIFS(ВМП!O:O,ВМП!D:D,СВОД!D1947,ВМП!F:F,СВОД!F1947,ВМП!H:H,"-")+SUMIFS('Дневной стационар'!O:O,'Дневной стационар'!D:D,СВОД!D1947,'Дневной стационар'!F:F,СВОД!F1947,'Дневной стационар'!H:H,"-")+SUMIFS(ЭКО!M:M,ЭКО!D:D,СВОД!D1947,ЭКО!F:F,СВОД!F1947)+SUMIFS(Диализ!M:M,Диализ!D:D,СВОД!D1947,Диализ!F:F,СВОД!F1947)+SUMIFS('Скорая мед.помощь'!N:N,'Скорая мед.помощь'!D:D,СВОД!D1947,'Скорая мед.помощь'!F:F,СВОД!F1947)+SUMIFS(Услуги!AV:AV,Услуги!D:D,СВОД!D1947,Услуги!F:F,СВОД!F1947)+SUMIFS(Поликлиника!BK:BK,Поликлиника!D:D,СВОД!D1947,Поликлиника!F:F,СВОД!F1947)</f>
        <v>0</v>
      </c>
      <c r="Q1947" s="336">
        <f>SUMIFS(Сверхбаза!L:L,Сверхбаза!C:C,СВОД!D1947,Сверхбаза!E:E,СВОД!F1947)+SUMIFS(Сверхбаза!N:N,Сверхбаза!C:C,СВОД!D1947,Сверхбаза!E:E,СВОД!F1947)</f>
        <v>0</v>
      </c>
      <c r="R1947" s="337">
        <f>SUMIFS(Сверхбаза!P:P,Сверхбаза!C:C,СВОД!D1947,Сверхбаза!E:E,СВОД!F1947)</f>
        <v>0</v>
      </c>
      <c r="S1947" s="337">
        <f>SUMIFS(Сверхбаза!R:R,Сверхбаза!C:C,СВОД!D1947,Сверхбаза!E:E,СВОД!F1947)</f>
        <v>0</v>
      </c>
      <c r="T1947" s="337">
        <f>SUMIFS(Сверхбаза!Q:Q,Сверхбаза!C:C,СВОД!D1947,Сверхбаза!E:E,СВОД!F1947)</f>
        <v>0</v>
      </c>
      <c r="U1947" s="337">
        <f>SUMIFS(Сверхбаза!S:S,Сверхбаза!C:C,СВОД!D1947,Сверхбаза!E:E,СВОД!F1947)</f>
        <v>0</v>
      </c>
      <c r="V1947" s="339">
        <f>SUMIFS(Сверхбаза!G:G,Сверхбаза!C:C,СВОД!D1947,Сверхбаза!E:E,СВОД!F1947)</f>
        <v>0</v>
      </c>
    </row>
    <row r="1948" spans="1:22" ht="25.5" outlineLevel="2" x14ac:dyDescent="0.2">
      <c r="A1948" s="33" t="s">
        <v>7</v>
      </c>
      <c r="B1948" s="9">
        <v>2</v>
      </c>
      <c r="C1948" s="10">
        <v>503322</v>
      </c>
      <c r="D1948" s="273">
        <v>333501</v>
      </c>
      <c r="E1948" s="81" t="s">
        <v>721</v>
      </c>
      <c r="F1948" s="81">
        <v>94</v>
      </c>
      <c r="G1948" s="82" t="s">
        <v>124</v>
      </c>
      <c r="H1948" s="336">
        <f>SUMIFS('Круглосуточный стационар'!J:J,'Круглосуточный стационар'!D:D,СВОД!D1948,'Круглосуточный стационар'!H:H,"-",'Круглосуточный стационар'!F:F,СВОД!F1948)+SUMIFS(ВМП!J:J,ВМП!D:D,СВОД!D1948,ВМП!H:H,"-",ВМП!F:F,СВОД!F1948)+SUMIFS('Дневной стационар'!J:J,'Дневной стационар'!D:D,СВОД!D1948,'Дневной стационар'!H:H,"-",'Дневной стационар'!F:F,СВОД!F1948)+SUMIFS(ЭКО!H:H,ЭКО!D:D,СВОД!D1948,ЭКО!F:F,СВОД!F1948)+SUMIFS(Диализ!H:H,Диализ!D:D,СВОД!D1948,Диализ!F:F,СВОД!F1948)</f>
        <v>0</v>
      </c>
      <c r="I1948" s="337">
        <f>SUMIFS(Поликлиника!H:H,Поликлиника!D:D,СВОД!D1948,Поликлиника!F:F,СВОД!F1948)</f>
        <v>0</v>
      </c>
      <c r="J1948" s="337">
        <f>SUMIFS(Поликлиника!AQ:AQ,Поликлиника!D:D,СВОД!D1948,Поликлиника!F:F,СВОД!F1948)</f>
        <v>0</v>
      </c>
      <c r="K1948" s="337">
        <f>SUMIFS(Поликлиника!AV:AV,Поликлиника!D:D,СВОД!D1948,Поликлиника!F:F,СВОД!F1948)</f>
        <v>0</v>
      </c>
      <c r="L1948" s="337">
        <f>SUMIFS(Поликлиника!BA:BA,Поликлиника!D:D,СВОД!D1948,Поликлиника!F:F,СВОД!F1948)</f>
        <v>0</v>
      </c>
      <c r="M1948" s="337">
        <f>SUMIFS(Услуги!H:H,Услуги!D:D,СВОД!D1948,Услуги!F:F,СВОД!F1948)+SUMIFS(Услуги!M:M,Услуги!D:D,СВОД!D1948,Услуги!F:F,СВОД!F1948)+SUMIFS(Услуги!R:R,Услуги!D:D,СВОД!D1948,Услуги!F:F,СВОД!F1948)+SUMIFS(Услуги!W:W,Услуги!D:D,СВОД!D1948,Услуги!F:F,СВОД!F1948)+SUMIFS(Услуги!AB:AB,Услуги!D:D,СВОД!D1948,Услуги!F:F,СВОД!F1948)+SUMIFS(Услуги!AG:AG,Услуги!D:D,СВОД!D1948,Услуги!F:F,СВОД!F1948)+SUMIFS(Услуги!AL:AL,Услуги!D:D,СВОД!D1948,Услуги!F:F,СВОД!F1948)+SUMIFS(Услуги!AQ:AQ,Услуги!D:D,СВОД!D1948,Услуги!F:F,СВОД!F1948)</f>
        <v>0</v>
      </c>
      <c r="N1948" s="337">
        <f>SUMIFS('Скорая мед.помощь'!I:I,'Скорая мед.помощь'!D:D,СВОД!D1948,'Скорая мед.помощь'!F:F,СВОД!F1948)</f>
        <v>0</v>
      </c>
      <c r="O1948" s="338">
        <f>SUMIFS(Поликлиника!BF:BF,Поликлиника!D:D,СВОД!D1948,Поликлиника!F:F,СВОД!F1948)</f>
        <v>0</v>
      </c>
      <c r="P1948" s="339">
        <f>SUMIFS('Круглосуточный стационар'!O:O,'Круглосуточный стационар'!D:D,СВОД!D1948,'Круглосуточный стационар'!F:F,СВОД!F1948,'Круглосуточный стационар'!H:H,"-")+SUMIFS(ВМП!O:O,ВМП!D:D,СВОД!D1948,ВМП!F:F,СВОД!F1948,ВМП!H:H,"-")+SUMIFS('Дневной стационар'!O:O,'Дневной стационар'!D:D,СВОД!D1948,'Дневной стационар'!F:F,СВОД!F1948,'Дневной стационар'!H:H,"-")+SUMIFS(ЭКО!M:M,ЭКО!D:D,СВОД!D1948,ЭКО!F:F,СВОД!F1948)+SUMIFS(Диализ!M:M,Диализ!D:D,СВОД!D1948,Диализ!F:F,СВОД!F1948)+SUMIFS('Скорая мед.помощь'!N:N,'Скорая мед.помощь'!D:D,СВОД!D1948,'Скорая мед.помощь'!F:F,СВОД!F1948)+SUMIFS(Услуги!AV:AV,Услуги!D:D,СВОД!D1948,Услуги!F:F,СВОД!F1948)+SUMIFS(Поликлиника!BK:BK,Поликлиника!D:D,СВОД!D1948,Поликлиника!F:F,СВОД!F1948)</f>
        <v>0</v>
      </c>
      <c r="Q1948" s="336">
        <f>SUMIFS(Сверхбаза!L:L,Сверхбаза!C:C,СВОД!D1948,Сверхбаза!E:E,СВОД!F1948)+SUMIFS(Сверхбаза!N:N,Сверхбаза!C:C,СВОД!D1948,Сверхбаза!E:E,СВОД!F1948)</f>
        <v>0</v>
      </c>
      <c r="R1948" s="337">
        <f>SUMIFS(Сверхбаза!P:P,Сверхбаза!C:C,СВОД!D1948,Сверхбаза!E:E,СВОД!F1948)</f>
        <v>0</v>
      </c>
      <c r="S1948" s="337">
        <f>SUMIFS(Сверхбаза!R:R,Сверхбаза!C:C,СВОД!D1948,Сверхбаза!E:E,СВОД!F1948)</f>
        <v>0</v>
      </c>
      <c r="T1948" s="337">
        <f>SUMIFS(Сверхбаза!Q:Q,Сверхбаза!C:C,СВОД!D1948,Сверхбаза!E:E,СВОД!F1948)</f>
        <v>0</v>
      </c>
      <c r="U1948" s="337">
        <f>SUMIFS(Сверхбаза!S:S,Сверхбаза!C:C,СВОД!D1948,Сверхбаза!E:E,СВОД!F1948)</f>
        <v>0</v>
      </c>
      <c r="V1948" s="339">
        <f>SUMIFS(Сверхбаза!G:G,Сверхбаза!C:C,СВОД!D1948,Сверхбаза!E:E,СВОД!F1948)</f>
        <v>0</v>
      </c>
    </row>
    <row r="1949" spans="1:22" outlineLevel="1" x14ac:dyDescent="0.2">
      <c r="A1949" s="320"/>
      <c r="B1949" s="321"/>
      <c r="C1949" s="322"/>
      <c r="D1949" s="340" t="s">
        <v>373</v>
      </c>
      <c r="E1949" s="83"/>
      <c r="F1949" s="83"/>
      <c r="G1949" s="84"/>
      <c r="H1949" s="341"/>
      <c r="I1949" s="342"/>
      <c r="J1949" s="342"/>
      <c r="K1949" s="342"/>
      <c r="L1949" s="342"/>
      <c r="M1949" s="342"/>
      <c r="N1949" s="342"/>
      <c r="O1949" s="343"/>
      <c r="P1949" s="344">
        <f>SUBTOTAL(9,P1941:P1948)</f>
        <v>0</v>
      </c>
      <c r="Q1949" s="341"/>
      <c r="R1949" s="342"/>
      <c r="S1949" s="342"/>
      <c r="T1949" s="342"/>
      <c r="U1949" s="342"/>
      <c r="V1949" s="344">
        <f>SUBTOTAL(9,V1941:V1948)</f>
        <v>397374.46000000008</v>
      </c>
    </row>
    <row r="1950" spans="1:22" ht="25.5" outlineLevel="2" x14ac:dyDescent="0.2">
      <c r="A1950" s="33" t="s">
        <v>7</v>
      </c>
      <c r="B1950" s="9">
        <v>2</v>
      </c>
      <c r="C1950" s="10">
        <v>506512</v>
      </c>
      <c r="D1950" s="273">
        <v>333601</v>
      </c>
      <c r="E1950" s="81" t="s">
        <v>720</v>
      </c>
      <c r="F1950" s="81">
        <v>1</v>
      </c>
      <c r="G1950" s="82" t="s">
        <v>12</v>
      </c>
      <c r="H1950" s="336">
        <f>SUMIFS('Круглосуточный стационар'!J:J,'Круглосуточный стационар'!D:D,СВОД!D1950,'Круглосуточный стационар'!H:H,"-",'Круглосуточный стационар'!F:F,СВОД!F1950)+SUMIFS(ВМП!J:J,ВМП!D:D,СВОД!D1950,ВМП!H:H,"-",ВМП!F:F,СВОД!F1950)+SUMIFS('Дневной стационар'!J:J,'Дневной стационар'!D:D,СВОД!D1950,'Дневной стационар'!H:H,"-",'Дневной стационар'!F:F,СВОД!F1950)+SUMIFS(ЭКО!H:H,ЭКО!D:D,СВОД!D1950,ЭКО!F:F,СВОД!F1950)+SUMIFS(Диализ!H:H,Диализ!D:D,СВОД!D1950,Диализ!F:F,СВОД!F1950)</f>
        <v>0</v>
      </c>
      <c r="I1950" s="337">
        <f>SUMIFS(Поликлиника!H:H,Поликлиника!D:D,СВОД!D1950,Поликлиника!F:F,СВОД!F1950)</f>
        <v>0</v>
      </c>
      <c r="J1950" s="337">
        <f>SUMIFS(Поликлиника!AQ:AQ,Поликлиника!D:D,СВОД!D1950,Поликлиника!F:F,СВОД!F1950)</f>
        <v>0</v>
      </c>
      <c r="K1950" s="337">
        <f>SUMIFS(Поликлиника!AV:AV,Поликлиника!D:D,СВОД!D1950,Поликлиника!F:F,СВОД!F1950)</f>
        <v>0</v>
      </c>
      <c r="L1950" s="337">
        <f>SUMIFS(Поликлиника!BA:BA,Поликлиника!D:D,СВОД!D1950,Поликлиника!F:F,СВОД!F1950)</f>
        <v>0</v>
      </c>
      <c r="M1950" s="337">
        <f>SUMIFS(Услуги!H:H,Услуги!D:D,СВОД!D1950,Услуги!F:F,СВОД!F1950)+SUMIFS(Услуги!M:M,Услуги!D:D,СВОД!D1950,Услуги!F:F,СВОД!F1950)+SUMIFS(Услуги!R:R,Услуги!D:D,СВОД!D1950,Услуги!F:F,СВОД!F1950)+SUMIFS(Услуги!W:W,Услуги!D:D,СВОД!D1950,Услуги!F:F,СВОД!F1950)+SUMIFS(Услуги!AB:AB,Услуги!D:D,СВОД!D1950,Услуги!F:F,СВОД!F1950)+SUMIFS(Услуги!AG:AG,Услуги!D:D,СВОД!D1950,Услуги!F:F,СВОД!F1950)+SUMIFS(Услуги!AL:AL,Услуги!D:D,СВОД!D1950,Услуги!F:F,СВОД!F1950)+SUMIFS(Услуги!AQ:AQ,Услуги!D:D,СВОД!D1950,Услуги!F:F,СВОД!F1950)</f>
        <v>0</v>
      </c>
      <c r="N1950" s="337">
        <f>SUMIFS('Скорая мед.помощь'!I:I,'Скорая мед.помощь'!D:D,СВОД!D1950,'Скорая мед.помощь'!F:F,СВОД!F1950)</f>
        <v>0</v>
      </c>
      <c r="O1950" s="338">
        <f>SUMIFS(Поликлиника!BF:BF,Поликлиника!D:D,СВОД!D1950,Поликлиника!F:F,СВОД!F1950)</f>
        <v>0</v>
      </c>
      <c r="P1950" s="339">
        <f>SUMIFS('Круглосуточный стационар'!O:O,'Круглосуточный стационар'!D:D,СВОД!D1950,'Круглосуточный стационар'!F:F,СВОД!F1950,'Круглосуточный стационар'!H:H,"-")+SUMIFS(ВМП!O:O,ВМП!D:D,СВОД!D1950,ВМП!F:F,СВОД!F1950,ВМП!H:H,"-")+SUMIFS('Дневной стационар'!O:O,'Дневной стационар'!D:D,СВОД!D1950,'Дневной стационар'!F:F,СВОД!F1950,'Дневной стационар'!H:H,"-")+SUMIFS(ЭКО!M:M,ЭКО!D:D,СВОД!D1950,ЭКО!F:F,СВОД!F1950)+SUMIFS(Диализ!M:M,Диализ!D:D,СВОД!D1950,Диализ!F:F,СВОД!F1950)+SUMIFS('Скорая мед.помощь'!N:N,'Скорая мед.помощь'!D:D,СВОД!D1950,'Скорая мед.помощь'!F:F,СВОД!F1950)+SUMIFS(Услуги!AV:AV,Услуги!D:D,СВОД!D1950,Услуги!F:F,СВОД!F1950)+SUMIFS(Поликлиника!BK:BK,Поликлиника!D:D,СВОД!D1950,Поликлиника!F:F,СВОД!F1950)</f>
        <v>0</v>
      </c>
      <c r="Q1950" s="336">
        <f>SUMIFS(Сверхбаза!L:L,Сверхбаза!C:C,СВОД!D1950,Сверхбаза!E:E,СВОД!F1950)+SUMIFS(Сверхбаза!N:N,Сверхбаза!C:C,СВОД!D1950,Сверхбаза!E:E,СВОД!F1950)</f>
        <v>472</v>
      </c>
      <c r="R1950" s="337">
        <f>SUMIFS(Сверхбаза!P:P,Сверхбаза!C:C,СВОД!D1950,Сверхбаза!E:E,СВОД!F1950)</f>
        <v>0</v>
      </c>
      <c r="S1950" s="337">
        <f>SUMIFS(Сверхбаза!R:R,Сверхбаза!C:C,СВОД!D1950,Сверхбаза!E:E,СВОД!F1950)</f>
        <v>0</v>
      </c>
      <c r="T1950" s="337">
        <f>SUMIFS(Сверхбаза!Q:Q,Сверхбаза!C:C,СВОД!D1950,Сверхбаза!E:E,СВОД!F1950)</f>
        <v>0</v>
      </c>
      <c r="U1950" s="337">
        <f>SUMIFS(Сверхбаза!S:S,Сверхбаза!C:C,СВОД!D1950,Сверхбаза!E:E,СВОД!F1950)</f>
        <v>0</v>
      </c>
      <c r="V1950" s="339">
        <f>SUMIFS(Сверхбаза!G:G,Сверхбаза!C:C,СВОД!D1950,Сверхбаза!E:E,СВОД!F1950)</f>
        <v>108576.68900000003</v>
      </c>
    </row>
    <row r="1951" spans="1:22" ht="25.5" outlineLevel="2" x14ac:dyDescent="0.2">
      <c r="A1951" s="33" t="s">
        <v>7</v>
      </c>
      <c r="B1951" s="9">
        <v>2</v>
      </c>
      <c r="C1951" s="10">
        <v>506512</v>
      </c>
      <c r="D1951" s="273">
        <v>333601</v>
      </c>
      <c r="E1951" s="81" t="s">
        <v>720</v>
      </c>
      <c r="F1951" s="81">
        <v>13</v>
      </c>
      <c r="G1951" s="82" t="s">
        <v>859</v>
      </c>
      <c r="H1951" s="336">
        <f>SUMIFS('Круглосуточный стационар'!J:J,'Круглосуточный стационар'!D:D,СВОД!D1951,'Круглосуточный стационар'!H:H,"-",'Круглосуточный стационар'!F:F,СВОД!F1951)+SUMIFS(ВМП!J:J,ВМП!D:D,СВОД!D1951,ВМП!H:H,"-",ВМП!F:F,СВОД!F1951)+SUMIFS('Дневной стационар'!J:J,'Дневной стационар'!D:D,СВОД!D1951,'Дневной стационар'!H:H,"-",'Дневной стационар'!F:F,СВОД!F1951)+SUMIFS(ЭКО!H:H,ЭКО!D:D,СВОД!D1951,ЭКО!F:F,СВОД!F1951)+SUMIFS(Диализ!H:H,Диализ!D:D,СВОД!D1951,Диализ!F:F,СВОД!F1951)</f>
        <v>0</v>
      </c>
      <c r="I1951" s="337">
        <f>SUMIFS(Поликлиника!H:H,Поликлиника!D:D,СВОД!D1951,Поликлиника!F:F,СВОД!F1951)</f>
        <v>0</v>
      </c>
      <c r="J1951" s="337">
        <f>SUMIFS(Поликлиника!AQ:AQ,Поликлиника!D:D,СВОД!D1951,Поликлиника!F:F,СВОД!F1951)</f>
        <v>0</v>
      </c>
      <c r="K1951" s="337">
        <f>SUMIFS(Поликлиника!AV:AV,Поликлиника!D:D,СВОД!D1951,Поликлиника!F:F,СВОД!F1951)</f>
        <v>0</v>
      </c>
      <c r="L1951" s="337">
        <f>SUMIFS(Поликлиника!BA:BA,Поликлиника!D:D,СВОД!D1951,Поликлиника!F:F,СВОД!F1951)</f>
        <v>0</v>
      </c>
      <c r="M1951" s="337">
        <f>SUMIFS(Услуги!H:H,Услуги!D:D,СВОД!D1951,Услуги!F:F,СВОД!F1951)+SUMIFS(Услуги!M:M,Услуги!D:D,СВОД!D1951,Услуги!F:F,СВОД!F1951)+SUMIFS(Услуги!R:R,Услуги!D:D,СВОД!D1951,Услуги!F:F,СВОД!F1951)+SUMIFS(Услуги!W:W,Услуги!D:D,СВОД!D1951,Услуги!F:F,СВОД!F1951)+SUMIFS(Услуги!AB:AB,Услуги!D:D,СВОД!D1951,Услуги!F:F,СВОД!F1951)+SUMIFS(Услуги!AG:AG,Услуги!D:D,СВОД!D1951,Услуги!F:F,СВОД!F1951)+SUMIFS(Услуги!AL:AL,Услуги!D:D,СВОД!D1951,Услуги!F:F,СВОД!F1951)+SUMIFS(Услуги!AQ:AQ,Услуги!D:D,СВОД!D1951,Услуги!F:F,СВОД!F1951)</f>
        <v>0</v>
      </c>
      <c r="N1951" s="337">
        <f>SUMIFS('Скорая мед.помощь'!I:I,'Скорая мед.помощь'!D:D,СВОД!D1951,'Скорая мед.помощь'!F:F,СВОД!F1951)</f>
        <v>0</v>
      </c>
      <c r="O1951" s="338">
        <f>SUMIFS(Поликлиника!BF:BF,Поликлиника!D:D,СВОД!D1951,Поликлиника!F:F,СВОД!F1951)</f>
        <v>0</v>
      </c>
      <c r="P1951" s="339">
        <f>SUMIFS('Круглосуточный стационар'!O:O,'Круглосуточный стационар'!D:D,СВОД!D1951,'Круглосуточный стационар'!F:F,СВОД!F1951,'Круглосуточный стационар'!H:H,"-")+SUMIFS(ВМП!O:O,ВМП!D:D,СВОД!D1951,ВМП!F:F,СВОД!F1951,ВМП!H:H,"-")+SUMIFS('Дневной стационар'!O:O,'Дневной стационар'!D:D,СВОД!D1951,'Дневной стационар'!F:F,СВОД!F1951,'Дневной стационар'!H:H,"-")+SUMIFS(ЭКО!M:M,ЭКО!D:D,СВОД!D1951,ЭКО!F:F,СВОД!F1951)+SUMIFS(Диализ!M:M,Диализ!D:D,СВОД!D1951,Диализ!F:F,СВОД!F1951)+SUMIFS('Скорая мед.помощь'!N:N,'Скорая мед.помощь'!D:D,СВОД!D1951,'Скорая мед.помощь'!F:F,СВОД!F1951)+SUMIFS(Услуги!AV:AV,Услуги!D:D,СВОД!D1951,Услуги!F:F,СВОД!F1951)+SUMIFS(Поликлиника!BK:BK,Поликлиника!D:D,СВОД!D1951,Поликлиника!F:F,СВОД!F1951)</f>
        <v>0</v>
      </c>
      <c r="Q1951" s="336">
        <f>SUMIFS(Сверхбаза!L:L,Сверхбаза!C:C,СВОД!D1951,Сверхбаза!E:E,СВОД!F1951)+SUMIFS(Сверхбаза!N:N,Сверхбаза!C:C,СВОД!D1951,Сверхбаза!E:E,СВОД!F1951)</f>
        <v>0</v>
      </c>
      <c r="R1951" s="337">
        <f>SUMIFS(Сверхбаза!P:P,Сверхбаза!C:C,СВОД!D1951,Сверхбаза!E:E,СВОД!F1951)</f>
        <v>0</v>
      </c>
      <c r="S1951" s="337">
        <f>SUMIFS(Сверхбаза!R:R,Сверхбаза!C:C,СВОД!D1951,Сверхбаза!E:E,СВОД!F1951)</f>
        <v>0</v>
      </c>
      <c r="T1951" s="337">
        <f>SUMIFS(Сверхбаза!Q:Q,Сверхбаза!C:C,СВОД!D1951,Сверхбаза!E:E,СВОД!F1951)</f>
        <v>0</v>
      </c>
      <c r="U1951" s="337">
        <f>SUMIFS(Сверхбаза!S:S,Сверхбаза!C:C,СВОД!D1951,Сверхбаза!E:E,СВОД!F1951)</f>
        <v>0</v>
      </c>
      <c r="V1951" s="339">
        <f>SUMIFS(Сверхбаза!G:G,Сверхбаза!C:C,СВОД!D1951,Сверхбаза!E:E,СВОД!F1951)</f>
        <v>0</v>
      </c>
    </row>
    <row r="1952" spans="1:22" ht="25.5" outlineLevel="2" x14ac:dyDescent="0.2">
      <c r="A1952" s="33" t="s">
        <v>7</v>
      </c>
      <c r="B1952" s="9">
        <v>2</v>
      </c>
      <c r="C1952" s="10">
        <v>506512</v>
      </c>
      <c r="D1952" s="273">
        <v>333601</v>
      </c>
      <c r="E1952" s="81" t="s">
        <v>720</v>
      </c>
      <c r="F1952" s="81">
        <v>2</v>
      </c>
      <c r="G1952" s="82" t="s">
        <v>135</v>
      </c>
      <c r="H1952" s="336">
        <f>SUMIFS('Круглосуточный стационар'!J:J,'Круглосуточный стационар'!D:D,СВОД!D1952,'Круглосуточный стационар'!H:H,"-",'Круглосуточный стационар'!F:F,СВОД!F1952)+SUMIFS(ВМП!J:J,ВМП!D:D,СВОД!D1952,ВМП!H:H,"-",ВМП!F:F,СВОД!F1952)+SUMIFS('Дневной стационар'!J:J,'Дневной стационар'!D:D,СВОД!D1952,'Дневной стационар'!H:H,"-",'Дневной стационар'!F:F,СВОД!F1952)+SUMIFS(ЭКО!H:H,ЭКО!D:D,СВОД!D1952,ЭКО!F:F,СВОД!F1952)+SUMIFS(Диализ!H:H,Диализ!D:D,СВОД!D1952,Диализ!F:F,СВОД!F1952)</f>
        <v>0</v>
      </c>
      <c r="I1952" s="337">
        <f>SUMIFS(Поликлиника!H:H,Поликлиника!D:D,СВОД!D1952,Поликлиника!F:F,СВОД!F1952)</f>
        <v>0</v>
      </c>
      <c r="J1952" s="337">
        <f>SUMIFS(Поликлиника!AQ:AQ,Поликлиника!D:D,СВОД!D1952,Поликлиника!F:F,СВОД!F1952)</f>
        <v>0</v>
      </c>
      <c r="K1952" s="337">
        <f>SUMIFS(Поликлиника!AV:AV,Поликлиника!D:D,СВОД!D1952,Поликлиника!F:F,СВОД!F1952)</f>
        <v>0</v>
      </c>
      <c r="L1952" s="337">
        <f>SUMIFS(Поликлиника!BA:BA,Поликлиника!D:D,СВОД!D1952,Поликлиника!F:F,СВОД!F1952)</f>
        <v>0</v>
      </c>
      <c r="M1952" s="337">
        <f>SUMIFS(Услуги!H:H,Услуги!D:D,СВОД!D1952,Услуги!F:F,СВОД!F1952)+SUMIFS(Услуги!M:M,Услуги!D:D,СВОД!D1952,Услуги!F:F,СВОД!F1952)+SUMIFS(Услуги!R:R,Услуги!D:D,СВОД!D1952,Услуги!F:F,СВОД!F1952)+SUMIFS(Услуги!W:W,Услуги!D:D,СВОД!D1952,Услуги!F:F,СВОД!F1952)+SUMIFS(Услуги!AB:AB,Услуги!D:D,СВОД!D1952,Услуги!F:F,СВОД!F1952)+SUMIFS(Услуги!AG:AG,Услуги!D:D,СВОД!D1952,Услуги!F:F,СВОД!F1952)+SUMIFS(Услуги!AL:AL,Услуги!D:D,СВОД!D1952,Услуги!F:F,СВОД!F1952)+SUMIFS(Услуги!AQ:AQ,Услуги!D:D,СВОД!D1952,Услуги!F:F,СВОД!F1952)</f>
        <v>0</v>
      </c>
      <c r="N1952" s="337">
        <f>SUMIFS('Скорая мед.помощь'!I:I,'Скорая мед.помощь'!D:D,СВОД!D1952,'Скорая мед.помощь'!F:F,СВОД!F1952)</f>
        <v>0</v>
      </c>
      <c r="O1952" s="338">
        <f>SUMIFS(Поликлиника!BF:BF,Поликлиника!D:D,СВОД!D1952,Поликлиника!F:F,СВОД!F1952)</f>
        <v>0</v>
      </c>
      <c r="P1952" s="339">
        <f>SUMIFS('Круглосуточный стационар'!O:O,'Круглосуточный стационар'!D:D,СВОД!D1952,'Круглосуточный стационар'!F:F,СВОД!F1952,'Круглосуточный стационар'!H:H,"-")+SUMIFS(ВМП!O:O,ВМП!D:D,СВОД!D1952,ВМП!F:F,СВОД!F1952,ВМП!H:H,"-")+SUMIFS('Дневной стационар'!O:O,'Дневной стационар'!D:D,СВОД!D1952,'Дневной стационар'!F:F,СВОД!F1952,'Дневной стационар'!H:H,"-")+SUMIFS(ЭКО!M:M,ЭКО!D:D,СВОД!D1952,ЭКО!F:F,СВОД!F1952)+SUMIFS(Диализ!M:M,Диализ!D:D,СВОД!D1952,Диализ!F:F,СВОД!F1952)+SUMIFS('Скорая мед.помощь'!N:N,'Скорая мед.помощь'!D:D,СВОД!D1952,'Скорая мед.помощь'!F:F,СВОД!F1952)+SUMIFS(Услуги!AV:AV,Услуги!D:D,СВОД!D1952,Услуги!F:F,СВОД!F1952)+SUMIFS(Поликлиника!BK:BK,Поликлиника!D:D,СВОД!D1952,Поликлиника!F:F,СВОД!F1952)</f>
        <v>0</v>
      </c>
      <c r="Q1952" s="336">
        <f>SUMIFS(Сверхбаза!L:L,Сверхбаза!C:C,СВОД!D1952,Сверхбаза!E:E,СВОД!F1952)+SUMIFS(Сверхбаза!N:N,Сверхбаза!C:C,СВОД!D1952,Сверхбаза!E:E,СВОД!F1952)</f>
        <v>276</v>
      </c>
      <c r="R1952" s="337">
        <f>SUMIFS(Сверхбаза!P:P,Сверхбаза!C:C,СВОД!D1952,Сверхбаза!E:E,СВОД!F1952)</f>
        <v>0</v>
      </c>
      <c r="S1952" s="337">
        <f>SUMIFS(Сверхбаза!R:R,Сверхбаза!C:C,СВОД!D1952,Сверхбаза!E:E,СВОД!F1952)</f>
        <v>0</v>
      </c>
      <c r="T1952" s="337">
        <f>SUMIFS(Сверхбаза!Q:Q,Сверхбаза!C:C,СВОД!D1952,Сверхбаза!E:E,СВОД!F1952)</f>
        <v>0</v>
      </c>
      <c r="U1952" s="337">
        <f>SUMIFS(Сверхбаза!S:S,Сверхбаза!C:C,СВОД!D1952,Сверхбаза!E:E,СВОД!F1952)</f>
        <v>0</v>
      </c>
      <c r="V1952" s="339">
        <f>SUMIFS(Сверхбаза!G:G,Сверхбаза!C:C,СВОД!D1952,Сверхбаза!E:E,СВОД!F1952)</f>
        <v>8587.0689999999995</v>
      </c>
    </row>
    <row r="1953" spans="1:22" ht="25.5" outlineLevel="2" x14ac:dyDescent="0.2">
      <c r="A1953" s="33" t="s">
        <v>7</v>
      </c>
      <c r="B1953" s="9">
        <v>2</v>
      </c>
      <c r="C1953" s="10">
        <v>506512</v>
      </c>
      <c r="D1953" s="273">
        <v>333601</v>
      </c>
      <c r="E1953" s="81" t="s">
        <v>720</v>
      </c>
      <c r="F1953" s="81">
        <v>6</v>
      </c>
      <c r="G1953" s="82" t="s">
        <v>860</v>
      </c>
      <c r="H1953" s="336">
        <f>SUMIFS('Круглосуточный стационар'!J:J,'Круглосуточный стационар'!D:D,СВОД!D1953,'Круглосуточный стационар'!H:H,"-",'Круглосуточный стационар'!F:F,СВОД!F1953)+SUMIFS(ВМП!J:J,ВМП!D:D,СВОД!D1953,ВМП!H:H,"-",ВМП!F:F,СВОД!F1953)+SUMIFS('Дневной стационар'!J:J,'Дневной стационар'!D:D,СВОД!D1953,'Дневной стационар'!H:H,"-",'Дневной стационар'!F:F,СВОД!F1953)+SUMIFS(ЭКО!H:H,ЭКО!D:D,СВОД!D1953,ЭКО!F:F,СВОД!F1953)+SUMIFS(Диализ!H:H,Диализ!D:D,СВОД!D1953,Диализ!F:F,СВОД!F1953)</f>
        <v>0</v>
      </c>
      <c r="I1953" s="337">
        <f>SUMIFS(Поликлиника!H:H,Поликлиника!D:D,СВОД!D1953,Поликлиника!F:F,СВОД!F1953)</f>
        <v>0</v>
      </c>
      <c r="J1953" s="337">
        <f>SUMIFS(Поликлиника!AQ:AQ,Поликлиника!D:D,СВОД!D1953,Поликлиника!F:F,СВОД!F1953)</f>
        <v>0</v>
      </c>
      <c r="K1953" s="337">
        <f>SUMIFS(Поликлиника!AV:AV,Поликлиника!D:D,СВОД!D1953,Поликлиника!F:F,СВОД!F1953)</f>
        <v>0</v>
      </c>
      <c r="L1953" s="337">
        <f>SUMIFS(Поликлиника!BA:BA,Поликлиника!D:D,СВОД!D1953,Поликлиника!F:F,СВОД!F1953)</f>
        <v>0</v>
      </c>
      <c r="M1953" s="337">
        <f>SUMIFS(Услуги!H:H,Услуги!D:D,СВОД!D1953,Услуги!F:F,СВОД!F1953)+SUMIFS(Услуги!M:M,Услуги!D:D,СВОД!D1953,Услуги!F:F,СВОД!F1953)+SUMIFS(Услуги!R:R,Услуги!D:D,СВОД!D1953,Услуги!F:F,СВОД!F1953)+SUMIFS(Услуги!W:W,Услуги!D:D,СВОД!D1953,Услуги!F:F,СВОД!F1953)+SUMIFS(Услуги!AB:AB,Услуги!D:D,СВОД!D1953,Услуги!F:F,СВОД!F1953)+SUMIFS(Услуги!AG:AG,Услуги!D:D,СВОД!D1953,Услуги!F:F,СВОД!F1953)+SUMIFS(Услуги!AL:AL,Услуги!D:D,СВОД!D1953,Услуги!F:F,СВОД!F1953)+SUMIFS(Услуги!AQ:AQ,Услуги!D:D,СВОД!D1953,Услуги!F:F,СВОД!F1953)</f>
        <v>0</v>
      </c>
      <c r="N1953" s="337">
        <f>SUMIFS('Скорая мед.помощь'!I:I,'Скорая мед.помощь'!D:D,СВОД!D1953,'Скорая мед.помощь'!F:F,СВОД!F1953)</f>
        <v>0</v>
      </c>
      <c r="O1953" s="338">
        <f>SUMIFS(Поликлиника!BF:BF,Поликлиника!D:D,СВОД!D1953,Поликлиника!F:F,СВОД!F1953)</f>
        <v>0</v>
      </c>
      <c r="P1953" s="339">
        <f>SUMIFS('Круглосуточный стационар'!O:O,'Круглосуточный стационар'!D:D,СВОД!D1953,'Круглосуточный стационар'!F:F,СВОД!F1953,'Круглосуточный стационар'!H:H,"-")+SUMIFS(ВМП!O:O,ВМП!D:D,СВОД!D1953,ВМП!F:F,СВОД!F1953,ВМП!H:H,"-")+SUMIFS('Дневной стационар'!O:O,'Дневной стационар'!D:D,СВОД!D1953,'Дневной стационар'!F:F,СВОД!F1953,'Дневной стационар'!H:H,"-")+SUMIFS(ЭКО!M:M,ЭКО!D:D,СВОД!D1953,ЭКО!F:F,СВОД!F1953)+SUMIFS(Диализ!M:M,Диализ!D:D,СВОД!D1953,Диализ!F:F,СВОД!F1953)+SUMIFS('Скорая мед.помощь'!N:N,'Скорая мед.помощь'!D:D,СВОД!D1953,'Скорая мед.помощь'!F:F,СВОД!F1953)+SUMIFS(Услуги!AV:AV,Услуги!D:D,СВОД!D1953,Услуги!F:F,СВОД!F1953)+SUMIFS(Поликлиника!BK:BK,Поликлиника!D:D,СВОД!D1953,Поликлиника!F:F,СВОД!F1953)</f>
        <v>0</v>
      </c>
      <c r="Q1953" s="336">
        <f>SUMIFS(Сверхбаза!L:L,Сверхбаза!C:C,СВОД!D1953,Сверхбаза!E:E,СВОД!F1953)+SUMIFS(Сверхбаза!N:N,Сверхбаза!C:C,СВОД!D1953,Сверхбаза!E:E,СВОД!F1953)</f>
        <v>0</v>
      </c>
      <c r="R1953" s="337">
        <f>SUMIFS(Сверхбаза!P:P,Сверхбаза!C:C,СВОД!D1953,Сверхбаза!E:E,СВОД!F1953)</f>
        <v>0</v>
      </c>
      <c r="S1953" s="337">
        <f>SUMIFS(Сверхбаза!R:R,Сверхбаза!C:C,СВОД!D1953,Сверхбаза!E:E,СВОД!F1953)</f>
        <v>0</v>
      </c>
      <c r="T1953" s="337">
        <f>SUMIFS(Сверхбаза!Q:Q,Сверхбаза!C:C,СВОД!D1953,Сверхбаза!E:E,СВОД!F1953)</f>
        <v>0</v>
      </c>
      <c r="U1953" s="337">
        <f>SUMIFS(Сверхбаза!S:S,Сверхбаза!C:C,СВОД!D1953,Сверхбаза!E:E,СВОД!F1953)</f>
        <v>0</v>
      </c>
      <c r="V1953" s="339">
        <f>SUMIFS(Сверхбаза!G:G,Сверхбаза!C:C,СВОД!D1953,Сверхбаза!E:E,СВОД!F1953)</f>
        <v>0</v>
      </c>
    </row>
    <row r="1954" spans="1:22" ht="25.5" outlineLevel="2" x14ac:dyDescent="0.2">
      <c r="A1954" s="33" t="s">
        <v>7</v>
      </c>
      <c r="B1954" s="9">
        <v>2</v>
      </c>
      <c r="C1954" s="10">
        <v>506512</v>
      </c>
      <c r="D1954" s="273">
        <v>333601</v>
      </c>
      <c r="E1954" s="81" t="s">
        <v>720</v>
      </c>
      <c r="F1954" s="81">
        <v>3</v>
      </c>
      <c r="G1954" s="82" t="s">
        <v>136</v>
      </c>
      <c r="H1954" s="336">
        <f>SUMIFS('Круглосуточный стационар'!J:J,'Круглосуточный стационар'!D:D,СВОД!D1954,'Круглосуточный стационар'!H:H,"-",'Круглосуточный стационар'!F:F,СВОД!F1954)+SUMIFS(ВМП!J:J,ВМП!D:D,СВОД!D1954,ВМП!H:H,"-",ВМП!F:F,СВОД!F1954)+SUMIFS('Дневной стационар'!J:J,'Дневной стационар'!D:D,СВОД!D1954,'Дневной стационар'!H:H,"-",'Дневной стационар'!F:F,СВОД!F1954)+SUMIFS(ЭКО!H:H,ЭКО!D:D,СВОД!D1954,ЭКО!F:F,СВОД!F1954)+SUMIFS(Диализ!H:H,Диализ!D:D,СВОД!D1954,Диализ!F:F,СВОД!F1954)</f>
        <v>0</v>
      </c>
      <c r="I1954" s="337">
        <f>SUMIFS(Поликлиника!H:H,Поликлиника!D:D,СВОД!D1954,Поликлиника!F:F,СВОД!F1954)</f>
        <v>0</v>
      </c>
      <c r="J1954" s="337">
        <f>SUMIFS(Поликлиника!AQ:AQ,Поликлиника!D:D,СВОД!D1954,Поликлиника!F:F,СВОД!F1954)</f>
        <v>0</v>
      </c>
      <c r="K1954" s="337">
        <f>SUMIFS(Поликлиника!AV:AV,Поликлиника!D:D,СВОД!D1954,Поликлиника!F:F,СВОД!F1954)</f>
        <v>0</v>
      </c>
      <c r="L1954" s="337">
        <f>SUMIFS(Поликлиника!BA:BA,Поликлиника!D:D,СВОД!D1954,Поликлиника!F:F,СВОД!F1954)</f>
        <v>0</v>
      </c>
      <c r="M1954" s="337">
        <f>SUMIFS(Услуги!H:H,Услуги!D:D,СВОД!D1954,Услуги!F:F,СВОД!F1954)+SUMIFS(Услуги!M:M,Услуги!D:D,СВОД!D1954,Услуги!F:F,СВОД!F1954)+SUMIFS(Услуги!R:R,Услуги!D:D,СВОД!D1954,Услуги!F:F,СВОД!F1954)+SUMIFS(Услуги!W:W,Услуги!D:D,СВОД!D1954,Услуги!F:F,СВОД!F1954)+SUMIFS(Услуги!AB:AB,Услуги!D:D,СВОД!D1954,Услуги!F:F,СВОД!F1954)+SUMIFS(Услуги!AG:AG,Услуги!D:D,СВОД!D1954,Услуги!F:F,СВОД!F1954)+SUMIFS(Услуги!AL:AL,Услуги!D:D,СВОД!D1954,Услуги!F:F,СВОД!F1954)+SUMIFS(Услуги!AQ:AQ,Услуги!D:D,СВОД!D1954,Услуги!F:F,СВОД!F1954)</f>
        <v>0</v>
      </c>
      <c r="N1954" s="337">
        <f>SUMIFS('Скорая мед.помощь'!I:I,'Скорая мед.помощь'!D:D,СВОД!D1954,'Скорая мед.помощь'!F:F,СВОД!F1954)</f>
        <v>0</v>
      </c>
      <c r="O1954" s="338">
        <f>SUMIFS(Поликлиника!BF:BF,Поликлиника!D:D,СВОД!D1954,Поликлиника!F:F,СВОД!F1954)</f>
        <v>0</v>
      </c>
      <c r="P1954" s="339">
        <f>SUMIFS('Круглосуточный стационар'!O:O,'Круглосуточный стационар'!D:D,СВОД!D1954,'Круглосуточный стационар'!F:F,СВОД!F1954,'Круглосуточный стационар'!H:H,"-")+SUMIFS(ВМП!O:O,ВМП!D:D,СВОД!D1954,ВМП!F:F,СВОД!F1954,ВМП!H:H,"-")+SUMIFS('Дневной стационар'!O:O,'Дневной стационар'!D:D,СВОД!D1954,'Дневной стационар'!F:F,СВОД!F1954,'Дневной стационар'!H:H,"-")+SUMIFS(ЭКО!M:M,ЭКО!D:D,СВОД!D1954,ЭКО!F:F,СВОД!F1954)+SUMIFS(Диализ!M:M,Диализ!D:D,СВОД!D1954,Диализ!F:F,СВОД!F1954)+SUMIFS('Скорая мед.помощь'!N:N,'Скорая мед.помощь'!D:D,СВОД!D1954,'Скорая мед.помощь'!F:F,СВОД!F1954)+SUMIFS(Услуги!AV:AV,Услуги!D:D,СВОД!D1954,Услуги!F:F,СВОД!F1954)+SUMIFS(Поликлиника!BK:BK,Поликлиника!D:D,СВОД!D1954,Поликлиника!F:F,СВОД!F1954)</f>
        <v>0</v>
      </c>
      <c r="Q1954" s="336">
        <f>SUMIFS(Сверхбаза!L:L,Сверхбаза!C:C,СВОД!D1954,Сверхбаза!E:E,СВОД!F1954)+SUMIFS(Сверхбаза!N:N,Сверхбаза!C:C,СВОД!D1954,Сверхбаза!E:E,СВОД!F1954)</f>
        <v>0</v>
      </c>
      <c r="R1954" s="337">
        <f>SUMIFS(Сверхбаза!P:P,Сверхбаза!C:C,СВОД!D1954,Сверхбаза!E:E,СВОД!F1954)</f>
        <v>34036</v>
      </c>
      <c r="S1954" s="337">
        <f>SUMIFS(Сверхбаза!R:R,Сверхбаза!C:C,СВОД!D1954,Сверхбаза!E:E,СВОД!F1954)</f>
        <v>13965</v>
      </c>
      <c r="T1954" s="337">
        <f>SUMIFS(Сверхбаза!Q:Q,Сверхбаза!C:C,СВОД!D1954,Сверхбаза!E:E,СВОД!F1954)</f>
        <v>12348</v>
      </c>
      <c r="U1954" s="337">
        <f>SUMIFS(Сверхбаза!S:S,Сверхбаза!C:C,СВОД!D1954,Сверхбаза!E:E,СВОД!F1954)</f>
        <v>0</v>
      </c>
      <c r="V1954" s="339">
        <f>SUMIFS(Сверхбаза!G:G,Сверхбаза!C:C,СВОД!D1954,Сверхбаза!E:E,СВОД!F1954)</f>
        <v>37700.366000000002</v>
      </c>
    </row>
    <row r="1955" spans="1:22" ht="25.5" outlineLevel="2" x14ac:dyDescent="0.2">
      <c r="A1955" s="33" t="s">
        <v>7</v>
      </c>
      <c r="B1955" s="9">
        <v>2</v>
      </c>
      <c r="C1955" s="10">
        <v>506512</v>
      </c>
      <c r="D1955" s="273">
        <v>333601</v>
      </c>
      <c r="E1955" s="81" t="s">
        <v>720</v>
      </c>
      <c r="F1955" s="81">
        <v>7</v>
      </c>
      <c r="G1955" s="82" t="s">
        <v>861</v>
      </c>
      <c r="H1955" s="336">
        <f>SUMIFS('Круглосуточный стационар'!J:J,'Круглосуточный стационар'!D:D,СВОД!D1955,'Круглосуточный стационар'!H:H,"-",'Круглосуточный стационар'!F:F,СВОД!F1955)+SUMIFS(ВМП!J:J,ВМП!D:D,СВОД!D1955,ВМП!H:H,"-",ВМП!F:F,СВОД!F1955)+SUMIFS('Дневной стационар'!J:J,'Дневной стационар'!D:D,СВОД!D1955,'Дневной стационар'!H:H,"-",'Дневной стационар'!F:F,СВОД!F1955)+SUMIFS(ЭКО!H:H,ЭКО!D:D,СВОД!D1955,ЭКО!F:F,СВОД!F1955)+SUMIFS(Диализ!H:H,Диализ!D:D,СВОД!D1955,Диализ!F:F,СВОД!F1955)</f>
        <v>0</v>
      </c>
      <c r="I1955" s="337">
        <f>SUMIFS(Поликлиника!H:H,Поликлиника!D:D,СВОД!D1955,Поликлиника!F:F,СВОД!F1955)</f>
        <v>0</v>
      </c>
      <c r="J1955" s="337">
        <f>SUMIFS(Поликлиника!AQ:AQ,Поликлиника!D:D,СВОД!D1955,Поликлиника!F:F,СВОД!F1955)</f>
        <v>0</v>
      </c>
      <c r="K1955" s="337">
        <f>SUMIFS(Поликлиника!AV:AV,Поликлиника!D:D,СВОД!D1955,Поликлиника!F:F,СВОД!F1955)</f>
        <v>0</v>
      </c>
      <c r="L1955" s="337">
        <f>SUMIFS(Поликлиника!BA:BA,Поликлиника!D:D,СВОД!D1955,Поликлиника!F:F,СВОД!F1955)</f>
        <v>0</v>
      </c>
      <c r="M1955" s="337">
        <f>SUMIFS(Услуги!H:H,Услуги!D:D,СВОД!D1955,Услуги!F:F,СВОД!F1955)+SUMIFS(Услуги!M:M,Услуги!D:D,СВОД!D1955,Услуги!F:F,СВОД!F1955)+SUMIFS(Услуги!R:R,Услуги!D:D,СВОД!D1955,Услуги!F:F,СВОД!F1955)+SUMIFS(Услуги!W:W,Услуги!D:D,СВОД!D1955,Услуги!F:F,СВОД!F1955)+SUMIFS(Услуги!AB:AB,Услуги!D:D,СВОД!D1955,Услуги!F:F,СВОД!F1955)+SUMIFS(Услуги!AG:AG,Услуги!D:D,СВОД!D1955,Услуги!F:F,СВОД!F1955)+SUMIFS(Услуги!AL:AL,Услуги!D:D,СВОД!D1955,Услуги!F:F,СВОД!F1955)+SUMIFS(Услуги!AQ:AQ,Услуги!D:D,СВОД!D1955,Услуги!F:F,СВОД!F1955)</f>
        <v>0</v>
      </c>
      <c r="N1955" s="337">
        <f>SUMIFS('Скорая мед.помощь'!I:I,'Скорая мед.помощь'!D:D,СВОД!D1955,'Скорая мед.помощь'!F:F,СВОД!F1955)</f>
        <v>0</v>
      </c>
      <c r="O1955" s="338">
        <f>SUMIFS(Поликлиника!BF:BF,Поликлиника!D:D,СВОД!D1955,Поликлиника!F:F,СВОД!F1955)</f>
        <v>0</v>
      </c>
      <c r="P1955" s="339">
        <f>SUMIFS('Круглосуточный стационар'!O:O,'Круглосуточный стационар'!D:D,СВОД!D1955,'Круглосуточный стационар'!F:F,СВОД!F1955,'Круглосуточный стационар'!H:H,"-")+SUMIFS(ВМП!O:O,ВМП!D:D,СВОД!D1955,ВМП!F:F,СВОД!F1955,ВМП!H:H,"-")+SUMIFS('Дневной стационар'!O:O,'Дневной стационар'!D:D,СВОД!D1955,'Дневной стационар'!F:F,СВОД!F1955,'Дневной стационар'!H:H,"-")+SUMIFS(ЭКО!M:M,ЭКО!D:D,СВОД!D1955,ЭКО!F:F,СВОД!F1955)+SUMIFS(Диализ!M:M,Диализ!D:D,СВОД!D1955,Диализ!F:F,СВОД!F1955)+SUMIFS('Скорая мед.помощь'!N:N,'Скорая мед.помощь'!D:D,СВОД!D1955,'Скорая мед.помощь'!F:F,СВОД!F1955)+SUMIFS(Услуги!AV:AV,Услуги!D:D,СВОД!D1955,Услуги!F:F,СВОД!F1955)+SUMIFS(Поликлиника!BK:BK,Поликлиника!D:D,СВОД!D1955,Поликлиника!F:F,СВОД!F1955)</f>
        <v>0</v>
      </c>
      <c r="Q1955" s="336">
        <f>SUMIFS(Сверхбаза!L:L,Сверхбаза!C:C,СВОД!D1955,Сверхбаза!E:E,СВОД!F1955)+SUMIFS(Сверхбаза!N:N,Сверхбаза!C:C,СВОД!D1955,Сверхбаза!E:E,СВОД!F1955)</f>
        <v>0</v>
      </c>
      <c r="R1955" s="337">
        <f>SUMIFS(Сверхбаза!P:P,Сверхбаза!C:C,СВОД!D1955,Сверхбаза!E:E,СВОД!F1955)</f>
        <v>0</v>
      </c>
      <c r="S1955" s="337">
        <f>SUMIFS(Сверхбаза!R:R,Сверхбаза!C:C,СВОД!D1955,Сверхбаза!E:E,СВОД!F1955)</f>
        <v>0</v>
      </c>
      <c r="T1955" s="337">
        <f>SUMIFS(Сверхбаза!Q:Q,Сверхбаза!C:C,СВОД!D1955,Сверхбаза!E:E,СВОД!F1955)</f>
        <v>0</v>
      </c>
      <c r="U1955" s="337">
        <f>SUMIFS(Сверхбаза!S:S,Сверхбаза!C:C,СВОД!D1955,Сверхбаза!E:E,СВОД!F1955)</f>
        <v>0</v>
      </c>
      <c r="V1955" s="339">
        <f>SUMIFS(Сверхбаза!G:G,Сверхбаза!C:C,СВОД!D1955,Сверхбаза!E:E,СВОД!F1955)</f>
        <v>0</v>
      </c>
    </row>
    <row r="1956" spans="1:22" ht="25.5" outlineLevel="2" x14ac:dyDescent="0.2">
      <c r="A1956" s="33" t="s">
        <v>7</v>
      </c>
      <c r="B1956" s="9">
        <v>2</v>
      </c>
      <c r="C1956" s="10">
        <v>506512</v>
      </c>
      <c r="D1956" s="273">
        <v>333601</v>
      </c>
      <c r="E1956" s="81" t="s">
        <v>720</v>
      </c>
      <c r="F1956" s="81">
        <v>70</v>
      </c>
      <c r="G1956" s="82" t="s">
        <v>862</v>
      </c>
      <c r="H1956" s="336">
        <f>SUMIFS('Круглосуточный стационар'!J:J,'Круглосуточный стационар'!D:D,СВОД!D1956,'Круглосуточный стационар'!H:H,"-",'Круглосуточный стационар'!F:F,СВОД!F1956)+SUMIFS(ВМП!J:J,ВМП!D:D,СВОД!D1956,ВМП!H:H,"-",ВМП!F:F,СВОД!F1956)+SUMIFS('Дневной стационар'!J:J,'Дневной стационар'!D:D,СВОД!D1956,'Дневной стационар'!H:H,"-",'Дневной стационар'!F:F,СВОД!F1956)+SUMIFS(ЭКО!H:H,ЭКО!D:D,СВОД!D1956,ЭКО!F:F,СВОД!F1956)+SUMIFS(Диализ!H:H,Диализ!D:D,СВОД!D1956,Диализ!F:F,СВОД!F1956)</f>
        <v>0</v>
      </c>
      <c r="I1956" s="337">
        <f>SUMIFS(Поликлиника!H:H,Поликлиника!D:D,СВОД!D1956,Поликлиника!F:F,СВОД!F1956)</f>
        <v>0</v>
      </c>
      <c r="J1956" s="337">
        <f>SUMIFS(Поликлиника!AQ:AQ,Поликлиника!D:D,СВОД!D1956,Поликлиника!F:F,СВОД!F1956)</f>
        <v>0</v>
      </c>
      <c r="K1956" s="337">
        <f>SUMIFS(Поликлиника!AV:AV,Поликлиника!D:D,СВОД!D1956,Поликлиника!F:F,СВОД!F1956)</f>
        <v>0</v>
      </c>
      <c r="L1956" s="337">
        <f>SUMIFS(Поликлиника!BA:BA,Поликлиника!D:D,СВОД!D1956,Поликлиника!F:F,СВОД!F1956)</f>
        <v>0</v>
      </c>
      <c r="M1956" s="337">
        <f>SUMIFS(Услуги!H:H,Услуги!D:D,СВОД!D1956,Услуги!F:F,СВОД!F1956)+SUMIFS(Услуги!M:M,Услуги!D:D,СВОД!D1956,Услуги!F:F,СВОД!F1956)+SUMIFS(Услуги!R:R,Услуги!D:D,СВОД!D1956,Услуги!F:F,СВОД!F1956)+SUMIFS(Услуги!W:W,Услуги!D:D,СВОД!D1956,Услуги!F:F,СВОД!F1956)+SUMIFS(Услуги!AB:AB,Услуги!D:D,СВОД!D1956,Услуги!F:F,СВОД!F1956)+SUMIFS(Услуги!AG:AG,Услуги!D:D,СВОД!D1956,Услуги!F:F,СВОД!F1956)+SUMIFS(Услуги!AL:AL,Услуги!D:D,СВОД!D1956,Услуги!F:F,СВОД!F1956)+SUMIFS(Услуги!AQ:AQ,Услуги!D:D,СВОД!D1956,Услуги!F:F,СВОД!F1956)</f>
        <v>0</v>
      </c>
      <c r="N1956" s="337">
        <f>SUMIFS('Скорая мед.помощь'!I:I,'Скорая мед.помощь'!D:D,СВОД!D1956,'Скорая мед.помощь'!F:F,СВОД!F1956)</f>
        <v>0</v>
      </c>
      <c r="O1956" s="338">
        <f>SUMIFS(Поликлиника!BF:BF,Поликлиника!D:D,СВОД!D1956,Поликлиника!F:F,СВОД!F1956)</f>
        <v>0</v>
      </c>
      <c r="P1956" s="339">
        <f>SUMIFS('Круглосуточный стационар'!O:O,'Круглосуточный стационар'!D:D,СВОД!D1956,'Круглосуточный стационар'!F:F,СВОД!F1956,'Круглосуточный стационар'!H:H,"-")+SUMIFS(ВМП!O:O,ВМП!D:D,СВОД!D1956,ВМП!F:F,СВОД!F1956,ВМП!H:H,"-")+SUMIFS('Дневной стационар'!O:O,'Дневной стационар'!D:D,СВОД!D1956,'Дневной стационар'!F:F,СВОД!F1956,'Дневной стационар'!H:H,"-")+SUMIFS(ЭКО!M:M,ЭКО!D:D,СВОД!D1956,ЭКО!F:F,СВОД!F1956)+SUMIFS(Диализ!M:M,Диализ!D:D,СВОД!D1956,Диализ!F:F,СВОД!F1956)+SUMIFS('Скорая мед.помощь'!N:N,'Скорая мед.помощь'!D:D,СВОД!D1956,'Скорая мед.помощь'!F:F,СВОД!F1956)+SUMIFS(Услуги!AV:AV,Услуги!D:D,СВОД!D1956,Услуги!F:F,СВОД!F1956)+SUMIFS(Поликлиника!BK:BK,Поликлиника!D:D,СВОД!D1956,Поликлиника!F:F,СВОД!F1956)</f>
        <v>0</v>
      </c>
      <c r="Q1956" s="336">
        <f>SUMIFS(Сверхбаза!L:L,Сверхбаза!C:C,СВОД!D1956,Сверхбаза!E:E,СВОД!F1956)+SUMIFS(Сверхбаза!N:N,Сверхбаза!C:C,СВОД!D1956,Сверхбаза!E:E,СВОД!F1956)</f>
        <v>0</v>
      </c>
      <c r="R1956" s="337">
        <f>SUMIFS(Сверхбаза!P:P,Сверхбаза!C:C,СВОД!D1956,Сверхбаза!E:E,СВОД!F1956)</f>
        <v>0</v>
      </c>
      <c r="S1956" s="337">
        <f>SUMIFS(Сверхбаза!R:R,Сверхбаза!C:C,СВОД!D1956,Сверхбаза!E:E,СВОД!F1956)</f>
        <v>0</v>
      </c>
      <c r="T1956" s="337">
        <f>SUMIFS(Сверхбаза!Q:Q,Сверхбаза!C:C,СВОД!D1956,Сверхбаза!E:E,СВОД!F1956)</f>
        <v>0</v>
      </c>
      <c r="U1956" s="337">
        <f>SUMIFS(Сверхбаза!S:S,Сверхбаза!C:C,СВОД!D1956,Сверхбаза!E:E,СВОД!F1956)</f>
        <v>0</v>
      </c>
      <c r="V1956" s="339">
        <f>SUMIFS(Сверхбаза!G:G,Сверхбаза!C:C,СВОД!D1956,Сверхбаза!E:E,СВОД!F1956)</f>
        <v>0</v>
      </c>
    </row>
    <row r="1957" spans="1:22" ht="25.5" outlineLevel="2" x14ac:dyDescent="0.2">
      <c r="A1957" s="33" t="s">
        <v>7</v>
      </c>
      <c r="B1957" s="9">
        <v>2</v>
      </c>
      <c r="C1957" s="10">
        <v>506512</v>
      </c>
      <c r="D1957" s="273">
        <v>333601</v>
      </c>
      <c r="E1957" s="81" t="s">
        <v>720</v>
      </c>
      <c r="F1957" s="81">
        <v>94</v>
      </c>
      <c r="G1957" s="82" t="s">
        <v>124</v>
      </c>
      <c r="H1957" s="336">
        <f>SUMIFS('Круглосуточный стационар'!J:J,'Круглосуточный стационар'!D:D,СВОД!D1957,'Круглосуточный стационар'!H:H,"-",'Круглосуточный стационар'!F:F,СВОД!F1957)+SUMIFS(ВМП!J:J,ВМП!D:D,СВОД!D1957,ВМП!H:H,"-",ВМП!F:F,СВОД!F1957)+SUMIFS('Дневной стационар'!J:J,'Дневной стационар'!D:D,СВОД!D1957,'Дневной стационар'!H:H,"-",'Дневной стационар'!F:F,СВОД!F1957)+SUMIFS(ЭКО!H:H,ЭКО!D:D,СВОД!D1957,ЭКО!F:F,СВОД!F1957)+SUMIFS(Диализ!H:H,Диализ!D:D,СВОД!D1957,Диализ!F:F,СВОД!F1957)</f>
        <v>0</v>
      </c>
      <c r="I1957" s="337">
        <f>SUMIFS(Поликлиника!H:H,Поликлиника!D:D,СВОД!D1957,Поликлиника!F:F,СВОД!F1957)</f>
        <v>0</v>
      </c>
      <c r="J1957" s="337">
        <f>SUMIFS(Поликлиника!AQ:AQ,Поликлиника!D:D,СВОД!D1957,Поликлиника!F:F,СВОД!F1957)</f>
        <v>0</v>
      </c>
      <c r="K1957" s="337">
        <f>SUMIFS(Поликлиника!AV:AV,Поликлиника!D:D,СВОД!D1957,Поликлиника!F:F,СВОД!F1957)</f>
        <v>0</v>
      </c>
      <c r="L1957" s="337">
        <f>SUMIFS(Поликлиника!BA:BA,Поликлиника!D:D,СВОД!D1957,Поликлиника!F:F,СВОД!F1957)</f>
        <v>0</v>
      </c>
      <c r="M1957" s="337">
        <f>SUMIFS(Услуги!H:H,Услуги!D:D,СВОД!D1957,Услуги!F:F,СВОД!F1957)+SUMIFS(Услуги!M:M,Услуги!D:D,СВОД!D1957,Услуги!F:F,СВОД!F1957)+SUMIFS(Услуги!R:R,Услуги!D:D,СВОД!D1957,Услуги!F:F,СВОД!F1957)+SUMIFS(Услуги!W:W,Услуги!D:D,СВОД!D1957,Услуги!F:F,СВОД!F1957)+SUMIFS(Услуги!AB:AB,Услуги!D:D,СВОД!D1957,Услуги!F:F,СВОД!F1957)+SUMIFS(Услуги!AG:AG,Услуги!D:D,СВОД!D1957,Услуги!F:F,СВОД!F1957)+SUMIFS(Услуги!AL:AL,Услуги!D:D,СВОД!D1957,Услуги!F:F,СВОД!F1957)+SUMIFS(Услуги!AQ:AQ,Услуги!D:D,СВОД!D1957,Услуги!F:F,СВОД!F1957)</f>
        <v>0</v>
      </c>
      <c r="N1957" s="337">
        <f>SUMIFS('Скорая мед.помощь'!I:I,'Скорая мед.помощь'!D:D,СВОД!D1957,'Скорая мед.помощь'!F:F,СВОД!F1957)</f>
        <v>0</v>
      </c>
      <c r="O1957" s="338">
        <f>SUMIFS(Поликлиника!BF:BF,Поликлиника!D:D,СВОД!D1957,Поликлиника!F:F,СВОД!F1957)</f>
        <v>0</v>
      </c>
      <c r="P1957" s="339">
        <f>SUMIFS('Круглосуточный стационар'!O:O,'Круглосуточный стационар'!D:D,СВОД!D1957,'Круглосуточный стационар'!F:F,СВОД!F1957,'Круглосуточный стационар'!H:H,"-")+SUMIFS(ВМП!O:O,ВМП!D:D,СВОД!D1957,ВМП!F:F,СВОД!F1957,ВМП!H:H,"-")+SUMIFS('Дневной стационар'!O:O,'Дневной стационар'!D:D,СВОД!D1957,'Дневной стационар'!F:F,СВОД!F1957,'Дневной стационар'!H:H,"-")+SUMIFS(ЭКО!M:M,ЭКО!D:D,СВОД!D1957,ЭКО!F:F,СВОД!F1957)+SUMIFS(Диализ!M:M,Диализ!D:D,СВОД!D1957,Диализ!F:F,СВОД!F1957)+SUMIFS('Скорая мед.помощь'!N:N,'Скорая мед.помощь'!D:D,СВОД!D1957,'Скорая мед.помощь'!F:F,СВОД!F1957)+SUMIFS(Услуги!AV:AV,Услуги!D:D,СВОД!D1957,Услуги!F:F,СВОД!F1957)+SUMIFS(Поликлиника!BK:BK,Поликлиника!D:D,СВОД!D1957,Поликлиника!F:F,СВОД!F1957)</f>
        <v>0</v>
      </c>
      <c r="Q1957" s="336">
        <f>SUMIFS(Сверхбаза!L:L,Сверхбаза!C:C,СВОД!D1957,Сверхбаза!E:E,СВОД!F1957)+SUMIFS(Сверхбаза!N:N,Сверхбаза!C:C,СВОД!D1957,Сверхбаза!E:E,СВОД!F1957)</f>
        <v>0</v>
      </c>
      <c r="R1957" s="337">
        <f>SUMIFS(Сверхбаза!P:P,Сверхбаза!C:C,СВОД!D1957,Сверхбаза!E:E,СВОД!F1957)</f>
        <v>0</v>
      </c>
      <c r="S1957" s="337">
        <f>SUMIFS(Сверхбаза!R:R,Сверхбаза!C:C,СВОД!D1957,Сверхбаза!E:E,СВОД!F1957)</f>
        <v>0</v>
      </c>
      <c r="T1957" s="337">
        <f>SUMIFS(Сверхбаза!Q:Q,Сверхбаза!C:C,СВОД!D1957,Сверхбаза!E:E,СВОД!F1957)</f>
        <v>0</v>
      </c>
      <c r="U1957" s="337">
        <f>SUMIFS(Сверхбаза!S:S,Сверхбаза!C:C,СВОД!D1957,Сверхбаза!E:E,СВОД!F1957)</f>
        <v>0</v>
      </c>
      <c r="V1957" s="339">
        <f>SUMIFS(Сверхбаза!G:G,Сверхбаза!C:C,СВОД!D1957,Сверхбаза!E:E,СВОД!F1957)</f>
        <v>0</v>
      </c>
    </row>
    <row r="1958" spans="1:22" outlineLevel="1" x14ac:dyDescent="0.2">
      <c r="A1958" s="320"/>
      <c r="B1958" s="321"/>
      <c r="C1958" s="322"/>
      <c r="D1958" s="340" t="s">
        <v>374</v>
      </c>
      <c r="E1958" s="83"/>
      <c r="F1958" s="83"/>
      <c r="G1958" s="84"/>
      <c r="H1958" s="341"/>
      <c r="I1958" s="342"/>
      <c r="J1958" s="342"/>
      <c r="K1958" s="342"/>
      <c r="L1958" s="342"/>
      <c r="M1958" s="342"/>
      <c r="N1958" s="342"/>
      <c r="O1958" s="343"/>
      <c r="P1958" s="344">
        <f>SUBTOTAL(9,P1950:P1957)</f>
        <v>0</v>
      </c>
      <c r="Q1958" s="341"/>
      <c r="R1958" s="342"/>
      <c r="S1958" s="342"/>
      <c r="T1958" s="342"/>
      <c r="U1958" s="342"/>
      <c r="V1958" s="344">
        <f>SUBTOTAL(9,V1950:V1957)</f>
        <v>154864.12400000004</v>
      </c>
    </row>
    <row r="1959" spans="1:22" outlineLevel="2" x14ac:dyDescent="0.2">
      <c r="A1959" s="33" t="s">
        <v>10</v>
      </c>
      <c r="B1959" s="9">
        <v>2</v>
      </c>
      <c r="C1959" s="10">
        <v>506513</v>
      </c>
      <c r="D1959" s="273">
        <v>333701</v>
      </c>
      <c r="E1959" s="81" t="s">
        <v>195</v>
      </c>
      <c r="F1959" s="81">
        <v>1</v>
      </c>
      <c r="G1959" s="82" t="s">
        <v>12</v>
      </c>
      <c r="H1959" s="336">
        <f>SUMIFS('Круглосуточный стационар'!J:J,'Круглосуточный стационар'!D:D,СВОД!D1959,'Круглосуточный стационар'!H:H,"-",'Круглосуточный стационар'!F:F,СВОД!F1959)+SUMIFS(ВМП!J:J,ВМП!D:D,СВОД!D1959,ВМП!H:H,"-",ВМП!F:F,СВОД!F1959)+SUMIFS('Дневной стационар'!J:J,'Дневной стационар'!D:D,СВОД!D1959,'Дневной стационар'!H:H,"-",'Дневной стационар'!F:F,СВОД!F1959)+SUMIFS(ЭКО!H:H,ЭКО!D:D,СВОД!D1959,ЭКО!F:F,СВОД!F1959)+SUMIFS(Диализ!H:H,Диализ!D:D,СВОД!D1959,Диализ!F:F,СВОД!F1959)</f>
        <v>0</v>
      </c>
      <c r="I1959" s="337">
        <f>SUMIFS(Поликлиника!H:H,Поликлиника!D:D,СВОД!D1959,Поликлиника!F:F,СВОД!F1959)</f>
        <v>0</v>
      </c>
      <c r="J1959" s="337">
        <f>SUMIFS(Поликлиника!AQ:AQ,Поликлиника!D:D,СВОД!D1959,Поликлиника!F:F,СВОД!F1959)</f>
        <v>0</v>
      </c>
      <c r="K1959" s="337">
        <f>SUMIFS(Поликлиника!AV:AV,Поликлиника!D:D,СВОД!D1959,Поликлиника!F:F,СВОД!F1959)</f>
        <v>0</v>
      </c>
      <c r="L1959" s="337">
        <f>SUMIFS(Поликлиника!BA:BA,Поликлиника!D:D,СВОД!D1959,Поликлиника!F:F,СВОД!F1959)</f>
        <v>0</v>
      </c>
      <c r="M1959" s="337">
        <f>SUMIFS(Услуги!H:H,Услуги!D:D,СВОД!D1959,Услуги!F:F,СВОД!F1959)+SUMIFS(Услуги!M:M,Услуги!D:D,СВОД!D1959,Услуги!F:F,СВОД!F1959)+SUMIFS(Услуги!R:R,Услуги!D:D,СВОД!D1959,Услуги!F:F,СВОД!F1959)+SUMIFS(Услуги!W:W,Услуги!D:D,СВОД!D1959,Услуги!F:F,СВОД!F1959)+SUMIFS(Услуги!AB:AB,Услуги!D:D,СВОД!D1959,Услуги!F:F,СВОД!F1959)+SUMIFS(Услуги!AG:AG,Услуги!D:D,СВОД!D1959,Услуги!F:F,СВОД!F1959)+SUMIFS(Услуги!AL:AL,Услуги!D:D,СВОД!D1959,Услуги!F:F,СВОД!F1959)+SUMIFS(Услуги!AQ:AQ,Услуги!D:D,СВОД!D1959,Услуги!F:F,СВОД!F1959)</f>
        <v>0</v>
      </c>
      <c r="N1959" s="337">
        <f>SUMIFS('Скорая мед.помощь'!I:I,'Скорая мед.помощь'!D:D,СВОД!D1959,'Скорая мед.помощь'!F:F,СВОД!F1959)</f>
        <v>0</v>
      </c>
      <c r="O1959" s="338">
        <f>SUMIFS(Поликлиника!BF:BF,Поликлиника!D:D,СВОД!D1959,Поликлиника!F:F,СВОД!F1959)</f>
        <v>0</v>
      </c>
      <c r="P1959" s="339">
        <f>SUMIFS('Круглосуточный стационар'!O:O,'Круглосуточный стационар'!D:D,СВОД!D1959,'Круглосуточный стационар'!F:F,СВОД!F1959,'Круглосуточный стационар'!H:H,"-")+SUMIFS(ВМП!O:O,ВМП!D:D,СВОД!D1959,ВМП!F:F,СВОД!F1959,ВМП!H:H,"-")+SUMIFS('Дневной стационар'!O:O,'Дневной стационар'!D:D,СВОД!D1959,'Дневной стационар'!F:F,СВОД!F1959,'Дневной стационар'!H:H,"-")+SUMIFS(ЭКО!M:M,ЭКО!D:D,СВОД!D1959,ЭКО!F:F,СВОД!F1959)+SUMIFS(Диализ!M:M,Диализ!D:D,СВОД!D1959,Диализ!F:F,СВОД!F1959)+SUMIFS('Скорая мед.помощь'!N:N,'Скорая мед.помощь'!D:D,СВОД!D1959,'Скорая мед.помощь'!F:F,СВОД!F1959)+SUMIFS(Услуги!AV:AV,Услуги!D:D,СВОД!D1959,Услуги!F:F,СВОД!F1959)+SUMIFS(Поликлиника!BK:BK,Поликлиника!D:D,СВОД!D1959,Поликлиника!F:F,СВОД!F1959)</f>
        <v>0</v>
      </c>
      <c r="Q1959" s="336">
        <f>SUMIFS(Сверхбаза!L:L,Сверхбаза!C:C,СВОД!D1959,Сверхбаза!E:E,СВОД!F1959)+SUMIFS(Сверхбаза!N:N,Сверхбаза!C:C,СВОД!D1959,Сверхбаза!E:E,СВОД!F1959)</f>
        <v>0</v>
      </c>
      <c r="R1959" s="337">
        <f>SUMIFS(Сверхбаза!P:P,Сверхбаза!C:C,СВОД!D1959,Сверхбаза!E:E,СВОД!F1959)</f>
        <v>0</v>
      </c>
      <c r="S1959" s="337">
        <f>SUMIFS(Сверхбаза!R:R,Сверхбаза!C:C,СВОД!D1959,Сверхбаза!E:E,СВОД!F1959)</f>
        <v>0</v>
      </c>
      <c r="T1959" s="337">
        <f>SUMIFS(Сверхбаза!Q:Q,Сверхбаза!C:C,СВОД!D1959,Сверхбаза!E:E,СВОД!F1959)</f>
        <v>0</v>
      </c>
      <c r="U1959" s="337">
        <f>SUMIFS(Сверхбаза!S:S,Сверхбаза!C:C,СВОД!D1959,Сверхбаза!E:E,СВОД!F1959)</f>
        <v>0</v>
      </c>
      <c r="V1959" s="339">
        <f>SUMIFS(Сверхбаза!G:G,Сверхбаза!C:C,СВОД!D1959,Сверхбаза!E:E,СВОД!F1959)</f>
        <v>0</v>
      </c>
    </row>
    <row r="1960" spans="1:22" ht="25.5" outlineLevel="2" x14ac:dyDescent="0.2">
      <c r="A1960" s="33" t="s">
        <v>10</v>
      </c>
      <c r="B1960" s="9">
        <v>2</v>
      </c>
      <c r="C1960" s="10">
        <v>506513</v>
      </c>
      <c r="D1960" s="273">
        <v>333701</v>
      </c>
      <c r="E1960" s="81" t="s">
        <v>195</v>
      </c>
      <c r="F1960" s="81">
        <v>13</v>
      </c>
      <c r="G1960" s="82" t="s">
        <v>859</v>
      </c>
      <c r="H1960" s="336">
        <f>SUMIFS('Круглосуточный стационар'!J:J,'Круглосуточный стационар'!D:D,СВОД!D1960,'Круглосуточный стационар'!H:H,"-",'Круглосуточный стационар'!F:F,СВОД!F1960)+SUMIFS(ВМП!J:J,ВМП!D:D,СВОД!D1960,ВМП!H:H,"-",ВМП!F:F,СВОД!F1960)+SUMIFS('Дневной стационар'!J:J,'Дневной стационар'!D:D,СВОД!D1960,'Дневной стационар'!H:H,"-",'Дневной стационар'!F:F,СВОД!F1960)+SUMIFS(ЭКО!H:H,ЭКО!D:D,СВОД!D1960,ЭКО!F:F,СВОД!F1960)+SUMIFS(Диализ!H:H,Диализ!D:D,СВОД!D1960,Диализ!F:F,СВОД!F1960)</f>
        <v>0</v>
      </c>
      <c r="I1960" s="337">
        <f>SUMIFS(Поликлиника!H:H,Поликлиника!D:D,СВОД!D1960,Поликлиника!F:F,СВОД!F1960)</f>
        <v>0</v>
      </c>
      <c r="J1960" s="337">
        <f>SUMIFS(Поликлиника!AQ:AQ,Поликлиника!D:D,СВОД!D1960,Поликлиника!F:F,СВОД!F1960)</f>
        <v>0</v>
      </c>
      <c r="K1960" s="337">
        <f>SUMIFS(Поликлиника!AV:AV,Поликлиника!D:D,СВОД!D1960,Поликлиника!F:F,СВОД!F1960)</f>
        <v>0</v>
      </c>
      <c r="L1960" s="337">
        <f>SUMIFS(Поликлиника!BA:BA,Поликлиника!D:D,СВОД!D1960,Поликлиника!F:F,СВОД!F1960)</f>
        <v>0</v>
      </c>
      <c r="M1960" s="337">
        <f>SUMIFS(Услуги!H:H,Услуги!D:D,СВОД!D1960,Услуги!F:F,СВОД!F1960)+SUMIFS(Услуги!M:M,Услуги!D:D,СВОД!D1960,Услуги!F:F,СВОД!F1960)+SUMIFS(Услуги!R:R,Услуги!D:D,СВОД!D1960,Услуги!F:F,СВОД!F1960)+SUMIFS(Услуги!W:W,Услуги!D:D,СВОД!D1960,Услуги!F:F,СВОД!F1960)+SUMIFS(Услуги!AB:AB,Услуги!D:D,СВОД!D1960,Услуги!F:F,СВОД!F1960)+SUMIFS(Услуги!AG:AG,Услуги!D:D,СВОД!D1960,Услуги!F:F,СВОД!F1960)+SUMIFS(Услуги!AL:AL,Услуги!D:D,СВОД!D1960,Услуги!F:F,СВОД!F1960)+SUMIFS(Услуги!AQ:AQ,Услуги!D:D,СВОД!D1960,Услуги!F:F,СВОД!F1960)</f>
        <v>0</v>
      </c>
      <c r="N1960" s="337">
        <f>SUMIFS('Скорая мед.помощь'!I:I,'Скорая мед.помощь'!D:D,СВОД!D1960,'Скорая мед.помощь'!F:F,СВОД!F1960)</f>
        <v>0</v>
      </c>
      <c r="O1960" s="338">
        <f>SUMIFS(Поликлиника!BF:BF,Поликлиника!D:D,СВОД!D1960,Поликлиника!F:F,СВОД!F1960)</f>
        <v>0</v>
      </c>
      <c r="P1960" s="339">
        <f>SUMIFS('Круглосуточный стационар'!O:O,'Круглосуточный стационар'!D:D,СВОД!D1960,'Круглосуточный стационар'!F:F,СВОД!F1960,'Круглосуточный стационар'!H:H,"-")+SUMIFS(ВМП!O:O,ВМП!D:D,СВОД!D1960,ВМП!F:F,СВОД!F1960,ВМП!H:H,"-")+SUMIFS('Дневной стационар'!O:O,'Дневной стационар'!D:D,СВОД!D1960,'Дневной стационар'!F:F,СВОД!F1960,'Дневной стационар'!H:H,"-")+SUMIFS(ЭКО!M:M,ЭКО!D:D,СВОД!D1960,ЭКО!F:F,СВОД!F1960)+SUMIFS(Диализ!M:M,Диализ!D:D,СВОД!D1960,Диализ!F:F,СВОД!F1960)+SUMIFS('Скорая мед.помощь'!N:N,'Скорая мед.помощь'!D:D,СВОД!D1960,'Скорая мед.помощь'!F:F,СВОД!F1960)+SUMIFS(Услуги!AV:AV,Услуги!D:D,СВОД!D1960,Услуги!F:F,СВОД!F1960)+SUMIFS(Поликлиника!BK:BK,Поликлиника!D:D,СВОД!D1960,Поликлиника!F:F,СВОД!F1960)</f>
        <v>0</v>
      </c>
      <c r="Q1960" s="336">
        <f>SUMIFS(Сверхбаза!L:L,Сверхбаза!C:C,СВОД!D1960,Сверхбаза!E:E,СВОД!F1960)+SUMIFS(Сверхбаза!N:N,Сверхбаза!C:C,СВОД!D1960,Сверхбаза!E:E,СВОД!F1960)</f>
        <v>0</v>
      </c>
      <c r="R1960" s="337">
        <f>SUMIFS(Сверхбаза!P:P,Сверхбаза!C:C,СВОД!D1960,Сверхбаза!E:E,СВОД!F1960)</f>
        <v>0</v>
      </c>
      <c r="S1960" s="337">
        <f>SUMIFS(Сверхбаза!R:R,Сверхбаза!C:C,СВОД!D1960,Сверхбаза!E:E,СВОД!F1960)</f>
        <v>0</v>
      </c>
      <c r="T1960" s="337">
        <f>SUMIFS(Сверхбаза!Q:Q,Сверхбаза!C:C,СВОД!D1960,Сверхбаза!E:E,СВОД!F1960)</f>
        <v>0</v>
      </c>
      <c r="U1960" s="337">
        <f>SUMIFS(Сверхбаза!S:S,Сверхбаза!C:C,СВОД!D1960,Сверхбаза!E:E,СВОД!F1960)</f>
        <v>0</v>
      </c>
      <c r="V1960" s="339">
        <f>SUMIFS(Сверхбаза!G:G,Сверхбаза!C:C,СВОД!D1960,Сверхбаза!E:E,СВОД!F1960)</f>
        <v>0</v>
      </c>
    </row>
    <row r="1961" spans="1:22" outlineLevel="2" x14ac:dyDescent="0.2">
      <c r="A1961" s="33" t="s">
        <v>10</v>
      </c>
      <c r="B1961" s="9">
        <v>2</v>
      </c>
      <c r="C1961" s="10">
        <v>506513</v>
      </c>
      <c r="D1961" s="273">
        <v>333701</v>
      </c>
      <c r="E1961" s="81" t="s">
        <v>195</v>
      </c>
      <c r="F1961" s="81">
        <v>2</v>
      </c>
      <c r="G1961" s="82" t="s">
        <v>135</v>
      </c>
      <c r="H1961" s="336">
        <f>SUMIFS('Круглосуточный стационар'!J:J,'Круглосуточный стационар'!D:D,СВОД!D1961,'Круглосуточный стационар'!H:H,"-",'Круглосуточный стационар'!F:F,СВОД!F1961)+SUMIFS(ВМП!J:J,ВМП!D:D,СВОД!D1961,ВМП!H:H,"-",ВМП!F:F,СВОД!F1961)+SUMIFS('Дневной стационар'!J:J,'Дневной стационар'!D:D,СВОД!D1961,'Дневной стационар'!H:H,"-",'Дневной стационар'!F:F,СВОД!F1961)+SUMIFS(ЭКО!H:H,ЭКО!D:D,СВОД!D1961,ЭКО!F:F,СВОД!F1961)+SUMIFS(Диализ!H:H,Диализ!D:D,СВОД!D1961,Диализ!F:F,СВОД!F1961)</f>
        <v>0</v>
      </c>
      <c r="I1961" s="337">
        <f>SUMIFS(Поликлиника!H:H,Поликлиника!D:D,СВОД!D1961,Поликлиника!F:F,СВОД!F1961)</f>
        <v>0</v>
      </c>
      <c r="J1961" s="337">
        <f>SUMIFS(Поликлиника!AQ:AQ,Поликлиника!D:D,СВОД!D1961,Поликлиника!F:F,СВОД!F1961)</f>
        <v>0</v>
      </c>
      <c r="K1961" s="337">
        <f>SUMIFS(Поликлиника!AV:AV,Поликлиника!D:D,СВОД!D1961,Поликлиника!F:F,СВОД!F1961)</f>
        <v>0</v>
      </c>
      <c r="L1961" s="337">
        <f>SUMIFS(Поликлиника!BA:BA,Поликлиника!D:D,СВОД!D1961,Поликлиника!F:F,СВОД!F1961)</f>
        <v>0</v>
      </c>
      <c r="M1961" s="337">
        <f>SUMIFS(Услуги!H:H,Услуги!D:D,СВОД!D1961,Услуги!F:F,СВОД!F1961)+SUMIFS(Услуги!M:M,Услуги!D:D,СВОД!D1961,Услуги!F:F,СВОД!F1961)+SUMIFS(Услуги!R:R,Услуги!D:D,СВОД!D1961,Услуги!F:F,СВОД!F1961)+SUMIFS(Услуги!W:W,Услуги!D:D,СВОД!D1961,Услуги!F:F,СВОД!F1961)+SUMIFS(Услуги!AB:AB,Услуги!D:D,СВОД!D1961,Услуги!F:F,СВОД!F1961)+SUMIFS(Услуги!AG:AG,Услуги!D:D,СВОД!D1961,Услуги!F:F,СВОД!F1961)+SUMIFS(Услуги!AL:AL,Услуги!D:D,СВОД!D1961,Услуги!F:F,СВОД!F1961)+SUMIFS(Услуги!AQ:AQ,Услуги!D:D,СВОД!D1961,Услуги!F:F,СВОД!F1961)</f>
        <v>0</v>
      </c>
      <c r="N1961" s="337">
        <f>SUMIFS('Скорая мед.помощь'!I:I,'Скорая мед.помощь'!D:D,СВОД!D1961,'Скорая мед.помощь'!F:F,СВОД!F1961)</f>
        <v>0</v>
      </c>
      <c r="O1961" s="338">
        <f>SUMIFS(Поликлиника!BF:BF,Поликлиника!D:D,СВОД!D1961,Поликлиника!F:F,СВОД!F1961)</f>
        <v>0</v>
      </c>
      <c r="P1961" s="339">
        <f>SUMIFS('Круглосуточный стационар'!O:O,'Круглосуточный стационар'!D:D,СВОД!D1961,'Круглосуточный стационар'!F:F,СВОД!F1961,'Круглосуточный стационар'!H:H,"-")+SUMIFS(ВМП!O:O,ВМП!D:D,СВОД!D1961,ВМП!F:F,СВОД!F1961,ВМП!H:H,"-")+SUMIFS('Дневной стационар'!O:O,'Дневной стационар'!D:D,СВОД!D1961,'Дневной стационар'!F:F,СВОД!F1961,'Дневной стационар'!H:H,"-")+SUMIFS(ЭКО!M:M,ЭКО!D:D,СВОД!D1961,ЭКО!F:F,СВОД!F1961)+SUMIFS(Диализ!M:M,Диализ!D:D,СВОД!D1961,Диализ!F:F,СВОД!F1961)+SUMIFS('Скорая мед.помощь'!N:N,'Скорая мед.помощь'!D:D,СВОД!D1961,'Скорая мед.помощь'!F:F,СВОД!F1961)+SUMIFS(Услуги!AV:AV,Услуги!D:D,СВОД!D1961,Услуги!F:F,СВОД!F1961)+SUMIFS(Поликлиника!BK:BK,Поликлиника!D:D,СВОД!D1961,Поликлиника!F:F,СВОД!F1961)</f>
        <v>0</v>
      </c>
      <c r="Q1961" s="336">
        <f>SUMIFS(Сверхбаза!L:L,Сверхбаза!C:C,СВОД!D1961,Сверхбаза!E:E,СВОД!F1961)+SUMIFS(Сверхбаза!N:N,Сверхбаза!C:C,СВОД!D1961,Сверхбаза!E:E,СВОД!F1961)</f>
        <v>0</v>
      </c>
      <c r="R1961" s="337">
        <f>SUMIFS(Сверхбаза!P:P,Сверхбаза!C:C,СВОД!D1961,Сверхбаза!E:E,СВОД!F1961)</f>
        <v>0</v>
      </c>
      <c r="S1961" s="337">
        <f>SUMIFS(Сверхбаза!R:R,Сверхбаза!C:C,СВОД!D1961,Сверхбаза!E:E,СВОД!F1961)</f>
        <v>0</v>
      </c>
      <c r="T1961" s="337">
        <f>SUMIFS(Сверхбаза!Q:Q,Сверхбаза!C:C,СВОД!D1961,Сверхбаза!E:E,СВОД!F1961)</f>
        <v>0</v>
      </c>
      <c r="U1961" s="337">
        <f>SUMIFS(Сверхбаза!S:S,Сверхбаза!C:C,СВОД!D1961,Сверхбаза!E:E,СВОД!F1961)</f>
        <v>0</v>
      </c>
      <c r="V1961" s="339">
        <f>SUMIFS(Сверхбаза!G:G,Сверхбаза!C:C,СВОД!D1961,Сверхбаза!E:E,СВОД!F1961)</f>
        <v>0</v>
      </c>
    </row>
    <row r="1962" spans="1:22" ht="25.5" outlineLevel="2" x14ac:dyDescent="0.2">
      <c r="A1962" s="33" t="s">
        <v>10</v>
      </c>
      <c r="B1962" s="9">
        <v>2</v>
      </c>
      <c r="C1962" s="10">
        <v>506513</v>
      </c>
      <c r="D1962" s="273">
        <v>333701</v>
      </c>
      <c r="E1962" s="81" t="s">
        <v>195</v>
      </c>
      <c r="F1962" s="81">
        <v>6</v>
      </c>
      <c r="G1962" s="82" t="s">
        <v>860</v>
      </c>
      <c r="H1962" s="336">
        <f>SUMIFS('Круглосуточный стационар'!J:J,'Круглосуточный стационар'!D:D,СВОД!D1962,'Круглосуточный стационар'!H:H,"-",'Круглосуточный стационар'!F:F,СВОД!F1962)+SUMIFS(ВМП!J:J,ВМП!D:D,СВОД!D1962,ВМП!H:H,"-",ВМП!F:F,СВОД!F1962)+SUMIFS('Дневной стационар'!J:J,'Дневной стационар'!D:D,СВОД!D1962,'Дневной стационар'!H:H,"-",'Дневной стационар'!F:F,СВОД!F1962)+SUMIFS(ЭКО!H:H,ЭКО!D:D,СВОД!D1962,ЭКО!F:F,СВОД!F1962)+SUMIFS(Диализ!H:H,Диализ!D:D,СВОД!D1962,Диализ!F:F,СВОД!F1962)</f>
        <v>0</v>
      </c>
      <c r="I1962" s="337">
        <f>SUMIFS(Поликлиника!H:H,Поликлиника!D:D,СВОД!D1962,Поликлиника!F:F,СВОД!F1962)</f>
        <v>0</v>
      </c>
      <c r="J1962" s="337">
        <f>SUMIFS(Поликлиника!AQ:AQ,Поликлиника!D:D,СВОД!D1962,Поликлиника!F:F,СВОД!F1962)</f>
        <v>0</v>
      </c>
      <c r="K1962" s="337">
        <f>SUMIFS(Поликлиника!AV:AV,Поликлиника!D:D,СВОД!D1962,Поликлиника!F:F,СВОД!F1962)</f>
        <v>0</v>
      </c>
      <c r="L1962" s="337">
        <f>SUMIFS(Поликлиника!BA:BA,Поликлиника!D:D,СВОД!D1962,Поликлиника!F:F,СВОД!F1962)</f>
        <v>0</v>
      </c>
      <c r="M1962" s="337">
        <f>SUMIFS(Услуги!H:H,Услуги!D:D,СВОД!D1962,Услуги!F:F,СВОД!F1962)+SUMIFS(Услуги!M:M,Услуги!D:D,СВОД!D1962,Услуги!F:F,СВОД!F1962)+SUMIFS(Услуги!R:R,Услуги!D:D,СВОД!D1962,Услуги!F:F,СВОД!F1962)+SUMIFS(Услуги!W:W,Услуги!D:D,СВОД!D1962,Услуги!F:F,СВОД!F1962)+SUMIFS(Услуги!AB:AB,Услуги!D:D,СВОД!D1962,Услуги!F:F,СВОД!F1962)+SUMIFS(Услуги!AG:AG,Услуги!D:D,СВОД!D1962,Услуги!F:F,СВОД!F1962)+SUMIFS(Услуги!AL:AL,Услуги!D:D,СВОД!D1962,Услуги!F:F,СВОД!F1962)+SUMIFS(Услуги!AQ:AQ,Услуги!D:D,СВОД!D1962,Услуги!F:F,СВОД!F1962)</f>
        <v>0</v>
      </c>
      <c r="N1962" s="337">
        <f>SUMIFS('Скорая мед.помощь'!I:I,'Скорая мед.помощь'!D:D,СВОД!D1962,'Скорая мед.помощь'!F:F,СВОД!F1962)</f>
        <v>0</v>
      </c>
      <c r="O1962" s="338">
        <f>SUMIFS(Поликлиника!BF:BF,Поликлиника!D:D,СВОД!D1962,Поликлиника!F:F,СВОД!F1962)</f>
        <v>0</v>
      </c>
      <c r="P1962" s="339">
        <f>SUMIFS('Круглосуточный стационар'!O:O,'Круглосуточный стационар'!D:D,СВОД!D1962,'Круглосуточный стационар'!F:F,СВОД!F1962,'Круглосуточный стационар'!H:H,"-")+SUMIFS(ВМП!O:O,ВМП!D:D,СВОД!D1962,ВМП!F:F,СВОД!F1962,ВМП!H:H,"-")+SUMIFS('Дневной стационар'!O:O,'Дневной стационар'!D:D,СВОД!D1962,'Дневной стационар'!F:F,СВОД!F1962,'Дневной стационар'!H:H,"-")+SUMIFS(ЭКО!M:M,ЭКО!D:D,СВОД!D1962,ЭКО!F:F,СВОД!F1962)+SUMIFS(Диализ!M:M,Диализ!D:D,СВОД!D1962,Диализ!F:F,СВОД!F1962)+SUMIFS('Скорая мед.помощь'!N:N,'Скорая мед.помощь'!D:D,СВОД!D1962,'Скорая мед.помощь'!F:F,СВОД!F1962)+SUMIFS(Услуги!AV:AV,Услуги!D:D,СВОД!D1962,Услуги!F:F,СВОД!F1962)+SUMIFS(Поликлиника!BK:BK,Поликлиника!D:D,СВОД!D1962,Поликлиника!F:F,СВОД!F1962)</f>
        <v>0</v>
      </c>
      <c r="Q1962" s="336">
        <f>SUMIFS(Сверхбаза!L:L,Сверхбаза!C:C,СВОД!D1962,Сверхбаза!E:E,СВОД!F1962)+SUMIFS(Сверхбаза!N:N,Сверхбаза!C:C,СВОД!D1962,Сверхбаза!E:E,СВОД!F1962)</f>
        <v>0</v>
      </c>
      <c r="R1962" s="337">
        <f>SUMIFS(Сверхбаза!P:P,Сверхбаза!C:C,СВОД!D1962,Сверхбаза!E:E,СВОД!F1962)</f>
        <v>0</v>
      </c>
      <c r="S1962" s="337">
        <f>SUMIFS(Сверхбаза!R:R,Сверхбаза!C:C,СВОД!D1962,Сверхбаза!E:E,СВОД!F1962)</f>
        <v>0</v>
      </c>
      <c r="T1962" s="337">
        <f>SUMIFS(Сверхбаза!Q:Q,Сверхбаза!C:C,СВОД!D1962,Сверхбаза!E:E,СВОД!F1962)</f>
        <v>0</v>
      </c>
      <c r="U1962" s="337">
        <f>SUMIFS(Сверхбаза!S:S,Сверхбаза!C:C,СВОД!D1962,Сверхбаза!E:E,СВОД!F1962)</f>
        <v>0</v>
      </c>
      <c r="V1962" s="339">
        <f>SUMIFS(Сверхбаза!G:G,Сверхбаза!C:C,СВОД!D1962,Сверхбаза!E:E,СВОД!F1962)</f>
        <v>0</v>
      </c>
    </row>
    <row r="1963" spans="1:22" ht="25.5" outlineLevel="2" x14ac:dyDescent="0.2">
      <c r="A1963" s="33" t="s">
        <v>10</v>
      </c>
      <c r="B1963" s="9">
        <v>2</v>
      </c>
      <c r="C1963" s="10">
        <v>506513</v>
      </c>
      <c r="D1963" s="273">
        <v>333701</v>
      </c>
      <c r="E1963" s="81" t="s">
        <v>195</v>
      </c>
      <c r="F1963" s="81">
        <v>3</v>
      </c>
      <c r="G1963" s="82" t="s">
        <v>136</v>
      </c>
      <c r="H1963" s="336">
        <f>SUMIFS('Круглосуточный стационар'!J:J,'Круглосуточный стационар'!D:D,СВОД!D1963,'Круглосуточный стационар'!H:H,"-",'Круглосуточный стационар'!F:F,СВОД!F1963)+SUMIFS(ВМП!J:J,ВМП!D:D,СВОД!D1963,ВМП!H:H,"-",ВМП!F:F,СВОД!F1963)+SUMIFS('Дневной стационар'!J:J,'Дневной стационар'!D:D,СВОД!D1963,'Дневной стационар'!H:H,"-",'Дневной стационар'!F:F,СВОД!F1963)+SUMIFS(ЭКО!H:H,ЭКО!D:D,СВОД!D1963,ЭКО!F:F,СВОД!F1963)+SUMIFS(Диализ!H:H,Диализ!D:D,СВОД!D1963,Диализ!F:F,СВОД!F1963)</f>
        <v>0</v>
      </c>
      <c r="I1963" s="337">
        <f>SUMIFS(Поликлиника!H:H,Поликлиника!D:D,СВОД!D1963,Поликлиника!F:F,СВОД!F1963)</f>
        <v>0</v>
      </c>
      <c r="J1963" s="337">
        <f>SUMIFS(Поликлиника!AQ:AQ,Поликлиника!D:D,СВОД!D1963,Поликлиника!F:F,СВОД!F1963)</f>
        <v>0</v>
      </c>
      <c r="K1963" s="337">
        <f>SUMIFS(Поликлиника!AV:AV,Поликлиника!D:D,СВОД!D1963,Поликлиника!F:F,СВОД!F1963)</f>
        <v>2964</v>
      </c>
      <c r="L1963" s="337">
        <f>SUMIFS(Поликлиника!BA:BA,Поликлиника!D:D,СВОД!D1963,Поликлиника!F:F,СВОД!F1963)</f>
        <v>3059</v>
      </c>
      <c r="M1963" s="337">
        <f>SUMIFS(Услуги!H:H,Услуги!D:D,СВОД!D1963,Услуги!F:F,СВОД!F1963)+SUMIFS(Услуги!M:M,Услуги!D:D,СВОД!D1963,Услуги!F:F,СВОД!F1963)+SUMIFS(Услуги!R:R,Услуги!D:D,СВОД!D1963,Услуги!F:F,СВОД!F1963)+SUMIFS(Услуги!W:W,Услуги!D:D,СВОД!D1963,Услуги!F:F,СВОД!F1963)+SUMIFS(Услуги!AB:AB,Услуги!D:D,СВОД!D1963,Услуги!F:F,СВОД!F1963)+SUMIFS(Услуги!AG:AG,Услуги!D:D,СВОД!D1963,Услуги!F:F,СВОД!F1963)+SUMIFS(Услуги!AL:AL,Услуги!D:D,СВОД!D1963,Услуги!F:F,СВОД!F1963)+SUMIFS(Услуги!AQ:AQ,Услуги!D:D,СВОД!D1963,Услуги!F:F,СВОД!F1963)</f>
        <v>0</v>
      </c>
      <c r="N1963" s="337">
        <f>SUMIFS('Скорая мед.помощь'!I:I,'Скорая мед.помощь'!D:D,СВОД!D1963,'Скорая мед.помощь'!F:F,СВОД!F1963)</f>
        <v>0</v>
      </c>
      <c r="O1963" s="338">
        <f>SUMIFS(Поликлиника!BF:BF,Поликлиника!D:D,СВОД!D1963,Поликлиника!F:F,СВОД!F1963)</f>
        <v>0</v>
      </c>
      <c r="P1963" s="339">
        <f>SUMIFS('Круглосуточный стационар'!O:O,'Круглосуточный стационар'!D:D,СВОД!D1963,'Круглосуточный стационар'!F:F,СВОД!F1963,'Круглосуточный стационар'!H:H,"-")+SUMIFS(ВМП!O:O,ВМП!D:D,СВОД!D1963,ВМП!F:F,СВОД!F1963,ВМП!H:H,"-")+SUMIFS('Дневной стационар'!O:O,'Дневной стационар'!D:D,СВОД!D1963,'Дневной стационар'!F:F,СВОД!F1963,'Дневной стационар'!H:H,"-")+SUMIFS(ЭКО!M:M,ЭКО!D:D,СВОД!D1963,ЭКО!F:F,СВОД!F1963)+SUMIFS(Диализ!M:M,Диализ!D:D,СВОД!D1963,Диализ!F:F,СВОД!F1963)+SUMIFS('Скорая мед.помощь'!N:N,'Скорая мед.помощь'!D:D,СВОД!D1963,'Скорая мед.помощь'!F:F,СВОД!F1963)+SUMIFS(Услуги!AV:AV,Услуги!D:D,СВОД!D1963,Услуги!F:F,СВОД!F1963)+SUMIFS(Поликлиника!BK:BK,Поликлиника!D:D,СВОД!D1963,Поликлиника!F:F,СВОД!F1963)</f>
        <v>6378.4319999999998</v>
      </c>
      <c r="Q1963" s="336">
        <f>SUMIFS(Сверхбаза!L:L,Сверхбаза!C:C,СВОД!D1963,Сверхбаза!E:E,СВОД!F1963)+SUMIFS(Сверхбаза!N:N,Сверхбаза!C:C,СВОД!D1963,Сверхбаза!E:E,СВОД!F1963)</f>
        <v>0</v>
      </c>
      <c r="R1963" s="337">
        <f>SUMIFS(Сверхбаза!P:P,Сверхбаза!C:C,СВОД!D1963,Сверхбаза!E:E,СВОД!F1963)</f>
        <v>0</v>
      </c>
      <c r="S1963" s="337">
        <f>SUMIFS(Сверхбаза!R:R,Сверхбаза!C:C,СВОД!D1963,Сверхбаза!E:E,СВОД!F1963)</f>
        <v>0</v>
      </c>
      <c r="T1963" s="337">
        <f>SUMIFS(Сверхбаза!Q:Q,Сверхбаза!C:C,СВОД!D1963,Сверхбаза!E:E,СВОД!F1963)</f>
        <v>0</v>
      </c>
      <c r="U1963" s="337">
        <f>SUMIFS(Сверхбаза!S:S,Сверхбаза!C:C,СВОД!D1963,Сверхбаза!E:E,СВОД!F1963)</f>
        <v>0</v>
      </c>
      <c r="V1963" s="339">
        <f>SUMIFS(Сверхбаза!G:G,Сверхбаза!C:C,СВОД!D1963,Сверхбаза!E:E,СВОД!F1963)</f>
        <v>0</v>
      </c>
    </row>
    <row r="1964" spans="1:22" outlineLevel="2" x14ac:dyDescent="0.2">
      <c r="A1964" s="33" t="s">
        <v>10</v>
      </c>
      <c r="B1964" s="9">
        <v>2</v>
      </c>
      <c r="C1964" s="10">
        <v>506513</v>
      </c>
      <c r="D1964" s="273">
        <v>333701</v>
      </c>
      <c r="E1964" s="81" t="s">
        <v>195</v>
      </c>
      <c r="F1964" s="81">
        <v>7</v>
      </c>
      <c r="G1964" s="82" t="s">
        <v>861</v>
      </c>
      <c r="H1964" s="336">
        <f>SUMIFS('Круглосуточный стационар'!J:J,'Круглосуточный стационар'!D:D,СВОД!D1964,'Круглосуточный стационар'!H:H,"-",'Круглосуточный стационар'!F:F,СВОД!F1964)+SUMIFS(ВМП!J:J,ВМП!D:D,СВОД!D1964,ВМП!H:H,"-",ВМП!F:F,СВОД!F1964)+SUMIFS('Дневной стационар'!J:J,'Дневной стационар'!D:D,СВОД!D1964,'Дневной стационар'!H:H,"-",'Дневной стационар'!F:F,СВОД!F1964)+SUMIFS(ЭКО!H:H,ЭКО!D:D,СВОД!D1964,ЭКО!F:F,СВОД!F1964)+SUMIFS(Диализ!H:H,Диализ!D:D,СВОД!D1964,Диализ!F:F,СВОД!F1964)</f>
        <v>0</v>
      </c>
      <c r="I1964" s="337">
        <f>SUMIFS(Поликлиника!H:H,Поликлиника!D:D,СВОД!D1964,Поликлиника!F:F,СВОД!F1964)</f>
        <v>0</v>
      </c>
      <c r="J1964" s="337">
        <f>SUMIFS(Поликлиника!AQ:AQ,Поликлиника!D:D,СВОД!D1964,Поликлиника!F:F,СВОД!F1964)</f>
        <v>0</v>
      </c>
      <c r="K1964" s="337">
        <f>SUMIFS(Поликлиника!AV:AV,Поликлиника!D:D,СВОД!D1964,Поликлиника!F:F,СВОД!F1964)</f>
        <v>0</v>
      </c>
      <c r="L1964" s="337">
        <f>SUMIFS(Поликлиника!BA:BA,Поликлиника!D:D,СВОД!D1964,Поликлиника!F:F,СВОД!F1964)</f>
        <v>0</v>
      </c>
      <c r="M1964" s="337">
        <f>SUMIFS(Услуги!H:H,Услуги!D:D,СВОД!D1964,Услуги!F:F,СВОД!F1964)+SUMIFS(Услуги!M:M,Услуги!D:D,СВОД!D1964,Услуги!F:F,СВОД!F1964)+SUMIFS(Услуги!R:R,Услуги!D:D,СВОД!D1964,Услуги!F:F,СВОД!F1964)+SUMIFS(Услуги!W:W,Услуги!D:D,СВОД!D1964,Услуги!F:F,СВОД!F1964)+SUMIFS(Услуги!AB:AB,Услуги!D:D,СВОД!D1964,Услуги!F:F,СВОД!F1964)+SUMIFS(Услуги!AG:AG,Услуги!D:D,СВОД!D1964,Услуги!F:F,СВОД!F1964)+SUMIFS(Услуги!AL:AL,Услуги!D:D,СВОД!D1964,Услуги!F:F,СВОД!F1964)+SUMIFS(Услуги!AQ:AQ,Услуги!D:D,СВОД!D1964,Услуги!F:F,СВОД!F1964)</f>
        <v>0</v>
      </c>
      <c r="N1964" s="337">
        <f>SUMIFS('Скорая мед.помощь'!I:I,'Скорая мед.помощь'!D:D,СВОД!D1964,'Скорая мед.помощь'!F:F,СВОД!F1964)</f>
        <v>0</v>
      </c>
      <c r="O1964" s="338">
        <f>SUMIFS(Поликлиника!BF:BF,Поликлиника!D:D,СВОД!D1964,Поликлиника!F:F,СВОД!F1964)</f>
        <v>0</v>
      </c>
      <c r="P1964" s="339">
        <f>SUMIFS('Круглосуточный стационар'!O:O,'Круглосуточный стационар'!D:D,СВОД!D1964,'Круглосуточный стационар'!F:F,СВОД!F1964,'Круглосуточный стационар'!H:H,"-")+SUMIFS(ВМП!O:O,ВМП!D:D,СВОД!D1964,ВМП!F:F,СВОД!F1964,ВМП!H:H,"-")+SUMIFS('Дневной стационар'!O:O,'Дневной стационар'!D:D,СВОД!D1964,'Дневной стационар'!F:F,СВОД!F1964,'Дневной стационар'!H:H,"-")+SUMIFS(ЭКО!M:M,ЭКО!D:D,СВОД!D1964,ЭКО!F:F,СВОД!F1964)+SUMIFS(Диализ!M:M,Диализ!D:D,СВОД!D1964,Диализ!F:F,СВОД!F1964)+SUMIFS('Скорая мед.помощь'!N:N,'Скорая мед.помощь'!D:D,СВОД!D1964,'Скорая мед.помощь'!F:F,СВОД!F1964)+SUMIFS(Услуги!AV:AV,Услуги!D:D,СВОД!D1964,Услуги!F:F,СВОД!F1964)+SUMIFS(Поликлиника!BK:BK,Поликлиника!D:D,СВОД!D1964,Поликлиника!F:F,СВОД!F1964)</f>
        <v>0</v>
      </c>
      <c r="Q1964" s="336">
        <f>SUMIFS(Сверхбаза!L:L,Сверхбаза!C:C,СВОД!D1964,Сверхбаза!E:E,СВОД!F1964)+SUMIFS(Сверхбаза!N:N,Сверхбаза!C:C,СВОД!D1964,Сверхбаза!E:E,СВОД!F1964)</f>
        <v>0</v>
      </c>
      <c r="R1964" s="337">
        <f>SUMIFS(Сверхбаза!P:P,Сверхбаза!C:C,СВОД!D1964,Сверхбаза!E:E,СВОД!F1964)</f>
        <v>0</v>
      </c>
      <c r="S1964" s="337">
        <f>SUMIFS(Сверхбаза!R:R,Сверхбаза!C:C,СВОД!D1964,Сверхбаза!E:E,СВОД!F1964)</f>
        <v>0</v>
      </c>
      <c r="T1964" s="337">
        <f>SUMIFS(Сверхбаза!Q:Q,Сверхбаза!C:C,СВОД!D1964,Сверхбаза!E:E,СВОД!F1964)</f>
        <v>0</v>
      </c>
      <c r="U1964" s="337">
        <f>SUMIFS(Сверхбаза!S:S,Сверхбаза!C:C,СВОД!D1964,Сверхбаза!E:E,СВОД!F1964)</f>
        <v>0</v>
      </c>
      <c r="V1964" s="339">
        <f>SUMIFS(Сверхбаза!G:G,Сверхбаза!C:C,СВОД!D1964,Сверхбаза!E:E,СВОД!F1964)</f>
        <v>0</v>
      </c>
    </row>
    <row r="1965" spans="1:22" outlineLevel="2" x14ac:dyDescent="0.2">
      <c r="A1965" s="33" t="s">
        <v>10</v>
      </c>
      <c r="B1965" s="9">
        <v>2</v>
      </c>
      <c r="C1965" s="10">
        <v>506513</v>
      </c>
      <c r="D1965" s="273">
        <v>333701</v>
      </c>
      <c r="E1965" s="81" t="s">
        <v>195</v>
      </c>
      <c r="F1965" s="81">
        <v>70</v>
      </c>
      <c r="G1965" s="82" t="s">
        <v>862</v>
      </c>
      <c r="H1965" s="336">
        <f>SUMIFS('Круглосуточный стационар'!J:J,'Круглосуточный стационар'!D:D,СВОД!D1965,'Круглосуточный стационар'!H:H,"-",'Круглосуточный стационар'!F:F,СВОД!F1965)+SUMIFS(ВМП!J:J,ВМП!D:D,СВОД!D1965,ВМП!H:H,"-",ВМП!F:F,СВОД!F1965)+SUMIFS('Дневной стационар'!J:J,'Дневной стационар'!D:D,СВОД!D1965,'Дневной стационар'!H:H,"-",'Дневной стационар'!F:F,СВОД!F1965)+SUMIFS(ЭКО!H:H,ЭКО!D:D,СВОД!D1965,ЭКО!F:F,СВОД!F1965)+SUMIFS(Диализ!H:H,Диализ!D:D,СВОД!D1965,Диализ!F:F,СВОД!F1965)</f>
        <v>0</v>
      </c>
      <c r="I1965" s="337">
        <f>SUMIFS(Поликлиника!H:H,Поликлиника!D:D,СВОД!D1965,Поликлиника!F:F,СВОД!F1965)</f>
        <v>0</v>
      </c>
      <c r="J1965" s="337">
        <f>SUMIFS(Поликлиника!AQ:AQ,Поликлиника!D:D,СВОД!D1965,Поликлиника!F:F,СВОД!F1965)</f>
        <v>0</v>
      </c>
      <c r="K1965" s="337">
        <f>SUMIFS(Поликлиника!AV:AV,Поликлиника!D:D,СВОД!D1965,Поликлиника!F:F,СВОД!F1965)</f>
        <v>0</v>
      </c>
      <c r="L1965" s="337">
        <f>SUMIFS(Поликлиника!BA:BA,Поликлиника!D:D,СВОД!D1965,Поликлиника!F:F,СВОД!F1965)</f>
        <v>0</v>
      </c>
      <c r="M1965" s="337">
        <f>SUMIFS(Услуги!H:H,Услуги!D:D,СВОД!D1965,Услуги!F:F,СВОД!F1965)+SUMIFS(Услуги!M:M,Услуги!D:D,СВОД!D1965,Услуги!F:F,СВОД!F1965)+SUMIFS(Услуги!R:R,Услуги!D:D,СВОД!D1965,Услуги!F:F,СВОД!F1965)+SUMIFS(Услуги!W:W,Услуги!D:D,СВОД!D1965,Услуги!F:F,СВОД!F1965)+SUMIFS(Услуги!AB:AB,Услуги!D:D,СВОД!D1965,Услуги!F:F,СВОД!F1965)+SUMIFS(Услуги!AG:AG,Услуги!D:D,СВОД!D1965,Услуги!F:F,СВОД!F1965)+SUMIFS(Услуги!AL:AL,Услуги!D:D,СВОД!D1965,Услуги!F:F,СВОД!F1965)+SUMIFS(Услуги!AQ:AQ,Услуги!D:D,СВОД!D1965,Услуги!F:F,СВОД!F1965)</f>
        <v>0</v>
      </c>
      <c r="N1965" s="337">
        <f>SUMIFS('Скорая мед.помощь'!I:I,'Скорая мед.помощь'!D:D,СВОД!D1965,'Скорая мед.помощь'!F:F,СВОД!F1965)</f>
        <v>0</v>
      </c>
      <c r="O1965" s="338">
        <f>SUMIFS(Поликлиника!BF:BF,Поликлиника!D:D,СВОД!D1965,Поликлиника!F:F,СВОД!F1965)</f>
        <v>0</v>
      </c>
      <c r="P1965" s="339">
        <f>SUMIFS('Круглосуточный стационар'!O:O,'Круглосуточный стационар'!D:D,СВОД!D1965,'Круглосуточный стационар'!F:F,СВОД!F1965,'Круглосуточный стационар'!H:H,"-")+SUMIFS(ВМП!O:O,ВМП!D:D,СВОД!D1965,ВМП!F:F,СВОД!F1965,ВМП!H:H,"-")+SUMIFS('Дневной стационар'!O:O,'Дневной стационар'!D:D,СВОД!D1965,'Дневной стационар'!F:F,СВОД!F1965,'Дневной стационар'!H:H,"-")+SUMIFS(ЭКО!M:M,ЭКО!D:D,СВОД!D1965,ЭКО!F:F,СВОД!F1965)+SUMIFS(Диализ!M:M,Диализ!D:D,СВОД!D1965,Диализ!F:F,СВОД!F1965)+SUMIFS('Скорая мед.помощь'!N:N,'Скорая мед.помощь'!D:D,СВОД!D1965,'Скорая мед.помощь'!F:F,СВОД!F1965)+SUMIFS(Услуги!AV:AV,Услуги!D:D,СВОД!D1965,Услуги!F:F,СВОД!F1965)+SUMIFS(Поликлиника!BK:BK,Поликлиника!D:D,СВОД!D1965,Поликлиника!F:F,СВОД!F1965)</f>
        <v>0</v>
      </c>
      <c r="Q1965" s="336">
        <f>SUMIFS(Сверхбаза!L:L,Сверхбаза!C:C,СВОД!D1965,Сверхбаза!E:E,СВОД!F1965)+SUMIFS(Сверхбаза!N:N,Сверхбаза!C:C,СВОД!D1965,Сверхбаза!E:E,СВОД!F1965)</f>
        <v>0</v>
      </c>
      <c r="R1965" s="337">
        <f>SUMIFS(Сверхбаза!P:P,Сверхбаза!C:C,СВОД!D1965,Сверхбаза!E:E,СВОД!F1965)</f>
        <v>0</v>
      </c>
      <c r="S1965" s="337">
        <f>SUMIFS(Сверхбаза!R:R,Сверхбаза!C:C,СВОД!D1965,Сверхбаза!E:E,СВОД!F1965)</f>
        <v>0</v>
      </c>
      <c r="T1965" s="337">
        <f>SUMIFS(Сверхбаза!Q:Q,Сверхбаза!C:C,СВОД!D1965,Сверхбаза!E:E,СВОД!F1965)</f>
        <v>0</v>
      </c>
      <c r="U1965" s="337">
        <f>SUMIFS(Сверхбаза!S:S,Сверхбаза!C:C,СВОД!D1965,Сверхбаза!E:E,СВОД!F1965)</f>
        <v>0</v>
      </c>
      <c r="V1965" s="339">
        <f>SUMIFS(Сверхбаза!G:G,Сверхбаза!C:C,СВОД!D1965,Сверхбаза!E:E,СВОД!F1965)</f>
        <v>0</v>
      </c>
    </row>
    <row r="1966" spans="1:22" outlineLevel="2" x14ac:dyDescent="0.2">
      <c r="A1966" s="33" t="s">
        <v>10</v>
      </c>
      <c r="B1966" s="9">
        <v>2</v>
      </c>
      <c r="C1966" s="10">
        <v>506513</v>
      </c>
      <c r="D1966" s="273">
        <v>333701</v>
      </c>
      <c r="E1966" s="81" t="s">
        <v>195</v>
      </c>
      <c r="F1966" s="81">
        <v>94</v>
      </c>
      <c r="G1966" s="82" t="s">
        <v>124</v>
      </c>
      <c r="H1966" s="336">
        <f>SUMIFS('Круглосуточный стационар'!J:J,'Круглосуточный стационар'!D:D,СВОД!D1966,'Круглосуточный стационар'!H:H,"-",'Круглосуточный стационар'!F:F,СВОД!F1966)+SUMIFS(ВМП!J:J,ВМП!D:D,СВОД!D1966,ВМП!H:H,"-",ВМП!F:F,СВОД!F1966)+SUMIFS('Дневной стационар'!J:J,'Дневной стационар'!D:D,СВОД!D1966,'Дневной стационар'!H:H,"-",'Дневной стационар'!F:F,СВОД!F1966)+SUMIFS(ЭКО!H:H,ЭКО!D:D,СВОД!D1966,ЭКО!F:F,СВОД!F1966)+SUMIFS(Диализ!H:H,Диализ!D:D,СВОД!D1966,Диализ!F:F,СВОД!F1966)</f>
        <v>0</v>
      </c>
      <c r="I1966" s="337">
        <f>SUMIFS(Поликлиника!H:H,Поликлиника!D:D,СВОД!D1966,Поликлиника!F:F,СВОД!F1966)</f>
        <v>0</v>
      </c>
      <c r="J1966" s="337">
        <f>SUMIFS(Поликлиника!AQ:AQ,Поликлиника!D:D,СВОД!D1966,Поликлиника!F:F,СВОД!F1966)</f>
        <v>0</v>
      </c>
      <c r="K1966" s="337">
        <f>SUMIFS(Поликлиника!AV:AV,Поликлиника!D:D,СВОД!D1966,Поликлиника!F:F,СВОД!F1966)</f>
        <v>0</v>
      </c>
      <c r="L1966" s="337">
        <f>SUMIFS(Поликлиника!BA:BA,Поликлиника!D:D,СВОД!D1966,Поликлиника!F:F,СВОД!F1966)</f>
        <v>0</v>
      </c>
      <c r="M1966" s="337">
        <f>SUMIFS(Услуги!H:H,Услуги!D:D,СВОД!D1966,Услуги!F:F,СВОД!F1966)+SUMIFS(Услуги!M:M,Услуги!D:D,СВОД!D1966,Услуги!F:F,СВОД!F1966)+SUMIFS(Услуги!R:R,Услуги!D:D,СВОД!D1966,Услуги!F:F,СВОД!F1966)+SUMIFS(Услуги!W:W,Услуги!D:D,СВОД!D1966,Услуги!F:F,СВОД!F1966)+SUMIFS(Услуги!AB:AB,Услуги!D:D,СВОД!D1966,Услуги!F:F,СВОД!F1966)+SUMIFS(Услуги!AG:AG,Услуги!D:D,СВОД!D1966,Услуги!F:F,СВОД!F1966)+SUMIFS(Услуги!AL:AL,Услуги!D:D,СВОД!D1966,Услуги!F:F,СВОД!F1966)+SUMIFS(Услуги!AQ:AQ,Услуги!D:D,СВОД!D1966,Услуги!F:F,СВОД!F1966)</f>
        <v>0</v>
      </c>
      <c r="N1966" s="337">
        <f>SUMIFS('Скорая мед.помощь'!I:I,'Скорая мед.помощь'!D:D,СВОД!D1966,'Скорая мед.помощь'!F:F,СВОД!F1966)</f>
        <v>0</v>
      </c>
      <c r="O1966" s="338">
        <f>SUMIFS(Поликлиника!BF:BF,Поликлиника!D:D,СВОД!D1966,Поликлиника!F:F,СВОД!F1966)</f>
        <v>0</v>
      </c>
      <c r="P1966" s="339">
        <f>SUMIFS('Круглосуточный стационар'!O:O,'Круглосуточный стационар'!D:D,СВОД!D1966,'Круглосуточный стационар'!F:F,СВОД!F1966,'Круглосуточный стационар'!H:H,"-")+SUMIFS(ВМП!O:O,ВМП!D:D,СВОД!D1966,ВМП!F:F,СВОД!F1966,ВМП!H:H,"-")+SUMIFS('Дневной стационар'!O:O,'Дневной стационар'!D:D,СВОД!D1966,'Дневной стационар'!F:F,СВОД!F1966,'Дневной стационар'!H:H,"-")+SUMIFS(ЭКО!M:M,ЭКО!D:D,СВОД!D1966,ЭКО!F:F,СВОД!F1966)+SUMIFS(Диализ!M:M,Диализ!D:D,СВОД!D1966,Диализ!F:F,СВОД!F1966)+SUMIFS('Скорая мед.помощь'!N:N,'Скорая мед.помощь'!D:D,СВОД!D1966,'Скорая мед.помощь'!F:F,СВОД!F1966)+SUMIFS(Услуги!AV:AV,Услуги!D:D,СВОД!D1966,Услуги!F:F,СВОД!F1966)+SUMIFS(Поликлиника!BK:BK,Поликлиника!D:D,СВОД!D1966,Поликлиника!F:F,СВОД!F1966)</f>
        <v>0</v>
      </c>
      <c r="Q1966" s="336">
        <f>SUMIFS(Сверхбаза!L:L,Сверхбаза!C:C,СВОД!D1966,Сверхбаза!E:E,СВОД!F1966)+SUMIFS(Сверхбаза!N:N,Сверхбаза!C:C,СВОД!D1966,Сверхбаза!E:E,СВОД!F1966)</f>
        <v>0</v>
      </c>
      <c r="R1966" s="337">
        <f>SUMIFS(Сверхбаза!P:P,Сверхбаза!C:C,СВОД!D1966,Сверхбаза!E:E,СВОД!F1966)</f>
        <v>0</v>
      </c>
      <c r="S1966" s="337">
        <f>SUMIFS(Сверхбаза!R:R,Сверхбаза!C:C,СВОД!D1966,Сверхбаза!E:E,СВОД!F1966)</f>
        <v>0</v>
      </c>
      <c r="T1966" s="337">
        <f>SUMIFS(Сверхбаза!Q:Q,Сверхбаза!C:C,СВОД!D1966,Сверхбаза!E:E,СВОД!F1966)</f>
        <v>0</v>
      </c>
      <c r="U1966" s="337">
        <f>SUMIFS(Сверхбаза!S:S,Сверхбаза!C:C,СВОД!D1966,Сверхбаза!E:E,СВОД!F1966)</f>
        <v>0</v>
      </c>
      <c r="V1966" s="339">
        <f>SUMIFS(Сверхбаза!G:G,Сверхбаза!C:C,СВОД!D1966,Сверхбаза!E:E,СВОД!F1966)</f>
        <v>0</v>
      </c>
    </row>
    <row r="1967" spans="1:22" outlineLevel="1" x14ac:dyDescent="0.2">
      <c r="A1967" s="320"/>
      <c r="B1967" s="321"/>
      <c r="C1967" s="322"/>
      <c r="D1967" s="340" t="s">
        <v>924</v>
      </c>
      <c r="E1967" s="83"/>
      <c r="F1967" s="83"/>
      <c r="G1967" s="84"/>
      <c r="H1967" s="341"/>
      <c r="I1967" s="342"/>
      <c r="J1967" s="342"/>
      <c r="K1967" s="342"/>
      <c r="L1967" s="342"/>
      <c r="M1967" s="342"/>
      <c r="N1967" s="342"/>
      <c r="O1967" s="343"/>
      <c r="P1967" s="344">
        <f>SUBTOTAL(9,P1959:P1966)</f>
        <v>6378.4319999999998</v>
      </c>
      <c r="Q1967" s="341"/>
      <c r="R1967" s="342"/>
      <c r="S1967" s="342"/>
      <c r="T1967" s="342"/>
      <c r="U1967" s="342"/>
      <c r="V1967" s="344">
        <f>SUBTOTAL(9,V1959:V1966)</f>
        <v>0</v>
      </c>
    </row>
    <row r="1968" spans="1:22" outlineLevel="2" x14ac:dyDescent="0.2">
      <c r="A1968" s="33" t="s">
        <v>10</v>
      </c>
      <c r="B1968" s="9">
        <v>2</v>
      </c>
      <c r="C1968" s="10">
        <v>506514</v>
      </c>
      <c r="D1968" s="273">
        <v>333801</v>
      </c>
      <c r="E1968" s="81" t="s">
        <v>779</v>
      </c>
      <c r="F1968" s="81">
        <v>1</v>
      </c>
      <c r="G1968" s="82" t="s">
        <v>12</v>
      </c>
      <c r="H1968" s="336">
        <f>SUMIFS('Круглосуточный стационар'!J:J,'Круглосуточный стационар'!D:D,СВОД!D1968,'Круглосуточный стационар'!H:H,"-",'Круглосуточный стационар'!F:F,СВОД!F1968)+SUMIFS(ВМП!J:J,ВМП!D:D,СВОД!D1968,ВМП!H:H,"-",ВМП!F:F,СВОД!F1968)+SUMIFS('Дневной стационар'!J:J,'Дневной стационар'!D:D,СВОД!D1968,'Дневной стационар'!H:H,"-",'Дневной стационар'!F:F,СВОД!F1968)+SUMIFS(ЭКО!H:H,ЭКО!D:D,СВОД!D1968,ЭКО!F:F,СВОД!F1968)+SUMIFS(Диализ!H:H,Диализ!D:D,СВОД!D1968,Диализ!F:F,СВОД!F1968)</f>
        <v>110</v>
      </c>
      <c r="I1968" s="337">
        <f>SUMIFS(Поликлиника!H:H,Поликлиника!D:D,СВОД!D1968,Поликлиника!F:F,СВОД!F1968)</f>
        <v>0</v>
      </c>
      <c r="J1968" s="337">
        <f>SUMIFS(Поликлиника!AQ:AQ,Поликлиника!D:D,СВОД!D1968,Поликлиника!F:F,СВОД!F1968)</f>
        <v>0</v>
      </c>
      <c r="K1968" s="337">
        <f>SUMIFS(Поликлиника!AV:AV,Поликлиника!D:D,СВОД!D1968,Поликлиника!F:F,СВОД!F1968)</f>
        <v>0</v>
      </c>
      <c r="L1968" s="337">
        <f>SUMIFS(Поликлиника!BA:BA,Поликлиника!D:D,СВОД!D1968,Поликлиника!F:F,СВОД!F1968)</f>
        <v>0</v>
      </c>
      <c r="M1968" s="337">
        <f>SUMIFS(Услуги!H:H,Услуги!D:D,СВОД!D1968,Услуги!F:F,СВОД!F1968)+SUMIFS(Услуги!M:M,Услуги!D:D,СВОД!D1968,Услуги!F:F,СВОД!F1968)+SUMIFS(Услуги!R:R,Услуги!D:D,СВОД!D1968,Услуги!F:F,СВОД!F1968)+SUMIFS(Услуги!W:W,Услуги!D:D,СВОД!D1968,Услуги!F:F,СВОД!F1968)+SUMIFS(Услуги!AB:AB,Услуги!D:D,СВОД!D1968,Услуги!F:F,СВОД!F1968)+SUMIFS(Услуги!AG:AG,Услуги!D:D,СВОД!D1968,Услуги!F:F,СВОД!F1968)+SUMIFS(Услуги!AL:AL,Услуги!D:D,СВОД!D1968,Услуги!F:F,СВОД!F1968)+SUMIFS(Услуги!AQ:AQ,Услуги!D:D,СВОД!D1968,Услуги!F:F,СВОД!F1968)</f>
        <v>0</v>
      </c>
      <c r="N1968" s="337">
        <f>SUMIFS('Скорая мед.помощь'!I:I,'Скорая мед.помощь'!D:D,СВОД!D1968,'Скорая мед.помощь'!F:F,СВОД!F1968)</f>
        <v>0</v>
      </c>
      <c r="O1968" s="338">
        <f>SUMIFS(Поликлиника!BF:BF,Поликлиника!D:D,СВОД!D1968,Поликлиника!F:F,СВОД!F1968)</f>
        <v>0</v>
      </c>
      <c r="P1968" s="339">
        <f>SUMIFS('Круглосуточный стационар'!O:O,'Круглосуточный стационар'!D:D,СВОД!D1968,'Круглосуточный стационар'!F:F,СВОД!F1968,'Круглосуточный стационар'!H:H,"-")+SUMIFS(ВМП!O:O,ВМП!D:D,СВОД!D1968,ВМП!F:F,СВОД!F1968,ВМП!H:H,"-")+SUMIFS('Дневной стационар'!O:O,'Дневной стационар'!D:D,СВОД!D1968,'Дневной стационар'!F:F,СВОД!F1968,'Дневной стационар'!H:H,"-")+SUMIFS(ЭКО!M:M,ЭКО!D:D,СВОД!D1968,ЭКО!F:F,СВОД!F1968)+SUMIFS(Диализ!M:M,Диализ!D:D,СВОД!D1968,Диализ!F:F,СВОД!F1968)+SUMIFS('Скорая мед.помощь'!N:N,'Скорая мед.помощь'!D:D,СВОД!D1968,'Скорая мед.помощь'!F:F,СВОД!F1968)+SUMIFS(Услуги!AV:AV,Услуги!D:D,СВОД!D1968,Услуги!F:F,СВОД!F1968)+SUMIFS(Поликлиника!BK:BK,Поликлиника!D:D,СВОД!D1968,Поликлиника!F:F,СВОД!F1968)</f>
        <v>2458.7047343397276</v>
      </c>
      <c r="Q1968" s="336">
        <f>SUMIFS(Сверхбаза!L:L,Сверхбаза!C:C,СВОД!D1968,Сверхбаза!E:E,СВОД!F1968)+SUMIFS(Сверхбаза!N:N,Сверхбаза!C:C,СВОД!D1968,Сверхбаза!E:E,СВОД!F1968)</f>
        <v>0</v>
      </c>
      <c r="R1968" s="337">
        <f>SUMIFS(Сверхбаза!P:P,Сверхбаза!C:C,СВОД!D1968,Сверхбаза!E:E,СВОД!F1968)</f>
        <v>0</v>
      </c>
      <c r="S1968" s="337">
        <f>SUMIFS(Сверхбаза!R:R,Сверхбаза!C:C,СВОД!D1968,Сверхбаза!E:E,СВОД!F1968)</f>
        <v>0</v>
      </c>
      <c r="T1968" s="337">
        <f>SUMIFS(Сверхбаза!Q:Q,Сверхбаза!C:C,СВОД!D1968,Сверхбаза!E:E,СВОД!F1968)</f>
        <v>0</v>
      </c>
      <c r="U1968" s="337">
        <f>SUMIFS(Сверхбаза!S:S,Сверхбаза!C:C,СВОД!D1968,Сверхбаза!E:E,СВОД!F1968)</f>
        <v>0</v>
      </c>
      <c r="V1968" s="339">
        <f>SUMIFS(Сверхбаза!G:G,Сверхбаза!C:C,СВОД!D1968,Сверхбаза!E:E,СВОД!F1968)</f>
        <v>0</v>
      </c>
    </row>
    <row r="1969" spans="1:22" ht="25.5" outlineLevel="2" x14ac:dyDescent="0.2">
      <c r="A1969" s="33" t="s">
        <v>10</v>
      </c>
      <c r="B1969" s="9">
        <v>2</v>
      </c>
      <c r="C1969" s="10">
        <v>506514</v>
      </c>
      <c r="D1969" s="273">
        <v>333801</v>
      </c>
      <c r="E1969" s="81" t="s">
        <v>779</v>
      </c>
      <c r="F1969" s="81">
        <v>13</v>
      </c>
      <c r="G1969" s="82" t="s">
        <v>859</v>
      </c>
      <c r="H1969" s="336">
        <f>SUMIFS('Круглосуточный стационар'!J:J,'Круглосуточный стационар'!D:D,СВОД!D1969,'Круглосуточный стационар'!H:H,"-",'Круглосуточный стационар'!F:F,СВОД!F1969)+SUMIFS(ВМП!J:J,ВМП!D:D,СВОД!D1969,ВМП!H:H,"-",ВМП!F:F,СВОД!F1969)+SUMIFS('Дневной стационар'!J:J,'Дневной стационар'!D:D,СВОД!D1969,'Дневной стационар'!H:H,"-",'Дневной стационар'!F:F,СВОД!F1969)+SUMIFS(ЭКО!H:H,ЭКО!D:D,СВОД!D1969,ЭКО!F:F,СВОД!F1969)+SUMIFS(Диализ!H:H,Диализ!D:D,СВОД!D1969,Диализ!F:F,СВОД!F1969)</f>
        <v>233</v>
      </c>
      <c r="I1969" s="337">
        <f>SUMIFS(Поликлиника!H:H,Поликлиника!D:D,СВОД!D1969,Поликлиника!F:F,СВОД!F1969)</f>
        <v>0</v>
      </c>
      <c r="J1969" s="337">
        <f>SUMIFS(Поликлиника!AQ:AQ,Поликлиника!D:D,СВОД!D1969,Поликлиника!F:F,СВОД!F1969)</f>
        <v>0</v>
      </c>
      <c r="K1969" s="337">
        <f>SUMIFS(Поликлиника!AV:AV,Поликлиника!D:D,СВОД!D1969,Поликлиника!F:F,СВОД!F1969)</f>
        <v>0</v>
      </c>
      <c r="L1969" s="337">
        <f>SUMIFS(Поликлиника!BA:BA,Поликлиника!D:D,СВОД!D1969,Поликлиника!F:F,СВОД!F1969)</f>
        <v>0</v>
      </c>
      <c r="M1969" s="337">
        <f>SUMIFS(Услуги!H:H,Услуги!D:D,СВОД!D1969,Услуги!F:F,СВОД!F1969)+SUMIFS(Услуги!M:M,Услуги!D:D,СВОД!D1969,Услуги!F:F,СВОД!F1969)+SUMIFS(Услуги!R:R,Услуги!D:D,СВОД!D1969,Услуги!F:F,СВОД!F1969)+SUMIFS(Услуги!W:W,Услуги!D:D,СВОД!D1969,Услуги!F:F,СВОД!F1969)+SUMIFS(Услуги!AB:AB,Услуги!D:D,СВОД!D1969,Услуги!F:F,СВОД!F1969)+SUMIFS(Услуги!AG:AG,Услуги!D:D,СВОД!D1969,Услуги!F:F,СВОД!F1969)+SUMIFS(Услуги!AL:AL,Услуги!D:D,СВОД!D1969,Услуги!F:F,СВОД!F1969)+SUMIFS(Услуги!AQ:AQ,Услуги!D:D,СВОД!D1969,Услуги!F:F,СВОД!F1969)</f>
        <v>0</v>
      </c>
      <c r="N1969" s="337">
        <f>SUMIFS('Скорая мед.помощь'!I:I,'Скорая мед.помощь'!D:D,СВОД!D1969,'Скорая мед.помощь'!F:F,СВОД!F1969)</f>
        <v>0</v>
      </c>
      <c r="O1969" s="338">
        <f>SUMIFS(Поликлиника!BF:BF,Поликлиника!D:D,СВОД!D1969,Поликлиника!F:F,СВОД!F1969)</f>
        <v>0</v>
      </c>
      <c r="P1969" s="339">
        <f>SUMIFS('Круглосуточный стационар'!O:O,'Круглосуточный стационар'!D:D,СВОД!D1969,'Круглосуточный стационар'!F:F,СВОД!F1969,'Круглосуточный стационар'!H:H,"-")+SUMIFS(ВМП!O:O,ВМП!D:D,СВОД!D1969,ВМП!F:F,СВОД!F1969,ВМП!H:H,"-")+SUMIFS('Дневной стационар'!O:O,'Дневной стационар'!D:D,СВОД!D1969,'Дневной стационар'!F:F,СВОД!F1969,'Дневной стационар'!H:H,"-")+SUMIFS(ЭКО!M:M,ЭКО!D:D,СВОД!D1969,ЭКО!F:F,СВОД!F1969)+SUMIFS(Диализ!M:M,Диализ!D:D,СВОД!D1969,Диализ!F:F,СВОД!F1969)+SUMIFS('Скорая мед.помощь'!N:N,'Скорая мед.помощь'!D:D,СВОД!D1969,'Скорая мед.помощь'!F:F,СВОД!F1969)+SUMIFS(Услуги!AV:AV,Услуги!D:D,СВОД!D1969,Услуги!F:F,СВОД!F1969)+SUMIFS(Поликлиника!BK:BK,Поликлиника!D:D,СВОД!D1969,Поликлиника!F:F,СВОД!F1969)</f>
        <v>32077.13565</v>
      </c>
      <c r="Q1969" s="336">
        <f>SUMIFS(Сверхбаза!L:L,Сверхбаза!C:C,СВОД!D1969,Сверхбаза!E:E,СВОД!F1969)+SUMIFS(Сверхбаза!N:N,Сверхбаза!C:C,СВОД!D1969,Сверхбаза!E:E,СВОД!F1969)</f>
        <v>0</v>
      </c>
      <c r="R1969" s="337">
        <f>SUMIFS(Сверхбаза!P:P,Сверхбаза!C:C,СВОД!D1969,Сверхбаза!E:E,СВОД!F1969)</f>
        <v>0</v>
      </c>
      <c r="S1969" s="337">
        <f>SUMIFS(Сверхбаза!R:R,Сверхбаза!C:C,СВОД!D1969,Сверхбаза!E:E,СВОД!F1969)</f>
        <v>0</v>
      </c>
      <c r="T1969" s="337">
        <f>SUMIFS(Сверхбаза!Q:Q,Сверхбаза!C:C,СВОД!D1969,Сверхбаза!E:E,СВОД!F1969)</f>
        <v>0</v>
      </c>
      <c r="U1969" s="337">
        <f>SUMIFS(Сверхбаза!S:S,Сверхбаза!C:C,СВОД!D1969,Сверхбаза!E:E,СВОД!F1969)</f>
        <v>0</v>
      </c>
      <c r="V1969" s="339">
        <f>SUMIFS(Сверхбаза!G:G,Сверхбаза!C:C,СВОД!D1969,Сверхбаза!E:E,СВОД!F1969)</f>
        <v>0</v>
      </c>
    </row>
    <row r="1970" spans="1:22" outlineLevel="2" x14ac:dyDescent="0.2">
      <c r="A1970" s="33" t="s">
        <v>10</v>
      </c>
      <c r="B1970" s="9">
        <v>2</v>
      </c>
      <c r="C1970" s="10">
        <v>506514</v>
      </c>
      <c r="D1970" s="273">
        <v>333801</v>
      </c>
      <c r="E1970" s="81" t="s">
        <v>779</v>
      </c>
      <c r="F1970" s="81">
        <v>2</v>
      </c>
      <c r="G1970" s="82" t="s">
        <v>135</v>
      </c>
      <c r="H1970" s="336">
        <f>SUMIFS('Круглосуточный стационар'!J:J,'Круглосуточный стационар'!D:D,СВОД!D1970,'Круглосуточный стационар'!H:H,"-",'Круглосуточный стационар'!F:F,СВОД!F1970)+SUMIFS(ВМП!J:J,ВМП!D:D,СВОД!D1970,ВМП!H:H,"-",ВМП!F:F,СВОД!F1970)+SUMIFS('Дневной стационар'!J:J,'Дневной стационар'!D:D,СВОД!D1970,'Дневной стационар'!H:H,"-",'Дневной стационар'!F:F,СВОД!F1970)+SUMIFS(ЭКО!H:H,ЭКО!D:D,СВОД!D1970,ЭКО!F:F,СВОД!F1970)+SUMIFS(Диализ!H:H,Диализ!D:D,СВОД!D1970,Диализ!F:F,СВОД!F1970)</f>
        <v>0</v>
      </c>
      <c r="I1970" s="337">
        <f>SUMIFS(Поликлиника!H:H,Поликлиника!D:D,СВОД!D1970,Поликлиника!F:F,СВОД!F1970)</f>
        <v>0</v>
      </c>
      <c r="J1970" s="337">
        <f>SUMIFS(Поликлиника!AQ:AQ,Поликлиника!D:D,СВОД!D1970,Поликлиника!F:F,СВОД!F1970)</f>
        <v>0</v>
      </c>
      <c r="K1970" s="337">
        <f>SUMIFS(Поликлиника!AV:AV,Поликлиника!D:D,СВОД!D1970,Поликлиника!F:F,СВОД!F1970)</f>
        <v>0</v>
      </c>
      <c r="L1970" s="337">
        <f>SUMIFS(Поликлиника!BA:BA,Поликлиника!D:D,СВОД!D1970,Поликлиника!F:F,СВОД!F1970)</f>
        <v>0</v>
      </c>
      <c r="M1970" s="337">
        <f>SUMIFS(Услуги!H:H,Услуги!D:D,СВОД!D1970,Услуги!F:F,СВОД!F1970)+SUMIFS(Услуги!M:M,Услуги!D:D,СВОД!D1970,Услуги!F:F,СВОД!F1970)+SUMIFS(Услуги!R:R,Услуги!D:D,СВОД!D1970,Услуги!F:F,СВОД!F1970)+SUMIFS(Услуги!W:W,Услуги!D:D,СВОД!D1970,Услуги!F:F,СВОД!F1970)+SUMIFS(Услуги!AB:AB,Услуги!D:D,СВОД!D1970,Услуги!F:F,СВОД!F1970)+SUMIFS(Услуги!AG:AG,Услуги!D:D,СВОД!D1970,Услуги!F:F,СВОД!F1970)+SUMIFS(Услуги!AL:AL,Услуги!D:D,СВОД!D1970,Услуги!F:F,СВОД!F1970)+SUMIFS(Услуги!AQ:AQ,Услуги!D:D,СВОД!D1970,Услуги!F:F,СВОД!F1970)</f>
        <v>0</v>
      </c>
      <c r="N1970" s="337">
        <f>SUMIFS('Скорая мед.помощь'!I:I,'Скорая мед.помощь'!D:D,СВОД!D1970,'Скорая мед.помощь'!F:F,СВОД!F1970)</f>
        <v>0</v>
      </c>
      <c r="O1970" s="338">
        <f>SUMIFS(Поликлиника!BF:BF,Поликлиника!D:D,СВОД!D1970,Поликлиника!F:F,СВОД!F1970)</f>
        <v>0</v>
      </c>
      <c r="P1970" s="339">
        <f>SUMIFS('Круглосуточный стационар'!O:O,'Круглосуточный стационар'!D:D,СВОД!D1970,'Круглосуточный стационар'!F:F,СВОД!F1970,'Круглосуточный стационар'!H:H,"-")+SUMIFS(ВМП!O:O,ВМП!D:D,СВОД!D1970,ВМП!F:F,СВОД!F1970,ВМП!H:H,"-")+SUMIFS('Дневной стационар'!O:O,'Дневной стационар'!D:D,СВОД!D1970,'Дневной стационар'!F:F,СВОД!F1970,'Дневной стационар'!H:H,"-")+SUMIFS(ЭКО!M:M,ЭКО!D:D,СВОД!D1970,ЭКО!F:F,СВОД!F1970)+SUMIFS(Диализ!M:M,Диализ!D:D,СВОД!D1970,Диализ!F:F,СВОД!F1970)+SUMIFS('Скорая мед.помощь'!N:N,'Скорая мед.помощь'!D:D,СВОД!D1970,'Скорая мед.помощь'!F:F,СВОД!F1970)+SUMIFS(Услуги!AV:AV,Услуги!D:D,СВОД!D1970,Услуги!F:F,СВОД!F1970)+SUMIFS(Поликлиника!BK:BK,Поликлиника!D:D,СВОД!D1970,Поликлиника!F:F,СВОД!F1970)</f>
        <v>0</v>
      </c>
      <c r="Q1970" s="336">
        <f>SUMIFS(Сверхбаза!L:L,Сверхбаза!C:C,СВОД!D1970,Сверхбаза!E:E,СВОД!F1970)+SUMIFS(Сверхбаза!N:N,Сверхбаза!C:C,СВОД!D1970,Сверхбаза!E:E,СВОД!F1970)</f>
        <v>0</v>
      </c>
      <c r="R1970" s="337">
        <f>SUMIFS(Сверхбаза!P:P,Сверхбаза!C:C,СВОД!D1970,Сверхбаза!E:E,СВОД!F1970)</f>
        <v>0</v>
      </c>
      <c r="S1970" s="337">
        <f>SUMIFS(Сверхбаза!R:R,Сверхбаза!C:C,СВОД!D1970,Сверхбаза!E:E,СВОД!F1970)</f>
        <v>0</v>
      </c>
      <c r="T1970" s="337">
        <f>SUMIFS(Сверхбаза!Q:Q,Сверхбаза!C:C,СВОД!D1970,Сверхбаза!E:E,СВОД!F1970)</f>
        <v>0</v>
      </c>
      <c r="U1970" s="337">
        <f>SUMIFS(Сверхбаза!S:S,Сверхбаза!C:C,СВОД!D1970,Сверхбаза!E:E,СВОД!F1970)</f>
        <v>0</v>
      </c>
      <c r="V1970" s="339">
        <f>SUMIFS(Сверхбаза!G:G,Сверхбаза!C:C,СВОД!D1970,Сверхбаза!E:E,СВОД!F1970)</f>
        <v>0</v>
      </c>
    </row>
    <row r="1971" spans="1:22" ht="25.5" outlineLevel="2" x14ac:dyDescent="0.2">
      <c r="A1971" s="33" t="s">
        <v>10</v>
      </c>
      <c r="B1971" s="9">
        <v>2</v>
      </c>
      <c r="C1971" s="10">
        <v>506514</v>
      </c>
      <c r="D1971" s="273">
        <v>333801</v>
      </c>
      <c r="E1971" s="81" t="s">
        <v>779</v>
      </c>
      <c r="F1971" s="81">
        <v>6</v>
      </c>
      <c r="G1971" s="82" t="s">
        <v>860</v>
      </c>
      <c r="H1971" s="336">
        <f>SUMIFS('Круглосуточный стационар'!J:J,'Круглосуточный стационар'!D:D,СВОД!D1971,'Круглосуточный стационар'!H:H,"-",'Круглосуточный стационар'!F:F,СВОД!F1971)+SUMIFS(ВМП!J:J,ВМП!D:D,СВОД!D1971,ВМП!H:H,"-",ВМП!F:F,СВОД!F1971)+SUMIFS('Дневной стационар'!J:J,'Дневной стационар'!D:D,СВОД!D1971,'Дневной стационар'!H:H,"-",'Дневной стационар'!F:F,СВОД!F1971)+SUMIFS(ЭКО!H:H,ЭКО!D:D,СВОД!D1971,ЭКО!F:F,СВОД!F1971)+SUMIFS(Диализ!H:H,Диализ!D:D,СВОД!D1971,Диализ!F:F,СВОД!F1971)</f>
        <v>0</v>
      </c>
      <c r="I1971" s="337">
        <f>SUMIFS(Поликлиника!H:H,Поликлиника!D:D,СВОД!D1971,Поликлиника!F:F,СВОД!F1971)</f>
        <v>0</v>
      </c>
      <c r="J1971" s="337">
        <f>SUMIFS(Поликлиника!AQ:AQ,Поликлиника!D:D,СВОД!D1971,Поликлиника!F:F,СВОД!F1971)</f>
        <v>0</v>
      </c>
      <c r="K1971" s="337">
        <f>SUMIFS(Поликлиника!AV:AV,Поликлиника!D:D,СВОД!D1971,Поликлиника!F:F,СВОД!F1971)</f>
        <v>0</v>
      </c>
      <c r="L1971" s="337">
        <f>SUMIFS(Поликлиника!BA:BA,Поликлиника!D:D,СВОД!D1971,Поликлиника!F:F,СВОД!F1971)</f>
        <v>0</v>
      </c>
      <c r="M1971" s="337">
        <f>SUMIFS(Услуги!H:H,Услуги!D:D,СВОД!D1971,Услуги!F:F,СВОД!F1971)+SUMIFS(Услуги!M:M,Услуги!D:D,СВОД!D1971,Услуги!F:F,СВОД!F1971)+SUMIFS(Услуги!R:R,Услуги!D:D,СВОД!D1971,Услуги!F:F,СВОД!F1971)+SUMIFS(Услуги!W:W,Услуги!D:D,СВОД!D1971,Услуги!F:F,СВОД!F1971)+SUMIFS(Услуги!AB:AB,Услуги!D:D,СВОД!D1971,Услуги!F:F,СВОД!F1971)+SUMIFS(Услуги!AG:AG,Услуги!D:D,СВОД!D1971,Услуги!F:F,СВОД!F1971)+SUMIFS(Услуги!AL:AL,Услуги!D:D,СВОД!D1971,Услуги!F:F,СВОД!F1971)+SUMIFS(Услуги!AQ:AQ,Услуги!D:D,СВОД!D1971,Услуги!F:F,СВОД!F1971)</f>
        <v>0</v>
      </c>
      <c r="N1971" s="337">
        <f>SUMIFS('Скорая мед.помощь'!I:I,'Скорая мед.помощь'!D:D,СВОД!D1971,'Скорая мед.помощь'!F:F,СВОД!F1971)</f>
        <v>0</v>
      </c>
      <c r="O1971" s="338">
        <f>SUMIFS(Поликлиника!BF:BF,Поликлиника!D:D,СВОД!D1971,Поликлиника!F:F,СВОД!F1971)</f>
        <v>0</v>
      </c>
      <c r="P1971" s="339">
        <f>SUMIFS('Круглосуточный стационар'!O:O,'Круглосуточный стационар'!D:D,СВОД!D1971,'Круглосуточный стационар'!F:F,СВОД!F1971,'Круглосуточный стационар'!H:H,"-")+SUMIFS(ВМП!O:O,ВМП!D:D,СВОД!D1971,ВМП!F:F,СВОД!F1971,ВМП!H:H,"-")+SUMIFS('Дневной стационар'!O:O,'Дневной стационар'!D:D,СВОД!D1971,'Дневной стационар'!F:F,СВОД!F1971,'Дневной стационар'!H:H,"-")+SUMIFS(ЭКО!M:M,ЭКО!D:D,СВОД!D1971,ЭКО!F:F,СВОД!F1971)+SUMIFS(Диализ!M:M,Диализ!D:D,СВОД!D1971,Диализ!F:F,СВОД!F1971)+SUMIFS('Скорая мед.помощь'!N:N,'Скорая мед.помощь'!D:D,СВОД!D1971,'Скорая мед.помощь'!F:F,СВОД!F1971)+SUMIFS(Услуги!AV:AV,Услуги!D:D,СВОД!D1971,Услуги!F:F,СВОД!F1971)+SUMIFS(Поликлиника!BK:BK,Поликлиника!D:D,СВОД!D1971,Поликлиника!F:F,СВОД!F1971)</f>
        <v>0</v>
      </c>
      <c r="Q1971" s="336">
        <f>SUMIFS(Сверхбаза!L:L,Сверхбаза!C:C,СВОД!D1971,Сверхбаза!E:E,СВОД!F1971)+SUMIFS(Сверхбаза!N:N,Сверхбаза!C:C,СВОД!D1971,Сверхбаза!E:E,СВОД!F1971)</f>
        <v>0</v>
      </c>
      <c r="R1971" s="337">
        <f>SUMIFS(Сверхбаза!P:P,Сверхбаза!C:C,СВОД!D1971,Сверхбаза!E:E,СВОД!F1971)</f>
        <v>0</v>
      </c>
      <c r="S1971" s="337">
        <f>SUMIFS(Сверхбаза!R:R,Сверхбаза!C:C,СВОД!D1971,Сверхбаза!E:E,СВОД!F1971)</f>
        <v>0</v>
      </c>
      <c r="T1971" s="337">
        <f>SUMIFS(Сверхбаза!Q:Q,Сверхбаза!C:C,СВОД!D1971,Сверхбаза!E:E,СВОД!F1971)</f>
        <v>0</v>
      </c>
      <c r="U1971" s="337">
        <f>SUMIFS(Сверхбаза!S:S,Сверхбаза!C:C,СВОД!D1971,Сверхбаза!E:E,СВОД!F1971)</f>
        <v>0</v>
      </c>
      <c r="V1971" s="339">
        <f>SUMIFS(Сверхбаза!G:G,Сверхбаза!C:C,СВОД!D1971,Сверхбаза!E:E,СВОД!F1971)</f>
        <v>0</v>
      </c>
    </row>
    <row r="1972" spans="1:22" ht="25.5" outlineLevel="2" x14ac:dyDescent="0.2">
      <c r="A1972" s="33" t="s">
        <v>10</v>
      </c>
      <c r="B1972" s="9">
        <v>2</v>
      </c>
      <c r="C1972" s="10">
        <v>506514</v>
      </c>
      <c r="D1972" s="273">
        <v>333801</v>
      </c>
      <c r="E1972" s="81" t="s">
        <v>779</v>
      </c>
      <c r="F1972" s="81">
        <v>3</v>
      </c>
      <c r="G1972" s="82" t="s">
        <v>136</v>
      </c>
      <c r="H1972" s="336">
        <f>SUMIFS('Круглосуточный стационар'!J:J,'Круглосуточный стационар'!D:D,СВОД!D1972,'Круглосуточный стационар'!H:H,"-",'Круглосуточный стационар'!F:F,СВОД!F1972)+SUMIFS(ВМП!J:J,ВМП!D:D,СВОД!D1972,ВМП!H:H,"-",ВМП!F:F,СВОД!F1972)+SUMIFS('Дневной стационар'!J:J,'Дневной стационар'!D:D,СВОД!D1972,'Дневной стационар'!H:H,"-",'Дневной стационар'!F:F,СВОД!F1972)+SUMIFS(ЭКО!H:H,ЭКО!D:D,СВОД!D1972,ЭКО!F:F,СВОД!F1972)+SUMIFS(Диализ!H:H,Диализ!D:D,СВОД!D1972,Диализ!F:F,СВОД!F1972)</f>
        <v>0</v>
      </c>
      <c r="I1972" s="337">
        <f>SUMIFS(Поликлиника!H:H,Поликлиника!D:D,СВОД!D1972,Поликлиника!F:F,СВОД!F1972)</f>
        <v>0</v>
      </c>
      <c r="J1972" s="337">
        <f>SUMIFS(Поликлиника!AQ:AQ,Поликлиника!D:D,СВОД!D1972,Поликлиника!F:F,СВОД!F1972)</f>
        <v>0</v>
      </c>
      <c r="K1972" s="337">
        <f>SUMIFS(Поликлиника!AV:AV,Поликлиника!D:D,СВОД!D1972,Поликлиника!F:F,СВОД!F1972)</f>
        <v>5452</v>
      </c>
      <c r="L1972" s="337">
        <f>SUMIFS(Поликлиника!BA:BA,Поликлиника!D:D,СВОД!D1972,Поликлиника!F:F,СВОД!F1972)</f>
        <v>2797</v>
      </c>
      <c r="M1972" s="337">
        <f>SUMIFS(Услуги!H:H,Услуги!D:D,СВОД!D1972,Услуги!F:F,СВОД!F1972)+SUMIFS(Услуги!M:M,Услуги!D:D,СВОД!D1972,Услуги!F:F,СВОД!F1972)+SUMIFS(Услуги!R:R,Услуги!D:D,СВОД!D1972,Услуги!F:F,СВОД!F1972)+SUMIFS(Услуги!W:W,Услуги!D:D,СВОД!D1972,Услуги!F:F,СВОД!F1972)+SUMIFS(Услуги!AB:AB,Услуги!D:D,СВОД!D1972,Услуги!F:F,СВОД!F1972)+SUMIFS(Услуги!AG:AG,Услуги!D:D,СВОД!D1972,Услуги!F:F,СВОД!F1972)+SUMIFS(Услуги!AL:AL,Услуги!D:D,СВОД!D1972,Услуги!F:F,СВОД!F1972)+SUMIFS(Услуги!AQ:AQ,Услуги!D:D,СВОД!D1972,Услуги!F:F,СВОД!F1972)</f>
        <v>0</v>
      </c>
      <c r="N1972" s="337">
        <f>SUMIFS('Скорая мед.помощь'!I:I,'Скорая мед.помощь'!D:D,СВОД!D1972,'Скорая мед.помощь'!F:F,СВОД!F1972)</f>
        <v>0</v>
      </c>
      <c r="O1972" s="338">
        <f>SUMIFS(Поликлиника!BF:BF,Поликлиника!D:D,СВОД!D1972,Поликлиника!F:F,СВОД!F1972)</f>
        <v>0</v>
      </c>
      <c r="P1972" s="339">
        <f>SUMIFS('Круглосуточный стационар'!O:O,'Круглосуточный стационар'!D:D,СВОД!D1972,'Круглосуточный стационар'!F:F,СВОД!F1972,'Круглосуточный стационар'!H:H,"-")+SUMIFS(ВМП!O:O,ВМП!D:D,СВОД!D1972,ВМП!F:F,СВОД!F1972,ВМП!H:H,"-")+SUMIFS('Дневной стационар'!O:O,'Дневной стационар'!D:D,СВОД!D1972,'Дневной стационар'!F:F,СВОД!F1972,'Дневной стационар'!H:H,"-")+SUMIFS(ЭКО!M:M,ЭКО!D:D,СВОД!D1972,ЭКО!F:F,СВОД!F1972)+SUMIFS(Диализ!M:M,Диализ!D:D,СВОД!D1972,Диализ!F:F,СВОД!F1972)+SUMIFS('Скорая мед.помощь'!N:N,'Скорая мед.помощь'!D:D,СВОД!D1972,'Скорая мед.помощь'!F:F,СВОД!F1972)+SUMIFS(Услуги!AV:AV,Услуги!D:D,СВОД!D1972,Услуги!F:F,СВОД!F1972)+SUMIFS(Поликлиника!BK:BK,Поликлиника!D:D,СВОД!D1972,Поликлиника!F:F,СВОД!F1972)</f>
        <v>8271.004399999998</v>
      </c>
      <c r="Q1972" s="336">
        <f>SUMIFS(Сверхбаза!L:L,Сверхбаза!C:C,СВОД!D1972,Сверхбаза!E:E,СВОД!F1972)+SUMIFS(Сверхбаза!N:N,Сверхбаза!C:C,СВОД!D1972,Сверхбаза!E:E,СВОД!F1972)</f>
        <v>0</v>
      </c>
      <c r="R1972" s="337">
        <f>SUMIFS(Сверхбаза!P:P,Сверхбаза!C:C,СВОД!D1972,Сверхбаза!E:E,СВОД!F1972)</f>
        <v>0</v>
      </c>
      <c r="S1972" s="337">
        <f>SUMIFS(Сверхбаза!R:R,Сверхбаза!C:C,СВОД!D1972,Сверхбаза!E:E,СВОД!F1972)</f>
        <v>0</v>
      </c>
      <c r="T1972" s="337">
        <f>SUMIFS(Сверхбаза!Q:Q,Сверхбаза!C:C,СВОД!D1972,Сверхбаза!E:E,СВОД!F1972)</f>
        <v>0</v>
      </c>
      <c r="U1972" s="337">
        <f>SUMIFS(Сверхбаза!S:S,Сверхбаза!C:C,СВОД!D1972,Сверхбаза!E:E,СВОД!F1972)</f>
        <v>0</v>
      </c>
      <c r="V1972" s="339">
        <f>SUMIFS(Сверхбаза!G:G,Сверхбаза!C:C,СВОД!D1972,Сверхбаза!E:E,СВОД!F1972)</f>
        <v>0</v>
      </c>
    </row>
    <row r="1973" spans="1:22" outlineLevel="2" x14ac:dyDescent="0.2">
      <c r="A1973" s="33" t="s">
        <v>10</v>
      </c>
      <c r="B1973" s="9">
        <v>2</v>
      </c>
      <c r="C1973" s="10">
        <v>506514</v>
      </c>
      <c r="D1973" s="273">
        <v>333801</v>
      </c>
      <c r="E1973" s="81" t="s">
        <v>779</v>
      </c>
      <c r="F1973" s="81">
        <v>7</v>
      </c>
      <c r="G1973" s="82" t="s">
        <v>861</v>
      </c>
      <c r="H1973" s="336">
        <f>SUMIFS('Круглосуточный стационар'!J:J,'Круглосуточный стационар'!D:D,СВОД!D1973,'Круглосуточный стационар'!H:H,"-",'Круглосуточный стационар'!F:F,СВОД!F1973)+SUMIFS(ВМП!J:J,ВМП!D:D,СВОД!D1973,ВМП!H:H,"-",ВМП!F:F,СВОД!F1973)+SUMIFS('Дневной стационар'!J:J,'Дневной стационар'!D:D,СВОД!D1973,'Дневной стационар'!H:H,"-",'Дневной стационар'!F:F,СВОД!F1973)+SUMIFS(ЭКО!H:H,ЭКО!D:D,СВОД!D1973,ЭКО!F:F,СВОД!F1973)+SUMIFS(Диализ!H:H,Диализ!D:D,СВОД!D1973,Диализ!F:F,СВОД!F1973)</f>
        <v>0</v>
      </c>
      <c r="I1973" s="337">
        <f>SUMIFS(Поликлиника!H:H,Поликлиника!D:D,СВОД!D1973,Поликлиника!F:F,СВОД!F1973)</f>
        <v>0</v>
      </c>
      <c r="J1973" s="337">
        <f>SUMIFS(Поликлиника!AQ:AQ,Поликлиника!D:D,СВОД!D1973,Поликлиника!F:F,СВОД!F1973)</f>
        <v>0</v>
      </c>
      <c r="K1973" s="337">
        <f>SUMIFS(Поликлиника!AV:AV,Поликлиника!D:D,СВОД!D1973,Поликлиника!F:F,СВОД!F1973)</f>
        <v>0</v>
      </c>
      <c r="L1973" s="337">
        <f>SUMIFS(Поликлиника!BA:BA,Поликлиника!D:D,СВОД!D1973,Поликлиника!F:F,СВОД!F1973)</f>
        <v>0</v>
      </c>
      <c r="M1973" s="337">
        <f>SUMIFS(Услуги!H:H,Услуги!D:D,СВОД!D1973,Услуги!F:F,СВОД!F1973)+SUMIFS(Услуги!M:M,Услуги!D:D,СВОД!D1973,Услуги!F:F,СВОД!F1973)+SUMIFS(Услуги!R:R,Услуги!D:D,СВОД!D1973,Услуги!F:F,СВОД!F1973)+SUMIFS(Услуги!W:W,Услуги!D:D,СВОД!D1973,Услуги!F:F,СВОД!F1973)+SUMIFS(Услуги!AB:AB,Услуги!D:D,СВОД!D1973,Услуги!F:F,СВОД!F1973)+SUMIFS(Услуги!AG:AG,Услуги!D:D,СВОД!D1973,Услуги!F:F,СВОД!F1973)+SUMIFS(Услуги!AL:AL,Услуги!D:D,СВОД!D1973,Услуги!F:F,СВОД!F1973)+SUMIFS(Услуги!AQ:AQ,Услуги!D:D,СВОД!D1973,Услуги!F:F,СВОД!F1973)</f>
        <v>0</v>
      </c>
      <c r="N1973" s="337">
        <f>SUMIFS('Скорая мед.помощь'!I:I,'Скорая мед.помощь'!D:D,СВОД!D1973,'Скорая мед.помощь'!F:F,СВОД!F1973)</f>
        <v>0</v>
      </c>
      <c r="O1973" s="338">
        <f>SUMIFS(Поликлиника!BF:BF,Поликлиника!D:D,СВОД!D1973,Поликлиника!F:F,СВОД!F1973)</f>
        <v>0</v>
      </c>
      <c r="P1973" s="339">
        <f>SUMIFS('Круглосуточный стационар'!O:O,'Круглосуточный стационар'!D:D,СВОД!D1973,'Круглосуточный стационар'!F:F,СВОД!F1973,'Круглосуточный стационар'!H:H,"-")+SUMIFS(ВМП!O:O,ВМП!D:D,СВОД!D1973,ВМП!F:F,СВОД!F1973,ВМП!H:H,"-")+SUMIFS('Дневной стационар'!O:O,'Дневной стационар'!D:D,СВОД!D1973,'Дневной стационар'!F:F,СВОД!F1973,'Дневной стационар'!H:H,"-")+SUMIFS(ЭКО!M:M,ЭКО!D:D,СВОД!D1973,ЭКО!F:F,СВОД!F1973)+SUMIFS(Диализ!M:M,Диализ!D:D,СВОД!D1973,Диализ!F:F,СВОД!F1973)+SUMIFS('Скорая мед.помощь'!N:N,'Скорая мед.помощь'!D:D,СВОД!D1973,'Скорая мед.помощь'!F:F,СВОД!F1973)+SUMIFS(Услуги!AV:AV,Услуги!D:D,СВОД!D1973,Услуги!F:F,СВОД!F1973)+SUMIFS(Поликлиника!BK:BK,Поликлиника!D:D,СВОД!D1973,Поликлиника!F:F,СВОД!F1973)</f>
        <v>0</v>
      </c>
      <c r="Q1973" s="336">
        <f>SUMIFS(Сверхбаза!L:L,Сверхбаза!C:C,СВОД!D1973,Сверхбаза!E:E,СВОД!F1973)+SUMIFS(Сверхбаза!N:N,Сверхбаза!C:C,СВОД!D1973,Сверхбаза!E:E,СВОД!F1973)</f>
        <v>0</v>
      </c>
      <c r="R1973" s="337">
        <f>SUMIFS(Сверхбаза!P:P,Сверхбаза!C:C,СВОД!D1973,Сверхбаза!E:E,СВОД!F1973)</f>
        <v>0</v>
      </c>
      <c r="S1973" s="337">
        <f>SUMIFS(Сверхбаза!R:R,Сверхбаза!C:C,СВОД!D1973,Сверхбаза!E:E,СВОД!F1973)</f>
        <v>0</v>
      </c>
      <c r="T1973" s="337">
        <f>SUMIFS(Сверхбаза!Q:Q,Сверхбаза!C:C,СВОД!D1973,Сверхбаза!E:E,СВОД!F1973)</f>
        <v>0</v>
      </c>
      <c r="U1973" s="337">
        <f>SUMIFS(Сверхбаза!S:S,Сверхбаза!C:C,СВОД!D1973,Сверхбаза!E:E,СВОД!F1973)</f>
        <v>0</v>
      </c>
      <c r="V1973" s="339">
        <f>SUMIFS(Сверхбаза!G:G,Сверхбаза!C:C,СВОД!D1973,Сверхбаза!E:E,СВОД!F1973)</f>
        <v>0</v>
      </c>
    </row>
    <row r="1974" spans="1:22" outlineLevel="2" x14ac:dyDescent="0.2">
      <c r="A1974" s="33" t="s">
        <v>10</v>
      </c>
      <c r="B1974" s="9">
        <v>2</v>
      </c>
      <c r="C1974" s="10">
        <v>506514</v>
      </c>
      <c r="D1974" s="273">
        <v>333801</v>
      </c>
      <c r="E1974" s="81" t="s">
        <v>779</v>
      </c>
      <c r="F1974" s="81">
        <v>70</v>
      </c>
      <c r="G1974" s="82" t="s">
        <v>862</v>
      </c>
      <c r="H1974" s="336">
        <f>SUMIFS('Круглосуточный стационар'!J:J,'Круглосуточный стационар'!D:D,СВОД!D1974,'Круглосуточный стационар'!H:H,"-",'Круглосуточный стационар'!F:F,СВОД!F1974)+SUMIFS(ВМП!J:J,ВМП!D:D,СВОД!D1974,ВМП!H:H,"-",ВМП!F:F,СВОД!F1974)+SUMIFS('Дневной стационар'!J:J,'Дневной стационар'!D:D,СВОД!D1974,'Дневной стационар'!H:H,"-",'Дневной стационар'!F:F,СВОД!F1974)+SUMIFS(ЭКО!H:H,ЭКО!D:D,СВОД!D1974,ЭКО!F:F,СВОД!F1974)+SUMIFS(Диализ!H:H,Диализ!D:D,СВОД!D1974,Диализ!F:F,СВОД!F1974)</f>
        <v>0</v>
      </c>
      <c r="I1974" s="337">
        <f>SUMIFS(Поликлиника!H:H,Поликлиника!D:D,СВОД!D1974,Поликлиника!F:F,СВОД!F1974)</f>
        <v>0</v>
      </c>
      <c r="J1974" s="337">
        <f>SUMIFS(Поликлиника!AQ:AQ,Поликлиника!D:D,СВОД!D1974,Поликлиника!F:F,СВОД!F1974)</f>
        <v>0</v>
      </c>
      <c r="K1974" s="337">
        <f>SUMIFS(Поликлиника!AV:AV,Поликлиника!D:D,СВОД!D1974,Поликлиника!F:F,СВОД!F1974)</f>
        <v>0</v>
      </c>
      <c r="L1974" s="337">
        <f>SUMIFS(Поликлиника!BA:BA,Поликлиника!D:D,СВОД!D1974,Поликлиника!F:F,СВОД!F1974)</f>
        <v>0</v>
      </c>
      <c r="M1974" s="337">
        <f>SUMIFS(Услуги!H:H,Услуги!D:D,СВОД!D1974,Услуги!F:F,СВОД!F1974)+SUMIFS(Услуги!M:M,Услуги!D:D,СВОД!D1974,Услуги!F:F,СВОД!F1974)+SUMIFS(Услуги!R:R,Услуги!D:D,СВОД!D1974,Услуги!F:F,СВОД!F1974)+SUMIFS(Услуги!W:W,Услуги!D:D,СВОД!D1974,Услуги!F:F,СВОД!F1974)+SUMIFS(Услуги!AB:AB,Услуги!D:D,СВОД!D1974,Услуги!F:F,СВОД!F1974)+SUMIFS(Услуги!AG:AG,Услуги!D:D,СВОД!D1974,Услуги!F:F,СВОД!F1974)+SUMIFS(Услуги!AL:AL,Услуги!D:D,СВОД!D1974,Услуги!F:F,СВОД!F1974)+SUMIFS(Услуги!AQ:AQ,Услуги!D:D,СВОД!D1974,Услуги!F:F,СВОД!F1974)</f>
        <v>0</v>
      </c>
      <c r="N1974" s="337">
        <f>SUMIFS('Скорая мед.помощь'!I:I,'Скорая мед.помощь'!D:D,СВОД!D1974,'Скорая мед.помощь'!F:F,СВОД!F1974)</f>
        <v>0</v>
      </c>
      <c r="O1974" s="338">
        <f>SUMIFS(Поликлиника!BF:BF,Поликлиника!D:D,СВОД!D1974,Поликлиника!F:F,СВОД!F1974)</f>
        <v>0</v>
      </c>
      <c r="P1974" s="339">
        <f>SUMIFS('Круглосуточный стационар'!O:O,'Круглосуточный стационар'!D:D,СВОД!D1974,'Круглосуточный стационар'!F:F,СВОД!F1974,'Круглосуточный стационар'!H:H,"-")+SUMIFS(ВМП!O:O,ВМП!D:D,СВОД!D1974,ВМП!F:F,СВОД!F1974,ВМП!H:H,"-")+SUMIFS('Дневной стационар'!O:O,'Дневной стационар'!D:D,СВОД!D1974,'Дневной стационар'!F:F,СВОД!F1974,'Дневной стационар'!H:H,"-")+SUMIFS(ЭКО!M:M,ЭКО!D:D,СВОД!D1974,ЭКО!F:F,СВОД!F1974)+SUMIFS(Диализ!M:M,Диализ!D:D,СВОД!D1974,Диализ!F:F,СВОД!F1974)+SUMIFS('Скорая мед.помощь'!N:N,'Скорая мед.помощь'!D:D,СВОД!D1974,'Скорая мед.помощь'!F:F,СВОД!F1974)+SUMIFS(Услуги!AV:AV,Услуги!D:D,СВОД!D1974,Услуги!F:F,СВОД!F1974)+SUMIFS(Поликлиника!BK:BK,Поликлиника!D:D,СВОД!D1974,Поликлиника!F:F,СВОД!F1974)</f>
        <v>0</v>
      </c>
      <c r="Q1974" s="336">
        <f>SUMIFS(Сверхбаза!L:L,Сверхбаза!C:C,СВОД!D1974,Сверхбаза!E:E,СВОД!F1974)+SUMIFS(Сверхбаза!N:N,Сверхбаза!C:C,СВОД!D1974,Сверхбаза!E:E,СВОД!F1974)</f>
        <v>0</v>
      </c>
      <c r="R1974" s="337">
        <f>SUMIFS(Сверхбаза!P:P,Сверхбаза!C:C,СВОД!D1974,Сверхбаза!E:E,СВОД!F1974)</f>
        <v>0</v>
      </c>
      <c r="S1974" s="337">
        <f>SUMIFS(Сверхбаза!R:R,Сверхбаза!C:C,СВОД!D1974,Сверхбаза!E:E,СВОД!F1974)</f>
        <v>0</v>
      </c>
      <c r="T1974" s="337">
        <f>SUMIFS(Сверхбаза!Q:Q,Сверхбаза!C:C,СВОД!D1974,Сверхбаза!E:E,СВОД!F1974)</f>
        <v>0</v>
      </c>
      <c r="U1974" s="337">
        <f>SUMIFS(Сверхбаза!S:S,Сверхбаза!C:C,СВОД!D1974,Сверхбаза!E:E,СВОД!F1974)</f>
        <v>0</v>
      </c>
      <c r="V1974" s="339">
        <f>SUMIFS(Сверхбаза!G:G,Сверхбаза!C:C,СВОД!D1974,Сверхбаза!E:E,СВОД!F1974)</f>
        <v>0</v>
      </c>
    </row>
    <row r="1975" spans="1:22" outlineLevel="2" x14ac:dyDescent="0.2">
      <c r="A1975" s="33" t="s">
        <v>10</v>
      </c>
      <c r="B1975" s="9">
        <v>2</v>
      </c>
      <c r="C1975" s="10">
        <v>506514</v>
      </c>
      <c r="D1975" s="273">
        <v>333801</v>
      </c>
      <c r="E1975" s="81" t="s">
        <v>779</v>
      </c>
      <c r="F1975" s="81">
        <v>94</v>
      </c>
      <c r="G1975" s="82" t="s">
        <v>124</v>
      </c>
      <c r="H1975" s="336">
        <f>SUMIFS('Круглосуточный стационар'!J:J,'Круглосуточный стационар'!D:D,СВОД!D1975,'Круглосуточный стационар'!H:H,"-",'Круглосуточный стационар'!F:F,СВОД!F1975)+SUMIFS(ВМП!J:J,ВМП!D:D,СВОД!D1975,ВМП!H:H,"-",ВМП!F:F,СВОД!F1975)+SUMIFS('Дневной стационар'!J:J,'Дневной стационар'!D:D,СВОД!D1975,'Дневной стационар'!H:H,"-",'Дневной стационар'!F:F,СВОД!F1975)+SUMIFS(ЭКО!H:H,ЭКО!D:D,СВОД!D1975,ЭКО!F:F,СВОД!F1975)+SUMIFS(Диализ!H:H,Диализ!D:D,СВОД!D1975,Диализ!F:F,СВОД!F1975)</f>
        <v>0</v>
      </c>
      <c r="I1975" s="337">
        <f>SUMIFS(Поликлиника!H:H,Поликлиника!D:D,СВОД!D1975,Поликлиника!F:F,СВОД!F1975)</f>
        <v>0</v>
      </c>
      <c r="J1975" s="337">
        <f>SUMIFS(Поликлиника!AQ:AQ,Поликлиника!D:D,СВОД!D1975,Поликлиника!F:F,СВОД!F1975)</f>
        <v>0</v>
      </c>
      <c r="K1975" s="337">
        <f>SUMIFS(Поликлиника!AV:AV,Поликлиника!D:D,СВОД!D1975,Поликлиника!F:F,СВОД!F1975)</f>
        <v>0</v>
      </c>
      <c r="L1975" s="337">
        <f>SUMIFS(Поликлиника!BA:BA,Поликлиника!D:D,СВОД!D1975,Поликлиника!F:F,СВОД!F1975)</f>
        <v>0</v>
      </c>
      <c r="M1975" s="337">
        <f>SUMIFS(Услуги!H:H,Услуги!D:D,СВОД!D1975,Услуги!F:F,СВОД!F1975)+SUMIFS(Услуги!M:M,Услуги!D:D,СВОД!D1975,Услуги!F:F,СВОД!F1975)+SUMIFS(Услуги!R:R,Услуги!D:D,СВОД!D1975,Услуги!F:F,СВОД!F1975)+SUMIFS(Услуги!W:W,Услуги!D:D,СВОД!D1975,Услуги!F:F,СВОД!F1975)+SUMIFS(Услуги!AB:AB,Услуги!D:D,СВОД!D1975,Услуги!F:F,СВОД!F1975)+SUMIFS(Услуги!AG:AG,Услуги!D:D,СВОД!D1975,Услуги!F:F,СВОД!F1975)+SUMIFS(Услуги!AL:AL,Услуги!D:D,СВОД!D1975,Услуги!F:F,СВОД!F1975)+SUMIFS(Услуги!AQ:AQ,Услуги!D:D,СВОД!D1975,Услуги!F:F,СВОД!F1975)</f>
        <v>0</v>
      </c>
      <c r="N1975" s="337">
        <f>SUMIFS('Скорая мед.помощь'!I:I,'Скорая мед.помощь'!D:D,СВОД!D1975,'Скорая мед.помощь'!F:F,СВОД!F1975)</f>
        <v>0</v>
      </c>
      <c r="O1975" s="338">
        <f>SUMIFS(Поликлиника!BF:BF,Поликлиника!D:D,СВОД!D1975,Поликлиника!F:F,СВОД!F1975)</f>
        <v>0</v>
      </c>
      <c r="P1975" s="339">
        <f>SUMIFS('Круглосуточный стационар'!O:O,'Круглосуточный стационар'!D:D,СВОД!D1975,'Круглосуточный стационар'!F:F,СВОД!F1975,'Круглосуточный стационар'!H:H,"-")+SUMIFS(ВМП!O:O,ВМП!D:D,СВОД!D1975,ВМП!F:F,СВОД!F1975,ВМП!H:H,"-")+SUMIFS('Дневной стационар'!O:O,'Дневной стационар'!D:D,СВОД!D1975,'Дневной стационар'!F:F,СВОД!F1975,'Дневной стационар'!H:H,"-")+SUMIFS(ЭКО!M:M,ЭКО!D:D,СВОД!D1975,ЭКО!F:F,СВОД!F1975)+SUMIFS(Диализ!M:M,Диализ!D:D,СВОД!D1975,Диализ!F:F,СВОД!F1975)+SUMIFS('Скорая мед.помощь'!N:N,'Скорая мед.помощь'!D:D,СВОД!D1975,'Скорая мед.помощь'!F:F,СВОД!F1975)+SUMIFS(Услуги!AV:AV,Услуги!D:D,СВОД!D1975,Услуги!F:F,СВОД!F1975)+SUMIFS(Поликлиника!BK:BK,Поликлиника!D:D,СВОД!D1975,Поликлиника!F:F,СВОД!F1975)</f>
        <v>0</v>
      </c>
      <c r="Q1975" s="336">
        <f>SUMIFS(Сверхбаза!L:L,Сверхбаза!C:C,СВОД!D1975,Сверхбаза!E:E,СВОД!F1975)+SUMIFS(Сверхбаза!N:N,Сверхбаза!C:C,СВОД!D1975,Сверхбаза!E:E,СВОД!F1975)</f>
        <v>0</v>
      </c>
      <c r="R1975" s="337">
        <f>SUMIFS(Сверхбаза!P:P,Сверхбаза!C:C,СВОД!D1975,Сверхбаза!E:E,СВОД!F1975)</f>
        <v>0</v>
      </c>
      <c r="S1975" s="337">
        <f>SUMIFS(Сверхбаза!R:R,Сверхбаза!C:C,СВОД!D1975,Сверхбаза!E:E,СВОД!F1975)</f>
        <v>0</v>
      </c>
      <c r="T1975" s="337">
        <f>SUMIFS(Сверхбаза!Q:Q,Сверхбаза!C:C,СВОД!D1975,Сверхбаза!E:E,СВОД!F1975)</f>
        <v>0</v>
      </c>
      <c r="U1975" s="337">
        <f>SUMIFS(Сверхбаза!S:S,Сверхбаза!C:C,СВОД!D1975,Сверхбаза!E:E,СВОД!F1975)</f>
        <v>0</v>
      </c>
      <c r="V1975" s="339">
        <f>SUMIFS(Сверхбаза!G:G,Сверхбаза!C:C,СВОД!D1975,Сверхбаза!E:E,СВОД!F1975)</f>
        <v>0</v>
      </c>
    </row>
    <row r="1976" spans="1:22" outlineLevel="1" x14ac:dyDescent="0.2">
      <c r="A1976" s="320"/>
      <c r="B1976" s="321"/>
      <c r="C1976" s="322"/>
      <c r="D1976" s="340" t="s">
        <v>500</v>
      </c>
      <c r="E1976" s="83"/>
      <c r="F1976" s="83"/>
      <c r="G1976" s="84"/>
      <c r="H1976" s="341"/>
      <c r="I1976" s="342"/>
      <c r="J1976" s="342"/>
      <c r="K1976" s="342"/>
      <c r="L1976" s="342"/>
      <c r="M1976" s="342"/>
      <c r="N1976" s="342"/>
      <c r="O1976" s="343"/>
      <c r="P1976" s="344">
        <f>SUBTOTAL(9,P1968:P1975)</f>
        <v>42806.844784339723</v>
      </c>
      <c r="Q1976" s="341"/>
      <c r="R1976" s="342"/>
      <c r="S1976" s="342"/>
      <c r="T1976" s="342"/>
      <c r="U1976" s="342"/>
      <c r="V1976" s="344">
        <f>SUBTOTAL(9,V1968:V1975)</f>
        <v>0</v>
      </c>
    </row>
    <row r="1977" spans="1:22" outlineLevel="2" x14ac:dyDescent="0.2">
      <c r="A1977" s="33" t="s">
        <v>10</v>
      </c>
      <c r="B1977" s="9">
        <v>2</v>
      </c>
      <c r="C1977" s="10">
        <v>506515</v>
      </c>
      <c r="D1977" s="273">
        <v>333901</v>
      </c>
      <c r="E1977" s="81" t="s">
        <v>196</v>
      </c>
      <c r="F1977" s="81">
        <v>1</v>
      </c>
      <c r="G1977" s="82" t="s">
        <v>12</v>
      </c>
      <c r="H1977" s="336">
        <f>SUMIFS('Круглосуточный стационар'!J:J,'Круглосуточный стационар'!D:D,СВОД!D1977,'Круглосуточный стационар'!H:H,"-",'Круглосуточный стационар'!F:F,СВОД!F1977)+SUMIFS(ВМП!J:J,ВМП!D:D,СВОД!D1977,ВМП!H:H,"-",ВМП!F:F,СВОД!F1977)+SUMIFS('Дневной стационар'!J:J,'Дневной стационар'!D:D,СВОД!D1977,'Дневной стационар'!H:H,"-",'Дневной стационар'!F:F,СВОД!F1977)+SUMIFS(ЭКО!H:H,ЭКО!D:D,СВОД!D1977,ЭКО!F:F,СВОД!F1977)+SUMIFS(Диализ!H:H,Диализ!D:D,СВОД!D1977,Диализ!F:F,СВОД!F1977)</f>
        <v>0</v>
      </c>
      <c r="I1977" s="337">
        <f>SUMIFS(Поликлиника!H:H,Поликлиника!D:D,СВОД!D1977,Поликлиника!F:F,СВОД!F1977)</f>
        <v>0</v>
      </c>
      <c r="J1977" s="337">
        <f>SUMIFS(Поликлиника!AQ:AQ,Поликлиника!D:D,СВОД!D1977,Поликлиника!F:F,СВОД!F1977)</f>
        <v>0</v>
      </c>
      <c r="K1977" s="337">
        <f>SUMIFS(Поликлиника!AV:AV,Поликлиника!D:D,СВОД!D1977,Поликлиника!F:F,СВОД!F1977)</f>
        <v>0</v>
      </c>
      <c r="L1977" s="337">
        <f>SUMIFS(Поликлиника!BA:BA,Поликлиника!D:D,СВОД!D1977,Поликлиника!F:F,СВОД!F1977)</f>
        <v>0</v>
      </c>
      <c r="M1977" s="337">
        <f>SUMIFS(Услуги!H:H,Услуги!D:D,СВОД!D1977,Услуги!F:F,СВОД!F1977)+SUMIFS(Услуги!M:M,Услуги!D:D,СВОД!D1977,Услуги!F:F,СВОД!F1977)+SUMIFS(Услуги!R:R,Услуги!D:D,СВОД!D1977,Услуги!F:F,СВОД!F1977)+SUMIFS(Услуги!W:W,Услуги!D:D,СВОД!D1977,Услуги!F:F,СВОД!F1977)+SUMIFS(Услуги!AB:AB,Услуги!D:D,СВОД!D1977,Услуги!F:F,СВОД!F1977)+SUMIFS(Услуги!AG:AG,Услуги!D:D,СВОД!D1977,Услуги!F:F,СВОД!F1977)+SUMIFS(Услуги!AL:AL,Услуги!D:D,СВОД!D1977,Услуги!F:F,СВОД!F1977)+SUMIFS(Услуги!AQ:AQ,Услуги!D:D,СВОД!D1977,Услуги!F:F,СВОД!F1977)</f>
        <v>0</v>
      </c>
      <c r="N1977" s="337">
        <f>SUMIFS('Скорая мед.помощь'!I:I,'Скорая мед.помощь'!D:D,СВОД!D1977,'Скорая мед.помощь'!F:F,СВОД!F1977)</f>
        <v>0</v>
      </c>
      <c r="O1977" s="338">
        <f>SUMIFS(Поликлиника!BF:BF,Поликлиника!D:D,СВОД!D1977,Поликлиника!F:F,СВОД!F1977)</f>
        <v>0</v>
      </c>
      <c r="P1977" s="339">
        <f>SUMIFS('Круглосуточный стационар'!O:O,'Круглосуточный стационар'!D:D,СВОД!D1977,'Круглосуточный стационар'!F:F,СВОД!F1977,'Круглосуточный стационар'!H:H,"-")+SUMIFS(ВМП!O:O,ВМП!D:D,СВОД!D1977,ВМП!F:F,СВОД!F1977,ВМП!H:H,"-")+SUMIFS('Дневной стационар'!O:O,'Дневной стационар'!D:D,СВОД!D1977,'Дневной стационар'!F:F,СВОД!F1977,'Дневной стационар'!H:H,"-")+SUMIFS(ЭКО!M:M,ЭКО!D:D,СВОД!D1977,ЭКО!F:F,СВОД!F1977)+SUMIFS(Диализ!M:M,Диализ!D:D,СВОД!D1977,Диализ!F:F,СВОД!F1977)+SUMIFS('Скорая мед.помощь'!N:N,'Скорая мед.помощь'!D:D,СВОД!D1977,'Скорая мед.помощь'!F:F,СВОД!F1977)+SUMIFS(Услуги!AV:AV,Услуги!D:D,СВОД!D1977,Услуги!F:F,СВОД!F1977)+SUMIFS(Поликлиника!BK:BK,Поликлиника!D:D,СВОД!D1977,Поликлиника!F:F,СВОД!F1977)</f>
        <v>0</v>
      </c>
      <c r="Q1977" s="336">
        <f>SUMIFS(Сверхбаза!L:L,Сверхбаза!C:C,СВОД!D1977,Сверхбаза!E:E,СВОД!F1977)+SUMIFS(Сверхбаза!N:N,Сверхбаза!C:C,СВОД!D1977,Сверхбаза!E:E,СВОД!F1977)</f>
        <v>0</v>
      </c>
      <c r="R1977" s="337">
        <f>SUMIFS(Сверхбаза!P:P,Сверхбаза!C:C,СВОД!D1977,Сверхбаза!E:E,СВОД!F1977)</f>
        <v>0</v>
      </c>
      <c r="S1977" s="337">
        <f>SUMIFS(Сверхбаза!R:R,Сверхбаза!C:C,СВОД!D1977,Сверхбаза!E:E,СВОД!F1977)</f>
        <v>0</v>
      </c>
      <c r="T1977" s="337">
        <f>SUMIFS(Сверхбаза!Q:Q,Сверхбаза!C:C,СВОД!D1977,Сверхбаза!E:E,СВОД!F1977)</f>
        <v>0</v>
      </c>
      <c r="U1977" s="337">
        <f>SUMIFS(Сверхбаза!S:S,Сверхбаза!C:C,СВОД!D1977,Сверхбаза!E:E,СВОД!F1977)</f>
        <v>0</v>
      </c>
      <c r="V1977" s="339">
        <f>SUMIFS(Сверхбаза!G:G,Сверхбаза!C:C,СВОД!D1977,Сверхбаза!E:E,СВОД!F1977)</f>
        <v>0</v>
      </c>
    </row>
    <row r="1978" spans="1:22" ht="25.5" outlineLevel="2" x14ac:dyDescent="0.2">
      <c r="A1978" s="33" t="s">
        <v>10</v>
      </c>
      <c r="B1978" s="9">
        <v>2</v>
      </c>
      <c r="C1978" s="10">
        <v>506515</v>
      </c>
      <c r="D1978" s="273">
        <v>333901</v>
      </c>
      <c r="E1978" s="81" t="s">
        <v>196</v>
      </c>
      <c r="F1978" s="81">
        <v>13</v>
      </c>
      <c r="G1978" s="82" t="s">
        <v>859</v>
      </c>
      <c r="H1978" s="336">
        <f>SUMIFS('Круглосуточный стационар'!J:J,'Круглосуточный стационар'!D:D,СВОД!D1978,'Круглосуточный стационар'!H:H,"-",'Круглосуточный стационар'!F:F,СВОД!F1978)+SUMIFS(ВМП!J:J,ВМП!D:D,СВОД!D1978,ВМП!H:H,"-",ВМП!F:F,СВОД!F1978)+SUMIFS('Дневной стационар'!J:J,'Дневной стационар'!D:D,СВОД!D1978,'Дневной стационар'!H:H,"-",'Дневной стационар'!F:F,СВОД!F1978)+SUMIFS(ЭКО!H:H,ЭКО!D:D,СВОД!D1978,ЭКО!F:F,СВОД!F1978)+SUMIFS(Диализ!H:H,Диализ!D:D,СВОД!D1978,Диализ!F:F,СВОД!F1978)</f>
        <v>0</v>
      </c>
      <c r="I1978" s="337">
        <f>SUMIFS(Поликлиника!H:H,Поликлиника!D:D,СВОД!D1978,Поликлиника!F:F,СВОД!F1978)</f>
        <v>0</v>
      </c>
      <c r="J1978" s="337">
        <f>SUMIFS(Поликлиника!AQ:AQ,Поликлиника!D:D,СВОД!D1978,Поликлиника!F:F,СВОД!F1978)</f>
        <v>0</v>
      </c>
      <c r="K1978" s="337">
        <f>SUMIFS(Поликлиника!AV:AV,Поликлиника!D:D,СВОД!D1978,Поликлиника!F:F,СВОД!F1978)</f>
        <v>0</v>
      </c>
      <c r="L1978" s="337">
        <f>SUMIFS(Поликлиника!BA:BA,Поликлиника!D:D,СВОД!D1978,Поликлиника!F:F,СВОД!F1978)</f>
        <v>0</v>
      </c>
      <c r="M1978" s="337">
        <f>SUMIFS(Услуги!H:H,Услуги!D:D,СВОД!D1978,Услуги!F:F,СВОД!F1978)+SUMIFS(Услуги!M:M,Услуги!D:D,СВОД!D1978,Услуги!F:F,СВОД!F1978)+SUMIFS(Услуги!R:R,Услуги!D:D,СВОД!D1978,Услуги!F:F,СВОД!F1978)+SUMIFS(Услуги!W:W,Услуги!D:D,СВОД!D1978,Услуги!F:F,СВОД!F1978)+SUMIFS(Услуги!AB:AB,Услуги!D:D,СВОД!D1978,Услуги!F:F,СВОД!F1978)+SUMIFS(Услуги!AG:AG,Услуги!D:D,СВОД!D1978,Услуги!F:F,СВОД!F1978)+SUMIFS(Услуги!AL:AL,Услуги!D:D,СВОД!D1978,Услуги!F:F,СВОД!F1978)+SUMIFS(Услуги!AQ:AQ,Услуги!D:D,СВОД!D1978,Услуги!F:F,СВОД!F1978)</f>
        <v>0</v>
      </c>
      <c r="N1978" s="337">
        <f>SUMIFS('Скорая мед.помощь'!I:I,'Скорая мед.помощь'!D:D,СВОД!D1978,'Скорая мед.помощь'!F:F,СВОД!F1978)</f>
        <v>0</v>
      </c>
      <c r="O1978" s="338">
        <f>SUMIFS(Поликлиника!BF:BF,Поликлиника!D:D,СВОД!D1978,Поликлиника!F:F,СВОД!F1978)</f>
        <v>0</v>
      </c>
      <c r="P1978" s="339">
        <f>SUMIFS('Круглосуточный стационар'!O:O,'Круглосуточный стационар'!D:D,СВОД!D1978,'Круглосуточный стационар'!F:F,СВОД!F1978,'Круглосуточный стационар'!H:H,"-")+SUMIFS(ВМП!O:O,ВМП!D:D,СВОД!D1978,ВМП!F:F,СВОД!F1978,ВМП!H:H,"-")+SUMIFS('Дневной стационар'!O:O,'Дневной стационар'!D:D,СВОД!D1978,'Дневной стационар'!F:F,СВОД!F1978,'Дневной стационар'!H:H,"-")+SUMIFS(ЭКО!M:M,ЭКО!D:D,СВОД!D1978,ЭКО!F:F,СВОД!F1978)+SUMIFS(Диализ!M:M,Диализ!D:D,СВОД!D1978,Диализ!F:F,СВОД!F1978)+SUMIFS('Скорая мед.помощь'!N:N,'Скорая мед.помощь'!D:D,СВОД!D1978,'Скорая мед.помощь'!F:F,СВОД!F1978)+SUMIFS(Услуги!AV:AV,Услуги!D:D,СВОД!D1978,Услуги!F:F,СВОД!F1978)+SUMIFS(Поликлиника!BK:BK,Поликлиника!D:D,СВОД!D1978,Поликлиника!F:F,СВОД!F1978)</f>
        <v>0</v>
      </c>
      <c r="Q1978" s="336">
        <f>SUMIFS(Сверхбаза!L:L,Сверхбаза!C:C,СВОД!D1978,Сверхбаза!E:E,СВОД!F1978)+SUMIFS(Сверхбаза!N:N,Сверхбаза!C:C,СВОД!D1978,Сверхбаза!E:E,СВОД!F1978)</f>
        <v>0</v>
      </c>
      <c r="R1978" s="337">
        <f>SUMIFS(Сверхбаза!P:P,Сверхбаза!C:C,СВОД!D1978,Сверхбаза!E:E,СВОД!F1978)</f>
        <v>0</v>
      </c>
      <c r="S1978" s="337">
        <f>SUMIFS(Сверхбаза!R:R,Сверхбаза!C:C,СВОД!D1978,Сверхбаза!E:E,СВОД!F1978)</f>
        <v>0</v>
      </c>
      <c r="T1978" s="337">
        <f>SUMIFS(Сверхбаза!Q:Q,Сверхбаза!C:C,СВОД!D1978,Сверхбаза!E:E,СВОД!F1978)</f>
        <v>0</v>
      </c>
      <c r="U1978" s="337">
        <f>SUMIFS(Сверхбаза!S:S,Сверхбаза!C:C,СВОД!D1978,Сверхбаза!E:E,СВОД!F1978)</f>
        <v>0</v>
      </c>
      <c r="V1978" s="339">
        <f>SUMIFS(Сверхбаза!G:G,Сверхбаза!C:C,СВОД!D1978,Сверхбаза!E:E,СВОД!F1978)</f>
        <v>0</v>
      </c>
    </row>
    <row r="1979" spans="1:22" outlineLevel="2" x14ac:dyDescent="0.2">
      <c r="A1979" s="33" t="s">
        <v>10</v>
      </c>
      <c r="B1979" s="9">
        <v>2</v>
      </c>
      <c r="C1979" s="10">
        <v>506515</v>
      </c>
      <c r="D1979" s="273">
        <v>333901</v>
      </c>
      <c r="E1979" s="81" t="s">
        <v>196</v>
      </c>
      <c r="F1979" s="81">
        <v>2</v>
      </c>
      <c r="G1979" s="82" t="s">
        <v>135</v>
      </c>
      <c r="H1979" s="336">
        <f>SUMIFS('Круглосуточный стационар'!J:J,'Круглосуточный стационар'!D:D,СВОД!D1979,'Круглосуточный стационар'!H:H,"-",'Круглосуточный стационар'!F:F,СВОД!F1979)+SUMIFS(ВМП!J:J,ВМП!D:D,СВОД!D1979,ВМП!H:H,"-",ВМП!F:F,СВОД!F1979)+SUMIFS('Дневной стационар'!J:J,'Дневной стационар'!D:D,СВОД!D1979,'Дневной стационар'!H:H,"-",'Дневной стационар'!F:F,СВОД!F1979)+SUMIFS(ЭКО!H:H,ЭКО!D:D,СВОД!D1979,ЭКО!F:F,СВОД!F1979)+SUMIFS(Диализ!H:H,Диализ!D:D,СВОД!D1979,Диализ!F:F,СВОД!F1979)</f>
        <v>285</v>
      </c>
      <c r="I1979" s="337">
        <f>SUMIFS(Поликлиника!H:H,Поликлиника!D:D,СВОД!D1979,Поликлиника!F:F,СВОД!F1979)</f>
        <v>0</v>
      </c>
      <c r="J1979" s="337">
        <f>SUMIFS(Поликлиника!AQ:AQ,Поликлиника!D:D,СВОД!D1979,Поликлиника!F:F,СВОД!F1979)</f>
        <v>0</v>
      </c>
      <c r="K1979" s="337">
        <f>SUMIFS(Поликлиника!AV:AV,Поликлиника!D:D,СВОД!D1979,Поликлиника!F:F,СВОД!F1979)</f>
        <v>0</v>
      </c>
      <c r="L1979" s="337">
        <f>SUMIFS(Поликлиника!BA:BA,Поликлиника!D:D,СВОД!D1979,Поликлиника!F:F,СВОД!F1979)</f>
        <v>0</v>
      </c>
      <c r="M1979" s="337">
        <f>SUMIFS(Услуги!H:H,Услуги!D:D,СВОД!D1979,Услуги!F:F,СВОД!F1979)+SUMIFS(Услуги!M:M,Услуги!D:D,СВОД!D1979,Услуги!F:F,СВОД!F1979)+SUMIFS(Услуги!R:R,Услуги!D:D,СВОД!D1979,Услуги!F:F,СВОД!F1979)+SUMIFS(Услуги!W:W,Услуги!D:D,СВОД!D1979,Услуги!F:F,СВОД!F1979)+SUMIFS(Услуги!AB:AB,Услуги!D:D,СВОД!D1979,Услуги!F:F,СВОД!F1979)+SUMIFS(Услуги!AG:AG,Услуги!D:D,СВОД!D1979,Услуги!F:F,СВОД!F1979)+SUMIFS(Услуги!AL:AL,Услуги!D:D,СВОД!D1979,Услуги!F:F,СВОД!F1979)+SUMIFS(Услуги!AQ:AQ,Услуги!D:D,СВОД!D1979,Услуги!F:F,СВОД!F1979)</f>
        <v>0</v>
      </c>
      <c r="N1979" s="337">
        <f>SUMIFS('Скорая мед.помощь'!I:I,'Скорая мед.помощь'!D:D,СВОД!D1979,'Скорая мед.помощь'!F:F,СВОД!F1979)</f>
        <v>0</v>
      </c>
      <c r="O1979" s="338">
        <f>SUMIFS(Поликлиника!BF:BF,Поликлиника!D:D,СВОД!D1979,Поликлиника!F:F,СВОД!F1979)</f>
        <v>0</v>
      </c>
      <c r="P1979" s="339">
        <f>SUMIFS('Круглосуточный стационар'!O:O,'Круглосуточный стационар'!D:D,СВОД!D1979,'Круглосуточный стационар'!F:F,СВОД!F1979,'Круглосуточный стационар'!H:H,"-")+SUMIFS(ВМП!O:O,ВМП!D:D,СВОД!D1979,ВМП!F:F,СВОД!F1979,ВМП!H:H,"-")+SUMIFS('Дневной стационар'!O:O,'Дневной стационар'!D:D,СВОД!D1979,'Дневной стационар'!F:F,СВОД!F1979,'Дневной стационар'!H:H,"-")+SUMIFS(ЭКО!M:M,ЭКО!D:D,СВОД!D1979,ЭКО!F:F,СВОД!F1979)+SUMIFS(Диализ!M:M,Диализ!D:D,СВОД!D1979,Диализ!F:F,СВОД!F1979)+SUMIFS('Скорая мед.помощь'!N:N,'Скорая мед.помощь'!D:D,СВОД!D1979,'Скорая мед.помощь'!F:F,СВОД!F1979)+SUMIFS(Услуги!AV:AV,Услуги!D:D,СВОД!D1979,Услуги!F:F,СВОД!F1979)+SUMIFS(Поликлиника!BK:BK,Поликлиника!D:D,СВОД!D1979,Поликлиника!F:F,СВОД!F1979)</f>
        <v>2816.7046752000001</v>
      </c>
      <c r="Q1979" s="336">
        <f>SUMIFS(Сверхбаза!L:L,Сверхбаза!C:C,СВОД!D1979,Сверхбаза!E:E,СВОД!F1979)+SUMIFS(Сверхбаза!N:N,Сверхбаза!C:C,СВОД!D1979,Сверхбаза!E:E,СВОД!F1979)</f>
        <v>0</v>
      </c>
      <c r="R1979" s="337">
        <f>SUMIFS(Сверхбаза!P:P,Сверхбаза!C:C,СВОД!D1979,Сверхбаза!E:E,СВОД!F1979)</f>
        <v>0</v>
      </c>
      <c r="S1979" s="337">
        <f>SUMIFS(Сверхбаза!R:R,Сверхбаза!C:C,СВОД!D1979,Сверхбаза!E:E,СВОД!F1979)</f>
        <v>0</v>
      </c>
      <c r="T1979" s="337">
        <f>SUMIFS(Сверхбаза!Q:Q,Сверхбаза!C:C,СВОД!D1979,Сверхбаза!E:E,СВОД!F1979)</f>
        <v>0</v>
      </c>
      <c r="U1979" s="337">
        <f>SUMIFS(Сверхбаза!S:S,Сверхбаза!C:C,СВОД!D1979,Сверхбаза!E:E,СВОД!F1979)</f>
        <v>0</v>
      </c>
      <c r="V1979" s="339">
        <f>SUMIFS(Сверхбаза!G:G,Сверхбаза!C:C,СВОД!D1979,Сверхбаза!E:E,СВОД!F1979)</f>
        <v>0</v>
      </c>
    </row>
    <row r="1980" spans="1:22" ht="25.5" outlineLevel="2" x14ac:dyDescent="0.2">
      <c r="A1980" s="33" t="s">
        <v>10</v>
      </c>
      <c r="B1980" s="9">
        <v>2</v>
      </c>
      <c r="C1980" s="10">
        <v>506515</v>
      </c>
      <c r="D1980" s="273">
        <v>333901</v>
      </c>
      <c r="E1980" s="81" t="s">
        <v>196</v>
      </c>
      <c r="F1980" s="81">
        <v>6</v>
      </c>
      <c r="G1980" s="82" t="s">
        <v>860</v>
      </c>
      <c r="H1980" s="336">
        <f>SUMIFS('Круглосуточный стационар'!J:J,'Круглосуточный стационар'!D:D,СВОД!D1980,'Круглосуточный стационар'!H:H,"-",'Круглосуточный стационар'!F:F,СВОД!F1980)+SUMIFS(ВМП!J:J,ВМП!D:D,СВОД!D1980,ВМП!H:H,"-",ВМП!F:F,СВОД!F1980)+SUMIFS('Дневной стационар'!J:J,'Дневной стационар'!D:D,СВОД!D1980,'Дневной стационар'!H:H,"-",'Дневной стационар'!F:F,СВОД!F1980)+SUMIFS(ЭКО!H:H,ЭКО!D:D,СВОД!D1980,ЭКО!F:F,СВОД!F1980)+SUMIFS(Диализ!H:H,Диализ!D:D,СВОД!D1980,Диализ!F:F,СВОД!F1980)</f>
        <v>0</v>
      </c>
      <c r="I1980" s="337">
        <f>SUMIFS(Поликлиника!H:H,Поликлиника!D:D,СВОД!D1980,Поликлиника!F:F,СВОД!F1980)</f>
        <v>0</v>
      </c>
      <c r="J1980" s="337">
        <f>SUMIFS(Поликлиника!AQ:AQ,Поликлиника!D:D,СВОД!D1980,Поликлиника!F:F,СВОД!F1980)</f>
        <v>0</v>
      </c>
      <c r="K1980" s="337">
        <f>SUMIFS(Поликлиника!AV:AV,Поликлиника!D:D,СВОД!D1980,Поликлиника!F:F,СВОД!F1980)</f>
        <v>0</v>
      </c>
      <c r="L1980" s="337">
        <f>SUMIFS(Поликлиника!BA:BA,Поликлиника!D:D,СВОД!D1980,Поликлиника!F:F,СВОД!F1980)</f>
        <v>0</v>
      </c>
      <c r="M1980" s="337">
        <f>SUMIFS(Услуги!H:H,Услуги!D:D,СВОД!D1980,Услуги!F:F,СВОД!F1980)+SUMIFS(Услуги!M:M,Услуги!D:D,СВОД!D1980,Услуги!F:F,СВОД!F1980)+SUMIFS(Услуги!R:R,Услуги!D:D,СВОД!D1980,Услуги!F:F,СВОД!F1980)+SUMIFS(Услуги!W:W,Услуги!D:D,СВОД!D1980,Услуги!F:F,СВОД!F1980)+SUMIFS(Услуги!AB:AB,Услуги!D:D,СВОД!D1980,Услуги!F:F,СВОД!F1980)+SUMIFS(Услуги!AG:AG,Услуги!D:D,СВОД!D1980,Услуги!F:F,СВОД!F1980)+SUMIFS(Услуги!AL:AL,Услуги!D:D,СВОД!D1980,Услуги!F:F,СВОД!F1980)+SUMIFS(Услуги!AQ:AQ,Услуги!D:D,СВОД!D1980,Услуги!F:F,СВОД!F1980)</f>
        <v>0</v>
      </c>
      <c r="N1980" s="337">
        <f>SUMIFS('Скорая мед.помощь'!I:I,'Скорая мед.помощь'!D:D,СВОД!D1980,'Скорая мед.помощь'!F:F,СВОД!F1980)</f>
        <v>0</v>
      </c>
      <c r="O1980" s="338">
        <f>SUMIFS(Поликлиника!BF:BF,Поликлиника!D:D,СВОД!D1980,Поликлиника!F:F,СВОД!F1980)</f>
        <v>0</v>
      </c>
      <c r="P1980" s="339">
        <f>SUMIFS('Круглосуточный стационар'!O:O,'Круглосуточный стационар'!D:D,СВОД!D1980,'Круглосуточный стационар'!F:F,СВОД!F1980,'Круглосуточный стационар'!H:H,"-")+SUMIFS(ВМП!O:O,ВМП!D:D,СВОД!D1980,ВМП!F:F,СВОД!F1980,ВМП!H:H,"-")+SUMIFS('Дневной стационар'!O:O,'Дневной стационар'!D:D,СВОД!D1980,'Дневной стационар'!F:F,СВОД!F1980,'Дневной стационар'!H:H,"-")+SUMIFS(ЭКО!M:M,ЭКО!D:D,СВОД!D1980,ЭКО!F:F,СВОД!F1980)+SUMIFS(Диализ!M:M,Диализ!D:D,СВОД!D1980,Диализ!F:F,СВОД!F1980)+SUMIFS('Скорая мед.помощь'!N:N,'Скорая мед.помощь'!D:D,СВОД!D1980,'Скорая мед.помощь'!F:F,СВОД!F1980)+SUMIFS(Услуги!AV:AV,Услуги!D:D,СВОД!D1980,Услуги!F:F,СВОД!F1980)+SUMIFS(Поликлиника!BK:BK,Поликлиника!D:D,СВОД!D1980,Поликлиника!F:F,СВОД!F1980)</f>
        <v>0</v>
      </c>
      <c r="Q1980" s="336">
        <f>SUMIFS(Сверхбаза!L:L,Сверхбаза!C:C,СВОД!D1980,Сверхбаза!E:E,СВОД!F1980)+SUMIFS(Сверхбаза!N:N,Сверхбаза!C:C,СВОД!D1980,Сверхбаза!E:E,СВОД!F1980)</f>
        <v>0</v>
      </c>
      <c r="R1980" s="337">
        <f>SUMIFS(Сверхбаза!P:P,Сверхбаза!C:C,СВОД!D1980,Сверхбаза!E:E,СВОД!F1980)</f>
        <v>0</v>
      </c>
      <c r="S1980" s="337">
        <f>SUMIFS(Сверхбаза!R:R,Сверхбаза!C:C,СВОД!D1980,Сверхбаза!E:E,СВОД!F1980)</f>
        <v>0</v>
      </c>
      <c r="T1980" s="337">
        <f>SUMIFS(Сверхбаза!Q:Q,Сверхбаза!C:C,СВОД!D1980,Сверхбаза!E:E,СВОД!F1980)</f>
        <v>0</v>
      </c>
      <c r="U1980" s="337">
        <f>SUMIFS(Сверхбаза!S:S,Сверхбаза!C:C,СВОД!D1980,Сверхбаза!E:E,СВОД!F1980)</f>
        <v>0</v>
      </c>
      <c r="V1980" s="339">
        <f>SUMIFS(Сверхбаза!G:G,Сверхбаза!C:C,СВОД!D1980,Сверхбаза!E:E,СВОД!F1980)</f>
        <v>0</v>
      </c>
    </row>
    <row r="1981" spans="1:22" ht="25.5" outlineLevel="2" x14ac:dyDescent="0.2">
      <c r="A1981" s="33" t="s">
        <v>10</v>
      </c>
      <c r="B1981" s="9">
        <v>2</v>
      </c>
      <c r="C1981" s="10">
        <v>506515</v>
      </c>
      <c r="D1981" s="273">
        <v>333901</v>
      </c>
      <c r="E1981" s="81" t="s">
        <v>196</v>
      </c>
      <c r="F1981" s="81">
        <v>3</v>
      </c>
      <c r="G1981" s="82" t="s">
        <v>136</v>
      </c>
      <c r="H1981" s="336">
        <f>SUMIFS('Круглосуточный стационар'!J:J,'Круглосуточный стационар'!D:D,СВОД!D1981,'Круглосуточный стационар'!H:H,"-",'Круглосуточный стационар'!F:F,СВОД!F1981)+SUMIFS(ВМП!J:J,ВМП!D:D,СВОД!D1981,ВМП!H:H,"-",ВМП!F:F,СВОД!F1981)+SUMIFS('Дневной стационар'!J:J,'Дневной стационар'!D:D,СВОД!D1981,'Дневной стационар'!H:H,"-",'Дневной стационар'!F:F,СВОД!F1981)+SUMIFS(ЭКО!H:H,ЭКО!D:D,СВОД!D1981,ЭКО!F:F,СВОД!F1981)+SUMIFS(Диализ!H:H,Диализ!D:D,СВОД!D1981,Диализ!F:F,СВОД!F1981)</f>
        <v>0</v>
      </c>
      <c r="I1981" s="337">
        <f>SUMIFS(Поликлиника!H:H,Поликлиника!D:D,СВОД!D1981,Поликлиника!F:F,СВОД!F1981)</f>
        <v>0</v>
      </c>
      <c r="J1981" s="337">
        <f>SUMIFS(Поликлиника!AQ:AQ,Поликлиника!D:D,СВОД!D1981,Поликлиника!F:F,СВОД!F1981)</f>
        <v>0</v>
      </c>
      <c r="K1981" s="337">
        <f>SUMIFS(Поликлиника!AV:AV,Поликлиника!D:D,СВОД!D1981,Поликлиника!F:F,СВОД!F1981)</f>
        <v>0</v>
      </c>
      <c r="L1981" s="337">
        <f>SUMIFS(Поликлиника!BA:BA,Поликлиника!D:D,СВОД!D1981,Поликлиника!F:F,СВОД!F1981)</f>
        <v>1000</v>
      </c>
      <c r="M1981" s="337">
        <f>SUMIFS(Услуги!H:H,Услуги!D:D,СВОД!D1981,Услуги!F:F,СВОД!F1981)+SUMIFS(Услуги!M:M,Услуги!D:D,СВОД!D1981,Услуги!F:F,СВОД!F1981)+SUMIFS(Услуги!R:R,Услуги!D:D,СВОД!D1981,Услуги!F:F,СВОД!F1981)+SUMIFS(Услуги!W:W,Услуги!D:D,СВОД!D1981,Услуги!F:F,СВОД!F1981)+SUMIFS(Услуги!AB:AB,Услуги!D:D,СВОД!D1981,Услуги!F:F,СВОД!F1981)+SUMIFS(Услуги!AG:AG,Услуги!D:D,СВОД!D1981,Услуги!F:F,СВОД!F1981)+SUMIFS(Услуги!AL:AL,Услуги!D:D,СВОД!D1981,Услуги!F:F,СВОД!F1981)+SUMIFS(Услуги!AQ:AQ,Услуги!D:D,СВОД!D1981,Услуги!F:F,СВОД!F1981)</f>
        <v>0</v>
      </c>
      <c r="N1981" s="337">
        <f>SUMIFS('Скорая мед.помощь'!I:I,'Скорая мед.помощь'!D:D,СВОД!D1981,'Скорая мед.помощь'!F:F,СВОД!F1981)</f>
        <v>0</v>
      </c>
      <c r="O1981" s="338">
        <f>SUMIFS(Поликлиника!BF:BF,Поликлиника!D:D,СВОД!D1981,Поликлиника!F:F,СВОД!F1981)</f>
        <v>0</v>
      </c>
      <c r="P1981" s="339">
        <f>SUMIFS('Круглосуточный стационар'!O:O,'Круглосуточный стационар'!D:D,СВОД!D1981,'Круглосуточный стационар'!F:F,СВОД!F1981,'Круглосуточный стационар'!H:H,"-")+SUMIFS(ВМП!O:O,ВМП!D:D,СВОД!D1981,ВМП!F:F,СВОД!F1981,ВМП!H:H,"-")+SUMIFS('Дневной стационар'!O:O,'Дневной стационар'!D:D,СВОД!D1981,'Дневной стационар'!F:F,СВОД!F1981,'Дневной стационар'!H:H,"-")+SUMIFS(ЭКО!M:M,ЭКО!D:D,СВОД!D1981,ЭКО!F:F,СВОД!F1981)+SUMIFS(Диализ!M:M,Диализ!D:D,СВОД!D1981,Диализ!F:F,СВОД!F1981)+SUMIFS('Скорая мед.помощь'!N:N,'Скорая мед.помощь'!D:D,СВОД!D1981,'Скорая мед.помощь'!F:F,СВОД!F1981)+SUMIFS(Услуги!AV:AV,Услуги!D:D,СВОД!D1981,Услуги!F:F,СВОД!F1981)+SUMIFS(Поликлиника!BK:BK,Поликлиника!D:D,СВОД!D1981,Поликлиника!F:F,СВОД!F1981)</f>
        <v>694.67679999999996</v>
      </c>
      <c r="Q1981" s="336">
        <f>SUMIFS(Сверхбаза!L:L,Сверхбаза!C:C,СВОД!D1981,Сверхбаза!E:E,СВОД!F1981)+SUMIFS(Сверхбаза!N:N,Сверхбаза!C:C,СВОД!D1981,Сверхбаза!E:E,СВОД!F1981)</f>
        <v>0</v>
      </c>
      <c r="R1981" s="337">
        <f>SUMIFS(Сверхбаза!P:P,Сверхбаза!C:C,СВОД!D1981,Сверхбаза!E:E,СВОД!F1981)</f>
        <v>0</v>
      </c>
      <c r="S1981" s="337">
        <f>SUMIFS(Сверхбаза!R:R,Сверхбаза!C:C,СВОД!D1981,Сверхбаза!E:E,СВОД!F1981)</f>
        <v>0</v>
      </c>
      <c r="T1981" s="337">
        <f>SUMIFS(Сверхбаза!Q:Q,Сверхбаза!C:C,СВОД!D1981,Сверхбаза!E:E,СВОД!F1981)</f>
        <v>0</v>
      </c>
      <c r="U1981" s="337">
        <f>SUMIFS(Сверхбаза!S:S,Сверхбаза!C:C,СВОД!D1981,Сверхбаза!E:E,СВОД!F1981)</f>
        <v>0</v>
      </c>
      <c r="V1981" s="339">
        <f>SUMIFS(Сверхбаза!G:G,Сверхбаза!C:C,СВОД!D1981,Сверхбаза!E:E,СВОД!F1981)</f>
        <v>0</v>
      </c>
    </row>
    <row r="1982" spans="1:22" outlineLevel="2" x14ac:dyDescent="0.2">
      <c r="A1982" s="33" t="s">
        <v>10</v>
      </c>
      <c r="B1982" s="9">
        <v>2</v>
      </c>
      <c r="C1982" s="10">
        <v>506515</v>
      </c>
      <c r="D1982" s="273">
        <v>333901</v>
      </c>
      <c r="E1982" s="81" t="s">
        <v>196</v>
      </c>
      <c r="F1982" s="81">
        <v>7</v>
      </c>
      <c r="G1982" s="82" t="s">
        <v>861</v>
      </c>
      <c r="H1982" s="336">
        <f>SUMIFS('Круглосуточный стационар'!J:J,'Круглосуточный стационар'!D:D,СВОД!D1982,'Круглосуточный стационар'!H:H,"-",'Круглосуточный стационар'!F:F,СВОД!F1982)+SUMIFS(ВМП!J:J,ВМП!D:D,СВОД!D1982,ВМП!H:H,"-",ВМП!F:F,СВОД!F1982)+SUMIFS('Дневной стационар'!J:J,'Дневной стационар'!D:D,СВОД!D1982,'Дневной стационар'!H:H,"-",'Дневной стационар'!F:F,СВОД!F1982)+SUMIFS(ЭКО!H:H,ЭКО!D:D,СВОД!D1982,ЭКО!F:F,СВОД!F1982)+SUMIFS(Диализ!H:H,Диализ!D:D,СВОД!D1982,Диализ!F:F,СВОД!F1982)</f>
        <v>0</v>
      </c>
      <c r="I1982" s="337">
        <f>SUMIFS(Поликлиника!H:H,Поликлиника!D:D,СВОД!D1982,Поликлиника!F:F,СВОД!F1982)</f>
        <v>0</v>
      </c>
      <c r="J1982" s="337">
        <f>SUMIFS(Поликлиника!AQ:AQ,Поликлиника!D:D,СВОД!D1982,Поликлиника!F:F,СВОД!F1982)</f>
        <v>0</v>
      </c>
      <c r="K1982" s="337">
        <f>SUMIFS(Поликлиника!AV:AV,Поликлиника!D:D,СВОД!D1982,Поликлиника!F:F,СВОД!F1982)</f>
        <v>0</v>
      </c>
      <c r="L1982" s="337">
        <f>SUMIFS(Поликлиника!BA:BA,Поликлиника!D:D,СВОД!D1982,Поликлиника!F:F,СВОД!F1982)</f>
        <v>0</v>
      </c>
      <c r="M1982" s="337">
        <f>SUMIFS(Услуги!H:H,Услуги!D:D,СВОД!D1982,Услуги!F:F,СВОД!F1982)+SUMIFS(Услуги!M:M,Услуги!D:D,СВОД!D1982,Услуги!F:F,СВОД!F1982)+SUMIFS(Услуги!R:R,Услуги!D:D,СВОД!D1982,Услуги!F:F,СВОД!F1982)+SUMIFS(Услуги!W:W,Услуги!D:D,СВОД!D1982,Услуги!F:F,СВОД!F1982)+SUMIFS(Услуги!AB:AB,Услуги!D:D,СВОД!D1982,Услуги!F:F,СВОД!F1982)+SUMIFS(Услуги!AG:AG,Услуги!D:D,СВОД!D1982,Услуги!F:F,СВОД!F1982)+SUMIFS(Услуги!AL:AL,Услуги!D:D,СВОД!D1982,Услуги!F:F,СВОД!F1982)+SUMIFS(Услуги!AQ:AQ,Услуги!D:D,СВОД!D1982,Услуги!F:F,СВОД!F1982)</f>
        <v>0</v>
      </c>
      <c r="N1982" s="337">
        <f>SUMIFS('Скорая мед.помощь'!I:I,'Скорая мед.помощь'!D:D,СВОД!D1982,'Скорая мед.помощь'!F:F,СВОД!F1982)</f>
        <v>0</v>
      </c>
      <c r="O1982" s="338">
        <f>SUMIFS(Поликлиника!BF:BF,Поликлиника!D:D,СВОД!D1982,Поликлиника!F:F,СВОД!F1982)</f>
        <v>0</v>
      </c>
      <c r="P1982" s="339">
        <f>SUMIFS('Круглосуточный стационар'!O:O,'Круглосуточный стационар'!D:D,СВОД!D1982,'Круглосуточный стационар'!F:F,СВОД!F1982,'Круглосуточный стационар'!H:H,"-")+SUMIFS(ВМП!O:O,ВМП!D:D,СВОД!D1982,ВМП!F:F,СВОД!F1982,ВМП!H:H,"-")+SUMIFS('Дневной стационар'!O:O,'Дневной стационар'!D:D,СВОД!D1982,'Дневной стационар'!F:F,СВОД!F1982,'Дневной стационар'!H:H,"-")+SUMIFS(ЭКО!M:M,ЭКО!D:D,СВОД!D1982,ЭКО!F:F,СВОД!F1982)+SUMIFS(Диализ!M:M,Диализ!D:D,СВОД!D1982,Диализ!F:F,СВОД!F1982)+SUMIFS('Скорая мед.помощь'!N:N,'Скорая мед.помощь'!D:D,СВОД!D1982,'Скорая мед.помощь'!F:F,СВОД!F1982)+SUMIFS(Услуги!AV:AV,Услуги!D:D,СВОД!D1982,Услуги!F:F,СВОД!F1982)+SUMIFS(Поликлиника!BK:BK,Поликлиника!D:D,СВОД!D1982,Поликлиника!F:F,СВОД!F1982)</f>
        <v>0</v>
      </c>
      <c r="Q1982" s="336">
        <f>SUMIFS(Сверхбаза!L:L,Сверхбаза!C:C,СВОД!D1982,Сверхбаза!E:E,СВОД!F1982)+SUMIFS(Сверхбаза!N:N,Сверхбаза!C:C,СВОД!D1982,Сверхбаза!E:E,СВОД!F1982)</f>
        <v>0</v>
      </c>
      <c r="R1982" s="337">
        <f>SUMIFS(Сверхбаза!P:P,Сверхбаза!C:C,СВОД!D1982,Сверхбаза!E:E,СВОД!F1982)</f>
        <v>0</v>
      </c>
      <c r="S1982" s="337">
        <f>SUMIFS(Сверхбаза!R:R,Сверхбаза!C:C,СВОД!D1982,Сверхбаза!E:E,СВОД!F1982)</f>
        <v>0</v>
      </c>
      <c r="T1982" s="337">
        <f>SUMIFS(Сверхбаза!Q:Q,Сверхбаза!C:C,СВОД!D1982,Сверхбаза!E:E,СВОД!F1982)</f>
        <v>0</v>
      </c>
      <c r="U1982" s="337">
        <f>SUMIFS(Сверхбаза!S:S,Сверхбаза!C:C,СВОД!D1982,Сверхбаза!E:E,СВОД!F1982)</f>
        <v>0</v>
      </c>
      <c r="V1982" s="339">
        <f>SUMIFS(Сверхбаза!G:G,Сверхбаза!C:C,СВОД!D1982,Сверхбаза!E:E,СВОД!F1982)</f>
        <v>0</v>
      </c>
    </row>
    <row r="1983" spans="1:22" outlineLevel="2" x14ac:dyDescent="0.2">
      <c r="A1983" s="33" t="s">
        <v>10</v>
      </c>
      <c r="B1983" s="9">
        <v>2</v>
      </c>
      <c r="C1983" s="10">
        <v>506515</v>
      </c>
      <c r="D1983" s="273">
        <v>333901</v>
      </c>
      <c r="E1983" s="81" t="s">
        <v>196</v>
      </c>
      <c r="F1983" s="81">
        <v>70</v>
      </c>
      <c r="G1983" s="82" t="s">
        <v>862</v>
      </c>
      <c r="H1983" s="336">
        <f>SUMIFS('Круглосуточный стационар'!J:J,'Круглосуточный стационар'!D:D,СВОД!D1983,'Круглосуточный стационар'!H:H,"-",'Круглосуточный стационар'!F:F,СВОД!F1983)+SUMIFS(ВМП!J:J,ВМП!D:D,СВОД!D1983,ВМП!H:H,"-",ВМП!F:F,СВОД!F1983)+SUMIFS('Дневной стационар'!J:J,'Дневной стационар'!D:D,СВОД!D1983,'Дневной стационар'!H:H,"-",'Дневной стационар'!F:F,СВОД!F1983)+SUMIFS(ЭКО!H:H,ЭКО!D:D,СВОД!D1983,ЭКО!F:F,СВОД!F1983)+SUMIFS(Диализ!H:H,Диализ!D:D,СВОД!D1983,Диализ!F:F,СВОД!F1983)</f>
        <v>0</v>
      </c>
      <c r="I1983" s="337">
        <f>SUMIFS(Поликлиника!H:H,Поликлиника!D:D,СВОД!D1983,Поликлиника!F:F,СВОД!F1983)</f>
        <v>0</v>
      </c>
      <c r="J1983" s="337">
        <f>SUMIFS(Поликлиника!AQ:AQ,Поликлиника!D:D,СВОД!D1983,Поликлиника!F:F,СВОД!F1983)</f>
        <v>0</v>
      </c>
      <c r="K1983" s="337">
        <f>SUMIFS(Поликлиника!AV:AV,Поликлиника!D:D,СВОД!D1983,Поликлиника!F:F,СВОД!F1983)</f>
        <v>0</v>
      </c>
      <c r="L1983" s="337">
        <f>SUMIFS(Поликлиника!BA:BA,Поликлиника!D:D,СВОД!D1983,Поликлиника!F:F,СВОД!F1983)</f>
        <v>0</v>
      </c>
      <c r="M1983" s="337">
        <f>SUMIFS(Услуги!H:H,Услуги!D:D,СВОД!D1983,Услуги!F:F,СВОД!F1983)+SUMIFS(Услуги!M:M,Услуги!D:D,СВОД!D1983,Услуги!F:F,СВОД!F1983)+SUMIFS(Услуги!R:R,Услуги!D:D,СВОД!D1983,Услуги!F:F,СВОД!F1983)+SUMIFS(Услуги!W:W,Услуги!D:D,СВОД!D1983,Услуги!F:F,СВОД!F1983)+SUMIFS(Услуги!AB:AB,Услуги!D:D,СВОД!D1983,Услуги!F:F,СВОД!F1983)+SUMIFS(Услуги!AG:AG,Услуги!D:D,СВОД!D1983,Услуги!F:F,СВОД!F1983)+SUMIFS(Услуги!AL:AL,Услуги!D:D,СВОД!D1983,Услуги!F:F,СВОД!F1983)+SUMIFS(Услуги!AQ:AQ,Услуги!D:D,СВОД!D1983,Услуги!F:F,СВОД!F1983)</f>
        <v>0</v>
      </c>
      <c r="N1983" s="337">
        <f>SUMIFS('Скорая мед.помощь'!I:I,'Скорая мед.помощь'!D:D,СВОД!D1983,'Скорая мед.помощь'!F:F,СВОД!F1983)</f>
        <v>0</v>
      </c>
      <c r="O1983" s="338">
        <f>SUMIFS(Поликлиника!BF:BF,Поликлиника!D:D,СВОД!D1983,Поликлиника!F:F,СВОД!F1983)</f>
        <v>0</v>
      </c>
      <c r="P1983" s="339">
        <f>SUMIFS('Круглосуточный стационар'!O:O,'Круглосуточный стационар'!D:D,СВОД!D1983,'Круглосуточный стационар'!F:F,СВОД!F1983,'Круглосуточный стационар'!H:H,"-")+SUMIFS(ВМП!O:O,ВМП!D:D,СВОД!D1983,ВМП!F:F,СВОД!F1983,ВМП!H:H,"-")+SUMIFS('Дневной стационар'!O:O,'Дневной стационар'!D:D,СВОД!D1983,'Дневной стационар'!F:F,СВОД!F1983,'Дневной стационар'!H:H,"-")+SUMIFS(ЭКО!M:M,ЭКО!D:D,СВОД!D1983,ЭКО!F:F,СВОД!F1983)+SUMIFS(Диализ!M:M,Диализ!D:D,СВОД!D1983,Диализ!F:F,СВОД!F1983)+SUMIFS('Скорая мед.помощь'!N:N,'Скорая мед.помощь'!D:D,СВОД!D1983,'Скорая мед.помощь'!F:F,СВОД!F1983)+SUMIFS(Услуги!AV:AV,Услуги!D:D,СВОД!D1983,Услуги!F:F,СВОД!F1983)+SUMIFS(Поликлиника!BK:BK,Поликлиника!D:D,СВОД!D1983,Поликлиника!F:F,СВОД!F1983)</f>
        <v>0</v>
      </c>
      <c r="Q1983" s="336">
        <f>SUMIFS(Сверхбаза!L:L,Сверхбаза!C:C,СВОД!D1983,Сверхбаза!E:E,СВОД!F1983)+SUMIFS(Сверхбаза!N:N,Сверхбаза!C:C,СВОД!D1983,Сверхбаза!E:E,СВОД!F1983)</f>
        <v>0</v>
      </c>
      <c r="R1983" s="337">
        <f>SUMIFS(Сверхбаза!P:P,Сверхбаза!C:C,СВОД!D1983,Сверхбаза!E:E,СВОД!F1983)</f>
        <v>0</v>
      </c>
      <c r="S1983" s="337">
        <f>SUMIFS(Сверхбаза!R:R,Сверхбаза!C:C,СВОД!D1983,Сверхбаза!E:E,СВОД!F1983)</f>
        <v>0</v>
      </c>
      <c r="T1983" s="337">
        <f>SUMIFS(Сверхбаза!Q:Q,Сверхбаза!C:C,СВОД!D1983,Сверхбаза!E:E,СВОД!F1983)</f>
        <v>0</v>
      </c>
      <c r="U1983" s="337">
        <f>SUMIFS(Сверхбаза!S:S,Сверхбаза!C:C,СВОД!D1983,Сверхбаза!E:E,СВОД!F1983)</f>
        <v>0</v>
      </c>
      <c r="V1983" s="339">
        <f>SUMIFS(Сверхбаза!G:G,Сверхбаза!C:C,СВОД!D1983,Сверхбаза!E:E,СВОД!F1983)</f>
        <v>0</v>
      </c>
    </row>
    <row r="1984" spans="1:22" outlineLevel="2" x14ac:dyDescent="0.2">
      <c r="A1984" s="33" t="s">
        <v>10</v>
      </c>
      <c r="B1984" s="9">
        <v>2</v>
      </c>
      <c r="C1984" s="10">
        <v>506515</v>
      </c>
      <c r="D1984" s="273">
        <v>333901</v>
      </c>
      <c r="E1984" s="81" t="s">
        <v>196</v>
      </c>
      <c r="F1984" s="81">
        <v>94</v>
      </c>
      <c r="G1984" s="82" t="s">
        <v>124</v>
      </c>
      <c r="H1984" s="336">
        <f>SUMIFS('Круглосуточный стационар'!J:J,'Круглосуточный стационар'!D:D,СВОД!D1984,'Круглосуточный стационар'!H:H,"-",'Круглосуточный стационар'!F:F,СВОД!F1984)+SUMIFS(ВМП!J:J,ВМП!D:D,СВОД!D1984,ВМП!H:H,"-",ВМП!F:F,СВОД!F1984)+SUMIFS('Дневной стационар'!J:J,'Дневной стационар'!D:D,СВОД!D1984,'Дневной стационар'!H:H,"-",'Дневной стационар'!F:F,СВОД!F1984)+SUMIFS(ЭКО!H:H,ЭКО!D:D,СВОД!D1984,ЭКО!F:F,СВОД!F1984)+SUMIFS(Диализ!H:H,Диализ!D:D,СВОД!D1984,Диализ!F:F,СВОД!F1984)</f>
        <v>0</v>
      </c>
      <c r="I1984" s="337">
        <f>SUMIFS(Поликлиника!H:H,Поликлиника!D:D,СВОД!D1984,Поликлиника!F:F,СВОД!F1984)</f>
        <v>0</v>
      </c>
      <c r="J1984" s="337">
        <f>SUMIFS(Поликлиника!AQ:AQ,Поликлиника!D:D,СВОД!D1984,Поликлиника!F:F,СВОД!F1984)</f>
        <v>0</v>
      </c>
      <c r="K1984" s="337">
        <f>SUMIFS(Поликлиника!AV:AV,Поликлиника!D:D,СВОД!D1984,Поликлиника!F:F,СВОД!F1984)</f>
        <v>0</v>
      </c>
      <c r="L1984" s="337">
        <f>SUMIFS(Поликлиника!BA:BA,Поликлиника!D:D,СВОД!D1984,Поликлиника!F:F,СВОД!F1984)</f>
        <v>0</v>
      </c>
      <c r="M1984" s="337">
        <f>SUMIFS(Услуги!H:H,Услуги!D:D,СВОД!D1984,Услуги!F:F,СВОД!F1984)+SUMIFS(Услуги!M:M,Услуги!D:D,СВОД!D1984,Услуги!F:F,СВОД!F1984)+SUMIFS(Услуги!R:R,Услуги!D:D,СВОД!D1984,Услуги!F:F,СВОД!F1984)+SUMIFS(Услуги!W:W,Услуги!D:D,СВОД!D1984,Услуги!F:F,СВОД!F1984)+SUMIFS(Услуги!AB:AB,Услуги!D:D,СВОД!D1984,Услуги!F:F,СВОД!F1984)+SUMIFS(Услуги!AG:AG,Услуги!D:D,СВОД!D1984,Услуги!F:F,СВОД!F1984)+SUMIFS(Услуги!AL:AL,Услуги!D:D,СВОД!D1984,Услуги!F:F,СВОД!F1984)+SUMIFS(Услуги!AQ:AQ,Услуги!D:D,СВОД!D1984,Услуги!F:F,СВОД!F1984)</f>
        <v>0</v>
      </c>
      <c r="N1984" s="337">
        <f>SUMIFS('Скорая мед.помощь'!I:I,'Скорая мед.помощь'!D:D,СВОД!D1984,'Скорая мед.помощь'!F:F,СВОД!F1984)</f>
        <v>0</v>
      </c>
      <c r="O1984" s="338">
        <f>SUMIFS(Поликлиника!BF:BF,Поликлиника!D:D,СВОД!D1984,Поликлиника!F:F,СВОД!F1984)</f>
        <v>0</v>
      </c>
      <c r="P1984" s="339">
        <f>SUMIFS('Круглосуточный стационар'!O:O,'Круглосуточный стационар'!D:D,СВОД!D1984,'Круглосуточный стационар'!F:F,СВОД!F1984,'Круглосуточный стационар'!H:H,"-")+SUMIFS(ВМП!O:O,ВМП!D:D,СВОД!D1984,ВМП!F:F,СВОД!F1984,ВМП!H:H,"-")+SUMIFS('Дневной стационар'!O:O,'Дневной стационар'!D:D,СВОД!D1984,'Дневной стационар'!F:F,СВОД!F1984,'Дневной стационар'!H:H,"-")+SUMIFS(ЭКО!M:M,ЭКО!D:D,СВОД!D1984,ЭКО!F:F,СВОД!F1984)+SUMIFS(Диализ!M:M,Диализ!D:D,СВОД!D1984,Диализ!F:F,СВОД!F1984)+SUMIFS('Скорая мед.помощь'!N:N,'Скорая мед.помощь'!D:D,СВОД!D1984,'Скорая мед.помощь'!F:F,СВОД!F1984)+SUMIFS(Услуги!AV:AV,Услуги!D:D,СВОД!D1984,Услуги!F:F,СВОД!F1984)+SUMIFS(Поликлиника!BK:BK,Поликлиника!D:D,СВОД!D1984,Поликлиника!F:F,СВОД!F1984)</f>
        <v>0</v>
      </c>
      <c r="Q1984" s="336">
        <f>SUMIFS(Сверхбаза!L:L,Сверхбаза!C:C,СВОД!D1984,Сверхбаза!E:E,СВОД!F1984)+SUMIFS(Сверхбаза!N:N,Сверхбаза!C:C,СВОД!D1984,Сверхбаза!E:E,СВОД!F1984)</f>
        <v>0</v>
      </c>
      <c r="R1984" s="337">
        <f>SUMIFS(Сверхбаза!P:P,Сверхбаза!C:C,СВОД!D1984,Сверхбаза!E:E,СВОД!F1984)</f>
        <v>0</v>
      </c>
      <c r="S1984" s="337">
        <f>SUMIFS(Сверхбаза!R:R,Сверхбаза!C:C,СВОД!D1984,Сверхбаза!E:E,СВОД!F1984)</f>
        <v>0</v>
      </c>
      <c r="T1984" s="337">
        <f>SUMIFS(Сверхбаза!Q:Q,Сверхбаза!C:C,СВОД!D1984,Сверхбаза!E:E,СВОД!F1984)</f>
        <v>0</v>
      </c>
      <c r="U1984" s="337">
        <f>SUMIFS(Сверхбаза!S:S,Сверхбаза!C:C,СВОД!D1984,Сверхбаза!E:E,СВОД!F1984)</f>
        <v>0</v>
      </c>
      <c r="V1984" s="339">
        <f>SUMIFS(Сверхбаза!G:G,Сверхбаза!C:C,СВОД!D1984,Сверхбаза!E:E,СВОД!F1984)</f>
        <v>0</v>
      </c>
    </row>
    <row r="1985" spans="1:22" outlineLevel="1" x14ac:dyDescent="0.2">
      <c r="A1985" s="320"/>
      <c r="B1985" s="321"/>
      <c r="C1985" s="322"/>
      <c r="D1985" s="340" t="s">
        <v>375</v>
      </c>
      <c r="E1985" s="83"/>
      <c r="F1985" s="83"/>
      <c r="G1985" s="84"/>
      <c r="H1985" s="341"/>
      <c r="I1985" s="342"/>
      <c r="J1985" s="342"/>
      <c r="K1985" s="342"/>
      <c r="L1985" s="342"/>
      <c r="M1985" s="342"/>
      <c r="N1985" s="342"/>
      <c r="O1985" s="343"/>
      <c r="P1985" s="344">
        <f>SUBTOTAL(9,P1977:P1984)</f>
        <v>3511.3814751999998</v>
      </c>
      <c r="Q1985" s="341"/>
      <c r="R1985" s="342"/>
      <c r="S1985" s="342"/>
      <c r="T1985" s="342"/>
      <c r="U1985" s="342"/>
      <c r="V1985" s="344">
        <f>SUBTOTAL(9,V1977:V1984)</f>
        <v>0</v>
      </c>
    </row>
    <row r="1986" spans="1:22" outlineLevel="2" x14ac:dyDescent="0.2">
      <c r="A1986" s="33" t="s">
        <v>10</v>
      </c>
      <c r="B1986" s="9">
        <v>2</v>
      </c>
      <c r="C1986" s="10">
        <v>503340</v>
      </c>
      <c r="D1986" s="273">
        <v>334001</v>
      </c>
      <c r="E1986" s="81" t="s">
        <v>2846</v>
      </c>
      <c r="F1986" s="81">
        <v>1</v>
      </c>
      <c r="G1986" s="82" t="s">
        <v>12</v>
      </c>
      <c r="H1986" s="336">
        <f>SUMIFS('Круглосуточный стационар'!J:J,'Круглосуточный стационар'!D:D,СВОД!D1986,'Круглосуточный стационар'!H:H,"-",'Круглосуточный стационар'!F:F,СВОД!F1986)+SUMIFS(ВМП!J:J,ВМП!D:D,СВОД!D1986,ВМП!H:H,"-",ВМП!F:F,СВОД!F1986)+SUMIFS('Дневной стационар'!J:J,'Дневной стационар'!D:D,СВОД!D1986,'Дневной стационар'!H:H,"-",'Дневной стационар'!F:F,СВОД!F1986)+SUMIFS(ЭКО!H:H,ЭКО!D:D,СВОД!D1986,ЭКО!F:F,СВОД!F1986)+SUMIFS(Диализ!H:H,Диализ!D:D,СВОД!D1986,Диализ!F:F,СВОД!F1986)</f>
        <v>0</v>
      </c>
      <c r="I1986" s="337">
        <f>SUMIFS(Поликлиника!H:H,Поликлиника!D:D,СВОД!D1986,Поликлиника!F:F,СВОД!F1986)</f>
        <v>0</v>
      </c>
      <c r="J1986" s="337">
        <f>SUMIFS(Поликлиника!AQ:AQ,Поликлиника!D:D,СВОД!D1986,Поликлиника!F:F,СВОД!F1986)</f>
        <v>0</v>
      </c>
      <c r="K1986" s="337">
        <f>SUMIFS(Поликлиника!AV:AV,Поликлиника!D:D,СВОД!D1986,Поликлиника!F:F,СВОД!F1986)</f>
        <v>0</v>
      </c>
      <c r="L1986" s="337">
        <f>SUMIFS(Поликлиника!BA:BA,Поликлиника!D:D,СВОД!D1986,Поликлиника!F:F,СВОД!F1986)</f>
        <v>0</v>
      </c>
      <c r="M1986" s="337">
        <f>SUMIFS(Услуги!H:H,Услуги!D:D,СВОД!D1986,Услуги!F:F,СВОД!F1986)+SUMIFS(Услуги!M:M,Услуги!D:D,СВОД!D1986,Услуги!F:F,СВОД!F1986)+SUMIFS(Услуги!R:R,Услуги!D:D,СВОД!D1986,Услуги!F:F,СВОД!F1986)+SUMIFS(Услуги!W:W,Услуги!D:D,СВОД!D1986,Услуги!F:F,СВОД!F1986)+SUMIFS(Услуги!AB:AB,Услуги!D:D,СВОД!D1986,Услуги!F:F,СВОД!F1986)+SUMIFS(Услуги!AG:AG,Услуги!D:D,СВОД!D1986,Услуги!F:F,СВОД!F1986)+SUMIFS(Услуги!AL:AL,Услуги!D:D,СВОД!D1986,Услуги!F:F,СВОД!F1986)+SUMIFS(Услуги!AQ:AQ,Услуги!D:D,СВОД!D1986,Услуги!F:F,СВОД!F1986)</f>
        <v>0</v>
      </c>
      <c r="N1986" s="337">
        <f>SUMIFS('Скорая мед.помощь'!I:I,'Скорая мед.помощь'!D:D,СВОД!D1986,'Скорая мед.помощь'!F:F,СВОД!F1986)</f>
        <v>0</v>
      </c>
      <c r="O1986" s="338">
        <f>SUMIFS(Поликлиника!BF:BF,Поликлиника!D:D,СВОД!D1986,Поликлиника!F:F,СВОД!F1986)</f>
        <v>0</v>
      </c>
      <c r="P1986" s="339">
        <f>SUMIFS('Круглосуточный стационар'!O:O,'Круглосуточный стационар'!D:D,СВОД!D1986,'Круглосуточный стационар'!F:F,СВОД!F1986,'Круглосуточный стационар'!H:H,"-")+SUMIFS(ВМП!O:O,ВМП!D:D,СВОД!D1986,ВМП!F:F,СВОД!F1986,ВМП!H:H,"-")+SUMIFS('Дневной стационар'!O:O,'Дневной стационар'!D:D,СВОД!D1986,'Дневной стационар'!F:F,СВОД!F1986,'Дневной стационар'!H:H,"-")+SUMIFS(ЭКО!M:M,ЭКО!D:D,СВОД!D1986,ЭКО!F:F,СВОД!F1986)+SUMIFS(Диализ!M:M,Диализ!D:D,СВОД!D1986,Диализ!F:F,СВОД!F1986)+SUMIFS('Скорая мед.помощь'!N:N,'Скорая мед.помощь'!D:D,СВОД!D1986,'Скорая мед.помощь'!F:F,СВОД!F1986)+SUMIFS(Услуги!AV:AV,Услуги!D:D,СВОД!D1986,Услуги!F:F,СВОД!F1986)+SUMIFS(Поликлиника!BK:BK,Поликлиника!D:D,СВОД!D1986,Поликлиника!F:F,СВОД!F1986)</f>
        <v>0</v>
      </c>
      <c r="Q1986" s="336">
        <f>SUMIFS(Сверхбаза!L:L,Сверхбаза!C:C,СВОД!D1986,Сверхбаза!E:E,СВОД!F1986)+SUMIFS(Сверхбаза!N:N,Сверхбаза!C:C,СВОД!D1986,Сверхбаза!E:E,СВОД!F1986)</f>
        <v>0</v>
      </c>
      <c r="R1986" s="337">
        <f>SUMIFS(Сверхбаза!P:P,Сверхбаза!C:C,СВОД!D1986,Сверхбаза!E:E,СВОД!F1986)</f>
        <v>0</v>
      </c>
      <c r="S1986" s="337">
        <f>SUMIFS(Сверхбаза!R:R,Сверхбаза!C:C,СВОД!D1986,Сверхбаза!E:E,СВОД!F1986)</f>
        <v>0</v>
      </c>
      <c r="T1986" s="337">
        <f>SUMIFS(Сверхбаза!Q:Q,Сверхбаза!C:C,СВОД!D1986,Сверхбаза!E:E,СВОД!F1986)</f>
        <v>0</v>
      </c>
      <c r="U1986" s="337">
        <f>SUMIFS(Сверхбаза!S:S,Сверхбаза!C:C,СВОД!D1986,Сверхбаза!E:E,СВОД!F1986)</f>
        <v>0</v>
      </c>
      <c r="V1986" s="339">
        <f>SUMIFS(Сверхбаза!G:G,Сверхбаза!C:C,СВОД!D1986,Сверхбаза!E:E,СВОД!F1986)</f>
        <v>0</v>
      </c>
    </row>
    <row r="1987" spans="1:22" ht="25.5" outlineLevel="2" x14ac:dyDescent="0.2">
      <c r="A1987" s="33" t="s">
        <v>10</v>
      </c>
      <c r="B1987" s="9">
        <v>2</v>
      </c>
      <c r="C1987" s="10">
        <v>503340</v>
      </c>
      <c r="D1987" s="273">
        <v>334001</v>
      </c>
      <c r="E1987" s="81" t="s">
        <v>2846</v>
      </c>
      <c r="F1987" s="81">
        <v>13</v>
      </c>
      <c r="G1987" s="82" t="s">
        <v>859</v>
      </c>
      <c r="H1987" s="336">
        <f>SUMIFS('Круглосуточный стационар'!J:J,'Круглосуточный стационар'!D:D,СВОД!D1987,'Круглосуточный стационар'!H:H,"-",'Круглосуточный стационар'!F:F,СВОД!F1987)+SUMIFS(ВМП!J:J,ВМП!D:D,СВОД!D1987,ВМП!H:H,"-",ВМП!F:F,СВОД!F1987)+SUMIFS('Дневной стационар'!J:J,'Дневной стационар'!D:D,СВОД!D1987,'Дневной стационар'!H:H,"-",'Дневной стационар'!F:F,СВОД!F1987)+SUMIFS(ЭКО!H:H,ЭКО!D:D,СВОД!D1987,ЭКО!F:F,СВОД!F1987)+SUMIFS(Диализ!H:H,Диализ!D:D,СВОД!D1987,Диализ!F:F,СВОД!F1987)</f>
        <v>0</v>
      </c>
      <c r="I1987" s="337">
        <f>SUMIFS(Поликлиника!H:H,Поликлиника!D:D,СВОД!D1987,Поликлиника!F:F,СВОД!F1987)</f>
        <v>0</v>
      </c>
      <c r="J1987" s="337">
        <f>SUMIFS(Поликлиника!AQ:AQ,Поликлиника!D:D,СВОД!D1987,Поликлиника!F:F,СВОД!F1987)</f>
        <v>0</v>
      </c>
      <c r="K1987" s="337">
        <f>SUMIFS(Поликлиника!AV:AV,Поликлиника!D:D,СВОД!D1987,Поликлиника!F:F,СВОД!F1987)</f>
        <v>0</v>
      </c>
      <c r="L1987" s="337">
        <f>SUMIFS(Поликлиника!BA:BA,Поликлиника!D:D,СВОД!D1987,Поликлиника!F:F,СВОД!F1987)</f>
        <v>0</v>
      </c>
      <c r="M1987" s="337">
        <f>SUMIFS(Услуги!H:H,Услуги!D:D,СВОД!D1987,Услуги!F:F,СВОД!F1987)+SUMIFS(Услуги!M:M,Услуги!D:D,СВОД!D1987,Услуги!F:F,СВОД!F1987)+SUMIFS(Услуги!R:R,Услуги!D:D,СВОД!D1987,Услуги!F:F,СВОД!F1987)+SUMIFS(Услуги!W:W,Услуги!D:D,СВОД!D1987,Услуги!F:F,СВОД!F1987)+SUMIFS(Услуги!AB:AB,Услуги!D:D,СВОД!D1987,Услуги!F:F,СВОД!F1987)+SUMIFS(Услуги!AG:AG,Услуги!D:D,СВОД!D1987,Услуги!F:F,СВОД!F1987)+SUMIFS(Услуги!AL:AL,Услуги!D:D,СВОД!D1987,Услуги!F:F,СВОД!F1987)+SUMIFS(Услуги!AQ:AQ,Услуги!D:D,СВОД!D1987,Услуги!F:F,СВОД!F1987)</f>
        <v>0</v>
      </c>
      <c r="N1987" s="337">
        <f>SUMIFS('Скорая мед.помощь'!I:I,'Скорая мед.помощь'!D:D,СВОД!D1987,'Скорая мед.помощь'!F:F,СВОД!F1987)</f>
        <v>0</v>
      </c>
      <c r="O1987" s="338">
        <f>SUMIFS(Поликлиника!BF:BF,Поликлиника!D:D,СВОД!D1987,Поликлиника!F:F,СВОД!F1987)</f>
        <v>0</v>
      </c>
      <c r="P1987" s="339">
        <f>SUMIFS('Круглосуточный стационар'!O:O,'Круглосуточный стационар'!D:D,СВОД!D1987,'Круглосуточный стационар'!F:F,СВОД!F1987,'Круглосуточный стационар'!H:H,"-")+SUMIFS(ВМП!O:O,ВМП!D:D,СВОД!D1987,ВМП!F:F,СВОД!F1987,ВМП!H:H,"-")+SUMIFS('Дневной стационар'!O:O,'Дневной стационар'!D:D,СВОД!D1987,'Дневной стационар'!F:F,СВОД!F1987,'Дневной стационар'!H:H,"-")+SUMIFS(ЭКО!M:M,ЭКО!D:D,СВОД!D1987,ЭКО!F:F,СВОД!F1987)+SUMIFS(Диализ!M:M,Диализ!D:D,СВОД!D1987,Диализ!F:F,СВОД!F1987)+SUMIFS('Скорая мед.помощь'!N:N,'Скорая мед.помощь'!D:D,СВОД!D1987,'Скорая мед.помощь'!F:F,СВОД!F1987)+SUMIFS(Услуги!AV:AV,Услуги!D:D,СВОД!D1987,Услуги!F:F,СВОД!F1987)+SUMIFS(Поликлиника!BK:BK,Поликлиника!D:D,СВОД!D1987,Поликлиника!F:F,СВОД!F1987)</f>
        <v>0</v>
      </c>
      <c r="Q1987" s="336">
        <f>SUMIFS(Сверхбаза!L:L,Сверхбаза!C:C,СВОД!D1987,Сверхбаза!E:E,СВОД!F1987)+SUMIFS(Сверхбаза!N:N,Сверхбаза!C:C,СВОД!D1987,Сверхбаза!E:E,СВОД!F1987)</f>
        <v>0</v>
      </c>
      <c r="R1987" s="337">
        <f>SUMIFS(Сверхбаза!P:P,Сверхбаза!C:C,СВОД!D1987,Сверхбаза!E:E,СВОД!F1987)</f>
        <v>0</v>
      </c>
      <c r="S1987" s="337">
        <f>SUMIFS(Сверхбаза!R:R,Сверхбаза!C:C,СВОД!D1987,Сверхбаза!E:E,СВОД!F1987)</f>
        <v>0</v>
      </c>
      <c r="T1987" s="337">
        <f>SUMIFS(Сверхбаза!Q:Q,Сверхбаза!C:C,СВОД!D1987,Сверхбаза!E:E,СВОД!F1987)</f>
        <v>0</v>
      </c>
      <c r="U1987" s="337">
        <f>SUMIFS(Сверхбаза!S:S,Сверхбаза!C:C,СВОД!D1987,Сверхбаза!E:E,СВОД!F1987)</f>
        <v>0</v>
      </c>
      <c r="V1987" s="339">
        <f>SUMIFS(Сверхбаза!G:G,Сверхбаза!C:C,СВОД!D1987,Сверхбаза!E:E,СВОД!F1987)</f>
        <v>0</v>
      </c>
    </row>
    <row r="1988" spans="1:22" outlineLevel="2" x14ac:dyDescent="0.2">
      <c r="A1988" s="33" t="s">
        <v>10</v>
      </c>
      <c r="B1988" s="9">
        <v>2</v>
      </c>
      <c r="C1988" s="10">
        <v>503340</v>
      </c>
      <c r="D1988" s="273">
        <v>334001</v>
      </c>
      <c r="E1988" s="81" t="s">
        <v>2846</v>
      </c>
      <c r="F1988" s="81">
        <v>2</v>
      </c>
      <c r="G1988" s="82" t="s">
        <v>135</v>
      </c>
      <c r="H1988" s="336">
        <f>SUMIFS('Круглосуточный стационар'!J:J,'Круглосуточный стационар'!D:D,СВОД!D1988,'Круглосуточный стационар'!H:H,"-",'Круглосуточный стационар'!F:F,СВОД!F1988)+SUMIFS(ВМП!J:J,ВМП!D:D,СВОД!D1988,ВМП!H:H,"-",ВМП!F:F,СВОД!F1988)+SUMIFS('Дневной стационар'!J:J,'Дневной стационар'!D:D,СВОД!D1988,'Дневной стационар'!H:H,"-",'Дневной стационар'!F:F,СВОД!F1988)+SUMIFS(ЭКО!H:H,ЭКО!D:D,СВОД!D1988,ЭКО!F:F,СВОД!F1988)+SUMIFS(Диализ!H:H,Диализ!D:D,СВОД!D1988,Диализ!F:F,СВОД!F1988)</f>
        <v>70</v>
      </c>
      <c r="I1988" s="337">
        <f>SUMIFS(Поликлиника!H:H,Поликлиника!D:D,СВОД!D1988,Поликлиника!F:F,СВОД!F1988)</f>
        <v>0</v>
      </c>
      <c r="J1988" s="337">
        <f>SUMIFS(Поликлиника!AQ:AQ,Поликлиника!D:D,СВОД!D1988,Поликлиника!F:F,СВОД!F1988)</f>
        <v>0</v>
      </c>
      <c r="K1988" s="337">
        <f>SUMIFS(Поликлиника!AV:AV,Поликлиника!D:D,СВОД!D1988,Поликлиника!F:F,СВОД!F1988)</f>
        <v>0</v>
      </c>
      <c r="L1988" s="337">
        <f>SUMIFS(Поликлиника!BA:BA,Поликлиника!D:D,СВОД!D1988,Поликлиника!F:F,СВОД!F1988)</f>
        <v>0</v>
      </c>
      <c r="M1988" s="337">
        <f>SUMIFS(Услуги!H:H,Услуги!D:D,СВОД!D1988,Услуги!F:F,СВОД!F1988)+SUMIFS(Услуги!M:M,Услуги!D:D,СВОД!D1988,Услуги!F:F,СВОД!F1988)+SUMIFS(Услуги!R:R,Услуги!D:D,СВОД!D1988,Услуги!F:F,СВОД!F1988)+SUMIFS(Услуги!W:W,Услуги!D:D,СВОД!D1988,Услуги!F:F,СВОД!F1988)+SUMIFS(Услуги!AB:AB,Услуги!D:D,СВОД!D1988,Услуги!F:F,СВОД!F1988)+SUMIFS(Услуги!AG:AG,Услуги!D:D,СВОД!D1988,Услуги!F:F,СВОД!F1988)+SUMIFS(Услуги!AL:AL,Услуги!D:D,СВОД!D1988,Услуги!F:F,СВОД!F1988)+SUMIFS(Услуги!AQ:AQ,Услуги!D:D,СВОД!D1988,Услуги!F:F,СВОД!F1988)</f>
        <v>0</v>
      </c>
      <c r="N1988" s="337">
        <f>SUMIFS('Скорая мед.помощь'!I:I,'Скорая мед.помощь'!D:D,СВОД!D1988,'Скорая мед.помощь'!F:F,СВОД!F1988)</f>
        <v>0</v>
      </c>
      <c r="O1988" s="338">
        <f>SUMIFS(Поликлиника!BF:BF,Поликлиника!D:D,СВОД!D1988,Поликлиника!F:F,СВОД!F1988)</f>
        <v>0</v>
      </c>
      <c r="P1988" s="339">
        <f>SUMIFS('Круглосуточный стационар'!O:O,'Круглосуточный стационар'!D:D,СВОД!D1988,'Круглосуточный стационар'!F:F,СВОД!F1988,'Круглосуточный стационар'!H:H,"-")+SUMIFS(ВМП!O:O,ВМП!D:D,СВОД!D1988,ВМП!F:F,СВОД!F1988,ВМП!H:H,"-")+SUMIFS('Дневной стационар'!O:O,'Дневной стационар'!D:D,СВОД!D1988,'Дневной стационар'!F:F,СВОД!F1988,'Дневной стационар'!H:H,"-")+SUMIFS(ЭКО!M:M,ЭКО!D:D,СВОД!D1988,ЭКО!F:F,СВОД!F1988)+SUMIFS(Диализ!M:M,Диализ!D:D,СВОД!D1988,Диализ!F:F,СВОД!F1988)+SUMIFS('Скорая мед.помощь'!N:N,'Скорая мед.помощь'!D:D,СВОД!D1988,'Скорая мед.помощь'!F:F,СВОД!F1988)+SUMIFS(Услуги!AV:AV,Услуги!D:D,СВОД!D1988,Услуги!F:F,СВОД!F1988)+SUMIFS(Поликлиника!BK:BK,Поликлиника!D:D,СВОД!D1988,Поликлиника!F:F,СВОД!F1988)</f>
        <v>629.22076799999991</v>
      </c>
      <c r="Q1988" s="336">
        <f>SUMIFS(Сверхбаза!L:L,Сверхбаза!C:C,СВОД!D1988,Сверхбаза!E:E,СВОД!F1988)+SUMIFS(Сверхбаза!N:N,Сверхбаза!C:C,СВОД!D1988,Сверхбаза!E:E,СВОД!F1988)</f>
        <v>0</v>
      </c>
      <c r="R1988" s="337">
        <f>SUMIFS(Сверхбаза!P:P,Сверхбаза!C:C,СВОД!D1988,Сверхбаза!E:E,СВОД!F1988)</f>
        <v>0</v>
      </c>
      <c r="S1988" s="337">
        <f>SUMIFS(Сверхбаза!R:R,Сверхбаза!C:C,СВОД!D1988,Сверхбаза!E:E,СВОД!F1988)</f>
        <v>0</v>
      </c>
      <c r="T1988" s="337">
        <f>SUMIFS(Сверхбаза!Q:Q,Сверхбаза!C:C,СВОД!D1988,Сверхбаза!E:E,СВОД!F1988)</f>
        <v>0</v>
      </c>
      <c r="U1988" s="337">
        <f>SUMIFS(Сверхбаза!S:S,Сверхбаза!C:C,СВОД!D1988,Сверхбаза!E:E,СВОД!F1988)</f>
        <v>0</v>
      </c>
      <c r="V1988" s="339">
        <f>SUMIFS(Сверхбаза!G:G,Сверхбаза!C:C,СВОД!D1988,Сверхбаза!E:E,СВОД!F1988)</f>
        <v>0</v>
      </c>
    </row>
    <row r="1989" spans="1:22" ht="25.5" outlineLevel="2" x14ac:dyDescent="0.2">
      <c r="A1989" s="33" t="s">
        <v>10</v>
      </c>
      <c r="B1989" s="9">
        <v>2</v>
      </c>
      <c r="C1989" s="10">
        <v>503340</v>
      </c>
      <c r="D1989" s="273">
        <v>334001</v>
      </c>
      <c r="E1989" s="81" t="s">
        <v>2846</v>
      </c>
      <c r="F1989" s="81">
        <v>6</v>
      </c>
      <c r="G1989" s="82" t="s">
        <v>860</v>
      </c>
      <c r="H1989" s="336">
        <f>SUMIFS('Круглосуточный стационар'!J:J,'Круглосуточный стационар'!D:D,СВОД!D1989,'Круглосуточный стационар'!H:H,"-",'Круглосуточный стационар'!F:F,СВОД!F1989)+SUMIFS(ВМП!J:J,ВМП!D:D,СВОД!D1989,ВМП!H:H,"-",ВМП!F:F,СВОД!F1989)+SUMIFS('Дневной стационар'!J:J,'Дневной стационар'!D:D,СВОД!D1989,'Дневной стационар'!H:H,"-",'Дневной стационар'!F:F,СВОД!F1989)+SUMIFS(ЭКО!H:H,ЭКО!D:D,СВОД!D1989,ЭКО!F:F,СВОД!F1989)+SUMIFS(Диализ!H:H,Диализ!D:D,СВОД!D1989,Диализ!F:F,СВОД!F1989)</f>
        <v>0</v>
      </c>
      <c r="I1989" s="337">
        <f>SUMIFS(Поликлиника!H:H,Поликлиника!D:D,СВОД!D1989,Поликлиника!F:F,СВОД!F1989)</f>
        <v>0</v>
      </c>
      <c r="J1989" s="337">
        <f>SUMIFS(Поликлиника!AQ:AQ,Поликлиника!D:D,СВОД!D1989,Поликлиника!F:F,СВОД!F1989)</f>
        <v>0</v>
      </c>
      <c r="K1989" s="337">
        <f>SUMIFS(Поликлиника!AV:AV,Поликлиника!D:D,СВОД!D1989,Поликлиника!F:F,СВОД!F1989)</f>
        <v>0</v>
      </c>
      <c r="L1989" s="337">
        <f>SUMIFS(Поликлиника!BA:BA,Поликлиника!D:D,СВОД!D1989,Поликлиника!F:F,СВОД!F1989)</f>
        <v>0</v>
      </c>
      <c r="M1989" s="337">
        <f>SUMIFS(Услуги!H:H,Услуги!D:D,СВОД!D1989,Услуги!F:F,СВОД!F1989)+SUMIFS(Услуги!M:M,Услуги!D:D,СВОД!D1989,Услуги!F:F,СВОД!F1989)+SUMIFS(Услуги!R:R,Услуги!D:D,СВОД!D1989,Услуги!F:F,СВОД!F1989)+SUMIFS(Услуги!W:W,Услуги!D:D,СВОД!D1989,Услуги!F:F,СВОД!F1989)+SUMIFS(Услуги!AB:AB,Услуги!D:D,СВОД!D1989,Услуги!F:F,СВОД!F1989)+SUMIFS(Услуги!AG:AG,Услуги!D:D,СВОД!D1989,Услуги!F:F,СВОД!F1989)+SUMIFS(Услуги!AL:AL,Услуги!D:D,СВОД!D1989,Услуги!F:F,СВОД!F1989)+SUMIFS(Услуги!AQ:AQ,Услуги!D:D,СВОД!D1989,Услуги!F:F,СВОД!F1989)</f>
        <v>0</v>
      </c>
      <c r="N1989" s="337">
        <f>SUMIFS('Скорая мед.помощь'!I:I,'Скорая мед.помощь'!D:D,СВОД!D1989,'Скорая мед.помощь'!F:F,СВОД!F1989)</f>
        <v>0</v>
      </c>
      <c r="O1989" s="338">
        <f>SUMIFS(Поликлиника!BF:BF,Поликлиника!D:D,СВОД!D1989,Поликлиника!F:F,СВОД!F1989)</f>
        <v>0</v>
      </c>
      <c r="P1989" s="339">
        <f>SUMIFS('Круглосуточный стационар'!O:O,'Круглосуточный стационар'!D:D,СВОД!D1989,'Круглосуточный стационар'!F:F,СВОД!F1989,'Круглосуточный стационар'!H:H,"-")+SUMIFS(ВМП!O:O,ВМП!D:D,СВОД!D1989,ВМП!F:F,СВОД!F1989,ВМП!H:H,"-")+SUMIFS('Дневной стационар'!O:O,'Дневной стационар'!D:D,СВОД!D1989,'Дневной стационар'!F:F,СВОД!F1989,'Дневной стационар'!H:H,"-")+SUMIFS(ЭКО!M:M,ЭКО!D:D,СВОД!D1989,ЭКО!F:F,СВОД!F1989)+SUMIFS(Диализ!M:M,Диализ!D:D,СВОД!D1989,Диализ!F:F,СВОД!F1989)+SUMIFS('Скорая мед.помощь'!N:N,'Скорая мед.помощь'!D:D,СВОД!D1989,'Скорая мед.помощь'!F:F,СВОД!F1989)+SUMIFS(Услуги!AV:AV,Услуги!D:D,СВОД!D1989,Услуги!F:F,СВОД!F1989)+SUMIFS(Поликлиника!BK:BK,Поликлиника!D:D,СВОД!D1989,Поликлиника!F:F,СВОД!F1989)</f>
        <v>0</v>
      </c>
      <c r="Q1989" s="336">
        <f>SUMIFS(Сверхбаза!L:L,Сверхбаза!C:C,СВОД!D1989,Сверхбаза!E:E,СВОД!F1989)+SUMIFS(Сверхбаза!N:N,Сверхбаза!C:C,СВОД!D1989,Сверхбаза!E:E,СВОД!F1989)</f>
        <v>0</v>
      </c>
      <c r="R1989" s="337">
        <f>SUMIFS(Сверхбаза!P:P,Сверхбаза!C:C,СВОД!D1989,Сверхбаза!E:E,СВОД!F1989)</f>
        <v>0</v>
      </c>
      <c r="S1989" s="337">
        <f>SUMIFS(Сверхбаза!R:R,Сверхбаза!C:C,СВОД!D1989,Сверхбаза!E:E,СВОД!F1989)</f>
        <v>0</v>
      </c>
      <c r="T1989" s="337">
        <f>SUMIFS(Сверхбаза!Q:Q,Сверхбаза!C:C,СВОД!D1989,Сверхбаза!E:E,СВОД!F1989)</f>
        <v>0</v>
      </c>
      <c r="U1989" s="337">
        <f>SUMIFS(Сверхбаза!S:S,Сверхбаза!C:C,СВОД!D1989,Сверхбаза!E:E,СВОД!F1989)</f>
        <v>0</v>
      </c>
      <c r="V1989" s="339">
        <f>SUMIFS(Сверхбаза!G:G,Сверхбаза!C:C,СВОД!D1989,Сверхбаза!E:E,СВОД!F1989)</f>
        <v>0</v>
      </c>
    </row>
    <row r="1990" spans="1:22" ht="25.5" outlineLevel="2" x14ac:dyDescent="0.2">
      <c r="A1990" s="33" t="s">
        <v>10</v>
      </c>
      <c r="B1990" s="9">
        <v>2</v>
      </c>
      <c r="C1990" s="10">
        <v>503340</v>
      </c>
      <c r="D1990" s="273">
        <v>334001</v>
      </c>
      <c r="E1990" s="81" t="s">
        <v>2846</v>
      </c>
      <c r="F1990" s="81">
        <v>3</v>
      </c>
      <c r="G1990" s="82" t="s">
        <v>136</v>
      </c>
      <c r="H1990" s="336">
        <f>SUMIFS('Круглосуточный стационар'!J:J,'Круглосуточный стационар'!D:D,СВОД!D1990,'Круглосуточный стационар'!H:H,"-",'Круглосуточный стационар'!F:F,СВОД!F1990)+SUMIFS(ВМП!J:J,ВМП!D:D,СВОД!D1990,ВМП!H:H,"-",ВМП!F:F,СВОД!F1990)+SUMIFS('Дневной стационар'!J:J,'Дневной стационар'!D:D,СВОД!D1990,'Дневной стационар'!H:H,"-",'Дневной стационар'!F:F,СВОД!F1990)+SUMIFS(ЭКО!H:H,ЭКО!D:D,СВОД!D1990,ЭКО!F:F,СВОД!F1990)+SUMIFS(Диализ!H:H,Диализ!D:D,СВОД!D1990,Диализ!F:F,СВОД!F1990)</f>
        <v>0</v>
      </c>
      <c r="I1990" s="337">
        <f>SUMIFS(Поликлиника!H:H,Поликлиника!D:D,СВОД!D1990,Поликлиника!F:F,СВОД!F1990)</f>
        <v>0</v>
      </c>
      <c r="J1990" s="337">
        <f>SUMIFS(Поликлиника!AQ:AQ,Поликлиника!D:D,СВОД!D1990,Поликлиника!F:F,СВОД!F1990)</f>
        <v>0</v>
      </c>
      <c r="K1990" s="337">
        <f>SUMIFS(Поликлиника!AV:AV,Поликлиника!D:D,СВОД!D1990,Поликлиника!F:F,СВОД!F1990)</f>
        <v>0</v>
      </c>
      <c r="L1990" s="337">
        <f>SUMIFS(Поликлиника!BA:BA,Поликлиника!D:D,СВОД!D1990,Поликлиника!F:F,СВОД!F1990)</f>
        <v>100</v>
      </c>
      <c r="M1990" s="337">
        <f>SUMIFS(Услуги!H:H,Услуги!D:D,СВОД!D1990,Услуги!F:F,СВОД!F1990)+SUMIFS(Услуги!M:M,Услуги!D:D,СВОД!D1990,Услуги!F:F,СВОД!F1990)+SUMIFS(Услуги!R:R,Услуги!D:D,СВОД!D1990,Услуги!F:F,СВОД!F1990)+SUMIFS(Услуги!W:W,Услуги!D:D,СВОД!D1990,Услуги!F:F,СВОД!F1990)+SUMIFS(Услуги!AB:AB,Услуги!D:D,СВОД!D1990,Услуги!F:F,СВОД!F1990)+SUMIFS(Услуги!AG:AG,Услуги!D:D,СВОД!D1990,Услуги!F:F,СВОД!F1990)+SUMIFS(Услуги!AL:AL,Услуги!D:D,СВОД!D1990,Услуги!F:F,СВОД!F1990)+SUMIFS(Услуги!AQ:AQ,Услуги!D:D,СВОД!D1990,Услуги!F:F,СВОД!F1990)</f>
        <v>0</v>
      </c>
      <c r="N1990" s="337">
        <f>SUMIFS('Скорая мед.помощь'!I:I,'Скорая мед.помощь'!D:D,СВОД!D1990,'Скорая мед.помощь'!F:F,СВОД!F1990)</f>
        <v>0</v>
      </c>
      <c r="O1990" s="338">
        <f>SUMIFS(Поликлиника!BF:BF,Поликлиника!D:D,СВОД!D1990,Поликлиника!F:F,СВОД!F1990)</f>
        <v>0</v>
      </c>
      <c r="P1990" s="339">
        <f>SUMIFS('Круглосуточный стационар'!O:O,'Круглосуточный стационар'!D:D,СВОД!D1990,'Круглосуточный стационар'!F:F,СВОД!F1990,'Круглосуточный стационар'!H:H,"-")+SUMIFS(ВМП!O:O,ВМП!D:D,СВОД!D1990,ВМП!F:F,СВОД!F1990,ВМП!H:H,"-")+SUMIFS('Дневной стационар'!O:O,'Дневной стационар'!D:D,СВОД!D1990,'Дневной стационар'!F:F,СВОД!F1990,'Дневной стационар'!H:H,"-")+SUMIFS(ЭКО!M:M,ЭКО!D:D,СВОД!D1990,ЭКО!F:F,СВОД!F1990)+SUMIFS(Диализ!M:M,Диализ!D:D,СВОД!D1990,Диализ!F:F,СВОД!F1990)+SUMIFS('Скорая мед.помощь'!N:N,'Скорая мед.помощь'!D:D,СВОД!D1990,'Скорая мед.помощь'!F:F,СВОД!F1990)+SUMIFS(Услуги!AV:AV,Услуги!D:D,СВОД!D1990,Услуги!F:F,СВОД!F1990)+SUMIFS(Поликлиника!BK:BK,Поликлиника!D:D,СВОД!D1990,Поликлиника!F:F,СВОД!F1990)</f>
        <v>50</v>
      </c>
      <c r="Q1990" s="336">
        <f>SUMIFS(Сверхбаза!L:L,Сверхбаза!C:C,СВОД!D1990,Сверхбаза!E:E,СВОД!F1990)+SUMIFS(Сверхбаза!N:N,Сверхбаза!C:C,СВОД!D1990,Сверхбаза!E:E,СВОД!F1990)</f>
        <v>0</v>
      </c>
      <c r="R1990" s="337">
        <f>SUMIFS(Сверхбаза!P:P,Сверхбаза!C:C,СВОД!D1990,Сверхбаза!E:E,СВОД!F1990)</f>
        <v>0</v>
      </c>
      <c r="S1990" s="337">
        <f>SUMIFS(Сверхбаза!R:R,Сверхбаза!C:C,СВОД!D1990,Сверхбаза!E:E,СВОД!F1990)</f>
        <v>0</v>
      </c>
      <c r="T1990" s="337">
        <f>SUMIFS(Сверхбаза!Q:Q,Сверхбаза!C:C,СВОД!D1990,Сверхбаза!E:E,СВОД!F1990)</f>
        <v>0</v>
      </c>
      <c r="U1990" s="337">
        <f>SUMIFS(Сверхбаза!S:S,Сверхбаза!C:C,СВОД!D1990,Сверхбаза!E:E,СВОД!F1990)</f>
        <v>0</v>
      </c>
      <c r="V1990" s="339">
        <f>SUMIFS(Сверхбаза!G:G,Сверхбаза!C:C,СВОД!D1990,Сверхбаза!E:E,СВОД!F1990)</f>
        <v>0</v>
      </c>
    </row>
    <row r="1991" spans="1:22" outlineLevel="2" x14ac:dyDescent="0.2">
      <c r="A1991" s="33" t="s">
        <v>10</v>
      </c>
      <c r="B1991" s="9">
        <v>2</v>
      </c>
      <c r="C1991" s="10">
        <v>503340</v>
      </c>
      <c r="D1991" s="273">
        <v>334001</v>
      </c>
      <c r="E1991" s="81" t="s">
        <v>2846</v>
      </c>
      <c r="F1991" s="81">
        <v>7</v>
      </c>
      <c r="G1991" s="82" t="s">
        <v>861</v>
      </c>
      <c r="H1991" s="336">
        <f>SUMIFS('Круглосуточный стационар'!J:J,'Круглосуточный стационар'!D:D,СВОД!D1991,'Круглосуточный стационар'!H:H,"-",'Круглосуточный стационар'!F:F,СВОД!F1991)+SUMIFS(ВМП!J:J,ВМП!D:D,СВОД!D1991,ВМП!H:H,"-",ВМП!F:F,СВОД!F1991)+SUMIFS('Дневной стационар'!J:J,'Дневной стационар'!D:D,СВОД!D1991,'Дневной стационар'!H:H,"-",'Дневной стационар'!F:F,СВОД!F1991)+SUMIFS(ЭКО!H:H,ЭКО!D:D,СВОД!D1991,ЭКО!F:F,СВОД!F1991)+SUMIFS(Диализ!H:H,Диализ!D:D,СВОД!D1991,Диализ!F:F,СВОД!F1991)</f>
        <v>0</v>
      </c>
      <c r="I1991" s="337">
        <f>SUMIFS(Поликлиника!H:H,Поликлиника!D:D,СВОД!D1991,Поликлиника!F:F,СВОД!F1991)</f>
        <v>0</v>
      </c>
      <c r="J1991" s="337">
        <f>SUMIFS(Поликлиника!AQ:AQ,Поликлиника!D:D,СВОД!D1991,Поликлиника!F:F,СВОД!F1991)</f>
        <v>0</v>
      </c>
      <c r="K1991" s="337">
        <f>SUMIFS(Поликлиника!AV:AV,Поликлиника!D:D,СВОД!D1991,Поликлиника!F:F,СВОД!F1991)</f>
        <v>0</v>
      </c>
      <c r="L1991" s="337">
        <f>SUMIFS(Поликлиника!BA:BA,Поликлиника!D:D,СВОД!D1991,Поликлиника!F:F,СВОД!F1991)</f>
        <v>0</v>
      </c>
      <c r="M1991" s="337">
        <f>SUMIFS(Услуги!H:H,Услуги!D:D,СВОД!D1991,Услуги!F:F,СВОД!F1991)+SUMIFS(Услуги!M:M,Услуги!D:D,СВОД!D1991,Услуги!F:F,СВОД!F1991)+SUMIFS(Услуги!R:R,Услуги!D:D,СВОД!D1991,Услуги!F:F,СВОД!F1991)+SUMIFS(Услуги!W:W,Услуги!D:D,СВОД!D1991,Услуги!F:F,СВОД!F1991)+SUMIFS(Услуги!AB:AB,Услуги!D:D,СВОД!D1991,Услуги!F:F,СВОД!F1991)+SUMIFS(Услуги!AG:AG,Услуги!D:D,СВОД!D1991,Услуги!F:F,СВОД!F1991)+SUMIFS(Услуги!AL:AL,Услуги!D:D,СВОД!D1991,Услуги!F:F,СВОД!F1991)+SUMIFS(Услуги!AQ:AQ,Услуги!D:D,СВОД!D1991,Услуги!F:F,СВОД!F1991)</f>
        <v>0</v>
      </c>
      <c r="N1991" s="337">
        <f>SUMIFS('Скорая мед.помощь'!I:I,'Скорая мед.помощь'!D:D,СВОД!D1991,'Скорая мед.помощь'!F:F,СВОД!F1991)</f>
        <v>0</v>
      </c>
      <c r="O1991" s="338">
        <f>SUMIFS(Поликлиника!BF:BF,Поликлиника!D:D,СВОД!D1991,Поликлиника!F:F,СВОД!F1991)</f>
        <v>0</v>
      </c>
      <c r="P1991" s="339">
        <f>SUMIFS('Круглосуточный стационар'!O:O,'Круглосуточный стационар'!D:D,СВОД!D1991,'Круглосуточный стационар'!F:F,СВОД!F1991,'Круглосуточный стационар'!H:H,"-")+SUMIFS(ВМП!O:O,ВМП!D:D,СВОД!D1991,ВМП!F:F,СВОД!F1991,ВМП!H:H,"-")+SUMIFS('Дневной стационар'!O:O,'Дневной стационар'!D:D,СВОД!D1991,'Дневной стационар'!F:F,СВОД!F1991,'Дневной стационар'!H:H,"-")+SUMIFS(ЭКО!M:M,ЭКО!D:D,СВОД!D1991,ЭКО!F:F,СВОД!F1991)+SUMIFS(Диализ!M:M,Диализ!D:D,СВОД!D1991,Диализ!F:F,СВОД!F1991)+SUMIFS('Скорая мед.помощь'!N:N,'Скорая мед.помощь'!D:D,СВОД!D1991,'Скорая мед.помощь'!F:F,СВОД!F1991)+SUMIFS(Услуги!AV:AV,Услуги!D:D,СВОД!D1991,Услуги!F:F,СВОД!F1991)+SUMIFS(Поликлиника!BK:BK,Поликлиника!D:D,СВОД!D1991,Поликлиника!F:F,СВОД!F1991)</f>
        <v>0</v>
      </c>
      <c r="Q1991" s="336">
        <f>SUMIFS(Сверхбаза!L:L,Сверхбаза!C:C,СВОД!D1991,Сверхбаза!E:E,СВОД!F1991)+SUMIFS(Сверхбаза!N:N,Сверхбаза!C:C,СВОД!D1991,Сверхбаза!E:E,СВОД!F1991)</f>
        <v>0</v>
      </c>
      <c r="R1991" s="337">
        <f>SUMIFS(Сверхбаза!P:P,Сверхбаза!C:C,СВОД!D1991,Сверхбаза!E:E,СВОД!F1991)</f>
        <v>0</v>
      </c>
      <c r="S1991" s="337">
        <f>SUMIFS(Сверхбаза!R:R,Сверхбаза!C:C,СВОД!D1991,Сверхбаза!E:E,СВОД!F1991)</f>
        <v>0</v>
      </c>
      <c r="T1991" s="337">
        <f>SUMIFS(Сверхбаза!Q:Q,Сверхбаза!C:C,СВОД!D1991,Сверхбаза!E:E,СВОД!F1991)</f>
        <v>0</v>
      </c>
      <c r="U1991" s="337">
        <f>SUMIFS(Сверхбаза!S:S,Сверхбаза!C:C,СВОД!D1991,Сверхбаза!E:E,СВОД!F1991)</f>
        <v>0</v>
      </c>
      <c r="V1991" s="339">
        <f>SUMIFS(Сверхбаза!G:G,Сверхбаза!C:C,СВОД!D1991,Сверхбаза!E:E,СВОД!F1991)</f>
        <v>0</v>
      </c>
    </row>
    <row r="1992" spans="1:22" outlineLevel="2" x14ac:dyDescent="0.2">
      <c r="A1992" s="33" t="s">
        <v>10</v>
      </c>
      <c r="B1992" s="9">
        <v>2</v>
      </c>
      <c r="C1992" s="10">
        <v>503340</v>
      </c>
      <c r="D1992" s="273">
        <v>334001</v>
      </c>
      <c r="E1992" s="81" t="s">
        <v>2846</v>
      </c>
      <c r="F1992" s="81">
        <v>70</v>
      </c>
      <c r="G1992" s="82" t="s">
        <v>862</v>
      </c>
      <c r="H1992" s="336">
        <f>SUMIFS('Круглосуточный стационар'!J:J,'Круглосуточный стационар'!D:D,СВОД!D1992,'Круглосуточный стационар'!H:H,"-",'Круглосуточный стационар'!F:F,СВОД!F1992)+SUMIFS(ВМП!J:J,ВМП!D:D,СВОД!D1992,ВМП!H:H,"-",ВМП!F:F,СВОД!F1992)+SUMIFS('Дневной стационар'!J:J,'Дневной стационар'!D:D,СВОД!D1992,'Дневной стационар'!H:H,"-",'Дневной стационар'!F:F,СВОД!F1992)+SUMIFS(ЭКО!H:H,ЭКО!D:D,СВОД!D1992,ЭКО!F:F,СВОД!F1992)+SUMIFS(Диализ!H:H,Диализ!D:D,СВОД!D1992,Диализ!F:F,СВОД!F1992)</f>
        <v>0</v>
      </c>
      <c r="I1992" s="337">
        <f>SUMIFS(Поликлиника!H:H,Поликлиника!D:D,СВОД!D1992,Поликлиника!F:F,СВОД!F1992)</f>
        <v>0</v>
      </c>
      <c r="J1992" s="337">
        <f>SUMIFS(Поликлиника!AQ:AQ,Поликлиника!D:D,СВОД!D1992,Поликлиника!F:F,СВОД!F1992)</f>
        <v>0</v>
      </c>
      <c r="K1992" s="337">
        <f>SUMIFS(Поликлиника!AV:AV,Поликлиника!D:D,СВОД!D1992,Поликлиника!F:F,СВОД!F1992)</f>
        <v>0</v>
      </c>
      <c r="L1992" s="337">
        <f>SUMIFS(Поликлиника!BA:BA,Поликлиника!D:D,СВОД!D1992,Поликлиника!F:F,СВОД!F1992)</f>
        <v>0</v>
      </c>
      <c r="M1992" s="337">
        <f>SUMIFS(Услуги!H:H,Услуги!D:D,СВОД!D1992,Услуги!F:F,СВОД!F1992)+SUMIFS(Услуги!M:M,Услуги!D:D,СВОД!D1992,Услуги!F:F,СВОД!F1992)+SUMIFS(Услуги!R:R,Услуги!D:D,СВОД!D1992,Услуги!F:F,СВОД!F1992)+SUMIFS(Услуги!W:W,Услуги!D:D,СВОД!D1992,Услуги!F:F,СВОД!F1992)+SUMIFS(Услуги!AB:AB,Услуги!D:D,СВОД!D1992,Услуги!F:F,СВОД!F1992)+SUMIFS(Услуги!AG:AG,Услуги!D:D,СВОД!D1992,Услуги!F:F,СВОД!F1992)+SUMIFS(Услуги!AL:AL,Услуги!D:D,СВОД!D1992,Услуги!F:F,СВОД!F1992)+SUMIFS(Услуги!AQ:AQ,Услуги!D:D,СВОД!D1992,Услуги!F:F,СВОД!F1992)</f>
        <v>0</v>
      </c>
      <c r="N1992" s="337">
        <f>SUMIFS('Скорая мед.помощь'!I:I,'Скорая мед.помощь'!D:D,СВОД!D1992,'Скорая мед.помощь'!F:F,СВОД!F1992)</f>
        <v>0</v>
      </c>
      <c r="O1992" s="338">
        <f>SUMIFS(Поликлиника!BF:BF,Поликлиника!D:D,СВОД!D1992,Поликлиника!F:F,СВОД!F1992)</f>
        <v>0</v>
      </c>
      <c r="P1992" s="339">
        <f>SUMIFS('Круглосуточный стационар'!O:O,'Круглосуточный стационар'!D:D,СВОД!D1992,'Круглосуточный стационар'!F:F,СВОД!F1992,'Круглосуточный стационар'!H:H,"-")+SUMIFS(ВМП!O:O,ВМП!D:D,СВОД!D1992,ВМП!F:F,СВОД!F1992,ВМП!H:H,"-")+SUMIFS('Дневной стационар'!O:O,'Дневной стационар'!D:D,СВОД!D1992,'Дневной стационар'!F:F,СВОД!F1992,'Дневной стационар'!H:H,"-")+SUMIFS(ЭКО!M:M,ЭКО!D:D,СВОД!D1992,ЭКО!F:F,СВОД!F1992)+SUMIFS(Диализ!M:M,Диализ!D:D,СВОД!D1992,Диализ!F:F,СВОД!F1992)+SUMIFS('Скорая мед.помощь'!N:N,'Скорая мед.помощь'!D:D,СВОД!D1992,'Скорая мед.помощь'!F:F,СВОД!F1992)+SUMIFS(Услуги!AV:AV,Услуги!D:D,СВОД!D1992,Услуги!F:F,СВОД!F1992)+SUMIFS(Поликлиника!BK:BK,Поликлиника!D:D,СВОД!D1992,Поликлиника!F:F,СВОД!F1992)</f>
        <v>0</v>
      </c>
      <c r="Q1992" s="336">
        <f>SUMIFS(Сверхбаза!L:L,Сверхбаза!C:C,СВОД!D1992,Сверхбаза!E:E,СВОД!F1992)+SUMIFS(Сверхбаза!N:N,Сверхбаза!C:C,СВОД!D1992,Сверхбаза!E:E,СВОД!F1992)</f>
        <v>0</v>
      </c>
      <c r="R1992" s="337">
        <f>SUMIFS(Сверхбаза!P:P,Сверхбаза!C:C,СВОД!D1992,Сверхбаза!E:E,СВОД!F1992)</f>
        <v>0</v>
      </c>
      <c r="S1992" s="337">
        <f>SUMIFS(Сверхбаза!R:R,Сверхбаза!C:C,СВОД!D1992,Сверхбаза!E:E,СВОД!F1992)</f>
        <v>0</v>
      </c>
      <c r="T1992" s="337">
        <f>SUMIFS(Сверхбаза!Q:Q,Сверхбаза!C:C,СВОД!D1992,Сверхбаза!E:E,СВОД!F1992)</f>
        <v>0</v>
      </c>
      <c r="U1992" s="337">
        <f>SUMIFS(Сверхбаза!S:S,Сверхбаза!C:C,СВОД!D1992,Сверхбаза!E:E,СВОД!F1992)</f>
        <v>0</v>
      </c>
      <c r="V1992" s="339">
        <f>SUMIFS(Сверхбаза!G:G,Сверхбаза!C:C,СВОД!D1992,Сверхбаза!E:E,СВОД!F1992)</f>
        <v>0</v>
      </c>
    </row>
    <row r="1993" spans="1:22" outlineLevel="2" x14ac:dyDescent="0.2">
      <c r="A1993" s="33" t="s">
        <v>10</v>
      </c>
      <c r="B1993" s="9">
        <v>2</v>
      </c>
      <c r="C1993" s="10">
        <v>503340</v>
      </c>
      <c r="D1993" s="273">
        <v>334001</v>
      </c>
      <c r="E1993" s="81" t="s">
        <v>2846</v>
      </c>
      <c r="F1993" s="81">
        <v>94</v>
      </c>
      <c r="G1993" s="82" t="s">
        <v>124</v>
      </c>
      <c r="H1993" s="336">
        <f>SUMIFS('Круглосуточный стационар'!J:J,'Круглосуточный стационар'!D:D,СВОД!D1993,'Круглосуточный стационар'!H:H,"-",'Круглосуточный стационар'!F:F,СВОД!F1993)+SUMIFS(ВМП!J:J,ВМП!D:D,СВОД!D1993,ВМП!H:H,"-",ВМП!F:F,СВОД!F1993)+SUMIFS('Дневной стационар'!J:J,'Дневной стационар'!D:D,СВОД!D1993,'Дневной стационар'!H:H,"-",'Дневной стационар'!F:F,СВОД!F1993)+SUMIFS(ЭКО!H:H,ЭКО!D:D,СВОД!D1993,ЭКО!F:F,СВОД!F1993)+SUMIFS(Диализ!H:H,Диализ!D:D,СВОД!D1993,Диализ!F:F,СВОД!F1993)</f>
        <v>0</v>
      </c>
      <c r="I1993" s="337">
        <f>SUMIFS(Поликлиника!H:H,Поликлиника!D:D,СВОД!D1993,Поликлиника!F:F,СВОД!F1993)</f>
        <v>0</v>
      </c>
      <c r="J1993" s="337">
        <f>SUMIFS(Поликлиника!AQ:AQ,Поликлиника!D:D,СВОД!D1993,Поликлиника!F:F,СВОД!F1993)</f>
        <v>0</v>
      </c>
      <c r="K1993" s="337">
        <f>SUMIFS(Поликлиника!AV:AV,Поликлиника!D:D,СВОД!D1993,Поликлиника!F:F,СВОД!F1993)</f>
        <v>0</v>
      </c>
      <c r="L1993" s="337">
        <f>SUMIFS(Поликлиника!BA:BA,Поликлиника!D:D,СВОД!D1993,Поликлиника!F:F,СВОД!F1993)</f>
        <v>0</v>
      </c>
      <c r="M1993" s="337">
        <f>SUMIFS(Услуги!H:H,Услуги!D:D,СВОД!D1993,Услуги!F:F,СВОД!F1993)+SUMIFS(Услуги!M:M,Услуги!D:D,СВОД!D1993,Услуги!F:F,СВОД!F1993)+SUMIFS(Услуги!R:R,Услуги!D:D,СВОД!D1993,Услуги!F:F,СВОД!F1993)+SUMIFS(Услуги!W:W,Услуги!D:D,СВОД!D1993,Услуги!F:F,СВОД!F1993)+SUMIFS(Услуги!AB:AB,Услуги!D:D,СВОД!D1993,Услуги!F:F,СВОД!F1993)+SUMIFS(Услуги!AG:AG,Услуги!D:D,СВОД!D1993,Услуги!F:F,СВОД!F1993)+SUMIFS(Услуги!AL:AL,Услуги!D:D,СВОД!D1993,Услуги!F:F,СВОД!F1993)+SUMIFS(Услуги!AQ:AQ,Услуги!D:D,СВОД!D1993,Услуги!F:F,СВОД!F1993)</f>
        <v>0</v>
      </c>
      <c r="N1993" s="337">
        <f>SUMIFS('Скорая мед.помощь'!I:I,'Скорая мед.помощь'!D:D,СВОД!D1993,'Скорая мед.помощь'!F:F,СВОД!F1993)</f>
        <v>0</v>
      </c>
      <c r="O1993" s="338">
        <f>SUMIFS(Поликлиника!BF:BF,Поликлиника!D:D,СВОД!D1993,Поликлиника!F:F,СВОД!F1993)</f>
        <v>0</v>
      </c>
      <c r="P1993" s="339">
        <f>SUMIFS('Круглосуточный стационар'!O:O,'Круглосуточный стационар'!D:D,СВОД!D1993,'Круглосуточный стационар'!F:F,СВОД!F1993,'Круглосуточный стационар'!H:H,"-")+SUMIFS(ВМП!O:O,ВМП!D:D,СВОД!D1993,ВМП!F:F,СВОД!F1993,ВМП!H:H,"-")+SUMIFS('Дневной стационар'!O:O,'Дневной стационар'!D:D,СВОД!D1993,'Дневной стационар'!F:F,СВОД!F1993,'Дневной стационар'!H:H,"-")+SUMIFS(ЭКО!M:M,ЭКО!D:D,СВОД!D1993,ЭКО!F:F,СВОД!F1993)+SUMIFS(Диализ!M:M,Диализ!D:D,СВОД!D1993,Диализ!F:F,СВОД!F1993)+SUMIFS('Скорая мед.помощь'!N:N,'Скорая мед.помощь'!D:D,СВОД!D1993,'Скорая мед.помощь'!F:F,СВОД!F1993)+SUMIFS(Услуги!AV:AV,Услуги!D:D,СВОД!D1993,Услуги!F:F,СВОД!F1993)+SUMIFS(Поликлиника!BK:BK,Поликлиника!D:D,СВОД!D1993,Поликлиника!F:F,СВОД!F1993)</f>
        <v>0</v>
      </c>
      <c r="Q1993" s="336">
        <f>SUMIFS(Сверхбаза!L:L,Сверхбаза!C:C,СВОД!D1993,Сверхбаза!E:E,СВОД!F1993)+SUMIFS(Сверхбаза!N:N,Сверхбаза!C:C,СВОД!D1993,Сверхбаза!E:E,СВОД!F1993)</f>
        <v>0</v>
      </c>
      <c r="R1993" s="337">
        <f>SUMIFS(Сверхбаза!P:P,Сверхбаза!C:C,СВОД!D1993,Сверхбаза!E:E,СВОД!F1993)</f>
        <v>0</v>
      </c>
      <c r="S1993" s="337">
        <f>SUMIFS(Сверхбаза!R:R,Сверхбаза!C:C,СВОД!D1993,Сверхбаза!E:E,СВОД!F1993)</f>
        <v>0</v>
      </c>
      <c r="T1993" s="337">
        <f>SUMIFS(Сверхбаза!Q:Q,Сверхбаза!C:C,СВОД!D1993,Сверхбаза!E:E,СВОД!F1993)</f>
        <v>0</v>
      </c>
      <c r="U1993" s="337">
        <f>SUMIFS(Сверхбаза!S:S,Сверхбаза!C:C,СВОД!D1993,Сверхбаза!E:E,СВОД!F1993)</f>
        <v>0</v>
      </c>
      <c r="V1993" s="339">
        <f>SUMIFS(Сверхбаза!G:G,Сверхбаза!C:C,СВОД!D1993,Сверхбаза!E:E,СВОД!F1993)</f>
        <v>0</v>
      </c>
    </row>
    <row r="1994" spans="1:22" outlineLevel="1" x14ac:dyDescent="0.2">
      <c r="A1994" s="320"/>
      <c r="B1994" s="321"/>
      <c r="C1994" s="322"/>
      <c r="D1994" s="340" t="s">
        <v>2874</v>
      </c>
      <c r="E1994" s="83"/>
      <c r="F1994" s="83"/>
      <c r="G1994" s="84"/>
      <c r="H1994" s="341"/>
      <c r="I1994" s="342"/>
      <c r="J1994" s="342"/>
      <c r="K1994" s="342"/>
      <c r="L1994" s="342"/>
      <c r="M1994" s="342"/>
      <c r="N1994" s="342"/>
      <c r="O1994" s="343"/>
      <c r="P1994" s="344">
        <f>SUBTOTAL(9,P1986:P1993)</f>
        <v>679.22076799999991</v>
      </c>
      <c r="Q1994" s="341"/>
      <c r="R1994" s="342"/>
      <c r="S1994" s="342"/>
      <c r="T1994" s="342"/>
      <c r="U1994" s="342"/>
      <c r="V1994" s="344">
        <f>SUBTOTAL(9,V1986:V1993)</f>
        <v>0</v>
      </c>
    </row>
    <row r="1995" spans="1:22" outlineLevel="2" x14ac:dyDescent="0.2">
      <c r="A1995" s="33" t="s">
        <v>10</v>
      </c>
      <c r="B1995" s="9">
        <v>2</v>
      </c>
      <c r="C1995" s="10">
        <v>503341</v>
      </c>
      <c r="D1995" s="273">
        <v>334101</v>
      </c>
      <c r="E1995" s="81" t="s">
        <v>2737</v>
      </c>
      <c r="F1995" s="81">
        <v>1</v>
      </c>
      <c r="G1995" s="82" t="s">
        <v>12</v>
      </c>
      <c r="H1995" s="336">
        <f>SUMIFS('Круглосуточный стационар'!J:J,'Круглосуточный стационар'!D:D,СВОД!D1995,'Круглосуточный стационар'!H:H,"-",'Круглосуточный стационар'!F:F,СВОД!F1995)+SUMIFS(ВМП!J:J,ВМП!D:D,СВОД!D1995,ВМП!H:H,"-",ВМП!F:F,СВОД!F1995)+SUMIFS('Дневной стационар'!J:J,'Дневной стационар'!D:D,СВОД!D1995,'Дневной стационар'!H:H,"-",'Дневной стационар'!F:F,СВОД!F1995)+SUMIFS(ЭКО!H:H,ЭКО!D:D,СВОД!D1995,ЭКО!F:F,СВОД!F1995)+SUMIFS(Диализ!H:H,Диализ!D:D,СВОД!D1995,Диализ!F:F,СВОД!F1995)</f>
        <v>0</v>
      </c>
      <c r="I1995" s="337">
        <f>SUMIFS(Поликлиника!H:H,Поликлиника!D:D,СВОД!D1995,Поликлиника!F:F,СВОД!F1995)</f>
        <v>0</v>
      </c>
      <c r="J1995" s="337">
        <f>SUMIFS(Поликлиника!AQ:AQ,Поликлиника!D:D,СВОД!D1995,Поликлиника!F:F,СВОД!F1995)</f>
        <v>0</v>
      </c>
      <c r="K1995" s="337">
        <f>SUMIFS(Поликлиника!AV:AV,Поликлиника!D:D,СВОД!D1995,Поликлиника!F:F,СВОД!F1995)</f>
        <v>0</v>
      </c>
      <c r="L1995" s="337">
        <f>SUMIFS(Поликлиника!BA:BA,Поликлиника!D:D,СВОД!D1995,Поликлиника!F:F,СВОД!F1995)</f>
        <v>0</v>
      </c>
      <c r="M1995" s="337">
        <f>SUMIFS(Услуги!H:H,Услуги!D:D,СВОД!D1995,Услуги!F:F,СВОД!F1995)+SUMIFS(Услуги!M:M,Услуги!D:D,СВОД!D1995,Услуги!F:F,СВОД!F1995)+SUMIFS(Услуги!R:R,Услуги!D:D,СВОД!D1995,Услуги!F:F,СВОД!F1995)+SUMIFS(Услуги!W:W,Услуги!D:D,СВОД!D1995,Услуги!F:F,СВОД!F1995)+SUMIFS(Услуги!AB:AB,Услуги!D:D,СВОД!D1995,Услуги!F:F,СВОД!F1995)+SUMIFS(Услуги!AG:AG,Услуги!D:D,СВОД!D1995,Услуги!F:F,СВОД!F1995)+SUMIFS(Услуги!AL:AL,Услуги!D:D,СВОД!D1995,Услуги!F:F,СВОД!F1995)+SUMIFS(Услуги!AQ:AQ,Услуги!D:D,СВОД!D1995,Услуги!F:F,СВОД!F1995)</f>
        <v>0</v>
      </c>
      <c r="N1995" s="337">
        <f>SUMIFS('Скорая мед.помощь'!I:I,'Скорая мед.помощь'!D:D,СВОД!D1995,'Скорая мед.помощь'!F:F,СВОД!F1995)</f>
        <v>0</v>
      </c>
      <c r="O1995" s="338">
        <f>SUMIFS(Поликлиника!BF:BF,Поликлиника!D:D,СВОД!D1995,Поликлиника!F:F,СВОД!F1995)</f>
        <v>0</v>
      </c>
      <c r="P1995" s="339">
        <f>SUMIFS('Круглосуточный стационар'!O:O,'Круглосуточный стационар'!D:D,СВОД!D1995,'Круглосуточный стационар'!F:F,СВОД!F1995,'Круглосуточный стационар'!H:H,"-")+SUMIFS(ВМП!O:O,ВМП!D:D,СВОД!D1995,ВМП!F:F,СВОД!F1995,ВМП!H:H,"-")+SUMIFS('Дневной стационар'!O:O,'Дневной стационар'!D:D,СВОД!D1995,'Дневной стационар'!F:F,СВОД!F1995,'Дневной стационар'!H:H,"-")+SUMIFS(ЭКО!M:M,ЭКО!D:D,СВОД!D1995,ЭКО!F:F,СВОД!F1995)+SUMIFS(Диализ!M:M,Диализ!D:D,СВОД!D1995,Диализ!F:F,СВОД!F1995)+SUMIFS('Скорая мед.помощь'!N:N,'Скорая мед.помощь'!D:D,СВОД!D1995,'Скорая мед.помощь'!F:F,СВОД!F1995)+SUMIFS(Услуги!AV:AV,Услуги!D:D,СВОД!D1995,Услуги!F:F,СВОД!F1995)+SUMIFS(Поликлиника!BK:BK,Поликлиника!D:D,СВОД!D1995,Поликлиника!F:F,СВОД!F1995)</f>
        <v>0</v>
      </c>
      <c r="Q1995" s="336">
        <f>SUMIFS(Сверхбаза!L:L,Сверхбаза!C:C,СВОД!D1995,Сверхбаза!E:E,СВОД!F1995)+SUMIFS(Сверхбаза!N:N,Сверхбаза!C:C,СВОД!D1995,Сверхбаза!E:E,СВОД!F1995)</f>
        <v>0</v>
      </c>
      <c r="R1995" s="337">
        <f>SUMIFS(Сверхбаза!P:P,Сверхбаза!C:C,СВОД!D1995,Сверхбаза!E:E,СВОД!F1995)</f>
        <v>0</v>
      </c>
      <c r="S1995" s="337">
        <f>SUMIFS(Сверхбаза!R:R,Сверхбаза!C:C,СВОД!D1995,Сверхбаза!E:E,СВОД!F1995)</f>
        <v>0</v>
      </c>
      <c r="T1995" s="337">
        <f>SUMIFS(Сверхбаза!Q:Q,Сверхбаза!C:C,СВОД!D1995,Сверхбаза!E:E,СВОД!F1995)</f>
        <v>0</v>
      </c>
      <c r="U1995" s="337">
        <f>SUMIFS(Сверхбаза!S:S,Сверхбаза!C:C,СВОД!D1995,Сверхбаза!E:E,СВОД!F1995)</f>
        <v>0</v>
      </c>
      <c r="V1995" s="339">
        <f>SUMIFS(Сверхбаза!G:G,Сверхбаза!C:C,СВОД!D1995,Сверхбаза!E:E,СВОД!F1995)</f>
        <v>0</v>
      </c>
    </row>
    <row r="1996" spans="1:22" ht="25.5" outlineLevel="2" x14ac:dyDescent="0.2">
      <c r="A1996" s="33" t="s">
        <v>10</v>
      </c>
      <c r="B1996" s="9">
        <v>2</v>
      </c>
      <c r="C1996" s="10">
        <v>503341</v>
      </c>
      <c r="D1996" s="273">
        <v>334101</v>
      </c>
      <c r="E1996" s="81" t="s">
        <v>2737</v>
      </c>
      <c r="F1996" s="81">
        <v>13</v>
      </c>
      <c r="G1996" s="82" t="s">
        <v>859</v>
      </c>
      <c r="H1996" s="336">
        <f>SUMIFS('Круглосуточный стационар'!J:J,'Круглосуточный стационар'!D:D,СВОД!D1996,'Круглосуточный стационар'!H:H,"-",'Круглосуточный стационар'!F:F,СВОД!F1996)+SUMIFS(ВМП!J:J,ВМП!D:D,СВОД!D1996,ВМП!H:H,"-",ВМП!F:F,СВОД!F1996)+SUMIFS('Дневной стационар'!J:J,'Дневной стационар'!D:D,СВОД!D1996,'Дневной стационар'!H:H,"-",'Дневной стационар'!F:F,СВОД!F1996)+SUMIFS(ЭКО!H:H,ЭКО!D:D,СВОД!D1996,ЭКО!F:F,СВОД!F1996)+SUMIFS(Диализ!H:H,Диализ!D:D,СВОД!D1996,Диализ!F:F,СВОД!F1996)</f>
        <v>0</v>
      </c>
      <c r="I1996" s="337">
        <f>SUMIFS(Поликлиника!H:H,Поликлиника!D:D,СВОД!D1996,Поликлиника!F:F,СВОД!F1996)</f>
        <v>0</v>
      </c>
      <c r="J1996" s="337">
        <f>SUMIFS(Поликлиника!AQ:AQ,Поликлиника!D:D,СВОД!D1996,Поликлиника!F:F,СВОД!F1996)</f>
        <v>0</v>
      </c>
      <c r="K1996" s="337">
        <f>SUMIFS(Поликлиника!AV:AV,Поликлиника!D:D,СВОД!D1996,Поликлиника!F:F,СВОД!F1996)</f>
        <v>0</v>
      </c>
      <c r="L1996" s="337">
        <f>SUMIFS(Поликлиника!BA:BA,Поликлиника!D:D,СВОД!D1996,Поликлиника!F:F,СВОД!F1996)</f>
        <v>0</v>
      </c>
      <c r="M1996" s="337">
        <f>SUMIFS(Услуги!H:H,Услуги!D:D,СВОД!D1996,Услуги!F:F,СВОД!F1996)+SUMIFS(Услуги!M:M,Услуги!D:D,СВОД!D1996,Услуги!F:F,СВОД!F1996)+SUMIFS(Услуги!R:R,Услуги!D:D,СВОД!D1996,Услуги!F:F,СВОД!F1996)+SUMIFS(Услуги!W:W,Услуги!D:D,СВОД!D1996,Услуги!F:F,СВОД!F1996)+SUMIFS(Услуги!AB:AB,Услуги!D:D,СВОД!D1996,Услуги!F:F,СВОД!F1996)+SUMIFS(Услуги!AG:AG,Услуги!D:D,СВОД!D1996,Услуги!F:F,СВОД!F1996)+SUMIFS(Услуги!AL:AL,Услуги!D:D,СВОД!D1996,Услуги!F:F,СВОД!F1996)+SUMIFS(Услуги!AQ:AQ,Услуги!D:D,СВОД!D1996,Услуги!F:F,СВОД!F1996)</f>
        <v>0</v>
      </c>
      <c r="N1996" s="337">
        <f>SUMIFS('Скорая мед.помощь'!I:I,'Скорая мед.помощь'!D:D,СВОД!D1996,'Скорая мед.помощь'!F:F,СВОД!F1996)</f>
        <v>0</v>
      </c>
      <c r="O1996" s="338">
        <f>SUMIFS(Поликлиника!BF:BF,Поликлиника!D:D,СВОД!D1996,Поликлиника!F:F,СВОД!F1996)</f>
        <v>0</v>
      </c>
      <c r="P1996" s="339">
        <f>SUMIFS('Круглосуточный стационар'!O:O,'Круглосуточный стационар'!D:D,СВОД!D1996,'Круглосуточный стационар'!F:F,СВОД!F1996,'Круглосуточный стационар'!H:H,"-")+SUMIFS(ВМП!O:O,ВМП!D:D,СВОД!D1996,ВМП!F:F,СВОД!F1996,ВМП!H:H,"-")+SUMIFS('Дневной стационар'!O:O,'Дневной стационар'!D:D,СВОД!D1996,'Дневной стационар'!F:F,СВОД!F1996,'Дневной стационар'!H:H,"-")+SUMIFS(ЭКО!M:M,ЭКО!D:D,СВОД!D1996,ЭКО!F:F,СВОД!F1996)+SUMIFS(Диализ!M:M,Диализ!D:D,СВОД!D1996,Диализ!F:F,СВОД!F1996)+SUMIFS('Скорая мед.помощь'!N:N,'Скорая мед.помощь'!D:D,СВОД!D1996,'Скорая мед.помощь'!F:F,СВОД!F1996)+SUMIFS(Услуги!AV:AV,Услуги!D:D,СВОД!D1996,Услуги!F:F,СВОД!F1996)+SUMIFS(Поликлиника!BK:BK,Поликлиника!D:D,СВОД!D1996,Поликлиника!F:F,СВОД!F1996)</f>
        <v>0</v>
      </c>
      <c r="Q1996" s="336">
        <f>SUMIFS(Сверхбаза!L:L,Сверхбаза!C:C,СВОД!D1996,Сверхбаза!E:E,СВОД!F1996)+SUMIFS(Сверхбаза!N:N,Сверхбаза!C:C,СВОД!D1996,Сверхбаза!E:E,СВОД!F1996)</f>
        <v>0</v>
      </c>
      <c r="R1996" s="337">
        <f>SUMIFS(Сверхбаза!P:P,Сверхбаза!C:C,СВОД!D1996,Сверхбаза!E:E,СВОД!F1996)</f>
        <v>0</v>
      </c>
      <c r="S1996" s="337">
        <f>SUMIFS(Сверхбаза!R:R,Сверхбаза!C:C,СВОД!D1996,Сверхбаза!E:E,СВОД!F1996)</f>
        <v>0</v>
      </c>
      <c r="T1996" s="337">
        <f>SUMIFS(Сверхбаза!Q:Q,Сверхбаза!C:C,СВОД!D1996,Сверхбаза!E:E,СВОД!F1996)</f>
        <v>0</v>
      </c>
      <c r="U1996" s="337">
        <f>SUMIFS(Сверхбаза!S:S,Сверхбаза!C:C,СВОД!D1996,Сверхбаза!E:E,СВОД!F1996)</f>
        <v>0</v>
      </c>
      <c r="V1996" s="339">
        <f>SUMIFS(Сверхбаза!G:G,Сверхбаза!C:C,СВОД!D1996,Сверхбаза!E:E,СВОД!F1996)</f>
        <v>0</v>
      </c>
    </row>
    <row r="1997" spans="1:22" outlineLevel="2" x14ac:dyDescent="0.2">
      <c r="A1997" s="33" t="s">
        <v>10</v>
      </c>
      <c r="B1997" s="9">
        <v>2</v>
      </c>
      <c r="C1997" s="10">
        <v>503341</v>
      </c>
      <c r="D1997" s="273">
        <v>334101</v>
      </c>
      <c r="E1997" s="81" t="s">
        <v>2737</v>
      </c>
      <c r="F1997" s="81">
        <v>2</v>
      </c>
      <c r="G1997" s="82" t="s">
        <v>135</v>
      </c>
      <c r="H1997" s="336">
        <f>SUMIFS('Круглосуточный стационар'!J:J,'Круглосуточный стационар'!D:D,СВОД!D1997,'Круглосуточный стационар'!H:H,"-",'Круглосуточный стационар'!F:F,СВОД!F1997)+SUMIFS(ВМП!J:J,ВМП!D:D,СВОД!D1997,ВМП!H:H,"-",ВМП!F:F,СВОД!F1997)+SUMIFS('Дневной стационар'!J:J,'Дневной стационар'!D:D,СВОД!D1997,'Дневной стационар'!H:H,"-",'Дневной стационар'!F:F,СВОД!F1997)+SUMIFS(ЭКО!H:H,ЭКО!D:D,СВОД!D1997,ЭКО!F:F,СВОД!F1997)+SUMIFS(Диализ!H:H,Диализ!D:D,СВОД!D1997,Диализ!F:F,СВОД!F1997)</f>
        <v>50</v>
      </c>
      <c r="I1997" s="337">
        <f>SUMIFS(Поликлиника!H:H,Поликлиника!D:D,СВОД!D1997,Поликлиника!F:F,СВОД!F1997)</f>
        <v>0</v>
      </c>
      <c r="J1997" s="337">
        <f>SUMIFS(Поликлиника!AQ:AQ,Поликлиника!D:D,СВОД!D1997,Поликлиника!F:F,СВОД!F1997)</f>
        <v>0</v>
      </c>
      <c r="K1997" s="337">
        <f>SUMIFS(Поликлиника!AV:AV,Поликлиника!D:D,СВОД!D1997,Поликлиника!F:F,СВОД!F1997)</f>
        <v>0</v>
      </c>
      <c r="L1997" s="337">
        <f>SUMIFS(Поликлиника!BA:BA,Поликлиника!D:D,СВОД!D1997,Поликлиника!F:F,СВОД!F1997)</f>
        <v>0</v>
      </c>
      <c r="M1997" s="337">
        <f>SUMIFS(Услуги!H:H,Услуги!D:D,СВОД!D1997,Услуги!F:F,СВОД!F1997)+SUMIFS(Услуги!M:M,Услуги!D:D,СВОД!D1997,Услуги!F:F,СВОД!F1997)+SUMIFS(Услуги!R:R,Услуги!D:D,СВОД!D1997,Услуги!F:F,СВОД!F1997)+SUMIFS(Услуги!W:W,Услуги!D:D,СВОД!D1997,Услуги!F:F,СВОД!F1997)+SUMIFS(Услуги!AB:AB,Услуги!D:D,СВОД!D1997,Услуги!F:F,СВОД!F1997)+SUMIFS(Услуги!AG:AG,Услуги!D:D,СВОД!D1997,Услуги!F:F,СВОД!F1997)+SUMIFS(Услуги!AL:AL,Услуги!D:D,СВОД!D1997,Услуги!F:F,СВОД!F1997)+SUMIFS(Услуги!AQ:AQ,Услуги!D:D,СВОД!D1997,Услуги!F:F,СВОД!F1997)</f>
        <v>0</v>
      </c>
      <c r="N1997" s="337">
        <f>SUMIFS('Скорая мед.помощь'!I:I,'Скорая мед.помощь'!D:D,СВОД!D1997,'Скорая мед.помощь'!F:F,СВОД!F1997)</f>
        <v>0</v>
      </c>
      <c r="O1997" s="338">
        <f>SUMIFS(Поликлиника!BF:BF,Поликлиника!D:D,СВОД!D1997,Поликлиника!F:F,СВОД!F1997)</f>
        <v>0</v>
      </c>
      <c r="P1997" s="339">
        <f>SUMIFS('Круглосуточный стационар'!O:O,'Круглосуточный стационар'!D:D,СВОД!D1997,'Круглосуточный стационар'!F:F,СВОД!F1997,'Круглосуточный стационар'!H:H,"-")+SUMIFS(ВМП!O:O,ВМП!D:D,СВОД!D1997,ВМП!F:F,СВОД!F1997,ВМП!H:H,"-")+SUMIFS('Дневной стационар'!O:O,'Дневной стационар'!D:D,СВОД!D1997,'Дневной стационар'!F:F,СВОД!F1997,'Дневной стационар'!H:H,"-")+SUMIFS(ЭКО!M:M,ЭКО!D:D,СВОД!D1997,ЭКО!F:F,СВОД!F1997)+SUMIFS(Диализ!M:M,Диализ!D:D,СВОД!D1997,Диализ!F:F,СВОД!F1997)+SUMIFS('Скорая мед.помощь'!N:N,'Скорая мед.помощь'!D:D,СВОД!D1997,'Скорая мед.помощь'!F:F,СВОД!F1997)+SUMIFS(Услуги!AV:AV,Услуги!D:D,СВОД!D1997,Услуги!F:F,СВОД!F1997)+SUMIFS(Поликлиника!BK:BK,Поликлиника!D:D,СВОД!D1997,Поликлиника!F:F,СВОД!F1997)</f>
        <v>616.178</v>
      </c>
      <c r="Q1997" s="336">
        <f>SUMIFS(Сверхбаза!L:L,Сверхбаза!C:C,СВОД!D1997,Сверхбаза!E:E,СВОД!F1997)+SUMIFS(Сверхбаза!N:N,Сверхбаза!C:C,СВОД!D1997,Сверхбаза!E:E,СВОД!F1997)</f>
        <v>0</v>
      </c>
      <c r="R1997" s="337">
        <f>SUMIFS(Сверхбаза!P:P,Сверхбаза!C:C,СВОД!D1997,Сверхбаза!E:E,СВОД!F1997)</f>
        <v>0</v>
      </c>
      <c r="S1997" s="337">
        <f>SUMIFS(Сверхбаза!R:R,Сверхбаза!C:C,СВОД!D1997,Сверхбаза!E:E,СВОД!F1997)</f>
        <v>0</v>
      </c>
      <c r="T1997" s="337">
        <f>SUMIFS(Сверхбаза!Q:Q,Сверхбаза!C:C,СВОД!D1997,Сверхбаза!E:E,СВОД!F1997)</f>
        <v>0</v>
      </c>
      <c r="U1997" s="337">
        <f>SUMIFS(Сверхбаза!S:S,Сверхбаза!C:C,СВОД!D1997,Сверхбаза!E:E,СВОД!F1997)</f>
        <v>0</v>
      </c>
      <c r="V1997" s="339">
        <f>SUMIFS(Сверхбаза!G:G,Сверхбаза!C:C,СВОД!D1997,Сверхбаза!E:E,СВОД!F1997)</f>
        <v>0</v>
      </c>
    </row>
    <row r="1998" spans="1:22" ht="25.5" outlineLevel="2" x14ac:dyDescent="0.2">
      <c r="A1998" s="33" t="s">
        <v>10</v>
      </c>
      <c r="B1998" s="9">
        <v>2</v>
      </c>
      <c r="C1998" s="10">
        <v>503341</v>
      </c>
      <c r="D1998" s="273">
        <v>334101</v>
      </c>
      <c r="E1998" s="81" t="s">
        <v>2737</v>
      </c>
      <c r="F1998" s="81">
        <v>6</v>
      </c>
      <c r="G1998" s="82" t="s">
        <v>860</v>
      </c>
      <c r="H1998" s="336">
        <f>SUMIFS('Круглосуточный стационар'!J:J,'Круглосуточный стационар'!D:D,СВОД!D1998,'Круглосуточный стационар'!H:H,"-",'Круглосуточный стационар'!F:F,СВОД!F1998)+SUMIFS(ВМП!J:J,ВМП!D:D,СВОД!D1998,ВМП!H:H,"-",ВМП!F:F,СВОД!F1998)+SUMIFS('Дневной стационар'!J:J,'Дневной стационар'!D:D,СВОД!D1998,'Дневной стационар'!H:H,"-",'Дневной стационар'!F:F,СВОД!F1998)+SUMIFS(ЭКО!H:H,ЭКО!D:D,СВОД!D1998,ЭКО!F:F,СВОД!F1998)+SUMIFS(Диализ!H:H,Диализ!D:D,СВОД!D1998,Диализ!F:F,СВОД!F1998)</f>
        <v>0</v>
      </c>
      <c r="I1998" s="337">
        <f>SUMIFS(Поликлиника!H:H,Поликлиника!D:D,СВОД!D1998,Поликлиника!F:F,СВОД!F1998)</f>
        <v>0</v>
      </c>
      <c r="J1998" s="337">
        <f>SUMIFS(Поликлиника!AQ:AQ,Поликлиника!D:D,СВОД!D1998,Поликлиника!F:F,СВОД!F1998)</f>
        <v>0</v>
      </c>
      <c r="K1998" s="337">
        <f>SUMIFS(Поликлиника!AV:AV,Поликлиника!D:D,СВОД!D1998,Поликлиника!F:F,СВОД!F1998)</f>
        <v>0</v>
      </c>
      <c r="L1998" s="337">
        <f>SUMIFS(Поликлиника!BA:BA,Поликлиника!D:D,СВОД!D1998,Поликлиника!F:F,СВОД!F1998)</f>
        <v>0</v>
      </c>
      <c r="M1998" s="337">
        <f>SUMIFS(Услуги!H:H,Услуги!D:D,СВОД!D1998,Услуги!F:F,СВОД!F1998)+SUMIFS(Услуги!M:M,Услуги!D:D,СВОД!D1998,Услуги!F:F,СВОД!F1998)+SUMIFS(Услуги!R:R,Услуги!D:D,СВОД!D1998,Услуги!F:F,СВОД!F1998)+SUMIFS(Услуги!W:W,Услуги!D:D,СВОД!D1998,Услуги!F:F,СВОД!F1998)+SUMIFS(Услуги!AB:AB,Услуги!D:D,СВОД!D1998,Услуги!F:F,СВОД!F1998)+SUMIFS(Услуги!AG:AG,Услуги!D:D,СВОД!D1998,Услуги!F:F,СВОД!F1998)+SUMIFS(Услуги!AL:AL,Услуги!D:D,СВОД!D1998,Услуги!F:F,СВОД!F1998)+SUMIFS(Услуги!AQ:AQ,Услуги!D:D,СВОД!D1998,Услуги!F:F,СВОД!F1998)</f>
        <v>0</v>
      </c>
      <c r="N1998" s="337">
        <f>SUMIFS('Скорая мед.помощь'!I:I,'Скорая мед.помощь'!D:D,СВОД!D1998,'Скорая мед.помощь'!F:F,СВОД!F1998)</f>
        <v>0</v>
      </c>
      <c r="O1998" s="338">
        <f>SUMIFS(Поликлиника!BF:BF,Поликлиника!D:D,СВОД!D1998,Поликлиника!F:F,СВОД!F1998)</f>
        <v>0</v>
      </c>
      <c r="P1998" s="339">
        <f>SUMIFS('Круглосуточный стационар'!O:O,'Круглосуточный стационар'!D:D,СВОД!D1998,'Круглосуточный стационар'!F:F,СВОД!F1998,'Круглосуточный стационар'!H:H,"-")+SUMIFS(ВМП!O:O,ВМП!D:D,СВОД!D1998,ВМП!F:F,СВОД!F1998,ВМП!H:H,"-")+SUMIFS('Дневной стационар'!O:O,'Дневной стационар'!D:D,СВОД!D1998,'Дневной стационар'!F:F,СВОД!F1998,'Дневной стационар'!H:H,"-")+SUMIFS(ЭКО!M:M,ЭКО!D:D,СВОД!D1998,ЭКО!F:F,СВОД!F1998)+SUMIFS(Диализ!M:M,Диализ!D:D,СВОД!D1998,Диализ!F:F,СВОД!F1998)+SUMIFS('Скорая мед.помощь'!N:N,'Скорая мед.помощь'!D:D,СВОД!D1998,'Скорая мед.помощь'!F:F,СВОД!F1998)+SUMIFS(Услуги!AV:AV,Услуги!D:D,СВОД!D1998,Услуги!F:F,СВОД!F1998)+SUMIFS(Поликлиника!BK:BK,Поликлиника!D:D,СВОД!D1998,Поликлиника!F:F,СВОД!F1998)</f>
        <v>0</v>
      </c>
      <c r="Q1998" s="336">
        <f>SUMIFS(Сверхбаза!L:L,Сверхбаза!C:C,СВОД!D1998,Сверхбаза!E:E,СВОД!F1998)+SUMIFS(Сверхбаза!N:N,Сверхбаза!C:C,СВОД!D1998,Сверхбаза!E:E,СВОД!F1998)</f>
        <v>0</v>
      </c>
      <c r="R1998" s="337">
        <f>SUMIFS(Сверхбаза!P:P,Сверхбаза!C:C,СВОД!D1998,Сверхбаза!E:E,СВОД!F1998)</f>
        <v>0</v>
      </c>
      <c r="S1998" s="337">
        <f>SUMIFS(Сверхбаза!R:R,Сверхбаза!C:C,СВОД!D1998,Сверхбаза!E:E,СВОД!F1998)</f>
        <v>0</v>
      </c>
      <c r="T1998" s="337">
        <f>SUMIFS(Сверхбаза!Q:Q,Сверхбаза!C:C,СВОД!D1998,Сверхбаза!E:E,СВОД!F1998)</f>
        <v>0</v>
      </c>
      <c r="U1998" s="337">
        <f>SUMIFS(Сверхбаза!S:S,Сверхбаза!C:C,СВОД!D1998,Сверхбаза!E:E,СВОД!F1998)</f>
        <v>0</v>
      </c>
      <c r="V1998" s="339">
        <f>SUMIFS(Сверхбаза!G:G,Сверхбаза!C:C,СВОД!D1998,Сверхбаза!E:E,СВОД!F1998)</f>
        <v>0</v>
      </c>
    </row>
    <row r="1999" spans="1:22" ht="25.5" outlineLevel="2" x14ac:dyDescent="0.2">
      <c r="A1999" s="33" t="s">
        <v>10</v>
      </c>
      <c r="B1999" s="9">
        <v>2</v>
      </c>
      <c r="C1999" s="10">
        <v>503341</v>
      </c>
      <c r="D1999" s="273">
        <v>334101</v>
      </c>
      <c r="E1999" s="81" t="s">
        <v>2737</v>
      </c>
      <c r="F1999" s="81">
        <v>3</v>
      </c>
      <c r="G1999" s="82" t="s">
        <v>136</v>
      </c>
      <c r="H1999" s="336">
        <f>SUMIFS('Круглосуточный стационар'!J:J,'Круглосуточный стационар'!D:D,СВОД!D1999,'Круглосуточный стационар'!H:H,"-",'Круглосуточный стационар'!F:F,СВОД!F1999)+SUMIFS(ВМП!J:J,ВМП!D:D,СВОД!D1999,ВМП!H:H,"-",ВМП!F:F,СВОД!F1999)+SUMIFS('Дневной стационар'!J:J,'Дневной стационар'!D:D,СВОД!D1999,'Дневной стационар'!H:H,"-",'Дневной стационар'!F:F,СВОД!F1999)+SUMIFS(ЭКО!H:H,ЭКО!D:D,СВОД!D1999,ЭКО!F:F,СВОД!F1999)+SUMIFS(Диализ!H:H,Диализ!D:D,СВОД!D1999,Диализ!F:F,СВОД!F1999)</f>
        <v>0</v>
      </c>
      <c r="I1999" s="337">
        <f>SUMIFS(Поликлиника!H:H,Поликлиника!D:D,СВОД!D1999,Поликлиника!F:F,СВОД!F1999)</f>
        <v>0</v>
      </c>
      <c r="J1999" s="337">
        <f>SUMIFS(Поликлиника!AQ:AQ,Поликлиника!D:D,СВОД!D1999,Поликлиника!F:F,СВОД!F1999)</f>
        <v>0</v>
      </c>
      <c r="K1999" s="337">
        <f>SUMIFS(Поликлиника!AV:AV,Поликлиника!D:D,СВОД!D1999,Поликлиника!F:F,СВОД!F1999)</f>
        <v>0</v>
      </c>
      <c r="L1999" s="337">
        <f>SUMIFS(Поликлиника!BA:BA,Поликлиника!D:D,СВОД!D1999,Поликлиника!F:F,СВОД!F1999)</f>
        <v>100</v>
      </c>
      <c r="M1999" s="337">
        <f>SUMIFS(Услуги!H:H,Услуги!D:D,СВОД!D1999,Услуги!F:F,СВОД!F1999)+SUMIFS(Услуги!M:M,Услуги!D:D,СВОД!D1999,Услуги!F:F,СВОД!F1999)+SUMIFS(Услуги!R:R,Услуги!D:D,СВОД!D1999,Услуги!F:F,СВОД!F1999)+SUMIFS(Услуги!W:W,Услуги!D:D,СВОД!D1999,Услуги!F:F,СВОД!F1999)+SUMIFS(Услуги!AB:AB,Услуги!D:D,СВОД!D1999,Услуги!F:F,СВОД!F1999)+SUMIFS(Услуги!AG:AG,Услуги!D:D,СВОД!D1999,Услуги!F:F,СВОД!F1999)+SUMIFS(Услуги!AL:AL,Услуги!D:D,СВОД!D1999,Услуги!F:F,СВОД!F1999)+SUMIFS(Услуги!AQ:AQ,Услуги!D:D,СВОД!D1999,Услуги!F:F,СВОД!F1999)</f>
        <v>0</v>
      </c>
      <c r="N1999" s="337">
        <f>SUMIFS('Скорая мед.помощь'!I:I,'Скорая мед.помощь'!D:D,СВОД!D1999,'Скорая мед.помощь'!F:F,СВОД!F1999)</f>
        <v>0</v>
      </c>
      <c r="O1999" s="338">
        <f>SUMIFS(Поликлиника!BF:BF,Поликлиника!D:D,СВОД!D1999,Поликлиника!F:F,СВОД!F1999)</f>
        <v>0</v>
      </c>
      <c r="P1999" s="339">
        <f>SUMIFS('Круглосуточный стационар'!O:O,'Круглосуточный стационар'!D:D,СВОД!D1999,'Круглосуточный стационар'!F:F,СВОД!F1999,'Круглосуточный стационар'!H:H,"-")+SUMIFS(ВМП!O:O,ВМП!D:D,СВОД!D1999,ВМП!F:F,СВОД!F1999,ВМП!H:H,"-")+SUMIFS('Дневной стационар'!O:O,'Дневной стационар'!D:D,СВОД!D1999,'Дневной стационар'!F:F,СВОД!F1999,'Дневной стационар'!H:H,"-")+SUMIFS(ЭКО!M:M,ЭКО!D:D,СВОД!D1999,ЭКО!F:F,СВОД!F1999)+SUMIFS(Диализ!M:M,Диализ!D:D,СВОД!D1999,Диализ!F:F,СВОД!F1999)+SUMIFS('Скорая мед.помощь'!N:N,'Скорая мед.помощь'!D:D,СВОД!D1999,'Скорая мед.помощь'!F:F,СВОД!F1999)+SUMIFS(Услуги!AV:AV,Услуги!D:D,СВОД!D1999,Услуги!F:F,СВОД!F1999)+SUMIFS(Поликлиника!BK:BK,Поликлиника!D:D,СВОД!D1999,Поликлиника!F:F,СВОД!F1999)</f>
        <v>50</v>
      </c>
      <c r="Q1999" s="336">
        <f>SUMIFS(Сверхбаза!L:L,Сверхбаза!C:C,СВОД!D1999,Сверхбаза!E:E,СВОД!F1999)+SUMIFS(Сверхбаза!N:N,Сверхбаза!C:C,СВОД!D1999,Сверхбаза!E:E,СВОД!F1999)</f>
        <v>0</v>
      </c>
      <c r="R1999" s="337">
        <f>SUMIFS(Сверхбаза!P:P,Сверхбаза!C:C,СВОД!D1999,Сверхбаза!E:E,СВОД!F1999)</f>
        <v>0</v>
      </c>
      <c r="S1999" s="337">
        <f>SUMIFS(Сверхбаза!R:R,Сверхбаза!C:C,СВОД!D1999,Сверхбаза!E:E,СВОД!F1999)</f>
        <v>0</v>
      </c>
      <c r="T1999" s="337">
        <f>SUMIFS(Сверхбаза!Q:Q,Сверхбаза!C:C,СВОД!D1999,Сверхбаза!E:E,СВОД!F1999)</f>
        <v>0</v>
      </c>
      <c r="U1999" s="337">
        <f>SUMIFS(Сверхбаза!S:S,Сверхбаза!C:C,СВОД!D1999,Сверхбаза!E:E,СВОД!F1999)</f>
        <v>0</v>
      </c>
      <c r="V1999" s="339">
        <f>SUMIFS(Сверхбаза!G:G,Сверхбаза!C:C,СВОД!D1999,Сверхбаза!E:E,СВОД!F1999)</f>
        <v>0</v>
      </c>
    </row>
    <row r="2000" spans="1:22" outlineLevel="2" x14ac:dyDescent="0.2">
      <c r="A2000" s="33" t="s">
        <v>10</v>
      </c>
      <c r="B2000" s="9">
        <v>2</v>
      </c>
      <c r="C2000" s="10">
        <v>503341</v>
      </c>
      <c r="D2000" s="273">
        <v>334101</v>
      </c>
      <c r="E2000" s="81" t="s">
        <v>2737</v>
      </c>
      <c r="F2000" s="81">
        <v>7</v>
      </c>
      <c r="G2000" s="82" t="s">
        <v>861</v>
      </c>
      <c r="H2000" s="336">
        <f>SUMIFS('Круглосуточный стационар'!J:J,'Круглосуточный стационар'!D:D,СВОД!D2000,'Круглосуточный стационар'!H:H,"-",'Круглосуточный стационар'!F:F,СВОД!F2000)+SUMIFS(ВМП!J:J,ВМП!D:D,СВОД!D2000,ВМП!H:H,"-",ВМП!F:F,СВОД!F2000)+SUMIFS('Дневной стационар'!J:J,'Дневной стационар'!D:D,СВОД!D2000,'Дневной стационар'!H:H,"-",'Дневной стационар'!F:F,СВОД!F2000)+SUMIFS(ЭКО!H:H,ЭКО!D:D,СВОД!D2000,ЭКО!F:F,СВОД!F2000)+SUMIFS(Диализ!H:H,Диализ!D:D,СВОД!D2000,Диализ!F:F,СВОД!F2000)</f>
        <v>0</v>
      </c>
      <c r="I2000" s="337">
        <f>SUMIFS(Поликлиника!H:H,Поликлиника!D:D,СВОД!D2000,Поликлиника!F:F,СВОД!F2000)</f>
        <v>0</v>
      </c>
      <c r="J2000" s="337">
        <f>SUMIFS(Поликлиника!AQ:AQ,Поликлиника!D:D,СВОД!D2000,Поликлиника!F:F,СВОД!F2000)</f>
        <v>0</v>
      </c>
      <c r="K2000" s="337">
        <f>SUMIFS(Поликлиника!AV:AV,Поликлиника!D:D,СВОД!D2000,Поликлиника!F:F,СВОД!F2000)</f>
        <v>0</v>
      </c>
      <c r="L2000" s="337">
        <f>SUMIFS(Поликлиника!BA:BA,Поликлиника!D:D,СВОД!D2000,Поликлиника!F:F,СВОД!F2000)</f>
        <v>0</v>
      </c>
      <c r="M2000" s="337">
        <f>SUMIFS(Услуги!H:H,Услуги!D:D,СВОД!D2000,Услуги!F:F,СВОД!F2000)+SUMIFS(Услуги!M:M,Услуги!D:D,СВОД!D2000,Услуги!F:F,СВОД!F2000)+SUMIFS(Услуги!R:R,Услуги!D:D,СВОД!D2000,Услуги!F:F,СВОД!F2000)+SUMIFS(Услуги!W:W,Услуги!D:D,СВОД!D2000,Услуги!F:F,СВОД!F2000)+SUMIFS(Услуги!AB:AB,Услуги!D:D,СВОД!D2000,Услуги!F:F,СВОД!F2000)+SUMIFS(Услуги!AG:AG,Услуги!D:D,СВОД!D2000,Услуги!F:F,СВОД!F2000)+SUMIFS(Услуги!AL:AL,Услуги!D:D,СВОД!D2000,Услуги!F:F,СВОД!F2000)+SUMIFS(Услуги!AQ:AQ,Услуги!D:D,СВОД!D2000,Услуги!F:F,СВОД!F2000)</f>
        <v>0</v>
      </c>
      <c r="N2000" s="337">
        <f>SUMIFS('Скорая мед.помощь'!I:I,'Скорая мед.помощь'!D:D,СВОД!D2000,'Скорая мед.помощь'!F:F,СВОД!F2000)</f>
        <v>0</v>
      </c>
      <c r="O2000" s="338">
        <f>SUMIFS(Поликлиника!BF:BF,Поликлиника!D:D,СВОД!D2000,Поликлиника!F:F,СВОД!F2000)</f>
        <v>0</v>
      </c>
      <c r="P2000" s="339">
        <f>SUMIFS('Круглосуточный стационар'!O:O,'Круглосуточный стационар'!D:D,СВОД!D2000,'Круглосуточный стационар'!F:F,СВОД!F2000,'Круглосуточный стационар'!H:H,"-")+SUMIFS(ВМП!O:O,ВМП!D:D,СВОД!D2000,ВМП!F:F,СВОД!F2000,ВМП!H:H,"-")+SUMIFS('Дневной стационар'!O:O,'Дневной стационар'!D:D,СВОД!D2000,'Дневной стационар'!F:F,СВОД!F2000,'Дневной стационар'!H:H,"-")+SUMIFS(ЭКО!M:M,ЭКО!D:D,СВОД!D2000,ЭКО!F:F,СВОД!F2000)+SUMIFS(Диализ!M:M,Диализ!D:D,СВОД!D2000,Диализ!F:F,СВОД!F2000)+SUMIFS('Скорая мед.помощь'!N:N,'Скорая мед.помощь'!D:D,СВОД!D2000,'Скорая мед.помощь'!F:F,СВОД!F2000)+SUMIFS(Услуги!AV:AV,Услуги!D:D,СВОД!D2000,Услуги!F:F,СВОД!F2000)+SUMIFS(Поликлиника!BK:BK,Поликлиника!D:D,СВОД!D2000,Поликлиника!F:F,СВОД!F2000)</f>
        <v>0</v>
      </c>
      <c r="Q2000" s="336">
        <f>SUMIFS(Сверхбаза!L:L,Сверхбаза!C:C,СВОД!D2000,Сверхбаза!E:E,СВОД!F2000)+SUMIFS(Сверхбаза!N:N,Сверхбаза!C:C,СВОД!D2000,Сверхбаза!E:E,СВОД!F2000)</f>
        <v>0</v>
      </c>
      <c r="R2000" s="337">
        <f>SUMIFS(Сверхбаза!P:P,Сверхбаза!C:C,СВОД!D2000,Сверхбаза!E:E,СВОД!F2000)</f>
        <v>0</v>
      </c>
      <c r="S2000" s="337">
        <f>SUMIFS(Сверхбаза!R:R,Сверхбаза!C:C,СВОД!D2000,Сверхбаза!E:E,СВОД!F2000)</f>
        <v>0</v>
      </c>
      <c r="T2000" s="337">
        <f>SUMIFS(Сверхбаза!Q:Q,Сверхбаза!C:C,СВОД!D2000,Сверхбаза!E:E,СВОД!F2000)</f>
        <v>0</v>
      </c>
      <c r="U2000" s="337">
        <f>SUMIFS(Сверхбаза!S:S,Сверхбаза!C:C,СВОД!D2000,Сверхбаза!E:E,СВОД!F2000)</f>
        <v>0</v>
      </c>
      <c r="V2000" s="339">
        <f>SUMIFS(Сверхбаза!G:G,Сверхбаза!C:C,СВОД!D2000,Сверхбаза!E:E,СВОД!F2000)</f>
        <v>0</v>
      </c>
    </row>
    <row r="2001" spans="1:22" outlineLevel="2" x14ac:dyDescent="0.2">
      <c r="A2001" s="33" t="s">
        <v>10</v>
      </c>
      <c r="B2001" s="9">
        <v>2</v>
      </c>
      <c r="C2001" s="10">
        <v>503341</v>
      </c>
      <c r="D2001" s="273">
        <v>334101</v>
      </c>
      <c r="E2001" s="81" t="s">
        <v>2737</v>
      </c>
      <c r="F2001" s="81">
        <v>70</v>
      </c>
      <c r="G2001" s="82" t="s">
        <v>862</v>
      </c>
      <c r="H2001" s="336">
        <f>SUMIFS('Круглосуточный стационар'!J:J,'Круглосуточный стационар'!D:D,СВОД!D2001,'Круглосуточный стационар'!H:H,"-",'Круглосуточный стационар'!F:F,СВОД!F2001)+SUMIFS(ВМП!J:J,ВМП!D:D,СВОД!D2001,ВМП!H:H,"-",ВМП!F:F,СВОД!F2001)+SUMIFS('Дневной стационар'!J:J,'Дневной стационар'!D:D,СВОД!D2001,'Дневной стационар'!H:H,"-",'Дневной стационар'!F:F,СВОД!F2001)+SUMIFS(ЭКО!H:H,ЭКО!D:D,СВОД!D2001,ЭКО!F:F,СВОД!F2001)+SUMIFS(Диализ!H:H,Диализ!D:D,СВОД!D2001,Диализ!F:F,СВОД!F2001)</f>
        <v>0</v>
      </c>
      <c r="I2001" s="337">
        <f>SUMIFS(Поликлиника!H:H,Поликлиника!D:D,СВОД!D2001,Поликлиника!F:F,СВОД!F2001)</f>
        <v>0</v>
      </c>
      <c r="J2001" s="337">
        <f>SUMIFS(Поликлиника!AQ:AQ,Поликлиника!D:D,СВОД!D2001,Поликлиника!F:F,СВОД!F2001)</f>
        <v>0</v>
      </c>
      <c r="K2001" s="337">
        <f>SUMIFS(Поликлиника!AV:AV,Поликлиника!D:D,СВОД!D2001,Поликлиника!F:F,СВОД!F2001)</f>
        <v>0</v>
      </c>
      <c r="L2001" s="337">
        <f>SUMIFS(Поликлиника!BA:BA,Поликлиника!D:D,СВОД!D2001,Поликлиника!F:F,СВОД!F2001)</f>
        <v>0</v>
      </c>
      <c r="M2001" s="337">
        <f>SUMIFS(Услуги!H:H,Услуги!D:D,СВОД!D2001,Услуги!F:F,СВОД!F2001)+SUMIFS(Услуги!M:M,Услуги!D:D,СВОД!D2001,Услуги!F:F,СВОД!F2001)+SUMIFS(Услуги!R:R,Услуги!D:D,СВОД!D2001,Услуги!F:F,СВОД!F2001)+SUMIFS(Услуги!W:W,Услуги!D:D,СВОД!D2001,Услуги!F:F,СВОД!F2001)+SUMIFS(Услуги!AB:AB,Услуги!D:D,СВОД!D2001,Услуги!F:F,СВОД!F2001)+SUMIFS(Услуги!AG:AG,Услуги!D:D,СВОД!D2001,Услуги!F:F,СВОД!F2001)+SUMIFS(Услуги!AL:AL,Услуги!D:D,СВОД!D2001,Услуги!F:F,СВОД!F2001)+SUMIFS(Услуги!AQ:AQ,Услуги!D:D,СВОД!D2001,Услуги!F:F,СВОД!F2001)</f>
        <v>0</v>
      </c>
      <c r="N2001" s="337">
        <f>SUMIFS('Скорая мед.помощь'!I:I,'Скорая мед.помощь'!D:D,СВОД!D2001,'Скорая мед.помощь'!F:F,СВОД!F2001)</f>
        <v>0</v>
      </c>
      <c r="O2001" s="338">
        <f>SUMIFS(Поликлиника!BF:BF,Поликлиника!D:D,СВОД!D2001,Поликлиника!F:F,СВОД!F2001)</f>
        <v>0</v>
      </c>
      <c r="P2001" s="339">
        <f>SUMIFS('Круглосуточный стационар'!O:O,'Круглосуточный стационар'!D:D,СВОД!D2001,'Круглосуточный стационар'!F:F,СВОД!F2001,'Круглосуточный стационар'!H:H,"-")+SUMIFS(ВМП!O:O,ВМП!D:D,СВОД!D2001,ВМП!F:F,СВОД!F2001,ВМП!H:H,"-")+SUMIFS('Дневной стационар'!O:O,'Дневной стационар'!D:D,СВОД!D2001,'Дневной стационар'!F:F,СВОД!F2001,'Дневной стационар'!H:H,"-")+SUMIFS(ЭКО!M:M,ЭКО!D:D,СВОД!D2001,ЭКО!F:F,СВОД!F2001)+SUMIFS(Диализ!M:M,Диализ!D:D,СВОД!D2001,Диализ!F:F,СВОД!F2001)+SUMIFS('Скорая мед.помощь'!N:N,'Скорая мед.помощь'!D:D,СВОД!D2001,'Скорая мед.помощь'!F:F,СВОД!F2001)+SUMIFS(Услуги!AV:AV,Услуги!D:D,СВОД!D2001,Услуги!F:F,СВОД!F2001)+SUMIFS(Поликлиника!BK:BK,Поликлиника!D:D,СВОД!D2001,Поликлиника!F:F,СВОД!F2001)</f>
        <v>0</v>
      </c>
      <c r="Q2001" s="336">
        <f>SUMIFS(Сверхбаза!L:L,Сверхбаза!C:C,СВОД!D2001,Сверхбаза!E:E,СВОД!F2001)+SUMIFS(Сверхбаза!N:N,Сверхбаза!C:C,СВОД!D2001,Сверхбаза!E:E,СВОД!F2001)</f>
        <v>0</v>
      </c>
      <c r="R2001" s="337">
        <f>SUMIFS(Сверхбаза!P:P,Сверхбаза!C:C,СВОД!D2001,Сверхбаза!E:E,СВОД!F2001)</f>
        <v>0</v>
      </c>
      <c r="S2001" s="337">
        <f>SUMIFS(Сверхбаза!R:R,Сверхбаза!C:C,СВОД!D2001,Сверхбаза!E:E,СВОД!F2001)</f>
        <v>0</v>
      </c>
      <c r="T2001" s="337">
        <f>SUMIFS(Сверхбаза!Q:Q,Сверхбаза!C:C,СВОД!D2001,Сверхбаза!E:E,СВОД!F2001)</f>
        <v>0</v>
      </c>
      <c r="U2001" s="337">
        <f>SUMIFS(Сверхбаза!S:S,Сверхбаза!C:C,СВОД!D2001,Сверхбаза!E:E,СВОД!F2001)</f>
        <v>0</v>
      </c>
      <c r="V2001" s="339">
        <f>SUMIFS(Сверхбаза!G:G,Сверхбаза!C:C,СВОД!D2001,Сверхбаза!E:E,СВОД!F2001)</f>
        <v>0</v>
      </c>
    </row>
    <row r="2002" spans="1:22" outlineLevel="2" x14ac:dyDescent="0.2">
      <c r="A2002" s="33" t="s">
        <v>10</v>
      </c>
      <c r="B2002" s="9">
        <v>2</v>
      </c>
      <c r="C2002" s="10">
        <v>503341</v>
      </c>
      <c r="D2002" s="273">
        <v>334101</v>
      </c>
      <c r="E2002" s="81" t="s">
        <v>2737</v>
      </c>
      <c r="F2002" s="81">
        <v>94</v>
      </c>
      <c r="G2002" s="82" t="s">
        <v>124</v>
      </c>
      <c r="H2002" s="336">
        <f>SUMIFS('Круглосуточный стационар'!J:J,'Круглосуточный стационар'!D:D,СВОД!D2002,'Круглосуточный стационар'!H:H,"-",'Круглосуточный стационар'!F:F,СВОД!F2002)+SUMIFS(ВМП!J:J,ВМП!D:D,СВОД!D2002,ВМП!H:H,"-",ВМП!F:F,СВОД!F2002)+SUMIFS('Дневной стационар'!J:J,'Дневной стационар'!D:D,СВОД!D2002,'Дневной стационар'!H:H,"-",'Дневной стационар'!F:F,СВОД!F2002)+SUMIFS(ЭКО!H:H,ЭКО!D:D,СВОД!D2002,ЭКО!F:F,СВОД!F2002)+SUMIFS(Диализ!H:H,Диализ!D:D,СВОД!D2002,Диализ!F:F,СВОД!F2002)</f>
        <v>0</v>
      </c>
      <c r="I2002" s="337">
        <f>SUMIFS(Поликлиника!H:H,Поликлиника!D:D,СВОД!D2002,Поликлиника!F:F,СВОД!F2002)</f>
        <v>0</v>
      </c>
      <c r="J2002" s="337">
        <f>SUMIFS(Поликлиника!AQ:AQ,Поликлиника!D:D,СВОД!D2002,Поликлиника!F:F,СВОД!F2002)</f>
        <v>0</v>
      </c>
      <c r="K2002" s="337">
        <f>SUMIFS(Поликлиника!AV:AV,Поликлиника!D:D,СВОД!D2002,Поликлиника!F:F,СВОД!F2002)</f>
        <v>0</v>
      </c>
      <c r="L2002" s="337">
        <f>SUMIFS(Поликлиника!BA:BA,Поликлиника!D:D,СВОД!D2002,Поликлиника!F:F,СВОД!F2002)</f>
        <v>0</v>
      </c>
      <c r="M2002" s="337">
        <f>SUMIFS(Услуги!H:H,Услуги!D:D,СВОД!D2002,Услуги!F:F,СВОД!F2002)+SUMIFS(Услуги!M:M,Услуги!D:D,СВОД!D2002,Услуги!F:F,СВОД!F2002)+SUMIFS(Услуги!R:R,Услуги!D:D,СВОД!D2002,Услуги!F:F,СВОД!F2002)+SUMIFS(Услуги!W:W,Услуги!D:D,СВОД!D2002,Услуги!F:F,СВОД!F2002)+SUMIFS(Услуги!AB:AB,Услуги!D:D,СВОД!D2002,Услуги!F:F,СВОД!F2002)+SUMIFS(Услуги!AG:AG,Услуги!D:D,СВОД!D2002,Услуги!F:F,СВОД!F2002)+SUMIFS(Услуги!AL:AL,Услуги!D:D,СВОД!D2002,Услуги!F:F,СВОД!F2002)+SUMIFS(Услуги!AQ:AQ,Услуги!D:D,СВОД!D2002,Услуги!F:F,СВОД!F2002)</f>
        <v>0</v>
      </c>
      <c r="N2002" s="337">
        <f>SUMIFS('Скорая мед.помощь'!I:I,'Скорая мед.помощь'!D:D,СВОД!D2002,'Скорая мед.помощь'!F:F,СВОД!F2002)</f>
        <v>0</v>
      </c>
      <c r="O2002" s="338">
        <f>SUMIFS(Поликлиника!BF:BF,Поликлиника!D:D,СВОД!D2002,Поликлиника!F:F,СВОД!F2002)</f>
        <v>0</v>
      </c>
      <c r="P2002" s="339">
        <f>SUMIFS('Круглосуточный стационар'!O:O,'Круглосуточный стационар'!D:D,СВОД!D2002,'Круглосуточный стационар'!F:F,СВОД!F2002,'Круглосуточный стационар'!H:H,"-")+SUMIFS(ВМП!O:O,ВМП!D:D,СВОД!D2002,ВМП!F:F,СВОД!F2002,ВМП!H:H,"-")+SUMIFS('Дневной стационар'!O:O,'Дневной стационар'!D:D,СВОД!D2002,'Дневной стационар'!F:F,СВОД!F2002,'Дневной стационар'!H:H,"-")+SUMIFS(ЭКО!M:M,ЭКО!D:D,СВОД!D2002,ЭКО!F:F,СВОД!F2002)+SUMIFS(Диализ!M:M,Диализ!D:D,СВОД!D2002,Диализ!F:F,СВОД!F2002)+SUMIFS('Скорая мед.помощь'!N:N,'Скорая мед.помощь'!D:D,СВОД!D2002,'Скорая мед.помощь'!F:F,СВОД!F2002)+SUMIFS(Услуги!AV:AV,Услуги!D:D,СВОД!D2002,Услуги!F:F,СВОД!F2002)+SUMIFS(Поликлиника!BK:BK,Поликлиника!D:D,СВОД!D2002,Поликлиника!F:F,СВОД!F2002)</f>
        <v>0</v>
      </c>
      <c r="Q2002" s="336">
        <f>SUMIFS(Сверхбаза!L:L,Сверхбаза!C:C,СВОД!D2002,Сверхбаза!E:E,СВОД!F2002)+SUMIFS(Сверхбаза!N:N,Сверхбаза!C:C,СВОД!D2002,Сверхбаза!E:E,СВОД!F2002)</f>
        <v>0</v>
      </c>
      <c r="R2002" s="337">
        <f>SUMIFS(Сверхбаза!P:P,Сверхбаза!C:C,СВОД!D2002,Сверхбаза!E:E,СВОД!F2002)</f>
        <v>0</v>
      </c>
      <c r="S2002" s="337">
        <f>SUMIFS(Сверхбаза!R:R,Сверхбаза!C:C,СВОД!D2002,Сверхбаза!E:E,СВОД!F2002)</f>
        <v>0</v>
      </c>
      <c r="T2002" s="337">
        <f>SUMIFS(Сверхбаза!Q:Q,Сверхбаза!C:C,СВОД!D2002,Сверхбаза!E:E,СВОД!F2002)</f>
        <v>0</v>
      </c>
      <c r="U2002" s="337">
        <f>SUMIFS(Сверхбаза!S:S,Сверхбаза!C:C,СВОД!D2002,Сверхбаза!E:E,СВОД!F2002)</f>
        <v>0</v>
      </c>
      <c r="V2002" s="339">
        <f>SUMIFS(Сверхбаза!G:G,Сверхбаза!C:C,СВОД!D2002,Сверхбаза!E:E,СВОД!F2002)</f>
        <v>0</v>
      </c>
    </row>
    <row r="2003" spans="1:22" outlineLevel="1" x14ac:dyDescent="0.2">
      <c r="A2003" s="320"/>
      <c r="B2003" s="321"/>
      <c r="C2003" s="322"/>
      <c r="D2003" s="340" t="s">
        <v>2701</v>
      </c>
      <c r="E2003" s="83"/>
      <c r="F2003" s="83"/>
      <c r="G2003" s="84"/>
      <c r="H2003" s="341"/>
      <c r="I2003" s="342"/>
      <c r="J2003" s="342"/>
      <c r="K2003" s="342"/>
      <c r="L2003" s="342"/>
      <c r="M2003" s="342"/>
      <c r="N2003" s="342"/>
      <c r="O2003" s="343"/>
      <c r="P2003" s="344">
        <f>SUBTOTAL(9,P1995:P2002)</f>
        <v>666.178</v>
      </c>
      <c r="Q2003" s="341"/>
      <c r="R2003" s="342"/>
      <c r="S2003" s="342"/>
      <c r="T2003" s="342"/>
      <c r="U2003" s="342"/>
      <c r="V2003" s="344">
        <f>SUBTOTAL(9,V1995:V2002)</f>
        <v>0</v>
      </c>
    </row>
    <row r="2004" spans="1:22" outlineLevel="2" x14ac:dyDescent="0.2">
      <c r="A2004" s="33" t="s">
        <v>10</v>
      </c>
      <c r="B2004" s="9">
        <v>2</v>
      </c>
      <c r="C2004" s="10">
        <v>503342</v>
      </c>
      <c r="D2004" s="273">
        <v>334201</v>
      </c>
      <c r="E2004" s="81" t="s">
        <v>2847</v>
      </c>
      <c r="F2004" s="81">
        <v>1</v>
      </c>
      <c r="G2004" s="82" t="s">
        <v>12</v>
      </c>
      <c r="H2004" s="336">
        <f>SUMIFS('Круглосуточный стационар'!J:J,'Круглосуточный стационар'!D:D,СВОД!D2004,'Круглосуточный стационар'!H:H,"-",'Круглосуточный стационар'!F:F,СВОД!F2004)+SUMIFS(ВМП!J:J,ВМП!D:D,СВОД!D2004,ВМП!H:H,"-",ВМП!F:F,СВОД!F2004)+SUMIFS('Дневной стационар'!J:J,'Дневной стационар'!D:D,СВОД!D2004,'Дневной стационар'!H:H,"-",'Дневной стационар'!F:F,СВОД!F2004)+SUMIFS(ЭКО!H:H,ЭКО!D:D,СВОД!D2004,ЭКО!F:F,СВОД!F2004)+SUMIFS(Диализ!H:H,Диализ!D:D,СВОД!D2004,Диализ!F:F,СВОД!F2004)</f>
        <v>0</v>
      </c>
      <c r="I2004" s="337">
        <f>SUMIFS(Поликлиника!H:H,Поликлиника!D:D,СВОД!D2004,Поликлиника!F:F,СВОД!F2004)</f>
        <v>0</v>
      </c>
      <c r="J2004" s="337">
        <f>SUMIFS(Поликлиника!AQ:AQ,Поликлиника!D:D,СВОД!D2004,Поликлиника!F:F,СВОД!F2004)</f>
        <v>0</v>
      </c>
      <c r="K2004" s="337">
        <f>SUMIFS(Поликлиника!AV:AV,Поликлиника!D:D,СВОД!D2004,Поликлиника!F:F,СВОД!F2004)</f>
        <v>0</v>
      </c>
      <c r="L2004" s="337">
        <f>SUMIFS(Поликлиника!BA:BA,Поликлиника!D:D,СВОД!D2004,Поликлиника!F:F,СВОД!F2004)</f>
        <v>0</v>
      </c>
      <c r="M2004" s="337">
        <f>SUMIFS(Услуги!H:H,Услуги!D:D,СВОД!D2004,Услуги!F:F,СВОД!F2004)+SUMIFS(Услуги!M:M,Услуги!D:D,СВОД!D2004,Услуги!F:F,СВОД!F2004)+SUMIFS(Услуги!R:R,Услуги!D:D,СВОД!D2004,Услуги!F:F,СВОД!F2004)+SUMIFS(Услуги!W:W,Услуги!D:D,СВОД!D2004,Услуги!F:F,СВОД!F2004)+SUMIFS(Услуги!AB:AB,Услуги!D:D,СВОД!D2004,Услуги!F:F,СВОД!F2004)+SUMIFS(Услуги!AG:AG,Услуги!D:D,СВОД!D2004,Услуги!F:F,СВОД!F2004)+SUMIFS(Услуги!AL:AL,Услуги!D:D,СВОД!D2004,Услуги!F:F,СВОД!F2004)+SUMIFS(Услуги!AQ:AQ,Услуги!D:D,СВОД!D2004,Услуги!F:F,СВОД!F2004)</f>
        <v>0</v>
      </c>
      <c r="N2004" s="337">
        <f>SUMIFS('Скорая мед.помощь'!I:I,'Скорая мед.помощь'!D:D,СВОД!D2004,'Скорая мед.помощь'!F:F,СВОД!F2004)</f>
        <v>0</v>
      </c>
      <c r="O2004" s="338">
        <f>SUMIFS(Поликлиника!BF:BF,Поликлиника!D:D,СВОД!D2004,Поликлиника!F:F,СВОД!F2004)</f>
        <v>0</v>
      </c>
      <c r="P2004" s="339">
        <f>SUMIFS('Круглосуточный стационар'!O:O,'Круглосуточный стационар'!D:D,СВОД!D2004,'Круглосуточный стационар'!F:F,СВОД!F2004,'Круглосуточный стационар'!H:H,"-")+SUMIFS(ВМП!O:O,ВМП!D:D,СВОД!D2004,ВМП!F:F,СВОД!F2004,ВМП!H:H,"-")+SUMIFS('Дневной стационар'!O:O,'Дневной стационар'!D:D,СВОД!D2004,'Дневной стационар'!F:F,СВОД!F2004,'Дневной стационар'!H:H,"-")+SUMIFS(ЭКО!M:M,ЭКО!D:D,СВОД!D2004,ЭКО!F:F,СВОД!F2004)+SUMIFS(Диализ!M:M,Диализ!D:D,СВОД!D2004,Диализ!F:F,СВОД!F2004)+SUMIFS('Скорая мед.помощь'!N:N,'Скорая мед.помощь'!D:D,СВОД!D2004,'Скорая мед.помощь'!F:F,СВОД!F2004)+SUMIFS(Услуги!AV:AV,Услуги!D:D,СВОД!D2004,Услуги!F:F,СВОД!F2004)+SUMIFS(Поликлиника!BK:BK,Поликлиника!D:D,СВОД!D2004,Поликлиника!F:F,СВОД!F2004)</f>
        <v>0</v>
      </c>
      <c r="Q2004" s="336">
        <f>SUMIFS(Сверхбаза!L:L,Сверхбаза!C:C,СВОД!D2004,Сверхбаза!E:E,СВОД!F2004)+SUMIFS(Сверхбаза!N:N,Сверхбаза!C:C,СВОД!D2004,Сверхбаза!E:E,СВОД!F2004)</f>
        <v>0</v>
      </c>
      <c r="R2004" s="337">
        <f>SUMIFS(Сверхбаза!P:P,Сверхбаза!C:C,СВОД!D2004,Сверхбаза!E:E,СВОД!F2004)</f>
        <v>0</v>
      </c>
      <c r="S2004" s="337">
        <f>SUMIFS(Сверхбаза!R:R,Сверхбаза!C:C,СВОД!D2004,Сверхбаза!E:E,СВОД!F2004)</f>
        <v>0</v>
      </c>
      <c r="T2004" s="337">
        <f>SUMIFS(Сверхбаза!Q:Q,Сверхбаза!C:C,СВОД!D2004,Сверхбаза!E:E,СВОД!F2004)</f>
        <v>0</v>
      </c>
      <c r="U2004" s="337">
        <f>SUMIFS(Сверхбаза!S:S,Сверхбаза!C:C,СВОД!D2004,Сверхбаза!E:E,СВОД!F2004)</f>
        <v>0</v>
      </c>
      <c r="V2004" s="339">
        <f>SUMIFS(Сверхбаза!G:G,Сверхбаза!C:C,СВОД!D2004,Сверхбаза!E:E,СВОД!F2004)</f>
        <v>0</v>
      </c>
    </row>
    <row r="2005" spans="1:22" ht="25.5" outlineLevel="2" x14ac:dyDescent="0.2">
      <c r="A2005" s="33" t="s">
        <v>10</v>
      </c>
      <c r="B2005" s="9">
        <v>2</v>
      </c>
      <c r="C2005" s="10">
        <v>503342</v>
      </c>
      <c r="D2005" s="273">
        <v>334201</v>
      </c>
      <c r="E2005" s="81" t="s">
        <v>2847</v>
      </c>
      <c r="F2005" s="81">
        <v>13</v>
      </c>
      <c r="G2005" s="82" t="s">
        <v>859</v>
      </c>
      <c r="H2005" s="336">
        <f>SUMIFS('Круглосуточный стационар'!J:J,'Круглосуточный стационар'!D:D,СВОД!D2005,'Круглосуточный стационар'!H:H,"-",'Круглосуточный стационар'!F:F,СВОД!F2005)+SUMIFS(ВМП!J:J,ВМП!D:D,СВОД!D2005,ВМП!H:H,"-",ВМП!F:F,СВОД!F2005)+SUMIFS('Дневной стационар'!J:J,'Дневной стационар'!D:D,СВОД!D2005,'Дневной стационар'!H:H,"-",'Дневной стационар'!F:F,СВОД!F2005)+SUMIFS(ЭКО!H:H,ЭКО!D:D,СВОД!D2005,ЭКО!F:F,СВОД!F2005)+SUMIFS(Диализ!H:H,Диализ!D:D,СВОД!D2005,Диализ!F:F,СВОД!F2005)</f>
        <v>0</v>
      </c>
      <c r="I2005" s="337">
        <f>SUMIFS(Поликлиника!H:H,Поликлиника!D:D,СВОД!D2005,Поликлиника!F:F,СВОД!F2005)</f>
        <v>0</v>
      </c>
      <c r="J2005" s="337">
        <f>SUMIFS(Поликлиника!AQ:AQ,Поликлиника!D:D,СВОД!D2005,Поликлиника!F:F,СВОД!F2005)</f>
        <v>0</v>
      </c>
      <c r="K2005" s="337">
        <f>SUMIFS(Поликлиника!AV:AV,Поликлиника!D:D,СВОД!D2005,Поликлиника!F:F,СВОД!F2005)</f>
        <v>0</v>
      </c>
      <c r="L2005" s="337">
        <f>SUMIFS(Поликлиника!BA:BA,Поликлиника!D:D,СВОД!D2005,Поликлиника!F:F,СВОД!F2005)</f>
        <v>0</v>
      </c>
      <c r="M2005" s="337">
        <f>SUMIFS(Услуги!H:H,Услуги!D:D,СВОД!D2005,Услуги!F:F,СВОД!F2005)+SUMIFS(Услуги!M:M,Услуги!D:D,СВОД!D2005,Услуги!F:F,СВОД!F2005)+SUMIFS(Услуги!R:R,Услуги!D:D,СВОД!D2005,Услуги!F:F,СВОД!F2005)+SUMIFS(Услуги!W:W,Услуги!D:D,СВОД!D2005,Услуги!F:F,СВОД!F2005)+SUMIFS(Услуги!AB:AB,Услуги!D:D,СВОД!D2005,Услуги!F:F,СВОД!F2005)+SUMIFS(Услуги!AG:AG,Услуги!D:D,СВОД!D2005,Услуги!F:F,СВОД!F2005)+SUMIFS(Услуги!AL:AL,Услуги!D:D,СВОД!D2005,Услуги!F:F,СВОД!F2005)+SUMIFS(Услуги!AQ:AQ,Услуги!D:D,СВОД!D2005,Услуги!F:F,СВОД!F2005)</f>
        <v>0</v>
      </c>
      <c r="N2005" s="337">
        <f>SUMIFS('Скорая мед.помощь'!I:I,'Скорая мед.помощь'!D:D,СВОД!D2005,'Скорая мед.помощь'!F:F,СВОД!F2005)</f>
        <v>0</v>
      </c>
      <c r="O2005" s="338">
        <f>SUMIFS(Поликлиника!BF:BF,Поликлиника!D:D,СВОД!D2005,Поликлиника!F:F,СВОД!F2005)</f>
        <v>0</v>
      </c>
      <c r="P2005" s="339">
        <f>SUMIFS('Круглосуточный стационар'!O:O,'Круглосуточный стационар'!D:D,СВОД!D2005,'Круглосуточный стационар'!F:F,СВОД!F2005,'Круглосуточный стационар'!H:H,"-")+SUMIFS(ВМП!O:O,ВМП!D:D,СВОД!D2005,ВМП!F:F,СВОД!F2005,ВМП!H:H,"-")+SUMIFS('Дневной стационар'!O:O,'Дневной стационар'!D:D,СВОД!D2005,'Дневной стационар'!F:F,СВОД!F2005,'Дневной стационар'!H:H,"-")+SUMIFS(ЭКО!M:M,ЭКО!D:D,СВОД!D2005,ЭКО!F:F,СВОД!F2005)+SUMIFS(Диализ!M:M,Диализ!D:D,СВОД!D2005,Диализ!F:F,СВОД!F2005)+SUMIFS('Скорая мед.помощь'!N:N,'Скорая мед.помощь'!D:D,СВОД!D2005,'Скорая мед.помощь'!F:F,СВОД!F2005)+SUMIFS(Услуги!AV:AV,Услуги!D:D,СВОД!D2005,Услуги!F:F,СВОД!F2005)+SUMIFS(Поликлиника!BK:BK,Поликлиника!D:D,СВОД!D2005,Поликлиника!F:F,СВОД!F2005)</f>
        <v>0</v>
      </c>
      <c r="Q2005" s="336">
        <f>SUMIFS(Сверхбаза!L:L,Сверхбаза!C:C,СВОД!D2005,Сверхбаза!E:E,СВОД!F2005)+SUMIFS(Сверхбаза!N:N,Сверхбаза!C:C,СВОД!D2005,Сверхбаза!E:E,СВОД!F2005)</f>
        <v>0</v>
      </c>
      <c r="R2005" s="337">
        <f>SUMIFS(Сверхбаза!P:P,Сверхбаза!C:C,СВОД!D2005,Сверхбаза!E:E,СВОД!F2005)</f>
        <v>0</v>
      </c>
      <c r="S2005" s="337">
        <f>SUMIFS(Сверхбаза!R:R,Сверхбаза!C:C,СВОД!D2005,Сверхбаза!E:E,СВОД!F2005)</f>
        <v>0</v>
      </c>
      <c r="T2005" s="337">
        <f>SUMIFS(Сверхбаза!Q:Q,Сверхбаза!C:C,СВОД!D2005,Сверхбаза!E:E,СВОД!F2005)</f>
        <v>0</v>
      </c>
      <c r="U2005" s="337">
        <f>SUMIFS(Сверхбаза!S:S,Сверхбаза!C:C,СВОД!D2005,Сверхбаза!E:E,СВОД!F2005)</f>
        <v>0</v>
      </c>
      <c r="V2005" s="339">
        <f>SUMIFS(Сверхбаза!G:G,Сверхбаза!C:C,СВОД!D2005,Сверхбаза!E:E,СВОД!F2005)</f>
        <v>0</v>
      </c>
    </row>
    <row r="2006" spans="1:22" outlineLevel="2" x14ac:dyDescent="0.2">
      <c r="A2006" s="33" t="s">
        <v>10</v>
      </c>
      <c r="B2006" s="9">
        <v>2</v>
      </c>
      <c r="C2006" s="10">
        <v>503342</v>
      </c>
      <c r="D2006" s="273">
        <v>334201</v>
      </c>
      <c r="E2006" s="81" t="s">
        <v>2847</v>
      </c>
      <c r="F2006" s="81">
        <v>2</v>
      </c>
      <c r="G2006" s="82" t="s">
        <v>135</v>
      </c>
      <c r="H2006" s="336">
        <f>SUMIFS('Круглосуточный стационар'!J:J,'Круглосуточный стационар'!D:D,СВОД!D2006,'Круглосуточный стационар'!H:H,"-",'Круглосуточный стационар'!F:F,СВОД!F2006)+SUMIFS(ВМП!J:J,ВМП!D:D,СВОД!D2006,ВМП!H:H,"-",ВМП!F:F,СВОД!F2006)+SUMIFS('Дневной стационар'!J:J,'Дневной стационар'!D:D,СВОД!D2006,'Дневной стационар'!H:H,"-",'Дневной стационар'!F:F,СВОД!F2006)+SUMIFS(ЭКО!H:H,ЭКО!D:D,СВОД!D2006,ЭКО!F:F,СВОД!F2006)+SUMIFS(Диализ!H:H,Диализ!D:D,СВОД!D2006,Диализ!F:F,СВОД!F2006)</f>
        <v>0</v>
      </c>
      <c r="I2006" s="337">
        <f>SUMIFS(Поликлиника!H:H,Поликлиника!D:D,СВОД!D2006,Поликлиника!F:F,СВОД!F2006)</f>
        <v>0</v>
      </c>
      <c r="J2006" s="337">
        <f>SUMIFS(Поликлиника!AQ:AQ,Поликлиника!D:D,СВОД!D2006,Поликлиника!F:F,СВОД!F2006)</f>
        <v>0</v>
      </c>
      <c r="K2006" s="337">
        <f>SUMIFS(Поликлиника!AV:AV,Поликлиника!D:D,СВОД!D2006,Поликлиника!F:F,СВОД!F2006)</f>
        <v>0</v>
      </c>
      <c r="L2006" s="337">
        <f>SUMIFS(Поликлиника!BA:BA,Поликлиника!D:D,СВОД!D2006,Поликлиника!F:F,СВОД!F2006)</f>
        <v>0</v>
      </c>
      <c r="M2006" s="337">
        <f>SUMIFS(Услуги!H:H,Услуги!D:D,СВОД!D2006,Услуги!F:F,СВОД!F2006)+SUMIFS(Услуги!M:M,Услуги!D:D,СВОД!D2006,Услуги!F:F,СВОД!F2006)+SUMIFS(Услуги!R:R,Услуги!D:D,СВОД!D2006,Услуги!F:F,СВОД!F2006)+SUMIFS(Услуги!W:W,Услуги!D:D,СВОД!D2006,Услуги!F:F,СВОД!F2006)+SUMIFS(Услуги!AB:AB,Услуги!D:D,СВОД!D2006,Услуги!F:F,СВОД!F2006)+SUMIFS(Услуги!AG:AG,Услуги!D:D,СВОД!D2006,Услуги!F:F,СВОД!F2006)+SUMIFS(Услуги!AL:AL,Услуги!D:D,СВОД!D2006,Услуги!F:F,СВОД!F2006)+SUMIFS(Услуги!AQ:AQ,Услуги!D:D,СВОД!D2006,Услуги!F:F,СВОД!F2006)</f>
        <v>0</v>
      </c>
      <c r="N2006" s="337">
        <f>SUMIFS('Скорая мед.помощь'!I:I,'Скорая мед.помощь'!D:D,СВОД!D2006,'Скорая мед.помощь'!F:F,СВОД!F2006)</f>
        <v>0</v>
      </c>
      <c r="O2006" s="338">
        <f>SUMIFS(Поликлиника!BF:BF,Поликлиника!D:D,СВОД!D2006,Поликлиника!F:F,СВОД!F2006)</f>
        <v>0</v>
      </c>
      <c r="P2006" s="339">
        <f>SUMIFS('Круглосуточный стационар'!O:O,'Круглосуточный стационар'!D:D,СВОД!D2006,'Круглосуточный стационар'!F:F,СВОД!F2006,'Круглосуточный стационар'!H:H,"-")+SUMIFS(ВМП!O:O,ВМП!D:D,СВОД!D2006,ВМП!F:F,СВОД!F2006,ВМП!H:H,"-")+SUMIFS('Дневной стационар'!O:O,'Дневной стационар'!D:D,СВОД!D2006,'Дневной стационар'!F:F,СВОД!F2006,'Дневной стационар'!H:H,"-")+SUMIFS(ЭКО!M:M,ЭКО!D:D,СВОД!D2006,ЭКО!F:F,СВОД!F2006)+SUMIFS(Диализ!M:M,Диализ!D:D,СВОД!D2006,Диализ!F:F,СВОД!F2006)+SUMIFS('Скорая мед.помощь'!N:N,'Скорая мед.помощь'!D:D,СВОД!D2006,'Скорая мед.помощь'!F:F,СВОД!F2006)+SUMIFS(Услуги!AV:AV,Услуги!D:D,СВОД!D2006,Услуги!F:F,СВОД!F2006)+SUMIFS(Поликлиника!BK:BK,Поликлиника!D:D,СВОД!D2006,Поликлиника!F:F,СВОД!F2006)</f>
        <v>0</v>
      </c>
      <c r="Q2006" s="336">
        <f>SUMIFS(Сверхбаза!L:L,Сверхбаза!C:C,СВОД!D2006,Сверхбаза!E:E,СВОД!F2006)+SUMIFS(Сверхбаза!N:N,Сверхбаза!C:C,СВОД!D2006,Сверхбаза!E:E,СВОД!F2006)</f>
        <v>0</v>
      </c>
      <c r="R2006" s="337">
        <f>SUMIFS(Сверхбаза!P:P,Сверхбаза!C:C,СВОД!D2006,Сверхбаза!E:E,СВОД!F2006)</f>
        <v>0</v>
      </c>
      <c r="S2006" s="337">
        <f>SUMIFS(Сверхбаза!R:R,Сверхбаза!C:C,СВОД!D2006,Сверхбаза!E:E,СВОД!F2006)</f>
        <v>0</v>
      </c>
      <c r="T2006" s="337">
        <f>SUMIFS(Сверхбаза!Q:Q,Сверхбаза!C:C,СВОД!D2006,Сверхбаза!E:E,СВОД!F2006)</f>
        <v>0</v>
      </c>
      <c r="U2006" s="337">
        <f>SUMIFS(Сверхбаза!S:S,Сверхбаза!C:C,СВОД!D2006,Сверхбаза!E:E,СВОД!F2006)</f>
        <v>0</v>
      </c>
      <c r="V2006" s="339">
        <f>SUMIFS(Сверхбаза!G:G,Сверхбаза!C:C,СВОД!D2006,Сверхбаза!E:E,СВОД!F2006)</f>
        <v>0</v>
      </c>
    </row>
    <row r="2007" spans="1:22" ht="25.5" outlineLevel="2" x14ac:dyDescent="0.2">
      <c r="A2007" s="33" t="s">
        <v>10</v>
      </c>
      <c r="B2007" s="9">
        <v>2</v>
      </c>
      <c r="C2007" s="10">
        <v>503342</v>
      </c>
      <c r="D2007" s="273">
        <v>334201</v>
      </c>
      <c r="E2007" s="81" t="s">
        <v>2847</v>
      </c>
      <c r="F2007" s="81">
        <v>6</v>
      </c>
      <c r="G2007" s="82" t="s">
        <v>860</v>
      </c>
      <c r="H2007" s="336">
        <f>SUMIFS('Круглосуточный стационар'!J:J,'Круглосуточный стационар'!D:D,СВОД!D2007,'Круглосуточный стационар'!H:H,"-",'Круглосуточный стационар'!F:F,СВОД!F2007)+SUMIFS(ВМП!J:J,ВМП!D:D,СВОД!D2007,ВМП!H:H,"-",ВМП!F:F,СВОД!F2007)+SUMIFS('Дневной стационар'!J:J,'Дневной стационар'!D:D,СВОД!D2007,'Дневной стационар'!H:H,"-",'Дневной стационар'!F:F,СВОД!F2007)+SUMIFS(ЭКО!H:H,ЭКО!D:D,СВОД!D2007,ЭКО!F:F,СВОД!F2007)+SUMIFS(Диализ!H:H,Диализ!D:D,СВОД!D2007,Диализ!F:F,СВОД!F2007)</f>
        <v>0</v>
      </c>
      <c r="I2007" s="337">
        <f>SUMIFS(Поликлиника!H:H,Поликлиника!D:D,СВОД!D2007,Поликлиника!F:F,СВОД!F2007)</f>
        <v>0</v>
      </c>
      <c r="J2007" s="337">
        <f>SUMIFS(Поликлиника!AQ:AQ,Поликлиника!D:D,СВОД!D2007,Поликлиника!F:F,СВОД!F2007)</f>
        <v>0</v>
      </c>
      <c r="K2007" s="337">
        <f>SUMIFS(Поликлиника!AV:AV,Поликлиника!D:D,СВОД!D2007,Поликлиника!F:F,СВОД!F2007)</f>
        <v>0</v>
      </c>
      <c r="L2007" s="337">
        <f>SUMIFS(Поликлиника!BA:BA,Поликлиника!D:D,СВОД!D2007,Поликлиника!F:F,СВОД!F2007)</f>
        <v>0</v>
      </c>
      <c r="M2007" s="337">
        <f>SUMIFS(Услуги!H:H,Услуги!D:D,СВОД!D2007,Услуги!F:F,СВОД!F2007)+SUMIFS(Услуги!M:M,Услуги!D:D,СВОД!D2007,Услуги!F:F,СВОД!F2007)+SUMIFS(Услуги!R:R,Услуги!D:D,СВОД!D2007,Услуги!F:F,СВОД!F2007)+SUMIFS(Услуги!W:W,Услуги!D:D,СВОД!D2007,Услуги!F:F,СВОД!F2007)+SUMIFS(Услуги!AB:AB,Услуги!D:D,СВОД!D2007,Услуги!F:F,СВОД!F2007)+SUMIFS(Услуги!AG:AG,Услуги!D:D,СВОД!D2007,Услуги!F:F,СВОД!F2007)+SUMIFS(Услуги!AL:AL,Услуги!D:D,СВОД!D2007,Услуги!F:F,СВОД!F2007)+SUMIFS(Услуги!AQ:AQ,Услуги!D:D,СВОД!D2007,Услуги!F:F,СВОД!F2007)</f>
        <v>0</v>
      </c>
      <c r="N2007" s="337">
        <f>SUMIFS('Скорая мед.помощь'!I:I,'Скорая мед.помощь'!D:D,СВОД!D2007,'Скорая мед.помощь'!F:F,СВОД!F2007)</f>
        <v>0</v>
      </c>
      <c r="O2007" s="338">
        <f>SUMIFS(Поликлиника!BF:BF,Поликлиника!D:D,СВОД!D2007,Поликлиника!F:F,СВОД!F2007)</f>
        <v>0</v>
      </c>
      <c r="P2007" s="339">
        <f>SUMIFS('Круглосуточный стационар'!O:O,'Круглосуточный стационар'!D:D,СВОД!D2007,'Круглосуточный стационар'!F:F,СВОД!F2007,'Круглосуточный стационар'!H:H,"-")+SUMIFS(ВМП!O:O,ВМП!D:D,СВОД!D2007,ВМП!F:F,СВОД!F2007,ВМП!H:H,"-")+SUMIFS('Дневной стационар'!O:O,'Дневной стационар'!D:D,СВОД!D2007,'Дневной стационар'!F:F,СВОД!F2007,'Дневной стационар'!H:H,"-")+SUMIFS(ЭКО!M:M,ЭКО!D:D,СВОД!D2007,ЭКО!F:F,СВОД!F2007)+SUMIFS(Диализ!M:M,Диализ!D:D,СВОД!D2007,Диализ!F:F,СВОД!F2007)+SUMIFS('Скорая мед.помощь'!N:N,'Скорая мед.помощь'!D:D,СВОД!D2007,'Скорая мед.помощь'!F:F,СВОД!F2007)+SUMIFS(Услуги!AV:AV,Услуги!D:D,СВОД!D2007,Услуги!F:F,СВОД!F2007)+SUMIFS(Поликлиника!BK:BK,Поликлиника!D:D,СВОД!D2007,Поликлиника!F:F,СВОД!F2007)</f>
        <v>0</v>
      </c>
      <c r="Q2007" s="336">
        <f>SUMIFS(Сверхбаза!L:L,Сверхбаза!C:C,СВОД!D2007,Сверхбаза!E:E,СВОД!F2007)+SUMIFS(Сверхбаза!N:N,Сверхбаза!C:C,СВОД!D2007,Сверхбаза!E:E,СВОД!F2007)</f>
        <v>0</v>
      </c>
      <c r="R2007" s="337">
        <f>SUMIFS(Сверхбаза!P:P,Сверхбаза!C:C,СВОД!D2007,Сверхбаза!E:E,СВОД!F2007)</f>
        <v>0</v>
      </c>
      <c r="S2007" s="337">
        <f>SUMIFS(Сверхбаза!R:R,Сверхбаза!C:C,СВОД!D2007,Сверхбаза!E:E,СВОД!F2007)</f>
        <v>0</v>
      </c>
      <c r="T2007" s="337">
        <f>SUMIFS(Сверхбаза!Q:Q,Сверхбаза!C:C,СВОД!D2007,Сверхбаза!E:E,СВОД!F2007)</f>
        <v>0</v>
      </c>
      <c r="U2007" s="337">
        <f>SUMIFS(Сверхбаза!S:S,Сверхбаза!C:C,СВОД!D2007,Сверхбаза!E:E,СВОД!F2007)</f>
        <v>0</v>
      </c>
      <c r="V2007" s="339">
        <f>SUMIFS(Сверхбаза!G:G,Сверхбаза!C:C,СВОД!D2007,Сверхбаза!E:E,СВОД!F2007)</f>
        <v>0</v>
      </c>
    </row>
    <row r="2008" spans="1:22" ht="25.5" outlineLevel="2" x14ac:dyDescent="0.2">
      <c r="A2008" s="33" t="s">
        <v>10</v>
      </c>
      <c r="B2008" s="9">
        <v>2</v>
      </c>
      <c r="C2008" s="10">
        <v>503342</v>
      </c>
      <c r="D2008" s="273">
        <v>334201</v>
      </c>
      <c r="E2008" s="81" t="s">
        <v>2847</v>
      </c>
      <c r="F2008" s="81">
        <v>3</v>
      </c>
      <c r="G2008" s="82" t="s">
        <v>136</v>
      </c>
      <c r="H2008" s="336">
        <f>SUMIFS('Круглосуточный стационар'!J:J,'Круглосуточный стационар'!D:D,СВОД!D2008,'Круглосуточный стационар'!H:H,"-",'Круглосуточный стационар'!F:F,СВОД!F2008)+SUMIFS(ВМП!J:J,ВМП!D:D,СВОД!D2008,ВМП!H:H,"-",ВМП!F:F,СВОД!F2008)+SUMIFS('Дневной стационар'!J:J,'Дневной стационар'!D:D,СВОД!D2008,'Дневной стационар'!H:H,"-",'Дневной стационар'!F:F,СВОД!F2008)+SUMIFS(ЭКО!H:H,ЭКО!D:D,СВОД!D2008,ЭКО!F:F,СВОД!F2008)+SUMIFS(Диализ!H:H,Диализ!D:D,СВОД!D2008,Диализ!F:F,СВОД!F2008)</f>
        <v>0</v>
      </c>
      <c r="I2008" s="337">
        <f>SUMIFS(Поликлиника!H:H,Поликлиника!D:D,СВОД!D2008,Поликлиника!F:F,СВОД!F2008)</f>
        <v>0</v>
      </c>
      <c r="J2008" s="337">
        <f>SUMIFS(Поликлиника!AQ:AQ,Поликлиника!D:D,СВОД!D2008,Поликлиника!F:F,СВОД!F2008)</f>
        <v>0</v>
      </c>
      <c r="K2008" s="337">
        <f>SUMIFS(Поликлиника!AV:AV,Поликлиника!D:D,СВОД!D2008,Поликлиника!F:F,СВОД!F2008)</f>
        <v>76</v>
      </c>
      <c r="L2008" s="337">
        <f>SUMIFS(Поликлиника!BA:BA,Поликлиника!D:D,СВОД!D2008,Поликлиника!F:F,СВОД!F2008)</f>
        <v>941</v>
      </c>
      <c r="M2008" s="337">
        <f>SUMIFS(Услуги!H:H,Услуги!D:D,СВОД!D2008,Услуги!F:F,СВОД!F2008)+SUMIFS(Услуги!M:M,Услуги!D:D,СВОД!D2008,Услуги!F:F,СВОД!F2008)+SUMIFS(Услуги!R:R,Услуги!D:D,СВОД!D2008,Услуги!F:F,СВОД!F2008)+SUMIFS(Услуги!W:W,Услуги!D:D,СВОД!D2008,Услуги!F:F,СВОД!F2008)+SUMIFS(Услуги!AB:AB,Услуги!D:D,СВОД!D2008,Услуги!F:F,СВОД!F2008)+SUMIFS(Услуги!AG:AG,Услуги!D:D,СВОД!D2008,Услуги!F:F,СВОД!F2008)+SUMIFS(Услуги!AL:AL,Услуги!D:D,СВОД!D2008,Услуги!F:F,СВОД!F2008)+SUMIFS(Услуги!AQ:AQ,Услуги!D:D,СВОД!D2008,Услуги!F:F,СВОД!F2008)</f>
        <v>0</v>
      </c>
      <c r="N2008" s="337">
        <f>SUMIFS('Скорая мед.помощь'!I:I,'Скорая мед.помощь'!D:D,СВОД!D2008,'Скорая мед.помощь'!F:F,СВОД!F2008)</f>
        <v>0</v>
      </c>
      <c r="O2008" s="338">
        <f>SUMIFS(Поликлиника!BF:BF,Поликлиника!D:D,СВОД!D2008,Поликлиника!F:F,СВОД!F2008)</f>
        <v>3907</v>
      </c>
      <c r="P2008" s="339">
        <f>SUMIFS('Круглосуточный стационар'!O:O,'Круглосуточный стационар'!D:D,СВОД!D2008,'Круглосуточный стационар'!F:F,СВОД!F2008,'Круглосуточный стационар'!H:H,"-")+SUMIFS(ВМП!O:O,ВМП!D:D,СВОД!D2008,ВМП!F:F,СВОД!F2008,ВМП!H:H,"-")+SUMIFS('Дневной стационар'!O:O,'Дневной стационар'!D:D,СВОД!D2008,'Дневной стационар'!F:F,СВОД!F2008,'Дневной стационар'!H:H,"-")+SUMIFS(ЭКО!M:M,ЭКО!D:D,СВОД!D2008,ЭКО!F:F,СВОД!F2008)+SUMIFS(Диализ!M:M,Диализ!D:D,СВОД!D2008,Диализ!F:F,СВОД!F2008)+SUMIFS('Скорая мед.помощь'!N:N,'Скорая мед.помощь'!D:D,СВОД!D2008,'Скорая мед.помощь'!F:F,СВОД!F2008)+SUMIFS(Услуги!AV:AV,Услуги!D:D,СВОД!D2008,Услуги!F:F,СВОД!F2008)+SUMIFS(Поликлиника!BK:BK,Поликлиника!D:D,СВОД!D2008,Поликлиника!F:F,СВОД!F2008)</f>
        <v>675.12</v>
      </c>
      <c r="Q2008" s="336">
        <f>SUMIFS(Сверхбаза!L:L,Сверхбаза!C:C,СВОД!D2008,Сверхбаза!E:E,СВОД!F2008)+SUMIFS(Сверхбаза!N:N,Сверхбаза!C:C,СВОД!D2008,Сверхбаза!E:E,СВОД!F2008)</f>
        <v>0</v>
      </c>
      <c r="R2008" s="337">
        <f>SUMIFS(Сверхбаза!P:P,Сверхбаза!C:C,СВОД!D2008,Сверхбаза!E:E,СВОД!F2008)</f>
        <v>0</v>
      </c>
      <c r="S2008" s="337">
        <f>SUMIFS(Сверхбаза!R:R,Сверхбаза!C:C,СВОД!D2008,Сверхбаза!E:E,СВОД!F2008)</f>
        <v>0</v>
      </c>
      <c r="T2008" s="337">
        <f>SUMIFS(Сверхбаза!Q:Q,Сверхбаза!C:C,СВОД!D2008,Сверхбаза!E:E,СВОД!F2008)</f>
        <v>0</v>
      </c>
      <c r="U2008" s="337">
        <f>SUMIFS(Сверхбаза!S:S,Сверхбаза!C:C,СВОД!D2008,Сверхбаза!E:E,СВОД!F2008)</f>
        <v>0</v>
      </c>
      <c r="V2008" s="339">
        <f>SUMIFS(Сверхбаза!G:G,Сверхбаза!C:C,СВОД!D2008,Сверхбаза!E:E,СВОД!F2008)</f>
        <v>0</v>
      </c>
    </row>
    <row r="2009" spans="1:22" outlineLevel="2" x14ac:dyDescent="0.2">
      <c r="A2009" s="33" t="s">
        <v>10</v>
      </c>
      <c r="B2009" s="9">
        <v>2</v>
      </c>
      <c r="C2009" s="10">
        <v>503342</v>
      </c>
      <c r="D2009" s="273">
        <v>334201</v>
      </c>
      <c r="E2009" s="81" t="s">
        <v>2847</v>
      </c>
      <c r="F2009" s="81">
        <v>7</v>
      </c>
      <c r="G2009" s="82" t="s">
        <v>861</v>
      </c>
      <c r="H2009" s="336">
        <f>SUMIFS('Круглосуточный стационар'!J:J,'Круглосуточный стационар'!D:D,СВОД!D2009,'Круглосуточный стационар'!H:H,"-",'Круглосуточный стационар'!F:F,СВОД!F2009)+SUMIFS(ВМП!J:J,ВМП!D:D,СВОД!D2009,ВМП!H:H,"-",ВМП!F:F,СВОД!F2009)+SUMIFS('Дневной стационар'!J:J,'Дневной стационар'!D:D,СВОД!D2009,'Дневной стационар'!H:H,"-",'Дневной стационар'!F:F,СВОД!F2009)+SUMIFS(ЭКО!H:H,ЭКО!D:D,СВОД!D2009,ЭКО!F:F,СВОД!F2009)+SUMIFS(Диализ!H:H,Диализ!D:D,СВОД!D2009,Диализ!F:F,СВОД!F2009)</f>
        <v>0</v>
      </c>
      <c r="I2009" s="337">
        <f>SUMIFS(Поликлиника!H:H,Поликлиника!D:D,СВОД!D2009,Поликлиника!F:F,СВОД!F2009)</f>
        <v>0</v>
      </c>
      <c r="J2009" s="337">
        <f>SUMIFS(Поликлиника!AQ:AQ,Поликлиника!D:D,СВОД!D2009,Поликлиника!F:F,СВОД!F2009)</f>
        <v>0</v>
      </c>
      <c r="K2009" s="337">
        <f>SUMIFS(Поликлиника!AV:AV,Поликлиника!D:D,СВОД!D2009,Поликлиника!F:F,СВОД!F2009)</f>
        <v>0</v>
      </c>
      <c r="L2009" s="337">
        <f>SUMIFS(Поликлиника!BA:BA,Поликлиника!D:D,СВОД!D2009,Поликлиника!F:F,СВОД!F2009)</f>
        <v>0</v>
      </c>
      <c r="M2009" s="337">
        <f>SUMIFS(Услуги!H:H,Услуги!D:D,СВОД!D2009,Услуги!F:F,СВОД!F2009)+SUMIFS(Услуги!M:M,Услуги!D:D,СВОД!D2009,Услуги!F:F,СВОД!F2009)+SUMIFS(Услуги!R:R,Услуги!D:D,СВОД!D2009,Услуги!F:F,СВОД!F2009)+SUMIFS(Услуги!W:W,Услуги!D:D,СВОД!D2009,Услуги!F:F,СВОД!F2009)+SUMIFS(Услуги!AB:AB,Услуги!D:D,СВОД!D2009,Услуги!F:F,СВОД!F2009)+SUMIFS(Услуги!AG:AG,Услуги!D:D,СВОД!D2009,Услуги!F:F,СВОД!F2009)+SUMIFS(Услуги!AL:AL,Услуги!D:D,СВОД!D2009,Услуги!F:F,СВОД!F2009)+SUMIFS(Услуги!AQ:AQ,Услуги!D:D,СВОД!D2009,Услуги!F:F,СВОД!F2009)</f>
        <v>0</v>
      </c>
      <c r="N2009" s="337">
        <f>SUMIFS('Скорая мед.помощь'!I:I,'Скорая мед.помощь'!D:D,СВОД!D2009,'Скорая мед.помощь'!F:F,СВОД!F2009)</f>
        <v>0</v>
      </c>
      <c r="O2009" s="338">
        <f>SUMIFS(Поликлиника!BF:BF,Поликлиника!D:D,СВОД!D2009,Поликлиника!F:F,СВОД!F2009)</f>
        <v>0</v>
      </c>
      <c r="P2009" s="339">
        <f>SUMIFS('Круглосуточный стационар'!O:O,'Круглосуточный стационар'!D:D,СВОД!D2009,'Круглосуточный стационар'!F:F,СВОД!F2009,'Круглосуточный стационар'!H:H,"-")+SUMIFS(ВМП!O:O,ВМП!D:D,СВОД!D2009,ВМП!F:F,СВОД!F2009,ВМП!H:H,"-")+SUMIFS('Дневной стационар'!O:O,'Дневной стационар'!D:D,СВОД!D2009,'Дневной стационар'!F:F,СВОД!F2009,'Дневной стационар'!H:H,"-")+SUMIFS(ЭКО!M:M,ЭКО!D:D,СВОД!D2009,ЭКО!F:F,СВОД!F2009)+SUMIFS(Диализ!M:M,Диализ!D:D,СВОД!D2009,Диализ!F:F,СВОД!F2009)+SUMIFS('Скорая мед.помощь'!N:N,'Скорая мед.помощь'!D:D,СВОД!D2009,'Скорая мед.помощь'!F:F,СВОД!F2009)+SUMIFS(Услуги!AV:AV,Услуги!D:D,СВОД!D2009,Услуги!F:F,СВОД!F2009)+SUMIFS(Поликлиника!BK:BK,Поликлиника!D:D,СВОД!D2009,Поликлиника!F:F,СВОД!F2009)</f>
        <v>0</v>
      </c>
      <c r="Q2009" s="336">
        <f>SUMIFS(Сверхбаза!L:L,Сверхбаза!C:C,СВОД!D2009,Сверхбаза!E:E,СВОД!F2009)+SUMIFS(Сверхбаза!N:N,Сверхбаза!C:C,СВОД!D2009,Сверхбаза!E:E,СВОД!F2009)</f>
        <v>0</v>
      </c>
      <c r="R2009" s="337">
        <f>SUMIFS(Сверхбаза!P:P,Сверхбаза!C:C,СВОД!D2009,Сверхбаза!E:E,СВОД!F2009)</f>
        <v>0</v>
      </c>
      <c r="S2009" s="337">
        <f>SUMIFS(Сверхбаза!R:R,Сверхбаза!C:C,СВОД!D2009,Сверхбаза!E:E,СВОД!F2009)</f>
        <v>0</v>
      </c>
      <c r="T2009" s="337">
        <f>SUMIFS(Сверхбаза!Q:Q,Сверхбаза!C:C,СВОД!D2009,Сверхбаза!E:E,СВОД!F2009)</f>
        <v>0</v>
      </c>
      <c r="U2009" s="337">
        <f>SUMIFS(Сверхбаза!S:S,Сверхбаза!C:C,СВОД!D2009,Сверхбаза!E:E,СВОД!F2009)</f>
        <v>0</v>
      </c>
      <c r="V2009" s="339">
        <f>SUMIFS(Сверхбаза!G:G,Сверхбаза!C:C,СВОД!D2009,Сверхбаза!E:E,СВОД!F2009)</f>
        <v>0</v>
      </c>
    </row>
    <row r="2010" spans="1:22" outlineLevel="2" x14ac:dyDescent="0.2">
      <c r="A2010" s="33" t="s">
        <v>10</v>
      </c>
      <c r="B2010" s="9">
        <v>2</v>
      </c>
      <c r="C2010" s="10">
        <v>503342</v>
      </c>
      <c r="D2010" s="273">
        <v>334201</v>
      </c>
      <c r="E2010" s="81" t="s">
        <v>2847</v>
      </c>
      <c r="F2010" s="81">
        <v>70</v>
      </c>
      <c r="G2010" s="82" t="s">
        <v>862</v>
      </c>
      <c r="H2010" s="336">
        <f>SUMIFS('Круглосуточный стационар'!J:J,'Круглосуточный стационар'!D:D,СВОД!D2010,'Круглосуточный стационар'!H:H,"-",'Круглосуточный стационар'!F:F,СВОД!F2010)+SUMIFS(ВМП!J:J,ВМП!D:D,СВОД!D2010,ВМП!H:H,"-",ВМП!F:F,СВОД!F2010)+SUMIFS('Дневной стационар'!J:J,'Дневной стационар'!D:D,СВОД!D2010,'Дневной стационар'!H:H,"-",'Дневной стационар'!F:F,СВОД!F2010)+SUMIFS(ЭКО!H:H,ЭКО!D:D,СВОД!D2010,ЭКО!F:F,СВОД!F2010)+SUMIFS(Диализ!H:H,Диализ!D:D,СВОД!D2010,Диализ!F:F,СВОД!F2010)</f>
        <v>0</v>
      </c>
      <c r="I2010" s="337">
        <f>SUMIFS(Поликлиника!H:H,Поликлиника!D:D,СВОД!D2010,Поликлиника!F:F,СВОД!F2010)</f>
        <v>0</v>
      </c>
      <c r="J2010" s="337">
        <f>SUMIFS(Поликлиника!AQ:AQ,Поликлиника!D:D,СВОД!D2010,Поликлиника!F:F,СВОД!F2010)</f>
        <v>0</v>
      </c>
      <c r="K2010" s="337">
        <f>SUMIFS(Поликлиника!AV:AV,Поликлиника!D:D,СВОД!D2010,Поликлиника!F:F,СВОД!F2010)</f>
        <v>0</v>
      </c>
      <c r="L2010" s="337">
        <f>SUMIFS(Поликлиника!BA:BA,Поликлиника!D:D,СВОД!D2010,Поликлиника!F:F,СВОД!F2010)</f>
        <v>0</v>
      </c>
      <c r="M2010" s="337">
        <f>SUMIFS(Услуги!H:H,Услуги!D:D,СВОД!D2010,Услуги!F:F,СВОД!F2010)+SUMIFS(Услуги!M:M,Услуги!D:D,СВОД!D2010,Услуги!F:F,СВОД!F2010)+SUMIFS(Услуги!R:R,Услуги!D:D,СВОД!D2010,Услуги!F:F,СВОД!F2010)+SUMIFS(Услуги!W:W,Услуги!D:D,СВОД!D2010,Услуги!F:F,СВОД!F2010)+SUMIFS(Услуги!AB:AB,Услуги!D:D,СВОД!D2010,Услуги!F:F,СВОД!F2010)+SUMIFS(Услуги!AG:AG,Услуги!D:D,СВОД!D2010,Услуги!F:F,СВОД!F2010)+SUMIFS(Услуги!AL:AL,Услуги!D:D,СВОД!D2010,Услуги!F:F,СВОД!F2010)+SUMIFS(Услуги!AQ:AQ,Услуги!D:D,СВОД!D2010,Услуги!F:F,СВОД!F2010)</f>
        <v>0</v>
      </c>
      <c r="N2010" s="337">
        <f>SUMIFS('Скорая мед.помощь'!I:I,'Скорая мед.помощь'!D:D,СВОД!D2010,'Скорая мед.помощь'!F:F,СВОД!F2010)</f>
        <v>0</v>
      </c>
      <c r="O2010" s="338">
        <f>SUMIFS(Поликлиника!BF:BF,Поликлиника!D:D,СВОД!D2010,Поликлиника!F:F,СВОД!F2010)</f>
        <v>0</v>
      </c>
      <c r="P2010" s="339">
        <f>SUMIFS('Круглосуточный стационар'!O:O,'Круглосуточный стационар'!D:D,СВОД!D2010,'Круглосуточный стационар'!F:F,СВОД!F2010,'Круглосуточный стационар'!H:H,"-")+SUMIFS(ВМП!O:O,ВМП!D:D,СВОД!D2010,ВМП!F:F,СВОД!F2010,ВМП!H:H,"-")+SUMIFS('Дневной стационар'!O:O,'Дневной стационар'!D:D,СВОД!D2010,'Дневной стационар'!F:F,СВОД!F2010,'Дневной стационар'!H:H,"-")+SUMIFS(ЭКО!M:M,ЭКО!D:D,СВОД!D2010,ЭКО!F:F,СВОД!F2010)+SUMIFS(Диализ!M:M,Диализ!D:D,СВОД!D2010,Диализ!F:F,СВОД!F2010)+SUMIFS('Скорая мед.помощь'!N:N,'Скорая мед.помощь'!D:D,СВОД!D2010,'Скорая мед.помощь'!F:F,СВОД!F2010)+SUMIFS(Услуги!AV:AV,Услуги!D:D,СВОД!D2010,Услуги!F:F,СВОД!F2010)+SUMIFS(Поликлиника!BK:BK,Поликлиника!D:D,СВОД!D2010,Поликлиника!F:F,СВОД!F2010)</f>
        <v>0</v>
      </c>
      <c r="Q2010" s="336">
        <f>SUMIFS(Сверхбаза!L:L,Сверхбаза!C:C,СВОД!D2010,Сверхбаза!E:E,СВОД!F2010)+SUMIFS(Сверхбаза!N:N,Сверхбаза!C:C,СВОД!D2010,Сверхбаза!E:E,СВОД!F2010)</f>
        <v>0</v>
      </c>
      <c r="R2010" s="337">
        <f>SUMIFS(Сверхбаза!P:P,Сверхбаза!C:C,СВОД!D2010,Сверхбаза!E:E,СВОД!F2010)</f>
        <v>0</v>
      </c>
      <c r="S2010" s="337">
        <f>SUMIFS(Сверхбаза!R:R,Сверхбаза!C:C,СВОД!D2010,Сверхбаза!E:E,СВОД!F2010)</f>
        <v>0</v>
      </c>
      <c r="T2010" s="337">
        <f>SUMIFS(Сверхбаза!Q:Q,Сверхбаза!C:C,СВОД!D2010,Сверхбаза!E:E,СВОД!F2010)</f>
        <v>0</v>
      </c>
      <c r="U2010" s="337">
        <f>SUMIFS(Сверхбаза!S:S,Сверхбаза!C:C,СВОД!D2010,Сверхбаза!E:E,СВОД!F2010)</f>
        <v>0</v>
      </c>
      <c r="V2010" s="339">
        <f>SUMIFS(Сверхбаза!G:G,Сверхбаза!C:C,СВОД!D2010,Сверхбаза!E:E,СВОД!F2010)</f>
        <v>0</v>
      </c>
    </row>
    <row r="2011" spans="1:22" outlineLevel="2" x14ac:dyDescent="0.2">
      <c r="A2011" s="33" t="s">
        <v>10</v>
      </c>
      <c r="B2011" s="9">
        <v>2</v>
      </c>
      <c r="C2011" s="10">
        <v>503342</v>
      </c>
      <c r="D2011" s="273">
        <v>334201</v>
      </c>
      <c r="E2011" s="81" t="s">
        <v>2847</v>
      </c>
      <c r="F2011" s="81">
        <v>94</v>
      </c>
      <c r="G2011" s="82" t="s">
        <v>124</v>
      </c>
      <c r="H2011" s="336">
        <f>SUMIFS('Круглосуточный стационар'!J:J,'Круглосуточный стационар'!D:D,СВОД!D2011,'Круглосуточный стационар'!H:H,"-",'Круглосуточный стационар'!F:F,СВОД!F2011)+SUMIFS(ВМП!J:J,ВМП!D:D,СВОД!D2011,ВМП!H:H,"-",ВМП!F:F,СВОД!F2011)+SUMIFS('Дневной стационар'!J:J,'Дневной стационар'!D:D,СВОД!D2011,'Дневной стационар'!H:H,"-",'Дневной стационар'!F:F,СВОД!F2011)+SUMIFS(ЭКО!H:H,ЭКО!D:D,СВОД!D2011,ЭКО!F:F,СВОД!F2011)+SUMIFS(Диализ!H:H,Диализ!D:D,СВОД!D2011,Диализ!F:F,СВОД!F2011)</f>
        <v>0</v>
      </c>
      <c r="I2011" s="337">
        <f>SUMIFS(Поликлиника!H:H,Поликлиника!D:D,СВОД!D2011,Поликлиника!F:F,СВОД!F2011)</f>
        <v>0</v>
      </c>
      <c r="J2011" s="337">
        <f>SUMIFS(Поликлиника!AQ:AQ,Поликлиника!D:D,СВОД!D2011,Поликлиника!F:F,СВОД!F2011)</f>
        <v>0</v>
      </c>
      <c r="K2011" s="337">
        <f>SUMIFS(Поликлиника!AV:AV,Поликлиника!D:D,СВОД!D2011,Поликлиника!F:F,СВОД!F2011)</f>
        <v>0</v>
      </c>
      <c r="L2011" s="337">
        <f>SUMIFS(Поликлиника!BA:BA,Поликлиника!D:D,СВОД!D2011,Поликлиника!F:F,СВОД!F2011)</f>
        <v>0</v>
      </c>
      <c r="M2011" s="337">
        <f>SUMIFS(Услуги!H:H,Услуги!D:D,СВОД!D2011,Услуги!F:F,СВОД!F2011)+SUMIFS(Услуги!M:M,Услуги!D:D,СВОД!D2011,Услуги!F:F,СВОД!F2011)+SUMIFS(Услуги!R:R,Услуги!D:D,СВОД!D2011,Услуги!F:F,СВОД!F2011)+SUMIFS(Услуги!W:W,Услуги!D:D,СВОД!D2011,Услуги!F:F,СВОД!F2011)+SUMIFS(Услуги!AB:AB,Услуги!D:D,СВОД!D2011,Услуги!F:F,СВОД!F2011)+SUMIFS(Услуги!AG:AG,Услуги!D:D,СВОД!D2011,Услуги!F:F,СВОД!F2011)+SUMIFS(Услуги!AL:AL,Услуги!D:D,СВОД!D2011,Услуги!F:F,СВОД!F2011)+SUMIFS(Услуги!AQ:AQ,Услуги!D:D,СВОД!D2011,Услуги!F:F,СВОД!F2011)</f>
        <v>0</v>
      </c>
      <c r="N2011" s="337">
        <f>SUMIFS('Скорая мед.помощь'!I:I,'Скорая мед.помощь'!D:D,СВОД!D2011,'Скорая мед.помощь'!F:F,СВОД!F2011)</f>
        <v>0</v>
      </c>
      <c r="O2011" s="338">
        <f>SUMIFS(Поликлиника!BF:BF,Поликлиника!D:D,СВОД!D2011,Поликлиника!F:F,СВОД!F2011)</f>
        <v>0</v>
      </c>
      <c r="P2011" s="339">
        <f>SUMIFS('Круглосуточный стационар'!O:O,'Круглосуточный стационар'!D:D,СВОД!D2011,'Круглосуточный стационар'!F:F,СВОД!F2011,'Круглосуточный стационар'!H:H,"-")+SUMIFS(ВМП!O:O,ВМП!D:D,СВОД!D2011,ВМП!F:F,СВОД!F2011,ВМП!H:H,"-")+SUMIFS('Дневной стационар'!O:O,'Дневной стационар'!D:D,СВОД!D2011,'Дневной стационар'!F:F,СВОД!F2011,'Дневной стационар'!H:H,"-")+SUMIFS(ЭКО!M:M,ЭКО!D:D,СВОД!D2011,ЭКО!F:F,СВОД!F2011)+SUMIFS(Диализ!M:M,Диализ!D:D,СВОД!D2011,Диализ!F:F,СВОД!F2011)+SUMIFS('Скорая мед.помощь'!N:N,'Скорая мед.помощь'!D:D,СВОД!D2011,'Скорая мед.помощь'!F:F,СВОД!F2011)+SUMIFS(Услуги!AV:AV,Услуги!D:D,СВОД!D2011,Услуги!F:F,СВОД!F2011)+SUMIFS(Поликлиника!BK:BK,Поликлиника!D:D,СВОД!D2011,Поликлиника!F:F,СВОД!F2011)</f>
        <v>0</v>
      </c>
      <c r="Q2011" s="336">
        <f>SUMIFS(Сверхбаза!L:L,Сверхбаза!C:C,СВОД!D2011,Сверхбаза!E:E,СВОД!F2011)+SUMIFS(Сверхбаза!N:N,Сверхбаза!C:C,СВОД!D2011,Сверхбаза!E:E,СВОД!F2011)</f>
        <v>0</v>
      </c>
      <c r="R2011" s="337">
        <f>SUMIFS(Сверхбаза!P:P,Сверхбаза!C:C,СВОД!D2011,Сверхбаза!E:E,СВОД!F2011)</f>
        <v>0</v>
      </c>
      <c r="S2011" s="337">
        <f>SUMIFS(Сверхбаза!R:R,Сверхбаза!C:C,СВОД!D2011,Сверхбаза!E:E,СВОД!F2011)</f>
        <v>0</v>
      </c>
      <c r="T2011" s="337">
        <f>SUMIFS(Сверхбаза!Q:Q,Сверхбаза!C:C,СВОД!D2011,Сверхбаза!E:E,СВОД!F2011)</f>
        <v>0</v>
      </c>
      <c r="U2011" s="337">
        <f>SUMIFS(Сверхбаза!S:S,Сверхбаза!C:C,СВОД!D2011,Сверхбаза!E:E,СВОД!F2011)</f>
        <v>0</v>
      </c>
      <c r="V2011" s="339">
        <f>SUMIFS(Сверхбаза!G:G,Сверхбаза!C:C,СВОД!D2011,Сверхбаза!E:E,СВОД!F2011)</f>
        <v>0</v>
      </c>
    </row>
    <row r="2012" spans="1:22" outlineLevel="1" x14ac:dyDescent="0.2">
      <c r="A2012" s="320"/>
      <c r="B2012" s="321"/>
      <c r="C2012" s="322"/>
      <c r="D2012" s="340" t="s">
        <v>2875</v>
      </c>
      <c r="E2012" s="83"/>
      <c r="F2012" s="83"/>
      <c r="G2012" s="84"/>
      <c r="H2012" s="341"/>
      <c r="I2012" s="342"/>
      <c r="J2012" s="342"/>
      <c r="K2012" s="342"/>
      <c r="L2012" s="342"/>
      <c r="M2012" s="342"/>
      <c r="N2012" s="342"/>
      <c r="O2012" s="343"/>
      <c r="P2012" s="344">
        <f>SUBTOTAL(9,P2004:P2011)</f>
        <v>675.12</v>
      </c>
      <c r="Q2012" s="341"/>
      <c r="R2012" s="342"/>
      <c r="S2012" s="342"/>
      <c r="T2012" s="342"/>
      <c r="U2012" s="342"/>
      <c r="V2012" s="344">
        <f>SUBTOTAL(9,V2004:V2011)</f>
        <v>0</v>
      </c>
    </row>
    <row r="2013" spans="1:22" outlineLevel="2" x14ac:dyDescent="0.2">
      <c r="A2013" s="33" t="s">
        <v>10</v>
      </c>
      <c r="B2013" s="9">
        <v>2</v>
      </c>
      <c r="C2013" s="10">
        <v>503343</v>
      </c>
      <c r="D2013" s="273">
        <v>334301</v>
      </c>
      <c r="E2013" s="81" t="s">
        <v>2738</v>
      </c>
      <c r="F2013" s="81">
        <v>1</v>
      </c>
      <c r="G2013" s="82" t="s">
        <v>12</v>
      </c>
      <c r="H2013" s="336">
        <f>SUMIFS('Круглосуточный стационар'!J:J,'Круглосуточный стационар'!D:D,СВОД!D2013,'Круглосуточный стационар'!H:H,"-",'Круглосуточный стационар'!F:F,СВОД!F2013)+SUMIFS(ВМП!J:J,ВМП!D:D,СВОД!D2013,ВМП!H:H,"-",ВМП!F:F,СВОД!F2013)+SUMIFS('Дневной стационар'!J:J,'Дневной стационар'!D:D,СВОД!D2013,'Дневной стационар'!H:H,"-",'Дневной стационар'!F:F,СВОД!F2013)+SUMIFS(ЭКО!H:H,ЭКО!D:D,СВОД!D2013,ЭКО!F:F,СВОД!F2013)+SUMIFS(Диализ!H:H,Диализ!D:D,СВОД!D2013,Диализ!F:F,СВОД!F2013)</f>
        <v>0</v>
      </c>
      <c r="I2013" s="337">
        <f>SUMIFS(Поликлиника!H:H,Поликлиника!D:D,СВОД!D2013,Поликлиника!F:F,СВОД!F2013)</f>
        <v>0</v>
      </c>
      <c r="J2013" s="337">
        <f>SUMIFS(Поликлиника!AQ:AQ,Поликлиника!D:D,СВОД!D2013,Поликлиника!F:F,СВОД!F2013)</f>
        <v>0</v>
      </c>
      <c r="K2013" s="337">
        <f>SUMIFS(Поликлиника!AV:AV,Поликлиника!D:D,СВОД!D2013,Поликлиника!F:F,СВОД!F2013)</f>
        <v>0</v>
      </c>
      <c r="L2013" s="337">
        <f>SUMIFS(Поликлиника!BA:BA,Поликлиника!D:D,СВОД!D2013,Поликлиника!F:F,СВОД!F2013)</f>
        <v>0</v>
      </c>
      <c r="M2013" s="337">
        <f>SUMIFS(Услуги!H:H,Услуги!D:D,СВОД!D2013,Услуги!F:F,СВОД!F2013)+SUMIFS(Услуги!M:M,Услуги!D:D,СВОД!D2013,Услуги!F:F,СВОД!F2013)+SUMIFS(Услуги!R:R,Услуги!D:D,СВОД!D2013,Услуги!F:F,СВОД!F2013)+SUMIFS(Услуги!W:W,Услуги!D:D,СВОД!D2013,Услуги!F:F,СВОД!F2013)+SUMIFS(Услуги!AB:AB,Услуги!D:D,СВОД!D2013,Услуги!F:F,СВОД!F2013)+SUMIFS(Услуги!AG:AG,Услуги!D:D,СВОД!D2013,Услуги!F:F,СВОД!F2013)+SUMIFS(Услуги!AL:AL,Услуги!D:D,СВОД!D2013,Услуги!F:F,СВОД!F2013)+SUMIFS(Услуги!AQ:AQ,Услуги!D:D,СВОД!D2013,Услуги!F:F,СВОД!F2013)</f>
        <v>0</v>
      </c>
      <c r="N2013" s="337">
        <f>SUMIFS('Скорая мед.помощь'!I:I,'Скорая мед.помощь'!D:D,СВОД!D2013,'Скорая мед.помощь'!F:F,СВОД!F2013)</f>
        <v>0</v>
      </c>
      <c r="O2013" s="338">
        <f>SUMIFS(Поликлиника!BF:BF,Поликлиника!D:D,СВОД!D2013,Поликлиника!F:F,СВОД!F2013)</f>
        <v>0</v>
      </c>
      <c r="P2013" s="339">
        <f>SUMIFS('Круглосуточный стационар'!O:O,'Круглосуточный стационар'!D:D,СВОД!D2013,'Круглосуточный стационар'!F:F,СВОД!F2013,'Круглосуточный стационар'!H:H,"-")+SUMIFS(ВМП!O:O,ВМП!D:D,СВОД!D2013,ВМП!F:F,СВОД!F2013,ВМП!H:H,"-")+SUMIFS('Дневной стационар'!O:O,'Дневной стационар'!D:D,СВОД!D2013,'Дневной стационар'!F:F,СВОД!F2013,'Дневной стационар'!H:H,"-")+SUMIFS(ЭКО!M:M,ЭКО!D:D,СВОД!D2013,ЭКО!F:F,СВОД!F2013)+SUMIFS(Диализ!M:M,Диализ!D:D,СВОД!D2013,Диализ!F:F,СВОД!F2013)+SUMIFS('Скорая мед.помощь'!N:N,'Скорая мед.помощь'!D:D,СВОД!D2013,'Скорая мед.помощь'!F:F,СВОД!F2013)+SUMIFS(Услуги!AV:AV,Услуги!D:D,СВОД!D2013,Услуги!F:F,СВОД!F2013)+SUMIFS(Поликлиника!BK:BK,Поликлиника!D:D,СВОД!D2013,Поликлиника!F:F,СВОД!F2013)</f>
        <v>0</v>
      </c>
      <c r="Q2013" s="336">
        <f>SUMIFS(Сверхбаза!L:L,Сверхбаза!C:C,СВОД!D2013,Сверхбаза!E:E,СВОД!F2013)+SUMIFS(Сверхбаза!N:N,Сверхбаза!C:C,СВОД!D2013,Сверхбаза!E:E,СВОД!F2013)</f>
        <v>0</v>
      </c>
      <c r="R2013" s="337">
        <f>SUMIFS(Сверхбаза!P:P,Сверхбаза!C:C,СВОД!D2013,Сверхбаза!E:E,СВОД!F2013)</f>
        <v>0</v>
      </c>
      <c r="S2013" s="337">
        <f>SUMIFS(Сверхбаза!R:R,Сверхбаза!C:C,СВОД!D2013,Сверхбаза!E:E,СВОД!F2013)</f>
        <v>0</v>
      </c>
      <c r="T2013" s="337">
        <f>SUMIFS(Сверхбаза!Q:Q,Сверхбаза!C:C,СВОД!D2013,Сверхбаза!E:E,СВОД!F2013)</f>
        <v>0</v>
      </c>
      <c r="U2013" s="337">
        <f>SUMIFS(Сверхбаза!S:S,Сверхбаза!C:C,СВОД!D2013,Сверхбаза!E:E,СВОД!F2013)</f>
        <v>0</v>
      </c>
      <c r="V2013" s="339">
        <f>SUMIFS(Сверхбаза!G:G,Сверхбаза!C:C,СВОД!D2013,Сверхбаза!E:E,СВОД!F2013)</f>
        <v>0</v>
      </c>
    </row>
    <row r="2014" spans="1:22" ht="25.5" outlineLevel="2" x14ac:dyDescent="0.2">
      <c r="A2014" s="33" t="s">
        <v>10</v>
      </c>
      <c r="B2014" s="9">
        <v>2</v>
      </c>
      <c r="C2014" s="10">
        <v>503343</v>
      </c>
      <c r="D2014" s="273">
        <v>334301</v>
      </c>
      <c r="E2014" s="81" t="s">
        <v>2738</v>
      </c>
      <c r="F2014" s="81">
        <v>13</v>
      </c>
      <c r="G2014" s="82" t="s">
        <v>859</v>
      </c>
      <c r="H2014" s="336">
        <f>SUMIFS('Круглосуточный стационар'!J:J,'Круглосуточный стационар'!D:D,СВОД!D2014,'Круглосуточный стационар'!H:H,"-",'Круглосуточный стационар'!F:F,СВОД!F2014)+SUMIFS(ВМП!J:J,ВМП!D:D,СВОД!D2014,ВМП!H:H,"-",ВМП!F:F,СВОД!F2014)+SUMIFS('Дневной стационар'!J:J,'Дневной стационар'!D:D,СВОД!D2014,'Дневной стационар'!H:H,"-",'Дневной стационар'!F:F,СВОД!F2014)+SUMIFS(ЭКО!H:H,ЭКО!D:D,СВОД!D2014,ЭКО!F:F,СВОД!F2014)+SUMIFS(Диализ!H:H,Диализ!D:D,СВОД!D2014,Диализ!F:F,СВОД!F2014)</f>
        <v>0</v>
      </c>
      <c r="I2014" s="337">
        <f>SUMIFS(Поликлиника!H:H,Поликлиника!D:D,СВОД!D2014,Поликлиника!F:F,СВОД!F2014)</f>
        <v>0</v>
      </c>
      <c r="J2014" s="337">
        <f>SUMIFS(Поликлиника!AQ:AQ,Поликлиника!D:D,СВОД!D2014,Поликлиника!F:F,СВОД!F2014)</f>
        <v>0</v>
      </c>
      <c r="K2014" s="337">
        <f>SUMIFS(Поликлиника!AV:AV,Поликлиника!D:D,СВОД!D2014,Поликлиника!F:F,СВОД!F2014)</f>
        <v>0</v>
      </c>
      <c r="L2014" s="337">
        <f>SUMIFS(Поликлиника!BA:BA,Поликлиника!D:D,СВОД!D2014,Поликлиника!F:F,СВОД!F2014)</f>
        <v>0</v>
      </c>
      <c r="M2014" s="337">
        <f>SUMIFS(Услуги!H:H,Услуги!D:D,СВОД!D2014,Услуги!F:F,СВОД!F2014)+SUMIFS(Услуги!M:M,Услуги!D:D,СВОД!D2014,Услуги!F:F,СВОД!F2014)+SUMIFS(Услуги!R:R,Услуги!D:D,СВОД!D2014,Услуги!F:F,СВОД!F2014)+SUMIFS(Услуги!W:W,Услуги!D:D,СВОД!D2014,Услуги!F:F,СВОД!F2014)+SUMIFS(Услуги!AB:AB,Услуги!D:D,СВОД!D2014,Услуги!F:F,СВОД!F2014)+SUMIFS(Услуги!AG:AG,Услуги!D:D,СВОД!D2014,Услуги!F:F,СВОД!F2014)+SUMIFS(Услуги!AL:AL,Услуги!D:D,СВОД!D2014,Услуги!F:F,СВОД!F2014)+SUMIFS(Услуги!AQ:AQ,Услуги!D:D,СВОД!D2014,Услуги!F:F,СВОД!F2014)</f>
        <v>0</v>
      </c>
      <c r="N2014" s="337">
        <f>SUMIFS('Скорая мед.помощь'!I:I,'Скорая мед.помощь'!D:D,СВОД!D2014,'Скорая мед.помощь'!F:F,СВОД!F2014)</f>
        <v>0</v>
      </c>
      <c r="O2014" s="338">
        <f>SUMIFS(Поликлиника!BF:BF,Поликлиника!D:D,СВОД!D2014,Поликлиника!F:F,СВОД!F2014)</f>
        <v>0</v>
      </c>
      <c r="P2014" s="339">
        <f>SUMIFS('Круглосуточный стационар'!O:O,'Круглосуточный стационар'!D:D,СВОД!D2014,'Круглосуточный стационар'!F:F,СВОД!F2014,'Круглосуточный стационар'!H:H,"-")+SUMIFS(ВМП!O:O,ВМП!D:D,СВОД!D2014,ВМП!F:F,СВОД!F2014,ВМП!H:H,"-")+SUMIFS('Дневной стационар'!O:O,'Дневной стационар'!D:D,СВОД!D2014,'Дневной стационар'!F:F,СВОД!F2014,'Дневной стационар'!H:H,"-")+SUMIFS(ЭКО!M:M,ЭКО!D:D,СВОД!D2014,ЭКО!F:F,СВОД!F2014)+SUMIFS(Диализ!M:M,Диализ!D:D,СВОД!D2014,Диализ!F:F,СВОД!F2014)+SUMIFS('Скорая мед.помощь'!N:N,'Скорая мед.помощь'!D:D,СВОД!D2014,'Скорая мед.помощь'!F:F,СВОД!F2014)+SUMIFS(Услуги!AV:AV,Услуги!D:D,СВОД!D2014,Услуги!F:F,СВОД!F2014)+SUMIFS(Поликлиника!BK:BK,Поликлиника!D:D,СВОД!D2014,Поликлиника!F:F,СВОД!F2014)</f>
        <v>0</v>
      </c>
      <c r="Q2014" s="336">
        <f>SUMIFS(Сверхбаза!L:L,Сверхбаза!C:C,СВОД!D2014,Сверхбаза!E:E,СВОД!F2014)+SUMIFS(Сверхбаза!N:N,Сверхбаза!C:C,СВОД!D2014,Сверхбаза!E:E,СВОД!F2014)</f>
        <v>0</v>
      </c>
      <c r="R2014" s="337">
        <f>SUMIFS(Сверхбаза!P:P,Сверхбаза!C:C,СВОД!D2014,Сверхбаза!E:E,СВОД!F2014)</f>
        <v>0</v>
      </c>
      <c r="S2014" s="337">
        <f>SUMIFS(Сверхбаза!R:R,Сверхбаза!C:C,СВОД!D2014,Сверхбаза!E:E,СВОД!F2014)</f>
        <v>0</v>
      </c>
      <c r="T2014" s="337">
        <f>SUMIFS(Сверхбаза!Q:Q,Сверхбаза!C:C,СВОД!D2014,Сверхбаза!E:E,СВОД!F2014)</f>
        <v>0</v>
      </c>
      <c r="U2014" s="337">
        <f>SUMIFS(Сверхбаза!S:S,Сверхбаза!C:C,СВОД!D2014,Сверхбаза!E:E,СВОД!F2014)</f>
        <v>0</v>
      </c>
      <c r="V2014" s="339">
        <f>SUMIFS(Сверхбаза!G:G,Сверхбаза!C:C,СВОД!D2014,Сверхбаза!E:E,СВОД!F2014)</f>
        <v>0</v>
      </c>
    </row>
    <row r="2015" spans="1:22" outlineLevel="2" x14ac:dyDescent="0.2">
      <c r="A2015" s="33" t="s">
        <v>10</v>
      </c>
      <c r="B2015" s="9">
        <v>2</v>
      </c>
      <c r="C2015" s="10">
        <v>503343</v>
      </c>
      <c r="D2015" s="273">
        <v>334301</v>
      </c>
      <c r="E2015" s="81" t="s">
        <v>2738</v>
      </c>
      <c r="F2015" s="81">
        <v>2</v>
      </c>
      <c r="G2015" s="82" t="s">
        <v>135</v>
      </c>
      <c r="H2015" s="336">
        <f>SUMIFS('Круглосуточный стационар'!J:J,'Круглосуточный стационар'!D:D,СВОД!D2015,'Круглосуточный стационар'!H:H,"-",'Круглосуточный стационар'!F:F,СВОД!F2015)+SUMIFS(ВМП!J:J,ВМП!D:D,СВОД!D2015,ВМП!H:H,"-",ВМП!F:F,СВОД!F2015)+SUMIFS('Дневной стационар'!J:J,'Дневной стационар'!D:D,СВОД!D2015,'Дневной стационар'!H:H,"-",'Дневной стационар'!F:F,СВОД!F2015)+SUMIFS(ЭКО!H:H,ЭКО!D:D,СВОД!D2015,ЭКО!F:F,СВОД!F2015)+SUMIFS(Диализ!H:H,Диализ!D:D,СВОД!D2015,Диализ!F:F,СВОД!F2015)</f>
        <v>0</v>
      </c>
      <c r="I2015" s="337">
        <f>SUMIFS(Поликлиника!H:H,Поликлиника!D:D,СВОД!D2015,Поликлиника!F:F,СВОД!F2015)</f>
        <v>0</v>
      </c>
      <c r="J2015" s="337">
        <f>SUMIFS(Поликлиника!AQ:AQ,Поликлиника!D:D,СВОД!D2015,Поликлиника!F:F,СВОД!F2015)</f>
        <v>0</v>
      </c>
      <c r="K2015" s="337">
        <f>SUMIFS(Поликлиника!AV:AV,Поликлиника!D:D,СВОД!D2015,Поликлиника!F:F,СВОД!F2015)</f>
        <v>0</v>
      </c>
      <c r="L2015" s="337">
        <f>SUMIFS(Поликлиника!BA:BA,Поликлиника!D:D,СВОД!D2015,Поликлиника!F:F,СВОД!F2015)</f>
        <v>0</v>
      </c>
      <c r="M2015" s="337">
        <f>SUMIFS(Услуги!H:H,Услуги!D:D,СВОД!D2015,Услуги!F:F,СВОД!F2015)+SUMIFS(Услуги!M:M,Услуги!D:D,СВОД!D2015,Услуги!F:F,СВОД!F2015)+SUMIFS(Услуги!R:R,Услуги!D:D,СВОД!D2015,Услуги!F:F,СВОД!F2015)+SUMIFS(Услуги!W:W,Услуги!D:D,СВОД!D2015,Услуги!F:F,СВОД!F2015)+SUMIFS(Услуги!AB:AB,Услуги!D:D,СВОД!D2015,Услуги!F:F,СВОД!F2015)+SUMIFS(Услуги!AG:AG,Услуги!D:D,СВОД!D2015,Услуги!F:F,СВОД!F2015)+SUMIFS(Услуги!AL:AL,Услуги!D:D,СВОД!D2015,Услуги!F:F,СВОД!F2015)+SUMIFS(Услуги!AQ:AQ,Услуги!D:D,СВОД!D2015,Услуги!F:F,СВОД!F2015)</f>
        <v>0</v>
      </c>
      <c r="N2015" s="337">
        <f>SUMIFS('Скорая мед.помощь'!I:I,'Скорая мед.помощь'!D:D,СВОД!D2015,'Скорая мед.помощь'!F:F,СВОД!F2015)</f>
        <v>0</v>
      </c>
      <c r="O2015" s="338">
        <f>SUMIFS(Поликлиника!BF:BF,Поликлиника!D:D,СВОД!D2015,Поликлиника!F:F,СВОД!F2015)</f>
        <v>0</v>
      </c>
      <c r="P2015" s="339">
        <f>SUMIFS('Круглосуточный стационар'!O:O,'Круглосуточный стационар'!D:D,СВОД!D2015,'Круглосуточный стационар'!F:F,СВОД!F2015,'Круглосуточный стационар'!H:H,"-")+SUMIFS(ВМП!O:O,ВМП!D:D,СВОД!D2015,ВМП!F:F,СВОД!F2015,ВМП!H:H,"-")+SUMIFS('Дневной стационар'!O:O,'Дневной стационар'!D:D,СВОД!D2015,'Дневной стационар'!F:F,СВОД!F2015,'Дневной стационар'!H:H,"-")+SUMIFS(ЭКО!M:M,ЭКО!D:D,СВОД!D2015,ЭКО!F:F,СВОД!F2015)+SUMIFS(Диализ!M:M,Диализ!D:D,СВОД!D2015,Диализ!F:F,СВОД!F2015)+SUMIFS('Скорая мед.помощь'!N:N,'Скорая мед.помощь'!D:D,СВОД!D2015,'Скорая мед.помощь'!F:F,СВОД!F2015)+SUMIFS(Услуги!AV:AV,Услуги!D:D,СВОД!D2015,Услуги!F:F,СВОД!F2015)+SUMIFS(Поликлиника!BK:BK,Поликлиника!D:D,СВОД!D2015,Поликлиника!F:F,СВОД!F2015)</f>
        <v>0</v>
      </c>
      <c r="Q2015" s="336">
        <f>SUMIFS(Сверхбаза!L:L,Сверхбаза!C:C,СВОД!D2015,Сверхбаза!E:E,СВОД!F2015)+SUMIFS(Сверхбаза!N:N,Сверхбаза!C:C,СВОД!D2015,Сверхбаза!E:E,СВОД!F2015)</f>
        <v>0</v>
      </c>
      <c r="R2015" s="337">
        <f>SUMIFS(Сверхбаза!P:P,Сверхбаза!C:C,СВОД!D2015,Сверхбаза!E:E,СВОД!F2015)</f>
        <v>0</v>
      </c>
      <c r="S2015" s="337">
        <f>SUMIFS(Сверхбаза!R:R,Сверхбаза!C:C,СВОД!D2015,Сверхбаза!E:E,СВОД!F2015)</f>
        <v>0</v>
      </c>
      <c r="T2015" s="337">
        <f>SUMIFS(Сверхбаза!Q:Q,Сверхбаза!C:C,СВОД!D2015,Сверхбаза!E:E,СВОД!F2015)</f>
        <v>0</v>
      </c>
      <c r="U2015" s="337">
        <f>SUMIFS(Сверхбаза!S:S,Сверхбаза!C:C,СВОД!D2015,Сверхбаза!E:E,СВОД!F2015)</f>
        <v>0</v>
      </c>
      <c r="V2015" s="339">
        <f>SUMIFS(Сверхбаза!G:G,Сверхбаза!C:C,СВОД!D2015,Сверхбаза!E:E,СВОД!F2015)</f>
        <v>0</v>
      </c>
    </row>
    <row r="2016" spans="1:22" ht="25.5" outlineLevel="2" x14ac:dyDescent="0.2">
      <c r="A2016" s="33" t="s">
        <v>10</v>
      </c>
      <c r="B2016" s="9">
        <v>2</v>
      </c>
      <c r="C2016" s="10">
        <v>503343</v>
      </c>
      <c r="D2016" s="273">
        <v>334301</v>
      </c>
      <c r="E2016" s="81" t="s">
        <v>2738</v>
      </c>
      <c r="F2016" s="81">
        <v>6</v>
      </c>
      <c r="G2016" s="82" t="s">
        <v>860</v>
      </c>
      <c r="H2016" s="336">
        <f>SUMIFS('Круглосуточный стационар'!J:J,'Круглосуточный стационар'!D:D,СВОД!D2016,'Круглосуточный стационар'!H:H,"-",'Круглосуточный стационар'!F:F,СВОД!F2016)+SUMIFS(ВМП!J:J,ВМП!D:D,СВОД!D2016,ВМП!H:H,"-",ВМП!F:F,СВОД!F2016)+SUMIFS('Дневной стационар'!J:J,'Дневной стационар'!D:D,СВОД!D2016,'Дневной стационар'!H:H,"-",'Дневной стационар'!F:F,СВОД!F2016)+SUMIFS(ЭКО!H:H,ЭКО!D:D,СВОД!D2016,ЭКО!F:F,СВОД!F2016)+SUMIFS(Диализ!H:H,Диализ!D:D,СВОД!D2016,Диализ!F:F,СВОД!F2016)</f>
        <v>0</v>
      </c>
      <c r="I2016" s="337">
        <f>SUMIFS(Поликлиника!H:H,Поликлиника!D:D,СВОД!D2016,Поликлиника!F:F,СВОД!F2016)</f>
        <v>0</v>
      </c>
      <c r="J2016" s="337">
        <f>SUMIFS(Поликлиника!AQ:AQ,Поликлиника!D:D,СВОД!D2016,Поликлиника!F:F,СВОД!F2016)</f>
        <v>0</v>
      </c>
      <c r="K2016" s="337">
        <f>SUMIFS(Поликлиника!AV:AV,Поликлиника!D:D,СВОД!D2016,Поликлиника!F:F,СВОД!F2016)</f>
        <v>0</v>
      </c>
      <c r="L2016" s="337">
        <f>SUMIFS(Поликлиника!BA:BA,Поликлиника!D:D,СВОД!D2016,Поликлиника!F:F,СВОД!F2016)</f>
        <v>0</v>
      </c>
      <c r="M2016" s="337">
        <f>SUMIFS(Услуги!H:H,Услуги!D:D,СВОД!D2016,Услуги!F:F,СВОД!F2016)+SUMIFS(Услуги!M:M,Услуги!D:D,СВОД!D2016,Услуги!F:F,СВОД!F2016)+SUMIFS(Услуги!R:R,Услуги!D:D,СВОД!D2016,Услуги!F:F,СВОД!F2016)+SUMIFS(Услуги!W:W,Услуги!D:D,СВОД!D2016,Услуги!F:F,СВОД!F2016)+SUMIFS(Услуги!AB:AB,Услуги!D:D,СВОД!D2016,Услуги!F:F,СВОД!F2016)+SUMIFS(Услуги!AG:AG,Услуги!D:D,СВОД!D2016,Услуги!F:F,СВОД!F2016)+SUMIFS(Услуги!AL:AL,Услуги!D:D,СВОД!D2016,Услуги!F:F,СВОД!F2016)+SUMIFS(Услуги!AQ:AQ,Услуги!D:D,СВОД!D2016,Услуги!F:F,СВОД!F2016)</f>
        <v>0</v>
      </c>
      <c r="N2016" s="337">
        <f>SUMIFS('Скорая мед.помощь'!I:I,'Скорая мед.помощь'!D:D,СВОД!D2016,'Скорая мед.помощь'!F:F,СВОД!F2016)</f>
        <v>0</v>
      </c>
      <c r="O2016" s="338">
        <f>SUMIFS(Поликлиника!BF:BF,Поликлиника!D:D,СВОД!D2016,Поликлиника!F:F,СВОД!F2016)</f>
        <v>0</v>
      </c>
      <c r="P2016" s="339">
        <f>SUMIFS('Круглосуточный стационар'!O:O,'Круглосуточный стационар'!D:D,СВОД!D2016,'Круглосуточный стационар'!F:F,СВОД!F2016,'Круглосуточный стационар'!H:H,"-")+SUMIFS(ВМП!O:O,ВМП!D:D,СВОД!D2016,ВМП!F:F,СВОД!F2016,ВМП!H:H,"-")+SUMIFS('Дневной стационар'!O:O,'Дневной стационар'!D:D,СВОД!D2016,'Дневной стационар'!F:F,СВОД!F2016,'Дневной стационар'!H:H,"-")+SUMIFS(ЭКО!M:M,ЭКО!D:D,СВОД!D2016,ЭКО!F:F,СВОД!F2016)+SUMIFS(Диализ!M:M,Диализ!D:D,СВОД!D2016,Диализ!F:F,СВОД!F2016)+SUMIFS('Скорая мед.помощь'!N:N,'Скорая мед.помощь'!D:D,СВОД!D2016,'Скорая мед.помощь'!F:F,СВОД!F2016)+SUMIFS(Услуги!AV:AV,Услуги!D:D,СВОД!D2016,Услуги!F:F,СВОД!F2016)+SUMIFS(Поликлиника!BK:BK,Поликлиника!D:D,СВОД!D2016,Поликлиника!F:F,СВОД!F2016)</f>
        <v>0</v>
      </c>
      <c r="Q2016" s="336">
        <f>SUMIFS(Сверхбаза!L:L,Сверхбаза!C:C,СВОД!D2016,Сверхбаза!E:E,СВОД!F2016)+SUMIFS(Сверхбаза!N:N,Сверхбаза!C:C,СВОД!D2016,Сверхбаза!E:E,СВОД!F2016)</f>
        <v>0</v>
      </c>
      <c r="R2016" s="337">
        <f>SUMIFS(Сверхбаза!P:P,Сверхбаза!C:C,СВОД!D2016,Сверхбаза!E:E,СВОД!F2016)</f>
        <v>0</v>
      </c>
      <c r="S2016" s="337">
        <f>SUMIFS(Сверхбаза!R:R,Сверхбаза!C:C,СВОД!D2016,Сверхбаза!E:E,СВОД!F2016)</f>
        <v>0</v>
      </c>
      <c r="T2016" s="337">
        <f>SUMIFS(Сверхбаза!Q:Q,Сверхбаза!C:C,СВОД!D2016,Сверхбаза!E:E,СВОД!F2016)</f>
        <v>0</v>
      </c>
      <c r="U2016" s="337">
        <f>SUMIFS(Сверхбаза!S:S,Сверхбаза!C:C,СВОД!D2016,Сверхбаза!E:E,СВОД!F2016)</f>
        <v>0</v>
      </c>
      <c r="V2016" s="339">
        <f>SUMIFS(Сверхбаза!G:G,Сверхбаза!C:C,СВОД!D2016,Сверхбаза!E:E,СВОД!F2016)</f>
        <v>0</v>
      </c>
    </row>
    <row r="2017" spans="1:22" ht="25.5" outlineLevel="2" x14ac:dyDescent="0.2">
      <c r="A2017" s="33" t="s">
        <v>10</v>
      </c>
      <c r="B2017" s="9">
        <v>2</v>
      </c>
      <c r="C2017" s="10">
        <v>503343</v>
      </c>
      <c r="D2017" s="273">
        <v>334301</v>
      </c>
      <c r="E2017" s="81" t="s">
        <v>2738</v>
      </c>
      <c r="F2017" s="81">
        <v>3</v>
      </c>
      <c r="G2017" s="82" t="s">
        <v>136</v>
      </c>
      <c r="H2017" s="336">
        <f>SUMIFS('Круглосуточный стационар'!J:J,'Круглосуточный стационар'!D:D,СВОД!D2017,'Круглосуточный стационар'!H:H,"-",'Круглосуточный стационар'!F:F,СВОД!F2017)+SUMIFS(ВМП!J:J,ВМП!D:D,СВОД!D2017,ВМП!H:H,"-",ВМП!F:F,СВОД!F2017)+SUMIFS('Дневной стационар'!J:J,'Дневной стационар'!D:D,СВОД!D2017,'Дневной стационар'!H:H,"-",'Дневной стационар'!F:F,СВОД!F2017)+SUMIFS(ЭКО!H:H,ЭКО!D:D,СВОД!D2017,ЭКО!F:F,СВОД!F2017)+SUMIFS(Диализ!H:H,Диализ!D:D,СВОД!D2017,Диализ!F:F,СВОД!F2017)</f>
        <v>0</v>
      </c>
      <c r="I2017" s="337">
        <f>SUMIFS(Поликлиника!H:H,Поликлиника!D:D,СВОД!D2017,Поликлиника!F:F,СВОД!F2017)</f>
        <v>0</v>
      </c>
      <c r="J2017" s="337">
        <f>SUMIFS(Поликлиника!AQ:AQ,Поликлиника!D:D,СВОД!D2017,Поликлиника!F:F,СВОД!F2017)</f>
        <v>0</v>
      </c>
      <c r="K2017" s="337">
        <f>SUMIFS(Поликлиника!AV:AV,Поликлиника!D:D,СВОД!D2017,Поликлиника!F:F,СВОД!F2017)</f>
        <v>0</v>
      </c>
      <c r="L2017" s="337">
        <f>SUMIFS(Поликлиника!BA:BA,Поликлиника!D:D,СВОД!D2017,Поликлиника!F:F,СВОД!F2017)</f>
        <v>100</v>
      </c>
      <c r="M2017" s="337">
        <f>SUMIFS(Услуги!H:H,Услуги!D:D,СВОД!D2017,Услуги!F:F,СВОД!F2017)+SUMIFS(Услуги!M:M,Услуги!D:D,СВОД!D2017,Услуги!F:F,СВОД!F2017)+SUMIFS(Услуги!R:R,Услуги!D:D,СВОД!D2017,Услуги!F:F,СВОД!F2017)+SUMIFS(Услуги!W:W,Услуги!D:D,СВОД!D2017,Услуги!F:F,СВОД!F2017)+SUMIFS(Услуги!AB:AB,Услуги!D:D,СВОД!D2017,Услуги!F:F,СВОД!F2017)+SUMIFS(Услуги!AG:AG,Услуги!D:D,СВОД!D2017,Услуги!F:F,СВОД!F2017)+SUMIFS(Услуги!AL:AL,Услуги!D:D,СВОД!D2017,Услуги!F:F,СВОД!F2017)+SUMIFS(Услуги!AQ:AQ,Услуги!D:D,СВОД!D2017,Услуги!F:F,СВОД!F2017)</f>
        <v>0</v>
      </c>
      <c r="N2017" s="337">
        <f>SUMIFS('Скорая мед.помощь'!I:I,'Скорая мед.помощь'!D:D,СВОД!D2017,'Скорая мед.помощь'!F:F,СВОД!F2017)</f>
        <v>0</v>
      </c>
      <c r="O2017" s="338">
        <f>SUMIFS(Поликлиника!BF:BF,Поликлиника!D:D,СВОД!D2017,Поликлиника!F:F,СВОД!F2017)</f>
        <v>0</v>
      </c>
      <c r="P2017" s="339">
        <f>SUMIFS('Круглосуточный стационар'!O:O,'Круглосуточный стационар'!D:D,СВОД!D2017,'Круглосуточный стационар'!F:F,СВОД!F2017,'Круглосуточный стационар'!H:H,"-")+SUMIFS(ВМП!O:O,ВМП!D:D,СВОД!D2017,ВМП!F:F,СВОД!F2017,ВМП!H:H,"-")+SUMIFS('Дневной стационар'!O:O,'Дневной стационар'!D:D,СВОД!D2017,'Дневной стационар'!F:F,СВОД!F2017,'Дневной стационар'!H:H,"-")+SUMIFS(ЭКО!M:M,ЭКО!D:D,СВОД!D2017,ЭКО!F:F,СВОД!F2017)+SUMIFS(Диализ!M:M,Диализ!D:D,СВОД!D2017,Диализ!F:F,СВОД!F2017)+SUMIFS('Скорая мед.помощь'!N:N,'Скорая мед.помощь'!D:D,СВОД!D2017,'Скорая мед.помощь'!F:F,СВОД!F2017)+SUMIFS(Услуги!AV:AV,Услуги!D:D,СВОД!D2017,Услуги!F:F,СВОД!F2017)+SUMIFS(Поликлиника!BK:BK,Поликлиника!D:D,СВОД!D2017,Поликлиника!F:F,СВОД!F2017)</f>
        <v>50</v>
      </c>
      <c r="Q2017" s="336">
        <f>SUMIFS(Сверхбаза!L:L,Сверхбаза!C:C,СВОД!D2017,Сверхбаза!E:E,СВОД!F2017)+SUMIFS(Сверхбаза!N:N,Сверхбаза!C:C,СВОД!D2017,Сверхбаза!E:E,СВОД!F2017)</f>
        <v>0</v>
      </c>
      <c r="R2017" s="337">
        <f>SUMIFS(Сверхбаза!P:P,Сверхбаза!C:C,СВОД!D2017,Сверхбаза!E:E,СВОД!F2017)</f>
        <v>0</v>
      </c>
      <c r="S2017" s="337">
        <f>SUMIFS(Сверхбаза!R:R,Сверхбаза!C:C,СВОД!D2017,Сверхбаза!E:E,СВОД!F2017)</f>
        <v>0</v>
      </c>
      <c r="T2017" s="337">
        <f>SUMIFS(Сверхбаза!Q:Q,Сверхбаза!C:C,СВОД!D2017,Сверхбаза!E:E,СВОД!F2017)</f>
        <v>0</v>
      </c>
      <c r="U2017" s="337">
        <f>SUMIFS(Сверхбаза!S:S,Сверхбаза!C:C,СВОД!D2017,Сверхбаза!E:E,СВОД!F2017)</f>
        <v>0</v>
      </c>
      <c r="V2017" s="339">
        <f>SUMIFS(Сверхбаза!G:G,Сверхбаза!C:C,СВОД!D2017,Сверхбаза!E:E,СВОД!F2017)</f>
        <v>0</v>
      </c>
    </row>
    <row r="2018" spans="1:22" outlineLevel="2" x14ac:dyDescent="0.2">
      <c r="A2018" s="33" t="s">
        <v>10</v>
      </c>
      <c r="B2018" s="9">
        <v>2</v>
      </c>
      <c r="C2018" s="10">
        <v>503343</v>
      </c>
      <c r="D2018" s="273">
        <v>334301</v>
      </c>
      <c r="E2018" s="81" t="s">
        <v>2738</v>
      </c>
      <c r="F2018" s="81">
        <v>7</v>
      </c>
      <c r="G2018" s="82" t="s">
        <v>861</v>
      </c>
      <c r="H2018" s="336">
        <f>SUMIFS('Круглосуточный стационар'!J:J,'Круглосуточный стационар'!D:D,СВОД!D2018,'Круглосуточный стационар'!H:H,"-",'Круглосуточный стационар'!F:F,СВОД!F2018)+SUMIFS(ВМП!J:J,ВМП!D:D,СВОД!D2018,ВМП!H:H,"-",ВМП!F:F,СВОД!F2018)+SUMIFS('Дневной стационар'!J:J,'Дневной стационар'!D:D,СВОД!D2018,'Дневной стационар'!H:H,"-",'Дневной стационар'!F:F,СВОД!F2018)+SUMIFS(ЭКО!H:H,ЭКО!D:D,СВОД!D2018,ЭКО!F:F,СВОД!F2018)+SUMIFS(Диализ!H:H,Диализ!D:D,СВОД!D2018,Диализ!F:F,СВОД!F2018)</f>
        <v>0</v>
      </c>
      <c r="I2018" s="337">
        <f>SUMIFS(Поликлиника!H:H,Поликлиника!D:D,СВОД!D2018,Поликлиника!F:F,СВОД!F2018)</f>
        <v>0</v>
      </c>
      <c r="J2018" s="337">
        <f>SUMIFS(Поликлиника!AQ:AQ,Поликлиника!D:D,СВОД!D2018,Поликлиника!F:F,СВОД!F2018)</f>
        <v>0</v>
      </c>
      <c r="K2018" s="337">
        <f>SUMIFS(Поликлиника!AV:AV,Поликлиника!D:D,СВОД!D2018,Поликлиника!F:F,СВОД!F2018)</f>
        <v>0</v>
      </c>
      <c r="L2018" s="337">
        <f>SUMIFS(Поликлиника!BA:BA,Поликлиника!D:D,СВОД!D2018,Поликлиника!F:F,СВОД!F2018)</f>
        <v>0</v>
      </c>
      <c r="M2018" s="337">
        <f>SUMIFS(Услуги!H:H,Услуги!D:D,СВОД!D2018,Услуги!F:F,СВОД!F2018)+SUMIFS(Услуги!M:M,Услуги!D:D,СВОД!D2018,Услуги!F:F,СВОД!F2018)+SUMIFS(Услуги!R:R,Услуги!D:D,СВОД!D2018,Услуги!F:F,СВОД!F2018)+SUMIFS(Услуги!W:W,Услуги!D:D,СВОД!D2018,Услуги!F:F,СВОД!F2018)+SUMIFS(Услуги!AB:AB,Услуги!D:D,СВОД!D2018,Услуги!F:F,СВОД!F2018)+SUMIFS(Услуги!AG:AG,Услуги!D:D,СВОД!D2018,Услуги!F:F,СВОД!F2018)+SUMIFS(Услуги!AL:AL,Услуги!D:D,СВОД!D2018,Услуги!F:F,СВОД!F2018)+SUMIFS(Услуги!AQ:AQ,Услуги!D:D,СВОД!D2018,Услуги!F:F,СВОД!F2018)</f>
        <v>0</v>
      </c>
      <c r="N2018" s="337">
        <f>SUMIFS('Скорая мед.помощь'!I:I,'Скорая мед.помощь'!D:D,СВОД!D2018,'Скорая мед.помощь'!F:F,СВОД!F2018)</f>
        <v>0</v>
      </c>
      <c r="O2018" s="338">
        <f>SUMIFS(Поликлиника!BF:BF,Поликлиника!D:D,СВОД!D2018,Поликлиника!F:F,СВОД!F2018)</f>
        <v>0</v>
      </c>
      <c r="P2018" s="339">
        <f>SUMIFS('Круглосуточный стационар'!O:O,'Круглосуточный стационар'!D:D,СВОД!D2018,'Круглосуточный стационар'!F:F,СВОД!F2018,'Круглосуточный стационар'!H:H,"-")+SUMIFS(ВМП!O:O,ВМП!D:D,СВОД!D2018,ВМП!F:F,СВОД!F2018,ВМП!H:H,"-")+SUMIFS('Дневной стационар'!O:O,'Дневной стационар'!D:D,СВОД!D2018,'Дневной стационар'!F:F,СВОД!F2018,'Дневной стационар'!H:H,"-")+SUMIFS(ЭКО!M:M,ЭКО!D:D,СВОД!D2018,ЭКО!F:F,СВОД!F2018)+SUMIFS(Диализ!M:M,Диализ!D:D,СВОД!D2018,Диализ!F:F,СВОД!F2018)+SUMIFS('Скорая мед.помощь'!N:N,'Скорая мед.помощь'!D:D,СВОД!D2018,'Скорая мед.помощь'!F:F,СВОД!F2018)+SUMIFS(Услуги!AV:AV,Услуги!D:D,СВОД!D2018,Услуги!F:F,СВОД!F2018)+SUMIFS(Поликлиника!BK:BK,Поликлиника!D:D,СВОД!D2018,Поликлиника!F:F,СВОД!F2018)</f>
        <v>0</v>
      </c>
      <c r="Q2018" s="336">
        <f>SUMIFS(Сверхбаза!L:L,Сверхбаза!C:C,СВОД!D2018,Сверхбаза!E:E,СВОД!F2018)+SUMIFS(Сверхбаза!N:N,Сверхбаза!C:C,СВОД!D2018,Сверхбаза!E:E,СВОД!F2018)</f>
        <v>0</v>
      </c>
      <c r="R2018" s="337">
        <f>SUMIFS(Сверхбаза!P:P,Сверхбаза!C:C,СВОД!D2018,Сверхбаза!E:E,СВОД!F2018)</f>
        <v>0</v>
      </c>
      <c r="S2018" s="337">
        <f>SUMIFS(Сверхбаза!R:R,Сверхбаза!C:C,СВОД!D2018,Сверхбаза!E:E,СВОД!F2018)</f>
        <v>0</v>
      </c>
      <c r="T2018" s="337">
        <f>SUMIFS(Сверхбаза!Q:Q,Сверхбаза!C:C,СВОД!D2018,Сверхбаза!E:E,СВОД!F2018)</f>
        <v>0</v>
      </c>
      <c r="U2018" s="337">
        <f>SUMIFS(Сверхбаза!S:S,Сверхбаза!C:C,СВОД!D2018,Сверхбаза!E:E,СВОД!F2018)</f>
        <v>0</v>
      </c>
      <c r="V2018" s="339">
        <f>SUMIFS(Сверхбаза!G:G,Сверхбаза!C:C,СВОД!D2018,Сверхбаза!E:E,СВОД!F2018)</f>
        <v>0</v>
      </c>
    </row>
    <row r="2019" spans="1:22" outlineLevel="2" x14ac:dyDescent="0.2">
      <c r="A2019" s="33" t="s">
        <v>10</v>
      </c>
      <c r="B2019" s="9">
        <v>2</v>
      </c>
      <c r="C2019" s="10">
        <v>503343</v>
      </c>
      <c r="D2019" s="273">
        <v>334301</v>
      </c>
      <c r="E2019" s="81" t="s">
        <v>2738</v>
      </c>
      <c r="F2019" s="81">
        <v>70</v>
      </c>
      <c r="G2019" s="82" t="s">
        <v>862</v>
      </c>
      <c r="H2019" s="336">
        <f>SUMIFS('Круглосуточный стационар'!J:J,'Круглосуточный стационар'!D:D,СВОД!D2019,'Круглосуточный стационар'!H:H,"-",'Круглосуточный стационар'!F:F,СВОД!F2019)+SUMIFS(ВМП!J:J,ВМП!D:D,СВОД!D2019,ВМП!H:H,"-",ВМП!F:F,СВОД!F2019)+SUMIFS('Дневной стационар'!J:J,'Дневной стационар'!D:D,СВОД!D2019,'Дневной стационар'!H:H,"-",'Дневной стационар'!F:F,СВОД!F2019)+SUMIFS(ЭКО!H:H,ЭКО!D:D,СВОД!D2019,ЭКО!F:F,СВОД!F2019)+SUMIFS(Диализ!H:H,Диализ!D:D,СВОД!D2019,Диализ!F:F,СВОД!F2019)</f>
        <v>0</v>
      </c>
      <c r="I2019" s="337">
        <f>SUMIFS(Поликлиника!H:H,Поликлиника!D:D,СВОД!D2019,Поликлиника!F:F,СВОД!F2019)</f>
        <v>0</v>
      </c>
      <c r="J2019" s="337">
        <f>SUMIFS(Поликлиника!AQ:AQ,Поликлиника!D:D,СВОД!D2019,Поликлиника!F:F,СВОД!F2019)</f>
        <v>0</v>
      </c>
      <c r="K2019" s="337">
        <f>SUMIFS(Поликлиника!AV:AV,Поликлиника!D:D,СВОД!D2019,Поликлиника!F:F,СВОД!F2019)</f>
        <v>0</v>
      </c>
      <c r="L2019" s="337">
        <f>SUMIFS(Поликлиника!BA:BA,Поликлиника!D:D,СВОД!D2019,Поликлиника!F:F,СВОД!F2019)</f>
        <v>0</v>
      </c>
      <c r="M2019" s="337">
        <f>SUMIFS(Услуги!H:H,Услуги!D:D,СВОД!D2019,Услуги!F:F,СВОД!F2019)+SUMIFS(Услуги!M:M,Услуги!D:D,СВОД!D2019,Услуги!F:F,СВОД!F2019)+SUMIFS(Услуги!R:R,Услуги!D:D,СВОД!D2019,Услуги!F:F,СВОД!F2019)+SUMIFS(Услуги!W:W,Услуги!D:D,СВОД!D2019,Услуги!F:F,СВОД!F2019)+SUMIFS(Услуги!AB:AB,Услуги!D:D,СВОД!D2019,Услуги!F:F,СВОД!F2019)+SUMIFS(Услуги!AG:AG,Услуги!D:D,СВОД!D2019,Услуги!F:F,СВОД!F2019)+SUMIFS(Услуги!AL:AL,Услуги!D:D,СВОД!D2019,Услуги!F:F,СВОД!F2019)+SUMIFS(Услуги!AQ:AQ,Услуги!D:D,СВОД!D2019,Услуги!F:F,СВОД!F2019)</f>
        <v>0</v>
      </c>
      <c r="N2019" s="337">
        <f>SUMIFS('Скорая мед.помощь'!I:I,'Скорая мед.помощь'!D:D,СВОД!D2019,'Скорая мед.помощь'!F:F,СВОД!F2019)</f>
        <v>0</v>
      </c>
      <c r="O2019" s="338">
        <f>SUMIFS(Поликлиника!BF:BF,Поликлиника!D:D,СВОД!D2019,Поликлиника!F:F,СВОД!F2019)</f>
        <v>0</v>
      </c>
      <c r="P2019" s="339">
        <f>SUMIFS('Круглосуточный стационар'!O:O,'Круглосуточный стационар'!D:D,СВОД!D2019,'Круглосуточный стационар'!F:F,СВОД!F2019,'Круглосуточный стационар'!H:H,"-")+SUMIFS(ВМП!O:O,ВМП!D:D,СВОД!D2019,ВМП!F:F,СВОД!F2019,ВМП!H:H,"-")+SUMIFS('Дневной стационар'!O:O,'Дневной стационар'!D:D,СВОД!D2019,'Дневной стационар'!F:F,СВОД!F2019,'Дневной стационар'!H:H,"-")+SUMIFS(ЭКО!M:M,ЭКО!D:D,СВОД!D2019,ЭКО!F:F,СВОД!F2019)+SUMIFS(Диализ!M:M,Диализ!D:D,СВОД!D2019,Диализ!F:F,СВОД!F2019)+SUMIFS('Скорая мед.помощь'!N:N,'Скорая мед.помощь'!D:D,СВОД!D2019,'Скорая мед.помощь'!F:F,СВОД!F2019)+SUMIFS(Услуги!AV:AV,Услуги!D:D,СВОД!D2019,Услуги!F:F,СВОД!F2019)+SUMIFS(Поликлиника!BK:BK,Поликлиника!D:D,СВОД!D2019,Поликлиника!F:F,СВОД!F2019)</f>
        <v>0</v>
      </c>
      <c r="Q2019" s="336">
        <f>SUMIFS(Сверхбаза!L:L,Сверхбаза!C:C,СВОД!D2019,Сверхбаза!E:E,СВОД!F2019)+SUMIFS(Сверхбаза!N:N,Сверхбаза!C:C,СВОД!D2019,Сверхбаза!E:E,СВОД!F2019)</f>
        <v>0</v>
      </c>
      <c r="R2019" s="337">
        <f>SUMIFS(Сверхбаза!P:P,Сверхбаза!C:C,СВОД!D2019,Сверхбаза!E:E,СВОД!F2019)</f>
        <v>0</v>
      </c>
      <c r="S2019" s="337">
        <f>SUMIFS(Сверхбаза!R:R,Сверхбаза!C:C,СВОД!D2019,Сверхбаза!E:E,СВОД!F2019)</f>
        <v>0</v>
      </c>
      <c r="T2019" s="337">
        <f>SUMIFS(Сверхбаза!Q:Q,Сверхбаза!C:C,СВОД!D2019,Сверхбаза!E:E,СВОД!F2019)</f>
        <v>0</v>
      </c>
      <c r="U2019" s="337">
        <f>SUMIFS(Сверхбаза!S:S,Сверхбаза!C:C,СВОД!D2019,Сверхбаза!E:E,СВОД!F2019)</f>
        <v>0</v>
      </c>
      <c r="V2019" s="339">
        <f>SUMIFS(Сверхбаза!G:G,Сверхбаза!C:C,СВОД!D2019,Сверхбаза!E:E,СВОД!F2019)</f>
        <v>0</v>
      </c>
    </row>
    <row r="2020" spans="1:22" outlineLevel="2" x14ac:dyDescent="0.2">
      <c r="A2020" s="33" t="s">
        <v>10</v>
      </c>
      <c r="B2020" s="9">
        <v>2</v>
      </c>
      <c r="C2020" s="10">
        <v>503343</v>
      </c>
      <c r="D2020" s="273">
        <v>334301</v>
      </c>
      <c r="E2020" s="81" t="s">
        <v>2738</v>
      </c>
      <c r="F2020" s="81">
        <v>94</v>
      </c>
      <c r="G2020" s="82" t="s">
        <v>124</v>
      </c>
      <c r="H2020" s="336">
        <f>SUMIFS('Круглосуточный стационар'!J:J,'Круглосуточный стационар'!D:D,СВОД!D2020,'Круглосуточный стационар'!H:H,"-",'Круглосуточный стационар'!F:F,СВОД!F2020)+SUMIFS(ВМП!J:J,ВМП!D:D,СВОД!D2020,ВМП!H:H,"-",ВМП!F:F,СВОД!F2020)+SUMIFS('Дневной стационар'!J:J,'Дневной стационар'!D:D,СВОД!D2020,'Дневной стационар'!H:H,"-",'Дневной стационар'!F:F,СВОД!F2020)+SUMIFS(ЭКО!H:H,ЭКО!D:D,СВОД!D2020,ЭКО!F:F,СВОД!F2020)+SUMIFS(Диализ!H:H,Диализ!D:D,СВОД!D2020,Диализ!F:F,СВОД!F2020)</f>
        <v>0</v>
      </c>
      <c r="I2020" s="337">
        <f>SUMIFS(Поликлиника!H:H,Поликлиника!D:D,СВОД!D2020,Поликлиника!F:F,СВОД!F2020)</f>
        <v>0</v>
      </c>
      <c r="J2020" s="337">
        <f>SUMIFS(Поликлиника!AQ:AQ,Поликлиника!D:D,СВОД!D2020,Поликлиника!F:F,СВОД!F2020)</f>
        <v>0</v>
      </c>
      <c r="K2020" s="337">
        <f>SUMIFS(Поликлиника!AV:AV,Поликлиника!D:D,СВОД!D2020,Поликлиника!F:F,СВОД!F2020)</f>
        <v>0</v>
      </c>
      <c r="L2020" s="337">
        <f>SUMIFS(Поликлиника!BA:BA,Поликлиника!D:D,СВОД!D2020,Поликлиника!F:F,СВОД!F2020)</f>
        <v>0</v>
      </c>
      <c r="M2020" s="337">
        <f>SUMIFS(Услуги!H:H,Услуги!D:D,СВОД!D2020,Услуги!F:F,СВОД!F2020)+SUMIFS(Услуги!M:M,Услуги!D:D,СВОД!D2020,Услуги!F:F,СВОД!F2020)+SUMIFS(Услуги!R:R,Услуги!D:D,СВОД!D2020,Услуги!F:F,СВОД!F2020)+SUMIFS(Услуги!W:W,Услуги!D:D,СВОД!D2020,Услуги!F:F,СВОД!F2020)+SUMIFS(Услуги!AB:AB,Услуги!D:D,СВОД!D2020,Услуги!F:F,СВОД!F2020)+SUMIFS(Услуги!AG:AG,Услуги!D:D,СВОД!D2020,Услуги!F:F,СВОД!F2020)+SUMIFS(Услуги!AL:AL,Услуги!D:D,СВОД!D2020,Услуги!F:F,СВОД!F2020)+SUMIFS(Услуги!AQ:AQ,Услуги!D:D,СВОД!D2020,Услуги!F:F,СВОД!F2020)</f>
        <v>0</v>
      </c>
      <c r="N2020" s="337">
        <f>SUMIFS('Скорая мед.помощь'!I:I,'Скорая мед.помощь'!D:D,СВОД!D2020,'Скорая мед.помощь'!F:F,СВОД!F2020)</f>
        <v>0</v>
      </c>
      <c r="O2020" s="338">
        <f>SUMIFS(Поликлиника!BF:BF,Поликлиника!D:D,СВОД!D2020,Поликлиника!F:F,СВОД!F2020)</f>
        <v>0</v>
      </c>
      <c r="P2020" s="339">
        <f>SUMIFS('Круглосуточный стационар'!O:O,'Круглосуточный стационар'!D:D,СВОД!D2020,'Круглосуточный стационар'!F:F,СВОД!F2020,'Круглосуточный стационар'!H:H,"-")+SUMIFS(ВМП!O:O,ВМП!D:D,СВОД!D2020,ВМП!F:F,СВОД!F2020,ВМП!H:H,"-")+SUMIFS('Дневной стационар'!O:O,'Дневной стационар'!D:D,СВОД!D2020,'Дневной стационар'!F:F,СВОД!F2020,'Дневной стационар'!H:H,"-")+SUMIFS(ЭКО!M:M,ЭКО!D:D,СВОД!D2020,ЭКО!F:F,СВОД!F2020)+SUMIFS(Диализ!M:M,Диализ!D:D,СВОД!D2020,Диализ!F:F,СВОД!F2020)+SUMIFS('Скорая мед.помощь'!N:N,'Скорая мед.помощь'!D:D,СВОД!D2020,'Скорая мед.помощь'!F:F,СВОД!F2020)+SUMIFS(Услуги!AV:AV,Услуги!D:D,СВОД!D2020,Услуги!F:F,СВОД!F2020)+SUMIFS(Поликлиника!BK:BK,Поликлиника!D:D,СВОД!D2020,Поликлиника!F:F,СВОД!F2020)</f>
        <v>0</v>
      </c>
      <c r="Q2020" s="336">
        <f>SUMIFS(Сверхбаза!L:L,Сверхбаза!C:C,СВОД!D2020,Сверхбаза!E:E,СВОД!F2020)+SUMIFS(Сверхбаза!N:N,Сверхбаза!C:C,СВОД!D2020,Сверхбаза!E:E,СВОД!F2020)</f>
        <v>0</v>
      </c>
      <c r="R2020" s="337">
        <f>SUMIFS(Сверхбаза!P:P,Сверхбаза!C:C,СВОД!D2020,Сверхбаза!E:E,СВОД!F2020)</f>
        <v>0</v>
      </c>
      <c r="S2020" s="337">
        <f>SUMIFS(Сверхбаза!R:R,Сверхбаза!C:C,СВОД!D2020,Сверхбаза!E:E,СВОД!F2020)</f>
        <v>0</v>
      </c>
      <c r="T2020" s="337">
        <f>SUMIFS(Сверхбаза!Q:Q,Сверхбаза!C:C,СВОД!D2020,Сверхбаза!E:E,СВОД!F2020)</f>
        <v>0</v>
      </c>
      <c r="U2020" s="337">
        <f>SUMIFS(Сверхбаза!S:S,Сверхбаза!C:C,СВОД!D2020,Сверхбаза!E:E,СВОД!F2020)</f>
        <v>0</v>
      </c>
      <c r="V2020" s="339">
        <f>SUMIFS(Сверхбаза!G:G,Сверхбаза!C:C,СВОД!D2020,Сверхбаза!E:E,СВОД!F2020)</f>
        <v>0</v>
      </c>
    </row>
    <row r="2021" spans="1:22" outlineLevel="1" x14ac:dyDescent="0.2">
      <c r="A2021" s="320"/>
      <c r="B2021" s="321"/>
      <c r="C2021" s="322"/>
      <c r="D2021" s="340" t="s">
        <v>2876</v>
      </c>
      <c r="E2021" s="83"/>
      <c r="F2021" s="83"/>
      <c r="G2021" s="84"/>
      <c r="H2021" s="341"/>
      <c r="I2021" s="342"/>
      <c r="J2021" s="342"/>
      <c r="K2021" s="342"/>
      <c r="L2021" s="342"/>
      <c r="M2021" s="342"/>
      <c r="N2021" s="342"/>
      <c r="O2021" s="343"/>
      <c r="P2021" s="344">
        <f>SUBTOTAL(9,P2013:P2020)</f>
        <v>50</v>
      </c>
      <c r="Q2021" s="341"/>
      <c r="R2021" s="342"/>
      <c r="S2021" s="342"/>
      <c r="T2021" s="342"/>
      <c r="U2021" s="342"/>
      <c r="V2021" s="344">
        <f>SUBTOTAL(9,V2013:V2020)</f>
        <v>0</v>
      </c>
    </row>
    <row r="2022" spans="1:22" outlineLevel="2" x14ac:dyDescent="0.2">
      <c r="A2022" s="33" t="s">
        <v>10</v>
      </c>
      <c r="B2022" s="9">
        <v>2</v>
      </c>
      <c r="C2022" s="10">
        <v>503344</v>
      </c>
      <c r="D2022" s="273">
        <v>334401</v>
      </c>
      <c r="E2022" s="81" t="s">
        <v>2908</v>
      </c>
      <c r="F2022" s="81">
        <v>1</v>
      </c>
      <c r="G2022" s="82" t="s">
        <v>12</v>
      </c>
      <c r="H2022" s="336">
        <f>SUMIFS('Круглосуточный стационар'!J:J,'Круглосуточный стационар'!D:D,СВОД!D2022,'Круглосуточный стационар'!H:H,"-",'Круглосуточный стационар'!F:F,СВОД!F2022)+SUMIFS(ВМП!J:J,ВМП!D:D,СВОД!D2022,ВМП!H:H,"-",ВМП!F:F,СВОД!F2022)+SUMIFS('Дневной стационар'!J:J,'Дневной стационар'!D:D,СВОД!D2022,'Дневной стационар'!H:H,"-",'Дневной стационар'!F:F,СВОД!F2022)+SUMIFS(ЭКО!H:H,ЭКО!D:D,СВОД!D2022,ЭКО!F:F,СВОД!F2022)+SUMIFS(Диализ!H:H,Диализ!D:D,СВОД!D2022,Диализ!F:F,СВОД!F2022)</f>
        <v>0</v>
      </c>
      <c r="I2022" s="337">
        <f>SUMIFS(Поликлиника!H:H,Поликлиника!D:D,СВОД!D2022,Поликлиника!F:F,СВОД!F2022)</f>
        <v>0</v>
      </c>
      <c r="J2022" s="337">
        <f>SUMIFS(Поликлиника!AQ:AQ,Поликлиника!D:D,СВОД!D2022,Поликлиника!F:F,СВОД!F2022)</f>
        <v>0</v>
      </c>
      <c r="K2022" s="337">
        <f>SUMIFS(Поликлиника!AV:AV,Поликлиника!D:D,СВОД!D2022,Поликлиника!F:F,СВОД!F2022)</f>
        <v>0</v>
      </c>
      <c r="L2022" s="337">
        <f>SUMIFS(Поликлиника!BA:BA,Поликлиника!D:D,СВОД!D2022,Поликлиника!F:F,СВОД!F2022)</f>
        <v>0</v>
      </c>
      <c r="M2022" s="337">
        <f>SUMIFS(Услуги!H:H,Услуги!D:D,СВОД!D2022,Услуги!F:F,СВОД!F2022)+SUMIFS(Услуги!M:M,Услуги!D:D,СВОД!D2022,Услуги!F:F,СВОД!F2022)+SUMIFS(Услуги!R:R,Услуги!D:D,СВОД!D2022,Услуги!F:F,СВОД!F2022)+SUMIFS(Услуги!W:W,Услуги!D:D,СВОД!D2022,Услуги!F:F,СВОД!F2022)+SUMIFS(Услуги!AB:AB,Услуги!D:D,СВОД!D2022,Услуги!F:F,СВОД!F2022)+SUMIFS(Услуги!AG:AG,Услуги!D:D,СВОД!D2022,Услуги!F:F,СВОД!F2022)+SUMIFS(Услуги!AL:AL,Услуги!D:D,СВОД!D2022,Услуги!F:F,СВОД!F2022)+SUMIFS(Услуги!AQ:AQ,Услуги!D:D,СВОД!D2022,Услуги!F:F,СВОД!F2022)</f>
        <v>0</v>
      </c>
      <c r="N2022" s="337">
        <f>SUMIFS('Скорая мед.помощь'!I:I,'Скорая мед.помощь'!D:D,СВОД!D2022,'Скорая мед.помощь'!F:F,СВОД!F2022)</f>
        <v>0</v>
      </c>
      <c r="O2022" s="338">
        <f>SUMIFS(Поликлиника!BF:BF,Поликлиника!D:D,СВОД!D2022,Поликлиника!F:F,СВОД!F2022)</f>
        <v>0</v>
      </c>
      <c r="P2022" s="339">
        <f>SUMIFS('Круглосуточный стационар'!O:O,'Круглосуточный стационар'!D:D,СВОД!D2022,'Круглосуточный стационар'!F:F,СВОД!F2022,'Круглосуточный стационар'!H:H,"-")+SUMIFS(ВМП!O:O,ВМП!D:D,СВОД!D2022,ВМП!F:F,СВОД!F2022,ВМП!H:H,"-")+SUMIFS('Дневной стационар'!O:O,'Дневной стационар'!D:D,СВОД!D2022,'Дневной стационар'!F:F,СВОД!F2022,'Дневной стационар'!H:H,"-")+SUMIFS(ЭКО!M:M,ЭКО!D:D,СВОД!D2022,ЭКО!F:F,СВОД!F2022)+SUMIFS(Диализ!M:M,Диализ!D:D,СВОД!D2022,Диализ!F:F,СВОД!F2022)+SUMIFS('Скорая мед.помощь'!N:N,'Скорая мед.помощь'!D:D,СВОД!D2022,'Скорая мед.помощь'!F:F,СВОД!F2022)+SUMIFS(Услуги!AV:AV,Услуги!D:D,СВОД!D2022,Услуги!F:F,СВОД!F2022)+SUMIFS(Поликлиника!BK:BK,Поликлиника!D:D,СВОД!D2022,Поликлиника!F:F,СВОД!F2022)</f>
        <v>0</v>
      </c>
      <c r="Q2022" s="336">
        <f>SUMIFS(Сверхбаза!L:L,Сверхбаза!C:C,СВОД!D2022,Сверхбаза!E:E,СВОД!F2022)+SUMIFS(Сверхбаза!N:N,Сверхбаза!C:C,СВОД!D2022,Сверхбаза!E:E,СВОД!F2022)</f>
        <v>0</v>
      </c>
      <c r="R2022" s="337">
        <f>SUMIFS(Сверхбаза!P:P,Сверхбаза!C:C,СВОД!D2022,Сверхбаза!E:E,СВОД!F2022)</f>
        <v>0</v>
      </c>
      <c r="S2022" s="337">
        <f>SUMIFS(Сверхбаза!R:R,Сверхбаза!C:C,СВОД!D2022,Сверхбаза!E:E,СВОД!F2022)</f>
        <v>0</v>
      </c>
      <c r="T2022" s="337">
        <f>SUMIFS(Сверхбаза!Q:Q,Сверхбаза!C:C,СВОД!D2022,Сверхбаза!E:E,СВОД!F2022)</f>
        <v>0</v>
      </c>
      <c r="U2022" s="337">
        <f>SUMIFS(Сверхбаза!S:S,Сверхбаза!C:C,СВОД!D2022,Сверхбаза!E:E,СВОД!F2022)</f>
        <v>0</v>
      </c>
      <c r="V2022" s="339">
        <f>SUMIFS(Сверхбаза!G:G,Сверхбаза!C:C,СВОД!D2022,Сверхбаза!E:E,СВОД!F2022)</f>
        <v>0</v>
      </c>
    </row>
    <row r="2023" spans="1:22" ht="25.5" outlineLevel="2" x14ac:dyDescent="0.2">
      <c r="A2023" s="33" t="s">
        <v>10</v>
      </c>
      <c r="B2023" s="9">
        <v>2</v>
      </c>
      <c r="C2023" s="10">
        <v>503344</v>
      </c>
      <c r="D2023" s="273">
        <v>334401</v>
      </c>
      <c r="E2023" s="81" t="s">
        <v>2908</v>
      </c>
      <c r="F2023" s="81">
        <v>13</v>
      </c>
      <c r="G2023" s="82" t="s">
        <v>859</v>
      </c>
      <c r="H2023" s="336">
        <f>SUMIFS('Круглосуточный стационар'!J:J,'Круглосуточный стационар'!D:D,СВОД!D2023,'Круглосуточный стационар'!H:H,"-",'Круглосуточный стационар'!F:F,СВОД!F2023)+SUMIFS(ВМП!J:J,ВМП!D:D,СВОД!D2023,ВМП!H:H,"-",ВМП!F:F,СВОД!F2023)+SUMIFS('Дневной стационар'!J:J,'Дневной стационар'!D:D,СВОД!D2023,'Дневной стационар'!H:H,"-",'Дневной стационар'!F:F,СВОД!F2023)+SUMIFS(ЭКО!H:H,ЭКО!D:D,СВОД!D2023,ЭКО!F:F,СВОД!F2023)+SUMIFS(Диализ!H:H,Диализ!D:D,СВОД!D2023,Диализ!F:F,СВОД!F2023)</f>
        <v>0</v>
      </c>
      <c r="I2023" s="337">
        <f>SUMIFS(Поликлиника!H:H,Поликлиника!D:D,СВОД!D2023,Поликлиника!F:F,СВОД!F2023)</f>
        <v>0</v>
      </c>
      <c r="J2023" s="337">
        <f>SUMIFS(Поликлиника!AQ:AQ,Поликлиника!D:D,СВОД!D2023,Поликлиника!F:F,СВОД!F2023)</f>
        <v>0</v>
      </c>
      <c r="K2023" s="337">
        <f>SUMIFS(Поликлиника!AV:AV,Поликлиника!D:D,СВОД!D2023,Поликлиника!F:F,СВОД!F2023)</f>
        <v>0</v>
      </c>
      <c r="L2023" s="337">
        <f>SUMIFS(Поликлиника!BA:BA,Поликлиника!D:D,СВОД!D2023,Поликлиника!F:F,СВОД!F2023)</f>
        <v>0</v>
      </c>
      <c r="M2023" s="337">
        <f>SUMIFS(Услуги!H:H,Услуги!D:D,СВОД!D2023,Услуги!F:F,СВОД!F2023)+SUMIFS(Услуги!M:M,Услуги!D:D,СВОД!D2023,Услуги!F:F,СВОД!F2023)+SUMIFS(Услуги!R:R,Услуги!D:D,СВОД!D2023,Услуги!F:F,СВОД!F2023)+SUMIFS(Услуги!W:W,Услуги!D:D,СВОД!D2023,Услуги!F:F,СВОД!F2023)+SUMIFS(Услуги!AB:AB,Услуги!D:D,СВОД!D2023,Услуги!F:F,СВОД!F2023)+SUMIFS(Услуги!AG:AG,Услуги!D:D,СВОД!D2023,Услуги!F:F,СВОД!F2023)+SUMIFS(Услуги!AL:AL,Услуги!D:D,СВОД!D2023,Услуги!F:F,СВОД!F2023)+SUMIFS(Услуги!AQ:AQ,Услуги!D:D,СВОД!D2023,Услуги!F:F,СВОД!F2023)</f>
        <v>0</v>
      </c>
      <c r="N2023" s="337">
        <f>SUMIFS('Скорая мед.помощь'!I:I,'Скорая мед.помощь'!D:D,СВОД!D2023,'Скорая мед.помощь'!F:F,СВОД!F2023)</f>
        <v>0</v>
      </c>
      <c r="O2023" s="338">
        <f>SUMIFS(Поликлиника!BF:BF,Поликлиника!D:D,СВОД!D2023,Поликлиника!F:F,СВОД!F2023)</f>
        <v>0</v>
      </c>
      <c r="P2023" s="339">
        <f>SUMIFS('Круглосуточный стационар'!O:O,'Круглосуточный стационар'!D:D,СВОД!D2023,'Круглосуточный стационар'!F:F,СВОД!F2023,'Круглосуточный стационар'!H:H,"-")+SUMIFS(ВМП!O:O,ВМП!D:D,СВОД!D2023,ВМП!F:F,СВОД!F2023,ВМП!H:H,"-")+SUMIFS('Дневной стационар'!O:O,'Дневной стационар'!D:D,СВОД!D2023,'Дневной стационар'!F:F,СВОД!F2023,'Дневной стационар'!H:H,"-")+SUMIFS(ЭКО!M:M,ЭКО!D:D,СВОД!D2023,ЭКО!F:F,СВОД!F2023)+SUMIFS(Диализ!M:M,Диализ!D:D,СВОД!D2023,Диализ!F:F,СВОД!F2023)+SUMIFS('Скорая мед.помощь'!N:N,'Скорая мед.помощь'!D:D,СВОД!D2023,'Скорая мед.помощь'!F:F,СВОД!F2023)+SUMIFS(Услуги!AV:AV,Услуги!D:D,СВОД!D2023,Услуги!F:F,СВОД!F2023)+SUMIFS(Поликлиника!BK:BK,Поликлиника!D:D,СВОД!D2023,Поликлиника!F:F,СВОД!F2023)</f>
        <v>0</v>
      </c>
      <c r="Q2023" s="336">
        <f>SUMIFS(Сверхбаза!L:L,Сверхбаза!C:C,СВОД!D2023,Сверхбаза!E:E,СВОД!F2023)+SUMIFS(Сверхбаза!N:N,Сверхбаза!C:C,СВОД!D2023,Сверхбаза!E:E,СВОД!F2023)</f>
        <v>0</v>
      </c>
      <c r="R2023" s="337">
        <f>SUMIFS(Сверхбаза!P:P,Сверхбаза!C:C,СВОД!D2023,Сверхбаза!E:E,СВОД!F2023)</f>
        <v>0</v>
      </c>
      <c r="S2023" s="337">
        <f>SUMIFS(Сверхбаза!R:R,Сверхбаза!C:C,СВОД!D2023,Сверхбаза!E:E,СВОД!F2023)</f>
        <v>0</v>
      </c>
      <c r="T2023" s="337">
        <f>SUMIFS(Сверхбаза!Q:Q,Сверхбаза!C:C,СВОД!D2023,Сверхбаза!E:E,СВОД!F2023)</f>
        <v>0</v>
      </c>
      <c r="U2023" s="337">
        <f>SUMIFS(Сверхбаза!S:S,Сверхбаза!C:C,СВОД!D2023,Сверхбаза!E:E,СВОД!F2023)</f>
        <v>0</v>
      </c>
      <c r="V2023" s="339">
        <f>SUMIFS(Сверхбаза!G:G,Сверхбаза!C:C,СВОД!D2023,Сверхбаза!E:E,СВОД!F2023)</f>
        <v>0</v>
      </c>
    </row>
    <row r="2024" spans="1:22" outlineLevel="2" x14ac:dyDescent="0.2">
      <c r="A2024" s="33" t="s">
        <v>10</v>
      </c>
      <c r="B2024" s="9">
        <v>2</v>
      </c>
      <c r="C2024" s="10">
        <v>503344</v>
      </c>
      <c r="D2024" s="273">
        <v>334401</v>
      </c>
      <c r="E2024" s="81" t="s">
        <v>2908</v>
      </c>
      <c r="F2024" s="81">
        <v>2</v>
      </c>
      <c r="G2024" s="82" t="s">
        <v>135</v>
      </c>
      <c r="H2024" s="336">
        <f>SUMIFS('Круглосуточный стационар'!J:J,'Круглосуточный стационар'!D:D,СВОД!D2024,'Круглосуточный стационар'!H:H,"-",'Круглосуточный стационар'!F:F,СВОД!F2024)+SUMIFS(ВМП!J:J,ВМП!D:D,СВОД!D2024,ВМП!H:H,"-",ВМП!F:F,СВОД!F2024)+SUMIFS('Дневной стационар'!J:J,'Дневной стационар'!D:D,СВОД!D2024,'Дневной стационар'!H:H,"-",'Дневной стационар'!F:F,СВОД!F2024)+SUMIFS(ЭКО!H:H,ЭКО!D:D,СВОД!D2024,ЭКО!F:F,СВОД!F2024)+SUMIFS(Диализ!H:H,Диализ!D:D,СВОД!D2024,Диализ!F:F,СВОД!F2024)</f>
        <v>70</v>
      </c>
      <c r="I2024" s="337">
        <f>SUMIFS(Поликлиника!H:H,Поликлиника!D:D,СВОД!D2024,Поликлиника!F:F,СВОД!F2024)</f>
        <v>0</v>
      </c>
      <c r="J2024" s="337">
        <f>SUMIFS(Поликлиника!AQ:AQ,Поликлиника!D:D,СВОД!D2024,Поликлиника!F:F,СВОД!F2024)</f>
        <v>0</v>
      </c>
      <c r="K2024" s="337">
        <f>SUMIFS(Поликлиника!AV:AV,Поликлиника!D:D,СВОД!D2024,Поликлиника!F:F,СВОД!F2024)</f>
        <v>0</v>
      </c>
      <c r="L2024" s="337">
        <f>SUMIFS(Поликлиника!BA:BA,Поликлиника!D:D,СВОД!D2024,Поликлиника!F:F,СВОД!F2024)</f>
        <v>0</v>
      </c>
      <c r="M2024" s="337">
        <f>SUMIFS(Услуги!H:H,Услуги!D:D,СВОД!D2024,Услуги!F:F,СВОД!F2024)+SUMIFS(Услуги!M:M,Услуги!D:D,СВОД!D2024,Услуги!F:F,СВОД!F2024)+SUMIFS(Услуги!R:R,Услуги!D:D,СВОД!D2024,Услуги!F:F,СВОД!F2024)+SUMIFS(Услуги!W:W,Услуги!D:D,СВОД!D2024,Услуги!F:F,СВОД!F2024)+SUMIFS(Услуги!AB:AB,Услуги!D:D,СВОД!D2024,Услуги!F:F,СВОД!F2024)+SUMIFS(Услуги!AG:AG,Услуги!D:D,СВОД!D2024,Услуги!F:F,СВОД!F2024)+SUMIFS(Услуги!AL:AL,Услуги!D:D,СВОД!D2024,Услуги!F:F,СВОД!F2024)+SUMIFS(Услуги!AQ:AQ,Услуги!D:D,СВОД!D2024,Услуги!F:F,СВОД!F2024)</f>
        <v>0</v>
      </c>
      <c r="N2024" s="337">
        <f>SUMIFS('Скорая мед.помощь'!I:I,'Скорая мед.помощь'!D:D,СВОД!D2024,'Скорая мед.помощь'!F:F,СВОД!F2024)</f>
        <v>0</v>
      </c>
      <c r="O2024" s="338">
        <f>SUMIFS(Поликлиника!BF:BF,Поликлиника!D:D,СВОД!D2024,Поликлиника!F:F,СВОД!F2024)</f>
        <v>0</v>
      </c>
      <c r="P2024" s="339">
        <f>SUMIFS('Круглосуточный стационар'!O:O,'Круглосуточный стационар'!D:D,СВОД!D2024,'Круглосуточный стационар'!F:F,СВОД!F2024,'Круглосуточный стационар'!H:H,"-")+SUMIFS(ВМП!O:O,ВМП!D:D,СВОД!D2024,ВМП!F:F,СВОД!F2024,ВМП!H:H,"-")+SUMIFS('Дневной стационар'!O:O,'Дневной стационар'!D:D,СВОД!D2024,'Дневной стационар'!F:F,СВОД!F2024,'Дневной стационар'!H:H,"-")+SUMIFS(ЭКО!M:M,ЭКО!D:D,СВОД!D2024,ЭКО!F:F,СВОД!F2024)+SUMIFS(Диализ!M:M,Диализ!D:D,СВОД!D2024,Диализ!F:F,СВОД!F2024)+SUMIFS('Скорая мед.помощь'!N:N,'Скорая мед.помощь'!D:D,СВОД!D2024,'Скорая мед.помощь'!F:F,СВОД!F2024)+SUMIFS(Услуги!AV:AV,Услуги!D:D,СВОД!D2024,Услуги!F:F,СВОД!F2024)+SUMIFS(Поликлиника!BK:BK,Поликлиника!D:D,СВОД!D2024,Поликлиника!F:F,СВОД!F2024)</f>
        <v>797.57103999999993</v>
      </c>
      <c r="Q2024" s="336">
        <f>SUMIFS(Сверхбаза!L:L,Сверхбаза!C:C,СВОД!D2024,Сверхбаза!E:E,СВОД!F2024)+SUMIFS(Сверхбаза!N:N,Сверхбаза!C:C,СВОД!D2024,Сверхбаза!E:E,СВОД!F2024)</f>
        <v>0</v>
      </c>
      <c r="R2024" s="337">
        <f>SUMIFS(Сверхбаза!P:P,Сверхбаза!C:C,СВОД!D2024,Сверхбаза!E:E,СВОД!F2024)</f>
        <v>0</v>
      </c>
      <c r="S2024" s="337">
        <f>SUMIFS(Сверхбаза!R:R,Сверхбаза!C:C,СВОД!D2024,Сверхбаза!E:E,СВОД!F2024)</f>
        <v>0</v>
      </c>
      <c r="T2024" s="337">
        <f>SUMIFS(Сверхбаза!Q:Q,Сверхбаза!C:C,СВОД!D2024,Сверхбаза!E:E,СВОД!F2024)</f>
        <v>0</v>
      </c>
      <c r="U2024" s="337">
        <f>SUMIFS(Сверхбаза!S:S,Сверхбаза!C:C,СВОД!D2024,Сверхбаза!E:E,СВОД!F2024)</f>
        <v>0</v>
      </c>
      <c r="V2024" s="339">
        <f>SUMIFS(Сверхбаза!G:G,Сверхбаза!C:C,СВОД!D2024,Сверхбаза!E:E,СВОД!F2024)</f>
        <v>0</v>
      </c>
    </row>
    <row r="2025" spans="1:22" ht="25.5" outlineLevel="2" x14ac:dyDescent="0.2">
      <c r="A2025" s="33" t="s">
        <v>10</v>
      </c>
      <c r="B2025" s="9">
        <v>2</v>
      </c>
      <c r="C2025" s="10">
        <v>503344</v>
      </c>
      <c r="D2025" s="273">
        <v>334401</v>
      </c>
      <c r="E2025" s="81" t="s">
        <v>2908</v>
      </c>
      <c r="F2025" s="81">
        <v>6</v>
      </c>
      <c r="G2025" s="82" t="s">
        <v>860</v>
      </c>
      <c r="H2025" s="336">
        <f>SUMIFS('Круглосуточный стационар'!J:J,'Круглосуточный стационар'!D:D,СВОД!D2025,'Круглосуточный стационар'!H:H,"-",'Круглосуточный стационар'!F:F,СВОД!F2025)+SUMIFS(ВМП!J:J,ВМП!D:D,СВОД!D2025,ВМП!H:H,"-",ВМП!F:F,СВОД!F2025)+SUMIFS('Дневной стационар'!J:J,'Дневной стационар'!D:D,СВОД!D2025,'Дневной стационар'!H:H,"-",'Дневной стационар'!F:F,СВОД!F2025)+SUMIFS(ЭКО!H:H,ЭКО!D:D,СВОД!D2025,ЭКО!F:F,СВОД!F2025)+SUMIFS(Диализ!H:H,Диализ!D:D,СВОД!D2025,Диализ!F:F,СВОД!F2025)</f>
        <v>0</v>
      </c>
      <c r="I2025" s="337">
        <f>SUMIFS(Поликлиника!H:H,Поликлиника!D:D,СВОД!D2025,Поликлиника!F:F,СВОД!F2025)</f>
        <v>0</v>
      </c>
      <c r="J2025" s="337">
        <f>SUMIFS(Поликлиника!AQ:AQ,Поликлиника!D:D,СВОД!D2025,Поликлиника!F:F,СВОД!F2025)</f>
        <v>0</v>
      </c>
      <c r="K2025" s="337">
        <f>SUMIFS(Поликлиника!AV:AV,Поликлиника!D:D,СВОД!D2025,Поликлиника!F:F,СВОД!F2025)</f>
        <v>0</v>
      </c>
      <c r="L2025" s="337">
        <f>SUMIFS(Поликлиника!BA:BA,Поликлиника!D:D,СВОД!D2025,Поликлиника!F:F,СВОД!F2025)</f>
        <v>0</v>
      </c>
      <c r="M2025" s="337">
        <f>SUMIFS(Услуги!H:H,Услуги!D:D,СВОД!D2025,Услуги!F:F,СВОД!F2025)+SUMIFS(Услуги!M:M,Услуги!D:D,СВОД!D2025,Услуги!F:F,СВОД!F2025)+SUMIFS(Услуги!R:R,Услуги!D:D,СВОД!D2025,Услуги!F:F,СВОД!F2025)+SUMIFS(Услуги!W:W,Услуги!D:D,СВОД!D2025,Услуги!F:F,СВОД!F2025)+SUMIFS(Услуги!AB:AB,Услуги!D:D,СВОД!D2025,Услуги!F:F,СВОД!F2025)+SUMIFS(Услуги!AG:AG,Услуги!D:D,СВОД!D2025,Услуги!F:F,СВОД!F2025)+SUMIFS(Услуги!AL:AL,Услуги!D:D,СВОД!D2025,Услуги!F:F,СВОД!F2025)+SUMIFS(Услуги!AQ:AQ,Услуги!D:D,СВОД!D2025,Услуги!F:F,СВОД!F2025)</f>
        <v>0</v>
      </c>
      <c r="N2025" s="337">
        <f>SUMIFS('Скорая мед.помощь'!I:I,'Скорая мед.помощь'!D:D,СВОД!D2025,'Скорая мед.помощь'!F:F,СВОД!F2025)</f>
        <v>0</v>
      </c>
      <c r="O2025" s="338">
        <f>SUMIFS(Поликлиника!BF:BF,Поликлиника!D:D,СВОД!D2025,Поликлиника!F:F,СВОД!F2025)</f>
        <v>0</v>
      </c>
      <c r="P2025" s="339">
        <f>SUMIFS('Круглосуточный стационар'!O:O,'Круглосуточный стационар'!D:D,СВОД!D2025,'Круглосуточный стационар'!F:F,СВОД!F2025,'Круглосуточный стационар'!H:H,"-")+SUMIFS(ВМП!O:O,ВМП!D:D,СВОД!D2025,ВМП!F:F,СВОД!F2025,ВМП!H:H,"-")+SUMIFS('Дневной стационар'!O:O,'Дневной стационар'!D:D,СВОД!D2025,'Дневной стационар'!F:F,СВОД!F2025,'Дневной стационар'!H:H,"-")+SUMIFS(ЭКО!M:M,ЭКО!D:D,СВОД!D2025,ЭКО!F:F,СВОД!F2025)+SUMIFS(Диализ!M:M,Диализ!D:D,СВОД!D2025,Диализ!F:F,СВОД!F2025)+SUMIFS('Скорая мед.помощь'!N:N,'Скорая мед.помощь'!D:D,СВОД!D2025,'Скорая мед.помощь'!F:F,СВОД!F2025)+SUMIFS(Услуги!AV:AV,Услуги!D:D,СВОД!D2025,Услуги!F:F,СВОД!F2025)+SUMIFS(Поликлиника!BK:BK,Поликлиника!D:D,СВОД!D2025,Поликлиника!F:F,СВОД!F2025)</f>
        <v>0</v>
      </c>
      <c r="Q2025" s="336">
        <f>SUMIFS(Сверхбаза!L:L,Сверхбаза!C:C,СВОД!D2025,Сверхбаза!E:E,СВОД!F2025)+SUMIFS(Сверхбаза!N:N,Сверхбаза!C:C,СВОД!D2025,Сверхбаза!E:E,СВОД!F2025)</f>
        <v>0</v>
      </c>
      <c r="R2025" s="337">
        <f>SUMIFS(Сверхбаза!P:P,Сверхбаза!C:C,СВОД!D2025,Сверхбаза!E:E,СВОД!F2025)</f>
        <v>0</v>
      </c>
      <c r="S2025" s="337">
        <f>SUMIFS(Сверхбаза!R:R,Сверхбаза!C:C,СВОД!D2025,Сверхбаза!E:E,СВОД!F2025)</f>
        <v>0</v>
      </c>
      <c r="T2025" s="337">
        <f>SUMIFS(Сверхбаза!Q:Q,Сверхбаза!C:C,СВОД!D2025,Сверхбаза!E:E,СВОД!F2025)</f>
        <v>0</v>
      </c>
      <c r="U2025" s="337">
        <f>SUMIFS(Сверхбаза!S:S,Сверхбаза!C:C,СВОД!D2025,Сверхбаза!E:E,СВОД!F2025)</f>
        <v>0</v>
      </c>
      <c r="V2025" s="339">
        <f>SUMIFS(Сверхбаза!G:G,Сверхбаза!C:C,СВОД!D2025,Сверхбаза!E:E,СВОД!F2025)</f>
        <v>0</v>
      </c>
    </row>
    <row r="2026" spans="1:22" ht="25.5" outlineLevel="2" x14ac:dyDescent="0.2">
      <c r="A2026" s="33" t="s">
        <v>10</v>
      </c>
      <c r="B2026" s="9">
        <v>2</v>
      </c>
      <c r="C2026" s="10">
        <v>503344</v>
      </c>
      <c r="D2026" s="273">
        <v>334401</v>
      </c>
      <c r="E2026" s="81" t="s">
        <v>2908</v>
      </c>
      <c r="F2026" s="81">
        <v>3</v>
      </c>
      <c r="G2026" s="82" t="s">
        <v>136</v>
      </c>
      <c r="H2026" s="336">
        <f>SUMIFS('Круглосуточный стационар'!J:J,'Круглосуточный стационар'!D:D,СВОД!D2026,'Круглосуточный стационар'!H:H,"-",'Круглосуточный стационар'!F:F,СВОД!F2026)+SUMIFS(ВМП!J:J,ВМП!D:D,СВОД!D2026,ВМП!H:H,"-",ВМП!F:F,СВОД!F2026)+SUMIFS('Дневной стационар'!J:J,'Дневной стационар'!D:D,СВОД!D2026,'Дневной стационар'!H:H,"-",'Дневной стационар'!F:F,СВОД!F2026)+SUMIFS(ЭКО!H:H,ЭКО!D:D,СВОД!D2026,ЭКО!F:F,СВОД!F2026)+SUMIFS(Диализ!H:H,Диализ!D:D,СВОД!D2026,Диализ!F:F,СВОД!F2026)</f>
        <v>0</v>
      </c>
      <c r="I2026" s="337">
        <f>SUMIFS(Поликлиника!H:H,Поликлиника!D:D,СВОД!D2026,Поликлиника!F:F,СВОД!F2026)</f>
        <v>0</v>
      </c>
      <c r="J2026" s="337">
        <f>SUMIFS(Поликлиника!AQ:AQ,Поликлиника!D:D,СВОД!D2026,Поликлиника!F:F,СВОД!F2026)</f>
        <v>0</v>
      </c>
      <c r="K2026" s="337">
        <f>SUMIFS(Поликлиника!AV:AV,Поликлиника!D:D,СВОД!D2026,Поликлиника!F:F,СВОД!F2026)</f>
        <v>0</v>
      </c>
      <c r="L2026" s="337">
        <f>SUMIFS(Поликлиника!BA:BA,Поликлиника!D:D,СВОД!D2026,Поликлиника!F:F,СВОД!F2026)</f>
        <v>0</v>
      </c>
      <c r="M2026" s="337">
        <f>SUMIFS(Услуги!H:H,Услуги!D:D,СВОД!D2026,Услуги!F:F,СВОД!F2026)+SUMIFS(Услуги!M:M,Услуги!D:D,СВОД!D2026,Услуги!F:F,СВОД!F2026)+SUMIFS(Услуги!R:R,Услуги!D:D,СВОД!D2026,Услуги!F:F,СВОД!F2026)+SUMIFS(Услуги!W:W,Услуги!D:D,СВОД!D2026,Услуги!F:F,СВОД!F2026)+SUMIFS(Услуги!AB:AB,Услуги!D:D,СВОД!D2026,Услуги!F:F,СВОД!F2026)+SUMIFS(Услуги!AG:AG,Услуги!D:D,СВОД!D2026,Услуги!F:F,СВОД!F2026)+SUMIFS(Услуги!AL:AL,Услуги!D:D,СВОД!D2026,Услуги!F:F,СВОД!F2026)+SUMIFS(Услуги!AQ:AQ,Услуги!D:D,СВОД!D2026,Услуги!F:F,СВОД!F2026)</f>
        <v>0</v>
      </c>
      <c r="N2026" s="337">
        <f>SUMIFS('Скорая мед.помощь'!I:I,'Скорая мед.помощь'!D:D,СВОД!D2026,'Скорая мед.помощь'!F:F,СВОД!F2026)</f>
        <v>0</v>
      </c>
      <c r="O2026" s="338">
        <f>SUMIFS(Поликлиника!BF:BF,Поликлиника!D:D,СВОД!D2026,Поликлиника!F:F,СВОД!F2026)</f>
        <v>0</v>
      </c>
      <c r="P2026" s="339">
        <f>SUMIFS('Круглосуточный стационар'!O:O,'Круглосуточный стационар'!D:D,СВОД!D2026,'Круглосуточный стационар'!F:F,СВОД!F2026,'Круглосуточный стационар'!H:H,"-")+SUMIFS(ВМП!O:O,ВМП!D:D,СВОД!D2026,ВМП!F:F,СВОД!F2026,ВМП!H:H,"-")+SUMIFS('Дневной стационар'!O:O,'Дневной стационар'!D:D,СВОД!D2026,'Дневной стационар'!F:F,СВОД!F2026,'Дневной стационар'!H:H,"-")+SUMIFS(ЭКО!M:M,ЭКО!D:D,СВОД!D2026,ЭКО!F:F,СВОД!F2026)+SUMIFS(Диализ!M:M,Диализ!D:D,СВОД!D2026,Диализ!F:F,СВОД!F2026)+SUMIFS('Скорая мед.помощь'!N:N,'Скорая мед.помощь'!D:D,СВОД!D2026,'Скорая мед.помощь'!F:F,СВОД!F2026)+SUMIFS(Услуги!AV:AV,Услуги!D:D,СВОД!D2026,Услуги!F:F,СВОД!F2026)+SUMIFS(Поликлиника!BK:BK,Поликлиника!D:D,СВОД!D2026,Поликлиника!F:F,СВОД!F2026)</f>
        <v>0</v>
      </c>
      <c r="Q2026" s="336">
        <f>SUMIFS(Сверхбаза!L:L,Сверхбаза!C:C,СВОД!D2026,Сверхбаза!E:E,СВОД!F2026)+SUMIFS(Сверхбаза!N:N,Сверхбаза!C:C,СВОД!D2026,Сверхбаза!E:E,СВОД!F2026)</f>
        <v>0</v>
      </c>
      <c r="R2026" s="337">
        <f>SUMIFS(Сверхбаза!P:P,Сверхбаза!C:C,СВОД!D2026,Сверхбаза!E:E,СВОД!F2026)</f>
        <v>0</v>
      </c>
      <c r="S2026" s="337">
        <f>SUMIFS(Сверхбаза!R:R,Сверхбаза!C:C,СВОД!D2026,Сверхбаза!E:E,СВОД!F2026)</f>
        <v>0</v>
      </c>
      <c r="T2026" s="337">
        <f>SUMIFS(Сверхбаза!Q:Q,Сверхбаза!C:C,СВОД!D2026,Сверхбаза!E:E,СВОД!F2026)</f>
        <v>0</v>
      </c>
      <c r="U2026" s="337">
        <f>SUMIFS(Сверхбаза!S:S,Сверхбаза!C:C,СВОД!D2026,Сверхбаза!E:E,СВОД!F2026)</f>
        <v>0</v>
      </c>
      <c r="V2026" s="339">
        <f>SUMIFS(Сверхбаза!G:G,Сверхбаза!C:C,СВОД!D2026,Сверхбаза!E:E,СВОД!F2026)</f>
        <v>0</v>
      </c>
    </row>
    <row r="2027" spans="1:22" outlineLevel="2" x14ac:dyDescent="0.2">
      <c r="A2027" s="33" t="s">
        <v>10</v>
      </c>
      <c r="B2027" s="9">
        <v>2</v>
      </c>
      <c r="C2027" s="10">
        <v>503344</v>
      </c>
      <c r="D2027" s="273">
        <v>334401</v>
      </c>
      <c r="E2027" s="81" t="s">
        <v>2908</v>
      </c>
      <c r="F2027" s="81">
        <v>7</v>
      </c>
      <c r="G2027" s="82" t="s">
        <v>861</v>
      </c>
      <c r="H2027" s="336">
        <f>SUMIFS('Круглосуточный стационар'!J:J,'Круглосуточный стационар'!D:D,СВОД!D2027,'Круглосуточный стационар'!H:H,"-",'Круглосуточный стационар'!F:F,СВОД!F2027)+SUMIFS(ВМП!J:J,ВМП!D:D,СВОД!D2027,ВМП!H:H,"-",ВМП!F:F,СВОД!F2027)+SUMIFS('Дневной стационар'!J:J,'Дневной стационар'!D:D,СВОД!D2027,'Дневной стационар'!H:H,"-",'Дневной стационар'!F:F,СВОД!F2027)+SUMIFS(ЭКО!H:H,ЭКО!D:D,СВОД!D2027,ЭКО!F:F,СВОД!F2027)+SUMIFS(Диализ!H:H,Диализ!D:D,СВОД!D2027,Диализ!F:F,СВОД!F2027)</f>
        <v>0</v>
      </c>
      <c r="I2027" s="337">
        <f>SUMIFS(Поликлиника!H:H,Поликлиника!D:D,СВОД!D2027,Поликлиника!F:F,СВОД!F2027)</f>
        <v>0</v>
      </c>
      <c r="J2027" s="337">
        <f>SUMIFS(Поликлиника!AQ:AQ,Поликлиника!D:D,СВОД!D2027,Поликлиника!F:F,СВОД!F2027)</f>
        <v>0</v>
      </c>
      <c r="K2027" s="337">
        <f>SUMIFS(Поликлиника!AV:AV,Поликлиника!D:D,СВОД!D2027,Поликлиника!F:F,СВОД!F2027)</f>
        <v>0</v>
      </c>
      <c r="L2027" s="337">
        <f>SUMIFS(Поликлиника!BA:BA,Поликлиника!D:D,СВОД!D2027,Поликлиника!F:F,СВОД!F2027)</f>
        <v>0</v>
      </c>
      <c r="M2027" s="337">
        <f>SUMIFS(Услуги!H:H,Услуги!D:D,СВОД!D2027,Услуги!F:F,СВОД!F2027)+SUMIFS(Услуги!M:M,Услуги!D:D,СВОД!D2027,Услуги!F:F,СВОД!F2027)+SUMIFS(Услуги!R:R,Услуги!D:D,СВОД!D2027,Услуги!F:F,СВОД!F2027)+SUMIFS(Услуги!W:W,Услуги!D:D,СВОД!D2027,Услуги!F:F,СВОД!F2027)+SUMIFS(Услуги!AB:AB,Услуги!D:D,СВОД!D2027,Услуги!F:F,СВОД!F2027)+SUMIFS(Услуги!AG:AG,Услуги!D:D,СВОД!D2027,Услуги!F:F,СВОД!F2027)+SUMIFS(Услуги!AL:AL,Услуги!D:D,СВОД!D2027,Услуги!F:F,СВОД!F2027)+SUMIFS(Услуги!AQ:AQ,Услуги!D:D,СВОД!D2027,Услуги!F:F,СВОД!F2027)</f>
        <v>0</v>
      </c>
      <c r="N2027" s="337">
        <f>SUMIFS('Скорая мед.помощь'!I:I,'Скорая мед.помощь'!D:D,СВОД!D2027,'Скорая мед.помощь'!F:F,СВОД!F2027)</f>
        <v>0</v>
      </c>
      <c r="O2027" s="338">
        <f>SUMIFS(Поликлиника!BF:BF,Поликлиника!D:D,СВОД!D2027,Поликлиника!F:F,СВОД!F2027)</f>
        <v>0</v>
      </c>
      <c r="P2027" s="339">
        <f>SUMIFS('Круглосуточный стационар'!O:O,'Круглосуточный стационар'!D:D,СВОД!D2027,'Круглосуточный стационар'!F:F,СВОД!F2027,'Круглосуточный стационар'!H:H,"-")+SUMIFS(ВМП!O:O,ВМП!D:D,СВОД!D2027,ВМП!F:F,СВОД!F2027,ВМП!H:H,"-")+SUMIFS('Дневной стационар'!O:O,'Дневной стационар'!D:D,СВОД!D2027,'Дневной стационар'!F:F,СВОД!F2027,'Дневной стационар'!H:H,"-")+SUMIFS(ЭКО!M:M,ЭКО!D:D,СВОД!D2027,ЭКО!F:F,СВОД!F2027)+SUMIFS(Диализ!M:M,Диализ!D:D,СВОД!D2027,Диализ!F:F,СВОД!F2027)+SUMIFS('Скорая мед.помощь'!N:N,'Скорая мед.помощь'!D:D,СВОД!D2027,'Скорая мед.помощь'!F:F,СВОД!F2027)+SUMIFS(Услуги!AV:AV,Услуги!D:D,СВОД!D2027,Услуги!F:F,СВОД!F2027)+SUMIFS(Поликлиника!BK:BK,Поликлиника!D:D,СВОД!D2027,Поликлиника!F:F,СВОД!F2027)</f>
        <v>0</v>
      </c>
      <c r="Q2027" s="336">
        <f>SUMIFS(Сверхбаза!L:L,Сверхбаза!C:C,СВОД!D2027,Сверхбаза!E:E,СВОД!F2027)+SUMIFS(Сверхбаза!N:N,Сверхбаза!C:C,СВОД!D2027,Сверхбаза!E:E,СВОД!F2027)</f>
        <v>0</v>
      </c>
      <c r="R2027" s="337">
        <f>SUMIFS(Сверхбаза!P:P,Сверхбаза!C:C,СВОД!D2027,Сверхбаза!E:E,СВОД!F2027)</f>
        <v>0</v>
      </c>
      <c r="S2027" s="337">
        <f>SUMIFS(Сверхбаза!R:R,Сверхбаза!C:C,СВОД!D2027,Сверхбаза!E:E,СВОД!F2027)</f>
        <v>0</v>
      </c>
      <c r="T2027" s="337">
        <f>SUMIFS(Сверхбаза!Q:Q,Сверхбаза!C:C,СВОД!D2027,Сверхбаза!E:E,СВОД!F2027)</f>
        <v>0</v>
      </c>
      <c r="U2027" s="337">
        <f>SUMIFS(Сверхбаза!S:S,Сверхбаза!C:C,СВОД!D2027,Сверхбаза!E:E,СВОД!F2027)</f>
        <v>0</v>
      </c>
      <c r="V2027" s="339">
        <f>SUMIFS(Сверхбаза!G:G,Сверхбаза!C:C,СВОД!D2027,Сверхбаза!E:E,СВОД!F2027)</f>
        <v>0</v>
      </c>
    </row>
    <row r="2028" spans="1:22" outlineLevel="2" x14ac:dyDescent="0.2">
      <c r="A2028" s="33" t="s">
        <v>10</v>
      </c>
      <c r="B2028" s="9">
        <v>2</v>
      </c>
      <c r="C2028" s="10">
        <v>503344</v>
      </c>
      <c r="D2028" s="273">
        <v>334401</v>
      </c>
      <c r="E2028" s="81" t="s">
        <v>2908</v>
      </c>
      <c r="F2028" s="81">
        <v>70</v>
      </c>
      <c r="G2028" s="82" t="s">
        <v>862</v>
      </c>
      <c r="H2028" s="336">
        <f>SUMIFS('Круглосуточный стационар'!J:J,'Круглосуточный стационар'!D:D,СВОД!D2028,'Круглосуточный стационар'!H:H,"-",'Круглосуточный стационар'!F:F,СВОД!F2028)+SUMIFS(ВМП!J:J,ВМП!D:D,СВОД!D2028,ВМП!H:H,"-",ВМП!F:F,СВОД!F2028)+SUMIFS('Дневной стационар'!J:J,'Дневной стационар'!D:D,СВОД!D2028,'Дневной стационар'!H:H,"-",'Дневной стационар'!F:F,СВОД!F2028)+SUMIFS(ЭКО!H:H,ЭКО!D:D,СВОД!D2028,ЭКО!F:F,СВОД!F2028)+SUMIFS(Диализ!H:H,Диализ!D:D,СВОД!D2028,Диализ!F:F,СВОД!F2028)</f>
        <v>0</v>
      </c>
      <c r="I2028" s="337">
        <f>SUMIFS(Поликлиника!H:H,Поликлиника!D:D,СВОД!D2028,Поликлиника!F:F,СВОД!F2028)</f>
        <v>0</v>
      </c>
      <c r="J2028" s="337">
        <f>SUMIFS(Поликлиника!AQ:AQ,Поликлиника!D:D,СВОД!D2028,Поликлиника!F:F,СВОД!F2028)</f>
        <v>0</v>
      </c>
      <c r="K2028" s="337">
        <f>SUMIFS(Поликлиника!AV:AV,Поликлиника!D:D,СВОД!D2028,Поликлиника!F:F,СВОД!F2028)</f>
        <v>0</v>
      </c>
      <c r="L2028" s="337">
        <f>SUMIFS(Поликлиника!BA:BA,Поликлиника!D:D,СВОД!D2028,Поликлиника!F:F,СВОД!F2028)</f>
        <v>0</v>
      </c>
      <c r="M2028" s="337">
        <f>SUMIFS(Услуги!H:H,Услуги!D:D,СВОД!D2028,Услуги!F:F,СВОД!F2028)+SUMIFS(Услуги!M:M,Услуги!D:D,СВОД!D2028,Услуги!F:F,СВОД!F2028)+SUMIFS(Услуги!R:R,Услуги!D:D,СВОД!D2028,Услуги!F:F,СВОД!F2028)+SUMIFS(Услуги!W:W,Услуги!D:D,СВОД!D2028,Услуги!F:F,СВОД!F2028)+SUMIFS(Услуги!AB:AB,Услуги!D:D,СВОД!D2028,Услуги!F:F,СВОД!F2028)+SUMIFS(Услуги!AG:AG,Услуги!D:D,СВОД!D2028,Услуги!F:F,СВОД!F2028)+SUMIFS(Услуги!AL:AL,Услуги!D:D,СВОД!D2028,Услуги!F:F,СВОД!F2028)+SUMIFS(Услуги!AQ:AQ,Услуги!D:D,СВОД!D2028,Услуги!F:F,СВОД!F2028)</f>
        <v>0</v>
      </c>
      <c r="N2028" s="337">
        <f>SUMIFS('Скорая мед.помощь'!I:I,'Скорая мед.помощь'!D:D,СВОД!D2028,'Скорая мед.помощь'!F:F,СВОД!F2028)</f>
        <v>0</v>
      </c>
      <c r="O2028" s="338">
        <f>SUMIFS(Поликлиника!BF:BF,Поликлиника!D:D,СВОД!D2028,Поликлиника!F:F,СВОД!F2028)</f>
        <v>0</v>
      </c>
      <c r="P2028" s="339">
        <f>SUMIFS('Круглосуточный стационар'!O:O,'Круглосуточный стационар'!D:D,СВОД!D2028,'Круглосуточный стационар'!F:F,СВОД!F2028,'Круглосуточный стационар'!H:H,"-")+SUMIFS(ВМП!O:O,ВМП!D:D,СВОД!D2028,ВМП!F:F,СВОД!F2028,ВМП!H:H,"-")+SUMIFS('Дневной стационар'!O:O,'Дневной стационар'!D:D,СВОД!D2028,'Дневной стационар'!F:F,СВОД!F2028,'Дневной стационар'!H:H,"-")+SUMIFS(ЭКО!M:M,ЭКО!D:D,СВОД!D2028,ЭКО!F:F,СВОД!F2028)+SUMIFS(Диализ!M:M,Диализ!D:D,СВОД!D2028,Диализ!F:F,СВОД!F2028)+SUMIFS('Скорая мед.помощь'!N:N,'Скорая мед.помощь'!D:D,СВОД!D2028,'Скорая мед.помощь'!F:F,СВОД!F2028)+SUMIFS(Услуги!AV:AV,Услуги!D:D,СВОД!D2028,Услуги!F:F,СВОД!F2028)+SUMIFS(Поликлиника!BK:BK,Поликлиника!D:D,СВОД!D2028,Поликлиника!F:F,СВОД!F2028)</f>
        <v>0</v>
      </c>
      <c r="Q2028" s="336">
        <f>SUMIFS(Сверхбаза!L:L,Сверхбаза!C:C,СВОД!D2028,Сверхбаза!E:E,СВОД!F2028)+SUMIFS(Сверхбаза!N:N,Сверхбаза!C:C,СВОД!D2028,Сверхбаза!E:E,СВОД!F2028)</f>
        <v>0</v>
      </c>
      <c r="R2028" s="337">
        <f>SUMIFS(Сверхбаза!P:P,Сверхбаза!C:C,СВОД!D2028,Сверхбаза!E:E,СВОД!F2028)</f>
        <v>0</v>
      </c>
      <c r="S2028" s="337">
        <f>SUMIFS(Сверхбаза!R:R,Сверхбаза!C:C,СВОД!D2028,Сверхбаза!E:E,СВОД!F2028)</f>
        <v>0</v>
      </c>
      <c r="T2028" s="337">
        <f>SUMIFS(Сверхбаза!Q:Q,Сверхбаза!C:C,СВОД!D2028,Сверхбаза!E:E,СВОД!F2028)</f>
        <v>0</v>
      </c>
      <c r="U2028" s="337">
        <f>SUMIFS(Сверхбаза!S:S,Сверхбаза!C:C,СВОД!D2028,Сверхбаза!E:E,СВОД!F2028)</f>
        <v>0</v>
      </c>
      <c r="V2028" s="339">
        <f>SUMIFS(Сверхбаза!G:G,Сверхбаза!C:C,СВОД!D2028,Сверхбаза!E:E,СВОД!F2028)</f>
        <v>0</v>
      </c>
    </row>
    <row r="2029" spans="1:22" outlineLevel="2" x14ac:dyDescent="0.2">
      <c r="A2029" s="33" t="s">
        <v>10</v>
      </c>
      <c r="B2029" s="9">
        <v>2</v>
      </c>
      <c r="C2029" s="10">
        <v>503344</v>
      </c>
      <c r="D2029" s="273">
        <v>334401</v>
      </c>
      <c r="E2029" s="81" t="s">
        <v>2908</v>
      </c>
      <c r="F2029" s="81">
        <v>94</v>
      </c>
      <c r="G2029" s="82" t="s">
        <v>124</v>
      </c>
      <c r="H2029" s="336">
        <f>SUMIFS('Круглосуточный стационар'!J:J,'Круглосуточный стационар'!D:D,СВОД!D2029,'Круглосуточный стационар'!H:H,"-",'Круглосуточный стационар'!F:F,СВОД!F2029)+SUMIFS(ВМП!J:J,ВМП!D:D,СВОД!D2029,ВМП!H:H,"-",ВМП!F:F,СВОД!F2029)+SUMIFS('Дневной стационар'!J:J,'Дневной стационар'!D:D,СВОД!D2029,'Дневной стационар'!H:H,"-",'Дневной стационар'!F:F,СВОД!F2029)+SUMIFS(ЭКО!H:H,ЭКО!D:D,СВОД!D2029,ЭКО!F:F,СВОД!F2029)+SUMIFS(Диализ!H:H,Диализ!D:D,СВОД!D2029,Диализ!F:F,СВОД!F2029)</f>
        <v>0</v>
      </c>
      <c r="I2029" s="337">
        <f>SUMIFS(Поликлиника!H:H,Поликлиника!D:D,СВОД!D2029,Поликлиника!F:F,СВОД!F2029)</f>
        <v>0</v>
      </c>
      <c r="J2029" s="337">
        <f>SUMIFS(Поликлиника!AQ:AQ,Поликлиника!D:D,СВОД!D2029,Поликлиника!F:F,СВОД!F2029)</f>
        <v>0</v>
      </c>
      <c r="K2029" s="337">
        <f>SUMIFS(Поликлиника!AV:AV,Поликлиника!D:D,СВОД!D2029,Поликлиника!F:F,СВОД!F2029)</f>
        <v>0</v>
      </c>
      <c r="L2029" s="337">
        <f>SUMIFS(Поликлиника!BA:BA,Поликлиника!D:D,СВОД!D2029,Поликлиника!F:F,СВОД!F2029)</f>
        <v>0</v>
      </c>
      <c r="M2029" s="337">
        <f>SUMIFS(Услуги!H:H,Услуги!D:D,СВОД!D2029,Услуги!F:F,СВОД!F2029)+SUMIFS(Услуги!M:M,Услуги!D:D,СВОД!D2029,Услуги!F:F,СВОД!F2029)+SUMIFS(Услуги!R:R,Услуги!D:D,СВОД!D2029,Услуги!F:F,СВОД!F2029)+SUMIFS(Услуги!W:W,Услуги!D:D,СВОД!D2029,Услуги!F:F,СВОД!F2029)+SUMIFS(Услуги!AB:AB,Услуги!D:D,СВОД!D2029,Услуги!F:F,СВОД!F2029)+SUMIFS(Услуги!AG:AG,Услуги!D:D,СВОД!D2029,Услуги!F:F,СВОД!F2029)+SUMIFS(Услуги!AL:AL,Услуги!D:D,СВОД!D2029,Услуги!F:F,СВОД!F2029)+SUMIFS(Услуги!AQ:AQ,Услуги!D:D,СВОД!D2029,Услуги!F:F,СВОД!F2029)</f>
        <v>0</v>
      </c>
      <c r="N2029" s="337">
        <f>SUMIFS('Скорая мед.помощь'!I:I,'Скорая мед.помощь'!D:D,СВОД!D2029,'Скорая мед.помощь'!F:F,СВОД!F2029)</f>
        <v>0</v>
      </c>
      <c r="O2029" s="338">
        <f>SUMIFS(Поликлиника!BF:BF,Поликлиника!D:D,СВОД!D2029,Поликлиника!F:F,СВОД!F2029)</f>
        <v>0</v>
      </c>
      <c r="P2029" s="339">
        <f>SUMIFS('Круглосуточный стационар'!O:O,'Круглосуточный стационар'!D:D,СВОД!D2029,'Круглосуточный стационар'!F:F,СВОД!F2029,'Круглосуточный стационар'!H:H,"-")+SUMIFS(ВМП!O:O,ВМП!D:D,СВОД!D2029,ВМП!F:F,СВОД!F2029,ВМП!H:H,"-")+SUMIFS('Дневной стационар'!O:O,'Дневной стационар'!D:D,СВОД!D2029,'Дневной стационар'!F:F,СВОД!F2029,'Дневной стационар'!H:H,"-")+SUMIFS(ЭКО!M:M,ЭКО!D:D,СВОД!D2029,ЭКО!F:F,СВОД!F2029)+SUMIFS(Диализ!M:M,Диализ!D:D,СВОД!D2029,Диализ!F:F,СВОД!F2029)+SUMIFS('Скорая мед.помощь'!N:N,'Скорая мед.помощь'!D:D,СВОД!D2029,'Скорая мед.помощь'!F:F,СВОД!F2029)+SUMIFS(Услуги!AV:AV,Услуги!D:D,СВОД!D2029,Услуги!F:F,СВОД!F2029)+SUMIFS(Поликлиника!BK:BK,Поликлиника!D:D,СВОД!D2029,Поликлиника!F:F,СВОД!F2029)</f>
        <v>0</v>
      </c>
      <c r="Q2029" s="336">
        <f>SUMIFS(Сверхбаза!L:L,Сверхбаза!C:C,СВОД!D2029,Сверхбаза!E:E,СВОД!F2029)+SUMIFS(Сверхбаза!N:N,Сверхбаза!C:C,СВОД!D2029,Сверхбаза!E:E,СВОД!F2029)</f>
        <v>0</v>
      </c>
      <c r="R2029" s="337">
        <f>SUMIFS(Сверхбаза!P:P,Сверхбаза!C:C,СВОД!D2029,Сверхбаза!E:E,СВОД!F2029)</f>
        <v>0</v>
      </c>
      <c r="S2029" s="337">
        <f>SUMIFS(Сверхбаза!R:R,Сверхбаза!C:C,СВОД!D2029,Сверхбаза!E:E,СВОД!F2029)</f>
        <v>0</v>
      </c>
      <c r="T2029" s="337">
        <f>SUMIFS(Сверхбаза!Q:Q,Сверхбаза!C:C,СВОД!D2029,Сверхбаза!E:E,СВОД!F2029)</f>
        <v>0</v>
      </c>
      <c r="U2029" s="337">
        <f>SUMIFS(Сверхбаза!S:S,Сверхбаза!C:C,СВОД!D2029,Сверхбаза!E:E,СВОД!F2029)</f>
        <v>0</v>
      </c>
      <c r="V2029" s="339">
        <f>SUMIFS(Сверхбаза!G:G,Сверхбаза!C:C,СВОД!D2029,Сверхбаза!E:E,СВОД!F2029)</f>
        <v>0</v>
      </c>
    </row>
    <row r="2030" spans="1:22" outlineLevel="1" x14ac:dyDescent="0.2">
      <c r="A2030" s="320"/>
      <c r="B2030" s="321"/>
      <c r="C2030" s="322"/>
      <c r="D2030" s="340" t="s">
        <v>2877</v>
      </c>
      <c r="E2030" s="83"/>
      <c r="F2030" s="83"/>
      <c r="G2030" s="84"/>
      <c r="H2030" s="341"/>
      <c r="I2030" s="342"/>
      <c r="J2030" s="342"/>
      <c r="K2030" s="342"/>
      <c r="L2030" s="342"/>
      <c r="M2030" s="342"/>
      <c r="N2030" s="342"/>
      <c r="O2030" s="343"/>
      <c r="P2030" s="344">
        <f>SUBTOTAL(9,P2022:P2029)</f>
        <v>797.57103999999993</v>
      </c>
      <c r="Q2030" s="341"/>
      <c r="R2030" s="342"/>
      <c r="S2030" s="342"/>
      <c r="T2030" s="342"/>
      <c r="U2030" s="342"/>
      <c r="V2030" s="344">
        <f>SUBTOTAL(9,V2022:V2029)</f>
        <v>0</v>
      </c>
    </row>
    <row r="2031" spans="1:22" ht="25.5" outlineLevel="2" x14ac:dyDescent="0.2">
      <c r="A2031" s="33" t="s">
        <v>7</v>
      </c>
      <c r="B2031" s="9">
        <v>2</v>
      </c>
      <c r="C2031" s="10">
        <v>503401</v>
      </c>
      <c r="D2031" s="273">
        <v>340101</v>
      </c>
      <c r="E2031" s="81" t="s">
        <v>739</v>
      </c>
      <c r="F2031" s="81">
        <v>1</v>
      </c>
      <c r="G2031" s="82" t="s">
        <v>12</v>
      </c>
      <c r="H2031" s="336">
        <f>SUMIFS('Круглосуточный стационар'!J:J,'Круглосуточный стационар'!D:D,СВОД!D2031,'Круглосуточный стационар'!H:H,"-",'Круглосуточный стационар'!F:F,СВОД!F2031)+SUMIFS(ВМП!J:J,ВМП!D:D,СВОД!D2031,ВМП!H:H,"-",ВМП!F:F,СВОД!F2031)+SUMIFS('Дневной стационар'!J:J,'Дневной стационар'!D:D,СВОД!D2031,'Дневной стационар'!H:H,"-",'Дневной стационар'!F:F,СВОД!F2031)+SUMIFS(ЭКО!H:H,ЭКО!D:D,СВОД!D2031,ЭКО!F:F,СВОД!F2031)+SUMIFS(Диализ!H:H,Диализ!D:D,СВОД!D2031,Диализ!F:F,СВОД!F2031)</f>
        <v>12155</v>
      </c>
      <c r="I2031" s="337">
        <f>SUMIFS(Поликлиника!H:H,Поликлиника!D:D,СВОД!D2031,Поликлиника!F:F,СВОД!F2031)</f>
        <v>0</v>
      </c>
      <c r="J2031" s="337">
        <f>SUMIFS(Поликлиника!AQ:AQ,Поликлиника!D:D,СВОД!D2031,Поликлиника!F:F,СВОД!F2031)</f>
        <v>0</v>
      </c>
      <c r="K2031" s="337">
        <f>SUMIFS(Поликлиника!AV:AV,Поликлиника!D:D,СВОД!D2031,Поликлиника!F:F,СВОД!F2031)</f>
        <v>0</v>
      </c>
      <c r="L2031" s="337">
        <f>SUMIFS(Поликлиника!BA:BA,Поликлиника!D:D,СВОД!D2031,Поликлиника!F:F,СВОД!F2031)</f>
        <v>0</v>
      </c>
      <c r="M2031" s="337">
        <f>SUMIFS(Услуги!H:H,Услуги!D:D,СВОД!D2031,Услуги!F:F,СВОД!F2031)+SUMIFS(Услуги!M:M,Услуги!D:D,СВОД!D2031,Услуги!F:F,СВОД!F2031)+SUMIFS(Услуги!R:R,Услуги!D:D,СВОД!D2031,Услуги!F:F,СВОД!F2031)+SUMIFS(Услуги!W:W,Услуги!D:D,СВОД!D2031,Услуги!F:F,СВОД!F2031)+SUMIFS(Услуги!AB:AB,Услуги!D:D,СВОД!D2031,Услуги!F:F,СВОД!F2031)+SUMIFS(Услуги!AG:AG,Услуги!D:D,СВОД!D2031,Услуги!F:F,СВОД!F2031)+SUMIFS(Услуги!AL:AL,Услуги!D:D,СВОД!D2031,Услуги!F:F,СВОД!F2031)+SUMIFS(Услуги!AQ:AQ,Услуги!D:D,СВОД!D2031,Услуги!F:F,СВОД!F2031)</f>
        <v>0</v>
      </c>
      <c r="N2031" s="337">
        <f>SUMIFS('Скорая мед.помощь'!I:I,'Скорая мед.помощь'!D:D,СВОД!D2031,'Скорая мед.помощь'!F:F,СВОД!F2031)</f>
        <v>0</v>
      </c>
      <c r="O2031" s="338">
        <f>SUMIFS(Поликлиника!BF:BF,Поликлиника!D:D,СВОД!D2031,Поликлиника!F:F,СВОД!F2031)</f>
        <v>0</v>
      </c>
      <c r="P2031" s="339">
        <f>SUMIFS('Круглосуточный стационар'!O:O,'Круглосуточный стационар'!D:D,СВОД!D2031,'Круглосуточный стационар'!F:F,СВОД!F2031,'Круглосуточный стационар'!H:H,"-")+SUMIFS(ВМП!O:O,ВМП!D:D,СВОД!D2031,ВМП!F:F,СВОД!F2031,ВМП!H:H,"-")+SUMIFS('Дневной стационар'!O:O,'Дневной стационар'!D:D,СВОД!D2031,'Дневной стационар'!F:F,СВОД!F2031,'Дневной стационар'!H:H,"-")+SUMIFS(ЭКО!M:M,ЭКО!D:D,СВОД!D2031,ЭКО!F:F,СВОД!F2031)+SUMIFS(Диализ!M:M,Диализ!D:D,СВОД!D2031,Диализ!F:F,СВОД!F2031)+SUMIFS('Скорая мед.помощь'!N:N,'Скорая мед.помощь'!D:D,СВОД!D2031,'Скорая мед.помощь'!F:F,СВОД!F2031)+SUMIFS(Услуги!AV:AV,Услуги!D:D,СВОД!D2031,Услуги!F:F,СВОД!F2031)+SUMIFS(Поликлиника!BK:BK,Поликлиника!D:D,СВОД!D2031,Поликлиника!F:F,СВОД!F2031)</f>
        <v>240281.20830421575</v>
      </c>
      <c r="Q2031" s="336">
        <f>SUMIFS(Сверхбаза!L:L,Сверхбаза!C:C,СВОД!D2031,Сверхбаза!E:E,СВОД!F2031)+SUMIFS(Сверхбаза!N:N,Сверхбаза!C:C,СВОД!D2031,Сверхбаза!E:E,СВОД!F2031)</f>
        <v>0</v>
      </c>
      <c r="R2031" s="337">
        <f>SUMIFS(Сверхбаза!P:P,Сверхбаза!C:C,СВОД!D2031,Сверхбаза!E:E,СВОД!F2031)</f>
        <v>0</v>
      </c>
      <c r="S2031" s="337">
        <f>SUMIFS(Сверхбаза!R:R,Сверхбаза!C:C,СВОД!D2031,Сверхбаза!E:E,СВОД!F2031)</f>
        <v>0</v>
      </c>
      <c r="T2031" s="337">
        <f>SUMIFS(Сверхбаза!Q:Q,Сверхбаза!C:C,СВОД!D2031,Сверхбаза!E:E,СВОД!F2031)</f>
        <v>0</v>
      </c>
      <c r="U2031" s="337">
        <f>SUMIFS(Сверхбаза!S:S,Сверхбаза!C:C,СВОД!D2031,Сверхбаза!E:E,СВОД!F2031)</f>
        <v>0</v>
      </c>
      <c r="V2031" s="339">
        <f>SUMIFS(Сверхбаза!G:G,Сверхбаза!C:C,СВОД!D2031,Сверхбаза!E:E,СВОД!F2031)</f>
        <v>0</v>
      </c>
    </row>
    <row r="2032" spans="1:22" ht="25.5" outlineLevel="2" x14ac:dyDescent="0.2">
      <c r="A2032" s="33" t="s">
        <v>7</v>
      </c>
      <c r="B2032" s="9">
        <v>2</v>
      </c>
      <c r="C2032" s="10">
        <v>503401</v>
      </c>
      <c r="D2032" s="273">
        <v>340101</v>
      </c>
      <c r="E2032" s="81" t="s">
        <v>739</v>
      </c>
      <c r="F2032" s="81">
        <v>13</v>
      </c>
      <c r="G2032" s="82" t="s">
        <v>859</v>
      </c>
      <c r="H2032" s="336">
        <f>SUMIFS('Круглосуточный стационар'!J:J,'Круглосуточный стационар'!D:D,СВОД!D2032,'Круглосуточный стационар'!H:H,"-",'Круглосуточный стационар'!F:F,СВОД!F2032)+SUMIFS(ВМП!J:J,ВМП!D:D,СВОД!D2032,ВМП!H:H,"-",ВМП!F:F,СВОД!F2032)+SUMIFS('Дневной стационар'!J:J,'Дневной стационар'!D:D,СВОД!D2032,'Дневной стационар'!H:H,"-",'Дневной стационар'!F:F,СВОД!F2032)+SUMIFS(ЭКО!H:H,ЭКО!D:D,СВОД!D2032,ЭКО!F:F,СВОД!F2032)+SUMIFS(Диализ!H:H,Диализ!D:D,СВОД!D2032,Диализ!F:F,СВОД!F2032)</f>
        <v>0</v>
      </c>
      <c r="I2032" s="337">
        <f>SUMIFS(Поликлиника!H:H,Поликлиника!D:D,СВОД!D2032,Поликлиника!F:F,СВОД!F2032)</f>
        <v>0</v>
      </c>
      <c r="J2032" s="337">
        <f>SUMIFS(Поликлиника!AQ:AQ,Поликлиника!D:D,СВОД!D2032,Поликлиника!F:F,СВОД!F2032)</f>
        <v>0</v>
      </c>
      <c r="K2032" s="337">
        <f>SUMIFS(Поликлиника!AV:AV,Поликлиника!D:D,СВОД!D2032,Поликлиника!F:F,СВОД!F2032)</f>
        <v>0</v>
      </c>
      <c r="L2032" s="337">
        <f>SUMIFS(Поликлиника!BA:BA,Поликлиника!D:D,СВОД!D2032,Поликлиника!F:F,СВОД!F2032)</f>
        <v>0</v>
      </c>
      <c r="M2032" s="337">
        <f>SUMIFS(Услуги!H:H,Услуги!D:D,СВОД!D2032,Услуги!F:F,СВОД!F2032)+SUMIFS(Услуги!M:M,Услуги!D:D,СВОД!D2032,Услуги!F:F,СВОД!F2032)+SUMIFS(Услуги!R:R,Услуги!D:D,СВОД!D2032,Услуги!F:F,СВОД!F2032)+SUMIFS(Услуги!W:W,Услуги!D:D,СВОД!D2032,Услуги!F:F,СВОД!F2032)+SUMIFS(Услуги!AB:AB,Услуги!D:D,СВОД!D2032,Услуги!F:F,СВОД!F2032)+SUMIFS(Услуги!AG:AG,Услуги!D:D,СВОД!D2032,Услуги!F:F,СВОД!F2032)+SUMIFS(Услуги!AL:AL,Услуги!D:D,СВОД!D2032,Услуги!F:F,СВОД!F2032)+SUMIFS(Услуги!AQ:AQ,Услуги!D:D,СВОД!D2032,Услуги!F:F,СВОД!F2032)</f>
        <v>0</v>
      </c>
      <c r="N2032" s="337">
        <f>SUMIFS('Скорая мед.помощь'!I:I,'Скорая мед.помощь'!D:D,СВОД!D2032,'Скорая мед.помощь'!F:F,СВОД!F2032)</f>
        <v>0</v>
      </c>
      <c r="O2032" s="338">
        <f>SUMIFS(Поликлиника!BF:BF,Поликлиника!D:D,СВОД!D2032,Поликлиника!F:F,СВОД!F2032)</f>
        <v>0</v>
      </c>
      <c r="P2032" s="339">
        <f>SUMIFS('Круглосуточный стационар'!O:O,'Круглосуточный стационар'!D:D,СВОД!D2032,'Круглосуточный стационар'!F:F,СВОД!F2032,'Круглосуточный стационар'!H:H,"-")+SUMIFS(ВМП!O:O,ВМП!D:D,СВОД!D2032,ВМП!F:F,СВОД!F2032,ВМП!H:H,"-")+SUMIFS('Дневной стационар'!O:O,'Дневной стационар'!D:D,СВОД!D2032,'Дневной стационар'!F:F,СВОД!F2032,'Дневной стационар'!H:H,"-")+SUMIFS(ЭКО!M:M,ЭКО!D:D,СВОД!D2032,ЭКО!F:F,СВОД!F2032)+SUMIFS(Диализ!M:M,Диализ!D:D,СВОД!D2032,Диализ!F:F,СВОД!F2032)+SUMIFS('Скорая мед.помощь'!N:N,'Скорая мед.помощь'!D:D,СВОД!D2032,'Скорая мед.помощь'!F:F,СВОД!F2032)+SUMIFS(Услуги!AV:AV,Услуги!D:D,СВОД!D2032,Услуги!F:F,СВОД!F2032)+SUMIFS(Поликлиника!BK:BK,Поликлиника!D:D,СВОД!D2032,Поликлиника!F:F,СВОД!F2032)</f>
        <v>0</v>
      </c>
      <c r="Q2032" s="336">
        <f>SUMIFS(Сверхбаза!L:L,Сверхбаза!C:C,СВОД!D2032,Сверхбаза!E:E,СВОД!F2032)+SUMIFS(Сверхбаза!N:N,Сверхбаза!C:C,СВОД!D2032,Сверхбаза!E:E,СВОД!F2032)</f>
        <v>0</v>
      </c>
      <c r="R2032" s="337">
        <f>SUMIFS(Сверхбаза!P:P,Сверхбаза!C:C,СВОД!D2032,Сверхбаза!E:E,СВОД!F2032)</f>
        <v>0</v>
      </c>
      <c r="S2032" s="337">
        <f>SUMIFS(Сверхбаза!R:R,Сверхбаза!C:C,СВОД!D2032,Сверхбаза!E:E,СВОД!F2032)</f>
        <v>0</v>
      </c>
      <c r="T2032" s="337">
        <f>SUMIFS(Сверхбаза!Q:Q,Сверхбаза!C:C,СВОД!D2032,Сверхбаза!E:E,СВОД!F2032)</f>
        <v>0</v>
      </c>
      <c r="U2032" s="337">
        <f>SUMIFS(Сверхбаза!S:S,Сверхбаза!C:C,СВОД!D2032,Сверхбаза!E:E,СВОД!F2032)</f>
        <v>0</v>
      </c>
      <c r="V2032" s="339">
        <f>SUMIFS(Сверхбаза!G:G,Сверхбаза!C:C,СВОД!D2032,Сверхбаза!E:E,СВОД!F2032)</f>
        <v>0</v>
      </c>
    </row>
    <row r="2033" spans="1:22" ht="25.5" outlineLevel="2" x14ac:dyDescent="0.2">
      <c r="A2033" s="33" t="s">
        <v>7</v>
      </c>
      <c r="B2033" s="9">
        <v>2</v>
      </c>
      <c r="C2033" s="10">
        <v>503401</v>
      </c>
      <c r="D2033" s="273">
        <v>340101</v>
      </c>
      <c r="E2033" s="81" t="s">
        <v>739</v>
      </c>
      <c r="F2033" s="81">
        <v>2</v>
      </c>
      <c r="G2033" s="82" t="s">
        <v>135</v>
      </c>
      <c r="H2033" s="336">
        <f>SUMIFS('Круглосуточный стационар'!J:J,'Круглосуточный стационар'!D:D,СВОД!D2033,'Круглосуточный стационар'!H:H,"-",'Круглосуточный стационар'!F:F,СВОД!F2033)+SUMIFS(ВМП!J:J,ВМП!D:D,СВОД!D2033,ВМП!H:H,"-",ВМП!F:F,СВОД!F2033)+SUMIFS('Дневной стационар'!J:J,'Дневной стационар'!D:D,СВОД!D2033,'Дневной стационар'!H:H,"-",'Дневной стационар'!F:F,СВОД!F2033)+SUMIFS(ЭКО!H:H,ЭКО!D:D,СВОД!D2033,ЭКО!F:F,СВОД!F2033)+SUMIFS(Диализ!H:H,Диализ!D:D,СВОД!D2033,Диализ!F:F,СВОД!F2033)</f>
        <v>5201</v>
      </c>
      <c r="I2033" s="337">
        <f>SUMIFS(Поликлиника!H:H,Поликлиника!D:D,СВОД!D2033,Поликлиника!F:F,СВОД!F2033)</f>
        <v>0</v>
      </c>
      <c r="J2033" s="337">
        <f>SUMIFS(Поликлиника!AQ:AQ,Поликлиника!D:D,СВОД!D2033,Поликлиника!F:F,СВОД!F2033)</f>
        <v>0</v>
      </c>
      <c r="K2033" s="337">
        <f>SUMIFS(Поликлиника!AV:AV,Поликлиника!D:D,СВОД!D2033,Поликлиника!F:F,СВОД!F2033)</f>
        <v>0</v>
      </c>
      <c r="L2033" s="337">
        <f>SUMIFS(Поликлиника!BA:BA,Поликлиника!D:D,СВОД!D2033,Поликлиника!F:F,СВОД!F2033)</f>
        <v>0</v>
      </c>
      <c r="M2033" s="337">
        <f>SUMIFS(Услуги!H:H,Услуги!D:D,СВОД!D2033,Услуги!F:F,СВОД!F2033)+SUMIFS(Услуги!M:M,Услуги!D:D,СВОД!D2033,Услуги!F:F,СВОД!F2033)+SUMIFS(Услуги!R:R,Услуги!D:D,СВОД!D2033,Услуги!F:F,СВОД!F2033)+SUMIFS(Услуги!W:W,Услуги!D:D,СВОД!D2033,Услуги!F:F,СВОД!F2033)+SUMIFS(Услуги!AB:AB,Услуги!D:D,СВОД!D2033,Услуги!F:F,СВОД!F2033)+SUMIFS(Услуги!AG:AG,Услуги!D:D,СВОД!D2033,Услуги!F:F,СВОД!F2033)+SUMIFS(Услуги!AL:AL,Услуги!D:D,СВОД!D2033,Услуги!F:F,СВОД!F2033)+SUMIFS(Услуги!AQ:AQ,Услуги!D:D,СВОД!D2033,Услуги!F:F,СВОД!F2033)</f>
        <v>0</v>
      </c>
      <c r="N2033" s="337">
        <f>SUMIFS('Скорая мед.помощь'!I:I,'Скорая мед.помощь'!D:D,СВОД!D2033,'Скорая мед.помощь'!F:F,СВОД!F2033)</f>
        <v>0</v>
      </c>
      <c r="O2033" s="338">
        <f>SUMIFS(Поликлиника!BF:BF,Поликлиника!D:D,СВОД!D2033,Поликлиника!F:F,СВОД!F2033)</f>
        <v>0</v>
      </c>
      <c r="P2033" s="339">
        <f>SUMIFS('Круглосуточный стационар'!O:O,'Круглосуточный стационар'!D:D,СВОД!D2033,'Круглосуточный стационар'!F:F,СВОД!F2033,'Круглосуточный стационар'!H:H,"-")+SUMIFS(ВМП!O:O,ВМП!D:D,СВОД!D2033,ВМП!F:F,СВОД!F2033,ВМП!H:H,"-")+SUMIFS('Дневной стационар'!O:O,'Дневной стационар'!D:D,СВОД!D2033,'Дневной стационар'!F:F,СВОД!F2033,'Дневной стационар'!H:H,"-")+SUMIFS(ЭКО!M:M,ЭКО!D:D,СВОД!D2033,ЭКО!F:F,СВОД!F2033)+SUMIFS(Диализ!M:M,Диализ!D:D,СВОД!D2033,Диализ!F:F,СВОД!F2033)+SUMIFS('Скорая мед.помощь'!N:N,'Скорая мед.помощь'!D:D,СВОД!D2033,'Скорая мед.помощь'!F:F,СВОД!F2033)+SUMIFS(Услуги!AV:AV,Услуги!D:D,СВОД!D2033,Услуги!F:F,СВОД!F2033)+SUMIFS(Поликлиника!BK:BK,Поликлиника!D:D,СВОД!D2033,Поликлиника!F:F,СВОД!F2033)</f>
        <v>69184.876271999994</v>
      </c>
      <c r="Q2033" s="336">
        <f>SUMIFS(Сверхбаза!L:L,Сверхбаза!C:C,СВОД!D2033,Сверхбаза!E:E,СВОД!F2033)+SUMIFS(Сверхбаза!N:N,Сверхбаза!C:C,СВОД!D2033,Сверхбаза!E:E,СВОД!F2033)</f>
        <v>0</v>
      </c>
      <c r="R2033" s="337">
        <f>SUMIFS(Сверхбаза!P:P,Сверхбаза!C:C,СВОД!D2033,Сверхбаза!E:E,СВОД!F2033)</f>
        <v>0</v>
      </c>
      <c r="S2033" s="337">
        <f>SUMIFS(Сверхбаза!R:R,Сверхбаза!C:C,СВОД!D2033,Сверхбаза!E:E,СВОД!F2033)</f>
        <v>0</v>
      </c>
      <c r="T2033" s="337">
        <f>SUMIFS(Сверхбаза!Q:Q,Сверхбаза!C:C,СВОД!D2033,Сверхбаза!E:E,СВОД!F2033)</f>
        <v>0</v>
      </c>
      <c r="U2033" s="337">
        <f>SUMIFS(Сверхбаза!S:S,Сверхбаза!C:C,СВОД!D2033,Сверхбаза!E:E,СВОД!F2033)</f>
        <v>0</v>
      </c>
      <c r="V2033" s="339">
        <f>SUMIFS(Сверхбаза!G:G,Сверхбаза!C:C,СВОД!D2033,Сверхбаза!E:E,СВОД!F2033)</f>
        <v>0</v>
      </c>
    </row>
    <row r="2034" spans="1:22" ht="25.5" outlineLevel="2" x14ac:dyDescent="0.2">
      <c r="A2034" s="33" t="s">
        <v>7</v>
      </c>
      <c r="B2034" s="9">
        <v>2</v>
      </c>
      <c r="C2034" s="10">
        <v>503401</v>
      </c>
      <c r="D2034" s="273">
        <v>340101</v>
      </c>
      <c r="E2034" s="81" t="s">
        <v>739</v>
      </c>
      <c r="F2034" s="81">
        <v>6</v>
      </c>
      <c r="G2034" s="82" t="s">
        <v>860</v>
      </c>
      <c r="H2034" s="336">
        <f>SUMIFS('Круглосуточный стационар'!J:J,'Круглосуточный стационар'!D:D,СВОД!D2034,'Круглосуточный стационар'!H:H,"-",'Круглосуточный стационар'!F:F,СВОД!F2034)+SUMIFS(ВМП!J:J,ВМП!D:D,СВОД!D2034,ВМП!H:H,"-",ВМП!F:F,СВОД!F2034)+SUMIFS('Дневной стационар'!J:J,'Дневной стационар'!D:D,СВОД!D2034,'Дневной стационар'!H:H,"-",'Дневной стационар'!F:F,СВОД!F2034)+SUMIFS(ЭКО!H:H,ЭКО!D:D,СВОД!D2034,ЭКО!F:F,СВОД!F2034)+SUMIFS(Диализ!H:H,Диализ!D:D,СВОД!D2034,Диализ!F:F,СВОД!F2034)</f>
        <v>0</v>
      </c>
      <c r="I2034" s="337">
        <f>SUMIFS(Поликлиника!H:H,Поликлиника!D:D,СВОД!D2034,Поликлиника!F:F,СВОД!F2034)</f>
        <v>0</v>
      </c>
      <c r="J2034" s="337">
        <f>SUMIFS(Поликлиника!AQ:AQ,Поликлиника!D:D,СВОД!D2034,Поликлиника!F:F,СВОД!F2034)</f>
        <v>0</v>
      </c>
      <c r="K2034" s="337">
        <f>SUMIFS(Поликлиника!AV:AV,Поликлиника!D:D,СВОД!D2034,Поликлиника!F:F,СВОД!F2034)</f>
        <v>0</v>
      </c>
      <c r="L2034" s="337">
        <f>SUMIFS(Поликлиника!BA:BA,Поликлиника!D:D,СВОД!D2034,Поликлиника!F:F,СВОД!F2034)</f>
        <v>0</v>
      </c>
      <c r="M2034" s="337">
        <f>SUMIFS(Услуги!H:H,Услуги!D:D,СВОД!D2034,Услуги!F:F,СВОД!F2034)+SUMIFS(Услуги!M:M,Услуги!D:D,СВОД!D2034,Услуги!F:F,СВОД!F2034)+SUMIFS(Услуги!R:R,Услуги!D:D,СВОД!D2034,Услуги!F:F,СВОД!F2034)+SUMIFS(Услуги!W:W,Услуги!D:D,СВОД!D2034,Услуги!F:F,СВОД!F2034)+SUMIFS(Услуги!AB:AB,Услуги!D:D,СВОД!D2034,Услуги!F:F,СВОД!F2034)+SUMIFS(Услуги!AG:AG,Услуги!D:D,СВОД!D2034,Услуги!F:F,СВОД!F2034)+SUMIFS(Услуги!AL:AL,Услуги!D:D,СВОД!D2034,Услуги!F:F,СВОД!F2034)+SUMIFS(Услуги!AQ:AQ,Услуги!D:D,СВОД!D2034,Услуги!F:F,СВОД!F2034)</f>
        <v>0</v>
      </c>
      <c r="N2034" s="337">
        <f>SUMIFS('Скорая мед.помощь'!I:I,'Скорая мед.помощь'!D:D,СВОД!D2034,'Скорая мед.помощь'!F:F,СВОД!F2034)</f>
        <v>0</v>
      </c>
      <c r="O2034" s="338">
        <f>SUMIFS(Поликлиника!BF:BF,Поликлиника!D:D,СВОД!D2034,Поликлиника!F:F,СВОД!F2034)</f>
        <v>0</v>
      </c>
      <c r="P2034" s="339">
        <f>SUMIFS('Круглосуточный стационар'!O:O,'Круглосуточный стационар'!D:D,СВОД!D2034,'Круглосуточный стационар'!F:F,СВОД!F2034,'Круглосуточный стационар'!H:H,"-")+SUMIFS(ВМП!O:O,ВМП!D:D,СВОД!D2034,ВМП!F:F,СВОД!F2034,ВМП!H:H,"-")+SUMIFS('Дневной стационар'!O:O,'Дневной стационар'!D:D,СВОД!D2034,'Дневной стационар'!F:F,СВОД!F2034,'Дневной стационар'!H:H,"-")+SUMIFS(ЭКО!M:M,ЭКО!D:D,СВОД!D2034,ЭКО!F:F,СВОД!F2034)+SUMIFS(Диализ!M:M,Диализ!D:D,СВОД!D2034,Диализ!F:F,СВОД!F2034)+SUMIFS('Скорая мед.помощь'!N:N,'Скорая мед.помощь'!D:D,СВОД!D2034,'Скорая мед.помощь'!F:F,СВОД!F2034)+SUMIFS(Услуги!AV:AV,Услуги!D:D,СВОД!D2034,Услуги!F:F,СВОД!F2034)+SUMIFS(Поликлиника!BK:BK,Поликлиника!D:D,СВОД!D2034,Поликлиника!F:F,СВОД!F2034)</f>
        <v>0</v>
      </c>
      <c r="Q2034" s="336">
        <f>SUMIFS(Сверхбаза!L:L,Сверхбаза!C:C,СВОД!D2034,Сверхбаза!E:E,СВОД!F2034)+SUMIFS(Сверхбаза!N:N,Сверхбаза!C:C,СВОД!D2034,Сверхбаза!E:E,СВОД!F2034)</f>
        <v>0</v>
      </c>
      <c r="R2034" s="337">
        <f>SUMIFS(Сверхбаза!P:P,Сверхбаза!C:C,СВОД!D2034,Сверхбаза!E:E,СВОД!F2034)</f>
        <v>0</v>
      </c>
      <c r="S2034" s="337">
        <f>SUMIFS(Сверхбаза!R:R,Сверхбаза!C:C,СВОД!D2034,Сверхбаза!E:E,СВОД!F2034)</f>
        <v>0</v>
      </c>
      <c r="T2034" s="337">
        <f>SUMIFS(Сверхбаза!Q:Q,Сверхбаза!C:C,СВОД!D2034,Сверхбаза!E:E,СВОД!F2034)</f>
        <v>0</v>
      </c>
      <c r="U2034" s="337">
        <f>SUMIFS(Сверхбаза!S:S,Сверхбаза!C:C,СВОД!D2034,Сверхбаза!E:E,СВОД!F2034)</f>
        <v>0</v>
      </c>
      <c r="V2034" s="339">
        <f>SUMIFS(Сверхбаза!G:G,Сверхбаза!C:C,СВОД!D2034,Сверхбаза!E:E,СВОД!F2034)</f>
        <v>0</v>
      </c>
    </row>
    <row r="2035" spans="1:22" ht="25.5" outlineLevel="2" x14ac:dyDescent="0.2">
      <c r="A2035" s="33" t="s">
        <v>7</v>
      </c>
      <c r="B2035" s="9">
        <v>2</v>
      </c>
      <c r="C2035" s="10">
        <v>503401</v>
      </c>
      <c r="D2035" s="273">
        <v>340101</v>
      </c>
      <c r="E2035" s="81" t="s">
        <v>739</v>
      </c>
      <c r="F2035" s="81">
        <v>3</v>
      </c>
      <c r="G2035" s="82" t="s">
        <v>136</v>
      </c>
      <c r="H2035" s="336">
        <f>SUMIFS('Круглосуточный стационар'!J:J,'Круглосуточный стационар'!D:D,СВОД!D2035,'Круглосуточный стационар'!H:H,"-",'Круглосуточный стационар'!F:F,СВОД!F2035)+SUMIFS(ВМП!J:J,ВМП!D:D,СВОД!D2035,ВМП!H:H,"-",ВМП!F:F,СВОД!F2035)+SUMIFS('Дневной стационар'!J:J,'Дневной стационар'!D:D,СВОД!D2035,'Дневной стационар'!H:H,"-",'Дневной стационар'!F:F,СВОД!F2035)+SUMIFS(ЭКО!H:H,ЭКО!D:D,СВОД!D2035,ЭКО!F:F,СВОД!F2035)+SUMIFS(Диализ!H:H,Диализ!D:D,СВОД!D2035,Диализ!F:F,СВОД!F2035)</f>
        <v>0</v>
      </c>
      <c r="I2035" s="337">
        <f>SUMIFS(Поликлиника!H:H,Поликлиника!D:D,СВОД!D2035,Поликлиника!F:F,СВОД!F2035)</f>
        <v>42453</v>
      </c>
      <c r="J2035" s="337">
        <f>SUMIFS(Поликлиника!AQ:AQ,Поликлиника!D:D,СВОД!D2035,Поликлиника!F:F,СВОД!F2035)</f>
        <v>51202</v>
      </c>
      <c r="K2035" s="337">
        <f>SUMIFS(Поликлиника!AV:AV,Поликлиника!D:D,СВОД!D2035,Поликлиника!F:F,СВОД!F2035)</f>
        <v>229274</v>
      </c>
      <c r="L2035" s="337">
        <f>SUMIFS(Поликлиника!BA:BA,Поликлиника!D:D,СВОД!D2035,Поликлиника!F:F,СВОД!F2035)</f>
        <v>151399</v>
      </c>
      <c r="M2035" s="337">
        <f>SUMIFS(Услуги!H:H,Услуги!D:D,СВОД!D2035,Услуги!F:F,СВОД!F2035)+SUMIFS(Услуги!M:M,Услуги!D:D,СВОД!D2035,Услуги!F:F,СВОД!F2035)+SUMIFS(Услуги!R:R,Услуги!D:D,СВОД!D2035,Услуги!F:F,СВОД!F2035)+SUMIFS(Услуги!W:W,Услуги!D:D,СВОД!D2035,Услуги!F:F,СВОД!F2035)+SUMIFS(Услуги!AB:AB,Услуги!D:D,СВОД!D2035,Услуги!F:F,СВОД!F2035)+SUMIFS(Услуги!AG:AG,Услуги!D:D,СВОД!D2035,Услуги!F:F,СВОД!F2035)+SUMIFS(Услуги!AL:AL,Услуги!D:D,СВОД!D2035,Услуги!F:F,СВОД!F2035)+SUMIFS(Услуги!AQ:AQ,Услуги!D:D,СВОД!D2035,Услуги!F:F,СВОД!F2035)</f>
        <v>6308</v>
      </c>
      <c r="N2035" s="337">
        <f>SUMIFS('Скорая мед.помощь'!I:I,'Скорая мед.помощь'!D:D,СВОД!D2035,'Скорая мед.помощь'!F:F,СВОД!F2035)</f>
        <v>0</v>
      </c>
      <c r="O2035" s="338">
        <f>SUMIFS(Поликлиника!BF:BF,Поликлиника!D:D,СВОД!D2035,Поликлиника!F:F,СВОД!F2035)</f>
        <v>198242</v>
      </c>
      <c r="P2035" s="339">
        <f>SUMIFS('Круглосуточный стационар'!O:O,'Круглосуточный стационар'!D:D,СВОД!D2035,'Круглосуточный стационар'!F:F,СВОД!F2035,'Круглосуточный стационар'!H:H,"-")+SUMIFS(ВМП!O:O,ВМП!D:D,СВОД!D2035,ВМП!F:F,СВОД!F2035,ВМП!H:H,"-")+SUMIFS('Дневной стационар'!O:O,'Дневной стационар'!D:D,СВОД!D2035,'Дневной стационар'!F:F,СВОД!F2035,'Дневной стационар'!H:H,"-")+SUMIFS(ЭКО!M:M,ЭКО!D:D,СВОД!D2035,ЭКО!F:F,СВОД!F2035)+SUMIFS(Диализ!M:M,Диализ!D:D,СВОД!D2035,Диализ!F:F,СВОД!F2035)+SUMIFS('Скорая мед.помощь'!N:N,'Скорая мед.помощь'!D:D,СВОД!D2035,'Скорая мед.помощь'!F:F,СВОД!F2035)+SUMIFS(Услуги!AV:AV,Услуги!D:D,СВОД!D2035,Услуги!F:F,СВОД!F2035)+SUMIFS(Поликлиника!BK:BK,Поликлиника!D:D,СВОД!D2035,Поликлиника!F:F,СВОД!F2035)</f>
        <v>416856.70932457846</v>
      </c>
      <c r="Q2035" s="336">
        <f>SUMIFS(Сверхбаза!L:L,Сверхбаза!C:C,СВОД!D2035,Сверхбаза!E:E,СВОД!F2035)+SUMIFS(Сверхбаза!N:N,Сверхбаза!C:C,СВОД!D2035,Сверхбаза!E:E,СВОД!F2035)</f>
        <v>0</v>
      </c>
      <c r="R2035" s="337">
        <f>SUMIFS(Сверхбаза!P:P,Сверхбаза!C:C,СВОД!D2035,Сверхбаза!E:E,СВОД!F2035)</f>
        <v>0</v>
      </c>
      <c r="S2035" s="337">
        <f>SUMIFS(Сверхбаза!R:R,Сверхбаза!C:C,СВОД!D2035,Сверхбаза!E:E,СВОД!F2035)</f>
        <v>317</v>
      </c>
      <c r="T2035" s="337">
        <f>SUMIFS(Сверхбаза!Q:Q,Сверхбаза!C:C,СВОД!D2035,Сверхбаза!E:E,СВОД!F2035)</f>
        <v>169</v>
      </c>
      <c r="U2035" s="337">
        <f>SUMIFS(Сверхбаза!S:S,Сверхбаза!C:C,СВОД!D2035,Сверхбаза!E:E,СВОД!F2035)</f>
        <v>0</v>
      </c>
      <c r="V2035" s="339">
        <f>SUMIFS(Сверхбаза!G:G,Сверхбаза!C:C,СВОД!D2035,Сверхбаза!E:E,СВОД!F2035)</f>
        <v>1007.789</v>
      </c>
    </row>
    <row r="2036" spans="1:22" ht="25.5" outlineLevel="2" x14ac:dyDescent="0.2">
      <c r="A2036" s="33" t="s">
        <v>7</v>
      </c>
      <c r="B2036" s="9">
        <v>2</v>
      </c>
      <c r="C2036" s="10">
        <v>503401</v>
      </c>
      <c r="D2036" s="273">
        <v>340101</v>
      </c>
      <c r="E2036" s="81" t="s">
        <v>739</v>
      </c>
      <c r="F2036" s="81">
        <v>7</v>
      </c>
      <c r="G2036" s="82" t="s">
        <v>861</v>
      </c>
      <c r="H2036" s="336">
        <f>SUMIFS('Круглосуточный стационар'!J:J,'Круглосуточный стационар'!D:D,СВОД!D2036,'Круглосуточный стационар'!H:H,"-",'Круглосуточный стационар'!F:F,СВОД!F2036)+SUMIFS(ВМП!J:J,ВМП!D:D,СВОД!D2036,ВМП!H:H,"-",ВМП!F:F,СВОД!F2036)+SUMIFS('Дневной стационар'!J:J,'Дневной стационар'!D:D,СВОД!D2036,'Дневной стационар'!H:H,"-",'Дневной стационар'!F:F,СВОД!F2036)+SUMIFS(ЭКО!H:H,ЭКО!D:D,СВОД!D2036,ЭКО!F:F,СВОД!F2036)+SUMIFS(Диализ!H:H,Диализ!D:D,СВОД!D2036,Диализ!F:F,СВОД!F2036)</f>
        <v>0</v>
      </c>
      <c r="I2036" s="337">
        <f>SUMIFS(Поликлиника!H:H,Поликлиника!D:D,СВОД!D2036,Поликлиника!F:F,СВОД!F2036)</f>
        <v>0</v>
      </c>
      <c r="J2036" s="337">
        <f>SUMIFS(Поликлиника!AQ:AQ,Поликлиника!D:D,СВОД!D2036,Поликлиника!F:F,СВОД!F2036)</f>
        <v>0</v>
      </c>
      <c r="K2036" s="337">
        <f>SUMIFS(Поликлиника!AV:AV,Поликлиника!D:D,СВОД!D2036,Поликлиника!F:F,СВОД!F2036)</f>
        <v>0</v>
      </c>
      <c r="L2036" s="337">
        <f>SUMIFS(Поликлиника!BA:BA,Поликлиника!D:D,СВОД!D2036,Поликлиника!F:F,СВОД!F2036)</f>
        <v>0</v>
      </c>
      <c r="M2036" s="337">
        <f>SUMIFS(Услуги!H:H,Услуги!D:D,СВОД!D2036,Услуги!F:F,СВОД!F2036)+SUMIFS(Услуги!M:M,Услуги!D:D,СВОД!D2036,Услуги!F:F,СВОД!F2036)+SUMIFS(Услуги!R:R,Услуги!D:D,СВОД!D2036,Услуги!F:F,СВОД!F2036)+SUMIFS(Услуги!W:W,Услуги!D:D,СВОД!D2036,Услуги!F:F,СВОД!F2036)+SUMIFS(Услуги!AB:AB,Услуги!D:D,СВОД!D2036,Услуги!F:F,СВОД!F2036)+SUMIFS(Услуги!AG:AG,Услуги!D:D,СВОД!D2036,Услуги!F:F,СВОД!F2036)+SUMIFS(Услуги!AL:AL,Услуги!D:D,СВОД!D2036,Услуги!F:F,СВОД!F2036)+SUMIFS(Услуги!AQ:AQ,Услуги!D:D,СВОД!D2036,Услуги!F:F,СВОД!F2036)</f>
        <v>0</v>
      </c>
      <c r="N2036" s="337">
        <f>SUMIFS('Скорая мед.помощь'!I:I,'Скорая мед.помощь'!D:D,СВОД!D2036,'Скорая мед.помощь'!F:F,СВОД!F2036)</f>
        <v>0</v>
      </c>
      <c r="O2036" s="338">
        <f>SUMIFS(Поликлиника!BF:BF,Поликлиника!D:D,СВОД!D2036,Поликлиника!F:F,СВОД!F2036)</f>
        <v>0</v>
      </c>
      <c r="P2036" s="339">
        <f>SUMIFS('Круглосуточный стационар'!O:O,'Круглосуточный стационар'!D:D,СВОД!D2036,'Круглосуточный стационар'!F:F,СВОД!F2036,'Круглосуточный стационар'!H:H,"-")+SUMIFS(ВМП!O:O,ВМП!D:D,СВОД!D2036,ВМП!F:F,СВОД!F2036,ВМП!H:H,"-")+SUMIFS('Дневной стационар'!O:O,'Дневной стационар'!D:D,СВОД!D2036,'Дневной стационар'!F:F,СВОД!F2036,'Дневной стационар'!H:H,"-")+SUMIFS(ЭКО!M:M,ЭКО!D:D,СВОД!D2036,ЭКО!F:F,СВОД!F2036)+SUMIFS(Диализ!M:M,Диализ!D:D,СВОД!D2036,Диализ!F:F,СВОД!F2036)+SUMIFS('Скорая мед.помощь'!N:N,'Скорая мед.помощь'!D:D,СВОД!D2036,'Скорая мед.помощь'!F:F,СВОД!F2036)+SUMIFS(Услуги!AV:AV,Услуги!D:D,СВОД!D2036,Услуги!F:F,СВОД!F2036)+SUMIFS(Поликлиника!BK:BK,Поликлиника!D:D,СВОД!D2036,Поликлиника!F:F,СВОД!F2036)</f>
        <v>0</v>
      </c>
      <c r="Q2036" s="336">
        <f>SUMIFS(Сверхбаза!L:L,Сверхбаза!C:C,СВОД!D2036,Сверхбаза!E:E,СВОД!F2036)+SUMIFS(Сверхбаза!N:N,Сверхбаза!C:C,СВОД!D2036,Сверхбаза!E:E,СВОД!F2036)</f>
        <v>0</v>
      </c>
      <c r="R2036" s="337">
        <f>SUMIFS(Сверхбаза!P:P,Сверхбаза!C:C,СВОД!D2036,Сверхбаза!E:E,СВОД!F2036)</f>
        <v>0</v>
      </c>
      <c r="S2036" s="337">
        <f>SUMIFS(Сверхбаза!R:R,Сверхбаза!C:C,СВОД!D2036,Сверхбаза!E:E,СВОД!F2036)</f>
        <v>0</v>
      </c>
      <c r="T2036" s="337">
        <f>SUMIFS(Сверхбаза!Q:Q,Сверхбаза!C:C,СВОД!D2036,Сверхбаза!E:E,СВОД!F2036)</f>
        <v>0</v>
      </c>
      <c r="U2036" s="337">
        <f>SUMIFS(Сверхбаза!S:S,Сверхбаза!C:C,СВОД!D2036,Сверхбаза!E:E,СВОД!F2036)</f>
        <v>0</v>
      </c>
      <c r="V2036" s="339">
        <f>SUMIFS(Сверхбаза!G:G,Сверхбаза!C:C,СВОД!D2036,Сверхбаза!E:E,СВОД!F2036)</f>
        <v>0</v>
      </c>
    </row>
    <row r="2037" spans="1:22" ht="25.5" outlineLevel="2" x14ac:dyDescent="0.2">
      <c r="A2037" s="33" t="s">
        <v>7</v>
      </c>
      <c r="B2037" s="9">
        <v>2</v>
      </c>
      <c r="C2037" s="10">
        <v>503401</v>
      </c>
      <c r="D2037" s="273">
        <v>340101</v>
      </c>
      <c r="E2037" s="81" t="s">
        <v>739</v>
      </c>
      <c r="F2037" s="81">
        <v>70</v>
      </c>
      <c r="G2037" s="82" t="s">
        <v>862</v>
      </c>
      <c r="H2037" s="336">
        <f>SUMIFS('Круглосуточный стационар'!J:J,'Круглосуточный стационар'!D:D,СВОД!D2037,'Круглосуточный стационар'!H:H,"-",'Круглосуточный стационар'!F:F,СВОД!F2037)+SUMIFS(ВМП!J:J,ВМП!D:D,СВОД!D2037,ВМП!H:H,"-",ВМП!F:F,СВОД!F2037)+SUMIFS('Дневной стационар'!J:J,'Дневной стационар'!D:D,СВОД!D2037,'Дневной стационар'!H:H,"-",'Дневной стационар'!F:F,СВОД!F2037)+SUMIFS(ЭКО!H:H,ЭКО!D:D,СВОД!D2037,ЭКО!F:F,СВОД!F2037)+SUMIFS(Диализ!H:H,Диализ!D:D,СВОД!D2037,Диализ!F:F,СВОД!F2037)</f>
        <v>0</v>
      </c>
      <c r="I2037" s="337">
        <f>SUMIFS(Поликлиника!H:H,Поликлиника!D:D,СВОД!D2037,Поликлиника!F:F,СВОД!F2037)</f>
        <v>0</v>
      </c>
      <c r="J2037" s="337">
        <f>SUMIFS(Поликлиника!AQ:AQ,Поликлиника!D:D,СВОД!D2037,Поликлиника!F:F,СВОД!F2037)</f>
        <v>0</v>
      </c>
      <c r="K2037" s="337">
        <f>SUMIFS(Поликлиника!AV:AV,Поликлиника!D:D,СВОД!D2037,Поликлиника!F:F,СВОД!F2037)</f>
        <v>0</v>
      </c>
      <c r="L2037" s="337">
        <f>SUMIFS(Поликлиника!BA:BA,Поликлиника!D:D,СВОД!D2037,Поликлиника!F:F,СВОД!F2037)</f>
        <v>0</v>
      </c>
      <c r="M2037" s="337">
        <f>SUMIFS(Услуги!H:H,Услуги!D:D,СВОД!D2037,Услуги!F:F,СВОД!F2037)+SUMIFS(Услуги!M:M,Услуги!D:D,СВОД!D2037,Услуги!F:F,СВОД!F2037)+SUMIFS(Услуги!R:R,Услуги!D:D,СВОД!D2037,Услуги!F:F,СВОД!F2037)+SUMIFS(Услуги!W:W,Услуги!D:D,СВОД!D2037,Услуги!F:F,СВОД!F2037)+SUMIFS(Услуги!AB:AB,Услуги!D:D,СВОД!D2037,Услуги!F:F,СВОД!F2037)+SUMIFS(Услуги!AG:AG,Услуги!D:D,СВОД!D2037,Услуги!F:F,СВОД!F2037)+SUMIFS(Услуги!AL:AL,Услуги!D:D,СВОД!D2037,Услуги!F:F,СВОД!F2037)+SUMIFS(Услуги!AQ:AQ,Услуги!D:D,СВОД!D2037,Услуги!F:F,СВОД!F2037)</f>
        <v>0</v>
      </c>
      <c r="N2037" s="337">
        <f>SUMIFS('Скорая мед.помощь'!I:I,'Скорая мед.помощь'!D:D,СВОД!D2037,'Скорая мед.помощь'!F:F,СВОД!F2037)</f>
        <v>0</v>
      </c>
      <c r="O2037" s="338">
        <f>SUMIFS(Поликлиника!BF:BF,Поликлиника!D:D,СВОД!D2037,Поликлиника!F:F,СВОД!F2037)</f>
        <v>0</v>
      </c>
      <c r="P2037" s="339">
        <f>SUMIFS('Круглосуточный стационар'!O:O,'Круглосуточный стационар'!D:D,СВОД!D2037,'Круглосуточный стационар'!F:F,СВОД!F2037,'Круглосуточный стационар'!H:H,"-")+SUMIFS(ВМП!O:O,ВМП!D:D,СВОД!D2037,ВМП!F:F,СВОД!F2037,ВМП!H:H,"-")+SUMIFS('Дневной стационар'!O:O,'Дневной стационар'!D:D,СВОД!D2037,'Дневной стационар'!F:F,СВОД!F2037,'Дневной стационар'!H:H,"-")+SUMIFS(ЭКО!M:M,ЭКО!D:D,СВОД!D2037,ЭКО!F:F,СВОД!F2037)+SUMIFS(Диализ!M:M,Диализ!D:D,СВОД!D2037,Диализ!F:F,СВОД!F2037)+SUMIFS('Скорая мед.помощь'!N:N,'Скорая мед.помощь'!D:D,СВОД!D2037,'Скорая мед.помощь'!F:F,СВОД!F2037)+SUMIFS(Услуги!AV:AV,Услуги!D:D,СВОД!D2037,Услуги!F:F,СВОД!F2037)+SUMIFS(Поликлиника!BK:BK,Поликлиника!D:D,СВОД!D2037,Поликлиника!F:F,СВОД!F2037)</f>
        <v>0</v>
      </c>
      <c r="Q2037" s="336">
        <f>SUMIFS(Сверхбаза!L:L,Сверхбаза!C:C,СВОД!D2037,Сверхбаза!E:E,СВОД!F2037)+SUMIFS(Сверхбаза!N:N,Сверхбаза!C:C,СВОД!D2037,Сверхбаза!E:E,СВОД!F2037)</f>
        <v>0</v>
      </c>
      <c r="R2037" s="337">
        <f>SUMIFS(Сверхбаза!P:P,Сверхбаза!C:C,СВОД!D2037,Сверхбаза!E:E,СВОД!F2037)</f>
        <v>0</v>
      </c>
      <c r="S2037" s="337">
        <f>SUMIFS(Сверхбаза!R:R,Сверхбаза!C:C,СВОД!D2037,Сверхбаза!E:E,СВОД!F2037)</f>
        <v>0</v>
      </c>
      <c r="T2037" s="337">
        <f>SUMIFS(Сверхбаза!Q:Q,Сверхбаза!C:C,СВОД!D2037,Сверхбаза!E:E,СВОД!F2037)</f>
        <v>0</v>
      </c>
      <c r="U2037" s="337">
        <f>SUMIFS(Сверхбаза!S:S,Сверхбаза!C:C,СВОД!D2037,Сверхбаза!E:E,СВОД!F2037)</f>
        <v>0</v>
      </c>
      <c r="V2037" s="339">
        <f>SUMIFS(Сверхбаза!G:G,Сверхбаза!C:C,СВОД!D2037,Сверхбаза!E:E,СВОД!F2037)</f>
        <v>0</v>
      </c>
    </row>
    <row r="2038" spans="1:22" ht="25.5" outlineLevel="2" x14ac:dyDescent="0.2">
      <c r="A2038" s="33" t="s">
        <v>7</v>
      </c>
      <c r="B2038" s="9">
        <v>2</v>
      </c>
      <c r="C2038" s="10">
        <v>503401</v>
      </c>
      <c r="D2038" s="273">
        <v>340101</v>
      </c>
      <c r="E2038" s="81" t="s">
        <v>739</v>
      </c>
      <c r="F2038" s="81">
        <v>94</v>
      </c>
      <c r="G2038" s="82" t="s">
        <v>124</v>
      </c>
      <c r="H2038" s="336">
        <f>SUMIFS('Круглосуточный стационар'!J:J,'Круглосуточный стационар'!D:D,СВОД!D2038,'Круглосуточный стационар'!H:H,"-",'Круглосуточный стационар'!F:F,СВОД!F2038)+SUMIFS(ВМП!J:J,ВМП!D:D,СВОД!D2038,ВМП!H:H,"-",ВМП!F:F,СВОД!F2038)+SUMIFS('Дневной стационар'!J:J,'Дневной стационар'!D:D,СВОД!D2038,'Дневной стационар'!H:H,"-",'Дневной стационар'!F:F,СВОД!F2038)+SUMIFS(ЭКО!H:H,ЭКО!D:D,СВОД!D2038,ЭКО!F:F,СВОД!F2038)+SUMIFS(Диализ!H:H,Диализ!D:D,СВОД!D2038,Диализ!F:F,СВОД!F2038)</f>
        <v>0</v>
      </c>
      <c r="I2038" s="337">
        <f>SUMIFS(Поликлиника!H:H,Поликлиника!D:D,СВОД!D2038,Поликлиника!F:F,СВОД!F2038)</f>
        <v>0</v>
      </c>
      <c r="J2038" s="337">
        <f>SUMIFS(Поликлиника!AQ:AQ,Поликлиника!D:D,СВОД!D2038,Поликлиника!F:F,СВОД!F2038)</f>
        <v>0</v>
      </c>
      <c r="K2038" s="337">
        <f>SUMIFS(Поликлиника!AV:AV,Поликлиника!D:D,СВОД!D2038,Поликлиника!F:F,СВОД!F2038)</f>
        <v>0</v>
      </c>
      <c r="L2038" s="337">
        <f>SUMIFS(Поликлиника!BA:BA,Поликлиника!D:D,СВОД!D2038,Поликлиника!F:F,СВОД!F2038)</f>
        <v>0</v>
      </c>
      <c r="M2038" s="337">
        <f>SUMIFS(Услуги!H:H,Услуги!D:D,СВОД!D2038,Услуги!F:F,СВОД!F2038)+SUMIFS(Услуги!M:M,Услуги!D:D,СВОД!D2038,Услуги!F:F,СВОД!F2038)+SUMIFS(Услуги!R:R,Услуги!D:D,СВОД!D2038,Услуги!F:F,СВОД!F2038)+SUMIFS(Услуги!W:W,Услуги!D:D,СВОД!D2038,Услуги!F:F,СВОД!F2038)+SUMIFS(Услуги!AB:AB,Услуги!D:D,СВОД!D2038,Услуги!F:F,СВОД!F2038)+SUMIFS(Услуги!AG:AG,Услуги!D:D,СВОД!D2038,Услуги!F:F,СВОД!F2038)+SUMIFS(Услуги!AL:AL,Услуги!D:D,СВОД!D2038,Услуги!F:F,СВОД!F2038)+SUMIFS(Услуги!AQ:AQ,Услуги!D:D,СВОД!D2038,Услуги!F:F,СВОД!F2038)</f>
        <v>0</v>
      </c>
      <c r="N2038" s="337">
        <f>SUMIFS('Скорая мед.помощь'!I:I,'Скорая мед.помощь'!D:D,СВОД!D2038,'Скорая мед.помощь'!F:F,СВОД!F2038)</f>
        <v>0</v>
      </c>
      <c r="O2038" s="338">
        <f>SUMIFS(Поликлиника!BF:BF,Поликлиника!D:D,СВОД!D2038,Поликлиника!F:F,СВОД!F2038)</f>
        <v>0</v>
      </c>
      <c r="P2038" s="339">
        <f>SUMIFS('Круглосуточный стационар'!O:O,'Круглосуточный стационар'!D:D,СВОД!D2038,'Круглосуточный стационар'!F:F,СВОД!F2038,'Круглосуточный стационар'!H:H,"-")+SUMIFS(ВМП!O:O,ВМП!D:D,СВОД!D2038,ВМП!F:F,СВОД!F2038,ВМП!H:H,"-")+SUMIFS('Дневной стационар'!O:O,'Дневной стационар'!D:D,СВОД!D2038,'Дневной стационар'!F:F,СВОД!F2038,'Дневной стационар'!H:H,"-")+SUMIFS(ЭКО!M:M,ЭКО!D:D,СВОД!D2038,ЭКО!F:F,СВОД!F2038)+SUMIFS(Диализ!M:M,Диализ!D:D,СВОД!D2038,Диализ!F:F,СВОД!F2038)+SUMIFS('Скорая мед.помощь'!N:N,'Скорая мед.помощь'!D:D,СВОД!D2038,'Скорая мед.помощь'!F:F,СВОД!F2038)+SUMIFS(Услуги!AV:AV,Услуги!D:D,СВОД!D2038,Услуги!F:F,СВОД!F2038)+SUMIFS(Поликлиника!BK:BK,Поликлиника!D:D,СВОД!D2038,Поликлиника!F:F,СВОД!F2038)</f>
        <v>0</v>
      </c>
      <c r="Q2038" s="336">
        <f>SUMIFS(Сверхбаза!L:L,Сверхбаза!C:C,СВОД!D2038,Сверхбаза!E:E,СВОД!F2038)+SUMIFS(Сверхбаза!N:N,Сверхбаза!C:C,СВОД!D2038,Сверхбаза!E:E,СВОД!F2038)</f>
        <v>0</v>
      </c>
      <c r="R2038" s="337">
        <f>SUMIFS(Сверхбаза!P:P,Сверхбаза!C:C,СВОД!D2038,Сверхбаза!E:E,СВОД!F2038)</f>
        <v>0</v>
      </c>
      <c r="S2038" s="337">
        <f>SUMIFS(Сверхбаза!R:R,Сверхбаза!C:C,СВОД!D2038,Сверхбаза!E:E,СВОД!F2038)</f>
        <v>0</v>
      </c>
      <c r="T2038" s="337">
        <f>SUMIFS(Сверхбаза!Q:Q,Сверхбаза!C:C,СВОД!D2038,Сверхбаза!E:E,СВОД!F2038)</f>
        <v>0</v>
      </c>
      <c r="U2038" s="337">
        <f>SUMIFS(Сверхбаза!S:S,Сверхбаза!C:C,СВОД!D2038,Сверхбаза!E:E,СВОД!F2038)</f>
        <v>0</v>
      </c>
      <c r="V2038" s="339">
        <f>SUMIFS(Сверхбаза!G:G,Сверхбаза!C:C,СВОД!D2038,Сверхбаза!E:E,СВОД!F2038)</f>
        <v>0</v>
      </c>
    </row>
    <row r="2039" spans="1:22" outlineLevel="1" x14ac:dyDescent="0.2">
      <c r="A2039" s="320"/>
      <c r="B2039" s="321"/>
      <c r="C2039" s="322"/>
      <c r="D2039" s="340" t="s">
        <v>428</v>
      </c>
      <c r="E2039" s="83"/>
      <c r="F2039" s="83"/>
      <c r="G2039" s="84"/>
      <c r="H2039" s="341"/>
      <c r="I2039" s="342"/>
      <c r="J2039" s="342"/>
      <c r="K2039" s="342"/>
      <c r="L2039" s="342"/>
      <c r="M2039" s="342"/>
      <c r="N2039" s="342"/>
      <c r="O2039" s="343"/>
      <c r="P2039" s="344">
        <f>SUBTOTAL(9,P2031:P2038)</f>
        <v>726322.79390079412</v>
      </c>
      <c r="Q2039" s="341"/>
      <c r="R2039" s="342"/>
      <c r="S2039" s="342"/>
      <c r="T2039" s="342"/>
      <c r="U2039" s="342"/>
      <c r="V2039" s="344">
        <f>SUBTOTAL(9,V2031:V2038)</f>
        <v>1007.789</v>
      </c>
    </row>
    <row r="2040" spans="1:22" ht="25.5" outlineLevel="2" x14ac:dyDescent="0.2">
      <c r="A2040" s="33" t="s">
        <v>7</v>
      </c>
      <c r="B2040" s="9">
        <v>2</v>
      </c>
      <c r="C2040" s="10">
        <v>503402</v>
      </c>
      <c r="D2040" s="273">
        <v>340107</v>
      </c>
      <c r="E2040" s="81" t="s">
        <v>547</v>
      </c>
      <c r="F2040" s="81">
        <v>1</v>
      </c>
      <c r="G2040" s="82" t="s">
        <v>12</v>
      </c>
      <c r="H2040" s="336">
        <f>SUMIFS('Круглосуточный стационар'!J:J,'Круглосуточный стационар'!D:D,СВОД!D2040,'Круглосуточный стационар'!H:H,"-",'Круглосуточный стационар'!F:F,СВОД!F2040)+SUMIFS(ВМП!J:J,ВМП!D:D,СВОД!D2040,ВМП!H:H,"-",ВМП!F:F,СВОД!F2040)+SUMIFS('Дневной стационар'!J:J,'Дневной стационар'!D:D,СВОД!D2040,'Дневной стационар'!H:H,"-",'Дневной стационар'!F:F,СВОД!F2040)+SUMIFS(ЭКО!H:H,ЭКО!D:D,СВОД!D2040,ЭКО!F:F,СВОД!F2040)+SUMIFS(Диализ!H:H,Диализ!D:D,СВОД!D2040,Диализ!F:F,СВОД!F2040)</f>
        <v>299</v>
      </c>
      <c r="I2040" s="337">
        <f>SUMIFS(Поликлиника!H:H,Поликлиника!D:D,СВОД!D2040,Поликлиника!F:F,СВОД!F2040)</f>
        <v>0</v>
      </c>
      <c r="J2040" s="337">
        <f>SUMIFS(Поликлиника!AQ:AQ,Поликлиника!D:D,СВОД!D2040,Поликлиника!F:F,СВОД!F2040)</f>
        <v>0</v>
      </c>
      <c r="K2040" s="337">
        <f>SUMIFS(Поликлиника!AV:AV,Поликлиника!D:D,СВОД!D2040,Поликлиника!F:F,СВОД!F2040)</f>
        <v>0</v>
      </c>
      <c r="L2040" s="337">
        <f>SUMIFS(Поликлиника!BA:BA,Поликлиника!D:D,СВОД!D2040,Поликлиника!F:F,СВОД!F2040)</f>
        <v>0</v>
      </c>
      <c r="M2040" s="337">
        <f>SUMIFS(Услуги!H:H,Услуги!D:D,СВОД!D2040,Услуги!F:F,СВОД!F2040)+SUMIFS(Услуги!M:M,Услуги!D:D,СВОД!D2040,Услуги!F:F,СВОД!F2040)+SUMIFS(Услуги!R:R,Услуги!D:D,СВОД!D2040,Услуги!F:F,СВОД!F2040)+SUMIFS(Услуги!W:W,Услуги!D:D,СВОД!D2040,Услуги!F:F,СВОД!F2040)+SUMIFS(Услуги!AB:AB,Услуги!D:D,СВОД!D2040,Услуги!F:F,СВОД!F2040)+SUMIFS(Услуги!AG:AG,Услуги!D:D,СВОД!D2040,Услуги!F:F,СВОД!F2040)+SUMIFS(Услуги!AL:AL,Услуги!D:D,СВОД!D2040,Услуги!F:F,СВОД!F2040)+SUMIFS(Услуги!AQ:AQ,Услуги!D:D,СВОД!D2040,Услуги!F:F,СВОД!F2040)</f>
        <v>0</v>
      </c>
      <c r="N2040" s="337">
        <f>SUMIFS('Скорая мед.помощь'!I:I,'Скорая мед.помощь'!D:D,СВОД!D2040,'Скорая мед.помощь'!F:F,СВОД!F2040)</f>
        <v>0</v>
      </c>
      <c r="O2040" s="338">
        <f>SUMIFS(Поликлиника!BF:BF,Поликлиника!D:D,СВОД!D2040,Поликлиника!F:F,СВОД!F2040)</f>
        <v>0</v>
      </c>
      <c r="P2040" s="339">
        <f>SUMIFS('Круглосуточный стационар'!O:O,'Круглосуточный стационар'!D:D,СВОД!D2040,'Круглосуточный стационар'!F:F,СВОД!F2040,'Круглосуточный стационар'!H:H,"-")+SUMIFS(ВМП!O:O,ВМП!D:D,СВОД!D2040,ВМП!F:F,СВОД!F2040,ВМП!H:H,"-")+SUMIFS('Дневной стационар'!O:O,'Дневной стационар'!D:D,СВОД!D2040,'Дневной стационар'!F:F,СВОД!F2040,'Дневной стационар'!H:H,"-")+SUMIFS(ЭКО!M:M,ЭКО!D:D,СВОД!D2040,ЭКО!F:F,СВОД!F2040)+SUMIFS(Диализ!M:M,Диализ!D:D,СВОД!D2040,Диализ!F:F,СВОД!F2040)+SUMIFS('Скорая мед.помощь'!N:N,'Скорая мед.помощь'!D:D,СВОД!D2040,'Скорая мед.помощь'!F:F,СВОД!F2040)+SUMIFS(Услуги!AV:AV,Услуги!D:D,СВОД!D2040,Услуги!F:F,СВОД!F2040)+SUMIFS(Поликлиника!BK:BK,Поликлиника!D:D,СВОД!D2040,Поликлиника!F:F,СВОД!F2040)</f>
        <v>6819.0449716800003</v>
      </c>
      <c r="Q2040" s="336">
        <f>SUMIFS(Сверхбаза!L:L,Сверхбаза!C:C,СВОД!D2040,Сверхбаза!E:E,СВОД!F2040)+SUMIFS(Сверхбаза!N:N,Сверхбаза!C:C,СВОД!D2040,Сверхбаза!E:E,СВОД!F2040)</f>
        <v>98</v>
      </c>
      <c r="R2040" s="337">
        <f>SUMIFS(Сверхбаза!P:P,Сверхбаза!C:C,СВОД!D2040,Сверхбаза!E:E,СВОД!F2040)</f>
        <v>0</v>
      </c>
      <c r="S2040" s="337">
        <f>SUMIFS(Сверхбаза!R:R,Сверхбаза!C:C,СВОД!D2040,Сверхбаза!E:E,СВОД!F2040)</f>
        <v>0</v>
      </c>
      <c r="T2040" s="337">
        <f>SUMIFS(Сверхбаза!Q:Q,Сверхбаза!C:C,СВОД!D2040,Сверхбаза!E:E,СВОД!F2040)</f>
        <v>0</v>
      </c>
      <c r="U2040" s="337">
        <f>SUMIFS(Сверхбаза!S:S,Сверхбаза!C:C,СВОД!D2040,Сверхбаза!E:E,СВОД!F2040)</f>
        <v>0</v>
      </c>
      <c r="V2040" s="339">
        <f>SUMIFS(Сверхбаза!G:G,Сверхбаза!C:C,СВОД!D2040,Сверхбаза!E:E,СВОД!F2040)</f>
        <v>10328.896000000001</v>
      </c>
    </row>
    <row r="2041" spans="1:22" ht="25.5" outlineLevel="2" x14ac:dyDescent="0.2">
      <c r="A2041" s="33" t="s">
        <v>7</v>
      </c>
      <c r="B2041" s="9">
        <v>2</v>
      </c>
      <c r="C2041" s="10">
        <v>503402</v>
      </c>
      <c r="D2041" s="273">
        <v>340107</v>
      </c>
      <c r="E2041" s="81" t="s">
        <v>547</v>
      </c>
      <c r="F2041" s="81">
        <v>13</v>
      </c>
      <c r="G2041" s="82" t="s">
        <v>859</v>
      </c>
      <c r="H2041" s="336">
        <f>SUMIFS('Круглосуточный стационар'!J:J,'Круглосуточный стационар'!D:D,СВОД!D2041,'Круглосуточный стационар'!H:H,"-",'Круглосуточный стационар'!F:F,СВОД!F2041)+SUMIFS(ВМП!J:J,ВМП!D:D,СВОД!D2041,ВМП!H:H,"-",ВМП!F:F,СВОД!F2041)+SUMIFS('Дневной стационар'!J:J,'Дневной стационар'!D:D,СВОД!D2041,'Дневной стационар'!H:H,"-",'Дневной стационар'!F:F,СВОД!F2041)+SUMIFS(ЭКО!H:H,ЭКО!D:D,СВОД!D2041,ЭКО!F:F,СВОД!F2041)+SUMIFS(Диализ!H:H,Диализ!D:D,СВОД!D2041,Диализ!F:F,СВОД!F2041)</f>
        <v>0</v>
      </c>
      <c r="I2041" s="337">
        <f>SUMIFS(Поликлиника!H:H,Поликлиника!D:D,СВОД!D2041,Поликлиника!F:F,СВОД!F2041)</f>
        <v>0</v>
      </c>
      <c r="J2041" s="337">
        <f>SUMIFS(Поликлиника!AQ:AQ,Поликлиника!D:D,СВОД!D2041,Поликлиника!F:F,СВОД!F2041)</f>
        <v>0</v>
      </c>
      <c r="K2041" s="337">
        <f>SUMIFS(Поликлиника!AV:AV,Поликлиника!D:D,СВОД!D2041,Поликлиника!F:F,СВОД!F2041)</f>
        <v>0</v>
      </c>
      <c r="L2041" s="337">
        <f>SUMIFS(Поликлиника!BA:BA,Поликлиника!D:D,СВОД!D2041,Поликлиника!F:F,СВОД!F2041)</f>
        <v>0</v>
      </c>
      <c r="M2041" s="337">
        <f>SUMIFS(Услуги!H:H,Услуги!D:D,СВОД!D2041,Услуги!F:F,СВОД!F2041)+SUMIFS(Услуги!M:M,Услуги!D:D,СВОД!D2041,Услуги!F:F,СВОД!F2041)+SUMIFS(Услуги!R:R,Услуги!D:D,СВОД!D2041,Услуги!F:F,СВОД!F2041)+SUMIFS(Услуги!W:W,Услуги!D:D,СВОД!D2041,Услуги!F:F,СВОД!F2041)+SUMIFS(Услуги!AB:AB,Услуги!D:D,СВОД!D2041,Услуги!F:F,СВОД!F2041)+SUMIFS(Услуги!AG:AG,Услуги!D:D,СВОД!D2041,Услуги!F:F,СВОД!F2041)+SUMIFS(Услуги!AL:AL,Услуги!D:D,СВОД!D2041,Услуги!F:F,СВОД!F2041)+SUMIFS(Услуги!AQ:AQ,Услуги!D:D,СВОД!D2041,Услуги!F:F,СВОД!F2041)</f>
        <v>0</v>
      </c>
      <c r="N2041" s="337">
        <f>SUMIFS('Скорая мед.помощь'!I:I,'Скорая мед.помощь'!D:D,СВОД!D2041,'Скорая мед.помощь'!F:F,СВОД!F2041)</f>
        <v>0</v>
      </c>
      <c r="O2041" s="338">
        <f>SUMIFS(Поликлиника!BF:BF,Поликлиника!D:D,СВОД!D2041,Поликлиника!F:F,СВОД!F2041)</f>
        <v>0</v>
      </c>
      <c r="P2041" s="339">
        <f>SUMIFS('Круглосуточный стационар'!O:O,'Круглосуточный стационар'!D:D,СВОД!D2041,'Круглосуточный стационар'!F:F,СВОД!F2041,'Круглосуточный стационар'!H:H,"-")+SUMIFS(ВМП!O:O,ВМП!D:D,СВОД!D2041,ВМП!F:F,СВОД!F2041,ВМП!H:H,"-")+SUMIFS('Дневной стационар'!O:O,'Дневной стационар'!D:D,СВОД!D2041,'Дневной стационар'!F:F,СВОД!F2041,'Дневной стационар'!H:H,"-")+SUMIFS(ЭКО!M:M,ЭКО!D:D,СВОД!D2041,ЭКО!F:F,СВОД!F2041)+SUMIFS(Диализ!M:M,Диализ!D:D,СВОД!D2041,Диализ!F:F,СВОД!F2041)+SUMIFS('Скорая мед.помощь'!N:N,'Скорая мед.помощь'!D:D,СВОД!D2041,'Скорая мед.помощь'!F:F,СВОД!F2041)+SUMIFS(Услуги!AV:AV,Услуги!D:D,СВОД!D2041,Услуги!F:F,СВОД!F2041)+SUMIFS(Поликлиника!BK:BK,Поликлиника!D:D,СВОД!D2041,Поликлиника!F:F,СВОД!F2041)</f>
        <v>0</v>
      </c>
      <c r="Q2041" s="336">
        <f>SUMIFS(Сверхбаза!L:L,Сверхбаза!C:C,СВОД!D2041,Сверхбаза!E:E,СВОД!F2041)+SUMIFS(Сверхбаза!N:N,Сверхбаза!C:C,СВОД!D2041,Сверхбаза!E:E,СВОД!F2041)</f>
        <v>0</v>
      </c>
      <c r="R2041" s="337">
        <f>SUMIFS(Сверхбаза!P:P,Сверхбаза!C:C,СВОД!D2041,Сверхбаза!E:E,СВОД!F2041)</f>
        <v>0</v>
      </c>
      <c r="S2041" s="337">
        <f>SUMIFS(Сверхбаза!R:R,Сверхбаза!C:C,СВОД!D2041,Сверхбаза!E:E,СВОД!F2041)</f>
        <v>0</v>
      </c>
      <c r="T2041" s="337">
        <f>SUMIFS(Сверхбаза!Q:Q,Сверхбаза!C:C,СВОД!D2041,Сверхбаза!E:E,СВОД!F2041)</f>
        <v>0</v>
      </c>
      <c r="U2041" s="337">
        <f>SUMIFS(Сверхбаза!S:S,Сверхбаза!C:C,СВОД!D2041,Сверхбаза!E:E,СВОД!F2041)</f>
        <v>0</v>
      </c>
      <c r="V2041" s="339">
        <f>SUMIFS(Сверхбаза!G:G,Сверхбаза!C:C,СВОД!D2041,Сверхбаза!E:E,СВОД!F2041)</f>
        <v>0</v>
      </c>
    </row>
    <row r="2042" spans="1:22" ht="25.5" outlineLevel="2" x14ac:dyDescent="0.2">
      <c r="A2042" s="33" t="s">
        <v>7</v>
      </c>
      <c r="B2042" s="9">
        <v>2</v>
      </c>
      <c r="C2042" s="10">
        <v>503402</v>
      </c>
      <c r="D2042" s="273">
        <v>340107</v>
      </c>
      <c r="E2042" s="81" t="s">
        <v>547</v>
      </c>
      <c r="F2042" s="81">
        <v>2</v>
      </c>
      <c r="G2042" s="82" t="s">
        <v>135</v>
      </c>
      <c r="H2042" s="336">
        <f>SUMIFS('Круглосуточный стационар'!J:J,'Круглосуточный стационар'!D:D,СВОД!D2042,'Круглосуточный стационар'!H:H,"-",'Круглосуточный стационар'!F:F,СВОД!F2042)+SUMIFS(ВМП!J:J,ВМП!D:D,СВОД!D2042,ВМП!H:H,"-",ВМП!F:F,СВОД!F2042)+SUMIFS('Дневной стационар'!J:J,'Дневной стационар'!D:D,СВОД!D2042,'Дневной стационар'!H:H,"-",'Дневной стационар'!F:F,СВОД!F2042)+SUMIFS(ЭКО!H:H,ЭКО!D:D,СВОД!D2042,ЭКО!F:F,СВОД!F2042)+SUMIFS(Диализ!H:H,Диализ!D:D,СВОД!D2042,Диализ!F:F,СВОД!F2042)</f>
        <v>300</v>
      </c>
      <c r="I2042" s="337">
        <f>SUMIFS(Поликлиника!H:H,Поликлиника!D:D,СВОД!D2042,Поликлиника!F:F,СВОД!F2042)</f>
        <v>0</v>
      </c>
      <c r="J2042" s="337">
        <f>SUMIFS(Поликлиника!AQ:AQ,Поликлиника!D:D,СВОД!D2042,Поликлиника!F:F,СВОД!F2042)</f>
        <v>0</v>
      </c>
      <c r="K2042" s="337">
        <f>SUMIFS(Поликлиника!AV:AV,Поликлиника!D:D,СВОД!D2042,Поликлиника!F:F,СВОД!F2042)</f>
        <v>0</v>
      </c>
      <c r="L2042" s="337">
        <f>SUMIFS(Поликлиника!BA:BA,Поликлиника!D:D,СВОД!D2042,Поликлиника!F:F,СВОД!F2042)</f>
        <v>0</v>
      </c>
      <c r="M2042" s="337">
        <f>SUMIFS(Услуги!H:H,Услуги!D:D,СВОД!D2042,Услуги!F:F,СВОД!F2042)+SUMIFS(Услуги!M:M,Услуги!D:D,СВОД!D2042,Услуги!F:F,СВОД!F2042)+SUMIFS(Услуги!R:R,Услуги!D:D,СВОД!D2042,Услуги!F:F,СВОД!F2042)+SUMIFS(Услуги!W:W,Услуги!D:D,СВОД!D2042,Услуги!F:F,СВОД!F2042)+SUMIFS(Услуги!AB:AB,Услуги!D:D,СВОД!D2042,Услуги!F:F,СВОД!F2042)+SUMIFS(Услуги!AG:AG,Услуги!D:D,СВОД!D2042,Услуги!F:F,СВОД!F2042)+SUMIFS(Услуги!AL:AL,Услуги!D:D,СВОД!D2042,Услуги!F:F,СВОД!F2042)+SUMIFS(Услуги!AQ:AQ,Услуги!D:D,СВОД!D2042,Услуги!F:F,СВОД!F2042)</f>
        <v>0</v>
      </c>
      <c r="N2042" s="337">
        <f>SUMIFS('Скорая мед.помощь'!I:I,'Скорая мед.помощь'!D:D,СВОД!D2042,'Скорая мед.помощь'!F:F,СВОД!F2042)</f>
        <v>0</v>
      </c>
      <c r="O2042" s="338">
        <f>SUMIFS(Поликлиника!BF:BF,Поликлиника!D:D,СВОД!D2042,Поликлиника!F:F,СВОД!F2042)</f>
        <v>0</v>
      </c>
      <c r="P2042" s="339">
        <f>SUMIFS('Круглосуточный стационар'!O:O,'Круглосуточный стационар'!D:D,СВОД!D2042,'Круглосуточный стационар'!F:F,СВОД!F2042,'Круглосуточный стационар'!H:H,"-")+SUMIFS(ВМП!O:O,ВМП!D:D,СВОД!D2042,ВМП!F:F,СВОД!F2042,ВМП!H:H,"-")+SUMIFS('Дневной стационар'!O:O,'Дневной стационар'!D:D,СВОД!D2042,'Дневной стационар'!F:F,СВОД!F2042,'Дневной стационар'!H:H,"-")+SUMIFS(ЭКО!M:M,ЭКО!D:D,СВОД!D2042,ЭКО!F:F,СВОД!F2042)+SUMIFS(Диализ!M:M,Диализ!D:D,СВОД!D2042,Диализ!F:F,СВОД!F2042)+SUMIFS('Скорая мед.помощь'!N:N,'Скорая мед.помощь'!D:D,СВОД!D2042,'Скорая мед.помощь'!F:F,СВОД!F2042)+SUMIFS(Услуги!AV:AV,Услуги!D:D,СВОД!D2042,Услуги!F:F,СВОД!F2042)+SUMIFS(Поликлиника!BK:BK,Поликлиника!D:D,СВОД!D2042,Поликлиника!F:F,СВОД!F2042)</f>
        <v>4834.2571200000002</v>
      </c>
      <c r="Q2042" s="336">
        <f>SUMIFS(Сверхбаза!L:L,Сверхбаза!C:C,СВОД!D2042,Сверхбаза!E:E,СВОД!F2042)+SUMIFS(Сверхбаза!N:N,Сверхбаза!C:C,СВОД!D2042,Сверхбаза!E:E,СВОД!F2042)</f>
        <v>0</v>
      </c>
      <c r="R2042" s="337">
        <f>SUMIFS(Сверхбаза!P:P,Сверхбаза!C:C,СВОД!D2042,Сверхбаза!E:E,СВОД!F2042)</f>
        <v>0</v>
      </c>
      <c r="S2042" s="337">
        <f>SUMIFS(Сверхбаза!R:R,Сверхбаза!C:C,СВОД!D2042,Сверхбаза!E:E,СВОД!F2042)</f>
        <v>0</v>
      </c>
      <c r="T2042" s="337">
        <f>SUMIFS(Сверхбаза!Q:Q,Сверхбаза!C:C,СВОД!D2042,Сверхбаза!E:E,СВОД!F2042)</f>
        <v>0</v>
      </c>
      <c r="U2042" s="337">
        <f>SUMIFS(Сверхбаза!S:S,Сверхбаза!C:C,СВОД!D2042,Сверхбаза!E:E,СВОД!F2042)</f>
        <v>0</v>
      </c>
      <c r="V2042" s="339">
        <f>SUMIFS(Сверхбаза!G:G,Сверхбаза!C:C,СВОД!D2042,Сверхбаза!E:E,СВОД!F2042)</f>
        <v>0</v>
      </c>
    </row>
    <row r="2043" spans="1:22" ht="25.5" outlineLevel="2" x14ac:dyDescent="0.2">
      <c r="A2043" s="33" t="s">
        <v>7</v>
      </c>
      <c r="B2043" s="9">
        <v>2</v>
      </c>
      <c r="C2043" s="10">
        <v>503402</v>
      </c>
      <c r="D2043" s="273">
        <v>340107</v>
      </c>
      <c r="E2043" s="81" t="s">
        <v>547</v>
      </c>
      <c r="F2043" s="81">
        <v>6</v>
      </c>
      <c r="G2043" s="82" t="s">
        <v>860</v>
      </c>
      <c r="H2043" s="336">
        <f>SUMIFS('Круглосуточный стационар'!J:J,'Круглосуточный стационар'!D:D,СВОД!D2043,'Круглосуточный стационар'!H:H,"-",'Круглосуточный стационар'!F:F,СВОД!F2043)+SUMIFS(ВМП!J:J,ВМП!D:D,СВОД!D2043,ВМП!H:H,"-",ВМП!F:F,СВОД!F2043)+SUMIFS('Дневной стационар'!J:J,'Дневной стационар'!D:D,СВОД!D2043,'Дневной стационар'!H:H,"-",'Дневной стационар'!F:F,СВОД!F2043)+SUMIFS(ЭКО!H:H,ЭКО!D:D,СВОД!D2043,ЭКО!F:F,СВОД!F2043)+SUMIFS(Диализ!H:H,Диализ!D:D,СВОД!D2043,Диализ!F:F,СВОД!F2043)</f>
        <v>0</v>
      </c>
      <c r="I2043" s="337">
        <f>SUMIFS(Поликлиника!H:H,Поликлиника!D:D,СВОД!D2043,Поликлиника!F:F,СВОД!F2043)</f>
        <v>0</v>
      </c>
      <c r="J2043" s="337">
        <f>SUMIFS(Поликлиника!AQ:AQ,Поликлиника!D:D,СВОД!D2043,Поликлиника!F:F,СВОД!F2043)</f>
        <v>0</v>
      </c>
      <c r="K2043" s="337">
        <f>SUMIFS(Поликлиника!AV:AV,Поликлиника!D:D,СВОД!D2043,Поликлиника!F:F,СВОД!F2043)</f>
        <v>0</v>
      </c>
      <c r="L2043" s="337">
        <f>SUMIFS(Поликлиника!BA:BA,Поликлиника!D:D,СВОД!D2043,Поликлиника!F:F,СВОД!F2043)</f>
        <v>0</v>
      </c>
      <c r="M2043" s="337">
        <f>SUMIFS(Услуги!H:H,Услуги!D:D,СВОД!D2043,Услуги!F:F,СВОД!F2043)+SUMIFS(Услуги!M:M,Услуги!D:D,СВОД!D2043,Услуги!F:F,СВОД!F2043)+SUMIFS(Услуги!R:R,Услуги!D:D,СВОД!D2043,Услуги!F:F,СВОД!F2043)+SUMIFS(Услуги!W:W,Услуги!D:D,СВОД!D2043,Услуги!F:F,СВОД!F2043)+SUMIFS(Услуги!AB:AB,Услуги!D:D,СВОД!D2043,Услуги!F:F,СВОД!F2043)+SUMIFS(Услуги!AG:AG,Услуги!D:D,СВОД!D2043,Услуги!F:F,СВОД!F2043)+SUMIFS(Услуги!AL:AL,Услуги!D:D,СВОД!D2043,Услуги!F:F,СВОД!F2043)+SUMIFS(Услуги!AQ:AQ,Услуги!D:D,СВОД!D2043,Услуги!F:F,СВОД!F2043)</f>
        <v>0</v>
      </c>
      <c r="N2043" s="337">
        <f>SUMIFS('Скорая мед.помощь'!I:I,'Скорая мед.помощь'!D:D,СВОД!D2043,'Скорая мед.помощь'!F:F,СВОД!F2043)</f>
        <v>0</v>
      </c>
      <c r="O2043" s="338">
        <f>SUMIFS(Поликлиника!BF:BF,Поликлиника!D:D,СВОД!D2043,Поликлиника!F:F,СВОД!F2043)</f>
        <v>0</v>
      </c>
      <c r="P2043" s="339">
        <f>SUMIFS('Круглосуточный стационар'!O:O,'Круглосуточный стационар'!D:D,СВОД!D2043,'Круглосуточный стационар'!F:F,СВОД!F2043,'Круглосуточный стационар'!H:H,"-")+SUMIFS(ВМП!O:O,ВМП!D:D,СВОД!D2043,ВМП!F:F,СВОД!F2043,ВМП!H:H,"-")+SUMIFS('Дневной стационар'!O:O,'Дневной стационар'!D:D,СВОД!D2043,'Дневной стационар'!F:F,СВОД!F2043,'Дневной стационар'!H:H,"-")+SUMIFS(ЭКО!M:M,ЭКО!D:D,СВОД!D2043,ЭКО!F:F,СВОД!F2043)+SUMIFS(Диализ!M:M,Диализ!D:D,СВОД!D2043,Диализ!F:F,СВОД!F2043)+SUMIFS('Скорая мед.помощь'!N:N,'Скорая мед.помощь'!D:D,СВОД!D2043,'Скорая мед.помощь'!F:F,СВОД!F2043)+SUMIFS(Услуги!AV:AV,Услуги!D:D,СВОД!D2043,Услуги!F:F,СВОД!F2043)+SUMIFS(Поликлиника!BK:BK,Поликлиника!D:D,СВОД!D2043,Поликлиника!F:F,СВОД!F2043)</f>
        <v>0</v>
      </c>
      <c r="Q2043" s="336">
        <f>SUMIFS(Сверхбаза!L:L,Сверхбаза!C:C,СВОД!D2043,Сверхбаза!E:E,СВОД!F2043)+SUMIFS(Сверхбаза!N:N,Сверхбаза!C:C,СВОД!D2043,Сверхбаза!E:E,СВОД!F2043)</f>
        <v>0</v>
      </c>
      <c r="R2043" s="337">
        <f>SUMIFS(Сверхбаза!P:P,Сверхбаза!C:C,СВОД!D2043,Сверхбаза!E:E,СВОД!F2043)</f>
        <v>0</v>
      </c>
      <c r="S2043" s="337">
        <f>SUMIFS(Сверхбаза!R:R,Сверхбаза!C:C,СВОД!D2043,Сверхбаза!E:E,СВОД!F2043)</f>
        <v>0</v>
      </c>
      <c r="T2043" s="337">
        <f>SUMIFS(Сверхбаза!Q:Q,Сверхбаза!C:C,СВОД!D2043,Сверхбаза!E:E,СВОД!F2043)</f>
        <v>0</v>
      </c>
      <c r="U2043" s="337">
        <f>SUMIFS(Сверхбаза!S:S,Сверхбаза!C:C,СВОД!D2043,Сверхбаза!E:E,СВОД!F2043)</f>
        <v>0</v>
      </c>
      <c r="V2043" s="339">
        <f>SUMIFS(Сверхбаза!G:G,Сверхбаза!C:C,СВОД!D2043,Сверхбаза!E:E,СВОД!F2043)</f>
        <v>0</v>
      </c>
    </row>
    <row r="2044" spans="1:22" ht="25.5" outlineLevel="2" x14ac:dyDescent="0.2">
      <c r="A2044" s="33" t="s">
        <v>7</v>
      </c>
      <c r="B2044" s="9">
        <v>2</v>
      </c>
      <c r="C2044" s="10">
        <v>503402</v>
      </c>
      <c r="D2044" s="273">
        <v>340107</v>
      </c>
      <c r="E2044" s="81" t="s">
        <v>547</v>
      </c>
      <c r="F2044" s="81">
        <v>3</v>
      </c>
      <c r="G2044" s="82" t="s">
        <v>136</v>
      </c>
      <c r="H2044" s="336">
        <f>SUMIFS('Круглосуточный стационар'!J:J,'Круглосуточный стационар'!D:D,СВОД!D2044,'Круглосуточный стационар'!H:H,"-",'Круглосуточный стационар'!F:F,СВОД!F2044)+SUMIFS(ВМП!J:J,ВМП!D:D,СВОД!D2044,ВМП!H:H,"-",ВМП!F:F,СВОД!F2044)+SUMIFS('Дневной стационар'!J:J,'Дневной стационар'!D:D,СВОД!D2044,'Дневной стационар'!H:H,"-",'Дневной стационар'!F:F,СВОД!F2044)+SUMIFS(ЭКО!H:H,ЭКО!D:D,СВОД!D2044,ЭКО!F:F,СВОД!F2044)+SUMIFS(Диализ!H:H,Диализ!D:D,СВОД!D2044,Диализ!F:F,СВОД!F2044)</f>
        <v>0</v>
      </c>
      <c r="I2044" s="337">
        <f>SUMIFS(Поликлиника!H:H,Поликлиника!D:D,СВОД!D2044,Поликлиника!F:F,СВОД!F2044)</f>
        <v>0</v>
      </c>
      <c r="J2044" s="337">
        <f>SUMIFS(Поликлиника!AQ:AQ,Поликлиника!D:D,СВОД!D2044,Поликлиника!F:F,СВОД!F2044)</f>
        <v>0</v>
      </c>
      <c r="K2044" s="337">
        <f>SUMIFS(Поликлиника!AV:AV,Поликлиника!D:D,СВОД!D2044,Поликлиника!F:F,СВОД!F2044)</f>
        <v>8438</v>
      </c>
      <c r="L2044" s="337">
        <f>SUMIFS(Поликлиника!BA:BA,Поликлиника!D:D,СВОД!D2044,Поликлиника!F:F,СВОД!F2044)</f>
        <v>6818</v>
      </c>
      <c r="M2044" s="337">
        <f>SUMIFS(Услуги!H:H,Услуги!D:D,СВОД!D2044,Услуги!F:F,СВОД!F2044)+SUMIFS(Услуги!M:M,Услуги!D:D,СВОД!D2044,Услуги!F:F,СВОД!F2044)+SUMIFS(Услуги!R:R,Услуги!D:D,СВОД!D2044,Услуги!F:F,СВОД!F2044)+SUMIFS(Услуги!W:W,Услуги!D:D,СВОД!D2044,Услуги!F:F,СВОД!F2044)+SUMIFS(Услуги!AB:AB,Услуги!D:D,СВОД!D2044,Услуги!F:F,СВОД!F2044)+SUMIFS(Услуги!AG:AG,Услуги!D:D,СВОД!D2044,Услуги!F:F,СВОД!F2044)+SUMIFS(Услуги!AL:AL,Услуги!D:D,СВОД!D2044,Услуги!F:F,СВОД!F2044)+SUMIFS(Услуги!AQ:AQ,Услуги!D:D,СВОД!D2044,Услуги!F:F,СВОД!F2044)</f>
        <v>0</v>
      </c>
      <c r="N2044" s="337">
        <f>SUMIFS('Скорая мед.помощь'!I:I,'Скорая мед.помощь'!D:D,СВОД!D2044,'Скорая мед.помощь'!F:F,СВОД!F2044)</f>
        <v>0</v>
      </c>
      <c r="O2044" s="338">
        <f>SUMIFS(Поликлиника!BF:BF,Поликлиника!D:D,СВОД!D2044,Поликлиника!F:F,СВОД!F2044)</f>
        <v>0</v>
      </c>
      <c r="P2044" s="339">
        <f>SUMIFS('Круглосуточный стационар'!O:O,'Круглосуточный стационар'!D:D,СВОД!D2044,'Круглосуточный стационар'!F:F,СВОД!F2044,'Круглосуточный стационар'!H:H,"-")+SUMIFS(ВМП!O:O,ВМП!D:D,СВОД!D2044,ВМП!F:F,СВОД!F2044,ВМП!H:H,"-")+SUMIFS('Дневной стационар'!O:O,'Дневной стационар'!D:D,СВОД!D2044,'Дневной стационар'!F:F,СВОД!F2044,'Дневной стационар'!H:H,"-")+SUMIFS(ЭКО!M:M,ЭКО!D:D,СВОД!D2044,ЭКО!F:F,СВОД!F2044)+SUMIFS(Диализ!M:M,Диализ!D:D,СВОД!D2044,Диализ!F:F,СВОД!F2044)+SUMIFS('Скорая мед.помощь'!N:N,'Скорая мед.помощь'!D:D,СВОД!D2044,'Скорая мед.помощь'!F:F,СВОД!F2044)+SUMIFS(Услуги!AV:AV,Услуги!D:D,СВОД!D2044,Услуги!F:F,СВОД!F2044)+SUMIFS(Поликлиника!BK:BK,Поликлиника!D:D,СВОД!D2044,Поликлиника!F:F,СВОД!F2044)</f>
        <v>12845.771200000001</v>
      </c>
      <c r="Q2044" s="336">
        <f>SUMIFS(Сверхбаза!L:L,Сверхбаза!C:C,СВОД!D2044,Сверхбаза!E:E,СВОД!F2044)+SUMIFS(Сверхбаза!N:N,Сверхбаза!C:C,СВОД!D2044,Сверхбаза!E:E,СВОД!F2044)</f>
        <v>0</v>
      </c>
      <c r="R2044" s="337">
        <f>SUMIFS(Сверхбаза!P:P,Сверхбаза!C:C,СВОД!D2044,Сверхбаза!E:E,СВОД!F2044)</f>
        <v>1310</v>
      </c>
      <c r="S2044" s="337">
        <f>SUMIFS(Сверхбаза!R:R,Сверхбаза!C:C,СВОД!D2044,Сверхбаза!E:E,СВОД!F2044)</f>
        <v>3180</v>
      </c>
      <c r="T2044" s="337">
        <f>SUMIFS(Сверхбаза!Q:Q,Сверхбаза!C:C,СВОД!D2044,Сверхбаза!E:E,СВОД!F2044)</f>
        <v>1251</v>
      </c>
      <c r="U2044" s="337">
        <f>SUMIFS(Сверхбаза!S:S,Сверхбаза!C:C,СВОД!D2044,Сверхбаза!E:E,СВОД!F2044)</f>
        <v>0</v>
      </c>
      <c r="V2044" s="339">
        <f>SUMIFS(Сверхбаза!G:G,Сверхбаза!C:C,СВОД!D2044,Сверхбаза!E:E,СВОД!F2044)</f>
        <v>3606.9960000000005</v>
      </c>
    </row>
    <row r="2045" spans="1:22" ht="25.5" outlineLevel="2" x14ac:dyDescent="0.2">
      <c r="A2045" s="33" t="s">
        <v>7</v>
      </c>
      <c r="B2045" s="9">
        <v>2</v>
      </c>
      <c r="C2045" s="10">
        <v>503402</v>
      </c>
      <c r="D2045" s="273">
        <v>340107</v>
      </c>
      <c r="E2045" s="81" t="s">
        <v>547</v>
      </c>
      <c r="F2045" s="81">
        <v>7</v>
      </c>
      <c r="G2045" s="82" t="s">
        <v>861</v>
      </c>
      <c r="H2045" s="336">
        <f>SUMIFS('Круглосуточный стационар'!J:J,'Круглосуточный стационар'!D:D,СВОД!D2045,'Круглосуточный стационар'!H:H,"-",'Круглосуточный стационар'!F:F,СВОД!F2045)+SUMIFS(ВМП!J:J,ВМП!D:D,СВОД!D2045,ВМП!H:H,"-",ВМП!F:F,СВОД!F2045)+SUMIFS('Дневной стационар'!J:J,'Дневной стационар'!D:D,СВОД!D2045,'Дневной стационар'!H:H,"-",'Дневной стационар'!F:F,СВОД!F2045)+SUMIFS(ЭКО!H:H,ЭКО!D:D,СВОД!D2045,ЭКО!F:F,СВОД!F2045)+SUMIFS(Диализ!H:H,Диализ!D:D,СВОД!D2045,Диализ!F:F,СВОД!F2045)</f>
        <v>0</v>
      </c>
      <c r="I2045" s="337">
        <f>SUMIFS(Поликлиника!H:H,Поликлиника!D:D,СВОД!D2045,Поликлиника!F:F,СВОД!F2045)</f>
        <v>0</v>
      </c>
      <c r="J2045" s="337">
        <f>SUMIFS(Поликлиника!AQ:AQ,Поликлиника!D:D,СВОД!D2045,Поликлиника!F:F,СВОД!F2045)</f>
        <v>0</v>
      </c>
      <c r="K2045" s="337">
        <f>SUMIFS(Поликлиника!AV:AV,Поликлиника!D:D,СВОД!D2045,Поликлиника!F:F,СВОД!F2045)</f>
        <v>0</v>
      </c>
      <c r="L2045" s="337">
        <f>SUMIFS(Поликлиника!BA:BA,Поликлиника!D:D,СВОД!D2045,Поликлиника!F:F,СВОД!F2045)</f>
        <v>0</v>
      </c>
      <c r="M2045" s="337">
        <f>SUMIFS(Услуги!H:H,Услуги!D:D,СВОД!D2045,Услуги!F:F,СВОД!F2045)+SUMIFS(Услуги!M:M,Услуги!D:D,СВОД!D2045,Услуги!F:F,СВОД!F2045)+SUMIFS(Услуги!R:R,Услуги!D:D,СВОД!D2045,Услуги!F:F,СВОД!F2045)+SUMIFS(Услуги!W:W,Услуги!D:D,СВОД!D2045,Услуги!F:F,СВОД!F2045)+SUMIFS(Услуги!AB:AB,Услуги!D:D,СВОД!D2045,Услуги!F:F,СВОД!F2045)+SUMIFS(Услуги!AG:AG,Услуги!D:D,СВОД!D2045,Услуги!F:F,СВОД!F2045)+SUMIFS(Услуги!AL:AL,Услуги!D:D,СВОД!D2045,Услуги!F:F,СВОД!F2045)+SUMIFS(Услуги!AQ:AQ,Услуги!D:D,СВОД!D2045,Услуги!F:F,СВОД!F2045)</f>
        <v>0</v>
      </c>
      <c r="N2045" s="337">
        <f>SUMIFS('Скорая мед.помощь'!I:I,'Скорая мед.помощь'!D:D,СВОД!D2045,'Скорая мед.помощь'!F:F,СВОД!F2045)</f>
        <v>0</v>
      </c>
      <c r="O2045" s="338">
        <f>SUMIFS(Поликлиника!BF:BF,Поликлиника!D:D,СВОД!D2045,Поликлиника!F:F,СВОД!F2045)</f>
        <v>0</v>
      </c>
      <c r="P2045" s="339">
        <f>SUMIFS('Круглосуточный стационар'!O:O,'Круглосуточный стационар'!D:D,СВОД!D2045,'Круглосуточный стационар'!F:F,СВОД!F2045,'Круглосуточный стационар'!H:H,"-")+SUMIFS(ВМП!O:O,ВМП!D:D,СВОД!D2045,ВМП!F:F,СВОД!F2045,ВМП!H:H,"-")+SUMIFS('Дневной стационар'!O:O,'Дневной стационар'!D:D,СВОД!D2045,'Дневной стационар'!F:F,СВОД!F2045,'Дневной стационар'!H:H,"-")+SUMIFS(ЭКО!M:M,ЭКО!D:D,СВОД!D2045,ЭКО!F:F,СВОД!F2045)+SUMIFS(Диализ!M:M,Диализ!D:D,СВОД!D2045,Диализ!F:F,СВОД!F2045)+SUMIFS('Скорая мед.помощь'!N:N,'Скорая мед.помощь'!D:D,СВОД!D2045,'Скорая мед.помощь'!F:F,СВОД!F2045)+SUMIFS(Услуги!AV:AV,Услуги!D:D,СВОД!D2045,Услуги!F:F,СВОД!F2045)+SUMIFS(Поликлиника!BK:BK,Поликлиника!D:D,СВОД!D2045,Поликлиника!F:F,СВОД!F2045)</f>
        <v>0</v>
      </c>
      <c r="Q2045" s="336">
        <f>SUMIFS(Сверхбаза!L:L,Сверхбаза!C:C,СВОД!D2045,Сверхбаза!E:E,СВОД!F2045)+SUMIFS(Сверхбаза!N:N,Сверхбаза!C:C,СВОД!D2045,Сверхбаза!E:E,СВОД!F2045)</f>
        <v>0</v>
      </c>
      <c r="R2045" s="337">
        <f>SUMIFS(Сверхбаза!P:P,Сверхбаза!C:C,СВОД!D2045,Сверхбаза!E:E,СВОД!F2045)</f>
        <v>0</v>
      </c>
      <c r="S2045" s="337">
        <f>SUMIFS(Сверхбаза!R:R,Сверхбаза!C:C,СВОД!D2045,Сверхбаза!E:E,СВОД!F2045)</f>
        <v>0</v>
      </c>
      <c r="T2045" s="337">
        <f>SUMIFS(Сверхбаза!Q:Q,Сверхбаза!C:C,СВОД!D2045,Сверхбаза!E:E,СВОД!F2045)</f>
        <v>0</v>
      </c>
      <c r="U2045" s="337">
        <f>SUMIFS(Сверхбаза!S:S,Сверхбаза!C:C,СВОД!D2045,Сверхбаза!E:E,СВОД!F2045)</f>
        <v>0</v>
      </c>
      <c r="V2045" s="339">
        <f>SUMIFS(Сверхбаза!G:G,Сверхбаза!C:C,СВОД!D2045,Сверхбаза!E:E,СВОД!F2045)</f>
        <v>0</v>
      </c>
    </row>
    <row r="2046" spans="1:22" ht="25.5" outlineLevel="2" x14ac:dyDescent="0.2">
      <c r="A2046" s="33" t="s">
        <v>7</v>
      </c>
      <c r="B2046" s="9">
        <v>2</v>
      </c>
      <c r="C2046" s="10">
        <v>503402</v>
      </c>
      <c r="D2046" s="273">
        <v>340107</v>
      </c>
      <c r="E2046" s="81" t="s">
        <v>547</v>
      </c>
      <c r="F2046" s="81">
        <v>70</v>
      </c>
      <c r="G2046" s="82" t="s">
        <v>862</v>
      </c>
      <c r="H2046" s="336">
        <f>SUMIFS('Круглосуточный стационар'!J:J,'Круглосуточный стационар'!D:D,СВОД!D2046,'Круглосуточный стационар'!H:H,"-",'Круглосуточный стационар'!F:F,СВОД!F2046)+SUMIFS(ВМП!J:J,ВМП!D:D,СВОД!D2046,ВМП!H:H,"-",ВМП!F:F,СВОД!F2046)+SUMIFS('Дневной стационар'!J:J,'Дневной стационар'!D:D,СВОД!D2046,'Дневной стационар'!H:H,"-",'Дневной стационар'!F:F,СВОД!F2046)+SUMIFS(ЭКО!H:H,ЭКО!D:D,СВОД!D2046,ЭКО!F:F,СВОД!F2046)+SUMIFS(Диализ!H:H,Диализ!D:D,СВОД!D2046,Диализ!F:F,СВОД!F2046)</f>
        <v>0</v>
      </c>
      <c r="I2046" s="337">
        <f>SUMIFS(Поликлиника!H:H,Поликлиника!D:D,СВОД!D2046,Поликлиника!F:F,СВОД!F2046)</f>
        <v>0</v>
      </c>
      <c r="J2046" s="337">
        <f>SUMIFS(Поликлиника!AQ:AQ,Поликлиника!D:D,СВОД!D2046,Поликлиника!F:F,СВОД!F2046)</f>
        <v>0</v>
      </c>
      <c r="K2046" s="337">
        <f>SUMIFS(Поликлиника!AV:AV,Поликлиника!D:D,СВОД!D2046,Поликлиника!F:F,СВОД!F2046)</f>
        <v>0</v>
      </c>
      <c r="L2046" s="337">
        <f>SUMIFS(Поликлиника!BA:BA,Поликлиника!D:D,СВОД!D2046,Поликлиника!F:F,СВОД!F2046)</f>
        <v>0</v>
      </c>
      <c r="M2046" s="337">
        <f>SUMIFS(Услуги!H:H,Услуги!D:D,СВОД!D2046,Услуги!F:F,СВОД!F2046)+SUMIFS(Услуги!M:M,Услуги!D:D,СВОД!D2046,Услуги!F:F,СВОД!F2046)+SUMIFS(Услуги!R:R,Услуги!D:D,СВОД!D2046,Услуги!F:F,СВОД!F2046)+SUMIFS(Услуги!W:W,Услуги!D:D,СВОД!D2046,Услуги!F:F,СВОД!F2046)+SUMIFS(Услуги!AB:AB,Услуги!D:D,СВОД!D2046,Услуги!F:F,СВОД!F2046)+SUMIFS(Услуги!AG:AG,Услуги!D:D,СВОД!D2046,Услуги!F:F,СВОД!F2046)+SUMIFS(Услуги!AL:AL,Услуги!D:D,СВОД!D2046,Услуги!F:F,СВОД!F2046)+SUMIFS(Услуги!AQ:AQ,Услуги!D:D,СВОД!D2046,Услуги!F:F,СВОД!F2046)</f>
        <v>0</v>
      </c>
      <c r="N2046" s="337">
        <f>SUMIFS('Скорая мед.помощь'!I:I,'Скорая мед.помощь'!D:D,СВОД!D2046,'Скорая мед.помощь'!F:F,СВОД!F2046)</f>
        <v>0</v>
      </c>
      <c r="O2046" s="338">
        <f>SUMIFS(Поликлиника!BF:BF,Поликлиника!D:D,СВОД!D2046,Поликлиника!F:F,СВОД!F2046)</f>
        <v>0</v>
      </c>
      <c r="P2046" s="339">
        <f>SUMIFS('Круглосуточный стационар'!O:O,'Круглосуточный стационар'!D:D,СВОД!D2046,'Круглосуточный стационар'!F:F,СВОД!F2046,'Круглосуточный стационар'!H:H,"-")+SUMIFS(ВМП!O:O,ВМП!D:D,СВОД!D2046,ВМП!F:F,СВОД!F2046,ВМП!H:H,"-")+SUMIFS('Дневной стационар'!O:O,'Дневной стационар'!D:D,СВОД!D2046,'Дневной стационар'!F:F,СВОД!F2046,'Дневной стационар'!H:H,"-")+SUMIFS(ЭКО!M:M,ЭКО!D:D,СВОД!D2046,ЭКО!F:F,СВОД!F2046)+SUMIFS(Диализ!M:M,Диализ!D:D,СВОД!D2046,Диализ!F:F,СВОД!F2046)+SUMIFS('Скорая мед.помощь'!N:N,'Скорая мед.помощь'!D:D,СВОД!D2046,'Скорая мед.помощь'!F:F,СВОД!F2046)+SUMIFS(Услуги!AV:AV,Услуги!D:D,СВОД!D2046,Услуги!F:F,СВОД!F2046)+SUMIFS(Поликлиника!BK:BK,Поликлиника!D:D,СВОД!D2046,Поликлиника!F:F,СВОД!F2046)</f>
        <v>0</v>
      </c>
      <c r="Q2046" s="336">
        <f>SUMIFS(Сверхбаза!L:L,Сверхбаза!C:C,СВОД!D2046,Сверхбаза!E:E,СВОД!F2046)+SUMIFS(Сверхбаза!N:N,Сверхбаза!C:C,СВОД!D2046,Сверхбаза!E:E,СВОД!F2046)</f>
        <v>0</v>
      </c>
      <c r="R2046" s="337">
        <f>SUMIFS(Сверхбаза!P:P,Сверхбаза!C:C,СВОД!D2046,Сверхбаза!E:E,СВОД!F2046)</f>
        <v>0</v>
      </c>
      <c r="S2046" s="337">
        <f>SUMIFS(Сверхбаза!R:R,Сверхбаза!C:C,СВОД!D2046,Сверхбаза!E:E,СВОД!F2046)</f>
        <v>0</v>
      </c>
      <c r="T2046" s="337">
        <f>SUMIFS(Сверхбаза!Q:Q,Сверхбаза!C:C,СВОД!D2046,Сверхбаза!E:E,СВОД!F2046)</f>
        <v>0</v>
      </c>
      <c r="U2046" s="337">
        <f>SUMIFS(Сверхбаза!S:S,Сверхбаза!C:C,СВОД!D2046,Сверхбаза!E:E,СВОД!F2046)</f>
        <v>0</v>
      </c>
      <c r="V2046" s="339">
        <f>SUMIFS(Сверхбаза!G:G,Сверхбаза!C:C,СВОД!D2046,Сверхбаза!E:E,СВОД!F2046)</f>
        <v>0</v>
      </c>
    </row>
    <row r="2047" spans="1:22" ht="25.5" outlineLevel="2" x14ac:dyDescent="0.2">
      <c r="A2047" s="33" t="s">
        <v>7</v>
      </c>
      <c r="B2047" s="9">
        <v>2</v>
      </c>
      <c r="C2047" s="10">
        <v>503402</v>
      </c>
      <c r="D2047" s="273">
        <v>340107</v>
      </c>
      <c r="E2047" s="81" t="s">
        <v>547</v>
      </c>
      <c r="F2047" s="81">
        <v>94</v>
      </c>
      <c r="G2047" s="82" t="s">
        <v>124</v>
      </c>
      <c r="H2047" s="336">
        <f>SUMIFS('Круглосуточный стационар'!J:J,'Круглосуточный стационар'!D:D,СВОД!D2047,'Круглосуточный стационар'!H:H,"-",'Круглосуточный стационар'!F:F,СВОД!F2047)+SUMIFS(ВМП!J:J,ВМП!D:D,СВОД!D2047,ВМП!H:H,"-",ВМП!F:F,СВОД!F2047)+SUMIFS('Дневной стационар'!J:J,'Дневной стационар'!D:D,СВОД!D2047,'Дневной стационар'!H:H,"-",'Дневной стационар'!F:F,СВОД!F2047)+SUMIFS(ЭКО!H:H,ЭКО!D:D,СВОД!D2047,ЭКО!F:F,СВОД!F2047)+SUMIFS(Диализ!H:H,Диализ!D:D,СВОД!D2047,Диализ!F:F,СВОД!F2047)</f>
        <v>0</v>
      </c>
      <c r="I2047" s="337">
        <f>SUMIFS(Поликлиника!H:H,Поликлиника!D:D,СВОД!D2047,Поликлиника!F:F,СВОД!F2047)</f>
        <v>0</v>
      </c>
      <c r="J2047" s="337">
        <f>SUMIFS(Поликлиника!AQ:AQ,Поликлиника!D:D,СВОД!D2047,Поликлиника!F:F,СВОД!F2047)</f>
        <v>0</v>
      </c>
      <c r="K2047" s="337">
        <f>SUMIFS(Поликлиника!AV:AV,Поликлиника!D:D,СВОД!D2047,Поликлиника!F:F,СВОД!F2047)</f>
        <v>0</v>
      </c>
      <c r="L2047" s="337">
        <f>SUMIFS(Поликлиника!BA:BA,Поликлиника!D:D,СВОД!D2047,Поликлиника!F:F,СВОД!F2047)</f>
        <v>0</v>
      </c>
      <c r="M2047" s="337">
        <f>SUMIFS(Услуги!H:H,Услуги!D:D,СВОД!D2047,Услуги!F:F,СВОД!F2047)+SUMIFS(Услуги!M:M,Услуги!D:D,СВОД!D2047,Услуги!F:F,СВОД!F2047)+SUMIFS(Услуги!R:R,Услуги!D:D,СВОД!D2047,Услуги!F:F,СВОД!F2047)+SUMIFS(Услуги!W:W,Услуги!D:D,СВОД!D2047,Услуги!F:F,СВОД!F2047)+SUMIFS(Услуги!AB:AB,Услуги!D:D,СВОД!D2047,Услуги!F:F,СВОД!F2047)+SUMIFS(Услуги!AG:AG,Услуги!D:D,СВОД!D2047,Услуги!F:F,СВОД!F2047)+SUMIFS(Услуги!AL:AL,Услуги!D:D,СВОД!D2047,Услуги!F:F,СВОД!F2047)+SUMIFS(Услуги!AQ:AQ,Услуги!D:D,СВОД!D2047,Услуги!F:F,СВОД!F2047)</f>
        <v>0</v>
      </c>
      <c r="N2047" s="337">
        <f>SUMIFS('Скорая мед.помощь'!I:I,'Скорая мед.помощь'!D:D,СВОД!D2047,'Скорая мед.помощь'!F:F,СВОД!F2047)</f>
        <v>0</v>
      </c>
      <c r="O2047" s="338">
        <f>SUMIFS(Поликлиника!BF:BF,Поликлиника!D:D,СВОД!D2047,Поликлиника!F:F,СВОД!F2047)</f>
        <v>0</v>
      </c>
      <c r="P2047" s="339">
        <f>SUMIFS('Круглосуточный стационар'!O:O,'Круглосуточный стационар'!D:D,СВОД!D2047,'Круглосуточный стационар'!F:F,СВОД!F2047,'Круглосуточный стационар'!H:H,"-")+SUMIFS(ВМП!O:O,ВМП!D:D,СВОД!D2047,ВМП!F:F,СВОД!F2047,ВМП!H:H,"-")+SUMIFS('Дневной стационар'!O:O,'Дневной стационар'!D:D,СВОД!D2047,'Дневной стационар'!F:F,СВОД!F2047,'Дневной стационар'!H:H,"-")+SUMIFS(ЭКО!M:M,ЭКО!D:D,СВОД!D2047,ЭКО!F:F,СВОД!F2047)+SUMIFS(Диализ!M:M,Диализ!D:D,СВОД!D2047,Диализ!F:F,СВОД!F2047)+SUMIFS('Скорая мед.помощь'!N:N,'Скорая мед.помощь'!D:D,СВОД!D2047,'Скорая мед.помощь'!F:F,СВОД!F2047)+SUMIFS(Услуги!AV:AV,Услуги!D:D,СВОД!D2047,Услуги!F:F,СВОД!F2047)+SUMIFS(Поликлиника!BK:BK,Поликлиника!D:D,СВОД!D2047,Поликлиника!F:F,СВОД!F2047)</f>
        <v>0</v>
      </c>
      <c r="Q2047" s="336">
        <f>SUMIFS(Сверхбаза!L:L,Сверхбаза!C:C,СВОД!D2047,Сверхбаза!E:E,СВОД!F2047)+SUMIFS(Сверхбаза!N:N,Сверхбаза!C:C,СВОД!D2047,Сверхбаза!E:E,СВОД!F2047)</f>
        <v>0</v>
      </c>
      <c r="R2047" s="337">
        <f>SUMIFS(Сверхбаза!P:P,Сверхбаза!C:C,СВОД!D2047,Сверхбаза!E:E,СВОД!F2047)</f>
        <v>0</v>
      </c>
      <c r="S2047" s="337">
        <f>SUMIFS(Сверхбаза!R:R,Сверхбаза!C:C,СВОД!D2047,Сверхбаза!E:E,СВОД!F2047)</f>
        <v>0</v>
      </c>
      <c r="T2047" s="337">
        <f>SUMIFS(Сверхбаза!Q:Q,Сверхбаза!C:C,СВОД!D2047,Сверхбаза!E:E,СВОД!F2047)</f>
        <v>0</v>
      </c>
      <c r="U2047" s="337">
        <f>SUMIFS(Сверхбаза!S:S,Сверхбаза!C:C,СВОД!D2047,Сверхбаза!E:E,СВОД!F2047)</f>
        <v>0</v>
      </c>
      <c r="V2047" s="339">
        <f>SUMIFS(Сверхбаза!G:G,Сверхбаза!C:C,СВОД!D2047,Сверхбаза!E:E,СВОД!F2047)</f>
        <v>0</v>
      </c>
    </row>
    <row r="2048" spans="1:22" outlineLevel="1" x14ac:dyDescent="0.2">
      <c r="A2048" s="320"/>
      <c r="B2048" s="321"/>
      <c r="C2048" s="322"/>
      <c r="D2048" s="340" t="s">
        <v>429</v>
      </c>
      <c r="E2048" s="83"/>
      <c r="F2048" s="83"/>
      <c r="G2048" s="84"/>
      <c r="H2048" s="341"/>
      <c r="I2048" s="342"/>
      <c r="J2048" s="342"/>
      <c r="K2048" s="342"/>
      <c r="L2048" s="342"/>
      <c r="M2048" s="342"/>
      <c r="N2048" s="342"/>
      <c r="O2048" s="343"/>
      <c r="P2048" s="344">
        <f>SUBTOTAL(9,P2040:P2047)</f>
        <v>24499.073291680004</v>
      </c>
      <c r="Q2048" s="341"/>
      <c r="R2048" s="342"/>
      <c r="S2048" s="342"/>
      <c r="T2048" s="342"/>
      <c r="U2048" s="342"/>
      <c r="V2048" s="344">
        <f>SUBTOTAL(9,V2040:V2047)</f>
        <v>13935.892000000002</v>
      </c>
    </row>
    <row r="2049" spans="1:22" ht="25.5" outlineLevel="2" x14ac:dyDescent="0.2">
      <c r="A2049" s="33" t="s">
        <v>7</v>
      </c>
      <c r="B2049" s="9">
        <v>2</v>
      </c>
      <c r="C2049" s="10">
        <v>506801</v>
      </c>
      <c r="D2049" s="273">
        <v>340201</v>
      </c>
      <c r="E2049" s="81" t="s">
        <v>221</v>
      </c>
      <c r="F2049" s="81">
        <v>1</v>
      </c>
      <c r="G2049" s="82" t="s">
        <v>12</v>
      </c>
      <c r="H2049" s="336">
        <f>SUMIFS('Круглосуточный стационар'!J:J,'Круглосуточный стационар'!D:D,СВОД!D2049,'Круглосуточный стационар'!H:H,"-",'Круглосуточный стационар'!F:F,СВОД!F2049)+SUMIFS(ВМП!J:J,ВМП!D:D,СВОД!D2049,ВМП!H:H,"-",ВМП!F:F,СВОД!F2049)+SUMIFS('Дневной стационар'!J:J,'Дневной стационар'!D:D,СВОД!D2049,'Дневной стационар'!H:H,"-",'Дневной стационар'!F:F,СВОД!F2049)+SUMIFS(ЭКО!H:H,ЭКО!D:D,СВОД!D2049,ЭКО!F:F,СВОД!F2049)+SUMIFS(Диализ!H:H,Диализ!D:D,СВОД!D2049,Диализ!F:F,СВОД!F2049)</f>
        <v>2156</v>
      </c>
      <c r="I2049" s="337">
        <f>SUMIFS(Поликлиника!H:H,Поликлиника!D:D,СВОД!D2049,Поликлиника!F:F,СВОД!F2049)</f>
        <v>0</v>
      </c>
      <c r="J2049" s="337">
        <f>SUMIFS(Поликлиника!AQ:AQ,Поликлиника!D:D,СВОД!D2049,Поликлиника!F:F,СВОД!F2049)</f>
        <v>0</v>
      </c>
      <c r="K2049" s="337">
        <f>SUMIFS(Поликлиника!AV:AV,Поликлиника!D:D,СВОД!D2049,Поликлиника!F:F,СВОД!F2049)</f>
        <v>0</v>
      </c>
      <c r="L2049" s="337">
        <f>SUMIFS(Поликлиника!BA:BA,Поликлиника!D:D,СВОД!D2049,Поликлиника!F:F,СВОД!F2049)</f>
        <v>0</v>
      </c>
      <c r="M2049" s="337">
        <f>SUMIFS(Услуги!H:H,Услуги!D:D,СВОД!D2049,Услуги!F:F,СВОД!F2049)+SUMIFS(Услуги!M:M,Услуги!D:D,СВОД!D2049,Услуги!F:F,СВОД!F2049)+SUMIFS(Услуги!R:R,Услуги!D:D,СВОД!D2049,Услуги!F:F,СВОД!F2049)+SUMIFS(Услуги!W:W,Услуги!D:D,СВОД!D2049,Услуги!F:F,СВОД!F2049)+SUMIFS(Услуги!AB:AB,Услуги!D:D,СВОД!D2049,Услуги!F:F,СВОД!F2049)+SUMIFS(Услуги!AG:AG,Услуги!D:D,СВОД!D2049,Услуги!F:F,СВОД!F2049)+SUMIFS(Услуги!AL:AL,Услуги!D:D,СВОД!D2049,Услуги!F:F,СВОД!F2049)+SUMIFS(Услуги!AQ:AQ,Услуги!D:D,СВОД!D2049,Услуги!F:F,СВОД!F2049)</f>
        <v>0</v>
      </c>
      <c r="N2049" s="337">
        <f>SUMIFS('Скорая мед.помощь'!I:I,'Скорая мед.помощь'!D:D,СВОД!D2049,'Скорая мед.помощь'!F:F,СВОД!F2049)</f>
        <v>0</v>
      </c>
      <c r="O2049" s="338">
        <f>SUMIFS(Поликлиника!BF:BF,Поликлиника!D:D,СВОД!D2049,Поликлиника!F:F,СВОД!F2049)</f>
        <v>0</v>
      </c>
      <c r="P2049" s="339">
        <f>SUMIFS('Круглосуточный стационар'!O:O,'Круглосуточный стационар'!D:D,СВОД!D2049,'Круглосуточный стационар'!F:F,СВОД!F2049,'Круглосуточный стационар'!H:H,"-")+SUMIFS(ВМП!O:O,ВМП!D:D,СВОД!D2049,ВМП!F:F,СВОД!F2049,ВМП!H:H,"-")+SUMIFS('Дневной стационар'!O:O,'Дневной стационар'!D:D,СВОД!D2049,'Дневной стационар'!F:F,СВОД!F2049,'Дневной стационар'!H:H,"-")+SUMIFS(ЭКО!M:M,ЭКО!D:D,СВОД!D2049,ЭКО!F:F,СВОД!F2049)+SUMIFS(Диализ!M:M,Диализ!D:D,СВОД!D2049,Диализ!F:F,СВОД!F2049)+SUMIFS('Скорая мед.помощь'!N:N,'Скорая мед.помощь'!D:D,СВОД!D2049,'Скорая мед.помощь'!F:F,СВОД!F2049)+SUMIFS(Услуги!AV:AV,Услуги!D:D,СВОД!D2049,Услуги!F:F,СВОД!F2049)+SUMIFS(Поликлиника!BK:BK,Поликлиника!D:D,СВОД!D2049,Поликлиника!F:F,СВОД!F2049)</f>
        <v>43454.555662103026</v>
      </c>
      <c r="Q2049" s="336">
        <f>SUMIFS(Сверхбаза!L:L,Сверхбаза!C:C,СВОД!D2049,Сверхбаза!E:E,СВОД!F2049)+SUMIFS(Сверхбаза!N:N,Сверхбаза!C:C,СВОД!D2049,Сверхбаза!E:E,СВОД!F2049)</f>
        <v>0</v>
      </c>
      <c r="R2049" s="337">
        <f>SUMIFS(Сверхбаза!P:P,Сверхбаза!C:C,СВОД!D2049,Сверхбаза!E:E,СВОД!F2049)</f>
        <v>0</v>
      </c>
      <c r="S2049" s="337">
        <f>SUMIFS(Сверхбаза!R:R,Сверхбаза!C:C,СВОД!D2049,Сверхбаза!E:E,СВОД!F2049)</f>
        <v>0</v>
      </c>
      <c r="T2049" s="337">
        <f>SUMIFS(Сверхбаза!Q:Q,Сверхбаза!C:C,СВОД!D2049,Сверхбаза!E:E,СВОД!F2049)</f>
        <v>0</v>
      </c>
      <c r="U2049" s="337">
        <f>SUMIFS(Сверхбаза!S:S,Сверхбаза!C:C,СВОД!D2049,Сверхбаза!E:E,СВОД!F2049)</f>
        <v>0</v>
      </c>
      <c r="V2049" s="339">
        <f>SUMIFS(Сверхбаза!G:G,Сверхбаза!C:C,СВОД!D2049,Сверхбаза!E:E,СВОД!F2049)</f>
        <v>0</v>
      </c>
    </row>
    <row r="2050" spans="1:22" ht="25.5" outlineLevel="2" x14ac:dyDescent="0.2">
      <c r="A2050" s="33" t="s">
        <v>7</v>
      </c>
      <c r="B2050" s="9">
        <v>2</v>
      </c>
      <c r="C2050" s="10">
        <v>506801</v>
      </c>
      <c r="D2050" s="273">
        <v>340201</v>
      </c>
      <c r="E2050" s="81" t="s">
        <v>221</v>
      </c>
      <c r="F2050" s="81">
        <v>13</v>
      </c>
      <c r="G2050" s="82" t="s">
        <v>859</v>
      </c>
      <c r="H2050" s="336">
        <f>SUMIFS('Круглосуточный стационар'!J:J,'Круглосуточный стационар'!D:D,СВОД!D2050,'Круглосуточный стационар'!H:H,"-",'Круглосуточный стационар'!F:F,СВОД!F2050)+SUMIFS(ВМП!J:J,ВМП!D:D,СВОД!D2050,ВМП!H:H,"-",ВМП!F:F,СВОД!F2050)+SUMIFS('Дневной стационар'!J:J,'Дневной стационар'!D:D,СВОД!D2050,'Дневной стационар'!H:H,"-",'Дневной стационар'!F:F,СВОД!F2050)+SUMIFS(ЭКО!H:H,ЭКО!D:D,СВОД!D2050,ЭКО!F:F,СВОД!F2050)+SUMIFS(Диализ!H:H,Диализ!D:D,СВОД!D2050,Диализ!F:F,СВОД!F2050)</f>
        <v>0</v>
      </c>
      <c r="I2050" s="337">
        <f>SUMIFS(Поликлиника!H:H,Поликлиника!D:D,СВОД!D2050,Поликлиника!F:F,СВОД!F2050)</f>
        <v>0</v>
      </c>
      <c r="J2050" s="337">
        <f>SUMIFS(Поликлиника!AQ:AQ,Поликлиника!D:D,СВОД!D2050,Поликлиника!F:F,СВОД!F2050)</f>
        <v>0</v>
      </c>
      <c r="K2050" s="337">
        <f>SUMIFS(Поликлиника!AV:AV,Поликлиника!D:D,СВОД!D2050,Поликлиника!F:F,СВОД!F2050)</f>
        <v>0</v>
      </c>
      <c r="L2050" s="337">
        <f>SUMIFS(Поликлиника!BA:BA,Поликлиника!D:D,СВОД!D2050,Поликлиника!F:F,СВОД!F2050)</f>
        <v>0</v>
      </c>
      <c r="M2050" s="337">
        <f>SUMIFS(Услуги!H:H,Услуги!D:D,СВОД!D2050,Услуги!F:F,СВОД!F2050)+SUMIFS(Услуги!M:M,Услуги!D:D,СВОД!D2050,Услуги!F:F,СВОД!F2050)+SUMIFS(Услуги!R:R,Услуги!D:D,СВОД!D2050,Услуги!F:F,СВОД!F2050)+SUMIFS(Услуги!W:W,Услуги!D:D,СВОД!D2050,Услуги!F:F,СВОД!F2050)+SUMIFS(Услуги!AB:AB,Услуги!D:D,СВОД!D2050,Услуги!F:F,СВОД!F2050)+SUMIFS(Услуги!AG:AG,Услуги!D:D,СВОД!D2050,Услуги!F:F,СВОД!F2050)+SUMIFS(Услуги!AL:AL,Услуги!D:D,СВОД!D2050,Услуги!F:F,СВОД!F2050)+SUMIFS(Услуги!AQ:AQ,Услуги!D:D,СВОД!D2050,Услуги!F:F,СВОД!F2050)</f>
        <v>0</v>
      </c>
      <c r="N2050" s="337">
        <f>SUMIFS('Скорая мед.помощь'!I:I,'Скорая мед.помощь'!D:D,СВОД!D2050,'Скорая мед.помощь'!F:F,СВОД!F2050)</f>
        <v>0</v>
      </c>
      <c r="O2050" s="338">
        <f>SUMIFS(Поликлиника!BF:BF,Поликлиника!D:D,СВОД!D2050,Поликлиника!F:F,СВОД!F2050)</f>
        <v>0</v>
      </c>
      <c r="P2050" s="339">
        <f>SUMIFS('Круглосуточный стационар'!O:O,'Круглосуточный стационар'!D:D,СВОД!D2050,'Круглосуточный стационар'!F:F,СВОД!F2050,'Круглосуточный стационар'!H:H,"-")+SUMIFS(ВМП!O:O,ВМП!D:D,СВОД!D2050,ВМП!F:F,СВОД!F2050,ВМП!H:H,"-")+SUMIFS('Дневной стационар'!O:O,'Дневной стационар'!D:D,СВОД!D2050,'Дневной стационар'!F:F,СВОД!F2050,'Дневной стационар'!H:H,"-")+SUMIFS(ЭКО!M:M,ЭКО!D:D,СВОД!D2050,ЭКО!F:F,СВОД!F2050)+SUMIFS(Диализ!M:M,Диализ!D:D,СВОД!D2050,Диализ!F:F,СВОД!F2050)+SUMIFS('Скорая мед.помощь'!N:N,'Скорая мед.помощь'!D:D,СВОД!D2050,'Скорая мед.помощь'!F:F,СВОД!F2050)+SUMIFS(Услуги!AV:AV,Услуги!D:D,СВОД!D2050,Услуги!F:F,СВОД!F2050)+SUMIFS(Поликлиника!BK:BK,Поликлиника!D:D,СВОД!D2050,Поликлиника!F:F,СВОД!F2050)</f>
        <v>0</v>
      </c>
      <c r="Q2050" s="336">
        <f>SUMIFS(Сверхбаза!L:L,Сверхбаза!C:C,СВОД!D2050,Сверхбаза!E:E,СВОД!F2050)+SUMIFS(Сверхбаза!N:N,Сверхбаза!C:C,СВОД!D2050,Сверхбаза!E:E,СВОД!F2050)</f>
        <v>0</v>
      </c>
      <c r="R2050" s="337">
        <f>SUMIFS(Сверхбаза!P:P,Сверхбаза!C:C,СВОД!D2050,Сверхбаза!E:E,СВОД!F2050)</f>
        <v>0</v>
      </c>
      <c r="S2050" s="337">
        <f>SUMIFS(Сверхбаза!R:R,Сверхбаза!C:C,СВОД!D2050,Сверхбаза!E:E,СВОД!F2050)</f>
        <v>0</v>
      </c>
      <c r="T2050" s="337">
        <f>SUMIFS(Сверхбаза!Q:Q,Сверхбаза!C:C,СВОД!D2050,Сверхбаза!E:E,СВОД!F2050)</f>
        <v>0</v>
      </c>
      <c r="U2050" s="337">
        <f>SUMIFS(Сверхбаза!S:S,Сверхбаза!C:C,СВОД!D2050,Сверхбаза!E:E,СВОД!F2050)</f>
        <v>0</v>
      </c>
      <c r="V2050" s="339">
        <f>SUMIFS(Сверхбаза!G:G,Сверхбаза!C:C,СВОД!D2050,Сверхбаза!E:E,СВОД!F2050)</f>
        <v>0</v>
      </c>
    </row>
    <row r="2051" spans="1:22" ht="25.5" outlineLevel="2" x14ac:dyDescent="0.2">
      <c r="A2051" s="33" t="s">
        <v>7</v>
      </c>
      <c r="B2051" s="9">
        <v>2</v>
      </c>
      <c r="C2051" s="10">
        <v>506801</v>
      </c>
      <c r="D2051" s="273">
        <v>340201</v>
      </c>
      <c r="E2051" s="81" t="s">
        <v>221</v>
      </c>
      <c r="F2051" s="81">
        <v>2</v>
      </c>
      <c r="G2051" s="82" t="s">
        <v>135</v>
      </c>
      <c r="H2051" s="336">
        <f>SUMIFS('Круглосуточный стационар'!J:J,'Круглосуточный стационар'!D:D,СВОД!D2051,'Круглосуточный стационар'!H:H,"-",'Круглосуточный стационар'!F:F,СВОД!F2051)+SUMIFS(ВМП!J:J,ВМП!D:D,СВОД!D2051,ВМП!H:H,"-",ВМП!F:F,СВОД!F2051)+SUMIFS('Дневной стационар'!J:J,'Дневной стационар'!D:D,СВОД!D2051,'Дневной стационар'!H:H,"-",'Дневной стационар'!F:F,СВОД!F2051)+SUMIFS(ЭКО!H:H,ЭКО!D:D,СВОД!D2051,ЭКО!F:F,СВОД!F2051)+SUMIFS(Диализ!H:H,Диализ!D:D,СВОД!D2051,Диализ!F:F,СВОД!F2051)</f>
        <v>2000</v>
      </c>
      <c r="I2051" s="337">
        <f>SUMIFS(Поликлиника!H:H,Поликлиника!D:D,СВОД!D2051,Поликлиника!F:F,СВОД!F2051)</f>
        <v>0</v>
      </c>
      <c r="J2051" s="337">
        <f>SUMIFS(Поликлиника!AQ:AQ,Поликлиника!D:D,СВОД!D2051,Поликлиника!F:F,СВОД!F2051)</f>
        <v>0</v>
      </c>
      <c r="K2051" s="337">
        <f>SUMIFS(Поликлиника!AV:AV,Поликлиника!D:D,СВОД!D2051,Поликлиника!F:F,СВОД!F2051)</f>
        <v>0</v>
      </c>
      <c r="L2051" s="337">
        <f>SUMIFS(Поликлиника!BA:BA,Поликлиника!D:D,СВОД!D2051,Поликлиника!F:F,СВОД!F2051)</f>
        <v>0</v>
      </c>
      <c r="M2051" s="337">
        <f>SUMIFS(Услуги!H:H,Услуги!D:D,СВОД!D2051,Услуги!F:F,СВОД!F2051)+SUMIFS(Услуги!M:M,Услуги!D:D,СВОД!D2051,Услуги!F:F,СВОД!F2051)+SUMIFS(Услуги!R:R,Услуги!D:D,СВОД!D2051,Услуги!F:F,СВОД!F2051)+SUMIFS(Услуги!W:W,Услуги!D:D,СВОД!D2051,Услуги!F:F,СВОД!F2051)+SUMIFS(Услуги!AB:AB,Услуги!D:D,СВОД!D2051,Услуги!F:F,СВОД!F2051)+SUMIFS(Услуги!AG:AG,Услуги!D:D,СВОД!D2051,Услуги!F:F,СВОД!F2051)+SUMIFS(Услуги!AL:AL,Услуги!D:D,СВОД!D2051,Услуги!F:F,СВОД!F2051)+SUMIFS(Услуги!AQ:AQ,Услуги!D:D,СВОД!D2051,Услуги!F:F,СВОД!F2051)</f>
        <v>0</v>
      </c>
      <c r="N2051" s="337">
        <f>SUMIFS('Скорая мед.помощь'!I:I,'Скорая мед.помощь'!D:D,СВОД!D2051,'Скорая мед.помощь'!F:F,СВОД!F2051)</f>
        <v>0</v>
      </c>
      <c r="O2051" s="338">
        <f>SUMIFS(Поликлиника!BF:BF,Поликлиника!D:D,СВОД!D2051,Поликлиника!F:F,СВОД!F2051)</f>
        <v>0</v>
      </c>
      <c r="P2051" s="339">
        <f>SUMIFS('Круглосуточный стационар'!O:O,'Круглосуточный стационар'!D:D,СВОД!D2051,'Круглосуточный стационар'!F:F,СВОД!F2051,'Круглосуточный стационар'!H:H,"-")+SUMIFS(ВМП!O:O,ВМП!D:D,СВОД!D2051,ВМП!F:F,СВОД!F2051,ВМП!H:H,"-")+SUMIFS('Дневной стационар'!O:O,'Дневной стационар'!D:D,СВОД!D2051,'Дневной стационар'!F:F,СВОД!F2051,'Дневной стационар'!H:H,"-")+SUMIFS(ЭКО!M:M,ЭКО!D:D,СВОД!D2051,ЭКО!F:F,СВОД!F2051)+SUMIFS(Диализ!M:M,Диализ!D:D,СВОД!D2051,Диализ!F:F,СВОД!F2051)+SUMIFS('Скорая мед.помощь'!N:N,'Скорая мед.помощь'!D:D,СВОД!D2051,'Скорая мед.помощь'!F:F,СВОД!F2051)+SUMIFS(Услуги!AV:AV,Услуги!D:D,СВОД!D2051,Услуги!F:F,СВОД!F2051)+SUMIFS(Поликлиника!BK:BK,Поликлиника!D:D,СВОД!D2051,Поликлиника!F:F,СВОД!F2051)</f>
        <v>26390.795322664599</v>
      </c>
      <c r="Q2051" s="336">
        <f>SUMIFS(Сверхбаза!L:L,Сверхбаза!C:C,СВОД!D2051,Сверхбаза!E:E,СВОД!F2051)+SUMIFS(Сверхбаза!N:N,Сверхбаза!C:C,СВОД!D2051,Сверхбаза!E:E,СВОД!F2051)</f>
        <v>163</v>
      </c>
      <c r="R2051" s="337">
        <f>SUMIFS(Сверхбаза!P:P,Сверхбаза!C:C,СВОД!D2051,Сверхбаза!E:E,СВОД!F2051)</f>
        <v>0</v>
      </c>
      <c r="S2051" s="337">
        <f>SUMIFS(Сверхбаза!R:R,Сверхбаза!C:C,СВОД!D2051,Сверхбаза!E:E,СВОД!F2051)</f>
        <v>0</v>
      </c>
      <c r="T2051" s="337">
        <f>SUMIFS(Сверхбаза!Q:Q,Сверхбаза!C:C,СВОД!D2051,Сверхбаза!E:E,СВОД!F2051)</f>
        <v>0</v>
      </c>
      <c r="U2051" s="337">
        <f>SUMIFS(Сверхбаза!S:S,Сверхбаза!C:C,СВОД!D2051,Сверхбаза!E:E,СВОД!F2051)</f>
        <v>0</v>
      </c>
      <c r="V2051" s="339">
        <f>SUMIFS(Сверхбаза!G:G,Сверхбаза!C:C,СВОД!D2051,Сверхбаза!E:E,СВОД!F2051)</f>
        <v>11585.691000000001</v>
      </c>
    </row>
    <row r="2052" spans="1:22" ht="25.5" outlineLevel="2" x14ac:dyDescent="0.2">
      <c r="A2052" s="33" t="s">
        <v>7</v>
      </c>
      <c r="B2052" s="9">
        <v>2</v>
      </c>
      <c r="C2052" s="10">
        <v>506801</v>
      </c>
      <c r="D2052" s="273">
        <v>340201</v>
      </c>
      <c r="E2052" s="81" t="s">
        <v>221</v>
      </c>
      <c r="F2052" s="81">
        <v>6</v>
      </c>
      <c r="G2052" s="82" t="s">
        <v>860</v>
      </c>
      <c r="H2052" s="336">
        <f>SUMIFS('Круглосуточный стационар'!J:J,'Круглосуточный стационар'!D:D,СВОД!D2052,'Круглосуточный стационар'!H:H,"-",'Круглосуточный стационар'!F:F,СВОД!F2052)+SUMIFS(ВМП!J:J,ВМП!D:D,СВОД!D2052,ВМП!H:H,"-",ВМП!F:F,СВОД!F2052)+SUMIFS('Дневной стационар'!J:J,'Дневной стационар'!D:D,СВОД!D2052,'Дневной стационар'!H:H,"-",'Дневной стационар'!F:F,СВОД!F2052)+SUMIFS(ЭКО!H:H,ЭКО!D:D,СВОД!D2052,ЭКО!F:F,СВОД!F2052)+SUMIFS(Диализ!H:H,Диализ!D:D,СВОД!D2052,Диализ!F:F,СВОД!F2052)</f>
        <v>0</v>
      </c>
      <c r="I2052" s="337">
        <f>SUMIFS(Поликлиника!H:H,Поликлиника!D:D,СВОД!D2052,Поликлиника!F:F,СВОД!F2052)</f>
        <v>0</v>
      </c>
      <c r="J2052" s="337">
        <f>SUMIFS(Поликлиника!AQ:AQ,Поликлиника!D:D,СВОД!D2052,Поликлиника!F:F,СВОД!F2052)</f>
        <v>0</v>
      </c>
      <c r="K2052" s="337">
        <f>SUMIFS(Поликлиника!AV:AV,Поликлиника!D:D,СВОД!D2052,Поликлиника!F:F,СВОД!F2052)</f>
        <v>0</v>
      </c>
      <c r="L2052" s="337">
        <f>SUMIFS(Поликлиника!BA:BA,Поликлиника!D:D,СВОД!D2052,Поликлиника!F:F,СВОД!F2052)</f>
        <v>0</v>
      </c>
      <c r="M2052" s="337">
        <f>SUMIFS(Услуги!H:H,Услуги!D:D,СВОД!D2052,Услуги!F:F,СВОД!F2052)+SUMIFS(Услуги!M:M,Услуги!D:D,СВОД!D2052,Услуги!F:F,СВОД!F2052)+SUMIFS(Услуги!R:R,Услуги!D:D,СВОД!D2052,Услуги!F:F,СВОД!F2052)+SUMIFS(Услуги!W:W,Услуги!D:D,СВОД!D2052,Услуги!F:F,СВОД!F2052)+SUMIFS(Услуги!AB:AB,Услуги!D:D,СВОД!D2052,Услуги!F:F,СВОД!F2052)+SUMIFS(Услуги!AG:AG,Услуги!D:D,СВОД!D2052,Услуги!F:F,СВОД!F2052)+SUMIFS(Услуги!AL:AL,Услуги!D:D,СВОД!D2052,Услуги!F:F,СВОД!F2052)+SUMIFS(Услуги!AQ:AQ,Услуги!D:D,СВОД!D2052,Услуги!F:F,СВОД!F2052)</f>
        <v>0</v>
      </c>
      <c r="N2052" s="337">
        <f>SUMIFS('Скорая мед.помощь'!I:I,'Скорая мед.помощь'!D:D,СВОД!D2052,'Скорая мед.помощь'!F:F,СВОД!F2052)</f>
        <v>0</v>
      </c>
      <c r="O2052" s="338">
        <f>SUMIFS(Поликлиника!BF:BF,Поликлиника!D:D,СВОД!D2052,Поликлиника!F:F,СВОД!F2052)</f>
        <v>0</v>
      </c>
      <c r="P2052" s="339">
        <f>SUMIFS('Круглосуточный стационар'!O:O,'Круглосуточный стационар'!D:D,СВОД!D2052,'Круглосуточный стационар'!F:F,СВОД!F2052,'Круглосуточный стационар'!H:H,"-")+SUMIFS(ВМП!O:O,ВМП!D:D,СВОД!D2052,ВМП!F:F,СВОД!F2052,ВМП!H:H,"-")+SUMIFS('Дневной стационар'!O:O,'Дневной стационар'!D:D,СВОД!D2052,'Дневной стационар'!F:F,СВОД!F2052,'Дневной стационар'!H:H,"-")+SUMIFS(ЭКО!M:M,ЭКО!D:D,СВОД!D2052,ЭКО!F:F,СВОД!F2052)+SUMIFS(Диализ!M:M,Диализ!D:D,СВОД!D2052,Диализ!F:F,СВОД!F2052)+SUMIFS('Скорая мед.помощь'!N:N,'Скорая мед.помощь'!D:D,СВОД!D2052,'Скорая мед.помощь'!F:F,СВОД!F2052)+SUMIFS(Услуги!AV:AV,Услуги!D:D,СВОД!D2052,Услуги!F:F,СВОД!F2052)+SUMIFS(Поликлиника!BK:BK,Поликлиника!D:D,СВОД!D2052,Поликлиника!F:F,СВОД!F2052)</f>
        <v>0</v>
      </c>
      <c r="Q2052" s="336">
        <f>SUMIFS(Сверхбаза!L:L,Сверхбаза!C:C,СВОД!D2052,Сверхбаза!E:E,СВОД!F2052)+SUMIFS(Сверхбаза!N:N,Сверхбаза!C:C,СВОД!D2052,Сверхбаза!E:E,СВОД!F2052)</f>
        <v>0</v>
      </c>
      <c r="R2052" s="337">
        <f>SUMIFS(Сверхбаза!P:P,Сверхбаза!C:C,СВОД!D2052,Сверхбаза!E:E,СВОД!F2052)</f>
        <v>0</v>
      </c>
      <c r="S2052" s="337">
        <f>SUMIFS(Сверхбаза!R:R,Сверхбаза!C:C,СВОД!D2052,Сверхбаза!E:E,СВОД!F2052)</f>
        <v>0</v>
      </c>
      <c r="T2052" s="337">
        <f>SUMIFS(Сверхбаза!Q:Q,Сверхбаза!C:C,СВОД!D2052,Сверхбаза!E:E,СВОД!F2052)</f>
        <v>0</v>
      </c>
      <c r="U2052" s="337">
        <f>SUMIFS(Сверхбаза!S:S,Сверхбаза!C:C,СВОД!D2052,Сверхбаза!E:E,СВОД!F2052)</f>
        <v>0</v>
      </c>
      <c r="V2052" s="339">
        <f>SUMIFS(Сверхбаза!G:G,Сверхбаза!C:C,СВОД!D2052,Сверхбаза!E:E,СВОД!F2052)</f>
        <v>0</v>
      </c>
    </row>
    <row r="2053" spans="1:22" ht="25.5" outlineLevel="2" x14ac:dyDescent="0.2">
      <c r="A2053" s="33" t="s">
        <v>7</v>
      </c>
      <c r="B2053" s="9">
        <v>2</v>
      </c>
      <c r="C2053" s="10">
        <v>506801</v>
      </c>
      <c r="D2053" s="273">
        <v>340201</v>
      </c>
      <c r="E2053" s="81" t="s">
        <v>221</v>
      </c>
      <c r="F2053" s="81">
        <v>3</v>
      </c>
      <c r="G2053" s="82" t="s">
        <v>136</v>
      </c>
      <c r="H2053" s="336">
        <f>SUMIFS('Круглосуточный стационар'!J:J,'Круглосуточный стационар'!D:D,СВОД!D2053,'Круглосуточный стационар'!H:H,"-",'Круглосуточный стационар'!F:F,СВОД!F2053)+SUMIFS(ВМП!J:J,ВМП!D:D,СВОД!D2053,ВМП!H:H,"-",ВМП!F:F,СВОД!F2053)+SUMIFS('Дневной стационар'!J:J,'Дневной стационар'!D:D,СВОД!D2053,'Дневной стационар'!H:H,"-",'Дневной стационар'!F:F,СВОД!F2053)+SUMIFS(ЭКО!H:H,ЭКО!D:D,СВОД!D2053,ЭКО!F:F,СВОД!F2053)+SUMIFS(Диализ!H:H,Диализ!D:D,СВОД!D2053,Диализ!F:F,СВОД!F2053)</f>
        <v>0</v>
      </c>
      <c r="I2053" s="337">
        <f>SUMIFS(Поликлиника!H:H,Поликлиника!D:D,СВОД!D2053,Поликлиника!F:F,СВОД!F2053)</f>
        <v>9719</v>
      </c>
      <c r="J2053" s="337">
        <f>SUMIFS(Поликлиника!AQ:AQ,Поликлиника!D:D,СВОД!D2053,Поликлиника!F:F,СВОД!F2053)</f>
        <v>10336</v>
      </c>
      <c r="K2053" s="337">
        <f>SUMIFS(Поликлиника!AV:AV,Поликлиника!D:D,СВОД!D2053,Поликлиника!F:F,СВОД!F2053)</f>
        <v>33759</v>
      </c>
      <c r="L2053" s="337">
        <f>SUMIFS(Поликлиника!BA:BA,Поликлиника!D:D,СВОД!D2053,Поликлиника!F:F,СВОД!F2053)</f>
        <v>42483</v>
      </c>
      <c r="M2053" s="337">
        <f>SUMIFS(Услуги!H:H,Услуги!D:D,СВОД!D2053,Услуги!F:F,СВОД!F2053)+SUMIFS(Услуги!M:M,Услуги!D:D,СВОД!D2053,Услуги!F:F,СВОД!F2053)+SUMIFS(Услуги!R:R,Услуги!D:D,СВОД!D2053,Услуги!F:F,СВОД!F2053)+SUMIFS(Услуги!W:W,Услуги!D:D,СВОД!D2053,Услуги!F:F,СВОД!F2053)+SUMIFS(Услуги!AB:AB,Услуги!D:D,СВОД!D2053,Услуги!F:F,СВОД!F2053)+SUMIFS(Услуги!AG:AG,Услуги!D:D,СВОД!D2053,Услуги!F:F,СВОД!F2053)+SUMIFS(Услуги!AL:AL,Услуги!D:D,СВОД!D2053,Услуги!F:F,СВОД!F2053)+SUMIFS(Услуги!AQ:AQ,Услуги!D:D,СВОД!D2053,Услуги!F:F,СВОД!F2053)</f>
        <v>0</v>
      </c>
      <c r="N2053" s="337">
        <f>SUMIFS('Скорая мед.помощь'!I:I,'Скорая мед.помощь'!D:D,СВОД!D2053,'Скорая мед.помощь'!F:F,СВОД!F2053)</f>
        <v>0</v>
      </c>
      <c r="O2053" s="338">
        <f>SUMIFS(Поликлиника!BF:BF,Поликлиника!D:D,СВОД!D2053,Поликлиника!F:F,СВОД!F2053)</f>
        <v>37262</v>
      </c>
      <c r="P2053" s="339">
        <f>SUMIFS('Круглосуточный стационар'!O:O,'Круглосуточный стационар'!D:D,СВОД!D2053,'Круглосуточный стационар'!F:F,СВОД!F2053,'Круглосуточный стационар'!H:H,"-")+SUMIFS(ВМП!O:O,ВМП!D:D,СВОД!D2053,ВМП!F:F,СВОД!F2053,ВМП!H:H,"-")+SUMIFS('Дневной стационар'!O:O,'Дневной стационар'!D:D,СВОД!D2053,'Дневной стационар'!F:F,СВОД!F2053,'Дневной стационар'!H:H,"-")+SUMIFS(ЭКО!M:M,ЭКО!D:D,СВОД!D2053,ЭКО!F:F,СВОД!F2053)+SUMIFS(Диализ!M:M,Диализ!D:D,СВОД!D2053,Диализ!F:F,СВОД!F2053)+SUMIFS('Скорая мед.помощь'!N:N,'Скорая мед.помощь'!D:D,СВОД!D2053,'Скорая мед.помощь'!F:F,СВОД!F2053)+SUMIFS(Услуги!AV:AV,Услуги!D:D,СВОД!D2053,Услуги!F:F,СВОД!F2053)+SUMIFS(Поликлиника!BK:BK,Поликлиника!D:D,СВОД!D2053,Поликлиника!F:F,СВОД!F2053)</f>
        <v>79556.772190858508</v>
      </c>
      <c r="Q2053" s="336">
        <f>SUMIFS(Сверхбаза!L:L,Сверхбаза!C:C,СВОД!D2053,Сверхбаза!E:E,СВОД!F2053)+SUMIFS(Сверхбаза!N:N,Сверхбаза!C:C,СВОД!D2053,Сверхбаза!E:E,СВОД!F2053)</f>
        <v>0</v>
      </c>
      <c r="R2053" s="337">
        <f>SUMIFS(Сверхбаза!P:P,Сверхбаза!C:C,СВОД!D2053,Сверхбаза!E:E,СВОД!F2053)</f>
        <v>2578</v>
      </c>
      <c r="S2053" s="337">
        <f>SUMIFS(Сверхбаза!R:R,Сверхбаза!C:C,СВОД!D2053,Сверхбаза!E:E,СВОД!F2053)</f>
        <v>1323</v>
      </c>
      <c r="T2053" s="337">
        <f>SUMIFS(Сверхбаза!Q:Q,Сверхбаза!C:C,СВОД!D2053,Сверхбаза!E:E,СВОД!F2053)</f>
        <v>3975</v>
      </c>
      <c r="U2053" s="337">
        <f>SUMIFS(Сверхбаза!S:S,Сверхбаза!C:C,СВОД!D2053,Сверхбаза!E:E,СВОД!F2053)</f>
        <v>0</v>
      </c>
      <c r="V2053" s="339">
        <f>SUMIFS(Сверхбаза!G:G,Сверхбаза!C:C,СВОД!D2053,Сверхбаза!E:E,СВОД!F2053)</f>
        <v>4347.9740000000011</v>
      </c>
    </row>
    <row r="2054" spans="1:22" ht="25.5" outlineLevel="2" x14ac:dyDescent="0.2">
      <c r="A2054" s="33" t="s">
        <v>7</v>
      </c>
      <c r="B2054" s="9">
        <v>2</v>
      </c>
      <c r="C2054" s="10">
        <v>506801</v>
      </c>
      <c r="D2054" s="273">
        <v>340201</v>
      </c>
      <c r="E2054" s="81" t="s">
        <v>221</v>
      </c>
      <c r="F2054" s="81">
        <v>7</v>
      </c>
      <c r="G2054" s="82" t="s">
        <v>861</v>
      </c>
      <c r="H2054" s="336">
        <f>SUMIFS('Круглосуточный стационар'!J:J,'Круглосуточный стационар'!D:D,СВОД!D2054,'Круглосуточный стационар'!H:H,"-",'Круглосуточный стационар'!F:F,СВОД!F2054)+SUMIFS(ВМП!J:J,ВМП!D:D,СВОД!D2054,ВМП!H:H,"-",ВМП!F:F,СВОД!F2054)+SUMIFS('Дневной стационар'!J:J,'Дневной стационар'!D:D,СВОД!D2054,'Дневной стационар'!H:H,"-",'Дневной стационар'!F:F,СВОД!F2054)+SUMIFS(ЭКО!H:H,ЭКО!D:D,СВОД!D2054,ЭКО!F:F,СВОД!F2054)+SUMIFS(Диализ!H:H,Диализ!D:D,СВОД!D2054,Диализ!F:F,СВОД!F2054)</f>
        <v>0</v>
      </c>
      <c r="I2054" s="337">
        <f>SUMIFS(Поликлиника!H:H,Поликлиника!D:D,СВОД!D2054,Поликлиника!F:F,СВОД!F2054)</f>
        <v>0</v>
      </c>
      <c r="J2054" s="337">
        <f>SUMIFS(Поликлиника!AQ:AQ,Поликлиника!D:D,СВОД!D2054,Поликлиника!F:F,СВОД!F2054)</f>
        <v>0</v>
      </c>
      <c r="K2054" s="337">
        <f>SUMIFS(Поликлиника!AV:AV,Поликлиника!D:D,СВОД!D2054,Поликлиника!F:F,СВОД!F2054)</f>
        <v>0</v>
      </c>
      <c r="L2054" s="337">
        <f>SUMIFS(Поликлиника!BA:BA,Поликлиника!D:D,СВОД!D2054,Поликлиника!F:F,СВОД!F2054)</f>
        <v>0</v>
      </c>
      <c r="M2054" s="337">
        <f>SUMIFS(Услуги!H:H,Услуги!D:D,СВОД!D2054,Услуги!F:F,СВОД!F2054)+SUMIFS(Услуги!M:M,Услуги!D:D,СВОД!D2054,Услуги!F:F,СВОД!F2054)+SUMIFS(Услуги!R:R,Услуги!D:D,СВОД!D2054,Услуги!F:F,СВОД!F2054)+SUMIFS(Услуги!W:W,Услуги!D:D,СВОД!D2054,Услуги!F:F,СВОД!F2054)+SUMIFS(Услуги!AB:AB,Услуги!D:D,СВОД!D2054,Услуги!F:F,СВОД!F2054)+SUMIFS(Услуги!AG:AG,Услуги!D:D,СВОД!D2054,Услуги!F:F,СВОД!F2054)+SUMIFS(Услуги!AL:AL,Услуги!D:D,СВОД!D2054,Услуги!F:F,СВОД!F2054)+SUMIFS(Услуги!AQ:AQ,Услуги!D:D,СВОД!D2054,Услуги!F:F,СВОД!F2054)</f>
        <v>0</v>
      </c>
      <c r="N2054" s="337">
        <f>SUMIFS('Скорая мед.помощь'!I:I,'Скорая мед.помощь'!D:D,СВОД!D2054,'Скорая мед.помощь'!F:F,СВОД!F2054)</f>
        <v>0</v>
      </c>
      <c r="O2054" s="338">
        <f>SUMIFS(Поликлиника!BF:BF,Поликлиника!D:D,СВОД!D2054,Поликлиника!F:F,СВОД!F2054)</f>
        <v>0</v>
      </c>
      <c r="P2054" s="339">
        <f>SUMIFS('Круглосуточный стационар'!O:O,'Круглосуточный стационар'!D:D,СВОД!D2054,'Круглосуточный стационар'!F:F,СВОД!F2054,'Круглосуточный стационар'!H:H,"-")+SUMIFS(ВМП!O:O,ВМП!D:D,СВОД!D2054,ВМП!F:F,СВОД!F2054,ВМП!H:H,"-")+SUMIFS('Дневной стационар'!O:O,'Дневной стационар'!D:D,СВОД!D2054,'Дневной стационар'!F:F,СВОД!F2054,'Дневной стационар'!H:H,"-")+SUMIFS(ЭКО!M:M,ЭКО!D:D,СВОД!D2054,ЭКО!F:F,СВОД!F2054)+SUMIFS(Диализ!M:M,Диализ!D:D,СВОД!D2054,Диализ!F:F,СВОД!F2054)+SUMIFS('Скорая мед.помощь'!N:N,'Скорая мед.помощь'!D:D,СВОД!D2054,'Скорая мед.помощь'!F:F,СВОД!F2054)+SUMIFS(Услуги!AV:AV,Услуги!D:D,СВОД!D2054,Услуги!F:F,СВОД!F2054)+SUMIFS(Поликлиника!BK:BK,Поликлиника!D:D,СВОД!D2054,Поликлиника!F:F,СВОД!F2054)</f>
        <v>0</v>
      </c>
      <c r="Q2054" s="336">
        <f>SUMIFS(Сверхбаза!L:L,Сверхбаза!C:C,СВОД!D2054,Сверхбаза!E:E,СВОД!F2054)+SUMIFS(Сверхбаза!N:N,Сверхбаза!C:C,СВОД!D2054,Сверхбаза!E:E,СВОД!F2054)</f>
        <v>0</v>
      </c>
      <c r="R2054" s="337">
        <f>SUMIFS(Сверхбаза!P:P,Сверхбаза!C:C,СВОД!D2054,Сверхбаза!E:E,СВОД!F2054)</f>
        <v>0</v>
      </c>
      <c r="S2054" s="337">
        <f>SUMIFS(Сверхбаза!R:R,Сверхбаза!C:C,СВОД!D2054,Сверхбаза!E:E,СВОД!F2054)</f>
        <v>0</v>
      </c>
      <c r="T2054" s="337">
        <f>SUMIFS(Сверхбаза!Q:Q,Сверхбаза!C:C,СВОД!D2054,Сверхбаза!E:E,СВОД!F2054)</f>
        <v>0</v>
      </c>
      <c r="U2054" s="337">
        <f>SUMIFS(Сверхбаза!S:S,Сверхбаза!C:C,СВОД!D2054,Сверхбаза!E:E,СВОД!F2054)</f>
        <v>0</v>
      </c>
      <c r="V2054" s="339">
        <f>SUMIFS(Сверхбаза!G:G,Сверхбаза!C:C,СВОД!D2054,Сверхбаза!E:E,СВОД!F2054)</f>
        <v>0</v>
      </c>
    </row>
    <row r="2055" spans="1:22" ht="25.5" outlineLevel="2" x14ac:dyDescent="0.2">
      <c r="A2055" s="33" t="s">
        <v>7</v>
      </c>
      <c r="B2055" s="9">
        <v>2</v>
      </c>
      <c r="C2055" s="10">
        <v>506801</v>
      </c>
      <c r="D2055" s="273">
        <v>340201</v>
      </c>
      <c r="E2055" s="81" t="s">
        <v>221</v>
      </c>
      <c r="F2055" s="81">
        <v>70</v>
      </c>
      <c r="G2055" s="82" t="s">
        <v>862</v>
      </c>
      <c r="H2055" s="336">
        <f>SUMIFS('Круглосуточный стационар'!J:J,'Круглосуточный стационар'!D:D,СВОД!D2055,'Круглосуточный стационар'!H:H,"-",'Круглосуточный стационар'!F:F,СВОД!F2055)+SUMIFS(ВМП!J:J,ВМП!D:D,СВОД!D2055,ВМП!H:H,"-",ВМП!F:F,СВОД!F2055)+SUMIFS('Дневной стационар'!J:J,'Дневной стационар'!D:D,СВОД!D2055,'Дневной стационар'!H:H,"-",'Дневной стационар'!F:F,СВОД!F2055)+SUMIFS(ЭКО!H:H,ЭКО!D:D,СВОД!D2055,ЭКО!F:F,СВОД!F2055)+SUMIFS(Диализ!H:H,Диализ!D:D,СВОД!D2055,Диализ!F:F,СВОД!F2055)</f>
        <v>0</v>
      </c>
      <c r="I2055" s="337">
        <f>SUMIFS(Поликлиника!H:H,Поликлиника!D:D,СВОД!D2055,Поликлиника!F:F,СВОД!F2055)</f>
        <v>0</v>
      </c>
      <c r="J2055" s="337">
        <f>SUMIFS(Поликлиника!AQ:AQ,Поликлиника!D:D,СВОД!D2055,Поликлиника!F:F,СВОД!F2055)</f>
        <v>0</v>
      </c>
      <c r="K2055" s="337">
        <f>SUMIFS(Поликлиника!AV:AV,Поликлиника!D:D,СВОД!D2055,Поликлиника!F:F,СВОД!F2055)</f>
        <v>0</v>
      </c>
      <c r="L2055" s="337">
        <f>SUMIFS(Поликлиника!BA:BA,Поликлиника!D:D,СВОД!D2055,Поликлиника!F:F,СВОД!F2055)</f>
        <v>0</v>
      </c>
      <c r="M2055" s="337">
        <f>SUMIFS(Услуги!H:H,Услуги!D:D,СВОД!D2055,Услуги!F:F,СВОД!F2055)+SUMIFS(Услуги!M:M,Услуги!D:D,СВОД!D2055,Услуги!F:F,СВОД!F2055)+SUMIFS(Услуги!R:R,Услуги!D:D,СВОД!D2055,Услуги!F:F,СВОД!F2055)+SUMIFS(Услуги!W:W,Услуги!D:D,СВОД!D2055,Услуги!F:F,СВОД!F2055)+SUMIFS(Услуги!AB:AB,Услуги!D:D,СВОД!D2055,Услуги!F:F,СВОД!F2055)+SUMIFS(Услуги!AG:AG,Услуги!D:D,СВОД!D2055,Услуги!F:F,СВОД!F2055)+SUMIFS(Услуги!AL:AL,Услуги!D:D,СВОД!D2055,Услуги!F:F,СВОД!F2055)+SUMIFS(Услуги!AQ:AQ,Услуги!D:D,СВОД!D2055,Услуги!F:F,СВОД!F2055)</f>
        <v>0</v>
      </c>
      <c r="N2055" s="337">
        <f>SUMIFS('Скорая мед.помощь'!I:I,'Скорая мед.помощь'!D:D,СВОД!D2055,'Скорая мед.помощь'!F:F,СВОД!F2055)</f>
        <v>0</v>
      </c>
      <c r="O2055" s="338">
        <f>SUMIFS(Поликлиника!BF:BF,Поликлиника!D:D,СВОД!D2055,Поликлиника!F:F,СВОД!F2055)</f>
        <v>0</v>
      </c>
      <c r="P2055" s="339">
        <f>SUMIFS('Круглосуточный стационар'!O:O,'Круглосуточный стационар'!D:D,СВОД!D2055,'Круглосуточный стационар'!F:F,СВОД!F2055,'Круглосуточный стационар'!H:H,"-")+SUMIFS(ВМП!O:O,ВМП!D:D,СВОД!D2055,ВМП!F:F,СВОД!F2055,ВМП!H:H,"-")+SUMIFS('Дневной стационар'!O:O,'Дневной стационар'!D:D,СВОД!D2055,'Дневной стационар'!F:F,СВОД!F2055,'Дневной стационар'!H:H,"-")+SUMIFS(ЭКО!M:M,ЭКО!D:D,СВОД!D2055,ЭКО!F:F,СВОД!F2055)+SUMIFS(Диализ!M:M,Диализ!D:D,СВОД!D2055,Диализ!F:F,СВОД!F2055)+SUMIFS('Скорая мед.помощь'!N:N,'Скорая мед.помощь'!D:D,СВОД!D2055,'Скорая мед.помощь'!F:F,СВОД!F2055)+SUMIFS(Услуги!AV:AV,Услуги!D:D,СВОД!D2055,Услуги!F:F,СВОД!F2055)+SUMIFS(Поликлиника!BK:BK,Поликлиника!D:D,СВОД!D2055,Поликлиника!F:F,СВОД!F2055)</f>
        <v>0</v>
      </c>
      <c r="Q2055" s="336">
        <f>SUMIFS(Сверхбаза!L:L,Сверхбаза!C:C,СВОД!D2055,Сверхбаза!E:E,СВОД!F2055)+SUMIFS(Сверхбаза!N:N,Сверхбаза!C:C,СВОД!D2055,Сверхбаза!E:E,СВОД!F2055)</f>
        <v>0</v>
      </c>
      <c r="R2055" s="337">
        <f>SUMIFS(Сверхбаза!P:P,Сверхбаза!C:C,СВОД!D2055,Сверхбаза!E:E,СВОД!F2055)</f>
        <v>0</v>
      </c>
      <c r="S2055" s="337">
        <f>SUMIFS(Сверхбаза!R:R,Сверхбаза!C:C,СВОД!D2055,Сверхбаза!E:E,СВОД!F2055)</f>
        <v>0</v>
      </c>
      <c r="T2055" s="337">
        <f>SUMIFS(Сверхбаза!Q:Q,Сверхбаза!C:C,СВОД!D2055,Сверхбаза!E:E,СВОД!F2055)</f>
        <v>0</v>
      </c>
      <c r="U2055" s="337">
        <f>SUMIFS(Сверхбаза!S:S,Сверхбаза!C:C,СВОД!D2055,Сверхбаза!E:E,СВОД!F2055)</f>
        <v>0</v>
      </c>
      <c r="V2055" s="339">
        <f>SUMIFS(Сверхбаза!G:G,Сверхбаза!C:C,СВОД!D2055,Сверхбаза!E:E,СВОД!F2055)</f>
        <v>0</v>
      </c>
    </row>
    <row r="2056" spans="1:22" ht="25.5" outlineLevel="2" x14ac:dyDescent="0.2">
      <c r="A2056" s="33" t="s">
        <v>7</v>
      </c>
      <c r="B2056" s="9">
        <v>2</v>
      </c>
      <c r="C2056" s="10">
        <v>506801</v>
      </c>
      <c r="D2056" s="273">
        <v>340201</v>
      </c>
      <c r="E2056" s="81" t="s">
        <v>221</v>
      </c>
      <c r="F2056" s="81">
        <v>94</v>
      </c>
      <c r="G2056" s="82" t="s">
        <v>124</v>
      </c>
      <c r="H2056" s="336">
        <f>SUMIFS('Круглосуточный стационар'!J:J,'Круглосуточный стационар'!D:D,СВОД!D2056,'Круглосуточный стационар'!H:H,"-",'Круглосуточный стационар'!F:F,СВОД!F2056)+SUMIFS(ВМП!J:J,ВМП!D:D,СВОД!D2056,ВМП!H:H,"-",ВМП!F:F,СВОД!F2056)+SUMIFS('Дневной стационар'!J:J,'Дневной стационар'!D:D,СВОД!D2056,'Дневной стационар'!H:H,"-",'Дневной стационар'!F:F,СВОД!F2056)+SUMIFS(ЭКО!H:H,ЭКО!D:D,СВОД!D2056,ЭКО!F:F,СВОД!F2056)+SUMIFS(Диализ!H:H,Диализ!D:D,СВОД!D2056,Диализ!F:F,СВОД!F2056)</f>
        <v>0</v>
      </c>
      <c r="I2056" s="337">
        <f>SUMIFS(Поликлиника!H:H,Поликлиника!D:D,СВОД!D2056,Поликлиника!F:F,СВОД!F2056)</f>
        <v>0</v>
      </c>
      <c r="J2056" s="337">
        <f>SUMIFS(Поликлиника!AQ:AQ,Поликлиника!D:D,СВОД!D2056,Поликлиника!F:F,СВОД!F2056)</f>
        <v>0</v>
      </c>
      <c r="K2056" s="337">
        <f>SUMIFS(Поликлиника!AV:AV,Поликлиника!D:D,СВОД!D2056,Поликлиника!F:F,СВОД!F2056)</f>
        <v>0</v>
      </c>
      <c r="L2056" s="337">
        <f>SUMIFS(Поликлиника!BA:BA,Поликлиника!D:D,СВОД!D2056,Поликлиника!F:F,СВОД!F2056)</f>
        <v>0</v>
      </c>
      <c r="M2056" s="337">
        <f>SUMIFS(Услуги!H:H,Услуги!D:D,СВОД!D2056,Услуги!F:F,СВОД!F2056)+SUMIFS(Услуги!M:M,Услуги!D:D,СВОД!D2056,Услуги!F:F,СВОД!F2056)+SUMIFS(Услуги!R:R,Услуги!D:D,СВОД!D2056,Услуги!F:F,СВОД!F2056)+SUMIFS(Услуги!W:W,Услуги!D:D,СВОД!D2056,Услуги!F:F,СВОД!F2056)+SUMIFS(Услуги!AB:AB,Услуги!D:D,СВОД!D2056,Услуги!F:F,СВОД!F2056)+SUMIFS(Услуги!AG:AG,Услуги!D:D,СВОД!D2056,Услуги!F:F,СВОД!F2056)+SUMIFS(Услуги!AL:AL,Услуги!D:D,СВОД!D2056,Услуги!F:F,СВОД!F2056)+SUMIFS(Услуги!AQ:AQ,Услуги!D:D,СВОД!D2056,Услуги!F:F,СВОД!F2056)</f>
        <v>0</v>
      </c>
      <c r="N2056" s="337">
        <f>SUMIFS('Скорая мед.помощь'!I:I,'Скорая мед.помощь'!D:D,СВОД!D2056,'Скорая мед.помощь'!F:F,СВОД!F2056)</f>
        <v>0</v>
      </c>
      <c r="O2056" s="338">
        <f>SUMIFS(Поликлиника!BF:BF,Поликлиника!D:D,СВОД!D2056,Поликлиника!F:F,СВОД!F2056)</f>
        <v>0</v>
      </c>
      <c r="P2056" s="339">
        <f>SUMIFS('Круглосуточный стационар'!O:O,'Круглосуточный стационар'!D:D,СВОД!D2056,'Круглосуточный стационар'!F:F,СВОД!F2056,'Круглосуточный стационар'!H:H,"-")+SUMIFS(ВМП!O:O,ВМП!D:D,СВОД!D2056,ВМП!F:F,СВОД!F2056,ВМП!H:H,"-")+SUMIFS('Дневной стационар'!O:O,'Дневной стационар'!D:D,СВОД!D2056,'Дневной стационар'!F:F,СВОД!F2056,'Дневной стационар'!H:H,"-")+SUMIFS(ЭКО!M:M,ЭКО!D:D,СВОД!D2056,ЭКО!F:F,СВОД!F2056)+SUMIFS(Диализ!M:M,Диализ!D:D,СВОД!D2056,Диализ!F:F,СВОД!F2056)+SUMIFS('Скорая мед.помощь'!N:N,'Скорая мед.помощь'!D:D,СВОД!D2056,'Скорая мед.помощь'!F:F,СВОД!F2056)+SUMIFS(Услуги!AV:AV,Услуги!D:D,СВОД!D2056,Услуги!F:F,СВОД!F2056)+SUMIFS(Поликлиника!BK:BK,Поликлиника!D:D,СВОД!D2056,Поликлиника!F:F,СВОД!F2056)</f>
        <v>0</v>
      </c>
      <c r="Q2056" s="336">
        <f>SUMIFS(Сверхбаза!L:L,Сверхбаза!C:C,СВОД!D2056,Сверхбаза!E:E,СВОД!F2056)+SUMIFS(Сверхбаза!N:N,Сверхбаза!C:C,СВОД!D2056,Сверхбаза!E:E,СВОД!F2056)</f>
        <v>0</v>
      </c>
      <c r="R2056" s="337">
        <f>SUMIFS(Сверхбаза!P:P,Сверхбаза!C:C,СВОД!D2056,Сверхбаза!E:E,СВОД!F2056)</f>
        <v>0</v>
      </c>
      <c r="S2056" s="337">
        <f>SUMIFS(Сверхбаза!R:R,Сверхбаза!C:C,СВОД!D2056,Сверхбаза!E:E,СВОД!F2056)</f>
        <v>0</v>
      </c>
      <c r="T2056" s="337">
        <f>SUMIFS(Сверхбаза!Q:Q,Сверхбаза!C:C,СВОД!D2056,Сверхбаза!E:E,СВОД!F2056)</f>
        <v>0</v>
      </c>
      <c r="U2056" s="337">
        <f>SUMIFS(Сверхбаза!S:S,Сверхбаза!C:C,СВОД!D2056,Сверхбаза!E:E,СВОД!F2056)</f>
        <v>0</v>
      </c>
      <c r="V2056" s="339">
        <f>SUMIFS(Сверхбаза!G:G,Сверхбаза!C:C,СВОД!D2056,Сверхбаза!E:E,СВОД!F2056)</f>
        <v>0</v>
      </c>
    </row>
    <row r="2057" spans="1:22" outlineLevel="1" x14ac:dyDescent="0.2">
      <c r="A2057" s="320"/>
      <c r="B2057" s="321"/>
      <c r="C2057" s="322"/>
      <c r="D2057" s="340" t="s">
        <v>430</v>
      </c>
      <c r="E2057" s="83"/>
      <c r="F2057" s="83"/>
      <c r="G2057" s="84"/>
      <c r="H2057" s="341"/>
      <c r="I2057" s="342"/>
      <c r="J2057" s="342"/>
      <c r="K2057" s="342"/>
      <c r="L2057" s="342"/>
      <c r="M2057" s="342"/>
      <c r="N2057" s="342"/>
      <c r="O2057" s="343"/>
      <c r="P2057" s="344">
        <f>SUBTOTAL(9,P2049:P2056)</f>
        <v>149402.12317562615</v>
      </c>
      <c r="Q2057" s="341"/>
      <c r="R2057" s="342"/>
      <c r="S2057" s="342"/>
      <c r="T2057" s="342"/>
      <c r="U2057" s="342"/>
      <c r="V2057" s="344">
        <f>SUBTOTAL(9,V2049:V2056)</f>
        <v>15933.665000000001</v>
      </c>
    </row>
    <row r="2058" spans="1:22" outlineLevel="2" x14ac:dyDescent="0.2">
      <c r="A2058" s="33" t="s">
        <v>10</v>
      </c>
      <c r="B2058" s="9">
        <v>2</v>
      </c>
      <c r="C2058" s="10">
        <v>506802</v>
      </c>
      <c r="D2058" s="273">
        <v>340301</v>
      </c>
      <c r="E2058" s="81" t="s">
        <v>222</v>
      </c>
      <c r="F2058" s="81">
        <v>1</v>
      </c>
      <c r="G2058" s="82" t="s">
        <v>12</v>
      </c>
      <c r="H2058" s="336">
        <f>SUMIFS('Круглосуточный стационар'!J:J,'Круглосуточный стационар'!D:D,СВОД!D2058,'Круглосуточный стационар'!H:H,"-",'Круглосуточный стационар'!F:F,СВОД!F2058)+SUMIFS(ВМП!J:J,ВМП!D:D,СВОД!D2058,ВМП!H:H,"-",ВМП!F:F,СВОД!F2058)+SUMIFS('Дневной стационар'!J:J,'Дневной стационар'!D:D,СВОД!D2058,'Дневной стационар'!H:H,"-",'Дневной стационар'!F:F,СВОД!F2058)+SUMIFS(ЭКО!H:H,ЭКО!D:D,СВОД!D2058,ЭКО!F:F,СВОД!F2058)+SUMIFS(Диализ!H:H,Диализ!D:D,СВОД!D2058,Диализ!F:F,СВОД!F2058)</f>
        <v>0</v>
      </c>
      <c r="I2058" s="337">
        <f>SUMIFS(Поликлиника!H:H,Поликлиника!D:D,СВОД!D2058,Поликлиника!F:F,СВОД!F2058)</f>
        <v>0</v>
      </c>
      <c r="J2058" s="337">
        <f>SUMIFS(Поликлиника!AQ:AQ,Поликлиника!D:D,СВОД!D2058,Поликлиника!F:F,СВОД!F2058)</f>
        <v>0</v>
      </c>
      <c r="K2058" s="337">
        <f>SUMIFS(Поликлиника!AV:AV,Поликлиника!D:D,СВОД!D2058,Поликлиника!F:F,СВОД!F2058)</f>
        <v>0</v>
      </c>
      <c r="L2058" s="337">
        <f>SUMIFS(Поликлиника!BA:BA,Поликлиника!D:D,СВОД!D2058,Поликлиника!F:F,СВОД!F2058)</f>
        <v>0</v>
      </c>
      <c r="M2058" s="337">
        <f>SUMIFS(Услуги!H:H,Услуги!D:D,СВОД!D2058,Услуги!F:F,СВОД!F2058)+SUMIFS(Услуги!M:M,Услуги!D:D,СВОД!D2058,Услуги!F:F,СВОД!F2058)+SUMIFS(Услуги!R:R,Услуги!D:D,СВОД!D2058,Услуги!F:F,СВОД!F2058)+SUMIFS(Услуги!W:W,Услуги!D:D,СВОД!D2058,Услуги!F:F,СВОД!F2058)+SUMIFS(Услуги!AB:AB,Услуги!D:D,СВОД!D2058,Услуги!F:F,СВОД!F2058)+SUMIFS(Услуги!AG:AG,Услуги!D:D,СВОД!D2058,Услуги!F:F,СВОД!F2058)+SUMIFS(Услуги!AL:AL,Услуги!D:D,СВОД!D2058,Услуги!F:F,СВОД!F2058)+SUMIFS(Услуги!AQ:AQ,Услуги!D:D,СВОД!D2058,Услуги!F:F,СВОД!F2058)</f>
        <v>0</v>
      </c>
      <c r="N2058" s="337">
        <f>SUMIFS('Скорая мед.помощь'!I:I,'Скорая мед.помощь'!D:D,СВОД!D2058,'Скорая мед.помощь'!F:F,СВОД!F2058)</f>
        <v>0</v>
      </c>
      <c r="O2058" s="338">
        <f>SUMIFS(Поликлиника!BF:BF,Поликлиника!D:D,СВОД!D2058,Поликлиника!F:F,СВОД!F2058)</f>
        <v>0</v>
      </c>
      <c r="P2058" s="339">
        <f>SUMIFS('Круглосуточный стационар'!O:O,'Круглосуточный стационар'!D:D,СВОД!D2058,'Круглосуточный стационар'!F:F,СВОД!F2058,'Круглосуточный стационар'!H:H,"-")+SUMIFS(ВМП!O:O,ВМП!D:D,СВОД!D2058,ВМП!F:F,СВОД!F2058,ВМП!H:H,"-")+SUMIFS('Дневной стационар'!O:O,'Дневной стационар'!D:D,СВОД!D2058,'Дневной стационар'!F:F,СВОД!F2058,'Дневной стационар'!H:H,"-")+SUMIFS(ЭКО!M:M,ЭКО!D:D,СВОД!D2058,ЭКО!F:F,СВОД!F2058)+SUMIFS(Диализ!M:M,Диализ!D:D,СВОД!D2058,Диализ!F:F,СВОД!F2058)+SUMIFS('Скорая мед.помощь'!N:N,'Скорая мед.помощь'!D:D,СВОД!D2058,'Скорая мед.помощь'!F:F,СВОД!F2058)+SUMIFS(Услуги!AV:AV,Услуги!D:D,СВОД!D2058,Услуги!F:F,СВОД!F2058)+SUMIFS(Поликлиника!BK:BK,Поликлиника!D:D,СВОД!D2058,Поликлиника!F:F,СВОД!F2058)</f>
        <v>0</v>
      </c>
      <c r="Q2058" s="336">
        <f>SUMIFS(Сверхбаза!L:L,Сверхбаза!C:C,СВОД!D2058,Сверхбаза!E:E,СВОД!F2058)+SUMIFS(Сверхбаза!N:N,Сверхбаза!C:C,СВОД!D2058,Сверхбаза!E:E,СВОД!F2058)</f>
        <v>0</v>
      </c>
      <c r="R2058" s="337">
        <f>SUMIFS(Сверхбаза!P:P,Сверхбаза!C:C,СВОД!D2058,Сверхбаза!E:E,СВОД!F2058)</f>
        <v>0</v>
      </c>
      <c r="S2058" s="337">
        <f>SUMIFS(Сверхбаза!R:R,Сверхбаза!C:C,СВОД!D2058,Сверхбаза!E:E,СВОД!F2058)</f>
        <v>0</v>
      </c>
      <c r="T2058" s="337">
        <f>SUMIFS(Сверхбаза!Q:Q,Сверхбаза!C:C,СВОД!D2058,Сверхбаза!E:E,СВОД!F2058)</f>
        <v>0</v>
      </c>
      <c r="U2058" s="337">
        <f>SUMIFS(Сверхбаза!S:S,Сверхбаза!C:C,СВОД!D2058,Сверхбаза!E:E,СВОД!F2058)</f>
        <v>0</v>
      </c>
      <c r="V2058" s="339">
        <f>SUMIFS(Сверхбаза!G:G,Сверхбаза!C:C,СВОД!D2058,Сверхбаза!E:E,СВОД!F2058)</f>
        <v>0</v>
      </c>
    </row>
    <row r="2059" spans="1:22" ht="25.5" outlineLevel="2" x14ac:dyDescent="0.2">
      <c r="A2059" s="33" t="s">
        <v>10</v>
      </c>
      <c r="B2059" s="9">
        <v>2</v>
      </c>
      <c r="C2059" s="10">
        <v>506802</v>
      </c>
      <c r="D2059" s="273">
        <v>340301</v>
      </c>
      <c r="E2059" s="81" t="s">
        <v>222</v>
      </c>
      <c r="F2059" s="81">
        <v>13</v>
      </c>
      <c r="G2059" s="82" t="s">
        <v>859</v>
      </c>
      <c r="H2059" s="336">
        <f>SUMIFS('Круглосуточный стационар'!J:J,'Круглосуточный стационар'!D:D,СВОД!D2059,'Круглосуточный стационар'!H:H,"-",'Круглосуточный стационар'!F:F,СВОД!F2059)+SUMIFS(ВМП!J:J,ВМП!D:D,СВОД!D2059,ВМП!H:H,"-",ВМП!F:F,СВОД!F2059)+SUMIFS('Дневной стационар'!J:J,'Дневной стационар'!D:D,СВОД!D2059,'Дневной стационар'!H:H,"-",'Дневной стационар'!F:F,СВОД!F2059)+SUMIFS(ЭКО!H:H,ЭКО!D:D,СВОД!D2059,ЭКО!F:F,СВОД!F2059)+SUMIFS(Диализ!H:H,Диализ!D:D,СВОД!D2059,Диализ!F:F,СВОД!F2059)</f>
        <v>0</v>
      </c>
      <c r="I2059" s="337">
        <f>SUMIFS(Поликлиника!H:H,Поликлиника!D:D,СВОД!D2059,Поликлиника!F:F,СВОД!F2059)</f>
        <v>0</v>
      </c>
      <c r="J2059" s="337">
        <f>SUMIFS(Поликлиника!AQ:AQ,Поликлиника!D:D,СВОД!D2059,Поликлиника!F:F,СВОД!F2059)</f>
        <v>0</v>
      </c>
      <c r="K2059" s="337">
        <f>SUMIFS(Поликлиника!AV:AV,Поликлиника!D:D,СВОД!D2059,Поликлиника!F:F,СВОД!F2059)</f>
        <v>0</v>
      </c>
      <c r="L2059" s="337">
        <f>SUMIFS(Поликлиника!BA:BA,Поликлиника!D:D,СВОД!D2059,Поликлиника!F:F,СВОД!F2059)</f>
        <v>0</v>
      </c>
      <c r="M2059" s="337">
        <f>SUMIFS(Услуги!H:H,Услуги!D:D,СВОД!D2059,Услуги!F:F,СВОД!F2059)+SUMIFS(Услуги!M:M,Услуги!D:D,СВОД!D2059,Услуги!F:F,СВОД!F2059)+SUMIFS(Услуги!R:R,Услуги!D:D,СВОД!D2059,Услуги!F:F,СВОД!F2059)+SUMIFS(Услуги!W:W,Услуги!D:D,СВОД!D2059,Услуги!F:F,СВОД!F2059)+SUMIFS(Услуги!AB:AB,Услуги!D:D,СВОД!D2059,Услуги!F:F,СВОД!F2059)+SUMIFS(Услуги!AG:AG,Услуги!D:D,СВОД!D2059,Услуги!F:F,СВОД!F2059)+SUMIFS(Услуги!AL:AL,Услуги!D:D,СВОД!D2059,Услуги!F:F,СВОД!F2059)+SUMIFS(Услуги!AQ:AQ,Услуги!D:D,СВОД!D2059,Услуги!F:F,СВОД!F2059)</f>
        <v>0</v>
      </c>
      <c r="N2059" s="337">
        <f>SUMIFS('Скорая мед.помощь'!I:I,'Скорая мед.помощь'!D:D,СВОД!D2059,'Скорая мед.помощь'!F:F,СВОД!F2059)</f>
        <v>0</v>
      </c>
      <c r="O2059" s="338">
        <f>SUMIFS(Поликлиника!BF:BF,Поликлиника!D:D,СВОД!D2059,Поликлиника!F:F,СВОД!F2059)</f>
        <v>0</v>
      </c>
      <c r="P2059" s="339">
        <f>SUMIFS('Круглосуточный стационар'!O:O,'Круглосуточный стационар'!D:D,СВОД!D2059,'Круглосуточный стационар'!F:F,СВОД!F2059,'Круглосуточный стационар'!H:H,"-")+SUMIFS(ВМП!O:O,ВМП!D:D,СВОД!D2059,ВМП!F:F,СВОД!F2059,ВМП!H:H,"-")+SUMIFS('Дневной стационар'!O:O,'Дневной стационар'!D:D,СВОД!D2059,'Дневной стационар'!F:F,СВОД!F2059,'Дневной стационар'!H:H,"-")+SUMIFS(ЭКО!M:M,ЭКО!D:D,СВОД!D2059,ЭКО!F:F,СВОД!F2059)+SUMIFS(Диализ!M:M,Диализ!D:D,СВОД!D2059,Диализ!F:F,СВОД!F2059)+SUMIFS('Скорая мед.помощь'!N:N,'Скорая мед.помощь'!D:D,СВОД!D2059,'Скорая мед.помощь'!F:F,СВОД!F2059)+SUMIFS(Услуги!AV:AV,Услуги!D:D,СВОД!D2059,Услуги!F:F,СВОД!F2059)+SUMIFS(Поликлиника!BK:BK,Поликлиника!D:D,СВОД!D2059,Поликлиника!F:F,СВОД!F2059)</f>
        <v>0</v>
      </c>
      <c r="Q2059" s="336">
        <f>SUMIFS(Сверхбаза!L:L,Сверхбаза!C:C,СВОД!D2059,Сверхбаза!E:E,СВОД!F2059)+SUMIFS(Сверхбаза!N:N,Сверхбаза!C:C,СВОД!D2059,Сверхбаза!E:E,СВОД!F2059)</f>
        <v>0</v>
      </c>
      <c r="R2059" s="337">
        <f>SUMIFS(Сверхбаза!P:P,Сверхбаза!C:C,СВОД!D2059,Сверхбаза!E:E,СВОД!F2059)</f>
        <v>0</v>
      </c>
      <c r="S2059" s="337">
        <f>SUMIFS(Сверхбаза!R:R,Сверхбаза!C:C,СВОД!D2059,Сверхбаза!E:E,СВОД!F2059)</f>
        <v>0</v>
      </c>
      <c r="T2059" s="337">
        <f>SUMIFS(Сверхбаза!Q:Q,Сверхбаза!C:C,СВОД!D2059,Сверхбаза!E:E,СВОД!F2059)</f>
        <v>0</v>
      </c>
      <c r="U2059" s="337">
        <f>SUMIFS(Сверхбаза!S:S,Сверхбаза!C:C,СВОД!D2059,Сверхбаза!E:E,СВОД!F2059)</f>
        <v>0</v>
      </c>
      <c r="V2059" s="339">
        <f>SUMIFS(Сверхбаза!G:G,Сверхбаза!C:C,СВОД!D2059,Сверхбаза!E:E,СВОД!F2059)</f>
        <v>0</v>
      </c>
    </row>
    <row r="2060" spans="1:22" outlineLevel="2" x14ac:dyDescent="0.2">
      <c r="A2060" s="33" t="s">
        <v>10</v>
      </c>
      <c r="B2060" s="9">
        <v>2</v>
      </c>
      <c r="C2060" s="10">
        <v>506802</v>
      </c>
      <c r="D2060" s="273">
        <v>340301</v>
      </c>
      <c r="E2060" s="81" t="s">
        <v>222</v>
      </c>
      <c r="F2060" s="81">
        <v>2</v>
      </c>
      <c r="G2060" s="82" t="s">
        <v>135</v>
      </c>
      <c r="H2060" s="336">
        <f>SUMIFS('Круглосуточный стационар'!J:J,'Круглосуточный стационар'!D:D,СВОД!D2060,'Круглосуточный стационар'!H:H,"-",'Круглосуточный стационар'!F:F,СВОД!F2060)+SUMIFS(ВМП!J:J,ВМП!D:D,СВОД!D2060,ВМП!H:H,"-",ВМП!F:F,СВОД!F2060)+SUMIFS('Дневной стационар'!J:J,'Дневной стационар'!D:D,СВОД!D2060,'Дневной стационар'!H:H,"-",'Дневной стационар'!F:F,СВОД!F2060)+SUMIFS(ЭКО!H:H,ЭКО!D:D,СВОД!D2060,ЭКО!F:F,СВОД!F2060)+SUMIFS(Диализ!H:H,Диализ!D:D,СВОД!D2060,Диализ!F:F,СВОД!F2060)</f>
        <v>50</v>
      </c>
      <c r="I2060" s="337">
        <f>SUMIFS(Поликлиника!H:H,Поликлиника!D:D,СВОД!D2060,Поликлиника!F:F,СВОД!F2060)</f>
        <v>0</v>
      </c>
      <c r="J2060" s="337">
        <f>SUMIFS(Поликлиника!AQ:AQ,Поликлиника!D:D,СВОД!D2060,Поликлиника!F:F,СВОД!F2060)</f>
        <v>0</v>
      </c>
      <c r="K2060" s="337">
        <f>SUMIFS(Поликлиника!AV:AV,Поликлиника!D:D,СВОД!D2060,Поликлиника!F:F,СВОД!F2060)</f>
        <v>0</v>
      </c>
      <c r="L2060" s="337">
        <f>SUMIFS(Поликлиника!BA:BA,Поликлиника!D:D,СВОД!D2060,Поликлиника!F:F,СВОД!F2060)</f>
        <v>0</v>
      </c>
      <c r="M2060" s="337">
        <f>SUMIFS(Услуги!H:H,Услуги!D:D,СВОД!D2060,Услуги!F:F,СВОД!F2060)+SUMIFS(Услуги!M:M,Услуги!D:D,СВОД!D2060,Услуги!F:F,СВОД!F2060)+SUMIFS(Услуги!R:R,Услуги!D:D,СВОД!D2060,Услуги!F:F,СВОД!F2060)+SUMIFS(Услуги!W:W,Услуги!D:D,СВОД!D2060,Услуги!F:F,СВОД!F2060)+SUMIFS(Услуги!AB:AB,Услуги!D:D,СВОД!D2060,Услуги!F:F,СВОД!F2060)+SUMIFS(Услуги!AG:AG,Услуги!D:D,СВОД!D2060,Услуги!F:F,СВОД!F2060)+SUMIFS(Услуги!AL:AL,Услуги!D:D,СВОД!D2060,Услуги!F:F,СВОД!F2060)+SUMIFS(Услуги!AQ:AQ,Услуги!D:D,СВОД!D2060,Услуги!F:F,СВОД!F2060)</f>
        <v>0</v>
      </c>
      <c r="N2060" s="337">
        <f>SUMIFS('Скорая мед.помощь'!I:I,'Скорая мед.помощь'!D:D,СВОД!D2060,'Скорая мед.помощь'!F:F,СВОД!F2060)</f>
        <v>0</v>
      </c>
      <c r="O2060" s="338">
        <f>SUMIFS(Поликлиника!BF:BF,Поликлиника!D:D,СВОД!D2060,Поликлиника!F:F,СВОД!F2060)</f>
        <v>0</v>
      </c>
      <c r="P2060" s="339">
        <f>SUMIFS('Круглосуточный стационар'!O:O,'Круглосуточный стационар'!D:D,СВОД!D2060,'Круглосуточный стационар'!F:F,СВОД!F2060,'Круглосуточный стационар'!H:H,"-")+SUMIFS(ВМП!O:O,ВМП!D:D,СВОД!D2060,ВМП!F:F,СВОД!F2060,ВМП!H:H,"-")+SUMIFS('Дневной стационар'!O:O,'Дневной стационар'!D:D,СВОД!D2060,'Дневной стационар'!F:F,СВОД!F2060,'Дневной стационар'!H:H,"-")+SUMIFS(ЭКО!M:M,ЭКО!D:D,СВОД!D2060,ЭКО!F:F,СВОД!F2060)+SUMIFS(Диализ!M:M,Диализ!D:D,СВОД!D2060,Диализ!F:F,СВОД!F2060)+SUMIFS('Скорая мед.помощь'!N:N,'Скорая мед.помощь'!D:D,СВОД!D2060,'Скорая мед.помощь'!F:F,СВОД!F2060)+SUMIFS(Услуги!AV:AV,Услуги!D:D,СВОД!D2060,Услуги!F:F,СВОД!F2060)+SUMIFS(Поликлиника!BK:BK,Поликлиника!D:D,СВОД!D2060,Поликлиника!F:F,СВОД!F2060)</f>
        <v>430.17680000000001</v>
      </c>
      <c r="Q2060" s="336">
        <f>SUMIFS(Сверхбаза!L:L,Сверхбаза!C:C,СВОД!D2060,Сверхбаза!E:E,СВОД!F2060)+SUMIFS(Сверхбаза!N:N,Сверхбаза!C:C,СВОД!D2060,Сверхбаза!E:E,СВОД!F2060)</f>
        <v>0</v>
      </c>
      <c r="R2060" s="337">
        <f>SUMIFS(Сверхбаза!P:P,Сверхбаза!C:C,СВОД!D2060,Сверхбаза!E:E,СВОД!F2060)</f>
        <v>0</v>
      </c>
      <c r="S2060" s="337">
        <f>SUMIFS(Сверхбаза!R:R,Сверхбаза!C:C,СВОД!D2060,Сверхбаза!E:E,СВОД!F2060)</f>
        <v>0</v>
      </c>
      <c r="T2060" s="337">
        <f>SUMIFS(Сверхбаза!Q:Q,Сверхбаза!C:C,СВОД!D2060,Сверхбаза!E:E,СВОД!F2060)</f>
        <v>0</v>
      </c>
      <c r="U2060" s="337">
        <f>SUMIFS(Сверхбаза!S:S,Сверхбаза!C:C,СВОД!D2060,Сверхбаза!E:E,СВОД!F2060)</f>
        <v>0</v>
      </c>
      <c r="V2060" s="339">
        <f>SUMIFS(Сверхбаза!G:G,Сверхбаза!C:C,СВОД!D2060,Сверхбаза!E:E,СВОД!F2060)</f>
        <v>0</v>
      </c>
    </row>
    <row r="2061" spans="1:22" ht="25.5" outlineLevel="2" x14ac:dyDescent="0.2">
      <c r="A2061" s="33" t="s">
        <v>10</v>
      </c>
      <c r="B2061" s="9">
        <v>2</v>
      </c>
      <c r="C2061" s="10">
        <v>506802</v>
      </c>
      <c r="D2061" s="273">
        <v>340301</v>
      </c>
      <c r="E2061" s="81" t="s">
        <v>222</v>
      </c>
      <c r="F2061" s="81">
        <v>6</v>
      </c>
      <c r="G2061" s="82" t="s">
        <v>860</v>
      </c>
      <c r="H2061" s="336">
        <f>SUMIFS('Круглосуточный стационар'!J:J,'Круглосуточный стационар'!D:D,СВОД!D2061,'Круглосуточный стационар'!H:H,"-",'Круглосуточный стационар'!F:F,СВОД!F2061)+SUMIFS(ВМП!J:J,ВМП!D:D,СВОД!D2061,ВМП!H:H,"-",ВМП!F:F,СВОД!F2061)+SUMIFS('Дневной стационар'!J:J,'Дневной стационар'!D:D,СВОД!D2061,'Дневной стационар'!H:H,"-",'Дневной стационар'!F:F,СВОД!F2061)+SUMIFS(ЭКО!H:H,ЭКО!D:D,СВОД!D2061,ЭКО!F:F,СВОД!F2061)+SUMIFS(Диализ!H:H,Диализ!D:D,СВОД!D2061,Диализ!F:F,СВОД!F2061)</f>
        <v>0</v>
      </c>
      <c r="I2061" s="337">
        <f>SUMIFS(Поликлиника!H:H,Поликлиника!D:D,СВОД!D2061,Поликлиника!F:F,СВОД!F2061)</f>
        <v>0</v>
      </c>
      <c r="J2061" s="337">
        <f>SUMIFS(Поликлиника!AQ:AQ,Поликлиника!D:D,СВОД!D2061,Поликлиника!F:F,СВОД!F2061)</f>
        <v>0</v>
      </c>
      <c r="K2061" s="337">
        <f>SUMIFS(Поликлиника!AV:AV,Поликлиника!D:D,СВОД!D2061,Поликлиника!F:F,СВОД!F2061)</f>
        <v>0</v>
      </c>
      <c r="L2061" s="337">
        <f>SUMIFS(Поликлиника!BA:BA,Поликлиника!D:D,СВОД!D2061,Поликлиника!F:F,СВОД!F2061)</f>
        <v>0</v>
      </c>
      <c r="M2061" s="337">
        <f>SUMIFS(Услуги!H:H,Услуги!D:D,СВОД!D2061,Услуги!F:F,СВОД!F2061)+SUMIFS(Услуги!M:M,Услуги!D:D,СВОД!D2061,Услуги!F:F,СВОД!F2061)+SUMIFS(Услуги!R:R,Услуги!D:D,СВОД!D2061,Услуги!F:F,СВОД!F2061)+SUMIFS(Услуги!W:W,Услуги!D:D,СВОД!D2061,Услуги!F:F,СВОД!F2061)+SUMIFS(Услуги!AB:AB,Услуги!D:D,СВОД!D2061,Услуги!F:F,СВОД!F2061)+SUMIFS(Услуги!AG:AG,Услуги!D:D,СВОД!D2061,Услуги!F:F,СВОД!F2061)+SUMIFS(Услуги!AL:AL,Услуги!D:D,СВОД!D2061,Услуги!F:F,СВОД!F2061)+SUMIFS(Услуги!AQ:AQ,Услуги!D:D,СВОД!D2061,Услуги!F:F,СВОД!F2061)</f>
        <v>0</v>
      </c>
      <c r="N2061" s="337">
        <f>SUMIFS('Скорая мед.помощь'!I:I,'Скорая мед.помощь'!D:D,СВОД!D2061,'Скорая мед.помощь'!F:F,СВОД!F2061)</f>
        <v>0</v>
      </c>
      <c r="O2061" s="338">
        <f>SUMIFS(Поликлиника!BF:BF,Поликлиника!D:D,СВОД!D2061,Поликлиника!F:F,СВОД!F2061)</f>
        <v>0</v>
      </c>
      <c r="P2061" s="339">
        <f>SUMIFS('Круглосуточный стационар'!O:O,'Круглосуточный стационар'!D:D,СВОД!D2061,'Круглосуточный стационар'!F:F,СВОД!F2061,'Круглосуточный стационар'!H:H,"-")+SUMIFS(ВМП!O:O,ВМП!D:D,СВОД!D2061,ВМП!F:F,СВОД!F2061,ВМП!H:H,"-")+SUMIFS('Дневной стационар'!O:O,'Дневной стационар'!D:D,СВОД!D2061,'Дневной стационар'!F:F,СВОД!F2061,'Дневной стационар'!H:H,"-")+SUMIFS(ЭКО!M:M,ЭКО!D:D,СВОД!D2061,ЭКО!F:F,СВОД!F2061)+SUMIFS(Диализ!M:M,Диализ!D:D,СВОД!D2061,Диализ!F:F,СВОД!F2061)+SUMIFS('Скорая мед.помощь'!N:N,'Скорая мед.помощь'!D:D,СВОД!D2061,'Скорая мед.помощь'!F:F,СВОД!F2061)+SUMIFS(Услуги!AV:AV,Услуги!D:D,СВОД!D2061,Услуги!F:F,СВОД!F2061)+SUMIFS(Поликлиника!BK:BK,Поликлиника!D:D,СВОД!D2061,Поликлиника!F:F,СВОД!F2061)</f>
        <v>0</v>
      </c>
      <c r="Q2061" s="336">
        <f>SUMIFS(Сверхбаза!L:L,Сверхбаза!C:C,СВОД!D2061,Сверхбаза!E:E,СВОД!F2061)+SUMIFS(Сверхбаза!N:N,Сверхбаза!C:C,СВОД!D2061,Сверхбаза!E:E,СВОД!F2061)</f>
        <v>0</v>
      </c>
      <c r="R2061" s="337">
        <f>SUMIFS(Сверхбаза!P:P,Сверхбаза!C:C,СВОД!D2061,Сверхбаза!E:E,СВОД!F2061)</f>
        <v>0</v>
      </c>
      <c r="S2061" s="337">
        <f>SUMIFS(Сверхбаза!R:R,Сверхбаза!C:C,СВОД!D2061,Сверхбаза!E:E,СВОД!F2061)</f>
        <v>0</v>
      </c>
      <c r="T2061" s="337">
        <f>SUMIFS(Сверхбаза!Q:Q,Сверхбаза!C:C,СВОД!D2061,Сверхбаза!E:E,СВОД!F2061)</f>
        <v>0</v>
      </c>
      <c r="U2061" s="337">
        <f>SUMIFS(Сверхбаза!S:S,Сверхбаза!C:C,СВОД!D2061,Сверхбаза!E:E,СВОД!F2061)</f>
        <v>0</v>
      </c>
      <c r="V2061" s="339">
        <f>SUMIFS(Сверхбаза!G:G,Сверхбаза!C:C,СВОД!D2061,Сверхбаза!E:E,СВОД!F2061)</f>
        <v>0</v>
      </c>
    </row>
    <row r="2062" spans="1:22" ht="25.5" outlineLevel="2" x14ac:dyDescent="0.2">
      <c r="A2062" s="33" t="s">
        <v>10</v>
      </c>
      <c r="B2062" s="9">
        <v>2</v>
      </c>
      <c r="C2062" s="10">
        <v>506802</v>
      </c>
      <c r="D2062" s="273">
        <v>340301</v>
      </c>
      <c r="E2062" s="81" t="s">
        <v>222</v>
      </c>
      <c r="F2062" s="81">
        <v>3</v>
      </c>
      <c r="G2062" s="82" t="s">
        <v>136</v>
      </c>
      <c r="H2062" s="336">
        <f>SUMIFS('Круглосуточный стационар'!J:J,'Круглосуточный стационар'!D:D,СВОД!D2062,'Круглосуточный стационар'!H:H,"-",'Круглосуточный стационар'!F:F,СВОД!F2062)+SUMIFS(ВМП!J:J,ВМП!D:D,СВОД!D2062,ВМП!H:H,"-",ВМП!F:F,СВОД!F2062)+SUMIFS('Дневной стационар'!J:J,'Дневной стационар'!D:D,СВОД!D2062,'Дневной стационар'!H:H,"-",'Дневной стационар'!F:F,СВОД!F2062)+SUMIFS(ЭКО!H:H,ЭКО!D:D,СВОД!D2062,ЭКО!F:F,СВОД!F2062)+SUMIFS(Диализ!H:H,Диализ!D:D,СВОД!D2062,Диализ!F:F,СВОД!F2062)</f>
        <v>0</v>
      </c>
      <c r="I2062" s="337">
        <f>SUMIFS(Поликлиника!H:H,Поликлиника!D:D,СВОД!D2062,Поликлиника!F:F,СВОД!F2062)</f>
        <v>0</v>
      </c>
      <c r="J2062" s="337">
        <f>SUMIFS(Поликлиника!AQ:AQ,Поликлиника!D:D,СВОД!D2062,Поликлиника!F:F,СВОД!F2062)</f>
        <v>0</v>
      </c>
      <c r="K2062" s="337">
        <f>SUMIFS(Поликлиника!AV:AV,Поликлиника!D:D,СВОД!D2062,Поликлиника!F:F,СВОД!F2062)</f>
        <v>2113</v>
      </c>
      <c r="L2062" s="337">
        <f>SUMIFS(Поликлиника!BA:BA,Поликлиника!D:D,СВОД!D2062,Поликлиника!F:F,СВОД!F2062)</f>
        <v>395</v>
      </c>
      <c r="M2062" s="337">
        <f>SUMIFS(Услуги!H:H,Услуги!D:D,СВОД!D2062,Услуги!F:F,СВОД!F2062)+SUMIFS(Услуги!M:M,Услуги!D:D,СВОД!D2062,Услуги!F:F,СВОД!F2062)+SUMIFS(Услуги!R:R,Услуги!D:D,СВОД!D2062,Услуги!F:F,СВОД!F2062)+SUMIFS(Услуги!W:W,Услуги!D:D,СВОД!D2062,Услуги!F:F,СВОД!F2062)+SUMIFS(Услуги!AB:AB,Услуги!D:D,СВОД!D2062,Услуги!F:F,СВОД!F2062)+SUMIFS(Услуги!AG:AG,Услуги!D:D,СВОД!D2062,Услуги!F:F,СВОД!F2062)+SUMIFS(Услуги!AL:AL,Услуги!D:D,СВОД!D2062,Услуги!F:F,СВОД!F2062)+SUMIFS(Услуги!AQ:AQ,Услуги!D:D,СВОД!D2062,Услуги!F:F,СВОД!F2062)</f>
        <v>0</v>
      </c>
      <c r="N2062" s="337">
        <f>SUMIFS('Скорая мед.помощь'!I:I,'Скорая мед.помощь'!D:D,СВОД!D2062,'Скорая мед.помощь'!F:F,СВОД!F2062)</f>
        <v>0</v>
      </c>
      <c r="O2062" s="338">
        <f>SUMIFS(Поликлиника!BF:BF,Поликлиника!D:D,СВОД!D2062,Поликлиника!F:F,СВОД!F2062)</f>
        <v>0</v>
      </c>
      <c r="P2062" s="339">
        <f>SUMIFS('Круглосуточный стационар'!O:O,'Круглосуточный стационар'!D:D,СВОД!D2062,'Круглосуточный стационар'!F:F,СВОД!F2062,'Круглосуточный стационар'!H:H,"-")+SUMIFS(ВМП!O:O,ВМП!D:D,СВОД!D2062,ВМП!F:F,СВОД!F2062,ВМП!H:H,"-")+SUMIFS('Дневной стационар'!O:O,'Дневной стационар'!D:D,СВОД!D2062,'Дневной стационар'!F:F,СВОД!F2062,'Дневной стационар'!H:H,"-")+SUMIFS(ЭКО!M:M,ЭКО!D:D,СВОД!D2062,ЭКО!F:F,СВОД!F2062)+SUMIFS(Диализ!M:M,Диализ!D:D,СВОД!D2062,Диализ!F:F,СВОД!F2062)+SUMIFS('Скорая мед.помощь'!N:N,'Скорая мед.помощь'!D:D,СВОД!D2062,'Скорая мед.помощь'!F:F,СВОД!F2062)+SUMIFS(Услуги!AV:AV,Услуги!D:D,СВОД!D2062,Услуги!F:F,СВОД!F2062)+SUMIFS(Поликлиника!BK:BK,Поликлиника!D:D,СВОД!D2062,Поликлиника!F:F,СВОД!F2062)</f>
        <v>3064.9760000000006</v>
      </c>
      <c r="Q2062" s="336">
        <f>SUMIFS(Сверхбаза!L:L,Сверхбаза!C:C,СВОД!D2062,Сверхбаза!E:E,СВОД!F2062)+SUMIFS(Сверхбаза!N:N,Сверхбаза!C:C,СВОД!D2062,Сверхбаза!E:E,СВОД!F2062)</f>
        <v>0</v>
      </c>
      <c r="R2062" s="337">
        <f>SUMIFS(Сверхбаза!P:P,Сверхбаза!C:C,СВОД!D2062,Сверхбаза!E:E,СВОД!F2062)</f>
        <v>0</v>
      </c>
      <c r="S2062" s="337">
        <f>SUMIFS(Сверхбаза!R:R,Сверхбаза!C:C,СВОД!D2062,Сверхбаза!E:E,СВОД!F2062)</f>
        <v>0</v>
      </c>
      <c r="T2062" s="337">
        <f>SUMIFS(Сверхбаза!Q:Q,Сверхбаза!C:C,СВОД!D2062,Сверхбаза!E:E,СВОД!F2062)</f>
        <v>0</v>
      </c>
      <c r="U2062" s="337">
        <f>SUMIFS(Сверхбаза!S:S,Сверхбаза!C:C,СВОД!D2062,Сверхбаза!E:E,СВОД!F2062)</f>
        <v>0</v>
      </c>
      <c r="V2062" s="339">
        <f>SUMIFS(Сверхбаза!G:G,Сверхбаза!C:C,СВОД!D2062,Сверхбаза!E:E,СВОД!F2062)</f>
        <v>0</v>
      </c>
    </row>
    <row r="2063" spans="1:22" outlineLevel="2" x14ac:dyDescent="0.2">
      <c r="A2063" s="33" t="s">
        <v>10</v>
      </c>
      <c r="B2063" s="9">
        <v>2</v>
      </c>
      <c r="C2063" s="10">
        <v>506802</v>
      </c>
      <c r="D2063" s="273">
        <v>340301</v>
      </c>
      <c r="E2063" s="81" t="s">
        <v>222</v>
      </c>
      <c r="F2063" s="81">
        <v>7</v>
      </c>
      <c r="G2063" s="82" t="s">
        <v>861</v>
      </c>
      <c r="H2063" s="336">
        <f>SUMIFS('Круглосуточный стационар'!J:J,'Круглосуточный стационар'!D:D,СВОД!D2063,'Круглосуточный стационар'!H:H,"-",'Круглосуточный стационар'!F:F,СВОД!F2063)+SUMIFS(ВМП!J:J,ВМП!D:D,СВОД!D2063,ВМП!H:H,"-",ВМП!F:F,СВОД!F2063)+SUMIFS('Дневной стационар'!J:J,'Дневной стационар'!D:D,СВОД!D2063,'Дневной стационар'!H:H,"-",'Дневной стационар'!F:F,СВОД!F2063)+SUMIFS(ЭКО!H:H,ЭКО!D:D,СВОД!D2063,ЭКО!F:F,СВОД!F2063)+SUMIFS(Диализ!H:H,Диализ!D:D,СВОД!D2063,Диализ!F:F,СВОД!F2063)</f>
        <v>0</v>
      </c>
      <c r="I2063" s="337">
        <f>SUMIFS(Поликлиника!H:H,Поликлиника!D:D,СВОД!D2063,Поликлиника!F:F,СВОД!F2063)</f>
        <v>0</v>
      </c>
      <c r="J2063" s="337">
        <f>SUMIFS(Поликлиника!AQ:AQ,Поликлиника!D:D,СВОД!D2063,Поликлиника!F:F,СВОД!F2063)</f>
        <v>0</v>
      </c>
      <c r="K2063" s="337">
        <f>SUMIFS(Поликлиника!AV:AV,Поликлиника!D:D,СВОД!D2063,Поликлиника!F:F,СВОД!F2063)</f>
        <v>0</v>
      </c>
      <c r="L2063" s="337">
        <f>SUMIFS(Поликлиника!BA:BA,Поликлиника!D:D,СВОД!D2063,Поликлиника!F:F,СВОД!F2063)</f>
        <v>0</v>
      </c>
      <c r="M2063" s="337">
        <f>SUMIFS(Услуги!H:H,Услуги!D:D,СВОД!D2063,Услуги!F:F,СВОД!F2063)+SUMIFS(Услуги!M:M,Услуги!D:D,СВОД!D2063,Услуги!F:F,СВОД!F2063)+SUMIFS(Услуги!R:R,Услуги!D:D,СВОД!D2063,Услуги!F:F,СВОД!F2063)+SUMIFS(Услуги!W:W,Услуги!D:D,СВОД!D2063,Услуги!F:F,СВОД!F2063)+SUMIFS(Услуги!AB:AB,Услуги!D:D,СВОД!D2063,Услуги!F:F,СВОД!F2063)+SUMIFS(Услуги!AG:AG,Услуги!D:D,СВОД!D2063,Услуги!F:F,СВОД!F2063)+SUMIFS(Услуги!AL:AL,Услуги!D:D,СВОД!D2063,Услуги!F:F,СВОД!F2063)+SUMIFS(Услуги!AQ:AQ,Услуги!D:D,СВОД!D2063,Услуги!F:F,СВОД!F2063)</f>
        <v>0</v>
      </c>
      <c r="N2063" s="337">
        <f>SUMIFS('Скорая мед.помощь'!I:I,'Скорая мед.помощь'!D:D,СВОД!D2063,'Скорая мед.помощь'!F:F,СВОД!F2063)</f>
        <v>0</v>
      </c>
      <c r="O2063" s="338">
        <f>SUMIFS(Поликлиника!BF:BF,Поликлиника!D:D,СВОД!D2063,Поликлиника!F:F,СВОД!F2063)</f>
        <v>0</v>
      </c>
      <c r="P2063" s="339">
        <f>SUMIFS('Круглосуточный стационар'!O:O,'Круглосуточный стационар'!D:D,СВОД!D2063,'Круглосуточный стационар'!F:F,СВОД!F2063,'Круглосуточный стационар'!H:H,"-")+SUMIFS(ВМП!O:O,ВМП!D:D,СВОД!D2063,ВМП!F:F,СВОД!F2063,ВМП!H:H,"-")+SUMIFS('Дневной стационар'!O:O,'Дневной стационар'!D:D,СВОД!D2063,'Дневной стационар'!F:F,СВОД!F2063,'Дневной стационар'!H:H,"-")+SUMIFS(ЭКО!M:M,ЭКО!D:D,СВОД!D2063,ЭКО!F:F,СВОД!F2063)+SUMIFS(Диализ!M:M,Диализ!D:D,СВОД!D2063,Диализ!F:F,СВОД!F2063)+SUMIFS('Скорая мед.помощь'!N:N,'Скорая мед.помощь'!D:D,СВОД!D2063,'Скорая мед.помощь'!F:F,СВОД!F2063)+SUMIFS(Услуги!AV:AV,Услуги!D:D,СВОД!D2063,Услуги!F:F,СВОД!F2063)+SUMIFS(Поликлиника!BK:BK,Поликлиника!D:D,СВОД!D2063,Поликлиника!F:F,СВОД!F2063)</f>
        <v>0</v>
      </c>
      <c r="Q2063" s="336">
        <f>SUMIFS(Сверхбаза!L:L,Сверхбаза!C:C,СВОД!D2063,Сверхбаза!E:E,СВОД!F2063)+SUMIFS(Сверхбаза!N:N,Сверхбаза!C:C,СВОД!D2063,Сверхбаза!E:E,СВОД!F2063)</f>
        <v>0</v>
      </c>
      <c r="R2063" s="337">
        <f>SUMIFS(Сверхбаза!P:P,Сверхбаза!C:C,СВОД!D2063,Сверхбаза!E:E,СВОД!F2063)</f>
        <v>0</v>
      </c>
      <c r="S2063" s="337">
        <f>SUMIFS(Сверхбаза!R:R,Сверхбаза!C:C,СВОД!D2063,Сверхбаза!E:E,СВОД!F2063)</f>
        <v>0</v>
      </c>
      <c r="T2063" s="337">
        <f>SUMIFS(Сверхбаза!Q:Q,Сверхбаза!C:C,СВОД!D2063,Сверхбаза!E:E,СВОД!F2063)</f>
        <v>0</v>
      </c>
      <c r="U2063" s="337">
        <f>SUMIFS(Сверхбаза!S:S,Сверхбаза!C:C,СВОД!D2063,Сверхбаза!E:E,СВОД!F2063)</f>
        <v>0</v>
      </c>
      <c r="V2063" s="339">
        <f>SUMIFS(Сверхбаза!G:G,Сверхбаза!C:C,СВОД!D2063,Сверхбаза!E:E,СВОД!F2063)</f>
        <v>0</v>
      </c>
    </row>
    <row r="2064" spans="1:22" outlineLevel="2" x14ac:dyDescent="0.2">
      <c r="A2064" s="33" t="s">
        <v>10</v>
      </c>
      <c r="B2064" s="9">
        <v>2</v>
      </c>
      <c r="C2064" s="10">
        <v>506802</v>
      </c>
      <c r="D2064" s="273">
        <v>340301</v>
      </c>
      <c r="E2064" s="81" t="s">
        <v>222</v>
      </c>
      <c r="F2064" s="81">
        <v>70</v>
      </c>
      <c r="G2064" s="82" t="s">
        <v>862</v>
      </c>
      <c r="H2064" s="336">
        <f>SUMIFS('Круглосуточный стационар'!J:J,'Круглосуточный стационар'!D:D,СВОД!D2064,'Круглосуточный стационар'!H:H,"-",'Круглосуточный стационар'!F:F,СВОД!F2064)+SUMIFS(ВМП!J:J,ВМП!D:D,СВОД!D2064,ВМП!H:H,"-",ВМП!F:F,СВОД!F2064)+SUMIFS('Дневной стационар'!J:J,'Дневной стационар'!D:D,СВОД!D2064,'Дневной стационар'!H:H,"-",'Дневной стационар'!F:F,СВОД!F2064)+SUMIFS(ЭКО!H:H,ЭКО!D:D,СВОД!D2064,ЭКО!F:F,СВОД!F2064)+SUMIFS(Диализ!H:H,Диализ!D:D,СВОД!D2064,Диализ!F:F,СВОД!F2064)</f>
        <v>0</v>
      </c>
      <c r="I2064" s="337">
        <f>SUMIFS(Поликлиника!H:H,Поликлиника!D:D,СВОД!D2064,Поликлиника!F:F,СВОД!F2064)</f>
        <v>0</v>
      </c>
      <c r="J2064" s="337">
        <f>SUMIFS(Поликлиника!AQ:AQ,Поликлиника!D:D,СВОД!D2064,Поликлиника!F:F,СВОД!F2064)</f>
        <v>0</v>
      </c>
      <c r="K2064" s="337">
        <f>SUMIFS(Поликлиника!AV:AV,Поликлиника!D:D,СВОД!D2064,Поликлиника!F:F,СВОД!F2064)</f>
        <v>0</v>
      </c>
      <c r="L2064" s="337">
        <f>SUMIFS(Поликлиника!BA:BA,Поликлиника!D:D,СВОД!D2064,Поликлиника!F:F,СВОД!F2064)</f>
        <v>0</v>
      </c>
      <c r="M2064" s="337">
        <f>SUMIFS(Услуги!H:H,Услуги!D:D,СВОД!D2064,Услуги!F:F,СВОД!F2064)+SUMIFS(Услуги!M:M,Услуги!D:D,СВОД!D2064,Услуги!F:F,СВОД!F2064)+SUMIFS(Услуги!R:R,Услуги!D:D,СВОД!D2064,Услуги!F:F,СВОД!F2064)+SUMIFS(Услуги!W:W,Услуги!D:D,СВОД!D2064,Услуги!F:F,СВОД!F2064)+SUMIFS(Услуги!AB:AB,Услуги!D:D,СВОД!D2064,Услуги!F:F,СВОД!F2064)+SUMIFS(Услуги!AG:AG,Услуги!D:D,СВОД!D2064,Услуги!F:F,СВОД!F2064)+SUMIFS(Услуги!AL:AL,Услуги!D:D,СВОД!D2064,Услуги!F:F,СВОД!F2064)+SUMIFS(Услуги!AQ:AQ,Услуги!D:D,СВОД!D2064,Услуги!F:F,СВОД!F2064)</f>
        <v>0</v>
      </c>
      <c r="N2064" s="337">
        <f>SUMIFS('Скорая мед.помощь'!I:I,'Скорая мед.помощь'!D:D,СВОД!D2064,'Скорая мед.помощь'!F:F,СВОД!F2064)</f>
        <v>0</v>
      </c>
      <c r="O2064" s="338">
        <f>SUMIFS(Поликлиника!BF:BF,Поликлиника!D:D,СВОД!D2064,Поликлиника!F:F,СВОД!F2064)</f>
        <v>0</v>
      </c>
      <c r="P2064" s="339">
        <f>SUMIFS('Круглосуточный стационар'!O:O,'Круглосуточный стационар'!D:D,СВОД!D2064,'Круглосуточный стационар'!F:F,СВОД!F2064,'Круглосуточный стационар'!H:H,"-")+SUMIFS(ВМП!O:O,ВМП!D:D,СВОД!D2064,ВМП!F:F,СВОД!F2064,ВМП!H:H,"-")+SUMIFS('Дневной стационар'!O:O,'Дневной стационар'!D:D,СВОД!D2064,'Дневной стационар'!F:F,СВОД!F2064,'Дневной стационар'!H:H,"-")+SUMIFS(ЭКО!M:M,ЭКО!D:D,СВОД!D2064,ЭКО!F:F,СВОД!F2064)+SUMIFS(Диализ!M:M,Диализ!D:D,СВОД!D2064,Диализ!F:F,СВОД!F2064)+SUMIFS('Скорая мед.помощь'!N:N,'Скорая мед.помощь'!D:D,СВОД!D2064,'Скорая мед.помощь'!F:F,СВОД!F2064)+SUMIFS(Услуги!AV:AV,Услуги!D:D,СВОД!D2064,Услуги!F:F,СВОД!F2064)+SUMIFS(Поликлиника!BK:BK,Поликлиника!D:D,СВОД!D2064,Поликлиника!F:F,СВОД!F2064)</f>
        <v>0</v>
      </c>
      <c r="Q2064" s="336">
        <f>SUMIFS(Сверхбаза!L:L,Сверхбаза!C:C,СВОД!D2064,Сверхбаза!E:E,СВОД!F2064)+SUMIFS(Сверхбаза!N:N,Сверхбаза!C:C,СВОД!D2064,Сверхбаза!E:E,СВОД!F2064)</f>
        <v>0</v>
      </c>
      <c r="R2064" s="337">
        <f>SUMIFS(Сверхбаза!P:P,Сверхбаза!C:C,СВОД!D2064,Сверхбаза!E:E,СВОД!F2064)</f>
        <v>0</v>
      </c>
      <c r="S2064" s="337">
        <f>SUMIFS(Сверхбаза!R:R,Сверхбаза!C:C,СВОД!D2064,Сверхбаза!E:E,СВОД!F2064)</f>
        <v>0</v>
      </c>
      <c r="T2064" s="337">
        <f>SUMIFS(Сверхбаза!Q:Q,Сверхбаза!C:C,СВОД!D2064,Сверхбаза!E:E,СВОД!F2064)</f>
        <v>0</v>
      </c>
      <c r="U2064" s="337">
        <f>SUMIFS(Сверхбаза!S:S,Сверхбаза!C:C,СВОД!D2064,Сверхбаза!E:E,СВОД!F2064)</f>
        <v>0</v>
      </c>
      <c r="V2064" s="339">
        <f>SUMIFS(Сверхбаза!G:G,Сверхбаза!C:C,СВОД!D2064,Сверхбаза!E:E,СВОД!F2064)</f>
        <v>0</v>
      </c>
    </row>
    <row r="2065" spans="1:22" outlineLevel="2" x14ac:dyDescent="0.2">
      <c r="A2065" s="33" t="s">
        <v>10</v>
      </c>
      <c r="B2065" s="9">
        <v>2</v>
      </c>
      <c r="C2065" s="10">
        <v>506802</v>
      </c>
      <c r="D2065" s="273">
        <v>340301</v>
      </c>
      <c r="E2065" s="81" t="s">
        <v>222</v>
      </c>
      <c r="F2065" s="81">
        <v>94</v>
      </c>
      <c r="G2065" s="82" t="s">
        <v>124</v>
      </c>
      <c r="H2065" s="336">
        <f>SUMIFS('Круглосуточный стационар'!J:J,'Круглосуточный стационар'!D:D,СВОД!D2065,'Круглосуточный стационар'!H:H,"-",'Круглосуточный стационар'!F:F,СВОД!F2065)+SUMIFS(ВМП!J:J,ВМП!D:D,СВОД!D2065,ВМП!H:H,"-",ВМП!F:F,СВОД!F2065)+SUMIFS('Дневной стационар'!J:J,'Дневной стационар'!D:D,СВОД!D2065,'Дневной стационар'!H:H,"-",'Дневной стационар'!F:F,СВОД!F2065)+SUMIFS(ЭКО!H:H,ЭКО!D:D,СВОД!D2065,ЭКО!F:F,СВОД!F2065)+SUMIFS(Диализ!H:H,Диализ!D:D,СВОД!D2065,Диализ!F:F,СВОД!F2065)</f>
        <v>0</v>
      </c>
      <c r="I2065" s="337">
        <f>SUMIFS(Поликлиника!H:H,Поликлиника!D:D,СВОД!D2065,Поликлиника!F:F,СВОД!F2065)</f>
        <v>0</v>
      </c>
      <c r="J2065" s="337">
        <f>SUMIFS(Поликлиника!AQ:AQ,Поликлиника!D:D,СВОД!D2065,Поликлиника!F:F,СВОД!F2065)</f>
        <v>0</v>
      </c>
      <c r="K2065" s="337">
        <f>SUMIFS(Поликлиника!AV:AV,Поликлиника!D:D,СВОД!D2065,Поликлиника!F:F,СВОД!F2065)</f>
        <v>0</v>
      </c>
      <c r="L2065" s="337">
        <f>SUMIFS(Поликлиника!BA:BA,Поликлиника!D:D,СВОД!D2065,Поликлиника!F:F,СВОД!F2065)</f>
        <v>0</v>
      </c>
      <c r="M2065" s="337">
        <f>SUMIFS(Услуги!H:H,Услуги!D:D,СВОД!D2065,Услуги!F:F,СВОД!F2065)+SUMIFS(Услуги!M:M,Услуги!D:D,СВОД!D2065,Услуги!F:F,СВОД!F2065)+SUMIFS(Услуги!R:R,Услуги!D:D,СВОД!D2065,Услуги!F:F,СВОД!F2065)+SUMIFS(Услуги!W:W,Услуги!D:D,СВОД!D2065,Услуги!F:F,СВОД!F2065)+SUMIFS(Услуги!AB:AB,Услуги!D:D,СВОД!D2065,Услуги!F:F,СВОД!F2065)+SUMIFS(Услуги!AG:AG,Услуги!D:D,СВОД!D2065,Услуги!F:F,СВОД!F2065)+SUMIFS(Услуги!AL:AL,Услуги!D:D,СВОД!D2065,Услуги!F:F,СВОД!F2065)+SUMIFS(Услуги!AQ:AQ,Услуги!D:D,СВОД!D2065,Услуги!F:F,СВОД!F2065)</f>
        <v>0</v>
      </c>
      <c r="N2065" s="337">
        <f>SUMIFS('Скорая мед.помощь'!I:I,'Скорая мед.помощь'!D:D,СВОД!D2065,'Скорая мед.помощь'!F:F,СВОД!F2065)</f>
        <v>0</v>
      </c>
      <c r="O2065" s="338">
        <f>SUMIFS(Поликлиника!BF:BF,Поликлиника!D:D,СВОД!D2065,Поликлиника!F:F,СВОД!F2065)</f>
        <v>0</v>
      </c>
      <c r="P2065" s="339">
        <f>SUMIFS('Круглосуточный стационар'!O:O,'Круглосуточный стационар'!D:D,СВОД!D2065,'Круглосуточный стационар'!F:F,СВОД!F2065,'Круглосуточный стационар'!H:H,"-")+SUMIFS(ВМП!O:O,ВМП!D:D,СВОД!D2065,ВМП!F:F,СВОД!F2065,ВМП!H:H,"-")+SUMIFS('Дневной стационар'!O:O,'Дневной стационар'!D:D,СВОД!D2065,'Дневной стационар'!F:F,СВОД!F2065,'Дневной стационар'!H:H,"-")+SUMIFS(ЭКО!M:M,ЭКО!D:D,СВОД!D2065,ЭКО!F:F,СВОД!F2065)+SUMIFS(Диализ!M:M,Диализ!D:D,СВОД!D2065,Диализ!F:F,СВОД!F2065)+SUMIFS('Скорая мед.помощь'!N:N,'Скорая мед.помощь'!D:D,СВОД!D2065,'Скорая мед.помощь'!F:F,СВОД!F2065)+SUMIFS(Услуги!AV:AV,Услуги!D:D,СВОД!D2065,Услуги!F:F,СВОД!F2065)+SUMIFS(Поликлиника!BK:BK,Поликлиника!D:D,СВОД!D2065,Поликлиника!F:F,СВОД!F2065)</f>
        <v>0</v>
      </c>
      <c r="Q2065" s="336">
        <f>SUMIFS(Сверхбаза!L:L,Сверхбаза!C:C,СВОД!D2065,Сверхбаза!E:E,СВОД!F2065)+SUMIFS(Сверхбаза!N:N,Сверхбаза!C:C,СВОД!D2065,Сверхбаза!E:E,СВОД!F2065)</f>
        <v>0</v>
      </c>
      <c r="R2065" s="337">
        <f>SUMIFS(Сверхбаза!P:P,Сверхбаза!C:C,СВОД!D2065,Сверхбаза!E:E,СВОД!F2065)</f>
        <v>0</v>
      </c>
      <c r="S2065" s="337">
        <f>SUMIFS(Сверхбаза!R:R,Сверхбаза!C:C,СВОД!D2065,Сверхбаза!E:E,СВОД!F2065)</f>
        <v>0</v>
      </c>
      <c r="T2065" s="337">
        <f>SUMIFS(Сверхбаза!Q:Q,Сверхбаза!C:C,СВОД!D2065,Сверхбаза!E:E,СВОД!F2065)</f>
        <v>0</v>
      </c>
      <c r="U2065" s="337">
        <f>SUMIFS(Сверхбаза!S:S,Сверхбаза!C:C,СВОД!D2065,Сверхбаза!E:E,СВОД!F2065)</f>
        <v>0</v>
      </c>
      <c r="V2065" s="339">
        <f>SUMIFS(Сверхбаза!G:G,Сверхбаза!C:C,СВОД!D2065,Сверхбаза!E:E,СВОД!F2065)</f>
        <v>0</v>
      </c>
    </row>
    <row r="2066" spans="1:22" outlineLevel="1" x14ac:dyDescent="0.2">
      <c r="A2066" s="320"/>
      <c r="B2066" s="321"/>
      <c r="C2066" s="322"/>
      <c r="D2066" s="340" t="s">
        <v>431</v>
      </c>
      <c r="E2066" s="83"/>
      <c r="F2066" s="83"/>
      <c r="G2066" s="84"/>
      <c r="H2066" s="341"/>
      <c r="I2066" s="342"/>
      <c r="J2066" s="342"/>
      <c r="K2066" s="342"/>
      <c r="L2066" s="342"/>
      <c r="M2066" s="342"/>
      <c r="N2066" s="342"/>
      <c r="O2066" s="343"/>
      <c r="P2066" s="344">
        <f>SUBTOTAL(9,P2058:P2065)</f>
        <v>3495.1528000000008</v>
      </c>
      <c r="Q2066" s="341"/>
      <c r="R2066" s="342"/>
      <c r="S2066" s="342"/>
      <c r="T2066" s="342"/>
      <c r="U2066" s="342"/>
      <c r="V2066" s="344">
        <f>SUBTOTAL(9,V2058:V2065)</f>
        <v>0</v>
      </c>
    </row>
    <row r="2067" spans="1:22" ht="25.5" outlineLevel="2" x14ac:dyDescent="0.2">
      <c r="A2067" s="33" t="s">
        <v>7</v>
      </c>
      <c r="B2067" s="9">
        <v>2</v>
      </c>
      <c r="C2067" s="10">
        <v>503403</v>
      </c>
      <c r="D2067" s="273">
        <v>340401</v>
      </c>
      <c r="E2067" s="81" t="s">
        <v>750</v>
      </c>
      <c r="F2067" s="81">
        <v>1</v>
      </c>
      <c r="G2067" s="82" t="s">
        <v>12</v>
      </c>
      <c r="H2067" s="336">
        <f>SUMIFS('Круглосуточный стационар'!J:J,'Круглосуточный стационар'!D:D,СВОД!D2067,'Круглосуточный стационар'!H:H,"-",'Круглосуточный стационар'!F:F,СВОД!F2067)+SUMIFS(ВМП!J:J,ВМП!D:D,СВОД!D2067,ВМП!H:H,"-",ВМП!F:F,СВОД!F2067)+SUMIFS('Дневной стационар'!J:J,'Дневной стационар'!D:D,СВОД!D2067,'Дневной стационар'!H:H,"-",'Дневной стационар'!F:F,СВОД!F2067)+SUMIFS(ЭКО!H:H,ЭКО!D:D,СВОД!D2067,ЭКО!F:F,СВОД!F2067)+SUMIFS(Диализ!H:H,Диализ!D:D,СВОД!D2067,Диализ!F:F,СВОД!F2067)</f>
        <v>0</v>
      </c>
      <c r="I2067" s="337">
        <f>SUMIFS(Поликлиника!H:H,Поликлиника!D:D,СВОД!D2067,Поликлиника!F:F,СВОД!F2067)</f>
        <v>0</v>
      </c>
      <c r="J2067" s="337">
        <f>SUMIFS(Поликлиника!AQ:AQ,Поликлиника!D:D,СВОД!D2067,Поликлиника!F:F,СВОД!F2067)</f>
        <v>0</v>
      </c>
      <c r="K2067" s="337">
        <f>SUMIFS(Поликлиника!AV:AV,Поликлиника!D:D,СВОД!D2067,Поликлиника!F:F,СВОД!F2067)</f>
        <v>0</v>
      </c>
      <c r="L2067" s="337">
        <f>SUMIFS(Поликлиника!BA:BA,Поликлиника!D:D,СВОД!D2067,Поликлиника!F:F,СВОД!F2067)</f>
        <v>0</v>
      </c>
      <c r="M2067" s="337">
        <f>SUMIFS(Услуги!H:H,Услуги!D:D,СВОД!D2067,Услуги!F:F,СВОД!F2067)+SUMIFS(Услуги!M:M,Услуги!D:D,СВОД!D2067,Услуги!F:F,СВОД!F2067)+SUMIFS(Услуги!R:R,Услуги!D:D,СВОД!D2067,Услуги!F:F,СВОД!F2067)+SUMIFS(Услуги!W:W,Услуги!D:D,СВОД!D2067,Услуги!F:F,СВОД!F2067)+SUMIFS(Услуги!AB:AB,Услуги!D:D,СВОД!D2067,Услуги!F:F,СВОД!F2067)+SUMIFS(Услуги!AG:AG,Услуги!D:D,СВОД!D2067,Услуги!F:F,СВОД!F2067)+SUMIFS(Услуги!AL:AL,Услуги!D:D,СВОД!D2067,Услуги!F:F,СВОД!F2067)+SUMIFS(Услуги!AQ:AQ,Услуги!D:D,СВОД!D2067,Услуги!F:F,СВОД!F2067)</f>
        <v>0</v>
      </c>
      <c r="N2067" s="337">
        <f>SUMIFS('Скорая мед.помощь'!I:I,'Скорая мед.помощь'!D:D,СВОД!D2067,'Скорая мед.помощь'!F:F,СВОД!F2067)</f>
        <v>0</v>
      </c>
      <c r="O2067" s="338">
        <f>SUMIFS(Поликлиника!BF:BF,Поликлиника!D:D,СВОД!D2067,Поликлиника!F:F,СВОД!F2067)</f>
        <v>0</v>
      </c>
      <c r="P2067" s="339">
        <f>SUMIFS('Круглосуточный стационар'!O:O,'Круглосуточный стационар'!D:D,СВОД!D2067,'Круглосуточный стационар'!F:F,СВОД!F2067,'Круглосуточный стационар'!H:H,"-")+SUMIFS(ВМП!O:O,ВМП!D:D,СВОД!D2067,ВМП!F:F,СВОД!F2067,ВМП!H:H,"-")+SUMIFS('Дневной стационар'!O:O,'Дневной стационар'!D:D,СВОД!D2067,'Дневной стационар'!F:F,СВОД!F2067,'Дневной стационар'!H:H,"-")+SUMIFS(ЭКО!M:M,ЭКО!D:D,СВОД!D2067,ЭКО!F:F,СВОД!F2067)+SUMIFS(Диализ!M:M,Диализ!D:D,СВОД!D2067,Диализ!F:F,СВОД!F2067)+SUMIFS('Скорая мед.помощь'!N:N,'Скорая мед.помощь'!D:D,СВОД!D2067,'Скорая мед.помощь'!F:F,СВОД!F2067)+SUMIFS(Услуги!AV:AV,Услуги!D:D,СВОД!D2067,Услуги!F:F,СВОД!F2067)+SUMIFS(Поликлиника!BK:BK,Поликлиника!D:D,СВОД!D2067,Поликлиника!F:F,СВОД!F2067)</f>
        <v>0</v>
      </c>
      <c r="Q2067" s="336">
        <f>SUMIFS(Сверхбаза!L:L,Сверхбаза!C:C,СВОД!D2067,Сверхбаза!E:E,СВОД!F2067)+SUMIFS(Сверхбаза!N:N,Сверхбаза!C:C,СВОД!D2067,Сверхбаза!E:E,СВОД!F2067)</f>
        <v>2103</v>
      </c>
      <c r="R2067" s="337">
        <f>SUMIFS(Сверхбаза!P:P,Сверхбаза!C:C,СВОД!D2067,Сверхбаза!E:E,СВОД!F2067)</f>
        <v>0</v>
      </c>
      <c r="S2067" s="337">
        <f>SUMIFS(Сверхбаза!R:R,Сверхбаза!C:C,СВОД!D2067,Сверхбаза!E:E,СВОД!F2067)</f>
        <v>0</v>
      </c>
      <c r="T2067" s="337">
        <f>SUMIFS(Сверхбаза!Q:Q,Сверхбаза!C:C,СВОД!D2067,Сверхбаза!E:E,СВОД!F2067)</f>
        <v>0</v>
      </c>
      <c r="U2067" s="337">
        <f>SUMIFS(Сверхбаза!S:S,Сверхбаза!C:C,СВОД!D2067,Сверхбаза!E:E,СВОД!F2067)</f>
        <v>0</v>
      </c>
      <c r="V2067" s="339">
        <f>SUMIFS(Сверхбаза!G:G,Сверхбаза!C:C,СВОД!D2067,Сверхбаза!E:E,СВОД!F2067)</f>
        <v>147466.44</v>
      </c>
    </row>
    <row r="2068" spans="1:22" ht="25.5" outlineLevel="2" x14ac:dyDescent="0.2">
      <c r="A2068" s="33" t="s">
        <v>7</v>
      </c>
      <c r="B2068" s="9">
        <v>2</v>
      </c>
      <c r="C2068" s="10">
        <v>503403</v>
      </c>
      <c r="D2068" s="273">
        <v>340401</v>
      </c>
      <c r="E2068" s="81" t="s">
        <v>750</v>
      </c>
      <c r="F2068" s="81">
        <v>13</v>
      </c>
      <c r="G2068" s="82" t="s">
        <v>859</v>
      </c>
      <c r="H2068" s="336">
        <f>SUMIFS('Круглосуточный стационар'!J:J,'Круглосуточный стационар'!D:D,СВОД!D2068,'Круглосуточный стационар'!H:H,"-",'Круглосуточный стационар'!F:F,СВОД!F2068)+SUMIFS(ВМП!J:J,ВМП!D:D,СВОД!D2068,ВМП!H:H,"-",ВМП!F:F,СВОД!F2068)+SUMIFS('Дневной стационар'!J:J,'Дневной стационар'!D:D,СВОД!D2068,'Дневной стационар'!H:H,"-",'Дневной стационар'!F:F,СВОД!F2068)+SUMIFS(ЭКО!H:H,ЭКО!D:D,СВОД!D2068,ЭКО!F:F,СВОД!F2068)+SUMIFS(Диализ!H:H,Диализ!D:D,СВОД!D2068,Диализ!F:F,СВОД!F2068)</f>
        <v>0</v>
      </c>
      <c r="I2068" s="337">
        <f>SUMIFS(Поликлиника!H:H,Поликлиника!D:D,СВОД!D2068,Поликлиника!F:F,СВОД!F2068)</f>
        <v>0</v>
      </c>
      <c r="J2068" s="337">
        <f>SUMIFS(Поликлиника!AQ:AQ,Поликлиника!D:D,СВОД!D2068,Поликлиника!F:F,СВОД!F2068)</f>
        <v>0</v>
      </c>
      <c r="K2068" s="337">
        <f>SUMIFS(Поликлиника!AV:AV,Поликлиника!D:D,СВОД!D2068,Поликлиника!F:F,СВОД!F2068)</f>
        <v>0</v>
      </c>
      <c r="L2068" s="337">
        <f>SUMIFS(Поликлиника!BA:BA,Поликлиника!D:D,СВОД!D2068,Поликлиника!F:F,СВОД!F2068)</f>
        <v>0</v>
      </c>
      <c r="M2068" s="337">
        <f>SUMIFS(Услуги!H:H,Услуги!D:D,СВОД!D2068,Услуги!F:F,СВОД!F2068)+SUMIFS(Услуги!M:M,Услуги!D:D,СВОД!D2068,Услуги!F:F,СВОД!F2068)+SUMIFS(Услуги!R:R,Услуги!D:D,СВОД!D2068,Услуги!F:F,СВОД!F2068)+SUMIFS(Услуги!W:W,Услуги!D:D,СВОД!D2068,Услуги!F:F,СВОД!F2068)+SUMIFS(Услуги!AB:AB,Услуги!D:D,СВОД!D2068,Услуги!F:F,СВОД!F2068)+SUMIFS(Услуги!AG:AG,Услуги!D:D,СВОД!D2068,Услуги!F:F,СВОД!F2068)+SUMIFS(Услуги!AL:AL,Услуги!D:D,СВОД!D2068,Услуги!F:F,СВОД!F2068)+SUMIFS(Услуги!AQ:AQ,Услуги!D:D,СВОД!D2068,Услуги!F:F,СВОД!F2068)</f>
        <v>0</v>
      </c>
      <c r="N2068" s="337">
        <f>SUMIFS('Скорая мед.помощь'!I:I,'Скорая мед.помощь'!D:D,СВОД!D2068,'Скорая мед.помощь'!F:F,СВОД!F2068)</f>
        <v>0</v>
      </c>
      <c r="O2068" s="338">
        <f>SUMIFS(Поликлиника!BF:BF,Поликлиника!D:D,СВОД!D2068,Поликлиника!F:F,СВОД!F2068)</f>
        <v>0</v>
      </c>
      <c r="P2068" s="339">
        <f>SUMIFS('Круглосуточный стационар'!O:O,'Круглосуточный стационар'!D:D,СВОД!D2068,'Круглосуточный стационар'!F:F,СВОД!F2068,'Круглосуточный стационар'!H:H,"-")+SUMIFS(ВМП!O:O,ВМП!D:D,СВОД!D2068,ВМП!F:F,СВОД!F2068,ВМП!H:H,"-")+SUMIFS('Дневной стационар'!O:O,'Дневной стационар'!D:D,СВОД!D2068,'Дневной стационар'!F:F,СВОД!F2068,'Дневной стационар'!H:H,"-")+SUMIFS(ЭКО!M:M,ЭКО!D:D,СВОД!D2068,ЭКО!F:F,СВОД!F2068)+SUMIFS(Диализ!M:M,Диализ!D:D,СВОД!D2068,Диализ!F:F,СВОД!F2068)+SUMIFS('Скорая мед.помощь'!N:N,'Скорая мед.помощь'!D:D,СВОД!D2068,'Скорая мед.помощь'!F:F,СВОД!F2068)+SUMIFS(Услуги!AV:AV,Услуги!D:D,СВОД!D2068,Услуги!F:F,СВОД!F2068)+SUMIFS(Поликлиника!BK:BK,Поликлиника!D:D,СВОД!D2068,Поликлиника!F:F,СВОД!F2068)</f>
        <v>0</v>
      </c>
      <c r="Q2068" s="336">
        <f>SUMIFS(Сверхбаза!L:L,Сверхбаза!C:C,СВОД!D2068,Сверхбаза!E:E,СВОД!F2068)+SUMIFS(Сверхбаза!N:N,Сверхбаза!C:C,СВОД!D2068,Сверхбаза!E:E,СВОД!F2068)</f>
        <v>0</v>
      </c>
      <c r="R2068" s="337">
        <f>SUMIFS(Сверхбаза!P:P,Сверхбаза!C:C,СВОД!D2068,Сверхбаза!E:E,СВОД!F2068)</f>
        <v>0</v>
      </c>
      <c r="S2068" s="337">
        <f>SUMIFS(Сверхбаза!R:R,Сверхбаза!C:C,СВОД!D2068,Сверхбаза!E:E,СВОД!F2068)</f>
        <v>0</v>
      </c>
      <c r="T2068" s="337">
        <f>SUMIFS(Сверхбаза!Q:Q,Сверхбаза!C:C,СВОД!D2068,Сверхбаза!E:E,СВОД!F2068)</f>
        <v>0</v>
      </c>
      <c r="U2068" s="337">
        <f>SUMIFS(Сверхбаза!S:S,Сверхбаза!C:C,СВОД!D2068,Сверхбаза!E:E,СВОД!F2068)</f>
        <v>0</v>
      </c>
      <c r="V2068" s="339">
        <f>SUMIFS(Сверхбаза!G:G,Сверхбаза!C:C,СВОД!D2068,Сверхбаза!E:E,СВОД!F2068)</f>
        <v>0</v>
      </c>
    </row>
    <row r="2069" spans="1:22" ht="25.5" outlineLevel="2" x14ac:dyDescent="0.2">
      <c r="A2069" s="33" t="s">
        <v>7</v>
      </c>
      <c r="B2069" s="9">
        <v>2</v>
      </c>
      <c r="C2069" s="10">
        <v>503403</v>
      </c>
      <c r="D2069" s="273">
        <v>340401</v>
      </c>
      <c r="E2069" s="81" t="s">
        <v>750</v>
      </c>
      <c r="F2069" s="81">
        <v>2</v>
      </c>
      <c r="G2069" s="82" t="s">
        <v>135</v>
      </c>
      <c r="H2069" s="336">
        <f>SUMIFS('Круглосуточный стационар'!J:J,'Круглосуточный стационар'!D:D,СВОД!D2069,'Круглосуточный стационар'!H:H,"-",'Круглосуточный стационар'!F:F,СВОД!F2069)+SUMIFS(ВМП!J:J,ВМП!D:D,СВОД!D2069,ВМП!H:H,"-",ВМП!F:F,СВОД!F2069)+SUMIFS('Дневной стационар'!J:J,'Дневной стационар'!D:D,СВОД!D2069,'Дневной стационар'!H:H,"-",'Дневной стационар'!F:F,СВОД!F2069)+SUMIFS(ЭКО!H:H,ЭКО!D:D,СВОД!D2069,ЭКО!F:F,СВОД!F2069)+SUMIFS(Диализ!H:H,Диализ!D:D,СВОД!D2069,Диализ!F:F,СВОД!F2069)</f>
        <v>0</v>
      </c>
      <c r="I2069" s="337">
        <f>SUMIFS(Поликлиника!H:H,Поликлиника!D:D,СВОД!D2069,Поликлиника!F:F,СВОД!F2069)</f>
        <v>0</v>
      </c>
      <c r="J2069" s="337">
        <f>SUMIFS(Поликлиника!AQ:AQ,Поликлиника!D:D,СВОД!D2069,Поликлиника!F:F,СВОД!F2069)</f>
        <v>0</v>
      </c>
      <c r="K2069" s="337">
        <f>SUMIFS(Поликлиника!AV:AV,Поликлиника!D:D,СВОД!D2069,Поликлиника!F:F,СВОД!F2069)</f>
        <v>0</v>
      </c>
      <c r="L2069" s="337">
        <f>SUMIFS(Поликлиника!BA:BA,Поликлиника!D:D,СВОД!D2069,Поликлиника!F:F,СВОД!F2069)</f>
        <v>0</v>
      </c>
      <c r="M2069" s="337">
        <f>SUMIFS(Услуги!H:H,Услуги!D:D,СВОД!D2069,Услуги!F:F,СВОД!F2069)+SUMIFS(Услуги!M:M,Услуги!D:D,СВОД!D2069,Услуги!F:F,СВОД!F2069)+SUMIFS(Услуги!R:R,Услуги!D:D,СВОД!D2069,Услуги!F:F,СВОД!F2069)+SUMIFS(Услуги!W:W,Услуги!D:D,СВОД!D2069,Услуги!F:F,СВОД!F2069)+SUMIFS(Услуги!AB:AB,Услуги!D:D,СВОД!D2069,Услуги!F:F,СВОД!F2069)+SUMIFS(Услуги!AG:AG,Услуги!D:D,СВОД!D2069,Услуги!F:F,СВОД!F2069)+SUMIFS(Услуги!AL:AL,Услуги!D:D,СВОД!D2069,Услуги!F:F,СВОД!F2069)+SUMIFS(Услуги!AQ:AQ,Услуги!D:D,СВОД!D2069,Услуги!F:F,СВОД!F2069)</f>
        <v>0</v>
      </c>
      <c r="N2069" s="337">
        <f>SUMIFS('Скорая мед.помощь'!I:I,'Скорая мед.помощь'!D:D,СВОД!D2069,'Скорая мед.помощь'!F:F,СВОД!F2069)</f>
        <v>0</v>
      </c>
      <c r="O2069" s="338">
        <f>SUMIFS(Поликлиника!BF:BF,Поликлиника!D:D,СВОД!D2069,Поликлиника!F:F,СВОД!F2069)</f>
        <v>0</v>
      </c>
      <c r="P2069" s="339">
        <f>SUMIFS('Круглосуточный стационар'!O:O,'Круглосуточный стационар'!D:D,СВОД!D2069,'Круглосуточный стационар'!F:F,СВОД!F2069,'Круглосуточный стационар'!H:H,"-")+SUMIFS(ВМП!O:O,ВМП!D:D,СВОД!D2069,ВМП!F:F,СВОД!F2069,ВМП!H:H,"-")+SUMIFS('Дневной стационар'!O:O,'Дневной стационар'!D:D,СВОД!D2069,'Дневной стационар'!F:F,СВОД!F2069,'Дневной стационар'!H:H,"-")+SUMIFS(ЭКО!M:M,ЭКО!D:D,СВОД!D2069,ЭКО!F:F,СВОД!F2069)+SUMIFS(Диализ!M:M,Диализ!D:D,СВОД!D2069,Диализ!F:F,СВОД!F2069)+SUMIFS('Скорая мед.помощь'!N:N,'Скорая мед.помощь'!D:D,СВОД!D2069,'Скорая мед.помощь'!F:F,СВОД!F2069)+SUMIFS(Услуги!AV:AV,Услуги!D:D,СВОД!D2069,Услуги!F:F,СВОД!F2069)+SUMIFS(Поликлиника!BK:BK,Поликлиника!D:D,СВОД!D2069,Поликлиника!F:F,СВОД!F2069)</f>
        <v>0</v>
      </c>
      <c r="Q2069" s="336">
        <f>SUMIFS(Сверхбаза!L:L,Сверхбаза!C:C,СВОД!D2069,Сверхбаза!E:E,СВОД!F2069)+SUMIFS(Сверхбаза!N:N,Сверхбаза!C:C,СВОД!D2069,Сверхбаза!E:E,СВОД!F2069)</f>
        <v>0</v>
      </c>
      <c r="R2069" s="337">
        <f>SUMIFS(Сверхбаза!P:P,Сверхбаза!C:C,СВОД!D2069,Сверхбаза!E:E,СВОД!F2069)</f>
        <v>0</v>
      </c>
      <c r="S2069" s="337">
        <f>SUMIFS(Сверхбаза!R:R,Сверхбаза!C:C,СВОД!D2069,Сверхбаза!E:E,СВОД!F2069)</f>
        <v>0</v>
      </c>
      <c r="T2069" s="337">
        <f>SUMIFS(Сверхбаза!Q:Q,Сверхбаза!C:C,СВОД!D2069,Сверхбаза!E:E,СВОД!F2069)</f>
        <v>0</v>
      </c>
      <c r="U2069" s="337">
        <f>SUMIFS(Сверхбаза!S:S,Сверхбаза!C:C,СВОД!D2069,Сверхбаза!E:E,СВОД!F2069)</f>
        <v>0</v>
      </c>
      <c r="V2069" s="339">
        <f>SUMIFS(Сверхбаза!G:G,Сверхбаза!C:C,СВОД!D2069,Сверхбаза!E:E,СВОД!F2069)</f>
        <v>0</v>
      </c>
    </row>
    <row r="2070" spans="1:22" ht="25.5" outlineLevel="2" x14ac:dyDescent="0.2">
      <c r="A2070" s="33" t="s">
        <v>7</v>
      </c>
      <c r="B2070" s="9">
        <v>2</v>
      </c>
      <c r="C2070" s="10">
        <v>503403</v>
      </c>
      <c r="D2070" s="273">
        <v>340401</v>
      </c>
      <c r="E2070" s="81" t="s">
        <v>750</v>
      </c>
      <c r="F2070" s="81">
        <v>6</v>
      </c>
      <c r="G2070" s="82" t="s">
        <v>860</v>
      </c>
      <c r="H2070" s="336">
        <f>SUMIFS('Круглосуточный стационар'!J:J,'Круглосуточный стационар'!D:D,СВОД!D2070,'Круглосуточный стационар'!H:H,"-",'Круглосуточный стационар'!F:F,СВОД!F2070)+SUMIFS(ВМП!J:J,ВМП!D:D,СВОД!D2070,ВМП!H:H,"-",ВМП!F:F,СВОД!F2070)+SUMIFS('Дневной стационар'!J:J,'Дневной стационар'!D:D,СВОД!D2070,'Дневной стационар'!H:H,"-",'Дневной стационар'!F:F,СВОД!F2070)+SUMIFS(ЭКО!H:H,ЭКО!D:D,СВОД!D2070,ЭКО!F:F,СВОД!F2070)+SUMIFS(Диализ!H:H,Диализ!D:D,СВОД!D2070,Диализ!F:F,СВОД!F2070)</f>
        <v>0</v>
      </c>
      <c r="I2070" s="337">
        <f>SUMIFS(Поликлиника!H:H,Поликлиника!D:D,СВОД!D2070,Поликлиника!F:F,СВОД!F2070)</f>
        <v>0</v>
      </c>
      <c r="J2070" s="337">
        <f>SUMIFS(Поликлиника!AQ:AQ,Поликлиника!D:D,СВОД!D2070,Поликлиника!F:F,СВОД!F2070)</f>
        <v>0</v>
      </c>
      <c r="K2070" s="337">
        <f>SUMIFS(Поликлиника!AV:AV,Поликлиника!D:D,СВОД!D2070,Поликлиника!F:F,СВОД!F2070)</f>
        <v>0</v>
      </c>
      <c r="L2070" s="337">
        <f>SUMIFS(Поликлиника!BA:BA,Поликлиника!D:D,СВОД!D2070,Поликлиника!F:F,СВОД!F2070)</f>
        <v>0</v>
      </c>
      <c r="M2070" s="337">
        <f>SUMIFS(Услуги!H:H,Услуги!D:D,СВОД!D2070,Услуги!F:F,СВОД!F2070)+SUMIFS(Услуги!M:M,Услуги!D:D,СВОД!D2070,Услуги!F:F,СВОД!F2070)+SUMIFS(Услуги!R:R,Услуги!D:D,СВОД!D2070,Услуги!F:F,СВОД!F2070)+SUMIFS(Услуги!W:W,Услуги!D:D,СВОД!D2070,Услуги!F:F,СВОД!F2070)+SUMIFS(Услуги!AB:AB,Услуги!D:D,СВОД!D2070,Услуги!F:F,СВОД!F2070)+SUMIFS(Услуги!AG:AG,Услуги!D:D,СВОД!D2070,Услуги!F:F,СВОД!F2070)+SUMIFS(Услуги!AL:AL,Услуги!D:D,СВОД!D2070,Услуги!F:F,СВОД!F2070)+SUMIFS(Услуги!AQ:AQ,Услуги!D:D,СВОД!D2070,Услуги!F:F,СВОД!F2070)</f>
        <v>0</v>
      </c>
      <c r="N2070" s="337">
        <f>SUMIFS('Скорая мед.помощь'!I:I,'Скорая мед.помощь'!D:D,СВОД!D2070,'Скорая мед.помощь'!F:F,СВОД!F2070)</f>
        <v>0</v>
      </c>
      <c r="O2070" s="338">
        <f>SUMIFS(Поликлиника!BF:BF,Поликлиника!D:D,СВОД!D2070,Поликлиника!F:F,СВОД!F2070)</f>
        <v>0</v>
      </c>
      <c r="P2070" s="339">
        <f>SUMIFS('Круглосуточный стационар'!O:O,'Круглосуточный стационар'!D:D,СВОД!D2070,'Круглосуточный стационар'!F:F,СВОД!F2070,'Круглосуточный стационар'!H:H,"-")+SUMIFS(ВМП!O:O,ВМП!D:D,СВОД!D2070,ВМП!F:F,СВОД!F2070,ВМП!H:H,"-")+SUMIFS('Дневной стационар'!O:O,'Дневной стационар'!D:D,СВОД!D2070,'Дневной стационар'!F:F,СВОД!F2070,'Дневной стационар'!H:H,"-")+SUMIFS(ЭКО!M:M,ЭКО!D:D,СВОД!D2070,ЭКО!F:F,СВОД!F2070)+SUMIFS(Диализ!M:M,Диализ!D:D,СВОД!D2070,Диализ!F:F,СВОД!F2070)+SUMIFS('Скорая мед.помощь'!N:N,'Скорая мед.помощь'!D:D,СВОД!D2070,'Скорая мед.помощь'!F:F,СВОД!F2070)+SUMIFS(Услуги!AV:AV,Услуги!D:D,СВОД!D2070,Услуги!F:F,СВОД!F2070)+SUMIFS(Поликлиника!BK:BK,Поликлиника!D:D,СВОД!D2070,Поликлиника!F:F,СВОД!F2070)</f>
        <v>0</v>
      </c>
      <c r="Q2070" s="336">
        <f>SUMIFS(Сверхбаза!L:L,Сверхбаза!C:C,СВОД!D2070,Сверхбаза!E:E,СВОД!F2070)+SUMIFS(Сверхбаза!N:N,Сверхбаза!C:C,СВОД!D2070,Сверхбаза!E:E,СВОД!F2070)</f>
        <v>0</v>
      </c>
      <c r="R2070" s="337">
        <f>SUMIFS(Сверхбаза!P:P,Сверхбаза!C:C,СВОД!D2070,Сверхбаза!E:E,СВОД!F2070)</f>
        <v>0</v>
      </c>
      <c r="S2070" s="337">
        <f>SUMIFS(Сверхбаза!R:R,Сверхбаза!C:C,СВОД!D2070,Сверхбаза!E:E,СВОД!F2070)</f>
        <v>0</v>
      </c>
      <c r="T2070" s="337">
        <f>SUMIFS(Сверхбаза!Q:Q,Сверхбаза!C:C,СВОД!D2070,Сверхбаза!E:E,СВОД!F2070)</f>
        <v>0</v>
      </c>
      <c r="U2070" s="337">
        <f>SUMIFS(Сверхбаза!S:S,Сверхбаза!C:C,СВОД!D2070,Сверхбаза!E:E,СВОД!F2070)</f>
        <v>0</v>
      </c>
      <c r="V2070" s="339">
        <f>SUMIFS(Сверхбаза!G:G,Сверхбаза!C:C,СВОД!D2070,Сверхбаза!E:E,СВОД!F2070)</f>
        <v>0</v>
      </c>
    </row>
    <row r="2071" spans="1:22" ht="25.5" outlineLevel="2" x14ac:dyDescent="0.2">
      <c r="A2071" s="33" t="s">
        <v>7</v>
      </c>
      <c r="B2071" s="9">
        <v>2</v>
      </c>
      <c r="C2071" s="10">
        <v>503403</v>
      </c>
      <c r="D2071" s="273">
        <v>340401</v>
      </c>
      <c r="E2071" s="81" t="s">
        <v>750</v>
      </c>
      <c r="F2071" s="81">
        <v>3</v>
      </c>
      <c r="G2071" s="82" t="s">
        <v>136</v>
      </c>
      <c r="H2071" s="336">
        <f>SUMIFS('Круглосуточный стационар'!J:J,'Круглосуточный стационар'!D:D,СВОД!D2071,'Круглосуточный стационар'!H:H,"-",'Круглосуточный стационар'!F:F,СВОД!F2071)+SUMIFS(ВМП!J:J,ВМП!D:D,СВОД!D2071,ВМП!H:H,"-",ВМП!F:F,СВОД!F2071)+SUMIFS('Дневной стационар'!J:J,'Дневной стационар'!D:D,СВОД!D2071,'Дневной стационар'!H:H,"-",'Дневной стационар'!F:F,СВОД!F2071)+SUMIFS(ЭКО!H:H,ЭКО!D:D,СВОД!D2071,ЭКО!F:F,СВОД!F2071)+SUMIFS(Диализ!H:H,Диализ!D:D,СВОД!D2071,Диализ!F:F,СВОД!F2071)</f>
        <v>0</v>
      </c>
      <c r="I2071" s="337">
        <f>SUMIFS(Поликлиника!H:H,Поликлиника!D:D,СВОД!D2071,Поликлиника!F:F,СВОД!F2071)</f>
        <v>0</v>
      </c>
      <c r="J2071" s="337">
        <f>SUMIFS(Поликлиника!AQ:AQ,Поликлиника!D:D,СВОД!D2071,Поликлиника!F:F,СВОД!F2071)</f>
        <v>0</v>
      </c>
      <c r="K2071" s="337">
        <f>SUMIFS(Поликлиника!AV:AV,Поликлиника!D:D,СВОД!D2071,Поликлиника!F:F,СВОД!F2071)</f>
        <v>0</v>
      </c>
      <c r="L2071" s="337">
        <f>SUMIFS(Поликлиника!BA:BA,Поликлиника!D:D,СВОД!D2071,Поликлиника!F:F,СВОД!F2071)</f>
        <v>0</v>
      </c>
      <c r="M2071" s="337">
        <f>SUMIFS(Услуги!H:H,Услуги!D:D,СВОД!D2071,Услуги!F:F,СВОД!F2071)+SUMIFS(Услуги!M:M,Услуги!D:D,СВОД!D2071,Услуги!F:F,СВОД!F2071)+SUMIFS(Услуги!R:R,Услуги!D:D,СВОД!D2071,Услуги!F:F,СВОД!F2071)+SUMIFS(Услуги!W:W,Услуги!D:D,СВОД!D2071,Услуги!F:F,СВОД!F2071)+SUMIFS(Услуги!AB:AB,Услуги!D:D,СВОД!D2071,Услуги!F:F,СВОД!F2071)+SUMIFS(Услуги!AG:AG,Услуги!D:D,СВОД!D2071,Услуги!F:F,СВОД!F2071)+SUMIFS(Услуги!AL:AL,Услуги!D:D,СВОД!D2071,Услуги!F:F,СВОД!F2071)+SUMIFS(Услуги!AQ:AQ,Услуги!D:D,СВОД!D2071,Услуги!F:F,СВОД!F2071)</f>
        <v>0</v>
      </c>
      <c r="N2071" s="337">
        <f>SUMIFS('Скорая мед.помощь'!I:I,'Скорая мед.помощь'!D:D,СВОД!D2071,'Скорая мед.помощь'!F:F,СВОД!F2071)</f>
        <v>0</v>
      </c>
      <c r="O2071" s="338">
        <f>SUMIFS(Поликлиника!BF:BF,Поликлиника!D:D,СВОД!D2071,Поликлиника!F:F,СВОД!F2071)</f>
        <v>0</v>
      </c>
      <c r="P2071" s="339">
        <f>SUMIFS('Круглосуточный стационар'!O:O,'Круглосуточный стационар'!D:D,СВОД!D2071,'Круглосуточный стационар'!F:F,СВОД!F2071,'Круглосуточный стационар'!H:H,"-")+SUMIFS(ВМП!O:O,ВМП!D:D,СВОД!D2071,ВМП!F:F,СВОД!F2071,ВМП!H:H,"-")+SUMIFS('Дневной стационар'!O:O,'Дневной стационар'!D:D,СВОД!D2071,'Дневной стационар'!F:F,СВОД!F2071,'Дневной стационар'!H:H,"-")+SUMIFS(ЭКО!M:M,ЭКО!D:D,СВОД!D2071,ЭКО!F:F,СВОД!F2071)+SUMIFS(Диализ!M:M,Диализ!D:D,СВОД!D2071,Диализ!F:F,СВОД!F2071)+SUMIFS('Скорая мед.помощь'!N:N,'Скорая мед.помощь'!D:D,СВОД!D2071,'Скорая мед.помощь'!F:F,СВОД!F2071)+SUMIFS(Услуги!AV:AV,Услуги!D:D,СВОД!D2071,Услуги!F:F,СВОД!F2071)+SUMIFS(Поликлиника!BK:BK,Поликлиника!D:D,СВОД!D2071,Поликлиника!F:F,СВОД!F2071)</f>
        <v>0</v>
      </c>
      <c r="Q2071" s="336">
        <f>SUMIFS(Сверхбаза!L:L,Сверхбаза!C:C,СВОД!D2071,Сверхбаза!E:E,СВОД!F2071)+SUMIFS(Сверхбаза!N:N,Сверхбаза!C:C,СВОД!D2071,Сверхбаза!E:E,СВОД!F2071)</f>
        <v>0</v>
      </c>
      <c r="R2071" s="337">
        <f>SUMIFS(Сверхбаза!P:P,Сверхбаза!C:C,СВОД!D2071,Сверхбаза!E:E,СВОД!F2071)</f>
        <v>5033</v>
      </c>
      <c r="S2071" s="337">
        <f>SUMIFS(Сверхбаза!R:R,Сверхбаза!C:C,СВОД!D2071,Сверхбаза!E:E,СВОД!F2071)</f>
        <v>2623</v>
      </c>
      <c r="T2071" s="337">
        <f>SUMIFS(Сверхбаза!Q:Q,Сверхбаза!C:C,СВОД!D2071,Сверхбаза!E:E,СВОД!F2071)</f>
        <v>22652</v>
      </c>
      <c r="U2071" s="337">
        <f>SUMIFS(Сверхбаза!S:S,Сверхбаза!C:C,СВОД!D2071,Сверхбаза!E:E,СВОД!F2071)</f>
        <v>0</v>
      </c>
      <c r="V2071" s="339">
        <f>SUMIFS(Сверхбаза!G:G,Сверхбаза!C:C,СВОД!D2071,Сверхбаза!E:E,СВОД!F2071)</f>
        <v>17763.840000000004</v>
      </c>
    </row>
    <row r="2072" spans="1:22" ht="25.5" outlineLevel="2" x14ac:dyDescent="0.2">
      <c r="A2072" s="33" t="s">
        <v>7</v>
      </c>
      <c r="B2072" s="9">
        <v>2</v>
      </c>
      <c r="C2072" s="10">
        <v>503403</v>
      </c>
      <c r="D2072" s="273">
        <v>340401</v>
      </c>
      <c r="E2072" s="81" t="s">
        <v>750</v>
      </c>
      <c r="F2072" s="81">
        <v>7</v>
      </c>
      <c r="G2072" s="82" t="s">
        <v>861</v>
      </c>
      <c r="H2072" s="336">
        <f>SUMIFS('Круглосуточный стационар'!J:J,'Круглосуточный стационар'!D:D,СВОД!D2072,'Круглосуточный стационар'!H:H,"-",'Круглосуточный стационар'!F:F,СВОД!F2072)+SUMIFS(ВМП!J:J,ВМП!D:D,СВОД!D2072,ВМП!H:H,"-",ВМП!F:F,СВОД!F2072)+SUMIFS('Дневной стационар'!J:J,'Дневной стационар'!D:D,СВОД!D2072,'Дневной стационар'!H:H,"-",'Дневной стационар'!F:F,СВОД!F2072)+SUMIFS(ЭКО!H:H,ЭКО!D:D,СВОД!D2072,ЭКО!F:F,СВОД!F2072)+SUMIFS(Диализ!H:H,Диализ!D:D,СВОД!D2072,Диализ!F:F,СВОД!F2072)</f>
        <v>0</v>
      </c>
      <c r="I2072" s="337">
        <f>SUMIFS(Поликлиника!H:H,Поликлиника!D:D,СВОД!D2072,Поликлиника!F:F,СВОД!F2072)</f>
        <v>0</v>
      </c>
      <c r="J2072" s="337">
        <f>SUMIFS(Поликлиника!AQ:AQ,Поликлиника!D:D,СВОД!D2072,Поликлиника!F:F,СВОД!F2072)</f>
        <v>0</v>
      </c>
      <c r="K2072" s="337">
        <f>SUMIFS(Поликлиника!AV:AV,Поликлиника!D:D,СВОД!D2072,Поликлиника!F:F,СВОД!F2072)</f>
        <v>0</v>
      </c>
      <c r="L2072" s="337">
        <f>SUMIFS(Поликлиника!BA:BA,Поликлиника!D:D,СВОД!D2072,Поликлиника!F:F,СВОД!F2072)</f>
        <v>0</v>
      </c>
      <c r="M2072" s="337">
        <f>SUMIFS(Услуги!H:H,Услуги!D:D,СВОД!D2072,Услуги!F:F,СВОД!F2072)+SUMIFS(Услуги!M:M,Услуги!D:D,СВОД!D2072,Услуги!F:F,СВОД!F2072)+SUMIFS(Услуги!R:R,Услуги!D:D,СВОД!D2072,Услуги!F:F,СВОД!F2072)+SUMIFS(Услуги!W:W,Услуги!D:D,СВОД!D2072,Услуги!F:F,СВОД!F2072)+SUMIFS(Услуги!AB:AB,Услуги!D:D,СВОД!D2072,Услуги!F:F,СВОД!F2072)+SUMIFS(Услуги!AG:AG,Услуги!D:D,СВОД!D2072,Услуги!F:F,СВОД!F2072)+SUMIFS(Услуги!AL:AL,Услуги!D:D,СВОД!D2072,Услуги!F:F,СВОД!F2072)+SUMIFS(Услуги!AQ:AQ,Услуги!D:D,СВОД!D2072,Услуги!F:F,СВОД!F2072)</f>
        <v>0</v>
      </c>
      <c r="N2072" s="337">
        <f>SUMIFS('Скорая мед.помощь'!I:I,'Скорая мед.помощь'!D:D,СВОД!D2072,'Скорая мед.помощь'!F:F,СВОД!F2072)</f>
        <v>0</v>
      </c>
      <c r="O2072" s="338">
        <f>SUMIFS(Поликлиника!BF:BF,Поликлиника!D:D,СВОД!D2072,Поликлиника!F:F,СВОД!F2072)</f>
        <v>0</v>
      </c>
      <c r="P2072" s="339">
        <f>SUMIFS('Круглосуточный стационар'!O:O,'Круглосуточный стационар'!D:D,СВОД!D2072,'Круглосуточный стационар'!F:F,СВОД!F2072,'Круглосуточный стационар'!H:H,"-")+SUMIFS(ВМП!O:O,ВМП!D:D,СВОД!D2072,ВМП!F:F,СВОД!F2072,ВМП!H:H,"-")+SUMIFS('Дневной стационар'!O:O,'Дневной стационар'!D:D,СВОД!D2072,'Дневной стационар'!F:F,СВОД!F2072,'Дневной стационар'!H:H,"-")+SUMIFS(ЭКО!M:M,ЭКО!D:D,СВОД!D2072,ЭКО!F:F,СВОД!F2072)+SUMIFS(Диализ!M:M,Диализ!D:D,СВОД!D2072,Диализ!F:F,СВОД!F2072)+SUMIFS('Скорая мед.помощь'!N:N,'Скорая мед.помощь'!D:D,СВОД!D2072,'Скорая мед.помощь'!F:F,СВОД!F2072)+SUMIFS(Услуги!AV:AV,Услуги!D:D,СВОД!D2072,Услуги!F:F,СВОД!F2072)+SUMIFS(Поликлиника!BK:BK,Поликлиника!D:D,СВОД!D2072,Поликлиника!F:F,СВОД!F2072)</f>
        <v>0</v>
      </c>
      <c r="Q2072" s="336">
        <f>SUMIFS(Сверхбаза!L:L,Сверхбаза!C:C,СВОД!D2072,Сверхбаза!E:E,СВОД!F2072)+SUMIFS(Сверхбаза!N:N,Сверхбаза!C:C,СВОД!D2072,Сверхбаза!E:E,СВОД!F2072)</f>
        <v>0</v>
      </c>
      <c r="R2072" s="337">
        <f>SUMIFS(Сверхбаза!P:P,Сверхбаза!C:C,СВОД!D2072,Сверхбаза!E:E,СВОД!F2072)</f>
        <v>0</v>
      </c>
      <c r="S2072" s="337">
        <f>SUMIFS(Сверхбаза!R:R,Сверхбаза!C:C,СВОД!D2072,Сверхбаза!E:E,СВОД!F2072)</f>
        <v>0</v>
      </c>
      <c r="T2072" s="337">
        <f>SUMIFS(Сверхбаза!Q:Q,Сверхбаза!C:C,СВОД!D2072,Сверхбаза!E:E,СВОД!F2072)</f>
        <v>0</v>
      </c>
      <c r="U2072" s="337">
        <f>SUMIFS(Сверхбаза!S:S,Сверхбаза!C:C,СВОД!D2072,Сверхбаза!E:E,СВОД!F2072)</f>
        <v>0</v>
      </c>
      <c r="V2072" s="339">
        <f>SUMIFS(Сверхбаза!G:G,Сверхбаза!C:C,СВОД!D2072,Сверхбаза!E:E,СВОД!F2072)</f>
        <v>0</v>
      </c>
    </row>
    <row r="2073" spans="1:22" ht="25.5" outlineLevel="2" x14ac:dyDescent="0.2">
      <c r="A2073" s="33" t="s">
        <v>7</v>
      </c>
      <c r="B2073" s="9">
        <v>2</v>
      </c>
      <c r="C2073" s="10">
        <v>503403</v>
      </c>
      <c r="D2073" s="273">
        <v>340401</v>
      </c>
      <c r="E2073" s="81" t="s">
        <v>750</v>
      </c>
      <c r="F2073" s="81">
        <v>70</v>
      </c>
      <c r="G2073" s="82" t="s">
        <v>862</v>
      </c>
      <c r="H2073" s="336">
        <f>SUMIFS('Круглосуточный стационар'!J:J,'Круглосуточный стационар'!D:D,СВОД!D2073,'Круглосуточный стационар'!H:H,"-",'Круглосуточный стационар'!F:F,СВОД!F2073)+SUMIFS(ВМП!J:J,ВМП!D:D,СВОД!D2073,ВМП!H:H,"-",ВМП!F:F,СВОД!F2073)+SUMIFS('Дневной стационар'!J:J,'Дневной стационар'!D:D,СВОД!D2073,'Дневной стационар'!H:H,"-",'Дневной стационар'!F:F,СВОД!F2073)+SUMIFS(ЭКО!H:H,ЭКО!D:D,СВОД!D2073,ЭКО!F:F,СВОД!F2073)+SUMIFS(Диализ!H:H,Диализ!D:D,СВОД!D2073,Диализ!F:F,СВОД!F2073)</f>
        <v>0</v>
      </c>
      <c r="I2073" s="337">
        <f>SUMIFS(Поликлиника!H:H,Поликлиника!D:D,СВОД!D2073,Поликлиника!F:F,СВОД!F2073)</f>
        <v>0</v>
      </c>
      <c r="J2073" s="337">
        <f>SUMIFS(Поликлиника!AQ:AQ,Поликлиника!D:D,СВОД!D2073,Поликлиника!F:F,СВОД!F2073)</f>
        <v>0</v>
      </c>
      <c r="K2073" s="337">
        <f>SUMIFS(Поликлиника!AV:AV,Поликлиника!D:D,СВОД!D2073,Поликлиника!F:F,СВОД!F2073)</f>
        <v>0</v>
      </c>
      <c r="L2073" s="337">
        <f>SUMIFS(Поликлиника!BA:BA,Поликлиника!D:D,СВОД!D2073,Поликлиника!F:F,СВОД!F2073)</f>
        <v>0</v>
      </c>
      <c r="M2073" s="337">
        <f>SUMIFS(Услуги!H:H,Услуги!D:D,СВОД!D2073,Услуги!F:F,СВОД!F2073)+SUMIFS(Услуги!M:M,Услуги!D:D,СВОД!D2073,Услуги!F:F,СВОД!F2073)+SUMIFS(Услуги!R:R,Услуги!D:D,СВОД!D2073,Услуги!F:F,СВОД!F2073)+SUMIFS(Услуги!W:W,Услуги!D:D,СВОД!D2073,Услуги!F:F,СВОД!F2073)+SUMIFS(Услуги!AB:AB,Услуги!D:D,СВОД!D2073,Услуги!F:F,СВОД!F2073)+SUMIFS(Услуги!AG:AG,Услуги!D:D,СВОД!D2073,Услуги!F:F,СВОД!F2073)+SUMIFS(Услуги!AL:AL,Услуги!D:D,СВОД!D2073,Услуги!F:F,СВОД!F2073)+SUMIFS(Услуги!AQ:AQ,Услуги!D:D,СВОД!D2073,Услуги!F:F,СВОД!F2073)</f>
        <v>0</v>
      </c>
      <c r="N2073" s="337">
        <f>SUMIFS('Скорая мед.помощь'!I:I,'Скорая мед.помощь'!D:D,СВОД!D2073,'Скорая мед.помощь'!F:F,СВОД!F2073)</f>
        <v>0</v>
      </c>
      <c r="O2073" s="338">
        <f>SUMIFS(Поликлиника!BF:BF,Поликлиника!D:D,СВОД!D2073,Поликлиника!F:F,СВОД!F2073)</f>
        <v>0</v>
      </c>
      <c r="P2073" s="339">
        <f>SUMIFS('Круглосуточный стационар'!O:O,'Круглосуточный стационар'!D:D,СВОД!D2073,'Круглосуточный стационар'!F:F,СВОД!F2073,'Круглосуточный стационар'!H:H,"-")+SUMIFS(ВМП!O:O,ВМП!D:D,СВОД!D2073,ВМП!F:F,СВОД!F2073,ВМП!H:H,"-")+SUMIFS('Дневной стационар'!O:O,'Дневной стационар'!D:D,СВОД!D2073,'Дневной стационар'!F:F,СВОД!F2073,'Дневной стационар'!H:H,"-")+SUMIFS(ЭКО!M:M,ЭКО!D:D,СВОД!D2073,ЭКО!F:F,СВОД!F2073)+SUMIFS(Диализ!M:M,Диализ!D:D,СВОД!D2073,Диализ!F:F,СВОД!F2073)+SUMIFS('Скорая мед.помощь'!N:N,'Скорая мед.помощь'!D:D,СВОД!D2073,'Скорая мед.помощь'!F:F,СВОД!F2073)+SUMIFS(Услуги!AV:AV,Услуги!D:D,СВОД!D2073,Услуги!F:F,СВОД!F2073)+SUMIFS(Поликлиника!BK:BK,Поликлиника!D:D,СВОД!D2073,Поликлиника!F:F,СВОД!F2073)</f>
        <v>0</v>
      </c>
      <c r="Q2073" s="336">
        <f>SUMIFS(Сверхбаза!L:L,Сверхбаза!C:C,СВОД!D2073,Сверхбаза!E:E,СВОД!F2073)+SUMIFS(Сверхбаза!N:N,Сверхбаза!C:C,СВОД!D2073,Сверхбаза!E:E,СВОД!F2073)</f>
        <v>0</v>
      </c>
      <c r="R2073" s="337">
        <f>SUMIFS(Сверхбаза!P:P,Сверхбаза!C:C,СВОД!D2073,Сверхбаза!E:E,СВОД!F2073)</f>
        <v>0</v>
      </c>
      <c r="S2073" s="337">
        <f>SUMIFS(Сверхбаза!R:R,Сверхбаза!C:C,СВОД!D2073,Сверхбаза!E:E,СВОД!F2073)</f>
        <v>0</v>
      </c>
      <c r="T2073" s="337">
        <f>SUMIFS(Сверхбаза!Q:Q,Сверхбаза!C:C,СВОД!D2073,Сверхбаза!E:E,СВОД!F2073)</f>
        <v>0</v>
      </c>
      <c r="U2073" s="337">
        <f>SUMIFS(Сверхбаза!S:S,Сверхбаза!C:C,СВОД!D2073,Сверхбаза!E:E,СВОД!F2073)</f>
        <v>0</v>
      </c>
      <c r="V2073" s="339">
        <f>SUMIFS(Сверхбаза!G:G,Сверхбаза!C:C,СВОД!D2073,Сверхбаза!E:E,СВОД!F2073)</f>
        <v>0</v>
      </c>
    </row>
    <row r="2074" spans="1:22" ht="25.5" outlineLevel="2" x14ac:dyDescent="0.2">
      <c r="A2074" s="33" t="s">
        <v>7</v>
      </c>
      <c r="B2074" s="9">
        <v>2</v>
      </c>
      <c r="C2074" s="10">
        <v>503403</v>
      </c>
      <c r="D2074" s="273">
        <v>340401</v>
      </c>
      <c r="E2074" s="81" t="s">
        <v>750</v>
      </c>
      <c r="F2074" s="81">
        <v>94</v>
      </c>
      <c r="G2074" s="82" t="s">
        <v>124</v>
      </c>
      <c r="H2074" s="336">
        <f>SUMIFS('Круглосуточный стационар'!J:J,'Круглосуточный стационар'!D:D,СВОД!D2074,'Круглосуточный стационар'!H:H,"-",'Круглосуточный стационар'!F:F,СВОД!F2074)+SUMIFS(ВМП!J:J,ВМП!D:D,СВОД!D2074,ВМП!H:H,"-",ВМП!F:F,СВОД!F2074)+SUMIFS('Дневной стационар'!J:J,'Дневной стационар'!D:D,СВОД!D2074,'Дневной стационар'!H:H,"-",'Дневной стационар'!F:F,СВОД!F2074)+SUMIFS(ЭКО!H:H,ЭКО!D:D,СВОД!D2074,ЭКО!F:F,СВОД!F2074)+SUMIFS(Диализ!H:H,Диализ!D:D,СВОД!D2074,Диализ!F:F,СВОД!F2074)</f>
        <v>0</v>
      </c>
      <c r="I2074" s="337">
        <f>SUMIFS(Поликлиника!H:H,Поликлиника!D:D,СВОД!D2074,Поликлиника!F:F,СВОД!F2074)</f>
        <v>0</v>
      </c>
      <c r="J2074" s="337">
        <f>SUMIFS(Поликлиника!AQ:AQ,Поликлиника!D:D,СВОД!D2074,Поликлиника!F:F,СВОД!F2074)</f>
        <v>0</v>
      </c>
      <c r="K2074" s="337">
        <f>SUMIFS(Поликлиника!AV:AV,Поликлиника!D:D,СВОД!D2074,Поликлиника!F:F,СВОД!F2074)</f>
        <v>0</v>
      </c>
      <c r="L2074" s="337">
        <f>SUMIFS(Поликлиника!BA:BA,Поликлиника!D:D,СВОД!D2074,Поликлиника!F:F,СВОД!F2074)</f>
        <v>0</v>
      </c>
      <c r="M2074" s="337">
        <f>SUMIFS(Услуги!H:H,Услуги!D:D,СВОД!D2074,Услуги!F:F,СВОД!F2074)+SUMIFS(Услуги!M:M,Услуги!D:D,СВОД!D2074,Услуги!F:F,СВОД!F2074)+SUMIFS(Услуги!R:R,Услуги!D:D,СВОД!D2074,Услуги!F:F,СВОД!F2074)+SUMIFS(Услуги!W:W,Услуги!D:D,СВОД!D2074,Услуги!F:F,СВОД!F2074)+SUMIFS(Услуги!AB:AB,Услуги!D:D,СВОД!D2074,Услуги!F:F,СВОД!F2074)+SUMIFS(Услуги!AG:AG,Услуги!D:D,СВОД!D2074,Услуги!F:F,СВОД!F2074)+SUMIFS(Услуги!AL:AL,Услуги!D:D,СВОД!D2074,Услуги!F:F,СВОД!F2074)+SUMIFS(Услуги!AQ:AQ,Услуги!D:D,СВОД!D2074,Услуги!F:F,СВОД!F2074)</f>
        <v>0</v>
      </c>
      <c r="N2074" s="337">
        <f>SUMIFS('Скорая мед.помощь'!I:I,'Скорая мед.помощь'!D:D,СВОД!D2074,'Скорая мед.помощь'!F:F,СВОД!F2074)</f>
        <v>0</v>
      </c>
      <c r="O2074" s="338">
        <f>SUMIFS(Поликлиника!BF:BF,Поликлиника!D:D,СВОД!D2074,Поликлиника!F:F,СВОД!F2074)</f>
        <v>0</v>
      </c>
      <c r="P2074" s="339">
        <f>SUMIFS('Круглосуточный стационар'!O:O,'Круглосуточный стационар'!D:D,СВОД!D2074,'Круглосуточный стационар'!F:F,СВОД!F2074,'Круглосуточный стационар'!H:H,"-")+SUMIFS(ВМП!O:O,ВМП!D:D,СВОД!D2074,ВМП!F:F,СВОД!F2074,ВМП!H:H,"-")+SUMIFS('Дневной стационар'!O:O,'Дневной стационар'!D:D,СВОД!D2074,'Дневной стационар'!F:F,СВОД!F2074,'Дневной стационар'!H:H,"-")+SUMIFS(ЭКО!M:M,ЭКО!D:D,СВОД!D2074,ЭКО!F:F,СВОД!F2074)+SUMIFS(Диализ!M:M,Диализ!D:D,СВОД!D2074,Диализ!F:F,СВОД!F2074)+SUMIFS('Скорая мед.помощь'!N:N,'Скорая мед.помощь'!D:D,СВОД!D2074,'Скорая мед.помощь'!F:F,СВОД!F2074)+SUMIFS(Услуги!AV:AV,Услуги!D:D,СВОД!D2074,Услуги!F:F,СВОД!F2074)+SUMIFS(Поликлиника!BK:BK,Поликлиника!D:D,СВОД!D2074,Поликлиника!F:F,СВОД!F2074)</f>
        <v>0</v>
      </c>
      <c r="Q2074" s="336">
        <f>SUMIFS(Сверхбаза!L:L,Сверхбаза!C:C,СВОД!D2074,Сверхбаза!E:E,СВОД!F2074)+SUMIFS(Сверхбаза!N:N,Сверхбаза!C:C,СВОД!D2074,Сверхбаза!E:E,СВОД!F2074)</f>
        <v>0</v>
      </c>
      <c r="R2074" s="337">
        <f>SUMIFS(Сверхбаза!P:P,Сверхбаза!C:C,СВОД!D2074,Сверхбаза!E:E,СВОД!F2074)</f>
        <v>0</v>
      </c>
      <c r="S2074" s="337">
        <f>SUMIFS(Сверхбаза!R:R,Сверхбаза!C:C,СВОД!D2074,Сверхбаза!E:E,СВОД!F2074)</f>
        <v>0</v>
      </c>
      <c r="T2074" s="337">
        <f>SUMIFS(Сверхбаза!Q:Q,Сверхбаза!C:C,СВОД!D2074,Сверхбаза!E:E,СВОД!F2074)</f>
        <v>0</v>
      </c>
      <c r="U2074" s="337">
        <f>SUMIFS(Сверхбаза!S:S,Сверхбаза!C:C,СВОД!D2074,Сверхбаза!E:E,СВОД!F2074)</f>
        <v>0</v>
      </c>
      <c r="V2074" s="339">
        <f>SUMIFS(Сверхбаза!G:G,Сверхбаза!C:C,СВОД!D2074,Сверхбаза!E:E,СВОД!F2074)</f>
        <v>0</v>
      </c>
    </row>
    <row r="2075" spans="1:22" outlineLevel="1" x14ac:dyDescent="0.2">
      <c r="A2075" s="320"/>
      <c r="B2075" s="321"/>
      <c r="C2075" s="322"/>
      <c r="D2075" s="340" t="s">
        <v>971</v>
      </c>
      <c r="E2075" s="83"/>
      <c r="F2075" s="83"/>
      <c r="G2075" s="84"/>
      <c r="H2075" s="341"/>
      <c r="I2075" s="342"/>
      <c r="J2075" s="342"/>
      <c r="K2075" s="342"/>
      <c r="L2075" s="342"/>
      <c r="M2075" s="342"/>
      <c r="N2075" s="342"/>
      <c r="O2075" s="343"/>
      <c r="P2075" s="344">
        <f>SUBTOTAL(9,P2067:P2074)</f>
        <v>0</v>
      </c>
      <c r="Q2075" s="341"/>
      <c r="R2075" s="342"/>
      <c r="S2075" s="342"/>
      <c r="T2075" s="342"/>
      <c r="U2075" s="342"/>
      <c r="V2075" s="344">
        <f>SUBTOTAL(9,V2067:V2074)</f>
        <v>165230.28</v>
      </c>
    </row>
    <row r="2076" spans="1:22" ht="25.5" outlineLevel="2" x14ac:dyDescent="0.2">
      <c r="A2076" s="33" t="s">
        <v>7</v>
      </c>
      <c r="B2076" s="9">
        <v>5</v>
      </c>
      <c r="C2076" s="10">
        <v>503502</v>
      </c>
      <c r="D2076" s="273">
        <v>350301</v>
      </c>
      <c r="E2076" s="81" t="s">
        <v>148</v>
      </c>
      <c r="F2076" s="81">
        <v>1</v>
      </c>
      <c r="G2076" s="82" t="s">
        <v>12</v>
      </c>
      <c r="H2076" s="336">
        <f>SUMIFS('Круглосуточный стационар'!J:J,'Круглосуточный стационар'!D:D,СВОД!D2076,'Круглосуточный стационар'!H:H,"-",'Круглосуточный стационар'!F:F,СВОД!F2076)+SUMIFS(ВМП!J:J,ВМП!D:D,СВОД!D2076,ВМП!H:H,"-",ВМП!F:F,СВОД!F2076)+SUMIFS('Дневной стационар'!J:J,'Дневной стационар'!D:D,СВОД!D2076,'Дневной стационар'!H:H,"-",'Дневной стационар'!F:F,СВОД!F2076)+SUMIFS(ЭКО!H:H,ЭКО!D:D,СВОД!D2076,ЭКО!F:F,СВОД!F2076)+SUMIFS(Диализ!H:H,Диализ!D:D,СВОД!D2076,Диализ!F:F,СВОД!F2076)</f>
        <v>2150</v>
      </c>
      <c r="I2076" s="337">
        <f>SUMIFS(Поликлиника!H:H,Поликлиника!D:D,СВОД!D2076,Поликлиника!F:F,СВОД!F2076)</f>
        <v>0</v>
      </c>
      <c r="J2076" s="337">
        <f>SUMIFS(Поликлиника!AQ:AQ,Поликлиника!D:D,СВОД!D2076,Поликлиника!F:F,СВОД!F2076)</f>
        <v>0</v>
      </c>
      <c r="K2076" s="337">
        <f>SUMIFS(Поликлиника!AV:AV,Поликлиника!D:D,СВОД!D2076,Поликлиника!F:F,СВОД!F2076)</f>
        <v>0</v>
      </c>
      <c r="L2076" s="337">
        <f>SUMIFS(Поликлиника!BA:BA,Поликлиника!D:D,СВОД!D2076,Поликлиника!F:F,СВОД!F2076)</f>
        <v>0</v>
      </c>
      <c r="M2076" s="337">
        <f>SUMIFS(Услуги!H:H,Услуги!D:D,СВОД!D2076,Услуги!F:F,СВОД!F2076)+SUMIFS(Услуги!M:M,Услуги!D:D,СВОД!D2076,Услуги!F:F,СВОД!F2076)+SUMIFS(Услуги!R:R,Услуги!D:D,СВОД!D2076,Услуги!F:F,СВОД!F2076)+SUMIFS(Услуги!W:W,Услуги!D:D,СВОД!D2076,Услуги!F:F,СВОД!F2076)+SUMIFS(Услуги!AB:AB,Услуги!D:D,СВОД!D2076,Услуги!F:F,СВОД!F2076)+SUMIFS(Услуги!AG:AG,Услуги!D:D,СВОД!D2076,Услуги!F:F,СВОД!F2076)+SUMIFS(Услуги!AL:AL,Услуги!D:D,СВОД!D2076,Услуги!F:F,СВОД!F2076)+SUMIFS(Услуги!AQ:AQ,Услуги!D:D,СВОД!D2076,Услуги!F:F,СВОД!F2076)</f>
        <v>0</v>
      </c>
      <c r="N2076" s="337">
        <f>SUMIFS('Скорая мед.помощь'!I:I,'Скорая мед.помощь'!D:D,СВОД!D2076,'Скорая мед.помощь'!F:F,СВОД!F2076)</f>
        <v>0</v>
      </c>
      <c r="O2076" s="338">
        <f>SUMIFS(Поликлиника!BF:BF,Поликлиника!D:D,СВОД!D2076,Поликлиника!F:F,СВОД!F2076)</f>
        <v>0</v>
      </c>
      <c r="P2076" s="339">
        <f>SUMIFS('Круглосуточный стационар'!O:O,'Круглосуточный стационар'!D:D,СВОД!D2076,'Круглосуточный стационар'!F:F,СВОД!F2076,'Круглосуточный стационар'!H:H,"-")+SUMIFS(ВМП!O:O,ВМП!D:D,СВОД!D2076,ВМП!F:F,СВОД!F2076,ВМП!H:H,"-")+SUMIFS('Дневной стационар'!O:O,'Дневной стационар'!D:D,СВОД!D2076,'Дневной стационар'!F:F,СВОД!F2076,'Дневной стационар'!H:H,"-")+SUMIFS(ЭКО!M:M,ЭКО!D:D,СВОД!D2076,ЭКО!F:F,СВОД!F2076)+SUMIFS(Диализ!M:M,Диализ!D:D,СВОД!D2076,Диализ!F:F,СВОД!F2076)+SUMIFS('Скорая мед.помощь'!N:N,'Скорая мед.помощь'!D:D,СВОД!D2076,'Скорая мед.помощь'!F:F,СВОД!F2076)+SUMIFS(Услуги!AV:AV,Услуги!D:D,СВОД!D2076,Услуги!F:F,СВОД!F2076)+SUMIFS(Поликлиника!BK:BK,Поликлиника!D:D,СВОД!D2076,Поликлиника!F:F,СВОД!F2076)</f>
        <v>46643.670094912093</v>
      </c>
      <c r="Q2076" s="336">
        <f>SUMIFS(Сверхбаза!L:L,Сверхбаза!C:C,СВОД!D2076,Сверхбаза!E:E,СВОД!F2076)+SUMIFS(Сверхбаза!N:N,Сверхбаза!C:C,СВОД!D2076,Сверхбаза!E:E,СВОД!F2076)</f>
        <v>0</v>
      </c>
      <c r="R2076" s="337">
        <f>SUMIFS(Сверхбаза!P:P,Сверхбаза!C:C,СВОД!D2076,Сверхбаза!E:E,СВОД!F2076)</f>
        <v>0</v>
      </c>
      <c r="S2076" s="337">
        <f>SUMIFS(Сверхбаза!R:R,Сверхбаза!C:C,СВОД!D2076,Сверхбаза!E:E,СВОД!F2076)</f>
        <v>0</v>
      </c>
      <c r="T2076" s="337">
        <f>SUMIFS(Сверхбаза!Q:Q,Сверхбаза!C:C,СВОД!D2076,Сверхбаза!E:E,СВОД!F2076)</f>
        <v>0</v>
      </c>
      <c r="U2076" s="337">
        <f>SUMIFS(Сверхбаза!S:S,Сверхбаза!C:C,СВОД!D2076,Сверхбаза!E:E,СВОД!F2076)</f>
        <v>0</v>
      </c>
      <c r="V2076" s="339">
        <f>SUMIFS(Сверхбаза!G:G,Сверхбаза!C:C,СВОД!D2076,Сверхбаза!E:E,СВОД!F2076)</f>
        <v>0</v>
      </c>
    </row>
    <row r="2077" spans="1:22" ht="25.5" outlineLevel="2" x14ac:dyDescent="0.2">
      <c r="A2077" s="33" t="s">
        <v>7</v>
      </c>
      <c r="B2077" s="9">
        <v>5</v>
      </c>
      <c r="C2077" s="10">
        <v>503502</v>
      </c>
      <c r="D2077" s="273">
        <v>350301</v>
      </c>
      <c r="E2077" s="81" t="s">
        <v>148</v>
      </c>
      <c r="F2077" s="81">
        <v>13</v>
      </c>
      <c r="G2077" s="82" t="s">
        <v>859</v>
      </c>
      <c r="H2077" s="336">
        <f>SUMIFS('Круглосуточный стационар'!J:J,'Круглосуточный стационар'!D:D,СВОД!D2077,'Круглосуточный стационар'!H:H,"-",'Круглосуточный стационар'!F:F,СВОД!F2077)+SUMIFS(ВМП!J:J,ВМП!D:D,СВОД!D2077,ВМП!H:H,"-",ВМП!F:F,СВОД!F2077)+SUMIFS('Дневной стационар'!J:J,'Дневной стационар'!D:D,СВОД!D2077,'Дневной стационар'!H:H,"-",'Дневной стационар'!F:F,СВОД!F2077)+SUMIFS(ЭКО!H:H,ЭКО!D:D,СВОД!D2077,ЭКО!F:F,СВОД!F2077)+SUMIFS(Диализ!H:H,Диализ!D:D,СВОД!D2077,Диализ!F:F,СВОД!F2077)</f>
        <v>0</v>
      </c>
      <c r="I2077" s="337">
        <f>SUMIFS(Поликлиника!H:H,Поликлиника!D:D,СВОД!D2077,Поликлиника!F:F,СВОД!F2077)</f>
        <v>0</v>
      </c>
      <c r="J2077" s="337">
        <f>SUMIFS(Поликлиника!AQ:AQ,Поликлиника!D:D,СВОД!D2077,Поликлиника!F:F,СВОД!F2077)</f>
        <v>0</v>
      </c>
      <c r="K2077" s="337">
        <f>SUMIFS(Поликлиника!AV:AV,Поликлиника!D:D,СВОД!D2077,Поликлиника!F:F,СВОД!F2077)</f>
        <v>0</v>
      </c>
      <c r="L2077" s="337">
        <f>SUMIFS(Поликлиника!BA:BA,Поликлиника!D:D,СВОД!D2077,Поликлиника!F:F,СВОД!F2077)</f>
        <v>0</v>
      </c>
      <c r="M2077" s="337">
        <f>SUMIFS(Услуги!H:H,Услуги!D:D,СВОД!D2077,Услуги!F:F,СВОД!F2077)+SUMIFS(Услуги!M:M,Услуги!D:D,СВОД!D2077,Услуги!F:F,СВОД!F2077)+SUMIFS(Услуги!R:R,Услуги!D:D,СВОД!D2077,Услуги!F:F,СВОД!F2077)+SUMIFS(Услуги!W:W,Услуги!D:D,СВОД!D2077,Услуги!F:F,СВОД!F2077)+SUMIFS(Услуги!AB:AB,Услуги!D:D,СВОД!D2077,Услуги!F:F,СВОД!F2077)+SUMIFS(Услуги!AG:AG,Услуги!D:D,СВОД!D2077,Услуги!F:F,СВОД!F2077)+SUMIFS(Услуги!AL:AL,Услуги!D:D,СВОД!D2077,Услуги!F:F,СВОД!F2077)+SUMIFS(Услуги!AQ:AQ,Услуги!D:D,СВОД!D2077,Услуги!F:F,СВОД!F2077)</f>
        <v>0</v>
      </c>
      <c r="N2077" s="337">
        <f>SUMIFS('Скорая мед.помощь'!I:I,'Скорая мед.помощь'!D:D,СВОД!D2077,'Скорая мед.помощь'!F:F,СВОД!F2077)</f>
        <v>0</v>
      </c>
      <c r="O2077" s="338">
        <f>SUMIFS(Поликлиника!BF:BF,Поликлиника!D:D,СВОД!D2077,Поликлиника!F:F,СВОД!F2077)</f>
        <v>0</v>
      </c>
      <c r="P2077" s="339">
        <f>SUMIFS('Круглосуточный стационар'!O:O,'Круглосуточный стационар'!D:D,СВОД!D2077,'Круглосуточный стационар'!F:F,СВОД!F2077,'Круглосуточный стационар'!H:H,"-")+SUMIFS(ВМП!O:O,ВМП!D:D,СВОД!D2077,ВМП!F:F,СВОД!F2077,ВМП!H:H,"-")+SUMIFS('Дневной стационар'!O:O,'Дневной стационар'!D:D,СВОД!D2077,'Дневной стационар'!F:F,СВОД!F2077,'Дневной стационар'!H:H,"-")+SUMIFS(ЭКО!M:M,ЭКО!D:D,СВОД!D2077,ЭКО!F:F,СВОД!F2077)+SUMIFS(Диализ!M:M,Диализ!D:D,СВОД!D2077,Диализ!F:F,СВОД!F2077)+SUMIFS('Скорая мед.помощь'!N:N,'Скорая мед.помощь'!D:D,СВОД!D2077,'Скорая мед.помощь'!F:F,СВОД!F2077)+SUMIFS(Услуги!AV:AV,Услуги!D:D,СВОД!D2077,Услуги!F:F,СВОД!F2077)+SUMIFS(Поликлиника!BK:BK,Поликлиника!D:D,СВОД!D2077,Поликлиника!F:F,СВОД!F2077)</f>
        <v>0</v>
      </c>
      <c r="Q2077" s="336">
        <f>SUMIFS(Сверхбаза!L:L,Сверхбаза!C:C,СВОД!D2077,Сверхбаза!E:E,СВОД!F2077)+SUMIFS(Сверхбаза!N:N,Сверхбаза!C:C,СВОД!D2077,Сверхбаза!E:E,СВОД!F2077)</f>
        <v>0</v>
      </c>
      <c r="R2077" s="337">
        <f>SUMIFS(Сверхбаза!P:P,Сверхбаза!C:C,СВОД!D2077,Сверхбаза!E:E,СВОД!F2077)</f>
        <v>0</v>
      </c>
      <c r="S2077" s="337">
        <f>SUMIFS(Сверхбаза!R:R,Сверхбаза!C:C,СВОД!D2077,Сверхбаза!E:E,СВОД!F2077)</f>
        <v>0</v>
      </c>
      <c r="T2077" s="337">
        <f>SUMIFS(Сверхбаза!Q:Q,Сверхбаза!C:C,СВОД!D2077,Сверхбаза!E:E,СВОД!F2077)</f>
        <v>0</v>
      </c>
      <c r="U2077" s="337">
        <f>SUMIFS(Сверхбаза!S:S,Сверхбаза!C:C,СВОД!D2077,Сверхбаза!E:E,СВОД!F2077)</f>
        <v>0</v>
      </c>
      <c r="V2077" s="339">
        <f>SUMIFS(Сверхбаза!G:G,Сверхбаза!C:C,СВОД!D2077,Сверхбаза!E:E,СВОД!F2077)</f>
        <v>0</v>
      </c>
    </row>
    <row r="2078" spans="1:22" ht="25.5" outlineLevel="2" x14ac:dyDescent="0.2">
      <c r="A2078" s="33" t="s">
        <v>7</v>
      </c>
      <c r="B2078" s="9">
        <v>5</v>
      </c>
      <c r="C2078" s="10">
        <v>503502</v>
      </c>
      <c r="D2078" s="273">
        <v>350301</v>
      </c>
      <c r="E2078" s="81" t="s">
        <v>148</v>
      </c>
      <c r="F2078" s="81">
        <v>2</v>
      </c>
      <c r="G2078" s="82" t="s">
        <v>135</v>
      </c>
      <c r="H2078" s="336">
        <f>SUMIFS('Круглосуточный стационар'!J:J,'Круглосуточный стационар'!D:D,СВОД!D2078,'Круглосуточный стационар'!H:H,"-",'Круглосуточный стационар'!F:F,СВОД!F2078)+SUMIFS(ВМП!J:J,ВМП!D:D,СВОД!D2078,ВМП!H:H,"-",ВМП!F:F,СВОД!F2078)+SUMIFS('Дневной стационар'!J:J,'Дневной стационар'!D:D,СВОД!D2078,'Дневной стационар'!H:H,"-",'Дневной стационар'!F:F,СВОД!F2078)+SUMIFS(ЭКО!H:H,ЭКО!D:D,СВОД!D2078,ЭКО!F:F,СВОД!F2078)+SUMIFS(Диализ!H:H,Диализ!D:D,СВОД!D2078,Диализ!F:F,СВОД!F2078)</f>
        <v>1200</v>
      </c>
      <c r="I2078" s="337">
        <f>SUMIFS(Поликлиника!H:H,Поликлиника!D:D,СВОД!D2078,Поликлиника!F:F,СВОД!F2078)</f>
        <v>0</v>
      </c>
      <c r="J2078" s="337">
        <f>SUMIFS(Поликлиника!AQ:AQ,Поликлиника!D:D,СВОД!D2078,Поликлиника!F:F,СВОД!F2078)</f>
        <v>0</v>
      </c>
      <c r="K2078" s="337">
        <f>SUMIFS(Поликлиника!AV:AV,Поликлиника!D:D,СВОД!D2078,Поликлиника!F:F,СВОД!F2078)</f>
        <v>0</v>
      </c>
      <c r="L2078" s="337">
        <f>SUMIFS(Поликлиника!BA:BA,Поликлиника!D:D,СВОД!D2078,Поликлиника!F:F,СВОД!F2078)</f>
        <v>0</v>
      </c>
      <c r="M2078" s="337">
        <f>SUMIFS(Услуги!H:H,Услуги!D:D,СВОД!D2078,Услуги!F:F,СВОД!F2078)+SUMIFS(Услуги!M:M,Услуги!D:D,СВОД!D2078,Услуги!F:F,СВОД!F2078)+SUMIFS(Услуги!R:R,Услуги!D:D,СВОД!D2078,Услуги!F:F,СВОД!F2078)+SUMIFS(Услуги!W:W,Услуги!D:D,СВОД!D2078,Услуги!F:F,СВОД!F2078)+SUMIFS(Услуги!AB:AB,Услуги!D:D,СВОД!D2078,Услуги!F:F,СВОД!F2078)+SUMIFS(Услуги!AG:AG,Услуги!D:D,СВОД!D2078,Услуги!F:F,СВОД!F2078)+SUMIFS(Услуги!AL:AL,Услуги!D:D,СВОД!D2078,Услуги!F:F,СВОД!F2078)+SUMIFS(Услуги!AQ:AQ,Услуги!D:D,СВОД!D2078,Услуги!F:F,СВОД!F2078)</f>
        <v>0</v>
      </c>
      <c r="N2078" s="337">
        <f>SUMIFS('Скорая мед.помощь'!I:I,'Скорая мед.помощь'!D:D,СВОД!D2078,'Скорая мед.помощь'!F:F,СВОД!F2078)</f>
        <v>0</v>
      </c>
      <c r="O2078" s="338">
        <f>SUMIFS(Поликлиника!BF:BF,Поликлиника!D:D,СВОД!D2078,Поликлиника!F:F,СВОД!F2078)</f>
        <v>0</v>
      </c>
      <c r="P2078" s="339">
        <f>SUMIFS('Круглосуточный стационар'!O:O,'Круглосуточный стационар'!D:D,СВОД!D2078,'Круглосуточный стационар'!F:F,СВОД!F2078,'Круглосуточный стационар'!H:H,"-")+SUMIFS(ВМП!O:O,ВМП!D:D,СВОД!D2078,ВМП!F:F,СВОД!F2078,ВМП!H:H,"-")+SUMIFS('Дневной стационар'!O:O,'Дневной стационар'!D:D,СВОД!D2078,'Дневной стационар'!F:F,СВОД!F2078,'Дневной стационар'!H:H,"-")+SUMIFS(ЭКО!M:M,ЭКО!D:D,СВОД!D2078,ЭКО!F:F,СВОД!F2078)+SUMIFS(Диализ!M:M,Диализ!D:D,СВОД!D2078,Диализ!F:F,СВОД!F2078)+SUMIFS('Скорая мед.помощь'!N:N,'Скорая мед.помощь'!D:D,СВОД!D2078,'Скорая мед.помощь'!F:F,СВОД!F2078)+SUMIFS(Услуги!AV:AV,Услуги!D:D,СВОД!D2078,Услуги!F:F,СВОД!F2078)+SUMIFS(Поликлиника!BK:BK,Поликлиника!D:D,СВОД!D2078,Поликлиника!F:F,СВОД!F2078)</f>
        <v>34244.747351999999</v>
      </c>
      <c r="Q2078" s="336">
        <f>SUMIFS(Сверхбаза!L:L,Сверхбаза!C:C,СВОД!D2078,Сверхбаза!E:E,СВОД!F2078)+SUMIFS(Сверхбаза!N:N,Сверхбаза!C:C,СВОД!D2078,Сверхбаза!E:E,СВОД!F2078)</f>
        <v>0</v>
      </c>
      <c r="R2078" s="337">
        <f>SUMIFS(Сверхбаза!P:P,Сверхбаза!C:C,СВОД!D2078,Сверхбаза!E:E,СВОД!F2078)</f>
        <v>0</v>
      </c>
      <c r="S2078" s="337">
        <f>SUMIFS(Сверхбаза!R:R,Сверхбаза!C:C,СВОД!D2078,Сверхбаза!E:E,СВОД!F2078)</f>
        <v>0</v>
      </c>
      <c r="T2078" s="337">
        <f>SUMIFS(Сверхбаза!Q:Q,Сверхбаза!C:C,СВОД!D2078,Сверхбаза!E:E,СВОД!F2078)</f>
        <v>0</v>
      </c>
      <c r="U2078" s="337">
        <f>SUMIFS(Сверхбаза!S:S,Сверхбаза!C:C,СВОД!D2078,Сверхбаза!E:E,СВОД!F2078)</f>
        <v>0</v>
      </c>
      <c r="V2078" s="339">
        <f>SUMIFS(Сверхбаза!G:G,Сверхбаза!C:C,СВОД!D2078,Сверхбаза!E:E,СВОД!F2078)</f>
        <v>0</v>
      </c>
    </row>
    <row r="2079" spans="1:22" ht="25.5" outlineLevel="2" x14ac:dyDescent="0.2">
      <c r="A2079" s="33" t="s">
        <v>7</v>
      </c>
      <c r="B2079" s="9">
        <v>5</v>
      </c>
      <c r="C2079" s="10">
        <v>503502</v>
      </c>
      <c r="D2079" s="273">
        <v>350301</v>
      </c>
      <c r="E2079" s="81" t="s">
        <v>148</v>
      </c>
      <c r="F2079" s="81">
        <v>6</v>
      </c>
      <c r="G2079" s="82" t="s">
        <v>860</v>
      </c>
      <c r="H2079" s="336">
        <f>SUMIFS('Круглосуточный стационар'!J:J,'Круглосуточный стационар'!D:D,СВОД!D2079,'Круглосуточный стационар'!H:H,"-",'Круглосуточный стационар'!F:F,СВОД!F2079)+SUMIFS(ВМП!J:J,ВМП!D:D,СВОД!D2079,ВМП!H:H,"-",ВМП!F:F,СВОД!F2079)+SUMIFS('Дневной стационар'!J:J,'Дневной стационар'!D:D,СВОД!D2079,'Дневной стационар'!H:H,"-",'Дневной стационар'!F:F,СВОД!F2079)+SUMIFS(ЭКО!H:H,ЭКО!D:D,СВОД!D2079,ЭКО!F:F,СВОД!F2079)+SUMIFS(Диализ!H:H,Диализ!D:D,СВОД!D2079,Диализ!F:F,СВОД!F2079)</f>
        <v>0</v>
      </c>
      <c r="I2079" s="337">
        <f>SUMIFS(Поликлиника!H:H,Поликлиника!D:D,СВОД!D2079,Поликлиника!F:F,СВОД!F2079)</f>
        <v>0</v>
      </c>
      <c r="J2079" s="337">
        <f>SUMIFS(Поликлиника!AQ:AQ,Поликлиника!D:D,СВОД!D2079,Поликлиника!F:F,СВОД!F2079)</f>
        <v>0</v>
      </c>
      <c r="K2079" s="337">
        <f>SUMIFS(Поликлиника!AV:AV,Поликлиника!D:D,СВОД!D2079,Поликлиника!F:F,СВОД!F2079)</f>
        <v>0</v>
      </c>
      <c r="L2079" s="337">
        <f>SUMIFS(Поликлиника!BA:BA,Поликлиника!D:D,СВОД!D2079,Поликлиника!F:F,СВОД!F2079)</f>
        <v>0</v>
      </c>
      <c r="M2079" s="337">
        <f>SUMIFS(Услуги!H:H,Услуги!D:D,СВОД!D2079,Услуги!F:F,СВОД!F2079)+SUMIFS(Услуги!M:M,Услуги!D:D,СВОД!D2079,Услуги!F:F,СВОД!F2079)+SUMIFS(Услуги!R:R,Услуги!D:D,СВОД!D2079,Услуги!F:F,СВОД!F2079)+SUMIFS(Услуги!W:W,Услуги!D:D,СВОД!D2079,Услуги!F:F,СВОД!F2079)+SUMIFS(Услуги!AB:AB,Услуги!D:D,СВОД!D2079,Услуги!F:F,СВОД!F2079)+SUMIFS(Услуги!AG:AG,Услуги!D:D,СВОД!D2079,Услуги!F:F,СВОД!F2079)+SUMIFS(Услуги!AL:AL,Услуги!D:D,СВОД!D2079,Услуги!F:F,СВОД!F2079)+SUMIFS(Услуги!AQ:AQ,Услуги!D:D,СВОД!D2079,Услуги!F:F,СВОД!F2079)</f>
        <v>0</v>
      </c>
      <c r="N2079" s="337">
        <f>SUMIFS('Скорая мед.помощь'!I:I,'Скорая мед.помощь'!D:D,СВОД!D2079,'Скорая мед.помощь'!F:F,СВОД!F2079)</f>
        <v>0</v>
      </c>
      <c r="O2079" s="338">
        <f>SUMIFS(Поликлиника!BF:BF,Поликлиника!D:D,СВОД!D2079,Поликлиника!F:F,СВОД!F2079)</f>
        <v>0</v>
      </c>
      <c r="P2079" s="339">
        <f>SUMIFS('Круглосуточный стационар'!O:O,'Круглосуточный стационар'!D:D,СВОД!D2079,'Круглосуточный стационар'!F:F,СВОД!F2079,'Круглосуточный стационар'!H:H,"-")+SUMIFS(ВМП!O:O,ВМП!D:D,СВОД!D2079,ВМП!F:F,СВОД!F2079,ВМП!H:H,"-")+SUMIFS('Дневной стационар'!O:O,'Дневной стационар'!D:D,СВОД!D2079,'Дневной стационар'!F:F,СВОД!F2079,'Дневной стационар'!H:H,"-")+SUMIFS(ЭКО!M:M,ЭКО!D:D,СВОД!D2079,ЭКО!F:F,СВОД!F2079)+SUMIFS(Диализ!M:M,Диализ!D:D,СВОД!D2079,Диализ!F:F,СВОД!F2079)+SUMIFS('Скорая мед.помощь'!N:N,'Скорая мед.помощь'!D:D,СВОД!D2079,'Скорая мед.помощь'!F:F,СВОД!F2079)+SUMIFS(Услуги!AV:AV,Услуги!D:D,СВОД!D2079,Услуги!F:F,СВОД!F2079)+SUMIFS(Поликлиника!BK:BK,Поликлиника!D:D,СВОД!D2079,Поликлиника!F:F,СВОД!F2079)</f>
        <v>0</v>
      </c>
      <c r="Q2079" s="336">
        <f>SUMIFS(Сверхбаза!L:L,Сверхбаза!C:C,СВОД!D2079,Сверхбаза!E:E,СВОД!F2079)+SUMIFS(Сверхбаза!N:N,Сверхбаза!C:C,СВОД!D2079,Сверхбаза!E:E,СВОД!F2079)</f>
        <v>0</v>
      </c>
      <c r="R2079" s="337">
        <f>SUMIFS(Сверхбаза!P:P,Сверхбаза!C:C,СВОД!D2079,Сверхбаза!E:E,СВОД!F2079)</f>
        <v>0</v>
      </c>
      <c r="S2079" s="337">
        <f>SUMIFS(Сверхбаза!R:R,Сверхбаза!C:C,СВОД!D2079,Сверхбаза!E:E,СВОД!F2079)</f>
        <v>0</v>
      </c>
      <c r="T2079" s="337">
        <f>SUMIFS(Сверхбаза!Q:Q,Сверхбаза!C:C,СВОД!D2079,Сверхбаза!E:E,СВОД!F2079)</f>
        <v>0</v>
      </c>
      <c r="U2079" s="337">
        <f>SUMIFS(Сверхбаза!S:S,Сверхбаза!C:C,СВОД!D2079,Сверхбаза!E:E,СВОД!F2079)</f>
        <v>0</v>
      </c>
      <c r="V2079" s="339">
        <f>SUMIFS(Сверхбаза!G:G,Сверхбаза!C:C,СВОД!D2079,Сверхбаза!E:E,СВОД!F2079)</f>
        <v>0</v>
      </c>
    </row>
    <row r="2080" spans="1:22" ht="25.5" outlineLevel="2" x14ac:dyDescent="0.2">
      <c r="A2080" s="33" t="s">
        <v>7</v>
      </c>
      <c r="B2080" s="9">
        <v>5</v>
      </c>
      <c r="C2080" s="10">
        <v>503502</v>
      </c>
      <c r="D2080" s="273">
        <v>350301</v>
      </c>
      <c r="E2080" s="81" t="s">
        <v>148</v>
      </c>
      <c r="F2080" s="81">
        <v>3</v>
      </c>
      <c r="G2080" s="82" t="s">
        <v>136</v>
      </c>
      <c r="H2080" s="336">
        <f>SUMIFS('Круглосуточный стационар'!J:J,'Круглосуточный стационар'!D:D,СВОД!D2080,'Круглосуточный стационар'!H:H,"-",'Круглосуточный стационар'!F:F,СВОД!F2080)+SUMIFS(ВМП!J:J,ВМП!D:D,СВОД!D2080,ВМП!H:H,"-",ВМП!F:F,СВОД!F2080)+SUMIFS('Дневной стационар'!J:J,'Дневной стационар'!D:D,СВОД!D2080,'Дневной стационар'!H:H,"-",'Дневной стационар'!F:F,СВОД!F2080)+SUMIFS(ЭКО!H:H,ЭКО!D:D,СВОД!D2080,ЭКО!F:F,СВОД!F2080)+SUMIFS(Диализ!H:H,Диализ!D:D,СВОД!D2080,Диализ!F:F,СВОД!F2080)</f>
        <v>0</v>
      </c>
      <c r="I2080" s="337">
        <f>SUMIFS(Поликлиника!H:H,Поликлиника!D:D,СВОД!D2080,Поликлиника!F:F,СВОД!F2080)</f>
        <v>8352</v>
      </c>
      <c r="J2080" s="337">
        <f>SUMIFS(Поликлиника!AQ:AQ,Поликлиника!D:D,СВОД!D2080,Поликлиника!F:F,СВОД!F2080)</f>
        <v>12822</v>
      </c>
      <c r="K2080" s="337">
        <f>SUMIFS(Поликлиника!AV:AV,Поликлиника!D:D,СВОД!D2080,Поликлиника!F:F,СВОД!F2080)</f>
        <v>42468</v>
      </c>
      <c r="L2080" s="337">
        <f>SUMIFS(Поликлиника!BA:BA,Поликлиника!D:D,СВОД!D2080,Поликлиника!F:F,СВОД!F2080)</f>
        <v>44770</v>
      </c>
      <c r="M2080" s="337">
        <f>SUMIFS(Услуги!H:H,Услуги!D:D,СВОД!D2080,Услуги!F:F,СВОД!F2080)+SUMIFS(Услуги!M:M,Услуги!D:D,СВОД!D2080,Услуги!F:F,СВОД!F2080)+SUMIFS(Услуги!R:R,Услуги!D:D,СВОД!D2080,Услуги!F:F,СВОД!F2080)+SUMIFS(Услуги!W:W,Услуги!D:D,СВОД!D2080,Услуги!F:F,СВОД!F2080)+SUMIFS(Услуги!AB:AB,Услуги!D:D,СВОД!D2080,Услуги!F:F,СВОД!F2080)+SUMIFS(Услуги!AG:AG,Услуги!D:D,СВОД!D2080,Услуги!F:F,СВОД!F2080)+SUMIFS(Услуги!AL:AL,Услуги!D:D,СВОД!D2080,Услуги!F:F,СВОД!F2080)+SUMIFS(Услуги!AQ:AQ,Услуги!D:D,СВОД!D2080,Услуги!F:F,СВОД!F2080)</f>
        <v>342</v>
      </c>
      <c r="N2080" s="337">
        <f>SUMIFS('Скорая мед.помощь'!I:I,'Скорая мед.помощь'!D:D,СВОД!D2080,'Скорая мед.помощь'!F:F,СВОД!F2080)</f>
        <v>0</v>
      </c>
      <c r="O2080" s="338">
        <f>SUMIFS(Поликлиника!BF:BF,Поликлиника!D:D,СВОД!D2080,Поликлиника!F:F,СВОД!F2080)</f>
        <v>54676</v>
      </c>
      <c r="P2080" s="339">
        <f>SUMIFS('Круглосуточный стационар'!O:O,'Круглосуточный стационар'!D:D,СВОД!D2080,'Круглосуточный стационар'!F:F,СВОД!F2080,'Круглосуточный стационар'!H:H,"-")+SUMIFS(ВМП!O:O,ВМП!D:D,СВОД!D2080,ВМП!F:F,СВОД!F2080,ВМП!H:H,"-")+SUMIFS('Дневной стационар'!O:O,'Дневной стационар'!D:D,СВОД!D2080,'Дневной стационар'!F:F,СВОД!F2080,'Дневной стационар'!H:H,"-")+SUMIFS(ЭКО!M:M,ЭКО!D:D,СВОД!D2080,ЭКО!F:F,СВОД!F2080)+SUMIFS(Диализ!M:M,Диализ!D:D,СВОД!D2080,Диализ!F:F,СВОД!F2080)+SUMIFS('Скорая мед.помощь'!N:N,'Скорая мед.помощь'!D:D,СВОД!D2080,'Скорая мед.помощь'!F:F,СВОД!F2080)+SUMIFS(Услуги!AV:AV,Услуги!D:D,СВОД!D2080,Услуги!F:F,СВОД!F2080)+SUMIFS(Поликлиника!BK:BK,Поликлиника!D:D,СВОД!D2080,Поликлиника!F:F,СВОД!F2080)</f>
        <v>100779.71952589336</v>
      </c>
      <c r="Q2080" s="336">
        <f>SUMIFS(Сверхбаза!L:L,Сверхбаза!C:C,СВОД!D2080,Сверхбаза!E:E,СВОД!F2080)+SUMIFS(Сверхбаза!N:N,Сверхбаза!C:C,СВОД!D2080,Сверхбаза!E:E,СВОД!F2080)</f>
        <v>0</v>
      </c>
      <c r="R2080" s="337">
        <f>SUMIFS(Сверхбаза!P:P,Сверхбаза!C:C,СВОД!D2080,Сверхбаза!E:E,СВОД!F2080)</f>
        <v>0</v>
      </c>
      <c r="S2080" s="337">
        <f>SUMIFS(Сверхбаза!R:R,Сверхбаза!C:C,СВОД!D2080,Сверхбаза!E:E,СВОД!F2080)</f>
        <v>0</v>
      </c>
      <c r="T2080" s="337">
        <f>SUMIFS(Сверхбаза!Q:Q,Сверхбаза!C:C,СВОД!D2080,Сверхбаза!E:E,СВОД!F2080)</f>
        <v>0</v>
      </c>
      <c r="U2080" s="337">
        <f>SUMIFS(Сверхбаза!S:S,Сверхбаза!C:C,СВОД!D2080,Сверхбаза!E:E,СВОД!F2080)</f>
        <v>0</v>
      </c>
      <c r="V2080" s="339">
        <f>SUMIFS(Сверхбаза!G:G,Сверхбаза!C:C,СВОД!D2080,Сверхбаза!E:E,СВОД!F2080)</f>
        <v>0</v>
      </c>
    </row>
    <row r="2081" spans="1:22" ht="25.5" outlineLevel="2" x14ac:dyDescent="0.2">
      <c r="A2081" s="33" t="s">
        <v>7</v>
      </c>
      <c r="B2081" s="9">
        <v>5</v>
      </c>
      <c r="C2081" s="10">
        <v>503502</v>
      </c>
      <c r="D2081" s="273">
        <v>350301</v>
      </c>
      <c r="E2081" s="81" t="s">
        <v>148</v>
      </c>
      <c r="F2081" s="81">
        <v>7</v>
      </c>
      <c r="G2081" s="82" t="s">
        <v>861</v>
      </c>
      <c r="H2081" s="336">
        <f>SUMIFS('Круглосуточный стационар'!J:J,'Круглосуточный стационар'!D:D,СВОД!D2081,'Круглосуточный стационар'!H:H,"-",'Круглосуточный стационар'!F:F,СВОД!F2081)+SUMIFS(ВМП!J:J,ВМП!D:D,СВОД!D2081,ВМП!H:H,"-",ВМП!F:F,СВОД!F2081)+SUMIFS('Дневной стационар'!J:J,'Дневной стационар'!D:D,СВОД!D2081,'Дневной стационар'!H:H,"-",'Дневной стационар'!F:F,СВОД!F2081)+SUMIFS(ЭКО!H:H,ЭКО!D:D,СВОД!D2081,ЭКО!F:F,СВОД!F2081)+SUMIFS(Диализ!H:H,Диализ!D:D,СВОД!D2081,Диализ!F:F,СВОД!F2081)</f>
        <v>0</v>
      </c>
      <c r="I2081" s="337">
        <f>SUMIFS(Поликлиника!H:H,Поликлиника!D:D,СВОД!D2081,Поликлиника!F:F,СВОД!F2081)</f>
        <v>0</v>
      </c>
      <c r="J2081" s="337">
        <f>SUMIFS(Поликлиника!AQ:AQ,Поликлиника!D:D,СВОД!D2081,Поликлиника!F:F,СВОД!F2081)</f>
        <v>0</v>
      </c>
      <c r="K2081" s="337">
        <f>SUMIFS(Поликлиника!AV:AV,Поликлиника!D:D,СВОД!D2081,Поликлиника!F:F,СВОД!F2081)</f>
        <v>0</v>
      </c>
      <c r="L2081" s="337">
        <f>SUMIFS(Поликлиника!BA:BA,Поликлиника!D:D,СВОД!D2081,Поликлиника!F:F,СВОД!F2081)</f>
        <v>0</v>
      </c>
      <c r="M2081" s="337">
        <f>SUMIFS(Услуги!H:H,Услуги!D:D,СВОД!D2081,Услуги!F:F,СВОД!F2081)+SUMIFS(Услуги!M:M,Услуги!D:D,СВОД!D2081,Услуги!F:F,СВОД!F2081)+SUMIFS(Услуги!R:R,Услуги!D:D,СВОД!D2081,Услуги!F:F,СВОД!F2081)+SUMIFS(Услуги!W:W,Услуги!D:D,СВОД!D2081,Услуги!F:F,СВОД!F2081)+SUMIFS(Услуги!AB:AB,Услуги!D:D,СВОД!D2081,Услуги!F:F,СВОД!F2081)+SUMIFS(Услуги!AG:AG,Услуги!D:D,СВОД!D2081,Услуги!F:F,СВОД!F2081)+SUMIFS(Услуги!AL:AL,Услуги!D:D,СВОД!D2081,Услуги!F:F,СВОД!F2081)+SUMIFS(Услуги!AQ:AQ,Услуги!D:D,СВОД!D2081,Услуги!F:F,СВОД!F2081)</f>
        <v>0</v>
      </c>
      <c r="N2081" s="337">
        <f>SUMIFS('Скорая мед.помощь'!I:I,'Скорая мед.помощь'!D:D,СВОД!D2081,'Скорая мед.помощь'!F:F,СВОД!F2081)</f>
        <v>0</v>
      </c>
      <c r="O2081" s="338">
        <f>SUMIFS(Поликлиника!BF:BF,Поликлиника!D:D,СВОД!D2081,Поликлиника!F:F,СВОД!F2081)</f>
        <v>0</v>
      </c>
      <c r="P2081" s="339">
        <f>SUMIFS('Круглосуточный стационар'!O:O,'Круглосуточный стационар'!D:D,СВОД!D2081,'Круглосуточный стационар'!F:F,СВОД!F2081,'Круглосуточный стационар'!H:H,"-")+SUMIFS(ВМП!O:O,ВМП!D:D,СВОД!D2081,ВМП!F:F,СВОД!F2081,ВМП!H:H,"-")+SUMIFS('Дневной стационар'!O:O,'Дневной стационар'!D:D,СВОД!D2081,'Дневной стационар'!F:F,СВОД!F2081,'Дневной стационар'!H:H,"-")+SUMIFS(ЭКО!M:M,ЭКО!D:D,СВОД!D2081,ЭКО!F:F,СВОД!F2081)+SUMIFS(Диализ!M:M,Диализ!D:D,СВОД!D2081,Диализ!F:F,СВОД!F2081)+SUMIFS('Скорая мед.помощь'!N:N,'Скорая мед.помощь'!D:D,СВОД!D2081,'Скорая мед.помощь'!F:F,СВОД!F2081)+SUMIFS(Услуги!AV:AV,Услуги!D:D,СВОД!D2081,Услуги!F:F,СВОД!F2081)+SUMIFS(Поликлиника!BK:BK,Поликлиника!D:D,СВОД!D2081,Поликлиника!F:F,СВОД!F2081)</f>
        <v>0</v>
      </c>
      <c r="Q2081" s="336">
        <f>SUMIFS(Сверхбаза!L:L,Сверхбаза!C:C,СВОД!D2081,Сверхбаза!E:E,СВОД!F2081)+SUMIFS(Сверхбаза!N:N,Сверхбаза!C:C,СВОД!D2081,Сверхбаза!E:E,СВОД!F2081)</f>
        <v>0</v>
      </c>
      <c r="R2081" s="337">
        <f>SUMIFS(Сверхбаза!P:P,Сверхбаза!C:C,СВОД!D2081,Сверхбаза!E:E,СВОД!F2081)</f>
        <v>0</v>
      </c>
      <c r="S2081" s="337">
        <f>SUMIFS(Сверхбаза!R:R,Сверхбаза!C:C,СВОД!D2081,Сверхбаза!E:E,СВОД!F2081)</f>
        <v>0</v>
      </c>
      <c r="T2081" s="337">
        <f>SUMIFS(Сверхбаза!Q:Q,Сверхбаза!C:C,СВОД!D2081,Сверхбаза!E:E,СВОД!F2081)</f>
        <v>0</v>
      </c>
      <c r="U2081" s="337">
        <f>SUMIFS(Сверхбаза!S:S,Сверхбаза!C:C,СВОД!D2081,Сверхбаза!E:E,СВОД!F2081)</f>
        <v>0</v>
      </c>
      <c r="V2081" s="339">
        <f>SUMIFS(Сверхбаза!G:G,Сверхбаза!C:C,СВОД!D2081,Сверхбаза!E:E,СВОД!F2081)</f>
        <v>0</v>
      </c>
    </row>
    <row r="2082" spans="1:22" ht="25.5" outlineLevel="2" x14ac:dyDescent="0.2">
      <c r="A2082" s="33" t="s">
        <v>7</v>
      </c>
      <c r="B2082" s="9">
        <v>5</v>
      </c>
      <c r="C2082" s="10">
        <v>503502</v>
      </c>
      <c r="D2082" s="273">
        <v>350301</v>
      </c>
      <c r="E2082" s="81" t="s">
        <v>148</v>
      </c>
      <c r="F2082" s="81">
        <v>70</v>
      </c>
      <c r="G2082" s="82" t="s">
        <v>862</v>
      </c>
      <c r="H2082" s="336">
        <f>SUMIFS('Круглосуточный стационар'!J:J,'Круглосуточный стационар'!D:D,СВОД!D2082,'Круглосуточный стационар'!H:H,"-",'Круглосуточный стационар'!F:F,СВОД!F2082)+SUMIFS(ВМП!J:J,ВМП!D:D,СВОД!D2082,ВМП!H:H,"-",ВМП!F:F,СВОД!F2082)+SUMIFS('Дневной стационар'!J:J,'Дневной стационар'!D:D,СВОД!D2082,'Дневной стационар'!H:H,"-",'Дневной стационар'!F:F,СВОД!F2082)+SUMIFS(ЭКО!H:H,ЭКО!D:D,СВОД!D2082,ЭКО!F:F,СВОД!F2082)+SUMIFS(Диализ!H:H,Диализ!D:D,СВОД!D2082,Диализ!F:F,СВОД!F2082)</f>
        <v>0</v>
      </c>
      <c r="I2082" s="337">
        <f>SUMIFS(Поликлиника!H:H,Поликлиника!D:D,СВОД!D2082,Поликлиника!F:F,СВОД!F2082)</f>
        <v>0</v>
      </c>
      <c r="J2082" s="337">
        <f>SUMIFS(Поликлиника!AQ:AQ,Поликлиника!D:D,СВОД!D2082,Поликлиника!F:F,СВОД!F2082)</f>
        <v>0</v>
      </c>
      <c r="K2082" s="337">
        <f>SUMIFS(Поликлиника!AV:AV,Поликлиника!D:D,СВОД!D2082,Поликлиника!F:F,СВОД!F2082)</f>
        <v>0</v>
      </c>
      <c r="L2082" s="337">
        <f>SUMIFS(Поликлиника!BA:BA,Поликлиника!D:D,СВОД!D2082,Поликлиника!F:F,СВОД!F2082)</f>
        <v>0</v>
      </c>
      <c r="M2082" s="337">
        <f>SUMIFS(Услуги!H:H,Услуги!D:D,СВОД!D2082,Услуги!F:F,СВОД!F2082)+SUMIFS(Услуги!M:M,Услуги!D:D,СВОД!D2082,Услуги!F:F,СВОД!F2082)+SUMIFS(Услуги!R:R,Услуги!D:D,СВОД!D2082,Услуги!F:F,СВОД!F2082)+SUMIFS(Услуги!W:W,Услуги!D:D,СВОД!D2082,Услуги!F:F,СВОД!F2082)+SUMIFS(Услуги!AB:AB,Услуги!D:D,СВОД!D2082,Услуги!F:F,СВОД!F2082)+SUMIFS(Услуги!AG:AG,Услуги!D:D,СВОД!D2082,Услуги!F:F,СВОД!F2082)+SUMIFS(Услуги!AL:AL,Услуги!D:D,СВОД!D2082,Услуги!F:F,СВОД!F2082)+SUMIFS(Услуги!AQ:AQ,Услуги!D:D,СВОД!D2082,Услуги!F:F,СВОД!F2082)</f>
        <v>0</v>
      </c>
      <c r="N2082" s="337">
        <f>SUMIFS('Скорая мед.помощь'!I:I,'Скорая мед.помощь'!D:D,СВОД!D2082,'Скорая мед.помощь'!F:F,СВОД!F2082)</f>
        <v>0</v>
      </c>
      <c r="O2082" s="338">
        <f>SUMIFS(Поликлиника!BF:BF,Поликлиника!D:D,СВОД!D2082,Поликлиника!F:F,СВОД!F2082)</f>
        <v>0</v>
      </c>
      <c r="P2082" s="339">
        <f>SUMIFS('Круглосуточный стационар'!O:O,'Круглосуточный стационар'!D:D,СВОД!D2082,'Круглосуточный стационар'!F:F,СВОД!F2082,'Круглосуточный стационар'!H:H,"-")+SUMIFS(ВМП!O:O,ВМП!D:D,СВОД!D2082,ВМП!F:F,СВОД!F2082,ВМП!H:H,"-")+SUMIFS('Дневной стационар'!O:O,'Дневной стационар'!D:D,СВОД!D2082,'Дневной стационар'!F:F,СВОД!F2082,'Дневной стационар'!H:H,"-")+SUMIFS(ЭКО!M:M,ЭКО!D:D,СВОД!D2082,ЭКО!F:F,СВОД!F2082)+SUMIFS(Диализ!M:M,Диализ!D:D,СВОД!D2082,Диализ!F:F,СВОД!F2082)+SUMIFS('Скорая мед.помощь'!N:N,'Скорая мед.помощь'!D:D,СВОД!D2082,'Скорая мед.помощь'!F:F,СВОД!F2082)+SUMIFS(Услуги!AV:AV,Услуги!D:D,СВОД!D2082,Услуги!F:F,СВОД!F2082)+SUMIFS(Поликлиника!BK:BK,Поликлиника!D:D,СВОД!D2082,Поликлиника!F:F,СВОД!F2082)</f>
        <v>0</v>
      </c>
      <c r="Q2082" s="336">
        <f>SUMIFS(Сверхбаза!L:L,Сверхбаза!C:C,СВОД!D2082,Сверхбаза!E:E,СВОД!F2082)+SUMIFS(Сверхбаза!N:N,Сверхбаза!C:C,СВОД!D2082,Сверхбаза!E:E,СВОД!F2082)</f>
        <v>0</v>
      </c>
      <c r="R2082" s="337">
        <f>SUMIFS(Сверхбаза!P:P,Сверхбаза!C:C,СВОД!D2082,Сверхбаза!E:E,СВОД!F2082)</f>
        <v>0</v>
      </c>
      <c r="S2082" s="337">
        <f>SUMIFS(Сверхбаза!R:R,Сверхбаза!C:C,СВОД!D2082,Сверхбаза!E:E,СВОД!F2082)</f>
        <v>0</v>
      </c>
      <c r="T2082" s="337">
        <f>SUMIFS(Сверхбаза!Q:Q,Сверхбаза!C:C,СВОД!D2082,Сверхбаза!E:E,СВОД!F2082)</f>
        <v>0</v>
      </c>
      <c r="U2082" s="337">
        <f>SUMIFS(Сверхбаза!S:S,Сверхбаза!C:C,СВОД!D2082,Сверхбаза!E:E,СВОД!F2082)</f>
        <v>0</v>
      </c>
      <c r="V2082" s="339">
        <f>SUMIFS(Сверхбаза!G:G,Сверхбаза!C:C,СВОД!D2082,Сверхбаза!E:E,СВОД!F2082)</f>
        <v>0</v>
      </c>
    </row>
    <row r="2083" spans="1:22" ht="25.5" outlineLevel="2" x14ac:dyDescent="0.2">
      <c r="A2083" s="33" t="s">
        <v>7</v>
      </c>
      <c r="B2083" s="9">
        <v>5</v>
      </c>
      <c r="C2083" s="10">
        <v>503502</v>
      </c>
      <c r="D2083" s="273">
        <v>350301</v>
      </c>
      <c r="E2083" s="81" t="s">
        <v>148</v>
      </c>
      <c r="F2083" s="81">
        <v>94</v>
      </c>
      <c r="G2083" s="82" t="s">
        <v>124</v>
      </c>
      <c r="H2083" s="336">
        <f>SUMIFS('Круглосуточный стационар'!J:J,'Круглосуточный стационар'!D:D,СВОД!D2083,'Круглосуточный стационар'!H:H,"-",'Круглосуточный стационар'!F:F,СВОД!F2083)+SUMIFS(ВМП!J:J,ВМП!D:D,СВОД!D2083,ВМП!H:H,"-",ВМП!F:F,СВОД!F2083)+SUMIFS('Дневной стационар'!J:J,'Дневной стационар'!D:D,СВОД!D2083,'Дневной стационар'!H:H,"-",'Дневной стационар'!F:F,СВОД!F2083)+SUMIFS(ЭКО!H:H,ЭКО!D:D,СВОД!D2083,ЭКО!F:F,СВОД!F2083)+SUMIFS(Диализ!H:H,Диализ!D:D,СВОД!D2083,Диализ!F:F,СВОД!F2083)</f>
        <v>0</v>
      </c>
      <c r="I2083" s="337">
        <f>SUMIFS(Поликлиника!H:H,Поликлиника!D:D,СВОД!D2083,Поликлиника!F:F,СВОД!F2083)</f>
        <v>0</v>
      </c>
      <c r="J2083" s="337">
        <f>SUMIFS(Поликлиника!AQ:AQ,Поликлиника!D:D,СВОД!D2083,Поликлиника!F:F,СВОД!F2083)</f>
        <v>0</v>
      </c>
      <c r="K2083" s="337">
        <f>SUMIFS(Поликлиника!AV:AV,Поликлиника!D:D,СВОД!D2083,Поликлиника!F:F,СВОД!F2083)</f>
        <v>0</v>
      </c>
      <c r="L2083" s="337">
        <f>SUMIFS(Поликлиника!BA:BA,Поликлиника!D:D,СВОД!D2083,Поликлиника!F:F,СВОД!F2083)</f>
        <v>0</v>
      </c>
      <c r="M2083" s="337">
        <f>SUMIFS(Услуги!H:H,Услуги!D:D,СВОД!D2083,Услуги!F:F,СВОД!F2083)+SUMIFS(Услуги!M:M,Услуги!D:D,СВОД!D2083,Услуги!F:F,СВОД!F2083)+SUMIFS(Услуги!R:R,Услуги!D:D,СВОД!D2083,Услуги!F:F,СВОД!F2083)+SUMIFS(Услуги!W:W,Услуги!D:D,СВОД!D2083,Услуги!F:F,СВОД!F2083)+SUMIFS(Услуги!AB:AB,Услуги!D:D,СВОД!D2083,Услуги!F:F,СВОД!F2083)+SUMIFS(Услуги!AG:AG,Услуги!D:D,СВОД!D2083,Услуги!F:F,СВОД!F2083)+SUMIFS(Услуги!AL:AL,Услуги!D:D,СВОД!D2083,Услуги!F:F,СВОД!F2083)+SUMIFS(Услуги!AQ:AQ,Услуги!D:D,СВОД!D2083,Услуги!F:F,СВОД!F2083)</f>
        <v>0</v>
      </c>
      <c r="N2083" s="337">
        <f>SUMIFS('Скорая мед.помощь'!I:I,'Скорая мед.помощь'!D:D,СВОД!D2083,'Скорая мед.помощь'!F:F,СВОД!F2083)</f>
        <v>0</v>
      </c>
      <c r="O2083" s="338">
        <f>SUMIFS(Поликлиника!BF:BF,Поликлиника!D:D,СВОД!D2083,Поликлиника!F:F,СВОД!F2083)</f>
        <v>0</v>
      </c>
      <c r="P2083" s="339">
        <f>SUMIFS('Круглосуточный стационар'!O:O,'Круглосуточный стационар'!D:D,СВОД!D2083,'Круглосуточный стационар'!F:F,СВОД!F2083,'Круглосуточный стационар'!H:H,"-")+SUMIFS(ВМП!O:O,ВМП!D:D,СВОД!D2083,ВМП!F:F,СВОД!F2083,ВМП!H:H,"-")+SUMIFS('Дневной стационар'!O:O,'Дневной стационар'!D:D,СВОД!D2083,'Дневной стационар'!F:F,СВОД!F2083,'Дневной стационар'!H:H,"-")+SUMIFS(ЭКО!M:M,ЭКО!D:D,СВОД!D2083,ЭКО!F:F,СВОД!F2083)+SUMIFS(Диализ!M:M,Диализ!D:D,СВОД!D2083,Диализ!F:F,СВОД!F2083)+SUMIFS('Скорая мед.помощь'!N:N,'Скорая мед.помощь'!D:D,СВОД!D2083,'Скорая мед.помощь'!F:F,СВОД!F2083)+SUMIFS(Услуги!AV:AV,Услуги!D:D,СВОД!D2083,Услуги!F:F,СВОД!F2083)+SUMIFS(Поликлиника!BK:BK,Поликлиника!D:D,СВОД!D2083,Поликлиника!F:F,СВОД!F2083)</f>
        <v>0</v>
      </c>
      <c r="Q2083" s="336">
        <f>SUMIFS(Сверхбаза!L:L,Сверхбаза!C:C,СВОД!D2083,Сверхбаза!E:E,СВОД!F2083)+SUMIFS(Сверхбаза!N:N,Сверхбаза!C:C,СВОД!D2083,Сверхбаза!E:E,СВОД!F2083)</f>
        <v>0</v>
      </c>
      <c r="R2083" s="337">
        <f>SUMIFS(Сверхбаза!P:P,Сверхбаза!C:C,СВОД!D2083,Сверхбаза!E:E,СВОД!F2083)</f>
        <v>0</v>
      </c>
      <c r="S2083" s="337">
        <f>SUMIFS(Сверхбаза!R:R,Сверхбаза!C:C,СВОД!D2083,Сверхбаза!E:E,СВОД!F2083)</f>
        <v>0</v>
      </c>
      <c r="T2083" s="337">
        <f>SUMIFS(Сверхбаза!Q:Q,Сверхбаза!C:C,СВОД!D2083,Сверхбаза!E:E,СВОД!F2083)</f>
        <v>0</v>
      </c>
      <c r="U2083" s="337">
        <f>SUMIFS(Сверхбаза!S:S,Сверхбаза!C:C,СВОД!D2083,Сверхбаза!E:E,СВОД!F2083)</f>
        <v>0</v>
      </c>
      <c r="V2083" s="339">
        <f>SUMIFS(Сверхбаза!G:G,Сверхбаза!C:C,СВОД!D2083,Сверхбаза!E:E,СВОД!F2083)</f>
        <v>0</v>
      </c>
    </row>
    <row r="2084" spans="1:22" outlineLevel="1" x14ac:dyDescent="0.2">
      <c r="A2084" s="320"/>
      <c r="B2084" s="321"/>
      <c r="C2084" s="322"/>
      <c r="D2084" s="340" t="s">
        <v>245</v>
      </c>
      <c r="E2084" s="83"/>
      <c r="F2084" s="83"/>
      <c r="G2084" s="84"/>
      <c r="H2084" s="341"/>
      <c r="I2084" s="342"/>
      <c r="J2084" s="342"/>
      <c r="K2084" s="342"/>
      <c r="L2084" s="342"/>
      <c r="M2084" s="342"/>
      <c r="N2084" s="342"/>
      <c r="O2084" s="343"/>
      <c r="P2084" s="344">
        <f>SUBTOTAL(9,P2076:P2083)</f>
        <v>181668.13697280546</v>
      </c>
      <c r="Q2084" s="341"/>
      <c r="R2084" s="342"/>
      <c r="S2084" s="342"/>
      <c r="T2084" s="342"/>
      <c r="U2084" s="342"/>
      <c r="V2084" s="344">
        <f>SUBTOTAL(9,V2076:V2083)</f>
        <v>0</v>
      </c>
    </row>
    <row r="2085" spans="1:22" ht="25.5" outlineLevel="2" x14ac:dyDescent="0.2">
      <c r="A2085" s="33" t="s">
        <v>7</v>
      </c>
      <c r="B2085" s="9">
        <v>5</v>
      </c>
      <c r="C2085" s="10">
        <v>503504</v>
      </c>
      <c r="D2085" s="273">
        <v>350701</v>
      </c>
      <c r="E2085" s="81" t="s">
        <v>149</v>
      </c>
      <c r="F2085" s="81">
        <v>1</v>
      </c>
      <c r="G2085" s="82" t="s">
        <v>12</v>
      </c>
      <c r="H2085" s="336">
        <f>SUMIFS('Круглосуточный стационар'!J:J,'Круглосуточный стационар'!D:D,СВОД!D2085,'Круглосуточный стационар'!H:H,"-",'Круглосуточный стационар'!F:F,СВОД!F2085)+SUMIFS(ВМП!J:J,ВМП!D:D,СВОД!D2085,ВМП!H:H,"-",ВМП!F:F,СВОД!F2085)+SUMIFS('Дневной стационар'!J:J,'Дневной стационар'!D:D,СВОД!D2085,'Дневной стационар'!H:H,"-",'Дневной стационар'!F:F,СВОД!F2085)+SUMIFS(ЭКО!H:H,ЭКО!D:D,СВОД!D2085,ЭКО!F:F,СВОД!F2085)+SUMIFS(Диализ!H:H,Диализ!D:D,СВОД!D2085,Диализ!F:F,СВОД!F2085)</f>
        <v>0</v>
      </c>
      <c r="I2085" s="337">
        <f>SUMIFS(Поликлиника!H:H,Поликлиника!D:D,СВОД!D2085,Поликлиника!F:F,СВОД!F2085)</f>
        <v>0</v>
      </c>
      <c r="J2085" s="337">
        <f>SUMIFS(Поликлиника!AQ:AQ,Поликлиника!D:D,СВОД!D2085,Поликлиника!F:F,СВОД!F2085)</f>
        <v>0</v>
      </c>
      <c r="K2085" s="337">
        <f>SUMIFS(Поликлиника!AV:AV,Поликлиника!D:D,СВОД!D2085,Поликлиника!F:F,СВОД!F2085)</f>
        <v>0</v>
      </c>
      <c r="L2085" s="337">
        <f>SUMIFS(Поликлиника!BA:BA,Поликлиника!D:D,СВОД!D2085,Поликлиника!F:F,СВОД!F2085)</f>
        <v>0</v>
      </c>
      <c r="M2085" s="337">
        <f>SUMIFS(Услуги!H:H,Услуги!D:D,СВОД!D2085,Услуги!F:F,СВОД!F2085)+SUMIFS(Услуги!M:M,Услуги!D:D,СВОД!D2085,Услуги!F:F,СВОД!F2085)+SUMIFS(Услуги!R:R,Услуги!D:D,СВОД!D2085,Услуги!F:F,СВОД!F2085)+SUMIFS(Услуги!W:W,Услуги!D:D,СВОД!D2085,Услуги!F:F,СВОД!F2085)+SUMIFS(Услуги!AB:AB,Услуги!D:D,СВОД!D2085,Услуги!F:F,СВОД!F2085)+SUMIFS(Услуги!AG:AG,Услуги!D:D,СВОД!D2085,Услуги!F:F,СВОД!F2085)+SUMIFS(Услуги!AL:AL,Услуги!D:D,СВОД!D2085,Услуги!F:F,СВОД!F2085)+SUMIFS(Услуги!AQ:AQ,Услуги!D:D,СВОД!D2085,Услуги!F:F,СВОД!F2085)</f>
        <v>0</v>
      </c>
      <c r="N2085" s="337">
        <f>SUMIFS('Скорая мед.помощь'!I:I,'Скорая мед.помощь'!D:D,СВОД!D2085,'Скорая мед.помощь'!F:F,СВОД!F2085)</f>
        <v>0</v>
      </c>
      <c r="O2085" s="338">
        <f>SUMIFS(Поликлиника!BF:BF,Поликлиника!D:D,СВОД!D2085,Поликлиника!F:F,СВОД!F2085)</f>
        <v>0</v>
      </c>
      <c r="P2085" s="339">
        <f>SUMIFS('Круглосуточный стационар'!O:O,'Круглосуточный стационар'!D:D,СВОД!D2085,'Круглосуточный стационар'!F:F,СВОД!F2085,'Круглосуточный стационар'!H:H,"-")+SUMIFS(ВМП!O:O,ВМП!D:D,СВОД!D2085,ВМП!F:F,СВОД!F2085,ВМП!H:H,"-")+SUMIFS('Дневной стационар'!O:O,'Дневной стационар'!D:D,СВОД!D2085,'Дневной стационар'!F:F,СВОД!F2085,'Дневной стационар'!H:H,"-")+SUMIFS(ЭКО!M:M,ЭКО!D:D,СВОД!D2085,ЭКО!F:F,СВОД!F2085)+SUMIFS(Диализ!M:M,Диализ!D:D,СВОД!D2085,Диализ!F:F,СВОД!F2085)+SUMIFS('Скорая мед.помощь'!N:N,'Скорая мед.помощь'!D:D,СВОД!D2085,'Скорая мед.помощь'!F:F,СВОД!F2085)+SUMIFS(Услуги!AV:AV,Услуги!D:D,СВОД!D2085,Услуги!F:F,СВОД!F2085)+SUMIFS(Поликлиника!BK:BK,Поликлиника!D:D,СВОД!D2085,Поликлиника!F:F,СВОД!F2085)</f>
        <v>0</v>
      </c>
      <c r="Q2085" s="336">
        <f>SUMIFS(Сверхбаза!L:L,Сверхбаза!C:C,СВОД!D2085,Сверхбаза!E:E,СВОД!F2085)+SUMIFS(Сверхбаза!N:N,Сверхбаза!C:C,СВОД!D2085,Сверхбаза!E:E,СВОД!F2085)</f>
        <v>0</v>
      </c>
      <c r="R2085" s="337">
        <f>SUMIFS(Сверхбаза!P:P,Сверхбаза!C:C,СВОД!D2085,Сверхбаза!E:E,СВОД!F2085)</f>
        <v>0</v>
      </c>
      <c r="S2085" s="337">
        <f>SUMIFS(Сверхбаза!R:R,Сверхбаза!C:C,СВОД!D2085,Сверхбаза!E:E,СВОД!F2085)</f>
        <v>0</v>
      </c>
      <c r="T2085" s="337">
        <f>SUMIFS(Сверхбаза!Q:Q,Сверхбаза!C:C,СВОД!D2085,Сверхбаза!E:E,СВОД!F2085)</f>
        <v>0</v>
      </c>
      <c r="U2085" s="337">
        <f>SUMIFS(Сверхбаза!S:S,Сверхбаза!C:C,СВОД!D2085,Сверхбаза!E:E,СВОД!F2085)</f>
        <v>0</v>
      </c>
      <c r="V2085" s="339">
        <f>SUMIFS(Сверхбаза!G:G,Сверхбаза!C:C,СВОД!D2085,Сверхбаза!E:E,СВОД!F2085)</f>
        <v>0</v>
      </c>
    </row>
    <row r="2086" spans="1:22" ht="25.5" outlineLevel="2" x14ac:dyDescent="0.2">
      <c r="A2086" s="33" t="s">
        <v>7</v>
      </c>
      <c r="B2086" s="9">
        <v>5</v>
      </c>
      <c r="C2086" s="10">
        <v>503504</v>
      </c>
      <c r="D2086" s="273">
        <v>350701</v>
      </c>
      <c r="E2086" s="81" t="s">
        <v>149</v>
      </c>
      <c r="F2086" s="81">
        <v>13</v>
      </c>
      <c r="G2086" s="82" t="s">
        <v>859</v>
      </c>
      <c r="H2086" s="336">
        <f>SUMIFS('Круглосуточный стационар'!J:J,'Круглосуточный стационар'!D:D,СВОД!D2086,'Круглосуточный стационар'!H:H,"-",'Круглосуточный стационар'!F:F,СВОД!F2086)+SUMIFS(ВМП!J:J,ВМП!D:D,СВОД!D2086,ВМП!H:H,"-",ВМП!F:F,СВОД!F2086)+SUMIFS('Дневной стационар'!J:J,'Дневной стационар'!D:D,СВОД!D2086,'Дневной стационар'!H:H,"-",'Дневной стационар'!F:F,СВОД!F2086)+SUMIFS(ЭКО!H:H,ЭКО!D:D,СВОД!D2086,ЭКО!F:F,СВОД!F2086)+SUMIFS(Диализ!H:H,Диализ!D:D,СВОД!D2086,Диализ!F:F,СВОД!F2086)</f>
        <v>0</v>
      </c>
      <c r="I2086" s="337">
        <f>SUMIFS(Поликлиника!H:H,Поликлиника!D:D,СВОД!D2086,Поликлиника!F:F,СВОД!F2086)</f>
        <v>0</v>
      </c>
      <c r="J2086" s="337">
        <f>SUMIFS(Поликлиника!AQ:AQ,Поликлиника!D:D,СВОД!D2086,Поликлиника!F:F,СВОД!F2086)</f>
        <v>0</v>
      </c>
      <c r="K2086" s="337">
        <f>SUMIFS(Поликлиника!AV:AV,Поликлиника!D:D,СВОД!D2086,Поликлиника!F:F,СВОД!F2086)</f>
        <v>0</v>
      </c>
      <c r="L2086" s="337">
        <f>SUMIFS(Поликлиника!BA:BA,Поликлиника!D:D,СВОД!D2086,Поликлиника!F:F,СВОД!F2086)</f>
        <v>0</v>
      </c>
      <c r="M2086" s="337">
        <f>SUMIFS(Услуги!H:H,Услуги!D:D,СВОД!D2086,Услуги!F:F,СВОД!F2086)+SUMIFS(Услуги!M:M,Услуги!D:D,СВОД!D2086,Услуги!F:F,СВОД!F2086)+SUMIFS(Услуги!R:R,Услуги!D:D,СВОД!D2086,Услуги!F:F,СВОД!F2086)+SUMIFS(Услуги!W:W,Услуги!D:D,СВОД!D2086,Услуги!F:F,СВОД!F2086)+SUMIFS(Услуги!AB:AB,Услуги!D:D,СВОД!D2086,Услуги!F:F,СВОД!F2086)+SUMIFS(Услуги!AG:AG,Услуги!D:D,СВОД!D2086,Услуги!F:F,СВОД!F2086)+SUMIFS(Услуги!AL:AL,Услуги!D:D,СВОД!D2086,Услуги!F:F,СВОД!F2086)+SUMIFS(Услуги!AQ:AQ,Услуги!D:D,СВОД!D2086,Услуги!F:F,СВОД!F2086)</f>
        <v>0</v>
      </c>
      <c r="N2086" s="337">
        <f>SUMIFS('Скорая мед.помощь'!I:I,'Скорая мед.помощь'!D:D,СВОД!D2086,'Скорая мед.помощь'!F:F,СВОД!F2086)</f>
        <v>0</v>
      </c>
      <c r="O2086" s="338">
        <f>SUMIFS(Поликлиника!BF:BF,Поликлиника!D:D,СВОД!D2086,Поликлиника!F:F,СВОД!F2086)</f>
        <v>0</v>
      </c>
      <c r="P2086" s="339">
        <f>SUMIFS('Круглосуточный стационар'!O:O,'Круглосуточный стационар'!D:D,СВОД!D2086,'Круглосуточный стационар'!F:F,СВОД!F2086,'Круглосуточный стационар'!H:H,"-")+SUMIFS(ВМП!O:O,ВМП!D:D,СВОД!D2086,ВМП!F:F,СВОД!F2086,ВМП!H:H,"-")+SUMIFS('Дневной стационар'!O:O,'Дневной стационар'!D:D,СВОД!D2086,'Дневной стационар'!F:F,СВОД!F2086,'Дневной стационар'!H:H,"-")+SUMIFS(ЭКО!M:M,ЭКО!D:D,СВОД!D2086,ЭКО!F:F,СВОД!F2086)+SUMIFS(Диализ!M:M,Диализ!D:D,СВОД!D2086,Диализ!F:F,СВОД!F2086)+SUMIFS('Скорая мед.помощь'!N:N,'Скорая мед.помощь'!D:D,СВОД!D2086,'Скорая мед.помощь'!F:F,СВОД!F2086)+SUMIFS(Услуги!AV:AV,Услуги!D:D,СВОД!D2086,Услуги!F:F,СВОД!F2086)+SUMIFS(Поликлиника!BK:BK,Поликлиника!D:D,СВОД!D2086,Поликлиника!F:F,СВОД!F2086)</f>
        <v>0</v>
      </c>
      <c r="Q2086" s="336">
        <f>SUMIFS(Сверхбаза!L:L,Сверхбаза!C:C,СВОД!D2086,Сверхбаза!E:E,СВОД!F2086)+SUMIFS(Сверхбаза!N:N,Сверхбаза!C:C,СВОД!D2086,Сверхбаза!E:E,СВОД!F2086)</f>
        <v>0</v>
      </c>
      <c r="R2086" s="337">
        <f>SUMIFS(Сверхбаза!P:P,Сверхбаза!C:C,СВОД!D2086,Сверхбаза!E:E,СВОД!F2086)</f>
        <v>0</v>
      </c>
      <c r="S2086" s="337">
        <f>SUMIFS(Сверхбаза!R:R,Сверхбаза!C:C,СВОД!D2086,Сверхбаза!E:E,СВОД!F2086)</f>
        <v>0</v>
      </c>
      <c r="T2086" s="337">
        <f>SUMIFS(Сверхбаза!Q:Q,Сверхбаза!C:C,СВОД!D2086,Сверхбаза!E:E,СВОД!F2086)</f>
        <v>0</v>
      </c>
      <c r="U2086" s="337">
        <f>SUMIFS(Сверхбаза!S:S,Сверхбаза!C:C,СВОД!D2086,Сверхбаза!E:E,СВОД!F2086)</f>
        <v>0</v>
      </c>
      <c r="V2086" s="339">
        <f>SUMIFS(Сверхбаза!G:G,Сверхбаза!C:C,СВОД!D2086,Сверхбаза!E:E,СВОД!F2086)</f>
        <v>0</v>
      </c>
    </row>
    <row r="2087" spans="1:22" ht="25.5" outlineLevel="2" x14ac:dyDescent="0.2">
      <c r="A2087" s="33" t="s">
        <v>7</v>
      </c>
      <c r="B2087" s="9">
        <v>5</v>
      </c>
      <c r="C2087" s="10">
        <v>503504</v>
      </c>
      <c r="D2087" s="273">
        <v>350701</v>
      </c>
      <c r="E2087" s="81" t="s">
        <v>149</v>
      </c>
      <c r="F2087" s="81">
        <v>2</v>
      </c>
      <c r="G2087" s="82" t="s">
        <v>135</v>
      </c>
      <c r="H2087" s="336">
        <f>SUMIFS('Круглосуточный стационар'!J:J,'Круглосуточный стационар'!D:D,СВОД!D2087,'Круглосуточный стационар'!H:H,"-",'Круглосуточный стационар'!F:F,СВОД!F2087)+SUMIFS(ВМП!J:J,ВМП!D:D,СВОД!D2087,ВМП!H:H,"-",ВМП!F:F,СВОД!F2087)+SUMIFS('Дневной стационар'!J:J,'Дневной стационар'!D:D,СВОД!D2087,'Дневной стационар'!H:H,"-",'Дневной стационар'!F:F,СВОД!F2087)+SUMIFS(ЭКО!H:H,ЭКО!D:D,СВОД!D2087,ЭКО!F:F,СВОД!F2087)+SUMIFS(Диализ!H:H,Диализ!D:D,СВОД!D2087,Диализ!F:F,СВОД!F2087)</f>
        <v>2001</v>
      </c>
      <c r="I2087" s="337">
        <f>SUMIFS(Поликлиника!H:H,Поликлиника!D:D,СВОД!D2087,Поликлиника!F:F,СВОД!F2087)</f>
        <v>0</v>
      </c>
      <c r="J2087" s="337">
        <f>SUMIFS(Поликлиника!AQ:AQ,Поликлиника!D:D,СВОД!D2087,Поликлиника!F:F,СВОД!F2087)</f>
        <v>0</v>
      </c>
      <c r="K2087" s="337">
        <f>SUMIFS(Поликлиника!AV:AV,Поликлиника!D:D,СВОД!D2087,Поликлиника!F:F,СВОД!F2087)</f>
        <v>0</v>
      </c>
      <c r="L2087" s="337">
        <f>SUMIFS(Поликлиника!BA:BA,Поликлиника!D:D,СВОД!D2087,Поликлиника!F:F,СВОД!F2087)</f>
        <v>0</v>
      </c>
      <c r="M2087" s="337">
        <f>SUMIFS(Услуги!H:H,Услуги!D:D,СВОД!D2087,Услуги!F:F,СВОД!F2087)+SUMIFS(Услуги!M:M,Услуги!D:D,СВОД!D2087,Услуги!F:F,СВОД!F2087)+SUMIFS(Услуги!R:R,Услуги!D:D,СВОД!D2087,Услуги!F:F,СВОД!F2087)+SUMIFS(Услуги!W:W,Услуги!D:D,СВОД!D2087,Услуги!F:F,СВОД!F2087)+SUMIFS(Услуги!AB:AB,Услуги!D:D,СВОД!D2087,Услуги!F:F,СВОД!F2087)+SUMIFS(Услуги!AG:AG,Услуги!D:D,СВОД!D2087,Услуги!F:F,СВОД!F2087)+SUMIFS(Услуги!AL:AL,Услуги!D:D,СВОД!D2087,Услуги!F:F,СВОД!F2087)+SUMIFS(Услуги!AQ:AQ,Услуги!D:D,СВОД!D2087,Услуги!F:F,СВОД!F2087)</f>
        <v>0</v>
      </c>
      <c r="N2087" s="337">
        <f>SUMIFS('Скорая мед.помощь'!I:I,'Скорая мед.помощь'!D:D,СВОД!D2087,'Скорая мед.помощь'!F:F,СВОД!F2087)</f>
        <v>0</v>
      </c>
      <c r="O2087" s="338">
        <f>SUMIFS(Поликлиника!BF:BF,Поликлиника!D:D,СВОД!D2087,Поликлиника!F:F,СВОД!F2087)</f>
        <v>0</v>
      </c>
      <c r="P2087" s="339">
        <f>SUMIFS('Круглосуточный стационар'!O:O,'Круглосуточный стационар'!D:D,СВОД!D2087,'Круглосуточный стационар'!F:F,СВОД!F2087,'Круглосуточный стационар'!H:H,"-")+SUMIFS(ВМП!O:O,ВМП!D:D,СВОД!D2087,ВМП!F:F,СВОД!F2087,ВМП!H:H,"-")+SUMIFS('Дневной стационар'!O:O,'Дневной стационар'!D:D,СВОД!D2087,'Дневной стационар'!F:F,СВОД!F2087,'Дневной стационар'!H:H,"-")+SUMIFS(ЭКО!M:M,ЭКО!D:D,СВОД!D2087,ЭКО!F:F,СВОД!F2087)+SUMIFS(Диализ!M:M,Диализ!D:D,СВОД!D2087,Диализ!F:F,СВОД!F2087)+SUMIFS('Скорая мед.помощь'!N:N,'Скорая мед.помощь'!D:D,СВОД!D2087,'Скорая мед.помощь'!F:F,СВОД!F2087)+SUMIFS(Услуги!AV:AV,Услуги!D:D,СВОД!D2087,Услуги!F:F,СВОД!F2087)+SUMIFS(Поликлиника!BK:BK,Поликлиника!D:D,СВОД!D2087,Поликлиника!F:F,СВОД!F2087)</f>
        <v>18045.219175999999</v>
      </c>
      <c r="Q2087" s="336">
        <f>SUMIFS(Сверхбаза!L:L,Сверхбаза!C:C,СВОД!D2087,Сверхбаза!E:E,СВОД!F2087)+SUMIFS(Сверхбаза!N:N,Сверхбаза!C:C,СВОД!D2087,Сверхбаза!E:E,СВОД!F2087)</f>
        <v>0</v>
      </c>
      <c r="R2087" s="337">
        <f>SUMIFS(Сверхбаза!P:P,Сверхбаза!C:C,СВОД!D2087,Сверхбаза!E:E,СВОД!F2087)</f>
        <v>0</v>
      </c>
      <c r="S2087" s="337">
        <f>SUMIFS(Сверхбаза!R:R,Сверхбаза!C:C,СВОД!D2087,Сверхбаза!E:E,СВОД!F2087)</f>
        <v>0</v>
      </c>
      <c r="T2087" s="337">
        <f>SUMIFS(Сверхбаза!Q:Q,Сверхбаза!C:C,СВОД!D2087,Сверхбаза!E:E,СВОД!F2087)</f>
        <v>0</v>
      </c>
      <c r="U2087" s="337">
        <f>SUMIFS(Сверхбаза!S:S,Сверхбаза!C:C,СВОД!D2087,Сверхбаза!E:E,СВОД!F2087)</f>
        <v>0</v>
      </c>
      <c r="V2087" s="339">
        <f>SUMIFS(Сверхбаза!G:G,Сверхбаза!C:C,СВОД!D2087,Сверхбаза!E:E,СВОД!F2087)</f>
        <v>0</v>
      </c>
    </row>
    <row r="2088" spans="1:22" ht="25.5" outlineLevel="2" x14ac:dyDescent="0.2">
      <c r="A2088" s="33" t="s">
        <v>7</v>
      </c>
      <c r="B2088" s="9">
        <v>5</v>
      </c>
      <c r="C2088" s="10">
        <v>503504</v>
      </c>
      <c r="D2088" s="273">
        <v>350701</v>
      </c>
      <c r="E2088" s="81" t="s">
        <v>149</v>
      </c>
      <c r="F2088" s="81">
        <v>6</v>
      </c>
      <c r="G2088" s="82" t="s">
        <v>860</v>
      </c>
      <c r="H2088" s="336">
        <f>SUMIFS('Круглосуточный стационар'!J:J,'Круглосуточный стационар'!D:D,СВОД!D2088,'Круглосуточный стационар'!H:H,"-",'Круглосуточный стационар'!F:F,СВОД!F2088)+SUMIFS(ВМП!J:J,ВМП!D:D,СВОД!D2088,ВМП!H:H,"-",ВМП!F:F,СВОД!F2088)+SUMIFS('Дневной стационар'!J:J,'Дневной стационар'!D:D,СВОД!D2088,'Дневной стационар'!H:H,"-",'Дневной стационар'!F:F,СВОД!F2088)+SUMIFS(ЭКО!H:H,ЭКО!D:D,СВОД!D2088,ЭКО!F:F,СВОД!F2088)+SUMIFS(Диализ!H:H,Диализ!D:D,СВОД!D2088,Диализ!F:F,СВОД!F2088)</f>
        <v>0</v>
      </c>
      <c r="I2088" s="337">
        <f>SUMIFS(Поликлиника!H:H,Поликлиника!D:D,СВОД!D2088,Поликлиника!F:F,СВОД!F2088)</f>
        <v>0</v>
      </c>
      <c r="J2088" s="337">
        <f>SUMIFS(Поликлиника!AQ:AQ,Поликлиника!D:D,СВОД!D2088,Поликлиника!F:F,СВОД!F2088)</f>
        <v>0</v>
      </c>
      <c r="K2088" s="337">
        <f>SUMIFS(Поликлиника!AV:AV,Поликлиника!D:D,СВОД!D2088,Поликлиника!F:F,СВОД!F2088)</f>
        <v>0</v>
      </c>
      <c r="L2088" s="337">
        <f>SUMIFS(Поликлиника!BA:BA,Поликлиника!D:D,СВОД!D2088,Поликлиника!F:F,СВОД!F2088)</f>
        <v>0</v>
      </c>
      <c r="M2088" s="337">
        <f>SUMIFS(Услуги!H:H,Услуги!D:D,СВОД!D2088,Услуги!F:F,СВОД!F2088)+SUMIFS(Услуги!M:M,Услуги!D:D,СВОД!D2088,Услуги!F:F,СВОД!F2088)+SUMIFS(Услуги!R:R,Услуги!D:D,СВОД!D2088,Услуги!F:F,СВОД!F2088)+SUMIFS(Услуги!W:W,Услуги!D:D,СВОД!D2088,Услуги!F:F,СВОД!F2088)+SUMIFS(Услуги!AB:AB,Услуги!D:D,СВОД!D2088,Услуги!F:F,СВОД!F2088)+SUMIFS(Услуги!AG:AG,Услуги!D:D,СВОД!D2088,Услуги!F:F,СВОД!F2088)+SUMIFS(Услуги!AL:AL,Услуги!D:D,СВОД!D2088,Услуги!F:F,СВОД!F2088)+SUMIFS(Услуги!AQ:AQ,Услуги!D:D,СВОД!D2088,Услуги!F:F,СВОД!F2088)</f>
        <v>0</v>
      </c>
      <c r="N2088" s="337">
        <f>SUMIFS('Скорая мед.помощь'!I:I,'Скорая мед.помощь'!D:D,СВОД!D2088,'Скорая мед.помощь'!F:F,СВОД!F2088)</f>
        <v>0</v>
      </c>
      <c r="O2088" s="338">
        <f>SUMIFS(Поликлиника!BF:BF,Поликлиника!D:D,СВОД!D2088,Поликлиника!F:F,СВОД!F2088)</f>
        <v>0</v>
      </c>
      <c r="P2088" s="339">
        <f>SUMIFS('Круглосуточный стационар'!O:O,'Круглосуточный стационар'!D:D,СВОД!D2088,'Круглосуточный стационар'!F:F,СВОД!F2088,'Круглосуточный стационар'!H:H,"-")+SUMIFS(ВМП!O:O,ВМП!D:D,СВОД!D2088,ВМП!F:F,СВОД!F2088,ВМП!H:H,"-")+SUMIFS('Дневной стационар'!O:O,'Дневной стационар'!D:D,СВОД!D2088,'Дневной стационар'!F:F,СВОД!F2088,'Дневной стационар'!H:H,"-")+SUMIFS(ЭКО!M:M,ЭКО!D:D,СВОД!D2088,ЭКО!F:F,СВОД!F2088)+SUMIFS(Диализ!M:M,Диализ!D:D,СВОД!D2088,Диализ!F:F,СВОД!F2088)+SUMIFS('Скорая мед.помощь'!N:N,'Скорая мед.помощь'!D:D,СВОД!D2088,'Скорая мед.помощь'!F:F,СВОД!F2088)+SUMIFS(Услуги!AV:AV,Услуги!D:D,СВОД!D2088,Услуги!F:F,СВОД!F2088)+SUMIFS(Поликлиника!BK:BK,Поликлиника!D:D,СВОД!D2088,Поликлиника!F:F,СВОД!F2088)</f>
        <v>0</v>
      </c>
      <c r="Q2088" s="336">
        <f>SUMIFS(Сверхбаза!L:L,Сверхбаза!C:C,СВОД!D2088,Сверхбаза!E:E,СВОД!F2088)+SUMIFS(Сверхбаза!N:N,Сверхбаза!C:C,СВОД!D2088,Сверхбаза!E:E,СВОД!F2088)</f>
        <v>0</v>
      </c>
      <c r="R2088" s="337">
        <f>SUMIFS(Сверхбаза!P:P,Сверхбаза!C:C,СВОД!D2088,Сверхбаза!E:E,СВОД!F2088)</f>
        <v>0</v>
      </c>
      <c r="S2088" s="337">
        <f>SUMIFS(Сверхбаза!R:R,Сверхбаза!C:C,СВОД!D2088,Сверхбаза!E:E,СВОД!F2088)</f>
        <v>0</v>
      </c>
      <c r="T2088" s="337">
        <f>SUMIFS(Сверхбаза!Q:Q,Сверхбаза!C:C,СВОД!D2088,Сверхбаза!E:E,СВОД!F2088)</f>
        <v>0</v>
      </c>
      <c r="U2088" s="337">
        <f>SUMIFS(Сверхбаза!S:S,Сверхбаза!C:C,СВОД!D2088,Сверхбаза!E:E,СВОД!F2088)</f>
        <v>0</v>
      </c>
      <c r="V2088" s="339">
        <f>SUMIFS(Сверхбаза!G:G,Сверхбаза!C:C,СВОД!D2088,Сверхбаза!E:E,СВОД!F2088)</f>
        <v>0</v>
      </c>
    </row>
    <row r="2089" spans="1:22" ht="25.5" outlineLevel="2" x14ac:dyDescent="0.2">
      <c r="A2089" s="33" t="s">
        <v>7</v>
      </c>
      <c r="B2089" s="9">
        <v>5</v>
      </c>
      <c r="C2089" s="10">
        <v>503504</v>
      </c>
      <c r="D2089" s="273">
        <v>350701</v>
      </c>
      <c r="E2089" s="81" t="s">
        <v>149</v>
      </c>
      <c r="F2089" s="81">
        <v>3</v>
      </c>
      <c r="G2089" s="82" t="s">
        <v>136</v>
      </c>
      <c r="H2089" s="336">
        <f>SUMIFS('Круглосуточный стационар'!J:J,'Круглосуточный стационар'!D:D,СВОД!D2089,'Круглосуточный стационар'!H:H,"-",'Круглосуточный стационар'!F:F,СВОД!F2089)+SUMIFS(ВМП!J:J,ВМП!D:D,СВОД!D2089,ВМП!H:H,"-",ВМП!F:F,СВОД!F2089)+SUMIFS('Дневной стационар'!J:J,'Дневной стационар'!D:D,СВОД!D2089,'Дневной стационар'!H:H,"-",'Дневной стационар'!F:F,СВОД!F2089)+SUMIFS(ЭКО!H:H,ЭКО!D:D,СВОД!D2089,ЭКО!F:F,СВОД!F2089)+SUMIFS(Диализ!H:H,Диализ!D:D,СВОД!D2089,Диализ!F:F,СВОД!F2089)</f>
        <v>0</v>
      </c>
      <c r="I2089" s="337">
        <f>SUMIFS(Поликлиника!H:H,Поликлиника!D:D,СВОД!D2089,Поликлиника!F:F,СВОД!F2089)</f>
        <v>24936</v>
      </c>
      <c r="J2089" s="337">
        <f>SUMIFS(Поликлиника!AQ:AQ,Поликлиника!D:D,СВОД!D2089,Поликлиника!F:F,СВОД!F2089)</f>
        <v>32856</v>
      </c>
      <c r="K2089" s="337">
        <f>SUMIFS(Поликлиника!AV:AV,Поликлиника!D:D,СВОД!D2089,Поликлиника!F:F,СВОД!F2089)</f>
        <v>121039</v>
      </c>
      <c r="L2089" s="337">
        <f>SUMIFS(Поликлиника!BA:BA,Поликлиника!D:D,СВОД!D2089,Поликлиника!F:F,СВОД!F2089)</f>
        <v>83742</v>
      </c>
      <c r="M2089" s="337">
        <f>SUMIFS(Услуги!H:H,Услуги!D:D,СВОД!D2089,Услуги!F:F,СВОД!F2089)+SUMIFS(Услуги!M:M,Услуги!D:D,СВОД!D2089,Услуги!F:F,СВОД!F2089)+SUMIFS(Услуги!R:R,Услуги!D:D,СВОД!D2089,Услуги!F:F,СВОД!F2089)+SUMIFS(Услуги!W:W,Услуги!D:D,СВОД!D2089,Услуги!F:F,СВОД!F2089)+SUMIFS(Услуги!AB:AB,Услуги!D:D,СВОД!D2089,Услуги!F:F,СВОД!F2089)+SUMIFS(Услуги!AG:AG,Услуги!D:D,СВОД!D2089,Услуги!F:F,СВОД!F2089)+SUMIFS(Услуги!AL:AL,Услуги!D:D,СВОД!D2089,Услуги!F:F,СВОД!F2089)+SUMIFS(Услуги!AQ:AQ,Услуги!D:D,СВОД!D2089,Услуги!F:F,СВОД!F2089)</f>
        <v>5164</v>
      </c>
      <c r="N2089" s="337">
        <f>SUMIFS('Скорая мед.помощь'!I:I,'Скорая мед.помощь'!D:D,СВОД!D2089,'Скорая мед.помощь'!F:F,СВОД!F2089)</f>
        <v>0</v>
      </c>
      <c r="O2089" s="338">
        <f>SUMIFS(Поликлиника!BF:BF,Поликлиника!D:D,СВОД!D2089,Поликлиника!F:F,СВОД!F2089)</f>
        <v>81848</v>
      </c>
      <c r="P2089" s="339">
        <f>SUMIFS('Круглосуточный стационар'!O:O,'Круглосуточный стационар'!D:D,СВОД!D2089,'Круглосуточный стационар'!F:F,СВОД!F2089,'Круглосуточный стационар'!H:H,"-")+SUMIFS(ВМП!O:O,ВМП!D:D,СВОД!D2089,ВМП!F:F,СВОД!F2089,ВМП!H:H,"-")+SUMIFS('Дневной стационар'!O:O,'Дневной стационар'!D:D,СВОД!D2089,'Дневной стационар'!F:F,СВОД!F2089,'Дневной стационар'!H:H,"-")+SUMIFS(ЭКО!M:M,ЭКО!D:D,СВОД!D2089,ЭКО!F:F,СВОД!F2089)+SUMIFS(Диализ!M:M,Диализ!D:D,СВОД!D2089,Диализ!F:F,СВОД!F2089)+SUMIFS('Скорая мед.помощь'!N:N,'Скорая мед.помощь'!D:D,СВОД!D2089,'Скорая мед.помощь'!F:F,СВОД!F2089)+SUMIFS(Услуги!AV:AV,Услуги!D:D,СВОД!D2089,Услуги!F:F,СВОД!F2089)+SUMIFS(Поликлиника!BK:BK,Поликлиника!D:D,СВОД!D2089,Поликлиника!F:F,СВОД!F2089)</f>
        <v>241621.28271310058</v>
      </c>
      <c r="Q2089" s="336">
        <f>SUMIFS(Сверхбаза!L:L,Сверхбаза!C:C,СВОД!D2089,Сверхбаза!E:E,СВОД!F2089)+SUMIFS(Сверхбаза!N:N,Сверхбаза!C:C,СВОД!D2089,Сверхбаза!E:E,СВОД!F2089)</f>
        <v>0</v>
      </c>
      <c r="R2089" s="337">
        <f>SUMIFS(Сверхбаза!P:P,Сверхбаза!C:C,СВОД!D2089,Сверхбаза!E:E,СВОД!F2089)</f>
        <v>0</v>
      </c>
      <c r="S2089" s="337">
        <f>SUMIFS(Сверхбаза!R:R,Сверхбаза!C:C,СВОД!D2089,Сверхбаза!E:E,СВОД!F2089)</f>
        <v>0</v>
      </c>
      <c r="T2089" s="337">
        <f>SUMIFS(Сверхбаза!Q:Q,Сверхбаза!C:C,СВОД!D2089,Сверхбаза!E:E,СВОД!F2089)</f>
        <v>0</v>
      </c>
      <c r="U2089" s="337">
        <f>SUMIFS(Сверхбаза!S:S,Сверхбаза!C:C,СВОД!D2089,Сверхбаза!E:E,СВОД!F2089)</f>
        <v>0</v>
      </c>
      <c r="V2089" s="339">
        <f>SUMIFS(Сверхбаза!G:G,Сверхбаза!C:C,СВОД!D2089,Сверхбаза!E:E,СВОД!F2089)</f>
        <v>0</v>
      </c>
    </row>
    <row r="2090" spans="1:22" ht="25.5" outlineLevel="2" x14ac:dyDescent="0.2">
      <c r="A2090" s="33" t="s">
        <v>7</v>
      </c>
      <c r="B2090" s="9">
        <v>5</v>
      </c>
      <c r="C2090" s="10">
        <v>503504</v>
      </c>
      <c r="D2090" s="273">
        <v>350701</v>
      </c>
      <c r="E2090" s="81" t="s">
        <v>149</v>
      </c>
      <c r="F2090" s="81">
        <v>7</v>
      </c>
      <c r="G2090" s="82" t="s">
        <v>861</v>
      </c>
      <c r="H2090" s="336">
        <f>SUMIFS('Круглосуточный стационар'!J:J,'Круглосуточный стационар'!D:D,СВОД!D2090,'Круглосуточный стационар'!H:H,"-",'Круглосуточный стационар'!F:F,СВОД!F2090)+SUMIFS(ВМП!J:J,ВМП!D:D,СВОД!D2090,ВМП!H:H,"-",ВМП!F:F,СВОД!F2090)+SUMIFS('Дневной стационар'!J:J,'Дневной стационар'!D:D,СВОД!D2090,'Дневной стационар'!H:H,"-",'Дневной стационар'!F:F,СВОД!F2090)+SUMIFS(ЭКО!H:H,ЭКО!D:D,СВОД!D2090,ЭКО!F:F,СВОД!F2090)+SUMIFS(Диализ!H:H,Диализ!D:D,СВОД!D2090,Диализ!F:F,СВОД!F2090)</f>
        <v>0</v>
      </c>
      <c r="I2090" s="337">
        <f>SUMIFS(Поликлиника!H:H,Поликлиника!D:D,СВОД!D2090,Поликлиника!F:F,СВОД!F2090)</f>
        <v>0</v>
      </c>
      <c r="J2090" s="337">
        <f>SUMIFS(Поликлиника!AQ:AQ,Поликлиника!D:D,СВОД!D2090,Поликлиника!F:F,СВОД!F2090)</f>
        <v>0</v>
      </c>
      <c r="K2090" s="337">
        <f>SUMIFS(Поликлиника!AV:AV,Поликлиника!D:D,СВОД!D2090,Поликлиника!F:F,СВОД!F2090)</f>
        <v>0</v>
      </c>
      <c r="L2090" s="337">
        <f>SUMIFS(Поликлиника!BA:BA,Поликлиника!D:D,СВОД!D2090,Поликлиника!F:F,СВОД!F2090)</f>
        <v>0</v>
      </c>
      <c r="M2090" s="337">
        <f>SUMIFS(Услуги!H:H,Услуги!D:D,СВОД!D2090,Услуги!F:F,СВОД!F2090)+SUMIFS(Услуги!M:M,Услуги!D:D,СВОД!D2090,Услуги!F:F,СВОД!F2090)+SUMIFS(Услуги!R:R,Услуги!D:D,СВОД!D2090,Услуги!F:F,СВОД!F2090)+SUMIFS(Услуги!W:W,Услуги!D:D,СВОД!D2090,Услуги!F:F,СВОД!F2090)+SUMIFS(Услуги!AB:AB,Услуги!D:D,СВОД!D2090,Услуги!F:F,СВОД!F2090)+SUMIFS(Услуги!AG:AG,Услуги!D:D,СВОД!D2090,Услуги!F:F,СВОД!F2090)+SUMIFS(Услуги!AL:AL,Услуги!D:D,СВОД!D2090,Услуги!F:F,СВОД!F2090)+SUMIFS(Услуги!AQ:AQ,Услуги!D:D,СВОД!D2090,Услуги!F:F,СВОД!F2090)</f>
        <v>0</v>
      </c>
      <c r="N2090" s="337">
        <f>SUMIFS('Скорая мед.помощь'!I:I,'Скорая мед.помощь'!D:D,СВОД!D2090,'Скорая мед.помощь'!F:F,СВОД!F2090)</f>
        <v>0</v>
      </c>
      <c r="O2090" s="338">
        <f>SUMIFS(Поликлиника!BF:BF,Поликлиника!D:D,СВОД!D2090,Поликлиника!F:F,СВОД!F2090)</f>
        <v>0</v>
      </c>
      <c r="P2090" s="339">
        <f>SUMIFS('Круглосуточный стационар'!O:O,'Круглосуточный стационар'!D:D,СВОД!D2090,'Круглосуточный стационар'!F:F,СВОД!F2090,'Круглосуточный стационар'!H:H,"-")+SUMIFS(ВМП!O:O,ВМП!D:D,СВОД!D2090,ВМП!F:F,СВОД!F2090,ВМП!H:H,"-")+SUMIFS('Дневной стационар'!O:O,'Дневной стационар'!D:D,СВОД!D2090,'Дневной стационар'!F:F,СВОД!F2090,'Дневной стационар'!H:H,"-")+SUMIFS(ЭКО!M:M,ЭКО!D:D,СВОД!D2090,ЭКО!F:F,СВОД!F2090)+SUMIFS(Диализ!M:M,Диализ!D:D,СВОД!D2090,Диализ!F:F,СВОД!F2090)+SUMIFS('Скорая мед.помощь'!N:N,'Скорая мед.помощь'!D:D,СВОД!D2090,'Скорая мед.помощь'!F:F,СВОД!F2090)+SUMIFS(Услуги!AV:AV,Услуги!D:D,СВОД!D2090,Услуги!F:F,СВОД!F2090)+SUMIFS(Поликлиника!BK:BK,Поликлиника!D:D,СВОД!D2090,Поликлиника!F:F,СВОД!F2090)</f>
        <v>0</v>
      </c>
      <c r="Q2090" s="336">
        <f>SUMIFS(Сверхбаза!L:L,Сверхбаза!C:C,СВОД!D2090,Сверхбаза!E:E,СВОД!F2090)+SUMIFS(Сверхбаза!N:N,Сверхбаза!C:C,СВОД!D2090,Сверхбаза!E:E,СВОД!F2090)</f>
        <v>0</v>
      </c>
      <c r="R2090" s="337">
        <f>SUMIFS(Сверхбаза!P:P,Сверхбаза!C:C,СВОД!D2090,Сверхбаза!E:E,СВОД!F2090)</f>
        <v>0</v>
      </c>
      <c r="S2090" s="337">
        <f>SUMIFS(Сверхбаза!R:R,Сверхбаза!C:C,СВОД!D2090,Сверхбаза!E:E,СВОД!F2090)</f>
        <v>0</v>
      </c>
      <c r="T2090" s="337">
        <f>SUMIFS(Сверхбаза!Q:Q,Сверхбаза!C:C,СВОД!D2090,Сверхбаза!E:E,СВОД!F2090)</f>
        <v>0</v>
      </c>
      <c r="U2090" s="337">
        <f>SUMIFS(Сверхбаза!S:S,Сверхбаза!C:C,СВОД!D2090,Сверхбаза!E:E,СВОД!F2090)</f>
        <v>0</v>
      </c>
      <c r="V2090" s="339">
        <f>SUMIFS(Сверхбаза!G:G,Сверхбаза!C:C,СВОД!D2090,Сверхбаза!E:E,СВОД!F2090)</f>
        <v>0</v>
      </c>
    </row>
    <row r="2091" spans="1:22" ht="25.5" outlineLevel="2" x14ac:dyDescent="0.2">
      <c r="A2091" s="33" t="s">
        <v>7</v>
      </c>
      <c r="B2091" s="9">
        <v>5</v>
      </c>
      <c r="C2091" s="10">
        <v>503504</v>
      </c>
      <c r="D2091" s="273">
        <v>350701</v>
      </c>
      <c r="E2091" s="81" t="s">
        <v>149</v>
      </c>
      <c r="F2091" s="81">
        <v>70</v>
      </c>
      <c r="G2091" s="82" t="s">
        <v>862</v>
      </c>
      <c r="H2091" s="336">
        <f>SUMIFS('Круглосуточный стационар'!J:J,'Круглосуточный стационар'!D:D,СВОД!D2091,'Круглосуточный стационар'!H:H,"-",'Круглосуточный стационар'!F:F,СВОД!F2091)+SUMIFS(ВМП!J:J,ВМП!D:D,СВОД!D2091,ВМП!H:H,"-",ВМП!F:F,СВОД!F2091)+SUMIFS('Дневной стационар'!J:J,'Дневной стационар'!D:D,СВОД!D2091,'Дневной стационар'!H:H,"-",'Дневной стационар'!F:F,СВОД!F2091)+SUMIFS(ЭКО!H:H,ЭКО!D:D,СВОД!D2091,ЭКО!F:F,СВОД!F2091)+SUMIFS(Диализ!H:H,Диализ!D:D,СВОД!D2091,Диализ!F:F,СВОД!F2091)</f>
        <v>0</v>
      </c>
      <c r="I2091" s="337">
        <f>SUMIFS(Поликлиника!H:H,Поликлиника!D:D,СВОД!D2091,Поликлиника!F:F,СВОД!F2091)</f>
        <v>0</v>
      </c>
      <c r="J2091" s="337">
        <f>SUMIFS(Поликлиника!AQ:AQ,Поликлиника!D:D,СВОД!D2091,Поликлиника!F:F,СВОД!F2091)</f>
        <v>0</v>
      </c>
      <c r="K2091" s="337">
        <f>SUMIFS(Поликлиника!AV:AV,Поликлиника!D:D,СВОД!D2091,Поликлиника!F:F,СВОД!F2091)</f>
        <v>0</v>
      </c>
      <c r="L2091" s="337">
        <f>SUMIFS(Поликлиника!BA:BA,Поликлиника!D:D,СВОД!D2091,Поликлиника!F:F,СВОД!F2091)</f>
        <v>0</v>
      </c>
      <c r="M2091" s="337">
        <f>SUMIFS(Услуги!H:H,Услуги!D:D,СВОД!D2091,Услуги!F:F,СВОД!F2091)+SUMIFS(Услуги!M:M,Услуги!D:D,СВОД!D2091,Услуги!F:F,СВОД!F2091)+SUMIFS(Услуги!R:R,Услуги!D:D,СВОД!D2091,Услуги!F:F,СВОД!F2091)+SUMIFS(Услуги!W:W,Услуги!D:D,СВОД!D2091,Услуги!F:F,СВОД!F2091)+SUMIFS(Услуги!AB:AB,Услуги!D:D,СВОД!D2091,Услуги!F:F,СВОД!F2091)+SUMIFS(Услуги!AG:AG,Услуги!D:D,СВОД!D2091,Услуги!F:F,СВОД!F2091)+SUMIFS(Услуги!AL:AL,Услуги!D:D,СВОД!D2091,Услуги!F:F,СВОД!F2091)+SUMIFS(Услуги!AQ:AQ,Услуги!D:D,СВОД!D2091,Услуги!F:F,СВОД!F2091)</f>
        <v>0</v>
      </c>
      <c r="N2091" s="337">
        <f>SUMIFS('Скорая мед.помощь'!I:I,'Скорая мед.помощь'!D:D,СВОД!D2091,'Скорая мед.помощь'!F:F,СВОД!F2091)</f>
        <v>0</v>
      </c>
      <c r="O2091" s="338">
        <f>SUMIFS(Поликлиника!BF:BF,Поликлиника!D:D,СВОД!D2091,Поликлиника!F:F,СВОД!F2091)</f>
        <v>0</v>
      </c>
      <c r="P2091" s="339">
        <f>SUMIFS('Круглосуточный стационар'!O:O,'Круглосуточный стационар'!D:D,СВОД!D2091,'Круглосуточный стационар'!F:F,СВОД!F2091,'Круглосуточный стационар'!H:H,"-")+SUMIFS(ВМП!O:O,ВМП!D:D,СВОД!D2091,ВМП!F:F,СВОД!F2091,ВМП!H:H,"-")+SUMIFS('Дневной стационар'!O:O,'Дневной стационар'!D:D,СВОД!D2091,'Дневной стационар'!F:F,СВОД!F2091,'Дневной стационар'!H:H,"-")+SUMIFS(ЭКО!M:M,ЭКО!D:D,СВОД!D2091,ЭКО!F:F,СВОД!F2091)+SUMIFS(Диализ!M:M,Диализ!D:D,СВОД!D2091,Диализ!F:F,СВОД!F2091)+SUMIFS('Скорая мед.помощь'!N:N,'Скорая мед.помощь'!D:D,СВОД!D2091,'Скорая мед.помощь'!F:F,СВОД!F2091)+SUMIFS(Услуги!AV:AV,Услуги!D:D,СВОД!D2091,Услуги!F:F,СВОД!F2091)+SUMIFS(Поликлиника!BK:BK,Поликлиника!D:D,СВОД!D2091,Поликлиника!F:F,СВОД!F2091)</f>
        <v>0</v>
      </c>
      <c r="Q2091" s="336">
        <f>SUMIFS(Сверхбаза!L:L,Сверхбаза!C:C,СВОД!D2091,Сверхбаза!E:E,СВОД!F2091)+SUMIFS(Сверхбаза!N:N,Сверхбаза!C:C,СВОД!D2091,Сверхбаза!E:E,СВОД!F2091)</f>
        <v>0</v>
      </c>
      <c r="R2091" s="337">
        <f>SUMIFS(Сверхбаза!P:P,Сверхбаза!C:C,СВОД!D2091,Сверхбаза!E:E,СВОД!F2091)</f>
        <v>0</v>
      </c>
      <c r="S2091" s="337">
        <f>SUMIFS(Сверхбаза!R:R,Сверхбаза!C:C,СВОД!D2091,Сверхбаза!E:E,СВОД!F2091)</f>
        <v>0</v>
      </c>
      <c r="T2091" s="337">
        <f>SUMIFS(Сверхбаза!Q:Q,Сверхбаза!C:C,СВОД!D2091,Сверхбаза!E:E,СВОД!F2091)</f>
        <v>0</v>
      </c>
      <c r="U2091" s="337">
        <f>SUMIFS(Сверхбаза!S:S,Сверхбаза!C:C,СВОД!D2091,Сверхбаза!E:E,СВОД!F2091)</f>
        <v>0</v>
      </c>
      <c r="V2091" s="339">
        <f>SUMIFS(Сверхбаза!G:G,Сверхбаза!C:C,СВОД!D2091,Сверхбаза!E:E,СВОД!F2091)</f>
        <v>0</v>
      </c>
    </row>
    <row r="2092" spans="1:22" ht="25.5" outlineLevel="2" x14ac:dyDescent="0.2">
      <c r="A2092" s="33" t="s">
        <v>7</v>
      </c>
      <c r="B2092" s="9">
        <v>5</v>
      </c>
      <c r="C2092" s="10">
        <v>503504</v>
      </c>
      <c r="D2092" s="273">
        <v>350701</v>
      </c>
      <c r="E2092" s="81" t="s">
        <v>149</v>
      </c>
      <c r="F2092" s="81">
        <v>94</v>
      </c>
      <c r="G2092" s="82" t="s">
        <v>124</v>
      </c>
      <c r="H2092" s="336">
        <f>SUMIFS('Круглосуточный стационар'!J:J,'Круглосуточный стационар'!D:D,СВОД!D2092,'Круглосуточный стационар'!H:H,"-",'Круглосуточный стационар'!F:F,СВОД!F2092)+SUMIFS(ВМП!J:J,ВМП!D:D,СВОД!D2092,ВМП!H:H,"-",ВМП!F:F,СВОД!F2092)+SUMIFS('Дневной стационар'!J:J,'Дневной стационар'!D:D,СВОД!D2092,'Дневной стационар'!H:H,"-",'Дневной стационар'!F:F,СВОД!F2092)+SUMIFS(ЭКО!H:H,ЭКО!D:D,СВОД!D2092,ЭКО!F:F,СВОД!F2092)+SUMIFS(Диализ!H:H,Диализ!D:D,СВОД!D2092,Диализ!F:F,СВОД!F2092)</f>
        <v>0</v>
      </c>
      <c r="I2092" s="337">
        <f>SUMIFS(Поликлиника!H:H,Поликлиника!D:D,СВОД!D2092,Поликлиника!F:F,СВОД!F2092)</f>
        <v>0</v>
      </c>
      <c r="J2092" s="337">
        <f>SUMIFS(Поликлиника!AQ:AQ,Поликлиника!D:D,СВОД!D2092,Поликлиника!F:F,СВОД!F2092)</f>
        <v>0</v>
      </c>
      <c r="K2092" s="337">
        <f>SUMIFS(Поликлиника!AV:AV,Поликлиника!D:D,СВОД!D2092,Поликлиника!F:F,СВОД!F2092)</f>
        <v>0</v>
      </c>
      <c r="L2092" s="337">
        <f>SUMIFS(Поликлиника!BA:BA,Поликлиника!D:D,СВОД!D2092,Поликлиника!F:F,СВОД!F2092)</f>
        <v>0</v>
      </c>
      <c r="M2092" s="337">
        <f>SUMIFS(Услуги!H:H,Услуги!D:D,СВОД!D2092,Услуги!F:F,СВОД!F2092)+SUMIFS(Услуги!M:M,Услуги!D:D,СВОД!D2092,Услуги!F:F,СВОД!F2092)+SUMIFS(Услуги!R:R,Услуги!D:D,СВОД!D2092,Услуги!F:F,СВОД!F2092)+SUMIFS(Услуги!W:W,Услуги!D:D,СВОД!D2092,Услуги!F:F,СВОД!F2092)+SUMIFS(Услуги!AB:AB,Услуги!D:D,СВОД!D2092,Услуги!F:F,СВОД!F2092)+SUMIFS(Услуги!AG:AG,Услуги!D:D,СВОД!D2092,Услуги!F:F,СВОД!F2092)+SUMIFS(Услуги!AL:AL,Услуги!D:D,СВОД!D2092,Услуги!F:F,СВОД!F2092)+SUMIFS(Услуги!AQ:AQ,Услуги!D:D,СВОД!D2092,Услуги!F:F,СВОД!F2092)</f>
        <v>0</v>
      </c>
      <c r="N2092" s="337">
        <f>SUMIFS('Скорая мед.помощь'!I:I,'Скорая мед.помощь'!D:D,СВОД!D2092,'Скорая мед.помощь'!F:F,СВОД!F2092)</f>
        <v>0</v>
      </c>
      <c r="O2092" s="338">
        <f>SUMIFS(Поликлиника!BF:BF,Поликлиника!D:D,СВОД!D2092,Поликлиника!F:F,СВОД!F2092)</f>
        <v>0</v>
      </c>
      <c r="P2092" s="339">
        <f>SUMIFS('Круглосуточный стационар'!O:O,'Круглосуточный стационар'!D:D,СВОД!D2092,'Круглосуточный стационар'!F:F,СВОД!F2092,'Круглосуточный стационар'!H:H,"-")+SUMIFS(ВМП!O:O,ВМП!D:D,СВОД!D2092,ВМП!F:F,СВОД!F2092,ВМП!H:H,"-")+SUMIFS('Дневной стационар'!O:O,'Дневной стационар'!D:D,СВОД!D2092,'Дневной стационар'!F:F,СВОД!F2092,'Дневной стационар'!H:H,"-")+SUMIFS(ЭКО!M:M,ЭКО!D:D,СВОД!D2092,ЭКО!F:F,СВОД!F2092)+SUMIFS(Диализ!M:M,Диализ!D:D,СВОД!D2092,Диализ!F:F,СВОД!F2092)+SUMIFS('Скорая мед.помощь'!N:N,'Скорая мед.помощь'!D:D,СВОД!D2092,'Скорая мед.помощь'!F:F,СВОД!F2092)+SUMIFS(Услуги!AV:AV,Услуги!D:D,СВОД!D2092,Услуги!F:F,СВОД!F2092)+SUMIFS(Поликлиника!BK:BK,Поликлиника!D:D,СВОД!D2092,Поликлиника!F:F,СВОД!F2092)</f>
        <v>0</v>
      </c>
      <c r="Q2092" s="336">
        <f>SUMIFS(Сверхбаза!L:L,Сверхбаза!C:C,СВОД!D2092,Сверхбаза!E:E,СВОД!F2092)+SUMIFS(Сверхбаза!N:N,Сверхбаза!C:C,СВОД!D2092,Сверхбаза!E:E,СВОД!F2092)</f>
        <v>0</v>
      </c>
      <c r="R2092" s="337">
        <f>SUMIFS(Сверхбаза!P:P,Сверхбаза!C:C,СВОД!D2092,Сверхбаза!E:E,СВОД!F2092)</f>
        <v>0</v>
      </c>
      <c r="S2092" s="337">
        <f>SUMIFS(Сверхбаза!R:R,Сверхбаза!C:C,СВОД!D2092,Сверхбаза!E:E,СВОД!F2092)</f>
        <v>0</v>
      </c>
      <c r="T2092" s="337">
        <f>SUMIFS(Сверхбаза!Q:Q,Сверхбаза!C:C,СВОД!D2092,Сверхбаза!E:E,СВОД!F2092)</f>
        <v>0</v>
      </c>
      <c r="U2092" s="337">
        <f>SUMIFS(Сверхбаза!S:S,Сверхбаза!C:C,СВОД!D2092,Сверхбаза!E:E,СВОД!F2092)</f>
        <v>0</v>
      </c>
      <c r="V2092" s="339">
        <f>SUMIFS(Сверхбаза!G:G,Сверхбаза!C:C,СВОД!D2092,Сверхбаза!E:E,СВОД!F2092)</f>
        <v>0</v>
      </c>
    </row>
    <row r="2093" spans="1:22" outlineLevel="1" x14ac:dyDescent="0.2">
      <c r="A2093" s="320"/>
      <c r="B2093" s="321"/>
      <c r="C2093" s="322"/>
      <c r="D2093" s="340" t="s">
        <v>246</v>
      </c>
      <c r="E2093" s="83"/>
      <c r="F2093" s="83"/>
      <c r="G2093" s="84"/>
      <c r="H2093" s="341"/>
      <c r="I2093" s="342"/>
      <c r="J2093" s="342"/>
      <c r="K2093" s="342"/>
      <c r="L2093" s="342"/>
      <c r="M2093" s="342"/>
      <c r="N2093" s="342"/>
      <c r="O2093" s="343"/>
      <c r="P2093" s="344">
        <f>SUBTOTAL(9,P2085:P2092)</f>
        <v>259666.50188910059</v>
      </c>
      <c r="Q2093" s="341"/>
      <c r="R2093" s="342"/>
      <c r="S2093" s="342"/>
      <c r="T2093" s="342"/>
      <c r="U2093" s="342"/>
      <c r="V2093" s="344">
        <f>SUBTOTAL(9,V2085:V2092)</f>
        <v>0</v>
      </c>
    </row>
    <row r="2094" spans="1:22" ht="25.5" outlineLevel="2" x14ac:dyDescent="0.2">
      <c r="A2094" s="33" t="s">
        <v>7</v>
      </c>
      <c r="B2094" s="9">
        <v>5</v>
      </c>
      <c r="C2094" s="10">
        <v>503601</v>
      </c>
      <c r="D2094" s="273">
        <v>360101</v>
      </c>
      <c r="E2094" s="81" t="s">
        <v>525</v>
      </c>
      <c r="F2094" s="81">
        <v>1</v>
      </c>
      <c r="G2094" s="82" t="s">
        <v>12</v>
      </c>
      <c r="H2094" s="336">
        <f>SUMIFS('Круглосуточный стационар'!J:J,'Круглосуточный стационар'!D:D,СВОД!D2094,'Круглосуточный стационар'!H:H,"-",'Круглосуточный стационар'!F:F,СВОД!F2094)+SUMIFS(ВМП!J:J,ВМП!D:D,СВОД!D2094,ВМП!H:H,"-",ВМП!F:F,СВОД!F2094)+SUMIFS('Дневной стационар'!J:J,'Дневной стационар'!D:D,СВОД!D2094,'Дневной стационар'!H:H,"-",'Дневной стационар'!F:F,СВОД!F2094)+SUMIFS(ЭКО!H:H,ЭКО!D:D,СВОД!D2094,ЭКО!F:F,СВОД!F2094)+SUMIFS(Диализ!H:H,Диализ!D:D,СВОД!D2094,Диализ!F:F,СВОД!F2094)</f>
        <v>22172</v>
      </c>
      <c r="I2094" s="337">
        <f>SUMIFS(Поликлиника!H:H,Поликлиника!D:D,СВОД!D2094,Поликлиника!F:F,СВОД!F2094)</f>
        <v>0</v>
      </c>
      <c r="J2094" s="337">
        <f>SUMIFS(Поликлиника!AQ:AQ,Поликлиника!D:D,СВОД!D2094,Поликлиника!F:F,СВОД!F2094)</f>
        <v>0</v>
      </c>
      <c r="K2094" s="337">
        <f>SUMIFS(Поликлиника!AV:AV,Поликлиника!D:D,СВОД!D2094,Поликлиника!F:F,СВОД!F2094)</f>
        <v>0</v>
      </c>
      <c r="L2094" s="337">
        <f>SUMIFS(Поликлиника!BA:BA,Поликлиника!D:D,СВОД!D2094,Поликлиника!F:F,СВОД!F2094)</f>
        <v>0</v>
      </c>
      <c r="M2094" s="337">
        <f>SUMIFS(Услуги!H:H,Услуги!D:D,СВОД!D2094,Услуги!F:F,СВОД!F2094)+SUMIFS(Услуги!M:M,Услуги!D:D,СВОД!D2094,Услуги!F:F,СВОД!F2094)+SUMIFS(Услуги!R:R,Услуги!D:D,СВОД!D2094,Услуги!F:F,СВОД!F2094)+SUMIFS(Услуги!W:W,Услуги!D:D,СВОД!D2094,Услуги!F:F,СВОД!F2094)+SUMIFS(Услуги!AB:AB,Услуги!D:D,СВОД!D2094,Услуги!F:F,СВОД!F2094)+SUMIFS(Услуги!AG:AG,Услуги!D:D,СВОД!D2094,Услуги!F:F,СВОД!F2094)+SUMIFS(Услуги!AL:AL,Услуги!D:D,СВОД!D2094,Услуги!F:F,СВОД!F2094)+SUMIFS(Услуги!AQ:AQ,Услуги!D:D,СВОД!D2094,Услуги!F:F,СВОД!F2094)</f>
        <v>0</v>
      </c>
      <c r="N2094" s="337">
        <f>SUMIFS('Скорая мед.помощь'!I:I,'Скорая мед.помощь'!D:D,СВОД!D2094,'Скорая мед.помощь'!F:F,СВОД!F2094)</f>
        <v>0</v>
      </c>
      <c r="O2094" s="338">
        <f>SUMIFS(Поликлиника!BF:BF,Поликлиника!D:D,СВОД!D2094,Поликлиника!F:F,СВОД!F2094)</f>
        <v>0</v>
      </c>
      <c r="P2094" s="339">
        <f>SUMIFS('Круглосуточный стационар'!O:O,'Круглосуточный стационар'!D:D,СВОД!D2094,'Круглосуточный стационар'!F:F,СВОД!F2094,'Круглосуточный стационар'!H:H,"-")+SUMIFS(ВМП!O:O,ВМП!D:D,СВОД!D2094,ВМП!F:F,СВОД!F2094,ВМП!H:H,"-")+SUMIFS('Дневной стационар'!O:O,'Дневной стационар'!D:D,СВОД!D2094,'Дневной стационар'!F:F,СВОД!F2094,'Дневной стационар'!H:H,"-")+SUMIFS(ЭКО!M:M,ЭКО!D:D,СВОД!D2094,ЭКО!F:F,СВОД!F2094)+SUMIFS(Диализ!M:M,Диализ!D:D,СВОД!D2094,Диализ!F:F,СВОД!F2094)+SUMIFS('Скорая мед.помощь'!N:N,'Скорая мед.помощь'!D:D,СВОД!D2094,'Скорая мед.помощь'!F:F,СВОД!F2094)+SUMIFS(Услуги!AV:AV,Услуги!D:D,СВОД!D2094,Услуги!F:F,СВОД!F2094)+SUMIFS(Поликлиника!BK:BK,Поликлиника!D:D,СВОД!D2094,Поликлиника!F:F,СВОД!F2094)</f>
        <v>1001763.941190795</v>
      </c>
      <c r="Q2094" s="336">
        <f>SUMIFS(Сверхбаза!L:L,Сверхбаза!C:C,СВОД!D2094,Сверхбаза!E:E,СВОД!F2094)+SUMIFS(Сверхбаза!N:N,Сверхбаза!C:C,СВОД!D2094,Сверхбаза!E:E,СВОД!F2094)</f>
        <v>87</v>
      </c>
      <c r="R2094" s="337">
        <f>SUMIFS(Сверхбаза!P:P,Сверхбаза!C:C,СВОД!D2094,Сверхбаза!E:E,СВОД!F2094)</f>
        <v>0</v>
      </c>
      <c r="S2094" s="337">
        <f>SUMIFS(Сверхбаза!R:R,Сверхбаза!C:C,СВОД!D2094,Сверхбаза!E:E,СВОД!F2094)</f>
        <v>0</v>
      </c>
      <c r="T2094" s="337">
        <f>SUMIFS(Сверхбаза!Q:Q,Сверхбаза!C:C,СВОД!D2094,Сверхбаза!E:E,СВОД!F2094)</f>
        <v>0</v>
      </c>
      <c r="U2094" s="337">
        <f>SUMIFS(Сверхбаза!S:S,Сверхбаза!C:C,СВОД!D2094,Сверхбаза!E:E,СВОД!F2094)</f>
        <v>0</v>
      </c>
      <c r="V2094" s="339">
        <f>SUMIFS(Сверхбаза!G:G,Сверхбаза!C:C,СВОД!D2094,Сверхбаза!E:E,СВОД!F2094)</f>
        <v>5330.41</v>
      </c>
    </row>
    <row r="2095" spans="1:22" ht="25.5" outlineLevel="2" x14ac:dyDescent="0.2">
      <c r="A2095" s="33" t="s">
        <v>7</v>
      </c>
      <c r="B2095" s="9">
        <v>5</v>
      </c>
      <c r="C2095" s="10">
        <v>503601</v>
      </c>
      <c r="D2095" s="273">
        <v>360101</v>
      </c>
      <c r="E2095" s="81" t="s">
        <v>525</v>
      </c>
      <c r="F2095" s="81">
        <v>13</v>
      </c>
      <c r="G2095" s="82" t="s">
        <v>859</v>
      </c>
      <c r="H2095" s="336">
        <f>SUMIFS('Круглосуточный стационар'!J:J,'Круглосуточный стационар'!D:D,СВОД!D2095,'Круглосуточный стационар'!H:H,"-",'Круглосуточный стационар'!F:F,СВОД!F2095)+SUMIFS(ВМП!J:J,ВМП!D:D,СВОД!D2095,ВМП!H:H,"-",ВМП!F:F,СВОД!F2095)+SUMIFS('Дневной стационар'!J:J,'Дневной стационар'!D:D,СВОД!D2095,'Дневной стационар'!H:H,"-",'Дневной стационар'!F:F,СВОД!F2095)+SUMIFS(ЭКО!H:H,ЭКО!D:D,СВОД!D2095,ЭКО!F:F,СВОД!F2095)+SUMIFS(Диализ!H:H,Диализ!D:D,СВОД!D2095,Диализ!F:F,СВОД!F2095)</f>
        <v>804</v>
      </c>
      <c r="I2095" s="337">
        <f>SUMIFS(Поликлиника!H:H,Поликлиника!D:D,СВОД!D2095,Поликлиника!F:F,СВОД!F2095)</f>
        <v>0</v>
      </c>
      <c r="J2095" s="337">
        <f>SUMIFS(Поликлиника!AQ:AQ,Поликлиника!D:D,СВОД!D2095,Поликлиника!F:F,СВОД!F2095)</f>
        <v>0</v>
      </c>
      <c r="K2095" s="337">
        <f>SUMIFS(Поликлиника!AV:AV,Поликлиника!D:D,СВОД!D2095,Поликлиника!F:F,СВОД!F2095)</f>
        <v>0</v>
      </c>
      <c r="L2095" s="337">
        <f>SUMIFS(Поликлиника!BA:BA,Поликлиника!D:D,СВОД!D2095,Поликлиника!F:F,СВОД!F2095)</f>
        <v>0</v>
      </c>
      <c r="M2095" s="337">
        <f>SUMIFS(Услуги!H:H,Услуги!D:D,СВОД!D2095,Услуги!F:F,СВОД!F2095)+SUMIFS(Услуги!M:M,Услуги!D:D,СВОД!D2095,Услуги!F:F,СВОД!F2095)+SUMIFS(Услуги!R:R,Услуги!D:D,СВОД!D2095,Услуги!F:F,СВОД!F2095)+SUMIFS(Услуги!W:W,Услуги!D:D,СВОД!D2095,Услуги!F:F,СВОД!F2095)+SUMIFS(Услуги!AB:AB,Услуги!D:D,СВОД!D2095,Услуги!F:F,СВОД!F2095)+SUMIFS(Услуги!AG:AG,Услуги!D:D,СВОД!D2095,Услуги!F:F,СВОД!F2095)+SUMIFS(Услуги!AL:AL,Услуги!D:D,СВОД!D2095,Услуги!F:F,СВОД!F2095)+SUMIFS(Услуги!AQ:AQ,Услуги!D:D,СВОД!D2095,Услуги!F:F,СВОД!F2095)</f>
        <v>0</v>
      </c>
      <c r="N2095" s="337">
        <f>SUMIFS('Скорая мед.помощь'!I:I,'Скорая мед.помощь'!D:D,СВОД!D2095,'Скорая мед.помощь'!F:F,СВОД!F2095)</f>
        <v>0</v>
      </c>
      <c r="O2095" s="338">
        <f>SUMIFS(Поликлиника!BF:BF,Поликлиника!D:D,СВОД!D2095,Поликлиника!F:F,СВОД!F2095)</f>
        <v>0</v>
      </c>
      <c r="P2095" s="339">
        <f>SUMIFS('Круглосуточный стационар'!O:O,'Круглосуточный стационар'!D:D,СВОД!D2095,'Круглосуточный стационар'!F:F,СВОД!F2095,'Круглосуточный стационар'!H:H,"-")+SUMIFS(ВМП!O:O,ВМП!D:D,СВОД!D2095,ВМП!F:F,СВОД!F2095,ВМП!H:H,"-")+SUMIFS('Дневной стационар'!O:O,'Дневной стационар'!D:D,СВОД!D2095,'Дневной стационар'!F:F,СВОД!F2095,'Дневной стационар'!H:H,"-")+SUMIFS(ЭКО!M:M,ЭКО!D:D,СВОД!D2095,ЭКО!F:F,СВОД!F2095)+SUMIFS(Диализ!M:M,Диализ!D:D,СВОД!D2095,Диализ!F:F,СВОД!F2095)+SUMIFS('Скорая мед.помощь'!N:N,'Скорая мед.помощь'!D:D,СВОД!D2095,'Скорая мед.помощь'!F:F,СВОД!F2095)+SUMIFS(Услуги!AV:AV,Услуги!D:D,СВОД!D2095,Услуги!F:F,СВОД!F2095)+SUMIFS(Поликлиника!BK:BK,Поликлиника!D:D,СВОД!D2095,Поликлиника!F:F,СВОД!F2095)</f>
        <v>154959.99801513812</v>
      </c>
      <c r="Q2095" s="336">
        <f>SUMIFS(Сверхбаза!L:L,Сверхбаза!C:C,СВОД!D2095,Сверхбаза!E:E,СВОД!F2095)+SUMIFS(Сверхбаза!N:N,Сверхбаза!C:C,СВОД!D2095,Сверхбаза!E:E,СВОД!F2095)</f>
        <v>0</v>
      </c>
      <c r="R2095" s="337">
        <f>SUMIFS(Сверхбаза!P:P,Сверхбаза!C:C,СВОД!D2095,Сверхбаза!E:E,СВОД!F2095)</f>
        <v>0</v>
      </c>
      <c r="S2095" s="337">
        <f>SUMIFS(Сверхбаза!R:R,Сверхбаза!C:C,СВОД!D2095,Сверхбаза!E:E,СВОД!F2095)</f>
        <v>0</v>
      </c>
      <c r="T2095" s="337">
        <f>SUMIFS(Сверхбаза!Q:Q,Сверхбаза!C:C,СВОД!D2095,Сверхбаза!E:E,СВОД!F2095)</f>
        <v>0</v>
      </c>
      <c r="U2095" s="337">
        <f>SUMIFS(Сверхбаза!S:S,Сверхбаза!C:C,СВОД!D2095,Сверхбаза!E:E,СВОД!F2095)</f>
        <v>0</v>
      </c>
      <c r="V2095" s="339">
        <f>SUMIFS(Сверхбаза!G:G,Сверхбаза!C:C,СВОД!D2095,Сверхбаза!E:E,СВОД!F2095)</f>
        <v>0</v>
      </c>
    </row>
    <row r="2096" spans="1:22" ht="25.5" outlineLevel="2" x14ac:dyDescent="0.2">
      <c r="A2096" s="33" t="s">
        <v>7</v>
      </c>
      <c r="B2096" s="9">
        <v>5</v>
      </c>
      <c r="C2096" s="10">
        <v>503601</v>
      </c>
      <c r="D2096" s="273">
        <v>360101</v>
      </c>
      <c r="E2096" s="81" t="s">
        <v>525</v>
      </c>
      <c r="F2096" s="81">
        <v>2</v>
      </c>
      <c r="G2096" s="82" t="s">
        <v>135</v>
      </c>
      <c r="H2096" s="336">
        <f>SUMIFS('Круглосуточный стационар'!J:J,'Круглосуточный стационар'!D:D,СВОД!D2096,'Круглосуточный стационар'!H:H,"-",'Круглосуточный стационар'!F:F,СВОД!F2096)+SUMIFS(ВМП!J:J,ВМП!D:D,СВОД!D2096,ВМП!H:H,"-",ВМП!F:F,СВОД!F2096)+SUMIFS('Дневной стационар'!J:J,'Дневной стационар'!D:D,СВОД!D2096,'Дневной стационар'!H:H,"-",'Дневной стационар'!F:F,СВОД!F2096)+SUMIFS(ЭКО!H:H,ЭКО!D:D,СВОД!D2096,ЭКО!F:F,СВОД!F2096)+SUMIFS(Диализ!H:H,Диализ!D:D,СВОД!D2096,Диализ!F:F,СВОД!F2096)</f>
        <v>2499</v>
      </c>
      <c r="I2096" s="337">
        <f>SUMIFS(Поликлиника!H:H,Поликлиника!D:D,СВОД!D2096,Поликлиника!F:F,СВОД!F2096)</f>
        <v>0</v>
      </c>
      <c r="J2096" s="337">
        <f>SUMIFS(Поликлиника!AQ:AQ,Поликлиника!D:D,СВОД!D2096,Поликлиника!F:F,СВОД!F2096)</f>
        <v>0</v>
      </c>
      <c r="K2096" s="337">
        <f>SUMIFS(Поликлиника!AV:AV,Поликлиника!D:D,СВОД!D2096,Поликлиника!F:F,СВОД!F2096)</f>
        <v>0</v>
      </c>
      <c r="L2096" s="337">
        <f>SUMIFS(Поликлиника!BA:BA,Поликлиника!D:D,СВОД!D2096,Поликлиника!F:F,СВОД!F2096)</f>
        <v>0</v>
      </c>
      <c r="M2096" s="337">
        <f>SUMIFS(Услуги!H:H,Услуги!D:D,СВОД!D2096,Услуги!F:F,СВОД!F2096)+SUMIFS(Услуги!M:M,Услуги!D:D,СВОД!D2096,Услуги!F:F,СВОД!F2096)+SUMIFS(Услуги!R:R,Услуги!D:D,СВОД!D2096,Услуги!F:F,СВОД!F2096)+SUMIFS(Услуги!W:W,Услуги!D:D,СВОД!D2096,Услуги!F:F,СВОД!F2096)+SUMIFS(Услуги!AB:AB,Услуги!D:D,СВОД!D2096,Услуги!F:F,СВОД!F2096)+SUMIFS(Услуги!AG:AG,Услуги!D:D,СВОД!D2096,Услуги!F:F,СВОД!F2096)+SUMIFS(Услуги!AL:AL,Услуги!D:D,СВОД!D2096,Услуги!F:F,СВОД!F2096)+SUMIFS(Услуги!AQ:AQ,Услуги!D:D,СВОД!D2096,Услуги!F:F,СВОД!F2096)</f>
        <v>0</v>
      </c>
      <c r="N2096" s="337">
        <f>SUMIFS('Скорая мед.помощь'!I:I,'Скорая мед.помощь'!D:D,СВОД!D2096,'Скорая мед.помощь'!F:F,СВОД!F2096)</f>
        <v>0</v>
      </c>
      <c r="O2096" s="338">
        <f>SUMIFS(Поликлиника!BF:BF,Поликлиника!D:D,СВОД!D2096,Поликлиника!F:F,СВОД!F2096)</f>
        <v>0</v>
      </c>
      <c r="P2096" s="339">
        <f>SUMIFS('Круглосуточный стационар'!O:O,'Круглосуточный стационар'!D:D,СВОД!D2096,'Круглосуточный стационар'!F:F,СВОД!F2096,'Круглосуточный стационар'!H:H,"-")+SUMIFS(ВМП!O:O,ВМП!D:D,СВОД!D2096,ВМП!F:F,СВОД!F2096,ВМП!H:H,"-")+SUMIFS('Дневной стационар'!O:O,'Дневной стационар'!D:D,СВОД!D2096,'Дневной стационар'!F:F,СВОД!F2096,'Дневной стационар'!H:H,"-")+SUMIFS(ЭКО!M:M,ЭКО!D:D,СВОД!D2096,ЭКО!F:F,СВОД!F2096)+SUMIFS(Диализ!M:M,Диализ!D:D,СВОД!D2096,Диализ!F:F,СВОД!F2096)+SUMIFS('Скорая мед.помощь'!N:N,'Скорая мед.помощь'!D:D,СВОД!D2096,'Скорая мед.помощь'!F:F,СВОД!F2096)+SUMIFS(Услуги!AV:AV,Услуги!D:D,СВОД!D2096,Услуги!F:F,СВОД!F2096)+SUMIFS(Поликлиника!BK:BK,Поликлиника!D:D,СВОД!D2096,Поликлиника!F:F,СВОД!F2096)</f>
        <v>370393.5858943999</v>
      </c>
      <c r="Q2096" s="336">
        <f>SUMIFS(Сверхбаза!L:L,Сверхбаза!C:C,СВОД!D2096,Сверхбаза!E:E,СВОД!F2096)+SUMIFS(Сверхбаза!N:N,Сверхбаза!C:C,СВОД!D2096,Сверхбаза!E:E,СВОД!F2096)</f>
        <v>0</v>
      </c>
      <c r="R2096" s="337">
        <f>SUMIFS(Сверхбаза!P:P,Сверхбаза!C:C,СВОД!D2096,Сверхбаза!E:E,СВОД!F2096)</f>
        <v>0</v>
      </c>
      <c r="S2096" s="337">
        <f>SUMIFS(Сверхбаза!R:R,Сверхбаза!C:C,СВОД!D2096,Сверхбаза!E:E,СВОД!F2096)</f>
        <v>0</v>
      </c>
      <c r="T2096" s="337">
        <f>SUMIFS(Сверхбаза!Q:Q,Сверхбаза!C:C,СВОД!D2096,Сверхбаза!E:E,СВОД!F2096)</f>
        <v>0</v>
      </c>
      <c r="U2096" s="337">
        <f>SUMIFS(Сверхбаза!S:S,Сверхбаза!C:C,СВОД!D2096,Сверхбаза!E:E,СВОД!F2096)</f>
        <v>0</v>
      </c>
      <c r="V2096" s="339">
        <f>SUMIFS(Сверхбаза!G:G,Сверхбаза!C:C,СВОД!D2096,Сверхбаза!E:E,СВОД!F2096)</f>
        <v>0</v>
      </c>
    </row>
    <row r="2097" spans="1:22" ht="25.5" outlineLevel="2" x14ac:dyDescent="0.2">
      <c r="A2097" s="33" t="s">
        <v>7</v>
      </c>
      <c r="B2097" s="9">
        <v>5</v>
      </c>
      <c r="C2097" s="10">
        <v>503601</v>
      </c>
      <c r="D2097" s="273">
        <v>360101</v>
      </c>
      <c r="E2097" s="81" t="s">
        <v>525</v>
      </c>
      <c r="F2097" s="81">
        <v>6</v>
      </c>
      <c r="G2097" s="82" t="s">
        <v>860</v>
      </c>
      <c r="H2097" s="336">
        <f>SUMIFS('Круглосуточный стационар'!J:J,'Круглосуточный стационар'!D:D,СВОД!D2097,'Круглосуточный стационар'!H:H,"-",'Круглосуточный стационар'!F:F,СВОД!F2097)+SUMIFS(ВМП!J:J,ВМП!D:D,СВОД!D2097,ВМП!H:H,"-",ВМП!F:F,СВОД!F2097)+SUMIFS('Дневной стационар'!J:J,'Дневной стационар'!D:D,СВОД!D2097,'Дневной стационар'!H:H,"-",'Дневной стационар'!F:F,СВОД!F2097)+SUMIFS(ЭКО!H:H,ЭКО!D:D,СВОД!D2097,ЭКО!F:F,СВОД!F2097)+SUMIFS(Диализ!H:H,Диализ!D:D,СВОД!D2097,Диализ!F:F,СВОД!F2097)</f>
        <v>0</v>
      </c>
      <c r="I2097" s="337">
        <f>SUMIFS(Поликлиника!H:H,Поликлиника!D:D,СВОД!D2097,Поликлиника!F:F,СВОД!F2097)</f>
        <v>0</v>
      </c>
      <c r="J2097" s="337">
        <f>SUMIFS(Поликлиника!AQ:AQ,Поликлиника!D:D,СВОД!D2097,Поликлиника!F:F,СВОД!F2097)</f>
        <v>0</v>
      </c>
      <c r="K2097" s="337">
        <f>SUMIFS(Поликлиника!AV:AV,Поликлиника!D:D,СВОД!D2097,Поликлиника!F:F,СВОД!F2097)</f>
        <v>0</v>
      </c>
      <c r="L2097" s="337">
        <f>SUMIFS(Поликлиника!BA:BA,Поликлиника!D:D,СВОД!D2097,Поликлиника!F:F,СВОД!F2097)</f>
        <v>0</v>
      </c>
      <c r="M2097" s="337">
        <f>SUMIFS(Услуги!H:H,Услуги!D:D,СВОД!D2097,Услуги!F:F,СВОД!F2097)+SUMIFS(Услуги!M:M,Услуги!D:D,СВОД!D2097,Услуги!F:F,СВОД!F2097)+SUMIFS(Услуги!R:R,Услуги!D:D,СВОД!D2097,Услуги!F:F,СВОД!F2097)+SUMIFS(Услуги!W:W,Услуги!D:D,СВОД!D2097,Услуги!F:F,СВОД!F2097)+SUMIFS(Услуги!AB:AB,Услуги!D:D,СВОД!D2097,Услуги!F:F,СВОД!F2097)+SUMIFS(Услуги!AG:AG,Услуги!D:D,СВОД!D2097,Услуги!F:F,СВОД!F2097)+SUMIFS(Услуги!AL:AL,Услуги!D:D,СВОД!D2097,Услуги!F:F,СВОД!F2097)+SUMIFS(Услуги!AQ:AQ,Услуги!D:D,СВОД!D2097,Услуги!F:F,СВОД!F2097)</f>
        <v>0</v>
      </c>
      <c r="N2097" s="337">
        <f>SUMIFS('Скорая мед.помощь'!I:I,'Скорая мед.помощь'!D:D,СВОД!D2097,'Скорая мед.помощь'!F:F,СВОД!F2097)</f>
        <v>0</v>
      </c>
      <c r="O2097" s="338">
        <f>SUMIFS(Поликлиника!BF:BF,Поликлиника!D:D,СВОД!D2097,Поликлиника!F:F,СВОД!F2097)</f>
        <v>0</v>
      </c>
      <c r="P2097" s="339">
        <f>SUMIFS('Круглосуточный стационар'!O:O,'Круглосуточный стационар'!D:D,СВОД!D2097,'Круглосуточный стационар'!F:F,СВОД!F2097,'Круглосуточный стационар'!H:H,"-")+SUMIFS(ВМП!O:O,ВМП!D:D,СВОД!D2097,ВМП!F:F,СВОД!F2097,ВМП!H:H,"-")+SUMIFS('Дневной стационар'!O:O,'Дневной стационар'!D:D,СВОД!D2097,'Дневной стационар'!F:F,СВОД!F2097,'Дневной стационар'!H:H,"-")+SUMIFS(ЭКО!M:M,ЭКО!D:D,СВОД!D2097,ЭКО!F:F,СВОД!F2097)+SUMIFS(Диализ!M:M,Диализ!D:D,СВОД!D2097,Диализ!F:F,СВОД!F2097)+SUMIFS('Скорая мед.помощь'!N:N,'Скорая мед.помощь'!D:D,СВОД!D2097,'Скорая мед.помощь'!F:F,СВОД!F2097)+SUMIFS(Услуги!AV:AV,Услуги!D:D,СВОД!D2097,Услуги!F:F,СВОД!F2097)+SUMIFS(Поликлиника!BK:BK,Поликлиника!D:D,СВОД!D2097,Поликлиника!F:F,СВОД!F2097)</f>
        <v>0</v>
      </c>
      <c r="Q2097" s="336">
        <f>SUMIFS(Сверхбаза!L:L,Сверхбаза!C:C,СВОД!D2097,Сверхбаза!E:E,СВОД!F2097)+SUMIFS(Сверхбаза!N:N,Сверхбаза!C:C,СВОД!D2097,Сверхбаза!E:E,СВОД!F2097)</f>
        <v>0</v>
      </c>
      <c r="R2097" s="337">
        <f>SUMIFS(Сверхбаза!P:P,Сверхбаза!C:C,СВОД!D2097,Сверхбаза!E:E,СВОД!F2097)</f>
        <v>0</v>
      </c>
      <c r="S2097" s="337">
        <f>SUMIFS(Сверхбаза!R:R,Сверхбаза!C:C,СВОД!D2097,Сверхбаза!E:E,СВОД!F2097)</f>
        <v>0</v>
      </c>
      <c r="T2097" s="337">
        <f>SUMIFS(Сверхбаза!Q:Q,Сверхбаза!C:C,СВОД!D2097,Сверхбаза!E:E,СВОД!F2097)</f>
        <v>0</v>
      </c>
      <c r="U2097" s="337">
        <f>SUMIFS(Сверхбаза!S:S,Сверхбаза!C:C,СВОД!D2097,Сверхбаза!E:E,СВОД!F2097)</f>
        <v>0</v>
      </c>
      <c r="V2097" s="339">
        <f>SUMIFS(Сверхбаза!G:G,Сверхбаза!C:C,СВОД!D2097,Сверхбаза!E:E,СВОД!F2097)</f>
        <v>0</v>
      </c>
    </row>
    <row r="2098" spans="1:22" ht="25.5" outlineLevel="2" x14ac:dyDescent="0.2">
      <c r="A2098" s="33" t="s">
        <v>7</v>
      </c>
      <c r="B2098" s="9">
        <v>5</v>
      </c>
      <c r="C2098" s="10">
        <v>503601</v>
      </c>
      <c r="D2098" s="273">
        <v>360101</v>
      </c>
      <c r="E2098" s="81" t="s">
        <v>525</v>
      </c>
      <c r="F2098" s="81">
        <v>3</v>
      </c>
      <c r="G2098" s="82" t="s">
        <v>136</v>
      </c>
      <c r="H2098" s="336">
        <f>SUMIFS('Круглосуточный стационар'!J:J,'Круглосуточный стационар'!D:D,СВОД!D2098,'Круглосуточный стационар'!H:H,"-",'Круглосуточный стационар'!F:F,СВОД!F2098)+SUMIFS(ВМП!J:J,ВМП!D:D,СВОД!D2098,ВМП!H:H,"-",ВМП!F:F,СВОД!F2098)+SUMIFS('Дневной стационар'!J:J,'Дневной стационар'!D:D,СВОД!D2098,'Дневной стационар'!H:H,"-",'Дневной стационар'!F:F,СВОД!F2098)+SUMIFS(ЭКО!H:H,ЭКО!D:D,СВОД!D2098,ЭКО!F:F,СВОД!F2098)+SUMIFS(Диализ!H:H,Диализ!D:D,СВОД!D2098,Диализ!F:F,СВОД!F2098)</f>
        <v>0</v>
      </c>
      <c r="I2098" s="337">
        <f>SUMIFS(Поликлиника!H:H,Поликлиника!D:D,СВОД!D2098,Поликлиника!F:F,СВОД!F2098)</f>
        <v>0</v>
      </c>
      <c r="J2098" s="337">
        <f>SUMIFS(Поликлиника!AQ:AQ,Поликлиника!D:D,СВОД!D2098,Поликлиника!F:F,СВОД!F2098)</f>
        <v>25304</v>
      </c>
      <c r="K2098" s="337">
        <f>SUMIFS(Поликлиника!AV:AV,Поликлиника!D:D,СВОД!D2098,Поликлиника!F:F,СВОД!F2098)</f>
        <v>4731</v>
      </c>
      <c r="L2098" s="337">
        <f>SUMIFS(Поликлиника!BA:BA,Поликлиника!D:D,СВОД!D2098,Поликлиника!F:F,СВОД!F2098)</f>
        <v>20180</v>
      </c>
      <c r="M2098" s="337">
        <f>SUMIFS(Услуги!H:H,Услуги!D:D,СВОД!D2098,Услуги!F:F,СВОД!F2098)+SUMIFS(Услуги!M:M,Услуги!D:D,СВОД!D2098,Услуги!F:F,СВОД!F2098)+SUMIFS(Услуги!R:R,Услуги!D:D,СВОД!D2098,Услуги!F:F,СВОД!F2098)+SUMIFS(Услуги!W:W,Услуги!D:D,СВОД!D2098,Услуги!F:F,СВОД!F2098)+SUMIFS(Услуги!AB:AB,Услуги!D:D,СВОД!D2098,Услуги!F:F,СВОД!F2098)+SUMIFS(Услуги!AG:AG,Услуги!D:D,СВОД!D2098,Услуги!F:F,СВОД!F2098)+SUMIFS(Услуги!AL:AL,Услуги!D:D,СВОД!D2098,Услуги!F:F,СВОД!F2098)+SUMIFS(Услуги!AQ:AQ,Услуги!D:D,СВОД!D2098,Услуги!F:F,СВОД!F2098)</f>
        <v>3431</v>
      </c>
      <c r="N2098" s="337">
        <f>SUMIFS('Скорая мед.помощь'!I:I,'Скорая мед.помощь'!D:D,СВОД!D2098,'Скорая мед.помощь'!F:F,СВОД!F2098)</f>
        <v>0</v>
      </c>
      <c r="O2098" s="338">
        <f>SUMIFS(Поликлиника!BF:BF,Поликлиника!D:D,СВОД!D2098,Поликлиника!F:F,СВОД!F2098)</f>
        <v>0</v>
      </c>
      <c r="P2098" s="339">
        <f>SUMIFS('Круглосуточный стационар'!O:O,'Круглосуточный стационар'!D:D,СВОД!D2098,'Круглосуточный стационар'!F:F,СВОД!F2098,'Круглосуточный стационар'!H:H,"-")+SUMIFS(ВМП!O:O,ВМП!D:D,СВОД!D2098,ВМП!F:F,СВОД!F2098,ВМП!H:H,"-")+SUMIFS('Дневной стационар'!O:O,'Дневной стационар'!D:D,СВОД!D2098,'Дневной стационар'!F:F,СВОД!F2098,'Дневной стационар'!H:H,"-")+SUMIFS(ЭКО!M:M,ЭКО!D:D,СВОД!D2098,ЭКО!F:F,СВОД!F2098)+SUMIFS(Диализ!M:M,Диализ!D:D,СВОД!D2098,Диализ!F:F,СВОД!F2098)+SUMIFS('Скорая мед.помощь'!N:N,'Скорая мед.помощь'!D:D,СВОД!D2098,'Скорая мед.помощь'!F:F,СВОД!F2098)+SUMIFS(Услуги!AV:AV,Услуги!D:D,СВОД!D2098,Услуги!F:F,СВОД!F2098)+SUMIFS(Поликлиника!BK:BK,Поликлиника!D:D,СВОД!D2098,Поликлиника!F:F,СВОД!F2098)</f>
        <v>41981.404161560131</v>
      </c>
      <c r="Q2098" s="336">
        <f>SUMIFS(Сверхбаза!L:L,Сверхбаза!C:C,СВОД!D2098,Сверхбаза!E:E,СВОД!F2098)+SUMIFS(Сверхбаза!N:N,Сверхбаза!C:C,СВОД!D2098,Сверхбаза!E:E,СВОД!F2098)</f>
        <v>0</v>
      </c>
      <c r="R2098" s="337">
        <f>SUMIFS(Сверхбаза!P:P,Сверхбаза!C:C,СВОД!D2098,Сверхбаза!E:E,СВОД!F2098)</f>
        <v>0</v>
      </c>
      <c r="S2098" s="337">
        <f>SUMIFS(Сверхбаза!R:R,Сверхбаза!C:C,СВОД!D2098,Сверхбаза!E:E,СВОД!F2098)</f>
        <v>0</v>
      </c>
      <c r="T2098" s="337">
        <f>SUMIFS(Сверхбаза!Q:Q,Сверхбаза!C:C,СВОД!D2098,Сверхбаза!E:E,СВОД!F2098)</f>
        <v>0</v>
      </c>
      <c r="U2098" s="337">
        <f>SUMIFS(Сверхбаза!S:S,Сверхбаза!C:C,СВОД!D2098,Сверхбаза!E:E,СВОД!F2098)</f>
        <v>0</v>
      </c>
      <c r="V2098" s="339">
        <f>SUMIFS(Сверхбаза!G:G,Сверхбаза!C:C,СВОД!D2098,Сверхбаза!E:E,СВОД!F2098)</f>
        <v>0</v>
      </c>
    </row>
    <row r="2099" spans="1:22" ht="25.5" outlineLevel="2" x14ac:dyDescent="0.2">
      <c r="A2099" s="33" t="s">
        <v>7</v>
      </c>
      <c r="B2099" s="9">
        <v>5</v>
      </c>
      <c r="C2099" s="10">
        <v>503601</v>
      </c>
      <c r="D2099" s="273">
        <v>360101</v>
      </c>
      <c r="E2099" s="81" t="s">
        <v>525</v>
      </c>
      <c r="F2099" s="81">
        <v>7</v>
      </c>
      <c r="G2099" s="82" t="s">
        <v>861</v>
      </c>
      <c r="H2099" s="336">
        <f>SUMIFS('Круглосуточный стационар'!J:J,'Круглосуточный стационар'!D:D,СВОД!D2099,'Круглосуточный стационар'!H:H,"-",'Круглосуточный стационар'!F:F,СВОД!F2099)+SUMIFS(ВМП!J:J,ВМП!D:D,СВОД!D2099,ВМП!H:H,"-",ВМП!F:F,СВОД!F2099)+SUMIFS('Дневной стационар'!J:J,'Дневной стационар'!D:D,СВОД!D2099,'Дневной стационар'!H:H,"-",'Дневной стационар'!F:F,СВОД!F2099)+SUMIFS(ЭКО!H:H,ЭКО!D:D,СВОД!D2099,ЭКО!F:F,СВОД!F2099)+SUMIFS(Диализ!H:H,Диализ!D:D,СВОД!D2099,Диализ!F:F,СВОД!F2099)</f>
        <v>0</v>
      </c>
      <c r="I2099" s="337">
        <f>SUMIFS(Поликлиника!H:H,Поликлиника!D:D,СВОД!D2099,Поликлиника!F:F,СВОД!F2099)</f>
        <v>0</v>
      </c>
      <c r="J2099" s="337">
        <f>SUMIFS(Поликлиника!AQ:AQ,Поликлиника!D:D,СВОД!D2099,Поликлиника!F:F,СВОД!F2099)</f>
        <v>0</v>
      </c>
      <c r="K2099" s="337">
        <f>SUMIFS(Поликлиника!AV:AV,Поликлиника!D:D,СВОД!D2099,Поликлиника!F:F,СВОД!F2099)</f>
        <v>0</v>
      </c>
      <c r="L2099" s="337">
        <f>SUMIFS(Поликлиника!BA:BA,Поликлиника!D:D,СВОД!D2099,Поликлиника!F:F,СВОД!F2099)</f>
        <v>0</v>
      </c>
      <c r="M2099" s="337">
        <f>SUMIFS(Услуги!H:H,Услуги!D:D,СВОД!D2099,Услуги!F:F,СВОД!F2099)+SUMIFS(Услуги!M:M,Услуги!D:D,СВОД!D2099,Услуги!F:F,СВОД!F2099)+SUMIFS(Услуги!R:R,Услуги!D:D,СВОД!D2099,Услуги!F:F,СВОД!F2099)+SUMIFS(Услуги!W:W,Услуги!D:D,СВОД!D2099,Услуги!F:F,СВОД!F2099)+SUMIFS(Услуги!AB:AB,Услуги!D:D,СВОД!D2099,Услуги!F:F,СВОД!F2099)+SUMIFS(Услуги!AG:AG,Услуги!D:D,СВОД!D2099,Услуги!F:F,СВОД!F2099)+SUMIFS(Услуги!AL:AL,Услуги!D:D,СВОД!D2099,Услуги!F:F,СВОД!F2099)+SUMIFS(Услуги!AQ:AQ,Услуги!D:D,СВОД!D2099,Услуги!F:F,СВОД!F2099)</f>
        <v>0</v>
      </c>
      <c r="N2099" s="337">
        <f>SUMIFS('Скорая мед.помощь'!I:I,'Скорая мед.помощь'!D:D,СВОД!D2099,'Скорая мед.помощь'!F:F,СВОД!F2099)</f>
        <v>0</v>
      </c>
      <c r="O2099" s="338">
        <f>SUMIFS(Поликлиника!BF:BF,Поликлиника!D:D,СВОД!D2099,Поликлиника!F:F,СВОД!F2099)</f>
        <v>0</v>
      </c>
      <c r="P2099" s="339">
        <f>SUMIFS('Круглосуточный стационар'!O:O,'Круглосуточный стационар'!D:D,СВОД!D2099,'Круглосуточный стационар'!F:F,СВОД!F2099,'Круглосуточный стационар'!H:H,"-")+SUMIFS(ВМП!O:O,ВМП!D:D,СВОД!D2099,ВМП!F:F,СВОД!F2099,ВМП!H:H,"-")+SUMIFS('Дневной стационар'!O:O,'Дневной стационар'!D:D,СВОД!D2099,'Дневной стационар'!F:F,СВОД!F2099,'Дневной стационар'!H:H,"-")+SUMIFS(ЭКО!M:M,ЭКО!D:D,СВОД!D2099,ЭКО!F:F,СВОД!F2099)+SUMIFS(Диализ!M:M,Диализ!D:D,СВОД!D2099,Диализ!F:F,СВОД!F2099)+SUMIFS('Скорая мед.помощь'!N:N,'Скорая мед.помощь'!D:D,СВОД!D2099,'Скорая мед.помощь'!F:F,СВОД!F2099)+SUMIFS(Услуги!AV:AV,Услуги!D:D,СВОД!D2099,Услуги!F:F,СВОД!F2099)+SUMIFS(Поликлиника!BK:BK,Поликлиника!D:D,СВОД!D2099,Поликлиника!F:F,СВОД!F2099)</f>
        <v>0</v>
      </c>
      <c r="Q2099" s="336">
        <f>SUMIFS(Сверхбаза!L:L,Сверхбаза!C:C,СВОД!D2099,Сверхбаза!E:E,СВОД!F2099)+SUMIFS(Сверхбаза!N:N,Сверхбаза!C:C,СВОД!D2099,Сверхбаза!E:E,СВОД!F2099)</f>
        <v>0</v>
      </c>
      <c r="R2099" s="337">
        <f>SUMIFS(Сверхбаза!P:P,Сверхбаза!C:C,СВОД!D2099,Сверхбаза!E:E,СВОД!F2099)</f>
        <v>0</v>
      </c>
      <c r="S2099" s="337">
        <f>SUMIFS(Сверхбаза!R:R,Сверхбаза!C:C,СВОД!D2099,Сверхбаза!E:E,СВОД!F2099)</f>
        <v>0</v>
      </c>
      <c r="T2099" s="337">
        <f>SUMIFS(Сверхбаза!Q:Q,Сверхбаза!C:C,СВОД!D2099,Сверхбаза!E:E,СВОД!F2099)</f>
        <v>0</v>
      </c>
      <c r="U2099" s="337">
        <f>SUMIFS(Сверхбаза!S:S,Сверхбаза!C:C,СВОД!D2099,Сверхбаза!E:E,СВОД!F2099)</f>
        <v>0</v>
      </c>
      <c r="V2099" s="339">
        <f>SUMIFS(Сверхбаза!G:G,Сверхбаза!C:C,СВОД!D2099,Сверхбаза!E:E,СВОД!F2099)</f>
        <v>0</v>
      </c>
    </row>
    <row r="2100" spans="1:22" ht="25.5" outlineLevel="2" x14ac:dyDescent="0.2">
      <c r="A2100" s="33" t="s">
        <v>7</v>
      </c>
      <c r="B2100" s="9">
        <v>5</v>
      </c>
      <c r="C2100" s="10">
        <v>503601</v>
      </c>
      <c r="D2100" s="273">
        <v>360101</v>
      </c>
      <c r="E2100" s="81" t="s">
        <v>525</v>
      </c>
      <c r="F2100" s="81">
        <v>70</v>
      </c>
      <c r="G2100" s="82" t="s">
        <v>862</v>
      </c>
      <c r="H2100" s="336">
        <f>SUMIFS('Круглосуточный стационар'!J:J,'Круглосуточный стационар'!D:D,СВОД!D2100,'Круглосуточный стационар'!H:H,"-",'Круглосуточный стационар'!F:F,СВОД!F2100)+SUMIFS(ВМП!J:J,ВМП!D:D,СВОД!D2100,ВМП!H:H,"-",ВМП!F:F,СВОД!F2100)+SUMIFS('Дневной стационар'!J:J,'Дневной стационар'!D:D,СВОД!D2100,'Дневной стационар'!H:H,"-",'Дневной стационар'!F:F,СВОД!F2100)+SUMIFS(ЭКО!H:H,ЭКО!D:D,СВОД!D2100,ЭКО!F:F,СВОД!F2100)+SUMIFS(Диализ!H:H,Диализ!D:D,СВОД!D2100,Диализ!F:F,СВОД!F2100)</f>
        <v>0</v>
      </c>
      <c r="I2100" s="337">
        <f>SUMIFS(Поликлиника!H:H,Поликлиника!D:D,СВОД!D2100,Поликлиника!F:F,СВОД!F2100)</f>
        <v>0</v>
      </c>
      <c r="J2100" s="337">
        <f>SUMIFS(Поликлиника!AQ:AQ,Поликлиника!D:D,СВОД!D2100,Поликлиника!F:F,СВОД!F2100)</f>
        <v>0</v>
      </c>
      <c r="K2100" s="337">
        <f>SUMIFS(Поликлиника!AV:AV,Поликлиника!D:D,СВОД!D2100,Поликлиника!F:F,СВОД!F2100)</f>
        <v>0</v>
      </c>
      <c r="L2100" s="337">
        <f>SUMIFS(Поликлиника!BA:BA,Поликлиника!D:D,СВОД!D2100,Поликлиника!F:F,СВОД!F2100)</f>
        <v>0</v>
      </c>
      <c r="M2100" s="337">
        <f>SUMIFS(Услуги!H:H,Услуги!D:D,СВОД!D2100,Услуги!F:F,СВОД!F2100)+SUMIFS(Услуги!M:M,Услуги!D:D,СВОД!D2100,Услуги!F:F,СВОД!F2100)+SUMIFS(Услуги!R:R,Услуги!D:D,СВОД!D2100,Услуги!F:F,СВОД!F2100)+SUMIFS(Услуги!W:W,Услуги!D:D,СВОД!D2100,Услуги!F:F,СВОД!F2100)+SUMIFS(Услуги!AB:AB,Услуги!D:D,СВОД!D2100,Услуги!F:F,СВОД!F2100)+SUMIFS(Услуги!AG:AG,Услуги!D:D,СВОД!D2100,Услуги!F:F,СВОД!F2100)+SUMIFS(Услуги!AL:AL,Услуги!D:D,СВОД!D2100,Услуги!F:F,СВОД!F2100)+SUMIFS(Услуги!AQ:AQ,Услуги!D:D,СВОД!D2100,Услуги!F:F,СВОД!F2100)</f>
        <v>0</v>
      </c>
      <c r="N2100" s="337">
        <f>SUMIFS('Скорая мед.помощь'!I:I,'Скорая мед.помощь'!D:D,СВОД!D2100,'Скорая мед.помощь'!F:F,СВОД!F2100)</f>
        <v>0</v>
      </c>
      <c r="O2100" s="338">
        <f>SUMIFS(Поликлиника!BF:BF,Поликлиника!D:D,СВОД!D2100,Поликлиника!F:F,СВОД!F2100)</f>
        <v>0</v>
      </c>
      <c r="P2100" s="339">
        <f>SUMIFS('Круглосуточный стационар'!O:O,'Круглосуточный стационар'!D:D,СВОД!D2100,'Круглосуточный стационар'!F:F,СВОД!F2100,'Круглосуточный стационар'!H:H,"-")+SUMIFS(ВМП!O:O,ВМП!D:D,СВОД!D2100,ВМП!F:F,СВОД!F2100,ВМП!H:H,"-")+SUMIFS('Дневной стационар'!O:O,'Дневной стационар'!D:D,СВОД!D2100,'Дневной стационар'!F:F,СВОД!F2100,'Дневной стационар'!H:H,"-")+SUMIFS(ЭКО!M:M,ЭКО!D:D,СВОД!D2100,ЭКО!F:F,СВОД!F2100)+SUMIFS(Диализ!M:M,Диализ!D:D,СВОД!D2100,Диализ!F:F,СВОД!F2100)+SUMIFS('Скорая мед.помощь'!N:N,'Скорая мед.помощь'!D:D,СВОД!D2100,'Скорая мед.помощь'!F:F,СВОД!F2100)+SUMIFS(Услуги!AV:AV,Услуги!D:D,СВОД!D2100,Услуги!F:F,СВОД!F2100)+SUMIFS(Поликлиника!BK:BK,Поликлиника!D:D,СВОД!D2100,Поликлиника!F:F,СВОД!F2100)</f>
        <v>0</v>
      </c>
      <c r="Q2100" s="336">
        <f>SUMIFS(Сверхбаза!L:L,Сверхбаза!C:C,СВОД!D2100,Сверхбаза!E:E,СВОД!F2100)+SUMIFS(Сверхбаза!N:N,Сверхбаза!C:C,СВОД!D2100,Сверхбаза!E:E,СВОД!F2100)</f>
        <v>0</v>
      </c>
      <c r="R2100" s="337">
        <f>SUMIFS(Сверхбаза!P:P,Сверхбаза!C:C,СВОД!D2100,Сверхбаза!E:E,СВОД!F2100)</f>
        <v>0</v>
      </c>
      <c r="S2100" s="337">
        <f>SUMIFS(Сверхбаза!R:R,Сверхбаза!C:C,СВОД!D2100,Сверхбаза!E:E,СВОД!F2100)</f>
        <v>0</v>
      </c>
      <c r="T2100" s="337">
        <f>SUMIFS(Сверхбаза!Q:Q,Сверхбаза!C:C,СВОД!D2100,Сверхбаза!E:E,СВОД!F2100)</f>
        <v>0</v>
      </c>
      <c r="U2100" s="337">
        <f>SUMIFS(Сверхбаза!S:S,Сверхбаза!C:C,СВОД!D2100,Сверхбаза!E:E,СВОД!F2100)</f>
        <v>0</v>
      </c>
      <c r="V2100" s="339">
        <f>SUMIFS(Сверхбаза!G:G,Сверхбаза!C:C,СВОД!D2100,Сверхбаза!E:E,СВОД!F2100)</f>
        <v>0</v>
      </c>
    </row>
    <row r="2101" spans="1:22" ht="25.5" outlineLevel="2" x14ac:dyDescent="0.2">
      <c r="A2101" s="33" t="s">
        <v>7</v>
      </c>
      <c r="B2101" s="9">
        <v>5</v>
      </c>
      <c r="C2101" s="10">
        <v>503601</v>
      </c>
      <c r="D2101" s="273">
        <v>360101</v>
      </c>
      <c r="E2101" s="81" t="s">
        <v>525</v>
      </c>
      <c r="F2101" s="81">
        <v>94</v>
      </c>
      <c r="G2101" s="82" t="s">
        <v>124</v>
      </c>
      <c r="H2101" s="336">
        <f>SUMIFS('Круглосуточный стационар'!J:J,'Круглосуточный стационар'!D:D,СВОД!D2101,'Круглосуточный стационар'!H:H,"-",'Круглосуточный стационар'!F:F,СВОД!F2101)+SUMIFS(ВМП!J:J,ВМП!D:D,СВОД!D2101,ВМП!H:H,"-",ВМП!F:F,СВОД!F2101)+SUMIFS('Дневной стационар'!J:J,'Дневной стационар'!D:D,СВОД!D2101,'Дневной стационар'!H:H,"-",'Дневной стационар'!F:F,СВОД!F2101)+SUMIFS(ЭКО!H:H,ЭКО!D:D,СВОД!D2101,ЭКО!F:F,СВОД!F2101)+SUMIFS(Диализ!H:H,Диализ!D:D,СВОД!D2101,Диализ!F:F,СВОД!F2101)</f>
        <v>0</v>
      </c>
      <c r="I2101" s="337">
        <f>SUMIFS(Поликлиника!H:H,Поликлиника!D:D,СВОД!D2101,Поликлиника!F:F,СВОД!F2101)</f>
        <v>0</v>
      </c>
      <c r="J2101" s="337">
        <f>SUMIFS(Поликлиника!AQ:AQ,Поликлиника!D:D,СВОД!D2101,Поликлиника!F:F,СВОД!F2101)</f>
        <v>0</v>
      </c>
      <c r="K2101" s="337">
        <f>SUMIFS(Поликлиника!AV:AV,Поликлиника!D:D,СВОД!D2101,Поликлиника!F:F,СВОД!F2101)</f>
        <v>0</v>
      </c>
      <c r="L2101" s="337">
        <f>SUMIFS(Поликлиника!BA:BA,Поликлиника!D:D,СВОД!D2101,Поликлиника!F:F,СВОД!F2101)</f>
        <v>0</v>
      </c>
      <c r="M2101" s="337">
        <f>SUMIFS(Услуги!H:H,Услуги!D:D,СВОД!D2101,Услуги!F:F,СВОД!F2101)+SUMIFS(Услуги!M:M,Услуги!D:D,СВОД!D2101,Услуги!F:F,СВОД!F2101)+SUMIFS(Услуги!R:R,Услуги!D:D,СВОД!D2101,Услуги!F:F,СВОД!F2101)+SUMIFS(Услуги!W:W,Услуги!D:D,СВОД!D2101,Услуги!F:F,СВОД!F2101)+SUMIFS(Услуги!AB:AB,Услуги!D:D,СВОД!D2101,Услуги!F:F,СВОД!F2101)+SUMIFS(Услуги!AG:AG,Услуги!D:D,СВОД!D2101,Услуги!F:F,СВОД!F2101)+SUMIFS(Услуги!AL:AL,Услуги!D:D,СВОД!D2101,Услуги!F:F,СВОД!F2101)+SUMIFS(Услуги!AQ:AQ,Услуги!D:D,СВОД!D2101,Услуги!F:F,СВОД!F2101)</f>
        <v>0</v>
      </c>
      <c r="N2101" s="337">
        <f>SUMIFS('Скорая мед.помощь'!I:I,'Скорая мед.помощь'!D:D,СВОД!D2101,'Скорая мед.помощь'!F:F,СВОД!F2101)</f>
        <v>0</v>
      </c>
      <c r="O2101" s="338">
        <f>SUMIFS(Поликлиника!BF:BF,Поликлиника!D:D,СВОД!D2101,Поликлиника!F:F,СВОД!F2101)</f>
        <v>0</v>
      </c>
      <c r="P2101" s="339">
        <f>SUMIFS('Круглосуточный стационар'!O:O,'Круглосуточный стационар'!D:D,СВОД!D2101,'Круглосуточный стационар'!F:F,СВОД!F2101,'Круглосуточный стационар'!H:H,"-")+SUMIFS(ВМП!O:O,ВМП!D:D,СВОД!D2101,ВМП!F:F,СВОД!F2101,ВМП!H:H,"-")+SUMIFS('Дневной стационар'!O:O,'Дневной стационар'!D:D,СВОД!D2101,'Дневной стационар'!F:F,СВОД!F2101,'Дневной стационар'!H:H,"-")+SUMIFS(ЭКО!M:M,ЭКО!D:D,СВОД!D2101,ЭКО!F:F,СВОД!F2101)+SUMIFS(Диализ!M:M,Диализ!D:D,СВОД!D2101,Диализ!F:F,СВОД!F2101)+SUMIFS('Скорая мед.помощь'!N:N,'Скорая мед.помощь'!D:D,СВОД!D2101,'Скорая мед.помощь'!F:F,СВОД!F2101)+SUMIFS(Услуги!AV:AV,Услуги!D:D,СВОД!D2101,Услуги!F:F,СВОД!F2101)+SUMIFS(Поликлиника!BK:BK,Поликлиника!D:D,СВОД!D2101,Поликлиника!F:F,СВОД!F2101)</f>
        <v>0</v>
      </c>
      <c r="Q2101" s="336">
        <f>SUMIFS(Сверхбаза!L:L,Сверхбаза!C:C,СВОД!D2101,Сверхбаза!E:E,СВОД!F2101)+SUMIFS(Сверхбаза!N:N,Сверхбаза!C:C,СВОД!D2101,Сверхбаза!E:E,СВОД!F2101)</f>
        <v>0</v>
      </c>
      <c r="R2101" s="337">
        <f>SUMIFS(Сверхбаза!P:P,Сверхбаза!C:C,СВОД!D2101,Сверхбаза!E:E,СВОД!F2101)</f>
        <v>0</v>
      </c>
      <c r="S2101" s="337">
        <f>SUMIFS(Сверхбаза!R:R,Сверхбаза!C:C,СВОД!D2101,Сверхбаза!E:E,СВОД!F2101)</f>
        <v>0</v>
      </c>
      <c r="T2101" s="337">
        <f>SUMIFS(Сверхбаза!Q:Q,Сверхбаза!C:C,СВОД!D2101,Сверхбаза!E:E,СВОД!F2101)</f>
        <v>0</v>
      </c>
      <c r="U2101" s="337">
        <f>SUMIFS(Сверхбаза!S:S,Сверхбаза!C:C,СВОД!D2101,Сверхбаза!E:E,СВОД!F2101)</f>
        <v>0</v>
      </c>
      <c r="V2101" s="339">
        <f>SUMIFS(Сверхбаза!G:G,Сверхбаза!C:C,СВОД!D2101,Сверхбаза!E:E,СВОД!F2101)</f>
        <v>0</v>
      </c>
    </row>
    <row r="2102" spans="1:22" outlineLevel="1" x14ac:dyDescent="0.2">
      <c r="A2102" s="320"/>
      <c r="B2102" s="321"/>
      <c r="C2102" s="322"/>
      <c r="D2102" s="340" t="s">
        <v>247</v>
      </c>
      <c r="E2102" s="83"/>
      <c r="F2102" s="83"/>
      <c r="G2102" s="84"/>
      <c r="H2102" s="341"/>
      <c r="I2102" s="342"/>
      <c r="J2102" s="342"/>
      <c r="K2102" s="342"/>
      <c r="L2102" s="342"/>
      <c r="M2102" s="342"/>
      <c r="N2102" s="342"/>
      <c r="O2102" s="343"/>
      <c r="P2102" s="344">
        <f>SUBTOTAL(9,P2094:P2101)</f>
        <v>1569098.9292618933</v>
      </c>
      <c r="Q2102" s="341"/>
      <c r="R2102" s="342"/>
      <c r="S2102" s="342"/>
      <c r="T2102" s="342"/>
      <c r="U2102" s="342"/>
      <c r="V2102" s="344">
        <f>SUBTOTAL(9,V2094:V2101)</f>
        <v>5330.41</v>
      </c>
    </row>
    <row r="2103" spans="1:22" ht="25.5" outlineLevel="2" x14ac:dyDescent="0.2">
      <c r="A2103" s="33" t="s">
        <v>7</v>
      </c>
      <c r="B2103" s="9">
        <v>5</v>
      </c>
      <c r="C2103" s="10">
        <v>503602</v>
      </c>
      <c r="D2103" s="273">
        <v>360201</v>
      </c>
      <c r="E2103" s="81" t="s">
        <v>690</v>
      </c>
      <c r="F2103" s="81">
        <v>1</v>
      </c>
      <c r="G2103" s="82" t="s">
        <v>12</v>
      </c>
      <c r="H2103" s="336">
        <f>SUMIFS('Круглосуточный стационар'!J:J,'Круглосуточный стационар'!D:D,СВОД!D2103,'Круглосуточный стационар'!H:H,"-",'Круглосуточный стационар'!F:F,СВОД!F2103)+SUMIFS(ВМП!J:J,ВМП!D:D,СВОД!D2103,ВМП!H:H,"-",ВМП!F:F,СВОД!F2103)+SUMIFS('Дневной стационар'!J:J,'Дневной стационар'!D:D,СВОД!D2103,'Дневной стационар'!H:H,"-",'Дневной стационар'!F:F,СВОД!F2103)+SUMIFS(ЭКО!H:H,ЭКО!D:D,СВОД!D2103,ЭКО!F:F,СВОД!F2103)+SUMIFS(Диализ!H:H,Диализ!D:D,СВОД!D2103,Диализ!F:F,СВОД!F2103)</f>
        <v>4680</v>
      </c>
      <c r="I2103" s="337">
        <f>SUMIFS(Поликлиника!H:H,Поликлиника!D:D,СВОД!D2103,Поликлиника!F:F,СВОД!F2103)</f>
        <v>0</v>
      </c>
      <c r="J2103" s="337">
        <f>SUMIFS(Поликлиника!AQ:AQ,Поликлиника!D:D,СВОД!D2103,Поликлиника!F:F,СВОД!F2103)</f>
        <v>0</v>
      </c>
      <c r="K2103" s="337">
        <f>SUMIFS(Поликлиника!AV:AV,Поликлиника!D:D,СВОД!D2103,Поликлиника!F:F,СВОД!F2103)</f>
        <v>0</v>
      </c>
      <c r="L2103" s="337">
        <f>SUMIFS(Поликлиника!BA:BA,Поликлиника!D:D,СВОД!D2103,Поликлиника!F:F,СВОД!F2103)</f>
        <v>0</v>
      </c>
      <c r="M2103" s="337">
        <f>SUMIFS(Услуги!H:H,Услуги!D:D,СВОД!D2103,Услуги!F:F,СВОД!F2103)+SUMIFS(Услуги!M:M,Услуги!D:D,СВОД!D2103,Услуги!F:F,СВОД!F2103)+SUMIFS(Услуги!R:R,Услуги!D:D,СВОД!D2103,Услуги!F:F,СВОД!F2103)+SUMIFS(Услуги!W:W,Услуги!D:D,СВОД!D2103,Услуги!F:F,СВОД!F2103)+SUMIFS(Услуги!AB:AB,Услуги!D:D,СВОД!D2103,Услуги!F:F,СВОД!F2103)+SUMIFS(Услуги!AG:AG,Услуги!D:D,СВОД!D2103,Услуги!F:F,СВОД!F2103)+SUMIFS(Услуги!AL:AL,Услуги!D:D,СВОД!D2103,Услуги!F:F,СВОД!F2103)+SUMIFS(Услуги!AQ:AQ,Услуги!D:D,СВОД!D2103,Услуги!F:F,СВОД!F2103)</f>
        <v>0</v>
      </c>
      <c r="N2103" s="337">
        <f>SUMIFS('Скорая мед.помощь'!I:I,'Скорая мед.помощь'!D:D,СВОД!D2103,'Скорая мед.помощь'!F:F,СВОД!F2103)</f>
        <v>0</v>
      </c>
      <c r="O2103" s="338">
        <f>SUMIFS(Поликлиника!BF:BF,Поликлиника!D:D,СВОД!D2103,Поликлиника!F:F,СВОД!F2103)</f>
        <v>0</v>
      </c>
      <c r="P2103" s="339">
        <f>SUMIFS('Круглосуточный стационар'!O:O,'Круглосуточный стационар'!D:D,СВОД!D2103,'Круглосуточный стационар'!F:F,СВОД!F2103,'Круглосуточный стационар'!H:H,"-")+SUMIFS(ВМП!O:O,ВМП!D:D,СВОД!D2103,ВМП!F:F,СВОД!F2103,ВМП!H:H,"-")+SUMIFS('Дневной стационар'!O:O,'Дневной стационар'!D:D,СВОД!D2103,'Дневной стационар'!F:F,СВОД!F2103,'Дневной стационар'!H:H,"-")+SUMIFS(ЭКО!M:M,ЭКО!D:D,СВОД!D2103,ЭКО!F:F,СВОД!F2103)+SUMIFS(Диализ!M:M,Диализ!D:D,СВОД!D2103,Диализ!F:F,СВОД!F2103)+SUMIFS('Скорая мед.помощь'!N:N,'Скорая мед.помощь'!D:D,СВОД!D2103,'Скорая мед.помощь'!F:F,СВОД!F2103)+SUMIFS(Услуги!AV:AV,Услуги!D:D,СВОД!D2103,Услуги!F:F,СВОД!F2103)+SUMIFS(Поликлиника!BK:BK,Поликлиника!D:D,СВОД!D2103,Поликлиника!F:F,СВОД!F2103)</f>
        <v>122155.38971075733</v>
      </c>
      <c r="Q2103" s="336">
        <f>SUMIFS(Сверхбаза!L:L,Сверхбаза!C:C,СВОД!D2103,Сверхбаза!E:E,СВОД!F2103)+SUMIFS(Сверхбаза!N:N,Сверхбаза!C:C,СВОД!D2103,Сверхбаза!E:E,СВОД!F2103)</f>
        <v>0</v>
      </c>
      <c r="R2103" s="337">
        <f>SUMIFS(Сверхбаза!P:P,Сверхбаза!C:C,СВОД!D2103,Сверхбаза!E:E,СВОД!F2103)</f>
        <v>0</v>
      </c>
      <c r="S2103" s="337">
        <f>SUMIFS(Сверхбаза!R:R,Сверхбаза!C:C,СВОД!D2103,Сверхбаза!E:E,СВОД!F2103)</f>
        <v>0</v>
      </c>
      <c r="T2103" s="337">
        <f>SUMIFS(Сверхбаза!Q:Q,Сверхбаза!C:C,СВОД!D2103,Сверхбаза!E:E,СВОД!F2103)</f>
        <v>0</v>
      </c>
      <c r="U2103" s="337">
        <f>SUMIFS(Сверхбаза!S:S,Сверхбаза!C:C,СВОД!D2103,Сверхбаза!E:E,СВОД!F2103)</f>
        <v>0</v>
      </c>
      <c r="V2103" s="339">
        <f>SUMIFS(Сверхбаза!G:G,Сверхбаза!C:C,СВОД!D2103,Сверхбаза!E:E,СВОД!F2103)</f>
        <v>0</v>
      </c>
    </row>
    <row r="2104" spans="1:22" ht="25.5" outlineLevel="2" x14ac:dyDescent="0.2">
      <c r="A2104" s="33" t="s">
        <v>7</v>
      </c>
      <c r="B2104" s="9">
        <v>5</v>
      </c>
      <c r="C2104" s="10">
        <v>503602</v>
      </c>
      <c r="D2104" s="273">
        <v>360201</v>
      </c>
      <c r="E2104" s="81" t="s">
        <v>690</v>
      </c>
      <c r="F2104" s="81">
        <v>13</v>
      </c>
      <c r="G2104" s="82" t="s">
        <v>859</v>
      </c>
      <c r="H2104" s="336">
        <f>SUMIFS('Круглосуточный стационар'!J:J,'Круглосуточный стационар'!D:D,СВОД!D2104,'Круглосуточный стационар'!H:H,"-",'Круглосуточный стационар'!F:F,СВОД!F2104)+SUMIFS(ВМП!J:J,ВМП!D:D,СВОД!D2104,ВМП!H:H,"-",ВМП!F:F,СВОД!F2104)+SUMIFS('Дневной стационар'!J:J,'Дневной стационар'!D:D,СВОД!D2104,'Дневной стационар'!H:H,"-",'Дневной стационар'!F:F,СВОД!F2104)+SUMIFS(ЭКО!H:H,ЭКО!D:D,СВОД!D2104,ЭКО!F:F,СВОД!F2104)+SUMIFS(Диализ!H:H,Диализ!D:D,СВОД!D2104,Диализ!F:F,СВОД!F2104)</f>
        <v>0</v>
      </c>
      <c r="I2104" s="337">
        <f>SUMIFS(Поликлиника!H:H,Поликлиника!D:D,СВОД!D2104,Поликлиника!F:F,СВОД!F2104)</f>
        <v>0</v>
      </c>
      <c r="J2104" s="337">
        <f>SUMIFS(Поликлиника!AQ:AQ,Поликлиника!D:D,СВОД!D2104,Поликлиника!F:F,СВОД!F2104)</f>
        <v>0</v>
      </c>
      <c r="K2104" s="337">
        <f>SUMIFS(Поликлиника!AV:AV,Поликлиника!D:D,СВОД!D2104,Поликлиника!F:F,СВОД!F2104)</f>
        <v>0</v>
      </c>
      <c r="L2104" s="337">
        <f>SUMIFS(Поликлиника!BA:BA,Поликлиника!D:D,СВОД!D2104,Поликлиника!F:F,СВОД!F2104)</f>
        <v>0</v>
      </c>
      <c r="M2104" s="337">
        <f>SUMIFS(Услуги!H:H,Услуги!D:D,СВОД!D2104,Услуги!F:F,СВОД!F2104)+SUMIFS(Услуги!M:M,Услуги!D:D,СВОД!D2104,Услуги!F:F,СВОД!F2104)+SUMIFS(Услуги!R:R,Услуги!D:D,СВОД!D2104,Услуги!F:F,СВОД!F2104)+SUMIFS(Услуги!W:W,Услуги!D:D,СВОД!D2104,Услуги!F:F,СВОД!F2104)+SUMIFS(Услуги!AB:AB,Услуги!D:D,СВОД!D2104,Услуги!F:F,СВОД!F2104)+SUMIFS(Услуги!AG:AG,Услуги!D:D,СВОД!D2104,Услуги!F:F,СВОД!F2104)+SUMIFS(Услуги!AL:AL,Услуги!D:D,СВОД!D2104,Услуги!F:F,СВОД!F2104)+SUMIFS(Услуги!AQ:AQ,Услуги!D:D,СВОД!D2104,Услуги!F:F,СВОД!F2104)</f>
        <v>0</v>
      </c>
      <c r="N2104" s="337">
        <f>SUMIFS('Скорая мед.помощь'!I:I,'Скорая мед.помощь'!D:D,СВОД!D2104,'Скорая мед.помощь'!F:F,СВОД!F2104)</f>
        <v>0</v>
      </c>
      <c r="O2104" s="338">
        <f>SUMIFS(Поликлиника!BF:BF,Поликлиника!D:D,СВОД!D2104,Поликлиника!F:F,СВОД!F2104)</f>
        <v>0</v>
      </c>
      <c r="P2104" s="339">
        <f>SUMIFS('Круглосуточный стационар'!O:O,'Круглосуточный стационар'!D:D,СВОД!D2104,'Круглосуточный стационар'!F:F,СВОД!F2104,'Круглосуточный стационар'!H:H,"-")+SUMIFS(ВМП!O:O,ВМП!D:D,СВОД!D2104,ВМП!F:F,СВОД!F2104,ВМП!H:H,"-")+SUMIFS('Дневной стационар'!O:O,'Дневной стационар'!D:D,СВОД!D2104,'Дневной стационар'!F:F,СВОД!F2104,'Дневной стационар'!H:H,"-")+SUMIFS(ЭКО!M:M,ЭКО!D:D,СВОД!D2104,ЭКО!F:F,СВОД!F2104)+SUMIFS(Диализ!M:M,Диализ!D:D,СВОД!D2104,Диализ!F:F,СВОД!F2104)+SUMIFS('Скорая мед.помощь'!N:N,'Скорая мед.помощь'!D:D,СВОД!D2104,'Скорая мед.помощь'!F:F,СВОД!F2104)+SUMIFS(Услуги!AV:AV,Услуги!D:D,СВОД!D2104,Услуги!F:F,СВОД!F2104)+SUMIFS(Поликлиника!BK:BK,Поликлиника!D:D,СВОД!D2104,Поликлиника!F:F,СВОД!F2104)</f>
        <v>0</v>
      </c>
      <c r="Q2104" s="336">
        <f>SUMIFS(Сверхбаза!L:L,Сверхбаза!C:C,СВОД!D2104,Сверхбаза!E:E,СВОД!F2104)+SUMIFS(Сверхбаза!N:N,Сверхбаза!C:C,СВОД!D2104,Сверхбаза!E:E,СВОД!F2104)</f>
        <v>0</v>
      </c>
      <c r="R2104" s="337">
        <f>SUMIFS(Сверхбаза!P:P,Сверхбаза!C:C,СВОД!D2104,Сверхбаза!E:E,СВОД!F2104)</f>
        <v>0</v>
      </c>
      <c r="S2104" s="337">
        <f>SUMIFS(Сверхбаза!R:R,Сверхбаза!C:C,СВОД!D2104,Сверхбаза!E:E,СВОД!F2104)</f>
        <v>0</v>
      </c>
      <c r="T2104" s="337">
        <f>SUMIFS(Сверхбаза!Q:Q,Сверхбаза!C:C,СВОД!D2104,Сверхбаза!E:E,СВОД!F2104)</f>
        <v>0</v>
      </c>
      <c r="U2104" s="337">
        <f>SUMIFS(Сверхбаза!S:S,Сверхбаза!C:C,СВОД!D2104,Сверхбаза!E:E,СВОД!F2104)</f>
        <v>0</v>
      </c>
      <c r="V2104" s="339">
        <f>SUMIFS(Сверхбаза!G:G,Сверхбаза!C:C,СВОД!D2104,Сверхбаза!E:E,СВОД!F2104)</f>
        <v>0</v>
      </c>
    </row>
    <row r="2105" spans="1:22" ht="25.5" outlineLevel="2" x14ac:dyDescent="0.2">
      <c r="A2105" s="33" t="s">
        <v>7</v>
      </c>
      <c r="B2105" s="9">
        <v>5</v>
      </c>
      <c r="C2105" s="10">
        <v>503602</v>
      </c>
      <c r="D2105" s="273">
        <v>360201</v>
      </c>
      <c r="E2105" s="81" t="s">
        <v>690</v>
      </c>
      <c r="F2105" s="81">
        <v>2</v>
      </c>
      <c r="G2105" s="82" t="s">
        <v>135</v>
      </c>
      <c r="H2105" s="336">
        <f>SUMIFS('Круглосуточный стационар'!J:J,'Круглосуточный стационар'!D:D,СВОД!D2105,'Круглосуточный стационар'!H:H,"-",'Круглосуточный стационар'!F:F,СВОД!F2105)+SUMIFS(ВМП!J:J,ВМП!D:D,СВОД!D2105,ВМП!H:H,"-",ВМП!F:F,СВОД!F2105)+SUMIFS('Дневной стационар'!J:J,'Дневной стационар'!D:D,СВОД!D2105,'Дневной стационар'!H:H,"-",'Дневной стационар'!F:F,СВОД!F2105)+SUMIFS(ЭКО!H:H,ЭКО!D:D,СВОД!D2105,ЭКО!F:F,СВОД!F2105)+SUMIFS(Диализ!H:H,Диализ!D:D,СВОД!D2105,Диализ!F:F,СВОД!F2105)</f>
        <v>800</v>
      </c>
      <c r="I2105" s="337">
        <f>SUMIFS(Поликлиника!H:H,Поликлиника!D:D,СВОД!D2105,Поликлиника!F:F,СВОД!F2105)</f>
        <v>0</v>
      </c>
      <c r="J2105" s="337">
        <f>SUMIFS(Поликлиника!AQ:AQ,Поликлиника!D:D,СВОД!D2105,Поликлиника!F:F,СВОД!F2105)</f>
        <v>0</v>
      </c>
      <c r="K2105" s="337">
        <f>SUMIFS(Поликлиника!AV:AV,Поликлиника!D:D,СВОД!D2105,Поликлиника!F:F,СВОД!F2105)</f>
        <v>0</v>
      </c>
      <c r="L2105" s="337">
        <f>SUMIFS(Поликлиника!BA:BA,Поликлиника!D:D,СВОД!D2105,Поликлиника!F:F,СВОД!F2105)</f>
        <v>0</v>
      </c>
      <c r="M2105" s="337">
        <f>SUMIFS(Услуги!H:H,Услуги!D:D,СВОД!D2105,Услуги!F:F,СВОД!F2105)+SUMIFS(Услуги!M:M,Услуги!D:D,СВОД!D2105,Услуги!F:F,СВОД!F2105)+SUMIFS(Услуги!R:R,Услуги!D:D,СВОД!D2105,Услуги!F:F,СВОД!F2105)+SUMIFS(Услуги!W:W,Услуги!D:D,СВОД!D2105,Услуги!F:F,СВОД!F2105)+SUMIFS(Услуги!AB:AB,Услуги!D:D,СВОД!D2105,Услуги!F:F,СВОД!F2105)+SUMIFS(Услуги!AG:AG,Услуги!D:D,СВОД!D2105,Услуги!F:F,СВОД!F2105)+SUMIFS(Услуги!AL:AL,Услуги!D:D,СВОД!D2105,Услуги!F:F,СВОД!F2105)+SUMIFS(Услуги!AQ:AQ,Услуги!D:D,СВОД!D2105,Услуги!F:F,СВОД!F2105)</f>
        <v>0</v>
      </c>
      <c r="N2105" s="337">
        <f>SUMIFS('Скорая мед.помощь'!I:I,'Скорая мед.помощь'!D:D,СВОД!D2105,'Скорая мед.помощь'!F:F,СВОД!F2105)</f>
        <v>0</v>
      </c>
      <c r="O2105" s="338">
        <f>SUMIFS(Поликлиника!BF:BF,Поликлиника!D:D,СВОД!D2105,Поликлиника!F:F,СВОД!F2105)</f>
        <v>0</v>
      </c>
      <c r="P2105" s="339">
        <f>SUMIFS('Круглосуточный стационар'!O:O,'Круглосуточный стационар'!D:D,СВОД!D2105,'Круглосуточный стационар'!F:F,СВОД!F2105,'Круглосуточный стационар'!H:H,"-")+SUMIFS(ВМП!O:O,ВМП!D:D,СВОД!D2105,ВМП!F:F,СВОД!F2105,ВМП!H:H,"-")+SUMIFS('Дневной стационар'!O:O,'Дневной стационар'!D:D,СВОД!D2105,'Дневной стационар'!F:F,СВОД!F2105,'Дневной стационар'!H:H,"-")+SUMIFS(ЭКО!M:M,ЭКО!D:D,СВОД!D2105,ЭКО!F:F,СВОД!F2105)+SUMIFS(Диализ!M:M,Диализ!D:D,СВОД!D2105,Диализ!F:F,СВОД!F2105)+SUMIFS('Скорая мед.помощь'!N:N,'Скорая мед.помощь'!D:D,СВОД!D2105,'Скорая мед.помощь'!F:F,СВОД!F2105)+SUMIFS(Услуги!AV:AV,Услуги!D:D,СВОД!D2105,Услуги!F:F,СВОД!F2105)+SUMIFS(Поликлиника!BK:BK,Поликлиника!D:D,СВОД!D2105,Поликлиника!F:F,СВОД!F2105)</f>
        <v>8277.9968000000008</v>
      </c>
      <c r="Q2105" s="336">
        <f>SUMIFS(Сверхбаза!L:L,Сверхбаза!C:C,СВОД!D2105,Сверхбаза!E:E,СВОД!F2105)+SUMIFS(Сверхбаза!N:N,Сверхбаза!C:C,СВОД!D2105,Сверхбаза!E:E,СВОД!F2105)</f>
        <v>0</v>
      </c>
      <c r="R2105" s="337">
        <f>SUMIFS(Сверхбаза!P:P,Сверхбаза!C:C,СВОД!D2105,Сверхбаза!E:E,СВОД!F2105)</f>
        <v>0</v>
      </c>
      <c r="S2105" s="337">
        <f>SUMIFS(Сверхбаза!R:R,Сверхбаза!C:C,СВОД!D2105,Сверхбаза!E:E,СВОД!F2105)</f>
        <v>0</v>
      </c>
      <c r="T2105" s="337">
        <f>SUMIFS(Сверхбаза!Q:Q,Сверхбаза!C:C,СВОД!D2105,Сверхбаза!E:E,СВОД!F2105)</f>
        <v>0</v>
      </c>
      <c r="U2105" s="337">
        <f>SUMIFS(Сверхбаза!S:S,Сверхбаза!C:C,СВОД!D2105,Сверхбаза!E:E,СВОД!F2105)</f>
        <v>0</v>
      </c>
      <c r="V2105" s="339">
        <f>SUMIFS(Сверхбаза!G:G,Сверхбаза!C:C,СВОД!D2105,Сверхбаза!E:E,СВОД!F2105)</f>
        <v>0</v>
      </c>
    </row>
    <row r="2106" spans="1:22" ht="25.5" outlineLevel="2" x14ac:dyDescent="0.2">
      <c r="A2106" s="33" t="s">
        <v>7</v>
      </c>
      <c r="B2106" s="9">
        <v>5</v>
      </c>
      <c r="C2106" s="10">
        <v>503602</v>
      </c>
      <c r="D2106" s="273">
        <v>360201</v>
      </c>
      <c r="E2106" s="81" t="s">
        <v>690</v>
      </c>
      <c r="F2106" s="81">
        <v>6</v>
      </c>
      <c r="G2106" s="82" t="s">
        <v>860</v>
      </c>
      <c r="H2106" s="336">
        <f>SUMIFS('Круглосуточный стационар'!J:J,'Круглосуточный стационар'!D:D,СВОД!D2106,'Круглосуточный стационар'!H:H,"-",'Круглосуточный стационар'!F:F,СВОД!F2106)+SUMIFS(ВМП!J:J,ВМП!D:D,СВОД!D2106,ВМП!H:H,"-",ВМП!F:F,СВОД!F2106)+SUMIFS('Дневной стационар'!J:J,'Дневной стационар'!D:D,СВОД!D2106,'Дневной стационар'!H:H,"-",'Дневной стационар'!F:F,СВОД!F2106)+SUMIFS(ЭКО!H:H,ЭКО!D:D,СВОД!D2106,ЭКО!F:F,СВОД!F2106)+SUMIFS(Диализ!H:H,Диализ!D:D,СВОД!D2106,Диализ!F:F,СВОД!F2106)</f>
        <v>0</v>
      </c>
      <c r="I2106" s="337">
        <f>SUMIFS(Поликлиника!H:H,Поликлиника!D:D,СВОД!D2106,Поликлиника!F:F,СВОД!F2106)</f>
        <v>0</v>
      </c>
      <c r="J2106" s="337">
        <f>SUMIFS(Поликлиника!AQ:AQ,Поликлиника!D:D,СВОД!D2106,Поликлиника!F:F,СВОД!F2106)</f>
        <v>0</v>
      </c>
      <c r="K2106" s="337">
        <f>SUMIFS(Поликлиника!AV:AV,Поликлиника!D:D,СВОД!D2106,Поликлиника!F:F,СВОД!F2106)</f>
        <v>0</v>
      </c>
      <c r="L2106" s="337">
        <f>SUMIFS(Поликлиника!BA:BA,Поликлиника!D:D,СВОД!D2106,Поликлиника!F:F,СВОД!F2106)</f>
        <v>0</v>
      </c>
      <c r="M2106" s="337">
        <f>SUMIFS(Услуги!H:H,Услуги!D:D,СВОД!D2106,Услуги!F:F,СВОД!F2106)+SUMIFS(Услуги!M:M,Услуги!D:D,СВОД!D2106,Услуги!F:F,СВОД!F2106)+SUMIFS(Услуги!R:R,Услуги!D:D,СВОД!D2106,Услуги!F:F,СВОД!F2106)+SUMIFS(Услуги!W:W,Услуги!D:D,СВОД!D2106,Услуги!F:F,СВОД!F2106)+SUMIFS(Услуги!AB:AB,Услуги!D:D,СВОД!D2106,Услуги!F:F,СВОД!F2106)+SUMIFS(Услуги!AG:AG,Услуги!D:D,СВОД!D2106,Услуги!F:F,СВОД!F2106)+SUMIFS(Услуги!AL:AL,Услуги!D:D,СВОД!D2106,Услуги!F:F,СВОД!F2106)+SUMIFS(Услуги!AQ:AQ,Услуги!D:D,СВОД!D2106,Услуги!F:F,СВОД!F2106)</f>
        <v>0</v>
      </c>
      <c r="N2106" s="337">
        <f>SUMIFS('Скорая мед.помощь'!I:I,'Скорая мед.помощь'!D:D,СВОД!D2106,'Скорая мед.помощь'!F:F,СВОД!F2106)</f>
        <v>0</v>
      </c>
      <c r="O2106" s="338">
        <f>SUMIFS(Поликлиника!BF:BF,Поликлиника!D:D,СВОД!D2106,Поликлиника!F:F,СВОД!F2106)</f>
        <v>0</v>
      </c>
      <c r="P2106" s="339">
        <f>SUMIFS('Круглосуточный стационар'!O:O,'Круглосуточный стационар'!D:D,СВОД!D2106,'Круглосуточный стационар'!F:F,СВОД!F2106,'Круглосуточный стационар'!H:H,"-")+SUMIFS(ВМП!O:O,ВМП!D:D,СВОД!D2106,ВМП!F:F,СВОД!F2106,ВМП!H:H,"-")+SUMIFS('Дневной стационар'!O:O,'Дневной стационар'!D:D,СВОД!D2106,'Дневной стационар'!F:F,СВОД!F2106,'Дневной стационар'!H:H,"-")+SUMIFS(ЭКО!M:M,ЭКО!D:D,СВОД!D2106,ЭКО!F:F,СВОД!F2106)+SUMIFS(Диализ!M:M,Диализ!D:D,СВОД!D2106,Диализ!F:F,СВОД!F2106)+SUMIFS('Скорая мед.помощь'!N:N,'Скорая мед.помощь'!D:D,СВОД!D2106,'Скорая мед.помощь'!F:F,СВОД!F2106)+SUMIFS(Услуги!AV:AV,Услуги!D:D,СВОД!D2106,Услуги!F:F,СВОД!F2106)+SUMIFS(Поликлиника!BK:BK,Поликлиника!D:D,СВОД!D2106,Поликлиника!F:F,СВОД!F2106)</f>
        <v>0</v>
      </c>
      <c r="Q2106" s="336">
        <f>SUMIFS(Сверхбаза!L:L,Сверхбаза!C:C,СВОД!D2106,Сверхбаза!E:E,СВОД!F2106)+SUMIFS(Сверхбаза!N:N,Сверхбаза!C:C,СВОД!D2106,Сверхбаза!E:E,СВОД!F2106)</f>
        <v>0</v>
      </c>
      <c r="R2106" s="337">
        <f>SUMIFS(Сверхбаза!P:P,Сверхбаза!C:C,СВОД!D2106,Сверхбаза!E:E,СВОД!F2106)</f>
        <v>0</v>
      </c>
      <c r="S2106" s="337">
        <f>SUMIFS(Сверхбаза!R:R,Сверхбаза!C:C,СВОД!D2106,Сверхбаза!E:E,СВОД!F2106)</f>
        <v>0</v>
      </c>
      <c r="T2106" s="337">
        <f>SUMIFS(Сверхбаза!Q:Q,Сверхбаза!C:C,СВОД!D2106,Сверхбаза!E:E,СВОД!F2106)</f>
        <v>0</v>
      </c>
      <c r="U2106" s="337">
        <f>SUMIFS(Сверхбаза!S:S,Сверхбаза!C:C,СВОД!D2106,Сверхбаза!E:E,СВОД!F2106)</f>
        <v>0</v>
      </c>
      <c r="V2106" s="339">
        <f>SUMIFS(Сверхбаза!G:G,Сверхбаза!C:C,СВОД!D2106,Сверхбаза!E:E,СВОД!F2106)</f>
        <v>0</v>
      </c>
    </row>
    <row r="2107" spans="1:22" ht="25.5" outlineLevel="2" x14ac:dyDescent="0.2">
      <c r="A2107" s="33" t="s">
        <v>7</v>
      </c>
      <c r="B2107" s="9">
        <v>5</v>
      </c>
      <c r="C2107" s="10">
        <v>503602</v>
      </c>
      <c r="D2107" s="273">
        <v>360201</v>
      </c>
      <c r="E2107" s="81" t="s">
        <v>690</v>
      </c>
      <c r="F2107" s="81">
        <v>3</v>
      </c>
      <c r="G2107" s="82" t="s">
        <v>136</v>
      </c>
      <c r="H2107" s="336">
        <f>SUMIFS('Круглосуточный стационар'!J:J,'Круглосуточный стационар'!D:D,СВОД!D2107,'Круглосуточный стационар'!H:H,"-",'Круглосуточный стационар'!F:F,СВОД!F2107)+SUMIFS(ВМП!J:J,ВМП!D:D,СВОД!D2107,ВМП!H:H,"-",ВМП!F:F,СВОД!F2107)+SUMIFS('Дневной стационар'!J:J,'Дневной стационар'!D:D,СВОД!D2107,'Дневной стационар'!H:H,"-",'Дневной стационар'!F:F,СВОД!F2107)+SUMIFS(ЭКО!H:H,ЭКО!D:D,СВОД!D2107,ЭКО!F:F,СВОД!F2107)+SUMIFS(Диализ!H:H,Диализ!D:D,СВОД!D2107,Диализ!F:F,СВОД!F2107)</f>
        <v>0</v>
      </c>
      <c r="I2107" s="337">
        <f>SUMIFS(Поликлиника!H:H,Поликлиника!D:D,СВОД!D2107,Поликлиника!F:F,СВОД!F2107)</f>
        <v>0</v>
      </c>
      <c r="J2107" s="337">
        <f>SUMIFS(Поликлиника!AQ:AQ,Поликлиника!D:D,СВОД!D2107,Поликлиника!F:F,СВОД!F2107)</f>
        <v>1366</v>
      </c>
      <c r="K2107" s="337">
        <f>SUMIFS(Поликлиника!AV:AV,Поликлиника!D:D,СВОД!D2107,Поликлиника!F:F,СВОД!F2107)</f>
        <v>0</v>
      </c>
      <c r="L2107" s="337">
        <f>SUMIFS(Поликлиника!BA:BA,Поликлиника!D:D,СВОД!D2107,Поликлиника!F:F,СВОД!F2107)</f>
        <v>0</v>
      </c>
      <c r="M2107" s="337">
        <f>SUMIFS(Услуги!H:H,Услуги!D:D,СВОД!D2107,Услуги!F:F,СВОД!F2107)+SUMIFS(Услуги!M:M,Услуги!D:D,СВОД!D2107,Услуги!F:F,СВОД!F2107)+SUMIFS(Услуги!R:R,Услуги!D:D,СВОД!D2107,Услуги!F:F,СВОД!F2107)+SUMIFS(Услуги!W:W,Услуги!D:D,СВОД!D2107,Услуги!F:F,СВОД!F2107)+SUMIFS(Услуги!AB:AB,Услуги!D:D,СВОД!D2107,Услуги!F:F,СВОД!F2107)+SUMIFS(Услуги!AG:AG,Услуги!D:D,СВОД!D2107,Услуги!F:F,СВОД!F2107)+SUMIFS(Услуги!AL:AL,Услуги!D:D,СВОД!D2107,Услуги!F:F,СВОД!F2107)+SUMIFS(Услуги!AQ:AQ,Услуги!D:D,СВОД!D2107,Услуги!F:F,СВОД!F2107)</f>
        <v>0</v>
      </c>
      <c r="N2107" s="337">
        <f>SUMIFS('Скорая мед.помощь'!I:I,'Скорая мед.помощь'!D:D,СВОД!D2107,'Скорая мед.помощь'!F:F,СВОД!F2107)</f>
        <v>0</v>
      </c>
      <c r="O2107" s="338">
        <f>SUMIFS(Поликлиника!BF:BF,Поликлиника!D:D,СВОД!D2107,Поликлиника!F:F,СВОД!F2107)</f>
        <v>0</v>
      </c>
      <c r="P2107" s="339">
        <f>SUMIFS('Круглосуточный стационар'!O:O,'Круглосуточный стационар'!D:D,СВОД!D2107,'Круглосуточный стационар'!F:F,СВОД!F2107,'Круглосуточный стационар'!H:H,"-")+SUMIFS(ВМП!O:O,ВМП!D:D,СВОД!D2107,ВМП!F:F,СВОД!F2107,ВМП!H:H,"-")+SUMIFS('Дневной стационар'!O:O,'Дневной стационар'!D:D,СВОД!D2107,'Дневной стационар'!F:F,СВОД!F2107,'Дневной стационар'!H:H,"-")+SUMIFS(ЭКО!M:M,ЭКО!D:D,СВОД!D2107,ЭКО!F:F,СВОД!F2107)+SUMIFS(Диализ!M:M,Диализ!D:D,СВОД!D2107,Диализ!F:F,СВОД!F2107)+SUMIFS('Скорая мед.помощь'!N:N,'Скорая мед.помощь'!D:D,СВОД!D2107,'Скорая мед.помощь'!F:F,СВОД!F2107)+SUMIFS(Услуги!AV:AV,Услуги!D:D,СВОД!D2107,Услуги!F:F,СВОД!F2107)+SUMIFS(Поликлиника!BK:BK,Поликлиника!D:D,СВОД!D2107,Поликлиника!F:F,СВОД!F2107)</f>
        <v>913.38890796281771</v>
      </c>
      <c r="Q2107" s="336">
        <f>SUMIFS(Сверхбаза!L:L,Сверхбаза!C:C,СВОД!D2107,Сверхбаза!E:E,СВОД!F2107)+SUMIFS(Сверхбаза!N:N,Сверхбаза!C:C,СВОД!D2107,Сверхбаза!E:E,СВОД!F2107)</f>
        <v>0</v>
      </c>
      <c r="R2107" s="337">
        <f>SUMIFS(Сверхбаза!P:P,Сверхбаза!C:C,СВОД!D2107,Сверхбаза!E:E,СВОД!F2107)</f>
        <v>0</v>
      </c>
      <c r="S2107" s="337">
        <f>SUMIFS(Сверхбаза!R:R,Сверхбаза!C:C,СВОД!D2107,Сверхбаза!E:E,СВОД!F2107)</f>
        <v>0</v>
      </c>
      <c r="T2107" s="337">
        <f>SUMIFS(Сверхбаза!Q:Q,Сверхбаза!C:C,СВОД!D2107,Сверхбаза!E:E,СВОД!F2107)</f>
        <v>0</v>
      </c>
      <c r="U2107" s="337">
        <f>SUMIFS(Сверхбаза!S:S,Сверхбаза!C:C,СВОД!D2107,Сверхбаза!E:E,СВОД!F2107)</f>
        <v>0</v>
      </c>
      <c r="V2107" s="339">
        <f>SUMIFS(Сверхбаза!G:G,Сверхбаза!C:C,СВОД!D2107,Сверхбаза!E:E,СВОД!F2107)</f>
        <v>0</v>
      </c>
    </row>
    <row r="2108" spans="1:22" ht="25.5" outlineLevel="2" x14ac:dyDescent="0.2">
      <c r="A2108" s="33" t="s">
        <v>7</v>
      </c>
      <c r="B2108" s="9">
        <v>5</v>
      </c>
      <c r="C2108" s="10">
        <v>503602</v>
      </c>
      <c r="D2108" s="273">
        <v>360201</v>
      </c>
      <c r="E2108" s="81" t="s">
        <v>690</v>
      </c>
      <c r="F2108" s="81">
        <v>7</v>
      </c>
      <c r="G2108" s="82" t="s">
        <v>861</v>
      </c>
      <c r="H2108" s="336">
        <f>SUMIFS('Круглосуточный стационар'!J:J,'Круглосуточный стационар'!D:D,СВОД!D2108,'Круглосуточный стационар'!H:H,"-",'Круглосуточный стационар'!F:F,СВОД!F2108)+SUMIFS(ВМП!J:J,ВМП!D:D,СВОД!D2108,ВМП!H:H,"-",ВМП!F:F,СВОД!F2108)+SUMIFS('Дневной стационар'!J:J,'Дневной стационар'!D:D,СВОД!D2108,'Дневной стационар'!H:H,"-",'Дневной стационар'!F:F,СВОД!F2108)+SUMIFS(ЭКО!H:H,ЭКО!D:D,СВОД!D2108,ЭКО!F:F,СВОД!F2108)+SUMIFS(Диализ!H:H,Диализ!D:D,СВОД!D2108,Диализ!F:F,СВОД!F2108)</f>
        <v>0</v>
      </c>
      <c r="I2108" s="337">
        <f>SUMIFS(Поликлиника!H:H,Поликлиника!D:D,СВОД!D2108,Поликлиника!F:F,СВОД!F2108)</f>
        <v>0</v>
      </c>
      <c r="J2108" s="337">
        <f>SUMIFS(Поликлиника!AQ:AQ,Поликлиника!D:D,СВОД!D2108,Поликлиника!F:F,СВОД!F2108)</f>
        <v>0</v>
      </c>
      <c r="K2108" s="337">
        <f>SUMIFS(Поликлиника!AV:AV,Поликлиника!D:D,СВОД!D2108,Поликлиника!F:F,СВОД!F2108)</f>
        <v>0</v>
      </c>
      <c r="L2108" s="337">
        <f>SUMIFS(Поликлиника!BA:BA,Поликлиника!D:D,СВОД!D2108,Поликлиника!F:F,СВОД!F2108)</f>
        <v>0</v>
      </c>
      <c r="M2108" s="337">
        <f>SUMIFS(Услуги!H:H,Услуги!D:D,СВОД!D2108,Услуги!F:F,СВОД!F2108)+SUMIFS(Услуги!M:M,Услуги!D:D,СВОД!D2108,Услуги!F:F,СВОД!F2108)+SUMIFS(Услуги!R:R,Услуги!D:D,СВОД!D2108,Услуги!F:F,СВОД!F2108)+SUMIFS(Услуги!W:W,Услуги!D:D,СВОД!D2108,Услуги!F:F,СВОД!F2108)+SUMIFS(Услуги!AB:AB,Услуги!D:D,СВОД!D2108,Услуги!F:F,СВОД!F2108)+SUMIFS(Услуги!AG:AG,Услуги!D:D,СВОД!D2108,Услуги!F:F,СВОД!F2108)+SUMIFS(Услуги!AL:AL,Услуги!D:D,СВОД!D2108,Услуги!F:F,СВОД!F2108)+SUMIFS(Услуги!AQ:AQ,Услуги!D:D,СВОД!D2108,Услуги!F:F,СВОД!F2108)</f>
        <v>0</v>
      </c>
      <c r="N2108" s="337">
        <f>SUMIFS('Скорая мед.помощь'!I:I,'Скорая мед.помощь'!D:D,СВОД!D2108,'Скорая мед.помощь'!F:F,СВОД!F2108)</f>
        <v>0</v>
      </c>
      <c r="O2108" s="338">
        <f>SUMIFS(Поликлиника!BF:BF,Поликлиника!D:D,СВОД!D2108,Поликлиника!F:F,СВОД!F2108)</f>
        <v>0</v>
      </c>
      <c r="P2108" s="339">
        <f>SUMIFS('Круглосуточный стационар'!O:O,'Круглосуточный стационар'!D:D,СВОД!D2108,'Круглосуточный стационар'!F:F,СВОД!F2108,'Круглосуточный стационар'!H:H,"-")+SUMIFS(ВМП!O:O,ВМП!D:D,СВОД!D2108,ВМП!F:F,СВОД!F2108,ВМП!H:H,"-")+SUMIFS('Дневной стационар'!O:O,'Дневной стационар'!D:D,СВОД!D2108,'Дневной стационар'!F:F,СВОД!F2108,'Дневной стационар'!H:H,"-")+SUMIFS(ЭКО!M:M,ЭКО!D:D,СВОД!D2108,ЭКО!F:F,СВОД!F2108)+SUMIFS(Диализ!M:M,Диализ!D:D,СВОД!D2108,Диализ!F:F,СВОД!F2108)+SUMIFS('Скорая мед.помощь'!N:N,'Скорая мед.помощь'!D:D,СВОД!D2108,'Скорая мед.помощь'!F:F,СВОД!F2108)+SUMIFS(Услуги!AV:AV,Услуги!D:D,СВОД!D2108,Услуги!F:F,СВОД!F2108)+SUMIFS(Поликлиника!BK:BK,Поликлиника!D:D,СВОД!D2108,Поликлиника!F:F,СВОД!F2108)</f>
        <v>0</v>
      </c>
      <c r="Q2108" s="336">
        <f>SUMIFS(Сверхбаза!L:L,Сверхбаза!C:C,СВОД!D2108,Сверхбаза!E:E,СВОД!F2108)+SUMIFS(Сверхбаза!N:N,Сверхбаза!C:C,СВОД!D2108,Сверхбаза!E:E,СВОД!F2108)</f>
        <v>0</v>
      </c>
      <c r="R2108" s="337">
        <f>SUMIFS(Сверхбаза!P:P,Сверхбаза!C:C,СВОД!D2108,Сверхбаза!E:E,СВОД!F2108)</f>
        <v>0</v>
      </c>
      <c r="S2108" s="337">
        <f>SUMIFS(Сверхбаза!R:R,Сверхбаза!C:C,СВОД!D2108,Сверхбаза!E:E,СВОД!F2108)</f>
        <v>0</v>
      </c>
      <c r="T2108" s="337">
        <f>SUMIFS(Сверхбаза!Q:Q,Сверхбаза!C:C,СВОД!D2108,Сверхбаза!E:E,СВОД!F2108)</f>
        <v>0</v>
      </c>
      <c r="U2108" s="337">
        <f>SUMIFS(Сверхбаза!S:S,Сверхбаза!C:C,СВОД!D2108,Сверхбаза!E:E,СВОД!F2108)</f>
        <v>0</v>
      </c>
      <c r="V2108" s="339">
        <f>SUMIFS(Сверхбаза!G:G,Сверхбаза!C:C,СВОД!D2108,Сверхбаза!E:E,СВОД!F2108)</f>
        <v>0</v>
      </c>
    </row>
    <row r="2109" spans="1:22" ht="25.5" outlineLevel="2" x14ac:dyDescent="0.2">
      <c r="A2109" s="33" t="s">
        <v>7</v>
      </c>
      <c r="B2109" s="9">
        <v>5</v>
      </c>
      <c r="C2109" s="10">
        <v>503602</v>
      </c>
      <c r="D2109" s="273">
        <v>360201</v>
      </c>
      <c r="E2109" s="81" t="s">
        <v>690</v>
      </c>
      <c r="F2109" s="81">
        <v>70</v>
      </c>
      <c r="G2109" s="82" t="s">
        <v>862</v>
      </c>
      <c r="H2109" s="336">
        <f>SUMIFS('Круглосуточный стационар'!J:J,'Круглосуточный стационар'!D:D,СВОД!D2109,'Круглосуточный стационар'!H:H,"-",'Круглосуточный стационар'!F:F,СВОД!F2109)+SUMIFS(ВМП!J:J,ВМП!D:D,СВОД!D2109,ВМП!H:H,"-",ВМП!F:F,СВОД!F2109)+SUMIFS('Дневной стационар'!J:J,'Дневной стационар'!D:D,СВОД!D2109,'Дневной стационар'!H:H,"-",'Дневной стационар'!F:F,СВОД!F2109)+SUMIFS(ЭКО!H:H,ЭКО!D:D,СВОД!D2109,ЭКО!F:F,СВОД!F2109)+SUMIFS(Диализ!H:H,Диализ!D:D,СВОД!D2109,Диализ!F:F,СВОД!F2109)</f>
        <v>0</v>
      </c>
      <c r="I2109" s="337">
        <f>SUMIFS(Поликлиника!H:H,Поликлиника!D:D,СВОД!D2109,Поликлиника!F:F,СВОД!F2109)</f>
        <v>0</v>
      </c>
      <c r="J2109" s="337">
        <f>SUMIFS(Поликлиника!AQ:AQ,Поликлиника!D:D,СВОД!D2109,Поликлиника!F:F,СВОД!F2109)</f>
        <v>0</v>
      </c>
      <c r="K2109" s="337">
        <f>SUMIFS(Поликлиника!AV:AV,Поликлиника!D:D,СВОД!D2109,Поликлиника!F:F,СВОД!F2109)</f>
        <v>0</v>
      </c>
      <c r="L2109" s="337">
        <f>SUMIFS(Поликлиника!BA:BA,Поликлиника!D:D,СВОД!D2109,Поликлиника!F:F,СВОД!F2109)</f>
        <v>0</v>
      </c>
      <c r="M2109" s="337">
        <f>SUMIFS(Услуги!H:H,Услуги!D:D,СВОД!D2109,Услуги!F:F,СВОД!F2109)+SUMIFS(Услуги!M:M,Услуги!D:D,СВОД!D2109,Услуги!F:F,СВОД!F2109)+SUMIFS(Услуги!R:R,Услуги!D:D,СВОД!D2109,Услуги!F:F,СВОД!F2109)+SUMIFS(Услуги!W:W,Услуги!D:D,СВОД!D2109,Услуги!F:F,СВОД!F2109)+SUMIFS(Услуги!AB:AB,Услуги!D:D,СВОД!D2109,Услуги!F:F,СВОД!F2109)+SUMIFS(Услуги!AG:AG,Услуги!D:D,СВОД!D2109,Услуги!F:F,СВОД!F2109)+SUMIFS(Услуги!AL:AL,Услуги!D:D,СВОД!D2109,Услуги!F:F,СВОД!F2109)+SUMIFS(Услуги!AQ:AQ,Услуги!D:D,СВОД!D2109,Услуги!F:F,СВОД!F2109)</f>
        <v>0</v>
      </c>
      <c r="N2109" s="337">
        <f>SUMIFS('Скорая мед.помощь'!I:I,'Скорая мед.помощь'!D:D,СВОД!D2109,'Скорая мед.помощь'!F:F,СВОД!F2109)</f>
        <v>0</v>
      </c>
      <c r="O2109" s="338">
        <f>SUMIFS(Поликлиника!BF:BF,Поликлиника!D:D,СВОД!D2109,Поликлиника!F:F,СВОД!F2109)</f>
        <v>0</v>
      </c>
      <c r="P2109" s="339">
        <f>SUMIFS('Круглосуточный стационар'!O:O,'Круглосуточный стационар'!D:D,СВОД!D2109,'Круглосуточный стационар'!F:F,СВОД!F2109,'Круглосуточный стационар'!H:H,"-")+SUMIFS(ВМП!O:O,ВМП!D:D,СВОД!D2109,ВМП!F:F,СВОД!F2109,ВМП!H:H,"-")+SUMIFS('Дневной стационар'!O:O,'Дневной стационар'!D:D,СВОД!D2109,'Дневной стационар'!F:F,СВОД!F2109,'Дневной стационар'!H:H,"-")+SUMIFS(ЭКО!M:M,ЭКО!D:D,СВОД!D2109,ЭКО!F:F,СВОД!F2109)+SUMIFS(Диализ!M:M,Диализ!D:D,СВОД!D2109,Диализ!F:F,СВОД!F2109)+SUMIFS('Скорая мед.помощь'!N:N,'Скорая мед.помощь'!D:D,СВОД!D2109,'Скорая мед.помощь'!F:F,СВОД!F2109)+SUMIFS(Услуги!AV:AV,Услуги!D:D,СВОД!D2109,Услуги!F:F,СВОД!F2109)+SUMIFS(Поликлиника!BK:BK,Поликлиника!D:D,СВОД!D2109,Поликлиника!F:F,СВОД!F2109)</f>
        <v>0</v>
      </c>
      <c r="Q2109" s="336">
        <f>SUMIFS(Сверхбаза!L:L,Сверхбаза!C:C,СВОД!D2109,Сверхбаза!E:E,СВОД!F2109)+SUMIFS(Сверхбаза!N:N,Сверхбаза!C:C,СВОД!D2109,Сверхбаза!E:E,СВОД!F2109)</f>
        <v>0</v>
      </c>
      <c r="R2109" s="337">
        <f>SUMIFS(Сверхбаза!P:P,Сверхбаза!C:C,СВОД!D2109,Сверхбаза!E:E,СВОД!F2109)</f>
        <v>0</v>
      </c>
      <c r="S2109" s="337">
        <f>SUMIFS(Сверхбаза!R:R,Сверхбаза!C:C,СВОД!D2109,Сверхбаза!E:E,СВОД!F2109)</f>
        <v>0</v>
      </c>
      <c r="T2109" s="337">
        <f>SUMIFS(Сверхбаза!Q:Q,Сверхбаза!C:C,СВОД!D2109,Сверхбаза!E:E,СВОД!F2109)</f>
        <v>0</v>
      </c>
      <c r="U2109" s="337">
        <f>SUMIFS(Сверхбаза!S:S,Сверхбаза!C:C,СВОД!D2109,Сверхбаза!E:E,СВОД!F2109)</f>
        <v>0</v>
      </c>
      <c r="V2109" s="339">
        <f>SUMIFS(Сверхбаза!G:G,Сверхбаза!C:C,СВОД!D2109,Сверхбаза!E:E,СВОД!F2109)</f>
        <v>0</v>
      </c>
    </row>
    <row r="2110" spans="1:22" ht="25.5" outlineLevel="2" x14ac:dyDescent="0.2">
      <c r="A2110" s="33" t="s">
        <v>7</v>
      </c>
      <c r="B2110" s="9">
        <v>5</v>
      </c>
      <c r="C2110" s="10">
        <v>503602</v>
      </c>
      <c r="D2110" s="273">
        <v>360201</v>
      </c>
      <c r="E2110" s="81" t="s">
        <v>690</v>
      </c>
      <c r="F2110" s="81">
        <v>94</v>
      </c>
      <c r="G2110" s="82" t="s">
        <v>124</v>
      </c>
      <c r="H2110" s="336">
        <f>SUMIFS('Круглосуточный стационар'!J:J,'Круглосуточный стационар'!D:D,СВОД!D2110,'Круглосуточный стационар'!H:H,"-",'Круглосуточный стационар'!F:F,СВОД!F2110)+SUMIFS(ВМП!J:J,ВМП!D:D,СВОД!D2110,ВМП!H:H,"-",ВМП!F:F,СВОД!F2110)+SUMIFS('Дневной стационар'!J:J,'Дневной стационар'!D:D,СВОД!D2110,'Дневной стационар'!H:H,"-",'Дневной стационар'!F:F,СВОД!F2110)+SUMIFS(ЭКО!H:H,ЭКО!D:D,СВОД!D2110,ЭКО!F:F,СВОД!F2110)+SUMIFS(Диализ!H:H,Диализ!D:D,СВОД!D2110,Диализ!F:F,СВОД!F2110)</f>
        <v>0</v>
      </c>
      <c r="I2110" s="337">
        <f>SUMIFS(Поликлиника!H:H,Поликлиника!D:D,СВОД!D2110,Поликлиника!F:F,СВОД!F2110)</f>
        <v>0</v>
      </c>
      <c r="J2110" s="337">
        <f>SUMIFS(Поликлиника!AQ:AQ,Поликлиника!D:D,СВОД!D2110,Поликлиника!F:F,СВОД!F2110)</f>
        <v>0</v>
      </c>
      <c r="K2110" s="337">
        <f>SUMIFS(Поликлиника!AV:AV,Поликлиника!D:D,СВОД!D2110,Поликлиника!F:F,СВОД!F2110)</f>
        <v>0</v>
      </c>
      <c r="L2110" s="337">
        <f>SUMIFS(Поликлиника!BA:BA,Поликлиника!D:D,СВОД!D2110,Поликлиника!F:F,СВОД!F2110)</f>
        <v>0</v>
      </c>
      <c r="M2110" s="337">
        <f>SUMIFS(Услуги!H:H,Услуги!D:D,СВОД!D2110,Услуги!F:F,СВОД!F2110)+SUMIFS(Услуги!M:M,Услуги!D:D,СВОД!D2110,Услуги!F:F,СВОД!F2110)+SUMIFS(Услуги!R:R,Услуги!D:D,СВОД!D2110,Услуги!F:F,СВОД!F2110)+SUMIFS(Услуги!W:W,Услуги!D:D,СВОД!D2110,Услуги!F:F,СВОД!F2110)+SUMIFS(Услуги!AB:AB,Услуги!D:D,СВОД!D2110,Услуги!F:F,СВОД!F2110)+SUMIFS(Услуги!AG:AG,Услуги!D:D,СВОД!D2110,Услуги!F:F,СВОД!F2110)+SUMIFS(Услуги!AL:AL,Услуги!D:D,СВОД!D2110,Услуги!F:F,СВОД!F2110)+SUMIFS(Услуги!AQ:AQ,Услуги!D:D,СВОД!D2110,Услуги!F:F,СВОД!F2110)</f>
        <v>0</v>
      </c>
      <c r="N2110" s="337">
        <f>SUMIFS('Скорая мед.помощь'!I:I,'Скорая мед.помощь'!D:D,СВОД!D2110,'Скорая мед.помощь'!F:F,СВОД!F2110)</f>
        <v>0</v>
      </c>
      <c r="O2110" s="338">
        <f>SUMIFS(Поликлиника!BF:BF,Поликлиника!D:D,СВОД!D2110,Поликлиника!F:F,СВОД!F2110)</f>
        <v>0</v>
      </c>
      <c r="P2110" s="339">
        <f>SUMIFS('Круглосуточный стационар'!O:O,'Круглосуточный стационар'!D:D,СВОД!D2110,'Круглосуточный стационар'!F:F,СВОД!F2110,'Круглосуточный стационар'!H:H,"-")+SUMIFS(ВМП!O:O,ВМП!D:D,СВОД!D2110,ВМП!F:F,СВОД!F2110,ВМП!H:H,"-")+SUMIFS('Дневной стационар'!O:O,'Дневной стационар'!D:D,СВОД!D2110,'Дневной стационар'!F:F,СВОД!F2110,'Дневной стационар'!H:H,"-")+SUMIFS(ЭКО!M:M,ЭКО!D:D,СВОД!D2110,ЭКО!F:F,СВОД!F2110)+SUMIFS(Диализ!M:M,Диализ!D:D,СВОД!D2110,Диализ!F:F,СВОД!F2110)+SUMIFS('Скорая мед.помощь'!N:N,'Скорая мед.помощь'!D:D,СВОД!D2110,'Скорая мед.помощь'!F:F,СВОД!F2110)+SUMIFS(Услуги!AV:AV,Услуги!D:D,СВОД!D2110,Услуги!F:F,СВОД!F2110)+SUMIFS(Поликлиника!BK:BK,Поликлиника!D:D,СВОД!D2110,Поликлиника!F:F,СВОД!F2110)</f>
        <v>0</v>
      </c>
      <c r="Q2110" s="336">
        <f>SUMIFS(Сверхбаза!L:L,Сверхбаза!C:C,СВОД!D2110,Сверхбаза!E:E,СВОД!F2110)+SUMIFS(Сверхбаза!N:N,Сверхбаза!C:C,СВОД!D2110,Сверхбаза!E:E,СВОД!F2110)</f>
        <v>0</v>
      </c>
      <c r="R2110" s="337">
        <f>SUMIFS(Сверхбаза!P:P,Сверхбаза!C:C,СВОД!D2110,Сверхбаза!E:E,СВОД!F2110)</f>
        <v>0</v>
      </c>
      <c r="S2110" s="337">
        <f>SUMIFS(Сверхбаза!R:R,Сверхбаза!C:C,СВОД!D2110,Сверхбаза!E:E,СВОД!F2110)</f>
        <v>0</v>
      </c>
      <c r="T2110" s="337">
        <f>SUMIFS(Сверхбаза!Q:Q,Сверхбаза!C:C,СВОД!D2110,Сверхбаза!E:E,СВОД!F2110)</f>
        <v>0</v>
      </c>
      <c r="U2110" s="337">
        <f>SUMIFS(Сверхбаза!S:S,Сверхбаза!C:C,СВОД!D2110,Сверхбаза!E:E,СВОД!F2110)</f>
        <v>0</v>
      </c>
      <c r="V2110" s="339">
        <f>SUMIFS(Сверхбаза!G:G,Сверхбаза!C:C,СВОД!D2110,Сверхбаза!E:E,СВОД!F2110)</f>
        <v>0</v>
      </c>
    </row>
    <row r="2111" spans="1:22" outlineLevel="1" x14ac:dyDescent="0.2">
      <c r="A2111" s="320"/>
      <c r="B2111" s="321"/>
      <c r="C2111" s="322"/>
      <c r="D2111" s="340" t="s">
        <v>248</v>
      </c>
      <c r="E2111" s="83"/>
      <c r="F2111" s="83"/>
      <c r="G2111" s="84"/>
      <c r="H2111" s="341"/>
      <c r="I2111" s="342"/>
      <c r="J2111" s="342"/>
      <c r="K2111" s="342"/>
      <c r="L2111" s="342"/>
      <c r="M2111" s="342"/>
      <c r="N2111" s="342"/>
      <c r="O2111" s="343"/>
      <c r="P2111" s="344">
        <f>SUBTOTAL(9,P2103:P2110)</f>
        <v>131346.77541872015</v>
      </c>
      <c r="Q2111" s="341"/>
      <c r="R2111" s="342"/>
      <c r="S2111" s="342"/>
      <c r="T2111" s="342"/>
      <c r="U2111" s="342"/>
      <c r="V2111" s="344">
        <f>SUBTOTAL(9,V2103:V2110)</f>
        <v>0</v>
      </c>
    </row>
    <row r="2112" spans="1:22" ht="25.5" outlineLevel="2" x14ac:dyDescent="0.2">
      <c r="A2112" s="33" t="s">
        <v>7</v>
      </c>
      <c r="B2112" s="9">
        <v>5</v>
      </c>
      <c r="C2112" s="10">
        <v>503603</v>
      </c>
      <c r="D2112" s="273">
        <v>360301</v>
      </c>
      <c r="E2112" s="81" t="s">
        <v>684</v>
      </c>
      <c r="F2112" s="81">
        <v>1</v>
      </c>
      <c r="G2112" s="82" t="s">
        <v>12</v>
      </c>
      <c r="H2112" s="336">
        <f>SUMIFS('Круглосуточный стационар'!J:J,'Круглосуточный стационар'!D:D,СВОД!D2112,'Круглосуточный стационар'!H:H,"-",'Круглосуточный стационар'!F:F,СВОД!F2112)+SUMIFS(ВМП!J:J,ВМП!D:D,СВОД!D2112,ВМП!H:H,"-",ВМП!F:F,СВОД!F2112)+SUMIFS('Дневной стационар'!J:J,'Дневной стационар'!D:D,СВОД!D2112,'Дневной стационар'!H:H,"-",'Дневной стационар'!F:F,СВОД!F2112)+SUMIFS(ЭКО!H:H,ЭКО!D:D,СВОД!D2112,ЭКО!F:F,СВОД!F2112)+SUMIFS(Диализ!H:H,Диализ!D:D,СВОД!D2112,Диализ!F:F,СВОД!F2112)</f>
        <v>2757</v>
      </c>
      <c r="I2112" s="337">
        <f>SUMIFS(Поликлиника!H:H,Поликлиника!D:D,СВОД!D2112,Поликлиника!F:F,СВОД!F2112)</f>
        <v>0</v>
      </c>
      <c r="J2112" s="337">
        <f>SUMIFS(Поликлиника!AQ:AQ,Поликлиника!D:D,СВОД!D2112,Поликлиника!F:F,СВОД!F2112)</f>
        <v>0</v>
      </c>
      <c r="K2112" s="337">
        <f>SUMIFS(Поликлиника!AV:AV,Поликлиника!D:D,СВОД!D2112,Поликлиника!F:F,СВОД!F2112)</f>
        <v>0</v>
      </c>
      <c r="L2112" s="337">
        <f>SUMIFS(Поликлиника!BA:BA,Поликлиника!D:D,СВОД!D2112,Поликлиника!F:F,СВОД!F2112)</f>
        <v>0</v>
      </c>
      <c r="M2112" s="337">
        <f>SUMIFS(Услуги!H:H,Услуги!D:D,СВОД!D2112,Услуги!F:F,СВОД!F2112)+SUMIFS(Услуги!M:M,Услуги!D:D,СВОД!D2112,Услуги!F:F,СВОД!F2112)+SUMIFS(Услуги!R:R,Услуги!D:D,СВОД!D2112,Услуги!F:F,СВОД!F2112)+SUMIFS(Услуги!W:W,Услуги!D:D,СВОД!D2112,Услуги!F:F,СВОД!F2112)+SUMIFS(Услуги!AB:AB,Услуги!D:D,СВОД!D2112,Услуги!F:F,СВОД!F2112)+SUMIFS(Услуги!AG:AG,Услуги!D:D,СВОД!D2112,Услуги!F:F,СВОД!F2112)+SUMIFS(Услуги!AL:AL,Услуги!D:D,СВОД!D2112,Услуги!F:F,СВОД!F2112)+SUMIFS(Услуги!AQ:AQ,Услуги!D:D,СВОД!D2112,Услуги!F:F,СВОД!F2112)</f>
        <v>0</v>
      </c>
      <c r="N2112" s="337">
        <f>SUMIFS('Скорая мед.помощь'!I:I,'Скорая мед.помощь'!D:D,СВОД!D2112,'Скорая мед.помощь'!F:F,СВОД!F2112)</f>
        <v>0</v>
      </c>
      <c r="O2112" s="338">
        <f>SUMIFS(Поликлиника!BF:BF,Поликлиника!D:D,СВОД!D2112,Поликлиника!F:F,СВОД!F2112)</f>
        <v>0</v>
      </c>
      <c r="P2112" s="339">
        <f>SUMIFS('Круглосуточный стационар'!O:O,'Круглосуточный стационар'!D:D,СВОД!D2112,'Круглосуточный стационар'!F:F,СВОД!F2112,'Круглосуточный стационар'!H:H,"-")+SUMIFS(ВМП!O:O,ВМП!D:D,СВОД!D2112,ВМП!F:F,СВОД!F2112,ВМП!H:H,"-")+SUMIFS('Дневной стационар'!O:O,'Дневной стационар'!D:D,СВОД!D2112,'Дневной стационар'!F:F,СВОД!F2112,'Дневной стационар'!H:H,"-")+SUMIFS(ЭКО!M:M,ЭКО!D:D,СВОД!D2112,ЭКО!F:F,СВОД!F2112)+SUMIFS(Диализ!M:M,Диализ!D:D,СВОД!D2112,Диализ!F:F,СВОД!F2112)+SUMIFS('Скорая мед.помощь'!N:N,'Скорая мед.помощь'!D:D,СВОД!D2112,'Скорая мед.помощь'!F:F,СВОД!F2112)+SUMIFS(Услуги!AV:AV,Услуги!D:D,СВОД!D2112,Услуги!F:F,СВОД!F2112)+SUMIFS(Поликлиника!BK:BK,Поликлиника!D:D,СВОД!D2112,Поликлиника!F:F,СВОД!F2112)</f>
        <v>102151.96444483381</v>
      </c>
      <c r="Q2112" s="336">
        <f>SUMIFS(Сверхбаза!L:L,Сверхбаза!C:C,СВОД!D2112,Сверхбаза!E:E,СВОД!F2112)+SUMIFS(Сверхбаза!N:N,Сверхбаза!C:C,СВОД!D2112,Сверхбаза!E:E,СВОД!F2112)</f>
        <v>0</v>
      </c>
      <c r="R2112" s="337">
        <f>SUMIFS(Сверхбаза!P:P,Сверхбаза!C:C,СВОД!D2112,Сверхбаза!E:E,СВОД!F2112)</f>
        <v>0</v>
      </c>
      <c r="S2112" s="337">
        <f>SUMIFS(Сверхбаза!R:R,Сверхбаза!C:C,СВОД!D2112,Сверхбаза!E:E,СВОД!F2112)</f>
        <v>0</v>
      </c>
      <c r="T2112" s="337">
        <f>SUMIFS(Сверхбаза!Q:Q,Сверхбаза!C:C,СВОД!D2112,Сверхбаза!E:E,СВОД!F2112)</f>
        <v>0</v>
      </c>
      <c r="U2112" s="337">
        <f>SUMIFS(Сверхбаза!S:S,Сверхбаза!C:C,СВОД!D2112,Сверхбаза!E:E,СВОД!F2112)</f>
        <v>0</v>
      </c>
      <c r="V2112" s="339">
        <f>SUMIFS(Сверхбаза!G:G,Сверхбаза!C:C,СВОД!D2112,Сверхбаза!E:E,СВОД!F2112)</f>
        <v>0</v>
      </c>
    </row>
    <row r="2113" spans="1:22" ht="25.5" outlineLevel="2" x14ac:dyDescent="0.2">
      <c r="A2113" s="33" t="s">
        <v>7</v>
      </c>
      <c r="B2113" s="9">
        <v>5</v>
      </c>
      <c r="C2113" s="10">
        <v>503603</v>
      </c>
      <c r="D2113" s="273">
        <v>360301</v>
      </c>
      <c r="E2113" s="81" t="s">
        <v>684</v>
      </c>
      <c r="F2113" s="81">
        <v>13</v>
      </c>
      <c r="G2113" s="82" t="s">
        <v>859</v>
      </c>
      <c r="H2113" s="336">
        <f>SUMIFS('Круглосуточный стационар'!J:J,'Круглосуточный стационар'!D:D,СВОД!D2113,'Круглосуточный стационар'!H:H,"-",'Круглосуточный стационар'!F:F,СВОД!F2113)+SUMIFS(ВМП!J:J,ВМП!D:D,СВОД!D2113,ВМП!H:H,"-",ВМП!F:F,СВОД!F2113)+SUMIFS('Дневной стационар'!J:J,'Дневной стационар'!D:D,СВОД!D2113,'Дневной стационар'!H:H,"-",'Дневной стационар'!F:F,СВОД!F2113)+SUMIFS(ЭКО!H:H,ЭКО!D:D,СВОД!D2113,ЭКО!F:F,СВОД!F2113)+SUMIFS(Диализ!H:H,Диализ!D:D,СВОД!D2113,Диализ!F:F,СВОД!F2113)</f>
        <v>0</v>
      </c>
      <c r="I2113" s="337">
        <f>SUMIFS(Поликлиника!H:H,Поликлиника!D:D,СВОД!D2113,Поликлиника!F:F,СВОД!F2113)</f>
        <v>0</v>
      </c>
      <c r="J2113" s="337">
        <f>SUMIFS(Поликлиника!AQ:AQ,Поликлиника!D:D,СВОД!D2113,Поликлиника!F:F,СВОД!F2113)</f>
        <v>0</v>
      </c>
      <c r="K2113" s="337">
        <f>SUMIFS(Поликлиника!AV:AV,Поликлиника!D:D,СВОД!D2113,Поликлиника!F:F,СВОД!F2113)</f>
        <v>0</v>
      </c>
      <c r="L2113" s="337">
        <f>SUMIFS(Поликлиника!BA:BA,Поликлиника!D:D,СВОД!D2113,Поликлиника!F:F,СВОД!F2113)</f>
        <v>0</v>
      </c>
      <c r="M2113" s="337">
        <f>SUMIFS(Услуги!H:H,Услуги!D:D,СВОД!D2113,Услуги!F:F,СВОД!F2113)+SUMIFS(Услуги!M:M,Услуги!D:D,СВОД!D2113,Услуги!F:F,СВОД!F2113)+SUMIFS(Услуги!R:R,Услуги!D:D,СВОД!D2113,Услуги!F:F,СВОД!F2113)+SUMIFS(Услуги!W:W,Услуги!D:D,СВОД!D2113,Услуги!F:F,СВОД!F2113)+SUMIFS(Услуги!AB:AB,Услуги!D:D,СВОД!D2113,Услуги!F:F,СВОД!F2113)+SUMIFS(Услуги!AG:AG,Услуги!D:D,СВОД!D2113,Услуги!F:F,СВОД!F2113)+SUMIFS(Услуги!AL:AL,Услуги!D:D,СВОД!D2113,Услуги!F:F,СВОД!F2113)+SUMIFS(Услуги!AQ:AQ,Услуги!D:D,СВОД!D2113,Услуги!F:F,СВОД!F2113)</f>
        <v>0</v>
      </c>
      <c r="N2113" s="337">
        <f>SUMIFS('Скорая мед.помощь'!I:I,'Скорая мед.помощь'!D:D,СВОД!D2113,'Скорая мед.помощь'!F:F,СВОД!F2113)</f>
        <v>0</v>
      </c>
      <c r="O2113" s="338">
        <f>SUMIFS(Поликлиника!BF:BF,Поликлиника!D:D,СВОД!D2113,Поликлиника!F:F,СВОД!F2113)</f>
        <v>0</v>
      </c>
      <c r="P2113" s="339">
        <f>SUMIFS('Круглосуточный стационар'!O:O,'Круглосуточный стационар'!D:D,СВОД!D2113,'Круглосуточный стационар'!F:F,СВОД!F2113,'Круглосуточный стационар'!H:H,"-")+SUMIFS(ВМП!O:O,ВМП!D:D,СВОД!D2113,ВМП!F:F,СВОД!F2113,ВМП!H:H,"-")+SUMIFS('Дневной стационар'!O:O,'Дневной стационар'!D:D,СВОД!D2113,'Дневной стационар'!F:F,СВОД!F2113,'Дневной стационар'!H:H,"-")+SUMIFS(ЭКО!M:M,ЭКО!D:D,СВОД!D2113,ЭКО!F:F,СВОД!F2113)+SUMIFS(Диализ!M:M,Диализ!D:D,СВОД!D2113,Диализ!F:F,СВОД!F2113)+SUMIFS('Скорая мед.помощь'!N:N,'Скорая мед.помощь'!D:D,СВОД!D2113,'Скорая мед.помощь'!F:F,СВОД!F2113)+SUMIFS(Услуги!AV:AV,Услуги!D:D,СВОД!D2113,Услуги!F:F,СВОД!F2113)+SUMIFS(Поликлиника!BK:BK,Поликлиника!D:D,СВОД!D2113,Поликлиника!F:F,СВОД!F2113)</f>
        <v>0</v>
      </c>
      <c r="Q2113" s="336">
        <f>SUMIFS(Сверхбаза!L:L,Сверхбаза!C:C,СВОД!D2113,Сверхбаза!E:E,СВОД!F2113)+SUMIFS(Сверхбаза!N:N,Сверхбаза!C:C,СВОД!D2113,Сверхбаза!E:E,СВОД!F2113)</f>
        <v>0</v>
      </c>
      <c r="R2113" s="337">
        <f>SUMIFS(Сверхбаза!P:P,Сверхбаза!C:C,СВОД!D2113,Сверхбаза!E:E,СВОД!F2113)</f>
        <v>0</v>
      </c>
      <c r="S2113" s="337">
        <f>SUMIFS(Сверхбаза!R:R,Сверхбаза!C:C,СВОД!D2113,Сверхбаза!E:E,СВОД!F2113)</f>
        <v>0</v>
      </c>
      <c r="T2113" s="337">
        <f>SUMIFS(Сверхбаза!Q:Q,Сверхбаза!C:C,СВОД!D2113,Сверхбаза!E:E,СВОД!F2113)</f>
        <v>0</v>
      </c>
      <c r="U2113" s="337">
        <f>SUMIFS(Сверхбаза!S:S,Сверхбаза!C:C,СВОД!D2113,Сверхбаза!E:E,СВОД!F2113)</f>
        <v>0</v>
      </c>
      <c r="V2113" s="339">
        <f>SUMIFS(Сверхбаза!G:G,Сверхбаза!C:C,СВОД!D2113,Сверхбаза!E:E,СВОД!F2113)</f>
        <v>0</v>
      </c>
    </row>
    <row r="2114" spans="1:22" ht="25.5" outlineLevel="2" x14ac:dyDescent="0.2">
      <c r="A2114" s="33" t="s">
        <v>7</v>
      </c>
      <c r="B2114" s="9">
        <v>5</v>
      </c>
      <c r="C2114" s="10">
        <v>503603</v>
      </c>
      <c r="D2114" s="273">
        <v>360301</v>
      </c>
      <c r="E2114" s="81" t="s">
        <v>684</v>
      </c>
      <c r="F2114" s="81">
        <v>2</v>
      </c>
      <c r="G2114" s="82" t="s">
        <v>135</v>
      </c>
      <c r="H2114" s="336">
        <f>SUMIFS('Круглосуточный стационар'!J:J,'Круглосуточный стационар'!D:D,СВОД!D2114,'Круглосуточный стационар'!H:H,"-",'Круглосуточный стационар'!F:F,СВОД!F2114)+SUMIFS(ВМП!J:J,ВМП!D:D,СВОД!D2114,ВМП!H:H,"-",ВМП!F:F,СВОД!F2114)+SUMIFS('Дневной стационар'!J:J,'Дневной стационар'!D:D,СВОД!D2114,'Дневной стационар'!H:H,"-",'Дневной стационар'!F:F,СВОД!F2114)+SUMIFS(ЭКО!H:H,ЭКО!D:D,СВОД!D2114,ЭКО!F:F,СВОД!F2114)+SUMIFS(Диализ!H:H,Диализ!D:D,СВОД!D2114,Диализ!F:F,СВОД!F2114)</f>
        <v>600</v>
      </c>
      <c r="I2114" s="337">
        <f>SUMIFS(Поликлиника!H:H,Поликлиника!D:D,СВОД!D2114,Поликлиника!F:F,СВОД!F2114)</f>
        <v>0</v>
      </c>
      <c r="J2114" s="337">
        <f>SUMIFS(Поликлиника!AQ:AQ,Поликлиника!D:D,СВОД!D2114,Поликлиника!F:F,СВОД!F2114)</f>
        <v>0</v>
      </c>
      <c r="K2114" s="337">
        <f>SUMIFS(Поликлиника!AV:AV,Поликлиника!D:D,СВОД!D2114,Поликлиника!F:F,СВОД!F2114)</f>
        <v>0</v>
      </c>
      <c r="L2114" s="337">
        <f>SUMIFS(Поликлиника!BA:BA,Поликлиника!D:D,СВОД!D2114,Поликлиника!F:F,СВОД!F2114)</f>
        <v>0</v>
      </c>
      <c r="M2114" s="337">
        <f>SUMIFS(Услуги!H:H,Услуги!D:D,СВОД!D2114,Услуги!F:F,СВОД!F2114)+SUMIFS(Услуги!M:M,Услуги!D:D,СВОД!D2114,Услуги!F:F,СВОД!F2114)+SUMIFS(Услуги!R:R,Услуги!D:D,СВОД!D2114,Услуги!F:F,СВОД!F2114)+SUMIFS(Услуги!W:W,Услуги!D:D,СВОД!D2114,Услуги!F:F,СВОД!F2114)+SUMIFS(Услуги!AB:AB,Услуги!D:D,СВОД!D2114,Услуги!F:F,СВОД!F2114)+SUMIFS(Услуги!AG:AG,Услуги!D:D,СВОД!D2114,Услуги!F:F,СВОД!F2114)+SUMIFS(Услуги!AL:AL,Услуги!D:D,СВОД!D2114,Услуги!F:F,СВОД!F2114)+SUMIFS(Услуги!AQ:AQ,Услуги!D:D,СВОД!D2114,Услуги!F:F,СВОД!F2114)</f>
        <v>0</v>
      </c>
      <c r="N2114" s="337">
        <f>SUMIFS('Скорая мед.помощь'!I:I,'Скорая мед.помощь'!D:D,СВОД!D2114,'Скорая мед.помощь'!F:F,СВОД!F2114)</f>
        <v>0</v>
      </c>
      <c r="O2114" s="338">
        <f>SUMIFS(Поликлиника!BF:BF,Поликлиника!D:D,СВОД!D2114,Поликлиника!F:F,СВОД!F2114)</f>
        <v>0</v>
      </c>
      <c r="P2114" s="339">
        <f>SUMIFS('Круглосуточный стационар'!O:O,'Круглосуточный стационар'!D:D,СВОД!D2114,'Круглосуточный стационар'!F:F,СВОД!F2114,'Круглосуточный стационар'!H:H,"-")+SUMIFS(ВМП!O:O,ВМП!D:D,СВОД!D2114,ВМП!F:F,СВОД!F2114,ВМП!H:H,"-")+SUMIFS('Дневной стационар'!O:O,'Дневной стационар'!D:D,СВОД!D2114,'Дневной стационар'!F:F,СВОД!F2114,'Дневной стационар'!H:H,"-")+SUMIFS(ЭКО!M:M,ЭКО!D:D,СВОД!D2114,ЭКО!F:F,СВОД!F2114)+SUMIFS(Диализ!M:M,Диализ!D:D,СВОД!D2114,Диализ!F:F,СВОД!F2114)+SUMIFS('Скорая мед.помощь'!N:N,'Скорая мед.помощь'!D:D,СВОД!D2114,'Скорая мед.помощь'!F:F,СВОД!F2114)+SUMIFS(Услуги!AV:AV,Услуги!D:D,СВОД!D2114,Услуги!F:F,СВОД!F2114)+SUMIFS(Поликлиника!BK:BK,Поликлиника!D:D,СВОД!D2114,Поликлиника!F:F,СВОД!F2114)</f>
        <v>6019.5685999999996</v>
      </c>
      <c r="Q2114" s="336">
        <f>SUMIFS(Сверхбаза!L:L,Сверхбаза!C:C,СВОД!D2114,Сверхбаза!E:E,СВОД!F2114)+SUMIFS(Сверхбаза!N:N,Сверхбаза!C:C,СВОД!D2114,Сверхбаза!E:E,СВОД!F2114)</f>
        <v>0</v>
      </c>
      <c r="R2114" s="337">
        <f>SUMIFS(Сверхбаза!P:P,Сверхбаза!C:C,СВОД!D2114,Сверхбаза!E:E,СВОД!F2114)</f>
        <v>0</v>
      </c>
      <c r="S2114" s="337">
        <f>SUMIFS(Сверхбаза!R:R,Сверхбаза!C:C,СВОД!D2114,Сверхбаза!E:E,СВОД!F2114)</f>
        <v>0</v>
      </c>
      <c r="T2114" s="337">
        <f>SUMIFS(Сверхбаза!Q:Q,Сверхбаза!C:C,СВОД!D2114,Сверхбаза!E:E,СВОД!F2114)</f>
        <v>0</v>
      </c>
      <c r="U2114" s="337">
        <f>SUMIFS(Сверхбаза!S:S,Сверхбаза!C:C,СВОД!D2114,Сверхбаза!E:E,СВОД!F2114)</f>
        <v>0</v>
      </c>
      <c r="V2114" s="339">
        <f>SUMIFS(Сверхбаза!G:G,Сверхбаза!C:C,СВОД!D2114,Сверхбаза!E:E,СВОД!F2114)</f>
        <v>0</v>
      </c>
    </row>
    <row r="2115" spans="1:22" ht="25.5" outlineLevel="2" x14ac:dyDescent="0.2">
      <c r="A2115" s="33" t="s">
        <v>7</v>
      </c>
      <c r="B2115" s="9">
        <v>5</v>
      </c>
      <c r="C2115" s="10">
        <v>503603</v>
      </c>
      <c r="D2115" s="273">
        <v>360301</v>
      </c>
      <c r="E2115" s="81" t="s">
        <v>684</v>
      </c>
      <c r="F2115" s="81">
        <v>6</v>
      </c>
      <c r="G2115" s="82" t="s">
        <v>860</v>
      </c>
      <c r="H2115" s="336">
        <f>SUMIFS('Круглосуточный стационар'!J:J,'Круглосуточный стационар'!D:D,СВОД!D2115,'Круглосуточный стационар'!H:H,"-",'Круглосуточный стационар'!F:F,СВОД!F2115)+SUMIFS(ВМП!J:J,ВМП!D:D,СВОД!D2115,ВМП!H:H,"-",ВМП!F:F,СВОД!F2115)+SUMIFS('Дневной стационар'!J:J,'Дневной стационар'!D:D,СВОД!D2115,'Дневной стационар'!H:H,"-",'Дневной стационар'!F:F,СВОД!F2115)+SUMIFS(ЭКО!H:H,ЭКО!D:D,СВОД!D2115,ЭКО!F:F,СВОД!F2115)+SUMIFS(Диализ!H:H,Диализ!D:D,СВОД!D2115,Диализ!F:F,СВОД!F2115)</f>
        <v>0</v>
      </c>
      <c r="I2115" s="337">
        <f>SUMIFS(Поликлиника!H:H,Поликлиника!D:D,СВОД!D2115,Поликлиника!F:F,СВОД!F2115)</f>
        <v>0</v>
      </c>
      <c r="J2115" s="337">
        <f>SUMIFS(Поликлиника!AQ:AQ,Поликлиника!D:D,СВОД!D2115,Поликлиника!F:F,СВОД!F2115)</f>
        <v>0</v>
      </c>
      <c r="K2115" s="337">
        <f>SUMIFS(Поликлиника!AV:AV,Поликлиника!D:D,СВОД!D2115,Поликлиника!F:F,СВОД!F2115)</f>
        <v>0</v>
      </c>
      <c r="L2115" s="337">
        <f>SUMIFS(Поликлиника!BA:BA,Поликлиника!D:D,СВОД!D2115,Поликлиника!F:F,СВОД!F2115)</f>
        <v>0</v>
      </c>
      <c r="M2115" s="337">
        <f>SUMIFS(Услуги!H:H,Услуги!D:D,СВОД!D2115,Услуги!F:F,СВОД!F2115)+SUMIFS(Услуги!M:M,Услуги!D:D,СВОД!D2115,Услуги!F:F,СВОД!F2115)+SUMIFS(Услуги!R:R,Услуги!D:D,СВОД!D2115,Услуги!F:F,СВОД!F2115)+SUMIFS(Услуги!W:W,Услуги!D:D,СВОД!D2115,Услуги!F:F,СВОД!F2115)+SUMIFS(Услуги!AB:AB,Услуги!D:D,СВОД!D2115,Услуги!F:F,СВОД!F2115)+SUMIFS(Услуги!AG:AG,Услуги!D:D,СВОД!D2115,Услуги!F:F,СВОД!F2115)+SUMIFS(Услуги!AL:AL,Услуги!D:D,СВОД!D2115,Услуги!F:F,СВОД!F2115)+SUMIFS(Услуги!AQ:AQ,Услуги!D:D,СВОД!D2115,Услуги!F:F,СВОД!F2115)</f>
        <v>0</v>
      </c>
      <c r="N2115" s="337">
        <f>SUMIFS('Скорая мед.помощь'!I:I,'Скорая мед.помощь'!D:D,СВОД!D2115,'Скорая мед.помощь'!F:F,СВОД!F2115)</f>
        <v>0</v>
      </c>
      <c r="O2115" s="338">
        <f>SUMIFS(Поликлиника!BF:BF,Поликлиника!D:D,СВОД!D2115,Поликлиника!F:F,СВОД!F2115)</f>
        <v>0</v>
      </c>
      <c r="P2115" s="339">
        <f>SUMIFS('Круглосуточный стационар'!O:O,'Круглосуточный стационар'!D:D,СВОД!D2115,'Круглосуточный стационар'!F:F,СВОД!F2115,'Круглосуточный стационар'!H:H,"-")+SUMIFS(ВМП!O:O,ВМП!D:D,СВОД!D2115,ВМП!F:F,СВОД!F2115,ВМП!H:H,"-")+SUMIFS('Дневной стационар'!O:O,'Дневной стационар'!D:D,СВОД!D2115,'Дневной стационар'!F:F,СВОД!F2115,'Дневной стационар'!H:H,"-")+SUMIFS(ЭКО!M:M,ЭКО!D:D,СВОД!D2115,ЭКО!F:F,СВОД!F2115)+SUMIFS(Диализ!M:M,Диализ!D:D,СВОД!D2115,Диализ!F:F,СВОД!F2115)+SUMIFS('Скорая мед.помощь'!N:N,'Скорая мед.помощь'!D:D,СВОД!D2115,'Скорая мед.помощь'!F:F,СВОД!F2115)+SUMIFS(Услуги!AV:AV,Услуги!D:D,СВОД!D2115,Услуги!F:F,СВОД!F2115)+SUMIFS(Поликлиника!BK:BK,Поликлиника!D:D,СВОД!D2115,Поликлиника!F:F,СВОД!F2115)</f>
        <v>0</v>
      </c>
      <c r="Q2115" s="336">
        <f>SUMIFS(Сверхбаза!L:L,Сверхбаза!C:C,СВОД!D2115,Сверхбаза!E:E,СВОД!F2115)+SUMIFS(Сверхбаза!N:N,Сверхбаза!C:C,СВОД!D2115,Сверхбаза!E:E,СВОД!F2115)</f>
        <v>0</v>
      </c>
      <c r="R2115" s="337">
        <f>SUMIFS(Сверхбаза!P:P,Сверхбаза!C:C,СВОД!D2115,Сверхбаза!E:E,СВОД!F2115)</f>
        <v>0</v>
      </c>
      <c r="S2115" s="337">
        <f>SUMIFS(Сверхбаза!R:R,Сверхбаза!C:C,СВОД!D2115,Сверхбаза!E:E,СВОД!F2115)</f>
        <v>0</v>
      </c>
      <c r="T2115" s="337">
        <f>SUMIFS(Сверхбаза!Q:Q,Сверхбаза!C:C,СВОД!D2115,Сверхбаза!E:E,СВОД!F2115)</f>
        <v>0</v>
      </c>
      <c r="U2115" s="337">
        <f>SUMIFS(Сверхбаза!S:S,Сверхбаза!C:C,СВОД!D2115,Сверхбаза!E:E,СВОД!F2115)</f>
        <v>0</v>
      </c>
      <c r="V2115" s="339">
        <f>SUMIFS(Сверхбаза!G:G,Сверхбаза!C:C,СВОД!D2115,Сверхбаза!E:E,СВОД!F2115)</f>
        <v>0</v>
      </c>
    </row>
    <row r="2116" spans="1:22" ht="25.5" outlineLevel="2" x14ac:dyDescent="0.2">
      <c r="A2116" s="33" t="s">
        <v>7</v>
      </c>
      <c r="B2116" s="9">
        <v>5</v>
      </c>
      <c r="C2116" s="10">
        <v>503603</v>
      </c>
      <c r="D2116" s="273">
        <v>360301</v>
      </c>
      <c r="E2116" s="81" t="s">
        <v>684</v>
      </c>
      <c r="F2116" s="81">
        <v>3</v>
      </c>
      <c r="G2116" s="82" t="s">
        <v>136</v>
      </c>
      <c r="H2116" s="336">
        <f>SUMIFS('Круглосуточный стационар'!J:J,'Круглосуточный стационар'!D:D,СВОД!D2116,'Круглосуточный стационар'!H:H,"-",'Круглосуточный стационар'!F:F,СВОД!F2116)+SUMIFS(ВМП!J:J,ВМП!D:D,СВОД!D2116,ВМП!H:H,"-",ВМП!F:F,СВОД!F2116)+SUMIFS('Дневной стационар'!J:J,'Дневной стационар'!D:D,СВОД!D2116,'Дневной стационар'!H:H,"-",'Дневной стационар'!F:F,СВОД!F2116)+SUMIFS(ЭКО!H:H,ЭКО!D:D,СВОД!D2116,ЭКО!F:F,СВОД!F2116)+SUMIFS(Диализ!H:H,Диализ!D:D,СВОД!D2116,Диализ!F:F,СВОД!F2116)</f>
        <v>0</v>
      </c>
      <c r="I2116" s="337">
        <f>SUMIFS(Поликлиника!H:H,Поликлиника!D:D,СВОД!D2116,Поликлиника!F:F,СВОД!F2116)</f>
        <v>9998</v>
      </c>
      <c r="J2116" s="337">
        <f>SUMIFS(Поликлиника!AQ:AQ,Поликлиника!D:D,СВОД!D2116,Поликлиника!F:F,СВОД!F2116)</f>
        <v>9859</v>
      </c>
      <c r="K2116" s="337">
        <f>SUMIFS(Поликлиника!AV:AV,Поликлиника!D:D,СВОД!D2116,Поликлиника!F:F,СВОД!F2116)</f>
        <v>51638</v>
      </c>
      <c r="L2116" s="337">
        <f>SUMIFS(Поликлиника!BA:BA,Поликлиника!D:D,СВОД!D2116,Поликлиника!F:F,СВОД!F2116)</f>
        <v>37613</v>
      </c>
      <c r="M2116" s="337">
        <f>SUMIFS(Услуги!H:H,Услуги!D:D,СВОД!D2116,Услуги!F:F,СВОД!F2116)+SUMIFS(Услуги!M:M,Услуги!D:D,СВОД!D2116,Услуги!F:F,СВОД!F2116)+SUMIFS(Услуги!R:R,Услуги!D:D,СВОД!D2116,Услуги!F:F,СВОД!F2116)+SUMIFS(Услуги!W:W,Услуги!D:D,СВОД!D2116,Услуги!F:F,СВОД!F2116)+SUMIFS(Услуги!AB:AB,Услуги!D:D,СВОД!D2116,Услуги!F:F,СВОД!F2116)+SUMIFS(Услуги!AG:AG,Услуги!D:D,СВОД!D2116,Услуги!F:F,СВОД!F2116)+SUMIFS(Услуги!AL:AL,Услуги!D:D,СВОД!D2116,Услуги!F:F,СВОД!F2116)+SUMIFS(Услуги!AQ:AQ,Услуги!D:D,СВОД!D2116,Услуги!F:F,СВОД!F2116)</f>
        <v>0</v>
      </c>
      <c r="N2116" s="337">
        <f>SUMIFS('Скорая мед.помощь'!I:I,'Скорая мед.помощь'!D:D,СВОД!D2116,'Скорая мед.помощь'!F:F,СВОД!F2116)</f>
        <v>0</v>
      </c>
      <c r="O2116" s="338">
        <f>SUMIFS(Поликлиника!BF:BF,Поликлиника!D:D,СВОД!D2116,Поликлиника!F:F,СВОД!F2116)</f>
        <v>77032</v>
      </c>
      <c r="P2116" s="339">
        <f>SUMIFS('Круглосуточный стационар'!O:O,'Круглосуточный стационар'!D:D,СВОД!D2116,'Круглосуточный стационар'!F:F,СВОД!F2116,'Круглосуточный стационар'!H:H,"-")+SUMIFS(ВМП!O:O,ВМП!D:D,СВОД!D2116,ВМП!F:F,СВОД!F2116,ВМП!H:H,"-")+SUMIFS('Дневной стационар'!O:O,'Дневной стационар'!D:D,СВОД!D2116,'Дневной стационар'!F:F,СВОД!F2116,'Дневной стационар'!H:H,"-")+SUMIFS(ЭКО!M:M,ЭКО!D:D,СВОД!D2116,ЭКО!F:F,СВОД!F2116)+SUMIFS(Диализ!M:M,Диализ!D:D,СВОД!D2116,Диализ!F:F,СВОД!F2116)+SUMIFS('Скорая мед.помощь'!N:N,'Скорая мед.помощь'!D:D,СВОД!D2116,'Скорая мед.помощь'!F:F,СВОД!F2116)+SUMIFS(Услуги!AV:AV,Услуги!D:D,СВОД!D2116,Услуги!F:F,СВОД!F2116)+SUMIFS(Поликлиника!BK:BK,Поликлиника!D:D,СВОД!D2116,Поликлиника!F:F,СВОД!F2116)</f>
        <v>90316.105163363187</v>
      </c>
      <c r="Q2116" s="336">
        <f>SUMIFS(Сверхбаза!L:L,Сверхбаза!C:C,СВОД!D2116,Сверхбаза!E:E,СВОД!F2116)+SUMIFS(Сверхбаза!N:N,Сверхбаза!C:C,СВОД!D2116,Сверхбаза!E:E,СВОД!F2116)</f>
        <v>0</v>
      </c>
      <c r="R2116" s="337">
        <f>SUMIFS(Сверхбаза!P:P,Сверхбаза!C:C,СВОД!D2116,Сверхбаза!E:E,СВОД!F2116)</f>
        <v>0</v>
      </c>
      <c r="S2116" s="337">
        <f>SUMIFS(Сверхбаза!R:R,Сверхбаза!C:C,СВОД!D2116,Сверхбаза!E:E,СВОД!F2116)</f>
        <v>0</v>
      </c>
      <c r="T2116" s="337">
        <f>SUMIFS(Сверхбаза!Q:Q,Сверхбаза!C:C,СВОД!D2116,Сверхбаза!E:E,СВОД!F2116)</f>
        <v>0</v>
      </c>
      <c r="U2116" s="337">
        <f>SUMIFS(Сверхбаза!S:S,Сверхбаза!C:C,СВОД!D2116,Сверхбаза!E:E,СВОД!F2116)</f>
        <v>0</v>
      </c>
      <c r="V2116" s="339">
        <f>SUMIFS(Сверхбаза!G:G,Сверхбаза!C:C,СВОД!D2116,Сверхбаза!E:E,СВОД!F2116)</f>
        <v>0</v>
      </c>
    </row>
    <row r="2117" spans="1:22" ht="25.5" outlineLevel="2" x14ac:dyDescent="0.2">
      <c r="A2117" s="33" t="s">
        <v>7</v>
      </c>
      <c r="B2117" s="9">
        <v>5</v>
      </c>
      <c r="C2117" s="10">
        <v>503603</v>
      </c>
      <c r="D2117" s="273">
        <v>360301</v>
      </c>
      <c r="E2117" s="81" t="s">
        <v>684</v>
      </c>
      <c r="F2117" s="81">
        <v>7</v>
      </c>
      <c r="G2117" s="82" t="s">
        <v>861</v>
      </c>
      <c r="H2117" s="336">
        <f>SUMIFS('Круглосуточный стационар'!J:J,'Круглосуточный стационар'!D:D,СВОД!D2117,'Круглосуточный стационар'!H:H,"-",'Круглосуточный стационар'!F:F,СВОД!F2117)+SUMIFS(ВМП!J:J,ВМП!D:D,СВОД!D2117,ВМП!H:H,"-",ВМП!F:F,СВОД!F2117)+SUMIFS('Дневной стационар'!J:J,'Дневной стационар'!D:D,СВОД!D2117,'Дневной стационар'!H:H,"-",'Дневной стационар'!F:F,СВОД!F2117)+SUMIFS(ЭКО!H:H,ЭКО!D:D,СВОД!D2117,ЭКО!F:F,СВОД!F2117)+SUMIFS(Диализ!H:H,Диализ!D:D,СВОД!D2117,Диализ!F:F,СВОД!F2117)</f>
        <v>0</v>
      </c>
      <c r="I2117" s="337">
        <f>SUMIFS(Поликлиника!H:H,Поликлиника!D:D,СВОД!D2117,Поликлиника!F:F,СВОД!F2117)</f>
        <v>0</v>
      </c>
      <c r="J2117" s="337">
        <f>SUMIFS(Поликлиника!AQ:AQ,Поликлиника!D:D,СВОД!D2117,Поликлиника!F:F,СВОД!F2117)</f>
        <v>0</v>
      </c>
      <c r="K2117" s="337">
        <f>SUMIFS(Поликлиника!AV:AV,Поликлиника!D:D,СВОД!D2117,Поликлиника!F:F,СВОД!F2117)</f>
        <v>0</v>
      </c>
      <c r="L2117" s="337">
        <f>SUMIFS(Поликлиника!BA:BA,Поликлиника!D:D,СВОД!D2117,Поликлиника!F:F,СВОД!F2117)</f>
        <v>0</v>
      </c>
      <c r="M2117" s="337">
        <f>SUMIFS(Услуги!H:H,Услуги!D:D,СВОД!D2117,Услуги!F:F,СВОД!F2117)+SUMIFS(Услуги!M:M,Услуги!D:D,СВОД!D2117,Услуги!F:F,СВОД!F2117)+SUMIFS(Услуги!R:R,Услуги!D:D,СВОД!D2117,Услуги!F:F,СВОД!F2117)+SUMIFS(Услуги!W:W,Услуги!D:D,СВОД!D2117,Услуги!F:F,СВОД!F2117)+SUMIFS(Услуги!AB:AB,Услуги!D:D,СВОД!D2117,Услуги!F:F,СВОД!F2117)+SUMIFS(Услуги!AG:AG,Услуги!D:D,СВОД!D2117,Услуги!F:F,СВОД!F2117)+SUMIFS(Услуги!AL:AL,Услуги!D:D,СВОД!D2117,Услуги!F:F,СВОД!F2117)+SUMIFS(Услуги!AQ:AQ,Услуги!D:D,СВОД!D2117,Услуги!F:F,СВОД!F2117)</f>
        <v>0</v>
      </c>
      <c r="N2117" s="337">
        <f>SUMIFS('Скорая мед.помощь'!I:I,'Скорая мед.помощь'!D:D,СВОД!D2117,'Скорая мед.помощь'!F:F,СВОД!F2117)</f>
        <v>0</v>
      </c>
      <c r="O2117" s="338">
        <f>SUMIFS(Поликлиника!BF:BF,Поликлиника!D:D,СВОД!D2117,Поликлиника!F:F,СВОД!F2117)</f>
        <v>0</v>
      </c>
      <c r="P2117" s="339">
        <f>SUMIFS('Круглосуточный стационар'!O:O,'Круглосуточный стационар'!D:D,СВОД!D2117,'Круглосуточный стационар'!F:F,СВОД!F2117,'Круглосуточный стационар'!H:H,"-")+SUMIFS(ВМП!O:O,ВМП!D:D,СВОД!D2117,ВМП!F:F,СВОД!F2117,ВМП!H:H,"-")+SUMIFS('Дневной стационар'!O:O,'Дневной стационар'!D:D,СВОД!D2117,'Дневной стационар'!F:F,СВОД!F2117,'Дневной стационар'!H:H,"-")+SUMIFS(ЭКО!M:M,ЭКО!D:D,СВОД!D2117,ЭКО!F:F,СВОД!F2117)+SUMIFS(Диализ!M:M,Диализ!D:D,СВОД!D2117,Диализ!F:F,СВОД!F2117)+SUMIFS('Скорая мед.помощь'!N:N,'Скорая мед.помощь'!D:D,СВОД!D2117,'Скорая мед.помощь'!F:F,СВОД!F2117)+SUMIFS(Услуги!AV:AV,Услуги!D:D,СВОД!D2117,Услуги!F:F,СВОД!F2117)+SUMIFS(Поликлиника!BK:BK,Поликлиника!D:D,СВОД!D2117,Поликлиника!F:F,СВОД!F2117)</f>
        <v>0</v>
      </c>
      <c r="Q2117" s="336">
        <f>SUMIFS(Сверхбаза!L:L,Сверхбаза!C:C,СВОД!D2117,Сверхбаза!E:E,СВОД!F2117)+SUMIFS(Сверхбаза!N:N,Сверхбаза!C:C,СВОД!D2117,Сверхбаза!E:E,СВОД!F2117)</f>
        <v>0</v>
      </c>
      <c r="R2117" s="337">
        <f>SUMIFS(Сверхбаза!P:P,Сверхбаза!C:C,СВОД!D2117,Сверхбаза!E:E,СВОД!F2117)</f>
        <v>0</v>
      </c>
      <c r="S2117" s="337">
        <f>SUMIFS(Сверхбаза!R:R,Сверхбаза!C:C,СВОД!D2117,Сверхбаза!E:E,СВОД!F2117)</f>
        <v>0</v>
      </c>
      <c r="T2117" s="337">
        <f>SUMIFS(Сверхбаза!Q:Q,Сверхбаза!C:C,СВОД!D2117,Сверхбаза!E:E,СВОД!F2117)</f>
        <v>0</v>
      </c>
      <c r="U2117" s="337">
        <f>SUMIFS(Сверхбаза!S:S,Сверхбаза!C:C,СВОД!D2117,Сверхбаза!E:E,СВОД!F2117)</f>
        <v>0</v>
      </c>
      <c r="V2117" s="339">
        <f>SUMIFS(Сверхбаза!G:G,Сверхбаза!C:C,СВОД!D2117,Сверхбаза!E:E,СВОД!F2117)</f>
        <v>0</v>
      </c>
    </row>
    <row r="2118" spans="1:22" ht="25.5" outlineLevel="2" x14ac:dyDescent="0.2">
      <c r="A2118" s="33" t="s">
        <v>7</v>
      </c>
      <c r="B2118" s="9">
        <v>5</v>
      </c>
      <c r="C2118" s="10">
        <v>503603</v>
      </c>
      <c r="D2118" s="273">
        <v>360301</v>
      </c>
      <c r="E2118" s="81" t="s">
        <v>684</v>
      </c>
      <c r="F2118" s="81">
        <v>70</v>
      </c>
      <c r="G2118" s="82" t="s">
        <v>862</v>
      </c>
      <c r="H2118" s="336">
        <f>SUMIFS('Круглосуточный стационар'!J:J,'Круглосуточный стационар'!D:D,СВОД!D2118,'Круглосуточный стационар'!H:H,"-",'Круглосуточный стационар'!F:F,СВОД!F2118)+SUMIFS(ВМП!J:J,ВМП!D:D,СВОД!D2118,ВМП!H:H,"-",ВМП!F:F,СВОД!F2118)+SUMIFS('Дневной стационар'!J:J,'Дневной стационар'!D:D,СВОД!D2118,'Дневной стационар'!H:H,"-",'Дневной стационар'!F:F,СВОД!F2118)+SUMIFS(ЭКО!H:H,ЭКО!D:D,СВОД!D2118,ЭКО!F:F,СВОД!F2118)+SUMIFS(Диализ!H:H,Диализ!D:D,СВОД!D2118,Диализ!F:F,СВОД!F2118)</f>
        <v>0</v>
      </c>
      <c r="I2118" s="337">
        <f>SUMIFS(Поликлиника!H:H,Поликлиника!D:D,СВОД!D2118,Поликлиника!F:F,СВОД!F2118)</f>
        <v>0</v>
      </c>
      <c r="J2118" s="337">
        <f>SUMIFS(Поликлиника!AQ:AQ,Поликлиника!D:D,СВОД!D2118,Поликлиника!F:F,СВОД!F2118)</f>
        <v>0</v>
      </c>
      <c r="K2118" s="337">
        <f>SUMIFS(Поликлиника!AV:AV,Поликлиника!D:D,СВОД!D2118,Поликлиника!F:F,СВОД!F2118)</f>
        <v>0</v>
      </c>
      <c r="L2118" s="337">
        <f>SUMIFS(Поликлиника!BA:BA,Поликлиника!D:D,СВОД!D2118,Поликлиника!F:F,СВОД!F2118)</f>
        <v>0</v>
      </c>
      <c r="M2118" s="337">
        <f>SUMIFS(Услуги!H:H,Услуги!D:D,СВОД!D2118,Услуги!F:F,СВОД!F2118)+SUMIFS(Услуги!M:M,Услуги!D:D,СВОД!D2118,Услуги!F:F,СВОД!F2118)+SUMIFS(Услуги!R:R,Услуги!D:D,СВОД!D2118,Услуги!F:F,СВОД!F2118)+SUMIFS(Услуги!W:W,Услуги!D:D,СВОД!D2118,Услуги!F:F,СВОД!F2118)+SUMIFS(Услуги!AB:AB,Услуги!D:D,СВОД!D2118,Услуги!F:F,СВОД!F2118)+SUMIFS(Услуги!AG:AG,Услуги!D:D,СВОД!D2118,Услуги!F:F,СВОД!F2118)+SUMIFS(Услуги!AL:AL,Услуги!D:D,СВОД!D2118,Услуги!F:F,СВОД!F2118)+SUMIFS(Услуги!AQ:AQ,Услуги!D:D,СВОД!D2118,Услуги!F:F,СВОД!F2118)</f>
        <v>0</v>
      </c>
      <c r="N2118" s="337">
        <f>SUMIFS('Скорая мед.помощь'!I:I,'Скорая мед.помощь'!D:D,СВОД!D2118,'Скорая мед.помощь'!F:F,СВОД!F2118)</f>
        <v>0</v>
      </c>
      <c r="O2118" s="338">
        <f>SUMIFS(Поликлиника!BF:BF,Поликлиника!D:D,СВОД!D2118,Поликлиника!F:F,СВОД!F2118)</f>
        <v>0</v>
      </c>
      <c r="P2118" s="339">
        <f>SUMIFS('Круглосуточный стационар'!O:O,'Круглосуточный стационар'!D:D,СВОД!D2118,'Круглосуточный стационар'!F:F,СВОД!F2118,'Круглосуточный стационар'!H:H,"-")+SUMIFS(ВМП!O:O,ВМП!D:D,СВОД!D2118,ВМП!F:F,СВОД!F2118,ВМП!H:H,"-")+SUMIFS('Дневной стационар'!O:O,'Дневной стационар'!D:D,СВОД!D2118,'Дневной стационар'!F:F,СВОД!F2118,'Дневной стационар'!H:H,"-")+SUMIFS(ЭКО!M:M,ЭКО!D:D,СВОД!D2118,ЭКО!F:F,СВОД!F2118)+SUMIFS(Диализ!M:M,Диализ!D:D,СВОД!D2118,Диализ!F:F,СВОД!F2118)+SUMIFS('Скорая мед.помощь'!N:N,'Скорая мед.помощь'!D:D,СВОД!D2118,'Скорая мед.помощь'!F:F,СВОД!F2118)+SUMIFS(Услуги!AV:AV,Услуги!D:D,СВОД!D2118,Услуги!F:F,СВОД!F2118)+SUMIFS(Поликлиника!BK:BK,Поликлиника!D:D,СВОД!D2118,Поликлиника!F:F,СВОД!F2118)</f>
        <v>0</v>
      </c>
      <c r="Q2118" s="336">
        <f>SUMIFS(Сверхбаза!L:L,Сверхбаза!C:C,СВОД!D2118,Сверхбаза!E:E,СВОД!F2118)+SUMIFS(Сверхбаза!N:N,Сверхбаза!C:C,СВОД!D2118,Сверхбаза!E:E,СВОД!F2118)</f>
        <v>0</v>
      </c>
      <c r="R2118" s="337">
        <f>SUMIFS(Сверхбаза!P:P,Сверхбаза!C:C,СВОД!D2118,Сверхбаза!E:E,СВОД!F2118)</f>
        <v>0</v>
      </c>
      <c r="S2118" s="337">
        <f>SUMIFS(Сверхбаза!R:R,Сверхбаза!C:C,СВОД!D2118,Сверхбаза!E:E,СВОД!F2118)</f>
        <v>0</v>
      </c>
      <c r="T2118" s="337">
        <f>SUMIFS(Сверхбаза!Q:Q,Сверхбаза!C:C,СВОД!D2118,Сверхбаза!E:E,СВОД!F2118)</f>
        <v>0</v>
      </c>
      <c r="U2118" s="337">
        <f>SUMIFS(Сверхбаза!S:S,Сверхбаза!C:C,СВОД!D2118,Сверхбаза!E:E,СВОД!F2118)</f>
        <v>0</v>
      </c>
      <c r="V2118" s="339">
        <f>SUMIFS(Сверхбаза!G:G,Сверхбаза!C:C,СВОД!D2118,Сверхбаза!E:E,СВОД!F2118)</f>
        <v>0</v>
      </c>
    </row>
    <row r="2119" spans="1:22" ht="25.5" outlineLevel="2" x14ac:dyDescent="0.2">
      <c r="A2119" s="33" t="s">
        <v>7</v>
      </c>
      <c r="B2119" s="9">
        <v>5</v>
      </c>
      <c r="C2119" s="10">
        <v>503603</v>
      </c>
      <c r="D2119" s="273">
        <v>360301</v>
      </c>
      <c r="E2119" s="81" t="s">
        <v>684</v>
      </c>
      <c r="F2119" s="81">
        <v>94</v>
      </c>
      <c r="G2119" s="82" t="s">
        <v>124</v>
      </c>
      <c r="H2119" s="336">
        <f>SUMIFS('Круглосуточный стационар'!J:J,'Круглосуточный стационар'!D:D,СВОД!D2119,'Круглосуточный стационар'!H:H,"-",'Круглосуточный стационар'!F:F,СВОД!F2119)+SUMIFS(ВМП!J:J,ВМП!D:D,СВОД!D2119,ВМП!H:H,"-",ВМП!F:F,СВОД!F2119)+SUMIFS('Дневной стационар'!J:J,'Дневной стационар'!D:D,СВОД!D2119,'Дневной стационар'!H:H,"-",'Дневной стационар'!F:F,СВОД!F2119)+SUMIFS(ЭКО!H:H,ЭКО!D:D,СВОД!D2119,ЭКО!F:F,СВОД!F2119)+SUMIFS(Диализ!H:H,Диализ!D:D,СВОД!D2119,Диализ!F:F,СВОД!F2119)</f>
        <v>0</v>
      </c>
      <c r="I2119" s="337">
        <f>SUMIFS(Поликлиника!H:H,Поликлиника!D:D,СВОД!D2119,Поликлиника!F:F,СВОД!F2119)</f>
        <v>0</v>
      </c>
      <c r="J2119" s="337">
        <f>SUMIFS(Поликлиника!AQ:AQ,Поликлиника!D:D,СВОД!D2119,Поликлиника!F:F,СВОД!F2119)</f>
        <v>0</v>
      </c>
      <c r="K2119" s="337">
        <f>SUMIFS(Поликлиника!AV:AV,Поликлиника!D:D,СВОД!D2119,Поликлиника!F:F,СВОД!F2119)</f>
        <v>0</v>
      </c>
      <c r="L2119" s="337">
        <f>SUMIFS(Поликлиника!BA:BA,Поликлиника!D:D,СВОД!D2119,Поликлиника!F:F,СВОД!F2119)</f>
        <v>0</v>
      </c>
      <c r="M2119" s="337">
        <f>SUMIFS(Услуги!H:H,Услуги!D:D,СВОД!D2119,Услуги!F:F,СВОД!F2119)+SUMIFS(Услуги!M:M,Услуги!D:D,СВОД!D2119,Услуги!F:F,СВОД!F2119)+SUMIFS(Услуги!R:R,Услуги!D:D,СВОД!D2119,Услуги!F:F,СВОД!F2119)+SUMIFS(Услуги!W:W,Услуги!D:D,СВОД!D2119,Услуги!F:F,СВОД!F2119)+SUMIFS(Услуги!AB:AB,Услуги!D:D,СВОД!D2119,Услуги!F:F,СВОД!F2119)+SUMIFS(Услуги!AG:AG,Услуги!D:D,СВОД!D2119,Услуги!F:F,СВОД!F2119)+SUMIFS(Услуги!AL:AL,Услуги!D:D,СВОД!D2119,Услуги!F:F,СВОД!F2119)+SUMIFS(Услуги!AQ:AQ,Услуги!D:D,СВОД!D2119,Услуги!F:F,СВОД!F2119)</f>
        <v>0</v>
      </c>
      <c r="N2119" s="337">
        <f>SUMIFS('Скорая мед.помощь'!I:I,'Скорая мед.помощь'!D:D,СВОД!D2119,'Скорая мед.помощь'!F:F,СВОД!F2119)</f>
        <v>0</v>
      </c>
      <c r="O2119" s="338">
        <f>SUMIFS(Поликлиника!BF:BF,Поликлиника!D:D,СВОД!D2119,Поликлиника!F:F,СВОД!F2119)</f>
        <v>0</v>
      </c>
      <c r="P2119" s="339">
        <f>SUMIFS('Круглосуточный стационар'!O:O,'Круглосуточный стационар'!D:D,СВОД!D2119,'Круглосуточный стационар'!F:F,СВОД!F2119,'Круглосуточный стационар'!H:H,"-")+SUMIFS(ВМП!O:O,ВМП!D:D,СВОД!D2119,ВМП!F:F,СВОД!F2119,ВМП!H:H,"-")+SUMIFS('Дневной стационар'!O:O,'Дневной стационар'!D:D,СВОД!D2119,'Дневной стационар'!F:F,СВОД!F2119,'Дневной стационар'!H:H,"-")+SUMIFS(ЭКО!M:M,ЭКО!D:D,СВОД!D2119,ЭКО!F:F,СВОД!F2119)+SUMIFS(Диализ!M:M,Диализ!D:D,СВОД!D2119,Диализ!F:F,СВОД!F2119)+SUMIFS('Скорая мед.помощь'!N:N,'Скорая мед.помощь'!D:D,СВОД!D2119,'Скорая мед.помощь'!F:F,СВОД!F2119)+SUMIFS(Услуги!AV:AV,Услуги!D:D,СВОД!D2119,Услуги!F:F,СВОД!F2119)+SUMIFS(Поликлиника!BK:BK,Поликлиника!D:D,СВОД!D2119,Поликлиника!F:F,СВОД!F2119)</f>
        <v>0</v>
      </c>
      <c r="Q2119" s="336">
        <f>SUMIFS(Сверхбаза!L:L,Сверхбаза!C:C,СВОД!D2119,Сверхбаза!E:E,СВОД!F2119)+SUMIFS(Сверхбаза!N:N,Сверхбаза!C:C,СВОД!D2119,Сверхбаза!E:E,СВОД!F2119)</f>
        <v>0</v>
      </c>
      <c r="R2119" s="337">
        <f>SUMIFS(Сверхбаза!P:P,Сверхбаза!C:C,СВОД!D2119,Сверхбаза!E:E,СВОД!F2119)</f>
        <v>0</v>
      </c>
      <c r="S2119" s="337">
        <f>SUMIFS(Сверхбаза!R:R,Сверхбаза!C:C,СВОД!D2119,Сверхбаза!E:E,СВОД!F2119)</f>
        <v>0</v>
      </c>
      <c r="T2119" s="337">
        <f>SUMIFS(Сверхбаза!Q:Q,Сверхбаза!C:C,СВОД!D2119,Сверхбаза!E:E,СВОД!F2119)</f>
        <v>0</v>
      </c>
      <c r="U2119" s="337">
        <f>SUMIFS(Сверхбаза!S:S,Сверхбаза!C:C,СВОД!D2119,Сверхбаза!E:E,СВОД!F2119)</f>
        <v>0</v>
      </c>
      <c r="V2119" s="339">
        <f>SUMIFS(Сверхбаза!G:G,Сверхбаза!C:C,СВОД!D2119,Сверхбаза!E:E,СВОД!F2119)</f>
        <v>0</v>
      </c>
    </row>
    <row r="2120" spans="1:22" outlineLevel="1" x14ac:dyDescent="0.2">
      <c r="A2120" s="320"/>
      <c r="B2120" s="321"/>
      <c r="C2120" s="322"/>
      <c r="D2120" s="340" t="s">
        <v>249</v>
      </c>
      <c r="E2120" s="83"/>
      <c r="F2120" s="83"/>
      <c r="G2120" s="84"/>
      <c r="H2120" s="341"/>
      <c r="I2120" s="342"/>
      <c r="J2120" s="342"/>
      <c r="K2120" s="342"/>
      <c r="L2120" s="342"/>
      <c r="M2120" s="342"/>
      <c r="N2120" s="342"/>
      <c r="O2120" s="343"/>
      <c r="P2120" s="344">
        <f>SUBTOTAL(9,P2112:P2119)</f>
        <v>198487.63820819699</v>
      </c>
      <c r="Q2120" s="341"/>
      <c r="R2120" s="342"/>
      <c r="S2120" s="342"/>
      <c r="T2120" s="342"/>
      <c r="U2120" s="342"/>
      <c r="V2120" s="344">
        <f>SUBTOTAL(9,V2112:V2119)</f>
        <v>0</v>
      </c>
    </row>
    <row r="2121" spans="1:22" ht="25.5" outlineLevel="2" x14ac:dyDescent="0.2">
      <c r="A2121" s="33" t="s">
        <v>7</v>
      </c>
      <c r="B2121" s="9">
        <v>5</v>
      </c>
      <c r="C2121" s="10">
        <v>503604</v>
      </c>
      <c r="D2121" s="273">
        <v>360401</v>
      </c>
      <c r="E2121" s="81" t="s">
        <v>526</v>
      </c>
      <c r="F2121" s="81">
        <v>1</v>
      </c>
      <c r="G2121" s="82" t="s">
        <v>12</v>
      </c>
      <c r="H2121" s="336">
        <f>SUMIFS('Круглосуточный стационар'!J:J,'Круглосуточный стационар'!D:D,СВОД!D2121,'Круглосуточный стационар'!H:H,"-",'Круглосуточный стационар'!F:F,СВОД!F2121)+SUMIFS(ВМП!J:J,ВМП!D:D,СВОД!D2121,ВМП!H:H,"-",ВМП!F:F,СВОД!F2121)+SUMIFS('Дневной стационар'!J:J,'Дневной стационар'!D:D,СВОД!D2121,'Дневной стационар'!H:H,"-",'Дневной стационар'!F:F,СВОД!F2121)+SUMIFS(ЭКО!H:H,ЭКО!D:D,СВОД!D2121,ЭКО!F:F,СВОД!F2121)+SUMIFS(Диализ!H:H,Диализ!D:D,СВОД!D2121,Диализ!F:F,СВОД!F2121)</f>
        <v>2620</v>
      </c>
      <c r="I2121" s="337">
        <f>SUMIFS(Поликлиника!H:H,Поликлиника!D:D,СВОД!D2121,Поликлиника!F:F,СВОД!F2121)</f>
        <v>0</v>
      </c>
      <c r="J2121" s="337">
        <f>SUMIFS(Поликлиника!AQ:AQ,Поликлиника!D:D,СВОД!D2121,Поликлиника!F:F,СВОД!F2121)</f>
        <v>0</v>
      </c>
      <c r="K2121" s="337">
        <f>SUMIFS(Поликлиника!AV:AV,Поликлиника!D:D,СВОД!D2121,Поликлиника!F:F,СВОД!F2121)</f>
        <v>0</v>
      </c>
      <c r="L2121" s="337">
        <f>SUMIFS(Поликлиника!BA:BA,Поликлиника!D:D,СВОД!D2121,Поликлиника!F:F,СВОД!F2121)</f>
        <v>0</v>
      </c>
      <c r="M2121" s="337">
        <f>SUMIFS(Услуги!H:H,Услуги!D:D,СВОД!D2121,Услуги!F:F,СВОД!F2121)+SUMIFS(Услуги!M:M,Услуги!D:D,СВОД!D2121,Услуги!F:F,СВОД!F2121)+SUMIFS(Услуги!R:R,Услуги!D:D,СВОД!D2121,Услуги!F:F,СВОД!F2121)+SUMIFS(Услуги!W:W,Услуги!D:D,СВОД!D2121,Услуги!F:F,СВОД!F2121)+SUMIFS(Услуги!AB:AB,Услуги!D:D,СВОД!D2121,Услуги!F:F,СВОД!F2121)+SUMIFS(Услуги!AG:AG,Услуги!D:D,СВОД!D2121,Услуги!F:F,СВОД!F2121)+SUMIFS(Услуги!AL:AL,Услуги!D:D,СВОД!D2121,Услуги!F:F,СВОД!F2121)+SUMIFS(Услуги!AQ:AQ,Услуги!D:D,СВОД!D2121,Услуги!F:F,СВОД!F2121)</f>
        <v>0</v>
      </c>
      <c r="N2121" s="337">
        <f>SUMIFS('Скорая мед.помощь'!I:I,'Скорая мед.помощь'!D:D,СВОД!D2121,'Скорая мед.помощь'!F:F,СВОД!F2121)</f>
        <v>0</v>
      </c>
      <c r="O2121" s="338">
        <f>SUMIFS(Поликлиника!BF:BF,Поликлиника!D:D,СВОД!D2121,Поликлиника!F:F,СВОД!F2121)</f>
        <v>0</v>
      </c>
      <c r="P2121" s="339">
        <f>SUMIFS('Круглосуточный стационар'!O:O,'Круглосуточный стационар'!D:D,СВОД!D2121,'Круглосуточный стационар'!F:F,СВОД!F2121,'Круглосуточный стационар'!H:H,"-")+SUMIFS(ВМП!O:O,ВМП!D:D,СВОД!D2121,ВМП!F:F,СВОД!F2121,ВМП!H:H,"-")+SUMIFS('Дневной стационар'!O:O,'Дневной стационар'!D:D,СВОД!D2121,'Дневной стационар'!F:F,СВОД!F2121,'Дневной стационар'!H:H,"-")+SUMIFS(ЭКО!M:M,ЭКО!D:D,СВОД!D2121,ЭКО!F:F,СВОД!F2121)+SUMIFS(Диализ!M:M,Диализ!D:D,СВОД!D2121,Диализ!F:F,СВОД!F2121)+SUMIFS('Скорая мед.помощь'!N:N,'Скорая мед.помощь'!D:D,СВОД!D2121,'Скорая мед.помощь'!F:F,СВОД!F2121)+SUMIFS(Услуги!AV:AV,Услуги!D:D,СВОД!D2121,Услуги!F:F,СВОД!F2121)+SUMIFS(Поликлиника!BK:BK,Поликлиника!D:D,СВОД!D2121,Поликлиника!F:F,СВОД!F2121)</f>
        <v>68928.442843026394</v>
      </c>
      <c r="Q2121" s="336">
        <f>SUMIFS(Сверхбаза!L:L,Сверхбаза!C:C,СВОД!D2121,Сверхбаза!E:E,СВОД!F2121)+SUMIFS(Сверхбаза!N:N,Сверхбаза!C:C,СВОД!D2121,Сверхбаза!E:E,СВОД!F2121)</f>
        <v>0</v>
      </c>
      <c r="R2121" s="337">
        <f>SUMIFS(Сверхбаза!P:P,Сверхбаза!C:C,СВОД!D2121,Сверхбаза!E:E,СВОД!F2121)</f>
        <v>0</v>
      </c>
      <c r="S2121" s="337">
        <f>SUMIFS(Сверхбаза!R:R,Сверхбаза!C:C,СВОД!D2121,Сверхбаза!E:E,СВОД!F2121)</f>
        <v>0</v>
      </c>
      <c r="T2121" s="337">
        <f>SUMIFS(Сверхбаза!Q:Q,Сверхбаза!C:C,СВОД!D2121,Сверхбаза!E:E,СВОД!F2121)</f>
        <v>0</v>
      </c>
      <c r="U2121" s="337">
        <f>SUMIFS(Сверхбаза!S:S,Сверхбаза!C:C,СВОД!D2121,Сверхбаза!E:E,СВОД!F2121)</f>
        <v>0</v>
      </c>
      <c r="V2121" s="339">
        <f>SUMIFS(Сверхбаза!G:G,Сверхбаза!C:C,СВОД!D2121,Сверхбаза!E:E,СВОД!F2121)</f>
        <v>0</v>
      </c>
    </row>
    <row r="2122" spans="1:22" ht="25.5" outlineLevel="2" x14ac:dyDescent="0.2">
      <c r="A2122" s="33" t="s">
        <v>7</v>
      </c>
      <c r="B2122" s="9">
        <v>5</v>
      </c>
      <c r="C2122" s="10">
        <v>503604</v>
      </c>
      <c r="D2122" s="273">
        <v>360401</v>
      </c>
      <c r="E2122" s="81" t="s">
        <v>526</v>
      </c>
      <c r="F2122" s="81">
        <v>13</v>
      </c>
      <c r="G2122" s="82" t="s">
        <v>859</v>
      </c>
      <c r="H2122" s="336">
        <f>SUMIFS('Круглосуточный стационар'!J:J,'Круглосуточный стационар'!D:D,СВОД!D2122,'Круглосуточный стационар'!H:H,"-",'Круглосуточный стационар'!F:F,СВОД!F2122)+SUMIFS(ВМП!J:J,ВМП!D:D,СВОД!D2122,ВМП!H:H,"-",ВМП!F:F,СВОД!F2122)+SUMIFS('Дневной стационар'!J:J,'Дневной стационар'!D:D,СВОД!D2122,'Дневной стационар'!H:H,"-",'Дневной стационар'!F:F,СВОД!F2122)+SUMIFS(ЭКО!H:H,ЭКО!D:D,СВОД!D2122,ЭКО!F:F,СВОД!F2122)+SUMIFS(Диализ!H:H,Диализ!D:D,СВОД!D2122,Диализ!F:F,СВОД!F2122)</f>
        <v>174</v>
      </c>
      <c r="I2122" s="337">
        <f>SUMIFS(Поликлиника!H:H,Поликлиника!D:D,СВОД!D2122,Поликлиника!F:F,СВОД!F2122)</f>
        <v>0</v>
      </c>
      <c r="J2122" s="337">
        <f>SUMIFS(Поликлиника!AQ:AQ,Поликлиника!D:D,СВОД!D2122,Поликлиника!F:F,СВОД!F2122)</f>
        <v>0</v>
      </c>
      <c r="K2122" s="337">
        <f>SUMIFS(Поликлиника!AV:AV,Поликлиника!D:D,СВОД!D2122,Поликлиника!F:F,СВОД!F2122)</f>
        <v>0</v>
      </c>
      <c r="L2122" s="337">
        <f>SUMIFS(Поликлиника!BA:BA,Поликлиника!D:D,СВОД!D2122,Поликлиника!F:F,СВОД!F2122)</f>
        <v>0</v>
      </c>
      <c r="M2122" s="337">
        <f>SUMIFS(Услуги!H:H,Услуги!D:D,СВОД!D2122,Услуги!F:F,СВОД!F2122)+SUMIFS(Услуги!M:M,Услуги!D:D,СВОД!D2122,Услуги!F:F,СВОД!F2122)+SUMIFS(Услуги!R:R,Услуги!D:D,СВОД!D2122,Услуги!F:F,СВОД!F2122)+SUMIFS(Услуги!W:W,Услуги!D:D,СВОД!D2122,Услуги!F:F,СВОД!F2122)+SUMIFS(Услуги!AB:AB,Услуги!D:D,СВОД!D2122,Услуги!F:F,СВОД!F2122)+SUMIFS(Услуги!AG:AG,Услуги!D:D,СВОД!D2122,Услуги!F:F,СВОД!F2122)+SUMIFS(Услуги!AL:AL,Услуги!D:D,СВОД!D2122,Услуги!F:F,СВОД!F2122)+SUMIFS(Услуги!AQ:AQ,Услуги!D:D,СВОД!D2122,Услуги!F:F,СВОД!F2122)</f>
        <v>0</v>
      </c>
      <c r="N2122" s="337">
        <f>SUMIFS('Скорая мед.помощь'!I:I,'Скорая мед.помощь'!D:D,СВОД!D2122,'Скорая мед.помощь'!F:F,СВОД!F2122)</f>
        <v>0</v>
      </c>
      <c r="O2122" s="338">
        <f>SUMIFS(Поликлиника!BF:BF,Поликлиника!D:D,СВОД!D2122,Поликлиника!F:F,СВОД!F2122)</f>
        <v>0</v>
      </c>
      <c r="P2122" s="339">
        <f>SUMIFS('Круглосуточный стационар'!O:O,'Круглосуточный стационар'!D:D,СВОД!D2122,'Круглосуточный стационар'!F:F,СВОД!F2122,'Круглосуточный стационар'!H:H,"-")+SUMIFS(ВМП!O:O,ВМП!D:D,СВОД!D2122,ВМП!F:F,СВОД!F2122,ВМП!H:H,"-")+SUMIFS('Дневной стационар'!O:O,'Дневной стационар'!D:D,СВОД!D2122,'Дневной стационар'!F:F,СВОД!F2122,'Дневной стационар'!H:H,"-")+SUMIFS(ЭКО!M:M,ЭКО!D:D,СВОД!D2122,ЭКО!F:F,СВОД!F2122)+SUMIFS(Диализ!M:M,Диализ!D:D,СВОД!D2122,Диализ!F:F,СВОД!F2122)+SUMIFS('Скорая мед.помощь'!N:N,'Скорая мед.помощь'!D:D,СВОД!D2122,'Скорая мед.помощь'!F:F,СВОД!F2122)+SUMIFS(Услуги!AV:AV,Услуги!D:D,СВОД!D2122,Услуги!F:F,СВОД!F2122)+SUMIFS(Поликлиника!BK:BK,Поликлиника!D:D,СВОД!D2122,Поликлиника!F:F,СВОД!F2122)</f>
        <v>22852.935000000005</v>
      </c>
      <c r="Q2122" s="336">
        <f>SUMIFS(Сверхбаза!L:L,Сверхбаза!C:C,СВОД!D2122,Сверхбаза!E:E,СВОД!F2122)+SUMIFS(Сверхбаза!N:N,Сверхбаза!C:C,СВОД!D2122,Сверхбаза!E:E,СВОД!F2122)</f>
        <v>0</v>
      </c>
      <c r="R2122" s="337">
        <f>SUMIFS(Сверхбаза!P:P,Сверхбаза!C:C,СВОД!D2122,Сверхбаза!E:E,СВОД!F2122)</f>
        <v>0</v>
      </c>
      <c r="S2122" s="337">
        <f>SUMIFS(Сверхбаза!R:R,Сверхбаза!C:C,СВОД!D2122,Сверхбаза!E:E,СВОД!F2122)</f>
        <v>0</v>
      </c>
      <c r="T2122" s="337">
        <f>SUMIFS(Сверхбаза!Q:Q,Сверхбаза!C:C,СВОД!D2122,Сверхбаза!E:E,СВОД!F2122)</f>
        <v>0</v>
      </c>
      <c r="U2122" s="337">
        <f>SUMIFS(Сверхбаза!S:S,Сверхбаза!C:C,СВОД!D2122,Сверхбаза!E:E,СВОД!F2122)</f>
        <v>0</v>
      </c>
      <c r="V2122" s="339">
        <f>SUMIFS(Сверхбаза!G:G,Сверхбаза!C:C,СВОД!D2122,Сверхбаза!E:E,СВОД!F2122)</f>
        <v>0</v>
      </c>
    </row>
    <row r="2123" spans="1:22" ht="25.5" outlineLevel="2" x14ac:dyDescent="0.2">
      <c r="A2123" s="33" t="s">
        <v>7</v>
      </c>
      <c r="B2123" s="9">
        <v>5</v>
      </c>
      <c r="C2123" s="10">
        <v>503604</v>
      </c>
      <c r="D2123" s="273">
        <v>360401</v>
      </c>
      <c r="E2123" s="81" t="s">
        <v>526</v>
      </c>
      <c r="F2123" s="81">
        <v>2</v>
      </c>
      <c r="G2123" s="82" t="s">
        <v>135</v>
      </c>
      <c r="H2123" s="336">
        <f>SUMIFS('Круглосуточный стационар'!J:J,'Круглосуточный стационар'!D:D,СВОД!D2123,'Круглосуточный стационар'!H:H,"-",'Круглосуточный стационар'!F:F,СВОД!F2123)+SUMIFS(ВМП!J:J,ВМП!D:D,СВОД!D2123,ВМП!H:H,"-",ВМП!F:F,СВОД!F2123)+SUMIFS('Дневной стационар'!J:J,'Дневной стационар'!D:D,СВОД!D2123,'Дневной стационар'!H:H,"-",'Дневной стационар'!F:F,СВОД!F2123)+SUMIFS(ЭКО!H:H,ЭКО!D:D,СВОД!D2123,ЭКО!F:F,СВОД!F2123)+SUMIFS(Диализ!H:H,Диализ!D:D,СВОД!D2123,Диализ!F:F,СВОД!F2123)</f>
        <v>2200</v>
      </c>
      <c r="I2123" s="337">
        <f>SUMIFS(Поликлиника!H:H,Поликлиника!D:D,СВОД!D2123,Поликлиника!F:F,СВОД!F2123)</f>
        <v>0</v>
      </c>
      <c r="J2123" s="337">
        <f>SUMIFS(Поликлиника!AQ:AQ,Поликлиника!D:D,СВОД!D2123,Поликлиника!F:F,СВОД!F2123)</f>
        <v>0</v>
      </c>
      <c r="K2123" s="337">
        <f>SUMIFS(Поликлиника!AV:AV,Поликлиника!D:D,СВОД!D2123,Поликлиника!F:F,СВОД!F2123)</f>
        <v>0</v>
      </c>
      <c r="L2123" s="337">
        <f>SUMIFS(Поликлиника!BA:BA,Поликлиника!D:D,СВОД!D2123,Поликлиника!F:F,СВОД!F2123)</f>
        <v>0</v>
      </c>
      <c r="M2123" s="337">
        <f>SUMIFS(Услуги!H:H,Услуги!D:D,СВОД!D2123,Услуги!F:F,СВОД!F2123)+SUMIFS(Услуги!M:M,Услуги!D:D,СВОД!D2123,Услуги!F:F,СВОД!F2123)+SUMIFS(Услуги!R:R,Услуги!D:D,СВОД!D2123,Услуги!F:F,СВОД!F2123)+SUMIFS(Услуги!W:W,Услуги!D:D,СВОД!D2123,Услуги!F:F,СВОД!F2123)+SUMIFS(Услуги!AB:AB,Услуги!D:D,СВОД!D2123,Услуги!F:F,СВОД!F2123)+SUMIFS(Услуги!AG:AG,Услуги!D:D,СВОД!D2123,Услуги!F:F,СВОД!F2123)+SUMIFS(Услуги!AL:AL,Услуги!D:D,СВОД!D2123,Услуги!F:F,СВОД!F2123)+SUMIFS(Услуги!AQ:AQ,Услуги!D:D,СВОД!D2123,Услуги!F:F,СВОД!F2123)</f>
        <v>0</v>
      </c>
      <c r="N2123" s="337">
        <f>SUMIFS('Скорая мед.помощь'!I:I,'Скорая мед.помощь'!D:D,СВОД!D2123,'Скорая мед.помощь'!F:F,СВОД!F2123)</f>
        <v>0</v>
      </c>
      <c r="O2123" s="338">
        <f>SUMIFS(Поликлиника!BF:BF,Поликлиника!D:D,СВОД!D2123,Поликлиника!F:F,СВОД!F2123)</f>
        <v>0</v>
      </c>
      <c r="P2123" s="339">
        <f>SUMIFS('Круглосуточный стационар'!O:O,'Круглосуточный стационар'!D:D,СВОД!D2123,'Круглосуточный стационар'!F:F,СВОД!F2123,'Круглосуточный стационар'!H:H,"-")+SUMIFS(ВМП!O:O,ВМП!D:D,СВОД!D2123,ВМП!F:F,СВОД!F2123,ВМП!H:H,"-")+SUMIFS('Дневной стационар'!O:O,'Дневной стационар'!D:D,СВОД!D2123,'Дневной стационар'!F:F,СВОД!F2123,'Дневной стационар'!H:H,"-")+SUMIFS(ЭКО!M:M,ЭКО!D:D,СВОД!D2123,ЭКО!F:F,СВОД!F2123)+SUMIFS(Диализ!M:M,Диализ!D:D,СВОД!D2123,Диализ!F:F,СВОД!F2123)+SUMIFS('Скорая мед.помощь'!N:N,'Скорая мед.помощь'!D:D,СВОД!D2123,'Скорая мед.помощь'!F:F,СВОД!F2123)+SUMIFS(Услуги!AV:AV,Услуги!D:D,СВОД!D2123,Услуги!F:F,СВОД!F2123)+SUMIFS(Поликлиника!BK:BK,Поликлиника!D:D,СВОД!D2123,Поликлиника!F:F,СВОД!F2123)</f>
        <v>24537.400935999995</v>
      </c>
      <c r="Q2123" s="336">
        <f>SUMIFS(Сверхбаза!L:L,Сверхбаза!C:C,СВОД!D2123,Сверхбаза!E:E,СВОД!F2123)+SUMIFS(Сверхбаза!N:N,Сверхбаза!C:C,СВОД!D2123,Сверхбаза!E:E,СВОД!F2123)</f>
        <v>0</v>
      </c>
      <c r="R2123" s="337">
        <f>SUMIFS(Сверхбаза!P:P,Сверхбаза!C:C,СВОД!D2123,Сверхбаза!E:E,СВОД!F2123)</f>
        <v>0</v>
      </c>
      <c r="S2123" s="337">
        <f>SUMIFS(Сверхбаза!R:R,Сверхбаза!C:C,СВОД!D2123,Сверхбаза!E:E,СВОД!F2123)</f>
        <v>0</v>
      </c>
      <c r="T2123" s="337">
        <f>SUMIFS(Сверхбаза!Q:Q,Сверхбаза!C:C,СВОД!D2123,Сверхбаза!E:E,СВОД!F2123)</f>
        <v>0</v>
      </c>
      <c r="U2123" s="337">
        <f>SUMIFS(Сверхбаза!S:S,Сверхбаза!C:C,СВОД!D2123,Сверхбаза!E:E,СВОД!F2123)</f>
        <v>0</v>
      </c>
      <c r="V2123" s="339">
        <f>SUMIFS(Сверхбаза!G:G,Сверхбаза!C:C,СВОД!D2123,Сверхбаза!E:E,СВОД!F2123)</f>
        <v>0</v>
      </c>
    </row>
    <row r="2124" spans="1:22" ht="25.5" outlineLevel="2" x14ac:dyDescent="0.2">
      <c r="A2124" s="33" t="s">
        <v>7</v>
      </c>
      <c r="B2124" s="9">
        <v>5</v>
      </c>
      <c r="C2124" s="10">
        <v>503604</v>
      </c>
      <c r="D2124" s="273">
        <v>360401</v>
      </c>
      <c r="E2124" s="81" t="s">
        <v>526</v>
      </c>
      <c r="F2124" s="81">
        <v>6</v>
      </c>
      <c r="G2124" s="82" t="s">
        <v>860</v>
      </c>
      <c r="H2124" s="336">
        <f>SUMIFS('Круглосуточный стационар'!J:J,'Круглосуточный стационар'!D:D,СВОД!D2124,'Круглосуточный стационар'!H:H,"-",'Круглосуточный стационар'!F:F,СВОД!F2124)+SUMIFS(ВМП!J:J,ВМП!D:D,СВОД!D2124,ВМП!H:H,"-",ВМП!F:F,СВОД!F2124)+SUMIFS('Дневной стационар'!J:J,'Дневной стационар'!D:D,СВОД!D2124,'Дневной стационар'!H:H,"-",'Дневной стационар'!F:F,СВОД!F2124)+SUMIFS(ЭКО!H:H,ЭКО!D:D,СВОД!D2124,ЭКО!F:F,СВОД!F2124)+SUMIFS(Диализ!H:H,Диализ!D:D,СВОД!D2124,Диализ!F:F,СВОД!F2124)</f>
        <v>0</v>
      </c>
      <c r="I2124" s="337">
        <f>SUMIFS(Поликлиника!H:H,Поликлиника!D:D,СВОД!D2124,Поликлиника!F:F,СВОД!F2124)</f>
        <v>0</v>
      </c>
      <c r="J2124" s="337">
        <f>SUMIFS(Поликлиника!AQ:AQ,Поликлиника!D:D,СВОД!D2124,Поликлиника!F:F,СВОД!F2124)</f>
        <v>0</v>
      </c>
      <c r="K2124" s="337">
        <f>SUMIFS(Поликлиника!AV:AV,Поликлиника!D:D,СВОД!D2124,Поликлиника!F:F,СВОД!F2124)</f>
        <v>0</v>
      </c>
      <c r="L2124" s="337">
        <f>SUMIFS(Поликлиника!BA:BA,Поликлиника!D:D,СВОД!D2124,Поликлиника!F:F,СВОД!F2124)</f>
        <v>0</v>
      </c>
      <c r="M2124" s="337">
        <f>SUMIFS(Услуги!H:H,Услуги!D:D,СВОД!D2124,Услуги!F:F,СВОД!F2124)+SUMIFS(Услуги!M:M,Услуги!D:D,СВОД!D2124,Услуги!F:F,СВОД!F2124)+SUMIFS(Услуги!R:R,Услуги!D:D,СВОД!D2124,Услуги!F:F,СВОД!F2124)+SUMIFS(Услуги!W:W,Услуги!D:D,СВОД!D2124,Услуги!F:F,СВОД!F2124)+SUMIFS(Услуги!AB:AB,Услуги!D:D,СВОД!D2124,Услуги!F:F,СВОД!F2124)+SUMIFS(Услуги!AG:AG,Услуги!D:D,СВОД!D2124,Услуги!F:F,СВОД!F2124)+SUMIFS(Услуги!AL:AL,Услуги!D:D,СВОД!D2124,Услуги!F:F,СВОД!F2124)+SUMIFS(Услуги!AQ:AQ,Услуги!D:D,СВОД!D2124,Услуги!F:F,СВОД!F2124)</f>
        <v>0</v>
      </c>
      <c r="N2124" s="337">
        <f>SUMIFS('Скорая мед.помощь'!I:I,'Скорая мед.помощь'!D:D,СВОД!D2124,'Скорая мед.помощь'!F:F,СВОД!F2124)</f>
        <v>0</v>
      </c>
      <c r="O2124" s="338">
        <f>SUMIFS(Поликлиника!BF:BF,Поликлиника!D:D,СВОД!D2124,Поликлиника!F:F,СВОД!F2124)</f>
        <v>0</v>
      </c>
      <c r="P2124" s="339">
        <f>SUMIFS('Круглосуточный стационар'!O:O,'Круглосуточный стационар'!D:D,СВОД!D2124,'Круглосуточный стационар'!F:F,СВОД!F2124,'Круглосуточный стационар'!H:H,"-")+SUMIFS(ВМП!O:O,ВМП!D:D,СВОД!D2124,ВМП!F:F,СВОД!F2124,ВМП!H:H,"-")+SUMIFS('Дневной стационар'!O:O,'Дневной стационар'!D:D,СВОД!D2124,'Дневной стационар'!F:F,СВОД!F2124,'Дневной стационар'!H:H,"-")+SUMIFS(ЭКО!M:M,ЭКО!D:D,СВОД!D2124,ЭКО!F:F,СВОД!F2124)+SUMIFS(Диализ!M:M,Диализ!D:D,СВОД!D2124,Диализ!F:F,СВОД!F2124)+SUMIFS('Скорая мед.помощь'!N:N,'Скорая мед.помощь'!D:D,СВОД!D2124,'Скорая мед.помощь'!F:F,СВОД!F2124)+SUMIFS(Услуги!AV:AV,Услуги!D:D,СВОД!D2124,Услуги!F:F,СВОД!F2124)+SUMIFS(Поликлиника!BK:BK,Поликлиника!D:D,СВОД!D2124,Поликлиника!F:F,СВОД!F2124)</f>
        <v>0</v>
      </c>
      <c r="Q2124" s="336">
        <f>SUMIFS(Сверхбаза!L:L,Сверхбаза!C:C,СВОД!D2124,Сверхбаза!E:E,СВОД!F2124)+SUMIFS(Сверхбаза!N:N,Сверхбаза!C:C,СВОД!D2124,Сверхбаза!E:E,СВОД!F2124)</f>
        <v>0</v>
      </c>
      <c r="R2124" s="337">
        <f>SUMIFS(Сверхбаза!P:P,Сверхбаза!C:C,СВОД!D2124,Сверхбаза!E:E,СВОД!F2124)</f>
        <v>0</v>
      </c>
      <c r="S2124" s="337">
        <f>SUMIFS(Сверхбаза!R:R,Сверхбаза!C:C,СВОД!D2124,Сверхбаза!E:E,СВОД!F2124)</f>
        <v>0</v>
      </c>
      <c r="T2124" s="337">
        <f>SUMIFS(Сверхбаза!Q:Q,Сверхбаза!C:C,СВОД!D2124,Сверхбаза!E:E,СВОД!F2124)</f>
        <v>0</v>
      </c>
      <c r="U2124" s="337">
        <f>SUMIFS(Сверхбаза!S:S,Сверхбаза!C:C,СВОД!D2124,Сверхбаза!E:E,СВОД!F2124)</f>
        <v>0</v>
      </c>
      <c r="V2124" s="339">
        <f>SUMIFS(Сверхбаза!G:G,Сверхбаза!C:C,СВОД!D2124,Сверхбаза!E:E,СВОД!F2124)</f>
        <v>0</v>
      </c>
    </row>
    <row r="2125" spans="1:22" ht="25.5" outlineLevel="2" x14ac:dyDescent="0.2">
      <c r="A2125" s="33" t="s">
        <v>7</v>
      </c>
      <c r="B2125" s="9">
        <v>5</v>
      </c>
      <c r="C2125" s="10">
        <v>503604</v>
      </c>
      <c r="D2125" s="273">
        <v>360401</v>
      </c>
      <c r="E2125" s="81" t="s">
        <v>526</v>
      </c>
      <c r="F2125" s="81">
        <v>3</v>
      </c>
      <c r="G2125" s="82" t="s">
        <v>136</v>
      </c>
      <c r="H2125" s="336">
        <f>SUMIFS('Круглосуточный стационар'!J:J,'Круглосуточный стационар'!D:D,СВОД!D2125,'Круглосуточный стационар'!H:H,"-",'Круглосуточный стационар'!F:F,СВОД!F2125)+SUMIFS(ВМП!J:J,ВМП!D:D,СВОД!D2125,ВМП!H:H,"-",ВМП!F:F,СВОД!F2125)+SUMIFS('Дневной стационар'!J:J,'Дневной стационар'!D:D,СВОД!D2125,'Дневной стационар'!H:H,"-",'Дневной стационар'!F:F,СВОД!F2125)+SUMIFS(ЭКО!H:H,ЭКО!D:D,СВОД!D2125,ЭКО!F:F,СВОД!F2125)+SUMIFS(Диализ!H:H,Диализ!D:D,СВОД!D2125,Диализ!F:F,СВОД!F2125)</f>
        <v>0</v>
      </c>
      <c r="I2125" s="337">
        <f>SUMIFS(Поликлиника!H:H,Поликлиника!D:D,СВОД!D2125,Поликлиника!F:F,СВОД!F2125)</f>
        <v>19062</v>
      </c>
      <c r="J2125" s="337">
        <f>SUMIFS(Поликлиника!AQ:AQ,Поликлиника!D:D,СВОД!D2125,Поликлиника!F:F,СВОД!F2125)</f>
        <v>19145</v>
      </c>
      <c r="K2125" s="337">
        <f>SUMIFS(Поликлиника!AV:AV,Поликлиника!D:D,СВОД!D2125,Поликлиника!F:F,СВОД!F2125)</f>
        <v>113784</v>
      </c>
      <c r="L2125" s="337">
        <f>SUMIFS(Поликлиника!BA:BA,Поликлиника!D:D,СВОД!D2125,Поликлиника!F:F,СВОД!F2125)</f>
        <v>46394</v>
      </c>
      <c r="M2125" s="337">
        <f>SUMIFS(Услуги!H:H,Услуги!D:D,СВОД!D2125,Услуги!F:F,СВОД!F2125)+SUMIFS(Услуги!M:M,Услуги!D:D,СВОД!D2125,Услуги!F:F,СВОД!F2125)+SUMIFS(Услуги!R:R,Услуги!D:D,СВОД!D2125,Услуги!F:F,СВОД!F2125)+SUMIFS(Услуги!W:W,Услуги!D:D,СВОД!D2125,Услуги!F:F,СВОД!F2125)+SUMIFS(Услуги!AB:AB,Услуги!D:D,СВОД!D2125,Услуги!F:F,СВОД!F2125)+SUMIFS(Услуги!AG:AG,Услуги!D:D,СВОД!D2125,Услуги!F:F,СВОД!F2125)+SUMIFS(Услуги!AL:AL,Услуги!D:D,СВОД!D2125,Услуги!F:F,СВОД!F2125)+SUMIFS(Услуги!AQ:AQ,Услуги!D:D,СВОД!D2125,Услуги!F:F,СВОД!F2125)</f>
        <v>0</v>
      </c>
      <c r="N2125" s="337">
        <f>SUMIFS('Скорая мед.помощь'!I:I,'Скорая мед.помощь'!D:D,СВОД!D2125,'Скорая мед.помощь'!F:F,СВОД!F2125)</f>
        <v>0</v>
      </c>
      <c r="O2125" s="338">
        <f>SUMIFS(Поликлиника!BF:BF,Поликлиника!D:D,СВОД!D2125,Поликлиника!F:F,СВОД!F2125)</f>
        <v>40055</v>
      </c>
      <c r="P2125" s="339">
        <f>SUMIFS('Круглосуточный стационар'!O:O,'Круглосуточный стационар'!D:D,СВОД!D2125,'Круглосуточный стационар'!F:F,СВОД!F2125,'Круглосуточный стационар'!H:H,"-")+SUMIFS(ВМП!O:O,ВМП!D:D,СВОД!D2125,ВМП!F:F,СВОД!F2125,ВМП!H:H,"-")+SUMIFS('Дневной стационар'!O:O,'Дневной стационар'!D:D,СВОД!D2125,'Дневной стационар'!F:F,СВОД!F2125,'Дневной стационар'!H:H,"-")+SUMIFS(ЭКО!M:M,ЭКО!D:D,СВОД!D2125,ЭКО!F:F,СВОД!F2125)+SUMIFS(Диализ!M:M,Диализ!D:D,СВОД!D2125,Диализ!F:F,СВОД!F2125)+SUMIFS('Скорая мед.помощь'!N:N,'Скорая мед.помощь'!D:D,СВОД!D2125,'Скорая мед.помощь'!F:F,СВОД!F2125)+SUMIFS(Услуги!AV:AV,Услуги!D:D,СВОД!D2125,Услуги!F:F,СВОД!F2125)+SUMIFS(Поликлиника!BK:BK,Поликлиника!D:D,СВОД!D2125,Поликлиника!F:F,СВОД!F2125)</f>
        <v>162187.35919991173</v>
      </c>
      <c r="Q2125" s="336">
        <f>SUMIFS(Сверхбаза!L:L,Сверхбаза!C:C,СВОД!D2125,Сверхбаза!E:E,СВОД!F2125)+SUMIFS(Сверхбаза!N:N,Сверхбаза!C:C,СВОД!D2125,Сверхбаза!E:E,СВОД!F2125)</f>
        <v>0</v>
      </c>
      <c r="R2125" s="337">
        <f>SUMIFS(Сверхбаза!P:P,Сверхбаза!C:C,СВОД!D2125,Сверхбаза!E:E,СВОД!F2125)</f>
        <v>0</v>
      </c>
      <c r="S2125" s="337">
        <f>SUMIFS(Сверхбаза!R:R,Сверхбаза!C:C,СВОД!D2125,Сверхбаза!E:E,СВОД!F2125)</f>
        <v>0</v>
      </c>
      <c r="T2125" s="337">
        <f>SUMIFS(Сверхбаза!Q:Q,Сверхбаза!C:C,СВОД!D2125,Сверхбаза!E:E,СВОД!F2125)</f>
        <v>0</v>
      </c>
      <c r="U2125" s="337">
        <f>SUMIFS(Сверхбаза!S:S,Сверхбаза!C:C,СВОД!D2125,Сверхбаза!E:E,СВОД!F2125)</f>
        <v>0</v>
      </c>
      <c r="V2125" s="339">
        <f>SUMIFS(Сверхбаза!G:G,Сверхбаза!C:C,СВОД!D2125,Сверхбаза!E:E,СВОД!F2125)</f>
        <v>0</v>
      </c>
    </row>
    <row r="2126" spans="1:22" ht="25.5" outlineLevel="2" x14ac:dyDescent="0.2">
      <c r="A2126" s="33" t="s">
        <v>7</v>
      </c>
      <c r="B2126" s="9">
        <v>5</v>
      </c>
      <c r="C2126" s="10">
        <v>503604</v>
      </c>
      <c r="D2126" s="273">
        <v>360401</v>
      </c>
      <c r="E2126" s="81" t="s">
        <v>526</v>
      </c>
      <c r="F2126" s="81">
        <v>7</v>
      </c>
      <c r="G2126" s="82" t="s">
        <v>861</v>
      </c>
      <c r="H2126" s="336">
        <f>SUMIFS('Круглосуточный стационар'!J:J,'Круглосуточный стационар'!D:D,СВОД!D2126,'Круглосуточный стационар'!H:H,"-",'Круглосуточный стационар'!F:F,СВОД!F2126)+SUMIFS(ВМП!J:J,ВМП!D:D,СВОД!D2126,ВМП!H:H,"-",ВМП!F:F,СВОД!F2126)+SUMIFS('Дневной стационар'!J:J,'Дневной стационар'!D:D,СВОД!D2126,'Дневной стационар'!H:H,"-",'Дневной стационар'!F:F,СВОД!F2126)+SUMIFS(ЭКО!H:H,ЭКО!D:D,СВОД!D2126,ЭКО!F:F,СВОД!F2126)+SUMIFS(Диализ!H:H,Диализ!D:D,СВОД!D2126,Диализ!F:F,СВОД!F2126)</f>
        <v>0</v>
      </c>
      <c r="I2126" s="337">
        <f>SUMIFS(Поликлиника!H:H,Поликлиника!D:D,СВОД!D2126,Поликлиника!F:F,СВОД!F2126)</f>
        <v>0</v>
      </c>
      <c r="J2126" s="337">
        <f>SUMIFS(Поликлиника!AQ:AQ,Поликлиника!D:D,СВОД!D2126,Поликлиника!F:F,СВОД!F2126)</f>
        <v>0</v>
      </c>
      <c r="K2126" s="337">
        <f>SUMIFS(Поликлиника!AV:AV,Поликлиника!D:D,СВОД!D2126,Поликлиника!F:F,СВОД!F2126)</f>
        <v>0</v>
      </c>
      <c r="L2126" s="337">
        <f>SUMIFS(Поликлиника!BA:BA,Поликлиника!D:D,СВОД!D2126,Поликлиника!F:F,СВОД!F2126)</f>
        <v>0</v>
      </c>
      <c r="M2126" s="337">
        <f>SUMIFS(Услуги!H:H,Услуги!D:D,СВОД!D2126,Услуги!F:F,СВОД!F2126)+SUMIFS(Услуги!M:M,Услуги!D:D,СВОД!D2126,Услуги!F:F,СВОД!F2126)+SUMIFS(Услуги!R:R,Услуги!D:D,СВОД!D2126,Услуги!F:F,СВОД!F2126)+SUMIFS(Услуги!W:W,Услуги!D:D,СВОД!D2126,Услуги!F:F,СВОД!F2126)+SUMIFS(Услуги!AB:AB,Услуги!D:D,СВОД!D2126,Услуги!F:F,СВОД!F2126)+SUMIFS(Услуги!AG:AG,Услуги!D:D,СВОД!D2126,Услуги!F:F,СВОД!F2126)+SUMIFS(Услуги!AL:AL,Услуги!D:D,СВОД!D2126,Услуги!F:F,СВОД!F2126)+SUMIFS(Услуги!AQ:AQ,Услуги!D:D,СВОД!D2126,Услуги!F:F,СВОД!F2126)</f>
        <v>0</v>
      </c>
      <c r="N2126" s="337">
        <f>SUMIFS('Скорая мед.помощь'!I:I,'Скорая мед.помощь'!D:D,СВОД!D2126,'Скорая мед.помощь'!F:F,СВОД!F2126)</f>
        <v>0</v>
      </c>
      <c r="O2126" s="338">
        <f>SUMIFS(Поликлиника!BF:BF,Поликлиника!D:D,СВОД!D2126,Поликлиника!F:F,СВОД!F2126)</f>
        <v>0</v>
      </c>
      <c r="P2126" s="339">
        <f>SUMIFS('Круглосуточный стационар'!O:O,'Круглосуточный стационар'!D:D,СВОД!D2126,'Круглосуточный стационар'!F:F,СВОД!F2126,'Круглосуточный стационар'!H:H,"-")+SUMIFS(ВМП!O:O,ВМП!D:D,СВОД!D2126,ВМП!F:F,СВОД!F2126,ВМП!H:H,"-")+SUMIFS('Дневной стационар'!O:O,'Дневной стационар'!D:D,СВОД!D2126,'Дневной стационар'!F:F,СВОД!F2126,'Дневной стационар'!H:H,"-")+SUMIFS(ЭКО!M:M,ЭКО!D:D,СВОД!D2126,ЭКО!F:F,СВОД!F2126)+SUMIFS(Диализ!M:M,Диализ!D:D,СВОД!D2126,Диализ!F:F,СВОД!F2126)+SUMIFS('Скорая мед.помощь'!N:N,'Скорая мед.помощь'!D:D,СВОД!D2126,'Скорая мед.помощь'!F:F,СВОД!F2126)+SUMIFS(Услуги!AV:AV,Услуги!D:D,СВОД!D2126,Услуги!F:F,СВОД!F2126)+SUMIFS(Поликлиника!BK:BK,Поликлиника!D:D,СВОД!D2126,Поликлиника!F:F,СВОД!F2126)</f>
        <v>0</v>
      </c>
      <c r="Q2126" s="336">
        <f>SUMIFS(Сверхбаза!L:L,Сверхбаза!C:C,СВОД!D2126,Сверхбаза!E:E,СВОД!F2126)+SUMIFS(Сверхбаза!N:N,Сверхбаза!C:C,СВОД!D2126,Сверхбаза!E:E,СВОД!F2126)</f>
        <v>0</v>
      </c>
      <c r="R2126" s="337">
        <f>SUMIFS(Сверхбаза!P:P,Сверхбаза!C:C,СВОД!D2126,Сверхбаза!E:E,СВОД!F2126)</f>
        <v>0</v>
      </c>
      <c r="S2126" s="337">
        <f>SUMIFS(Сверхбаза!R:R,Сверхбаза!C:C,СВОД!D2126,Сверхбаза!E:E,СВОД!F2126)</f>
        <v>0</v>
      </c>
      <c r="T2126" s="337">
        <f>SUMIFS(Сверхбаза!Q:Q,Сверхбаза!C:C,СВОД!D2126,Сверхбаза!E:E,СВОД!F2126)</f>
        <v>0</v>
      </c>
      <c r="U2126" s="337">
        <f>SUMIFS(Сверхбаза!S:S,Сверхбаза!C:C,СВОД!D2126,Сверхбаза!E:E,СВОД!F2126)</f>
        <v>0</v>
      </c>
      <c r="V2126" s="339">
        <f>SUMIFS(Сверхбаза!G:G,Сверхбаза!C:C,СВОД!D2126,Сверхбаза!E:E,СВОД!F2126)</f>
        <v>0</v>
      </c>
    </row>
    <row r="2127" spans="1:22" ht="25.5" outlineLevel="2" x14ac:dyDescent="0.2">
      <c r="A2127" s="33" t="s">
        <v>7</v>
      </c>
      <c r="B2127" s="9">
        <v>5</v>
      </c>
      <c r="C2127" s="10">
        <v>503604</v>
      </c>
      <c r="D2127" s="273">
        <v>360401</v>
      </c>
      <c r="E2127" s="81" t="s">
        <v>526</v>
      </c>
      <c r="F2127" s="81">
        <v>70</v>
      </c>
      <c r="G2127" s="82" t="s">
        <v>862</v>
      </c>
      <c r="H2127" s="336">
        <f>SUMIFS('Круглосуточный стационар'!J:J,'Круглосуточный стационар'!D:D,СВОД!D2127,'Круглосуточный стационар'!H:H,"-",'Круглосуточный стационар'!F:F,СВОД!F2127)+SUMIFS(ВМП!J:J,ВМП!D:D,СВОД!D2127,ВМП!H:H,"-",ВМП!F:F,СВОД!F2127)+SUMIFS('Дневной стационар'!J:J,'Дневной стационар'!D:D,СВОД!D2127,'Дневной стационар'!H:H,"-",'Дневной стационар'!F:F,СВОД!F2127)+SUMIFS(ЭКО!H:H,ЭКО!D:D,СВОД!D2127,ЭКО!F:F,СВОД!F2127)+SUMIFS(Диализ!H:H,Диализ!D:D,СВОД!D2127,Диализ!F:F,СВОД!F2127)</f>
        <v>0</v>
      </c>
      <c r="I2127" s="337">
        <f>SUMIFS(Поликлиника!H:H,Поликлиника!D:D,СВОД!D2127,Поликлиника!F:F,СВОД!F2127)</f>
        <v>0</v>
      </c>
      <c r="J2127" s="337">
        <f>SUMIFS(Поликлиника!AQ:AQ,Поликлиника!D:D,СВОД!D2127,Поликлиника!F:F,СВОД!F2127)</f>
        <v>0</v>
      </c>
      <c r="K2127" s="337">
        <f>SUMIFS(Поликлиника!AV:AV,Поликлиника!D:D,СВОД!D2127,Поликлиника!F:F,СВОД!F2127)</f>
        <v>0</v>
      </c>
      <c r="L2127" s="337">
        <f>SUMIFS(Поликлиника!BA:BA,Поликлиника!D:D,СВОД!D2127,Поликлиника!F:F,СВОД!F2127)</f>
        <v>0</v>
      </c>
      <c r="M2127" s="337">
        <f>SUMIFS(Услуги!H:H,Услуги!D:D,СВОД!D2127,Услуги!F:F,СВОД!F2127)+SUMIFS(Услуги!M:M,Услуги!D:D,СВОД!D2127,Услуги!F:F,СВОД!F2127)+SUMIFS(Услуги!R:R,Услуги!D:D,СВОД!D2127,Услуги!F:F,СВОД!F2127)+SUMIFS(Услуги!W:W,Услуги!D:D,СВОД!D2127,Услуги!F:F,СВОД!F2127)+SUMIFS(Услуги!AB:AB,Услуги!D:D,СВОД!D2127,Услуги!F:F,СВОД!F2127)+SUMIFS(Услуги!AG:AG,Услуги!D:D,СВОД!D2127,Услуги!F:F,СВОД!F2127)+SUMIFS(Услуги!AL:AL,Услуги!D:D,СВОД!D2127,Услуги!F:F,СВОД!F2127)+SUMIFS(Услуги!AQ:AQ,Услуги!D:D,СВОД!D2127,Услуги!F:F,СВОД!F2127)</f>
        <v>0</v>
      </c>
      <c r="N2127" s="337">
        <f>SUMIFS('Скорая мед.помощь'!I:I,'Скорая мед.помощь'!D:D,СВОД!D2127,'Скорая мед.помощь'!F:F,СВОД!F2127)</f>
        <v>0</v>
      </c>
      <c r="O2127" s="338">
        <f>SUMIFS(Поликлиника!BF:BF,Поликлиника!D:D,СВОД!D2127,Поликлиника!F:F,СВОД!F2127)</f>
        <v>0</v>
      </c>
      <c r="P2127" s="339">
        <f>SUMIFS('Круглосуточный стационар'!O:O,'Круглосуточный стационар'!D:D,СВОД!D2127,'Круглосуточный стационар'!F:F,СВОД!F2127,'Круглосуточный стационар'!H:H,"-")+SUMIFS(ВМП!O:O,ВМП!D:D,СВОД!D2127,ВМП!F:F,СВОД!F2127,ВМП!H:H,"-")+SUMIFS('Дневной стационар'!O:O,'Дневной стационар'!D:D,СВОД!D2127,'Дневной стационар'!F:F,СВОД!F2127,'Дневной стационар'!H:H,"-")+SUMIFS(ЭКО!M:M,ЭКО!D:D,СВОД!D2127,ЭКО!F:F,СВОД!F2127)+SUMIFS(Диализ!M:M,Диализ!D:D,СВОД!D2127,Диализ!F:F,СВОД!F2127)+SUMIFS('Скорая мед.помощь'!N:N,'Скорая мед.помощь'!D:D,СВОД!D2127,'Скорая мед.помощь'!F:F,СВОД!F2127)+SUMIFS(Услуги!AV:AV,Услуги!D:D,СВОД!D2127,Услуги!F:F,СВОД!F2127)+SUMIFS(Поликлиника!BK:BK,Поликлиника!D:D,СВОД!D2127,Поликлиника!F:F,СВОД!F2127)</f>
        <v>0</v>
      </c>
      <c r="Q2127" s="336">
        <f>SUMIFS(Сверхбаза!L:L,Сверхбаза!C:C,СВОД!D2127,Сверхбаза!E:E,СВОД!F2127)+SUMIFS(Сверхбаза!N:N,Сверхбаза!C:C,СВОД!D2127,Сверхбаза!E:E,СВОД!F2127)</f>
        <v>0</v>
      </c>
      <c r="R2127" s="337">
        <f>SUMIFS(Сверхбаза!P:P,Сверхбаза!C:C,СВОД!D2127,Сверхбаза!E:E,СВОД!F2127)</f>
        <v>0</v>
      </c>
      <c r="S2127" s="337">
        <f>SUMIFS(Сверхбаза!R:R,Сверхбаза!C:C,СВОД!D2127,Сверхбаза!E:E,СВОД!F2127)</f>
        <v>0</v>
      </c>
      <c r="T2127" s="337">
        <f>SUMIFS(Сверхбаза!Q:Q,Сверхбаза!C:C,СВОД!D2127,Сверхбаза!E:E,СВОД!F2127)</f>
        <v>0</v>
      </c>
      <c r="U2127" s="337">
        <f>SUMIFS(Сверхбаза!S:S,Сверхбаза!C:C,СВОД!D2127,Сверхбаза!E:E,СВОД!F2127)</f>
        <v>0</v>
      </c>
      <c r="V2127" s="339">
        <f>SUMIFS(Сверхбаза!G:G,Сверхбаза!C:C,СВОД!D2127,Сверхбаза!E:E,СВОД!F2127)</f>
        <v>0</v>
      </c>
    </row>
    <row r="2128" spans="1:22" ht="25.5" outlineLevel="2" x14ac:dyDescent="0.2">
      <c r="A2128" s="33" t="s">
        <v>7</v>
      </c>
      <c r="B2128" s="9">
        <v>5</v>
      </c>
      <c r="C2128" s="10">
        <v>503604</v>
      </c>
      <c r="D2128" s="273">
        <v>360401</v>
      </c>
      <c r="E2128" s="81" t="s">
        <v>526</v>
      </c>
      <c r="F2128" s="81">
        <v>94</v>
      </c>
      <c r="G2128" s="82" t="s">
        <v>124</v>
      </c>
      <c r="H2128" s="336">
        <f>SUMIFS('Круглосуточный стационар'!J:J,'Круглосуточный стационар'!D:D,СВОД!D2128,'Круглосуточный стационар'!H:H,"-",'Круглосуточный стационар'!F:F,СВОД!F2128)+SUMIFS(ВМП!J:J,ВМП!D:D,СВОД!D2128,ВМП!H:H,"-",ВМП!F:F,СВОД!F2128)+SUMIFS('Дневной стационар'!J:J,'Дневной стационар'!D:D,СВОД!D2128,'Дневной стационар'!H:H,"-",'Дневной стационар'!F:F,СВОД!F2128)+SUMIFS(ЭКО!H:H,ЭКО!D:D,СВОД!D2128,ЭКО!F:F,СВОД!F2128)+SUMIFS(Диализ!H:H,Диализ!D:D,СВОД!D2128,Диализ!F:F,СВОД!F2128)</f>
        <v>0</v>
      </c>
      <c r="I2128" s="337">
        <f>SUMIFS(Поликлиника!H:H,Поликлиника!D:D,СВОД!D2128,Поликлиника!F:F,СВОД!F2128)</f>
        <v>0</v>
      </c>
      <c r="J2128" s="337">
        <f>SUMIFS(Поликлиника!AQ:AQ,Поликлиника!D:D,СВОД!D2128,Поликлиника!F:F,СВОД!F2128)</f>
        <v>0</v>
      </c>
      <c r="K2128" s="337">
        <f>SUMIFS(Поликлиника!AV:AV,Поликлиника!D:D,СВОД!D2128,Поликлиника!F:F,СВОД!F2128)</f>
        <v>0</v>
      </c>
      <c r="L2128" s="337">
        <f>SUMIFS(Поликлиника!BA:BA,Поликлиника!D:D,СВОД!D2128,Поликлиника!F:F,СВОД!F2128)</f>
        <v>0</v>
      </c>
      <c r="M2128" s="337">
        <f>SUMIFS(Услуги!H:H,Услуги!D:D,СВОД!D2128,Услуги!F:F,СВОД!F2128)+SUMIFS(Услуги!M:M,Услуги!D:D,СВОД!D2128,Услуги!F:F,СВОД!F2128)+SUMIFS(Услуги!R:R,Услуги!D:D,СВОД!D2128,Услуги!F:F,СВОД!F2128)+SUMIFS(Услуги!W:W,Услуги!D:D,СВОД!D2128,Услуги!F:F,СВОД!F2128)+SUMIFS(Услуги!AB:AB,Услуги!D:D,СВОД!D2128,Услуги!F:F,СВОД!F2128)+SUMIFS(Услуги!AG:AG,Услуги!D:D,СВОД!D2128,Услуги!F:F,СВОД!F2128)+SUMIFS(Услуги!AL:AL,Услуги!D:D,СВОД!D2128,Услуги!F:F,СВОД!F2128)+SUMIFS(Услуги!AQ:AQ,Услуги!D:D,СВОД!D2128,Услуги!F:F,СВОД!F2128)</f>
        <v>0</v>
      </c>
      <c r="N2128" s="337">
        <f>SUMIFS('Скорая мед.помощь'!I:I,'Скорая мед.помощь'!D:D,СВОД!D2128,'Скорая мед.помощь'!F:F,СВОД!F2128)</f>
        <v>0</v>
      </c>
      <c r="O2128" s="338">
        <f>SUMIFS(Поликлиника!BF:BF,Поликлиника!D:D,СВОД!D2128,Поликлиника!F:F,СВОД!F2128)</f>
        <v>0</v>
      </c>
      <c r="P2128" s="339">
        <f>SUMIFS('Круглосуточный стационар'!O:O,'Круглосуточный стационар'!D:D,СВОД!D2128,'Круглосуточный стационар'!F:F,СВОД!F2128,'Круглосуточный стационар'!H:H,"-")+SUMIFS(ВМП!O:O,ВМП!D:D,СВОД!D2128,ВМП!F:F,СВОД!F2128,ВМП!H:H,"-")+SUMIFS('Дневной стационар'!O:O,'Дневной стационар'!D:D,СВОД!D2128,'Дневной стационар'!F:F,СВОД!F2128,'Дневной стационар'!H:H,"-")+SUMIFS(ЭКО!M:M,ЭКО!D:D,СВОД!D2128,ЭКО!F:F,СВОД!F2128)+SUMIFS(Диализ!M:M,Диализ!D:D,СВОД!D2128,Диализ!F:F,СВОД!F2128)+SUMIFS('Скорая мед.помощь'!N:N,'Скорая мед.помощь'!D:D,СВОД!D2128,'Скорая мед.помощь'!F:F,СВОД!F2128)+SUMIFS(Услуги!AV:AV,Услуги!D:D,СВОД!D2128,Услуги!F:F,СВОД!F2128)+SUMIFS(Поликлиника!BK:BK,Поликлиника!D:D,СВОД!D2128,Поликлиника!F:F,СВОД!F2128)</f>
        <v>0</v>
      </c>
      <c r="Q2128" s="336">
        <f>SUMIFS(Сверхбаза!L:L,Сверхбаза!C:C,СВОД!D2128,Сверхбаза!E:E,СВОД!F2128)+SUMIFS(Сверхбаза!N:N,Сверхбаза!C:C,СВОД!D2128,Сверхбаза!E:E,СВОД!F2128)</f>
        <v>0</v>
      </c>
      <c r="R2128" s="337">
        <f>SUMIFS(Сверхбаза!P:P,Сверхбаза!C:C,СВОД!D2128,Сверхбаза!E:E,СВОД!F2128)</f>
        <v>0</v>
      </c>
      <c r="S2128" s="337">
        <f>SUMIFS(Сверхбаза!R:R,Сверхбаза!C:C,СВОД!D2128,Сверхбаза!E:E,СВОД!F2128)</f>
        <v>0</v>
      </c>
      <c r="T2128" s="337">
        <f>SUMIFS(Сверхбаза!Q:Q,Сверхбаза!C:C,СВОД!D2128,Сверхбаза!E:E,СВОД!F2128)</f>
        <v>0</v>
      </c>
      <c r="U2128" s="337">
        <f>SUMIFS(Сверхбаза!S:S,Сверхбаза!C:C,СВОД!D2128,Сверхбаза!E:E,СВОД!F2128)</f>
        <v>0</v>
      </c>
      <c r="V2128" s="339">
        <f>SUMIFS(Сверхбаза!G:G,Сверхбаза!C:C,СВОД!D2128,Сверхбаза!E:E,СВОД!F2128)</f>
        <v>0</v>
      </c>
    </row>
    <row r="2129" spans="1:22" outlineLevel="1" x14ac:dyDescent="0.2">
      <c r="A2129" s="320"/>
      <c r="B2129" s="321"/>
      <c r="C2129" s="322"/>
      <c r="D2129" s="340" t="s">
        <v>250</v>
      </c>
      <c r="E2129" s="83"/>
      <c r="F2129" s="83"/>
      <c r="G2129" s="84"/>
      <c r="H2129" s="341"/>
      <c r="I2129" s="342"/>
      <c r="J2129" s="342"/>
      <c r="K2129" s="342"/>
      <c r="L2129" s="342"/>
      <c r="M2129" s="342"/>
      <c r="N2129" s="342"/>
      <c r="O2129" s="343"/>
      <c r="P2129" s="344">
        <f>SUBTOTAL(9,P2121:P2128)</f>
        <v>278506.13797893812</v>
      </c>
      <c r="Q2129" s="341"/>
      <c r="R2129" s="342"/>
      <c r="S2129" s="342"/>
      <c r="T2129" s="342"/>
      <c r="U2129" s="342"/>
      <c r="V2129" s="344">
        <f>SUBTOTAL(9,V2121:V2128)</f>
        <v>0</v>
      </c>
    </row>
    <row r="2130" spans="1:22" ht="25.5" outlineLevel="2" x14ac:dyDescent="0.2">
      <c r="A2130" s="33" t="s">
        <v>7</v>
      </c>
      <c r="B2130" s="9">
        <v>5</v>
      </c>
      <c r="C2130" s="10">
        <v>503606</v>
      </c>
      <c r="D2130" s="273">
        <v>360701</v>
      </c>
      <c r="E2130" s="81" t="s">
        <v>679</v>
      </c>
      <c r="F2130" s="81">
        <v>1</v>
      </c>
      <c r="G2130" s="82" t="s">
        <v>12</v>
      </c>
      <c r="H2130" s="336">
        <f>SUMIFS('Круглосуточный стационар'!J:J,'Круглосуточный стационар'!D:D,СВОД!D2130,'Круглосуточный стационар'!H:H,"-",'Круглосуточный стационар'!F:F,СВОД!F2130)+SUMIFS(ВМП!J:J,ВМП!D:D,СВОД!D2130,ВМП!H:H,"-",ВМП!F:F,СВОД!F2130)+SUMIFS('Дневной стационар'!J:J,'Дневной стационар'!D:D,СВОД!D2130,'Дневной стационар'!H:H,"-",'Дневной стационар'!F:F,СВОД!F2130)+SUMIFS(ЭКО!H:H,ЭКО!D:D,СВОД!D2130,ЭКО!F:F,СВОД!F2130)+SUMIFS(Диализ!H:H,Диализ!D:D,СВОД!D2130,Диализ!F:F,СВОД!F2130)</f>
        <v>0</v>
      </c>
      <c r="I2130" s="337">
        <f>SUMIFS(Поликлиника!H:H,Поликлиника!D:D,СВОД!D2130,Поликлиника!F:F,СВОД!F2130)</f>
        <v>0</v>
      </c>
      <c r="J2130" s="337">
        <f>SUMIFS(Поликлиника!AQ:AQ,Поликлиника!D:D,СВОД!D2130,Поликлиника!F:F,СВОД!F2130)</f>
        <v>0</v>
      </c>
      <c r="K2130" s="337">
        <f>SUMIFS(Поликлиника!AV:AV,Поликлиника!D:D,СВОД!D2130,Поликлиника!F:F,СВОД!F2130)</f>
        <v>0</v>
      </c>
      <c r="L2130" s="337">
        <f>SUMIFS(Поликлиника!BA:BA,Поликлиника!D:D,СВОД!D2130,Поликлиника!F:F,СВОД!F2130)</f>
        <v>0</v>
      </c>
      <c r="M2130" s="337">
        <f>SUMIFS(Услуги!H:H,Услуги!D:D,СВОД!D2130,Услуги!F:F,СВОД!F2130)+SUMIFS(Услуги!M:M,Услуги!D:D,СВОД!D2130,Услуги!F:F,СВОД!F2130)+SUMIFS(Услуги!R:R,Услуги!D:D,СВОД!D2130,Услуги!F:F,СВОД!F2130)+SUMIFS(Услуги!W:W,Услуги!D:D,СВОД!D2130,Услуги!F:F,СВОД!F2130)+SUMIFS(Услуги!AB:AB,Услуги!D:D,СВОД!D2130,Услуги!F:F,СВОД!F2130)+SUMIFS(Услуги!AG:AG,Услуги!D:D,СВОД!D2130,Услуги!F:F,СВОД!F2130)+SUMIFS(Услуги!AL:AL,Услуги!D:D,СВОД!D2130,Услуги!F:F,СВОД!F2130)+SUMIFS(Услуги!AQ:AQ,Услуги!D:D,СВОД!D2130,Услуги!F:F,СВОД!F2130)</f>
        <v>0</v>
      </c>
      <c r="N2130" s="337">
        <f>SUMIFS('Скорая мед.помощь'!I:I,'Скорая мед.помощь'!D:D,СВОД!D2130,'Скорая мед.помощь'!F:F,СВОД!F2130)</f>
        <v>0</v>
      </c>
      <c r="O2130" s="338">
        <f>SUMIFS(Поликлиника!BF:BF,Поликлиника!D:D,СВОД!D2130,Поликлиника!F:F,СВОД!F2130)</f>
        <v>0</v>
      </c>
      <c r="P2130" s="339">
        <f>SUMIFS('Круглосуточный стационар'!O:O,'Круглосуточный стационар'!D:D,СВОД!D2130,'Круглосуточный стационар'!F:F,СВОД!F2130,'Круглосуточный стационар'!H:H,"-")+SUMIFS(ВМП!O:O,ВМП!D:D,СВОД!D2130,ВМП!F:F,СВОД!F2130,ВМП!H:H,"-")+SUMIFS('Дневной стационар'!O:O,'Дневной стационар'!D:D,СВОД!D2130,'Дневной стационар'!F:F,СВОД!F2130,'Дневной стационар'!H:H,"-")+SUMIFS(ЭКО!M:M,ЭКО!D:D,СВОД!D2130,ЭКО!F:F,СВОД!F2130)+SUMIFS(Диализ!M:M,Диализ!D:D,СВОД!D2130,Диализ!F:F,СВОД!F2130)+SUMIFS('Скорая мед.помощь'!N:N,'Скорая мед.помощь'!D:D,СВОД!D2130,'Скорая мед.помощь'!F:F,СВОД!F2130)+SUMIFS(Услуги!AV:AV,Услуги!D:D,СВОД!D2130,Услуги!F:F,СВОД!F2130)+SUMIFS(Поликлиника!BK:BK,Поликлиника!D:D,СВОД!D2130,Поликлиника!F:F,СВОД!F2130)</f>
        <v>0</v>
      </c>
      <c r="Q2130" s="336">
        <f>SUMIFS(Сверхбаза!L:L,Сверхбаза!C:C,СВОД!D2130,Сверхбаза!E:E,СВОД!F2130)+SUMIFS(Сверхбаза!N:N,Сверхбаза!C:C,СВОД!D2130,Сверхбаза!E:E,СВОД!F2130)</f>
        <v>0</v>
      </c>
      <c r="R2130" s="337">
        <f>SUMIFS(Сверхбаза!P:P,Сверхбаза!C:C,СВОД!D2130,Сверхбаза!E:E,СВОД!F2130)</f>
        <v>0</v>
      </c>
      <c r="S2130" s="337">
        <f>SUMIFS(Сверхбаза!R:R,Сверхбаза!C:C,СВОД!D2130,Сверхбаза!E:E,СВОД!F2130)</f>
        <v>0</v>
      </c>
      <c r="T2130" s="337">
        <f>SUMIFS(Сверхбаза!Q:Q,Сверхбаза!C:C,СВОД!D2130,Сверхбаза!E:E,СВОД!F2130)</f>
        <v>0</v>
      </c>
      <c r="U2130" s="337">
        <f>SUMIFS(Сверхбаза!S:S,Сверхбаза!C:C,СВОД!D2130,Сверхбаза!E:E,СВОД!F2130)</f>
        <v>0</v>
      </c>
      <c r="V2130" s="339">
        <f>SUMIFS(Сверхбаза!G:G,Сверхбаза!C:C,СВОД!D2130,Сверхбаза!E:E,СВОД!F2130)</f>
        <v>0</v>
      </c>
    </row>
    <row r="2131" spans="1:22" ht="25.5" outlineLevel="2" x14ac:dyDescent="0.2">
      <c r="A2131" s="33" t="s">
        <v>7</v>
      </c>
      <c r="B2131" s="9">
        <v>5</v>
      </c>
      <c r="C2131" s="10">
        <v>503606</v>
      </c>
      <c r="D2131" s="273">
        <v>360701</v>
      </c>
      <c r="E2131" s="81" t="s">
        <v>679</v>
      </c>
      <c r="F2131" s="81">
        <v>13</v>
      </c>
      <c r="G2131" s="82" t="s">
        <v>859</v>
      </c>
      <c r="H2131" s="336">
        <f>SUMIFS('Круглосуточный стационар'!J:J,'Круглосуточный стационар'!D:D,СВОД!D2131,'Круглосуточный стационар'!H:H,"-",'Круглосуточный стационар'!F:F,СВОД!F2131)+SUMIFS(ВМП!J:J,ВМП!D:D,СВОД!D2131,ВМП!H:H,"-",ВМП!F:F,СВОД!F2131)+SUMIFS('Дневной стационар'!J:J,'Дневной стационар'!D:D,СВОД!D2131,'Дневной стационар'!H:H,"-",'Дневной стационар'!F:F,СВОД!F2131)+SUMIFS(ЭКО!H:H,ЭКО!D:D,СВОД!D2131,ЭКО!F:F,СВОД!F2131)+SUMIFS(Диализ!H:H,Диализ!D:D,СВОД!D2131,Диализ!F:F,СВОД!F2131)</f>
        <v>0</v>
      </c>
      <c r="I2131" s="337">
        <f>SUMIFS(Поликлиника!H:H,Поликлиника!D:D,СВОД!D2131,Поликлиника!F:F,СВОД!F2131)</f>
        <v>0</v>
      </c>
      <c r="J2131" s="337">
        <f>SUMIFS(Поликлиника!AQ:AQ,Поликлиника!D:D,СВОД!D2131,Поликлиника!F:F,СВОД!F2131)</f>
        <v>0</v>
      </c>
      <c r="K2131" s="337">
        <f>SUMIFS(Поликлиника!AV:AV,Поликлиника!D:D,СВОД!D2131,Поликлиника!F:F,СВОД!F2131)</f>
        <v>0</v>
      </c>
      <c r="L2131" s="337">
        <f>SUMIFS(Поликлиника!BA:BA,Поликлиника!D:D,СВОД!D2131,Поликлиника!F:F,СВОД!F2131)</f>
        <v>0</v>
      </c>
      <c r="M2131" s="337">
        <f>SUMIFS(Услуги!H:H,Услуги!D:D,СВОД!D2131,Услуги!F:F,СВОД!F2131)+SUMIFS(Услуги!M:M,Услуги!D:D,СВОД!D2131,Услуги!F:F,СВОД!F2131)+SUMIFS(Услуги!R:R,Услуги!D:D,СВОД!D2131,Услуги!F:F,СВОД!F2131)+SUMIFS(Услуги!W:W,Услуги!D:D,СВОД!D2131,Услуги!F:F,СВОД!F2131)+SUMIFS(Услуги!AB:AB,Услуги!D:D,СВОД!D2131,Услуги!F:F,СВОД!F2131)+SUMIFS(Услуги!AG:AG,Услуги!D:D,СВОД!D2131,Услуги!F:F,СВОД!F2131)+SUMIFS(Услуги!AL:AL,Услуги!D:D,СВОД!D2131,Услуги!F:F,СВОД!F2131)+SUMIFS(Услуги!AQ:AQ,Услуги!D:D,СВОД!D2131,Услуги!F:F,СВОД!F2131)</f>
        <v>0</v>
      </c>
      <c r="N2131" s="337">
        <f>SUMIFS('Скорая мед.помощь'!I:I,'Скорая мед.помощь'!D:D,СВОД!D2131,'Скорая мед.помощь'!F:F,СВОД!F2131)</f>
        <v>0</v>
      </c>
      <c r="O2131" s="338">
        <f>SUMIFS(Поликлиника!BF:BF,Поликлиника!D:D,СВОД!D2131,Поликлиника!F:F,СВОД!F2131)</f>
        <v>0</v>
      </c>
      <c r="P2131" s="339">
        <f>SUMIFS('Круглосуточный стационар'!O:O,'Круглосуточный стационар'!D:D,СВОД!D2131,'Круглосуточный стационар'!F:F,СВОД!F2131,'Круглосуточный стационар'!H:H,"-")+SUMIFS(ВМП!O:O,ВМП!D:D,СВОД!D2131,ВМП!F:F,СВОД!F2131,ВМП!H:H,"-")+SUMIFS('Дневной стационар'!O:O,'Дневной стационар'!D:D,СВОД!D2131,'Дневной стационар'!F:F,СВОД!F2131,'Дневной стационар'!H:H,"-")+SUMIFS(ЭКО!M:M,ЭКО!D:D,СВОД!D2131,ЭКО!F:F,СВОД!F2131)+SUMIFS(Диализ!M:M,Диализ!D:D,СВОД!D2131,Диализ!F:F,СВОД!F2131)+SUMIFS('Скорая мед.помощь'!N:N,'Скорая мед.помощь'!D:D,СВОД!D2131,'Скорая мед.помощь'!F:F,СВОД!F2131)+SUMIFS(Услуги!AV:AV,Услуги!D:D,СВОД!D2131,Услуги!F:F,СВОД!F2131)+SUMIFS(Поликлиника!BK:BK,Поликлиника!D:D,СВОД!D2131,Поликлиника!F:F,СВОД!F2131)</f>
        <v>0</v>
      </c>
      <c r="Q2131" s="336">
        <f>SUMIFS(Сверхбаза!L:L,Сверхбаза!C:C,СВОД!D2131,Сверхбаза!E:E,СВОД!F2131)+SUMIFS(Сверхбаза!N:N,Сверхбаза!C:C,СВОД!D2131,Сверхбаза!E:E,СВОД!F2131)</f>
        <v>0</v>
      </c>
      <c r="R2131" s="337">
        <f>SUMIFS(Сверхбаза!P:P,Сверхбаза!C:C,СВОД!D2131,Сверхбаза!E:E,СВОД!F2131)</f>
        <v>0</v>
      </c>
      <c r="S2131" s="337">
        <f>SUMIFS(Сверхбаза!R:R,Сверхбаза!C:C,СВОД!D2131,Сверхбаза!E:E,СВОД!F2131)</f>
        <v>0</v>
      </c>
      <c r="T2131" s="337">
        <f>SUMIFS(Сверхбаза!Q:Q,Сверхбаза!C:C,СВОД!D2131,Сверхбаза!E:E,СВОД!F2131)</f>
        <v>0</v>
      </c>
      <c r="U2131" s="337">
        <f>SUMIFS(Сверхбаза!S:S,Сверхбаза!C:C,СВОД!D2131,Сверхбаза!E:E,СВОД!F2131)</f>
        <v>0</v>
      </c>
      <c r="V2131" s="339">
        <f>SUMIFS(Сверхбаза!G:G,Сверхбаза!C:C,СВОД!D2131,Сверхбаза!E:E,СВОД!F2131)</f>
        <v>0</v>
      </c>
    </row>
    <row r="2132" spans="1:22" ht="25.5" outlineLevel="2" x14ac:dyDescent="0.2">
      <c r="A2132" s="33" t="s">
        <v>7</v>
      </c>
      <c r="B2132" s="9">
        <v>5</v>
      </c>
      <c r="C2132" s="10">
        <v>503606</v>
      </c>
      <c r="D2132" s="273">
        <v>360701</v>
      </c>
      <c r="E2132" s="81" t="s">
        <v>679</v>
      </c>
      <c r="F2132" s="81">
        <v>2</v>
      </c>
      <c r="G2132" s="82" t="s">
        <v>135</v>
      </c>
      <c r="H2132" s="336">
        <f>SUMIFS('Круглосуточный стационар'!J:J,'Круглосуточный стационар'!D:D,СВОД!D2132,'Круглосуточный стационар'!H:H,"-",'Круглосуточный стационар'!F:F,СВОД!F2132)+SUMIFS(ВМП!J:J,ВМП!D:D,СВОД!D2132,ВМП!H:H,"-",ВМП!F:F,СВОД!F2132)+SUMIFS('Дневной стационар'!J:J,'Дневной стационар'!D:D,СВОД!D2132,'Дневной стационар'!H:H,"-",'Дневной стационар'!F:F,СВОД!F2132)+SUMIFS(ЭКО!H:H,ЭКО!D:D,СВОД!D2132,ЭКО!F:F,СВОД!F2132)+SUMIFS(Диализ!H:H,Диализ!D:D,СВОД!D2132,Диализ!F:F,СВОД!F2132)</f>
        <v>600</v>
      </c>
      <c r="I2132" s="337">
        <f>SUMIFS(Поликлиника!H:H,Поликлиника!D:D,СВОД!D2132,Поликлиника!F:F,СВОД!F2132)</f>
        <v>0</v>
      </c>
      <c r="J2132" s="337">
        <f>SUMIFS(Поликлиника!AQ:AQ,Поликлиника!D:D,СВОД!D2132,Поликлиника!F:F,СВОД!F2132)</f>
        <v>0</v>
      </c>
      <c r="K2132" s="337">
        <f>SUMIFS(Поликлиника!AV:AV,Поликлиника!D:D,СВОД!D2132,Поликлиника!F:F,СВОД!F2132)</f>
        <v>0</v>
      </c>
      <c r="L2132" s="337">
        <f>SUMIFS(Поликлиника!BA:BA,Поликлиника!D:D,СВОД!D2132,Поликлиника!F:F,СВОД!F2132)</f>
        <v>0</v>
      </c>
      <c r="M2132" s="337">
        <f>SUMIFS(Услуги!H:H,Услуги!D:D,СВОД!D2132,Услуги!F:F,СВОД!F2132)+SUMIFS(Услуги!M:M,Услуги!D:D,СВОД!D2132,Услуги!F:F,СВОД!F2132)+SUMIFS(Услуги!R:R,Услуги!D:D,СВОД!D2132,Услуги!F:F,СВОД!F2132)+SUMIFS(Услуги!W:W,Услуги!D:D,СВОД!D2132,Услуги!F:F,СВОД!F2132)+SUMIFS(Услуги!AB:AB,Услуги!D:D,СВОД!D2132,Услуги!F:F,СВОД!F2132)+SUMIFS(Услуги!AG:AG,Услуги!D:D,СВОД!D2132,Услуги!F:F,СВОД!F2132)+SUMIFS(Услуги!AL:AL,Услуги!D:D,СВОД!D2132,Услуги!F:F,СВОД!F2132)+SUMIFS(Услуги!AQ:AQ,Услуги!D:D,СВОД!D2132,Услуги!F:F,СВОД!F2132)</f>
        <v>0</v>
      </c>
      <c r="N2132" s="337">
        <f>SUMIFS('Скорая мед.помощь'!I:I,'Скорая мед.помощь'!D:D,СВОД!D2132,'Скорая мед.помощь'!F:F,СВОД!F2132)</f>
        <v>0</v>
      </c>
      <c r="O2132" s="338">
        <f>SUMIFS(Поликлиника!BF:BF,Поликлиника!D:D,СВОД!D2132,Поликлиника!F:F,СВОД!F2132)</f>
        <v>0</v>
      </c>
      <c r="P2132" s="339">
        <f>SUMIFS('Круглосуточный стационар'!O:O,'Круглосуточный стационар'!D:D,СВОД!D2132,'Круглосуточный стационар'!F:F,СВОД!F2132,'Круглосуточный стационар'!H:H,"-")+SUMIFS(ВМП!O:O,ВМП!D:D,СВОД!D2132,ВМП!F:F,СВОД!F2132,ВМП!H:H,"-")+SUMIFS('Дневной стационар'!O:O,'Дневной стационар'!D:D,СВОД!D2132,'Дневной стационар'!F:F,СВОД!F2132,'Дневной стационар'!H:H,"-")+SUMIFS(ЭКО!M:M,ЭКО!D:D,СВОД!D2132,ЭКО!F:F,СВОД!F2132)+SUMIFS(Диализ!M:M,Диализ!D:D,СВОД!D2132,Диализ!F:F,СВОД!F2132)+SUMIFS('Скорая мед.помощь'!N:N,'Скорая мед.помощь'!D:D,СВОД!D2132,'Скорая мед.помощь'!F:F,СВОД!F2132)+SUMIFS(Услуги!AV:AV,Услуги!D:D,СВОД!D2132,Услуги!F:F,СВОД!F2132)+SUMIFS(Поликлиника!BK:BK,Поликлиника!D:D,СВОД!D2132,Поликлиника!F:F,СВОД!F2132)</f>
        <v>4912.0377360000002</v>
      </c>
      <c r="Q2132" s="336">
        <f>SUMIFS(Сверхбаза!L:L,Сверхбаза!C:C,СВОД!D2132,Сверхбаза!E:E,СВОД!F2132)+SUMIFS(Сверхбаза!N:N,Сверхбаза!C:C,СВОД!D2132,Сверхбаза!E:E,СВОД!F2132)</f>
        <v>0</v>
      </c>
      <c r="R2132" s="337">
        <f>SUMIFS(Сверхбаза!P:P,Сверхбаза!C:C,СВОД!D2132,Сверхбаза!E:E,СВОД!F2132)</f>
        <v>0</v>
      </c>
      <c r="S2132" s="337">
        <f>SUMIFS(Сверхбаза!R:R,Сверхбаза!C:C,СВОД!D2132,Сверхбаза!E:E,СВОД!F2132)</f>
        <v>0</v>
      </c>
      <c r="T2132" s="337">
        <f>SUMIFS(Сверхбаза!Q:Q,Сверхбаза!C:C,СВОД!D2132,Сверхбаза!E:E,СВОД!F2132)</f>
        <v>0</v>
      </c>
      <c r="U2132" s="337">
        <f>SUMIFS(Сверхбаза!S:S,Сверхбаза!C:C,СВОД!D2132,Сверхбаза!E:E,СВОД!F2132)</f>
        <v>0</v>
      </c>
      <c r="V2132" s="339">
        <f>SUMIFS(Сверхбаза!G:G,Сверхбаза!C:C,СВОД!D2132,Сверхбаза!E:E,СВОД!F2132)</f>
        <v>0</v>
      </c>
    </row>
    <row r="2133" spans="1:22" ht="25.5" outlineLevel="2" x14ac:dyDescent="0.2">
      <c r="A2133" s="33" t="s">
        <v>7</v>
      </c>
      <c r="B2133" s="9">
        <v>5</v>
      </c>
      <c r="C2133" s="10">
        <v>503606</v>
      </c>
      <c r="D2133" s="273">
        <v>360701</v>
      </c>
      <c r="E2133" s="81" t="s">
        <v>679</v>
      </c>
      <c r="F2133" s="81">
        <v>6</v>
      </c>
      <c r="G2133" s="82" t="s">
        <v>860</v>
      </c>
      <c r="H2133" s="336">
        <f>SUMIFS('Круглосуточный стационар'!J:J,'Круглосуточный стационар'!D:D,СВОД!D2133,'Круглосуточный стационар'!H:H,"-",'Круглосуточный стационар'!F:F,СВОД!F2133)+SUMIFS(ВМП!J:J,ВМП!D:D,СВОД!D2133,ВМП!H:H,"-",ВМП!F:F,СВОД!F2133)+SUMIFS('Дневной стационар'!J:J,'Дневной стационар'!D:D,СВОД!D2133,'Дневной стационар'!H:H,"-",'Дневной стационар'!F:F,СВОД!F2133)+SUMIFS(ЭКО!H:H,ЭКО!D:D,СВОД!D2133,ЭКО!F:F,СВОД!F2133)+SUMIFS(Диализ!H:H,Диализ!D:D,СВОД!D2133,Диализ!F:F,СВОД!F2133)</f>
        <v>0</v>
      </c>
      <c r="I2133" s="337">
        <f>SUMIFS(Поликлиника!H:H,Поликлиника!D:D,СВОД!D2133,Поликлиника!F:F,СВОД!F2133)</f>
        <v>0</v>
      </c>
      <c r="J2133" s="337">
        <f>SUMIFS(Поликлиника!AQ:AQ,Поликлиника!D:D,СВОД!D2133,Поликлиника!F:F,СВОД!F2133)</f>
        <v>0</v>
      </c>
      <c r="K2133" s="337">
        <f>SUMIFS(Поликлиника!AV:AV,Поликлиника!D:D,СВОД!D2133,Поликлиника!F:F,СВОД!F2133)</f>
        <v>0</v>
      </c>
      <c r="L2133" s="337">
        <f>SUMIFS(Поликлиника!BA:BA,Поликлиника!D:D,СВОД!D2133,Поликлиника!F:F,СВОД!F2133)</f>
        <v>0</v>
      </c>
      <c r="M2133" s="337">
        <f>SUMIFS(Услуги!H:H,Услуги!D:D,СВОД!D2133,Услуги!F:F,СВОД!F2133)+SUMIFS(Услуги!M:M,Услуги!D:D,СВОД!D2133,Услуги!F:F,СВОД!F2133)+SUMIFS(Услуги!R:R,Услуги!D:D,СВОД!D2133,Услуги!F:F,СВОД!F2133)+SUMIFS(Услуги!W:W,Услуги!D:D,СВОД!D2133,Услуги!F:F,СВОД!F2133)+SUMIFS(Услуги!AB:AB,Услуги!D:D,СВОД!D2133,Услуги!F:F,СВОД!F2133)+SUMIFS(Услуги!AG:AG,Услуги!D:D,СВОД!D2133,Услуги!F:F,СВОД!F2133)+SUMIFS(Услуги!AL:AL,Услуги!D:D,СВОД!D2133,Услуги!F:F,СВОД!F2133)+SUMIFS(Услуги!AQ:AQ,Услуги!D:D,СВОД!D2133,Услуги!F:F,СВОД!F2133)</f>
        <v>0</v>
      </c>
      <c r="N2133" s="337">
        <f>SUMIFS('Скорая мед.помощь'!I:I,'Скорая мед.помощь'!D:D,СВОД!D2133,'Скорая мед.помощь'!F:F,СВОД!F2133)</f>
        <v>0</v>
      </c>
      <c r="O2133" s="338">
        <f>SUMIFS(Поликлиника!BF:BF,Поликлиника!D:D,СВОД!D2133,Поликлиника!F:F,СВОД!F2133)</f>
        <v>0</v>
      </c>
      <c r="P2133" s="339">
        <f>SUMIFS('Круглосуточный стационар'!O:O,'Круглосуточный стационар'!D:D,СВОД!D2133,'Круглосуточный стационар'!F:F,СВОД!F2133,'Круглосуточный стационар'!H:H,"-")+SUMIFS(ВМП!O:O,ВМП!D:D,СВОД!D2133,ВМП!F:F,СВОД!F2133,ВМП!H:H,"-")+SUMIFS('Дневной стационар'!O:O,'Дневной стационар'!D:D,СВОД!D2133,'Дневной стационар'!F:F,СВОД!F2133,'Дневной стационар'!H:H,"-")+SUMIFS(ЭКО!M:M,ЭКО!D:D,СВОД!D2133,ЭКО!F:F,СВОД!F2133)+SUMIFS(Диализ!M:M,Диализ!D:D,СВОД!D2133,Диализ!F:F,СВОД!F2133)+SUMIFS('Скорая мед.помощь'!N:N,'Скорая мед.помощь'!D:D,СВОД!D2133,'Скорая мед.помощь'!F:F,СВОД!F2133)+SUMIFS(Услуги!AV:AV,Услуги!D:D,СВОД!D2133,Услуги!F:F,СВОД!F2133)+SUMIFS(Поликлиника!BK:BK,Поликлиника!D:D,СВОД!D2133,Поликлиника!F:F,СВОД!F2133)</f>
        <v>0</v>
      </c>
      <c r="Q2133" s="336">
        <f>SUMIFS(Сверхбаза!L:L,Сверхбаза!C:C,СВОД!D2133,Сверхбаза!E:E,СВОД!F2133)+SUMIFS(Сверхбаза!N:N,Сверхбаза!C:C,СВОД!D2133,Сверхбаза!E:E,СВОД!F2133)</f>
        <v>0</v>
      </c>
      <c r="R2133" s="337">
        <f>SUMIFS(Сверхбаза!P:P,Сверхбаза!C:C,СВОД!D2133,Сверхбаза!E:E,СВОД!F2133)</f>
        <v>0</v>
      </c>
      <c r="S2133" s="337">
        <f>SUMIFS(Сверхбаза!R:R,Сверхбаза!C:C,СВОД!D2133,Сверхбаза!E:E,СВОД!F2133)</f>
        <v>0</v>
      </c>
      <c r="T2133" s="337">
        <f>SUMIFS(Сверхбаза!Q:Q,Сверхбаза!C:C,СВОД!D2133,Сверхбаза!E:E,СВОД!F2133)</f>
        <v>0</v>
      </c>
      <c r="U2133" s="337">
        <f>SUMIFS(Сверхбаза!S:S,Сверхбаза!C:C,СВОД!D2133,Сверхбаза!E:E,СВОД!F2133)</f>
        <v>0</v>
      </c>
      <c r="V2133" s="339">
        <f>SUMIFS(Сверхбаза!G:G,Сверхбаза!C:C,СВОД!D2133,Сверхбаза!E:E,СВОД!F2133)</f>
        <v>0</v>
      </c>
    </row>
    <row r="2134" spans="1:22" ht="25.5" outlineLevel="2" x14ac:dyDescent="0.2">
      <c r="A2134" s="33" t="s">
        <v>7</v>
      </c>
      <c r="B2134" s="9">
        <v>5</v>
      </c>
      <c r="C2134" s="10">
        <v>503606</v>
      </c>
      <c r="D2134" s="273">
        <v>360701</v>
      </c>
      <c r="E2134" s="81" t="s">
        <v>679</v>
      </c>
      <c r="F2134" s="81">
        <v>3</v>
      </c>
      <c r="G2134" s="82" t="s">
        <v>136</v>
      </c>
      <c r="H2134" s="336">
        <f>SUMIFS('Круглосуточный стационар'!J:J,'Круглосуточный стационар'!D:D,СВОД!D2134,'Круглосуточный стационар'!H:H,"-",'Круглосуточный стационар'!F:F,СВОД!F2134)+SUMIFS(ВМП!J:J,ВМП!D:D,СВОД!D2134,ВМП!H:H,"-",ВМП!F:F,СВОД!F2134)+SUMIFS('Дневной стационар'!J:J,'Дневной стационар'!D:D,СВОД!D2134,'Дневной стационар'!H:H,"-",'Дневной стационар'!F:F,СВОД!F2134)+SUMIFS(ЭКО!H:H,ЭКО!D:D,СВОД!D2134,ЭКО!F:F,СВОД!F2134)+SUMIFS(Диализ!H:H,Диализ!D:D,СВОД!D2134,Диализ!F:F,СВОД!F2134)</f>
        <v>0</v>
      </c>
      <c r="I2134" s="337">
        <f>SUMIFS(Поликлиника!H:H,Поликлиника!D:D,СВОД!D2134,Поликлиника!F:F,СВОД!F2134)</f>
        <v>10426</v>
      </c>
      <c r="J2134" s="337">
        <f>SUMIFS(Поликлиника!AQ:AQ,Поликлиника!D:D,СВОД!D2134,Поликлиника!F:F,СВОД!F2134)</f>
        <v>7002</v>
      </c>
      <c r="K2134" s="337">
        <f>SUMIFS(Поликлиника!AV:AV,Поликлиника!D:D,СВОД!D2134,Поликлиника!F:F,СВОД!F2134)</f>
        <v>30169</v>
      </c>
      <c r="L2134" s="337">
        <f>SUMIFS(Поликлиника!BA:BA,Поликлиника!D:D,СВОД!D2134,Поликлиника!F:F,СВОД!F2134)</f>
        <v>40709</v>
      </c>
      <c r="M2134" s="337">
        <f>SUMIFS(Услуги!H:H,Услуги!D:D,СВОД!D2134,Услуги!F:F,СВОД!F2134)+SUMIFS(Услуги!M:M,Услуги!D:D,СВОД!D2134,Услуги!F:F,СВОД!F2134)+SUMIFS(Услуги!R:R,Услуги!D:D,СВОД!D2134,Услуги!F:F,СВОД!F2134)+SUMIFS(Услуги!W:W,Услуги!D:D,СВОД!D2134,Услуги!F:F,СВОД!F2134)+SUMIFS(Услуги!AB:AB,Услуги!D:D,СВОД!D2134,Услуги!F:F,СВОД!F2134)+SUMIFS(Услуги!AG:AG,Услуги!D:D,СВОД!D2134,Услуги!F:F,СВОД!F2134)+SUMIFS(Услуги!AL:AL,Услуги!D:D,СВОД!D2134,Услуги!F:F,СВОД!F2134)+SUMIFS(Услуги!AQ:AQ,Услуги!D:D,СВОД!D2134,Услуги!F:F,СВОД!F2134)</f>
        <v>0</v>
      </c>
      <c r="N2134" s="337">
        <f>SUMIFS('Скорая мед.помощь'!I:I,'Скорая мед.помощь'!D:D,СВОД!D2134,'Скорая мед.помощь'!F:F,СВОД!F2134)</f>
        <v>0</v>
      </c>
      <c r="O2134" s="338">
        <f>SUMIFS(Поликлиника!BF:BF,Поликлиника!D:D,СВОД!D2134,Поликлиника!F:F,СВОД!F2134)</f>
        <v>0</v>
      </c>
      <c r="P2134" s="339">
        <f>SUMIFS('Круглосуточный стационар'!O:O,'Круглосуточный стационар'!D:D,СВОД!D2134,'Круглосуточный стационар'!F:F,СВОД!F2134,'Круглосуточный стационар'!H:H,"-")+SUMIFS(ВМП!O:O,ВМП!D:D,СВОД!D2134,ВМП!F:F,СВОД!F2134,ВМП!H:H,"-")+SUMIFS('Дневной стационар'!O:O,'Дневной стационар'!D:D,СВОД!D2134,'Дневной стационар'!F:F,СВОД!F2134,'Дневной стационар'!H:H,"-")+SUMIFS(ЭКО!M:M,ЭКО!D:D,СВОД!D2134,ЭКО!F:F,СВОД!F2134)+SUMIFS(Диализ!M:M,Диализ!D:D,СВОД!D2134,Диализ!F:F,СВОД!F2134)+SUMIFS('Скорая мед.помощь'!N:N,'Скорая мед.помощь'!D:D,СВОД!D2134,'Скорая мед.помощь'!F:F,СВОД!F2134)+SUMIFS(Услуги!AV:AV,Услуги!D:D,СВОД!D2134,Услуги!F:F,СВОД!F2134)+SUMIFS(Поликлиника!BK:BK,Поликлиника!D:D,СВОД!D2134,Поликлиника!F:F,СВОД!F2134)</f>
        <v>106074.04114556139</v>
      </c>
      <c r="Q2134" s="336">
        <f>SUMIFS(Сверхбаза!L:L,Сверхбаза!C:C,СВОД!D2134,Сверхбаза!E:E,СВОД!F2134)+SUMIFS(Сверхбаза!N:N,Сверхбаза!C:C,СВОД!D2134,Сверхбаза!E:E,СВОД!F2134)</f>
        <v>0</v>
      </c>
      <c r="R2134" s="337">
        <f>SUMIFS(Сверхбаза!P:P,Сверхбаза!C:C,СВОД!D2134,Сверхбаза!E:E,СВОД!F2134)</f>
        <v>619</v>
      </c>
      <c r="S2134" s="337">
        <f>SUMIFS(Сверхбаза!R:R,Сверхбаза!C:C,СВОД!D2134,Сверхбаза!E:E,СВОД!F2134)</f>
        <v>101</v>
      </c>
      <c r="T2134" s="337">
        <f>SUMIFS(Сверхбаза!Q:Q,Сверхбаза!C:C,СВОД!D2134,Сверхбаза!E:E,СВОД!F2134)</f>
        <v>1179</v>
      </c>
      <c r="U2134" s="337">
        <f>SUMIFS(Сверхбаза!S:S,Сверхбаза!C:C,СВОД!D2134,Сверхбаза!E:E,СВОД!F2134)</f>
        <v>0</v>
      </c>
      <c r="V2134" s="339">
        <f>SUMIFS(Сверхбаза!G:G,Сверхбаза!C:C,СВОД!D2134,Сверхбаза!E:E,СВОД!F2134)</f>
        <v>1352.538</v>
      </c>
    </row>
    <row r="2135" spans="1:22" ht="25.5" outlineLevel="2" x14ac:dyDescent="0.2">
      <c r="A2135" s="33" t="s">
        <v>7</v>
      </c>
      <c r="B2135" s="9">
        <v>5</v>
      </c>
      <c r="C2135" s="10">
        <v>503606</v>
      </c>
      <c r="D2135" s="273">
        <v>360701</v>
      </c>
      <c r="E2135" s="81" t="s">
        <v>679</v>
      </c>
      <c r="F2135" s="81">
        <v>7</v>
      </c>
      <c r="G2135" s="82" t="s">
        <v>861</v>
      </c>
      <c r="H2135" s="336">
        <f>SUMIFS('Круглосуточный стационар'!J:J,'Круглосуточный стационар'!D:D,СВОД!D2135,'Круглосуточный стационар'!H:H,"-",'Круглосуточный стационар'!F:F,СВОД!F2135)+SUMIFS(ВМП!J:J,ВМП!D:D,СВОД!D2135,ВМП!H:H,"-",ВМП!F:F,СВОД!F2135)+SUMIFS('Дневной стационар'!J:J,'Дневной стационар'!D:D,СВОД!D2135,'Дневной стационар'!H:H,"-",'Дневной стационар'!F:F,СВОД!F2135)+SUMIFS(ЭКО!H:H,ЭКО!D:D,СВОД!D2135,ЭКО!F:F,СВОД!F2135)+SUMIFS(Диализ!H:H,Диализ!D:D,СВОД!D2135,Диализ!F:F,СВОД!F2135)</f>
        <v>0</v>
      </c>
      <c r="I2135" s="337">
        <f>SUMIFS(Поликлиника!H:H,Поликлиника!D:D,СВОД!D2135,Поликлиника!F:F,СВОД!F2135)</f>
        <v>0</v>
      </c>
      <c r="J2135" s="337">
        <f>SUMIFS(Поликлиника!AQ:AQ,Поликлиника!D:D,СВОД!D2135,Поликлиника!F:F,СВОД!F2135)</f>
        <v>0</v>
      </c>
      <c r="K2135" s="337">
        <f>SUMIFS(Поликлиника!AV:AV,Поликлиника!D:D,СВОД!D2135,Поликлиника!F:F,СВОД!F2135)</f>
        <v>0</v>
      </c>
      <c r="L2135" s="337">
        <f>SUMIFS(Поликлиника!BA:BA,Поликлиника!D:D,СВОД!D2135,Поликлиника!F:F,СВОД!F2135)</f>
        <v>0</v>
      </c>
      <c r="M2135" s="337">
        <f>SUMIFS(Услуги!H:H,Услуги!D:D,СВОД!D2135,Услуги!F:F,СВОД!F2135)+SUMIFS(Услуги!M:M,Услуги!D:D,СВОД!D2135,Услуги!F:F,СВОД!F2135)+SUMIFS(Услуги!R:R,Услуги!D:D,СВОД!D2135,Услуги!F:F,СВОД!F2135)+SUMIFS(Услуги!W:W,Услуги!D:D,СВОД!D2135,Услуги!F:F,СВОД!F2135)+SUMIFS(Услуги!AB:AB,Услуги!D:D,СВОД!D2135,Услуги!F:F,СВОД!F2135)+SUMIFS(Услуги!AG:AG,Услуги!D:D,СВОД!D2135,Услуги!F:F,СВОД!F2135)+SUMIFS(Услуги!AL:AL,Услуги!D:D,СВОД!D2135,Услуги!F:F,СВОД!F2135)+SUMIFS(Услуги!AQ:AQ,Услуги!D:D,СВОД!D2135,Услуги!F:F,СВОД!F2135)</f>
        <v>0</v>
      </c>
      <c r="N2135" s="337">
        <f>SUMIFS('Скорая мед.помощь'!I:I,'Скорая мед.помощь'!D:D,СВОД!D2135,'Скорая мед.помощь'!F:F,СВОД!F2135)</f>
        <v>0</v>
      </c>
      <c r="O2135" s="338">
        <f>SUMIFS(Поликлиника!BF:BF,Поликлиника!D:D,СВОД!D2135,Поликлиника!F:F,СВОД!F2135)</f>
        <v>0</v>
      </c>
      <c r="P2135" s="339">
        <f>SUMIFS('Круглосуточный стационар'!O:O,'Круглосуточный стационар'!D:D,СВОД!D2135,'Круглосуточный стационар'!F:F,СВОД!F2135,'Круглосуточный стационар'!H:H,"-")+SUMIFS(ВМП!O:O,ВМП!D:D,СВОД!D2135,ВМП!F:F,СВОД!F2135,ВМП!H:H,"-")+SUMIFS('Дневной стационар'!O:O,'Дневной стационар'!D:D,СВОД!D2135,'Дневной стационар'!F:F,СВОД!F2135,'Дневной стационар'!H:H,"-")+SUMIFS(ЭКО!M:M,ЭКО!D:D,СВОД!D2135,ЭКО!F:F,СВОД!F2135)+SUMIFS(Диализ!M:M,Диализ!D:D,СВОД!D2135,Диализ!F:F,СВОД!F2135)+SUMIFS('Скорая мед.помощь'!N:N,'Скорая мед.помощь'!D:D,СВОД!D2135,'Скорая мед.помощь'!F:F,СВОД!F2135)+SUMIFS(Услуги!AV:AV,Услуги!D:D,СВОД!D2135,Услуги!F:F,СВОД!F2135)+SUMIFS(Поликлиника!BK:BK,Поликлиника!D:D,СВОД!D2135,Поликлиника!F:F,СВОД!F2135)</f>
        <v>0</v>
      </c>
      <c r="Q2135" s="336">
        <f>SUMIFS(Сверхбаза!L:L,Сверхбаза!C:C,СВОД!D2135,Сверхбаза!E:E,СВОД!F2135)+SUMIFS(Сверхбаза!N:N,Сверхбаза!C:C,СВОД!D2135,Сверхбаза!E:E,СВОД!F2135)</f>
        <v>0</v>
      </c>
      <c r="R2135" s="337">
        <f>SUMIFS(Сверхбаза!P:P,Сверхбаза!C:C,СВОД!D2135,Сверхбаза!E:E,СВОД!F2135)</f>
        <v>0</v>
      </c>
      <c r="S2135" s="337">
        <f>SUMIFS(Сверхбаза!R:R,Сверхбаза!C:C,СВОД!D2135,Сверхбаза!E:E,СВОД!F2135)</f>
        <v>0</v>
      </c>
      <c r="T2135" s="337">
        <f>SUMIFS(Сверхбаза!Q:Q,Сверхбаза!C:C,СВОД!D2135,Сверхбаза!E:E,СВОД!F2135)</f>
        <v>0</v>
      </c>
      <c r="U2135" s="337">
        <f>SUMIFS(Сверхбаза!S:S,Сверхбаза!C:C,СВОД!D2135,Сверхбаза!E:E,СВОД!F2135)</f>
        <v>0</v>
      </c>
      <c r="V2135" s="339">
        <f>SUMIFS(Сверхбаза!G:G,Сверхбаза!C:C,СВОД!D2135,Сверхбаза!E:E,СВОД!F2135)</f>
        <v>0</v>
      </c>
    </row>
    <row r="2136" spans="1:22" ht="25.5" outlineLevel="2" x14ac:dyDescent="0.2">
      <c r="A2136" s="33" t="s">
        <v>7</v>
      </c>
      <c r="B2136" s="9">
        <v>5</v>
      </c>
      <c r="C2136" s="10">
        <v>503606</v>
      </c>
      <c r="D2136" s="273">
        <v>360701</v>
      </c>
      <c r="E2136" s="81" t="s">
        <v>679</v>
      </c>
      <c r="F2136" s="81">
        <v>70</v>
      </c>
      <c r="G2136" s="82" t="s">
        <v>862</v>
      </c>
      <c r="H2136" s="336">
        <f>SUMIFS('Круглосуточный стационар'!J:J,'Круглосуточный стационар'!D:D,СВОД!D2136,'Круглосуточный стационар'!H:H,"-",'Круглосуточный стационар'!F:F,СВОД!F2136)+SUMIFS(ВМП!J:J,ВМП!D:D,СВОД!D2136,ВМП!H:H,"-",ВМП!F:F,СВОД!F2136)+SUMIFS('Дневной стационар'!J:J,'Дневной стационар'!D:D,СВОД!D2136,'Дневной стационар'!H:H,"-",'Дневной стационар'!F:F,СВОД!F2136)+SUMIFS(ЭКО!H:H,ЭКО!D:D,СВОД!D2136,ЭКО!F:F,СВОД!F2136)+SUMIFS(Диализ!H:H,Диализ!D:D,СВОД!D2136,Диализ!F:F,СВОД!F2136)</f>
        <v>0</v>
      </c>
      <c r="I2136" s="337">
        <f>SUMIFS(Поликлиника!H:H,Поликлиника!D:D,СВОД!D2136,Поликлиника!F:F,СВОД!F2136)</f>
        <v>0</v>
      </c>
      <c r="J2136" s="337">
        <f>SUMIFS(Поликлиника!AQ:AQ,Поликлиника!D:D,СВОД!D2136,Поликлиника!F:F,СВОД!F2136)</f>
        <v>0</v>
      </c>
      <c r="K2136" s="337">
        <f>SUMIFS(Поликлиника!AV:AV,Поликлиника!D:D,СВОД!D2136,Поликлиника!F:F,СВОД!F2136)</f>
        <v>0</v>
      </c>
      <c r="L2136" s="337">
        <f>SUMIFS(Поликлиника!BA:BA,Поликлиника!D:D,СВОД!D2136,Поликлиника!F:F,СВОД!F2136)</f>
        <v>0</v>
      </c>
      <c r="M2136" s="337">
        <f>SUMIFS(Услуги!H:H,Услуги!D:D,СВОД!D2136,Услуги!F:F,СВОД!F2136)+SUMIFS(Услуги!M:M,Услуги!D:D,СВОД!D2136,Услуги!F:F,СВОД!F2136)+SUMIFS(Услуги!R:R,Услуги!D:D,СВОД!D2136,Услуги!F:F,СВОД!F2136)+SUMIFS(Услуги!W:W,Услуги!D:D,СВОД!D2136,Услуги!F:F,СВОД!F2136)+SUMIFS(Услуги!AB:AB,Услуги!D:D,СВОД!D2136,Услуги!F:F,СВОД!F2136)+SUMIFS(Услуги!AG:AG,Услуги!D:D,СВОД!D2136,Услуги!F:F,СВОД!F2136)+SUMIFS(Услуги!AL:AL,Услуги!D:D,СВОД!D2136,Услуги!F:F,СВОД!F2136)+SUMIFS(Услуги!AQ:AQ,Услуги!D:D,СВОД!D2136,Услуги!F:F,СВОД!F2136)</f>
        <v>0</v>
      </c>
      <c r="N2136" s="337">
        <f>SUMIFS('Скорая мед.помощь'!I:I,'Скорая мед.помощь'!D:D,СВОД!D2136,'Скорая мед.помощь'!F:F,СВОД!F2136)</f>
        <v>0</v>
      </c>
      <c r="O2136" s="338">
        <f>SUMIFS(Поликлиника!BF:BF,Поликлиника!D:D,СВОД!D2136,Поликлиника!F:F,СВОД!F2136)</f>
        <v>0</v>
      </c>
      <c r="P2136" s="339">
        <f>SUMIFS('Круглосуточный стационар'!O:O,'Круглосуточный стационар'!D:D,СВОД!D2136,'Круглосуточный стационар'!F:F,СВОД!F2136,'Круглосуточный стационар'!H:H,"-")+SUMIFS(ВМП!O:O,ВМП!D:D,СВОД!D2136,ВМП!F:F,СВОД!F2136,ВМП!H:H,"-")+SUMIFS('Дневной стационар'!O:O,'Дневной стационар'!D:D,СВОД!D2136,'Дневной стационар'!F:F,СВОД!F2136,'Дневной стационар'!H:H,"-")+SUMIFS(ЭКО!M:M,ЭКО!D:D,СВОД!D2136,ЭКО!F:F,СВОД!F2136)+SUMIFS(Диализ!M:M,Диализ!D:D,СВОД!D2136,Диализ!F:F,СВОД!F2136)+SUMIFS('Скорая мед.помощь'!N:N,'Скорая мед.помощь'!D:D,СВОД!D2136,'Скорая мед.помощь'!F:F,СВОД!F2136)+SUMIFS(Услуги!AV:AV,Услуги!D:D,СВОД!D2136,Услуги!F:F,СВОД!F2136)+SUMIFS(Поликлиника!BK:BK,Поликлиника!D:D,СВОД!D2136,Поликлиника!F:F,СВОД!F2136)</f>
        <v>0</v>
      </c>
      <c r="Q2136" s="336">
        <f>SUMIFS(Сверхбаза!L:L,Сверхбаза!C:C,СВОД!D2136,Сверхбаза!E:E,СВОД!F2136)+SUMIFS(Сверхбаза!N:N,Сверхбаза!C:C,СВОД!D2136,Сверхбаза!E:E,СВОД!F2136)</f>
        <v>0</v>
      </c>
      <c r="R2136" s="337">
        <f>SUMIFS(Сверхбаза!P:P,Сверхбаза!C:C,СВОД!D2136,Сверхбаза!E:E,СВОД!F2136)</f>
        <v>0</v>
      </c>
      <c r="S2136" s="337">
        <f>SUMIFS(Сверхбаза!R:R,Сверхбаза!C:C,СВОД!D2136,Сверхбаза!E:E,СВОД!F2136)</f>
        <v>0</v>
      </c>
      <c r="T2136" s="337">
        <f>SUMIFS(Сверхбаза!Q:Q,Сверхбаза!C:C,СВОД!D2136,Сверхбаза!E:E,СВОД!F2136)</f>
        <v>0</v>
      </c>
      <c r="U2136" s="337">
        <f>SUMIFS(Сверхбаза!S:S,Сверхбаза!C:C,СВОД!D2136,Сверхбаза!E:E,СВОД!F2136)</f>
        <v>0</v>
      </c>
      <c r="V2136" s="339">
        <f>SUMIFS(Сверхбаза!G:G,Сверхбаза!C:C,СВОД!D2136,Сверхбаза!E:E,СВОД!F2136)</f>
        <v>0</v>
      </c>
    </row>
    <row r="2137" spans="1:22" ht="25.5" outlineLevel="2" x14ac:dyDescent="0.2">
      <c r="A2137" s="33" t="s">
        <v>7</v>
      </c>
      <c r="B2137" s="9">
        <v>5</v>
      </c>
      <c r="C2137" s="10">
        <v>503606</v>
      </c>
      <c r="D2137" s="273">
        <v>360701</v>
      </c>
      <c r="E2137" s="81" t="s">
        <v>679</v>
      </c>
      <c r="F2137" s="81">
        <v>94</v>
      </c>
      <c r="G2137" s="82" t="s">
        <v>124</v>
      </c>
      <c r="H2137" s="336">
        <f>SUMIFS('Круглосуточный стационар'!J:J,'Круглосуточный стационар'!D:D,СВОД!D2137,'Круглосуточный стационар'!H:H,"-",'Круглосуточный стационар'!F:F,СВОД!F2137)+SUMIFS(ВМП!J:J,ВМП!D:D,СВОД!D2137,ВМП!H:H,"-",ВМП!F:F,СВОД!F2137)+SUMIFS('Дневной стационар'!J:J,'Дневной стационар'!D:D,СВОД!D2137,'Дневной стационар'!H:H,"-",'Дневной стационар'!F:F,СВОД!F2137)+SUMIFS(ЭКО!H:H,ЭКО!D:D,СВОД!D2137,ЭКО!F:F,СВОД!F2137)+SUMIFS(Диализ!H:H,Диализ!D:D,СВОД!D2137,Диализ!F:F,СВОД!F2137)</f>
        <v>0</v>
      </c>
      <c r="I2137" s="337">
        <f>SUMIFS(Поликлиника!H:H,Поликлиника!D:D,СВОД!D2137,Поликлиника!F:F,СВОД!F2137)</f>
        <v>0</v>
      </c>
      <c r="J2137" s="337">
        <f>SUMIFS(Поликлиника!AQ:AQ,Поликлиника!D:D,СВОД!D2137,Поликлиника!F:F,СВОД!F2137)</f>
        <v>0</v>
      </c>
      <c r="K2137" s="337">
        <f>SUMIFS(Поликлиника!AV:AV,Поликлиника!D:D,СВОД!D2137,Поликлиника!F:F,СВОД!F2137)</f>
        <v>0</v>
      </c>
      <c r="L2137" s="337">
        <f>SUMIFS(Поликлиника!BA:BA,Поликлиника!D:D,СВОД!D2137,Поликлиника!F:F,СВОД!F2137)</f>
        <v>0</v>
      </c>
      <c r="M2137" s="337">
        <f>SUMIFS(Услуги!H:H,Услуги!D:D,СВОД!D2137,Услуги!F:F,СВОД!F2137)+SUMIFS(Услуги!M:M,Услуги!D:D,СВОД!D2137,Услуги!F:F,СВОД!F2137)+SUMIFS(Услуги!R:R,Услуги!D:D,СВОД!D2137,Услуги!F:F,СВОД!F2137)+SUMIFS(Услуги!W:W,Услуги!D:D,СВОД!D2137,Услуги!F:F,СВОД!F2137)+SUMIFS(Услуги!AB:AB,Услуги!D:D,СВОД!D2137,Услуги!F:F,СВОД!F2137)+SUMIFS(Услуги!AG:AG,Услуги!D:D,СВОД!D2137,Услуги!F:F,СВОД!F2137)+SUMIFS(Услуги!AL:AL,Услуги!D:D,СВОД!D2137,Услуги!F:F,СВОД!F2137)+SUMIFS(Услуги!AQ:AQ,Услуги!D:D,СВОД!D2137,Услуги!F:F,СВОД!F2137)</f>
        <v>0</v>
      </c>
      <c r="N2137" s="337">
        <f>SUMIFS('Скорая мед.помощь'!I:I,'Скорая мед.помощь'!D:D,СВОД!D2137,'Скорая мед.помощь'!F:F,СВОД!F2137)</f>
        <v>0</v>
      </c>
      <c r="O2137" s="338">
        <f>SUMIFS(Поликлиника!BF:BF,Поликлиника!D:D,СВОД!D2137,Поликлиника!F:F,СВОД!F2137)</f>
        <v>0</v>
      </c>
      <c r="P2137" s="339">
        <f>SUMIFS('Круглосуточный стационар'!O:O,'Круглосуточный стационар'!D:D,СВОД!D2137,'Круглосуточный стационар'!F:F,СВОД!F2137,'Круглосуточный стационар'!H:H,"-")+SUMIFS(ВМП!O:O,ВМП!D:D,СВОД!D2137,ВМП!F:F,СВОД!F2137,ВМП!H:H,"-")+SUMIFS('Дневной стационар'!O:O,'Дневной стационар'!D:D,СВОД!D2137,'Дневной стационар'!F:F,СВОД!F2137,'Дневной стационар'!H:H,"-")+SUMIFS(ЭКО!M:M,ЭКО!D:D,СВОД!D2137,ЭКО!F:F,СВОД!F2137)+SUMIFS(Диализ!M:M,Диализ!D:D,СВОД!D2137,Диализ!F:F,СВОД!F2137)+SUMIFS('Скорая мед.помощь'!N:N,'Скорая мед.помощь'!D:D,СВОД!D2137,'Скорая мед.помощь'!F:F,СВОД!F2137)+SUMIFS(Услуги!AV:AV,Услуги!D:D,СВОД!D2137,Услуги!F:F,СВОД!F2137)+SUMIFS(Поликлиника!BK:BK,Поликлиника!D:D,СВОД!D2137,Поликлиника!F:F,СВОД!F2137)</f>
        <v>0</v>
      </c>
      <c r="Q2137" s="336">
        <f>SUMIFS(Сверхбаза!L:L,Сверхбаза!C:C,СВОД!D2137,Сверхбаза!E:E,СВОД!F2137)+SUMIFS(Сверхбаза!N:N,Сверхбаза!C:C,СВОД!D2137,Сверхбаза!E:E,СВОД!F2137)</f>
        <v>0</v>
      </c>
      <c r="R2137" s="337">
        <f>SUMIFS(Сверхбаза!P:P,Сверхбаза!C:C,СВОД!D2137,Сверхбаза!E:E,СВОД!F2137)</f>
        <v>0</v>
      </c>
      <c r="S2137" s="337">
        <f>SUMIFS(Сверхбаза!R:R,Сверхбаза!C:C,СВОД!D2137,Сверхбаза!E:E,СВОД!F2137)</f>
        <v>0</v>
      </c>
      <c r="T2137" s="337">
        <f>SUMIFS(Сверхбаза!Q:Q,Сверхбаза!C:C,СВОД!D2137,Сверхбаза!E:E,СВОД!F2137)</f>
        <v>0</v>
      </c>
      <c r="U2137" s="337">
        <f>SUMIFS(Сверхбаза!S:S,Сверхбаза!C:C,СВОД!D2137,Сверхбаза!E:E,СВОД!F2137)</f>
        <v>0</v>
      </c>
      <c r="V2137" s="339">
        <f>SUMIFS(Сверхбаза!G:G,Сверхбаза!C:C,СВОД!D2137,Сверхбаза!E:E,СВОД!F2137)</f>
        <v>0</v>
      </c>
    </row>
    <row r="2138" spans="1:22" outlineLevel="1" x14ac:dyDescent="0.2">
      <c r="A2138" s="320"/>
      <c r="B2138" s="321"/>
      <c r="C2138" s="322"/>
      <c r="D2138" s="340" t="s">
        <v>251</v>
      </c>
      <c r="E2138" s="83"/>
      <c r="F2138" s="83"/>
      <c r="G2138" s="84"/>
      <c r="H2138" s="341"/>
      <c r="I2138" s="342"/>
      <c r="J2138" s="342"/>
      <c r="K2138" s="342"/>
      <c r="L2138" s="342"/>
      <c r="M2138" s="342"/>
      <c r="N2138" s="342"/>
      <c r="O2138" s="343"/>
      <c r="P2138" s="344">
        <f>SUBTOTAL(9,P2130:P2137)</f>
        <v>110986.07888156139</v>
      </c>
      <c r="Q2138" s="341"/>
      <c r="R2138" s="342"/>
      <c r="S2138" s="342"/>
      <c r="T2138" s="342"/>
      <c r="U2138" s="342"/>
      <c r="V2138" s="344">
        <f>SUBTOTAL(9,V2130:V2137)</f>
        <v>1352.538</v>
      </c>
    </row>
    <row r="2139" spans="1:22" ht="25.5" outlineLevel="2" x14ac:dyDescent="0.2">
      <c r="A2139" s="33" t="s">
        <v>7</v>
      </c>
      <c r="B2139" s="9">
        <v>5</v>
      </c>
      <c r="C2139" s="10">
        <v>503607</v>
      </c>
      <c r="D2139" s="273">
        <v>360801</v>
      </c>
      <c r="E2139" s="81" t="s">
        <v>677</v>
      </c>
      <c r="F2139" s="81">
        <v>1</v>
      </c>
      <c r="G2139" s="82" t="s">
        <v>12</v>
      </c>
      <c r="H2139" s="336">
        <f>SUMIFS('Круглосуточный стационар'!J:J,'Круглосуточный стационар'!D:D,СВОД!D2139,'Круглосуточный стационар'!H:H,"-",'Круглосуточный стационар'!F:F,СВОД!F2139)+SUMIFS(ВМП!J:J,ВМП!D:D,СВОД!D2139,ВМП!H:H,"-",ВМП!F:F,СВОД!F2139)+SUMIFS('Дневной стационар'!J:J,'Дневной стационар'!D:D,СВОД!D2139,'Дневной стационар'!H:H,"-",'Дневной стационар'!F:F,СВОД!F2139)+SUMIFS(ЭКО!H:H,ЭКО!D:D,СВОД!D2139,ЭКО!F:F,СВОД!F2139)+SUMIFS(Диализ!H:H,Диализ!D:D,СВОД!D2139,Диализ!F:F,СВОД!F2139)</f>
        <v>0</v>
      </c>
      <c r="I2139" s="337">
        <f>SUMIFS(Поликлиника!H:H,Поликлиника!D:D,СВОД!D2139,Поликлиника!F:F,СВОД!F2139)</f>
        <v>0</v>
      </c>
      <c r="J2139" s="337">
        <f>SUMIFS(Поликлиника!AQ:AQ,Поликлиника!D:D,СВОД!D2139,Поликлиника!F:F,СВОД!F2139)</f>
        <v>0</v>
      </c>
      <c r="K2139" s="337">
        <f>SUMIFS(Поликлиника!AV:AV,Поликлиника!D:D,СВОД!D2139,Поликлиника!F:F,СВОД!F2139)</f>
        <v>0</v>
      </c>
      <c r="L2139" s="337">
        <f>SUMIFS(Поликлиника!BA:BA,Поликлиника!D:D,СВОД!D2139,Поликлиника!F:F,СВОД!F2139)</f>
        <v>0</v>
      </c>
      <c r="M2139" s="337">
        <f>SUMIFS(Услуги!H:H,Услуги!D:D,СВОД!D2139,Услуги!F:F,СВОД!F2139)+SUMIFS(Услуги!M:M,Услуги!D:D,СВОД!D2139,Услуги!F:F,СВОД!F2139)+SUMIFS(Услуги!R:R,Услуги!D:D,СВОД!D2139,Услуги!F:F,СВОД!F2139)+SUMIFS(Услуги!W:W,Услуги!D:D,СВОД!D2139,Услуги!F:F,СВОД!F2139)+SUMIFS(Услуги!AB:AB,Услуги!D:D,СВОД!D2139,Услуги!F:F,СВОД!F2139)+SUMIFS(Услуги!AG:AG,Услуги!D:D,СВОД!D2139,Услуги!F:F,СВОД!F2139)+SUMIFS(Услуги!AL:AL,Услуги!D:D,СВОД!D2139,Услуги!F:F,СВОД!F2139)+SUMIFS(Услуги!AQ:AQ,Услуги!D:D,СВОД!D2139,Услуги!F:F,СВОД!F2139)</f>
        <v>0</v>
      </c>
      <c r="N2139" s="337">
        <f>SUMIFS('Скорая мед.помощь'!I:I,'Скорая мед.помощь'!D:D,СВОД!D2139,'Скорая мед.помощь'!F:F,СВОД!F2139)</f>
        <v>0</v>
      </c>
      <c r="O2139" s="338">
        <f>SUMIFS(Поликлиника!BF:BF,Поликлиника!D:D,СВОД!D2139,Поликлиника!F:F,СВОД!F2139)</f>
        <v>0</v>
      </c>
      <c r="P2139" s="339">
        <f>SUMIFS('Круглосуточный стационар'!O:O,'Круглосуточный стационар'!D:D,СВОД!D2139,'Круглосуточный стационар'!F:F,СВОД!F2139,'Круглосуточный стационар'!H:H,"-")+SUMIFS(ВМП!O:O,ВМП!D:D,СВОД!D2139,ВМП!F:F,СВОД!F2139,ВМП!H:H,"-")+SUMIFS('Дневной стационар'!O:O,'Дневной стационар'!D:D,СВОД!D2139,'Дневной стационар'!F:F,СВОД!F2139,'Дневной стационар'!H:H,"-")+SUMIFS(ЭКО!M:M,ЭКО!D:D,СВОД!D2139,ЭКО!F:F,СВОД!F2139)+SUMIFS(Диализ!M:M,Диализ!D:D,СВОД!D2139,Диализ!F:F,СВОД!F2139)+SUMIFS('Скорая мед.помощь'!N:N,'Скорая мед.помощь'!D:D,СВОД!D2139,'Скорая мед.помощь'!F:F,СВОД!F2139)+SUMIFS(Услуги!AV:AV,Услуги!D:D,СВОД!D2139,Услуги!F:F,СВОД!F2139)+SUMIFS(Поликлиника!BK:BK,Поликлиника!D:D,СВОД!D2139,Поликлиника!F:F,СВОД!F2139)</f>
        <v>0</v>
      </c>
      <c r="Q2139" s="336">
        <f>SUMIFS(Сверхбаза!L:L,Сверхбаза!C:C,СВОД!D2139,Сверхбаза!E:E,СВОД!F2139)+SUMIFS(Сверхбаза!N:N,Сверхбаза!C:C,СВОД!D2139,Сверхбаза!E:E,СВОД!F2139)</f>
        <v>0</v>
      </c>
      <c r="R2139" s="337">
        <f>SUMIFS(Сверхбаза!P:P,Сверхбаза!C:C,СВОД!D2139,Сверхбаза!E:E,СВОД!F2139)</f>
        <v>0</v>
      </c>
      <c r="S2139" s="337">
        <f>SUMIFS(Сверхбаза!R:R,Сверхбаза!C:C,СВОД!D2139,Сверхбаза!E:E,СВОД!F2139)</f>
        <v>0</v>
      </c>
      <c r="T2139" s="337">
        <f>SUMIFS(Сверхбаза!Q:Q,Сверхбаза!C:C,СВОД!D2139,Сверхбаза!E:E,СВОД!F2139)</f>
        <v>0</v>
      </c>
      <c r="U2139" s="337">
        <f>SUMIFS(Сверхбаза!S:S,Сверхбаза!C:C,СВОД!D2139,Сверхбаза!E:E,СВОД!F2139)</f>
        <v>0</v>
      </c>
      <c r="V2139" s="339">
        <f>SUMIFS(Сверхбаза!G:G,Сверхбаза!C:C,СВОД!D2139,Сверхбаза!E:E,СВОД!F2139)</f>
        <v>0</v>
      </c>
    </row>
    <row r="2140" spans="1:22" ht="25.5" outlineLevel="2" x14ac:dyDescent="0.2">
      <c r="A2140" s="33" t="s">
        <v>7</v>
      </c>
      <c r="B2140" s="9">
        <v>5</v>
      </c>
      <c r="C2140" s="10">
        <v>503607</v>
      </c>
      <c r="D2140" s="273">
        <v>360801</v>
      </c>
      <c r="E2140" s="81" t="s">
        <v>677</v>
      </c>
      <c r="F2140" s="81">
        <v>13</v>
      </c>
      <c r="G2140" s="82" t="s">
        <v>859</v>
      </c>
      <c r="H2140" s="336">
        <f>SUMIFS('Круглосуточный стационар'!J:J,'Круглосуточный стационар'!D:D,СВОД!D2140,'Круглосуточный стационар'!H:H,"-",'Круглосуточный стационар'!F:F,СВОД!F2140)+SUMIFS(ВМП!J:J,ВМП!D:D,СВОД!D2140,ВМП!H:H,"-",ВМП!F:F,СВОД!F2140)+SUMIFS('Дневной стационар'!J:J,'Дневной стационар'!D:D,СВОД!D2140,'Дневной стационар'!H:H,"-",'Дневной стационар'!F:F,СВОД!F2140)+SUMIFS(ЭКО!H:H,ЭКО!D:D,СВОД!D2140,ЭКО!F:F,СВОД!F2140)+SUMIFS(Диализ!H:H,Диализ!D:D,СВОД!D2140,Диализ!F:F,СВОД!F2140)</f>
        <v>0</v>
      </c>
      <c r="I2140" s="337">
        <f>SUMIFS(Поликлиника!H:H,Поликлиника!D:D,СВОД!D2140,Поликлиника!F:F,СВОД!F2140)</f>
        <v>0</v>
      </c>
      <c r="J2140" s="337">
        <f>SUMIFS(Поликлиника!AQ:AQ,Поликлиника!D:D,СВОД!D2140,Поликлиника!F:F,СВОД!F2140)</f>
        <v>0</v>
      </c>
      <c r="K2140" s="337">
        <f>SUMIFS(Поликлиника!AV:AV,Поликлиника!D:D,СВОД!D2140,Поликлиника!F:F,СВОД!F2140)</f>
        <v>0</v>
      </c>
      <c r="L2140" s="337">
        <f>SUMIFS(Поликлиника!BA:BA,Поликлиника!D:D,СВОД!D2140,Поликлиника!F:F,СВОД!F2140)</f>
        <v>0</v>
      </c>
      <c r="M2140" s="337">
        <f>SUMIFS(Услуги!H:H,Услуги!D:D,СВОД!D2140,Услуги!F:F,СВОД!F2140)+SUMIFS(Услуги!M:M,Услуги!D:D,СВОД!D2140,Услуги!F:F,СВОД!F2140)+SUMIFS(Услуги!R:R,Услуги!D:D,СВОД!D2140,Услуги!F:F,СВОД!F2140)+SUMIFS(Услуги!W:W,Услуги!D:D,СВОД!D2140,Услуги!F:F,СВОД!F2140)+SUMIFS(Услуги!AB:AB,Услуги!D:D,СВОД!D2140,Услуги!F:F,СВОД!F2140)+SUMIFS(Услуги!AG:AG,Услуги!D:D,СВОД!D2140,Услуги!F:F,СВОД!F2140)+SUMIFS(Услуги!AL:AL,Услуги!D:D,СВОД!D2140,Услуги!F:F,СВОД!F2140)+SUMIFS(Услуги!AQ:AQ,Услуги!D:D,СВОД!D2140,Услуги!F:F,СВОД!F2140)</f>
        <v>0</v>
      </c>
      <c r="N2140" s="337">
        <f>SUMIFS('Скорая мед.помощь'!I:I,'Скорая мед.помощь'!D:D,СВОД!D2140,'Скорая мед.помощь'!F:F,СВОД!F2140)</f>
        <v>0</v>
      </c>
      <c r="O2140" s="338">
        <f>SUMIFS(Поликлиника!BF:BF,Поликлиника!D:D,СВОД!D2140,Поликлиника!F:F,СВОД!F2140)</f>
        <v>0</v>
      </c>
      <c r="P2140" s="339">
        <f>SUMIFS('Круглосуточный стационар'!O:O,'Круглосуточный стационар'!D:D,СВОД!D2140,'Круглосуточный стационар'!F:F,СВОД!F2140,'Круглосуточный стационар'!H:H,"-")+SUMIFS(ВМП!O:O,ВМП!D:D,СВОД!D2140,ВМП!F:F,СВОД!F2140,ВМП!H:H,"-")+SUMIFS('Дневной стационар'!O:O,'Дневной стационар'!D:D,СВОД!D2140,'Дневной стационар'!F:F,СВОД!F2140,'Дневной стационар'!H:H,"-")+SUMIFS(ЭКО!M:M,ЭКО!D:D,СВОД!D2140,ЭКО!F:F,СВОД!F2140)+SUMIFS(Диализ!M:M,Диализ!D:D,СВОД!D2140,Диализ!F:F,СВОД!F2140)+SUMIFS('Скорая мед.помощь'!N:N,'Скорая мед.помощь'!D:D,СВОД!D2140,'Скорая мед.помощь'!F:F,СВОД!F2140)+SUMIFS(Услуги!AV:AV,Услуги!D:D,СВОД!D2140,Услуги!F:F,СВОД!F2140)+SUMIFS(Поликлиника!BK:BK,Поликлиника!D:D,СВОД!D2140,Поликлиника!F:F,СВОД!F2140)</f>
        <v>0</v>
      </c>
      <c r="Q2140" s="336">
        <f>SUMIFS(Сверхбаза!L:L,Сверхбаза!C:C,СВОД!D2140,Сверхбаза!E:E,СВОД!F2140)+SUMIFS(Сверхбаза!N:N,Сверхбаза!C:C,СВОД!D2140,Сверхбаза!E:E,СВОД!F2140)</f>
        <v>0</v>
      </c>
      <c r="R2140" s="337">
        <f>SUMIFS(Сверхбаза!P:P,Сверхбаза!C:C,СВОД!D2140,Сверхбаза!E:E,СВОД!F2140)</f>
        <v>0</v>
      </c>
      <c r="S2140" s="337">
        <f>SUMIFS(Сверхбаза!R:R,Сверхбаза!C:C,СВОД!D2140,Сверхбаза!E:E,СВОД!F2140)</f>
        <v>0</v>
      </c>
      <c r="T2140" s="337">
        <f>SUMIFS(Сверхбаза!Q:Q,Сверхбаза!C:C,СВОД!D2140,Сверхбаза!E:E,СВОД!F2140)</f>
        <v>0</v>
      </c>
      <c r="U2140" s="337">
        <f>SUMIFS(Сверхбаза!S:S,Сверхбаза!C:C,СВОД!D2140,Сверхбаза!E:E,СВОД!F2140)</f>
        <v>0</v>
      </c>
      <c r="V2140" s="339">
        <f>SUMIFS(Сверхбаза!G:G,Сверхбаза!C:C,СВОД!D2140,Сверхбаза!E:E,СВОД!F2140)</f>
        <v>0</v>
      </c>
    </row>
    <row r="2141" spans="1:22" ht="25.5" outlineLevel="2" x14ac:dyDescent="0.2">
      <c r="A2141" s="33" t="s">
        <v>7</v>
      </c>
      <c r="B2141" s="9">
        <v>5</v>
      </c>
      <c r="C2141" s="10">
        <v>503607</v>
      </c>
      <c r="D2141" s="273">
        <v>360801</v>
      </c>
      <c r="E2141" s="81" t="s">
        <v>677</v>
      </c>
      <c r="F2141" s="81">
        <v>2</v>
      </c>
      <c r="G2141" s="82" t="s">
        <v>135</v>
      </c>
      <c r="H2141" s="336">
        <f>SUMIFS('Круглосуточный стационар'!J:J,'Круглосуточный стационар'!D:D,СВОД!D2141,'Круглосуточный стационар'!H:H,"-",'Круглосуточный стационар'!F:F,СВОД!F2141)+SUMIFS(ВМП!J:J,ВМП!D:D,СВОД!D2141,ВМП!H:H,"-",ВМП!F:F,СВОД!F2141)+SUMIFS('Дневной стационар'!J:J,'Дневной стационар'!D:D,СВОД!D2141,'Дневной стационар'!H:H,"-",'Дневной стационар'!F:F,СВОД!F2141)+SUMIFS(ЭКО!H:H,ЭКО!D:D,СВОД!D2141,ЭКО!F:F,СВОД!F2141)+SUMIFS(Диализ!H:H,Диализ!D:D,СВОД!D2141,Диализ!F:F,СВОД!F2141)</f>
        <v>1000</v>
      </c>
      <c r="I2141" s="337">
        <f>SUMIFS(Поликлиника!H:H,Поликлиника!D:D,СВОД!D2141,Поликлиника!F:F,СВОД!F2141)</f>
        <v>0</v>
      </c>
      <c r="J2141" s="337">
        <f>SUMIFS(Поликлиника!AQ:AQ,Поликлиника!D:D,СВОД!D2141,Поликлиника!F:F,СВОД!F2141)</f>
        <v>0</v>
      </c>
      <c r="K2141" s="337">
        <f>SUMIFS(Поликлиника!AV:AV,Поликлиника!D:D,СВОД!D2141,Поликлиника!F:F,СВОД!F2141)</f>
        <v>0</v>
      </c>
      <c r="L2141" s="337">
        <f>SUMIFS(Поликлиника!BA:BA,Поликлиника!D:D,СВОД!D2141,Поликлиника!F:F,СВОД!F2141)</f>
        <v>0</v>
      </c>
      <c r="M2141" s="337">
        <f>SUMIFS(Услуги!H:H,Услуги!D:D,СВОД!D2141,Услуги!F:F,СВОД!F2141)+SUMIFS(Услуги!M:M,Услуги!D:D,СВОД!D2141,Услуги!F:F,СВОД!F2141)+SUMIFS(Услуги!R:R,Услуги!D:D,СВОД!D2141,Услуги!F:F,СВОД!F2141)+SUMIFS(Услуги!W:W,Услуги!D:D,СВОД!D2141,Услуги!F:F,СВОД!F2141)+SUMIFS(Услуги!AB:AB,Услуги!D:D,СВОД!D2141,Услуги!F:F,СВОД!F2141)+SUMIFS(Услуги!AG:AG,Услуги!D:D,СВОД!D2141,Услуги!F:F,СВОД!F2141)+SUMIFS(Услуги!AL:AL,Услуги!D:D,СВОД!D2141,Услуги!F:F,СВОД!F2141)+SUMIFS(Услуги!AQ:AQ,Услуги!D:D,СВОД!D2141,Услуги!F:F,СВОД!F2141)</f>
        <v>0</v>
      </c>
      <c r="N2141" s="337">
        <f>SUMIFS('Скорая мед.помощь'!I:I,'Скорая мед.помощь'!D:D,СВОД!D2141,'Скорая мед.помощь'!F:F,СВОД!F2141)</f>
        <v>0</v>
      </c>
      <c r="O2141" s="338">
        <f>SUMIFS(Поликлиника!BF:BF,Поликлиника!D:D,СВОД!D2141,Поликлиника!F:F,СВОД!F2141)</f>
        <v>0</v>
      </c>
      <c r="P2141" s="339">
        <f>SUMIFS('Круглосуточный стационар'!O:O,'Круглосуточный стационар'!D:D,СВОД!D2141,'Круглосуточный стационар'!F:F,СВОД!F2141,'Круглосуточный стационар'!H:H,"-")+SUMIFS(ВМП!O:O,ВМП!D:D,СВОД!D2141,ВМП!F:F,СВОД!F2141,ВМП!H:H,"-")+SUMIFS('Дневной стационар'!O:O,'Дневной стационар'!D:D,СВОД!D2141,'Дневной стационар'!F:F,СВОД!F2141,'Дневной стационар'!H:H,"-")+SUMIFS(ЭКО!M:M,ЭКО!D:D,СВОД!D2141,ЭКО!F:F,СВОД!F2141)+SUMIFS(Диализ!M:M,Диализ!D:D,СВОД!D2141,Диализ!F:F,СВОД!F2141)+SUMIFS('Скорая мед.помощь'!N:N,'Скорая мед.помощь'!D:D,СВОД!D2141,'Скорая мед.помощь'!F:F,СВОД!F2141)+SUMIFS(Услуги!AV:AV,Услуги!D:D,СВОД!D2141,Услуги!F:F,СВОД!F2141)+SUMIFS(Поликлиника!BK:BK,Поликлиника!D:D,СВОД!D2141,Поликлиника!F:F,СВОД!F2141)</f>
        <v>7798.872856</v>
      </c>
      <c r="Q2141" s="336">
        <f>SUMIFS(Сверхбаза!L:L,Сверхбаза!C:C,СВОД!D2141,Сверхбаза!E:E,СВОД!F2141)+SUMIFS(Сверхбаза!N:N,Сверхбаза!C:C,СВОД!D2141,Сверхбаза!E:E,СВОД!F2141)</f>
        <v>0</v>
      </c>
      <c r="R2141" s="337">
        <f>SUMIFS(Сверхбаза!P:P,Сверхбаза!C:C,СВОД!D2141,Сверхбаза!E:E,СВОД!F2141)</f>
        <v>0</v>
      </c>
      <c r="S2141" s="337">
        <f>SUMIFS(Сверхбаза!R:R,Сверхбаза!C:C,СВОД!D2141,Сверхбаза!E:E,СВОД!F2141)</f>
        <v>0</v>
      </c>
      <c r="T2141" s="337">
        <f>SUMIFS(Сверхбаза!Q:Q,Сверхбаза!C:C,СВОД!D2141,Сверхбаза!E:E,СВОД!F2141)</f>
        <v>0</v>
      </c>
      <c r="U2141" s="337">
        <f>SUMIFS(Сверхбаза!S:S,Сверхбаза!C:C,СВОД!D2141,Сверхбаза!E:E,СВОД!F2141)</f>
        <v>0</v>
      </c>
      <c r="V2141" s="339">
        <f>SUMIFS(Сверхбаза!G:G,Сверхбаза!C:C,СВОД!D2141,Сверхбаза!E:E,СВОД!F2141)</f>
        <v>0</v>
      </c>
    </row>
    <row r="2142" spans="1:22" ht="25.5" outlineLevel="2" x14ac:dyDescent="0.2">
      <c r="A2142" s="33" t="s">
        <v>7</v>
      </c>
      <c r="B2142" s="9">
        <v>5</v>
      </c>
      <c r="C2142" s="10">
        <v>503607</v>
      </c>
      <c r="D2142" s="273">
        <v>360801</v>
      </c>
      <c r="E2142" s="81" t="s">
        <v>677</v>
      </c>
      <c r="F2142" s="81">
        <v>6</v>
      </c>
      <c r="G2142" s="82" t="s">
        <v>860</v>
      </c>
      <c r="H2142" s="336">
        <f>SUMIFS('Круглосуточный стационар'!J:J,'Круглосуточный стационар'!D:D,СВОД!D2142,'Круглосуточный стационар'!H:H,"-",'Круглосуточный стационар'!F:F,СВОД!F2142)+SUMIFS(ВМП!J:J,ВМП!D:D,СВОД!D2142,ВМП!H:H,"-",ВМП!F:F,СВОД!F2142)+SUMIFS('Дневной стационар'!J:J,'Дневной стационар'!D:D,СВОД!D2142,'Дневной стационар'!H:H,"-",'Дневной стационар'!F:F,СВОД!F2142)+SUMIFS(ЭКО!H:H,ЭКО!D:D,СВОД!D2142,ЭКО!F:F,СВОД!F2142)+SUMIFS(Диализ!H:H,Диализ!D:D,СВОД!D2142,Диализ!F:F,СВОД!F2142)</f>
        <v>0</v>
      </c>
      <c r="I2142" s="337">
        <f>SUMIFS(Поликлиника!H:H,Поликлиника!D:D,СВОД!D2142,Поликлиника!F:F,СВОД!F2142)</f>
        <v>0</v>
      </c>
      <c r="J2142" s="337">
        <f>SUMIFS(Поликлиника!AQ:AQ,Поликлиника!D:D,СВОД!D2142,Поликлиника!F:F,СВОД!F2142)</f>
        <v>0</v>
      </c>
      <c r="K2142" s="337">
        <f>SUMIFS(Поликлиника!AV:AV,Поликлиника!D:D,СВОД!D2142,Поликлиника!F:F,СВОД!F2142)</f>
        <v>0</v>
      </c>
      <c r="L2142" s="337">
        <f>SUMIFS(Поликлиника!BA:BA,Поликлиника!D:D,СВОД!D2142,Поликлиника!F:F,СВОД!F2142)</f>
        <v>0</v>
      </c>
      <c r="M2142" s="337">
        <f>SUMIFS(Услуги!H:H,Услуги!D:D,СВОД!D2142,Услуги!F:F,СВОД!F2142)+SUMIFS(Услуги!M:M,Услуги!D:D,СВОД!D2142,Услуги!F:F,СВОД!F2142)+SUMIFS(Услуги!R:R,Услуги!D:D,СВОД!D2142,Услуги!F:F,СВОД!F2142)+SUMIFS(Услуги!W:W,Услуги!D:D,СВОД!D2142,Услуги!F:F,СВОД!F2142)+SUMIFS(Услуги!AB:AB,Услуги!D:D,СВОД!D2142,Услуги!F:F,СВОД!F2142)+SUMIFS(Услуги!AG:AG,Услуги!D:D,СВОД!D2142,Услуги!F:F,СВОД!F2142)+SUMIFS(Услуги!AL:AL,Услуги!D:D,СВОД!D2142,Услуги!F:F,СВОД!F2142)+SUMIFS(Услуги!AQ:AQ,Услуги!D:D,СВОД!D2142,Услуги!F:F,СВОД!F2142)</f>
        <v>0</v>
      </c>
      <c r="N2142" s="337">
        <f>SUMIFS('Скорая мед.помощь'!I:I,'Скорая мед.помощь'!D:D,СВОД!D2142,'Скорая мед.помощь'!F:F,СВОД!F2142)</f>
        <v>0</v>
      </c>
      <c r="O2142" s="338">
        <f>SUMIFS(Поликлиника!BF:BF,Поликлиника!D:D,СВОД!D2142,Поликлиника!F:F,СВОД!F2142)</f>
        <v>0</v>
      </c>
      <c r="P2142" s="339">
        <f>SUMIFS('Круглосуточный стационар'!O:O,'Круглосуточный стационар'!D:D,СВОД!D2142,'Круглосуточный стационар'!F:F,СВОД!F2142,'Круглосуточный стационар'!H:H,"-")+SUMIFS(ВМП!O:O,ВМП!D:D,СВОД!D2142,ВМП!F:F,СВОД!F2142,ВМП!H:H,"-")+SUMIFS('Дневной стационар'!O:O,'Дневной стационар'!D:D,СВОД!D2142,'Дневной стационар'!F:F,СВОД!F2142,'Дневной стационар'!H:H,"-")+SUMIFS(ЭКО!M:M,ЭКО!D:D,СВОД!D2142,ЭКО!F:F,СВОД!F2142)+SUMIFS(Диализ!M:M,Диализ!D:D,СВОД!D2142,Диализ!F:F,СВОД!F2142)+SUMIFS('Скорая мед.помощь'!N:N,'Скорая мед.помощь'!D:D,СВОД!D2142,'Скорая мед.помощь'!F:F,СВОД!F2142)+SUMIFS(Услуги!AV:AV,Услуги!D:D,СВОД!D2142,Услуги!F:F,СВОД!F2142)+SUMIFS(Поликлиника!BK:BK,Поликлиника!D:D,СВОД!D2142,Поликлиника!F:F,СВОД!F2142)</f>
        <v>0</v>
      </c>
      <c r="Q2142" s="336">
        <f>SUMIFS(Сверхбаза!L:L,Сверхбаза!C:C,СВОД!D2142,Сверхбаза!E:E,СВОД!F2142)+SUMIFS(Сверхбаза!N:N,Сверхбаза!C:C,СВОД!D2142,Сверхбаза!E:E,СВОД!F2142)</f>
        <v>0</v>
      </c>
      <c r="R2142" s="337">
        <f>SUMIFS(Сверхбаза!P:P,Сверхбаза!C:C,СВОД!D2142,Сверхбаза!E:E,СВОД!F2142)</f>
        <v>0</v>
      </c>
      <c r="S2142" s="337">
        <f>SUMIFS(Сверхбаза!R:R,Сверхбаза!C:C,СВОД!D2142,Сверхбаза!E:E,СВОД!F2142)</f>
        <v>0</v>
      </c>
      <c r="T2142" s="337">
        <f>SUMIFS(Сверхбаза!Q:Q,Сверхбаза!C:C,СВОД!D2142,Сверхбаза!E:E,СВОД!F2142)</f>
        <v>0</v>
      </c>
      <c r="U2142" s="337">
        <f>SUMIFS(Сверхбаза!S:S,Сверхбаза!C:C,СВОД!D2142,Сверхбаза!E:E,СВОД!F2142)</f>
        <v>0</v>
      </c>
      <c r="V2142" s="339">
        <f>SUMIFS(Сверхбаза!G:G,Сверхбаза!C:C,СВОД!D2142,Сверхбаза!E:E,СВОД!F2142)</f>
        <v>0</v>
      </c>
    </row>
    <row r="2143" spans="1:22" ht="25.5" outlineLevel="2" x14ac:dyDescent="0.2">
      <c r="A2143" s="33" t="s">
        <v>7</v>
      </c>
      <c r="B2143" s="9">
        <v>5</v>
      </c>
      <c r="C2143" s="10">
        <v>503607</v>
      </c>
      <c r="D2143" s="273">
        <v>360801</v>
      </c>
      <c r="E2143" s="81" t="s">
        <v>677</v>
      </c>
      <c r="F2143" s="81">
        <v>3</v>
      </c>
      <c r="G2143" s="82" t="s">
        <v>136</v>
      </c>
      <c r="H2143" s="336">
        <f>SUMIFS('Круглосуточный стационар'!J:J,'Круглосуточный стационар'!D:D,СВОД!D2143,'Круглосуточный стационар'!H:H,"-",'Круглосуточный стационар'!F:F,СВОД!F2143)+SUMIFS(ВМП!J:J,ВМП!D:D,СВОД!D2143,ВМП!H:H,"-",ВМП!F:F,СВОД!F2143)+SUMIFS('Дневной стационар'!J:J,'Дневной стационар'!D:D,СВОД!D2143,'Дневной стационар'!H:H,"-",'Дневной стационар'!F:F,СВОД!F2143)+SUMIFS(ЭКО!H:H,ЭКО!D:D,СВОД!D2143,ЭКО!F:F,СВОД!F2143)+SUMIFS(Диализ!H:H,Диализ!D:D,СВОД!D2143,Диализ!F:F,СВОД!F2143)</f>
        <v>0</v>
      </c>
      <c r="I2143" s="337">
        <f>SUMIFS(Поликлиника!H:H,Поликлиника!D:D,СВОД!D2143,Поликлиника!F:F,СВОД!F2143)</f>
        <v>18492</v>
      </c>
      <c r="J2143" s="337">
        <f>SUMIFS(Поликлиника!AQ:AQ,Поликлиника!D:D,СВОД!D2143,Поликлиника!F:F,СВОД!F2143)</f>
        <v>9384</v>
      </c>
      <c r="K2143" s="337">
        <f>SUMIFS(Поликлиника!AV:AV,Поликлиника!D:D,СВОД!D2143,Поликлиника!F:F,СВОД!F2143)</f>
        <v>52457</v>
      </c>
      <c r="L2143" s="337">
        <f>SUMIFS(Поликлиника!BA:BA,Поликлиника!D:D,СВОД!D2143,Поликлиника!F:F,СВОД!F2143)</f>
        <v>30421</v>
      </c>
      <c r="M2143" s="337">
        <f>SUMIFS(Услуги!H:H,Услуги!D:D,СВОД!D2143,Услуги!F:F,СВОД!F2143)+SUMIFS(Услуги!M:M,Услуги!D:D,СВОД!D2143,Услуги!F:F,СВОД!F2143)+SUMIFS(Услуги!R:R,Услуги!D:D,СВОД!D2143,Услуги!F:F,СВОД!F2143)+SUMIFS(Услуги!W:W,Услуги!D:D,СВОД!D2143,Услуги!F:F,СВОД!F2143)+SUMIFS(Услуги!AB:AB,Услуги!D:D,СВОД!D2143,Услуги!F:F,СВОД!F2143)+SUMIFS(Услуги!AG:AG,Услуги!D:D,СВОД!D2143,Услуги!F:F,СВОД!F2143)+SUMIFS(Услуги!AL:AL,Услуги!D:D,СВОД!D2143,Услуги!F:F,СВОД!F2143)+SUMIFS(Услуги!AQ:AQ,Услуги!D:D,СВОД!D2143,Услуги!F:F,СВОД!F2143)</f>
        <v>0</v>
      </c>
      <c r="N2143" s="337">
        <f>SUMIFS('Скорая мед.помощь'!I:I,'Скорая мед.помощь'!D:D,СВОД!D2143,'Скорая мед.помощь'!F:F,СВОД!F2143)</f>
        <v>0</v>
      </c>
      <c r="O2143" s="338">
        <f>SUMIFS(Поликлиника!BF:BF,Поликлиника!D:D,СВОД!D2143,Поликлиника!F:F,СВОД!F2143)</f>
        <v>0</v>
      </c>
      <c r="P2143" s="339">
        <f>SUMIFS('Круглосуточный стационар'!O:O,'Круглосуточный стационар'!D:D,СВОД!D2143,'Круглосуточный стационар'!F:F,СВОД!F2143,'Круглосуточный стационар'!H:H,"-")+SUMIFS(ВМП!O:O,ВМП!D:D,СВОД!D2143,ВМП!F:F,СВОД!F2143,ВМП!H:H,"-")+SUMIFS('Дневной стационар'!O:O,'Дневной стационар'!D:D,СВОД!D2143,'Дневной стационар'!F:F,СВОД!F2143,'Дневной стационар'!H:H,"-")+SUMIFS(ЭКО!M:M,ЭКО!D:D,СВОД!D2143,ЭКО!F:F,СВОД!F2143)+SUMIFS(Диализ!M:M,Диализ!D:D,СВОД!D2143,Диализ!F:F,СВОД!F2143)+SUMIFS('Скорая мед.помощь'!N:N,'Скорая мед.помощь'!D:D,СВОД!D2143,'Скорая мед.помощь'!F:F,СВОД!F2143)+SUMIFS(Услуги!AV:AV,Услуги!D:D,СВОД!D2143,Услуги!F:F,СВОД!F2143)+SUMIFS(Поликлиника!BK:BK,Поликлиника!D:D,СВОД!D2143,Поликлиника!F:F,СВОД!F2143)</f>
        <v>104996.99295232033</v>
      </c>
      <c r="Q2143" s="336">
        <f>SUMIFS(Сверхбаза!L:L,Сверхбаза!C:C,СВОД!D2143,Сверхбаза!E:E,СВОД!F2143)+SUMIFS(Сверхбаза!N:N,Сверхбаза!C:C,СВОД!D2143,Сверхбаза!E:E,СВОД!F2143)</f>
        <v>0</v>
      </c>
      <c r="R2143" s="337">
        <f>SUMIFS(Сверхбаза!P:P,Сверхбаза!C:C,СВОД!D2143,Сверхбаза!E:E,СВОД!F2143)</f>
        <v>254</v>
      </c>
      <c r="S2143" s="337">
        <f>SUMIFS(Сверхбаза!R:R,Сверхбаза!C:C,СВОД!D2143,Сверхбаза!E:E,СВОД!F2143)</f>
        <v>0</v>
      </c>
      <c r="T2143" s="337">
        <f>SUMIFS(Сверхбаза!Q:Q,Сверхбаза!C:C,СВОД!D2143,Сверхбаза!E:E,СВОД!F2143)</f>
        <v>147</v>
      </c>
      <c r="U2143" s="337">
        <f>SUMIFS(Сверхбаза!S:S,Сверхбаза!C:C,СВОД!D2143,Сверхбаза!E:E,СВОД!F2143)</f>
        <v>0</v>
      </c>
      <c r="V2143" s="339">
        <f>SUMIFS(Сверхбаза!G:G,Сверхбаза!C:C,СВОД!D2143,Сверхбаза!E:E,СВОД!F2143)</f>
        <v>1225.925</v>
      </c>
    </row>
    <row r="2144" spans="1:22" ht="25.5" outlineLevel="2" x14ac:dyDescent="0.2">
      <c r="A2144" s="33" t="s">
        <v>7</v>
      </c>
      <c r="B2144" s="9">
        <v>5</v>
      </c>
      <c r="C2144" s="10">
        <v>503607</v>
      </c>
      <c r="D2144" s="273">
        <v>360801</v>
      </c>
      <c r="E2144" s="81" t="s">
        <v>677</v>
      </c>
      <c r="F2144" s="81">
        <v>7</v>
      </c>
      <c r="G2144" s="82" t="s">
        <v>861</v>
      </c>
      <c r="H2144" s="336">
        <f>SUMIFS('Круглосуточный стационар'!J:J,'Круглосуточный стационар'!D:D,СВОД!D2144,'Круглосуточный стационар'!H:H,"-",'Круглосуточный стационар'!F:F,СВОД!F2144)+SUMIFS(ВМП!J:J,ВМП!D:D,СВОД!D2144,ВМП!H:H,"-",ВМП!F:F,СВОД!F2144)+SUMIFS('Дневной стационар'!J:J,'Дневной стационар'!D:D,СВОД!D2144,'Дневной стационар'!H:H,"-",'Дневной стационар'!F:F,СВОД!F2144)+SUMIFS(ЭКО!H:H,ЭКО!D:D,СВОД!D2144,ЭКО!F:F,СВОД!F2144)+SUMIFS(Диализ!H:H,Диализ!D:D,СВОД!D2144,Диализ!F:F,СВОД!F2144)</f>
        <v>0</v>
      </c>
      <c r="I2144" s="337">
        <f>SUMIFS(Поликлиника!H:H,Поликлиника!D:D,СВОД!D2144,Поликлиника!F:F,СВОД!F2144)</f>
        <v>0</v>
      </c>
      <c r="J2144" s="337">
        <f>SUMIFS(Поликлиника!AQ:AQ,Поликлиника!D:D,СВОД!D2144,Поликлиника!F:F,СВОД!F2144)</f>
        <v>0</v>
      </c>
      <c r="K2144" s="337">
        <f>SUMIFS(Поликлиника!AV:AV,Поликлиника!D:D,СВОД!D2144,Поликлиника!F:F,СВОД!F2144)</f>
        <v>0</v>
      </c>
      <c r="L2144" s="337">
        <f>SUMIFS(Поликлиника!BA:BA,Поликлиника!D:D,СВОД!D2144,Поликлиника!F:F,СВОД!F2144)</f>
        <v>0</v>
      </c>
      <c r="M2144" s="337">
        <f>SUMIFS(Услуги!H:H,Услуги!D:D,СВОД!D2144,Услуги!F:F,СВОД!F2144)+SUMIFS(Услуги!M:M,Услуги!D:D,СВОД!D2144,Услуги!F:F,СВОД!F2144)+SUMIFS(Услуги!R:R,Услуги!D:D,СВОД!D2144,Услуги!F:F,СВОД!F2144)+SUMIFS(Услуги!W:W,Услуги!D:D,СВОД!D2144,Услуги!F:F,СВОД!F2144)+SUMIFS(Услуги!AB:AB,Услуги!D:D,СВОД!D2144,Услуги!F:F,СВОД!F2144)+SUMIFS(Услуги!AG:AG,Услуги!D:D,СВОД!D2144,Услуги!F:F,СВОД!F2144)+SUMIFS(Услуги!AL:AL,Услуги!D:D,СВОД!D2144,Услуги!F:F,СВОД!F2144)+SUMIFS(Услуги!AQ:AQ,Услуги!D:D,СВОД!D2144,Услуги!F:F,СВОД!F2144)</f>
        <v>0</v>
      </c>
      <c r="N2144" s="337">
        <f>SUMIFS('Скорая мед.помощь'!I:I,'Скорая мед.помощь'!D:D,СВОД!D2144,'Скорая мед.помощь'!F:F,СВОД!F2144)</f>
        <v>0</v>
      </c>
      <c r="O2144" s="338">
        <f>SUMIFS(Поликлиника!BF:BF,Поликлиника!D:D,СВОД!D2144,Поликлиника!F:F,СВОД!F2144)</f>
        <v>0</v>
      </c>
      <c r="P2144" s="339">
        <f>SUMIFS('Круглосуточный стационар'!O:O,'Круглосуточный стационар'!D:D,СВОД!D2144,'Круглосуточный стационар'!F:F,СВОД!F2144,'Круглосуточный стационар'!H:H,"-")+SUMIFS(ВМП!O:O,ВМП!D:D,СВОД!D2144,ВМП!F:F,СВОД!F2144,ВМП!H:H,"-")+SUMIFS('Дневной стационар'!O:O,'Дневной стационар'!D:D,СВОД!D2144,'Дневной стационар'!F:F,СВОД!F2144,'Дневной стационар'!H:H,"-")+SUMIFS(ЭКО!M:M,ЭКО!D:D,СВОД!D2144,ЭКО!F:F,СВОД!F2144)+SUMIFS(Диализ!M:M,Диализ!D:D,СВОД!D2144,Диализ!F:F,СВОД!F2144)+SUMIFS('Скорая мед.помощь'!N:N,'Скорая мед.помощь'!D:D,СВОД!D2144,'Скорая мед.помощь'!F:F,СВОД!F2144)+SUMIFS(Услуги!AV:AV,Услуги!D:D,СВОД!D2144,Услуги!F:F,СВОД!F2144)+SUMIFS(Поликлиника!BK:BK,Поликлиника!D:D,СВОД!D2144,Поликлиника!F:F,СВОД!F2144)</f>
        <v>0</v>
      </c>
      <c r="Q2144" s="336">
        <f>SUMIFS(Сверхбаза!L:L,Сверхбаза!C:C,СВОД!D2144,Сверхбаза!E:E,СВОД!F2144)+SUMIFS(Сверхбаза!N:N,Сверхбаза!C:C,СВОД!D2144,Сверхбаза!E:E,СВОД!F2144)</f>
        <v>0</v>
      </c>
      <c r="R2144" s="337">
        <f>SUMIFS(Сверхбаза!P:P,Сверхбаза!C:C,СВОД!D2144,Сверхбаза!E:E,СВОД!F2144)</f>
        <v>0</v>
      </c>
      <c r="S2144" s="337">
        <f>SUMIFS(Сверхбаза!R:R,Сверхбаза!C:C,СВОД!D2144,Сверхбаза!E:E,СВОД!F2144)</f>
        <v>0</v>
      </c>
      <c r="T2144" s="337">
        <f>SUMIFS(Сверхбаза!Q:Q,Сверхбаза!C:C,СВОД!D2144,Сверхбаза!E:E,СВОД!F2144)</f>
        <v>0</v>
      </c>
      <c r="U2144" s="337">
        <f>SUMIFS(Сверхбаза!S:S,Сверхбаза!C:C,СВОД!D2144,Сверхбаза!E:E,СВОД!F2144)</f>
        <v>0</v>
      </c>
      <c r="V2144" s="339">
        <f>SUMIFS(Сверхбаза!G:G,Сверхбаза!C:C,СВОД!D2144,Сверхбаза!E:E,СВОД!F2144)</f>
        <v>0</v>
      </c>
    </row>
    <row r="2145" spans="1:22" ht="25.5" outlineLevel="2" x14ac:dyDescent="0.2">
      <c r="A2145" s="33" t="s">
        <v>7</v>
      </c>
      <c r="B2145" s="9">
        <v>5</v>
      </c>
      <c r="C2145" s="10">
        <v>503607</v>
      </c>
      <c r="D2145" s="273">
        <v>360801</v>
      </c>
      <c r="E2145" s="81" t="s">
        <v>677</v>
      </c>
      <c r="F2145" s="81">
        <v>70</v>
      </c>
      <c r="G2145" s="82" t="s">
        <v>862</v>
      </c>
      <c r="H2145" s="336">
        <f>SUMIFS('Круглосуточный стационар'!J:J,'Круглосуточный стационар'!D:D,СВОД!D2145,'Круглосуточный стационар'!H:H,"-",'Круглосуточный стационар'!F:F,СВОД!F2145)+SUMIFS(ВМП!J:J,ВМП!D:D,СВОД!D2145,ВМП!H:H,"-",ВМП!F:F,СВОД!F2145)+SUMIFS('Дневной стационар'!J:J,'Дневной стационар'!D:D,СВОД!D2145,'Дневной стационар'!H:H,"-",'Дневной стационар'!F:F,СВОД!F2145)+SUMIFS(ЭКО!H:H,ЭКО!D:D,СВОД!D2145,ЭКО!F:F,СВОД!F2145)+SUMIFS(Диализ!H:H,Диализ!D:D,СВОД!D2145,Диализ!F:F,СВОД!F2145)</f>
        <v>0</v>
      </c>
      <c r="I2145" s="337">
        <f>SUMIFS(Поликлиника!H:H,Поликлиника!D:D,СВОД!D2145,Поликлиника!F:F,СВОД!F2145)</f>
        <v>0</v>
      </c>
      <c r="J2145" s="337">
        <f>SUMIFS(Поликлиника!AQ:AQ,Поликлиника!D:D,СВОД!D2145,Поликлиника!F:F,СВОД!F2145)</f>
        <v>0</v>
      </c>
      <c r="K2145" s="337">
        <f>SUMIFS(Поликлиника!AV:AV,Поликлиника!D:D,СВОД!D2145,Поликлиника!F:F,СВОД!F2145)</f>
        <v>0</v>
      </c>
      <c r="L2145" s="337">
        <f>SUMIFS(Поликлиника!BA:BA,Поликлиника!D:D,СВОД!D2145,Поликлиника!F:F,СВОД!F2145)</f>
        <v>0</v>
      </c>
      <c r="M2145" s="337">
        <f>SUMIFS(Услуги!H:H,Услуги!D:D,СВОД!D2145,Услуги!F:F,СВОД!F2145)+SUMIFS(Услуги!M:M,Услуги!D:D,СВОД!D2145,Услуги!F:F,СВОД!F2145)+SUMIFS(Услуги!R:R,Услуги!D:D,СВОД!D2145,Услуги!F:F,СВОД!F2145)+SUMIFS(Услуги!W:W,Услуги!D:D,СВОД!D2145,Услуги!F:F,СВОД!F2145)+SUMIFS(Услуги!AB:AB,Услуги!D:D,СВОД!D2145,Услуги!F:F,СВОД!F2145)+SUMIFS(Услуги!AG:AG,Услуги!D:D,СВОД!D2145,Услуги!F:F,СВОД!F2145)+SUMIFS(Услуги!AL:AL,Услуги!D:D,СВОД!D2145,Услуги!F:F,СВОД!F2145)+SUMIFS(Услуги!AQ:AQ,Услуги!D:D,СВОД!D2145,Услуги!F:F,СВОД!F2145)</f>
        <v>0</v>
      </c>
      <c r="N2145" s="337">
        <f>SUMIFS('Скорая мед.помощь'!I:I,'Скорая мед.помощь'!D:D,СВОД!D2145,'Скорая мед.помощь'!F:F,СВОД!F2145)</f>
        <v>0</v>
      </c>
      <c r="O2145" s="338">
        <f>SUMIFS(Поликлиника!BF:BF,Поликлиника!D:D,СВОД!D2145,Поликлиника!F:F,СВОД!F2145)</f>
        <v>0</v>
      </c>
      <c r="P2145" s="339">
        <f>SUMIFS('Круглосуточный стационар'!O:O,'Круглосуточный стационар'!D:D,СВОД!D2145,'Круглосуточный стационар'!F:F,СВОД!F2145,'Круглосуточный стационар'!H:H,"-")+SUMIFS(ВМП!O:O,ВМП!D:D,СВОД!D2145,ВМП!F:F,СВОД!F2145,ВМП!H:H,"-")+SUMIFS('Дневной стационар'!O:O,'Дневной стационар'!D:D,СВОД!D2145,'Дневной стационар'!F:F,СВОД!F2145,'Дневной стационар'!H:H,"-")+SUMIFS(ЭКО!M:M,ЭКО!D:D,СВОД!D2145,ЭКО!F:F,СВОД!F2145)+SUMIFS(Диализ!M:M,Диализ!D:D,СВОД!D2145,Диализ!F:F,СВОД!F2145)+SUMIFS('Скорая мед.помощь'!N:N,'Скорая мед.помощь'!D:D,СВОД!D2145,'Скорая мед.помощь'!F:F,СВОД!F2145)+SUMIFS(Услуги!AV:AV,Услуги!D:D,СВОД!D2145,Услуги!F:F,СВОД!F2145)+SUMIFS(Поликлиника!BK:BK,Поликлиника!D:D,СВОД!D2145,Поликлиника!F:F,СВОД!F2145)</f>
        <v>0</v>
      </c>
      <c r="Q2145" s="336">
        <f>SUMIFS(Сверхбаза!L:L,Сверхбаза!C:C,СВОД!D2145,Сверхбаза!E:E,СВОД!F2145)+SUMIFS(Сверхбаза!N:N,Сверхбаза!C:C,СВОД!D2145,Сверхбаза!E:E,СВОД!F2145)</f>
        <v>0</v>
      </c>
      <c r="R2145" s="337">
        <f>SUMIFS(Сверхбаза!P:P,Сверхбаза!C:C,СВОД!D2145,Сверхбаза!E:E,СВОД!F2145)</f>
        <v>0</v>
      </c>
      <c r="S2145" s="337">
        <f>SUMIFS(Сверхбаза!R:R,Сверхбаза!C:C,СВОД!D2145,Сверхбаза!E:E,СВОД!F2145)</f>
        <v>0</v>
      </c>
      <c r="T2145" s="337">
        <f>SUMIFS(Сверхбаза!Q:Q,Сверхбаза!C:C,СВОД!D2145,Сверхбаза!E:E,СВОД!F2145)</f>
        <v>0</v>
      </c>
      <c r="U2145" s="337">
        <f>SUMIFS(Сверхбаза!S:S,Сверхбаза!C:C,СВОД!D2145,Сверхбаза!E:E,СВОД!F2145)</f>
        <v>0</v>
      </c>
      <c r="V2145" s="339">
        <f>SUMIFS(Сверхбаза!G:G,Сверхбаза!C:C,СВОД!D2145,Сверхбаза!E:E,СВОД!F2145)</f>
        <v>0</v>
      </c>
    </row>
    <row r="2146" spans="1:22" ht="25.5" outlineLevel="2" x14ac:dyDescent="0.2">
      <c r="A2146" s="33" t="s">
        <v>7</v>
      </c>
      <c r="B2146" s="9">
        <v>5</v>
      </c>
      <c r="C2146" s="10">
        <v>503607</v>
      </c>
      <c r="D2146" s="273">
        <v>360801</v>
      </c>
      <c r="E2146" s="81" t="s">
        <v>677</v>
      </c>
      <c r="F2146" s="81">
        <v>94</v>
      </c>
      <c r="G2146" s="82" t="s">
        <v>124</v>
      </c>
      <c r="H2146" s="336">
        <f>SUMIFS('Круглосуточный стационар'!J:J,'Круглосуточный стационар'!D:D,СВОД!D2146,'Круглосуточный стационар'!H:H,"-",'Круглосуточный стационар'!F:F,СВОД!F2146)+SUMIFS(ВМП!J:J,ВМП!D:D,СВОД!D2146,ВМП!H:H,"-",ВМП!F:F,СВОД!F2146)+SUMIFS('Дневной стационар'!J:J,'Дневной стационар'!D:D,СВОД!D2146,'Дневной стационар'!H:H,"-",'Дневной стационар'!F:F,СВОД!F2146)+SUMIFS(ЭКО!H:H,ЭКО!D:D,СВОД!D2146,ЭКО!F:F,СВОД!F2146)+SUMIFS(Диализ!H:H,Диализ!D:D,СВОД!D2146,Диализ!F:F,СВОД!F2146)</f>
        <v>0</v>
      </c>
      <c r="I2146" s="337">
        <f>SUMIFS(Поликлиника!H:H,Поликлиника!D:D,СВОД!D2146,Поликлиника!F:F,СВОД!F2146)</f>
        <v>0</v>
      </c>
      <c r="J2146" s="337">
        <f>SUMIFS(Поликлиника!AQ:AQ,Поликлиника!D:D,СВОД!D2146,Поликлиника!F:F,СВОД!F2146)</f>
        <v>0</v>
      </c>
      <c r="K2146" s="337">
        <f>SUMIFS(Поликлиника!AV:AV,Поликлиника!D:D,СВОД!D2146,Поликлиника!F:F,СВОД!F2146)</f>
        <v>0</v>
      </c>
      <c r="L2146" s="337">
        <f>SUMIFS(Поликлиника!BA:BA,Поликлиника!D:D,СВОД!D2146,Поликлиника!F:F,СВОД!F2146)</f>
        <v>0</v>
      </c>
      <c r="M2146" s="337">
        <f>SUMIFS(Услуги!H:H,Услуги!D:D,СВОД!D2146,Услуги!F:F,СВОД!F2146)+SUMIFS(Услуги!M:M,Услуги!D:D,СВОД!D2146,Услуги!F:F,СВОД!F2146)+SUMIFS(Услуги!R:R,Услуги!D:D,СВОД!D2146,Услуги!F:F,СВОД!F2146)+SUMIFS(Услуги!W:W,Услуги!D:D,СВОД!D2146,Услуги!F:F,СВОД!F2146)+SUMIFS(Услуги!AB:AB,Услуги!D:D,СВОД!D2146,Услуги!F:F,СВОД!F2146)+SUMIFS(Услуги!AG:AG,Услуги!D:D,СВОД!D2146,Услуги!F:F,СВОД!F2146)+SUMIFS(Услуги!AL:AL,Услуги!D:D,СВОД!D2146,Услуги!F:F,СВОД!F2146)+SUMIFS(Услуги!AQ:AQ,Услуги!D:D,СВОД!D2146,Услуги!F:F,СВОД!F2146)</f>
        <v>0</v>
      </c>
      <c r="N2146" s="337">
        <f>SUMIFS('Скорая мед.помощь'!I:I,'Скорая мед.помощь'!D:D,СВОД!D2146,'Скорая мед.помощь'!F:F,СВОД!F2146)</f>
        <v>0</v>
      </c>
      <c r="O2146" s="338">
        <f>SUMIFS(Поликлиника!BF:BF,Поликлиника!D:D,СВОД!D2146,Поликлиника!F:F,СВОД!F2146)</f>
        <v>0</v>
      </c>
      <c r="P2146" s="339">
        <f>SUMIFS('Круглосуточный стационар'!O:O,'Круглосуточный стационар'!D:D,СВОД!D2146,'Круглосуточный стационар'!F:F,СВОД!F2146,'Круглосуточный стационар'!H:H,"-")+SUMIFS(ВМП!O:O,ВМП!D:D,СВОД!D2146,ВМП!F:F,СВОД!F2146,ВМП!H:H,"-")+SUMIFS('Дневной стационар'!O:O,'Дневной стационар'!D:D,СВОД!D2146,'Дневной стационар'!F:F,СВОД!F2146,'Дневной стационар'!H:H,"-")+SUMIFS(ЭКО!M:M,ЭКО!D:D,СВОД!D2146,ЭКО!F:F,СВОД!F2146)+SUMIFS(Диализ!M:M,Диализ!D:D,СВОД!D2146,Диализ!F:F,СВОД!F2146)+SUMIFS('Скорая мед.помощь'!N:N,'Скорая мед.помощь'!D:D,СВОД!D2146,'Скорая мед.помощь'!F:F,СВОД!F2146)+SUMIFS(Услуги!AV:AV,Услуги!D:D,СВОД!D2146,Услуги!F:F,СВОД!F2146)+SUMIFS(Поликлиника!BK:BK,Поликлиника!D:D,СВОД!D2146,Поликлиника!F:F,СВОД!F2146)</f>
        <v>0</v>
      </c>
      <c r="Q2146" s="336">
        <f>SUMIFS(Сверхбаза!L:L,Сверхбаза!C:C,СВОД!D2146,Сверхбаза!E:E,СВОД!F2146)+SUMIFS(Сверхбаза!N:N,Сверхбаза!C:C,СВОД!D2146,Сверхбаза!E:E,СВОД!F2146)</f>
        <v>0</v>
      </c>
      <c r="R2146" s="337">
        <f>SUMIFS(Сверхбаза!P:P,Сверхбаза!C:C,СВОД!D2146,Сверхбаза!E:E,СВОД!F2146)</f>
        <v>0</v>
      </c>
      <c r="S2146" s="337">
        <f>SUMIFS(Сверхбаза!R:R,Сверхбаза!C:C,СВОД!D2146,Сверхбаза!E:E,СВОД!F2146)</f>
        <v>0</v>
      </c>
      <c r="T2146" s="337">
        <f>SUMIFS(Сверхбаза!Q:Q,Сверхбаза!C:C,СВОД!D2146,Сверхбаза!E:E,СВОД!F2146)</f>
        <v>0</v>
      </c>
      <c r="U2146" s="337">
        <f>SUMIFS(Сверхбаза!S:S,Сверхбаза!C:C,СВОД!D2146,Сверхбаза!E:E,СВОД!F2146)</f>
        <v>0</v>
      </c>
      <c r="V2146" s="339">
        <f>SUMIFS(Сверхбаза!G:G,Сверхбаза!C:C,СВОД!D2146,Сверхбаза!E:E,СВОД!F2146)</f>
        <v>0</v>
      </c>
    </row>
    <row r="2147" spans="1:22" outlineLevel="1" x14ac:dyDescent="0.2">
      <c r="A2147" s="320"/>
      <c r="B2147" s="321"/>
      <c r="C2147" s="322"/>
      <c r="D2147" s="340" t="s">
        <v>252</v>
      </c>
      <c r="E2147" s="83"/>
      <c r="F2147" s="83"/>
      <c r="G2147" s="84"/>
      <c r="H2147" s="341"/>
      <c r="I2147" s="342"/>
      <c r="J2147" s="342"/>
      <c r="K2147" s="342"/>
      <c r="L2147" s="342"/>
      <c r="M2147" s="342"/>
      <c r="N2147" s="342"/>
      <c r="O2147" s="343"/>
      <c r="P2147" s="344">
        <f>SUBTOTAL(9,P2139:P2146)</f>
        <v>112795.86580832033</v>
      </c>
      <c r="Q2147" s="341"/>
      <c r="R2147" s="342"/>
      <c r="S2147" s="342"/>
      <c r="T2147" s="342"/>
      <c r="U2147" s="342"/>
      <c r="V2147" s="344">
        <f>SUBTOTAL(9,V2139:V2146)</f>
        <v>1225.925</v>
      </c>
    </row>
    <row r="2148" spans="1:22" ht="25.5" outlineLevel="2" x14ac:dyDescent="0.2">
      <c r="A2148" s="33" t="s">
        <v>7</v>
      </c>
      <c r="B2148" s="9">
        <v>5</v>
      </c>
      <c r="C2148" s="10">
        <v>503608</v>
      </c>
      <c r="D2148" s="273">
        <v>360901</v>
      </c>
      <c r="E2148" s="81" t="s">
        <v>662</v>
      </c>
      <c r="F2148" s="81">
        <v>1</v>
      </c>
      <c r="G2148" s="82" t="s">
        <v>12</v>
      </c>
      <c r="H2148" s="336">
        <f>SUMIFS('Круглосуточный стационар'!J:J,'Круглосуточный стационар'!D:D,СВОД!D2148,'Круглосуточный стационар'!H:H,"-",'Круглосуточный стационар'!F:F,СВОД!F2148)+SUMIFS(ВМП!J:J,ВМП!D:D,СВОД!D2148,ВМП!H:H,"-",ВМП!F:F,СВОД!F2148)+SUMIFS('Дневной стационар'!J:J,'Дневной стационар'!D:D,СВОД!D2148,'Дневной стационар'!H:H,"-",'Дневной стационар'!F:F,СВОД!F2148)+SUMIFS(ЭКО!H:H,ЭКО!D:D,СВОД!D2148,ЭКО!F:F,СВОД!F2148)+SUMIFS(Диализ!H:H,Диализ!D:D,СВОД!D2148,Диализ!F:F,СВОД!F2148)</f>
        <v>0</v>
      </c>
      <c r="I2148" s="337">
        <f>SUMIFS(Поликлиника!H:H,Поликлиника!D:D,СВОД!D2148,Поликлиника!F:F,СВОД!F2148)</f>
        <v>0</v>
      </c>
      <c r="J2148" s="337">
        <f>SUMIFS(Поликлиника!AQ:AQ,Поликлиника!D:D,СВОД!D2148,Поликлиника!F:F,СВОД!F2148)</f>
        <v>0</v>
      </c>
      <c r="K2148" s="337">
        <f>SUMIFS(Поликлиника!AV:AV,Поликлиника!D:D,СВОД!D2148,Поликлиника!F:F,СВОД!F2148)</f>
        <v>0</v>
      </c>
      <c r="L2148" s="337">
        <f>SUMIFS(Поликлиника!BA:BA,Поликлиника!D:D,СВОД!D2148,Поликлиника!F:F,СВОД!F2148)</f>
        <v>0</v>
      </c>
      <c r="M2148" s="337">
        <f>SUMIFS(Услуги!H:H,Услуги!D:D,СВОД!D2148,Услуги!F:F,СВОД!F2148)+SUMIFS(Услуги!M:M,Услуги!D:D,СВОД!D2148,Услуги!F:F,СВОД!F2148)+SUMIFS(Услуги!R:R,Услуги!D:D,СВОД!D2148,Услуги!F:F,СВОД!F2148)+SUMIFS(Услуги!W:W,Услуги!D:D,СВОД!D2148,Услуги!F:F,СВОД!F2148)+SUMIFS(Услуги!AB:AB,Услуги!D:D,СВОД!D2148,Услуги!F:F,СВОД!F2148)+SUMIFS(Услуги!AG:AG,Услуги!D:D,СВОД!D2148,Услуги!F:F,СВОД!F2148)+SUMIFS(Услуги!AL:AL,Услуги!D:D,СВОД!D2148,Услуги!F:F,СВОД!F2148)+SUMIFS(Услуги!AQ:AQ,Услуги!D:D,СВОД!D2148,Услуги!F:F,СВОД!F2148)</f>
        <v>0</v>
      </c>
      <c r="N2148" s="337">
        <f>SUMIFS('Скорая мед.помощь'!I:I,'Скорая мед.помощь'!D:D,СВОД!D2148,'Скорая мед.помощь'!F:F,СВОД!F2148)</f>
        <v>0</v>
      </c>
      <c r="O2148" s="338">
        <f>SUMIFS(Поликлиника!BF:BF,Поликлиника!D:D,СВОД!D2148,Поликлиника!F:F,СВОД!F2148)</f>
        <v>0</v>
      </c>
      <c r="P2148" s="339">
        <f>SUMIFS('Круглосуточный стационар'!O:O,'Круглосуточный стационар'!D:D,СВОД!D2148,'Круглосуточный стационар'!F:F,СВОД!F2148,'Круглосуточный стационар'!H:H,"-")+SUMIFS(ВМП!O:O,ВМП!D:D,СВОД!D2148,ВМП!F:F,СВОД!F2148,ВМП!H:H,"-")+SUMIFS('Дневной стационар'!O:O,'Дневной стационар'!D:D,СВОД!D2148,'Дневной стационар'!F:F,СВОД!F2148,'Дневной стационар'!H:H,"-")+SUMIFS(ЭКО!M:M,ЭКО!D:D,СВОД!D2148,ЭКО!F:F,СВОД!F2148)+SUMIFS(Диализ!M:M,Диализ!D:D,СВОД!D2148,Диализ!F:F,СВОД!F2148)+SUMIFS('Скорая мед.помощь'!N:N,'Скорая мед.помощь'!D:D,СВОД!D2148,'Скорая мед.помощь'!F:F,СВОД!F2148)+SUMIFS(Услуги!AV:AV,Услуги!D:D,СВОД!D2148,Услуги!F:F,СВОД!F2148)+SUMIFS(Поликлиника!BK:BK,Поликлиника!D:D,СВОД!D2148,Поликлиника!F:F,СВОД!F2148)</f>
        <v>0</v>
      </c>
      <c r="Q2148" s="336">
        <f>SUMIFS(Сверхбаза!L:L,Сверхбаза!C:C,СВОД!D2148,Сверхбаза!E:E,СВОД!F2148)+SUMIFS(Сверхбаза!N:N,Сверхбаза!C:C,СВОД!D2148,Сверхбаза!E:E,СВОД!F2148)</f>
        <v>0</v>
      </c>
      <c r="R2148" s="337">
        <f>SUMIFS(Сверхбаза!P:P,Сверхбаза!C:C,СВОД!D2148,Сверхбаза!E:E,СВОД!F2148)</f>
        <v>0</v>
      </c>
      <c r="S2148" s="337">
        <f>SUMIFS(Сверхбаза!R:R,Сверхбаза!C:C,СВОД!D2148,Сверхбаза!E:E,СВОД!F2148)</f>
        <v>0</v>
      </c>
      <c r="T2148" s="337">
        <f>SUMIFS(Сверхбаза!Q:Q,Сверхбаза!C:C,СВОД!D2148,Сверхбаза!E:E,СВОД!F2148)</f>
        <v>0</v>
      </c>
      <c r="U2148" s="337">
        <f>SUMIFS(Сверхбаза!S:S,Сверхбаза!C:C,СВОД!D2148,Сверхбаза!E:E,СВОД!F2148)</f>
        <v>0</v>
      </c>
      <c r="V2148" s="339">
        <f>SUMIFS(Сверхбаза!G:G,Сверхбаза!C:C,СВОД!D2148,Сверхбаза!E:E,СВОД!F2148)</f>
        <v>0</v>
      </c>
    </row>
    <row r="2149" spans="1:22" ht="25.5" outlineLevel="2" x14ac:dyDescent="0.2">
      <c r="A2149" s="33" t="s">
        <v>7</v>
      </c>
      <c r="B2149" s="9">
        <v>5</v>
      </c>
      <c r="C2149" s="10">
        <v>503608</v>
      </c>
      <c r="D2149" s="273">
        <v>360901</v>
      </c>
      <c r="E2149" s="81" t="s">
        <v>662</v>
      </c>
      <c r="F2149" s="81">
        <v>13</v>
      </c>
      <c r="G2149" s="82" t="s">
        <v>859</v>
      </c>
      <c r="H2149" s="336">
        <f>SUMIFS('Круглосуточный стационар'!J:J,'Круглосуточный стационар'!D:D,СВОД!D2149,'Круглосуточный стационар'!H:H,"-",'Круглосуточный стационар'!F:F,СВОД!F2149)+SUMIFS(ВМП!J:J,ВМП!D:D,СВОД!D2149,ВМП!H:H,"-",ВМП!F:F,СВОД!F2149)+SUMIFS('Дневной стационар'!J:J,'Дневной стационар'!D:D,СВОД!D2149,'Дневной стационар'!H:H,"-",'Дневной стационар'!F:F,СВОД!F2149)+SUMIFS(ЭКО!H:H,ЭКО!D:D,СВОД!D2149,ЭКО!F:F,СВОД!F2149)+SUMIFS(Диализ!H:H,Диализ!D:D,СВОД!D2149,Диализ!F:F,СВОД!F2149)</f>
        <v>0</v>
      </c>
      <c r="I2149" s="337">
        <f>SUMIFS(Поликлиника!H:H,Поликлиника!D:D,СВОД!D2149,Поликлиника!F:F,СВОД!F2149)</f>
        <v>0</v>
      </c>
      <c r="J2149" s="337">
        <f>SUMIFS(Поликлиника!AQ:AQ,Поликлиника!D:D,СВОД!D2149,Поликлиника!F:F,СВОД!F2149)</f>
        <v>0</v>
      </c>
      <c r="K2149" s="337">
        <f>SUMIFS(Поликлиника!AV:AV,Поликлиника!D:D,СВОД!D2149,Поликлиника!F:F,СВОД!F2149)</f>
        <v>0</v>
      </c>
      <c r="L2149" s="337">
        <f>SUMIFS(Поликлиника!BA:BA,Поликлиника!D:D,СВОД!D2149,Поликлиника!F:F,СВОД!F2149)</f>
        <v>0</v>
      </c>
      <c r="M2149" s="337">
        <f>SUMIFS(Услуги!H:H,Услуги!D:D,СВОД!D2149,Услуги!F:F,СВОД!F2149)+SUMIFS(Услуги!M:M,Услуги!D:D,СВОД!D2149,Услуги!F:F,СВОД!F2149)+SUMIFS(Услуги!R:R,Услуги!D:D,СВОД!D2149,Услуги!F:F,СВОД!F2149)+SUMIFS(Услуги!W:W,Услуги!D:D,СВОД!D2149,Услуги!F:F,СВОД!F2149)+SUMIFS(Услуги!AB:AB,Услуги!D:D,СВОД!D2149,Услуги!F:F,СВОД!F2149)+SUMIFS(Услуги!AG:AG,Услуги!D:D,СВОД!D2149,Услуги!F:F,СВОД!F2149)+SUMIFS(Услуги!AL:AL,Услуги!D:D,СВОД!D2149,Услуги!F:F,СВОД!F2149)+SUMIFS(Услуги!AQ:AQ,Услуги!D:D,СВОД!D2149,Услуги!F:F,СВОД!F2149)</f>
        <v>0</v>
      </c>
      <c r="N2149" s="337">
        <f>SUMIFS('Скорая мед.помощь'!I:I,'Скорая мед.помощь'!D:D,СВОД!D2149,'Скорая мед.помощь'!F:F,СВОД!F2149)</f>
        <v>0</v>
      </c>
      <c r="O2149" s="338">
        <f>SUMIFS(Поликлиника!BF:BF,Поликлиника!D:D,СВОД!D2149,Поликлиника!F:F,СВОД!F2149)</f>
        <v>0</v>
      </c>
      <c r="P2149" s="339">
        <f>SUMIFS('Круглосуточный стационар'!O:O,'Круглосуточный стационар'!D:D,СВОД!D2149,'Круглосуточный стационар'!F:F,СВОД!F2149,'Круглосуточный стационар'!H:H,"-")+SUMIFS(ВМП!O:O,ВМП!D:D,СВОД!D2149,ВМП!F:F,СВОД!F2149,ВМП!H:H,"-")+SUMIFS('Дневной стационар'!O:O,'Дневной стационар'!D:D,СВОД!D2149,'Дневной стационар'!F:F,СВОД!F2149,'Дневной стационар'!H:H,"-")+SUMIFS(ЭКО!M:M,ЭКО!D:D,СВОД!D2149,ЭКО!F:F,СВОД!F2149)+SUMIFS(Диализ!M:M,Диализ!D:D,СВОД!D2149,Диализ!F:F,СВОД!F2149)+SUMIFS('Скорая мед.помощь'!N:N,'Скорая мед.помощь'!D:D,СВОД!D2149,'Скорая мед.помощь'!F:F,СВОД!F2149)+SUMIFS(Услуги!AV:AV,Услуги!D:D,СВОД!D2149,Услуги!F:F,СВОД!F2149)+SUMIFS(Поликлиника!BK:BK,Поликлиника!D:D,СВОД!D2149,Поликлиника!F:F,СВОД!F2149)</f>
        <v>0</v>
      </c>
      <c r="Q2149" s="336">
        <f>SUMIFS(Сверхбаза!L:L,Сверхбаза!C:C,СВОД!D2149,Сверхбаза!E:E,СВОД!F2149)+SUMIFS(Сверхбаза!N:N,Сверхбаза!C:C,СВОД!D2149,Сверхбаза!E:E,СВОД!F2149)</f>
        <v>0</v>
      </c>
      <c r="R2149" s="337">
        <f>SUMIFS(Сверхбаза!P:P,Сверхбаза!C:C,СВОД!D2149,Сверхбаза!E:E,СВОД!F2149)</f>
        <v>0</v>
      </c>
      <c r="S2149" s="337">
        <f>SUMIFS(Сверхбаза!R:R,Сверхбаза!C:C,СВОД!D2149,Сверхбаза!E:E,СВОД!F2149)</f>
        <v>0</v>
      </c>
      <c r="T2149" s="337">
        <f>SUMIFS(Сверхбаза!Q:Q,Сверхбаза!C:C,СВОД!D2149,Сверхбаза!E:E,СВОД!F2149)</f>
        <v>0</v>
      </c>
      <c r="U2149" s="337">
        <f>SUMIFS(Сверхбаза!S:S,Сверхбаза!C:C,СВОД!D2149,Сверхбаза!E:E,СВОД!F2149)</f>
        <v>0</v>
      </c>
      <c r="V2149" s="339">
        <f>SUMIFS(Сверхбаза!G:G,Сверхбаза!C:C,СВОД!D2149,Сверхбаза!E:E,СВОД!F2149)</f>
        <v>0</v>
      </c>
    </row>
    <row r="2150" spans="1:22" ht="25.5" outlineLevel="2" x14ac:dyDescent="0.2">
      <c r="A2150" s="33" t="s">
        <v>7</v>
      </c>
      <c r="B2150" s="9">
        <v>5</v>
      </c>
      <c r="C2150" s="10">
        <v>503608</v>
      </c>
      <c r="D2150" s="273">
        <v>360901</v>
      </c>
      <c r="E2150" s="81" t="s">
        <v>662</v>
      </c>
      <c r="F2150" s="81">
        <v>2</v>
      </c>
      <c r="G2150" s="82" t="s">
        <v>135</v>
      </c>
      <c r="H2150" s="336">
        <f>SUMIFS('Круглосуточный стационар'!J:J,'Круглосуточный стационар'!D:D,СВОД!D2150,'Круглосуточный стационар'!H:H,"-",'Круглосуточный стационар'!F:F,СВОД!F2150)+SUMIFS(ВМП!J:J,ВМП!D:D,СВОД!D2150,ВМП!H:H,"-",ВМП!F:F,СВОД!F2150)+SUMIFS('Дневной стационар'!J:J,'Дневной стационар'!D:D,СВОД!D2150,'Дневной стационар'!H:H,"-",'Дневной стационар'!F:F,СВОД!F2150)+SUMIFS(ЭКО!H:H,ЭКО!D:D,СВОД!D2150,ЭКО!F:F,СВОД!F2150)+SUMIFS(Диализ!H:H,Диализ!D:D,СВОД!D2150,Диализ!F:F,СВОД!F2150)</f>
        <v>280</v>
      </c>
      <c r="I2150" s="337">
        <f>SUMIFS(Поликлиника!H:H,Поликлиника!D:D,СВОД!D2150,Поликлиника!F:F,СВОД!F2150)</f>
        <v>0</v>
      </c>
      <c r="J2150" s="337">
        <f>SUMIFS(Поликлиника!AQ:AQ,Поликлиника!D:D,СВОД!D2150,Поликлиника!F:F,СВОД!F2150)</f>
        <v>0</v>
      </c>
      <c r="K2150" s="337">
        <f>SUMIFS(Поликлиника!AV:AV,Поликлиника!D:D,СВОД!D2150,Поликлиника!F:F,СВОД!F2150)</f>
        <v>0</v>
      </c>
      <c r="L2150" s="337">
        <f>SUMIFS(Поликлиника!BA:BA,Поликлиника!D:D,СВОД!D2150,Поликлиника!F:F,СВОД!F2150)</f>
        <v>0</v>
      </c>
      <c r="M2150" s="337">
        <f>SUMIFS(Услуги!H:H,Услуги!D:D,СВОД!D2150,Услуги!F:F,СВОД!F2150)+SUMIFS(Услуги!M:M,Услуги!D:D,СВОД!D2150,Услуги!F:F,СВОД!F2150)+SUMIFS(Услуги!R:R,Услуги!D:D,СВОД!D2150,Услуги!F:F,СВОД!F2150)+SUMIFS(Услуги!W:W,Услуги!D:D,СВОД!D2150,Услуги!F:F,СВОД!F2150)+SUMIFS(Услуги!AB:AB,Услуги!D:D,СВОД!D2150,Услуги!F:F,СВОД!F2150)+SUMIFS(Услуги!AG:AG,Услуги!D:D,СВОД!D2150,Услуги!F:F,СВОД!F2150)+SUMIFS(Услуги!AL:AL,Услуги!D:D,СВОД!D2150,Услуги!F:F,СВОД!F2150)+SUMIFS(Услуги!AQ:AQ,Услуги!D:D,СВОД!D2150,Услуги!F:F,СВОД!F2150)</f>
        <v>0</v>
      </c>
      <c r="N2150" s="337">
        <f>SUMIFS('Скорая мед.помощь'!I:I,'Скорая мед.помощь'!D:D,СВОД!D2150,'Скорая мед.помощь'!F:F,СВОД!F2150)</f>
        <v>0</v>
      </c>
      <c r="O2150" s="338">
        <f>SUMIFS(Поликлиника!BF:BF,Поликлиника!D:D,СВОД!D2150,Поликлиника!F:F,СВОД!F2150)</f>
        <v>0</v>
      </c>
      <c r="P2150" s="339">
        <f>SUMIFS('Круглосуточный стационар'!O:O,'Круглосуточный стационар'!D:D,СВОД!D2150,'Круглосуточный стационар'!F:F,СВОД!F2150,'Круглосуточный стационар'!H:H,"-")+SUMIFS(ВМП!O:O,ВМП!D:D,СВОД!D2150,ВМП!F:F,СВОД!F2150,ВМП!H:H,"-")+SUMIFS('Дневной стационар'!O:O,'Дневной стационар'!D:D,СВОД!D2150,'Дневной стационар'!F:F,СВОД!F2150,'Дневной стационар'!H:H,"-")+SUMIFS(ЭКО!M:M,ЭКО!D:D,СВОД!D2150,ЭКО!F:F,СВОД!F2150)+SUMIFS(Диализ!M:M,Диализ!D:D,СВОД!D2150,Диализ!F:F,СВОД!F2150)+SUMIFS('Скорая мед.помощь'!N:N,'Скорая мед.помощь'!D:D,СВОД!D2150,'Скорая мед.помощь'!F:F,СВОД!F2150)+SUMIFS(Услуги!AV:AV,Услуги!D:D,СВОД!D2150,Услуги!F:F,СВОД!F2150)+SUMIFS(Поликлиника!BK:BK,Поликлиника!D:D,СВОД!D2150,Поликлиника!F:F,СВОД!F2150)</f>
        <v>2456.5420560000002</v>
      </c>
      <c r="Q2150" s="336">
        <f>SUMIFS(Сверхбаза!L:L,Сверхбаза!C:C,СВОД!D2150,Сверхбаза!E:E,СВОД!F2150)+SUMIFS(Сверхбаза!N:N,Сверхбаза!C:C,СВОД!D2150,Сверхбаза!E:E,СВОД!F2150)</f>
        <v>0</v>
      </c>
      <c r="R2150" s="337">
        <f>SUMIFS(Сверхбаза!P:P,Сверхбаза!C:C,СВОД!D2150,Сверхбаза!E:E,СВОД!F2150)</f>
        <v>0</v>
      </c>
      <c r="S2150" s="337">
        <f>SUMIFS(Сверхбаза!R:R,Сверхбаза!C:C,СВОД!D2150,Сверхбаза!E:E,СВОД!F2150)</f>
        <v>0</v>
      </c>
      <c r="T2150" s="337">
        <f>SUMIFS(Сверхбаза!Q:Q,Сверхбаза!C:C,СВОД!D2150,Сверхбаза!E:E,СВОД!F2150)</f>
        <v>0</v>
      </c>
      <c r="U2150" s="337">
        <f>SUMIFS(Сверхбаза!S:S,Сверхбаза!C:C,СВОД!D2150,Сверхбаза!E:E,СВОД!F2150)</f>
        <v>0</v>
      </c>
      <c r="V2150" s="339">
        <f>SUMIFS(Сверхбаза!G:G,Сверхбаза!C:C,СВОД!D2150,Сверхбаза!E:E,СВОД!F2150)</f>
        <v>0</v>
      </c>
    </row>
    <row r="2151" spans="1:22" ht="25.5" outlineLevel="2" x14ac:dyDescent="0.2">
      <c r="A2151" s="33" t="s">
        <v>7</v>
      </c>
      <c r="B2151" s="9">
        <v>5</v>
      </c>
      <c r="C2151" s="10">
        <v>503608</v>
      </c>
      <c r="D2151" s="273">
        <v>360901</v>
      </c>
      <c r="E2151" s="81" t="s">
        <v>662</v>
      </c>
      <c r="F2151" s="81">
        <v>6</v>
      </c>
      <c r="G2151" s="82" t="s">
        <v>860</v>
      </c>
      <c r="H2151" s="336">
        <f>SUMIFS('Круглосуточный стационар'!J:J,'Круглосуточный стационар'!D:D,СВОД!D2151,'Круглосуточный стационар'!H:H,"-",'Круглосуточный стационар'!F:F,СВОД!F2151)+SUMIFS(ВМП!J:J,ВМП!D:D,СВОД!D2151,ВМП!H:H,"-",ВМП!F:F,СВОД!F2151)+SUMIFS('Дневной стационар'!J:J,'Дневной стационар'!D:D,СВОД!D2151,'Дневной стационар'!H:H,"-",'Дневной стационар'!F:F,СВОД!F2151)+SUMIFS(ЭКО!H:H,ЭКО!D:D,СВОД!D2151,ЭКО!F:F,СВОД!F2151)+SUMIFS(Диализ!H:H,Диализ!D:D,СВОД!D2151,Диализ!F:F,СВОД!F2151)</f>
        <v>0</v>
      </c>
      <c r="I2151" s="337">
        <f>SUMIFS(Поликлиника!H:H,Поликлиника!D:D,СВОД!D2151,Поликлиника!F:F,СВОД!F2151)</f>
        <v>0</v>
      </c>
      <c r="J2151" s="337">
        <f>SUMIFS(Поликлиника!AQ:AQ,Поликлиника!D:D,СВОД!D2151,Поликлиника!F:F,СВОД!F2151)</f>
        <v>0</v>
      </c>
      <c r="K2151" s="337">
        <f>SUMIFS(Поликлиника!AV:AV,Поликлиника!D:D,СВОД!D2151,Поликлиника!F:F,СВОД!F2151)</f>
        <v>0</v>
      </c>
      <c r="L2151" s="337">
        <f>SUMIFS(Поликлиника!BA:BA,Поликлиника!D:D,СВОД!D2151,Поликлиника!F:F,СВОД!F2151)</f>
        <v>0</v>
      </c>
      <c r="M2151" s="337">
        <f>SUMIFS(Услуги!H:H,Услуги!D:D,СВОД!D2151,Услуги!F:F,СВОД!F2151)+SUMIFS(Услуги!M:M,Услуги!D:D,СВОД!D2151,Услуги!F:F,СВОД!F2151)+SUMIFS(Услуги!R:R,Услуги!D:D,СВОД!D2151,Услуги!F:F,СВОД!F2151)+SUMIFS(Услуги!W:W,Услуги!D:D,СВОД!D2151,Услуги!F:F,СВОД!F2151)+SUMIFS(Услуги!AB:AB,Услуги!D:D,СВОД!D2151,Услуги!F:F,СВОД!F2151)+SUMIFS(Услуги!AG:AG,Услуги!D:D,СВОД!D2151,Услуги!F:F,СВОД!F2151)+SUMIFS(Услуги!AL:AL,Услуги!D:D,СВОД!D2151,Услуги!F:F,СВОД!F2151)+SUMIFS(Услуги!AQ:AQ,Услуги!D:D,СВОД!D2151,Услуги!F:F,СВОД!F2151)</f>
        <v>0</v>
      </c>
      <c r="N2151" s="337">
        <f>SUMIFS('Скорая мед.помощь'!I:I,'Скорая мед.помощь'!D:D,СВОД!D2151,'Скорая мед.помощь'!F:F,СВОД!F2151)</f>
        <v>0</v>
      </c>
      <c r="O2151" s="338">
        <f>SUMIFS(Поликлиника!BF:BF,Поликлиника!D:D,СВОД!D2151,Поликлиника!F:F,СВОД!F2151)</f>
        <v>0</v>
      </c>
      <c r="P2151" s="339">
        <f>SUMIFS('Круглосуточный стационар'!O:O,'Круглосуточный стационар'!D:D,СВОД!D2151,'Круглосуточный стационар'!F:F,СВОД!F2151,'Круглосуточный стационар'!H:H,"-")+SUMIFS(ВМП!O:O,ВМП!D:D,СВОД!D2151,ВМП!F:F,СВОД!F2151,ВМП!H:H,"-")+SUMIFS('Дневной стационар'!O:O,'Дневной стационар'!D:D,СВОД!D2151,'Дневной стационар'!F:F,СВОД!F2151,'Дневной стационар'!H:H,"-")+SUMIFS(ЭКО!M:M,ЭКО!D:D,СВОД!D2151,ЭКО!F:F,СВОД!F2151)+SUMIFS(Диализ!M:M,Диализ!D:D,СВОД!D2151,Диализ!F:F,СВОД!F2151)+SUMIFS('Скорая мед.помощь'!N:N,'Скорая мед.помощь'!D:D,СВОД!D2151,'Скорая мед.помощь'!F:F,СВОД!F2151)+SUMIFS(Услуги!AV:AV,Услуги!D:D,СВОД!D2151,Услуги!F:F,СВОД!F2151)+SUMIFS(Поликлиника!BK:BK,Поликлиника!D:D,СВОД!D2151,Поликлиника!F:F,СВОД!F2151)</f>
        <v>0</v>
      </c>
      <c r="Q2151" s="336">
        <f>SUMIFS(Сверхбаза!L:L,Сверхбаза!C:C,СВОД!D2151,Сверхбаза!E:E,СВОД!F2151)+SUMIFS(Сверхбаза!N:N,Сверхбаза!C:C,СВОД!D2151,Сверхбаза!E:E,СВОД!F2151)</f>
        <v>0</v>
      </c>
      <c r="R2151" s="337">
        <f>SUMIFS(Сверхбаза!P:P,Сверхбаза!C:C,СВОД!D2151,Сверхбаза!E:E,СВОД!F2151)</f>
        <v>0</v>
      </c>
      <c r="S2151" s="337">
        <f>SUMIFS(Сверхбаза!R:R,Сверхбаза!C:C,СВОД!D2151,Сверхбаза!E:E,СВОД!F2151)</f>
        <v>0</v>
      </c>
      <c r="T2151" s="337">
        <f>SUMIFS(Сверхбаза!Q:Q,Сверхбаза!C:C,СВОД!D2151,Сверхбаза!E:E,СВОД!F2151)</f>
        <v>0</v>
      </c>
      <c r="U2151" s="337">
        <f>SUMIFS(Сверхбаза!S:S,Сверхбаза!C:C,СВОД!D2151,Сверхбаза!E:E,СВОД!F2151)</f>
        <v>0</v>
      </c>
      <c r="V2151" s="339">
        <f>SUMIFS(Сверхбаза!G:G,Сверхбаза!C:C,СВОД!D2151,Сверхбаза!E:E,СВОД!F2151)</f>
        <v>0</v>
      </c>
    </row>
    <row r="2152" spans="1:22" ht="25.5" outlineLevel="2" x14ac:dyDescent="0.2">
      <c r="A2152" s="33" t="s">
        <v>7</v>
      </c>
      <c r="B2152" s="9">
        <v>5</v>
      </c>
      <c r="C2152" s="10">
        <v>503608</v>
      </c>
      <c r="D2152" s="273">
        <v>360901</v>
      </c>
      <c r="E2152" s="81" t="s">
        <v>662</v>
      </c>
      <c r="F2152" s="81">
        <v>3</v>
      </c>
      <c r="G2152" s="82" t="s">
        <v>136</v>
      </c>
      <c r="H2152" s="336">
        <f>SUMIFS('Круглосуточный стационар'!J:J,'Круглосуточный стационар'!D:D,СВОД!D2152,'Круглосуточный стационар'!H:H,"-",'Круглосуточный стационар'!F:F,СВОД!F2152)+SUMIFS(ВМП!J:J,ВМП!D:D,СВОД!D2152,ВМП!H:H,"-",ВМП!F:F,СВОД!F2152)+SUMIFS('Дневной стационар'!J:J,'Дневной стационар'!D:D,СВОД!D2152,'Дневной стационар'!H:H,"-",'Дневной стационар'!F:F,СВОД!F2152)+SUMIFS(ЭКО!H:H,ЭКО!D:D,СВОД!D2152,ЭКО!F:F,СВОД!F2152)+SUMIFS(Диализ!H:H,Диализ!D:D,СВОД!D2152,Диализ!F:F,СВОД!F2152)</f>
        <v>0</v>
      </c>
      <c r="I2152" s="337">
        <f>SUMIFS(Поликлиника!H:H,Поликлиника!D:D,СВОД!D2152,Поликлиника!F:F,СВОД!F2152)</f>
        <v>7949</v>
      </c>
      <c r="J2152" s="337">
        <f>SUMIFS(Поликлиника!AQ:AQ,Поликлиника!D:D,СВОД!D2152,Поликлиника!F:F,СВОД!F2152)</f>
        <v>5090</v>
      </c>
      <c r="K2152" s="337">
        <f>SUMIFS(Поликлиника!AV:AV,Поликлиника!D:D,СВОД!D2152,Поликлиника!F:F,СВОД!F2152)</f>
        <v>21489</v>
      </c>
      <c r="L2152" s="337">
        <f>SUMIFS(Поликлиника!BA:BA,Поликлиника!D:D,СВОД!D2152,Поликлиника!F:F,СВОД!F2152)</f>
        <v>39287</v>
      </c>
      <c r="M2152" s="337">
        <f>SUMIFS(Услуги!H:H,Услуги!D:D,СВОД!D2152,Услуги!F:F,СВОД!F2152)+SUMIFS(Услуги!M:M,Услуги!D:D,СВОД!D2152,Услуги!F:F,СВОД!F2152)+SUMIFS(Услуги!R:R,Услуги!D:D,СВОД!D2152,Услуги!F:F,СВОД!F2152)+SUMIFS(Услуги!W:W,Услуги!D:D,СВОД!D2152,Услуги!F:F,СВОД!F2152)+SUMIFS(Услуги!AB:AB,Услуги!D:D,СВОД!D2152,Услуги!F:F,СВОД!F2152)+SUMIFS(Услуги!AG:AG,Услуги!D:D,СВОД!D2152,Услуги!F:F,СВОД!F2152)+SUMIFS(Услуги!AL:AL,Услуги!D:D,СВОД!D2152,Услуги!F:F,СВОД!F2152)+SUMIFS(Услуги!AQ:AQ,Услуги!D:D,СВОД!D2152,Услуги!F:F,СВОД!F2152)</f>
        <v>0</v>
      </c>
      <c r="N2152" s="337">
        <f>SUMIFS('Скорая мед.помощь'!I:I,'Скорая мед.помощь'!D:D,СВОД!D2152,'Скорая мед.помощь'!F:F,СВОД!F2152)</f>
        <v>0</v>
      </c>
      <c r="O2152" s="338">
        <f>SUMIFS(Поликлиника!BF:BF,Поликлиника!D:D,СВОД!D2152,Поликлиника!F:F,СВОД!F2152)</f>
        <v>0</v>
      </c>
      <c r="P2152" s="339">
        <f>SUMIFS('Круглосуточный стационар'!O:O,'Круглосуточный стационар'!D:D,СВОД!D2152,'Круглосуточный стационар'!F:F,СВОД!F2152,'Круглосуточный стационар'!H:H,"-")+SUMIFS(ВМП!O:O,ВМП!D:D,СВОД!D2152,ВМП!F:F,СВОД!F2152,ВМП!H:H,"-")+SUMIFS('Дневной стационар'!O:O,'Дневной стационар'!D:D,СВОД!D2152,'Дневной стационар'!F:F,СВОД!F2152,'Дневной стационар'!H:H,"-")+SUMIFS(ЭКО!M:M,ЭКО!D:D,СВОД!D2152,ЭКО!F:F,СВОД!F2152)+SUMIFS(Диализ!M:M,Диализ!D:D,СВОД!D2152,Диализ!F:F,СВОД!F2152)+SUMIFS('Скорая мед.помощь'!N:N,'Скорая мед.помощь'!D:D,СВОД!D2152,'Скорая мед.помощь'!F:F,СВОД!F2152)+SUMIFS(Услуги!AV:AV,Услуги!D:D,СВОД!D2152,Услуги!F:F,СВОД!F2152)+SUMIFS(Поликлиника!BK:BK,Поликлиника!D:D,СВОД!D2152,Поликлиника!F:F,СВОД!F2152)</f>
        <v>72610.577226836816</v>
      </c>
      <c r="Q2152" s="336">
        <f>SUMIFS(Сверхбаза!L:L,Сверхбаза!C:C,СВОД!D2152,Сверхбаза!E:E,СВОД!F2152)+SUMIFS(Сверхбаза!N:N,Сверхбаза!C:C,СВОД!D2152,Сверхбаза!E:E,СВОД!F2152)</f>
        <v>0</v>
      </c>
      <c r="R2152" s="337">
        <f>SUMIFS(Сверхбаза!P:P,Сверхбаза!C:C,СВОД!D2152,Сверхбаза!E:E,СВОД!F2152)</f>
        <v>0</v>
      </c>
      <c r="S2152" s="337">
        <f>SUMIFS(Сверхбаза!R:R,Сверхбаза!C:C,СВОД!D2152,Сверхбаза!E:E,СВОД!F2152)</f>
        <v>0</v>
      </c>
      <c r="T2152" s="337">
        <f>SUMIFS(Сверхбаза!Q:Q,Сверхбаза!C:C,СВОД!D2152,Сверхбаза!E:E,СВОД!F2152)</f>
        <v>0</v>
      </c>
      <c r="U2152" s="337">
        <f>SUMIFS(Сверхбаза!S:S,Сверхбаза!C:C,СВОД!D2152,Сверхбаза!E:E,СВОД!F2152)</f>
        <v>0</v>
      </c>
      <c r="V2152" s="339">
        <f>SUMIFS(Сверхбаза!G:G,Сверхбаза!C:C,СВОД!D2152,Сверхбаза!E:E,СВОД!F2152)</f>
        <v>0</v>
      </c>
    </row>
    <row r="2153" spans="1:22" ht="25.5" outlineLevel="2" x14ac:dyDescent="0.2">
      <c r="A2153" s="33" t="s">
        <v>7</v>
      </c>
      <c r="B2153" s="9">
        <v>5</v>
      </c>
      <c r="C2153" s="10">
        <v>503608</v>
      </c>
      <c r="D2153" s="273">
        <v>360901</v>
      </c>
      <c r="E2153" s="81" t="s">
        <v>662</v>
      </c>
      <c r="F2153" s="81">
        <v>7</v>
      </c>
      <c r="G2153" s="82" t="s">
        <v>861</v>
      </c>
      <c r="H2153" s="336">
        <f>SUMIFS('Круглосуточный стационар'!J:J,'Круглосуточный стационар'!D:D,СВОД!D2153,'Круглосуточный стационар'!H:H,"-",'Круглосуточный стационар'!F:F,СВОД!F2153)+SUMIFS(ВМП!J:J,ВМП!D:D,СВОД!D2153,ВМП!H:H,"-",ВМП!F:F,СВОД!F2153)+SUMIFS('Дневной стационар'!J:J,'Дневной стационар'!D:D,СВОД!D2153,'Дневной стационар'!H:H,"-",'Дневной стационар'!F:F,СВОД!F2153)+SUMIFS(ЭКО!H:H,ЭКО!D:D,СВОД!D2153,ЭКО!F:F,СВОД!F2153)+SUMIFS(Диализ!H:H,Диализ!D:D,СВОД!D2153,Диализ!F:F,СВОД!F2153)</f>
        <v>0</v>
      </c>
      <c r="I2153" s="337">
        <f>SUMIFS(Поликлиника!H:H,Поликлиника!D:D,СВОД!D2153,Поликлиника!F:F,СВОД!F2153)</f>
        <v>0</v>
      </c>
      <c r="J2153" s="337">
        <f>SUMIFS(Поликлиника!AQ:AQ,Поликлиника!D:D,СВОД!D2153,Поликлиника!F:F,СВОД!F2153)</f>
        <v>0</v>
      </c>
      <c r="K2153" s="337">
        <f>SUMIFS(Поликлиника!AV:AV,Поликлиника!D:D,СВОД!D2153,Поликлиника!F:F,СВОД!F2153)</f>
        <v>0</v>
      </c>
      <c r="L2153" s="337">
        <f>SUMIFS(Поликлиника!BA:BA,Поликлиника!D:D,СВОД!D2153,Поликлиника!F:F,СВОД!F2153)</f>
        <v>0</v>
      </c>
      <c r="M2153" s="337">
        <f>SUMIFS(Услуги!H:H,Услуги!D:D,СВОД!D2153,Услуги!F:F,СВОД!F2153)+SUMIFS(Услуги!M:M,Услуги!D:D,СВОД!D2153,Услуги!F:F,СВОД!F2153)+SUMIFS(Услуги!R:R,Услуги!D:D,СВОД!D2153,Услуги!F:F,СВОД!F2153)+SUMIFS(Услуги!W:W,Услуги!D:D,СВОД!D2153,Услуги!F:F,СВОД!F2153)+SUMIFS(Услуги!AB:AB,Услуги!D:D,СВОД!D2153,Услуги!F:F,СВОД!F2153)+SUMIFS(Услуги!AG:AG,Услуги!D:D,СВОД!D2153,Услуги!F:F,СВОД!F2153)+SUMIFS(Услуги!AL:AL,Услуги!D:D,СВОД!D2153,Услуги!F:F,СВОД!F2153)+SUMIFS(Услуги!AQ:AQ,Услуги!D:D,СВОД!D2153,Услуги!F:F,СВОД!F2153)</f>
        <v>0</v>
      </c>
      <c r="N2153" s="337">
        <f>SUMIFS('Скорая мед.помощь'!I:I,'Скорая мед.помощь'!D:D,СВОД!D2153,'Скорая мед.помощь'!F:F,СВОД!F2153)</f>
        <v>0</v>
      </c>
      <c r="O2153" s="338">
        <f>SUMIFS(Поликлиника!BF:BF,Поликлиника!D:D,СВОД!D2153,Поликлиника!F:F,СВОД!F2153)</f>
        <v>0</v>
      </c>
      <c r="P2153" s="339">
        <f>SUMIFS('Круглосуточный стационар'!O:O,'Круглосуточный стационар'!D:D,СВОД!D2153,'Круглосуточный стационар'!F:F,СВОД!F2153,'Круглосуточный стационар'!H:H,"-")+SUMIFS(ВМП!O:O,ВМП!D:D,СВОД!D2153,ВМП!F:F,СВОД!F2153,ВМП!H:H,"-")+SUMIFS('Дневной стационар'!O:O,'Дневной стационар'!D:D,СВОД!D2153,'Дневной стационар'!F:F,СВОД!F2153,'Дневной стационар'!H:H,"-")+SUMIFS(ЭКО!M:M,ЭКО!D:D,СВОД!D2153,ЭКО!F:F,СВОД!F2153)+SUMIFS(Диализ!M:M,Диализ!D:D,СВОД!D2153,Диализ!F:F,СВОД!F2153)+SUMIFS('Скорая мед.помощь'!N:N,'Скорая мед.помощь'!D:D,СВОД!D2153,'Скорая мед.помощь'!F:F,СВОД!F2153)+SUMIFS(Услуги!AV:AV,Услуги!D:D,СВОД!D2153,Услуги!F:F,СВОД!F2153)+SUMIFS(Поликлиника!BK:BK,Поликлиника!D:D,СВОД!D2153,Поликлиника!F:F,СВОД!F2153)</f>
        <v>0</v>
      </c>
      <c r="Q2153" s="336">
        <f>SUMIFS(Сверхбаза!L:L,Сверхбаза!C:C,СВОД!D2153,Сверхбаза!E:E,СВОД!F2153)+SUMIFS(Сверхбаза!N:N,Сверхбаза!C:C,СВОД!D2153,Сверхбаза!E:E,СВОД!F2153)</f>
        <v>0</v>
      </c>
      <c r="R2153" s="337">
        <f>SUMIFS(Сверхбаза!P:P,Сверхбаза!C:C,СВОД!D2153,Сверхбаза!E:E,СВОД!F2153)</f>
        <v>0</v>
      </c>
      <c r="S2153" s="337">
        <f>SUMIFS(Сверхбаза!R:R,Сверхбаза!C:C,СВОД!D2153,Сверхбаза!E:E,СВОД!F2153)</f>
        <v>0</v>
      </c>
      <c r="T2153" s="337">
        <f>SUMIFS(Сверхбаза!Q:Q,Сверхбаза!C:C,СВОД!D2153,Сверхбаза!E:E,СВОД!F2153)</f>
        <v>0</v>
      </c>
      <c r="U2153" s="337">
        <f>SUMIFS(Сверхбаза!S:S,Сверхбаза!C:C,СВОД!D2153,Сверхбаза!E:E,СВОД!F2153)</f>
        <v>0</v>
      </c>
      <c r="V2153" s="339">
        <f>SUMIFS(Сверхбаза!G:G,Сверхбаза!C:C,СВОД!D2153,Сверхбаза!E:E,СВОД!F2153)</f>
        <v>0</v>
      </c>
    </row>
    <row r="2154" spans="1:22" ht="25.5" outlineLevel="2" x14ac:dyDescent="0.2">
      <c r="A2154" s="33" t="s">
        <v>7</v>
      </c>
      <c r="B2154" s="9">
        <v>5</v>
      </c>
      <c r="C2154" s="10">
        <v>503608</v>
      </c>
      <c r="D2154" s="273">
        <v>360901</v>
      </c>
      <c r="E2154" s="81" t="s">
        <v>662</v>
      </c>
      <c r="F2154" s="81">
        <v>70</v>
      </c>
      <c r="G2154" s="82" t="s">
        <v>862</v>
      </c>
      <c r="H2154" s="336">
        <f>SUMIFS('Круглосуточный стационар'!J:J,'Круглосуточный стационар'!D:D,СВОД!D2154,'Круглосуточный стационар'!H:H,"-",'Круглосуточный стационар'!F:F,СВОД!F2154)+SUMIFS(ВМП!J:J,ВМП!D:D,СВОД!D2154,ВМП!H:H,"-",ВМП!F:F,СВОД!F2154)+SUMIFS('Дневной стационар'!J:J,'Дневной стационар'!D:D,СВОД!D2154,'Дневной стационар'!H:H,"-",'Дневной стационар'!F:F,СВОД!F2154)+SUMIFS(ЭКО!H:H,ЭКО!D:D,СВОД!D2154,ЭКО!F:F,СВОД!F2154)+SUMIFS(Диализ!H:H,Диализ!D:D,СВОД!D2154,Диализ!F:F,СВОД!F2154)</f>
        <v>0</v>
      </c>
      <c r="I2154" s="337">
        <f>SUMIFS(Поликлиника!H:H,Поликлиника!D:D,СВОД!D2154,Поликлиника!F:F,СВОД!F2154)</f>
        <v>0</v>
      </c>
      <c r="J2154" s="337">
        <f>SUMIFS(Поликлиника!AQ:AQ,Поликлиника!D:D,СВОД!D2154,Поликлиника!F:F,СВОД!F2154)</f>
        <v>0</v>
      </c>
      <c r="K2154" s="337">
        <f>SUMIFS(Поликлиника!AV:AV,Поликлиника!D:D,СВОД!D2154,Поликлиника!F:F,СВОД!F2154)</f>
        <v>0</v>
      </c>
      <c r="L2154" s="337">
        <f>SUMIFS(Поликлиника!BA:BA,Поликлиника!D:D,СВОД!D2154,Поликлиника!F:F,СВОД!F2154)</f>
        <v>0</v>
      </c>
      <c r="M2154" s="337">
        <f>SUMIFS(Услуги!H:H,Услуги!D:D,СВОД!D2154,Услуги!F:F,СВОД!F2154)+SUMIFS(Услуги!M:M,Услуги!D:D,СВОД!D2154,Услуги!F:F,СВОД!F2154)+SUMIFS(Услуги!R:R,Услуги!D:D,СВОД!D2154,Услуги!F:F,СВОД!F2154)+SUMIFS(Услуги!W:W,Услуги!D:D,СВОД!D2154,Услуги!F:F,СВОД!F2154)+SUMIFS(Услуги!AB:AB,Услуги!D:D,СВОД!D2154,Услуги!F:F,СВОД!F2154)+SUMIFS(Услуги!AG:AG,Услуги!D:D,СВОД!D2154,Услуги!F:F,СВОД!F2154)+SUMIFS(Услуги!AL:AL,Услуги!D:D,СВОД!D2154,Услуги!F:F,СВОД!F2154)+SUMIFS(Услуги!AQ:AQ,Услуги!D:D,СВОД!D2154,Услуги!F:F,СВОД!F2154)</f>
        <v>0</v>
      </c>
      <c r="N2154" s="337">
        <f>SUMIFS('Скорая мед.помощь'!I:I,'Скорая мед.помощь'!D:D,СВОД!D2154,'Скорая мед.помощь'!F:F,СВОД!F2154)</f>
        <v>0</v>
      </c>
      <c r="O2154" s="338">
        <f>SUMIFS(Поликлиника!BF:BF,Поликлиника!D:D,СВОД!D2154,Поликлиника!F:F,СВОД!F2154)</f>
        <v>0</v>
      </c>
      <c r="P2154" s="339">
        <f>SUMIFS('Круглосуточный стационар'!O:O,'Круглосуточный стационар'!D:D,СВОД!D2154,'Круглосуточный стационар'!F:F,СВОД!F2154,'Круглосуточный стационар'!H:H,"-")+SUMIFS(ВМП!O:O,ВМП!D:D,СВОД!D2154,ВМП!F:F,СВОД!F2154,ВМП!H:H,"-")+SUMIFS('Дневной стационар'!O:O,'Дневной стационар'!D:D,СВОД!D2154,'Дневной стационар'!F:F,СВОД!F2154,'Дневной стационар'!H:H,"-")+SUMIFS(ЭКО!M:M,ЭКО!D:D,СВОД!D2154,ЭКО!F:F,СВОД!F2154)+SUMIFS(Диализ!M:M,Диализ!D:D,СВОД!D2154,Диализ!F:F,СВОД!F2154)+SUMIFS('Скорая мед.помощь'!N:N,'Скорая мед.помощь'!D:D,СВОД!D2154,'Скорая мед.помощь'!F:F,СВОД!F2154)+SUMIFS(Услуги!AV:AV,Услуги!D:D,СВОД!D2154,Услуги!F:F,СВОД!F2154)+SUMIFS(Поликлиника!BK:BK,Поликлиника!D:D,СВОД!D2154,Поликлиника!F:F,СВОД!F2154)</f>
        <v>0</v>
      </c>
      <c r="Q2154" s="336">
        <f>SUMIFS(Сверхбаза!L:L,Сверхбаза!C:C,СВОД!D2154,Сверхбаза!E:E,СВОД!F2154)+SUMIFS(Сверхбаза!N:N,Сверхбаза!C:C,СВОД!D2154,Сверхбаза!E:E,СВОД!F2154)</f>
        <v>0</v>
      </c>
      <c r="R2154" s="337">
        <f>SUMIFS(Сверхбаза!P:P,Сверхбаза!C:C,СВОД!D2154,Сверхбаза!E:E,СВОД!F2154)</f>
        <v>0</v>
      </c>
      <c r="S2154" s="337">
        <f>SUMIFS(Сверхбаза!R:R,Сверхбаза!C:C,СВОД!D2154,Сверхбаза!E:E,СВОД!F2154)</f>
        <v>0</v>
      </c>
      <c r="T2154" s="337">
        <f>SUMIFS(Сверхбаза!Q:Q,Сверхбаза!C:C,СВОД!D2154,Сверхбаза!E:E,СВОД!F2154)</f>
        <v>0</v>
      </c>
      <c r="U2154" s="337">
        <f>SUMIFS(Сверхбаза!S:S,Сверхбаза!C:C,СВОД!D2154,Сверхбаза!E:E,СВОД!F2154)</f>
        <v>0</v>
      </c>
      <c r="V2154" s="339">
        <f>SUMIFS(Сверхбаза!G:G,Сверхбаза!C:C,СВОД!D2154,Сверхбаза!E:E,СВОД!F2154)</f>
        <v>0</v>
      </c>
    </row>
    <row r="2155" spans="1:22" ht="25.5" outlineLevel="2" x14ac:dyDescent="0.2">
      <c r="A2155" s="33" t="s">
        <v>7</v>
      </c>
      <c r="B2155" s="9">
        <v>5</v>
      </c>
      <c r="C2155" s="10">
        <v>503608</v>
      </c>
      <c r="D2155" s="273">
        <v>360901</v>
      </c>
      <c r="E2155" s="81" t="s">
        <v>662</v>
      </c>
      <c r="F2155" s="81">
        <v>94</v>
      </c>
      <c r="G2155" s="82" t="s">
        <v>124</v>
      </c>
      <c r="H2155" s="336">
        <f>SUMIFS('Круглосуточный стационар'!J:J,'Круглосуточный стационар'!D:D,СВОД!D2155,'Круглосуточный стационар'!H:H,"-",'Круглосуточный стационар'!F:F,СВОД!F2155)+SUMIFS(ВМП!J:J,ВМП!D:D,СВОД!D2155,ВМП!H:H,"-",ВМП!F:F,СВОД!F2155)+SUMIFS('Дневной стационар'!J:J,'Дневной стационар'!D:D,СВОД!D2155,'Дневной стационар'!H:H,"-",'Дневной стационар'!F:F,СВОД!F2155)+SUMIFS(ЭКО!H:H,ЭКО!D:D,СВОД!D2155,ЭКО!F:F,СВОД!F2155)+SUMIFS(Диализ!H:H,Диализ!D:D,СВОД!D2155,Диализ!F:F,СВОД!F2155)</f>
        <v>0</v>
      </c>
      <c r="I2155" s="337">
        <f>SUMIFS(Поликлиника!H:H,Поликлиника!D:D,СВОД!D2155,Поликлиника!F:F,СВОД!F2155)</f>
        <v>0</v>
      </c>
      <c r="J2155" s="337">
        <f>SUMIFS(Поликлиника!AQ:AQ,Поликлиника!D:D,СВОД!D2155,Поликлиника!F:F,СВОД!F2155)</f>
        <v>0</v>
      </c>
      <c r="K2155" s="337">
        <f>SUMIFS(Поликлиника!AV:AV,Поликлиника!D:D,СВОД!D2155,Поликлиника!F:F,СВОД!F2155)</f>
        <v>0</v>
      </c>
      <c r="L2155" s="337">
        <f>SUMIFS(Поликлиника!BA:BA,Поликлиника!D:D,СВОД!D2155,Поликлиника!F:F,СВОД!F2155)</f>
        <v>0</v>
      </c>
      <c r="M2155" s="337">
        <f>SUMIFS(Услуги!H:H,Услуги!D:D,СВОД!D2155,Услуги!F:F,СВОД!F2155)+SUMIFS(Услуги!M:M,Услуги!D:D,СВОД!D2155,Услуги!F:F,СВОД!F2155)+SUMIFS(Услуги!R:R,Услуги!D:D,СВОД!D2155,Услуги!F:F,СВОД!F2155)+SUMIFS(Услуги!W:W,Услуги!D:D,СВОД!D2155,Услуги!F:F,СВОД!F2155)+SUMIFS(Услуги!AB:AB,Услуги!D:D,СВОД!D2155,Услуги!F:F,СВОД!F2155)+SUMIFS(Услуги!AG:AG,Услуги!D:D,СВОД!D2155,Услуги!F:F,СВОД!F2155)+SUMIFS(Услуги!AL:AL,Услуги!D:D,СВОД!D2155,Услуги!F:F,СВОД!F2155)+SUMIFS(Услуги!AQ:AQ,Услуги!D:D,СВОД!D2155,Услуги!F:F,СВОД!F2155)</f>
        <v>0</v>
      </c>
      <c r="N2155" s="337">
        <f>SUMIFS('Скорая мед.помощь'!I:I,'Скорая мед.помощь'!D:D,СВОД!D2155,'Скорая мед.помощь'!F:F,СВОД!F2155)</f>
        <v>0</v>
      </c>
      <c r="O2155" s="338">
        <f>SUMIFS(Поликлиника!BF:BF,Поликлиника!D:D,СВОД!D2155,Поликлиника!F:F,СВОД!F2155)</f>
        <v>0</v>
      </c>
      <c r="P2155" s="339">
        <f>SUMIFS('Круглосуточный стационар'!O:O,'Круглосуточный стационар'!D:D,СВОД!D2155,'Круглосуточный стационар'!F:F,СВОД!F2155,'Круглосуточный стационар'!H:H,"-")+SUMIFS(ВМП!O:O,ВМП!D:D,СВОД!D2155,ВМП!F:F,СВОД!F2155,ВМП!H:H,"-")+SUMIFS('Дневной стационар'!O:O,'Дневной стационар'!D:D,СВОД!D2155,'Дневной стационар'!F:F,СВОД!F2155,'Дневной стационар'!H:H,"-")+SUMIFS(ЭКО!M:M,ЭКО!D:D,СВОД!D2155,ЭКО!F:F,СВОД!F2155)+SUMIFS(Диализ!M:M,Диализ!D:D,СВОД!D2155,Диализ!F:F,СВОД!F2155)+SUMIFS('Скорая мед.помощь'!N:N,'Скорая мед.помощь'!D:D,СВОД!D2155,'Скорая мед.помощь'!F:F,СВОД!F2155)+SUMIFS(Услуги!AV:AV,Услуги!D:D,СВОД!D2155,Услуги!F:F,СВОД!F2155)+SUMIFS(Поликлиника!BK:BK,Поликлиника!D:D,СВОД!D2155,Поликлиника!F:F,СВОД!F2155)</f>
        <v>0</v>
      </c>
      <c r="Q2155" s="336">
        <f>SUMIFS(Сверхбаза!L:L,Сверхбаза!C:C,СВОД!D2155,Сверхбаза!E:E,СВОД!F2155)+SUMIFS(Сверхбаза!N:N,Сверхбаза!C:C,СВОД!D2155,Сверхбаза!E:E,СВОД!F2155)</f>
        <v>0</v>
      </c>
      <c r="R2155" s="337">
        <f>SUMIFS(Сверхбаза!P:P,Сверхбаза!C:C,СВОД!D2155,Сверхбаза!E:E,СВОД!F2155)</f>
        <v>0</v>
      </c>
      <c r="S2155" s="337">
        <f>SUMIFS(Сверхбаза!R:R,Сверхбаза!C:C,СВОД!D2155,Сверхбаза!E:E,СВОД!F2155)</f>
        <v>0</v>
      </c>
      <c r="T2155" s="337">
        <f>SUMIFS(Сверхбаза!Q:Q,Сверхбаза!C:C,СВОД!D2155,Сверхбаза!E:E,СВОД!F2155)</f>
        <v>0</v>
      </c>
      <c r="U2155" s="337">
        <f>SUMIFS(Сверхбаза!S:S,Сверхбаза!C:C,СВОД!D2155,Сверхбаза!E:E,СВОД!F2155)</f>
        <v>0</v>
      </c>
      <c r="V2155" s="339">
        <f>SUMIFS(Сверхбаза!G:G,Сверхбаза!C:C,СВОД!D2155,Сверхбаза!E:E,СВОД!F2155)</f>
        <v>0</v>
      </c>
    </row>
    <row r="2156" spans="1:22" outlineLevel="1" x14ac:dyDescent="0.2">
      <c r="A2156" s="320"/>
      <c r="B2156" s="321"/>
      <c r="C2156" s="322"/>
      <c r="D2156" s="340" t="s">
        <v>253</v>
      </c>
      <c r="E2156" s="83"/>
      <c r="F2156" s="83"/>
      <c r="G2156" s="84"/>
      <c r="H2156" s="341"/>
      <c r="I2156" s="342"/>
      <c r="J2156" s="342"/>
      <c r="K2156" s="342"/>
      <c r="L2156" s="342"/>
      <c r="M2156" s="342"/>
      <c r="N2156" s="342"/>
      <c r="O2156" s="343"/>
      <c r="P2156" s="344">
        <f>SUBTOTAL(9,P2148:P2155)</f>
        <v>75067.119282836822</v>
      </c>
      <c r="Q2156" s="341"/>
      <c r="R2156" s="342"/>
      <c r="S2156" s="342"/>
      <c r="T2156" s="342"/>
      <c r="U2156" s="342"/>
      <c r="V2156" s="344">
        <f>SUBTOTAL(9,V2148:V2155)</f>
        <v>0</v>
      </c>
    </row>
    <row r="2157" spans="1:22" ht="25.5" outlineLevel="2" x14ac:dyDescent="0.2">
      <c r="A2157" s="33" t="s">
        <v>7</v>
      </c>
      <c r="B2157" s="9">
        <v>5</v>
      </c>
      <c r="C2157" s="10">
        <v>503610</v>
      </c>
      <c r="D2157" s="273">
        <v>361101</v>
      </c>
      <c r="E2157" s="81" t="s">
        <v>150</v>
      </c>
      <c r="F2157" s="81">
        <v>1</v>
      </c>
      <c r="G2157" s="82" t="s">
        <v>12</v>
      </c>
      <c r="H2157" s="336">
        <f>SUMIFS('Круглосуточный стационар'!J:J,'Круглосуточный стационар'!D:D,СВОД!D2157,'Круглосуточный стационар'!H:H,"-",'Круглосуточный стационар'!F:F,СВОД!F2157)+SUMIFS(ВМП!J:J,ВМП!D:D,СВОД!D2157,ВМП!H:H,"-",ВМП!F:F,СВОД!F2157)+SUMIFS('Дневной стационар'!J:J,'Дневной стационар'!D:D,СВОД!D2157,'Дневной стационар'!H:H,"-",'Дневной стационар'!F:F,СВОД!F2157)+SUMIFS(ЭКО!H:H,ЭКО!D:D,СВОД!D2157,ЭКО!F:F,СВОД!F2157)+SUMIFS(Диализ!H:H,Диализ!D:D,СВОД!D2157,Диализ!F:F,СВОД!F2157)</f>
        <v>0</v>
      </c>
      <c r="I2157" s="337">
        <f>SUMIFS(Поликлиника!H:H,Поликлиника!D:D,СВОД!D2157,Поликлиника!F:F,СВОД!F2157)</f>
        <v>0</v>
      </c>
      <c r="J2157" s="337">
        <f>SUMIFS(Поликлиника!AQ:AQ,Поликлиника!D:D,СВОД!D2157,Поликлиника!F:F,СВОД!F2157)</f>
        <v>0</v>
      </c>
      <c r="K2157" s="337">
        <f>SUMIFS(Поликлиника!AV:AV,Поликлиника!D:D,СВОД!D2157,Поликлиника!F:F,СВОД!F2157)</f>
        <v>0</v>
      </c>
      <c r="L2157" s="337">
        <f>SUMIFS(Поликлиника!BA:BA,Поликлиника!D:D,СВОД!D2157,Поликлиника!F:F,СВОД!F2157)</f>
        <v>0</v>
      </c>
      <c r="M2157" s="337">
        <f>SUMIFS(Услуги!H:H,Услуги!D:D,СВОД!D2157,Услуги!F:F,СВОД!F2157)+SUMIFS(Услуги!M:M,Услуги!D:D,СВОД!D2157,Услуги!F:F,СВОД!F2157)+SUMIFS(Услуги!R:R,Услуги!D:D,СВОД!D2157,Услуги!F:F,СВОД!F2157)+SUMIFS(Услуги!W:W,Услуги!D:D,СВОД!D2157,Услуги!F:F,СВОД!F2157)+SUMIFS(Услуги!AB:AB,Услуги!D:D,СВОД!D2157,Услуги!F:F,СВОД!F2157)+SUMIFS(Услуги!AG:AG,Услуги!D:D,СВОД!D2157,Услуги!F:F,СВОД!F2157)+SUMIFS(Услуги!AL:AL,Услуги!D:D,СВОД!D2157,Услуги!F:F,СВОД!F2157)+SUMIFS(Услуги!AQ:AQ,Услуги!D:D,СВОД!D2157,Услуги!F:F,СВОД!F2157)</f>
        <v>0</v>
      </c>
      <c r="N2157" s="337">
        <f>SUMIFS('Скорая мед.помощь'!I:I,'Скорая мед.помощь'!D:D,СВОД!D2157,'Скорая мед.помощь'!F:F,СВОД!F2157)</f>
        <v>0</v>
      </c>
      <c r="O2157" s="338">
        <f>SUMIFS(Поликлиника!BF:BF,Поликлиника!D:D,СВОД!D2157,Поликлиника!F:F,СВОД!F2157)</f>
        <v>0</v>
      </c>
      <c r="P2157" s="339">
        <f>SUMIFS('Круглосуточный стационар'!O:O,'Круглосуточный стационар'!D:D,СВОД!D2157,'Круглосуточный стационар'!F:F,СВОД!F2157,'Круглосуточный стационар'!H:H,"-")+SUMIFS(ВМП!O:O,ВМП!D:D,СВОД!D2157,ВМП!F:F,СВОД!F2157,ВМП!H:H,"-")+SUMIFS('Дневной стационар'!O:O,'Дневной стационар'!D:D,СВОД!D2157,'Дневной стационар'!F:F,СВОД!F2157,'Дневной стационар'!H:H,"-")+SUMIFS(ЭКО!M:M,ЭКО!D:D,СВОД!D2157,ЭКО!F:F,СВОД!F2157)+SUMIFS(Диализ!M:M,Диализ!D:D,СВОД!D2157,Диализ!F:F,СВОД!F2157)+SUMIFS('Скорая мед.помощь'!N:N,'Скорая мед.помощь'!D:D,СВОД!D2157,'Скорая мед.помощь'!F:F,СВОД!F2157)+SUMIFS(Услуги!AV:AV,Услуги!D:D,СВОД!D2157,Услуги!F:F,СВОД!F2157)+SUMIFS(Поликлиника!BK:BK,Поликлиника!D:D,СВОД!D2157,Поликлиника!F:F,СВОД!F2157)</f>
        <v>0</v>
      </c>
      <c r="Q2157" s="336">
        <f>SUMIFS(Сверхбаза!L:L,Сверхбаза!C:C,СВОД!D2157,Сверхбаза!E:E,СВОД!F2157)+SUMIFS(Сверхбаза!N:N,Сверхбаза!C:C,СВОД!D2157,Сверхбаза!E:E,СВОД!F2157)</f>
        <v>0</v>
      </c>
      <c r="R2157" s="337">
        <f>SUMIFS(Сверхбаза!P:P,Сверхбаза!C:C,СВОД!D2157,Сверхбаза!E:E,СВОД!F2157)</f>
        <v>0</v>
      </c>
      <c r="S2157" s="337">
        <f>SUMIFS(Сверхбаза!R:R,Сверхбаза!C:C,СВОД!D2157,Сверхбаза!E:E,СВОД!F2157)</f>
        <v>0</v>
      </c>
      <c r="T2157" s="337">
        <f>SUMIFS(Сверхбаза!Q:Q,Сверхбаза!C:C,СВОД!D2157,Сверхбаза!E:E,СВОД!F2157)</f>
        <v>0</v>
      </c>
      <c r="U2157" s="337">
        <f>SUMIFS(Сверхбаза!S:S,Сверхбаза!C:C,СВОД!D2157,Сверхбаза!E:E,СВОД!F2157)</f>
        <v>0</v>
      </c>
      <c r="V2157" s="339">
        <f>SUMIFS(Сверхбаза!G:G,Сверхбаза!C:C,СВОД!D2157,Сверхбаза!E:E,СВОД!F2157)</f>
        <v>0</v>
      </c>
    </row>
    <row r="2158" spans="1:22" ht="25.5" outlineLevel="2" x14ac:dyDescent="0.2">
      <c r="A2158" s="33" t="s">
        <v>7</v>
      </c>
      <c r="B2158" s="9">
        <v>5</v>
      </c>
      <c r="C2158" s="10">
        <v>503610</v>
      </c>
      <c r="D2158" s="273">
        <v>361101</v>
      </c>
      <c r="E2158" s="81" t="s">
        <v>150</v>
      </c>
      <c r="F2158" s="81">
        <v>13</v>
      </c>
      <c r="G2158" s="82" t="s">
        <v>859</v>
      </c>
      <c r="H2158" s="336">
        <f>SUMIFS('Круглосуточный стационар'!J:J,'Круглосуточный стационар'!D:D,СВОД!D2158,'Круглосуточный стационар'!H:H,"-",'Круглосуточный стационар'!F:F,СВОД!F2158)+SUMIFS(ВМП!J:J,ВМП!D:D,СВОД!D2158,ВМП!H:H,"-",ВМП!F:F,СВОД!F2158)+SUMIFS('Дневной стационар'!J:J,'Дневной стационар'!D:D,СВОД!D2158,'Дневной стационар'!H:H,"-",'Дневной стационар'!F:F,СВОД!F2158)+SUMIFS(ЭКО!H:H,ЭКО!D:D,СВОД!D2158,ЭКО!F:F,СВОД!F2158)+SUMIFS(Диализ!H:H,Диализ!D:D,СВОД!D2158,Диализ!F:F,СВОД!F2158)</f>
        <v>0</v>
      </c>
      <c r="I2158" s="337">
        <f>SUMIFS(Поликлиника!H:H,Поликлиника!D:D,СВОД!D2158,Поликлиника!F:F,СВОД!F2158)</f>
        <v>0</v>
      </c>
      <c r="J2158" s="337">
        <f>SUMIFS(Поликлиника!AQ:AQ,Поликлиника!D:D,СВОД!D2158,Поликлиника!F:F,СВОД!F2158)</f>
        <v>0</v>
      </c>
      <c r="K2158" s="337">
        <f>SUMIFS(Поликлиника!AV:AV,Поликлиника!D:D,СВОД!D2158,Поликлиника!F:F,СВОД!F2158)</f>
        <v>0</v>
      </c>
      <c r="L2158" s="337">
        <f>SUMIFS(Поликлиника!BA:BA,Поликлиника!D:D,СВОД!D2158,Поликлиника!F:F,СВОД!F2158)</f>
        <v>0</v>
      </c>
      <c r="M2158" s="337">
        <f>SUMIFS(Услуги!H:H,Услуги!D:D,СВОД!D2158,Услуги!F:F,СВОД!F2158)+SUMIFS(Услуги!M:M,Услуги!D:D,СВОД!D2158,Услуги!F:F,СВОД!F2158)+SUMIFS(Услуги!R:R,Услуги!D:D,СВОД!D2158,Услуги!F:F,СВОД!F2158)+SUMIFS(Услуги!W:W,Услуги!D:D,СВОД!D2158,Услуги!F:F,СВОД!F2158)+SUMIFS(Услуги!AB:AB,Услуги!D:D,СВОД!D2158,Услуги!F:F,СВОД!F2158)+SUMIFS(Услуги!AG:AG,Услуги!D:D,СВОД!D2158,Услуги!F:F,СВОД!F2158)+SUMIFS(Услуги!AL:AL,Услуги!D:D,СВОД!D2158,Услуги!F:F,СВОД!F2158)+SUMIFS(Услуги!AQ:AQ,Услуги!D:D,СВОД!D2158,Услуги!F:F,СВОД!F2158)</f>
        <v>0</v>
      </c>
      <c r="N2158" s="337">
        <f>SUMIFS('Скорая мед.помощь'!I:I,'Скорая мед.помощь'!D:D,СВОД!D2158,'Скорая мед.помощь'!F:F,СВОД!F2158)</f>
        <v>0</v>
      </c>
      <c r="O2158" s="338">
        <f>SUMIFS(Поликлиника!BF:BF,Поликлиника!D:D,СВОД!D2158,Поликлиника!F:F,СВОД!F2158)</f>
        <v>0</v>
      </c>
      <c r="P2158" s="339">
        <f>SUMIFS('Круглосуточный стационар'!O:O,'Круглосуточный стационар'!D:D,СВОД!D2158,'Круглосуточный стационар'!F:F,СВОД!F2158,'Круглосуточный стационар'!H:H,"-")+SUMIFS(ВМП!O:O,ВМП!D:D,СВОД!D2158,ВМП!F:F,СВОД!F2158,ВМП!H:H,"-")+SUMIFS('Дневной стационар'!O:O,'Дневной стационар'!D:D,СВОД!D2158,'Дневной стационар'!F:F,СВОД!F2158,'Дневной стационар'!H:H,"-")+SUMIFS(ЭКО!M:M,ЭКО!D:D,СВОД!D2158,ЭКО!F:F,СВОД!F2158)+SUMIFS(Диализ!M:M,Диализ!D:D,СВОД!D2158,Диализ!F:F,СВОД!F2158)+SUMIFS('Скорая мед.помощь'!N:N,'Скорая мед.помощь'!D:D,СВОД!D2158,'Скорая мед.помощь'!F:F,СВОД!F2158)+SUMIFS(Услуги!AV:AV,Услуги!D:D,СВОД!D2158,Услуги!F:F,СВОД!F2158)+SUMIFS(Поликлиника!BK:BK,Поликлиника!D:D,СВОД!D2158,Поликлиника!F:F,СВОД!F2158)</f>
        <v>0</v>
      </c>
      <c r="Q2158" s="336">
        <f>SUMIFS(Сверхбаза!L:L,Сверхбаза!C:C,СВОД!D2158,Сверхбаза!E:E,СВОД!F2158)+SUMIFS(Сверхбаза!N:N,Сверхбаза!C:C,СВОД!D2158,Сверхбаза!E:E,СВОД!F2158)</f>
        <v>0</v>
      </c>
      <c r="R2158" s="337">
        <f>SUMIFS(Сверхбаза!P:P,Сверхбаза!C:C,СВОД!D2158,Сверхбаза!E:E,СВОД!F2158)</f>
        <v>0</v>
      </c>
      <c r="S2158" s="337">
        <f>SUMIFS(Сверхбаза!R:R,Сверхбаза!C:C,СВОД!D2158,Сверхбаза!E:E,СВОД!F2158)</f>
        <v>0</v>
      </c>
      <c r="T2158" s="337">
        <f>SUMIFS(Сверхбаза!Q:Q,Сверхбаза!C:C,СВОД!D2158,Сверхбаза!E:E,СВОД!F2158)</f>
        <v>0</v>
      </c>
      <c r="U2158" s="337">
        <f>SUMIFS(Сверхбаза!S:S,Сверхбаза!C:C,СВОД!D2158,Сверхбаза!E:E,СВОД!F2158)</f>
        <v>0</v>
      </c>
      <c r="V2158" s="339">
        <f>SUMIFS(Сверхбаза!G:G,Сверхбаза!C:C,СВОД!D2158,Сверхбаза!E:E,СВОД!F2158)</f>
        <v>0</v>
      </c>
    </row>
    <row r="2159" spans="1:22" ht="25.5" outlineLevel="2" x14ac:dyDescent="0.2">
      <c r="A2159" s="33" t="s">
        <v>7</v>
      </c>
      <c r="B2159" s="9">
        <v>5</v>
      </c>
      <c r="C2159" s="10">
        <v>503610</v>
      </c>
      <c r="D2159" s="273">
        <v>361101</v>
      </c>
      <c r="E2159" s="81" t="s">
        <v>150</v>
      </c>
      <c r="F2159" s="81">
        <v>2</v>
      </c>
      <c r="G2159" s="82" t="s">
        <v>135</v>
      </c>
      <c r="H2159" s="336">
        <f>SUMIFS('Круглосуточный стационар'!J:J,'Круглосуточный стационар'!D:D,СВОД!D2159,'Круглосуточный стационар'!H:H,"-",'Круглосуточный стационар'!F:F,СВОД!F2159)+SUMIFS(ВМП!J:J,ВМП!D:D,СВОД!D2159,ВМП!H:H,"-",ВМП!F:F,СВОД!F2159)+SUMIFS('Дневной стационар'!J:J,'Дневной стационар'!D:D,СВОД!D2159,'Дневной стационар'!H:H,"-",'Дневной стационар'!F:F,СВОД!F2159)+SUMIFS(ЭКО!H:H,ЭКО!D:D,СВОД!D2159,ЭКО!F:F,СВОД!F2159)+SUMIFS(Диализ!H:H,Диализ!D:D,СВОД!D2159,Диализ!F:F,СВОД!F2159)</f>
        <v>0</v>
      </c>
      <c r="I2159" s="337">
        <f>SUMIFS(Поликлиника!H:H,Поликлиника!D:D,СВОД!D2159,Поликлиника!F:F,СВОД!F2159)</f>
        <v>0</v>
      </c>
      <c r="J2159" s="337">
        <f>SUMIFS(Поликлиника!AQ:AQ,Поликлиника!D:D,СВОД!D2159,Поликлиника!F:F,СВОД!F2159)</f>
        <v>0</v>
      </c>
      <c r="K2159" s="337">
        <f>SUMIFS(Поликлиника!AV:AV,Поликлиника!D:D,СВОД!D2159,Поликлиника!F:F,СВОД!F2159)</f>
        <v>0</v>
      </c>
      <c r="L2159" s="337">
        <f>SUMIFS(Поликлиника!BA:BA,Поликлиника!D:D,СВОД!D2159,Поликлиника!F:F,СВОД!F2159)</f>
        <v>0</v>
      </c>
      <c r="M2159" s="337">
        <f>SUMIFS(Услуги!H:H,Услуги!D:D,СВОД!D2159,Услуги!F:F,СВОД!F2159)+SUMIFS(Услуги!M:M,Услуги!D:D,СВОД!D2159,Услуги!F:F,СВОД!F2159)+SUMIFS(Услуги!R:R,Услуги!D:D,СВОД!D2159,Услуги!F:F,СВОД!F2159)+SUMIFS(Услуги!W:W,Услуги!D:D,СВОД!D2159,Услуги!F:F,СВОД!F2159)+SUMIFS(Услуги!AB:AB,Услуги!D:D,СВОД!D2159,Услуги!F:F,СВОД!F2159)+SUMIFS(Услуги!AG:AG,Услуги!D:D,СВОД!D2159,Услуги!F:F,СВОД!F2159)+SUMIFS(Услуги!AL:AL,Услуги!D:D,СВОД!D2159,Услуги!F:F,СВОД!F2159)+SUMIFS(Услуги!AQ:AQ,Услуги!D:D,СВОД!D2159,Услуги!F:F,СВОД!F2159)</f>
        <v>0</v>
      </c>
      <c r="N2159" s="337">
        <f>SUMIFS('Скорая мед.помощь'!I:I,'Скорая мед.помощь'!D:D,СВОД!D2159,'Скорая мед.помощь'!F:F,СВОД!F2159)</f>
        <v>0</v>
      </c>
      <c r="O2159" s="338">
        <f>SUMIFS(Поликлиника!BF:BF,Поликлиника!D:D,СВОД!D2159,Поликлиника!F:F,СВОД!F2159)</f>
        <v>0</v>
      </c>
      <c r="P2159" s="339">
        <f>SUMIFS('Круглосуточный стационар'!O:O,'Круглосуточный стационар'!D:D,СВОД!D2159,'Круглосуточный стационар'!F:F,СВОД!F2159,'Круглосуточный стационар'!H:H,"-")+SUMIFS(ВМП!O:O,ВМП!D:D,СВОД!D2159,ВМП!F:F,СВОД!F2159,ВМП!H:H,"-")+SUMIFS('Дневной стационар'!O:O,'Дневной стационар'!D:D,СВОД!D2159,'Дневной стационар'!F:F,СВОД!F2159,'Дневной стационар'!H:H,"-")+SUMIFS(ЭКО!M:M,ЭКО!D:D,СВОД!D2159,ЭКО!F:F,СВОД!F2159)+SUMIFS(Диализ!M:M,Диализ!D:D,СВОД!D2159,Диализ!F:F,СВОД!F2159)+SUMIFS('Скорая мед.помощь'!N:N,'Скорая мед.помощь'!D:D,СВОД!D2159,'Скорая мед.помощь'!F:F,СВОД!F2159)+SUMIFS(Услуги!AV:AV,Услуги!D:D,СВОД!D2159,Услуги!F:F,СВОД!F2159)+SUMIFS(Поликлиника!BK:BK,Поликлиника!D:D,СВОД!D2159,Поликлиника!F:F,СВОД!F2159)</f>
        <v>0</v>
      </c>
      <c r="Q2159" s="336">
        <f>SUMIFS(Сверхбаза!L:L,Сверхбаза!C:C,СВОД!D2159,Сверхбаза!E:E,СВОД!F2159)+SUMIFS(Сверхбаза!N:N,Сверхбаза!C:C,СВОД!D2159,Сверхбаза!E:E,СВОД!F2159)</f>
        <v>0</v>
      </c>
      <c r="R2159" s="337">
        <f>SUMIFS(Сверхбаза!P:P,Сверхбаза!C:C,СВОД!D2159,Сверхбаза!E:E,СВОД!F2159)</f>
        <v>0</v>
      </c>
      <c r="S2159" s="337">
        <f>SUMIFS(Сверхбаза!R:R,Сверхбаза!C:C,СВОД!D2159,Сверхбаза!E:E,СВОД!F2159)</f>
        <v>0</v>
      </c>
      <c r="T2159" s="337">
        <f>SUMIFS(Сверхбаза!Q:Q,Сверхбаза!C:C,СВОД!D2159,Сверхбаза!E:E,СВОД!F2159)</f>
        <v>0</v>
      </c>
      <c r="U2159" s="337">
        <f>SUMIFS(Сверхбаза!S:S,Сверхбаза!C:C,СВОД!D2159,Сверхбаза!E:E,СВОД!F2159)</f>
        <v>0</v>
      </c>
      <c r="V2159" s="339">
        <f>SUMIFS(Сверхбаза!G:G,Сверхбаза!C:C,СВОД!D2159,Сверхбаза!E:E,СВОД!F2159)</f>
        <v>0</v>
      </c>
    </row>
    <row r="2160" spans="1:22" ht="25.5" outlineLevel="2" x14ac:dyDescent="0.2">
      <c r="A2160" s="33" t="s">
        <v>7</v>
      </c>
      <c r="B2160" s="9">
        <v>5</v>
      </c>
      <c r="C2160" s="10">
        <v>503610</v>
      </c>
      <c r="D2160" s="273">
        <v>361101</v>
      </c>
      <c r="E2160" s="81" t="s">
        <v>150</v>
      </c>
      <c r="F2160" s="81">
        <v>6</v>
      </c>
      <c r="G2160" s="82" t="s">
        <v>860</v>
      </c>
      <c r="H2160" s="336">
        <f>SUMIFS('Круглосуточный стационар'!J:J,'Круглосуточный стационар'!D:D,СВОД!D2160,'Круглосуточный стационар'!H:H,"-",'Круглосуточный стационар'!F:F,СВОД!F2160)+SUMIFS(ВМП!J:J,ВМП!D:D,СВОД!D2160,ВМП!H:H,"-",ВМП!F:F,СВОД!F2160)+SUMIFS('Дневной стационар'!J:J,'Дневной стационар'!D:D,СВОД!D2160,'Дневной стационар'!H:H,"-",'Дневной стационар'!F:F,СВОД!F2160)+SUMIFS(ЭКО!H:H,ЭКО!D:D,СВОД!D2160,ЭКО!F:F,СВОД!F2160)+SUMIFS(Диализ!H:H,Диализ!D:D,СВОД!D2160,Диализ!F:F,СВОД!F2160)</f>
        <v>0</v>
      </c>
      <c r="I2160" s="337">
        <f>SUMIFS(Поликлиника!H:H,Поликлиника!D:D,СВОД!D2160,Поликлиника!F:F,СВОД!F2160)</f>
        <v>0</v>
      </c>
      <c r="J2160" s="337">
        <f>SUMIFS(Поликлиника!AQ:AQ,Поликлиника!D:D,СВОД!D2160,Поликлиника!F:F,СВОД!F2160)</f>
        <v>0</v>
      </c>
      <c r="K2160" s="337">
        <f>SUMIFS(Поликлиника!AV:AV,Поликлиника!D:D,СВОД!D2160,Поликлиника!F:F,СВОД!F2160)</f>
        <v>0</v>
      </c>
      <c r="L2160" s="337">
        <f>SUMIFS(Поликлиника!BA:BA,Поликлиника!D:D,СВОД!D2160,Поликлиника!F:F,СВОД!F2160)</f>
        <v>0</v>
      </c>
      <c r="M2160" s="337">
        <f>SUMIFS(Услуги!H:H,Услуги!D:D,СВОД!D2160,Услуги!F:F,СВОД!F2160)+SUMIFS(Услуги!M:M,Услуги!D:D,СВОД!D2160,Услуги!F:F,СВОД!F2160)+SUMIFS(Услуги!R:R,Услуги!D:D,СВОД!D2160,Услуги!F:F,СВОД!F2160)+SUMIFS(Услуги!W:W,Услуги!D:D,СВОД!D2160,Услуги!F:F,СВОД!F2160)+SUMIFS(Услуги!AB:AB,Услуги!D:D,СВОД!D2160,Услуги!F:F,СВОД!F2160)+SUMIFS(Услуги!AG:AG,Услуги!D:D,СВОД!D2160,Услуги!F:F,СВОД!F2160)+SUMIFS(Услуги!AL:AL,Услуги!D:D,СВОД!D2160,Услуги!F:F,СВОД!F2160)+SUMIFS(Услуги!AQ:AQ,Услуги!D:D,СВОД!D2160,Услуги!F:F,СВОД!F2160)</f>
        <v>0</v>
      </c>
      <c r="N2160" s="337">
        <f>SUMIFS('Скорая мед.помощь'!I:I,'Скорая мед.помощь'!D:D,СВОД!D2160,'Скорая мед.помощь'!F:F,СВОД!F2160)</f>
        <v>0</v>
      </c>
      <c r="O2160" s="338">
        <f>SUMIFS(Поликлиника!BF:BF,Поликлиника!D:D,СВОД!D2160,Поликлиника!F:F,СВОД!F2160)</f>
        <v>0</v>
      </c>
      <c r="P2160" s="339">
        <f>SUMIFS('Круглосуточный стационар'!O:O,'Круглосуточный стационар'!D:D,СВОД!D2160,'Круглосуточный стационар'!F:F,СВОД!F2160,'Круглосуточный стационар'!H:H,"-")+SUMIFS(ВМП!O:O,ВМП!D:D,СВОД!D2160,ВМП!F:F,СВОД!F2160,ВМП!H:H,"-")+SUMIFS('Дневной стационар'!O:O,'Дневной стационар'!D:D,СВОД!D2160,'Дневной стационар'!F:F,СВОД!F2160,'Дневной стационар'!H:H,"-")+SUMIFS(ЭКО!M:M,ЭКО!D:D,СВОД!D2160,ЭКО!F:F,СВОД!F2160)+SUMIFS(Диализ!M:M,Диализ!D:D,СВОД!D2160,Диализ!F:F,СВОД!F2160)+SUMIFS('Скорая мед.помощь'!N:N,'Скорая мед.помощь'!D:D,СВОД!D2160,'Скорая мед.помощь'!F:F,СВОД!F2160)+SUMIFS(Услуги!AV:AV,Услуги!D:D,СВОД!D2160,Услуги!F:F,СВОД!F2160)+SUMIFS(Поликлиника!BK:BK,Поликлиника!D:D,СВОД!D2160,Поликлиника!F:F,СВОД!F2160)</f>
        <v>0</v>
      </c>
      <c r="Q2160" s="336">
        <f>SUMIFS(Сверхбаза!L:L,Сверхбаза!C:C,СВОД!D2160,Сверхбаза!E:E,СВОД!F2160)+SUMIFS(Сверхбаза!N:N,Сверхбаза!C:C,СВОД!D2160,Сверхбаза!E:E,СВОД!F2160)</f>
        <v>0</v>
      </c>
      <c r="R2160" s="337">
        <f>SUMIFS(Сверхбаза!P:P,Сверхбаза!C:C,СВОД!D2160,Сверхбаза!E:E,СВОД!F2160)</f>
        <v>0</v>
      </c>
      <c r="S2160" s="337">
        <f>SUMIFS(Сверхбаза!R:R,Сверхбаза!C:C,СВОД!D2160,Сверхбаза!E:E,СВОД!F2160)</f>
        <v>0</v>
      </c>
      <c r="T2160" s="337">
        <f>SUMIFS(Сверхбаза!Q:Q,Сверхбаза!C:C,СВОД!D2160,Сверхбаза!E:E,СВОД!F2160)</f>
        <v>0</v>
      </c>
      <c r="U2160" s="337">
        <f>SUMIFS(Сверхбаза!S:S,Сверхбаза!C:C,СВОД!D2160,Сверхбаза!E:E,СВОД!F2160)</f>
        <v>0</v>
      </c>
      <c r="V2160" s="339">
        <f>SUMIFS(Сверхбаза!G:G,Сверхбаза!C:C,СВОД!D2160,Сверхбаза!E:E,СВОД!F2160)</f>
        <v>0</v>
      </c>
    </row>
    <row r="2161" spans="1:22" ht="25.5" outlineLevel="2" x14ac:dyDescent="0.2">
      <c r="A2161" s="33" t="s">
        <v>7</v>
      </c>
      <c r="B2161" s="9">
        <v>5</v>
      </c>
      <c r="C2161" s="10">
        <v>503610</v>
      </c>
      <c r="D2161" s="273">
        <v>361101</v>
      </c>
      <c r="E2161" s="81" t="s">
        <v>150</v>
      </c>
      <c r="F2161" s="81">
        <v>3</v>
      </c>
      <c r="G2161" s="82" t="s">
        <v>136</v>
      </c>
      <c r="H2161" s="336">
        <f>SUMIFS('Круглосуточный стационар'!J:J,'Круглосуточный стационар'!D:D,СВОД!D2161,'Круглосуточный стационар'!H:H,"-",'Круглосуточный стационар'!F:F,СВОД!F2161)+SUMIFS(ВМП!J:J,ВМП!D:D,СВОД!D2161,ВМП!H:H,"-",ВМП!F:F,СВОД!F2161)+SUMIFS('Дневной стационар'!J:J,'Дневной стационар'!D:D,СВОД!D2161,'Дневной стационар'!H:H,"-",'Дневной стационар'!F:F,СВОД!F2161)+SUMIFS(ЭКО!H:H,ЭКО!D:D,СВОД!D2161,ЭКО!F:F,СВОД!F2161)+SUMIFS(Диализ!H:H,Диализ!D:D,СВОД!D2161,Диализ!F:F,СВОД!F2161)</f>
        <v>0</v>
      </c>
      <c r="I2161" s="337">
        <f>SUMIFS(Поликлиника!H:H,Поликлиника!D:D,СВОД!D2161,Поликлиника!F:F,СВОД!F2161)</f>
        <v>0</v>
      </c>
      <c r="J2161" s="337">
        <f>SUMIFS(Поликлиника!AQ:AQ,Поликлиника!D:D,СВОД!D2161,Поликлиника!F:F,СВОД!F2161)</f>
        <v>0</v>
      </c>
      <c r="K2161" s="337">
        <f>SUMIFS(Поликлиника!AV:AV,Поликлиника!D:D,СВОД!D2161,Поликлиника!F:F,СВОД!F2161)</f>
        <v>2569</v>
      </c>
      <c r="L2161" s="337">
        <f>SUMIFS(Поликлиника!BA:BA,Поликлиника!D:D,СВОД!D2161,Поликлиника!F:F,СВОД!F2161)</f>
        <v>44815</v>
      </c>
      <c r="M2161" s="337">
        <f>SUMIFS(Услуги!H:H,Услуги!D:D,СВОД!D2161,Услуги!F:F,СВОД!F2161)+SUMIFS(Услуги!M:M,Услуги!D:D,СВОД!D2161,Услуги!F:F,СВОД!F2161)+SUMIFS(Услуги!R:R,Услуги!D:D,СВОД!D2161,Услуги!F:F,СВОД!F2161)+SUMIFS(Услуги!W:W,Услуги!D:D,СВОД!D2161,Услуги!F:F,СВОД!F2161)+SUMIFS(Услуги!AB:AB,Услуги!D:D,СВОД!D2161,Услуги!F:F,СВОД!F2161)+SUMIFS(Услуги!AG:AG,Услуги!D:D,СВОД!D2161,Услуги!F:F,СВОД!F2161)+SUMIFS(Услуги!AL:AL,Услуги!D:D,СВОД!D2161,Услуги!F:F,СВОД!F2161)+SUMIFS(Услуги!AQ:AQ,Услуги!D:D,СВОД!D2161,Услуги!F:F,СВОД!F2161)</f>
        <v>0</v>
      </c>
      <c r="N2161" s="337">
        <f>SUMIFS('Скорая мед.помощь'!I:I,'Скорая мед.помощь'!D:D,СВОД!D2161,'Скорая мед.помощь'!F:F,СВОД!F2161)</f>
        <v>0</v>
      </c>
      <c r="O2161" s="338">
        <f>SUMIFS(Поликлиника!BF:BF,Поликлиника!D:D,СВОД!D2161,Поликлиника!F:F,СВОД!F2161)</f>
        <v>195817</v>
      </c>
      <c r="P2161" s="339">
        <f>SUMIFS('Круглосуточный стационар'!O:O,'Круглосуточный стационар'!D:D,СВОД!D2161,'Круглосуточный стационар'!F:F,СВОД!F2161,'Круглосуточный стационар'!H:H,"-")+SUMIFS(ВМП!O:O,ВМП!D:D,СВОД!D2161,ВМП!F:F,СВОД!F2161,ВМП!H:H,"-")+SUMIFS('Дневной стационар'!O:O,'Дневной стационар'!D:D,СВОД!D2161,'Дневной стационар'!F:F,СВОД!F2161,'Дневной стационар'!H:H,"-")+SUMIFS(ЭКО!M:M,ЭКО!D:D,СВОД!D2161,ЭКО!F:F,СВОД!F2161)+SUMIFS(Диализ!M:M,Диализ!D:D,СВОД!D2161,Диализ!F:F,СВОД!F2161)+SUMIFS('Скорая мед.помощь'!N:N,'Скорая мед.помощь'!D:D,СВОД!D2161,'Скорая мед.помощь'!F:F,СВОД!F2161)+SUMIFS(Услуги!AV:AV,Услуги!D:D,СВОД!D2161,Услуги!F:F,СВОД!F2161)+SUMIFS(Поликлиника!BK:BK,Поликлиника!D:D,СВОД!D2161,Поликлиника!F:F,СВОД!F2161)</f>
        <v>34023.897066666672</v>
      </c>
      <c r="Q2161" s="336">
        <f>SUMIFS(Сверхбаза!L:L,Сверхбаза!C:C,СВОД!D2161,Сверхбаза!E:E,СВОД!F2161)+SUMIFS(Сверхбаза!N:N,Сверхбаза!C:C,СВОД!D2161,Сверхбаза!E:E,СВОД!F2161)</f>
        <v>0</v>
      </c>
      <c r="R2161" s="337">
        <f>SUMIFS(Сверхбаза!P:P,Сверхбаза!C:C,СВОД!D2161,Сверхбаза!E:E,СВОД!F2161)</f>
        <v>0</v>
      </c>
      <c r="S2161" s="337">
        <f>SUMIFS(Сверхбаза!R:R,Сверхбаза!C:C,СВОД!D2161,Сверхбаза!E:E,СВОД!F2161)</f>
        <v>0</v>
      </c>
      <c r="T2161" s="337">
        <f>SUMIFS(Сверхбаза!Q:Q,Сверхбаза!C:C,СВОД!D2161,Сверхбаза!E:E,СВОД!F2161)</f>
        <v>0</v>
      </c>
      <c r="U2161" s="337">
        <f>SUMIFS(Сверхбаза!S:S,Сверхбаза!C:C,СВОД!D2161,Сверхбаза!E:E,СВОД!F2161)</f>
        <v>0</v>
      </c>
      <c r="V2161" s="339">
        <f>SUMIFS(Сверхбаза!G:G,Сверхбаза!C:C,СВОД!D2161,Сверхбаза!E:E,СВОД!F2161)</f>
        <v>0</v>
      </c>
    </row>
    <row r="2162" spans="1:22" ht="25.5" outlineLevel="2" x14ac:dyDescent="0.2">
      <c r="A2162" s="33" t="s">
        <v>7</v>
      </c>
      <c r="B2162" s="9">
        <v>5</v>
      </c>
      <c r="C2162" s="10">
        <v>503610</v>
      </c>
      <c r="D2162" s="273">
        <v>361101</v>
      </c>
      <c r="E2162" s="81" t="s">
        <v>150</v>
      </c>
      <c r="F2162" s="81">
        <v>7</v>
      </c>
      <c r="G2162" s="82" t="s">
        <v>861</v>
      </c>
      <c r="H2162" s="336">
        <f>SUMIFS('Круглосуточный стационар'!J:J,'Круглосуточный стационар'!D:D,СВОД!D2162,'Круглосуточный стационар'!H:H,"-",'Круглосуточный стационар'!F:F,СВОД!F2162)+SUMIFS(ВМП!J:J,ВМП!D:D,СВОД!D2162,ВМП!H:H,"-",ВМП!F:F,СВОД!F2162)+SUMIFS('Дневной стационар'!J:J,'Дневной стационар'!D:D,СВОД!D2162,'Дневной стационар'!H:H,"-",'Дневной стационар'!F:F,СВОД!F2162)+SUMIFS(ЭКО!H:H,ЭКО!D:D,СВОД!D2162,ЭКО!F:F,СВОД!F2162)+SUMIFS(Диализ!H:H,Диализ!D:D,СВОД!D2162,Диализ!F:F,СВОД!F2162)</f>
        <v>0</v>
      </c>
      <c r="I2162" s="337">
        <f>SUMIFS(Поликлиника!H:H,Поликлиника!D:D,СВОД!D2162,Поликлиника!F:F,СВОД!F2162)</f>
        <v>0</v>
      </c>
      <c r="J2162" s="337">
        <f>SUMIFS(Поликлиника!AQ:AQ,Поликлиника!D:D,СВОД!D2162,Поликлиника!F:F,СВОД!F2162)</f>
        <v>0</v>
      </c>
      <c r="K2162" s="337">
        <f>SUMIFS(Поликлиника!AV:AV,Поликлиника!D:D,СВОД!D2162,Поликлиника!F:F,СВОД!F2162)</f>
        <v>0</v>
      </c>
      <c r="L2162" s="337">
        <f>SUMIFS(Поликлиника!BA:BA,Поликлиника!D:D,СВОД!D2162,Поликлиника!F:F,СВОД!F2162)</f>
        <v>0</v>
      </c>
      <c r="M2162" s="337">
        <f>SUMIFS(Услуги!H:H,Услуги!D:D,СВОД!D2162,Услуги!F:F,СВОД!F2162)+SUMIFS(Услуги!M:M,Услуги!D:D,СВОД!D2162,Услуги!F:F,СВОД!F2162)+SUMIFS(Услуги!R:R,Услуги!D:D,СВОД!D2162,Услуги!F:F,СВОД!F2162)+SUMIFS(Услуги!W:W,Услуги!D:D,СВОД!D2162,Услуги!F:F,СВОД!F2162)+SUMIFS(Услуги!AB:AB,Услуги!D:D,СВОД!D2162,Услуги!F:F,СВОД!F2162)+SUMIFS(Услуги!AG:AG,Услуги!D:D,СВОД!D2162,Услуги!F:F,СВОД!F2162)+SUMIFS(Услуги!AL:AL,Услуги!D:D,СВОД!D2162,Услуги!F:F,СВОД!F2162)+SUMIFS(Услуги!AQ:AQ,Услуги!D:D,СВОД!D2162,Услуги!F:F,СВОД!F2162)</f>
        <v>0</v>
      </c>
      <c r="N2162" s="337">
        <f>SUMIFS('Скорая мед.помощь'!I:I,'Скорая мед.помощь'!D:D,СВОД!D2162,'Скорая мед.помощь'!F:F,СВОД!F2162)</f>
        <v>0</v>
      </c>
      <c r="O2162" s="338">
        <f>SUMIFS(Поликлиника!BF:BF,Поликлиника!D:D,СВОД!D2162,Поликлиника!F:F,СВОД!F2162)</f>
        <v>0</v>
      </c>
      <c r="P2162" s="339">
        <f>SUMIFS('Круглосуточный стационар'!O:O,'Круглосуточный стационар'!D:D,СВОД!D2162,'Круглосуточный стационар'!F:F,СВОД!F2162,'Круглосуточный стационар'!H:H,"-")+SUMIFS(ВМП!O:O,ВМП!D:D,СВОД!D2162,ВМП!F:F,СВОД!F2162,ВМП!H:H,"-")+SUMIFS('Дневной стационар'!O:O,'Дневной стационар'!D:D,СВОД!D2162,'Дневной стационар'!F:F,СВОД!F2162,'Дневной стационар'!H:H,"-")+SUMIFS(ЭКО!M:M,ЭКО!D:D,СВОД!D2162,ЭКО!F:F,СВОД!F2162)+SUMIFS(Диализ!M:M,Диализ!D:D,СВОД!D2162,Диализ!F:F,СВОД!F2162)+SUMIFS('Скорая мед.помощь'!N:N,'Скорая мед.помощь'!D:D,СВОД!D2162,'Скорая мед.помощь'!F:F,СВОД!F2162)+SUMIFS(Услуги!AV:AV,Услуги!D:D,СВОД!D2162,Услуги!F:F,СВОД!F2162)+SUMIFS(Поликлиника!BK:BK,Поликлиника!D:D,СВОД!D2162,Поликлиника!F:F,СВОД!F2162)</f>
        <v>0</v>
      </c>
      <c r="Q2162" s="336">
        <f>SUMIFS(Сверхбаза!L:L,Сверхбаза!C:C,СВОД!D2162,Сверхбаза!E:E,СВОД!F2162)+SUMIFS(Сверхбаза!N:N,Сверхбаза!C:C,СВОД!D2162,Сверхбаза!E:E,СВОД!F2162)</f>
        <v>0</v>
      </c>
      <c r="R2162" s="337">
        <f>SUMIFS(Сверхбаза!P:P,Сверхбаза!C:C,СВОД!D2162,Сверхбаза!E:E,СВОД!F2162)</f>
        <v>0</v>
      </c>
      <c r="S2162" s="337">
        <f>SUMIFS(Сверхбаза!R:R,Сверхбаза!C:C,СВОД!D2162,Сверхбаза!E:E,СВОД!F2162)</f>
        <v>0</v>
      </c>
      <c r="T2162" s="337">
        <f>SUMIFS(Сверхбаза!Q:Q,Сверхбаза!C:C,СВОД!D2162,Сверхбаза!E:E,СВОД!F2162)</f>
        <v>0</v>
      </c>
      <c r="U2162" s="337">
        <f>SUMIFS(Сверхбаза!S:S,Сверхбаза!C:C,СВОД!D2162,Сверхбаза!E:E,СВОД!F2162)</f>
        <v>0</v>
      </c>
      <c r="V2162" s="339">
        <f>SUMIFS(Сверхбаза!G:G,Сверхбаза!C:C,СВОД!D2162,Сверхбаза!E:E,СВОД!F2162)</f>
        <v>0</v>
      </c>
    </row>
    <row r="2163" spans="1:22" ht="25.5" outlineLevel="2" x14ac:dyDescent="0.2">
      <c r="A2163" s="33" t="s">
        <v>7</v>
      </c>
      <c r="B2163" s="9">
        <v>5</v>
      </c>
      <c r="C2163" s="10">
        <v>503610</v>
      </c>
      <c r="D2163" s="273">
        <v>361101</v>
      </c>
      <c r="E2163" s="81" t="s">
        <v>150</v>
      </c>
      <c r="F2163" s="81">
        <v>70</v>
      </c>
      <c r="G2163" s="82" t="s">
        <v>862</v>
      </c>
      <c r="H2163" s="336">
        <f>SUMIFS('Круглосуточный стационар'!J:J,'Круглосуточный стационар'!D:D,СВОД!D2163,'Круглосуточный стационар'!H:H,"-",'Круглосуточный стационар'!F:F,СВОД!F2163)+SUMIFS(ВМП!J:J,ВМП!D:D,СВОД!D2163,ВМП!H:H,"-",ВМП!F:F,СВОД!F2163)+SUMIFS('Дневной стационар'!J:J,'Дневной стационар'!D:D,СВОД!D2163,'Дневной стационар'!H:H,"-",'Дневной стационар'!F:F,СВОД!F2163)+SUMIFS(ЭКО!H:H,ЭКО!D:D,СВОД!D2163,ЭКО!F:F,СВОД!F2163)+SUMIFS(Диализ!H:H,Диализ!D:D,СВОД!D2163,Диализ!F:F,СВОД!F2163)</f>
        <v>0</v>
      </c>
      <c r="I2163" s="337">
        <f>SUMIFS(Поликлиника!H:H,Поликлиника!D:D,СВОД!D2163,Поликлиника!F:F,СВОД!F2163)</f>
        <v>0</v>
      </c>
      <c r="J2163" s="337">
        <f>SUMIFS(Поликлиника!AQ:AQ,Поликлиника!D:D,СВОД!D2163,Поликлиника!F:F,СВОД!F2163)</f>
        <v>0</v>
      </c>
      <c r="K2163" s="337">
        <f>SUMIFS(Поликлиника!AV:AV,Поликлиника!D:D,СВОД!D2163,Поликлиника!F:F,СВОД!F2163)</f>
        <v>0</v>
      </c>
      <c r="L2163" s="337">
        <f>SUMIFS(Поликлиника!BA:BA,Поликлиника!D:D,СВОД!D2163,Поликлиника!F:F,СВОД!F2163)</f>
        <v>0</v>
      </c>
      <c r="M2163" s="337">
        <f>SUMIFS(Услуги!H:H,Услуги!D:D,СВОД!D2163,Услуги!F:F,СВОД!F2163)+SUMIFS(Услуги!M:M,Услуги!D:D,СВОД!D2163,Услуги!F:F,СВОД!F2163)+SUMIFS(Услуги!R:R,Услуги!D:D,СВОД!D2163,Услуги!F:F,СВОД!F2163)+SUMIFS(Услуги!W:W,Услуги!D:D,СВОД!D2163,Услуги!F:F,СВОД!F2163)+SUMIFS(Услуги!AB:AB,Услуги!D:D,СВОД!D2163,Услуги!F:F,СВОД!F2163)+SUMIFS(Услуги!AG:AG,Услуги!D:D,СВОД!D2163,Услуги!F:F,СВОД!F2163)+SUMIFS(Услуги!AL:AL,Услуги!D:D,СВОД!D2163,Услуги!F:F,СВОД!F2163)+SUMIFS(Услуги!AQ:AQ,Услуги!D:D,СВОД!D2163,Услуги!F:F,СВОД!F2163)</f>
        <v>0</v>
      </c>
      <c r="N2163" s="337">
        <f>SUMIFS('Скорая мед.помощь'!I:I,'Скорая мед.помощь'!D:D,СВОД!D2163,'Скорая мед.помощь'!F:F,СВОД!F2163)</f>
        <v>0</v>
      </c>
      <c r="O2163" s="338">
        <f>SUMIFS(Поликлиника!BF:BF,Поликлиника!D:D,СВОД!D2163,Поликлиника!F:F,СВОД!F2163)</f>
        <v>0</v>
      </c>
      <c r="P2163" s="339">
        <f>SUMIFS('Круглосуточный стационар'!O:O,'Круглосуточный стационар'!D:D,СВОД!D2163,'Круглосуточный стационар'!F:F,СВОД!F2163,'Круглосуточный стационар'!H:H,"-")+SUMIFS(ВМП!O:O,ВМП!D:D,СВОД!D2163,ВМП!F:F,СВОД!F2163,ВМП!H:H,"-")+SUMIFS('Дневной стационар'!O:O,'Дневной стационар'!D:D,СВОД!D2163,'Дневной стационар'!F:F,СВОД!F2163,'Дневной стационар'!H:H,"-")+SUMIFS(ЭКО!M:M,ЭКО!D:D,СВОД!D2163,ЭКО!F:F,СВОД!F2163)+SUMIFS(Диализ!M:M,Диализ!D:D,СВОД!D2163,Диализ!F:F,СВОД!F2163)+SUMIFS('Скорая мед.помощь'!N:N,'Скорая мед.помощь'!D:D,СВОД!D2163,'Скорая мед.помощь'!F:F,СВОД!F2163)+SUMIFS(Услуги!AV:AV,Услуги!D:D,СВОД!D2163,Услуги!F:F,СВОД!F2163)+SUMIFS(Поликлиника!BK:BK,Поликлиника!D:D,СВОД!D2163,Поликлиника!F:F,СВОД!F2163)</f>
        <v>0</v>
      </c>
      <c r="Q2163" s="336">
        <f>SUMIFS(Сверхбаза!L:L,Сверхбаза!C:C,СВОД!D2163,Сверхбаза!E:E,СВОД!F2163)+SUMIFS(Сверхбаза!N:N,Сверхбаза!C:C,СВОД!D2163,Сверхбаза!E:E,СВОД!F2163)</f>
        <v>0</v>
      </c>
      <c r="R2163" s="337">
        <f>SUMIFS(Сверхбаза!P:P,Сверхбаза!C:C,СВОД!D2163,Сверхбаза!E:E,СВОД!F2163)</f>
        <v>0</v>
      </c>
      <c r="S2163" s="337">
        <f>SUMIFS(Сверхбаза!R:R,Сверхбаза!C:C,СВОД!D2163,Сверхбаза!E:E,СВОД!F2163)</f>
        <v>0</v>
      </c>
      <c r="T2163" s="337">
        <f>SUMIFS(Сверхбаза!Q:Q,Сверхбаза!C:C,СВОД!D2163,Сверхбаза!E:E,СВОД!F2163)</f>
        <v>0</v>
      </c>
      <c r="U2163" s="337">
        <f>SUMIFS(Сверхбаза!S:S,Сверхбаза!C:C,СВОД!D2163,Сверхбаза!E:E,СВОД!F2163)</f>
        <v>0</v>
      </c>
      <c r="V2163" s="339">
        <f>SUMIFS(Сверхбаза!G:G,Сверхбаза!C:C,СВОД!D2163,Сверхбаза!E:E,СВОД!F2163)</f>
        <v>0</v>
      </c>
    </row>
    <row r="2164" spans="1:22" ht="25.5" outlineLevel="2" x14ac:dyDescent="0.2">
      <c r="A2164" s="33" t="s">
        <v>7</v>
      </c>
      <c r="B2164" s="9">
        <v>5</v>
      </c>
      <c r="C2164" s="10">
        <v>503610</v>
      </c>
      <c r="D2164" s="273">
        <v>361101</v>
      </c>
      <c r="E2164" s="81" t="s">
        <v>150</v>
      </c>
      <c r="F2164" s="81">
        <v>94</v>
      </c>
      <c r="G2164" s="82" t="s">
        <v>124</v>
      </c>
      <c r="H2164" s="336">
        <f>SUMIFS('Круглосуточный стационар'!J:J,'Круглосуточный стационар'!D:D,СВОД!D2164,'Круглосуточный стационар'!H:H,"-",'Круглосуточный стационар'!F:F,СВОД!F2164)+SUMIFS(ВМП!J:J,ВМП!D:D,СВОД!D2164,ВМП!H:H,"-",ВМП!F:F,СВОД!F2164)+SUMIFS('Дневной стационар'!J:J,'Дневной стационар'!D:D,СВОД!D2164,'Дневной стационар'!H:H,"-",'Дневной стационар'!F:F,СВОД!F2164)+SUMIFS(ЭКО!H:H,ЭКО!D:D,СВОД!D2164,ЭКО!F:F,СВОД!F2164)+SUMIFS(Диализ!H:H,Диализ!D:D,СВОД!D2164,Диализ!F:F,СВОД!F2164)</f>
        <v>0</v>
      </c>
      <c r="I2164" s="337">
        <f>SUMIFS(Поликлиника!H:H,Поликлиника!D:D,СВОД!D2164,Поликлиника!F:F,СВОД!F2164)</f>
        <v>0</v>
      </c>
      <c r="J2164" s="337">
        <f>SUMIFS(Поликлиника!AQ:AQ,Поликлиника!D:D,СВОД!D2164,Поликлиника!F:F,СВОД!F2164)</f>
        <v>0</v>
      </c>
      <c r="K2164" s="337">
        <f>SUMIFS(Поликлиника!AV:AV,Поликлиника!D:D,СВОД!D2164,Поликлиника!F:F,СВОД!F2164)</f>
        <v>0</v>
      </c>
      <c r="L2164" s="337">
        <f>SUMIFS(Поликлиника!BA:BA,Поликлиника!D:D,СВОД!D2164,Поликлиника!F:F,СВОД!F2164)</f>
        <v>0</v>
      </c>
      <c r="M2164" s="337">
        <f>SUMIFS(Услуги!H:H,Услуги!D:D,СВОД!D2164,Услуги!F:F,СВОД!F2164)+SUMIFS(Услуги!M:M,Услуги!D:D,СВОД!D2164,Услуги!F:F,СВОД!F2164)+SUMIFS(Услуги!R:R,Услуги!D:D,СВОД!D2164,Услуги!F:F,СВОД!F2164)+SUMIFS(Услуги!W:W,Услуги!D:D,СВОД!D2164,Услуги!F:F,СВОД!F2164)+SUMIFS(Услуги!AB:AB,Услуги!D:D,СВОД!D2164,Услуги!F:F,СВОД!F2164)+SUMIFS(Услуги!AG:AG,Услуги!D:D,СВОД!D2164,Услуги!F:F,СВОД!F2164)+SUMIFS(Услуги!AL:AL,Услуги!D:D,СВОД!D2164,Услуги!F:F,СВОД!F2164)+SUMIFS(Услуги!AQ:AQ,Услуги!D:D,СВОД!D2164,Услуги!F:F,СВОД!F2164)</f>
        <v>0</v>
      </c>
      <c r="N2164" s="337">
        <f>SUMIFS('Скорая мед.помощь'!I:I,'Скорая мед.помощь'!D:D,СВОД!D2164,'Скорая мед.помощь'!F:F,СВОД!F2164)</f>
        <v>0</v>
      </c>
      <c r="O2164" s="338">
        <f>SUMIFS(Поликлиника!BF:BF,Поликлиника!D:D,СВОД!D2164,Поликлиника!F:F,СВОД!F2164)</f>
        <v>0</v>
      </c>
      <c r="P2164" s="339">
        <f>SUMIFS('Круглосуточный стационар'!O:O,'Круглосуточный стационар'!D:D,СВОД!D2164,'Круглосуточный стационар'!F:F,СВОД!F2164,'Круглосуточный стационар'!H:H,"-")+SUMIFS(ВМП!O:O,ВМП!D:D,СВОД!D2164,ВМП!F:F,СВОД!F2164,ВМП!H:H,"-")+SUMIFS('Дневной стационар'!O:O,'Дневной стационар'!D:D,СВОД!D2164,'Дневной стационар'!F:F,СВОД!F2164,'Дневной стационар'!H:H,"-")+SUMIFS(ЭКО!M:M,ЭКО!D:D,СВОД!D2164,ЭКО!F:F,СВОД!F2164)+SUMIFS(Диализ!M:M,Диализ!D:D,СВОД!D2164,Диализ!F:F,СВОД!F2164)+SUMIFS('Скорая мед.помощь'!N:N,'Скорая мед.помощь'!D:D,СВОД!D2164,'Скорая мед.помощь'!F:F,СВОД!F2164)+SUMIFS(Услуги!AV:AV,Услуги!D:D,СВОД!D2164,Услуги!F:F,СВОД!F2164)+SUMIFS(Поликлиника!BK:BK,Поликлиника!D:D,СВОД!D2164,Поликлиника!F:F,СВОД!F2164)</f>
        <v>0</v>
      </c>
      <c r="Q2164" s="336">
        <f>SUMIFS(Сверхбаза!L:L,Сверхбаза!C:C,СВОД!D2164,Сверхбаза!E:E,СВОД!F2164)+SUMIFS(Сверхбаза!N:N,Сверхбаза!C:C,СВОД!D2164,Сверхбаза!E:E,СВОД!F2164)</f>
        <v>0</v>
      </c>
      <c r="R2164" s="337">
        <f>SUMIFS(Сверхбаза!P:P,Сверхбаза!C:C,СВОД!D2164,Сверхбаза!E:E,СВОД!F2164)</f>
        <v>0</v>
      </c>
      <c r="S2164" s="337">
        <f>SUMIFS(Сверхбаза!R:R,Сверхбаза!C:C,СВОД!D2164,Сверхбаза!E:E,СВОД!F2164)</f>
        <v>0</v>
      </c>
      <c r="T2164" s="337">
        <f>SUMIFS(Сверхбаза!Q:Q,Сверхбаза!C:C,СВОД!D2164,Сверхбаза!E:E,СВОД!F2164)</f>
        <v>0</v>
      </c>
      <c r="U2164" s="337">
        <f>SUMIFS(Сверхбаза!S:S,Сверхбаза!C:C,СВОД!D2164,Сверхбаза!E:E,СВОД!F2164)</f>
        <v>0</v>
      </c>
      <c r="V2164" s="339">
        <f>SUMIFS(Сверхбаза!G:G,Сверхбаза!C:C,СВОД!D2164,Сверхбаза!E:E,СВОД!F2164)</f>
        <v>0</v>
      </c>
    </row>
    <row r="2165" spans="1:22" outlineLevel="1" x14ac:dyDescent="0.2">
      <c r="A2165" s="320"/>
      <c r="B2165" s="321"/>
      <c r="C2165" s="322"/>
      <c r="D2165" s="340" t="s">
        <v>867</v>
      </c>
      <c r="E2165" s="83"/>
      <c r="F2165" s="83"/>
      <c r="G2165" s="84"/>
      <c r="H2165" s="341"/>
      <c r="I2165" s="342"/>
      <c r="J2165" s="342"/>
      <c r="K2165" s="342"/>
      <c r="L2165" s="342"/>
      <c r="M2165" s="342"/>
      <c r="N2165" s="342"/>
      <c r="O2165" s="343"/>
      <c r="P2165" s="344">
        <f>SUBTOTAL(9,P2157:P2164)</f>
        <v>34023.897066666672</v>
      </c>
      <c r="Q2165" s="341"/>
      <c r="R2165" s="342"/>
      <c r="S2165" s="342"/>
      <c r="T2165" s="342"/>
      <c r="U2165" s="342"/>
      <c r="V2165" s="344">
        <f>SUBTOTAL(9,V2157:V2164)</f>
        <v>0</v>
      </c>
    </row>
    <row r="2166" spans="1:22" ht="25.5" outlineLevel="2" x14ac:dyDescent="0.2">
      <c r="A2166" s="33" t="s">
        <v>7</v>
      </c>
      <c r="B2166" s="9">
        <v>5</v>
      </c>
      <c r="C2166" s="10">
        <v>503611</v>
      </c>
      <c r="D2166" s="273">
        <v>361301</v>
      </c>
      <c r="E2166" s="81" t="s">
        <v>616</v>
      </c>
      <c r="F2166" s="81">
        <v>1</v>
      </c>
      <c r="G2166" s="82" t="s">
        <v>12</v>
      </c>
      <c r="H2166" s="336">
        <f>SUMIFS('Круглосуточный стационар'!J:J,'Круглосуточный стационар'!D:D,СВОД!D2166,'Круглосуточный стационар'!H:H,"-",'Круглосуточный стационар'!F:F,СВОД!F2166)+SUMIFS(ВМП!J:J,ВМП!D:D,СВОД!D2166,ВМП!H:H,"-",ВМП!F:F,СВОД!F2166)+SUMIFS('Дневной стационар'!J:J,'Дневной стационар'!D:D,СВОД!D2166,'Дневной стационар'!H:H,"-",'Дневной стационар'!F:F,СВОД!F2166)+SUMIFS(ЭКО!H:H,ЭКО!D:D,СВОД!D2166,ЭКО!F:F,СВОД!F2166)+SUMIFS(Диализ!H:H,Диализ!D:D,СВОД!D2166,Диализ!F:F,СВОД!F2166)</f>
        <v>0</v>
      </c>
      <c r="I2166" s="337">
        <f>SUMIFS(Поликлиника!H:H,Поликлиника!D:D,СВОД!D2166,Поликлиника!F:F,СВОД!F2166)</f>
        <v>0</v>
      </c>
      <c r="J2166" s="337">
        <f>SUMIFS(Поликлиника!AQ:AQ,Поликлиника!D:D,СВОД!D2166,Поликлиника!F:F,СВОД!F2166)</f>
        <v>0</v>
      </c>
      <c r="K2166" s="337">
        <f>SUMIFS(Поликлиника!AV:AV,Поликлиника!D:D,СВОД!D2166,Поликлиника!F:F,СВОД!F2166)</f>
        <v>0</v>
      </c>
      <c r="L2166" s="337">
        <f>SUMIFS(Поликлиника!BA:BA,Поликлиника!D:D,СВОД!D2166,Поликлиника!F:F,СВОД!F2166)</f>
        <v>0</v>
      </c>
      <c r="M2166" s="337">
        <f>SUMIFS(Услуги!H:H,Услуги!D:D,СВОД!D2166,Услуги!F:F,СВОД!F2166)+SUMIFS(Услуги!M:M,Услуги!D:D,СВОД!D2166,Услуги!F:F,СВОД!F2166)+SUMIFS(Услуги!R:R,Услуги!D:D,СВОД!D2166,Услуги!F:F,СВОД!F2166)+SUMIFS(Услуги!W:W,Услуги!D:D,СВОД!D2166,Услуги!F:F,СВОД!F2166)+SUMIFS(Услуги!AB:AB,Услуги!D:D,СВОД!D2166,Услуги!F:F,СВОД!F2166)+SUMIFS(Услуги!AG:AG,Услуги!D:D,СВОД!D2166,Услуги!F:F,СВОД!F2166)+SUMIFS(Услуги!AL:AL,Услуги!D:D,СВОД!D2166,Услуги!F:F,СВОД!F2166)+SUMIFS(Услуги!AQ:AQ,Услуги!D:D,СВОД!D2166,Услуги!F:F,СВОД!F2166)</f>
        <v>0</v>
      </c>
      <c r="N2166" s="337">
        <f>SUMIFS('Скорая мед.помощь'!I:I,'Скорая мед.помощь'!D:D,СВОД!D2166,'Скорая мед.помощь'!F:F,СВОД!F2166)</f>
        <v>0</v>
      </c>
      <c r="O2166" s="338">
        <f>SUMIFS(Поликлиника!BF:BF,Поликлиника!D:D,СВОД!D2166,Поликлиника!F:F,СВОД!F2166)</f>
        <v>0</v>
      </c>
      <c r="P2166" s="339">
        <f>SUMIFS('Круглосуточный стационар'!O:O,'Круглосуточный стационар'!D:D,СВОД!D2166,'Круглосуточный стационар'!F:F,СВОД!F2166,'Круглосуточный стационар'!H:H,"-")+SUMIFS(ВМП!O:O,ВМП!D:D,СВОД!D2166,ВМП!F:F,СВОД!F2166,ВМП!H:H,"-")+SUMIFS('Дневной стационар'!O:O,'Дневной стационар'!D:D,СВОД!D2166,'Дневной стационар'!F:F,СВОД!F2166,'Дневной стационар'!H:H,"-")+SUMIFS(ЭКО!M:M,ЭКО!D:D,СВОД!D2166,ЭКО!F:F,СВОД!F2166)+SUMIFS(Диализ!M:M,Диализ!D:D,СВОД!D2166,Диализ!F:F,СВОД!F2166)+SUMIFS('Скорая мед.помощь'!N:N,'Скорая мед.помощь'!D:D,СВОД!D2166,'Скорая мед.помощь'!F:F,СВОД!F2166)+SUMIFS(Услуги!AV:AV,Услуги!D:D,СВОД!D2166,Услуги!F:F,СВОД!F2166)+SUMIFS(Поликлиника!BK:BK,Поликлиника!D:D,СВОД!D2166,Поликлиника!F:F,СВОД!F2166)</f>
        <v>0</v>
      </c>
      <c r="Q2166" s="336">
        <f>SUMIFS(Сверхбаза!L:L,Сверхбаза!C:C,СВОД!D2166,Сверхбаза!E:E,СВОД!F2166)+SUMIFS(Сверхбаза!N:N,Сверхбаза!C:C,СВОД!D2166,Сверхбаза!E:E,СВОД!F2166)</f>
        <v>0</v>
      </c>
      <c r="R2166" s="337">
        <f>SUMIFS(Сверхбаза!P:P,Сверхбаза!C:C,СВОД!D2166,Сверхбаза!E:E,СВОД!F2166)</f>
        <v>0</v>
      </c>
      <c r="S2166" s="337">
        <f>SUMIFS(Сверхбаза!R:R,Сверхбаза!C:C,СВОД!D2166,Сверхбаза!E:E,СВОД!F2166)</f>
        <v>0</v>
      </c>
      <c r="T2166" s="337">
        <f>SUMIFS(Сверхбаза!Q:Q,Сверхбаза!C:C,СВОД!D2166,Сверхбаза!E:E,СВОД!F2166)</f>
        <v>0</v>
      </c>
      <c r="U2166" s="337">
        <f>SUMIFS(Сверхбаза!S:S,Сверхбаза!C:C,СВОД!D2166,Сверхбаза!E:E,СВОД!F2166)</f>
        <v>0</v>
      </c>
      <c r="V2166" s="339">
        <f>SUMIFS(Сверхбаза!G:G,Сверхбаза!C:C,СВОД!D2166,Сверхбаза!E:E,СВОД!F2166)</f>
        <v>0</v>
      </c>
    </row>
    <row r="2167" spans="1:22" ht="25.5" outlineLevel="2" x14ac:dyDescent="0.2">
      <c r="A2167" s="33" t="s">
        <v>7</v>
      </c>
      <c r="B2167" s="9">
        <v>5</v>
      </c>
      <c r="C2167" s="10">
        <v>503611</v>
      </c>
      <c r="D2167" s="273">
        <v>361301</v>
      </c>
      <c r="E2167" s="81" t="s">
        <v>616</v>
      </c>
      <c r="F2167" s="81">
        <v>13</v>
      </c>
      <c r="G2167" s="82" t="s">
        <v>859</v>
      </c>
      <c r="H2167" s="336">
        <f>SUMIFS('Круглосуточный стационар'!J:J,'Круглосуточный стационар'!D:D,СВОД!D2167,'Круглосуточный стационар'!H:H,"-",'Круглосуточный стационар'!F:F,СВОД!F2167)+SUMIFS(ВМП!J:J,ВМП!D:D,СВОД!D2167,ВМП!H:H,"-",ВМП!F:F,СВОД!F2167)+SUMIFS('Дневной стационар'!J:J,'Дневной стационар'!D:D,СВОД!D2167,'Дневной стационар'!H:H,"-",'Дневной стационар'!F:F,СВОД!F2167)+SUMIFS(ЭКО!H:H,ЭКО!D:D,СВОД!D2167,ЭКО!F:F,СВОД!F2167)+SUMIFS(Диализ!H:H,Диализ!D:D,СВОД!D2167,Диализ!F:F,СВОД!F2167)</f>
        <v>0</v>
      </c>
      <c r="I2167" s="337">
        <f>SUMIFS(Поликлиника!H:H,Поликлиника!D:D,СВОД!D2167,Поликлиника!F:F,СВОД!F2167)</f>
        <v>0</v>
      </c>
      <c r="J2167" s="337">
        <f>SUMIFS(Поликлиника!AQ:AQ,Поликлиника!D:D,СВОД!D2167,Поликлиника!F:F,СВОД!F2167)</f>
        <v>0</v>
      </c>
      <c r="K2167" s="337">
        <f>SUMIFS(Поликлиника!AV:AV,Поликлиника!D:D,СВОД!D2167,Поликлиника!F:F,СВОД!F2167)</f>
        <v>0</v>
      </c>
      <c r="L2167" s="337">
        <f>SUMIFS(Поликлиника!BA:BA,Поликлиника!D:D,СВОД!D2167,Поликлиника!F:F,СВОД!F2167)</f>
        <v>0</v>
      </c>
      <c r="M2167" s="337">
        <f>SUMIFS(Услуги!H:H,Услуги!D:D,СВОД!D2167,Услуги!F:F,СВОД!F2167)+SUMIFS(Услуги!M:M,Услуги!D:D,СВОД!D2167,Услуги!F:F,СВОД!F2167)+SUMIFS(Услуги!R:R,Услуги!D:D,СВОД!D2167,Услуги!F:F,СВОД!F2167)+SUMIFS(Услуги!W:W,Услуги!D:D,СВОД!D2167,Услуги!F:F,СВОД!F2167)+SUMIFS(Услуги!AB:AB,Услуги!D:D,СВОД!D2167,Услуги!F:F,СВОД!F2167)+SUMIFS(Услуги!AG:AG,Услуги!D:D,СВОД!D2167,Услуги!F:F,СВОД!F2167)+SUMIFS(Услуги!AL:AL,Услуги!D:D,СВОД!D2167,Услуги!F:F,СВОД!F2167)+SUMIFS(Услуги!AQ:AQ,Услуги!D:D,СВОД!D2167,Услуги!F:F,СВОД!F2167)</f>
        <v>0</v>
      </c>
      <c r="N2167" s="337">
        <f>SUMIFS('Скорая мед.помощь'!I:I,'Скорая мед.помощь'!D:D,СВОД!D2167,'Скорая мед.помощь'!F:F,СВОД!F2167)</f>
        <v>0</v>
      </c>
      <c r="O2167" s="338">
        <f>SUMIFS(Поликлиника!BF:BF,Поликлиника!D:D,СВОД!D2167,Поликлиника!F:F,СВОД!F2167)</f>
        <v>0</v>
      </c>
      <c r="P2167" s="339">
        <f>SUMIFS('Круглосуточный стационар'!O:O,'Круглосуточный стационар'!D:D,СВОД!D2167,'Круглосуточный стационар'!F:F,СВОД!F2167,'Круглосуточный стационар'!H:H,"-")+SUMIFS(ВМП!O:O,ВМП!D:D,СВОД!D2167,ВМП!F:F,СВОД!F2167,ВМП!H:H,"-")+SUMIFS('Дневной стационар'!O:O,'Дневной стационар'!D:D,СВОД!D2167,'Дневной стационар'!F:F,СВОД!F2167,'Дневной стационар'!H:H,"-")+SUMIFS(ЭКО!M:M,ЭКО!D:D,СВОД!D2167,ЭКО!F:F,СВОД!F2167)+SUMIFS(Диализ!M:M,Диализ!D:D,СВОД!D2167,Диализ!F:F,СВОД!F2167)+SUMIFS('Скорая мед.помощь'!N:N,'Скорая мед.помощь'!D:D,СВОД!D2167,'Скорая мед.помощь'!F:F,СВОД!F2167)+SUMIFS(Услуги!AV:AV,Услуги!D:D,СВОД!D2167,Услуги!F:F,СВОД!F2167)+SUMIFS(Поликлиника!BK:BK,Поликлиника!D:D,СВОД!D2167,Поликлиника!F:F,СВОД!F2167)</f>
        <v>0</v>
      </c>
      <c r="Q2167" s="336">
        <f>SUMIFS(Сверхбаза!L:L,Сверхбаза!C:C,СВОД!D2167,Сверхбаза!E:E,СВОД!F2167)+SUMIFS(Сверхбаза!N:N,Сверхбаза!C:C,СВОД!D2167,Сверхбаза!E:E,СВОД!F2167)</f>
        <v>0</v>
      </c>
      <c r="R2167" s="337">
        <f>SUMIFS(Сверхбаза!P:P,Сверхбаза!C:C,СВОД!D2167,Сверхбаза!E:E,СВОД!F2167)</f>
        <v>0</v>
      </c>
      <c r="S2167" s="337">
        <f>SUMIFS(Сверхбаза!R:R,Сверхбаза!C:C,СВОД!D2167,Сверхбаза!E:E,СВОД!F2167)</f>
        <v>0</v>
      </c>
      <c r="T2167" s="337">
        <f>SUMIFS(Сверхбаза!Q:Q,Сверхбаза!C:C,СВОД!D2167,Сверхбаза!E:E,СВОД!F2167)</f>
        <v>0</v>
      </c>
      <c r="U2167" s="337">
        <f>SUMIFS(Сверхбаза!S:S,Сверхбаза!C:C,СВОД!D2167,Сверхбаза!E:E,СВОД!F2167)</f>
        <v>0</v>
      </c>
      <c r="V2167" s="339">
        <f>SUMIFS(Сверхбаза!G:G,Сверхбаза!C:C,СВОД!D2167,Сверхбаза!E:E,СВОД!F2167)</f>
        <v>0</v>
      </c>
    </row>
    <row r="2168" spans="1:22" ht="25.5" outlineLevel="2" x14ac:dyDescent="0.2">
      <c r="A2168" s="33" t="s">
        <v>7</v>
      </c>
      <c r="B2168" s="9">
        <v>5</v>
      </c>
      <c r="C2168" s="10">
        <v>503611</v>
      </c>
      <c r="D2168" s="273">
        <v>361301</v>
      </c>
      <c r="E2168" s="81" t="s">
        <v>616</v>
      </c>
      <c r="F2168" s="81">
        <v>2</v>
      </c>
      <c r="G2168" s="82" t="s">
        <v>135</v>
      </c>
      <c r="H2168" s="336">
        <f>SUMIFS('Круглосуточный стационар'!J:J,'Круглосуточный стационар'!D:D,СВОД!D2168,'Круглосуточный стационар'!H:H,"-",'Круглосуточный стационар'!F:F,СВОД!F2168)+SUMIFS(ВМП!J:J,ВМП!D:D,СВОД!D2168,ВМП!H:H,"-",ВМП!F:F,СВОД!F2168)+SUMIFS('Дневной стационар'!J:J,'Дневной стационар'!D:D,СВОД!D2168,'Дневной стационар'!H:H,"-",'Дневной стационар'!F:F,СВОД!F2168)+SUMIFS(ЭКО!H:H,ЭКО!D:D,СВОД!D2168,ЭКО!F:F,СВОД!F2168)+SUMIFS(Диализ!H:H,Диализ!D:D,СВОД!D2168,Диализ!F:F,СВОД!F2168)</f>
        <v>0</v>
      </c>
      <c r="I2168" s="337">
        <f>SUMIFS(Поликлиника!H:H,Поликлиника!D:D,СВОД!D2168,Поликлиника!F:F,СВОД!F2168)</f>
        <v>0</v>
      </c>
      <c r="J2168" s="337">
        <f>SUMIFS(Поликлиника!AQ:AQ,Поликлиника!D:D,СВОД!D2168,Поликлиника!F:F,СВОД!F2168)</f>
        <v>0</v>
      </c>
      <c r="K2168" s="337">
        <f>SUMIFS(Поликлиника!AV:AV,Поликлиника!D:D,СВОД!D2168,Поликлиника!F:F,СВОД!F2168)</f>
        <v>0</v>
      </c>
      <c r="L2168" s="337">
        <f>SUMIFS(Поликлиника!BA:BA,Поликлиника!D:D,СВОД!D2168,Поликлиника!F:F,СВОД!F2168)</f>
        <v>0</v>
      </c>
      <c r="M2168" s="337">
        <f>SUMIFS(Услуги!H:H,Услуги!D:D,СВОД!D2168,Услуги!F:F,СВОД!F2168)+SUMIFS(Услуги!M:M,Услуги!D:D,СВОД!D2168,Услуги!F:F,СВОД!F2168)+SUMIFS(Услуги!R:R,Услуги!D:D,СВОД!D2168,Услуги!F:F,СВОД!F2168)+SUMIFS(Услуги!W:W,Услуги!D:D,СВОД!D2168,Услуги!F:F,СВОД!F2168)+SUMIFS(Услуги!AB:AB,Услуги!D:D,СВОД!D2168,Услуги!F:F,СВОД!F2168)+SUMIFS(Услуги!AG:AG,Услуги!D:D,СВОД!D2168,Услуги!F:F,СВОД!F2168)+SUMIFS(Услуги!AL:AL,Услуги!D:D,СВОД!D2168,Услуги!F:F,СВОД!F2168)+SUMIFS(Услуги!AQ:AQ,Услуги!D:D,СВОД!D2168,Услуги!F:F,СВОД!F2168)</f>
        <v>0</v>
      </c>
      <c r="N2168" s="337">
        <f>SUMIFS('Скорая мед.помощь'!I:I,'Скорая мед.помощь'!D:D,СВОД!D2168,'Скорая мед.помощь'!F:F,СВОД!F2168)</f>
        <v>0</v>
      </c>
      <c r="O2168" s="338">
        <f>SUMIFS(Поликлиника!BF:BF,Поликлиника!D:D,СВОД!D2168,Поликлиника!F:F,СВОД!F2168)</f>
        <v>0</v>
      </c>
      <c r="P2168" s="339">
        <f>SUMIFS('Круглосуточный стационар'!O:O,'Круглосуточный стационар'!D:D,СВОД!D2168,'Круглосуточный стационар'!F:F,СВОД!F2168,'Круглосуточный стационар'!H:H,"-")+SUMIFS(ВМП!O:O,ВМП!D:D,СВОД!D2168,ВМП!F:F,СВОД!F2168,ВМП!H:H,"-")+SUMIFS('Дневной стационар'!O:O,'Дневной стационар'!D:D,СВОД!D2168,'Дневной стационар'!F:F,СВОД!F2168,'Дневной стационар'!H:H,"-")+SUMIFS(ЭКО!M:M,ЭКО!D:D,СВОД!D2168,ЭКО!F:F,СВОД!F2168)+SUMIFS(Диализ!M:M,Диализ!D:D,СВОД!D2168,Диализ!F:F,СВОД!F2168)+SUMIFS('Скорая мед.помощь'!N:N,'Скорая мед.помощь'!D:D,СВОД!D2168,'Скорая мед.помощь'!F:F,СВОД!F2168)+SUMIFS(Услуги!AV:AV,Услуги!D:D,СВОД!D2168,Услуги!F:F,СВОД!F2168)+SUMIFS(Поликлиника!BK:BK,Поликлиника!D:D,СВОД!D2168,Поликлиника!F:F,СВОД!F2168)</f>
        <v>0</v>
      </c>
      <c r="Q2168" s="336">
        <f>SUMIFS(Сверхбаза!L:L,Сверхбаза!C:C,СВОД!D2168,Сверхбаза!E:E,СВОД!F2168)+SUMIFS(Сверхбаза!N:N,Сверхбаза!C:C,СВОД!D2168,Сверхбаза!E:E,СВОД!F2168)</f>
        <v>0</v>
      </c>
      <c r="R2168" s="337">
        <f>SUMIFS(Сверхбаза!P:P,Сверхбаза!C:C,СВОД!D2168,Сверхбаза!E:E,СВОД!F2168)</f>
        <v>0</v>
      </c>
      <c r="S2168" s="337">
        <f>SUMIFS(Сверхбаза!R:R,Сверхбаза!C:C,СВОД!D2168,Сверхбаза!E:E,СВОД!F2168)</f>
        <v>0</v>
      </c>
      <c r="T2168" s="337">
        <f>SUMIFS(Сверхбаза!Q:Q,Сверхбаза!C:C,СВОД!D2168,Сверхбаза!E:E,СВОД!F2168)</f>
        <v>0</v>
      </c>
      <c r="U2168" s="337">
        <f>SUMIFS(Сверхбаза!S:S,Сверхбаза!C:C,СВОД!D2168,Сверхбаза!E:E,СВОД!F2168)</f>
        <v>0</v>
      </c>
      <c r="V2168" s="339">
        <f>SUMIFS(Сверхбаза!G:G,Сверхбаза!C:C,СВОД!D2168,Сверхбаза!E:E,СВОД!F2168)</f>
        <v>0</v>
      </c>
    </row>
    <row r="2169" spans="1:22" ht="25.5" outlineLevel="2" x14ac:dyDescent="0.2">
      <c r="A2169" s="33" t="s">
        <v>7</v>
      </c>
      <c r="B2169" s="9">
        <v>5</v>
      </c>
      <c r="C2169" s="10">
        <v>503611</v>
      </c>
      <c r="D2169" s="273">
        <v>361301</v>
      </c>
      <c r="E2169" s="81" t="s">
        <v>616</v>
      </c>
      <c r="F2169" s="81">
        <v>6</v>
      </c>
      <c r="G2169" s="82" t="s">
        <v>860</v>
      </c>
      <c r="H2169" s="336">
        <f>SUMIFS('Круглосуточный стационар'!J:J,'Круглосуточный стационар'!D:D,СВОД!D2169,'Круглосуточный стационар'!H:H,"-",'Круглосуточный стационар'!F:F,СВОД!F2169)+SUMIFS(ВМП!J:J,ВМП!D:D,СВОД!D2169,ВМП!H:H,"-",ВМП!F:F,СВОД!F2169)+SUMIFS('Дневной стационар'!J:J,'Дневной стационар'!D:D,СВОД!D2169,'Дневной стационар'!H:H,"-",'Дневной стационар'!F:F,СВОД!F2169)+SUMIFS(ЭКО!H:H,ЭКО!D:D,СВОД!D2169,ЭКО!F:F,СВОД!F2169)+SUMIFS(Диализ!H:H,Диализ!D:D,СВОД!D2169,Диализ!F:F,СВОД!F2169)</f>
        <v>0</v>
      </c>
      <c r="I2169" s="337">
        <f>SUMIFS(Поликлиника!H:H,Поликлиника!D:D,СВОД!D2169,Поликлиника!F:F,СВОД!F2169)</f>
        <v>0</v>
      </c>
      <c r="J2169" s="337">
        <f>SUMIFS(Поликлиника!AQ:AQ,Поликлиника!D:D,СВОД!D2169,Поликлиника!F:F,СВОД!F2169)</f>
        <v>0</v>
      </c>
      <c r="K2169" s="337">
        <f>SUMIFS(Поликлиника!AV:AV,Поликлиника!D:D,СВОД!D2169,Поликлиника!F:F,СВОД!F2169)</f>
        <v>0</v>
      </c>
      <c r="L2169" s="337">
        <f>SUMIFS(Поликлиника!BA:BA,Поликлиника!D:D,СВОД!D2169,Поликлиника!F:F,СВОД!F2169)</f>
        <v>0</v>
      </c>
      <c r="M2169" s="337">
        <f>SUMIFS(Услуги!H:H,Услуги!D:D,СВОД!D2169,Услуги!F:F,СВОД!F2169)+SUMIFS(Услуги!M:M,Услуги!D:D,СВОД!D2169,Услуги!F:F,СВОД!F2169)+SUMIFS(Услуги!R:R,Услуги!D:D,СВОД!D2169,Услуги!F:F,СВОД!F2169)+SUMIFS(Услуги!W:W,Услуги!D:D,СВОД!D2169,Услуги!F:F,СВОД!F2169)+SUMIFS(Услуги!AB:AB,Услуги!D:D,СВОД!D2169,Услуги!F:F,СВОД!F2169)+SUMIFS(Услуги!AG:AG,Услуги!D:D,СВОД!D2169,Услуги!F:F,СВОД!F2169)+SUMIFS(Услуги!AL:AL,Услуги!D:D,СВОД!D2169,Услуги!F:F,СВОД!F2169)+SUMIFS(Услуги!AQ:AQ,Услуги!D:D,СВОД!D2169,Услуги!F:F,СВОД!F2169)</f>
        <v>0</v>
      </c>
      <c r="N2169" s="337">
        <f>SUMIFS('Скорая мед.помощь'!I:I,'Скорая мед.помощь'!D:D,СВОД!D2169,'Скорая мед.помощь'!F:F,СВОД!F2169)</f>
        <v>0</v>
      </c>
      <c r="O2169" s="338">
        <f>SUMIFS(Поликлиника!BF:BF,Поликлиника!D:D,СВОД!D2169,Поликлиника!F:F,СВОД!F2169)</f>
        <v>0</v>
      </c>
      <c r="P2169" s="339">
        <f>SUMIFS('Круглосуточный стационар'!O:O,'Круглосуточный стационар'!D:D,СВОД!D2169,'Круглосуточный стационар'!F:F,СВОД!F2169,'Круглосуточный стационар'!H:H,"-")+SUMIFS(ВМП!O:O,ВМП!D:D,СВОД!D2169,ВМП!F:F,СВОД!F2169,ВМП!H:H,"-")+SUMIFS('Дневной стационар'!O:O,'Дневной стационар'!D:D,СВОД!D2169,'Дневной стационар'!F:F,СВОД!F2169,'Дневной стационар'!H:H,"-")+SUMIFS(ЭКО!M:M,ЭКО!D:D,СВОД!D2169,ЭКО!F:F,СВОД!F2169)+SUMIFS(Диализ!M:M,Диализ!D:D,СВОД!D2169,Диализ!F:F,СВОД!F2169)+SUMIFS('Скорая мед.помощь'!N:N,'Скорая мед.помощь'!D:D,СВОД!D2169,'Скорая мед.помощь'!F:F,СВОД!F2169)+SUMIFS(Услуги!AV:AV,Услуги!D:D,СВОД!D2169,Услуги!F:F,СВОД!F2169)+SUMIFS(Поликлиника!BK:BK,Поликлиника!D:D,СВОД!D2169,Поликлиника!F:F,СВОД!F2169)</f>
        <v>0</v>
      </c>
      <c r="Q2169" s="336">
        <f>SUMIFS(Сверхбаза!L:L,Сверхбаза!C:C,СВОД!D2169,Сверхбаза!E:E,СВОД!F2169)+SUMIFS(Сверхбаза!N:N,Сверхбаза!C:C,СВОД!D2169,Сверхбаза!E:E,СВОД!F2169)</f>
        <v>0</v>
      </c>
      <c r="R2169" s="337">
        <f>SUMIFS(Сверхбаза!P:P,Сверхбаза!C:C,СВОД!D2169,Сверхбаза!E:E,СВОД!F2169)</f>
        <v>0</v>
      </c>
      <c r="S2169" s="337">
        <f>SUMIFS(Сверхбаза!R:R,Сверхбаза!C:C,СВОД!D2169,Сверхбаза!E:E,СВОД!F2169)</f>
        <v>0</v>
      </c>
      <c r="T2169" s="337">
        <f>SUMIFS(Сверхбаза!Q:Q,Сверхбаза!C:C,СВОД!D2169,Сверхбаза!E:E,СВОД!F2169)</f>
        <v>0</v>
      </c>
      <c r="U2169" s="337">
        <f>SUMIFS(Сверхбаза!S:S,Сверхбаза!C:C,СВОД!D2169,Сверхбаза!E:E,СВОД!F2169)</f>
        <v>0</v>
      </c>
      <c r="V2169" s="339">
        <f>SUMIFS(Сверхбаза!G:G,Сверхбаза!C:C,СВОД!D2169,Сверхбаза!E:E,СВОД!F2169)</f>
        <v>0</v>
      </c>
    </row>
    <row r="2170" spans="1:22" ht="25.5" outlineLevel="2" x14ac:dyDescent="0.2">
      <c r="A2170" s="33" t="s">
        <v>7</v>
      </c>
      <c r="B2170" s="9">
        <v>5</v>
      </c>
      <c r="C2170" s="10">
        <v>503611</v>
      </c>
      <c r="D2170" s="273">
        <v>361301</v>
      </c>
      <c r="E2170" s="81" t="s">
        <v>616</v>
      </c>
      <c r="F2170" s="81">
        <v>3</v>
      </c>
      <c r="G2170" s="82" t="s">
        <v>136</v>
      </c>
      <c r="H2170" s="336">
        <f>SUMIFS('Круглосуточный стационар'!J:J,'Круглосуточный стационар'!D:D,СВОД!D2170,'Круглосуточный стационар'!H:H,"-",'Круглосуточный стационар'!F:F,СВОД!F2170)+SUMIFS(ВМП!J:J,ВМП!D:D,СВОД!D2170,ВМП!H:H,"-",ВМП!F:F,СВОД!F2170)+SUMIFS('Дневной стационар'!J:J,'Дневной стационар'!D:D,СВОД!D2170,'Дневной стационар'!H:H,"-",'Дневной стационар'!F:F,СВОД!F2170)+SUMIFS(ЭКО!H:H,ЭКО!D:D,СВОД!D2170,ЭКО!F:F,СВОД!F2170)+SUMIFS(Диализ!H:H,Диализ!D:D,СВОД!D2170,Диализ!F:F,СВОД!F2170)</f>
        <v>0</v>
      </c>
      <c r="I2170" s="337">
        <f>SUMIFS(Поликлиника!H:H,Поликлиника!D:D,СВОД!D2170,Поликлиника!F:F,СВОД!F2170)</f>
        <v>0</v>
      </c>
      <c r="J2170" s="337">
        <f>SUMIFS(Поликлиника!AQ:AQ,Поликлиника!D:D,СВОД!D2170,Поликлиника!F:F,СВОД!F2170)</f>
        <v>0</v>
      </c>
      <c r="K2170" s="337">
        <f>SUMIFS(Поликлиника!AV:AV,Поликлиника!D:D,СВОД!D2170,Поликлиника!F:F,СВОД!F2170)</f>
        <v>4518</v>
      </c>
      <c r="L2170" s="337">
        <f>SUMIFS(Поликлиника!BA:BA,Поликлиника!D:D,СВОД!D2170,Поликлиника!F:F,СВОД!F2170)</f>
        <v>65982</v>
      </c>
      <c r="M2170" s="337">
        <f>SUMIFS(Услуги!H:H,Услуги!D:D,СВОД!D2170,Услуги!F:F,СВОД!F2170)+SUMIFS(Услуги!M:M,Услуги!D:D,СВОД!D2170,Услуги!F:F,СВОД!F2170)+SUMIFS(Услуги!R:R,Услуги!D:D,СВОД!D2170,Услуги!F:F,СВОД!F2170)+SUMIFS(Услуги!W:W,Услуги!D:D,СВОД!D2170,Услуги!F:F,СВОД!F2170)+SUMIFS(Услуги!AB:AB,Услуги!D:D,СВОД!D2170,Услуги!F:F,СВОД!F2170)+SUMIFS(Услуги!AG:AG,Услуги!D:D,СВОД!D2170,Услуги!F:F,СВОД!F2170)+SUMIFS(Услуги!AL:AL,Услуги!D:D,СВОД!D2170,Услуги!F:F,СВОД!F2170)+SUMIFS(Услуги!AQ:AQ,Услуги!D:D,СВОД!D2170,Услуги!F:F,СВОД!F2170)</f>
        <v>0</v>
      </c>
      <c r="N2170" s="337">
        <f>SUMIFS('Скорая мед.помощь'!I:I,'Скорая мед.помощь'!D:D,СВОД!D2170,'Скорая мед.помощь'!F:F,СВОД!F2170)</f>
        <v>0</v>
      </c>
      <c r="O2170" s="338">
        <f>SUMIFS(Поликлиника!BF:BF,Поликлиника!D:D,СВОД!D2170,Поликлиника!F:F,СВОД!F2170)</f>
        <v>294333</v>
      </c>
      <c r="P2170" s="339">
        <f>SUMIFS('Круглосуточный стационар'!O:O,'Круглосуточный стационар'!D:D,СВОД!D2170,'Круглосуточный стационар'!F:F,СВОД!F2170,'Круглосуточный стационар'!H:H,"-")+SUMIFS(ВМП!O:O,ВМП!D:D,СВОД!D2170,ВМП!F:F,СВОД!F2170,ВМП!H:H,"-")+SUMIFS('Дневной стационар'!O:O,'Дневной стационар'!D:D,СВОД!D2170,'Дневной стационар'!F:F,СВОД!F2170,'Дневной стационар'!H:H,"-")+SUMIFS(ЭКО!M:M,ЭКО!D:D,СВОД!D2170,ЭКО!F:F,СВОД!F2170)+SUMIFS(Диализ!M:M,Диализ!D:D,СВОД!D2170,Диализ!F:F,СВОД!F2170)+SUMIFS('Скорая мед.помощь'!N:N,'Скорая мед.помощь'!D:D,СВОД!D2170,'Скорая мед.помощь'!F:F,СВОД!F2170)+SUMIFS(Услуги!AV:AV,Услуги!D:D,СВОД!D2170,Услуги!F:F,СВОД!F2170)+SUMIFS(Поликлиника!BK:BK,Поликлиника!D:D,СВОД!D2170,Поликлиника!F:F,СВОД!F2170)</f>
        <v>46920.07089000001</v>
      </c>
      <c r="Q2170" s="336">
        <f>SUMIFS(Сверхбаза!L:L,Сверхбаза!C:C,СВОД!D2170,Сверхбаза!E:E,СВОД!F2170)+SUMIFS(Сверхбаза!N:N,Сверхбаза!C:C,СВОД!D2170,Сверхбаза!E:E,СВОД!F2170)</f>
        <v>0</v>
      </c>
      <c r="R2170" s="337">
        <f>SUMIFS(Сверхбаза!P:P,Сверхбаза!C:C,СВОД!D2170,Сверхбаза!E:E,СВОД!F2170)</f>
        <v>0</v>
      </c>
      <c r="S2170" s="337">
        <f>SUMIFS(Сверхбаза!R:R,Сверхбаза!C:C,СВОД!D2170,Сверхбаза!E:E,СВОД!F2170)</f>
        <v>0</v>
      </c>
      <c r="T2170" s="337">
        <f>SUMIFS(Сверхбаза!Q:Q,Сверхбаза!C:C,СВОД!D2170,Сверхбаза!E:E,СВОД!F2170)</f>
        <v>0</v>
      </c>
      <c r="U2170" s="337">
        <f>SUMIFS(Сверхбаза!S:S,Сверхбаза!C:C,СВОД!D2170,Сверхбаза!E:E,СВОД!F2170)</f>
        <v>0</v>
      </c>
      <c r="V2170" s="339">
        <f>SUMIFS(Сверхбаза!G:G,Сверхбаза!C:C,СВОД!D2170,Сверхбаза!E:E,СВОД!F2170)</f>
        <v>0</v>
      </c>
    </row>
    <row r="2171" spans="1:22" ht="25.5" outlineLevel="2" x14ac:dyDescent="0.2">
      <c r="A2171" s="33" t="s">
        <v>7</v>
      </c>
      <c r="B2171" s="9">
        <v>5</v>
      </c>
      <c r="C2171" s="10">
        <v>503611</v>
      </c>
      <c r="D2171" s="273">
        <v>361301</v>
      </c>
      <c r="E2171" s="81" t="s">
        <v>616</v>
      </c>
      <c r="F2171" s="81">
        <v>7</v>
      </c>
      <c r="G2171" s="82" t="s">
        <v>861</v>
      </c>
      <c r="H2171" s="336">
        <f>SUMIFS('Круглосуточный стационар'!J:J,'Круглосуточный стационар'!D:D,СВОД!D2171,'Круглосуточный стационар'!H:H,"-",'Круглосуточный стационар'!F:F,СВОД!F2171)+SUMIFS(ВМП!J:J,ВМП!D:D,СВОД!D2171,ВМП!H:H,"-",ВМП!F:F,СВОД!F2171)+SUMIFS('Дневной стационар'!J:J,'Дневной стационар'!D:D,СВОД!D2171,'Дневной стационар'!H:H,"-",'Дневной стационар'!F:F,СВОД!F2171)+SUMIFS(ЭКО!H:H,ЭКО!D:D,СВОД!D2171,ЭКО!F:F,СВОД!F2171)+SUMIFS(Диализ!H:H,Диализ!D:D,СВОД!D2171,Диализ!F:F,СВОД!F2171)</f>
        <v>0</v>
      </c>
      <c r="I2171" s="337">
        <f>SUMIFS(Поликлиника!H:H,Поликлиника!D:D,СВОД!D2171,Поликлиника!F:F,СВОД!F2171)</f>
        <v>0</v>
      </c>
      <c r="J2171" s="337">
        <f>SUMIFS(Поликлиника!AQ:AQ,Поликлиника!D:D,СВОД!D2171,Поликлиника!F:F,СВОД!F2171)</f>
        <v>0</v>
      </c>
      <c r="K2171" s="337">
        <f>SUMIFS(Поликлиника!AV:AV,Поликлиника!D:D,СВОД!D2171,Поликлиника!F:F,СВОД!F2171)</f>
        <v>0</v>
      </c>
      <c r="L2171" s="337">
        <f>SUMIFS(Поликлиника!BA:BA,Поликлиника!D:D,СВОД!D2171,Поликлиника!F:F,СВОД!F2171)</f>
        <v>0</v>
      </c>
      <c r="M2171" s="337">
        <f>SUMIFS(Услуги!H:H,Услуги!D:D,СВОД!D2171,Услуги!F:F,СВОД!F2171)+SUMIFS(Услуги!M:M,Услуги!D:D,СВОД!D2171,Услуги!F:F,СВОД!F2171)+SUMIFS(Услуги!R:R,Услуги!D:D,СВОД!D2171,Услуги!F:F,СВОД!F2171)+SUMIFS(Услуги!W:W,Услуги!D:D,СВОД!D2171,Услуги!F:F,СВОД!F2171)+SUMIFS(Услуги!AB:AB,Услуги!D:D,СВОД!D2171,Услуги!F:F,СВОД!F2171)+SUMIFS(Услуги!AG:AG,Услуги!D:D,СВОД!D2171,Услуги!F:F,СВОД!F2171)+SUMIFS(Услуги!AL:AL,Услуги!D:D,СВОД!D2171,Услуги!F:F,СВОД!F2171)+SUMIFS(Услуги!AQ:AQ,Услуги!D:D,СВОД!D2171,Услуги!F:F,СВОД!F2171)</f>
        <v>0</v>
      </c>
      <c r="N2171" s="337">
        <f>SUMIFS('Скорая мед.помощь'!I:I,'Скорая мед.помощь'!D:D,СВОД!D2171,'Скорая мед.помощь'!F:F,СВОД!F2171)</f>
        <v>0</v>
      </c>
      <c r="O2171" s="338">
        <f>SUMIFS(Поликлиника!BF:BF,Поликлиника!D:D,СВОД!D2171,Поликлиника!F:F,СВОД!F2171)</f>
        <v>0</v>
      </c>
      <c r="P2171" s="339">
        <f>SUMIFS('Круглосуточный стационар'!O:O,'Круглосуточный стационар'!D:D,СВОД!D2171,'Круглосуточный стационар'!F:F,СВОД!F2171,'Круглосуточный стационар'!H:H,"-")+SUMIFS(ВМП!O:O,ВМП!D:D,СВОД!D2171,ВМП!F:F,СВОД!F2171,ВМП!H:H,"-")+SUMIFS('Дневной стационар'!O:O,'Дневной стационар'!D:D,СВОД!D2171,'Дневной стационар'!F:F,СВОД!F2171,'Дневной стационар'!H:H,"-")+SUMIFS(ЭКО!M:M,ЭКО!D:D,СВОД!D2171,ЭКО!F:F,СВОД!F2171)+SUMIFS(Диализ!M:M,Диализ!D:D,СВОД!D2171,Диализ!F:F,СВОД!F2171)+SUMIFS('Скорая мед.помощь'!N:N,'Скорая мед.помощь'!D:D,СВОД!D2171,'Скорая мед.помощь'!F:F,СВОД!F2171)+SUMIFS(Услуги!AV:AV,Услуги!D:D,СВОД!D2171,Услуги!F:F,СВОД!F2171)+SUMIFS(Поликлиника!BK:BK,Поликлиника!D:D,СВОД!D2171,Поликлиника!F:F,СВОД!F2171)</f>
        <v>0</v>
      </c>
      <c r="Q2171" s="336">
        <f>SUMIFS(Сверхбаза!L:L,Сверхбаза!C:C,СВОД!D2171,Сверхбаза!E:E,СВОД!F2171)+SUMIFS(Сверхбаза!N:N,Сверхбаза!C:C,СВОД!D2171,Сверхбаза!E:E,СВОД!F2171)</f>
        <v>0</v>
      </c>
      <c r="R2171" s="337">
        <f>SUMIFS(Сверхбаза!P:P,Сверхбаза!C:C,СВОД!D2171,Сверхбаза!E:E,СВОД!F2171)</f>
        <v>0</v>
      </c>
      <c r="S2171" s="337">
        <f>SUMIFS(Сверхбаза!R:R,Сверхбаза!C:C,СВОД!D2171,Сверхбаза!E:E,СВОД!F2171)</f>
        <v>0</v>
      </c>
      <c r="T2171" s="337">
        <f>SUMIFS(Сверхбаза!Q:Q,Сверхбаза!C:C,СВОД!D2171,Сверхбаза!E:E,СВОД!F2171)</f>
        <v>0</v>
      </c>
      <c r="U2171" s="337">
        <f>SUMIFS(Сверхбаза!S:S,Сверхбаза!C:C,СВОД!D2171,Сверхбаза!E:E,СВОД!F2171)</f>
        <v>0</v>
      </c>
      <c r="V2171" s="339">
        <f>SUMIFS(Сверхбаза!G:G,Сверхбаза!C:C,СВОД!D2171,Сверхбаза!E:E,СВОД!F2171)</f>
        <v>0</v>
      </c>
    </row>
    <row r="2172" spans="1:22" ht="25.5" outlineLevel="2" x14ac:dyDescent="0.2">
      <c r="A2172" s="33" t="s">
        <v>7</v>
      </c>
      <c r="B2172" s="9">
        <v>5</v>
      </c>
      <c r="C2172" s="10">
        <v>503611</v>
      </c>
      <c r="D2172" s="273">
        <v>361301</v>
      </c>
      <c r="E2172" s="81" t="s">
        <v>616</v>
      </c>
      <c r="F2172" s="81">
        <v>70</v>
      </c>
      <c r="G2172" s="82" t="s">
        <v>862</v>
      </c>
      <c r="H2172" s="336">
        <f>SUMIFS('Круглосуточный стационар'!J:J,'Круглосуточный стационар'!D:D,СВОД!D2172,'Круглосуточный стационар'!H:H,"-",'Круглосуточный стационар'!F:F,СВОД!F2172)+SUMIFS(ВМП!J:J,ВМП!D:D,СВОД!D2172,ВМП!H:H,"-",ВМП!F:F,СВОД!F2172)+SUMIFS('Дневной стационар'!J:J,'Дневной стационар'!D:D,СВОД!D2172,'Дневной стационар'!H:H,"-",'Дневной стационар'!F:F,СВОД!F2172)+SUMIFS(ЭКО!H:H,ЭКО!D:D,СВОД!D2172,ЭКО!F:F,СВОД!F2172)+SUMIFS(Диализ!H:H,Диализ!D:D,СВОД!D2172,Диализ!F:F,СВОД!F2172)</f>
        <v>0</v>
      </c>
      <c r="I2172" s="337">
        <f>SUMIFS(Поликлиника!H:H,Поликлиника!D:D,СВОД!D2172,Поликлиника!F:F,СВОД!F2172)</f>
        <v>0</v>
      </c>
      <c r="J2172" s="337">
        <f>SUMIFS(Поликлиника!AQ:AQ,Поликлиника!D:D,СВОД!D2172,Поликлиника!F:F,СВОД!F2172)</f>
        <v>0</v>
      </c>
      <c r="K2172" s="337">
        <f>SUMIFS(Поликлиника!AV:AV,Поликлиника!D:D,СВОД!D2172,Поликлиника!F:F,СВОД!F2172)</f>
        <v>0</v>
      </c>
      <c r="L2172" s="337">
        <f>SUMIFS(Поликлиника!BA:BA,Поликлиника!D:D,СВОД!D2172,Поликлиника!F:F,СВОД!F2172)</f>
        <v>0</v>
      </c>
      <c r="M2172" s="337">
        <f>SUMIFS(Услуги!H:H,Услуги!D:D,СВОД!D2172,Услуги!F:F,СВОД!F2172)+SUMIFS(Услуги!M:M,Услуги!D:D,СВОД!D2172,Услуги!F:F,СВОД!F2172)+SUMIFS(Услуги!R:R,Услуги!D:D,СВОД!D2172,Услуги!F:F,СВОД!F2172)+SUMIFS(Услуги!W:W,Услуги!D:D,СВОД!D2172,Услуги!F:F,СВОД!F2172)+SUMIFS(Услуги!AB:AB,Услуги!D:D,СВОД!D2172,Услуги!F:F,СВОД!F2172)+SUMIFS(Услуги!AG:AG,Услуги!D:D,СВОД!D2172,Услуги!F:F,СВОД!F2172)+SUMIFS(Услуги!AL:AL,Услуги!D:D,СВОД!D2172,Услуги!F:F,СВОД!F2172)+SUMIFS(Услуги!AQ:AQ,Услуги!D:D,СВОД!D2172,Услуги!F:F,СВОД!F2172)</f>
        <v>0</v>
      </c>
      <c r="N2172" s="337">
        <f>SUMIFS('Скорая мед.помощь'!I:I,'Скорая мед.помощь'!D:D,СВОД!D2172,'Скорая мед.помощь'!F:F,СВОД!F2172)</f>
        <v>0</v>
      </c>
      <c r="O2172" s="338">
        <f>SUMIFS(Поликлиника!BF:BF,Поликлиника!D:D,СВОД!D2172,Поликлиника!F:F,СВОД!F2172)</f>
        <v>0</v>
      </c>
      <c r="P2172" s="339">
        <f>SUMIFS('Круглосуточный стационар'!O:O,'Круглосуточный стационар'!D:D,СВОД!D2172,'Круглосуточный стационар'!F:F,СВОД!F2172,'Круглосуточный стационар'!H:H,"-")+SUMIFS(ВМП!O:O,ВМП!D:D,СВОД!D2172,ВМП!F:F,СВОД!F2172,ВМП!H:H,"-")+SUMIFS('Дневной стационар'!O:O,'Дневной стационар'!D:D,СВОД!D2172,'Дневной стационар'!F:F,СВОД!F2172,'Дневной стационар'!H:H,"-")+SUMIFS(ЭКО!M:M,ЭКО!D:D,СВОД!D2172,ЭКО!F:F,СВОД!F2172)+SUMIFS(Диализ!M:M,Диализ!D:D,СВОД!D2172,Диализ!F:F,СВОД!F2172)+SUMIFS('Скорая мед.помощь'!N:N,'Скорая мед.помощь'!D:D,СВОД!D2172,'Скорая мед.помощь'!F:F,СВОД!F2172)+SUMIFS(Услуги!AV:AV,Услуги!D:D,СВОД!D2172,Услуги!F:F,СВОД!F2172)+SUMIFS(Поликлиника!BK:BK,Поликлиника!D:D,СВОД!D2172,Поликлиника!F:F,СВОД!F2172)</f>
        <v>0</v>
      </c>
      <c r="Q2172" s="336">
        <f>SUMIFS(Сверхбаза!L:L,Сверхбаза!C:C,СВОД!D2172,Сверхбаза!E:E,СВОД!F2172)+SUMIFS(Сверхбаза!N:N,Сверхбаза!C:C,СВОД!D2172,Сверхбаза!E:E,СВОД!F2172)</f>
        <v>0</v>
      </c>
      <c r="R2172" s="337">
        <f>SUMIFS(Сверхбаза!P:P,Сверхбаза!C:C,СВОД!D2172,Сверхбаза!E:E,СВОД!F2172)</f>
        <v>0</v>
      </c>
      <c r="S2172" s="337">
        <f>SUMIFS(Сверхбаза!R:R,Сверхбаза!C:C,СВОД!D2172,Сверхбаза!E:E,СВОД!F2172)</f>
        <v>0</v>
      </c>
      <c r="T2172" s="337">
        <f>SUMIFS(Сверхбаза!Q:Q,Сверхбаза!C:C,СВОД!D2172,Сверхбаза!E:E,СВОД!F2172)</f>
        <v>0</v>
      </c>
      <c r="U2172" s="337">
        <f>SUMIFS(Сверхбаза!S:S,Сверхбаза!C:C,СВОД!D2172,Сверхбаза!E:E,СВОД!F2172)</f>
        <v>0</v>
      </c>
      <c r="V2172" s="339">
        <f>SUMIFS(Сверхбаза!G:G,Сверхбаза!C:C,СВОД!D2172,Сверхбаза!E:E,СВОД!F2172)</f>
        <v>0</v>
      </c>
    </row>
    <row r="2173" spans="1:22" ht="25.5" outlineLevel="2" x14ac:dyDescent="0.2">
      <c r="A2173" s="33" t="s">
        <v>7</v>
      </c>
      <c r="B2173" s="9">
        <v>5</v>
      </c>
      <c r="C2173" s="10">
        <v>503611</v>
      </c>
      <c r="D2173" s="273">
        <v>361301</v>
      </c>
      <c r="E2173" s="81" t="s">
        <v>616</v>
      </c>
      <c r="F2173" s="81">
        <v>94</v>
      </c>
      <c r="G2173" s="82" t="s">
        <v>124</v>
      </c>
      <c r="H2173" s="336">
        <f>SUMIFS('Круглосуточный стационар'!J:J,'Круглосуточный стационар'!D:D,СВОД!D2173,'Круглосуточный стационар'!H:H,"-",'Круглосуточный стационар'!F:F,СВОД!F2173)+SUMIFS(ВМП!J:J,ВМП!D:D,СВОД!D2173,ВМП!H:H,"-",ВМП!F:F,СВОД!F2173)+SUMIFS('Дневной стационар'!J:J,'Дневной стационар'!D:D,СВОД!D2173,'Дневной стационар'!H:H,"-",'Дневной стационар'!F:F,СВОД!F2173)+SUMIFS(ЭКО!H:H,ЭКО!D:D,СВОД!D2173,ЭКО!F:F,СВОД!F2173)+SUMIFS(Диализ!H:H,Диализ!D:D,СВОД!D2173,Диализ!F:F,СВОД!F2173)</f>
        <v>0</v>
      </c>
      <c r="I2173" s="337">
        <f>SUMIFS(Поликлиника!H:H,Поликлиника!D:D,СВОД!D2173,Поликлиника!F:F,СВОД!F2173)</f>
        <v>0</v>
      </c>
      <c r="J2173" s="337">
        <f>SUMIFS(Поликлиника!AQ:AQ,Поликлиника!D:D,СВОД!D2173,Поликлиника!F:F,СВОД!F2173)</f>
        <v>0</v>
      </c>
      <c r="K2173" s="337">
        <f>SUMIFS(Поликлиника!AV:AV,Поликлиника!D:D,СВОД!D2173,Поликлиника!F:F,СВОД!F2173)</f>
        <v>0</v>
      </c>
      <c r="L2173" s="337">
        <f>SUMIFS(Поликлиника!BA:BA,Поликлиника!D:D,СВОД!D2173,Поликлиника!F:F,СВОД!F2173)</f>
        <v>0</v>
      </c>
      <c r="M2173" s="337">
        <f>SUMIFS(Услуги!H:H,Услуги!D:D,СВОД!D2173,Услуги!F:F,СВОД!F2173)+SUMIFS(Услуги!M:M,Услуги!D:D,СВОД!D2173,Услуги!F:F,СВОД!F2173)+SUMIFS(Услуги!R:R,Услуги!D:D,СВОД!D2173,Услуги!F:F,СВОД!F2173)+SUMIFS(Услуги!W:W,Услуги!D:D,СВОД!D2173,Услуги!F:F,СВОД!F2173)+SUMIFS(Услуги!AB:AB,Услуги!D:D,СВОД!D2173,Услуги!F:F,СВОД!F2173)+SUMIFS(Услуги!AG:AG,Услуги!D:D,СВОД!D2173,Услуги!F:F,СВОД!F2173)+SUMIFS(Услуги!AL:AL,Услуги!D:D,СВОД!D2173,Услуги!F:F,СВОД!F2173)+SUMIFS(Услуги!AQ:AQ,Услуги!D:D,СВОД!D2173,Услуги!F:F,СВОД!F2173)</f>
        <v>0</v>
      </c>
      <c r="N2173" s="337">
        <f>SUMIFS('Скорая мед.помощь'!I:I,'Скорая мед.помощь'!D:D,СВОД!D2173,'Скорая мед.помощь'!F:F,СВОД!F2173)</f>
        <v>0</v>
      </c>
      <c r="O2173" s="338">
        <f>SUMIFS(Поликлиника!BF:BF,Поликлиника!D:D,СВОД!D2173,Поликлиника!F:F,СВОД!F2173)</f>
        <v>0</v>
      </c>
      <c r="P2173" s="339">
        <f>SUMIFS('Круглосуточный стационар'!O:O,'Круглосуточный стационар'!D:D,СВОД!D2173,'Круглосуточный стационар'!F:F,СВОД!F2173,'Круглосуточный стационар'!H:H,"-")+SUMIFS(ВМП!O:O,ВМП!D:D,СВОД!D2173,ВМП!F:F,СВОД!F2173,ВМП!H:H,"-")+SUMIFS('Дневной стационар'!O:O,'Дневной стационар'!D:D,СВОД!D2173,'Дневной стационар'!F:F,СВОД!F2173,'Дневной стационар'!H:H,"-")+SUMIFS(ЭКО!M:M,ЭКО!D:D,СВОД!D2173,ЭКО!F:F,СВОД!F2173)+SUMIFS(Диализ!M:M,Диализ!D:D,СВОД!D2173,Диализ!F:F,СВОД!F2173)+SUMIFS('Скорая мед.помощь'!N:N,'Скорая мед.помощь'!D:D,СВОД!D2173,'Скорая мед.помощь'!F:F,СВОД!F2173)+SUMIFS(Услуги!AV:AV,Услуги!D:D,СВОД!D2173,Услуги!F:F,СВОД!F2173)+SUMIFS(Поликлиника!BK:BK,Поликлиника!D:D,СВОД!D2173,Поликлиника!F:F,СВОД!F2173)</f>
        <v>0</v>
      </c>
      <c r="Q2173" s="336">
        <f>SUMIFS(Сверхбаза!L:L,Сверхбаза!C:C,СВОД!D2173,Сверхбаза!E:E,СВОД!F2173)+SUMIFS(Сверхбаза!N:N,Сверхбаза!C:C,СВОД!D2173,Сверхбаза!E:E,СВОД!F2173)</f>
        <v>0</v>
      </c>
      <c r="R2173" s="337">
        <f>SUMIFS(Сверхбаза!P:P,Сверхбаза!C:C,СВОД!D2173,Сверхбаза!E:E,СВОД!F2173)</f>
        <v>0</v>
      </c>
      <c r="S2173" s="337">
        <f>SUMIFS(Сверхбаза!R:R,Сверхбаза!C:C,СВОД!D2173,Сверхбаза!E:E,СВОД!F2173)</f>
        <v>0</v>
      </c>
      <c r="T2173" s="337">
        <f>SUMIFS(Сверхбаза!Q:Q,Сверхбаза!C:C,СВОД!D2173,Сверхбаза!E:E,СВОД!F2173)</f>
        <v>0</v>
      </c>
      <c r="U2173" s="337">
        <f>SUMIFS(Сверхбаза!S:S,Сверхбаза!C:C,СВОД!D2173,Сверхбаза!E:E,СВОД!F2173)</f>
        <v>0</v>
      </c>
      <c r="V2173" s="339">
        <f>SUMIFS(Сверхбаза!G:G,Сверхбаза!C:C,СВОД!D2173,Сверхбаза!E:E,СВОД!F2173)</f>
        <v>0</v>
      </c>
    </row>
    <row r="2174" spans="1:22" outlineLevel="1" x14ac:dyDescent="0.2">
      <c r="A2174" s="320"/>
      <c r="B2174" s="321"/>
      <c r="C2174" s="322"/>
      <c r="D2174" s="340" t="s">
        <v>868</v>
      </c>
      <c r="E2174" s="83"/>
      <c r="F2174" s="83"/>
      <c r="G2174" s="84"/>
      <c r="H2174" s="341"/>
      <c r="I2174" s="342"/>
      <c r="J2174" s="342"/>
      <c r="K2174" s="342"/>
      <c r="L2174" s="342"/>
      <c r="M2174" s="342"/>
      <c r="N2174" s="342"/>
      <c r="O2174" s="343"/>
      <c r="P2174" s="344">
        <f>SUBTOTAL(9,P2166:P2173)</f>
        <v>46920.07089000001</v>
      </c>
      <c r="Q2174" s="341"/>
      <c r="R2174" s="342"/>
      <c r="S2174" s="342"/>
      <c r="T2174" s="342"/>
      <c r="U2174" s="342"/>
      <c r="V2174" s="344">
        <f>SUBTOTAL(9,V2166:V2173)</f>
        <v>0</v>
      </c>
    </row>
    <row r="2175" spans="1:22" ht="25.5" outlineLevel="2" x14ac:dyDescent="0.2">
      <c r="A2175" s="33" t="s">
        <v>7</v>
      </c>
      <c r="B2175" s="9">
        <v>5</v>
      </c>
      <c r="C2175" s="10">
        <v>503612</v>
      </c>
      <c r="D2175" s="273">
        <v>361401</v>
      </c>
      <c r="E2175" s="81" t="s">
        <v>805</v>
      </c>
      <c r="F2175" s="81">
        <v>1</v>
      </c>
      <c r="G2175" s="82" t="s">
        <v>12</v>
      </c>
      <c r="H2175" s="336">
        <f>SUMIFS('Круглосуточный стационар'!J:J,'Круглосуточный стационар'!D:D,СВОД!D2175,'Круглосуточный стационар'!H:H,"-",'Круглосуточный стационар'!F:F,СВОД!F2175)+SUMIFS(ВМП!J:J,ВМП!D:D,СВОД!D2175,ВМП!H:H,"-",ВМП!F:F,СВОД!F2175)+SUMIFS('Дневной стационар'!J:J,'Дневной стационар'!D:D,СВОД!D2175,'Дневной стационар'!H:H,"-",'Дневной стационар'!F:F,СВОД!F2175)+SUMIFS(ЭКО!H:H,ЭКО!D:D,СВОД!D2175,ЭКО!F:F,СВОД!F2175)+SUMIFS(Диализ!H:H,Диализ!D:D,СВОД!D2175,Диализ!F:F,СВОД!F2175)</f>
        <v>0</v>
      </c>
      <c r="I2175" s="337">
        <f>SUMIFS(Поликлиника!H:H,Поликлиника!D:D,СВОД!D2175,Поликлиника!F:F,СВОД!F2175)</f>
        <v>0</v>
      </c>
      <c r="J2175" s="337">
        <f>SUMIFS(Поликлиника!AQ:AQ,Поликлиника!D:D,СВОД!D2175,Поликлиника!F:F,СВОД!F2175)</f>
        <v>0</v>
      </c>
      <c r="K2175" s="337">
        <f>SUMIFS(Поликлиника!AV:AV,Поликлиника!D:D,СВОД!D2175,Поликлиника!F:F,СВОД!F2175)</f>
        <v>0</v>
      </c>
      <c r="L2175" s="337">
        <f>SUMIFS(Поликлиника!BA:BA,Поликлиника!D:D,СВОД!D2175,Поликлиника!F:F,СВОД!F2175)</f>
        <v>0</v>
      </c>
      <c r="M2175" s="337">
        <f>SUMIFS(Услуги!H:H,Услуги!D:D,СВОД!D2175,Услуги!F:F,СВОД!F2175)+SUMIFS(Услуги!M:M,Услуги!D:D,СВОД!D2175,Услуги!F:F,СВОД!F2175)+SUMIFS(Услуги!R:R,Услуги!D:D,СВОД!D2175,Услуги!F:F,СВОД!F2175)+SUMIFS(Услуги!W:W,Услуги!D:D,СВОД!D2175,Услуги!F:F,СВОД!F2175)+SUMIFS(Услуги!AB:AB,Услуги!D:D,СВОД!D2175,Услуги!F:F,СВОД!F2175)+SUMIFS(Услуги!AG:AG,Услуги!D:D,СВОД!D2175,Услуги!F:F,СВОД!F2175)+SUMIFS(Услуги!AL:AL,Услуги!D:D,СВОД!D2175,Услуги!F:F,СВОД!F2175)+SUMIFS(Услуги!AQ:AQ,Услуги!D:D,СВОД!D2175,Услуги!F:F,СВОД!F2175)</f>
        <v>0</v>
      </c>
      <c r="N2175" s="337">
        <f>SUMIFS('Скорая мед.помощь'!I:I,'Скорая мед.помощь'!D:D,СВОД!D2175,'Скорая мед.помощь'!F:F,СВОД!F2175)</f>
        <v>0</v>
      </c>
      <c r="O2175" s="338">
        <f>SUMIFS(Поликлиника!BF:BF,Поликлиника!D:D,СВОД!D2175,Поликлиника!F:F,СВОД!F2175)</f>
        <v>0</v>
      </c>
      <c r="P2175" s="339">
        <f>SUMIFS('Круглосуточный стационар'!O:O,'Круглосуточный стационар'!D:D,СВОД!D2175,'Круглосуточный стационар'!F:F,СВОД!F2175,'Круглосуточный стационар'!H:H,"-")+SUMIFS(ВМП!O:O,ВМП!D:D,СВОД!D2175,ВМП!F:F,СВОД!F2175,ВМП!H:H,"-")+SUMIFS('Дневной стационар'!O:O,'Дневной стационар'!D:D,СВОД!D2175,'Дневной стационар'!F:F,СВОД!F2175,'Дневной стационар'!H:H,"-")+SUMIFS(ЭКО!M:M,ЭКО!D:D,СВОД!D2175,ЭКО!F:F,СВОД!F2175)+SUMIFS(Диализ!M:M,Диализ!D:D,СВОД!D2175,Диализ!F:F,СВОД!F2175)+SUMIFS('Скорая мед.помощь'!N:N,'Скорая мед.помощь'!D:D,СВОД!D2175,'Скорая мед.помощь'!F:F,СВОД!F2175)+SUMIFS(Услуги!AV:AV,Услуги!D:D,СВОД!D2175,Услуги!F:F,СВОД!F2175)+SUMIFS(Поликлиника!BK:BK,Поликлиника!D:D,СВОД!D2175,Поликлиника!F:F,СВОД!F2175)</f>
        <v>0</v>
      </c>
      <c r="Q2175" s="336">
        <f>SUMIFS(Сверхбаза!L:L,Сверхбаза!C:C,СВОД!D2175,Сверхбаза!E:E,СВОД!F2175)+SUMIFS(Сверхбаза!N:N,Сверхбаза!C:C,СВОД!D2175,Сверхбаза!E:E,СВОД!F2175)</f>
        <v>0</v>
      </c>
      <c r="R2175" s="337">
        <f>SUMIFS(Сверхбаза!P:P,Сверхбаза!C:C,СВОД!D2175,Сверхбаза!E:E,СВОД!F2175)</f>
        <v>0</v>
      </c>
      <c r="S2175" s="337">
        <f>SUMIFS(Сверхбаза!R:R,Сверхбаза!C:C,СВОД!D2175,Сверхбаза!E:E,СВОД!F2175)</f>
        <v>0</v>
      </c>
      <c r="T2175" s="337">
        <f>SUMIFS(Сверхбаза!Q:Q,Сверхбаза!C:C,СВОД!D2175,Сверхбаза!E:E,СВОД!F2175)</f>
        <v>0</v>
      </c>
      <c r="U2175" s="337">
        <f>SUMIFS(Сверхбаза!S:S,Сверхбаза!C:C,СВОД!D2175,Сверхбаза!E:E,СВОД!F2175)</f>
        <v>0</v>
      </c>
      <c r="V2175" s="339">
        <f>SUMIFS(Сверхбаза!G:G,Сверхбаза!C:C,СВОД!D2175,Сверхбаза!E:E,СВОД!F2175)</f>
        <v>0</v>
      </c>
    </row>
    <row r="2176" spans="1:22" ht="25.5" outlineLevel="2" x14ac:dyDescent="0.2">
      <c r="A2176" s="33" t="s">
        <v>7</v>
      </c>
      <c r="B2176" s="9">
        <v>5</v>
      </c>
      <c r="C2176" s="10">
        <v>503612</v>
      </c>
      <c r="D2176" s="273">
        <v>361401</v>
      </c>
      <c r="E2176" s="81" t="s">
        <v>805</v>
      </c>
      <c r="F2176" s="81">
        <v>13</v>
      </c>
      <c r="G2176" s="82" t="s">
        <v>859</v>
      </c>
      <c r="H2176" s="336">
        <f>SUMIFS('Круглосуточный стационар'!J:J,'Круглосуточный стационар'!D:D,СВОД!D2176,'Круглосуточный стационар'!H:H,"-",'Круглосуточный стационар'!F:F,СВОД!F2176)+SUMIFS(ВМП!J:J,ВМП!D:D,СВОД!D2176,ВМП!H:H,"-",ВМП!F:F,СВОД!F2176)+SUMIFS('Дневной стационар'!J:J,'Дневной стационар'!D:D,СВОД!D2176,'Дневной стационар'!H:H,"-",'Дневной стационар'!F:F,СВОД!F2176)+SUMIFS(ЭКО!H:H,ЭКО!D:D,СВОД!D2176,ЭКО!F:F,СВОД!F2176)+SUMIFS(Диализ!H:H,Диализ!D:D,СВОД!D2176,Диализ!F:F,СВОД!F2176)</f>
        <v>0</v>
      </c>
      <c r="I2176" s="337">
        <f>SUMIFS(Поликлиника!H:H,Поликлиника!D:D,СВОД!D2176,Поликлиника!F:F,СВОД!F2176)</f>
        <v>0</v>
      </c>
      <c r="J2176" s="337">
        <f>SUMIFS(Поликлиника!AQ:AQ,Поликлиника!D:D,СВОД!D2176,Поликлиника!F:F,СВОД!F2176)</f>
        <v>0</v>
      </c>
      <c r="K2176" s="337">
        <f>SUMIFS(Поликлиника!AV:AV,Поликлиника!D:D,СВОД!D2176,Поликлиника!F:F,СВОД!F2176)</f>
        <v>0</v>
      </c>
      <c r="L2176" s="337">
        <f>SUMIFS(Поликлиника!BA:BA,Поликлиника!D:D,СВОД!D2176,Поликлиника!F:F,СВОД!F2176)</f>
        <v>0</v>
      </c>
      <c r="M2176" s="337">
        <f>SUMIFS(Услуги!H:H,Услуги!D:D,СВОД!D2176,Услуги!F:F,СВОД!F2176)+SUMIFS(Услуги!M:M,Услуги!D:D,СВОД!D2176,Услуги!F:F,СВОД!F2176)+SUMIFS(Услуги!R:R,Услуги!D:D,СВОД!D2176,Услуги!F:F,СВОД!F2176)+SUMIFS(Услуги!W:W,Услуги!D:D,СВОД!D2176,Услуги!F:F,СВОД!F2176)+SUMIFS(Услуги!AB:AB,Услуги!D:D,СВОД!D2176,Услуги!F:F,СВОД!F2176)+SUMIFS(Услуги!AG:AG,Услуги!D:D,СВОД!D2176,Услуги!F:F,СВОД!F2176)+SUMIFS(Услуги!AL:AL,Услуги!D:D,СВОД!D2176,Услуги!F:F,СВОД!F2176)+SUMIFS(Услуги!AQ:AQ,Услуги!D:D,СВОД!D2176,Услуги!F:F,СВОД!F2176)</f>
        <v>0</v>
      </c>
      <c r="N2176" s="337">
        <f>SUMIFS('Скорая мед.помощь'!I:I,'Скорая мед.помощь'!D:D,СВОД!D2176,'Скорая мед.помощь'!F:F,СВОД!F2176)</f>
        <v>0</v>
      </c>
      <c r="O2176" s="338">
        <f>SUMIFS(Поликлиника!BF:BF,Поликлиника!D:D,СВОД!D2176,Поликлиника!F:F,СВОД!F2176)</f>
        <v>0</v>
      </c>
      <c r="P2176" s="339">
        <f>SUMIFS('Круглосуточный стационар'!O:O,'Круглосуточный стационар'!D:D,СВОД!D2176,'Круглосуточный стационар'!F:F,СВОД!F2176,'Круглосуточный стационар'!H:H,"-")+SUMIFS(ВМП!O:O,ВМП!D:D,СВОД!D2176,ВМП!F:F,СВОД!F2176,ВМП!H:H,"-")+SUMIFS('Дневной стационар'!O:O,'Дневной стационар'!D:D,СВОД!D2176,'Дневной стационар'!F:F,СВОД!F2176,'Дневной стационар'!H:H,"-")+SUMIFS(ЭКО!M:M,ЭКО!D:D,СВОД!D2176,ЭКО!F:F,СВОД!F2176)+SUMIFS(Диализ!M:M,Диализ!D:D,СВОД!D2176,Диализ!F:F,СВОД!F2176)+SUMIFS('Скорая мед.помощь'!N:N,'Скорая мед.помощь'!D:D,СВОД!D2176,'Скорая мед.помощь'!F:F,СВОД!F2176)+SUMIFS(Услуги!AV:AV,Услуги!D:D,СВОД!D2176,Услуги!F:F,СВОД!F2176)+SUMIFS(Поликлиника!BK:BK,Поликлиника!D:D,СВОД!D2176,Поликлиника!F:F,СВОД!F2176)</f>
        <v>0</v>
      </c>
      <c r="Q2176" s="336">
        <f>SUMIFS(Сверхбаза!L:L,Сверхбаза!C:C,СВОД!D2176,Сверхбаза!E:E,СВОД!F2176)+SUMIFS(Сверхбаза!N:N,Сверхбаза!C:C,СВОД!D2176,Сверхбаза!E:E,СВОД!F2176)</f>
        <v>0</v>
      </c>
      <c r="R2176" s="337">
        <f>SUMIFS(Сверхбаза!P:P,Сверхбаза!C:C,СВОД!D2176,Сверхбаза!E:E,СВОД!F2176)</f>
        <v>0</v>
      </c>
      <c r="S2176" s="337">
        <f>SUMIFS(Сверхбаза!R:R,Сверхбаза!C:C,СВОД!D2176,Сверхбаза!E:E,СВОД!F2176)</f>
        <v>0</v>
      </c>
      <c r="T2176" s="337">
        <f>SUMIFS(Сверхбаза!Q:Q,Сверхбаза!C:C,СВОД!D2176,Сверхбаза!E:E,СВОД!F2176)</f>
        <v>0</v>
      </c>
      <c r="U2176" s="337">
        <f>SUMIFS(Сверхбаза!S:S,Сверхбаза!C:C,СВОД!D2176,Сверхбаза!E:E,СВОД!F2176)</f>
        <v>0</v>
      </c>
      <c r="V2176" s="339">
        <f>SUMIFS(Сверхбаза!G:G,Сверхбаза!C:C,СВОД!D2176,Сверхбаза!E:E,СВОД!F2176)</f>
        <v>0</v>
      </c>
    </row>
    <row r="2177" spans="1:22" ht="25.5" outlineLevel="2" x14ac:dyDescent="0.2">
      <c r="A2177" s="33" t="s">
        <v>7</v>
      </c>
      <c r="B2177" s="9">
        <v>5</v>
      </c>
      <c r="C2177" s="10">
        <v>503612</v>
      </c>
      <c r="D2177" s="273">
        <v>361401</v>
      </c>
      <c r="E2177" s="81" t="s">
        <v>805</v>
      </c>
      <c r="F2177" s="81">
        <v>2</v>
      </c>
      <c r="G2177" s="82" t="s">
        <v>135</v>
      </c>
      <c r="H2177" s="336">
        <f>SUMIFS('Круглосуточный стационар'!J:J,'Круглосуточный стационар'!D:D,СВОД!D2177,'Круглосуточный стационар'!H:H,"-",'Круглосуточный стационар'!F:F,СВОД!F2177)+SUMIFS(ВМП!J:J,ВМП!D:D,СВОД!D2177,ВМП!H:H,"-",ВМП!F:F,СВОД!F2177)+SUMIFS('Дневной стационар'!J:J,'Дневной стационар'!D:D,СВОД!D2177,'Дневной стационар'!H:H,"-",'Дневной стационар'!F:F,СВОД!F2177)+SUMIFS(ЭКО!H:H,ЭКО!D:D,СВОД!D2177,ЭКО!F:F,СВОД!F2177)+SUMIFS(Диализ!H:H,Диализ!D:D,СВОД!D2177,Диализ!F:F,СВОД!F2177)</f>
        <v>0</v>
      </c>
      <c r="I2177" s="337">
        <f>SUMIFS(Поликлиника!H:H,Поликлиника!D:D,СВОД!D2177,Поликлиника!F:F,СВОД!F2177)</f>
        <v>0</v>
      </c>
      <c r="J2177" s="337">
        <f>SUMIFS(Поликлиника!AQ:AQ,Поликлиника!D:D,СВОД!D2177,Поликлиника!F:F,СВОД!F2177)</f>
        <v>0</v>
      </c>
      <c r="K2177" s="337">
        <f>SUMIFS(Поликлиника!AV:AV,Поликлиника!D:D,СВОД!D2177,Поликлиника!F:F,СВОД!F2177)</f>
        <v>0</v>
      </c>
      <c r="L2177" s="337">
        <f>SUMIFS(Поликлиника!BA:BA,Поликлиника!D:D,СВОД!D2177,Поликлиника!F:F,СВОД!F2177)</f>
        <v>0</v>
      </c>
      <c r="M2177" s="337">
        <f>SUMIFS(Услуги!H:H,Услуги!D:D,СВОД!D2177,Услуги!F:F,СВОД!F2177)+SUMIFS(Услуги!M:M,Услуги!D:D,СВОД!D2177,Услуги!F:F,СВОД!F2177)+SUMIFS(Услуги!R:R,Услуги!D:D,СВОД!D2177,Услуги!F:F,СВОД!F2177)+SUMIFS(Услуги!W:W,Услуги!D:D,СВОД!D2177,Услуги!F:F,СВОД!F2177)+SUMIFS(Услуги!AB:AB,Услуги!D:D,СВОД!D2177,Услуги!F:F,СВОД!F2177)+SUMIFS(Услуги!AG:AG,Услуги!D:D,СВОД!D2177,Услуги!F:F,СВОД!F2177)+SUMIFS(Услуги!AL:AL,Услуги!D:D,СВОД!D2177,Услуги!F:F,СВОД!F2177)+SUMIFS(Услуги!AQ:AQ,Услуги!D:D,СВОД!D2177,Услуги!F:F,СВОД!F2177)</f>
        <v>0</v>
      </c>
      <c r="N2177" s="337">
        <f>SUMIFS('Скорая мед.помощь'!I:I,'Скорая мед.помощь'!D:D,СВОД!D2177,'Скорая мед.помощь'!F:F,СВОД!F2177)</f>
        <v>0</v>
      </c>
      <c r="O2177" s="338">
        <f>SUMIFS(Поликлиника!BF:BF,Поликлиника!D:D,СВОД!D2177,Поликлиника!F:F,СВОД!F2177)</f>
        <v>0</v>
      </c>
      <c r="P2177" s="339">
        <f>SUMIFS('Круглосуточный стационар'!O:O,'Круглосуточный стационар'!D:D,СВОД!D2177,'Круглосуточный стационар'!F:F,СВОД!F2177,'Круглосуточный стационар'!H:H,"-")+SUMIFS(ВМП!O:O,ВМП!D:D,СВОД!D2177,ВМП!F:F,СВОД!F2177,ВМП!H:H,"-")+SUMIFS('Дневной стационар'!O:O,'Дневной стационар'!D:D,СВОД!D2177,'Дневной стационар'!F:F,СВОД!F2177,'Дневной стационар'!H:H,"-")+SUMIFS(ЭКО!M:M,ЭКО!D:D,СВОД!D2177,ЭКО!F:F,СВОД!F2177)+SUMIFS(Диализ!M:M,Диализ!D:D,СВОД!D2177,Диализ!F:F,СВОД!F2177)+SUMIFS('Скорая мед.помощь'!N:N,'Скорая мед.помощь'!D:D,СВОД!D2177,'Скорая мед.помощь'!F:F,СВОД!F2177)+SUMIFS(Услуги!AV:AV,Услуги!D:D,СВОД!D2177,Услуги!F:F,СВОД!F2177)+SUMIFS(Поликлиника!BK:BK,Поликлиника!D:D,СВОД!D2177,Поликлиника!F:F,СВОД!F2177)</f>
        <v>0</v>
      </c>
      <c r="Q2177" s="336">
        <f>SUMIFS(Сверхбаза!L:L,Сверхбаза!C:C,СВОД!D2177,Сверхбаза!E:E,СВОД!F2177)+SUMIFS(Сверхбаза!N:N,Сверхбаза!C:C,СВОД!D2177,Сверхбаза!E:E,СВОД!F2177)</f>
        <v>0</v>
      </c>
      <c r="R2177" s="337">
        <f>SUMIFS(Сверхбаза!P:P,Сверхбаза!C:C,СВОД!D2177,Сверхбаза!E:E,СВОД!F2177)</f>
        <v>0</v>
      </c>
      <c r="S2177" s="337">
        <f>SUMIFS(Сверхбаза!R:R,Сверхбаза!C:C,СВОД!D2177,Сверхбаза!E:E,СВОД!F2177)</f>
        <v>0</v>
      </c>
      <c r="T2177" s="337">
        <f>SUMIFS(Сверхбаза!Q:Q,Сверхбаза!C:C,СВОД!D2177,Сверхбаза!E:E,СВОД!F2177)</f>
        <v>0</v>
      </c>
      <c r="U2177" s="337">
        <f>SUMIFS(Сверхбаза!S:S,Сверхбаза!C:C,СВОД!D2177,Сверхбаза!E:E,СВОД!F2177)</f>
        <v>0</v>
      </c>
      <c r="V2177" s="339">
        <f>SUMIFS(Сверхбаза!G:G,Сверхбаза!C:C,СВОД!D2177,Сверхбаза!E:E,СВОД!F2177)</f>
        <v>0</v>
      </c>
    </row>
    <row r="2178" spans="1:22" ht="25.5" outlineLevel="2" x14ac:dyDescent="0.2">
      <c r="A2178" s="33" t="s">
        <v>7</v>
      </c>
      <c r="B2178" s="9">
        <v>5</v>
      </c>
      <c r="C2178" s="10">
        <v>503612</v>
      </c>
      <c r="D2178" s="273">
        <v>361401</v>
      </c>
      <c r="E2178" s="81" t="s">
        <v>805</v>
      </c>
      <c r="F2178" s="81">
        <v>6</v>
      </c>
      <c r="G2178" s="82" t="s">
        <v>860</v>
      </c>
      <c r="H2178" s="336">
        <f>SUMIFS('Круглосуточный стационар'!J:J,'Круглосуточный стационар'!D:D,СВОД!D2178,'Круглосуточный стационар'!H:H,"-",'Круглосуточный стационар'!F:F,СВОД!F2178)+SUMIFS(ВМП!J:J,ВМП!D:D,СВОД!D2178,ВМП!H:H,"-",ВМП!F:F,СВОД!F2178)+SUMIFS('Дневной стационар'!J:J,'Дневной стационар'!D:D,СВОД!D2178,'Дневной стационар'!H:H,"-",'Дневной стационар'!F:F,СВОД!F2178)+SUMIFS(ЭКО!H:H,ЭКО!D:D,СВОД!D2178,ЭКО!F:F,СВОД!F2178)+SUMIFS(Диализ!H:H,Диализ!D:D,СВОД!D2178,Диализ!F:F,СВОД!F2178)</f>
        <v>0</v>
      </c>
      <c r="I2178" s="337">
        <f>SUMIFS(Поликлиника!H:H,Поликлиника!D:D,СВОД!D2178,Поликлиника!F:F,СВОД!F2178)</f>
        <v>0</v>
      </c>
      <c r="J2178" s="337">
        <f>SUMIFS(Поликлиника!AQ:AQ,Поликлиника!D:D,СВОД!D2178,Поликлиника!F:F,СВОД!F2178)</f>
        <v>0</v>
      </c>
      <c r="K2178" s="337">
        <f>SUMIFS(Поликлиника!AV:AV,Поликлиника!D:D,СВОД!D2178,Поликлиника!F:F,СВОД!F2178)</f>
        <v>0</v>
      </c>
      <c r="L2178" s="337">
        <f>SUMIFS(Поликлиника!BA:BA,Поликлиника!D:D,СВОД!D2178,Поликлиника!F:F,СВОД!F2178)</f>
        <v>0</v>
      </c>
      <c r="M2178" s="337">
        <f>SUMIFS(Услуги!H:H,Услуги!D:D,СВОД!D2178,Услуги!F:F,СВОД!F2178)+SUMIFS(Услуги!M:M,Услуги!D:D,СВОД!D2178,Услуги!F:F,СВОД!F2178)+SUMIFS(Услуги!R:R,Услуги!D:D,СВОД!D2178,Услуги!F:F,СВОД!F2178)+SUMIFS(Услуги!W:W,Услуги!D:D,СВОД!D2178,Услуги!F:F,СВОД!F2178)+SUMIFS(Услуги!AB:AB,Услуги!D:D,СВОД!D2178,Услуги!F:F,СВОД!F2178)+SUMIFS(Услуги!AG:AG,Услуги!D:D,СВОД!D2178,Услуги!F:F,СВОД!F2178)+SUMIFS(Услуги!AL:AL,Услуги!D:D,СВОД!D2178,Услуги!F:F,СВОД!F2178)+SUMIFS(Услуги!AQ:AQ,Услуги!D:D,СВОД!D2178,Услуги!F:F,СВОД!F2178)</f>
        <v>0</v>
      </c>
      <c r="N2178" s="337">
        <f>SUMIFS('Скорая мед.помощь'!I:I,'Скорая мед.помощь'!D:D,СВОД!D2178,'Скорая мед.помощь'!F:F,СВОД!F2178)</f>
        <v>0</v>
      </c>
      <c r="O2178" s="338">
        <f>SUMIFS(Поликлиника!BF:BF,Поликлиника!D:D,СВОД!D2178,Поликлиника!F:F,СВОД!F2178)</f>
        <v>0</v>
      </c>
      <c r="P2178" s="339">
        <f>SUMIFS('Круглосуточный стационар'!O:O,'Круглосуточный стационар'!D:D,СВОД!D2178,'Круглосуточный стационар'!F:F,СВОД!F2178,'Круглосуточный стационар'!H:H,"-")+SUMIFS(ВМП!O:O,ВМП!D:D,СВОД!D2178,ВМП!F:F,СВОД!F2178,ВМП!H:H,"-")+SUMIFS('Дневной стационар'!O:O,'Дневной стационар'!D:D,СВОД!D2178,'Дневной стационар'!F:F,СВОД!F2178,'Дневной стационар'!H:H,"-")+SUMIFS(ЭКО!M:M,ЭКО!D:D,СВОД!D2178,ЭКО!F:F,СВОД!F2178)+SUMIFS(Диализ!M:M,Диализ!D:D,СВОД!D2178,Диализ!F:F,СВОД!F2178)+SUMIFS('Скорая мед.помощь'!N:N,'Скорая мед.помощь'!D:D,СВОД!D2178,'Скорая мед.помощь'!F:F,СВОД!F2178)+SUMIFS(Услуги!AV:AV,Услуги!D:D,СВОД!D2178,Услуги!F:F,СВОД!F2178)+SUMIFS(Поликлиника!BK:BK,Поликлиника!D:D,СВОД!D2178,Поликлиника!F:F,СВОД!F2178)</f>
        <v>0</v>
      </c>
      <c r="Q2178" s="336">
        <f>SUMIFS(Сверхбаза!L:L,Сверхбаза!C:C,СВОД!D2178,Сверхбаза!E:E,СВОД!F2178)+SUMIFS(Сверхбаза!N:N,Сверхбаза!C:C,СВОД!D2178,Сверхбаза!E:E,СВОД!F2178)</f>
        <v>0</v>
      </c>
      <c r="R2178" s="337">
        <f>SUMIFS(Сверхбаза!P:P,Сверхбаза!C:C,СВОД!D2178,Сверхбаза!E:E,СВОД!F2178)</f>
        <v>0</v>
      </c>
      <c r="S2178" s="337">
        <f>SUMIFS(Сверхбаза!R:R,Сверхбаза!C:C,СВОД!D2178,Сверхбаза!E:E,СВОД!F2178)</f>
        <v>0</v>
      </c>
      <c r="T2178" s="337">
        <f>SUMIFS(Сверхбаза!Q:Q,Сверхбаза!C:C,СВОД!D2178,Сверхбаза!E:E,СВОД!F2178)</f>
        <v>0</v>
      </c>
      <c r="U2178" s="337">
        <f>SUMIFS(Сверхбаза!S:S,Сверхбаза!C:C,СВОД!D2178,Сверхбаза!E:E,СВОД!F2178)</f>
        <v>0</v>
      </c>
      <c r="V2178" s="339">
        <f>SUMIFS(Сверхбаза!G:G,Сверхбаза!C:C,СВОД!D2178,Сверхбаза!E:E,СВОД!F2178)</f>
        <v>0</v>
      </c>
    </row>
    <row r="2179" spans="1:22" ht="25.5" outlineLevel="2" x14ac:dyDescent="0.2">
      <c r="A2179" s="33" t="s">
        <v>7</v>
      </c>
      <c r="B2179" s="9">
        <v>5</v>
      </c>
      <c r="C2179" s="10">
        <v>503612</v>
      </c>
      <c r="D2179" s="273">
        <v>361401</v>
      </c>
      <c r="E2179" s="81" t="s">
        <v>805</v>
      </c>
      <c r="F2179" s="81">
        <v>3</v>
      </c>
      <c r="G2179" s="82" t="s">
        <v>136</v>
      </c>
      <c r="H2179" s="336">
        <f>SUMIFS('Круглосуточный стационар'!J:J,'Круглосуточный стационар'!D:D,СВОД!D2179,'Круглосуточный стационар'!H:H,"-",'Круглосуточный стационар'!F:F,СВОД!F2179)+SUMIFS(ВМП!J:J,ВМП!D:D,СВОД!D2179,ВМП!H:H,"-",ВМП!F:F,СВОД!F2179)+SUMIFS('Дневной стационар'!J:J,'Дневной стационар'!D:D,СВОД!D2179,'Дневной стационар'!H:H,"-",'Дневной стационар'!F:F,СВОД!F2179)+SUMIFS(ЭКО!H:H,ЭКО!D:D,СВОД!D2179,ЭКО!F:F,СВОД!F2179)+SUMIFS(Диализ!H:H,Диализ!D:D,СВОД!D2179,Диализ!F:F,СВОД!F2179)</f>
        <v>0</v>
      </c>
      <c r="I2179" s="337">
        <f>SUMIFS(Поликлиника!H:H,Поликлиника!D:D,СВОД!D2179,Поликлиника!F:F,СВОД!F2179)</f>
        <v>11896</v>
      </c>
      <c r="J2179" s="337">
        <f>SUMIFS(Поликлиника!AQ:AQ,Поликлиника!D:D,СВОД!D2179,Поликлиника!F:F,СВОД!F2179)</f>
        <v>0</v>
      </c>
      <c r="K2179" s="337">
        <f>SUMIFS(Поликлиника!AV:AV,Поликлиника!D:D,СВОД!D2179,Поликлиника!F:F,СВОД!F2179)</f>
        <v>5984</v>
      </c>
      <c r="L2179" s="337">
        <f>SUMIFS(Поликлиника!BA:BA,Поликлиника!D:D,СВОД!D2179,Поликлиника!F:F,СВОД!F2179)</f>
        <v>25500</v>
      </c>
      <c r="M2179" s="337">
        <f>SUMIFS(Услуги!H:H,Услуги!D:D,СВОД!D2179,Услуги!F:F,СВОД!F2179)+SUMIFS(Услуги!M:M,Услуги!D:D,СВОД!D2179,Услуги!F:F,СВОД!F2179)+SUMIFS(Услуги!R:R,Услуги!D:D,СВОД!D2179,Услуги!F:F,СВОД!F2179)+SUMIFS(Услуги!W:W,Услуги!D:D,СВОД!D2179,Услуги!F:F,СВОД!F2179)+SUMIFS(Услуги!AB:AB,Услуги!D:D,СВОД!D2179,Услуги!F:F,СВОД!F2179)+SUMIFS(Услуги!AG:AG,Услуги!D:D,СВОД!D2179,Услуги!F:F,СВОД!F2179)+SUMIFS(Услуги!AL:AL,Услуги!D:D,СВОД!D2179,Услуги!F:F,СВОД!F2179)+SUMIFS(Услуги!AQ:AQ,Услуги!D:D,СВОД!D2179,Услуги!F:F,СВОД!F2179)</f>
        <v>0</v>
      </c>
      <c r="N2179" s="337">
        <f>SUMIFS('Скорая мед.помощь'!I:I,'Скорая мед.помощь'!D:D,СВОД!D2179,'Скорая мед.помощь'!F:F,СВОД!F2179)</f>
        <v>0</v>
      </c>
      <c r="O2179" s="338">
        <f>SUMIFS(Поликлиника!BF:BF,Поликлиника!D:D,СВОД!D2179,Поликлиника!F:F,СВОД!F2179)</f>
        <v>0</v>
      </c>
      <c r="P2179" s="339">
        <f>SUMIFS('Круглосуточный стационар'!O:O,'Круглосуточный стационар'!D:D,СВОД!D2179,'Круглосуточный стационар'!F:F,СВОД!F2179,'Круглосуточный стационар'!H:H,"-")+SUMIFS(ВМП!O:O,ВМП!D:D,СВОД!D2179,ВМП!F:F,СВОД!F2179,ВМП!H:H,"-")+SUMIFS('Дневной стационар'!O:O,'Дневной стационар'!D:D,СВОД!D2179,'Дневной стационар'!F:F,СВОД!F2179,'Дневной стационар'!H:H,"-")+SUMIFS(ЭКО!M:M,ЭКО!D:D,СВОД!D2179,ЭКО!F:F,СВОД!F2179)+SUMIFS(Диализ!M:M,Диализ!D:D,СВОД!D2179,Диализ!F:F,СВОД!F2179)+SUMIFS('Скорая мед.помощь'!N:N,'Скорая мед.помощь'!D:D,СВОД!D2179,'Скорая мед.помощь'!F:F,СВОД!F2179)+SUMIFS(Услуги!AV:AV,Услуги!D:D,СВОД!D2179,Услуги!F:F,СВОД!F2179)+SUMIFS(Поликлиника!BK:BK,Поликлиника!D:D,СВОД!D2179,Поликлиника!F:F,СВОД!F2179)</f>
        <v>19022.912800000002</v>
      </c>
      <c r="Q2179" s="336">
        <f>SUMIFS(Сверхбаза!L:L,Сверхбаза!C:C,СВОД!D2179,Сверхбаза!E:E,СВОД!F2179)+SUMIFS(Сверхбаза!N:N,Сверхбаза!C:C,СВОД!D2179,Сверхбаза!E:E,СВОД!F2179)</f>
        <v>0</v>
      </c>
      <c r="R2179" s="337">
        <f>SUMIFS(Сверхбаза!P:P,Сверхбаза!C:C,СВОД!D2179,Сверхбаза!E:E,СВОД!F2179)</f>
        <v>13669</v>
      </c>
      <c r="S2179" s="337">
        <f>SUMIFS(Сверхбаза!R:R,Сверхбаза!C:C,СВОД!D2179,Сверхбаза!E:E,СВОД!F2179)</f>
        <v>5423</v>
      </c>
      <c r="T2179" s="337">
        <f>SUMIFS(Сверхбаза!Q:Q,Сверхбаза!C:C,СВОД!D2179,Сверхбаза!E:E,СВОД!F2179)</f>
        <v>12334</v>
      </c>
      <c r="U2179" s="337">
        <f>SUMIFS(Сверхбаза!S:S,Сверхбаза!C:C,СВОД!D2179,Сверхбаза!E:E,СВОД!F2179)</f>
        <v>0</v>
      </c>
      <c r="V2179" s="339">
        <f>SUMIFS(Сверхбаза!G:G,Сверхбаза!C:C,СВОД!D2179,Сверхбаза!E:E,СВОД!F2179)</f>
        <v>31086.489999999998</v>
      </c>
    </row>
    <row r="2180" spans="1:22" ht="25.5" outlineLevel="2" x14ac:dyDescent="0.2">
      <c r="A2180" s="33" t="s">
        <v>7</v>
      </c>
      <c r="B2180" s="9">
        <v>5</v>
      </c>
      <c r="C2180" s="10">
        <v>503612</v>
      </c>
      <c r="D2180" s="273">
        <v>361401</v>
      </c>
      <c r="E2180" s="81" t="s">
        <v>805</v>
      </c>
      <c r="F2180" s="81">
        <v>7</v>
      </c>
      <c r="G2180" s="82" t="s">
        <v>861</v>
      </c>
      <c r="H2180" s="336">
        <f>SUMIFS('Круглосуточный стационар'!J:J,'Круглосуточный стационар'!D:D,СВОД!D2180,'Круглосуточный стационар'!H:H,"-",'Круглосуточный стационар'!F:F,СВОД!F2180)+SUMIFS(ВМП!J:J,ВМП!D:D,СВОД!D2180,ВМП!H:H,"-",ВМП!F:F,СВОД!F2180)+SUMIFS('Дневной стационар'!J:J,'Дневной стационар'!D:D,СВОД!D2180,'Дневной стационар'!H:H,"-",'Дневной стационар'!F:F,СВОД!F2180)+SUMIFS(ЭКО!H:H,ЭКО!D:D,СВОД!D2180,ЭКО!F:F,СВОД!F2180)+SUMIFS(Диализ!H:H,Диализ!D:D,СВОД!D2180,Диализ!F:F,СВОД!F2180)</f>
        <v>0</v>
      </c>
      <c r="I2180" s="337">
        <f>SUMIFS(Поликлиника!H:H,Поликлиника!D:D,СВОД!D2180,Поликлиника!F:F,СВОД!F2180)</f>
        <v>0</v>
      </c>
      <c r="J2180" s="337">
        <f>SUMIFS(Поликлиника!AQ:AQ,Поликлиника!D:D,СВОД!D2180,Поликлиника!F:F,СВОД!F2180)</f>
        <v>0</v>
      </c>
      <c r="K2180" s="337">
        <f>SUMIFS(Поликлиника!AV:AV,Поликлиника!D:D,СВОД!D2180,Поликлиника!F:F,СВОД!F2180)</f>
        <v>0</v>
      </c>
      <c r="L2180" s="337">
        <f>SUMIFS(Поликлиника!BA:BA,Поликлиника!D:D,СВОД!D2180,Поликлиника!F:F,СВОД!F2180)</f>
        <v>0</v>
      </c>
      <c r="M2180" s="337">
        <f>SUMIFS(Услуги!H:H,Услуги!D:D,СВОД!D2180,Услуги!F:F,СВОД!F2180)+SUMIFS(Услуги!M:M,Услуги!D:D,СВОД!D2180,Услуги!F:F,СВОД!F2180)+SUMIFS(Услуги!R:R,Услуги!D:D,СВОД!D2180,Услуги!F:F,СВОД!F2180)+SUMIFS(Услуги!W:W,Услуги!D:D,СВОД!D2180,Услуги!F:F,СВОД!F2180)+SUMIFS(Услуги!AB:AB,Услуги!D:D,СВОД!D2180,Услуги!F:F,СВОД!F2180)+SUMIFS(Услуги!AG:AG,Услуги!D:D,СВОД!D2180,Услуги!F:F,СВОД!F2180)+SUMIFS(Услуги!AL:AL,Услуги!D:D,СВОД!D2180,Услуги!F:F,СВОД!F2180)+SUMIFS(Услуги!AQ:AQ,Услуги!D:D,СВОД!D2180,Услуги!F:F,СВОД!F2180)</f>
        <v>0</v>
      </c>
      <c r="N2180" s="337">
        <f>SUMIFS('Скорая мед.помощь'!I:I,'Скорая мед.помощь'!D:D,СВОД!D2180,'Скорая мед.помощь'!F:F,СВОД!F2180)</f>
        <v>0</v>
      </c>
      <c r="O2180" s="338">
        <f>SUMIFS(Поликлиника!BF:BF,Поликлиника!D:D,СВОД!D2180,Поликлиника!F:F,СВОД!F2180)</f>
        <v>0</v>
      </c>
      <c r="P2180" s="339">
        <f>SUMIFS('Круглосуточный стационар'!O:O,'Круглосуточный стационар'!D:D,СВОД!D2180,'Круглосуточный стационар'!F:F,СВОД!F2180,'Круглосуточный стационар'!H:H,"-")+SUMIFS(ВМП!O:O,ВМП!D:D,СВОД!D2180,ВМП!F:F,СВОД!F2180,ВМП!H:H,"-")+SUMIFS('Дневной стационар'!O:O,'Дневной стационар'!D:D,СВОД!D2180,'Дневной стационар'!F:F,СВОД!F2180,'Дневной стационар'!H:H,"-")+SUMIFS(ЭКО!M:M,ЭКО!D:D,СВОД!D2180,ЭКО!F:F,СВОД!F2180)+SUMIFS(Диализ!M:M,Диализ!D:D,СВОД!D2180,Диализ!F:F,СВОД!F2180)+SUMIFS('Скорая мед.помощь'!N:N,'Скорая мед.помощь'!D:D,СВОД!D2180,'Скорая мед.помощь'!F:F,СВОД!F2180)+SUMIFS(Услуги!AV:AV,Услуги!D:D,СВОД!D2180,Услуги!F:F,СВОД!F2180)+SUMIFS(Поликлиника!BK:BK,Поликлиника!D:D,СВОД!D2180,Поликлиника!F:F,СВОД!F2180)</f>
        <v>0</v>
      </c>
      <c r="Q2180" s="336">
        <f>SUMIFS(Сверхбаза!L:L,Сверхбаза!C:C,СВОД!D2180,Сверхбаза!E:E,СВОД!F2180)+SUMIFS(Сверхбаза!N:N,Сверхбаза!C:C,СВОД!D2180,Сверхбаза!E:E,СВОД!F2180)</f>
        <v>0</v>
      </c>
      <c r="R2180" s="337">
        <f>SUMIFS(Сверхбаза!P:P,Сверхбаза!C:C,СВОД!D2180,Сверхбаза!E:E,СВОД!F2180)</f>
        <v>0</v>
      </c>
      <c r="S2180" s="337">
        <f>SUMIFS(Сверхбаза!R:R,Сверхбаза!C:C,СВОД!D2180,Сверхбаза!E:E,СВОД!F2180)</f>
        <v>0</v>
      </c>
      <c r="T2180" s="337">
        <f>SUMIFS(Сверхбаза!Q:Q,Сверхбаза!C:C,СВОД!D2180,Сверхбаза!E:E,СВОД!F2180)</f>
        <v>0</v>
      </c>
      <c r="U2180" s="337">
        <f>SUMIFS(Сверхбаза!S:S,Сверхбаза!C:C,СВОД!D2180,Сверхбаза!E:E,СВОД!F2180)</f>
        <v>0</v>
      </c>
      <c r="V2180" s="339">
        <f>SUMIFS(Сверхбаза!G:G,Сверхбаза!C:C,СВОД!D2180,Сверхбаза!E:E,СВОД!F2180)</f>
        <v>0</v>
      </c>
    </row>
    <row r="2181" spans="1:22" ht="25.5" outlineLevel="2" x14ac:dyDescent="0.2">
      <c r="A2181" s="33" t="s">
        <v>7</v>
      </c>
      <c r="B2181" s="9">
        <v>5</v>
      </c>
      <c r="C2181" s="10">
        <v>503612</v>
      </c>
      <c r="D2181" s="273">
        <v>361401</v>
      </c>
      <c r="E2181" s="81" t="s">
        <v>805</v>
      </c>
      <c r="F2181" s="81">
        <v>70</v>
      </c>
      <c r="G2181" s="82" t="s">
        <v>862</v>
      </c>
      <c r="H2181" s="336">
        <f>SUMIFS('Круглосуточный стационар'!J:J,'Круглосуточный стационар'!D:D,СВОД!D2181,'Круглосуточный стационар'!H:H,"-",'Круглосуточный стационар'!F:F,СВОД!F2181)+SUMIFS(ВМП!J:J,ВМП!D:D,СВОД!D2181,ВМП!H:H,"-",ВМП!F:F,СВОД!F2181)+SUMIFS('Дневной стационар'!J:J,'Дневной стационар'!D:D,СВОД!D2181,'Дневной стационар'!H:H,"-",'Дневной стационар'!F:F,СВОД!F2181)+SUMIFS(ЭКО!H:H,ЭКО!D:D,СВОД!D2181,ЭКО!F:F,СВОД!F2181)+SUMIFS(Диализ!H:H,Диализ!D:D,СВОД!D2181,Диализ!F:F,СВОД!F2181)</f>
        <v>0</v>
      </c>
      <c r="I2181" s="337">
        <f>SUMIFS(Поликлиника!H:H,Поликлиника!D:D,СВОД!D2181,Поликлиника!F:F,СВОД!F2181)</f>
        <v>0</v>
      </c>
      <c r="J2181" s="337">
        <f>SUMIFS(Поликлиника!AQ:AQ,Поликлиника!D:D,СВОД!D2181,Поликлиника!F:F,СВОД!F2181)</f>
        <v>0</v>
      </c>
      <c r="K2181" s="337">
        <f>SUMIFS(Поликлиника!AV:AV,Поликлиника!D:D,СВОД!D2181,Поликлиника!F:F,СВОД!F2181)</f>
        <v>0</v>
      </c>
      <c r="L2181" s="337">
        <f>SUMIFS(Поликлиника!BA:BA,Поликлиника!D:D,СВОД!D2181,Поликлиника!F:F,СВОД!F2181)</f>
        <v>0</v>
      </c>
      <c r="M2181" s="337">
        <f>SUMIFS(Услуги!H:H,Услуги!D:D,СВОД!D2181,Услуги!F:F,СВОД!F2181)+SUMIFS(Услуги!M:M,Услуги!D:D,СВОД!D2181,Услуги!F:F,СВОД!F2181)+SUMIFS(Услуги!R:R,Услуги!D:D,СВОД!D2181,Услуги!F:F,СВОД!F2181)+SUMIFS(Услуги!W:W,Услуги!D:D,СВОД!D2181,Услуги!F:F,СВОД!F2181)+SUMIFS(Услуги!AB:AB,Услуги!D:D,СВОД!D2181,Услуги!F:F,СВОД!F2181)+SUMIFS(Услуги!AG:AG,Услуги!D:D,СВОД!D2181,Услуги!F:F,СВОД!F2181)+SUMIFS(Услуги!AL:AL,Услуги!D:D,СВОД!D2181,Услуги!F:F,СВОД!F2181)+SUMIFS(Услуги!AQ:AQ,Услуги!D:D,СВОД!D2181,Услуги!F:F,СВОД!F2181)</f>
        <v>0</v>
      </c>
      <c r="N2181" s="337">
        <f>SUMIFS('Скорая мед.помощь'!I:I,'Скорая мед.помощь'!D:D,СВОД!D2181,'Скорая мед.помощь'!F:F,СВОД!F2181)</f>
        <v>0</v>
      </c>
      <c r="O2181" s="338">
        <f>SUMIFS(Поликлиника!BF:BF,Поликлиника!D:D,СВОД!D2181,Поликлиника!F:F,СВОД!F2181)</f>
        <v>0</v>
      </c>
      <c r="P2181" s="339">
        <f>SUMIFS('Круглосуточный стационар'!O:O,'Круглосуточный стационар'!D:D,СВОД!D2181,'Круглосуточный стационар'!F:F,СВОД!F2181,'Круглосуточный стационар'!H:H,"-")+SUMIFS(ВМП!O:O,ВМП!D:D,СВОД!D2181,ВМП!F:F,СВОД!F2181,ВМП!H:H,"-")+SUMIFS('Дневной стационар'!O:O,'Дневной стационар'!D:D,СВОД!D2181,'Дневной стационар'!F:F,СВОД!F2181,'Дневной стационар'!H:H,"-")+SUMIFS(ЭКО!M:M,ЭКО!D:D,СВОД!D2181,ЭКО!F:F,СВОД!F2181)+SUMIFS(Диализ!M:M,Диализ!D:D,СВОД!D2181,Диализ!F:F,СВОД!F2181)+SUMIFS('Скорая мед.помощь'!N:N,'Скорая мед.помощь'!D:D,СВОД!D2181,'Скорая мед.помощь'!F:F,СВОД!F2181)+SUMIFS(Услуги!AV:AV,Услуги!D:D,СВОД!D2181,Услуги!F:F,СВОД!F2181)+SUMIFS(Поликлиника!BK:BK,Поликлиника!D:D,СВОД!D2181,Поликлиника!F:F,СВОД!F2181)</f>
        <v>0</v>
      </c>
      <c r="Q2181" s="336">
        <f>SUMIFS(Сверхбаза!L:L,Сверхбаза!C:C,СВОД!D2181,Сверхбаза!E:E,СВОД!F2181)+SUMIFS(Сверхбаза!N:N,Сверхбаза!C:C,СВОД!D2181,Сверхбаза!E:E,СВОД!F2181)</f>
        <v>0</v>
      </c>
      <c r="R2181" s="337">
        <f>SUMIFS(Сверхбаза!P:P,Сверхбаза!C:C,СВОД!D2181,Сверхбаза!E:E,СВОД!F2181)</f>
        <v>0</v>
      </c>
      <c r="S2181" s="337">
        <f>SUMIFS(Сверхбаза!R:R,Сверхбаза!C:C,СВОД!D2181,Сверхбаза!E:E,СВОД!F2181)</f>
        <v>0</v>
      </c>
      <c r="T2181" s="337">
        <f>SUMIFS(Сверхбаза!Q:Q,Сверхбаза!C:C,СВОД!D2181,Сверхбаза!E:E,СВОД!F2181)</f>
        <v>0</v>
      </c>
      <c r="U2181" s="337">
        <f>SUMIFS(Сверхбаза!S:S,Сверхбаза!C:C,СВОД!D2181,Сверхбаза!E:E,СВОД!F2181)</f>
        <v>0</v>
      </c>
      <c r="V2181" s="339">
        <f>SUMIFS(Сверхбаза!G:G,Сверхбаза!C:C,СВОД!D2181,Сверхбаза!E:E,СВОД!F2181)</f>
        <v>0</v>
      </c>
    </row>
    <row r="2182" spans="1:22" ht="25.5" outlineLevel="2" x14ac:dyDescent="0.2">
      <c r="A2182" s="33" t="s">
        <v>7</v>
      </c>
      <c r="B2182" s="9">
        <v>5</v>
      </c>
      <c r="C2182" s="10">
        <v>503612</v>
      </c>
      <c r="D2182" s="273">
        <v>361401</v>
      </c>
      <c r="E2182" s="81" t="s">
        <v>805</v>
      </c>
      <c r="F2182" s="81">
        <v>94</v>
      </c>
      <c r="G2182" s="82" t="s">
        <v>124</v>
      </c>
      <c r="H2182" s="336">
        <f>SUMIFS('Круглосуточный стационар'!J:J,'Круглосуточный стационар'!D:D,СВОД!D2182,'Круглосуточный стационар'!H:H,"-",'Круглосуточный стационар'!F:F,СВОД!F2182)+SUMIFS(ВМП!J:J,ВМП!D:D,СВОД!D2182,ВМП!H:H,"-",ВМП!F:F,СВОД!F2182)+SUMIFS('Дневной стационар'!J:J,'Дневной стационар'!D:D,СВОД!D2182,'Дневной стационар'!H:H,"-",'Дневной стационар'!F:F,СВОД!F2182)+SUMIFS(ЭКО!H:H,ЭКО!D:D,СВОД!D2182,ЭКО!F:F,СВОД!F2182)+SUMIFS(Диализ!H:H,Диализ!D:D,СВОД!D2182,Диализ!F:F,СВОД!F2182)</f>
        <v>0</v>
      </c>
      <c r="I2182" s="337">
        <f>SUMIFS(Поликлиника!H:H,Поликлиника!D:D,СВОД!D2182,Поликлиника!F:F,СВОД!F2182)</f>
        <v>0</v>
      </c>
      <c r="J2182" s="337">
        <f>SUMIFS(Поликлиника!AQ:AQ,Поликлиника!D:D,СВОД!D2182,Поликлиника!F:F,СВОД!F2182)</f>
        <v>0</v>
      </c>
      <c r="K2182" s="337">
        <f>SUMIFS(Поликлиника!AV:AV,Поликлиника!D:D,СВОД!D2182,Поликлиника!F:F,СВОД!F2182)</f>
        <v>0</v>
      </c>
      <c r="L2182" s="337">
        <f>SUMIFS(Поликлиника!BA:BA,Поликлиника!D:D,СВОД!D2182,Поликлиника!F:F,СВОД!F2182)</f>
        <v>0</v>
      </c>
      <c r="M2182" s="337">
        <f>SUMIFS(Услуги!H:H,Услуги!D:D,СВОД!D2182,Услуги!F:F,СВОД!F2182)+SUMIFS(Услуги!M:M,Услуги!D:D,СВОД!D2182,Услуги!F:F,СВОД!F2182)+SUMIFS(Услуги!R:R,Услуги!D:D,СВОД!D2182,Услуги!F:F,СВОД!F2182)+SUMIFS(Услуги!W:W,Услуги!D:D,СВОД!D2182,Услуги!F:F,СВОД!F2182)+SUMIFS(Услуги!AB:AB,Услуги!D:D,СВОД!D2182,Услуги!F:F,СВОД!F2182)+SUMIFS(Услуги!AG:AG,Услуги!D:D,СВОД!D2182,Услуги!F:F,СВОД!F2182)+SUMIFS(Услуги!AL:AL,Услуги!D:D,СВОД!D2182,Услуги!F:F,СВОД!F2182)+SUMIFS(Услуги!AQ:AQ,Услуги!D:D,СВОД!D2182,Услуги!F:F,СВОД!F2182)</f>
        <v>0</v>
      </c>
      <c r="N2182" s="337">
        <f>SUMIFS('Скорая мед.помощь'!I:I,'Скорая мед.помощь'!D:D,СВОД!D2182,'Скорая мед.помощь'!F:F,СВОД!F2182)</f>
        <v>0</v>
      </c>
      <c r="O2182" s="338">
        <f>SUMIFS(Поликлиника!BF:BF,Поликлиника!D:D,СВОД!D2182,Поликлиника!F:F,СВОД!F2182)</f>
        <v>0</v>
      </c>
      <c r="P2182" s="339">
        <f>SUMIFS('Круглосуточный стационар'!O:O,'Круглосуточный стационар'!D:D,СВОД!D2182,'Круглосуточный стационар'!F:F,СВОД!F2182,'Круглосуточный стационар'!H:H,"-")+SUMIFS(ВМП!O:O,ВМП!D:D,СВОД!D2182,ВМП!F:F,СВОД!F2182,ВМП!H:H,"-")+SUMIFS('Дневной стационар'!O:O,'Дневной стационар'!D:D,СВОД!D2182,'Дневной стационар'!F:F,СВОД!F2182,'Дневной стационар'!H:H,"-")+SUMIFS(ЭКО!M:M,ЭКО!D:D,СВОД!D2182,ЭКО!F:F,СВОД!F2182)+SUMIFS(Диализ!M:M,Диализ!D:D,СВОД!D2182,Диализ!F:F,СВОД!F2182)+SUMIFS('Скорая мед.помощь'!N:N,'Скорая мед.помощь'!D:D,СВОД!D2182,'Скорая мед.помощь'!F:F,СВОД!F2182)+SUMIFS(Услуги!AV:AV,Услуги!D:D,СВОД!D2182,Услуги!F:F,СВОД!F2182)+SUMIFS(Поликлиника!BK:BK,Поликлиника!D:D,СВОД!D2182,Поликлиника!F:F,СВОД!F2182)</f>
        <v>0</v>
      </c>
      <c r="Q2182" s="336">
        <f>SUMIFS(Сверхбаза!L:L,Сверхбаза!C:C,СВОД!D2182,Сверхбаза!E:E,СВОД!F2182)+SUMIFS(Сверхбаза!N:N,Сверхбаза!C:C,СВОД!D2182,Сверхбаза!E:E,СВОД!F2182)</f>
        <v>0</v>
      </c>
      <c r="R2182" s="337">
        <f>SUMIFS(Сверхбаза!P:P,Сверхбаза!C:C,СВОД!D2182,Сверхбаза!E:E,СВОД!F2182)</f>
        <v>0</v>
      </c>
      <c r="S2182" s="337">
        <f>SUMIFS(Сверхбаза!R:R,Сверхбаза!C:C,СВОД!D2182,Сверхбаза!E:E,СВОД!F2182)</f>
        <v>0</v>
      </c>
      <c r="T2182" s="337">
        <f>SUMIFS(Сверхбаза!Q:Q,Сверхбаза!C:C,СВОД!D2182,Сверхбаза!E:E,СВОД!F2182)</f>
        <v>0</v>
      </c>
      <c r="U2182" s="337">
        <f>SUMIFS(Сверхбаза!S:S,Сверхбаза!C:C,СВОД!D2182,Сверхбаза!E:E,СВОД!F2182)</f>
        <v>0</v>
      </c>
      <c r="V2182" s="339">
        <f>SUMIFS(Сверхбаза!G:G,Сверхбаза!C:C,СВОД!D2182,Сверхбаза!E:E,СВОД!F2182)</f>
        <v>0</v>
      </c>
    </row>
    <row r="2183" spans="1:22" outlineLevel="1" x14ac:dyDescent="0.2">
      <c r="A2183" s="320"/>
      <c r="B2183" s="321"/>
      <c r="C2183" s="322"/>
      <c r="D2183" s="340" t="s">
        <v>869</v>
      </c>
      <c r="E2183" s="83"/>
      <c r="F2183" s="83"/>
      <c r="G2183" s="84"/>
      <c r="H2183" s="341"/>
      <c r="I2183" s="342"/>
      <c r="J2183" s="342"/>
      <c r="K2183" s="342"/>
      <c r="L2183" s="342"/>
      <c r="M2183" s="342"/>
      <c r="N2183" s="342"/>
      <c r="O2183" s="343"/>
      <c r="P2183" s="344">
        <f>SUBTOTAL(9,P2175:P2182)</f>
        <v>19022.912800000002</v>
      </c>
      <c r="Q2183" s="341"/>
      <c r="R2183" s="342"/>
      <c r="S2183" s="342"/>
      <c r="T2183" s="342"/>
      <c r="U2183" s="342"/>
      <c r="V2183" s="344">
        <f>SUBTOTAL(9,V2175:V2182)</f>
        <v>31086.489999999998</v>
      </c>
    </row>
    <row r="2184" spans="1:22" ht="25.5" outlineLevel="2" x14ac:dyDescent="0.2">
      <c r="A2184" s="33" t="s">
        <v>7</v>
      </c>
      <c r="B2184" s="9">
        <v>5</v>
      </c>
      <c r="C2184" s="10">
        <v>503613</v>
      </c>
      <c r="D2184" s="273">
        <v>361601</v>
      </c>
      <c r="E2184" s="81" t="s">
        <v>697</v>
      </c>
      <c r="F2184" s="81">
        <v>1</v>
      </c>
      <c r="G2184" s="82" t="s">
        <v>12</v>
      </c>
      <c r="H2184" s="336">
        <f>SUMIFS('Круглосуточный стационар'!J:J,'Круглосуточный стационар'!D:D,СВОД!D2184,'Круглосуточный стационар'!H:H,"-",'Круглосуточный стационар'!F:F,СВОД!F2184)+SUMIFS(ВМП!J:J,ВМП!D:D,СВОД!D2184,ВМП!H:H,"-",ВМП!F:F,СВОД!F2184)+SUMIFS('Дневной стационар'!J:J,'Дневной стационар'!D:D,СВОД!D2184,'Дневной стационар'!H:H,"-",'Дневной стационар'!F:F,СВОД!F2184)+SUMIFS(ЭКО!H:H,ЭКО!D:D,СВОД!D2184,ЭКО!F:F,СВОД!F2184)+SUMIFS(Диализ!H:H,Диализ!D:D,СВОД!D2184,Диализ!F:F,СВОД!F2184)</f>
        <v>0</v>
      </c>
      <c r="I2184" s="337">
        <f>SUMIFS(Поликлиника!H:H,Поликлиника!D:D,СВОД!D2184,Поликлиника!F:F,СВОД!F2184)</f>
        <v>0</v>
      </c>
      <c r="J2184" s="337">
        <f>SUMIFS(Поликлиника!AQ:AQ,Поликлиника!D:D,СВОД!D2184,Поликлиника!F:F,СВОД!F2184)</f>
        <v>0</v>
      </c>
      <c r="K2184" s="337">
        <f>SUMIFS(Поликлиника!AV:AV,Поликлиника!D:D,СВОД!D2184,Поликлиника!F:F,СВОД!F2184)</f>
        <v>0</v>
      </c>
      <c r="L2184" s="337">
        <f>SUMIFS(Поликлиника!BA:BA,Поликлиника!D:D,СВОД!D2184,Поликлиника!F:F,СВОД!F2184)</f>
        <v>0</v>
      </c>
      <c r="M2184" s="337">
        <f>SUMIFS(Услуги!H:H,Услуги!D:D,СВОД!D2184,Услуги!F:F,СВОД!F2184)+SUMIFS(Услуги!M:M,Услуги!D:D,СВОД!D2184,Услуги!F:F,СВОД!F2184)+SUMIFS(Услуги!R:R,Услуги!D:D,СВОД!D2184,Услуги!F:F,СВОД!F2184)+SUMIFS(Услуги!W:W,Услуги!D:D,СВОД!D2184,Услуги!F:F,СВОД!F2184)+SUMIFS(Услуги!AB:AB,Услуги!D:D,СВОД!D2184,Услуги!F:F,СВОД!F2184)+SUMIFS(Услуги!AG:AG,Услуги!D:D,СВОД!D2184,Услуги!F:F,СВОД!F2184)+SUMIFS(Услуги!AL:AL,Услуги!D:D,СВОД!D2184,Услуги!F:F,СВОД!F2184)+SUMIFS(Услуги!AQ:AQ,Услуги!D:D,СВОД!D2184,Услуги!F:F,СВОД!F2184)</f>
        <v>0</v>
      </c>
      <c r="N2184" s="337">
        <f>SUMIFS('Скорая мед.помощь'!I:I,'Скорая мед.помощь'!D:D,СВОД!D2184,'Скорая мед.помощь'!F:F,СВОД!F2184)</f>
        <v>0</v>
      </c>
      <c r="O2184" s="338">
        <f>SUMIFS(Поликлиника!BF:BF,Поликлиника!D:D,СВОД!D2184,Поликлиника!F:F,СВОД!F2184)</f>
        <v>0</v>
      </c>
      <c r="P2184" s="339">
        <f>SUMIFS('Круглосуточный стационар'!O:O,'Круглосуточный стационар'!D:D,СВОД!D2184,'Круглосуточный стационар'!F:F,СВОД!F2184,'Круглосуточный стационар'!H:H,"-")+SUMIFS(ВМП!O:O,ВМП!D:D,СВОД!D2184,ВМП!F:F,СВОД!F2184,ВМП!H:H,"-")+SUMIFS('Дневной стационар'!O:O,'Дневной стационар'!D:D,СВОД!D2184,'Дневной стационар'!F:F,СВОД!F2184,'Дневной стационар'!H:H,"-")+SUMIFS(ЭКО!M:M,ЭКО!D:D,СВОД!D2184,ЭКО!F:F,СВОД!F2184)+SUMIFS(Диализ!M:M,Диализ!D:D,СВОД!D2184,Диализ!F:F,СВОД!F2184)+SUMIFS('Скорая мед.помощь'!N:N,'Скорая мед.помощь'!D:D,СВОД!D2184,'Скорая мед.помощь'!F:F,СВОД!F2184)+SUMIFS(Услуги!AV:AV,Услуги!D:D,СВОД!D2184,Услуги!F:F,СВОД!F2184)+SUMIFS(Поликлиника!BK:BK,Поликлиника!D:D,СВОД!D2184,Поликлиника!F:F,СВОД!F2184)</f>
        <v>0</v>
      </c>
      <c r="Q2184" s="336">
        <f>SUMIFS(Сверхбаза!L:L,Сверхбаза!C:C,СВОД!D2184,Сверхбаза!E:E,СВОД!F2184)+SUMIFS(Сверхбаза!N:N,Сверхбаза!C:C,СВОД!D2184,Сверхбаза!E:E,СВОД!F2184)</f>
        <v>0</v>
      </c>
      <c r="R2184" s="337">
        <f>SUMIFS(Сверхбаза!P:P,Сверхбаза!C:C,СВОД!D2184,Сверхбаза!E:E,СВОД!F2184)</f>
        <v>0</v>
      </c>
      <c r="S2184" s="337">
        <f>SUMIFS(Сверхбаза!R:R,Сверхбаза!C:C,СВОД!D2184,Сверхбаза!E:E,СВОД!F2184)</f>
        <v>0</v>
      </c>
      <c r="T2184" s="337">
        <f>SUMIFS(Сверхбаза!Q:Q,Сверхбаза!C:C,СВОД!D2184,Сверхбаза!E:E,СВОД!F2184)</f>
        <v>0</v>
      </c>
      <c r="U2184" s="337">
        <f>SUMIFS(Сверхбаза!S:S,Сверхбаза!C:C,СВОД!D2184,Сверхбаза!E:E,СВОД!F2184)</f>
        <v>0</v>
      </c>
      <c r="V2184" s="339">
        <f>SUMIFS(Сверхбаза!G:G,Сверхбаза!C:C,СВОД!D2184,Сверхбаза!E:E,СВОД!F2184)</f>
        <v>0</v>
      </c>
    </row>
    <row r="2185" spans="1:22" ht="25.5" outlineLevel="2" x14ac:dyDescent="0.2">
      <c r="A2185" s="33" t="s">
        <v>7</v>
      </c>
      <c r="B2185" s="9">
        <v>5</v>
      </c>
      <c r="C2185" s="10">
        <v>503613</v>
      </c>
      <c r="D2185" s="273">
        <v>361601</v>
      </c>
      <c r="E2185" s="81" t="s">
        <v>697</v>
      </c>
      <c r="F2185" s="81">
        <v>13</v>
      </c>
      <c r="G2185" s="82" t="s">
        <v>859</v>
      </c>
      <c r="H2185" s="336">
        <f>SUMIFS('Круглосуточный стационар'!J:J,'Круглосуточный стационар'!D:D,СВОД!D2185,'Круглосуточный стационар'!H:H,"-",'Круглосуточный стационар'!F:F,СВОД!F2185)+SUMIFS(ВМП!J:J,ВМП!D:D,СВОД!D2185,ВМП!H:H,"-",ВМП!F:F,СВОД!F2185)+SUMIFS('Дневной стационар'!J:J,'Дневной стационар'!D:D,СВОД!D2185,'Дневной стационар'!H:H,"-",'Дневной стационар'!F:F,СВОД!F2185)+SUMIFS(ЭКО!H:H,ЭКО!D:D,СВОД!D2185,ЭКО!F:F,СВОД!F2185)+SUMIFS(Диализ!H:H,Диализ!D:D,СВОД!D2185,Диализ!F:F,СВОД!F2185)</f>
        <v>0</v>
      </c>
      <c r="I2185" s="337">
        <f>SUMIFS(Поликлиника!H:H,Поликлиника!D:D,СВОД!D2185,Поликлиника!F:F,СВОД!F2185)</f>
        <v>0</v>
      </c>
      <c r="J2185" s="337">
        <f>SUMIFS(Поликлиника!AQ:AQ,Поликлиника!D:D,СВОД!D2185,Поликлиника!F:F,СВОД!F2185)</f>
        <v>0</v>
      </c>
      <c r="K2185" s="337">
        <f>SUMIFS(Поликлиника!AV:AV,Поликлиника!D:D,СВОД!D2185,Поликлиника!F:F,СВОД!F2185)</f>
        <v>0</v>
      </c>
      <c r="L2185" s="337">
        <f>SUMIFS(Поликлиника!BA:BA,Поликлиника!D:D,СВОД!D2185,Поликлиника!F:F,СВОД!F2185)</f>
        <v>0</v>
      </c>
      <c r="M2185" s="337">
        <f>SUMIFS(Услуги!H:H,Услуги!D:D,СВОД!D2185,Услуги!F:F,СВОД!F2185)+SUMIFS(Услуги!M:M,Услуги!D:D,СВОД!D2185,Услуги!F:F,СВОД!F2185)+SUMIFS(Услуги!R:R,Услуги!D:D,СВОД!D2185,Услуги!F:F,СВОД!F2185)+SUMIFS(Услуги!W:W,Услуги!D:D,СВОД!D2185,Услуги!F:F,СВОД!F2185)+SUMIFS(Услуги!AB:AB,Услуги!D:D,СВОД!D2185,Услуги!F:F,СВОД!F2185)+SUMIFS(Услуги!AG:AG,Услуги!D:D,СВОД!D2185,Услуги!F:F,СВОД!F2185)+SUMIFS(Услуги!AL:AL,Услуги!D:D,СВОД!D2185,Услуги!F:F,СВОД!F2185)+SUMIFS(Услуги!AQ:AQ,Услуги!D:D,СВОД!D2185,Услуги!F:F,СВОД!F2185)</f>
        <v>0</v>
      </c>
      <c r="N2185" s="337">
        <f>SUMIFS('Скорая мед.помощь'!I:I,'Скорая мед.помощь'!D:D,СВОД!D2185,'Скорая мед.помощь'!F:F,СВОД!F2185)</f>
        <v>0</v>
      </c>
      <c r="O2185" s="338">
        <f>SUMIFS(Поликлиника!BF:BF,Поликлиника!D:D,СВОД!D2185,Поликлиника!F:F,СВОД!F2185)</f>
        <v>0</v>
      </c>
      <c r="P2185" s="339">
        <f>SUMIFS('Круглосуточный стационар'!O:O,'Круглосуточный стационар'!D:D,СВОД!D2185,'Круглосуточный стационар'!F:F,СВОД!F2185,'Круглосуточный стационар'!H:H,"-")+SUMIFS(ВМП!O:O,ВМП!D:D,СВОД!D2185,ВМП!F:F,СВОД!F2185,ВМП!H:H,"-")+SUMIFS('Дневной стационар'!O:O,'Дневной стационар'!D:D,СВОД!D2185,'Дневной стационар'!F:F,СВОД!F2185,'Дневной стационар'!H:H,"-")+SUMIFS(ЭКО!M:M,ЭКО!D:D,СВОД!D2185,ЭКО!F:F,СВОД!F2185)+SUMIFS(Диализ!M:M,Диализ!D:D,СВОД!D2185,Диализ!F:F,СВОД!F2185)+SUMIFS('Скорая мед.помощь'!N:N,'Скорая мед.помощь'!D:D,СВОД!D2185,'Скорая мед.помощь'!F:F,СВОД!F2185)+SUMIFS(Услуги!AV:AV,Услуги!D:D,СВОД!D2185,Услуги!F:F,СВОД!F2185)+SUMIFS(Поликлиника!BK:BK,Поликлиника!D:D,СВОД!D2185,Поликлиника!F:F,СВОД!F2185)</f>
        <v>0</v>
      </c>
      <c r="Q2185" s="336">
        <f>SUMIFS(Сверхбаза!L:L,Сверхбаза!C:C,СВОД!D2185,Сверхбаза!E:E,СВОД!F2185)+SUMIFS(Сверхбаза!N:N,Сверхбаза!C:C,СВОД!D2185,Сверхбаза!E:E,СВОД!F2185)</f>
        <v>0</v>
      </c>
      <c r="R2185" s="337">
        <f>SUMIFS(Сверхбаза!P:P,Сверхбаза!C:C,СВОД!D2185,Сверхбаза!E:E,СВОД!F2185)</f>
        <v>0</v>
      </c>
      <c r="S2185" s="337">
        <f>SUMIFS(Сверхбаза!R:R,Сверхбаза!C:C,СВОД!D2185,Сверхбаза!E:E,СВОД!F2185)</f>
        <v>0</v>
      </c>
      <c r="T2185" s="337">
        <f>SUMIFS(Сверхбаза!Q:Q,Сверхбаза!C:C,СВОД!D2185,Сверхбаза!E:E,СВОД!F2185)</f>
        <v>0</v>
      </c>
      <c r="U2185" s="337">
        <f>SUMIFS(Сверхбаза!S:S,Сверхбаза!C:C,СВОД!D2185,Сверхбаза!E:E,СВОД!F2185)</f>
        <v>0</v>
      </c>
      <c r="V2185" s="339">
        <f>SUMIFS(Сверхбаза!G:G,Сверхбаза!C:C,СВОД!D2185,Сверхбаза!E:E,СВОД!F2185)</f>
        <v>0</v>
      </c>
    </row>
    <row r="2186" spans="1:22" ht="25.5" outlineLevel="2" x14ac:dyDescent="0.2">
      <c r="A2186" s="33" t="s">
        <v>7</v>
      </c>
      <c r="B2186" s="9">
        <v>5</v>
      </c>
      <c r="C2186" s="10">
        <v>503613</v>
      </c>
      <c r="D2186" s="273">
        <v>361601</v>
      </c>
      <c r="E2186" s="81" t="s">
        <v>697</v>
      </c>
      <c r="F2186" s="81">
        <v>2</v>
      </c>
      <c r="G2186" s="82" t="s">
        <v>135</v>
      </c>
      <c r="H2186" s="336">
        <f>SUMIFS('Круглосуточный стационар'!J:J,'Круглосуточный стационар'!D:D,СВОД!D2186,'Круглосуточный стационар'!H:H,"-",'Круглосуточный стационар'!F:F,СВОД!F2186)+SUMIFS(ВМП!J:J,ВМП!D:D,СВОД!D2186,ВМП!H:H,"-",ВМП!F:F,СВОД!F2186)+SUMIFS('Дневной стационар'!J:J,'Дневной стационар'!D:D,СВОД!D2186,'Дневной стационар'!H:H,"-",'Дневной стационар'!F:F,СВОД!F2186)+SUMIFS(ЭКО!H:H,ЭКО!D:D,СВОД!D2186,ЭКО!F:F,СВОД!F2186)+SUMIFS(Диализ!H:H,Диализ!D:D,СВОД!D2186,Диализ!F:F,СВОД!F2186)</f>
        <v>1650</v>
      </c>
      <c r="I2186" s="337">
        <f>SUMIFS(Поликлиника!H:H,Поликлиника!D:D,СВОД!D2186,Поликлиника!F:F,СВОД!F2186)</f>
        <v>0</v>
      </c>
      <c r="J2186" s="337">
        <f>SUMIFS(Поликлиника!AQ:AQ,Поликлиника!D:D,СВОД!D2186,Поликлиника!F:F,СВОД!F2186)</f>
        <v>0</v>
      </c>
      <c r="K2186" s="337">
        <f>SUMIFS(Поликлиника!AV:AV,Поликлиника!D:D,СВОД!D2186,Поликлиника!F:F,СВОД!F2186)</f>
        <v>0</v>
      </c>
      <c r="L2186" s="337">
        <f>SUMIFS(Поликлиника!BA:BA,Поликлиника!D:D,СВОД!D2186,Поликлиника!F:F,СВОД!F2186)</f>
        <v>0</v>
      </c>
      <c r="M2186" s="337">
        <f>SUMIFS(Услуги!H:H,Услуги!D:D,СВОД!D2186,Услуги!F:F,СВОД!F2186)+SUMIFS(Услуги!M:M,Услуги!D:D,СВОД!D2186,Услуги!F:F,СВОД!F2186)+SUMIFS(Услуги!R:R,Услуги!D:D,СВОД!D2186,Услуги!F:F,СВОД!F2186)+SUMIFS(Услуги!W:W,Услуги!D:D,СВОД!D2186,Услуги!F:F,СВОД!F2186)+SUMIFS(Услуги!AB:AB,Услуги!D:D,СВОД!D2186,Услуги!F:F,СВОД!F2186)+SUMIFS(Услуги!AG:AG,Услуги!D:D,СВОД!D2186,Услуги!F:F,СВОД!F2186)+SUMIFS(Услуги!AL:AL,Услуги!D:D,СВОД!D2186,Услуги!F:F,СВОД!F2186)+SUMIFS(Услуги!AQ:AQ,Услуги!D:D,СВОД!D2186,Услуги!F:F,СВОД!F2186)</f>
        <v>0</v>
      </c>
      <c r="N2186" s="337">
        <f>SUMIFS('Скорая мед.помощь'!I:I,'Скорая мед.помощь'!D:D,СВОД!D2186,'Скорая мед.помощь'!F:F,СВОД!F2186)</f>
        <v>0</v>
      </c>
      <c r="O2186" s="338">
        <f>SUMIFS(Поликлиника!BF:BF,Поликлиника!D:D,СВОД!D2186,Поликлиника!F:F,СВОД!F2186)</f>
        <v>0</v>
      </c>
      <c r="P2186" s="339">
        <f>SUMIFS('Круглосуточный стационар'!O:O,'Круглосуточный стационар'!D:D,СВОД!D2186,'Круглосуточный стационар'!F:F,СВОД!F2186,'Круглосуточный стационар'!H:H,"-")+SUMIFS(ВМП!O:O,ВМП!D:D,СВОД!D2186,ВМП!F:F,СВОД!F2186,ВМП!H:H,"-")+SUMIFS('Дневной стационар'!O:O,'Дневной стационар'!D:D,СВОД!D2186,'Дневной стационар'!F:F,СВОД!F2186,'Дневной стационар'!H:H,"-")+SUMIFS(ЭКО!M:M,ЭКО!D:D,СВОД!D2186,ЭКО!F:F,СВОД!F2186)+SUMIFS(Диализ!M:M,Диализ!D:D,СВОД!D2186,Диализ!F:F,СВОД!F2186)+SUMIFS('Скорая мед.помощь'!N:N,'Скорая мед.помощь'!D:D,СВОД!D2186,'Скорая мед.помощь'!F:F,СВОД!F2186)+SUMIFS(Услуги!AV:AV,Услуги!D:D,СВОД!D2186,Услуги!F:F,СВОД!F2186)+SUMIFS(Поликлиника!BK:BK,Поликлиника!D:D,СВОД!D2186,Поликлиника!F:F,СВОД!F2186)</f>
        <v>13538.989305600002</v>
      </c>
      <c r="Q2186" s="336">
        <f>SUMIFS(Сверхбаза!L:L,Сверхбаза!C:C,СВОД!D2186,Сверхбаза!E:E,СВОД!F2186)+SUMIFS(Сверхбаза!N:N,Сверхбаза!C:C,СВОД!D2186,Сверхбаза!E:E,СВОД!F2186)</f>
        <v>0</v>
      </c>
      <c r="R2186" s="337">
        <f>SUMIFS(Сверхбаза!P:P,Сверхбаза!C:C,СВОД!D2186,Сверхбаза!E:E,СВОД!F2186)</f>
        <v>0</v>
      </c>
      <c r="S2186" s="337">
        <f>SUMIFS(Сверхбаза!R:R,Сверхбаза!C:C,СВОД!D2186,Сверхбаза!E:E,СВОД!F2186)</f>
        <v>0</v>
      </c>
      <c r="T2186" s="337">
        <f>SUMIFS(Сверхбаза!Q:Q,Сверхбаза!C:C,СВОД!D2186,Сверхбаза!E:E,СВОД!F2186)</f>
        <v>0</v>
      </c>
      <c r="U2186" s="337">
        <f>SUMIFS(Сверхбаза!S:S,Сверхбаза!C:C,СВОД!D2186,Сверхбаза!E:E,СВОД!F2186)</f>
        <v>0</v>
      </c>
      <c r="V2186" s="339">
        <f>SUMIFS(Сверхбаза!G:G,Сверхбаза!C:C,СВОД!D2186,Сверхбаза!E:E,СВОД!F2186)</f>
        <v>0</v>
      </c>
    </row>
    <row r="2187" spans="1:22" ht="25.5" outlineLevel="2" x14ac:dyDescent="0.2">
      <c r="A2187" s="33" t="s">
        <v>7</v>
      </c>
      <c r="B2187" s="9">
        <v>5</v>
      </c>
      <c r="C2187" s="10">
        <v>503613</v>
      </c>
      <c r="D2187" s="273">
        <v>361601</v>
      </c>
      <c r="E2187" s="81" t="s">
        <v>697</v>
      </c>
      <c r="F2187" s="81">
        <v>6</v>
      </c>
      <c r="G2187" s="82" t="s">
        <v>860</v>
      </c>
      <c r="H2187" s="336">
        <f>SUMIFS('Круглосуточный стационар'!J:J,'Круглосуточный стационар'!D:D,СВОД!D2187,'Круглосуточный стационар'!H:H,"-",'Круглосуточный стационар'!F:F,СВОД!F2187)+SUMIFS(ВМП!J:J,ВМП!D:D,СВОД!D2187,ВМП!H:H,"-",ВМП!F:F,СВОД!F2187)+SUMIFS('Дневной стационар'!J:J,'Дневной стационар'!D:D,СВОД!D2187,'Дневной стационар'!H:H,"-",'Дневной стационар'!F:F,СВОД!F2187)+SUMIFS(ЭКО!H:H,ЭКО!D:D,СВОД!D2187,ЭКО!F:F,СВОД!F2187)+SUMIFS(Диализ!H:H,Диализ!D:D,СВОД!D2187,Диализ!F:F,СВОД!F2187)</f>
        <v>0</v>
      </c>
      <c r="I2187" s="337">
        <f>SUMIFS(Поликлиника!H:H,Поликлиника!D:D,СВОД!D2187,Поликлиника!F:F,СВОД!F2187)</f>
        <v>0</v>
      </c>
      <c r="J2187" s="337">
        <f>SUMIFS(Поликлиника!AQ:AQ,Поликлиника!D:D,СВОД!D2187,Поликлиника!F:F,СВОД!F2187)</f>
        <v>0</v>
      </c>
      <c r="K2187" s="337">
        <f>SUMIFS(Поликлиника!AV:AV,Поликлиника!D:D,СВОД!D2187,Поликлиника!F:F,СВОД!F2187)</f>
        <v>0</v>
      </c>
      <c r="L2187" s="337">
        <f>SUMIFS(Поликлиника!BA:BA,Поликлиника!D:D,СВОД!D2187,Поликлиника!F:F,СВОД!F2187)</f>
        <v>0</v>
      </c>
      <c r="M2187" s="337">
        <f>SUMIFS(Услуги!H:H,Услуги!D:D,СВОД!D2187,Услуги!F:F,СВОД!F2187)+SUMIFS(Услуги!M:M,Услуги!D:D,СВОД!D2187,Услуги!F:F,СВОД!F2187)+SUMIFS(Услуги!R:R,Услуги!D:D,СВОД!D2187,Услуги!F:F,СВОД!F2187)+SUMIFS(Услуги!W:W,Услуги!D:D,СВОД!D2187,Услуги!F:F,СВОД!F2187)+SUMIFS(Услуги!AB:AB,Услуги!D:D,СВОД!D2187,Услуги!F:F,СВОД!F2187)+SUMIFS(Услуги!AG:AG,Услуги!D:D,СВОД!D2187,Услуги!F:F,СВОД!F2187)+SUMIFS(Услуги!AL:AL,Услуги!D:D,СВОД!D2187,Услуги!F:F,СВОД!F2187)+SUMIFS(Услуги!AQ:AQ,Услуги!D:D,СВОД!D2187,Услуги!F:F,СВОД!F2187)</f>
        <v>0</v>
      </c>
      <c r="N2187" s="337">
        <f>SUMIFS('Скорая мед.помощь'!I:I,'Скорая мед.помощь'!D:D,СВОД!D2187,'Скорая мед.помощь'!F:F,СВОД!F2187)</f>
        <v>0</v>
      </c>
      <c r="O2187" s="338">
        <f>SUMIFS(Поликлиника!BF:BF,Поликлиника!D:D,СВОД!D2187,Поликлиника!F:F,СВОД!F2187)</f>
        <v>0</v>
      </c>
      <c r="P2187" s="339">
        <f>SUMIFS('Круглосуточный стационар'!O:O,'Круглосуточный стационар'!D:D,СВОД!D2187,'Круглосуточный стационар'!F:F,СВОД!F2187,'Круглосуточный стационар'!H:H,"-")+SUMIFS(ВМП!O:O,ВМП!D:D,СВОД!D2187,ВМП!F:F,СВОД!F2187,ВМП!H:H,"-")+SUMIFS('Дневной стационар'!O:O,'Дневной стационар'!D:D,СВОД!D2187,'Дневной стационар'!F:F,СВОД!F2187,'Дневной стационар'!H:H,"-")+SUMIFS(ЭКО!M:M,ЭКО!D:D,СВОД!D2187,ЭКО!F:F,СВОД!F2187)+SUMIFS(Диализ!M:M,Диализ!D:D,СВОД!D2187,Диализ!F:F,СВОД!F2187)+SUMIFS('Скорая мед.помощь'!N:N,'Скорая мед.помощь'!D:D,СВОД!D2187,'Скорая мед.помощь'!F:F,СВОД!F2187)+SUMIFS(Услуги!AV:AV,Услуги!D:D,СВОД!D2187,Услуги!F:F,СВОД!F2187)+SUMIFS(Поликлиника!BK:BK,Поликлиника!D:D,СВОД!D2187,Поликлиника!F:F,СВОД!F2187)</f>
        <v>0</v>
      </c>
      <c r="Q2187" s="336">
        <f>SUMIFS(Сверхбаза!L:L,Сверхбаза!C:C,СВОД!D2187,Сверхбаза!E:E,СВОД!F2187)+SUMIFS(Сверхбаза!N:N,Сверхбаза!C:C,СВОД!D2187,Сверхбаза!E:E,СВОД!F2187)</f>
        <v>0</v>
      </c>
      <c r="R2187" s="337">
        <f>SUMIFS(Сверхбаза!P:P,Сверхбаза!C:C,СВОД!D2187,Сверхбаза!E:E,СВОД!F2187)</f>
        <v>0</v>
      </c>
      <c r="S2187" s="337">
        <f>SUMIFS(Сверхбаза!R:R,Сверхбаза!C:C,СВОД!D2187,Сверхбаза!E:E,СВОД!F2187)</f>
        <v>0</v>
      </c>
      <c r="T2187" s="337">
        <f>SUMIFS(Сверхбаза!Q:Q,Сверхбаза!C:C,СВОД!D2187,Сверхбаза!E:E,СВОД!F2187)</f>
        <v>0</v>
      </c>
      <c r="U2187" s="337">
        <f>SUMIFS(Сверхбаза!S:S,Сверхбаза!C:C,СВОД!D2187,Сверхбаза!E:E,СВОД!F2187)</f>
        <v>0</v>
      </c>
      <c r="V2187" s="339">
        <f>SUMIFS(Сверхбаза!G:G,Сверхбаза!C:C,СВОД!D2187,Сверхбаза!E:E,СВОД!F2187)</f>
        <v>0</v>
      </c>
    </row>
    <row r="2188" spans="1:22" ht="25.5" outlineLevel="2" x14ac:dyDescent="0.2">
      <c r="A2188" s="33" t="s">
        <v>7</v>
      </c>
      <c r="B2188" s="9">
        <v>5</v>
      </c>
      <c r="C2188" s="10">
        <v>503613</v>
      </c>
      <c r="D2188" s="273">
        <v>361601</v>
      </c>
      <c r="E2188" s="81" t="s">
        <v>697</v>
      </c>
      <c r="F2188" s="81">
        <v>3</v>
      </c>
      <c r="G2188" s="82" t="s">
        <v>136</v>
      </c>
      <c r="H2188" s="336">
        <f>SUMIFS('Круглосуточный стационар'!J:J,'Круглосуточный стационар'!D:D,СВОД!D2188,'Круглосуточный стационар'!H:H,"-",'Круглосуточный стационар'!F:F,СВОД!F2188)+SUMIFS(ВМП!J:J,ВМП!D:D,СВОД!D2188,ВМП!H:H,"-",ВМП!F:F,СВОД!F2188)+SUMIFS('Дневной стационар'!J:J,'Дневной стационар'!D:D,СВОД!D2188,'Дневной стационар'!H:H,"-",'Дневной стационар'!F:F,СВОД!F2188)+SUMIFS(ЭКО!H:H,ЭКО!D:D,СВОД!D2188,ЭКО!F:F,СВОД!F2188)+SUMIFS(Диализ!H:H,Диализ!D:D,СВОД!D2188,Диализ!F:F,СВОД!F2188)</f>
        <v>0</v>
      </c>
      <c r="I2188" s="337">
        <f>SUMIFS(Поликлиника!H:H,Поликлиника!D:D,СВОД!D2188,Поликлиника!F:F,СВОД!F2188)</f>
        <v>62098</v>
      </c>
      <c r="J2188" s="337">
        <f>SUMIFS(Поликлиника!AQ:AQ,Поликлиника!D:D,СВОД!D2188,Поликлиника!F:F,СВОД!F2188)</f>
        <v>60743</v>
      </c>
      <c r="K2188" s="337">
        <f>SUMIFS(Поликлиника!AV:AV,Поликлиника!D:D,СВОД!D2188,Поликлиника!F:F,СВОД!F2188)</f>
        <v>243266</v>
      </c>
      <c r="L2188" s="337">
        <f>SUMIFS(Поликлиника!BA:BA,Поликлиника!D:D,СВОД!D2188,Поликлиника!F:F,СВОД!F2188)</f>
        <v>84911</v>
      </c>
      <c r="M2188" s="337">
        <f>SUMIFS(Услуги!H:H,Услуги!D:D,СВОД!D2188,Услуги!F:F,СВОД!F2188)+SUMIFS(Услуги!M:M,Услуги!D:D,СВОД!D2188,Услуги!F:F,СВОД!F2188)+SUMIFS(Услуги!R:R,Услуги!D:D,СВОД!D2188,Услуги!F:F,СВОД!F2188)+SUMIFS(Услуги!W:W,Услуги!D:D,СВОД!D2188,Услуги!F:F,СВОД!F2188)+SUMIFS(Услуги!AB:AB,Услуги!D:D,СВОД!D2188,Услуги!F:F,СВОД!F2188)+SUMIFS(Услуги!AG:AG,Услуги!D:D,СВОД!D2188,Услуги!F:F,СВОД!F2188)+SUMIFS(Услуги!AL:AL,Услуги!D:D,СВОД!D2188,Услуги!F:F,СВОД!F2188)+SUMIFS(Услуги!AQ:AQ,Услуги!D:D,СВОД!D2188,Услуги!F:F,СВОД!F2188)</f>
        <v>0</v>
      </c>
      <c r="N2188" s="337">
        <f>SUMIFS('Скорая мед.помощь'!I:I,'Скорая мед.помощь'!D:D,СВОД!D2188,'Скорая мед.помощь'!F:F,СВОД!F2188)</f>
        <v>0</v>
      </c>
      <c r="O2188" s="338">
        <f>SUMIFS(Поликлиника!BF:BF,Поликлиника!D:D,СВОД!D2188,Поликлиника!F:F,СВОД!F2188)</f>
        <v>0</v>
      </c>
      <c r="P2188" s="339">
        <f>SUMIFS('Круглосуточный стационар'!O:O,'Круглосуточный стационар'!D:D,СВОД!D2188,'Круглосуточный стационар'!F:F,СВОД!F2188,'Круглосуточный стационар'!H:H,"-")+SUMIFS(ВМП!O:O,ВМП!D:D,СВОД!D2188,ВМП!F:F,СВОД!F2188,ВМП!H:H,"-")+SUMIFS('Дневной стационар'!O:O,'Дневной стационар'!D:D,СВОД!D2188,'Дневной стационар'!F:F,СВОД!F2188,'Дневной стационар'!H:H,"-")+SUMIFS(ЭКО!M:M,ЭКО!D:D,СВОД!D2188,ЭКО!F:F,СВОД!F2188)+SUMIFS(Диализ!M:M,Диализ!D:D,СВОД!D2188,Диализ!F:F,СВОД!F2188)+SUMIFS('Скорая мед.помощь'!N:N,'Скорая мед.помощь'!D:D,СВОД!D2188,'Скорая мед.помощь'!F:F,СВОД!F2188)+SUMIFS(Услуги!AV:AV,Услуги!D:D,СВОД!D2188,Услуги!F:F,СВОД!F2188)+SUMIFS(Поликлиника!BK:BK,Поликлиника!D:D,СВОД!D2188,Поликлиника!F:F,СВОД!F2188)</f>
        <v>384713.47608714667</v>
      </c>
      <c r="Q2188" s="336">
        <f>SUMIFS(Сверхбаза!L:L,Сверхбаза!C:C,СВОД!D2188,Сверхбаза!E:E,СВОД!F2188)+SUMIFS(Сверхбаза!N:N,Сверхбаза!C:C,СВОД!D2188,Сверхбаза!E:E,СВОД!F2188)</f>
        <v>0</v>
      </c>
      <c r="R2188" s="337">
        <f>SUMIFS(Сверхбаза!P:P,Сверхбаза!C:C,СВОД!D2188,Сверхбаза!E:E,СВОД!F2188)</f>
        <v>0</v>
      </c>
      <c r="S2188" s="337">
        <f>SUMIFS(Сверхбаза!R:R,Сверхбаза!C:C,СВОД!D2188,Сверхбаза!E:E,СВОД!F2188)</f>
        <v>0</v>
      </c>
      <c r="T2188" s="337">
        <f>SUMIFS(Сверхбаза!Q:Q,Сверхбаза!C:C,СВОД!D2188,Сверхбаза!E:E,СВОД!F2188)</f>
        <v>0</v>
      </c>
      <c r="U2188" s="337">
        <f>SUMIFS(Сверхбаза!S:S,Сверхбаза!C:C,СВОД!D2188,Сверхбаза!E:E,СВОД!F2188)</f>
        <v>0</v>
      </c>
      <c r="V2188" s="339">
        <f>SUMIFS(Сверхбаза!G:G,Сверхбаза!C:C,СВОД!D2188,Сверхбаза!E:E,СВОД!F2188)</f>
        <v>0</v>
      </c>
    </row>
    <row r="2189" spans="1:22" ht="25.5" outlineLevel="2" x14ac:dyDescent="0.2">
      <c r="A2189" s="33" t="s">
        <v>7</v>
      </c>
      <c r="B2189" s="9">
        <v>5</v>
      </c>
      <c r="C2189" s="10">
        <v>503613</v>
      </c>
      <c r="D2189" s="273">
        <v>361601</v>
      </c>
      <c r="E2189" s="81" t="s">
        <v>697</v>
      </c>
      <c r="F2189" s="81">
        <v>7</v>
      </c>
      <c r="G2189" s="82" t="s">
        <v>861</v>
      </c>
      <c r="H2189" s="336">
        <f>SUMIFS('Круглосуточный стационар'!J:J,'Круглосуточный стационар'!D:D,СВОД!D2189,'Круглосуточный стационар'!H:H,"-",'Круглосуточный стационар'!F:F,СВОД!F2189)+SUMIFS(ВМП!J:J,ВМП!D:D,СВОД!D2189,ВМП!H:H,"-",ВМП!F:F,СВОД!F2189)+SUMIFS('Дневной стационар'!J:J,'Дневной стационар'!D:D,СВОД!D2189,'Дневной стационар'!H:H,"-",'Дневной стационар'!F:F,СВОД!F2189)+SUMIFS(ЭКО!H:H,ЭКО!D:D,СВОД!D2189,ЭКО!F:F,СВОД!F2189)+SUMIFS(Диализ!H:H,Диализ!D:D,СВОД!D2189,Диализ!F:F,СВОД!F2189)</f>
        <v>0</v>
      </c>
      <c r="I2189" s="337">
        <f>SUMIFS(Поликлиника!H:H,Поликлиника!D:D,СВОД!D2189,Поликлиника!F:F,СВОД!F2189)</f>
        <v>0</v>
      </c>
      <c r="J2189" s="337">
        <f>SUMIFS(Поликлиника!AQ:AQ,Поликлиника!D:D,СВОД!D2189,Поликлиника!F:F,СВОД!F2189)</f>
        <v>0</v>
      </c>
      <c r="K2189" s="337">
        <f>SUMIFS(Поликлиника!AV:AV,Поликлиника!D:D,СВОД!D2189,Поликлиника!F:F,СВОД!F2189)</f>
        <v>0</v>
      </c>
      <c r="L2189" s="337">
        <f>SUMIFS(Поликлиника!BA:BA,Поликлиника!D:D,СВОД!D2189,Поликлиника!F:F,СВОД!F2189)</f>
        <v>0</v>
      </c>
      <c r="M2189" s="337">
        <f>SUMIFS(Услуги!H:H,Услуги!D:D,СВОД!D2189,Услуги!F:F,СВОД!F2189)+SUMIFS(Услуги!M:M,Услуги!D:D,СВОД!D2189,Услуги!F:F,СВОД!F2189)+SUMIFS(Услуги!R:R,Услуги!D:D,СВОД!D2189,Услуги!F:F,СВОД!F2189)+SUMIFS(Услуги!W:W,Услуги!D:D,СВОД!D2189,Услуги!F:F,СВОД!F2189)+SUMIFS(Услуги!AB:AB,Услуги!D:D,СВОД!D2189,Услуги!F:F,СВОД!F2189)+SUMIFS(Услуги!AG:AG,Услуги!D:D,СВОД!D2189,Услуги!F:F,СВОД!F2189)+SUMIFS(Услуги!AL:AL,Услуги!D:D,СВОД!D2189,Услуги!F:F,СВОД!F2189)+SUMIFS(Услуги!AQ:AQ,Услуги!D:D,СВОД!D2189,Услуги!F:F,СВОД!F2189)</f>
        <v>0</v>
      </c>
      <c r="N2189" s="337">
        <f>SUMIFS('Скорая мед.помощь'!I:I,'Скорая мед.помощь'!D:D,СВОД!D2189,'Скорая мед.помощь'!F:F,СВОД!F2189)</f>
        <v>0</v>
      </c>
      <c r="O2189" s="338">
        <f>SUMIFS(Поликлиника!BF:BF,Поликлиника!D:D,СВОД!D2189,Поликлиника!F:F,СВОД!F2189)</f>
        <v>0</v>
      </c>
      <c r="P2189" s="339">
        <f>SUMIFS('Круглосуточный стационар'!O:O,'Круглосуточный стационар'!D:D,СВОД!D2189,'Круглосуточный стационар'!F:F,СВОД!F2189,'Круглосуточный стационар'!H:H,"-")+SUMIFS(ВМП!O:O,ВМП!D:D,СВОД!D2189,ВМП!F:F,СВОД!F2189,ВМП!H:H,"-")+SUMIFS('Дневной стационар'!O:O,'Дневной стационар'!D:D,СВОД!D2189,'Дневной стационар'!F:F,СВОД!F2189,'Дневной стационар'!H:H,"-")+SUMIFS(ЭКО!M:M,ЭКО!D:D,СВОД!D2189,ЭКО!F:F,СВОД!F2189)+SUMIFS(Диализ!M:M,Диализ!D:D,СВОД!D2189,Диализ!F:F,СВОД!F2189)+SUMIFS('Скорая мед.помощь'!N:N,'Скорая мед.помощь'!D:D,СВОД!D2189,'Скорая мед.помощь'!F:F,СВОД!F2189)+SUMIFS(Услуги!AV:AV,Услуги!D:D,СВОД!D2189,Услуги!F:F,СВОД!F2189)+SUMIFS(Поликлиника!BK:BK,Поликлиника!D:D,СВОД!D2189,Поликлиника!F:F,СВОД!F2189)</f>
        <v>0</v>
      </c>
      <c r="Q2189" s="336">
        <f>SUMIFS(Сверхбаза!L:L,Сверхбаза!C:C,СВОД!D2189,Сверхбаза!E:E,СВОД!F2189)+SUMIFS(Сверхбаза!N:N,Сверхбаза!C:C,СВОД!D2189,Сверхбаза!E:E,СВОД!F2189)</f>
        <v>0</v>
      </c>
      <c r="R2189" s="337">
        <f>SUMIFS(Сверхбаза!P:P,Сверхбаза!C:C,СВОД!D2189,Сверхбаза!E:E,СВОД!F2189)</f>
        <v>0</v>
      </c>
      <c r="S2189" s="337">
        <f>SUMIFS(Сверхбаза!R:R,Сверхбаза!C:C,СВОД!D2189,Сверхбаза!E:E,СВОД!F2189)</f>
        <v>0</v>
      </c>
      <c r="T2189" s="337">
        <f>SUMIFS(Сверхбаза!Q:Q,Сверхбаза!C:C,СВОД!D2189,Сверхбаза!E:E,СВОД!F2189)</f>
        <v>0</v>
      </c>
      <c r="U2189" s="337">
        <f>SUMIFS(Сверхбаза!S:S,Сверхбаза!C:C,СВОД!D2189,Сверхбаза!E:E,СВОД!F2189)</f>
        <v>0</v>
      </c>
      <c r="V2189" s="339">
        <f>SUMIFS(Сверхбаза!G:G,Сверхбаза!C:C,СВОД!D2189,Сверхбаза!E:E,СВОД!F2189)</f>
        <v>0</v>
      </c>
    </row>
    <row r="2190" spans="1:22" ht="25.5" outlineLevel="2" x14ac:dyDescent="0.2">
      <c r="A2190" s="33" t="s">
        <v>7</v>
      </c>
      <c r="B2190" s="9">
        <v>5</v>
      </c>
      <c r="C2190" s="10">
        <v>503613</v>
      </c>
      <c r="D2190" s="273">
        <v>361601</v>
      </c>
      <c r="E2190" s="81" t="s">
        <v>697</v>
      </c>
      <c r="F2190" s="81">
        <v>70</v>
      </c>
      <c r="G2190" s="82" t="s">
        <v>862</v>
      </c>
      <c r="H2190" s="336">
        <f>SUMIFS('Круглосуточный стационар'!J:J,'Круглосуточный стационар'!D:D,СВОД!D2190,'Круглосуточный стационар'!H:H,"-",'Круглосуточный стационар'!F:F,СВОД!F2190)+SUMIFS(ВМП!J:J,ВМП!D:D,СВОД!D2190,ВМП!H:H,"-",ВМП!F:F,СВОД!F2190)+SUMIFS('Дневной стационар'!J:J,'Дневной стационар'!D:D,СВОД!D2190,'Дневной стационар'!H:H,"-",'Дневной стационар'!F:F,СВОД!F2190)+SUMIFS(ЭКО!H:H,ЭКО!D:D,СВОД!D2190,ЭКО!F:F,СВОД!F2190)+SUMIFS(Диализ!H:H,Диализ!D:D,СВОД!D2190,Диализ!F:F,СВОД!F2190)</f>
        <v>0</v>
      </c>
      <c r="I2190" s="337">
        <f>SUMIFS(Поликлиника!H:H,Поликлиника!D:D,СВОД!D2190,Поликлиника!F:F,СВОД!F2190)</f>
        <v>0</v>
      </c>
      <c r="J2190" s="337">
        <f>SUMIFS(Поликлиника!AQ:AQ,Поликлиника!D:D,СВОД!D2190,Поликлиника!F:F,СВОД!F2190)</f>
        <v>0</v>
      </c>
      <c r="K2190" s="337">
        <f>SUMIFS(Поликлиника!AV:AV,Поликлиника!D:D,СВОД!D2190,Поликлиника!F:F,СВОД!F2190)</f>
        <v>0</v>
      </c>
      <c r="L2190" s="337">
        <f>SUMIFS(Поликлиника!BA:BA,Поликлиника!D:D,СВОД!D2190,Поликлиника!F:F,СВОД!F2190)</f>
        <v>0</v>
      </c>
      <c r="M2190" s="337">
        <f>SUMIFS(Услуги!H:H,Услуги!D:D,СВОД!D2190,Услуги!F:F,СВОД!F2190)+SUMIFS(Услуги!M:M,Услуги!D:D,СВОД!D2190,Услуги!F:F,СВОД!F2190)+SUMIFS(Услуги!R:R,Услуги!D:D,СВОД!D2190,Услуги!F:F,СВОД!F2190)+SUMIFS(Услуги!W:W,Услуги!D:D,СВОД!D2190,Услуги!F:F,СВОД!F2190)+SUMIFS(Услуги!AB:AB,Услуги!D:D,СВОД!D2190,Услуги!F:F,СВОД!F2190)+SUMIFS(Услуги!AG:AG,Услуги!D:D,СВОД!D2190,Услуги!F:F,СВОД!F2190)+SUMIFS(Услуги!AL:AL,Услуги!D:D,СВОД!D2190,Услуги!F:F,СВОД!F2190)+SUMIFS(Услуги!AQ:AQ,Услуги!D:D,СВОД!D2190,Услуги!F:F,СВОД!F2190)</f>
        <v>0</v>
      </c>
      <c r="N2190" s="337">
        <f>SUMIFS('Скорая мед.помощь'!I:I,'Скорая мед.помощь'!D:D,СВОД!D2190,'Скорая мед.помощь'!F:F,СВОД!F2190)</f>
        <v>0</v>
      </c>
      <c r="O2190" s="338">
        <f>SUMIFS(Поликлиника!BF:BF,Поликлиника!D:D,СВОД!D2190,Поликлиника!F:F,СВОД!F2190)</f>
        <v>0</v>
      </c>
      <c r="P2190" s="339">
        <f>SUMIFS('Круглосуточный стационар'!O:O,'Круглосуточный стационар'!D:D,СВОД!D2190,'Круглосуточный стационар'!F:F,СВОД!F2190,'Круглосуточный стационар'!H:H,"-")+SUMIFS(ВМП!O:O,ВМП!D:D,СВОД!D2190,ВМП!F:F,СВОД!F2190,ВМП!H:H,"-")+SUMIFS('Дневной стационар'!O:O,'Дневной стационар'!D:D,СВОД!D2190,'Дневной стационар'!F:F,СВОД!F2190,'Дневной стационар'!H:H,"-")+SUMIFS(ЭКО!M:M,ЭКО!D:D,СВОД!D2190,ЭКО!F:F,СВОД!F2190)+SUMIFS(Диализ!M:M,Диализ!D:D,СВОД!D2190,Диализ!F:F,СВОД!F2190)+SUMIFS('Скорая мед.помощь'!N:N,'Скорая мед.помощь'!D:D,СВОД!D2190,'Скорая мед.помощь'!F:F,СВОД!F2190)+SUMIFS(Услуги!AV:AV,Услуги!D:D,СВОД!D2190,Услуги!F:F,СВОД!F2190)+SUMIFS(Поликлиника!BK:BK,Поликлиника!D:D,СВОД!D2190,Поликлиника!F:F,СВОД!F2190)</f>
        <v>0</v>
      </c>
      <c r="Q2190" s="336">
        <f>SUMIFS(Сверхбаза!L:L,Сверхбаза!C:C,СВОД!D2190,Сверхбаза!E:E,СВОД!F2190)+SUMIFS(Сверхбаза!N:N,Сверхбаза!C:C,СВОД!D2190,Сверхбаза!E:E,СВОД!F2190)</f>
        <v>0</v>
      </c>
      <c r="R2190" s="337">
        <f>SUMIFS(Сверхбаза!P:P,Сверхбаза!C:C,СВОД!D2190,Сверхбаза!E:E,СВОД!F2190)</f>
        <v>0</v>
      </c>
      <c r="S2190" s="337">
        <f>SUMIFS(Сверхбаза!R:R,Сверхбаза!C:C,СВОД!D2190,Сверхбаза!E:E,СВОД!F2190)</f>
        <v>0</v>
      </c>
      <c r="T2190" s="337">
        <f>SUMIFS(Сверхбаза!Q:Q,Сверхбаза!C:C,СВОД!D2190,Сверхбаза!E:E,СВОД!F2190)</f>
        <v>0</v>
      </c>
      <c r="U2190" s="337">
        <f>SUMIFS(Сверхбаза!S:S,Сверхбаза!C:C,СВОД!D2190,Сверхбаза!E:E,СВОД!F2190)</f>
        <v>0</v>
      </c>
      <c r="V2190" s="339">
        <f>SUMIFS(Сверхбаза!G:G,Сверхбаза!C:C,СВОД!D2190,Сверхбаза!E:E,СВОД!F2190)</f>
        <v>0</v>
      </c>
    </row>
    <row r="2191" spans="1:22" ht="25.5" outlineLevel="2" x14ac:dyDescent="0.2">
      <c r="A2191" s="33" t="s">
        <v>7</v>
      </c>
      <c r="B2191" s="9">
        <v>5</v>
      </c>
      <c r="C2191" s="10">
        <v>503613</v>
      </c>
      <c r="D2191" s="273">
        <v>361601</v>
      </c>
      <c r="E2191" s="81" t="s">
        <v>697</v>
      </c>
      <c r="F2191" s="81">
        <v>94</v>
      </c>
      <c r="G2191" s="82" t="s">
        <v>124</v>
      </c>
      <c r="H2191" s="336">
        <f>SUMIFS('Круглосуточный стационар'!J:J,'Круглосуточный стационар'!D:D,СВОД!D2191,'Круглосуточный стационар'!H:H,"-",'Круглосуточный стационар'!F:F,СВОД!F2191)+SUMIFS(ВМП!J:J,ВМП!D:D,СВОД!D2191,ВМП!H:H,"-",ВМП!F:F,СВОД!F2191)+SUMIFS('Дневной стационар'!J:J,'Дневной стационар'!D:D,СВОД!D2191,'Дневной стационар'!H:H,"-",'Дневной стационар'!F:F,СВОД!F2191)+SUMIFS(ЭКО!H:H,ЭКО!D:D,СВОД!D2191,ЭКО!F:F,СВОД!F2191)+SUMIFS(Диализ!H:H,Диализ!D:D,СВОД!D2191,Диализ!F:F,СВОД!F2191)</f>
        <v>0</v>
      </c>
      <c r="I2191" s="337">
        <f>SUMIFS(Поликлиника!H:H,Поликлиника!D:D,СВОД!D2191,Поликлиника!F:F,СВОД!F2191)</f>
        <v>0</v>
      </c>
      <c r="J2191" s="337">
        <f>SUMIFS(Поликлиника!AQ:AQ,Поликлиника!D:D,СВОД!D2191,Поликлиника!F:F,СВОД!F2191)</f>
        <v>0</v>
      </c>
      <c r="K2191" s="337">
        <f>SUMIFS(Поликлиника!AV:AV,Поликлиника!D:D,СВОД!D2191,Поликлиника!F:F,СВОД!F2191)</f>
        <v>0</v>
      </c>
      <c r="L2191" s="337">
        <f>SUMIFS(Поликлиника!BA:BA,Поликлиника!D:D,СВОД!D2191,Поликлиника!F:F,СВОД!F2191)</f>
        <v>0</v>
      </c>
      <c r="M2191" s="337">
        <f>SUMIFS(Услуги!H:H,Услуги!D:D,СВОД!D2191,Услуги!F:F,СВОД!F2191)+SUMIFS(Услуги!M:M,Услуги!D:D,СВОД!D2191,Услуги!F:F,СВОД!F2191)+SUMIFS(Услуги!R:R,Услуги!D:D,СВОД!D2191,Услуги!F:F,СВОД!F2191)+SUMIFS(Услуги!W:W,Услуги!D:D,СВОД!D2191,Услуги!F:F,СВОД!F2191)+SUMIFS(Услуги!AB:AB,Услуги!D:D,СВОД!D2191,Услуги!F:F,СВОД!F2191)+SUMIFS(Услуги!AG:AG,Услуги!D:D,СВОД!D2191,Услуги!F:F,СВОД!F2191)+SUMIFS(Услуги!AL:AL,Услуги!D:D,СВОД!D2191,Услуги!F:F,СВОД!F2191)+SUMIFS(Услуги!AQ:AQ,Услуги!D:D,СВОД!D2191,Услуги!F:F,СВОД!F2191)</f>
        <v>0</v>
      </c>
      <c r="N2191" s="337">
        <f>SUMIFS('Скорая мед.помощь'!I:I,'Скорая мед.помощь'!D:D,СВОД!D2191,'Скорая мед.помощь'!F:F,СВОД!F2191)</f>
        <v>0</v>
      </c>
      <c r="O2191" s="338">
        <f>SUMIFS(Поликлиника!BF:BF,Поликлиника!D:D,СВОД!D2191,Поликлиника!F:F,СВОД!F2191)</f>
        <v>0</v>
      </c>
      <c r="P2191" s="339">
        <f>SUMIFS('Круглосуточный стационар'!O:O,'Круглосуточный стационар'!D:D,СВОД!D2191,'Круглосуточный стационар'!F:F,СВОД!F2191,'Круглосуточный стационар'!H:H,"-")+SUMIFS(ВМП!O:O,ВМП!D:D,СВОД!D2191,ВМП!F:F,СВОД!F2191,ВМП!H:H,"-")+SUMIFS('Дневной стационар'!O:O,'Дневной стационар'!D:D,СВОД!D2191,'Дневной стационар'!F:F,СВОД!F2191,'Дневной стационар'!H:H,"-")+SUMIFS(ЭКО!M:M,ЭКО!D:D,СВОД!D2191,ЭКО!F:F,СВОД!F2191)+SUMIFS(Диализ!M:M,Диализ!D:D,СВОД!D2191,Диализ!F:F,СВОД!F2191)+SUMIFS('Скорая мед.помощь'!N:N,'Скорая мед.помощь'!D:D,СВОД!D2191,'Скорая мед.помощь'!F:F,СВОД!F2191)+SUMIFS(Услуги!AV:AV,Услуги!D:D,СВОД!D2191,Услуги!F:F,СВОД!F2191)+SUMIFS(Поликлиника!BK:BK,Поликлиника!D:D,СВОД!D2191,Поликлиника!F:F,СВОД!F2191)</f>
        <v>0</v>
      </c>
      <c r="Q2191" s="336">
        <f>SUMIFS(Сверхбаза!L:L,Сверхбаза!C:C,СВОД!D2191,Сверхбаза!E:E,СВОД!F2191)+SUMIFS(Сверхбаза!N:N,Сверхбаза!C:C,СВОД!D2191,Сверхбаза!E:E,СВОД!F2191)</f>
        <v>0</v>
      </c>
      <c r="R2191" s="337">
        <f>SUMIFS(Сверхбаза!P:P,Сверхбаза!C:C,СВОД!D2191,Сверхбаза!E:E,СВОД!F2191)</f>
        <v>0</v>
      </c>
      <c r="S2191" s="337">
        <f>SUMIFS(Сверхбаза!R:R,Сверхбаза!C:C,СВОД!D2191,Сверхбаза!E:E,СВОД!F2191)</f>
        <v>0</v>
      </c>
      <c r="T2191" s="337">
        <f>SUMIFS(Сверхбаза!Q:Q,Сверхбаза!C:C,СВОД!D2191,Сверхбаза!E:E,СВОД!F2191)</f>
        <v>0</v>
      </c>
      <c r="U2191" s="337">
        <f>SUMIFS(Сверхбаза!S:S,Сверхбаза!C:C,СВОД!D2191,Сверхбаза!E:E,СВОД!F2191)</f>
        <v>0</v>
      </c>
      <c r="V2191" s="339">
        <f>SUMIFS(Сверхбаза!G:G,Сверхбаза!C:C,СВОД!D2191,Сверхбаза!E:E,СВОД!F2191)</f>
        <v>0</v>
      </c>
    </row>
    <row r="2192" spans="1:22" outlineLevel="1" x14ac:dyDescent="0.2">
      <c r="A2192" s="320"/>
      <c r="B2192" s="321"/>
      <c r="C2192" s="322"/>
      <c r="D2192" s="340" t="s">
        <v>254</v>
      </c>
      <c r="E2192" s="83"/>
      <c r="F2192" s="83"/>
      <c r="G2192" s="84"/>
      <c r="H2192" s="341"/>
      <c r="I2192" s="342"/>
      <c r="J2192" s="342"/>
      <c r="K2192" s="342"/>
      <c r="L2192" s="342"/>
      <c r="M2192" s="342"/>
      <c r="N2192" s="342"/>
      <c r="O2192" s="343"/>
      <c r="P2192" s="344">
        <f>SUBTOTAL(9,P2184:P2191)</f>
        <v>398252.46539274667</v>
      </c>
      <c r="Q2192" s="341"/>
      <c r="R2192" s="342"/>
      <c r="S2192" s="342"/>
      <c r="T2192" s="342"/>
      <c r="U2192" s="342"/>
      <c r="V2192" s="344">
        <f>SUBTOTAL(9,V2184:V2191)</f>
        <v>0</v>
      </c>
    </row>
    <row r="2193" spans="1:22" outlineLevel="2" x14ac:dyDescent="0.2">
      <c r="A2193" s="33" t="s">
        <v>7</v>
      </c>
      <c r="B2193" s="9">
        <v>5</v>
      </c>
      <c r="C2193" s="10">
        <v>503614</v>
      </c>
      <c r="D2193" s="273">
        <v>361701</v>
      </c>
      <c r="E2193" s="81" t="s">
        <v>680</v>
      </c>
      <c r="F2193" s="81">
        <v>1</v>
      </c>
      <c r="G2193" s="82" t="s">
        <v>12</v>
      </c>
      <c r="H2193" s="336">
        <f>SUMIFS('Круглосуточный стационар'!J:J,'Круглосуточный стационар'!D:D,СВОД!D2193,'Круглосуточный стационар'!H:H,"-",'Круглосуточный стационар'!F:F,СВОД!F2193)+SUMIFS(ВМП!J:J,ВМП!D:D,СВОД!D2193,ВМП!H:H,"-",ВМП!F:F,СВОД!F2193)+SUMIFS('Дневной стационар'!J:J,'Дневной стационар'!D:D,СВОД!D2193,'Дневной стационар'!H:H,"-",'Дневной стационар'!F:F,СВОД!F2193)+SUMIFS(ЭКО!H:H,ЭКО!D:D,СВОД!D2193,ЭКО!F:F,СВОД!F2193)+SUMIFS(Диализ!H:H,Диализ!D:D,СВОД!D2193,Диализ!F:F,СВОД!F2193)</f>
        <v>13048</v>
      </c>
      <c r="I2193" s="337">
        <f>SUMIFS(Поликлиника!H:H,Поликлиника!D:D,СВОД!D2193,Поликлиника!F:F,СВОД!F2193)</f>
        <v>0</v>
      </c>
      <c r="J2193" s="337">
        <f>SUMIFS(Поликлиника!AQ:AQ,Поликлиника!D:D,СВОД!D2193,Поликлиника!F:F,СВОД!F2193)</f>
        <v>0</v>
      </c>
      <c r="K2193" s="337">
        <f>SUMIFS(Поликлиника!AV:AV,Поликлиника!D:D,СВОД!D2193,Поликлиника!F:F,СВОД!F2193)</f>
        <v>0</v>
      </c>
      <c r="L2193" s="337">
        <f>SUMIFS(Поликлиника!BA:BA,Поликлиника!D:D,СВОД!D2193,Поликлиника!F:F,СВОД!F2193)</f>
        <v>0</v>
      </c>
      <c r="M2193" s="337">
        <f>SUMIFS(Услуги!H:H,Услуги!D:D,СВОД!D2193,Услуги!F:F,СВОД!F2193)+SUMIFS(Услуги!M:M,Услуги!D:D,СВОД!D2193,Услуги!F:F,СВОД!F2193)+SUMIFS(Услуги!R:R,Услуги!D:D,СВОД!D2193,Услуги!F:F,СВОД!F2193)+SUMIFS(Услуги!W:W,Услуги!D:D,СВОД!D2193,Услуги!F:F,СВОД!F2193)+SUMIFS(Услуги!AB:AB,Услуги!D:D,СВОД!D2193,Услуги!F:F,СВОД!F2193)+SUMIFS(Услуги!AG:AG,Услуги!D:D,СВОД!D2193,Услуги!F:F,СВОД!F2193)+SUMIFS(Услуги!AL:AL,Услуги!D:D,СВОД!D2193,Услуги!F:F,СВОД!F2193)+SUMIFS(Услуги!AQ:AQ,Услуги!D:D,СВОД!D2193,Услуги!F:F,СВОД!F2193)</f>
        <v>0</v>
      </c>
      <c r="N2193" s="337">
        <f>SUMIFS('Скорая мед.помощь'!I:I,'Скорая мед.помощь'!D:D,СВОД!D2193,'Скорая мед.помощь'!F:F,СВОД!F2193)</f>
        <v>0</v>
      </c>
      <c r="O2193" s="338">
        <f>SUMIFS(Поликлиника!BF:BF,Поликлиника!D:D,СВОД!D2193,Поликлиника!F:F,СВОД!F2193)</f>
        <v>0</v>
      </c>
      <c r="P2193" s="339">
        <f>SUMIFS('Круглосуточный стационар'!O:O,'Круглосуточный стационар'!D:D,СВОД!D2193,'Круглосуточный стационар'!F:F,СВОД!F2193,'Круглосуточный стационар'!H:H,"-")+SUMIFS(ВМП!O:O,ВМП!D:D,СВОД!D2193,ВМП!F:F,СВОД!F2193,ВМП!H:H,"-")+SUMIFS('Дневной стационар'!O:O,'Дневной стационар'!D:D,СВОД!D2193,'Дневной стационар'!F:F,СВОД!F2193,'Дневной стационар'!H:H,"-")+SUMIFS(ЭКО!M:M,ЭКО!D:D,СВОД!D2193,ЭКО!F:F,СВОД!F2193)+SUMIFS(Диализ!M:M,Диализ!D:D,СВОД!D2193,Диализ!F:F,СВОД!F2193)+SUMIFS('Скорая мед.помощь'!N:N,'Скорая мед.помощь'!D:D,СВОД!D2193,'Скорая мед.помощь'!F:F,СВОД!F2193)+SUMIFS(Услуги!AV:AV,Услуги!D:D,СВОД!D2193,Услуги!F:F,СВОД!F2193)+SUMIFS(Поликлиника!BK:BK,Поликлиника!D:D,СВОД!D2193,Поликлиника!F:F,СВОД!F2193)</f>
        <v>267153.49916869309</v>
      </c>
      <c r="Q2193" s="336">
        <f>SUMIFS(Сверхбаза!L:L,Сверхбаза!C:C,СВОД!D2193,Сверхбаза!E:E,СВОД!F2193)+SUMIFS(Сверхбаза!N:N,Сверхбаза!C:C,СВОД!D2193,Сверхбаза!E:E,СВОД!F2193)</f>
        <v>0</v>
      </c>
      <c r="R2193" s="337">
        <f>SUMIFS(Сверхбаза!P:P,Сверхбаза!C:C,СВОД!D2193,Сверхбаза!E:E,СВОД!F2193)</f>
        <v>0</v>
      </c>
      <c r="S2193" s="337">
        <f>SUMIFS(Сверхбаза!R:R,Сверхбаза!C:C,СВОД!D2193,Сверхбаза!E:E,СВОД!F2193)</f>
        <v>0</v>
      </c>
      <c r="T2193" s="337">
        <f>SUMIFS(Сверхбаза!Q:Q,Сверхбаза!C:C,СВОД!D2193,Сверхбаза!E:E,СВОД!F2193)</f>
        <v>0</v>
      </c>
      <c r="U2193" s="337">
        <f>SUMIFS(Сверхбаза!S:S,Сверхбаза!C:C,СВОД!D2193,Сверхбаза!E:E,СВОД!F2193)</f>
        <v>0</v>
      </c>
      <c r="V2193" s="339">
        <f>SUMIFS(Сверхбаза!G:G,Сверхбаза!C:C,СВОД!D2193,Сверхбаза!E:E,СВОД!F2193)</f>
        <v>0</v>
      </c>
    </row>
    <row r="2194" spans="1:22" ht="25.5" outlineLevel="2" x14ac:dyDescent="0.2">
      <c r="A2194" s="33" t="s">
        <v>7</v>
      </c>
      <c r="B2194" s="9">
        <v>5</v>
      </c>
      <c r="C2194" s="10">
        <v>503614</v>
      </c>
      <c r="D2194" s="273">
        <v>361701</v>
      </c>
      <c r="E2194" s="81" t="s">
        <v>680</v>
      </c>
      <c r="F2194" s="81">
        <v>13</v>
      </c>
      <c r="G2194" s="82" t="s">
        <v>859</v>
      </c>
      <c r="H2194" s="336">
        <f>SUMIFS('Круглосуточный стационар'!J:J,'Круглосуточный стационар'!D:D,СВОД!D2194,'Круглосуточный стационар'!H:H,"-",'Круглосуточный стационар'!F:F,СВОД!F2194)+SUMIFS(ВМП!J:J,ВМП!D:D,СВОД!D2194,ВМП!H:H,"-",ВМП!F:F,СВОД!F2194)+SUMIFS('Дневной стационар'!J:J,'Дневной стационар'!D:D,СВОД!D2194,'Дневной стационар'!H:H,"-",'Дневной стационар'!F:F,СВОД!F2194)+SUMIFS(ЭКО!H:H,ЭКО!D:D,СВОД!D2194,ЭКО!F:F,СВОД!F2194)+SUMIFS(Диализ!H:H,Диализ!D:D,СВОД!D2194,Диализ!F:F,СВОД!F2194)</f>
        <v>0</v>
      </c>
      <c r="I2194" s="337">
        <f>SUMIFS(Поликлиника!H:H,Поликлиника!D:D,СВОД!D2194,Поликлиника!F:F,СВОД!F2194)</f>
        <v>0</v>
      </c>
      <c r="J2194" s="337">
        <f>SUMIFS(Поликлиника!AQ:AQ,Поликлиника!D:D,СВОД!D2194,Поликлиника!F:F,СВОД!F2194)</f>
        <v>0</v>
      </c>
      <c r="K2194" s="337">
        <f>SUMIFS(Поликлиника!AV:AV,Поликлиника!D:D,СВОД!D2194,Поликлиника!F:F,СВОД!F2194)</f>
        <v>0</v>
      </c>
      <c r="L2194" s="337">
        <f>SUMIFS(Поликлиника!BA:BA,Поликлиника!D:D,СВОД!D2194,Поликлиника!F:F,СВОД!F2194)</f>
        <v>0</v>
      </c>
      <c r="M2194" s="337">
        <f>SUMIFS(Услуги!H:H,Услуги!D:D,СВОД!D2194,Услуги!F:F,СВОД!F2194)+SUMIFS(Услуги!M:M,Услуги!D:D,СВОД!D2194,Услуги!F:F,СВОД!F2194)+SUMIFS(Услуги!R:R,Услуги!D:D,СВОД!D2194,Услуги!F:F,СВОД!F2194)+SUMIFS(Услуги!W:W,Услуги!D:D,СВОД!D2194,Услуги!F:F,СВОД!F2194)+SUMIFS(Услуги!AB:AB,Услуги!D:D,СВОД!D2194,Услуги!F:F,СВОД!F2194)+SUMIFS(Услуги!AG:AG,Услуги!D:D,СВОД!D2194,Услуги!F:F,СВОД!F2194)+SUMIFS(Услуги!AL:AL,Услуги!D:D,СВОД!D2194,Услуги!F:F,СВОД!F2194)+SUMIFS(Услуги!AQ:AQ,Услуги!D:D,СВОД!D2194,Услуги!F:F,СВОД!F2194)</f>
        <v>0</v>
      </c>
      <c r="N2194" s="337">
        <f>SUMIFS('Скорая мед.помощь'!I:I,'Скорая мед.помощь'!D:D,СВОД!D2194,'Скорая мед.помощь'!F:F,СВОД!F2194)</f>
        <v>0</v>
      </c>
      <c r="O2194" s="338">
        <f>SUMIFS(Поликлиника!BF:BF,Поликлиника!D:D,СВОД!D2194,Поликлиника!F:F,СВОД!F2194)</f>
        <v>0</v>
      </c>
      <c r="P2194" s="339">
        <f>SUMIFS('Круглосуточный стационар'!O:O,'Круглосуточный стационар'!D:D,СВОД!D2194,'Круглосуточный стационар'!F:F,СВОД!F2194,'Круглосуточный стационар'!H:H,"-")+SUMIFS(ВМП!O:O,ВМП!D:D,СВОД!D2194,ВМП!F:F,СВОД!F2194,ВМП!H:H,"-")+SUMIFS('Дневной стационар'!O:O,'Дневной стационар'!D:D,СВОД!D2194,'Дневной стационар'!F:F,СВОД!F2194,'Дневной стационар'!H:H,"-")+SUMIFS(ЭКО!M:M,ЭКО!D:D,СВОД!D2194,ЭКО!F:F,СВОД!F2194)+SUMIFS(Диализ!M:M,Диализ!D:D,СВОД!D2194,Диализ!F:F,СВОД!F2194)+SUMIFS('Скорая мед.помощь'!N:N,'Скорая мед.помощь'!D:D,СВОД!D2194,'Скорая мед.помощь'!F:F,СВОД!F2194)+SUMIFS(Услуги!AV:AV,Услуги!D:D,СВОД!D2194,Услуги!F:F,СВОД!F2194)+SUMIFS(Поликлиника!BK:BK,Поликлиника!D:D,СВОД!D2194,Поликлиника!F:F,СВОД!F2194)</f>
        <v>0</v>
      </c>
      <c r="Q2194" s="336">
        <f>SUMIFS(Сверхбаза!L:L,Сверхбаза!C:C,СВОД!D2194,Сверхбаза!E:E,СВОД!F2194)+SUMIFS(Сверхбаза!N:N,Сверхбаза!C:C,СВОД!D2194,Сверхбаза!E:E,СВОД!F2194)</f>
        <v>0</v>
      </c>
      <c r="R2194" s="337">
        <f>SUMIFS(Сверхбаза!P:P,Сверхбаза!C:C,СВОД!D2194,Сверхбаза!E:E,СВОД!F2194)</f>
        <v>0</v>
      </c>
      <c r="S2194" s="337">
        <f>SUMIFS(Сверхбаза!R:R,Сверхбаза!C:C,СВОД!D2194,Сверхбаза!E:E,СВОД!F2194)</f>
        <v>0</v>
      </c>
      <c r="T2194" s="337">
        <f>SUMIFS(Сверхбаза!Q:Q,Сверхбаза!C:C,СВОД!D2194,Сверхбаза!E:E,СВОД!F2194)</f>
        <v>0</v>
      </c>
      <c r="U2194" s="337">
        <f>SUMIFS(Сверхбаза!S:S,Сверхбаза!C:C,СВОД!D2194,Сверхбаза!E:E,СВОД!F2194)</f>
        <v>0</v>
      </c>
      <c r="V2194" s="339">
        <f>SUMIFS(Сверхбаза!G:G,Сверхбаза!C:C,СВОД!D2194,Сверхбаза!E:E,СВОД!F2194)</f>
        <v>0</v>
      </c>
    </row>
    <row r="2195" spans="1:22" outlineLevel="2" x14ac:dyDescent="0.2">
      <c r="A2195" s="33" t="s">
        <v>7</v>
      </c>
      <c r="B2195" s="9">
        <v>5</v>
      </c>
      <c r="C2195" s="10">
        <v>503614</v>
      </c>
      <c r="D2195" s="273">
        <v>361701</v>
      </c>
      <c r="E2195" s="81" t="s">
        <v>680</v>
      </c>
      <c r="F2195" s="81">
        <v>2</v>
      </c>
      <c r="G2195" s="82" t="s">
        <v>135</v>
      </c>
      <c r="H2195" s="336">
        <f>SUMIFS('Круглосуточный стационар'!J:J,'Круглосуточный стационар'!D:D,СВОД!D2195,'Круглосуточный стационар'!H:H,"-",'Круглосуточный стационар'!F:F,СВОД!F2195)+SUMIFS(ВМП!J:J,ВМП!D:D,СВОД!D2195,ВМП!H:H,"-",ВМП!F:F,СВОД!F2195)+SUMIFS('Дневной стационар'!J:J,'Дневной стационар'!D:D,СВОД!D2195,'Дневной стационар'!H:H,"-",'Дневной стационар'!F:F,СВОД!F2195)+SUMIFS(ЭКО!H:H,ЭКО!D:D,СВОД!D2195,ЭКО!F:F,СВОД!F2195)+SUMIFS(Диализ!H:H,Диализ!D:D,СВОД!D2195,Диализ!F:F,СВОД!F2195)</f>
        <v>1200</v>
      </c>
      <c r="I2195" s="337">
        <f>SUMIFS(Поликлиника!H:H,Поликлиника!D:D,СВОД!D2195,Поликлиника!F:F,СВОД!F2195)</f>
        <v>0</v>
      </c>
      <c r="J2195" s="337">
        <f>SUMIFS(Поликлиника!AQ:AQ,Поликлиника!D:D,СВОД!D2195,Поликлиника!F:F,СВОД!F2195)</f>
        <v>0</v>
      </c>
      <c r="K2195" s="337">
        <f>SUMIFS(Поликлиника!AV:AV,Поликлиника!D:D,СВОД!D2195,Поликлиника!F:F,СВОД!F2195)</f>
        <v>0</v>
      </c>
      <c r="L2195" s="337">
        <f>SUMIFS(Поликлиника!BA:BA,Поликлиника!D:D,СВОД!D2195,Поликлиника!F:F,СВОД!F2195)</f>
        <v>0</v>
      </c>
      <c r="M2195" s="337">
        <f>SUMIFS(Услуги!H:H,Услуги!D:D,СВОД!D2195,Услуги!F:F,СВОД!F2195)+SUMIFS(Услуги!M:M,Услуги!D:D,СВОД!D2195,Услуги!F:F,СВОД!F2195)+SUMIFS(Услуги!R:R,Услуги!D:D,СВОД!D2195,Услуги!F:F,СВОД!F2195)+SUMIFS(Услуги!W:W,Услуги!D:D,СВОД!D2195,Услуги!F:F,СВОД!F2195)+SUMIFS(Услуги!AB:AB,Услуги!D:D,СВОД!D2195,Услуги!F:F,СВОД!F2195)+SUMIFS(Услуги!AG:AG,Услуги!D:D,СВОД!D2195,Услуги!F:F,СВОД!F2195)+SUMIFS(Услуги!AL:AL,Услуги!D:D,СВОД!D2195,Услуги!F:F,СВОД!F2195)+SUMIFS(Услуги!AQ:AQ,Услуги!D:D,СВОД!D2195,Услуги!F:F,СВОД!F2195)</f>
        <v>0</v>
      </c>
      <c r="N2195" s="337">
        <f>SUMIFS('Скорая мед.помощь'!I:I,'Скорая мед.помощь'!D:D,СВОД!D2195,'Скорая мед.помощь'!F:F,СВОД!F2195)</f>
        <v>0</v>
      </c>
      <c r="O2195" s="338">
        <f>SUMIFS(Поликлиника!BF:BF,Поликлиника!D:D,СВОД!D2195,Поликлиника!F:F,СВОД!F2195)</f>
        <v>0</v>
      </c>
      <c r="P2195" s="339">
        <f>SUMIFS('Круглосуточный стационар'!O:O,'Круглосуточный стационар'!D:D,СВОД!D2195,'Круглосуточный стационар'!F:F,СВОД!F2195,'Круглосуточный стационар'!H:H,"-")+SUMIFS(ВМП!O:O,ВМП!D:D,СВОД!D2195,ВМП!F:F,СВОД!F2195,ВМП!H:H,"-")+SUMIFS('Дневной стационар'!O:O,'Дневной стационар'!D:D,СВОД!D2195,'Дневной стационар'!F:F,СВОД!F2195,'Дневной стационар'!H:H,"-")+SUMIFS(ЭКО!M:M,ЭКО!D:D,СВОД!D2195,ЭКО!F:F,СВОД!F2195)+SUMIFS(Диализ!M:M,Диализ!D:D,СВОД!D2195,Диализ!F:F,СВОД!F2195)+SUMIFS('Скорая мед.помощь'!N:N,'Скорая мед.помощь'!D:D,СВОД!D2195,'Скорая мед.помощь'!F:F,СВОД!F2195)+SUMIFS(Услуги!AV:AV,Услуги!D:D,СВОД!D2195,Услуги!F:F,СВОД!F2195)+SUMIFS(Поликлиника!BK:BK,Поликлиника!D:D,СВОД!D2195,Поликлиника!F:F,СВОД!F2195)</f>
        <v>9263.9155200000005</v>
      </c>
      <c r="Q2195" s="336">
        <f>SUMIFS(Сверхбаза!L:L,Сверхбаза!C:C,СВОД!D2195,Сверхбаза!E:E,СВОД!F2195)+SUMIFS(Сверхбаза!N:N,Сверхбаза!C:C,СВОД!D2195,Сверхбаза!E:E,СВОД!F2195)</f>
        <v>0</v>
      </c>
      <c r="R2195" s="337">
        <f>SUMIFS(Сверхбаза!P:P,Сверхбаза!C:C,СВОД!D2195,Сверхбаза!E:E,СВОД!F2195)</f>
        <v>0</v>
      </c>
      <c r="S2195" s="337">
        <f>SUMIFS(Сверхбаза!R:R,Сверхбаза!C:C,СВОД!D2195,Сверхбаза!E:E,СВОД!F2195)</f>
        <v>0</v>
      </c>
      <c r="T2195" s="337">
        <f>SUMIFS(Сверхбаза!Q:Q,Сверхбаза!C:C,СВОД!D2195,Сверхбаза!E:E,СВОД!F2195)</f>
        <v>0</v>
      </c>
      <c r="U2195" s="337">
        <f>SUMIFS(Сверхбаза!S:S,Сверхбаза!C:C,СВОД!D2195,Сверхбаза!E:E,СВОД!F2195)</f>
        <v>0</v>
      </c>
      <c r="V2195" s="339">
        <f>SUMIFS(Сверхбаза!G:G,Сверхбаза!C:C,СВОД!D2195,Сверхбаза!E:E,СВОД!F2195)</f>
        <v>0</v>
      </c>
    </row>
    <row r="2196" spans="1:22" ht="25.5" outlineLevel="2" x14ac:dyDescent="0.2">
      <c r="A2196" s="33" t="s">
        <v>7</v>
      </c>
      <c r="B2196" s="9">
        <v>5</v>
      </c>
      <c r="C2196" s="10">
        <v>503614</v>
      </c>
      <c r="D2196" s="273">
        <v>361701</v>
      </c>
      <c r="E2196" s="81" t="s">
        <v>680</v>
      </c>
      <c r="F2196" s="81">
        <v>6</v>
      </c>
      <c r="G2196" s="82" t="s">
        <v>860</v>
      </c>
      <c r="H2196" s="336">
        <f>SUMIFS('Круглосуточный стационар'!J:J,'Круглосуточный стационар'!D:D,СВОД!D2196,'Круглосуточный стационар'!H:H,"-",'Круглосуточный стационар'!F:F,СВОД!F2196)+SUMIFS(ВМП!J:J,ВМП!D:D,СВОД!D2196,ВМП!H:H,"-",ВМП!F:F,СВОД!F2196)+SUMIFS('Дневной стационар'!J:J,'Дневной стационар'!D:D,СВОД!D2196,'Дневной стационар'!H:H,"-",'Дневной стационар'!F:F,СВОД!F2196)+SUMIFS(ЭКО!H:H,ЭКО!D:D,СВОД!D2196,ЭКО!F:F,СВОД!F2196)+SUMIFS(Диализ!H:H,Диализ!D:D,СВОД!D2196,Диализ!F:F,СВОД!F2196)</f>
        <v>0</v>
      </c>
      <c r="I2196" s="337">
        <f>SUMIFS(Поликлиника!H:H,Поликлиника!D:D,СВОД!D2196,Поликлиника!F:F,СВОД!F2196)</f>
        <v>0</v>
      </c>
      <c r="J2196" s="337">
        <f>SUMIFS(Поликлиника!AQ:AQ,Поликлиника!D:D,СВОД!D2196,Поликлиника!F:F,СВОД!F2196)</f>
        <v>0</v>
      </c>
      <c r="K2196" s="337">
        <f>SUMIFS(Поликлиника!AV:AV,Поликлиника!D:D,СВОД!D2196,Поликлиника!F:F,СВОД!F2196)</f>
        <v>0</v>
      </c>
      <c r="L2196" s="337">
        <f>SUMIFS(Поликлиника!BA:BA,Поликлиника!D:D,СВОД!D2196,Поликлиника!F:F,СВОД!F2196)</f>
        <v>0</v>
      </c>
      <c r="M2196" s="337">
        <f>SUMIFS(Услуги!H:H,Услуги!D:D,СВОД!D2196,Услуги!F:F,СВОД!F2196)+SUMIFS(Услуги!M:M,Услуги!D:D,СВОД!D2196,Услуги!F:F,СВОД!F2196)+SUMIFS(Услуги!R:R,Услуги!D:D,СВОД!D2196,Услуги!F:F,СВОД!F2196)+SUMIFS(Услуги!W:W,Услуги!D:D,СВОД!D2196,Услуги!F:F,СВОД!F2196)+SUMIFS(Услуги!AB:AB,Услуги!D:D,СВОД!D2196,Услуги!F:F,СВОД!F2196)+SUMIFS(Услуги!AG:AG,Услуги!D:D,СВОД!D2196,Услуги!F:F,СВОД!F2196)+SUMIFS(Услуги!AL:AL,Услуги!D:D,СВОД!D2196,Услуги!F:F,СВОД!F2196)+SUMIFS(Услуги!AQ:AQ,Услуги!D:D,СВОД!D2196,Услуги!F:F,СВОД!F2196)</f>
        <v>0</v>
      </c>
      <c r="N2196" s="337">
        <f>SUMIFS('Скорая мед.помощь'!I:I,'Скорая мед.помощь'!D:D,СВОД!D2196,'Скорая мед.помощь'!F:F,СВОД!F2196)</f>
        <v>0</v>
      </c>
      <c r="O2196" s="338">
        <f>SUMIFS(Поликлиника!BF:BF,Поликлиника!D:D,СВОД!D2196,Поликлиника!F:F,СВОД!F2196)</f>
        <v>0</v>
      </c>
      <c r="P2196" s="339">
        <f>SUMIFS('Круглосуточный стационар'!O:O,'Круглосуточный стационар'!D:D,СВОД!D2196,'Круглосуточный стационар'!F:F,СВОД!F2196,'Круглосуточный стационар'!H:H,"-")+SUMIFS(ВМП!O:O,ВМП!D:D,СВОД!D2196,ВМП!F:F,СВОД!F2196,ВМП!H:H,"-")+SUMIFS('Дневной стационар'!O:O,'Дневной стационар'!D:D,СВОД!D2196,'Дневной стационар'!F:F,СВОД!F2196,'Дневной стационар'!H:H,"-")+SUMIFS(ЭКО!M:M,ЭКО!D:D,СВОД!D2196,ЭКО!F:F,СВОД!F2196)+SUMIFS(Диализ!M:M,Диализ!D:D,СВОД!D2196,Диализ!F:F,СВОД!F2196)+SUMIFS('Скорая мед.помощь'!N:N,'Скорая мед.помощь'!D:D,СВОД!D2196,'Скорая мед.помощь'!F:F,СВОД!F2196)+SUMIFS(Услуги!AV:AV,Услуги!D:D,СВОД!D2196,Услуги!F:F,СВОД!F2196)+SUMIFS(Поликлиника!BK:BK,Поликлиника!D:D,СВОД!D2196,Поликлиника!F:F,СВОД!F2196)</f>
        <v>0</v>
      </c>
      <c r="Q2196" s="336">
        <f>SUMIFS(Сверхбаза!L:L,Сверхбаза!C:C,СВОД!D2196,Сверхбаза!E:E,СВОД!F2196)+SUMIFS(Сверхбаза!N:N,Сверхбаза!C:C,СВОД!D2196,Сверхбаза!E:E,СВОД!F2196)</f>
        <v>0</v>
      </c>
      <c r="R2196" s="337">
        <f>SUMIFS(Сверхбаза!P:P,Сверхбаза!C:C,СВОД!D2196,Сверхбаза!E:E,СВОД!F2196)</f>
        <v>0</v>
      </c>
      <c r="S2196" s="337">
        <f>SUMIFS(Сверхбаза!R:R,Сверхбаза!C:C,СВОД!D2196,Сверхбаза!E:E,СВОД!F2196)</f>
        <v>0</v>
      </c>
      <c r="T2196" s="337">
        <f>SUMIFS(Сверхбаза!Q:Q,Сверхбаза!C:C,СВОД!D2196,Сверхбаза!E:E,СВОД!F2196)</f>
        <v>0</v>
      </c>
      <c r="U2196" s="337">
        <f>SUMIFS(Сверхбаза!S:S,Сверхбаза!C:C,СВОД!D2196,Сверхбаза!E:E,СВОД!F2196)</f>
        <v>0</v>
      </c>
      <c r="V2196" s="339">
        <f>SUMIFS(Сверхбаза!G:G,Сверхбаза!C:C,СВОД!D2196,Сверхбаза!E:E,СВОД!F2196)</f>
        <v>0</v>
      </c>
    </row>
    <row r="2197" spans="1:22" ht="25.5" outlineLevel="2" x14ac:dyDescent="0.2">
      <c r="A2197" s="33" t="s">
        <v>7</v>
      </c>
      <c r="B2197" s="9">
        <v>5</v>
      </c>
      <c r="C2197" s="10">
        <v>503614</v>
      </c>
      <c r="D2197" s="273">
        <v>361701</v>
      </c>
      <c r="E2197" s="81" t="s">
        <v>680</v>
      </c>
      <c r="F2197" s="81">
        <v>3</v>
      </c>
      <c r="G2197" s="82" t="s">
        <v>136</v>
      </c>
      <c r="H2197" s="336">
        <f>SUMIFS('Круглосуточный стационар'!J:J,'Круглосуточный стационар'!D:D,СВОД!D2197,'Круглосуточный стационар'!H:H,"-",'Круглосуточный стационар'!F:F,СВОД!F2197)+SUMIFS(ВМП!J:J,ВМП!D:D,СВОД!D2197,ВМП!H:H,"-",ВМП!F:F,СВОД!F2197)+SUMIFS('Дневной стационар'!J:J,'Дневной стационар'!D:D,СВОД!D2197,'Дневной стационар'!H:H,"-",'Дневной стационар'!F:F,СВОД!F2197)+SUMIFS(ЭКО!H:H,ЭКО!D:D,СВОД!D2197,ЭКО!F:F,СВОД!F2197)+SUMIFS(Диализ!H:H,Диализ!D:D,СВОД!D2197,Диализ!F:F,СВОД!F2197)</f>
        <v>0</v>
      </c>
      <c r="I2197" s="337">
        <f>SUMIFS(Поликлиника!H:H,Поликлиника!D:D,СВОД!D2197,Поликлиника!F:F,СВОД!F2197)</f>
        <v>0</v>
      </c>
      <c r="J2197" s="337">
        <f>SUMIFS(Поликлиника!AQ:AQ,Поликлиника!D:D,СВОД!D2197,Поликлиника!F:F,СВОД!F2197)</f>
        <v>0</v>
      </c>
      <c r="K2197" s="337">
        <f>SUMIFS(Поликлиника!AV:AV,Поликлиника!D:D,СВОД!D2197,Поликлиника!F:F,СВОД!F2197)</f>
        <v>14304</v>
      </c>
      <c r="L2197" s="337">
        <f>SUMIFS(Поликлиника!BA:BA,Поликлиника!D:D,СВОД!D2197,Поликлиника!F:F,СВОД!F2197)</f>
        <v>23936</v>
      </c>
      <c r="M2197" s="337">
        <f>SUMIFS(Услуги!H:H,Услуги!D:D,СВОД!D2197,Услуги!F:F,СВОД!F2197)+SUMIFS(Услуги!M:M,Услуги!D:D,СВОД!D2197,Услуги!F:F,СВОД!F2197)+SUMIFS(Услуги!R:R,Услуги!D:D,СВОД!D2197,Услуги!F:F,СВОД!F2197)+SUMIFS(Услуги!W:W,Услуги!D:D,СВОД!D2197,Услуги!F:F,СВОД!F2197)+SUMIFS(Услуги!AB:AB,Услуги!D:D,СВОД!D2197,Услуги!F:F,СВОД!F2197)+SUMIFS(Услуги!AG:AG,Услуги!D:D,СВОД!D2197,Услуги!F:F,СВОД!F2197)+SUMIFS(Услуги!AL:AL,Услуги!D:D,СВОД!D2197,Услуги!F:F,СВОД!F2197)+SUMIFS(Услуги!AQ:AQ,Услуги!D:D,СВОД!D2197,Услуги!F:F,СВОД!F2197)</f>
        <v>4130</v>
      </c>
      <c r="N2197" s="337">
        <f>SUMIFS('Скорая мед.помощь'!I:I,'Скорая мед.помощь'!D:D,СВОД!D2197,'Скорая мед.помощь'!F:F,СВОД!F2197)</f>
        <v>0</v>
      </c>
      <c r="O2197" s="338">
        <f>SUMIFS(Поликлиника!BF:BF,Поликлиника!D:D,СВОД!D2197,Поликлиника!F:F,СВОД!F2197)</f>
        <v>0</v>
      </c>
      <c r="P2197" s="339">
        <f>SUMIFS('Круглосуточный стационар'!O:O,'Круглосуточный стационар'!D:D,СВОД!D2197,'Круглосуточный стационар'!F:F,СВОД!F2197,'Круглосуточный стационар'!H:H,"-")+SUMIFS(ВМП!O:O,ВМП!D:D,СВОД!D2197,ВМП!F:F,СВОД!F2197,ВМП!H:H,"-")+SUMIFS('Дневной стационар'!O:O,'Дневной стационар'!D:D,СВОД!D2197,'Дневной стационар'!F:F,СВОД!F2197,'Дневной стационар'!H:H,"-")+SUMIFS(ЭКО!M:M,ЭКО!D:D,СВОД!D2197,ЭКО!F:F,СВОД!F2197)+SUMIFS(Диализ!M:M,Диализ!D:D,СВОД!D2197,Диализ!F:F,СВОД!F2197)+SUMIFS('Скорая мед.помощь'!N:N,'Скорая мед.помощь'!D:D,СВОД!D2197,'Скорая мед.помощь'!F:F,СВОД!F2197)+SUMIFS(Услуги!AV:AV,Услуги!D:D,СВОД!D2197,Услуги!F:F,СВОД!F2197)+SUMIFS(Поликлиника!BK:BK,Поликлиника!D:D,СВОД!D2197,Поликлиника!F:F,СВОД!F2197)</f>
        <v>40799.09919999999</v>
      </c>
      <c r="Q2197" s="336">
        <f>SUMIFS(Сверхбаза!L:L,Сверхбаза!C:C,СВОД!D2197,Сверхбаза!E:E,СВОД!F2197)+SUMIFS(Сверхбаза!N:N,Сверхбаза!C:C,СВОД!D2197,Сверхбаза!E:E,СВОД!F2197)</f>
        <v>0</v>
      </c>
      <c r="R2197" s="337">
        <f>SUMIFS(Сверхбаза!P:P,Сверхбаза!C:C,СВОД!D2197,Сверхбаза!E:E,СВОД!F2197)</f>
        <v>0</v>
      </c>
      <c r="S2197" s="337">
        <f>SUMIFS(Сверхбаза!R:R,Сверхбаза!C:C,СВОД!D2197,Сверхбаза!E:E,СВОД!F2197)</f>
        <v>0</v>
      </c>
      <c r="T2197" s="337">
        <f>SUMIFS(Сверхбаза!Q:Q,Сверхбаза!C:C,СВОД!D2197,Сверхбаза!E:E,СВОД!F2197)</f>
        <v>0</v>
      </c>
      <c r="U2197" s="337">
        <f>SUMIFS(Сверхбаза!S:S,Сверхбаза!C:C,СВОД!D2197,Сверхбаза!E:E,СВОД!F2197)</f>
        <v>0</v>
      </c>
      <c r="V2197" s="339">
        <f>SUMIFS(Сверхбаза!G:G,Сверхбаза!C:C,СВОД!D2197,Сверхбаза!E:E,СВОД!F2197)</f>
        <v>0</v>
      </c>
    </row>
    <row r="2198" spans="1:22" outlineLevel="2" x14ac:dyDescent="0.2">
      <c r="A2198" s="33" t="s">
        <v>7</v>
      </c>
      <c r="B2198" s="9">
        <v>5</v>
      </c>
      <c r="C2198" s="10">
        <v>503614</v>
      </c>
      <c r="D2198" s="273">
        <v>361701</v>
      </c>
      <c r="E2198" s="81" t="s">
        <v>680</v>
      </c>
      <c r="F2198" s="81">
        <v>7</v>
      </c>
      <c r="G2198" s="82" t="s">
        <v>861</v>
      </c>
      <c r="H2198" s="336">
        <f>SUMIFS('Круглосуточный стационар'!J:J,'Круглосуточный стационар'!D:D,СВОД!D2198,'Круглосуточный стационар'!H:H,"-",'Круглосуточный стационар'!F:F,СВОД!F2198)+SUMIFS(ВМП!J:J,ВМП!D:D,СВОД!D2198,ВМП!H:H,"-",ВМП!F:F,СВОД!F2198)+SUMIFS('Дневной стационар'!J:J,'Дневной стационар'!D:D,СВОД!D2198,'Дневной стационар'!H:H,"-",'Дневной стационар'!F:F,СВОД!F2198)+SUMIFS(ЭКО!H:H,ЭКО!D:D,СВОД!D2198,ЭКО!F:F,СВОД!F2198)+SUMIFS(Диализ!H:H,Диализ!D:D,СВОД!D2198,Диализ!F:F,СВОД!F2198)</f>
        <v>0</v>
      </c>
      <c r="I2198" s="337">
        <f>SUMIFS(Поликлиника!H:H,Поликлиника!D:D,СВОД!D2198,Поликлиника!F:F,СВОД!F2198)</f>
        <v>0</v>
      </c>
      <c r="J2198" s="337">
        <f>SUMIFS(Поликлиника!AQ:AQ,Поликлиника!D:D,СВОД!D2198,Поликлиника!F:F,СВОД!F2198)</f>
        <v>0</v>
      </c>
      <c r="K2198" s="337">
        <f>SUMIFS(Поликлиника!AV:AV,Поликлиника!D:D,СВОД!D2198,Поликлиника!F:F,СВОД!F2198)</f>
        <v>0</v>
      </c>
      <c r="L2198" s="337">
        <f>SUMIFS(Поликлиника!BA:BA,Поликлиника!D:D,СВОД!D2198,Поликлиника!F:F,СВОД!F2198)</f>
        <v>0</v>
      </c>
      <c r="M2198" s="337">
        <f>SUMIFS(Услуги!H:H,Услуги!D:D,СВОД!D2198,Услуги!F:F,СВОД!F2198)+SUMIFS(Услуги!M:M,Услуги!D:D,СВОД!D2198,Услуги!F:F,СВОД!F2198)+SUMIFS(Услуги!R:R,Услуги!D:D,СВОД!D2198,Услуги!F:F,СВОД!F2198)+SUMIFS(Услуги!W:W,Услуги!D:D,СВОД!D2198,Услуги!F:F,СВОД!F2198)+SUMIFS(Услуги!AB:AB,Услуги!D:D,СВОД!D2198,Услуги!F:F,СВОД!F2198)+SUMIFS(Услуги!AG:AG,Услуги!D:D,СВОД!D2198,Услуги!F:F,СВОД!F2198)+SUMIFS(Услуги!AL:AL,Услуги!D:D,СВОД!D2198,Услуги!F:F,СВОД!F2198)+SUMIFS(Услуги!AQ:AQ,Услуги!D:D,СВОД!D2198,Услуги!F:F,СВОД!F2198)</f>
        <v>0</v>
      </c>
      <c r="N2198" s="337">
        <f>SUMIFS('Скорая мед.помощь'!I:I,'Скорая мед.помощь'!D:D,СВОД!D2198,'Скорая мед.помощь'!F:F,СВОД!F2198)</f>
        <v>0</v>
      </c>
      <c r="O2198" s="338">
        <f>SUMIFS(Поликлиника!BF:BF,Поликлиника!D:D,СВОД!D2198,Поликлиника!F:F,СВОД!F2198)</f>
        <v>0</v>
      </c>
      <c r="P2198" s="339">
        <f>SUMIFS('Круглосуточный стационар'!O:O,'Круглосуточный стационар'!D:D,СВОД!D2198,'Круглосуточный стационар'!F:F,СВОД!F2198,'Круглосуточный стационар'!H:H,"-")+SUMIFS(ВМП!O:O,ВМП!D:D,СВОД!D2198,ВМП!F:F,СВОД!F2198,ВМП!H:H,"-")+SUMIFS('Дневной стационар'!O:O,'Дневной стационар'!D:D,СВОД!D2198,'Дневной стационар'!F:F,СВОД!F2198,'Дневной стационар'!H:H,"-")+SUMIFS(ЭКО!M:M,ЭКО!D:D,СВОД!D2198,ЭКО!F:F,СВОД!F2198)+SUMIFS(Диализ!M:M,Диализ!D:D,СВОД!D2198,Диализ!F:F,СВОД!F2198)+SUMIFS('Скорая мед.помощь'!N:N,'Скорая мед.помощь'!D:D,СВОД!D2198,'Скорая мед.помощь'!F:F,СВОД!F2198)+SUMIFS(Услуги!AV:AV,Услуги!D:D,СВОД!D2198,Услуги!F:F,СВОД!F2198)+SUMIFS(Поликлиника!BK:BK,Поликлиника!D:D,СВОД!D2198,Поликлиника!F:F,СВОД!F2198)</f>
        <v>0</v>
      </c>
      <c r="Q2198" s="336">
        <f>SUMIFS(Сверхбаза!L:L,Сверхбаза!C:C,СВОД!D2198,Сверхбаза!E:E,СВОД!F2198)+SUMIFS(Сверхбаза!N:N,Сверхбаза!C:C,СВОД!D2198,Сверхбаза!E:E,СВОД!F2198)</f>
        <v>0</v>
      </c>
      <c r="R2198" s="337">
        <f>SUMIFS(Сверхбаза!P:P,Сверхбаза!C:C,СВОД!D2198,Сверхбаза!E:E,СВОД!F2198)</f>
        <v>0</v>
      </c>
      <c r="S2198" s="337">
        <f>SUMIFS(Сверхбаза!R:R,Сверхбаза!C:C,СВОД!D2198,Сверхбаза!E:E,СВОД!F2198)</f>
        <v>0</v>
      </c>
      <c r="T2198" s="337">
        <f>SUMIFS(Сверхбаза!Q:Q,Сверхбаза!C:C,СВОД!D2198,Сверхбаза!E:E,СВОД!F2198)</f>
        <v>0</v>
      </c>
      <c r="U2198" s="337">
        <f>SUMIFS(Сверхбаза!S:S,Сверхбаза!C:C,СВОД!D2198,Сверхбаза!E:E,СВОД!F2198)</f>
        <v>0</v>
      </c>
      <c r="V2198" s="339">
        <f>SUMIFS(Сверхбаза!G:G,Сверхбаза!C:C,СВОД!D2198,Сверхбаза!E:E,СВОД!F2198)</f>
        <v>0</v>
      </c>
    </row>
    <row r="2199" spans="1:22" outlineLevel="2" x14ac:dyDescent="0.2">
      <c r="A2199" s="33" t="s">
        <v>7</v>
      </c>
      <c r="B2199" s="9">
        <v>5</v>
      </c>
      <c r="C2199" s="10">
        <v>503614</v>
      </c>
      <c r="D2199" s="273">
        <v>361701</v>
      </c>
      <c r="E2199" s="81" t="s">
        <v>680</v>
      </c>
      <c r="F2199" s="81">
        <v>70</v>
      </c>
      <c r="G2199" s="82" t="s">
        <v>862</v>
      </c>
      <c r="H2199" s="336">
        <f>SUMIFS('Круглосуточный стационар'!J:J,'Круглосуточный стационар'!D:D,СВОД!D2199,'Круглосуточный стационар'!H:H,"-",'Круглосуточный стационар'!F:F,СВОД!F2199)+SUMIFS(ВМП!J:J,ВМП!D:D,СВОД!D2199,ВМП!H:H,"-",ВМП!F:F,СВОД!F2199)+SUMIFS('Дневной стационар'!J:J,'Дневной стационар'!D:D,СВОД!D2199,'Дневной стационар'!H:H,"-",'Дневной стационар'!F:F,СВОД!F2199)+SUMIFS(ЭКО!H:H,ЭКО!D:D,СВОД!D2199,ЭКО!F:F,СВОД!F2199)+SUMIFS(Диализ!H:H,Диализ!D:D,СВОД!D2199,Диализ!F:F,СВОД!F2199)</f>
        <v>0</v>
      </c>
      <c r="I2199" s="337">
        <f>SUMIFS(Поликлиника!H:H,Поликлиника!D:D,СВОД!D2199,Поликлиника!F:F,СВОД!F2199)</f>
        <v>0</v>
      </c>
      <c r="J2199" s="337">
        <f>SUMIFS(Поликлиника!AQ:AQ,Поликлиника!D:D,СВОД!D2199,Поликлиника!F:F,СВОД!F2199)</f>
        <v>0</v>
      </c>
      <c r="K2199" s="337">
        <f>SUMIFS(Поликлиника!AV:AV,Поликлиника!D:D,СВОД!D2199,Поликлиника!F:F,СВОД!F2199)</f>
        <v>0</v>
      </c>
      <c r="L2199" s="337">
        <f>SUMIFS(Поликлиника!BA:BA,Поликлиника!D:D,СВОД!D2199,Поликлиника!F:F,СВОД!F2199)</f>
        <v>0</v>
      </c>
      <c r="M2199" s="337">
        <f>SUMIFS(Услуги!H:H,Услуги!D:D,СВОД!D2199,Услуги!F:F,СВОД!F2199)+SUMIFS(Услуги!M:M,Услуги!D:D,СВОД!D2199,Услуги!F:F,СВОД!F2199)+SUMIFS(Услуги!R:R,Услуги!D:D,СВОД!D2199,Услуги!F:F,СВОД!F2199)+SUMIFS(Услуги!W:W,Услуги!D:D,СВОД!D2199,Услуги!F:F,СВОД!F2199)+SUMIFS(Услуги!AB:AB,Услуги!D:D,СВОД!D2199,Услуги!F:F,СВОД!F2199)+SUMIFS(Услуги!AG:AG,Услуги!D:D,СВОД!D2199,Услуги!F:F,СВОД!F2199)+SUMIFS(Услуги!AL:AL,Услуги!D:D,СВОД!D2199,Услуги!F:F,СВОД!F2199)+SUMIFS(Услуги!AQ:AQ,Услуги!D:D,СВОД!D2199,Услуги!F:F,СВОД!F2199)</f>
        <v>0</v>
      </c>
      <c r="N2199" s="337">
        <f>SUMIFS('Скорая мед.помощь'!I:I,'Скорая мед.помощь'!D:D,СВОД!D2199,'Скорая мед.помощь'!F:F,СВОД!F2199)</f>
        <v>0</v>
      </c>
      <c r="O2199" s="338">
        <f>SUMIFS(Поликлиника!BF:BF,Поликлиника!D:D,СВОД!D2199,Поликлиника!F:F,СВОД!F2199)</f>
        <v>0</v>
      </c>
      <c r="P2199" s="339">
        <f>SUMIFS('Круглосуточный стационар'!O:O,'Круглосуточный стационар'!D:D,СВОД!D2199,'Круглосуточный стационар'!F:F,СВОД!F2199,'Круглосуточный стационар'!H:H,"-")+SUMIFS(ВМП!O:O,ВМП!D:D,СВОД!D2199,ВМП!F:F,СВОД!F2199,ВМП!H:H,"-")+SUMIFS('Дневной стационар'!O:O,'Дневной стационар'!D:D,СВОД!D2199,'Дневной стационар'!F:F,СВОД!F2199,'Дневной стационар'!H:H,"-")+SUMIFS(ЭКО!M:M,ЭКО!D:D,СВОД!D2199,ЭКО!F:F,СВОД!F2199)+SUMIFS(Диализ!M:M,Диализ!D:D,СВОД!D2199,Диализ!F:F,СВОД!F2199)+SUMIFS('Скорая мед.помощь'!N:N,'Скорая мед.помощь'!D:D,СВОД!D2199,'Скорая мед.помощь'!F:F,СВОД!F2199)+SUMIFS(Услуги!AV:AV,Услуги!D:D,СВОД!D2199,Услуги!F:F,СВОД!F2199)+SUMIFS(Поликлиника!BK:BK,Поликлиника!D:D,СВОД!D2199,Поликлиника!F:F,СВОД!F2199)</f>
        <v>0</v>
      </c>
      <c r="Q2199" s="336">
        <f>SUMIFS(Сверхбаза!L:L,Сверхбаза!C:C,СВОД!D2199,Сверхбаза!E:E,СВОД!F2199)+SUMIFS(Сверхбаза!N:N,Сверхбаза!C:C,СВОД!D2199,Сверхбаза!E:E,СВОД!F2199)</f>
        <v>0</v>
      </c>
      <c r="R2199" s="337">
        <f>SUMIFS(Сверхбаза!P:P,Сверхбаза!C:C,СВОД!D2199,Сверхбаза!E:E,СВОД!F2199)</f>
        <v>0</v>
      </c>
      <c r="S2199" s="337">
        <f>SUMIFS(Сверхбаза!R:R,Сверхбаза!C:C,СВОД!D2199,Сверхбаза!E:E,СВОД!F2199)</f>
        <v>0</v>
      </c>
      <c r="T2199" s="337">
        <f>SUMIFS(Сверхбаза!Q:Q,Сверхбаза!C:C,СВОД!D2199,Сверхбаза!E:E,СВОД!F2199)</f>
        <v>0</v>
      </c>
      <c r="U2199" s="337">
        <f>SUMIFS(Сверхбаза!S:S,Сверхбаза!C:C,СВОД!D2199,Сверхбаза!E:E,СВОД!F2199)</f>
        <v>0</v>
      </c>
      <c r="V2199" s="339">
        <f>SUMIFS(Сверхбаза!G:G,Сверхбаза!C:C,СВОД!D2199,Сверхбаза!E:E,СВОД!F2199)</f>
        <v>0</v>
      </c>
    </row>
    <row r="2200" spans="1:22" outlineLevel="2" x14ac:dyDescent="0.2">
      <c r="A2200" s="33" t="s">
        <v>7</v>
      </c>
      <c r="B2200" s="9">
        <v>5</v>
      </c>
      <c r="C2200" s="10">
        <v>503614</v>
      </c>
      <c r="D2200" s="273">
        <v>361701</v>
      </c>
      <c r="E2200" s="81" t="s">
        <v>680</v>
      </c>
      <c r="F2200" s="81">
        <v>94</v>
      </c>
      <c r="G2200" s="82" t="s">
        <v>124</v>
      </c>
      <c r="H2200" s="336">
        <f>SUMIFS('Круглосуточный стационар'!J:J,'Круглосуточный стационар'!D:D,СВОД!D2200,'Круглосуточный стационар'!H:H,"-",'Круглосуточный стационар'!F:F,СВОД!F2200)+SUMIFS(ВМП!J:J,ВМП!D:D,СВОД!D2200,ВМП!H:H,"-",ВМП!F:F,СВОД!F2200)+SUMIFS('Дневной стационар'!J:J,'Дневной стационар'!D:D,СВОД!D2200,'Дневной стационар'!H:H,"-",'Дневной стационар'!F:F,СВОД!F2200)+SUMIFS(ЭКО!H:H,ЭКО!D:D,СВОД!D2200,ЭКО!F:F,СВОД!F2200)+SUMIFS(Диализ!H:H,Диализ!D:D,СВОД!D2200,Диализ!F:F,СВОД!F2200)</f>
        <v>0</v>
      </c>
      <c r="I2200" s="337">
        <f>SUMIFS(Поликлиника!H:H,Поликлиника!D:D,СВОД!D2200,Поликлиника!F:F,СВОД!F2200)</f>
        <v>0</v>
      </c>
      <c r="J2200" s="337">
        <f>SUMIFS(Поликлиника!AQ:AQ,Поликлиника!D:D,СВОД!D2200,Поликлиника!F:F,СВОД!F2200)</f>
        <v>0</v>
      </c>
      <c r="K2200" s="337">
        <f>SUMIFS(Поликлиника!AV:AV,Поликлиника!D:D,СВОД!D2200,Поликлиника!F:F,СВОД!F2200)</f>
        <v>0</v>
      </c>
      <c r="L2200" s="337">
        <f>SUMIFS(Поликлиника!BA:BA,Поликлиника!D:D,СВОД!D2200,Поликлиника!F:F,СВОД!F2200)</f>
        <v>0</v>
      </c>
      <c r="M2200" s="337">
        <f>SUMIFS(Услуги!H:H,Услуги!D:D,СВОД!D2200,Услуги!F:F,СВОД!F2200)+SUMIFS(Услуги!M:M,Услуги!D:D,СВОД!D2200,Услуги!F:F,СВОД!F2200)+SUMIFS(Услуги!R:R,Услуги!D:D,СВОД!D2200,Услуги!F:F,СВОД!F2200)+SUMIFS(Услуги!W:W,Услуги!D:D,СВОД!D2200,Услуги!F:F,СВОД!F2200)+SUMIFS(Услуги!AB:AB,Услуги!D:D,СВОД!D2200,Услуги!F:F,СВОД!F2200)+SUMIFS(Услуги!AG:AG,Услуги!D:D,СВОД!D2200,Услуги!F:F,СВОД!F2200)+SUMIFS(Услуги!AL:AL,Услуги!D:D,СВОД!D2200,Услуги!F:F,СВОД!F2200)+SUMIFS(Услуги!AQ:AQ,Услуги!D:D,СВОД!D2200,Услуги!F:F,СВОД!F2200)</f>
        <v>0</v>
      </c>
      <c r="N2200" s="337">
        <f>SUMIFS('Скорая мед.помощь'!I:I,'Скорая мед.помощь'!D:D,СВОД!D2200,'Скорая мед.помощь'!F:F,СВОД!F2200)</f>
        <v>0</v>
      </c>
      <c r="O2200" s="338">
        <f>SUMIFS(Поликлиника!BF:BF,Поликлиника!D:D,СВОД!D2200,Поликлиника!F:F,СВОД!F2200)</f>
        <v>0</v>
      </c>
      <c r="P2200" s="339">
        <f>SUMIFS('Круглосуточный стационар'!O:O,'Круглосуточный стационар'!D:D,СВОД!D2200,'Круглосуточный стационар'!F:F,СВОД!F2200,'Круглосуточный стационар'!H:H,"-")+SUMIFS(ВМП!O:O,ВМП!D:D,СВОД!D2200,ВМП!F:F,СВОД!F2200,ВМП!H:H,"-")+SUMIFS('Дневной стационар'!O:O,'Дневной стационар'!D:D,СВОД!D2200,'Дневной стационар'!F:F,СВОД!F2200,'Дневной стационар'!H:H,"-")+SUMIFS(ЭКО!M:M,ЭКО!D:D,СВОД!D2200,ЭКО!F:F,СВОД!F2200)+SUMIFS(Диализ!M:M,Диализ!D:D,СВОД!D2200,Диализ!F:F,СВОД!F2200)+SUMIFS('Скорая мед.помощь'!N:N,'Скорая мед.помощь'!D:D,СВОД!D2200,'Скорая мед.помощь'!F:F,СВОД!F2200)+SUMIFS(Услуги!AV:AV,Услуги!D:D,СВОД!D2200,Услуги!F:F,СВОД!F2200)+SUMIFS(Поликлиника!BK:BK,Поликлиника!D:D,СВОД!D2200,Поликлиника!F:F,СВОД!F2200)</f>
        <v>0</v>
      </c>
      <c r="Q2200" s="336">
        <f>SUMIFS(Сверхбаза!L:L,Сверхбаза!C:C,СВОД!D2200,Сверхбаза!E:E,СВОД!F2200)+SUMIFS(Сверхбаза!N:N,Сверхбаза!C:C,СВОД!D2200,Сверхбаза!E:E,СВОД!F2200)</f>
        <v>0</v>
      </c>
      <c r="R2200" s="337">
        <f>SUMIFS(Сверхбаза!P:P,Сверхбаза!C:C,СВОД!D2200,Сверхбаза!E:E,СВОД!F2200)</f>
        <v>0</v>
      </c>
      <c r="S2200" s="337">
        <f>SUMIFS(Сверхбаза!R:R,Сверхбаза!C:C,СВОД!D2200,Сверхбаза!E:E,СВОД!F2200)</f>
        <v>0</v>
      </c>
      <c r="T2200" s="337">
        <f>SUMIFS(Сверхбаза!Q:Q,Сверхбаза!C:C,СВОД!D2200,Сверхбаза!E:E,СВОД!F2200)</f>
        <v>0</v>
      </c>
      <c r="U2200" s="337">
        <f>SUMIFS(Сверхбаза!S:S,Сверхбаза!C:C,СВОД!D2200,Сверхбаза!E:E,СВОД!F2200)</f>
        <v>0</v>
      </c>
      <c r="V2200" s="339">
        <f>SUMIFS(Сверхбаза!G:G,Сверхбаза!C:C,СВОД!D2200,Сверхбаза!E:E,СВОД!F2200)</f>
        <v>0</v>
      </c>
    </row>
    <row r="2201" spans="1:22" outlineLevel="1" x14ac:dyDescent="0.2">
      <c r="A2201" s="320"/>
      <c r="B2201" s="321"/>
      <c r="C2201" s="322"/>
      <c r="D2201" s="340" t="s">
        <v>255</v>
      </c>
      <c r="E2201" s="83"/>
      <c r="F2201" s="83"/>
      <c r="G2201" s="84"/>
      <c r="H2201" s="341"/>
      <c r="I2201" s="342"/>
      <c r="J2201" s="342"/>
      <c r="K2201" s="342"/>
      <c r="L2201" s="342"/>
      <c r="M2201" s="342"/>
      <c r="N2201" s="342"/>
      <c r="O2201" s="343"/>
      <c r="P2201" s="344">
        <f>SUBTOTAL(9,P2193:P2200)</f>
        <v>317216.51388869307</v>
      </c>
      <c r="Q2201" s="341"/>
      <c r="R2201" s="342"/>
      <c r="S2201" s="342"/>
      <c r="T2201" s="342"/>
      <c r="U2201" s="342"/>
      <c r="V2201" s="344">
        <f>SUBTOTAL(9,V2193:V2200)</f>
        <v>0</v>
      </c>
    </row>
    <row r="2202" spans="1:22" ht="25.5" outlineLevel="2" x14ac:dyDescent="0.2">
      <c r="A2202" s="33" t="s">
        <v>7</v>
      </c>
      <c r="B2202" s="9">
        <v>5</v>
      </c>
      <c r="C2202" s="10">
        <v>503616</v>
      </c>
      <c r="D2202" s="273">
        <v>361901</v>
      </c>
      <c r="E2202" s="81" t="s">
        <v>549</v>
      </c>
      <c r="F2202" s="81">
        <v>1</v>
      </c>
      <c r="G2202" s="82" t="s">
        <v>12</v>
      </c>
      <c r="H2202" s="336">
        <f>SUMIFS('Круглосуточный стационар'!J:J,'Круглосуточный стационар'!D:D,СВОД!D2202,'Круглосуточный стационар'!H:H,"-",'Круглосуточный стационар'!F:F,СВОД!F2202)+SUMIFS(ВМП!J:J,ВМП!D:D,СВОД!D2202,ВМП!H:H,"-",ВМП!F:F,СВОД!F2202)+SUMIFS('Дневной стационар'!J:J,'Дневной стационар'!D:D,СВОД!D2202,'Дневной стационар'!H:H,"-",'Дневной стационар'!F:F,СВОД!F2202)+SUMIFS(ЭКО!H:H,ЭКО!D:D,СВОД!D2202,ЭКО!F:F,СВОД!F2202)+SUMIFS(Диализ!H:H,Диализ!D:D,СВОД!D2202,Диализ!F:F,СВОД!F2202)</f>
        <v>0</v>
      </c>
      <c r="I2202" s="337">
        <f>SUMIFS(Поликлиника!H:H,Поликлиника!D:D,СВОД!D2202,Поликлиника!F:F,СВОД!F2202)</f>
        <v>0</v>
      </c>
      <c r="J2202" s="337">
        <f>SUMIFS(Поликлиника!AQ:AQ,Поликлиника!D:D,СВОД!D2202,Поликлиника!F:F,СВОД!F2202)</f>
        <v>0</v>
      </c>
      <c r="K2202" s="337">
        <f>SUMIFS(Поликлиника!AV:AV,Поликлиника!D:D,СВОД!D2202,Поликлиника!F:F,СВОД!F2202)</f>
        <v>0</v>
      </c>
      <c r="L2202" s="337">
        <f>SUMIFS(Поликлиника!BA:BA,Поликлиника!D:D,СВОД!D2202,Поликлиника!F:F,СВОД!F2202)</f>
        <v>0</v>
      </c>
      <c r="M2202" s="337">
        <f>SUMIFS(Услуги!H:H,Услуги!D:D,СВОД!D2202,Услуги!F:F,СВОД!F2202)+SUMIFS(Услуги!M:M,Услуги!D:D,СВОД!D2202,Услуги!F:F,СВОД!F2202)+SUMIFS(Услуги!R:R,Услуги!D:D,СВОД!D2202,Услуги!F:F,СВОД!F2202)+SUMIFS(Услуги!W:W,Услуги!D:D,СВОД!D2202,Услуги!F:F,СВОД!F2202)+SUMIFS(Услуги!AB:AB,Услуги!D:D,СВОД!D2202,Услуги!F:F,СВОД!F2202)+SUMIFS(Услуги!AG:AG,Услуги!D:D,СВОД!D2202,Услуги!F:F,СВОД!F2202)+SUMIFS(Услуги!AL:AL,Услуги!D:D,СВОД!D2202,Услуги!F:F,СВОД!F2202)+SUMIFS(Услуги!AQ:AQ,Услуги!D:D,СВОД!D2202,Услуги!F:F,СВОД!F2202)</f>
        <v>0</v>
      </c>
      <c r="N2202" s="337">
        <f>SUMIFS('Скорая мед.помощь'!I:I,'Скорая мед.помощь'!D:D,СВОД!D2202,'Скорая мед.помощь'!F:F,СВОД!F2202)</f>
        <v>0</v>
      </c>
      <c r="O2202" s="338">
        <f>SUMIFS(Поликлиника!BF:BF,Поликлиника!D:D,СВОД!D2202,Поликлиника!F:F,СВОД!F2202)</f>
        <v>0</v>
      </c>
      <c r="P2202" s="339">
        <f>SUMIFS('Круглосуточный стационар'!O:O,'Круглосуточный стационар'!D:D,СВОД!D2202,'Круглосуточный стационар'!F:F,СВОД!F2202,'Круглосуточный стационар'!H:H,"-")+SUMIFS(ВМП!O:O,ВМП!D:D,СВОД!D2202,ВМП!F:F,СВОД!F2202,ВМП!H:H,"-")+SUMIFS('Дневной стационар'!O:O,'Дневной стационар'!D:D,СВОД!D2202,'Дневной стационар'!F:F,СВОД!F2202,'Дневной стационар'!H:H,"-")+SUMIFS(ЭКО!M:M,ЭКО!D:D,СВОД!D2202,ЭКО!F:F,СВОД!F2202)+SUMIFS(Диализ!M:M,Диализ!D:D,СВОД!D2202,Диализ!F:F,СВОД!F2202)+SUMIFS('Скорая мед.помощь'!N:N,'Скорая мед.помощь'!D:D,СВОД!D2202,'Скорая мед.помощь'!F:F,СВОД!F2202)+SUMIFS(Услуги!AV:AV,Услуги!D:D,СВОД!D2202,Услуги!F:F,СВОД!F2202)+SUMIFS(Поликлиника!BK:BK,Поликлиника!D:D,СВОД!D2202,Поликлиника!F:F,СВОД!F2202)</f>
        <v>0</v>
      </c>
      <c r="Q2202" s="336">
        <f>SUMIFS(Сверхбаза!L:L,Сверхбаза!C:C,СВОД!D2202,Сверхбаза!E:E,СВОД!F2202)+SUMIFS(Сверхбаза!N:N,Сверхбаза!C:C,СВОД!D2202,Сверхбаза!E:E,СВОД!F2202)</f>
        <v>1080</v>
      </c>
      <c r="R2202" s="337">
        <f>SUMIFS(Сверхбаза!P:P,Сверхбаза!C:C,СВОД!D2202,Сверхбаза!E:E,СВОД!F2202)</f>
        <v>0</v>
      </c>
      <c r="S2202" s="337">
        <f>SUMIFS(Сверхбаза!R:R,Сверхбаза!C:C,СВОД!D2202,Сверхбаза!E:E,СВОД!F2202)</f>
        <v>0</v>
      </c>
      <c r="T2202" s="337">
        <f>SUMIFS(Сверхбаза!Q:Q,Сверхбаза!C:C,СВОД!D2202,Сверхбаза!E:E,СВОД!F2202)</f>
        <v>0</v>
      </c>
      <c r="U2202" s="337">
        <f>SUMIFS(Сверхбаза!S:S,Сверхбаза!C:C,СВОД!D2202,Сверхбаза!E:E,СВОД!F2202)</f>
        <v>0</v>
      </c>
      <c r="V2202" s="339">
        <f>SUMIFS(Сверхбаза!G:G,Сверхбаза!C:C,СВОД!D2202,Сверхбаза!E:E,СВОД!F2202)</f>
        <v>56394.852999999996</v>
      </c>
    </row>
    <row r="2203" spans="1:22" ht="25.5" outlineLevel="2" x14ac:dyDescent="0.2">
      <c r="A2203" s="33" t="s">
        <v>7</v>
      </c>
      <c r="B2203" s="9">
        <v>5</v>
      </c>
      <c r="C2203" s="10">
        <v>503616</v>
      </c>
      <c r="D2203" s="273">
        <v>361901</v>
      </c>
      <c r="E2203" s="81" t="s">
        <v>549</v>
      </c>
      <c r="F2203" s="81">
        <v>13</v>
      </c>
      <c r="G2203" s="82" t="s">
        <v>859</v>
      </c>
      <c r="H2203" s="336">
        <f>SUMIFS('Круглосуточный стационар'!J:J,'Круглосуточный стационар'!D:D,СВОД!D2203,'Круглосуточный стационар'!H:H,"-",'Круглосуточный стационар'!F:F,СВОД!F2203)+SUMIFS(ВМП!J:J,ВМП!D:D,СВОД!D2203,ВМП!H:H,"-",ВМП!F:F,СВОД!F2203)+SUMIFS('Дневной стационар'!J:J,'Дневной стационар'!D:D,СВОД!D2203,'Дневной стационар'!H:H,"-",'Дневной стационар'!F:F,СВОД!F2203)+SUMIFS(ЭКО!H:H,ЭКО!D:D,СВОД!D2203,ЭКО!F:F,СВОД!F2203)+SUMIFS(Диализ!H:H,Диализ!D:D,СВОД!D2203,Диализ!F:F,СВОД!F2203)</f>
        <v>0</v>
      </c>
      <c r="I2203" s="337">
        <f>SUMIFS(Поликлиника!H:H,Поликлиника!D:D,СВОД!D2203,Поликлиника!F:F,СВОД!F2203)</f>
        <v>0</v>
      </c>
      <c r="J2203" s="337">
        <f>SUMIFS(Поликлиника!AQ:AQ,Поликлиника!D:D,СВОД!D2203,Поликлиника!F:F,СВОД!F2203)</f>
        <v>0</v>
      </c>
      <c r="K2203" s="337">
        <f>SUMIFS(Поликлиника!AV:AV,Поликлиника!D:D,СВОД!D2203,Поликлиника!F:F,СВОД!F2203)</f>
        <v>0</v>
      </c>
      <c r="L2203" s="337">
        <f>SUMIFS(Поликлиника!BA:BA,Поликлиника!D:D,СВОД!D2203,Поликлиника!F:F,СВОД!F2203)</f>
        <v>0</v>
      </c>
      <c r="M2203" s="337">
        <f>SUMIFS(Услуги!H:H,Услуги!D:D,СВОД!D2203,Услуги!F:F,СВОД!F2203)+SUMIFS(Услуги!M:M,Услуги!D:D,СВОД!D2203,Услуги!F:F,СВОД!F2203)+SUMIFS(Услуги!R:R,Услуги!D:D,СВОД!D2203,Услуги!F:F,СВОД!F2203)+SUMIFS(Услуги!W:W,Услуги!D:D,СВОД!D2203,Услуги!F:F,СВОД!F2203)+SUMIFS(Услуги!AB:AB,Услуги!D:D,СВОД!D2203,Услуги!F:F,СВОД!F2203)+SUMIFS(Услуги!AG:AG,Услуги!D:D,СВОД!D2203,Услуги!F:F,СВОД!F2203)+SUMIFS(Услуги!AL:AL,Услуги!D:D,СВОД!D2203,Услуги!F:F,СВОД!F2203)+SUMIFS(Услуги!AQ:AQ,Услуги!D:D,СВОД!D2203,Услуги!F:F,СВОД!F2203)</f>
        <v>0</v>
      </c>
      <c r="N2203" s="337">
        <f>SUMIFS('Скорая мед.помощь'!I:I,'Скорая мед.помощь'!D:D,СВОД!D2203,'Скорая мед.помощь'!F:F,СВОД!F2203)</f>
        <v>0</v>
      </c>
      <c r="O2203" s="338">
        <f>SUMIFS(Поликлиника!BF:BF,Поликлиника!D:D,СВОД!D2203,Поликлиника!F:F,СВОД!F2203)</f>
        <v>0</v>
      </c>
      <c r="P2203" s="339">
        <f>SUMIFS('Круглосуточный стационар'!O:O,'Круглосуточный стационар'!D:D,СВОД!D2203,'Круглосуточный стационар'!F:F,СВОД!F2203,'Круглосуточный стационар'!H:H,"-")+SUMIFS(ВМП!O:O,ВМП!D:D,СВОД!D2203,ВМП!F:F,СВОД!F2203,ВМП!H:H,"-")+SUMIFS('Дневной стационар'!O:O,'Дневной стационар'!D:D,СВОД!D2203,'Дневной стационар'!F:F,СВОД!F2203,'Дневной стационар'!H:H,"-")+SUMIFS(ЭКО!M:M,ЭКО!D:D,СВОД!D2203,ЭКО!F:F,СВОД!F2203)+SUMIFS(Диализ!M:M,Диализ!D:D,СВОД!D2203,Диализ!F:F,СВОД!F2203)+SUMIFS('Скорая мед.помощь'!N:N,'Скорая мед.помощь'!D:D,СВОД!D2203,'Скорая мед.помощь'!F:F,СВОД!F2203)+SUMIFS(Услуги!AV:AV,Услуги!D:D,СВОД!D2203,Услуги!F:F,СВОД!F2203)+SUMIFS(Поликлиника!BK:BK,Поликлиника!D:D,СВОД!D2203,Поликлиника!F:F,СВОД!F2203)</f>
        <v>0</v>
      </c>
      <c r="Q2203" s="336">
        <f>SUMIFS(Сверхбаза!L:L,Сверхбаза!C:C,СВОД!D2203,Сверхбаза!E:E,СВОД!F2203)+SUMIFS(Сверхбаза!N:N,Сверхбаза!C:C,СВОД!D2203,Сверхбаза!E:E,СВОД!F2203)</f>
        <v>0</v>
      </c>
      <c r="R2203" s="337">
        <f>SUMIFS(Сверхбаза!P:P,Сверхбаза!C:C,СВОД!D2203,Сверхбаза!E:E,СВОД!F2203)</f>
        <v>0</v>
      </c>
      <c r="S2203" s="337">
        <f>SUMIFS(Сверхбаза!R:R,Сверхбаза!C:C,СВОД!D2203,Сверхбаза!E:E,СВОД!F2203)</f>
        <v>0</v>
      </c>
      <c r="T2203" s="337">
        <f>SUMIFS(Сверхбаза!Q:Q,Сверхбаза!C:C,СВОД!D2203,Сверхбаза!E:E,СВОД!F2203)</f>
        <v>0</v>
      </c>
      <c r="U2203" s="337">
        <f>SUMIFS(Сверхбаза!S:S,Сверхбаза!C:C,СВОД!D2203,Сверхбаза!E:E,СВОД!F2203)</f>
        <v>0</v>
      </c>
      <c r="V2203" s="339">
        <f>SUMIFS(Сверхбаза!G:G,Сверхбаза!C:C,СВОД!D2203,Сверхбаза!E:E,СВОД!F2203)</f>
        <v>0</v>
      </c>
    </row>
    <row r="2204" spans="1:22" ht="25.5" outlineLevel="2" x14ac:dyDescent="0.2">
      <c r="A2204" s="33" t="s">
        <v>7</v>
      </c>
      <c r="B2204" s="9">
        <v>5</v>
      </c>
      <c r="C2204" s="10">
        <v>503616</v>
      </c>
      <c r="D2204" s="273">
        <v>361901</v>
      </c>
      <c r="E2204" s="81" t="s">
        <v>549</v>
      </c>
      <c r="F2204" s="81">
        <v>2</v>
      </c>
      <c r="G2204" s="82" t="s">
        <v>135</v>
      </c>
      <c r="H2204" s="336">
        <f>SUMIFS('Круглосуточный стационар'!J:J,'Круглосуточный стационар'!D:D,СВОД!D2204,'Круглосуточный стационар'!H:H,"-",'Круглосуточный стационар'!F:F,СВОД!F2204)+SUMIFS(ВМП!J:J,ВМП!D:D,СВОД!D2204,ВМП!H:H,"-",ВМП!F:F,СВОД!F2204)+SUMIFS('Дневной стационар'!J:J,'Дневной стационар'!D:D,СВОД!D2204,'Дневной стационар'!H:H,"-",'Дневной стационар'!F:F,СВОД!F2204)+SUMIFS(ЭКО!H:H,ЭКО!D:D,СВОД!D2204,ЭКО!F:F,СВОД!F2204)+SUMIFS(Диализ!H:H,Диализ!D:D,СВОД!D2204,Диализ!F:F,СВОД!F2204)</f>
        <v>0</v>
      </c>
      <c r="I2204" s="337">
        <f>SUMIFS(Поликлиника!H:H,Поликлиника!D:D,СВОД!D2204,Поликлиника!F:F,СВОД!F2204)</f>
        <v>0</v>
      </c>
      <c r="J2204" s="337">
        <f>SUMIFS(Поликлиника!AQ:AQ,Поликлиника!D:D,СВОД!D2204,Поликлиника!F:F,СВОД!F2204)</f>
        <v>0</v>
      </c>
      <c r="K2204" s="337">
        <f>SUMIFS(Поликлиника!AV:AV,Поликлиника!D:D,СВОД!D2204,Поликлиника!F:F,СВОД!F2204)</f>
        <v>0</v>
      </c>
      <c r="L2204" s="337">
        <f>SUMIFS(Поликлиника!BA:BA,Поликлиника!D:D,СВОД!D2204,Поликлиника!F:F,СВОД!F2204)</f>
        <v>0</v>
      </c>
      <c r="M2204" s="337">
        <f>SUMIFS(Услуги!H:H,Услуги!D:D,СВОД!D2204,Услуги!F:F,СВОД!F2204)+SUMIFS(Услуги!M:M,Услуги!D:D,СВОД!D2204,Услуги!F:F,СВОД!F2204)+SUMIFS(Услуги!R:R,Услуги!D:D,СВОД!D2204,Услуги!F:F,СВОД!F2204)+SUMIFS(Услуги!W:W,Услуги!D:D,СВОД!D2204,Услуги!F:F,СВОД!F2204)+SUMIFS(Услуги!AB:AB,Услуги!D:D,СВОД!D2204,Услуги!F:F,СВОД!F2204)+SUMIFS(Услуги!AG:AG,Услуги!D:D,СВОД!D2204,Услуги!F:F,СВОД!F2204)+SUMIFS(Услуги!AL:AL,Услуги!D:D,СВОД!D2204,Услуги!F:F,СВОД!F2204)+SUMIFS(Услуги!AQ:AQ,Услуги!D:D,СВОД!D2204,Услуги!F:F,СВОД!F2204)</f>
        <v>0</v>
      </c>
      <c r="N2204" s="337">
        <f>SUMIFS('Скорая мед.помощь'!I:I,'Скорая мед.помощь'!D:D,СВОД!D2204,'Скорая мед.помощь'!F:F,СВОД!F2204)</f>
        <v>0</v>
      </c>
      <c r="O2204" s="338">
        <f>SUMIFS(Поликлиника!BF:BF,Поликлиника!D:D,СВОД!D2204,Поликлиника!F:F,СВОД!F2204)</f>
        <v>0</v>
      </c>
      <c r="P2204" s="339">
        <f>SUMIFS('Круглосуточный стационар'!O:O,'Круглосуточный стационар'!D:D,СВОД!D2204,'Круглосуточный стационар'!F:F,СВОД!F2204,'Круглосуточный стационар'!H:H,"-")+SUMIFS(ВМП!O:O,ВМП!D:D,СВОД!D2204,ВМП!F:F,СВОД!F2204,ВМП!H:H,"-")+SUMIFS('Дневной стационар'!O:O,'Дневной стационар'!D:D,СВОД!D2204,'Дневной стационар'!F:F,СВОД!F2204,'Дневной стационар'!H:H,"-")+SUMIFS(ЭКО!M:M,ЭКО!D:D,СВОД!D2204,ЭКО!F:F,СВОД!F2204)+SUMIFS(Диализ!M:M,Диализ!D:D,СВОД!D2204,Диализ!F:F,СВОД!F2204)+SUMIFS('Скорая мед.помощь'!N:N,'Скорая мед.помощь'!D:D,СВОД!D2204,'Скорая мед.помощь'!F:F,СВОД!F2204)+SUMIFS(Услуги!AV:AV,Услуги!D:D,СВОД!D2204,Услуги!F:F,СВОД!F2204)+SUMIFS(Поликлиника!BK:BK,Поликлиника!D:D,СВОД!D2204,Поликлиника!F:F,СВОД!F2204)</f>
        <v>0</v>
      </c>
      <c r="Q2204" s="336">
        <f>SUMIFS(Сверхбаза!L:L,Сверхбаза!C:C,СВОД!D2204,Сверхбаза!E:E,СВОД!F2204)+SUMIFS(Сверхбаза!N:N,Сверхбаза!C:C,СВОД!D2204,Сверхбаза!E:E,СВОД!F2204)</f>
        <v>390</v>
      </c>
      <c r="R2204" s="337">
        <f>SUMIFS(Сверхбаза!P:P,Сверхбаза!C:C,СВОД!D2204,Сверхбаза!E:E,СВОД!F2204)</f>
        <v>0</v>
      </c>
      <c r="S2204" s="337">
        <f>SUMIFS(Сверхбаза!R:R,Сверхбаза!C:C,СВОД!D2204,Сверхбаза!E:E,СВОД!F2204)</f>
        <v>0</v>
      </c>
      <c r="T2204" s="337">
        <f>SUMIFS(Сверхбаза!Q:Q,Сверхбаза!C:C,СВОД!D2204,Сверхбаза!E:E,СВОД!F2204)</f>
        <v>0</v>
      </c>
      <c r="U2204" s="337">
        <f>SUMIFS(Сверхбаза!S:S,Сверхбаза!C:C,СВОД!D2204,Сверхбаза!E:E,СВОД!F2204)</f>
        <v>0</v>
      </c>
      <c r="V2204" s="339">
        <f>SUMIFS(Сверхбаза!G:G,Сверхбаза!C:C,СВОД!D2204,Сверхбаза!E:E,СВОД!F2204)</f>
        <v>10673.074999999997</v>
      </c>
    </row>
    <row r="2205" spans="1:22" ht="25.5" outlineLevel="2" x14ac:dyDescent="0.2">
      <c r="A2205" s="33" t="s">
        <v>7</v>
      </c>
      <c r="B2205" s="9">
        <v>5</v>
      </c>
      <c r="C2205" s="10">
        <v>503616</v>
      </c>
      <c r="D2205" s="273">
        <v>361901</v>
      </c>
      <c r="E2205" s="81" t="s">
        <v>549</v>
      </c>
      <c r="F2205" s="81">
        <v>6</v>
      </c>
      <c r="G2205" s="82" t="s">
        <v>860</v>
      </c>
      <c r="H2205" s="336">
        <f>SUMIFS('Круглосуточный стационар'!J:J,'Круглосуточный стационар'!D:D,СВОД!D2205,'Круглосуточный стационар'!H:H,"-",'Круглосуточный стационар'!F:F,СВОД!F2205)+SUMIFS(ВМП!J:J,ВМП!D:D,СВОД!D2205,ВМП!H:H,"-",ВМП!F:F,СВОД!F2205)+SUMIFS('Дневной стационар'!J:J,'Дневной стационар'!D:D,СВОД!D2205,'Дневной стационар'!H:H,"-",'Дневной стационар'!F:F,СВОД!F2205)+SUMIFS(ЭКО!H:H,ЭКО!D:D,СВОД!D2205,ЭКО!F:F,СВОД!F2205)+SUMIFS(Диализ!H:H,Диализ!D:D,СВОД!D2205,Диализ!F:F,СВОД!F2205)</f>
        <v>0</v>
      </c>
      <c r="I2205" s="337">
        <f>SUMIFS(Поликлиника!H:H,Поликлиника!D:D,СВОД!D2205,Поликлиника!F:F,СВОД!F2205)</f>
        <v>0</v>
      </c>
      <c r="J2205" s="337">
        <f>SUMIFS(Поликлиника!AQ:AQ,Поликлиника!D:D,СВОД!D2205,Поликлиника!F:F,СВОД!F2205)</f>
        <v>0</v>
      </c>
      <c r="K2205" s="337">
        <f>SUMIFS(Поликлиника!AV:AV,Поликлиника!D:D,СВОД!D2205,Поликлиника!F:F,СВОД!F2205)</f>
        <v>0</v>
      </c>
      <c r="L2205" s="337">
        <f>SUMIFS(Поликлиника!BA:BA,Поликлиника!D:D,СВОД!D2205,Поликлиника!F:F,СВОД!F2205)</f>
        <v>0</v>
      </c>
      <c r="M2205" s="337">
        <f>SUMIFS(Услуги!H:H,Услуги!D:D,СВОД!D2205,Услуги!F:F,СВОД!F2205)+SUMIFS(Услуги!M:M,Услуги!D:D,СВОД!D2205,Услуги!F:F,СВОД!F2205)+SUMIFS(Услуги!R:R,Услуги!D:D,СВОД!D2205,Услуги!F:F,СВОД!F2205)+SUMIFS(Услуги!W:W,Услуги!D:D,СВОД!D2205,Услуги!F:F,СВОД!F2205)+SUMIFS(Услуги!AB:AB,Услуги!D:D,СВОД!D2205,Услуги!F:F,СВОД!F2205)+SUMIFS(Услуги!AG:AG,Услуги!D:D,СВОД!D2205,Услуги!F:F,СВОД!F2205)+SUMIFS(Услуги!AL:AL,Услуги!D:D,СВОД!D2205,Услуги!F:F,СВОД!F2205)+SUMIFS(Услуги!AQ:AQ,Услуги!D:D,СВОД!D2205,Услуги!F:F,СВОД!F2205)</f>
        <v>0</v>
      </c>
      <c r="N2205" s="337">
        <f>SUMIFS('Скорая мед.помощь'!I:I,'Скорая мед.помощь'!D:D,СВОД!D2205,'Скорая мед.помощь'!F:F,СВОД!F2205)</f>
        <v>0</v>
      </c>
      <c r="O2205" s="338">
        <f>SUMIFS(Поликлиника!BF:BF,Поликлиника!D:D,СВОД!D2205,Поликлиника!F:F,СВОД!F2205)</f>
        <v>0</v>
      </c>
      <c r="P2205" s="339">
        <f>SUMIFS('Круглосуточный стационар'!O:O,'Круглосуточный стационар'!D:D,СВОД!D2205,'Круглосуточный стационар'!F:F,СВОД!F2205,'Круглосуточный стационар'!H:H,"-")+SUMIFS(ВМП!O:O,ВМП!D:D,СВОД!D2205,ВМП!F:F,СВОД!F2205,ВМП!H:H,"-")+SUMIFS('Дневной стационар'!O:O,'Дневной стационар'!D:D,СВОД!D2205,'Дневной стационар'!F:F,СВОД!F2205,'Дневной стационар'!H:H,"-")+SUMIFS(ЭКО!M:M,ЭКО!D:D,СВОД!D2205,ЭКО!F:F,СВОД!F2205)+SUMIFS(Диализ!M:M,Диализ!D:D,СВОД!D2205,Диализ!F:F,СВОД!F2205)+SUMIFS('Скорая мед.помощь'!N:N,'Скорая мед.помощь'!D:D,СВОД!D2205,'Скорая мед.помощь'!F:F,СВОД!F2205)+SUMIFS(Услуги!AV:AV,Услуги!D:D,СВОД!D2205,Услуги!F:F,СВОД!F2205)+SUMIFS(Поликлиника!BK:BK,Поликлиника!D:D,СВОД!D2205,Поликлиника!F:F,СВОД!F2205)</f>
        <v>0</v>
      </c>
      <c r="Q2205" s="336">
        <f>SUMIFS(Сверхбаза!L:L,Сверхбаза!C:C,СВОД!D2205,Сверхбаза!E:E,СВОД!F2205)+SUMIFS(Сверхбаза!N:N,Сверхбаза!C:C,СВОД!D2205,Сверхбаза!E:E,СВОД!F2205)</f>
        <v>0</v>
      </c>
      <c r="R2205" s="337">
        <f>SUMIFS(Сверхбаза!P:P,Сверхбаза!C:C,СВОД!D2205,Сверхбаза!E:E,СВОД!F2205)</f>
        <v>0</v>
      </c>
      <c r="S2205" s="337">
        <f>SUMIFS(Сверхбаза!R:R,Сверхбаза!C:C,СВОД!D2205,Сверхбаза!E:E,СВОД!F2205)</f>
        <v>0</v>
      </c>
      <c r="T2205" s="337">
        <f>SUMIFS(Сверхбаза!Q:Q,Сверхбаза!C:C,СВОД!D2205,Сверхбаза!E:E,СВОД!F2205)</f>
        <v>0</v>
      </c>
      <c r="U2205" s="337">
        <f>SUMIFS(Сверхбаза!S:S,Сверхбаза!C:C,СВОД!D2205,Сверхбаза!E:E,СВОД!F2205)</f>
        <v>0</v>
      </c>
      <c r="V2205" s="339">
        <f>SUMIFS(Сверхбаза!G:G,Сверхбаза!C:C,СВОД!D2205,Сверхбаза!E:E,СВОД!F2205)</f>
        <v>0</v>
      </c>
    </row>
    <row r="2206" spans="1:22" ht="25.5" outlineLevel="2" x14ac:dyDescent="0.2">
      <c r="A2206" s="33" t="s">
        <v>7</v>
      </c>
      <c r="B2206" s="9">
        <v>5</v>
      </c>
      <c r="C2206" s="10">
        <v>503616</v>
      </c>
      <c r="D2206" s="273">
        <v>361901</v>
      </c>
      <c r="E2206" s="81" t="s">
        <v>549</v>
      </c>
      <c r="F2206" s="81">
        <v>3</v>
      </c>
      <c r="G2206" s="82" t="s">
        <v>136</v>
      </c>
      <c r="H2206" s="336">
        <f>SUMIFS('Круглосуточный стационар'!J:J,'Круглосуточный стационар'!D:D,СВОД!D2206,'Круглосуточный стационар'!H:H,"-",'Круглосуточный стационар'!F:F,СВОД!F2206)+SUMIFS(ВМП!J:J,ВМП!D:D,СВОД!D2206,ВМП!H:H,"-",ВМП!F:F,СВОД!F2206)+SUMIFS('Дневной стационар'!J:J,'Дневной стационар'!D:D,СВОД!D2206,'Дневной стационар'!H:H,"-",'Дневной стационар'!F:F,СВОД!F2206)+SUMIFS(ЭКО!H:H,ЭКО!D:D,СВОД!D2206,ЭКО!F:F,СВОД!F2206)+SUMIFS(Диализ!H:H,Диализ!D:D,СВОД!D2206,Диализ!F:F,СВОД!F2206)</f>
        <v>0</v>
      </c>
      <c r="I2206" s="337">
        <f>SUMIFS(Поликлиника!H:H,Поликлиника!D:D,СВОД!D2206,Поликлиника!F:F,СВОД!F2206)</f>
        <v>0</v>
      </c>
      <c r="J2206" s="337">
        <f>SUMIFS(Поликлиника!AQ:AQ,Поликлиника!D:D,СВОД!D2206,Поликлиника!F:F,СВОД!F2206)</f>
        <v>0</v>
      </c>
      <c r="K2206" s="337">
        <f>SUMIFS(Поликлиника!AV:AV,Поликлиника!D:D,СВОД!D2206,Поликлиника!F:F,СВОД!F2206)</f>
        <v>0</v>
      </c>
      <c r="L2206" s="337">
        <f>SUMIFS(Поликлиника!BA:BA,Поликлиника!D:D,СВОД!D2206,Поликлиника!F:F,СВОД!F2206)</f>
        <v>0</v>
      </c>
      <c r="M2206" s="337">
        <f>SUMIFS(Услуги!H:H,Услуги!D:D,СВОД!D2206,Услуги!F:F,СВОД!F2206)+SUMIFS(Услуги!M:M,Услуги!D:D,СВОД!D2206,Услуги!F:F,СВОД!F2206)+SUMIFS(Услуги!R:R,Услуги!D:D,СВОД!D2206,Услуги!F:F,СВОД!F2206)+SUMIFS(Услуги!W:W,Услуги!D:D,СВОД!D2206,Услуги!F:F,СВОД!F2206)+SUMIFS(Услуги!AB:AB,Услуги!D:D,СВОД!D2206,Услуги!F:F,СВОД!F2206)+SUMIFS(Услуги!AG:AG,Услуги!D:D,СВОД!D2206,Услуги!F:F,СВОД!F2206)+SUMIFS(Услуги!AL:AL,Услуги!D:D,СВОД!D2206,Услуги!F:F,СВОД!F2206)+SUMIFS(Услуги!AQ:AQ,Услуги!D:D,СВОД!D2206,Услуги!F:F,СВОД!F2206)</f>
        <v>0</v>
      </c>
      <c r="N2206" s="337">
        <f>SUMIFS('Скорая мед.помощь'!I:I,'Скорая мед.помощь'!D:D,СВОД!D2206,'Скорая мед.помощь'!F:F,СВОД!F2206)</f>
        <v>0</v>
      </c>
      <c r="O2206" s="338">
        <f>SUMIFS(Поликлиника!BF:BF,Поликлиника!D:D,СВОД!D2206,Поликлиника!F:F,СВОД!F2206)</f>
        <v>0</v>
      </c>
      <c r="P2206" s="339">
        <f>SUMIFS('Круглосуточный стационар'!O:O,'Круглосуточный стационар'!D:D,СВОД!D2206,'Круглосуточный стационар'!F:F,СВОД!F2206,'Круглосуточный стационар'!H:H,"-")+SUMIFS(ВМП!O:O,ВМП!D:D,СВОД!D2206,ВМП!F:F,СВОД!F2206,ВМП!H:H,"-")+SUMIFS('Дневной стационар'!O:O,'Дневной стационар'!D:D,СВОД!D2206,'Дневной стационар'!F:F,СВОД!F2206,'Дневной стационар'!H:H,"-")+SUMIFS(ЭКО!M:M,ЭКО!D:D,СВОД!D2206,ЭКО!F:F,СВОД!F2206)+SUMIFS(Диализ!M:M,Диализ!D:D,СВОД!D2206,Диализ!F:F,СВОД!F2206)+SUMIFS('Скорая мед.помощь'!N:N,'Скорая мед.помощь'!D:D,СВОД!D2206,'Скорая мед.помощь'!F:F,СВОД!F2206)+SUMIFS(Услуги!AV:AV,Услуги!D:D,СВОД!D2206,Услуги!F:F,СВОД!F2206)+SUMIFS(Поликлиника!BK:BK,Поликлиника!D:D,СВОД!D2206,Поликлиника!F:F,СВОД!F2206)</f>
        <v>0</v>
      </c>
      <c r="Q2206" s="336">
        <f>SUMIFS(Сверхбаза!L:L,Сверхбаза!C:C,СВОД!D2206,Сверхбаза!E:E,СВОД!F2206)+SUMIFS(Сверхбаза!N:N,Сверхбаза!C:C,СВОД!D2206,Сверхбаза!E:E,СВОД!F2206)</f>
        <v>0</v>
      </c>
      <c r="R2206" s="337">
        <f>SUMIFS(Сверхбаза!P:P,Сверхбаза!C:C,СВОД!D2206,Сверхбаза!E:E,СВОД!F2206)</f>
        <v>6948</v>
      </c>
      <c r="S2206" s="337">
        <f>SUMIFS(Сверхбаза!R:R,Сверхбаза!C:C,СВОД!D2206,Сверхбаза!E:E,СВОД!F2206)</f>
        <v>4882</v>
      </c>
      <c r="T2206" s="337">
        <f>SUMIFS(Сверхбаза!Q:Q,Сверхбаза!C:C,СВОД!D2206,Сверхбаза!E:E,СВОД!F2206)</f>
        <v>56387</v>
      </c>
      <c r="U2206" s="337">
        <f>SUMIFS(Сверхбаза!S:S,Сверхбаза!C:C,СВОД!D2206,Сверхбаза!E:E,СВОД!F2206)</f>
        <v>0</v>
      </c>
      <c r="V2206" s="339">
        <f>SUMIFS(Сверхбаза!G:G,Сверхбаза!C:C,СВОД!D2206,Сверхбаза!E:E,СВОД!F2206)</f>
        <v>42189.817999999992</v>
      </c>
    </row>
    <row r="2207" spans="1:22" ht="25.5" outlineLevel="2" x14ac:dyDescent="0.2">
      <c r="A2207" s="33" t="s">
        <v>7</v>
      </c>
      <c r="B2207" s="9">
        <v>5</v>
      </c>
      <c r="C2207" s="10">
        <v>503616</v>
      </c>
      <c r="D2207" s="273">
        <v>361901</v>
      </c>
      <c r="E2207" s="81" t="s">
        <v>549</v>
      </c>
      <c r="F2207" s="81">
        <v>7</v>
      </c>
      <c r="G2207" s="82" t="s">
        <v>861</v>
      </c>
      <c r="H2207" s="336">
        <f>SUMIFS('Круглосуточный стационар'!J:J,'Круглосуточный стационар'!D:D,СВОД!D2207,'Круглосуточный стационар'!H:H,"-",'Круглосуточный стационар'!F:F,СВОД!F2207)+SUMIFS(ВМП!J:J,ВМП!D:D,СВОД!D2207,ВМП!H:H,"-",ВМП!F:F,СВОД!F2207)+SUMIFS('Дневной стационар'!J:J,'Дневной стационар'!D:D,СВОД!D2207,'Дневной стационар'!H:H,"-",'Дневной стационар'!F:F,СВОД!F2207)+SUMIFS(ЭКО!H:H,ЭКО!D:D,СВОД!D2207,ЭКО!F:F,СВОД!F2207)+SUMIFS(Диализ!H:H,Диализ!D:D,СВОД!D2207,Диализ!F:F,СВОД!F2207)</f>
        <v>0</v>
      </c>
      <c r="I2207" s="337">
        <f>SUMIFS(Поликлиника!H:H,Поликлиника!D:D,СВОД!D2207,Поликлиника!F:F,СВОД!F2207)</f>
        <v>0</v>
      </c>
      <c r="J2207" s="337">
        <f>SUMIFS(Поликлиника!AQ:AQ,Поликлиника!D:D,СВОД!D2207,Поликлиника!F:F,СВОД!F2207)</f>
        <v>0</v>
      </c>
      <c r="K2207" s="337">
        <f>SUMIFS(Поликлиника!AV:AV,Поликлиника!D:D,СВОД!D2207,Поликлиника!F:F,СВОД!F2207)</f>
        <v>0</v>
      </c>
      <c r="L2207" s="337">
        <f>SUMIFS(Поликлиника!BA:BA,Поликлиника!D:D,СВОД!D2207,Поликлиника!F:F,СВОД!F2207)</f>
        <v>0</v>
      </c>
      <c r="M2207" s="337">
        <f>SUMIFS(Услуги!H:H,Услуги!D:D,СВОД!D2207,Услуги!F:F,СВОД!F2207)+SUMIFS(Услуги!M:M,Услуги!D:D,СВОД!D2207,Услуги!F:F,СВОД!F2207)+SUMIFS(Услуги!R:R,Услуги!D:D,СВОД!D2207,Услуги!F:F,СВОД!F2207)+SUMIFS(Услуги!W:W,Услуги!D:D,СВОД!D2207,Услуги!F:F,СВОД!F2207)+SUMIFS(Услуги!AB:AB,Услуги!D:D,СВОД!D2207,Услуги!F:F,СВОД!F2207)+SUMIFS(Услуги!AG:AG,Услуги!D:D,СВОД!D2207,Услуги!F:F,СВОД!F2207)+SUMIFS(Услуги!AL:AL,Услуги!D:D,СВОД!D2207,Услуги!F:F,СВОД!F2207)+SUMIFS(Услуги!AQ:AQ,Услуги!D:D,СВОД!D2207,Услуги!F:F,СВОД!F2207)</f>
        <v>0</v>
      </c>
      <c r="N2207" s="337">
        <f>SUMIFS('Скорая мед.помощь'!I:I,'Скорая мед.помощь'!D:D,СВОД!D2207,'Скорая мед.помощь'!F:F,СВОД!F2207)</f>
        <v>0</v>
      </c>
      <c r="O2207" s="338">
        <f>SUMIFS(Поликлиника!BF:BF,Поликлиника!D:D,СВОД!D2207,Поликлиника!F:F,СВОД!F2207)</f>
        <v>0</v>
      </c>
      <c r="P2207" s="339">
        <f>SUMIFS('Круглосуточный стационар'!O:O,'Круглосуточный стационар'!D:D,СВОД!D2207,'Круглосуточный стационар'!F:F,СВОД!F2207,'Круглосуточный стационар'!H:H,"-")+SUMIFS(ВМП!O:O,ВМП!D:D,СВОД!D2207,ВМП!F:F,СВОД!F2207,ВМП!H:H,"-")+SUMIFS('Дневной стационар'!O:O,'Дневной стационар'!D:D,СВОД!D2207,'Дневной стационар'!F:F,СВОД!F2207,'Дневной стационар'!H:H,"-")+SUMIFS(ЭКО!M:M,ЭКО!D:D,СВОД!D2207,ЭКО!F:F,СВОД!F2207)+SUMIFS(Диализ!M:M,Диализ!D:D,СВОД!D2207,Диализ!F:F,СВОД!F2207)+SUMIFS('Скорая мед.помощь'!N:N,'Скорая мед.помощь'!D:D,СВОД!D2207,'Скорая мед.помощь'!F:F,СВОД!F2207)+SUMIFS(Услуги!AV:AV,Услуги!D:D,СВОД!D2207,Услуги!F:F,СВОД!F2207)+SUMIFS(Поликлиника!BK:BK,Поликлиника!D:D,СВОД!D2207,Поликлиника!F:F,СВОД!F2207)</f>
        <v>0</v>
      </c>
      <c r="Q2207" s="336">
        <f>SUMIFS(Сверхбаза!L:L,Сверхбаза!C:C,СВОД!D2207,Сверхбаза!E:E,СВОД!F2207)+SUMIFS(Сверхбаза!N:N,Сверхбаза!C:C,СВОД!D2207,Сверхбаза!E:E,СВОД!F2207)</f>
        <v>0</v>
      </c>
      <c r="R2207" s="337">
        <f>SUMIFS(Сверхбаза!P:P,Сверхбаза!C:C,СВОД!D2207,Сверхбаза!E:E,СВОД!F2207)</f>
        <v>0</v>
      </c>
      <c r="S2207" s="337">
        <f>SUMIFS(Сверхбаза!R:R,Сверхбаза!C:C,СВОД!D2207,Сверхбаза!E:E,СВОД!F2207)</f>
        <v>0</v>
      </c>
      <c r="T2207" s="337">
        <f>SUMIFS(Сверхбаза!Q:Q,Сверхбаза!C:C,СВОД!D2207,Сверхбаза!E:E,СВОД!F2207)</f>
        <v>0</v>
      </c>
      <c r="U2207" s="337">
        <f>SUMIFS(Сверхбаза!S:S,Сверхбаза!C:C,СВОД!D2207,Сверхбаза!E:E,СВОД!F2207)</f>
        <v>0</v>
      </c>
      <c r="V2207" s="339">
        <f>SUMIFS(Сверхбаза!G:G,Сверхбаза!C:C,СВОД!D2207,Сверхбаза!E:E,СВОД!F2207)</f>
        <v>0</v>
      </c>
    </row>
    <row r="2208" spans="1:22" ht="25.5" outlineLevel="2" x14ac:dyDescent="0.2">
      <c r="A2208" s="33" t="s">
        <v>7</v>
      </c>
      <c r="B2208" s="9">
        <v>5</v>
      </c>
      <c r="C2208" s="10">
        <v>503616</v>
      </c>
      <c r="D2208" s="273">
        <v>361901</v>
      </c>
      <c r="E2208" s="81" t="s">
        <v>549</v>
      </c>
      <c r="F2208" s="81">
        <v>70</v>
      </c>
      <c r="G2208" s="82" t="s">
        <v>862</v>
      </c>
      <c r="H2208" s="336">
        <f>SUMIFS('Круглосуточный стационар'!J:J,'Круглосуточный стационар'!D:D,СВОД!D2208,'Круглосуточный стационар'!H:H,"-",'Круглосуточный стационар'!F:F,СВОД!F2208)+SUMIFS(ВМП!J:J,ВМП!D:D,СВОД!D2208,ВМП!H:H,"-",ВМП!F:F,СВОД!F2208)+SUMIFS('Дневной стационар'!J:J,'Дневной стационар'!D:D,СВОД!D2208,'Дневной стационар'!H:H,"-",'Дневной стационар'!F:F,СВОД!F2208)+SUMIFS(ЭКО!H:H,ЭКО!D:D,СВОД!D2208,ЭКО!F:F,СВОД!F2208)+SUMIFS(Диализ!H:H,Диализ!D:D,СВОД!D2208,Диализ!F:F,СВОД!F2208)</f>
        <v>0</v>
      </c>
      <c r="I2208" s="337">
        <f>SUMIFS(Поликлиника!H:H,Поликлиника!D:D,СВОД!D2208,Поликлиника!F:F,СВОД!F2208)</f>
        <v>0</v>
      </c>
      <c r="J2208" s="337">
        <f>SUMIFS(Поликлиника!AQ:AQ,Поликлиника!D:D,СВОД!D2208,Поликлиника!F:F,СВОД!F2208)</f>
        <v>0</v>
      </c>
      <c r="K2208" s="337">
        <f>SUMIFS(Поликлиника!AV:AV,Поликлиника!D:D,СВОД!D2208,Поликлиника!F:F,СВОД!F2208)</f>
        <v>0</v>
      </c>
      <c r="L2208" s="337">
        <f>SUMIFS(Поликлиника!BA:BA,Поликлиника!D:D,СВОД!D2208,Поликлиника!F:F,СВОД!F2208)</f>
        <v>0</v>
      </c>
      <c r="M2208" s="337">
        <f>SUMIFS(Услуги!H:H,Услуги!D:D,СВОД!D2208,Услуги!F:F,СВОД!F2208)+SUMIFS(Услуги!M:M,Услуги!D:D,СВОД!D2208,Услуги!F:F,СВОД!F2208)+SUMIFS(Услуги!R:R,Услуги!D:D,СВОД!D2208,Услуги!F:F,СВОД!F2208)+SUMIFS(Услуги!W:W,Услуги!D:D,СВОД!D2208,Услуги!F:F,СВОД!F2208)+SUMIFS(Услуги!AB:AB,Услуги!D:D,СВОД!D2208,Услуги!F:F,СВОД!F2208)+SUMIFS(Услуги!AG:AG,Услуги!D:D,СВОД!D2208,Услуги!F:F,СВОД!F2208)+SUMIFS(Услуги!AL:AL,Услуги!D:D,СВОД!D2208,Услуги!F:F,СВОД!F2208)+SUMIFS(Услуги!AQ:AQ,Услуги!D:D,СВОД!D2208,Услуги!F:F,СВОД!F2208)</f>
        <v>0</v>
      </c>
      <c r="N2208" s="337">
        <f>SUMIFS('Скорая мед.помощь'!I:I,'Скорая мед.помощь'!D:D,СВОД!D2208,'Скорая мед.помощь'!F:F,СВОД!F2208)</f>
        <v>0</v>
      </c>
      <c r="O2208" s="338">
        <f>SUMIFS(Поликлиника!BF:BF,Поликлиника!D:D,СВОД!D2208,Поликлиника!F:F,СВОД!F2208)</f>
        <v>0</v>
      </c>
      <c r="P2208" s="339">
        <f>SUMIFS('Круглосуточный стационар'!O:O,'Круглосуточный стационар'!D:D,СВОД!D2208,'Круглосуточный стационар'!F:F,СВОД!F2208,'Круглосуточный стационар'!H:H,"-")+SUMIFS(ВМП!O:O,ВМП!D:D,СВОД!D2208,ВМП!F:F,СВОД!F2208,ВМП!H:H,"-")+SUMIFS('Дневной стационар'!O:O,'Дневной стационар'!D:D,СВОД!D2208,'Дневной стационар'!F:F,СВОД!F2208,'Дневной стационар'!H:H,"-")+SUMIFS(ЭКО!M:M,ЭКО!D:D,СВОД!D2208,ЭКО!F:F,СВОД!F2208)+SUMIFS(Диализ!M:M,Диализ!D:D,СВОД!D2208,Диализ!F:F,СВОД!F2208)+SUMIFS('Скорая мед.помощь'!N:N,'Скорая мед.помощь'!D:D,СВОД!D2208,'Скорая мед.помощь'!F:F,СВОД!F2208)+SUMIFS(Услуги!AV:AV,Услуги!D:D,СВОД!D2208,Услуги!F:F,СВОД!F2208)+SUMIFS(Поликлиника!BK:BK,Поликлиника!D:D,СВОД!D2208,Поликлиника!F:F,СВОД!F2208)</f>
        <v>0</v>
      </c>
      <c r="Q2208" s="336">
        <f>SUMIFS(Сверхбаза!L:L,Сверхбаза!C:C,СВОД!D2208,Сверхбаза!E:E,СВОД!F2208)+SUMIFS(Сверхбаза!N:N,Сверхбаза!C:C,СВОД!D2208,Сверхбаза!E:E,СВОД!F2208)</f>
        <v>0</v>
      </c>
      <c r="R2208" s="337">
        <f>SUMIFS(Сверхбаза!P:P,Сверхбаза!C:C,СВОД!D2208,Сверхбаза!E:E,СВОД!F2208)</f>
        <v>0</v>
      </c>
      <c r="S2208" s="337">
        <f>SUMIFS(Сверхбаза!R:R,Сверхбаза!C:C,СВОД!D2208,Сверхбаза!E:E,СВОД!F2208)</f>
        <v>0</v>
      </c>
      <c r="T2208" s="337">
        <f>SUMIFS(Сверхбаза!Q:Q,Сверхбаза!C:C,СВОД!D2208,Сверхбаза!E:E,СВОД!F2208)</f>
        <v>0</v>
      </c>
      <c r="U2208" s="337">
        <f>SUMIFS(Сверхбаза!S:S,Сверхбаза!C:C,СВОД!D2208,Сверхбаза!E:E,СВОД!F2208)</f>
        <v>0</v>
      </c>
      <c r="V2208" s="339">
        <f>SUMIFS(Сверхбаза!G:G,Сверхбаза!C:C,СВОД!D2208,Сверхбаза!E:E,СВОД!F2208)</f>
        <v>0</v>
      </c>
    </row>
    <row r="2209" spans="1:22" ht="25.5" outlineLevel="2" x14ac:dyDescent="0.2">
      <c r="A2209" s="33" t="s">
        <v>7</v>
      </c>
      <c r="B2209" s="9">
        <v>5</v>
      </c>
      <c r="C2209" s="10">
        <v>503616</v>
      </c>
      <c r="D2209" s="273">
        <v>361901</v>
      </c>
      <c r="E2209" s="81" t="s">
        <v>549</v>
      </c>
      <c r="F2209" s="81">
        <v>94</v>
      </c>
      <c r="G2209" s="82" t="s">
        <v>124</v>
      </c>
      <c r="H2209" s="336">
        <f>SUMIFS('Круглосуточный стационар'!J:J,'Круглосуточный стационар'!D:D,СВОД!D2209,'Круглосуточный стационар'!H:H,"-",'Круглосуточный стационар'!F:F,СВОД!F2209)+SUMIFS(ВМП!J:J,ВМП!D:D,СВОД!D2209,ВМП!H:H,"-",ВМП!F:F,СВОД!F2209)+SUMIFS('Дневной стационар'!J:J,'Дневной стационар'!D:D,СВОД!D2209,'Дневной стационар'!H:H,"-",'Дневной стационар'!F:F,СВОД!F2209)+SUMIFS(ЭКО!H:H,ЭКО!D:D,СВОД!D2209,ЭКО!F:F,СВОД!F2209)+SUMIFS(Диализ!H:H,Диализ!D:D,СВОД!D2209,Диализ!F:F,СВОД!F2209)</f>
        <v>0</v>
      </c>
      <c r="I2209" s="337">
        <f>SUMIFS(Поликлиника!H:H,Поликлиника!D:D,СВОД!D2209,Поликлиника!F:F,СВОД!F2209)</f>
        <v>0</v>
      </c>
      <c r="J2209" s="337">
        <f>SUMIFS(Поликлиника!AQ:AQ,Поликлиника!D:D,СВОД!D2209,Поликлиника!F:F,СВОД!F2209)</f>
        <v>0</v>
      </c>
      <c r="K2209" s="337">
        <f>SUMIFS(Поликлиника!AV:AV,Поликлиника!D:D,СВОД!D2209,Поликлиника!F:F,СВОД!F2209)</f>
        <v>0</v>
      </c>
      <c r="L2209" s="337">
        <f>SUMIFS(Поликлиника!BA:BA,Поликлиника!D:D,СВОД!D2209,Поликлиника!F:F,СВОД!F2209)</f>
        <v>0</v>
      </c>
      <c r="M2209" s="337">
        <f>SUMIFS(Услуги!H:H,Услуги!D:D,СВОД!D2209,Услуги!F:F,СВОД!F2209)+SUMIFS(Услуги!M:M,Услуги!D:D,СВОД!D2209,Услуги!F:F,СВОД!F2209)+SUMIFS(Услуги!R:R,Услуги!D:D,СВОД!D2209,Услуги!F:F,СВОД!F2209)+SUMIFS(Услуги!W:W,Услуги!D:D,СВОД!D2209,Услуги!F:F,СВОД!F2209)+SUMIFS(Услуги!AB:AB,Услуги!D:D,СВОД!D2209,Услуги!F:F,СВОД!F2209)+SUMIFS(Услуги!AG:AG,Услуги!D:D,СВОД!D2209,Услуги!F:F,СВОД!F2209)+SUMIFS(Услуги!AL:AL,Услуги!D:D,СВОД!D2209,Услуги!F:F,СВОД!F2209)+SUMIFS(Услуги!AQ:AQ,Услуги!D:D,СВОД!D2209,Услуги!F:F,СВОД!F2209)</f>
        <v>0</v>
      </c>
      <c r="N2209" s="337">
        <f>SUMIFS('Скорая мед.помощь'!I:I,'Скорая мед.помощь'!D:D,СВОД!D2209,'Скорая мед.помощь'!F:F,СВОД!F2209)</f>
        <v>0</v>
      </c>
      <c r="O2209" s="338">
        <f>SUMIFS(Поликлиника!BF:BF,Поликлиника!D:D,СВОД!D2209,Поликлиника!F:F,СВОД!F2209)</f>
        <v>0</v>
      </c>
      <c r="P2209" s="339">
        <f>SUMIFS('Круглосуточный стационар'!O:O,'Круглосуточный стационар'!D:D,СВОД!D2209,'Круглосуточный стационар'!F:F,СВОД!F2209,'Круглосуточный стационар'!H:H,"-")+SUMIFS(ВМП!O:O,ВМП!D:D,СВОД!D2209,ВМП!F:F,СВОД!F2209,ВМП!H:H,"-")+SUMIFS('Дневной стационар'!O:O,'Дневной стационар'!D:D,СВОД!D2209,'Дневной стационар'!F:F,СВОД!F2209,'Дневной стационар'!H:H,"-")+SUMIFS(ЭКО!M:M,ЭКО!D:D,СВОД!D2209,ЭКО!F:F,СВОД!F2209)+SUMIFS(Диализ!M:M,Диализ!D:D,СВОД!D2209,Диализ!F:F,СВОД!F2209)+SUMIFS('Скорая мед.помощь'!N:N,'Скорая мед.помощь'!D:D,СВОД!D2209,'Скорая мед.помощь'!F:F,СВОД!F2209)+SUMIFS(Услуги!AV:AV,Услуги!D:D,СВОД!D2209,Услуги!F:F,СВОД!F2209)+SUMIFS(Поликлиника!BK:BK,Поликлиника!D:D,СВОД!D2209,Поликлиника!F:F,СВОД!F2209)</f>
        <v>0</v>
      </c>
      <c r="Q2209" s="336">
        <f>SUMIFS(Сверхбаза!L:L,Сверхбаза!C:C,СВОД!D2209,Сверхбаза!E:E,СВОД!F2209)+SUMIFS(Сверхбаза!N:N,Сверхбаза!C:C,СВОД!D2209,Сверхбаза!E:E,СВОД!F2209)</f>
        <v>0</v>
      </c>
      <c r="R2209" s="337">
        <f>SUMIFS(Сверхбаза!P:P,Сверхбаза!C:C,СВОД!D2209,Сверхбаза!E:E,СВОД!F2209)</f>
        <v>0</v>
      </c>
      <c r="S2209" s="337">
        <f>SUMIFS(Сверхбаза!R:R,Сверхбаза!C:C,СВОД!D2209,Сверхбаза!E:E,СВОД!F2209)</f>
        <v>0</v>
      </c>
      <c r="T2209" s="337">
        <f>SUMIFS(Сверхбаза!Q:Q,Сверхбаза!C:C,СВОД!D2209,Сверхбаза!E:E,СВОД!F2209)</f>
        <v>0</v>
      </c>
      <c r="U2209" s="337">
        <f>SUMIFS(Сверхбаза!S:S,Сверхбаза!C:C,СВОД!D2209,Сверхбаза!E:E,СВОД!F2209)</f>
        <v>0</v>
      </c>
      <c r="V2209" s="339">
        <f>SUMIFS(Сверхбаза!G:G,Сверхбаза!C:C,СВОД!D2209,Сверхбаза!E:E,СВОД!F2209)</f>
        <v>0</v>
      </c>
    </row>
    <row r="2210" spans="1:22" outlineLevel="1" x14ac:dyDescent="0.2">
      <c r="A2210" s="320"/>
      <c r="B2210" s="321"/>
      <c r="C2210" s="322"/>
      <c r="D2210" s="340" t="s">
        <v>256</v>
      </c>
      <c r="E2210" s="83"/>
      <c r="F2210" s="83"/>
      <c r="G2210" s="84"/>
      <c r="H2210" s="341"/>
      <c r="I2210" s="342"/>
      <c r="J2210" s="342"/>
      <c r="K2210" s="342"/>
      <c r="L2210" s="342"/>
      <c r="M2210" s="342"/>
      <c r="N2210" s="342"/>
      <c r="O2210" s="343"/>
      <c r="P2210" s="344">
        <f>SUBTOTAL(9,P2202:P2209)</f>
        <v>0</v>
      </c>
      <c r="Q2210" s="341"/>
      <c r="R2210" s="342"/>
      <c r="S2210" s="342"/>
      <c r="T2210" s="342"/>
      <c r="U2210" s="342"/>
      <c r="V2210" s="344">
        <f>SUBTOTAL(9,V2202:V2209)</f>
        <v>109257.74599999998</v>
      </c>
    </row>
    <row r="2211" spans="1:22" ht="25.5" outlineLevel="2" x14ac:dyDescent="0.2">
      <c r="A2211" s="33" t="s">
        <v>7</v>
      </c>
      <c r="B2211" s="9">
        <v>5</v>
      </c>
      <c r="C2211" s="10">
        <v>503617</v>
      </c>
      <c r="D2211" s="273">
        <v>362001</v>
      </c>
      <c r="E2211" s="81" t="s">
        <v>678</v>
      </c>
      <c r="F2211" s="81">
        <v>1</v>
      </c>
      <c r="G2211" s="82" t="s">
        <v>12</v>
      </c>
      <c r="H2211" s="336">
        <f>SUMIFS('Круглосуточный стационар'!J:J,'Круглосуточный стационар'!D:D,СВОД!D2211,'Круглосуточный стационар'!H:H,"-",'Круглосуточный стационар'!F:F,СВОД!F2211)+SUMIFS(ВМП!J:J,ВМП!D:D,СВОД!D2211,ВМП!H:H,"-",ВМП!F:F,СВОД!F2211)+SUMIFS('Дневной стационар'!J:J,'Дневной стационар'!D:D,СВОД!D2211,'Дневной стационар'!H:H,"-",'Дневной стационар'!F:F,СВОД!F2211)+SUMIFS(ЭКО!H:H,ЭКО!D:D,СВОД!D2211,ЭКО!F:F,СВОД!F2211)+SUMIFS(Диализ!H:H,Диализ!D:D,СВОД!D2211,Диализ!F:F,СВОД!F2211)</f>
        <v>0</v>
      </c>
      <c r="I2211" s="337">
        <f>SUMIFS(Поликлиника!H:H,Поликлиника!D:D,СВОД!D2211,Поликлиника!F:F,СВОД!F2211)</f>
        <v>0</v>
      </c>
      <c r="J2211" s="337">
        <f>SUMIFS(Поликлиника!AQ:AQ,Поликлиника!D:D,СВОД!D2211,Поликлиника!F:F,СВОД!F2211)</f>
        <v>0</v>
      </c>
      <c r="K2211" s="337">
        <f>SUMIFS(Поликлиника!AV:AV,Поликлиника!D:D,СВОД!D2211,Поликлиника!F:F,СВОД!F2211)</f>
        <v>0</v>
      </c>
      <c r="L2211" s="337">
        <f>SUMIFS(Поликлиника!BA:BA,Поликлиника!D:D,СВОД!D2211,Поликлиника!F:F,СВОД!F2211)</f>
        <v>0</v>
      </c>
      <c r="M2211" s="337">
        <f>SUMIFS(Услуги!H:H,Услуги!D:D,СВОД!D2211,Услуги!F:F,СВОД!F2211)+SUMIFS(Услуги!M:M,Услуги!D:D,СВОД!D2211,Услуги!F:F,СВОД!F2211)+SUMIFS(Услуги!R:R,Услуги!D:D,СВОД!D2211,Услуги!F:F,СВОД!F2211)+SUMIFS(Услуги!W:W,Услуги!D:D,СВОД!D2211,Услуги!F:F,СВОД!F2211)+SUMIFS(Услуги!AB:AB,Услуги!D:D,СВОД!D2211,Услуги!F:F,СВОД!F2211)+SUMIFS(Услуги!AG:AG,Услуги!D:D,СВОД!D2211,Услуги!F:F,СВОД!F2211)+SUMIFS(Услуги!AL:AL,Услуги!D:D,СВОД!D2211,Услуги!F:F,СВОД!F2211)+SUMIFS(Услуги!AQ:AQ,Услуги!D:D,СВОД!D2211,Услуги!F:F,СВОД!F2211)</f>
        <v>0</v>
      </c>
      <c r="N2211" s="337">
        <f>SUMIFS('Скорая мед.помощь'!I:I,'Скорая мед.помощь'!D:D,СВОД!D2211,'Скорая мед.помощь'!F:F,СВОД!F2211)</f>
        <v>0</v>
      </c>
      <c r="O2211" s="338">
        <f>SUMIFS(Поликлиника!BF:BF,Поликлиника!D:D,СВОД!D2211,Поликлиника!F:F,СВОД!F2211)</f>
        <v>0</v>
      </c>
      <c r="P2211" s="339">
        <f>SUMIFS('Круглосуточный стационар'!O:O,'Круглосуточный стационар'!D:D,СВОД!D2211,'Круглосуточный стационар'!F:F,СВОД!F2211,'Круглосуточный стационар'!H:H,"-")+SUMIFS(ВМП!O:O,ВМП!D:D,СВОД!D2211,ВМП!F:F,СВОД!F2211,ВМП!H:H,"-")+SUMIFS('Дневной стационар'!O:O,'Дневной стационар'!D:D,СВОД!D2211,'Дневной стационар'!F:F,СВОД!F2211,'Дневной стационар'!H:H,"-")+SUMIFS(ЭКО!M:M,ЭКО!D:D,СВОД!D2211,ЭКО!F:F,СВОД!F2211)+SUMIFS(Диализ!M:M,Диализ!D:D,СВОД!D2211,Диализ!F:F,СВОД!F2211)+SUMIFS('Скорая мед.помощь'!N:N,'Скорая мед.помощь'!D:D,СВОД!D2211,'Скорая мед.помощь'!F:F,СВОД!F2211)+SUMIFS(Услуги!AV:AV,Услуги!D:D,СВОД!D2211,Услуги!F:F,СВОД!F2211)+SUMIFS(Поликлиника!BK:BK,Поликлиника!D:D,СВОД!D2211,Поликлиника!F:F,СВОД!F2211)</f>
        <v>0</v>
      </c>
      <c r="Q2211" s="336">
        <f>SUMIFS(Сверхбаза!L:L,Сверхбаза!C:C,СВОД!D2211,Сверхбаза!E:E,СВОД!F2211)+SUMIFS(Сверхбаза!N:N,Сверхбаза!C:C,СВОД!D2211,Сверхбаза!E:E,СВОД!F2211)</f>
        <v>0</v>
      </c>
      <c r="R2211" s="337">
        <f>SUMIFS(Сверхбаза!P:P,Сверхбаза!C:C,СВОД!D2211,Сверхбаза!E:E,СВОД!F2211)</f>
        <v>0</v>
      </c>
      <c r="S2211" s="337">
        <f>SUMIFS(Сверхбаза!R:R,Сверхбаза!C:C,СВОД!D2211,Сверхбаза!E:E,СВОД!F2211)</f>
        <v>0</v>
      </c>
      <c r="T2211" s="337">
        <f>SUMIFS(Сверхбаза!Q:Q,Сверхбаза!C:C,СВОД!D2211,Сверхбаза!E:E,СВОД!F2211)</f>
        <v>0</v>
      </c>
      <c r="U2211" s="337">
        <f>SUMIFS(Сверхбаза!S:S,Сверхбаза!C:C,СВОД!D2211,Сверхбаза!E:E,СВОД!F2211)</f>
        <v>0</v>
      </c>
      <c r="V2211" s="339">
        <f>SUMIFS(Сверхбаза!G:G,Сверхбаза!C:C,СВОД!D2211,Сверхбаза!E:E,СВОД!F2211)</f>
        <v>0</v>
      </c>
    </row>
    <row r="2212" spans="1:22" ht="25.5" outlineLevel="2" x14ac:dyDescent="0.2">
      <c r="A2212" s="33" t="s">
        <v>7</v>
      </c>
      <c r="B2212" s="9">
        <v>5</v>
      </c>
      <c r="C2212" s="10">
        <v>503617</v>
      </c>
      <c r="D2212" s="273">
        <v>362001</v>
      </c>
      <c r="E2212" s="81" t="s">
        <v>678</v>
      </c>
      <c r="F2212" s="81">
        <v>13</v>
      </c>
      <c r="G2212" s="82" t="s">
        <v>859</v>
      </c>
      <c r="H2212" s="336">
        <f>SUMIFS('Круглосуточный стационар'!J:J,'Круглосуточный стационар'!D:D,СВОД!D2212,'Круглосуточный стационар'!H:H,"-",'Круглосуточный стационар'!F:F,СВОД!F2212)+SUMIFS(ВМП!J:J,ВМП!D:D,СВОД!D2212,ВМП!H:H,"-",ВМП!F:F,СВОД!F2212)+SUMIFS('Дневной стационар'!J:J,'Дневной стационар'!D:D,СВОД!D2212,'Дневной стационар'!H:H,"-",'Дневной стационар'!F:F,СВОД!F2212)+SUMIFS(ЭКО!H:H,ЭКО!D:D,СВОД!D2212,ЭКО!F:F,СВОД!F2212)+SUMIFS(Диализ!H:H,Диализ!D:D,СВОД!D2212,Диализ!F:F,СВОД!F2212)</f>
        <v>0</v>
      </c>
      <c r="I2212" s="337">
        <f>SUMIFS(Поликлиника!H:H,Поликлиника!D:D,СВОД!D2212,Поликлиника!F:F,СВОД!F2212)</f>
        <v>0</v>
      </c>
      <c r="J2212" s="337">
        <f>SUMIFS(Поликлиника!AQ:AQ,Поликлиника!D:D,СВОД!D2212,Поликлиника!F:F,СВОД!F2212)</f>
        <v>0</v>
      </c>
      <c r="K2212" s="337">
        <f>SUMIFS(Поликлиника!AV:AV,Поликлиника!D:D,СВОД!D2212,Поликлиника!F:F,СВОД!F2212)</f>
        <v>0</v>
      </c>
      <c r="L2212" s="337">
        <f>SUMIFS(Поликлиника!BA:BA,Поликлиника!D:D,СВОД!D2212,Поликлиника!F:F,СВОД!F2212)</f>
        <v>0</v>
      </c>
      <c r="M2212" s="337">
        <f>SUMIFS(Услуги!H:H,Услуги!D:D,СВОД!D2212,Услуги!F:F,СВОД!F2212)+SUMIFS(Услуги!M:M,Услуги!D:D,СВОД!D2212,Услуги!F:F,СВОД!F2212)+SUMIFS(Услуги!R:R,Услуги!D:D,СВОД!D2212,Услуги!F:F,СВОД!F2212)+SUMIFS(Услуги!W:W,Услуги!D:D,СВОД!D2212,Услуги!F:F,СВОД!F2212)+SUMIFS(Услуги!AB:AB,Услуги!D:D,СВОД!D2212,Услуги!F:F,СВОД!F2212)+SUMIFS(Услуги!AG:AG,Услуги!D:D,СВОД!D2212,Услуги!F:F,СВОД!F2212)+SUMIFS(Услуги!AL:AL,Услуги!D:D,СВОД!D2212,Услуги!F:F,СВОД!F2212)+SUMIFS(Услуги!AQ:AQ,Услуги!D:D,СВОД!D2212,Услуги!F:F,СВОД!F2212)</f>
        <v>0</v>
      </c>
      <c r="N2212" s="337">
        <f>SUMIFS('Скорая мед.помощь'!I:I,'Скорая мед.помощь'!D:D,СВОД!D2212,'Скорая мед.помощь'!F:F,СВОД!F2212)</f>
        <v>0</v>
      </c>
      <c r="O2212" s="338">
        <f>SUMIFS(Поликлиника!BF:BF,Поликлиника!D:D,СВОД!D2212,Поликлиника!F:F,СВОД!F2212)</f>
        <v>0</v>
      </c>
      <c r="P2212" s="339">
        <f>SUMIFS('Круглосуточный стационар'!O:O,'Круглосуточный стационар'!D:D,СВОД!D2212,'Круглосуточный стационар'!F:F,СВОД!F2212,'Круглосуточный стационар'!H:H,"-")+SUMIFS(ВМП!O:O,ВМП!D:D,СВОД!D2212,ВМП!F:F,СВОД!F2212,ВМП!H:H,"-")+SUMIFS('Дневной стационар'!O:O,'Дневной стационар'!D:D,СВОД!D2212,'Дневной стационар'!F:F,СВОД!F2212,'Дневной стационар'!H:H,"-")+SUMIFS(ЭКО!M:M,ЭКО!D:D,СВОД!D2212,ЭКО!F:F,СВОД!F2212)+SUMIFS(Диализ!M:M,Диализ!D:D,СВОД!D2212,Диализ!F:F,СВОД!F2212)+SUMIFS('Скорая мед.помощь'!N:N,'Скорая мед.помощь'!D:D,СВОД!D2212,'Скорая мед.помощь'!F:F,СВОД!F2212)+SUMIFS(Услуги!AV:AV,Услуги!D:D,СВОД!D2212,Услуги!F:F,СВОД!F2212)+SUMIFS(Поликлиника!BK:BK,Поликлиника!D:D,СВОД!D2212,Поликлиника!F:F,СВОД!F2212)</f>
        <v>0</v>
      </c>
      <c r="Q2212" s="336">
        <f>SUMIFS(Сверхбаза!L:L,Сверхбаза!C:C,СВОД!D2212,Сверхбаза!E:E,СВОД!F2212)+SUMIFS(Сверхбаза!N:N,Сверхбаза!C:C,СВОД!D2212,Сверхбаза!E:E,СВОД!F2212)</f>
        <v>0</v>
      </c>
      <c r="R2212" s="337">
        <f>SUMIFS(Сверхбаза!P:P,Сверхбаза!C:C,СВОД!D2212,Сверхбаза!E:E,СВОД!F2212)</f>
        <v>0</v>
      </c>
      <c r="S2212" s="337">
        <f>SUMIFS(Сверхбаза!R:R,Сверхбаза!C:C,СВОД!D2212,Сверхбаза!E:E,СВОД!F2212)</f>
        <v>0</v>
      </c>
      <c r="T2212" s="337">
        <f>SUMIFS(Сверхбаза!Q:Q,Сверхбаза!C:C,СВОД!D2212,Сверхбаза!E:E,СВОД!F2212)</f>
        <v>0</v>
      </c>
      <c r="U2212" s="337">
        <f>SUMIFS(Сверхбаза!S:S,Сверхбаза!C:C,СВОД!D2212,Сверхбаза!E:E,СВОД!F2212)</f>
        <v>0</v>
      </c>
      <c r="V2212" s="339">
        <f>SUMIFS(Сверхбаза!G:G,Сверхбаза!C:C,СВОД!D2212,Сверхбаза!E:E,СВОД!F2212)</f>
        <v>0</v>
      </c>
    </row>
    <row r="2213" spans="1:22" ht="25.5" outlineLevel="2" x14ac:dyDescent="0.2">
      <c r="A2213" s="33" t="s">
        <v>7</v>
      </c>
      <c r="B2213" s="9">
        <v>5</v>
      </c>
      <c r="C2213" s="10">
        <v>503617</v>
      </c>
      <c r="D2213" s="273">
        <v>362001</v>
      </c>
      <c r="E2213" s="81" t="s">
        <v>678</v>
      </c>
      <c r="F2213" s="81">
        <v>2</v>
      </c>
      <c r="G2213" s="82" t="s">
        <v>135</v>
      </c>
      <c r="H2213" s="336">
        <f>SUMIFS('Круглосуточный стационар'!J:J,'Круглосуточный стационар'!D:D,СВОД!D2213,'Круглосуточный стационар'!H:H,"-",'Круглосуточный стационар'!F:F,СВОД!F2213)+SUMIFS(ВМП!J:J,ВМП!D:D,СВОД!D2213,ВМП!H:H,"-",ВМП!F:F,СВОД!F2213)+SUMIFS('Дневной стационар'!J:J,'Дневной стационар'!D:D,СВОД!D2213,'Дневной стационар'!H:H,"-",'Дневной стационар'!F:F,СВОД!F2213)+SUMIFS(ЭКО!H:H,ЭКО!D:D,СВОД!D2213,ЭКО!F:F,СВОД!F2213)+SUMIFS(Диализ!H:H,Диализ!D:D,СВОД!D2213,Диализ!F:F,СВОД!F2213)</f>
        <v>0</v>
      </c>
      <c r="I2213" s="337">
        <f>SUMIFS(Поликлиника!H:H,Поликлиника!D:D,СВОД!D2213,Поликлиника!F:F,СВОД!F2213)</f>
        <v>0</v>
      </c>
      <c r="J2213" s="337">
        <f>SUMIFS(Поликлиника!AQ:AQ,Поликлиника!D:D,СВОД!D2213,Поликлиника!F:F,СВОД!F2213)</f>
        <v>0</v>
      </c>
      <c r="K2213" s="337">
        <f>SUMIFS(Поликлиника!AV:AV,Поликлиника!D:D,СВОД!D2213,Поликлиника!F:F,СВОД!F2213)</f>
        <v>0</v>
      </c>
      <c r="L2213" s="337">
        <f>SUMIFS(Поликлиника!BA:BA,Поликлиника!D:D,СВОД!D2213,Поликлиника!F:F,СВОД!F2213)</f>
        <v>0</v>
      </c>
      <c r="M2213" s="337">
        <f>SUMIFS(Услуги!H:H,Услуги!D:D,СВОД!D2213,Услуги!F:F,СВОД!F2213)+SUMIFS(Услуги!M:M,Услуги!D:D,СВОД!D2213,Услуги!F:F,СВОД!F2213)+SUMIFS(Услуги!R:R,Услуги!D:D,СВОД!D2213,Услуги!F:F,СВОД!F2213)+SUMIFS(Услуги!W:W,Услуги!D:D,СВОД!D2213,Услуги!F:F,СВОД!F2213)+SUMIFS(Услуги!AB:AB,Услуги!D:D,СВОД!D2213,Услуги!F:F,СВОД!F2213)+SUMIFS(Услуги!AG:AG,Услуги!D:D,СВОД!D2213,Услуги!F:F,СВОД!F2213)+SUMIFS(Услуги!AL:AL,Услуги!D:D,СВОД!D2213,Услуги!F:F,СВОД!F2213)+SUMIFS(Услуги!AQ:AQ,Услуги!D:D,СВОД!D2213,Услуги!F:F,СВОД!F2213)</f>
        <v>0</v>
      </c>
      <c r="N2213" s="337">
        <f>SUMIFS('Скорая мед.помощь'!I:I,'Скорая мед.помощь'!D:D,СВОД!D2213,'Скорая мед.помощь'!F:F,СВОД!F2213)</f>
        <v>0</v>
      </c>
      <c r="O2213" s="338">
        <f>SUMIFS(Поликлиника!BF:BF,Поликлиника!D:D,СВОД!D2213,Поликлиника!F:F,СВОД!F2213)</f>
        <v>0</v>
      </c>
      <c r="P2213" s="339">
        <f>SUMIFS('Круглосуточный стационар'!O:O,'Круглосуточный стационар'!D:D,СВОД!D2213,'Круглосуточный стационар'!F:F,СВОД!F2213,'Круглосуточный стационар'!H:H,"-")+SUMIFS(ВМП!O:O,ВМП!D:D,СВОД!D2213,ВМП!F:F,СВОД!F2213,ВМП!H:H,"-")+SUMIFS('Дневной стационар'!O:O,'Дневной стационар'!D:D,СВОД!D2213,'Дневной стационар'!F:F,СВОД!F2213,'Дневной стационар'!H:H,"-")+SUMIFS(ЭКО!M:M,ЭКО!D:D,СВОД!D2213,ЭКО!F:F,СВОД!F2213)+SUMIFS(Диализ!M:M,Диализ!D:D,СВОД!D2213,Диализ!F:F,СВОД!F2213)+SUMIFS('Скорая мед.помощь'!N:N,'Скорая мед.помощь'!D:D,СВОД!D2213,'Скорая мед.помощь'!F:F,СВОД!F2213)+SUMIFS(Услуги!AV:AV,Услуги!D:D,СВОД!D2213,Услуги!F:F,СВОД!F2213)+SUMIFS(Поликлиника!BK:BK,Поликлиника!D:D,СВОД!D2213,Поликлиника!F:F,СВОД!F2213)</f>
        <v>0</v>
      </c>
      <c r="Q2213" s="336">
        <f>SUMIFS(Сверхбаза!L:L,Сверхбаза!C:C,СВОД!D2213,Сверхбаза!E:E,СВОД!F2213)+SUMIFS(Сверхбаза!N:N,Сверхбаза!C:C,СВОД!D2213,Сверхбаза!E:E,СВОД!F2213)</f>
        <v>0</v>
      </c>
      <c r="R2213" s="337">
        <f>SUMIFS(Сверхбаза!P:P,Сверхбаза!C:C,СВОД!D2213,Сверхбаза!E:E,СВОД!F2213)</f>
        <v>0</v>
      </c>
      <c r="S2213" s="337">
        <f>SUMIFS(Сверхбаза!R:R,Сверхбаза!C:C,СВОД!D2213,Сверхбаза!E:E,СВОД!F2213)</f>
        <v>0</v>
      </c>
      <c r="T2213" s="337">
        <f>SUMIFS(Сверхбаза!Q:Q,Сверхбаза!C:C,СВОД!D2213,Сверхбаза!E:E,СВОД!F2213)</f>
        <v>0</v>
      </c>
      <c r="U2213" s="337">
        <f>SUMIFS(Сверхбаза!S:S,Сверхбаза!C:C,СВОД!D2213,Сверхбаза!E:E,СВОД!F2213)</f>
        <v>0</v>
      </c>
      <c r="V2213" s="339">
        <f>SUMIFS(Сверхбаза!G:G,Сверхбаза!C:C,СВОД!D2213,Сверхбаза!E:E,СВОД!F2213)</f>
        <v>0</v>
      </c>
    </row>
    <row r="2214" spans="1:22" ht="25.5" outlineLevel="2" x14ac:dyDescent="0.2">
      <c r="A2214" s="33" t="s">
        <v>7</v>
      </c>
      <c r="B2214" s="9">
        <v>5</v>
      </c>
      <c r="C2214" s="10">
        <v>503617</v>
      </c>
      <c r="D2214" s="273">
        <v>362001</v>
      </c>
      <c r="E2214" s="81" t="s">
        <v>678</v>
      </c>
      <c r="F2214" s="81">
        <v>6</v>
      </c>
      <c r="G2214" s="82" t="s">
        <v>860</v>
      </c>
      <c r="H2214" s="336">
        <f>SUMIFS('Круглосуточный стационар'!J:J,'Круглосуточный стационар'!D:D,СВОД!D2214,'Круглосуточный стационар'!H:H,"-",'Круглосуточный стационар'!F:F,СВОД!F2214)+SUMIFS(ВМП!J:J,ВМП!D:D,СВОД!D2214,ВМП!H:H,"-",ВМП!F:F,СВОД!F2214)+SUMIFS('Дневной стационар'!J:J,'Дневной стационар'!D:D,СВОД!D2214,'Дневной стационар'!H:H,"-",'Дневной стационар'!F:F,СВОД!F2214)+SUMIFS(ЭКО!H:H,ЭКО!D:D,СВОД!D2214,ЭКО!F:F,СВОД!F2214)+SUMIFS(Диализ!H:H,Диализ!D:D,СВОД!D2214,Диализ!F:F,СВОД!F2214)</f>
        <v>0</v>
      </c>
      <c r="I2214" s="337">
        <f>SUMIFS(Поликлиника!H:H,Поликлиника!D:D,СВОД!D2214,Поликлиника!F:F,СВОД!F2214)</f>
        <v>0</v>
      </c>
      <c r="J2214" s="337">
        <f>SUMIFS(Поликлиника!AQ:AQ,Поликлиника!D:D,СВОД!D2214,Поликлиника!F:F,СВОД!F2214)</f>
        <v>0</v>
      </c>
      <c r="K2214" s="337">
        <f>SUMIFS(Поликлиника!AV:AV,Поликлиника!D:D,СВОД!D2214,Поликлиника!F:F,СВОД!F2214)</f>
        <v>0</v>
      </c>
      <c r="L2214" s="337">
        <f>SUMIFS(Поликлиника!BA:BA,Поликлиника!D:D,СВОД!D2214,Поликлиника!F:F,СВОД!F2214)</f>
        <v>0</v>
      </c>
      <c r="M2214" s="337">
        <f>SUMIFS(Услуги!H:H,Услуги!D:D,СВОД!D2214,Услуги!F:F,СВОД!F2214)+SUMIFS(Услуги!M:M,Услуги!D:D,СВОД!D2214,Услуги!F:F,СВОД!F2214)+SUMIFS(Услуги!R:R,Услуги!D:D,СВОД!D2214,Услуги!F:F,СВОД!F2214)+SUMIFS(Услуги!W:W,Услуги!D:D,СВОД!D2214,Услуги!F:F,СВОД!F2214)+SUMIFS(Услуги!AB:AB,Услуги!D:D,СВОД!D2214,Услуги!F:F,СВОД!F2214)+SUMIFS(Услуги!AG:AG,Услуги!D:D,СВОД!D2214,Услуги!F:F,СВОД!F2214)+SUMIFS(Услуги!AL:AL,Услуги!D:D,СВОД!D2214,Услуги!F:F,СВОД!F2214)+SUMIFS(Услуги!AQ:AQ,Услуги!D:D,СВОД!D2214,Услуги!F:F,СВОД!F2214)</f>
        <v>0</v>
      </c>
      <c r="N2214" s="337">
        <f>SUMIFS('Скорая мед.помощь'!I:I,'Скорая мед.помощь'!D:D,СВОД!D2214,'Скорая мед.помощь'!F:F,СВОД!F2214)</f>
        <v>0</v>
      </c>
      <c r="O2214" s="338">
        <f>SUMIFS(Поликлиника!BF:BF,Поликлиника!D:D,СВОД!D2214,Поликлиника!F:F,СВОД!F2214)</f>
        <v>0</v>
      </c>
      <c r="P2214" s="339">
        <f>SUMIFS('Круглосуточный стационар'!O:O,'Круглосуточный стационар'!D:D,СВОД!D2214,'Круглосуточный стационар'!F:F,СВОД!F2214,'Круглосуточный стационар'!H:H,"-")+SUMIFS(ВМП!O:O,ВМП!D:D,СВОД!D2214,ВМП!F:F,СВОД!F2214,ВМП!H:H,"-")+SUMIFS('Дневной стационар'!O:O,'Дневной стационар'!D:D,СВОД!D2214,'Дневной стационар'!F:F,СВОД!F2214,'Дневной стационар'!H:H,"-")+SUMIFS(ЭКО!M:M,ЭКО!D:D,СВОД!D2214,ЭКО!F:F,СВОД!F2214)+SUMIFS(Диализ!M:M,Диализ!D:D,СВОД!D2214,Диализ!F:F,СВОД!F2214)+SUMIFS('Скорая мед.помощь'!N:N,'Скорая мед.помощь'!D:D,СВОД!D2214,'Скорая мед.помощь'!F:F,СВОД!F2214)+SUMIFS(Услуги!AV:AV,Услуги!D:D,СВОД!D2214,Услуги!F:F,СВОД!F2214)+SUMIFS(Поликлиника!BK:BK,Поликлиника!D:D,СВОД!D2214,Поликлиника!F:F,СВОД!F2214)</f>
        <v>0</v>
      </c>
      <c r="Q2214" s="336">
        <f>SUMIFS(Сверхбаза!L:L,Сверхбаза!C:C,СВОД!D2214,Сверхбаза!E:E,СВОД!F2214)+SUMIFS(Сверхбаза!N:N,Сверхбаза!C:C,СВОД!D2214,Сверхбаза!E:E,СВОД!F2214)</f>
        <v>0</v>
      </c>
      <c r="R2214" s="337">
        <f>SUMIFS(Сверхбаза!P:P,Сверхбаза!C:C,СВОД!D2214,Сверхбаза!E:E,СВОД!F2214)</f>
        <v>0</v>
      </c>
      <c r="S2214" s="337">
        <f>SUMIFS(Сверхбаза!R:R,Сверхбаза!C:C,СВОД!D2214,Сверхбаза!E:E,СВОД!F2214)</f>
        <v>0</v>
      </c>
      <c r="T2214" s="337">
        <f>SUMIFS(Сверхбаза!Q:Q,Сверхбаза!C:C,СВОД!D2214,Сверхбаза!E:E,СВОД!F2214)</f>
        <v>0</v>
      </c>
      <c r="U2214" s="337">
        <f>SUMIFS(Сверхбаза!S:S,Сверхбаза!C:C,СВОД!D2214,Сверхбаза!E:E,СВОД!F2214)</f>
        <v>0</v>
      </c>
      <c r="V2214" s="339">
        <f>SUMIFS(Сверхбаза!G:G,Сверхбаза!C:C,СВОД!D2214,Сверхбаза!E:E,СВОД!F2214)</f>
        <v>0</v>
      </c>
    </row>
    <row r="2215" spans="1:22" ht="25.5" outlineLevel="2" x14ac:dyDescent="0.2">
      <c r="A2215" s="33" t="s">
        <v>7</v>
      </c>
      <c r="B2215" s="9">
        <v>5</v>
      </c>
      <c r="C2215" s="10">
        <v>503617</v>
      </c>
      <c r="D2215" s="273">
        <v>362001</v>
      </c>
      <c r="E2215" s="81" t="s">
        <v>678</v>
      </c>
      <c r="F2215" s="81">
        <v>3</v>
      </c>
      <c r="G2215" s="82" t="s">
        <v>136</v>
      </c>
      <c r="H2215" s="336">
        <f>SUMIFS('Круглосуточный стационар'!J:J,'Круглосуточный стационар'!D:D,СВОД!D2215,'Круглосуточный стационар'!H:H,"-",'Круглосуточный стационар'!F:F,СВОД!F2215)+SUMIFS(ВМП!J:J,ВМП!D:D,СВОД!D2215,ВМП!H:H,"-",ВМП!F:F,СВОД!F2215)+SUMIFS('Дневной стационар'!J:J,'Дневной стационар'!D:D,СВОД!D2215,'Дневной стационар'!H:H,"-",'Дневной стационар'!F:F,СВОД!F2215)+SUMIFS(ЭКО!H:H,ЭКО!D:D,СВОД!D2215,ЭКО!F:F,СВОД!F2215)+SUMIFS(Диализ!H:H,Диализ!D:D,СВОД!D2215,Диализ!F:F,СВОД!F2215)</f>
        <v>0</v>
      </c>
      <c r="I2215" s="337">
        <f>SUMIFS(Поликлиника!H:H,Поликлиника!D:D,СВОД!D2215,Поликлиника!F:F,СВОД!F2215)</f>
        <v>0</v>
      </c>
      <c r="J2215" s="337">
        <f>SUMIFS(Поликлиника!AQ:AQ,Поликлиника!D:D,СВОД!D2215,Поликлиника!F:F,СВОД!F2215)</f>
        <v>0</v>
      </c>
      <c r="K2215" s="337">
        <f>SUMIFS(Поликлиника!AV:AV,Поликлиника!D:D,СВОД!D2215,Поликлиника!F:F,СВОД!F2215)</f>
        <v>0</v>
      </c>
      <c r="L2215" s="337">
        <f>SUMIFS(Поликлиника!BA:BA,Поликлиника!D:D,СВОД!D2215,Поликлиника!F:F,СВОД!F2215)</f>
        <v>0</v>
      </c>
      <c r="M2215" s="337">
        <f>SUMIFS(Услуги!H:H,Услуги!D:D,СВОД!D2215,Услуги!F:F,СВОД!F2215)+SUMIFS(Услуги!M:M,Услуги!D:D,СВОД!D2215,Услуги!F:F,СВОД!F2215)+SUMIFS(Услуги!R:R,Услуги!D:D,СВОД!D2215,Услуги!F:F,СВОД!F2215)+SUMIFS(Услуги!W:W,Услуги!D:D,СВОД!D2215,Услуги!F:F,СВОД!F2215)+SUMIFS(Услуги!AB:AB,Услуги!D:D,СВОД!D2215,Услуги!F:F,СВОД!F2215)+SUMIFS(Услуги!AG:AG,Услуги!D:D,СВОД!D2215,Услуги!F:F,СВОД!F2215)+SUMIFS(Услуги!AL:AL,Услуги!D:D,СВОД!D2215,Услуги!F:F,СВОД!F2215)+SUMIFS(Услуги!AQ:AQ,Услуги!D:D,СВОД!D2215,Услуги!F:F,СВОД!F2215)</f>
        <v>0</v>
      </c>
      <c r="N2215" s="337">
        <f>SUMIFS('Скорая мед.помощь'!I:I,'Скорая мед.помощь'!D:D,СВОД!D2215,'Скорая мед.помощь'!F:F,СВОД!F2215)</f>
        <v>0</v>
      </c>
      <c r="O2215" s="338">
        <f>SUMIFS(Поликлиника!BF:BF,Поликлиника!D:D,СВОД!D2215,Поликлиника!F:F,СВОД!F2215)</f>
        <v>0</v>
      </c>
      <c r="P2215" s="339">
        <f>SUMIFS('Круглосуточный стационар'!O:O,'Круглосуточный стационар'!D:D,СВОД!D2215,'Круглосуточный стационар'!F:F,СВОД!F2215,'Круглосуточный стационар'!H:H,"-")+SUMIFS(ВМП!O:O,ВМП!D:D,СВОД!D2215,ВМП!F:F,СВОД!F2215,ВМП!H:H,"-")+SUMIFS('Дневной стационар'!O:O,'Дневной стационар'!D:D,СВОД!D2215,'Дневной стационар'!F:F,СВОД!F2215,'Дневной стационар'!H:H,"-")+SUMIFS(ЭКО!M:M,ЭКО!D:D,СВОД!D2215,ЭКО!F:F,СВОД!F2215)+SUMIFS(Диализ!M:M,Диализ!D:D,СВОД!D2215,Диализ!F:F,СВОД!F2215)+SUMIFS('Скорая мед.помощь'!N:N,'Скорая мед.помощь'!D:D,СВОД!D2215,'Скорая мед.помощь'!F:F,СВОД!F2215)+SUMIFS(Услуги!AV:AV,Услуги!D:D,СВОД!D2215,Услуги!F:F,СВОД!F2215)+SUMIFS(Поликлиника!BK:BK,Поликлиника!D:D,СВОД!D2215,Поликлиника!F:F,СВОД!F2215)</f>
        <v>0</v>
      </c>
      <c r="Q2215" s="336">
        <f>SUMIFS(Сверхбаза!L:L,Сверхбаза!C:C,СВОД!D2215,Сверхбаза!E:E,СВОД!F2215)+SUMIFS(Сверхбаза!N:N,Сверхбаза!C:C,СВОД!D2215,Сверхбаза!E:E,СВОД!F2215)</f>
        <v>0</v>
      </c>
      <c r="R2215" s="337">
        <f>SUMIFS(Сверхбаза!P:P,Сверхбаза!C:C,СВОД!D2215,Сверхбаза!E:E,СВОД!F2215)</f>
        <v>34003</v>
      </c>
      <c r="S2215" s="337">
        <f>SUMIFS(Сверхбаза!R:R,Сверхбаза!C:C,СВОД!D2215,Сверхбаза!E:E,СВОД!F2215)</f>
        <v>6568</v>
      </c>
      <c r="T2215" s="337">
        <f>SUMIFS(Сверхбаза!Q:Q,Сверхбаза!C:C,СВОД!D2215,Сверхбаза!E:E,СВОД!F2215)</f>
        <v>5271</v>
      </c>
      <c r="U2215" s="337">
        <f>SUMIFS(Сверхбаза!S:S,Сверхбаза!C:C,СВОД!D2215,Сверхбаза!E:E,СВОД!F2215)</f>
        <v>0</v>
      </c>
      <c r="V2215" s="339">
        <f>SUMIFS(Сверхбаза!G:G,Сверхбаза!C:C,СВОД!D2215,Сверхбаза!E:E,СВОД!F2215)</f>
        <v>96998.552000000011</v>
      </c>
    </row>
    <row r="2216" spans="1:22" ht="25.5" outlineLevel="2" x14ac:dyDescent="0.2">
      <c r="A2216" s="33" t="s">
        <v>7</v>
      </c>
      <c r="B2216" s="9">
        <v>5</v>
      </c>
      <c r="C2216" s="10">
        <v>503617</v>
      </c>
      <c r="D2216" s="273">
        <v>362001</v>
      </c>
      <c r="E2216" s="81" t="s">
        <v>678</v>
      </c>
      <c r="F2216" s="81">
        <v>7</v>
      </c>
      <c r="G2216" s="82" t="s">
        <v>861</v>
      </c>
      <c r="H2216" s="336">
        <f>SUMIFS('Круглосуточный стационар'!J:J,'Круглосуточный стационар'!D:D,СВОД!D2216,'Круглосуточный стационар'!H:H,"-",'Круглосуточный стационар'!F:F,СВОД!F2216)+SUMIFS(ВМП!J:J,ВМП!D:D,СВОД!D2216,ВМП!H:H,"-",ВМП!F:F,СВОД!F2216)+SUMIFS('Дневной стационар'!J:J,'Дневной стационар'!D:D,СВОД!D2216,'Дневной стационар'!H:H,"-",'Дневной стационар'!F:F,СВОД!F2216)+SUMIFS(ЭКО!H:H,ЭКО!D:D,СВОД!D2216,ЭКО!F:F,СВОД!F2216)+SUMIFS(Диализ!H:H,Диализ!D:D,СВОД!D2216,Диализ!F:F,СВОД!F2216)</f>
        <v>0</v>
      </c>
      <c r="I2216" s="337">
        <f>SUMIFS(Поликлиника!H:H,Поликлиника!D:D,СВОД!D2216,Поликлиника!F:F,СВОД!F2216)</f>
        <v>0</v>
      </c>
      <c r="J2216" s="337">
        <f>SUMIFS(Поликлиника!AQ:AQ,Поликлиника!D:D,СВОД!D2216,Поликлиника!F:F,СВОД!F2216)</f>
        <v>0</v>
      </c>
      <c r="K2216" s="337">
        <f>SUMIFS(Поликлиника!AV:AV,Поликлиника!D:D,СВОД!D2216,Поликлиника!F:F,СВОД!F2216)</f>
        <v>0</v>
      </c>
      <c r="L2216" s="337">
        <f>SUMIFS(Поликлиника!BA:BA,Поликлиника!D:D,СВОД!D2216,Поликлиника!F:F,СВОД!F2216)</f>
        <v>0</v>
      </c>
      <c r="M2216" s="337">
        <f>SUMIFS(Услуги!H:H,Услуги!D:D,СВОД!D2216,Услуги!F:F,СВОД!F2216)+SUMIFS(Услуги!M:M,Услуги!D:D,СВОД!D2216,Услуги!F:F,СВОД!F2216)+SUMIFS(Услуги!R:R,Услуги!D:D,СВОД!D2216,Услуги!F:F,СВОД!F2216)+SUMIFS(Услуги!W:W,Услуги!D:D,СВОД!D2216,Услуги!F:F,СВОД!F2216)+SUMIFS(Услуги!AB:AB,Услуги!D:D,СВОД!D2216,Услуги!F:F,СВОД!F2216)+SUMIFS(Услуги!AG:AG,Услуги!D:D,СВОД!D2216,Услуги!F:F,СВОД!F2216)+SUMIFS(Услуги!AL:AL,Услуги!D:D,СВОД!D2216,Услуги!F:F,СВОД!F2216)+SUMIFS(Услуги!AQ:AQ,Услуги!D:D,СВОД!D2216,Услуги!F:F,СВОД!F2216)</f>
        <v>0</v>
      </c>
      <c r="N2216" s="337">
        <f>SUMIFS('Скорая мед.помощь'!I:I,'Скорая мед.помощь'!D:D,СВОД!D2216,'Скорая мед.помощь'!F:F,СВОД!F2216)</f>
        <v>0</v>
      </c>
      <c r="O2216" s="338">
        <f>SUMIFS(Поликлиника!BF:BF,Поликлиника!D:D,СВОД!D2216,Поликлиника!F:F,СВОД!F2216)</f>
        <v>0</v>
      </c>
      <c r="P2216" s="339">
        <f>SUMIFS('Круглосуточный стационар'!O:O,'Круглосуточный стационар'!D:D,СВОД!D2216,'Круглосуточный стационар'!F:F,СВОД!F2216,'Круглосуточный стационар'!H:H,"-")+SUMIFS(ВМП!O:O,ВМП!D:D,СВОД!D2216,ВМП!F:F,СВОД!F2216,ВМП!H:H,"-")+SUMIFS('Дневной стационар'!O:O,'Дневной стационар'!D:D,СВОД!D2216,'Дневной стационар'!F:F,СВОД!F2216,'Дневной стационар'!H:H,"-")+SUMIFS(ЭКО!M:M,ЭКО!D:D,СВОД!D2216,ЭКО!F:F,СВОД!F2216)+SUMIFS(Диализ!M:M,Диализ!D:D,СВОД!D2216,Диализ!F:F,СВОД!F2216)+SUMIFS('Скорая мед.помощь'!N:N,'Скорая мед.помощь'!D:D,СВОД!D2216,'Скорая мед.помощь'!F:F,СВОД!F2216)+SUMIFS(Услуги!AV:AV,Услуги!D:D,СВОД!D2216,Услуги!F:F,СВОД!F2216)+SUMIFS(Поликлиника!BK:BK,Поликлиника!D:D,СВОД!D2216,Поликлиника!F:F,СВОД!F2216)</f>
        <v>0</v>
      </c>
      <c r="Q2216" s="336">
        <f>SUMIFS(Сверхбаза!L:L,Сверхбаза!C:C,СВОД!D2216,Сверхбаза!E:E,СВОД!F2216)+SUMIFS(Сверхбаза!N:N,Сверхбаза!C:C,СВОД!D2216,Сверхбаза!E:E,СВОД!F2216)</f>
        <v>0</v>
      </c>
      <c r="R2216" s="337">
        <f>SUMIFS(Сверхбаза!P:P,Сверхбаза!C:C,СВОД!D2216,Сверхбаза!E:E,СВОД!F2216)</f>
        <v>0</v>
      </c>
      <c r="S2216" s="337">
        <f>SUMIFS(Сверхбаза!R:R,Сверхбаза!C:C,СВОД!D2216,Сверхбаза!E:E,СВОД!F2216)</f>
        <v>0</v>
      </c>
      <c r="T2216" s="337">
        <f>SUMIFS(Сверхбаза!Q:Q,Сверхбаза!C:C,СВОД!D2216,Сверхбаза!E:E,СВОД!F2216)</f>
        <v>0</v>
      </c>
      <c r="U2216" s="337">
        <f>SUMIFS(Сверхбаза!S:S,Сверхбаза!C:C,СВОД!D2216,Сверхбаза!E:E,СВОД!F2216)</f>
        <v>0</v>
      </c>
      <c r="V2216" s="339">
        <f>SUMIFS(Сверхбаза!G:G,Сверхбаза!C:C,СВОД!D2216,Сверхбаза!E:E,СВОД!F2216)</f>
        <v>0</v>
      </c>
    </row>
    <row r="2217" spans="1:22" ht="25.5" outlineLevel="2" x14ac:dyDescent="0.2">
      <c r="A2217" s="33" t="s">
        <v>7</v>
      </c>
      <c r="B2217" s="9">
        <v>5</v>
      </c>
      <c r="C2217" s="10">
        <v>503617</v>
      </c>
      <c r="D2217" s="273">
        <v>362001</v>
      </c>
      <c r="E2217" s="81" t="s">
        <v>678</v>
      </c>
      <c r="F2217" s="81">
        <v>70</v>
      </c>
      <c r="G2217" s="82" t="s">
        <v>862</v>
      </c>
      <c r="H2217" s="336">
        <f>SUMIFS('Круглосуточный стационар'!J:J,'Круглосуточный стационар'!D:D,СВОД!D2217,'Круглосуточный стационар'!H:H,"-",'Круглосуточный стационар'!F:F,СВОД!F2217)+SUMIFS(ВМП!J:J,ВМП!D:D,СВОД!D2217,ВМП!H:H,"-",ВМП!F:F,СВОД!F2217)+SUMIFS('Дневной стационар'!J:J,'Дневной стационар'!D:D,СВОД!D2217,'Дневной стационар'!H:H,"-",'Дневной стационар'!F:F,СВОД!F2217)+SUMIFS(ЭКО!H:H,ЭКО!D:D,СВОД!D2217,ЭКО!F:F,СВОД!F2217)+SUMIFS(Диализ!H:H,Диализ!D:D,СВОД!D2217,Диализ!F:F,СВОД!F2217)</f>
        <v>0</v>
      </c>
      <c r="I2217" s="337">
        <f>SUMIFS(Поликлиника!H:H,Поликлиника!D:D,СВОД!D2217,Поликлиника!F:F,СВОД!F2217)</f>
        <v>0</v>
      </c>
      <c r="J2217" s="337">
        <f>SUMIFS(Поликлиника!AQ:AQ,Поликлиника!D:D,СВОД!D2217,Поликлиника!F:F,СВОД!F2217)</f>
        <v>0</v>
      </c>
      <c r="K2217" s="337">
        <f>SUMIFS(Поликлиника!AV:AV,Поликлиника!D:D,СВОД!D2217,Поликлиника!F:F,СВОД!F2217)</f>
        <v>0</v>
      </c>
      <c r="L2217" s="337">
        <f>SUMIFS(Поликлиника!BA:BA,Поликлиника!D:D,СВОД!D2217,Поликлиника!F:F,СВОД!F2217)</f>
        <v>0</v>
      </c>
      <c r="M2217" s="337">
        <f>SUMIFS(Услуги!H:H,Услуги!D:D,СВОД!D2217,Услуги!F:F,СВОД!F2217)+SUMIFS(Услуги!M:M,Услуги!D:D,СВОД!D2217,Услуги!F:F,СВОД!F2217)+SUMIFS(Услуги!R:R,Услуги!D:D,СВОД!D2217,Услуги!F:F,СВОД!F2217)+SUMIFS(Услуги!W:W,Услуги!D:D,СВОД!D2217,Услуги!F:F,СВОД!F2217)+SUMIFS(Услуги!AB:AB,Услуги!D:D,СВОД!D2217,Услуги!F:F,СВОД!F2217)+SUMIFS(Услуги!AG:AG,Услуги!D:D,СВОД!D2217,Услуги!F:F,СВОД!F2217)+SUMIFS(Услуги!AL:AL,Услуги!D:D,СВОД!D2217,Услуги!F:F,СВОД!F2217)+SUMIFS(Услуги!AQ:AQ,Услуги!D:D,СВОД!D2217,Услуги!F:F,СВОД!F2217)</f>
        <v>0</v>
      </c>
      <c r="N2217" s="337">
        <f>SUMIFS('Скорая мед.помощь'!I:I,'Скорая мед.помощь'!D:D,СВОД!D2217,'Скорая мед.помощь'!F:F,СВОД!F2217)</f>
        <v>0</v>
      </c>
      <c r="O2217" s="338">
        <f>SUMIFS(Поликлиника!BF:BF,Поликлиника!D:D,СВОД!D2217,Поликлиника!F:F,СВОД!F2217)</f>
        <v>0</v>
      </c>
      <c r="P2217" s="339">
        <f>SUMIFS('Круглосуточный стационар'!O:O,'Круглосуточный стационар'!D:D,СВОД!D2217,'Круглосуточный стационар'!F:F,СВОД!F2217,'Круглосуточный стационар'!H:H,"-")+SUMIFS(ВМП!O:O,ВМП!D:D,СВОД!D2217,ВМП!F:F,СВОД!F2217,ВМП!H:H,"-")+SUMIFS('Дневной стационар'!O:O,'Дневной стационар'!D:D,СВОД!D2217,'Дневной стационар'!F:F,СВОД!F2217,'Дневной стационар'!H:H,"-")+SUMIFS(ЭКО!M:M,ЭКО!D:D,СВОД!D2217,ЭКО!F:F,СВОД!F2217)+SUMIFS(Диализ!M:M,Диализ!D:D,СВОД!D2217,Диализ!F:F,СВОД!F2217)+SUMIFS('Скорая мед.помощь'!N:N,'Скорая мед.помощь'!D:D,СВОД!D2217,'Скорая мед.помощь'!F:F,СВОД!F2217)+SUMIFS(Услуги!AV:AV,Услуги!D:D,СВОД!D2217,Услуги!F:F,СВОД!F2217)+SUMIFS(Поликлиника!BK:BK,Поликлиника!D:D,СВОД!D2217,Поликлиника!F:F,СВОД!F2217)</f>
        <v>0</v>
      </c>
      <c r="Q2217" s="336">
        <f>SUMIFS(Сверхбаза!L:L,Сверхбаза!C:C,СВОД!D2217,Сверхбаза!E:E,СВОД!F2217)+SUMIFS(Сверхбаза!N:N,Сверхбаза!C:C,СВОД!D2217,Сверхбаза!E:E,СВОД!F2217)</f>
        <v>0</v>
      </c>
      <c r="R2217" s="337">
        <f>SUMIFS(Сверхбаза!P:P,Сверхбаза!C:C,СВОД!D2217,Сверхбаза!E:E,СВОД!F2217)</f>
        <v>0</v>
      </c>
      <c r="S2217" s="337">
        <f>SUMIFS(Сверхбаза!R:R,Сверхбаза!C:C,СВОД!D2217,Сверхбаза!E:E,СВОД!F2217)</f>
        <v>0</v>
      </c>
      <c r="T2217" s="337">
        <f>SUMIFS(Сверхбаза!Q:Q,Сверхбаза!C:C,СВОД!D2217,Сверхбаза!E:E,СВОД!F2217)</f>
        <v>0</v>
      </c>
      <c r="U2217" s="337">
        <f>SUMIFS(Сверхбаза!S:S,Сверхбаза!C:C,СВОД!D2217,Сверхбаза!E:E,СВОД!F2217)</f>
        <v>0</v>
      </c>
      <c r="V2217" s="339">
        <f>SUMIFS(Сверхбаза!G:G,Сверхбаза!C:C,СВОД!D2217,Сверхбаза!E:E,СВОД!F2217)</f>
        <v>0</v>
      </c>
    </row>
    <row r="2218" spans="1:22" ht="25.5" outlineLevel="2" x14ac:dyDescent="0.2">
      <c r="A2218" s="33" t="s">
        <v>7</v>
      </c>
      <c r="B2218" s="9">
        <v>5</v>
      </c>
      <c r="C2218" s="10">
        <v>503617</v>
      </c>
      <c r="D2218" s="273">
        <v>362001</v>
      </c>
      <c r="E2218" s="81" t="s">
        <v>678</v>
      </c>
      <c r="F2218" s="81">
        <v>94</v>
      </c>
      <c r="G2218" s="82" t="s">
        <v>124</v>
      </c>
      <c r="H2218" s="336">
        <f>SUMIFS('Круглосуточный стационар'!J:J,'Круглосуточный стационар'!D:D,СВОД!D2218,'Круглосуточный стационар'!H:H,"-",'Круглосуточный стационар'!F:F,СВОД!F2218)+SUMIFS(ВМП!J:J,ВМП!D:D,СВОД!D2218,ВМП!H:H,"-",ВМП!F:F,СВОД!F2218)+SUMIFS('Дневной стационар'!J:J,'Дневной стационар'!D:D,СВОД!D2218,'Дневной стационар'!H:H,"-",'Дневной стационар'!F:F,СВОД!F2218)+SUMIFS(ЭКО!H:H,ЭКО!D:D,СВОД!D2218,ЭКО!F:F,СВОД!F2218)+SUMIFS(Диализ!H:H,Диализ!D:D,СВОД!D2218,Диализ!F:F,СВОД!F2218)</f>
        <v>0</v>
      </c>
      <c r="I2218" s="337">
        <f>SUMIFS(Поликлиника!H:H,Поликлиника!D:D,СВОД!D2218,Поликлиника!F:F,СВОД!F2218)</f>
        <v>0</v>
      </c>
      <c r="J2218" s="337">
        <f>SUMIFS(Поликлиника!AQ:AQ,Поликлиника!D:D,СВОД!D2218,Поликлиника!F:F,СВОД!F2218)</f>
        <v>0</v>
      </c>
      <c r="K2218" s="337">
        <f>SUMIFS(Поликлиника!AV:AV,Поликлиника!D:D,СВОД!D2218,Поликлиника!F:F,СВОД!F2218)</f>
        <v>0</v>
      </c>
      <c r="L2218" s="337">
        <f>SUMIFS(Поликлиника!BA:BA,Поликлиника!D:D,СВОД!D2218,Поликлиника!F:F,СВОД!F2218)</f>
        <v>0</v>
      </c>
      <c r="M2218" s="337">
        <f>SUMIFS(Услуги!H:H,Услуги!D:D,СВОД!D2218,Услуги!F:F,СВОД!F2218)+SUMIFS(Услуги!M:M,Услуги!D:D,СВОД!D2218,Услуги!F:F,СВОД!F2218)+SUMIFS(Услуги!R:R,Услуги!D:D,СВОД!D2218,Услуги!F:F,СВОД!F2218)+SUMIFS(Услуги!W:W,Услуги!D:D,СВОД!D2218,Услуги!F:F,СВОД!F2218)+SUMIFS(Услуги!AB:AB,Услуги!D:D,СВОД!D2218,Услуги!F:F,СВОД!F2218)+SUMIFS(Услуги!AG:AG,Услуги!D:D,СВОД!D2218,Услуги!F:F,СВОД!F2218)+SUMIFS(Услуги!AL:AL,Услуги!D:D,СВОД!D2218,Услуги!F:F,СВОД!F2218)+SUMIFS(Услуги!AQ:AQ,Услуги!D:D,СВОД!D2218,Услуги!F:F,СВОД!F2218)</f>
        <v>0</v>
      </c>
      <c r="N2218" s="337">
        <f>SUMIFS('Скорая мед.помощь'!I:I,'Скорая мед.помощь'!D:D,СВОД!D2218,'Скорая мед.помощь'!F:F,СВОД!F2218)</f>
        <v>0</v>
      </c>
      <c r="O2218" s="338">
        <f>SUMIFS(Поликлиника!BF:BF,Поликлиника!D:D,СВОД!D2218,Поликлиника!F:F,СВОД!F2218)</f>
        <v>0</v>
      </c>
      <c r="P2218" s="339">
        <f>SUMIFS('Круглосуточный стационар'!O:O,'Круглосуточный стационар'!D:D,СВОД!D2218,'Круглосуточный стационар'!F:F,СВОД!F2218,'Круглосуточный стационар'!H:H,"-")+SUMIFS(ВМП!O:O,ВМП!D:D,СВОД!D2218,ВМП!F:F,СВОД!F2218,ВМП!H:H,"-")+SUMIFS('Дневной стационар'!O:O,'Дневной стационар'!D:D,СВОД!D2218,'Дневной стационар'!F:F,СВОД!F2218,'Дневной стационар'!H:H,"-")+SUMIFS(ЭКО!M:M,ЭКО!D:D,СВОД!D2218,ЭКО!F:F,СВОД!F2218)+SUMIFS(Диализ!M:M,Диализ!D:D,СВОД!D2218,Диализ!F:F,СВОД!F2218)+SUMIFS('Скорая мед.помощь'!N:N,'Скорая мед.помощь'!D:D,СВОД!D2218,'Скорая мед.помощь'!F:F,СВОД!F2218)+SUMIFS(Услуги!AV:AV,Услуги!D:D,СВОД!D2218,Услуги!F:F,СВОД!F2218)+SUMIFS(Поликлиника!BK:BK,Поликлиника!D:D,СВОД!D2218,Поликлиника!F:F,СВОД!F2218)</f>
        <v>0</v>
      </c>
      <c r="Q2218" s="336">
        <f>SUMIFS(Сверхбаза!L:L,Сверхбаза!C:C,СВОД!D2218,Сверхбаза!E:E,СВОД!F2218)+SUMIFS(Сверхбаза!N:N,Сверхбаза!C:C,СВОД!D2218,Сверхбаза!E:E,СВОД!F2218)</f>
        <v>0</v>
      </c>
      <c r="R2218" s="337">
        <f>SUMIFS(Сверхбаза!P:P,Сверхбаза!C:C,СВОД!D2218,Сверхбаза!E:E,СВОД!F2218)</f>
        <v>0</v>
      </c>
      <c r="S2218" s="337">
        <f>SUMIFS(Сверхбаза!R:R,Сверхбаза!C:C,СВОД!D2218,Сверхбаза!E:E,СВОД!F2218)</f>
        <v>0</v>
      </c>
      <c r="T2218" s="337">
        <f>SUMIFS(Сверхбаза!Q:Q,Сверхбаза!C:C,СВОД!D2218,Сверхбаза!E:E,СВОД!F2218)</f>
        <v>0</v>
      </c>
      <c r="U2218" s="337">
        <f>SUMIFS(Сверхбаза!S:S,Сверхбаза!C:C,СВОД!D2218,Сверхбаза!E:E,СВОД!F2218)</f>
        <v>0</v>
      </c>
      <c r="V2218" s="339">
        <f>SUMIFS(Сверхбаза!G:G,Сверхбаза!C:C,СВОД!D2218,Сверхбаза!E:E,СВОД!F2218)</f>
        <v>0</v>
      </c>
    </row>
    <row r="2219" spans="1:22" outlineLevel="1" x14ac:dyDescent="0.2">
      <c r="A2219" s="320"/>
      <c r="B2219" s="321"/>
      <c r="C2219" s="322"/>
      <c r="D2219" s="340" t="s">
        <v>870</v>
      </c>
      <c r="E2219" s="83"/>
      <c r="F2219" s="83"/>
      <c r="G2219" s="84"/>
      <c r="H2219" s="341"/>
      <c r="I2219" s="342"/>
      <c r="J2219" s="342"/>
      <c r="K2219" s="342"/>
      <c r="L2219" s="342"/>
      <c r="M2219" s="342"/>
      <c r="N2219" s="342"/>
      <c r="O2219" s="343"/>
      <c r="P2219" s="344">
        <f>SUBTOTAL(9,P2211:P2218)</f>
        <v>0</v>
      </c>
      <c r="Q2219" s="341"/>
      <c r="R2219" s="342"/>
      <c r="S2219" s="342"/>
      <c r="T2219" s="342"/>
      <c r="U2219" s="342"/>
      <c r="V2219" s="344">
        <f>SUBTOTAL(9,V2211:V2218)</f>
        <v>96998.552000000011</v>
      </c>
    </row>
    <row r="2220" spans="1:22" ht="25.5" outlineLevel="2" x14ac:dyDescent="0.2">
      <c r="A2220" s="33" t="s">
        <v>10</v>
      </c>
      <c r="B2220" s="9">
        <v>5</v>
      </c>
      <c r="C2220" s="10">
        <v>503619</v>
      </c>
      <c r="D2220" s="273">
        <v>362201</v>
      </c>
      <c r="E2220" s="81" t="s">
        <v>771</v>
      </c>
      <c r="F2220" s="81">
        <v>1</v>
      </c>
      <c r="G2220" s="82" t="s">
        <v>12</v>
      </c>
      <c r="H2220" s="336">
        <f>SUMIFS('Круглосуточный стационар'!J:J,'Круглосуточный стационар'!D:D,СВОД!D2220,'Круглосуточный стационар'!H:H,"-",'Круглосуточный стационар'!F:F,СВОД!F2220)+SUMIFS(ВМП!J:J,ВМП!D:D,СВОД!D2220,ВМП!H:H,"-",ВМП!F:F,СВОД!F2220)+SUMIFS('Дневной стационар'!J:J,'Дневной стационар'!D:D,СВОД!D2220,'Дневной стационар'!H:H,"-",'Дневной стационар'!F:F,СВОД!F2220)+SUMIFS(ЭКО!H:H,ЭКО!D:D,СВОД!D2220,ЭКО!F:F,СВОД!F2220)+SUMIFS(Диализ!H:H,Диализ!D:D,СВОД!D2220,Диализ!F:F,СВОД!F2220)</f>
        <v>0</v>
      </c>
      <c r="I2220" s="337">
        <f>SUMIFS(Поликлиника!H:H,Поликлиника!D:D,СВОД!D2220,Поликлиника!F:F,СВОД!F2220)</f>
        <v>0</v>
      </c>
      <c r="J2220" s="337">
        <f>SUMIFS(Поликлиника!AQ:AQ,Поликлиника!D:D,СВОД!D2220,Поликлиника!F:F,СВОД!F2220)</f>
        <v>0</v>
      </c>
      <c r="K2220" s="337">
        <f>SUMIFS(Поликлиника!AV:AV,Поликлиника!D:D,СВОД!D2220,Поликлиника!F:F,СВОД!F2220)</f>
        <v>0</v>
      </c>
      <c r="L2220" s="337">
        <f>SUMIFS(Поликлиника!BA:BA,Поликлиника!D:D,СВОД!D2220,Поликлиника!F:F,СВОД!F2220)</f>
        <v>0</v>
      </c>
      <c r="M2220" s="337">
        <f>SUMIFS(Услуги!H:H,Услуги!D:D,СВОД!D2220,Услуги!F:F,СВОД!F2220)+SUMIFS(Услуги!M:M,Услуги!D:D,СВОД!D2220,Услуги!F:F,СВОД!F2220)+SUMIFS(Услуги!R:R,Услуги!D:D,СВОД!D2220,Услуги!F:F,СВОД!F2220)+SUMIFS(Услуги!W:W,Услуги!D:D,СВОД!D2220,Услуги!F:F,СВОД!F2220)+SUMIFS(Услуги!AB:AB,Услуги!D:D,СВОД!D2220,Услуги!F:F,СВОД!F2220)+SUMIFS(Услуги!AG:AG,Услуги!D:D,СВОД!D2220,Услуги!F:F,СВОД!F2220)+SUMIFS(Услуги!AL:AL,Услуги!D:D,СВОД!D2220,Услуги!F:F,СВОД!F2220)+SUMIFS(Услуги!AQ:AQ,Услуги!D:D,СВОД!D2220,Услуги!F:F,СВОД!F2220)</f>
        <v>0</v>
      </c>
      <c r="N2220" s="337">
        <f>SUMIFS('Скорая мед.помощь'!I:I,'Скорая мед.помощь'!D:D,СВОД!D2220,'Скорая мед.помощь'!F:F,СВОД!F2220)</f>
        <v>0</v>
      </c>
      <c r="O2220" s="338">
        <f>SUMIFS(Поликлиника!BF:BF,Поликлиника!D:D,СВОД!D2220,Поликлиника!F:F,СВОД!F2220)</f>
        <v>0</v>
      </c>
      <c r="P2220" s="339">
        <f>SUMIFS('Круглосуточный стационар'!O:O,'Круглосуточный стационар'!D:D,СВОД!D2220,'Круглосуточный стационар'!F:F,СВОД!F2220,'Круглосуточный стационар'!H:H,"-")+SUMIFS(ВМП!O:O,ВМП!D:D,СВОД!D2220,ВМП!F:F,СВОД!F2220,ВМП!H:H,"-")+SUMIFS('Дневной стационар'!O:O,'Дневной стационар'!D:D,СВОД!D2220,'Дневной стационар'!F:F,СВОД!F2220,'Дневной стационар'!H:H,"-")+SUMIFS(ЭКО!M:M,ЭКО!D:D,СВОД!D2220,ЭКО!F:F,СВОД!F2220)+SUMIFS(Диализ!M:M,Диализ!D:D,СВОД!D2220,Диализ!F:F,СВОД!F2220)+SUMIFS('Скорая мед.помощь'!N:N,'Скорая мед.помощь'!D:D,СВОД!D2220,'Скорая мед.помощь'!F:F,СВОД!F2220)+SUMIFS(Услуги!AV:AV,Услуги!D:D,СВОД!D2220,Услуги!F:F,СВОД!F2220)+SUMIFS(Поликлиника!BK:BK,Поликлиника!D:D,СВОД!D2220,Поликлиника!F:F,СВОД!F2220)</f>
        <v>0</v>
      </c>
      <c r="Q2220" s="336">
        <f>SUMIFS(Сверхбаза!L:L,Сверхбаза!C:C,СВОД!D2220,Сверхбаза!E:E,СВОД!F2220)+SUMIFS(Сверхбаза!N:N,Сверхбаза!C:C,СВОД!D2220,Сверхбаза!E:E,СВОД!F2220)</f>
        <v>0</v>
      </c>
      <c r="R2220" s="337">
        <f>SUMIFS(Сверхбаза!P:P,Сверхбаза!C:C,СВОД!D2220,Сверхбаза!E:E,СВОД!F2220)</f>
        <v>0</v>
      </c>
      <c r="S2220" s="337">
        <f>SUMIFS(Сверхбаза!R:R,Сверхбаза!C:C,СВОД!D2220,Сверхбаза!E:E,СВОД!F2220)</f>
        <v>0</v>
      </c>
      <c r="T2220" s="337">
        <f>SUMIFS(Сверхбаза!Q:Q,Сверхбаза!C:C,СВОД!D2220,Сверхбаза!E:E,СВОД!F2220)</f>
        <v>0</v>
      </c>
      <c r="U2220" s="337">
        <f>SUMIFS(Сверхбаза!S:S,Сверхбаза!C:C,СВОД!D2220,Сверхбаза!E:E,СВОД!F2220)</f>
        <v>0</v>
      </c>
      <c r="V2220" s="339">
        <f>SUMIFS(Сверхбаза!G:G,Сверхбаза!C:C,СВОД!D2220,Сверхбаза!E:E,СВОД!F2220)</f>
        <v>0</v>
      </c>
    </row>
    <row r="2221" spans="1:22" ht="25.5" outlineLevel="2" x14ac:dyDescent="0.2">
      <c r="A2221" s="33" t="s">
        <v>10</v>
      </c>
      <c r="B2221" s="9">
        <v>5</v>
      </c>
      <c r="C2221" s="10">
        <v>503619</v>
      </c>
      <c r="D2221" s="273">
        <v>362201</v>
      </c>
      <c r="E2221" s="81" t="s">
        <v>771</v>
      </c>
      <c r="F2221" s="81">
        <v>13</v>
      </c>
      <c r="G2221" s="82" t="s">
        <v>859</v>
      </c>
      <c r="H2221" s="336">
        <f>SUMIFS('Круглосуточный стационар'!J:J,'Круглосуточный стационар'!D:D,СВОД!D2221,'Круглосуточный стационар'!H:H,"-",'Круглосуточный стационар'!F:F,СВОД!F2221)+SUMIFS(ВМП!J:J,ВМП!D:D,СВОД!D2221,ВМП!H:H,"-",ВМП!F:F,СВОД!F2221)+SUMIFS('Дневной стационар'!J:J,'Дневной стационар'!D:D,СВОД!D2221,'Дневной стационар'!H:H,"-",'Дневной стационар'!F:F,СВОД!F2221)+SUMIFS(ЭКО!H:H,ЭКО!D:D,СВОД!D2221,ЭКО!F:F,СВОД!F2221)+SUMIFS(Диализ!H:H,Диализ!D:D,СВОД!D2221,Диализ!F:F,СВОД!F2221)</f>
        <v>0</v>
      </c>
      <c r="I2221" s="337">
        <f>SUMIFS(Поликлиника!H:H,Поликлиника!D:D,СВОД!D2221,Поликлиника!F:F,СВОД!F2221)</f>
        <v>0</v>
      </c>
      <c r="J2221" s="337">
        <f>SUMIFS(Поликлиника!AQ:AQ,Поликлиника!D:D,СВОД!D2221,Поликлиника!F:F,СВОД!F2221)</f>
        <v>0</v>
      </c>
      <c r="K2221" s="337">
        <f>SUMIFS(Поликлиника!AV:AV,Поликлиника!D:D,СВОД!D2221,Поликлиника!F:F,СВОД!F2221)</f>
        <v>0</v>
      </c>
      <c r="L2221" s="337">
        <f>SUMIFS(Поликлиника!BA:BA,Поликлиника!D:D,СВОД!D2221,Поликлиника!F:F,СВОД!F2221)</f>
        <v>0</v>
      </c>
      <c r="M2221" s="337">
        <f>SUMIFS(Услуги!H:H,Услуги!D:D,СВОД!D2221,Услуги!F:F,СВОД!F2221)+SUMIFS(Услуги!M:M,Услуги!D:D,СВОД!D2221,Услуги!F:F,СВОД!F2221)+SUMIFS(Услуги!R:R,Услуги!D:D,СВОД!D2221,Услуги!F:F,СВОД!F2221)+SUMIFS(Услуги!W:W,Услуги!D:D,СВОД!D2221,Услуги!F:F,СВОД!F2221)+SUMIFS(Услуги!AB:AB,Услуги!D:D,СВОД!D2221,Услуги!F:F,СВОД!F2221)+SUMIFS(Услуги!AG:AG,Услуги!D:D,СВОД!D2221,Услуги!F:F,СВОД!F2221)+SUMIFS(Услуги!AL:AL,Услуги!D:D,СВОД!D2221,Услуги!F:F,СВОД!F2221)+SUMIFS(Услуги!AQ:AQ,Услуги!D:D,СВОД!D2221,Услуги!F:F,СВОД!F2221)</f>
        <v>0</v>
      </c>
      <c r="N2221" s="337">
        <f>SUMIFS('Скорая мед.помощь'!I:I,'Скорая мед.помощь'!D:D,СВОД!D2221,'Скорая мед.помощь'!F:F,СВОД!F2221)</f>
        <v>0</v>
      </c>
      <c r="O2221" s="338">
        <f>SUMIFS(Поликлиника!BF:BF,Поликлиника!D:D,СВОД!D2221,Поликлиника!F:F,СВОД!F2221)</f>
        <v>0</v>
      </c>
      <c r="P2221" s="339">
        <f>SUMIFS('Круглосуточный стационар'!O:O,'Круглосуточный стационар'!D:D,СВОД!D2221,'Круглосуточный стационар'!F:F,СВОД!F2221,'Круглосуточный стационар'!H:H,"-")+SUMIFS(ВМП!O:O,ВМП!D:D,СВОД!D2221,ВМП!F:F,СВОД!F2221,ВМП!H:H,"-")+SUMIFS('Дневной стационар'!O:O,'Дневной стационар'!D:D,СВОД!D2221,'Дневной стационар'!F:F,СВОД!F2221,'Дневной стационар'!H:H,"-")+SUMIFS(ЭКО!M:M,ЭКО!D:D,СВОД!D2221,ЭКО!F:F,СВОД!F2221)+SUMIFS(Диализ!M:M,Диализ!D:D,СВОД!D2221,Диализ!F:F,СВОД!F2221)+SUMIFS('Скорая мед.помощь'!N:N,'Скорая мед.помощь'!D:D,СВОД!D2221,'Скорая мед.помощь'!F:F,СВОД!F2221)+SUMIFS(Услуги!AV:AV,Услуги!D:D,СВОД!D2221,Услуги!F:F,СВОД!F2221)+SUMIFS(Поликлиника!BK:BK,Поликлиника!D:D,СВОД!D2221,Поликлиника!F:F,СВОД!F2221)</f>
        <v>0</v>
      </c>
      <c r="Q2221" s="336">
        <f>SUMIFS(Сверхбаза!L:L,Сверхбаза!C:C,СВОД!D2221,Сверхбаза!E:E,СВОД!F2221)+SUMIFS(Сверхбаза!N:N,Сверхбаза!C:C,СВОД!D2221,Сверхбаза!E:E,СВОД!F2221)</f>
        <v>0</v>
      </c>
      <c r="R2221" s="337">
        <f>SUMIFS(Сверхбаза!P:P,Сверхбаза!C:C,СВОД!D2221,Сверхбаза!E:E,СВОД!F2221)</f>
        <v>0</v>
      </c>
      <c r="S2221" s="337">
        <f>SUMIFS(Сверхбаза!R:R,Сверхбаза!C:C,СВОД!D2221,Сверхбаза!E:E,СВОД!F2221)</f>
        <v>0</v>
      </c>
      <c r="T2221" s="337">
        <f>SUMIFS(Сверхбаза!Q:Q,Сверхбаза!C:C,СВОД!D2221,Сверхбаза!E:E,СВОД!F2221)</f>
        <v>0</v>
      </c>
      <c r="U2221" s="337">
        <f>SUMIFS(Сверхбаза!S:S,Сверхбаза!C:C,СВОД!D2221,Сверхбаза!E:E,СВОД!F2221)</f>
        <v>0</v>
      </c>
      <c r="V2221" s="339">
        <f>SUMIFS(Сверхбаза!G:G,Сверхбаза!C:C,СВОД!D2221,Сверхбаза!E:E,СВОД!F2221)</f>
        <v>0</v>
      </c>
    </row>
    <row r="2222" spans="1:22" ht="25.5" outlineLevel="2" x14ac:dyDescent="0.2">
      <c r="A2222" s="33" t="s">
        <v>10</v>
      </c>
      <c r="B2222" s="9">
        <v>5</v>
      </c>
      <c r="C2222" s="10">
        <v>503619</v>
      </c>
      <c r="D2222" s="273">
        <v>362201</v>
      </c>
      <c r="E2222" s="81" t="s">
        <v>771</v>
      </c>
      <c r="F2222" s="81">
        <v>2</v>
      </c>
      <c r="G2222" s="82" t="s">
        <v>135</v>
      </c>
      <c r="H2222" s="336">
        <f>SUMIFS('Круглосуточный стационар'!J:J,'Круглосуточный стационар'!D:D,СВОД!D2222,'Круглосуточный стационар'!H:H,"-",'Круглосуточный стационар'!F:F,СВОД!F2222)+SUMIFS(ВМП!J:J,ВМП!D:D,СВОД!D2222,ВМП!H:H,"-",ВМП!F:F,СВОД!F2222)+SUMIFS('Дневной стационар'!J:J,'Дневной стационар'!D:D,СВОД!D2222,'Дневной стационар'!H:H,"-",'Дневной стационар'!F:F,СВОД!F2222)+SUMIFS(ЭКО!H:H,ЭКО!D:D,СВОД!D2222,ЭКО!F:F,СВОД!F2222)+SUMIFS(Диализ!H:H,Диализ!D:D,СВОД!D2222,Диализ!F:F,СВОД!F2222)</f>
        <v>0</v>
      </c>
      <c r="I2222" s="337">
        <f>SUMIFS(Поликлиника!H:H,Поликлиника!D:D,СВОД!D2222,Поликлиника!F:F,СВОД!F2222)</f>
        <v>0</v>
      </c>
      <c r="J2222" s="337">
        <f>SUMIFS(Поликлиника!AQ:AQ,Поликлиника!D:D,СВОД!D2222,Поликлиника!F:F,СВОД!F2222)</f>
        <v>0</v>
      </c>
      <c r="K2222" s="337">
        <f>SUMIFS(Поликлиника!AV:AV,Поликлиника!D:D,СВОД!D2222,Поликлиника!F:F,СВОД!F2222)</f>
        <v>0</v>
      </c>
      <c r="L2222" s="337">
        <f>SUMIFS(Поликлиника!BA:BA,Поликлиника!D:D,СВОД!D2222,Поликлиника!F:F,СВОД!F2222)</f>
        <v>0</v>
      </c>
      <c r="M2222" s="337">
        <f>SUMIFS(Услуги!H:H,Услуги!D:D,СВОД!D2222,Услуги!F:F,СВОД!F2222)+SUMIFS(Услуги!M:M,Услуги!D:D,СВОД!D2222,Услуги!F:F,СВОД!F2222)+SUMIFS(Услуги!R:R,Услуги!D:D,СВОД!D2222,Услуги!F:F,СВОД!F2222)+SUMIFS(Услуги!W:W,Услуги!D:D,СВОД!D2222,Услуги!F:F,СВОД!F2222)+SUMIFS(Услуги!AB:AB,Услуги!D:D,СВОД!D2222,Услуги!F:F,СВОД!F2222)+SUMIFS(Услуги!AG:AG,Услуги!D:D,СВОД!D2222,Услуги!F:F,СВОД!F2222)+SUMIFS(Услуги!AL:AL,Услуги!D:D,СВОД!D2222,Услуги!F:F,СВОД!F2222)+SUMIFS(Услуги!AQ:AQ,Услуги!D:D,СВОД!D2222,Услуги!F:F,СВОД!F2222)</f>
        <v>0</v>
      </c>
      <c r="N2222" s="337">
        <f>SUMIFS('Скорая мед.помощь'!I:I,'Скорая мед.помощь'!D:D,СВОД!D2222,'Скорая мед.помощь'!F:F,СВОД!F2222)</f>
        <v>0</v>
      </c>
      <c r="O2222" s="338">
        <f>SUMIFS(Поликлиника!BF:BF,Поликлиника!D:D,СВОД!D2222,Поликлиника!F:F,СВОД!F2222)</f>
        <v>0</v>
      </c>
      <c r="P2222" s="339">
        <f>SUMIFS('Круглосуточный стационар'!O:O,'Круглосуточный стационар'!D:D,СВОД!D2222,'Круглосуточный стационар'!F:F,СВОД!F2222,'Круглосуточный стационар'!H:H,"-")+SUMIFS(ВМП!O:O,ВМП!D:D,СВОД!D2222,ВМП!F:F,СВОД!F2222,ВМП!H:H,"-")+SUMIFS('Дневной стационар'!O:O,'Дневной стационар'!D:D,СВОД!D2222,'Дневной стационар'!F:F,СВОД!F2222,'Дневной стационар'!H:H,"-")+SUMIFS(ЭКО!M:M,ЭКО!D:D,СВОД!D2222,ЭКО!F:F,СВОД!F2222)+SUMIFS(Диализ!M:M,Диализ!D:D,СВОД!D2222,Диализ!F:F,СВОД!F2222)+SUMIFS('Скорая мед.помощь'!N:N,'Скорая мед.помощь'!D:D,СВОД!D2222,'Скорая мед.помощь'!F:F,СВОД!F2222)+SUMIFS(Услуги!AV:AV,Услуги!D:D,СВОД!D2222,Услуги!F:F,СВОД!F2222)+SUMIFS(Поликлиника!BK:BK,Поликлиника!D:D,СВОД!D2222,Поликлиника!F:F,СВОД!F2222)</f>
        <v>0</v>
      </c>
      <c r="Q2222" s="336">
        <f>SUMIFS(Сверхбаза!L:L,Сверхбаза!C:C,СВОД!D2222,Сверхбаза!E:E,СВОД!F2222)+SUMIFS(Сверхбаза!N:N,Сверхбаза!C:C,СВОД!D2222,Сверхбаза!E:E,СВОД!F2222)</f>
        <v>0</v>
      </c>
      <c r="R2222" s="337">
        <f>SUMIFS(Сверхбаза!P:P,Сверхбаза!C:C,СВОД!D2222,Сверхбаза!E:E,СВОД!F2222)</f>
        <v>0</v>
      </c>
      <c r="S2222" s="337">
        <f>SUMIFS(Сверхбаза!R:R,Сверхбаза!C:C,СВОД!D2222,Сверхбаза!E:E,СВОД!F2222)</f>
        <v>0</v>
      </c>
      <c r="T2222" s="337">
        <f>SUMIFS(Сверхбаза!Q:Q,Сверхбаза!C:C,СВОД!D2222,Сверхбаза!E:E,СВОД!F2222)</f>
        <v>0</v>
      </c>
      <c r="U2222" s="337">
        <f>SUMIFS(Сверхбаза!S:S,Сверхбаза!C:C,СВОД!D2222,Сверхбаза!E:E,СВОД!F2222)</f>
        <v>0</v>
      </c>
      <c r="V2222" s="339">
        <f>SUMIFS(Сверхбаза!G:G,Сверхбаза!C:C,СВОД!D2222,Сверхбаза!E:E,СВОД!F2222)</f>
        <v>0</v>
      </c>
    </row>
    <row r="2223" spans="1:22" ht="25.5" outlineLevel="2" x14ac:dyDescent="0.2">
      <c r="A2223" s="33" t="s">
        <v>10</v>
      </c>
      <c r="B2223" s="9">
        <v>5</v>
      </c>
      <c r="C2223" s="10">
        <v>503619</v>
      </c>
      <c r="D2223" s="273">
        <v>362201</v>
      </c>
      <c r="E2223" s="81" t="s">
        <v>771</v>
      </c>
      <c r="F2223" s="81">
        <v>6</v>
      </c>
      <c r="G2223" s="82" t="s">
        <v>860</v>
      </c>
      <c r="H2223" s="336">
        <f>SUMIFS('Круглосуточный стационар'!J:J,'Круглосуточный стационар'!D:D,СВОД!D2223,'Круглосуточный стационар'!H:H,"-",'Круглосуточный стационар'!F:F,СВОД!F2223)+SUMIFS(ВМП!J:J,ВМП!D:D,СВОД!D2223,ВМП!H:H,"-",ВМП!F:F,СВОД!F2223)+SUMIFS('Дневной стационар'!J:J,'Дневной стационар'!D:D,СВОД!D2223,'Дневной стационар'!H:H,"-",'Дневной стационар'!F:F,СВОД!F2223)+SUMIFS(ЭКО!H:H,ЭКО!D:D,СВОД!D2223,ЭКО!F:F,СВОД!F2223)+SUMIFS(Диализ!H:H,Диализ!D:D,СВОД!D2223,Диализ!F:F,СВОД!F2223)</f>
        <v>0</v>
      </c>
      <c r="I2223" s="337">
        <f>SUMIFS(Поликлиника!H:H,Поликлиника!D:D,СВОД!D2223,Поликлиника!F:F,СВОД!F2223)</f>
        <v>0</v>
      </c>
      <c r="J2223" s="337">
        <f>SUMIFS(Поликлиника!AQ:AQ,Поликлиника!D:D,СВОД!D2223,Поликлиника!F:F,СВОД!F2223)</f>
        <v>0</v>
      </c>
      <c r="K2223" s="337">
        <f>SUMIFS(Поликлиника!AV:AV,Поликлиника!D:D,СВОД!D2223,Поликлиника!F:F,СВОД!F2223)</f>
        <v>0</v>
      </c>
      <c r="L2223" s="337">
        <f>SUMIFS(Поликлиника!BA:BA,Поликлиника!D:D,СВОД!D2223,Поликлиника!F:F,СВОД!F2223)</f>
        <v>0</v>
      </c>
      <c r="M2223" s="337">
        <f>SUMIFS(Услуги!H:H,Услуги!D:D,СВОД!D2223,Услуги!F:F,СВОД!F2223)+SUMIFS(Услуги!M:M,Услуги!D:D,СВОД!D2223,Услуги!F:F,СВОД!F2223)+SUMIFS(Услуги!R:R,Услуги!D:D,СВОД!D2223,Услуги!F:F,СВОД!F2223)+SUMIFS(Услуги!W:W,Услуги!D:D,СВОД!D2223,Услуги!F:F,СВОД!F2223)+SUMIFS(Услуги!AB:AB,Услуги!D:D,СВОД!D2223,Услуги!F:F,СВОД!F2223)+SUMIFS(Услуги!AG:AG,Услуги!D:D,СВОД!D2223,Услуги!F:F,СВОД!F2223)+SUMIFS(Услуги!AL:AL,Услуги!D:D,СВОД!D2223,Услуги!F:F,СВОД!F2223)+SUMIFS(Услуги!AQ:AQ,Услуги!D:D,СВОД!D2223,Услуги!F:F,СВОД!F2223)</f>
        <v>0</v>
      </c>
      <c r="N2223" s="337">
        <f>SUMIFS('Скорая мед.помощь'!I:I,'Скорая мед.помощь'!D:D,СВОД!D2223,'Скорая мед.помощь'!F:F,СВОД!F2223)</f>
        <v>0</v>
      </c>
      <c r="O2223" s="338">
        <f>SUMIFS(Поликлиника!BF:BF,Поликлиника!D:D,СВОД!D2223,Поликлиника!F:F,СВОД!F2223)</f>
        <v>0</v>
      </c>
      <c r="P2223" s="339">
        <f>SUMIFS('Круглосуточный стационар'!O:O,'Круглосуточный стационар'!D:D,СВОД!D2223,'Круглосуточный стационар'!F:F,СВОД!F2223,'Круглосуточный стационар'!H:H,"-")+SUMIFS(ВМП!O:O,ВМП!D:D,СВОД!D2223,ВМП!F:F,СВОД!F2223,ВМП!H:H,"-")+SUMIFS('Дневной стационар'!O:O,'Дневной стационар'!D:D,СВОД!D2223,'Дневной стационар'!F:F,СВОД!F2223,'Дневной стационар'!H:H,"-")+SUMIFS(ЭКО!M:M,ЭКО!D:D,СВОД!D2223,ЭКО!F:F,СВОД!F2223)+SUMIFS(Диализ!M:M,Диализ!D:D,СВОД!D2223,Диализ!F:F,СВОД!F2223)+SUMIFS('Скорая мед.помощь'!N:N,'Скорая мед.помощь'!D:D,СВОД!D2223,'Скорая мед.помощь'!F:F,СВОД!F2223)+SUMIFS(Услуги!AV:AV,Услуги!D:D,СВОД!D2223,Услуги!F:F,СВОД!F2223)+SUMIFS(Поликлиника!BK:BK,Поликлиника!D:D,СВОД!D2223,Поликлиника!F:F,СВОД!F2223)</f>
        <v>0</v>
      </c>
      <c r="Q2223" s="336">
        <f>SUMIFS(Сверхбаза!L:L,Сверхбаза!C:C,СВОД!D2223,Сверхбаза!E:E,СВОД!F2223)+SUMIFS(Сверхбаза!N:N,Сверхбаза!C:C,СВОД!D2223,Сверхбаза!E:E,СВОД!F2223)</f>
        <v>0</v>
      </c>
      <c r="R2223" s="337">
        <f>SUMIFS(Сверхбаза!P:P,Сверхбаза!C:C,СВОД!D2223,Сверхбаза!E:E,СВОД!F2223)</f>
        <v>0</v>
      </c>
      <c r="S2223" s="337">
        <f>SUMIFS(Сверхбаза!R:R,Сверхбаза!C:C,СВОД!D2223,Сверхбаза!E:E,СВОД!F2223)</f>
        <v>0</v>
      </c>
      <c r="T2223" s="337">
        <f>SUMIFS(Сверхбаза!Q:Q,Сверхбаза!C:C,СВОД!D2223,Сверхбаза!E:E,СВОД!F2223)</f>
        <v>0</v>
      </c>
      <c r="U2223" s="337">
        <f>SUMIFS(Сверхбаза!S:S,Сверхбаза!C:C,СВОД!D2223,Сверхбаза!E:E,СВОД!F2223)</f>
        <v>0</v>
      </c>
      <c r="V2223" s="339">
        <f>SUMIFS(Сверхбаза!G:G,Сверхбаза!C:C,СВОД!D2223,Сверхбаза!E:E,СВОД!F2223)</f>
        <v>0</v>
      </c>
    </row>
    <row r="2224" spans="1:22" ht="25.5" outlineLevel="2" x14ac:dyDescent="0.2">
      <c r="A2224" s="33" t="s">
        <v>10</v>
      </c>
      <c r="B2224" s="9">
        <v>5</v>
      </c>
      <c r="C2224" s="10">
        <v>503619</v>
      </c>
      <c r="D2224" s="273">
        <v>362201</v>
      </c>
      <c r="E2224" s="81" t="s">
        <v>771</v>
      </c>
      <c r="F2224" s="81">
        <v>3</v>
      </c>
      <c r="G2224" s="82" t="s">
        <v>136</v>
      </c>
      <c r="H2224" s="336">
        <f>SUMIFS('Круглосуточный стационар'!J:J,'Круглосуточный стационар'!D:D,СВОД!D2224,'Круглосуточный стационар'!H:H,"-",'Круглосуточный стационар'!F:F,СВОД!F2224)+SUMIFS(ВМП!J:J,ВМП!D:D,СВОД!D2224,ВМП!H:H,"-",ВМП!F:F,СВОД!F2224)+SUMIFS('Дневной стационар'!J:J,'Дневной стационар'!D:D,СВОД!D2224,'Дневной стационар'!H:H,"-",'Дневной стационар'!F:F,СВОД!F2224)+SUMIFS(ЭКО!H:H,ЭКО!D:D,СВОД!D2224,ЭКО!F:F,СВОД!F2224)+SUMIFS(Диализ!H:H,Диализ!D:D,СВОД!D2224,Диализ!F:F,СВОД!F2224)</f>
        <v>0</v>
      </c>
      <c r="I2224" s="337">
        <f>SUMIFS(Поликлиника!H:H,Поликлиника!D:D,СВОД!D2224,Поликлиника!F:F,СВОД!F2224)</f>
        <v>0</v>
      </c>
      <c r="J2224" s="337">
        <f>SUMIFS(Поликлиника!AQ:AQ,Поликлиника!D:D,СВОД!D2224,Поликлиника!F:F,СВОД!F2224)</f>
        <v>0</v>
      </c>
      <c r="K2224" s="337">
        <f>SUMIFS(Поликлиника!AV:AV,Поликлиника!D:D,СВОД!D2224,Поликлиника!F:F,СВОД!F2224)</f>
        <v>1987</v>
      </c>
      <c r="L2224" s="337">
        <f>SUMIFS(Поликлиника!BA:BA,Поликлиника!D:D,СВОД!D2224,Поликлиника!F:F,СВОД!F2224)</f>
        <v>1535</v>
      </c>
      <c r="M2224" s="337">
        <f>SUMIFS(Услуги!H:H,Услуги!D:D,СВОД!D2224,Услуги!F:F,СВОД!F2224)+SUMIFS(Услуги!M:M,Услуги!D:D,СВОД!D2224,Услуги!F:F,СВОД!F2224)+SUMIFS(Услуги!R:R,Услуги!D:D,СВОД!D2224,Услуги!F:F,СВОД!F2224)+SUMIFS(Услуги!W:W,Услуги!D:D,СВОД!D2224,Услуги!F:F,СВОД!F2224)+SUMIFS(Услуги!AB:AB,Услуги!D:D,СВОД!D2224,Услуги!F:F,СВОД!F2224)+SUMIFS(Услуги!AG:AG,Услуги!D:D,СВОД!D2224,Услуги!F:F,СВОД!F2224)+SUMIFS(Услуги!AL:AL,Услуги!D:D,СВОД!D2224,Услуги!F:F,СВОД!F2224)+SUMIFS(Услуги!AQ:AQ,Услуги!D:D,СВОД!D2224,Услуги!F:F,СВОД!F2224)</f>
        <v>0</v>
      </c>
      <c r="N2224" s="337">
        <f>SUMIFS('Скорая мед.помощь'!I:I,'Скорая мед.помощь'!D:D,СВОД!D2224,'Скорая мед.помощь'!F:F,СВОД!F2224)</f>
        <v>0</v>
      </c>
      <c r="O2224" s="338">
        <f>SUMIFS(Поликлиника!BF:BF,Поликлиника!D:D,СВОД!D2224,Поликлиника!F:F,СВОД!F2224)</f>
        <v>0</v>
      </c>
      <c r="P2224" s="339">
        <f>SUMIFS('Круглосуточный стационар'!O:O,'Круглосуточный стационар'!D:D,СВОД!D2224,'Круглосуточный стационар'!F:F,СВОД!F2224,'Круглосуточный стационар'!H:H,"-")+SUMIFS(ВМП!O:O,ВМП!D:D,СВОД!D2224,ВМП!F:F,СВОД!F2224,ВМП!H:H,"-")+SUMIFS('Дневной стационар'!O:O,'Дневной стационар'!D:D,СВОД!D2224,'Дневной стационар'!F:F,СВОД!F2224,'Дневной стационар'!H:H,"-")+SUMIFS(ЭКО!M:M,ЭКО!D:D,СВОД!D2224,ЭКО!F:F,СВОД!F2224)+SUMIFS(Диализ!M:M,Диализ!D:D,СВОД!D2224,Диализ!F:F,СВОД!F2224)+SUMIFS('Скорая мед.помощь'!N:N,'Скорая мед.помощь'!D:D,СВОД!D2224,'Скорая мед.помощь'!F:F,СВОД!F2224)+SUMIFS(Услуги!AV:AV,Услуги!D:D,СВОД!D2224,Услуги!F:F,СВОД!F2224)+SUMIFS(Поликлиника!BK:BK,Поликлиника!D:D,СВОД!D2224,Поликлиника!F:F,СВОД!F2224)</f>
        <v>4103.5304000000006</v>
      </c>
      <c r="Q2224" s="336">
        <f>SUMIFS(Сверхбаза!L:L,Сверхбаза!C:C,СВОД!D2224,Сверхбаза!E:E,СВОД!F2224)+SUMIFS(Сверхбаза!N:N,Сверхбаза!C:C,СВОД!D2224,Сверхбаза!E:E,СВОД!F2224)</f>
        <v>0</v>
      </c>
      <c r="R2224" s="337">
        <f>SUMIFS(Сверхбаза!P:P,Сверхбаза!C:C,СВОД!D2224,Сверхбаза!E:E,СВОД!F2224)</f>
        <v>0</v>
      </c>
      <c r="S2224" s="337">
        <f>SUMIFS(Сверхбаза!R:R,Сверхбаза!C:C,СВОД!D2224,Сверхбаза!E:E,СВОД!F2224)</f>
        <v>0</v>
      </c>
      <c r="T2224" s="337">
        <f>SUMIFS(Сверхбаза!Q:Q,Сверхбаза!C:C,СВОД!D2224,Сверхбаза!E:E,СВОД!F2224)</f>
        <v>0</v>
      </c>
      <c r="U2224" s="337">
        <f>SUMIFS(Сверхбаза!S:S,Сверхбаза!C:C,СВОД!D2224,Сверхбаза!E:E,СВОД!F2224)</f>
        <v>0</v>
      </c>
      <c r="V2224" s="339">
        <f>SUMIFS(Сверхбаза!G:G,Сверхбаза!C:C,СВОД!D2224,Сверхбаза!E:E,СВОД!F2224)</f>
        <v>0</v>
      </c>
    </row>
    <row r="2225" spans="1:22" ht="25.5" outlineLevel="2" x14ac:dyDescent="0.2">
      <c r="A2225" s="33" t="s">
        <v>10</v>
      </c>
      <c r="B2225" s="9">
        <v>5</v>
      </c>
      <c r="C2225" s="10">
        <v>503619</v>
      </c>
      <c r="D2225" s="273">
        <v>362201</v>
      </c>
      <c r="E2225" s="81" t="s">
        <v>771</v>
      </c>
      <c r="F2225" s="81">
        <v>7</v>
      </c>
      <c r="G2225" s="82" t="s">
        <v>861</v>
      </c>
      <c r="H2225" s="336">
        <f>SUMIFS('Круглосуточный стационар'!J:J,'Круглосуточный стационар'!D:D,СВОД!D2225,'Круглосуточный стационар'!H:H,"-",'Круглосуточный стационар'!F:F,СВОД!F2225)+SUMIFS(ВМП!J:J,ВМП!D:D,СВОД!D2225,ВМП!H:H,"-",ВМП!F:F,СВОД!F2225)+SUMIFS('Дневной стационар'!J:J,'Дневной стационар'!D:D,СВОД!D2225,'Дневной стационар'!H:H,"-",'Дневной стационар'!F:F,СВОД!F2225)+SUMIFS(ЭКО!H:H,ЭКО!D:D,СВОД!D2225,ЭКО!F:F,СВОД!F2225)+SUMIFS(Диализ!H:H,Диализ!D:D,СВОД!D2225,Диализ!F:F,СВОД!F2225)</f>
        <v>0</v>
      </c>
      <c r="I2225" s="337">
        <f>SUMIFS(Поликлиника!H:H,Поликлиника!D:D,СВОД!D2225,Поликлиника!F:F,СВОД!F2225)</f>
        <v>0</v>
      </c>
      <c r="J2225" s="337">
        <f>SUMIFS(Поликлиника!AQ:AQ,Поликлиника!D:D,СВОД!D2225,Поликлиника!F:F,СВОД!F2225)</f>
        <v>0</v>
      </c>
      <c r="K2225" s="337">
        <f>SUMIFS(Поликлиника!AV:AV,Поликлиника!D:D,СВОД!D2225,Поликлиника!F:F,СВОД!F2225)</f>
        <v>0</v>
      </c>
      <c r="L2225" s="337">
        <f>SUMIFS(Поликлиника!BA:BA,Поликлиника!D:D,СВОД!D2225,Поликлиника!F:F,СВОД!F2225)</f>
        <v>0</v>
      </c>
      <c r="M2225" s="337">
        <f>SUMIFS(Услуги!H:H,Услуги!D:D,СВОД!D2225,Услуги!F:F,СВОД!F2225)+SUMIFS(Услуги!M:M,Услуги!D:D,СВОД!D2225,Услуги!F:F,СВОД!F2225)+SUMIFS(Услуги!R:R,Услуги!D:D,СВОД!D2225,Услуги!F:F,СВОД!F2225)+SUMIFS(Услуги!W:W,Услуги!D:D,СВОД!D2225,Услуги!F:F,СВОД!F2225)+SUMIFS(Услуги!AB:AB,Услуги!D:D,СВОД!D2225,Услуги!F:F,СВОД!F2225)+SUMIFS(Услуги!AG:AG,Услуги!D:D,СВОД!D2225,Услуги!F:F,СВОД!F2225)+SUMIFS(Услуги!AL:AL,Услуги!D:D,СВОД!D2225,Услуги!F:F,СВОД!F2225)+SUMIFS(Услуги!AQ:AQ,Услуги!D:D,СВОД!D2225,Услуги!F:F,СВОД!F2225)</f>
        <v>0</v>
      </c>
      <c r="N2225" s="337">
        <f>SUMIFS('Скорая мед.помощь'!I:I,'Скорая мед.помощь'!D:D,СВОД!D2225,'Скорая мед.помощь'!F:F,СВОД!F2225)</f>
        <v>0</v>
      </c>
      <c r="O2225" s="338">
        <f>SUMIFS(Поликлиника!BF:BF,Поликлиника!D:D,СВОД!D2225,Поликлиника!F:F,СВОД!F2225)</f>
        <v>0</v>
      </c>
      <c r="P2225" s="339">
        <f>SUMIFS('Круглосуточный стационар'!O:O,'Круглосуточный стационар'!D:D,СВОД!D2225,'Круглосуточный стационар'!F:F,СВОД!F2225,'Круглосуточный стационар'!H:H,"-")+SUMIFS(ВМП!O:O,ВМП!D:D,СВОД!D2225,ВМП!F:F,СВОД!F2225,ВМП!H:H,"-")+SUMIFS('Дневной стационар'!O:O,'Дневной стационар'!D:D,СВОД!D2225,'Дневной стационар'!F:F,СВОД!F2225,'Дневной стационар'!H:H,"-")+SUMIFS(ЭКО!M:M,ЭКО!D:D,СВОД!D2225,ЭКО!F:F,СВОД!F2225)+SUMIFS(Диализ!M:M,Диализ!D:D,СВОД!D2225,Диализ!F:F,СВОД!F2225)+SUMIFS('Скорая мед.помощь'!N:N,'Скорая мед.помощь'!D:D,СВОД!D2225,'Скорая мед.помощь'!F:F,СВОД!F2225)+SUMIFS(Услуги!AV:AV,Услуги!D:D,СВОД!D2225,Услуги!F:F,СВОД!F2225)+SUMIFS(Поликлиника!BK:BK,Поликлиника!D:D,СВОД!D2225,Поликлиника!F:F,СВОД!F2225)</f>
        <v>0</v>
      </c>
      <c r="Q2225" s="336">
        <f>SUMIFS(Сверхбаза!L:L,Сверхбаза!C:C,СВОД!D2225,Сверхбаза!E:E,СВОД!F2225)+SUMIFS(Сверхбаза!N:N,Сверхбаза!C:C,СВОД!D2225,Сверхбаза!E:E,СВОД!F2225)</f>
        <v>0</v>
      </c>
      <c r="R2225" s="337">
        <f>SUMIFS(Сверхбаза!P:P,Сверхбаза!C:C,СВОД!D2225,Сверхбаза!E:E,СВОД!F2225)</f>
        <v>0</v>
      </c>
      <c r="S2225" s="337">
        <f>SUMIFS(Сверхбаза!R:R,Сверхбаза!C:C,СВОД!D2225,Сверхбаза!E:E,СВОД!F2225)</f>
        <v>0</v>
      </c>
      <c r="T2225" s="337">
        <f>SUMIFS(Сверхбаза!Q:Q,Сверхбаза!C:C,СВОД!D2225,Сверхбаза!E:E,СВОД!F2225)</f>
        <v>0</v>
      </c>
      <c r="U2225" s="337">
        <f>SUMIFS(Сверхбаза!S:S,Сверхбаза!C:C,СВОД!D2225,Сверхбаза!E:E,СВОД!F2225)</f>
        <v>0</v>
      </c>
      <c r="V2225" s="339">
        <f>SUMIFS(Сверхбаза!G:G,Сверхбаза!C:C,СВОД!D2225,Сверхбаза!E:E,СВОД!F2225)</f>
        <v>0</v>
      </c>
    </row>
    <row r="2226" spans="1:22" ht="25.5" outlineLevel="2" x14ac:dyDescent="0.2">
      <c r="A2226" s="33" t="s">
        <v>10</v>
      </c>
      <c r="B2226" s="9">
        <v>5</v>
      </c>
      <c r="C2226" s="10">
        <v>503619</v>
      </c>
      <c r="D2226" s="273">
        <v>362201</v>
      </c>
      <c r="E2226" s="81" t="s">
        <v>771</v>
      </c>
      <c r="F2226" s="81">
        <v>70</v>
      </c>
      <c r="G2226" s="82" t="s">
        <v>862</v>
      </c>
      <c r="H2226" s="336">
        <f>SUMIFS('Круглосуточный стационар'!J:J,'Круглосуточный стационар'!D:D,СВОД!D2226,'Круглосуточный стационар'!H:H,"-",'Круглосуточный стационар'!F:F,СВОД!F2226)+SUMIFS(ВМП!J:J,ВМП!D:D,СВОД!D2226,ВМП!H:H,"-",ВМП!F:F,СВОД!F2226)+SUMIFS('Дневной стационар'!J:J,'Дневной стационар'!D:D,СВОД!D2226,'Дневной стационар'!H:H,"-",'Дневной стационар'!F:F,СВОД!F2226)+SUMIFS(ЭКО!H:H,ЭКО!D:D,СВОД!D2226,ЭКО!F:F,СВОД!F2226)+SUMIFS(Диализ!H:H,Диализ!D:D,СВОД!D2226,Диализ!F:F,СВОД!F2226)</f>
        <v>0</v>
      </c>
      <c r="I2226" s="337">
        <f>SUMIFS(Поликлиника!H:H,Поликлиника!D:D,СВОД!D2226,Поликлиника!F:F,СВОД!F2226)</f>
        <v>0</v>
      </c>
      <c r="J2226" s="337">
        <f>SUMIFS(Поликлиника!AQ:AQ,Поликлиника!D:D,СВОД!D2226,Поликлиника!F:F,СВОД!F2226)</f>
        <v>0</v>
      </c>
      <c r="K2226" s="337">
        <f>SUMIFS(Поликлиника!AV:AV,Поликлиника!D:D,СВОД!D2226,Поликлиника!F:F,СВОД!F2226)</f>
        <v>0</v>
      </c>
      <c r="L2226" s="337">
        <f>SUMIFS(Поликлиника!BA:BA,Поликлиника!D:D,СВОД!D2226,Поликлиника!F:F,СВОД!F2226)</f>
        <v>0</v>
      </c>
      <c r="M2226" s="337">
        <f>SUMIFS(Услуги!H:H,Услуги!D:D,СВОД!D2226,Услуги!F:F,СВОД!F2226)+SUMIFS(Услуги!M:M,Услуги!D:D,СВОД!D2226,Услуги!F:F,СВОД!F2226)+SUMIFS(Услуги!R:R,Услуги!D:D,СВОД!D2226,Услуги!F:F,СВОД!F2226)+SUMIFS(Услуги!W:W,Услуги!D:D,СВОД!D2226,Услуги!F:F,СВОД!F2226)+SUMIFS(Услуги!AB:AB,Услуги!D:D,СВОД!D2226,Услуги!F:F,СВОД!F2226)+SUMIFS(Услуги!AG:AG,Услуги!D:D,СВОД!D2226,Услуги!F:F,СВОД!F2226)+SUMIFS(Услуги!AL:AL,Услуги!D:D,СВОД!D2226,Услуги!F:F,СВОД!F2226)+SUMIFS(Услуги!AQ:AQ,Услуги!D:D,СВОД!D2226,Услуги!F:F,СВОД!F2226)</f>
        <v>0</v>
      </c>
      <c r="N2226" s="337">
        <f>SUMIFS('Скорая мед.помощь'!I:I,'Скорая мед.помощь'!D:D,СВОД!D2226,'Скорая мед.помощь'!F:F,СВОД!F2226)</f>
        <v>0</v>
      </c>
      <c r="O2226" s="338">
        <f>SUMIFS(Поликлиника!BF:BF,Поликлиника!D:D,СВОД!D2226,Поликлиника!F:F,СВОД!F2226)</f>
        <v>0</v>
      </c>
      <c r="P2226" s="339">
        <f>SUMIFS('Круглосуточный стационар'!O:O,'Круглосуточный стационар'!D:D,СВОД!D2226,'Круглосуточный стационар'!F:F,СВОД!F2226,'Круглосуточный стационар'!H:H,"-")+SUMIFS(ВМП!O:O,ВМП!D:D,СВОД!D2226,ВМП!F:F,СВОД!F2226,ВМП!H:H,"-")+SUMIFS('Дневной стационар'!O:O,'Дневной стационар'!D:D,СВОД!D2226,'Дневной стационар'!F:F,СВОД!F2226,'Дневной стационар'!H:H,"-")+SUMIFS(ЭКО!M:M,ЭКО!D:D,СВОД!D2226,ЭКО!F:F,СВОД!F2226)+SUMIFS(Диализ!M:M,Диализ!D:D,СВОД!D2226,Диализ!F:F,СВОД!F2226)+SUMIFS('Скорая мед.помощь'!N:N,'Скорая мед.помощь'!D:D,СВОД!D2226,'Скорая мед.помощь'!F:F,СВОД!F2226)+SUMIFS(Услуги!AV:AV,Услуги!D:D,СВОД!D2226,Услуги!F:F,СВОД!F2226)+SUMIFS(Поликлиника!BK:BK,Поликлиника!D:D,СВОД!D2226,Поликлиника!F:F,СВОД!F2226)</f>
        <v>0</v>
      </c>
      <c r="Q2226" s="336">
        <f>SUMIFS(Сверхбаза!L:L,Сверхбаза!C:C,СВОД!D2226,Сверхбаза!E:E,СВОД!F2226)+SUMIFS(Сверхбаза!N:N,Сверхбаза!C:C,СВОД!D2226,Сверхбаза!E:E,СВОД!F2226)</f>
        <v>0</v>
      </c>
      <c r="R2226" s="337">
        <f>SUMIFS(Сверхбаза!P:P,Сверхбаза!C:C,СВОД!D2226,Сверхбаза!E:E,СВОД!F2226)</f>
        <v>0</v>
      </c>
      <c r="S2226" s="337">
        <f>SUMIFS(Сверхбаза!R:R,Сверхбаза!C:C,СВОД!D2226,Сверхбаза!E:E,СВОД!F2226)</f>
        <v>0</v>
      </c>
      <c r="T2226" s="337">
        <f>SUMIFS(Сверхбаза!Q:Q,Сверхбаза!C:C,СВОД!D2226,Сверхбаза!E:E,СВОД!F2226)</f>
        <v>0</v>
      </c>
      <c r="U2226" s="337">
        <f>SUMIFS(Сверхбаза!S:S,Сверхбаза!C:C,СВОД!D2226,Сверхбаза!E:E,СВОД!F2226)</f>
        <v>0</v>
      </c>
      <c r="V2226" s="339">
        <f>SUMIFS(Сверхбаза!G:G,Сверхбаза!C:C,СВОД!D2226,Сверхбаза!E:E,СВОД!F2226)</f>
        <v>0</v>
      </c>
    </row>
    <row r="2227" spans="1:22" ht="25.5" outlineLevel="2" x14ac:dyDescent="0.2">
      <c r="A2227" s="33" t="s">
        <v>10</v>
      </c>
      <c r="B2227" s="9">
        <v>5</v>
      </c>
      <c r="C2227" s="10">
        <v>503619</v>
      </c>
      <c r="D2227" s="273">
        <v>362201</v>
      </c>
      <c r="E2227" s="81" t="s">
        <v>771</v>
      </c>
      <c r="F2227" s="81">
        <v>94</v>
      </c>
      <c r="G2227" s="82" t="s">
        <v>124</v>
      </c>
      <c r="H2227" s="336">
        <f>SUMIFS('Круглосуточный стационар'!J:J,'Круглосуточный стационар'!D:D,СВОД!D2227,'Круглосуточный стационар'!H:H,"-",'Круглосуточный стационар'!F:F,СВОД!F2227)+SUMIFS(ВМП!J:J,ВМП!D:D,СВОД!D2227,ВМП!H:H,"-",ВМП!F:F,СВОД!F2227)+SUMIFS('Дневной стационар'!J:J,'Дневной стационар'!D:D,СВОД!D2227,'Дневной стационар'!H:H,"-",'Дневной стационар'!F:F,СВОД!F2227)+SUMIFS(ЭКО!H:H,ЭКО!D:D,СВОД!D2227,ЭКО!F:F,СВОД!F2227)+SUMIFS(Диализ!H:H,Диализ!D:D,СВОД!D2227,Диализ!F:F,СВОД!F2227)</f>
        <v>0</v>
      </c>
      <c r="I2227" s="337">
        <f>SUMIFS(Поликлиника!H:H,Поликлиника!D:D,СВОД!D2227,Поликлиника!F:F,СВОД!F2227)</f>
        <v>0</v>
      </c>
      <c r="J2227" s="337">
        <f>SUMIFS(Поликлиника!AQ:AQ,Поликлиника!D:D,СВОД!D2227,Поликлиника!F:F,СВОД!F2227)</f>
        <v>0</v>
      </c>
      <c r="K2227" s="337">
        <f>SUMIFS(Поликлиника!AV:AV,Поликлиника!D:D,СВОД!D2227,Поликлиника!F:F,СВОД!F2227)</f>
        <v>0</v>
      </c>
      <c r="L2227" s="337">
        <f>SUMIFS(Поликлиника!BA:BA,Поликлиника!D:D,СВОД!D2227,Поликлиника!F:F,СВОД!F2227)</f>
        <v>0</v>
      </c>
      <c r="M2227" s="337">
        <f>SUMIFS(Услуги!H:H,Услуги!D:D,СВОД!D2227,Услуги!F:F,СВОД!F2227)+SUMIFS(Услуги!M:M,Услуги!D:D,СВОД!D2227,Услуги!F:F,СВОД!F2227)+SUMIFS(Услуги!R:R,Услуги!D:D,СВОД!D2227,Услуги!F:F,СВОД!F2227)+SUMIFS(Услуги!W:W,Услуги!D:D,СВОД!D2227,Услуги!F:F,СВОД!F2227)+SUMIFS(Услуги!AB:AB,Услуги!D:D,СВОД!D2227,Услуги!F:F,СВОД!F2227)+SUMIFS(Услуги!AG:AG,Услуги!D:D,СВОД!D2227,Услуги!F:F,СВОД!F2227)+SUMIFS(Услуги!AL:AL,Услуги!D:D,СВОД!D2227,Услуги!F:F,СВОД!F2227)+SUMIFS(Услуги!AQ:AQ,Услуги!D:D,СВОД!D2227,Услуги!F:F,СВОД!F2227)</f>
        <v>0</v>
      </c>
      <c r="N2227" s="337">
        <f>SUMIFS('Скорая мед.помощь'!I:I,'Скорая мед.помощь'!D:D,СВОД!D2227,'Скорая мед.помощь'!F:F,СВОД!F2227)</f>
        <v>0</v>
      </c>
      <c r="O2227" s="338">
        <f>SUMIFS(Поликлиника!BF:BF,Поликлиника!D:D,СВОД!D2227,Поликлиника!F:F,СВОД!F2227)</f>
        <v>0</v>
      </c>
      <c r="P2227" s="339">
        <f>SUMIFS('Круглосуточный стационар'!O:O,'Круглосуточный стационар'!D:D,СВОД!D2227,'Круглосуточный стационар'!F:F,СВОД!F2227,'Круглосуточный стационар'!H:H,"-")+SUMIFS(ВМП!O:O,ВМП!D:D,СВОД!D2227,ВМП!F:F,СВОД!F2227,ВМП!H:H,"-")+SUMIFS('Дневной стационар'!O:O,'Дневной стационар'!D:D,СВОД!D2227,'Дневной стационар'!F:F,СВОД!F2227,'Дневной стационар'!H:H,"-")+SUMIFS(ЭКО!M:M,ЭКО!D:D,СВОД!D2227,ЭКО!F:F,СВОД!F2227)+SUMIFS(Диализ!M:M,Диализ!D:D,СВОД!D2227,Диализ!F:F,СВОД!F2227)+SUMIFS('Скорая мед.помощь'!N:N,'Скорая мед.помощь'!D:D,СВОД!D2227,'Скорая мед.помощь'!F:F,СВОД!F2227)+SUMIFS(Услуги!AV:AV,Услуги!D:D,СВОД!D2227,Услуги!F:F,СВОД!F2227)+SUMIFS(Поликлиника!BK:BK,Поликлиника!D:D,СВОД!D2227,Поликлиника!F:F,СВОД!F2227)</f>
        <v>0</v>
      </c>
      <c r="Q2227" s="336">
        <f>SUMIFS(Сверхбаза!L:L,Сверхбаза!C:C,СВОД!D2227,Сверхбаза!E:E,СВОД!F2227)+SUMIFS(Сверхбаза!N:N,Сверхбаза!C:C,СВОД!D2227,Сверхбаза!E:E,СВОД!F2227)</f>
        <v>0</v>
      </c>
      <c r="R2227" s="337">
        <f>SUMIFS(Сверхбаза!P:P,Сверхбаза!C:C,СВОД!D2227,Сверхбаза!E:E,СВОД!F2227)</f>
        <v>0</v>
      </c>
      <c r="S2227" s="337">
        <f>SUMIFS(Сверхбаза!R:R,Сверхбаза!C:C,СВОД!D2227,Сверхбаза!E:E,СВОД!F2227)</f>
        <v>0</v>
      </c>
      <c r="T2227" s="337">
        <f>SUMIFS(Сверхбаза!Q:Q,Сверхбаза!C:C,СВОД!D2227,Сверхбаза!E:E,СВОД!F2227)</f>
        <v>0</v>
      </c>
      <c r="U2227" s="337">
        <f>SUMIFS(Сверхбаза!S:S,Сверхбаза!C:C,СВОД!D2227,Сверхбаза!E:E,СВОД!F2227)</f>
        <v>0</v>
      </c>
      <c r="V2227" s="339">
        <f>SUMIFS(Сверхбаза!G:G,Сверхбаза!C:C,СВОД!D2227,Сверхбаза!E:E,СВОД!F2227)</f>
        <v>0</v>
      </c>
    </row>
    <row r="2228" spans="1:22" outlineLevel="1" x14ac:dyDescent="0.2">
      <c r="A2228" s="320"/>
      <c r="B2228" s="321"/>
      <c r="C2228" s="322"/>
      <c r="D2228" s="340" t="s">
        <v>871</v>
      </c>
      <c r="E2228" s="83"/>
      <c r="F2228" s="83"/>
      <c r="G2228" s="84"/>
      <c r="H2228" s="341"/>
      <c r="I2228" s="342"/>
      <c r="J2228" s="342"/>
      <c r="K2228" s="342"/>
      <c r="L2228" s="342"/>
      <c r="M2228" s="342"/>
      <c r="N2228" s="342"/>
      <c r="O2228" s="343"/>
      <c r="P2228" s="344">
        <f>SUBTOTAL(9,P2220:P2227)</f>
        <v>4103.5304000000006</v>
      </c>
      <c r="Q2228" s="341"/>
      <c r="R2228" s="342"/>
      <c r="S2228" s="342"/>
      <c r="T2228" s="342"/>
      <c r="U2228" s="342"/>
      <c r="V2228" s="344">
        <f>SUBTOTAL(9,V2220:V2227)</f>
        <v>0</v>
      </c>
    </row>
    <row r="2229" spans="1:22" outlineLevel="2" x14ac:dyDescent="0.2">
      <c r="A2229" s="33" t="s">
        <v>10</v>
      </c>
      <c r="B2229" s="9">
        <v>5</v>
      </c>
      <c r="C2229" s="10">
        <v>503622</v>
      </c>
      <c r="D2229" s="273">
        <v>362501</v>
      </c>
      <c r="E2229" s="81" t="s">
        <v>2740</v>
      </c>
      <c r="F2229" s="81">
        <v>1</v>
      </c>
      <c r="G2229" s="82" t="s">
        <v>12</v>
      </c>
      <c r="H2229" s="336">
        <f>SUMIFS('Круглосуточный стационар'!J:J,'Круглосуточный стационар'!D:D,СВОД!D2229,'Круглосуточный стационар'!H:H,"-",'Круглосуточный стационар'!F:F,СВОД!F2229)+SUMIFS(ВМП!J:J,ВМП!D:D,СВОД!D2229,ВМП!H:H,"-",ВМП!F:F,СВОД!F2229)+SUMIFS('Дневной стационар'!J:J,'Дневной стационар'!D:D,СВОД!D2229,'Дневной стационар'!H:H,"-",'Дневной стационар'!F:F,СВОД!F2229)+SUMIFS(ЭКО!H:H,ЭКО!D:D,СВОД!D2229,ЭКО!F:F,СВОД!F2229)+SUMIFS(Диализ!H:H,Диализ!D:D,СВОД!D2229,Диализ!F:F,СВОД!F2229)</f>
        <v>90</v>
      </c>
      <c r="I2229" s="337">
        <f>SUMIFS(Поликлиника!H:H,Поликлиника!D:D,СВОД!D2229,Поликлиника!F:F,СВОД!F2229)</f>
        <v>0</v>
      </c>
      <c r="J2229" s="337">
        <f>SUMIFS(Поликлиника!AQ:AQ,Поликлиника!D:D,СВОД!D2229,Поликлиника!F:F,СВОД!F2229)</f>
        <v>0</v>
      </c>
      <c r="K2229" s="337">
        <f>SUMIFS(Поликлиника!AV:AV,Поликлиника!D:D,СВОД!D2229,Поликлиника!F:F,СВОД!F2229)</f>
        <v>0</v>
      </c>
      <c r="L2229" s="337">
        <f>SUMIFS(Поликлиника!BA:BA,Поликлиника!D:D,СВОД!D2229,Поликлиника!F:F,СВОД!F2229)</f>
        <v>0</v>
      </c>
      <c r="M2229" s="337">
        <f>SUMIFS(Услуги!H:H,Услуги!D:D,СВОД!D2229,Услуги!F:F,СВОД!F2229)+SUMIFS(Услуги!M:M,Услуги!D:D,СВОД!D2229,Услуги!F:F,СВОД!F2229)+SUMIFS(Услуги!R:R,Услуги!D:D,СВОД!D2229,Услуги!F:F,СВОД!F2229)+SUMIFS(Услуги!W:W,Услуги!D:D,СВОД!D2229,Услуги!F:F,СВОД!F2229)+SUMIFS(Услуги!AB:AB,Услуги!D:D,СВОД!D2229,Услуги!F:F,СВОД!F2229)+SUMIFS(Услуги!AG:AG,Услуги!D:D,СВОД!D2229,Услуги!F:F,СВОД!F2229)+SUMIFS(Услуги!AL:AL,Услуги!D:D,СВОД!D2229,Услуги!F:F,СВОД!F2229)+SUMIFS(Услуги!AQ:AQ,Услуги!D:D,СВОД!D2229,Услуги!F:F,СВОД!F2229)</f>
        <v>0</v>
      </c>
      <c r="N2229" s="337">
        <f>SUMIFS('Скорая мед.помощь'!I:I,'Скорая мед.помощь'!D:D,СВОД!D2229,'Скорая мед.помощь'!F:F,СВОД!F2229)</f>
        <v>0</v>
      </c>
      <c r="O2229" s="338">
        <f>SUMIFS(Поликлиника!BF:BF,Поликлиника!D:D,СВОД!D2229,Поликлиника!F:F,СВОД!F2229)</f>
        <v>0</v>
      </c>
      <c r="P2229" s="339">
        <f>SUMIFS('Круглосуточный стационар'!O:O,'Круглосуточный стационар'!D:D,СВОД!D2229,'Круглосуточный стационар'!F:F,СВОД!F2229,'Круглосуточный стационар'!H:H,"-")+SUMIFS(ВМП!O:O,ВМП!D:D,СВОД!D2229,ВМП!F:F,СВОД!F2229,ВМП!H:H,"-")+SUMIFS('Дневной стационар'!O:O,'Дневной стационар'!D:D,СВОД!D2229,'Дневной стационар'!F:F,СВОД!F2229,'Дневной стационар'!H:H,"-")+SUMIFS(ЭКО!M:M,ЭКО!D:D,СВОД!D2229,ЭКО!F:F,СВОД!F2229)+SUMIFS(Диализ!M:M,Диализ!D:D,СВОД!D2229,Диализ!F:F,СВОД!F2229)+SUMIFS('Скорая мед.помощь'!N:N,'Скорая мед.помощь'!D:D,СВОД!D2229,'Скорая мед.помощь'!F:F,СВОД!F2229)+SUMIFS(Услуги!AV:AV,Услуги!D:D,СВОД!D2229,Услуги!F:F,СВОД!F2229)+SUMIFS(Поликлиника!BK:BK,Поликлиника!D:D,СВОД!D2229,Поликлиника!F:F,СВОД!F2229)</f>
        <v>11417.233</v>
      </c>
      <c r="Q2229" s="336">
        <f>SUMIFS(Сверхбаза!L:L,Сверхбаза!C:C,СВОД!D2229,Сверхбаза!E:E,СВОД!F2229)+SUMIFS(Сверхбаза!N:N,Сверхбаза!C:C,СВОД!D2229,Сверхбаза!E:E,СВОД!F2229)</f>
        <v>0</v>
      </c>
      <c r="R2229" s="337">
        <f>SUMIFS(Сверхбаза!P:P,Сверхбаза!C:C,СВОД!D2229,Сверхбаза!E:E,СВОД!F2229)</f>
        <v>0</v>
      </c>
      <c r="S2229" s="337">
        <f>SUMIFS(Сверхбаза!R:R,Сверхбаза!C:C,СВОД!D2229,Сверхбаза!E:E,СВОД!F2229)</f>
        <v>0</v>
      </c>
      <c r="T2229" s="337">
        <f>SUMIFS(Сверхбаза!Q:Q,Сверхбаза!C:C,СВОД!D2229,Сверхбаза!E:E,СВОД!F2229)</f>
        <v>0</v>
      </c>
      <c r="U2229" s="337">
        <f>SUMIFS(Сверхбаза!S:S,Сверхбаза!C:C,СВОД!D2229,Сверхбаза!E:E,СВОД!F2229)</f>
        <v>0</v>
      </c>
      <c r="V2229" s="339">
        <f>SUMIFS(Сверхбаза!G:G,Сверхбаза!C:C,СВОД!D2229,Сверхбаза!E:E,СВОД!F2229)</f>
        <v>0</v>
      </c>
    </row>
    <row r="2230" spans="1:22" ht="25.5" outlineLevel="2" x14ac:dyDescent="0.2">
      <c r="A2230" s="33" t="s">
        <v>10</v>
      </c>
      <c r="B2230" s="9">
        <v>5</v>
      </c>
      <c r="C2230" s="10">
        <v>503622</v>
      </c>
      <c r="D2230" s="273">
        <v>362501</v>
      </c>
      <c r="E2230" s="81" t="s">
        <v>2740</v>
      </c>
      <c r="F2230" s="81">
        <v>13</v>
      </c>
      <c r="G2230" s="82" t="s">
        <v>859</v>
      </c>
      <c r="H2230" s="336">
        <f>SUMIFS('Круглосуточный стационар'!J:J,'Круглосуточный стационар'!D:D,СВОД!D2230,'Круглосуточный стационар'!H:H,"-",'Круглосуточный стационар'!F:F,СВОД!F2230)+SUMIFS(ВМП!J:J,ВМП!D:D,СВОД!D2230,ВМП!H:H,"-",ВМП!F:F,СВОД!F2230)+SUMIFS('Дневной стационар'!J:J,'Дневной стационар'!D:D,СВОД!D2230,'Дневной стационар'!H:H,"-",'Дневной стационар'!F:F,СВОД!F2230)+SUMIFS(ЭКО!H:H,ЭКО!D:D,СВОД!D2230,ЭКО!F:F,СВОД!F2230)+SUMIFS(Диализ!H:H,Диализ!D:D,СВОД!D2230,Диализ!F:F,СВОД!F2230)</f>
        <v>0</v>
      </c>
      <c r="I2230" s="337">
        <f>SUMIFS(Поликлиника!H:H,Поликлиника!D:D,СВОД!D2230,Поликлиника!F:F,СВОД!F2230)</f>
        <v>0</v>
      </c>
      <c r="J2230" s="337">
        <f>SUMIFS(Поликлиника!AQ:AQ,Поликлиника!D:D,СВОД!D2230,Поликлиника!F:F,СВОД!F2230)</f>
        <v>0</v>
      </c>
      <c r="K2230" s="337">
        <f>SUMIFS(Поликлиника!AV:AV,Поликлиника!D:D,СВОД!D2230,Поликлиника!F:F,СВОД!F2230)</f>
        <v>0</v>
      </c>
      <c r="L2230" s="337">
        <f>SUMIFS(Поликлиника!BA:BA,Поликлиника!D:D,СВОД!D2230,Поликлиника!F:F,СВОД!F2230)</f>
        <v>0</v>
      </c>
      <c r="M2230" s="337">
        <f>SUMIFS(Услуги!H:H,Услуги!D:D,СВОД!D2230,Услуги!F:F,СВОД!F2230)+SUMIFS(Услуги!M:M,Услуги!D:D,СВОД!D2230,Услуги!F:F,СВОД!F2230)+SUMIFS(Услуги!R:R,Услуги!D:D,СВОД!D2230,Услуги!F:F,СВОД!F2230)+SUMIFS(Услуги!W:W,Услуги!D:D,СВОД!D2230,Услуги!F:F,СВОД!F2230)+SUMIFS(Услуги!AB:AB,Услуги!D:D,СВОД!D2230,Услуги!F:F,СВОД!F2230)+SUMIFS(Услуги!AG:AG,Услуги!D:D,СВОД!D2230,Услуги!F:F,СВОД!F2230)+SUMIFS(Услуги!AL:AL,Услуги!D:D,СВОД!D2230,Услуги!F:F,СВОД!F2230)+SUMIFS(Услуги!AQ:AQ,Услуги!D:D,СВОД!D2230,Услуги!F:F,СВОД!F2230)</f>
        <v>0</v>
      </c>
      <c r="N2230" s="337">
        <f>SUMIFS('Скорая мед.помощь'!I:I,'Скорая мед.помощь'!D:D,СВОД!D2230,'Скорая мед.помощь'!F:F,СВОД!F2230)</f>
        <v>0</v>
      </c>
      <c r="O2230" s="338">
        <f>SUMIFS(Поликлиника!BF:BF,Поликлиника!D:D,СВОД!D2230,Поликлиника!F:F,СВОД!F2230)</f>
        <v>0</v>
      </c>
      <c r="P2230" s="339">
        <f>SUMIFS('Круглосуточный стационар'!O:O,'Круглосуточный стационар'!D:D,СВОД!D2230,'Круглосуточный стационар'!F:F,СВОД!F2230,'Круглосуточный стационар'!H:H,"-")+SUMIFS(ВМП!O:O,ВМП!D:D,СВОД!D2230,ВМП!F:F,СВОД!F2230,ВМП!H:H,"-")+SUMIFS('Дневной стационар'!O:O,'Дневной стационар'!D:D,СВОД!D2230,'Дневной стационар'!F:F,СВОД!F2230,'Дневной стационар'!H:H,"-")+SUMIFS(ЭКО!M:M,ЭКО!D:D,СВОД!D2230,ЭКО!F:F,СВОД!F2230)+SUMIFS(Диализ!M:M,Диализ!D:D,СВОД!D2230,Диализ!F:F,СВОД!F2230)+SUMIFS('Скорая мед.помощь'!N:N,'Скорая мед.помощь'!D:D,СВОД!D2230,'Скорая мед.помощь'!F:F,СВОД!F2230)+SUMIFS(Услуги!AV:AV,Услуги!D:D,СВОД!D2230,Услуги!F:F,СВОД!F2230)+SUMIFS(Поликлиника!BK:BK,Поликлиника!D:D,СВОД!D2230,Поликлиника!F:F,СВОД!F2230)</f>
        <v>0</v>
      </c>
      <c r="Q2230" s="336">
        <f>SUMIFS(Сверхбаза!L:L,Сверхбаза!C:C,СВОД!D2230,Сверхбаза!E:E,СВОД!F2230)+SUMIFS(Сверхбаза!N:N,Сверхбаза!C:C,СВОД!D2230,Сверхбаза!E:E,СВОД!F2230)</f>
        <v>0</v>
      </c>
      <c r="R2230" s="337">
        <f>SUMIFS(Сверхбаза!P:P,Сверхбаза!C:C,СВОД!D2230,Сверхбаза!E:E,СВОД!F2230)</f>
        <v>0</v>
      </c>
      <c r="S2230" s="337">
        <f>SUMIFS(Сверхбаза!R:R,Сверхбаза!C:C,СВОД!D2230,Сверхбаза!E:E,СВОД!F2230)</f>
        <v>0</v>
      </c>
      <c r="T2230" s="337">
        <f>SUMIFS(Сверхбаза!Q:Q,Сверхбаза!C:C,СВОД!D2230,Сверхбаза!E:E,СВОД!F2230)</f>
        <v>0</v>
      </c>
      <c r="U2230" s="337">
        <f>SUMIFS(Сверхбаза!S:S,Сверхбаза!C:C,СВОД!D2230,Сверхбаза!E:E,СВОД!F2230)</f>
        <v>0</v>
      </c>
      <c r="V2230" s="339">
        <f>SUMIFS(Сверхбаза!G:G,Сверхбаза!C:C,СВОД!D2230,Сверхбаза!E:E,СВОД!F2230)</f>
        <v>0</v>
      </c>
    </row>
    <row r="2231" spans="1:22" outlineLevel="2" x14ac:dyDescent="0.2">
      <c r="A2231" s="33" t="s">
        <v>10</v>
      </c>
      <c r="B2231" s="9">
        <v>5</v>
      </c>
      <c r="C2231" s="10">
        <v>503622</v>
      </c>
      <c r="D2231" s="273">
        <v>362501</v>
      </c>
      <c r="E2231" s="81" t="s">
        <v>2740</v>
      </c>
      <c r="F2231" s="81">
        <v>2</v>
      </c>
      <c r="G2231" s="82" t="s">
        <v>135</v>
      </c>
      <c r="H2231" s="336">
        <f>SUMIFS('Круглосуточный стационар'!J:J,'Круглосуточный стационар'!D:D,СВОД!D2231,'Круглосуточный стационар'!H:H,"-",'Круглосуточный стационар'!F:F,СВОД!F2231)+SUMIFS(ВМП!J:J,ВМП!D:D,СВОД!D2231,ВМП!H:H,"-",ВМП!F:F,СВОД!F2231)+SUMIFS('Дневной стационар'!J:J,'Дневной стационар'!D:D,СВОД!D2231,'Дневной стационар'!H:H,"-",'Дневной стационар'!F:F,СВОД!F2231)+SUMIFS(ЭКО!H:H,ЭКО!D:D,СВОД!D2231,ЭКО!F:F,СВОД!F2231)+SUMIFS(Диализ!H:H,Диализ!D:D,СВОД!D2231,Диализ!F:F,СВОД!F2231)</f>
        <v>2500</v>
      </c>
      <c r="I2231" s="337">
        <f>SUMIFS(Поликлиника!H:H,Поликлиника!D:D,СВОД!D2231,Поликлиника!F:F,СВОД!F2231)</f>
        <v>0</v>
      </c>
      <c r="J2231" s="337">
        <f>SUMIFS(Поликлиника!AQ:AQ,Поликлиника!D:D,СВОД!D2231,Поликлиника!F:F,СВОД!F2231)</f>
        <v>0</v>
      </c>
      <c r="K2231" s="337">
        <f>SUMIFS(Поликлиника!AV:AV,Поликлиника!D:D,СВОД!D2231,Поликлиника!F:F,СВОД!F2231)</f>
        <v>0</v>
      </c>
      <c r="L2231" s="337">
        <f>SUMIFS(Поликлиника!BA:BA,Поликлиника!D:D,СВОД!D2231,Поликлиника!F:F,СВОД!F2231)</f>
        <v>0</v>
      </c>
      <c r="M2231" s="337">
        <f>SUMIFS(Услуги!H:H,Услуги!D:D,СВОД!D2231,Услуги!F:F,СВОД!F2231)+SUMIFS(Услуги!M:M,Услуги!D:D,СВОД!D2231,Услуги!F:F,СВОД!F2231)+SUMIFS(Услуги!R:R,Услуги!D:D,СВОД!D2231,Услуги!F:F,СВОД!F2231)+SUMIFS(Услуги!W:W,Услуги!D:D,СВОД!D2231,Услуги!F:F,СВОД!F2231)+SUMIFS(Услуги!AB:AB,Услуги!D:D,СВОД!D2231,Услуги!F:F,СВОД!F2231)+SUMIFS(Услуги!AG:AG,Услуги!D:D,СВОД!D2231,Услуги!F:F,СВОД!F2231)+SUMIFS(Услуги!AL:AL,Услуги!D:D,СВОД!D2231,Услуги!F:F,СВОД!F2231)+SUMIFS(Услуги!AQ:AQ,Услуги!D:D,СВОД!D2231,Услуги!F:F,СВОД!F2231)</f>
        <v>0</v>
      </c>
      <c r="N2231" s="337">
        <f>SUMIFS('Скорая мед.помощь'!I:I,'Скорая мед.помощь'!D:D,СВОД!D2231,'Скорая мед.помощь'!F:F,СВОД!F2231)</f>
        <v>0</v>
      </c>
      <c r="O2231" s="338">
        <f>SUMIFS(Поликлиника!BF:BF,Поликлиника!D:D,СВОД!D2231,Поликлиника!F:F,СВОД!F2231)</f>
        <v>0</v>
      </c>
      <c r="P2231" s="339">
        <f>SUMIFS('Круглосуточный стационар'!O:O,'Круглосуточный стационар'!D:D,СВОД!D2231,'Круглосуточный стационар'!F:F,СВОД!F2231,'Круглосуточный стационар'!H:H,"-")+SUMIFS(ВМП!O:O,ВМП!D:D,СВОД!D2231,ВМП!F:F,СВОД!F2231,ВМП!H:H,"-")+SUMIFS('Дневной стационар'!O:O,'Дневной стационар'!D:D,СВОД!D2231,'Дневной стационар'!F:F,СВОД!F2231,'Дневной стационар'!H:H,"-")+SUMIFS(ЭКО!M:M,ЭКО!D:D,СВОД!D2231,ЭКО!F:F,СВОД!F2231)+SUMIFS(Диализ!M:M,Диализ!D:D,СВОД!D2231,Диализ!F:F,СВОД!F2231)+SUMIFS('Скорая мед.помощь'!N:N,'Скорая мед.помощь'!D:D,СВОД!D2231,'Скорая мед.помощь'!F:F,СВОД!F2231)+SUMIFS(Услуги!AV:AV,Услуги!D:D,СВОД!D2231,Услуги!F:F,СВОД!F2231)+SUMIFS(Поликлиника!BK:BK,Поликлиника!D:D,СВОД!D2231,Поликлиника!F:F,СВОД!F2231)</f>
        <v>270726.25760000001</v>
      </c>
      <c r="Q2231" s="336">
        <f>SUMIFS(Сверхбаза!L:L,Сверхбаза!C:C,СВОД!D2231,Сверхбаза!E:E,СВОД!F2231)+SUMIFS(Сверхбаза!N:N,Сверхбаза!C:C,СВОД!D2231,Сверхбаза!E:E,СВОД!F2231)</f>
        <v>0</v>
      </c>
      <c r="R2231" s="337">
        <f>SUMIFS(Сверхбаза!P:P,Сверхбаза!C:C,СВОД!D2231,Сверхбаза!E:E,СВОД!F2231)</f>
        <v>0</v>
      </c>
      <c r="S2231" s="337">
        <f>SUMIFS(Сверхбаза!R:R,Сверхбаза!C:C,СВОД!D2231,Сверхбаза!E:E,СВОД!F2231)</f>
        <v>0</v>
      </c>
      <c r="T2231" s="337">
        <f>SUMIFS(Сверхбаза!Q:Q,Сверхбаза!C:C,СВОД!D2231,Сверхбаза!E:E,СВОД!F2231)</f>
        <v>0</v>
      </c>
      <c r="U2231" s="337">
        <f>SUMIFS(Сверхбаза!S:S,Сверхбаза!C:C,СВОД!D2231,Сверхбаза!E:E,СВОД!F2231)</f>
        <v>0</v>
      </c>
      <c r="V2231" s="339">
        <f>SUMIFS(Сверхбаза!G:G,Сверхбаза!C:C,СВОД!D2231,Сверхбаза!E:E,СВОД!F2231)</f>
        <v>0</v>
      </c>
    </row>
    <row r="2232" spans="1:22" ht="25.5" outlineLevel="2" x14ac:dyDescent="0.2">
      <c r="A2232" s="33" t="s">
        <v>10</v>
      </c>
      <c r="B2232" s="9">
        <v>5</v>
      </c>
      <c r="C2232" s="10">
        <v>503622</v>
      </c>
      <c r="D2232" s="273">
        <v>362501</v>
      </c>
      <c r="E2232" s="81" t="s">
        <v>2740</v>
      </c>
      <c r="F2232" s="81">
        <v>6</v>
      </c>
      <c r="G2232" s="82" t="s">
        <v>860</v>
      </c>
      <c r="H2232" s="336">
        <f>SUMIFS('Круглосуточный стационар'!J:J,'Круглосуточный стационар'!D:D,СВОД!D2232,'Круглосуточный стационар'!H:H,"-",'Круглосуточный стационар'!F:F,СВОД!F2232)+SUMIFS(ВМП!J:J,ВМП!D:D,СВОД!D2232,ВМП!H:H,"-",ВМП!F:F,СВОД!F2232)+SUMIFS('Дневной стационар'!J:J,'Дневной стационар'!D:D,СВОД!D2232,'Дневной стационар'!H:H,"-",'Дневной стационар'!F:F,СВОД!F2232)+SUMIFS(ЭКО!H:H,ЭКО!D:D,СВОД!D2232,ЭКО!F:F,СВОД!F2232)+SUMIFS(Диализ!H:H,Диализ!D:D,СВОД!D2232,Диализ!F:F,СВОД!F2232)</f>
        <v>0</v>
      </c>
      <c r="I2232" s="337">
        <f>SUMIFS(Поликлиника!H:H,Поликлиника!D:D,СВОД!D2232,Поликлиника!F:F,СВОД!F2232)</f>
        <v>0</v>
      </c>
      <c r="J2232" s="337">
        <f>SUMIFS(Поликлиника!AQ:AQ,Поликлиника!D:D,СВОД!D2232,Поликлиника!F:F,СВОД!F2232)</f>
        <v>0</v>
      </c>
      <c r="K2232" s="337">
        <f>SUMIFS(Поликлиника!AV:AV,Поликлиника!D:D,СВОД!D2232,Поликлиника!F:F,СВОД!F2232)</f>
        <v>0</v>
      </c>
      <c r="L2232" s="337">
        <f>SUMIFS(Поликлиника!BA:BA,Поликлиника!D:D,СВОД!D2232,Поликлиника!F:F,СВОД!F2232)</f>
        <v>0</v>
      </c>
      <c r="M2232" s="337">
        <f>SUMIFS(Услуги!H:H,Услуги!D:D,СВОД!D2232,Услуги!F:F,СВОД!F2232)+SUMIFS(Услуги!M:M,Услуги!D:D,СВОД!D2232,Услуги!F:F,СВОД!F2232)+SUMIFS(Услуги!R:R,Услуги!D:D,СВОД!D2232,Услуги!F:F,СВОД!F2232)+SUMIFS(Услуги!W:W,Услуги!D:D,СВОД!D2232,Услуги!F:F,СВОД!F2232)+SUMIFS(Услуги!AB:AB,Услуги!D:D,СВОД!D2232,Услуги!F:F,СВОД!F2232)+SUMIFS(Услуги!AG:AG,Услуги!D:D,СВОД!D2232,Услуги!F:F,СВОД!F2232)+SUMIFS(Услуги!AL:AL,Услуги!D:D,СВОД!D2232,Услуги!F:F,СВОД!F2232)+SUMIFS(Услуги!AQ:AQ,Услуги!D:D,СВОД!D2232,Услуги!F:F,СВОД!F2232)</f>
        <v>0</v>
      </c>
      <c r="N2232" s="337">
        <f>SUMIFS('Скорая мед.помощь'!I:I,'Скорая мед.помощь'!D:D,СВОД!D2232,'Скорая мед.помощь'!F:F,СВОД!F2232)</f>
        <v>0</v>
      </c>
      <c r="O2232" s="338">
        <f>SUMIFS(Поликлиника!BF:BF,Поликлиника!D:D,СВОД!D2232,Поликлиника!F:F,СВОД!F2232)</f>
        <v>0</v>
      </c>
      <c r="P2232" s="339">
        <f>SUMIFS('Круглосуточный стационар'!O:O,'Круглосуточный стационар'!D:D,СВОД!D2232,'Круглосуточный стационар'!F:F,СВОД!F2232,'Круглосуточный стационар'!H:H,"-")+SUMIFS(ВМП!O:O,ВМП!D:D,СВОД!D2232,ВМП!F:F,СВОД!F2232,ВМП!H:H,"-")+SUMIFS('Дневной стационар'!O:O,'Дневной стационар'!D:D,СВОД!D2232,'Дневной стационар'!F:F,СВОД!F2232,'Дневной стационар'!H:H,"-")+SUMIFS(ЭКО!M:M,ЭКО!D:D,СВОД!D2232,ЭКО!F:F,СВОД!F2232)+SUMIFS(Диализ!M:M,Диализ!D:D,СВОД!D2232,Диализ!F:F,СВОД!F2232)+SUMIFS('Скорая мед.помощь'!N:N,'Скорая мед.помощь'!D:D,СВОД!D2232,'Скорая мед.помощь'!F:F,СВОД!F2232)+SUMIFS(Услуги!AV:AV,Услуги!D:D,СВОД!D2232,Услуги!F:F,СВОД!F2232)+SUMIFS(Поликлиника!BK:BK,Поликлиника!D:D,СВОД!D2232,Поликлиника!F:F,СВОД!F2232)</f>
        <v>0</v>
      </c>
      <c r="Q2232" s="336">
        <f>SUMIFS(Сверхбаза!L:L,Сверхбаза!C:C,СВОД!D2232,Сверхбаза!E:E,СВОД!F2232)+SUMIFS(Сверхбаза!N:N,Сверхбаза!C:C,СВОД!D2232,Сверхбаза!E:E,СВОД!F2232)</f>
        <v>0</v>
      </c>
      <c r="R2232" s="337">
        <f>SUMIFS(Сверхбаза!P:P,Сверхбаза!C:C,СВОД!D2232,Сверхбаза!E:E,СВОД!F2232)</f>
        <v>0</v>
      </c>
      <c r="S2232" s="337">
        <f>SUMIFS(Сверхбаза!R:R,Сверхбаза!C:C,СВОД!D2232,Сверхбаза!E:E,СВОД!F2232)</f>
        <v>0</v>
      </c>
      <c r="T2232" s="337">
        <f>SUMIFS(Сверхбаза!Q:Q,Сверхбаза!C:C,СВОД!D2232,Сверхбаза!E:E,СВОД!F2232)</f>
        <v>0</v>
      </c>
      <c r="U2232" s="337">
        <f>SUMIFS(Сверхбаза!S:S,Сверхбаза!C:C,СВОД!D2232,Сверхбаза!E:E,СВОД!F2232)</f>
        <v>0</v>
      </c>
      <c r="V2232" s="339">
        <f>SUMIFS(Сверхбаза!G:G,Сверхбаза!C:C,СВОД!D2232,Сверхбаза!E:E,СВОД!F2232)</f>
        <v>0</v>
      </c>
    </row>
    <row r="2233" spans="1:22" ht="25.5" outlineLevel="2" x14ac:dyDescent="0.2">
      <c r="A2233" s="33" t="s">
        <v>10</v>
      </c>
      <c r="B2233" s="9">
        <v>5</v>
      </c>
      <c r="C2233" s="10">
        <v>503622</v>
      </c>
      <c r="D2233" s="273">
        <v>362501</v>
      </c>
      <c r="E2233" s="81" t="s">
        <v>2740</v>
      </c>
      <c r="F2233" s="81">
        <v>3</v>
      </c>
      <c r="G2233" s="82" t="s">
        <v>136</v>
      </c>
      <c r="H2233" s="336">
        <f>SUMIFS('Круглосуточный стационар'!J:J,'Круглосуточный стационар'!D:D,СВОД!D2233,'Круглосуточный стационар'!H:H,"-",'Круглосуточный стационар'!F:F,СВОД!F2233)+SUMIFS(ВМП!J:J,ВМП!D:D,СВОД!D2233,ВМП!H:H,"-",ВМП!F:F,СВОД!F2233)+SUMIFS('Дневной стационар'!J:J,'Дневной стационар'!D:D,СВОД!D2233,'Дневной стационар'!H:H,"-",'Дневной стационар'!F:F,СВОД!F2233)+SUMIFS(ЭКО!H:H,ЭКО!D:D,СВОД!D2233,ЭКО!F:F,СВОД!F2233)+SUMIFS(Диализ!H:H,Диализ!D:D,СВОД!D2233,Диализ!F:F,СВОД!F2233)</f>
        <v>0</v>
      </c>
      <c r="I2233" s="337">
        <f>SUMIFS(Поликлиника!H:H,Поликлиника!D:D,СВОД!D2233,Поликлиника!F:F,СВОД!F2233)</f>
        <v>0</v>
      </c>
      <c r="J2233" s="337">
        <f>SUMIFS(Поликлиника!AQ:AQ,Поликлиника!D:D,СВОД!D2233,Поликлиника!F:F,СВОД!F2233)</f>
        <v>0</v>
      </c>
      <c r="K2233" s="337">
        <f>SUMIFS(Поликлиника!AV:AV,Поликлиника!D:D,СВОД!D2233,Поликлиника!F:F,СВОД!F2233)</f>
        <v>0</v>
      </c>
      <c r="L2233" s="337">
        <f>SUMIFS(Поликлиника!BA:BA,Поликлиника!D:D,СВОД!D2233,Поликлиника!F:F,СВОД!F2233)</f>
        <v>70</v>
      </c>
      <c r="M2233" s="337">
        <f>SUMIFS(Услуги!H:H,Услуги!D:D,СВОД!D2233,Услуги!F:F,СВОД!F2233)+SUMIFS(Услуги!M:M,Услуги!D:D,СВОД!D2233,Услуги!F:F,СВОД!F2233)+SUMIFS(Услуги!R:R,Услуги!D:D,СВОД!D2233,Услуги!F:F,СВОД!F2233)+SUMIFS(Услуги!W:W,Услуги!D:D,СВОД!D2233,Услуги!F:F,СВОД!F2233)+SUMIFS(Услуги!AB:AB,Услуги!D:D,СВОД!D2233,Услуги!F:F,СВОД!F2233)+SUMIFS(Услуги!AG:AG,Услуги!D:D,СВОД!D2233,Услуги!F:F,СВОД!F2233)+SUMIFS(Услуги!AL:AL,Услуги!D:D,СВОД!D2233,Услуги!F:F,СВОД!F2233)+SUMIFS(Услуги!AQ:AQ,Услуги!D:D,СВОД!D2233,Услуги!F:F,СВОД!F2233)</f>
        <v>14600</v>
      </c>
      <c r="N2233" s="337">
        <f>SUMIFS('Скорая мед.помощь'!I:I,'Скорая мед.помощь'!D:D,СВОД!D2233,'Скорая мед.помощь'!F:F,СВОД!F2233)</f>
        <v>0</v>
      </c>
      <c r="O2233" s="338">
        <f>SUMIFS(Поликлиника!BF:BF,Поликлиника!D:D,СВОД!D2233,Поликлиника!F:F,СВОД!F2233)</f>
        <v>0</v>
      </c>
      <c r="P2233" s="339">
        <f>SUMIFS('Круглосуточный стационар'!O:O,'Круглосуточный стационар'!D:D,СВОД!D2233,'Круглосуточный стационар'!F:F,СВОД!F2233,'Круглосуточный стационар'!H:H,"-")+SUMIFS(ВМП!O:O,ВМП!D:D,СВОД!D2233,ВМП!F:F,СВОД!F2233,ВМП!H:H,"-")+SUMIFS('Дневной стационар'!O:O,'Дневной стационар'!D:D,СВОД!D2233,'Дневной стационар'!F:F,СВОД!F2233,'Дневной стационар'!H:H,"-")+SUMIFS(ЭКО!M:M,ЭКО!D:D,СВОД!D2233,ЭКО!F:F,СВОД!F2233)+SUMIFS(Диализ!M:M,Диализ!D:D,СВОД!D2233,Диализ!F:F,СВОД!F2233)+SUMIFS('Скорая мед.помощь'!N:N,'Скорая мед.помощь'!D:D,СВОД!D2233,'Скорая мед.помощь'!F:F,СВОД!F2233)+SUMIFS(Услуги!AV:AV,Услуги!D:D,СВОД!D2233,Услуги!F:F,СВОД!F2233)+SUMIFS(Поликлиника!BK:BK,Поликлиника!D:D,СВОД!D2233,Поликлиника!F:F,СВОД!F2233)</f>
        <v>102896.5</v>
      </c>
      <c r="Q2233" s="336">
        <f>SUMIFS(Сверхбаза!L:L,Сверхбаза!C:C,СВОД!D2233,Сверхбаза!E:E,СВОД!F2233)+SUMIFS(Сверхбаза!N:N,Сверхбаза!C:C,СВОД!D2233,Сверхбаза!E:E,СВОД!F2233)</f>
        <v>0</v>
      </c>
      <c r="R2233" s="337">
        <f>SUMIFS(Сверхбаза!P:P,Сверхбаза!C:C,СВОД!D2233,Сверхбаза!E:E,СВОД!F2233)</f>
        <v>0</v>
      </c>
      <c r="S2233" s="337">
        <f>SUMIFS(Сверхбаза!R:R,Сверхбаза!C:C,СВОД!D2233,Сверхбаза!E:E,СВОД!F2233)</f>
        <v>0</v>
      </c>
      <c r="T2233" s="337">
        <f>SUMIFS(Сверхбаза!Q:Q,Сверхбаза!C:C,СВОД!D2233,Сверхбаза!E:E,СВОД!F2233)</f>
        <v>0</v>
      </c>
      <c r="U2233" s="337">
        <f>SUMIFS(Сверхбаза!S:S,Сверхбаза!C:C,СВОД!D2233,Сверхбаза!E:E,СВОД!F2233)</f>
        <v>0</v>
      </c>
      <c r="V2233" s="339">
        <f>SUMIFS(Сверхбаза!G:G,Сверхбаза!C:C,СВОД!D2233,Сверхбаза!E:E,СВОД!F2233)</f>
        <v>0</v>
      </c>
    </row>
    <row r="2234" spans="1:22" outlineLevel="2" x14ac:dyDescent="0.2">
      <c r="A2234" s="33" t="s">
        <v>10</v>
      </c>
      <c r="B2234" s="9">
        <v>5</v>
      </c>
      <c r="C2234" s="10">
        <v>503622</v>
      </c>
      <c r="D2234" s="273">
        <v>362501</v>
      </c>
      <c r="E2234" s="81" t="s">
        <v>2740</v>
      </c>
      <c r="F2234" s="81">
        <v>7</v>
      </c>
      <c r="G2234" s="82" t="s">
        <v>861</v>
      </c>
      <c r="H2234" s="336">
        <f>SUMIFS('Круглосуточный стационар'!J:J,'Круглосуточный стационар'!D:D,СВОД!D2234,'Круглосуточный стационар'!H:H,"-",'Круглосуточный стационар'!F:F,СВОД!F2234)+SUMIFS(ВМП!J:J,ВМП!D:D,СВОД!D2234,ВМП!H:H,"-",ВМП!F:F,СВОД!F2234)+SUMIFS('Дневной стационар'!J:J,'Дневной стационар'!D:D,СВОД!D2234,'Дневной стационар'!H:H,"-",'Дневной стационар'!F:F,СВОД!F2234)+SUMIFS(ЭКО!H:H,ЭКО!D:D,СВОД!D2234,ЭКО!F:F,СВОД!F2234)+SUMIFS(Диализ!H:H,Диализ!D:D,СВОД!D2234,Диализ!F:F,СВОД!F2234)</f>
        <v>0</v>
      </c>
      <c r="I2234" s="337">
        <f>SUMIFS(Поликлиника!H:H,Поликлиника!D:D,СВОД!D2234,Поликлиника!F:F,СВОД!F2234)</f>
        <v>0</v>
      </c>
      <c r="J2234" s="337">
        <f>SUMIFS(Поликлиника!AQ:AQ,Поликлиника!D:D,СВОД!D2234,Поликлиника!F:F,СВОД!F2234)</f>
        <v>0</v>
      </c>
      <c r="K2234" s="337">
        <f>SUMIFS(Поликлиника!AV:AV,Поликлиника!D:D,СВОД!D2234,Поликлиника!F:F,СВОД!F2234)</f>
        <v>0</v>
      </c>
      <c r="L2234" s="337">
        <f>SUMIFS(Поликлиника!BA:BA,Поликлиника!D:D,СВОД!D2234,Поликлиника!F:F,СВОД!F2234)</f>
        <v>0</v>
      </c>
      <c r="M2234" s="337">
        <f>SUMIFS(Услуги!H:H,Услуги!D:D,СВОД!D2234,Услуги!F:F,СВОД!F2234)+SUMIFS(Услуги!M:M,Услуги!D:D,СВОД!D2234,Услуги!F:F,СВОД!F2234)+SUMIFS(Услуги!R:R,Услуги!D:D,СВОД!D2234,Услуги!F:F,СВОД!F2234)+SUMIFS(Услуги!W:W,Услуги!D:D,СВОД!D2234,Услуги!F:F,СВОД!F2234)+SUMIFS(Услуги!AB:AB,Услуги!D:D,СВОД!D2234,Услуги!F:F,СВОД!F2234)+SUMIFS(Услуги!AG:AG,Услуги!D:D,СВОД!D2234,Услуги!F:F,СВОД!F2234)+SUMIFS(Услуги!AL:AL,Услуги!D:D,СВОД!D2234,Услуги!F:F,СВОД!F2234)+SUMIFS(Услуги!AQ:AQ,Услуги!D:D,СВОД!D2234,Услуги!F:F,СВОД!F2234)</f>
        <v>0</v>
      </c>
      <c r="N2234" s="337">
        <f>SUMIFS('Скорая мед.помощь'!I:I,'Скорая мед.помощь'!D:D,СВОД!D2234,'Скорая мед.помощь'!F:F,СВОД!F2234)</f>
        <v>0</v>
      </c>
      <c r="O2234" s="338">
        <f>SUMIFS(Поликлиника!BF:BF,Поликлиника!D:D,СВОД!D2234,Поликлиника!F:F,СВОД!F2234)</f>
        <v>0</v>
      </c>
      <c r="P2234" s="339">
        <f>SUMIFS('Круглосуточный стационар'!O:O,'Круглосуточный стационар'!D:D,СВОД!D2234,'Круглосуточный стационар'!F:F,СВОД!F2234,'Круглосуточный стационар'!H:H,"-")+SUMIFS(ВМП!O:O,ВМП!D:D,СВОД!D2234,ВМП!F:F,СВОД!F2234,ВМП!H:H,"-")+SUMIFS('Дневной стационар'!O:O,'Дневной стационар'!D:D,СВОД!D2234,'Дневной стационар'!F:F,СВОД!F2234,'Дневной стационар'!H:H,"-")+SUMIFS(ЭКО!M:M,ЭКО!D:D,СВОД!D2234,ЭКО!F:F,СВОД!F2234)+SUMIFS(Диализ!M:M,Диализ!D:D,СВОД!D2234,Диализ!F:F,СВОД!F2234)+SUMIFS('Скорая мед.помощь'!N:N,'Скорая мед.помощь'!D:D,СВОД!D2234,'Скорая мед.помощь'!F:F,СВОД!F2234)+SUMIFS(Услуги!AV:AV,Услуги!D:D,СВОД!D2234,Услуги!F:F,СВОД!F2234)+SUMIFS(Поликлиника!BK:BK,Поликлиника!D:D,СВОД!D2234,Поликлиника!F:F,СВОД!F2234)</f>
        <v>0</v>
      </c>
      <c r="Q2234" s="336">
        <f>SUMIFS(Сверхбаза!L:L,Сверхбаза!C:C,СВОД!D2234,Сверхбаза!E:E,СВОД!F2234)+SUMIFS(Сверхбаза!N:N,Сверхбаза!C:C,СВОД!D2234,Сверхбаза!E:E,СВОД!F2234)</f>
        <v>0</v>
      </c>
      <c r="R2234" s="337">
        <f>SUMIFS(Сверхбаза!P:P,Сверхбаза!C:C,СВОД!D2234,Сверхбаза!E:E,СВОД!F2234)</f>
        <v>0</v>
      </c>
      <c r="S2234" s="337">
        <f>SUMIFS(Сверхбаза!R:R,Сверхбаза!C:C,СВОД!D2234,Сверхбаза!E:E,СВОД!F2234)</f>
        <v>0</v>
      </c>
      <c r="T2234" s="337">
        <f>SUMIFS(Сверхбаза!Q:Q,Сверхбаза!C:C,СВОД!D2234,Сверхбаза!E:E,СВОД!F2234)</f>
        <v>0</v>
      </c>
      <c r="U2234" s="337">
        <f>SUMIFS(Сверхбаза!S:S,Сверхбаза!C:C,СВОД!D2234,Сверхбаза!E:E,СВОД!F2234)</f>
        <v>0</v>
      </c>
      <c r="V2234" s="339">
        <f>SUMIFS(Сверхбаза!G:G,Сверхбаза!C:C,СВОД!D2234,Сверхбаза!E:E,СВОД!F2234)</f>
        <v>0</v>
      </c>
    </row>
    <row r="2235" spans="1:22" outlineLevel="2" x14ac:dyDescent="0.2">
      <c r="A2235" s="33" t="s">
        <v>10</v>
      </c>
      <c r="B2235" s="9">
        <v>5</v>
      </c>
      <c r="C2235" s="10">
        <v>503622</v>
      </c>
      <c r="D2235" s="273">
        <v>362501</v>
      </c>
      <c r="E2235" s="81" t="s">
        <v>2740</v>
      </c>
      <c r="F2235" s="81">
        <v>70</v>
      </c>
      <c r="G2235" s="82" t="s">
        <v>862</v>
      </c>
      <c r="H2235" s="336">
        <f>SUMIFS('Круглосуточный стационар'!J:J,'Круглосуточный стационар'!D:D,СВОД!D2235,'Круглосуточный стационар'!H:H,"-",'Круглосуточный стационар'!F:F,СВОД!F2235)+SUMIFS(ВМП!J:J,ВМП!D:D,СВОД!D2235,ВМП!H:H,"-",ВМП!F:F,СВОД!F2235)+SUMIFS('Дневной стационар'!J:J,'Дневной стационар'!D:D,СВОД!D2235,'Дневной стационар'!H:H,"-",'Дневной стационар'!F:F,СВОД!F2235)+SUMIFS(ЭКО!H:H,ЭКО!D:D,СВОД!D2235,ЭКО!F:F,СВОД!F2235)+SUMIFS(Диализ!H:H,Диализ!D:D,СВОД!D2235,Диализ!F:F,СВОД!F2235)</f>
        <v>0</v>
      </c>
      <c r="I2235" s="337">
        <f>SUMIFS(Поликлиника!H:H,Поликлиника!D:D,СВОД!D2235,Поликлиника!F:F,СВОД!F2235)</f>
        <v>0</v>
      </c>
      <c r="J2235" s="337">
        <f>SUMIFS(Поликлиника!AQ:AQ,Поликлиника!D:D,СВОД!D2235,Поликлиника!F:F,СВОД!F2235)</f>
        <v>0</v>
      </c>
      <c r="K2235" s="337">
        <f>SUMIFS(Поликлиника!AV:AV,Поликлиника!D:D,СВОД!D2235,Поликлиника!F:F,СВОД!F2235)</f>
        <v>0</v>
      </c>
      <c r="L2235" s="337">
        <f>SUMIFS(Поликлиника!BA:BA,Поликлиника!D:D,СВОД!D2235,Поликлиника!F:F,СВОД!F2235)</f>
        <v>0</v>
      </c>
      <c r="M2235" s="337">
        <f>SUMIFS(Услуги!H:H,Услуги!D:D,СВОД!D2235,Услуги!F:F,СВОД!F2235)+SUMIFS(Услуги!M:M,Услуги!D:D,СВОД!D2235,Услуги!F:F,СВОД!F2235)+SUMIFS(Услуги!R:R,Услуги!D:D,СВОД!D2235,Услуги!F:F,СВОД!F2235)+SUMIFS(Услуги!W:W,Услуги!D:D,СВОД!D2235,Услуги!F:F,СВОД!F2235)+SUMIFS(Услуги!AB:AB,Услуги!D:D,СВОД!D2235,Услуги!F:F,СВОД!F2235)+SUMIFS(Услуги!AG:AG,Услуги!D:D,СВОД!D2235,Услуги!F:F,СВОД!F2235)+SUMIFS(Услуги!AL:AL,Услуги!D:D,СВОД!D2235,Услуги!F:F,СВОД!F2235)+SUMIFS(Услуги!AQ:AQ,Услуги!D:D,СВОД!D2235,Услуги!F:F,СВОД!F2235)</f>
        <v>0</v>
      </c>
      <c r="N2235" s="337">
        <f>SUMIFS('Скорая мед.помощь'!I:I,'Скорая мед.помощь'!D:D,СВОД!D2235,'Скорая мед.помощь'!F:F,СВОД!F2235)</f>
        <v>0</v>
      </c>
      <c r="O2235" s="338">
        <f>SUMIFS(Поликлиника!BF:BF,Поликлиника!D:D,СВОД!D2235,Поликлиника!F:F,СВОД!F2235)</f>
        <v>0</v>
      </c>
      <c r="P2235" s="339">
        <f>SUMIFS('Круглосуточный стационар'!O:O,'Круглосуточный стационар'!D:D,СВОД!D2235,'Круглосуточный стационар'!F:F,СВОД!F2235,'Круглосуточный стационар'!H:H,"-")+SUMIFS(ВМП!O:O,ВМП!D:D,СВОД!D2235,ВМП!F:F,СВОД!F2235,ВМП!H:H,"-")+SUMIFS('Дневной стационар'!O:O,'Дневной стационар'!D:D,СВОД!D2235,'Дневной стационар'!F:F,СВОД!F2235,'Дневной стационар'!H:H,"-")+SUMIFS(ЭКО!M:M,ЭКО!D:D,СВОД!D2235,ЭКО!F:F,СВОД!F2235)+SUMIFS(Диализ!M:M,Диализ!D:D,СВОД!D2235,Диализ!F:F,СВОД!F2235)+SUMIFS('Скорая мед.помощь'!N:N,'Скорая мед.помощь'!D:D,СВОД!D2235,'Скорая мед.помощь'!F:F,СВОД!F2235)+SUMIFS(Услуги!AV:AV,Услуги!D:D,СВОД!D2235,Услуги!F:F,СВОД!F2235)+SUMIFS(Поликлиника!BK:BK,Поликлиника!D:D,СВОД!D2235,Поликлиника!F:F,СВОД!F2235)</f>
        <v>0</v>
      </c>
      <c r="Q2235" s="336">
        <f>SUMIFS(Сверхбаза!L:L,Сверхбаза!C:C,СВОД!D2235,Сверхбаза!E:E,СВОД!F2235)+SUMIFS(Сверхбаза!N:N,Сверхбаза!C:C,СВОД!D2235,Сверхбаза!E:E,СВОД!F2235)</f>
        <v>0</v>
      </c>
      <c r="R2235" s="337">
        <f>SUMIFS(Сверхбаза!P:P,Сверхбаза!C:C,СВОД!D2235,Сверхбаза!E:E,СВОД!F2235)</f>
        <v>0</v>
      </c>
      <c r="S2235" s="337">
        <f>SUMIFS(Сверхбаза!R:R,Сверхбаза!C:C,СВОД!D2235,Сверхбаза!E:E,СВОД!F2235)</f>
        <v>0</v>
      </c>
      <c r="T2235" s="337">
        <f>SUMIFS(Сверхбаза!Q:Q,Сверхбаза!C:C,СВОД!D2235,Сверхбаза!E:E,СВОД!F2235)</f>
        <v>0</v>
      </c>
      <c r="U2235" s="337">
        <f>SUMIFS(Сверхбаза!S:S,Сверхбаза!C:C,СВОД!D2235,Сверхбаза!E:E,СВОД!F2235)</f>
        <v>0</v>
      </c>
      <c r="V2235" s="339">
        <f>SUMIFS(Сверхбаза!G:G,Сверхбаза!C:C,СВОД!D2235,Сверхбаза!E:E,СВОД!F2235)</f>
        <v>0</v>
      </c>
    </row>
    <row r="2236" spans="1:22" outlineLevel="2" x14ac:dyDescent="0.2">
      <c r="A2236" s="33" t="s">
        <v>10</v>
      </c>
      <c r="B2236" s="9">
        <v>5</v>
      </c>
      <c r="C2236" s="10">
        <v>503622</v>
      </c>
      <c r="D2236" s="273">
        <v>362501</v>
      </c>
      <c r="E2236" s="81" t="s">
        <v>2740</v>
      </c>
      <c r="F2236" s="81">
        <v>94</v>
      </c>
      <c r="G2236" s="82" t="s">
        <v>124</v>
      </c>
      <c r="H2236" s="336">
        <f>SUMIFS('Круглосуточный стационар'!J:J,'Круглосуточный стационар'!D:D,СВОД!D2236,'Круглосуточный стационар'!H:H,"-",'Круглосуточный стационар'!F:F,СВОД!F2236)+SUMIFS(ВМП!J:J,ВМП!D:D,СВОД!D2236,ВМП!H:H,"-",ВМП!F:F,СВОД!F2236)+SUMIFS('Дневной стационар'!J:J,'Дневной стационар'!D:D,СВОД!D2236,'Дневной стационар'!H:H,"-",'Дневной стационар'!F:F,СВОД!F2236)+SUMIFS(ЭКО!H:H,ЭКО!D:D,СВОД!D2236,ЭКО!F:F,СВОД!F2236)+SUMIFS(Диализ!H:H,Диализ!D:D,СВОД!D2236,Диализ!F:F,СВОД!F2236)</f>
        <v>0</v>
      </c>
      <c r="I2236" s="337">
        <f>SUMIFS(Поликлиника!H:H,Поликлиника!D:D,СВОД!D2236,Поликлиника!F:F,СВОД!F2236)</f>
        <v>0</v>
      </c>
      <c r="J2236" s="337">
        <f>SUMIFS(Поликлиника!AQ:AQ,Поликлиника!D:D,СВОД!D2236,Поликлиника!F:F,СВОД!F2236)</f>
        <v>0</v>
      </c>
      <c r="K2236" s="337">
        <f>SUMIFS(Поликлиника!AV:AV,Поликлиника!D:D,СВОД!D2236,Поликлиника!F:F,СВОД!F2236)</f>
        <v>0</v>
      </c>
      <c r="L2236" s="337">
        <f>SUMIFS(Поликлиника!BA:BA,Поликлиника!D:D,СВОД!D2236,Поликлиника!F:F,СВОД!F2236)</f>
        <v>0</v>
      </c>
      <c r="M2236" s="337">
        <f>SUMIFS(Услуги!H:H,Услуги!D:D,СВОД!D2236,Услуги!F:F,СВОД!F2236)+SUMIFS(Услуги!M:M,Услуги!D:D,СВОД!D2236,Услуги!F:F,СВОД!F2236)+SUMIFS(Услуги!R:R,Услуги!D:D,СВОД!D2236,Услуги!F:F,СВОД!F2236)+SUMIFS(Услуги!W:W,Услуги!D:D,СВОД!D2236,Услуги!F:F,СВОД!F2236)+SUMIFS(Услуги!AB:AB,Услуги!D:D,СВОД!D2236,Услуги!F:F,СВОД!F2236)+SUMIFS(Услуги!AG:AG,Услуги!D:D,СВОД!D2236,Услуги!F:F,СВОД!F2236)+SUMIFS(Услуги!AL:AL,Услуги!D:D,СВОД!D2236,Услуги!F:F,СВОД!F2236)+SUMIFS(Услуги!AQ:AQ,Услуги!D:D,СВОД!D2236,Услуги!F:F,СВОД!F2236)</f>
        <v>0</v>
      </c>
      <c r="N2236" s="337">
        <f>SUMIFS('Скорая мед.помощь'!I:I,'Скорая мед.помощь'!D:D,СВОД!D2236,'Скорая мед.помощь'!F:F,СВОД!F2236)</f>
        <v>0</v>
      </c>
      <c r="O2236" s="338">
        <f>SUMIFS(Поликлиника!BF:BF,Поликлиника!D:D,СВОД!D2236,Поликлиника!F:F,СВОД!F2236)</f>
        <v>0</v>
      </c>
      <c r="P2236" s="339">
        <f>SUMIFS('Круглосуточный стационар'!O:O,'Круглосуточный стационар'!D:D,СВОД!D2236,'Круглосуточный стационар'!F:F,СВОД!F2236,'Круглосуточный стационар'!H:H,"-")+SUMIFS(ВМП!O:O,ВМП!D:D,СВОД!D2236,ВМП!F:F,СВОД!F2236,ВМП!H:H,"-")+SUMIFS('Дневной стационар'!O:O,'Дневной стационар'!D:D,СВОД!D2236,'Дневной стационар'!F:F,СВОД!F2236,'Дневной стационар'!H:H,"-")+SUMIFS(ЭКО!M:M,ЭКО!D:D,СВОД!D2236,ЭКО!F:F,СВОД!F2236)+SUMIFS(Диализ!M:M,Диализ!D:D,СВОД!D2236,Диализ!F:F,СВОД!F2236)+SUMIFS('Скорая мед.помощь'!N:N,'Скорая мед.помощь'!D:D,СВОД!D2236,'Скорая мед.помощь'!F:F,СВОД!F2236)+SUMIFS(Услуги!AV:AV,Услуги!D:D,СВОД!D2236,Услуги!F:F,СВОД!F2236)+SUMIFS(Поликлиника!BK:BK,Поликлиника!D:D,СВОД!D2236,Поликлиника!F:F,СВОД!F2236)</f>
        <v>0</v>
      </c>
      <c r="Q2236" s="336">
        <f>SUMIFS(Сверхбаза!L:L,Сверхбаза!C:C,СВОД!D2236,Сверхбаза!E:E,СВОД!F2236)+SUMIFS(Сверхбаза!N:N,Сверхбаза!C:C,СВОД!D2236,Сверхбаза!E:E,СВОД!F2236)</f>
        <v>0</v>
      </c>
      <c r="R2236" s="337">
        <f>SUMIFS(Сверхбаза!P:P,Сверхбаза!C:C,СВОД!D2236,Сверхбаза!E:E,СВОД!F2236)</f>
        <v>0</v>
      </c>
      <c r="S2236" s="337">
        <f>SUMIFS(Сверхбаза!R:R,Сверхбаза!C:C,СВОД!D2236,Сверхбаза!E:E,СВОД!F2236)</f>
        <v>0</v>
      </c>
      <c r="T2236" s="337">
        <f>SUMIFS(Сверхбаза!Q:Q,Сверхбаза!C:C,СВОД!D2236,Сверхбаза!E:E,СВОД!F2236)</f>
        <v>0</v>
      </c>
      <c r="U2236" s="337">
        <f>SUMIFS(Сверхбаза!S:S,Сверхбаза!C:C,СВОД!D2236,Сверхбаза!E:E,СВОД!F2236)</f>
        <v>0</v>
      </c>
      <c r="V2236" s="339">
        <f>SUMIFS(Сверхбаза!G:G,Сверхбаза!C:C,СВОД!D2236,Сверхбаза!E:E,СВОД!F2236)</f>
        <v>0</v>
      </c>
    </row>
    <row r="2237" spans="1:22" outlineLevel="1" x14ac:dyDescent="0.2">
      <c r="A2237" s="320"/>
      <c r="B2237" s="321"/>
      <c r="C2237" s="322"/>
      <c r="D2237" s="340" t="s">
        <v>2705</v>
      </c>
      <c r="E2237" s="83"/>
      <c r="F2237" s="83"/>
      <c r="G2237" s="84"/>
      <c r="H2237" s="341"/>
      <c r="I2237" s="342"/>
      <c r="J2237" s="342"/>
      <c r="K2237" s="342"/>
      <c r="L2237" s="342"/>
      <c r="M2237" s="342"/>
      <c r="N2237" s="342"/>
      <c r="O2237" s="343"/>
      <c r="P2237" s="344">
        <f>SUBTOTAL(9,P2229:P2236)</f>
        <v>385039.99060000002</v>
      </c>
      <c r="Q2237" s="341"/>
      <c r="R2237" s="342"/>
      <c r="S2237" s="342"/>
      <c r="T2237" s="342"/>
      <c r="U2237" s="342"/>
      <c r="V2237" s="344">
        <f>SUBTOTAL(9,V2229:V2236)</f>
        <v>0</v>
      </c>
    </row>
    <row r="2238" spans="1:22" outlineLevel="2" x14ac:dyDescent="0.2">
      <c r="A2238" s="33" t="s">
        <v>10</v>
      </c>
      <c r="B2238" s="9">
        <v>5</v>
      </c>
      <c r="C2238" s="10">
        <v>503623</v>
      </c>
      <c r="D2238" s="273">
        <v>362601</v>
      </c>
      <c r="E2238" s="81" t="s">
        <v>2741</v>
      </c>
      <c r="F2238" s="81">
        <v>1</v>
      </c>
      <c r="G2238" s="82" t="s">
        <v>12</v>
      </c>
      <c r="H2238" s="336">
        <f>SUMIFS('Круглосуточный стационар'!J:J,'Круглосуточный стационар'!D:D,СВОД!D2238,'Круглосуточный стационар'!H:H,"-",'Круглосуточный стационар'!F:F,СВОД!F2238)+SUMIFS(ВМП!J:J,ВМП!D:D,СВОД!D2238,ВМП!H:H,"-",ВМП!F:F,СВОД!F2238)+SUMIFS('Дневной стационар'!J:J,'Дневной стационар'!D:D,СВОД!D2238,'Дневной стационар'!H:H,"-",'Дневной стационар'!F:F,СВОД!F2238)+SUMIFS(ЭКО!H:H,ЭКО!D:D,СВОД!D2238,ЭКО!F:F,СВОД!F2238)+SUMIFS(Диализ!H:H,Диализ!D:D,СВОД!D2238,Диализ!F:F,СВОД!F2238)</f>
        <v>0</v>
      </c>
      <c r="I2238" s="337">
        <f>SUMIFS(Поликлиника!H:H,Поликлиника!D:D,СВОД!D2238,Поликлиника!F:F,СВОД!F2238)</f>
        <v>0</v>
      </c>
      <c r="J2238" s="337">
        <f>SUMIFS(Поликлиника!AQ:AQ,Поликлиника!D:D,СВОД!D2238,Поликлиника!F:F,СВОД!F2238)</f>
        <v>0</v>
      </c>
      <c r="K2238" s="337">
        <f>SUMIFS(Поликлиника!AV:AV,Поликлиника!D:D,СВОД!D2238,Поликлиника!F:F,СВОД!F2238)</f>
        <v>0</v>
      </c>
      <c r="L2238" s="337">
        <f>SUMIFS(Поликлиника!BA:BA,Поликлиника!D:D,СВОД!D2238,Поликлиника!F:F,СВОД!F2238)</f>
        <v>0</v>
      </c>
      <c r="M2238" s="337">
        <f>SUMIFS(Услуги!H:H,Услуги!D:D,СВОД!D2238,Услуги!F:F,СВОД!F2238)+SUMIFS(Услуги!M:M,Услуги!D:D,СВОД!D2238,Услуги!F:F,СВОД!F2238)+SUMIFS(Услуги!R:R,Услуги!D:D,СВОД!D2238,Услуги!F:F,СВОД!F2238)+SUMIFS(Услуги!W:W,Услуги!D:D,СВОД!D2238,Услуги!F:F,СВОД!F2238)+SUMIFS(Услуги!AB:AB,Услуги!D:D,СВОД!D2238,Услуги!F:F,СВОД!F2238)+SUMIFS(Услуги!AG:AG,Услуги!D:D,СВОД!D2238,Услуги!F:F,СВОД!F2238)+SUMIFS(Услуги!AL:AL,Услуги!D:D,СВОД!D2238,Услуги!F:F,СВОД!F2238)+SUMIFS(Услуги!AQ:AQ,Услуги!D:D,СВОД!D2238,Услуги!F:F,СВОД!F2238)</f>
        <v>0</v>
      </c>
      <c r="N2238" s="337">
        <f>SUMIFS('Скорая мед.помощь'!I:I,'Скорая мед.помощь'!D:D,СВОД!D2238,'Скорая мед.помощь'!F:F,СВОД!F2238)</f>
        <v>0</v>
      </c>
      <c r="O2238" s="338">
        <f>SUMIFS(Поликлиника!BF:BF,Поликлиника!D:D,СВОД!D2238,Поликлиника!F:F,СВОД!F2238)</f>
        <v>0</v>
      </c>
      <c r="P2238" s="339">
        <f>SUMIFS('Круглосуточный стационар'!O:O,'Круглосуточный стационар'!D:D,СВОД!D2238,'Круглосуточный стационар'!F:F,СВОД!F2238,'Круглосуточный стационар'!H:H,"-")+SUMIFS(ВМП!O:O,ВМП!D:D,СВОД!D2238,ВМП!F:F,СВОД!F2238,ВМП!H:H,"-")+SUMIFS('Дневной стационар'!O:O,'Дневной стационар'!D:D,СВОД!D2238,'Дневной стационар'!F:F,СВОД!F2238,'Дневной стационар'!H:H,"-")+SUMIFS(ЭКО!M:M,ЭКО!D:D,СВОД!D2238,ЭКО!F:F,СВОД!F2238)+SUMIFS(Диализ!M:M,Диализ!D:D,СВОД!D2238,Диализ!F:F,СВОД!F2238)+SUMIFS('Скорая мед.помощь'!N:N,'Скорая мед.помощь'!D:D,СВОД!D2238,'Скорая мед.помощь'!F:F,СВОД!F2238)+SUMIFS(Услуги!AV:AV,Услуги!D:D,СВОД!D2238,Услуги!F:F,СВОД!F2238)+SUMIFS(Поликлиника!BK:BK,Поликлиника!D:D,СВОД!D2238,Поликлиника!F:F,СВОД!F2238)</f>
        <v>0</v>
      </c>
      <c r="Q2238" s="336">
        <f>SUMIFS(Сверхбаза!L:L,Сверхбаза!C:C,СВОД!D2238,Сверхбаза!E:E,СВОД!F2238)+SUMIFS(Сверхбаза!N:N,Сверхбаза!C:C,СВОД!D2238,Сверхбаза!E:E,СВОД!F2238)</f>
        <v>0</v>
      </c>
      <c r="R2238" s="337">
        <f>SUMIFS(Сверхбаза!P:P,Сверхбаза!C:C,СВОД!D2238,Сверхбаза!E:E,СВОД!F2238)</f>
        <v>0</v>
      </c>
      <c r="S2238" s="337">
        <f>SUMIFS(Сверхбаза!R:R,Сверхбаза!C:C,СВОД!D2238,Сверхбаза!E:E,СВОД!F2238)</f>
        <v>0</v>
      </c>
      <c r="T2238" s="337">
        <f>SUMIFS(Сверхбаза!Q:Q,Сверхбаза!C:C,СВОД!D2238,Сверхбаза!E:E,СВОД!F2238)</f>
        <v>0</v>
      </c>
      <c r="U2238" s="337">
        <f>SUMIFS(Сверхбаза!S:S,Сверхбаза!C:C,СВОД!D2238,Сверхбаза!E:E,СВОД!F2238)</f>
        <v>0</v>
      </c>
      <c r="V2238" s="339">
        <f>SUMIFS(Сверхбаза!G:G,Сверхбаза!C:C,СВОД!D2238,Сверхбаза!E:E,СВОД!F2238)</f>
        <v>0</v>
      </c>
    </row>
    <row r="2239" spans="1:22" ht="25.5" outlineLevel="2" x14ac:dyDescent="0.2">
      <c r="A2239" s="33" t="s">
        <v>10</v>
      </c>
      <c r="B2239" s="9">
        <v>5</v>
      </c>
      <c r="C2239" s="10">
        <v>503623</v>
      </c>
      <c r="D2239" s="273">
        <v>362601</v>
      </c>
      <c r="E2239" s="81" t="s">
        <v>2741</v>
      </c>
      <c r="F2239" s="81">
        <v>13</v>
      </c>
      <c r="G2239" s="82" t="s">
        <v>859</v>
      </c>
      <c r="H2239" s="336">
        <f>SUMIFS('Круглосуточный стационар'!J:J,'Круглосуточный стационар'!D:D,СВОД!D2239,'Круглосуточный стационар'!H:H,"-",'Круглосуточный стационар'!F:F,СВОД!F2239)+SUMIFS(ВМП!J:J,ВМП!D:D,СВОД!D2239,ВМП!H:H,"-",ВМП!F:F,СВОД!F2239)+SUMIFS('Дневной стационар'!J:J,'Дневной стационар'!D:D,СВОД!D2239,'Дневной стационар'!H:H,"-",'Дневной стационар'!F:F,СВОД!F2239)+SUMIFS(ЭКО!H:H,ЭКО!D:D,СВОД!D2239,ЭКО!F:F,СВОД!F2239)+SUMIFS(Диализ!H:H,Диализ!D:D,СВОД!D2239,Диализ!F:F,СВОД!F2239)</f>
        <v>0</v>
      </c>
      <c r="I2239" s="337">
        <f>SUMIFS(Поликлиника!H:H,Поликлиника!D:D,СВОД!D2239,Поликлиника!F:F,СВОД!F2239)</f>
        <v>0</v>
      </c>
      <c r="J2239" s="337">
        <f>SUMIFS(Поликлиника!AQ:AQ,Поликлиника!D:D,СВОД!D2239,Поликлиника!F:F,СВОД!F2239)</f>
        <v>0</v>
      </c>
      <c r="K2239" s="337">
        <f>SUMIFS(Поликлиника!AV:AV,Поликлиника!D:D,СВОД!D2239,Поликлиника!F:F,СВОД!F2239)</f>
        <v>0</v>
      </c>
      <c r="L2239" s="337">
        <f>SUMIFS(Поликлиника!BA:BA,Поликлиника!D:D,СВОД!D2239,Поликлиника!F:F,СВОД!F2239)</f>
        <v>0</v>
      </c>
      <c r="M2239" s="337">
        <f>SUMIFS(Услуги!H:H,Услуги!D:D,СВОД!D2239,Услуги!F:F,СВОД!F2239)+SUMIFS(Услуги!M:M,Услуги!D:D,СВОД!D2239,Услуги!F:F,СВОД!F2239)+SUMIFS(Услуги!R:R,Услуги!D:D,СВОД!D2239,Услуги!F:F,СВОД!F2239)+SUMIFS(Услуги!W:W,Услуги!D:D,СВОД!D2239,Услуги!F:F,СВОД!F2239)+SUMIFS(Услуги!AB:AB,Услуги!D:D,СВОД!D2239,Услуги!F:F,СВОД!F2239)+SUMIFS(Услуги!AG:AG,Услуги!D:D,СВОД!D2239,Услуги!F:F,СВОД!F2239)+SUMIFS(Услуги!AL:AL,Услуги!D:D,СВОД!D2239,Услуги!F:F,СВОД!F2239)+SUMIFS(Услуги!AQ:AQ,Услуги!D:D,СВОД!D2239,Услуги!F:F,СВОД!F2239)</f>
        <v>0</v>
      </c>
      <c r="N2239" s="337">
        <f>SUMIFS('Скорая мед.помощь'!I:I,'Скорая мед.помощь'!D:D,СВОД!D2239,'Скорая мед.помощь'!F:F,СВОД!F2239)</f>
        <v>0</v>
      </c>
      <c r="O2239" s="338">
        <f>SUMIFS(Поликлиника!BF:BF,Поликлиника!D:D,СВОД!D2239,Поликлиника!F:F,СВОД!F2239)</f>
        <v>0</v>
      </c>
      <c r="P2239" s="339">
        <f>SUMIFS('Круглосуточный стационар'!O:O,'Круглосуточный стационар'!D:D,СВОД!D2239,'Круглосуточный стационар'!F:F,СВОД!F2239,'Круглосуточный стационар'!H:H,"-")+SUMIFS(ВМП!O:O,ВМП!D:D,СВОД!D2239,ВМП!F:F,СВОД!F2239,ВМП!H:H,"-")+SUMIFS('Дневной стационар'!O:O,'Дневной стационар'!D:D,СВОД!D2239,'Дневной стационар'!F:F,СВОД!F2239,'Дневной стационар'!H:H,"-")+SUMIFS(ЭКО!M:M,ЭКО!D:D,СВОД!D2239,ЭКО!F:F,СВОД!F2239)+SUMIFS(Диализ!M:M,Диализ!D:D,СВОД!D2239,Диализ!F:F,СВОД!F2239)+SUMIFS('Скорая мед.помощь'!N:N,'Скорая мед.помощь'!D:D,СВОД!D2239,'Скорая мед.помощь'!F:F,СВОД!F2239)+SUMIFS(Услуги!AV:AV,Услуги!D:D,СВОД!D2239,Услуги!F:F,СВОД!F2239)+SUMIFS(Поликлиника!BK:BK,Поликлиника!D:D,СВОД!D2239,Поликлиника!F:F,СВОД!F2239)</f>
        <v>0</v>
      </c>
      <c r="Q2239" s="336">
        <f>SUMIFS(Сверхбаза!L:L,Сверхбаза!C:C,СВОД!D2239,Сверхбаза!E:E,СВОД!F2239)+SUMIFS(Сверхбаза!N:N,Сверхбаза!C:C,СВОД!D2239,Сверхбаза!E:E,СВОД!F2239)</f>
        <v>0</v>
      </c>
      <c r="R2239" s="337">
        <f>SUMIFS(Сверхбаза!P:P,Сверхбаза!C:C,СВОД!D2239,Сверхбаза!E:E,СВОД!F2239)</f>
        <v>0</v>
      </c>
      <c r="S2239" s="337">
        <f>SUMIFS(Сверхбаза!R:R,Сверхбаза!C:C,СВОД!D2239,Сверхбаза!E:E,СВОД!F2239)</f>
        <v>0</v>
      </c>
      <c r="T2239" s="337">
        <f>SUMIFS(Сверхбаза!Q:Q,Сверхбаза!C:C,СВОД!D2239,Сверхбаза!E:E,СВОД!F2239)</f>
        <v>0</v>
      </c>
      <c r="U2239" s="337">
        <f>SUMIFS(Сверхбаза!S:S,Сверхбаза!C:C,СВОД!D2239,Сверхбаза!E:E,СВОД!F2239)</f>
        <v>0</v>
      </c>
      <c r="V2239" s="339">
        <f>SUMIFS(Сверхбаза!G:G,Сверхбаза!C:C,СВОД!D2239,Сверхбаза!E:E,СВОД!F2239)</f>
        <v>0</v>
      </c>
    </row>
    <row r="2240" spans="1:22" outlineLevel="2" x14ac:dyDescent="0.2">
      <c r="A2240" s="33" t="s">
        <v>10</v>
      </c>
      <c r="B2240" s="9">
        <v>5</v>
      </c>
      <c r="C2240" s="10">
        <v>503623</v>
      </c>
      <c r="D2240" s="273">
        <v>362601</v>
      </c>
      <c r="E2240" s="81" t="s">
        <v>2741</v>
      </c>
      <c r="F2240" s="81">
        <v>2</v>
      </c>
      <c r="G2240" s="82" t="s">
        <v>135</v>
      </c>
      <c r="H2240" s="336">
        <f>SUMIFS('Круглосуточный стационар'!J:J,'Круглосуточный стационар'!D:D,СВОД!D2240,'Круглосуточный стационар'!H:H,"-",'Круглосуточный стационар'!F:F,СВОД!F2240)+SUMIFS(ВМП!J:J,ВМП!D:D,СВОД!D2240,ВМП!H:H,"-",ВМП!F:F,СВОД!F2240)+SUMIFS('Дневной стационар'!J:J,'Дневной стационар'!D:D,СВОД!D2240,'Дневной стационар'!H:H,"-",'Дневной стационар'!F:F,СВОД!F2240)+SUMIFS(ЭКО!H:H,ЭКО!D:D,СВОД!D2240,ЭКО!F:F,СВОД!F2240)+SUMIFS(Диализ!H:H,Диализ!D:D,СВОД!D2240,Диализ!F:F,СВОД!F2240)</f>
        <v>0</v>
      </c>
      <c r="I2240" s="337">
        <f>SUMIFS(Поликлиника!H:H,Поликлиника!D:D,СВОД!D2240,Поликлиника!F:F,СВОД!F2240)</f>
        <v>0</v>
      </c>
      <c r="J2240" s="337">
        <f>SUMIFS(Поликлиника!AQ:AQ,Поликлиника!D:D,СВОД!D2240,Поликлиника!F:F,СВОД!F2240)</f>
        <v>0</v>
      </c>
      <c r="K2240" s="337">
        <f>SUMIFS(Поликлиника!AV:AV,Поликлиника!D:D,СВОД!D2240,Поликлиника!F:F,СВОД!F2240)</f>
        <v>0</v>
      </c>
      <c r="L2240" s="337">
        <f>SUMIFS(Поликлиника!BA:BA,Поликлиника!D:D,СВОД!D2240,Поликлиника!F:F,СВОД!F2240)</f>
        <v>0</v>
      </c>
      <c r="M2240" s="337">
        <f>SUMIFS(Услуги!H:H,Услуги!D:D,СВОД!D2240,Услуги!F:F,СВОД!F2240)+SUMIFS(Услуги!M:M,Услуги!D:D,СВОД!D2240,Услуги!F:F,СВОД!F2240)+SUMIFS(Услуги!R:R,Услуги!D:D,СВОД!D2240,Услуги!F:F,СВОД!F2240)+SUMIFS(Услуги!W:W,Услуги!D:D,СВОД!D2240,Услуги!F:F,СВОД!F2240)+SUMIFS(Услуги!AB:AB,Услуги!D:D,СВОД!D2240,Услуги!F:F,СВОД!F2240)+SUMIFS(Услуги!AG:AG,Услуги!D:D,СВОД!D2240,Услуги!F:F,СВОД!F2240)+SUMIFS(Услуги!AL:AL,Услуги!D:D,СВОД!D2240,Услуги!F:F,СВОД!F2240)+SUMIFS(Услуги!AQ:AQ,Услуги!D:D,СВОД!D2240,Услуги!F:F,СВОД!F2240)</f>
        <v>0</v>
      </c>
      <c r="N2240" s="337">
        <f>SUMIFS('Скорая мед.помощь'!I:I,'Скорая мед.помощь'!D:D,СВОД!D2240,'Скорая мед.помощь'!F:F,СВОД!F2240)</f>
        <v>0</v>
      </c>
      <c r="O2240" s="338">
        <f>SUMIFS(Поликлиника!BF:BF,Поликлиника!D:D,СВОД!D2240,Поликлиника!F:F,СВОД!F2240)</f>
        <v>0</v>
      </c>
      <c r="P2240" s="339">
        <f>SUMIFS('Круглосуточный стационар'!O:O,'Круглосуточный стационар'!D:D,СВОД!D2240,'Круглосуточный стационар'!F:F,СВОД!F2240,'Круглосуточный стационар'!H:H,"-")+SUMIFS(ВМП!O:O,ВМП!D:D,СВОД!D2240,ВМП!F:F,СВОД!F2240,ВМП!H:H,"-")+SUMIFS('Дневной стационар'!O:O,'Дневной стационар'!D:D,СВОД!D2240,'Дневной стационар'!F:F,СВОД!F2240,'Дневной стационар'!H:H,"-")+SUMIFS(ЭКО!M:M,ЭКО!D:D,СВОД!D2240,ЭКО!F:F,СВОД!F2240)+SUMIFS(Диализ!M:M,Диализ!D:D,СВОД!D2240,Диализ!F:F,СВОД!F2240)+SUMIFS('Скорая мед.помощь'!N:N,'Скорая мед.помощь'!D:D,СВОД!D2240,'Скорая мед.помощь'!F:F,СВОД!F2240)+SUMIFS(Услуги!AV:AV,Услуги!D:D,СВОД!D2240,Услуги!F:F,СВОД!F2240)+SUMIFS(Поликлиника!BK:BK,Поликлиника!D:D,СВОД!D2240,Поликлиника!F:F,СВОД!F2240)</f>
        <v>0</v>
      </c>
      <c r="Q2240" s="336">
        <f>SUMIFS(Сверхбаза!L:L,Сверхбаза!C:C,СВОД!D2240,Сверхбаза!E:E,СВОД!F2240)+SUMIFS(Сверхбаза!N:N,Сверхбаза!C:C,СВОД!D2240,Сверхбаза!E:E,СВОД!F2240)</f>
        <v>0</v>
      </c>
      <c r="R2240" s="337">
        <f>SUMIFS(Сверхбаза!P:P,Сверхбаза!C:C,СВОД!D2240,Сверхбаза!E:E,СВОД!F2240)</f>
        <v>0</v>
      </c>
      <c r="S2240" s="337">
        <f>SUMIFS(Сверхбаза!R:R,Сверхбаза!C:C,СВОД!D2240,Сверхбаза!E:E,СВОД!F2240)</f>
        <v>0</v>
      </c>
      <c r="T2240" s="337">
        <f>SUMIFS(Сверхбаза!Q:Q,Сверхбаза!C:C,СВОД!D2240,Сверхбаза!E:E,СВОД!F2240)</f>
        <v>0</v>
      </c>
      <c r="U2240" s="337">
        <f>SUMIFS(Сверхбаза!S:S,Сверхбаза!C:C,СВОД!D2240,Сверхбаза!E:E,СВОД!F2240)</f>
        <v>0</v>
      </c>
      <c r="V2240" s="339">
        <f>SUMIFS(Сверхбаза!G:G,Сверхбаза!C:C,СВОД!D2240,Сверхбаза!E:E,СВОД!F2240)</f>
        <v>0</v>
      </c>
    </row>
    <row r="2241" spans="1:22" ht="25.5" outlineLevel="2" x14ac:dyDescent="0.2">
      <c r="A2241" s="33" t="s">
        <v>10</v>
      </c>
      <c r="B2241" s="9">
        <v>5</v>
      </c>
      <c r="C2241" s="10">
        <v>503623</v>
      </c>
      <c r="D2241" s="273">
        <v>362601</v>
      </c>
      <c r="E2241" s="81" t="s">
        <v>2741</v>
      </c>
      <c r="F2241" s="81">
        <v>6</v>
      </c>
      <c r="G2241" s="82" t="s">
        <v>860</v>
      </c>
      <c r="H2241" s="336">
        <f>SUMIFS('Круглосуточный стационар'!J:J,'Круглосуточный стационар'!D:D,СВОД!D2241,'Круглосуточный стационар'!H:H,"-",'Круглосуточный стационар'!F:F,СВОД!F2241)+SUMIFS(ВМП!J:J,ВМП!D:D,СВОД!D2241,ВМП!H:H,"-",ВМП!F:F,СВОД!F2241)+SUMIFS('Дневной стационар'!J:J,'Дневной стационар'!D:D,СВОД!D2241,'Дневной стационар'!H:H,"-",'Дневной стационар'!F:F,СВОД!F2241)+SUMIFS(ЭКО!H:H,ЭКО!D:D,СВОД!D2241,ЭКО!F:F,СВОД!F2241)+SUMIFS(Диализ!H:H,Диализ!D:D,СВОД!D2241,Диализ!F:F,СВОД!F2241)</f>
        <v>0</v>
      </c>
      <c r="I2241" s="337">
        <f>SUMIFS(Поликлиника!H:H,Поликлиника!D:D,СВОД!D2241,Поликлиника!F:F,СВОД!F2241)</f>
        <v>0</v>
      </c>
      <c r="J2241" s="337">
        <f>SUMIFS(Поликлиника!AQ:AQ,Поликлиника!D:D,СВОД!D2241,Поликлиника!F:F,СВОД!F2241)</f>
        <v>0</v>
      </c>
      <c r="K2241" s="337">
        <f>SUMIFS(Поликлиника!AV:AV,Поликлиника!D:D,СВОД!D2241,Поликлиника!F:F,СВОД!F2241)</f>
        <v>0</v>
      </c>
      <c r="L2241" s="337">
        <f>SUMIFS(Поликлиника!BA:BA,Поликлиника!D:D,СВОД!D2241,Поликлиника!F:F,СВОД!F2241)</f>
        <v>0</v>
      </c>
      <c r="M2241" s="337">
        <f>SUMIFS(Услуги!H:H,Услуги!D:D,СВОД!D2241,Услуги!F:F,СВОД!F2241)+SUMIFS(Услуги!M:M,Услуги!D:D,СВОД!D2241,Услуги!F:F,СВОД!F2241)+SUMIFS(Услуги!R:R,Услуги!D:D,СВОД!D2241,Услуги!F:F,СВОД!F2241)+SUMIFS(Услуги!W:W,Услуги!D:D,СВОД!D2241,Услуги!F:F,СВОД!F2241)+SUMIFS(Услуги!AB:AB,Услуги!D:D,СВОД!D2241,Услуги!F:F,СВОД!F2241)+SUMIFS(Услуги!AG:AG,Услуги!D:D,СВОД!D2241,Услуги!F:F,СВОД!F2241)+SUMIFS(Услуги!AL:AL,Услуги!D:D,СВОД!D2241,Услуги!F:F,СВОД!F2241)+SUMIFS(Услуги!AQ:AQ,Услуги!D:D,СВОД!D2241,Услуги!F:F,СВОД!F2241)</f>
        <v>0</v>
      </c>
      <c r="N2241" s="337">
        <f>SUMIFS('Скорая мед.помощь'!I:I,'Скорая мед.помощь'!D:D,СВОД!D2241,'Скорая мед.помощь'!F:F,СВОД!F2241)</f>
        <v>0</v>
      </c>
      <c r="O2241" s="338">
        <f>SUMIFS(Поликлиника!BF:BF,Поликлиника!D:D,СВОД!D2241,Поликлиника!F:F,СВОД!F2241)</f>
        <v>0</v>
      </c>
      <c r="P2241" s="339">
        <f>SUMIFS('Круглосуточный стационар'!O:O,'Круглосуточный стационар'!D:D,СВОД!D2241,'Круглосуточный стационар'!F:F,СВОД!F2241,'Круглосуточный стационар'!H:H,"-")+SUMIFS(ВМП!O:O,ВМП!D:D,СВОД!D2241,ВМП!F:F,СВОД!F2241,ВМП!H:H,"-")+SUMIFS('Дневной стационар'!O:O,'Дневной стационар'!D:D,СВОД!D2241,'Дневной стационар'!F:F,СВОД!F2241,'Дневной стационар'!H:H,"-")+SUMIFS(ЭКО!M:M,ЭКО!D:D,СВОД!D2241,ЭКО!F:F,СВОД!F2241)+SUMIFS(Диализ!M:M,Диализ!D:D,СВОД!D2241,Диализ!F:F,СВОД!F2241)+SUMIFS('Скорая мед.помощь'!N:N,'Скорая мед.помощь'!D:D,СВОД!D2241,'Скорая мед.помощь'!F:F,СВОД!F2241)+SUMIFS(Услуги!AV:AV,Услуги!D:D,СВОД!D2241,Услуги!F:F,СВОД!F2241)+SUMIFS(Поликлиника!BK:BK,Поликлиника!D:D,СВОД!D2241,Поликлиника!F:F,СВОД!F2241)</f>
        <v>0</v>
      </c>
      <c r="Q2241" s="336">
        <f>SUMIFS(Сверхбаза!L:L,Сверхбаза!C:C,СВОД!D2241,Сверхбаза!E:E,СВОД!F2241)+SUMIFS(Сверхбаза!N:N,Сверхбаза!C:C,СВОД!D2241,Сверхбаза!E:E,СВОД!F2241)</f>
        <v>0</v>
      </c>
      <c r="R2241" s="337">
        <f>SUMIFS(Сверхбаза!P:P,Сверхбаза!C:C,СВОД!D2241,Сверхбаза!E:E,СВОД!F2241)</f>
        <v>0</v>
      </c>
      <c r="S2241" s="337">
        <f>SUMIFS(Сверхбаза!R:R,Сверхбаза!C:C,СВОД!D2241,Сверхбаза!E:E,СВОД!F2241)</f>
        <v>0</v>
      </c>
      <c r="T2241" s="337">
        <f>SUMIFS(Сверхбаза!Q:Q,Сверхбаза!C:C,СВОД!D2241,Сверхбаза!E:E,СВОД!F2241)</f>
        <v>0</v>
      </c>
      <c r="U2241" s="337">
        <f>SUMIFS(Сверхбаза!S:S,Сверхбаза!C:C,СВОД!D2241,Сверхбаза!E:E,СВОД!F2241)</f>
        <v>0</v>
      </c>
      <c r="V2241" s="339">
        <f>SUMIFS(Сверхбаза!G:G,Сверхбаза!C:C,СВОД!D2241,Сверхбаза!E:E,СВОД!F2241)</f>
        <v>0</v>
      </c>
    </row>
    <row r="2242" spans="1:22" ht="25.5" outlineLevel="2" x14ac:dyDescent="0.2">
      <c r="A2242" s="33" t="s">
        <v>10</v>
      </c>
      <c r="B2242" s="9">
        <v>5</v>
      </c>
      <c r="C2242" s="10">
        <v>503623</v>
      </c>
      <c r="D2242" s="273">
        <v>362601</v>
      </c>
      <c r="E2242" s="81" t="s">
        <v>2741</v>
      </c>
      <c r="F2242" s="81">
        <v>3</v>
      </c>
      <c r="G2242" s="82" t="s">
        <v>136</v>
      </c>
      <c r="H2242" s="336">
        <f>SUMIFS('Круглосуточный стационар'!J:J,'Круглосуточный стационар'!D:D,СВОД!D2242,'Круглосуточный стационар'!H:H,"-",'Круглосуточный стационар'!F:F,СВОД!F2242)+SUMIFS(ВМП!J:J,ВМП!D:D,СВОД!D2242,ВМП!H:H,"-",ВМП!F:F,СВОД!F2242)+SUMIFS('Дневной стационар'!J:J,'Дневной стационар'!D:D,СВОД!D2242,'Дневной стационар'!H:H,"-",'Дневной стационар'!F:F,СВОД!F2242)+SUMIFS(ЭКО!H:H,ЭКО!D:D,СВОД!D2242,ЭКО!F:F,СВОД!F2242)+SUMIFS(Диализ!H:H,Диализ!D:D,СВОД!D2242,Диализ!F:F,СВОД!F2242)</f>
        <v>0</v>
      </c>
      <c r="I2242" s="337">
        <f>SUMIFS(Поликлиника!H:H,Поликлиника!D:D,СВОД!D2242,Поликлиника!F:F,СВОД!F2242)</f>
        <v>0</v>
      </c>
      <c r="J2242" s="337">
        <f>SUMIFS(Поликлиника!AQ:AQ,Поликлиника!D:D,СВОД!D2242,Поликлиника!F:F,СВОД!F2242)</f>
        <v>0</v>
      </c>
      <c r="K2242" s="337">
        <f>SUMIFS(Поликлиника!AV:AV,Поликлиника!D:D,СВОД!D2242,Поликлиника!F:F,СВОД!F2242)</f>
        <v>0</v>
      </c>
      <c r="L2242" s="337">
        <f>SUMIFS(Поликлиника!BA:BA,Поликлиника!D:D,СВОД!D2242,Поликлиника!F:F,СВОД!F2242)</f>
        <v>100</v>
      </c>
      <c r="M2242" s="337">
        <f>SUMIFS(Услуги!H:H,Услуги!D:D,СВОД!D2242,Услуги!F:F,СВОД!F2242)+SUMIFS(Услуги!M:M,Услуги!D:D,СВОД!D2242,Услуги!F:F,СВОД!F2242)+SUMIFS(Услуги!R:R,Услуги!D:D,СВОД!D2242,Услуги!F:F,СВОД!F2242)+SUMIFS(Услуги!W:W,Услуги!D:D,СВОД!D2242,Услуги!F:F,СВОД!F2242)+SUMIFS(Услуги!AB:AB,Услуги!D:D,СВОД!D2242,Услуги!F:F,СВОД!F2242)+SUMIFS(Услуги!AG:AG,Услуги!D:D,СВОД!D2242,Услуги!F:F,СВОД!F2242)+SUMIFS(Услуги!AL:AL,Услуги!D:D,СВОД!D2242,Услуги!F:F,СВОД!F2242)+SUMIFS(Услуги!AQ:AQ,Услуги!D:D,СВОД!D2242,Услуги!F:F,СВОД!F2242)</f>
        <v>0</v>
      </c>
      <c r="N2242" s="337">
        <f>SUMIFS('Скорая мед.помощь'!I:I,'Скорая мед.помощь'!D:D,СВОД!D2242,'Скорая мед.помощь'!F:F,СВОД!F2242)</f>
        <v>0</v>
      </c>
      <c r="O2242" s="338">
        <f>SUMIFS(Поликлиника!BF:BF,Поликлиника!D:D,СВОД!D2242,Поликлиника!F:F,СВОД!F2242)</f>
        <v>0</v>
      </c>
      <c r="P2242" s="339">
        <f>SUMIFS('Круглосуточный стационар'!O:O,'Круглосуточный стационар'!D:D,СВОД!D2242,'Круглосуточный стационар'!F:F,СВОД!F2242,'Круглосуточный стационар'!H:H,"-")+SUMIFS(ВМП!O:O,ВМП!D:D,СВОД!D2242,ВМП!F:F,СВОД!F2242,ВМП!H:H,"-")+SUMIFS('Дневной стационар'!O:O,'Дневной стационар'!D:D,СВОД!D2242,'Дневной стационар'!F:F,СВОД!F2242,'Дневной стационар'!H:H,"-")+SUMIFS(ЭКО!M:M,ЭКО!D:D,СВОД!D2242,ЭКО!F:F,СВОД!F2242)+SUMIFS(Диализ!M:M,Диализ!D:D,СВОД!D2242,Диализ!F:F,СВОД!F2242)+SUMIFS('Скорая мед.помощь'!N:N,'Скорая мед.помощь'!D:D,СВОД!D2242,'Скорая мед.помощь'!F:F,СВОД!F2242)+SUMIFS(Услуги!AV:AV,Услуги!D:D,СВОД!D2242,Услуги!F:F,СВОД!F2242)+SUMIFS(Поликлиника!BK:BK,Поликлиника!D:D,СВОД!D2242,Поликлиника!F:F,СВОД!F2242)</f>
        <v>50</v>
      </c>
      <c r="Q2242" s="336">
        <f>SUMIFS(Сверхбаза!L:L,Сверхбаза!C:C,СВОД!D2242,Сверхбаза!E:E,СВОД!F2242)+SUMIFS(Сверхбаза!N:N,Сверхбаза!C:C,СВОД!D2242,Сверхбаза!E:E,СВОД!F2242)</f>
        <v>0</v>
      </c>
      <c r="R2242" s="337">
        <f>SUMIFS(Сверхбаза!P:P,Сверхбаза!C:C,СВОД!D2242,Сверхбаза!E:E,СВОД!F2242)</f>
        <v>0</v>
      </c>
      <c r="S2242" s="337">
        <f>SUMIFS(Сверхбаза!R:R,Сверхбаза!C:C,СВОД!D2242,Сверхбаза!E:E,СВОД!F2242)</f>
        <v>0</v>
      </c>
      <c r="T2242" s="337">
        <f>SUMIFS(Сверхбаза!Q:Q,Сверхбаза!C:C,СВОД!D2242,Сверхбаза!E:E,СВОД!F2242)</f>
        <v>0</v>
      </c>
      <c r="U2242" s="337">
        <f>SUMIFS(Сверхбаза!S:S,Сверхбаза!C:C,СВОД!D2242,Сверхбаза!E:E,СВОД!F2242)</f>
        <v>0</v>
      </c>
      <c r="V2242" s="339">
        <f>SUMIFS(Сверхбаза!G:G,Сверхбаза!C:C,СВОД!D2242,Сверхбаза!E:E,СВОД!F2242)</f>
        <v>0</v>
      </c>
    </row>
    <row r="2243" spans="1:22" outlineLevel="2" x14ac:dyDescent="0.2">
      <c r="A2243" s="33" t="s">
        <v>10</v>
      </c>
      <c r="B2243" s="9">
        <v>5</v>
      </c>
      <c r="C2243" s="10">
        <v>503623</v>
      </c>
      <c r="D2243" s="273">
        <v>362601</v>
      </c>
      <c r="E2243" s="81" t="s">
        <v>2741</v>
      </c>
      <c r="F2243" s="81">
        <v>7</v>
      </c>
      <c r="G2243" s="82" t="s">
        <v>861</v>
      </c>
      <c r="H2243" s="336">
        <f>SUMIFS('Круглосуточный стационар'!J:J,'Круглосуточный стационар'!D:D,СВОД!D2243,'Круглосуточный стационар'!H:H,"-",'Круглосуточный стационар'!F:F,СВОД!F2243)+SUMIFS(ВМП!J:J,ВМП!D:D,СВОД!D2243,ВМП!H:H,"-",ВМП!F:F,СВОД!F2243)+SUMIFS('Дневной стационар'!J:J,'Дневной стационар'!D:D,СВОД!D2243,'Дневной стационар'!H:H,"-",'Дневной стационар'!F:F,СВОД!F2243)+SUMIFS(ЭКО!H:H,ЭКО!D:D,СВОД!D2243,ЭКО!F:F,СВОД!F2243)+SUMIFS(Диализ!H:H,Диализ!D:D,СВОД!D2243,Диализ!F:F,СВОД!F2243)</f>
        <v>0</v>
      </c>
      <c r="I2243" s="337">
        <f>SUMIFS(Поликлиника!H:H,Поликлиника!D:D,СВОД!D2243,Поликлиника!F:F,СВОД!F2243)</f>
        <v>0</v>
      </c>
      <c r="J2243" s="337">
        <f>SUMIFS(Поликлиника!AQ:AQ,Поликлиника!D:D,СВОД!D2243,Поликлиника!F:F,СВОД!F2243)</f>
        <v>0</v>
      </c>
      <c r="K2243" s="337">
        <f>SUMIFS(Поликлиника!AV:AV,Поликлиника!D:D,СВОД!D2243,Поликлиника!F:F,СВОД!F2243)</f>
        <v>0</v>
      </c>
      <c r="L2243" s="337">
        <f>SUMIFS(Поликлиника!BA:BA,Поликлиника!D:D,СВОД!D2243,Поликлиника!F:F,СВОД!F2243)</f>
        <v>0</v>
      </c>
      <c r="M2243" s="337">
        <f>SUMIFS(Услуги!H:H,Услуги!D:D,СВОД!D2243,Услуги!F:F,СВОД!F2243)+SUMIFS(Услуги!M:M,Услуги!D:D,СВОД!D2243,Услуги!F:F,СВОД!F2243)+SUMIFS(Услуги!R:R,Услуги!D:D,СВОД!D2243,Услуги!F:F,СВОД!F2243)+SUMIFS(Услуги!W:W,Услуги!D:D,СВОД!D2243,Услуги!F:F,СВОД!F2243)+SUMIFS(Услуги!AB:AB,Услуги!D:D,СВОД!D2243,Услуги!F:F,СВОД!F2243)+SUMIFS(Услуги!AG:AG,Услуги!D:D,СВОД!D2243,Услуги!F:F,СВОД!F2243)+SUMIFS(Услуги!AL:AL,Услуги!D:D,СВОД!D2243,Услуги!F:F,СВОД!F2243)+SUMIFS(Услуги!AQ:AQ,Услуги!D:D,СВОД!D2243,Услуги!F:F,СВОД!F2243)</f>
        <v>0</v>
      </c>
      <c r="N2243" s="337">
        <f>SUMIFS('Скорая мед.помощь'!I:I,'Скорая мед.помощь'!D:D,СВОД!D2243,'Скорая мед.помощь'!F:F,СВОД!F2243)</f>
        <v>0</v>
      </c>
      <c r="O2243" s="338">
        <f>SUMIFS(Поликлиника!BF:BF,Поликлиника!D:D,СВОД!D2243,Поликлиника!F:F,СВОД!F2243)</f>
        <v>0</v>
      </c>
      <c r="P2243" s="339">
        <f>SUMIFS('Круглосуточный стационар'!O:O,'Круглосуточный стационар'!D:D,СВОД!D2243,'Круглосуточный стационар'!F:F,СВОД!F2243,'Круглосуточный стационар'!H:H,"-")+SUMIFS(ВМП!O:O,ВМП!D:D,СВОД!D2243,ВМП!F:F,СВОД!F2243,ВМП!H:H,"-")+SUMIFS('Дневной стационар'!O:O,'Дневной стационар'!D:D,СВОД!D2243,'Дневной стационар'!F:F,СВОД!F2243,'Дневной стационар'!H:H,"-")+SUMIFS(ЭКО!M:M,ЭКО!D:D,СВОД!D2243,ЭКО!F:F,СВОД!F2243)+SUMIFS(Диализ!M:M,Диализ!D:D,СВОД!D2243,Диализ!F:F,СВОД!F2243)+SUMIFS('Скорая мед.помощь'!N:N,'Скорая мед.помощь'!D:D,СВОД!D2243,'Скорая мед.помощь'!F:F,СВОД!F2243)+SUMIFS(Услуги!AV:AV,Услуги!D:D,СВОД!D2243,Услуги!F:F,СВОД!F2243)+SUMIFS(Поликлиника!BK:BK,Поликлиника!D:D,СВОД!D2243,Поликлиника!F:F,СВОД!F2243)</f>
        <v>0</v>
      </c>
      <c r="Q2243" s="336">
        <f>SUMIFS(Сверхбаза!L:L,Сверхбаза!C:C,СВОД!D2243,Сверхбаза!E:E,СВОД!F2243)+SUMIFS(Сверхбаза!N:N,Сверхбаза!C:C,СВОД!D2243,Сверхбаза!E:E,СВОД!F2243)</f>
        <v>0</v>
      </c>
      <c r="R2243" s="337">
        <f>SUMIFS(Сверхбаза!P:P,Сверхбаза!C:C,СВОД!D2243,Сверхбаза!E:E,СВОД!F2243)</f>
        <v>0</v>
      </c>
      <c r="S2243" s="337">
        <f>SUMIFS(Сверхбаза!R:R,Сверхбаза!C:C,СВОД!D2243,Сверхбаза!E:E,СВОД!F2243)</f>
        <v>0</v>
      </c>
      <c r="T2243" s="337">
        <f>SUMIFS(Сверхбаза!Q:Q,Сверхбаза!C:C,СВОД!D2243,Сверхбаза!E:E,СВОД!F2243)</f>
        <v>0</v>
      </c>
      <c r="U2243" s="337">
        <f>SUMIFS(Сверхбаза!S:S,Сверхбаза!C:C,СВОД!D2243,Сверхбаза!E:E,СВОД!F2243)</f>
        <v>0</v>
      </c>
      <c r="V2243" s="339">
        <f>SUMIFS(Сверхбаза!G:G,Сверхбаза!C:C,СВОД!D2243,Сверхбаза!E:E,СВОД!F2243)</f>
        <v>0</v>
      </c>
    </row>
    <row r="2244" spans="1:22" outlineLevel="2" x14ac:dyDescent="0.2">
      <c r="A2244" s="33" t="s">
        <v>10</v>
      </c>
      <c r="B2244" s="9">
        <v>5</v>
      </c>
      <c r="C2244" s="10">
        <v>503623</v>
      </c>
      <c r="D2244" s="273">
        <v>362601</v>
      </c>
      <c r="E2244" s="81" t="s">
        <v>2741</v>
      </c>
      <c r="F2244" s="81">
        <v>70</v>
      </c>
      <c r="G2244" s="82" t="s">
        <v>862</v>
      </c>
      <c r="H2244" s="336">
        <f>SUMIFS('Круглосуточный стационар'!J:J,'Круглосуточный стационар'!D:D,СВОД!D2244,'Круглосуточный стационар'!H:H,"-",'Круглосуточный стационар'!F:F,СВОД!F2244)+SUMIFS(ВМП!J:J,ВМП!D:D,СВОД!D2244,ВМП!H:H,"-",ВМП!F:F,СВОД!F2244)+SUMIFS('Дневной стационар'!J:J,'Дневной стационар'!D:D,СВОД!D2244,'Дневной стационар'!H:H,"-",'Дневной стационар'!F:F,СВОД!F2244)+SUMIFS(ЭКО!H:H,ЭКО!D:D,СВОД!D2244,ЭКО!F:F,СВОД!F2244)+SUMIFS(Диализ!H:H,Диализ!D:D,СВОД!D2244,Диализ!F:F,СВОД!F2244)</f>
        <v>0</v>
      </c>
      <c r="I2244" s="337">
        <f>SUMIFS(Поликлиника!H:H,Поликлиника!D:D,СВОД!D2244,Поликлиника!F:F,СВОД!F2244)</f>
        <v>0</v>
      </c>
      <c r="J2244" s="337">
        <f>SUMIFS(Поликлиника!AQ:AQ,Поликлиника!D:D,СВОД!D2244,Поликлиника!F:F,СВОД!F2244)</f>
        <v>0</v>
      </c>
      <c r="K2244" s="337">
        <f>SUMIFS(Поликлиника!AV:AV,Поликлиника!D:D,СВОД!D2244,Поликлиника!F:F,СВОД!F2244)</f>
        <v>0</v>
      </c>
      <c r="L2244" s="337">
        <f>SUMIFS(Поликлиника!BA:BA,Поликлиника!D:D,СВОД!D2244,Поликлиника!F:F,СВОД!F2244)</f>
        <v>0</v>
      </c>
      <c r="M2244" s="337">
        <f>SUMIFS(Услуги!H:H,Услуги!D:D,СВОД!D2244,Услуги!F:F,СВОД!F2244)+SUMIFS(Услуги!M:M,Услуги!D:D,СВОД!D2244,Услуги!F:F,СВОД!F2244)+SUMIFS(Услуги!R:R,Услуги!D:D,СВОД!D2244,Услуги!F:F,СВОД!F2244)+SUMIFS(Услуги!W:W,Услуги!D:D,СВОД!D2244,Услуги!F:F,СВОД!F2244)+SUMIFS(Услуги!AB:AB,Услуги!D:D,СВОД!D2244,Услуги!F:F,СВОД!F2244)+SUMIFS(Услуги!AG:AG,Услуги!D:D,СВОД!D2244,Услуги!F:F,СВОД!F2244)+SUMIFS(Услуги!AL:AL,Услуги!D:D,СВОД!D2244,Услуги!F:F,СВОД!F2244)+SUMIFS(Услуги!AQ:AQ,Услуги!D:D,СВОД!D2244,Услуги!F:F,СВОД!F2244)</f>
        <v>0</v>
      </c>
      <c r="N2244" s="337">
        <f>SUMIFS('Скорая мед.помощь'!I:I,'Скорая мед.помощь'!D:D,СВОД!D2244,'Скорая мед.помощь'!F:F,СВОД!F2244)</f>
        <v>0</v>
      </c>
      <c r="O2244" s="338">
        <f>SUMIFS(Поликлиника!BF:BF,Поликлиника!D:D,СВОД!D2244,Поликлиника!F:F,СВОД!F2244)</f>
        <v>0</v>
      </c>
      <c r="P2244" s="339">
        <f>SUMIFS('Круглосуточный стационар'!O:O,'Круглосуточный стационар'!D:D,СВОД!D2244,'Круглосуточный стационар'!F:F,СВОД!F2244,'Круглосуточный стационар'!H:H,"-")+SUMIFS(ВМП!O:O,ВМП!D:D,СВОД!D2244,ВМП!F:F,СВОД!F2244,ВМП!H:H,"-")+SUMIFS('Дневной стационар'!O:O,'Дневной стационар'!D:D,СВОД!D2244,'Дневной стационар'!F:F,СВОД!F2244,'Дневной стационар'!H:H,"-")+SUMIFS(ЭКО!M:M,ЭКО!D:D,СВОД!D2244,ЭКО!F:F,СВОД!F2244)+SUMIFS(Диализ!M:M,Диализ!D:D,СВОД!D2244,Диализ!F:F,СВОД!F2244)+SUMIFS('Скорая мед.помощь'!N:N,'Скорая мед.помощь'!D:D,СВОД!D2244,'Скорая мед.помощь'!F:F,СВОД!F2244)+SUMIFS(Услуги!AV:AV,Услуги!D:D,СВОД!D2244,Услуги!F:F,СВОД!F2244)+SUMIFS(Поликлиника!BK:BK,Поликлиника!D:D,СВОД!D2244,Поликлиника!F:F,СВОД!F2244)</f>
        <v>0</v>
      </c>
      <c r="Q2244" s="336">
        <f>SUMIFS(Сверхбаза!L:L,Сверхбаза!C:C,СВОД!D2244,Сверхбаза!E:E,СВОД!F2244)+SUMIFS(Сверхбаза!N:N,Сверхбаза!C:C,СВОД!D2244,Сверхбаза!E:E,СВОД!F2244)</f>
        <v>0</v>
      </c>
      <c r="R2244" s="337">
        <f>SUMIFS(Сверхбаза!P:P,Сверхбаза!C:C,СВОД!D2244,Сверхбаза!E:E,СВОД!F2244)</f>
        <v>0</v>
      </c>
      <c r="S2244" s="337">
        <f>SUMIFS(Сверхбаза!R:R,Сверхбаза!C:C,СВОД!D2244,Сверхбаза!E:E,СВОД!F2244)</f>
        <v>0</v>
      </c>
      <c r="T2244" s="337">
        <f>SUMIFS(Сверхбаза!Q:Q,Сверхбаза!C:C,СВОД!D2244,Сверхбаза!E:E,СВОД!F2244)</f>
        <v>0</v>
      </c>
      <c r="U2244" s="337">
        <f>SUMIFS(Сверхбаза!S:S,Сверхбаза!C:C,СВОД!D2244,Сверхбаза!E:E,СВОД!F2244)</f>
        <v>0</v>
      </c>
      <c r="V2244" s="339">
        <f>SUMIFS(Сверхбаза!G:G,Сверхбаза!C:C,СВОД!D2244,Сверхбаза!E:E,СВОД!F2244)</f>
        <v>0</v>
      </c>
    </row>
    <row r="2245" spans="1:22" outlineLevel="2" x14ac:dyDescent="0.2">
      <c r="A2245" s="33" t="s">
        <v>10</v>
      </c>
      <c r="B2245" s="9">
        <v>5</v>
      </c>
      <c r="C2245" s="10">
        <v>503623</v>
      </c>
      <c r="D2245" s="273">
        <v>362601</v>
      </c>
      <c r="E2245" s="81" t="s">
        <v>2741</v>
      </c>
      <c r="F2245" s="81">
        <v>94</v>
      </c>
      <c r="G2245" s="82" t="s">
        <v>124</v>
      </c>
      <c r="H2245" s="336">
        <f>SUMIFS('Круглосуточный стационар'!J:J,'Круглосуточный стационар'!D:D,СВОД!D2245,'Круглосуточный стационар'!H:H,"-",'Круглосуточный стационар'!F:F,СВОД!F2245)+SUMIFS(ВМП!J:J,ВМП!D:D,СВОД!D2245,ВМП!H:H,"-",ВМП!F:F,СВОД!F2245)+SUMIFS('Дневной стационар'!J:J,'Дневной стационар'!D:D,СВОД!D2245,'Дневной стационар'!H:H,"-",'Дневной стационар'!F:F,СВОД!F2245)+SUMIFS(ЭКО!H:H,ЭКО!D:D,СВОД!D2245,ЭКО!F:F,СВОД!F2245)+SUMIFS(Диализ!H:H,Диализ!D:D,СВОД!D2245,Диализ!F:F,СВОД!F2245)</f>
        <v>0</v>
      </c>
      <c r="I2245" s="337">
        <f>SUMIFS(Поликлиника!H:H,Поликлиника!D:D,СВОД!D2245,Поликлиника!F:F,СВОД!F2245)</f>
        <v>0</v>
      </c>
      <c r="J2245" s="337">
        <f>SUMIFS(Поликлиника!AQ:AQ,Поликлиника!D:D,СВОД!D2245,Поликлиника!F:F,СВОД!F2245)</f>
        <v>0</v>
      </c>
      <c r="K2245" s="337">
        <f>SUMIFS(Поликлиника!AV:AV,Поликлиника!D:D,СВОД!D2245,Поликлиника!F:F,СВОД!F2245)</f>
        <v>0</v>
      </c>
      <c r="L2245" s="337">
        <f>SUMIFS(Поликлиника!BA:BA,Поликлиника!D:D,СВОД!D2245,Поликлиника!F:F,СВОД!F2245)</f>
        <v>0</v>
      </c>
      <c r="M2245" s="337">
        <f>SUMIFS(Услуги!H:H,Услуги!D:D,СВОД!D2245,Услуги!F:F,СВОД!F2245)+SUMIFS(Услуги!M:M,Услуги!D:D,СВОД!D2245,Услуги!F:F,СВОД!F2245)+SUMIFS(Услуги!R:R,Услуги!D:D,СВОД!D2245,Услуги!F:F,СВОД!F2245)+SUMIFS(Услуги!W:W,Услуги!D:D,СВОД!D2245,Услуги!F:F,СВОД!F2245)+SUMIFS(Услуги!AB:AB,Услуги!D:D,СВОД!D2245,Услуги!F:F,СВОД!F2245)+SUMIFS(Услуги!AG:AG,Услуги!D:D,СВОД!D2245,Услуги!F:F,СВОД!F2245)+SUMIFS(Услуги!AL:AL,Услуги!D:D,СВОД!D2245,Услуги!F:F,СВОД!F2245)+SUMIFS(Услуги!AQ:AQ,Услуги!D:D,СВОД!D2245,Услуги!F:F,СВОД!F2245)</f>
        <v>0</v>
      </c>
      <c r="N2245" s="337">
        <f>SUMIFS('Скорая мед.помощь'!I:I,'Скорая мед.помощь'!D:D,СВОД!D2245,'Скорая мед.помощь'!F:F,СВОД!F2245)</f>
        <v>0</v>
      </c>
      <c r="O2245" s="338">
        <f>SUMIFS(Поликлиника!BF:BF,Поликлиника!D:D,СВОД!D2245,Поликлиника!F:F,СВОД!F2245)</f>
        <v>0</v>
      </c>
      <c r="P2245" s="339">
        <f>SUMIFS('Круглосуточный стационар'!O:O,'Круглосуточный стационар'!D:D,СВОД!D2245,'Круглосуточный стационар'!F:F,СВОД!F2245,'Круглосуточный стационар'!H:H,"-")+SUMIFS(ВМП!O:O,ВМП!D:D,СВОД!D2245,ВМП!F:F,СВОД!F2245,ВМП!H:H,"-")+SUMIFS('Дневной стационар'!O:O,'Дневной стационар'!D:D,СВОД!D2245,'Дневной стационар'!F:F,СВОД!F2245,'Дневной стационар'!H:H,"-")+SUMIFS(ЭКО!M:M,ЭКО!D:D,СВОД!D2245,ЭКО!F:F,СВОД!F2245)+SUMIFS(Диализ!M:M,Диализ!D:D,СВОД!D2245,Диализ!F:F,СВОД!F2245)+SUMIFS('Скорая мед.помощь'!N:N,'Скорая мед.помощь'!D:D,СВОД!D2245,'Скорая мед.помощь'!F:F,СВОД!F2245)+SUMIFS(Услуги!AV:AV,Услуги!D:D,СВОД!D2245,Услуги!F:F,СВОД!F2245)+SUMIFS(Поликлиника!BK:BK,Поликлиника!D:D,СВОД!D2245,Поликлиника!F:F,СВОД!F2245)</f>
        <v>0</v>
      </c>
      <c r="Q2245" s="336">
        <f>SUMIFS(Сверхбаза!L:L,Сверхбаза!C:C,СВОД!D2245,Сверхбаза!E:E,СВОД!F2245)+SUMIFS(Сверхбаза!N:N,Сверхбаза!C:C,СВОД!D2245,Сверхбаза!E:E,СВОД!F2245)</f>
        <v>0</v>
      </c>
      <c r="R2245" s="337">
        <f>SUMIFS(Сверхбаза!P:P,Сверхбаза!C:C,СВОД!D2245,Сверхбаза!E:E,СВОД!F2245)</f>
        <v>0</v>
      </c>
      <c r="S2245" s="337">
        <f>SUMIFS(Сверхбаза!R:R,Сверхбаза!C:C,СВОД!D2245,Сверхбаза!E:E,СВОД!F2245)</f>
        <v>0</v>
      </c>
      <c r="T2245" s="337">
        <f>SUMIFS(Сверхбаза!Q:Q,Сверхбаза!C:C,СВОД!D2245,Сверхбаза!E:E,СВОД!F2245)</f>
        <v>0</v>
      </c>
      <c r="U2245" s="337">
        <f>SUMIFS(Сверхбаза!S:S,Сверхбаза!C:C,СВОД!D2245,Сверхбаза!E:E,СВОД!F2245)</f>
        <v>0</v>
      </c>
      <c r="V2245" s="339">
        <f>SUMIFS(Сверхбаза!G:G,Сверхбаза!C:C,СВОД!D2245,Сверхбаза!E:E,СВОД!F2245)</f>
        <v>0</v>
      </c>
    </row>
    <row r="2246" spans="1:22" outlineLevel="1" x14ac:dyDescent="0.2">
      <c r="A2246" s="320"/>
      <c r="B2246" s="321"/>
      <c r="C2246" s="322"/>
      <c r="D2246" s="340" t="s">
        <v>2878</v>
      </c>
      <c r="E2246" s="83"/>
      <c r="F2246" s="83"/>
      <c r="G2246" s="84"/>
      <c r="H2246" s="341"/>
      <c r="I2246" s="342"/>
      <c r="J2246" s="342"/>
      <c r="K2246" s="342"/>
      <c r="L2246" s="342"/>
      <c r="M2246" s="342"/>
      <c r="N2246" s="342"/>
      <c r="O2246" s="343"/>
      <c r="P2246" s="344">
        <f>SUBTOTAL(9,P2238:P2245)</f>
        <v>50</v>
      </c>
      <c r="Q2246" s="341"/>
      <c r="R2246" s="342"/>
      <c r="S2246" s="342"/>
      <c r="T2246" s="342"/>
      <c r="U2246" s="342"/>
      <c r="V2246" s="344">
        <f>SUBTOTAL(9,V2238:V2245)</f>
        <v>0</v>
      </c>
    </row>
    <row r="2247" spans="1:22" ht="25.5" outlineLevel="2" x14ac:dyDescent="0.2">
      <c r="A2247" s="33" t="s">
        <v>7</v>
      </c>
      <c r="B2247" s="9">
        <v>5</v>
      </c>
      <c r="C2247" s="10">
        <v>503624</v>
      </c>
      <c r="D2247" s="273">
        <v>362701</v>
      </c>
      <c r="E2247" s="81" t="s">
        <v>2742</v>
      </c>
      <c r="F2247" s="81">
        <v>1</v>
      </c>
      <c r="G2247" s="82" t="s">
        <v>12</v>
      </c>
      <c r="H2247" s="336">
        <f>SUMIFS('Круглосуточный стационар'!J:J,'Круглосуточный стационар'!D:D,СВОД!D2247,'Круглосуточный стационар'!H:H,"-",'Круглосуточный стационар'!F:F,СВОД!F2247)+SUMIFS(ВМП!J:J,ВМП!D:D,СВОД!D2247,ВМП!H:H,"-",ВМП!F:F,СВОД!F2247)+SUMIFS('Дневной стационар'!J:J,'Дневной стационар'!D:D,СВОД!D2247,'Дневной стационар'!H:H,"-",'Дневной стационар'!F:F,СВОД!F2247)+SUMIFS(ЭКО!H:H,ЭКО!D:D,СВОД!D2247,ЭКО!F:F,СВОД!F2247)+SUMIFS(Диализ!H:H,Диализ!D:D,СВОД!D2247,Диализ!F:F,СВОД!F2247)</f>
        <v>1500</v>
      </c>
      <c r="I2247" s="337">
        <f>SUMIFS(Поликлиника!H:H,Поликлиника!D:D,СВОД!D2247,Поликлиника!F:F,СВОД!F2247)</f>
        <v>0</v>
      </c>
      <c r="J2247" s="337">
        <f>SUMIFS(Поликлиника!AQ:AQ,Поликлиника!D:D,СВОД!D2247,Поликлиника!F:F,СВОД!F2247)</f>
        <v>0</v>
      </c>
      <c r="K2247" s="337">
        <f>SUMIFS(Поликлиника!AV:AV,Поликлиника!D:D,СВОД!D2247,Поликлиника!F:F,СВОД!F2247)</f>
        <v>0</v>
      </c>
      <c r="L2247" s="337">
        <f>SUMIFS(Поликлиника!BA:BA,Поликлиника!D:D,СВОД!D2247,Поликлиника!F:F,СВОД!F2247)</f>
        <v>0</v>
      </c>
      <c r="M2247" s="337">
        <f>SUMIFS(Услуги!H:H,Услуги!D:D,СВОД!D2247,Услуги!F:F,СВОД!F2247)+SUMIFS(Услуги!M:M,Услуги!D:D,СВОД!D2247,Услуги!F:F,СВОД!F2247)+SUMIFS(Услуги!R:R,Услуги!D:D,СВОД!D2247,Услуги!F:F,СВОД!F2247)+SUMIFS(Услуги!W:W,Услуги!D:D,СВОД!D2247,Услуги!F:F,СВОД!F2247)+SUMIFS(Услуги!AB:AB,Услуги!D:D,СВОД!D2247,Услуги!F:F,СВОД!F2247)+SUMIFS(Услуги!AG:AG,Услуги!D:D,СВОД!D2247,Услуги!F:F,СВОД!F2247)+SUMIFS(Услуги!AL:AL,Услуги!D:D,СВОД!D2247,Услуги!F:F,СВОД!F2247)+SUMIFS(Услуги!AQ:AQ,Услуги!D:D,СВОД!D2247,Услуги!F:F,СВОД!F2247)</f>
        <v>0</v>
      </c>
      <c r="N2247" s="337">
        <f>SUMIFS('Скорая мед.помощь'!I:I,'Скорая мед.помощь'!D:D,СВОД!D2247,'Скорая мед.помощь'!F:F,СВОД!F2247)</f>
        <v>0</v>
      </c>
      <c r="O2247" s="338">
        <f>SUMIFS(Поликлиника!BF:BF,Поликлиника!D:D,СВОД!D2247,Поликлиника!F:F,СВОД!F2247)</f>
        <v>0</v>
      </c>
      <c r="P2247" s="339">
        <f>SUMIFS('Круглосуточный стационар'!O:O,'Круглосуточный стационар'!D:D,СВОД!D2247,'Круглосуточный стационар'!F:F,СВОД!F2247,'Круглосуточный стационар'!H:H,"-")+SUMIFS(ВМП!O:O,ВМП!D:D,СВОД!D2247,ВМП!F:F,СВОД!F2247,ВМП!H:H,"-")+SUMIFS('Дневной стационар'!O:O,'Дневной стационар'!D:D,СВОД!D2247,'Дневной стационар'!F:F,СВОД!F2247,'Дневной стационар'!H:H,"-")+SUMIFS(ЭКО!M:M,ЭКО!D:D,СВОД!D2247,ЭКО!F:F,СВОД!F2247)+SUMIFS(Диализ!M:M,Диализ!D:D,СВОД!D2247,Диализ!F:F,СВОД!F2247)+SUMIFS('Скорая мед.помощь'!N:N,'Скорая мед.помощь'!D:D,СВОД!D2247,'Скорая мед.помощь'!F:F,СВОД!F2247)+SUMIFS(Услуги!AV:AV,Услуги!D:D,СВОД!D2247,Услуги!F:F,СВОД!F2247)+SUMIFS(Поликлиника!BK:BK,Поликлиника!D:D,СВОД!D2247,Поликлиника!F:F,СВОД!F2247)</f>
        <v>48279.195395999996</v>
      </c>
      <c r="Q2247" s="336">
        <f>SUMIFS(Сверхбаза!L:L,Сверхбаза!C:C,СВОД!D2247,Сверхбаза!E:E,СВОД!F2247)+SUMIFS(Сверхбаза!N:N,Сверхбаза!C:C,СВОД!D2247,Сверхбаза!E:E,СВОД!F2247)</f>
        <v>0</v>
      </c>
      <c r="R2247" s="337">
        <f>SUMIFS(Сверхбаза!P:P,Сверхбаза!C:C,СВОД!D2247,Сверхбаза!E:E,СВОД!F2247)</f>
        <v>0</v>
      </c>
      <c r="S2247" s="337">
        <f>SUMIFS(Сверхбаза!R:R,Сверхбаза!C:C,СВОД!D2247,Сверхбаза!E:E,СВОД!F2247)</f>
        <v>0</v>
      </c>
      <c r="T2247" s="337">
        <f>SUMIFS(Сверхбаза!Q:Q,Сверхбаза!C:C,СВОД!D2247,Сверхбаза!E:E,СВОД!F2247)</f>
        <v>0</v>
      </c>
      <c r="U2247" s="337">
        <f>SUMIFS(Сверхбаза!S:S,Сверхбаза!C:C,СВОД!D2247,Сверхбаза!E:E,СВОД!F2247)</f>
        <v>0</v>
      </c>
      <c r="V2247" s="339">
        <f>SUMIFS(Сверхбаза!G:G,Сверхбаза!C:C,СВОД!D2247,Сверхбаза!E:E,СВОД!F2247)</f>
        <v>0</v>
      </c>
    </row>
    <row r="2248" spans="1:22" ht="25.5" outlineLevel="2" x14ac:dyDescent="0.2">
      <c r="A2248" s="33" t="s">
        <v>7</v>
      </c>
      <c r="B2248" s="9">
        <v>5</v>
      </c>
      <c r="C2248" s="10">
        <v>503624</v>
      </c>
      <c r="D2248" s="273">
        <v>362701</v>
      </c>
      <c r="E2248" s="81" t="s">
        <v>2742</v>
      </c>
      <c r="F2248" s="81">
        <v>13</v>
      </c>
      <c r="G2248" s="82" t="s">
        <v>859</v>
      </c>
      <c r="H2248" s="336">
        <f>SUMIFS('Круглосуточный стационар'!J:J,'Круглосуточный стационар'!D:D,СВОД!D2248,'Круглосуточный стационар'!H:H,"-",'Круглосуточный стационар'!F:F,СВОД!F2248)+SUMIFS(ВМП!J:J,ВМП!D:D,СВОД!D2248,ВМП!H:H,"-",ВМП!F:F,СВОД!F2248)+SUMIFS('Дневной стационар'!J:J,'Дневной стационар'!D:D,СВОД!D2248,'Дневной стационар'!H:H,"-",'Дневной стационар'!F:F,СВОД!F2248)+SUMIFS(ЭКО!H:H,ЭКО!D:D,СВОД!D2248,ЭКО!F:F,СВОД!F2248)+SUMIFS(Диализ!H:H,Диализ!D:D,СВОД!D2248,Диализ!F:F,СВОД!F2248)</f>
        <v>0</v>
      </c>
      <c r="I2248" s="337">
        <f>SUMIFS(Поликлиника!H:H,Поликлиника!D:D,СВОД!D2248,Поликлиника!F:F,СВОД!F2248)</f>
        <v>0</v>
      </c>
      <c r="J2248" s="337">
        <f>SUMIFS(Поликлиника!AQ:AQ,Поликлиника!D:D,СВОД!D2248,Поликлиника!F:F,СВОД!F2248)</f>
        <v>0</v>
      </c>
      <c r="K2248" s="337">
        <f>SUMIFS(Поликлиника!AV:AV,Поликлиника!D:D,СВОД!D2248,Поликлиника!F:F,СВОД!F2248)</f>
        <v>0</v>
      </c>
      <c r="L2248" s="337">
        <f>SUMIFS(Поликлиника!BA:BA,Поликлиника!D:D,СВОД!D2248,Поликлиника!F:F,СВОД!F2248)</f>
        <v>0</v>
      </c>
      <c r="M2248" s="337">
        <f>SUMIFS(Услуги!H:H,Услуги!D:D,СВОД!D2248,Услуги!F:F,СВОД!F2248)+SUMIFS(Услуги!M:M,Услуги!D:D,СВОД!D2248,Услуги!F:F,СВОД!F2248)+SUMIFS(Услуги!R:R,Услуги!D:D,СВОД!D2248,Услуги!F:F,СВОД!F2248)+SUMIFS(Услуги!W:W,Услуги!D:D,СВОД!D2248,Услуги!F:F,СВОД!F2248)+SUMIFS(Услуги!AB:AB,Услуги!D:D,СВОД!D2248,Услуги!F:F,СВОД!F2248)+SUMIFS(Услуги!AG:AG,Услуги!D:D,СВОД!D2248,Услуги!F:F,СВОД!F2248)+SUMIFS(Услуги!AL:AL,Услуги!D:D,СВОД!D2248,Услуги!F:F,СВОД!F2248)+SUMIFS(Услуги!AQ:AQ,Услуги!D:D,СВОД!D2248,Услуги!F:F,СВОД!F2248)</f>
        <v>0</v>
      </c>
      <c r="N2248" s="337">
        <f>SUMIFS('Скорая мед.помощь'!I:I,'Скорая мед.помощь'!D:D,СВОД!D2248,'Скорая мед.помощь'!F:F,СВОД!F2248)</f>
        <v>0</v>
      </c>
      <c r="O2248" s="338">
        <f>SUMIFS(Поликлиника!BF:BF,Поликлиника!D:D,СВОД!D2248,Поликлиника!F:F,СВОД!F2248)</f>
        <v>0</v>
      </c>
      <c r="P2248" s="339">
        <f>SUMIFS('Круглосуточный стационар'!O:O,'Круглосуточный стационар'!D:D,СВОД!D2248,'Круглосуточный стационар'!F:F,СВОД!F2248,'Круглосуточный стационар'!H:H,"-")+SUMIFS(ВМП!O:O,ВМП!D:D,СВОД!D2248,ВМП!F:F,СВОД!F2248,ВМП!H:H,"-")+SUMIFS('Дневной стационар'!O:O,'Дневной стационар'!D:D,СВОД!D2248,'Дневной стационар'!F:F,СВОД!F2248,'Дневной стационар'!H:H,"-")+SUMIFS(ЭКО!M:M,ЭКО!D:D,СВОД!D2248,ЭКО!F:F,СВОД!F2248)+SUMIFS(Диализ!M:M,Диализ!D:D,СВОД!D2248,Диализ!F:F,СВОД!F2248)+SUMIFS('Скорая мед.помощь'!N:N,'Скорая мед.помощь'!D:D,СВОД!D2248,'Скорая мед.помощь'!F:F,СВОД!F2248)+SUMIFS(Услуги!AV:AV,Услуги!D:D,СВОД!D2248,Услуги!F:F,СВОД!F2248)+SUMIFS(Поликлиника!BK:BK,Поликлиника!D:D,СВОД!D2248,Поликлиника!F:F,СВОД!F2248)</f>
        <v>0</v>
      </c>
      <c r="Q2248" s="336">
        <f>SUMIFS(Сверхбаза!L:L,Сверхбаза!C:C,СВОД!D2248,Сверхбаза!E:E,СВОД!F2248)+SUMIFS(Сверхбаза!N:N,Сверхбаза!C:C,СВОД!D2248,Сверхбаза!E:E,СВОД!F2248)</f>
        <v>0</v>
      </c>
      <c r="R2248" s="337">
        <f>SUMIFS(Сверхбаза!P:P,Сверхбаза!C:C,СВОД!D2248,Сверхбаза!E:E,СВОД!F2248)</f>
        <v>0</v>
      </c>
      <c r="S2248" s="337">
        <f>SUMIFS(Сверхбаза!R:R,Сверхбаза!C:C,СВОД!D2248,Сверхбаза!E:E,СВОД!F2248)</f>
        <v>0</v>
      </c>
      <c r="T2248" s="337">
        <f>SUMIFS(Сверхбаза!Q:Q,Сверхбаза!C:C,СВОД!D2248,Сверхбаза!E:E,СВОД!F2248)</f>
        <v>0</v>
      </c>
      <c r="U2248" s="337">
        <f>SUMIFS(Сверхбаза!S:S,Сверхбаза!C:C,СВОД!D2248,Сверхбаза!E:E,СВОД!F2248)</f>
        <v>0</v>
      </c>
      <c r="V2248" s="339">
        <f>SUMIFS(Сверхбаза!G:G,Сверхбаза!C:C,СВОД!D2248,Сверхбаза!E:E,СВОД!F2248)</f>
        <v>0</v>
      </c>
    </row>
    <row r="2249" spans="1:22" ht="25.5" outlineLevel="2" x14ac:dyDescent="0.2">
      <c r="A2249" s="33" t="s">
        <v>7</v>
      </c>
      <c r="B2249" s="9">
        <v>5</v>
      </c>
      <c r="C2249" s="10">
        <v>503624</v>
      </c>
      <c r="D2249" s="273">
        <v>362701</v>
      </c>
      <c r="E2249" s="81" t="s">
        <v>2742</v>
      </c>
      <c r="F2249" s="81">
        <v>2</v>
      </c>
      <c r="G2249" s="82" t="s">
        <v>135</v>
      </c>
      <c r="H2249" s="336">
        <f>SUMIFS('Круглосуточный стационар'!J:J,'Круглосуточный стационар'!D:D,СВОД!D2249,'Круглосуточный стационар'!H:H,"-",'Круглосуточный стационар'!F:F,СВОД!F2249)+SUMIFS(ВМП!J:J,ВМП!D:D,СВОД!D2249,ВМП!H:H,"-",ВМП!F:F,СВОД!F2249)+SUMIFS('Дневной стационар'!J:J,'Дневной стационар'!D:D,СВОД!D2249,'Дневной стационар'!H:H,"-",'Дневной стационар'!F:F,СВОД!F2249)+SUMIFS(ЭКО!H:H,ЭКО!D:D,СВОД!D2249,ЭКО!F:F,СВОД!F2249)+SUMIFS(Диализ!H:H,Диализ!D:D,СВОД!D2249,Диализ!F:F,СВОД!F2249)</f>
        <v>650</v>
      </c>
      <c r="I2249" s="337">
        <f>SUMIFS(Поликлиника!H:H,Поликлиника!D:D,СВОД!D2249,Поликлиника!F:F,СВОД!F2249)</f>
        <v>0</v>
      </c>
      <c r="J2249" s="337">
        <f>SUMIFS(Поликлиника!AQ:AQ,Поликлиника!D:D,СВОД!D2249,Поликлиника!F:F,СВОД!F2249)</f>
        <v>0</v>
      </c>
      <c r="K2249" s="337">
        <f>SUMIFS(Поликлиника!AV:AV,Поликлиника!D:D,СВОД!D2249,Поликлиника!F:F,СВОД!F2249)</f>
        <v>0</v>
      </c>
      <c r="L2249" s="337">
        <f>SUMIFS(Поликлиника!BA:BA,Поликлиника!D:D,СВОД!D2249,Поликлиника!F:F,СВОД!F2249)</f>
        <v>0</v>
      </c>
      <c r="M2249" s="337">
        <f>SUMIFS(Услуги!H:H,Услуги!D:D,СВОД!D2249,Услуги!F:F,СВОД!F2249)+SUMIFS(Услуги!M:M,Услуги!D:D,СВОД!D2249,Услуги!F:F,СВОД!F2249)+SUMIFS(Услуги!R:R,Услуги!D:D,СВОД!D2249,Услуги!F:F,СВОД!F2249)+SUMIFS(Услуги!W:W,Услуги!D:D,СВОД!D2249,Услуги!F:F,СВОД!F2249)+SUMIFS(Услуги!AB:AB,Услуги!D:D,СВОД!D2249,Услуги!F:F,СВОД!F2249)+SUMIFS(Услуги!AG:AG,Услуги!D:D,СВОД!D2249,Услуги!F:F,СВОД!F2249)+SUMIFS(Услуги!AL:AL,Услуги!D:D,СВОД!D2249,Услуги!F:F,СВОД!F2249)+SUMIFS(Услуги!AQ:AQ,Услуги!D:D,СВОД!D2249,Услуги!F:F,СВОД!F2249)</f>
        <v>0</v>
      </c>
      <c r="N2249" s="337">
        <f>SUMIFS('Скорая мед.помощь'!I:I,'Скорая мед.помощь'!D:D,СВОД!D2249,'Скорая мед.помощь'!F:F,СВОД!F2249)</f>
        <v>0</v>
      </c>
      <c r="O2249" s="338">
        <f>SUMIFS(Поликлиника!BF:BF,Поликлиника!D:D,СВОД!D2249,Поликлиника!F:F,СВОД!F2249)</f>
        <v>0</v>
      </c>
      <c r="P2249" s="339">
        <f>SUMIFS('Круглосуточный стационар'!O:O,'Круглосуточный стационар'!D:D,СВОД!D2249,'Круглосуточный стационар'!F:F,СВОД!F2249,'Круглосуточный стационар'!H:H,"-")+SUMIFS(ВМП!O:O,ВМП!D:D,СВОД!D2249,ВМП!F:F,СВОД!F2249,ВМП!H:H,"-")+SUMIFS('Дневной стационар'!O:O,'Дневной стационар'!D:D,СВОД!D2249,'Дневной стационар'!F:F,СВОД!F2249,'Дневной стационар'!H:H,"-")+SUMIFS(ЭКО!M:M,ЭКО!D:D,СВОД!D2249,ЭКО!F:F,СВОД!F2249)+SUMIFS(Диализ!M:M,Диализ!D:D,СВОД!D2249,Диализ!F:F,СВОД!F2249)+SUMIFS('Скорая мед.помощь'!N:N,'Скорая мед.помощь'!D:D,СВОД!D2249,'Скорая мед.помощь'!F:F,СВОД!F2249)+SUMIFS(Услуги!AV:AV,Услуги!D:D,СВОД!D2249,Услуги!F:F,СВОД!F2249)+SUMIFS(Поликлиника!BK:BK,Поликлиника!D:D,СВОД!D2249,Поликлиника!F:F,СВОД!F2249)</f>
        <v>5441.1552000000011</v>
      </c>
      <c r="Q2249" s="336">
        <f>SUMIFS(Сверхбаза!L:L,Сверхбаза!C:C,СВОД!D2249,Сверхбаза!E:E,СВОД!F2249)+SUMIFS(Сверхбаза!N:N,Сверхбаза!C:C,СВОД!D2249,Сверхбаза!E:E,СВОД!F2249)</f>
        <v>0</v>
      </c>
      <c r="R2249" s="337">
        <f>SUMIFS(Сверхбаза!P:P,Сверхбаза!C:C,СВОД!D2249,Сверхбаза!E:E,СВОД!F2249)</f>
        <v>0</v>
      </c>
      <c r="S2249" s="337">
        <f>SUMIFS(Сверхбаза!R:R,Сверхбаза!C:C,СВОД!D2249,Сверхбаза!E:E,СВОД!F2249)</f>
        <v>0</v>
      </c>
      <c r="T2249" s="337">
        <f>SUMIFS(Сверхбаза!Q:Q,Сверхбаза!C:C,СВОД!D2249,Сверхбаза!E:E,СВОД!F2249)</f>
        <v>0</v>
      </c>
      <c r="U2249" s="337">
        <f>SUMIFS(Сверхбаза!S:S,Сверхбаза!C:C,СВОД!D2249,Сверхбаза!E:E,СВОД!F2249)</f>
        <v>0</v>
      </c>
      <c r="V2249" s="339">
        <f>SUMIFS(Сверхбаза!G:G,Сверхбаза!C:C,СВОД!D2249,Сверхбаза!E:E,СВОД!F2249)</f>
        <v>0</v>
      </c>
    </row>
    <row r="2250" spans="1:22" ht="25.5" outlineLevel="2" x14ac:dyDescent="0.2">
      <c r="A2250" s="33" t="s">
        <v>7</v>
      </c>
      <c r="B2250" s="9">
        <v>5</v>
      </c>
      <c r="C2250" s="10">
        <v>503624</v>
      </c>
      <c r="D2250" s="273">
        <v>362701</v>
      </c>
      <c r="E2250" s="81" t="s">
        <v>2742</v>
      </c>
      <c r="F2250" s="81">
        <v>6</v>
      </c>
      <c r="G2250" s="82" t="s">
        <v>860</v>
      </c>
      <c r="H2250" s="336">
        <f>SUMIFS('Круглосуточный стационар'!J:J,'Круглосуточный стационар'!D:D,СВОД!D2250,'Круглосуточный стационар'!H:H,"-",'Круглосуточный стационар'!F:F,СВОД!F2250)+SUMIFS(ВМП!J:J,ВМП!D:D,СВОД!D2250,ВМП!H:H,"-",ВМП!F:F,СВОД!F2250)+SUMIFS('Дневной стационар'!J:J,'Дневной стационар'!D:D,СВОД!D2250,'Дневной стационар'!H:H,"-",'Дневной стационар'!F:F,СВОД!F2250)+SUMIFS(ЭКО!H:H,ЭКО!D:D,СВОД!D2250,ЭКО!F:F,СВОД!F2250)+SUMIFS(Диализ!H:H,Диализ!D:D,СВОД!D2250,Диализ!F:F,СВОД!F2250)</f>
        <v>0</v>
      </c>
      <c r="I2250" s="337">
        <f>SUMIFS(Поликлиника!H:H,Поликлиника!D:D,СВОД!D2250,Поликлиника!F:F,СВОД!F2250)</f>
        <v>0</v>
      </c>
      <c r="J2250" s="337">
        <f>SUMIFS(Поликлиника!AQ:AQ,Поликлиника!D:D,СВОД!D2250,Поликлиника!F:F,СВОД!F2250)</f>
        <v>0</v>
      </c>
      <c r="K2250" s="337">
        <f>SUMIFS(Поликлиника!AV:AV,Поликлиника!D:D,СВОД!D2250,Поликлиника!F:F,СВОД!F2250)</f>
        <v>0</v>
      </c>
      <c r="L2250" s="337">
        <f>SUMIFS(Поликлиника!BA:BA,Поликлиника!D:D,СВОД!D2250,Поликлиника!F:F,СВОД!F2250)</f>
        <v>0</v>
      </c>
      <c r="M2250" s="337">
        <f>SUMIFS(Услуги!H:H,Услуги!D:D,СВОД!D2250,Услуги!F:F,СВОД!F2250)+SUMIFS(Услуги!M:M,Услуги!D:D,СВОД!D2250,Услуги!F:F,СВОД!F2250)+SUMIFS(Услуги!R:R,Услуги!D:D,СВОД!D2250,Услуги!F:F,СВОД!F2250)+SUMIFS(Услуги!W:W,Услуги!D:D,СВОД!D2250,Услуги!F:F,СВОД!F2250)+SUMIFS(Услуги!AB:AB,Услуги!D:D,СВОД!D2250,Услуги!F:F,СВОД!F2250)+SUMIFS(Услуги!AG:AG,Услуги!D:D,СВОД!D2250,Услуги!F:F,СВОД!F2250)+SUMIFS(Услуги!AL:AL,Услуги!D:D,СВОД!D2250,Услуги!F:F,СВОД!F2250)+SUMIFS(Услуги!AQ:AQ,Услуги!D:D,СВОД!D2250,Услуги!F:F,СВОД!F2250)</f>
        <v>0</v>
      </c>
      <c r="N2250" s="337">
        <f>SUMIFS('Скорая мед.помощь'!I:I,'Скорая мед.помощь'!D:D,СВОД!D2250,'Скорая мед.помощь'!F:F,СВОД!F2250)</f>
        <v>0</v>
      </c>
      <c r="O2250" s="338">
        <f>SUMIFS(Поликлиника!BF:BF,Поликлиника!D:D,СВОД!D2250,Поликлиника!F:F,СВОД!F2250)</f>
        <v>0</v>
      </c>
      <c r="P2250" s="339">
        <f>SUMIFS('Круглосуточный стационар'!O:O,'Круглосуточный стационар'!D:D,СВОД!D2250,'Круглосуточный стационар'!F:F,СВОД!F2250,'Круглосуточный стационар'!H:H,"-")+SUMIFS(ВМП!O:O,ВМП!D:D,СВОД!D2250,ВМП!F:F,СВОД!F2250,ВМП!H:H,"-")+SUMIFS('Дневной стационар'!O:O,'Дневной стационар'!D:D,СВОД!D2250,'Дневной стационар'!F:F,СВОД!F2250,'Дневной стационар'!H:H,"-")+SUMIFS(ЭКО!M:M,ЭКО!D:D,СВОД!D2250,ЭКО!F:F,СВОД!F2250)+SUMIFS(Диализ!M:M,Диализ!D:D,СВОД!D2250,Диализ!F:F,СВОД!F2250)+SUMIFS('Скорая мед.помощь'!N:N,'Скорая мед.помощь'!D:D,СВОД!D2250,'Скорая мед.помощь'!F:F,СВОД!F2250)+SUMIFS(Услуги!AV:AV,Услуги!D:D,СВОД!D2250,Услуги!F:F,СВОД!F2250)+SUMIFS(Поликлиника!BK:BK,Поликлиника!D:D,СВОД!D2250,Поликлиника!F:F,СВОД!F2250)</f>
        <v>0</v>
      </c>
      <c r="Q2250" s="336">
        <f>SUMIFS(Сверхбаза!L:L,Сверхбаза!C:C,СВОД!D2250,Сверхбаза!E:E,СВОД!F2250)+SUMIFS(Сверхбаза!N:N,Сверхбаза!C:C,СВОД!D2250,Сверхбаза!E:E,СВОД!F2250)</f>
        <v>0</v>
      </c>
      <c r="R2250" s="337">
        <f>SUMIFS(Сверхбаза!P:P,Сверхбаза!C:C,СВОД!D2250,Сверхбаза!E:E,СВОД!F2250)</f>
        <v>0</v>
      </c>
      <c r="S2250" s="337">
        <f>SUMIFS(Сверхбаза!R:R,Сверхбаза!C:C,СВОД!D2250,Сверхбаза!E:E,СВОД!F2250)</f>
        <v>0</v>
      </c>
      <c r="T2250" s="337">
        <f>SUMIFS(Сверхбаза!Q:Q,Сверхбаза!C:C,СВОД!D2250,Сверхбаза!E:E,СВОД!F2250)</f>
        <v>0</v>
      </c>
      <c r="U2250" s="337">
        <f>SUMIFS(Сверхбаза!S:S,Сверхбаза!C:C,СВОД!D2250,Сверхбаза!E:E,СВОД!F2250)</f>
        <v>0</v>
      </c>
      <c r="V2250" s="339">
        <f>SUMIFS(Сверхбаза!G:G,Сверхбаза!C:C,СВОД!D2250,Сверхбаза!E:E,СВОД!F2250)</f>
        <v>0</v>
      </c>
    </row>
    <row r="2251" spans="1:22" ht="25.5" outlineLevel="2" x14ac:dyDescent="0.2">
      <c r="A2251" s="33" t="s">
        <v>7</v>
      </c>
      <c r="B2251" s="9">
        <v>5</v>
      </c>
      <c r="C2251" s="10">
        <v>503624</v>
      </c>
      <c r="D2251" s="273">
        <v>362701</v>
      </c>
      <c r="E2251" s="81" t="s">
        <v>2742</v>
      </c>
      <c r="F2251" s="81">
        <v>3</v>
      </c>
      <c r="G2251" s="82" t="s">
        <v>136</v>
      </c>
      <c r="H2251" s="336">
        <f>SUMIFS('Круглосуточный стационар'!J:J,'Круглосуточный стационар'!D:D,СВОД!D2251,'Круглосуточный стационар'!H:H,"-",'Круглосуточный стационар'!F:F,СВОД!F2251)+SUMIFS(ВМП!J:J,ВМП!D:D,СВОД!D2251,ВМП!H:H,"-",ВМП!F:F,СВОД!F2251)+SUMIFS('Дневной стационар'!J:J,'Дневной стационар'!D:D,СВОД!D2251,'Дневной стационар'!H:H,"-",'Дневной стационар'!F:F,СВОД!F2251)+SUMIFS(ЭКО!H:H,ЭКО!D:D,СВОД!D2251,ЭКО!F:F,СВОД!F2251)+SUMIFS(Диализ!H:H,Диализ!D:D,СВОД!D2251,Диализ!F:F,СВОД!F2251)</f>
        <v>0</v>
      </c>
      <c r="I2251" s="337">
        <f>SUMIFS(Поликлиника!H:H,Поликлиника!D:D,СВОД!D2251,Поликлиника!F:F,СВОД!F2251)</f>
        <v>0</v>
      </c>
      <c r="J2251" s="337">
        <f>SUMIFS(Поликлиника!AQ:AQ,Поликлиника!D:D,СВОД!D2251,Поликлиника!F:F,СВОД!F2251)</f>
        <v>0</v>
      </c>
      <c r="K2251" s="337">
        <f>SUMIFS(Поликлиника!AV:AV,Поликлиника!D:D,СВОД!D2251,Поликлиника!F:F,СВОД!F2251)</f>
        <v>0</v>
      </c>
      <c r="L2251" s="337">
        <f>SUMIFS(Поликлиника!BA:BA,Поликлиника!D:D,СВОД!D2251,Поликлиника!F:F,СВОД!F2251)</f>
        <v>0</v>
      </c>
      <c r="M2251" s="337">
        <f>SUMIFS(Услуги!H:H,Услуги!D:D,СВОД!D2251,Услуги!F:F,СВОД!F2251)+SUMIFS(Услуги!M:M,Услуги!D:D,СВОД!D2251,Услуги!F:F,СВОД!F2251)+SUMIFS(Услуги!R:R,Услуги!D:D,СВОД!D2251,Услуги!F:F,СВОД!F2251)+SUMIFS(Услуги!W:W,Услуги!D:D,СВОД!D2251,Услуги!F:F,СВОД!F2251)+SUMIFS(Услуги!AB:AB,Услуги!D:D,СВОД!D2251,Услуги!F:F,СВОД!F2251)+SUMIFS(Услуги!AG:AG,Услуги!D:D,СВОД!D2251,Услуги!F:F,СВОД!F2251)+SUMIFS(Услуги!AL:AL,Услуги!D:D,СВОД!D2251,Услуги!F:F,СВОД!F2251)+SUMIFS(Услуги!AQ:AQ,Услуги!D:D,СВОД!D2251,Услуги!F:F,СВОД!F2251)</f>
        <v>0</v>
      </c>
      <c r="N2251" s="337">
        <f>SUMIFS('Скорая мед.помощь'!I:I,'Скорая мед.помощь'!D:D,СВОД!D2251,'Скорая мед.помощь'!F:F,СВОД!F2251)</f>
        <v>0</v>
      </c>
      <c r="O2251" s="338">
        <f>SUMIFS(Поликлиника!BF:BF,Поликлиника!D:D,СВОД!D2251,Поликлиника!F:F,СВОД!F2251)</f>
        <v>0</v>
      </c>
      <c r="P2251" s="339">
        <f>SUMIFS('Круглосуточный стационар'!O:O,'Круглосуточный стационар'!D:D,СВОД!D2251,'Круглосуточный стационар'!F:F,СВОД!F2251,'Круглосуточный стационар'!H:H,"-")+SUMIFS(ВМП!O:O,ВМП!D:D,СВОД!D2251,ВМП!F:F,СВОД!F2251,ВМП!H:H,"-")+SUMIFS('Дневной стационар'!O:O,'Дневной стационар'!D:D,СВОД!D2251,'Дневной стационар'!F:F,СВОД!F2251,'Дневной стационар'!H:H,"-")+SUMIFS(ЭКО!M:M,ЭКО!D:D,СВОД!D2251,ЭКО!F:F,СВОД!F2251)+SUMIFS(Диализ!M:M,Диализ!D:D,СВОД!D2251,Диализ!F:F,СВОД!F2251)+SUMIFS('Скорая мед.помощь'!N:N,'Скорая мед.помощь'!D:D,СВОД!D2251,'Скорая мед.помощь'!F:F,СВОД!F2251)+SUMIFS(Услуги!AV:AV,Услуги!D:D,СВОД!D2251,Услуги!F:F,СВОД!F2251)+SUMIFS(Поликлиника!BK:BK,Поликлиника!D:D,СВОД!D2251,Поликлиника!F:F,СВОД!F2251)</f>
        <v>0</v>
      </c>
      <c r="Q2251" s="336">
        <f>SUMIFS(Сверхбаза!L:L,Сверхбаза!C:C,СВОД!D2251,Сверхбаза!E:E,СВОД!F2251)+SUMIFS(Сверхбаза!N:N,Сверхбаза!C:C,СВОД!D2251,Сверхбаза!E:E,СВОД!F2251)</f>
        <v>0</v>
      </c>
      <c r="R2251" s="337">
        <f>SUMIFS(Сверхбаза!P:P,Сверхбаза!C:C,СВОД!D2251,Сверхбаза!E:E,СВОД!F2251)</f>
        <v>0</v>
      </c>
      <c r="S2251" s="337">
        <f>SUMIFS(Сверхбаза!R:R,Сверхбаза!C:C,СВОД!D2251,Сверхбаза!E:E,СВОД!F2251)</f>
        <v>0</v>
      </c>
      <c r="T2251" s="337">
        <f>SUMIFS(Сверхбаза!Q:Q,Сверхбаза!C:C,СВОД!D2251,Сверхбаза!E:E,СВОД!F2251)</f>
        <v>0</v>
      </c>
      <c r="U2251" s="337">
        <f>SUMIFS(Сверхбаза!S:S,Сверхбаза!C:C,СВОД!D2251,Сверхбаза!E:E,СВОД!F2251)</f>
        <v>0</v>
      </c>
      <c r="V2251" s="339">
        <f>SUMIFS(Сверхбаза!G:G,Сверхбаза!C:C,СВОД!D2251,Сверхбаза!E:E,СВОД!F2251)</f>
        <v>0</v>
      </c>
    </row>
    <row r="2252" spans="1:22" ht="25.5" outlineLevel="2" x14ac:dyDescent="0.2">
      <c r="A2252" s="33" t="s">
        <v>7</v>
      </c>
      <c r="B2252" s="9">
        <v>5</v>
      </c>
      <c r="C2252" s="10">
        <v>503624</v>
      </c>
      <c r="D2252" s="273">
        <v>362701</v>
      </c>
      <c r="E2252" s="81" t="s">
        <v>2742</v>
      </c>
      <c r="F2252" s="81">
        <v>7</v>
      </c>
      <c r="G2252" s="82" t="s">
        <v>861</v>
      </c>
      <c r="H2252" s="336">
        <f>SUMIFS('Круглосуточный стационар'!J:J,'Круглосуточный стационар'!D:D,СВОД!D2252,'Круглосуточный стационар'!H:H,"-",'Круглосуточный стационар'!F:F,СВОД!F2252)+SUMIFS(ВМП!J:J,ВМП!D:D,СВОД!D2252,ВМП!H:H,"-",ВМП!F:F,СВОД!F2252)+SUMIFS('Дневной стационар'!J:J,'Дневной стационар'!D:D,СВОД!D2252,'Дневной стационар'!H:H,"-",'Дневной стационар'!F:F,СВОД!F2252)+SUMIFS(ЭКО!H:H,ЭКО!D:D,СВОД!D2252,ЭКО!F:F,СВОД!F2252)+SUMIFS(Диализ!H:H,Диализ!D:D,СВОД!D2252,Диализ!F:F,СВОД!F2252)</f>
        <v>0</v>
      </c>
      <c r="I2252" s="337">
        <f>SUMIFS(Поликлиника!H:H,Поликлиника!D:D,СВОД!D2252,Поликлиника!F:F,СВОД!F2252)</f>
        <v>0</v>
      </c>
      <c r="J2252" s="337">
        <f>SUMIFS(Поликлиника!AQ:AQ,Поликлиника!D:D,СВОД!D2252,Поликлиника!F:F,СВОД!F2252)</f>
        <v>0</v>
      </c>
      <c r="K2252" s="337">
        <f>SUMIFS(Поликлиника!AV:AV,Поликлиника!D:D,СВОД!D2252,Поликлиника!F:F,СВОД!F2252)</f>
        <v>0</v>
      </c>
      <c r="L2252" s="337">
        <f>SUMIFS(Поликлиника!BA:BA,Поликлиника!D:D,СВОД!D2252,Поликлиника!F:F,СВОД!F2252)</f>
        <v>0</v>
      </c>
      <c r="M2252" s="337">
        <f>SUMIFS(Услуги!H:H,Услуги!D:D,СВОД!D2252,Услуги!F:F,СВОД!F2252)+SUMIFS(Услуги!M:M,Услуги!D:D,СВОД!D2252,Услуги!F:F,СВОД!F2252)+SUMIFS(Услуги!R:R,Услуги!D:D,СВОД!D2252,Услуги!F:F,СВОД!F2252)+SUMIFS(Услуги!W:W,Услуги!D:D,СВОД!D2252,Услуги!F:F,СВОД!F2252)+SUMIFS(Услуги!AB:AB,Услуги!D:D,СВОД!D2252,Услуги!F:F,СВОД!F2252)+SUMIFS(Услуги!AG:AG,Услуги!D:D,СВОД!D2252,Услуги!F:F,СВОД!F2252)+SUMIFS(Услуги!AL:AL,Услуги!D:D,СВОД!D2252,Услуги!F:F,СВОД!F2252)+SUMIFS(Услуги!AQ:AQ,Услуги!D:D,СВОД!D2252,Услуги!F:F,СВОД!F2252)</f>
        <v>0</v>
      </c>
      <c r="N2252" s="337">
        <f>SUMIFS('Скорая мед.помощь'!I:I,'Скорая мед.помощь'!D:D,СВОД!D2252,'Скорая мед.помощь'!F:F,СВОД!F2252)</f>
        <v>0</v>
      </c>
      <c r="O2252" s="338">
        <f>SUMIFS(Поликлиника!BF:BF,Поликлиника!D:D,СВОД!D2252,Поликлиника!F:F,СВОД!F2252)</f>
        <v>0</v>
      </c>
      <c r="P2252" s="339">
        <f>SUMIFS('Круглосуточный стационар'!O:O,'Круглосуточный стационар'!D:D,СВОД!D2252,'Круглосуточный стационар'!F:F,СВОД!F2252,'Круглосуточный стационар'!H:H,"-")+SUMIFS(ВМП!O:O,ВМП!D:D,СВОД!D2252,ВМП!F:F,СВОД!F2252,ВМП!H:H,"-")+SUMIFS('Дневной стационар'!O:O,'Дневной стационар'!D:D,СВОД!D2252,'Дневной стационар'!F:F,СВОД!F2252,'Дневной стационар'!H:H,"-")+SUMIFS(ЭКО!M:M,ЭКО!D:D,СВОД!D2252,ЭКО!F:F,СВОД!F2252)+SUMIFS(Диализ!M:M,Диализ!D:D,СВОД!D2252,Диализ!F:F,СВОД!F2252)+SUMIFS('Скорая мед.помощь'!N:N,'Скорая мед.помощь'!D:D,СВОД!D2252,'Скорая мед.помощь'!F:F,СВОД!F2252)+SUMIFS(Услуги!AV:AV,Услуги!D:D,СВОД!D2252,Услуги!F:F,СВОД!F2252)+SUMIFS(Поликлиника!BK:BK,Поликлиника!D:D,СВОД!D2252,Поликлиника!F:F,СВОД!F2252)</f>
        <v>0</v>
      </c>
      <c r="Q2252" s="336">
        <f>SUMIFS(Сверхбаза!L:L,Сверхбаза!C:C,СВОД!D2252,Сверхбаза!E:E,СВОД!F2252)+SUMIFS(Сверхбаза!N:N,Сверхбаза!C:C,СВОД!D2252,Сверхбаза!E:E,СВОД!F2252)</f>
        <v>0</v>
      </c>
      <c r="R2252" s="337">
        <f>SUMIFS(Сверхбаза!P:P,Сверхбаза!C:C,СВОД!D2252,Сверхбаза!E:E,СВОД!F2252)</f>
        <v>0</v>
      </c>
      <c r="S2252" s="337">
        <f>SUMIFS(Сверхбаза!R:R,Сверхбаза!C:C,СВОД!D2252,Сверхбаза!E:E,СВОД!F2252)</f>
        <v>0</v>
      </c>
      <c r="T2252" s="337">
        <f>SUMIFS(Сверхбаза!Q:Q,Сверхбаза!C:C,СВОД!D2252,Сверхбаза!E:E,СВОД!F2252)</f>
        <v>0</v>
      </c>
      <c r="U2252" s="337">
        <f>SUMIFS(Сверхбаза!S:S,Сверхбаза!C:C,СВОД!D2252,Сверхбаза!E:E,СВОД!F2252)</f>
        <v>0</v>
      </c>
      <c r="V2252" s="339">
        <f>SUMIFS(Сверхбаза!G:G,Сверхбаза!C:C,СВОД!D2252,Сверхбаза!E:E,СВОД!F2252)</f>
        <v>0</v>
      </c>
    </row>
    <row r="2253" spans="1:22" ht="25.5" outlineLevel="2" x14ac:dyDescent="0.2">
      <c r="A2253" s="33" t="s">
        <v>7</v>
      </c>
      <c r="B2253" s="9">
        <v>5</v>
      </c>
      <c r="C2253" s="10">
        <v>503624</v>
      </c>
      <c r="D2253" s="273">
        <v>362701</v>
      </c>
      <c r="E2253" s="81" t="s">
        <v>2742</v>
      </c>
      <c r="F2253" s="81">
        <v>70</v>
      </c>
      <c r="G2253" s="82" t="s">
        <v>862</v>
      </c>
      <c r="H2253" s="336">
        <f>SUMIFS('Круглосуточный стационар'!J:J,'Круглосуточный стационар'!D:D,СВОД!D2253,'Круглосуточный стационар'!H:H,"-",'Круглосуточный стационар'!F:F,СВОД!F2253)+SUMIFS(ВМП!J:J,ВМП!D:D,СВОД!D2253,ВМП!H:H,"-",ВМП!F:F,СВОД!F2253)+SUMIFS('Дневной стационар'!J:J,'Дневной стационар'!D:D,СВОД!D2253,'Дневной стационар'!H:H,"-",'Дневной стационар'!F:F,СВОД!F2253)+SUMIFS(ЭКО!H:H,ЭКО!D:D,СВОД!D2253,ЭКО!F:F,СВОД!F2253)+SUMIFS(Диализ!H:H,Диализ!D:D,СВОД!D2253,Диализ!F:F,СВОД!F2253)</f>
        <v>0</v>
      </c>
      <c r="I2253" s="337">
        <f>SUMIFS(Поликлиника!H:H,Поликлиника!D:D,СВОД!D2253,Поликлиника!F:F,СВОД!F2253)</f>
        <v>0</v>
      </c>
      <c r="J2253" s="337">
        <f>SUMIFS(Поликлиника!AQ:AQ,Поликлиника!D:D,СВОД!D2253,Поликлиника!F:F,СВОД!F2253)</f>
        <v>0</v>
      </c>
      <c r="K2253" s="337">
        <f>SUMIFS(Поликлиника!AV:AV,Поликлиника!D:D,СВОД!D2253,Поликлиника!F:F,СВОД!F2253)</f>
        <v>0</v>
      </c>
      <c r="L2253" s="337">
        <f>SUMIFS(Поликлиника!BA:BA,Поликлиника!D:D,СВОД!D2253,Поликлиника!F:F,СВОД!F2253)</f>
        <v>0</v>
      </c>
      <c r="M2253" s="337">
        <f>SUMIFS(Услуги!H:H,Услуги!D:D,СВОД!D2253,Услуги!F:F,СВОД!F2253)+SUMIFS(Услуги!M:M,Услуги!D:D,СВОД!D2253,Услуги!F:F,СВОД!F2253)+SUMIFS(Услуги!R:R,Услуги!D:D,СВОД!D2253,Услуги!F:F,СВОД!F2253)+SUMIFS(Услуги!W:W,Услуги!D:D,СВОД!D2253,Услуги!F:F,СВОД!F2253)+SUMIFS(Услуги!AB:AB,Услуги!D:D,СВОД!D2253,Услуги!F:F,СВОД!F2253)+SUMIFS(Услуги!AG:AG,Услуги!D:D,СВОД!D2253,Услуги!F:F,СВОД!F2253)+SUMIFS(Услуги!AL:AL,Услуги!D:D,СВОД!D2253,Услуги!F:F,СВОД!F2253)+SUMIFS(Услуги!AQ:AQ,Услуги!D:D,СВОД!D2253,Услуги!F:F,СВОД!F2253)</f>
        <v>0</v>
      </c>
      <c r="N2253" s="337">
        <f>SUMIFS('Скорая мед.помощь'!I:I,'Скорая мед.помощь'!D:D,СВОД!D2253,'Скорая мед.помощь'!F:F,СВОД!F2253)</f>
        <v>0</v>
      </c>
      <c r="O2253" s="338">
        <f>SUMIFS(Поликлиника!BF:BF,Поликлиника!D:D,СВОД!D2253,Поликлиника!F:F,СВОД!F2253)</f>
        <v>0</v>
      </c>
      <c r="P2253" s="339">
        <f>SUMIFS('Круглосуточный стационар'!O:O,'Круглосуточный стационар'!D:D,СВОД!D2253,'Круглосуточный стационар'!F:F,СВОД!F2253,'Круглосуточный стационар'!H:H,"-")+SUMIFS(ВМП!O:O,ВМП!D:D,СВОД!D2253,ВМП!F:F,СВОД!F2253,ВМП!H:H,"-")+SUMIFS('Дневной стационар'!O:O,'Дневной стационар'!D:D,СВОД!D2253,'Дневной стационар'!F:F,СВОД!F2253,'Дневной стационар'!H:H,"-")+SUMIFS(ЭКО!M:M,ЭКО!D:D,СВОД!D2253,ЭКО!F:F,СВОД!F2253)+SUMIFS(Диализ!M:M,Диализ!D:D,СВОД!D2253,Диализ!F:F,СВОД!F2253)+SUMIFS('Скорая мед.помощь'!N:N,'Скорая мед.помощь'!D:D,СВОД!D2253,'Скорая мед.помощь'!F:F,СВОД!F2253)+SUMIFS(Услуги!AV:AV,Услуги!D:D,СВОД!D2253,Услуги!F:F,СВОД!F2253)+SUMIFS(Поликлиника!BK:BK,Поликлиника!D:D,СВОД!D2253,Поликлиника!F:F,СВОД!F2253)</f>
        <v>0</v>
      </c>
      <c r="Q2253" s="336">
        <f>SUMIFS(Сверхбаза!L:L,Сверхбаза!C:C,СВОД!D2253,Сверхбаза!E:E,СВОД!F2253)+SUMIFS(Сверхбаза!N:N,Сверхбаза!C:C,СВОД!D2253,Сверхбаза!E:E,СВОД!F2253)</f>
        <v>0</v>
      </c>
      <c r="R2253" s="337">
        <f>SUMIFS(Сверхбаза!P:P,Сверхбаза!C:C,СВОД!D2253,Сверхбаза!E:E,СВОД!F2253)</f>
        <v>0</v>
      </c>
      <c r="S2253" s="337">
        <f>SUMIFS(Сверхбаза!R:R,Сверхбаза!C:C,СВОД!D2253,Сверхбаза!E:E,СВОД!F2253)</f>
        <v>0</v>
      </c>
      <c r="T2253" s="337">
        <f>SUMIFS(Сверхбаза!Q:Q,Сверхбаза!C:C,СВОД!D2253,Сверхбаза!E:E,СВОД!F2253)</f>
        <v>0</v>
      </c>
      <c r="U2253" s="337">
        <f>SUMIFS(Сверхбаза!S:S,Сверхбаза!C:C,СВОД!D2253,Сверхбаза!E:E,СВОД!F2253)</f>
        <v>0</v>
      </c>
      <c r="V2253" s="339">
        <f>SUMIFS(Сверхбаза!G:G,Сверхбаза!C:C,СВОД!D2253,Сверхбаза!E:E,СВОД!F2253)</f>
        <v>0</v>
      </c>
    </row>
    <row r="2254" spans="1:22" ht="25.5" outlineLevel="2" x14ac:dyDescent="0.2">
      <c r="A2254" s="33" t="s">
        <v>7</v>
      </c>
      <c r="B2254" s="9">
        <v>5</v>
      </c>
      <c r="C2254" s="10">
        <v>503624</v>
      </c>
      <c r="D2254" s="273">
        <v>362701</v>
      </c>
      <c r="E2254" s="81" t="s">
        <v>2742</v>
      </c>
      <c r="F2254" s="81">
        <v>94</v>
      </c>
      <c r="G2254" s="82" t="s">
        <v>124</v>
      </c>
      <c r="H2254" s="336">
        <f>SUMIFS('Круглосуточный стационар'!J:J,'Круглосуточный стационар'!D:D,СВОД!D2254,'Круглосуточный стационар'!H:H,"-",'Круглосуточный стационар'!F:F,СВОД!F2254)+SUMIFS(ВМП!J:J,ВМП!D:D,СВОД!D2254,ВМП!H:H,"-",ВМП!F:F,СВОД!F2254)+SUMIFS('Дневной стационар'!J:J,'Дневной стационар'!D:D,СВОД!D2254,'Дневной стационар'!H:H,"-",'Дневной стационар'!F:F,СВОД!F2254)+SUMIFS(ЭКО!H:H,ЭКО!D:D,СВОД!D2254,ЭКО!F:F,СВОД!F2254)+SUMIFS(Диализ!H:H,Диализ!D:D,СВОД!D2254,Диализ!F:F,СВОД!F2254)</f>
        <v>0</v>
      </c>
      <c r="I2254" s="337">
        <f>SUMIFS(Поликлиника!H:H,Поликлиника!D:D,СВОД!D2254,Поликлиника!F:F,СВОД!F2254)</f>
        <v>0</v>
      </c>
      <c r="J2254" s="337">
        <f>SUMIFS(Поликлиника!AQ:AQ,Поликлиника!D:D,СВОД!D2254,Поликлиника!F:F,СВОД!F2254)</f>
        <v>0</v>
      </c>
      <c r="K2254" s="337">
        <f>SUMIFS(Поликлиника!AV:AV,Поликлиника!D:D,СВОД!D2254,Поликлиника!F:F,СВОД!F2254)</f>
        <v>0</v>
      </c>
      <c r="L2254" s="337">
        <f>SUMIFS(Поликлиника!BA:BA,Поликлиника!D:D,СВОД!D2254,Поликлиника!F:F,СВОД!F2254)</f>
        <v>0</v>
      </c>
      <c r="M2254" s="337">
        <f>SUMIFS(Услуги!H:H,Услуги!D:D,СВОД!D2254,Услуги!F:F,СВОД!F2254)+SUMIFS(Услуги!M:M,Услуги!D:D,СВОД!D2254,Услуги!F:F,СВОД!F2254)+SUMIFS(Услуги!R:R,Услуги!D:D,СВОД!D2254,Услуги!F:F,СВОД!F2254)+SUMIFS(Услуги!W:W,Услуги!D:D,СВОД!D2254,Услуги!F:F,СВОД!F2254)+SUMIFS(Услуги!AB:AB,Услуги!D:D,СВОД!D2254,Услуги!F:F,СВОД!F2254)+SUMIFS(Услуги!AG:AG,Услуги!D:D,СВОД!D2254,Услуги!F:F,СВОД!F2254)+SUMIFS(Услуги!AL:AL,Услуги!D:D,СВОД!D2254,Услуги!F:F,СВОД!F2254)+SUMIFS(Услуги!AQ:AQ,Услуги!D:D,СВОД!D2254,Услуги!F:F,СВОД!F2254)</f>
        <v>0</v>
      </c>
      <c r="N2254" s="337">
        <f>SUMIFS('Скорая мед.помощь'!I:I,'Скорая мед.помощь'!D:D,СВОД!D2254,'Скорая мед.помощь'!F:F,СВОД!F2254)</f>
        <v>0</v>
      </c>
      <c r="O2254" s="338">
        <f>SUMIFS(Поликлиника!BF:BF,Поликлиника!D:D,СВОД!D2254,Поликлиника!F:F,СВОД!F2254)</f>
        <v>0</v>
      </c>
      <c r="P2254" s="339">
        <f>SUMIFS('Круглосуточный стационар'!O:O,'Круглосуточный стационар'!D:D,СВОД!D2254,'Круглосуточный стационар'!F:F,СВОД!F2254,'Круглосуточный стационар'!H:H,"-")+SUMIFS(ВМП!O:O,ВМП!D:D,СВОД!D2254,ВМП!F:F,СВОД!F2254,ВМП!H:H,"-")+SUMIFS('Дневной стационар'!O:O,'Дневной стационар'!D:D,СВОД!D2254,'Дневной стационар'!F:F,СВОД!F2254,'Дневной стационар'!H:H,"-")+SUMIFS(ЭКО!M:M,ЭКО!D:D,СВОД!D2254,ЭКО!F:F,СВОД!F2254)+SUMIFS(Диализ!M:M,Диализ!D:D,СВОД!D2254,Диализ!F:F,СВОД!F2254)+SUMIFS('Скорая мед.помощь'!N:N,'Скорая мед.помощь'!D:D,СВОД!D2254,'Скорая мед.помощь'!F:F,СВОД!F2254)+SUMIFS(Услуги!AV:AV,Услуги!D:D,СВОД!D2254,Услуги!F:F,СВОД!F2254)+SUMIFS(Поликлиника!BK:BK,Поликлиника!D:D,СВОД!D2254,Поликлиника!F:F,СВОД!F2254)</f>
        <v>0</v>
      </c>
      <c r="Q2254" s="336">
        <f>SUMIFS(Сверхбаза!L:L,Сверхбаза!C:C,СВОД!D2254,Сверхбаза!E:E,СВОД!F2254)+SUMIFS(Сверхбаза!N:N,Сверхбаза!C:C,СВОД!D2254,Сверхбаза!E:E,СВОД!F2254)</f>
        <v>0</v>
      </c>
      <c r="R2254" s="337">
        <f>SUMIFS(Сверхбаза!P:P,Сверхбаза!C:C,СВОД!D2254,Сверхбаза!E:E,СВОД!F2254)</f>
        <v>0</v>
      </c>
      <c r="S2254" s="337">
        <f>SUMIFS(Сверхбаза!R:R,Сверхбаза!C:C,СВОД!D2254,Сверхбаза!E:E,СВОД!F2254)</f>
        <v>0</v>
      </c>
      <c r="T2254" s="337">
        <f>SUMIFS(Сверхбаза!Q:Q,Сверхбаза!C:C,СВОД!D2254,Сверхбаза!E:E,СВОД!F2254)</f>
        <v>0</v>
      </c>
      <c r="U2254" s="337">
        <f>SUMIFS(Сверхбаза!S:S,Сверхбаза!C:C,СВОД!D2254,Сверхбаза!E:E,СВОД!F2254)</f>
        <v>0</v>
      </c>
      <c r="V2254" s="339">
        <f>SUMIFS(Сверхбаза!G:G,Сверхбаза!C:C,СВОД!D2254,Сверхбаза!E:E,СВОД!F2254)</f>
        <v>0</v>
      </c>
    </row>
    <row r="2255" spans="1:22" outlineLevel="1" x14ac:dyDescent="0.2">
      <c r="A2255" s="320"/>
      <c r="B2255" s="321"/>
      <c r="C2255" s="322"/>
      <c r="D2255" s="340" t="s">
        <v>2703</v>
      </c>
      <c r="E2255" s="83"/>
      <c r="F2255" s="83"/>
      <c r="G2255" s="84"/>
      <c r="H2255" s="341"/>
      <c r="I2255" s="342"/>
      <c r="J2255" s="342"/>
      <c r="K2255" s="342"/>
      <c r="L2255" s="342"/>
      <c r="M2255" s="342"/>
      <c r="N2255" s="342"/>
      <c r="O2255" s="343"/>
      <c r="P2255" s="344">
        <f>SUBTOTAL(9,P2247:P2254)</f>
        <v>53720.350595999997</v>
      </c>
      <c r="Q2255" s="341"/>
      <c r="R2255" s="342"/>
      <c r="S2255" s="342"/>
      <c r="T2255" s="342"/>
      <c r="U2255" s="342"/>
      <c r="V2255" s="344">
        <f>SUBTOTAL(9,V2247:V2254)</f>
        <v>0</v>
      </c>
    </row>
    <row r="2256" spans="1:22" ht="25.5" outlineLevel="2" x14ac:dyDescent="0.2">
      <c r="A2256" s="33" t="s">
        <v>7</v>
      </c>
      <c r="B2256" s="9">
        <v>1</v>
      </c>
      <c r="C2256" s="10">
        <v>503701</v>
      </c>
      <c r="D2256" s="273">
        <v>370101</v>
      </c>
      <c r="E2256" s="81" t="s">
        <v>701</v>
      </c>
      <c r="F2256" s="81">
        <v>1</v>
      </c>
      <c r="G2256" s="82" t="s">
        <v>12</v>
      </c>
      <c r="H2256" s="336">
        <f>SUMIFS('Круглосуточный стационар'!J:J,'Круглосуточный стационар'!D:D,СВОД!D2256,'Круглосуточный стационар'!H:H,"-",'Круглосуточный стационар'!F:F,СВОД!F2256)+SUMIFS(ВМП!J:J,ВМП!D:D,СВОД!D2256,ВМП!H:H,"-",ВМП!F:F,СВОД!F2256)+SUMIFS('Дневной стационар'!J:J,'Дневной стационар'!D:D,СВОД!D2256,'Дневной стационар'!H:H,"-",'Дневной стационар'!F:F,СВОД!F2256)+SUMIFS(ЭКО!H:H,ЭКО!D:D,СВОД!D2256,ЭКО!F:F,СВОД!F2256)+SUMIFS(Диализ!H:H,Диализ!D:D,СВОД!D2256,Диализ!F:F,СВОД!F2256)</f>
        <v>20009</v>
      </c>
      <c r="I2256" s="337">
        <f>SUMIFS(Поликлиника!H:H,Поликлиника!D:D,СВОД!D2256,Поликлиника!F:F,СВОД!F2256)</f>
        <v>0</v>
      </c>
      <c r="J2256" s="337">
        <f>SUMIFS(Поликлиника!AQ:AQ,Поликлиника!D:D,СВОД!D2256,Поликлиника!F:F,СВОД!F2256)</f>
        <v>0</v>
      </c>
      <c r="K2256" s="337">
        <f>SUMIFS(Поликлиника!AV:AV,Поликлиника!D:D,СВОД!D2256,Поликлиника!F:F,СВОД!F2256)</f>
        <v>0</v>
      </c>
      <c r="L2256" s="337">
        <f>SUMIFS(Поликлиника!BA:BA,Поликлиника!D:D,СВОД!D2256,Поликлиника!F:F,СВОД!F2256)</f>
        <v>0</v>
      </c>
      <c r="M2256" s="337">
        <f>SUMIFS(Услуги!H:H,Услуги!D:D,СВОД!D2256,Услуги!F:F,СВОД!F2256)+SUMIFS(Услуги!M:M,Услуги!D:D,СВОД!D2256,Услуги!F:F,СВОД!F2256)+SUMIFS(Услуги!R:R,Услуги!D:D,СВОД!D2256,Услуги!F:F,СВОД!F2256)+SUMIFS(Услуги!W:W,Услуги!D:D,СВОД!D2256,Услуги!F:F,СВОД!F2256)+SUMIFS(Услуги!AB:AB,Услуги!D:D,СВОД!D2256,Услуги!F:F,СВОД!F2256)+SUMIFS(Услуги!AG:AG,Услуги!D:D,СВОД!D2256,Услуги!F:F,СВОД!F2256)+SUMIFS(Услуги!AL:AL,Услуги!D:D,СВОД!D2256,Услуги!F:F,СВОД!F2256)+SUMIFS(Услуги!AQ:AQ,Услуги!D:D,СВОД!D2256,Услуги!F:F,СВОД!F2256)</f>
        <v>0</v>
      </c>
      <c r="N2256" s="337">
        <f>SUMIFS('Скорая мед.помощь'!I:I,'Скорая мед.помощь'!D:D,СВОД!D2256,'Скорая мед.помощь'!F:F,СВОД!F2256)</f>
        <v>0</v>
      </c>
      <c r="O2256" s="338">
        <f>SUMIFS(Поликлиника!BF:BF,Поликлиника!D:D,СВОД!D2256,Поликлиника!F:F,СВОД!F2256)</f>
        <v>0</v>
      </c>
      <c r="P2256" s="339">
        <f>SUMIFS('Круглосуточный стационар'!O:O,'Круглосуточный стационар'!D:D,СВОД!D2256,'Круглосуточный стационар'!F:F,СВОД!F2256,'Круглосуточный стационар'!H:H,"-")+SUMIFS(ВМП!O:O,ВМП!D:D,СВОД!D2256,ВМП!F:F,СВОД!F2256,ВМП!H:H,"-")+SUMIFS('Дневной стационар'!O:O,'Дневной стационар'!D:D,СВОД!D2256,'Дневной стационар'!F:F,СВОД!F2256,'Дневной стационар'!H:H,"-")+SUMIFS(ЭКО!M:M,ЭКО!D:D,СВОД!D2256,ЭКО!F:F,СВОД!F2256)+SUMIFS(Диализ!M:M,Диализ!D:D,СВОД!D2256,Диализ!F:F,СВОД!F2256)+SUMIFS('Скорая мед.помощь'!N:N,'Скорая мед.помощь'!D:D,СВОД!D2256,'Скорая мед.помощь'!F:F,СВОД!F2256)+SUMIFS(Услуги!AV:AV,Услуги!D:D,СВОД!D2256,Услуги!F:F,СВОД!F2256)+SUMIFS(Поликлиника!BK:BK,Поликлиника!D:D,СВОД!D2256,Поликлиника!F:F,СВОД!F2256)</f>
        <v>550828.15190993645</v>
      </c>
      <c r="Q2256" s="336">
        <f>SUMIFS(Сверхбаза!L:L,Сверхбаза!C:C,СВОД!D2256,Сверхбаза!E:E,СВОД!F2256)+SUMIFS(Сверхбаза!N:N,Сверхбаза!C:C,СВОД!D2256,Сверхбаза!E:E,СВОД!F2256)</f>
        <v>76</v>
      </c>
      <c r="R2256" s="337">
        <f>SUMIFS(Сверхбаза!P:P,Сверхбаза!C:C,СВОД!D2256,Сверхбаза!E:E,СВОД!F2256)</f>
        <v>0</v>
      </c>
      <c r="S2256" s="337">
        <f>SUMIFS(Сверхбаза!R:R,Сверхбаза!C:C,СВОД!D2256,Сверхбаза!E:E,СВОД!F2256)</f>
        <v>0</v>
      </c>
      <c r="T2256" s="337">
        <f>SUMIFS(Сверхбаза!Q:Q,Сверхбаза!C:C,СВОД!D2256,Сверхбаза!E:E,СВОД!F2256)</f>
        <v>0</v>
      </c>
      <c r="U2256" s="337">
        <f>SUMIFS(Сверхбаза!S:S,Сверхбаза!C:C,СВОД!D2256,Сверхбаза!E:E,СВОД!F2256)</f>
        <v>0</v>
      </c>
      <c r="V2256" s="339">
        <f>SUMIFS(Сверхбаза!G:G,Сверхбаза!C:C,СВОД!D2256,Сверхбаза!E:E,СВОД!F2256)</f>
        <v>3195.7490000000003</v>
      </c>
    </row>
    <row r="2257" spans="1:22" ht="25.5" outlineLevel="2" x14ac:dyDescent="0.2">
      <c r="A2257" s="33" t="s">
        <v>7</v>
      </c>
      <c r="B2257" s="9">
        <v>1</v>
      </c>
      <c r="C2257" s="10">
        <v>503701</v>
      </c>
      <c r="D2257" s="273">
        <v>370101</v>
      </c>
      <c r="E2257" s="81" t="s">
        <v>701</v>
      </c>
      <c r="F2257" s="81">
        <v>13</v>
      </c>
      <c r="G2257" s="82" t="s">
        <v>859</v>
      </c>
      <c r="H2257" s="336">
        <f>SUMIFS('Круглосуточный стационар'!J:J,'Круглосуточный стационар'!D:D,СВОД!D2257,'Круглосуточный стационар'!H:H,"-",'Круглосуточный стационар'!F:F,СВОД!F2257)+SUMIFS(ВМП!J:J,ВМП!D:D,СВОД!D2257,ВМП!H:H,"-",ВМП!F:F,СВОД!F2257)+SUMIFS('Дневной стационар'!J:J,'Дневной стационар'!D:D,СВОД!D2257,'Дневной стационар'!H:H,"-",'Дневной стационар'!F:F,СВОД!F2257)+SUMIFS(ЭКО!H:H,ЭКО!D:D,СВОД!D2257,ЭКО!F:F,СВОД!F2257)+SUMIFS(Диализ!H:H,Диализ!D:D,СВОД!D2257,Диализ!F:F,СВОД!F2257)</f>
        <v>0</v>
      </c>
      <c r="I2257" s="337">
        <f>SUMIFS(Поликлиника!H:H,Поликлиника!D:D,СВОД!D2257,Поликлиника!F:F,СВОД!F2257)</f>
        <v>0</v>
      </c>
      <c r="J2257" s="337">
        <f>SUMIFS(Поликлиника!AQ:AQ,Поликлиника!D:D,СВОД!D2257,Поликлиника!F:F,СВОД!F2257)</f>
        <v>0</v>
      </c>
      <c r="K2257" s="337">
        <f>SUMIFS(Поликлиника!AV:AV,Поликлиника!D:D,СВОД!D2257,Поликлиника!F:F,СВОД!F2257)</f>
        <v>0</v>
      </c>
      <c r="L2257" s="337">
        <f>SUMIFS(Поликлиника!BA:BA,Поликлиника!D:D,СВОД!D2257,Поликлиника!F:F,СВОД!F2257)</f>
        <v>0</v>
      </c>
      <c r="M2257" s="337">
        <f>SUMIFS(Услуги!H:H,Услуги!D:D,СВОД!D2257,Услуги!F:F,СВОД!F2257)+SUMIFS(Услуги!M:M,Услуги!D:D,СВОД!D2257,Услуги!F:F,СВОД!F2257)+SUMIFS(Услуги!R:R,Услуги!D:D,СВОД!D2257,Услуги!F:F,СВОД!F2257)+SUMIFS(Услуги!W:W,Услуги!D:D,СВОД!D2257,Услуги!F:F,СВОД!F2257)+SUMIFS(Услуги!AB:AB,Услуги!D:D,СВОД!D2257,Услуги!F:F,СВОД!F2257)+SUMIFS(Услуги!AG:AG,Услуги!D:D,СВОД!D2257,Услуги!F:F,СВОД!F2257)+SUMIFS(Услуги!AL:AL,Услуги!D:D,СВОД!D2257,Услуги!F:F,СВОД!F2257)+SUMIFS(Услуги!AQ:AQ,Услуги!D:D,СВОД!D2257,Услуги!F:F,СВОД!F2257)</f>
        <v>0</v>
      </c>
      <c r="N2257" s="337">
        <f>SUMIFS('Скорая мед.помощь'!I:I,'Скорая мед.помощь'!D:D,СВОД!D2257,'Скорая мед.помощь'!F:F,СВОД!F2257)</f>
        <v>0</v>
      </c>
      <c r="O2257" s="338">
        <f>SUMIFS(Поликлиника!BF:BF,Поликлиника!D:D,СВОД!D2257,Поликлиника!F:F,СВОД!F2257)</f>
        <v>0</v>
      </c>
      <c r="P2257" s="339">
        <f>SUMIFS('Круглосуточный стационар'!O:O,'Круглосуточный стационар'!D:D,СВОД!D2257,'Круглосуточный стационар'!F:F,СВОД!F2257,'Круглосуточный стационар'!H:H,"-")+SUMIFS(ВМП!O:O,ВМП!D:D,СВОД!D2257,ВМП!F:F,СВОД!F2257,ВМП!H:H,"-")+SUMIFS('Дневной стационар'!O:O,'Дневной стационар'!D:D,СВОД!D2257,'Дневной стационар'!F:F,СВОД!F2257,'Дневной стационар'!H:H,"-")+SUMIFS(ЭКО!M:M,ЭКО!D:D,СВОД!D2257,ЭКО!F:F,СВОД!F2257)+SUMIFS(Диализ!M:M,Диализ!D:D,СВОД!D2257,Диализ!F:F,СВОД!F2257)+SUMIFS('Скорая мед.помощь'!N:N,'Скорая мед.помощь'!D:D,СВОД!D2257,'Скорая мед.помощь'!F:F,СВОД!F2257)+SUMIFS(Услуги!AV:AV,Услуги!D:D,СВОД!D2257,Услуги!F:F,СВОД!F2257)+SUMIFS(Поликлиника!BK:BK,Поликлиника!D:D,СВОД!D2257,Поликлиника!F:F,СВОД!F2257)</f>
        <v>0</v>
      </c>
      <c r="Q2257" s="336">
        <f>SUMIFS(Сверхбаза!L:L,Сверхбаза!C:C,СВОД!D2257,Сверхбаза!E:E,СВОД!F2257)+SUMIFS(Сверхбаза!N:N,Сверхбаза!C:C,СВОД!D2257,Сверхбаза!E:E,СВОД!F2257)</f>
        <v>0</v>
      </c>
      <c r="R2257" s="337">
        <f>SUMIFS(Сверхбаза!P:P,Сверхбаза!C:C,СВОД!D2257,Сверхбаза!E:E,СВОД!F2257)</f>
        <v>0</v>
      </c>
      <c r="S2257" s="337">
        <f>SUMIFS(Сверхбаза!R:R,Сверхбаза!C:C,СВОД!D2257,Сверхбаза!E:E,СВОД!F2257)</f>
        <v>0</v>
      </c>
      <c r="T2257" s="337">
        <f>SUMIFS(Сверхбаза!Q:Q,Сверхбаза!C:C,СВОД!D2257,Сверхбаза!E:E,СВОД!F2257)</f>
        <v>0</v>
      </c>
      <c r="U2257" s="337">
        <f>SUMIFS(Сверхбаза!S:S,Сверхбаза!C:C,СВОД!D2257,Сверхбаза!E:E,СВОД!F2257)</f>
        <v>0</v>
      </c>
      <c r="V2257" s="339">
        <f>SUMIFS(Сверхбаза!G:G,Сверхбаза!C:C,СВОД!D2257,Сверхбаза!E:E,СВОД!F2257)</f>
        <v>0</v>
      </c>
    </row>
    <row r="2258" spans="1:22" ht="25.5" outlineLevel="2" x14ac:dyDescent="0.2">
      <c r="A2258" s="33" t="s">
        <v>7</v>
      </c>
      <c r="B2258" s="9">
        <v>1</v>
      </c>
      <c r="C2258" s="10">
        <v>503701</v>
      </c>
      <c r="D2258" s="273">
        <v>370101</v>
      </c>
      <c r="E2258" s="81" t="s">
        <v>701</v>
      </c>
      <c r="F2258" s="81">
        <v>2</v>
      </c>
      <c r="G2258" s="82" t="s">
        <v>135</v>
      </c>
      <c r="H2258" s="336">
        <f>SUMIFS('Круглосуточный стационар'!J:J,'Круглосуточный стационар'!D:D,СВОД!D2258,'Круглосуточный стационар'!H:H,"-",'Круглосуточный стационар'!F:F,СВОД!F2258)+SUMIFS(ВМП!J:J,ВМП!D:D,СВОД!D2258,ВМП!H:H,"-",ВМП!F:F,СВОД!F2258)+SUMIFS('Дневной стационар'!J:J,'Дневной стационар'!D:D,СВОД!D2258,'Дневной стационар'!H:H,"-",'Дневной стационар'!F:F,СВОД!F2258)+SUMIFS(ЭКО!H:H,ЭКО!D:D,СВОД!D2258,ЭКО!F:F,СВОД!F2258)+SUMIFS(Диализ!H:H,Диализ!D:D,СВОД!D2258,Диализ!F:F,СВОД!F2258)</f>
        <v>4600</v>
      </c>
      <c r="I2258" s="337">
        <f>SUMIFS(Поликлиника!H:H,Поликлиника!D:D,СВОД!D2258,Поликлиника!F:F,СВОД!F2258)</f>
        <v>0</v>
      </c>
      <c r="J2258" s="337">
        <f>SUMIFS(Поликлиника!AQ:AQ,Поликлиника!D:D,СВОД!D2258,Поликлиника!F:F,СВОД!F2258)</f>
        <v>0</v>
      </c>
      <c r="K2258" s="337">
        <f>SUMIFS(Поликлиника!AV:AV,Поликлиника!D:D,СВОД!D2258,Поликлиника!F:F,СВОД!F2258)</f>
        <v>0</v>
      </c>
      <c r="L2258" s="337">
        <f>SUMIFS(Поликлиника!BA:BA,Поликлиника!D:D,СВОД!D2258,Поликлиника!F:F,СВОД!F2258)</f>
        <v>0</v>
      </c>
      <c r="M2258" s="337">
        <f>SUMIFS(Услуги!H:H,Услуги!D:D,СВОД!D2258,Услуги!F:F,СВОД!F2258)+SUMIFS(Услуги!M:M,Услуги!D:D,СВОД!D2258,Услуги!F:F,СВОД!F2258)+SUMIFS(Услуги!R:R,Услуги!D:D,СВОД!D2258,Услуги!F:F,СВОД!F2258)+SUMIFS(Услуги!W:W,Услуги!D:D,СВОД!D2258,Услуги!F:F,СВОД!F2258)+SUMIFS(Услуги!AB:AB,Услуги!D:D,СВОД!D2258,Услуги!F:F,СВОД!F2258)+SUMIFS(Услуги!AG:AG,Услуги!D:D,СВОД!D2258,Услуги!F:F,СВОД!F2258)+SUMIFS(Услуги!AL:AL,Услуги!D:D,СВОД!D2258,Услуги!F:F,СВОД!F2258)+SUMIFS(Услуги!AQ:AQ,Услуги!D:D,СВОД!D2258,Услуги!F:F,СВОД!F2258)</f>
        <v>0</v>
      </c>
      <c r="N2258" s="337">
        <f>SUMIFS('Скорая мед.помощь'!I:I,'Скорая мед.помощь'!D:D,СВОД!D2258,'Скорая мед.помощь'!F:F,СВОД!F2258)</f>
        <v>0</v>
      </c>
      <c r="O2258" s="338">
        <f>SUMIFS(Поликлиника!BF:BF,Поликлиника!D:D,СВОД!D2258,Поликлиника!F:F,СВОД!F2258)</f>
        <v>0</v>
      </c>
      <c r="P2258" s="339">
        <f>SUMIFS('Круглосуточный стационар'!O:O,'Круглосуточный стационар'!D:D,СВОД!D2258,'Круглосуточный стационар'!F:F,СВОД!F2258,'Круглосуточный стационар'!H:H,"-")+SUMIFS(ВМП!O:O,ВМП!D:D,СВОД!D2258,ВМП!F:F,СВОД!F2258,ВМП!H:H,"-")+SUMIFS('Дневной стационар'!O:O,'Дневной стационар'!D:D,СВОД!D2258,'Дневной стационар'!F:F,СВОД!F2258,'Дневной стационар'!H:H,"-")+SUMIFS(ЭКО!M:M,ЭКО!D:D,СВОД!D2258,ЭКО!F:F,СВОД!F2258)+SUMIFS(Диализ!M:M,Диализ!D:D,СВОД!D2258,Диализ!F:F,СВОД!F2258)+SUMIFS('Скорая мед.помощь'!N:N,'Скорая мед.помощь'!D:D,СВОД!D2258,'Скорая мед.помощь'!F:F,СВОД!F2258)+SUMIFS(Услуги!AV:AV,Услуги!D:D,СВОД!D2258,Услуги!F:F,СВОД!F2258)+SUMIFS(Поликлиника!BK:BK,Поликлиника!D:D,СВОД!D2258,Поликлиника!F:F,СВОД!F2258)</f>
        <v>79828.397072000007</v>
      </c>
      <c r="Q2258" s="336">
        <f>SUMIFS(Сверхбаза!L:L,Сверхбаза!C:C,СВОД!D2258,Сверхбаза!E:E,СВОД!F2258)+SUMIFS(Сверхбаза!N:N,Сверхбаза!C:C,СВОД!D2258,Сверхбаза!E:E,СВОД!F2258)</f>
        <v>0</v>
      </c>
      <c r="R2258" s="337">
        <f>SUMIFS(Сверхбаза!P:P,Сверхбаза!C:C,СВОД!D2258,Сверхбаза!E:E,СВОД!F2258)</f>
        <v>0</v>
      </c>
      <c r="S2258" s="337">
        <f>SUMIFS(Сверхбаза!R:R,Сверхбаза!C:C,СВОД!D2258,Сверхбаза!E:E,СВОД!F2258)</f>
        <v>0</v>
      </c>
      <c r="T2258" s="337">
        <f>SUMIFS(Сверхбаза!Q:Q,Сверхбаза!C:C,СВОД!D2258,Сверхбаза!E:E,СВОД!F2258)</f>
        <v>0</v>
      </c>
      <c r="U2258" s="337">
        <f>SUMIFS(Сверхбаза!S:S,Сверхбаза!C:C,СВОД!D2258,Сверхбаза!E:E,СВОД!F2258)</f>
        <v>0</v>
      </c>
      <c r="V2258" s="339">
        <f>SUMIFS(Сверхбаза!G:G,Сверхбаза!C:C,СВОД!D2258,Сверхбаза!E:E,СВОД!F2258)</f>
        <v>0</v>
      </c>
    </row>
    <row r="2259" spans="1:22" ht="25.5" outlineLevel="2" x14ac:dyDescent="0.2">
      <c r="A2259" s="33" t="s">
        <v>7</v>
      </c>
      <c r="B2259" s="9">
        <v>1</v>
      </c>
      <c r="C2259" s="10">
        <v>503701</v>
      </c>
      <c r="D2259" s="273">
        <v>370101</v>
      </c>
      <c r="E2259" s="81" t="s">
        <v>701</v>
      </c>
      <c r="F2259" s="81">
        <v>6</v>
      </c>
      <c r="G2259" s="82" t="s">
        <v>860</v>
      </c>
      <c r="H2259" s="336">
        <f>SUMIFS('Круглосуточный стационар'!J:J,'Круглосуточный стационар'!D:D,СВОД!D2259,'Круглосуточный стационар'!H:H,"-",'Круглосуточный стационар'!F:F,СВОД!F2259)+SUMIFS(ВМП!J:J,ВМП!D:D,СВОД!D2259,ВМП!H:H,"-",ВМП!F:F,СВОД!F2259)+SUMIFS('Дневной стационар'!J:J,'Дневной стационар'!D:D,СВОД!D2259,'Дневной стационар'!H:H,"-",'Дневной стационар'!F:F,СВОД!F2259)+SUMIFS(ЭКО!H:H,ЭКО!D:D,СВОД!D2259,ЭКО!F:F,СВОД!F2259)+SUMIFS(Диализ!H:H,Диализ!D:D,СВОД!D2259,Диализ!F:F,СВОД!F2259)</f>
        <v>0</v>
      </c>
      <c r="I2259" s="337">
        <f>SUMIFS(Поликлиника!H:H,Поликлиника!D:D,СВОД!D2259,Поликлиника!F:F,СВОД!F2259)</f>
        <v>0</v>
      </c>
      <c r="J2259" s="337">
        <f>SUMIFS(Поликлиника!AQ:AQ,Поликлиника!D:D,СВОД!D2259,Поликлиника!F:F,СВОД!F2259)</f>
        <v>0</v>
      </c>
      <c r="K2259" s="337">
        <f>SUMIFS(Поликлиника!AV:AV,Поликлиника!D:D,СВОД!D2259,Поликлиника!F:F,СВОД!F2259)</f>
        <v>0</v>
      </c>
      <c r="L2259" s="337">
        <f>SUMIFS(Поликлиника!BA:BA,Поликлиника!D:D,СВОД!D2259,Поликлиника!F:F,СВОД!F2259)</f>
        <v>0</v>
      </c>
      <c r="M2259" s="337">
        <f>SUMIFS(Услуги!H:H,Услуги!D:D,СВОД!D2259,Услуги!F:F,СВОД!F2259)+SUMIFS(Услуги!M:M,Услуги!D:D,СВОД!D2259,Услуги!F:F,СВОД!F2259)+SUMIFS(Услуги!R:R,Услуги!D:D,СВОД!D2259,Услуги!F:F,СВОД!F2259)+SUMIFS(Услуги!W:W,Услуги!D:D,СВОД!D2259,Услуги!F:F,СВОД!F2259)+SUMIFS(Услуги!AB:AB,Услуги!D:D,СВОД!D2259,Услуги!F:F,СВОД!F2259)+SUMIFS(Услуги!AG:AG,Услуги!D:D,СВОД!D2259,Услуги!F:F,СВОД!F2259)+SUMIFS(Услуги!AL:AL,Услуги!D:D,СВОД!D2259,Услуги!F:F,СВОД!F2259)+SUMIFS(Услуги!AQ:AQ,Услуги!D:D,СВОД!D2259,Услуги!F:F,СВОД!F2259)</f>
        <v>0</v>
      </c>
      <c r="N2259" s="337">
        <f>SUMIFS('Скорая мед.помощь'!I:I,'Скорая мед.помощь'!D:D,СВОД!D2259,'Скорая мед.помощь'!F:F,СВОД!F2259)</f>
        <v>0</v>
      </c>
      <c r="O2259" s="338">
        <f>SUMIFS(Поликлиника!BF:BF,Поликлиника!D:D,СВОД!D2259,Поликлиника!F:F,СВОД!F2259)</f>
        <v>0</v>
      </c>
      <c r="P2259" s="339">
        <f>SUMIFS('Круглосуточный стационар'!O:O,'Круглосуточный стационар'!D:D,СВОД!D2259,'Круглосуточный стационар'!F:F,СВОД!F2259,'Круглосуточный стационар'!H:H,"-")+SUMIFS(ВМП!O:O,ВМП!D:D,СВОД!D2259,ВМП!F:F,СВОД!F2259,ВМП!H:H,"-")+SUMIFS('Дневной стационар'!O:O,'Дневной стационар'!D:D,СВОД!D2259,'Дневной стационар'!F:F,СВОД!F2259,'Дневной стационар'!H:H,"-")+SUMIFS(ЭКО!M:M,ЭКО!D:D,СВОД!D2259,ЭКО!F:F,СВОД!F2259)+SUMIFS(Диализ!M:M,Диализ!D:D,СВОД!D2259,Диализ!F:F,СВОД!F2259)+SUMIFS('Скорая мед.помощь'!N:N,'Скорая мед.помощь'!D:D,СВОД!D2259,'Скорая мед.помощь'!F:F,СВОД!F2259)+SUMIFS(Услуги!AV:AV,Услуги!D:D,СВОД!D2259,Услуги!F:F,СВОД!F2259)+SUMIFS(Поликлиника!BK:BK,Поликлиника!D:D,СВОД!D2259,Поликлиника!F:F,СВОД!F2259)</f>
        <v>0</v>
      </c>
      <c r="Q2259" s="336">
        <f>SUMIFS(Сверхбаза!L:L,Сверхбаза!C:C,СВОД!D2259,Сверхбаза!E:E,СВОД!F2259)+SUMIFS(Сверхбаза!N:N,Сверхбаза!C:C,СВОД!D2259,Сверхбаза!E:E,СВОД!F2259)</f>
        <v>0</v>
      </c>
      <c r="R2259" s="337">
        <f>SUMIFS(Сверхбаза!P:P,Сверхбаза!C:C,СВОД!D2259,Сверхбаза!E:E,СВОД!F2259)</f>
        <v>0</v>
      </c>
      <c r="S2259" s="337">
        <f>SUMIFS(Сверхбаза!R:R,Сверхбаза!C:C,СВОД!D2259,Сверхбаза!E:E,СВОД!F2259)</f>
        <v>0</v>
      </c>
      <c r="T2259" s="337">
        <f>SUMIFS(Сверхбаза!Q:Q,Сверхбаза!C:C,СВОД!D2259,Сверхбаза!E:E,СВОД!F2259)</f>
        <v>0</v>
      </c>
      <c r="U2259" s="337">
        <f>SUMIFS(Сверхбаза!S:S,Сверхбаза!C:C,СВОД!D2259,Сверхбаза!E:E,СВОД!F2259)</f>
        <v>0</v>
      </c>
      <c r="V2259" s="339">
        <f>SUMIFS(Сверхбаза!G:G,Сверхбаза!C:C,СВОД!D2259,Сверхбаза!E:E,СВОД!F2259)</f>
        <v>0</v>
      </c>
    </row>
    <row r="2260" spans="1:22" ht="25.5" outlineLevel="2" x14ac:dyDescent="0.2">
      <c r="A2260" s="33" t="s">
        <v>7</v>
      </c>
      <c r="B2260" s="9">
        <v>1</v>
      </c>
      <c r="C2260" s="10">
        <v>503701</v>
      </c>
      <c r="D2260" s="273">
        <v>370101</v>
      </c>
      <c r="E2260" s="81" t="s">
        <v>701</v>
      </c>
      <c r="F2260" s="81">
        <v>3</v>
      </c>
      <c r="G2260" s="82" t="s">
        <v>136</v>
      </c>
      <c r="H2260" s="336">
        <f>SUMIFS('Круглосуточный стационар'!J:J,'Круглосуточный стационар'!D:D,СВОД!D2260,'Круглосуточный стационар'!H:H,"-",'Круглосуточный стационар'!F:F,СВОД!F2260)+SUMIFS(ВМП!J:J,ВМП!D:D,СВОД!D2260,ВМП!H:H,"-",ВМП!F:F,СВОД!F2260)+SUMIFS('Дневной стационар'!J:J,'Дневной стационар'!D:D,СВОД!D2260,'Дневной стационар'!H:H,"-",'Дневной стационар'!F:F,СВОД!F2260)+SUMIFS(ЭКО!H:H,ЭКО!D:D,СВОД!D2260,ЭКО!F:F,СВОД!F2260)+SUMIFS(Диализ!H:H,Диализ!D:D,СВОД!D2260,Диализ!F:F,СВОД!F2260)</f>
        <v>0</v>
      </c>
      <c r="I2260" s="337">
        <f>SUMIFS(Поликлиника!H:H,Поликлиника!D:D,СВОД!D2260,Поликлиника!F:F,СВОД!F2260)</f>
        <v>66145</v>
      </c>
      <c r="J2260" s="337">
        <f>SUMIFS(Поликлиника!AQ:AQ,Поликлиника!D:D,СВОД!D2260,Поликлиника!F:F,СВОД!F2260)</f>
        <v>46607</v>
      </c>
      <c r="K2260" s="337">
        <f>SUMIFS(Поликлиника!AV:AV,Поликлиника!D:D,СВОД!D2260,Поликлиника!F:F,СВОД!F2260)</f>
        <v>117085</v>
      </c>
      <c r="L2260" s="337">
        <f>SUMIFS(Поликлиника!BA:BA,Поликлиника!D:D,СВОД!D2260,Поликлиника!F:F,СВОД!F2260)</f>
        <v>167401</v>
      </c>
      <c r="M2260" s="337">
        <f>SUMIFS(Услуги!H:H,Услуги!D:D,СВОД!D2260,Услуги!F:F,СВОД!F2260)+SUMIFS(Услуги!M:M,Услуги!D:D,СВОД!D2260,Услуги!F:F,СВОД!F2260)+SUMIFS(Услуги!R:R,Услуги!D:D,СВОД!D2260,Услуги!F:F,СВОД!F2260)+SUMIFS(Услуги!W:W,Услуги!D:D,СВОД!D2260,Услуги!F:F,СВОД!F2260)+SUMIFS(Услуги!AB:AB,Услуги!D:D,СВОД!D2260,Услуги!F:F,СВОД!F2260)+SUMIFS(Услуги!AG:AG,Услуги!D:D,СВОД!D2260,Услуги!F:F,СВОД!F2260)+SUMIFS(Услуги!AL:AL,Услуги!D:D,СВОД!D2260,Услуги!F:F,СВОД!F2260)+SUMIFS(Услуги!AQ:AQ,Услуги!D:D,СВОД!D2260,Услуги!F:F,СВОД!F2260)</f>
        <v>4281</v>
      </c>
      <c r="N2260" s="337">
        <f>SUMIFS('Скорая мед.помощь'!I:I,'Скорая мед.помощь'!D:D,СВОД!D2260,'Скорая мед.помощь'!F:F,СВОД!F2260)</f>
        <v>0</v>
      </c>
      <c r="O2260" s="338">
        <f>SUMIFS(Поликлиника!BF:BF,Поликлиника!D:D,СВОД!D2260,Поликлиника!F:F,СВОД!F2260)</f>
        <v>28206</v>
      </c>
      <c r="P2260" s="339">
        <f>SUMIFS('Круглосуточный стационар'!O:O,'Круглосуточный стационар'!D:D,СВОД!D2260,'Круглосуточный стационар'!F:F,СВОД!F2260,'Круглосуточный стационар'!H:H,"-")+SUMIFS(ВМП!O:O,ВМП!D:D,СВОД!D2260,ВМП!F:F,СВОД!F2260,ВМП!H:H,"-")+SUMIFS('Дневной стационар'!O:O,'Дневной стационар'!D:D,СВОД!D2260,'Дневной стационар'!F:F,СВОД!F2260,'Дневной стационар'!H:H,"-")+SUMIFS(ЭКО!M:M,ЭКО!D:D,СВОД!D2260,ЭКО!F:F,СВОД!F2260)+SUMIFS(Диализ!M:M,Диализ!D:D,СВОД!D2260,Диализ!F:F,СВОД!F2260)+SUMIFS('Скорая мед.помощь'!N:N,'Скорая мед.помощь'!D:D,СВОД!D2260,'Скорая мед.помощь'!F:F,СВОД!F2260)+SUMIFS(Услуги!AV:AV,Услуги!D:D,СВОД!D2260,Услуги!F:F,СВОД!F2260)+SUMIFS(Поликлиника!BK:BK,Поликлиника!D:D,СВОД!D2260,Поликлиника!F:F,СВОД!F2260)</f>
        <v>411299.1217715923</v>
      </c>
      <c r="Q2260" s="336">
        <f>SUMIFS(Сверхбаза!L:L,Сверхбаза!C:C,СВОД!D2260,Сверхбаза!E:E,СВОД!F2260)+SUMIFS(Сверхбаза!N:N,Сверхбаза!C:C,СВОД!D2260,Сверхбаза!E:E,СВОД!F2260)</f>
        <v>0</v>
      </c>
      <c r="R2260" s="337">
        <f>SUMIFS(Сверхбаза!P:P,Сверхбаза!C:C,СВОД!D2260,Сверхбаза!E:E,СВОД!F2260)</f>
        <v>2536</v>
      </c>
      <c r="S2260" s="337">
        <f>SUMIFS(Сверхбаза!R:R,Сверхбаза!C:C,СВОД!D2260,Сверхбаза!E:E,СВОД!F2260)</f>
        <v>4023</v>
      </c>
      <c r="T2260" s="337">
        <f>SUMIFS(Сверхбаза!Q:Q,Сверхбаза!C:C,СВОД!D2260,Сверхбаза!E:E,СВОД!F2260)</f>
        <v>19696</v>
      </c>
      <c r="U2260" s="337">
        <f>SUMIFS(Сверхбаза!S:S,Сверхбаза!C:C,СВОД!D2260,Сверхбаза!E:E,СВОД!F2260)</f>
        <v>0</v>
      </c>
      <c r="V2260" s="339">
        <f>SUMIFS(Сверхбаза!G:G,Сверхбаза!C:C,СВОД!D2260,Сверхбаза!E:E,СВОД!F2260)</f>
        <v>18716.008999999998</v>
      </c>
    </row>
    <row r="2261" spans="1:22" ht="25.5" outlineLevel="2" x14ac:dyDescent="0.2">
      <c r="A2261" s="33" t="s">
        <v>7</v>
      </c>
      <c r="B2261" s="9">
        <v>1</v>
      </c>
      <c r="C2261" s="10">
        <v>503701</v>
      </c>
      <c r="D2261" s="273">
        <v>370101</v>
      </c>
      <c r="E2261" s="81" t="s">
        <v>701</v>
      </c>
      <c r="F2261" s="81">
        <v>7</v>
      </c>
      <c r="G2261" s="82" t="s">
        <v>861</v>
      </c>
      <c r="H2261" s="336">
        <f>SUMIFS('Круглосуточный стационар'!J:J,'Круглосуточный стационар'!D:D,СВОД!D2261,'Круглосуточный стационар'!H:H,"-",'Круглосуточный стационар'!F:F,СВОД!F2261)+SUMIFS(ВМП!J:J,ВМП!D:D,СВОД!D2261,ВМП!H:H,"-",ВМП!F:F,СВОД!F2261)+SUMIFS('Дневной стационар'!J:J,'Дневной стационар'!D:D,СВОД!D2261,'Дневной стационар'!H:H,"-",'Дневной стационар'!F:F,СВОД!F2261)+SUMIFS(ЭКО!H:H,ЭКО!D:D,СВОД!D2261,ЭКО!F:F,СВОД!F2261)+SUMIFS(Диализ!H:H,Диализ!D:D,СВОД!D2261,Диализ!F:F,СВОД!F2261)</f>
        <v>0</v>
      </c>
      <c r="I2261" s="337">
        <f>SUMIFS(Поликлиника!H:H,Поликлиника!D:D,СВОД!D2261,Поликлиника!F:F,СВОД!F2261)</f>
        <v>0</v>
      </c>
      <c r="J2261" s="337">
        <f>SUMIFS(Поликлиника!AQ:AQ,Поликлиника!D:D,СВОД!D2261,Поликлиника!F:F,СВОД!F2261)</f>
        <v>0</v>
      </c>
      <c r="K2261" s="337">
        <f>SUMIFS(Поликлиника!AV:AV,Поликлиника!D:D,СВОД!D2261,Поликлиника!F:F,СВОД!F2261)</f>
        <v>0</v>
      </c>
      <c r="L2261" s="337">
        <f>SUMIFS(Поликлиника!BA:BA,Поликлиника!D:D,СВОД!D2261,Поликлиника!F:F,СВОД!F2261)</f>
        <v>0</v>
      </c>
      <c r="M2261" s="337">
        <f>SUMIFS(Услуги!H:H,Услуги!D:D,СВОД!D2261,Услуги!F:F,СВОД!F2261)+SUMIFS(Услуги!M:M,Услуги!D:D,СВОД!D2261,Услуги!F:F,СВОД!F2261)+SUMIFS(Услуги!R:R,Услуги!D:D,СВОД!D2261,Услуги!F:F,СВОД!F2261)+SUMIFS(Услуги!W:W,Услуги!D:D,СВОД!D2261,Услуги!F:F,СВОД!F2261)+SUMIFS(Услуги!AB:AB,Услуги!D:D,СВОД!D2261,Услуги!F:F,СВОД!F2261)+SUMIFS(Услуги!AG:AG,Услуги!D:D,СВОД!D2261,Услуги!F:F,СВОД!F2261)+SUMIFS(Услуги!AL:AL,Услуги!D:D,СВОД!D2261,Услуги!F:F,СВОД!F2261)+SUMIFS(Услуги!AQ:AQ,Услуги!D:D,СВОД!D2261,Услуги!F:F,СВОД!F2261)</f>
        <v>0</v>
      </c>
      <c r="N2261" s="337">
        <f>SUMIFS('Скорая мед.помощь'!I:I,'Скорая мед.помощь'!D:D,СВОД!D2261,'Скорая мед.помощь'!F:F,СВОД!F2261)</f>
        <v>0</v>
      </c>
      <c r="O2261" s="338">
        <f>SUMIFS(Поликлиника!BF:BF,Поликлиника!D:D,СВОД!D2261,Поликлиника!F:F,СВОД!F2261)</f>
        <v>0</v>
      </c>
      <c r="P2261" s="339">
        <f>SUMIFS('Круглосуточный стационар'!O:O,'Круглосуточный стационар'!D:D,СВОД!D2261,'Круглосуточный стационар'!F:F,СВОД!F2261,'Круглосуточный стационар'!H:H,"-")+SUMIFS(ВМП!O:O,ВМП!D:D,СВОД!D2261,ВМП!F:F,СВОД!F2261,ВМП!H:H,"-")+SUMIFS('Дневной стационар'!O:O,'Дневной стационар'!D:D,СВОД!D2261,'Дневной стационар'!F:F,СВОД!F2261,'Дневной стационар'!H:H,"-")+SUMIFS(ЭКО!M:M,ЭКО!D:D,СВОД!D2261,ЭКО!F:F,СВОД!F2261)+SUMIFS(Диализ!M:M,Диализ!D:D,СВОД!D2261,Диализ!F:F,СВОД!F2261)+SUMIFS('Скорая мед.помощь'!N:N,'Скорая мед.помощь'!D:D,СВОД!D2261,'Скорая мед.помощь'!F:F,СВОД!F2261)+SUMIFS(Услуги!AV:AV,Услуги!D:D,СВОД!D2261,Услуги!F:F,СВОД!F2261)+SUMIFS(Поликлиника!BK:BK,Поликлиника!D:D,СВОД!D2261,Поликлиника!F:F,СВОД!F2261)</f>
        <v>0</v>
      </c>
      <c r="Q2261" s="336">
        <f>SUMIFS(Сверхбаза!L:L,Сверхбаза!C:C,СВОД!D2261,Сверхбаза!E:E,СВОД!F2261)+SUMIFS(Сверхбаза!N:N,Сверхбаза!C:C,СВОД!D2261,Сверхбаза!E:E,СВОД!F2261)</f>
        <v>0</v>
      </c>
      <c r="R2261" s="337">
        <f>SUMIFS(Сверхбаза!P:P,Сверхбаза!C:C,СВОД!D2261,Сверхбаза!E:E,СВОД!F2261)</f>
        <v>0</v>
      </c>
      <c r="S2261" s="337">
        <f>SUMIFS(Сверхбаза!R:R,Сверхбаза!C:C,СВОД!D2261,Сверхбаза!E:E,СВОД!F2261)</f>
        <v>0</v>
      </c>
      <c r="T2261" s="337">
        <f>SUMIFS(Сверхбаза!Q:Q,Сверхбаза!C:C,СВОД!D2261,Сверхбаза!E:E,СВОД!F2261)</f>
        <v>0</v>
      </c>
      <c r="U2261" s="337">
        <f>SUMIFS(Сверхбаза!S:S,Сверхбаза!C:C,СВОД!D2261,Сверхбаза!E:E,СВОД!F2261)</f>
        <v>0</v>
      </c>
      <c r="V2261" s="339">
        <f>SUMIFS(Сверхбаза!G:G,Сверхбаза!C:C,СВОД!D2261,Сверхбаза!E:E,СВОД!F2261)</f>
        <v>0</v>
      </c>
    </row>
    <row r="2262" spans="1:22" ht="25.5" outlineLevel="2" x14ac:dyDescent="0.2">
      <c r="A2262" s="33" t="s">
        <v>7</v>
      </c>
      <c r="B2262" s="9">
        <v>1</v>
      </c>
      <c r="C2262" s="10">
        <v>503701</v>
      </c>
      <c r="D2262" s="273">
        <v>370101</v>
      </c>
      <c r="E2262" s="81" t="s">
        <v>701</v>
      </c>
      <c r="F2262" s="81">
        <v>70</v>
      </c>
      <c r="G2262" s="82" t="s">
        <v>862</v>
      </c>
      <c r="H2262" s="336">
        <f>SUMIFS('Круглосуточный стационар'!J:J,'Круглосуточный стационар'!D:D,СВОД!D2262,'Круглосуточный стационар'!H:H,"-",'Круглосуточный стационар'!F:F,СВОД!F2262)+SUMIFS(ВМП!J:J,ВМП!D:D,СВОД!D2262,ВМП!H:H,"-",ВМП!F:F,СВОД!F2262)+SUMIFS('Дневной стационар'!J:J,'Дневной стационар'!D:D,СВОД!D2262,'Дневной стационар'!H:H,"-",'Дневной стационар'!F:F,СВОД!F2262)+SUMIFS(ЭКО!H:H,ЭКО!D:D,СВОД!D2262,ЭКО!F:F,СВОД!F2262)+SUMIFS(Диализ!H:H,Диализ!D:D,СВОД!D2262,Диализ!F:F,СВОД!F2262)</f>
        <v>0</v>
      </c>
      <c r="I2262" s="337">
        <f>SUMIFS(Поликлиника!H:H,Поликлиника!D:D,СВОД!D2262,Поликлиника!F:F,СВОД!F2262)</f>
        <v>0</v>
      </c>
      <c r="J2262" s="337">
        <f>SUMIFS(Поликлиника!AQ:AQ,Поликлиника!D:D,СВОД!D2262,Поликлиника!F:F,СВОД!F2262)</f>
        <v>0</v>
      </c>
      <c r="K2262" s="337">
        <f>SUMIFS(Поликлиника!AV:AV,Поликлиника!D:D,СВОД!D2262,Поликлиника!F:F,СВОД!F2262)</f>
        <v>0</v>
      </c>
      <c r="L2262" s="337">
        <f>SUMIFS(Поликлиника!BA:BA,Поликлиника!D:D,СВОД!D2262,Поликлиника!F:F,СВОД!F2262)</f>
        <v>0</v>
      </c>
      <c r="M2262" s="337">
        <f>SUMIFS(Услуги!H:H,Услуги!D:D,СВОД!D2262,Услуги!F:F,СВОД!F2262)+SUMIFS(Услуги!M:M,Услуги!D:D,СВОД!D2262,Услуги!F:F,СВОД!F2262)+SUMIFS(Услуги!R:R,Услуги!D:D,СВОД!D2262,Услуги!F:F,СВОД!F2262)+SUMIFS(Услуги!W:W,Услуги!D:D,СВОД!D2262,Услуги!F:F,СВОД!F2262)+SUMIFS(Услуги!AB:AB,Услуги!D:D,СВОД!D2262,Услуги!F:F,СВОД!F2262)+SUMIFS(Услуги!AG:AG,Услуги!D:D,СВОД!D2262,Услуги!F:F,СВОД!F2262)+SUMIFS(Услуги!AL:AL,Услуги!D:D,СВОД!D2262,Услуги!F:F,СВОД!F2262)+SUMIFS(Услуги!AQ:AQ,Услуги!D:D,СВОД!D2262,Услуги!F:F,СВОД!F2262)</f>
        <v>0</v>
      </c>
      <c r="N2262" s="337">
        <f>SUMIFS('Скорая мед.помощь'!I:I,'Скорая мед.помощь'!D:D,СВОД!D2262,'Скорая мед.помощь'!F:F,СВОД!F2262)</f>
        <v>0</v>
      </c>
      <c r="O2262" s="338">
        <f>SUMIFS(Поликлиника!BF:BF,Поликлиника!D:D,СВОД!D2262,Поликлиника!F:F,СВОД!F2262)</f>
        <v>0</v>
      </c>
      <c r="P2262" s="339">
        <f>SUMIFS('Круглосуточный стационар'!O:O,'Круглосуточный стационар'!D:D,СВОД!D2262,'Круглосуточный стационар'!F:F,СВОД!F2262,'Круглосуточный стационар'!H:H,"-")+SUMIFS(ВМП!O:O,ВМП!D:D,СВОД!D2262,ВМП!F:F,СВОД!F2262,ВМП!H:H,"-")+SUMIFS('Дневной стационар'!O:O,'Дневной стационар'!D:D,СВОД!D2262,'Дневной стационар'!F:F,СВОД!F2262,'Дневной стационар'!H:H,"-")+SUMIFS(ЭКО!M:M,ЭКО!D:D,СВОД!D2262,ЭКО!F:F,СВОД!F2262)+SUMIFS(Диализ!M:M,Диализ!D:D,СВОД!D2262,Диализ!F:F,СВОД!F2262)+SUMIFS('Скорая мед.помощь'!N:N,'Скорая мед.помощь'!D:D,СВОД!D2262,'Скорая мед.помощь'!F:F,СВОД!F2262)+SUMIFS(Услуги!AV:AV,Услуги!D:D,СВОД!D2262,Услуги!F:F,СВОД!F2262)+SUMIFS(Поликлиника!BK:BK,Поликлиника!D:D,СВОД!D2262,Поликлиника!F:F,СВОД!F2262)</f>
        <v>0</v>
      </c>
      <c r="Q2262" s="336">
        <f>SUMIFS(Сверхбаза!L:L,Сверхбаза!C:C,СВОД!D2262,Сверхбаза!E:E,СВОД!F2262)+SUMIFS(Сверхбаза!N:N,Сверхбаза!C:C,СВОД!D2262,Сверхбаза!E:E,СВОД!F2262)</f>
        <v>0</v>
      </c>
      <c r="R2262" s="337">
        <f>SUMIFS(Сверхбаза!P:P,Сверхбаза!C:C,СВОД!D2262,Сверхбаза!E:E,СВОД!F2262)</f>
        <v>0</v>
      </c>
      <c r="S2262" s="337">
        <f>SUMIFS(Сверхбаза!R:R,Сверхбаза!C:C,СВОД!D2262,Сверхбаза!E:E,СВОД!F2262)</f>
        <v>0</v>
      </c>
      <c r="T2262" s="337">
        <f>SUMIFS(Сверхбаза!Q:Q,Сверхбаза!C:C,СВОД!D2262,Сверхбаза!E:E,СВОД!F2262)</f>
        <v>0</v>
      </c>
      <c r="U2262" s="337">
        <f>SUMIFS(Сверхбаза!S:S,Сверхбаза!C:C,СВОД!D2262,Сверхбаза!E:E,СВОД!F2262)</f>
        <v>0</v>
      </c>
      <c r="V2262" s="339">
        <f>SUMIFS(Сверхбаза!G:G,Сверхбаза!C:C,СВОД!D2262,Сверхбаза!E:E,СВОД!F2262)</f>
        <v>0</v>
      </c>
    </row>
    <row r="2263" spans="1:22" ht="25.5" outlineLevel="2" x14ac:dyDescent="0.2">
      <c r="A2263" s="33" t="s">
        <v>7</v>
      </c>
      <c r="B2263" s="9">
        <v>1</v>
      </c>
      <c r="C2263" s="10">
        <v>503701</v>
      </c>
      <c r="D2263" s="273">
        <v>370101</v>
      </c>
      <c r="E2263" s="81" t="s">
        <v>701</v>
      </c>
      <c r="F2263" s="81">
        <v>94</v>
      </c>
      <c r="G2263" s="82" t="s">
        <v>124</v>
      </c>
      <c r="H2263" s="336">
        <f>SUMIFS('Круглосуточный стационар'!J:J,'Круглосуточный стационар'!D:D,СВОД!D2263,'Круглосуточный стационар'!H:H,"-",'Круглосуточный стационар'!F:F,СВОД!F2263)+SUMIFS(ВМП!J:J,ВМП!D:D,СВОД!D2263,ВМП!H:H,"-",ВМП!F:F,СВОД!F2263)+SUMIFS('Дневной стационар'!J:J,'Дневной стационар'!D:D,СВОД!D2263,'Дневной стационар'!H:H,"-",'Дневной стационар'!F:F,СВОД!F2263)+SUMIFS(ЭКО!H:H,ЭКО!D:D,СВОД!D2263,ЭКО!F:F,СВОД!F2263)+SUMIFS(Диализ!H:H,Диализ!D:D,СВОД!D2263,Диализ!F:F,СВОД!F2263)</f>
        <v>0</v>
      </c>
      <c r="I2263" s="337">
        <f>SUMIFS(Поликлиника!H:H,Поликлиника!D:D,СВОД!D2263,Поликлиника!F:F,СВОД!F2263)</f>
        <v>0</v>
      </c>
      <c r="J2263" s="337">
        <f>SUMIFS(Поликлиника!AQ:AQ,Поликлиника!D:D,СВОД!D2263,Поликлиника!F:F,СВОД!F2263)</f>
        <v>0</v>
      </c>
      <c r="K2263" s="337">
        <f>SUMIFS(Поликлиника!AV:AV,Поликлиника!D:D,СВОД!D2263,Поликлиника!F:F,СВОД!F2263)</f>
        <v>0</v>
      </c>
      <c r="L2263" s="337">
        <f>SUMIFS(Поликлиника!BA:BA,Поликлиника!D:D,СВОД!D2263,Поликлиника!F:F,СВОД!F2263)</f>
        <v>0</v>
      </c>
      <c r="M2263" s="337">
        <f>SUMIFS(Услуги!H:H,Услуги!D:D,СВОД!D2263,Услуги!F:F,СВОД!F2263)+SUMIFS(Услуги!M:M,Услуги!D:D,СВОД!D2263,Услуги!F:F,СВОД!F2263)+SUMIFS(Услуги!R:R,Услуги!D:D,СВОД!D2263,Услуги!F:F,СВОД!F2263)+SUMIFS(Услуги!W:W,Услуги!D:D,СВОД!D2263,Услуги!F:F,СВОД!F2263)+SUMIFS(Услуги!AB:AB,Услуги!D:D,СВОД!D2263,Услуги!F:F,СВОД!F2263)+SUMIFS(Услуги!AG:AG,Услуги!D:D,СВОД!D2263,Услуги!F:F,СВОД!F2263)+SUMIFS(Услуги!AL:AL,Услуги!D:D,СВОД!D2263,Услуги!F:F,СВОД!F2263)+SUMIFS(Услуги!AQ:AQ,Услуги!D:D,СВОД!D2263,Услуги!F:F,СВОД!F2263)</f>
        <v>0</v>
      </c>
      <c r="N2263" s="337">
        <f>SUMIFS('Скорая мед.помощь'!I:I,'Скорая мед.помощь'!D:D,СВОД!D2263,'Скорая мед.помощь'!F:F,СВОД!F2263)</f>
        <v>0</v>
      </c>
      <c r="O2263" s="338">
        <f>SUMIFS(Поликлиника!BF:BF,Поликлиника!D:D,СВОД!D2263,Поликлиника!F:F,СВОД!F2263)</f>
        <v>0</v>
      </c>
      <c r="P2263" s="339">
        <f>SUMIFS('Круглосуточный стационар'!O:O,'Круглосуточный стационар'!D:D,СВОД!D2263,'Круглосуточный стационар'!F:F,СВОД!F2263,'Круглосуточный стационар'!H:H,"-")+SUMIFS(ВМП!O:O,ВМП!D:D,СВОД!D2263,ВМП!F:F,СВОД!F2263,ВМП!H:H,"-")+SUMIFS('Дневной стационар'!O:O,'Дневной стационар'!D:D,СВОД!D2263,'Дневной стационар'!F:F,СВОД!F2263,'Дневной стационар'!H:H,"-")+SUMIFS(ЭКО!M:M,ЭКО!D:D,СВОД!D2263,ЭКО!F:F,СВОД!F2263)+SUMIFS(Диализ!M:M,Диализ!D:D,СВОД!D2263,Диализ!F:F,СВОД!F2263)+SUMIFS('Скорая мед.помощь'!N:N,'Скорая мед.помощь'!D:D,СВОД!D2263,'Скорая мед.помощь'!F:F,СВОД!F2263)+SUMIFS(Услуги!AV:AV,Услуги!D:D,СВОД!D2263,Услуги!F:F,СВОД!F2263)+SUMIFS(Поликлиника!BK:BK,Поликлиника!D:D,СВОД!D2263,Поликлиника!F:F,СВОД!F2263)</f>
        <v>0</v>
      </c>
      <c r="Q2263" s="336">
        <f>SUMIFS(Сверхбаза!L:L,Сверхбаза!C:C,СВОД!D2263,Сверхбаза!E:E,СВОД!F2263)+SUMIFS(Сверхбаза!N:N,Сверхбаза!C:C,СВОД!D2263,Сверхбаза!E:E,СВОД!F2263)</f>
        <v>0</v>
      </c>
      <c r="R2263" s="337">
        <f>SUMIFS(Сверхбаза!P:P,Сверхбаза!C:C,СВОД!D2263,Сверхбаза!E:E,СВОД!F2263)</f>
        <v>0</v>
      </c>
      <c r="S2263" s="337">
        <f>SUMIFS(Сверхбаза!R:R,Сверхбаза!C:C,СВОД!D2263,Сверхбаза!E:E,СВОД!F2263)</f>
        <v>0</v>
      </c>
      <c r="T2263" s="337">
        <f>SUMIFS(Сверхбаза!Q:Q,Сверхбаза!C:C,СВОД!D2263,Сверхбаза!E:E,СВОД!F2263)</f>
        <v>0</v>
      </c>
      <c r="U2263" s="337">
        <f>SUMIFS(Сверхбаза!S:S,Сверхбаза!C:C,СВОД!D2263,Сверхбаза!E:E,СВОД!F2263)</f>
        <v>0</v>
      </c>
      <c r="V2263" s="339">
        <f>SUMIFS(Сверхбаза!G:G,Сверхбаза!C:C,СВОД!D2263,Сверхбаза!E:E,СВОД!F2263)</f>
        <v>0</v>
      </c>
    </row>
    <row r="2264" spans="1:22" outlineLevel="1" x14ac:dyDescent="0.2">
      <c r="A2264" s="320"/>
      <c r="B2264" s="321"/>
      <c r="C2264" s="322"/>
      <c r="D2264" s="340" t="s">
        <v>333</v>
      </c>
      <c r="E2264" s="83"/>
      <c r="F2264" s="83"/>
      <c r="G2264" s="84"/>
      <c r="H2264" s="341"/>
      <c r="I2264" s="342"/>
      <c r="J2264" s="342"/>
      <c r="K2264" s="342"/>
      <c r="L2264" s="342"/>
      <c r="M2264" s="342"/>
      <c r="N2264" s="342"/>
      <c r="O2264" s="343"/>
      <c r="P2264" s="344">
        <f>SUBTOTAL(9,P2256:P2263)</f>
        <v>1041955.6707535287</v>
      </c>
      <c r="Q2264" s="341"/>
      <c r="R2264" s="342"/>
      <c r="S2264" s="342"/>
      <c r="T2264" s="342"/>
      <c r="U2264" s="342"/>
      <c r="V2264" s="344">
        <f>SUBTOTAL(9,V2256:V2263)</f>
        <v>21911.757999999998</v>
      </c>
    </row>
    <row r="2265" spans="1:22" ht="25.5" outlineLevel="2" x14ac:dyDescent="0.2">
      <c r="A2265" s="33" t="s">
        <v>7</v>
      </c>
      <c r="B2265" s="9">
        <v>1</v>
      </c>
      <c r="C2265" s="10">
        <v>503702</v>
      </c>
      <c r="D2265" s="273">
        <v>370201</v>
      </c>
      <c r="E2265" s="81" t="s">
        <v>696</v>
      </c>
      <c r="F2265" s="81">
        <v>1</v>
      </c>
      <c r="G2265" s="82" t="s">
        <v>12</v>
      </c>
      <c r="H2265" s="336">
        <f>SUMIFS('Круглосуточный стационар'!J:J,'Круглосуточный стационар'!D:D,СВОД!D2265,'Круглосуточный стационар'!H:H,"-",'Круглосуточный стационар'!F:F,СВОД!F2265)+SUMIFS(ВМП!J:J,ВМП!D:D,СВОД!D2265,ВМП!H:H,"-",ВМП!F:F,СВОД!F2265)+SUMIFS('Дневной стационар'!J:J,'Дневной стационар'!D:D,СВОД!D2265,'Дневной стационар'!H:H,"-",'Дневной стационар'!F:F,СВОД!F2265)+SUMIFS(ЭКО!H:H,ЭКО!D:D,СВОД!D2265,ЭКО!F:F,СВОД!F2265)+SUMIFS(Диализ!H:H,Диализ!D:D,СВОД!D2265,Диализ!F:F,СВОД!F2265)</f>
        <v>701</v>
      </c>
      <c r="I2265" s="337">
        <f>SUMIFS(Поликлиника!H:H,Поликлиника!D:D,СВОД!D2265,Поликлиника!F:F,СВОД!F2265)</f>
        <v>0</v>
      </c>
      <c r="J2265" s="337">
        <f>SUMIFS(Поликлиника!AQ:AQ,Поликлиника!D:D,СВОД!D2265,Поликлиника!F:F,СВОД!F2265)</f>
        <v>0</v>
      </c>
      <c r="K2265" s="337">
        <f>SUMIFS(Поликлиника!AV:AV,Поликлиника!D:D,СВОД!D2265,Поликлиника!F:F,СВОД!F2265)</f>
        <v>0</v>
      </c>
      <c r="L2265" s="337">
        <f>SUMIFS(Поликлиника!BA:BA,Поликлиника!D:D,СВОД!D2265,Поликлиника!F:F,СВОД!F2265)</f>
        <v>0</v>
      </c>
      <c r="M2265" s="337">
        <f>SUMIFS(Услуги!H:H,Услуги!D:D,СВОД!D2265,Услуги!F:F,СВОД!F2265)+SUMIFS(Услуги!M:M,Услуги!D:D,СВОД!D2265,Услуги!F:F,СВОД!F2265)+SUMIFS(Услуги!R:R,Услуги!D:D,СВОД!D2265,Услуги!F:F,СВОД!F2265)+SUMIFS(Услуги!W:W,Услуги!D:D,СВОД!D2265,Услуги!F:F,СВОД!F2265)+SUMIFS(Услуги!AB:AB,Услуги!D:D,СВОД!D2265,Услуги!F:F,СВОД!F2265)+SUMIFS(Услуги!AG:AG,Услуги!D:D,СВОД!D2265,Услуги!F:F,СВОД!F2265)+SUMIFS(Услуги!AL:AL,Услуги!D:D,СВОД!D2265,Услуги!F:F,СВОД!F2265)+SUMIFS(Услуги!AQ:AQ,Услуги!D:D,СВОД!D2265,Услуги!F:F,СВОД!F2265)</f>
        <v>0</v>
      </c>
      <c r="N2265" s="337">
        <f>SUMIFS('Скорая мед.помощь'!I:I,'Скорая мед.помощь'!D:D,СВОД!D2265,'Скорая мед.помощь'!F:F,СВОД!F2265)</f>
        <v>0</v>
      </c>
      <c r="O2265" s="338">
        <f>SUMIFS(Поликлиника!BF:BF,Поликлиника!D:D,СВОД!D2265,Поликлиника!F:F,СВОД!F2265)</f>
        <v>0</v>
      </c>
      <c r="P2265" s="339">
        <f>SUMIFS('Круглосуточный стационар'!O:O,'Круглосуточный стационар'!D:D,СВОД!D2265,'Круглосуточный стационар'!F:F,СВОД!F2265,'Круглосуточный стационар'!H:H,"-")+SUMIFS(ВМП!O:O,ВМП!D:D,СВОД!D2265,ВМП!F:F,СВОД!F2265,ВМП!H:H,"-")+SUMIFS('Дневной стационар'!O:O,'Дневной стационар'!D:D,СВОД!D2265,'Дневной стационар'!F:F,СВОД!F2265,'Дневной стационар'!H:H,"-")+SUMIFS(ЭКО!M:M,ЭКО!D:D,СВОД!D2265,ЭКО!F:F,СВОД!F2265)+SUMIFS(Диализ!M:M,Диализ!D:D,СВОД!D2265,Диализ!F:F,СВОД!F2265)+SUMIFS('Скорая мед.помощь'!N:N,'Скорая мед.помощь'!D:D,СВОД!D2265,'Скорая мед.помощь'!F:F,СВОД!F2265)+SUMIFS(Услуги!AV:AV,Услуги!D:D,СВОД!D2265,Услуги!F:F,СВОД!F2265)+SUMIFS(Поликлиника!BK:BK,Поликлиника!D:D,СВОД!D2265,Поликлиника!F:F,СВОД!F2265)</f>
        <v>13217.857613076521</v>
      </c>
      <c r="Q2265" s="336">
        <f>SUMIFS(Сверхбаза!L:L,Сверхбаза!C:C,СВОД!D2265,Сверхбаза!E:E,СВОД!F2265)+SUMIFS(Сверхбаза!N:N,Сверхбаза!C:C,СВОД!D2265,Сверхбаза!E:E,СВОД!F2265)</f>
        <v>0</v>
      </c>
      <c r="R2265" s="337">
        <f>SUMIFS(Сверхбаза!P:P,Сверхбаза!C:C,СВОД!D2265,Сверхбаза!E:E,СВОД!F2265)</f>
        <v>0</v>
      </c>
      <c r="S2265" s="337">
        <f>SUMIFS(Сверхбаза!R:R,Сверхбаза!C:C,СВОД!D2265,Сверхбаза!E:E,СВОД!F2265)</f>
        <v>0</v>
      </c>
      <c r="T2265" s="337">
        <f>SUMIFS(Сверхбаза!Q:Q,Сверхбаза!C:C,СВОД!D2265,Сверхбаза!E:E,СВОД!F2265)</f>
        <v>0</v>
      </c>
      <c r="U2265" s="337">
        <f>SUMIFS(Сверхбаза!S:S,Сверхбаза!C:C,СВОД!D2265,Сверхбаза!E:E,СВОД!F2265)</f>
        <v>0</v>
      </c>
      <c r="V2265" s="339">
        <f>SUMIFS(Сверхбаза!G:G,Сверхбаза!C:C,СВОД!D2265,Сверхбаза!E:E,СВОД!F2265)</f>
        <v>0</v>
      </c>
    </row>
    <row r="2266" spans="1:22" ht="25.5" outlineLevel="2" x14ac:dyDescent="0.2">
      <c r="A2266" s="33" t="s">
        <v>7</v>
      </c>
      <c r="B2266" s="9">
        <v>1</v>
      </c>
      <c r="C2266" s="10">
        <v>503702</v>
      </c>
      <c r="D2266" s="273">
        <v>370201</v>
      </c>
      <c r="E2266" s="81" t="s">
        <v>696</v>
      </c>
      <c r="F2266" s="81">
        <v>13</v>
      </c>
      <c r="G2266" s="82" t="s">
        <v>859</v>
      </c>
      <c r="H2266" s="336">
        <f>SUMIFS('Круглосуточный стационар'!J:J,'Круглосуточный стационар'!D:D,СВОД!D2266,'Круглосуточный стационар'!H:H,"-",'Круглосуточный стационар'!F:F,СВОД!F2266)+SUMIFS(ВМП!J:J,ВМП!D:D,СВОД!D2266,ВМП!H:H,"-",ВМП!F:F,СВОД!F2266)+SUMIFS('Дневной стационар'!J:J,'Дневной стационар'!D:D,СВОД!D2266,'Дневной стационар'!H:H,"-",'Дневной стационар'!F:F,СВОД!F2266)+SUMIFS(ЭКО!H:H,ЭКО!D:D,СВОД!D2266,ЭКО!F:F,СВОД!F2266)+SUMIFS(Диализ!H:H,Диализ!D:D,СВОД!D2266,Диализ!F:F,СВОД!F2266)</f>
        <v>0</v>
      </c>
      <c r="I2266" s="337">
        <f>SUMIFS(Поликлиника!H:H,Поликлиника!D:D,СВОД!D2266,Поликлиника!F:F,СВОД!F2266)</f>
        <v>0</v>
      </c>
      <c r="J2266" s="337">
        <f>SUMIFS(Поликлиника!AQ:AQ,Поликлиника!D:D,СВОД!D2266,Поликлиника!F:F,СВОД!F2266)</f>
        <v>0</v>
      </c>
      <c r="K2266" s="337">
        <f>SUMIFS(Поликлиника!AV:AV,Поликлиника!D:D,СВОД!D2266,Поликлиника!F:F,СВОД!F2266)</f>
        <v>0</v>
      </c>
      <c r="L2266" s="337">
        <f>SUMIFS(Поликлиника!BA:BA,Поликлиника!D:D,СВОД!D2266,Поликлиника!F:F,СВОД!F2266)</f>
        <v>0</v>
      </c>
      <c r="M2266" s="337">
        <f>SUMIFS(Услуги!H:H,Услуги!D:D,СВОД!D2266,Услуги!F:F,СВОД!F2266)+SUMIFS(Услуги!M:M,Услуги!D:D,СВОД!D2266,Услуги!F:F,СВОД!F2266)+SUMIFS(Услуги!R:R,Услуги!D:D,СВОД!D2266,Услуги!F:F,СВОД!F2266)+SUMIFS(Услуги!W:W,Услуги!D:D,СВОД!D2266,Услуги!F:F,СВОД!F2266)+SUMIFS(Услуги!AB:AB,Услуги!D:D,СВОД!D2266,Услуги!F:F,СВОД!F2266)+SUMIFS(Услуги!AG:AG,Услуги!D:D,СВОД!D2266,Услуги!F:F,СВОД!F2266)+SUMIFS(Услуги!AL:AL,Услуги!D:D,СВОД!D2266,Услуги!F:F,СВОД!F2266)+SUMIFS(Услуги!AQ:AQ,Услуги!D:D,СВОД!D2266,Услуги!F:F,СВОД!F2266)</f>
        <v>0</v>
      </c>
      <c r="N2266" s="337">
        <f>SUMIFS('Скорая мед.помощь'!I:I,'Скорая мед.помощь'!D:D,СВОД!D2266,'Скорая мед.помощь'!F:F,СВОД!F2266)</f>
        <v>0</v>
      </c>
      <c r="O2266" s="338">
        <f>SUMIFS(Поликлиника!BF:BF,Поликлиника!D:D,СВОД!D2266,Поликлиника!F:F,СВОД!F2266)</f>
        <v>0</v>
      </c>
      <c r="P2266" s="339">
        <f>SUMIFS('Круглосуточный стационар'!O:O,'Круглосуточный стационар'!D:D,СВОД!D2266,'Круглосуточный стационар'!F:F,СВОД!F2266,'Круглосуточный стационар'!H:H,"-")+SUMIFS(ВМП!O:O,ВМП!D:D,СВОД!D2266,ВМП!F:F,СВОД!F2266,ВМП!H:H,"-")+SUMIFS('Дневной стационар'!O:O,'Дневной стационар'!D:D,СВОД!D2266,'Дневной стационар'!F:F,СВОД!F2266,'Дневной стационар'!H:H,"-")+SUMIFS(ЭКО!M:M,ЭКО!D:D,СВОД!D2266,ЭКО!F:F,СВОД!F2266)+SUMIFS(Диализ!M:M,Диализ!D:D,СВОД!D2266,Диализ!F:F,СВОД!F2266)+SUMIFS('Скорая мед.помощь'!N:N,'Скорая мед.помощь'!D:D,СВОД!D2266,'Скорая мед.помощь'!F:F,СВОД!F2266)+SUMIFS(Услуги!AV:AV,Услуги!D:D,СВОД!D2266,Услуги!F:F,СВОД!F2266)+SUMIFS(Поликлиника!BK:BK,Поликлиника!D:D,СВОД!D2266,Поликлиника!F:F,СВОД!F2266)</f>
        <v>0</v>
      </c>
      <c r="Q2266" s="336">
        <f>SUMIFS(Сверхбаза!L:L,Сверхбаза!C:C,СВОД!D2266,Сверхбаза!E:E,СВОД!F2266)+SUMIFS(Сверхбаза!N:N,Сверхбаза!C:C,СВОД!D2266,Сверхбаза!E:E,СВОД!F2266)</f>
        <v>0</v>
      </c>
      <c r="R2266" s="337">
        <f>SUMIFS(Сверхбаза!P:P,Сверхбаза!C:C,СВОД!D2266,Сверхбаза!E:E,СВОД!F2266)</f>
        <v>0</v>
      </c>
      <c r="S2266" s="337">
        <f>SUMIFS(Сверхбаза!R:R,Сверхбаза!C:C,СВОД!D2266,Сверхбаза!E:E,СВОД!F2266)</f>
        <v>0</v>
      </c>
      <c r="T2266" s="337">
        <f>SUMIFS(Сверхбаза!Q:Q,Сверхбаза!C:C,СВОД!D2266,Сверхбаза!E:E,СВОД!F2266)</f>
        <v>0</v>
      </c>
      <c r="U2266" s="337">
        <f>SUMIFS(Сверхбаза!S:S,Сверхбаза!C:C,СВОД!D2266,Сверхбаза!E:E,СВОД!F2266)</f>
        <v>0</v>
      </c>
      <c r="V2266" s="339">
        <f>SUMIFS(Сверхбаза!G:G,Сверхбаза!C:C,СВОД!D2266,Сверхбаза!E:E,СВОД!F2266)</f>
        <v>0</v>
      </c>
    </row>
    <row r="2267" spans="1:22" ht="25.5" outlineLevel="2" x14ac:dyDescent="0.2">
      <c r="A2267" s="33" t="s">
        <v>7</v>
      </c>
      <c r="B2267" s="9">
        <v>1</v>
      </c>
      <c r="C2267" s="10">
        <v>503702</v>
      </c>
      <c r="D2267" s="273">
        <v>370201</v>
      </c>
      <c r="E2267" s="81" t="s">
        <v>696</v>
      </c>
      <c r="F2267" s="81">
        <v>2</v>
      </c>
      <c r="G2267" s="82" t="s">
        <v>135</v>
      </c>
      <c r="H2267" s="336">
        <f>SUMIFS('Круглосуточный стационар'!J:J,'Круглосуточный стационар'!D:D,СВОД!D2267,'Круглосуточный стационар'!H:H,"-",'Круглосуточный стационар'!F:F,СВОД!F2267)+SUMIFS(ВМП!J:J,ВМП!D:D,СВОД!D2267,ВМП!H:H,"-",ВМП!F:F,СВОД!F2267)+SUMIFS('Дневной стационар'!J:J,'Дневной стационар'!D:D,СВОД!D2267,'Дневной стационар'!H:H,"-",'Дневной стационар'!F:F,СВОД!F2267)+SUMIFS(ЭКО!H:H,ЭКО!D:D,СВОД!D2267,ЭКО!F:F,СВОД!F2267)+SUMIFS(Диализ!H:H,Диализ!D:D,СВОД!D2267,Диализ!F:F,СВОД!F2267)</f>
        <v>550</v>
      </c>
      <c r="I2267" s="337">
        <f>SUMIFS(Поликлиника!H:H,Поликлиника!D:D,СВОД!D2267,Поликлиника!F:F,СВОД!F2267)</f>
        <v>0</v>
      </c>
      <c r="J2267" s="337">
        <f>SUMIFS(Поликлиника!AQ:AQ,Поликлиника!D:D,СВОД!D2267,Поликлиника!F:F,СВОД!F2267)</f>
        <v>0</v>
      </c>
      <c r="K2267" s="337">
        <f>SUMIFS(Поликлиника!AV:AV,Поликлиника!D:D,СВОД!D2267,Поликлиника!F:F,СВОД!F2267)</f>
        <v>0</v>
      </c>
      <c r="L2267" s="337">
        <f>SUMIFS(Поликлиника!BA:BA,Поликлиника!D:D,СВОД!D2267,Поликлиника!F:F,СВОД!F2267)</f>
        <v>0</v>
      </c>
      <c r="M2267" s="337">
        <f>SUMIFS(Услуги!H:H,Услуги!D:D,СВОД!D2267,Услуги!F:F,СВОД!F2267)+SUMIFS(Услуги!M:M,Услуги!D:D,СВОД!D2267,Услуги!F:F,СВОД!F2267)+SUMIFS(Услуги!R:R,Услуги!D:D,СВОД!D2267,Услуги!F:F,СВОД!F2267)+SUMIFS(Услуги!W:W,Услуги!D:D,СВОД!D2267,Услуги!F:F,СВОД!F2267)+SUMIFS(Услуги!AB:AB,Услуги!D:D,СВОД!D2267,Услуги!F:F,СВОД!F2267)+SUMIFS(Услуги!AG:AG,Услуги!D:D,СВОД!D2267,Услуги!F:F,СВОД!F2267)+SUMIFS(Услуги!AL:AL,Услуги!D:D,СВОД!D2267,Услуги!F:F,СВОД!F2267)+SUMIFS(Услуги!AQ:AQ,Услуги!D:D,СВОД!D2267,Услуги!F:F,СВОД!F2267)</f>
        <v>0</v>
      </c>
      <c r="N2267" s="337">
        <f>SUMIFS('Скорая мед.помощь'!I:I,'Скорая мед.помощь'!D:D,СВОД!D2267,'Скорая мед.помощь'!F:F,СВОД!F2267)</f>
        <v>0</v>
      </c>
      <c r="O2267" s="338">
        <f>SUMIFS(Поликлиника!BF:BF,Поликлиника!D:D,СВОД!D2267,Поликлиника!F:F,СВОД!F2267)</f>
        <v>0</v>
      </c>
      <c r="P2267" s="339">
        <f>SUMIFS('Круглосуточный стационар'!O:O,'Круглосуточный стационар'!D:D,СВОД!D2267,'Круглосуточный стационар'!F:F,СВОД!F2267,'Круглосуточный стационар'!H:H,"-")+SUMIFS(ВМП!O:O,ВМП!D:D,СВОД!D2267,ВМП!F:F,СВОД!F2267,ВМП!H:H,"-")+SUMIFS('Дневной стационар'!O:O,'Дневной стационар'!D:D,СВОД!D2267,'Дневной стационар'!F:F,СВОД!F2267,'Дневной стационар'!H:H,"-")+SUMIFS(ЭКО!M:M,ЭКО!D:D,СВОД!D2267,ЭКО!F:F,СВОД!F2267)+SUMIFS(Диализ!M:M,Диализ!D:D,СВОД!D2267,Диализ!F:F,СВОД!F2267)+SUMIFS('Скорая мед.помощь'!N:N,'Скорая мед.помощь'!D:D,СВОД!D2267,'Скорая мед.помощь'!F:F,СВОД!F2267)+SUMIFS(Услуги!AV:AV,Услуги!D:D,СВОД!D2267,Услуги!F:F,СВОД!F2267)+SUMIFS(Поликлиника!BK:BK,Поликлиника!D:D,СВОД!D2267,Поликлиника!F:F,СВОД!F2267)</f>
        <v>4456.864176000001</v>
      </c>
      <c r="Q2267" s="336">
        <f>SUMIFS(Сверхбаза!L:L,Сверхбаза!C:C,СВОД!D2267,Сверхбаза!E:E,СВОД!F2267)+SUMIFS(Сверхбаза!N:N,Сверхбаза!C:C,СВОД!D2267,Сверхбаза!E:E,СВОД!F2267)</f>
        <v>0</v>
      </c>
      <c r="R2267" s="337">
        <f>SUMIFS(Сверхбаза!P:P,Сверхбаза!C:C,СВОД!D2267,Сверхбаза!E:E,СВОД!F2267)</f>
        <v>0</v>
      </c>
      <c r="S2267" s="337">
        <f>SUMIFS(Сверхбаза!R:R,Сверхбаза!C:C,СВОД!D2267,Сверхбаза!E:E,СВОД!F2267)</f>
        <v>0</v>
      </c>
      <c r="T2267" s="337">
        <f>SUMIFS(Сверхбаза!Q:Q,Сверхбаза!C:C,СВОД!D2267,Сверхбаза!E:E,СВОД!F2267)</f>
        <v>0</v>
      </c>
      <c r="U2267" s="337">
        <f>SUMIFS(Сверхбаза!S:S,Сверхбаза!C:C,СВОД!D2267,Сверхбаза!E:E,СВОД!F2267)</f>
        <v>0</v>
      </c>
      <c r="V2267" s="339">
        <f>SUMIFS(Сверхбаза!G:G,Сверхбаза!C:C,СВОД!D2267,Сверхбаза!E:E,СВОД!F2267)</f>
        <v>0</v>
      </c>
    </row>
    <row r="2268" spans="1:22" ht="25.5" outlineLevel="2" x14ac:dyDescent="0.2">
      <c r="A2268" s="33" t="s">
        <v>7</v>
      </c>
      <c r="B2268" s="9">
        <v>1</v>
      </c>
      <c r="C2268" s="10">
        <v>503702</v>
      </c>
      <c r="D2268" s="273">
        <v>370201</v>
      </c>
      <c r="E2268" s="81" t="s">
        <v>696</v>
      </c>
      <c r="F2268" s="81">
        <v>6</v>
      </c>
      <c r="G2268" s="82" t="s">
        <v>860</v>
      </c>
      <c r="H2268" s="336">
        <f>SUMIFS('Круглосуточный стационар'!J:J,'Круглосуточный стационар'!D:D,СВОД!D2268,'Круглосуточный стационар'!H:H,"-",'Круглосуточный стационар'!F:F,СВОД!F2268)+SUMIFS(ВМП!J:J,ВМП!D:D,СВОД!D2268,ВМП!H:H,"-",ВМП!F:F,СВОД!F2268)+SUMIFS('Дневной стационар'!J:J,'Дневной стационар'!D:D,СВОД!D2268,'Дневной стационар'!H:H,"-",'Дневной стационар'!F:F,СВОД!F2268)+SUMIFS(ЭКО!H:H,ЭКО!D:D,СВОД!D2268,ЭКО!F:F,СВОД!F2268)+SUMIFS(Диализ!H:H,Диализ!D:D,СВОД!D2268,Диализ!F:F,СВОД!F2268)</f>
        <v>0</v>
      </c>
      <c r="I2268" s="337">
        <f>SUMIFS(Поликлиника!H:H,Поликлиника!D:D,СВОД!D2268,Поликлиника!F:F,СВОД!F2268)</f>
        <v>0</v>
      </c>
      <c r="J2268" s="337">
        <f>SUMIFS(Поликлиника!AQ:AQ,Поликлиника!D:D,СВОД!D2268,Поликлиника!F:F,СВОД!F2268)</f>
        <v>0</v>
      </c>
      <c r="K2268" s="337">
        <f>SUMIFS(Поликлиника!AV:AV,Поликлиника!D:D,СВОД!D2268,Поликлиника!F:F,СВОД!F2268)</f>
        <v>0</v>
      </c>
      <c r="L2268" s="337">
        <f>SUMIFS(Поликлиника!BA:BA,Поликлиника!D:D,СВОД!D2268,Поликлиника!F:F,СВОД!F2268)</f>
        <v>0</v>
      </c>
      <c r="M2268" s="337">
        <f>SUMIFS(Услуги!H:H,Услуги!D:D,СВОД!D2268,Услуги!F:F,СВОД!F2268)+SUMIFS(Услуги!M:M,Услуги!D:D,СВОД!D2268,Услуги!F:F,СВОД!F2268)+SUMIFS(Услуги!R:R,Услуги!D:D,СВОД!D2268,Услуги!F:F,СВОД!F2268)+SUMIFS(Услуги!W:W,Услуги!D:D,СВОД!D2268,Услуги!F:F,СВОД!F2268)+SUMIFS(Услуги!AB:AB,Услуги!D:D,СВОД!D2268,Услуги!F:F,СВОД!F2268)+SUMIFS(Услуги!AG:AG,Услуги!D:D,СВОД!D2268,Услуги!F:F,СВОД!F2268)+SUMIFS(Услуги!AL:AL,Услуги!D:D,СВОД!D2268,Услуги!F:F,СВОД!F2268)+SUMIFS(Услуги!AQ:AQ,Услуги!D:D,СВОД!D2268,Услуги!F:F,СВОД!F2268)</f>
        <v>0</v>
      </c>
      <c r="N2268" s="337">
        <f>SUMIFS('Скорая мед.помощь'!I:I,'Скорая мед.помощь'!D:D,СВОД!D2268,'Скорая мед.помощь'!F:F,СВОД!F2268)</f>
        <v>0</v>
      </c>
      <c r="O2268" s="338">
        <f>SUMIFS(Поликлиника!BF:BF,Поликлиника!D:D,СВОД!D2268,Поликлиника!F:F,СВОД!F2268)</f>
        <v>0</v>
      </c>
      <c r="P2268" s="339">
        <f>SUMIFS('Круглосуточный стационар'!O:O,'Круглосуточный стационар'!D:D,СВОД!D2268,'Круглосуточный стационар'!F:F,СВОД!F2268,'Круглосуточный стационар'!H:H,"-")+SUMIFS(ВМП!O:O,ВМП!D:D,СВОД!D2268,ВМП!F:F,СВОД!F2268,ВМП!H:H,"-")+SUMIFS('Дневной стационар'!O:O,'Дневной стационар'!D:D,СВОД!D2268,'Дневной стационар'!F:F,СВОД!F2268,'Дневной стационар'!H:H,"-")+SUMIFS(ЭКО!M:M,ЭКО!D:D,СВОД!D2268,ЭКО!F:F,СВОД!F2268)+SUMIFS(Диализ!M:M,Диализ!D:D,СВОД!D2268,Диализ!F:F,СВОД!F2268)+SUMIFS('Скорая мед.помощь'!N:N,'Скорая мед.помощь'!D:D,СВОД!D2268,'Скорая мед.помощь'!F:F,СВОД!F2268)+SUMIFS(Услуги!AV:AV,Услуги!D:D,СВОД!D2268,Услуги!F:F,СВОД!F2268)+SUMIFS(Поликлиника!BK:BK,Поликлиника!D:D,СВОД!D2268,Поликлиника!F:F,СВОД!F2268)</f>
        <v>0</v>
      </c>
      <c r="Q2268" s="336">
        <f>SUMIFS(Сверхбаза!L:L,Сверхбаза!C:C,СВОД!D2268,Сверхбаза!E:E,СВОД!F2268)+SUMIFS(Сверхбаза!N:N,Сверхбаза!C:C,СВОД!D2268,Сверхбаза!E:E,СВОД!F2268)</f>
        <v>0</v>
      </c>
      <c r="R2268" s="337">
        <f>SUMIFS(Сверхбаза!P:P,Сверхбаза!C:C,СВОД!D2268,Сверхбаза!E:E,СВОД!F2268)</f>
        <v>0</v>
      </c>
      <c r="S2268" s="337">
        <f>SUMIFS(Сверхбаза!R:R,Сверхбаза!C:C,СВОД!D2268,Сверхбаза!E:E,СВОД!F2268)</f>
        <v>0</v>
      </c>
      <c r="T2268" s="337">
        <f>SUMIFS(Сверхбаза!Q:Q,Сверхбаза!C:C,СВОД!D2268,Сверхбаза!E:E,СВОД!F2268)</f>
        <v>0</v>
      </c>
      <c r="U2268" s="337">
        <f>SUMIFS(Сверхбаза!S:S,Сверхбаза!C:C,СВОД!D2268,Сверхбаза!E:E,СВОД!F2268)</f>
        <v>0</v>
      </c>
      <c r="V2268" s="339">
        <f>SUMIFS(Сверхбаза!G:G,Сверхбаза!C:C,СВОД!D2268,Сверхбаза!E:E,СВОД!F2268)</f>
        <v>0</v>
      </c>
    </row>
    <row r="2269" spans="1:22" ht="25.5" outlineLevel="2" x14ac:dyDescent="0.2">
      <c r="A2269" s="33" t="s">
        <v>7</v>
      </c>
      <c r="B2269" s="9">
        <v>1</v>
      </c>
      <c r="C2269" s="10">
        <v>503702</v>
      </c>
      <c r="D2269" s="273">
        <v>370201</v>
      </c>
      <c r="E2269" s="81" t="s">
        <v>696</v>
      </c>
      <c r="F2269" s="81">
        <v>3</v>
      </c>
      <c r="G2269" s="82" t="s">
        <v>136</v>
      </c>
      <c r="H2269" s="336">
        <f>SUMIFS('Круглосуточный стационар'!J:J,'Круглосуточный стационар'!D:D,СВОД!D2269,'Круглосуточный стационар'!H:H,"-",'Круглосуточный стационар'!F:F,СВОД!F2269)+SUMIFS(ВМП!J:J,ВМП!D:D,СВОД!D2269,ВМП!H:H,"-",ВМП!F:F,СВОД!F2269)+SUMIFS('Дневной стационар'!J:J,'Дневной стационар'!D:D,СВОД!D2269,'Дневной стационар'!H:H,"-",'Дневной стационар'!F:F,СВОД!F2269)+SUMIFS(ЭКО!H:H,ЭКО!D:D,СВОД!D2269,ЭКО!F:F,СВОД!F2269)+SUMIFS(Диализ!H:H,Диализ!D:D,СВОД!D2269,Диализ!F:F,СВОД!F2269)</f>
        <v>0</v>
      </c>
      <c r="I2269" s="337">
        <f>SUMIFS(Поликлиника!H:H,Поликлиника!D:D,СВОД!D2269,Поликлиника!F:F,СВОД!F2269)</f>
        <v>9781</v>
      </c>
      <c r="J2269" s="337">
        <f>SUMIFS(Поликлиника!AQ:AQ,Поликлиника!D:D,СВОД!D2269,Поликлиника!F:F,СВОД!F2269)</f>
        <v>11046</v>
      </c>
      <c r="K2269" s="337">
        <f>SUMIFS(Поликлиника!AV:AV,Поликлиника!D:D,СВОД!D2269,Поликлиника!F:F,СВОД!F2269)</f>
        <v>56373</v>
      </c>
      <c r="L2269" s="337">
        <f>SUMIFS(Поликлиника!BA:BA,Поликлиника!D:D,СВОД!D2269,Поликлиника!F:F,СВОД!F2269)</f>
        <v>24363</v>
      </c>
      <c r="M2269" s="337">
        <f>SUMIFS(Услуги!H:H,Услуги!D:D,СВОД!D2269,Услуги!F:F,СВОД!F2269)+SUMIFS(Услуги!M:M,Услуги!D:D,СВОД!D2269,Услуги!F:F,СВОД!F2269)+SUMIFS(Услуги!R:R,Услуги!D:D,СВОД!D2269,Услуги!F:F,СВОД!F2269)+SUMIFS(Услуги!W:W,Услуги!D:D,СВОД!D2269,Услуги!F:F,СВОД!F2269)+SUMIFS(Услуги!AB:AB,Услуги!D:D,СВОД!D2269,Услуги!F:F,СВОД!F2269)+SUMIFS(Услуги!AG:AG,Услуги!D:D,СВОД!D2269,Услуги!F:F,СВОД!F2269)+SUMIFS(Услуги!AL:AL,Услуги!D:D,СВОД!D2269,Услуги!F:F,СВОД!F2269)+SUMIFS(Услуги!AQ:AQ,Услуги!D:D,СВОД!D2269,Услуги!F:F,СВОД!F2269)</f>
        <v>0</v>
      </c>
      <c r="N2269" s="337">
        <f>SUMIFS('Скорая мед.помощь'!I:I,'Скорая мед.помощь'!D:D,СВОД!D2269,'Скорая мед.помощь'!F:F,СВОД!F2269)</f>
        <v>0</v>
      </c>
      <c r="O2269" s="338">
        <f>SUMIFS(Поликлиника!BF:BF,Поликлиника!D:D,СВОД!D2269,Поликлиника!F:F,СВОД!F2269)</f>
        <v>51928</v>
      </c>
      <c r="P2269" s="339">
        <f>SUMIFS('Круглосуточный стационар'!O:O,'Круглосуточный стационар'!D:D,СВОД!D2269,'Круглосуточный стационар'!F:F,СВОД!F2269,'Круглосуточный стационар'!H:H,"-")+SUMIFS(ВМП!O:O,ВМП!D:D,СВОД!D2269,ВМП!F:F,СВОД!F2269,ВМП!H:H,"-")+SUMIFS('Дневной стационар'!O:O,'Дневной стационар'!D:D,СВОД!D2269,'Дневной стационар'!F:F,СВОД!F2269,'Дневной стационар'!H:H,"-")+SUMIFS(ЭКО!M:M,ЭКО!D:D,СВОД!D2269,ЭКО!F:F,СВОД!F2269)+SUMIFS(Диализ!M:M,Диализ!D:D,СВОД!D2269,Диализ!F:F,СВОД!F2269)+SUMIFS('Скорая мед.помощь'!N:N,'Скорая мед.помощь'!D:D,СВОД!D2269,'Скорая мед.помощь'!F:F,СВОД!F2269)+SUMIFS(Услуги!AV:AV,Услуги!D:D,СВОД!D2269,Услуги!F:F,СВОД!F2269)+SUMIFS(Поликлиника!BK:BK,Поликлиника!D:D,СВОД!D2269,Поликлиника!F:F,СВОД!F2269)</f>
        <v>82021.129210965984</v>
      </c>
      <c r="Q2269" s="336">
        <f>SUMIFS(Сверхбаза!L:L,Сверхбаза!C:C,СВОД!D2269,Сверхбаза!E:E,СВОД!F2269)+SUMIFS(Сверхбаза!N:N,Сверхбаза!C:C,СВОД!D2269,Сверхбаза!E:E,СВОД!F2269)</f>
        <v>0</v>
      </c>
      <c r="R2269" s="337">
        <f>SUMIFS(Сверхбаза!P:P,Сверхбаза!C:C,СВОД!D2269,Сверхбаза!E:E,СВОД!F2269)</f>
        <v>0</v>
      </c>
      <c r="S2269" s="337">
        <f>SUMIFS(Сверхбаза!R:R,Сверхбаза!C:C,СВОД!D2269,Сверхбаза!E:E,СВОД!F2269)</f>
        <v>0</v>
      </c>
      <c r="T2269" s="337">
        <f>SUMIFS(Сверхбаза!Q:Q,Сверхбаза!C:C,СВОД!D2269,Сверхбаза!E:E,СВОД!F2269)</f>
        <v>0</v>
      </c>
      <c r="U2269" s="337">
        <f>SUMIFS(Сверхбаза!S:S,Сверхбаза!C:C,СВОД!D2269,Сверхбаза!E:E,СВОД!F2269)</f>
        <v>0</v>
      </c>
      <c r="V2269" s="339">
        <f>SUMIFS(Сверхбаза!G:G,Сверхбаза!C:C,СВОД!D2269,Сверхбаза!E:E,СВОД!F2269)</f>
        <v>0</v>
      </c>
    </row>
    <row r="2270" spans="1:22" ht="25.5" outlineLevel="2" x14ac:dyDescent="0.2">
      <c r="A2270" s="33" t="s">
        <v>7</v>
      </c>
      <c r="B2270" s="9">
        <v>1</v>
      </c>
      <c r="C2270" s="10">
        <v>503702</v>
      </c>
      <c r="D2270" s="273">
        <v>370201</v>
      </c>
      <c r="E2270" s="81" t="s">
        <v>696</v>
      </c>
      <c r="F2270" s="81">
        <v>7</v>
      </c>
      <c r="G2270" s="82" t="s">
        <v>861</v>
      </c>
      <c r="H2270" s="336">
        <f>SUMIFS('Круглосуточный стационар'!J:J,'Круглосуточный стационар'!D:D,СВОД!D2270,'Круглосуточный стационар'!H:H,"-",'Круглосуточный стационар'!F:F,СВОД!F2270)+SUMIFS(ВМП!J:J,ВМП!D:D,СВОД!D2270,ВМП!H:H,"-",ВМП!F:F,СВОД!F2270)+SUMIFS('Дневной стационар'!J:J,'Дневной стационар'!D:D,СВОД!D2270,'Дневной стационар'!H:H,"-",'Дневной стационар'!F:F,СВОД!F2270)+SUMIFS(ЭКО!H:H,ЭКО!D:D,СВОД!D2270,ЭКО!F:F,СВОД!F2270)+SUMIFS(Диализ!H:H,Диализ!D:D,СВОД!D2270,Диализ!F:F,СВОД!F2270)</f>
        <v>0</v>
      </c>
      <c r="I2270" s="337">
        <f>SUMIFS(Поликлиника!H:H,Поликлиника!D:D,СВОД!D2270,Поликлиника!F:F,СВОД!F2270)</f>
        <v>0</v>
      </c>
      <c r="J2270" s="337">
        <f>SUMIFS(Поликлиника!AQ:AQ,Поликлиника!D:D,СВОД!D2270,Поликлиника!F:F,СВОД!F2270)</f>
        <v>0</v>
      </c>
      <c r="K2270" s="337">
        <f>SUMIFS(Поликлиника!AV:AV,Поликлиника!D:D,СВОД!D2270,Поликлиника!F:F,СВОД!F2270)</f>
        <v>0</v>
      </c>
      <c r="L2270" s="337">
        <f>SUMIFS(Поликлиника!BA:BA,Поликлиника!D:D,СВОД!D2270,Поликлиника!F:F,СВОД!F2270)</f>
        <v>0</v>
      </c>
      <c r="M2270" s="337">
        <f>SUMIFS(Услуги!H:H,Услуги!D:D,СВОД!D2270,Услуги!F:F,СВОД!F2270)+SUMIFS(Услуги!M:M,Услуги!D:D,СВОД!D2270,Услуги!F:F,СВОД!F2270)+SUMIFS(Услуги!R:R,Услуги!D:D,СВОД!D2270,Услуги!F:F,СВОД!F2270)+SUMIFS(Услуги!W:W,Услуги!D:D,СВОД!D2270,Услуги!F:F,СВОД!F2270)+SUMIFS(Услуги!AB:AB,Услуги!D:D,СВОД!D2270,Услуги!F:F,СВОД!F2270)+SUMIFS(Услуги!AG:AG,Услуги!D:D,СВОД!D2270,Услуги!F:F,СВОД!F2270)+SUMIFS(Услуги!AL:AL,Услуги!D:D,СВОД!D2270,Услуги!F:F,СВОД!F2270)+SUMIFS(Услуги!AQ:AQ,Услуги!D:D,СВОД!D2270,Услуги!F:F,СВОД!F2270)</f>
        <v>0</v>
      </c>
      <c r="N2270" s="337">
        <f>SUMIFS('Скорая мед.помощь'!I:I,'Скорая мед.помощь'!D:D,СВОД!D2270,'Скорая мед.помощь'!F:F,СВОД!F2270)</f>
        <v>0</v>
      </c>
      <c r="O2270" s="338">
        <f>SUMIFS(Поликлиника!BF:BF,Поликлиника!D:D,СВОД!D2270,Поликлиника!F:F,СВОД!F2270)</f>
        <v>0</v>
      </c>
      <c r="P2270" s="339">
        <f>SUMIFS('Круглосуточный стационар'!O:O,'Круглосуточный стационар'!D:D,СВОД!D2270,'Круглосуточный стационар'!F:F,СВОД!F2270,'Круглосуточный стационар'!H:H,"-")+SUMIFS(ВМП!O:O,ВМП!D:D,СВОД!D2270,ВМП!F:F,СВОД!F2270,ВМП!H:H,"-")+SUMIFS('Дневной стационар'!O:O,'Дневной стационар'!D:D,СВОД!D2270,'Дневной стационар'!F:F,СВОД!F2270,'Дневной стационар'!H:H,"-")+SUMIFS(ЭКО!M:M,ЭКО!D:D,СВОД!D2270,ЭКО!F:F,СВОД!F2270)+SUMIFS(Диализ!M:M,Диализ!D:D,СВОД!D2270,Диализ!F:F,СВОД!F2270)+SUMIFS('Скорая мед.помощь'!N:N,'Скорая мед.помощь'!D:D,СВОД!D2270,'Скорая мед.помощь'!F:F,СВОД!F2270)+SUMIFS(Услуги!AV:AV,Услуги!D:D,СВОД!D2270,Услуги!F:F,СВОД!F2270)+SUMIFS(Поликлиника!BK:BK,Поликлиника!D:D,СВОД!D2270,Поликлиника!F:F,СВОД!F2270)</f>
        <v>0</v>
      </c>
      <c r="Q2270" s="336">
        <f>SUMIFS(Сверхбаза!L:L,Сверхбаза!C:C,СВОД!D2270,Сверхбаза!E:E,СВОД!F2270)+SUMIFS(Сверхбаза!N:N,Сверхбаза!C:C,СВОД!D2270,Сверхбаза!E:E,СВОД!F2270)</f>
        <v>0</v>
      </c>
      <c r="R2270" s="337">
        <f>SUMIFS(Сверхбаза!P:P,Сверхбаза!C:C,СВОД!D2270,Сверхбаза!E:E,СВОД!F2270)</f>
        <v>0</v>
      </c>
      <c r="S2270" s="337">
        <f>SUMIFS(Сверхбаза!R:R,Сверхбаза!C:C,СВОД!D2270,Сверхбаза!E:E,СВОД!F2270)</f>
        <v>0</v>
      </c>
      <c r="T2270" s="337">
        <f>SUMIFS(Сверхбаза!Q:Q,Сверхбаза!C:C,СВОД!D2270,Сверхбаза!E:E,СВОД!F2270)</f>
        <v>0</v>
      </c>
      <c r="U2270" s="337">
        <f>SUMIFS(Сверхбаза!S:S,Сверхбаза!C:C,СВОД!D2270,Сверхбаза!E:E,СВОД!F2270)</f>
        <v>0</v>
      </c>
      <c r="V2270" s="339">
        <f>SUMIFS(Сверхбаза!G:G,Сверхбаза!C:C,СВОД!D2270,Сверхбаза!E:E,СВОД!F2270)</f>
        <v>0</v>
      </c>
    </row>
    <row r="2271" spans="1:22" ht="25.5" outlineLevel="2" x14ac:dyDescent="0.2">
      <c r="A2271" s="33" t="s">
        <v>7</v>
      </c>
      <c r="B2271" s="9">
        <v>1</v>
      </c>
      <c r="C2271" s="10">
        <v>503702</v>
      </c>
      <c r="D2271" s="273">
        <v>370201</v>
      </c>
      <c r="E2271" s="81" t="s">
        <v>696</v>
      </c>
      <c r="F2271" s="81">
        <v>70</v>
      </c>
      <c r="G2271" s="82" t="s">
        <v>862</v>
      </c>
      <c r="H2271" s="336">
        <f>SUMIFS('Круглосуточный стационар'!J:J,'Круглосуточный стационар'!D:D,СВОД!D2271,'Круглосуточный стационар'!H:H,"-",'Круглосуточный стационар'!F:F,СВОД!F2271)+SUMIFS(ВМП!J:J,ВМП!D:D,СВОД!D2271,ВМП!H:H,"-",ВМП!F:F,СВОД!F2271)+SUMIFS('Дневной стационар'!J:J,'Дневной стационар'!D:D,СВОД!D2271,'Дневной стационар'!H:H,"-",'Дневной стационар'!F:F,СВОД!F2271)+SUMIFS(ЭКО!H:H,ЭКО!D:D,СВОД!D2271,ЭКО!F:F,СВОД!F2271)+SUMIFS(Диализ!H:H,Диализ!D:D,СВОД!D2271,Диализ!F:F,СВОД!F2271)</f>
        <v>0</v>
      </c>
      <c r="I2271" s="337">
        <f>SUMIFS(Поликлиника!H:H,Поликлиника!D:D,СВОД!D2271,Поликлиника!F:F,СВОД!F2271)</f>
        <v>0</v>
      </c>
      <c r="J2271" s="337">
        <f>SUMIFS(Поликлиника!AQ:AQ,Поликлиника!D:D,СВОД!D2271,Поликлиника!F:F,СВОД!F2271)</f>
        <v>0</v>
      </c>
      <c r="K2271" s="337">
        <f>SUMIFS(Поликлиника!AV:AV,Поликлиника!D:D,СВОД!D2271,Поликлиника!F:F,СВОД!F2271)</f>
        <v>0</v>
      </c>
      <c r="L2271" s="337">
        <f>SUMIFS(Поликлиника!BA:BA,Поликлиника!D:D,СВОД!D2271,Поликлиника!F:F,СВОД!F2271)</f>
        <v>0</v>
      </c>
      <c r="M2271" s="337">
        <f>SUMIFS(Услуги!H:H,Услуги!D:D,СВОД!D2271,Услуги!F:F,СВОД!F2271)+SUMIFS(Услуги!M:M,Услуги!D:D,СВОД!D2271,Услуги!F:F,СВОД!F2271)+SUMIFS(Услуги!R:R,Услуги!D:D,СВОД!D2271,Услуги!F:F,СВОД!F2271)+SUMIFS(Услуги!W:W,Услуги!D:D,СВОД!D2271,Услуги!F:F,СВОД!F2271)+SUMIFS(Услуги!AB:AB,Услуги!D:D,СВОД!D2271,Услуги!F:F,СВОД!F2271)+SUMIFS(Услуги!AG:AG,Услуги!D:D,СВОД!D2271,Услуги!F:F,СВОД!F2271)+SUMIFS(Услуги!AL:AL,Услуги!D:D,СВОД!D2271,Услуги!F:F,СВОД!F2271)+SUMIFS(Услуги!AQ:AQ,Услуги!D:D,СВОД!D2271,Услуги!F:F,СВОД!F2271)</f>
        <v>0</v>
      </c>
      <c r="N2271" s="337">
        <f>SUMIFS('Скорая мед.помощь'!I:I,'Скорая мед.помощь'!D:D,СВОД!D2271,'Скорая мед.помощь'!F:F,СВОД!F2271)</f>
        <v>0</v>
      </c>
      <c r="O2271" s="338">
        <f>SUMIFS(Поликлиника!BF:BF,Поликлиника!D:D,СВОД!D2271,Поликлиника!F:F,СВОД!F2271)</f>
        <v>0</v>
      </c>
      <c r="P2271" s="339">
        <f>SUMIFS('Круглосуточный стационар'!O:O,'Круглосуточный стационар'!D:D,СВОД!D2271,'Круглосуточный стационар'!F:F,СВОД!F2271,'Круглосуточный стационар'!H:H,"-")+SUMIFS(ВМП!O:O,ВМП!D:D,СВОД!D2271,ВМП!F:F,СВОД!F2271,ВМП!H:H,"-")+SUMIFS('Дневной стационар'!O:O,'Дневной стационар'!D:D,СВОД!D2271,'Дневной стационар'!F:F,СВОД!F2271,'Дневной стационар'!H:H,"-")+SUMIFS(ЭКО!M:M,ЭКО!D:D,СВОД!D2271,ЭКО!F:F,СВОД!F2271)+SUMIFS(Диализ!M:M,Диализ!D:D,СВОД!D2271,Диализ!F:F,СВОД!F2271)+SUMIFS('Скорая мед.помощь'!N:N,'Скорая мед.помощь'!D:D,СВОД!D2271,'Скорая мед.помощь'!F:F,СВОД!F2271)+SUMIFS(Услуги!AV:AV,Услуги!D:D,СВОД!D2271,Услуги!F:F,СВОД!F2271)+SUMIFS(Поликлиника!BK:BK,Поликлиника!D:D,СВОД!D2271,Поликлиника!F:F,СВОД!F2271)</f>
        <v>0</v>
      </c>
      <c r="Q2271" s="336">
        <f>SUMIFS(Сверхбаза!L:L,Сверхбаза!C:C,СВОД!D2271,Сверхбаза!E:E,СВОД!F2271)+SUMIFS(Сверхбаза!N:N,Сверхбаза!C:C,СВОД!D2271,Сверхбаза!E:E,СВОД!F2271)</f>
        <v>0</v>
      </c>
      <c r="R2271" s="337">
        <f>SUMIFS(Сверхбаза!P:P,Сверхбаза!C:C,СВОД!D2271,Сверхбаза!E:E,СВОД!F2271)</f>
        <v>0</v>
      </c>
      <c r="S2271" s="337">
        <f>SUMIFS(Сверхбаза!R:R,Сверхбаза!C:C,СВОД!D2271,Сверхбаза!E:E,СВОД!F2271)</f>
        <v>0</v>
      </c>
      <c r="T2271" s="337">
        <f>SUMIFS(Сверхбаза!Q:Q,Сверхбаза!C:C,СВОД!D2271,Сверхбаза!E:E,СВОД!F2271)</f>
        <v>0</v>
      </c>
      <c r="U2271" s="337">
        <f>SUMIFS(Сверхбаза!S:S,Сверхбаза!C:C,СВОД!D2271,Сверхбаза!E:E,СВОД!F2271)</f>
        <v>0</v>
      </c>
      <c r="V2271" s="339">
        <f>SUMIFS(Сверхбаза!G:G,Сверхбаза!C:C,СВОД!D2271,Сверхбаза!E:E,СВОД!F2271)</f>
        <v>0</v>
      </c>
    </row>
    <row r="2272" spans="1:22" ht="25.5" outlineLevel="2" x14ac:dyDescent="0.2">
      <c r="A2272" s="33" t="s">
        <v>7</v>
      </c>
      <c r="B2272" s="9">
        <v>1</v>
      </c>
      <c r="C2272" s="10">
        <v>503702</v>
      </c>
      <c r="D2272" s="273">
        <v>370201</v>
      </c>
      <c r="E2272" s="81" t="s">
        <v>696</v>
      </c>
      <c r="F2272" s="81">
        <v>94</v>
      </c>
      <c r="G2272" s="82" t="s">
        <v>124</v>
      </c>
      <c r="H2272" s="336">
        <f>SUMIFS('Круглосуточный стационар'!J:J,'Круглосуточный стационар'!D:D,СВОД!D2272,'Круглосуточный стационар'!H:H,"-",'Круглосуточный стационар'!F:F,СВОД!F2272)+SUMIFS(ВМП!J:J,ВМП!D:D,СВОД!D2272,ВМП!H:H,"-",ВМП!F:F,СВОД!F2272)+SUMIFS('Дневной стационар'!J:J,'Дневной стационар'!D:D,СВОД!D2272,'Дневной стационар'!H:H,"-",'Дневной стационар'!F:F,СВОД!F2272)+SUMIFS(ЭКО!H:H,ЭКО!D:D,СВОД!D2272,ЭКО!F:F,СВОД!F2272)+SUMIFS(Диализ!H:H,Диализ!D:D,СВОД!D2272,Диализ!F:F,СВОД!F2272)</f>
        <v>0</v>
      </c>
      <c r="I2272" s="337">
        <f>SUMIFS(Поликлиника!H:H,Поликлиника!D:D,СВОД!D2272,Поликлиника!F:F,СВОД!F2272)</f>
        <v>0</v>
      </c>
      <c r="J2272" s="337">
        <f>SUMIFS(Поликлиника!AQ:AQ,Поликлиника!D:D,СВОД!D2272,Поликлиника!F:F,СВОД!F2272)</f>
        <v>0</v>
      </c>
      <c r="K2272" s="337">
        <f>SUMIFS(Поликлиника!AV:AV,Поликлиника!D:D,СВОД!D2272,Поликлиника!F:F,СВОД!F2272)</f>
        <v>0</v>
      </c>
      <c r="L2272" s="337">
        <f>SUMIFS(Поликлиника!BA:BA,Поликлиника!D:D,СВОД!D2272,Поликлиника!F:F,СВОД!F2272)</f>
        <v>0</v>
      </c>
      <c r="M2272" s="337">
        <f>SUMIFS(Услуги!H:H,Услуги!D:D,СВОД!D2272,Услуги!F:F,СВОД!F2272)+SUMIFS(Услуги!M:M,Услуги!D:D,СВОД!D2272,Услуги!F:F,СВОД!F2272)+SUMIFS(Услуги!R:R,Услуги!D:D,СВОД!D2272,Услуги!F:F,СВОД!F2272)+SUMIFS(Услуги!W:W,Услуги!D:D,СВОД!D2272,Услуги!F:F,СВОД!F2272)+SUMIFS(Услуги!AB:AB,Услуги!D:D,СВОД!D2272,Услуги!F:F,СВОД!F2272)+SUMIFS(Услуги!AG:AG,Услуги!D:D,СВОД!D2272,Услуги!F:F,СВОД!F2272)+SUMIFS(Услуги!AL:AL,Услуги!D:D,СВОД!D2272,Услуги!F:F,СВОД!F2272)+SUMIFS(Услуги!AQ:AQ,Услуги!D:D,СВОД!D2272,Услуги!F:F,СВОД!F2272)</f>
        <v>0</v>
      </c>
      <c r="N2272" s="337">
        <f>SUMIFS('Скорая мед.помощь'!I:I,'Скорая мед.помощь'!D:D,СВОД!D2272,'Скорая мед.помощь'!F:F,СВОД!F2272)</f>
        <v>0</v>
      </c>
      <c r="O2272" s="338">
        <f>SUMIFS(Поликлиника!BF:BF,Поликлиника!D:D,СВОД!D2272,Поликлиника!F:F,СВОД!F2272)</f>
        <v>0</v>
      </c>
      <c r="P2272" s="339">
        <f>SUMIFS('Круглосуточный стационар'!O:O,'Круглосуточный стационар'!D:D,СВОД!D2272,'Круглосуточный стационар'!F:F,СВОД!F2272,'Круглосуточный стационар'!H:H,"-")+SUMIFS(ВМП!O:O,ВМП!D:D,СВОД!D2272,ВМП!F:F,СВОД!F2272,ВМП!H:H,"-")+SUMIFS('Дневной стационар'!O:O,'Дневной стационар'!D:D,СВОД!D2272,'Дневной стационар'!F:F,СВОД!F2272,'Дневной стационар'!H:H,"-")+SUMIFS(ЭКО!M:M,ЭКО!D:D,СВОД!D2272,ЭКО!F:F,СВОД!F2272)+SUMIFS(Диализ!M:M,Диализ!D:D,СВОД!D2272,Диализ!F:F,СВОД!F2272)+SUMIFS('Скорая мед.помощь'!N:N,'Скорая мед.помощь'!D:D,СВОД!D2272,'Скорая мед.помощь'!F:F,СВОД!F2272)+SUMIFS(Услуги!AV:AV,Услуги!D:D,СВОД!D2272,Услуги!F:F,СВОД!F2272)+SUMIFS(Поликлиника!BK:BK,Поликлиника!D:D,СВОД!D2272,Поликлиника!F:F,СВОД!F2272)</f>
        <v>0</v>
      </c>
      <c r="Q2272" s="336">
        <f>SUMIFS(Сверхбаза!L:L,Сверхбаза!C:C,СВОД!D2272,Сверхбаза!E:E,СВОД!F2272)+SUMIFS(Сверхбаза!N:N,Сверхбаза!C:C,СВОД!D2272,Сверхбаза!E:E,СВОД!F2272)</f>
        <v>0</v>
      </c>
      <c r="R2272" s="337">
        <f>SUMIFS(Сверхбаза!P:P,Сверхбаза!C:C,СВОД!D2272,Сверхбаза!E:E,СВОД!F2272)</f>
        <v>0</v>
      </c>
      <c r="S2272" s="337">
        <f>SUMIFS(Сверхбаза!R:R,Сверхбаза!C:C,СВОД!D2272,Сверхбаза!E:E,СВОД!F2272)</f>
        <v>0</v>
      </c>
      <c r="T2272" s="337">
        <f>SUMIFS(Сверхбаза!Q:Q,Сверхбаза!C:C,СВОД!D2272,Сверхбаза!E:E,СВОД!F2272)</f>
        <v>0</v>
      </c>
      <c r="U2272" s="337">
        <f>SUMIFS(Сверхбаза!S:S,Сверхбаза!C:C,СВОД!D2272,Сверхбаза!E:E,СВОД!F2272)</f>
        <v>0</v>
      </c>
      <c r="V2272" s="339">
        <f>SUMIFS(Сверхбаза!G:G,Сверхбаза!C:C,СВОД!D2272,Сверхбаза!E:E,СВОД!F2272)</f>
        <v>0</v>
      </c>
    </row>
    <row r="2273" spans="1:22" outlineLevel="1" x14ac:dyDescent="0.2">
      <c r="A2273" s="320"/>
      <c r="B2273" s="321"/>
      <c r="C2273" s="322"/>
      <c r="D2273" s="340" t="s">
        <v>334</v>
      </c>
      <c r="E2273" s="83"/>
      <c r="F2273" s="83"/>
      <c r="G2273" s="84"/>
      <c r="H2273" s="341"/>
      <c r="I2273" s="342"/>
      <c r="J2273" s="342"/>
      <c r="K2273" s="342"/>
      <c r="L2273" s="342"/>
      <c r="M2273" s="342"/>
      <c r="N2273" s="342"/>
      <c r="O2273" s="343"/>
      <c r="P2273" s="344">
        <f>SUBTOTAL(9,P2265:P2272)</f>
        <v>99695.851000042516</v>
      </c>
      <c r="Q2273" s="341"/>
      <c r="R2273" s="342"/>
      <c r="S2273" s="342"/>
      <c r="T2273" s="342"/>
      <c r="U2273" s="342"/>
      <c r="V2273" s="344">
        <f>SUBTOTAL(9,V2265:V2272)</f>
        <v>0</v>
      </c>
    </row>
    <row r="2274" spans="1:22" ht="25.5" outlineLevel="2" x14ac:dyDescent="0.2">
      <c r="A2274" s="33" t="s">
        <v>7</v>
      </c>
      <c r="B2274" s="9">
        <v>1</v>
      </c>
      <c r="C2274" s="10">
        <v>503703</v>
      </c>
      <c r="D2274" s="273">
        <v>370301</v>
      </c>
      <c r="E2274" s="81" t="s">
        <v>168</v>
      </c>
      <c r="F2274" s="81">
        <v>1</v>
      </c>
      <c r="G2274" s="82" t="s">
        <v>12</v>
      </c>
      <c r="H2274" s="336">
        <f>SUMIFS('Круглосуточный стационар'!J:J,'Круглосуточный стационар'!D:D,СВОД!D2274,'Круглосуточный стационар'!H:H,"-",'Круглосуточный стационар'!F:F,СВОД!F2274)+SUMIFS(ВМП!J:J,ВМП!D:D,СВОД!D2274,ВМП!H:H,"-",ВМП!F:F,СВОД!F2274)+SUMIFS('Дневной стационар'!J:J,'Дневной стационар'!D:D,СВОД!D2274,'Дневной стационар'!H:H,"-",'Дневной стационар'!F:F,СВОД!F2274)+SUMIFS(ЭКО!H:H,ЭКО!D:D,СВОД!D2274,ЭКО!F:F,СВОД!F2274)+SUMIFS(Диализ!H:H,Диализ!D:D,СВОД!D2274,Диализ!F:F,СВОД!F2274)</f>
        <v>652</v>
      </c>
      <c r="I2274" s="337">
        <f>SUMIFS(Поликлиника!H:H,Поликлиника!D:D,СВОД!D2274,Поликлиника!F:F,СВОД!F2274)</f>
        <v>0</v>
      </c>
      <c r="J2274" s="337">
        <f>SUMIFS(Поликлиника!AQ:AQ,Поликлиника!D:D,СВОД!D2274,Поликлиника!F:F,СВОД!F2274)</f>
        <v>0</v>
      </c>
      <c r="K2274" s="337">
        <f>SUMIFS(Поликлиника!AV:AV,Поликлиника!D:D,СВОД!D2274,Поликлиника!F:F,СВОД!F2274)</f>
        <v>0</v>
      </c>
      <c r="L2274" s="337">
        <f>SUMIFS(Поликлиника!BA:BA,Поликлиника!D:D,СВОД!D2274,Поликлиника!F:F,СВОД!F2274)</f>
        <v>0</v>
      </c>
      <c r="M2274" s="337">
        <f>SUMIFS(Услуги!H:H,Услуги!D:D,СВОД!D2274,Услуги!F:F,СВОД!F2274)+SUMIFS(Услуги!M:M,Услуги!D:D,СВОД!D2274,Услуги!F:F,СВОД!F2274)+SUMIFS(Услуги!R:R,Услуги!D:D,СВОД!D2274,Услуги!F:F,СВОД!F2274)+SUMIFS(Услуги!W:W,Услуги!D:D,СВОД!D2274,Услуги!F:F,СВОД!F2274)+SUMIFS(Услуги!AB:AB,Услуги!D:D,СВОД!D2274,Услуги!F:F,СВОД!F2274)+SUMIFS(Услуги!AG:AG,Услуги!D:D,СВОД!D2274,Услуги!F:F,СВОД!F2274)+SUMIFS(Услуги!AL:AL,Услуги!D:D,СВОД!D2274,Услуги!F:F,СВОД!F2274)+SUMIFS(Услуги!AQ:AQ,Услуги!D:D,СВОД!D2274,Услуги!F:F,СВОД!F2274)</f>
        <v>0</v>
      </c>
      <c r="N2274" s="337">
        <f>SUMIFS('Скорая мед.помощь'!I:I,'Скорая мед.помощь'!D:D,СВОД!D2274,'Скорая мед.помощь'!F:F,СВОД!F2274)</f>
        <v>0</v>
      </c>
      <c r="O2274" s="338">
        <f>SUMIFS(Поликлиника!BF:BF,Поликлиника!D:D,СВОД!D2274,Поликлиника!F:F,СВОД!F2274)</f>
        <v>0</v>
      </c>
      <c r="P2274" s="339">
        <f>SUMIFS('Круглосуточный стационар'!O:O,'Круглосуточный стационар'!D:D,СВОД!D2274,'Круглосуточный стационар'!F:F,СВОД!F2274,'Круглосуточный стационар'!H:H,"-")+SUMIFS(ВМП!O:O,ВМП!D:D,СВОД!D2274,ВМП!F:F,СВОД!F2274,ВМП!H:H,"-")+SUMIFS('Дневной стационар'!O:O,'Дневной стационар'!D:D,СВОД!D2274,'Дневной стационар'!F:F,СВОД!F2274,'Дневной стационар'!H:H,"-")+SUMIFS(ЭКО!M:M,ЭКО!D:D,СВОД!D2274,ЭКО!F:F,СВОД!F2274)+SUMIFS(Диализ!M:M,Диализ!D:D,СВОД!D2274,Диализ!F:F,СВОД!F2274)+SUMIFS('Скорая мед.помощь'!N:N,'Скорая мед.помощь'!D:D,СВОД!D2274,'Скорая мед.помощь'!F:F,СВОД!F2274)+SUMIFS(Услуги!AV:AV,Услуги!D:D,СВОД!D2274,Услуги!F:F,СВОД!F2274)+SUMIFS(Поликлиника!BK:BK,Поликлиника!D:D,СВОД!D2274,Поликлиника!F:F,СВОД!F2274)</f>
        <v>12910.763650204181</v>
      </c>
      <c r="Q2274" s="336">
        <f>SUMIFS(Сверхбаза!L:L,Сверхбаза!C:C,СВОД!D2274,Сверхбаза!E:E,СВОД!F2274)+SUMIFS(Сверхбаза!N:N,Сверхбаза!C:C,СВОД!D2274,Сверхбаза!E:E,СВОД!F2274)</f>
        <v>0</v>
      </c>
      <c r="R2274" s="337">
        <f>SUMIFS(Сверхбаза!P:P,Сверхбаза!C:C,СВОД!D2274,Сверхбаза!E:E,СВОД!F2274)</f>
        <v>0</v>
      </c>
      <c r="S2274" s="337">
        <f>SUMIFS(Сверхбаза!R:R,Сверхбаза!C:C,СВОД!D2274,Сверхбаза!E:E,СВОД!F2274)</f>
        <v>0</v>
      </c>
      <c r="T2274" s="337">
        <f>SUMIFS(Сверхбаза!Q:Q,Сверхбаза!C:C,СВОД!D2274,Сверхбаза!E:E,СВОД!F2274)</f>
        <v>0</v>
      </c>
      <c r="U2274" s="337">
        <f>SUMIFS(Сверхбаза!S:S,Сверхбаза!C:C,СВОД!D2274,Сверхбаза!E:E,СВОД!F2274)</f>
        <v>0</v>
      </c>
      <c r="V2274" s="339">
        <f>SUMIFS(Сверхбаза!G:G,Сверхбаза!C:C,СВОД!D2274,Сверхбаза!E:E,СВОД!F2274)</f>
        <v>0</v>
      </c>
    </row>
    <row r="2275" spans="1:22" ht="25.5" outlineLevel="2" x14ac:dyDescent="0.2">
      <c r="A2275" s="33" t="s">
        <v>7</v>
      </c>
      <c r="B2275" s="9">
        <v>1</v>
      </c>
      <c r="C2275" s="10">
        <v>503703</v>
      </c>
      <c r="D2275" s="273">
        <v>370301</v>
      </c>
      <c r="E2275" s="81" t="s">
        <v>168</v>
      </c>
      <c r="F2275" s="81">
        <v>13</v>
      </c>
      <c r="G2275" s="82" t="s">
        <v>859</v>
      </c>
      <c r="H2275" s="336">
        <f>SUMIFS('Круглосуточный стационар'!J:J,'Круглосуточный стационар'!D:D,СВОД!D2275,'Круглосуточный стационар'!H:H,"-",'Круглосуточный стационар'!F:F,СВОД!F2275)+SUMIFS(ВМП!J:J,ВМП!D:D,СВОД!D2275,ВМП!H:H,"-",ВМП!F:F,СВОД!F2275)+SUMIFS('Дневной стационар'!J:J,'Дневной стационар'!D:D,СВОД!D2275,'Дневной стационар'!H:H,"-",'Дневной стационар'!F:F,СВОД!F2275)+SUMIFS(ЭКО!H:H,ЭКО!D:D,СВОД!D2275,ЭКО!F:F,СВОД!F2275)+SUMIFS(Диализ!H:H,Диализ!D:D,СВОД!D2275,Диализ!F:F,СВОД!F2275)</f>
        <v>0</v>
      </c>
      <c r="I2275" s="337">
        <f>SUMIFS(Поликлиника!H:H,Поликлиника!D:D,СВОД!D2275,Поликлиника!F:F,СВОД!F2275)</f>
        <v>0</v>
      </c>
      <c r="J2275" s="337">
        <f>SUMIFS(Поликлиника!AQ:AQ,Поликлиника!D:D,СВОД!D2275,Поликлиника!F:F,СВОД!F2275)</f>
        <v>0</v>
      </c>
      <c r="K2275" s="337">
        <f>SUMIFS(Поликлиника!AV:AV,Поликлиника!D:D,СВОД!D2275,Поликлиника!F:F,СВОД!F2275)</f>
        <v>0</v>
      </c>
      <c r="L2275" s="337">
        <f>SUMIFS(Поликлиника!BA:BA,Поликлиника!D:D,СВОД!D2275,Поликлиника!F:F,СВОД!F2275)</f>
        <v>0</v>
      </c>
      <c r="M2275" s="337">
        <f>SUMIFS(Услуги!H:H,Услуги!D:D,СВОД!D2275,Услуги!F:F,СВОД!F2275)+SUMIFS(Услуги!M:M,Услуги!D:D,СВОД!D2275,Услуги!F:F,СВОД!F2275)+SUMIFS(Услуги!R:R,Услуги!D:D,СВОД!D2275,Услуги!F:F,СВОД!F2275)+SUMIFS(Услуги!W:W,Услуги!D:D,СВОД!D2275,Услуги!F:F,СВОД!F2275)+SUMIFS(Услуги!AB:AB,Услуги!D:D,СВОД!D2275,Услуги!F:F,СВОД!F2275)+SUMIFS(Услуги!AG:AG,Услуги!D:D,СВОД!D2275,Услуги!F:F,СВОД!F2275)+SUMIFS(Услуги!AL:AL,Услуги!D:D,СВОД!D2275,Услуги!F:F,СВОД!F2275)+SUMIFS(Услуги!AQ:AQ,Услуги!D:D,СВОД!D2275,Услуги!F:F,СВОД!F2275)</f>
        <v>0</v>
      </c>
      <c r="N2275" s="337">
        <f>SUMIFS('Скорая мед.помощь'!I:I,'Скорая мед.помощь'!D:D,СВОД!D2275,'Скорая мед.помощь'!F:F,СВОД!F2275)</f>
        <v>0</v>
      </c>
      <c r="O2275" s="338">
        <f>SUMIFS(Поликлиника!BF:BF,Поликлиника!D:D,СВОД!D2275,Поликлиника!F:F,СВОД!F2275)</f>
        <v>0</v>
      </c>
      <c r="P2275" s="339">
        <f>SUMIFS('Круглосуточный стационар'!O:O,'Круглосуточный стационар'!D:D,СВОД!D2275,'Круглосуточный стационар'!F:F,СВОД!F2275,'Круглосуточный стационар'!H:H,"-")+SUMIFS(ВМП!O:O,ВМП!D:D,СВОД!D2275,ВМП!F:F,СВОД!F2275,ВМП!H:H,"-")+SUMIFS('Дневной стационар'!O:O,'Дневной стационар'!D:D,СВОД!D2275,'Дневной стационар'!F:F,СВОД!F2275,'Дневной стационар'!H:H,"-")+SUMIFS(ЭКО!M:M,ЭКО!D:D,СВОД!D2275,ЭКО!F:F,СВОД!F2275)+SUMIFS(Диализ!M:M,Диализ!D:D,СВОД!D2275,Диализ!F:F,СВОД!F2275)+SUMIFS('Скорая мед.помощь'!N:N,'Скорая мед.помощь'!D:D,СВОД!D2275,'Скорая мед.помощь'!F:F,СВОД!F2275)+SUMIFS(Услуги!AV:AV,Услуги!D:D,СВОД!D2275,Услуги!F:F,СВОД!F2275)+SUMIFS(Поликлиника!BK:BK,Поликлиника!D:D,СВОД!D2275,Поликлиника!F:F,СВОД!F2275)</f>
        <v>0</v>
      </c>
      <c r="Q2275" s="336">
        <f>SUMIFS(Сверхбаза!L:L,Сверхбаза!C:C,СВОД!D2275,Сверхбаза!E:E,СВОД!F2275)+SUMIFS(Сверхбаза!N:N,Сверхбаза!C:C,СВОД!D2275,Сверхбаза!E:E,СВОД!F2275)</f>
        <v>0</v>
      </c>
      <c r="R2275" s="337">
        <f>SUMIFS(Сверхбаза!P:P,Сверхбаза!C:C,СВОД!D2275,Сверхбаза!E:E,СВОД!F2275)</f>
        <v>0</v>
      </c>
      <c r="S2275" s="337">
        <f>SUMIFS(Сверхбаза!R:R,Сверхбаза!C:C,СВОД!D2275,Сверхбаза!E:E,СВОД!F2275)</f>
        <v>0</v>
      </c>
      <c r="T2275" s="337">
        <f>SUMIFS(Сверхбаза!Q:Q,Сверхбаза!C:C,СВОД!D2275,Сверхбаза!E:E,СВОД!F2275)</f>
        <v>0</v>
      </c>
      <c r="U2275" s="337">
        <f>SUMIFS(Сверхбаза!S:S,Сверхбаза!C:C,СВОД!D2275,Сверхбаза!E:E,СВОД!F2275)</f>
        <v>0</v>
      </c>
      <c r="V2275" s="339">
        <f>SUMIFS(Сверхбаза!G:G,Сверхбаза!C:C,СВОД!D2275,Сверхбаза!E:E,СВОД!F2275)</f>
        <v>0</v>
      </c>
    </row>
    <row r="2276" spans="1:22" ht="25.5" outlineLevel="2" x14ac:dyDescent="0.2">
      <c r="A2276" s="33" t="s">
        <v>7</v>
      </c>
      <c r="B2276" s="9">
        <v>1</v>
      </c>
      <c r="C2276" s="10">
        <v>503703</v>
      </c>
      <c r="D2276" s="273">
        <v>370301</v>
      </c>
      <c r="E2276" s="81" t="s">
        <v>168</v>
      </c>
      <c r="F2276" s="81">
        <v>2</v>
      </c>
      <c r="G2276" s="82" t="s">
        <v>135</v>
      </c>
      <c r="H2276" s="336">
        <f>SUMIFS('Круглосуточный стационар'!J:J,'Круглосуточный стационар'!D:D,СВОД!D2276,'Круглосуточный стационар'!H:H,"-",'Круглосуточный стационар'!F:F,СВОД!F2276)+SUMIFS(ВМП!J:J,ВМП!D:D,СВОД!D2276,ВМП!H:H,"-",ВМП!F:F,СВОД!F2276)+SUMIFS('Дневной стационар'!J:J,'Дневной стационар'!D:D,СВОД!D2276,'Дневной стационар'!H:H,"-",'Дневной стационар'!F:F,СВОД!F2276)+SUMIFS(ЭКО!H:H,ЭКО!D:D,СВОД!D2276,ЭКО!F:F,СВОД!F2276)+SUMIFS(Диализ!H:H,Диализ!D:D,СВОД!D2276,Диализ!F:F,СВОД!F2276)</f>
        <v>300</v>
      </c>
      <c r="I2276" s="337">
        <f>SUMIFS(Поликлиника!H:H,Поликлиника!D:D,СВОД!D2276,Поликлиника!F:F,СВОД!F2276)</f>
        <v>0</v>
      </c>
      <c r="J2276" s="337">
        <f>SUMIFS(Поликлиника!AQ:AQ,Поликлиника!D:D,СВОД!D2276,Поликлиника!F:F,СВОД!F2276)</f>
        <v>0</v>
      </c>
      <c r="K2276" s="337">
        <f>SUMIFS(Поликлиника!AV:AV,Поликлиника!D:D,СВОД!D2276,Поликлиника!F:F,СВОД!F2276)</f>
        <v>0</v>
      </c>
      <c r="L2276" s="337">
        <f>SUMIFS(Поликлиника!BA:BA,Поликлиника!D:D,СВОД!D2276,Поликлиника!F:F,СВОД!F2276)</f>
        <v>0</v>
      </c>
      <c r="M2276" s="337">
        <f>SUMIFS(Услуги!H:H,Услуги!D:D,СВОД!D2276,Услуги!F:F,СВОД!F2276)+SUMIFS(Услуги!M:M,Услуги!D:D,СВОД!D2276,Услуги!F:F,СВОД!F2276)+SUMIFS(Услуги!R:R,Услуги!D:D,СВОД!D2276,Услуги!F:F,СВОД!F2276)+SUMIFS(Услуги!W:W,Услуги!D:D,СВОД!D2276,Услуги!F:F,СВОД!F2276)+SUMIFS(Услуги!AB:AB,Услуги!D:D,СВОД!D2276,Услуги!F:F,СВОД!F2276)+SUMIFS(Услуги!AG:AG,Услуги!D:D,СВОД!D2276,Услуги!F:F,СВОД!F2276)+SUMIFS(Услуги!AL:AL,Услуги!D:D,СВОД!D2276,Услуги!F:F,СВОД!F2276)+SUMIFS(Услуги!AQ:AQ,Услуги!D:D,СВОД!D2276,Услуги!F:F,СВОД!F2276)</f>
        <v>0</v>
      </c>
      <c r="N2276" s="337">
        <f>SUMIFS('Скорая мед.помощь'!I:I,'Скорая мед.помощь'!D:D,СВОД!D2276,'Скорая мед.помощь'!F:F,СВОД!F2276)</f>
        <v>0</v>
      </c>
      <c r="O2276" s="338">
        <f>SUMIFS(Поликлиника!BF:BF,Поликлиника!D:D,СВОД!D2276,Поликлиника!F:F,СВОД!F2276)</f>
        <v>0</v>
      </c>
      <c r="P2276" s="339">
        <f>SUMIFS('Круглосуточный стационар'!O:O,'Круглосуточный стационар'!D:D,СВОД!D2276,'Круглосуточный стационар'!F:F,СВОД!F2276,'Круглосуточный стационар'!H:H,"-")+SUMIFS(ВМП!O:O,ВМП!D:D,СВОД!D2276,ВМП!F:F,СВОД!F2276,ВМП!H:H,"-")+SUMIFS('Дневной стационар'!O:O,'Дневной стационар'!D:D,СВОД!D2276,'Дневной стационар'!F:F,СВОД!F2276,'Дневной стационар'!H:H,"-")+SUMIFS(ЭКО!M:M,ЭКО!D:D,СВОД!D2276,ЭКО!F:F,СВОД!F2276)+SUMIFS(Диализ!M:M,Диализ!D:D,СВОД!D2276,Диализ!F:F,СВОД!F2276)+SUMIFS('Скорая мед.помощь'!N:N,'Скорая мед.помощь'!D:D,СВОД!D2276,'Скорая мед.помощь'!F:F,СВОД!F2276)+SUMIFS(Услуги!AV:AV,Услуги!D:D,СВОД!D2276,Услуги!F:F,СВОД!F2276)+SUMIFS(Поликлиника!BK:BK,Поликлиника!D:D,СВОД!D2276,Поликлиника!F:F,СВОД!F2276)</f>
        <v>2232.2688000000003</v>
      </c>
      <c r="Q2276" s="336">
        <f>SUMIFS(Сверхбаза!L:L,Сверхбаза!C:C,СВОД!D2276,Сверхбаза!E:E,СВОД!F2276)+SUMIFS(Сверхбаза!N:N,Сверхбаза!C:C,СВОД!D2276,Сверхбаза!E:E,СВОД!F2276)</f>
        <v>0</v>
      </c>
      <c r="R2276" s="337">
        <f>SUMIFS(Сверхбаза!P:P,Сверхбаза!C:C,СВОД!D2276,Сверхбаза!E:E,СВОД!F2276)</f>
        <v>0</v>
      </c>
      <c r="S2276" s="337">
        <f>SUMIFS(Сверхбаза!R:R,Сверхбаза!C:C,СВОД!D2276,Сверхбаза!E:E,СВОД!F2276)</f>
        <v>0</v>
      </c>
      <c r="T2276" s="337">
        <f>SUMIFS(Сверхбаза!Q:Q,Сверхбаза!C:C,СВОД!D2276,Сверхбаза!E:E,СВОД!F2276)</f>
        <v>0</v>
      </c>
      <c r="U2276" s="337">
        <f>SUMIFS(Сверхбаза!S:S,Сверхбаза!C:C,СВОД!D2276,Сверхбаза!E:E,СВОД!F2276)</f>
        <v>0</v>
      </c>
      <c r="V2276" s="339">
        <f>SUMIFS(Сверхбаза!G:G,Сверхбаза!C:C,СВОД!D2276,Сверхбаза!E:E,СВОД!F2276)</f>
        <v>0</v>
      </c>
    </row>
    <row r="2277" spans="1:22" ht="25.5" outlineLevel="2" x14ac:dyDescent="0.2">
      <c r="A2277" s="33" t="s">
        <v>7</v>
      </c>
      <c r="B2277" s="9">
        <v>1</v>
      </c>
      <c r="C2277" s="10">
        <v>503703</v>
      </c>
      <c r="D2277" s="273">
        <v>370301</v>
      </c>
      <c r="E2277" s="81" t="s">
        <v>168</v>
      </c>
      <c r="F2277" s="81">
        <v>6</v>
      </c>
      <c r="G2277" s="82" t="s">
        <v>860</v>
      </c>
      <c r="H2277" s="336">
        <f>SUMIFS('Круглосуточный стационар'!J:J,'Круглосуточный стационар'!D:D,СВОД!D2277,'Круглосуточный стационар'!H:H,"-",'Круглосуточный стационар'!F:F,СВОД!F2277)+SUMIFS(ВМП!J:J,ВМП!D:D,СВОД!D2277,ВМП!H:H,"-",ВМП!F:F,СВОД!F2277)+SUMIFS('Дневной стационар'!J:J,'Дневной стационар'!D:D,СВОД!D2277,'Дневной стационар'!H:H,"-",'Дневной стационар'!F:F,СВОД!F2277)+SUMIFS(ЭКО!H:H,ЭКО!D:D,СВОД!D2277,ЭКО!F:F,СВОД!F2277)+SUMIFS(Диализ!H:H,Диализ!D:D,СВОД!D2277,Диализ!F:F,СВОД!F2277)</f>
        <v>0</v>
      </c>
      <c r="I2277" s="337">
        <f>SUMIFS(Поликлиника!H:H,Поликлиника!D:D,СВОД!D2277,Поликлиника!F:F,СВОД!F2277)</f>
        <v>0</v>
      </c>
      <c r="J2277" s="337">
        <f>SUMIFS(Поликлиника!AQ:AQ,Поликлиника!D:D,СВОД!D2277,Поликлиника!F:F,СВОД!F2277)</f>
        <v>0</v>
      </c>
      <c r="K2277" s="337">
        <f>SUMIFS(Поликлиника!AV:AV,Поликлиника!D:D,СВОД!D2277,Поликлиника!F:F,СВОД!F2277)</f>
        <v>0</v>
      </c>
      <c r="L2277" s="337">
        <f>SUMIFS(Поликлиника!BA:BA,Поликлиника!D:D,СВОД!D2277,Поликлиника!F:F,СВОД!F2277)</f>
        <v>0</v>
      </c>
      <c r="M2277" s="337">
        <f>SUMIFS(Услуги!H:H,Услуги!D:D,СВОД!D2277,Услуги!F:F,СВОД!F2277)+SUMIFS(Услуги!M:M,Услуги!D:D,СВОД!D2277,Услуги!F:F,СВОД!F2277)+SUMIFS(Услуги!R:R,Услуги!D:D,СВОД!D2277,Услуги!F:F,СВОД!F2277)+SUMIFS(Услуги!W:W,Услуги!D:D,СВОД!D2277,Услуги!F:F,СВОД!F2277)+SUMIFS(Услуги!AB:AB,Услуги!D:D,СВОД!D2277,Услуги!F:F,СВОД!F2277)+SUMIFS(Услуги!AG:AG,Услуги!D:D,СВОД!D2277,Услуги!F:F,СВОД!F2277)+SUMIFS(Услуги!AL:AL,Услуги!D:D,СВОД!D2277,Услуги!F:F,СВОД!F2277)+SUMIFS(Услуги!AQ:AQ,Услуги!D:D,СВОД!D2277,Услуги!F:F,СВОД!F2277)</f>
        <v>0</v>
      </c>
      <c r="N2277" s="337">
        <f>SUMIFS('Скорая мед.помощь'!I:I,'Скорая мед.помощь'!D:D,СВОД!D2277,'Скорая мед.помощь'!F:F,СВОД!F2277)</f>
        <v>0</v>
      </c>
      <c r="O2277" s="338">
        <f>SUMIFS(Поликлиника!BF:BF,Поликлиника!D:D,СВОД!D2277,Поликлиника!F:F,СВОД!F2277)</f>
        <v>0</v>
      </c>
      <c r="P2277" s="339">
        <f>SUMIFS('Круглосуточный стационар'!O:O,'Круглосуточный стационар'!D:D,СВОД!D2277,'Круглосуточный стационар'!F:F,СВОД!F2277,'Круглосуточный стационар'!H:H,"-")+SUMIFS(ВМП!O:O,ВМП!D:D,СВОД!D2277,ВМП!F:F,СВОД!F2277,ВМП!H:H,"-")+SUMIFS('Дневной стационар'!O:O,'Дневной стационар'!D:D,СВОД!D2277,'Дневной стационар'!F:F,СВОД!F2277,'Дневной стационар'!H:H,"-")+SUMIFS(ЭКО!M:M,ЭКО!D:D,СВОД!D2277,ЭКО!F:F,СВОД!F2277)+SUMIFS(Диализ!M:M,Диализ!D:D,СВОД!D2277,Диализ!F:F,СВОД!F2277)+SUMIFS('Скорая мед.помощь'!N:N,'Скорая мед.помощь'!D:D,СВОД!D2277,'Скорая мед.помощь'!F:F,СВОД!F2277)+SUMIFS(Услуги!AV:AV,Услуги!D:D,СВОД!D2277,Услуги!F:F,СВОД!F2277)+SUMIFS(Поликлиника!BK:BK,Поликлиника!D:D,СВОД!D2277,Поликлиника!F:F,СВОД!F2277)</f>
        <v>0</v>
      </c>
      <c r="Q2277" s="336">
        <f>SUMIFS(Сверхбаза!L:L,Сверхбаза!C:C,СВОД!D2277,Сверхбаза!E:E,СВОД!F2277)+SUMIFS(Сверхбаза!N:N,Сверхбаза!C:C,СВОД!D2277,Сверхбаза!E:E,СВОД!F2277)</f>
        <v>0</v>
      </c>
      <c r="R2277" s="337">
        <f>SUMIFS(Сверхбаза!P:P,Сверхбаза!C:C,СВОД!D2277,Сверхбаза!E:E,СВОД!F2277)</f>
        <v>0</v>
      </c>
      <c r="S2277" s="337">
        <f>SUMIFS(Сверхбаза!R:R,Сверхбаза!C:C,СВОД!D2277,Сверхбаза!E:E,СВОД!F2277)</f>
        <v>0</v>
      </c>
      <c r="T2277" s="337">
        <f>SUMIFS(Сверхбаза!Q:Q,Сверхбаза!C:C,СВОД!D2277,Сверхбаза!E:E,СВОД!F2277)</f>
        <v>0</v>
      </c>
      <c r="U2277" s="337">
        <f>SUMIFS(Сверхбаза!S:S,Сверхбаза!C:C,СВОД!D2277,Сверхбаза!E:E,СВОД!F2277)</f>
        <v>0</v>
      </c>
      <c r="V2277" s="339">
        <f>SUMIFS(Сверхбаза!G:G,Сверхбаза!C:C,СВОД!D2277,Сверхбаза!E:E,СВОД!F2277)</f>
        <v>0</v>
      </c>
    </row>
    <row r="2278" spans="1:22" ht="25.5" outlineLevel="2" x14ac:dyDescent="0.2">
      <c r="A2278" s="33" t="s">
        <v>7</v>
      </c>
      <c r="B2278" s="9">
        <v>1</v>
      </c>
      <c r="C2278" s="10">
        <v>503703</v>
      </c>
      <c r="D2278" s="273">
        <v>370301</v>
      </c>
      <c r="E2278" s="81" t="s">
        <v>168</v>
      </c>
      <c r="F2278" s="81">
        <v>3</v>
      </c>
      <c r="G2278" s="82" t="s">
        <v>136</v>
      </c>
      <c r="H2278" s="336">
        <f>SUMIFS('Круглосуточный стационар'!J:J,'Круглосуточный стационар'!D:D,СВОД!D2278,'Круглосуточный стационар'!H:H,"-",'Круглосуточный стационар'!F:F,СВОД!F2278)+SUMIFS(ВМП!J:J,ВМП!D:D,СВОД!D2278,ВМП!H:H,"-",ВМП!F:F,СВОД!F2278)+SUMIFS('Дневной стационар'!J:J,'Дневной стационар'!D:D,СВОД!D2278,'Дневной стационар'!H:H,"-",'Дневной стационар'!F:F,СВОД!F2278)+SUMIFS(ЭКО!H:H,ЭКО!D:D,СВОД!D2278,ЭКО!F:F,СВОД!F2278)+SUMIFS(Диализ!H:H,Диализ!D:D,СВОД!D2278,Диализ!F:F,СВОД!F2278)</f>
        <v>0</v>
      </c>
      <c r="I2278" s="337">
        <f>SUMIFS(Поликлиника!H:H,Поликлиника!D:D,СВОД!D2278,Поликлиника!F:F,СВОД!F2278)</f>
        <v>2845</v>
      </c>
      <c r="J2278" s="337">
        <f>SUMIFS(Поликлиника!AQ:AQ,Поликлиника!D:D,СВОД!D2278,Поликлиника!F:F,СВОД!F2278)</f>
        <v>2695</v>
      </c>
      <c r="K2278" s="337">
        <f>SUMIFS(Поликлиника!AV:AV,Поликлиника!D:D,СВОД!D2278,Поликлиника!F:F,СВОД!F2278)</f>
        <v>14430</v>
      </c>
      <c r="L2278" s="337">
        <f>SUMIFS(Поликлиника!BA:BA,Поликлиника!D:D,СВОД!D2278,Поликлиника!F:F,СВОД!F2278)</f>
        <v>10956</v>
      </c>
      <c r="M2278" s="337">
        <f>SUMIFS(Услуги!H:H,Услуги!D:D,СВОД!D2278,Услуги!F:F,СВОД!F2278)+SUMIFS(Услуги!M:M,Услуги!D:D,СВОД!D2278,Услуги!F:F,СВОД!F2278)+SUMIFS(Услуги!R:R,Услуги!D:D,СВОД!D2278,Услуги!F:F,СВОД!F2278)+SUMIFS(Услуги!W:W,Услуги!D:D,СВОД!D2278,Услуги!F:F,СВОД!F2278)+SUMIFS(Услуги!AB:AB,Услуги!D:D,СВОД!D2278,Услуги!F:F,СВОД!F2278)+SUMIFS(Услуги!AG:AG,Услуги!D:D,СВОД!D2278,Услуги!F:F,СВОД!F2278)+SUMIFS(Услуги!AL:AL,Услуги!D:D,СВОД!D2278,Услуги!F:F,СВОД!F2278)+SUMIFS(Услуги!AQ:AQ,Услуги!D:D,СВОД!D2278,Услуги!F:F,СВОД!F2278)</f>
        <v>0</v>
      </c>
      <c r="N2278" s="337">
        <f>SUMIFS('Скорая мед.помощь'!I:I,'Скорая мед.помощь'!D:D,СВОД!D2278,'Скорая мед.помощь'!F:F,СВОД!F2278)</f>
        <v>0</v>
      </c>
      <c r="O2278" s="338">
        <f>SUMIFS(Поликлиника!BF:BF,Поликлиника!D:D,СВОД!D2278,Поликлиника!F:F,СВОД!F2278)</f>
        <v>13336</v>
      </c>
      <c r="P2278" s="339">
        <f>SUMIFS('Круглосуточный стационар'!O:O,'Круглосуточный стационар'!D:D,СВОД!D2278,'Круглосуточный стационар'!F:F,СВОД!F2278,'Круглосуточный стационар'!H:H,"-")+SUMIFS(ВМП!O:O,ВМП!D:D,СВОД!D2278,ВМП!F:F,СВОД!F2278,ВМП!H:H,"-")+SUMIFS('Дневной стационар'!O:O,'Дневной стационар'!D:D,СВОД!D2278,'Дневной стационар'!F:F,СВОД!F2278,'Дневной стационар'!H:H,"-")+SUMIFS(ЭКО!M:M,ЭКО!D:D,СВОД!D2278,ЭКО!F:F,СВОД!F2278)+SUMIFS(Диализ!M:M,Диализ!D:D,СВОД!D2278,Диализ!F:F,СВОД!F2278)+SUMIFS('Скорая мед.помощь'!N:N,'Скорая мед.помощь'!D:D,СВОД!D2278,'Скорая мед.помощь'!F:F,СВОД!F2278)+SUMIFS(Услуги!AV:AV,Услуги!D:D,СВОД!D2278,Услуги!F:F,СВОД!F2278)+SUMIFS(Поликлиника!BK:BK,Поликлиника!D:D,СВОД!D2278,Поликлиника!F:F,СВОД!F2278)</f>
        <v>18889.384835342367</v>
      </c>
      <c r="Q2278" s="336">
        <f>SUMIFS(Сверхбаза!L:L,Сверхбаза!C:C,СВОД!D2278,Сверхбаза!E:E,СВОД!F2278)+SUMIFS(Сверхбаза!N:N,Сверхбаза!C:C,СВОД!D2278,Сверхбаза!E:E,СВОД!F2278)</f>
        <v>0</v>
      </c>
      <c r="R2278" s="337">
        <f>SUMIFS(Сверхбаза!P:P,Сверхбаза!C:C,СВОД!D2278,Сверхбаза!E:E,СВОД!F2278)</f>
        <v>0</v>
      </c>
      <c r="S2278" s="337">
        <f>SUMIFS(Сверхбаза!R:R,Сверхбаза!C:C,СВОД!D2278,Сверхбаза!E:E,СВОД!F2278)</f>
        <v>0</v>
      </c>
      <c r="T2278" s="337">
        <f>SUMIFS(Сверхбаза!Q:Q,Сверхбаза!C:C,СВОД!D2278,Сверхбаза!E:E,СВОД!F2278)</f>
        <v>0</v>
      </c>
      <c r="U2278" s="337">
        <f>SUMIFS(Сверхбаза!S:S,Сверхбаза!C:C,СВОД!D2278,Сверхбаза!E:E,СВОД!F2278)</f>
        <v>0</v>
      </c>
      <c r="V2278" s="339">
        <f>SUMIFS(Сверхбаза!G:G,Сверхбаза!C:C,СВОД!D2278,Сверхбаза!E:E,СВОД!F2278)</f>
        <v>0</v>
      </c>
    </row>
    <row r="2279" spans="1:22" ht="25.5" outlineLevel="2" x14ac:dyDescent="0.2">
      <c r="A2279" s="33" t="s">
        <v>7</v>
      </c>
      <c r="B2279" s="9">
        <v>1</v>
      </c>
      <c r="C2279" s="10">
        <v>503703</v>
      </c>
      <c r="D2279" s="273">
        <v>370301</v>
      </c>
      <c r="E2279" s="81" t="s">
        <v>168</v>
      </c>
      <c r="F2279" s="81">
        <v>7</v>
      </c>
      <c r="G2279" s="82" t="s">
        <v>861</v>
      </c>
      <c r="H2279" s="336">
        <f>SUMIFS('Круглосуточный стационар'!J:J,'Круглосуточный стационар'!D:D,СВОД!D2279,'Круглосуточный стационар'!H:H,"-",'Круглосуточный стационар'!F:F,СВОД!F2279)+SUMIFS(ВМП!J:J,ВМП!D:D,СВОД!D2279,ВМП!H:H,"-",ВМП!F:F,СВОД!F2279)+SUMIFS('Дневной стационар'!J:J,'Дневной стационар'!D:D,СВОД!D2279,'Дневной стационар'!H:H,"-",'Дневной стационар'!F:F,СВОД!F2279)+SUMIFS(ЭКО!H:H,ЭКО!D:D,СВОД!D2279,ЭКО!F:F,СВОД!F2279)+SUMIFS(Диализ!H:H,Диализ!D:D,СВОД!D2279,Диализ!F:F,СВОД!F2279)</f>
        <v>0</v>
      </c>
      <c r="I2279" s="337">
        <f>SUMIFS(Поликлиника!H:H,Поликлиника!D:D,СВОД!D2279,Поликлиника!F:F,СВОД!F2279)</f>
        <v>0</v>
      </c>
      <c r="J2279" s="337">
        <f>SUMIFS(Поликлиника!AQ:AQ,Поликлиника!D:D,СВОД!D2279,Поликлиника!F:F,СВОД!F2279)</f>
        <v>0</v>
      </c>
      <c r="K2279" s="337">
        <f>SUMIFS(Поликлиника!AV:AV,Поликлиника!D:D,СВОД!D2279,Поликлиника!F:F,СВОД!F2279)</f>
        <v>0</v>
      </c>
      <c r="L2279" s="337">
        <f>SUMIFS(Поликлиника!BA:BA,Поликлиника!D:D,СВОД!D2279,Поликлиника!F:F,СВОД!F2279)</f>
        <v>0</v>
      </c>
      <c r="M2279" s="337">
        <f>SUMIFS(Услуги!H:H,Услуги!D:D,СВОД!D2279,Услуги!F:F,СВОД!F2279)+SUMIFS(Услуги!M:M,Услуги!D:D,СВОД!D2279,Услуги!F:F,СВОД!F2279)+SUMIFS(Услуги!R:R,Услуги!D:D,СВОД!D2279,Услуги!F:F,СВОД!F2279)+SUMIFS(Услуги!W:W,Услуги!D:D,СВОД!D2279,Услуги!F:F,СВОД!F2279)+SUMIFS(Услуги!AB:AB,Услуги!D:D,СВОД!D2279,Услуги!F:F,СВОД!F2279)+SUMIFS(Услуги!AG:AG,Услуги!D:D,СВОД!D2279,Услуги!F:F,СВОД!F2279)+SUMIFS(Услуги!AL:AL,Услуги!D:D,СВОД!D2279,Услуги!F:F,СВОД!F2279)+SUMIFS(Услуги!AQ:AQ,Услуги!D:D,СВОД!D2279,Услуги!F:F,СВОД!F2279)</f>
        <v>0</v>
      </c>
      <c r="N2279" s="337">
        <f>SUMIFS('Скорая мед.помощь'!I:I,'Скорая мед.помощь'!D:D,СВОД!D2279,'Скорая мед.помощь'!F:F,СВОД!F2279)</f>
        <v>0</v>
      </c>
      <c r="O2279" s="338">
        <f>SUMIFS(Поликлиника!BF:BF,Поликлиника!D:D,СВОД!D2279,Поликлиника!F:F,СВОД!F2279)</f>
        <v>0</v>
      </c>
      <c r="P2279" s="339">
        <f>SUMIFS('Круглосуточный стационар'!O:O,'Круглосуточный стационар'!D:D,СВОД!D2279,'Круглосуточный стационар'!F:F,СВОД!F2279,'Круглосуточный стационар'!H:H,"-")+SUMIFS(ВМП!O:O,ВМП!D:D,СВОД!D2279,ВМП!F:F,СВОД!F2279,ВМП!H:H,"-")+SUMIFS('Дневной стационар'!O:O,'Дневной стационар'!D:D,СВОД!D2279,'Дневной стационар'!F:F,СВОД!F2279,'Дневной стационар'!H:H,"-")+SUMIFS(ЭКО!M:M,ЭКО!D:D,СВОД!D2279,ЭКО!F:F,СВОД!F2279)+SUMIFS(Диализ!M:M,Диализ!D:D,СВОД!D2279,Диализ!F:F,СВОД!F2279)+SUMIFS('Скорая мед.помощь'!N:N,'Скорая мед.помощь'!D:D,СВОД!D2279,'Скорая мед.помощь'!F:F,СВОД!F2279)+SUMIFS(Услуги!AV:AV,Услуги!D:D,СВОД!D2279,Услуги!F:F,СВОД!F2279)+SUMIFS(Поликлиника!BK:BK,Поликлиника!D:D,СВОД!D2279,Поликлиника!F:F,СВОД!F2279)</f>
        <v>0</v>
      </c>
      <c r="Q2279" s="336">
        <f>SUMIFS(Сверхбаза!L:L,Сверхбаза!C:C,СВОД!D2279,Сверхбаза!E:E,СВОД!F2279)+SUMIFS(Сверхбаза!N:N,Сверхбаза!C:C,СВОД!D2279,Сверхбаза!E:E,СВОД!F2279)</f>
        <v>0</v>
      </c>
      <c r="R2279" s="337">
        <f>SUMIFS(Сверхбаза!P:P,Сверхбаза!C:C,СВОД!D2279,Сверхбаза!E:E,СВОД!F2279)</f>
        <v>0</v>
      </c>
      <c r="S2279" s="337">
        <f>SUMIFS(Сверхбаза!R:R,Сверхбаза!C:C,СВОД!D2279,Сверхбаза!E:E,СВОД!F2279)</f>
        <v>0</v>
      </c>
      <c r="T2279" s="337">
        <f>SUMIFS(Сверхбаза!Q:Q,Сверхбаза!C:C,СВОД!D2279,Сверхбаза!E:E,СВОД!F2279)</f>
        <v>0</v>
      </c>
      <c r="U2279" s="337">
        <f>SUMIFS(Сверхбаза!S:S,Сверхбаза!C:C,СВОД!D2279,Сверхбаза!E:E,СВОД!F2279)</f>
        <v>0</v>
      </c>
      <c r="V2279" s="339">
        <f>SUMIFS(Сверхбаза!G:G,Сверхбаза!C:C,СВОД!D2279,Сверхбаза!E:E,СВОД!F2279)</f>
        <v>0</v>
      </c>
    </row>
    <row r="2280" spans="1:22" ht="25.5" outlineLevel="2" x14ac:dyDescent="0.2">
      <c r="A2280" s="33" t="s">
        <v>7</v>
      </c>
      <c r="B2280" s="9">
        <v>1</v>
      </c>
      <c r="C2280" s="10">
        <v>503703</v>
      </c>
      <c r="D2280" s="273">
        <v>370301</v>
      </c>
      <c r="E2280" s="81" t="s">
        <v>168</v>
      </c>
      <c r="F2280" s="81">
        <v>70</v>
      </c>
      <c r="G2280" s="82" t="s">
        <v>862</v>
      </c>
      <c r="H2280" s="336">
        <f>SUMIFS('Круглосуточный стационар'!J:J,'Круглосуточный стационар'!D:D,СВОД!D2280,'Круглосуточный стационар'!H:H,"-",'Круглосуточный стационар'!F:F,СВОД!F2280)+SUMIFS(ВМП!J:J,ВМП!D:D,СВОД!D2280,ВМП!H:H,"-",ВМП!F:F,СВОД!F2280)+SUMIFS('Дневной стационар'!J:J,'Дневной стационар'!D:D,СВОД!D2280,'Дневной стационар'!H:H,"-",'Дневной стационар'!F:F,СВОД!F2280)+SUMIFS(ЭКО!H:H,ЭКО!D:D,СВОД!D2280,ЭКО!F:F,СВОД!F2280)+SUMIFS(Диализ!H:H,Диализ!D:D,СВОД!D2280,Диализ!F:F,СВОД!F2280)</f>
        <v>0</v>
      </c>
      <c r="I2280" s="337">
        <f>SUMIFS(Поликлиника!H:H,Поликлиника!D:D,СВОД!D2280,Поликлиника!F:F,СВОД!F2280)</f>
        <v>0</v>
      </c>
      <c r="J2280" s="337">
        <f>SUMIFS(Поликлиника!AQ:AQ,Поликлиника!D:D,СВОД!D2280,Поликлиника!F:F,СВОД!F2280)</f>
        <v>0</v>
      </c>
      <c r="K2280" s="337">
        <f>SUMIFS(Поликлиника!AV:AV,Поликлиника!D:D,СВОД!D2280,Поликлиника!F:F,СВОД!F2280)</f>
        <v>0</v>
      </c>
      <c r="L2280" s="337">
        <f>SUMIFS(Поликлиника!BA:BA,Поликлиника!D:D,СВОД!D2280,Поликлиника!F:F,СВОД!F2280)</f>
        <v>0</v>
      </c>
      <c r="M2280" s="337">
        <f>SUMIFS(Услуги!H:H,Услуги!D:D,СВОД!D2280,Услуги!F:F,СВОД!F2280)+SUMIFS(Услуги!M:M,Услуги!D:D,СВОД!D2280,Услуги!F:F,СВОД!F2280)+SUMIFS(Услуги!R:R,Услуги!D:D,СВОД!D2280,Услуги!F:F,СВОД!F2280)+SUMIFS(Услуги!W:W,Услуги!D:D,СВОД!D2280,Услуги!F:F,СВОД!F2280)+SUMIFS(Услуги!AB:AB,Услуги!D:D,СВОД!D2280,Услуги!F:F,СВОД!F2280)+SUMIFS(Услуги!AG:AG,Услуги!D:D,СВОД!D2280,Услуги!F:F,СВОД!F2280)+SUMIFS(Услуги!AL:AL,Услуги!D:D,СВОД!D2280,Услуги!F:F,СВОД!F2280)+SUMIFS(Услуги!AQ:AQ,Услуги!D:D,СВОД!D2280,Услуги!F:F,СВОД!F2280)</f>
        <v>0</v>
      </c>
      <c r="N2280" s="337">
        <f>SUMIFS('Скорая мед.помощь'!I:I,'Скорая мед.помощь'!D:D,СВОД!D2280,'Скорая мед.помощь'!F:F,СВОД!F2280)</f>
        <v>0</v>
      </c>
      <c r="O2280" s="338">
        <f>SUMIFS(Поликлиника!BF:BF,Поликлиника!D:D,СВОД!D2280,Поликлиника!F:F,СВОД!F2280)</f>
        <v>0</v>
      </c>
      <c r="P2280" s="339">
        <f>SUMIFS('Круглосуточный стационар'!O:O,'Круглосуточный стационар'!D:D,СВОД!D2280,'Круглосуточный стационар'!F:F,СВОД!F2280,'Круглосуточный стационар'!H:H,"-")+SUMIFS(ВМП!O:O,ВМП!D:D,СВОД!D2280,ВМП!F:F,СВОД!F2280,ВМП!H:H,"-")+SUMIFS('Дневной стационар'!O:O,'Дневной стационар'!D:D,СВОД!D2280,'Дневной стационар'!F:F,СВОД!F2280,'Дневной стационар'!H:H,"-")+SUMIFS(ЭКО!M:M,ЭКО!D:D,СВОД!D2280,ЭКО!F:F,СВОД!F2280)+SUMIFS(Диализ!M:M,Диализ!D:D,СВОД!D2280,Диализ!F:F,СВОД!F2280)+SUMIFS('Скорая мед.помощь'!N:N,'Скорая мед.помощь'!D:D,СВОД!D2280,'Скорая мед.помощь'!F:F,СВОД!F2280)+SUMIFS(Услуги!AV:AV,Услуги!D:D,СВОД!D2280,Услуги!F:F,СВОД!F2280)+SUMIFS(Поликлиника!BK:BK,Поликлиника!D:D,СВОД!D2280,Поликлиника!F:F,СВОД!F2280)</f>
        <v>0</v>
      </c>
      <c r="Q2280" s="336">
        <f>SUMIFS(Сверхбаза!L:L,Сверхбаза!C:C,СВОД!D2280,Сверхбаза!E:E,СВОД!F2280)+SUMIFS(Сверхбаза!N:N,Сверхбаза!C:C,СВОД!D2280,Сверхбаза!E:E,СВОД!F2280)</f>
        <v>0</v>
      </c>
      <c r="R2280" s="337">
        <f>SUMIFS(Сверхбаза!P:P,Сверхбаза!C:C,СВОД!D2280,Сверхбаза!E:E,СВОД!F2280)</f>
        <v>0</v>
      </c>
      <c r="S2280" s="337">
        <f>SUMIFS(Сверхбаза!R:R,Сверхбаза!C:C,СВОД!D2280,Сверхбаза!E:E,СВОД!F2280)</f>
        <v>0</v>
      </c>
      <c r="T2280" s="337">
        <f>SUMIFS(Сверхбаза!Q:Q,Сверхбаза!C:C,СВОД!D2280,Сверхбаза!E:E,СВОД!F2280)</f>
        <v>0</v>
      </c>
      <c r="U2280" s="337">
        <f>SUMIFS(Сверхбаза!S:S,Сверхбаза!C:C,СВОД!D2280,Сверхбаза!E:E,СВОД!F2280)</f>
        <v>0</v>
      </c>
      <c r="V2280" s="339">
        <f>SUMIFS(Сверхбаза!G:G,Сверхбаза!C:C,СВОД!D2280,Сверхбаза!E:E,СВОД!F2280)</f>
        <v>0</v>
      </c>
    </row>
    <row r="2281" spans="1:22" ht="25.5" outlineLevel="2" x14ac:dyDescent="0.2">
      <c r="A2281" s="33" t="s">
        <v>7</v>
      </c>
      <c r="B2281" s="9">
        <v>1</v>
      </c>
      <c r="C2281" s="10">
        <v>503703</v>
      </c>
      <c r="D2281" s="273">
        <v>370301</v>
      </c>
      <c r="E2281" s="81" t="s">
        <v>168</v>
      </c>
      <c r="F2281" s="81">
        <v>94</v>
      </c>
      <c r="G2281" s="82" t="s">
        <v>124</v>
      </c>
      <c r="H2281" s="336">
        <f>SUMIFS('Круглосуточный стационар'!J:J,'Круглосуточный стационар'!D:D,СВОД!D2281,'Круглосуточный стационар'!H:H,"-",'Круглосуточный стационар'!F:F,СВОД!F2281)+SUMIFS(ВМП!J:J,ВМП!D:D,СВОД!D2281,ВМП!H:H,"-",ВМП!F:F,СВОД!F2281)+SUMIFS('Дневной стационар'!J:J,'Дневной стационар'!D:D,СВОД!D2281,'Дневной стационар'!H:H,"-",'Дневной стационар'!F:F,СВОД!F2281)+SUMIFS(ЭКО!H:H,ЭКО!D:D,СВОД!D2281,ЭКО!F:F,СВОД!F2281)+SUMIFS(Диализ!H:H,Диализ!D:D,СВОД!D2281,Диализ!F:F,СВОД!F2281)</f>
        <v>0</v>
      </c>
      <c r="I2281" s="337">
        <f>SUMIFS(Поликлиника!H:H,Поликлиника!D:D,СВОД!D2281,Поликлиника!F:F,СВОД!F2281)</f>
        <v>0</v>
      </c>
      <c r="J2281" s="337">
        <f>SUMIFS(Поликлиника!AQ:AQ,Поликлиника!D:D,СВОД!D2281,Поликлиника!F:F,СВОД!F2281)</f>
        <v>0</v>
      </c>
      <c r="K2281" s="337">
        <f>SUMIFS(Поликлиника!AV:AV,Поликлиника!D:D,СВОД!D2281,Поликлиника!F:F,СВОД!F2281)</f>
        <v>0</v>
      </c>
      <c r="L2281" s="337">
        <f>SUMIFS(Поликлиника!BA:BA,Поликлиника!D:D,СВОД!D2281,Поликлиника!F:F,СВОД!F2281)</f>
        <v>0</v>
      </c>
      <c r="M2281" s="337">
        <f>SUMIFS(Услуги!H:H,Услуги!D:D,СВОД!D2281,Услуги!F:F,СВОД!F2281)+SUMIFS(Услуги!M:M,Услуги!D:D,СВОД!D2281,Услуги!F:F,СВОД!F2281)+SUMIFS(Услуги!R:R,Услуги!D:D,СВОД!D2281,Услуги!F:F,СВОД!F2281)+SUMIFS(Услуги!W:W,Услуги!D:D,СВОД!D2281,Услуги!F:F,СВОД!F2281)+SUMIFS(Услуги!AB:AB,Услуги!D:D,СВОД!D2281,Услуги!F:F,СВОД!F2281)+SUMIFS(Услуги!AG:AG,Услуги!D:D,СВОД!D2281,Услуги!F:F,СВОД!F2281)+SUMIFS(Услуги!AL:AL,Услуги!D:D,СВОД!D2281,Услуги!F:F,СВОД!F2281)+SUMIFS(Услуги!AQ:AQ,Услуги!D:D,СВОД!D2281,Услуги!F:F,СВОД!F2281)</f>
        <v>0</v>
      </c>
      <c r="N2281" s="337">
        <f>SUMIFS('Скорая мед.помощь'!I:I,'Скорая мед.помощь'!D:D,СВОД!D2281,'Скорая мед.помощь'!F:F,СВОД!F2281)</f>
        <v>0</v>
      </c>
      <c r="O2281" s="338">
        <f>SUMIFS(Поликлиника!BF:BF,Поликлиника!D:D,СВОД!D2281,Поликлиника!F:F,СВОД!F2281)</f>
        <v>0</v>
      </c>
      <c r="P2281" s="339">
        <f>SUMIFS('Круглосуточный стационар'!O:O,'Круглосуточный стационар'!D:D,СВОД!D2281,'Круглосуточный стационар'!F:F,СВОД!F2281,'Круглосуточный стационар'!H:H,"-")+SUMIFS(ВМП!O:O,ВМП!D:D,СВОД!D2281,ВМП!F:F,СВОД!F2281,ВМП!H:H,"-")+SUMIFS('Дневной стационар'!O:O,'Дневной стационар'!D:D,СВОД!D2281,'Дневной стационар'!F:F,СВОД!F2281,'Дневной стационар'!H:H,"-")+SUMIFS(ЭКО!M:M,ЭКО!D:D,СВОД!D2281,ЭКО!F:F,СВОД!F2281)+SUMIFS(Диализ!M:M,Диализ!D:D,СВОД!D2281,Диализ!F:F,СВОД!F2281)+SUMIFS('Скорая мед.помощь'!N:N,'Скорая мед.помощь'!D:D,СВОД!D2281,'Скорая мед.помощь'!F:F,СВОД!F2281)+SUMIFS(Услуги!AV:AV,Услуги!D:D,СВОД!D2281,Услуги!F:F,СВОД!F2281)+SUMIFS(Поликлиника!BK:BK,Поликлиника!D:D,СВОД!D2281,Поликлиника!F:F,СВОД!F2281)</f>
        <v>0</v>
      </c>
      <c r="Q2281" s="336">
        <f>SUMIFS(Сверхбаза!L:L,Сверхбаза!C:C,СВОД!D2281,Сверхбаза!E:E,СВОД!F2281)+SUMIFS(Сверхбаза!N:N,Сверхбаза!C:C,СВОД!D2281,Сверхбаза!E:E,СВОД!F2281)</f>
        <v>0</v>
      </c>
      <c r="R2281" s="337">
        <f>SUMIFS(Сверхбаза!P:P,Сверхбаза!C:C,СВОД!D2281,Сверхбаза!E:E,СВОД!F2281)</f>
        <v>0</v>
      </c>
      <c r="S2281" s="337">
        <f>SUMIFS(Сверхбаза!R:R,Сверхбаза!C:C,СВОД!D2281,Сверхбаза!E:E,СВОД!F2281)</f>
        <v>0</v>
      </c>
      <c r="T2281" s="337">
        <f>SUMIFS(Сверхбаза!Q:Q,Сверхбаза!C:C,СВОД!D2281,Сверхбаза!E:E,СВОД!F2281)</f>
        <v>0</v>
      </c>
      <c r="U2281" s="337">
        <f>SUMIFS(Сверхбаза!S:S,Сверхбаза!C:C,СВОД!D2281,Сверхбаза!E:E,СВОД!F2281)</f>
        <v>0</v>
      </c>
      <c r="V2281" s="339">
        <f>SUMIFS(Сверхбаза!G:G,Сверхбаза!C:C,СВОД!D2281,Сверхбаза!E:E,СВОД!F2281)</f>
        <v>0</v>
      </c>
    </row>
    <row r="2282" spans="1:22" outlineLevel="1" x14ac:dyDescent="0.2">
      <c r="A2282" s="320"/>
      <c r="B2282" s="321"/>
      <c r="C2282" s="322"/>
      <c r="D2282" s="340" t="s">
        <v>335</v>
      </c>
      <c r="E2282" s="83"/>
      <c r="F2282" s="83"/>
      <c r="G2282" s="84"/>
      <c r="H2282" s="341"/>
      <c r="I2282" s="342"/>
      <c r="J2282" s="342"/>
      <c r="K2282" s="342"/>
      <c r="L2282" s="342"/>
      <c r="M2282" s="342"/>
      <c r="N2282" s="342"/>
      <c r="O2282" s="343"/>
      <c r="P2282" s="344">
        <f>SUBTOTAL(9,P2274:P2281)</f>
        <v>34032.417285546544</v>
      </c>
      <c r="Q2282" s="341"/>
      <c r="R2282" s="342"/>
      <c r="S2282" s="342"/>
      <c r="T2282" s="342"/>
      <c r="U2282" s="342"/>
      <c r="V2282" s="344">
        <f>SUBTOTAL(9,V2274:V2281)</f>
        <v>0</v>
      </c>
    </row>
    <row r="2283" spans="1:22" outlineLevel="2" x14ac:dyDescent="0.2">
      <c r="A2283" s="33" t="s">
        <v>7</v>
      </c>
      <c r="B2283" s="9">
        <v>1</v>
      </c>
      <c r="C2283" s="10">
        <v>503704</v>
      </c>
      <c r="D2283" s="273">
        <v>370601</v>
      </c>
      <c r="E2283" s="81" t="s">
        <v>169</v>
      </c>
      <c r="F2283" s="81">
        <v>1</v>
      </c>
      <c r="G2283" s="82" t="s">
        <v>12</v>
      </c>
      <c r="H2283" s="336">
        <f>SUMIFS('Круглосуточный стационар'!J:J,'Круглосуточный стационар'!D:D,СВОД!D2283,'Круглосуточный стационар'!H:H,"-",'Круглосуточный стационар'!F:F,СВОД!F2283)+SUMIFS(ВМП!J:J,ВМП!D:D,СВОД!D2283,ВМП!H:H,"-",ВМП!F:F,СВОД!F2283)+SUMIFS('Дневной стационар'!J:J,'Дневной стационар'!D:D,СВОД!D2283,'Дневной стационар'!H:H,"-",'Дневной стационар'!F:F,СВОД!F2283)+SUMIFS(ЭКО!H:H,ЭКО!D:D,СВОД!D2283,ЭКО!F:F,СВОД!F2283)+SUMIFS(Диализ!H:H,Диализ!D:D,СВОД!D2283,Диализ!F:F,СВОД!F2283)</f>
        <v>0</v>
      </c>
      <c r="I2283" s="337">
        <f>SUMIFS(Поликлиника!H:H,Поликлиника!D:D,СВОД!D2283,Поликлиника!F:F,СВОД!F2283)</f>
        <v>0</v>
      </c>
      <c r="J2283" s="337">
        <f>SUMIFS(Поликлиника!AQ:AQ,Поликлиника!D:D,СВОД!D2283,Поликлиника!F:F,СВОД!F2283)</f>
        <v>0</v>
      </c>
      <c r="K2283" s="337">
        <f>SUMIFS(Поликлиника!AV:AV,Поликлиника!D:D,СВОД!D2283,Поликлиника!F:F,СВОД!F2283)</f>
        <v>0</v>
      </c>
      <c r="L2283" s="337">
        <f>SUMIFS(Поликлиника!BA:BA,Поликлиника!D:D,СВОД!D2283,Поликлиника!F:F,СВОД!F2283)</f>
        <v>0</v>
      </c>
      <c r="M2283" s="337">
        <f>SUMIFS(Услуги!H:H,Услуги!D:D,СВОД!D2283,Услуги!F:F,СВОД!F2283)+SUMIFS(Услуги!M:M,Услуги!D:D,СВОД!D2283,Услуги!F:F,СВОД!F2283)+SUMIFS(Услуги!R:R,Услуги!D:D,СВОД!D2283,Услуги!F:F,СВОД!F2283)+SUMIFS(Услуги!W:W,Услуги!D:D,СВОД!D2283,Услуги!F:F,СВОД!F2283)+SUMIFS(Услуги!AB:AB,Услуги!D:D,СВОД!D2283,Услуги!F:F,СВОД!F2283)+SUMIFS(Услуги!AG:AG,Услуги!D:D,СВОД!D2283,Услуги!F:F,СВОД!F2283)+SUMIFS(Услуги!AL:AL,Услуги!D:D,СВОД!D2283,Услуги!F:F,СВОД!F2283)+SUMIFS(Услуги!AQ:AQ,Услуги!D:D,СВОД!D2283,Услуги!F:F,СВОД!F2283)</f>
        <v>0</v>
      </c>
      <c r="N2283" s="337">
        <f>SUMIFS('Скорая мед.помощь'!I:I,'Скорая мед.помощь'!D:D,СВОД!D2283,'Скорая мед.помощь'!F:F,СВОД!F2283)</f>
        <v>0</v>
      </c>
      <c r="O2283" s="338">
        <f>SUMIFS(Поликлиника!BF:BF,Поликлиника!D:D,СВОД!D2283,Поликлиника!F:F,СВОД!F2283)</f>
        <v>0</v>
      </c>
      <c r="P2283" s="339">
        <f>SUMIFS('Круглосуточный стационар'!O:O,'Круглосуточный стационар'!D:D,СВОД!D2283,'Круглосуточный стационар'!F:F,СВОД!F2283,'Круглосуточный стационар'!H:H,"-")+SUMIFS(ВМП!O:O,ВМП!D:D,СВОД!D2283,ВМП!F:F,СВОД!F2283,ВМП!H:H,"-")+SUMIFS('Дневной стационар'!O:O,'Дневной стационар'!D:D,СВОД!D2283,'Дневной стационар'!F:F,СВОД!F2283,'Дневной стационар'!H:H,"-")+SUMIFS(ЭКО!M:M,ЭКО!D:D,СВОД!D2283,ЭКО!F:F,СВОД!F2283)+SUMIFS(Диализ!M:M,Диализ!D:D,СВОД!D2283,Диализ!F:F,СВОД!F2283)+SUMIFS('Скорая мед.помощь'!N:N,'Скорая мед.помощь'!D:D,СВОД!D2283,'Скорая мед.помощь'!F:F,СВОД!F2283)+SUMIFS(Услуги!AV:AV,Услуги!D:D,СВОД!D2283,Услуги!F:F,СВОД!F2283)+SUMIFS(Поликлиника!BK:BK,Поликлиника!D:D,СВОД!D2283,Поликлиника!F:F,СВОД!F2283)</f>
        <v>0</v>
      </c>
      <c r="Q2283" s="336">
        <f>SUMIFS(Сверхбаза!L:L,Сверхбаза!C:C,СВОД!D2283,Сверхбаза!E:E,СВОД!F2283)+SUMIFS(Сверхбаза!N:N,Сверхбаза!C:C,СВОД!D2283,Сверхбаза!E:E,СВОД!F2283)</f>
        <v>0</v>
      </c>
      <c r="R2283" s="337">
        <f>SUMIFS(Сверхбаза!P:P,Сверхбаза!C:C,СВОД!D2283,Сверхбаза!E:E,СВОД!F2283)</f>
        <v>0</v>
      </c>
      <c r="S2283" s="337">
        <f>SUMIFS(Сверхбаза!R:R,Сверхбаза!C:C,СВОД!D2283,Сверхбаза!E:E,СВОД!F2283)</f>
        <v>0</v>
      </c>
      <c r="T2283" s="337">
        <f>SUMIFS(Сверхбаза!Q:Q,Сверхбаза!C:C,СВОД!D2283,Сверхбаза!E:E,СВОД!F2283)</f>
        <v>0</v>
      </c>
      <c r="U2283" s="337">
        <f>SUMIFS(Сверхбаза!S:S,Сверхбаза!C:C,СВОД!D2283,Сверхбаза!E:E,СВОД!F2283)</f>
        <v>0</v>
      </c>
      <c r="V2283" s="339">
        <f>SUMIFS(Сверхбаза!G:G,Сверхбаза!C:C,СВОД!D2283,Сверхбаза!E:E,СВОД!F2283)</f>
        <v>0</v>
      </c>
    </row>
    <row r="2284" spans="1:22" ht="25.5" outlineLevel="2" x14ac:dyDescent="0.2">
      <c r="A2284" s="33" t="s">
        <v>7</v>
      </c>
      <c r="B2284" s="9">
        <v>1</v>
      </c>
      <c r="C2284" s="10">
        <v>503704</v>
      </c>
      <c r="D2284" s="273">
        <v>370601</v>
      </c>
      <c r="E2284" s="81" t="s">
        <v>169</v>
      </c>
      <c r="F2284" s="81">
        <v>13</v>
      </c>
      <c r="G2284" s="82" t="s">
        <v>859</v>
      </c>
      <c r="H2284" s="336">
        <f>SUMIFS('Круглосуточный стационар'!J:J,'Круглосуточный стационар'!D:D,СВОД!D2284,'Круглосуточный стационар'!H:H,"-",'Круглосуточный стационар'!F:F,СВОД!F2284)+SUMIFS(ВМП!J:J,ВМП!D:D,СВОД!D2284,ВМП!H:H,"-",ВМП!F:F,СВОД!F2284)+SUMIFS('Дневной стационар'!J:J,'Дневной стационар'!D:D,СВОД!D2284,'Дневной стационар'!H:H,"-",'Дневной стационар'!F:F,СВОД!F2284)+SUMIFS(ЭКО!H:H,ЭКО!D:D,СВОД!D2284,ЭКО!F:F,СВОД!F2284)+SUMIFS(Диализ!H:H,Диализ!D:D,СВОД!D2284,Диализ!F:F,СВОД!F2284)</f>
        <v>0</v>
      </c>
      <c r="I2284" s="337">
        <f>SUMIFS(Поликлиника!H:H,Поликлиника!D:D,СВОД!D2284,Поликлиника!F:F,СВОД!F2284)</f>
        <v>0</v>
      </c>
      <c r="J2284" s="337">
        <f>SUMIFS(Поликлиника!AQ:AQ,Поликлиника!D:D,СВОД!D2284,Поликлиника!F:F,СВОД!F2284)</f>
        <v>0</v>
      </c>
      <c r="K2284" s="337">
        <f>SUMIFS(Поликлиника!AV:AV,Поликлиника!D:D,СВОД!D2284,Поликлиника!F:F,СВОД!F2284)</f>
        <v>0</v>
      </c>
      <c r="L2284" s="337">
        <f>SUMIFS(Поликлиника!BA:BA,Поликлиника!D:D,СВОД!D2284,Поликлиника!F:F,СВОД!F2284)</f>
        <v>0</v>
      </c>
      <c r="M2284" s="337">
        <f>SUMIFS(Услуги!H:H,Услуги!D:D,СВОД!D2284,Услуги!F:F,СВОД!F2284)+SUMIFS(Услуги!M:M,Услуги!D:D,СВОД!D2284,Услуги!F:F,СВОД!F2284)+SUMIFS(Услуги!R:R,Услуги!D:D,СВОД!D2284,Услуги!F:F,СВОД!F2284)+SUMIFS(Услуги!W:W,Услуги!D:D,СВОД!D2284,Услуги!F:F,СВОД!F2284)+SUMIFS(Услуги!AB:AB,Услуги!D:D,СВОД!D2284,Услуги!F:F,СВОД!F2284)+SUMIFS(Услуги!AG:AG,Услуги!D:D,СВОД!D2284,Услуги!F:F,СВОД!F2284)+SUMIFS(Услуги!AL:AL,Услуги!D:D,СВОД!D2284,Услуги!F:F,СВОД!F2284)+SUMIFS(Услуги!AQ:AQ,Услуги!D:D,СВОД!D2284,Услуги!F:F,СВОД!F2284)</f>
        <v>0</v>
      </c>
      <c r="N2284" s="337">
        <f>SUMIFS('Скорая мед.помощь'!I:I,'Скорая мед.помощь'!D:D,СВОД!D2284,'Скорая мед.помощь'!F:F,СВОД!F2284)</f>
        <v>0</v>
      </c>
      <c r="O2284" s="338">
        <f>SUMIFS(Поликлиника!BF:BF,Поликлиника!D:D,СВОД!D2284,Поликлиника!F:F,СВОД!F2284)</f>
        <v>0</v>
      </c>
      <c r="P2284" s="339">
        <f>SUMIFS('Круглосуточный стационар'!O:O,'Круглосуточный стационар'!D:D,СВОД!D2284,'Круглосуточный стационар'!F:F,СВОД!F2284,'Круглосуточный стационар'!H:H,"-")+SUMIFS(ВМП!O:O,ВМП!D:D,СВОД!D2284,ВМП!F:F,СВОД!F2284,ВМП!H:H,"-")+SUMIFS('Дневной стационар'!O:O,'Дневной стационар'!D:D,СВОД!D2284,'Дневной стационар'!F:F,СВОД!F2284,'Дневной стационар'!H:H,"-")+SUMIFS(ЭКО!M:M,ЭКО!D:D,СВОД!D2284,ЭКО!F:F,СВОД!F2284)+SUMIFS(Диализ!M:M,Диализ!D:D,СВОД!D2284,Диализ!F:F,СВОД!F2284)+SUMIFS('Скорая мед.помощь'!N:N,'Скорая мед.помощь'!D:D,СВОД!D2284,'Скорая мед.помощь'!F:F,СВОД!F2284)+SUMIFS(Услуги!AV:AV,Услуги!D:D,СВОД!D2284,Услуги!F:F,СВОД!F2284)+SUMIFS(Поликлиника!BK:BK,Поликлиника!D:D,СВОД!D2284,Поликлиника!F:F,СВОД!F2284)</f>
        <v>0</v>
      </c>
      <c r="Q2284" s="336">
        <f>SUMIFS(Сверхбаза!L:L,Сверхбаза!C:C,СВОД!D2284,Сверхбаза!E:E,СВОД!F2284)+SUMIFS(Сверхбаза!N:N,Сверхбаза!C:C,СВОД!D2284,Сверхбаза!E:E,СВОД!F2284)</f>
        <v>0</v>
      </c>
      <c r="R2284" s="337">
        <f>SUMIFS(Сверхбаза!P:P,Сверхбаза!C:C,СВОД!D2284,Сверхбаза!E:E,СВОД!F2284)</f>
        <v>0</v>
      </c>
      <c r="S2284" s="337">
        <f>SUMIFS(Сверхбаза!R:R,Сверхбаза!C:C,СВОД!D2284,Сверхбаза!E:E,СВОД!F2284)</f>
        <v>0</v>
      </c>
      <c r="T2284" s="337">
        <f>SUMIFS(Сверхбаза!Q:Q,Сверхбаза!C:C,СВОД!D2284,Сверхбаза!E:E,СВОД!F2284)</f>
        <v>0</v>
      </c>
      <c r="U2284" s="337">
        <f>SUMIFS(Сверхбаза!S:S,Сверхбаза!C:C,СВОД!D2284,Сверхбаза!E:E,СВОД!F2284)</f>
        <v>0</v>
      </c>
      <c r="V2284" s="339">
        <f>SUMIFS(Сверхбаза!G:G,Сверхбаза!C:C,СВОД!D2284,Сверхбаза!E:E,СВОД!F2284)</f>
        <v>0</v>
      </c>
    </row>
    <row r="2285" spans="1:22" outlineLevel="2" x14ac:dyDescent="0.2">
      <c r="A2285" s="33" t="s">
        <v>7</v>
      </c>
      <c r="B2285" s="9">
        <v>1</v>
      </c>
      <c r="C2285" s="10">
        <v>503704</v>
      </c>
      <c r="D2285" s="273">
        <v>370601</v>
      </c>
      <c r="E2285" s="81" t="s">
        <v>169</v>
      </c>
      <c r="F2285" s="81">
        <v>2</v>
      </c>
      <c r="G2285" s="82" t="s">
        <v>135</v>
      </c>
      <c r="H2285" s="336">
        <f>SUMIFS('Круглосуточный стационар'!J:J,'Круглосуточный стационар'!D:D,СВОД!D2285,'Круглосуточный стационар'!H:H,"-",'Круглосуточный стационар'!F:F,СВОД!F2285)+SUMIFS(ВМП!J:J,ВМП!D:D,СВОД!D2285,ВМП!H:H,"-",ВМП!F:F,СВОД!F2285)+SUMIFS('Дневной стационар'!J:J,'Дневной стационар'!D:D,СВОД!D2285,'Дневной стационар'!H:H,"-",'Дневной стационар'!F:F,СВОД!F2285)+SUMIFS(ЭКО!H:H,ЭКО!D:D,СВОД!D2285,ЭКО!F:F,СВОД!F2285)+SUMIFS(Диализ!H:H,Диализ!D:D,СВОД!D2285,Диализ!F:F,СВОД!F2285)</f>
        <v>820</v>
      </c>
      <c r="I2285" s="337">
        <f>SUMIFS(Поликлиника!H:H,Поликлиника!D:D,СВОД!D2285,Поликлиника!F:F,СВОД!F2285)</f>
        <v>0</v>
      </c>
      <c r="J2285" s="337">
        <f>SUMIFS(Поликлиника!AQ:AQ,Поликлиника!D:D,СВОД!D2285,Поликлиника!F:F,СВОД!F2285)</f>
        <v>0</v>
      </c>
      <c r="K2285" s="337">
        <f>SUMIFS(Поликлиника!AV:AV,Поликлиника!D:D,СВОД!D2285,Поликлиника!F:F,СВОД!F2285)</f>
        <v>0</v>
      </c>
      <c r="L2285" s="337">
        <f>SUMIFS(Поликлиника!BA:BA,Поликлиника!D:D,СВОД!D2285,Поликлиника!F:F,СВОД!F2285)</f>
        <v>0</v>
      </c>
      <c r="M2285" s="337">
        <f>SUMIFS(Услуги!H:H,Услуги!D:D,СВОД!D2285,Услуги!F:F,СВОД!F2285)+SUMIFS(Услуги!M:M,Услуги!D:D,СВОД!D2285,Услуги!F:F,СВОД!F2285)+SUMIFS(Услуги!R:R,Услуги!D:D,СВОД!D2285,Услуги!F:F,СВОД!F2285)+SUMIFS(Услуги!W:W,Услуги!D:D,СВОД!D2285,Услуги!F:F,СВОД!F2285)+SUMIFS(Услуги!AB:AB,Услуги!D:D,СВОД!D2285,Услуги!F:F,СВОД!F2285)+SUMIFS(Услуги!AG:AG,Услуги!D:D,СВОД!D2285,Услуги!F:F,СВОД!F2285)+SUMIFS(Услуги!AL:AL,Услуги!D:D,СВОД!D2285,Услуги!F:F,СВОД!F2285)+SUMIFS(Услуги!AQ:AQ,Услуги!D:D,СВОД!D2285,Услуги!F:F,СВОД!F2285)</f>
        <v>0</v>
      </c>
      <c r="N2285" s="337">
        <f>SUMIFS('Скорая мед.помощь'!I:I,'Скорая мед.помощь'!D:D,СВОД!D2285,'Скорая мед.помощь'!F:F,СВОД!F2285)</f>
        <v>0</v>
      </c>
      <c r="O2285" s="338">
        <f>SUMIFS(Поликлиника!BF:BF,Поликлиника!D:D,СВОД!D2285,Поликлиника!F:F,СВОД!F2285)</f>
        <v>0</v>
      </c>
      <c r="P2285" s="339">
        <f>SUMIFS('Круглосуточный стационар'!O:O,'Круглосуточный стационар'!D:D,СВОД!D2285,'Круглосуточный стационар'!F:F,СВОД!F2285,'Круглосуточный стационар'!H:H,"-")+SUMIFS(ВМП!O:O,ВМП!D:D,СВОД!D2285,ВМП!F:F,СВОД!F2285,ВМП!H:H,"-")+SUMIFS('Дневной стационар'!O:O,'Дневной стационар'!D:D,СВОД!D2285,'Дневной стационар'!F:F,СВОД!F2285,'Дневной стационар'!H:H,"-")+SUMIFS(ЭКО!M:M,ЭКО!D:D,СВОД!D2285,ЭКО!F:F,СВОД!F2285)+SUMIFS(Диализ!M:M,Диализ!D:D,СВОД!D2285,Диализ!F:F,СВОД!F2285)+SUMIFS('Скорая мед.помощь'!N:N,'Скорая мед.помощь'!D:D,СВОД!D2285,'Скорая мед.помощь'!F:F,СВОД!F2285)+SUMIFS(Услуги!AV:AV,Услуги!D:D,СВОД!D2285,Услуги!F:F,СВОД!F2285)+SUMIFS(Поликлиника!BK:BK,Поликлиника!D:D,СВОД!D2285,Поликлиника!F:F,СВОД!F2285)</f>
        <v>6916.7778879999996</v>
      </c>
      <c r="Q2285" s="336">
        <f>SUMIFS(Сверхбаза!L:L,Сверхбаза!C:C,СВОД!D2285,Сверхбаза!E:E,СВОД!F2285)+SUMIFS(Сверхбаза!N:N,Сверхбаза!C:C,СВОД!D2285,Сверхбаза!E:E,СВОД!F2285)</f>
        <v>0</v>
      </c>
      <c r="R2285" s="337">
        <f>SUMIFS(Сверхбаза!P:P,Сверхбаза!C:C,СВОД!D2285,Сверхбаза!E:E,СВОД!F2285)</f>
        <v>0</v>
      </c>
      <c r="S2285" s="337">
        <f>SUMIFS(Сверхбаза!R:R,Сверхбаза!C:C,СВОД!D2285,Сверхбаза!E:E,СВОД!F2285)</f>
        <v>0</v>
      </c>
      <c r="T2285" s="337">
        <f>SUMIFS(Сверхбаза!Q:Q,Сверхбаза!C:C,СВОД!D2285,Сверхбаза!E:E,СВОД!F2285)</f>
        <v>0</v>
      </c>
      <c r="U2285" s="337">
        <f>SUMIFS(Сверхбаза!S:S,Сверхбаза!C:C,СВОД!D2285,Сверхбаза!E:E,СВОД!F2285)</f>
        <v>0</v>
      </c>
      <c r="V2285" s="339">
        <f>SUMIFS(Сверхбаза!G:G,Сверхбаза!C:C,СВОД!D2285,Сверхбаза!E:E,СВОД!F2285)</f>
        <v>0</v>
      </c>
    </row>
    <row r="2286" spans="1:22" ht="25.5" outlineLevel="2" x14ac:dyDescent="0.2">
      <c r="A2286" s="33" t="s">
        <v>7</v>
      </c>
      <c r="B2286" s="9">
        <v>1</v>
      </c>
      <c r="C2286" s="10">
        <v>503704</v>
      </c>
      <c r="D2286" s="273">
        <v>370601</v>
      </c>
      <c r="E2286" s="81" t="s">
        <v>169</v>
      </c>
      <c r="F2286" s="81">
        <v>6</v>
      </c>
      <c r="G2286" s="82" t="s">
        <v>860</v>
      </c>
      <c r="H2286" s="336">
        <f>SUMIFS('Круглосуточный стационар'!J:J,'Круглосуточный стационар'!D:D,СВОД!D2286,'Круглосуточный стационар'!H:H,"-",'Круглосуточный стационар'!F:F,СВОД!F2286)+SUMIFS(ВМП!J:J,ВМП!D:D,СВОД!D2286,ВМП!H:H,"-",ВМП!F:F,СВОД!F2286)+SUMIFS('Дневной стационар'!J:J,'Дневной стационар'!D:D,СВОД!D2286,'Дневной стационар'!H:H,"-",'Дневной стационар'!F:F,СВОД!F2286)+SUMIFS(ЭКО!H:H,ЭКО!D:D,СВОД!D2286,ЭКО!F:F,СВОД!F2286)+SUMIFS(Диализ!H:H,Диализ!D:D,СВОД!D2286,Диализ!F:F,СВОД!F2286)</f>
        <v>0</v>
      </c>
      <c r="I2286" s="337">
        <f>SUMIFS(Поликлиника!H:H,Поликлиника!D:D,СВОД!D2286,Поликлиника!F:F,СВОД!F2286)</f>
        <v>0</v>
      </c>
      <c r="J2286" s="337">
        <f>SUMIFS(Поликлиника!AQ:AQ,Поликлиника!D:D,СВОД!D2286,Поликлиника!F:F,СВОД!F2286)</f>
        <v>0</v>
      </c>
      <c r="K2286" s="337">
        <f>SUMIFS(Поликлиника!AV:AV,Поликлиника!D:D,СВОД!D2286,Поликлиника!F:F,СВОД!F2286)</f>
        <v>0</v>
      </c>
      <c r="L2286" s="337">
        <f>SUMIFS(Поликлиника!BA:BA,Поликлиника!D:D,СВОД!D2286,Поликлиника!F:F,СВОД!F2286)</f>
        <v>0</v>
      </c>
      <c r="M2286" s="337">
        <f>SUMIFS(Услуги!H:H,Услуги!D:D,СВОД!D2286,Услуги!F:F,СВОД!F2286)+SUMIFS(Услуги!M:M,Услуги!D:D,СВОД!D2286,Услуги!F:F,СВОД!F2286)+SUMIFS(Услуги!R:R,Услуги!D:D,СВОД!D2286,Услуги!F:F,СВОД!F2286)+SUMIFS(Услуги!W:W,Услуги!D:D,СВОД!D2286,Услуги!F:F,СВОД!F2286)+SUMIFS(Услуги!AB:AB,Услуги!D:D,СВОД!D2286,Услуги!F:F,СВОД!F2286)+SUMIFS(Услуги!AG:AG,Услуги!D:D,СВОД!D2286,Услуги!F:F,СВОД!F2286)+SUMIFS(Услуги!AL:AL,Услуги!D:D,СВОД!D2286,Услуги!F:F,СВОД!F2286)+SUMIFS(Услуги!AQ:AQ,Услуги!D:D,СВОД!D2286,Услуги!F:F,СВОД!F2286)</f>
        <v>0</v>
      </c>
      <c r="N2286" s="337">
        <f>SUMIFS('Скорая мед.помощь'!I:I,'Скорая мед.помощь'!D:D,СВОД!D2286,'Скорая мед.помощь'!F:F,СВОД!F2286)</f>
        <v>0</v>
      </c>
      <c r="O2286" s="338">
        <f>SUMIFS(Поликлиника!BF:BF,Поликлиника!D:D,СВОД!D2286,Поликлиника!F:F,СВОД!F2286)</f>
        <v>0</v>
      </c>
      <c r="P2286" s="339">
        <f>SUMIFS('Круглосуточный стационар'!O:O,'Круглосуточный стационар'!D:D,СВОД!D2286,'Круглосуточный стационар'!F:F,СВОД!F2286,'Круглосуточный стационар'!H:H,"-")+SUMIFS(ВМП!O:O,ВМП!D:D,СВОД!D2286,ВМП!F:F,СВОД!F2286,ВМП!H:H,"-")+SUMIFS('Дневной стационар'!O:O,'Дневной стационар'!D:D,СВОД!D2286,'Дневной стационар'!F:F,СВОД!F2286,'Дневной стационар'!H:H,"-")+SUMIFS(ЭКО!M:M,ЭКО!D:D,СВОД!D2286,ЭКО!F:F,СВОД!F2286)+SUMIFS(Диализ!M:M,Диализ!D:D,СВОД!D2286,Диализ!F:F,СВОД!F2286)+SUMIFS('Скорая мед.помощь'!N:N,'Скорая мед.помощь'!D:D,СВОД!D2286,'Скорая мед.помощь'!F:F,СВОД!F2286)+SUMIFS(Услуги!AV:AV,Услуги!D:D,СВОД!D2286,Услуги!F:F,СВОД!F2286)+SUMIFS(Поликлиника!BK:BK,Поликлиника!D:D,СВОД!D2286,Поликлиника!F:F,СВОД!F2286)</f>
        <v>0</v>
      </c>
      <c r="Q2286" s="336">
        <f>SUMIFS(Сверхбаза!L:L,Сверхбаза!C:C,СВОД!D2286,Сверхбаза!E:E,СВОД!F2286)+SUMIFS(Сверхбаза!N:N,Сверхбаза!C:C,СВОД!D2286,Сверхбаза!E:E,СВОД!F2286)</f>
        <v>0</v>
      </c>
      <c r="R2286" s="337">
        <f>SUMIFS(Сверхбаза!P:P,Сверхбаза!C:C,СВОД!D2286,Сверхбаза!E:E,СВОД!F2286)</f>
        <v>0</v>
      </c>
      <c r="S2286" s="337">
        <f>SUMIFS(Сверхбаза!R:R,Сверхбаза!C:C,СВОД!D2286,Сверхбаза!E:E,СВОД!F2286)</f>
        <v>0</v>
      </c>
      <c r="T2286" s="337">
        <f>SUMIFS(Сверхбаза!Q:Q,Сверхбаза!C:C,СВОД!D2286,Сверхбаза!E:E,СВОД!F2286)</f>
        <v>0</v>
      </c>
      <c r="U2286" s="337">
        <f>SUMIFS(Сверхбаза!S:S,Сверхбаза!C:C,СВОД!D2286,Сверхбаза!E:E,СВОД!F2286)</f>
        <v>0</v>
      </c>
      <c r="V2286" s="339">
        <f>SUMIFS(Сверхбаза!G:G,Сверхбаза!C:C,СВОД!D2286,Сверхбаза!E:E,СВОД!F2286)</f>
        <v>0</v>
      </c>
    </row>
    <row r="2287" spans="1:22" ht="25.5" outlineLevel="2" x14ac:dyDescent="0.2">
      <c r="A2287" s="33" t="s">
        <v>7</v>
      </c>
      <c r="B2287" s="9">
        <v>1</v>
      </c>
      <c r="C2287" s="10">
        <v>503704</v>
      </c>
      <c r="D2287" s="273">
        <v>370601</v>
      </c>
      <c r="E2287" s="81" t="s">
        <v>169</v>
      </c>
      <c r="F2287" s="81">
        <v>3</v>
      </c>
      <c r="G2287" s="82" t="s">
        <v>136</v>
      </c>
      <c r="H2287" s="336">
        <f>SUMIFS('Круглосуточный стационар'!J:J,'Круглосуточный стационар'!D:D,СВОД!D2287,'Круглосуточный стационар'!H:H,"-",'Круглосуточный стационар'!F:F,СВОД!F2287)+SUMIFS(ВМП!J:J,ВМП!D:D,СВОД!D2287,ВМП!H:H,"-",ВМП!F:F,СВОД!F2287)+SUMIFS('Дневной стационар'!J:J,'Дневной стационар'!D:D,СВОД!D2287,'Дневной стационар'!H:H,"-",'Дневной стационар'!F:F,СВОД!F2287)+SUMIFS(ЭКО!H:H,ЭКО!D:D,СВОД!D2287,ЭКО!F:F,СВОД!F2287)+SUMIFS(Диализ!H:H,Диализ!D:D,СВОД!D2287,Диализ!F:F,СВОД!F2287)</f>
        <v>0</v>
      </c>
      <c r="I2287" s="337">
        <f>SUMIFS(Поликлиника!H:H,Поликлиника!D:D,СВОД!D2287,Поликлиника!F:F,СВОД!F2287)</f>
        <v>6839</v>
      </c>
      <c r="J2287" s="337">
        <f>SUMIFS(Поликлиника!AQ:AQ,Поликлиника!D:D,СВОД!D2287,Поликлиника!F:F,СВОД!F2287)</f>
        <v>10096</v>
      </c>
      <c r="K2287" s="337">
        <f>SUMIFS(Поликлиника!AV:AV,Поликлиника!D:D,СВОД!D2287,Поликлиника!F:F,СВОД!F2287)</f>
        <v>36180</v>
      </c>
      <c r="L2287" s="337">
        <f>SUMIFS(Поликлиника!BA:BA,Поликлиника!D:D,СВОД!D2287,Поликлиника!F:F,СВОД!F2287)</f>
        <v>22209</v>
      </c>
      <c r="M2287" s="337">
        <f>SUMIFS(Услуги!H:H,Услуги!D:D,СВОД!D2287,Услуги!F:F,СВОД!F2287)+SUMIFS(Услуги!M:M,Услуги!D:D,СВОД!D2287,Услуги!F:F,СВОД!F2287)+SUMIFS(Услуги!R:R,Услуги!D:D,СВОД!D2287,Услуги!F:F,СВОД!F2287)+SUMIFS(Услуги!W:W,Услуги!D:D,СВОД!D2287,Услуги!F:F,СВОД!F2287)+SUMIFS(Услуги!AB:AB,Услуги!D:D,СВОД!D2287,Услуги!F:F,СВОД!F2287)+SUMIFS(Услуги!AG:AG,Услуги!D:D,СВОД!D2287,Услуги!F:F,СВОД!F2287)+SUMIFS(Услуги!AL:AL,Услуги!D:D,СВОД!D2287,Услуги!F:F,СВОД!F2287)+SUMIFS(Услуги!AQ:AQ,Услуги!D:D,СВОД!D2287,Услуги!F:F,СВОД!F2287)</f>
        <v>0</v>
      </c>
      <c r="N2287" s="337">
        <f>SUMIFS('Скорая мед.помощь'!I:I,'Скорая мед.помощь'!D:D,СВОД!D2287,'Скорая мед.помощь'!F:F,СВОД!F2287)</f>
        <v>0</v>
      </c>
      <c r="O2287" s="338">
        <f>SUMIFS(Поликлиника!BF:BF,Поликлиника!D:D,СВОД!D2287,Поликлиника!F:F,СВОД!F2287)</f>
        <v>40380</v>
      </c>
      <c r="P2287" s="339">
        <f>SUMIFS('Круглосуточный стационар'!O:O,'Круглосуточный стационар'!D:D,СВОД!D2287,'Круглосуточный стационар'!F:F,СВОД!F2287,'Круглосуточный стационар'!H:H,"-")+SUMIFS(ВМП!O:O,ВМП!D:D,СВОД!D2287,ВМП!F:F,СВОД!F2287,ВМП!H:H,"-")+SUMIFS('Дневной стационар'!O:O,'Дневной стационар'!D:D,СВОД!D2287,'Дневной стационар'!F:F,СВОД!F2287,'Дневной стационар'!H:H,"-")+SUMIFS(ЭКО!M:M,ЭКО!D:D,СВОД!D2287,ЭКО!F:F,СВОД!F2287)+SUMIFS(Диализ!M:M,Диализ!D:D,СВОД!D2287,Диализ!F:F,СВОД!F2287)+SUMIFS('Скорая мед.помощь'!N:N,'Скорая мед.помощь'!D:D,СВОД!D2287,'Скорая мед.помощь'!F:F,СВОД!F2287)+SUMIFS(Услуги!AV:AV,Услуги!D:D,СВОД!D2287,Услуги!F:F,СВОД!F2287)+SUMIFS(Поликлиника!BK:BK,Поликлиника!D:D,СВОД!D2287,Поликлиника!F:F,СВОД!F2287)</f>
        <v>52575.890591592775</v>
      </c>
      <c r="Q2287" s="336">
        <f>SUMIFS(Сверхбаза!L:L,Сверхбаза!C:C,СВОД!D2287,Сверхбаза!E:E,СВОД!F2287)+SUMIFS(Сверхбаза!N:N,Сверхбаза!C:C,СВОД!D2287,Сверхбаза!E:E,СВОД!F2287)</f>
        <v>0</v>
      </c>
      <c r="R2287" s="337">
        <f>SUMIFS(Сверхбаза!P:P,Сверхбаза!C:C,СВОД!D2287,Сверхбаза!E:E,СВОД!F2287)</f>
        <v>0</v>
      </c>
      <c r="S2287" s="337">
        <f>SUMIFS(Сверхбаза!R:R,Сверхбаза!C:C,СВОД!D2287,Сверхбаза!E:E,СВОД!F2287)</f>
        <v>0</v>
      </c>
      <c r="T2287" s="337">
        <f>SUMIFS(Сверхбаза!Q:Q,Сверхбаза!C:C,СВОД!D2287,Сверхбаза!E:E,СВОД!F2287)</f>
        <v>0</v>
      </c>
      <c r="U2287" s="337">
        <f>SUMIFS(Сверхбаза!S:S,Сверхбаза!C:C,СВОД!D2287,Сверхбаза!E:E,СВОД!F2287)</f>
        <v>0</v>
      </c>
      <c r="V2287" s="339">
        <f>SUMIFS(Сверхбаза!G:G,Сверхбаза!C:C,СВОД!D2287,Сверхбаза!E:E,СВОД!F2287)</f>
        <v>0</v>
      </c>
    </row>
    <row r="2288" spans="1:22" outlineLevel="2" x14ac:dyDescent="0.2">
      <c r="A2288" s="33" t="s">
        <v>7</v>
      </c>
      <c r="B2288" s="9">
        <v>1</v>
      </c>
      <c r="C2288" s="10">
        <v>503704</v>
      </c>
      <c r="D2288" s="273">
        <v>370601</v>
      </c>
      <c r="E2288" s="81" t="s">
        <v>169</v>
      </c>
      <c r="F2288" s="81">
        <v>7</v>
      </c>
      <c r="G2288" s="82" t="s">
        <v>861</v>
      </c>
      <c r="H2288" s="336">
        <f>SUMIFS('Круглосуточный стационар'!J:J,'Круглосуточный стационар'!D:D,СВОД!D2288,'Круглосуточный стационар'!H:H,"-",'Круглосуточный стационар'!F:F,СВОД!F2288)+SUMIFS(ВМП!J:J,ВМП!D:D,СВОД!D2288,ВМП!H:H,"-",ВМП!F:F,СВОД!F2288)+SUMIFS('Дневной стационар'!J:J,'Дневной стационар'!D:D,СВОД!D2288,'Дневной стационар'!H:H,"-",'Дневной стационар'!F:F,СВОД!F2288)+SUMIFS(ЭКО!H:H,ЭКО!D:D,СВОД!D2288,ЭКО!F:F,СВОД!F2288)+SUMIFS(Диализ!H:H,Диализ!D:D,СВОД!D2288,Диализ!F:F,СВОД!F2288)</f>
        <v>0</v>
      </c>
      <c r="I2288" s="337">
        <f>SUMIFS(Поликлиника!H:H,Поликлиника!D:D,СВОД!D2288,Поликлиника!F:F,СВОД!F2288)</f>
        <v>0</v>
      </c>
      <c r="J2288" s="337">
        <f>SUMIFS(Поликлиника!AQ:AQ,Поликлиника!D:D,СВОД!D2288,Поликлиника!F:F,СВОД!F2288)</f>
        <v>0</v>
      </c>
      <c r="K2288" s="337">
        <f>SUMIFS(Поликлиника!AV:AV,Поликлиника!D:D,СВОД!D2288,Поликлиника!F:F,СВОД!F2288)</f>
        <v>0</v>
      </c>
      <c r="L2288" s="337">
        <f>SUMIFS(Поликлиника!BA:BA,Поликлиника!D:D,СВОД!D2288,Поликлиника!F:F,СВОД!F2288)</f>
        <v>0</v>
      </c>
      <c r="M2288" s="337">
        <f>SUMIFS(Услуги!H:H,Услуги!D:D,СВОД!D2288,Услуги!F:F,СВОД!F2288)+SUMIFS(Услуги!M:M,Услуги!D:D,СВОД!D2288,Услуги!F:F,СВОД!F2288)+SUMIFS(Услуги!R:R,Услуги!D:D,СВОД!D2288,Услуги!F:F,СВОД!F2288)+SUMIFS(Услуги!W:W,Услуги!D:D,СВОД!D2288,Услуги!F:F,СВОД!F2288)+SUMIFS(Услуги!AB:AB,Услуги!D:D,СВОД!D2288,Услуги!F:F,СВОД!F2288)+SUMIFS(Услуги!AG:AG,Услуги!D:D,СВОД!D2288,Услуги!F:F,СВОД!F2288)+SUMIFS(Услуги!AL:AL,Услуги!D:D,СВОД!D2288,Услуги!F:F,СВОД!F2288)+SUMIFS(Услуги!AQ:AQ,Услуги!D:D,СВОД!D2288,Услуги!F:F,СВОД!F2288)</f>
        <v>0</v>
      </c>
      <c r="N2288" s="337">
        <f>SUMIFS('Скорая мед.помощь'!I:I,'Скорая мед.помощь'!D:D,СВОД!D2288,'Скорая мед.помощь'!F:F,СВОД!F2288)</f>
        <v>0</v>
      </c>
      <c r="O2288" s="338">
        <f>SUMIFS(Поликлиника!BF:BF,Поликлиника!D:D,СВОД!D2288,Поликлиника!F:F,СВОД!F2288)</f>
        <v>0</v>
      </c>
      <c r="P2288" s="339">
        <f>SUMIFS('Круглосуточный стационар'!O:O,'Круглосуточный стационар'!D:D,СВОД!D2288,'Круглосуточный стационар'!F:F,СВОД!F2288,'Круглосуточный стационар'!H:H,"-")+SUMIFS(ВМП!O:O,ВМП!D:D,СВОД!D2288,ВМП!F:F,СВОД!F2288,ВМП!H:H,"-")+SUMIFS('Дневной стационар'!O:O,'Дневной стационар'!D:D,СВОД!D2288,'Дневной стационар'!F:F,СВОД!F2288,'Дневной стационар'!H:H,"-")+SUMIFS(ЭКО!M:M,ЭКО!D:D,СВОД!D2288,ЭКО!F:F,СВОД!F2288)+SUMIFS(Диализ!M:M,Диализ!D:D,СВОД!D2288,Диализ!F:F,СВОД!F2288)+SUMIFS('Скорая мед.помощь'!N:N,'Скорая мед.помощь'!D:D,СВОД!D2288,'Скорая мед.помощь'!F:F,СВОД!F2288)+SUMIFS(Услуги!AV:AV,Услуги!D:D,СВОД!D2288,Услуги!F:F,СВОД!F2288)+SUMIFS(Поликлиника!BK:BK,Поликлиника!D:D,СВОД!D2288,Поликлиника!F:F,СВОД!F2288)</f>
        <v>0</v>
      </c>
      <c r="Q2288" s="336">
        <f>SUMIFS(Сверхбаза!L:L,Сверхбаза!C:C,СВОД!D2288,Сверхбаза!E:E,СВОД!F2288)+SUMIFS(Сверхбаза!N:N,Сверхбаза!C:C,СВОД!D2288,Сверхбаза!E:E,СВОД!F2288)</f>
        <v>0</v>
      </c>
      <c r="R2288" s="337">
        <f>SUMIFS(Сверхбаза!P:P,Сверхбаза!C:C,СВОД!D2288,Сверхбаза!E:E,СВОД!F2288)</f>
        <v>0</v>
      </c>
      <c r="S2288" s="337">
        <f>SUMIFS(Сверхбаза!R:R,Сверхбаза!C:C,СВОД!D2288,Сверхбаза!E:E,СВОД!F2288)</f>
        <v>0</v>
      </c>
      <c r="T2288" s="337">
        <f>SUMIFS(Сверхбаза!Q:Q,Сверхбаза!C:C,СВОД!D2288,Сверхбаза!E:E,СВОД!F2288)</f>
        <v>0</v>
      </c>
      <c r="U2288" s="337">
        <f>SUMIFS(Сверхбаза!S:S,Сверхбаза!C:C,СВОД!D2288,Сверхбаза!E:E,СВОД!F2288)</f>
        <v>0</v>
      </c>
      <c r="V2288" s="339">
        <f>SUMIFS(Сверхбаза!G:G,Сверхбаза!C:C,СВОД!D2288,Сверхбаза!E:E,СВОД!F2288)</f>
        <v>0</v>
      </c>
    </row>
    <row r="2289" spans="1:22" outlineLevel="2" x14ac:dyDescent="0.2">
      <c r="A2289" s="33" t="s">
        <v>7</v>
      </c>
      <c r="B2289" s="9">
        <v>1</v>
      </c>
      <c r="C2289" s="10">
        <v>503704</v>
      </c>
      <c r="D2289" s="273">
        <v>370601</v>
      </c>
      <c r="E2289" s="81" t="s">
        <v>169</v>
      </c>
      <c r="F2289" s="81">
        <v>70</v>
      </c>
      <c r="G2289" s="82" t="s">
        <v>862</v>
      </c>
      <c r="H2289" s="336">
        <f>SUMIFS('Круглосуточный стационар'!J:J,'Круглосуточный стационар'!D:D,СВОД!D2289,'Круглосуточный стационар'!H:H,"-",'Круглосуточный стационар'!F:F,СВОД!F2289)+SUMIFS(ВМП!J:J,ВМП!D:D,СВОД!D2289,ВМП!H:H,"-",ВМП!F:F,СВОД!F2289)+SUMIFS('Дневной стационар'!J:J,'Дневной стационар'!D:D,СВОД!D2289,'Дневной стационар'!H:H,"-",'Дневной стационар'!F:F,СВОД!F2289)+SUMIFS(ЭКО!H:H,ЭКО!D:D,СВОД!D2289,ЭКО!F:F,СВОД!F2289)+SUMIFS(Диализ!H:H,Диализ!D:D,СВОД!D2289,Диализ!F:F,СВОД!F2289)</f>
        <v>0</v>
      </c>
      <c r="I2289" s="337">
        <f>SUMIFS(Поликлиника!H:H,Поликлиника!D:D,СВОД!D2289,Поликлиника!F:F,СВОД!F2289)</f>
        <v>0</v>
      </c>
      <c r="J2289" s="337">
        <f>SUMIFS(Поликлиника!AQ:AQ,Поликлиника!D:D,СВОД!D2289,Поликлиника!F:F,СВОД!F2289)</f>
        <v>0</v>
      </c>
      <c r="K2289" s="337">
        <f>SUMIFS(Поликлиника!AV:AV,Поликлиника!D:D,СВОД!D2289,Поликлиника!F:F,СВОД!F2289)</f>
        <v>0</v>
      </c>
      <c r="L2289" s="337">
        <f>SUMIFS(Поликлиника!BA:BA,Поликлиника!D:D,СВОД!D2289,Поликлиника!F:F,СВОД!F2289)</f>
        <v>0</v>
      </c>
      <c r="M2289" s="337">
        <f>SUMIFS(Услуги!H:H,Услуги!D:D,СВОД!D2289,Услуги!F:F,СВОД!F2289)+SUMIFS(Услуги!M:M,Услуги!D:D,СВОД!D2289,Услуги!F:F,СВОД!F2289)+SUMIFS(Услуги!R:R,Услуги!D:D,СВОД!D2289,Услуги!F:F,СВОД!F2289)+SUMIFS(Услуги!W:W,Услуги!D:D,СВОД!D2289,Услуги!F:F,СВОД!F2289)+SUMIFS(Услуги!AB:AB,Услуги!D:D,СВОД!D2289,Услуги!F:F,СВОД!F2289)+SUMIFS(Услуги!AG:AG,Услуги!D:D,СВОД!D2289,Услуги!F:F,СВОД!F2289)+SUMIFS(Услуги!AL:AL,Услуги!D:D,СВОД!D2289,Услуги!F:F,СВОД!F2289)+SUMIFS(Услуги!AQ:AQ,Услуги!D:D,СВОД!D2289,Услуги!F:F,СВОД!F2289)</f>
        <v>0</v>
      </c>
      <c r="N2289" s="337">
        <f>SUMIFS('Скорая мед.помощь'!I:I,'Скорая мед.помощь'!D:D,СВОД!D2289,'Скорая мед.помощь'!F:F,СВОД!F2289)</f>
        <v>0</v>
      </c>
      <c r="O2289" s="338">
        <f>SUMIFS(Поликлиника!BF:BF,Поликлиника!D:D,СВОД!D2289,Поликлиника!F:F,СВОД!F2289)</f>
        <v>0</v>
      </c>
      <c r="P2289" s="339">
        <f>SUMIFS('Круглосуточный стационар'!O:O,'Круглосуточный стационар'!D:D,СВОД!D2289,'Круглосуточный стационар'!F:F,СВОД!F2289,'Круглосуточный стационар'!H:H,"-")+SUMIFS(ВМП!O:O,ВМП!D:D,СВОД!D2289,ВМП!F:F,СВОД!F2289,ВМП!H:H,"-")+SUMIFS('Дневной стационар'!O:O,'Дневной стационар'!D:D,СВОД!D2289,'Дневной стационар'!F:F,СВОД!F2289,'Дневной стационар'!H:H,"-")+SUMIFS(ЭКО!M:M,ЭКО!D:D,СВОД!D2289,ЭКО!F:F,СВОД!F2289)+SUMIFS(Диализ!M:M,Диализ!D:D,СВОД!D2289,Диализ!F:F,СВОД!F2289)+SUMIFS('Скорая мед.помощь'!N:N,'Скорая мед.помощь'!D:D,СВОД!D2289,'Скорая мед.помощь'!F:F,СВОД!F2289)+SUMIFS(Услуги!AV:AV,Услуги!D:D,СВОД!D2289,Услуги!F:F,СВОД!F2289)+SUMIFS(Поликлиника!BK:BK,Поликлиника!D:D,СВОД!D2289,Поликлиника!F:F,СВОД!F2289)</f>
        <v>0</v>
      </c>
      <c r="Q2289" s="336">
        <f>SUMIFS(Сверхбаза!L:L,Сверхбаза!C:C,СВОД!D2289,Сверхбаза!E:E,СВОД!F2289)+SUMIFS(Сверхбаза!N:N,Сверхбаза!C:C,СВОД!D2289,Сверхбаза!E:E,СВОД!F2289)</f>
        <v>0</v>
      </c>
      <c r="R2289" s="337">
        <f>SUMIFS(Сверхбаза!P:P,Сверхбаза!C:C,СВОД!D2289,Сверхбаза!E:E,СВОД!F2289)</f>
        <v>0</v>
      </c>
      <c r="S2289" s="337">
        <f>SUMIFS(Сверхбаза!R:R,Сверхбаза!C:C,СВОД!D2289,Сверхбаза!E:E,СВОД!F2289)</f>
        <v>0</v>
      </c>
      <c r="T2289" s="337">
        <f>SUMIFS(Сверхбаза!Q:Q,Сверхбаза!C:C,СВОД!D2289,Сверхбаза!E:E,СВОД!F2289)</f>
        <v>0</v>
      </c>
      <c r="U2289" s="337">
        <f>SUMIFS(Сверхбаза!S:S,Сверхбаза!C:C,СВОД!D2289,Сверхбаза!E:E,СВОД!F2289)</f>
        <v>0</v>
      </c>
      <c r="V2289" s="339">
        <f>SUMIFS(Сверхбаза!G:G,Сверхбаза!C:C,СВОД!D2289,Сверхбаза!E:E,СВОД!F2289)</f>
        <v>0</v>
      </c>
    </row>
    <row r="2290" spans="1:22" outlineLevel="2" x14ac:dyDescent="0.2">
      <c r="A2290" s="33" t="s">
        <v>7</v>
      </c>
      <c r="B2290" s="9">
        <v>1</v>
      </c>
      <c r="C2290" s="10">
        <v>503704</v>
      </c>
      <c r="D2290" s="273">
        <v>370601</v>
      </c>
      <c r="E2290" s="81" t="s">
        <v>169</v>
      </c>
      <c r="F2290" s="81">
        <v>94</v>
      </c>
      <c r="G2290" s="82" t="s">
        <v>124</v>
      </c>
      <c r="H2290" s="336">
        <f>SUMIFS('Круглосуточный стационар'!J:J,'Круглосуточный стационар'!D:D,СВОД!D2290,'Круглосуточный стационар'!H:H,"-",'Круглосуточный стационар'!F:F,СВОД!F2290)+SUMIFS(ВМП!J:J,ВМП!D:D,СВОД!D2290,ВМП!H:H,"-",ВМП!F:F,СВОД!F2290)+SUMIFS('Дневной стационар'!J:J,'Дневной стационар'!D:D,СВОД!D2290,'Дневной стационар'!H:H,"-",'Дневной стационар'!F:F,СВОД!F2290)+SUMIFS(ЭКО!H:H,ЭКО!D:D,СВОД!D2290,ЭКО!F:F,СВОД!F2290)+SUMIFS(Диализ!H:H,Диализ!D:D,СВОД!D2290,Диализ!F:F,СВОД!F2290)</f>
        <v>0</v>
      </c>
      <c r="I2290" s="337">
        <f>SUMIFS(Поликлиника!H:H,Поликлиника!D:D,СВОД!D2290,Поликлиника!F:F,СВОД!F2290)</f>
        <v>0</v>
      </c>
      <c r="J2290" s="337">
        <f>SUMIFS(Поликлиника!AQ:AQ,Поликлиника!D:D,СВОД!D2290,Поликлиника!F:F,СВОД!F2290)</f>
        <v>0</v>
      </c>
      <c r="K2290" s="337">
        <f>SUMIFS(Поликлиника!AV:AV,Поликлиника!D:D,СВОД!D2290,Поликлиника!F:F,СВОД!F2290)</f>
        <v>0</v>
      </c>
      <c r="L2290" s="337">
        <f>SUMIFS(Поликлиника!BA:BA,Поликлиника!D:D,СВОД!D2290,Поликлиника!F:F,СВОД!F2290)</f>
        <v>0</v>
      </c>
      <c r="M2290" s="337">
        <f>SUMIFS(Услуги!H:H,Услуги!D:D,СВОД!D2290,Услуги!F:F,СВОД!F2290)+SUMIFS(Услуги!M:M,Услуги!D:D,СВОД!D2290,Услуги!F:F,СВОД!F2290)+SUMIFS(Услуги!R:R,Услуги!D:D,СВОД!D2290,Услуги!F:F,СВОД!F2290)+SUMIFS(Услуги!W:W,Услуги!D:D,СВОД!D2290,Услуги!F:F,СВОД!F2290)+SUMIFS(Услуги!AB:AB,Услуги!D:D,СВОД!D2290,Услуги!F:F,СВОД!F2290)+SUMIFS(Услуги!AG:AG,Услуги!D:D,СВОД!D2290,Услуги!F:F,СВОД!F2290)+SUMIFS(Услуги!AL:AL,Услуги!D:D,СВОД!D2290,Услуги!F:F,СВОД!F2290)+SUMIFS(Услуги!AQ:AQ,Услуги!D:D,СВОД!D2290,Услуги!F:F,СВОД!F2290)</f>
        <v>0</v>
      </c>
      <c r="N2290" s="337">
        <f>SUMIFS('Скорая мед.помощь'!I:I,'Скорая мед.помощь'!D:D,СВОД!D2290,'Скорая мед.помощь'!F:F,СВОД!F2290)</f>
        <v>0</v>
      </c>
      <c r="O2290" s="338">
        <f>SUMIFS(Поликлиника!BF:BF,Поликлиника!D:D,СВОД!D2290,Поликлиника!F:F,СВОД!F2290)</f>
        <v>0</v>
      </c>
      <c r="P2290" s="339">
        <f>SUMIFS('Круглосуточный стационар'!O:O,'Круглосуточный стационар'!D:D,СВОД!D2290,'Круглосуточный стационар'!F:F,СВОД!F2290,'Круглосуточный стационар'!H:H,"-")+SUMIFS(ВМП!O:O,ВМП!D:D,СВОД!D2290,ВМП!F:F,СВОД!F2290,ВМП!H:H,"-")+SUMIFS('Дневной стационар'!O:O,'Дневной стационар'!D:D,СВОД!D2290,'Дневной стационар'!F:F,СВОД!F2290,'Дневной стационар'!H:H,"-")+SUMIFS(ЭКО!M:M,ЭКО!D:D,СВОД!D2290,ЭКО!F:F,СВОД!F2290)+SUMIFS(Диализ!M:M,Диализ!D:D,СВОД!D2290,Диализ!F:F,СВОД!F2290)+SUMIFS('Скорая мед.помощь'!N:N,'Скорая мед.помощь'!D:D,СВОД!D2290,'Скорая мед.помощь'!F:F,СВОД!F2290)+SUMIFS(Услуги!AV:AV,Услуги!D:D,СВОД!D2290,Услуги!F:F,СВОД!F2290)+SUMIFS(Поликлиника!BK:BK,Поликлиника!D:D,СВОД!D2290,Поликлиника!F:F,СВОД!F2290)</f>
        <v>0</v>
      </c>
      <c r="Q2290" s="336">
        <f>SUMIFS(Сверхбаза!L:L,Сверхбаза!C:C,СВОД!D2290,Сверхбаза!E:E,СВОД!F2290)+SUMIFS(Сверхбаза!N:N,Сверхбаза!C:C,СВОД!D2290,Сверхбаза!E:E,СВОД!F2290)</f>
        <v>0</v>
      </c>
      <c r="R2290" s="337">
        <f>SUMIFS(Сверхбаза!P:P,Сверхбаза!C:C,СВОД!D2290,Сверхбаза!E:E,СВОД!F2290)</f>
        <v>0</v>
      </c>
      <c r="S2290" s="337">
        <f>SUMIFS(Сверхбаза!R:R,Сверхбаза!C:C,СВОД!D2290,Сверхбаза!E:E,СВОД!F2290)</f>
        <v>0</v>
      </c>
      <c r="T2290" s="337">
        <f>SUMIFS(Сверхбаза!Q:Q,Сверхбаза!C:C,СВОД!D2290,Сверхбаза!E:E,СВОД!F2290)</f>
        <v>0</v>
      </c>
      <c r="U2290" s="337">
        <f>SUMIFS(Сверхбаза!S:S,Сверхбаза!C:C,СВОД!D2290,Сверхбаза!E:E,СВОД!F2290)</f>
        <v>0</v>
      </c>
      <c r="V2290" s="339">
        <f>SUMIFS(Сверхбаза!G:G,Сверхбаза!C:C,СВОД!D2290,Сверхбаза!E:E,СВОД!F2290)</f>
        <v>0</v>
      </c>
    </row>
    <row r="2291" spans="1:22" outlineLevel="1" x14ac:dyDescent="0.2">
      <c r="A2291" s="320"/>
      <c r="B2291" s="321"/>
      <c r="C2291" s="322"/>
      <c r="D2291" s="340" t="s">
        <v>336</v>
      </c>
      <c r="E2291" s="83"/>
      <c r="F2291" s="83"/>
      <c r="G2291" s="84"/>
      <c r="H2291" s="341"/>
      <c r="I2291" s="342"/>
      <c r="J2291" s="342"/>
      <c r="K2291" s="342"/>
      <c r="L2291" s="342"/>
      <c r="M2291" s="342"/>
      <c r="N2291" s="342"/>
      <c r="O2291" s="343"/>
      <c r="P2291" s="344">
        <f>SUBTOTAL(9,P2283:P2290)</f>
        <v>59492.668479592772</v>
      </c>
      <c r="Q2291" s="341"/>
      <c r="R2291" s="342"/>
      <c r="S2291" s="342"/>
      <c r="T2291" s="342"/>
      <c r="U2291" s="342"/>
      <c r="V2291" s="344">
        <f>SUBTOTAL(9,V2283:V2290)</f>
        <v>0</v>
      </c>
    </row>
    <row r="2292" spans="1:22" ht="25.5" outlineLevel="2" x14ac:dyDescent="0.2">
      <c r="A2292" s="33" t="s">
        <v>7</v>
      </c>
      <c r="B2292" s="9">
        <v>1</v>
      </c>
      <c r="C2292" s="10">
        <v>503705</v>
      </c>
      <c r="D2292" s="273">
        <v>370701</v>
      </c>
      <c r="E2292" s="81" t="s">
        <v>698</v>
      </c>
      <c r="F2292" s="81">
        <v>1</v>
      </c>
      <c r="G2292" s="82" t="s">
        <v>12</v>
      </c>
      <c r="H2292" s="336">
        <f>SUMIFS('Круглосуточный стационар'!J:J,'Круглосуточный стационар'!D:D,СВОД!D2292,'Круглосуточный стационар'!H:H,"-",'Круглосуточный стационар'!F:F,СВОД!F2292)+SUMIFS(ВМП!J:J,ВМП!D:D,СВОД!D2292,ВМП!H:H,"-",ВМП!F:F,СВОД!F2292)+SUMIFS('Дневной стационар'!J:J,'Дневной стационар'!D:D,СВОД!D2292,'Дневной стационар'!H:H,"-",'Дневной стационар'!F:F,СВОД!F2292)+SUMIFS(ЭКО!H:H,ЭКО!D:D,СВОД!D2292,ЭКО!F:F,СВОД!F2292)+SUMIFS(Диализ!H:H,Диализ!D:D,СВОД!D2292,Диализ!F:F,СВОД!F2292)</f>
        <v>0</v>
      </c>
      <c r="I2292" s="337">
        <f>SUMIFS(Поликлиника!H:H,Поликлиника!D:D,СВОД!D2292,Поликлиника!F:F,СВОД!F2292)</f>
        <v>0</v>
      </c>
      <c r="J2292" s="337">
        <f>SUMIFS(Поликлиника!AQ:AQ,Поликлиника!D:D,СВОД!D2292,Поликлиника!F:F,СВОД!F2292)</f>
        <v>0</v>
      </c>
      <c r="K2292" s="337">
        <f>SUMIFS(Поликлиника!AV:AV,Поликлиника!D:D,СВОД!D2292,Поликлиника!F:F,СВОД!F2292)</f>
        <v>0</v>
      </c>
      <c r="L2292" s="337">
        <f>SUMIFS(Поликлиника!BA:BA,Поликлиника!D:D,СВОД!D2292,Поликлиника!F:F,СВОД!F2292)</f>
        <v>0</v>
      </c>
      <c r="M2292" s="337">
        <f>SUMIFS(Услуги!H:H,Услуги!D:D,СВОД!D2292,Услуги!F:F,СВОД!F2292)+SUMIFS(Услуги!M:M,Услуги!D:D,СВОД!D2292,Услуги!F:F,СВОД!F2292)+SUMIFS(Услуги!R:R,Услуги!D:D,СВОД!D2292,Услуги!F:F,СВОД!F2292)+SUMIFS(Услуги!W:W,Услуги!D:D,СВОД!D2292,Услуги!F:F,СВОД!F2292)+SUMIFS(Услуги!AB:AB,Услуги!D:D,СВОД!D2292,Услуги!F:F,СВОД!F2292)+SUMIFS(Услуги!AG:AG,Услуги!D:D,СВОД!D2292,Услуги!F:F,СВОД!F2292)+SUMIFS(Услуги!AL:AL,Услуги!D:D,СВОД!D2292,Услуги!F:F,СВОД!F2292)+SUMIFS(Услуги!AQ:AQ,Услуги!D:D,СВОД!D2292,Услуги!F:F,СВОД!F2292)</f>
        <v>0</v>
      </c>
      <c r="N2292" s="337">
        <f>SUMIFS('Скорая мед.помощь'!I:I,'Скорая мед.помощь'!D:D,СВОД!D2292,'Скорая мед.помощь'!F:F,СВОД!F2292)</f>
        <v>0</v>
      </c>
      <c r="O2292" s="338">
        <f>SUMIFS(Поликлиника!BF:BF,Поликлиника!D:D,СВОД!D2292,Поликлиника!F:F,СВОД!F2292)</f>
        <v>0</v>
      </c>
      <c r="P2292" s="339">
        <f>SUMIFS('Круглосуточный стационар'!O:O,'Круглосуточный стационар'!D:D,СВОД!D2292,'Круглосуточный стационар'!F:F,СВОД!F2292,'Круглосуточный стационар'!H:H,"-")+SUMIFS(ВМП!O:O,ВМП!D:D,СВОД!D2292,ВМП!F:F,СВОД!F2292,ВМП!H:H,"-")+SUMIFS('Дневной стационар'!O:O,'Дневной стационар'!D:D,СВОД!D2292,'Дневной стационар'!F:F,СВОД!F2292,'Дневной стационар'!H:H,"-")+SUMIFS(ЭКО!M:M,ЭКО!D:D,СВОД!D2292,ЭКО!F:F,СВОД!F2292)+SUMIFS(Диализ!M:M,Диализ!D:D,СВОД!D2292,Диализ!F:F,СВОД!F2292)+SUMIFS('Скорая мед.помощь'!N:N,'Скорая мед.помощь'!D:D,СВОД!D2292,'Скорая мед.помощь'!F:F,СВОД!F2292)+SUMIFS(Услуги!AV:AV,Услуги!D:D,СВОД!D2292,Услуги!F:F,СВОД!F2292)+SUMIFS(Поликлиника!BK:BK,Поликлиника!D:D,СВОД!D2292,Поликлиника!F:F,СВОД!F2292)</f>
        <v>0</v>
      </c>
      <c r="Q2292" s="336">
        <f>SUMIFS(Сверхбаза!L:L,Сверхбаза!C:C,СВОД!D2292,Сверхбаза!E:E,СВОД!F2292)+SUMIFS(Сверхбаза!N:N,Сверхбаза!C:C,СВОД!D2292,Сверхбаза!E:E,СВОД!F2292)</f>
        <v>0</v>
      </c>
      <c r="R2292" s="337">
        <f>SUMIFS(Сверхбаза!P:P,Сверхбаза!C:C,СВОД!D2292,Сверхбаза!E:E,СВОД!F2292)</f>
        <v>0</v>
      </c>
      <c r="S2292" s="337">
        <f>SUMIFS(Сверхбаза!R:R,Сверхбаза!C:C,СВОД!D2292,Сверхбаза!E:E,СВОД!F2292)</f>
        <v>0</v>
      </c>
      <c r="T2292" s="337">
        <f>SUMIFS(Сверхбаза!Q:Q,Сверхбаза!C:C,СВОД!D2292,Сверхбаза!E:E,СВОД!F2292)</f>
        <v>0</v>
      </c>
      <c r="U2292" s="337">
        <f>SUMIFS(Сверхбаза!S:S,Сверхбаза!C:C,СВОД!D2292,Сверхбаза!E:E,СВОД!F2292)</f>
        <v>0</v>
      </c>
      <c r="V2292" s="339">
        <f>SUMIFS(Сверхбаза!G:G,Сверхбаза!C:C,СВОД!D2292,Сверхбаза!E:E,СВОД!F2292)</f>
        <v>0</v>
      </c>
    </row>
    <row r="2293" spans="1:22" ht="25.5" outlineLevel="2" x14ac:dyDescent="0.2">
      <c r="A2293" s="33" t="s">
        <v>7</v>
      </c>
      <c r="B2293" s="9">
        <v>1</v>
      </c>
      <c r="C2293" s="10">
        <v>503705</v>
      </c>
      <c r="D2293" s="273">
        <v>370701</v>
      </c>
      <c r="E2293" s="81" t="s">
        <v>698</v>
      </c>
      <c r="F2293" s="81">
        <v>13</v>
      </c>
      <c r="G2293" s="82" t="s">
        <v>859</v>
      </c>
      <c r="H2293" s="336">
        <f>SUMIFS('Круглосуточный стационар'!J:J,'Круглосуточный стационар'!D:D,СВОД!D2293,'Круглосуточный стационар'!H:H,"-",'Круглосуточный стационар'!F:F,СВОД!F2293)+SUMIFS(ВМП!J:J,ВМП!D:D,СВОД!D2293,ВМП!H:H,"-",ВМП!F:F,СВОД!F2293)+SUMIFS('Дневной стационар'!J:J,'Дневной стационар'!D:D,СВОД!D2293,'Дневной стационар'!H:H,"-",'Дневной стационар'!F:F,СВОД!F2293)+SUMIFS(ЭКО!H:H,ЭКО!D:D,СВОД!D2293,ЭКО!F:F,СВОД!F2293)+SUMIFS(Диализ!H:H,Диализ!D:D,СВОД!D2293,Диализ!F:F,СВОД!F2293)</f>
        <v>0</v>
      </c>
      <c r="I2293" s="337">
        <f>SUMIFS(Поликлиника!H:H,Поликлиника!D:D,СВОД!D2293,Поликлиника!F:F,СВОД!F2293)</f>
        <v>0</v>
      </c>
      <c r="J2293" s="337">
        <f>SUMIFS(Поликлиника!AQ:AQ,Поликлиника!D:D,СВОД!D2293,Поликлиника!F:F,СВОД!F2293)</f>
        <v>0</v>
      </c>
      <c r="K2293" s="337">
        <f>SUMIFS(Поликлиника!AV:AV,Поликлиника!D:D,СВОД!D2293,Поликлиника!F:F,СВОД!F2293)</f>
        <v>0</v>
      </c>
      <c r="L2293" s="337">
        <f>SUMIFS(Поликлиника!BA:BA,Поликлиника!D:D,СВОД!D2293,Поликлиника!F:F,СВОД!F2293)</f>
        <v>0</v>
      </c>
      <c r="M2293" s="337">
        <f>SUMIFS(Услуги!H:H,Услуги!D:D,СВОД!D2293,Услуги!F:F,СВОД!F2293)+SUMIFS(Услуги!M:M,Услуги!D:D,СВОД!D2293,Услуги!F:F,СВОД!F2293)+SUMIFS(Услуги!R:R,Услуги!D:D,СВОД!D2293,Услуги!F:F,СВОД!F2293)+SUMIFS(Услуги!W:W,Услуги!D:D,СВОД!D2293,Услуги!F:F,СВОД!F2293)+SUMIFS(Услуги!AB:AB,Услуги!D:D,СВОД!D2293,Услуги!F:F,СВОД!F2293)+SUMIFS(Услуги!AG:AG,Услуги!D:D,СВОД!D2293,Услуги!F:F,СВОД!F2293)+SUMIFS(Услуги!AL:AL,Услуги!D:D,СВОД!D2293,Услуги!F:F,СВОД!F2293)+SUMIFS(Услуги!AQ:AQ,Услуги!D:D,СВОД!D2293,Услуги!F:F,СВОД!F2293)</f>
        <v>0</v>
      </c>
      <c r="N2293" s="337">
        <f>SUMIFS('Скорая мед.помощь'!I:I,'Скорая мед.помощь'!D:D,СВОД!D2293,'Скорая мед.помощь'!F:F,СВОД!F2293)</f>
        <v>0</v>
      </c>
      <c r="O2293" s="338">
        <f>SUMIFS(Поликлиника!BF:BF,Поликлиника!D:D,СВОД!D2293,Поликлиника!F:F,СВОД!F2293)</f>
        <v>0</v>
      </c>
      <c r="P2293" s="339">
        <f>SUMIFS('Круглосуточный стационар'!O:O,'Круглосуточный стационар'!D:D,СВОД!D2293,'Круглосуточный стационар'!F:F,СВОД!F2293,'Круглосуточный стационар'!H:H,"-")+SUMIFS(ВМП!O:O,ВМП!D:D,СВОД!D2293,ВМП!F:F,СВОД!F2293,ВМП!H:H,"-")+SUMIFS('Дневной стационар'!O:O,'Дневной стационар'!D:D,СВОД!D2293,'Дневной стационар'!F:F,СВОД!F2293,'Дневной стационар'!H:H,"-")+SUMIFS(ЭКО!M:M,ЭКО!D:D,СВОД!D2293,ЭКО!F:F,СВОД!F2293)+SUMIFS(Диализ!M:M,Диализ!D:D,СВОД!D2293,Диализ!F:F,СВОД!F2293)+SUMIFS('Скорая мед.помощь'!N:N,'Скорая мед.помощь'!D:D,СВОД!D2293,'Скорая мед.помощь'!F:F,СВОД!F2293)+SUMIFS(Услуги!AV:AV,Услуги!D:D,СВОД!D2293,Услуги!F:F,СВОД!F2293)+SUMIFS(Поликлиника!BK:BK,Поликлиника!D:D,СВОД!D2293,Поликлиника!F:F,СВОД!F2293)</f>
        <v>0</v>
      </c>
      <c r="Q2293" s="336">
        <f>SUMIFS(Сверхбаза!L:L,Сверхбаза!C:C,СВОД!D2293,Сверхбаза!E:E,СВОД!F2293)+SUMIFS(Сверхбаза!N:N,Сверхбаза!C:C,СВОД!D2293,Сверхбаза!E:E,СВОД!F2293)</f>
        <v>0</v>
      </c>
      <c r="R2293" s="337">
        <f>SUMIFS(Сверхбаза!P:P,Сверхбаза!C:C,СВОД!D2293,Сверхбаза!E:E,СВОД!F2293)</f>
        <v>0</v>
      </c>
      <c r="S2293" s="337">
        <f>SUMIFS(Сверхбаза!R:R,Сверхбаза!C:C,СВОД!D2293,Сверхбаза!E:E,СВОД!F2293)</f>
        <v>0</v>
      </c>
      <c r="T2293" s="337">
        <f>SUMIFS(Сверхбаза!Q:Q,Сверхбаза!C:C,СВОД!D2293,Сверхбаза!E:E,СВОД!F2293)</f>
        <v>0</v>
      </c>
      <c r="U2293" s="337">
        <f>SUMIFS(Сверхбаза!S:S,Сверхбаза!C:C,СВОД!D2293,Сверхбаза!E:E,СВОД!F2293)</f>
        <v>0</v>
      </c>
      <c r="V2293" s="339">
        <f>SUMIFS(Сверхбаза!G:G,Сверхбаза!C:C,СВОД!D2293,Сверхбаза!E:E,СВОД!F2293)</f>
        <v>0</v>
      </c>
    </row>
    <row r="2294" spans="1:22" ht="25.5" outlineLevel="2" x14ac:dyDescent="0.2">
      <c r="A2294" s="33" t="s">
        <v>7</v>
      </c>
      <c r="B2294" s="9">
        <v>1</v>
      </c>
      <c r="C2294" s="10">
        <v>503705</v>
      </c>
      <c r="D2294" s="273">
        <v>370701</v>
      </c>
      <c r="E2294" s="81" t="s">
        <v>698</v>
      </c>
      <c r="F2294" s="81">
        <v>2</v>
      </c>
      <c r="G2294" s="82" t="s">
        <v>135</v>
      </c>
      <c r="H2294" s="336">
        <f>SUMIFS('Круглосуточный стационар'!J:J,'Круглосуточный стационар'!D:D,СВОД!D2294,'Круглосуточный стационар'!H:H,"-",'Круглосуточный стационар'!F:F,СВОД!F2294)+SUMIFS(ВМП!J:J,ВМП!D:D,СВОД!D2294,ВМП!H:H,"-",ВМП!F:F,СВОД!F2294)+SUMIFS('Дневной стационар'!J:J,'Дневной стационар'!D:D,СВОД!D2294,'Дневной стационар'!H:H,"-",'Дневной стационар'!F:F,СВОД!F2294)+SUMIFS(ЭКО!H:H,ЭКО!D:D,СВОД!D2294,ЭКО!F:F,СВОД!F2294)+SUMIFS(Диализ!H:H,Диализ!D:D,СВОД!D2294,Диализ!F:F,СВОД!F2294)</f>
        <v>550</v>
      </c>
      <c r="I2294" s="337">
        <f>SUMIFS(Поликлиника!H:H,Поликлиника!D:D,СВОД!D2294,Поликлиника!F:F,СВОД!F2294)</f>
        <v>0</v>
      </c>
      <c r="J2294" s="337">
        <f>SUMIFS(Поликлиника!AQ:AQ,Поликлиника!D:D,СВОД!D2294,Поликлиника!F:F,СВОД!F2294)</f>
        <v>0</v>
      </c>
      <c r="K2294" s="337">
        <f>SUMIFS(Поликлиника!AV:AV,Поликлиника!D:D,СВОД!D2294,Поликлиника!F:F,СВОД!F2294)</f>
        <v>0</v>
      </c>
      <c r="L2294" s="337">
        <f>SUMIFS(Поликлиника!BA:BA,Поликлиника!D:D,СВОД!D2294,Поликлиника!F:F,СВОД!F2294)</f>
        <v>0</v>
      </c>
      <c r="M2294" s="337">
        <f>SUMIFS(Услуги!H:H,Услуги!D:D,СВОД!D2294,Услуги!F:F,СВОД!F2294)+SUMIFS(Услуги!M:M,Услуги!D:D,СВОД!D2294,Услуги!F:F,СВОД!F2294)+SUMIFS(Услуги!R:R,Услуги!D:D,СВОД!D2294,Услуги!F:F,СВОД!F2294)+SUMIFS(Услуги!W:W,Услуги!D:D,СВОД!D2294,Услуги!F:F,СВОД!F2294)+SUMIFS(Услуги!AB:AB,Услуги!D:D,СВОД!D2294,Услуги!F:F,СВОД!F2294)+SUMIFS(Услуги!AG:AG,Услуги!D:D,СВОД!D2294,Услуги!F:F,СВОД!F2294)+SUMIFS(Услуги!AL:AL,Услуги!D:D,СВОД!D2294,Услуги!F:F,СВОД!F2294)+SUMIFS(Услуги!AQ:AQ,Услуги!D:D,СВОД!D2294,Услуги!F:F,СВОД!F2294)</f>
        <v>0</v>
      </c>
      <c r="N2294" s="337">
        <f>SUMIFS('Скорая мед.помощь'!I:I,'Скорая мед.помощь'!D:D,СВОД!D2294,'Скорая мед.помощь'!F:F,СВОД!F2294)</f>
        <v>0</v>
      </c>
      <c r="O2294" s="338">
        <f>SUMIFS(Поликлиника!BF:BF,Поликлиника!D:D,СВОД!D2294,Поликлиника!F:F,СВОД!F2294)</f>
        <v>0</v>
      </c>
      <c r="P2294" s="339">
        <f>SUMIFS('Круглосуточный стационар'!O:O,'Круглосуточный стационар'!D:D,СВОД!D2294,'Круглосуточный стационар'!F:F,СВОД!F2294,'Круглосуточный стационар'!H:H,"-")+SUMIFS(ВМП!O:O,ВМП!D:D,СВОД!D2294,ВМП!F:F,СВОД!F2294,ВМП!H:H,"-")+SUMIFS('Дневной стационар'!O:O,'Дневной стационар'!D:D,СВОД!D2294,'Дневной стационар'!F:F,СВОД!F2294,'Дневной стационар'!H:H,"-")+SUMIFS(ЭКО!M:M,ЭКО!D:D,СВОД!D2294,ЭКО!F:F,СВОД!F2294)+SUMIFS(Диализ!M:M,Диализ!D:D,СВОД!D2294,Диализ!F:F,СВОД!F2294)+SUMIFS('Скорая мед.помощь'!N:N,'Скорая мед.помощь'!D:D,СВОД!D2294,'Скорая мед.помощь'!F:F,СВОД!F2294)+SUMIFS(Услуги!AV:AV,Услуги!D:D,СВОД!D2294,Услуги!F:F,СВОД!F2294)+SUMIFS(Поликлиника!BK:BK,Поликлиника!D:D,СВОД!D2294,Поликлиника!F:F,СВОД!F2294)</f>
        <v>4731.9448000000002</v>
      </c>
      <c r="Q2294" s="336">
        <f>SUMIFS(Сверхбаза!L:L,Сверхбаза!C:C,СВОД!D2294,Сверхбаза!E:E,СВОД!F2294)+SUMIFS(Сверхбаза!N:N,Сверхбаза!C:C,СВОД!D2294,Сверхбаза!E:E,СВОД!F2294)</f>
        <v>0</v>
      </c>
      <c r="R2294" s="337">
        <f>SUMIFS(Сверхбаза!P:P,Сверхбаза!C:C,СВОД!D2294,Сверхбаза!E:E,СВОД!F2294)</f>
        <v>0</v>
      </c>
      <c r="S2294" s="337">
        <f>SUMIFS(Сверхбаза!R:R,Сверхбаза!C:C,СВОД!D2294,Сверхбаза!E:E,СВОД!F2294)</f>
        <v>0</v>
      </c>
      <c r="T2294" s="337">
        <f>SUMIFS(Сверхбаза!Q:Q,Сверхбаза!C:C,СВОД!D2294,Сверхбаза!E:E,СВОД!F2294)</f>
        <v>0</v>
      </c>
      <c r="U2294" s="337">
        <f>SUMIFS(Сверхбаза!S:S,Сверхбаза!C:C,СВОД!D2294,Сверхбаза!E:E,СВОД!F2294)</f>
        <v>0</v>
      </c>
      <c r="V2294" s="339">
        <f>SUMIFS(Сверхбаза!G:G,Сверхбаза!C:C,СВОД!D2294,Сверхбаза!E:E,СВОД!F2294)</f>
        <v>0</v>
      </c>
    </row>
    <row r="2295" spans="1:22" ht="25.5" outlineLevel="2" x14ac:dyDescent="0.2">
      <c r="A2295" s="33" t="s">
        <v>7</v>
      </c>
      <c r="B2295" s="9">
        <v>1</v>
      </c>
      <c r="C2295" s="10">
        <v>503705</v>
      </c>
      <c r="D2295" s="273">
        <v>370701</v>
      </c>
      <c r="E2295" s="81" t="s">
        <v>698</v>
      </c>
      <c r="F2295" s="81">
        <v>6</v>
      </c>
      <c r="G2295" s="82" t="s">
        <v>860</v>
      </c>
      <c r="H2295" s="336">
        <f>SUMIFS('Круглосуточный стационар'!J:J,'Круглосуточный стационар'!D:D,СВОД!D2295,'Круглосуточный стационар'!H:H,"-",'Круглосуточный стационар'!F:F,СВОД!F2295)+SUMIFS(ВМП!J:J,ВМП!D:D,СВОД!D2295,ВМП!H:H,"-",ВМП!F:F,СВОД!F2295)+SUMIFS('Дневной стационар'!J:J,'Дневной стационар'!D:D,СВОД!D2295,'Дневной стационар'!H:H,"-",'Дневной стационар'!F:F,СВОД!F2295)+SUMIFS(ЭКО!H:H,ЭКО!D:D,СВОД!D2295,ЭКО!F:F,СВОД!F2295)+SUMIFS(Диализ!H:H,Диализ!D:D,СВОД!D2295,Диализ!F:F,СВОД!F2295)</f>
        <v>0</v>
      </c>
      <c r="I2295" s="337">
        <f>SUMIFS(Поликлиника!H:H,Поликлиника!D:D,СВОД!D2295,Поликлиника!F:F,СВОД!F2295)</f>
        <v>0</v>
      </c>
      <c r="J2295" s="337">
        <f>SUMIFS(Поликлиника!AQ:AQ,Поликлиника!D:D,СВОД!D2295,Поликлиника!F:F,СВОД!F2295)</f>
        <v>0</v>
      </c>
      <c r="K2295" s="337">
        <f>SUMIFS(Поликлиника!AV:AV,Поликлиника!D:D,СВОД!D2295,Поликлиника!F:F,СВОД!F2295)</f>
        <v>0</v>
      </c>
      <c r="L2295" s="337">
        <f>SUMIFS(Поликлиника!BA:BA,Поликлиника!D:D,СВОД!D2295,Поликлиника!F:F,СВОД!F2295)</f>
        <v>0</v>
      </c>
      <c r="M2295" s="337">
        <f>SUMIFS(Услуги!H:H,Услуги!D:D,СВОД!D2295,Услуги!F:F,СВОД!F2295)+SUMIFS(Услуги!M:M,Услуги!D:D,СВОД!D2295,Услуги!F:F,СВОД!F2295)+SUMIFS(Услуги!R:R,Услуги!D:D,СВОД!D2295,Услуги!F:F,СВОД!F2295)+SUMIFS(Услуги!W:W,Услуги!D:D,СВОД!D2295,Услуги!F:F,СВОД!F2295)+SUMIFS(Услуги!AB:AB,Услуги!D:D,СВОД!D2295,Услуги!F:F,СВОД!F2295)+SUMIFS(Услуги!AG:AG,Услуги!D:D,СВОД!D2295,Услуги!F:F,СВОД!F2295)+SUMIFS(Услуги!AL:AL,Услуги!D:D,СВОД!D2295,Услуги!F:F,СВОД!F2295)+SUMIFS(Услуги!AQ:AQ,Услуги!D:D,СВОД!D2295,Услуги!F:F,СВОД!F2295)</f>
        <v>0</v>
      </c>
      <c r="N2295" s="337">
        <f>SUMIFS('Скорая мед.помощь'!I:I,'Скорая мед.помощь'!D:D,СВОД!D2295,'Скорая мед.помощь'!F:F,СВОД!F2295)</f>
        <v>0</v>
      </c>
      <c r="O2295" s="338">
        <f>SUMIFS(Поликлиника!BF:BF,Поликлиника!D:D,СВОД!D2295,Поликлиника!F:F,СВОД!F2295)</f>
        <v>0</v>
      </c>
      <c r="P2295" s="339">
        <f>SUMIFS('Круглосуточный стационар'!O:O,'Круглосуточный стационар'!D:D,СВОД!D2295,'Круглосуточный стационар'!F:F,СВОД!F2295,'Круглосуточный стационар'!H:H,"-")+SUMIFS(ВМП!O:O,ВМП!D:D,СВОД!D2295,ВМП!F:F,СВОД!F2295,ВМП!H:H,"-")+SUMIFS('Дневной стационар'!O:O,'Дневной стационар'!D:D,СВОД!D2295,'Дневной стационар'!F:F,СВОД!F2295,'Дневной стационар'!H:H,"-")+SUMIFS(ЭКО!M:M,ЭКО!D:D,СВОД!D2295,ЭКО!F:F,СВОД!F2295)+SUMIFS(Диализ!M:M,Диализ!D:D,СВОД!D2295,Диализ!F:F,СВОД!F2295)+SUMIFS('Скорая мед.помощь'!N:N,'Скорая мед.помощь'!D:D,СВОД!D2295,'Скорая мед.помощь'!F:F,СВОД!F2295)+SUMIFS(Услуги!AV:AV,Услуги!D:D,СВОД!D2295,Услуги!F:F,СВОД!F2295)+SUMIFS(Поликлиника!BK:BK,Поликлиника!D:D,СВОД!D2295,Поликлиника!F:F,СВОД!F2295)</f>
        <v>0</v>
      </c>
      <c r="Q2295" s="336">
        <f>SUMIFS(Сверхбаза!L:L,Сверхбаза!C:C,СВОД!D2295,Сверхбаза!E:E,СВОД!F2295)+SUMIFS(Сверхбаза!N:N,Сверхбаза!C:C,СВОД!D2295,Сверхбаза!E:E,СВОД!F2295)</f>
        <v>0</v>
      </c>
      <c r="R2295" s="337">
        <f>SUMIFS(Сверхбаза!P:P,Сверхбаза!C:C,СВОД!D2295,Сверхбаза!E:E,СВОД!F2295)</f>
        <v>0</v>
      </c>
      <c r="S2295" s="337">
        <f>SUMIFS(Сверхбаза!R:R,Сверхбаза!C:C,СВОД!D2295,Сверхбаза!E:E,СВОД!F2295)</f>
        <v>0</v>
      </c>
      <c r="T2295" s="337">
        <f>SUMIFS(Сверхбаза!Q:Q,Сверхбаза!C:C,СВОД!D2295,Сверхбаза!E:E,СВОД!F2295)</f>
        <v>0</v>
      </c>
      <c r="U2295" s="337">
        <f>SUMIFS(Сверхбаза!S:S,Сверхбаза!C:C,СВОД!D2295,Сверхбаза!E:E,СВОД!F2295)</f>
        <v>0</v>
      </c>
      <c r="V2295" s="339">
        <f>SUMIFS(Сверхбаза!G:G,Сверхбаза!C:C,СВОД!D2295,Сверхбаза!E:E,СВОД!F2295)</f>
        <v>0</v>
      </c>
    </row>
    <row r="2296" spans="1:22" ht="25.5" outlineLevel="2" x14ac:dyDescent="0.2">
      <c r="A2296" s="33" t="s">
        <v>7</v>
      </c>
      <c r="B2296" s="9">
        <v>1</v>
      </c>
      <c r="C2296" s="10">
        <v>503705</v>
      </c>
      <c r="D2296" s="273">
        <v>370701</v>
      </c>
      <c r="E2296" s="81" t="s">
        <v>698</v>
      </c>
      <c r="F2296" s="81">
        <v>3</v>
      </c>
      <c r="G2296" s="82" t="s">
        <v>136</v>
      </c>
      <c r="H2296" s="336">
        <f>SUMIFS('Круглосуточный стационар'!J:J,'Круглосуточный стационар'!D:D,СВОД!D2296,'Круглосуточный стационар'!H:H,"-",'Круглосуточный стационар'!F:F,СВОД!F2296)+SUMIFS(ВМП!J:J,ВМП!D:D,СВОД!D2296,ВМП!H:H,"-",ВМП!F:F,СВОД!F2296)+SUMIFS('Дневной стационар'!J:J,'Дневной стационар'!D:D,СВОД!D2296,'Дневной стационар'!H:H,"-",'Дневной стационар'!F:F,СВОД!F2296)+SUMIFS(ЭКО!H:H,ЭКО!D:D,СВОД!D2296,ЭКО!F:F,СВОД!F2296)+SUMIFS(Диализ!H:H,Диализ!D:D,СВОД!D2296,Диализ!F:F,СВОД!F2296)</f>
        <v>0</v>
      </c>
      <c r="I2296" s="337">
        <f>SUMIFS(Поликлиника!H:H,Поликлиника!D:D,СВОД!D2296,Поликлиника!F:F,СВОД!F2296)</f>
        <v>4343</v>
      </c>
      <c r="J2296" s="337">
        <f>SUMIFS(Поликлиника!AQ:AQ,Поликлиника!D:D,СВОД!D2296,Поликлиника!F:F,СВОД!F2296)</f>
        <v>6290</v>
      </c>
      <c r="K2296" s="337">
        <f>SUMIFS(Поликлиника!AV:AV,Поликлиника!D:D,СВОД!D2296,Поликлиника!F:F,СВОД!F2296)</f>
        <v>32345</v>
      </c>
      <c r="L2296" s="337">
        <f>SUMIFS(Поликлиника!BA:BA,Поликлиника!D:D,СВОД!D2296,Поликлиника!F:F,СВОД!F2296)</f>
        <v>10579</v>
      </c>
      <c r="M2296" s="337">
        <f>SUMIFS(Услуги!H:H,Услуги!D:D,СВОД!D2296,Услуги!F:F,СВОД!F2296)+SUMIFS(Услуги!M:M,Услуги!D:D,СВОД!D2296,Услуги!F:F,СВОД!F2296)+SUMIFS(Услуги!R:R,Услуги!D:D,СВОД!D2296,Услуги!F:F,СВОД!F2296)+SUMIFS(Услуги!W:W,Услуги!D:D,СВОД!D2296,Услуги!F:F,СВОД!F2296)+SUMIFS(Услуги!AB:AB,Услуги!D:D,СВОД!D2296,Услуги!F:F,СВОД!F2296)+SUMIFS(Услуги!AG:AG,Услуги!D:D,СВОД!D2296,Услуги!F:F,СВОД!F2296)+SUMIFS(Услуги!AL:AL,Услуги!D:D,СВОД!D2296,Услуги!F:F,СВОД!F2296)+SUMIFS(Услуги!AQ:AQ,Услуги!D:D,СВОД!D2296,Услуги!F:F,СВОД!F2296)</f>
        <v>0</v>
      </c>
      <c r="N2296" s="337">
        <f>SUMIFS('Скорая мед.помощь'!I:I,'Скорая мед.помощь'!D:D,СВОД!D2296,'Скорая мед.помощь'!F:F,СВОД!F2296)</f>
        <v>0</v>
      </c>
      <c r="O2296" s="338">
        <f>SUMIFS(Поликлиника!BF:BF,Поликлиника!D:D,СВОД!D2296,Поликлиника!F:F,СВОД!F2296)</f>
        <v>20204</v>
      </c>
      <c r="P2296" s="339">
        <f>SUMIFS('Круглосуточный стационар'!O:O,'Круглосуточный стационар'!D:D,СВОД!D2296,'Круглосуточный стационар'!F:F,СВОД!F2296,'Круглосуточный стационар'!H:H,"-")+SUMIFS(ВМП!O:O,ВМП!D:D,СВОД!D2296,ВМП!F:F,СВОД!F2296,ВМП!H:H,"-")+SUMIFS('Дневной стационар'!O:O,'Дневной стационар'!D:D,СВОД!D2296,'Дневной стационар'!F:F,СВОД!F2296,'Дневной стационар'!H:H,"-")+SUMIFS(ЭКО!M:M,ЭКО!D:D,СВОД!D2296,ЭКО!F:F,СВОД!F2296)+SUMIFS(Диализ!M:M,Диализ!D:D,СВОД!D2296,Диализ!F:F,СВОД!F2296)+SUMIFS('Скорая мед.помощь'!N:N,'Скорая мед.помощь'!D:D,СВОД!D2296,'Скорая мед.помощь'!F:F,СВОД!F2296)+SUMIFS(Услуги!AV:AV,Услуги!D:D,СВОД!D2296,Услуги!F:F,СВОД!F2296)+SUMIFS(Поликлиника!BK:BK,Поликлиника!D:D,СВОД!D2296,Поликлиника!F:F,СВОД!F2296)</f>
        <v>38308.067113854609</v>
      </c>
      <c r="Q2296" s="336">
        <f>SUMIFS(Сверхбаза!L:L,Сверхбаза!C:C,СВОД!D2296,Сверхбаза!E:E,СВОД!F2296)+SUMIFS(Сверхбаза!N:N,Сверхбаза!C:C,СВОД!D2296,Сверхбаза!E:E,СВОД!F2296)</f>
        <v>0</v>
      </c>
      <c r="R2296" s="337">
        <f>SUMIFS(Сверхбаза!P:P,Сверхбаза!C:C,СВОД!D2296,Сверхбаза!E:E,СВОД!F2296)</f>
        <v>0</v>
      </c>
      <c r="S2296" s="337">
        <f>SUMIFS(Сверхбаза!R:R,Сверхбаза!C:C,СВОД!D2296,Сверхбаза!E:E,СВОД!F2296)</f>
        <v>0</v>
      </c>
      <c r="T2296" s="337">
        <f>SUMIFS(Сверхбаза!Q:Q,Сверхбаза!C:C,СВОД!D2296,Сверхбаза!E:E,СВОД!F2296)</f>
        <v>0</v>
      </c>
      <c r="U2296" s="337">
        <f>SUMIFS(Сверхбаза!S:S,Сверхбаза!C:C,СВОД!D2296,Сверхбаза!E:E,СВОД!F2296)</f>
        <v>0</v>
      </c>
      <c r="V2296" s="339">
        <f>SUMIFS(Сверхбаза!G:G,Сверхбаза!C:C,СВОД!D2296,Сверхбаза!E:E,СВОД!F2296)</f>
        <v>0</v>
      </c>
    </row>
    <row r="2297" spans="1:22" ht="25.5" outlineLevel="2" x14ac:dyDescent="0.2">
      <c r="A2297" s="33" t="s">
        <v>7</v>
      </c>
      <c r="B2297" s="9">
        <v>1</v>
      </c>
      <c r="C2297" s="10">
        <v>503705</v>
      </c>
      <c r="D2297" s="273">
        <v>370701</v>
      </c>
      <c r="E2297" s="81" t="s">
        <v>698</v>
      </c>
      <c r="F2297" s="81">
        <v>7</v>
      </c>
      <c r="G2297" s="82" t="s">
        <v>861</v>
      </c>
      <c r="H2297" s="336">
        <f>SUMIFS('Круглосуточный стационар'!J:J,'Круглосуточный стационар'!D:D,СВОД!D2297,'Круглосуточный стационар'!H:H,"-",'Круглосуточный стационар'!F:F,СВОД!F2297)+SUMIFS(ВМП!J:J,ВМП!D:D,СВОД!D2297,ВМП!H:H,"-",ВМП!F:F,СВОД!F2297)+SUMIFS('Дневной стационар'!J:J,'Дневной стационар'!D:D,СВОД!D2297,'Дневной стационар'!H:H,"-",'Дневной стационар'!F:F,СВОД!F2297)+SUMIFS(ЭКО!H:H,ЭКО!D:D,СВОД!D2297,ЭКО!F:F,СВОД!F2297)+SUMIFS(Диализ!H:H,Диализ!D:D,СВОД!D2297,Диализ!F:F,СВОД!F2297)</f>
        <v>0</v>
      </c>
      <c r="I2297" s="337">
        <f>SUMIFS(Поликлиника!H:H,Поликлиника!D:D,СВОД!D2297,Поликлиника!F:F,СВОД!F2297)</f>
        <v>0</v>
      </c>
      <c r="J2297" s="337">
        <f>SUMIFS(Поликлиника!AQ:AQ,Поликлиника!D:D,СВОД!D2297,Поликлиника!F:F,СВОД!F2297)</f>
        <v>0</v>
      </c>
      <c r="K2297" s="337">
        <f>SUMIFS(Поликлиника!AV:AV,Поликлиника!D:D,СВОД!D2297,Поликлиника!F:F,СВОД!F2297)</f>
        <v>0</v>
      </c>
      <c r="L2297" s="337">
        <f>SUMIFS(Поликлиника!BA:BA,Поликлиника!D:D,СВОД!D2297,Поликлиника!F:F,СВОД!F2297)</f>
        <v>0</v>
      </c>
      <c r="M2297" s="337">
        <f>SUMIFS(Услуги!H:H,Услуги!D:D,СВОД!D2297,Услуги!F:F,СВОД!F2297)+SUMIFS(Услуги!M:M,Услуги!D:D,СВОД!D2297,Услуги!F:F,СВОД!F2297)+SUMIFS(Услуги!R:R,Услуги!D:D,СВОД!D2297,Услуги!F:F,СВОД!F2297)+SUMIFS(Услуги!W:W,Услуги!D:D,СВОД!D2297,Услуги!F:F,СВОД!F2297)+SUMIFS(Услуги!AB:AB,Услуги!D:D,СВОД!D2297,Услуги!F:F,СВОД!F2297)+SUMIFS(Услуги!AG:AG,Услуги!D:D,СВОД!D2297,Услуги!F:F,СВОД!F2297)+SUMIFS(Услуги!AL:AL,Услуги!D:D,СВОД!D2297,Услуги!F:F,СВОД!F2297)+SUMIFS(Услуги!AQ:AQ,Услуги!D:D,СВОД!D2297,Услуги!F:F,СВОД!F2297)</f>
        <v>0</v>
      </c>
      <c r="N2297" s="337">
        <f>SUMIFS('Скорая мед.помощь'!I:I,'Скорая мед.помощь'!D:D,СВОД!D2297,'Скорая мед.помощь'!F:F,СВОД!F2297)</f>
        <v>0</v>
      </c>
      <c r="O2297" s="338">
        <f>SUMIFS(Поликлиника!BF:BF,Поликлиника!D:D,СВОД!D2297,Поликлиника!F:F,СВОД!F2297)</f>
        <v>0</v>
      </c>
      <c r="P2297" s="339">
        <f>SUMIFS('Круглосуточный стационар'!O:O,'Круглосуточный стационар'!D:D,СВОД!D2297,'Круглосуточный стационар'!F:F,СВОД!F2297,'Круглосуточный стационар'!H:H,"-")+SUMIFS(ВМП!O:O,ВМП!D:D,СВОД!D2297,ВМП!F:F,СВОД!F2297,ВМП!H:H,"-")+SUMIFS('Дневной стационар'!O:O,'Дневной стационар'!D:D,СВОД!D2297,'Дневной стационар'!F:F,СВОД!F2297,'Дневной стационар'!H:H,"-")+SUMIFS(ЭКО!M:M,ЭКО!D:D,СВОД!D2297,ЭКО!F:F,СВОД!F2297)+SUMIFS(Диализ!M:M,Диализ!D:D,СВОД!D2297,Диализ!F:F,СВОД!F2297)+SUMIFS('Скорая мед.помощь'!N:N,'Скорая мед.помощь'!D:D,СВОД!D2297,'Скорая мед.помощь'!F:F,СВОД!F2297)+SUMIFS(Услуги!AV:AV,Услуги!D:D,СВОД!D2297,Услуги!F:F,СВОД!F2297)+SUMIFS(Поликлиника!BK:BK,Поликлиника!D:D,СВОД!D2297,Поликлиника!F:F,СВОД!F2297)</f>
        <v>0</v>
      </c>
      <c r="Q2297" s="336">
        <f>SUMIFS(Сверхбаза!L:L,Сверхбаза!C:C,СВОД!D2297,Сверхбаза!E:E,СВОД!F2297)+SUMIFS(Сверхбаза!N:N,Сверхбаза!C:C,СВОД!D2297,Сверхбаза!E:E,СВОД!F2297)</f>
        <v>0</v>
      </c>
      <c r="R2297" s="337">
        <f>SUMIFS(Сверхбаза!P:P,Сверхбаза!C:C,СВОД!D2297,Сверхбаза!E:E,СВОД!F2297)</f>
        <v>0</v>
      </c>
      <c r="S2297" s="337">
        <f>SUMIFS(Сверхбаза!R:R,Сверхбаза!C:C,СВОД!D2297,Сверхбаза!E:E,СВОД!F2297)</f>
        <v>0</v>
      </c>
      <c r="T2297" s="337">
        <f>SUMIFS(Сверхбаза!Q:Q,Сверхбаза!C:C,СВОД!D2297,Сверхбаза!E:E,СВОД!F2297)</f>
        <v>0</v>
      </c>
      <c r="U2297" s="337">
        <f>SUMIFS(Сверхбаза!S:S,Сверхбаза!C:C,СВОД!D2297,Сверхбаза!E:E,СВОД!F2297)</f>
        <v>0</v>
      </c>
      <c r="V2297" s="339">
        <f>SUMIFS(Сверхбаза!G:G,Сверхбаза!C:C,СВОД!D2297,Сверхбаза!E:E,СВОД!F2297)</f>
        <v>0</v>
      </c>
    </row>
    <row r="2298" spans="1:22" ht="25.5" outlineLevel="2" x14ac:dyDescent="0.2">
      <c r="A2298" s="33" t="s">
        <v>7</v>
      </c>
      <c r="B2298" s="9">
        <v>1</v>
      </c>
      <c r="C2298" s="10">
        <v>503705</v>
      </c>
      <c r="D2298" s="273">
        <v>370701</v>
      </c>
      <c r="E2298" s="81" t="s">
        <v>698</v>
      </c>
      <c r="F2298" s="81">
        <v>70</v>
      </c>
      <c r="G2298" s="82" t="s">
        <v>862</v>
      </c>
      <c r="H2298" s="336">
        <f>SUMIFS('Круглосуточный стационар'!J:J,'Круглосуточный стационар'!D:D,СВОД!D2298,'Круглосуточный стационар'!H:H,"-",'Круглосуточный стационар'!F:F,СВОД!F2298)+SUMIFS(ВМП!J:J,ВМП!D:D,СВОД!D2298,ВМП!H:H,"-",ВМП!F:F,СВОД!F2298)+SUMIFS('Дневной стационар'!J:J,'Дневной стационар'!D:D,СВОД!D2298,'Дневной стационар'!H:H,"-",'Дневной стационар'!F:F,СВОД!F2298)+SUMIFS(ЭКО!H:H,ЭКО!D:D,СВОД!D2298,ЭКО!F:F,СВОД!F2298)+SUMIFS(Диализ!H:H,Диализ!D:D,СВОД!D2298,Диализ!F:F,СВОД!F2298)</f>
        <v>0</v>
      </c>
      <c r="I2298" s="337">
        <f>SUMIFS(Поликлиника!H:H,Поликлиника!D:D,СВОД!D2298,Поликлиника!F:F,СВОД!F2298)</f>
        <v>0</v>
      </c>
      <c r="J2298" s="337">
        <f>SUMIFS(Поликлиника!AQ:AQ,Поликлиника!D:D,СВОД!D2298,Поликлиника!F:F,СВОД!F2298)</f>
        <v>0</v>
      </c>
      <c r="K2298" s="337">
        <f>SUMIFS(Поликлиника!AV:AV,Поликлиника!D:D,СВОД!D2298,Поликлиника!F:F,СВОД!F2298)</f>
        <v>0</v>
      </c>
      <c r="L2298" s="337">
        <f>SUMIFS(Поликлиника!BA:BA,Поликлиника!D:D,СВОД!D2298,Поликлиника!F:F,СВОД!F2298)</f>
        <v>0</v>
      </c>
      <c r="M2298" s="337">
        <f>SUMIFS(Услуги!H:H,Услуги!D:D,СВОД!D2298,Услуги!F:F,СВОД!F2298)+SUMIFS(Услуги!M:M,Услуги!D:D,СВОД!D2298,Услуги!F:F,СВОД!F2298)+SUMIFS(Услуги!R:R,Услуги!D:D,СВОД!D2298,Услуги!F:F,СВОД!F2298)+SUMIFS(Услуги!W:W,Услуги!D:D,СВОД!D2298,Услуги!F:F,СВОД!F2298)+SUMIFS(Услуги!AB:AB,Услуги!D:D,СВОД!D2298,Услуги!F:F,СВОД!F2298)+SUMIFS(Услуги!AG:AG,Услуги!D:D,СВОД!D2298,Услуги!F:F,СВОД!F2298)+SUMIFS(Услуги!AL:AL,Услуги!D:D,СВОД!D2298,Услуги!F:F,СВОД!F2298)+SUMIFS(Услуги!AQ:AQ,Услуги!D:D,СВОД!D2298,Услуги!F:F,СВОД!F2298)</f>
        <v>0</v>
      </c>
      <c r="N2298" s="337">
        <f>SUMIFS('Скорая мед.помощь'!I:I,'Скорая мед.помощь'!D:D,СВОД!D2298,'Скорая мед.помощь'!F:F,СВОД!F2298)</f>
        <v>0</v>
      </c>
      <c r="O2298" s="338">
        <f>SUMIFS(Поликлиника!BF:BF,Поликлиника!D:D,СВОД!D2298,Поликлиника!F:F,СВОД!F2298)</f>
        <v>0</v>
      </c>
      <c r="P2298" s="339">
        <f>SUMIFS('Круглосуточный стационар'!O:O,'Круглосуточный стационар'!D:D,СВОД!D2298,'Круглосуточный стационар'!F:F,СВОД!F2298,'Круглосуточный стационар'!H:H,"-")+SUMIFS(ВМП!O:O,ВМП!D:D,СВОД!D2298,ВМП!F:F,СВОД!F2298,ВМП!H:H,"-")+SUMIFS('Дневной стационар'!O:O,'Дневной стационар'!D:D,СВОД!D2298,'Дневной стационар'!F:F,СВОД!F2298,'Дневной стационар'!H:H,"-")+SUMIFS(ЭКО!M:M,ЭКО!D:D,СВОД!D2298,ЭКО!F:F,СВОД!F2298)+SUMIFS(Диализ!M:M,Диализ!D:D,СВОД!D2298,Диализ!F:F,СВОД!F2298)+SUMIFS('Скорая мед.помощь'!N:N,'Скорая мед.помощь'!D:D,СВОД!D2298,'Скорая мед.помощь'!F:F,СВОД!F2298)+SUMIFS(Услуги!AV:AV,Услуги!D:D,СВОД!D2298,Услуги!F:F,СВОД!F2298)+SUMIFS(Поликлиника!BK:BK,Поликлиника!D:D,СВОД!D2298,Поликлиника!F:F,СВОД!F2298)</f>
        <v>0</v>
      </c>
      <c r="Q2298" s="336">
        <f>SUMIFS(Сверхбаза!L:L,Сверхбаза!C:C,СВОД!D2298,Сверхбаза!E:E,СВОД!F2298)+SUMIFS(Сверхбаза!N:N,Сверхбаза!C:C,СВОД!D2298,Сверхбаза!E:E,СВОД!F2298)</f>
        <v>0</v>
      </c>
      <c r="R2298" s="337">
        <f>SUMIFS(Сверхбаза!P:P,Сверхбаза!C:C,СВОД!D2298,Сверхбаза!E:E,СВОД!F2298)</f>
        <v>0</v>
      </c>
      <c r="S2298" s="337">
        <f>SUMIFS(Сверхбаза!R:R,Сверхбаза!C:C,СВОД!D2298,Сверхбаза!E:E,СВОД!F2298)</f>
        <v>0</v>
      </c>
      <c r="T2298" s="337">
        <f>SUMIFS(Сверхбаза!Q:Q,Сверхбаза!C:C,СВОД!D2298,Сверхбаза!E:E,СВОД!F2298)</f>
        <v>0</v>
      </c>
      <c r="U2298" s="337">
        <f>SUMIFS(Сверхбаза!S:S,Сверхбаза!C:C,СВОД!D2298,Сверхбаза!E:E,СВОД!F2298)</f>
        <v>0</v>
      </c>
      <c r="V2298" s="339">
        <f>SUMIFS(Сверхбаза!G:G,Сверхбаза!C:C,СВОД!D2298,Сверхбаза!E:E,СВОД!F2298)</f>
        <v>0</v>
      </c>
    </row>
    <row r="2299" spans="1:22" ht="25.5" outlineLevel="2" x14ac:dyDescent="0.2">
      <c r="A2299" s="33" t="s">
        <v>7</v>
      </c>
      <c r="B2299" s="9">
        <v>1</v>
      </c>
      <c r="C2299" s="10">
        <v>503705</v>
      </c>
      <c r="D2299" s="273">
        <v>370701</v>
      </c>
      <c r="E2299" s="81" t="s">
        <v>698</v>
      </c>
      <c r="F2299" s="81">
        <v>94</v>
      </c>
      <c r="G2299" s="82" t="s">
        <v>124</v>
      </c>
      <c r="H2299" s="336">
        <f>SUMIFS('Круглосуточный стационар'!J:J,'Круглосуточный стационар'!D:D,СВОД!D2299,'Круглосуточный стационар'!H:H,"-",'Круглосуточный стационар'!F:F,СВОД!F2299)+SUMIFS(ВМП!J:J,ВМП!D:D,СВОД!D2299,ВМП!H:H,"-",ВМП!F:F,СВОД!F2299)+SUMIFS('Дневной стационар'!J:J,'Дневной стационар'!D:D,СВОД!D2299,'Дневной стационар'!H:H,"-",'Дневной стационар'!F:F,СВОД!F2299)+SUMIFS(ЭКО!H:H,ЭКО!D:D,СВОД!D2299,ЭКО!F:F,СВОД!F2299)+SUMIFS(Диализ!H:H,Диализ!D:D,СВОД!D2299,Диализ!F:F,СВОД!F2299)</f>
        <v>0</v>
      </c>
      <c r="I2299" s="337">
        <f>SUMIFS(Поликлиника!H:H,Поликлиника!D:D,СВОД!D2299,Поликлиника!F:F,СВОД!F2299)</f>
        <v>0</v>
      </c>
      <c r="J2299" s="337">
        <f>SUMIFS(Поликлиника!AQ:AQ,Поликлиника!D:D,СВОД!D2299,Поликлиника!F:F,СВОД!F2299)</f>
        <v>0</v>
      </c>
      <c r="K2299" s="337">
        <f>SUMIFS(Поликлиника!AV:AV,Поликлиника!D:D,СВОД!D2299,Поликлиника!F:F,СВОД!F2299)</f>
        <v>0</v>
      </c>
      <c r="L2299" s="337">
        <f>SUMIFS(Поликлиника!BA:BA,Поликлиника!D:D,СВОД!D2299,Поликлиника!F:F,СВОД!F2299)</f>
        <v>0</v>
      </c>
      <c r="M2299" s="337">
        <f>SUMIFS(Услуги!H:H,Услуги!D:D,СВОД!D2299,Услуги!F:F,СВОД!F2299)+SUMIFS(Услуги!M:M,Услуги!D:D,СВОД!D2299,Услуги!F:F,СВОД!F2299)+SUMIFS(Услуги!R:R,Услуги!D:D,СВОД!D2299,Услуги!F:F,СВОД!F2299)+SUMIFS(Услуги!W:W,Услуги!D:D,СВОД!D2299,Услуги!F:F,СВОД!F2299)+SUMIFS(Услуги!AB:AB,Услуги!D:D,СВОД!D2299,Услуги!F:F,СВОД!F2299)+SUMIFS(Услуги!AG:AG,Услуги!D:D,СВОД!D2299,Услуги!F:F,СВОД!F2299)+SUMIFS(Услуги!AL:AL,Услуги!D:D,СВОД!D2299,Услуги!F:F,СВОД!F2299)+SUMIFS(Услуги!AQ:AQ,Услуги!D:D,СВОД!D2299,Услуги!F:F,СВОД!F2299)</f>
        <v>0</v>
      </c>
      <c r="N2299" s="337">
        <f>SUMIFS('Скорая мед.помощь'!I:I,'Скорая мед.помощь'!D:D,СВОД!D2299,'Скорая мед.помощь'!F:F,СВОД!F2299)</f>
        <v>0</v>
      </c>
      <c r="O2299" s="338">
        <f>SUMIFS(Поликлиника!BF:BF,Поликлиника!D:D,СВОД!D2299,Поликлиника!F:F,СВОД!F2299)</f>
        <v>0</v>
      </c>
      <c r="P2299" s="339">
        <f>SUMIFS('Круглосуточный стационар'!O:O,'Круглосуточный стационар'!D:D,СВОД!D2299,'Круглосуточный стационар'!F:F,СВОД!F2299,'Круглосуточный стационар'!H:H,"-")+SUMIFS(ВМП!O:O,ВМП!D:D,СВОД!D2299,ВМП!F:F,СВОД!F2299,ВМП!H:H,"-")+SUMIFS('Дневной стационар'!O:O,'Дневной стационар'!D:D,СВОД!D2299,'Дневной стационар'!F:F,СВОД!F2299,'Дневной стационар'!H:H,"-")+SUMIFS(ЭКО!M:M,ЭКО!D:D,СВОД!D2299,ЭКО!F:F,СВОД!F2299)+SUMIFS(Диализ!M:M,Диализ!D:D,СВОД!D2299,Диализ!F:F,СВОД!F2299)+SUMIFS('Скорая мед.помощь'!N:N,'Скорая мед.помощь'!D:D,СВОД!D2299,'Скорая мед.помощь'!F:F,СВОД!F2299)+SUMIFS(Услуги!AV:AV,Услуги!D:D,СВОД!D2299,Услуги!F:F,СВОД!F2299)+SUMIFS(Поликлиника!BK:BK,Поликлиника!D:D,СВОД!D2299,Поликлиника!F:F,СВОД!F2299)</f>
        <v>0</v>
      </c>
      <c r="Q2299" s="336">
        <f>SUMIFS(Сверхбаза!L:L,Сверхбаза!C:C,СВОД!D2299,Сверхбаза!E:E,СВОД!F2299)+SUMIFS(Сверхбаза!N:N,Сверхбаза!C:C,СВОД!D2299,Сверхбаза!E:E,СВОД!F2299)</f>
        <v>0</v>
      </c>
      <c r="R2299" s="337">
        <f>SUMIFS(Сверхбаза!P:P,Сверхбаза!C:C,СВОД!D2299,Сверхбаза!E:E,СВОД!F2299)</f>
        <v>0</v>
      </c>
      <c r="S2299" s="337">
        <f>SUMIFS(Сверхбаза!R:R,Сверхбаза!C:C,СВОД!D2299,Сверхбаза!E:E,СВОД!F2299)</f>
        <v>0</v>
      </c>
      <c r="T2299" s="337">
        <f>SUMIFS(Сверхбаза!Q:Q,Сверхбаза!C:C,СВОД!D2299,Сверхбаза!E:E,СВОД!F2299)</f>
        <v>0</v>
      </c>
      <c r="U2299" s="337">
        <f>SUMIFS(Сверхбаза!S:S,Сверхбаза!C:C,СВОД!D2299,Сверхбаза!E:E,СВОД!F2299)</f>
        <v>0</v>
      </c>
      <c r="V2299" s="339">
        <f>SUMIFS(Сверхбаза!G:G,Сверхбаза!C:C,СВОД!D2299,Сверхбаза!E:E,СВОД!F2299)</f>
        <v>0</v>
      </c>
    </row>
    <row r="2300" spans="1:22" outlineLevel="1" x14ac:dyDescent="0.2">
      <c r="A2300" s="320"/>
      <c r="B2300" s="321"/>
      <c r="C2300" s="322"/>
      <c r="D2300" s="340" t="s">
        <v>337</v>
      </c>
      <c r="E2300" s="83"/>
      <c r="F2300" s="83"/>
      <c r="G2300" s="84"/>
      <c r="H2300" s="341"/>
      <c r="I2300" s="342"/>
      <c r="J2300" s="342"/>
      <c r="K2300" s="342"/>
      <c r="L2300" s="342"/>
      <c r="M2300" s="342"/>
      <c r="N2300" s="342"/>
      <c r="O2300" s="343"/>
      <c r="P2300" s="344">
        <f>SUBTOTAL(9,P2292:P2299)</f>
        <v>43040.011913854607</v>
      </c>
      <c r="Q2300" s="341"/>
      <c r="R2300" s="342"/>
      <c r="S2300" s="342"/>
      <c r="T2300" s="342"/>
      <c r="U2300" s="342"/>
      <c r="V2300" s="344">
        <f>SUBTOTAL(9,V2292:V2299)</f>
        <v>0</v>
      </c>
    </row>
    <row r="2301" spans="1:22" outlineLevel="2" x14ac:dyDescent="0.2">
      <c r="A2301" s="33" t="s">
        <v>7</v>
      </c>
      <c r="B2301" s="9">
        <v>1</v>
      </c>
      <c r="C2301" s="10">
        <v>503707</v>
      </c>
      <c r="D2301" s="273">
        <v>370901</v>
      </c>
      <c r="E2301" s="81" t="s">
        <v>170</v>
      </c>
      <c r="F2301" s="81">
        <v>1</v>
      </c>
      <c r="G2301" s="82" t="s">
        <v>12</v>
      </c>
      <c r="H2301" s="336">
        <f>SUMIFS('Круглосуточный стационар'!J:J,'Круглосуточный стационар'!D:D,СВОД!D2301,'Круглосуточный стационар'!H:H,"-",'Круглосуточный стационар'!F:F,СВОД!F2301)+SUMIFS(ВМП!J:J,ВМП!D:D,СВОД!D2301,ВМП!H:H,"-",ВМП!F:F,СВОД!F2301)+SUMIFS('Дневной стационар'!J:J,'Дневной стационар'!D:D,СВОД!D2301,'Дневной стационар'!H:H,"-",'Дневной стационар'!F:F,СВОД!F2301)+SUMIFS(ЭКО!H:H,ЭКО!D:D,СВОД!D2301,ЭКО!F:F,СВОД!F2301)+SUMIFS(Диализ!H:H,Диализ!D:D,СВОД!D2301,Диализ!F:F,СВОД!F2301)</f>
        <v>0</v>
      </c>
      <c r="I2301" s="337">
        <f>SUMIFS(Поликлиника!H:H,Поликлиника!D:D,СВОД!D2301,Поликлиника!F:F,СВОД!F2301)</f>
        <v>0</v>
      </c>
      <c r="J2301" s="337">
        <f>SUMIFS(Поликлиника!AQ:AQ,Поликлиника!D:D,СВОД!D2301,Поликлиника!F:F,СВОД!F2301)</f>
        <v>0</v>
      </c>
      <c r="K2301" s="337">
        <f>SUMIFS(Поликлиника!AV:AV,Поликлиника!D:D,СВОД!D2301,Поликлиника!F:F,СВОД!F2301)</f>
        <v>0</v>
      </c>
      <c r="L2301" s="337">
        <f>SUMIFS(Поликлиника!BA:BA,Поликлиника!D:D,СВОД!D2301,Поликлиника!F:F,СВОД!F2301)</f>
        <v>0</v>
      </c>
      <c r="M2301" s="337">
        <f>SUMIFS(Услуги!H:H,Услуги!D:D,СВОД!D2301,Услуги!F:F,СВОД!F2301)+SUMIFS(Услуги!M:M,Услуги!D:D,СВОД!D2301,Услуги!F:F,СВОД!F2301)+SUMIFS(Услуги!R:R,Услуги!D:D,СВОД!D2301,Услуги!F:F,СВОД!F2301)+SUMIFS(Услуги!W:W,Услуги!D:D,СВОД!D2301,Услуги!F:F,СВОД!F2301)+SUMIFS(Услуги!AB:AB,Услуги!D:D,СВОД!D2301,Услуги!F:F,СВОД!F2301)+SUMIFS(Услуги!AG:AG,Услуги!D:D,СВОД!D2301,Услуги!F:F,СВОД!F2301)+SUMIFS(Услуги!AL:AL,Услуги!D:D,СВОД!D2301,Услуги!F:F,СВОД!F2301)+SUMIFS(Услуги!AQ:AQ,Услуги!D:D,СВОД!D2301,Услуги!F:F,СВОД!F2301)</f>
        <v>0</v>
      </c>
      <c r="N2301" s="337">
        <f>SUMIFS('Скорая мед.помощь'!I:I,'Скорая мед.помощь'!D:D,СВОД!D2301,'Скорая мед.помощь'!F:F,СВОД!F2301)</f>
        <v>0</v>
      </c>
      <c r="O2301" s="338">
        <f>SUMIFS(Поликлиника!BF:BF,Поликлиника!D:D,СВОД!D2301,Поликлиника!F:F,СВОД!F2301)</f>
        <v>0</v>
      </c>
      <c r="P2301" s="339">
        <f>SUMIFS('Круглосуточный стационар'!O:O,'Круглосуточный стационар'!D:D,СВОД!D2301,'Круглосуточный стационар'!F:F,СВОД!F2301,'Круглосуточный стационар'!H:H,"-")+SUMIFS(ВМП!O:O,ВМП!D:D,СВОД!D2301,ВМП!F:F,СВОД!F2301,ВМП!H:H,"-")+SUMIFS('Дневной стационар'!O:O,'Дневной стационар'!D:D,СВОД!D2301,'Дневной стационар'!F:F,СВОД!F2301,'Дневной стационар'!H:H,"-")+SUMIFS(ЭКО!M:M,ЭКО!D:D,СВОД!D2301,ЭКО!F:F,СВОД!F2301)+SUMIFS(Диализ!M:M,Диализ!D:D,СВОД!D2301,Диализ!F:F,СВОД!F2301)+SUMIFS('Скорая мед.помощь'!N:N,'Скорая мед.помощь'!D:D,СВОД!D2301,'Скорая мед.помощь'!F:F,СВОД!F2301)+SUMIFS(Услуги!AV:AV,Услуги!D:D,СВОД!D2301,Услуги!F:F,СВОД!F2301)+SUMIFS(Поликлиника!BK:BK,Поликлиника!D:D,СВОД!D2301,Поликлиника!F:F,СВОД!F2301)</f>
        <v>0</v>
      </c>
      <c r="Q2301" s="336">
        <f>SUMIFS(Сверхбаза!L:L,Сверхбаза!C:C,СВОД!D2301,Сверхбаза!E:E,СВОД!F2301)+SUMIFS(Сверхбаза!N:N,Сверхбаза!C:C,СВОД!D2301,Сверхбаза!E:E,СВОД!F2301)</f>
        <v>0</v>
      </c>
      <c r="R2301" s="337">
        <f>SUMIFS(Сверхбаза!P:P,Сверхбаза!C:C,СВОД!D2301,Сверхбаза!E:E,СВОД!F2301)</f>
        <v>0</v>
      </c>
      <c r="S2301" s="337">
        <f>SUMIFS(Сверхбаза!R:R,Сверхбаза!C:C,СВОД!D2301,Сверхбаза!E:E,СВОД!F2301)</f>
        <v>0</v>
      </c>
      <c r="T2301" s="337">
        <f>SUMIFS(Сверхбаза!Q:Q,Сверхбаза!C:C,СВОД!D2301,Сверхбаза!E:E,СВОД!F2301)</f>
        <v>0</v>
      </c>
      <c r="U2301" s="337">
        <f>SUMIFS(Сверхбаза!S:S,Сверхбаза!C:C,СВОД!D2301,Сверхбаза!E:E,СВОД!F2301)</f>
        <v>0</v>
      </c>
      <c r="V2301" s="339">
        <f>SUMIFS(Сверхбаза!G:G,Сверхбаза!C:C,СВОД!D2301,Сверхбаза!E:E,СВОД!F2301)</f>
        <v>0</v>
      </c>
    </row>
    <row r="2302" spans="1:22" ht="25.5" outlineLevel="2" x14ac:dyDescent="0.2">
      <c r="A2302" s="33" t="s">
        <v>7</v>
      </c>
      <c r="B2302" s="9">
        <v>1</v>
      </c>
      <c r="C2302" s="10">
        <v>503707</v>
      </c>
      <c r="D2302" s="273">
        <v>370901</v>
      </c>
      <c r="E2302" s="81" t="s">
        <v>170</v>
      </c>
      <c r="F2302" s="81">
        <v>13</v>
      </c>
      <c r="G2302" s="82" t="s">
        <v>859</v>
      </c>
      <c r="H2302" s="336">
        <f>SUMIFS('Круглосуточный стационар'!J:J,'Круглосуточный стационар'!D:D,СВОД!D2302,'Круглосуточный стационар'!H:H,"-",'Круглосуточный стационар'!F:F,СВОД!F2302)+SUMIFS(ВМП!J:J,ВМП!D:D,СВОД!D2302,ВМП!H:H,"-",ВМП!F:F,СВОД!F2302)+SUMIFS('Дневной стационар'!J:J,'Дневной стационар'!D:D,СВОД!D2302,'Дневной стационар'!H:H,"-",'Дневной стационар'!F:F,СВОД!F2302)+SUMIFS(ЭКО!H:H,ЭКО!D:D,СВОД!D2302,ЭКО!F:F,СВОД!F2302)+SUMIFS(Диализ!H:H,Диализ!D:D,СВОД!D2302,Диализ!F:F,СВОД!F2302)</f>
        <v>0</v>
      </c>
      <c r="I2302" s="337">
        <f>SUMIFS(Поликлиника!H:H,Поликлиника!D:D,СВОД!D2302,Поликлиника!F:F,СВОД!F2302)</f>
        <v>0</v>
      </c>
      <c r="J2302" s="337">
        <f>SUMIFS(Поликлиника!AQ:AQ,Поликлиника!D:D,СВОД!D2302,Поликлиника!F:F,СВОД!F2302)</f>
        <v>0</v>
      </c>
      <c r="K2302" s="337">
        <f>SUMIFS(Поликлиника!AV:AV,Поликлиника!D:D,СВОД!D2302,Поликлиника!F:F,СВОД!F2302)</f>
        <v>0</v>
      </c>
      <c r="L2302" s="337">
        <f>SUMIFS(Поликлиника!BA:BA,Поликлиника!D:D,СВОД!D2302,Поликлиника!F:F,СВОД!F2302)</f>
        <v>0</v>
      </c>
      <c r="M2302" s="337">
        <f>SUMIFS(Услуги!H:H,Услуги!D:D,СВОД!D2302,Услуги!F:F,СВОД!F2302)+SUMIFS(Услуги!M:M,Услуги!D:D,СВОД!D2302,Услуги!F:F,СВОД!F2302)+SUMIFS(Услуги!R:R,Услуги!D:D,СВОД!D2302,Услуги!F:F,СВОД!F2302)+SUMIFS(Услуги!W:W,Услуги!D:D,СВОД!D2302,Услуги!F:F,СВОД!F2302)+SUMIFS(Услуги!AB:AB,Услуги!D:D,СВОД!D2302,Услуги!F:F,СВОД!F2302)+SUMIFS(Услуги!AG:AG,Услуги!D:D,СВОД!D2302,Услуги!F:F,СВОД!F2302)+SUMIFS(Услуги!AL:AL,Услуги!D:D,СВОД!D2302,Услуги!F:F,СВОД!F2302)+SUMIFS(Услуги!AQ:AQ,Услуги!D:D,СВОД!D2302,Услуги!F:F,СВОД!F2302)</f>
        <v>0</v>
      </c>
      <c r="N2302" s="337">
        <f>SUMIFS('Скорая мед.помощь'!I:I,'Скорая мед.помощь'!D:D,СВОД!D2302,'Скорая мед.помощь'!F:F,СВОД!F2302)</f>
        <v>0</v>
      </c>
      <c r="O2302" s="338">
        <f>SUMIFS(Поликлиника!BF:BF,Поликлиника!D:D,СВОД!D2302,Поликлиника!F:F,СВОД!F2302)</f>
        <v>0</v>
      </c>
      <c r="P2302" s="339">
        <f>SUMIFS('Круглосуточный стационар'!O:O,'Круглосуточный стационар'!D:D,СВОД!D2302,'Круглосуточный стационар'!F:F,СВОД!F2302,'Круглосуточный стационар'!H:H,"-")+SUMIFS(ВМП!O:O,ВМП!D:D,СВОД!D2302,ВМП!F:F,СВОД!F2302,ВМП!H:H,"-")+SUMIFS('Дневной стационар'!O:O,'Дневной стационар'!D:D,СВОД!D2302,'Дневной стационар'!F:F,СВОД!F2302,'Дневной стационар'!H:H,"-")+SUMIFS(ЭКО!M:M,ЭКО!D:D,СВОД!D2302,ЭКО!F:F,СВОД!F2302)+SUMIFS(Диализ!M:M,Диализ!D:D,СВОД!D2302,Диализ!F:F,СВОД!F2302)+SUMIFS('Скорая мед.помощь'!N:N,'Скорая мед.помощь'!D:D,СВОД!D2302,'Скорая мед.помощь'!F:F,СВОД!F2302)+SUMIFS(Услуги!AV:AV,Услуги!D:D,СВОД!D2302,Услуги!F:F,СВОД!F2302)+SUMIFS(Поликлиника!BK:BK,Поликлиника!D:D,СВОД!D2302,Поликлиника!F:F,СВОД!F2302)</f>
        <v>0</v>
      </c>
      <c r="Q2302" s="336">
        <f>SUMIFS(Сверхбаза!L:L,Сверхбаза!C:C,СВОД!D2302,Сверхбаза!E:E,СВОД!F2302)+SUMIFS(Сверхбаза!N:N,Сверхбаза!C:C,СВОД!D2302,Сверхбаза!E:E,СВОД!F2302)</f>
        <v>0</v>
      </c>
      <c r="R2302" s="337">
        <f>SUMIFS(Сверхбаза!P:P,Сверхбаза!C:C,СВОД!D2302,Сверхбаза!E:E,СВОД!F2302)</f>
        <v>0</v>
      </c>
      <c r="S2302" s="337">
        <f>SUMIFS(Сверхбаза!R:R,Сверхбаза!C:C,СВОД!D2302,Сверхбаза!E:E,СВОД!F2302)</f>
        <v>0</v>
      </c>
      <c r="T2302" s="337">
        <f>SUMIFS(Сверхбаза!Q:Q,Сверхбаза!C:C,СВОД!D2302,Сверхбаза!E:E,СВОД!F2302)</f>
        <v>0</v>
      </c>
      <c r="U2302" s="337">
        <f>SUMIFS(Сверхбаза!S:S,Сверхбаза!C:C,СВОД!D2302,Сверхбаза!E:E,СВОД!F2302)</f>
        <v>0</v>
      </c>
      <c r="V2302" s="339">
        <f>SUMIFS(Сверхбаза!G:G,Сверхбаза!C:C,СВОД!D2302,Сверхбаза!E:E,СВОД!F2302)</f>
        <v>0</v>
      </c>
    </row>
    <row r="2303" spans="1:22" outlineLevel="2" x14ac:dyDescent="0.2">
      <c r="A2303" s="33" t="s">
        <v>7</v>
      </c>
      <c r="B2303" s="9">
        <v>1</v>
      </c>
      <c r="C2303" s="10">
        <v>503707</v>
      </c>
      <c r="D2303" s="273">
        <v>370901</v>
      </c>
      <c r="E2303" s="81" t="s">
        <v>170</v>
      </c>
      <c r="F2303" s="81">
        <v>2</v>
      </c>
      <c r="G2303" s="82" t="s">
        <v>135</v>
      </c>
      <c r="H2303" s="336">
        <f>SUMIFS('Круглосуточный стационар'!J:J,'Круглосуточный стационар'!D:D,СВОД!D2303,'Круглосуточный стационар'!H:H,"-",'Круглосуточный стационар'!F:F,СВОД!F2303)+SUMIFS(ВМП!J:J,ВМП!D:D,СВОД!D2303,ВМП!H:H,"-",ВМП!F:F,СВОД!F2303)+SUMIFS('Дневной стационар'!J:J,'Дневной стационар'!D:D,СВОД!D2303,'Дневной стационар'!H:H,"-",'Дневной стационар'!F:F,СВОД!F2303)+SUMIFS(ЭКО!H:H,ЭКО!D:D,СВОД!D2303,ЭКО!F:F,СВОД!F2303)+SUMIFS(Диализ!H:H,Диализ!D:D,СВОД!D2303,Диализ!F:F,СВОД!F2303)</f>
        <v>551</v>
      </c>
      <c r="I2303" s="337">
        <f>SUMIFS(Поликлиника!H:H,Поликлиника!D:D,СВОД!D2303,Поликлиника!F:F,СВОД!F2303)</f>
        <v>0</v>
      </c>
      <c r="J2303" s="337">
        <f>SUMIFS(Поликлиника!AQ:AQ,Поликлиника!D:D,СВОД!D2303,Поликлиника!F:F,СВОД!F2303)</f>
        <v>0</v>
      </c>
      <c r="K2303" s="337">
        <f>SUMIFS(Поликлиника!AV:AV,Поликлиника!D:D,СВОД!D2303,Поликлиника!F:F,СВОД!F2303)</f>
        <v>0</v>
      </c>
      <c r="L2303" s="337">
        <f>SUMIFS(Поликлиника!BA:BA,Поликлиника!D:D,СВОД!D2303,Поликлиника!F:F,СВОД!F2303)</f>
        <v>0</v>
      </c>
      <c r="M2303" s="337">
        <f>SUMIFS(Услуги!H:H,Услуги!D:D,СВОД!D2303,Услуги!F:F,СВОД!F2303)+SUMIFS(Услуги!M:M,Услуги!D:D,СВОД!D2303,Услуги!F:F,СВОД!F2303)+SUMIFS(Услуги!R:R,Услуги!D:D,СВОД!D2303,Услуги!F:F,СВОД!F2303)+SUMIFS(Услуги!W:W,Услуги!D:D,СВОД!D2303,Услуги!F:F,СВОД!F2303)+SUMIFS(Услуги!AB:AB,Услуги!D:D,СВОД!D2303,Услуги!F:F,СВОД!F2303)+SUMIFS(Услуги!AG:AG,Услуги!D:D,СВОД!D2303,Услуги!F:F,СВОД!F2303)+SUMIFS(Услуги!AL:AL,Услуги!D:D,СВОД!D2303,Услуги!F:F,СВОД!F2303)+SUMIFS(Услуги!AQ:AQ,Услуги!D:D,СВОД!D2303,Услуги!F:F,СВОД!F2303)</f>
        <v>0</v>
      </c>
      <c r="N2303" s="337">
        <f>SUMIFS('Скорая мед.помощь'!I:I,'Скорая мед.помощь'!D:D,СВОД!D2303,'Скорая мед.помощь'!F:F,СВОД!F2303)</f>
        <v>0</v>
      </c>
      <c r="O2303" s="338">
        <f>SUMIFS(Поликлиника!BF:BF,Поликлиника!D:D,СВОД!D2303,Поликлиника!F:F,СВОД!F2303)</f>
        <v>0</v>
      </c>
      <c r="P2303" s="339">
        <f>SUMIFS('Круглосуточный стационар'!O:O,'Круглосуточный стационар'!D:D,СВОД!D2303,'Круглосуточный стационар'!F:F,СВОД!F2303,'Круглосуточный стационар'!H:H,"-")+SUMIFS(ВМП!O:O,ВМП!D:D,СВОД!D2303,ВМП!F:F,СВОД!F2303,ВМП!H:H,"-")+SUMIFS('Дневной стационар'!O:O,'Дневной стационар'!D:D,СВОД!D2303,'Дневной стационар'!F:F,СВОД!F2303,'Дневной стационар'!H:H,"-")+SUMIFS(ЭКО!M:M,ЭКО!D:D,СВОД!D2303,ЭКО!F:F,СВОД!F2303)+SUMIFS(Диализ!M:M,Диализ!D:D,СВОД!D2303,Диализ!F:F,СВОД!F2303)+SUMIFS('Скорая мед.помощь'!N:N,'Скорая мед.помощь'!D:D,СВОД!D2303,'Скорая мед.помощь'!F:F,СВОД!F2303)+SUMIFS(Услуги!AV:AV,Услуги!D:D,СВОД!D2303,Услуги!F:F,СВОД!F2303)+SUMIFS(Поликлиника!BK:BK,Поликлиника!D:D,СВОД!D2303,Поликлиника!F:F,СВОД!F2303)</f>
        <v>5155.7735855999999</v>
      </c>
      <c r="Q2303" s="336">
        <f>SUMIFS(Сверхбаза!L:L,Сверхбаза!C:C,СВОД!D2303,Сверхбаза!E:E,СВОД!F2303)+SUMIFS(Сверхбаза!N:N,Сверхбаза!C:C,СВОД!D2303,Сверхбаза!E:E,СВОД!F2303)</f>
        <v>0</v>
      </c>
      <c r="R2303" s="337">
        <f>SUMIFS(Сверхбаза!P:P,Сверхбаза!C:C,СВОД!D2303,Сверхбаза!E:E,СВОД!F2303)</f>
        <v>0</v>
      </c>
      <c r="S2303" s="337">
        <f>SUMIFS(Сверхбаза!R:R,Сверхбаза!C:C,СВОД!D2303,Сверхбаза!E:E,СВОД!F2303)</f>
        <v>0</v>
      </c>
      <c r="T2303" s="337">
        <f>SUMIFS(Сверхбаза!Q:Q,Сверхбаза!C:C,СВОД!D2303,Сверхбаза!E:E,СВОД!F2303)</f>
        <v>0</v>
      </c>
      <c r="U2303" s="337">
        <f>SUMIFS(Сверхбаза!S:S,Сверхбаза!C:C,СВОД!D2303,Сверхбаза!E:E,СВОД!F2303)</f>
        <v>0</v>
      </c>
      <c r="V2303" s="339">
        <f>SUMIFS(Сверхбаза!G:G,Сверхбаза!C:C,СВОД!D2303,Сверхбаза!E:E,СВОД!F2303)</f>
        <v>0</v>
      </c>
    </row>
    <row r="2304" spans="1:22" ht="25.5" outlineLevel="2" x14ac:dyDescent="0.2">
      <c r="A2304" s="33" t="s">
        <v>7</v>
      </c>
      <c r="B2304" s="9">
        <v>1</v>
      </c>
      <c r="C2304" s="10">
        <v>503707</v>
      </c>
      <c r="D2304" s="273">
        <v>370901</v>
      </c>
      <c r="E2304" s="81" t="s">
        <v>170</v>
      </c>
      <c r="F2304" s="81">
        <v>6</v>
      </c>
      <c r="G2304" s="82" t="s">
        <v>860</v>
      </c>
      <c r="H2304" s="336">
        <f>SUMIFS('Круглосуточный стационар'!J:J,'Круглосуточный стационар'!D:D,СВОД!D2304,'Круглосуточный стационар'!H:H,"-",'Круглосуточный стационар'!F:F,СВОД!F2304)+SUMIFS(ВМП!J:J,ВМП!D:D,СВОД!D2304,ВМП!H:H,"-",ВМП!F:F,СВОД!F2304)+SUMIFS('Дневной стационар'!J:J,'Дневной стационар'!D:D,СВОД!D2304,'Дневной стационар'!H:H,"-",'Дневной стационар'!F:F,СВОД!F2304)+SUMIFS(ЭКО!H:H,ЭКО!D:D,СВОД!D2304,ЭКО!F:F,СВОД!F2304)+SUMIFS(Диализ!H:H,Диализ!D:D,СВОД!D2304,Диализ!F:F,СВОД!F2304)</f>
        <v>0</v>
      </c>
      <c r="I2304" s="337">
        <f>SUMIFS(Поликлиника!H:H,Поликлиника!D:D,СВОД!D2304,Поликлиника!F:F,СВОД!F2304)</f>
        <v>0</v>
      </c>
      <c r="J2304" s="337">
        <f>SUMIFS(Поликлиника!AQ:AQ,Поликлиника!D:D,СВОД!D2304,Поликлиника!F:F,СВОД!F2304)</f>
        <v>0</v>
      </c>
      <c r="K2304" s="337">
        <f>SUMIFS(Поликлиника!AV:AV,Поликлиника!D:D,СВОД!D2304,Поликлиника!F:F,СВОД!F2304)</f>
        <v>0</v>
      </c>
      <c r="L2304" s="337">
        <f>SUMIFS(Поликлиника!BA:BA,Поликлиника!D:D,СВОД!D2304,Поликлиника!F:F,СВОД!F2304)</f>
        <v>0</v>
      </c>
      <c r="M2304" s="337">
        <f>SUMIFS(Услуги!H:H,Услуги!D:D,СВОД!D2304,Услуги!F:F,СВОД!F2304)+SUMIFS(Услуги!M:M,Услуги!D:D,СВОД!D2304,Услуги!F:F,СВОД!F2304)+SUMIFS(Услуги!R:R,Услуги!D:D,СВОД!D2304,Услуги!F:F,СВОД!F2304)+SUMIFS(Услуги!W:W,Услуги!D:D,СВОД!D2304,Услуги!F:F,СВОД!F2304)+SUMIFS(Услуги!AB:AB,Услуги!D:D,СВОД!D2304,Услуги!F:F,СВОД!F2304)+SUMIFS(Услуги!AG:AG,Услуги!D:D,СВОД!D2304,Услуги!F:F,СВОД!F2304)+SUMIFS(Услуги!AL:AL,Услуги!D:D,СВОД!D2304,Услуги!F:F,СВОД!F2304)+SUMIFS(Услуги!AQ:AQ,Услуги!D:D,СВОД!D2304,Услуги!F:F,СВОД!F2304)</f>
        <v>0</v>
      </c>
      <c r="N2304" s="337">
        <f>SUMIFS('Скорая мед.помощь'!I:I,'Скорая мед.помощь'!D:D,СВОД!D2304,'Скорая мед.помощь'!F:F,СВОД!F2304)</f>
        <v>0</v>
      </c>
      <c r="O2304" s="338">
        <f>SUMIFS(Поликлиника!BF:BF,Поликлиника!D:D,СВОД!D2304,Поликлиника!F:F,СВОД!F2304)</f>
        <v>0</v>
      </c>
      <c r="P2304" s="339">
        <f>SUMIFS('Круглосуточный стационар'!O:O,'Круглосуточный стационар'!D:D,СВОД!D2304,'Круглосуточный стационар'!F:F,СВОД!F2304,'Круглосуточный стационар'!H:H,"-")+SUMIFS(ВМП!O:O,ВМП!D:D,СВОД!D2304,ВМП!F:F,СВОД!F2304,ВМП!H:H,"-")+SUMIFS('Дневной стационар'!O:O,'Дневной стационар'!D:D,СВОД!D2304,'Дневной стационар'!F:F,СВОД!F2304,'Дневной стационар'!H:H,"-")+SUMIFS(ЭКО!M:M,ЭКО!D:D,СВОД!D2304,ЭКО!F:F,СВОД!F2304)+SUMIFS(Диализ!M:M,Диализ!D:D,СВОД!D2304,Диализ!F:F,СВОД!F2304)+SUMIFS('Скорая мед.помощь'!N:N,'Скорая мед.помощь'!D:D,СВОД!D2304,'Скорая мед.помощь'!F:F,СВОД!F2304)+SUMIFS(Услуги!AV:AV,Услуги!D:D,СВОД!D2304,Услуги!F:F,СВОД!F2304)+SUMIFS(Поликлиника!BK:BK,Поликлиника!D:D,СВОД!D2304,Поликлиника!F:F,СВОД!F2304)</f>
        <v>0</v>
      </c>
      <c r="Q2304" s="336">
        <f>SUMIFS(Сверхбаза!L:L,Сверхбаза!C:C,СВОД!D2304,Сверхбаза!E:E,СВОД!F2304)+SUMIFS(Сверхбаза!N:N,Сверхбаза!C:C,СВОД!D2304,Сверхбаза!E:E,СВОД!F2304)</f>
        <v>0</v>
      </c>
      <c r="R2304" s="337">
        <f>SUMIFS(Сверхбаза!P:P,Сверхбаза!C:C,СВОД!D2304,Сверхбаза!E:E,СВОД!F2304)</f>
        <v>0</v>
      </c>
      <c r="S2304" s="337">
        <f>SUMIFS(Сверхбаза!R:R,Сверхбаза!C:C,СВОД!D2304,Сверхбаза!E:E,СВОД!F2304)</f>
        <v>0</v>
      </c>
      <c r="T2304" s="337">
        <f>SUMIFS(Сверхбаза!Q:Q,Сверхбаза!C:C,СВОД!D2304,Сверхбаза!E:E,СВОД!F2304)</f>
        <v>0</v>
      </c>
      <c r="U2304" s="337">
        <f>SUMIFS(Сверхбаза!S:S,Сверхбаза!C:C,СВОД!D2304,Сверхбаза!E:E,СВОД!F2304)</f>
        <v>0</v>
      </c>
      <c r="V2304" s="339">
        <f>SUMIFS(Сверхбаза!G:G,Сверхбаза!C:C,СВОД!D2304,Сверхбаза!E:E,СВОД!F2304)</f>
        <v>0</v>
      </c>
    </row>
    <row r="2305" spans="1:22" ht="25.5" outlineLevel="2" x14ac:dyDescent="0.2">
      <c r="A2305" s="33" t="s">
        <v>7</v>
      </c>
      <c r="B2305" s="9">
        <v>1</v>
      </c>
      <c r="C2305" s="10">
        <v>503707</v>
      </c>
      <c r="D2305" s="273">
        <v>370901</v>
      </c>
      <c r="E2305" s="81" t="s">
        <v>170</v>
      </c>
      <c r="F2305" s="81">
        <v>3</v>
      </c>
      <c r="G2305" s="82" t="s">
        <v>136</v>
      </c>
      <c r="H2305" s="336">
        <f>SUMIFS('Круглосуточный стационар'!J:J,'Круглосуточный стационар'!D:D,СВОД!D2305,'Круглосуточный стационар'!H:H,"-",'Круглосуточный стационар'!F:F,СВОД!F2305)+SUMIFS(ВМП!J:J,ВМП!D:D,СВОД!D2305,ВМП!H:H,"-",ВМП!F:F,СВОД!F2305)+SUMIFS('Дневной стационар'!J:J,'Дневной стационар'!D:D,СВОД!D2305,'Дневной стационар'!H:H,"-",'Дневной стационар'!F:F,СВОД!F2305)+SUMIFS(ЭКО!H:H,ЭКО!D:D,СВОД!D2305,ЭКО!F:F,СВОД!F2305)+SUMIFS(Диализ!H:H,Диализ!D:D,СВОД!D2305,Диализ!F:F,СВОД!F2305)</f>
        <v>0</v>
      </c>
      <c r="I2305" s="337">
        <f>SUMIFS(Поликлиника!H:H,Поликлиника!D:D,СВОД!D2305,Поликлиника!F:F,СВОД!F2305)</f>
        <v>13180</v>
      </c>
      <c r="J2305" s="337">
        <f>SUMIFS(Поликлиника!AQ:AQ,Поликлиника!D:D,СВОД!D2305,Поликлиника!F:F,СВОД!F2305)</f>
        <v>11124</v>
      </c>
      <c r="K2305" s="337">
        <f>SUMIFS(Поликлиника!AV:AV,Поликлиника!D:D,СВОД!D2305,Поликлиника!F:F,СВОД!F2305)</f>
        <v>41307</v>
      </c>
      <c r="L2305" s="337">
        <f>SUMIFS(Поликлиника!BA:BA,Поликлиника!D:D,СВОД!D2305,Поликлиника!F:F,СВОД!F2305)</f>
        <v>33163</v>
      </c>
      <c r="M2305" s="337">
        <f>SUMIFS(Услуги!H:H,Услуги!D:D,СВОД!D2305,Услуги!F:F,СВОД!F2305)+SUMIFS(Услуги!M:M,Услуги!D:D,СВОД!D2305,Услуги!F:F,СВОД!F2305)+SUMIFS(Услуги!R:R,Услуги!D:D,СВОД!D2305,Услуги!F:F,СВОД!F2305)+SUMIFS(Услуги!W:W,Услуги!D:D,СВОД!D2305,Услуги!F:F,СВОД!F2305)+SUMIFS(Услуги!AB:AB,Услуги!D:D,СВОД!D2305,Услуги!F:F,СВОД!F2305)+SUMIFS(Услуги!AG:AG,Услуги!D:D,СВОД!D2305,Услуги!F:F,СВОД!F2305)+SUMIFS(Услуги!AL:AL,Услуги!D:D,СВОД!D2305,Услуги!F:F,СВОД!F2305)+SUMIFS(Услуги!AQ:AQ,Услуги!D:D,СВОД!D2305,Услуги!F:F,СВОД!F2305)</f>
        <v>0</v>
      </c>
      <c r="N2305" s="337">
        <f>SUMIFS('Скорая мед.помощь'!I:I,'Скорая мед.помощь'!D:D,СВОД!D2305,'Скорая мед.помощь'!F:F,СВОД!F2305)</f>
        <v>0</v>
      </c>
      <c r="O2305" s="338">
        <f>SUMIFS(Поликлиника!BF:BF,Поликлиника!D:D,СВОД!D2305,Поликлиника!F:F,СВОД!F2305)</f>
        <v>51324</v>
      </c>
      <c r="P2305" s="339">
        <f>SUMIFS('Круглосуточный стационар'!O:O,'Круглосуточный стационар'!D:D,СВОД!D2305,'Круглосуточный стационар'!F:F,СВОД!F2305,'Круглосуточный стационар'!H:H,"-")+SUMIFS(ВМП!O:O,ВМП!D:D,СВОД!D2305,ВМП!F:F,СВОД!F2305,ВМП!H:H,"-")+SUMIFS('Дневной стационар'!O:O,'Дневной стационар'!D:D,СВОД!D2305,'Дневной стационар'!F:F,СВОД!F2305,'Дневной стационар'!H:H,"-")+SUMIFS(ЭКО!M:M,ЭКО!D:D,СВОД!D2305,ЭКО!F:F,СВОД!F2305)+SUMIFS(Диализ!M:M,Диализ!D:D,СВОД!D2305,Диализ!F:F,СВОД!F2305)+SUMIFS('Скорая мед.помощь'!N:N,'Скорая мед.помощь'!D:D,СВОД!D2305,'Скорая мед.помощь'!F:F,СВОД!F2305)+SUMIFS(Услуги!AV:AV,Услуги!D:D,СВОД!D2305,Услуги!F:F,СВОД!F2305)+SUMIFS(Поликлиника!BK:BK,Поликлиника!D:D,СВОД!D2305,Поликлиника!F:F,СВОД!F2305)</f>
        <v>83871.545260944957</v>
      </c>
      <c r="Q2305" s="336">
        <f>SUMIFS(Сверхбаза!L:L,Сверхбаза!C:C,СВОД!D2305,Сверхбаза!E:E,СВОД!F2305)+SUMIFS(Сверхбаза!N:N,Сверхбаза!C:C,СВОД!D2305,Сверхбаза!E:E,СВОД!F2305)</f>
        <v>0</v>
      </c>
      <c r="R2305" s="337">
        <f>SUMIFS(Сверхбаза!P:P,Сверхбаза!C:C,СВОД!D2305,Сверхбаза!E:E,СВОД!F2305)</f>
        <v>0</v>
      </c>
      <c r="S2305" s="337">
        <f>SUMIFS(Сверхбаза!R:R,Сверхбаза!C:C,СВОД!D2305,Сверхбаза!E:E,СВОД!F2305)</f>
        <v>0</v>
      </c>
      <c r="T2305" s="337">
        <f>SUMIFS(Сверхбаза!Q:Q,Сверхбаза!C:C,СВОД!D2305,Сверхбаза!E:E,СВОД!F2305)</f>
        <v>0</v>
      </c>
      <c r="U2305" s="337">
        <f>SUMIFS(Сверхбаза!S:S,Сверхбаза!C:C,СВОД!D2305,Сверхбаза!E:E,СВОД!F2305)</f>
        <v>0</v>
      </c>
      <c r="V2305" s="339">
        <f>SUMIFS(Сверхбаза!G:G,Сверхбаза!C:C,СВОД!D2305,Сверхбаза!E:E,СВОД!F2305)</f>
        <v>0</v>
      </c>
    </row>
    <row r="2306" spans="1:22" outlineLevel="2" x14ac:dyDescent="0.2">
      <c r="A2306" s="33" t="s">
        <v>7</v>
      </c>
      <c r="B2306" s="9">
        <v>1</v>
      </c>
      <c r="C2306" s="10">
        <v>503707</v>
      </c>
      <c r="D2306" s="273">
        <v>370901</v>
      </c>
      <c r="E2306" s="81" t="s">
        <v>170</v>
      </c>
      <c r="F2306" s="81">
        <v>7</v>
      </c>
      <c r="G2306" s="82" t="s">
        <v>861</v>
      </c>
      <c r="H2306" s="336">
        <f>SUMIFS('Круглосуточный стационар'!J:J,'Круглосуточный стационар'!D:D,СВОД!D2306,'Круглосуточный стационар'!H:H,"-",'Круглосуточный стационар'!F:F,СВОД!F2306)+SUMIFS(ВМП!J:J,ВМП!D:D,СВОД!D2306,ВМП!H:H,"-",ВМП!F:F,СВОД!F2306)+SUMIFS('Дневной стационар'!J:J,'Дневной стационар'!D:D,СВОД!D2306,'Дневной стационар'!H:H,"-",'Дневной стационар'!F:F,СВОД!F2306)+SUMIFS(ЭКО!H:H,ЭКО!D:D,СВОД!D2306,ЭКО!F:F,СВОД!F2306)+SUMIFS(Диализ!H:H,Диализ!D:D,СВОД!D2306,Диализ!F:F,СВОД!F2306)</f>
        <v>0</v>
      </c>
      <c r="I2306" s="337">
        <f>SUMIFS(Поликлиника!H:H,Поликлиника!D:D,СВОД!D2306,Поликлиника!F:F,СВОД!F2306)</f>
        <v>0</v>
      </c>
      <c r="J2306" s="337">
        <f>SUMIFS(Поликлиника!AQ:AQ,Поликлиника!D:D,СВОД!D2306,Поликлиника!F:F,СВОД!F2306)</f>
        <v>0</v>
      </c>
      <c r="K2306" s="337">
        <f>SUMIFS(Поликлиника!AV:AV,Поликлиника!D:D,СВОД!D2306,Поликлиника!F:F,СВОД!F2306)</f>
        <v>0</v>
      </c>
      <c r="L2306" s="337">
        <f>SUMIFS(Поликлиника!BA:BA,Поликлиника!D:D,СВОД!D2306,Поликлиника!F:F,СВОД!F2306)</f>
        <v>0</v>
      </c>
      <c r="M2306" s="337">
        <f>SUMIFS(Услуги!H:H,Услуги!D:D,СВОД!D2306,Услуги!F:F,СВОД!F2306)+SUMIFS(Услуги!M:M,Услуги!D:D,СВОД!D2306,Услуги!F:F,СВОД!F2306)+SUMIFS(Услуги!R:R,Услуги!D:D,СВОД!D2306,Услуги!F:F,СВОД!F2306)+SUMIFS(Услуги!W:W,Услуги!D:D,СВОД!D2306,Услуги!F:F,СВОД!F2306)+SUMIFS(Услуги!AB:AB,Услуги!D:D,СВОД!D2306,Услуги!F:F,СВОД!F2306)+SUMIFS(Услуги!AG:AG,Услуги!D:D,СВОД!D2306,Услуги!F:F,СВОД!F2306)+SUMIFS(Услуги!AL:AL,Услуги!D:D,СВОД!D2306,Услуги!F:F,СВОД!F2306)+SUMIFS(Услуги!AQ:AQ,Услуги!D:D,СВОД!D2306,Услуги!F:F,СВОД!F2306)</f>
        <v>0</v>
      </c>
      <c r="N2306" s="337">
        <f>SUMIFS('Скорая мед.помощь'!I:I,'Скорая мед.помощь'!D:D,СВОД!D2306,'Скорая мед.помощь'!F:F,СВОД!F2306)</f>
        <v>0</v>
      </c>
      <c r="O2306" s="338">
        <f>SUMIFS(Поликлиника!BF:BF,Поликлиника!D:D,СВОД!D2306,Поликлиника!F:F,СВОД!F2306)</f>
        <v>0</v>
      </c>
      <c r="P2306" s="339">
        <f>SUMIFS('Круглосуточный стационар'!O:O,'Круглосуточный стационар'!D:D,СВОД!D2306,'Круглосуточный стационар'!F:F,СВОД!F2306,'Круглосуточный стационар'!H:H,"-")+SUMIFS(ВМП!O:O,ВМП!D:D,СВОД!D2306,ВМП!F:F,СВОД!F2306,ВМП!H:H,"-")+SUMIFS('Дневной стационар'!O:O,'Дневной стационар'!D:D,СВОД!D2306,'Дневной стационар'!F:F,СВОД!F2306,'Дневной стационар'!H:H,"-")+SUMIFS(ЭКО!M:M,ЭКО!D:D,СВОД!D2306,ЭКО!F:F,СВОД!F2306)+SUMIFS(Диализ!M:M,Диализ!D:D,СВОД!D2306,Диализ!F:F,СВОД!F2306)+SUMIFS('Скорая мед.помощь'!N:N,'Скорая мед.помощь'!D:D,СВОД!D2306,'Скорая мед.помощь'!F:F,СВОД!F2306)+SUMIFS(Услуги!AV:AV,Услуги!D:D,СВОД!D2306,Услуги!F:F,СВОД!F2306)+SUMIFS(Поликлиника!BK:BK,Поликлиника!D:D,СВОД!D2306,Поликлиника!F:F,СВОД!F2306)</f>
        <v>0</v>
      </c>
      <c r="Q2306" s="336">
        <f>SUMIFS(Сверхбаза!L:L,Сверхбаза!C:C,СВОД!D2306,Сверхбаза!E:E,СВОД!F2306)+SUMIFS(Сверхбаза!N:N,Сверхбаза!C:C,СВОД!D2306,Сверхбаза!E:E,СВОД!F2306)</f>
        <v>0</v>
      </c>
      <c r="R2306" s="337">
        <f>SUMIFS(Сверхбаза!P:P,Сверхбаза!C:C,СВОД!D2306,Сверхбаза!E:E,СВОД!F2306)</f>
        <v>0</v>
      </c>
      <c r="S2306" s="337">
        <f>SUMIFS(Сверхбаза!R:R,Сверхбаза!C:C,СВОД!D2306,Сверхбаза!E:E,СВОД!F2306)</f>
        <v>0</v>
      </c>
      <c r="T2306" s="337">
        <f>SUMIFS(Сверхбаза!Q:Q,Сверхбаза!C:C,СВОД!D2306,Сверхбаза!E:E,СВОД!F2306)</f>
        <v>0</v>
      </c>
      <c r="U2306" s="337">
        <f>SUMIFS(Сверхбаза!S:S,Сверхбаза!C:C,СВОД!D2306,Сверхбаза!E:E,СВОД!F2306)</f>
        <v>0</v>
      </c>
      <c r="V2306" s="339">
        <f>SUMIFS(Сверхбаза!G:G,Сверхбаза!C:C,СВОД!D2306,Сверхбаза!E:E,СВОД!F2306)</f>
        <v>0</v>
      </c>
    </row>
    <row r="2307" spans="1:22" outlineLevel="2" x14ac:dyDescent="0.2">
      <c r="A2307" s="33" t="s">
        <v>7</v>
      </c>
      <c r="B2307" s="9">
        <v>1</v>
      </c>
      <c r="C2307" s="10">
        <v>503707</v>
      </c>
      <c r="D2307" s="273">
        <v>370901</v>
      </c>
      <c r="E2307" s="81" t="s">
        <v>170</v>
      </c>
      <c r="F2307" s="81">
        <v>70</v>
      </c>
      <c r="G2307" s="82" t="s">
        <v>862</v>
      </c>
      <c r="H2307" s="336">
        <f>SUMIFS('Круглосуточный стационар'!J:J,'Круглосуточный стационар'!D:D,СВОД!D2307,'Круглосуточный стационар'!H:H,"-",'Круглосуточный стационар'!F:F,СВОД!F2307)+SUMIFS(ВМП!J:J,ВМП!D:D,СВОД!D2307,ВМП!H:H,"-",ВМП!F:F,СВОД!F2307)+SUMIFS('Дневной стационар'!J:J,'Дневной стационар'!D:D,СВОД!D2307,'Дневной стационар'!H:H,"-",'Дневной стационар'!F:F,СВОД!F2307)+SUMIFS(ЭКО!H:H,ЭКО!D:D,СВОД!D2307,ЭКО!F:F,СВОД!F2307)+SUMIFS(Диализ!H:H,Диализ!D:D,СВОД!D2307,Диализ!F:F,СВОД!F2307)</f>
        <v>0</v>
      </c>
      <c r="I2307" s="337">
        <f>SUMIFS(Поликлиника!H:H,Поликлиника!D:D,СВОД!D2307,Поликлиника!F:F,СВОД!F2307)</f>
        <v>0</v>
      </c>
      <c r="J2307" s="337">
        <f>SUMIFS(Поликлиника!AQ:AQ,Поликлиника!D:D,СВОД!D2307,Поликлиника!F:F,СВОД!F2307)</f>
        <v>0</v>
      </c>
      <c r="K2307" s="337">
        <f>SUMIFS(Поликлиника!AV:AV,Поликлиника!D:D,СВОД!D2307,Поликлиника!F:F,СВОД!F2307)</f>
        <v>0</v>
      </c>
      <c r="L2307" s="337">
        <f>SUMIFS(Поликлиника!BA:BA,Поликлиника!D:D,СВОД!D2307,Поликлиника!F:F,СВОД!F2307)</f>
        <v>0</v>
      </c>
      <c r="M2307" s="337">
        <f>SUMIFS(Услуги!H:H,Услуги!D:D,СВОД!D2307,Услуги!F:F,СВОД!F2307)+SUMIFS(Услуги!M:M,Услуги!D:D,СВОД!D2307,Услуги!F:F,СВОД!F2307)+SUMIFS(Услуги!R:R,Услуги!D:D,СВОД!D2307,Услуги!F:F,СВОД!F2307)+SUMIFS(Услуги!W:W,Услуги!D:D,СВОД!D2307,Услуги!F:F,СВОД!F2307)+SUMIFS(Услуги!AB:AB,Услуги!D:D,СВОД!D2307,Услуги!F:F,СВОД!F2307)+SUMIFS(Услуги!AG:AG,Услуги!D:D,СВОД!D2307,Услуги!F:F,СВОД!F2307)+SUMIFS(Услуги!AL:AL,Услуги!D:D,СВОД!D2307,Услуги!F:F,СВОД!F2307)+SUMIFS(Услуги!AQ:AQ,Услуги!D:D,СВОД!D2307,Услуги!F:F,СВОД!F2307)</f>
        <v>0</v>
      </c>
      <c r="N2307" s="337">
        <f>SUMIFS('Скорая мед.помощь'!I:I,'Скорая мед.помощь'!D:D,СВОД!D2307,'Скорая мед.помощь'!F:F,СВОД!F2307)</f>
        <v>0</v>
      </c>
      <c r="O2307" s="338">
        <f>SUMIFS(Поликлиника!BF:BF,Поликлиника!D:D,СВОД!D2307,Поликлиника!F:F,СВОД!F2307)</f>
        <v>0</v>
      </c>
      <c r="P2307" s="339">
        <f>SUMIFS('Круглосуточный стационар'!O:O,'Круглосуточный стационар'!D:D,СВОД!D2307,'Круглосуточный стационар'!F:F,СВОД!F2307,'Круглосуточный стационар'!H:H,"-")+SUMIFS(ВМП!O:O,ВМП!D:D,СВОД!D2307,ВМП!F:F,СВОД!F2307,ВМП!H:H,"-")+SUMIFS('Дневной стационар'!O:O,'Дневной стационар'!D:D,СВОД!D2307,'Дневной стационар'!F:F,СВОД!F2307,'Дневной стационар'!H:H,"-")+SUMIFS(ЭКО!M:M,ЭКО!D:D,СВОД!D2307,ЭКО!F:F,СВОД!F2307)+SUMIFS(Диализ!M:M,Диализ!D:D,СВОД!D2307,Диализ!F:F,СВОД!F2307)+SUMIFS('Скорая мед.помощь'!N:N,'Скорая мед.помощь'!D:D,СВОД!D2307,'Скорая мед.помощь'!F:F,СВОД!F2307)+SUMIFS(Услуги!AV:AV,Услуги!D:D,СВОД!D2307,Услуги!F:F,СВОД!F2307)+SUMIFS(Поликлиника!BK:BK,Поликлиника!D:D,СВОД!D2307,Поликлиника!F:F,СВОД!F2307)</f>
        <v>0</v>
      </c>
      <c r="Q2307" s="336">
        <f>SUMIFS(Сверхбаза!L:L,Сверхбаза!C:C,СВОД!D2307,Сверхбаза!E:E,СВОД!F2307)+SUMIFS(Сверхбаза!N:N,Сверхбаза!C:C,СВОД!D2307,Сверхбаза!E:E,СВОД!F2307)</f>
        <v>0</v>
      </c>
      <c r="R2307" s="337">
        <f>SUMIFS(Сверхбаза!P:P,Сверхбаза!C:C,СВОД!D2307,Сверхбаза!E:E,СВОД!F2307)</f>
        <v>0</v>
      </c>
      <c r="S2307" s="337">
        <f>SUMIFS(Сверхбаза!R:R,Сверхбаза!C:C,СВОД!D2307,Сверхбаза!E:E,СВОД!F2307)</f>
        <v>0</v>
      </c>
      <c r="T2307" s="337">
        <f>SUMIFS(Сверхбаза!Q:Q,Сверхбаза!C:C,СВОД!D2307,Сверхбаза!E:E,СВОД!F2307)</f>
        <v>0</v>
      </c>
      <c r="U2307" s="337">
        <f>SUMIFS(Сверхбаза!S:S,Сверхбаза!C:C,СВОД!D2307,Сверхбаза!E:E,СВОД!F2307)</f>
        <v>0</v>
      </c>
      <c r="V2307" s="339">
        <f>SUMIFS(Сверхбаза!G:G,Сверхбаза!C:C,СВОД!D2307,Сверхбаза!E:E,СВОД!F2307)</f>
        <v>0</v>
      </c>
    </row>
    <row r="2308" spans="1:22" outlineLevel="2" x14ac:dyDescent="0.2">
      <c r="A2308" s="33" t="s">
        <v>7</v>
      </c>
      <c r="B2308" s="9">
        <v>1</v>
      </c>
      <c r="C2308" s="10">
        <v>503707</v>
      </c>
      <c r="D2308" s="273">
        <v>370901</v>
      </c>
      <c r="E2308" s="81" t="s">
        <v>170</v>
      </c>
      <c r="F2308" s="81">
        <v>94</v>
      </c>
      <c r="G2308" s="82" t="s">
        <v>124</v>
      </c>
      <c r="H2308" s="336">
        <f>SUMIFS('Круглосуточный стационар'!J:J,'Круглосуточный стационар'!D:D,СВОД!D2308,'Круглосуточный стационар'!H:H,"-",'Круглосуточный стационар'!F:F,СВОД!F2308)+SUMIFS(ВМП!J:J,ВМП!D:D,СВОД!D2308,ВМП!H:H,"-",ВМП!F:F,СВОД!F2308)+SUMIFS('Дневной стационар'!J:J,'Дневной стационар'!D:D,СВОД!D2308,'Дневной стационар'!H:H,"-",'Дневной стационар'!F:F,СВОД!F2308)+SUMIFS(ЭКО!H:H,ЭКО!D:D,СВОД!D2308,ЭКО!F:F,СВОД!F2308)+SUMIFS(Диализ!H:H,Диализ!D:D,СВОД!D2308,Диализ!F:F,СВОД!F2308)</f>
        <v>0</v>
      </c>
      <c r="I2308" s="337">
        <f>SUMIFS(Поликлиника!H:H,Поликлиника!D:D,СВОД!D2308,Поликлиника!F:F,СВОД!F2308)</f>
        <v>0</v>
      </c>
      <c r="J2308" s="337">
        <f>SUMIFS(Поликлиника!AQ:AQ,Поликлиника!D:D,СВОД!D2308,Поликлиника!F:F,СВОД!F2308)</f>
        <v>0</v>
      </c>
      <c r="K2308" s="337">
        <f>SUMIFS(Поликлиника!AV:AV,Поликлиника!D:D,СВОД!D2308,Поликлиника!F:F,СВОД!F2308)</f>
        <v>0</v>
      </c>
      <c r="L2308" s="337">
        <f>SUMIFS(Поликлиника!BA:BA,Поликлиника!D:D,СВОД!D2308,Поликлиника!F:F,СВОД!F2308)</f>
        <v>0</v>
      </c>
      <c r="M2308" s="337">
        <f>SUMIFS(Услуги!H:H,Услуги!D:D,СВОД!D2308,Услуги!F:F,СВОД!F2308)+SUMIFS(Услуги!M:M,Услуги!D:D,СВОД!D2308,Услуги!F:F,СВОД!F2308)+SUMIFS(Услуги!R:R,Услуги!D:D,СВОД!D2308,Услуги!F:F,СВОД!F2308)+SUMIFS(Услуги!W:W,Услуги!D:D,СВОД!D2308,Услуги!F:F,СВОД!F2308)+SUMIFS(Услуги!AB:AB,Услуги!D:D,СВОД!D2308,Услуги!F:F,СВОД!F2308)+SUMIFS(Услуги!AG:AG,Услуги!D:D,СВОД!D2308,Услуги!F:F,СВОД!F2308)+SUMIFS(Услуги!AL:AL,Услуги!D:D,СВОД!D2308,Услуги!F:F,СВОД!F2308)+SUMIFS(Услуги!AQ:AQ,Услуги!D:D,СВОД!D2308,Услуги!F:F,СВОД!F2308)</f>
        <v>0</v>
      </c>
      <c r="N2308" s="337">
        <f>SUMIFS('Скорая мед.помощь'!I:I,'Скорая мед.помощь'!D:D,СВОД!D2308,'Скорая мед.помощь'!F:F,СВОД!F2308)</f>
        <v>0</v>
      </c>
      <c r="O2308" s="338">
        <f>SUMIFS(Поликлиника!BF:BF,Поликлиника!D:D,СВОД!D2308,Поликлиника!F:F,СВОД!F2308)</f>
        <v>0</v>
      </c>
      <c r="P2308" s="339">
        <f>SUMIFS('Круглосуточный стационар'!O:O,'Круглосуточный стационар'!D:D,СВОД!D2308,'Круглосуточный стационар'!F:F,СВОД!F2308,'Круглосуточный стационар'!H:H,"-")+SUMIFS(ВМП!O:O,ВМП!D:D,СВОД!D2308,ВМП!F:F,СВОД!F2308,ВМП!H:H,"-")+SUMIFS('Дневной стационар'!O:O,'Дневной стационар'!D:D,СВОД!D2308,'Дневной стационар'!F:F,СВОД!F2308,'Дневной стационар'!H:H,"-")+SUMIFS(ЭКО!M:M,ЭКО!D:D,СВОД!D2308,ЭКО!F:F,СВОД!F2308)+SUMIFS(Диализ!M:M,Диализ!D:D,СВОД!D2308,Диализ!F:F,СВОД!F2308)+SUMIFS('Скорая мед.помощь'!N:N,'Скорая мед.помощь'!D:D,СВОД!D2308,'Скорая мед.помощь'!F:F,СВОД!F2308)+SUMIFS(Услуги!AV:AV,Услуги!D:D,СВОД!D2308,Услуги!F:F,СВОД!F2308)+SUMIFS(Поликлиника!BK:BK,Поликлиника!D:D,СВОД!D2308,Поликлиника!F:F,СВОД!F2308)</f>
        <v>0</v>
      </c>
      <c r="Q2308" s="336">
        <f>SUMIFS(Сверхбаза!L:L,Сверхбаза!C:C,СВОД!D2308,Сверхбаза!E:E,СВОД!F2308)+SUMIFS(Сверхбаза!N:N,Сверхбаза!C:C,СВОД!D2308,Сверхбаза!E:E,СВОД!F2308)</f>
        <v>0</v>
      </c>
      <c r="R2308" s="337">
        <f>SUMIFS(Сверхбаза!P:P,Сверхбаза!C:C,СВОД!D2308,Сверхбаза!E:E,СВОД!F2308)</f>
        <v>0</v>
      </c>
      <c r="S2308" s="337">
        <f>SUMIFS(Сверхбаза!R:R,Сверхбаза!C:C,СВОД!D2308,Сверхбаза!E:E,СВОД!F2308)</f>
        <v>0</v>
      </c>
      <c r="T2308" s="337">
        <f>SUMIFS(Сверхбаза!Q:Q,Сверхбаза!C:C,СВОД!D2308,Сверхбаза!E:E,СВОД!F2308)</f>
        <v>0</v>
      </c>
      <c r="U2308" s="337">
        <f>SUMIFS(Сверхбаза!S:S,Сверхбаза!C:C,СВОД!D2308,Сверхбаза!E:E,СВОД!F2308)</f>
        <v>0</v>
      </c>
      <c r="V2308" s="339">
        <f>SUMIFS(Сверхбаза!G:G,Сверхбаза!C:C,СВОД!D2308,Сверхбаза!E:E,СВОД!F2308)</f>
        <v>0</v>
      </c>
    </row>
    <row r="2309" spans="1:22" outlineLevel="1" x14ac:dyDescent="0.2">
      <c r="A2309" s="320"/>
      <c r="B2309" s="321"/>
      <c r="C2309" s="322"/>
      <c r="D2309" s="340" t="s">
        <v>338</v>
      </c>
      <c r="E2309" s="83"/>
      <c r="F2309" s="83"/>
      <c r="G2309" s="84"/>
      <c r="H2309" s="341"/>
      <c r="I2309" s="342"/>
      <c r="J2309" s="342"/>
      <c r="K2309" s="342"/>
      <c r="L2309" s="342"/>
      <c r="M2309" s="342"/>
      <c r="N2309" s="342"/>
      <c r="O2309" s="343"/>
      <c r="P2309" s="344">
        <f>SUBTOTAL(9,P2301:P2308)</f>
        <v>89027.318846544949</v>
      </c>
      <c r="Q2309" s="341"/>
      <c r="R2309" s="342"/>
      <c r="S2309" s="342"/>
      <c r="T2309" s="342"/>
      <c r="U2309" s="342"/>
      <c r="V2309" s="344">
        <f>SUBTOTAL(9,V2301:V2308)</f>
        <v>0</v>
      </c>
    </row>
    <row r="2310" spans="1:22" ht="25.5" outlineLevel="2" x14ac:dyDescent="0.2">
      <c r="A2310" s="33" t="s">
        <v>7</v>
      </c>
      <c r="B2310" s="9">
        <v>1</v>
      </c>
      <c r="C2310" s="10">
        <v>503708</v>
      </c>
      <c r="D2310" s="273">
        <v>371001</v>
      </c>
      <c r="E2310" s="81" t="s">
        <v>171</v>
      </c>
      <c r="F2310" s="81">
        <v>1</v>
      </c>
      <c r="G2310" s="82" t="s">
        <v>12</v>
      </c>
      <c r="H2310" s="336">
        <f>SUMIFS('Круглосуточный стационар'!J:J,'Круглосуточный стационар'!D:D,СВОД!D2310,'Круглосуточный стационар'!H:H,"-",'Круглосуточный стационар'!F:F,СВОД!F2310)+SUMIFS(ВМП!J:J,ВМП!D:D,СВОД!D2310,ВМП!H:H,"-",ВМП!F:F,СВОД!F2310)+SUMIFS('Дневной стационар'!J:J,'Дневной стационар'!D:D,СВОД!D2310,'Дневной стационар'!H:H,"-",'Дневной стационар'!F:F,СВОД!F2310)+SUMIFS(ЭКО!H:H,ЭКО!D:D,СВОД!D2310,ЭКО!F:F,СВОД!F2310)+SUMIFS(Диализ!H:H,Диализ!D:D,СВОД!D2310,Диализ!F:F,СВОД!F2310)</f>
        <v>0</v>
      </c>
      <c r="I2310" s="337">
        <f>SUMIFS(Поликлиника!H:H,Поликлиника!D:D,СВОД!D2310,Поликлиника!F:F,СВОД!F2310)</f>
        <v>0</v>
      </c>
      <c r="J2310" s="337">
        <f>SUMIFS(Поликлиника!AQ:AQ,Поликлиника!D:D,СВОД!D2310,Поликлиника!F:F,СВОД!F2310)</f>
        <v>0</v>
      </c>
      <c r="K2310" s="337">
        <f>SUMIFS(Поликлиника!AV:AV,Поликлиника!D:D,СВОД!D2310,Поликлиника!F:F,СВОД!F2310)</f>
        <v>0</v>
      </c>
      <c r="L2310" s="337">
        <f>SUMIFS(Поликлиника!BA:BA,Поликлиника!D:D,СВОД!D2310,Поликлиника!F:F,СВОД!F2310)</f>
        <v>0</v>
      </c>
      <c r="M2310" s="337">
        <f>SUMIFS(Услуги!H:H,Услуги!D:D,СВОД!D2310,Услуги!F:F,СВОД!F2310)+SUMIFS(Услуги!M:M,Услуги!D:D,СВОД!D2310,Услуги!F:F,СВОД!F2310)+SUMIFS(Услуги!R:R,Услуги!D:D,СВОД!D2310,Услуги!F:F,СВОД!F2310)+SUMIFS(Услуги!W:W,Услуги!D:D,СВОД!D2310,Услуги!F:F,СВОД!F2310)+SUMIFS(Услуги!AB:AB,Услуги!D:D,СВОД!D2310,Услуги!F:F,СВОД!F2310)+SUMIFS(Услуги!AG:AG,Услуги!D:D,СВОД!D2310,Услуги!F:F,СВОД!F2310)+SUMIFS(Услуги!AL:AL,Услуги!D:D,СВОД!D2310,Услуги!F:F,СВОД!F2310)+SUMIFS(Услуги!AQ:AQ,Услуги!D:D,СВОД!D2310,Услуги!F:F,СВОД!F2310)</f>
        <v>0</v>
      </c>
      <c r="N2310" s="337">
        <f>SUMIFS('Скорая мед.помощь'!I:I,'Скорая мед.помощь'!D:D,СВОД!D2310,'Скорая мед.помощь'!F:F,СВОД!F2310)</f>
        <v>0</v>
      </c>
      <c r="O2310" s="338">
        <f>SUMIFS(Поликлиника!BF:BF,Поликлиника!D:D,СВОД!D2310,Поликлиника!F:F,СВОД!F2310)</f>
        <v>0</v>
      </c>
      <c r="P2310" s="339">
        <f>SUMIFS('Круглосуточный стационар'!O:O,'Круглосуточный стационар'!D:D,СВОД!D2310,'Круглосуточный стационар'!F:F,СВОД!F2310,'Круглосуточный стационар'!H:H,"-")+SUMIFS(ВМП!O:O,ВМП!D:D,СВОД!D2310,ВМП!F:F,СВОД!F2310,ВМП!H:H,"-")+SUMIFS('Дневной стационар'!O:O,'Дневной стационар'!D:D,СВОД!D2310,'Дневной стационар'!F:F,СВОД!F2310,'Дневной стационар'!H:H,"-")+SUMIFS(ЭКО!M:M,ЭКО!D:D,СВОД!D2310,ЭКО!F:F,СВОД!F2310)+SUMIFS(Диализ!M:M,Диализ!D:D,СВОД!D2310,Диализ!F:F,СВОД!F2310)+SUMIFS('Скорая мед.помощь'!N:N,'Скорая мед.помощь'!D:D,СВОД!D2310,'Скорая мед.помощь'!F:F,СВОД!F2310)+SUMIFS(Услуги!AV:AV,Услуги!D:D,СВОД!D2310,Услуги!F:F,СВОД!F2310)+SUMIFS(Поликлиника!BK:BK,Поликлиника!D:D,СВОД!D2310,Поликлиника!F:F,СВОД!F2310)</f>
        <v>0</v>
      </c>
      <c r="Q2310" s="336">
        <f>SUMIFS(Сверхбаза!L:L,Сверхбаза!C:C,СВОД!D2310,Сверхбаза!E:E,СВОД!F2310)+SUMIFS(Сверхбаза!N:N,Сверхбаза!C:C,СВОД!D2310,Сверхбаза!E:E,СВОД!F2310)</f>
        <v>0</v>
      </c>
      <c r="R2310" s="337">
        <f>SUMIFS(Сверхбаза!P:P,Сверхбаза!C:C,СВОД!D2310,Сверхбаза!E:E,СВОД!F2310)</f>
        <v>0</v>
      </c>
      <c r="S2310" s="337">
        <f>SUMIFS(Сверхбаза!R:R,Сверхбаза!C:C,СВОД!D2310,Сверхбаза!E:E,СВОД!F2310)</f>
        <v>0</v>
      </c>
      <c r="T2310" s="337">
        <f>SUMIFS(Сверхбаза!Q:Q,Сверхбаза!C:C,СВОД!D2310,Сверхбаза!E:E,СВОД!F2310)</f>
        <v>0</v>
      </c>
      <c r="U2310" s="337">
        <f>SUMIFS(Сверхбаза!S:S,Сверхбаза!C:C,СВОД!D2310,Сверхбаза!E:E,СВОД!F2310)</f>
        <v>0</v>
      </c>
      <c r="V2310" s="339">
        <f>SUMIFS(Сверхбаза!G:G,Сверхбаза!C:C,СВОД!D2310,Сверхбаза!E:E,СВОД!F2310)</f>
        <v>0</v>
      </c>
    </row>
    <row r="2311" spans="1:22" ht="25.5" outlineLevel="2" x14ac:dyDescent="0.2">
      <c r="A2311" s="33" t="s">
        <v>7</v>
      </c>
      <c r="B2311" s="9">
        <v>1</v>
      </c>
      <c r="C2311" s="10">
        <v>503708</v>
      </c>
      <c r="D2311" s="273">
        <v>371001</v>
      </c>
      <c r="E2311" s="81" t="s">
        <v>171</v>
      </c>
      <c r="F2311" s="81">
        <v>13</v>
      </c>
      <c r="G2311" s="82" t="s">
        <v>859</v>
      </c>
      <c r="H2311" s="336">
        <f>SUMIFS('Круглосуточный стационар'!J:J,'Круглосуточный стационар'!D:D,СВОД!D2311,'Круглосуточный стационар'!H:H,"-",'Круглосуточный стационар'!F:F,СВОД!F2311)+SUMIFS(ВМП!J:J,ВМП!D:D,СВОД!D2311,ВМП!H:H,"-",ВМП!F:F,СВОД!F2311)+SUMIFS('Дневной стационар'!J:J,'Дневной стационар'!D:D,СВОД!D2311,'Дневной стационар'!H:H,"-",'Дневной стационар'!F:F,СВОД!F2311)+SUMIFS(ЭКО!H:H,ЭКО!D:D,СВОД!D2311,ЭКО!F:F,СВОД!F2311)+SUMIFS(Диализ!H:H,Диализ!D:D,СВОД!D2311,Диализ!F:F,СВОД!F2311)</f>
        <v>0</v>
      </c>
      <c r="I2311" s="337">
        <f>SUMIFS(Поликлиника!H:H,Поликлиника!D:D,СВОД!D2311,Поликлиника!F:F,СВОД!F2311)</f>
        <v>0</v>
      </c>
      <c r="J2311" s="337">
        <f>SUMIFS(Поликлиника!AQ:AQ,Поликлиника!D:D,СВОД!D2311,Поликлиника!F:F,СВОД!F2311)</f>
        <v>0</v>
      </c>
      <c r="K2311" s="337">
        <f>SUMIFS(Поликлиника!AV:AV,Поликлиника!D:D,СВОД!D2311,Поликлиника!F:F,СВОД!F2311)</f>
        <v>0</v>
      </c>
      <c r="L2311" s="337">
        <f>SUMIFS(Поликлиника!BA:BA,Поликлиника!D:D,СВОД!D2311,Поликлиника!F:F,СВОД!F2311)</f>
        <v>0</v>
      </c>
      <c r="M2311" s="337">
        <f>SUMIFS(Услуги!H:H,Услуги!D:D,СВОД!D2311,Услуги!F:F,СВОД!F2311)+SUMIFS(Услуги!M:M,Услуги!D:D,СВОД!D2311,Услуги!F:F,СВОД!F2311)+SUMIFS(Услуги!R:R,Услуги!D:D,СВОД!D2311,Услуги!F:F,СВОД!F2311)+SUMIFS(Услуги!W:W,Услуги!D:D,СВОД!D2311,Услуги!F:F,СВОД!F2311)+SUMIFS(Услуги!AB:AB,Услуги!D:D,СВОД!D2311,Услуги!F:F,СВОД!F2311)+SUMIFS(Услуги!AG:AG,Услуги!D:D,СВОД!D2311,Услуги!F:F,СВОД!F2311)+SUMIFS(Услуги!AL:AL,Услуги!D:D,СВОД!D2311,Услуги!F:F,СВОД!F2311)+SUMIFS(Услуги!AQ:AQ,Услуги!D:D,СВОД!D2311,Услуги!F:F,СВОД!F2311)</f>
        <v>0</v>
      </c>
      <c r="N2311" s="337">
        <f>SUMIFS('Скорая мед.помощь'!I:I,'Скорая мед.помощь'!D:D,СВОД!D2311,'Скорая мед.помощь'!F:F,СВОД!F2311)</f>
        <v>0</v>
      </c>
      <c r="O2311" s="338">
        <f>SUMIFS(Поликлиника!BF:BF,Поликлиника!D:D,СВОД!D2311,Поликлиника!F:F,СВОД!F2311)</f>
        <v>0</v>
      </c>
      <c r="P2311" s="339">
        <f>SUMIFS('Круглосуточный стационар'!O:O,'Круглосуточный стационар'!D:D,СВОД!D2311,'Круглосуточный стационар'!F:F,СВОД!F2311,'Круглосуточный стационар'!H:H,"-")+SUMIFS(ВМП!O:O,ВМП!D:D,СВОД!D2311,ВМП!F:F,СВОД!F2311,ВМП!H:H,"-")+SUMIFS('Дневной стационар'!O:O,'Дневной стационар'!D:D,СВОД!D2311,'Дневной стационар'!F:F,СВОД!F2311,'Дневной стационар'!H:H,"-")+SUMIFS(ЭКО!M:M,ЭКО!D:D,СВОД!D2311,ЭКО!F:F,СВОД!F2311)+SUMIFS(Диализ!M:M,Диализ!D:D,СВОД!D2311,Диализ!F:F,СВОД!F2311)+SUMIFS('Скорая мед.помощь'!N:N,'Скорая мед.помощь'!D:D,СВОД!D2311,'Скорая мед.помощь'!F:F,СВОД!F2311)+SUMIFS(Услуги!AV:AV,Услуги!D:D,СВОД!D2311,Услуги!F:F,СВОД!F2311)+SUMIFS(Поликлиника!BK:BK,Поликлиника!D:D,СВОД!D2311,Поликлиника!F:F,СВОД!F2311)</f>
        <v>0</v>
      </c>
      <c r="Q2311" s="336">
        <f>SUMIFS(Сверхбаза!L:L,Сверхбаза!C:C,СВОД!D2311,Сверхбаза!E:E,СВОД!F2311)+SUMIFS(Сверхбаза!N:N,Сверхбаза!C:C,СВОД!D2311,Сверхбаза!E:E,СВОД!F2311)</f>
        <v>0</v>
      </c>
      <c r="R2311" s="337">
        <f>SUMIFS(Сверхбаза!P:P,Сверхбаза!C:C,СВОД!D2311,Сверхбаза!E:E,СВОД!F2311)</f>
        <v>0</v>
      </c>
      <c r="S2311" s="337">
        <f>SUMIFS(Сверхбаза!R:R,Сверхбаза!C:C,СВОД!D2311,Сверхбаза!E:E,СВОД!F2311)</f>
        <v>0</v>
      </c>
      <c r="T2311" s="337">
        <f>SUMIFS(Сверхбаза!Q:Q,Сверхбаза!C:C,СВОД!D2311,Сверхбаза!E:E,СВОД!F2311)</f>
        <v>0</v>
      </c>
      <c r="U2311" s="337">
        <f>SUMIFS(Сверхбаза!S:S,Сверхбаза!C:C,СВОД!D2311,Сверхбаза!E:E,СВОД!F2311)</f>
        <v>0</v>
      </c>
      <c r="V2311" s="339">
        <f>SUMIFS(Сверхбаза!G:G,Сверхбаза!C:C,СВОД!D2311,Сверхбаза!E:E,СВОД!F2311)</f>
        <v>0</v>
      </c>
    </row>
    <row r="2312" spans="1:22" ht="25.5" outlineLevel="2" x14ac:dyDescent="0.2">
      <c r="A2312" s="33" t="s">
        <v>7</v>
      </c>
      <c r="B2312" s="9">
        <v>1</v>
      </c>
      <c r="C2312" s="10">
        <v>503708</v>
      </c>
      <c r="D2312" s="273">
        <v>371001</v>
      </c>
      <c r="E2312" s="81" t="s">
        <v>171</v>
      </c>
      <c r="F2312" s="81">
        <v>2</v>
      </c>
      <c r="G2312" s="82" t="s">
        <v>135</v>
      </c>
      <c r="H2312" s="336">
        <f>SUMIFS('Круглосуточный стационар'!J:J,'Круглосуточный стационар'!D:D,СВОД!D2312,'Круглосуточный стационар'!H:H,"-",'Круглосуточный стационар'!F:F,СВОД!F2312)+SUMIFS(ВМП!J:J,ВМП!D:D,СВОД!D2312,ВМП!H:H,"-",ВМП!F:F,СВОД!F2312)+SUMIFS('Дневной стационар'!J:J,'Дневной стационар'!D:D,СВОД!D2312,'Дневной стационар'!H:H,"-",'Дневной стационар'!F:F,СВОД!F2312)+SUMIFS(ЭКО!H:H,ЭКО!D:D,СВОД!D2312,ЭКО!F:F,СВОД!F2312)+SUMIFS(Диализ!H:H,Диализ!D:D,СВОД!D2312,Диализ!F:F,СВОД!F2312)</f>
        <v>0</v>
      </c>
      <c r="I2312" s="337">
        <f>SUMIFS(Поликлиника!H:H,Поликлиника!D:D,СВОД!D2312,Поликлиника!F:F,СВОД!F2312)</f>
        <v>0</v>
      </c>
      <c r="J2312" s="337">
        <f>SUMIFS(Поликлиника!AQ:AQ,Поликлиника!D:D,СВОД!D2312,Поликлиника!F:F,СВОД!F2312)</f>
        <v>0</v>
      </c>
      <c r="K2312" s="337">
        <f>SUMIFS(Поликлиника!AV:AV,Поликлиника!D:D,СВОД!D2312,Поликлиника!F:F,СВОД!F2312)</f>
        <v>0</v>
      </c>
      <c r="L2312" s="337">
        <f>SUMIFS(Поликлиника!BA:BA,Поликлиника!D:D,СВОД!D2312,Поликлиника!F:F,СВОД!F2312)</f>
        <v>0</v>
      </c>
      <c r="M2312" s="337">
        <f>SUMIFS(Услуги!H:H,Услуги!D:D,СВОД!D2312,Услуги!F:F,СВОД!F2312)+SUMIFS(Услуги!M:M,Услуги!D:D,СВОД!D2312,Услуги!F:F,СВОД!F2312)+SUMIFS(Услуги!R:R,Услуги!D:D,СВОД!D2312,Услуги!F:F,СВОД!F2312)+SUMIFS(Услуги!W:W,Услуги!D:D,СВОД!D2312,Услуги!F:F,СВОД!F2312)+SUMIFS(Услуги!AB:AB,Услуги!D:D,СВОД!D2312,Услуги!F:F,СВОД!F2312)+SUMIFS(Услуги!AG:AG,Услуги!D:D,СВОД!D2312,Услуги!F:F,СВОД!F2312)+SUMIFS(Услуги!AL:AL,Услуги!D:D,СВОД!D2312,Услуги!F:F,СВОД!F2312)+SUMIFS(Услуги!AQ:AQ,Услуги!D:D,СВОД!D2312,Услуги!F:F,СВОД!F2312)</f>
        <v>0</v>
      </c>
      <c r="N2312" s="337">
        <f>SUMIFS('Скорая мед.помощь'!I:I,'Скорая мед.помощь'!D:D,СВОД!D2312,'Скорая мед.помощь'!F:F,СВОД!F2312)</f>
        <v>0</v>
      </c>
      <c r="O2312" s="338">
        <f>SUMIFS(Поликлиника!BF:BF,Поликлиника!D:D,СВОД!D2312,Поликлиника!F:F,СВОД!F2312)</f>
        <v>0</v>
      </c>
      <c r="P2312" s="339">
        <f>SUMIFS('Круглосуточный стационар'!O:O,'Круглосуточный стационар'!D:D,СВОД!D2312,'Круглосуточный стационар'!F:F,СВОД!F2312,'Круглосуточный стационар'!H:H,"-")+SUMIFS(ВМП!O:O,ВМП!D:D,СВОД!D2312,ВМП!F:F,СВОД!F2312,ВМП!H:H,"-")+SUMIFS('Дневной стационар'!O:O,'Дневной стационар'!D:D,СВОД!D2312,'Дневной стационар'!F:F,СВОД!F2312,'Дневной стационар'!H:H,"-")+SUMIFS(ЭКО!M:M,ЭКО!D:D,СВОД!D2312,ЭКО!F:F,СВОД!F2312)+SUMIFS(Диализ!M:M,Диализ!D:D,СВОД!D2312,Диализ!F:F,СВОД!F2312)+SUMIFS('Скорая мед.помощь'!N:N,'Скорая мед.помощь'!D:D,СВОД!D2312,'Скорая мед.помощь'!F:F,СВОД!F2312)+SUMIFS(Услуги!AV:AV,Услуги!D:D,СВОД!D2312,Услуги!F:F,СВОД!F2312)+SUMIFS(Поликлиника!BK:BK,Поликлиника!D:D,СВОД!D2312,Поликлиника!F:F,СВОД!F2312)</f>
        <v>0</v>
      </c>
      <c r="Q2312" s="336">
        <f>SUMIFS(Сверхбаза!L:L,Сверхбаза!C:C,СВОД!D2312,Сверхбаза!E:E,СВОД!F2312)+SUMIFS(Сверхбаза!N:N,Сверхбаза!C:C,СВОД!D2312,Сверхбаза!E:E,СВОД!F2312)</f>
        <v>0</v>
      </c>
      <c r="R2312" s="337">
        <f>SUMIFS(Сверхбаза!P:P,Сверхбаза!C:C,СВОД!D2312,Сверхбаза!E:E,СВОД!F2312)</f>
        <v>0</v>
      </c>
      <c r="S2312" s="337">
        <f>SUMIFS(Сверхбаза!R:R,Сверхбаза!C:C,СВОД!D2312,Сверхбаза!E:E,СВОД!F2312)</f>
        <v>0</v>
      </c>
      <c r="T2312" s="337">
        <f>SUMIFS(Сверхбаза!Q:Q,Сверхбаза!C:C,СВОД!D2312,Сверхбаза!E:E,СВОД!F2312)</f>
        <v>0</v>
      </c>
      <c r="U2312" s="337">
        <f>SUMIFS(Сверхбаза!S:S,Сверхбаза!C:C,СВОД!D2312,Сверхбаза!E:E,СВОД!F2312)</f>
        <v>0</v>
      </c>
      <c r="V2312" s="339">
        <f>SUMIFS(Сверхбаза!G:G,Сверхбаза!C:C,СВОД!D2312,Сверхбаза!E:E,СВОД!F2312)</f>
        <v>0</v>
      </c>
    </row>
    <row r="2313" spans="1:22" ht="25.5" outlineLevel="2" x14ac:dyDescent="0.2">
      <c r="A2313" s="33" t="s">
        <v>7</v>
      </c>
      <c r="B2313" s="9">
        <v>1</v>
      </c>
      <c r="C2313" s="10">
        <v>503708</v>
      </c>
      <c r="D2313" s="273">
        <v>371001</v>
      </c>
      <c r="E2313" s="81" t="s">
        <v>171</v>
      </c>
      <c r="F2313" s="81">
        <v>6</v>
      </c>
      <c r="G2313" s="82" t="s">
        <v>860</v>
      </c>
      <c r="H2313" s="336">
        <f>SUMIFS('Круглосуточный стационар'!J:J,'Круглосуточный стационар'!D:D,СВОД!D2313,'Круглосуточный стационар'!H:H,"-",'Круглосуточный стационар'!F:F,СВОД!F2313)+SUMIFS(ВМП!J:J,ВМП!D:D,СВОД!D2313,ВМП!H:H,"-",ВМП!F:F,СВОД!F2313)+SUMIFS('Дневной стационар'!J:J,'Дневной стационар'!D:D,СВОД!D2313,'Дневной стационар'!H:H,"-",'Дневной стационар'!F:F,СВОД!F2313)+SUMIFS(ЭКО!H:H,ЭКО!D:D,СВОД!D2313,ЭКО!F:F,СВОД!F2313)+SUMIFS(Диализ!H:H,Диализ!D:D,СВОД!D2313,Диализ!F:F,СВОД!F2313)</f>
        <v>0</v>
      </c>
      <c r="I2313" s="337">
        <f>SUMIFS(Поликлиника!H:H,Поликлиника!D:D,СВОД!D2313,Поликлиника!F:F,СВОД!F2313)</f>
        <v>0</v>
      </c>
      <c r="J2313" s="337">
        <f>SUMIFS(Поликлиника!AQ:AQ,Поликлиника!D:D,СВОД!D2313,Поликлиника!F:F,СВОД!F2313)</f>
        <v>0</v>
      </c>
      <c r="K2313" s="337">
        <f>SUMIFS(Поликлиника!AV:AV,Поликлиника!D:D,СВОД!D2313,Поликлиника!F:F,СВОД!F2313)</f>
        <v>0</v>
      </c>
      <c r="L2313" s="337">
        <f>SUMIFS(Поликлиника!BA:BA,Поликлиника!D:D,СВОД!D2313,Поликлиника!F:F,СВОД!F2313)</f>
        <v>0</v>
      </c>
      <c r="M2313" s="337">
        <f>SUMIFS(Услуги!H:H,Услуги!D:D,СВОД!D2313,Услуги!F:F,СВОД!F2313)+SUMIFS(Услуги!M:M,Услуги!D:D,СВОД!D2313,Услуги!F:F,СВОД!F2313)+SUMIFS(Услуги!R:R,Услуги!D:D,СВОД!D2313,Услуги!F:F,СВОД!F2313)+SUMIFS(Услуги!W:W,Услуги!D:D,СВОД!D2313,Услуги!F:F,СВОД!F2313)+SUMIFS(Услуги!AB:AB,Услуги!D:D,СВОД!D2313,Услуги!F:F,СВОД!F2313)+SUMIFS(Услуги!AG:AG,Услуги!D:D,СВОД!D2313,Услуги!F:F,СВОД!F2313)+SUMIFS(Услуги!AL:AL,Услуги!D:D,СВОД!D2313,Услуги!F:F,СВОД!F2313)+SUMIFS(Услуги!AQ:AQ,Услуги!D:D,СВОД!D2313,Услуги!F:F,СВОД!F2313)</f>
        <v>0</v>
      </c>
      <c r="N2313" s="337">
        <f>SUMIFS('Скорая мед.помощь'!I:I,'Скорая мед.помощь'!D:D,СВОД!D2313,'Скорая мед.помощь'!F:F,СВОД!F2313)</f>
        <v>0</v>
      </c>
      <c r="O2313" s="338">
        <f>SUMIFS(Поликлиника!BF:BF,Поликлиника!D:D,СВОД!D2313,Поликлиника!F:F,СВОД!F2313)</f>
        <v>0</v>
      </c>
      <c r="P2313" s="339">
        <f>SUMIFS('Круглосуточный стационар'!O:O,'Круглосуточный стационар'!D:D,СВОД!D2313,'Круглосуточный стационар'!F:F,СВОД!F2313,'Круглосуточный стационар'!H:H,"-")+SUMIFS(ВМП!O:O,ВМП!D:D,СВОД!D2313,ВМП!F:F,СВОД!F2313,ВМП!H:H,"-")+SUMIFS('Дневной стационар'!O:O,'Дневной стационар'!D:D,СВОД!D2313,'Дневной стационар'!F:F,СВОД!F2313,'Дневной стационар'!H:H,"-")+SUMIFS(ЭКО!M:M,ЭКО!D:D,СВОД!D2313,ЭКО!F:F,СВОД!F2313)+SUMIFS(Диализ!M:M,Диализ!D:D,СВОД!D2313,Диализ!F:F,СВОД!F2313)+SUMIFS('Скорая мед.помощь'!N:N,'Скорая мед.помощь'!D:D,СВОД!D2313,'Скорая мед.помощь'!F:F,СВОД!F2313)+SUMIFS(Услуги!AV:AV,Услуги!D:D,СВОД!D2313,Услуги!F:F,СВОД!F2313)+SUMIFS(Поликлиника!BK:BK,Поликлиника!D:D,СВОД!D2313,Поликлиника!F:F,СВОД!F2313)</f>
        <v>0</v>
      </c>
      <c r="Q2313" s="336">
        <f>SUMIFS(Сверхбаза!L:L,Сверхбаза!C:C,СВОД!D2313,Сверхбаза!E:E,СВОД!F2313)+SUMIFS(Сверхбаза!N:N,Сверхбаза!C:C,СВОД!D2313,Сверхбаза!E:E,СВОД!F2313)</f>
        <v>0</v>
      </c>
      <c r="R2313" s="337">
        <f>SUMIFS(Сверхбаза!P:P,Сверхбаза!C:C,СВОД!D2313,Сверхбаза!E:E,СВОД!F2313)</f>
        <v>0</v>
      </c>
      <c r="S2313" s="337">
        <f>SUMIFS(Сверхбаза!R:R,Сверхбаза!C:C,СВОД!D2313,Сверхбаза!E:E,СВОД!F2313)</f>
        <v>0</v>
      </c>
      <c r="T2313" s="337">
        <f>SUMIFS(Сверхбаза!Q:Q,Сверхбаза!C:C,СВОД!D2313,Сверхбаза!E:E,СВОД!F2313)</f>
        <v>0</v>
      </c>
      <c r="U2313" s="337">
        <f>SUMIFS(Сверхбаза!S:S,Сверхбаза!C:C,СВОД!D2313,Сверхбаза!E:E,СВОД!F2313)</f>
        <v>0</v>
      </c>
      <c r="V2313" s="339">
        <f>SUMIFS(Сверхбаза!G:G,Сверхбаза!C:C,СВОД!D2313,Сверхбаза!E:E,СВОД!F2313)</f>
        <v>0</v>
      </c>
    </row>
    <row r="2314" spans="1:22" ht="25.5" outlineLevel="2" x14ac:dyDescent="0.2">
      <c r="A2314" s="33" t="s">
        <v>7</v>
      </c>
      <c r="B2314" s="9">
        <v>1</v>
      </c>
      <c r="C2314" s="10">
        <v>503708</v>
      </c>
      <c r="D2314" s="273">
        <v>371001</v>
      </c>
      <c r="E2314" s="81" t="s">
        <v>171</v>
      </c>
      <c r="F2314" s="81">
        <v>3</v>
      </c>
      <c r="G2314" s="82" t="s">
        <v>136</v>
      </c>
      <c r="H2314" s="336">
        <f>SUMIFS('Круглосуточный стационар'!J:J,'Круглосуточный стационар'!D:D,СВОД!D2314,'Круглосуточный стационар'!H:H,"-",'Круглосуточный стационар'!F:F,СВОД!F2314)+SUMIFS(ВМП!J:J,ВМП!D:D,СВОД!D2314,ВМП!H:H,"-",ВМП!F:F,СВОД!F2314)+SUMIFS('Дневной стационар'!J:J,'Дневной стационар'!D:D,СВОД!D2314,'Дневной стационар'!H:H,"-",'Дневной стационар'!F:F,СВОД!F2314)+SUMIFS(ЭКО!H:H,ЭКО!D:D,СВОД!D2314,ЭКО!F:F,СВОД!F2314)+SUMIFS(Диализ!H:H,Диализ!D:D,СВОД!D2314,Диализ!F:F,СВОД!F2314)</f>
        <v>0</v>
      </c>
      <c r="I2314" s="337">
        <f>SUMIFS(Поликлиника!H:H,Поликлиника!D:D,СВОД!D2314,Поликлиника!F:F,СВОД!F2314)</f>
        <v>0</v>
      </c>
      <c r="J2314" s="337">
        <f>SUMIFS(Поликлиника!AQ:AQ,Поликлиника!D:D,СВОД!D2314,Поликлиника!F:F,СВОД!F2314)</f>
        <v>0</v>
      </c>
      <c r="K2314" s="337">
        <f>SUMIFS(Поликлиника!AV:AV,Поликлиника!D:D,СВОД!D2314,Поликлиника!F:F,СВОД!F2314)</f>
        <v>6303</v>
      </c>
      <c r="L2314" s="337">
        <f>SUMIFS(Поликлиника!BA:BA,Поликлиника!D:D,СВОД!D2314,Поликлиника!F:F,СВОД!F2314)</f>
        <v>59437</v>
      </c>
      <c r="M2314" s="337">
        <f>SUMIFS(Услуги!H:H,Услуги!D:D,СВОД!D2314,Услуги!F:F,СВОД!F2314)+SUMIFS(Услуги!M:M,Услуги!D:D,СВОД!D2314,Услуги!F:F,СВОД!F2314)+SUMIFS(Услуги!R:R,Услуги!D:D,СВОД!D2314,Услуги!F:F,СВОД!F2314)+SUMIFS(Услуги!W:W,Услуги!D:D,СВОД!D2314,Услуги!F:F,СВОД!F2314)+SUMIFS(Услуги!AB:AB,Услуги!D:D,СВОД!D2314,Услуги!F:F,СВОД!F2314)+SUMIFS(Услуги!AG:AG,Услуги!D:D,СВОД!D2314,Услуги!F:F,СВОД!F2314)+SUMIFS(Услуги!AL:AL,Услуги!D:D,СВОД!D2314,Услуги!F:F,СВОД!F2314)+SUMIFS(Услуги!AQ:AQ,Услуги!D:D,СВОД!D2314,Услуги!F:F,СВОД!F2314)</f>
        <v>0</v>
      </c>
      <c r="N2314" s="337">
        <f>SUMIFS('Скорая мед.помощь'!I:I,'Скорая мед.помощь'!D:D,СВОД!D2314,'Скорая мед.помощь'!F:F,СВОД!F2314)</f>
        <v>0</v>
      </c>
      <c r="O2314" s="338">
        <f>SUMIFS(Поликлиника!BF:BF,Поликлиника!D:D,СВОД!D2314,Поликлиника!F:F,СВОД!F2314)</f>
        <v>283423</v>
      </c>
      <c r="P2314" s="339">
        <f>SUMIFS('Круглосуточный стационар'!O:O,'Круглосуточный стационар'!D:D,СВОД!D2314,'Круглосуточный стационар'!F:F,СВОД!F2314,'Круглосуточный стационар'!H:H,"-")+SUMIFS(ВМП!O:O,ВМП!D:D,СВОД!D2314,ВМП!F:F,СВОД!F2314,ВМП!H:H,"-")+SUMIFS('Дневной стационар'!O:O,'Дневной стационар'!D:D,СВОД!D2314,'Дневной стационар'!F:F,СВОД!F2314,'Дневной стационар'!H:H,"-")+SUMIFS(ЭКО!M:M,ЭКО!D:D,СВОД!D2314,ЭКО!F:F,СВОД!F2314)+SUMIFS(Диализ!M:M,Диализ!D:D,СВОД!D2314,Диализ!F:F,СВОД!F2314)+SUMIFS('Скорая мед.помощь'!N:N,'Скорая мед.помощь'!D:D,СВОД!D2314,'Скорая мед.помощь'!F:F,СВОД!F2314)+SUMIFS(Услуги!AV:AV,Услуги!D:D,СВОД!D2314,Услуги!F:F,СВОД!F2314)+SUMIFS(Поликлиника!BK:BK,Поликлиника!D:D,СВОД!D2314,Поликлиника!F:F,СВОД!F2314)</f>
        <v>45499.663439999989</v>
      </c>
      <c r="Q2314" s="336">
        <f>SUMIFS(Сверхбаза!L:L,Сверхбаза!C:C,СВОД!D2314,Сверхбаза!E:E,СВОД!F2314)+SUMIFS(Сверхбаза!N:N,Сверхбаза!C:C,СВОД!D2314,Сверхбаза!E:E,СВОД!F2314)</f>
        <v>0</v>
      </c>
      <c r="R2314" s="337">
        <f>SUMIFS(Сверхбаза!P:P,Сверхбаза!C:C,СВОД!D2314,Сверхбаза!E:E,СВОД!F2314)</f>
        <v>0</v>
      </c>
      <c r="S2314" s="337">
        <f>SUMIFS(Сверхбаза!R:R,Сверхбаза!C:C,СВОД!D2314,Сверхбаза!E:E,СВОД!F2314)</f>
        <v>0</v>
      </c>
      <c r="T2314" s="337">
        <f>SUMIFS(Сверхбаза!Q:Q,Сверхбаза!C:C,СВОД!D2314,Сверхбаза!E:E,СВОД!F2314)</f>
        <v>0</v>
      </c>
      <c r="U2314" s="337">
        <f>SUMIFS(Сверхбаза!S:S,Сверхбаза!C:C,СВОД!D2314,Сверхбаза!E:E,СВОД!F2314)</f>
        <v>0</v>
      </c>
      <c r="V2314" s="339">
        <f>SUMIFS(Сверхбаза!G:G,Сверхбаза!C:C,СВОД!D2314,Сверхбаза!E:E,СВОД!F2314)</f>
        <v>0</v>
      </c>
    </row>
    <row r="2315" spans="1:22" ht="25.5" outlineLevel="2" x14ac:dyDescent="0.2">
      <c r="A2315" s="33" t="s">
        <v>7</v>
      </c>
      <c r="B2315" s="9">
        <v>1</v>
      </c>
      <c r="C2315" s="10">
        <v>503708</v>
      </c>
      <c r="D2315" s="273">
        <v>371001</v>
      </c>
      <c r="E2315" s="81" t="s">
        <v>171</v>
      </c>
      <c r="F2315" s="81">
        <v>7</v>
      </c>
      <c r="G2315" s="82" t="s">
        <v>861</v>
      </c>
      <c r="H2315" s="336">
        <f>SUMIFS('Круглосуточный стационар'!J:J,'Круглосуточный стационар'!D:D,СВОД!D2315,'Круглосуточный стационар'!H:H,"-",'Круглосуточный стационар'!F:F,СВОД!F2315)+SUMIFS(ВМП!J:J,ВМП!D:D,СВОД!D2315,ВМП!H:H,"-",ВМП!F:F,СВОД!F2315)+SUMIFS('Дневной стационар'!J:J,'Дневной стационар'!D:D,СВОД!D2315,'Дневной стационар'!H:H,"-",'Дневной стационар'!F:F,СВОД!F2315)+SUMIFS(ЭКО!H:H,ЭКО!D:D,СВОД!D2315,ЭКО!F:F,СВОД!F2315)+SUMIFS(Диализ!H:H,Диализ!D:D,СВОД!D2315,Диализ!F:F,СВОД!F2315)</f>
        <v>0</v>
      </c>
      <c r="I2315" s="337">
        <f>SUMIFS(Поликлиника!H:H,Поликлиника!D:D,СВОД!D2315,Поликлиника!F:F,СВОД!F2315)</f>
        <v>0</v>
      </c>
      <c r="J2315" s="337">
        <f>SUMIFS(Поликлиника!AQ:AQ,Поликлиника!D:D,СВОД!D2315,Поликлиника!F:F,СВОД!F2315)</f>
        <v>0</v>
      </c>
      <c r="K2315" s="337">
        <f>SUMIFS(Поликлиника!AV:AV,Поликлиника!D:D,СВОД!D2315,Поликлиника!F:F,СВОД!F2315)</f>
        <v>0</v>
      </c>
      <c r="L2315" s="337">
        <f>SUMIFS(Поликлиника!BA:BA,Поликлиника!D:D,СВОД!D2315,Поликлиника!F:F,СВОД!F2315)</f>
        <v>0</v>
      </c>
      <c r="M2315" s="337">
        <f>SUMIFS(Услуги!H:H,Услуги!D:D,СВОД!D2315,Услуги!F:F,СВОД!F2315)+SUMIFS(Услуги!M:M,Услуги!D:D,СВОД!D2315,Услуги!F:F,СВОД!F2315)+SUMIFS(Услуги!R:R,Услуги!D:D,СВОД!D2315,Услуги!F:F,СВОД!F2315)+SUMIFS(Услуги!W:W,Услуги!D:D,СВОД!D2315,Услуги!F:F,СВОД!F2315)+SUMIFS(Услуги!AB:AB,Услуги!D:D,СВОД!D2315,Услуги!F:F,СВОД!F2315)+SUMIFS(Услуги!AG:AG,Услуги!D:D,СВОД!D2315,Услуги!F:F,СВОД!F2315)+SUMIFS(Услуги!AL:AL,Услуги!D:D,СВОД!D2315,Услуги!F:F,СВОД!F2315)+SUMIFS(Услуги!AQ:AQ,Услуги!D:D,СВОД!D2315,Услуги!F:F,СВОД!F2315)</f>
        <v>0</v>
      </c>
      <c r="N2315" s="337">
        <f>SUMIFS('Скорая мед.помощь'!I:I,'Скорая мед.помощь'!D:D,СВОД!D2315,'Скорая мед.помощь'!F:F,СВОД!F2315)</f>
        <v>0</v>
      </c>
      <c r="O2315" s="338">
        <f>SUMIFS(Поликлиника!BF:BF,Поликлиника!D:D,СВОД!D2315,Поликлиника!F:F,СВОД!F2315)</f>
        <v>0</v>
      </c>
      <c r="P2315" s="339">
        <f>SUMIFS('Круглосуточный стационар'!O:O,'Круглосуточный стационар'!D:D,СВОД!D2315,'Круглосуточный стационар'!F:F,СВОД!F2315,'Круглосуточный стационар'!H:H,"-")+SUMIFS(ВМП!O:O,ВМП!D:D,СВОД!D2315,ВМП!F:F,СВОД!F2315,ВМП!H:H,"-")+SUMIFS('Дневной стационар'!O:O,'Дневной стационар'!D:D,СВОД!D2315,'Дневной стационар'!F:F,СВОД!F2315,'Дневной стационар'!H:H,"-")+SUMIFS(ЭКО!M:M,ЭКО!D:D,СВОД!D2315,ЭКО!F:F,СВОД!F2315)+SUMIFS(Диализ!M:M,Диализ!D:D,СВОД!D2315,Диализ!F:F,СВОД!F2315)+SUMIFS('Скорая мед.помощь'!N:N,'Скорая мед.помощь'!D:D,СВОД!D2315,'Скорая мед.помощь'!F:F,СВОД!F2315)+SUMIFS(Услуги!AV:AV,Услуги!D:D,СВОД!D2315,Услуги!F:F,СВОД!F2315)+SUMIFS(Поликлиника!BK:BK,Поликлиника!D:D,СВОД!D2315,Поликлиника!F:F,СВОД!F2315)</f>
        <v>0</v>
      </c>
      <c r="Q2315" s="336">
        <f>SUMIFS(Сверхбаза!L:L,Сверхбаза!C:C,СВОД!D2315,Сверхбаза!E:E,СВОД!F2315)+SUMIFS(Сверхбаза!N:N,Сверхбаза!C:C,СВОД!D2315,Сверхбаза!E:E,СВОД!F2315)</f>
        <v>0</v>
      </c>
      <c r="R2315" s="337">
        <f>SUMIFS(Сверхбаза!P:P,Сверхбаза!C:C,СВОД!D2315,Сверхбаза!E:E,СВОД!F2315)</f>
        <v>0</v>
      </c>
      <c r="S2315" s="337">
        <f>SUMIFS(Сверхбаза!R:R,Сверхбаза!C:C,СВОД!D2315,Сверхбаза!E:E,СВОД!F2315)</f>
        <v>0</v>
      </c>
      <c r="T2315" s="337">
        <f>SUMIFS(Сверхбаза!Q:Q,Сверхбаза!C:C,СВОД!D2315,Сверхбаза!E:E,СВОД!F2315)</f>
        <v>0</v>
      </c>
      <c r="U2315" s="337">
        <f>SUMIFS(Сверхбаза!S:S,Сверхбаза!C:C,СВОД!D2315,Сверхбаза!E:E,СВОД!F2315)</f>
        <v>0</v>
      </c>
      <c r="V2315" s="339">
        <f>SUMIFS(Сверхбаза!G:G,Сверхбаза!C:C,СВОД!D2315,Сверхбаза!E:E,СВОД!F2315)</f>
        <v>0</v>
      </c>
    </row>
    <row r="2316" spans="1:22" ht="25.5" outlineLevel="2" x14ac:dyDescent="0.2">
      <c r="A2316" s="33" t="s">
        <v>7</v>
      </c>
      <c r="B2316" s="9">
        <v>1</v>
      </c>
      <c r="C2316" s="10">
        <v>503708</v>
      </c>
      <c r="D2316" s="273">
        <v>371001</v>
      </c>
      <c r="E2316" s="81" t="s">
        <v>171</v>
      </c>
      <c r="F2316" s="81">
        <v>70</v>
      </c>
      <c r="G2316" s="82" t="s">
        <v>862</v>
      </c>
      <c r="H2316" s="336">
        <f>SUMIFS('Круглосуточный стационар'!J:J,'Круглосуточный стационар'!D:D,СВОД!D2316,'Круглосуточный стационар'!H:H,"-",'Круглосуточный стационар'!F:F,СВОД!F2316)+SUMIFS(ВМП!J:J,ВМП!D:D,СВОД!D2316,ВМП!H:H,"-",ВМП!F:F,СВОД!F2316)+SUMIFS('Дневной стационар'!J:J,'Дневной стационар'!D:D,СВОД!D2316,'Дневной стационар'!H:H,"-",'Дневной стационар'!F:F,СВОД!F2316)+SUMIFS(ЭКО!H:H,ЭКО!D:D,СВОД!D2316,ЭКО!F:F,СВОД!F2316)+SUMIFS(Диализ!H:H,Диализ!D:D,СВОД!D2316,Диализ!F:F,СВОД!F2316)</f>
        <v>0</v>
      </c>
      <c r="I2316" s="337">
        <f>SUMIFS(Поликлиника!H:H,Поликлиника!D:D,СВОД!D2316,Поликлиника!F:F,СВОД!F2316)</f>
        <v>0</v>
      </c>
      <c r="J2316" s="337">
        <f>SUMIFS(Поликлиника!AQ:AQ,Поликлиника!D:D,СВОД!D2316,Поликлиника!F:F,СВОД!F2316)</f>
        <v>0</v>
      </c>
      <c r="K2316" s="337">
        <f>SUMIFS(Поликлиника!AV:AV,Поликлиника!D:D,СВОД!D2316,Поликлиника!F:F,СВОД!F2316)</f>
        <v>0</v>
      </c>
      <c r="L2316" s="337">
        <f>SUMIFS(Поликлиника!BA:BA,Поликлиника!D:D,СВОД!D2316,Поликлиника!F:F,СВОД!F2316)</f>
        <v>0</v>
      </c>
      <c r="M2316" s="337">
        <f>SUMIFS(Услуги!H:H,Услуги!D:D,СВОД!D2316,Услуги!F:F,СВОД!F2316)+SUMIFS(Услуги!M:M,Услуги!D:D,СВОД!D2316,Услуги!F:F,СВОД!F2316)+SUMIFS(Услуги!R:R,Услуги!D:D,СВОД!D2316,Услуги!F:F,СВОД!F2316)+SUMIFS(Услуги!W:W,Услуги!D:D,СВОД!D2316,Услуги!F:F,СВОД!F2316)+SUMIFS(Услуги!AB:AB,Услуги!D:D,СВОД!D2316,Услуги!F:F,СВОД!F2316)+SUMIFS(Услуги!AG:AG,Услуги!D:D,СВОД!D2316,Услуги!F:F,СВОД!F2316)+SUMIFS(Услуги!AL:AL,Услуги!D:D,СВОД!D2316,Услуги!F:F,СВОД!F2316)+SUMIFS(Услуги!AQ:AQ,Услуги!D:D,СВОД!D2316,Услуги!F:F,СВОД!F2316)</f>
        <v>0</v>
      </c>
      <c r="N2316" s="337">
        <f>SUMIFS('Скорая мед.помощь'!I:I,'Скорая мед.помощь'!D:D,СВОД!D2316,'Скорая мед.помощь'!F:F,СВОД!F2316)</f>
        <v>0</v>
      </c>
      <c r="O2316" s="338">
        <f>SUMIFS(Поликлиника!BF:BF,Поликлиника!D:D,СВОД!D2316,Поликлиника!F:F,СВОД!F2316)</f>
        <v>0</v>
      </c>
      <c r="P2316" s="339">
        <f>SUMIFS('Круглосуточный стационар'!O:O,'Круглосуточный стационар'!D:D,СВОД!D2316,'Круглосуточный стационар'!F:F,СВОД!F2316,'Круглосуточный стационар'!H:H,"-")+SUMIFS(ВМП!O:O,ВМП!D:D,СВОД!D2316,ВМП!F:F,СВОД!F2316,ВМП!H:H,"-")+SUMIFS('Дневной стационар'!O:O,'Дневной стационар'!D:D,СВОД!D2316,'Дневной стационар'!F:F,СВОД!F2316,'Дневной стационар'!H:H,"-")+SUMIFS(ЭКО!M:M,ЭКО!D:D,СВОД!D2316,ЭКО!F:F,СВОД!F2316)+SUMIFS(Диализ!M:M,Диализ!D:D,СВОД!D2316,Диализ!F:F,СВОД!F2316)+SUMIFS('Скорая мед.помощь'!N:N,'Скорая мед.помощь'!D:D,СВОД!D2316,'Скорая мед.помощь'!F:F,СВОД!F2316)+SUMIFS(Услуги!AV:AV,Услуги!D:D,СВОД!D2316,Услуги!F:F,СВОД!F2316)+SUMIFS(Поликлиника!BK:BK,Поликлиника!D:D,СВОД!D2316,Поликлиника!F:F,СВОД!F2316)</f>
        <v>0</v>
      </c>
      <c r="Q2316" s="336">
        <f>SUMIFS(Сверхбаза!L:L,Сверхбаза!C:C,СВОД!D2316,Сверхбаза!E:E,СВОД!F2316)+SUMIFS(Сверхбаза!N:N,Сверхбаза!C:C,СВОД!D2316,Сверхбаза!E:E,СВОД!F2316)</f>
        <v>0</v>
      </c>
      <c r="R2316" s="337">
        <f>SUMIFS(Сверхбаза!P:P,Сверхбаза!C:C,СВОД!D2316,Сверхбаза!E:E,СВОД!F2316)</f>
        <v>0</v>
      </c>
      <c r="S2316" s="337">
        <f>SUMIFS(Сверхбаза!R:R,Сверхбаза!C:C,СВОД!D2316,Сверхбаза!E:E,СВОД!F2316)</f>
        <v>0</v>
      </c>
      <c r="T2316" s="337">
        <f>SUMIFS(Сверхбаза!Q:Q,Сверхбаза!C:C,СВОД!D2316,Сверхбаза!E:E,СВОД!F2316)</f>
        <v>0</v>
      </c>
      <c r="U2316" s="337">
        <f>SUMIFS(Сверхбаза!S:S,Сверхбаза!C:C,СВОД!D2316,Сверхбаза!E:E,СВОД!F2316)</f>
        <v>0</v>
      </c>
      <c r="V2316" s="339">
        <f>SUMIFS(Сверхбаза!G:G,Сверхбаза!C:C,СВОД!D2316,Сверхбаза!E:E,СВОД!F2316)</f>
        <v>0</v>
      </c>
    </row>
    <row r="2317" spans="1:22" ht="25.5" outlineLevel="2" x14ac:dyDescent="0.2">
      <c r="A2317" s="33" t="s">
        <v>7</v>
      </c>
      <c r="B2317" s="9">
        <v>1</v>
      </c>
      <c r="C2317" s="10">
        <v>503708</v>
      </c>
      <c r="D2317" s="273">
        <v>371001</v>
      </c>
      <c r="E2317" s="81" t="s">
        <v>171</v>
      </c>
      <c r="F2317" s="81">
        <v>94</v>
      </c>
      <c r="G2317" s="82" t="s">
        <v>124</v>
      </c>
      <c r="H2317" s="336">
        <f>SUMIFS('Круглосуточный стационар'!J:J,'Круглосуточный стационар'!D:D,СВОД!D2317,'Круглосуточный стационар'!H:H,"-",'Круглосуточный стационар'!F:F,СВОД!F2317)+SUMIFS(ВМП!J:J,ВМП!D:D,СВОД!D2317,ВМП!H:H,"-",ВМП!F:F,СВОД!F2317)+SUMIFS('Дневной стационар'!J:J,'Дневной стационар'!D:D,СВОД!D2317,'Дневной стационар'!H:H,"-",'Дневной стационар'!F:F,СВОД!F2317)+SUMIFS(ЭКО!H:H,ЭКО!D:D,СВОД!D2317,ЭКО!F:F,СВОД!F2317)+SUMIFS(Диализ!H:H,Диализ!D:D,СВОД!D2317,Диализ!F:F,СВОД!F2317)</f>
        <v>0</v>
      </c>
      <c r="I2317" s="337">
        <f>SUMIFS(Поликлиника!H:H,Поликлиника!D:D,СВОД!D2317,Поликлиника!F:F,СВОД!F2317)</f>
        <v>0</v>
      </c>
      <c r="J2317" s="337">
        <f>SUMIFS(Поликлиника!AQ:AQ,Поликлиника!D:D,СВОД!D2317,Поликлиника!F:F,СВОД!F2317)</f>
        <v>0</v>
      </c>
      <c r="K2317" s="337">
        <f>SUMIFS(Поликлиника!AV:AV,Поликлиника!D:D,СВОД!D2317,Поликлиника!F:F,СВОД!F2317)</f>
        <v>0</v>
      </c>
      <c r="L2317" s="337">
        <f>SUMIFS(Поликлиника!BA:BA,Поликлиника!D:D,СВОД!D2317,Поликлиника!F:F,СВОД!F2317)</f>
        <v>0</v>
      </c>
      <c r="M2317" s="337">
        <f>SUMIFS(Услуги!H:H,Услуги!D:D,СВОД!D2317,Услуги!F:F,СВОД!F2317)+SUMIFS(Услуги!M:M,Услуги!D:D,СВОД!D2317,Услуги!F:F,СВОД!F2317)+SUMIFS(Услуги!R:R,Услуги!D:D,СВОД!D2317,Услуги!F:F,СВОД!F2317)+SUMIFS(Услуги!W:W,Услуги!D:D,СВОД!D2317,Услуги!F:F,СВОД!F2317)+SUMIFS(Услуги!AB:AB,Услуги!D:D,СВОД!D2317,Услуги!F:F,СВОД!F2317)+SUMIFS(Услуги!AG:AG,Услуги!D:D,СВОД!D2317,Услуги!F:F,СВОД!F2317)+SUMIFS(Услуги!AL:AL,Услуги!D:D,СВОД!D2317,Услуги!F:F,СВОД!F2317)+SUMIFS(Услуги!AQ:AQ,Услуги!D:D,СВОД!D2317,Услуги!F:F,СВОД!F2317)</f>
        <v>0</v>
      </c>
      <c r="N2317" s="337">
        <f>SUMIFS('Скорая мед.помощь'!I:I,'Скорая мед.помощь'!D:D,СВОД!D2317,'Скорая мед.помощь'!F:F,СВОД!F2317)</f>
        <v>0</v>
      </c>
      <c r="O2317" s="338">
        <f>SUMIFS(Поликлиника!BF:BF,Поликлиника!D:D,СВОД!D2317,Поликлиника!F:F,СВОД!F2317)</f>
        <v>0</v>
      </c>
      <c r="P2317" s="339">
        <f>SUMIFS('Круглосуточный стационар'!O:O,'Круглосуточный стационар'!D:D,СВОД!D2317,'Круглосуточный стационар'!F:F,СВОД!F2317,'Круглосуточный стационар'!H:H,"-")+SUMIFS(ВМП!O:O,ВМП!D:D,СВОД!D2317,ВМП!F:F,СВОД!F2317,ВМП!H:H,"-")+SUMIFS('Дневной стационар'!O:O,'Дневной стационар'!D:D,СВОД!D2317,'Дневной стационар'!F:F,СВОД!F2317,'Дневной стационар'!H:H,"-")+SUMIFS(ЭКО!M:M,ЭКО!D:D,СВОД!D2317,ЭКО!F:F,СВОД!F2317)+SUMIFS(Диализ!M:M,Диализ!D:D,СВОД!D2317,Диализ!F:F,СВОД!F2317)+SUMIFS('Скорая мед.помощь'!N:N,'Скорая мед.помощь'!D:D,СВОД!D2317,'Скорая мед.помощь'!F:F,СВОД!F2317)+SUMIFS(Услуги!AV:AV,Услуги!D:D,СВОД!D2317,Услуги!F:F,СВОД!F2317)+SUMIFS(Поликлиника!BK:BK,Поликлиника!D:D,СВОД!D2317,Поликлиника!F:F,СВОД!F2317)</f>
        <v>0</v>
      </c>
      <c r="Q2317" s="336">
        <f>SUMIFS(Сверхбаза!L:L,Сверхбаза!C:C,СВОД!D2317,Сверхбаза!E:E,СВОД!F2317)+SUMIFS(Сверхбаза!N:N,Сверхбаза!C:C,СВОД!D2317,Сверхбаза!E:E,СВОД!F2317)</f>
        <v>0</v>
      </c>
      <c r="R2317" s="337">
        <f>SUMIFS(Сверхбаза!P:P,Сверхбаза!C:C,СВОД!D2317,Сверхбаза!E:E,СВОД!F2317)</f>
        <v>0</v>
      </c>
      <c r="S2317" s="337">
        <f>SUMIFS(Сверхбаза!R:R,Сверхбаза!C:C,СВОД!D2317,Сверхбаза!E:E,СВОД!F2317)</f>
        <v>0</v>
      </c>
      <c r="T2317" s="337">
        <f>SUMIFS(Сверхбаза!Q:Q,Сверхбаза!C:C,СВОД!D2317,Сверхбаза!E:E,СВОД!F2317)</f>
        <v>0</v>
      </c>
      <c r="U2317" s="337">
        <f>SUMIFS(Сверхбаза!S:S,Сверхбаза!C:C,СВОД!D2317,Сверхбаза!E:E,СВОД!F2317)</f>
        <v>0</v>
      </c>
      <c r="V2317" s="339">
        <f>SUMIFS(Сверхбаза!G:G,Сверхбаза!C:C,СВОД!D2317,Сверхбаза!E:E,СВОД!F2317)</f>
        <v>0</v>
      </c>
    </row>
    <row r="2318" spans="1:22" outlineLevel="1" x14ac:dyDescent="0.2">
      <c r="A2318" s="320"/>
      <c r="B2318" s="321"/>
      <c r="C2318" s="322"/>
      <c r="D2318" s="340" t="s">
        <v>904</v>
      </c>
      <c r="E2318" s="83"/>
      <c r="F2318" s="83"/>
      <c r="G2318" s="84"/>
      <c r="H2318" s="341"/>
      <c r="I2318" s="342"/>
      <c r="J2318" s="342"/>
      <c r="K2318" s="342"/>
      <c r="L2318" s="342"/>
      <c r="M2318" s="342"/>
      <c r="N2318" s="342"/>
      <c r="O2318" s="343"/>
      <c r="P2318" s="344">
        <f>SUBTOTAL(9,P2310:P2317)</f>
        <v>45499.663439999989</v>
      </c>
      <c r="Q2318" s="341"/>
      <c r="R2318" s="342"/>
      <c r="S2318" s="342"/>
      <c r="T2318" s="342"/>
      <c r="U2318" s="342"/>
      <c r="V2318" s="344">
        <f>SUBTOTAL(9,V2310:V2317)</f>
        <v>0</v>
      </c>
    </row>
    <row r="2319" spans="1:22" ht="25.5" outlineLevel="2" x14ac:dyDescent="0.2">
      <c r="A2319" s="33" t="s">
        <v>7</v>
      </c>
      <c r="B2319" s="9">
        <v>1</v>
      </c>
      <c r="C2319" s="10">
        <v>503709</v>
      </c>
      <c r="D2319" s="273">
        <v>371101</v>
      </c>
      <c r="E2319" s="81" t="s">
        <v>172</v>
      </c>
      <c r="F2319" s="81">
        <v>1</v>
      </c>
      <c r="G2319" s="82" t="s">
        <v>12</v>
      </c>
      <c r="H2319" s="336">
        <f>SUMIFS('Круглосуточный стационар'!J:J,'Круглосуточный стационар'!D:D,СВОД!D2319,'Круглосуточный стационар'!H:H,"-",'Круглосуточный стационар'!F:F,СВОД!F2319)+SUMIFS(ВМП!J:J,ВМП!D:D,СВОД!D2319,ВМП!H:H,"-",ВМП!F:F,СВОД!F2319)+SUMIFS('Дневной стационар'!J:J,'Дневной стационар'!D:D,СВОД!D2319,'Дневной стационар'!H:H,"-",'Дневной стационар'!F:F,СВОД!F2319)+SUMIFS(ЭКО!H:H,ЭКО!D:D,СВОД!D2319,ЭКО!F:F,СВОД!F2319)+SUMIFS(Диализ!H:H,Диализ!D:D,СВОД!D2319,Диализ!F:F,СВОД!F2319)</f>
        <v>0</v>
      </c>
      <c r="I2319" s="337">
        <f>SUMIFS(Поликлиника!H:H,Поликлиника!D:D,СВОД!D2319,Поликлиника!F:F,СВОД!F2319)</f>
        <v>0</v>
      </c>
      <c r="J2319" s="337">
        <f>SUMIFS(Поликлиника!AQ:AQ,Поликлиника!D:D,СВОД!D2319,Поликлиника!F:F,СВОД!F2319)</f>
        <v>0</v>
      </c>
      <c r="K2319" s="337">
        <f>SUMIFS(Поликлиника!AV:AV,Поликлиника!D:D,СВОД!D2319,Поликлиника!F:F,СВОД!F2319)</f>
        <v>0</v>
      </c>
      <c r="L2319" s="337">
        <f>SUMIFS(Поликлиника!BA:BA,Поликлиника!D:D,СВОД!D2319,Поликлиника!F:F,СВОД!F2319)</f>
        <v>0</v>
      </c>
      <c r="M2319" s="337">
        <f>SUMIFS(Услуги!H:H,Услуги!D:D,СВОД!D2319,Услуги!F:F,СВОД!F2319)+SUMIFS(Услуги!M:M,Услуги!D:D,СВОД!D2319,Услуги!F:F,СВОД!F2319)+SUMIFS(Услуги!R:R,Услуги!D:D,СВОД!D2319,Услуги!F:F,СВОД!F2319)+SUMIFS(Услуги!W:W,Услуги!D:D,СВОД!D2319,Услуги!F:F,СВОД!F2319)+SUMIFS(Услуги!AB:AB,Услуги!D:D,СВОД!D2319,Услуги!F:F,СВОД!F2319)+SUMIFS(Услуги!AG:AG,Услуги!D:D,СВОД!D2319,Услуги!F:F,СВОД!F2319)+SUMIFS(Услуги!AL:AL,Услуги!D:D,СВОД!D2319,Услуги!F:F,СВОД!F2319)+SUMIFS(Услуги!AQ:AQ,Услуги!D:D,СВОД!D2319,Услуги!F:F,СВОД!F2319)</f>
        <v>0</v>
      </c>
      <c r="N2319" s="337">
        <f>SUMIFS('Скорая мед.помощь'!I:I,'Скорая мед.помощь'!D:D,СВОД!D2319,'Скорая мед.помощь'!F:F,СВОД!F2319)</f>
        <v>0</v>
      </c>
      <c r="O2319" s="338">
        <f>SUMIFS(Поликлиника!BF:BF,Поликлиника!D:D,СВОД!D2319,Поликлиника!F:F,СВОД!F2319)</f>
        <v>0</v>
      </c>
      <c r="P2319" s="339">
        <f>SUMIFS('Круглосуточный стационар'!O:O,'Круглосуточный стационар'!D:D,СВОД!D2319,'Круглосуточный стационар'!F:F,СВОД!F2319,'Круглосуточный стационар'!H:H,"-")+SUMIFS(ВМП!O:O,ВМП!D:D,СВОД!D2319,ВМП!F:F,СВОД!F2319,ВМП!H:H,"-")+SUMIFS('Дневной стационар'!O:O,'Дневной стационар'!D:D,СВОД!D2319,'Дневной стационар'!F:F,СВОД!F2319,'Дневной стационар'!H:H,"-")+SUMIFS(ЭКО!M:M,ЭКО!D:D,СВОД!D2319,ЭКО!F:F,СВОД!F2319)+SUMIFS(Диализ!M:M,Диализ!D:D,СВОД!D2319,Диализ!F:F,СВОД!F2319)+SUMIFS('Скорая мед.помощь'!N:N,'Скорая мед.помощь'!D:D,СВОД!D2319,'Скорая мед.помощь'!F:F,СВОД!F2319)+SUMIFS(Услуги!AV:AV,Услуги!D:D,СВОД!D2319,Услуги!F:F,СВОД!F2319)+SUMIFS(Поликлиника!BK:BK,Поликлиника!D:D,СВОД!D2319,Поликлиника!F:F,СВОД!F2319)</f>
        <v>0</v>
      </c>
      <c r="Q2319" s="336">
        <f>SUMIFS(Сверхбаза!L:L,Сверхбаза!C:C,СВОД!D2319,Сверхбаза!E:E,СВОД!F2319)+SUMIFS(Сверхбаза!N:N,Сверхбаза!C:C,СВОД!D2319,Сверхбаза!E:E,СВОД!F2319)</f>
        <v>0</v>
      </c>
      <c r="R2319" s="337">
        <f>SUMIFS(Сверхбаза!P:P,Сверхбаза!C:C,СВОД!D2319,Сверхбаза!E:E,СВОД!F2319)</f>
        <v>0</v>
      </c>
      <c r="S2319" s="337">
        <f>SUMIFS(Сверхбаза!R:R,Сверхбаза!C:C,СВОД!D2319,Сверхбаза!E:E,СВОД!F2319)</f>
        <v>0</v>
      </c>
      <c r="T2319" s="337">
        <f>SUMIFS(Сверхбаза!Q:Q,Сверхбаза!C:C,СВОД!D2319,Сверхбаза!E:E,СВОД!F2319)</f>
        <v>0</v>
      </c>
      <c r="U2319" s="337">
        <f>SUMIFS(Сверхбаза!S:S,Сверхбаза!C:C,СВОД!D2319,Сверхбаза!E:E,СВОД!F2319)</f>
        <v>0</v>
      </c>
      <c r="V2319" s="339">
        <f>SUMIFS(Сверхбаза!G:G,Сверхбаза!C:C,СВОД!D2319,Сверхбаза!E:E,СВОД!F2319)</f>
        <v>0</v>
      </c>
    </row>
    <row r="2320" spans="1:22" ht="25.5" outlineLevel="2" x14ac:dyDescent="0.2">
      <c r="A2320" s="33" t="s">
        <v>7</v>
      </c>
      <c r="B2320" s="9">
        <v>1</v>
      </c>
      <c r="C2320" s="10">
        <v>503709</v>
      </c>
      <c r="D2320" s="273">
        <v>371101</v>
      </c>
      <c r="E2320" s="81" t="s">
        <v>172</v>
      </c>
      <c r="F2320" s="81">
        <v>13</v>
      </c>
      <c r="G2320" s="82" t="s">
        <v>859</v>
      </c>
      <c r="H2320" s="336">
        <f>SUMIFS('Круглосуточный стационар'!J:J,'Круглосуточный стационар'!D:D,СВОД!D2320,'Круглосуточный стационар'!H:H,"-",'Круглосуточный стационар'!F:F,СВОД!F2320)+SUMIFS(ВМП!J:J,ВМП!D:D,СВОД!D2320,ВМП!H:H,"-",ВМП!F:F,СВОД!F2320)+SUMIFS('Дневной стационар'!J:J,'Дневной стационар'!D:D,СВОД!D2320,'Дневной стационар'!H:H,"-",'Дневной стационар'!F:F,СВОД!F2320)+SUMIFS(ЭКО!H:H,ЭКО!D:D,СВОД!D2320,ЭКО!F:F,СВОД!F2320)+SUMIFS(Диализ!H:H,Диализ!D:D,СВОД!D2320,Диализ!F:F,СВОД!F2320)</f>
        <v>0</v>
      </c>
      <c r="I2320" s="337">
        <f>SUMIFS(Поликлиника!H:H,Поликлиника!D:D,СВОД!D2320,Поликлиника!F:F,СВОД!F2320)</f>
        <v>0</v>
      </c>
      <c r="J2320" s="337">
        <f>SUMIFS(Поликлиника!AQ:AQ,Поликлиника!D:D,СВОД!D2320,Поликлиника!F:F,СВОД!F2320)</f>
        <v>0</v>
      </c>
      <c r="K2320" s="337">
        <f>SUMIFS(Поликлиника!AV:AV,Поликлиника!D:D,СВОД!D2320,Поликлиника!F:F,СВОД!F2320)</f>
        <v>0</v>
      </c>
      <c r="L2320" s="337">
        <f>SUMIFS(Поликлиника!BA:BA,Поликлиника!D:D,СВОД!D2320,Поликлиника!F:F,СВОД!F2320)</f>
        <v>0</v>
      </c>
      <c r="M2320" s="337">
        <f>SUMIFS(Услуги!H:H,Услуги!D:D,СВОД!D2320,Услуги!F:F,СВОД!F2320)+SUMIFS(Услуги!M:M,Услуги!D:D,СВОД!D2320,Услуги!F:F,СВОД!F2320)+SUMIFS(Услуги!R:R,Услуги!D:D,СВОД!D2320,Услуги!F:F,СВОД!F2320)+SUMIFS(Услуги!W:W,Услуги!D:D,СВОД!D2320,Услуги!F:F,СВОД!F2320)+SUMIFS(Услуги!AB:AB,Услуги!D:D,СВОД!D2320,Услуги!F:F,СВОД!F2320)+SUMIFS(Услуги!AG:AG,Услуги!D:D,СВОД!D2320,Услуги!F:F,СВОД!F2320)+SUMIFS(Услуги!AL:AL,Услуги!D:D,СВОД!D2320,Услуги!F:F,СВОД!F2320)+SUMIFS(Услуги!AQ:AQ,Услуги!D:D,СВОД!D2320,Услуги!F:F,СВОД!F2320)</f>
        <v>0</v>
      </c>
      <c r="N2320" s="337">
        <f>SUMIFS('Скорая мед.помощь'!I:I,'Скорая мед.помощь'!D:D,СВОД!D2320,'Скорая мед.помощь'!F:F,СВОД!F2320)</f>
        <v>0</v>
      </c>
      <c r="O2320" s="338">
        <f>SUMIFS(Поликлиника!BF:BF,Поликлиника!D:D,СВОД!D2320,Поликлиника!F:F,СВОД!F2320)</f>
        <v>0</v>
      </c>
      <c r="P2320" s="339">
        <f>SUMIFS('Круглосуточный стационар'!O:O,'Круглосуточный стационар'!D:D,СВОД!D2320,'Круглосуточный стационар'!F:F,СВОД!F2320,'Круглосуточный стационар'!H:H,"-")+SUMIFS(ВМП!O:O,ВМП!D:D,СВОД!D2320,ВМП!F:F,СВОД!F2320,ВМП!H:H,"-")+SUMIFS('Дневной стационар'!O:O,'Дневной стационар'!D:D,СВОД!D2320,'Дневной стационар'!F:F,СВОД!F2320,'Дневной стационар'!H:H,"-")+SUMIFS(ЭКО!M:M,ЭКО!D:D,СВОД!D2320,ЭКО!F:F,СВОД!F2320)+SUMIFS(Диализ!M:M,Диализ!D:D,СВОД!D2320,Диализ!F:F,СВОД!F2320)+SUMIFS('Скорая мед.помощь'!N:N,'Скорая мед.помощь'!D:D,СВОД!D2320,'Скорая мед.помощь'!F:F,СВОД!F2320)+SUMIFS(Услуги!AV:AV,Услуги!D:D,СВОД!D2320,Услуги!F:F,СВОД!F2320)+SUMIFS(Поликлиника!BK:BK,Поликлиника!D:D,СВОД!D2320,Поликлиника!F:F,СВОД!F2320)</f>
        <v>0</v>
      </c>
      <c r="Q2320" s="336">
        <f>SUMIFS(Сверхбаза!L:L,Сверхбаза!C:C,СВОД!D2320,Сверхбаза!E:E,СВОД!F2320)+SUMIFS(Сверхбаза!N:N,Сверхбаза!C:C,СВОД!D2320,Сверхбаза!E:E,СВОД!F2320)</f>
        <v>0</v>
      </c>
      <c r="R2320" s="337">
        <f>SUMIFS(Сверхбаза!P:P,Сверхбаза!C:C,СВОД!D2320,Сверхбаза!E:E,СВОД!F2320)</f>
        <v>0</v>
      </c>
      <c r="S2320" s="337">
        <f>SUMIFS(Сверхбаза!R:R,Сверхбаза!C:C,СВОД!D2320,Сверхбаза!E:E,СВОД!F2320)</f>
        <v>0</v>
      </c>
      <c r="T2320" s="337">
        <f>SUMIFS(Сверхбаза!Q:Q,Сверхбаза!C:C,СВОД!D2320,Сверхбаза!E:E,СВОД!F2320)</f>
        <v>0</v>
      </c>
      <c r="U2320" s="337">
        <f>SUMIFS(Сверхбаза!S:S,Сверхбаза!C:C,СВОД!D2320,Сверхбаза!E:E,СВОД!F2320)</f>
        <v>0</v>
      </c>
      <c r="V2320" s="339">
        <f>SUMIFS(Сверхбаза!G:G,Сверхбаза!C:C,СВОД!D2320,Сверхбаза!E:E,СВОД!F2320)</f>
        <v>0</v>
      </c>
    </row>
    <row r="2321" spans="1:22" ht="25.5" outlineLevel="2" x14ac:dyDescent="0.2">
      <c r="A2321" s="33" t="s">
        <v>7</v>
      </c>
      <c r="B2321" s="9">
        <v>1</v>
      </c>
      <c r="C2321" s="10">
        <v>503709</v>
      </c>
      <c r="D2321" s="273">
        <v>371101</v>
      </c>
      <c r="E2321" s="81" t="s">
        <v>172</v>
      </c>
      <c r="F2321" s="81">
        <v>2</v>
      </c>
      <c r="G2321" s="82" t="s">
        <v>135</v>
      </c>
      <c r="H2321" s="336">
        <f>SUMIFS('Круглосуточный стационар'!J:J,'Круглосуточный стационар'!D:D,СВОД!D2321,'Круглосуточный стационар'!H:H,"-",'Круглосуточный стационар'!F:F,СВОД!F2321)+SUMIFS(ВМП!J:J,ВМП!D:D,СВОД!D2321,ВМП!H:H,"-",ВМП!F:F,СВОД!F2321)+SUMIFS('Дневной стационар'!J:J,'Дневной стационар'!D:D,СВОД!D2321,'Дневной стационар'!H:H,"-",'Дневной стационар'!F:F,СВОД!F2321)+SUMIFS(ЭКО!H:H,ЭКО!D:D,СВОД!D2321,ЭКО!F:F,СВОД!F2321)+SUMIFS(Диализ!H:H,Диализ!D:D,СВОД!D2321,Диализ!F:F,СВОД!F2321)</f>
        <v>0</v>
      </c>
      <c r="I2321" s="337">
        <f>SUMIFS(Поликлиника!H:H,Поликлиника!D:D,СВОД!D2321,Поликлиника!F:F,СВОД!F2321)</f>
        <v>0</v>
      </c>
      <c r="J2321" s="337">
        <f>SUMIFS(Поликлиника!AQ:AQ,Поликлиника!D:D,СВОД!D2321,Поликлиника!F:F,СВОД!F2321)</f>
        <v>0</v>
      </c>
      <c r="K2321" s="337">
        <f>SUMIFS(Поликлиника!AV:AV,Поликлиника!D:D,СВОД!D2321,Поликлиника!F:F,СВОД!F2321)</f>
        <v>0</v>
      </c>
      <c r="L2321" s="337">
        <f>SUMIFS(Поликлиника!BA:BA,Поликлиника!D:D,СВОД!D2321,Поликлиника!F:F,СВОД!F2321)</f>
        <v>0</v>
      </c>
      <c r="M2321" s="337">
        <f>SUMIFS(Услуги!H:H,Услуги!D:D,СВОД!D2321,Услуги!F:F,СВОД!F2321)+SUMIFS(Услуги!M:M,Услуги!D:D,СВОД!D2321,Услуги!F:F,СВОД!F2321)+SUMIFS(Услуги!R:R,Услуги!D:D,СВОД!D2321,Услуги!F:F,СВОД!F2321)+SUMIFS(Услуги!W:W,Услуги!D:D,СВОД!D2321,Услуги!F:F,СВОД!F2321)+SUMIFS(Услуги!AB:AB,Услуги!D:D,СВОД!D2321,Услуги!F:F,СВОД!F2321)+SUMIFS(Услуги!AG:AG,Услуги!D:D,СВОД!D2321,Услуги!F:F,СВОД!F2321)+SUMIFS(Услуги!AL:AL,Услуги!D:D,СВОД!D2321,Услуги!F:F,СВОД!F2321)+SUMIFS(Услуги!AQ:AQ,Услуги!D:D,СВОД!D2321,Услуги!F:F,СВОД!F2321)</f>
        <v>0</v>
      </c>
      <c r="N2321" s="337">
        <f>SUMIFS('Скорая мед.помощь'!I:I,'Скорая мед.помощь'!D:D,СВОД!D2321,'Скорая мед.помощь'!F:F,СВОД!F2321)</f>
        <v>0</v>
      </c>
      <c r="O2321" s="338">
        <f>SUMIFS(Поликлиника!BF:BF,Поликлиника!D:D,СВОД!D2321,Поликлиника!F:F,СВОД!F2321)</f>
        <v>0</v>
      </c>
      <c r="P2321" s="339">
        <f>SUMIFS('Круглосуточный стационар'!O:O,'Круглосуточный стационар'!D:D,СВОД!D2321,'Круглосуточный стационар'!F:F,СВОД!F2321,'Круглосуточный стационар'!H:H,"-")+SUMIFS(ВМП!O:O,ВМП!D:D,СВОД!D2321,ВМП!F:F,СВОД!F2321,ВМП!H:H,"-")+SUMIFS('Дневной стационар'!O:O,'Дневной стационар'!D:D,СВОД!D2321,'Дневной стационар'!F:F,СВОД!F2321,'Дневной стационар'!H:H,"-")+SUMIFS(ЭКО!M:M,ЭКО!D:D,СВОД!D2321,ЭКО!F:F,СВОД!F2321)+SUMIFS(Диализ!M:M,Диализ!D:D,СВОД!D2321,Диализ!F:F,СВОД!F2321)+SUMIFS('Скорая мед.помощь'!N:N,'Скорая мед.помощь'!D:D,СВОД!D2321,'Скорая мед.помощь'!F:F,СВОД!F2321)+SUMIFS(Услуги!AV:AV,Услуги!D:D,СВОД!D2321,Услуги!F:F,СВОД!F2321)+SUMIFS(Поликлиника!BK:BK,Поликлиника!D:D,СВОД!D2321,Поликлиника!F:F,СВОД!F2321)</f>
        <v>0</v>
      </c>
      <c r="Q2321" s="336">
        <f>SUMIFS(Сверхбаза!L:L,Сверхбаза!C:C,СВОД!D2321,Сверхбаза!E:E,СВОД!F2321)+SUMIFS(Сверхбаза!N:N,Сверхбаза!C:C,СВОД!D2321,Сверхбаза!E:E,СВОД!F2321)</f>
        <v>0</v>
      </c>
      <c r="R2321" s="337">
        <f>SUMIFS(Сверхбаза!P:P,Сверхбаза!C:C,СВОД!D2321,Сверхбаза!E:E,СВОД!F2321)</f>
        <v>0</v>
      </c>
      <c r="S2321" s="337">
        <f>SUMIFS(Сверхбаза!R:R,Сверхбаза!C:C,СВОД!D2321,Сверхбаза!E:E,СВОД!F2321)</f>
        <v>0</v>
      </c>
      <c r="T2321" s="337">
        <f>SUMIFS(Сверхбаза!Q:Q,Сверхбаза!C:C,СВОД!D2321,Сверхбаза!E:E,СВОД!F2321)</f>
        <v>0</v>
      </c>
      <c r="U2321" s="337">
        <f>SUMIFS(Сверхбаза!S:S,Сверхбаза!C:C,СВОД!D2321,Сверхбаза!E:E,СВОД!F2321)</f>
        <v>0</v>
      </c>
      <c r="V2321" s="339">
        <f>SUMIFS(Сверхбаза!G:G,Сверхбаза!C:C,СВОД!D2321,Сверхбаза!E:E,СВОД!F2321)</f>
        <v>0</v>
      </c>
    </row>
    <row r="2322" spans="1:22" ht="25.5" outlineLevel="2" x14ac:dyDescent="0.2">
      <c r="A2322" s="33" t="s">
        <v>7</v>
      </c>
      <c r="B2322" s="9">
        <v>1</v>
      </c>
      <c r="C2322" s="10">
        <v>503709</v>
      </c>
      <c r="D2322" s="273">
        <v>371101</v>
      </c>
      <c r="E2322" s="81" t="s">
        <v>172</v>
      </c>
      <c r="F2322" s="81">
        <v>6</v>
      </c>
      <c r="G2322" s="82" t="s">
        <v>860</v>
      </c>
      <c r="H2322" s="336">
        <f>SUMIFS('Круглосуточный стационар'!J:J,'Круглосуточный стационар'!D:D,СВОД!D2322,'Круглосуточный стационар'!H:H,"-",'Круглосуточный стационар'!F:F,СВОД!F2322)+SUMIFS(ВМП!J:J,ВМП!D:D,СВОД!D2322,ВМП!H:H,"-",ВМП!F:F,СВОД!F2322)+SUMIFS('Дневной стационар'!J:J,'Дневной стационар'!D:D,СВОД!D2322,'Дневной стационар'!H:H,"-",'Дневной стационар'!F:F,СВОД!F2322)+SUMIFS(ЭКО!H:H,ЭКО!D:D,СВОД!D2322,ЭКО!F:F,СВОД!F2322)+SUMIFS(Диализ!H:H,Диализ!D:D,СВОД!D2322,Диализ!F:F,СВОД!F2322)</f>
        <v>0</v>
      </c>
      <c r="I2322" s="337">
        <f>SUMIFS(Поликлиника!H:H,Поликлиника!D:D,СВОД!D2322,Поликлиника!F:F,СВОД!F2322)</f>
        <v>0</v>
      </c>
      <c r="J2322" s="337">
        <f>SUMIFS(Поликлиника!AQ:AQ,Поликлиника!D:D,СВОД!D2322,Поликлиника!F:F,СВОД!F2322)</f>
        <v>0</v>
      </c>
      <c r="K2322" s="337">
        <f>SUMIFS(Поликлиника!AV:AV,Поликлиника!D:D,СВОД!D2322,Поликлиника!F:F,СВОД!F2322)</f>
        <v>0</v>
      </c>
      <c r="L2322" s="337">
        <f>SUMIFS(Поликлиника!BA:BA,Поликлиника!D:D,СВОД!D2322,Поликлиника!F:F,СВОД!F2322)</f>
        <v>0</v>
      </c>
      <c r="M2322" s="337">
        <f>SUMIFS(Услуги!H:H,Услуги!D:D,СВОД!D2322,Услуги!F:F,СВОД!F2322)+SUMIFS(Услуги!M:M,Услуги!D:D,СВОД!D2322,Услуги!F:F,СВОД!F2322)+SUMIFS(Услуги!R:R,Услуги!D:D,СВОД!D2322,Услуги!F:F,СВОД!F2322)+SUMIFS(Услуги!W:W,Услуги!D:D,СВОД!D2322,Услуги!F:F,СВОД!F2322)+SUMIFS(Услуги!AB:AB,Услуги!D:D,СВОД!D2322,Услуги!F:F,СВОД!F2322)+SUMIFS(Услуги!AG:AG,Услуги!D:D,СВОД!D2322,Услуги!F:F,СВОД!F2322)+SUMIFS(Услуги!AL:AL,Услуги!D:D,СВОД!D2322,Услуги!F:F,СВОД!F2322)+SUMIFS(Услуги!AQ:AQ,Услуги!D:D,СВОД!D2322,Услуги!F:F,СВОД!F2322)</f>
        <v>0</v>
      </c>
      <c r="N2322" s="337">
        <f>SUMIFS('Скорая мед.помощь'!I:I,'Скорая мед.помощь'!D:D,СВОД!D2322,'Скорая мед.помощь'!F:F,СВОД!F2322)</f>
        <v>0</v>
      </c>
      <c r="O2322" s="338">
        <f>SUMIFS(Поликлиника!BF:BF,Поликлиника!D:D,СВОД!D2322,Поликлиника!F:F,СВОД!F2322)</f>
        <v>0</v>
      </c>
      <c r="P2322" s="339">
        <f>SUMIFS('Круглосуточный стационар'!O:O,'Круглосуточный стационар'!D:D,СВОД!D2322,'Круглосуточный стационар'!F:F,СВОД!F2322,'Круглосуточный стационар'!H:H,"-")+SUMIFS(ВМП!O:O,ВМП!D:D,СВОД!D2322,ВМП!F:F,СВОД!F2322,ВМП!H:H,"-")+SUMIFS('Дневной стационар'!O:O,'Дневной стационар'!D:D,СВОД!D2322,'Дневной стационар'!F:F,СВОД!F2322,'Дневной стационар'!H:H,"-")+SUMIFS(ЭКО!M:M,ЭКО!D:D,СВОД!D2322,ЭКО!F:F,СВОД!F2322)+SUMIFS(Диализ!M:M,Диализ!D:D,СВОД!D2322,Диализ!F:F,СВОД!F2322)+SUMIFS('Скорая мед.помощь'!N:N,'Скорая мед.помощь'!D:D,СВОД!D2322,'Скорая мед.помощь'!F:F,СВОД!F2322)+SUMIFS(Услуги!AV:AV,Услуги!D:D,СВОД!D2322,Услуги!F:F,СВОД!F2322)+SUMIFS(Поликлиника!BK:BK,Поликлиника!D:D,СВОД!D2322,Поликлиника!F:F,СВОД!F2322)</f>
        <v>0</v>
      </c>
      <c r="Q2322" s="336">
        <f>SUMIFS(Сверхбаза!L:L,Сверхбаза!C:C,СВОД!D2322,Сверхбаза!E:E,СВОД!F2322)+SUMIFS(Сверхбаза!N:N,Сверхбаза!C:C,СВОД!D2322,Сверхбаза!E:E,СВОД!F2322)</f>
        <v>0</v>
      </c>
      <c r="R2322" s="337">
        <f>SUMIFS(Сверхбаза!P:P,Сверхбаза!C:C,СВОД!D2322,Сверхбаза!E:E,СВОД!F2322)</f>
        <v>0</v>
      </c>
      <c r="S2322" s="337">
        <f>SUMIFS(Сверхбаза!R:R,Сверхбаза!C:C,СВОД!D2322,Сверхбаза!E:E,СВОД!F2322)</f>
        <v>0</v>
      </c>
      <c r="T2322" s="337">
        <f>SUMIFS(Сверхбаза!Q:Q,Сверхбаза!C:C,СВОД!D2322,Сверхбаза!E:E,СВОД!F2322)</f>
        <v>0</v>
      </c>
      <c r="U2322" s="337">
        <f>SUMIFS(Сверхбаза!S:S,Сверхбаза!C:C,СВОД!D2322,Сверхбаза!E:E,СВОД!F2322)</f>
        <v>0</v>
      </c>
      <c r="V2322" s="339">
        <f>SUMIFS(Сверхбаза!G:G,Сверхбаза!C:C,СВОД!D2322,Сверхбаза!E:E,СВОД!F2322)</f>
        <v>0</v>
      </c>
    </row>
    <row r="2323" spans="1:22" ht="25.5" outlineLevel="2" x14ac:dyDescent="0.2">
      <c r="A2323" s="33" t="s">
        <v>7</v>
      </c>
      <c r="B2323" s="9">
        <v>1</v>
      </c>
      <c r="C2323" s="10">
        <v>503709</v>
      </c>
      <c r="D2323" s="273">
        <v>371101</v>
      </c>
      <c r="E2323" s="81" t="s">
        <v>172</v>
      </c>
      <c r="F2323" s="81">
        <v>3</v>
      </c>
      <c r="G2323" s="82" t="s">
        <v>136</v>
      </c>
      <c r="H2323" s="336">
        <f>SUMIFS('Круглосуточный стационар'!J:J,'Круглосуточный стационар'!D:D,СВОД!D2323,'Круглосуточный стационар'!H:H,"-",'Круглосуточный стационар'!F:F,СВОД!F2323)+SUMIFS(ВМП!J:J,ВМП!D:D,СВОД!D2323,ВМП!H:H,"-",ВМП!F:F,СВОД!F2323)+SUMIFS('Дневной стационар'!J:J,'Дневной стационар'!D:D,СВОД!D2323,'Дневной стационар'!H:H,"-",'Дневной стационар'!F:F,СВОД!F2323)+SUMIFS(ЭКО!H:H,ЭКО!D:D,СВОД!D2323,ЭКО!F:F,СВОД!F2323)+SUMIFS(Диализ!H:H,Диализ!D:D,СВОД!D2323,Диализ!F:F,СВОД!F2323)</f>
        <v>0</v>
      </c>
      <c r="I2323" s="337">
        <f>SUMIFS(Поликлиника!H:H,Поликлиника!D:D,СВОД!D2323,Поликлиника!F:F,СВОД!F2323)</f>
        <v>0</v>
      </c>
      <c r="J2323" s="337">
        <f>SUMIFS(Поликлиника!AQ:AQ,Поликлиника!D:D,СВОД!D2323,Поликлиника!F:F,СВОД!F2323)</f>
        <v>0</v>
      </c>
      <c r="K2323" s="337">
        <f>SUMIFS(Поликлиника!AV:AV,Поликлиника!D:D,СВОД!D2323,Поликлиника!F:F,СВОД!F2323)</f>
        <v>5328</v>
      </c>
      <c r="L2323" s="337">
        <f>SUMIFS(Поликлиника!BA:BA,Поликлиника!D:D,СВОД!D2323,Поликлиника!F:F,СВОД!F2323)</f>
        <v>9979</v>
      </c>
      <c r="M2323" s="337">
        <f>SUMIFS(Услуги!H:H,Услуги!D:D,СВОД!D2323,Услуги!F:F,СВОД!F2323)+SUMIFS(Услуги!M:M,Услуги!D:D,СВОД!D2323,Услуги!F:F,СВОД!F2323)+SUMIFS(Услуги!R:R,Услуги!D:D,СВОД!D2323,Услуги!F:F,СВОД!F2323)+SUMIFS(Услуги!W:W,Услуги!D:D,СВОД!D2323,Услуги!F:F,СВОД!F2323)+SUMIFS(Услуги!AB:AB,Услуги!D:D,СВОД!D2323,Услуги!F:F,СВОД!F2323)+SUMIFS(Услуги!AG:AG,Услуги!D:D,СВОД!D2323,Услуги!F:F,СВОД!F2323)+SUMIFS(Услуги!AL:AL,Услуги!D:D,СВОД!D2323,Услуги!F:F,СВОД!F2323)+SUMIFS(Услуги!AQ:AQ,Услуги!D:D,СВОД!D2323,Услуги!F:F,СВОД!F2323)</f>
        <v>0</v>
      </c>
      <c r="N2323" s="337">
        <f>SUMIFS('Скорая мед.помощь'!I:I,'Скорая мед.помощь'!D:D,СВОД!D2323,'Скорая мед.помощь'!F:F,СВОД!F2323)</f>
        <v>0</v>
      </c>
      <c r="O2323" s="338">
        <f>SUMIFS(Поликлиника!BF:BF,Поликлиника!D:D,СВОД!D2323,Поликлиника!F:F,СВОД!F2323)</f>
        <v>5107</v>
      </c>
      <c r="P2323" s="339">
        <f>SUMIFS('Круглосуточный стационар'!O:O,'Круглосуточный стационар'!D:D,СВОД!D2323,'Круглосуточный стационар'!F:F,СВОД!F2323,'Круглосуточный стационар'!H:H,"-")+SUMIFS(ВМП!O:O,ВМП!D:D,СВОД!D2323,ВМП!F:F,СВОД!F2323,ВМП!H:H,"-")+SUMIFS('Дневной стационар'!O:O,'Дневной стационар'!D:D,СВОД!D2323,'Дневной стационар'!F:F,СВОД!F2323,'Дневной стационар'!H:H,"-")+SUMIFS(ЭКО!M:M,ЭКО!D:D,СВОД!D2323,ЭКО!F:F,СВОД!F2323)+SUMIFS(Диализ!M:M,Диализ!D:D,СВОД!D2323,Диализ!F:F,СВОД!F2323)+SUMIFS('Скорая мед.помощь'!N:N,'Скорая мед.помощь'!D:D,СВОД!D2323,'Скорая мед.помощь'!F:F,СВОД!F2323)+SUMIFS(Услуги!AV:AV,Услуги!D:D,СВОД!D2323,Услуги!F:F,СВОД!F2323)+SUMIFS(Поликлиника!BK:BK,Поликлиника!D:D,СВОД!D2323,Поликлиника!F:F,СВОД!F2323)</f>
        <v>12388.596633333334</v>
      </c>
      <c r="Q2323" s="336">
        <f>SUMIFS(Сверхбаза!L:L,Сверхбаза!C:C,СВОД!D2323,Сверхбаза!E:E,СВОД!F2323)+SUMIFS(Сверхбаза!N:N,Сверхбаза!C:C,СВОД!D2323,Сверхбаза!E:E,СВОД!F2323)</f>
        <v>0</v>
      </c>
      <c r="R2323" s="337">
        <f>SUMIFS(Сверхбаза!P:P,Сверхбаза!C:C,СВОД!D2323,Сверхбаза!E:E,СВОД!F2323)</f>
        <v>0</v>
      </c>
      <c r="S2323" s="337">
        <f>SUMIFS(Сверхбаза!R:R,Сверхбаза!C:C,СВОД!D2323,Сверхбаза!E:E,СВОД!F2323)</f>
        <v>0</v>
      </c>
      <c r="T2323" s="337">
        <f>SUMIFS(Сверхбаза!Q:Q,Сверхбаза!C:C,СВОД!D2323,Сверхбаза!E:E,СВОД!F2323)</f>
        <v>0</v>
      </c>
      <c r="U2323" s="337">
        <f>SUMIFS(Сверхбаза!S:S,Сверхбаза!C:C,СВОД!D2323,Сверхбаза!E:E,СВОД!F2323)</f>
        <v>0</v>
      </c>
      <c r="V2323" s="339">
        <f>SUMIFS(Сверхбаза!G:G,Сверхбаза!C:C,СВОД!D2323,Сверхбаза!E:E,СВОД!F2323)</f>
        <v>0</v>
      </c>
    </row>
    <row r="2324" spans="1:22" ht="25.5" outlineLevel="2" x14ac:dyDescent="0.2">
      <c r="A2324" s="33" t="s">
        <v>7</v>
      </c>
      <c r="B2324" s="9">
        <v>1</v>
      </c>
      <c r="C2324" s="10">
        <v>503709</v>
      </c>
      <c r="D2324" s="273">
        <v>371101</v>
      </c>
      <c r="E2324" s="81" t="s">
        <v>172</v>
      </c>
      <c r="F2324" s="81">
        <v>7</v>
      </c>
      <c r="G2324" s="82" t="s">
        <v>861</v>
      </c>
      <c r="H2324" s="336">
        <f>SUMIFS('Круглосуточный стационар'!J:J,'Круглосуточный стационар'!D:D,СВОД!D2324,'Круглосуточный стационар'!H:H,"-",'Круглосуточный стационар'!F:F,СВОД!F2324)+SUMIFS(ВМП!J:J,ВМП!D:D,СВОД!D2324,ВМП!H:H,"-",ВМП!F:F,СВОД!F2324)+SUMIFS('Дневной стационар'!J:J,'Дневной стационар'!D:D,СВОД!D2324,'Дневной стационар'!H:H,"-",'Дневной стационар'!F:F,СВОД!F2324)+SUMIFS(ЭКО!H:H,ЭКО!D:D,СВОД!D2324,ЭКО!F:F,СВОД!F2324)+SUMIFS(Диализ!H:H,Диализ!D:D,СВОД!D2324,Диализ!F:F,СВОД!F2324)</f>
        <v>0</v>
      </c>
      <c r="I2324" s="337">
        <f>SUMIFS(Поликлиника!H:H,Поликлиника!D:D,СВОД!D2324,Поликлиника!F:F,СВОД!F2324)</f>
        <v>0</v>
      </c>
      <c r="J2324" s="337">
        <f>SUMIFS(Поликлиника!AQ:AQ,Поликлиника!D:D,СВОД!D2324,Поликлиника!F:F,СВОД!F2324)</f>
        <v>0</v>
      </c>
      <c r="K2324" s="337">
        <f>SUMIFS(Поликлиника!AV:AV,Поликлиника!D:D,СВОД!D2324,Поликлиника!F:F,СВОД!F2324)</f>
        <v>0</v>
      </c>
      <c r="L2324" s="337">
        <f>SUMIFS(Поликлиника!BA:BA,Поликлиника!D:D,СВОД!D2324,Поликлиника!F:F,СВОД!F2324)</f>
        <v>0</v>
      </c>
      <c r="M2324" s="337">
        <f>SUMIFS(Услуги!H:H,Услуги!D:D,СВОД!D2324,Услуги!F:F,СВОД!F2324)+SUMIFS(Услуги!M:M,Услуги!D:D,СВОД!D2324,Услуги!F:F,СВОД!F2324)+SUMIFS(Услуги!R:R,Услуги!D:D,СВОД!D2324,Услуги!F:F,СВОД!F2324)+SUMIFS(Услуги!W:W,Услуги!D:D,СВОД!D2324,Услуги!F:F,СВОД!F2324)+SUMIFS(Услуги!AB:AB,Услуги!D:D,СВОД!D2324,Услуги!F:F,СВОД!F2324)+SUMIFS(Услуги!AG:AG,Услуги!D:D,СВОД!D2324,Услуги!F:F,СВОД!F2324)+SUMIFS(Услуги!AL:AL,Услуги!D:D,СВОД!D2324,Услуги!F:F,СВОД!F2324)+SUMIFS(Услуги!AQ:AQ,Услуги!D:D,СВОД!D2324,Услуги!F:F,СВОД!F2324)</f>
        <v>0</v>
      </c>
      <c r="N2324" s="337">
        <f>SUMIFS('Скорая мед.помощь'!I:I,'Скорая мед.помощь'!D:D,СВОД!D2324,'Скорая мед.помощь'!F:F,СВОД!F2324)</f>
        <v>0</v>
      </c>
      <c r="O2324" s="338">
        <f>SUMIFS(Поликлиника!BF:BF,Поликлиника!D:D,СВОД!D2324,Поликлиника!F:F,СВОД!F2324)</f>
        <v>0</v>
      </c>
      <c r="P2324" s="339">
        <f>SUMIFS('Круглосуточный стационар'!O:O,'Круглосуточный стационар'!D:D,СВОД!D2324,'Круглосуточный стационар'!F:F,СВОД!F2324,'Круглосуточный стационар'!H:H,"-")+SUMIFS(ВМП!O:O,ВМП!D:D,СВОД!D2324,ВМП!F:F,СВОД!F2324,ВМП!H:H,"-")+SUMIFS('Дневной стационар'!O:O,'Дневной стационар'!D:D,СВОД!D2324,'Дневной стационар'!F:F,СВОД!F2324,'Дневной стационар'!H:H,"-")+SUMIFS(ЭКО!M:M,ЭКО!D:D,СВОД!D2324,ЭКО!F:F,СВОД!F2324)+SUMIFS(Диализ!M:M,Диализ!D:D,СВОД!D2324,Диализ!F:F,СВОД!F2324)+SUMIFS('Скорая мед.помощь'!N:N,'Скорая мед.помощь'!D:D,СВОД!D2324,'Скорая мед.помощь'!F:F,СВОД!F2324)+SUMIFS(Услуги!AV:AV,Услуги!D:D,СВОД!D2324,Услуги!F:F,СВОД!F2324)+SUMIFS(Поликлиника!BK:BK,Поликлиника!D:D,СВОД!D2324,Поликлиника!F:F,СВОД!F2324)</f>
        <v>0</v>
      </c>
      <c r="Q2324" s="336">
        <f>SUMIFS(Сверхбаза!L:L,Сверхбаза!C:C,СВОД!D2324,Сверхбаза!E:E,СВОД!F2324)+SUMIFS(Сверхбаза!N:N,Сверхбаза!C:C,СВОД!D2324,Сверхбаза!E:E,СВОД!F2324)</f>
        <v>0</v>
      </c>
      <c r="R2324" s="337">
        <f>SUMIFS(Сверхбаза!P:P,Сверхбаза!C:C,СВОД!D2324,Сверхбаза!E:E,СВОД!F2324)</f>
        <v>0</v>
      </c>
      <c r="S2324" s="337">
        <f>SUMIFS(Сверхбаза!R:R,Сверхбаза!C:C,СВОД!D2324,Сверхбаза!E:E,СВОД!F2324)</f>
        <v>0</v>
      </c>
      <c r="T2324" s="337">
        <f>SUMIFS(Сверхбаза!Q:Q,Сверхбаза!C:C,СВОД!D2324,Сверхбаза!E:E,СВОД!F2324)</f>
        <v>0</v>
      </c>
      <c r="U2324" s="337">
        <f>SUMIFS(Сверхбаза!S:S,Сверхбаза!C:C,СВОД!D2324,Сверхбаза!E:E,СВОД!F2324)</f>
        <v>0</v>
      </c>
      <c r="V2324" s="339">
        <f>SUMIFS(Сверхбаза!G:G,Сверхбаза!C:C,СВОД!D2324,Сверхбаза!E:E,СВОД!F2324)</f>
        <v>0</v>
      </c>
    </row>
    <row r="2325" spans="1:22" ht="25.5" outlineLevel="2" x14ac:dyDescent="0.2">
      <c r="A2325" s="33" t="s">
        <v>7</v>
      </c>
      <c r="B2325" s="9">
        <v>1</v>
      </c>
      <c r="C2325" s="10">
        <v>503709</v>
      </c>
      <c r="D2325" s="273">
        <v>371101</v>
      </c>
      <c r="E2325" s="81" t="s">
        <v>172</v>
      </c>
      <c r="F2325" s="81">
        <v>70</v>
      </c>
      <c r="G2325" s="82" t="s">
        <v>862</v>
      </c>
      <c r="H2325" s="336">
        <f>SUMIFS('Круглосуточный стационар'!J:J,'Круглосуточный стационар'!D:D,СВОД!D2325,'Круглосуточный стационар'!H:H,"-",'Круглосуточный стационар'!F:F,СВОД!F2325)+SUMIFS(ВМП!J:J,ВМП!D:D,СВОД!D2325,ВМП!H:H,"-",ВМП!F:F,СВОД!F2325)+SUMIFS('Дневной стационар'!J:J,'Дневной стационар'!D:D,СВОД!D2325,'Дневной стационар'!H:H,"-",'Дневной стационар'!F:F,СВОД!F2325)+SUMIFS(ЭКО!H:H,ЭКО!D:D,СВОД!D2325,ЭКО!F:F,СВОД!F2325)+SUMIFS(Диализ!H:H,Диализ!D:D,СВОД!D2325,Диализ!F:F,СВОД!F2325)</f>
        <v>0</v>
      </c>
      <c r="I2325" s="337">
        <f>SUMIFS(Поликлиника!H:H,Поликлиника!D:D,СВОД!D2325,Поликлиника!F:F,СВОД!F2325)</f>
        <v>0</v>
      </c>
      <c r="J2325" s="337">
        <f>SUMIFS(Поликлиника!AQ:AQ,Поликлиника!D:D,СВОД!D2325,Поликлиника!F:F,СВОД!F2325)</f>
        <v>0</v>
      </c>
      <c r="K2325" s="337">
        <f>SUMIFS(Поликлиника!AV:AV,Поликлиника!D:D,СВОД!D2325,Поликлиника!F:F,СВОД!F2325)</f>
        <v>0</v>
      </c>
      <c r="L2325" s="337">
        <f>SUMIFS(Поликлиника!BA:BA,Поликлиника!D:D,СВОД!D2325,Поликлиника!F:F,СВОД!F2325)</f>
        <v>0</v>
      </c>
      <c r="M2325" s="337">
        <f>SUMIFS(Услуги!H:H,Услуги!D:D,СВОД!D2325,Услуги!F:F,СВОД!F2325)+SUMIFS(Услуги!M:M,Услуги!D:D,СВОД!D2325,Услуги!F:F,СВОД!F2325)+SUMIFS(Услуги!R:R,Услуги!D:D,СВОД!D2325,Услуги!F:F,СВОД!F2325)+SUMIFS(Услуги!W:W,Услуги!D:D,СВОД!D2325,Услуги!F:F,СВОД!F2325)+SUMIFS(Услуги!AB:AB,Услуги!D:D,СВОД!D2325,Услуги!F:F,СВОД!F2325)+SUMIFS(Услуги!AG:AG,Услуги!D:D,СВОД!D2325,Услуги!F:F,СВОД!F2325)+SUMIFS(Услуги!AL:AL,Услуги!D:D,СВОД!D2325,Услуги!F:F,СВОД!F2325)+SUMIFS(Услуги!AQ:AQ,Услуги!D:D,СВОД!D2325,Услуги!F:F,СВОД!F2325)</f>
        <v>0</v>
      </c>
      <c r="N2325" s="337">
        <f>SUMIFS('Скорая мед.помощь'!I:I,'Скорая мед.помощь'!D:D,СВОД!D2325,'Скорая мед.помощь'!F:F,СВОД!F2325)</f>
        <v>0</v>
      </c>
      <c r="O2325" s="338">
        <f>SUMIFS(Поликлиника!BF:BF,Поликлиника!D:D,СВОД!D2325,Поликлиника!F:F,СВОД!F2325)</f>
        <v>0</v>
      </c>
      <c r="P2325" s="339">
        <f>SUMIFS('Круглосуточный стационар'!O:O,'Круглосуточный стационар'!D:D,СВОД!D2325,'Круглосуточный стационар'!F:F,СВОД!F2325,'Круглосуточный стационар'!H:H,"-")+SUMIFS(ВМП!O:O,ВМП!D:D,СВОД!D2325,ВМП!F:F,СВОД!F2325,ВМП!H:H,"-")+SUMIFS('Дневной стационар'!O:O,'Дневной стационар'!D:D,СВОД!D2325,'Дневной стационар'!F:F,СВОД!F2325,'Дневной стационар'!H:H,"-")+SUMIFS(ЭКО!M:M,ЭКО!D:D,СВОД!D2325,ЭКО!F:F,СВОД!F2325)+SUMIFS(Диализ!M:M,Диализ!D:D,СВОД!D2325,Диализ!F:F,СВОД!F2325)+SUMIFS('Скорая мед.помощь'!N:N,'Скорая мед.помощь'!D:D,СВОД!D2325,'Скорая мед.помощь'!F:F,СВОД!F2325)+SUMIFS(Услуги!AV:AV,Услуги!D:D,СВОД!D2325,Услуги!F:F,СВОД!F2325)+SUMIFS(Поликлиника!BK:BK,Поликлиника!D:D,СВОД!D2325,Поликлиника!F:F,СВОД!F2325)</f>
        <v>0</v>
      </c>
      <c r="Q2325" s="336">
        <f>SUMIFS(Сверхбаза!L:L,Сверхбаза!C:C,СВОД!D2325,Сверхбаза!E:E,СВОД!F2325)+SUMIFS(Сверхбаза!N:N,Сверхбаза!C:C,СВОД!D2325,Сверхбаза!E:E,СВОД!F2325)</f>
        <v>0</v>
      </c>
      <c r="R2325" s="337">
        <f>SUMIFS(Сверхбаза!P:P,Сверхбаза!C:C,СВОД!D2325,Сверхбаза!E:E,СВОД!F2325)</f>
        <v>0</v>
      </c>
      <c r="S2325" s="337">
        <f>SUMIFS(Сверхбаза!R:R,Сверхбаза!C:C,СВОД!D2325,Сверхбаза!E:E,СВОД!F2325)</f>
        <v>0</v>
      </c>
      <c r="T2325" s="337">
        <f>SUMIFS(Сверхбаза!Q:Q,Сверхбаза!C:C,СВОД!D2325,Сверхбаза!E:E,СВОД!F2325)</f>
        <v>0</v>
      </c>
      <c r="U2325" s="337">
        <f>SUMIFS(Сверхбаза!S:S,Сверхбаза!C:C,СВОД!D2325,Сверхбаза!E:E,СВОД!F2325)</f>
        <v>0</v>
      </c>
      <c r="V2325" s="339">
        <f>SUMIFS(Сверхбаза!G:G,Сверхбаза!C:C,СВОД!D2325,Сверхбаза!E:E,СВОД!F2325)</f>
        <v>0</v>
      </c>
    </row>
    <row r="2326" spans="1:22" ht="25.5" outlineLevel="2" x14ac:dyDescent="0.2">
      <c r="A2326" s="33" t="s">
        <v>7</v>
      </c>
      <c r="B2326" s="9">
        <v>1</v>
      </c>
      <c r="C2326" s="10">
        <v>503709</v>
      </c>
      <c r="D2326" s="273">
        <v>371101</v>
      </c>
      <c r="E2326" s="81" t="s">
        <v>172</v>
      </c>
      <c r="F2326" s="81">
        <v>94</v>
      </c>
      <c r="G2326" s="82" t="s">
        <v>124</v>
      </c>
      <c r="H2326" s="336">
        <f>SUMIFS('Круглосуточный стационар'!J:J,'Круглосуточный стационар'!D:D,СВОД!D2326,'Круглосуточный стационар'!H:H,"-",'Круглосуточный стационар'!F:F,СВОД!F2326)+SUMIFS(ВМП!J:J,ВМП!D:D,СВОД!D2326,ВМП!H:H,"-",ВМП!F:F,СВОД!F2326)+SUMIFS('Дневной стационар'!J:J,'Дневной стационар'!D:D,СВОД!D2326,'Дневной стационар'!H:H,"-",'Дневной стационар'!F:F,СВОД!F2326)+SUMIFS(ЭКО!H:H,ЭКО!D:D,СВОД!D2326,ЭКО!F:F,СВОД!F2326)+SUMIFS(Диализ!H:H,Диализ!D:D,СВОД!D2326,Диализ!F:F,СВОД!F2326)</f>
        <v>0</v>
      </c>
      <c r="I2326" s="337">
        <f>SUMIFS(Поликлиника!H:H,Поликлиника!D:D,СВОД!D2326,Поликлиника!F:F,СВОД!F2326)</f>
        <v>0</v>
      </c>
      <c r="J2326" s="337">
        <f>SUMIFS(Поликлиника!AQ:AQ,Поликлиника!D:D,СВОД!D2326,Поликлиника!F:F,СВОД!F2326)</f>
        <v>0</v>
      </c>
      <c r="K2326" s="337">
        <f>SUMIFS(Поликлиника!AV:AV,Поликлиника!D:D,СВОД!D2326,Поликлиника!F:F,СВОД!F2326)</f>
        <v>0</v>
      </c>
      <c r="L2326" s="337">
        <f>SUMIFS(Поликлиника!BA:BA,Поликлиника!D:D,СВОД!D2326,Поликлиника!F:F,СВОД!F2326)</f>
        <v>0</v>
      </c>
      <c r="M2326" s="337">
        <f>SUMIFS(Услуги!H:H,Услуги!D:D,СВОД!D2326,Услуги!F:F,СВОД!F2326)+SUMIFS(Услуги!M:M,Услуги!D:D,СВОД!D2326,Услуги!F:F,СВОД!F2326)+SUMIFS(Услуги!R:R,Услуги!D:D,СВОД!D2326,Услуги!F:F,СВОД!F2326)+SUMIFS(Услуги!W:W,Услуги!D:D,СВОД!D2326,Услуги!F:F,СВОД!F2326)+SUMIFS(Услуги!AB:AB,Услуги!D:D,СВОД!D2326,Услуги!F:F,СВОД!F2326)+SUMIFS(Услуги!AG:AG,Услуги!D:D,СВОД!D2326,Услуги!F:F,СВОД!F2326)+SUMIFS(Услуги!AL:AL,Услуги!D:D,СВОД!D2326,Услуги!F:F,СВОД!F2326)+SUMIFS(Услуги!AQ:AQ,Услуги!D:D,СВОД!D2326,Услуги!F:F,СВОД!F2326)</f>
        <v>0</v>
      </c>
      <c r="N2326" s="337">
        <f>SUMIFS('Скорая мед.помощь'!I:I,'Скорая мед.помощь'!D:D,СВОД!D2326,'Скорая мед.помощь'!F:F,СВОД!F2326)</f>
        <v>0</v>
      </c>
      <c r="O2326" s="338">
        <f>SUMIFS(Поликлиника!BF:BF,Поликлиника!D:D,СВОД!D2326,Поликлиника!F:F,СВОД!F2326)</f>
        <v>0</v>
      </c>
      <c r="P2326" s="339">
        <f>SUMIFS('Круглосуточный стационар'!O:O,'Круглосуточный стационар'!D:D,СВОД!D2326,'Круглосуточный стационар'!F:F,СВОД!F2326,'Круглосуточный стационар'!H:H,"-")+SUMIFS(ВМП!O:O,ВМП!D:D,СВОД!D2326,ВМП!F:F,СВОД!F2326,ВМП!H:H,"-")+SUMIFS('Дневной стационар'!O:O,'Дневной стационар'!D:D,СВОД!D2326,'Дневной стационар'!F:F,СВОД!F2326,'Дневной стационар'!H:H,"-")+SUMIFS(ЭКО!M:M,ЭКО!D:D,СВОД!D2326,ЭКО!F:F,СВОД!F2326)+SUMIFS(Диализ!M:M,Диализ!D:D,СВОД!D2326,Диализ!F:F,СВОД!F2326)+SUMIFS('Скорая мед.помощь'!N:N,'Скорая мед.помощь'!D:D,СВОД!D2326,'Скорая мед.помощь'!F:F,СВОД!F2326)+SUMIFS(Услуги!AV:AV,Услуги!D:D,СВОД!D2326,Услуги!F:F,СВОД!F2326)+SUMIFS(Поликлиника!BK:BK,Поликлиника!D:D,СВОД!D2326,Поликлиника!F:F,СВОД!F2326)</f>
        <v>0</v>
      </c>
      <c r="Q2326" s="336">
        <f>SUMIFS(Сверхбаза!L:L,Сверхбаза!C:C,СВОД!D2326,Сверхбаза!E:E,СВОД!F2326)+SUMIFS(Сверхбаза!N:N,Сверхбаза!C:C,СВОД!D2326,Сверхбаза!E:E,СВОД!F2326)</f>
        <v>0</v>
      </c>
      <c r="R2326" s="337">
        <f>SUMIFS(Сверхбаза!P:P,Сверхбаза!C:C,СВОД!D2326,Сверхбаза!E:E,СВОД!F2326)</f>
        <v>0</v>
      </c>
      <c r="S2326" s="337">
        <f>SUMIFS(Сверхбаза!R:R,Сверхбаза!C:C,СВОД!D2326,Сверхбаза!E:E,СВОД!F2326)</f>
        <v>0</v>
      </c>
      <c r="T2326" s="337">
        <f>SUMIFS(Сверхбаза!Q:Q,Сверхбаза!C:C,СВОД!D2326,Сверхбаза!E:E,СВОД!F2326)</f>
        <v>0</v>
      </c>
      <c r="U2326" s="337">
        <f>SUMIFS(Сверхбаза!S:S,Сверхбаза!C:C,СВОД!D2326,Сверхбаза!E:E,СВОД!F2326)</f>
        <v>0</v>
      </c>
      <c r="V2326" s="339">
        <f>SUMIFS(Сверхбаза!G:G,Сверхбаза!C:C,СВОД!D2326,Сверхбаза!E:E,СВОД!F2326)</f>
        <v>0</v>
      </c>
    </row>
    <row r="2327" spans="1:22" outlineLevel="1" x14ac:dyDescent="0.2">
      <c r="A2327" s="320"/>
      <c r="B2327" s="321"/>
      <c r="C2327" s="322"/>
      <c r="D2327" s="340" t="s">
        <v>339</v>
      </c>
      <c r="E2327" s="83"/>
      <c r="F2327" s="83"/>
      <c r="G2327" s="84"/>
      <c r="H2327" s="341"/>
      <c r="I2327" s="342"/>
      <c r="J2327" s="342"/>
      <c r="K2327" s="342"/>
      <c r="L2327" s="342"/>
      <c r="M2327" s="342"/>
      <c r="N2327" s="342"/>
      <c r="O2327" s="343"/>
      <c r="P2327" s="344">
        <f>SUBTOTAL(9,P2319:P2326)</f>
        <v>12388.596633333334</v>
      </c>
      <c r="Q2327" s="341"/>
      <c r="R2327" s="342"/>
      <c r="S2327" s="342"/>
      <c r="T2327" s="342"/>
      <c r="U2327" s="342"/>
      <c r="V2327" s="344">
        <f>SUBTOTAL(9,V2319:V2326)</f>
        <v>0</v>
      </c>
    </row>
    <row r="2328" spans="1:22" outlineLevel="2" x14ac:dyDescent="0.2">
      <c r="A2328" s="33" t="s">
        <v>10</v>
      </c>
      <c r="B2328" s="9">
        <v>1</v>
      </c>
      <c r="C2328" s="10">
        <v>503716</v>
      </c>
      <c r="D2328" s="273">
        <v>371701</v>
      </c>
      <c r="E2328" s="81" t="s">
        <v>773</v>
      </c>
      <c r="F2328" s="81">
        <v>1</v>
      </c>
      <c r="G2328" s="82" t="s">
        <v>12</v>
      </c>
      <c r="H2328" s="336">
        <f>SUMIFS('Круглосуточный стационар'!J:J,'Круглосуточный стационар'!D:D,СВОД!D2328,'Круглосуточный стационар'!H:H,"-",'Круглосуточный стационар'!F:F,СВОД!F2328)+SUMIFS(ВМП!J:J,ВМП!D:D,СВОД!D2328,ВМП!H:H,"-",ВМП!F:F,СВОД!F2328)+SUMIFS('Дневной стационар'!J:J,'Дневной стационар'!D:D,СВОД!D2328,'Дневной стационар'!H:H,"-",'Дневной стационар'!F:F,СВОД!F2328)+SUMIFS(ЭКО!H:H,ЭКО!D:D,СВОД!D2328,ЭКО!F:F,СВОД!F2328)+SUMIFS(Диализ!H:H,Диализ!D:D,СВОД!D2328,Диализ!F:F,СВОД!F2328)</f>
        <v>0</v>
      </c>
      <c r="I2328" s="337">
        <f>SUMIFS(Поликлиника!H:H,Поликлиника!D:D,СВОД!D2328,Поликлиника!F:F,СВОД!F2328)</f>
        <v>0</v>
      </c>
      <c r="J2328" s="337">
        <f>SUMIFS(Поликлиника!AQ:AQ,Поликлиника!D:D,СВОД!D2328,Поликлиника!F:F,СВОД!F2328)</f>
        <v>0</v>
      </c>
      <c r="K2328" s="337">
        <f>SUMIFS(Поликлиника!AV:AV,Поликлиника!D:D,СВОД!D2328,Поликлиника!F:F,СВОД!F2328)</f>
        <v>0</v>
      </c>
      <c r="L2328" s="337">
        <f>SUMIFS(Поликлиника!BA:BA,Поликлиника!D:D,СВОД!D2328,Поликлиника!F:F,СВОД!F2328)</f>
        <v>0</v>
      </c>
      <c r="M2328" s="337">
        <f>SUMIFS(Услуги!H:H,Услуги!D:D,СВОД!D2328,Услуги!F:F,СВОД!F2328)+SUMIFS(Услуги!M:M,Услуги!D:D,СВОД!D2328,Услуги!F:F,СВОД!F2328)+SUMIFS(Услуги!R:R,Услуги!D:D,СВОД!D2328,Услуги!F:F,СВОД!F2328)+SUMIFS(Услуги!W:W,Услуги!D:D,СВОД!D2328,Услуги!F:F,СВОД!F2328)+SUMIFS(Услуги!AB:AB,Услуги!D:D,СВОД!D2328,Услуги!F:F,СВОД!F2328)+SUMIFS(Услуги!AG:AG,Услуги!D:D,СВОД!D2328,Услуги!F:F,СВОД!F2328)+SUMIFS(Услуги!AL:AL,Услуги!D:D,СВОД!D2328,Услуги!F:F,СВОД!F2328)+SUMIFS(Услуги!AQ:AQ,Услуги!D:D,СВОД!D2328,Услуги!F:F,СВОД!F2328)</f>
        <v>0</v>
      </c>
      <c r="N2328" s="337">
        <f>SUMIFS('Скорая мед.помощь'!I:I,'Скорая мед.помощь'!D:D,СВОД!D2328,'Скорая мед.помощь'!F:F,СВОД!F2328)</f>
        <v>0</v>
      </c>
      <c r="O2328" s="338">
        <f>SUMIFS(Поликлиника!BF:BF,Поликлиника!D:D,СВОД!D2328,Поликлиника!F:F,СВОД!F2328)</f>
        <v>0</v>
      </c>
      <c r="P2328" s="339">
        <f>SUMIFS('Круглосуточный стационар'!O:O,'Круглосуточный стационар'!D:D,СВОД!D2328,'Круглосуточный стационар'!F:F,СВОД!F2328,'Круглосуточный стационар'!H:H,"-")+SUMIFS(ВМП!O:O,ВМП!D:D,СВОД!D2328,ВМП!F:F,СВОД!F2328,ВМП!H:H,"-")+SUMIFS('Дневной стационар'!O:O,'Дневной стационар'!D:D,СВОД!D2328,'Дневной стационар'!F:F,СВОД!F2328,'Дневной стационар'!H:H,"-")+SUMIFS(ЭКО!M:M,ЭКО!D:D,СВОД!D2328,ЭКО!F:F,СВОД!F2328)+SUMIFS(Диализ!M:M,Диализ!D:D,СВОД!D2328,Диализ!F:F,СВОД!F2328)+SUMIFS('Скорая мед.помощь'!N:N,'Скорая мед.помощь'!D:D,СВОД!D2328,'Скорая мед.помощь'!F:F,СВОД!F2328)+SUMIFS(Услуги!AV:AV,Услуги!D:D,СВОД!D2328,Услуги!F:F,СВОД!F2328)+SUMIFS(Поликлиника!BK:BK,Поликлиника!D:D,СВОД!D2328,Поликлиника!F:F,СВОД!F2328)</f>
        <v>0</v>
      </c>
      <c r="Q2328" s="336">
        <f>SUMIFS(Сверхбаза!L:L,Сверхбаза!C:C,СВОД!D2328,Сверхбаза!E:E,СВОД!F2328)+SUMIFS(Сверхбаза!N:N,Сверхбаза!C:C,СВОД!D2328,Сверхбаза!E:E,СВОД!F2328)</f>
        <v>0</v>
      </c>
      <c r="R2328" s="337">
        <f>SUMIFS(Сверхбаза!P:P,Сверхбаза!C:C,СВОД!D2328,Сверхбаза!E:E,СВОД!F2328)</f>
        <v>0</v>
      </c>
      <c r="S2328" s="337">
        <f>SUMIFS(Сверхбаза!R:R,Сверхбаза!C:C,СВОД!D2328,Сверхбаза!E:E,СВОД!F2328)</f>
        <v>0</v>
      </c>
      <c r="T2328" s="337">
        <f>SUMIFS(Сверхбаза!Q:Q,Сверхбаза!C:C,СВОД!D2328,Сверхбаза!E:E,СВОД!F2328)</f>
        <v>0</v>
      </c>
      <c r="U2328" s="337">
        <f>SUMIFS(Сверхбаза!S:S,Сверхбаза!C:C,СВОД!D2328,Сверхбаза!E:E,СВОД!F2328)</f>
        <v>0</v>
      </c>
      <c r="V2328" s="339">
        <f>SUMIFS(Сверхбаза!G:G,Сверхбаза!C:C,СВОД!D2328,Сверхбаза!E:E,СВОД!F2328)</f>
        <v>0</v>
      </c>
    </row>
    <row r="2329" spans="1:22" ht="25.5" outlineLevel="2" x14ac:dyDescent="0.2">
      <c r="A2329" s="33" t="s">
        <v>10</v>
      </c>
      <c r="B2329" s="9">
        <v>1</v>
      </c>
      <c r="C2329" s="10">
        <v>503716</v>
      </c>
      <c r="D2329" s="273">
        <v>371701</v>
      </c>
      <c r="E2329" s="81" t="s">
        <v>773</v>
      </c>
      <c r="F2329" s="81">
        <v>13</v>
      </c>
      <c r="G2329" s="82" t="s">
        <v>859</v>
      </c>
      <c r="H2329" s="336">
        <f>SUMIFS('Круглосуточный стационар'!J:J,'Круглосуточный стационар'!D:D,СВОД!D2329,'Круглосуточный стационар'!H:H,"-",'Круглосуточный стационар'!F:F,СВОД!F2329)+SUMIFS(ВМП!J:J,ВМП!D:D,СВОД!D2329,ВМП!H:H,"-",ВМП!F:F,СВОД!F2329)+SUMIFS('Дневной стационар'!J:J,'Дневной стационар'!D:D,СВОД!D2329,'Дневной стационар'!H:H,"-",'Дневной стационар'!F:F,СВОД!F2329)+SUMIFS(ЭКО!H:H,ЭКО!D:D,СВОД!D2329,ЭКО!F:F,СВОД!F2329)+SUMIFS(Диализ!H:H,Диализ!D:D,СВОД!D2329,Диализ!F:F,СВОД!F2329)</f>
        <v>0</v>
      </c>
      <c r="I2329" s="337">
        <f>SUMIFS(Поликлиника!H:H,Поликлиника!D:D,СВОД!D2329,Поликлиника!F:F,СВОД!F2329)</f>
        <v>0</v>
      </c>
      <c r="J2329" s="337">
        <f>SUMIFS(Поликлиника!AQ:AQ,Поликлиника!D:D,СВОД!D2329,Поликлиника!F:F,СВОД!F2329)</f>
        <v>0</v>
      </c>
      <c r="K2329" s="337">
        <f>SUMIFS(Поликлиника!AV:AV,Поликлиника!D:D,СВОД!D2329,Поликлиника!F:F,СВОД!F2329)</f>
        <v>0</v>
      </c>
      <c r="L2329" s="337">
        <f>SUMIFS(Поликлиника!BA:BA,Поликлиника!D:D,СВОД!D2329,Поликлиника!F:F,СВОД!F2329)</f>
        <v>0</v>
      </c>
      <c r="M2329" s="337">
        <f>SUMIFS(Услуги!H:H,Услуги!D:D,СВОД!D2329,Услуги!F:F,СВОД!F2329)+SUMIFS(Услуги!M:M,Услуги!D:D,СВОД!D2329,Услуги!F:F,СВОД!F2329)+SUMIFS(Услуги!R:R,Услуги!D:D,СВОД!D2329,Услуги!F:F,СВОД!F2329)+SUMIFS(Услуги!W:W,Услуги!D:D,СВОД!D2329,Услуги!F:F,СВОД!F2329)+SUMIFS(Услуги!AB:AB,Услуги!D:D,СВОД!D2329,Услуги!F:F,СВОД!F2329)+SUMIFS(Услуги!AG:AG,Услуги!D:D,СВОД!D2329,Услуги!F:F,СВОД!F2329)+SUMIFS(Услуги!AL:AL,Услуги!D:D,СВОД!D2329,Услуги!F:F,СВОД!F2329)+SUMIFS(Услуги!AQ:AQ,Услуги!D:D,СВОД!D2329,Услуги!F:F,СВОД!F2329)</f>
        <v>0</v>
      </c>
      <c r="N2329" s="337">
        <f>SUMIFS('Скорая мед.помощь'!I:I,'Скорая мед.помощь'!D:D,СВОД!D2329,'Скорая мед.помощь'!F:F,СВОД!F2329)</f>
        <v>0</v>
      </c>
      <c r="O2329" s="338">
        <f>SUMIFS(Поликлиника!BF:BF,Поликлиника!D:D,СВОД!D2329,Поликлиника!F:F,СВОД!F2329)</f>
        <v>0</v>
      </c>
      <c r="P2329" s="339">
        <f>SUMIFS('Круглосуточный стационар'!O:O,'Круглосуточный стационар'!D:D,СВОД!D2329,'Круглосуточный стационар'!F:F,СВОД!F2329,'Круглосуточный стационар'!H:H,"-")+SUMIFS(ВМП!O:O,ВМП!D:D,СВОД!D2329,ВМП!F:F,СВОД!F2329,ВМП!H:H,"-")+SUMIFS('Дневной стационар'!O:O,'Дневной стационар'!D:D,СВОД!D2329,'Дневной стационар'!F:F,СВОД!F2329,'Дневной стационар'!H:H,"-")+SUMIFS(ЭКО!M:M,ЭКО!D:D,СВОД!D2329,ЭКО!F:F,СВОД!F2329)+SUMIFS(Диализ!M:M,Диализ!D:D,СВОД!D2329,Диализ!F:F,СВОД!F2329)+SUMIFS('Скорая мед.помощь'!N:N,'Скорая мед.помощь'!D:D,СВОД!D2329,'Скорая мед.помощь'!F:F,СВОД!F2329)+SUMIFS(Услуги!AV:AV,Услуги!D:D,СВОД!D2329,Услуги!F:F,СВОД!F2329)+SUMIFS(Поликлиника!BK:BK,Поликлиника!D:D,СВОД!D2329,Поликлиника!F:F,СВОД!F2329)</f>
        <v>0</v>
      </c>
      <c r="Q2329" s="336">
        <f>SUMIFS(Сверхбаза!L:L,Сверхбаза!C:C,СВОД!D2329,Сверхбаза!E:E,СВОД!F2329)+SUMIFS(Сверхбаза!N:N,Сверхбаза!C:C,СВОД!D2329,Сверхбаза!E:E,СВОД!F2329)</f>
        <v>0</v>
      </c>
      <c r="R2329" s="337">
        <f>SUMIFS(Сверхбаза!P:P,Сверхбаза!C:C,СВОД!D2329,Сверхбаза!E:E,СВОД!F2329)</f>
        <v>0</v>
      </c>
      <c r="S2329" s="337">
        <f>SUMIFS(Сверхбаза!R:R,Сверхбаза!C:C,СВОД!D2329,Сверхбаза!E:E,СВОД!F2329)</f>
        <v>0</v>
      </c>
      <c r="T2329" s="337">
        <f>SUMIFS(Сверхбаза!Q:Q,Сверхбаза!C:C,СВОД!D2329,Сверхбаза!E:E,СВОД!F2329)</f>
        <v>0</v>
      </c>
      <c r="U2329" s="337">
        <f>SUMIFS(Сверхбаза!S:S,Сверхбаза!C:C,СВОД!D2329,Сверхбаза!E:E,СВОД!F2329)</f>
        <v>0</v>
      </c>
      <c r="V2329" s="339">
        <f>SUMIFS(Сверхбаза!G:G,Сверхбаза!C:C,СВОД!D2329,Сверхбаза!E:E,СВОД!F2329)</f>
        <v>0</v>
      </c>
    </row>
    <row r="2330" spans="1:22" outlineLevel="2" x14ac:dyDescent="0.2">
      <c r="A2330" s="33" t="s">
        <v>10</v>
      </c>
      <c r="B2330" s="9">
        <v>1</v>
      </c>
      <c r="C2330" s="10">
        <v>503716</v>
      </c>
      <c r="D2330" s="273">
        <v>371701</v>
      </c>
      <c r="E2330" s="81" t="s">
        <v>773</v>
      </c>
      <c r="F2330" s="81">
        <v>2</v>
      </c>
      <c r="G2330" s="82" t="s">
        <v>135</v>
      </c>
      <c r="H2330" s="336">
        <f>SUMIFS('Круглосуточный стационар'!J:J,'Круглосуточный стационар'!D:D,СВОД!D2330,'Круглосуточный стационар'!H:H,"-",'Круглосуточный стационар'!F:F,СВОД!F2330)+SUMIFS(ВМП!J:J,ВМП!D:D,СВОД!D2330,ВМП!H:H,"-",ВМП!F:F,СВОД!F2330)+SUMIFS('Дневной стационар'!J:J,'Дневной стационар'!D:D,СВОД!D2330,'Дневной стационар'!H:H,"-",'Дневной стационар'!F:F,СВОД!F2330)+SUMIFS(ЭКО!H:H,ЭКО!D:D,СВОД!D2330,ЭКО!F:F,СВОД!F2330)+SUMIFS(Диализ!H:H,Диализ!D:D,СВОД!D2330,Диализ!F:F,СВОД!F2330)</f>
        <v>0</v>
      </c>
      <c r="I2330" s="337">
        <f>SUMIFS(Поликлиника!H:H,Поликлиника!D:D,СВОД!D2330,Поликлиника!F:F,СВОД!F2330)</f>
        <v>0</v>
      </c>
      <c r="J2330" s="337">
        <f>SUMIFS(Поликлиника!AQ:AQ,Поликлиника!D:D,СВОД!D2330,Поликлиника!F:F,СВОД!F2330)</f>
        <v>0</v>
      </c>
      <c r="K2330" s="337">
        <f>SUMIFS(Поликлиника!AV:AV,Поликлиника!D:D,СВОД!D2330,Поликлиника!F:F,СВОД!F2330)</f>
        <v>0</v>
      </c>
      <c r="L2330" s="337">
        <f>SUMIFS(Поликлиника!BA:BA,Поликлиника!D:D,СВОД!D2330,Поликлиника!F:F,СВОД!F2330)</f>
        <v>0</v>
      </c>
      <c r="M2330" s="337">
        <f>SUMIFS(Услуги!H:H,Услуги!D:D,СВОД!D2330,Услуги!F:F,СВОД!F2330)+SUMIFS(Услуги!M:M,Услуги!D:D,СВОД!D2330,Услуги!F:F,СВОД!F2330)+SUMIFS(Услуги!R:R,Услуги!D:D,СВОД!D2330,Услуги!F:F,СВОД!F2330)+SUMIFS(Услуги!W:W,Услуги!D:D,СВОД!D2330,Услуги!F:F,СВОД!F2330)+SUMIFS(Услуги!AB:AB,Услуги!D:D,СВОД!D2330,Услуги!F:F,СВОД!F2330)+SUMIFS(Услуги!AG:AG,Услуги!D:D,СВОД!D2330,Услуги!F:F,СВОД!F2330)+SUMIFS(Услуги!AL:AL,Услуги!D:D,СВОД!D2330,Услуги!F:F,СВОД!F2330)+SUMIFS(Услуги!AQ:AQ,Услуги!D:D,СВОД!D2330,Услуги!F:F,СВОД!F2330)</f>
        <v>0</v>
      </c>
      <c r="N2330" s="337">
        <f>SUMIFS('Скорая мед.помощь'!I:I,'Скорая мед.помощь'!D:D,СВОД!D2330,'Скорая мед.помощь'!F:F,СВОД!F2330)</f>
        <v>0</v>
      </c>
      <c r="O2330" s="338">
        <f>SUMIFS(Поликлиника!BF:BF,Поликлиника!D:D,СВОД!D2330,Поликлиника!F:F,СВОД!F2330)</f>
        <v>0</v>
      </c>
      <c r="P2330" s="339">
        <f>SUMIFS('Круглосуточный стационар'!O:O,'Круглосуточный стационар'!D:D,СВОД!D2330,'Круглосуточный стационар'!F:F,СВОД!F2330,'Круглосуточный стационар'!H:H,"-")+SUMIFS(ВМП!O:O,ВМП!D:D,СВОД!D2330,ВМП!F:F,СВОД!F2330,ВМП!H:H,"-")+SUMIFS('Дневной стационар'!O:O,'Дневной стационар'!D:D,СВОД!D2330,'Дневной стационар'!F:F,СВОД!F2330,'Дневной стационар'!H:H,"-")+SUMIFS(ЭКО!M:M,ЭКО!D:D,СВОД!D2330,ЭКО!F:F,СВОД!F2330)+SUMIFS(Диализ!M:M,Диализ!D:D,СВОД!D2330,Диализ!F:F,СВОД!F2330)+SUMIFS('Скорая мед.помощь'!N:N,'Скорая мед.помощь'!D:D,СВОД!D2330,'Скорая мед.помощь'!F:F,СВОД!F2330)+SUMIFS(Услуги!AV:AV,Услуги!D:D,СВОД!D2330,Услуги!F:F,СВОД!F2330)+SUMIFS(Поликлиника!BK:BK,Поликлиника!D:D,СВОД!D2330,Поликлиника!F:F,СВОД!F2330)</f>
        <v>0</v>
      </c>
      <c r="Q2330" s="336">
        <f>SUMIFS(Сверхбаза!L:L,Сверхбаза!C:C,СВОД!D2330,Сверхбаза!E:E,СВОД!F2330)+SUMIFS(Сверхбаза!N:N,Сверхбаза!C:C,СВОД!D2330,Сверхбаза!E:E,СВОД!F2330)</f>
        <v>0</v>
      </c>
      <c r="R2330" s="337">
        <f>SUMIFS(Сверхбаза!P:P,Сверхбаза!C:C,СВОД!D2330,Сверхбаза!E:E,СВОД!F2330)</f>
        <v>0</v>
      </c>
      <c r="S2330" s="337">
        <f>SUMIFS(Сверхбаза!R:R,Сверхбаза!C:C,СВОД!D2330,Сверхбаза!E:E,СВОД!F2330)</f>
        <v>0</v>
      </c>
      <c r="T2330" s="337">
        <f>SUMIFS(Сверхбаза!Q:Q,Сверхбаза!C:C,СВОД!D2330,Сверхбаза!E:E,СВОД!F2330)</f>
        <v>0</v>
      </c>
      <c r="U2330" s="337">
        <f>SUMIFS(Сверхбаза!S:S,Сверхбаза!C:C,СВОД!D2330,Сверхбаза!E:E,СВОД!F2330)</f>
        <v>0</v>
      </c>
      <c r="V2330" s="339">
        <f>SUMIFS(Сверхбаза!G:G,Сверхбаза!C:C,СВОД!D2330,Сверхбаза!E:E,СВОД!F2330)</f>
        <v>0</v>
      </c>
    </row>
    <row r="2331" spans="1:22" ht="25.5" outlineLevel="2" x14ac:dyDescent="0.2">
      <c r="A2331" s="33" t="s">
        <v>10</v>
      </c>
      <c r="B2331" s="9">
        <v>1</v>
      </c>
      <c r="C2331" s="10">
        <v>503716</v>
      </c>
      <c r="D2331" s="273">
        <v>371701</v>
      </c>
      <c r="E2331" s="81" t="s">
        <v>773</v>
      </c>
      <c r="F2331" s="81">
        <v>6</v>
      </c>
      <c r="G2331" s="82" t="s">
        <v>860</v>
      </c>
      <c r="H2331" s="336">
        <f>SUMIFS('Круглосуточный стационар'!J:J,'Круглосуточный стационар'!D:D,СВОД!D2331,'Круглосуточный стационар'!H:H,"-",'Круглосуточный стационар'!F:F,СВОД!F2331)+SUMIFS(ВМП!J:J,ВМП!D:D,СВОД!D2331,ВМП!H:H,"-",ВМП!F:F,СВОД!F2331)+SUMIFS('Дневной стационар'!J:J,'Дневной стационар'!D:D,СВОД!D2331,'Дневной стационар'!H:H,"-",'Дневной стационар'!F:F,СВОД!F2331)+SUMIFS(ЭКО!H:H,ЭКО!D:D,СВОД!D2331,ЭКО!F:F,СВОД!F2331)+SUMIFS(Диализ!H:H,Диализ!D:D,СВОД!D2331,Диализ!F:F,СВОД!F2331)</f>
        <v>0</v>
      </c>
      <c r="I2331" s="337">
        <f>SUMIFS(Поликлиника!H:H,Поликлиника!D:D,СВОД!D2331,Поликлиника!F:F,СВОД!F2331)</f>
        <v>0</v>
      </c>
      <c r="J2331" s="337">
        <f>SUMIFS(Поликлиника!AQ:AQ,Поликлиника!D:D,СВОД!D2331,Поликлиника!F:F,СВОД!F2331)</f>
        <v>0</v>
      </c>
      <c r="K2331" s="337">
        <f>SUMIFS(Поликлиника!AV:AV,Поликлиника!D:D,СВОД!D2331,Поликлиника!F:F,СВОД!F2331)</f>
        <v>0</v>
      </c>
      <c r="L2331" s="337">
        <f>SUMIFS(Поликлиника!BA:BA,Поликлиника!D:D,СВОД!D2331,Поликлиника!F:F,СВОД!F2331)</f>
        <v>0</v>
      </c>
      <c r="M2331" s="337">
        <f>SUMIFS(Услуги!H:H,Услуги!D:D,СВОД!D2331,Услуги!F:F,СВОД!F2331)+SUMIFS(Услуги!M:M,Услуги!D:D,СВОД!D2331,Услуги!F:F,СВОД!F2331)+SUMIFS(Услуги!R:R,Услуги!D:D,СВОД!D2331,Услуги!F:F,СВОД!F2331)+SUMIFS(Услуги!W:W,Услуги!D:D,СВОД!D2331,Услуги!F:F,СВОД!F2331)+SUMIFS(Услуги!AB:AB,Услуги!D:D,СВОД!D2331,Услуги!F:F,СВОД!F2331)+SUMIFS(Услуги!AG:AG,Услуги!D:D,СВОД!D2331,Услуги!F:F,СВОД!F2331)+SUMIFS(Услуги!AL:AL,Услуги!D:D,СВОД!D2331,Услуги!F:F,СВОД!F2331)+SUMIFS(Услуги!AQ:AQ,Услуги!D:D,СВОД!D2331,Услуги!F:F,СВОД!F2331)</f>
        <v>0</v>
      </c>
      <c r="N2331" s="337">
        <f>SUMIFS('Скорая мед.помощь'!I:I,'Скорая мед.помощь'!D:D,СВОД!D2331,'Скорая мед.помощь'!F:F,СВОД!F2331)</f>
        <v>0</v>
      </c>
      <c r="O2331" s="338">
        <f>SUMIFS(Поликлиника!BF:BF,Поликлиника!D:D,СВОД!D2331,Поликлиника!F:F,СВОД!F2331)</f>
        <v>0</v>
      </c>
      <c r="P2331" s="339">
        <f>SUMIFS('Круглосуточный стационар'!O:O,'Круглосуточный стационар'!D:D,СВОД!D2331,'Круглосуточный стационар'!F:F,СВОД!F2331,'Круглосуточный стационар'!H:H,"-")+SUMIFS(ВМП!O:O,ВМП!D:D,СВОД!D2331,ВМП!F:F,СВОД!F2331,ВМП!H:H,"-")+SUMIFS('Дневной стационар'!O:O,'Дневной стационар'!D:D,СВОД!D2331,'Дневной стационар'!F:F,СВОД!F2331,'Дневной стационар'!H:H,"-")+SUMIFS(ЭКО!M:M,ЭКО!D:D,СВОД!D2331,ЭКО!F:F,СВОД!F2331)+SUMIFS(Диализ!M:M,Диализ!D:D,СВОД!D2331,Диализ!F:F,СВОД!F2331)+SUMIFS('Скорая мед.помощь'!N:N,'Скорая мед.помощь'!D:D,СВОД!D2331,'Скорая мед.помощь'!F:F,СВОД!F2331)+SUMIFS(Услуги!AV:AV,Услуги!D:D,СВОД!D2331,Услуги!F:F,СВОД!F2331)+SUMIFS(Поликлиника!BK:BK,Поликлиника!D:D,СВОД!D2331,Поликлиника!F:F,СВОД!F2331)</f>
        <v>0</v>
      </c>
      <c r="Q2331" s="336">
        <f>SUMIFS(Сверхбаза!L:L,Сверхбаза!C:C,СВОД!D2331,Сверхбаза!E:E,СВОД!F2331)+SUMIFS(Сверхбаза!N:N,Сверхбаза!C:C,СВОД!D2331,Сверхбаза!E:E,СВОД!F2331)</f>
        <v>0</v>
      </c>
      <c r="R2331" s="337">
        <f>SUMIFS(Сверхбаза!P:P,Сверхбаза!C:C,СВОД!D2331,Сверхбаза!E:E,СВОД!F2331)</f>
        <v>0</v>
      </c>
      <c r="S2331" s="337">
        <f>SUMIFS(Сверхбаза!R:R,Сверхбаза!C:C,СВОД!D2331,Сверхбаза!E:E,СВОД!F2331)</f>
        <v>0</v>
      </c>
      <c r="T2331" s="337">
        <f>SUMIFS(Сверхбаза!Q:Q,Сверхбаза!C:C,СВОД!D2331,Сверхбаза!E:E,СВОД!F2331)</f>
        <v>0</v>
      </c>
      <c r="U2331" s="337">
        <f>SUMIFS(Сверхбаза!S:S,Сверхбаза!C:C,СВОД!D2331,Сверхбаза!E:E,СВОД!F2331)</f>
        <v>0</v>
      </c>
      <c r="V2331" s="339">
        <f>SUMIFS(Сверхбаза!G:G,Сверхбаза!C:C,СВОД!D2331,Сверхбаза!E:E,СВОД!F2331)</f>
        <v>0</v>
      </c>
    </row>
    <row r="2332" spans="1:22" ht="25.5" outlineLevel="2" x14ac:dyDescent="0.2">
      <c r="A2332" s="33" t="s">
        <v>10</v>
      </c>
      <c r="B2332" s="9">
        <v>1</v>
      </c>
      <c r="C2332" s="10">
        <v>503716</v>
      </c>
      <c r="D2332" s="273">
        <v>371701</v>
      </c>
      <c r="E2332" s="81" t="s">
        <v>773</v>
      </c>
      <c r="F2332" s="81">
        <v>3</v>
      </c>
      <c r="G2332" s="82" t="s">
        <v>136</v>
      </c>
      <c r="H2332" s="336">
        <f>SUMIFS('Круглосуточный стационар'!J:J,'Круглосуточный стационар'!D:D,СВОД!D2332,'Круглосуточный стационар'!H:H,"-",'Круглосуточный стационар'!F:F,СВОД!F2332)+SUMIFS(ВМП!J:J,ВМП!D:D,СВОД!D2332,ВМП!H:H,"-",ВМП!F:F,СВОД!F2332)+SUMIFS('Дневной стационар'!J:J,'Дневной стационар'!D:D,СВОД!D2332,'Дневной стационар'!H:H,"-",'Дневной стационар'!F:F,СВОД!F2332)+SUMIFS(ЭКО!H:H,ЭКО!D:D,СВОД!D2332,ЭКО!F:F,СВОД!F2332)+SUMIFS(Диализ!H:H,Диализ!D:D,СВОД!D2332,Диализ!F:F,СВОД!F2332)</f>
        <v>0</v>
      </c>
      <c r="I2332" s="337">
        <f>SUMIFS(Поликлиника!H:H,Поликлиника!D:D,СВОД!D2332,Поликлиника!F:F,СВОД!F2332)</f>
        <v>0</v>
      </c>
      <c r="J2332" s="337">
        <f>SUMIFS(Поликлиника!AQ:AQ,Поликлиника!D:D,СВОД!D2332,Поликлиника!F:F,СВОД!F2332)</f>
        <v>0</v>
      </c>
      <c r="K2332" s="337">
        <f>SUMIFS(Поликлиника!AV:AV,Поликлиника!D:D,СВОД!D2332,Поликлиника!F:F,СВОД!F2332)</f>
        <v>0</v>
      </c>
      <c r="L2332" s="337">
        <f>SUMIFS(Поликлиника!BA:BA,Поликлиника!D:D,СВОД!D2332,Поликлиника!F:F,СВОД!F2332)</f>
        <v>0</v>
      </c>
      <c r="M2332" s="337">
        <f>SUMIFS(Услуги!H:H,Услуги!D:D,СВОД!D2332,Услуги!F:F,СВОД!F2332)+SUMIFS(Услуги!M:M,Услуги!D:D,СВОД!D2332,Услуги!F:F,СВОД!F2332)+SUMIFS(Услуги!R:R,Услуги!D:D,СВОД!D2332,Услуги!F:F,СВОД!F2332)+SUMIFS(Услуги!W:W,Услуги!D:D,СВОД!D2332,Услуги!F:F,СВОД!F2332)+SUMIFS(Услуги!AB:AB,Услуги!D:D,СВОД!D2332,Услуги!F:F,СВОД!F2332)+SUMIFS(Услуги!AG:AG,Услуги!D:D,СВОД!D2332,Услуги!F:F,СВОД!F2332)+SUMIFS(Услуги!AL:AL,Услуги!D:D,СВОД!D2332,Услуги!F:F,СВОД!F2332)+SUMIFS(Услуги!AQ:AQ,Услуги!D:D,СВОД!D2332,Услуги!F:F,СВОД!F2332)</f>
        <v>2460</v>
      </c>
      <c r="N2332" s="337">
        <f>SUMIFS('Скорая мед.помощь'!I:I,'Скорая мед.помощь'!D:D,СВОД!D2332,'Скорая мед.помощь'!F:F,СВОД!F2332)</f>
        <v>0</v>
      </c>
      <c r="O2332" s="338">
        <f>SUMIFS(Поликлиника!BF:BF,Поликлиника!D:D,СВОД!D2332,Поликлиника!F:F,СВОД!F2332)</f>
        <v>0</v>
      </c>
      <c r="P2332" s="339">
        <f>SUMIFS('Круглосуточный стационар'!O:O,'Круглосуточный стационар'!D:D,СВОД!D2332,'Круглосуточный стационар'!F:F,СВОД!F2332,'Круглосуточный стационар'!H:H,"-")+SUMIFS(ВМП!O:O,ВМП!D:D,СВОД!D2332,ВМП!F:F,СВОД!F2332,ВМП!H:H,"-")+SUMIFS('Дневной стационар'!O:O,'Дневной стационар'!D:D,СВОД!D2332,'Дневной стационар'!F:F,СВОД!F2332,'Дневной стационар'!H:H,"-")+SUMIFS(ЭКО!M:M,ЭКО!D:D,СВОД!D2332,ЭКО!F:F,СВОД!F2332)+SUMIFS(Диализ!M:M,Диализ!D:D,СВОД!D2332,Диализ!F:F,СВОД!F2332)+SUMIFS('Скорая мед.помощь'!N:N,'Скорая мед.помощь'!D:D,СВОД!D2332,'Скорая мед.помощь'!F:F,СВОД!F2332)+SUMIFS(Услуги!AV:AV,Услуги!D:D,СВОД!D2332,Услуги!F:F,СВОД!F2332)+SUMIFS(Поликлиника!BK:BK,Поликлиника!D:D,СВОД!D2332,Поликлиника!F:F,СВОД!F2332)</f>
        <v>10030</v>
      </c>
      <c r="Q2332" s="336">
        <f>SUMIFS(Сверхбаза!L:L,Сверхбаза!C:C,СВОД!D2332,Сверхбаза!E:E,СВОД!F2332)+SUMIFS(Сверхбаза!N:N,Сверхбаза!C:C,СВОД!D2332,Сверхбаза!E:E,СВОД!F2332)</f>
        <v>0</v>
      </c>
      <c r="R2332" s="337">
        <f>SUMIFS(Сверхбаза!P:P,Сверхбаза!C:C,СВОД!D2332,Сверхбаза!E:E,СВОД!F2332)</f>
        <v>0</v>
      </c>
      <c r="S2332" s="337">
        <f>SUMIFS(Сверхбаза!R:R,Сверхбаза!C:C,СВОД!D2332,Сверхбаза!E:E,СВОД!F2332)</f>
        <v>0</v>
      </c>
      <c r="T2332" s="337">
        <f>SUMIFS(Сверхбаза!Q:Q,Сверхбаза!C:C,СВОД!D2332,Сверхбаза!E:E,СВОД!F2332)</f>
        <v>0</v>
      </c>
      <c r="U2332" s="337">
        <f>SUMIFS(Сверхбаза!S:S,Сверхбаза!C:C,СВОД!D2332,Сверхбаза!E:E,СВОД!F2332)</f>
        <v>0</v>
      </c>
      <c r="V2332" s="339">
        <f>SUMIFS(Сверхбаза!G:G,Сверхбаза!C:C,СВОД!D2332,Сверхбаза!E:E,СВОД!F2332)</f>
        <v>0</v>
      </c>
    </row>
    <row r="2333" spans="1:22" outlineLevel="2" x14ac:dyDescent="0.2">
      <c r="A2333" s="33" t="s">
        <v>10</v>
      </c>
      <c r="B2333" s="9">
        <v>1</v>
      </c>
      <c r="C2333" s="10">
        <v>503716</v>
      </c>
      <c r="D2333" s="273">
        <v>371701</v>
      </c>
      <c r="E2333" s="81" t="s">
        <v>773</v>
      </c>
      <c r="F2333" s="81">
        <v>7</v>
      </c>
      <c r="G2333" s="82" t="s">
        <v>861</v>
      </c>
      <c r="H2333" s="336">
        <f>SUMIFS('Круглосуточный стационар'!J:J,'Круглосуточный стационар'!D:D,СВОД!D2333,'Круглосуточный стационар'!H:H,"-",'Круглосуточный стационар'!F:F,СВОД!F2333)+SUMIFS(ВМП!J:J,ВМП!D:D,СВОД!D2333,ВМП!H:H,"-",ВМП!F:F,СВОД!F2333)+SUMIFS('Дневной стационар'!J:J,'Дневной стационар'!D:D,СВОД!D2333,'Дневной стационар'!H:H,"-",'Дневной стационар'!F:F,СВОД!F2333)+SUMIFS(ЭКО!H:H,ЭКО!D:D,СВОД!D2333,ЭКО!F:F,СВОД!F2333)+SUMIFS(Диализ!H:H,Диализ!D:D,СВОД!D2333,Диализ!F:F,СВОД!F2333)</f>
        <v>0</v>
      </c>
      <c r="I2333" s="337">
        <f>SUMIFS(Поликлиника!H:H,Поликлиника!D:D,СВОД!D2333,Поликлиника!F:F,СВОД!F2333)</f>
        <v>0</v>
      </c>
      <c r="J2333" s="337">
        <f>SUMIFS(Поликлиника!AQ:AQ,Поликлиника!D:D,СВОД!D2333,Поликлиника!F:F,СВОД!F2333)</f>
        <v>0</v>
      </c>
      <c r="K2333" s="337">
        <f>SUMIFS(Поликлиника!AV:AV,Поликлиника!D:D,СВОД!D2333,Поликлиника!F:F,СВОД!F2333)</f>
        <v>0</v>
      </c>
      <c r="L2333" s="337">
        <f>SUMIFS(Поликлиника!BA:BA,Поликлиника!D:D,СВОД!D2333,Поликлиника!F:F,СВОД!F2333)</f>
        <v>0</v>
      </c>
      <c r="M2333" s="337">
        <f>SUMIFS(Услуги!H:H,Услуги!D:D,СВОД!D2333,Услуги!F:F,СВОД!F2333)+SUMIFS(Услуги!M:M,Услуги!D:D,СВОД!D2333,Услуги!F:F,СВОД!F2333)+SUMIFS(Услуги!R:R,Услуги!D:D,СВОД!D2333,Услуги!F:F,СВОД!F2333)+SUMIFS(Услуги!W:W,Услуги!D:D,СВОД!D2333,Услуги!F:F,СВОД!F2333)+SUMIFS(Услуги!AB:AB,Услуги!D:D,СВОД!D2333,Услуги!F:F,СВОД!F2333)+SUMIFS(Услуги!AG:AG,Услуги!D:D,СВОД!D2333,Услуги!F:F,СВОД!F2333)+SUMIFS(Услуги!AL:AL,Услуги!D:D,СВОД!D2333,Услуги!F:F,СВОД!F2333)+SUMIFS(Услуги!AQ:AQ,Услуги!D:D,СВОД!D2333,Услуги!F:F,СВОД!F2333)</f>
        <v>0</v>
      </c>
      <c r="N2333" s="337">
        <f>SUMIFS('Скорая мед.помощь'!I:I,'Скорая мед.помощь'!D:D,СВОД!D2333,'Скорая мед.помощь'!F:F,СВОД!F2333)</f>
        <v>0</v>
      </c>
      <c r="O2333" s="338">
        <f>SUMIFS(Поликлиника!BF:BF,Поликлиника!D:D,СВОД!D2333,Поликлиника!F:F,СВОД!F2333)</f>
        <v>0</v>
      </c>
      <c r="P2333" s="339">
        <f>SUMIFS('Круглосуточный стационар'!O:O,'Круглосуточный стационар'!D:D,СВОД!D2333,'Круглосуточный стационар'!F:F,СВОД!F2333,'Круглосуточный стационар'!H:H,"-")+SUMIFS(ВМП!O:O,ВМП!D:D,СВОД!D2333,ВМП!F:F,СВОД!F2333,ВМП!H:H,"-")+SUMIFS('Дневной стационар'!O:O,'Дневной стационар'!D:D,СВОД!D2333,'Дневной стационар'!F:F,СВОД!F2333,'Дневной стационар'!H:H,"-")+SUMIFS(ЭКО!M:M,ЭКО!D:D,СВОД!D2333,ЭКО!F:F,СВОД!F2333)+SUMIFS(Диализ!M:M,Диализ!D:D,СВОД!D2333,Диализ!F:F,СВОД!F2333)+SUMIFS('Скорая мед.помощь'!N:N,'Скорая мед.помощь'!D:D,СВОД!D2333,'Скорая мед.помощь'!F:F,СВОД!F2333)+SUMIFS(Услуги!AV:AV,Услуги!D:D,СВОД!D2333,Услуги!F:F,СВОД!F2333)+SUMIFS(Поликлиника!BK:BK,Поликлиника!D:D,СВОД!D2333,Поликлиника!F:F,СВОД!F2333)</f>
        <v>0</v>
      </c>
      <c r="Q2333" s="336">
        <f>SUMIFS(Сверхбаза!L:L,Сверхбаза!C:C,СВОД!D2333,Сверхбаза!E:E,СВОД!F2333)+SUMIFS(Сверхбаза!N:N,Сверхбаза!C:C,СВОД!D2333,Сверхбаза!E:E,СВОД!F2333)</f>
        <v>0</v>
      </c>
      <c r="R2333" s="337">
        <f>SUMIFS(Сверхбаза!P:P,Сверхбаза!C:C,СВОД!D2333,Сверхбаза!E:E,СВОД!F2333)</f>
        <v>0</v>
      </c>
      <c r="S2333" s="337">
        <f>SUMIFS(Сверхбаза!R:R,Сверхбаза!C:C,СВОД!D2333,Сверхбаза!E:E,СВОД!F2333)</f>
        <v>0</v>
      </c>
      <c r="T2333" s="337">
        <f>SUMIFS(Сверхбаза!Q:Q,Сверхбаза!C:C,СВОД!D2333,Сверхбаза!E:E,СВОД!F2333)</f>
        <v>0</v>
      </c>
      <c r="U2333" s="337">
        <f>SUMIFS(Сверхбаза!S:S,Сверхбаза!C:C,СВОД!D2333,Сверхбаза!E:E,СВОД!F2333)</f>
        <v>0</v>
      </c>
      <c r="V2333" s="339">
        <f>SUMIFS(Сверхбаза!G:G,Сверхбаза!C:C,СВОД!D2333,Сверхбаза!E:E,СВОД!F2333)</f>
        <v>0</v>
      </c>
    </row>
    <row r="2334" spans="1:22" outlineLevel="2" x14ac:dyDescent="0.2">
      <c r="A2334" s="33" t="s">
        <v>10</v>
      </c>
      <c r="B2334" s="9">
        <v>1</v>
      </c>
      <c r="C2334" s="10">
        <v>503716</v>
      </c>
      <c r="D2334" s="273">
        <v>371701</v>
      </c>
      <c r="E2334" s="81" t="s">
        <v>773</v>
      </c>
      <c r="F2334" s="81">
        <v>70</v>
      </c>
      <c r="G2334" s="82" t="s">
        <v>862</v>
      </c>
      <c r="H2334" s="336">
        <f>SUMIFS('Круглосуточный стационар'!J:J,'Круглосуточный стационар'!D:D,СВОД!D2334,'Круглосуточный стационар'!H:H,"-",'Круглосуточный стационар'!F:F,СВОД!F2334)+SUMIFS(ВМП!J:J,ВМП!D:D,СВОД!D2334,ВМП!H:H,"-",ВМП!F:F,СВОД!F2334)+SUMIFS('Дневной стационар'!J:J,'Дневной стационар'!D:D,СВОД!D2334,'Дневной стационар'!H:H,"-",'Дневной стационар'!F:F,СВОД!F2334)+SUMIFS(ЭКО!H:H,ЭКО!D:D,СВОД!D2334,ЭКО!F:F,СВОД!F2334)+SUMIFS(Диализ!H:H,Диализ!D:D,СВОД!D2334,Диализ!F:F,СВОД!F2334)</f>
        <v>0</v>
      </c>
      <c r="I2334" s="337">
        <f>SUMIFS(Поликлиника!H:H,Поликлиника!D:D,СВОД!D2334,Поликлиника!F:F,СВОД!F2334)</f>
        <v>0</v>
      </c>
      <c r="J2334" s="337">
        <f>SUMIFS(Поликлиника!AQ:AQ,Поликлиника!D:D,СВОД!D2334,Поликлиника!F:F,СВОД!F2334)</f>
        <v>0</v>
      </c>
      <c r="K2334" s="337">
        <f>SUMIFS(Поликлиника!AV:AV,Поликлиника!D:D,СВОД!D2334,Поликлиника!F:F,СВОД!F2334)</f>
        <v>0</v>
      </c>
      <c r="L2334" s="337">
        <f>SUMIFS(Поликлиника!BA:BA,Поликлиника!D:D,СВОД!D2334,Поликлиника!F:F,СВОД!F2334)</f>
        <v>0</v>
      </c>
      <c r="M2334" s="337">
        <f>SUMIFS(Услуги!H:H,Услуги!D:D,СВОД!D2334,Услуги!F:F,СВОД!F2334)+SUMIFS(Услуги!M:M,Услуги!D:D,СВОД!D2334,Услуги!F:F,СВОД!F2334)+SUMIFS(Услуги!R:R,Услуги!D:D,СВОД!D2334,Услуги!F:F,СВОД!F2334)+SUMIFS(Услуги!W:W,Услуги!D:D,СВОД!D2334,Услуги!F:F,СВОД!F2334)+SUMIFS(Услуги!AB:AB,Услуги!D:D,СВОД!D2334,Услуги!F:F,СВОД!F2334)+SUMIFS(Услуги!AG:AG,Услуги!D:D,СВОД!D2334,Услуги!F:F,СВОД!F2334)+SUMIFS(Услуги!AL:AL,Услуги!D:D,СВОД!D2334,Услуги!F:F,СВОД!F2334)+SUMIFS(Услуги!AQ:AQ,Услуги!D:D,СВОД!D2334,Услуги!F:F,СВОД!F2334)</f>
        <v>0</v>
      </c>
      <c r="N2334" s="337">
        <f>SUMIFS('Скорая мед.помощь'!I:I,'Скорая мед.помощь'!D:D,СВОД!D2334,'Скорая мед.помощь'!F:F,СВОД!F2334)</f>
        <v>0</v>
      </c>
      <c r="O2334" s="338">
        <f>SUMIFS(Поликлиника!BF:BF,Поликлиника!D:D,СВОД!D2334,Поликлиника!F:F,СВОД!F2334)</f>
        <v>0</v>
      </c>
      <c r="P2334" s="339">
        <f>SUMIFS('Круглосуточный стационар'!O:O,'Круглосуточный стационар'!D:D,СВОД!D2334,'Круглосуточный стационар'!F:F,СВОД!F2334,'Круглосуточный стационар'!H:H,"-")+SUMIFS(ВМП!O:O,ВМП!D:D,СВОД!D2334,ВМП!F:F,СВОД!F2334,ВМП!H:H,"-")+SUMIFS('Дневной стационар'!O:O,'Дневной стационар'!D:D,СВОД!D2334,'Дневной стационар'!F:F,СВОД!F2334,'Дневной стационар'!H:H,"-")+SUMIFS(ЭКО!M:M,ЭКО!D:D,СВОД!D2334,ЭКО!F:F,СВОД!F2334)+SUMIFS(Диализ!M:M,Диализ!D:D,СВОД!D2334,Диализ!F:F,СВОД!F2334)+SUMIFS('Скорая мед.помощь'!N:N,'Скорая мед.помощь'!D:D,СВОД!D2334,'Скорая мед.помощь'!F:F,СВОД!F2334)+SUMIFS(Услуги!AV:AV,Услуги!D:D,СВОД!D2334,Услуги!F:F,СВОД!F2334)+SUMIFS(Поликлиника!BK:BK,Поликлиника!D:D,СВОД!D2334,Поликлиника!F:F,СВОД!F2334)</f>
        <v>0</v>
      </c>
      <c r="Q2334" s="336">
        <f>SUMIFS(Сверхбаза!L:L,Сверхбаза!C:C,СВОД!D2334,Сверхбаза!E:E,СВОД!F2334)+SUMIFS(Сверхбаза!N:N,Сверхбаза!C:C,СВОД!D2334,Сверхбаза!E:E,СВОД!F2334)</f>
        <v>0</v>
      </c>
      <c r="R2334" s="337">
        <f>SUMIFS(Сверхбаза!P:P,Сверхбаза!C:C,СВОД!D2334,Сверхбаза!E:E,СВОД!F2334)</f>
        <v>0</v>
      </c>
      <c r="S2334" s="337">
        <f>SUMIFS(Сверхбаза!R:R,Сверхбаза!C:C,СВОД!D2334,Сверхбаза!E:E,СВОД!F2334)</f>
        <v>0</v>
      </c>
      <c r="T2334" s="337">
        <f>SUMIFS(Сверхбаза!Q:Q,Сверхбаза!C:C,СВОД!D2334,Сверхбаза!E:E,СВОД!F2334)</f>
        <v>0</v>
      </c>
      <c r="U2334" s="337">
        <f>SUMIFS(Сверхбаза!S:S,Сверхбаза!C:C,СВОД!D2334,Сверхбаза!E:E,СВОД!F2334)</f>
        <v>0</v>
      </c>
      <c r="V2334" s="339">
        <f>SUMIFS(Сверхбаза!G:G,Сверхбаза!C:C,СВОД!D2334,Сверхбаза!E:E,СВОД!F2334)</f>
        <v>0</v>
      </c>
    </row>
    <row r="2335" spans="1:22" outlineLevel="2" x14ac:dyDescent="0.2">
      <c r="A2335" s="33" t="s">
        <v>10</v>
      </c>
      <c r="B2335" s="9">
        <v>1</v>
      </c>
      <c r="C2335" s="10">
        <v>503716</v>
      </c>
      <c r="D2335" s="273">
        <v>371701</v>
      </c>
      <c r="E2335" s="81" t="s">
        <v>773</v>
      </c>
      <c r="F2335" s="81">
        <v>94</v>
      </c>
      <c r="G2335" s="82" t="s">
        <v>124</v>
      </c>
      <c r="H2335" s="336">
        <f>SUMIFS('Круглосуточный стационар'!J:J,'Круглосуточный стационар'!D:D,СВОД!D2335,'Круглосуточный стационар'!H:H,"-",'Круглосуточный стационар'!F:F,СВОД!F2335)+SUMIFS(ВМП!J:J,ВМП!D:D,СВОД!D2335,ВМП!H:H,"-",ВМП!F:F,СВОД!F2335)+SUMIFS('Дневной стационар'!J:J,'Дневной стационар'!D:D,СВОД!D2335,'Дневной стационар'!H:H,"-",'Дневной стационар'!F:F,СВОД!F2335)+SUMIFS(ЭКО!H:H,ЭКО!D:D,СВОД!D2335,ЭКО!F:F,СВОД!F2335)+SUMIFS(Диализ!H:H,Диализ!D:D,СВОД!D2335,Диализ!F:F,СВОД!F2335)</f>
        <v>0</v>
      </c>
      <c r="I2335" s="337">
        <f>SUMIFS(Поликлиника!H:H,Поликлиника!D:D,СВОД!D2335,Поликлиника!F:F,СВОД!F2335)</f>
        <v>0</v>
      </c>
      <c r="J2335" s="337">
        <f>SUMIFS(Поликлиника!AQ:AQ,Поликлиника!D:D,СВОД!D2335,Поликлиника!F:F,СВОД!F2335)</f>
        <v>0</v>
      </c>
      <c r="K2335" s="337">
        <f>SUMIFS(Поликлиника!AV:AV,Поликлиника!D:D,СВОД!D2335,Поликлиника!F:F,СВОД!F2335)</f>
        <v>0</v>
      </c>
      <c r="L2335" s="337">
        <f>SUMIFS(Поликлиника!BA:BA,Поликлиника!D:D,СВОД!D2335,Поликлиника!F:F,СВОД!F2335)</f>
        <v>0</v>
      </c>
      <c r="M2335" s="337">
        <f>SUMIFS(Услуги!H:H,Услуги!D:D,СВОД!D2335,Услуги!F:F,СВОД!F2335)+SUMIFS(Услуги!M:M,Услуги!D:D,СВОД!D2335,Услуги!F:F,СВОД!F2335)+SUMIFS(Услуги!R:R,Услуги!D:D,СВОД!D2335,Услуги!F:F,СВОД!F2335)+SUMIFS(Услуги!W:W,Услуги!D:D,СВОД!D2335,Услуги!F:F,СВОД!F2335)+SUMIFS(Услуги!AB:AB,Услуги!D:D,СВОД!D2335,Услуги!F:F,СВОД!F2335)+SUMIFS(Услуги!AG:AG,Услуги!D:D,СВОД!D2335,Услуги!F:F,СВОД!F2335)+SUMIFS(Услуги!AL:AL,Услуги!D:D,СВОД!D2335,Услуги!F:F,СВОД!F2335)+SUMIFS(Услуги!AQ:AQ,Услуги!D:D,СВОД!D2335,Услуги!F:F,СВОД!F2335)</f>
        <v>0</v>
      </c>
      <c r="N2335" s="337">
        <f>SUMIFS('Скорая мед.помощь'!I:I,'Скорая мед.помощь'!D:D,СВОД!D2335,'Скорая мед.помощь'!F:F,СВОД!F2335)</f>
        <v>0</v>
      </c>
      <c r="O2335" s="338">
        <f>SUMIFS(Поликлиника!BF:BF,Поликлиника!D:D,СВОД!D2335,Поликлиника!F:F,СВОД!F2335)</f>
        <v>0</v>
      </c>
      <c r="P2335" s="339">
        <f>SUMIFS('Круглосуточный стационар'!O:O,'Круглосуточный стационар'!D:D,СВОД!D2335,'Круглосуточный стационар'!F:F,СВОД!F2335,'Круглосуточный стационар'!H:H,"-")+SUMIFS(ВМП!O:O,ВМП!D:D,СВОД!D2335,ВМП!F:F,СВОД!F2335,ВМП!H:H,"-")+SUMIFS('Дневной стационар'!O:O,'Дневной стационар'!D:D,СВОД!D2335,'Дневной стационар'!F:F,СВОД!F2335,'Дневной стационар'!H:H,"-")+SUMIFS(ЭКО!M:M,ЭКО!D:D,СВОД!D2335,ЭКО!F:F,СВОД!F2335)+SUMIFS(Диализ!M:M,Диализ!D:D,СВОД!D2335,Диализ!F:F,СВОД!F2335)+SUMIFS('Скорая мед.помощь'!N:N,'Скорая мед.помощь'!D:D,СВОД!D2335,'Скорая мед.помощь'!F:F,СВОД!F2335)+SUMIFS(Услуги!AV:AV,Услуги!D:D,СВОД!D2335,Услуги!F:F,СВОД!F2335)+SUMIFS(Поликлиника!BK:BK,Поликлиника!D:D,СВОД!D2335,Поликлиника!F:F,СВОД!F2335)</f>
        <v>0</v>
      </c>
      <c r="Q2335" s="336">
        <f>SUMIFS(Сверхбаза!L:L,Сверхбаза!C:C,СВОД!D2335,Сверхбаза!E:E,СВОД!F2335)+SUMIFS(Сверхбаза!N:N,Сверхбаза!C:C,СВОД!D2335,Сверхбаза!E:E,СВОД!F2335)</f>
        <v>0</v>
      </c>
      <c r="R2335" s="337">
        <f>SUMIFS(Сверхбаза!P:P,Сверхбаза!C:C,СВОД!D2335,Сверхбаза!E:E,СВОД!F2335)</f>
        <v>0</v>
      </c>
      <c r="S2335" s="337">
        <f>SUMIFS(Сверхбаза!R:R,Сверхбаза!C:C,СВОД!D2335,Сверхбаза!E:E,СВОД!F2335)</f>
        <v>0</v>
      </c>
      <c r="T2335" s="337">
        <f>SUMIFS(Сверхбаза!Q:Q,Сверхбаза!C:C,СВОД!D2335,Сверхбаза!E:E,СВОД!F2335)</f>
        <v>0</v>
      </c>
      <c r="U2335" s="337">
        <f>SUMIFS(Сверхбаза!S:S,Сверхбаза!C:C,СВОД!D2335,Сверхбаза!E:E,СВОД!F2335)</f>
        <v>0</v>
      </c>
      <c r="V2335" s="339">
        <f>SUMIFS(Сверхбаза!G:G,Сверхбаза!C:C,СВОД!D2335,Сверхбаза!E:E,СВОД!F2335)</f>
        <v>0</v>
      </c>
    </row>
    <row r="2336" spans="1:22" outlineLevel="1" x14ac:dyDescent="0.2">
      <c r="A2336" s="320"/>
      <c r="B2336" s="321"/>
      <c r="C2336" s="322"/>
      <c r="D2336" s="340" t="s">
        <v>905</v>
      </c>
      <c r="E2336" s="83"/>
      <c r="F2336" s="83"/>
      <c r="G2336" s="84"/>
      <c r="H2336" s="341"/>
      <c r="I2336" s="342"/>
      <c r="J2336" s="342"/>
      <c r="K2336" s="342"/>
      <c r="L2336" s="342"/>
      <c r="M2336" s="342"/>
      <c r="N2336" s="342"/>
      <c r="O2336" s="343"/>
      <c r="P2336" s="344">
        <f>SUBTOTAL(9,P2328:P2335)</f>
        <v>10030</v>
      </c>
      <c r="Q2336" s="341"/>
      <c r="R2336" s="342"/>
      <c r="S2336" s="342"/>
      <c r="T2336" s="342"/>
      <c r="U2336" s="342"/>
      <c r="V2336" s="344">
        <f>SUBTOTAL(9,V2328:V2335)</f>
        <v>0</v>
      </c>
    </row>
    <row r="2337" spans="1:22" outlineLevel="2" x14ac:dyDescent="0.2">
      <c r="A2337" s="33" t="s">
        <v>10</v>
      </c>
      <c r="B2337" s="9">
        <v>1</v>
      </c>
      <c r="C2337" s="10">
        <v>501518</v>
      </c>
      <c r="D2337" s="273">
        <v>371901</v>
      </c>
      <c r="E2337" s="81" t="s">
        <v>2721</v>
      </c>
      <c r="F2337" s="81">
        <v>1</v>
      </c>
      <c r="G2337" s="82" t="s">
        <v>12</v>
      </c>
      <c r="H2337" s="336">
        <f>SUMIFS('Круглосуточный стационар'!J:J,'Круглосуточный стационар'!D:D,СВОД!D2337,'Круглосуточный стационар'!H:H,"-",'Круглосуточный стационар'!F:F,СВОД!F2337)+SUMIFS(ВМП!J:J,ВМП!D:D,СВОД!D2337,ВМП!H:H,"-",ВМП!F:F,СВОД!F2337)+SUMIFS('Дневной стационар'!J:J,'Дневной стационар'!D:D,СВОД!D2337,'Дневной стационар'!H:H,"-",'Дневной стационар'!F:F,СВОД!F2337)+SUMIFS(ЭКО!H:H,ЭКО!D:D,СВОД!D2337,ЭКО!F:F,СВОД!F2337)+SUMIFS(Диализ!H:H,Диализ!D:D,СВОД!D2337,Диализ!F:F,СВОД!F2337)</f>
        <v>0</v>
      </c>
      <c r="I2337" s="337">
        <f>SUMIFS(Поликлиника!H:H,Поликлиника!D:D,СВОД!D2337,Поликлиника!F:F,СВОД!F2337)</f>
        <v>0</v>
      </c>
      <c r="J2337" s="337">
        <f>SUMIFS(Поликлиника!AQ:AQ,Поликлиника!D:D,СВОД!D2337,Поликлиника!F:F,СВОД!F2337)</f>
        <v>0</v>
      </c>
      <c r="K2337" s="337">
        <f>SUMIFS(Поликлиника!AV:AV,Поликлиника!D:D,СВОД!D2337,Поликлиника!F:F,СВОД!F2337)</f>
        <v>0</v>
      </c>
      <c r="L2337" s="337">
        <f>SUMIFS(Поликлиника!BA:BA,Поликлиника!D:D,СВОД!D2337,Поликлиника!F:F,СВОД!F2337)</f>
        <v>0</v>
      </c>
      <c r="M2337" s="337">
        <f>SUMIFS(Услуги!H:H,Услуги!D:D,СВОД!D2337,Услуги!F:F,СВОД!F2337)+SUMIFS(Услуги!M:M,Услуги!D:D,СВОД!D2337,Услуги!F:F,СВОД!F2337)+SUMIFS(Услуги!R:R,Услуги!D:D,СВОД!D2337,Услуги!F:F,СВОД!F2337)+SUMIFS(Услуги!W:W,Услуги!D:D,СВОД!D2337,Услуги!F:F,СВОД!F2337)+SUMIFS(Услуги!AB:AB,Услуги!D:D,СВОД!D2337,Услуги!F:F,СВОД!F2337)+SUMIFS(Услуги!AG:AG,Услуги!D:D,СВОД!D2337,Услуги!F:F,СВОД!F2337)+SUMIFS(Услуги!AL:AL,Услуги!D:D,СВОД!D2337,Услуги!F:F,СВОД!F2337)+SUMIFS(Услуги!AQ:AQ,Услуги!D:D,СВОД!D2337,Услуги!F:F,СВОД!F2337)</f>
        <v>0</v>
      </c>
      <c r="N2337" s="337">
        <f>SUMIFS('Скорая мед.помощь'!I:I,'Скорая мед.помощь'!D:D,СВОД!D2337,'Скорая мед.помощь'!F:F,СВОД!F2337)</f>
        <v>0</v>
      </c>
      <c r="O2337" s="338">
        <f>SUMIFS(Поликлиника!BF:BF,Поликлиника!D:D,СВОД!D2337,Поликлиника!F:F,СВОД!F2337)</f>
        <v>0</v>
      </c>
      <c r="P2337" s="339">
        <f>SUMIFS('Круглосуточный стационар'!O:O,'Круглосуточный стационар'!D:D,СВОД!D2337,'Круглосуточный стационар'!F:F,СВОД!F2337,'Круглосуточный стационар'!H:H,"-")+SUMIFS(ВМП!O:O,ВМП!D:D,СВОД!D2337,ВМП!F:F,СВОД!F2337,ВМП!H:H,"-")+SUMIFS('Дневной стационар'!O:O,'Дневной стационар'!D:D,СВОД!D2337,'Дневной стационар'!F:F,СВОД!F2337,'Дневной стационар'!H:H,"-")+SUMIFS(ЭКО!M:M,ЭКО!D:D,СВОД!D2337,ЭКО!F:F,СВОД!F2337)+SUMIFS(Диализ!M:M,Диализ!D:D,СВОД!D2337,Диализ!F:F,СВОД!F2337)+SUMIFS('Скорая мед.помощь'!N:N,'Скорая мед.помощь'!D:D,СВОД!D2337,'Скорая мед.помощь'!F:F,СВОД!F2337)+SUMIFS(Услуги!AV:AV,Услуги!D:D,СВОД!D2337,Услуги!F:F,СВОД!F2337)+SUMIFS(Поликлиника!BK:BK,Поликлиника!D:D,СВОД!D2337,Поликлиника!F:F,СВОД!F2337)</f>
        <v>0</v>
      </c>
      <c r="Q2337" s="336">
        <f>SUMIFS(Сверхбаза!L:L,Сверхбаза!C:C,СВОД!D2337,Сверхбаза!E:E,СВОД!F2337)+SUMIFS(Сверхбаза!N:N,Сверхбаза!C:C,СВОД!D2337,Сверхбаза!E:E,СВОД!F2337)</f>
        <v>0</v>
      </c>
      <c r="R2337" s="337">
        <f>SUMIFS(Сверхбаза!P:P,Сверхбаза!C:C,СВОД!D2337,Сверхбаза!E:E,СВОД!F2337)</f>
        <v>0</v>
      </c>
      <c r="S2337" s="337">
        <f>SUMIFS(Сверхбаза!R:R,Сверхбаза!C:C,СВОД!D2337,Сверхбаза!E:E,СВОД!F2337)</f>
        <v>0</v>
      </c>
      <c r="T2337" s="337">
        <f>SUMIFS(Сверхбаза!Q:Q,Сверхбаза!C:C,СВОД!D2337,Сверхбаза!E:E,СВОД!F2337)</f>
        <v>0</v>
      </c>
      <c r="U2337" s="337">
        <f>SUMIFS(Сверхбаза!S:S,Сверхбаза!C:C,СВОД!D2337,Сверхбаза!E:E,СВОД!F2337)</f>
        <v>0</v>
      </c>
      <c r="V2337" s="339">
        <f>SUMIFS(Сверхбаза!G:G,Сверхбаза!C:C,СВОД!D2337,Сверхбаза!E:E,СВОД!F2337)</f>
        <v>0</v>
      </c>
    </row>
    <row r="2338" spans="1:22" ht="25.5" outlineLevel="2" x14ac:dyDescent="0.2">
      <c r="A2338" s="33" t="s">
        <v>10</v>
      </c>
      <c r="B2338" s="9">
        <v>1</v>
      </c>
      <c r="C2338" s="10">
        <v>501518</v>
      </c>
      <c r="D2338" s="273">
        <v>371901</v>
      </c>
      <c r="E2338" s="81" t="s">
        <v>2721</v>
      </c>
      <c r="F2338" s="81">
        <v>13</v>
      </c>
      <c r="G2338" s="82" t="s">
        <v>859</v>
      </c>
      <c r="H2338" s="336">
        <f>SUMIFS('Круглосуточный стационар'!J:J,'Круглосуточный стационар'!D:D,СВОД!D2338,'Круглосуточный стационар'!H:H,"-",'Круглосуточный стационар'!F:F,СВОД!F2338)+SUMIFS(ВМП!J:J,ВМП!D:D,СВОД!D2338,ВМП!H:H,"-",ВМП!F:F,СВОД!F2338)+SUMIFS('Дневной стационар'!J:J,'Дневной стационар'!D:D,СВОД!D2338,'Дневной стационар'!H:H,"-",'Дневной стационар'!F:F,СВОД!F2338)+SUMIFS(ЭКО!H:H,ЭКО!D:D,СВОД!D2338,ЭКО!F:F,СВОД!F2338)+SUMIFS(Диализ!H:H,Диализ!D:D,СВОД!D2338,Диализ!F:F,СВОД!F2338)</f>
        <v>0</v>
      </c>
      <c r="I2338" s="337">
        <f>SUMIFS(Поликлиника!H:H,Поликлиника!D:D,СВОД!D2338,Поликлиника!F:F,СВОД!F2338)</f>
        <v>0</v>
      </c>
      <c r="J2338" s="337">
        <f>SUMIFS(Поликлиника!AQ:AQ,Поликлиника!D:D,СВОД!D2338,Поликлиника!F:F,СВОД!F2338)</f>
        <v>0</v>
      </c>
      <c r="K2338" s="337">
        <f>SUMIFS(Поликлиника!AV:AV,Поликлиника!D:D,СВОД!D2338,Поликлиника!F:F,СВОД!F2338)</f>
        <v>0</v>
      </c>
      <c r="L2338" s="337">
        <f>SUMIFS(Поликлиника!BA:BA,Поликлиника!D:D,СВОД!D2338,Поликлиника!F:F,СВОД!F2338)</f>
        <v>0</v>
      </c>
      <c r="M2338" s="337">
        <f>SUMIFS(Услуги!H:H,Услуги!D:D,СВОД!D2338,Услуги!F:F,СВОД!F2338)+SUMIFS(Услуги!M:M,Услуги!D:D,СВОД!D2338,Услуги!F:F,СВОД!F2338)+SUMIFS(Услуги!R:R,Услуги!D:D,СВОД!D2338,Услуги!F:F,СВОД!F2338)+SUMIFS(Услуги!W:W,Услуги!D:D,СВОД!D2338,Услуги!F:F,СВОД!F2338)+SUMIFS(Услуги!AB:AB,Услуги!D:D,СВОД!D2338,Услуги!F:F,СВОД!F2338)+SUMIFS(Услуги!AG:AG,Услуги!D:D,СВОД!D2338,Услуги!F:F,СВОД!F2338)+SUMIFS(Услуги!AL:AL,Услуги!D:D,СВОД!D2338,Услуги!F:F,СВОД!F2338)+SUMIFS(Услуги!AQ:AQ,Услуги!D:D,СВОД!D2338,Услуги!F:F,СВОД!F2338)</f>
        <v>0</v>
      </c>
      <c r="N2338" s="337">
        <f>SUMIFS('Скорая мед.помощь'!I:I,'Скорая мед.помощь'!D:D,СВОД!D2338,'Скорая мед.помощь'!F:F,СВОД!F2338)</f>
        <v>0</v>
      </c>
      <c r="O2338" s="338">
        <f>SUMIFS(Поликлиника!BF:BF,Поликлиника!D:D,СВОД!D2338,Поликлиника!F:F,СВОД!F2338)</f>
        <v>0</v>
      </c>
      <c r="P2338" s="339">
        <f>SUMIFS('Круглосуточный стационар'!O:O,'Круглосуточный стационар'!D:D,СВОД!D2338,'Круглосуточный стационар'!F:F,СВОД!F2338,'Круглосуточный стационар'!H:H,"-")+SUMIFS(ВМП!O:O,ВМП!D:D,СВОД!D2338,ВМП!F:F,СВОД!F2338,ВМП!H:H,"-")+SUMIFS('Дневной стационар'!O:O,'Дневной стационар'!D:D,СВОД!D2338,'Дневной стационар'!F:F,СВОД!F2338,'Дневной стационар'!H:H,"-")+SUMIFS(ЭКО!M:M,ЭКО!D:D,СВОД!D2338,ЭКО!F:F,СВОД!F2338)+SUMIFS(Диализ!M:M,Диализ!D:D,СВОД!D2338,Диализ!F:F,СВОД!F2338)+SUMIFS('Скорая мед.помощь'!N:N,'Скорая мед.помощь'!D:D,СВОД!D2338,'Скорая мед.помощь'!F:F,СВОД!F2338)+SUMIFS(Услуги!AV:AV,Услуги!D:D,СВОД!D2338,Услуги!F:F,СВОД!F2338)+SUMIFS(Поликлиника!BK:BK,Поликлиника!D:D,СВОД!D2338,Поликлиника!F:F,СВОД!F2338)</f>
        <v>0</v>
      </c>
      <c r="Q2338" s="336">
        <f>SUMIFS(Сверхбаза!L:L,Сверхбаза!C:C,СВОД!D2338,Сверхбаза!E:E,СВОД!F2338)+SUMIFS(Сверхбаза!N:N,Сверхбаза!C:C,СВОД!D2338,Сверхбаза!E:E,СВОД!F2338)</f>
        <v>0</v>
      </c>
      <c r="R2338" s="337">
        <f>SUMIFS(Сверхбаза!P:P,Сверхбаза!C:C,СВОД!D2338,Сверхбаза!E:E,СВОД!F2338)</f>
        <v>0</v>
      </c>
      <c r="S2338" s="337">
        <f>SUMIFS(Сверхбаза!R:R,Сверхбаза!C:C,СВОД!D2338,Сверхбаза!E:E,СВОД!F2338)</f>
        <v>0</v>
      </c>
      <c r="T2338" s="337">
        <f>SUMIFS(Сверхбаза!Q:Q,Сверхбаза!C:C,СВОД!D2338,Сверхбаза!E:E,СВОД!F2338)</f>
        <v>0</v>
      </c>
      <c r="U2338" s="337">
        <f>SUMIFS(Сверхбаза!S:S,Сверхбаза!C:C,СВОД!D2338,Сверхбаза!E:E,СВОД!F2338)</f>
        <v>0</v>
      </c>
      <c r="V2338" s="339">
        <f>SUMIFS(Сверхбаза!G:G,Сверхбаза!C:C,СВОД!D2338,Сверхбаза!E:E,СВОД!F2338)</f>
        <v>0</v>
      </c>
    </row>
    <row r="2339" spans="1:22" outlineLevel="2" x14ac:dyDescent="0.2">
      <c r="A2339" s="33" t="s">
        <v>10</v>
      </c>
      <c r="B2339" s="9">
        <v>1</v>
      </c>
      <c r="C2339" s="10">
        <v>501518</v>
      </c>
      <c r="D2339" s="273">
        <v>371901</v>
      </c>
      <c r="E2339" s="81" t="s">
        <v>2721</v>
      </c>
      <c r="F2339" s="81">
        <v>2</v>
      </c>
      <c r="G2339" s="82" t="s">
        <v>135</v>
      </c>
      <c r="H2339" s="336">
        <f>SUMIFS('Круглосуточный стационар'!J:J,'Круглосуточный стационар'!D:D,СВОД!D2339,'Круглосуточный стационар'!H:H,"-",'Круглосуточный стационар'!F:F,СВОД!F2339)+SUMIFS(ВМП!J:J,ВМП!D:D,СВОД!D2339,ВМП!H:H,"-",ВМП!F:F,СВОД!F2339)+SUMIFS('Дневной стационар'!J:J,'Дневной стационар'!D:D,СВОД!D2339,'Дневной стационар'!H:H,"-",'Дневной стационар'!F:F,СВОД!F2339)+SUMIFS(ЭКО!H:H,ЭКО!D:D,СВОД!D2339,ЭКО!F:F,СВОД!F2339)+SUMIFS(Диализ!H:H,Диализ!D:D,СВОД!D2339,Диализ!F:F,СВОД!F2339)</f>
        <v>0</v>
      </c>
      <c r="I2339" s="337">
        <f>SUMIFS(Поликлиника!H:H,Поликлиника!D:D,СВОД!D2339,Поликлиника!F:F,СВОД!F2339)</f>
        <v>0</v>
      </c>
      <c r="J2339" s="337">
        <f>SUMIFS(Поликлиника!AQ:AQ,Поликлиника!D:D,СВОД!D2339,Поликлиника!F:F,СВОД!F2339)</f>
        <v>0</v>
      </c>
      <c r="K2339" s="337">
        <f>SUMIFS(Поликлиника!AV:AV,Поликлиника!D:D,СВОД!D2339,Поликлиника!F:F,СВОД!F2339)</f>
        <v>0</v>
      </c>
      <c r="L2339" s="337">
        <f>SUMIFS(Поликлиника!BA:BA,Поликлиника!D:D,СВОД!D2339,Поликлиника!F:F,СВОД!F2339)</f>
        <v>0</v>
      </c>
      <c r="M2339" s="337">
        <f>SUMIFS(Услуги!H:H,Услуги!D:D,СВОД!D2339,Услуги!F:F,СВОД!F2339)+SUMIFS(Услуги!M:M,Услуги!D:D,СВОД!D2339,Услуги!F:F,СВОД!F2339)+SUMIFS(Услуги!R:R,Услуги!D:D,СВОД!D2339,Услуги!F:F,СВОД!F2339)+SUMIFS(Услуги!W:W,Услуги!D:D,СВОД!D2339,Услуги!F:F,СВОД!F2339)+SUMIFS(Услуги!AB:AB,Услуги!D:D,СВОД!D2339,Услуги!F:F,СВОД!F2339)+SUMIFS(Услуги!AG:AG,Услуги!D:D,СВОД!D2339,Услуги!F:F,СВОД!F2339)+SUMIFS(Услуги!AL:AL,Услуги!D:D,СВОД!D2339,Услуги!F:F,СВОД!F2339)+SUMIFS(Услуги!AQ:AQ,Услуги!D:D,СВОД!D2339,Услуги!F:F,СВОД!F2339)</f>
        <v>0</v>
      </c>
      <c r="N2339" s="337">
        <f>SUMIFS('Скорая мед.помощь'!I:I,'Скорая мед.помощь'!D:D,СВОД!D2339,'Скорая мед.помощь'!F:F,СВОД!F2339)</f>
        <v>0</v>
      </c>
      <c r="O2339" s="338">
        <f>SUMIFS(Поликлиника!BF:BF,Поликлиника!D:D,СВОД!D2339,Поликлиника!F:F,СВОД!F2339)</f>
        <v>0</v>
      </c>
      <c r="P2339" s="339">
        <f>SUMIFS('Круглосуточный стационар'!O:O,'Круглосуточный стационар'!D:D,СВОД!D2339,'Круглосуточный стационар'!F:F,СВОД!F2339,'Круглосуточный стационар'!H:H,"-")+SUMIFS(ВМП!O:O,ВМП!D:D,СВОД!D2339,ВМП!F:F,СВОД!F2339,ВМП!H:H,"-")+SUMIFS('Дневной стационар'!O:O,'Дневной стационар'!D:D,СВОД!D2339,'Дневной стационар'!F:F,СВОД!F2339,'Дневной стационар'!H:H,"-")+SUMIFS(ЭКО!M:M,ЭКО!D:D,СВОД!D2339,ЭКО!F:F,СВОД!F2339)+SUMIFS(Диализ!M:M,Диализ!D:D,СВОД!D2339,Диализ!F:F,СВОД!F2339)+SUMIFS('Скорая мед.помощь'!N:N,'Скорая мед.помощь'!D:D,СВОД!D2339,'Скорая мед.помощь'!F:F,СВОД!F2339)+SUMIFS(Услуги!AV:AV,Услуги!D:D,СВОД!D2339,Услуги!F:F,СВОД!F2339)+SUMIFS(Поликлиника!BK:BK,Поликлиника!D:D,СВОД!D2339,Поликлиника!F:F,СВОД!F2339)</f>
        <v>0</v>
      </c>
      <c r="Q2339" s="336">
        <f>SUMIFS(Сверхбаза!L:L,Сверхбаза!C:C,СВОД!D2339,Сверхбаза!E:E,СВОД!F2339)+SUMIFS(Сверхбаза!N:N,Сверхбаза!C:C,СВОД!D2339,Сверхбаза!E:E,СВОД!F2339)</f>
        <v>0</v>
      </c>
      <c r="R2339" s="337">
        <f>SUMIFS(Сверхбаза!P:P,Сверхбаза!C:C,СВОД!D2339,Сверхбаза!E:E,СВОД!F2339)</f>
        <v>0</v>
      </c>
      <c r="S2339" s="337">
        <f>SUMIFS(Сверхбаза!R:R,Сверхбаза!C:C,СВОД!D2339,Сверхбаза!E:E,СВОД!F2339)</f>
        <v>0</v>
      </c>
      <c r="T2339" s="337">
        <f>SUMIFS(Сверхбаза!Q:Q,Сверхбаза!C:C,СВОД!D2339,Сверхбаза!E:E,СВОД!F2339)</f>
        <v>0</v>
      </c>
      <c r="U2339" s="337">
        <f>SUMIFS(Сверхбаза!S:S,Сверхбаза!C:C,СВОД!D2339,Сверхбаза!E:E,СВОД!F2339)</f>
        <v>0</v>
      </c>
      <c r="V2339" s="339">
        <f>SUMIFS(Сверхбаза!G:G,Сверхбаза!C:C,СВОД!D2339,Сверхбаза!E:E,СВОД!F2339)</f>
        <v>0</v>
      </c>
    </row>
    <row r="2340" spans="1:22" ht="25.5" outlineLevel="2" x14ac:dyDescent="0.2">
      <c r="A2340" s="33" t="s">
        <v>10</v>
      </c>
      <c r="B2340" s="9">
        <v>1</v>
      </c>
      <c r="C2340" s="10">
        <v>501518</v>
      </c>
      <c r="D2340" s="273">
        <v>371901</v>
      </c>
      <c r="E2340" s="81" t="s">
        <v>2721</v>
      </c>
      <c r="F2340" s="81">
        <v>6</v>
      </c>
      <c r="G2340" s="82" t="s">
        <v>860</v>
      </c>
      <c r="H2340" s="336">
        <f>SUMIFS('Круглосуточный стационар'!J:J,'Круглосуточный стационар'!D:D,СВОД!D2340,'Круглосуточный стационар'!H:H,"-",'Круглосуточный стационар'!F:F,СВОД!F2340)+SUMIFS(ВМП!J:J,ВМП!D:D,СВОД!D2340,ВМП!H:H,"-",ВМП!F:F,СВОД!F2340)+SUMIFS('Дневной стационар'!J:J,'Дневной стационар'!D:D,СВОД!D2340,'Дневной стационар'!H:H,"-",'Дневной стационар'!F:F,СВОД!F2340)+SUMIFS(ЭКО!H:H,ЭКО!D:D,СВОД!D2340,ЭКО!F:F,СВОД!F2340)+SUMIFS(Диализ!H:H,Диализ!D:D,СВОД!D2340,Диализ!F:F,СВОД!F2340)</f>
        <v>0</v>
      </c>
      <c r="I2340" s="337">
        <f>SUMIFS(Поликлиника!H:H,Поликлиника!D:D,СВОД!D2340,Поликлиника!F:F,СВОД!F2340)</f>
        <v>0</v>
      </c>
      <c r="J2340" s="337">
        <f>SUMIFS(Поликлиника!AQ:AQ,Поликлиника!D:D,СВОД!D2340,Поликлиника!F:F,СВОД!F2340)</f>
        <v>0</v>
      </c>
      <c r="K2340" s="337">
        <f>SUMIFS(Поликлиника!AV:AV,Поликлиника!D:D,СВОД!D2340,Поликлиника!F:F,СВОД!F2340)</f>
        <v>0</v>
      </c>
      <c r="L2340" s="337">
        <f>SUMIFS(Поликлиника!BA:BA,Поликлиника!D:D,СВОД!D2340,Поликлиника!F:F,СВОД!F2340)</f>
        <v>0</v>
      </c>
      <c r="M2340" s="337">
        <f>SUMIFS(Услуги!H:H,Услуги!D:D,СВОД!D2340,Услуги!F:F,СВОД!F2340)+SUMIFS(Услуги!M:M,Услуги!D:D,СВОД!D2340,Услуги!F:F,СВОД!F2340)+SUMIFS(Услуги!R:R,Услуги!D:D,СВОД!D2340,Услуги!F:F,СВОД!F2340)+SUMIFS(Услуги!W:W,Услуги!D:D,СВОД!D2340,Услуги!F:F,СВОД!F2340)+SUMIFS(Услуги!AB:AB,Услуги!D:D,СВОД!D2340,Услуги!F:F,СВОД!F2340)+SUMIFS(Услуги!AG:AG,Услуги!D:D,СВОД!D2340,Услуги!F:F,СВОД!F2340)+SUMIFS(Услуги!AL:AL,Услуги!D:D,СВОД!D2340,Услуги!F:F,СВОД!F2340)+SUMIFS(Услуги!AQ:AQ,Услуги!D:D,СВОД!D2340,Услуги!F:F,СВОД!F2340)</f>
        <v>0</v>
      </c>
      <c r="N2340" s="337">
        <f>SUMIFS('Скорая мед.помощь'!I:I,'Скорая мед.помощь'!D:D,СВОД!D2340,'Скорая мед.помощь'!F:F,СВОД!F2340)</f>
        <v>0</v>
      </c>
      <c r="O2340" s="338">
        <f>SUMIFS(Поликлиника!BF:BF,Поликлиника!D:D,СВОД!D2340,Поликлиника!F:F,СВОД!F2340)</f>
        <v>0</v>
      </c>
      <c r="P2340" s="339">
        <f>SUMIFS('Круглосуточный стационар'!O:O,'Круглосуточный стационар'!D:D,СВОД!D2340,'Круглосуточный стационар'!F:F,СВОД!F2340,'Круглосуточный стационар'!H:H,"-")+SUMIFS(ВМП!O:O,ВМП!D:D,СВОД!D2340,ВМП!F:F,СВОД!F2340,ВМП!H:H,"-")+SUMIFS('Дневной стационар'!O:O,'Дневной стационар'!D:D,СВОД!D2340,'Дневной стационар'!F:F,СВОД!F2340,'Дневной стационар'!H:H,"-")+SUMIFS(ЭКО!M:M,ЭКО!D:D,СВОД!D2340,ЭКО!F:F,СВОД!F2340)+SUMIFS(Диализ!M:M,Диализ!D:D,СВОД!D2340,Диализ!F:F,СВОД!F2340)+SUMIFS('Скорая мед.помощь'!N:N,'Скорая мед.помощь'!D:D,СВОД!D2340,'Скорая мед.помощь'!F:F,СВОД!F2340)+SUMIFS(Услуги!AV:AV,Услуги!D:D,СВОД!D2340,Услуги!F:F,СВОД!F2340)+SUMIFS(Поликлиника!BK:BK,Поликлиника!D:D,СВОД!D2340,Поликлиника!F:F,СВОД!F2340)</f>
        <v>0</v>
      </c>
      <c r="Q2340" s="336">
        <f>SUMIFS(Сверхбаза!L:L,Сверхбаза!C:C,СВОД!D2340,Сверхбаза!E:E,СВОД!F2340)+SUMIFS(Сверхбаза!N:N,Сверхбаза!C:C,СВОД!D2340,Сверхбаза!E:E,СВОД!F2340)</f>
        <v>0</v>
      </c>
      <c r="R2340" s="337">
        <f>SUMIFS(Сверхбаза!P:P,Сверхбаза!C:C,СВОД!D2340,Сверхбаза!E:E,СВОД!F2340)</f>
        <v>0</v>
      </c>
      <c r="S2340" s="337">
        <f>SUMIFS(Сверхбаза!R:R,Сверхбаза!C:C,СВОД!D2340,Сверхбаза!E:E,СВОД!F2340)</f>
        <v>0</v>
      </c>
      <c r="T2340" s="337">
        <f>SUMIFS(Сверхбаза!Q:Q,Сверхбаза!C:C,СВОД!D2340,Сверхбаза!E:E,СВОД!F2340)</f>
        <v>0</v>
      </c>
      <c r="U2340" s="337">
        <f>SUMIFS(Сверхбаза!S:S,Сверхбаза!C:C,СВОД!D2340,Сверхбаза!E:E,СВОД!F2340)</f>
        <v>0</v>
      </c>
      <c r="V2340" s="339">
        <f>SUMIFS(Сверхбаза!G:G,Сверхбаза!C:C,СВОД!D2340,Сверхбаза!E:E,СВОД!F2340)</f>
        <v>0</v>
      </c>
    </row>
    <row r="2341" spans="1:22" ht="25.5" outlineLevel="2" x14ac:dyDescent="0.2">
      <c r="A2341" s="33" t="s">
        <v>10</v>
      </c>
      <c r="B2341" s="9">
        <v>1</v>
      </c>
      <c r="C2341" s="10">
        <v>501518</v>
      </c>
      <c r="D2341" s="273">
        <v>371901</v>
      </c>
      <c r="E2341" s="81" t="s">
        <v>2721</v>
      </c>
      <c r="F2341" s="81">
        <v>3</v>
      </c>
      <c r="G2341" s="82" t="s">
        <v>136</v>
      </c>
      <c r="H2341" s="336">
        <f>SUMIFS('Круглосуточный стационар'!J:J,'Круглосуточный стационар'!D:D,СВОД!D2341,'Круглосуточный стационар'!H:H,"-",'Круглосуточный стационар'!F:F,СВОД!F2341)+SUMIFS(ВМП!J:J,ВМП!D:D,СВОД!D2341,ВМП!H:H,"-",ВМП!F:F,СВОД!F2341)+SUMIFS('Дневной стационар'!J:J,'Дневной стационар'!D:D,СВОД!D2341,'Дневной стационар'!H:H,"-",'Дневной стационар'!F:F,СВОД!F2341)+SUMIFS(ЭКО!H:H,ЭКО!D:D,СВОД!D2341,ЭКО!F:F,СВОД!F2341)+SUMIFS(Диализ!H:H,Диализ!D:D,СВОД!D2341,Диализ!F:F,СВОД!F2341)</f>
        <v>0</v>
      </c>
      <c r="I2341" s="337">
        <f>SUMIFS(Поликлиника!H:H,Поликлиника!D:D,СВОД!D2341,Поликлиника!F:F,СВОД!F2341)</f>
        <v>0</v>
      </c>
      <c r="J2341" s="337">
        <f>SUMIFS(Поликлиника!AQ:AQ,Поликлиника!D:D,СВОД!D2341,Поликлиника!F:F,СВОД!F2341)</f>
        <v>0</v>
      </c>
      <c r="K2341" s="337">
        <f>SUMIFS(Поликлиника!AV:AV,Поликлиника!D:D,СВОД!D2341,Поликлиника!F:F,СВОД!F2341)</f>
        <v>0</v>
      </c>
      <c r="L2341" s="337">
        <f>SUMIFS(Поликлиника!BA:BA,Поликлиника!D:D,СВОД!D2341,Поликлиника!F:F,СВОД!F2341)</f>
        <v>100</v>
      </c>
      <c r="M2341" s="337">
        <f>SUMIFS(Услуги!H:H,Услуги!D:D,СВОД!D2341,Услуги!F:F,СВОД!F2341)+SUMIFS(Услуги!M:M,Услуги!D:D,СВОД!D2341,Услуги!F:F,СВОД!F2341)+SUMIFS(Услуги!R:R,Услуги!D:D,СВОД!D2341,Услуги!F:F,СВОД!F2341)+SUMIFS(Услуги!W:W,Услуги!D:D,СВОД!D2341,Услуги!F:F,СВОД!F2341)+SUMIFS(Услуги!AB:AB,Услуги!D:D,СВОД!D2341,Услуги!F:F,СВОД!F2341)+SUMIFS(Услуги!AG:AG,Услуги!D:D,СВОД!D2341,Услуги!F:F,СВОД!F2341)+SUMIFS(Услуги!AL:AL,Услуги!D:D,СВОД!D2341,Услуги!F:F,СВОД!F2341)+SUMIFS(Услуги!AQ:AQ,Услуги!D:D,СВОД!D2341,Услуги!F:F,СВОД!F2341)</f>
        <v>0</v>
      </c>
      <c r="N2341" s="337">
        <f>SUMIFS('Скорая мед.помощь'!I:I,'Скорая мед.помощь'!D:D,СВОД!D2341,'Скорая мед.помощь'!F:F,СВОД!F2341)</f>
        <v>0</v>
      </c>
      <c r="O2341" s="338">
        <f>SUMIFS(Поликлиника!BF:BF,Поликлиника!D:D,СВОД!D2341,Поликлиника!F:F,СВОД!F2341)</f>
        <v>0</v>
      </c>
      <c r="P2341" s="339">
        <f>SUMIFS('Круглосуточный стационар'!O:O,'Круглосуточный стационар'!D:D,СВОД!D2341,'Круглосуточный стационар'!F:F,СВОД!F2341,'Круглосуточный стационар'!H:H,"-")+SUMIFS(ВМП!O:O,ВМП!D:D,СВОД!D2341,ВМП!F:F,СВОД!F2341,ВМП!H:H,"-")+SUMIFS('Дневной стационар'!O:O,'Дневной стационар'!D:D,СВОД!D2341,'Дневной стационар'!F:F,СВОД!F2341,'Дневной стационар'!H:H,"-")+SUMIFS(ЭКО!M:M,ЭКО!D:D,СВОД!D2341,ЭКО!F:F,СВОД!F2341)+SUMIFS(Диализ!M:M,Диализ!D:D,СВОД!D2341,Диализ!F:F,СВОД!F2341)+SUMIFS('Скорая мед.помощь'!N:N,'Скорая мед.помощь'!D:D,СВОД!D2341,'Скорая мед.помощь'!F:F,СВОД!F2341)+SUMIFS(Услуги!AV:AV,Услуги!D:D,СВОД!D2341,Услуги!F:F,СВОД!F2341)+SUMIFS(Поликлиника!BK:BK,Поликлиника!D:D,СВОД!D2341,Поликлиника!F:F,СВОД!F2341)</f>
        <v>50</v>
      </c>
      <c r="Q2341" s="336">
        <f>SUMIFS(Сверхбаза!L:L,Сверхбаза!C:C,СВОД!D2341,Сверхбаза!E:E,СВОД!F2341)+SUMIFS(Сверхбаза!N:N,Сверхбаза!C:C,СВОД!D2341,Сверхбаза!E:E,СВОД!F2341)</f>
        <v>0</v>
      </c>
      <c r="R2341" s="337">
        <f>SUMIFS(Сверхбаза!P:P,Сверхбаза!C:C,СВОД!D2341,Сверхбаза!E:E,СВОД!F2341)</f>
        <v>0</v>
      </c>
      <c r="S2341" s="337">
        <f>SUMIFS(Сверхбаза!R:R,Сверхбаза!C:C,СВОД!D2341,Сверхбаза!E:E,СВОД!F2341)</f>
        <v>0</v>
      </c>
      <c r="T2341" s="337">
        <f>SUMIFS(Сверхбаза!Q:Q,Сверхбаза!C:C,СВОД!D2341,Сверхбаза!E:E,СВОД!F2341)</f>
        <v>0</v>
      </c>
      <c r="U2341" s="337">
        <f>SUMIFS(Сверхбаза!S:S,Сверхбаза!C:C,СВОД!D2341,Сверхбаза!E:E,СВОД!F2341)</f>
        <v>0</v>
      </c>
      <c r="V2341" s="339">
        <f>SUMIFS(Сверхбаза!G:G,Сверхбаза!C:C,СВОД!D2341,Сверхбаза!E:E,СВОД!F2341)</f>
        <v>0</v>
      </c>
    </row>
    <row r="2342" spans="1:22" outlineLevel="2" x14ac:dyDescent="0.2">
      <c r="A2342" s="33" t="s">
        <v>10</v>
      </c>
      <c r="B2342" s="9">
        <v>1</v>
      </c>
      <c r="C2342" s="10">
        <v>501518</v>
      </c>
      <c r="D2342" s="273">
        <v>371901</v>
      </c>
      <c r="E2342" s="81" t="s">
        <v>2721</v>
      </c>
      <c r="F2342" s="81">
        <v>7</v>
      </c>
      <c r="G2342" s="82" t="s">
        <v>861</v>
      </c>
      <c r="H2342" s="336">
        <f>SUMIFS('Круглосуточный стационар'!J:J,'Круглосуточный стационар'!D:D,СВОД!D2342,'Круглосуточный стационар'!H:H,"-",'Круглосуточный стационар'!F:F,СВОД!F2342)+SUMIFS(ВМП!J:J,ВМП!D:D,СВОД!D2342,ВМП!H:H,"-",ВМП!F:F,СВОД!F2342)+SUMIFS('Дневной стационар'!J:J,'Дневной стационар'!D:D,СВОД!D2342,'Дневной стационар'!H:H,"-",'Дневной стационар'!F:F,СВОД!F2342)+SUMIFS(ЭКО!H:H,ЭКО!D:D,СВОД!D2342,ЭКО!F:F,СВОД!F2342)+SUMIFS(Диализ!H:H,Диализ!D:D,СВОД!D2342,Диализ!F:F,СВОД!F2342)</f>
        <v>0</v>
      </c>
      <c r="I2342" s="337">
        <f>SUMIFS(Поликлиника!H:H,Поликлиника!D:D,СВОД!D2342,Поликлиника!F:F,СВОД!F2342)</f>
        <v>0</v>
      </c>
      <c r="J2342" s="337">
        <f>SUMIFS(Поликлиника!AQ:AQ,Поликлиника!D:D,СВОД!D2342,Поликлиника!F:F,СВОД!F2342)</f>
        <v>0</v>
      </c>
      <c r="K2342" s="337">
        <f>SUMIFS(Поликлиника!AV:AV,Поликлиника!D:D,СВОД!D2342,Поликлиника!F:F,СВОД!F2342)</f>
        <v>0</v>
      </c>
      <c r="L2342" s="337">
        <f>SUMIFS(Поликлиника!BA:BA,Поликлиника!D:D,СВОД!D2342,Поликлиника!F:F,СВОД!F2342)</f>
        <v>0</v>
      </c>
      <c r="M2342" s="337">
        <f>SUMIFS(Услуги!H:H,Услуги!D:D,СВОД!D2342,Услуги!F:F,СВОД!F2342)+SUMIFS(Услуги!M:M,Услуги!D:D,СВОД!D2342,Услуги!F:F,СВОД!F2342)+SUMIFS(Услуги!R:R,Услуги!D:D,СВОД!D2342,Услуги!F:F,СВОД!F2342)+SUMIFS(Услуги!W:W,Услуги!D:D,СВОД!D2342,Услуги!F:F,СВОД!F2342)+SUMIFS(Услуги!AB:AB,Услуги!D:D,СВОД!D2342,Услуги!F:F,СВОД!F2342)+SUMIFS(Услуги!AG:AG,Услуги!D:D,СВОД!D2342,Услуги!F:F,СВОД!F2342)+SUMIFS(Услуги!AL:AL,Услуги!D:D,СВОД!D2342,Услуги!F:F,СВОД!F2342)+SUMIFS(Услуги!AQ:AQ,Услуги!D:D,СВОД!D2342,Услуги!F:F,СВОД!F2342)</f>
        <v>0</v>
      </c>
      <c r="N2342" s="337">
        <f>SUMIFS('Скорая мед.помощь'!I:I,'Скорая мед.помощь'!D:D,СВОД!D2342,'Скорая мед.помощь'!F:F,СВОД!F2342)</f>
        <v>0</v>
      </c>
      <c r="O2342" s="338">
        <f>SUMIFS(Поликлиника!BF:BF,Поликлиника!D:D,СВОД!D2342,Поликлиника!F:F,СВОД!F2342)</f>
        <v>0</v>
      </c>
      <c r="P2342" s="339">
        <f>SUMIFS('Круглосуточный стационар'!O:O,'Круглосуточный стационар'!D:D,СВОД!D2342,'Круглосуточный стационар'!F:F,СВОД!F2342,'Круглосуточный стационар'!H:H,"-")+SUMIFS(ВМП!O:O,ВМП!D:D,СВОД!D2342,ВМП!F:F,СВОД!F2342,ВМП!H:H,"-")+SUMIFS('Дневной стационар'!O:O,'Дневной стационар'!D:D,СВОД!D2342,'Дневной стационар'!F:F,СВОД!F2342,'Дневной стационар'!H:H,"-")+SUMIFS(ЭКО!M:M,ЭКО!D:D,СВОД!D2342,ЭКО!F:F,СВОД!F2342)+SUMIFS(Диализ!M:M,Диализ!D:D,СВОД!D2342,Диализ!F:F,СВОД!F2342)+SUMIFS('Скорая мед.помощь'!N:N,'Скорая мед.помощь'!D:D,СВОД!D2342,'Скорая мед.помощь'!F:F,СВОД!F2342)+SUMIFS(Услуги!AV:AV,Услуги!D:D,СВОД!D2342,Услуги!F:F,СВОД!F2342)+SUMIFS(Поликлиника!BK:BK,Поликлиника!D:D,СВОД!D2342,Поликлиника!F:F,СВОД!F2342)</f>
        <v>0</v>
      </c>
      <c r="Q2342" s="336">
        <f>SUMIFS(Сверхбаза!L:L,Сверхбаза!C:C,СВОД!D2342,Сверхбаза!E:E,СВОД!F2342)+SUMIFS(Сверхбаза!N:N,Сверхбаза!C:C,СВОД!D2342,Сверхбаза!E:E,СВОД!F2342)</f>
        <v>0</v>
      </c>
      <c r="R2342" s="337">
        <f>SUMIFS(Сверхбаза!P:P,Сверхбаза!C:C,СВОД!D2342,Сверхбаза!E:E,СВОД!F2342)</f>
        <v>0</v>
      </c>
      <c r="S2342" s="337">
        <f>SUMIFS(Сверхбаза!R:R,Сверхбаза!C:C,СВОД!D2342,Сверхбаза!E:E,СВОД!F2342)</f>
        <v>0</v>
      </c>
      <c r="T2342" s="337">
        <f>SUMIFS(Сверхбаза!Q:Q,Сверхбаза!C:C,СВОД!D2342,Сверхбаза!E:E,СВОД!F2342)</f>
        <v>0</v>
      </c>
      <c r="U2342" s="337">
        <f>SUMIFS(Сверхбаза!S:S,Сверхбаза!C:C,СВОД!D2342,Сверхбаза!E:E,СВОД!F2342)</f>
        <v>0</v>
      </c>
      <c r="V2342" s="339">
        <f>SUMIFS(Сверхбаза!G:G,Сверхбаза!C:C,СВОД!D2342,Сверхбаза!E:E,СВОД!F2342)</f>
        <v>0</v>
      </c>
    </row>
    <row r="2343" spans="1:22" outlineLevel="2" x14ac:dyDescent="0.2">
      <c r="A2343" s="33" t="s">
        <v>10</v>
      </c>
      <c r="B2343" s="9">
        <v>1</v>
      </c>
      <c r="C2343" s="10">
        <v>501518</v>
      </c>
      <c r="D2343" s="273">
        <v>371901</v>
      </c>
      <c r="E2343" s="81" t="s">
        <v>2721</v>
      </c>
      <c r="F2343" s="81">
        <v>70</v>
      </c>
      <c r="G2343" s="82" t="s">
        <v>862</v>
      </c>
      <c r="H2343" s="336">
        <f>SUMIFS('Круглосуточный стационар'!J:J,'Круглосуточный стационар'!D:D,СВОД!D2343,'Круглосуточный стационар'!H:H,"-",'Круглосуточный стационар'!F:F,СВОД!F2343)+SUMIFS(ВМП!J:J,ВМП!D:D,СВОД!D2343,ВМП!H:H,"-",ВМП!F:F,СВОД!F2343)+SUMIFS('Дневной стационар'!J:J,'Дневной стационар'!D:D,СВОД!D2343,'Дневной стационар'!H:H,"-",'Дневной стационар'!F:F,СВОД!F2343)+SUMIFS(ЭКО!H:H,ЭКО!D:D,СВОД!D2343,ЭКО!F:F,СВОД!F2343)+SUMIFS(Диализ!H:H,Диализ!D:D,СВОД!D2343,Диализ!F:F,СВОД!F2343)</f>
        <v>0</v>
      </c>
      <c r="I2343" s="337">
        <f>SUMIFS(Поликлиника!H:H,Поликлиника!D:D,СВОД!D2343,Поликлиника!F:F,СВОД!F2343)</f>
        <v>0</v>
      </c>
      <c r="J2343" s="337">
        <f>SUMIFS(Поликлиника!AQ:AQ,Поликлиника!D:D,СВОД!D2343,Поликлиника!F:F,СВОД!F2343)</f>
        <v>0</v>
      </c>
      <c r="K2343" s="337">
        <f>SUMIFS(Поликлиника!AV:AV,Поликлиника!D:D,СВОД!D2343,Поликлиника!F:F,СВОД!F2343)</f>
        <v>0</v>
      </c>
      <c r="L2343" s="337">
        <f>SUMIFS(Поликлиника!BA:BA,Поликлиника!D:D,СВОД!D2343,Поликлиника!F:F,СВОД!F2343)</f>
        <v>0</v>
      </c>
      <c r="M2343" s="337">
        <f>SUMIFS(Услуги!H:H,Услуги!D:D,СВОД!D2343,Услуги!F:F,СВОД!F2343)+SUMIFS(Услуги!M:M,Услуги!D:D,СВОД!D2343,Услуги!F:F,СВОД!F2343)+SUMIFS(Услуги!R:R,Услуги!D:D,СВОД!D2343,Услуги!F:F,СВОД!F2343)+SUMIFS(Услуги!W:W,Услуги!D:D,СВОД!D2343,Услуги!F:F,СВОД!F2343)+SUMIFS(Услуги!AB:AB,Услуги!D:D,СВОД!D2343,Услуги!F:F,СВОД!F2343)+SUMIFS(Услуги!AG:AG,Услуги!D:D,СВОД!D2343,Услуги!F:F,СВОД!F2343)+SUMIFS(Услуги!AL:AL,Услуги!D:D,СВОД!D2343,Услуги!F:F,СВОД!F2343)+SUMIFS(Услуги!AQ:AQ,Услуги!D:D,СВОД!D2343,Услуги!F:F,СВОД!F2343)</f>
        <v>0</v>
      </c>
      <c r="N2343" s="337">
        <f>SUMIFS('Скорая мед.помощь'!I:I,'Скорая мед.помощь'!D:D,СВОД!D2343,'Скорая мед.помощь'!F:F,СВОД!F2343)</f>
        <v>0</v>
      </c>
      <c r="O2343" s="338">
        <f>SUMIFS(Поликлиника!BF:BF,Поликлиника!D:D,СВОД!D2343,Поликлиника!F:F,СВОД!F2343)</f>
        <v>0</v>
      </c>
      <c r="P2343" s="339">
        <f>SUMIFS('Круглосуточный стационар'!O:O,'Круглосуточный стационар'!D:D,СВОД!D2343,'Круглосуточный стационар'!F:F,СВОД!F2343,'Круглосуточный стационар'!H:H,"-")+SUMIFS(ВМП!O:O,ВМП!D:D,СВОД!D2343,ВМП!F:F,СВОД!F2343,ВМП!H:H,"-")+SUMIFS('Дневной стационар'!O:O,'Дневной стационар'!D:D,СВОД!D2343,'Дневной стационар'!F:F,СВОД!F2343,'Дневной стационар'!H:H,"-")+SUMIFS(ЭКО!M:M,ЭКО!D:D,СВОД!D2343,ЭКО!F:F,СВОД!F2343)+SUMIFS(Диализ!M:M,Диализ!D:D,СВОД!D2343,Диализ!F:F,СВОД!F2343)+SUMIFS('Скорая мед.помощь'!N:N,'Скорая мед.помощь'!D:D,СВОД!D2343,'Скорая мед.помощь'!F:F,СВОД!F2343)+SUMIFS(Услуги!AV:AV,Услуги!D:D,СВОД!D2343,Услуги!F:F,СВОД!F2343)+SUMIFS(Поликлиника!BK:BK,Поликлиника!D:D,СВОД!D2343,Поликлиника!F:F,СВОД!F2343)</f>
        <v>0</v>
      </c>
      <c r="Q2343" s="336">
        <f>SUMIFS(Сверхбаза!L:L,Сверхбаза!C:C,СВОД!D2343,Сверхбаза!E:E,СВОД!F2343)+SUMIFS(Сверхбаза!N:N,Сверхбаза!C:C,СВОД!D2343,Сверхбаза!E:E,СВОД!F2343)</f>
        <v>0</v>
      </c>
      <c r="R2343" s="337">
        <f>SUMIFS(Сверхбаза!P:P,Сверхбаза!C:C,СВОД!D2343,Сверхбаза!E:E,СВОД!F2343)</f>
        <v>0</v>
      </c>
      <c r="S2343" s="337">
        <f>SUMIFS(Сверхбаза!R:R,Сверхбаза!C:C,СВОД!D2343,Сверхбаза!E:E,СВОД!F2343)</f>
        <v>0</v>
      </c>
      <c r="T2343" s="337">
        <f>SUMIFS(Сверхбаза!Q:Q,Сверхбаза!C:C,СВОД!D2343,Сверхбаза!E:E,СВОД!F2343)</f>
        <v>0</v>
      </c>
      <c r="U2343" s="337">
        <f>SUMIFS(Сверхбаза!S:S,Сверхбаза!C:C,СВОД!D2343,Сверхбаза!E:E,СВОД!F2343)</f>
        <v>0</v>
      </c>
      <c r="V2343" s="339">
        <f>SUMIFS(Сверхбаза!G:G,Сверхбаза!C:C,СВОД!D2343,Сверхбаза!E:E,СВОД!F2343)</f>
        <v>0</v>
      </c>
    </row>
    <row r="2344" spans="1:22" outlineLevel="2" x14ac:dyDescent="0.2">
      <c r="A2344" s="33" t="s">
        <v>10</v>
      </c>
      <c r="B2344" s="9">
        <v>1</v>
      </c>
      <c r="C2344" s="10">
        <v>501518</v>
      </c>
      <c r="D2344" s="273">
        <v>371901</v>
      </c>
      <c r="E2344" s="81" t="s">
        <v>2721</v>
      </c>
      <c r="F2344" s="81">
        <v>94</v>
      </c>
      <c r="G2344" s="82" t="s">
        <v>124</v>
      </c>
      <c r="H2344" s="336">
        <f>SUMIFS('Круглосуточный стационар'!J:J,'Круглосуточный стационар'!D:D,СВОД!D2344,'Круглосуточный стационар'!H:H,"-",'Круглосуточный стационар'!F:F,СВОД!F2344)+SUMIFS(ВМП!J:J,ВМП!D:D,СВОД!D2344,ВМП!H:H,"-",ВМП!F:F,СВОД!F2344)+SUMIFS('Дневной стационар'!J:J,'Дневной стационар'!D:D,СВОД!D2344,'Дневной стационар'!H:H,"-",'Дневной стационар'!F:F,СВОД!F2344)+SUMIFS(ЭКО!H:H,ЭКО!D:D,СВОД!D2344,ЭКО!F:F,СВОД!F2344)+SUMIFS(Диализ!H:H,Диализ!D:D,СВОД!D2344,Диализ!F:F,СВОД!F2344)</f>
        <v>0</v>
      </c>
      <c r="I2344" s="337">
        <f>SUMIFS(Поликлиника!H:H,Поликлиника!D:D,СВОД!D2344,Поликлиника!F:F,СВОД!F2344)</f>
        <v>0</v>
      </c>
      <c r="J2344" s="337">
        <f>SUMIFS(Поликлиника!AQ:AQ,Поликлиника!D:D,СВОД!D2344,Поликлиника!F:F,СВОД!F2344)</f>
        <v>0</v>
      </c>
      <c r="K2344" s="337">
        <f>SUMIFS(Поликлиника!AV:AV,Поликлиника!D:D,СВОД!D2344,Поликлиника!F:F,СВОД!F2344)</f>
        <v>0</v>
      </c>
      <c r="L2344" s="337">
        <f>SUMIFS(Поликлиника!BA:BA,Поликлиника!D:D,СВОД!D2344,Поликлиника!F:F,СВОД!F2344)</f>
        <v>0</v>
      </c>
      <c r="M2344" s="337">
        <f>SUMIFS(Услуги!H:H,Услуги!D:D,СВОД!D2344,Услуги!F:F,СВОД!F2344)+SUMIFS(Услуги!M:M,Услуги!D:D,СВОД!D2344,Услуги!F:F,СВОД!F2344)+SUMIFS(Услуги!R:R,Услуги!D:D,СВОД!D2344,Услуги!F:F,СВОД!F2344)+SUMIFS(Услуги!W:W,Услуги!D:D,СВОД!D2344,Услуги!F:F,СВОД!F2344)+SUMIFS(Услуги!AB:AB,Услуги!D:D,СВОД!D2344,Услуги!F:F,СВОД!F2344)+SUMIFS(Услуги!AG:AG,Услуги!D:D,СВОД!D2344,Услуги!F:F,СВОД!F2344)+SUMIFS(Услуги!AL:AL,Услуги!D:D,СВОД!D2344,Услуги!F:F,СВОД!F2344)+SUMIFS(Услуги!AQ:AQ,Услуги!D:D,СВОД!D2344,Услуги!F:F,СВОД!F2344)</f>
        <v>0</v>
      </c>
      <c r="N2344" s="337">
        <f>SUMIFS('Скорая мед.помощь'!I:I,'Скорая мед.помощь'!D:D,СВОД!D2344,'Скорая мед.помощь'!F:F,СВОД!F2344)</f>
        <v>0</v>
      </c>
      <c r="O2344" s="338">
        <f>SUMIFS(Поликлиника!BF:BF,Поликлиника!D:D,СВОД!D2344,Поликлиника!F:F,СВОД!F2344)</f>
        <v>0</v>
      </c>
      <c r="P2344" s="339">
        <f>SUMIFS('Круглосуточный стационар'!O:O,'Круглосуточный стационар'!D:D,СВОД!D2344,'Круглосуточный стационар'!F:F,СВОД!F2344,'Круглосуточный стационар'!H:H,"-")+SUMIFS(ВМП!O:O,ВМП!D:D,СВОД!D2344,ВМП!F:F,СВОД!F2344,ВМП!H:H,"-")+SUMIFS('Дневной стационар'!O:O,'Дневной стационар'!D:D,СВОД!D2344,'Дневной стационар'!F:F,СВОД!F2344,'Дневной стационар'!H:H,"-")+SUMIFS(ЭКО!M:M,ЭКО!D:D,СВОД!D2344,ЭКО!F:F,СВОД!F2344)+SUMIFS(Диализ!M:M,Диализ!D:D,СВОД!D2344,Диализ!F:F,СВОД!F2344)+SUMIFS('Скорая мед.помощь'!N:N,'Скорая мед.помощь'!D:D,СВОД!D2344,'Скорая мед.помощь'!F:F,СВОД!F2344)+SUMIFS(Услуги!AV:AV,Услуги!D:D,СВОД!D2344,Услуги!F:F,СВОД!F2344)+SUMIFS(Поликлиника!BK:BK,Поликлиника!D:D,СВОД!D2344,Поликлиника!F:F,СВОД!F2344)</f>
        <v>0</v>
      </c>
      <c r="Q2344" s="336">
        <f>SUMIFS(Сверхбаза!L:L,Сверхбаза!C:C,СВОД!D2344,Сверхбаза!E:E,СВОД!F2344)+SUMIFS(Сверхбаза!N:N,Сверхбаза!C:C,СВОД!D2344,Сверхбаза!E:E,СВОД!F2344)</f>
        <v>0</v>
      </c>
      <c r="R2344" s="337">
        <f>SUMIFS(Сверхбаза!P:P,Сверхбаза!C:C,СВОД!D2344,Сверхбаза!E:E,СВОД!F2344)</f>
        <v>0</v>
      </c>
      <c r="S2344" s="337">
        <f>SUMIFS(Сверхбаза!R:R,Сверхбаза!C:C,СВОД!D2344,Сверхбаза!E:E,СВОД!F2344)</f>
        <v>0</v>
      </c>
      <c r="T2344" s="337">
        <f>SUMIFS(Сверхбаза!Q:Q,Сверхбаза!C:C,СВОД!D2344,Сверхбаза!E:E,СВОД!F2344)</f>
        <v>0</v>
      </c>
      <c r="U2344" s="337">
        <f>SUMIFS(Сверхбаза!S:S,Сверхбаза!C:C,СВОД!D2344,Сверхбаза!E:E,СВОД!F2344)</f>
        <v>0</v>
      </c>
      <c r="V2344" s="339">
        <f>SUMIFS(Сверхбаза!G:G,Сверхбаза!C:C,СВОД!D2344,Сверхбаза!E:E,СВОД!F2344)</f>
        <v>0</v>
      </c>
    </row>
    <row r="2345" spans="1:22" outlineLevel="1" x14ac:dyDescent="0.2">
      <c r="A2345" s="320"/>
      <c r="B2345" s="321"/>
      <c r="C2345" s="322"/>
      <c r="D2345" s="340" t="s">
        <v>2879</v>
      </c>
      <c r="E2345" s="83"/>
      <c r="F2345" s="83"/>
      <c r="G2345" s="84"/>
      <c r="H2345" s="341"/>
      <c r="I2345" s="342"/>
      <c r="J2345" s="342"/>
      <c r="K2345" s="342"/>
      <c r="L2345" s="342"/>
      <c r="M2345" s="342"/>
      <c r="N2345" s="342"/>
      <c r="O2345" s="343"/>
      <c r="P2345" s="344">
        <f>SUBTOTAL(9,P2337:P2344)</f>
        <v>50</v>
      </c>
      <c r="Q2345" s="341"/>
      <c r="R2345" s="342"/>
      <c r="S2345" s="342"/>
      <c r="T2345" s="342"/>
      <c r="U2345" s="342"/>
      <c r="V2345" s="344">
        <f>SUBTOTAL(9,V2337:V2344)</f>
        <v>0</v>
      </c>
    </row>
    <row r="2346" spans="1:22" ht="25.5" outlineLevel="2" x14ac:dyDescent="0.2">
      <c r="A2346" s="33" t="s">
        <v>7</v>
      </c>
      <c r="B2346" s="9">
        <v>3</v>
      </c>
      <c r="C2346" s="10">
        <v>503801</v>
      </c>
      <c r="D2346" s="273">
        <v>380101</v>
      </c>
      <c r="E2346" s="81" t="s">
        <v>747</v>
      </c>
      <c r="F2346" s="81">
        <v>1</v>
      </c>
      <c r="G2346" s="82" t="s">
        <v>12</v>
      </c>
      <c r="H2346" s="336">
        <f>SUMIFS('Круглосуточный стационар'!J:J,'Круглосуточный стационар'!D:D,СВОД!D2346,'Круглосуточный стационар'!H:H,"-",'Круглосуточный стационар'!F:F,СВОД!F2346)+SUMIFS(ВМП!J:J,ВМП!D:D,СВОД!D2346,ВМП!H:H,"-",ВМП!F:F,СВОД!F2346)+SUMIFS('Дневной стационар'!J:J,'Дневной стационар'!D:D,СВОД!D2346,'Дневной стационар'!H:H,"-",'Дневной стационар'!F:F,СВОД!F2346)+SUMIFS(ЭКО!H:H,ЭКО!D:D,СВОД!D2346,ЭКО!F:F,СВОД!F2346)+SUMIFS(Диализ!H:H,Диализ!D:D,СВОД!D2346,Диализ!F:F,СВОД!F2346)</f>
        <v>32611</v>
      </c>
      <c r="I2346" s="337">
        <f>SUMIFS(Поликлиника!H:H,Поликлиника!D:D,СВОД!D2346,Поликлиника!F:F,СВОД!F2346)</f>
        <v>0</v>
      </c>
      <c r="J2346" s="337">
        <f>SUMIFS(Поликлиника!AQ:AQ,Поликлиника!D:D,СВОД!D2346,Поликлиника!F:F,СВОД!F2346)</f>
        <v>0</v>
      </c>
      <c r="K2346" s="337">
        <f>SUMIFS(Поликлиника!AV:AV,Поликлиника!D:D,СВОД!D2346,Поликлиника!F:F,СВОД!F2346)</f>
        <v>0</v>
      </c>
      <c r="L2346" s="337">
        <f>SUMIFS(Поликлиника!BA:BA,Поликлиника!D:D,СВОД!D2346,Поликлиника!F:F,СВОД!F2346)</f>
        <v>0</v>
      </c>
      <c r="M2346" s="337">
        <f>SUMIFS(Услуги!H:H,Услуги!D:D,СВОД!D2346,Услуги!F:F,СВОД!F2346)+SUMIFS(Услуги!M:M,Услуги!D:D,СВОД!D2346,Услуги!F:F,СВОД!F2346)+SUMIFS(Услуги!R:R,Услуги!D:D,СВОД!D2346,Услуги!F:F,СВОД!F2346)+SUMIFS(Услуги!W:W,Услуги!D:D,СВОД!D2346,Услуги!F:F,СВОД!F2346)+SUMIFS(Услуги!AB:AB,Услуги!D:D,СВОД!D2346,Услуги!F:F,СВОД!F2346)+SUMIFS(Услуги!AG:AG,Услуги!D:D,СВОД!D2346,Услуги!F:F,СВОД!F2346)+SUMIFS(Услуги!AL:AL,Услуги!D:D,СВОД!D2346,Услуги!F:F,СВОД!F2346)+SUMIFS(Услуги!AQ:AQ,Услуги!D:D,СВОД!D2346,Услуги!F:F,СВОД!F2346)</f>
        <v>0</v>
      </c>
      <c r="N2346" s="337">
        <f>SUMIFS('Скорая мед.помощь'!I:I,'Скорая мед.помощь'!D:D,СВОД!D2346,'Скорая мед.помощь'!F:F,СВОД!F2346)</f>
        <v>0</v>
      </c>
      <c r="O2346" s="338">
        <f>SUMIFS(Поликлиника!BF:BF,Поликлиника!D:D,СВОД!D2346,Поликлиника!F:F,СВОД!F2346)</f>
        <v>0</v>
      </c>
      <c r="P2346" s="339">
        <f>SUMIFS('Круглосуточный стационар'!O:O,'Круглосуточный стационар'!D:D,СВОД!D2346,'Круглосуточный стационар'!F:F,СВОД!F2346,'Круглосуточный стационар'!H:H,"-")+SUMIFS(ВМП!O:O,ВМП!D:D,СВОД!D2346,ВМП!F:F,СВОД!F2346,ВМП!H:H,"-")+SUMIFS('Дневной стационар'!O:O,'Дневной стационар'!D:D,СВОД!D2346,'Дневной стационар'!F:F,СВОД!F2346,'Дневной стационар'!H:H,"-")+SUMIFS(ЭКО!M:M,ЭКО!D:D,СВОД!D2346,ЭКО!F:F,СВОД!F2346)+SUMIFS(Диализ!M:M,Диализ!D:D,СВОД!D2346,Диализ!F:F,СВОД!F2346)+SUMIFS('Скорая мед.помощь'!N:N,'Скорая мед.помощь'!D:D,СВОД!D2346,'Скорая мед.помощь'!F:F,СВОД!F2346)+SUMIFS(Услуги!AV:AV,Услуги!D:D,СВОД!D2346,Услуги!F:F,СВОД!F2346)+SUMIFS(Поликлиника!BK:BK,Поликлиника!D:D,СВОД!D2346,Поликлиника!F:F,СВОД!F2346)</f>
        <v>1000654.372403632</v>
      </c>
      <c r="Q2346" s="336">
        <f>SUMIFS(Сверхбаза!L:L,Сверхбаза!C:C,СВОД!D2346,Сверхбаза!E:E,СВОД!F2346)+SUMIFS(Сверхбаза!N:N,Сверхбаза!C:C,СВОД!D2346,Сверхбаза!E:E,СВОД!F2346)</f>
        <v>665</v>
      </c>
      <c r="R2346" s="337">
        <f>SUMIFS(Сверхбаза!P:P,Сверхбаза!C:C,СВОД!D2346,Сверхбаза!E:E,СВОД!F2346)</f>
        <v>0</v>
      </c>
      <c r="S2346" s="337">
        <f>SUMIFS(Сверхбаза!R:R,Сверхбаза!C:C,СВОД!D2346,Сверхбаза!E:E,СВОД!F2346)</f>
        <v>0</v>
      </c>
      <c r="T2346" s="337">
        <f>SUMIFS(Сверхбаза!Q:Q,Сверхбаза!C:C,СВОД!D2346,Сверхбаза!E:E,СВОД!F2346)</f>
        <v>0</v>
      </c>
      <c r="U2346" s="337">
        <f>SUMIFS(Сверхбаза!S:S,Сверхбаза!C:C,СВОД!D2346,Сверхбаза!E:E,СВОД!F2346)</f>
        <v>0</v>
      </c>
      <c r="V2346" s="339">
        <f>SUMIFS(Сверхбаза!G:G,Сверхбаза!C:C,СВОД!D2346,Сверхбаза!E:E,СВОД!F2346)</f>
        <v>66001.204999999987</v>
      </c>
    </row>
    <row r="2347" spans="1:22" ht="25.5" outlineLevel="2" x14ac:dyDescent="0.2">
      <c r="A2347" s="33" t="s">
        <v>7</v>
      </c>
      <c r="B2347" s="9">
        <v>3</v>
      </c>
      <c r="C2347" s="10">
        <v>503801</v>
      </c>
      <c r="D2347" s="273">
        <v>380101</v>
      </c>
      <c r="E2347" s="81" t="s">
        <v>747</v>
      </c>
      <c r="F2347" s="81">
        <v>13</v>
      </c>
      <c r="G2347" s="82" t="s">
        <v>859</v>
      </c>
      <c r="H2347" s="336">
        <f>SUMIFS('Круглосуточный стационар'!J:J,'Круглосуточный стационар'!D:D,СВОД!D2347,'Круглосуточный стационар'!H:H,"-",'Круглосуточный стационар'!F:F,СВОД!F2347)+SUMIFS(ВМП!J:J,ВМП!D:D,СВОД!D2347,ВМП!H:H,"-",ВМП!F:F,СВОД!F2347)+SUMIFS('Дневной стационар'!J:J,'Дневной стационар'!D:D,СВОД!D2347,'Дневной стационар'!H:H,"-",'Дневной стационар'!F:F,СВОД!F2347)+SUMIFS(ЭКО!H:H,ЭКО!D:D,СВОД!D2347,ЭКО!F:F,СВОД!F2347)+SUMIFS(Диализ!H:H,Диализ!D:D,СВОД!D2347,Диализ!F:F,СВОД!F2347)</f>
        <v>0</v>
      </c>
      <c r="I2347" s="337">
        <f>SUMIFS(Поликлиника!H:H,Поликлиника!D:D,СВОД!D2347,Поликлиника!F:F,СВОД!F2347)</f>
        <v>0</v>
      </c>
      <c r="J2347" s="337">
        <f>SUMIFS(Поликлиника!AQ:AQ,Поликлиника!D:D,СВОД!D2347,Поликлиника!F:F,СВОД!F2347)</f>
        <v>0</v>
      </c>
      <c r="K2347" s="337">
        <f>SUMIFS(Поликлиника!AV:AV,Поликлиника!D:D,СВОД!D2347,Поликлиника!F:F,СВОД!F2347)</f>
        <v>0</v>
      </c>
      <c r="L2347" s="337">
        <f>SUMIFS(Поликлиника!BA:BA,Поликлиника!D:D,СВОД!D2347,Поликлиника!F:F,СВОД!F2347)</f>
        <v>0</v>
      </c>
      <c r="M2347" s="337">
        <f>SUMIFS(Услуги!H:H,Услуги!D:D,СВОД!D2347,Услуги!F:F,СВОД!F2347)+SUMIFS(Услуги!M:M,Услуги!D:D,СВОД!D2347,Услуги!F:F,СВОД!F2347)+SUMIFS(Услуги!R:R,Услуги!D:D,СВОД!D2347,Услуги!F:F,СВОД!F2347)+SUMIFS(Услуги!W:W,Услуги!D:D,СВОД!D2347,Услуги!F:F,СВОД!F2347)+SUMIFS(Услуги!AB:AB,Услуги!D:D,СВОД!D2347,Услуги!F:F,СВОД!F2347)+SUMIFS(Услуги!AG:AG,Услуги!D:D,СВОД!D2347,Услуги!F:F,СВОД!F2347)+SUMIFS(Услуги!AL:AL,Услуги!D:D,СВОД!D2347,Услуги!F:F,СВОД!F2347)+SUMIFS(Услуги!AQ:AQ,Услуги!D:D,СВОД!D2347,Услуги!F:F,СВОД!F2347)</f>
        <v>0</v>
      </c>
      <c r="N2347" s="337">
        <f>SUMIFS('Скорая мед.помощь'!I:I,'Скорая мед.помощь'!D:D,СВОД!D2347,'Скорая мед.помощь'!F:F,СВОД!F2347)</f>
        <v>0</v>
      </c>
      <c r="O2347" s="338">
        <f>SUMIFS(Поликлиника!BF:BF,Поликлиника!D:D,СВОД!D2347,Поликлиника!F:F,СВОД!F2347)</f>
        <v>0</v>
      </c>
      <c r="P2347" s="339">
        <f>SUMIFS('Круглосуточный стационар'!O:O,'Круглосуточный стационар'!D:D,СВОД!D2347,'Круглосуточный стационар'!F:F,СВОД!F2347,'Круглосуточный стационар'!H:H,"-")+SUMIFS(ВМП!O:O,ВМП!D:D,СВОД!D2347,ВМП!F:F,СВОД!F2347,ВМП!H:H,"-")+SUMIFS('Дневной стационар'!O:O,'Дневной стационар'!D:D,СВОД!D2347,'Дневной стационар'!F:F,СВОД!F2347,'Дневной стационар'!H:H,"-")+SUMIFS(ЭКО!M:M,ЭКО!D:D,СВОД!D2347,ЭКО!F:F,СВОД!F2347)+SUMIFS(Диализ!M:M,Диализ!D:D,СВОД!D2347,Диализ!F:F,СВОД!F2347)+SUMIFS('Скорая мед.помощь'!N:N,'Скорая мед.помощь'!D:D,СВОД!D2347,'Скорая мед.помощь'!F:F,СВОД!F2347)+SUMIFS(Услуги!AV:AV,Услуги!D:D,СВОД!D2347,Услуги!F:F,СВОД!F2347)+SUMIFS(Поликлиника!BK:BK,Поликлиника!D:D,СВОД!D2347,Поликлиника!F:F,СВОД!F2347)</f>
        <v>0</v>
      </c>
      <c r="Q2347" s="336">
        <f>SUMIFS(Сверхбаза!L:L,Сверхбаза!C:C,СВОД!D2347,Сверхбаза!E:E,СВОД!F2347)+SUMIFS(Сверхбаза!N:N,Сверхбаза!C:C,СВОД!D2347,Сверхбаза!E:E,СВОД!F2347)</f>
        <v>0</v>
      </c>
      <c r="R2347" s="337">
        <f>SUMIFS(Сверхбаза!P:P,Сверхбаза!C:C,СВОД!D2347,Сверхбаза!E:E,СВОД!F2347)</f>
        <v>0</v>
      </c>
      <c r="S2347" s="337">
        <f>SUMIFS(Сверхбаза!R:R,Сверхбаза!C:C,СВОД!D2347,Сверхбаза!E:E,СВОД!F2347)</f>
        <v>0</v>
      </c>
      <c r="T2347" s="337">
        <f>SUMIFS(Сверхбаза!Q:Q,Сверхбаза!C:C,СВОД!D2347,Сверхбаза!E:E,СВОД!F2347)</f>
        <v>0</v>
      </c>
      <c r="U2347" s="337">
        <f>SUMIFS(Сверхбаза!S:S,Сверхбаза!C:C,СВОД!D2347,Сверхбаза!E:E,СВОД!F2347)</f>
        <v>0</v>
      </c>
      <c r="V2347" s="339">
        <f>SUMIFS(Сверхбаза!G:G,Сверхбаза!C:C,СВОД!D2347,Сверхбаза!E:E,СВОД!F2347)</f>
        <v>0</v>
      </c>
    </row>
    <row r="2348" spans="1:22" ht="25.5" outlineLevel="2" x14ac:dyDescent="0.2">
      <c r="A2348" s="33" t="s">
        <v>7</v>
      </c>
      <c r="B2348" s="9">
        <v>3</v>
      </c>
      <c r="C2348" s="10">
        <v>503801</v>
      </c>
      <c r="D2348" s="273">
        <v>380101</v>
      </c>
      <c r="E2348" s="81" t="s">
        <v>747</v>
      </c>
      <c r="F2348" s="81">
        <v>2</v>
      </c>
      <c r="G2348" s="82" t="s">
        <v>135</v>
      </c>
      <c r="H2348" s="336">
        <f>SUMIFS('Круглосуточный стационар'!J:J,'Круглосуточный стационар'!D:D,СВОД!D2348,'Круглосуточный стационар'!H:H,"-",'Круглосуточный стационар'!F:F,СВОД!F2348)+SUMIFS(ВМП!J:J,ВМП!D:D,СВОД!D2348,ВМП!H:H,"-",ВМП!F:F,СВОД!F2348)+SUMIFS('Дневной стационар'!J:J,'Дневной стационар'!D:D,СВОД!D2348,'Дневной стационар'!H:H,"-",'Дневной стационар'!F:F,СВОД!F2348)+SUMIFS(ЭКО!H:H,ЭКО!D:D,СВОД!D2348,ЭКО!F:F,СВОД!F2348)+SUMIFS(Диализ!H:H,Диализ!D:D,СВОД!D2348,Диализ!F:F,СВОД!F2348)</f>
        <v>8001</v>
      </c>
      <c r="I2348" s="337">
        <f>SUMIFS(Поликлиника!H:H,Поликлиника!D:D,СВОД!D2348,Поликлиника!F:F,СВОД!F2348)</f>
        <v>0</v>
      </c>
      <c r="J2348" s="337">
        <f>SUMIFS(Поликлиника!AQ:AQ,Поликлиника!D:D,СВОД!D2348,Поликлиника!F:F,СВОД!F2348)</f>
        <v>0</v>
      </c>
      <c r="K2348" s="337">
        <f>SUMIFS(Поликлиника!AV:AV,Поликлиника!D:D,СВОД!D2348,Поликлиника!F:F,СВОД!F2348)</f>
        <v>0</v>
      </c>
      <c r="L2348" s="337">
        <f>SUMIFS(Поликлиника!BA:BA,Поликлиника!D:D,СВОД!D2348,Поликлиника!F:F,СВОД!F2348)</f>
        <v>0</v>
      </c>
      <c r="M2348" s="337">
        <f>SUMIFS(Услуги!H:H,Услуги!D:D,СВОД!D2348,Услуги!F:F,СВОД!F2348)+SUMIFS(Услуги!M:M,Услуги!D:D,СВОД!D2348,Услуги!F:F,СВОД!F2348)+SUMIFS(Услуги!R:R,Услуги!D:D,СВОД!D2348,Услуги!F:F,СВОД!F2348)+SUMIFS(Услуги!W:W,Услуги!D:D,СВОД!D2348,Услуги!F:F,СВОД!F2348)+SUMIFS(Услуги!AB:AB,Услуги!D:D,СВОД!D2348,Услуги!F:F,СВОД!F2348)+SUMIFS(Услуги!AG:AG,Услуги!D:D,СВОД!D2348,Услуги!F:F,СВОД!F2348)+SUMIFS(Услуги!AL:AL,Услуги!D:D,СВОД!D2348,Услуги!F:F,СВОД!F2348)+SUMIFS(Услуги!AQ:AQ,Услуги!D:D,СВОД!D2348,Услуги!F:F,СВОД!F2348)</f>
        <v>0</v>
      </c>
      <c r="N2348" s="337">
        <f>SUMIFS('Скорая мед.помощь'!I:I,'Скорая мед.помощь'!D:D,СВОД!D2348,'Скорая мед.помощь'!F:F,СВОД!F2348)</f>
        <v>0</v>
      </c>
      <c r="O2348" s="338">
        <f>SUMIFS(Поликлиника!BF:BF,Поликлиника!D:D,СВОД!D2348,Поликлиника!F:F,СВОД!F2348)</f>
        <v>0</v>
      </c>
      <c r="P2348" s="339">
        <f>SUMIFS('Круглосуточный стационар'!O:O,'Круглосуточный стационар'!D:D,СВОД!D2348,'Круглосуточный стационар'!F:F,СВОД!F2348,'Круглосуточный стационар'!H:H,"-")+SUMIFS(ВМП!O:O,ВМП!D:D,СВОД!D2348,ВМП!F:F,СВОД!F2348,ВМП!H:H,"-")+SUMIFS('Дневной стационар'!O:O,'Дневной стационар'!D:D,СВОД!D2348,'Дневной стационар'!F:F,СВОД!F2348,'Дневной стационар'!H:H,"-")+SUMIFS(ЭКО!M:M,ЭКО!D:D,СВОД!D2348,ЭКО!F:F,СВОД!F2348)+SUMIFS(Диализ!M:M,Диализ!D:D,СВОД!D2348,Диализ!F:F,СВОД!F2348)+SUMIFS('Скорая мед.помощь'!N:N,'Скорая мед.помощь'!D:D,СВОД!D2348,'Скорая мед.помощь'!F:F,СВОД!F2348)+SUMIFS(Услуги!AV:AV,Услуги!D:D,СВОД!D2348,Услуги!F:F,СВОД!F2348)+SUMIFS(Поликлиника!BK:BK,Поликлиника!D:D,СВОД!D2348,Поликлиника!F:F,СВОД!F2348)</f>
        <v>334218.9933624001</v>
      </c>
      <c r="Q2348" s="336">
        <f>SUMIFS(Сверхбаза!L:L,Сверхбаза!C:C,СВОД!D2348,Сверхбаза!E:E,СВОД!F2348)+SUMIFS(Сверхбаза!N:N,Сверхбаза!C:C,СВОД!D2348,Сверхбаза!E:E,СВОД!F2348)</f>
        <v>0</v>
      </c>
      <c r="R2348" s="337">
        <f>SUMIFS(Сверхбаза!P:P,Сверхбаза!C:C,СВОД!D2348,Сверхбаза!E:E,СВОД!F2348)</f>
        <v>0</v>
      </c>
      <c r="S2348" s="337">
        <f>SUMIFS(Сверхбаза!R:R,Сверхбаза!C:C,СВОД!D2348,Сверхбаза!E:E,СВОД!F2348)</f>
        <v>0</v>
      </c>
      <c r="T2348" s="337">
        <f>SUMIFS(Сверхбаза!Q:Q,Сверхбаза!C:C,СВОД!D2348,Сверхбаза!E:E,СВОД!F2348)</f>
        <v>0</v>
      </c>
      <c r="U2348" s="337">
        <f>SUMIFS(Сверхбаза!S:S,Сверхбаза!C:C,СВОД!D2348,Сверхбаза!E:E,СВОД!F2348)</f>
        <v>0</v>
      </c>
      <c r="V2348" s="339">
        <f>SUMIFS(Сверхбаза!G:G,Сверхбаза!C:C,СВОД!D2348,Сверхбаза!E:E,СВОД!F2348)</f>
        <v>0</v>
      </c>
    </row>
    <row r="2349" spans="1:22" ht="25.5" outlineLevel="2" x14ac:dyDescent="0.2">
      <c r="A2349" s="33" t="s">
        <v>7</v>
      </c>
      <c r="B2349" s="9">
        <v>3</v>
      </c>
      <c r="C2349" s="10">
        <v>503801</v>
      </c>
      <c r="D2349" s="273">
        <v>380101</v>
      </c>
      <c r="E2349" s="81" t="s">
        <v>747</v>
      </c>
      <c r="F2349" s="81">
        <v>6</v>
      </c>
      <c r="G2349" s="82" t="s">
        <v>860</v>
      </c>
      <c r="H2349" s="336">
        <f>SUMIFS('Круглосуточный стационар'!J:J,'Круглосуточный стационар'!D:D,СВОД!D2349,'Круглосуточный стационар'!H:H,"-",'Круглосуточный стационар'!F:F,СВОД!F2349)+SUMIFS(ВМП!J:J,ВМП!D:D,СВОД!D2349,ВМП!H:H,"-",ВМП!F:F,СВОД!F2349)+SUMIFS('Дневной стационар'!J:J,'Дневной стационар'!D:D,СВОД!D2349,'Дневной стационар'!H:H,"-",'Дневной стационар'!F:F,СВОД!F2349)+SUMIFS(ЭКО!H:H,ЭКО!D:D,СВОД!D2349,ЭКО!F:F,СВОД!F2349)+SUMIFS(Диализ!H:H,Диализ!D:D,СВОД!D2349,Диализ!F:F,СВОД!F2349)</f>
        <v>0</v>
      </c>
      <c r="I2349" s="337">
        <f>SUMIFS(Поликлиника!H:H,Поликлиника!D:D,СВОД!D2349,Поликлиника!F:F,СВОД!F2349)</f>
        <v>0</v>
      </c>
      <c r="J2349" s="337">
        <f>SUMIFS(Поликлиника!AQ:AQ,Поликлиника!D:D,СВОД!D2349,Поликлиника!F:F,СВОД!F2349)</f>
        <v>0</v>
      </c>
      <c r="K2349" s="337">
        <f>SUMIFS(Поликлиника!AV:AV,Поликлиника!D:D,СВОД!D2349,Поликлиника!F:F,СВОД!F2349)</f>
        <v>0</v>
      </c>
      <c r="L2349" s="337">
        <f>SUMIFS(Поликлиника!BA:BA,Поликлиника!D:D,СВОД!D2349,Поликлиника!F:F,СВОД!F2349)</f>
        <v>0</v>
      </c>
      <c r="M2349" s="337">
        <f>SUMIFS(Услуги!H:H,Услуги!D:D,СВОД!D2349,Услуги!F:F,СВОД!F2349)+SUMIFS(Услуги!M:M,Услуги!D:D,СВОД!D2349,Услуги!F:F,СВОД!F2349)+SUMIFS(Услуги!R:R,Услуги!D:D,СВОД!D2349,Услуги!F:F,СВОД!F2349)+SUMIFS(Услуги!W:W,Услуги!D:D,СВОД!D2349,Услуги!F:F,СВОД!F2349)+SUMIFS(Услуги!AB:AB,Услуги!D:D,СВОД!D2349,Услуги!F:F,СВОД!F2349)+SUMIFS(Услуги!AG:AG,Услуги!D:D,СВОД!D2349,Услуги!F:F,СВОД!F2349)+SUMIFS(Услуги!AL:AL,Услуги!D:D,СВОД!D2349,Услуги!F:F,СВОД!F2349)+SUMIFS(Услуги!AQ:AQ,Услуги!D:D,СВОД!D2349,Услуги!F:F,СВОД!F2349)</f>
        <v>0</v>
      </c>
      <c r="N2349" s="337">
        <f>SUMIFS('Скорая мед.помощь'!I:I,'Скорая мед.помощь'!D:D,СВОД!D2349,'Скорая мед.помощь'!F:F,СВОД!F2349)</f>
        <v>0</v>
      </c>
      <c r="O2349" s="338">
        <f>SUMIFS(Поликлиника!BF:BF,Поликлиника!D:D,СВОД!D2349,Поликлиника!F:F,СВОД!F2349)</f>
        <v>0</v>
      </c>
      <c r="P2349" s="339">
        <f>SUMIFS('Круглосуточный стационар'!O:O,'Круглосуточный стационар'!D:D,СВОД!D2349,'Круглосуточный стационар'!F:F,СВОД!F2349,'Круглосуточный стационар'!H:H,"-")+SUMIFS(ВМП!O:O,ВМП!D:D,СВОД!D2349,ВМП!F:F,СВОД!F2349,ВМП!H:H,"-")+SUMIFS('Дневной стационар'!O:O,'Дневной стационар'!D:D,СВОД!D2349,'Дневной стационар'!F:F,СВОД!F2349,'Дневной стационар'!H:H,"-")+SUMIFS(ЭКО!M:M,ЭКО!D:D,СВОД!D2349,ЭКО!F:F,СВОД!F2349)+SUMIFS(Диализ!M:M,Диализ!D:D,СВОД!D2349,Диализ!F:F,СВОД!F2349)+SUMIFS('Скорая мед.помощь'!N:N,'Скорая мед.помощь'!D:D,СВОД!D2349,'Скорая мед.помощь'!F:F,СВОД!F2349)+SUMIFS(Услуги!AV:AV,Услуги!D:D,СВОД!D2349,Услуги!F:F,СВОД!F2349)+SUMIFS(Поликлиника!BK:BK,Поликлиника!D:D,СВОД!D2349,Поликлиника!F:F,СВОД!F2349)</f>
        <v>0</v>
      </c>
      <c r="Q2349" s="336">
        <f>SUMIFS(Сверхбаза!L:L,Сверхбаза!C:C,СВОД!D2349,Сверхбаза!E:E,СВОД!F2349)+SUMIFS(Сверхбаза!N:N,Сверхбаза!C:C,СВОД!D2349,Сверхбаза!E:E,СВОД!F2349)</f>
        <v>0</v>
      </c>
      <c r="R2349" s="337">
        <f>SUMIFS(Сверхбаза!P:P,Сверхбаза!C:C,СВОД!D2349,Сверхбаза!E:E,СВОД!F2349)</f>
        <v>0</v>
      </c>
      <c r="S2349" s="337">
        <f>SUMIFS(Сверхбаза!R:R,Сверхбаза!C:C,СВОД!D2349,Сверхбаза!E:E,СВОД!F2349)</f>
        <v>0</v>
      </c>
      <c r="T2349" s="337">
        <f>SUMIFS(Сверхбаза!Q:Q,Сверхбаза!C:C,СВОД!D2349,Сверхбаза!E:E,СВОД!F2349)</f>
        <v>0</v>
      </c>
      <c r="U2349" s="337">
        <f>SUMIFS(Сверхбаза!S:S,Сверхбаза!C:C,СВОД!D2349,Сверхбаза!E:E,СВОД!F2349)</f>
        <v>0</v>
      </c>
      <c r="V2349" s="339">
        <f>SUMIFS(Сверхбаза!G:G,Сверхбаза!C:C,СВОД!D2349,Сверхбаза!E:E,СВОД!F2349)</f>
        <v>0</v>
      </c>
    </row>
    <row r="2350" spans="1:22" ht="25.5" outlineLevel="2" x14ac:dyDescent="0.2">
      <c r="A2350" s="33" t="s">
        <v>7</v>
      </c>
      <c r="B2350" s="9">
        <v>3</v>
      </c>
      <c r="C2350" s="10">
        <v>503801</v>
      </c>
      <c r="D2350" s="273">
        <v>380101</v>
      </c>
      <c r="E2350" s="81" t="s">
        <v>747</v>
      </c>
      <c r="F2350" s="81">
        <v>3</v>
      </c>
      <c r="G2350" s="82" t="s">
        <v>136</v>
      </c>
      <c r="H2350" s="336">
        <f>SUMIFS('Круглосуточный стационар'!J:J,'Круглосуточный стационар'!D:D,СВОД!D2350,'Круглосуточный стационар'!H:H,"-",'Круглосуточный стационар'!F:F,СВОД!F2350)+SUMIFS(ВМП!J:J,ВМП!D:D,СВОД!D2350,ВМП!H:H,"-",ВМП!F:F,СВОД!F2350)+SUMIFS('Дневной стационар'!J:J,'Дневной стационар'!D:D,СВОД!D2350,'Дневной стационар'!H:H,"-",'Дневной стационар'!F:F,СВОД!F2350)+SUMIFS(ЭКО!H:H,ЭКО!D:D,СВОД!D2350,ЭКО!F:F,СВОД!F2350)+SUMIFS(Диализ!H:H,Диализ!D:D,СВОД!D2350,Диализ!F:F,СВОД!F2350)</f>
        <v>0</v>
      </c>
      <c r="I2350" s="337">
        <f>SUMIFS(Поликлиника!H:H,Поликлиника!D:D,СВОД!D2350,Поликлиника!F:F,СВОД!F2350)</f>
        <v>92503</v>
      </c>
      <c r="J2350" s="337">
        <f>SUMIFS(Поликлиника!AQ:AQ,Поликлиника!D:D,СВОД!D2350,Поликлиника!F:F,СВОД!F2350)</f>
        <v>143598</v>
      </c>
      <c r="K2350" s="337">
        <f>SUMIFS(Поликлиника!AV:AV,Поликлиника!D:D,СВОД!D2350,Поликлиника!F:F,СВОД!F2350)</f>
        <v>242095</v>
      </c>
      <c r="L2350" s="337">
        <f>SUMIFS(Поликлиника!BA:BA,Поликлиника!D:D,СВОД!D2350,Поликлиника!F:F,СВОД!F2350)</f>
        <v>579954</v>
      </c>
      <c r="M2350" s="337">
        <f>SUMIFS(Услуги!H:H,Услуги!D:D,СВОД!D2350,Услуги!F:F,СВОД!F2350)+SUMIFS(Услуги!M:M,Услуги!D:D,СВОД!D2350,Услуги!F:F,СВОД!F2350)+SUMIFS(Услуги!R:R,Услуги!D:D,СВОД!D2350,Услуги!F:F,СВОД!F2350)+SUMIFS(Услуги!W:W,Услуги!D:D,СВОД!D2350,Услуги!F:F,СВОД!F2350)+SUMIFS(Услуги!AB:AB,Услуги!D:D,СВОД!D2350,Услуги!F:F,СВОД!F2350)+SUMIFS(Услуги!AG:AG,Услуги!D:D,СВОД!D2350,Услуги!F:F,СВОД!F2350)+SUMIFS(Услуги!AL:AL,Услуги!D:D,СВОД!D2350,Услуги!F:F,СВОД!F2350)+SUMIFS(Услуги!AQ:AQ,Услуги!D:D,СВОД!D2350,Услуги!F:F,СВОД!F2350)</f>
        <v>6208</v>
      </c>
      <c r="N2350" s="337">
        <f>SUMIFS('Скорая мед.помощь'!I:I,'Скорая мед.помощь'!D:D,СВОД!D2350,'Скорая мед.помощь'!F:F,СВОД!F2350)</f>
        <v>0</v>
      </c>
      <c r="O2350" s="338">
        <f>SUMIFS(Поликлиника!BF:BF,Поликлиника!D:D,СВОД!D2350,Поликлиника!F:F,СВОД!F2350)</f>
        <v>520759</v>
      </c>
      <c r="P2350" s="339">
        <f>SUMIFS('Круглосуточный стационар'!O:O,'Круглосуточный стационар'!D:D,СВОД!D2350,'Круглосуточный стационар'!F:F,СВОД!F2350,'Круглосуточный стационар'!H:H,"-")+SUMIFS(ВМП!O:O,ВМП!D:D,СВОД!D2350,ВМП!F:F,СВОД!F2350,ВМП!H:H,"-")+SUMIFS('Дневной стационар'!O:O,'Дневной стационар'!D:D,СВОД!D2350,'Дневной стационар'!F:F,СВОД!F2350,'Дневной стационар'!H:H,"-")+SUMIFS(ЭКО!M:M,ЭКО!D:D,СВОД!D2350,ЭКО!F:F,СВОД!F2350)+SUMIFS(Диализ!M:M,Диализ!D:D,СВОД!D2350,Диализ!F:F,СВОД!F2350)+SUMIFS('Скорая мед.помощь'!N:N,'Скорая мед.помощь'!D:D,СВОД!D2350,'Скорая мед.помощь'!F:F,СВОД!F2350)+SUMIFS(Услуги!AV:AV,Услуги!D:D,СВОД!D2350,Услуги!F:F,СВОД!F2350)+SUMIFS(Поликлиника!BK:BK,Поликлиника!D:D,СВОД!D2350,Поликлиника!F:F,СВОД!F2350)</f>
        <v>941931.93692819239</v>
      </c>
      <c r="Q2350" s="336">
        <f>SUMIFS(Сверхбаза!L:L,Сверхбаза!C:C,СВОД!D2350,Сверхбаза!E:E,СВОД!F2350)+SUMIFS(Сверхбаза!N:N,Сверхбаза!C:C,СВОД!D2350,Сверхбаза!E:E,СВОД!F2350)</f>
        <v>0</v>
      </c>
      <c r="R2350" s="337">
        <f>SUMIFS(Сверхбаза!P:P,Сверхбаза!C:C,СВОД!D2350,Сверхбаза!E:E,СВОД!F2350)</f>
        <v>22348</v>
      </c>
      <c r="S2350" s="337">
        <f>SUMIFS(Сверхбаза!R:R,Сверхбаза!C:C,СВОД!D2350,Сверхбаза!E:E,СВОД!F2350)</f>
        <v>7311</v>
      </c>
      <c r="T2350" s="337">
        <f>SUMIFS(Сверхбаза!Q:Q,Сверхбаза!C:C,СВОД!D2350,Сверхбаза!E:E,СВОД!F2350)</f>
        <v>24561</v>
      </c>
      <c r="U2350" s="337">
        <f>SUMIFS(Сверхбаза!S:S,Сверхбаза!C:C,СВОД!D2350,Сверхбаза!E:E,СВОД!F2350)</f>
        <v>0</v>
      </c>
      <c r="V2350" s="339">
        <f>SUMIFS(Сверхбаза!G:G,Сверхбаза!C:C,СВОД!D2350,Сверхбаза!E:E,СВОД!F2350)</f>
        <v>44461.339</v>
      </c>
    </row>
    <row r="2351" spans="1:22" ht="25.5" outlineLevel="2" x14ac:dyDescent="0.2">
      <c r="A2351" s="33" t="s">
        <v>7</v>
      </c>
      <c r="B2351" s="9">
        <v>3</v>
      </c>
      <c r="C2351" s="10">
        <v>503801</v>
      </c>
      <c r="D2351" s="273">
        <v>380101</v>
      </c>
      <c r="E2351" s="81" t="s">
        <v>747</v>
      </c>
      <c r="F2351" s="81">
        <v>7</v>
      </c>
      <c r="G2351" s="82" t="s">
        <v>861</v>
      </c>
      <c r="H2351" s="336">
        <f>SUMIFS('Круглосуточный стационар'!J:J,'Круглосуточный стационар'!D:D,СВОД!D2351,'Круглосуточный стационар'!H:H,"-",'Круглосуточный стационар'!F:F,СВОД!F2351)+SUMIFS(ВМП!J:J,ВМП!D:D,СВОД!D2351,ВМП!H:H,"-",ВМП!F:F,СВОД!F2351)+SUMIFS('Дневной стационар'!J:J,'Дневной стационар'!D:D,СВОД!D2351,'Дневной стационар'!H:H,"-",'Дневной стационар'!F:F,СВОД!F2351)+SUMIFS(ЭКО!H:H,ЭКО!D:D,СВОД!D2351,ЭКО!F:F,СВОД!F2351)+SUMIFS(Диализ!H:H,Диализ!D:D,СВОД!D2351,Диализ!F:F,СВОД!F2351)</f>
        <v>0</v>
      </c>
      <c r="I2351" s="337">
        <f>SUMIFS(Поликлиника!H:H,Поликлиника!D:D,СВОД!D2351,Поликлиника!F:F,СВОД!F2351)</f>
        <v>0</v>
      </c>
      <c r="J2351" s="337">
        <f>SUMIFS(Поликлиника!AQ:AQ,Поликлиника!D:D,СВОД!D2351,Поликлиника!F:F,СВОД!F2351)</f>
        <v>0</v>
      </c>
      <c r="K2351" s="337">
        <f>SUMIFS(Поликлиника!AV:AV,Поликлиника!D:D,СВОД!D2351,Поликлиника!F:F,СВОД!F2351)</f>
        <v>0</v>
      </c>
      <c r="L2351" s="337">
        <f>SUMIFS(Поликлиника!BA:BA,Поликлиника!D:D,СВОД!D2351,Поликлиника!F:F,СВОД!F2351)</f>
        <v>0</v>
      </c>
      <c r="M2351" s="337">
        <f>SUMIFS(Услуги!H:H,Услуги!D:D,СВОД!D2351,Услуги!F:F,СВОД!F2351)+SUMIFS(Услуги!M:M,Услуги!D:D,СВОД!D2351,Услуги!F:F,СВОД!F2351)+SUMIFS(Услуги!R:R,Услуги!D:D,СВОД!D2351,Услуги!F:F,СВОД!F2351)+SUMIFS(Услуги!W:W,Услуги!D:D,СВОД!D2351,Услуги!F:F,СВОД!F2351)+SUMIFS(Услуги!AB:AB,Услуги!D:D,СВОД!D2351,Услуги!F:F,СВОД!F2351)+SUMIFS(Услуги!AG:AG,Услуги!D:D,СВОД!D2351,Услуги!F:F,СВОД!F2351)+SUMIFS(Услуги!AL:AL,Услуги!D:D,СВОД!D2351,Услуги!F:F,СВОД!F2351)+SUMIFS(Услуги!AQ:AQ,Услуги!D:D,СВОД!D2351,Услуги!F:F,СВОД!F2351)</f>
        <v>0</v>
      </c>
      <c r="N2351" s="337">
        <f>SUMIFS('Скорая мед.помощь'!I:I,'Скорая мед.помощь'!D:D,СВОД!D2351,'Скорая мед.помощь'!F:F,СВОД!F2351)</f>
        <v>0</v>
      </c>
      <c r="O2351" s="338">
        <f>SUMIFS(Поликлиника!BF:BF,Поликлиника!D:D,СВОД!D2351,Поликлиника!F:F,СВОД!F2351)</f>
        <v>0</v>
      </c>
      <c r="P2351" s="339">
        <f>SUMIFS('Круглосуточный стационар'!O:O,'Круглосуточный стационар'!D:D,СВОД!D2351,'Круглосуточный стационар'!F:F,СВОД!F2351,'Круглосуточный стационар'!H:H,"-")+SUMIFS(ВМП!O:O,ВМП!D:D,СВОД!D2351,ВМП!F:F,СВОД!F2351,ВМП!H:H,"-")+SUMIFS('Дневной стационар'!O:O,'Дневной стационар'!D:D,СВОД!D2351,'Дневной стационар'!F:F,СВОД!F2351,'Дневной стационар'!H:H,"-")+SUMIFS(ЭКО!M:M,ЭКО!D:D,СВОД!D2351,ЭКО!F:F,СВОД!F2351)+SUMIFS(Диализ!M:M,Диализ!D:D,СВОД!D2351,Диализ!F:F,СВОД!F2351)+SUMIFS('Скорая мед.помощь'!N:N,'Скорая мед.помощь'!D:D,СВОД!D2351,'Скорая мед.помощь'!F:F,СВОД!F2351)+SUMIFS(Услуги!AV:AV,Услуги!D:D,СВОД!D2351,Услуги!F:F,СВОД!F2351)+SUMIFS(Поликлиника!BK:BK,Поликлиника!D:D,СВОД!D2351,Поликлиника!F:F,СВОД!F2351)</f>
        <v>0</v>
      </c>
      <c r="Q2351" s="336">
        <f>SUMIFS(Сверхбаза!L:L,Сверхбаза!C:C,СВОД!D2351,Сверхбаза!E:E,СВОД!F2351)+SUMIFS(Сверхбаза!N:N,Сверхбаза!C:C,СВОД!D2351,Сверхбаза!E:E,СВОД!F2351)</f>
        <v>0</v>
      </c>
      <c r="R2351" s="337">
        <f>SUMIFS(Сверхбаза!P:P,Сверхбаза!C:C,СВОД!D2351,Сверхбаза!E:E,СВОД!F2351)</f>
        <v>0</v>
      </c>
      <c r="S2351" s="337">
        <f>SUMIFS(Сверхбаза!R:R,Сверхбаза!C:C,СВОД!D2351,Сверхбаза!E:E,СВОД!F2351)</f>
        <v>0</v>
      </c>
      <c r="T2351" s="337">
        <f>SUMIFS(Сверхбаза!Q:Q,Сверхбаза!C:C,СВОД!D2351,Сверхбаза!E:E,СВОД!F2351)</f>
        <v>0</v>
      </c>
      <c r="U2351" s="337">
        <f>SUMIFS(Сверхбаза!S:S,Сверхбаза!C:C,СВОД!D2351,Сверхбаза!E:E,СВОД!F2351)</f>
        <v>0</v>
      </c>
      <c r="V2351" s="339">
        <f>SUMIFS(Сверхбаза!G:G,Сверхбаза!C:C,СВОД!D2351,Сверхбаза!E:E,СВОД!F2351)</f>
        <v>0</v>
      </c>
    </row>
    <row r="2352" spans="1:22" ht="25.5" outlineLevel="2" x14ac:dyDescent="0.2">
      <c r="A2352" s="33" t="s">
        <v>7</v>
      </c>
      <c r="B2352" s="9">
        <v>3</v>
      </c>
      <c r="C2352" s="10">
        <v>503801</v>
      </c>
      <c r="D2352" s="273">
        <v>380101</v>
      </c>
      <c r="E2352" s="81" t="s">
        <v>747</v>
      </c>
      <c r="F2352" s="81">
        <v>70</v>
      </c>
      <c r="G2352" s="82" t="s">
        <v>862</v>
      </c>
      <c r="H2352" s="336">
        <f>SUMIFS('Круглосуточный стационар'!J:J,'Круглосуточный стационар'!D:D,СВОД!D2352,'Круглосуточный стационар'!H:H,"-",'Круглосуточный стационар'!F:F,СВОД!F2352)+SUMIFS(ВМП!J:J,ВМП!D:D,СВОД!D2352,ВМП!H:H,"-",ВМП!F:F,СВОД!F2352)+SUMIFS('Дневной стационар'!J:J,'Дневной стационар'!D:D,СВОД!D2352,'Дневной стационар'!H:H,"-",'Дневной стационар'!F:F,СВОД!F2352)+SUMIFS(ЭКО!H:H,ЭКО!D:D,СВОД!D2352,ЭКО!F:F,СВОД!F2352)+SUMIFS(Диализ!H:H,Диализ!D:D,СВОД!D2352,Диализ!F:F,СВОД!F2352)</f>
        <v>0</v>
      </c>
      <c r="I2352" s="337">
        <f>SUMIFS(Поликлиника!H:H,Поликлиника!D:D,СВОД!D2352,Поликлиника!F:F,СВОД!F2352)</f>
        <v>0</v>
      </c>
      <c r="J2352" s="337">
        <f>SUMIFS(Поликлиника!AQ:AQ,Поликлиника!D:D,СВОД!D2352,Поликлиника!F:F,СВОД!F2352)</f>
        <v>0</v>
      </c>
      <c r="K2352" s="337">
        <f>SUMIFS(Поликлиника!AV:AV,Поликлиника!D:D,СВОД!D2352,Поликлиника!F:F,СВОД!F2352)</f>
        <v>0</v>
      </c>
      <c r="L2352" s="337">
        <f>SUMIFS(Поликлиника!BA:BA,Поликлиника!D:D,СВОД!D2352,Поликлиника!F:F,СВОД!F2352)</f>
        <v>0</v>
      </c>
      <c r="M2352" s="337">
        <f>SUMIFS(Услуги!H:H,Услуги!D:D,СВОД!D2352,Услуги!F:F,СВОД!F2352)+SUMIFS(Услуги!M:M,Услуги!D:D,СВОД!D2352,Услуги!F:F,СВОД!F2352)+SUMIFS(Услуги!R:R,Услуги!D:D,СВОД!D2352,Услуги!F:F,СВОД!F2352)+SUMIFS(Услуги!W:W,Услуги!D:D,СВОД!D2352,Услуги!F:F,СВОД!F2352)+SUMIFS(Услуги!AB:AB,Услуги!D:D,СВОД!D2352,Услуги!F:F,СВОД!F2352)+SUMIFS(Услуги!AG:AG,Услуги!D:D,СВОД!D2352,Услуги!F:F,СВОД!F2352)+SUMIFS(Услуги!AL:AL,Услуги!D:D,СВОД!D2352,Услуги!F:F,СВОД!F2352)+SUMIFS(Услуги!AQ:AQ,Услуги!D:D,СВОД!D2352,Услуги!F:F,СВОД!F2352)</f>
        <v>0</v>
      </c>
      <c r="N2352" s="337">
        <f>SUMIFS('Скорая мед.помощь'!I:I,'Скорая мед.помощь'!D:D,СВОД!D2352,'Скорая мед.помощь'!F:F,СВОД!F2352)</f>
        <v>0</v>
      </c>
      <c r="O2352" s="338">
        <f>SUMIFS(Поликлиника!BF:BF,Поликлиника!D:D,СВОД!D2352,Поликлиника!F:F,СВОД!F2352)</f>
        <v>0</v>
      </c>
      <c r="P2352" s="339">
        <f>SUMIFS('Круглосуточный стационар'!O:O,'Круглосуточный стационар'!D:D,СВОД!D2352,'Круглосуточный стационар'!F:F,СВОД!F2352,'Круглосуточный стационар'!H:H,"-")+SUMIFS(ВМП!O:O,ВМП!D:D,СВОД!D2352,ВМП!F:F,СВОД!F2352,ВМП!H:H,"-")+SUMIFS('Дневной стационар'!O:O,'Дневной стационар'!D:D,СВОД!D2352,'Дневной стационар'!F:F,СВОД!F2352,'Дневной стационар'!H:H,"-")+SUMIFS(ЭКО!M:M,ЭКО!D:D,СВОД!D2352,ЭКО!F:F,СВОД!F2352)+SUMIFS(Диализ!M:M,Диализ!D:D,СВОД!D2352,Диализ!F:F,СВОД!F2352)+SUMIFS('Скорая мед.помощь'!N:N,'Скорая мед.помощь'!D:D,СВОД!D2352,'Скорая мед.помощь'!F:F,СВОД!F2352)+SUMIFS(Услуги!AV:AV,Услуги!D:D,СВОД!D2352,Услуги!F:F,СВОД!F2352)+SUMIFS(Поликлиника!BK:BK,Поликлиника!D:D,СВОД!D2352,Поликлиника!F:F,СВОД!F2352)</f>
        <v>0</v>
      </c>
      <c r="Q2352" s="336">
        <f>SUMIFS(Сверхбаза!L:L,Сверхбаза!C:C,СВОД!D2352,Сверхбаза!E:E,СВОД!F2352)+SUMIFS(Сверхбаза!N:N,Сверхбаза!C:C,СВОД!D2352,Сверхбаза!E:E,СВОД!F2352)</f>
        <v>0</v>
      </c>
      <c r="R2352" s="337">
        <f>SUMIFS(Сверхбаза!P:P,Сверхбаза!C:C,СВОД!D2352,Сверхбаза!E:E,СВОД!F2352)</f>
        <v>0</v>
      </c>
      <c r="S2352" s="337">
        <f>SUMIFS(Сверхбаза!R:R,Сверхбаза!C:C,СВОД!D2352,Сверхбаза!E:E,СВОД!F2352)</f>
        <v>0</v>
      </c>
      <c r="T2352" s="337">
        <f>SUMIFS(Сверхбаза!Q:Q,Сверхбаза!C:C,СВОД!D2352,Сверхбаза!E:E,СВОД!F2352)</f>
        <v>0</v>
      </c>
      <c r="U2352" s="337">
        <f>SUMIFS(Сверхбаза!S:S,Сверхбаза!C:C,СВОД!D2352,Сверхбаза!E:E,СВОД!F2352)</f>
        <v>0</v>
      </c>
      <c r="V2352" s="339">
        <f>SUMIFS(Сверхбаза!G:G,Сверхбаза!C:C,СВОД!D2352,Сверхбаза!E:E,СВОД!F2352)</f>
        <v>0</v>
      </c>
    </row>
    <row r="2353" spans="1:22" ht="25.5" outlineLevel="2" x14ac:dyDescent="0.2">
      <c r="A2353" s="33" t="s">
        <v>7</v>
      </c>
      <c r="B2353" s="9">
        <v>3</v>
      </c>
      <c r="C2353" s="10">
        <v>503801</v>
      </c>
      <c r="D2353" s="273">
        <v>380101</v>
      </c>
      <c r="E2353" s="81" t="s">
        <v>747</v>
      </c>
      <c r="F2353" s="81">
        <v>94</v>
      </c>
      <c r="G2353" s="82" t="s">
        <v>124</v>
      </c>
      <c r="H2353" s="336">
        <f>SUMIFS('Круглосуточный стационар'!J:J,'Круглосуточный стационар'!D:D,СВОД!D2353,'Круглосуточный стационар'!H:H,"-",'Круглосуточный стационар'!F:F,СВОД!F2353)+SUMIFS(ВМП!J:J,ВМП!D:D,СВОД!D2353,ВМП!H:H,"-",ВМП!F:F,СВОД!F2353)+SUMIFS('Дневной стационар'!J:J,'Дневной стационар'!D:D,СВОД!D2353,'Дневной стационар'!H:H,"-",'Дневной стационар'!F:F,СВОД!F2353)+SUMIFS(ЭКО!H:H,ЭКО!D:D,СВОД!D2353,ЭКО!F:F,СВОД!F2353)+SUMIFS(Диализ!H:H,Диализ!D:D,СВОД!D2353,Диализ!F:F,СВОД!F2353)</f>
        <v>0</v>
      </c>
      <c r="I2353" s="337">
        <f>SUMIFS(Поликлиника!H:H,Поликлиника!D:D,СВОД!D2353,Поликлиника!F:F,СВОД!F2353)</f>
        <v>0</v>
      </c>
      <c r="J2353" s="337">
        <f>SUMIFS(Поликлиника!AQ:AQ,Поликлиника!D:D,СВОД!D2353,Поликлиника!F:F,СВОД!F2353)</f>
        <v>0</v>
      </c>
      <c r="K2353" s="337">
        <f>SUMIFS(Поликлиника!AV:AV,Поликлиника!D:D,СВОД!D2353,Поликлиника!F:F,СВОД!F2353)</f>
        <v>0</v>
      </c>
      <c r="L2353" s="337">
        <f>SUMIFS(Поликлиника!BA:BA,Поликлиника!D:D,СВОД!D2353,Поликлиника!F:F,СВОД!F2353)</f>
        <v>0</v>
      </c>
      <c r="M2353" s="337">
        <f>SUMIFS(Услуги!H:H,Услуги!D:D,СВОД!D2353,Услуги!F:F,СВОД!F2353)+SUMIFS(Услуги!M:M,Услуги!D:D,СВОД!D2353,Услуги!F:F,СВОД!F2353)+SUMIFS(Услуги!R:R,Услуги!D:D,СВОД!D2353,Услуги!F:F,СВОД!F2353)+SUMIFS(Услуги!W:W,Услуги!D:D,СВОД!D2353,Услуги!F:F,СВОД!F2353)+SUMIFS(Услуги!AB:AB,Услуги!D:D,СВОД!D2353,Услуги!F:F,СВОД!F2353)+SUMIFS(Услуги!AG:AG,Услуги!D:D,СВОД!D2353,Услуги!F:F,СВОД!F2353)+SUMIFS(Услуги!AL:AL,Услуги!D:D,СВОД!D2353,Услуги!F:F,СВОД!F2353)+SUMIFS(Услуги!AQ:AQ,Услуги!D:D,СВОД!D2353,Услуги!F:F,СВОД!F2353)</f>
        <v>0</v>
      </c>
      <c r="N2353" s="337">
        <f>SUMIFS('Скорая мед.помощь'!I:I,'Скорая мед.помощь'!D:D,СВОД!D2353,'Скорая мед.помощь'!F:F,СВОД!F2353)</f>
        <v>0</v>
      </c>
      <c r="O2353" s="338">
        <f>SUMIFS(Поликлиника!BF:BF,Поликлиника!D:D,СВОД!D2353,Поликлиника!F:F,СВОД!F2353)</f>
        <v>0</v>
      </c>
      <c r="P2353" s="339">
        <f>SUMIFS('Круглосуточный стационар'!O:O,'Круглосуточный стационар'!D:D,СВОД!D2353,'Круглосуточный стационар'!F:F,СВОД!F2353,'Круглосуточный стационар'!H:H,"-")+SUMIFS(ВМП!O:O,ВМП!D:D,СВОД!D2353,ВМП!F:F,СВОД!F2353,ВМП!H:H,"-")+SUMIFS('Дневной стационар'!O:O,'Дневной стационар'!D:D,СВОД!D2353,'Дневной стационар'!F:F,СВОД!F2353,'Дневной стационар'!H:H,"-")+SUMIFS(ЭКО!M:M,ЭКО!D:D,СВОД!D2353,ЭКО!F:F,СВОД!F2353)+SUMIFS(Диализ!M:M,Диализ!D:D,СВОД!D2353,Диализ!F:F,СВОД!F2353)+SUMIFS('Скорая мед.помощь'!N:N,'Скорая мед.помощь'!D:D,СВОД!D2353,'Скорая мед.помощь'!F:F,СВОД!F2353)+SUMIFS(Услуги!AV:AV,Услуги!D:D,СВОД!D2353,Услуги!F:F,СВОД!F2353)+SUMIFS(Поликлиника!BK:BK,Поликлиника!D:D,СВОД!D2353,Поликлиника!F:F,СВОД!F2353)</f>
        <v>0</v>
      </c>
      <c r="Q2353" s="336">
        <f>SUMIFS(Сверхбаза!L:L,Сверхбаза!C:C,СВОД!D2353,Сверхбаза!E:E,СВОД!F2353)+SUMIFS(Сверхбаза!N:N,Сверхбаза!C:C,СВОД!D2353,Сверхбаза!E:E,СВОД!F2353)</f>
        <v>0</v>
      </c>
      <c r="R2353" s="337">
        <f>SUMIFS(Сверхбаза!P:P,Сверхбаза!C:C,СВОД!D2353,Сверхбаза!E:E,СВОД!F2353)</f>
        <v>0</v>
      </c>
      <c r="S2353" s="337">
        <f>SUMIFS(Сверхбаза!R:R,Сверхбаза!C:C,СВОД!D2353,Сверхбаза!E:E,СВОД!F2353)</f>
        <v>0</v>
      </c>
      <c r="T2353" s="337">
        <f>SUMIFS(Сверхбаза!Q:Q,Сверхбаза!C:C,СВОД!D2353,Сверхбаза!E:E,СВОД!F2353)</f>
        <v>0</v>
      </c>
      <c r="U2353" s="337">
        <f>SUMIFS(Сверхбаза!S:S,Сверхбаза!C:C,СВОД!D2353,Сверхбаза!E:E,СВОД!F2353)</f>
        <v>0</v>
      </c>
      <c r="V2353" s="339">
        <f>SUMIFS(Сверхбаза!G:G,Сверхбаза!C:C,СВОД!D2353,Сверхбаза!E:E,СВОД!F2353)</f>
        <v>0</v>
      </c>
    </row>
    <row r="2354" spans="1:22" outlineLevel="1" x14ac:dyDescent="0.2">
      <c r="A2354" s="320"/>
      <c r="B2354" s="321"/>
      <c r="C2354" s="322"/>
      <c r="D2354" s="340" t="s">
        <v>293</v>
      </c>
      <c r="E2354" s="83"/>
      <c r="F2354" s="83"/>
      <c r="G2354" s="84"/>
      <c r="H2354" s="341"/>
      <c r="I2354" s="342"/>
      <c r="J2354" s="342"/>
      <c r="K2354" s="342"/>
      <c r="L2354" s="342"/>
      <c r="M2354" s="342"/>
      <c r="N2354" s="342"/>
      <c r="O2354" s="343"/>
      <c r="P2354" s="344">
        <f>SUBTOTAL(9,P2346:P2353)</f>
        <v>2276805.3026942248</v>
      </c>
      <c r="Q2354" s="341"/>
      <c r="R2354" s="342"/>
      <c r="S2354" s="342"/>
      <c r="T2354" s="342"/>
      <c r="U2354" s="342"/>
      <c r="V2354" s="344">
        <f>SUBTOTAL(9,V2346:V2353)</f>
        <v>110462.54399999999</v>
      </c>
    </row>
    <row r="2355" spans="1:22" outlineLevel="2" x14ac:dyDescent="0.2">
      <c r="A2355" s="33" t="s">
        <v>10</v>
      </c>
      <c r="B2355" s="9">
        <v>3</v>
      </c>
      <c r="C2355" s="10">
        <v>503802</v>
      </c>
      <c r="D2355" s="273">
        <v>380401</v>
      </c>
      <c r="E2355" s="81" t="s">
        <v>154</v>
      </c>
      <c r="F2355" s="81">
        <v>1</v>
      </c>
      <c r="G2355" s="82" t="s">
        <v>12</v>
      </c>
      <c r="H2355" s="336">
        <f>SUMIFS('Круглосуточный стационар'!J:J,'Круглосуточный стационар'!D:D,СВОД!D2355,'Круглосуточный стационар'!H:H,"-",'Круглосуточный стационар'!F:F,СВОД!F2355)+SUMIFS(ВМП!J:J,ВМП!D:D,СВОД!D2355,ВМП!H:H,"-",ВМП!F:F,СВОД!F2355)+SUMIFS('Дневной стационар'!J:J,'Дневной стационар'!D:D,СВОД!D2355,'Дневной стационар'!H:H,"-",'Дневной стационар'!F:F,СВОД!F2355)+SUMIFS(ЭКО!H:H,ЭКО!D:D,СВОД!D2355,ЭКО!F:F,СВОД!F2355)+SUMIFS(Диализ!H:H,Диализ!D:D,СВОД!D2355,Диализ!F:F,СВОД!F2355)</f>
        <v>0</v>
      </c>
      <c r="I2355" s="337">
        <f>SUMIFS(Поликлиника!H:H,Поликлиника!D:D,СВОД!D2355,Поликлиника!F:F,СВОД!F2355)</f>
        <v>0</v>
      </c>
      <c r="J2355" s="337">
        <f>SUMIFS(Поликлиника!AQ:AQ,Поликлиника!D:D,СВОД!D2355,Поликлиника!F:F,СВОД!F2355)</f>
        <v>0</v>
      </c>
      <c r="K2355" s="337">
        <f>SUMIFS(Поликлиника!AV:AV,Поликлиника!D:D,СВОД!D2355,Поликлиника!F:F,СВОД!F2355)</f>
        <v>0</v>
      </c>
      <c r="L2355" s="337">
        <f>SUMIFS(Поликлиника!BA:BA,Поликлиника!D:D,СВОД!D2355,Поликлиника!F:F,СВОД!F2355)</f>
        <v>0</v>
      </c>
      <c r="M2355" s="337">
        <f>SUMIFS(Услуги!H:H,Услуги!D:D,СВОД!D2355,Услуги!F:F,СВОД!F2355)+SUMIFS(Услуги!M:M,Услуги!D:D,СВОД!D2355,Услуги!F:F,СВОД!F2355)+SUMIFS(Услуги!R:R,Услуги!D:D,СВОД!D2355,Услуги!F:F,СВОД!F2355)+SUMIFS(Услуги!W:W,Услуги!D:D,СВОД!D2355,Услуги!F:F,СВОД!F2355)+SUMIFS(Услуги!AB:AB,Услуги!D:D,СВОД!D2355,Услуги!F:F,СВОД!F2355)+SUMIFS(Услуги!AG:AG,Услуги!D:D,СВОД!D2355,Услуги!F:F,СВОД!F2355)+SUMIFS(Услуги!AL:AL,Услуги!D:D,СВОД!D2355,Услуги!F:F,СВОД!F2355)+SUMIFS(Услуги!AQ:AQ,Услуги!D:D,СВОД!D2355,Услуги!F:F,СВОД!F2355)</f>
        <v>0</v>
      </c>
      <c r="N2355" s="337">
        <f>SUMIFS('Скорая мед.помощь'!I:I,'Скорая мед.помощь'!D:D,СВОД!D2355,'Скорая мед.помощь'!F:F,СВОД!F2355)</f>
        <v>0</v>
      </c>
      <c r="O2355" s="338">
        <f>SUMIFS(Поликлиника!BF:BF,Поликлиника!D:D,СВОД!D2355,Поликлиника!F:F,СВОД!F2355)</f>
        <v>0</v>
      </c>
      <c r="P2355" s="339">
        <f>SUMIFS('Круглосуточный стационар'!O:O,'Круглосуточный стационар'!D:D,СВОД!D2355,'Круглосуточный стационар'!F:F,СВОД!F2355,'Круглосуточный стационар'!H:H,"-")+SUMIFS(ВМП!O:O,ВМП!D:D,СВОД!D2355,ВМП!F:F,СВОД!F2355,ВМП!H:H,"-")+SUMIFS('Дневной стационар'!O:O,'Дневной стационар'!D:D,СВОД!D2355,'Дневной стационар'!F:F,СВОД!F2355,'Дневной стационар'!H:H,"-")+SUMIFS(ЭКО!M:M,ЭКО!D:D,СВОД!D2355,ЭКО!F:F,СВОД!F2355)+SUMIFS(Диализ!M:M,Диализ!D:D,СВОД!D2355,Диализ!F:F,СВОД!F2355)+SUMIFS('Скорая мед.помощь'!N:N,'Скорая мед.помощь'!D:D,СВОД!D2355,'Скорая мед.помощь'!F:F,СВОД!F2355)+SUMIFS(Услуги!AV:AV,Услуги!D:D,СВОД!D2355,Услуги!F:F,СВОД!F2355)+SUMIFS(Поликлиника!BK:BK,Поликлиника!D:D,СВОД!D2355,Поликлиника!F:F,СВОД!F2355)</f>
        <v>0</v>
      </c>
      <c r="Q2355" s="336">
        <f>SUMIFS(Сверхбаза!L:L,Сверхбаза!C:C,СВОД!D2355,Сверхбаза!E:E,СВОД!F2355)+SUMIFS(Сверхбаза!N:N,Сверхбаза!C:C,СВОД!D2355,Сверхбаза!E:E,СВОД!F2355)</f>
        <v>0</v>
      </c>
      <c r="R2355" s="337">
        <f>SUMIFS(Сверхбаза!P:P,Сверхбаза!C:C,СВОД!D2355,Сверхбаза!E:E,СВОД!F2355)</f>
        <v>0</v>
      </c>
      <c r="S2355" s="337">
        <f>SUMIFS(Сверхбаза!R:R,Сверхбаза!C:C,СВОД!D2355,Сверхбаза!E:E,СВОД!F2355)</f>
        <v>0</v>
      </c>
      <c r="T2355" s="337">
        <f>SUMIFS(Сверхбаза!Q:Q,Сверхбаза!C:C,СВОД!D2355,Сверхбаза!E:E,СВОД!F2355)</f>
        <v>0</v>
      </c>
      <c r="U2355" s="337">
        <f>SUMIFS(Сверхбаза!S:S,Сверхбаза!C:C,СВОД!D2355,Сверхбаза!E:E,СВОД!F2355)</f>
        <v>0</v>
      </c>
      <c r="V2355" s="339">
        <f>SUMIFS(Сверхбаза!G:G,Сверхбаза!C:C,СВОД!D2355,Сверхбаза!E:E,СВОД!F2355)</f>
        <v>0</v>
      </c>
    </row>
    <row r="2356" spans="1:22" ht="25.5" outlineLevel="2" x14ac:dyDescent="0.2">
      <c r="A2356" s="33" t="s">
        <v>10</v>
      </c>
      <c r="B2356" s="9">
        <v>3</v>
      </c>
      <c r="C2356" s="10">
        <v>503802</v>
      </c>
      <c r="D2356" s="273">
        <v>380401</v>
      </c>
      <c r="E2356" s="81" t="s">
        <v>154</v>
      </c>
      <c r="F2356" s="81">
        <v>13</v>
      </c>
      <c r="G2356" s="82" t="s">
        <v>859</v>
      </c>
      <c r="H2356" s="336">
        <f>SUMIFS('Круглосуточный стационар'!J:J,'Круглосуточный стационар'!D:D,СВОД!D2356,'Круглосуточный стационар'!H:H,"-",'Круглосуточный стационар'!F:F,СВОД!F2356)+SUMIFS(ВМП!J:J,ВМП!D:D,СВОД!D2356,ВМП!H:H,"-",ВМП!F:F,СВОД!F2356)+SUMIFS('Дневной стационар'!J:J,'Дневной стационар'!D:D,СВОД!D2356,'Дневной стационар'!H:H,"-",'Дневной стационар'!F:F,СВОД!F2356)+SUMIFS(ЭКО!H:H,ЭКО!D:D,СВОД!D2356,ЭКО!F:F,СВОД!F2356)+SUMIFS(Диализ!H:H,Диализ!D:D,СВОД!D2356,Диализ!F:F,СВОД!F2356)</f>
        <v>0</v>
      </c>
      <c r="I2356" s="337">
        <f>SUMIFS(Поликлиника!H:H,Поликлиника!D:D,СВОД!D2356,Поликлиника!F:F,СВОД!F2356)</f>
        <v>0</v>
      </c>
      <c r="J2356" s="337">
        <f>SUMIFS(Поликлиника!AQ:AQ,Поликлиника!D:D,СВОД!D2356,Поликлиника!F:F,СВОД!F2356)</f>
        <v>0</v>
      </c>
      <c r="K2356" s="337">
        <f>SUMIFS(Поликлиника!AV:AV,Поликлиника!D:D,СВОД!D2356,Поликлиника!F:F,СВОД!F2356)</f>
        <v>0</v>
      </c>
      <c r="L2356" s="337">
        <f>SUMIFS(Поликлиника!BA:BA,Поликлиника!D:D,СВОД!D2356,Поликлиника!F:F,СВОД!F2356)</f>
        <v>0</v>
      </c>
      <c r="M2356" s="337">
        <f>SUMIFS(Услуги!H:H,Услуги!D:D,СВОД!D2356,Услуги!F:F,СВОД!F2356)+SUMIFS(Услуги!M:M,Услуги!D:D,СВОД!D2356,Услуги!F:F,СВОД!F2356)+SUMIFS(Услуги!R:R,Услуги!D:D,СВОД!D2356,Услуги!F:F,СВОД!F2356)+SUMIFS(Услуги!W:W,Услуги!D:D,СВОД!D2356,Услуги!F:F,СВОД!F2356)+SUMIFS(Услуги!AB:AB,Услуги!D:D,СВОД!D2356,Услуги!F:F,СВОД!F2356)+SUMIFS(Услуги!AG:AG,Услуги!D:D,СВОД!D2356,Услуги!F:F,СВОД!F2356)+SUMIFS(Услуги!AL:AL,Услуги!D:D,СВОД!D2356,Услуги!F:F,СВОД!F2356)+SUMIFS(Услуги!AQ:AQ,Услуги!D:D,СВОД!D2356,Услуги!F:F,СВОД!F2356)</f>
        <v>0</v>
      </c>
      <c r="N2356" s="337">
        <f>SUMIFS('Скорая мед.помощь'!I:I,'Скорая мед.помощь'!D:D,СВОД!D2356,'Скорая мед.помощь'!F:F,СВОД!F2356)</f>
        <v>0</v>
      </c>
      <c r="O2356" s="338">
        <f>SUMIFS(Поликлиника!BF:BF,Поликлиника!D:D,СВОД!D2356,Поликлиника!F:F,СВОД!F2356)</f>
        <v>0</v>
      </c>
      <c r="P2356" s="339">
        <f>SUMIFS('Круглосуточный стационар'!O:O,'Круглосуточный стационар'!D:D,СВОД!D2356,'Круглосуточный стационар'!F:F,СВОД!F2356,'Круглосуточный стационар'!H:H,"-")+SUMIFS(ВМП!O:O,ВМП!D:D,СВОД!D2356,ВМП!F:F,СВОД!F2356,ВМП!H:H,"-")+SUMIFS('Дневной стационар'!O:O,'Дневной стационар'!D:D,СВОД!D2356,'Дневной стационар'!F:F,СВОД!F2356,'Дневной стационар'!H:H,"-")+SUMIFS(ЭКО!M:M,ЭКО!D:D,СВОД!D2356,ЭКО!F:F,СВОД!F2356)+SUMIFS(Диализ!M:M,Диализ!D:D,СВОД!D2356,Диализ!F:F,СВОД!F2356)+SUMIFS('Скорая мед.помощь'!N:N,'Скорая мед.помощь'!D:D,СВОД!D2356,'Скорая мед.помощь'!F:F,СВОД!F2356)+SUMIFS(Услуги!AV:AV,Услуги!D:D,СВОД!D2356,Услуги!F:F,СВОД!F2356)+SUMIFS(Поликлиника!BK:BK,Поликлиника!D:D,СВОД!D2356,Поликлиника!F:F,СВОД!F2356)</f>
        <v>0</v>
      </c>
      <c r="Q2356" s="336">
        <f>SUMIFS(Сверхбаза!L:L,Сверхбаза!C:C,СВОД!D2356,Сверхбаза!E:E,СВОД!F2356)+SUMIFS(Сверхбаза!N:N,Сверхбаза!C:C,СВОД!D2356,Сверхбаза!E:E,СВОД!F2356)</f>
        <v>0</v>
      </c>
      <c r="R2356" s="337">
        <f>SUMIFS(Сверхбаза!P:P,Сверхбаза!C:C,СВОД!D2356,Сверхбаза!E:E,СВОД!F2356)</f>
        <v>0</v>
      </c>
      <c r="S2356" s="337">
        <f>SUMIFS(Сверхбаза!R:R,Сверхбаза!C:C,СВОД!D2356,Сверхбаза!E:E,СВОД!F2356)</f>
        <v>0</v>
      </c>
      <c r="T2356" s="337">
        <f>SUMIFS(Сверхбаза!Q:Q,Сверхбаза!C:C,СВОД!D2356,Сверхбаза!E:E,СВОД!F2356)</f>
        <v>0</v>
      </c>
      <c r="U2356" s="337">
        <f>SUMIFS(Сверхбаза!S:S,Сверхбаза!C:C,СВОД!D2356,Сверхбаза!E:E,СВОД!F2356)</f>
        <v>0</v>
      </c>
      <c r="V2356" s="339">
        <f>SUMIFS(Сверхбаза!G:G,Сверхбаза!C:C,СВОД!D2356,Сверхбаза!E:E,СВОД!F2356)</f>
        <v>0</v>
      </c>
    </row>
    <row r="2357" spans="1:22" outlineLevel="2" x14ac:dyDescent="0.2">
      <c r="A2357" s="33" t="s">
        <v>10</v>
      </c>
      <c r="B2357" s="9">
        <v>3</v>
      </c>
      <c r="C2357" s="10">
        <v>503802</v>
      </c>
      <c r="D2357" s="273">
        <v>380401</v>
      </c>
      <c r="E2357" s="81" t="s">
        <v>154</v>
      </c>
      <c r="F2357" s="81">
        <v>2</v>
      </c>
      <c r="G2357" s="82" t="s">
        <v>135</v>
      </c>
      <c r="H2357" s="336">
        <f>SUMIFS('Круглосуточный стационар'!J:J,'Круглосуточный стационар'!D:D,СВОД!D2357,'Круглосуточный стационар'!H:H,"-",'Круглосуточный стационар'!F:F,СВОД!F2357)+SUMIFS(ВМП!J:J,ВМП!D:D,СВОД!D2357,ВМП!H:H,"-",ВМП!F:F,СВОД!F2357)+SUMIFS('Дневной стационар'!J:J,'Дневной стационар'!D:D,СВОД!D2357,'Дневной стационар'!H:H,"-",'Дневной стационар'!F:F,СВОД!F2357)+SUMIFS(ЭКО!H:H,ЭКО!D:D,СВОД!D2357,ЭКО!F:F,СВОД!F2357)+SUMIFS(Диализ!H:H,Диализ!D:D,СВОД!D2357,Диализ!F:F,СВОД!F2357)</f>
        <v>3300</v>
      </c>
      <c r="I2357" s="337">
        <f>SUMIFS(Поликлиника!H:H,Поликлиника!D:D,СВОД!D2357,Поликлиника!F:F,СВОД!F2357)</f>
        <v>0</v>
      </c>
      <c r="J2357" s="337">
        <f>SUMIFS(Поликлиника!AQ:AQ,Поликлиника!D:D,СВОД!D2357,Поликлиника!F:F,СВОД!F2357)</f>
        <v>0</v>
      </c>
      <c r="K2357" s="337">
        <f>SUMIFS(Поликлиника!AV:AV,Поликлиника!D:D,СВОД!D2357,Поликлиника!F:F,СВОД!F2357)</f>
        <v>0</v>
      </c>
      <c r="L2357" s="337">
        <f>SUMIFS(Поликлиника!BA:BA,Поликлиника!D:D,СВОД!D2357,Поликлиника!F:F,СВОД!F2357)</f>
        <v>0</v>
      </c>
      <c r="M2357" s="337">
        <f>SUMIFS(Услуги!H:H,Услуги!D:D,СВОД!D2357,Услуги!F:F,СВОД!F2357)+SUMIFS(Услуги!M:M,Услуги!D:D,СВОД!D2357,Услуги!F:F,СВОД!F2357)+SUMIFS(Услуги!R:R,Услуги!D:D,СВОД!D2357,Услуги!F:F,СВОД!F2357)+SUMIFS(Услуги!W:W,Услуги!D:D,СВОД!D2357,Услуги!F:F,СВОД!F2357)+SUMIFS(Услуги!AB:AB,Услуги!D:D,СВОД!D2357,Услуги!F:F,СВОД!F2357)+SUMIFS(Услуги!AG:AG,Услуги!D:D,СВОД!D2357,Услуги!F:F,СВОД!F2357)+SUMIFS(Услуги!AL:AL,Услуги!D:D,СВОД!D2357,Услуги!F:F,СВОД!F2357)+SUMIFS(Услуги!AQ:AQ,Услуги!D:D,СВОД!D2357,Услуги!F:F,СВОД!F2357)</f>
        <v>0</v>
      </c>
      <c r="N2357" s="337">
        <f>SUMIFS('Скорая мед.помощь'!I:I,'Скорая мед.помощь'!D:D,СВОД!D2357,'Скорая мед.помощь'!F:F,СВОД!F2357)</f>
        <v>0</v>
      </c>
      <c r="O2357" s="338">
        <f>SUMIFS(Поликлиника!BF:BF,Поликлиника!D:D,СВОД!D2357,Поликлиника!F:F,СВОД!F2357)</f>
        <v>0</v>
      </c>
      <c r="P2357" s="339">
        <f>SUMIFS('Круглосуточный стационар'!O:O,'Круглосуточный стационар'!D:D,СВОД!D2357,'Круглосуточный стационар'!F:F,СВОД!F2357,'Круглосуточный стационар'!H:H,"-")+SUMIFS(ВМП!O:O,ВМП!D:D,СВОД!D2357,ВМП!F:F,СВОД!F2357,ВМП!H:H,"-")+SUMIFS('Дневной стационар'!O:O,'Дневной стационар'!D:D,СВОД!D2357,'Дневной стационар'!F:F,СВОД!F2357,'Дневной стационар'!H:H,"-")+SUMIFS(ЭКО!M:M,ЭКО!D:D,СВОД!D2357,ЭКО!F:F,СВОД!F2357)+SUMIFS(Диализ!M:M,Диализ!D:D,СВОД!D2357,Диализ!F:F,СВОД!F2357)+SUMIFS('Скорая мед.помощь'!N:N,'Скорая мед.помощь'!D:D,СВОД!D2357,'Скорая мед.помощь'!F:F,СВОД!F2357)+SUMIFS(Услуги!AV:AV,Услуги!D:D,СВОД!D2357,Услуги!F:F,СВОД!F2357)+SUMIFS(Поликлиника!BK:BK,Поликлиника!D:D,СВОД!D2357,Поликлиника!F:F,СВОД!F2357)</f>
        <v>28318.306216000001</v>
      </c>
      <c r="Q2357" s="336">
        <f>SUMIFS(Сверхбаза!L:L,Сверхбаза!C:C,СВОД!D2357,Сверхбаза!E:E,СВОД!F2357)+SUMIFS(Сверхбаза!N:N,Сверхбаза!C:C,СВОД!D2357,Сверхбаза!E:E,СВОД!F2357)</f>
        <v>0</v>
      </c>
      <c r="R2357" s="337">
        <f>SUMIFS(Сверхбаза!P:P,Сверхбаза!C:C,СВОД!D2357,Сверхбаза!E:E,СВОД!F2357)</f>
        <v>0</v>
      </c>
      <c r="S2357" s="337">
        <f>SUMIFS(Сверхбаза!R:R,Сверхбаза!C:C,СВОД!D2357,Сверхбаза!E:E,СВОД!F2357)</f>
        <v>0</v>
      </c>
      <c r="T2357" s="337">
        <f>SUMIFS(Сверхбаза!Q:Q,Сверхбаза!C:C,СВОД!D2357,Сверхбаза!E:E,СВОД!F2357)</f>
        <v>0</v>
      </c>
      <c r="U2357" s="337">
        <f>SUMIFS(Сверхбаза!S:S,Сверхбаза!C:C,СВОД!D2357,Сверхбаза!E:E,СВОД!F2357)</f>
        <v>0</v>
      </c>
      <c r="V2357" s="339">
        <f>SUMIFS(Сверхбаза!G:G,Сверхбаза!C:C,СВОД!D2357,Сверхбаза!E:E,СВОД!F2357)</f>
        <v>0</v>
      </c>
    </row>
    <row r="2358" spans="1:22" ht="25.5" outlineLevel="2" x14ac:dyDescent="0.2">
      <c r="A2358" s="33" t="s">
        <v>10</v>
      </c>
      <c r="B2358" s="9">
        <v>3</v>
      </c>
      <c r="C2358" s="10">
        <v>503802</v>
      </c>
      <c r="D2358" s="273">
        <v>380401</v>
      </c>
      <c r="E2358" s="81" t="s">
        <v>154</v>
      </c>
      <c r="F2358" s="81">
        <v>6</v>
      </c>
      <c r="G2358" s="82" t="s">
        <v>860</v>
      </c>
      <c r="H2358" s="336">
        <f>SUMIFS('Круглосуточный стационар'!J:J,'Круглосуточный стационар'!D:D,СВОД!D2358,'Круглосуточный стационар'!H:H,"-",'Круглосуточный стационар'!F:F,СВОД!F2358)+SUMIFS(ВМП!J:J,ВМП!D:D,СВОД!D2358,ВМП!H:H,"-",ВМП!F:F,СВОД!F2358)+SUMIFS('Дневной стационар'!J:J,'Дневной стационар'!D:D,СВОД!D2358,'Дневной стационар'!H:H,"-",'Дневной стационар'!F:F,СВОД!F2358)+SUMIFS(ЭКО!H:H,ЭКО!D:D,СВОД!D2358,ЭКО!F:F,СВОД!F2358)+SUMIFS(Диализ!H:H,Диализ!D:D,СВОД!D2358,Диализ!F:F,СВОД!F2358)</f>
        <v>0</v>
      </c>
      <c r="I2358" s="337">
        <f>SUMIFS(Поликлиника!H:H,Поликлиника!D:D,СВОД!D2358,Поликлиника!F:F,СВОД!F2358)</f>
        <v>0</v>
      </c>
      <c r="J2358" s="337">
        <f>SUMIFS(Поликлиника!AQ:AQ,Поликлиника!D:D,СВОД!D2358,Поликлиника!F:F,СВОД!F2358)</f>
        <v>0</v>
      </c>
      <c r="K2358" s="337">
        <f>SUMIFS(Поликлиника!AV:AV,Поликлиника!D:D,СВОД!D2358,Поликлиника!F:F,СВОД!F2358)</f>
        <v>0</v>
      </c>
      <c r="L2358" s="337">
        <f>SUMIFS(Поликлиника!BA:BA,Поликлиника!D:D,СВОД!D2358,Поликлиника!F:F,СВОД!F2358)</f>
        <v>0</v>
      </c>
      <c r="M2358" s="337">
        <f>SUMIFS(Услуги!H:H,Услуги!D:D,СВОД!D2358,Услуги!F:F,СВОД!F2358)+SUMIFS(Услуги!M:M,Услуги!D:D,СВОД!D2358,Услуги!F:F,СВОД!F2358)+SUMIFS(Услуги!R:R,Услуги!D:D,СВОД!D2358,Услуги!F:F,СВОД!F2358)+SUMIFS(Услуги!W:W,Услуги!D:D,СВОД!D2358,Услуги!F:F,СВОД!F2358)+SUMIFS(Услуги!AB:AB,Услуги!D:D,СВОД!D2358,Услуги!F:F,СВОД!F2358)+SUMIFS(Услуги!AG:AG,Услуги!D:D,СВОД!D2358,Услуги!F:F,СВОД!F2358)+SUMIFS(Услуги!AL:AL,Услуги!D:D,СВОД!D2358,Услуги!F:F,СВОД!F2358)+SUMIFS(Услуги!AQ:AQ,Услуги!D:D,СВОД!D2358,Услуги!F:F,СВОД!F2358)</f>
        <v>0</v>
      </c>
      <c r="N2358" s="337">
        <f>SUMIFS('Скорая мед.помощь'!I:I,'Скорая мед.помощь'!D:D,СВОД!D2358,'Скорая мед.помощь'!F:F,СВОД!F2358)</f>
        <v>0</v>
      </c>
      <c r="O2358" s="338">
        <f>SUMIFS(Поликлиника!BF:BF,Поликлиника!D:D,СВОД!D2358,Поликлиника!F:F,СВОД!F2358)</f>
        <v>0</v>
      </c>
      <c r="P2358" s="339">
        <f>SUMIFS('Круглосуточный стационар'!O:O,'Круглосуточный стационар'!D:D,СВОД!D2358,'Круглосуточный стационар'!F:F,СВОД!F2358,'Круглосуточный стационар'!H:H,"-")+SUMIFS(ВМП!O:O,ВМП!D:D,СВОД!D2358,ВМП!F:F,СВОД!F2358,ВМП!H:H,"-")+SUMIFS('Дневной стационар'!O:O,'Дневной стационар'!D:D,СВОД!D2358,'Дневной стационар'!F:F,СВОД!F2358,'Дневной стационар'!H:H,"-")+SUMIFS(ЭКО!M:M,ЭКО!D:D,СВОД!D2358,ЭКО!F:F,СВОД!F2358)+SUMIFS(Диализ!M:M,Диализ!D:D,СВОД!D2358,Диализ!F:F,СВОД!F2358)+SUMIFS('Скорая мед.помощь'!N:N,'Скорая мед.помощь'!D:D,СВОД!D2358,'Скорая мед.помощь'!F:F,СВОД!F2358)+SUMIFS(Услуги!AV:AV,Услуги!D:D,СВОД!D2358,Услуги!F:F,СВОД!F2358)+SUMIFS(Поликлиника!BK:BK,Поликлиника!D:D,СВОД!D2358,Поликлиника!F:F,СВОД!F2358)</f>
        <v>0</v>
      </c>
      <c r="Q2358" s="336">
        <f>SUMIFS(Сверхбаза!L:L,Сверхбаза!C:C,СВОД!D2358,Сверхбаза!E:E,СВОД!F2358)+SUMIFS(Сверхбаза!N:N,Сверхбаза!C:C,СВОД!D2358,Сверхбаза!E:E,СВОД!F2358)</f>
        <v>0</v>
      </c>
      <c r="R2358" s="337">
        <f>SUMIFS(Сверхбаза!P:P,Сверхбаза!C:C,СВОД!D2358,Сверхбаза!E:E,СВОД!F2358)</f>
        <v>0</v>
      </c>
      <c r="S2358" s="337">
        <f>SUMIFS(Сверхбаза!R:R,Сверхбаза!C:C,СВОД!D2358,Сверхбаза!E:E,СВОД!F2358)</f>
        <v>0</v>
      </c>
      <c r="T2358" s="337">
        <f>SUMIFS(Сверхбаза!Q:Q,Сверхбаза!C:C,СВОД!D2358,Сверхбаза!E:E,СВОД!F2358)</f>
        <v>0</v>
      </c>
      <c r="U2358" s="337">
        <f>SUMIFS(Сверхбаза!S:S,Сверхбаза!C:C,СВОД!D2358,Сверхбаза!E:E,СВОД!F2358)</f>
        <v>0</v>
      </c>
      <c r="V2358" s="339">
        <f>SUMIFS(Сверхбаза!G:G,Сверхбаза!C:C,СВОД!D2358,Сверхбаза!E:E,СВОД!F2358)</f>
        <v>0</v>
      </c>
    </row>
    <row r="2359" spans="1:22" ht="25.5" outlineLevel="2" x14ac:dyDescent="0.2">
      <c r="A2359" s="33" t="s">
        <v>10</v>
      </c>
      <c r="B2359" s="9">
        <v>3</v>
      </c>
      <c r="C2359" s="10">
        <v>503802</v>
      </c>
      <c r="D2359" s="273">
        <v>380401</v>
      </c>
      <c r="E2359" s="81" t="s">
        <v>154</v>
      </c>
      <c r="F2359" s="81">
        <v>3</v>
      </c>
      <c r="G2359" s="82" t="s">
        <v>136</v>
      </c>
      <c r="H2359" s="336">
        <f>SUMIFS('Круглосуточный стационар'!J:J,'Круглосуточный стационар'!D:D,СВОД!D2359,'Круглосуточный стационар'!H:H,"-",'Круглосуточный стационар'!F:F,СВОД!F2359)+SUMIFS(ВМП!J:J,ВМП!D:D,СВОД!D2359,ВМП!H:H,"-",ВМП!F:F,СВОД!F2359)+SUMIFS('Дневной стационар'!J:J,'Дневной стационар'!D:D,СВОД!D2359,'Дневной стационар'!H:H,"-",'Дневной стационар'!F:F,СВОД!F2359)+SUMIFS(ЭКО!H:H,ЭКО!D:D,СВОД!D2359,ЭКО!F:F,СВОД!F2359)+SUMIFS(Диализ!H:H,Диализ!D:D,СВОД!D2359,Диализ!F:F,СВОД!F2359)</f>
        <v>0</v>
      </c>
      <c r="I2359" s="337">
        <f>SUMIFS(Поликлиника!H:H,Поликлиника!D:D,СВОД!D2359,Поликлиника!F:F,СВОД!F2359)</f>
        <v>0</v>
      </c>
      <c r="J2359" s="337">
        <f>SUMIFS(Поликлиника!AQ:AQ,Поликлиника!D:D,СВОД!D2359,Поликлиника!F:F,СВОД!F2359)</f>
        <v>0</v>
      </c>
      <c r="K2359" s="337">
        <f>SUMIFS(Поликлиника!AV:AV,Поликлиника!D:D,СВОД!D2359,Поликлиника!F:F,СВОД!F2359)</f>
        <v>2151</v>
      </c>
      <c r="L2359" s="337">
        <f>SUMIFS(Поликлиника!BA:BA,Поликлиника!D:D,СВОД!D2359,Поликлиника!F:F,СВОД!F2359)</f>
        <v>27422</v>
      </c>
      <c r="M2359" s="337">
        <f>SUMIFS(Услуги!H:H,Услуги!D:D,СВОД!D2359,Услуги!F:F,СВОД!F2359)+SUMIFS(Услуги!M:M,Услуги!D:D,СВОД!D2359,Услуги!F:F,СВОД!F2359)+SUMIFS(Услуги!R:R,Услуги!D:D,СВОД!D2359,Услуги!F:F,СВОД!F2359)+SUMIFS(Услуги!W:W,Услуги!D:D,СВОД!D2359,Услуги!F:F,СВОД!F2359)+SUMIFS(Услуги!AB:AB,Услуги!D:D,СВОД!D2359,Услуги!F:F,СВОД!F2359)+SUMIFS(Услуги!AG:AG,Услуги!D:D,СВОД!D2359,Услуги!F:F,СВОД!F2359)+SUMIFS(Услуги!AL:AL,Услуги!D:D,СВОД!D2359,Услуги!F:F,СВОД!F2359)+SUMIFS(Услуги!AQ:AQ,Услуги!D:D,СВОД!D2359,Услуги!F:F,СВОД!F2359)</f>
        <v>0</v>
      </c>
      <c r="N2359" s="337">
        <f>SUMIFS('Скорая мед.помощь'!I:I,'Скорая мед.помощь'!D:D,СВОД!D2359,'Скорая мед.помощь'!F:F,СВОД!F2359)</f>
        <v>0</v>
      </c>
      <c r="O2359" s="338">
        <f>SUMIFS(Поликлиника!BF:BF,Поликлиника!D:D,СВОД!D2359,Поликлиника!F:F,СВОД!F2359)</f>
        <v>1082</v>
      </c>
      <c r="P2359" s="339">
        <f>SUMIFS('Круглосуточный стационар'!O:O,'Круглосуточный стационар'!D:D,СВОД!D2359,'Круглосуточный стационар'!F:F,СВОД!F2359,'Круглосуточный стационар'!H:H,"-")+SUMIFS(ВМП!O:O,ВМП!D:D,СВОД!D2359,ВМП!F:F,СВОД!F2359,ВМП!H:H,"-")+SUMIFS('Дневной стационар'!O:O,'Дневной стационар'!D:D,СВОД!D2359,'Дневной стационар'!F:F,СВОД!F2359,'Дневной стационар'!H:H,"-")+SUMIFS(ЭКО!M:M,ЭКО!D:D,СВОД!D2359,ЭКО!F:F,СВОД!F2359)+SUMIFS(Диализ!M:M,Диализ!D:D,СВОД!D2359,Диализ!F:F,СВОД!F2359)+SUMIFS('Скорая мед.помощь'!N:N,'Скорая мед.помощь'!D:D,СВОД!D2359,'Скорая мед.помощь'!F:F,СВОД!F2359)+SUMIFS(Услуги!AV:AV,Услуги!D:D,СВОД!D2359,Услуги!F:F,СВОД!F2359)+SUMIFS(Поликлиника!BK:BK,Поликлиника!D:D,СВОД!D2359,Поликлиника!F:F,СВОД!F2359)</f>
        <v>13770.178266666668</v>
      </c>
      <c r="Q2359" s="336">
        <f>SUMIFS(Сверхбаза!L:L,Сверхбаза!C:C,СВОД!D2359,Сверхбаза!E:E,СВОД!F2359)+SUMIFS(Сверхбаза!N:N,Сверхбаза!C:C,СВОД!D2359,Сверхбаза!E:E,СВОД!F2359)</f>
        <v>0</v>
      </c>
      <c r="R2359" s="337">
        <f>SUMIFS(Сверхбаза!P:P,Сверхбаза!C:C,СВОД!D2359,Сверхбаза!E:E,СВОД!F2359)</f>
        <v>0</v>
      </c>
      <c r="S2359" s="337">
        <f>SUMIFS(Сверхбаза!R:R,Сверхбаза!C:C,СВОД!D2359,Сверхбаза!E:E,СВОД!F2359)</f>
        <v>0</v>
      </c>
      <c r="T2359" s="337">
        <f>SUMIFS(Сверхбаза!Q:Q,Сверхбаза!C:C,СВОД!D2359,Сверхбаза!E:E,СВОД!F2359)</f>
        <v>0</v>
      </c>
      <c r="U2359" s="337">
        <f>SUMIFS(Сверхбаза!S:S,Сверхбаза!C:C,СВОД!D2359,Сверхбаза!E:E,СВОД!F2359)</f>
        <v>0</v>
      </c>
      <c r="V2359" s="339">
        <f>SUMIFS(Сверхбаза!G:G,Сверхбаза!C:C,СВОД!D2359,Сверхбаза!E:E,СВОД!F2359)</f>
        <v>0</v>
      </c>
    </row>
    <row r="2360" spans="1:22" outlineLevel="2" x14ac:dyDescent="0.2">
      <c r="A2360" s="33" t="s">
        <v>10</v>
      </c>
      <c r="B2360" s="9">
        <v>3</v>
      </c>
      <c r="C2360" s="10">
        <v>503802</v>
      </c>
      <c r="D2360" s="273">
        <v>380401</v>
      </c>
      <c r="E2360" s="81" t="s">
        <v>154</v>
      </c>
      <c r="F2360" s="81">
        <v>7</v>
      </c>
      <c r="G2360" s="82" t="s">
        <v>861</v>
      </c>
      <c r="H2360" s="336">
        <f>SUMIFS('Круглосуточный стационар'!J:J,'Круглосуточный стационар'!D:D,СВОД!D2360,'Круглосуточный стационар'!H:H,"-",'Круглосуточный стационар'!F:F,СВОД!F2360)+SUMIFS(ВМП!J:J,ВМП!D:D,СВОД!D2360,ВМП!H:H,"-",ВМП!F:F,СВОД!F2360)+SUMIFS('Дневной стационар'!J:J,'Дневной стационар'!D:D,СВОД!D2360,'Дневной стационар'!H:H,"-",'Дневной стационар'!F:F,СВОД!F2360)+SUMIFS(ЭКО!H:H,ЭКО!D:D,СВОД!D2360,ЭКО!F:F,СВОД!F2360)+SUMIFS(Диализ!H:H,Диализ!D:D,СВОД!D2360,Диализ!F:F,СВОД!F2360)</f>
        <v>0</v>
      </c>
      <c r="I2360" s="337">
        <f>SUMIFS(Поликлиника!H:H,Поликлиника!D:D,СВОД!D2360,Поликлиника!F:F,СВОД!F2360)</f>
        <v>0</v>
      </c>
      <c r="J2360" s="337">
        <f>SUMIFS(Поликлиника!AQ:AQ,Поликлиника!D:D,СВОД!D2360,Поликлиника!F:F,СВОД!F2360)</f>
        <v>0</v>
      </c>
      <c r="K2360" s="337">
        <f>SUMIFS(Поликлиника!AV:AV,Поликлиника!D:D,СВОД!D2360,Поликлиника!F:F,СВОД!F2360)</f>
        <v>0</v>
      </c>
      <c r="L2360" s="337">
        <f>SUMIFS(Поликлиника!BA:BA,Поликлиника!D:D,СВОД!D2360,Поликлиника!F:F,СВОД!F2360)</f>
        <v>0</v>
      </c>
      <c r="M2360" s="337">
        <f>SUMIFS(Услуги!H:H,Услуги!D:D,СВОД!D2360,Услуги!F:F,СВОД!F2360)+SUMIFS(Услуги!M:M,Услуги!D:D,СВОД!D2360,Услуги!F:F,СВОД!F2360)+SUMIFS(Услуги!R:R,Услуги!D:D,СВОД!D2360,Услуги!F:F,СВОД!F2360)+SUMIFS(Услуги!W:W,Услуги!D:D,СВОД!D2360,Услуги!F:F,СВОД!F2360)+SUMIFS(Услуги!AB:AB,Услуги!D:D,СВОД!D2360,Услуги!F:F,СВОД!F2360)+SUMIFS(Услуги!AG:AG,Услуги!D:D,СВОД!D2360,Услуги!F:F,СВОД!F2360)+SUMIFS(Услуги!AL:AL,Услуги!D:D,СВОД!D2360,Услуги!F:F,СВОД!F2360)+SUMIFS(Услуги!AQ:AQ,Услуги!D:D,СВОД!D2360,Услуги!F:F,СВОД!F2360)</f>
        <v>0</v>
      </c>
      <c r="N2360" s="337">
        <f>SUMIFS('Скорая мед.помощь'!I:I,'Скорая мед.помощь'!D:D,СВОД!D2360,'Скорая мед.помощь'!F:F,СВОД!F2360)</f>
        <v>0</v>
      </c>
      <c r="O2360" s="338">
        <f>SUMIFS(Поликлиника!BF:BF,Поликлиника!D:D,СВОД!D2360,Поликлиника!F:F,СВОД!F2360)</f>
        <v>0</v>
      </c>
      <c r="P2360" s="339">
        <f>SUMIFS('Круглосуточный стационар'!O:O,'Круглосуточный стационар'!D:D,СВОД!D2360,'Круглосуточный стационар'!F:F,СВОД!F2360,'Круглосуточный стационар'!H:H,"-")+SUMIFS(ВМП!O:O,ВМП!D:D,СВОД!D2360,ВМП!F:F,СВОД!F2360,ВМП!H:H,"-")+SUMIFS('Дневной стационар'!O:O,'Дневной стационар'!D:D,СВОД!D2360,'Дневной стационар'!F:F,СВОД!F2360,'Дневной стационар'!H:H,"-")+SUMIFS(ЭКО!M:M,ЭКО!D:D,СВОД!D2360,ЭКО!F:F,СВОД!F2360)+SUMIFS(Диализ!M:M,Диализ!D:D,СВОД!D2360,Диализ!F:F,СВОД!F2360)+SUMIFS('Скорая мед.помощь'!N:N,'Скорая мед.помощь'!D:D,СВОД!D2360,'Скорая мед.помощь'!F:F,СВОД!F2360)+SUMIFS(Услуги!AV:AV,Услуги!D:D,СВОД!D2360,Услуги!F:F,СВОД!F2360)+SUMIFS(Поликлиника!BK:BK,Поликлиника!D:D,СВОД!D2360,Поликлиника!F:F,СВОД!F2360)</f>
        <v>0</v>
      </c>
      <c r="Q2360" s="336">
        <f>SUMIFS(Сверхбаза!L:L,Сверхбаза!C:C,СВОД!D2360,Сверхбаза!E:E,СВОД!F2360)+SUMIFS(Сверхбаза!N:N,Сверхбаза!C:C,СВОД!D2360,Сверхбаза!E:E,СВОД!F2360)</f>
        <v>0</v>
      </c>
      <c r="R2360" s="337">
        <f>SUMIFS(Сверхбаза!P:P,Сверхбаза!C:C,СВОД!D2360,Сверхбаза!E:E,СВОД!F2360)</f>
        <v>0</v>
      </c>
      <c r="S2360" s="337">
        <f>SUMIFS(Сверхбаза!R:R,Сверхбаза!C:C,СВОД!D2360,Сверхбаза!E:E,СВОД!F2360)</f>
        <v>0</v>
      </c>
      <c r="T2360" s="337">
        <f>SUMIFS(Сверхбаза!Q:Q,Сверхбаза!C:C,СВОД!D2360,Сверхбаза!E:E,СВОД!F2360)</f>
        <v>0</v>
      </c>
      <c r="U2360" s="337">
        <f>SUMIFS(Сверхбаза!S:S,Сверхбаза!C:C,СВОД!D2360,Сверхбаза!E:E,СВОД!F2360)</f>
        <v>0</v>
      </c>
      <c r="V2360" s="339">
        <f>SUMIFS(Сверхбаза!G:G,Сверхбаза!C:C,СВОД!D2360,Сверхбаза!E:E,СВОД!F2360)</f>
        <v>0</v>
      </c>
    </row>
    <row r="2361" spans="1:22" outlineLevel="2" x14ac:dyDescent="0.2">
      <c r="A2361" s="33" t="s">
        <v>10</v>
      </c>
      <c r="B2361" s="9">
        <v>3</v>
      </c>
      <c r="C2361" s="10">
        <v>503802</v>
      </c>
      <c r="D2361" s="273">
        <v>380401</v>
      </c>
      <c r="E2361" s="81" t="s">
        <v>154</v>
      </c>
      <c r="F2361" s="81">
        <v>70</v>
      </c>
      <c r="G2361" s="82" t="s">
        <v>862</v>
      </c>
      <c r="H2361" s="336">
        <f>SUMIFS('Круглосуточный стационар'!J:J,'Круглосуточный стационар'!D:D,СВОД!D2361,'Круглосуточный стационар'!H:H,"-",'Круглосуточный стационар'!F:F,СВОД!F2361)+SUMIFS(ВМП!J:J,ВМП!D:D,СВОД!D2361,ВМП!H:H,"-",ВМП!F:F,СВОД!F2361)+SUMIFS('Дневной стационар'!J:J,'Дневной стационар'!D:D,СВОД!D2361,'Дневной стационар'!H:H,"-",'Дневной стационар'!F:F,СВОД!F2361)+SUMIFS(ЭКО!H:H,ЭКО!D:D,СВОД!D2361,ЭКО!F:F,СВОД!F2361)+SUMIFS(Диализ!H:H,Диализ!D:D,СВОД!D2361,Диализ!F:F,СВОД!F2361)</f>
        <v>0</v>
      </c>
      <c r="I2361" s="337">
        <f>SUMIFS(Поликлиника!H:H,Поликлиника!D:D,СВОД!D2361,Поликлиника!F:F,СВОД!F2361)</f>
        <v>0</v>
      </c>
      <c r="J2361" s="337">
        <f>SUMIFS(Поликлиника!AQ:AQ,Поликлиника!D:D,СВОД!D2361,Поликлиника!F:F,СВОД!F2361)</f>
        <v>0</v>
      </c>
      <c r="K2361" s="337">
        <f>SUMIFS(Поликлиника!AV:AV,Поликлиника!D:D,СВОД!D2361,Поликлиника!F:F,СВОД!F2361)</f>
        <v>0</v>
      </c>
      <c r="L2361" s="337">
        <f>SUMIFS(Поликлиника!BA:BA,Поликлиника!D:D,СВОД!D2361,Поликлиника!F:F,СВОД!F2361)</f>
        <v>0</v>
      </c>
      <c r="M2361" s="337">
        <f>SUMIFS(Услуги!H:H,Услуги!D:D,СВОД!D2361,Услуги!F:F,СВОД!F2361)+SUMIFS(Услуги!M:M,Услуги!D:D,СВОД!D2361,Услуги!F:F,СВОД!F2361)+SUMIFS(Услуги!R:R,Услуги!D:D,СВОД!D2361,Услуги!F:F,СВОД!F2361)+SUMIFS(Услуги!W:W,Услуги!D:D,СВОД!D2361,Услуги!F:F,СВОД!F2361)+SUMIFS(Услуги!AB:AB,Услуги!D:D,СВОД!D2361,Услуги!F:F,СВОД!F2361)+SUMIFS(Услуги!AG:AG,Услуги!D:D,СВОД!D2361,Услуги!F:F,СВОД!F2361)+SUMIFS(Услуги!AL:AL,Услуги!D:D,СВОД!D2361,Услуги!F:F,СВОД!F2361)+SUMIFS(Услуги!AQ:AQ,Услуги!D:D,СВОД!D2361,Услуги!F:F,СВОД!F2361)</f>
        <v>0</v>
      </c>
      <c r="N2361" s="337">
        <f>SUMIFS('Скорая мед.помощь'!I:I,'Скорая мед.помощь'!D:D,СВОД!D2361,'Скорая мед.помощь'!F:F,СВОД!F2361)</f>
        <v>0</v>
      </c>
      <c r="O2361" s="338">
        <f>SUMIFS(Поликлиника!BF:BF,Поликлиника!D:D,СВОД!D2361,Поликлиника!F:F,СВОД!F2361)</f>
        <v>0</v>
      </c>
      <c r="P2361" s="339">
        <f>SUMIFS('Круглосуточный стационар'!O:O,'Круглосуточный стационар'!D:D,СВОД!D2361,'Круглосуточный стационар'!F:F,СВОД!F2361,'Круглосуточный стационар'!H:H,"-")+SUMIFS(ВМП!O:O,ВМП!D:D,СВОД!D2361,ВМП!F:F,СВОД!F2361,ВМП!H:H,"-")+SUMIFS('Дневной стационар'!O:O,'Дневной стационар'!D:D,СВОД!D2361,'Дневной стационар'!F:F,СВОД!F2361,'Дневной стационар'!H:H,"-")+SUMIFS(ЭКО!M:M,ЭКО!D:D,СВОД!D2361,ЭКО!F:F,СВОД!F2361)+SUMIFS(Диализ!M:M,Диализ!D:D,СВОД!D2361,Диализ!F:F,СВОД!F2361)+SUMIFS('Скорая мед.помощь'!N:N,'Скорая мед.помощь'!D:D,СВОД!D2361,'Скорая мед.помощь'!F:F,СВОД!F2361)+SUMIFS(Услуги!AV:AV,Услуги!D:D,СВОД!D2361,Услуги!F:F,СВОД!F2361)+SUMIFS(Поликлиника!BK:BK,Поликлиника!D:D,СВОД!D2361,Поликлиника!F:F,СВОД!F2361)</f>
        <v>0</v>
      </c>
      <c r="Q2361" s="336">
        <f>SUMIFS(Сверхбаза!L:L,Сверхбаза!C:C,СВОД!D2361,Сверхбаза!E:E,СВОД!F2361)+SUMIFS(Сверхбаза!N:N,Сверхбаза!C:C,СВОД!D2361,Сверхбаза!E:E,СВОД!F2361)</f>
        <v>0</v>
      </c>
      <c r="R2361" s="337">
        <f>SUMIFS(Сверхбаза!P:P,Сверхбаза!C:C,СВОД!D2361,Сверхбаза!E:E,СВОД!F2361)</f>
        <v>0</v>
      </c>
      <c r="S2361" s="337">
        <f>SUMIFS(Сверхбаза!R:R,Сверхбаза!C:C,СВОД!D2361,Сверхбаза!E:E,СВОД!F2361)</f>
        <v>0</v>
      </c>
      <c r="T2361" s="337">
        <f>SUMIFS(Сверхбаза!Q:Q,Сверхбаза!C:C,СВОД!D2361,Сверхбаза!E:E,СВОД!F2361)</f>
        <v>0</v>
      </c>
      <c r="U2361" s="337">
        <f>SUMIFS(Сверхбаза!S:S,Сверхбаза!C:C,СВОД!D2361,Сверхбаза!E:E,СВОД!F2361)</f>
        <v>0</v>
      </c>
      <c r="V2361" s="339">
        <f>SUMIFS(Сверхбаза!G:G,Сверхбаза!C:C,СВОД!D2361,Сверхбаза!E:E,СВОД!F2361)</f>
        <v>0</v>
      </c>
    </row>
    <row r="2362" spans="1:22" outlineLevel="2" x14ac:dyDescent="0.2">
      <c r="A2362" s="33" t="s">
        <v>10</v>
      </c>
      <c r="B2362" s="9">
        <v>3</v>
      </c>
      <c r="C2362" s="10">
        <v>503802</v>
      </c>
      <c r="D2362" s="273">
        <v>380401</v>
      </c>
      <c r="E2362" s="81" t="s">
        <v>154</v>
      </c>
      <c r="F2362" s="81">
        <v>94</v>
      </c>
      <c r="G2362" s="82" t="s">
        <v>124</v>
      </c>
      <c r="H2362" s="336">
        <f>SUMIFS('Круглосуточный стационар'!J:J,'Круглосуточный стационар'!D:D,СВОД!D2362,'Круглосуточный стационар'!H:H,"-",'Круглосуточный стационар'!F:F,СВОД!F2362)+SUMIFS(ВМП!J:J,ВМП!D:D,СВОД!D2362,ВМП!H:H,"-",ВМП!F:F,СВОД!F2362)+SUMIFS('Дневной стационар'!J:J,'Дневной стационар'!D:D,СВОД!D2362,'Дневной стационар'!H:H,"-",'Дневной стационар'!F:F,СВОД!F2362)+SUMIFS(ЭКО!H:H,ЭКО!D:D,СВОД!D2362,ЭКО!F:F,СВОД!F2362)+SUMIFS(Диализ!H:H,Диализ!D:D,СВОД!D2362,Диализ!F:F,СВОД!F2362)</f>
        <v>0</v>
      </c>
      <c r="I2362" s="337">
        <f>SUMIFS(Поликлиника!H:H,Поликлиника!D:D,СВОД!D2362,Поликлиника!F:F,СВОД!F2362)</f>
        <v>0</v>
      </c>
      <c r="J2362" s="337">
        <f>SUMIFS(Поликлиника!AQ:AQ,Поликлиника!D:D,СВОД!D2362,Поликлиника!F:F,СВОД!F2362)</f>
        <v>0</v>
      </c>
      <c r="K2362" s="337">
        <f>SUMIFS(Поликлиника!AV:AV,Поликлиника!D:D,СВОД!D2362,Поликлиника!F:F,СВОД!F2362)</f>
        <v>0</v>
      </c>
      <c r="L2362" s="337">
        <f>SUMIFS(Поликлиника!BA:BA,Поликлиника!D:D,СВОД!D2362,Поликлиника!F:F,СВОД!F2362)</f>
        <v>0</v>
      </c>
      <c r="M2362" s="337">
        <f>SUMIFS(Услуги!H:H,Услуги!D:D,СВОД!D2362,Услуги!F:F,СВОД!F2362)+SUMIFS(Услуги!M:M,Услуги!D:D,СВОД!D2362,Услуги!F:F,СВОД!F2362)+SUMIFS(Услуги!R:R,Услуги!D:D,СВОД!D2362,Услуги!F:F,СВОД!F2362)+SUMIFS(Услуги!W:W,Услуги!D:D,СВОД!D2362,Услуги!F:F,СВОД!F2362)+SUMIFS(Услуги!AB:AB,Услуги!D:D,СВОД!D2362,Услуги!F:F,СВОД!F2362)+SUMIFS(Услуги!AG:AG,Услуги!D:D,СВОД!D2362,Услуги!F:F,СВОД!F2362)+SUMIFS(Услуги!AL:AL,Услуги!D:D,СВОД!D2362,Услуги!F:F,СВОД!F2362)+SUMIFS(Услуги!AQ:AQ,Услуги!D:D,СВОД!D2362,Услуги!F:F,СВОД!F2362)</f>
        <v>0</v>
      </c>
      <c r="N2362" s="337">
        <f>SUMIFS('Скорая мед.помощь'!I:I,'Скорая мед.помощь'!D:D,СВОД!D2362,'Скорая мед.помощь'!F:F,СВОД!F2362)</f>
        <v>0</v>
      </c>
      <c r="O2362" s="338">
        <f>SUMIFS(Поликлиника!BF:BF,Поликлиника!D:D,СВОД!D2362,Поликлиника!F:F,СВОД!F2362)</f>
        <v>0</v>
      </c>
      <c r="P2362" s="339">
        <f>SUMIFS('Круглосуточный стационар'!O:O,'Круглосуточный стационар'!D:D,СВОД!D2362,'Круглосуточный стационар'!F:F,СВОД!F2362,'Круглосуточный стационар'!H:H,"-")+SUMIFS(ВМП!O:O,ВМП!D:D,СВОД!D2362,ВМП!F:F,СВОД!F2362,ВМП!H:H,"-")+SUMIFS('Дневной стационар'!O:O,'Дневной стационар'!D:D,СВОД!D2362,'Дневной стационар'!F:F,СВОД!F2362,'Дневной стационар'!H:H,"-")+SUMIFS(ЭКО!M:M,ЭКО!D:D,СВОД!D2362,ЭКО!F:F,СВОД!F2362)+SUMIFS(Диализ!M:M,Диализ!D:D,СВОД!D2362,Диализ!F:F,СВОД!F2362)+SUMIFS('Скорая мед.помощь'!N:N,'Скорая мед.помощь'!D:D,СВОД!D2362,'Скорая мед.помощь'!F:F,СВОД!F2362)+SUMIFS(Услуги!AV:AV,Услуги!D:D,СВОД!D2362,Услуги!F:F,СВОД!F2362)+SUMIFS(Поликлиника!BK:BK,Поликлиника!D:D,СВОД!D2362,Поликлиника!F:F,СВОД!F2362)</f>
        <v>0</v>
      </c>
      <c r="Q2362" s="336">
        <f>SUMIFS(Сверхбаза!L:L,Сверхбаза!C:C,СВОД!D2362,Сверхбаза!E:E,СВОД!F2362)+SUMIFS(Сверхбаза!N:N,Сверхбаза!C:C,СВОД!D2362,Сверхбаза!E:E,СВОД!F2362)</f>
        <v>0</v>
      </c>
      <c r="R2362" s="337">
        <f>SUMIFS(Сверхбаза!P:P,Сверхбаза!C:C,СВОД!D2362,Сверхбаза!E:E,СВОД!F2362)</f>
        <v>0</v>
      </c>
      <c r="S2362" s="337">
        <f>SUMIFS(Сверхбаза!R:R,Сверхбаза!C:C,СВОД!D2362,Сверхбаза!E:E,СВОД!F2362)</f>
        <v>0</v>
      </c>
      <c r="T2362" s="337">
        <f>SUMIFS(Сверхбаза!Q:Q,Сверхбаза!C:C,СВОД!D2362,Сверхбаза!E:E,СВОД!F2362)</f>
        <v>0</v>
      </c>
      <c r="U2362" s="337">
        <f>SUMIFS(Сверхбаза!S:S,Сверхбаза!C:C,СВОД!D2362,Сверхбаза!E:E,СВОД!F2362)</f>
        <v>0</v>
      </c>
      <c r="V2362" s="339">
        <f>SUMIFS(Сверхбаза!G:G,Сверхбаза!C:C,СВОД!D2362,Сверхбаза!E:E,СВОД!F2362)</f>
        <v>0</v>
      </c>
    </row>
    <row r="2363" spans="1:22" outlineLevel="1" x14ac:dyDescent="0.2">
      <c r="A2363" s="320"/>
      <c r="B2363" s="321"/>
      <c r="C2363" s="322"/>
      <c r="D2363" s="340" t="s">
        <v>294</v>
      </c>
      <c r="E2363" s="83"/>
      <c r="F2363" s="83"/>
      <c r="G2363" s="84"/>
      <c r="H2363" s="341"/>
      <c r="I2363" s="342"/>
      <c r="J2363" s="342"/>
      <c r="K2363" s="342"/>
      <c r="L2363" s="342"/>
      <c r="M2363" s="342"/>
      <c r="N2363" s="342"/>
      <c r="O2363" s="343"/>
      <c r="P2363" s="344">
        <f>SUBTOTAL(9,P2355:P2362)</f>
        <v>42088.484482666667</v>
      </c>
      <c r="Q2363" s="341"/>
      <c r="R2363" s="342"/>
      <c r="S2363" s="342"/>
      <c r="T2363" s="342"/>
      <c r="U2363" s="342"/>
      <c r="V2363" s="344">
        <f>SUBTOTAL(9,V2355:V2362)</f>
        <v>0</v>
      </c>
    </row>
    <row r="2364" spans="1:22" outlineLevel="2" x14ac:dyDescent="0.2">
      <c r="A2364" s="33" t="s">
        <v>10</v>
      </c>
      <c r="B2364" s="9">
        <v>3</v>
      </c>
      <c r="C2364" s="10">
        <v>503803</v>
      </c>
      <c r="D2364" s="273">
        <v>380501</v>
      </c>
      <c r="E2364" s="81" t="s">
        <v>831</v>
      </c>
      <c r="F2364" s="81">
        <v>1</v>
      </c>
      <c r="G2364" s="82" t="s">
        <v>12</v>
      </c>
      <c r="H2364" s="336">
        <f>SUMIFS('Круглосуточный стационар'!J:J,'Круглосуточный стационар'!D:D,СВОД!D2364,'Круглосуточный стационар'!H:H,"-",'Круглосуточный стационар'!F:F,СВОД!F2364)+SUMIFS(ВМП!J:J,ВМП!D:D,СВОД!D2364,ВМП!H:H,"-",ВМП!F:F,СВОД!F2364)+SUMIFS('Дневной стационар'!J:J,'Дневной стационар'!D:D,СВОД!D2364,'Дневной стационар'!H:H,"-",'Дневной стационар'!F:F,СВОД!F2364)+SUMIFS(ЭКО!H:H,ЭКО!D:D,СВОД!D2364,ЭКО!F:F,СВОД!F2364)+SUMIFS(Диализ!H:H,Диализ!D:D,СВОД!D2364,Диализ!F:F,СВОД!F2364)</f>
        <v>0</v>
      </c>
      <c r="I2364" s="337">
        <f>SUMIFS(Поликлиника!H:H,Поликлиника!D:D,СВОД!D2364,Поликлиника!F:F,СВОД!F2364)</f>
        <v>0</v>
      </c>
      <c r="J2364" s="337">
        <f>SUMIFS(Поликлиника!AQ:AQ,Поликлиника!D:D,СВОД!D2364,Поликлиника!F:F,СВОД!F2364)</f>
        <v>0</v>
      </c>
      <c r="K2364" s="337">
        <f>SUMIFS(Поликлиника!AV:AV,Поликлиника!D:D,СВОД!D2364,Поликлиника!F:F,СВОД!F2364)</f>
        <v>0</v>
      </c>
      <c r="L2364" s="337">
        <f>SUMIFS(Поликлиника!BA:BA,Поликлиника!D:D,СВОД!D2364,Поликлиника!F:F,СВОД!F2364)</f>
        <v>0</v>
      </c>
      <c r="M2364" s="337">
        <f>SUMIFS(Услуги!H:H,Услуги!D:D,СВОД!D2364,Услуги!F:F,СВОД!F2364)+SUMIFS(Услуги!M:M,Услуги!D:D,СВОД!D2364,Услуги!F:F,СВОД!F2364)+SUMIFS(Услуги!R:R,Услуги!D:D,СВОД!D2364,Услуги!F:F,СВОД!F2364)+SUMIFS(Услуги!W:W,Услуги!D:D,СВОД!D2364,Услуги!F:F,СВОД!F2364)+SUMIFS(Услуги!AB:AB,Услуги!D:D,СВОД!D2364,Услуги!F:F,СВОД!F2364)+SUMIFS(Услуги!AG:AG,Услуги!D:D,СВОД!D2364,Услуги!F:F,СВОД!F2364)+SUMIFS(Услуги!AL:AL,Услуги!D:D,СВОД!D2364,Услуги!F:F,СВОД!F2364)+SUMIFS(Услуги!AQ:AQ,Услуги!D:D,СВОД!D2364,Услуги!F:F,СВОД!F2364)</f>
        <v>0</v>
      </c>
      <c r="N2364" s="337">
        <f>SUMIFS('Скорая мед.помощь'!I:I,'Скорая мед.помощь'!D:D,СВОД!D2364,'Скорая мед.помощь'!F:F,СВОД!F2364)</f>
        <v>0</v>
      </c>
      <c r="O2364" s="338">
        <f>SUMIFS(Поликлиника!BF:BF,Поликлиника!D:D,СВОД!D2364,Поликлиника!F:F,СВОД!F2364)</f>
        <v>0</v>
      </c>
      <c r="P2364" s="339">
        <f>SUMIFS('Круглосуточный стационар'!O:O,'Круглосуточный стационар'!D:D,СВОД!D2364,'Круглосуточный стационар'!F:F,СВОД!F2364,'Круглосуточный стационар'!H:H,"-")+SUMIFS(ВМП!O:O,ВМП!D:D,СВОД!D2364,ВМП!F:F,СВОД!F2364,ВМП!H:H,"-")+SUMIFS('Дневной стационар'!O:O,'Дневной стационар'!D:D,СВОД!D2364,'Дневной стационар'!F:F,СВОД!F2364,'Дневной стационар'!H:H,"-")+SUMIFS(ЭКО!M:M,ЭКО!D:D,СВОД!D2364,ЭКО!F:F,СВОД!F2364)+SUMIFS(Диализ!M:M,Диализ!D:D,СВОД!D2364,Диализ!F:F,СВОД!F2364)+SUMIFS('Скорая мед.помощь'!N:N,'Скорая мед.помощь'!D:D,СВОД!D2364,'Скорая мед.помощь'!F:F,СВОД!F2364)+SUMIFS(Услуги!AV:AV,Услуги!D:D,СВОД!D2364,Услуги!F:F,СВОД!F2364)+SUMIFS(Поликлиника!BK:BK,Поликлиника!D:D,СВОД!D2364,Поликлиника!F:F,СВОД!F2364)</f>
        <v>0</v>
      </c>
      <c r="Q2364" s="336">
        <f>SUMIFS(Сверхбаза!L:L,Сверхбаза!C:C,СВОД!D2364,Сверхбаза!E:E,СВОД!F2364)+SUMIFS(Сверхбаза!N:N,Сверхбаза!C:C,СВОД!D2364,Сверхбаза!E:E,СВОД!F2364)</f>
        <v>0</v>
      </c>
      <c r="R2364" s="337">
        <f>SUMIFS(Сверхбаза!P:P,Сверхбаза!C:C,СВОД!D2364,Сверхбаза!E:E,СВОД!F2364)</f>
        <v>0</v>
      </c>
      <c r="S2364" s="337">
        <f>SUMIFS(Сверхбаза!R:R,Сверхбаза!C:C,СВОД!D2364,Сверхбаза!E:E,СВОД!F2364)</f>
        <v>0</v>
      </c>
      <c r="T2364" s="337">
        <f>SUMIFS(Сверхбаза!Q:Q,Сверхбаза!C:C,СВОД!D2364,Сверхбаза!E:E,СВОД!F2364)</f>
        <v>0</v>
      </c>
      <c r="U2364" s="337">
        <f>SUMIFS(Сверхбаза!S:S,Сверхбаза!C:C,СВОД!D2364,Сверхбаза!E:E,СВОД!F2364)</f>
        <v>0</v>
      </c>
      <c r="V2364" s="339">
        <f>SUMIFS(Сверхбаза!G:G,Сверхбаза!C:C,СВОД!D2364,Сверхбаза!E:E,СВОД!F2364)</f>
        <v>0</v>
      </c>
    </row>
    <row r="2365" spans="1:22" ht="25.5" outlineLevel="2" x14ac:dyDescent="0.2">
      <c r="A2365" s="33" t="s">
        <v>10</v>
      </c>
      <c r="B2365" s="9">
        <v>3</v>
      </c>
      <c r="C2365" s="10">
        <v>503803</v>
      </c>
      <c r="D2365" s="273">
        <v>380501</v>
      </c>
      <c r="E2365" s="81" t="s">
        <v>831</v>
      </c>
      <c r="F2365" s="81">
        <v>13</v>
      </c>
      <c r="G2365" s="82" t="s">
        <v>859</v>
      </c>
      <c r="H2365" s="336">
        <f>SUMIFS('Круглосуточный стационар'!J:J,'Круглосуточный стационар'!D:D,СВОД!D2365,'Круглосуточный стационар'!H:H,"-",'Круглосуточный стационар'!F:F,СВОД!F2365)+SUMIFS(ВМП!J:J,ВМП!D:D,СВОД!D2365,ВМП!H:H,"-",ВМП!F:F,СВОД!F2365)+SUMIFS('Дневной стационар'!J:J,'Дневной стационар'!D:D,СВОД!D2365,'Дневной стационар'!H:H,"-",'Дневной стационар'!F:F,СВОД!F2365)+SUMIFS(ЭКО!H:H,ЭКО!D:D,СВОД!D2365,ЭКО!F:F,СВОД!F2365)+SUMIFS(Диализ!H:H,Диализ!D:D,СВОД!D2365,Диализ!F:F,СВОД!F2365)</f>
        <v>0</v>
      </c>
      <c r="I2365" s="337">
        <f>SUMIFS(Поликлиника!H:H,Поликлиника!D:D,СВОД!D2365,Поликлиника!F:F,СВОД!F2365)</f>
        <v>0</v>
      </c>
      <c r="J2365" s="337">
        <f>SUMIFS(Поликлиника!AQ:AQ,Поликлиника!D:D,СВОД!D2365,Поликлиника!F:F,СВОД!F2365)</f>
        <v>0</v>
      </c>
      <c r="K2365" s="337">
        <f>SUMIFS(Поликлиника!AV:AV,Поликлиника!D:D,СВОД!D2365,Поликлиника!F:F,СВОД!F2365)</f>
        <v>0</v>
      </c>
      <c r="L2365" s="337">
        <f>SUMIFS(Поликлиника!BA:BA,Поликлиника!D:D,СВОД!D2365,Поликлиника!F:F,СВОД!F2365)</f>
        <v>0</v>
      </c>
      <c r="M2365" s="337">
        <f>SUMIFS(Услуги!H:H,Услуги!D:D,СВОД!D2365,Услуги!F:F,СВОД!F2365)+SUMIFS(Услуги!M:M,Услуги!D:D,СВОД!D2365,Услуги!F:F,СВОД!F2365)+SUMIFS(Услуги!R:R,Услуги!D:D,СВОД!D2365,Услуги!F:F,СВОД!F2365)+SUMIFS(Услуги!W:W,Услуги!D:D,СВОД!D2365,Услуги!F:F,СВОД!F2365)+SUMIFS(Услуги!AB:AB,Услуги!D:D,СВОД!D2365,Услуги!F:F,СВОД!F2365)+SUMIFS(Услуги!AG:AG,Услуги!D:D,СВОД!D2365,Услуги!F:F,СВОД!F2365)+SUMIFS(Услуги!AL:AL,Услуги!D:D,СВОД!D2365,Услуги!F:F,СВОД!F2365)+SUMIFS(Услуги!AQ:AQ,Услуги!D:D,СВОД!D2365,Услуги!F:F,СВОД!F2365)</f>
        <v>0</v>
      </c>
      <c r="N2365" s="337">
        <f>SUMIFS('Скорая мед.помощь'!I:I,'Скорая мед.помощь'!D:D,СВОД!D2365,'Скорая мед.помощь'!F:F,СВОД!F2365)</f>
        <v>0</v>
      </c>
      <c r="O2365" s="338">
        <f>SUMIFS(Поликлиника!BF:BF,Поликлиника!D:D,СВОД!D2365,Поликлиника!F:F,СВОД!F2365)</f>
        <v>0</v>
      </c>
      <c r="P2365" s="339">
        <f>SUMIFS('Круглосуточный стационар'!O:O,'Круглосуточный стационар'!D:D,СВОД!D2365,'Круглосуточный стационар'!F:F,СВОД!F2365,'Круглосуточный стационар'!H:H,"-")+SUMIFS(ВМП!O:O,ВМП!D:D,СВОД!D2365,ВМП!F:F,СВОД!F2365,ВМП!H:H,"-")+SUMIFS('Дневной стационар'!O:O,'Дневной стационар'!D:D,СВОД!D2365,'Дневной стационар'!F:F,СВОД!F2365,'Дневной стационар'!H:H,"-")+SUMIFS(ЭКО!M:M,ЭКО!D:D,СВОД!D2365,ЭКО!F:F,СВОД!F2365)+SUMIFS(Диализ!M:M,Диализ!D:D,СВОД!D2365,Диализ!F:F,СВОД!F2365)+SUMIFS('Скорая мед.помощь'!N:N,'Скорая мед.помощь'!D:D,СВОД!D2365,'Скорая мед.помощь'!F:F,СВОД!F2365)+SUMIFS(Услуги!AV:AV,Услуги!D:D,СВОД!D2365,Услуги!F:F,СВОД!F2365)+SUMIFS(Поликлиника!BK:BK,Поликлиника!D:D,СВОД!D2365,Поликлиника!F:F,СВОД!F2365)</f>
        <v>0</v>
      </c>
      <c r="Q2365" s="336">
        <f>SUMIFS(Сверхбаза!L:L,Сверхбаза!C:C,СВОД!D2365,Сверхбаза!E:E,СВОД!F2365)+SUMIFS(Сверхбаза!N:N,Сверхбаза!C:C,СВОД!D2365,Сверхбаза!E:E,СВОД!F2365)</f>
        <v>0</v>
      </c>
      <c r="R2365" s="337">
        <f>SUMIFS(Сверхбаза!P:P,Сверхбаза!C:C,СВОД!D2365,Сверхбаза!E:E,СВОД!F2365)</f>
        <v>0</v>
      </c>
      <c r="S2365" s="337">
        <f>SUMIFS(Сверхбаза!R:R,Сверхбаза!C:C,СВОД!D2365,Сверхбаза!E:E,СВОД!F2365)</f>
        <v>0</v>
      </c>
      <c r="T2365" s="337">
        <f>SUMIFS(Сверхбаза!Q:Q,Сверхбаза!C:C,СВОД!D2365,Сверхбаза!E:E,СВОД!F2365)</f>
        <v>0</v>
      </c>
      <c r="U2365" s="337">
        <f>SUMIFS(Сверхбаза!S:S,Сверхбаза!C:C,СВОД!D2365,Сверхбаза!E:E,СВОД!F2365)</f>
        <v>0</v>
      </c>
      <c r="V2365" s="339">
        <f>SUMIFS(Сверхбаза!G:G,Сверхбаза!C:C,СВОД!D2365,Сверхбаза!E:E,СВОД!F2365)</f>
        <v>0</v>
      </c>
    </row>
    <row r="2366" spans="1:22" outlineLevel="2" x14ac:dyDescent="0.2">
      <c r="A2366" s="33" t="s">
        <v>10</v>
      </c>
      <c r="B2366" s="9">
        <v>3</v>
      </c>
      <c r="C2366" s="10">
        <v>503803</v>
      </c>
      <c r="D2366" s="273">
        <v>380501</v>
      </c>
      <c r="E2366" s="81" t="s">
        <v>831</v>
      </c>
      <c r="F2366" s="81">
        <v>2</v>
      </c>
      <c r="G2366" s="82" t="s">
        <v>135</v>
      </c>
      <c r="H2366" s="336">
        <f>SUMIFS('Круглосуточный стационар'!J:J,'Круглосуточный стационар'!D:D,СВОД!D2366,'Круглосуточный стационар'!H:H,"-",'Круглосуточный стационар'!F:F,СВОД!F2366)+SUMIFS(ВМП!J:J,ВМП!D:D,СВОД!D2366,ВМП!H:H,"-",ВМП!F:F,СВОД!F2366)+SUMIFS('Дневной стационар'!J:J,'Дневной стационар'!D:D,СВОД!D2366,'Дневной стационар'!H:H,"-",'Дневной стационар'!F:F,СВОД!F2366)+SUMIFS(ЭКО!H:H,ЭКО!D:D,СВОД!D2366,ЭКО!F:F,СВОД!F2366)+SUMIFS(Диализ!H:H,Диализ!D:D,СВОД!D2366,Диализ!F:F,СВОД!F2366)</f>
        <v>800</v>
      </c>
      <c r="I2366" s="337">
        <f>SUMIFS(Поликлиника!H:H,Поликлиника!D:D,СВОД!D2366,Поликлиника!F:F,СВОД!F2366)</f>
        <v>0</v>
      </c>
      <c r="J2366" s="337">
        <f>SUMIFS(Поликлиника!AQ:AQ,Поликлиника!D:D,СВОД!D2366,Поликлиника!F:F,СВОД!F2366)</f>
        <v>0</v>
      </c>
      <c r="K2366" s="337">
        <f>SUMIFS(Поликлиника!AV:AV,Поликлиника!D:D,СВОД!D2366,Поликлиника!F:F,СВОД!F2366)</f>
        <v>0</v>
      </c>
      <c r="L2366" s="337">
        <f>SUMIFS(Поликлиника!BA:BA,Поликлиника!D:D,СВОД!D2366,Поликлиника!F:F,СВОД!F2366)</f>
        <v>0</v>
      </c>
      <c r="M2366" s="337">
        <f>SUMIFS(Услуги!H:H,Услуги!D:D,СВОД!D2366,Услуги!F:F,СВОД!F2366)+SUMIFS(Услуги!M:M,Услуги!D:D,СВОД!D2366,Услуги!F:F,СВОД!F2366)+SUMIFS(Услуги!R:R,Услуги!D:D,СВОД!D2366,Услуги!F:F,СВОД!F2366)+SUMIFS(Услуги!W:W,Услуги!D:D,СВОД!D2366,Услуги!F:F,СВОД!F2366)+SUMIFS(Услуги!AB:AB,Услуги!D:D,СВОД!D2366,Услуги!F:F,СВОД!F2366)+SUMIFS(Услуги!AG:AG,Услуги!D:D,СВОД!D2366,Услуги!F:F,СВОД!F2366)+SUMIFS(Услуги!AL:AL,Услуги!D:D,СВОД!D2366,Услуги!F:F,СВОД!F2366)+SUMIFS(Услуги!AQ:AQ,Услуги!D:D,СВОД!D2366,Услуги!F:F,СВОД!F2366)</f>
        <v>0</v>
      </c>
      <c r="N2366" s="337">
        <f>SUMIFS('Скорая мед.помощь'!I:I,'Скорая мед.помощь'!D:D,СВОД!D2366,'Скорая мед.помощь'!F:F,СВОД!F2366)</f>
        <v>0</v>
      </c>
      <c r="O2366" s="338">
        <f>SUMIFS(Поликлиника!BF:BF,Поликлиника!D:D,СВОД!D2366,Поликлиника!F:F,СВОД!F2366)</f>
        <v>0</v>
      </c>
      <c r="P2366" s="339">
        <f>SUMIFS('Круглосуточный стационар'!O:O,'Круглосуточный стационар'!D:D,СВОД!D2366,'Круглосуточный стационар'!F:F,СВОД!F2366,'Круглосуточный стационар'!H:H,"-")+SUMIFS(ВМП!O:O,ВМП!D:D,СВОД!D2366,ВМП!F:F,СВОД!F2366,ВМП!H:H,"-")+SUMIFS('Дневной стационар'!O:O,'Дневной стационар'!D:D,СВОД!D2366,'Дневной стационар'!F:F,СВОД!F2366,'Дневной стационар'!H:H,"-")+SUMIFS(ЭКО!M:M,ЭКО!D:D,СВОД!D2366,ЭКО!F:F,СВОД!F2366)+SUMIFS(Диализ!M:M,Диализ!D:D,СВОД!D2366,Диализ!F:F,СВОД!F2366)+SUMIFS('Скорая мед.помощь'!N:N,'Скорая мед.помощь'!D:D,СВОД!D2366,'Скорая мед.помощь'!F:F,СВОД!F2366)+SUMIFS(Услуги!AV:AV,Услуги!D:D,СВОД!D2366,Услуги!F:F,СВОД!F2366)+SUMIFS(Поликлиника!BK:BK,Поликлиника!D:D,СВОД!D2366,Поликлиника!F:F,СВОД!F2366)</f>
        <v>7826.3111600000002</v>
      </c>
      <c r="Q2366" s="336">
        <f>SUMIFS(Сверхбаза!L:L,Сверхбаза!C:C,СВОД!D2366,Сверхбаза!E:E,СВОД!F2366)+SUMIFS(Сверхбаза!N:N,Сверхбаза!C:C,СВОД!D2366,Сверхбаза!E:E,СВОД!F2366)</f>
        <v>0</v>
      </c>
      <c r="R2366" s="337">
        <f>SUMIFS(Сверхбаза!P:P,Сверхбаза!C:C,СВОД!D2366,Сверхбаза!E:E,СВОД!F2366)</f>
        <v>0</v>
      </c>
      <c r="S2366" s="337">
        <f>SUMIFS(Сверхбаза!R:R,Сверхбаза!C:C,СВОД!D2366,Сверхбаза!E:E,СВОД!F2366)</f>
        <v>0</v>
      </c>
      <c r="T2366" s="337">
        <f>SUMIFS(Сверхбаза!Q:Q,Сверхбаза!C:C,СВОД!D2366,Сверхбаза!E:E,СВОД!F2366)</f>
        <v>0</v>
      </c>
      <c r="U2366" s="337">
        <f>SUMIFS(Сверхбаза!S:S,Сверхбаза!C:C,СВОД!D2366,Сверхбаза!E:E,СВОД!F2366)</f>
        <v>0</v>
      </c>
      <c r="V2366" s="339">
        <f>SUMIFS(Сверхбаза!G:G,Сверхбаза!C:C,СВОД!D2366,Сверхбаза!E:E,СВОД!F2366)</f>
        <v>0</v>
      </c>
    </row>
    <row r="2367" spans="1:22" ht="25.5" outlineLevel="2" x14ac:dyDescent="0.2">
      <c r="A2367" s="33" t="s">
        <v>10</v>
      </c>
      <c r="B2367" s="9">
        <v>3</v>
      </c>
      <c r="C2367" s="10">
        <v>503803</v>
      </c>
      <c r="D2367" s="273">
        <v>380501</v>
      </c>
      <c r="E2367" s="81" t="s">
        <v>831</v>
      </c>
      <c r="F2367" s="81">
        <v>6</v>
      </c>
      <c r="G2367" s="82" t="s">
        <v>860</v>
      </c>
      <c r="H2367" s="336">
        <f>SUMIFS('Круглосуточный стационар'!J:J,'Круглосуточный стационар'!D:D,СВОД!D2367,'Круглосуточный стационар'!H:H,"-",'Круглосуточный стационар'!F:F,СВОД!F2367)+SUMIFS(ВМП!J:J,ВМП!D:D,СВОД!D2367,ВМП!H:H,"-",ВМП!F:F,СВОД!F2367)+SUMIFS('Дневной стационар'!J:J,'Дневной стационар'!D:D,СВОД!D2367,'Дневной стационар'!H:H,"-",'Дневной стационар'!F:F,СВОД!F2367)+SUMIFS(ЭКО!H:H,ЭКО!D:D,СВОД!D2367,ЭКО!F:F,СВОД!F2367)+SUMIFS(Диализ!H:H,Диализ!D:D,СВОД!D2367,Диализ!F:F,СВОД!F2367)</f>
        <v>0</v>
      </c>
      <c r="I2367" s="337">
        <f>SUMIFS(Поликлиника!H:H,Поликлиника!D:D,СВОД!D2367,Поликлиника!F:F,СВОД!F2367)</f>
        <v>0</v>
      </c>
      <c r="J2367" s="337">
        <f>SUMIFS(Поликлиника!AQ:AQ,Поликлиника!D:D,СВОД!D2367,Поликлиника!F:F,СВОД!F2367)</f>
        <v>0</v>
      </c>
      <c r="K2367" s="337">
        <f>SUMIFS(Поликлиника!AV:AV,Поликлиника!D:D,СВОД!D2367,Поликлиника!F:F,СВОД!F2367)</f>
        <v>0</v>
      </c>
      <c r="L2367" s="337">
        <f>SUMIFS(Поликлиника!BA:BA,Поликлиника!D:D,СВОД!D2367,Поликлиника!F:F,СВОД!F2367)</f>
        <v>0</v>
      </c>
      <c r="M2367" s="337">
        <f>SUMIFS(Услуги!H:H,Услуги!D:D,СВОД!D2367,Услуги!F:F,СВОД!F2367)+SUMIFS(Услуги!M:M,Услуги!D:D,СВОД!D2367,Услуги!F:F,СВОД!F2367)+SUMIFS(Услуги!R:R,Услуги!D:D,СВОД!D2367,Услуги!F:F,СВОД!F2367)+SUMIFS(Услуги!W:W,Услуги!D:D,СВОД!D2367,Услуги!F:F,СВОД!F2367)+SUMIFS(Услуги!AB:AB,Услуги!D:D,СВОД!D2367,Услуги!F:F,СВОД!F2367)+SUMIFS(Услуги!AG:AG,Услуги!D:D,СВОД!D2367,Услуги!F:F,СВОД!F2367)+SUMIFS(Услуги!AL:AL,Услуги!D:D,СВОД!D2367,Услуги!F:F,СВОД!F2367)+SUMIFS(Услуги!AQ:AQ,Услуги!D:D,СВОД!D2367,Услуги!F:F,СВОД!F2367)</f>
        <v>0</v>
      </c>
      <c r="N2367" s="337">
        <f>SUMIFS('Скорая мед.помощь'!I:I,'Скорая мед.помощь'!D:D,СВОД!D2367,'Скорая мед.помощь'!F:F,СВОД!F2367)</f>
        <v>0</v>
      </c>
      <c r="O2367" s="338">
        <f>SUMIFS(Поликлиника!BF:BF,Поликлиника!D:D,СВОД!D2367,Поликлиника!F:F,СВОД!F2367)</f>
        <v>0</v>
      </c>
      <c r="P2367" s="339">
        <f>SUMIFS('Круглосуточный стационар'!O:O,'Круглосуточный стационар'!D:D,СВОД!D2367,'Круглосуточный стационар'!F:F,СВОД!F2367,'Круглосуточный стационар'!H:H,"-")+SUMIFS(ВМП!O:O,ВМП!D:D,СВОД!D2367,ВМП!F:F,СВОД!F2367,ВМП!H:H,"-")+SUMIFS('Дневной стационар'!O:O,'Дневной стационар'!D:D,СВОД!D2367,'Дневной стационар'!F:F,СВОД!F2367,'Дневной стационар'!H:H,"-")+SUMIFS(ЭКО!M:M,ЭКО!D:D,СВОД!D2367,ЭКО!F:F,СВОД!F2367)+SUMIFS(Диализ!M:M,Диализ!D:D,СВОД!D2367,Диализ!F:F,СВОД!F2367)+SUMIFS('Скорая мед.помощь'!N:N,'Скорая мед.помощь'!D:D,СВОД!D2367,'Скорая мед.помощь'!F:F,СВОД!F2367)+SUMIFS(Услуги!AV:AV,Услуги!D:D,СВОД!D2367,Услуги!F:F,СВОД!F2367)+SUMIFS(Поликлиника!BK:BK,Поликлиника!D:D,СВОД!D2367,Поликлиника!F:F,СВОД!F2367)</f>
        <v>0</v>
      </c>
      <c r="Q2367" s="336">
        <f>SUMIFS(Сверхбаза!L:L,Сверхбаза!C:C,СВОД!D2367,Сверхбаза!E:E,СВОД!F2367)+SUMIFS(Сверхбаза!N:N,Сверхбаза!C:C,СВОД!D2367,Сверхбаза!E:E,СВОД!F2367)</f>
        <v>0</v>
      </c>
      <c r="R2367" s="337">
        <f>SUMIFS(Сверхбаза!P:P,Сверхбаза!C:C,СВОД!D2367,Сверхбаза!E:E,СВОД!F2367)</f>
        <v>0</v>
      </c>
      <c r="S2367" s="337">
        <f>SUMIFS(Сверхбаза!R:R,Сверхбаза!C:C,СВОД!D2367,Сверхбаза!E:E,СВОД!F2367)</f>
        <v>0</v>
      </c>
      <c r="T2367" s="337">
        <f>SUMIFS(Сверхбаза!Q:Q,Сверхбаза!C:C,СВОД!D2367,Сверхбаза!E:E,СВОД!F2367)</f>
        <v>0</v>
      </c>
      <c r="U2367" s="337">
        <f>SUMIFS(Сверхбаза!S:S,Сверхбаза!C:C,СВОД!D2367,Сверхбаза!E:E,СВОД!F2367)</f>
        <v>0</v>
      </c>
      <c r="V2367" s="339">
        <f>SUMIFS(Сверхбаза!G:G,Сверхбаза!C:C,СВОД!D2367,Сверхбаза!E:E,СВОД!F2367)</f>
        <v>0</v>
      </c>
    </row>
    <row r="2368" spans="1:22" ht="25.5" outlineLevel="2" x14ac:dyDescent="0.2">
      <c r="A2368" s="33" t="s">
        <v>10</v>
      </c>
      <c r="B2368" s="9">
        <v>3</v>
      </c>
      <c r="C2368" s="10">
        <v>503803</v>
      </c>
      <c r="D2368" s="273">
        <v>380501</v>
      </c>
      <c r="E2368" s="81" t="s">
        <v>831</v>
      </c>
      <c r="F2368" s="81">
        <v>3</v>
      </c>
      <c r="G2368" s="82" t="s">
        <v>136</v>
      </c>
      <c r="H2368" s="336">
        <f>SUMIFS('Круглосуточный стационар'!J:J,'Круглосуточный стационар'!D:D,СВОД!D2368,'Круглосуточный стационар'!H:H,"-",'Круглосуточный стационар'!F:F,СВОД!F2368)+SUMIFS(ВМП!J:J,ВМП!D:D,СВОД!D2368,ВМП!H:H,"-",ВМП!F:F,СВОД!F2368)+SUMIFS('Дневной стационар'!J:J,'Дневной стационар'!D:D,СВОД!D2368,'Дневной стационар'!H:H,"-",'Дневной стационар'!F:F,СВОД!F2368)+SUMIFS(ЭКО!H:H,ЭКО!D:D,СВОД!D2368,ЭКО!F:F,СВОД!F2368)+SUMIFS(Диализ!H:H,Диализ!D:D,СВОД!D2368,Диализ!F:F,СВОД!F2368)</f>
        <v>0</v>
      </c>
      <c r="I2368" s="337">
        <f>SUMIFS(Поликлиника!H:H,Поликлиника!D:D,СВОД!D2368,Поликлиника!F:F,СВОД!F2368)</f>
        <v>0</v>
      </c>
      <c r="J2368" s="337">
        <f>SUMIFS(Поликлиника!AQ:AQ,Поликлиника!D:D,СВОД!D2368,Поликлиника!F:F,СВОД!F2368)</f>
        <v>0</v>
      </c>
      <c r="K2368" s="337">
        <f>SUMIFS(Поликлиника!AV:AV,Поликлиника!D:D,СВОД!D2368,Поликлиника!F:F,СВОД!F2368)</f>
        <v>4080</v>
      </c>
      <c r="L2368" s="337">
        <f>SUMIFS(Поликлиника!BA:BA,Поликлиника!D:D,СВОД!D2368,Поликлиника!F:F,СВОД!F2368)</f>
        <v>15795</v>
      </c>
      <c r="M2368" s="337">
        <f>SUMIFS(Услуги!H:H,Услуги!D:D,СВОД!D2368,Услуги!F:F,СВОД!F2368)+SUMIFS(Услуги!M:M,Услуги!D:D,СВОД!D2368,Услуги!F:F,СВОД!F2368)+SUMIFS(Услуги!R:R,Услуги!D:D,СВОД!D2368,Услуги!F:F,СВОД!F2368)+SUMIFS(Услуги!W:W,Услуги!D:D,СВОД!D2368,Услуги!F:F,СВОД!F2368)+SUMIFS(Услуги!AB:AB,Услуги!D:D,СВОД!D2368,Услуги!F:F,СВОД!F2368)+SUMIFS(Услуги!AG:AG,Услуги!D:D,СВОД!D2368,Услуги!F:F,СВОД!F2368)+SUMIFS(Услуги!AL:AL,Услуги!D:D,СВОД!D2368,Услуги!F:F,СВОД!F2368)+SUMIFS(Услуги!AQ:AQ,Услуги!D:D,СВОД!D2368,Услуги!F:F,СВОД!F2368)</f>
        <v>0</v>
      </c>
      <c r="N2368" s="337">
        <f>SUMIFS('Скорая мед.помощь'!I:I,'Скорая мед.помощь'!D:D,СВОД!D2368,'Скорая мед.помощь'!F:F,СВОД!F2368)</f>
        <v>0</v>
      </c>
      <c r="O2368" s="338">
        <f>SUMIFS(Поликлиника!BF:BF,Поликлиника!D:D,СВОД!D2368,Поликлиника!F:F,СВОД!F2368)</f>
        <v>1079</v>
      </c>
      <c r="P2368" s="339">
        <f>SUMIFS('Круглосуточный стационар'!O:O,'Круглосуточный стационар'!D:D,СВОД!D2368,'Круглосуточный стационар'!F:F,СВОД!F2368,'Круглосуточный стационар'!H:H,"-")+SUMIFS(ВМП!O:O,ВМП!D:D,СВОД!D2368,ВМП!F:F,СВОД!F2368,ВМП!H:H,"-")+SUMIFS('Дневной стационар'!O:O,'Дневной стационар'!D:D,СВОД!D2368,'Дневной стационар'!F:F,СВОД!F2368,'Дневной стационар'!H:H,"-")+SUMIFS(ЭКО!M:M,ЭКО!D:D,СВОД!D2368,ЭКО!F:F,СВОД!F2368)+SUMIFS(Диализ!M:M,Диализ!D:D,СВОД!D2368,Диализ!F:F,СВОД!F2368)+SUMIFS('Скорая мед.помощь'!N:N,'Скорая мед.помощь'!D:D,СВОД!D2368,'Скорая мед.помощь'!F:F,СВОД!F2368)+SUMIFS(Услуги!AV:AV,Услуги!D:D,СВОД!D2368,Услуги!F:F,СВОД!F2368)+SUMIFS(Поликлиника!BK:BK,Поликлиника!D:D,СВОД!D2368,Поликлиника!F:F,СВОД!F2368)</f>
        <v>11134.8832</v>
      </c>
      <c r="Q2368" s="336">
        <f>SUMIFS(Сверхбаза!L:L,Сверхбаза!C:C,СВОД!D2368,Сверхбаза!E:E,СВОД!F2368)+SUMIFS(Сверхбаза!N:N,Сверхбаза!C:C,СВОД!D2368,Сверхбаза!E:E,СВОД!F2368)</f>
        <v>0</v>
      </c>
      <c r="R2368" s="337">
        <f>SUMIFS(Сверхбаза!P:P,Сверхбаза!C:C,СВОД!D2368,Сверхбаза!E:E,СВОД!F2368)</f>
        <v>0</v>
      </c>
      <c r="S2368" s="337">
        <f>SUMIFS(Сверхбаза!R:R,Сверхбаза!C:C,СВОД!D2368,Сверхбаза!E:E,СВОД!F2368)</f>
        <v>0</v>
      </c>
      <c r="T2368" s="337">
        <f>SUMIFS(Сверхбаза!Q:Q,Сверхбаза!C:C,СВОД!D2368,Сверхбаза!E:E,СВОД!F2368)</f>
        <v>0</v>
      </c>
      <c r="U2368" s="337">
        <f>SUMIFS(Сверхбаза!S:S,Сверхбаза!C:C,СВОД!D2368,Сверхбаза!E:E,СВОД!F2368)</f>
        <v>0</v>
      </c>
      <c r="V2368" s="339">
        <f>SUMIFS(Сверхбаза!G:G,Сверхбаза!C:C,СВОД!D2368,Сверхбаза!E:E,СВОД!F2368)</f>
        <v>0</v>
      </c>
    </row>
    <row r="2369" spans="1:22" outlineLevel="2" x14ac:dyDescent="0.2">
      <c r="A2369" s="33" t="s">
        <v>10</v>
      </c>
      <c r="B2369" s="9">
        <v>3</v>
      </c>
      <c r="C2369" s="10">
        <v>503803</v>
      </c>
      <c r="D2369" s="273">
        <v>380501</v>
      </c>
      <c r="E2369" s="81" t="s">
        <v>831</v>
      </c>
      <c r="F2369" s="81">
        <v>7</v>
      </c>
      <c r="G2369" s="82" t="s">
        <v>861</v>
      </c>
      <c r="H2369" s="336">
        <f>SUMIFS('Круглосуточный стационар'!J:J,'Круглосуточный стационар'!D:D,СВОД!D2369,'Круглосуточный стационар'!H:H,"-",'Круглосуточный стационар'!F:F,СВОД!F2369)+SUMIFS(ВМП!J:J,ВМП!D:D,СВОД!D2369,ВМП!H:H,"-",ВМП!F:F,СВОД!F2369)+SUMIFS('Дневной стационар'!J:J,'Дневной стационар'!D:D,СВОД!D2369,'Дневной стационар'!H:H,"-",'Дневной стационар'!F:F,СВОД!F2369)+SUMIFS(ЭКО!H:H,ЭКО!D:D,СВОД!D2369,ЭКО!F:F,СВОД!F2369)+SUMIFS(Диализ!H:H,Диализ!D:D,СВОД!D2369,Диализ!F:F,СВОД!F2369)</f>
        <v>0</v>
      </c>
      <c r="I2369" s="337">
        <f>SUMIFS(Поликлиника!H:H,Поликлиника!D:D,СВОД!D2369,Поликлиника!F:F,СВОД!F2369)</f>
        <v>0</v>
      </c>
      <c r="J2369" s="337">
        <f>SUMIFS(Поликлиника!AQ:AQ,Поликлиника!D:D,СВОД!D2369,Поликлиника!F:F,СВОД!F2369)</f>
        <v>0</v>
      </c>
      <c r="K2369" s="337">
        <f>SUMIFS(Поликлиника!AV:AV,Поликлиника!D:D,СВОД!D2369,Поликлиника!F:F,СВОД!F2369)</f>
        <v>0</v>
      </c>
      <c r="L2369" s="337">
        <f>SUMIFS(Поликлиника!BA:BA,Поликлиника!D:D,СВОД!D2369,Поликлиника!F:F,СВОД!F2369)</f>
        <v>0</v>
      </c>
      <c r="M2369" s="337">
        <f>SUMIFS(Услуги!H:H,Услуги!D:D,СВОД!D2369,Услуги!F:F,СВОД!F2369)+SUMIFS(Услуги!M:M,Услуги!D:D,СВОД!D2369,Услуги!F:F,СВОД!F2369)+SUMIFS(Услуги!R:R,Услуги!D:D,СВОД!D2369,Услуги!F:F,СВОД!F2369)+SUMIFS(Услуги!W:W,Услуги!D:D,СВОД!D2369,Услуги!F:F,СВОД!F2369)+SUMIFS(Услуги!AB:AB,Услуги!D:D,СВОД!D2369,Услуги!F:F,СВОД!F2369)+SUMIFS(Услуги!AG:AG,Услуги!D:D,СВОД!D2369,Услуги!F:F,СВОД!F2369)+SUMIFS(Услуги!AL:AL,Услуги!D:D,СВОД!D2369,Услуги!F:F,СВОД!F2369)+SUMIFS(Услуги!AQ:AQ,Услуги!D:D,СВОД!D2369,Услуги!F:F,СВОД!F2369)</f>
        <v>0</v>
      </c>
      <c r="N2369" s="337">
        <f>SUMIFS('Скорая мед.помощь'!I:I,'Скорая мед.помощь'!D:D,СВОД!D2369,'Скорая мед.помощь'!F:F,СВОД!F2369)</f>
        <v>0</v>
      </c>
      <c r="O2369" s="338">
        <f>SUMIFS(Поликлиника!BF:BF,Поликлиника!D:D,СВОД!D2369,Поликлиника!F:F,СВОД!F2369)</f>
        <v>0</v>
      </c>
      <c r="P2369" s="339">
        <f>SUMIFS('Круглосуточный стационар'!O:O,'Круглосуточный стационар'!D:D,СВОД!D2369,'Круглосуточный стационар'!F:F,СВОД!F2369,'Круглосуточный стационар'!H:H,"-")+SUMIFS(ВМП!O:O,ВМП!D:D,СВОД!D2369,ВМП!F:F,СВОД!F2369,ВМП!H:H,"-")+SUMIFS('Дневной стационар'!O:O,'Дневной стационар'!D:D,СВОД!D2369,'Дневной стационар'!F:F,СВОД!F2369,'Дневной стационар'!H:H,"-")+SUMIFS(ЭКО!M:M,ЭКО!D:D,СВОД!D2369,ЭКО!F:F,СВОД!F2369)+SUMIFS(Диализ!M:M,Диализ!D:D,СВОД!D2369,Диализ!F:F,СВОД!F2369)+SUMIFS('Скорая мед.помощь'!N:N,'Скорая мед.помощь'!D:D,СВОД!D2369,'Скорая мед.помощь'!F:F,СВОД!F2369)+SUMIFS(Услуги!AV:AV,Услуги!D:D,СВОД!D2369,Услуги!F:F,СВОД!F2369)+SUMIFS(Поликлиника!BK:BK,Поликлиника!D:D,СВОД!D2369,Поликлиника!F:F,СВОД!F2369)</f>
        <v>0</v>
      </c>
      <c r="Q2369" s="336">
        <f>SUMIFS(Сверхбаза!L:L,Сверхбаза!C:C,СВОД!D2369,Сверхбаза!E:E,СВОД!F2369)+SUMIFS(Сверхбаза!N:N,Сверхбаза!C:C,СВОД!D2369,Сверхбаза!E:E,СВОД!F2369)</f>
        <v>0</v>
      </c>
      <c r="R2369" s="337">
        <f>SUMIFS(Сверхбаза!P:P,Сверхбаза!C:C,СВОД!D2369,Сверхбаза!E:E,СВОД!F2369)</f>
        <v>0</v>
      </c>
      <c r="S2369" s="337">
        <f>SUMIFS(Сверхбаза!R:R,Сверхбаза!C:C,СВОД!D2369,Сверхбаза!E:E,СВОД!F2369)</f>
        <v>0</v>
      </c>
      <c r="T2369" s="337">
        <f>SUMIFS(Сверхбаза!Q:Q,Сверхбаза!C:C,СВОД!D2369,Сверхбаза!E:E,СВОД!F2369)</f>
        <v>0</v>
      </c>
      <c r="U2369" s="337">
        <f>SUMIFS(Сверхбаза!S:S,Сверхбаза!C:C,СВОД!D2369,Сверхбаза!E:E,СВОД!F2369)</f>
        <v>0</v>
      </c>
      <c r="V2369" s="339">
        <f>SUMIFS(Сверхбаза!G:G,Сверхбаза!C:C,СВОД!D2369,Сверхбаза!E:E,СВОД!F2369)</f>
        <v>0</v>
      </c>
    </row>
    <row r="2370" spans="1:22" outlineLevel="2" x14ac:dyDescent="0.2">
      <c r="A2370" s="33" t="s">
        <v>10</v>
      </c>
      <c r="B2370" s="9">
        <v>3</v>
      </c>
      <c r="C2370" s="10">
        <v>503803</v>
      </c>
      <c r="D2370" s="273">
        <v>380501</v>
      </c>
      <c r="E2370" s="81" t="s">
        <v>831</v>
      </c>
      <c r="F2370" s="81">
        <v>70</v>
      </c>
      <c r="G2370" s="82" t="s">
        <v>862</v>
      </c>
      <c r="H2370" s="336">
        <f>SUMIFS('Круглосуточный стационар'!J:J,'Круглосуточный стационар'!D:D,СВОД!D2370,'Круглосуточный стационар'!H:H,"-",'Круглосуточный стационар'!F:F,СВОД!F2370)+SUMIFS(ВМП!J:J,ВМП!D:D,СВОД!D2370,ВМП!H:H,"-",ВМП!F:F,СВОД!F2370)+SUMIFS('Дневной стационар'!J:J,'Дневной стационар'!D:D,СВОД!D2370,'Дневной стационар'!H:H,"-",'Дневной стационар'!F:F,СВОД!F2370)+SUMIFS(ЭКО!H:H,ЭКО!D:D,СВОД!D2370,ЭКО!F:F,СВОД!F2370)+SUMIFS(Диализ!H:H,Диализ!D:D,СВОД!D2370,Диализ!F:F,СВОД!F2370)</f>
        <v>0</v>
      </c>
      <c r="I2370" s="337">
        <f>SUMIFS(Поликлиника!H:H,Поликлиника!D:D,СВОД!D2370,Поликлиника!F:F,СВОД!F2370)</f>
        <v>0</v>
      </c>
      <c r="J2370" s="337">
        <f>SUMIFS(Поликлиника!AQ:AQ,Поликлиника!D:D,СВОД!D2370,Поликлиника!F:F,СВОД!F2370)</f>
        <v>0</v>
      </c>
      <c r="K2370" s="337">
        <f>SUMIFS(Поликлиника!AV:AV,Поликлиника!D:D,СВОД!D2370,Поликлиника!F:F,СВОД!F2370)</f>
        <v>0</v>
      </c>
      <c r="L2370" s="337">
        <f>SUMIFS(Поликлиника!BA:BA,Поликлиника!D:D,СВОД!D2370,Поликлиника!F:F,СВОД!F2370)</f>
        <v>0</v>
      </c>
      <c r="M2370" s="337">
        <f>SUMIFS(Услуги!H:H,Услуги!D:D,СВОД!D2370,Услуги!F:F,СВОД!F2370)+SUMIFS(Услуги!M:M,Услуги!D:D,СВОД!D2370,Услуги!F:F,СВОД!F2370)+SUMIFS(Услуги!R:R,Услуги!D:D,СВОД!D2370,Услуги!F:F,СВОД!F2370)+SUMIFS(Услуги!W:W,Услуги!D:D,СВОД!D2370,Услуги!F:F,СВОД!F2370)+SUMIFS(Услуги!AB:AB,Услуги!D:D,СВОД!D2370,Услуги!F:F,СВОД!F2370)+SUMIFS(Услуги!AG:AG,Услуги!D:D,СВОД!D2370,Услуги!F:F,СВОД!F2370)+SUMIFS(Услуги!AL:AL,Услуги!D:D,СВОД!D2370,Услуги!F:F,СВОД!F2370)+SUMIFS(Услуги!AQ:AQ,Услуги!D:D,СВОД!D2370,Услуги!F:F,СВОД!F2370)</f>
        <v>0</v>
      </c>
      <c r="N2370" s="337">
        <f>SUMIFS('Скорая мед.помощь'!I:I,'Скорая мед.помощь'!D:D,СВОД!D2370,'Скорая мед.помощь'!F:F,СВОД!F2370)</f>
        <v>0</v>
      </c>
      <c r="O2370" s="338">
        <f>SUMIFS(Поликлиника!BF:BF,Поликлиника!D:D,СВОД!D2370,Поликлиника!F:F,СВОД!F2370)</f>
        <v>0</v>
      </c>
      <c r="P2370" s="339">
        <f>SUMIFS('Круглосуточный стационар'!O:O,'Круглосуточный стационар'!D:D,СВОД!D2370,'Круглосуточный стационар'!F:F,СВОД!F2370,'Круглосуточный стационар'!H:H,"-")+SUMIFS(ВМП!O:O,ВМП!D:D,СВОД!D2370,ВМП!F:F,СВОД!F2370,ВМП!H:H,"-")+SUMIFS('Дневной стационар'!O:O,'Дневной стационар'!D:D,СВОД!D2370,'Дневной стационар'!F:F,СВОД!F2370,'Дневной стационар'!H:H,"-")+SUMIFS(ЭКО!M:M,ЭКО!D:D,СВОД!D2370,ЭКО!F:F,СВОД!F2370)+SUMIFS(Диализ!M:M,Диализ!D:D,СВОД!D2370,Диализ!F:F,СВОД!F2370)+SUMIFS('Скорая мед.помощь'!N:N,'Скорая мед.помощь'!D:D,СВОД!D2370,'Скорая мед.помощь'!F:F,СВОД!F2370)+SUMIFS(Услуги!AV:AV,Услуги!D:D,СВОД!D2370,Услуги!F:F,СВОД!F2370)+SUMIFS(Поликлиника!BK:BK,Поликлиника!D:D,СВОД!D2370,Поликлиника!F:F,СВОД!F2370)</f>
        <v>0</v>
      </c>
      <c r="Q2370" s="336">
        <f>SUMIFS(Сверхбаза!L:L,Сверхбаза!C:C,СВОД!D2370,Сверхбаза!E:E,СВОД!F2370)+SUMIFS(Сверхбаза!N:N,Сверхбаза!C:C,СВОД!D2370,Сверхбаза!E:E,СВОД!F2370)</f>
        <v>0</v>
      </c>
      <c r="R2370" s="337">
        <f>SUMIFS(Сверхбаза!P:P,Сверхбаза!C:C,СВОД!D2370,Сверхбаза!E:E,СВОД!F2370)</f>
        <v>0</v>
      </c>
      <c r="S2370" s="337">
        <f>SUMIFS(Сверхбаза!R:R,Сверхбаза!C:C,СВОД!D2370,Сверхбаза!E:E,СВОД!F2370)</f>
        <v>0</v>
      </c>
      <c r="T2370" s="337">
        <f>SUMIFS(Сверхбаза!Q:Q,Сверхбаза!C:C,СВОД!D2370,Сверхбаза!E:E,СВОД!F2370)</f>
        <v>0</v>
      </c>
      <c r="U2370" s="337">
        <f>SUMIFS(Сверхбаза!S:S,Сверхбаза!C:C,СВОД!D2370,Сверхбаза!E:E,СВОД!F2370)</f>
        <v>0</v>
      </c>
      <c r="V2370" s="339">
        <f>SUMIFS(Сверхбаза!G:G,Сверхбаза!C:C,СВОД!D2370,Сверхбаза!E:E,СВОД!F2370)</f>
        <v>0</v>
      </c>
    </row>
    <row r="2371" spans="1:22" outlineLevel="2" x14ac:dyDescent="0.2">
      <c r="A2371" s="33" t="s">
        <v>10</v>
      </c>
      <c r="B2371" s="9">
        <v>3</v>
      </c>
      <c r="C2371" s="10">
        <v>503803</v>
      </c>
      <c r="D2371" s="273">
        <v>380501</v>
      </c>
      <c r="E2371" s="81" t="s">
        <v>831</v>
      </c>
      <c r="F2371" s="81">
        <v>94</v>
      </c>
      <c r="G2371" s="82" t="s">
        <v>124</v>
      </c>
      <c r="H2371" s="336">
        <f>SUMIFS('Круглосуточный стационар'!J:J,'Круглосуточный стационар'!D:D,СВОД!D2371,'Круглосуточный стационар'!H:H,"-",'Круглосуточный стационар'!F:F,СВОД!F2371)+SUMIFS(ВМП!J:J,ВМП!D:D,СВОД!D2371,ВМП!H:H,"-",ВМП!F:F,СВОД!F2371)+SUMIFS('Дневной стационар'!J:J,'Дневной стационар'!D:D,СВОД!D2371,'Дневной стационар'!H:H,"-",'Дневной стационар'!F:F,СВОД!F2371)+SUMIFS(ЭКО!H:H,ЭКО!D:D,СВОД!D2371,ЭКО!F:F,СВОД!F2371)+SUMIFS(Диализ!H:H,Диализ!D:D,СВОД!D2371,Диализ!F:F,СВОД!F2371)</f>
        <v>0</v>
      </c>
      <c r="I2371" s="337">
        <f>SUMIFS(Поликлиника!H:H,Поликлиника!D:D,СВОД!D2371,Поликлиника!F:F,СВОД!F2371)</f>
        <v>0</v>
      </c>
      <c r="J2371" s="337">
        <f>SUMIFS(Поликлиника!AQ:AQ,Поликлиника!D:D,СВОД!D2371,Поликлиника!F:F,СВОД!F2371)</f>
        <v>0</v>
      </c>
      <c r="K2371" s="337">
        <f>SUMIFS(Поликлиника!AV:AV,Поликлиника!D:D,СВОД!D2371,Поликлиника!F:F,СВОД!F2371)</f>
        <v>0</v>
      </c>
      <c r="L2371" s="337">
        <f>SUMIFS(Поликлиника!BA:BA,Поликлиника!D:D,СВОД!D2371,Поликлиника!F:F,СВОД!F2371)</f>
        <v>0</v>
      </c>
      <c r="M2371" s="337">
        <f>SUMIFS(Услуги!H:H,Услуги!D:D,СВОД!D2371,Услуги!F:F,СВОД!F2371)+SUMIFS(Услуги!M:M,Услуги!D:D,СВОД!D2371,Услуги!F:F,СВОД!F2371)+SUMIFS(Услуги!R:R,Услуги!D:D,СВОД!D2371,Услуги!F:F,СВОД!F2371)+SUMIFS(Услуги!W:W,Услуги!D:D,СВОД!D2371,Услуги!F:F,СВОД!F2371)+SUMIFS(Услуги!AB:AB,Услуги!D:D,СВОД!D2371,Услуги!F:F,СВОД!F2371)+SUMIFS(Услуги!AG:AG,Услуги!D:D,СВОД!D2371,Услуги!F:F,СВОД!F2371)+SUMIFS(Услуги!AL:AL,Услуги!D:D,СВОД!D2371,Услуги!F:F,СВОД!F2371)+SUMIFS(Услуги!AQ:AQ,Услуги!D:D,СВОД!D2371,Услуги!F:F,СВОД!F2371)</f>
        <v>0</v>
      </c>
      <c r="N2371" s="337">
        <f>SUMIFS('Скорая мед.помощь'!I:I,'Скорая мед.помощь'!D:D,СВОД!D2371,'Скорая мед.помощь'!F:F,СВОД!F2371)</f>
        <v>0</v>
      </c>
      <c r="O2371" s="338">
        <f>SUMIFS(Поликлиника!BF:BF,Поликлиника!D:D,СВОД!D2371,Поликлиника!F:F,СВОД!F2371)</f>
        <v>0</v>
      </c>
      <c r="P2371" s="339">
        <f>SUMIFS('Круглосуточный стационар'!O:O,'Круглосуточный стационар'!D:D,СВОД!D2371,'Круглосуточный стационар'!F:F,СВОД!F2371,'Круглосуточный стационар'!H:H,"-")+SUMIFS(ВМП!O:O,ВМП!D:D,СВОД!D2371,ВМП!F:F,СВОД!F2371,ВМП!H:H,"-")+SUMIFS('Дневной стационар'!O:O,'Дневной стационар'!D:D,СВОД!D2371,'Дневной стационар'!F:F,СВОД!F2371,'Дневной стационар'!H:H,"-")+SUMIFS(ЭКО!M:M,ЭКО!D:D,СВОД!D2371,ЭКО!F:F,СВОД!F2371)+SUMIFS(Диализ!M:M,Диализ!D:D,СВОД!D2371,Диализ!F:F,СВОД!F2371)+SUMIFS('Скорая мед.помощь'!N:N,'Скорая мед.помощь'!D:D,СВОД!D2371,'Скорая мед.помощь'!F:F,СВОД!F2371)+SUMIFS(Услуги!AV:AV,Услуги!D:D,СВОД!D2371,Услуги!F:F,СВОД!F2371)+SUMIFS(Поликлиника!BK:BK,Поликлиника!D:D,СВОД!D2371,Поликлиника!F:F,СВОД!F2371)</f>
        <v>0</v>
      </c>
      <c r="Q2371" s="336">
        <f>SUMIFS(Сверхбаза!L:L,Сверхбаза!C:C,СВОД!D2371,Сверхбаза!E:E,СВОД!F2371)+SUMIFS(Сверхбаза!N:N,Сверхбаза!C:C,СВОД!D2371,Сверхбаза!E:E,СВОД!F2371)</f>
        <v>0</v>
      </c>
      <c r="R2371" s="337">
        <f>SUMIFS(Сверхбаза!P:P,Сверхбаза!C:C,СВОД!D2371,Сверхбаза!E:E,СВОД!F2371)</f>
        <v>0</v>
      </c>
      <c r="S2371" s="337">
        <f>SUMIFS(Сверхбаза!R:R,Сверхбаза!C:C,СВОД!D2371,Сверхбаза!E:E,СВОД!F2371)</f>
        <v>0</v>
      </c>
      <c r="T2371" s="337">
        <f>SUMIFS(Сверхбаза!Q:Q,Сверхбаза!C:C,СВОД!D2371,Сверхбаза!E:E,СВОД!F2371)</f>
        <v>0</v>
      </c>
      <c r="U2371" s="337">
        <f>SUMIFS(Сверхбаза!S:S,Сверхбаза!C:C,СВОД!D2371,Сверхбаза!E:E,СВОД!F2371)</f>
        <v>0</v>
      </c>
      <c r="V2371" s="339">
        <f>SUMIFS(Сверхбаза!G:G,Сверхбаза!C:C,СВОД!D2371,Сверхбаза!E:E,СВОД!F2371)</f>
        <v>0</v>
      </c>
    </row>
    <row r="2372" spans="1:22" outlineLevel="1" x14ac:dyDescent="0.2">
      <c r="A2372" s="320"/>
      <c r="B2372" s="321"/>
      <c r="C2372" s="322"/>
      <c r="D2372" s="340" t="s">
        <v>295</v>
      </c>
      <c r="E2372" s="83"/>
      <c r="F2372" s="83"/>
      <c r="G2372" s="84"/>
      <c r="H2372" s="341"/>
      <c r="I2372" s="342"/>
      <c r="J2372" s="342"/>
      <c r="K2372" s="342"/>
      <c r="L2372" s="342"/>
      <c r="M2372" s="342"/>
      <c r="N2372" s="342"/>
      <c r="O2372" s="343"/>
      <c r="P2372" s="344">
        <f>SUBTOTAL(9,P2364:P2371)</f>
        <v>18961.194360000001</v>
      </c>
      <c r="Q2372" s="341"/>
      <c r="R2372" s="342"/>
      <c r="S2372" s="342"/>
      <c r="T2372" s="342"/>
      <c r="U2372" s="342"/>
      <c r="V2372" s="344">
        <f>SUBTOTAL(9,V2364:V2371)</f>
        <v>0</v>
      </c>
    </row>
    <row r="2373" spans="1:22" outlineLevel="2" x14ac:dyDescent="0.2">
      <c r="A2373" s="33" t="s">
        <v>10</v>
      </c>
      <c r="B2373" s="9">
        <v>3</v>
      </c>
      <c r="C2373" s="10">
        <v>503809</v>
      </c>
      <c r="D2373" s="273">
        <v>380901</v>
      </c>
      <c r="E2373" s="81" t="s">
        <v>2848</v>
      </c>
      <c r="F2373" s="81">
        <v>1</v>
      </c>
      <c r="G2373" s="82" t="s">
        <v>12</v>
      </c>
      <c r="H2373" s="336">
        <f>SUMIFS('Круглосуточный стационар'!J:J,'Круглосуточный стационар'!D:D,СВОД!D2373,'Круглосуточный стационар'!H:H,"-",'Круглосуточный стационар'!F:F,СВОД!F2373)+SUMIFS(ВМП!J:J,ВМП!D:D,СВОД!D2373,ВМП!H:H,"-",ВМП!F:F,СВОД!F2373)+SUMIFS('Дневной стационар'!J:J,'Дневной стационар'!D:D,СВОД!D2373,'Дневной стационар'!H:H,"-",'Дневной стационар'!F:F,СВОД!F2373)+SUMIFS(ЭКО!H:H,ЭКО!D:D,СВОД!D2373,ЭКО!F:F,СВОД!F2373)+SUMIFS(Диализ!H:H,Диализ!D:D,СВОД!D2373,Диализ!F:F,СВОД!F2373)</f>
        <v>0</v>
      </c>
      <c r="I2373" s="337">
        <f>SUMIFS(Поликлиника!H:H,Поликлиника!D:D,СВОД!D2373,Поликлиника!F:F,СВОД!F2373)</f>
        <v>0</v>
      </c>
      <c r="J2373" s="337">
        <f>SUMIFS(Поликлиника!AQ:AQ,Поликлиника!D:D,СВОД!D2373,Поликлиника!F:F,СВОД!F2373)</f>
        <v>0</v>
      </c>
      <c r="K2373" s="337">
        <f>SUMIFS(Поликлиника!AV:AV,Поликлиника!D:D,СВОД!D2373,Поликлиника!F:F,СВОД!F2373)</f>
        <v>0</v>
      </c>
      <c r="L2373" s="337">
        <f>SUMIFS(Поликлиника!BA:BA,Поликлиника!D:D,СВОД!D2373,Поликлиника!F:F,СВОД!F2373)</f>
        <v>0</v>
      </c>
      <c r="M2373" s="337">
        <f>SUMIFS(Услуги!H:H,Услуги!D:D,СВОД!D2373,Услуги!F:F,СВОД!F2373)+SUMIFS(Услуги!M:M,Услуги!D:D,СВОД!D2373,Услуги!F:F,СВОД!F2373)+SUMIFS(Услуги!R:R,Услуги!D:D,СВОД!D2373,Услуги!F:F,СВОД!F2373)+SUMIFS(Услуги!W:W,Услуги!D:D,СВОД!D2373,Услуги!F:F,СВОД!F2373)+SUMIFS(Услуги!AB:AB,Услуги!D:D,СВОД!D2373,Услуги!F:F,СВОД!F2373)+SUMIFS(Услуги!AG:AG,Услуги!D:D,СВОД!D2373,Услуги!F:F,СВОД!F2373)+SUMIFS(Услуги!AL:AL,Услуги!D:D,СВОД!D2373,Услуги!F:F,СВОД!F2373)+SUMIFS(Услуги!AQ:AQ,Услуги!D:D,СВОД!D2373,Услуги!F:F,СВОД!F2373)</f>
        <v>0</v>
      </c>
      <c r="N2373" s="337">
        <f>SUMIFS('Скорая мед.помощь'!I:I,'Скорая мед.помощь'!D:D,СВОД!D2373,'Скорая мед.помощь'!F:F,СВОД!F2373)</f>
        <v>0</v>
      </c>
      <c r="O2373" s="338">
        <f>SUMIFS(Поликлиника!BF:BF,Поликлиника!D:D,СВОД!D2373,Поликлиника!F:F,СВОД!F2373)</f>
        <v>0</v>
      </c>
      <c r="P2373" s="339">
        <f>SUMIFS('Круглосуточный стационар'!O:O,'Круглосуточный стационар'!D:D,СВОД!D2373,'Круглосуточный стационар'!F:F,СВОД!F2373,'Круглосуточный стационар'!H:H,"-")+SUMIFS(ВМП!O:O,ВМП!D:D,СВОД!D2373,ВМП!F:F,СВОД!F2373,ВМП!H:H,"-")+SUMIFS('Дневной стационар'!O:O,'Дневной стационар'!D:D,СВОД!D2373,'Дневной стационар'!F:F,СВОД!F2373,'Дневной стационар'!H:H,"-")+SUMIFS(ЭКО!M:M,ЭКО!D:D,СВОД!D2373,ЭКО!F:F,СВОД!F2373)+SUMIFS(Диализ!M:M,Диализ!D:D,СВОД!D2373,Диализ!F:F,СВОД!F2373)+SUMIFS('Скорая мед.помощь'!N:N,'Скорая мед.помощь'!D:D,СВОД!D2373,'Скорая мед.помощь'!F:F,СВОД!F2373)+SUMIFS(Услуги!AV:AV,Услуги!D:D,СВОД!D2373,Услуги!F:F,СВОД!F2373)+SUMIFS(Поликлиника!BK:BK,Поликлиника!D:D,СВОД!D2373,Поликлиника!F:F,СВОД!F2373)</f>
        <v>0</v>
      </c>
      <c r="Q2373" s="336">
        <f>SUMIFS(Сверхбаза!L:L,Сверхбаза!C:C,СВОД!D2373,Сверхбаза!E:E,СВОД!F2373)+SUMIFS(Сверхбаза!N:N,Сверхбаза!C:C,СВОД!D2373,Сверхбаза!E:E,СВОД!F2373)</f>
        <v>0</v>
      </c>
      <c r="R2373" s="337">
        <f>SUMIFS(Сверхбаза!P:P,Сверхбаза!C:C,СВОД!D2373,Сверхбаза!E:E,СВОД!F2373)</f>
        <v>0</v>
      </c>
      <c r="S2373" s="337">
        <f>SUMIFS(Сверхбаза!R:R,Сверхбаза!C:C,СВОД!D2373,Сверхбаза!E:E,СВОД!F2373)</f>
        <v>0</v>
      </c>
      <c r="T2373" s="337">
        <f>SUMIFS(Сверхбаза!Q:Q,Сверхбаза!C:C,СВОД!D2373,Сверхбаза!E:E,СВОД!F2373)</f>
        <v>0</v>
      </c>
      <c r="U2373" s="337">
        <f>SUMIFS(Сверхбаза!S:S,Сверхбаза!C:C,СВОД!D2373,Сверхбаза!E:E,СВОД!F2373)</f>
        <v>0</v>
      </c>
      <c r="V2373" s="339">
        <f>SUMIFS(Сверхбаза!G:G,Сверхбаза!C:C,СВОД!D2373,Сверхбаза!E:E,СВОД!F2373)</f>
        <v>0</v>
      </c>
    </row>
    <row r="2374" spans="1:22" ht="25.5" outlineLevel="2" x14ac:dyDescent="0.2">
      <c r="A2374" s="33" t="s">
        <v>10</v>
      </c>
      <c r="B2374" s="9">
        <v>3</v>
      </c>
      <c r="C2374" s="10">
        <v>503809</v>
      </c>
      <c r="D2374" s="273">
        <v>380901</v>
      </c>
      <c r="E2374" s="81" t="s">
        <v>2848</v>
      </c>
      <c r="F2374" s="81">
        <v>13</v>
      </c>
      <c r="G2374" s="82" t="s">
        <v>859</v>
      </c>
      <c r="H2374" s="336">
        <f>SUMIFS('Круглосуточный стационар'!J:J,'Круглосуточный стационар'!D:D,СВОД!D2374,'Круглосуточный стационар'!H:H,"-",'Круглосуточный стационар'!F:F,СВОД!F2374)+SUMIFS(ВМП!J:J,ВМП!D:D,СВОД!D2374,ВМП!H:H,"-",ВМП!F:F,СВОД!F2374)+SUMIFS('Дневной стационар'!J:J,'Дневной стационар'!D:D,СВОД!D2374,'Дневной стационар'!H:H,"-",'Дневной стационар'!F:F,СВОД!F2374)+SUMIFS(ЭКО!H:H,ЭКО!D:D,СВОД!D2374,ЭКО!F:F,СВОД!F2374)+SUMIFS(Диализ!H:H,Диализ!D:D,СВОД!D2374,Диализ!F:F,СВОД!F2374)</f>
        <v>0</v>
      </c>
      <c r="I2374" s="337">
        <f>SUMIFS(Поликлиника!H:H,Поликлиника!D:D,СВОД!D2374,Поликлиника!F:F,СВОД!F2374)</f>
        <v>0</v>
      </c>
      <c r="J2374" s="337">
        <f>SUMIFS(Поликлиника!AQ:AQ,Поликлиника!D:D,СВОД!D2374,Поликлиника!F:F,СВОД!F2374)</f>
        <v>0</v>
      </c>
      <c r="K2374" s="337">
        <f>SUMIFS(Поликлиника!AV:AV,Поликлиника!D:D,СВОД!D2374,Поликлиника!F:F,СВОД!F2374)</f>
        <v>0</v>
      </c>
      <c r="L2374" s="337">
        <f>SUMIFS(Поликлиника!BA:BA,Поликлиника!D:D,СВОД!D2374,Поликлиника!F:F,СВОД!F2374)</f>
        <v>0</v>
      </c>
      <c r="M2374" s="337">
        <f>SUMIFS(Услуги!H:H,Услуги!D:D,СВОД!D2374,Услуги!F:F,СВОД!F2374)+SUMIFS(Услуги!M:M,Услуги!D:D,СВОД!D2374,Услуги!F:F,СВОД!F2374)+SUMIFS(Услуги!R:R,Услуги!D:D,СВОД!D2374,Услуги!F:F,СВОД!F2374)+SUMIFS(Услуги!W:W,Услуги!D:D,СВОД!D2374,Услуги!F:F,СВОД!F2374)+SUMIFS(Услуги!AB:AB,Услуги!D:D,СВОД!D2374,Услуги!F:F,СВОД!F2374)+SUMIFS(Услуги!AG:AG,Услуги!D:D,СВОД!D2374,Услуги!F:F,СВОД!F2374)+SUMIFS(Услуги!AL:AL,Услуги!D:D,СВОД!D2374,Услуги!F:F,СВОД!F2374)+SUMIFS(Услуги!AQ:AQ,Услуги!D:D,СВОД!D2374,Услуги!F:F,СВОД!F2374)</f>
        <v>0</v>
      </c>
      <c r="N2374" s="337">
        <f>SUMIFS('Скорая мед.помощь'!I:I,'Скорая мед.помощь'!D:D,СВОД!D2374,'Скорая мед.помощь'!F:F,СВОД!F2374)</f>
        <v>0</v>
      </c>
      <c r="O2374" s="338">
        <f>SUMIFS(Поликлиника!BF:BF,Поликлиника!D:D,СВОД!D2374,Поликлиника!F:F,СВОД!F2374)</f>
        <v>0</v>
      </c>
      <c r="P2374" s="339">
        <f>SUMIFS('Круглосуточный стационар'!O:O,'Круглосуточный стационар'!D:D,СВОД!D2374,'Круглосуточный стационар'!F:F,СВОД!F2374,'Круглосуточный стационар'!H:H,"-")+SUMIFS(ВМП!O:O,ВМП!D:D,СВОД!D2374,ВМП!F:F,СВОД!F2374,ВМП!H:H,"-")+SUMIFS('Дневной стационар'!O:O,'Дневной стационар'!D:D,СВОД!D2374,'Дневной стационар'!F:F,СВОД!F2374,'Дневной стационар'!H:H,"-")+SUMIFS(ЭКО!M:M,ЭКО!D:D,СВОД!D2374,ЭКО!F:F,СВОД!F2374)+SUMIFS(Диализ!M:M,Диализ!D:D,СВОД!D2374,Диализ!F:F,СВОД!F2374)+SUMIFS('Скорая мед.помощь'!N:N,'Скорая мед.помощь'!D:D,СВОД!D2374,'Скорая мед.помощь'!F:F,СВОД!F2374)+SUMIFS(Услуги!AV:AV,Услуги!D:D,СВОД!D2374,Услуги!F:F,СВОД!F2374)+SUMIFS(Поликлиника!BK:BK,Поликлиника!D:D,СВОД!D2374,Поликлиника!F:F,СВОД!F2374)</f>
        <v>0</v>
      </c>
      <c r="Q2374" s="336">
        <f>SUMIFS(Сверхбаза!L:L,Сверхбаза!C:C,СВОД!D2374,Сверхбаза!E:E,СВОД!F2374)+SUMIFS(Сверхбаза!N:N,Сверхбаза!C:C,СВОД!D2374,Сверхбаза!E:E,СВОД!F2374)</f>
        <v>0</v>
      </c>
      <c r="R2374" s="337">
        <f>SUMIFS(Сверхбаза!P:P,Сверхбаза!C:C,СВОД!D2374,Сверхбаза!E:E,СВОД!F2374)</f>
        <v>0</v>
      </c>
      <c r="S2374" s="337">
        <f>SUMIFS(Сверхбаза!R:R,Сверхбаза!C:C,СВОД!D2374,Сверхбаза!E:E,СВОД!F2374)</f>
        <v>0</v>
      </c>
      <c r="T2374" s="337">
        <f>SUMIFS(Сверхбаза!Q:Q,Сверхбаза!C:C,СВОД!D2374,Сверхбаза!E:E,СВОД!F2374)</f>
        <v>0</v>
      </c>
      <c r="U2374" s="337">
        <f>SUMIFS(Сверхбаза!S:S,Сверхбаза!C:C,СВОД!D2374,Сверхбаза!E:E,СВОД!F2374)</f>
        <v>0</v>
      </c>
      <c r="V2374" s="339">
        <f>SUMIFS(Сверхбаза!G:G,Сверхбаза!C:C,СВОД!D2374,Сверхбаза!E:E,СВОД!F2374)</f>
        <v>0</v>
      </c>
    </row>
    <row r="2375" spans="1:22" outlineLevel="2" x14ac:dyDescent="0.2">
      <c r="A2375" s="33" t="s">
        <v>10</v>
      </c>
      <c r="B2375" s="9">
        <v>3</v>
      </c>
      <c r="C2375" s="10">
        <v>503809</v>
      </c>
      <c r="D2375" s="273">
        <v>380901</v>
      </c>
      <c r="E2375" s="81" t="s">
        <v>2848</v>
      </c>
      <c r="F2375" s="81">
        <v>2</v>
      </c>
      <c r="G2375" s="82" t="s">
        <v>135</v>
      </c>
      <c r="H2375" s="336">
        <f>SUMIFS('Круглосуточный стационар'!J:J,'Круглосуточный стационар'!D:D,СВОД!D2375,'Круглосуточный стационар'!H:H,"-",'Круглосуточный стационар'!F:F,СВОД!F2375)+SUMIFS(ВМП!J:J,ВМП!D:D,СВОД!D2375,ВМП!H:H,"-",ВМП!F:F,СВОД!F2375)+SUMIFS('Дневной стационар'!J:J,'Дневной стационар'!D:D,СВОД!D2375,'Дневной стационар'!H:H,"-",'Дневной стационар'!F:F,СВОД!F2375)+SUMIFS(ЭКО!H:H,ЭКО!D:D,СВОД!D2375,ЭКО!F:F,СВОД!F2375)+SUMIFS(Диализ!H:H,Диализ!D:D,СВОД!D2375,Диализ!F:F,СВОД!F2375)</f>
        <v>101</v>
      </c>
      <c r="I2375" s="337">
        <f>SUMIFS(Поликлиника!H:H,Поликлиника!D:D,СВОД!D2375,Поликлиника!F:F,СВОД!F2375)</f>
        <v>0</v>
      </c>
      <c r="J2375" s="337">
        <f>SUMIFS(Поликлиника!AQ:AQ,Поликлиника!D:D,СВОД!D2375,Поликлиника!F:F,СВОД!F2375)</f>
        <v>0</v>
      </c>
      <c r="K2375" s="337">
        <f>SUMIFS(Поликлиника!AV:AV,Поликлиника!D:D,СВОД!D2375,Поликлиника!F:F,СВОД!F2375)</f>
        <v>0</v>
      </c>
      <c r="L2375" s="337">
        <f>SUMIFS(Поликлиника!BA:BA,Поликлиника!D:D,СВОД!D2375,Поликлиника!F:F,СВОД!F2375)</f>
        <v>0</v>
      </c>
      <c r="M2375" s="337">
        <f>SUMIFS(Услуги!H:H,Услуги!D:D,СВОД!D2375,Услуги!F:F,СВОД!F2375)+SUMIFS(Услуги!M:M,Услуги!D:D,СВОД!D2375,Услуги!F:F,СВОД!F2375)+SUMIFS(Услуги!R:R,Услуги!D:D,СВОД!D2375,Услуги!F:F,СВОД!F2375)+SUMIFS(Услуги!W:W,Услуги!D:D,СВОД!D2375,Услуги!F:F,СВОД!F2375)+SUMIFS(Услуги!AB:AB,Услуги!D:D,СВОД!D2375,Услуги!F:F,СВОД!F2375)+SUMIFS(Услуги!AG:AG,Услуги!D:D,СВОД!D2375,Услуги!F:F,СВОД!F2375)+SUMIFS(Услуги!AL:AL,Услуги!D:D,СВОД!D2375,Услуги!F:F,СВОД!F2375)+SUMIFS(Услуги!AQ:AQ,Услуги!D:D,СВОД!D2375,Услуги!F:F,СВОД!F2375)</f>
        <v>0</v>
      </c>
      <c r="N2375" s="337">
        <f>SUMIFS('Скорая мед.помощь'!I:I,'Скорая мед.помощь'!D:D,СВОД!D2375,'Скорая мед.помощь'!F:F,СВОД!F2375)</f>
        <v>0</v>
      </c>
      <c r="O2375" s="338">
        <f>SUMIFS(Поликлиника!BF:BF,Поликлиника!D:D,СВОД!D2375,Поликлиника!F:F,СВОД!F2375)</f>
        <v>0</v>
      </c>
      <c r="P2375" s="339">
        <f>SUMIFS('Круглосуточный стационар'!O:O,'Круглосуточный стационар'!D:D,СВОД!D2375,'Круглосуточный стационар'!F:F,СВОД!F2375,'Круглосуточный стационар'!H:H,"-")+SUMIFS(ВМП!O:O,ВМП!D:D,СВОД!D2375,ВМП!F:F,СВОД!F2375,ВМП!H:H,"-")+SUMIFS('Дневной стационар'!O:O,'Дневной стационар'!D:D,СВОД!D2375,'Дневной стационар'!F:F,СВОД!F2375,'Дневной стационар'!H:H,"-")+SUMIFS(ЭКО!M:M,ЭКО!D:D,СВОД!D2375,ЭКО!F:F,СВОД!F2375)+SUMIFS(Диализ!M:M,Диализ!D:D,СВОД!D2375,Диализ!F:F,СВОД!F2375)+SUMIFS('Скорая мед.помощь'!N:N,'Скорая мед.помощь'!D:D,СВОД!D2375,'Скорая мед.помощь'!F:F,СВОД!F2375)+SUMIFS(Услуги!AV:AV,Услуги!D:D,СВОД!D2375,Услуги!F:F,СВОД!F2375)+SUMIFS(Поликлиника!BK:BK,Поликлиника!D:D,СВОД!D2375,Поликлиника!F:F,СВОД!F2375)</f>
        <v>1312.0392400000001</v>
      </c>
      <c r="Q2375" s="336">
        <f>SUMIFS(Сверхбаза!L:L,Сверхбаза!C:C,СВОД!D2375,Сверхбаза!E:E,СВОД!F2375)+SUMIFS(Сверхбаза!N:N,Сверхбаза!C:C,СВОД!D2375,Сверхбаза!E:E,СВОД!F2375)</f>
        <v>0</v>
      </c>
      <c r="R2375" s="337">
        <f>SUMIFS(Сверхбаза!P:P,Сверхбаза!C:C,СВОД!D2375,Сверхбаза!E:E,СВОД!F2375)</f>
        <v>0</v>
      </c>
      <c r="S2375" s="337">
        <f>SUMIFS(Сверхбаза!R:R,Сверхбаза!C:C,СВОД!D2375,Сверхбаза!E:E,СВОД!F2375)</f>
        <v>0</v>
      </c>
      <c r="T2375" s="337">
        <f>SUMIFS(Сверхбаза!Q:Q,Сверхбаза!C:C,СВОД!D2375,Сверхбаза!E:E,СВОД!F2375)</f>
        <v>0</v>
      </c>
      <c r="U2375" s="337">
        <f>SUMIFS(Сверхбаза!S:S,Сверхбаза!C:C,СВОД!D2375,Сверхбаза!E:E,СВОД!F2375)</f>
        <v>0</v>
      </c>
      <c r="V2375" s="339">
        <f>SUMIFS(Сверхбаза!G:G,Сверхбаза!C:C,СВОД!D2375,Сверхбаза!E:E,СВОД!F2375)</f>
        <v>0</v>
      </c>
    </row>
    <row r="2376" spans="1:22" ht="25.5" outlineLevel="2" x14ac:dyDescent="0.2">
      <c r="A2376" s="33" t="s">
        <v>10</v>
      </c>
      <c r="B2376" s="9">
        <v>3</v>
      </c>
      <c r="C2376" s="10">
        <v>503809</v>
      </c>
      <c r="D2376" s="273">
        <v>380901</v>
      </c>
      <c r="E2376" s="81" t="s">
        <v>2848</v>
      </c>
      <c r="F2376" s="81">
        <v>6</v>
      </c>
      <c r="G2376" s="82" t="s">
        <v>860</v>
      </c>
      <c r="H2376" s="336">
        <f>SUMIFS('Круглосуточный стационар'!J:J,'Круглосуточный стационар'!D:D,СВОД!D2376,'Круглосуточный стационар'!H:H,"-",'Круглосуточный стационар'!F:F,СВОД!F2376)+SUMIFS(ВМП!J:J,ВМП!D:D,СВОД!D2376,ВМП!H:H,"-",ВМП!F:F,СВОД!F2376)+SUMIFS('Дневной стационар'!J:J,'Дневной стационар'!D:D,СВОД!D2376,'Дневной стационар'!H:H,"-",'Дневной стационар'!F:F,СВОД!F2376)+SUMIFS(ЭКО!H:H,ЭКО!D:D,СВОД!D2376,ЭКО!F:F,СВОД!F2376)+SUMIFS(Диализ!H:H,Диализ!D:D,СВОД!D2376,Диализ!F:F,СВОД!F2376)</f>
        <v>0</v>
      </c>
      <c r="I2376" s="337">
        <f>SUMIFS(Поликлиника!H:H,Поликлиника!D:D,СВОД!D2376,Поликлиника!F:F,СВОД!F2376)</f>
        <v>0</v>
      </c>
      <c r="J2376" s="337">
        <f>SUMIFS(Поликлиника!AQ:AQ,Поликлиника!D:D,СВОД!D2376,Поликлиника!F:F,СВОД!F2376)</f>
        <v>0</v>
      </c>
      <c r="K2376" s="337">
        <f>SUMIFS(Поликлиника!AV:AV,Поликлиника!D:D,СВОД!D2376,Поликлиника!F:F,СВОД!F2376)</f>
        <v>0</v>
      </c>
      <c r="L2376" s="337">
        <f>SUMIFS(Поликлиника!BA:BA,Поликлиника!D:D,СВОД!D2376,Поликлиника!F:F,СВОД!F2376)</f>
        <v>0</v>
      </c>
      <c r="M2376" s="337">
        <f>SUMIFS(Услуги!H:H,Услуги!D:D,СВОД!D2376,Услуги!F:F,СВОД!F2376)+SUMIFS(Услуги!M:M,Услуги!D:D,СВОД!D2376,Услуги!F:F,СВОД!F2376)+SUMIFS(Услуги!R:R,Услуги!D:D,СВОД!D2376,Услуги!F:F,СВОД!F2376)+SUMIFS(Услуги!W:W,Услуги!D:D,СВОД!D2376,Услуги!F:F,СВОД!F2376)+SUMIFS(Услуги!AB:AB,Услуги!D:D,СВОД!D2376,Услуги!F:F,СВОД!F2376)+SUMIFS(Услуги!AG:AG,Услуги!D:D,СВОД!D2376,Услуги!F:F,СВОД!F2376)+SUMIFS(Услуги!AL:AL,Услуги!D:D,СВОД!D2376,Услуги!F:F,СВОД!F2376)+SUMIFS(Услуги!AQ:AQ,Услуги!D:D,СВОД!D2376,Услуги!F:F,СВОД!F2376)</f>
        <v>0</v>
      </c>
      <c r="N2376" s="337">
        <f>SUMIFS('Скорая мед.помощь'!I:I,'Скорая мед.помощь'!D:D,СВОД!D2376,'Скорая мед.помощь'!F:F,СВОД!F2376)</f>
        <v>0</v>
      </c>
      <c r="O2376" s="338">
        <f>SUMIFS(Поликлиника!BF:BF,Поликлиника!D:D,СВОД!D2376,Поликлиника!F:F,СВОД!F2376)</f>
        <v>0</v>
      </c>
      <c r="P2376" s="339">
        <f>SUMIFS('Круглосуточный стационар'!O:O,'Круглосуточный стационар'!D:D,СВОД!D2376,'Круглосуточный стационар'!F:F,СВОД!F2376,'Круглосуточный стационар'!H:H,"-")+SUMIFS(ВМП!O:O,ВМП!D:D,СВОД!D2376,ВМП!F:F,СВОД!F2376,ВМП!H:H,"-")+SUMIFS('Дневной стационар'!O:O,'Дневной стационар'!D:D,СВОД!D2376,'Дневной стационар'!F:F,СВОД!F2376,'Дневной стационар'!H:H,"-")+SUMIFS(ЭКО!M:M,ЭКО!D:D,СВОД!D2376,ЭКО!F:F,СВОД!F2376)+SUMIFS(Диализ!M:M,Диализ!D:D,СВОД!D2376,Диализ!F:F,СВОД!F2376)+SUMIFS('Скорая мед.помощь'!N:N,'Скорая мед.помощь'!D:D,СВОД!D2376,'Скорая мед.помощь'!F:F,СВОД!F2376)+SUMIFS(Услуги!AV:AV,Услуги!D:D,СВОД!D2376,Услуги!F:F,СВОД!F2376)+SUMIFS(Поликлиника!BK:BK,Поликлиника!D:D,СВОД!D2376,Поликлиника!F:F,СВОД!F2376)</f>
        <v>0</v>
      </c>
      <c r="Q2376" s="336">
        <f>SUMIFS(Сверхбаза!L:L,Сверхбаза!C:C,СВОД!D2376,Сверхбаза!E:E,СВОД!F2376)+SUMIFS(Сверхбаза!N:N,Сверхбаза!C:C,СВОД!D2376,Сверхбаза!E:E,СВОД!F2376)</f>
        <v>0</v>
      </c>
      <c r="R2376" s="337">
        <f>SUMIFS(Сверхбаза!P:P,Сверхбаза!C:C,СВОД!D2376,Сверхбаза!E:E,СВОД!F2376)</f>
        <v>0</v>
      </c>
      <c r="S2376" s="337">
        <f>SUMIFS(Сверхбаза!R:R,Сверхбаза!C:C,СВОД!D2376,Сверхбаза!E:E,СВОД!F2376)</f>
        <v>0</v>
      </c>
      <c r="T2376" s="337">
        <f>SUMIFS(Сверхбаза!Q:Q,Сверхбаза!C:C,СВОД!D2376,Сверхбаза!E:E,СВОД!F2376)</f>
        <v>0</v>
      </c>
      <c r="U2376" s="337">
        <f>SUMIFS(Сверхбаза!S:S,Сверхбаза!C:C,СВОД!D2376,Сверхбаза!E:E,СВОД!F2376)</f>
        <v>0</v>
      </c>
      <c r="V2376" s="339">
        <f>SUMIFS(Сверхбаза!G:G,Сверхбаза!C:C,СВОД!D2376,Сверхбаза!E:E,СВОД!F2376)</f>
        <v>0</v>
      </c>
    </row>
    <row r="2377" spans="1:22" ht="25.5" outlineLevel="2" x14ac:dyDescent="0.2">
      <c r="A2377" s="33" t="s">
        <v>10</v>
      </c>
      <c r="B2377" s="9">
        <v>3</v>
      </c>
      <c r="C2377" s="10">
        <v>503809</v>
      </c>
      <c r="D2377" s="273">
        <v>380901</v>
      </c>
      <c r="E2377" s="81" t="s">
        <v>2848</v>
      </c>
      <c r="F2377" s="81">
        <v>3</v>
      </c>
      <c r="G2377" s="82" t="s">
        <v>136</v>
      </c>
      <c r="H2377" s="336">
        <f>SUMIFS('Круглосуточный стационар'!J:J,'Круглосуточный стационар'!D:D,СВОД!D2377,'Круглосуточный стационар'!H:H,"-",'Круглосуточный стационар'!F:F,СВОД!F2377)+SUMIFS(ВМП!J:J,ВМП!D:D,СВОД!D2377,ВМП!H:H,"-",ВМП!F:F,СВОД!F2377)+SUMIFS('Дневной стационар'!J:J,'Дневной стационар'!D:D,СВОД!D2377,'Дневной стационар'!H:H,"-",'Дневной стационар'!F:F,СВОД!F2377)+SUMIFS(ЭКО!H:H,ЭКО!D:D,СВОД!D2377,ЭКО!F:F,СВОД!F2377)+SUMIFS(Диализ!H:H,Диализ!D:D,СВОД!D2377,Диализ!F:F,СВОД!F2377)</f>
        <v>0</v>
      </c>
      <c r="I2377" s="337">
        <f>SUMIFS(Поликлиника!H:H,Поликлиника!D:D,СВОД!D2377,Поликлиника!F:F,СВОД!F2377)</f>
        <v>0</v>
      </c>
      <c r="J2377" s="337">
        <f>SUMIFS(Поликлиника!AQ:AQ,Поликлиника!D:D,СВОД!D2377,Поликлиника!F:F,СВОД!F2377)</f>
        <v>0</v>
      </c>
      <c r="K2377" s="337">
        <f>SUMIFS(Поликлиника!AV:AV,Поликлиника!D:D,СВОД!D2377,Поликлиника!F:F,СВОД!F2377)</f>
        <v>0</v>
      </c>
      <c r="L2377" s="337">
        <f>SUMIFS(Поликлиника!BA:BA,Поликлиника!D:D,СВОД!D2377,Поликлиника!F:F,СВОД!F2377)</f>
        <v>100</v>
      </c>
      <c r="M2377" s="337">
        <f>SUMIFS(Услуги!H:H,Услуги!D:D,СВОД!D2377,Услуги!F:F,СВОД!F2377)+SUMIFS(Услуги!M:M,Услуги!D:D,СВОД!D2377,Услуги!F:F,СВОД!F2377)+SUMIFS(Услуги!R:R,Услуги!D:D,СВОД!D2377,Услуги!F:F,СВОД!F2377)+SUMIFS(Услуги!W:W,Услуги!D:D,СВОД!D2377,Услуги!F:F,СВОД!F2377)+SUMIFS(Услуги!AB:AB,Услуги!D:D,СВОД!D2377,Услуги!F:F,СВОД!F2377)+SUMIFS(Услуги!AG:AG,Услуги!D:D,СВОД!D2377,Услуги!F:F,СВОД!F2377)+SUMIFS(Услуги!AL:AL,Услуги!D:D,СВОД!D2377,Услуги!F:F,СВОД!F2377)+SUMIFS(Услуги!AQ:AQ,Услуги!D:D,СВОД!D2377,Услуги!F:F,СВОД!F2377)</f>
        <v>0</v>
      </c>
      <c r="N2377" s="337">
        <f>SUMIFS('Скорая мед.помощь'!I:I,'Скорая мед.помощь'!D:D,СВОД!D2377,'Скорая мед.помощь'!F:F,СВОД!F2377)</f>
        <v>0</v>
      </c>
      <c r="O2377" s="338">
        <f>SUMIFS(Поликлиника!BF:BF,Поликлиника!D:D,СВОД!D2377,Поликлиника!F:F,СВОД!F2377)</f>
        <v>0</v>
      </c>
      <c r="P2377" s="339">
        <f>SUMIFS('Круглосуточный стационар'!O:O,'Круглосуточный стационар'!D:D,СВОД!D2377,'Круглосуточный стационар'!F:F,СВОД!F2377,'Круглосуточный стационар'!H:H,"-")+SUMIFS(ВМП!O:O,ВМП!D:D,СВОД!D2377,ВМП!F:F,СВОД!F2377,ВМП!H:H,"-")+SUMIFS('Дневной стационар'!O:O,'Дневной стационар'!D:D,СВОД!D2377,'Дневной стационар'!F:F,СВОД!F2377,'Дневной стационар'!H:H,"-")+SUMIFS(ЭКО!M:M,ЭКО!D:D,СВОД!D2377,ЭКО!F:F,СВОД!F2377)+SUMIFS(Диализ!M:M,Диализ!D:D,СВОД!D2377,Диализ!F:F,СВОД!F2377)+SUMIFS('Скорая мед.помощь'!N:N,'Скорая мед.помощь'!D:D,СВОД!D2377,'Скорая мед.помощь'!F:F,СВОД!F2377)+SUMIFS(Услуги!AV:AV,Услуги!D:D,СВОД!D2377,Услуги!F:F,СВОД!F2377)+SUMIFS(Поликлиника!BK:BK,Поликлиника!D:D,СВОД!D2377,Поликлиника!F:F,СВОД!F2377)</f>
        <v>50</v>
      </c>
      <c r="Q2377" s="336">
        <f>SUMIFS(Сверхбаза!L:L,Сверхбаза!C:C,СВОД!D2377,Сверхбаза!E:E,СВОД!F2377)+SUMIFS(Сверхбаза!N:N,Сверхбаза!C:C,СВОД!D2377,Сверхбаза!E:E,СВОД!F2377)</f>
        <v>0</v>
      </c>
      <c r="R2377" s="337">
        <f>SUMIFS(Сверхбаза!P:P,Сверхбаза!C:C,СВОД!D2377,Сверхбаза!E:E,СВОД!F2377)</f>
        <v>0</v>
      </c>
      <c r="S2377" s="337">
        <f>SUMIFS(Сверхбаза!R:R,Сверхбаза!C:C,СВОД!D2377,Сверхбаза!E:E,СВОД!F2377)</f>
        <v>0</v>
      </c>
      <c r="T2377" s="337">
        <f>SUMIFS(Сверхбаза!Q:Q,Сверхбаза!C:C,СВОД!D2377,Сверхбаза!E:E,СВОД!F2377)</f>
        <v>0</v>
      </c>
      <c r="U2377" s="337">
        <f>SUMIFS(Сверхбаза!S:S,Сверхбаза!C:C,СВОД!D2377,Сверхбаза!E:E,СВОД!F2377)</f>
        <v>0</v>
      </c>
      <c r="V2377" s="339">
        <f>SUMIFS(Сверхбаза!G:G,Сверхбаза!C:C,СВОД!D2377,Сверхбаза!E:E,СВОД!F2377)</f>
        <v>0</v>
      </c>
    </row>
    <row r="2378" spans="1:22" outlineLevel="2" x14ac:dyDescent="0.2">
      <c r="A2378" s="33" t="s">
        <v>10</v>
      </c>
      <c r="B2378" s="9">
        <v>3</v>
      </c>
      <c r="C2378" s="10">
        <v>503809</v>
      </c>
      <c r="D2378" s="273">
        <v>380901</v>
      </c>
      <c r="E2378" s="81" t="s">
        <v>2848</v>
      </c>
      <c r="F2378" s="81">
        <v>7</v>
      </c>
      <c r="G2378" s="82" t="s">
        <v>861</v>
      </c>
      <c r="H2378" s="336">
        <f>SUMIFS('Круглосуточный стационар'!J:J,'Круглосуточный стационар'!D:D,СВОД!D2378,'Круглосуточный стационар'!H:H,"-",'Круглосуточный стационар'!F:F,СВОД!F2378)+SUMIFS(ВМП!J:J,ВМП!D:D,СВОД!D2378,ВМП!H:H,"-",ВМП!F:F,СВОД!F2378)+SUMIFS('Дневной стационар'!J:J,'Дневной стационар'!D:D,СВОД!D2378,'Дневной стационар'!H:H,"-",'Дневной стационар'!F:F,СВОД!F2378)+SUMIFS(ЭКО!H:H,ЭКО!D:D,СВОД!D2378,ЭКО!F:F,СВОД!F2378)+SUMIFS(Диализ!H:H,Диализ!D:D,СВОД!D2378,Диализ!F:F,СВОД!F2378)</f>
        <v>0</v>
      </c>
      <c r="I2378" s="337">
        <f>SUMIFS(Поликлиника!H:H,Поликлиника!D:D,СВОД!D2378,Поликлиника!F:F,СВОД!F2378)</f>
        <v>0</v>
      </c>
      <c r="J2378" s="337">
        <f>SUMIFS(Поликлиника!AQ:AQ,Поликлиника!D:D,СВОД!D2378,Поликлиника!F:F,СВОД!F2378)</f>
        <v>0</v>
      </c>
      <c r="K2378" s="337">
        <f>SUMIFS(Поликлиника!AV:AV,Поликлиника!D:D,СВОД!D2378,Поликлиника!F:F,СВОД!F2378)</f>
        <v>0</v>
      </c>
      <c r="L2378" s="337">
        <f>SUMIFS(Поликлиника!BA:BA,Поликлиника!D:D,СВОД!D2378,Поликлиника!F:F,СВОД!F2378)</f>
        <v>0</v>
      </c>
      <c r="M2378" s="337">
        <f>SUMIFS(Услуги!H:H,Услуги!D:D,СВОД!D2378,Услуги!F:F,СВОД!F2378)+SUMIFS(Услуги!M:M,Услуги!D:D,СВОД!D2378,Услуги!F:F,СВОД!F2378)+SUMIFS(Услуги!R:R,Услуги!D:D,СВОД!D2378,Услуги!F:F,СВОД!F2378)+SUMIFS(Услуги!W:W,Услуги!D:D,СВОД!D2378,Услуги!F:F,СВОД!F2378)+SUMIFS(Услуги!AB:AB,Услуги!D:D,СВОД!D2378,Услуги!F:F,СВОД!F2378)+SUMIFS(Услуги!AG:AG,Услуги!D:D,СВОД!D2378,Услуги!F:F,СВОД!F2378)+SUMIFS(Услуги!AL:AL,Услуги!D:D,СВОД!D2378,Услуги!F:F,СВОД!F2378)+SUMIFS(Услуги!AQ:AQ,Услуги!D:D,СВОД!D2378,Услуги!F:F,СВОД!F2378)</f>
        <v>0</v>
      </c>
      <c r="N2378" s="337">
        <f>SUMIFS('Скорая мед.помощь'!I:I,'Скорая мед.помощь'!D:D,СВОД!D2378,'Скорая мед.помощь'!F:F,СВОД!F2378)</f>
        <v>0</v>
      </c>
      <c r="O2378" s="338">
        <f>SUMIFS(Поликлиника!BF:BF,Поликлиника!D:D,СВОД!D2378,Поликлиника!F:F,СВОД!F2378)</f>
        <v>0</v>
      </c>
      <c r="P2378" s="339">
        <f>SUMIFS('Круглосуточный стационар'!O:O,'Круглосуточный стационар'!D:D,СВОД!D2378,'Круглосуточный стационар'!F:F,СВОД!F2378,'Круглосуточный стационар'!H:H,"-")+SUMIFS(ВМП!O:O,ВМП!D:D,СВОД!D2378,ВМП!F:F,СВОД!F2378,ВМП!H:H,"-")+SUMIFS('Дневной стационар'!O:O,'Дневной стационар'!D:D,СВОД!D2378,'Дневной стационар'!F:F,СВОД!F2378,'Дневной стационар'!H:H,"-")+SUMIFS(ЭКО!M:M,ЭКО!D:D,СВОД!D2378,ЭКО!F:F,СВОД!F2378)+SUMIFS(Диализ!M:M,Диализ!D:D,СВОД!D2378,Диализ!F:F,СВОД!F2378)+SUMIFS('Скорая мед.помощь'!N:N,'Скорая мед.помощь'!D:D,СВОД!D2378,'Скорая мед.помощь'!F:F,СВОД!F2378)+SUMIFS(Услуги!AV:AV,Услуги!D:D,СВОД!D2378,Услуги!F:F,СВОД!F2378)+SUMIFS(Поликлиника!BK:BK,Поликлиника!D:D,СВОД!D2378,Поликлиника!F:F,СВОД!F2378)</f>
        <v>0</v>
      </c>
      <c r="Q2378" s="336">
        <f>SUMIFS(Сверхбаза!L:L,Сверхбаза!C:C,СВОД!D2378,Сверхбаза!E:E,СВОД!F2378)+SUMIFS(Сверхбаза!N:N,Сверхбаза!C:C,СВОД!D2378,Сверхбаза!E:E,СВОД!F2378)</f>
        <v>0</v>
      </c>
      <c r="R2378" s="337">
        <f>SUMIFS(Сверхбаза!P:P,Сверхбаза!C:C,СВОД!D2378,Сверхбаза!E:E,СВОД!F2378)</f>
        <v>0</v>
      </c>
      <c r="S2378" s="337">
        <f>SUMIFS(Сверхбаза!R:R,Сверхбаза!C:C,СВОД!D2378,Сверхбаза!E:E,СВОД!F2378)</f>
        <v>0</v>
      </c>
      <c r="T2378" s="337">
        <f>SUMIFS(Сверхбаза!Q:Q,Сверхбаза!C:C,СВОД!D2378,Сверхбаза!E:E,СВОД!F2378)</f>
        <v>0</v>
      </c>
      <c r="U2378" s="337">
        <f>SUMIFS(Сверхбаза!S:S,Сверхбаза!C:C,СВОД!D2378,Сверхбаза!E:E,СВОД!F2378)</f>
        <v>0</v>
      </c>
      <c r="V2378" s="339">
        <f>SUMIFS(Сверхбаза!G:G,Сверхбаза!C:C,СВОД!D2378,Сверхбаза!E:E,СВОД!F2378)</f>
        <v>0</v>
      </c>
    </row>
    <row r="2379" spans="1:22" outlineLevel="2" x14ac:dyDescent="0.2">
      <c r="A2379" s="33" t="s">
        <v>10</v>
      </c>
      <c r="B2379" s="9">
        <v>3</v>
      </c>
      <c r="C2379" s="10">
        <v>503809</v>
      </c>
      <c r="D2379" s="273">
        <v>380901</v>
      </c>
      <c r="E2379" s="81" t="s">
        <v>2848</v>
      </c>
      <c r="F2379" s="81">
        <v>70</v>
      </c>
      <c r="G2379" s="82" t="s">
        <v>862</v>
      </c>
      <c r="H2379" s="336">
        <f>SUMIFS('Круглосуточный стационар'!J:J,'Круглосуточный стационар'!D:D,СВОД!D2379,'Круглосуточный стационар'!H:H,"-",'Круглосуточный стационар'!F:F,СВОД!F2379)+SUMIFS(ВМП!J:J,ВМП!D:D,СВОД!D2379,ВМП!H:H,"-",ВМП!F:F,СВОД!F2379)+SUMIFS('Дневной стационар'!J:J,'Дневной стационар'!D:D,СВОД!D2379,'Дневной стационар'!H:H,"-",'Дневной стационар'!F:F,СВОД!F2379)+SUMIFS(ЭКО!H:H,ЭКО!D:D,СВОД!D2379,ЭКО!F:F,СВОД!F2379)+SUMIFS(Диализ!H:H,Диализ!D:D,СВОД!D2379,Диализ!F:F,СВОД!F2379)</f>
        <v>0</v>
      </c>
      <c r="I2379" s="337">
        <f>SUMIFS(Поликлиника!H:H,Поликлиника!D:D,СВОД!D2379,Поликлиника!F:F,СВОД!F2379)</f>
        <v>0</v>
      </c>
      <c r="J2379" s="337">
        <f>SUMIFS(Поликлиника!AQ:AQ,Поликлиника!D:D,СВОД!D2379,Поликлиника!F:F,СВОД!F2379)</f>
        <v>0</v>
      </c>
      <c r="K2379" s="337">
        <f>SUMIFS(Поликлиника!AV:AV,Поликлиника!D:D,СВОД!D2379,Поликлиника!F:F,СВОД!F2379)</f>
        <v>0</v>
      </c>
      <c r="L2379" s="337">
        <f>SUMIFS(Поликлиника!BA:BA,Поликлиника!D:D,СВОД!D2379,Поликлиника!F:F,СВОД!F2379)</f>
        <v>0</v>
      </c>
      <c r="M2379" s="337">
        <f>SUMIFS(Услуги!H:H,Услуги!D:D,СВОД!D2379,Услуги!F:F,СВОД!F2379)+SUMIFS(Услуги!M:M,Услуги!D:D,СВОД!D2379,Услуги!F:F,СВОД!F2379)+SUMIFS(Услуги!R:R,Услуги!D:D,СВОД!D2379,Услуги!F:F,СВОД!F2379)+SUMIFS(Услуги!W:W,Услуги!D:D,СВОД!D2379,Услуги!F:F,СВОД!F2379)+SUMIFS(Услуги!AB:AB,Услуги!D:D,СВОД!D2379,Услуги!F:F,СВОД!F2379)+SUMIFS(Услуги!AG:AG,Услуги!D:D,СВОД!D2379,Услуги!F:F,СВОД!F2379)+SUMIFS(Услуги!AL:AL,Услуги!D:D,СВОД!D2379,Услуги!F:F,СВОД!F2379)+SUMIFS(Услуги!AQ:AQ,Услуги!D:D,СВОД!D2379,Услуги!F:F,СВОД!F2379)</f>
        <v>0</v>
      </c>
      <c r="N2379" s="337">
        <f>SUMIFS('Скорая мед.помощь'!I:I,'Скорая мед.помощь'!D:D,СВОД!D2379,'Скорая мед.помощь'!F:F,СВОД!F2379)</f>
        <v>0</v>
      </c>
      <c r="O2379" s="338">
        <f>SUMIFS(Поликлиника!BF:BF,Поликлиника!D:D,СВОД!D2379,Поликлиника!F:F,СВОД!F2379)</f>
        <v>0</v>
      </c>
      <c r="P2379" s="339">
        <f>SUMIFS('Круглосуточный стационар'!O:O,'Круглосуточный стационар'!D:D,СВОД!D2379,'Круглосуточный стационар'!F:F,СВОД!F2379,'Круглосуточный стационар'!H:H,"-")+SUMIFS(ВМП!O:O,ВМП!D:D,СВОД!D2379,ВМП!F:F,СВОД!F2379,ВМП!H:H,"-")+SUMIFS('Дневной стационар'!O:O,'Дневной стационар'!D:D,СВОД!D2379,'Дневной стационар'!F:F,СВОД!F2379,'Дневной стационар'!H:H,"-")+SUMIFS(ЭКО!M:M,ЭКО!D:D,СВОД!D2379,ЭКО!F:F,СВОД!F2379)+SUMIFS(Диализ!M:M,Диализ!D:D,СВОД!D2379,Диализ!F:F,СВОД!F2379)+SUMIFS('Скорая мед.помощь'!N:N,'Скорая мед.помощь'!D:D,СВОД!D2379,'Скорая мед.помощь'!F:F,СВОД!F2379)+SUMIFS(Услуги!AV:AV,Услуги!D:D,СВОД!D2379,Услуги!F:F,СВОД!F2379)+SUMIFS(Поликлиника!BK:BK,Поликлиника!D:D,СВОД!D2379,Поликлиника!F:F,СВОД!F2379)</f>
        <v>0</v>
      </c>
      <c r="Q2379" s="336">
        <f>SUMIFS(Сверхбаза!L:L,Сверхбаза!C:C,СВОД!D2379,Сверхбаза!E:E,СВОД!F2379)+SUMIFS(Сверхбаза!N:N,Сверхбаза!C:C,СВОД!D2379,Сверхбаза!E:E,СВОД!F2379)</f>
        <v>0</v>
      </c>
      <c r="R2379" s="337">
        <f>SUMIFS(Сверхбаза!P:P,Сверхбаза!C:C,СВОД!D2379,Сверхбаза!E:E,СВОД!F2379)</f>
        <v>0</v>
      </c>
      <c r="S2379" s="337">
        <f>SUMIFS(Сверхбаза!R:R,Сверхбаза!C:C,СВОД!D2379,Сверхбаза!E:E,СВОД!F2379)</f>
        <v>0</v>
      </c>
      <c r="T2379" s="337">
        <f>SUMIFS(Сверхбаза!Q:Q,Сверхбаза!C:C,СВОД!D2379,Сверхбаза!E:E,СВОД!F2379)</f>
        <v>0</v>
      </c>
      <c r="U2379" s="337">
        <f>SUMIFS(Сверхбаза!S:S,Сверхбаза!C:C,СВОД!D2379,Сверхбаза!E:E,СВОД!F2379)</f>
        <v>0</v>
      </c>
      <c r="V2379" s="339">
        <f>SUMIFS(Сверхбаза!G:G,Сверхбаза!C:C,СВОД!D2379,Сверхбаза!E:E,СВОД!F2379)</f>
        <v>0</v>
      </c>
    </row>
    <row r="2380" spans="1:22" outlineLevel="2" x14ac:dyDescent="0.2">
      <c r="A2380" s="33" t="s">
        <v>10</v>
      </c>
      <c r="B2380" s="9">
        <v>3</v>
      </c>
      <c r="C2380" s="10">
        <v>503809</v>
      </c>
      <c r="D2380" s="273">
        <v>380901</v>
      </c>
      <c r="E2380" s="81" t="s">
        <v>2848</v>
      </c>
      <c r="F2380" s="81">
        <v>94</v>
      </c>
      <c r="G2380" s="82" t="s">
        <v>124</v>
      </c>
      <c r="H2380" s="336">
        <f>SUMIFS('Круглосуточный стационар'!J:J,'Круглосуточный стационар'!D:D,СВОД!D2380,'Круглосуточный стационар'!H:H,"-",'Круглосуточный стационар'!F:F,СВОД!F2380)+SUMIFS(ВМП!J:J,ВМП!D:D,СВОД!D2380,ВМП!H:H,"-",ВМП!F:F,СВОД!F2380)+SUMIFS('Дневной стационар'!J:J,'Дневной стационар'!D:D,СВОД!D2380,'Дневной стационар'!H:H,"-",'Дневной стационар'!F:F,СВОД!F2380)+SUMIFS(ЭКО!H:H,ЭКО!D:D,СВОД!D2380,ЭКО!F:F,СВОД!F2380)+SUMIFS(Диализ!H:H,Диализ!D:D,СВОД!D2380,Диализ!F:F,СВОД!F2380)</f>
        <v>0</v>
      </c>
      <c r="I2380" s="337">
        <f>SUMIFS(Поликлиника!H:H,Поликлиника!D:D,СВОД!D2380,Поликлиника!F:F,СВОД!F2380)</f>
        <v>0</v>
      </c>
      <c r="J2380" s="337">
        <f>SUMIFS(Поликлиника!AQ:AQ,Поликлиника!D:D,СВОД!D2380,Поликлиника!F:F,СВОД!F2380)</f>
        <v>0</v>
      </c>
      <c r="K2380" s="337">
        <f>SUMIFS(Поликлиника!AV:AV,Поликлиника!D:D,СВОД!D2380,Поликлиника!F:F,СВОД!F2380)</f>
        <v>0</v>
      </c>
      <c r="L2380" s="337">
        <f>SUMIFS(Поликлиника!BA:BA,Поликлиника!D:D,СВОД!D2380,Поликлиника!F:F,СВОД!F2380)</f>
        <v>0</v>
      </c>
      <c r="M2380" s="337">
        <f>SUMIFS(Услуги!H:H,Услуги!D:D,СВОД!D2380,Услуги!F:F,СВОД!F2380)+SUMIFS(Услуги!M:M,Услуги!D:D,СВОД!D2380,Услуги!F:F,СВОД!F2380)+SUMIFS(Услуги!R:R,Услуги!D:D,СВОД!D2380,Услуги!F:F,СВОД!F2380)+SUMIFS(Услуги!W:W,Услуги!D:D,СВОД!D2380,Услуги!F:F,СВОД!F2380)+SUMIFS(Услуги!AB:AB,Услуги!D:D,СВОД!D2380,Услуги!F:F,СВОД!F2380)+SUMIFS(Услуги!AG:AG,Услуги!D:D,СВОД!D2380,Услуги!F:F,СВОД!F2380)+SUMIFS(Услуги!AL:AL,Услуги!D:D,СВОД!D2380,Услуги!F:F,СВОД!F2380)+SUMIFS(Услуги!AQ:AQ,Услуги!D:D,СВОД!D2380,Услуги!F:F,СВОД!F2380)</f>
        <v>0</v>
      </c>
      <c r="N2380" s="337">
        <f>SUMIFS('Скорая мед.помощь'!I:I,'Скорая мед.помощь'!D:D,СВОД!D2380,'Скорая мед.помощь'!F:F,СВОД!F2380)</f>
        <v>0</v>
      </c>
      <c r="O2380" s="338">
        <f>SUMIFS(Поликлиника!BF:BF,Поликлиника!D:D,СВОД!D2380,Поликлиника!F:F,СВОД!F2380)</f>
        <v>0</v>
      </c>
      <c r="P2380" s="339">
        <f>SUMIFS('Круглосуточный стационар'!O:O,'Круглосуточный стационар'!D:D,СВОД!D2380,'Круглосуточный стационар'!F:F,СВОД!F2380,'Круглосуточный стационар'!H:H,"-")+SUMIFS(ВМП!O:O,ВМП!D:D,СВОД!D2380,ВМП!F:F,СВОД!F2380,ВМП!H:H,"-")+SUMIFS('Дневной стационар'!O:O,'Дневной стационар'!D:D,СВОД!D2380,'Дневной стационар'!F:F,СВОД!F2380,'Дневной стационар'!H:H,"-")+SUMIFS(ЭКО!M:M,ЭКО!D:D,СВОД!D2380,ЭКО!F:F,СВОД!F2380)+SUMIFS(Диализ!M:M,Диализ!D:D,СВОД!D2380,Диализ!F:F,СВОД!F2380)+SUMIFS('Скорая мед.помощь'!N:N,'Скорая мед.помощь'!D:D,СВОД!D2380,'Скорая мед.помощь'!F:F,СВОД!F2380)+SUMIFS(Услуги!AV:AV,Услуги!D:D,СВОД!D2380,Услуги!F:F,СВОД!F2380)+SUMIFS(Поликлиника!BK:BK,Поликлиника!D:D,СВОД!D2380,Поликлиника!F:F,СВОД!F2380)</f>
        <v>0</v>
      </c>
      <c r="Q2380" s="336">
        <f>SUMIFS(Сверхбаза!L:L,Сверхбаза!C:C,СВОД!D2380,Сверхбаза!E:E,СВОД!F2380)+SUMIFS(Сверхбаза!N:N,Сверхбаза!C:C,СВОД!D2380,Сверхбаза!E:E,СВОД!F2380)</f>
        <v>0</v>
      </c>
      <c r="R2380" s="337">
        <f>SUMIFS(Сверхбаза!P:P,Сверхбаза!C:C,СВОД!D2380,Сверхбаза!E:E,СВОД!F2380)</f>
        <v>0</v>
      </c>
      <c r="S2380" s="337">
        <f>SUMIFS(Сверхбаза!R:R,Сверхбаза!C:C,СВОД!D2380,Сверхбаза!E:E,СВОД!F2380)</f>
        <v>0</v>
      </c>
      <c r="T2380" s="337">
        <f>SUMIFS(Сверхбаза!Q:Q,Сверхбаза!C:C,СВОД!D2380,Сверхбаза!E:E,СВОД!F2380)</f>
        <v>0</v>
      </c>
      <c r="U2380" s="337">
        <f>SUMIFS(Сверхбаза!S:S,Сверхбаза!C:C,СВОД!D2380,Сверхбаза!E:E,СВОД!F2380)</f>
        <v>0</v>
      </c>
      <c r="V2380" s="339">
        <f>SUMIFS(Сверхбаза!G:G,Сверхбаза!C:C,СВОД!D2380,Сверхбаза!E:E,СВОД!F2380)</f>
        <v>0</v>
      </c>
    </row>
    <row r="2381" spans="1:22" outlineLevel="1" x14ac:dyDescent="0.2">
      <c r="A2381" s="320"/>
      <c r="B2381" s="321"/>
      <c r="C2381" s="322"/>
      <c r="D2381" s="340" t="s">
        <v>2880</v>
      </c>
      <c r="E2381" s="83"/>
      <c r="F2381" s="83"/>
      <c r="G2381" s="84"/>
      <c r="H2381" s="341"/>
      <c r="I2381" s="342"/>
      <c r="J2381" s="342"/>
      <c r="K2381" s="342"/>
      <c r="L2381" s="342"/>
      <c r="M2381" s="342"/>
      <c r="N2381" s="342"/>
      <c r="O2381" s="343"/>
      <c r="P2381" s="344">
        <f>SUBTOTAL(9,P2373:P2380)</f>
        <v>1362.0392400000001</v>
      </c>
      <c r="Q2381" s="341"/>
      <c r="R2381" s="342"/>
      <c r="S2381" s="342"/>
      <c r="T2381" s="342"/>
      <c r="U2381" s="342"/>
      <c r="V2381" s="344">
        <f>SUBTOTAL(9,V2373:V2380)</f>
        <v>0</v>
      </c>
    </row>
    <row r="2382" spans="1:22" ht="25.5" outlineLevel="2" x14ac:dyDescent="0.2">
      <c r="A2382" s="33" t="s">
        <v>7</v>
      </c>
      <c r="B2382" s="9">
        <v>2</v>
      </c>
      <c r="C2382" s="10">
        <v>503901</v>
      </c>
      <c r="D2382" s="273">
        <v>390101</v>
      </c>
      <c r="E2382" s="81" t="s">
        <v>546</v>
      </c>
      <c r="F2382" s="81">
        <v>1</v>
      </c>
      <c r="G2382" s="82" t="s">
        <v>12</v>
      </c>
      <c r="H2382" s="336">
        <f>SUMIFS('Круглосуточный стационар'!J:J,'Круглосуточный стационар'!D:D,СВОД!D2382,'Круглосуточный стационар'!H:H,"-",'Круглосуточный стационар'!F:F,СВОД!F2382)+SUMIFS(ВМП!J:J,ВМП!D:D,СВОД!D2382,ВМП!H:H,"-",ВМП!F:F,СВОД!F2382)+SUMIFS('Дневной стационар'!J:J,'Дневной стационар'!D:D,СВОД!D2382,'Дневной стационар'!H:H,"-",'Дневной стационар'!F:F,СВОД!F2382)+SUMIFS(ЭКО!H:H,ЭКО!D:D,СВОД!D2382,ЭКО!F:F,СВОД!F2382)+SUMIFS(Диализ!H:H,Диализ!D:D,СВОД!D2382,Диализ!F:F,СВОД!F2382)</f>
        <v>7955</v>
      </c>
      <c r="I2382" s="337">
        <f>SUMIFS(Поликлиника!H:H,Поликлиника!D:D,СВОД!D2382,Поликлиника!F:F,СВОД!F2382)</f>
        <v>0</v>
      </c>
      <c r="J2382" s="337">
        <f>SUMIFS(Поликлиника!AQ:AQ,Поликлиника!D:D,СВОД!D2382,Поликлиника!F:F,СВОД!F2382)</f>
        <v>0</v>
      </c>
      <c r="K2382" s="337">
        <f>SUMIFS(Поликлиника!AV:AV,Поликлиника!D:D,СВОД!D2382,Поликлиника!F:F,СВОД!F2382)</f>
        <v>0</v>
      </c>
      <c r="L2382" s="337">
        <f>SUMIFS(Поликлиника!BA:BA,Поликлиника!D:D,СВОД!D2382,Поликлиника!F:F,СВОД!F2382)</f>
        <v>0</v>
      </c>
      <c r="M2382" s="337">
        <f>SUMIFS(Услуги!H:H,Услуги!D:D,СВОД!D2382,Услуги!F:F,СВОД!F2382)+SUMIFS(Услуги!M:M,Услуги!D:D,СВОД!D2382,Услуги!F:F,СВОД!F2382)+SUMIFS(Услуги!R:R,Услуги!D:D,СВОД!D2382,Услуги!F:F,СВОД!F2382)+SUMIFS(Услуги!W:W,Услуги!D:D,СВОД!D2382,Услуги!F:F,СВОД!F2382)+SUMIFS(Услуги!AB:AB,Услуги!D:D,СВОД!D2382,Услуги!F:F,СВОД!F2382)+SUMIFS(Услуги!AG:AG,Услуги!D:D,СВОД!D2382,Услуги!F:F,СВОД!F2382)+SUMIFS(Услуги!AL:AL,Услуги!D:D,СВОД!D2382,Услуги!F:F,СВОД!F2382)+SUMIFS(Услуги!AQ:AQ,Услуги!D:D,СВОД!D2382,Услуги!F:F,СВОД!F2382)</f>
        <v>0</v>
      </c>
      <c r="N2382" s="337">
        <f>SUMIFS('Скорая мед.помощь'!I:I,'Скорая мед.помощь'!D:D,СВОД!D2382,'Скорая мед.помощь'!F:F,СВОД!F2382)</f>
        <v>0</v>
      </c>
      <c r="O2382" s="338">
        <f>SUMIFS(Поликлиника!BF:BF,Поликлиника!D:D,СВОД!D2382,Поликлиника!F:F,СВОД!F2382)</f>
        <v>0</v>
      </c>
      <c r="P2382" s="339">
        <f>SUMIFS('Круглосуточный стационар'!O:O,'Круглосуточный стационар'!D:D,СВОД!D2382,'Круглосуточный стационар'!F:F,СВОД!F2382,'Круглосуточный стационар'!H:H,"-")+SUMIFS(ВМП!O:O,ВМП!D:D,СВОД!D2382,ВМП!F:F,СВОД!F2382,ВМП!H:H,"-")+SUMIFS('Дневной стационар'!O:O,'Дневной стационар'!D:D,СВОД!D2382,'Дневной стационар'!F:F,СВОД!F2382,'Дневной стационар'!H:H,"-")+SUMIFS(ЭКО!M:M,ЭКО!D:D,СВОД!D2382,ЭКО!F:F,СВОД!F2382)+SUMIFS(Диализ!M:M,Диализ!D:D,СВОД!D2382,Диализ!F:F,СВОД!F2382)+SUMIFS('Скорая мед.помощь'!N:N,'Скорая мед.помощь'!D:D,СВОД!D2382,'Скорая мед.помощь'!F:F,СВОД!F2382)+SUMIFS(Услуги!AV:AV,Услуги!D:D,СВОД!D2382,Услуги!F:F,СВОД!F2382)+SUMIFS(Поликлиника!BK:BK,Поликлиника!D:D,СВОД!D2382,Поликлиника!F:F,СВОД!F2382)</f>
        <v>247909.70568384579</v>
      </c>
      <c r="Q2382" s="336">
        <f>SUMIFS(Сверхбаза!L:L,Сверхбаза!C:C,СВОД!D2382,Сверхбаза!E:E,СВОД!F2382)+SUMIFS(Сверхбаза!N:N,Сверхбаза!C:C,СВОД!D2382,Сверхбаза!E:E,СВОД!F2382)</f>
        <v>0</v>
      </c>
      <c r="R2382" s="337">
        <f>SUMIFS(Сверхбаза!P:P,Сверхбаза!C:C,СВОД!D2382,Сверхбаза!E:E,СВОД!F2382)</f>
        <v>0</v>
      </c>
      <c r="S2382" s="337">
        <f>SUMIFS(Сверхбаза!R:R,Сверхбаза!C:C,СВОД!D2382,Сверхбаза!E:E,СВОД!F2382)</f>
        <v>0</v>
      </c>
      <c r="T2382" s="337">
        <f>SUMIFS(Сверхбаза!Q:Q,Сверхбаза!C:C,СВОД!D2382,Сверхбаза!E:E,СВОД!F2382)</f>
        <v>0</v>
      </c>
      <c r="U2382" s="337">
        <f>SUMIFS(Сверхбаза!S:S,Сверхбаза!C:C,СВОД!D2382,Сверхбаза!E:E,СВОД!F2382)</f>
        <v>0</v>
      </c>
      <c r="V2382" s="339">
        <f>SUMIFS(Сверхбаза!G:G,Сверхбаза!C:C,СВОД!D2382,Сверхбаза!E:E,СВОД!F2382)</f>
        <v>0</v>
      </c>
    </row>
    <row r="2383" spans="1:22" ht="25.5" outlineLevel="2" x14ac:dyDescent="0.2">
      <c r="A2383" s="33" t="s">
        <v>7</v>
      </c>
      <c r="B2383" s="9">
        <v>2</v>
      </c>
      <c r="C2383" s="10">
        <v>503901</v>
      </c>
      <c r="D2383" s="273">
        <v>390101</v>
      </c>
      <c r="E2383" s="81" t="s">
        <v>546</v>
      </c>
      <c r="F2383" s="81">
        <v>13</v>
      </c>
      <c r="G2383" s="82" t="s">
        <v>859</v>
      </c>
      <c r="H2383" s="336">
        <f>SUMIFS('Круглосуточный стационар'!J:J,'Круглосуточный стационар'!D:D,СВОД!D2383,'Круглосуточный стационар'!H:H,"-",'Круглосуточный стационар'!F:F,СВОД!F2383)+SUMIFS(ВМП!J:J,ВМП!D:D,СВОД!D2383,ВМП!H:H,"-",ВМП!F:F,СВОД!F2383)+SUMIFS('Дневной стационар'!J:J,'Дневной стационар'!D:D,СВОД!D2383,'Дневной стационар'!H:H,"-",'Дневной стационар'!F:F,СВОД!F2383)+SUMIFS(ЭКО!H:H,ЭКО!D:D,СВОД!D2383,ЭКО!F:F,СВОД!F2383)+SUMIFS(Диализ!H:H,Диализ!D:D,СВОД!D2383,Диализ!F:F,СВОД!F2383)</f>
        <v>414</v>
      </c>
      <c r="I2383" s="337">
        <f>SUMIFS(Поликлиника!H:H,Поликлиника!D:D,СВОД!D2383,Поликлиника!F:F,СВОД!F2383)</f>
        <v>0</v>
      </c>
      <c r="J2383" s="337">
        <f>SUMIFS(Поликлиника!AQ:AQ,Поликлиника!D:D,СВОД!D2383,Поликлиника!F:F,СВОД!F2383)</f>
        <v>0</v>
      </c>
      <c r="K2383" s="337">
        <f>SUMIFS(Поликлиника!AV:AV,Поликлиника!D:D,СВОД!D2383,Поликлиника!F:F,СВОД!F2383)</f>
        <v>0</v>
      </c>
      <c r="L2383" s="337">
        <f>SUMIFS(Поликлиника!BA:BA,Поликлиника!D:D,СВОД!D2383,Поликлиника!F:F,СВОД!F2383)</f>
        <v>0</v>
      </c>
      <c r="M2383" s="337">
        <f>SUMIFS(Услуги!H:H,Услуги!D:D,СВОД!D2383,Услуги!F:F,СВОД!F2383)+SUMIFS(Услуги!M:M,Услуги!D:D,СВОД!D2383,Услуги!F:F,СВОД!F2383)+SUMIFS(Услуги!R:R,Услуги!D:D,СВОД!D2383,Услуги!F:F,СВОД!F2383)+SUMIFS(Услуги!W:W,Услуги!D:D,СВОД!D2383,Услуги!F:F,СВОД!F2383)+SUMIFS(Услуги!AB:AB,Услуги!D:D,СВОД!D2383,Услуги!F:F,СВОД!F2383)+SUMIFS(Услуги!AG:AG,Услуги!D:D,СВОД!D2383,Услуги!F:F,СВОД!F2383)+SUMIFS(Услуги!AL:AL,Услуги!D:D,СВОД!D2383,Услуги!F:F,СВОД!F2383)+SUMIFS(Услуги!AQ:AQ,Услуги!D:D,СВОД!D2383,Услуги!F:F,СВОД!F2383)</f>
        <v>0</v>
      </c>
      <c r="N2383" s="337">
        <f>SUMIFS('Скорая мед.помощь'!I:I,'Скорая мед.помощь'!D:D,СВОД!D2383,'Скорая мед.помощь'!F:F,СВОД!F2383)</f>
        <v>0</v>
      </c>
      <c r="O2383" s="338">
        <f>SUMIFS(Поликлиника!BF:BF,Поликлиника!D:D,СВОД!D2383,Поликлиника!F:F,СВОД!F2383)</f>
        <v>0</v>
      </c>
      <c r="P2383" s="339">
        <f>SUMIFS('Круглосуточный стационар'!O:O,'Круглосуточный стационар'!D:D,СВОД!D2383,'Круглосуточный стационар'!F:F,СВОД!F2383,'Круглосуточный стационар'!H:H,"-")+SUMIFS(ВМП!O:O,ВМП!D:D,СВОД!D2383,ВМП!F:F,СВОД!F2383,ВМП!H:H,"-")+SUMIFS('Дневной стационар'!O:O,'Дневной стационар'!D:D,СВОД!D2383,'Дневной стационар'!F:F,СВОД!F2383,'Дневной стационар'!H:H,"-")+SUMIFS(ЭКО!M:M,ЭКО!D:D,СВОД!D2383,ЭКО!F:F,СВОД!F2383)+SUMIFS(Диализ!M:M,Диализ!D:D,СВОД!D2383,Диализ!F:F,СВОД!F2383)+SUMIFS('Скорая мед.помощь'!N:N,'Скорая мед.помощь'!D:D,СВОД!D2383,'Скорая мед.помощь'!F:F,СВОД!F2383)+SUMIFS(Услуги!AV:AV,Услуги!D:D,СВОД!D2383,Услуги!F:F,СВОД!F2383)+SUMIFS(Поликлиника!BK:BK,Поликлиника!D:D,СВОД!D2383,Поликлиника!F:F,СВОД!F2383)</f>
        <v>77565.958940461453</v>
      </c>
      <c r="Q2383" s="336">
        <f>SUMIFS(Сверхбаза!L:L,Сверхбаза!C:C,СВОД!D2383,Сверхбаза!E:E,СВОД!F2383)+SUMIFS(Сверхбаза!N:N,Сверхбаза!C:C,СВОД!D2383,Сверхбаза!E:E,СВОД!F2383)</f>
        <v>0</v>
      </c>
      <c r="R2383" s="337">
        <f>SUMIFS(Сверхбаза!P:P,Сверхбаза!C:C,СВОД!D2383,Сверхбаза!E:E,СВОД!F2383)</f>
        <v>0</v>
      </c>
      <c r="S2383" s="337">
        <f>SUMIFS(Сверхбаза!R:R,Сверхбаза!C:C,СВОД!D2383,Сверхбаза!E:E,СВОД!F2383)</f>
        <v>0</v>
      </c>
      <c r="T2383" s="337">
        <f>SUMIFS(Сверхбаза!Q:Q,Сверхбаза!C:C,СВОД!D2383,Сверхбаза!E:E,СВОД!F2383)</f>
        <v>0</v>
      </c>
      <c r="U2383" s="337">
        <f>SUMIFS(Сверхбаза!S:S,Сверхбаза!C:C,СВОД!D2383,Сверхбаза!E:E,СВОД!F2383)</f>
        <v>0</v>
      </c>
      <c r="V2383" s="339">
        <f>SUMIFS(Сверхбаза!G:G,Сверхбаза!C:C,СВОД!D2383,Сверхбаза!E:E,СВОД!F2383)</f>
        <v>0</v>
      </c>
    </row>
    <row r="2384" spans="1:22" ht="25.5" outlineLevel="2" x14ac:dyDescent="0.2">
      <c r="A2384" s="33" t="s">
        <v>7</v>
      </c>
      <c r="B2384" s="9">
        <v>2</v>
      </c>
      <c r="C2384" s="10">
        <v>503901</v>
      </c>
      <c r="D2384" s="273">
        <v>390101</v>
      </c>
      <c r="E2384" s="81" t="s">
        <v>546</v>
      </c>
      <c r="F2384" s="81">
        <v>2</v>
      </c>
      <c r="G2384" s="82" t="s">
        <v>135</v>
      </c>
      <c r="H2384" s="336">
        <f>SUMIFS('Круглосуточный стационар'!J:J,'Круглосуточный стационар'!D:D,СВОД!D2384,'Круглосуточный стационар'!H:H,"-",'Круглосуточный стационар'!F:F,СВОД!F2384)+SUMIFS(ВМП!J:J,ВМП!D:D,СВОД!D2384,ВМП!H:H,"-",ВМП!F:F,СВОД!F2384)+SUMIFS('Дневной стационар'!J:J,'Дневной стационар'!D:D,СВОД!D2384,'Дневной стационар'!H:H,"-",'Дневной стационар'!F:F,СВОД!F2384)+SUMIFS(ЭКО!H:H,ЭКО!D:D,СВОД!D2384,ЭКО!F:F,СВОД!F2384)+SUMIFS(Диализ!H:H,Диализ!D:D,СВОД!D2384,Диализ!F:F,СВОД!F2384)</f>
        <v>2299</v>
      </c>
      <c r="I2384" s="337">
        <f>SUMIFS(Поликлиника!H:H,Поликлиника!D:D,СВОД!D2384,Поликлиника!F:F,СВОД!F2384)</f>
        <v>0</v>
      </c>
      <c r="J2384" s="337">
        <f>SUMIFS(Поликлиника!AQ:AQ,Поликлиника!D:D,СВОД!D2384,Поликлиника!F:F,СВОД!F2384)</f>
        <v>0</v>
      </c>
      <c r="K2384" s="337">
        <f>SUMIFS(Поликлиника!AV:AV,Поликлиника!D:D,СВОД!D2384,Поликлиника!F:F,СВОД!F2384)</f>
        <v>0</v>
      </c>
      <c r="L2384" s="337">
        <f>SUMIFS(Поликлиника!BA:BA,Поликлиника!D:D,СВОД!D2384,Поликлиника!F:F,СВОД!F2384)</f>
        <v>0</v>
      </c>
      <c r="M2384" s="337">
        <f>SUMIFS(Услуги!H:H,Услуги!D:D,СВОД!D2384,Услуги!F:F,СВОД!F2384)+SUMIFS(Услуги!M:M,Услуги!D:D,СВОД!D2384,Услуги!F:F,СВОД!F2384)+SUMIFS(Услуги!R:R,Услуги!D:D,СВОД!D2384,Услуги!F:F,СВОД!F2384)+SUMIFS(Услуги!W:W,Услуги!D:D,СВОД!D2384,Услуги!F:F,СВОД!F2384)+SUMIFS(Услуги!AB:AB,Услуги!D:D,СВОД!D2384,Услуги!F:F,СВОД!F2384)+SUMIFS(Услуги!AG:AG,Услуги!D:D,СВОД!D2384,Услуги!F:F,СВОД!F2384)+SUMIFS(Услуги!AL:AL,Услуги!D:D,СВОД!D2384,Услуги!F:F,СВОД!F2384)+SUMIFS(Услуги!AQ:AQ,Услуги!D:D,СВОД!D2384,Услуги!F:F,СВОД!F2384)</f>
        <v>0</v>
      </c>
      <c r="N2384" s="337">
        <f>SUMIFS('Скорая мед.помощь'!I:I,'Скорая мед.помощь'!D:D,СВОД!D2384,'Скорая мед.помощь'!F:F,СВОД!F2384)</f>
        <v>0</v>
      </c>
      <c r="O2384" s="338">
        <f>SUMIFS(Поликлиника!BF:BF,Поликлиника!D:D,СВОД!D2384,Поликлиника!F:F,СВОД!F2384)</f>
        <v>0</v>
      </c>
      <c r="P2384" s="339">
        <f>SUMIFS('Круглосуточный стационар'!O:O,'Круглосуточный стационар'!D:D,СВОД!D2384,'Круглосуточный стационар'!F:F,СВОД!F2384,'Круглосуточный стационар'!H:H,"-")+SUMIFS(ВМП!O:O,ВМП!D:D,СВОД!D2384,ВМП!F:F,СВОД!F2384,ВМП!H:H,"-")+SUMIFS('Дневной стационар'!O:O,'Дневной стационар'!D:D,СВОД!D2384,'Дневной стационар'!F:F,СВОД!F2384,'Дневной стационар'!H:H,"-")+SUMIFS(ЭКО!M:M,ЭКО!D:D,СВОД!D2384,ЭКО!F:F,СВОД!F2384)+SUMIFS(Диализ!M:M,Диализ!D:D,СВОД!D2384,Диализ!F:F,СВОД!F2384)+SUMIFS('Скорая мед.помощь'!N:N,'Скорая мед.помощь'!D:D,СВОД!D2384,'Скорая мед.помощь'!F:F,СВОД!F2384)+SUMIFS(Услуги!AV:AV,Услуги!D:D,СВОД!D2384,Услуги!F:F,СВОД!F2384)+SUMIFS(Поликлиника!BK:BK,Поликлиника!D:D,СВОД!D2384,Поликлиника!F:F,СВОД!F2384)</f>
        <v>44748.360231999999</v>
      </c>
      <c r="Q2384" s="336">
        <f>SUMIFS(Сверхбаза!L:L,Сверхбаза!C:C,СВОД!D2384,Сверхбаза!E:E,СВОД!F2384)+SUMIFS(Сверхбаза!N:N,Сверхбаза!C:C,СВОД!D2384,Сверхбаза!E:E,СВОД!F2384)</f>
        <v>0</v>
      </c>
      <c r="R2384" s="337">
        <f>SUMIFS(Сверхбаза!P:P,Сверхбаза!C:C,СВОД!D2384,Сверхбаза!E:E,СВОД!F2384)</f>
        <v>0</v>
      </c>
      <c r="S2384" s="337">
        <f>SUMIFS(Сверхбаза!R:R,Сверхбаза!C:C,СВОД!D2384,Сверхбаза!E:E,СВОД!F2384)</f>
        <v>0</v>
      </c>
      <c r="T2384" s="337">
        <f>SUMIFS(Сверхбаза!Q:Q,Сверхбаза!C:C,СВОД!D2384,Сверхбаза!E:E,СВОД!F2384)</f>
        <v>0</v>
      </c>
      <c r="U2384" s="337">
        <f>SUMIFS(Сверхбаза!S:S,Сверхбаза!C:C,СВОД!D2384,Сверхбаза!E:E,СВОД!F2384)</f>
        <v>0</v>
      </c>
      <c r="V2384" s="339">
        <f>SUMIFS(Сверхбаза!G:G,Сверхбаза!C:C,СВОД!D2384,Сверхбаза!E:E,СВОД!F2384)</f>
        <v>0</v>
      </c>
    </row>
    <row r="2385" spans="1:22" ht="25.5" outlineLevel="2" x14ac:dyDescent="0.2">
      <c r="A2385" s="33" t="s">
        <v>7</v>
      </c>
      <c r="B2385" s="9">
        <v>2</v>
      </c>
      <c r="C2385" s="10">
        <v>503901</v>
      </c>
      <c r="D2385" s="273">
        <v>390101</v>
      </c>
      <c r="E2385" s="81" t="s">
        <v>546</v>
      </c>
      <c r="F2385" s="81">
        <v>6</v>
      </c>
      <c r="G2385" s="82" t="s">
        <v>860</v>
      </c>
      <c r="H2385" s="336">
        <f>SUMIFS('Круглосуточный стационар'!J:J,'Круглосуточный стационар'!D:D,СВОД!D2385,'Круглосуточный стационар'!H:H,"-",'Круглосуточный стационар'!F:F,СВОД!F2385)+SUMIFS(ВМП!J:J,ВМП!D:D,СВОД!D2385,ВМП!H:H,"-",ВМП!F:F,СВОД!F2385)+SUMIFS('Дневной стационар'!J:J,'Дневной стационар'!D:D,СВОД!D2385,'Дневной стационар'!H:H,"-",'Дневной стационар'!F:F,СВОД!F2385)+SUMIFS(ЭКО!H:H,ЭКО!D:D,СВОД!D2385,ЭКО!F:F,СВОД!F2385)+SUMIFS(Диализ!H:H,Диализ!D:D,СВОД!D2385,Диализ!F:F,СВОД!F2385)</f>
        <v>0</v>
      </c>
      <c r="I2385" s="337">
        <f>SUMIFS(Поликлиника!H:H,Поликлиника!D:D,СВОД!D2385,Поликлиника!F:F,СВОД!F2385)</f>
        <v>0</v>
      </c>
      <c r="J2385" s="337">
        <f>SUMIFS(Поликлиника!AQ:AQ,Поликлиника!D:D,СВОД!D2385,Поликлиника!F:F,СВОД!F2385)</f>
        <v>0</v>
      </c>
      <c r="K2385" s="337">
        <f>SUMIFS(Поликлиника!AV:AV,Поликлиника!D:D,СВОД!D2385,Поликлиника!F:F,СВОД!F2385)</f>
        <v>0</v>
      </c>
      <c r="L2385" s="337">
        <f>SUMIFS(Поликлиника!BA:BA,Поликлиника!D:D,СВОД!D2385,Поликлиника!F:F,СВОД!F2385)</f>
        <v>0</v>
      </c>
      <c r="M2385" s="337">
        <f>SUMIFS(Услуги!H:H,Услуги!D:D,СВОД!D2385,Услуги!F:F,СВОД!F2385)+SUMIFS(Услуги!M:M,Услуги!D:D,СВОД!D2385,Услуги!F:F,СВОД!F2385)+SUMIFS(Услуги!R:R,Услуги!D:D,СВОД!D2385,Услуги!F:F,СВОД!F2385)+SUMIFS(Услуги!W:W,Услуги!D:D,СВОД!D2385,Услуги!F:F,СВОД!F2385)+SUMIFS(Услуги!AB:AB,Услуги!D:D,СВОД!D2385,Услуги!F:F,СВОД!F2385)+SUMIFS(Услуги!AG:AG,Услуги!D:D,СВОД!D2385,Услуги!F:F,СВОД!F2385)+SUMIFS(Услуги!AL:AL,Услуги!D:D,СВОД!D2385,Услуги!F:F,СВОД!F2385)+SUMIFS(Услуги!AQ:AQ,Услуги!D:D,СВОД!D2385,Услуги!F:F,СВОД!F2385)</f>
        <v>0</v>
      </c>
      <c r="N2385" s="337">
        <f>SUMIFS('Скорая мед.помощь'!I:I,'Скорая мед.помощь'!D:D,СВОД!D2385,'Скорая мед.помощь'!F:F,СВОД!F2385)</f>
        <v>0</v>
      </c>
      <c r="O2385" s="338">
        <f>SUMIFS(Поликлиника!BF:BF,Поликлиника!D:D,СВОД!D2385,Поликлиника!F:F,СВОД!F2385)</f>
        <v>0</v>
      </c>
      <c r="P2385" s="339">
        <f>SUMIFS('Круглосуточный стационар'!O:O,'Круглосуточный стационар'!D:D,СВОД!D2385,'Круглосуточный стационар'!F:F,СВОД!F2385,'Круглосуточный стационар'!H:H,"-")+SUMIFS(ВМП!O:O,ВМП!D:D,СВОД!D2385,ВМП!F:F,СВОД!F2385,ВМП!H:H,"-")+SUMIFS('Дневной стационар'!O:O,'Дневной стационар'!D:D,СВОД!D2385,'Дневной стационар'!F:F,СВОД!F2385,'Дневной стационар'!H:H,"-")+SUMIFS(ЭКО!M:M,ЭКО!D:D,СВОД!D2385,ЭКО!F:F,СВОД!F2385)+SUMIFS(Диализ!M:M,Диализ!D:D,СВОД!D2385,Диализ!F:F,СВОД!F2385)+SUMIFS('Скорая мед.помощь'!N:N,'Скорая мед.помощь'!D:D,СВОД!D2385,'Скорая мед.помощь'!F:F,СВОД!F2385)+SUMIFS(Услуги!AV:AV,Услуги!D:D,СВОД!D2385,Услуги!F:F,СВОД!F2385)+SUMIFS(Поликлиника!BK:BK,Поликлиника!D:D,СВОД!D2385,Поликлиника!F:F,СВОД!F2385)</f>
        <v>0</v>
      </c>
      <c r="Q2385" s="336">
        <f>SUMIFS(Сверхбаза!L:L,Сверхбаза!C:C,СВОД!D2385,Сверхбаза!E:E,СВОД!F2385)+SUMIFS(Сверхбаза!N:N,Сверхбаза!C:C,СВОД!D2385,Сверхбаза!E:E,СВОД!F2385)</f>
        <v>0</v>
      </c>
      <c r="R2385" s="337">
        <f>SUMIFS(Сверхбаза!P:P,Сверхбаза!C:C,СВОД!D2385,Сверхбаза!E:E,СВОД!F2385)</f>
        <v>0</v>
      </c>
      <c r="S2385" s="337">
        <f>SUMIFS(Сверхбаза!R:R,Сверхбаза!C:C,СВОД!D2385,Сверхбаза!E:E,СВОД!F2385)</f>
        <v>0</v>
      </c>
      <c r="T2385" s="337">
        <f>SUMIFS(Сверхбаза!Q:Q,Сверхбаза!C:C,СВОД!D2385,Сверхбаза!E:E,СВОД!F2385)</f>
        <v>0</v>
      </c>
      <c r="U2385" s="337">
        <f>SUMIFS(Сверхбаза!S:S,Сверхбаза!C:C,СВОД!D2385,Сверхбаза!E:E,СВОД!F2385)</f>
        <v>0</v>
      </c>
      <c r="V2385" s="339">
        <f>SUMIFS(Сверхбаза!G:G,Сверхбаза!C:C,СВОД!D2385,Сверхбаза!E:E,СВОД!F2385)</f>
        <v>0</v>
      </c>
    </row>
    <row r="2386" spans="1:22" ht="25.5" outlineLevel="2" x14ac:dyDescent="0.2">
      <c r="A2386" s="33" t="s">
        <v>7</v>
      </c>
      <c r="B2386" s="9">
        <v>2</v>
      </c>
      <c r="C2386" s="10">
        <v>503901</v>
      </c>
      <c r="D2386" s="273">
        <v>390101</v>
      </c>
      <c r="E2386" s="81" t="s">
        <v>546</v>
      </c>
      <c r="F2386" s="81">
        <v>3</v>
      </c>
      <c r="G2386" s="82" t="s">
        <v>136</v>
      </c>
      <c r="H2386" s="336">
        <f>SUMIFS('Круглосуточный стационар'!J:J,'Круглосуточный стационар'!D:D,СВОД!D2386,'Круглосуточный стационар'!H:H,"-",'Круглосуточный стационар'!F:F,СВОД!F2386)+SUMIFS(ВМП!J:J,ВМП!D:D,СВОД!D2386,ВМП!H:H,"-",ВМП!F:F,СВОД!F2386)+SUMIFS('Дневной стационар'!J:J,'Дневной стационар'!D:D,СВОД!D2386,'Дневной стационар'!H:H,"-",'Дневной стационар'!F:F,СВОД!F2386)+SUMIFS(ЭКО!H:H,ЭКО!D:D,СВОД!D2386,ЭКО!F:F,СВОД!F2386)+SUMIFS(Диализ!H:H,Диализ!D:D,СВОД!D2386,Диализ!F:F,СВОД!F2386)</f>
        <v>0</v>
      </c>
      <c r="I2386" s="337">
        <f>SUMIFS(Поликлиника!H:H,Поликлиника!D:D,СВОД!D2386,Поликлиника!F:F,СВОД!F2386)</f>
        <v>42960</v>
      </c>
      <c r="J2386" s="337">
        <f>SUMIFS(Поликлиника!AQ:AQ,Поликлиника!D:D,СВОД!D2386,Поликлиника!F:F,СВОД!F2386)</f>
        <v>13586</v>
      </c>
      <c r="K2386" s="337">
        <f>SUMIFS(Поликлиника!AV:AV,Поликлиника!D:D,СВОД!D2386,Поликлиника!F:F,СВОД!F2386)</f>
        <v>120707</v>
      </c>
      <c r="L2386" s="337">
        <f>SUMIFS(Поликлиника!BA:BA,Поликлиника!D:D,СВОД!D2386,Поликлиника!F:F,СВОД!F2386)</f>
        <v>177068</v>
      </c>
      <c r="M2386" s="337">
        <f>SUMIFS(Услуги!H:H,Услуги!D:D,СВОД!D2386,Услуги!F:F,СВОД!F2386)+SUMIFS(Услуги!M:M,Услуги!D:D,СВОД!D2386,Услуги!F:F,СВОД!F2386)+SUMIFS(Услуги!R:R,Услуги!D:D,СВОД!D2386,Услуги!F:F,СВОД!F2386)+SUMIFS(Услуги!W:W,Услуги!D:D,СВОД!D2386,Услуги!F:F,СВОД!F2386)+SUMIFS(Услуги!AB:AB,Услуги!D:D,СВОД!D2386,Услуги!F:F,СВОД!F2386)+SUMIFS(Услуги!AG:AG,Услуги!D:D,СВОД!D2386,Услуги!F:F,СВОД!F2386)+SUMIFS(Услуги!AL:AL,Услуги!D:D,СВОД!D2386,Услуги!F:F,СВОД!F2386)+SUMIFS(Услуги!AQ:AQ,Услуги!D:D,СВОД!D2386,Услуги!F:F,СВОД!F2386)</f>
        <v>3418</v>
      </c>
      <c r="N2386" s="337">
        <f>SUMIFS('Скорая мед.помощь'!I:I,'Скорая мед.помощь'!D:D,СВОД!D2386,'Скорая мед.помощь'!F:F,СВОД!F2386)</f>
        <v>0</v>
      </c>
      <c r="O2386" s="338">
        <f>SUMIFS(Поликлиника!BF:BF,Поликлиника!D:D,СВОД!D2386,Поликлиника!F:F,СВОД!F2386)</f>
        <v>90303</v>
      </c>
      <c r="P2386" s="339">
        <f>SUMIFS('Круглосуточный стационар'!O:O,'Круглосуточный стационар'!D:D,СВОД!D2386,'Круглосуточный стационар'!F:F,СВОД!F2386,'Круглосуточный стационар'!H:H,"-")+SUMIFS(ВМП!O:O,ВМП!D:D,СВОД!D2386,ВМП!F:F,СВОД!F2386,ВМП!H:H,"-")+SUMIFS('Дневной стационар'!O:O,'Дневной стационар'!D:D,СВОД!D2386,'Дневной стационар'!F:F,СВОД!F2386,'Дневной стационар'!H:H,"-")+SUMIFS(ЭКО!M:M,ЭКО!D:D,СВОД!D2386,ЭКО!F:F,СВОД!F2386)+SUMIFS(Диализ!M:M,Диализ!D:D,СВОД!D2386,Диализ!F:F,СВОД!F2386)+SUMIFS('Скорая мед.помощь'!N:N,'Скорая мед.помощь'!D:D,СВОД!D2386,'Скорая мед.помощь'!F:F,СВОД!F2386)+SUMIFS(Услуги!AV:AV,Услуги!D:D,СВОД!D2386,Услуги!F:F,СВОД!F2386)+SUMIFS(Поликлиника!BK:BK,Поликлиника!D:D,СВОД!D2386,Поликлиника!F:F,СВОД!F2386)</f>
        <v>302627.25499175093</v>
      </c>
      <c r="Q2386" s="336">
        <f>SUMIFS(Сверхбаза!L:L,Сверхбаза!C:C,СВОД!D2386,Сверхбаза!E:E,СВОД!F2386)+SUMIFS(Сверхбаза!N:N,Сверхбаза!C:C,СВОД!D2386,Сверхбаза!E:E,СВОД!F2386)</f>
        <v>0</v>
      </c>
      <c r="R2386" s="337">
        <f>SUMIFS(Сверхбаза!P:P,Сверхбаза!C:C,СВОД!D2386,Сверхбаза!E:E,СВОД!F2386)</f>
        <v>7426</v>
      </c>
      <c r="S2386" s="337">
        <f>SUMIFS(Сверхбаза!R:R,Сверхбаза!C:C,СВОД!D2386,Сверхбаза!E:E,СВОД!F2386)</f>
        <v>1068</v>
      </c>
      <c r="T2386" s="337">
        <f>SUMIFS(Сверхбаза!Q:Q,Сверхбаза!C:C,СВОД!D2386,Сверхбаза!E:E,СВОД!F2386)</f>
        <v>11312</v>
      </c>
      <c r="U2386" s="337">
        <f>SUMIFS(Сверхбаза!S:S,Сверхбаза!C:C,СВОД!D2386,Сверхбаза!E:E,СВОД!F2386)</f>
        <v>0</v>
      </c>
      <c r="V2386" s="339">
        <f>SUMIFS(Сверхбаза!G:G,Сверхбаза!C:C,СВОД!D2386,Сверхбаза!E:E,СВОД!F2386)</f>
        <v>33885.724999999999</v>
      </c>
    </row>
    <row r="2387" spans="1:22" ht="25.5" outlineLevel="2" x14ac:dyDescent="0.2">
      <c r="A2387" s="33" t="s">
        <v>7</v>
      </c>
      <c r="B2387" s="9">
        <v>2</v>
      </c>
      <c r="C2387" s="10">
        <v>503901</v>
      </c>
      <c r="D2387" s="273">
        <v>390101</v>
      </c>
      <c r="E2387" s="81" t="s">
        <v>546</v>
      </c>
      <c r="F2387" s="81">
        <v>7</v>
      </c>
      <c r="G2387" s="82" t="s">
        <v>861</v>
      </c>
      <c r="H2387" s="336">
        <f>SUMIFS('Круглосуточный стационар'!J:J,'Круглосуточный стационар'!D:D,СВОД!D2387,'Круглосуточный стационар'!H:H,"-",'Круглосуточный стационар'!F:F,СВОД!F2387)+SUMIFS(ВМП!J:J,ВМП!D:D,СВОД!D2387,ВМП!H:H,"-",ВМП!F:F,СВОД!F2387)+SUMIFS('Дневной стационар'!J:J,'Дневной стационар'!D:D,СВОД!D2387,'Дневной стационар'!H:H,"-",'Дневной стационар'!F:F,СВОД!F2387)+SUMIFS(ЭКО!H:H,ЭКО!D:D,СВОД!D2387,ЭКО!F:F,СВОД!F2387)+SUMIFS(Диализ!H:H,Диализ!D:D,СВОД!D2387,Диализ!F:F,СВОД!F2387)</f>
        <v>0</v>
      </c>
      <c r="I2387" s="337">
        <f>SUMIFS(Поликлиника!H:H,Поликлиника!D:D,СВОД!D2387,Поликлиника!F:F,СВОД!F2387)</f>
        <v>0</v>
      </c>
      <c r="J2387" s="337">
        <f>SUMIFS(Поликлиника!AQ:AQ,Поликлиника!D:D,СВОД!D2387,Поликлиника!F:F,СВОД!F2387)</f>
        <v>0</v>
      </c>
      <c r="K2387" s="337">
        <f>SUMIFS(Поликлиника!AV:AV,Поликлиника!D:D,СВОД!D2387,Поликлиника!F:F,СВОД!F2387)</f>
        <v>0</v>
      </c>
      <c r="L2387" s="337">
        <f>SUMIFS(Поликлиника!BA:BA,Поликлиника!D:D,СВОД!D2387,Поликлиника!F:F,СВОД!F2387)</f>
        <v>0</v>
      </c>
      <c r="M2387" s="337">
        <f>SUMIFS(Услуги!H:H,Услуги!D:D,СВОД!D2387,Услуги!F:F,СВОД!F2387)+SUMIFS(Услуги!M:M,Услуги!D:D,СВОД!D2387,Услуги!F:F,СВОД!F2387)+SUMIFS(Услуги!R:R,Услуги!D:D,СВОД!D2387,Услуги!F:F,СВОД!F2387)+SUMIFS(Услуги!W:W,Услуги!D:D,СВОД!D2387,Услуги!F:F,СВОД!F2387)+SUMIFS(Услуги!AB:AB,Услуги!D:D,СВОД!D2387,Услуги!F:F,СВОД!F2387)+SUMIFS(Услуги!AG:AG,Услуги!D:D,СВОД!D2387,Услуги!F:F,СВОД!F2387)+SUMIFS(Услуги!AL:AL,Услуги!D:D,СВОД!D2387,Услуги!F:F,СВОД!F2387)+SUMIFS(Услуги!AQ:AQ,Услуги!D:D,СВОД!D2387,Услуги!F:F,СВОД!F2387)</f>
        <v>0</v>
      </c>
      <c r="N2387" s="337">
        <f>SUMIFS('Скорая мед.помощь'!I:I,'Скорая мед.помощь'!D:D,СВОД!D2387,'Скорая мед.помощь'!F:F,СВОД!F2387)</f>
        <v>0</v>
      </c>
      <c r="O2387" s="338">
        <f>SUMIFS(Поликлиника!BF:BF,Поликлиника!D:D,СВОД!D2387,Поликлиника!F:F,СВОД!F2387)</f>
        <v>0</v>
      </c>
      <c r="P2387" s="339">
        <f>SUMIFS('Круглосуточный стационар'!O:O,'Круглосуточный стационар'!D:D,СВОД!D2387,'Круглосуточный стационар'!F:F,СВОД!F2387,'Круглосуточный стационар'!H:H,"-")+SUMIFS(ВМП!O:O,ВМП!D:D,СВОД!D2387,ВМП!F:F,СВОД!F2387,ВМП!H:H,"-")+SUMIFS('Дневной стационар'!O:O,'Дневной стационар'!D:D,СВОД!D2387,'Дневной стационар'!F:F,СВОД!F2387,'Дневной стационар'!H:H,"-")+SUMIFS(ЭКО!M:M,ЭКО!D:D,СВОД!D2387,ЭКО!F:F,СВОД!F2387)+SUMIFS(Диализ!M:M,Диализ!D:D,СВОД!D2387,Диализ!F:F,СВОД!F2387)+SUMIFS('Скорая мед.помощь'!N:N,'Скорая мед.помощь'!D:D,СВОД!D2387,'Скорая мед.помощь'!F:F,СВОД!F2387)+SUMIFS(Услуги!AV:AV,Услуги!D:D,СВОД!D2387,Услуги!F:F,СВОД!F2387)+SUMIFS(Поликлиника!BK:BK,Поликлиника!D:D,СВОД!D2387,Поликлиника!F:F,СВОД!F2387)</f>
        <v>0</v>
      </c>
      <c r="Q2387" s="336">
        <f>SUMIFS(Сверхбаза!L:L,Сверхбаза!C:C,СВОД!D2387,Сверхбаза!E:E,СВОД!F2387)+SUMIFS(Сверхбаза!N:N,Сверхбаза!C:C,СВОД!D2387,Сверхбаза!E:E,СВОД!F2387)</f>
        <v>0</v>
      </c>
      <c r="R2387" s="337">
        <f>SUMIFS(Сверхбаза!P:P,Сверхбаза!C:C,СВОД!D2387,Сверхбаза!E:E,СВОД!F2387)</f>
        <v>0</v>
      </c>
      <c r="S2387" s="337">
        <f>SUMIFS(Сверхбаза!R:R,Сверхбаза!C:C,СВОД!D2387,Сверхбаза!E:E,СВОД!F2387)</f>
        <v>0</v>
      </c>
      <c r="T2387" s="337">
        <f>SUMIFS(Сверхбаза!Q:Q,Сверхбаза!C:C,СВОД!D2387,Сверхбаза!E:E,СВОД!F2387)</f>
        <v>0</v>
      </c>
      <c r="U2387" s="337">
        <f>SUMIFS(Сверхбаза!S:S,Сверхбаза!C:C,СВОД!D2387,Сверхбаза!E:E,СВОД!F2387)</f>
        <v>0</v>
      </c>
      <c r="V2387" s="339">
        <f>SUMIFS(Сверхбаза!G:G,Сверхбаза!C:C,СВОД!D2387,Сверхбаза!E:E,СВОД!F2387)</f>
        <v>0</v>
      </c>
    </row>
    <row r="2388" spans="1:22" ht="25.5" outlineLevel="2" x14ac:dyDescent="0.2">
      <c r="A2388" s="33" t="s">
        <v>7</v>
      </c>
      <c r="B2388" s="9">
        <v>2</v>
      </c>
      <c r="C2388" s="10">
        <v>503901</v>
      </c>
      <c r="D2388" s="273">
        <v>390101</v>
      </c>
      <c r="E2388" s="81" t="s">
        <v>546</v>
      </c>
      <c r="F2388" s="81">
        <v>70</v>
      </c>
      <c r="G2388" s="82" t="s">
        <v>862</v>
      </c>
      <c r="H2388" s="336">
        <f>SUMIFS('Круглосуточный стационар'!J:J,'Круглосуточный стационар'!D:D,СВОД!D2388,'Круглосуточный стационар'!H:H,"-",'Круглосуточный стационар'!F:F,СВОД!F2388)+SUMIFS(ВМП!J:J,ВМП!D:D,СВОД!D2388,ВМП!H:H,"-",ВМП!F:F,СВОД!F2388)+SUMIFS('Дневной стационар'!J:J,'Дневной стационар'!D:D,СВОД!D2388,'Дневной стационар'!H:H,"-",'Дневной стационар'!F:F,СВОД!F2388)+SUMIFS(ЭКО!H:H,ЭКО!D:D,СВОД!D2388,ЭКО!F:F,СВОД!F2388)+SUMIFS(Диализ!H:H,Диализ!D:D,СВОД!D2388,Диализ!F:F,СВОД!F2388)</f>
        <v>5032</v>
      </c>
      <c r="I2388" s="337">
        <f>SUMIFS(Поликлиника!H:H,Поликлиника!D:D,СВОД!D2388,Поликлиника!F:F,СВОД!F2388)</f>
        <v>0</v>
      </c>
      <c r="J2388" s="337">
        <f>SUMIFS(Поликлиника!AQ:AQ,Поликлиника!D:D,СВОД!D2388,Поликлиника!F:F,СВОД!F2388)</f>
        <v>0</v>
      </c>
      <c r="K2388" s="337">
        <f>SUMIFS(Поликлиника!AV:AV,Поликлиника!D:D,СВОД!D2388,Поликлиника!F:F,СВОД!F2388)</f>
        <v>0</v>
      </c>
      <c r="L2388" s="337">
        <f>SUMIFS(Поликлиника!BA:BA,Поликлиника!D:D,СВОД!D2388,Поликлиника!F:F,СВОД!F2388)</f>
        <v>0</v>
      </c>
      <c r="M2388" s="337">
        <f>SUMIFS(Услуги!H:H,Услуги!D:D,СВОД!D2388,Услуги!F:F,СВОД!F2388)+SUMIFS(Услуги!M:M,Услуги!D:D,СВОД!D2388,Услуги!F:F,СВОД!F2388)+SUMIFS(Услуги!R:R,Услуги!D:D,СВОД!D2388,Услуги!F:F,СВОД!F2388)+SUMIFS(Услуги!W:W,Услуги!D:D,СВОД!D2388,Услуги!F:F,СВОД!F2388)+SUMIFS(Услуги!AB:AB,Услуги!D:D,СВОД!D2388,Услуги!F:F,СВОД!F2388)+SUMIFS(Услуги!AG:AG,Услуги!D:D,СВОД!D2388,Услуги!F:F,СВОД!F2388)+SUMIFS(Услуги!AL:AL,Услуги!D:D,СВОД!D2388,Услуги!F:F,СВОД!F2388)+SUMIFS(Услуги!AQ:AQ,Услуги!D:D,СВОД!D2388,Услуги!F:F,СВОД!F2388)</f>
        <v>0</v>
      </c>
      <c r="N2388" s="337">
        <f>SUMIFS('Скорая мед.помощь'!I:I,'Скорая мед.помощь'!D:D,СВОД!D2388,'Скорая мед.помощь'!F:F,СВОД!F2388)</f>
        <v>0</v>
      </c>
      <c r="O2388" s="338">
        <f>SUMIFS(Поликлиника!BF:BF,Поликлиника!D:D,СВОД!D2388,Поликлиника!F:F,СВОД!F2388)</f>
        <v>0</v>
      </c>
      <c r="P2388" s="339">
        <f>SUMIFS('Круглосуточный стационар'!O:O,'Круглосуточный стационар'!D:D,СВОД!D2388,'Круглосуточный стационар'!F:F,СВОД!F2388,'Круглосуточный стационар'!H:H,"-")+SUMIFS(ВМП!O:O,ВМП!D:D,СВОД!D2388,ВМП!F:F,СВОД!F2388,ВМП!H:H,"-")+SUMIFS('Дневной стационар'!O:O,'Дневной стационар'!D:D,СВОД!D2388,'Дневной стационар'!F:F,СВОД!F2388,'Дневной стационар'!H:H,"-")+SUMIFS(ЭКО!M:M,ЭКО!D:D,СВОД!D2388,ЭКО!F:F,СВОД!F2388)+SUMIFS(Диализ!M:M,Диализ!D:D,СВОД!D2388,Диализ!F:F,СВОД!F2388)+SUMIFS('Скорая мед.помощь'!N:N,'Скорая мед.помощь'!D:D,СВОД!D2388,'Скорая мед.помощь'!F:F,СВОД!F2388)+SUMIFS(Услуги!AV:AV,Услуги!D:D,СВОД!D2388,Услуги!F:F,СВОД!F2388)+SUMIFS(Поликлиника!BK:BK,Поликлиника!D:D,СВОД!D2388,Поликлиника!F:F,СВОД!F2388)</f>
        <v>27625.68</v>
      </c>
      <c r="Q2388" s="336">
        <f>SUMIFS(Сверхбаза!L:L,Сверхбаза!C:C,СВОД!D2388,Сверхбаза!E:E,СВОД!F2388)+SUMIFS(Сверхбаза!N:N,Сверхбаза!C:C,СВОД!D2388,Сверхбаза!E:E,СВОД!F2388)</f>
        <v>0</v>
      </c>
      <c r="R2388" s="337">
        <f>SUMIFS(Сверхбаза!P:P,Сверхбаза!C:C,СВОД!D2388,Сверхбаза!E:E,СВОД!F2388)</f>
        <v>0</v>
      </c>
      <c r="S2388" s="337">
        <f>SUMIFS(Сверхбаза!R:R,Сверхбаза!C:C,СВОД!D2388,Сверхбаза!E:E,СВОД!F2388)</f>
        <v>0</v>
      </c>
      <c r="T2388" s="337">
        <f>SUMIFS(Сверхбаза!Q:Q,Сверхбаза!C:C,СВОД!D2388,Сверхбаза!E:E,СВОД!F2388)</f>
        <v>0</v>
      </c>
      <c r="U2388" s="337">
        <f>SUMIFS(Сверхбаза!S:S,Сверхбаза!C:C,СВОД!D2388,Сверхбаза!E:E,СВОД!F2388)</f>
        <v>0</v>
      </c>
      <c r="V2388" s="339">
        <f>SUMIFS(Сверхбаза!G:G,Сверхбаза!C:C,СВОД!D2388,Сверхбаза!E:E,СВОД!F2388)</f>
        <v>0</v>
      </c>
    </row>
    <row r="2389" spans="1:22" ht="25.5" outlineLevel="2" x14ac:dyDescent="0.2">
      <c r="A2389" s="33" t="s">
        <v>7</v>
      </c>
      <c r="B2389" s="9">
        <v>2</v>
      </c>
      <c r="C2389" s="10">
        <v>503901</v>
      </c>
      <c r="D2389" s="273">
        <v>390101</v>
      </c>
      <c r="E2389" s="81" t="s">
        <v>546</v>
      </c>
      <c r="F2389" s="81">
        <v>94</v>
      </c>
      <c r="G2389" s="82" t="s">
        <v>124</v>
      </c>
      <c r="H2389" s="336">
        <f>SUMIFS('Круглосуточный стационар'!J:J,'Круглосуточный стационар'!D:D,СВОД!D2389,'Круглосуточный стационар'!H:H,"-",'Круглосуточный стационар'!F:F,СВОД!F2389)+SUMIFS(ВМП!J:J,ВМП!D:D,СВОД!D2389,ВМП!H:H,"-",ВМП!F:F,СВОД!F2389)+SUMIFS('Дневной стационар'!J:J,'Дневной стационар'!D:D,СВОД!D2389,'Дневной стационар'!H:H,"-",'Дневной стационар'!F:F,СВОД!F2389)+SUMIFS(ЭКО!H:H,ЭКО!D:D,СВОД!D2389,ЭКО!F:F,СВОД!F2389)+SUMIFS(Диализ!H:H,Диализ!D:D,СВОД!D2389,Диализ!F:F,СВОД!F2389)</f>
        <v>0</v>
      </c>
      <c r="I2389" s="337">
        <f>SUMIFS(Поликлиника!H:H,Поликлиника!D:D,СВОД!D2389,Поликлиника!F:F,СВОД!F2389)</f>
        <v>0</v>
      </c>
      <c r="J2389" s="337">
        <f>SUMIFS(Поликлиника!AQ:AQ,Поликлиника!D:D,СВОД!D2389,Поликлиника!F:F,СВОД!F2389)</f>
        <v>0</v>
      </c>
      <c r="K2389" s="337">
        <f>SUMIFS(Поликлиника!AV:AV,Поликлиника!D:D,СВОД!D2389,Поликлиника!F:F,СВОД!F2389)</f>
        <v>0</v>
      </c>
      <c r="L2389" s="337">
        <f>SUMIFS(Поликлиника!BA:BA,Поликлиника!D:D,СВОД!D2389,Поликлиника!F:F,СВОД!F2389)</f>
        <v>0</v>
      </c>
      <c r="M2389" s="337">
        <f>SUMIFS(Услуги!H:H,Услуги!D:D,СВОД!D2389,Услуги!F:F,СВОД!F2389)+SUMIFS(Услуги!M:M,Услуги!D:D,СВОД!D2389,Услуги!F:F,СВОД!F2389)+SUMIFS(Услуги!R:R,Услуги!D:D,СВОД!D2389,Услуги!F:F,СВОД!F2389)+SUMIFS(Услуги!W:W,Услуги!D:D,СВОД!D2389,Услуги!F:F,СВОД!F2389)+SUMIFS(Услуги!AB:AB,Услуги!D:D,СВОД!D2389,Услуги!F:F,СВОД!F2389)+SUMIFS(Услуги!AG:AG,Услуги!D:D,СВОД!D2389,Услуги!F:F,СВОД!F2389)+SUMIFS(Услуги!AL:AL,Услуги!D:D,СВОД!D2389,Услуги!F:F,СВОД!F2389)+SUMIFS(Услуги!AQ:AQ,Услуги!D:D,СВОД!D2389,Услуги!F:F,СВОД!F2389)</f>
        <v>0</v>
      </c>
      <c r="N2389" s="337">
        <f>SUMIFS('Скорая мед.помощь'!I:I,'Скорая мед.помощь'!D:D,СВОД!D2389,'Скорая мед.помощь'!F:F,СВОД!F2389)</f>
        <v>0</v>
      </c>
      <c r="O2389" s="338">
        <f>SUMIFS(Поликлиника!BF:BF,Поликлиника!D:D,СВОД!D2389,Поликлиника!F:F,СВОД!F2389)</f>
        <v>0</v>
      </c>
      <c r="P2389" s="339">
        <f>SUMIFS('Круглосуточный стационар'!O:O,'Круглосуточный стационар'!D:D,СВОД!D2389,'Круглосуточный стационар'!F:F,СВОД!F2389,'Круглосуточный стационар'!H:H,"-")+SUMIFS(ВМП!O:O,ВМП!D:D,СВОД!D2389,ВМП!F:F,СВОД!F2389,ВМП!H:H,"-")+SUMIFS('Дневной стационар'!O:O,'Дневной стационар'!D:D,СВОД!D2389,'Дневной стационар'!F:F,СВОД!F2389,'Дневной стационар'!H:H,"-")+SUMIFS(ЭКО!M:M,ЭКО!D:D,СВОД!D2389,ЭКО!F:F,СВОД!F2389)+SUMIFS(Диализ!M:M,Диализ!D:D,СВОД!D2389,Диализ!F:F,СВОД!F2389)+SUMIFS('Скорая мед.помощь'!N:N,'Скорая мед.помощь'!D:D,СВОД!D2389,'Скорая мед.помощь'!F:F,СВОД!F2389)+SUMIFS(Услуги!AV:AV,Услуги!D:D,СВОД!D2389,Услуги!F:F,СВОД!F2389)+SUMIFS(Поликлиника!BK:BK,Поликлиника!D:D,СВОД!D2389,Поликлиника!F:F,СВОД!F2389)</f>
        <v>0</v>
      </c>
      <c r="Q2389" s="336">
        <f>SUMIFS(Сверхбаза!L:L,Сверхбаза!C:C,СВОД!D2389,Сверхбаза!E:E,СВОД!F2389)+SUMIFS(Сверхбаза!N:N,Сверхбаза!C:C,СВОД!D2389,Сверхбаза!E:E,СВОД!F2389)</f>
        <v>0</v>
      </c>
      <c r="R2389" s="337">
        <f>SUMIFS(Сверхбаза!P:P,Сверхбаза!C:C,СВОД!D2389,Сверхбаза!E:E,СВОД!F2389)</f>
        <v>0</v>
      </c>
      <c r="S2389" s="337">
        <f>SUMIFS(Сверхбаза!R:R,Сверхбаза!C:C,СВОД!D2389,Сверхбаза!E:E,СВОД!F2389)</f>
        <v>0</v>
      </c>
      <c r="T2389" s="337">
        <f>SUMIFS(Сверхбаза!Q:Q,Сверхбаза!C:C,СВОД!D2389,Сверхбаза!E:E,СВОД!F2389)</f>
        <v>0</v>
      </c>
      <c r="U2389" s="337">
        <f>SUMIFS(Сверхбаза!S:S,Сверхбаза!C:C,СВОД!D2389,Сверхбаза!E:E,СВОД!F2389)</f>
        <v>0</v>
      </c>
      <c r="V2389" s="339">
        <f>SUMIFS(Сверхбаза!G:G,Сверхбаза!C:C,СВОД!D2389,Сверхбаза!E:E,СВОД!F2389)</f>
        <v>0</v>
      </c>
    </row>
    <row r="2390" spans="1:22" outlineLevel="1" x14ac:dyDescent="0.2">
      <c r="A2390" s="320"/>
      <c r="B2390" s="321"/>
      <c r="C2390" s="322"/>
      <c r="D2390" s="340" t="s">
        <v>424</v>
      </c>
      <c r="E2390" s="83"/>
      <c r="F2390" s="83"/>
      <c r="G2390" s="84"/>
      <c r="H2390" s="341"/>
      <c r="I2390" s="342"/>
      <c r="J2390" s="342"/>
      <c r="K2390" s="342"/>
      <c r="L2390" s="342"/>
      <c r="M2390" s="342"/>
      <c r="N2390" s="342"/>
      <c r="O2390" s="343"/>
      <c r="P2390" s="344">
        <f>SUBTOTAL(9,P2382:P2389)</f>
        <v>700476.95984805829</v>
      </c>
      <c r="Q2390" s="341"/>
      <c r="R2390" s="342"/>
      <c r="S2390" s="342"/>
      <c r="T2390" s="342"/>
      <c r="U2390" s="342"/>
      <c r="V2390" s="344">
        <f>SUBTOTAL(9,V2382:V2389)</f>
        <v>33885.724999999999</v>
      </c>
    </row>
    <row r="2391" spans="1:22" outlineLevel="2" x14ac:dyDescent="0.2">
      <c r="A2391" s="33" t="s">
        <v>10</v>
      </c>
      <c r="B2391" s="9">
        <v>2</v>
      </c>
      <c r="C2391" s="10">
        <v>503902</v>
      </c>
      <c r="D2391" s="273">
        <v>390801</v>
      </c>
      <c r="E2391" s="81" t="s">
        <v>2909</v>
      </c>
      <c r="F2391" s="81">
        <v>1</v>
      </c>
      <c r="G2391" s="82" t="s">
        <v>12</v>
      </c>
      <c r="H2391" s="336">
        <f>SUMIFS('Круглосуточный стационар'!J:J,'Круглосуточный стационар'!D:D,СВОД!D2391,'Круглосуточный стационар'!H:H,"-",'Круглосуточный стационар'!F:F,СВОД!F2391)+SUMIFS(ВМП!J:J,ВМП!D:D,СВОД!D2391,ВМП!H:H,"-",ВМП!F:F,СВОД!F2391)+SUMIFS('Дневной стационар'!J:J,'Дневной стационар'!D:D,СВОД!D2391,'Дневной стационар'!H:H,"-",'Дневной стационар'!F:F,СВОД!F2391)+SUMIFS(ЭКО!H:H,ЭКО!D:D,СВОД!D2391,ЭКО!F:F,СВОД!F2391)+SUMIFS(Диализ!H:H,Диализ!D:D,СВОД!D2391,Диализ!F:F,СВОД!F2391)</f>
        <v>0</v>
      </c>
      <c r="I2391" s="337">
        <f>SUMIFS(Поликлиника!H:H,Поликлиника!D:D,СВОД!D2391,Поликлиника!F:F,СВОД!F2391)</f>
        <v>0</v>
      </c>
      <c r="J2391" s="337">
        <f>SUMIFS(Поликлиника!AQ:AQ,Поликлиника!D:D,СВОД!D2391,Поликлиника!F:F,СВОД!F2391)</f>
        <v>0</v>
      </c>
      <c r="K2391" s="337">
        <f>SUMIFS(Поликлиника!AV:AV,Поликлиника!D:D,СВОД!D2391,Поликлиника!F:F,СВОД!F2391)</f>
        <v>0</v>
      </c>
      <c r="L2391" s="337">
        <f>SUMIFS(Поликлиника!BA:BA,Поликлиника!D:D,СВОД!D2391,Поликлиника!F:F,СВОД!F2391)</f>
        <v>0</v>
      </c>
      <c r="M2391" s="337">
        <f>SUMIFS(Услуги!H:H,Услуги!D:D,СВОД!D2391,Услуги!F:F,СВОД!F2391)+SUMIFS(Услуги!M:M,Услуги!D:D,СВОД!D2391,Услуги!F:F,СВОД!F2391)+SUMIFS(Услуги!R:R,Услуги!D:D,СВОД!D2391,Услуги!F:F,СВОД!F2391)+SUMIFS(Услуги!W:W,Услуги!D:D,СВОД!D2391,Услуги!F:F,СВОД!F2391)+SUMIFS(Услуги!AB:AB,Услуги!D:D,СВОД!D2391,Услуги!F:F,СВОД!F2391)+SUMIFS(Услуги!AG:AG,Услуги!D:D,СВОД!D2391,Услуги!F:F,СВОД!F2391)+SUMIFS(Услуги!AL:AL,Услуги!D:D,СВОД!D2391,Услуги!F:F,СВОД!F2391)+SUMIFS(Услуги!AQ:AQ,Услуги!D:D,СВОД!D2391,Услуги!F:F,СВОД!F2391)</f>
        <v>0</v>
      </c>
      <c r="N2391" s="337">
        <f>SUMIFS('Скорая мед.помощь'!I:I,'Скорая мед.помощь'!D:D,СВОД!D2391,'Скорая мед.помощь'!F:F,СВОД!F2391)</f>
        <v>0</v>
      </c>
      <c r="O2391" s="338">
        <f>SUMIFS(Поликлиника!BF:BF,Поликлиника!D:D,СВОД!D2391,Поликлиника!F:F,СВОД!F2391)</f>
        <v>0</v>
      </c>
      <c r="P2391" s="339">
        <f>SUMIFS('Круглосуточный стационар'!O:O,'Круглосуточный стационар'!D:D,СВОД!D2391,'Круглосуточный стационар'!F:F,СВОД!F2391,'Круглосуточный стационар'!H:H,"-")+SUMIFS(ВМП!O:O,ВМП!D:D,СВОД!D2391,ВМП!F:F,СВОД!F2391,ВМП!H:H,"-")+SUMIFS('Дневной стационар'!O:O,'Дневной стационар'!D:D,СВОД!D2391,'Дневной стационар'!F:F,СВОД!F2391,'Дневной стационар'!H:H,"-")+SUMIFS(ЭКО!M:M,ЭКО!D:D,СВОД!D2391,ЭКО!F:F,СВОД!F2391)+SUMIFS(Диализ!M:M,Диализ!D:D,СВОД!D2391,Диализ!F:F,СВОД!F2391)+SUMIFS('Скорая мед.помощь'!N:N,'Скорая мед.помощь'!D:D,СВОД!D2391,'Скорая мед.помощь'!F:F,СВОД!F2391)+SUMIFS(Услуги!AV:AV,Услуги!D:D,СВОД!D2391,Услуги!F:F,СВОД!F2391)+SUMIFS(Поликлиника!BK:BK,Поликлиника!D:D,СВОД!D2391,Поликлиника!F:F,СВОД!F2391)</f>
        <v>0</v>
      </c>
      <c r="Q2391" s="336">
        <f>SUMIFS(Сверхбаза!L:L,Сверхбаза!C:C,СВОД!D2391,Сверхбаза!E:E,СВОД!F2391)+SUMIFS(Сверхбаза!N:N,Сверхбаза!C:C,СВОД!D2391,Сверхбаза!E:E,СВОД!F2391)</f>
        <v>0</v>
      </c>
      <c r="R2391" s="337">
        <f>SUMIFS(Сверхбаза!P:P,Сверхбаза!C:C,СВОД!D2391,Сверхбаза!E:E,СВОД!F2391)</f>
        <v>0</v>
      </c>
      <c r="S2391" s="337">
        <f>SUMIFS(Сверхбаза!R:R,Сверхбаза!C:C,СВОД!D2391,Сверхбаза!E:E,СВОД!F2391)</f>
        <v>0</v>
      </c>
      <c r="T2391" s="337">
        <f>SUMIFS(Сверхбаза!Q:Q,Сверхбаза!C:C,СВОД!D2391,Сверхбаза!E:E,СВОД!F2391)</f>
        <v>0</v>
      </c>
      <c r="U2391" s="337">
        <f>SUMIFS(Сверхбаза!S:S,Сверхбаза!C:C,СВОД!D2391,Сверхбаза!E:E,СВОД!F2391)</f>
        <v>0</v>
      </c>
      <c r="V2391" s="339">
        <f>SUMIFS(Сверхбаза!G:G,Сверхбаза!C:C,СВОД!D2391,Сверхбаза!E:E,СВОД!F2391)</f>
        <v>0</v>
      </c>
    </row>
    <row r="2392" spans="1:22" ht="25.5" outlineLevel="2" x14ac:dyDescent="0.2">
      <c r="A2392" s="33" t="s">
        <v>10</v>
      </c>
      <c r="B2392" s="9">
        <v>2</v>
      </c>
      <c r="C2392" s="10">
        <v>503902</v>
      </c>
      <c r="D2392" s="273">
        <v>390801</v>
      </c>
      <c r="E2392" s="81" t="s">
        <v>2909</v>
      </c>
      <c r="F2392" s="81">
        <v>13</v>
      </c>
      <c r="G2392" s="82" t="s">
        <v>859</v>
      </c>
      <c r="H2392" s="336">
        <f>SUMIFS('Круглосуточный стационар'!J:J,'Круглосуточный стационар'!D:D,СВОД!D2392,'Круглосуточный стационар'!H:H,"-",'Круглосуточный стационар'!F:F,СВОД!F2392)+SUMIFS(ВМП!J:J,ВМП!D:D,СВОД!D2392,ВМП!H:H,"-",ВМП!F:F,СВОД!F2392)+SUMIFS('Дневной стационар'!J:J,'Дневной стационар'!D:D,СВОД!D2392,'Дневной стационар'!H:H,"-",'Дневной стационар'!F:F,СВОД!F2392)+SUMIFS(ЭКО!H:H,ЭКО!D:D,СВОД!D2392,ЭКО!F:F,СВОД!F2392)+SUMIFS(Диализ!H:H,Диализ!D:D,СВОД!D2392,Диализ!F:F,СВОД!F2392)</f>
        <v>0</v>
      </c>
      <c r="I2392" s="337">
        <f>SUMIFS(Поликлиника!H:H,Поликлиника!D:D,СВОД!D2392,Поликлиника!F:F,СВОД!F2392)</f>
        <v>0</v>
      </c>
      <c r="J2392" s="337">
        <f>SUMIFS(Поликлиника!AQ:AQ,Поликлиника!D:D,СВОД!D2392,Поликлиника!F:F,СВОД!F2392)</f>
        <v>0</v>
      </c>
      <c r="K2392" s="337">
        <f>SUMIFS(Поликлиника!AV:AV,Поликлиника!D:D,СВОД!D2392,Поликлиника!F:F,СВОД!F2392)</f>
        <v>0</v>
      </c>
      <c r="L2392" s="337">
        <f>SUMIFS(Поликлиника!BA:BA,Поликлиника!D:D,СВОД!D2392,Поликлиника!F:F,СВОД!F2392)</f>
        <v>0</v>
      </c>
      <c r="M2392" s="337">
        <f>SUMIFS(Услуги!H:H,Услуги!D:D,СВОД!D2392,Услуги!F:F,СВОД!F2392)+SUMIFS(Услуги!M:M,Услуги!D:D,СВОД!D2392,Услуги!F:F,СВОД!F2392)+SUMIFS(Услуги!R:R,Услуги!D:D,СВОД!D2392,Услуги!F:F,СВОД!F2392)+SUMIFS(Услуги!W:W,Услуги!D:D,СВОД!D2392,Услуги!F:F,СВОД!F2392)+SUMIFS(Услуги!AB:AB,Услуги!D:D,СВОД!D2392,Услуги!F:F,СВОД!F2392)+SUMIFS(Услуги!AG:AG,Услуги!D:D,СВОД!D2392,Услуги!F:F,СВОД!F2392)+SUMIFS(Услуги!AL:AL,Услуги!D:D,СВОД!D2392,Услуги!F:F,СВОД!F2392)+SUMIFS(Услуги!AQ:AQ,Услуги!D:D,СВОД!D2392,Услуги!F:F,СВОД!F2392)</f>
        <v>0</v>
      </c>
      <c r="N2392" s="337">
        <f>SUMIFS('Скорая мед.помощь'!I:I,'Скорая мед.помощь'!D:D,СВОД!D2392,'Скорая мед.помощь'!F:F,СВОД!F2392)</f>
        <v>0</v>
      </c>
      <c r="O2392" s="338">
        <f>SUMIFS(Поликлиника!BF:BF,Поликлиника!D:D,СВОД!D2392,Поликлиника!F:F,СВОД!F2392)</f>
        <v>0</v>
      </c>
      <c r="P2392" s="339">
        <f>SUMIFS('Круглосуточный стационар'!O:O,'Круглосуточный стационар'!D:D,СВОД!D2392,'Круглосуточный стационар'!F:F,СВОД!F2392,'Круглосуточный стационар'!H:H,"-")+SUMIFS(ВМП!O:O,ВМП!D:D,СВОД!D2392,ВМП!F:F,СВОД!F2392,ВМП!H:H,"-")+SUMIFS('Дневной стационар'!O:O,'Дневной стационар'!D:D,СВОД!D2392,'Дневной стационар'!F:F,СВОД!F2392,'Дневной стационар'!H:H,"-")+SUMIFS(ЭКО!M:M,ЭКО!D:D,СВОД!D2392,ЭКО!F:F,СВОД!F2392)+SUMIFS(Диализ!M:M,Диализ!D:D,СВОД!D2392,Диализ!F:F,СВОД!F2392)+SUMIFS('Скорая мед.помощь'!N:N,'Скорая мед.помощь'!D:D,СВОД!D2392,'Скорая мед.помощь'!F:F,СВОД!F2392)+SUMIFS(Услуги!AV:AV,Услуги!D:D,СВОД!D2392,Услуги!F:F,СВОД!F2392)+SUMIFS(Поликлиника!BK:BK,Поликлиника!D:D,СВОД!D2392,Поликлиника!F:F,СВОД!F2392)</f>
        <v>0</v>
      </c>
      <c r="Q2392" s="336">
        <f>SUMIFS(Сверхбаза!L:L,Сверхбаза!C:C,СВОД!D2392,Сверхбаза!E:E,СВОД!F2392)+SUMIFS(Сверхбаза!N:N,Сверхбаза!C:C,СВОД!D2392,Сверхбаза!E:E,СВОД!F2392)</f>
        <v>0</v>
      </c>
      <c r="R2392" s="337">
        <f>SUMIFS(Сверхбаза!P:P,Сверхбаза!C:C,СВОД!D2392,Сверхбаза!E:E,СВОД!F2392)</f>
        <v>0</v>
      </c>
      <c r="S2392" s="337">
        <f>SUMIFS(Сверхбаза!R:R,Сверхбаза!C:C,СВОД!D2392,Сверхбаза!E:E,СВОД!F2392)</f>
        <v>0</v>
      </c>
      <c r="T2392" s="337">
        <f>SUMIFS(Сверхбаза!Q:Q,Сверхбаза!C:C,СВОД!D2392,Сверхбаза!E:E,СВОД!F2392)</f>
        <v>0</v>
      </c>
      <c r="U2392" s="337">
        <f>SUMIFS(Сверхбаза!S:S,Сверхбаза!C:C,СВОД!D2392,Сверхбаза!E:E,СВОД!F2392)</f>
        <v>0</v>
      </c>
      <c r="V2392" s="339">
        <f>SUMIFS(Сверхбаза!G:G,Сверхбаза!C:C,СВОД!D2392,Сверхбаза!E:E,СВОД!F2392)</f>
        <v>0</v>
      </c>
    </row>
    <row r="2393" spans="1:22" outlineLevel="2" x14ac:dyDescent="0.2">
      <c r="A2393" s="33" t="s">
        <v>10</v>
      </c>
      <c r="B2393" s="9">
        <v>2</v>
      </c>
      <c r="C2393" s="10">
        <v>503902</v>
      </c>
      <c r="D2393" s="273">
        <v>390801</v>
      </c>
      <c r="E2393" s="81" t="s">
        <v>2909</v>
      </c>
      <c r="F2393" s="81">
        <v>2</v>
      </c>
      <c r="G2393" s="82" t="s">
        <v>135</v>
      </c>
      <c r="H2393" s="336">
        <f>SUMIFS('Круглосуточный стационар'!J:J,'Круглосуточный стационар'!D:D,СВОД!D2393,'Круглосуточный стационар'!H:H,"-",'Круглосуточный стационар'!F:F,СВОД!F2393)+SUMIFS(ВМП!J:J,ВМП!D:D,СВОД!D2393,ВМП!H:H,"-",ВМП!F:F,СВОД!F2393)+SUMIFS('Дневной стационар'!J:J,'Дневной стационар'!D:D,СВОД!D2393,'Дневной стационар'!H:H,"-",'Дневной стационар'!F:F,СВОД!F2393)+SUMIFS(ЭКО!H:H,ЭКО!D:D,СВОД!D2393,ЭКО!F:F,СВОД!F2393)+SUMIFS(Диализ!H:H,Диализ!D:D,СВОД!D2393,Диализ!F:F,СВОД!F2393)</f>
        <v>400</v>
      </c>
      <c r="I2393" s="337">
        <f>SUMIFS(Поликлиника!H:H,Поликлиника!D:D,СВОД!D2393,Поликлиника!F:F,СВОД!F2393)</f>
        <v>0</v>
      </c>
      <c r="J2393" s="337">
        <f>SUMIFS(Поликлиника!AQ:AQ,Поликлиника!D:D,СВОД!D2393,Поликлиника!F:F,СВОД!F2393)</f>
        <v>0</v>
      </c>
      <c r="K2393" s="337">
        <f>SUMIFS(Поликлиника!AV:AV,Поликлиника!D:D,СВОД!D2393,Поликлиника!F:F,СВОД!F2393)</f>
        <v>0</v>
      </c>
      <c r="L2393" s="337">
        <f>SUMIFS(Поликлиника!BA:BA,Поликлиника!D:D,СВОД!D2393,Поликлиника!F:F,СВОД!F2393)</f>
        <v>0</v>
      </c>
      <c r="M2393" s="337">
        <f>SUMIFS(Услуги!H:H,Услуги!D:D,СВОД!D2393,Услуги!F:F,СВОД!F2393)+SUMIFS(Услуги!M:M,Услуги!D:D,СВОД!D2393,Услуги!F:F,СВОД!F2393)+SUMIFS(Услуги!R:R,Услуги!D:D,СВОД!D2393,Услуги!F:F,СВОД!F2393)+SUMIFS(Услуги!W:W,Услуги!D:D,СВОД!D2393,Услуги!F:F,СВОД!F2393)+SUMIFS(Услуги!AB:AB,Услуги!D:D,СВОД!D2393,Услуги!F:F,СВОД!F2393)+SUMIFS(Услуги!AG:AG,Услуги!D:D,СВОД!D2393,Услуги!F:F,СВОД!F2393)+SUMIFS(Услуги!AL:AL,Услуги!D:D,СВОД!D2393,Услуги!F:F,СВОД!F2393)+SUMIFS(Услуги!AQ:AQ,Услуги!D:D,СВОД!D2393,Услуги!F:F,СВОД!F2393)</f>
        <v>0</v>
      </c>
      <c r="N2393" s="337">
        <f>SUMIFS('Скорая мед.помощь'!I:I,'Скорая мед.помощь'!D:D,СВОД!D2393,'Скорая мед.помощь'!F:F,СВОД!F2393)</f>
        <v>0</v>
      </c>
      <c r="O2393" s="338">
        <f>SUMIFS(Поликлиника!BF:BF,Поликлиника!D:D,СВОД!D2393,Поликлиника!F:F,СВОД!F2393)</f>
        <v>0</v>
      </c>
      <c r="P2393" s="339">
        <f>SUMIFS('Круглосуточный стационар'!O:O,'Круглосуточный стационар'!D:D,СВОД!D2393,'Круглосуточный стационар'!F:F,СВОД!F2393,'Круглосуточный стационар'!H:H,"-")+SUMIFS(ВМП!O:O,ВМП!D:D,СВОД!D2393,ВМП!F:F,СВОД!F2393,ВМП!H:H,"-")+SUMIFS('Дневной стационар'!O:O,'Дневной стационар'!D:D,СВОД!D2393,'Дневной стационар'!F:F,СВОД!F2393,'Дневной стационар'!H:H,"-")+SUMIFS(ЭКО!M:M,ЭКО!D:D,СВОД!D2393,ЭКО!F:F,СВОД!F2393)+SUMIFS(Диализ!M:M,Диализ!D:D,СВОД!D2393,Диализ!F:F,СВОД!F2393)+SUMIFS('Скорая мед.помощь'!N:N,'Скорая мед.помощь'!D:D,СВОД!D2393,'Скорая мед.помощь'!F:F,СВОД!F2393)+SUMIFS(Услуги!AV:AV,Услуги!D:D,СВОД!D2393,Услуги!F:F,СВОД!F2393)+SUMIFS(Поликлиника!BK:BK,Поликлиника!D:D,СВОД!D2393,Поликлиника!F:F,СВОД!F2393)</f>
        <v>9123.2360800000006</v>
      </c>
      <c r="Q2393" s="336">
        <f>SUMIFS(Сверхбаза!L:L,Сверхбаза!C:C,СВОД!D2393,Сверхбаза!E:E,СВОД!F2393)+SUMIFS(Сверхбаза!N:N,Сверхбаза!C:C,СВОД!D2393,Сверхбаза!E:E,СВОД!F2393)</f>
        <v>0</v>
      </c>
      <c r="R2393" s="337">
        <f>SUMIFS(Сверхбаза!P:P,Сверхбаза!C:C,СВОД!D2393,Сверхбаза!E:E,СВОД!F2393)</f>
        <v>0</v>
      </c>
      <c r="S2393" s="337">
        <f>SUMIFS(Сверхбаза!R:R,Сверхбаза!C:C,СВОД!D2393,Сверхбаза!E:E,СВОД!F2393)</f>
        <v>0</v>
      </c>
      <c r="T2393" s="337">
        <f>SUMIFS(Сверхбаза!Q:Q,Сверхбаза!C:C,СВОД!D2393,Сверхбаза!E:E,СВОД!F2393)</f>
        <v>0</v>
      </c>
      <c r="U2393" s="337">
        <f>SUMIFS(Сверхбаза!S:S,Сверхбаза!C:C,СВОД!D2393,Сверхбаза!E:E,СВОД!F2393)</f>
        <v>0</v>
      </c>
      <c r="V2393" s="339">
        <f>SUMIFS(Сверхбаза!G:G,Сверхбаза!C:C,СВОД!D2393,Сверхбаза!E:E,СВОД!F2393)</f>
        <v>0</v>
      </c>
    </row>
    <row r="2394" spans="1:22" ht="25.5" outlineLevel="2" x14ac:dyDescent="0.2">
      <c r="A2394" s="33" t="s">
        <v>10</v>
      </c>
      <c r="B2394" s="9">
        <v>2</v>
      </c>
      <c r="C2394" s="10">
        <v>503902</v>
      </c>
      <c r="D2394" s="273">
        <v>390801</v>
      </c>
      <c r="E2394" s="81" t="s">
        <v>2909</v>
      </c>
      <c r="F2394" s="81">
        <v>6</v>
      </c>
      <c r="G2394" s="82" t="s">
        <v>860</v>
      </c>
      <c r="H2394" s="336">
        <f>SUMIFS('Круглосуточный стационар'!J:J,'Круглосуточный стационар'!D:D,СВОД!D2394,'Круглосуточный стационар'!H:H,"-",'Круглосуточный стационар'!F:F,СВОД!F2394)+SUMIFS(ВМП!J:J,ВМП!D:D,СВОД!D2394,ВМП!H:H,"-",ВМП!F:F,СВОД!F2394)+SUMIFS('Дневной стационар'!J:J,'Дневной стационар'!D:D,СВОД!D2394,'Дневной стационар'!H:H,"-",'Дневной стационар'!F:F,СВОД!F2394)+SUMIFS(ЭКО!H:H,ЭКО!D:D,СВОД!D2394,ЭКО!F:F,СВОД!F2394)+SUMIFS(Диализ!H:H,Диализ!D:D,СВОД!D2394,Диализ!F:F,СВОД!F2394)</f>
        <v>0</v>
      </c>
      <c r="I2394" s="337">
        <f>SUMIFS(Поликлиника!H:H,Поликлиника!D:D,СВОД!D2394,Поликлиника!F:F,СВОД!F2394)</f>
        <v>0</v>
      </c>
      <c r="J2394" s="337">
        <f>SUMIFS(Поликлиника!AQ:AQ,Поликлиника!D:D,СВОД!D2394,Поликлиника!F:F,СВОД!F2394)</f>
        <v>0</v>
      </c>
      <c r="K2394" s="337">
        <f>SUMIFS(Поликлиника!AV:AV,Поликлиника!D:D,СВОД!D2394,Поликлиника!F:F,СВОД!F2394)</f>
        <v>0</v>
      </c>
      <c r="L2394" s="337">
        <f>SUMIFS(Поликлиника!BA:BA,Поликлиника!D:D,СВОД!D2394,Поликлиника!F:F,СВОД!F2394)</f>
        <v>0</v>
      </c>
      <c r="M2394" s="337">
        <f>SUMIFS(Услуги!H:H,Услуги!D:D,СВОД!D2394,Услуги!F:F,СВОД!F2394)+SUMIFS(Услуги!M:M,Услуги!D:D,СВОД!D2394,Услуги!F:F,СВОД!F2394)+SUMIFS(Услуги!R:R,Услуги!D:D,СВОД!D2394,Услуги!F:F,СВОД!F2394)+SUMIFS(Услуги!W:W,Услуги!D:D,СВОД!D2394,Услуги!F:F,СВОД!F2394)+SUMIFS(Услуги!AB:AB,Услуги!D:D,СВОД!D2394,Услуги!F:F,СВОД!F2394)+SUMIFS(Услуги!AG:AG,Услуги!D:D,СВОД!D2394,Услуги!F:F,СВОД!F2394)+SUMIFS(Услуги!AL:AL,Услуги!D:D,СВОД!D2394,Услуги!F:F,СВОД!F2394)+SUMIFS(Услуги!AQ:AQ,Услуги!D:D,СВОД!D2394,Услуги!F:F,СВОД!F2394)</f>
        <v>0</v>
      </c>
      <c r="N2394" s="337">
        <f>SUMIFS('Скорая мед.помощь'!I:I,'Скорая мед.помощь'!D:D,СВОД!D2394,'Скорая мед.помощь'!F:F,СВОД!F2394)</f>
        <v>0</v>
      </c>
      <c r="O2394" s="338">
        <f>SUMIFS(Поликлиника!BF:BF,Поликлиника!D:D,СВОД!D2394,Поликлиника!F:F,СВОД!F2394)</f>
        <v>0</v>
      </c>
      <c r="P2394" s="339">
        <f>SUMIFS('Круглосуточный стационар'!O:O,'Круглосуточный стационар'!D:D,СВОД!D2394,'Круглосуточный стационар'!F:F,СВОД!F2394,'Круглосуточный стационар'!H:H,"-")+SUMIFS(ВМП!O:O,ВМП!D:D,СВОД!D2394,ВМП!F:F,СВОД!F2394,ВМП!H:H,"-")+SUMIFS('Дневной стационар'!O:O,'Дневной стационар'!D:D,СВОД!D2394,'Дневной стационар'!F:F,СВОД!F2394,'Дневной стационар'!H:H,"-")+SUMIFS(ЭКО!M:M,ЭКО!D:D,СВОД!D2394,ЭКО!F:F,СВОД!F2394)+SUMIFS(Диализ!M:M,Диализ!D:D,СВОД!D2394,Диализ!F:F,СВОД!F2394)+SUMIFS('Скорая мед.помощь'!N:N,'Скорая мед.помощь'!D:D,СВОД!D2394,'Скорая мед.помощь'!F:F,СВОД!F2394)+SUMIFS(Услуги!AV:AV,Услуги!D:D,СВОД!D2394,Услуги!F:F,СВОД!F2394)+SUMIFS(Поликлиника!BK:BK,Поликлиника!D:D,СВОД!D2394,Поликлиника!F:F,СВОД!F2394)</f>
        <v>0</v>
      </c>
      <c r="Q2394" s="336">
        <f>SUMIFS(Сверхбаза!L:L,Сверхбаза!C:C,СВОД!D2394,Сверхбаза!E:E,СВОД!F2394)+SUMIFS(Сверхбаза!N:N,Сверхбаза!C:C,СВОД!D2394,Сверхбаза!E:E,СВОД!F2394)</f>
        <v>0</v>
      </c>
      <c r="R2394" s="337">
        <f>SUMIFS(Сверхбаза!P:P,Сверхбаза!C:C,СВОД!D2394,Сверхбаза!E:E,СВОД!F2394)</f>
        <v>0</v>
      </c>
      <c r="S2394" s="337">
        <f>SUMIFS(Сверхбаза!R:R,Сверхбаза!C:C,СВОД!D2394,Сверхбаза!E:E,СВОД!F2394)</f>
        <v>0</v>
      </c>
      <c r="T2394" s="337">
        <f>SUMIFS(Сверхбаза!Q:Q,Сверхбаза!C:C,СВОД!D2394,Сверхбаза!E:E,СВОД!F2394)</f>
        <v>0</v>
      </c>
      <c r="U2394" s="337">
        <f>SUMIFS(Сверхбаза!S:S,Сверхбаза!C:C,СВОД!D2394,Сверхбаза!E:E,СВОД!F2394)</f>
        <v>0</v>
      </c>
      <c r="V2394" s="339">
        <f>SUMIFS(Сверхбаза!G:G,Сверхбаза!C:C,СВОД!D2394,Сверхбаза!E:E,СВОД!F2394)</f>
        <v>0</v>
      </c>
    </row>
    <row r="2395" spans="1:22" ht="25.5" outlineLevel="2" x14ac:dyDescent="0.2">
      <c r="A2395" s="33" t="s">
        <v>10</v>
      </c>
      <c r="B2395" s="9">
        <v>2</v>
      </c>
      <c r="C2395" s="10">
        <v>503902</v>
      </c>
      <c r="D2395" s="273">
        <v>390801</v>
      </c>
      <c r="E2395" s="81" t="s">
        <v>2909</v>
      </c>
      <c r="F2395" s="81">
        <v>3</v>
      </c>
      <c r="G2395" s="82" t="s">
        <v>136</v>
      </c>
      <c r="H2395" s="336">
        <f>SUMIFS('Круглосуточный стационар'!J:J,'Круглосуточный стационар'!D:D,СВОД!D2395,'Круглосуточный стационар'!H:H,"-",'Круглосуточный стационар'!F:F,СВОД!F2395)+SUMIFS(ВМП!J:J,ВМП!D:D,СВОД!D2395,ВМП!H:H,"-",ВМП!F:F,СВОД!F2395)+SUMIFS('Дневной стационар'!J:J,'Дневной стационар'!D:D,СВОД!D2395,'Дневной стационар'!H:H,"-",'Дневной стационар'!F:F,СВОД!F2395)+SUMIFS(ЭКО!H:H,ЭКО!D:D,СВОД!D2395,ЭКО!F:F,СВОД!F2395)+SUMIFS(Диализ!H:H,Диализ!D:D,СВОД!D2395,Диализ!F:F,СВОД!F2395)</f>
        <v>0</v>
      </c>
      <c r="I2395" s="337">
        <f>SUMIFS(Поликлиника!H:H,Поликлиника!D:D,СВОД!D2395,Поликлиника!F:F,СВОД!F2395)</f>
        <v>0</v>
      </c>
      <c r="J2395" s="337">
        <f>SUMIFS(Поликлиника!AQ:AQ,Поликлиника!D:D,СВОД!D2395,Поликлиника!F:F,СВОД!F2395)</f>
        <v>0</v>
      </c>
      <c r="K2395" s="337">
        <f>SUMIFS(Поликлиника!AV:AV,Поликлиника!D:D,СВОД!D2395,Поликлиника!F:F,СВОД!F2395)</f>
        <v>0</v>
      </c>
      <c r="L2395" s="337">
        <f>SUMIFS(Поликлиника!BA:BA,Поликлиника!D:D,СВОД!D2395,Поликлиника!F:F,СВОД!F2395)</f>
        <v>0</v>
      </c>
      <c r="M2395" s="337">
        <f>SUMIFS(Услуги!H:H,Услуги!D:D,СВОД!D2395,Услуги!F:F,СВОД!F2395)+SUMIFS(Услуги!M:M,Услуги!D:D,СВОД!D2395,Услуги!F:F,СВОД!F2395)+SUMIFS(Услуги!R:R,Услуги!D:D,СВОД!D2395,Услуги!F:F,СВОД!F2395)+SUMIFS(Услуги!W:W,Услуги!D:D,СВОД!D2395,Услуги!F:F,СВОД!F2395)+SUMIFS(Услуги!AB:AB,Услуги!D:D,СВОД!D2395,Услуги!F:F,СВОД!F2395)+SUMIFS(Услуги!AG:AG,Услуги!D:D,СВОД!D2395,Услуги!F:F,СВОД!F2395)+SUMIFS(Услуги!AL:AL,Услуги!D:D,СВОД!D2395,Услуги!F:F,СВОД!F2395)+SUMIFS(Услуги!AQ:AQ,Услуги!D:D,СВОД!D2395,Услуги!F:F,СВОД!F2395)</f>
        <v>0</v>
      </c>
      <c r="N2395" s="337">
        <f>SUMIFS('Скорая мед.помощь'!I:I,'Скорая мед.помощь'!D:D,СВОД!D2395,'Скорая мед.помощь'!F:F,СВОД!F2395)</f>
        <v>0</v>
      </c>
      <c r="O2395" s="338">
        <f>SUMIFS(Поликлиника!BF:BF,Поликлиника!D:D,СВОД!D2395,Поликлиника!F:F,СВОД!F2395)</f>
        <v>0</v>
      </c>
      <c r="P2395" s="339">
        <f>SUMIFS('Круглосуточный стационар'!O:O,'Круглосуточный стационар'!D:D,СВОД!D2395,'Круглосуточный стационар'!F:F,СВОД!F2395,'Круглосуточный стационар'!H:H,"-")+SUMIFS(ВМП!O:O,ВМП!D:D,СВОД!D2395,ВМП!F:F,СВОД!F2395,ВМП!H:H,"-")+SUMIFS('Дневной стационар'!O:O,'Дневной стационар'!D:D,СВОД!D2395,'Дневной стационар'!F:F,СВОД!F2395,'Дневной стационар'!H:H,"-")+SUMIFS(ЭКО!M:M,ЭКО!D:D,СВОД!D2395,ЭКО!F:F,СВОД!F2395)+SUMIFS(Диализ!M:M,Диализ!D:D,СВОД!D2395,Диализ!F:F,СВОД!F2395)+SUMIFS('Скорая мед.помощь'!N:N,'Скорая мед.помощь'!D:D,СВОД!D2395,'Скорая мед.помощь'!F:F,СВОД!F2395)+SUMIFS(Услуги!AV:AV,Услуги!D:D,СВОД!D2395,Услуги!F:F,СВОД!F2395)+SUMIFS(Поликлиника!BK:BK,Поликлиника!D:D,СВОД!D2395,Поликлиника!F:F,СВОД!F2395)</f>
        <v>0</v>
      </c>
      <c r="Q2395" s="336">
        <f>SUMIFS(Сверхбаза!L:L,Сверхбаза!C:C,СВОД!D2395,Сверхбаза!E:E,СВОД!F2395)+SUMIFS(Сверхбаза!N:N,Сверхбаза!C:C,СВОД!D2395,Сверхбаза!E:E,СВОД!F2395)</f>
        <v>0</v>
      </c>
      <c r="R2395" s="337">
        <f>SUMIFS(Сверхбаза!P:P,Сверхбаза!C:C,СВОД!D2395,Сверхбаза!E:E,СВОД!F2395)</f>
        <v>0</v>
      </c>
      <c r="S2395" s="337">
        <f>SUMIFS(Сверхбаза!R:R,Сверхбаза!C:C,СВОД!D2395,Сверхбаза!E:E,СВОД!F2395)</f>
        <v>0</v>
      </c>
      <c r="T2395" s="337">
        <f>SUMIFS(Сверхбаза!Q:Q,Сверхбаза!C:C,СВОД!D2395,Сверхбаза!E:E,СВОД!F2395)</f>
        <v>0</v>
      </c>
      <c r="U2395" s="337">
        <f>SUMIFS(Сверхбаза!S:S,Сверхбаза!C:C,СВОД!D2395,Сверхбаза!E:E,СВОД!F2395)</f>
        <v>0</v>
      </c>
      <c r="V2395" s="339">
        <f>SUMIFS(Сверхбаза!G:G,Сверхбаза!C:C,СВОД!D2395,Сверхбаза!E:E,СВОД!F2395)</f>
        <v>0</v>
      </c>
    </row>
    <row r="2396" spans="1:22" outlineLevel="2" x14ac:dyDescent="0.2">
      <c r="A2396" s="33" t="s">
        <v>10</v>
      </c>
      <c r="B2396" s="9">
        <v>2</v>
      </c>
      <c r="C2396" s="10">
        <v>503902</v>
      </c>
      <c r="D2396" s="273">
        <v>390801</v>
      </c>
      <c r="E2396" s="81" t="s">
        <v>2909</v>
      </c>
      <c r="F2396" s="81">
        <v>7</v>
      </c>
      <c r="G2396" s="82" t="s">
        <v>861</v>
      </c>
      <c r="H2396" s="336">
        <f>SUMIFS('Круглосуточный стационар'!J:J,'Круглосуточный стационар'!D:D,СВОД!D2396,'Круглосуточный стационар'!H:H,"-",'Круглосуточный стационар'!F:F,СВОД!F2396)+SUMIFS(ВМП!J:J,ВМП!D:D,СВОД!D2396,ВМП!H:H,"-",ВМП!F:F,СВОД!F2396)+SUMIFS('Дневной стационар'!J:J,'Дневной стационар'!D:D,СВОД!D2396,'Дневной стационар'!H:H,"-",'Дневной стационар'!F:F,СВОД!F2396)+SUMIFS(ЭКО!H:H,ЭКО!D:D,СВОД!D2396,ЭКО!F:F,СВОД!F2396)+SUMIFS(Диализ!H:H,Диализ!D:D,СВОД!D2396,Диализ!F:F,СВОД!F2396)</f>
        <v>0</v>
      </c>
      <c r="I2396" s="337">
        <f>SUMIFS(Поликлиника!H:H,Поликлиника!D:D,СВОД!D2396,Поликлиника!F:F,СВОД!F2396)</f>
        <v>0</v>
      </c>
      <c r="J2396" s="337">
        <f>SUMIFS(Поликлиника!AQ:AQ,Поликлиника!D:D,СВОД!D2396,Поликлиника!F:F,СВОД!F2396)</f>
        <v>0</v>
      </c>
      <c r="K2396" s="337">
        <f>SUMIFS(Поликлиника!AV:AV,Поликлиника!D:D,СВОД!D2396,Поликлиника!F:F,СВОД!F2396)</f>
        <v>0</v>
      </c>
      <c r="L2396" s="337">
        <f>SUMIFS(Поликлиника!BA:BA,Поликлиника!D:D,СВОД!D2396,Поликлиника!F:F,СВОД!F2396)</f>
        <v>0</v>
      </c>
      <c r="M2396" s="337">
        <f>SUMIFS(Услуги!H:H,Услуги!D:D,СВОД!D2396,Услуги!F:F,СВОД!F2396)+SUMIFS(Услуги!M:M,Услуги!D:D,СВОД!D2396,Услуги!F:F,СВОД!F2396)+SUMIFS(Услуги!R:R,Услуги!D:D,СВОД!D2396,Услуги!F:F,СВОД!F2396)+SUMIFS(Услуги!W:W,Услуги!D:D,СВОД!D2396,Услуги!F:F,СВОД!F2396)+SUMIFS(Услуги!AB:AB,Услуги!D:D,СВОД!D2396,Услуги!F:F,СВОД!F2396)+SUMIFS(Услуги!AG:AG,Услуги!D:D,СВОД!D2396,Услуги!F:F,СВОД!F2396)+SUMIFS(Услуги!AL:AL,Услуги!D:D,СВОД!D2396,Услуги!F:F,СВОД!F2396)+SUMIFS(Услуги!AQ:AQ,Услуги!D:D,СВОД!D2396,Услуги!F:F,СВОД!F2396)</f>
        <v>0</v>
      </c>
      <c r="N2396" s="337">
        <f>SUMIFS('Скорая мед.помощь'!I:I,'Скорая мед.помощь'!D:D,СВОД!D2396,'Скорая мед.помощь'!F:F,СВОД!F2396)</f>
        <v>0</v>
      </c>
      <c r="O2396" s="338">
        <f>SUMIFS(Поликлиника!BF:BF,Поликлиника!D:D,СВОД!D2396,Поликлиника!F:F,СВОД!F2396)</f>
        <v>0</v>
      </c>
      <c r="P2396" s="339">
        <f>SUMIFS('Круглосуточный стационар'!O:O,'Круглосуточный стационар'!D:D,СВОД!D2396,'Круглосуточный стационар'!F:F,СВОД!F2396,'Круглосуточный стационар'!H:H,"-")+SUMIFS(ВМП!O:O,ВМП!D:D,СВОД!D2396,ВМП!F:F,СВОД!F2396,ВМП!H:H,"-")+SUMIFS('Дневной стационар'!O:O,'Дневной стационар'!D:D,СВОД!D2396,'Дневной стационар'!F:F,СВОД!F2396,'Дневной стационар'!H:H,"-")+SUMIFS(ЭКО!M:M,ЭКО!D:D,СВОД!D2396,ЭКО!F:F,СВОД!F2396)+SUMIFS(Диализ!M:M,Диализ!D:D,СВОД!D2396,Диализ!F:F,СВОД!F2396)+SUMIFS('Скорая мед.помощь'!N:N,'Скорая мед.помощь'!D:D,СВОД!D2396,'Скорая мед.помощь'!F:F,СВОД!F2396)+SUMIFS(Услуги!AV:AV,Услуги!D:D,СВОД!D2396,Услуги!F:F,СВОД!F2396)+SUMIFS(Поликлиника!BK:BK,Поликлиника!D:D,СВОД!D2396,Поликлиника!F:F,СВОД!F2396)</f>
        <v>0</v>
      </c>
      <c r="Q2396" s="336">
        <f>SUMIFS(Сверхбаза!L:L,Сверхбаза!C:C,СВОД!D2396,Сверхбаза!E:E,СВОД!F2396)+SUMIFS(Сверхбаза!N:N,Сверхбаза!C:C,СВОД!D2396,Сверхбаза!E:E,СВОД!F2396)</f>
        <v>0</v>
      </c>
      <c r="R2396" s="337">
        <f>SUMIFS(Сверхбаза!P:P,Сверхбаза!C:C,СВОД!D2396,Сверхбаза!E:E,СВОД!F2396)</f>
        <v>0</v>
      </c>
      <c r="S2396" s="337">
        <f>SUMIFS(Сверхбаза!R:R,Сверхбаза!C:C,СВОД!D2396,Сверхбаза!E:E,СВОД!F2396)</f>
        <v>0</v>
      </c>
      <c r="T2396" s="337">
        <f>SUMIFS(Сверхбаза!Q:Q,Сверхбаза!C:C,СВОД!D2396,Сверхбаза!E:E,СВОД!F2396)</f>
        <v>0</v>
      </c>
      <c r="U2396" s="337">
        <f>SUMIFS(Сверхбаза!S:S,Сверхбаза!C:C,СВОД!D2396,Сверхбаза!E:E,СВОД!F2396)</f>
        <v>0</v>
      </c>
      <c r="V2396" s="339">
        <f>SUMIFS(Сверхбаза!G:G,Сверхбаза!C:C,СВОД!D2396,Сверхбаза!E:E,СВОД!F2396)</f>
        <v>0</v>
      </c>
    </row>
    <row r="2397" spans="1:22" outlineLevel="2" x14ac:dyDescent="0.2">
      <c r="A2397" s="33" t="s">
        <v>10</v>
      </c>
      <c r="B2397" s="9">
        <v>2</v>
      </c>
      <c r="C2397" s="10">
        <v>503902</v>
      </c>
      <c r="D2397" s="273">
        <v>390801</v>
      </c>
      <c r="E2397" s="81" t="s">
        <v>2909</v>
      </c>
      <c r="F2397" s="81">
        <v>70</v>
      </c>
      <c r="G2397" s="82" t="s">
        <v>862</v>
      </c>
      <c r="H2397" s="336">
        <f>SUMIFS('Круглосуточный стационар'!J:J,'Круглосуточный стационар'!D:D,СВОД!D2397,'Круглосуточный стационар'!H:H,"-",'Круглосуточный стационар'!F:F,СВОД!F2397)+SUMIFS(ВМП!J:J,ВМП!D:D,СВОД!D2397,ВМП!H:H,"-",ВМП!F:F,СВОД!F2397)+SUMIFS('Дневной стационар'!J:J,'Дневной стационар'!D:D,СВОД!D2397,'Дневной стационар'!H:H,"-",'Дневной стационар'!F:F,СВОД!F2397)+SUMIFS(ЭКО!H:H,ЭКО!D:D,СВОД!D2397,ЭКО!F:F,СВОД!F2397)+SUMIFS(Диализ!H:H,Диализ!D:D,СВОД!D2397,Диализ!F:F,СВОД!F2397)</f>
        <v>0</v>
      </c>
      <c r="I2397" s="337">
        <f>SUMIFS(Поликлиника!H:H,Поликлиника!D:D,СВОД!D2397,Поликлиника!F:F,СВОД!F2397)</f>
        <v>0</v>
      </c>
      <c r="J2397" s="337">
        <f>SUMIFS(Поликлиника!AQ:AQ,Поликлиника!D:D,СВОД!D2397,Поликлиника!F:F,СВОД!F2397)</f>
        <v>0</v>
      </c>
      <c r="K2397" s="337">
        <f>SUMIFS(Поликлиника!AV:AV,Поликлиника!D:D,СВОД!D2397,Поликлиника!F:F,СВОД!F2397)</f>
        <v>0</v>
      </c>
      <c r="L2397" s="337">
        <f>SUMIFS(Поликлиника!BA:BA,Поликлиника!D:D,СВОД!D2397,Поликлиника!F:F,СВОД!F2397)</f>
        <v>0</v>
      </c>
      <c r="M2397" s="337">
        <f>SUMIFS(Услуги!H:H,Услуги!D:D,СВОД!D2397,Услуги!F:F,СВОД!F2397)+SUMIFS(Услуги!M:M,Услуги!D:D,СВОД!D2397,Услуги!F:F,СВОД!F2397)+SUMIFS(Услуги!R:R,Услуги!D:D,СВОД!D2397,Услуги!F:F,СВОД!F2397)+SUMIFS(Услуги!W:W,Услуги!D:D,СВОД!D2397,Услуги!F:F,СВОД!F2397)+SUMIFS(Услуги!AB:AB,Услуги!D:D,СВОД!D2397,Услуги!F:F,СВОД!F2397)+SUMIFS(Услуги!AG:AG,Услуги!D:D,СВОД!D2397,Услуги!F:F,СВОД!F2397)+SUMIFS(Услуги!AL:AL,Услуги!D:D,СВОД!D2397,Услуги!F:F,СВОД!F2397)+SUMIFS(Услуги!AQ:AQ,Услуги!D:D,СВОД!D2397,Услуги!F:F,СВОД!F2397)</f>
        <v>0</v>
      </c>
      <c r="N2397" s="337">
        <f>SUMIFS('Скорая мед.помощь'!I:I,'Скорая мед.помощь'!D:D,СВОД!D2397,'Скорая мед.помощь'!F:F,СВОД!F2397)</f>
        <v>0</v>
      </c>
      <c r="O2397" s="338">
        <f>SUMIFS(Поликлиника!BF:BF,Поликлиника!D:D,СВОД!D2397,Поликлиника!F:F,СВОД!F2397)</f>
        <v>0</v>
      </c>
      <c r="P2397" s="339">
        <f>SUMIFS('Круглосуточный стационар'!O:O,'Круглосуточный стационар'!D:D,СВОД!D2397,'Круглосуточный стационар'!F:F,СВОД!F2397,'Круглосуточный стационар'!H:H,"-")+SUMIFS(ВМП!O:O,ВМП!D:D,СВОД!D2397,ВМП!F:F,СВОД!F2397,ВМП!H:H,"-")+SUMIFS('Дневной стационар'!O:O,'Дневной стационар'!D:D,СВОД!D2397,'Дневной стационар'!F:F,СВОД!F2397,'Дневной стационар'!H:H,"-")+SUMIFS(ЭКО!M:M,ЭКО!D:D,СВОД!D2397,ЭКО!F:F,СВОД!F2397)+SUMIFS(Диализ!M:M,Диализ!D:D,СВОД!D2397,Диализ!F:F,СВОД!F2397)+SUMIFS('Скорая мед.помощь'!N:N,'Скорая мед.помощь'!D:D,СВОД!D2397,'Скорая мед.помощь'!F:F,СВОД!F2397)+SUMIFS(Услуги!AV:AV,Услуги!D:D,СВОД!D2397,Услуги!F:F,СВОД!F2397)+SUMIFS(Поликлиника!BK:BK,Поликлиника!D:D,СВОД!D2397,Поликлиника!F:F,СВОД!F2397)</f>
        <v>0</v>
      </c>
      <c r="Q2397" s="336">
        <f>SUMIFS(Сверхбаза!L:L,Сверхбаза!C:C,СВОД!D2397,Сверхбаза!E:E,СВОД!F2397)+SUMIFS(Сверхбаза!N:N,Сверхбаза!C:C,СВОД!D2397,Сверхбаза!E:E,СВОД!F2397)</f>
        <v>0</v>
      </c>
      <c r="R2397" s="337">
        <f>SUMIFS(Сверхбаза!P:P,Сверхбаза!C:C,СВОД!D2397,Сверхбаза!E:E,СВОД!F2397)</f>
        <v>0</v>
      </c>
      <c r="S2397" s="337">
        <f>SUMIFS(Сверхбаза!R:R,Сверхбаза!C:C,СВОД!D2397,Сверхбаза!E:E,СВОД!F2397)</f>
        <v>0</v>
      </c>
      <c r="T2397" s="337">
        <f>SUMIFS(Сверхбаза!Q:Q,Сверхбаза!C:C,СВОД!D2397,Сверхбаза!E:E,СВОД!F2397)</f>
        <v>0</v>
      </c>
      <c r="U2397" s="337">
        <f>SUMIFS(Сверхбаза!S:S,Сверхбаза!C:C,СВОД!D2397,Сверхбаза!E:E,СВОД!F2397)</f>
        <v>0</v>
      </c>
      <c r="V2397" s="339">
        <f>SUMIFS(Сверхбаза!G:G,Сверхбаза!C:C,СВОД!D2397,Сверхбаза!E:E,СВОД!F2397)</f>
        <v>0</v>
      </c>
    </row>
    <row r="2398" spans="1:22" outlineLevel="2" x14ac:dyDescent="0.2">
      <c r="A2398" s="33" t="s">
        <v>10</v>
      </c>
      <c r="B2398" s="9">
        <v>2</v>
      </c>
      <c r="C2398" s="10">
        <v>503902</v>
      </c>
      <c r="D2398" s="273">
        <v>390801</v>
      </c>
      <c r="E2398" s="81" t="s">
        <v>2909</v>
      </c>
      <c r="F2398" s="81">
        <v>94</v>
      </c>
      <c r="G2398" s="82" t="s">
        <v>124</v>
      </c>
      <c r="H2398" s="336">
        <f>SUMIFS('Круглосуточный стационар'!J:J,'Круглосуточный стационар'!D:D,СВОД!D2398,'Круглосуточный стационар'!H:H,"-",'Круглосуточный стационар'!F:F,СВОД!F2398)+SUMIFS(ВМП!J:J,ВМП!D:D,СВОД!D2398,ВМП!H:H,"-",ВМП!F:F,СВОД!F2398)+SUMIFS('Дневной стационар'!J:J,'Дневной стационар'!D:D,СВОД!D2398,'Дневной стационар'!H:H,"-",'Дневной стационар'!F:F,СВОД!F2398)+SUMIFS(ЭКО!H:H,ЭКО!D:D,СВОД!D2398,ЭКО!F:F,СВОД!F2398)+SUMIFS(Диализ!H:H,Диализ!D:D,СВОД!D2398,Диализ!F:F,СВОД!F2398)</f>
        <v>0</v>
      </c>
      <c r="I2398" s="337">
        <f>SUMIFS(Поликлиника!H:H,Поликлиника!D:D,СВОД!D2398,Поликлиника!F:F,СВОД!F2398)</f>
        <v>0</v>
      </c>
      <c r="J2398" s="337">
        <f>SUMIFS(Поликлиника!AQ:AQ,Поликлиника!D:D,СВОД!D2398,Поликлиника!F:F,СВОД!F2398)</f>
        <v>0</v>
      </c>
      <c r="K2398" s="337">
        <f>SUMIFS(Поликлиника!AV:AV,Поликлиника!D:D,СВОД!D2398,Поликлиника!F:F,СВОД!F2398)</f>
        <v>0</v>
      </c>
      <c r="L2398" s="337">
        <f>SUMIFS(Поликлиника!BA:BA,Поликлиника!D:D,СВОД!D2398,Поликлиника!F:F,СВОД!F2398)</f>
        <v>0</v>
      </c>
      <c r="M2398" s="337">
        <f>SUMIFS(Услуги!H:H,Услуги!D:D,СВОД!D2398,Услуги!F:F,СВОД!F2398)+SUMIFS(Услуги!M:M,Услуги!D:D,СВОД!D2398,Услуги!F:F,СВОД!F2398)+SUMIFS(Услуги!R:R,Услуги!D:D,СВОД!D2398,Услуги!F:F,СВОД!F2398)+SUMIFS(Услуги!W:W,Услуги!D:D,СВОД!D2398,Услуги!F:F,СВОД!F2398)+SUMIFS(Услуги!AB:AB,Услуги!D:D,СВОД!D2398,Услуги!F:F,СВОД!F2398)+SUMIFS(Услуги!AG:AG,Услуги!D:D,СВОД!D2398,Услуги!F:F,СВОД!F2398)+SUMIFS(Услуги!AL:AL,Услуги!D:D,СВОД!D2398,Услуги!F:F,СВОД!F2398)+SUMIFS(Услуги!AQ:AQ,Услуги!D:D,СВОД!D2398,Услуги!F:F,СВОД!F2398)</f>
        <v>0</v>
      </c>
      <c r="N2398" s="337">
        <f>SUMIFS('Скорая мед.помощь'!I:I,'Скорая мед.помощь'!D:D,СВОД!D2398,'Скорая мед.помощь'!F:F,СВОД!F2398)</f>
        <v>0</v>
      </c>
      <c r="O2398" s="338">
        <f>SUMIFS(Поликлиника!BF:BF,Поликлиника!D:D,СВОД!D2398,Поликлиника!F:F,СВОД!F2398)</f>
        <v>0</v>
      </c>
      <c r="P2398" s="339">
        <f>SUMIFS('Круглосуточный стационар'!O:O,'Круглосуточный стационар'!D:D,СВОД!D2398,'Круглосуточный стационар'!F:F,СВОД!F2398,'Круглосуточный стационар'!H:H,"-")+SUMIFS(ВМП!O:O,ВМП!D:D,СВОД!D2398,ВМП!F:F,СВОД!F2398,ВМП!H:H,"-")+SUMIFS('Дневной стационар'!O:O,'Дневной стационар'!D:D,СВОД!D2398,'Дневной стационар'!F:F,СВОД!F2398,'Дневной стационар'!H:H,"-")+SUMIFS(ЭКО!M:M,ЭКО!D:D,СВОД!D2398,ЭКО!F:F,СВОД!F2398)+SUMIFS(Диализ!M:M,Диализ!D:D,СВОД!D2398,Диализ!F:F,СВОД!F2398)+SUMIFS('Скорая мед.помощь'!N:N,'Скорая мед.помощь'!D:D,СВОД!D2398,'Скорая мед.помощь'!F:F,СВОД!F2398)+SUMIFS(Услуги!AV:AV,Услуги!D:D,СВОД!D2398,Услуги!F:F,СВОД!F2398)+SUMIFS(Поликлиника!BK:BK,Поликлиника!D:D,СВОД!D2398,Поликлиника!F:F,СВОД!F2398)</f>
        <v>0</v>
      </c>
      <c r="Q2398" s="336">
        <f>SUMIFS(Сверхбаза!L:L,Сверхбаза!C:C,СВОД!D2398,Сверхбаза!E:E,СВОД!F2398)+SUMIFS(Сверхбаза!N:N,Сверхбаза!C:C,СВОД!D2398,Сверхбаза!E:E,СВОД!F2398)</f>
        <v>0</v>
      </c>
      <c r="R2398" s="337">
        <f>SUMIFS(Сверхбаза!P:P,Сверхбаза!C:C,СВОД!D2398,Сверхбаза!E:E,СВОД!F2398)</f>
        <v>0</v>
      </c>
      <c r="S2398" s="337">
        <f>SUMIFS(Сверхбаза!R:R,Сверхбаза!C:C,СВОД!D2398,Сверхбаза!E:E,СВОД!F2398)</f>
        <v>0</v>
      </c>
      <c r="T2398" s="337">
        <f>SUMIFS(Сверхбаза!Q:Q,Сверхбаза!C:C,СВОД!D2398,Сверхбаза!E:E,СВОД!F2398)</f>
        <v>0</v>
      </c>
      <c r="U2398" s="337">
        <f>SUMIFS(Сверхбаза!S:S,Сверхбаза!C:C,СВОД!D2398,Сверхбаза!E:E,СВОД!F2398)</f>
        <v>0</v>
      </c>
      <c r="V2398" s="339">
        <f>SUMIFS(Сверхбаза!G:G,Сверхбаза!C:C,СВОД!D2398,Сверхбаза!E:E,СВОД!F2398)</f>
        <v>0</v>
      </c>
    </row>
    <row r="2399" spans="1:22" outlineLevel="1" x14ac:dyDescent="0.2">
      <c r="A2399" s="320"/>
      <c r="B2399" s="321"/>
      <c r="C2399" s="322"/>
      <c r="D2399" s="340" t="s">
        <v>2881</v>
      </c>
      <c r="E2399" s="83"/>
      <c r="F2399" s="83"/>
      <c r="G2399" s="84"/>
      <c r="H2399" s="341"/>
      <c r="I2399" s="342"/>
      <c r="J2399" s="342"/>
      <c r="K2399" s="342"/>
      <c r="L2399" s="342"/>
      <c r="M2399" s="342"/>
      <c r="N2399" s="342"/>
      <c r="O2399" s="343"/>
      <c r="P2399" s="344">
        <f>SUBTOTAL(9,P2391:P2398)</f>
        <v>9123.2360800000006</v>
      </c>
      <c r="Q2399" s="341"/>
      <c r="R2399" s="342"/>
      <c r="S2399" s="342"/>
      <c r="T2399" s="342"/>
      <c r="U2399" s="342"/>
      <c r="V2399" s="344">
        <f>SUBTOTAL(9,V2391:V2398)</f>
        <v>0</v>
      </c>
    </row>
    <row r="2400" spans="1:22" outlineLevel="2" x14ac:dyDescent="0.2">
      <c r="A2400" s="33" t="s">
        <v>10</v>
      </c>
      <c r="B2400" s="9">
        <v>2</v>
      </c>
      <c r="C2400" s="10">
        <v>503909</v>
      </c>
      <c r="D2400" s="273">
        <v>390901</v>
      </c>
      <c r="E2400" s="81" t="s">
        <v>2849</v>
      </c>
      <c r="F2400" s="81">
        <v>1</v>
      </c>
      <c r="G2400" s="82" t="s">
        <v>12</v>
      </c>
      <c r="H2400" s="336">
        <f>SUMIFS('Круглосуточный стационар'!J:J,'Круглосуточный стационар'!D:D,СВОД!D2400,'Круглосуточный стационар'!H:H,"-",'Круглосуточный стационар'!F:F,СВОД!F2400)+SUMIFS(ВМП!J:J,ВМП!D:D,СВОД!D2400,ВМП!H:H,"-",ВМП!F:F,СВОД!F2400)+SUMIFS('Дневной стационар'!J:J,'Дневной стационар'!D:D,СВОД!D2400,'Дневной стационар'!H:H,"-",'Дневной стационар'!F:F,СВОД!F2400)+SUMIFS(ЭКО!H:H,ЭКО!D:D,СВОД!D2400,ЭКО!F:F,СВОД!F2400)+SUMIFS(Диализ!H:H,Диализ!D:D,СВОД!D2400,Диализ!F:F,СВОД!F2400)</f>
        <v>0</v>
      </c>
      <c r="I2400" s="337">
        <f>SUMIFS(Поликлиника!H:H,Поликлиника!D:D,СВОД!D2400,Поликлиника!F:F,СВОД!F2400)</f>
        <v>0</v>
      </c>
      <c r="J2400" s="337">
        <f>SUMIFS(Поликлиника!AQ:AQ,Поликлиника!D:D,СВОД!D2400,Поликлиника!F:F,СВОД!F2400)</f>
        <v>0</v>
      </c>
      <c r="K2400" s="337">
        <f>SUMIFS(Поликлиника!AV:AV,Поликлиника!D:D,СВОД!D2400,Поликлиника!F:F,СВОД!F2400)</f>
        <v>0</v>
      </c>
      <c r="L2400" s="337">
        <f>SUMIFS(Поликлиника!BA:BA,Поликлиника!D:D,СВОД!D2400,Поликлиника!F:F,СВОД!F2400)</f>
        <v>0</v>
      </c>
      <c r="M2400" s="337">
        <f>SUMIFS(Услуги!H:H,Услуги!D:D,СВОД!D2400,Услуги!F:F,СВОД!F2400)+SUMIFS(Услуги!M:M,Услуги!D:D,СВОД!D2400,Услуги!F:F,СВОД!F2400)+SUMIFS(Услуги!R:R,Услуги!D:D,СВОД!D2400,Услуги!F:F,СВОД!F2400)+SUMIFS(Услуги!W:W,Услуги!D:D,СВОД!D2400,Услуги!F:F,СВОД!F2400)+SUMIFS(Услуги!AB:AB,Услуги!D:D,СВОД!D2400,Услуги!F:F,СВОД!F2400)+SUMIFS(Услуги!AG:AG,Услуги!D:D,СВОД!D2400,Услуги!F:F,СВОД!F2400)+SUMIFS(Услуги!AL:AL,Услуги!D:D,СВОД!D2400,Услуги!F:F,СВОД!F2400)+SUMIFS(Услуги!AQ:AQ,Услуги!D:D,СВОД!D2400,Услуги!F:F,СВОД!F2400)</f>
        <v>0</v>
      </c>
      <c r="N2400" s="337">
        <f>SUMIFS('Скорая мед.помощь'!I:I,'Скорая мед.помощь'!D:D,СВОД!D2400,'Скорая мед.помощь'!F:F,СВОД!F2400)</f>
        <v>0</v>
      </c>
      <c r="O2400" s="338">
        <f>SUMIFS(Поликлиника!BF:BF,Поликлиника!D:D,СВОД!D2400,Поликлиника!F:F,СВОД!F2400)</f>
        <v>0</v>
      </c>
      <c r="P2400" s="339">
        <f>SUMIFS('Круглосуточный стационар'!O:O,'Круглосуточный стационар'!D:D,СВОД!D2400,'Круглосуточный стационар'!F:F,СВОД!F2400,'Круглосуточный стационар'!H:H,"-")+SUMIFS(ВМП!O:O,ВМП!D:D,СВОД!D2400,ВМП!F:F,СВОД!F2400,ВМП!H:H,"-")+SUMIFS('Дневной стационар'!O:O,'Дневной стационар'!D:D,СВОД!D2400,'Дневной стационар'!F:F,СВОД!F2400,'Дневной стационар'!H:H,"-")+SUMIFS(ЭКО!M:M,ЭКО!D:D,СВОД!D2400,ЭКО!F:F,СВОД!F2400)+SUMIFS(Диализ!M:M,Диализ!D:D,СВОД!D2400,Диализ!F:F,СВОД!F2400)+SUMIFS('Скорая мед.помощь'!N:N,'Скорая мед.помощь'!D:D,СВОД!D2400,'Скорая мед.помощь'!F:F,СВОД!F2400)+SUMIFS(Услуги!AV:AV,Услуги!D:D,СВОД!D2400,Услуги!F:F,СВОД!F2400)+SUMIFS(Поликлиника!BK:BK,Поликлиника!D:D,СВОД!D2400,Поликлиника!F:F,СВОД!F2400)</f>
        <v>0</v>
      </c>
      <c r="Q2400" s="336">
        <f>SUMIFS(Сверхбаза!L:L,Сверхбаза!C:C,СВОД!D2400,Сверхбаза!E:E,СВОД!F2400)+SUMIFS(Сверхбаза!N:N,Сверхбаза!C:C,СВОД!D2400,Сверхбаза!E:E,СВОД!F2400)</f>
        <v>0</v>
      </c>
      <c r="R2400" s="337">
        <f>SUMIFS(Сверхбаза!P:P,Сверхбаза!C:C,СВОД!D2400,Сверхбаза!E:E,СВОД!F2400)</f>
        <v>0</v>
      </c>
      <c r="S2400" s="337">
        <f>SUMIFS(Сверхбаза!R:R,Сверхбаза!C:C,СВОД!D2400,Сверхбаза!E:E,СВОД!F2400)</f>
        <v>0</v>
      </c>
      <c r="T2400" s="337">
        <f>SUMIFS(Сверхбаза!Q:Q,Сверхбаза!C:C,СВОД!D2400,Сверхбаза!E:E,СВОД!F2400)</f>
        <v>0</v>
      </c>
      <c r="U2400" s="337">
        <f>SUMIFS(Сверхбаза!S:S,Сверхбаза!C:C,СВОД!D2400,Сверхбаза!E:E,СВОД!F2400)</f>
        <v>0</v>
      </c>
      <c r="V2400" s="339">
        <f>SUMIFS(Сверхбаза!G:G,Сверхбаза!C:C,СВОД!D2400,Сверхбаза!E:E,СВОД!F2400)</f>
        <v>0</v>
      </c>
    </row>
    <row r="2401" spans="1:22" ht="25.5" outlineLevel="2" x14ac:dyDescent="0.2">
      <c r="A2401" s="33" t="s">
        <v>10</v>
      </c>
      <c r="B2401" s="9">
        <v>2</v>
      </c>
      <c r="C2401" s="10">
        <v>503909</v>
      </c>
      <c r="D2401" s="273">
        <v>390901</v>
      </c>
      <c r="E2401" s="81" t="s">
        <v>2849</v>
      </c>
      <c r="F2401" s="81">
        <v>13</v>
      </c>
      <c r="G2401" s="82" t="s">
        <v>859</v>
      </c>
      <c r="H2401" s="336">
        <f>SUMIFS('Круглосуточный стационар'!J:J,'Круглосуточный стационар'!D:D,СВОД!D2401,'Круглосуточный стационар'!H:H,"-",'Круглосуточный стационар'!F:F,СВОД!F2401)+SUMIFS(ВМП!J:J,ВМП!D:D,СВОД!D2401,ВМП!H:H,"-",ВМП!F:F,СВОД!F2401)+SUMIFS('Дневной стационар'!J:J,'Дневной стационар'!D:D,СВОД!D2401,'Дневной стационар'!H:H,"-",'Дневной стационар'!F:F,СВОД!F2401)+SUMIFS(ЭКО!H:H,ЭКО!D:D,СВОД!D2401,ЭКО!F:F,СВОД!F2401)+SUMIFS(Диализ!H:H,Диализ!D:D,СВОД!D2401,Диализ!F:F,СВОД!F2401)</f>
        <v>0</v>
      </c>
      <c r="I2401" s="337">
        <f>SUMIFS(Поликлиника!H:H,Поликлиника!D:D,СВОД!D2401,Поликлиника!F:F,СВОД!F2401)</f>
        <v>0</v>
      </c>
      <c r="J2401" s="337">
        <f>SUMIFS(Поликлиника!AQ:AQ,Поликлиника!D:D,СВОД!D2401,Поликлиника!F:F,СВОД!F2401)</f>
        <v>0</v>
      </c>
      <c r="K2401" s="337">
        <f>SUMIFS(Поликлиника!AV:AV,Поликлиника!D:D,СВОД!D2401,Поликлиника!F:F,СВОД!F2401)</f>
        <v>0</v>
      </c>
      <c r="L2401" s="337">
        <f>SUMIFS(Поликлиника!BA:BA,Поликлиника!D:D,СВОД!D2401,Поликлиника!F:F,СВОД!F2401)</f>
        <v>0</v>
      </c>
      <c r="M2401" s="337">
        <f>SUMIFS(Услуги!H:H,Услуги!D:D,СВОД!D2401,Услуги!F:F,СВОД!F2401)+SUMIFS(Услуги!M:M,Услуги!D:D,СВОД!D2401,Услуги!F:F,СВОД!F2401)+SUMIFS(Услуги!R:R,Услуги!D:D,СВОД!D2401,Услуги!F:F,СВОД!F2401)+SUMIFS(Услуги!W:W,Услуги!D:D,СВОД!D2401,Услуги!F:F,СВОД!F2401)+SUMIFS(Услуги!AB:AB,Услуги!D:D,СВОД!D2401,Услуги!F:F,СВОД!F2401)+SUMIFS(Услуги!AG:AG,Услуги!D:D,СВОД!D2401,Услуги!F:F,СВОД!F2401)+SUMIFS(Услуги!AL:AL,Услуги!D:D,СВОД!D2401,Услуги!F:F,СВОД!F2401)+SUMIFS(Услуги!AQ:AQ,Услуги!D:D,СВОД!D2401,Услуги!F:F,СВОД!F2401)</f>
        <v>0</v>
      </c>
      <c r="N2401" s="337">
        <f>SUMIFS('Скорая мед.помощь'!I:I,'Скорая мед.помощь'!D:D,СВОД!D2401,'Скорая мед.помощь'!F:F,СВОД!F2401)</f>
        <v>0</v>
      </c>
      <c r="O2401" s="338">
        <f>SUMIFS(Поликлиника!BF:BF,Поликлиника!D:D,СВОД!D2401,Поликлиника!F:F,СВОД!F2401)</f>
        <v>0</v>
      </c>
      <c r="P2401" s="339">
        <f>SUMIFS('Круглосуточный стационар'!O:O,'Круглосуточный стационар'!D:D,СВОД!D2401,'Круглосуточный стационар'!F:F,СВОД!F2401,'Круглосуточный стационар'!H:H,"-")+SUMIFS(ВМП!O:O,ВМП!D:D,СВОД!D2401,ВМП!F:F,СВОД!F2401,ВМП!H:H,"-")+SUMIFS('Дневной стационар'!O:O,'Дневной стационар'!D:D,СВОД!D2401,'Дневной стационар'!F:F,СВОД!F2401,'Дневной стационар'!H:H,"-")+SUMIFS(ЭКО!M:M,ЭКО!D:D,СВОД!D2401,ЭКО!F:F,СВОД!F2401)+SUMIFS(Диализ!M:M,Диализ!D:D,СВОД!D2401,Диализ!F:F,СВОД!F2401)+SUMIFS('Скорая мед.помощь'!N:N,'Скорая мед.помощь'!D:D,СВОД!D2401,'Скорая мед.помощь'!F:F,СВОД!F2401)+SUMIFS(Услуги!AV:AV,Услуги!D:D,СВОД!D2401,Услуги!F:F,СВОД!F2401)+SUMIFS(Поликлиника!BK:BK,Поликлиника!D:D,СВОД!D2401,Поликлиника!F:F,СВОД!F2401)</f>
        <v>0</v>
      </c>
      <c r="Q2401" s="336">
        <f>SUMIFS(Сверхбаза!L:L,Сверхбаза!C:C,СВОД!D2401,Сверхбаза!E:E,СВОД!F2401)+SUMIFS(Сверхбаза!N:N,Сверхбаза!C:C,СВОД!D2401,Сверхбаза!E:E,СВОД!F2401)</f>
        <v>0</v>
      </c>
      <c r="R2401" s="337">
        <f>SUMIFS(Сверхбаза!P:P,Сверхбаза!C:C,СВОД!D2401,Сверхбаза!E:E,СВОД!F2401)</f>
        <v>0</v>
      </c>
      <c r="S2401" s="337">
        <f>SUMIFS(Сверхбаза!R:R,Сверхбаза!C:C,СВОД!D2401,Сверхбаза!E:E,СВОД!F2401)</f>
        <v>0</v>
      </c>
      <c r="T2401" s="337">
        <f>SUMIFS(Сверхбаза!Q:Q,Сверхбаза!C:C,СВОД!D2401,Сверхбаза!E:E,СВОД!F2401)</f>
        <v>0</v>
      </c>
      <c r="U2401" s="337">
        <f>SUMIFS(Сверхбаза!S:S,Сверхбаза!C:C,СВОД!D2401,Сверхбаза!E:E,СВОД!F2401)</f>
        <v>0</v>
      </c>
      <c r="V2401" s="339">
        <f>SUMIFS(Сверхбаза!G:G,Сверхбаза!C:C,СВОД!D2401,Сверхбаза!E:E,СВОД!F2401)</f>
        <v>0</v>
      </c>
    </row>
    <row r="2402" spans="1:22" outlineLevel="2" x14ac:dyDescent="0.2">
      <c r="A2402" s="33" t="s">
        <v>10</v>
      </c>
      <c r="B2402" s="9">
        <v>2</v>
      </c>
      <c r="C2402" s="10">
        <v>503909</v>
      </c>
      <c r="D2402" s="273">
        <v>390901</v>
      </c>
      <c r="E2402" s="81" t="s">
        <v>2849</v>
      </c>
      <c r="F2402" s="81">
        <v>2</v>
      </c>
      <c r="G2402" s="82" t="s">
        <v>135</v>
      </c>
      <c r="H2402" s="336">
        <f>SUMIFS('Круглосуточный стационар'!J:J,'Круглосуточный стационар'!D:D,СВОД!D2402,'Круглосуточный стационар'!H:H,"-",'Круглосуточный стационар'!F:F,СВОД!F2402)+SUMIFS(ВМП!J:J,ВМП!D:D,СВОД!D2402,ВМП!H:H,"-",ВМП!F:F,СВОД!F2402)+SUMIFS('Дневной стационар'!J:J,'Дневной стационар'!D:D,СВОД!D2402,'Дневной стационар'!H:H,"-",'Дневной стационар'!F:F,СВОД!F2402)+SUMIFS(ЭКО!H:H,ЭКО!D:D,СВОД!D2402,ЭКО!F:F,СВОД!F2402)+SUMIFS(Диализ!H:H,Диализ!D:D,СВОД!D2402,Диализ!F:F,СВОД!F2402)</f>
        <v>0</v>
      </c>
      <c r="I2402" s="337">
        <f>SUMIFS(Поликлиника!H:H,Поликлиника!D:D,СВОД!D2402,Поликлиника!F:F,СВОД!F2402)</f>
        <v>0</v>
      </c>
      <c r="J2402" s="337">
        <f>SUMIFS(Поликлиника!AQ:AQ,Поликлиника!D:D,СВОД!D2402,Поликлиника!F:F,СВОД!F2402)</f>
        <v>0</v>
      </c>
      <c r="K2402" s="337">
        <f>SUMIFS(Поликлиника!AV:AV,Поликлиника!D:D,СВОД!D2402,Поликлиника!F:F,СВОД!F2402)</f>
        <v>0</v>
      </c>
      <c r="L2402" s="337">
        <f>SUMIFS(Поликлиника!BA:BA,Поликлиника!D:D,СВОД!D2402,Поликлиника!F:F,СВОД!F2402)</f>
        <v>0</v>
      </c>
      <c r="M2402" s="337">
        <f>SUMIFS(Услуги!H:H,Услуги!D:D,СВОД!D2402,Услуги!F:F,СВОД!F2402)+SUMIFS(Услуги!M:M,Услуги!D:D,СВОД!D2402,Услуги!F:F,СВОД!F2402)+SUMIFS(Услуги!R:R,Услуги!D:D,СВОД!D2402,Услуги!F:F,СВОД!F2402)+SUMIFS(Услуги!W:W,Услуги!D:D,СВОД!D2402,Услуги!F:F,СВОД!F2402)+SUMIFS(Услуги!AB:AB,Услуги!D:D,СВОД!D2402,Услуги!F:F,СВОД!F2402)+SUMIFS(Услуги!AG:AG,Услуги!D:D,СВОД!D2402,Услуги!F:F,СВОД!F2402)+SUMIFS(Услуги!AL:AL,Услуги!D:D,СВОД!D2402,Услуги!F:F,СВОД!F2402)+SUMIFS(Услуги!AQ:AQ,Услуги!D:D,СВОД!D2402,Услуги!F:F,СВОД!F2402)</f>
        <v>0</v>
      </c>
      <c r="N2402" s="337">
        <f>SUMIFS('Скорая мед.помощь'!I:I,'Скорая мед.помощь'!D:D,СВОД!D2402,'Скорая мед.помощь'!F:F,СВОД!F2402)</f>
        <v>0</v>
      </c>
      <c r="O2402" s="338">
        <f>SUMIFS(Поликлиника!BF:BF,Поликлиника!D:D,СВОД!D2402,Поликлиника!F:F,СВОД!F2402)</f>
        <v>0</v>
      </c>
      <c r="P2402" s="339">
        <f>SUMIFS('Круглосуточный стационар'!O:O,'Круглосуточный стационар'!D:D,СВОД!D2402,'Круглосуточный стационар'!F:F,СВОД!F2402,'Круглосуточный стационар'!H:H,"-")+SUMIFS(ВМП!O:O,ВМП!D:D,СВОД!D2402,ВМП!F:F,СВОД!F2402,ВМП!H:H,"-")+SUMIFS('Дневной стационар'!O:O,'Дневной стационар'!D:D,СВОД!D2402,'Дневной стационар'!F:F,СВОД!F2402,'Дневной стационар'!H:H,"-")+SUMIFS(ЭКО!M:M,ЭКО!D:D,СВОД!D2402,ЭКО!F:F,СВОД!F2402)+SUMIFS(Диализ!M:M,Диализ!D:D,СВОД!D2402,Диализ!F:F,СВОД!F2402)+SUMIFS('Скорая мед.помощь'!N:N,'Скорая мед.помощь'!D:D,СВОД!D2402,'Скорая мед.помощь'!F:F,СВОД!F2402)+SUMIFS(Услуги!AV:AV,Услуги!D:D,СВОД!D2402,Услуги!F:F,СВОД!F2402)+SUMIFS(Поликлиника!BK:BK,Поликлиника!D:D,СВОД!D2402,Поликлиника!F:F,СВОД!F2402)</f>
        <v>0</v>
      </c>
      <c r="Q2402" s="336">
        <f>SUMIFS(Сверхбаза!L:L,Сверхбаза!C:C,СВОД!D2402,Сверхбаза!E:E,СВОД!F2402)+SUMIFS(Сверхбаза!N:N,Сверхбаза!C:C,СВОД!D2402,Сверхбаза!E:E,СВОД!F2402)</f>
        <v>0</v>
      </c>
      <c r="R2402" s="337">
        <f>SUMIFS(Сверхбаза!P:P,Сверхбаза!C:C,СВОД!D2402,Сверхбаза!E:E,СВОД!F2402)</f>
        <v>0</v>
      </c>
      <c r="S2402" s="337">
        <f>SUMIFS(Сверхбаза!R:R,Сверхбаза!C:C,СВОД!D2402,Сверхбаза!E:E,СВОД!F2402)</f>
        <v>0</v>
      </c>
      <c r="T2402" s="337">
        <f>SUMIFS(Сверхбаза!Q:Q,Сверхбаза!C:C,СВОД!D2402,Сверхбаза!E:E,СВОД!F2402)</f>
        <v>0</v>
      </c>
      <c r="U2402" s="337">
        <f>SUMIFS(Сверхбаза!S:S,Сверхбаза!C:C,СВОД!D2402,Сверхбаза!E:E,СВОД!F2402)</f>
        <v>0</v>
      </c>
      <c r="V2402" s="339">
        <f>SUMIFS(Сверхбаза!G:G,Сверхбаза!C:C,СВОД!D2402,Сверхбаза!E:E,СВОД!F2402)</f>
        <v>0</v>
      </c>
    </row>
    <row r="2403" spans="1:22" ht="25.5" outlineLevel="2" x14ac:dyDescent="0.2">
      <c r="A2403" s="33" t="s">
        <v>10</v>
      </c>
      <c r="B2403" s="9">
        <v>2</v>
      </c>
      <c r="C2403" s="10">
        <v>503909</v>
      </c>
      <c r="D2403" s="273">
        <v>390901</v>
      </c>
      <c r="E2403" s="81" t="s">
        <v>2849</v>
      </c>
      <c r="F2403" s="81">
        <v>6</v>
      </c>
      <c r="G2403" s="82" t="s">
        <v>860</v>
      </c>
      <c r="H2403" s="336">
        <f>SUMIFS('Круглосуточный стационар'!J:J,'Круглосуточный стационар'!D:D,СВОД!D2403,'Круглосуточный стационар'!H:H,"-",'Круглосуточный стационар'!F:F,СВОД!F2403)+SUMIFS(ВМП!J:J,ВМП!D:D,СВОД!D2403,ВМП!H:H,"-",ВМП!F:F,СВОД!F2403)+SUMIFS('Дневной стационар'!J:J,'Дневной стационар'!D:D,СВОД!D2403,'Дневной стационар'!H:H,"-",'Дневной стационар'!F:F,СВОД!F2403)+SUMIFS(ЭКО!H:H,ЭКО!D:D,СВОД!D2403,ЭКО!F:F,СВОД!F2403)+SUMIFS(Диализ!H:H,Диализ!D:D,СВОД!D2403,Диализ!F:F,СВОД!F2403)</f>
        <v>0</v>
      </c>
      <c r="I2403" s="337">
        <f>SUMIFS(Поликлиника!H:H,Поликлиника!D:D,СВОД!D2403,Поликлиника!F:F,СВОД!F2403)</f>
        <v>0</v>
      </c>
      <c r="J2403" s="337">
        <f>SUMIFS(Поликлиника!AQ:AQ,Поликлиника!D:D,СВОД!D2403,Поликлиника!F:F,СВОД!F2403)</f>
        <v>0</v>
      </c>
      <c r="K2403" s="337">
        <f>SUMIFS(Поликлиника!AV:AV,Поликлиника!D:D,СВОД!D2403,Поликлиника!F:F,СВОД!F2403)</f>
        <v>0</v>
      </c>
      <c r="L2403" s="337">
        <f>SUMIFS(Поликлиника!BA:BA,Поликлиника!D:D,СВОД!D2403,Поликлиника!F:F,СВОД!F2403)</f>
        <v>0</v>
      </c>
      <c r="M2403" s="337">
        <f>SUMIFS(Услуги!H:H,Услуги!D:D,СВОД!D2403,Услуги!F:F,СВОД!F2403)+SUMIFS(Услуги!M:M,Услуги!D:D,СВОД!D2403,Услуги!F:F,СВОД!F2403)+SUMIFS(Услуги!R:R,Услуги!D:D,СВОД!D2403,Услуги!F:F,СВОД!F2403)+SUMIFS(Услуги!W:W,Услуги!D:D,СВОД!D2403,Услуги!F:F,СВОД!F2403)+SUMIFS(Услуги!AB:AB,Услуги!D:D,СВОД!D2403,Услуги!F:F,СВОД!F2403)+SUMIFS(Услуги!AG:AG,Услуги!D:D,СВОД!D2403,Услуги!F:F,СВОД!F2403)+SUMIFS(Услуги!AL:AL,Услуги!D:D,СВОД!D2403,Услуги!F:F,СВОД!F2403)+SUMIFS(Услуги!AQ:AQ,Услуги!D:D,СВОД!D2403,Услуги!F:F,СВОД!F2403)</f>
        <v>0</v>
      </c>
      <c r="N2403" s="337">
        <f>SUMIFS('Скорая мед.помощь'!I:I,'Скорая мед.помощь'!D:D,СВОД!D2403,'Скорая мед.помощь'!F:F,СВОД!F2403)</f>
        <v>0</v>
      </c>
      <c r="O2403" s="338">
        <f>SUMIFS(Поликлиника!BF:BF,Поликлиника!D:D,СВОД!D2403,Поликлиника!F:F,СВОД!F2403)</f>
        <v>0</v>
      </c>
      <c r="P2403" s="339">
        <f>SUMIFS('Круглосуточный стационар'!O:O,'Круглосуточный стационар'!D:D,СВОД!D2403,'Круглосуточный стационар'!F:F,СВОД!F2403,'Круглосуточный стационар'!H:H,"-")+SUMIFS(ВМП!O:O,ВМП!D:D,СВОД!D2403,ВМП!F:F,СВОД!F2403,ВМП!H:H,"-")+SUMIFS('Дневной стационар'!O:O,'Дневной стационар'!D:D,СВОД!D2403,'Дневной стационар'!F:F,СВОД!F2403,'Дневной стационар'!H:H,"-")+SUMIFS(ЭКО!M:M,ЭКО!D:D,СВОД!D2403,ЭКО!F:F,СВОД!F2403)+SUMIFS(Диализ!M:M,Диализ!D:D,СВОД!D2403,Диализ!F:F,СВОД!F2403)+SUMIFS('Скорая мед.помощь'!N:N,'Скорая мед.помощь'!D:D,СВОД!D2403,'Скорая мед.помощь'!F:F,СВОД!F2403)+SUMIFS(Услуги!AV:AV,Услуги!D:D,СВОД!D2403,Услуги!F:F,СВОД!F2403)+SUMIFS(Поликлиника!BK:BK,Поликлиника!D:D,СВОД!D2403,Поликлиника!F:F,СВОД!F2403)</f>
        <v>0</v>
      </c>
      <c r="Q2403" s="336">
        <f>SUMIFS(Сверхбаза!L:L,Сверхбаза!C:C,СВОД!D2403,Сверхбаза!E:E,СВОД!F2403)+SUMIFS(Сверхбаза!N:N,Сверхбаза!C:C,СВОД!D2403,Сверхбаза!E:E,СВОД!F2403)</f>
        <v>0</v>
      </c>
      <c r="R2403" s="337">
        <f>SUMIFS(Сверхбаза!P:P,Сверхбаза!C:C,СВОД!D2403,Сверхбаза!E:E,СВОД!F2403)</f>
        <v>0</v>
      </c>
      <c r="S2403" s="337">
        <f>SUMIFS(Сверхбаза!R:R,Сверхбаза!C:C,СВОД!D2403,Сверхбаза!E:E,СВОД!F2403)</f>
        <v>0</v>
      </c>
      <c r="T2403" s="337">
        <f>SUMIFS(Сверхбаза!Q:Q,Сверхбаза!C:C,СВОД!D2403,Сверхбаза!E:E,СВОД!F2403)</f>
        <v>0</v>
      </c>
      <c r="U2403" s="337">
        <f>SUMIFS(Сверхбаза!S:S,Сверхбаза!C:C,СВОД!D2403,Сверхбаза!E:E,СВОД!F2403)</f>
        <v>0</v>
      </c>
      <c r="V2403" s="339">
        <f>SUMIFS(Сверхбаза!G:G,Сверхбаза!C:C,СВОД!D2403,Сверхбаза!E:E,СВОД!F2403)</f>
        <v>0</v>
      </c>
    </row>
    <row r="2404" spans="1:22" ht="25.5" outlineLevel="2" x14ac:dyDescent="0.2">
      <c r="A2404" s="33" t="s">
        <v>10</v>
      </c>
      <c r="B2404" s="9">
        <v>2</v>
      </c>
      <c r="C2404" s="10">
        <v>503909</v>
      </c>
      <c r="D2404" s="273">
        <v>390901</v>
      </c>
      <c r="E2404" s="81" t="s">
        <v>2849</v>
      </c>
      <c r="F2404" s="81">
        <v>3</v>
      </c>
      <c r="G2404" s="82" t="s">
        <v>136</v>
      </c>
      <c r="H2404" s="336">
        <f>SUMIFS('Круглосуточный стационар'!J:J,'Круглосуточный стационар'!D:D,СВОД!D2404,'Круглосуточный стационар'!H:H,"-",'Круглосуточный стационар'!F:F,СВОД!F2404)+SUMIFS(ВМП!J:J,ВМП!D:D,СВОД!D2404,ВМП!H:H,"-",ВМП!F:F,СВОД!F2404)+SUMIFS('Дневной стационар'!J:J,'Дневной стационар'!D:D,СВОД!D2404,'Дневной стационар'!H:H,"-",'Дневной стационар'!F:F,СВОД!F2404)+SUMIFS(ЭКО!H:H,ЭКО!D:D,СВОД!D2404,ЭКО!F:F,СВОД!F2404)+SUMIFS(Диализ!H:H,Диализ!D:D,СВОД!D2404,Диализ!F:F,СВОД!F2404)</f>
        <v>0</v>
      </c>
      <c r="I2404" s="337">
        <f>SUMIFS(Поликлиника!H:H,Поликлиника!D:D,СВОД!D2404,Поликлиника!F:F,СВОД!F2404)</f>
        <v>0</v>
      </c>
      <c r="J2404" s="337">
        <f>SUMIFS(Поликлиника!AQ:AQ,Поликлиника!D:D,СВОД!D2404,Поликлиника!F:F,СВОД!F2404)</f>
        <v>0</v>
      </c>
      <c r="K2404" s="337">
        <f>SUMIFS(Поликлиника!AV:AV,Поликлиника!D:D,СВОД!D2404,Поликлиника!F:F,СВОД!F2404)</f>
        <v>76</v>
      </c>
      <c r="L2404" s="337">
        <f>SUMIFS(Поликлиника!BA:BA,Поликлиника!D:D,СВОД!D2404,Поликлиника!F:F,СВОД!F2404)</f>
        <v>841</v>
      </c>
      <c r="M2404" s="337">
        <f>SUMIFS(Услуги!H:H,Услуги!D:D,СВОД!D2404,Услуги!F:F,СВОД!F2404)+SUMIFS(Услуги!M:M,Услуги!D:D,СВОД!D2404,Услуги!F:F,СВОД!F2404)+SUMIFS(Услуги!R:R,Услуги!D:D,СВОД!D2404,Услуги!F:F,СВОД!F2404)+SUMIFS(Услуги!W:W,Услуги!D:D,СВОД!D2404,Услуги!F:F,СВОД!F2404)+SUMIFS(Услуги!AB:AB,Услуги!D:D,СВОД!D2404,Услуги!F:F,СВОД!F2404)+SUMIFS(Услуги!AG:AG,Услуги!D:D,СВОД!D2404,Услуги!F:F,СВОД!F2404)+SUMIFS(Услуги!AL:AL,Услуги!D:D,СВОД!D2404,Услуги!F:F,СВОД!F2404)+SUMIFS(Услуги!AQ:AQ,Услуги!D:D,СВОД!D2404,Услуги!F:F,СВОД!F2404)</f>
        <v>0</v>
      </c>
      <c r="N2404" s="337">
        <f>SUMIFS('Скорая мед.помощь'!I:I,'Скорая мед.помощь'!D:D,СВОД!D2404,'Скорая мед.помощь'!F:F,СВОД!F2404)</f>
        <v>0</v>
      </c>
      <c r="O2404" s="338">
        <f>SUMIFS(Поликлиника!BF:BF,Поликлиника!D:D,СВОД!D2404,Поликлиника!F:F,СВОД!F2404)</f>
        <v>3907</v>
      </c>
      <c r="P2404" s="339">
        <f>SUMIFS('Круглосуточный стационар'!O:O,'Круглосуточный стационар'!D:D,СВОД!D2404,'Круглосуточный стационар'!F:F,СВОД!F2404,'Круглосуточный стационар'!H:H,"-")+SUMIFS(ВМП!O:O,ВМП!D:D,СВОД!D2404,ВМП!F:F,СВОД!F2404,ВМП!H:H,"-")+SUMIFS('Дневной стационар'!O:O,'Дневной стационар'!D:D,СВОД!D2404,'Дневной стационар'!F:F,СВОД!F2404,'Дневной стационар'!H:H,"-")+SUMIFS(ЭКО!M:M,ЭКО!D:D,СВОД!D2404,ЭКО!F:F,СВОД!F2404)+SUMIFS(Диализ!M:M,Диализ!D:D,СВОД!D2404,Диализ!F:F,СВОД!F2404)+SUMIFS('Скорая мед.помощь'!N:N,'Скорая мед.помощь'!D:D,СВОД!D2404,'Скорая мед.помощь'!F:F,СВОД!F2404)+SUMIFS(Услуги!AV:AV,Услуги!D:D,СВОД!D2404,Услуги!F:F,СВОД!F2404)+SUMIFS(Поликлиника!BK:BK,Поликлиника!D:D,СВОД!D2404,Поликлиника!F:F,СВОД!F2404)</f>
        <v>625.12</v>
      </c>
      <c r="Q2404" s="336">
        <f>SUMIFS(Сверхбаза!L:L,Сверхбаза!C:C,СВОД!D2404,Сверхбаза!E:E,СВОД!F2404)+SUMIFS(Сверхбаза!N:N,Сверхбаза!C:C,СВОД!D2404,Сверхбаза!E:E,СВОД!F2404)</f>
        <v>0</v>
      </c>
      <c r="R2404" s="337">
        <f>SUMIFS(Сверхбаза!P:P,Сверхбаза!C:C,СВОД!D2404,Сверхбаза!E:E,СВОД!F2404)</f>
        <v>0</v>
      </c>
      <c r="S2404" s="337">
        <f>SUMIFS(Сверхбаза!R:R,Сверхбаза!C:C,СВОД!D2404,Сверхбаза!E:E,СВОД!F2404)</f>
        <v>0</v>
      </c>
      <c r="T2404" s="337">
        <f>SUMIFS(Сверхбаза!Q:Q,Сверхбаза!C:C,СВОД!D2404,Сверхбаза!E:E,СВОД!F2404)</f>
        <v>0</v>
      </c>
      <c r="U2404" s="337">
        <f>SUMIFS(Сверхбаза!S:S,Сверхбаза!C:C,СВОД!D2404,Сверхбаза!E:E,СВОД!F2404)</f>
        <v>0</v>
      </c>
      <c r="V2404" s="339">
        <f>SUMIFS(Сверхбаза!G:G,Сверхбаза!C:C,СВОД!D2404,Сверхбаза!E:E,СВОД!F2404)</f>
        <v>0</v>
      </c>
    </row>
    <row r="2405" spans="1:22" outlineLevel="2" x14ac:dyDescent="0.2">
      <c r="A2405" s="33" t="s">
        <v>10</v>
      </c>
      <c r="B2405" s="9">
        <v>2</v>
      </c>
      <c r="C2405" s="10">
        <v>503909</v>
      </c>
      <c r="D2405" s="273">
        <v>390901</v>
      </c>
      <c r="E2405" s="81" t="s">
        <v>2849</v>
      </c>
      <c r="F2405" s="81">
        <v>7</v>
      </c>
      <c r="G2405" s="82" t="s">
        <v>861</v>
      </c>
      <c r="H2405" s="336">
        <f>SUMIFS('Круглосуточный стационар'!J:J,'Круглосуточный стационар'!D:D,СВОД!D2405,'Круглосуточный стационар'!H:H,"-",'Круглосуточный стационар'!F:F,СВОД!F2405)+SUMIFS(ВМП!J:J,ВМП!D:D,СВОД!D2405,ВМП!H:H,"-",ВМП!F:F,СВОД!F2405)+SUMIFS('Дневной стационар'!J:J,'Дневной стационар'!D:D,СВОД!D2405,'Дневной стационар'!H:H,"-",'Дневной стационар'!F:F,СВОД!F2405)+SUMIFS(ЭКО!H:H,ЭКО!D:D,СВОД!D2405,ЭКО!F:F,СВОД!F2405)+SUMIFS(Диализ!H:H,Диализ!D:D,СВОД!D2405,Диализ!F:F,СВОД!F2405)</f>
        <v>0</v>
      </c>
      <c r="I2405" s="337">
        <f>SUMIFS(Поликлиника!H:H,Поликлиника!D:D,СВОД!D2405,Поликлиника!F:F,СВОД!F2405)</f>
        <v>0</v>
      </c>
      <c r="J2405" s="337">
        <f>SUMIFS(Поликлиника!AQ:AQ,Поликлиника!D:D,СВОД!D2405,Поликлиника!F:F,СВОД!F2405)</f>
        <v>0</v>
      </c>
      <c r="K2405" s="337">
        <f>SUMIFS(Поликлиника!AV:AV,Поликлиника!D:D,СВОД!D2405,Поликлиника!F:F,СВОД!F2405)</f>
        <v>0</v>
      </c>
      <c r="L2405" s="337">
        <f>SUMIFS(Поликлиника!BA:BA,Поликлиника!D:D,СВОД!D2405,Поликлиника!F:F,СВОД!F2405)</f>
        <v>0</v>
      </c>
      <c r="M2405" s="337">
        <f>SUMIFS(Услуги!H:H,Услуги!D:D,СВОД!D2405,Услуги!F:F,СВОД!F2405)+SUMIFS(Услуги!M:M,Услуги!D:D,СВОД!D2405,Услуги!F:F,СВОД!F2405)+SUMIFS(Услуги!R:R,Услуги!D:D,СВОД!D2405,Услуги!F:F,СВОД!F2405)+SUMIFS(Услуги!W:W,Услуги!D:D,СВОД!D2405,Услуги!F:F,СВОД!F2405)+SUMIFS(Услуги!AB:AB,Услуги!D:D,СВОД!D2405,Услуги!F:F,СВОД!F2405)+SUMIFS(Услуги!AG:AG,Услуги!D:D,СВОД!D2405,Услуги!F:F,СВОД!F2405)+SUMIFS(Услуги!AL:AL,Услуги!D:D,СВОД!D2405,Услуги!F:F,СВОД!F2405)+SUMIFS(Услуги!AQ:AQ,Услуги!D:D,СВОД!D2405,Услуги!F:F,СВОД!F2405)</f>
        <v>0</v>
      </c>
      <c r="N2405" s="337">
        <f>SUMIFS('Скорая мед.помощь'!I:I,'Скорая мед.помощь'!D:D,СВОД!D2405,'Скорая мед.помощь'!F:F,СВОД!F2405)</f>
        <v>0</v>
      </c>
      <c r="O2405" s="338">
        <f>SUMIFS(Поликлиника!BF:BF,Поликлиника!D:D,СВОД!D2405,Поликлиника!F:F,СВОД!F2405)</f>
        <v>0</v>
      </c>
      <c r="P2405" s="339">
        <f>SUMIFS('Круглосуточный стационар'!O:O,'Круглосуточный стационар'!D:D,СВОД!D2405,'Круглосуточный стационар'!F:F,СВОД!F2405,'Круглосуточный стационар'!H:H,"-")+SUMIFS(ВМП!O:O,ВМП!D:D,СВОД!D2405,ВМП!F:F,СВОД!F2405,ВМП!H:H,"-")+SUMIFS('Дневной стационар'!O:O,'Дневной стационар'!D:D,СВОД!D2405,'Дневной стационар'!F:F,СВОД!F2405,'Дневной стационар'!H:H,"-")+SUMIFS(ЭКО!M:M,ЭКО!D:D,СВОД!D2405,ЭКО!F:F,СВОД!F2405)+SUMIFS(Диализ!M:M,Диализ!D:D,СВОД!D2405,Диализ!F:F,СВОД!F2405)+SUMIFS('Скорая мед.помощь'!N:N,'Скорая мед.помощь'!D:D,СВОД!D2405,'Скорая мед.помощь'!F:F,СВОД!F2405)+SUMIFS(Услуги!AV:AV,Услуги!D:D,СВОД!D2405,Услуги!F:F,СВОД!F2405)+SUMIFS(Поликлиника!BK:BK,Поликлиника!D:D,СВОД!D2405,Поликлиника!F:F,СВОД!F2405)</f>
        <v>0</v>
      </c>
      <c r="Q2405" s="336">
        <f>SUMIFS(Сверхбаза!L:L,Сверхбаза!C:C,СВОД!D2405,Сверхбаза!E:E,СВОД!F2405)+SUMIFS(Сверхбаза!N:N,Сверхбаза!C:C,СВОД!D2405,Сверхбаза!E:E,СВОД!F2405)</f>
        <v>0</v>
      </c>
      <c r="R2405" s="337">
        <f>SUMIFS(Сверхбаза!P:P,Сверхбаза!C:C,СВОД!D2405,Сверхбаза!E:E,СВОД!F2405)</f>
        <v>0</v>
      </c>
      <c r="S2405" s="337">
        <f>SUMIFS(Сверхбаза!R:R,Сверхбаза!C:C,СВОД!D2405,Сверхбаза!E:E,СВОД!F2405)</f>
        <v>0</v>
      </c>
      <c r="T2405" s="337">
        <f>SUMIFS(Сверхбаза!Q:Q,Сверхбаза!C:C,СВОД!D2405,Сверхбаза!E:E,СВОД!F2405)</f>
        <v>0</v>
      </c>
      <c r="U2405" s="337">
        <f>SUMIFS(Сверхбаза!S:S,Сверхбаза!C:C,СВОД!D2405,Сверхбаза!E:E,СВОД!F2405)</f>
        <v>0</v>
      </c>
      <c r="V2405" s="339">
        <f>SUMIFS(Сверхбаза!G:G,Сверхбаза!C:C,СВОД!D2405,Сверхбаза!E:E,СВОД!F2405)</f>
        <v>0</v>
      </c>
    </row>
    <row r="2406" spans="1:22" outlineLevel="2" x14ac:dyDescent="0.2">
      <c r="A2406" s="33" t="s">
        <v>10</v>
      </c>
      <c r="B2406" s="9">
        <v>2</v>
      </c>
      <c r="C2406" s="10">
        <v>503909</v>
      </c>
      <c r="D2406" s="273">
        <v>390901</v>
      </c>
      <c r="E2406" s="81" t="s">
        <v>2849</v>
      </c>
      <c r="F2406" s="81">
        <v>70</v>
      </c>
      <c r="G2406" s="82" t="s">
        <v>862</v>
      </c>
      <c r="H2406" s="336">
        <f>SUMIFS('Круглосуточный стационар'!J:J,'Круглосуточный стационар'!D:D,СВОД!D2406,'Круглосуточный стационар'!H:H,"-",'Круглосуточный стационар'!F:F,СВОД!F2406)+SUMIFS(ВМП!J:J,ВМП!D:D,СВОД!D2406,ВМП!H:H,"-",ВМП!F:F,СВОД!F2406)+SUMIFS('Дневной стационар'!J:J,'Дневной стационар'!D:D,СВОД!D2406,'Дневной стационар'!H:H,"-",'Дневной стационар'!F:F,СВОД!F2406)+SUMIFS(ЭКО!H:H,ЭКО!D:D,СВОД!D2406,ЭКО!F:F,СВОД!F2406)+SUMIFS(Диализ!H:H,Диализ!D:D,СВОД!D2406,Диализ!F:F,СВОД!F2406)</f>
        <v>0</v>
      </c>
      <c r="I2406" s="337">
        <f>SUMIFS(Поликлиника!H:H,Поликлиника!D:D,СВОД!D2406,Поликлиника!F:F,СВОД!F2406)</f>
        <v>0</v>
      </c>
      <c r="J2406" s="337">
        <f>SUMIFS(Поликлиника!AQ:AQ,Поликлиника!D:D,СВОД!D2406,Поликлиника!F:F,СВОД!F2406)</f>
        <v>0</v>
      </c>
      <c r="K2406" s="337">
        <f>SUMIFS(Поликлиника!AV:AV,Поликлиника!D:D,СВОД!D2406,Поликлиника!F:F,СВОД!F2406)</f>
        <v>0</v>
      </c>
      <c r="L2406" s="337">
        <f>SUMIFS(Поликлиника!BA:BA,Поликлиника!D:D,СВОД!D2406,Поликлиника!F:F,СВОД!F2406)</f>
        <v>0</v>
      </c>
      <c r="M2406" s="337">
        <f>SUMIFS(Услуги!H:H,Услуги!D:D,СВОД!D2406,Услуги!F:F,СВОД!F2406)+SUMIFS(Услуги!M:M,Услуги!D:D,СВОД!D2406,Услуги!F:F,СВОД!F2406)+SUMIFS(Услуги!R:R,Услуги!D:D,СВОД!D2406,Услуги!F:F,СВОД!F2406)+SUMIFS(Услуги!W:W,Услуги!D:D,СВОД!D2406,Услуги!F:F,СВОД!F2406)+SUMIFS(Услуги!AB:AB,Услуги!D:D,СВОД!D2406,Услуги!F:F,СВОД!F2406)+SUMIFS(Услуги!AG:AG,Услуги!D:D,СВОД!D2406,Услуги!F:F,СВОД!F2406)+SUMIFS(Услуги!AL:AL,Услуги!D:D,СВОД!D2406,Услуги!F:F,СВОД!F2406)+SUMIFS(Услуги!AQ:AQ,Услуги!D:D,СВОД!D2406,Услуги!F:F,СВОД!F2406)</f>
        <v>0</v>
      </c>
      <c r="N2406" s="337">
        <f>SUMIFS('Скорая мед.помощь'!I:I,'Скорая мед.помощь'!D:D,СВОД!D2406,'Скорая мед.помощь'!F:F,СВОД!F2406)</f>
        <v>0</v>
      </c>
      <c r="O2406" s="338">
        <f>SUMIFS(Поликлиника!BF:BF,Поликлиника!D:D,СВОД!D2406,Поликлиника!F:F,СВОД!F2406)</f>
        <v>0</v>
      </c>
      <c r="P2406" s="339">
        <f>SUMIFS('Круглосуточный стационар'!O:O,'Круглосуточный стационар'!D:D,СВОД!D2406,'Круглосуточный стационар'!F:F,СВОД!F2406,'Круглосуточный стационар'!H:H,"-")+SUMIFS(ВМП!O:O,ВМП!D:D,СВОД!D2406,ВМП!F:F,СВОД!F2406,ВМП!H:H,"-")+SUMIFS('Дневной стационар'!O:O,'Дневной стационар'!D:D,СВОД!D2406,'Дневной стационар'!F:F,СВОД!F2406,'Дневной стационар'!H:H,"-")+SUMIFS(ЭКО!M:M,ЭКО!D:D,СВОД!D2406,ЭКО!F:F,СВОД!F2406)+SUMIFS(Диализ!M:M,Диализ!D:D,СВОД!D2406,Диализ!F:F,СВОД!F2406)+SUMIFS('Скорая мед.помощь'!N:N,'Скорая мед.помощь'!D:D,СВОД!D2406,'Скорая мед.помощь'!F:F,СВОД!F2406)+SUMIFS(Услуги!AV:AV,Услуги!D:D,СВОД!D2406,Услуги!F:F,СВОД!F2406)+SUMIFS(Поликлиника!BK:BK,Поликлиника!D:D,СВОД!D2406,Поликлиника!F:F,СВОД!F2406)</f>
        <v>0</v>
      </c>
      <c r="Q2406" s="336">
        <f>SUMIFS(Сверхбаза!L:L,Сверхбаза!C:C,СВОД!D2406,Сверхбаза!E:E,СВОД!F2406)+SUMIFS(Сверхбаза!N:N,Сверхбаза!C:C,СВОД!D2406,Сверхбаза!E:E,СВОД!F2406)</f>
        <v>0</v>
      </c>
      <c r="R2406" s="337">
        <f>SUMIFS(Сверхбаза!P:P,Сверхбаза!C:C,СВОД!D2406,Сверхбаза!E:E,СВОД!F2406)</f>
        <v>0</v>
      </c>
      <c r="S2406" s="337">
        <f>SUMIFS(Сверхбаза!R:R,Сверхбаза!C:C,СВОД!D2406,Сверхбаза!E:E,СВОД!F2406)</f>
        <v>0</v>
      </c>
      <c r="T2406" s="337">
        <f>SUMIFS(Сверхбаза!Q:Q,Сверхбаза!C:C,СВОД!D2406,Сверхбаза!E:E,СВОД!F2406)</f>
        <v>0</v>
      </c>
      <c r="U2406" s="337">
        <f>SUMIFS(Сверхбаза!S:S,Сверхбаза!C:C,СВОД!D2406,Сверхбаза!E:E,СВОД!F2406)</f>
        <v>0</v>
      </c>
      <c r="V2406" s="339">
        <f>SUMIFS(Сверхбаза!G:G,Сверхбаза!C:C,СВОД!D2406,Сверхбаза!E:E,СВОД!F2406)</f>
        <v>0</v>
      </c>
    </row>
    <row r="2407" spans="1:22" outlineLevel="2" x14ac:dyDescent="0.2">
      <c r="A2407" s="33" t="s">
        <v>10</v>
      </c>
      <c r="B2407" s="9">
        <v>2</v>
      </c>
      <c r="C2407" s="10">
        <v>503909</v>
      </c>
      <c r="D2407" s="273">
        <v>390901</v>
      </c>
      <c r="E2407" s="81" t="s">
        <v>2849</v>
      </c>
      <c r="F2407" s="81">
        <v>94</v>
      </c>
      <c r="G2407" s="82" t="s">
        <v>124</v>
      </c>
      <c r="H2407" s="336">
        <f>SUMIFS('Круглосуточный стационар'!J:J,'Круглосуточный стационар'!D:D,СВОД!D2407,'Круглосуточный стационар'!H:H,"-",'Круглосуточный стационар'!F:F,СВОД!F2407)+SUMIFS(ВМП!J:J,ВМП!D:D,СВОД!D2407,ВМП!H:H,"-",ВМП!F:F,СВОД!F2407)+SUMIFS('Дневной стационар'!J:J,'Дневной стационар'!D:D,СВОД!D2407,'Дневной стационар'!H:H,"-",'Дневной стационар'!F:F,СВОД!F2407)+SUMIFS(ЭКО!H:H,ЭКО!D:D,СВОД!D2407,ЭКО!F:F,СВОД!F2407)+SUMIFS(Диализ!H:H,Диализ!D:D,СВОД!D2407,Диализ!F:F,СВОД!F2407)</f>
        <v>0</v>
      </c>
      <c r="I2407" s="337">
        <f>SUMIFS(Поликлиника!H:H,Поликлиника!D:D,СВОД!D2407,Поликлиника!F:F,СВОД!F2407)</f>
        <v>0</v>
      </c>
      <c r="J2407" s="337">
        <f>SUMIFS(Поликлиника!AQ:AQ,Поликлиника!D:D,СВОД!D2407,Поликлиника!F:F,СВОД!F2407)</f>
        <v>0</v>
      </c>
      <c r="K2407" s="337">
        <f>SUMIFS(Поликлиника!AV:AV,Поликлиника!D:D,СВОД!D2407,Поликлиника!F:F,СВОД!F2407)</f>
        <v>0</v>
      </c>
      <c r="L2407" s="337">
        <f>SUMIFS(Поликлиника!BA:BA,Поликлиника!D:D,СВОД!D2407,Поликлиника!F:F,СВОД!F2407)</f>
        <v>0</v>
      </c>
      <c r="M2407" s="337">
        <f>SUMIFS(Услуги!H:H,Услуги!D:D,СВОД!D2407,Услуги!F:F,СВОД!F2407)+SUMIFS(Услуги!M:M,Услуги!D:D,СВОД!D2407,Услуги!F:F,СВОД!F2407)+SUMIFS(Услуги!R:R,Услуги!D:D,СВОД!D2407,Услуги!F:F,СВОД!F2407)+SUMIFS(Услуги!W:W,Услуги!D:D,СВОД!D2407,Услуги!F:F,СВОД!F2407)+SUMIFS(Услуги!AB:AB,Услуги!D:D,СВОД!D2407,Услуги!F:F,СВОД!F2407)+SUMIFS(Услуги!AG:AG,Услуги!D:D,СВОД!D2407,Услуги!F:F,СВОД!F2407)+SUMIFS(Услуги!AL:AL,Услуги!D:D,СВОД!D2407,Услуги!F:F,СВОД!F2407)+SUMIFS(Услуги!AQ:AQ,Услуги!D:D,СВОД!D2407,Услуги!F:F,СВОД!F2407)</f>
        <v>0</v>
      </c>
      <c r="N2407" s="337">
        <f>SUMIFS('Скорая мед.помощь'!I:I,'Скорая мед.помощь'!D:D,СВОД!D2407,'Скорая мед.помощь'!F:F,СВОД!F2407)</f>
        <v>0</v>
      </c>
      <c r="O2407" s="338">
        <f>SUMIFS(Поликлиника!BF:BF,Поликлиника!D:D,СВОД!D2407,Поликлиника!F:F,СВОД!F2407)</f>
        <v>0</v>
      </c>
      <c r="P2407" s="339">
        <f>SUMIFS('Круглосуточный стационар'!O:O,'Круглосуточный стационар'!D:D,СВОД!D2407,'Круглосуточный стационар'!F:F,СВОД!F2407,'Круглосуточный стационар'!H:H,"-")+SUMIFS(ВМП!O:O,ВМП!D:D,СВОД!D2407,ВМП!F:F,СВОД!F2407,ВМП!H:H,"-")+SUMIFS('Дневной стационар'!O:O,'Дневной стационар'!D:D,СВОД!D2407,'Дневной стационар'!F:F,СВОД!F2407,'Дневной стационар'!H:H,"-")+SUMIFS(ЭКО!M:M,ЭКО!D:D,СВОД!D2407,ЭКО!F:F,СВОД!F2407)+SUMIFS(Диализ!M:M,Диализ!D:D,СВОД!D2407,Диализ!F:F,СВОД!F2407)+SUMIFS('Скорая мед.помощь'!N:N,'Скорая мед.помощь'!D:D,СВОД!D2407,'Скорая мед.помощь'!F:F,СВОД!F2407)+SUMIFS(Услуги!AV:AV,Услуги!D:D,СВОД!D2407,Услуги!F:F,СВОД!F2407)+SUMIFS(Поликлиника!BK:BK,Поликлиника!D:D,СВОД!D2407,Поликлиника!F:F,СВОД!F2407)</f>
        <v>0</v>
      </c>
      <c r="Q2407" s="336">
        <f>SUMIFS(Сверхбаза!L:L,Сверхбаза!C:C,СВОД!D2407,Сверхбаза!E:E,СВОД!F2407)+SUMIFS(Сверхбаза!N:N,Сверхбаза!C:C,СВОД!D2407,Сверхбаза!E:E,СВОД!F2407)</f>
        <v>0</v>
      </c>
      <c r="R2407" s="337">
        <f>SUMIFS(Сверхбаза!P:P,Сверхбаза!C:C,СВОД!D2407,Сверхбаза!E:E,СВОД!F2407)</f>
        <v>0</v>
      </c>
      <c r="S2407" s="337">
        <f>SUMIFS(Сверхбаза!R:R,Сверхбаза!C:C,СВОД!D2407,Сверхбаза!E:E,СВОД!F2407)</f>
        <v>0</v>
      </c>
      <c r="T2407" s="337">
        <f>SUMIFS(Сверхбаза!Q:Q,Сверхбаза!C:C,СВОД!D2407,Сверхбаза!E:E,СВОД!F2407)</f>
        <v>0</v>
      </c>
      <c r="U2407" s="337">
        <f>SUMIFS(Сверхбаза!S:S,Сверхбаза!C:C,СВОД!D2407,Сверхбаза!E:E,СВОД!F2407)</f>
        <v>0</v>
      </c>
      <c r="V2407" s="339">
        <f>SUMIFS(Сверхбаза!G:G,Сверхбаза!C:C,СВОД!D2407,Сверхбаза!E:E,СВОД!F2407)</f>
        <v>0</v>
      </c>
    </row>
    <row r="2408" spans="1:22" outlineLevel="1" x14ac:dyDescent="0.2">
      <c r="A2408" s="320"/>
      <c r="B2408" s="321"/>
      <c r="C2408" s="322"/>
      <c r="D2408" s="340" t="s">
        <v>2882</v>
      </c>
      <c r="E2408" s="83"/>
      <c r="F2408" s="83"/>
      <c r="G2408" s="84"/>
      <c r="H2408" s="341"/>
      <c r="I2408" s="342"/>
      <c r="J2408" s="342"/>
      <c r="K2408" s="342"/>
      <c r="L2408" s="342"/>
      <c r="M2408" s="342"/>
      <c r="N2408" s="342"/>
      <c r="O2408" s="343"/>
      <c r="P2408" s="344">
        <f>SUBTOTAL(9,P2400:P2407)</f>
        <v>625.12</v>
      </c>
      <c r="Q2408" s="341"/>
      <c r="R2408" s="342"/>
      <c r="S2408" s="342"/>
      <c r="T2408" s="342"/>
      <c r="U2408" s="342"/>
      <c r="V2408" s="344">
        <f>SUBTOTAL(9,V2400:V2407)</f>
        <v>0</v>
      </c>
    </row>
    <row r="2409" spans="1:22" outlineLevel="2" x14ac:dyDescent="0.2">
      <c r="A2409" s="33" t="s">
        <v>7</v>
      </c>
      <c r="B2409" s="9">
        <v>6</v>
      </c>
      <c r="C2409" s="10">
        <v>504001</v>
      </c>
      <c r="D2409" s="273">
        <v>400101</v>
      </c>
      <c r="E2409" s="81" t="s">
        <v>685</v>
      </c>
      <c r="F2409" s="81">
        <v>1</v>
      </c>
      <c r="G2409" s="82" t="s">
        <v>12</v>
      </c>
      <c r="H2409" s="336">
        <f>SUMIFS('Круглосуточный стационар'!J:J,'Круглосуточный стационар'!D:D,СВОД!D2409,'Круглосуточный стационар'!H:H,"-",'Круглосуточный стационар'!F:F,СВОД!F2409)+SUMIFS(ВМП!J:J,ВМП!D:D,СВОД!D2409,ВМП!H:H,"-",ВМП!F:F,СВОД!F2409)+SUMIFS('Дневной стационар'!J:J,'Дневной стационар'!D:D,СВОД!D2409,'Дневной стационар'!H:H,"-",'Дневной стационар'!F:F,СВОД!F2409)+SUMIFS(ЭКО!H:H,ЭКО!D:D,СВОД!D2409,ЭКО!F:F,СВОД!F2409)+SUMIFS(Диализ!H:H,Диализ!D:D,СВОД!D2409,Диализ!F:F,СВОД!F2409)</f>
        <v>4670</v>
      </c>
      <c r="I2409" s="337">
        <f>SUMIFS(Поликлиника!H:H,Поликлиника!D:D,СВОД!D2409,Поликлиника!F:F,СВОД!F2409)</f>
        <v>0</v>
      </c>
      <c r="J2409" s="337">
        <f>SUMIFS(Поликлиника!AQ:AQ,Поликлиника!D:D,СВОД!D2409,Поликлиника!F:F,СВОД!F2409)</f>
        <v>0</v>
      </c>
      <c r="K2409" s="337">
        <f>SUMIFS(Поликлиника!AV:AV,Поликлиника!D:D,СВОД!D2409,Поликлиника!F:F,СВОД!F2409)</f>
        <v>0</v>
      </c>
      <c r="L2409" s="337">
        <f>SUMIFS(Поликлиника!BA:BA,Поликлиника!D:D,СВОД!D2409,Поликлиника!F:F,СВОД!F2409)</f>
        <v>0</v>
      </c>
      <c r="M2409" s="337">
        <f>SUMIFS(Услуги!H:H,Услуги!D:D,СВОД!D2409,Услуги!F:F,СВОД!F2409)+SUMIFS(Услуги!M:M,Услуги!D:D,СВОД!D2409,Услуги!F:F,СВОД!F2409)+SUMIFS(Услуги!R:R,Услуги!D:D,СВОД!D2409,Услуги!F:F,СВОД!F2409)+SUMIFS(Услуги!W:W,Услуги!D:D,СВОД!D2409,Услуги!F:F,СВОД!F2409)+SUMIFS(Услуги!AB:AB,Услуги!D:D,СВОД!D2409,Услуги!F:F,СВОД!F2409)+SUMIFS(Услуги!AG:AG,Услуги!D:D,СВОД!D2409,Услуги!F:F,СВОД!F2409)+SUMIFS(Услуги!AL:AL,Услуги!D:D,СВОД!D2409,Услуги!F:F,СВОД!F2409)+SUMIFS(Услуги!AQ:AQ,Услуги!D:D,СВОД!D2409,Услуги!F:F,СВОД!F2409)</f>
        <v>0</v>
      </c>
      <c r="N2409" s="337">
        <f>SUMIFS('Скорая мед.помощь'!I:I,'Скорая мед.помощь'!D:D,СВОД!D2409,'Скорая мед.помощь'!F:F,СВОД!F2409)</f>
        <v>0</v>
      </c>
      <c r="O2409" s="338">
        <f>SUMIFS(Поликлиника!BF:BF,Поликлиника!D:D,СВОД!D2409,Поликлиника!F:F,СВОД!F2409)</f>
        <v>0</v>
      </c>
      <c r="P2409" s="339">
        <f>SUMIFS('Круглосуточный стационар'!O:O,'Круглосуточный стационар'!D:D,СВОД!D2409,'Круглосуточный стационар'!F:F,СВОД!F2409,'Круглосуточный стационар'!H:H,"-")+SUMIFS(ВМП!O:O,ВМП!D:D,СВОД!D2409,ВМП!F:F,СВОД!F2409,ВМП!H:H,"-")+SUMIFS('Дневной стационар'!O:O,'Дневной стационар'!D:D,СВОД!D2409,'Дневной стационар'!F:F,СВОД!F2409,'Дневной стационар'!H:H,"-")+SUMIFS(ЭКО!M:M,ЭКО!D:D,СВОД!D2409,ЭКО!F:F,СВОД!F2409)+SUMIFS(Диализ!M:M,Диализ!D:D,СВОД!D2409,Диализ!F:F,СВОД!F2409)+SUMIFS('Скорая мед.помощь'!N:N,'Скорая мед.помощь'!D:D,СВОД!D2409,'Скорая мед.помощь'!F:F,СВОД!F2409)+SUMIFS(Услуги!AV:AV,Услуги!D:D,СВОД!D2409,Услуги!F:F,СВОД!F2409)+SUMIFS(Поликлиника!BK:BK,Поликлиника!D:D,СВОД!D2409,Поликлиника!F:F,СВОД!F2409)</f>
        <v>94413.102086125684</v>
      </c>
      <c r="Q2409" s="336">
        <f>SUMIFS(Сверхбаза!L:L,Сверхбаза!C:C,СВОД!D2409,Сверхбаза!E:E,СВОД!F2409)+SUMIFS(Сверхбаза!N:N,Сверхбаза!C:C,СВОД!D2409,Сверхбаза!E:E,СВОД!F2409)</f>
        <v>0</v>
      </c>
      <c r="R2409" s="337">
        <f>SUMIFS(Сверхбаза!P:P,Сверхбаза!C:C,СВОД!D2409,Сверхбаза!E:E,СВОД!F2409)</f>
        <v>0</v>
      </c>
      <c r="S2409" s="337">
        <f>SUMIFS(Сверхбаза!R:R,Сверхбаза!C:C,СВОД!D2409,Сверхбаза!E:E,СВОД!F2409)</f>
        <v>0</v>
      </c>
      <c r="T2409" s="337">
        <f>SUMIFS(Сверхбаза!Q:Q,Сверхбаза!C:C,СВОД!D2409,Сверхбаза!E:E,СВОД!F2409)</f>
        <v>0</v>
      </c>
      <c r="U2409" s="337">
        <f>SUMIFS(Сверхбаза!S:S,Сверхбаза!C:C,СВОД!D2409,Сверхбаза!E:E,СВОД!F2409)</f>
        <v>0</v>
      </c>
      <c r="V2409" s="339">
        <f>SUMIFS(Сверхбаза!G:G,Сверхбаза!C:C,СВОД!D2409,Сверхбаза!E:E,СВОД!F2409)</f>
        <v>0</v>
      </c>
    </row>
    <row r="2410" spans="1:22" ht="25.5" outlineLevel="2" x14ac:dyDescent="0.2">
      <c r="A2410" s="33" t="s">
        <v>7</v>
      </c>
      <c r="B2410" s="9">
        <v>6</v>
      </c>
      <c r="C2410" s="10">
        <v>504001</v>
      </c>
      <c r="D2410" s="273">
        <v>400101</v>
      </c>
      <c r="E2410" s="81" t="s">
        <v>685</v>
      </c>
      <c r="F2410" s="81">
        <v>13</v>
      </c>
      <c r="G2410" s="82" t="s">
        <v>859</v>
      </c>
      <c r="H2410" s="336">
        <f>SUMIFS('Круглосуточный стационар'!J:J,'Круглосуточный стационар'!D:D,СВОД!D2410,'Круглосуточный стационар'!H:H,"-",'Круглосуточный стационар'!F:F,СВОД!F2410)+SUMIFS(ВМП!J:J,ВМП!D:D,СВОД!D2410,ВМП!H:H,"-",ВМП!F:F,СВОД!F2410)+SUMIFS('Дневной стационар'!J:J,'Дневной стационар'!D:D,СВОД!D2410,'Дневной стационар'!H:H,"-",'Дневной стационар'!F:F,СВОД!F2410)+SUMIFS(ЭКО!H:H,ЭКО!D:D,СВОД!D2410,ЭКО!F:F,СВОД!F2410)+SUMIFS(Диализ!H:H,Диализ!D:D,СВОД!D2410,Диализ!F:F,СВОД!F2410)</f>
        <v>0</v>
      </c>
      <c r="I2410" s="337">
        <f>SUMIFS(Поликлиника!H:H,Поликлиника!D:D,СВОД!D2410,Поликлиника!F:F,СВОД!F2410)</f>
        <v>0</v>
      </c>
      <c r="J2410" s="337">
        <f>SUMIFS(Поликлиника!AQ:AQ,Поликлиника!D:D,СВОД!D2410,Поликлиника!F:F,СВОД!F2410)</f>
        <v>0</v>
      </c>
      <c r="K2410" s="337">
        <f>SUMIFS(Поликлиника!AV:AV,Поликлиника!D:D,СВОД!D2410,Поликлиника!F:F,СВОД!F2410)</f>
        <v>0</v>
      </c>
      <c r="L2410" s="337">
        <f>SUMIFS(Поликлиника!BA:BA,Поликлиника!D:D,СВОД!D2410,Поликлиника!F:F,СВОД!F2410)</f>
        <v>0</v>
      </c>
      <c r="M2410" s="337">
        <f>SUMIFS(Услуги!H:H,Услуги!D:D,СВОД!D2410,Услуги!F:F,СВОД!F2410)+SUMIFS(Услуги!M:M,Услуги!D:D,СВОД!D2410,Услуги!F:F,СВОД!F2410)+SUMIFS(Услуги!R:R,Услуги!D:D,СВОД!D2410,Услуги!F:F,СВОД!F2410)+SUMIFS(Услуги!W:W,Услуги!D:D,СВОД!D2410,Услуги!F:F,СВОД!F2410)+SUMIFS(Услуги!AB:AB,Услуги!D:D,СВОД!D2410,Услуги!F:F,СВОД!F2410)+SUMIFS(Услуги!AG:AG,Услуги!D:D,СВОД!D2410,Услуги!F:F,СВОД!F2410)+SUMIFS(Услуги!AL:AL,Услуги!D:D,СВОД!D2410,Услуги!F:F,СВОД!F2410)+SUMIFS(Услуги!AQ:AQ,Услуги!D:D,СВОД!D2410,Услуги!F:F,СВОД!F2410)</f>
        <v>0</v>
      </c>
      <c r="N2410" s="337">
        <f>SUMIFS('Скорая мед.помощь'!I:I,'Скорая мед.помощь'!D:D,СВОД!D2410,'Скорая мед.помощь'!F:F,СВОД!F2410)</f>
        <v>0</v>
      </c>
      <c r="O2410" s="338">
        <f>SUMIFS(Поликлиника!BF:BF,Поликлиника!D:D,СВОД!D2410,Поликлиника!F:F,СВОД!F2410)</f>
        <v>0</v>
      </c>
      <c r="P2410" s="339">
        <f>SUMIFS('Круглосуточный стационар'!O:O,'Круглосуточный стационар'!D:D,СВОД!D2410,'Круглосуточный стационар'!F:F,СВОД!F2410,'Круглосуточный стационар'!H:H,"-")+SUMIFS(ВМП!O:O,ВМП!D:D,СВОД!D2410,ВМП!F:F,СВОД!F2410,ВМП!H:H,"-")+SUMIFS('Дневной стационар'!O:O,'Дневной стационар'!D:D,СВОД!D2410,'Дневной стационар'!F:F,СВОД!F2410,'Дневной стационар'!H:H,"-")+SUMIFS(ЭКО!M:M,ЭКО!D:D,СВОД!D2410,ЭКО!F:F,СВОД!F2410)+SUMIFS(Диализ!M:M,Диализ!D:D,СВОД!D2410,Диализ!F:F,СВОД!F2410)+SUMIFS('Скорая мед.помощь'!N:N,'Скорая мед.помощь'!D:D,СВОД!D2410,'Скорая мед.помощь'!F:F,СВОД!F2410)+SUMIFS(Услуги!AV:AV,Услуги!D:D,СВОД!D2410,Услуги!F:F,СВОД!F2410)+SUMIFS(Поликлиника!BK:BK,Поликлиника!D:D,СВОД!D2410,Поликлиника!F:F,СВОД!F2410)</f>
        <v>0</v>
      </c>
      <c r="Q2410" s="336">
        <f>SUMIFS(Сверхбаза!L:L,Сверхбаза!C:C,СВОД!D2410,Сверхбаза!E:E,СВОД!F2410)+SUMIFS(Сверхбаза!N:N,Сверхбаза!C:C,СВОД!D2410,Сверхбаза!E:E,СВОД!F2410)</f>
        <v>0</v>
      </c>
      <c r="R2410" s="337">
        <f>SUMIFS(Сверхбаза!P:P,Сверхбаза!C:C,СВОД!D2410,Сверхбаза!E:E,СВОД!F2410)</f>
        <v>0</v>
      </c>
      <c r="S2410" s="337">
        <f>SUMIFS(Сверхбаза!R:R,Сверхбаза!C:C,СВОД!D2410,Сверхбаза!E:E,СВОД!F2410)</f>
        <v>0</v>
      </c>
      <c r="T2410" s="337">
        <f>SUMIFS(Сверхбаза!Q:Q,Сверхбаза!C:C,СВОД!D2410,Сверхбаза!E:E,СВОД!F2410)</f>
        <v>0</v>
      </c>
      <c r="U2410" s="337">
        <f>SUMIFS(Сверхбаза!S:S,Сверхбаза!C:C,СВОД!D2410,Сверхбаза!E:E,СВОД!F2410)</f>
        <v>0</v>
      </c>
      <c r="V2410" s="339">
        <f>SUMIFS(Сверхбаза!G:G,Сверхбаза!C:C,СВОД!D2410,Сверхбаза!E:E,СВОД!F2410)</f>
        <v>0</v>
      </c>
    </row>
    <row r="2411" spans="1:22" outlineLevel="2" x14ac:dyDescent="0.2">
      <c r="A2411" s="33" t="s">
        <v>7</v>
      </c>
      <c r="B2411" s="9">
        <v>6</v>
      </c>
      <c r="C2411" s="10">
        <v>504001</v>
      </c>
      <c r="D2411" s="273">
        <v>400101</v>
      </c>
      <c r="E2411" s="81" t="s">
        <v>685</v>
      </c>
      <c r="F2411" s="81">
        <v>2</v>
      </c>
      <c r="G2411" s="82" t="s">
        <v>135</v>
      </c>
      <c r="H2411" s="336">
        <f>SUMIFS('Круглосуточный стационар'!J:J,'Круглосуточный стационар'!D:D,СВОД!D2411,'Круглосуточный стационар'!H:H,"-",'Круглосуточный стационар'!F:F,СВОД!F2411)+SUMIFS(ВМП!J:J,ВМП!D:D,СВОД!D2411,ВМП!H:H,"-",ВМП!F:F,СВОД!F2411)+SUMIFS('Дневной стационар'!J:J,'Дневной стационар'!D:D,СВОД!D2411,'Дневной стационар'!H:H,"-",'Дневной стационар'!F:F,СВОД!F2411)+SUMIFS(ЭКО!H:H,ЭКО!D:D,СВОД!D2411,ЭКО!F:F,СВОД!F2411)+SUMIFS(Диализ!H:H,Диализ!D:D,СВОД!D2411,Диализ!F:F,СВОД!F2411)</f>
        <v>1501</v>
      </c>
      <c r="I2411" s="337">
        <f>SUMIFS(Поликлиника!H:H,Поликлиника!D:D,СВОД!D2411,Поликлиника!F:F,СВОД!F2411)</f>
        <v>0</v>
      </c>
      <c r="J2411" s="337">
        <f>SUMIFS(Поликлиника!AQ:AQ,Поликлиника!D:D,СВОД!D2411,Поликлиника!F:F,СВОД!F2411)</f>
        <v>0</v>
      </c>
      <c r="K2411" s="337">
        <f>SUMIFS(Поликлиника!AV:AV,Поликлиника!D:D,СВОД!D2411,Поликлиника!F:F,СВОД!F2411)</f>
        <v>0</v>
      </c>
      <c r="L2411" s="337">
        <f>SUMIFS(Поликлиника!BA:BA,Поликлиника!D:D,СВОД!D2411,Поликлиника!F:F,СВОД!F2411)</f>
        <v>0</v>
      </c>
      <c r="M2411" s="337">
        <f>SUMIFS(Услуги!H:H,Услуги!D:D,СВОД!D2411,Услуги!F:F,СВОД!F2411)+SUMIFS(Услуги!M:M,Услуги!D:D,СВОД!D2411,Услуги!F:F,СВОД!F2411)+SUMIFS(Услуги!R:R,Услуги!D:D,СВОД!D2411,Услуги!F:F,СВОД!F2411)+SUMIFS(Услуги!W:W,Услуги!D:D,СВОД!D2411,Услуги!F:F,СВОД!F2411)+SUMIFS(Услуги!AB:AB,Услуги!D:D,СВОД!D2411,Услуги!F:F,СВОД!F2411)+SUMIFS(Услуги!AG:AG,Услуги!D:D,СВОД!D2411,Услуги!F:F,СВОД!F2411)+SUMIFS(Услуги!AL:AL,Услуги!D:D,СВОД!D2411,Услуги!F:F,СВОД!F2411)+SUMIFS(Услуги!AQ:AQ,Услуги!D:D,СВОД!D2411,Услуги!F:F,СВОД!F2411)</f>
        <v>0</v>
      </c>
      <c r="N2411" s="337">
        <f>SUMIFS('Скорая мед.помощь'!I:I,'Скорая мед.помощь'!D:D,СВОД!D2411,'Скорая мед.помощь'!F:F,СВОД!F2411)</f>
        <v>0</v>
      </c>
      <c r="O2411" s="338">
        <f>SUMIFS(Поликлиника!BF:BF,Поликлиника!D:D,СВОД!D2411,Поликлиника!F:F,СВОД!F2411)</f>
        <v>0</v>
      </c>
      <c r="P2411" s="339">
        <f>SUMIFS('Круглосуточный стационар'!O:O,'Круглосуточный стационар'!D:D,СВОД!D2411,'Круглосуточный стационар'!F:F,СВОД!F2411,'Круглосуточный стационар'!H:H,"-")+SUMIFS(ВМП!O:O,ВМП!D:D,СВОД!D2411,ВМП!F:F,СВОД!F2411,ВМП!H:H,"-")+SUMIFS('Дневной стационар'!O:O,'Дневной стационар'!D:D,СВОД!D2411,'Дневной стационар'!F:F,СВОД!F2411,'Дневной стационар'!H:H,"-")+SUMIFS(ЭКО!M:M,ЭКО!D:D,СВОД!D2411,ЭКО!F:F,СВОД!F2411)+SUMIFS(Диализ!M:M,Диализ!D:D,СВОД!D2411,Диализ!F:F,СВОД!F2411)+SUMIFS('Скорая мед.помощь'!N:N,'Скорая мед.помощь'!D:D,СВОД!D2411,'Скорая мед.помощь'!F:F,СВОД!F2411)+SUMIFS(Услуги!AV:AV,Услуги!D:D,СВОД!D2411,Услуги!F:F,СВОД!F2411)+SUMIFS(Поликлиника!BK:BK,Поликлиника!D:D,СВОД!D2411,Поликлиника!F:F,СВОД!F2411)</f>
        <v>13207.939191999998</v>
      </c>
      <c r="Q2411" s="336">
        <f>SUMIFS(Сверхбаза!L:L,Сверхбаза!C:C,СВОД!D2411,Сверхбаза!E:E,СВОД!F2411)+SUMIFS(Сверхбаза!N:N,Сверхбаза!C:C,СВОД!D2411,Сверхбаза!E:E,СВОД!F2411)</f>
        <v>64</v>
      </c>
      <c r="R2411" s="337">
        <f>SUMIFS(Сверхбаза!P:P,Сверхбаза!C:C,СВОД!D2411,Сверхбаза!E:E,СВОД!F2411)</f>
        <v>0</v>
      </c>
      <c r="S2411" s="337">
        <f>SUMIFS(Сверхбаза!R:R,Сверхбаза!C:C,СВОД!D2411,Сверхбаза!E:E,СВОД!F2411)</f>
        <v>0</v>
      </c>
      <c r="T2411" s="337">
        <f>SUMIFS(Сверхбаза!Q:Q,Сверхбаза!C:C,СВОД!D2411,Сверхбаза!E:E,СВОД!F2411)</f>
        <v>0</v>
      </c>
      <c r="U2411" s="337">
        <f>SUMIFS(Сверхбаза!S:S,Сверхбаза!C:C,СВОД!D2411,Сверхбаза!E:E,СВОД!F2411)</f>
        <v>0</v>
      </c>
      <c r="V2411" s="339">
        <f>SUMIFS(Сверхбаза!G:G,Сверхбаза!C:C,СВОД!D2411,Сверхбаза!E:E,СВОД!F2411)</f>
        <v>1208.2790000000002</v>
      </c>
    </row>
    <row r="2412" spans="1:22" ht="25.5" outlineLevel="2" x14ac:dyDescent="0.2">
      <c r="A2412" s="33" t="s">
        <v>7</v>
      </c>
      <c r="B2412" s="9">
        <v>6</v>
      </c>
      <c r="C2412" s="10">
        <v>504001</v>
      </c>
      <c r="D2412" s="273">
        <v>400101</v>
      </c>
      <c r="E2412" s="81" t="s">
        <v>685</v>
      </c>
      <c r="F2412" s="81">
        <v>6</v>
      </c>
      <c r="G2412" s="82" t="s">
        <v>860</v>
      </c>
      <c r="H2412" s="336">
        <f>SUMIFS('Круглосуточный стационар'!J:J,'Круглосуточный стационар'!D:D,СВОД!D2412,'Круглосуточный стационар'!H:H,"-",'Круглосуточный стационар'!F:F,СВОД!F2412)+SUMIFS(ВМП!J:J,ВМП!D:D,СВОД!D2412,ВМП!H:H,"-",ВМП!F:F,СВОД!F2412)+SUMIFS('Дневной стационар'!J:J,'Дневной стационар'!D:D,СВОД!D2412,'Дневной стационар'!H:H,"-",'Дневной стационар'!F:F,СВОД!F2412)+SUMIFS(ЭКО!H:H,ЭКО!D:D,СВОД!D2412,ЭКО!F:F,СВОД!F2412)+SUMIFS(Диализ!H:H,Диализ!D:D,СВОД!D2412,Диализ!F:F,СВОД!F2412)</f>
        <v>0</v>
      </c>
      <c r="I2412" s="337">
        <f>SUMIFS(Поликлиника!H:H,Поликлиника!D:D,СВОД!D2412,Поликлиника!F:F,СВОД!F2412)</f>
        <v>0</v>
      </c>
      <c r="J2412" s="337">
        <f>SUMIFS(Поликлиника!AQ:AQ,Поликлиника!D:D,СВОД!D2412,Поликлиника!F:F,СВОД!F2412)</f>
        <v>0</v>
      </c>
      <c r="K2412" s="337">
        <f>SUMIFS(Поликлиника!AV:AV,Поликлиника!D:D,СВОД!D2412,Поликлиника!F:F,СВОД!F2412)</f>
        <v>0</v>
      </c>
      <c r="L2412" s="337">
        <f>SUMIFS(Поликлиника!BA:BA,Поликлиника!D:D,СВОД!D2412,Поликлиника!F:F,СВОД!F2412)</f>
        <v>0</v>
      </c>
      <c r="M2412" s="337">
        <f>SUMIFS(Услуги!H:H,Услуги!D:D,СВОД!D2412,Услуги!F:F,СВОД!F2412)+SUMIFS(Услуги!M:M,Услуги!D:D,СВОД!D2412,Услуги!F:F,СВОД!F2412)+SUMIFS(Услуги!R:R,Услуги!D:D,СВОД!D2412,Услуги!F:F,СВОД!F2412)+SUMIFS(Услуги!W:W,Услуги!D:D,СВОД!D2412,Услуги!F:F,СВОД!F2412)+SUMIFS(Услуги!AB:AB,Услуги!D:D,СВОД!D2412,Услуги!F:F,СВОД!F2412)+SUMIFS(Услуги!AG:AG,Услуги!D:D,СВОД!D2412,Услуги!F:F,СВОД!F2412)+SUMIFS(Услуги!AL:AL,Услуги!D:D,СВОД!D2412,Услуги!F:F,СВОД!F2412)+SUMIFS(Услуги!AQ:AQ,Услуги!D:D,СВОД!D2412,Услуги!F:F,СВОД!F2412)</f>
        <v>0</v>
      </c>
      <c r="N2412" s="337">
        <f>SUMIFS('Скорая мед.помощь'!I:I,'Скорая мед.помощь'!D:D,СВОД!D2412,'Скорая мед.помощь'!F:F,СВОД!F2412)</f>
        <v>0</v>
      </c>
      <c r="O2412" s="338">
        <f>SUMIFS(Поликлиника!BF:BF,Поликлиника!D:D,СВОД!D2412,Поликлиника!F:F,СВОД!F2412)</f>
        <v>0</v>
      </c>
      <c r="P2412" s="339">
        <f>SUMIFS('Круглосуточный стационар'!O:O,'Круглосуточный стационар'!D:D,СВОД!D2412,'Круглосуточный стационар'!F:F,СВОД!F2412,'Круглосуточный стационар'!H:H,"-")+SUMIFS(ВМП!O:O,ВМП!D:D,СВОД!D2412,ВМП!F:F,СВОД!F2412,ВМП!H:H,"-")+SUMIFS('Дневной стационар'!O:O,'Дневной стационар'!D:D,СВОД!D2412,'Дневной стационар'!F:F,СВОД!F2412,'Дневной стационар'!H:H,"-")+SUMIFS(ЭКО!M:M,ЭКО!D:D,СВОД!D2412,ЭКО!F:F,СВОД!F2412)+SUMIFS(Диализ!M:M,Диализ!D:D,СВОД!D2412,Диализ!F:F,СВОД!F2412)+SUMIFS('Скорая мед.помощь'!N:N,'Скорая мед.помощь'!D:D,СВОД!D2412,'Скорая мед.помощь'!F:F,СВОД!F2412)+SUMIFS(Услуги!AV:AV,Услуги!D:D,СВОД!D2412,Услуги!F:F,СВОД!F2412)+SUMIFS(Поликлиника!BK:BK,Поликлиника!D:D,СВОД!D2412,Поликлиника!F:F,СВОД!F2412)</f>
        <v>0</v>
      </c>
      <c r="Q2412" s="336">
        <f>SUMIFS(Сверхбаза!L:L,Сверхбаза!C:C,СВОД!D2412,Сверхбаза!E:E,СВОД!F2412)+SUMIFS(Сверхбаза!N:N,Сверхбаза!C:C,СВОД!D2412,Сверхбаза!E:E,СВОД!F2412)</f>
        <v>0</v>
      </c>
      <c r="R2412" s="337">
        <f>SUMIFS(Сверхбаза!P:P,Сверхбаза!C:C,СВОД!D2412,Сверхбаза!E:E,СВОД!F2412)</f>
        <v>0</v>
      </c>
      <c r="S2412" s="337">
        <f>SUMIFS(Сверхбаза!R:R,Сверхбаза!C:C,СВОД!D2412,Сверхбаза!E:E,СВОД!F2412)</f>
        <v>0</v>
      </c>
      <c r="T2412" s="337">
        <f>SUMIFS(Сверхбаза!Q:Q,Сверхбаза!C:C,СВОД!D2412,Сверхбаза!E:E,СВОД!F2412)</f>
        <v>0</v>
      </c>
      <c r="U2412" s="337">
        <f>SUMIFS(Сверхбаза!S:S,Сверхбаза!C:C,СВОД!D2412,Сверхбаза!E:E,СВОД!F2412)</f>
        <v>0</v>
      </c>
      <c r="V2412" s="339">
        <f>SUMIFS(Сверхбаза!G:G,Сверхбаза!C:C,СВОД!D2412,Сверхбаза!E:E,СВОД!F2412)</f>
        <v>0</v>
      </c>
    </row>
    <row r="2413" spans="1:22" ht="25.5" outlineLevel="2" x14ac:dyDescent="0.2">
      <c r="A2413" s="33" t="s">
        <v>7</v>
      </c>
      <c r="B2413" s="9">
        <v>6</v>
      </c>
      <c r="C2413" s="10">
        <v>504001</v>
      </c>
      <c r="D2413" s="273">
        <v>400101</v>
      </c>
      <c r="E2413" s="81" t="s">
        <v>685</v>
      </c>
      <c r="F2413" s="81">
        <v>3</v>
      </c>
      <c r="G2413" s="82" t="s">
        <v>136</v>
      </c>
      <c r="H2413" s="336">
        <f>SUMIFS('Круглосуточный стационар'!J:J,'Круглосуточный стационар'!D:D,СВОД!D2413,'Круглосуточный стационар'!H:H,"-",'Круглосуточный стационар'!F:F,СВОД!F2413)+SUMIFS(ВМП!J:J,ВМП!D:D,СВОД!D2413,ВМП!H:H,"-",ВМП!F:F,СВОД!F2413)+SUMIFS('Дневной стационар'!J:J,'Дневной стационар'!D:D,СВОД!D2413,'Дневной стационар'!H:H,"-",'Дневной стационар'!F:F,СВОД!F2413)+SUMIFS(ЭКО!H:H,ЭКО!D:D,СВОД!D2413,ЭКО!F:F,СВОД!F2413)+SUMIFS(Диализ!H:H,Диализ!D:D,СВОД!D2413,Диализ!F:F,СВОД!F2413)</f>
        <v>0</v>
      </c>
      <c r="I2413" s="337">
        <f>SUMIFS(Поликлиника!H:H,Поликлиника!D:D,СВОД!D2413,Поликлиника!F:F,СВОД!F2413)</f>
        <v>14370</v>
      </c>
      <c r="J2413" s="337">
        <f>SUMIFS(Поликлиника!AQ:AQ,Поликлиника!D:D,СВОД!D2413,Поликлиника!F:F,СВОД!F2413)</f>
        <v>17114</v>
      </c>
      <c r="K2413" s="337">
        <f>SUMIFS(Поликлиника!AV:AV,Поликлиника!D:D,СВОД!D2413,Поликлиника!F:F,СВОД!F2413)</f>
        <v>39642</v>
      </c>
      <c r="L2413" s="337">
        <f>SUMIFS(Поликлиника!BA:BA,Поликлиника!D:D,СВОД!D2413,Поликлиника!F:F,СВОД!F2413)</f>
        <v>50857</v>
      </c>
      <c r="M2413" s="337">
        <f>SUMIFS(Услуги!H:H,Услуги!D:D,СВОД!D2413,Услуги!F:F,СВОД!F2413)+SUMIFS(Услуги!M:M,Услуги!D:D,СВОД!D2413,Услуги!F:F,СВОД!F2413)+SUMIFS(Услуги!R:R,Услуги!D:D,СВОД!D2413,Услуги!F:F,СВОД!F2413)+SUMIFS(Услуги!W:W,Услуги!D:D,СВОД!D2413,Услуги!F:F,СВОД!F2413)+SUMIFS(Услуги!AB:AB,Услуги!D:D,СВОД!D2413,Услуги!F:F,СВОД!F2413)+SUMIFS(Услуги!AG:AG,Услуги!D:D,СВОД!D2413,Услуги!F:F,СВОД!F2413)+SUMIFS(Услуги!AL:AL,Услуги!D:D,СВОД!D2413,Услуги!F:F,СВОД!F2413)+SUMIFS(Услуги!AQ:AQ,Услуги!D:D,СВОД!D2413,Услуги!F:F,СВОД!F2413)</f>
        <v>0</v>
      </c>
      <c r="N2413" s="337">
        <f>SUMIFS('Скорая мед.помощь'!I:I,'Скорая мед.помощь'!D:D,СВОД!D2413,'Скорая мед.помощь'!F:F,СВОД!F2413)</f>
        <v>0</v>
      </c>
      <c r="O2413" s="338">
        <f>SUMIFS(Поликлиника!BF:BF,Поликлиника!D:D,СВОД!D2413,Поликлиника!F:F,СВОД!F2413)</f>
        <v>81855</v>
      </c>
      <c r="P2413" s="339">
        <f>SUMIFS('Круглосуточный стационар'!O:O,'Круглосуточный стационар'!D:D,СВОД!D2413,'Круглосуточный стационар'!F:F,СВОД!F2413,'Круглосуточный стационар'!H:H,"-")+SUMIFS(ВМП!O:O,ВМП!D:D,СВОД!D2413,ВМП!F:F,СВОД!F2413,ВМП!H:H,"-")+SUMIFS('Дневной стационар'!O:O,'Дневной стационар'!D:D,СВОД!D2413,'Дневной стационар'!F:F,СВОД!F2413,'Дневной стационар'!H:H,"-")+SUMIFS(ЭКО!M:M,ЭКО!D:D,СВОД!D2413,ЭКО!F:F,СВОД!F2413)+SUMIFS(Диализ!M:M,Диализ!D:D,СВОД!D2413,Диализ!F:F,СВОД!F2413)+SUMIFS('Скорая мед.помощь'!N:N,'Скорая мед.помощь'!D:D,СВОД!D2413,'Скорая мед.помощь'!F:F,СВОД!F2413)+SUMIFS(Услуги!AV:AV,Услуги!D:D,СВОД!D2413,Услуги!F:F,СВОД!F2413)+SUMIFS(Поликлиника!BK:BK,Поликлиника!D:D,СВОД!D2413,Поликлиника!F:F,СВОД!F2413)</f>
        <v>124445.4211612394</v>
      </c>
      <c r="Q2413" s="336">
        <f>SUMIFS(Сверхбаза!L:L,Сверхбаза!C:C,СВОД!D2413,Сверхбаза!E:E,СВОД!F2413)+SUMIFS(Сверхбаза!N:N,Сверхбаза!C:C,СВОД!D2413,Сверхбаза!E:E,СВОД!F2413)</f>
        <v>0</v>
      </c>
      <c r="R2413" s="337">
        <f>SUMIFS(Сверхбаза!P:P,Сверхбаза!C:C,СВОД!D2413,Сверхбаза!E:E,СВОД!F2413)</f>
        <v>5625</v>
      </c>
      <c r="S2413" s="337">
        <f>SUMIFS(Сверхбаза!R:R,Сверхбаза!C:C,СВОД!D2413,Сверхбаза!E:E,СВОД!F2413)</f>
        <v>1021</v>
      </c>
      <c r="T2413" s="337">
        <f>SUMIFS(Сверхбаза!Q:Q,Сверхбаза!C:C,СВОД!D2413,Сверхбаза!E:E,СВОД!F2413)</f>
        <v>7218</v>
      </c>
      <c r="U2413" s="337">
        <f>SUMIFS(Сверхбаза!S:S,Сверхбаза!C:C,СВОД!D2413,Сверхбаза!E:E,СВОД!F2413)</f>
        <v>0</v>
      </c>
      <c r="V2413" s="339">
        <f>SUMIFS(Сверхбаза!G:G,Сверхбаза!C:C,СВОД!D2413,Сверхбаза!E:E,СВОД!F2413)</f>
        <v>15314.806999999999</v>
      </c>
    </row>
    <row r="2414" spans="1:22" outlineLevel="2" x14ac:dyDescent="0.2">
      <c r="A2414" s="33" t="s">
        <v>7</v>
      </c>
      <c r="B2414" s="9">
        <v>6</v>
      </c>
      <c r="C2414" s="10">
        <v>504001</v>
      </c>
      <c r="D2414" s="273">
        <v>400101</v>
      </c>
      <c r="E2414" s="81" t="s">
        <v>685</v>
      </c>
      <c r="F2414" s="81">
        <v>7</v>
      </c>
      <c r="G2414" s="82" t="s">
        <v>861</v>
      </c>
      <c r="H2414" s="336">
        <f>SUMIFS('Круглосуточный стационар'!J:J,'Круглосуточный стационар'!D:D,СВОД!D2414,'Круглосуточный стационар'!H:H,"-",'Круглосуточный стационар'!F:F,СВОД!F2414)+SUMIFS(ВМП!J:J,ВМП!D:D,СВОД!D2414,ВМП!H:H,"-",ВМП!F:F,СВОД!F2414)+SUMIFS('Дневной стационар'!J:J,'Дневной стационар'!D:D,СВОД!D2414,'Дневной стационар'!H:H,"-",'Дневной стационар'!F:F,СВОД!F2414)+SUMIFS(ЭКО!H:H,ЭКО!D:D,СВОД!D2414,ЭКО!F:F,СВОД!F2414)+SUMIFS(Диализ!H:H,Диализ!D:D,СВОД!D2414,Диализ!F:F,СВОД!F2414)</f>
        <v>0</v>
      </c>
      <c r="I2414" s="337">
        <f>SUMIFS(Поликлиника!H:H,Поликлиника!D:D,СВОД!D2414,Поликлиника!F:F,СВОД!F2414)</f>
        <v>0</v>
      </c>
      <c r="J2414" s="337">
        <f>SUMIFS(Поликлиника!AQ:AQ,Поликлиника!D:D,СВОД!D2414,Поликлиника!F:F,СВОД!F2414)</f>
        <v>0</v>
      </c>
      <c r="K2414" s="337">
        <f>SUMIFS(Поликлиника!AV:AV,Поликлиника!D:D,СВОД!D2414,Поликлиника!F:F,СВОД!F2414)</f>
        <v>0</v>
      </c>
      <c r="L2414" s="337">
        <f>SUMIFS(Поликлиника!BA:BA,Поликлиника!D:D,СВОД!D2414,Поликлиника!F:F,СВОД!F2414)</f>
        <v>0</v>
      </c>
      <c r="M2414" s="337">
        <f>SUMIFS(Услуги!H:H,Услуги!D:D,СВОД!D2414,Услуги!F:F,СВОД!F2414)+SUMIFS(Услуги!M:M,Услуги!D:D,СВОД!D2414,Услуги!F:F,СВОД!F2414)+SUMIFS(Услуги!R:R,Услуги!D:D,СВОД!D2414,Услуги!F:F,СВОД!F2414)+SUMIFS(Услуги!W:W,Услуги!D:D,СВОД!D2414,Услуги!F:F,СВОД!F2414)+SUMIFS(Услуги!AB:AB,Услуги!D:D,СВОД!D2414,Услуги!F:F,СВОД!F2414)+SUMIFS(Услуги!AG:AG,Услуги!D:D,СВОД!D2414,Услуги!F:F,СВОД!F2414)+SUMIFS(Услуги!AL:AL,Услуги!D:D,СВОД!D2414,Услуги!F:F,СВОД!F2414)+SUMIFS(Услуги!AQ:AQ,Услуги!D:D,СВОД!D2414,Услуги!F:F,СВОД!F2414)</f>
        <v>0</v>
      </c>
      <c r="N2414" s="337">
        <f>SUMIFS('Скорая мед.помощь'!I:I,'Скорая мед.помощь'!D:D,СВОД!D2414,'Скорая мед.помощь'!F:F,СВОД!F2414)</f>
        <v>0</v>
      </c>
      <c r="O2414" s="338">
        <f>SUMIFS(Поликлиника!BF:BF,Поликлиника!D:D,СВОД!D2414,Поликлиника!F:F,СВОД!F2414)</f>
        <v>0</v>
      </c>
      <c r="P2414" s="339">
        <f>SUMIFS('Круглосуточный стационар'!O:O,'Круглосуточный стационар'!D:D,СВОД!D2414,'Круглосуточный стационар'!F:F,СВОД!F2414,'Круглосуточный стационар'!H:H,"-")+SUMIFS(ВМП!O:O,ВМП!D:D,СВОД!D2414,ВМП!F:F,СВОД!F2414,ВМП!H:H,"-")+SUMIFS('Дневной стационар'!O:O,'Дневной стационар'!D:D,СВОД!D2414,'Дневной стационар'!F:F,СВОД!F2414,'Дневной стационар'!H:H,"-")+SUMIFS(ЭКО!M:M,ЭКО!D:D,СВОД!D2414,ЭКО!F:F,СВОД!F2414)+SUMIFS(Диализ!M:M,Диализ!D:D,СВОД!D2414,Диализ!F:F,СВОД!F2414)+SUMIFS('Скорая мед.помощь'!N:N,'Скорая мед.помощь'!D:D,СВОД!D2414,'Скорая мед.помощь'!F:F,СВОД!F2414)+SUMIFS(Услуги!AV:AV,Услуги!D:D,СВОД!D2414,Услуги!F:F,СВОД!F2414)+SUMIFS(Поликлиника!BK:BK,Поликлиника!D:D,СВОД!D2414,Поликлиника!F:F,СВОД!F2414)</f>
        <v>0</v>
      </c>
      <c r="Q2414" s="336">
        <f>SUMIFS(Сверхбаза!L:L,Сверхбаза!C:C,СВОД!D2414,Сверхбаза!E:E,СВОД!F2414)+SUMIFS(Сверхбаза!N:N,Сверхбаза!C:C,СВОД!D2414,Сверхбаза!E:E,СВОД!F2414)</f>
        <v>0</v>
      </c>
      <c r="R2414" s="337">
        <f>SUMIFS(Сверхбаза!P:P,Сверхбаза!C:C,СВОД!D2414,Сверхбаза!E:E,СВОД!F2414)</f>
        <v>0</v>
      </c>
      <c r="S2414" s="337">
        <f>SUMIFS(Сверхбаза!R:R,Сверхбаза!C:C,СВОД!D2414,Сверхбаза!E:E,СВОД!F2414)</f>
        <v>0</v>
      </c>
      <c r="T2414" s="337">
        <f>SUMIFS(Сверхбаза!Q:Q,Сверхбаза!C:C,СВОД!D2414,Сверхбаза!E:E,СВОД!F2414)</f>
        <v>0</v>
      </c>
      <c r="U2414" s="337">
        <f>SUMIFS(Сверхбаза!S:S,Сверхбаза!C:C,СВОД!D2414,Сверхбаза!E:E,СВОД!F2414)</f>
        <v>0</v>
      </c>
      <c r="V2414" s="339">
        <f>SUMIFS(Сверхбаза!G:G,Сверхбаза!C:C,СВОД!D2414,Сверхбаза!E:E,СВОД!F2414)</f>
        <v>0</v>
      </c>
    </row>
    <row r="2415" spans="1:22" outlineLevel="2" x14ac:dyDescent="0.2">
      <c r="A2415" s="33" t="s">
        <v>7</v>
      </c>
      <c r="B2415" s="9">
        <v>6</v>
      </c>
      <c r="C2415" s="10">
        <v>504001</v>
      </c>
      <c r="D2415" s="273">
        <v>400101</v>
      </c>
      <c r="E2415" s="81" t="s">
        <v>685</v>
      </c>
      <c r="F2415" s="81">
        <v>70</v>
      </c>
      <c r="G2415" s="82" t="s">
        <v>862</v>
      </c>
      <c r="H2415" s="336">
        <f>SUMIFS('Круглосуточный стационар'!J:J,'Круглосуточный стационар'!D:D,СВОД!D2415,'Круглосуточный стационар'!H:H,"-",'Круглосуточный стационар'!F:F,СВОД!F2415)+SUMIFS(ВМП!J:J,ВМП!D:D,СВОД!D2415,ВМП!H:H,"-",ВМП!F:F,СВОД!F2415)+SUMIFS('Дневной стационар'!J:J,'Дневной стационар'!D:D,СВОД!D2415,'Дневной стационар'!H:H,"-",'Дневной стационар'!F:F,СВОД!F2415)+SUMIFS(ЭКО!H:H,ЭКО!D:D,СВОД!D2415,ЭКО!F:F,СВОД!F2415)+SUMIFS(Диализ!H:H,Диализ!D:D,СВОД!D2415,Диализ!F:F,СВОД!F2415)</f>
        <v>0</v>
      </c>
      <c r="I2415" s="337">
        <f>SUMIFS(Поликлиника!H:H,Поликлиника!D:D,СВОД!D2415,Поликлиника!F:F,СВОД!F2415)</f>
        <v>0</v>
      </c>
      <c r="J2415" s="337">
        <f>SUMIFS(Поликлиника!AQ:AQ,Поликлиника!D:D,СВОД!D2415,Поликлиника!F:F,СВОД!F2415)</f>
        <v>0</v>
      </c>
      <c r="K2415" s="337">
        <f>SUMIFS(Поликлиника!AV:AV,Поликлиника!D:D,СВОД!D2415,Поликлиника!F:F,СВОД!F2415)</f>
        <v>0</v>
      </c>
      <c r="L2415" s="337">
        <f>SUMIFS(Поликлиника!BA:BA,Поликлиника!D:D,СВОД!D2415,Поликлиника!F:F,СВОД!F2415)</f>
        <v>0</v>
      </c>
      <c r="M2415" s="337">
        <f>SUMIFS(Услуги!H:H,Услуги!D:D,СВОД!D2415,Услуги!F:F,СВОД!F2415)+SUMIFS(Услуги!M:M,Услуги!D:D,СВОД!D2415,Услуги!F:F,СВОД!F2415)+SUMIFS(Услуги!R:R,Услуги!D:D,СВОД!D2415,Услуги!F:F,СВОД!F2415)+SUMIFS(Услуги!W:W,Услуги!D:D,СВОД!D2415,Услуги!F:F,СВОД!F2415)+SUMIFS(Услуги!AB:AB,Услуги!D:D,СВОД!D2415,Услуги!F:F,СВОД!F2415)+SUMIFS(Услуги!AG:AG,Услуги!D:D,СВОД!D2415,Услуги!F:F,СВОД!F2415)+SUMIFS(Услуги!AL:AL,Услуги!D:D,СВОД!D2415,Услуги!F:F,СВОД!F2415)+SUMIFS(Услуги!AQ:AQ,Услуги!D:D,СВОД!D2415,Услуги!F:F,СВОД!F2415)</f>
        <v>0</v>
      </c>
      <c r="N2415" s="337">
        <f>SUMIFS('Скорая мед.помощь'!I:I,'Скорая мед.помощь'!D:D,СВОД!D2415,'Скорая мед.помощь'!F:F,СВОД!F2415)</f>
        <v>0</v>
      </c>
      <c r="O2415" s="338">
        <f>SUMIFS(Поликлиника!BF:BF,Поликлиника!D:D,СВОД!D2415,Поликлиника!F:F,СВОД!F2415)</f>
        <v>0</v>
      </c>
      <c r="P2415" s="339">
        <f>SUMIFS('Круглосуточный стационар'!O:O,'Круглосуточный стационар'!D:D,СВОД!D2415,'Круглосуточный стационар'!F:F,СВОД!F2415,'Круглосуточный стационар'!H:H,"-")+SUMIFS(ВМП!O:O,ВМП!D:D,СВОД!D2415,ВМП!F:F,СВОД!F2415,ВМП!H:H,"-")+SUMIFS('Дневной стационар'!O:O,'Дневной стационар'!D:D,СВОД!D2415,'Дневной стационар'!F:F,СВОД!F2415,'Дневной стационар'!H:H,"-")+SUMIFS(ЭКО!M:M,ЭКО!D:D,СВОД!D2415,ЭКО!F:F,СВОД!F2415)+SUMIFS(Диализ!M:M,Диализ!D:D,СВОД!D2415,Диализ!F:F,СВОД!F2415)+SUMIFS('Скорая мед.помощь'!N:N,'Скорая мед.помощь'!D:D,СВОД!D2415,'Скорая мед.помощь'!F:F,СВОД!F2415)+SUMIFS(Услуги!AV:AV,Услуги!D:D,СВОД!D2415,Услуги!F:F,СВОД!F2415)+SUMIFS(Поликлиника!BK:BK,Поликлиника!D:D,СВОД!D2415,Поликлиника!F:F,СВОД!F2415)</f>
        <v>0</v>
      </c>
      <c r="Q2415" s="336">
        <f>SUMIFS(Сверхбаза!L:L,Сверхбаза!C:C,СВОД!D2415,Сверхбаза!E:E,СВОД!F2415)+SUMIFS(Сверхбаза!N:N,Сверхбаза!C:C,СВОД!D2415,Сверхбаза!E:E,СВОД!F2415)</f>
        <v>0</v>
      </c>
      <c r="R2415" s="337">
        <f>SUMIFS(Сверхбаза!P:P,Сверхбаза!C:C,СВОД!D2415,Сверхбаза!E:E,СВОД!F2415)</f>
        <v>0</v>
      </c>
      <c r="S2415" s="337">
        <f>SUMIFS(Сверхбаза!R:R,Сверхбаза!C:C,СВОД!D2415,Сверхбаза!E:E,СВОД!F2415)</f>
        <v>0</v>
      </c>
      <c r="T2415" s="337">
        <f>SUMIFS(Сверхбаза!Q:Q,Сверхбаза!C:C,СВОД!D2415,Сверхбаза!E:E,СВОД!F2415)</f>
        <v>0</v>
      </c>
      <c r="U2415" s="337">
        <f>SUMIFS(Сверхбаза!S:S,Сверхбаза!C:C,СВОД!D2415,Сверхбаза!E:E,СВОД!F2415)</f>
        <v>0</v>
      </c>
      <c r="V2415" s="339">
        <f>SUMIFS(Сверхбаза!G:G,Сверхбаза!C:C,СВОД!D2415,Сверхбаза!E:E,СВОД!F2415)</f>
        <v>0</v>
      </c>
    </row>
    <row r="2416" spans="1:22" outlineLevel="2" x14ac:dyDescent="0.2">
      <c r="A2416" s="33" t="s">
        <v>7</v>
      </c>
      <c r="B2416" s="9">
        <v>6</v>
      </c>
      <c r="C2416" s="10">
        <v>504001</v>
      </c>
      <c r="D2416" s="273">
        <v>400101</v>
      </c>
      <c r="E2416" s="81" t="s">
        <v>685</v>
      </c>
      <c r="F2416" s="81">
        <v>94</v>
      </c>
      <c r="G2416" s="82" t="s">
        <v>124</v>
      </c>
      <c r="H2416" s="336">
        <f>SUMIFS('Круглосуточный стационар'!J:J,'Круглосуточный стационар'!D:D,СВОД!D2416,'Круглосуточный стационар'!H:H,"-",'Круглосуточный стационар'!F:F,СВОД!F2416)+SUMIFS(ВМП!J:J,ВМП!D:D,СВОД!D2416,ВМП!H:H,"-",ВМП!F:F,СВОД!F2416)+SUMIFS('Дневной стационар'!J:J,'Дневной стационар'!D:D,СВОД!D2416,'Дневной стационар'!H:H,"-",'Дневной стационар'!F:F,СВОД!F2416)+SUMIFS(ЭКО!H:H,ЭКО!D:D,СВОД!D2416,ЭКО!F:F,СВОД!F2416)+SUMIFS(Диализ!H:H,Диализ!D:D,СВОД!D2416,Диализ!F:F,СВОД!F2416)</f>
        <v>0</v>
      </c>
      <c r="I2416" s="337">
        <f>SUMIFS(Поликлиника!H:H,Поликлиника!D:D,СВОД!D2416,Поликлиника!F:F,СВОД!F2416)</f>
        <v>0</v>
      </c>
      <c r="J2416" s="337">
        <f>SUMIFS(Поликлиника!AQ:AQ,Поликлиника!D:D,СВОД!D2416,Поликлиника!F:F,СВОД!F2416)</f>
        <v>0</v>
      </c>
      <c r="K2416" s="337">
        <f>SUMIFS(Поликлиника!AV:AV,Поликлиника!D:D,СВОД!D2416,Поликлиника!F:F,СВОД!F2416)</f>
        <v>0</v>
      </c>
      <c r="L2416" s="337">
        <f>SUMIFS(Поликлиника!BA:BA,Поликлиника!D:D,СВОД!D2416,Поликлиника!F:F,СВОД!F2416)</f>
        <v>0</v>
      </c>
      <c r="M2416" s="337">
        <f>SUMIFS(Услуги!H:H,Услуги!D:D,СВОД!D2416,Услуги!F:F,СВОД!F2416)+SUMIFS(Услуги!M:M,Услуги!D:D,СВОД!D2416,Услуги!F:F,СВОД!F2416)+SUMIFS(Услуги!R:R,Услуги!D:D,СВОД!D2416,Услуги!F:F,СВОД!F2416)+SUMIFS(Услуги!W:W,Услуги!D:D,СВОД!D2416,Услуги!F:F,СВОД!F2416)+SUMIFS(Услуги!AB:AB,Услуги!D:D,СВОД!D2416,Услуги!F:F,СВОД!F2416)+SUMIFS(Услуги!AG:AG,Услуги!D:D,СВОД!D2416,Услуги!F:F,СВОД!F2416)+SUMIFS(Услуги!AL:AL,Услуги!D:D,СВОД!D2416,Услуги!F:F,СВОД!F2416)+SUMIFS(Услуги!AQ:AQ,Услуги!D:D,СВОД!D2416,Услуги!F:F,СВОД!F2416)</f>
        <v>0</v>
      </c>
      <c r="N2416" s="337">
        <f>SUMIFS('Скорая мед.помощь'!I:I,'Скорая мед.помощь'!D:D,СВОД!D2416,'Скорая мед.помощь'!F:F,СВОД!F2416)</f>
        <v>0</v>
      </c>
      <c r="O2416" s="338">
        <f>SUMIFS(Поликлиника!BF:BF,Поликлиника!D:D,СВОД!D2416,Поликлиника!F:F,СВОД!F2416)</f>
        <v>0</v>
      </c>
      <c r="P2416" s="339">
        <f>SUMIFS('Круглосуточный стационар'!O:O,'Круглосуточный стационар'!D:D,СВОД!D2416,'Круглосуточный стационар'!F:F,СВОД!F2416,'Круглосуточный стационар'!H:H,"-")+SUMIFS(ВМП!O:O,ВМП!D:D,СВОД!D2416,ВМП!F:F,СВОД!F2416,ВМП!H:H,"-")+SUMIFS('Дневной стационар'!O:O,'Дневной стационар'!D:D,СВОД!D2416,'Дневной стационар'!F:F,СВОД!F2416,'Дневной стационар'!H:H,"-")+SUMIFS(ЭКО!M:M,ЭКО!D:D,СВОД!D2416,ЭКО!F:F,СВОД!F2416)+SUMIFS(Диализ!M:M,Диализ!D:D,СВОД!D2416,Диализ!F:F,СВОД!F2416)+SUMIFS('Скорая мед.помощь'!N:N,'Скорая мед.помощь'!D:D,СВОД!D2416,'Скорая мед.помощь'!F:F,СВОД!F2416)+SUMIFS(Услуги!AV:AV,Услуги!D:D,СВОД!D2416,Услуги!F:F,СВОД!F2416)+SUMIFS(Поликлиника!BK:BK,Поликлиника!D:D,СВОД!D2416,Поликлиника!F:F,СВОД!F2416)</f>
        <v>0</v>
      </c>
      <c r="Q2416" s="336">
        <f>SUMIFS(Сверхбаза!L:L,Сверхбаза!C:C,СВОД!D2416,Сверхбаза!E:E,СВОД!F2416)+SUMIFS(Сверхбаза!N:N,Сверхбаза!C:C,СВОД!D2416,Сверхбаза!E:E,СВОД!F2416)</f>
        <v>0</v>
      </c>
      <c r="R2416" s="337">
        <f>SUMIFS(Сверхбаза!P:P,Сверхбаза!C:C,СВОД!D2416,Сверхбаза!E:E,СВОД!F2416)</f>
        <v>0</v>
      </c>
      <c r="S2416" s="337">
        <f>SUMIFS(Сверхбаза!R:R,Сверхбаза!C:C,СВОД!D2416,Сверхбаза!E:E,СВОД!F2416)</f>
        <v>0</v>
      </c>
      <c r="T2416" s="337">
        <f>SUMIFS(Сверхбаза!Q:Q,Сверхбаза!C:C,СВОД!D2416,Сверхбаза!E:E,СВОД!F2416)</f>
        <v>0</v>
      </c>
      <c r="U2416" s="337">
        <f>SUMIFS(Сверхбаза!S:S,Сверхбаза!C:C,СВОД!D2416,Сверхбаза!E:E,СВОД!F2416)</f>
        <v>0</v>
      </c>
      <c r="V2416" s="339">
        <f>SUMIFS(Сверхбаза!G:G,Сверхбаза!C:C,СВОД!D2416,Сверхбаза!E:E,СВОД!F2416)</f>
        <v>0</v>
      </c>
    </row>
    <row r="2417" spans="1:22" outlineLevel="1" x14ac:dyDescent="0.2">
      <c r="A2417" s="320"/>
      <c r="B2417" s="321"/>
      <c r="C2417" s="322"/>
      <c r="D2417" s="340" t="s">
        <v>442</v>
      </c>
      <c r="E2417" s="83"/>
      <c r="F2417" s="83"/>
      <c r="G2417" s="84"/>
      <c r="H2417" s="341"/>
      <c r="I2417" s="342"/>
      <c r="J2417" s="342"/>
      <c r="K2417" s="342"/>
      <c r="L2417" s="342"/>
      <c r="M2417" s="342"/>
      <c r="N2417" s="342"/>
      <c r="O2417" s="343"/>
      <c r="P2417" s="344">
        <f>SUBTOTAL(9,P2409:P2416)</f>
        <v>232066.4624393651</v>
      </c>
      <c r="Q2417" s="341"/>
      <c r="R2417" s="342"/>
      <c r="S2417" s="342"/>
      <c r="T2417" s="342"/>
      <c r="U2417" s="342"/>
      <c r="V2417" s="344">
        <f>SUBTOTAL(9,V2409:V2416)</f>
        <v>16523.085999999999</v>
      </c>
    </row>
    <row r="2418" spans="1:22" ht="25.5" outlineLevel="2" x14ac:dyDescent="0.2">
      <c r="A2418" s="33" t="s">
        <v>7</v>
      </c>
      <c r="B2418" s="9">
        <v>6</v>
      </c>
      <c r="C2418" s="10">
        <v>504002</v>
      </c>
      <c r="D2418" s="273">
        <v>400201</v>
      </c>
      <c r="E2418" s="81" t="s">
        <v>694</v>
      </c>
      <c r="F2418" s="81">
        <v>1</v>
      </c>
      <c r="G2418" s="82" t="s">
        <v>12</v>
      </c>
      <c r="H2418" s="336">
        <f>SUMIFS('Круглосуточный стационар'!J:J,'Круглосуточный стационар'!D:D,СВОД!D2418,'Круглосуточный стационар'!H:H,"-",'Круглосуточный стационар'!F:F,СВОД!F2418)+SUMIFS(ВМП!J:J,ВМП!D:D,СВОД!D2418,ВМП!H:H,"-",ВМП!F:F,СВОД!F2418)+SUMIFS('Дневной стационар'!J:J,'Дневной стационар'!D:D,СВОД!D2418,'Дневной стационар'!H:H,"-",'Дневной стационар'!F:F,СВОД!F2418)+SUMIFS(ЭКО!H:H,ЭКО!D:D,СВОД!D2418,ЭКО!F:F,СВОД!F2418)+SUMIFS(Диализ!H:H,Диализ!D:D,СВОД!D2418,Диализ!F:F,СВОД!F2418)</f>
        <v>3973</v>
      </c>
      <c r="I2418" s="337">
        <f>SUMIFS(Поликлиника!H:H,Поликлиника!D:D,СВОД!D2418,Поликлиника!F:F,СВОД!F2418)</f>
        <v>0</v>
      </c>
      <c r="J2418" s="337">
        <f>SUMIFS(Поликлиника!AQ:AQ,Поликлиника!D:D,СВОД!D2418,Поликлиника!F:F,СВОД!F2418)</f>
        <v>0</v>
      </c>
      <c r="K2418" s="337">
        <f>SUMIFS(Поликлиника!AV:AV,Поликлиника!D:D,СВОД!D2418,Поликлиника!F:F,СВОД!F2418)</f>
        <v>0</v>
      </c>
      <c r="L2418" s="337">
        <f>SUMIFS(Поликлиника!BA:BA,Поликлиника!D:D,СВОД!D2418,Поликлиника!F:F,СВОД!F2418)</f>
        <v>0</v>
      </c>
      <c r="M2418" s="337">
        <f>SUMIFS(Услуги!H:H,Услуги!D:D,СВОД!D2418,Услуги!F:F,СВОД!F2418)+SUMIFS(Услуги!M:M,Услуги!D:D,СВОД!D2418,Услуги!F:F,СВОД!F2418)+SUMIFS(Услуги!R:R,Услуги!D:D,СВОД!D2418,Услуги!F:F,СВОД!F2418)+SUMIFS(Услуги!W:W,Услуги!D:D,СВОД!D2418,Услуги!F:F,СВОД!F2418)+SUMIFS(Услуги!AB:AB,Услуги!D:D,СВОД!D2418,Услуги!F:F,СВОД!F2418)+SUMIFS(Услуги!AG:AG,Услуги!D:D,СВОД!D2418,Услуги!F:F,СВОД!F2418)+SUMIFS(Услуги!AL:AL,Услуги!D:D,СВОД!D2418,Услуги!F:F,СВОД!F2418)+SUMIFS(Услуги!AQ:AQ,Услуги!D:D,СВОД!D2418,Услуги!F:F,СВОД!F2418)</f>
        <v>0</v>
      </c>
      <c r="N2418" s="337">
        <f>SUMIFS('Скорая мед.помощь'!I:I,'Скорая мед.помощь'!D:D,СВОД!D2418,'Скорая мед.помощь'!F:F,СВОД!F2418)</f>
        <v>0</v>
      </c>
      <c r="O2418" s="338">
        <f>SUMIFS(Поликлиника!BF:BF,Поликлиника!D:D,СВОД!D2418,Поликлиника!F:F,СВОД!F2418)</f>
        <v>0</v>
      </c>
      <c r="P2418" s="339">
        <f>SUMIFS('Круглосуточный стационар'!O:O,'Круглосуточный стационар'!D:D,СВОД!D2418,'Круглосуточный стационар'!F:F,СВОД!F2418,'Круглосуточный стационар'!H:H,"-")+SUMIFS(ВМП!O:O,ВМП!D:D,СВОД!D2418,ВМП!F:F,СВОД!F2418,ВМП!H:H,"-")+SUMIFS('Дневной стационар'!O:O,'Дневной стационар'!D:D,СВОД!D2418,'Дневной стационар'!F:F,СВОД!F2418,'Дневной стационар'!H:H,"-")+SUMIFS(ЭКО!M:M,ЭКО!D:D,СВОД!D2418,ЭКО!F:F,СВОД!F2418)+SUMIFS(Диализ!M:M,Диализ!D:D,СВОД!D2418,Диализ!F:F,СВОД!F2418)+SUMIFS('Скорая мед.помощь'!N:N,'Скорая мед.помощь'!D:D,СВОД!D2418,'Скорая мед.помощь'!F:F,СВОД!F2418)+SUMIFS(Услуги!AV:AV,Услуги!D:D,СВОД!D2418,Услуги!F:F,СВОД!F2418)+SUMIFS(Поликлиника!BK:BK,Поликлиника!D:D,СВОД!D2418,Поликлиника!F:F,СВОД!F2418)</f>
        <v>110768.66205268291</v>
      </c>
      <c r="Q2418" s="336">
        <f>SUMIFS(Сверхбаза!L:L,Сверхбаза!C:C,СВОД!D2418,Сверхбаза!E:E,СВОД!F2418)+SUMIFS(Сверхбаза!N:N,Сверхбаза!C:C,СВОД!D2418,Сверхбаза!E:E,СВОД!F2418)</f>
        <v>0</v>
      </c>
      <c r="R2418" s="337">
        <f>SUMIFS(Сверхбаза!P:P,Сверхбаза!C:C,СВОД!D2418,Сверхбаза!E:E,СВОД!F2418)</f>
        <v>0</v>
      </c>
      <c r="S2418" s="337">
        <f>SUMIFS(Сверхбаза!R:R,Сверхбаза!C:C,СВОД!D2418,Сверхбаза!E:E,СВОД!F2418)</f>
        <v>0</v>
      </c>
      <c r="T2418" s="337">
        <f>SUMIFS(Сверхбаза!Q:Q,Сверхбаза!C:C,СВОД!D2418,Сверхбаза!E:E,СВОД!F2418)</f>
        <v>0</v>
      </c>
      <c r="U2418" s="337">
        <f>SUMIFS(Сверхбаза!S:S,Сверхбаза!C:C,СВОД!D2418,Сверхбаза!E:E,СВОД!F2418)</f>
        <v>0</v>
      </c>
      <c r="V2418" s="339">
        <f>SUMIFS(Сверхбаза!G:G,Сверхбаза!C:C,СВОД!D2418,Сверхбаза!E:E,СВОД!F2418)</f>
        <v>0</v>
      </c>
    </row>
    <row r="2419" spans="1:22" ht="25.5" outlineLevel="2" x14ac:dyDescent="0.2">
      <c r="A2419" s="33" t="s">
        <v>7</v>
      </c>
      <c r="B2419" s="9">
        <v>6</v>
      </c>
      <c r="C2419" s="10">
        <v>504002</v>
      </c>
      <c r="D2419" s="273">
        <v>400201</v>
      </c>
      <c r="E2419" s="81" t="s">
        <v>694</v>
      </c>
      <c r="F2419" s="81">
        <v>13</v>
      </c>
      <c r="G2419" s="82" t="s">
        <v>859</v>
      </c>
      <c r="H2419" s="336">
        <f>SUMIFS('Круглосуточный стационар'!J:J,'Круглосуточный стационар'!D:D,СВОД!D2419,'Круглосуточный стационар'!H:H,"-",'Круглосуточный стационар'!F:F,СВОД!F2419)+SUMIFS(ВМП!J:J,ВМП!D:D,СВОД!D2419,ВМП!H:H,"-",ВМП!F:F,СВОД!F2419)+SUMIFS('Дневной стационар'!J:J,'Дневной стационар'!D:D,СВОД!D2419,'Дневной стационар'!H:H,"-",'Дневной стационар'!F:F,СВОД!F2419)+SUMIFS(ЭКО!H:H,ЭКО!D:D,СВОД!D2419,ЭКО!F:F,СВОД!F2419)+SUMIFS(Диализ!H:H,Диализ!D:D,СВОД!D2419,Диализ!F:F,СВОД!F2419)</f>
        <v>0</v>
      </c>
      <c r="I2419" s="337">
        <f>SUMIFS(Поликлиника!H:H,Поликлиника!D:D,СВОД!D2419,Поликлиника!F:F,СВОД!F2419)</f>
        <v>0</v>
      </c>
      <c r="J2419" s="337">
        <f>SUMIFS(Поликлиника!AQ:AQ,Поликлиника!D:D,СВОД!D2419,Поликлиника!F:F,СВОД!F2419)</f>
        <v>0</v>
      </c>
      <c r="K2419" s="337">
        <f>SUMIFS(Поликлиника!AV:AV,Поликлиника!D:D,СВОД!D2419,Поликлиника!F:F,СВОД!F2419)</f>
        <v>0</v>
      </c>
      <c r="L2419" s="337">
        <f>SUMIFS(Поликлиника!BA:BA,Поликлиника!D:D,СВОД!D2419,Поликлиника!F:F,СВОД!F2419)</f>
        <v>0</v>
      </c>
      <c r="M2419" s="337">
        <f>SUMIFS(Услуги!H:H,Услуги!D:D,СВОД!D2419,Услуги!F:F,СВОД!F2419)+SUMIFS(Услуги!M:M,Услуги!D:D,СВОД!D2419,Услуги!F:F,СВОД!F2419)+SUMIFS(Услуги!R:R,Услуги!D:D,СВОД!D2419,Услуги!F:F,СВОД!F2419)+SUMIFS(Услуги!W:W,Услуги!D:D,СВОД!D2419,Услуги!F:F,СВОД!F2419)+SUMIFS(Услуги!AB:AB,Услуги!D:D,СВОД!D2419,Услуги!F:F,СВОД!F2419)+SUMIFS(Услуги!AG:AG,Услуги!D:D,СВОД!D2419,Услуги!F:F,СВОД!F2419)+SUMIFS(Услуги!AL:AL,Услуги!D:D,СВОД!D2419,Услуги!F:F,СВОД!F2419)+SUMIFS(Услуги!AQ:AQ,Услуги!D:D,СВОД!D2419,Услуги!F:F,СВОД!F2419)</f>
        <v>0</v>
      </c>
      <c r="N2419" s="337">
        <f>SUMIFS('Скорая мед.помощь'!I:I,'Скорая мед.помощь'!D:D,СВОД!D2419,'Скорая мед.помощь'!F:F,СВОД!F2419)</f>
        <v>0</v>
      </c>
      <c r="O2419" s="338">
        <f>SUMIFS(Поликлиника!BF:BF,Поликлиника!D:D,СВОД!D2419,Поликлиника!F:F,СВОД!F2419)</f>
        <v>0</v>
      </c>
      <c r="P2419" s="339">
        <f>SUMIFS('Круглосуточный стационар'!O:O,'Круглосуточный стационар'!D:D,СВОД!D2419,'Круглосуточный стационар'!F:F,СВОД!F2419,'Круглосуточный стационар'!H:H,"-")+SUMIFS(ВМП!O:O,ВМП!D:D,СВОД!D2419,ВМП!F:F,СВОД!F2419,ВМП!H:H,"-")+SUMIFS('Дневной стационар'!O:O,'Дневной стационар'!D:D,СВОД!D2419,'Дневной стационар'!F:F,СВОД!F2419,'Дневной стационар'!H:H,"-")+SUMIFS(ЭКО!M:M,ЭКО!D:D,СВОД!D2419,ЭКО!F:F,СВОД!F2419)+SUMIFS(Диализ!M:M,Диализ!D:D,СВОД!D2419,Диализ!F:F,СВОД!F2419)+SUMIFS('Скорая мед.помощь'!N:N,'Скорая мед.помощь'!D:D,СВОД!D2419,'Скорая мед.помощь'!F:F,СВОД!F2419)+SUMIFS(Услуги!AV:AV,Услуги!D:D,СВОД!D2419,Услуги!F:F,СВОД!F2419)+SUMIFS(Поликлиника!BK:BK,Поликлиника!D:D,СВОД!D2419,Поликлиника!F:F,СВОД!F2419)</f>
        <v>0</v>
      </c>
      <c r="Q2419" s="336">
        <f>SUMIFS(Сверхбаза!L:L,Сверхбаза!C:C,СВОД!D2419,Сверхбаза!E:E,СВОД!F2419)+SUMIFS(Сверхбаза!N:N,Сверхбаза!C:C,СВОД!D2419,Сверхбаза!E:E,СВОД!F2419)</f>
        <v>0</v>
      </c>
      <c r="R2419" s="337">
        <f>SUMIFS(Сверхбаза!P:P,Сверхбаза!C:C,СВОД!D2419,Сверхбаза!E:E,СВОД!F2419)</f>
        <v>0</v>
      </c>
      <c r="S2419" s="337">
        <f>SUMIFS(Сверхбаза!R:R,Сверхбаза!C:C,СВОД!D2419,Сверхбаза!E:E,СВОД!F2419)</f>
        <v>0</v>
      </c>
      <c r="T2419" s="337">
        <f>SUMIFS(Сверхбаза!Q:Q,Сверхбаза!C:C,СВОД!D2419,Сверхбаза!E:E,СВОД!F2419)</f>
        <v>0</v>
      </c>
      <c r="U2419" s="337">
        <f>SUMIFS(Сверхбаза!S:S,Сверхбаза!C:C,СВОД!D2419,Сверхбаза!E:E,СВОД!F2419)</f>
        <v>0</v>
      </c>
      <c r="V2419" s="339">
        <f>SUMIFS(Сверхбаза!G:G,Сверхбаза!C:C,СВОД!D2419,Сверхбаза!E:E,СВОД!F2419)</f>
        <v>0</v>
      </c>
    </row>
    <row r="2420" spans="1:22" ht="25.5" outlineLevel="2" x14ac:dyDescent="0.2">
      <c r="A2420" s="33" t="s">
        <v>7</v>
      </c>
      <c r="B2420" s="9">
        <v>6</v>
      </c>
      <c r="C2420" s="10">
        <v>504002</v>
      </c>
      <c r="D2420" s="273">
        <v>400201</v>
      </c>
      <c r="E2420" s="81" t="s">
        <v>694</v>
      </c>
      <c r="F2420" s="81">
        <v>2</v>
      </c>
      <c r="G2420" s="82" t="s">
        <v>135</v>
      </c>
      <c r="H2420" s="336">
        <f>SUMIFS('Круглосуточный стационар'!J:J,'Круглосуточный стационар'!D:D,СВОД!D2420,'Круглосуточный стационар'!H:H,"-",'Круглосуточный стационар'!F:F,СВОД!F2420)+SUMIFS(ВМП!J:J,ВМП!D:D,СВОД!D2420,ВМП!H:H,"-",ВМП!F:F,СВОД!F2420)+SUMIFS('Дневной стационар'!J:J,'Дневной стационар'!D:D,СВОД!D2420,'Дневной стационар'!H:H,"-",'Дневной стационар'!F:F,СВОД!F2420)+SUMIFS(ЭКО!H:H,ЭКО!D:D,СВОД!D2420,ЭКО!F:F,СВОД!F2420)+SUMIFS(Диализ!H:H,Диализ!D:D,СВОД!D2420,Диализ!F:F,СВОД!F2420)</f>
        <v>1301</v>
      </c>
      <c r="I2420" s="337">
        <f>SUMIFS(Поликлиника!H:H,Поликлиника!D:D,СВОД!D2420,Поликлиника!F:F,СВОД!F2420)</f>
        <v>0</v>
      </c>
      <c r="J2420" s="337">
        <f>SUMIFS(Поликлиника!AQ:AQ,Поликлиника!D:D,СВОД!D2420,Поликлиника!F:F,СВОД!F2420)</f>
        <v>0</v>
      </c>
      <c r="K2420" s="337">
        <f>SUMIFS(Поликлиника!AV:AV,Поликлиника!D:D,СВОД!D2420,Поликлиника!F:F,СВОД!F2420)</f>
        <v>0</v>
      </c>
      <c r="L2420" s="337">
        <f>SUMIFS(Поликлиника!BA:BA,Поликлиника!D:D,СВОД!D2420,Поликлиника!F:F,СВОД!F2420)</f>
        <v>0</v>
      </c>
      <c r="M2420" s="337">
        <f>SUMIFS(Услуги!H:H,Услуги!D:D,СВОД!D2420,Услуги!F:F,СВОД!F2420)+SUMIFS(Услуги!M:M,Услуги!D:D,СВОД!D2420,Услуги!F:F,СВОД!F2420)+SUMIFS(Услуги!R:R,Услуги!D:D,СВОД!D2420,Услуги!F:F,СВОД!F2420)+SUMIFS(Услуги!W:W,Услуги!D:D,СВОД!D2420,Услуги!F:F,СВОД!F2420)+SUMIFS(Услуги!AB:AB,Услуги!D:D,СВОД!D2420,Услуги!F:F,СВОД!F2420)+SUMIFS(Услуги!AG:AG,Услуги!D:D,СВОД!D2420,Услуги!F:F,СВОД!F2420)+SUMIFS(Услуги!AL:AL,Услуги!D:D,СВОД!D2420,Услуги!F:F,СВОД!F2420)+SUMIFS(Услуги!AQ:AQ,Услуги!D:D,СВОД!D2420,Услуги!F:F,СВОД!F2420)</f>
        <v>0</v>
      </c>
      <c r="N2420" s="337">
        <f>SUMIFS('Скорая мед.помощь'!I:I,'Скорая мед.помощь'!D:D,СВОД!D2420,'Скорая мед.помощь'!F:F,СВОД!F2420)</f>
        <v>0</v>
      </c>
      <c r="O2420" s="338">
        <f>SUMIFS(Поликлиника!BF:BF,Поликлиника!D:D,СВОД!D2420,Поликлиника!F:F,СВОД!F2420)</f>
        <v>0</v>
      </c>
      <c r="P2420" s="339">
        <f>SUMIFS('Круглосуточный стационар'!O:O,'Круглосуточный стационар'!D:D,СВОД!D2420,'Круглосуточный стационар'!F:F,СВОД!F2420,'Круглосуточный стационар'!H:H,"-")+SUMIFS(ВМП!O:O,ВМП!D:D,СВОД!D2420,ВМП!F:F,СВОД!F2420,ВМП!H:H,"-")+SUMIFS('Дневной стационар'!O:O,'Дневной стационар'!D:D,СВОД!D2420,'Дневной стационар'!F:F,СВОД!F2420,'Дневной стационар'!H:H,"-")+SUMIFS(ЭКО!M:M,ЭКО!D:D,СВОД!D2420,ЭКО!F:F,СВОД!F2420)+SUMIFS(Диализ!M:M,Диализ!D:D,СВОД!D2420,Диализ!F:F,СВОД!F2420)+SUMIFS('Скорая мед.помощь'!N:N,'Скорая мед.помощь'!D:D,СВОД!D2420,'Скорая мед.помощь'!F:F,СВОД!F2420)+SUMIFS(Услуги!AV:AV,Услуги!D:D,СВОД!D2420,Услуги!F:F,СВОД!F2420)+SUMIFS(Поликлиника!BK:BK,Поликлиника!D:D,СВОД!D2420,Поликлиника!F:F,СВОД!F2420)</f>
        <v>9857.0479424000005</v>
      </c>
      <c r="Q2420" s="336">
        <f>SUMIFS(Сверхбаза!L:L,Сверхбаза!C:C,СВОД!D2420,Сверхбаза!E:E,СВОД!F2420)+SUMIFS(Сверхбаза!N:N,Сверхбаза!C:C,СВОД!D2420,Сверхбаза!E:E,СВОД!F2420)</f>
        <v>0</v>
      </c>
      <c r="R2420" s="337">
        <f>SUMIFS(Сверхбаза!P:P,Сверхбаза!C:C,СВОД!D2420,Сверхбаза!E:E,СВОД!F2420)</f>
        <v>0</v>
      </c>
      <c r="S2420" s="337">
        <f>SUMIFS(Сверхбаза!R:R,Сверхбаза!C:C,СВОД!D2420,Сверхбаза!E:E,СВОД!F2420)</f>
        <v>0</v>
      </c>
      <c r="T2420" s="337">
        <f>SUMIFS(Сверхбаза!Q:Q,Сверхбаза!C:C,СВОД!D2420,Сверхбаза!E:E,СВОД!F2420)</f>
        <v>0</v>
      </c>
      <c r="U2420" s="337">
        <f>SUMIFS(Сверхбаза!S:S,Сверхбаза!C:C,СВОД!D2420,Сверхбаза!E:E,СВОД!F2420)</f>
        <v>0</v>
      </c>
      <c r="V2420" s="339">
        <f>SUMIFS(Сверхбаза!G:G,Сверхбаза!C:C,СВОД!D2420,Сверхбаза!E:E,СВОД!F2420)</f>
        <v>0</v>
      </c>
    </row>
    <row r="2421" spans="1:22" ht="25.5" outlineLevel="2" x14ac:dyDescent="0.2">
      <c r="A2421" s="33" t="s">
        <v>7</v>
      </c>
      <c r="B2421" s="9">
        <v>6</v>
      </c>
      <c r="C2421" s="10">
        <v>504002</v>
      </c>
      <c r="D2421" s="273">
        <v>400201</v>
      </c>
      <c r="E2421" s="81" t="s">
        <v>694</v>
      </c>
      <c r="F2421" s="81">
        <v>6</v>
      </c>
      <c r="G2421" s="82" t="s">
        <v>860</v>
      </c>
      <c r="H2421" s="336">
        <f>SUMIFS('Круглосуточный стационар'!J:J,'Круглосуточный стационар'!D:D,СВОД!D2421,'Круглосуточный стационар'!H:H,"-",'Круглосуточный стационар'!F:F,СВОД!F2421)+SUMIFS(ВМП!J:J,ВМП!D:D,СВОД!D2421,ВМП!H:H,"-",ВМП!F:F,СВОД!F2421)+SUMIFS('Дневной стационар'!J:J,'Дневной стационар'!D:D,СВОД!D2421,'Дневной стационар'!H:H,"-",'Дневной стационар'!F:F,СВОД!F2421)+SUMIFS(ЭКО!H:H,ЭКО!D:D,СВОД!D2421,ЭКО!F:F,СВОД!F2421)+SUMIFS(Диализ!H:H,Диализ!D:D,СВОД!D2421,Диализ!F:F,СВОД!F2421)</f>
        <v>0</v>
      </c>
      <c r="I2421" s="337">
        <f>SUMIFS(Поликлиника!H:H,Поликлиника!D:D,СВОД!D2421,Поликлиника!F:F,СВОД!F2421)</f>
        <v>0</v>
      </c>
      <c r="J2421" s="337">
        <f>SUMIFS(Поликлиника!AQ:AQ,Поликлиника!D:D,СВОД!D2421,Поликлиника!F:F,СВОД!F2421)</f>
        <v>0</v>
      </c>
      <c r="K2421" s="337">
        <f>SUMIFS(Поликлиника!AV:AV,Поликлиника!D:D,СВОД!D2421,Поликлиника!F:F,СВОД!F2421)</f>
        <v>0</v>
      </c>
      <c r="L2421" s="337">
        <f>SUMIFS(Поликлиника!BA:BA,Поликлиника!D:D,СВОД!D2421,Поликлиника!F:F,СВОД!F2421)</f>
        <v>0</v>
      </c>
      <c r="M2421" s="337">
        <f>SUMIFS(Услуги!H:H,Услуги!D:D,СВОД!D2421,Услуги!F:F,СВОД!F2421)+SUMIFS(Услуги!M:M,Услуги!D:D,СВОД!D2421,Услуги!F:F,СВОД!F2421)+SUMIFS(Услуги!R:R,Услуги!D:D,СВОД!D2421,Услуги!F:F,СВОД!F2421)+SUMIFS(Услуги!W:W,Услуги!D:D,СВОД!D2421,Услуги!F:F,СВОД!F2421)+SUMIFS(Услуги!AB:AB,Услуги!D:D,СВОД!D2421,Услуги!F:F,СВОД!F2421)+SUMIFS(Услуги!AG:AG,Услуги!D:D,СВОД!D2421,Услуги!F:F,СВОД!F2421)+SUMIFS(Услуги!AL:AL,Услуги!D:D,СВОД!D2421,Услуги!F:F,СВОД!F2421)+SUMIFS(Услуги!AQ:AQ,Услуги!D:D,СВОД!D2421,Услуги!F:F,СВОД!F2421)</f>
        <v>0</v>
      </c>
      <c r="N2421" s="337">
        <f>SUMIFS('Скорая мед.помощь'!I:I,'Скорая мед.помощь'!D:D,СВОД!D2421,'Скорая мед.помощь'!F:F,СВОД!F2421)</f>
        <v>0</v>
      </c>
      <c r="O2421" s="338">
        <f>SUMIFS(Поликлиника!BF:BF,Поликлиника!D:D,СВОД!D2421,Поликлиника!F:F,СВОД!F2421)</f>
        <v>0</v>
      </c>
      <c r="P2421" s="339">
        <f>SUMIFS('Круглосуточный стационар'!O:O,'Круглосуточный стационар'!D:D,СВОД!D2421,'Круглосуточный стационар'!F:F,СВОД!F2421,'Круглосуточный стационар'!H:H,"-")+SUMIFS(ВМП!O:O,ВМП!D:D,СВОД!D2421,ВМП!F:F,СВОД!F2421,ВМП!H:H,"-")+SUMIFS('Дневной стационар'!O:O,'Дневной стационар'!D:D,СВОД!D2421,'Дневной стационар'!F:F,СВОД!F2421,'Дневной стационар'!H:H,"-")+SUMIFS(ЭКО!M:M,ЭКО!D:D,СВОД!D2421,ЭКО!F:F,СВОД!F2421)+SUMIFS(Диализ!M:M,Диализ!D:D,СВОД!D2421,Диализ!F:F,СВОД!F2421)+SUMIFS('Скорая мед.помощь'!N:N,'Скорая мед.помощь'!D:D,СВОД!D2421,'Скорая мед.помощь'!F:F,СВОД!F2421)+SUMIFS(Услуги!AV:AV,Услуги!D:D,СВОД!D2421,Услуги!F:F,СВОД!F2421)+SUMIFS(Поликлиника!BK:BK,Поликлиника!D:D,СВОД!D2421,Поликлиника!F:F,СВОД!F2421)</f>
        <v>0</v>
      </c>
      <c r="Q2421" s="336">
        <f>SUMIFS(Сверхбаза!L:L,Сверхбаза!C:C,СВОД!D2421,Сверхбаза!E:E,СВОД!F2421)+SUMIFS(Сверхбаза!N:N,Сверхбаза!C:C,СВОД!D2421,Сверхбаза!E:E,СВОД!F2421)</f>
        <v>0</v>
      </c>
      <c r="R2421" s="337">
        <f>SUMIFS(Сверхбаза!P:P,Сверхбаза!C:C,СВОД!D2421,Сверхбаза!E:E,СВОД!F2421)</f>
        <v>0</v>
      </c>
      <c r="S2421" s="337">
        <f>SUMIFS(Сверхбаза!R:R,Сверхбаза!C:C,СВОД!D2421,Сверхбаза!E:E,СВОД!F2421)</f>
        <v>0</v>
      </c>
      <c r="T2421" s="337">
        <f>SUMIFS(Сверхбаза!Q:Q,Сверхбаза!C:C,СВОД!D2421,Сверхбаза!E:E,СВОД!F2421)</f>
        <v>0</v>
      </c>
      <c r="U2421" s="337">
        <f>SUMIFS(Сверхбаза!S:S,Сверхбаза!C:C,СВОД!D2421,Сверхбаза!E:E,СВОД!F2421)</f>
        <v>0</v>
      </c>
      <c r="V2421" s="339">
        <f>SUMIFS(Сверхбаза!G:G,Сверхбаза!C:C,СВОД!D2421,Сверхбаза!E:E,СВОД!F2421)</f>
        <v>0</v>
      </c>
    </row>
    <row r="2422" spans="1:22" ht="25.5" outlineLevel="2" x14ac:dyDescent="0.2">
      <c r="A2422" s="33" t="s">
        <v>7</v>
      </c>
      <c r="B2422" s="9">
        <v>6</v>
      </c>
      <c r="C2422" s="10">
        <v>504002</v>
      </c>
      <c r="D2422" s="273">
        <v>400201</v>
      </c>
      <c r="E2422" s="81" t="s">
        <v>694</v>
      </c>
      <c r="F2422" s="81">
        <v>3</v>
      </c>
      <c r="G2422" s="82" t="s">
        <v>136</v>
      </c>
      <c r="H2422" s="336">
        <f>SUMIFS('Круглосуточный стационар'!J:J,'Круглосуточный стационар'!D:D,СВОД!D2422,'Круглосуточный стационар'!H:H,"-",'Круглосуточный стационар'!F:F,СВОД!F2422)+SUMIFS(ВМП!J:J,ВМП!D:D,СВОД!D2422,ВМП!H:H,"-",ВМП!F:F,СВОД!F2422)+SUMIFS('Дневной стационар'!J:J,'Дневной стационар'!D:D,СВОД!D2422,'Дневной стационар'!H:H,"-",'Дневной стационар'!F:F,СВОД!F2422)+SUMIFS(ЭКО!H:H,ЭКО!D:D,СВОД!D2422,ЭКО!F:F,СВОД!F2422)+SUMIFS(Диализ!H:H,Диализ!D:D,СВОД!D2422,Диализ!F:F,СВОД!F2422)</f>
        <v>0</v>
      </c>
      <c r="I2422" s="337">
        <f>SUMIFS(Поликлиника!H:H,Поликлиника!D:D,СВОД!D2422,Поликлиника!F:F,СВОД!F2422)</f>
        <v>12412</v>
      </c>
      <c r="J2422" s="337">
        <f>SUMIFS(Поликлиника!AQ:AQ,Поликлиника!D:D,СВОД!D2422,Поликлиника!F:F,СВОД!F2422)</f>
        <v>14636</v>
      </c>
      <c r="K2422" s="337">
        <f>SUMIFS(Поликлиника!AV:AV,Поликлиника!D:D,СВОД!D2422,Поликлиника!F:F,СВОД!F2422)</f>
        <v>65499</v>
      </c>
      <c r="L2422" s="337">
        <f>SUMIFS(Поликлиника!BA:BA,Поликлиника!D:D,СВОД!D2422,Поликлиника!F:F,СВОД!F2422)</f>
        <v>44330</v>
      </c>
      <c r="M2422" s="337">
        <f>SUMIFS(Услуги!H:H,Услуги!D:D,СВОД!D2422,Услуги!F:F,СВОД!F2422)+SUMIFS(Услуги!M:M,Услуги!D:D,СВОД!D2422,Услуги!F:F,СВОД!F2422)+SUMIFS(Услуги!R:R,Услуги!D:D,СВОД!D2422,Услуги!F:F,СВОД!F2422)+SUMIFS(Услуги!W:W,Услуги!D:D,СВОД!D2422,Услуги!F:F,СВОД!F2422)+SUMIFS(Услуги!AB:AB,Услуги!D:D,СВОД!D2422,Услуги!F:F,СВОД!F2422)+SUMIFS(Услуги!AG:AG,Услуги!D:D,СВОД!D2422,Услуги!F:F,СВОД!F2422)+SUMIFS(Услуги!AL:AL,Услуги!D:D,СВОД!D2422,Услуги!F:F,СВОД!F2422)+SUMIFS(Услуги!AQ:AQ,Услуги!D:D,СВОД!D2422,Услуги!F:F,СВОД!F2422)</f>
        <v>1076</v>
      </c>
      <c r="N2422" s="337">
        <f>SUMIFS('Скорая мед.помощь'!I:I,'Скорая мед.помощь'!D:D,СВОД!D2422,'Скорая мед.помощь'!F:F,СВОД!F2422)</f>
        <v>0</v>
      </c>
      <c r="O2422" s="338">
        <f>SUMIFS(Поликлиника!BF:BF,Поликлиника!D:D,СВОД!D2422,Поликлиника!F:F,СВОД!F2422)</f>
        <v>82319</v>
      </c>
      <c r="P2422" s="339">
        <f>SUMIFS('Круглосуточный стационар'!O:O,'Круглосуточный стационар'!D:D,СВОД!D2422,'Круглосуточный стационар'!F:F,СВОД!F2422,'Круглосуточный стационар'!H:H,"-")+SUMIFS(ВМП!O:O,ВМП!D:D,СВОД!D2422,ВМП!F:F,СВОД!F2422,ВМП!H:H,"-")+SUMIFS('Дневной стационар'!O:O,'Дневной стационар'!D:D,СВОД!D2422,'Дневной стационар'!F:F,СВОД!F2422,'Дневной стационар'!H:H,"-")+SUMIFS(ЭКО!M:M,ЭКО!D:D,СВОД!D2422,ЭКО!F:F,СВОД!F2422)+SUMIFS(Диализ!M:M,Диализ!D:D,СВОД!D2422,Диализ!F:F,СВОД!F2422)+SUMIFS('Скорая мед.помощь'!N:N,'Скорая мед.помощь'!D:D,СВОД!D2422,'Скорая мед.помощь'!F:F,СВОД!F2422)+SUMIFS(Услуги!AV:AV,Услуги!D:D,СВОД!D2422,Услуги!F:F,СВОД!F2422)+SUMIFS(Поликлиника!BK:BK,Поликлиника!D:D,СВОД!D2422,Поликлиника!F:F,СВОД!F2422)</f>
        <v>129610.84734990302</v>
      </c>
      <c r="Q2422" s="336">
        <f>SUMIFS(Сверхбаза!L:L,Сверхбаза!C:C,СВОД!D2422,Сверхбаза!E:E,СВОД!F2422)+SUMIFS(Сверхбаза!N:N,Сверхбаза!C:C,СВОД!D2422,Сверхбаза!E:E,СВОД!F2422)</f>
        <v>0</v>
      </c>
      <c r="R2422" s="337">
        <f>SUMIFS(Сверхбаза!P:P,Сверхбаза!C:C,СВОД!D2422,Сверхбаза!E:E,СВОД!F2422)</f>
        <v>1050</v>
      </c>
      <c r="S2422" s="337">
        <f>SUMIFS(Сверхбаза!R:R,Сверхбаза!C:C,СВОД!D2422,Сверхбаза!E:E,СВОД!F2422)</f>
        <v>379</v>
      </c>
      <c r="T2422" s="337">
        <f>SUMIFS(Сверхбаза!Q:Q,Сверхбаза!C:C,СВОД!D2422,Сверхбаза!E:E,СВОД!F2422)</f>
        <v>1290</v>
      </c>
      <c r="U2422" s="337">
        <f>SUMIFS(Сверхбаза!S:S,Сверхбаза!C:C,СВОД!D2422,Сверхбаза!E:E,СВОД!F2422)</f>
        <v>0</v>
      </c>
      <c r="V2422" s="339">
        <f>SUMIFS(Сверхбаза!G:G,Сверхбаза!C:C,СВОД!D2422,Сверхбаза!E:E,СВОД!F2422)</f>
        <v>2110.9920000000002</v>
      </c>
    </row>
    <row r="2423" spans="1:22" ht="25.5" outlineLevel="2" x14ac:dyDescent="0.2">
      <c r="A2423" s="33" t="s">
        <v>7</v>
      </c>
      <c r="B2423" s="9">
        <v>6</v>
      </c>
      <c r="C2423" s="10">
        <v>504002</v>
      </c>
      <c r="D2423" s="273">
        <v>400201</v>
      </c>
      <c r="E2423" s="81" t="s">
        <v>694</v>
      </c>
      <c r="F2423" s="81">
        <v>7</v>
      </c>
      <c r="G2423" s="82" t="s">
        <v>861</v>
      </c>
      <c r="H2423" s="336">
        <f>SUMIFS('Круглосуточный стационар'!J:J,'Круглосуточный стационар'!D:D,СВОД!D2423,'Круглосуточный стационар'!H:H,"-",'Круглосуточный стационар'!F:F,СВОД!F2423)+SUMIFS(ВМП!J:J,ВМП!D:D,СВОД!D2423,ВМП!H:H,"-",ВМП!F:F,СВОД!F2423)+SUMIFS('Дневной стационар'!J:J,'Дневной стационар'!D:D,СВОД!D2423,'Дневной стационар'!H:H,"-",'Дневной стационар'!F:F,СВОД!F2423)+SUMIFS(ЭКО!H:H,ЭКО!D:D,СВОД!D2423,ЭКО!F:F,СВОД!F2423)+SUMIFS(Диализ!H:H,Диализ!D:D,СВОД!D2423,Диализ!F:F,СВОД!F2423)</f>
        <v>0</v>
      </c>
      <c r="I2423" s="337">
        <f>SUMIFS(Поликлиника!H:H,Поликлиника!D:D,СВОД!D2423,Поликлиника!F:F,СВОД!F2423)</f>
        <v>0</v>
      </c>
      <c r="J2423" s="337">
        <f>SUMIFS(Поликлиника!AQ:AQ,Поликлиника!D:D,СВОД!D2423,Поликлиника!F:F,СВОД!F2423)</f>
        <v>0</v>
      </c>
      <c r="K2423" s="337">
        <f>SUMIFS(Поликлиника!AV:AV,Поликлиника!D:D,СВОД!D2423,Поликлиника!F:F,СВОД!F2423)</f>
        <v>0</v>
      </c>
      <c r="L2423" s="337">
        <f>SUMIFS(Поликлиника!BA:BA,Поликлиника!D:D,СВОД!D2423,Поликлиника!F:F,СВОД!F2423)</f>
        <v>0</v>
      </c>
      <c r="M2423" s="337">
        <f>SUMIFS(Услуги!H:H,Услуги!D:D,СВОД!D2423,Услуги!F:F,СВОД!F2423)+SUMIFS(Услуги!M:M,Услуги!D:D,СВОД!D2423,Услуги!F:F,СВОД!F2423)+SUMIFS(Услуги!R:R,Услуги!D:D,СВОД!D2423,Услуги!F:F,СВОД!F2423)+SUMIFS(Услуги!W:W,Услуги!D:D,СВОД!D2423,Услуги!F:F,СВОД!F2423)+SUMIFS(Услуги!AB:AB,Услуги!D:D,СВОД!D2423,Услуги!F:F,СВОД!F2423)+SUMIFS(Услуги!AG:AG,Услуги!D:D,СВОД!D2423,Услуги!F:F,СВОД!F2423)+SUMIFS(Услуги!AL:AL,Услуги!D:D,СВОД!D2423,Услуги!F:F,СВОД!F2423)+SUMIFS(Услуги!AQ:AQ,Услуги!D:D,СВОД!D2423,Услуги!F:F,СВОД!F2423)</f>
        <v>0</v>
      </c>
      <c r="N2423" s="337">
        <f>SUMIFS('Скорая мед.помощь'!I:I,'Скорая мед.помощь'!D:D,СВОД!D2423,'Скорая мед.помощь'!F:F,СВОД!F2423)</f>
        <v>0</v>
      </c>
      <c r="O2423" s="338">
        <f>SUMIFS(Поликлиника!BF:BF,Поликлиника!D:D,СВОД!D2423,Поликлиника!F:F,СВОД!F2423)</f>
        <v>0</v>
      </c>
      <c r="P2423" s="339">
        <f>SUMIFS('Круглосуточный стационар'!O:O,'Круглосуточный стационар'!D:D,СВОД!D2423,'Круглосуточный стационар'!F:F,СВОД!F2423,'Круглосуточный стационар'!H:H,"-")+SUMIFS(ВМП!O:O,ВМП!D:D,СВОД!D2423,ВМП!F:F,СВОД!F2423,ВМП!H:H,"-")+SUMIFS('Дневной стационар'!O:O,'Дневной стационар'!D:D,СВОД!D2423,'Дневной стационар'!F:F,СВОД!F2423,'Дневной стационар'!H:H,"-")+SUMIFS(ЭКО!M:M,ЭКО!D:D,СВОД!D2423,ЭКО!F:F,СВОД!F2423)+SUMIFS(Диализ!M:M,Диализ!D:D,СВОД!D2423,Диализ!F:F,СВОД!F2423)+SUMIFS('Скорая мед.помощь'!N:N,'Скорая мед.помощь'!D:D,СВОД!D2423,'Скорая мед.помощь'!F:F,СВОД!F2423)+SUMIFS(Услуги!AV:AV,Услуги!D:D,СВОД!D2423,Услуги!F:F,СВОД!F2423)+SUMIFS(Поликлиника!BK:BK,Поликлиника!D:D,СВОД!D2423,Поликлиника!F:F,СВОД!F2423)</f>
        <v>0</v>
      </c>
      <c r="Q2423" s="336">
        <f>SUMIFS(Сверхбаза!L:L,Сверхбаза!C:C,СВОД!D2423,Сверхбаза!E:E,СВОД!F2423)+SUMIFS(Сверхбаза!N:N,Сверхбаза!C:C,СВОД!D2423,Сверхбаза!E:E,СВОД!F2423)</f>
        <v>0</v>
      </c>
      <c r="R2423" s="337">
        <f>SUMIFS(Сверхбаза!P:P,Сверхбаза!C:C,СВОД!D2423,Сверхбаза!E:E,СВОД!F2423)</f>
        <v>0</v>
      </c>
      <c r="S2423" s="337">
        <f>SUMIFS(Сверхбаза!R:R,Сверхбаза!C:C,СВОД!D2423,Сверхбаза!E:E,СВОД!F2423)</f>
        <v>0</v>
      </c>
      <c r="T2423" s="337">
        <f>SUMIFS(Сверхбаза!Q:Q,Сверхбаза!C:C,СВОД!D2423,Сверхбаза!E:E,СВОД!F2423)</f>
        <v>0</v>
      </c>
      <c r="U2423" s="337">
        <f>SUMIFS(Сверхбаза!S:S,Сверхбаза!C:C,СВОД!D2423,Сверхбаза!E:E,СВОД!F2423)</f>
        <v>0</v>
      </c>
      <c r="V2423" s="339">
        <f>SUMIFS(Сверхбаза!G:G,Сверхбаза!C:C,СВОД!D2423,Сверхбаза!E:E,СВОД!F2423)</f>
        <v>0</v>
      </c>
    </row>
    <row r="2424" spans="1:22" ht="25.5" outlineLevel="2" x14ac:dyDescent="0.2">
      <c r="A2424" s="33" t="s">
        <v>7</v>
      </c>
      <c r="B2424" s="9">
        <v>6</v>
      </c>
      <c r="C2424" s="10">
        <v>504002</v>
      </c>
      <c r="D2424" s="273">
        <v>400201</v>
      </c>
      <c r="E2424" s="81" t="s">
        <v>694</v>
      </c>
      <c r="F2424" s="81">
        <v>70</v>
      </c>
      <c r="G2424" s="82" t="s">
        <v>862</v>
      </c>
      <c r="H2424" s="336">
        <f>SUMIFS('Круглосуточный стационар'!J:J,'Круглосуточный стационар'!D:D,СВОД!D2424,'Круглосуточный стационар'!H:H,"-",'Круглосуточный стационар'!F:F,СВОД!F2424)+SUMIFS(ВМП!J:J,ВМП!D:D,СВОД!D2424,ВМП!H:H,"-",ВМП!F:F,СВОД!F2424)+SUMIFS('Дневной стационар'!J:J,'Дневной стационар'!D:D,СВОД!D2424,'Дневной стационар'!H:H,"-",'Дневной стационар'!F:F,СВОД!F2424)+SUMIFS(ЭКО!H:H,ЭКО!D:D,СВОД!D2424,ЭКО!F:F,СВОД!F2424)+SUMIFS(Диализ!H:H,Диализ!D:D,СВОД!D2424,Диализ!F:F,СВОД!F2424)</f>
        <v>0</v>
      </c>
      <c r="I2424" s="337">
        <f>SUMIFS(Поликлиника!H:H,Поликлиника!D:D,СВОД!D2424,Поликлиника!F:F,СВОД!F2424)</f>
        <v>0</v>
      </c>
      <c r="J2424" s="337">
        <f>SUMIFS(Поликлиника!AQ:AQ,Поликлиника!D:D,СВОД!D2424,Поликлиника!F:F,СВОД!F2424)</f>
        <v>0</v>
      </c>
      <c r="K2424" s="337">
        <f>SUMIFS(Поликлиника!AV:AV,Поликлиника!D:D,СВОД!D2424,Поликлиника!F:F,СВОД!F2424)</f>
        <v>0</v>
      </c>
      <c r="L2424" s="337">
        <f>SUMIFS(Поликлиника!BA:BA,Поликлиника!D:D,СВОД!D2424,Поликлиника!F:F,СВОД!F2424)</f>
        <v>0</v>
      </c>
      <c r="M2424" s="337">
        <f>SUMIFS(Услуги!H:H,Услуги!D:D,СВОД!D2424,Услуги!F:F,СВОД!F2424)+SUMIFS(Услуги!M:M,Услуги!D:D,СВОД!D2424,Услуги!F:F,СВОД!F2424)+SUMIFS(Услуги!R:R,Услуги!D:D,СВОД!D2424,Услуги!F:F,СВОД!F2424)+SUMIFS(Услуги!W:W,Услуги!D:D,СВОД!D2424,Услуги!F:F,СВОД!F2424)+SUMIFS(Услуги!AB:AB,Услуги!D:D,СВОД!D2424,Услуги!F:F,СВОД!F2424)+SUMIFS(Услуги!AG:AG,Услуги!D:D,СВОД!D2424,Услуги!F:F,СВОД!F2424)+SUMIFS(Услуги!AL:AL,Услуги!D:D,СВОД!D2424,Услуги!F:F,СВОД!F2424)+SUMIFS(Услуги!AQ:AQ,Услуги!D:D,СВОД!D2424,Услуги!F:F,СВОД!F2424)</f>
        <v>0</v>
      </c>
      <c r="N2424" s="337">
        <f>SUMIFS('Скорая мед.помощь'!I:I,'Скорая мед.помощь'!D:D,СВОД!D2424,'Скорая мед.помощь'!F:F,СВОД!F2424)</f>
        <v>0</v>
      </c>
      <c r="O2424" s="338">
        <f>SUMIFS(Поликлиника!BF:BF,Поликлиника!D:D,СВОД!D2424,Поликлиника!F:F,СВОД!F2424)</f>
        <v>0</v>
      </c>
      <c r="P2424" s="339">
        <f>SUMIFS('Круглосуточный стационар'!O:O,'Круглосуточный стационар'!D:D,СВОД!D2424,'Круглосуточный стационар'!F:F,СВОД!F2424,'Круглосуточный стационар'!H:H,"-")+SUMIFS(ВМП!O:O,ВМП!D:D,СВОД!D2424,ВМП!F:F,СВОД!F2424,ВМП!H:H,"-")+SUMIFS('Дневной стационар'!O:O,'Дневной стационар'!D:D,СВОД!D2424,'Дневной стационар'!F:F,СВОД!F2424,'Дневной стационар'!H:H,"-")+SUMIFS(ЭКО!M:M,ЭКО!D:D,СВОД!D2424,ЭКО!F:F,СВОД!F2424)+SUMIFS(Диализ!M:M,Диализ!D:D,СВОД!D2424,Диализ!F:F,СВОД!F2424)+SUMIFS('Скорая мед.помощь'!N:N,'Скорая мед.помощь'!D:D,СВОД!D2424,'Скорая мед.помощь'!F:F,СВОД!F2424)+SUMIFS(Услуги!AV:AV,Услуги!D:D,СВОД!D2424,Услуги!F:F,СВОД!F2424)+SUMIFS(Поликлиника!BK:BK,Поликлиника!D:D,СВОД!D2424,Поликлиника!F:F,СВОД!F2424)</f>
        <v>0</v>
      </c>
      <c r="Q2424" s="336">
        <f>SUMIFS(Сверхбаза!L:L,Сверхбаза!C:C,СВОД!D2424,Сверхбаза!E:E,СВОД!F2424)+SUMIFS(Сверхбаза!N:N,Сверхбаза!C:C,СВОД!D2424,Сверхбаза!E:E,СВОД!F2424)</f>
        <v>0</v>
      </c>
      <c r="R2424" s="337">
        <f>SUMIFS(Сверхбаза!P:P,Сверхбаза!C:C,СВОД!D2424,Сверхбаза!E:E,СВОД!F2424)</f>
        <v>0</v>
      </c>
      <c r="S2424" s="337">
        <f>SUMIFS(Сверхбаза!R:R,Сверхбаза!C:C,СВОД!D2424,Сверхбаза!E:E,СВОД!F2424)</f>
        <v>0</v>
      </c>
      <c r="T2424" s="337">
        <f>SUMIFS(Сверхбаза!Q:Q,Сверхбаза!C:C,СВОД!D2424,Сверхбаза!E:E,СВОД!F2424)</f>
        <v>0</v>
      </c>
      <c r="U2424" s="337">
        <f>SUMIFS(Сверхбаза!S:S,Сверхбаза!C:C,СВОД!D2424,Сверхбаза!E:E,СВОД!F2424)</f>
        <v>0</v>
      </c>
      <c r="V2424" s="339">
        <f>SUMIFS(Сверхбаза!G:G,Сверхбаза!C:C,СВОД!D2424,Сверхбаза!E:E,СВОД!F2424)</f>
        <v>0</v>
      </c>
    </row>
    <row r="2425" spans="1:22" ht="25.5" outlineLevel="2" x14ac:dyDescent="0.2">
      <c r="A2425" s="33" t="s">
        <v>7</v>
      </c>
      <c r="B2425" s="9">
        <v>6</v>
      </c>
      <c r="C2425" s="10">
        <v>504002</v>
      </c>
      <c r="D2425" s="273">
        <v>400201</v>
      </c>
      <c r="E2425" s="81" t="s">
        <v>694</v>
      </c>
      <c r="F2425" s="81">
        <v>94</v>
      </c>
      <c r="G2425" s="82" t="s">
        <v>124</v>
      </c>
      <c r="H2425" s="336">
        <f>SUMIFS('Круглосуточный стационар'!J:J,'Круглосуточный стационар'!D:D,СВОД!D2425,'Круглосуточный стационар'!H:H,"-",'Круглосуточный стационар'!F:F,СВОД!F2425)+SUMIFS(ВМП!J:J,ВМП!D:D,СВОД!D2425,ВМП!H:H,"-",ВМП!F:F,СВОД!F2425)+SUMIFS('Дневной стационар'!J:J,'Дневной стационар'!D:D,СВОД!D2425,'Дневной стационар'!H:H,"-",'Дневной стационар'!F:F,СВОД!F2425)+SUMIFS(ЭКО!H:H,ЭКО!D:D,СВОД!D2425,ЭКО!F:F,СВОД!F2425)+SUMIFS(Диализ!H:H,Диализ!D:D,СВОД!D2425,Диализ!F:F,СВОД!F2425)</f>
        <v>0</v>
      </c>
      <c r="I2425" s="337">
        <f>SUMIFS(Поликлиника!H:H,Поликлиника!D:D,СВОД!D2425,Поликлиника!F:F,СВОД!F2425)</f>
        <v>0</v>
      </c>
      <c r="J2425" s="337">
        <f>SUMIFS(Поликлиника!AQ:AQ,Поликлиника!D:D,СВОД!D2425,Поликлиника!F:F,СВОД!F2425)</f>
        <v>0</v>
      </c>
      <c r="K2425" s="337">
        <f>SUMIFS(Поликлиника!AV:AV,Поликлиника!D:D,СВОД!D2425,Поликлиника!F:F,СВОД!F2425)</f>
        <v>0</v>
      </c>
      <c r="L2425" s="337">
        <f>SUMIFS(Поликлиника!BA:BA,Поликлиника!D:D,СВОД!D2425,Поликлиника!F:F,СВОД!F2425)</f>
        <v>0</v>
      </c>
      <c r="M2425" s="337">
        <f>SUMIFS(Услуги!H:H,Услуги!D:D,СВОД!D2425,Услуги!F:F,СВОД!F2425)+SUMIFS(Услуги!M:M,Услуги!D:D,СВОД!D2425,Услуги!F:F,СВОД!F2425)+SUMIFS(Услуги!R:R,Услуги!D:D,СВОД!D2425,Услуги!F:F,СВОД!F2425)+SUMIFS(Услуги!W:W,Услуги!D:D,СВОД!D2425,Услуги!F:F,СВОД!F2425)+SUMIFS(Услуги!AB:AB,Услуги!D:D,СВОД!D2425,Услуги!F:F,СВОД!F2425)+SUMIFS(Услуги!AG:AG,Услуги!D:D,СВОД!D2425,Услуги!F:F,СВОД!F2425)+SUMIFS(Услуги!AL:AL,Услуги!D:D,СВОД!D2425,Услуги!F:F,СВОД!F2425)+SUMIFS(Услуги!AQ:AQ,Услуги!D:D,СВОД!D2425,Услуги!F:F,СВОД!F2425)</f>
        <v>0</v>
      </c>
      <c r="N2425" s="337">
        <f>SUMIFS('Скорая мед.помощь'!I:I,'Скорая мед.помощь'!D:D,СВОД!D2425,'Скорая мед.помощь'!F:F,СВОД!F2425)</f>
        <v>0</v>
      </c>
      <c r="O2425" s="338">
        <f>SUMIFS(Поликлиника!BF:BF,Поликлиника!D:D,СВОД!D2425,Поликлиника!F:F,СВОД!F2425)</f>
        <v>0</v>
      </c>
      <c r="P2425" s="339">
        <f>SUMIFS('Круглосуточный стационар'!O:O,'Круглосуточный стационар'!D:D,СВОД!D2425,'Круглосуточный стационар'!F:F,СВОД!F2425,'Круглосуточный стационар'!H:H,"-")+SUMIFS(ВМП!O:O,ВМП!D:D,СВОД!D2425,ВМП!F:F,СВОД!F2425,ВМП!H:H,"-")+SUMIFS('Дневной стационар'!O:O,'Дневной стационар'!D:D,СВОД!D2425,'Дневной стационар'!F:F,СВОД!F2425,'Дневной стационар'!H:H,"-")+SUMIFS(ЭКО!M:M,ЭКО!D:D,СВОД!D2425,ЭКО!F:F,СВОД!F2425)+SUMIFS(Диализ!M:M,Диализ!D:D,СВОД!D2425,Диализ!F:F,СВОД!F2425)+SUMIFS('Скорая мед.помощь'!N:N,'Скорая мед.помощь'!D:D,СВОД!D2425,'Скорая мед.помощь'!F:F,СВОД!F2425)+SUMIFS(Услуги!AV:AV,Услуги!D:D,СВОД!D2425,Услуги!F:F,СВОД!F2425)+SUMIFS(Поликлиника!BK:BK,Поликлиника!D:D,СВОД!D2425,Поликлиника!F:F,СВОД!F2425)</f>
        <v>0</v>
      </c>
      <c r="Q2425" s="336">
        <f>SUMIFS(Сверхбаза!L:L,Сверхбаза!C:C,СВОД!D2425,Сверхбаза!E:E,СВОД!F2425)+SUMIFS(Сверхбаза!N:N,Сверхбаза!C:C,СВОД!D2425,Сверхбаза!E:E,СВОД!F2425)</f>
        <v>0</v>
      </c>
      <c r="R2425" s="337">
        <f>SUMIFS(Сверхбаза!P:P,Сверхбаза!C:C,СВОД!D2425,Сверхбаза!E:E,СВОД!F2425)</f>
        <v>0</v>
      </c>
      <c r="S2425" s="337">
        <f>SUMIFS(Сверхбаза!R:R,Сверхбаза!C:C,СВОД!D2425,Сверхбаза!E:E,СВОД!F2425)</f>
        <v>0</v>
      </c>
      <c r="T2425" s="337">
        <f>SUMIFS(Сверхбаза!Q:Q,Сверхбаза!C:C,СВОД!D2425,Сверхбаза!E:E,СВОД!F2425)</f>
        <v>0</v>
      </c>
      <c r="U2425" s="337">
        <f>SUMIFS(Сверхбаза!S:S,Сверхбаза!C:C,СВОД!D2425,Сверхбаза!E:E,СВОД!F2425)</f>
        <v>0</v>
      </c>
      <c r="V2425" s="339">
        <f>SUMIFS(Сверхбаза!G:G,Сверхбаза!C:C,СВОД!D2425,Сверхбаза!E:E,СВОД!F2425)</f>
        <v>0</v>
      </c>
    </row>
    <row r="2426" spans="1:22" outlineLevel="1" x14ac:dyDescent="0.2">
      <c r="A2426" s="320"/>
      <c r="B2426" s="321"/>
      <c r="C2426" s="322"/>
      <c r="D2426" s="340" t="s">
        <v>443</v>
      </c>
      <c r="E2426" s="83"/>
      <c r="F2426" s="83"/>
      <c r="G2426" s="84"/>
      <c r="H2426" s="341"/>
      <c r="I2426" s="342"/>
      <c r="J2426" s="342"/>
      <c r="K2426" s="342"/>
      <c r="L2426" s="342"/>
      <c r="M2426" s="342"/>
      <c r="N2426" s="342"/>
      <c r="O2426" s="343"/>
      <c r="P2426" s="344">
        <f>SUBTOTAL(9,P2418:P2425)</f>
        <v>250236.55734498592</v>
      </c>
      <c r="Q2426" s="341"/>
      <c r="R2426" s="342"/>
      <c r="S2426" s="342"/>
      <c r="T2426" s="342"/>
      <c r="U2426" s="342"/>
      <c r="V2426" s="344">
        <f>SUBTOTAL(9,V2418:V2425)</f>
        <v>2110.9920000000002</v>
      </c>
    </row>
    <row r="2427" spans="1:22" ht="25.5" outlineLevel="2" x14ac:dyDescent="0.2">
      <c r="A2427" s="33" t="s">
        <v>7</v>
      </c>
      <c r="B2427" s="9">
        <v>6</v>
      </c>
      <c r="C2427" s="10">
        <v>504005</v>
      </c>
      <c r="D2427" s="273">
        <v>400501</v>
      </c>
      <c r="E2427" s="81" t="s">
        <v>692</v>
      </c>
      <c r="F2427" s="81">
        <v>1</v>
      </c>
      <c r="G2427" s="82" t="s">
        <v>12</v>
      </c>
      <c r="H2427" s="336">
        <f>SUMIFS('Круглосуточный стационар'!J:J,'Круглосуточный стационар'!D:D,СВОД!D2427,'Круглосуточный стационар'!H:H,"-",'Круглосуточный стационар'!F:F,СВОД!F2427)+SUMIFS(ВМП!J:J,ВМП!D:D,СВОД!D2427,ВМП!H:H,"-",ВМП!F:F,СВОД!F2427)+SUMIFS('Дневной стационар'!J:J,'Дневной стационар'!D:D,СВОД!D2427,'Дневной стационар'!H:H,"-",'Дневной стационар'!F:F,СВОД!F2427)+SUMIFS(ЭКО!H:H,ЭКО!D:D,СВОД!D2427,ЭКО!F:F,СВОД!F2427)+SUMIFS(Диализ!H:H,Диализ!D:D,СВОД!D2427,Диализ!F:F,СВОД!F2427)</f>
        <v>0</v>
      </c>
      <c r="I2427" s="337">
        <f>SUMIFS(Поликлиника!H:H,Поликлиника!D:D,СВОД!D2427,Поликлиника!F:F,СВОД!F2427)</f>
        <v>0</v>
      </c>
      <c r="J2427" s="337">
        <f>SUMIFS(Поликлиника!AQ:AQ,Поликлиника!D:D,СВОД!D2427,Поликлиника!F:F,СВОД!F2427)</f>
        <v>0</v>
      </c>
      <c r="K2427" s="337">
        <f>SUMIFS(Поликлиника!AV:AV,Поликлиника!D:D,СВОД!D2427,Поликлиника!F:F,СВОД!F2427)</f>
        <v>0</v>
      </c>
      <c r="L2427" s="337">
        <f>SUMIFS(Поликлиника!BA:BA,Поликлиника!D:D,СВОД!D2427,Поликлиника!F:F,СВОД!F2427)</f>
        <v>0</v>
      </c>
      <c r="M2427" s="337">
        <f>SUMIFS(Услуги!H:H,Услуги!D:D,СВОД!D2427,Услуги!F:F,СВОД!F2427)+SUMIFS(Услуги!M:M,Услуги!D:D,СВОД!D2427,Услуги!F:F,СВОД!F2427)+SUMIFS(Услуги!R:R,Услуги!D:D,СВОД!D2427,Услуги!F:F,СВОД!F2427)+SUMIFS(Услуги!W:W,Услуги!D:D,СВОД!D2427,Услуги!F:F,СВОД!F2427)+SUMIFS(Услуги!AB:AB,Услуги!D:D,СВОД!D2427,Услуги!F:F,СВОД!F2427)+SUMIFS(Услуги!AG:AG,Услуги!D:D,СВОД!D2427,Услуги!F:F,СВОД!F2427)+SUMIFS(Услуги!AL:AL,Услуги!D:D,СВОД!D2427,Услуги!F:F,СВОД!F2427)+SUMIFS(Услуги!AQ:AQ,Услуги!D:D,СВОД!D2427,Услуги!F:F,СВОД!F2427)</f>
        <v>0</v>
      </c>
      <c r="N2427" s="337">
        <f>SUMIFS('Скорая мед.помощь'!I:I,'Скорая мед.помощь'!D:D,СВОД!D2427,'Скорая мед.помощь'!F:F,СВОД!F2427)</f>
        <v>0</v>
      </c>
      <c r="O2427" s="338">
        <f>SUMIFS(Поликлиника!BF:BF,Поликлиника!D:D,СВОД!D2427,Поликлиника!F:F,СВОД!F2427)</f>
        <v>0</v>
      </c>
      <c r="P2427" s="339">
        <f>SUMIFS('Круглосуточный стационар'!O:O,'Круглосуточный стационар'!D:D,СВОД!D2427,'Круглосуточный стационар'!F:F,СВОД!F2427,'Круглосуточный стационар'!H:H,"-")+SUMIFS(ВМП!O:O,ВМП!D:D,СВОД!D2427,ВМП!F:F,СВОД!F2427,ВМП!H:H,"-")+SUMIFS('Дневной стационар'!O:O,'Дневной стационар'!D:D,СВОД!D2427,'Дневной стационар'!F:F,СВОД!F2427,'Дневной стационар'!H:H,"-")+SUMIFS(ЭКО!M:M,ЭКО!D:D,СВОД!D2427,ЭКО!F:F,СВОД!F2427)+SUMIFS(Диализ!M:M,Диализ!D:D,СВОД!D2427,Диализ!F:F,СВОД!F2427)+SUMIFS('Скорая мед.помощь'!N:N,'Скорая мед.помощь'!D:D,СВОД!D2427,'Скорая мед.помощь'!F:F,СВОД!F2427)+SUMIFS(Услуги!AV:AV,Услуги!D:D,СВОД!D2427,Услуги!F:F,СВОД!F2427)+SUMIFS(Поликлиника!BK:BK,Поликлиника!D:D,СВОД!D2427,Поликлиника!F:F,СВОД!F2427)</f>
        <v>0</v>
      </c>
      <c r="Q2427" s="336">
        <f>SUMIFS(Сверхбаза!L:L,Сверхбаза!C:C,СВОД!D2427,Сверхбаза!E:E,СВОД!F2427)+SUMIFS(Сверхбаза!N:N,Сверхбаза!C:C,СВОД!D2427,Сверхбаза!E:E,СВОД!F2427)</f>
        <v>3073</v>
      </c>
      <c r="R2427" s="337">
        <f>SUMIFS(Сверхбаза!P:P,Сверхбаза!C:C,СВОД!D2427,Сверхбаза!E:E,СВОД!F2427)</f>
        <v>0</v>
      </c>
      <c r="S2427" s="337">
        <f>SUMIFS(Сверхбаза!R:R,Сверхбаза!C:C,СВОД!D2427,Сверхбаза!E:E,СВОД!F2427)</f>
        <v>0</v>
      </c>
      <c r="T2427" s="337">
        <f>SUMIFS(Сверхбаза!Q:Q,Сверхбаза!C:C,СВОД!D2427,Сверхбаза!E:E,СВОД!F2427)</f>
        <v>0</v>
      </c>
      <c r="U2427" s="337">
        <f>SUMIFS(Сверхбаза!S:S,Сверхбаза!C:C,СВОД!D2427,Сверхбаза!E:E,СВОД!F2427)</f>
        <v>0</v>
      </c>
      <c r="V2427" s="339">
        <f>SUMIFS(Сверхбаза!G:G,Сверхбаза!C:C,СВОД!D2427,Сверхбаза!E:E,СВОД!F2427)</f>
        <v>300247.06099999999</v>
      </c>
    </row>
    <row r="2428" spans="1:22" ht="25.5" outlineLevel="2" x14ac:dyDescent="0.2">
      <c r="A2428" s="33" t="s">
        <v>7</v>
      </c>
      <c r="B2428" s="9">
        <v>6</v>
      </c>
      <c r="C2428" s="10">
        <v>504005</v>
      </c>
      <c r="D2428" s="273">
        <v>400501</v>
      </c>
      <c r="E2428" s="81" t="s">
        <v>692</v>
      </c>
      <c r="F2428" s="81">
        <v>13</v>
      </c>
      <c r="G2428" s="82" t="s">
        <v>859</v>
      </c>
      <c r="H2428" s="336">
        <f>SUMIFS('Круглосуточный стационар'!J:J,'Круглосуточный стационар'!D:D,СВОД!D2428,'Круглосуточный стационар'!H:H,"-",'Круглосуточный стационар'!F:F,СВОД!F2428)+SUMIFS(ВМП!J:J,ВМП!D:D,СВОД!D2428,ВМП!H:H,"-",ВМП!F:F,СВОД!F2428)+SUMIFS('Дневной стационар'!J:J,'Дневной стационар'!D:D,СВОД!D2428,'Дневной стационар'!H:H,"-",'Дневной стационар'!F:F,СВОД!F2428)+SUMIFS(ЭКО!H:H,ЭКО!D:D,СВОД!D2428,ЭКО!F:F,СВОД!F2428)+SUMIFS(Диализ!H:H,Диализ!D:D,СВОД!D2428,Диализ!F:F,СВОД!F2428)</f>
        <v>0</v>
      </c>
      <c r="I2428" s="337">
        <f>SUMIFS(Поликлиника!H:H,Поликлиника!D:D,СВОД!D2428,Поликлиника!F:F,СВОД!F2428)</f>
        <v>0</v>
      </c>
      <c r="J2428" s="337">
        <f>SUMIFS(Поликлиника!AQ:AQ,Поликлиника!D:D,СВОД!D2428,Поликлиника!F:F,СВОД!F2428)</f>
        <v>0</v>
      </c>
      <c r="K2428" s="337">
        <f>SUMIFS(Поликлиника!AV:AV,Поликлиника!D:D,СВОД!D2428,Поликлиника!F:F,СВОД!F2428)</f>
        <v>0</v>
      </c>
      <c r="L2428" s="337">
        <f>SUMIFS(Поликлиника!BA:BA,Поликлиника!D:D,СВОД!D2428,Поликлиника!F:F,СВОД!F2428)</f>
        <v>0</v>
      </c>
      <c r="M2428" s="337">
        <f>SUMIFS(Услуги!H:H,Услуги!D:D,СВОД!D2428,Услуги!F:F,СВОД!F2428)+SUMIFS(Услуги!M:M,Услуги!D:D,СВОД!D2428,Услуги!F:F,СВОД!F2428)+SUMIFS(Услуги!R:R,Услуги!D:D,СВОД!D2428,Услуги!F:F,СВОД!F2428)+SUMIFS(Услуги!W:W,Услуги!D:D,СВОД!D2428,Услуги!F:F,СВОД!F2428)+SUMIFS(Услуги!AB:AB,Услуги!D:D,СВОД!D2428,Услуги!F:F,СВОД!F2428)+SUMIFS(Услуги!AG:AG,Услуги!D:D,СВОД!D2428,Услуги!F:F,СВОД!F2428)+SUMIFS(Услуги!AL:AL,Услуги!D:D,СВОД!D2428,Услуги!F:F,СВОД!F2428)+SUMIFS(Услуги!AQ:AQ,Услуги!D:D,СВОД!D2428,Услуги!F:F,СВОД!F2428)</f>
        <v>0</v>
      </c>
      <c r="N2428" s="337">
        <f>SUMIFS('Скорая мед.помощь'!I:I,'Скорая мед.помощь'!D:D,СВОД!D2428,'Скорая мед.помощь'!F:F,СВОД!F2428)</f>
        <v>0</v>
      </c>
      <c r="O2428" s="338">
        <f>SUMIFS(Поликлиника!BF:BF,Поликлиника!D:D,СВОД!D2428,Поликлиника!F:F,СВОД!F2428)</f>
        <v>0</v>
      </c>
      <c r="P2428" s="339">
        <f>SUMIFS('Круглосуточный стационар'!O:O,'Круглосуточный стационар'!D:D,СВОД!D2428,'Круглосуточный стационар'!F:F,СВОД!F2428,'Круглосуточный стационар'!H:H,"-")+SUMIFS(ВМП!O:O,ВМП!D:D,СВОД!D2428,ВМП!F:F,СВОД!F2428,ВМП!H:H,"-")+SUMIFS('Дневной стационар'!O:O,'Дневной стационар'!D:D,СВОД!D2428,'Дневной стационар'!F:F,СВОД!F2428,'Дневной стационар'!H:H,"-")+SUMIFS(ЭКО!M:M,ЭКО!D:D,СВОД!D2428,ЭКО!F:F,СВОД!F2428)+SUMIFS(Диализ!M:M,Диализ!D:D,СВОД!D2428,Диализ!F:F,СВОД!F2428)+SUMIFS('Скорая мед.помощь'!N:N,'Скорая мед.помощь'!D:D,СВОД!D2428,'Скорая мед.помощь'!F:F,СВОД!F2428)+SUMIFS(Услуги!AV:AV,Услуги!D:D,СВОД!D2428,Услуги!F:F,СВОД!F2428)+SUMIFS(Поликлиника!BK:BK,Поликлиника!D:D,СВОД!D2428,Поликлиника!F:F,СВОД!F2428)</f>
        <v>0</v>
      </c>
      <c r="Q2428" s="336">
        <f>SUMIFS(Сверхбаза!L:L,Сверхбаза!C:C,СВОД!D2428,Сверхбаза!E:E,СВОД!F2428)+SUMIFS(Сверхбаза!N:N,Сверхбаза!C:C,СВОД!D2428,Сверхбаза!E:E,СВОД!F2428)</f>
        <v>0</v>
      </c>
      <c r="R2428" s="337">
        <f>SUMIFS(Сверхбаза!P:P,Сверхбаза!C:C,СВОД!D2428,Сверхбаза!E:E,СВОД!F2428)</f>
        <v>0</v>
      </c>
      <c r="S2428" s="337">
        <f>SUMIFS(Сверхбаза!R:R,Сверхбаза!C:C,СВОД!D2428,Сверхбаза!E:E,СВОД!F2428)</f>
        <v>0</v>
      </c>
      <c r="T2428" s="337">
        <f>SUMIFS(Сверхбаза!Q:Q,Сверхбаза!C:C,СВОД!D2428,Сверхбаза!E:E,СВОД!F2428)</f>
        <v>0</v>
      </c>
      <c r="U2428" s="337">
        <f>SUMIFS(Сверхбаза!S:S,Сверхбаза!C:C,СВОД!D2428,Сверхбаза!E:E,СВОД!F2428)</f>
        <v>0</v>
      </c>
      <c r="V2428" s="339">
        <f>SUMIFS(Сверхбаза!G:G,Сверхбаза!C:C,СВОД!D2428,Сверхбаза!E:E,СВОД!F2428)</f>
        <v>0</v>
      </c>
    </row>
    <row r="2429" spans="1:22" ht="25.5" outlineLevel="2" x14ac:dyDescent="0.2">
      <c r="A2429" s="33" t="s">
        <v>7</v>
      </c>
      <c r="B2429" s="9">
        <v>6</v>
      </c>
      <c r="C2429" s="10">
        <v>504005</v>
      </c>
      <c r="D2429" s="273">
        <v>400501</v>
      </c>
      <c r="E2429" s="81" t="s">
        <v>692</v>
      </c>
      <c r="F2429" s="81">
        <v>2</v>
      </c>
      <c r="G2429" s="82" t="s">
        <v>135</v>
      </c>
      <c r="H2429" s="336">
        <f>SUMIFS('Круглосуточный стационар'!J:J,'Круглосуточный стационар'!D:D,СВОД!D2429,'Круглосуточный стационар'!H:H,"-",'Круглосуточный стационар'!F:F,СВОД!F2429)+SUMIFS(ВМП!J:J,ВМП!D:D,СВОД!D2429,ВМП!H:H,"-",ВМП!F:F,СВОД!F2429)+SUMIFS('Дневной стационар'!J:J,'Дневной стационар'!D:D,СВОД!D2429,'Дневной стационар'!H:H,"-",'Дневной стационар'!F:F,СВОД!F2429)+SUMIFS(ЭКО!H:H,ЭКО!D:D,СВОД!D2429,ЭКО!F:F,СВОД!F2429)+SUMIFS(Диализ!H:H,Диализ!D:D,СВОД!D2429,Диализ!F:F,СВОД!F2429)</f>
        <v>0</v>
      </c>
      <c r="I2429" s="337">
        <f>SUMIFS(Поликлиника!H:H,Поликлиника!D:D,СВОД!D2429,Поликлиника!F:F,СВОД!F2429)</f>
        <v>0</v>
      </c>
      <c r="J2429" s="337">
        <f>SUMIFS(Поликлиника!AQ:AQ,Поликлиника!D:D,СВОД!D2429,Поликлиника!F:F,СВОД!F2429)</f>
        <v>0</v>
      </c>
      <c r="K2429" s="337">
        <f>SUMIFS(Поликлиника!AV:AV,Поликлиника!D:D,СВОД!D2429,Поликлиника!F:F,СВОД!F2429)</f>
        <v>0</v>
      </c>
      <c r="L2429" s="337">
        <f>SUMIFS(Поликлиника!BA:BA,Поликлиника!D:D,СВОД!D2429,Поликлиника!F:F,СВОД!F2429)</f>
        <v>0</v>
      </c>
      <c r="M2429" s="337">
        <f>SUMIFS(Услуги!H:H,Услуги!D:D,СВОД!D2429,Услуги!F:F,СВОД!F2429)+SUMIFS(Услуги!M:M,Услуги!D:D,СВОД!D2429,Услуги!F:F,СВОД!F2429)+SUMIFS(Услуги!R:R,Услуги!D:D,СВОД!D2429,Услуги!F:F,СВОД!F2429)+SUMIFS(Услуги!W:W,Услуги!D:D,СВОД!D2429,Услуги!F:F,СВОД!F2429)+SUMIFS(Услуги!AB:AB,Услуги!D:D,СВОД!D2429,Услуги!F:F,СВОД!F2429)+SUMIFS(Услуги!AG:AG,Услуги!D:D,СВОД!D2429,Услуги!F:F,СВОД!F2429)+SUMIFS(Услуги!AL:AL,Услуги!D:D,СВОД!D2429,Услуги!F:F,СВОД!F2429)+SUMIFS(Услуги!AQ:AQ,Услуги!D:D,СВОД!D2429,Услуги!F:F,СВОД!F2429)</f>
        <v>0</v>
      </c>
      <c r="N2429" s="337">
        <f>SUMIFS('Скорая мед.помощь'!I:I,'Скорая мед.помощь'!D:D,СВОД!D2429,'Скорая мед.помощь'!F:F,СВОД!F2429)</f>
        <v>0</v>
      </c>
      <c r="O2429" s="338">
        <f>SUMIFS(Поликлиника!BF:BF,Поликлиника!D:D,СВОД!D2429,Поликлиника!F:F,СВОД!F2429)</f>
        <v>0</v>
      </c>
      <c r="P2429" s="339">
        <f>SUMIFS('Круглосуточный стационар'!O:O,'Круглосуточный стационар'!D:D,СВОД!D2429,'Круглосуточный стационар'!F:F,СВОД!F2429,'Круглосуточный стационар'!H:H,"-")+SUMIFS(ВМП!O:O,ВМП!D:D,СВОД!D2429,ВМП!F:F,СВОД!F2429,ВМП!H:H,"-")+SUMIFS('Дневной стационар'!O:O,'Дневной стационар'!D:D,СВОД!D2429,'Дневной стационар'!F:F,СВОД!F2429,'Дневной стационар'!H:H,"-")+SUMIFS(ЭКО!M:M,ЭКО!D:D,СВОД!D2429,ЭКО!F:F,СВОД!F2429)+SUMIFS(Диализ!M:M,Диализ!D:D,СВОД!D2429,Диализ!F:F,СВОД!F2429)+SUMIFS('Скорая мед.помощь'!N:N,'Скорая мед.помощь'!D:D,СВОД!D2429,'Скорая мед.помощь'!F:F,СВОД!F2429)+SUMIFS(Услуги!AV:AV,Услуги!D:D,СВОД!D2429,Услуги!F:F,СВОД!F2429)+SUMIFS(Поликлиника!BK:BK,Поликлиника!D:D,СВОД!D2429,Поликлиника!F:F,СВОД!F2429)</f>
        <v>0</v>
      </c>
      <c r="Q2429" s="336">
        <f>SUMIFS(Сверхбаза!L:L,Сверхбаза!C:C,СВОД!D2429,Сверхбаза!E:E,СВОД!F2429)+SUMIFS(Сверхбаза!N:N,Сверхбаза!C:C,СВОД!D2429,Сверхбаза!E:E,СВОД!F2429)</f>
        <v>0</v>
      </c>
      <c r="R2429" s="337">
        <f>SUMIFS(Сверхбаза!P:P,Сверхбаза!C:C,СВОД!D2429,Сверхбаза!E:E,СВОД!F2429)</f>
        <v>0</v>
      </c>
      <c r="S2429" s="337">
        <f>SUMIFS(Сверхбаза!R:R,Сверхбаза!C:C,СВОД!D2429,Сверхбаза!E:E,СВОД!F2429)</f>
        <v>0</v>
      </c>
      <c r="T2429" s="337">
        <f>SUMIFS(Сверхбаза!Q:Q,Сверхбаза!C:C,СВОД!D2429,Сверхбаза!E:E,СВОД!F2429)</f>
        <v>0</v>
      </c>
      <c r="U2429" s="337">
        <f>SUMIFS(Сверхбаза!S:S,Сверхбаза!C:C,СВОД!D2429,Сверхбаза!E:E,СВОД!F2429)</f>
        <v>0</v>
      </c>
      <c r="V2429" s="339">
        <f>SUMIFS(Сверхбаза!G:G,Сверхбаза!C:C,СВОД!D2429,Сверхбаза!E:E,СВОД!F2429)</f>
        <v>0</v>
      </c>
    </row>
    <row r="2430" spans="1:22" ht="25.5" outlineLevel="2" x14ac:dyDescent="0.2">
      <c r="A2430" s="33" t="s">
        <v>7</v>
      </c>
      <c r="B2430" s="9">
        <v>6</v>
      </c>
      <c r="C2430" s="10">
        <v>504005</v>
      </c>
      <c r="D2430" s="273">
        <v>400501</v>
      </c>
      <c r="E2430" s="81" t="s">
        <v>692</v>
      </c>
      <c r="F2430" s="81">
        <v>6</v>
      </c>
      <c r="G2430" s="82" t="s">
        <v>860</v>
      </c>
      <c r="H2430" s="336">
        <f>SUMIFS('Круглосуточный стационар'!J:J,'Круглосуточный стационар'!D:D,СВОД!D2430,'Круглосуточный стационар'!H:H,"-",'Круглосуточный стационар'!F:F,СВОД!F2430)+SUMIFS(ВМП!J:J,ВМП!D:D,СВОД!D2430,ВМП!H:H,"-",ВМП!F:F,СВОД!F2430)+SUMIFS('Дневной стационар'!J:J,'Дневной стационар'!D:D,СВОД!D2430,'Дневной стационар'!H:H,"-",'Дневной стационар'!F:F,СВОД!F2430)+SUMIFS(ЭКО!H:H,ЭКО!D:D,СВОД!D2430,ЭКО!F:F,СВОД!F2430)+SUMIFS(Диализ!H:H,Диализ!D:D,СВОД!D2430,Диализ!F:F,СВОД!F2430)</f>
        <v>0</v>
      </c>
      <c r="I2430" s="337">
        <f>SUMIFS(Поликлиника!H:H,Поликлиника!D:D,СВОД!D2430,Поликлиника!F:F,СВОД!F2430)</f>
        <v>0</v>
      </c>
      <c r="J2430" s="337">
        <f>SUMIFS(Поликлиника!AQ:AQ,Поликлиника!D:D,СВОД!D2430,Поликлиника!F:F,СВОД!F2430)</f>
        <v>0</v>
      </c>
      <c r="K2430" s="337">
        <f>SUMIFS(Поликлиника!AV:AV,Поликлиника!D:D,СВОД!D2430,Поликлиника!F:F,СВОД!F2430)</f>
        <v>0</v>
      </c>
      <c r="L2430" s="337">
        <f>SUMIFS(Поликлиника!BA:BA,Поликлиника!D:D,СВОД!D2430,Поликлиника!F:F,СВОД!F2430)</f>
        <v>0</v>
      </c>
      <c r="M2430" s="337">
        <f>SUMIFS(Услуги!H:H,Услуги!D:D,СВОД!D2430,Услуги!F:F,СВОД!F2430)+SUMIFS(Услуги!M:M,Услуги!D:D,СВОД!D2430,Услуги!F:F,СВОД!F2430)+SUMIFS(Услуги!R:R,Услуги!D:D,СВОД!D2430,Услуги!F:F,СВОД!F2430)+SUMIFS(Услуги!W:W,Услуги!D:D,СВОД!D2430,Услуги!F:F,СВОД!F2430)+SUMIFS(Услуги!AB:AB,Услуги!D:D,СВОД!D2430,Услуги!F:F,СВОД!F2430)+SUMIFS(Услуги!AG:AG,Услуги!D:D,СВОД!D2430,Услуги!F:F,СВОД!F2430)+SUMIFS(Услуги!AL:AL,Услуги!D:D,СВОД!D2430,Услуги!F:F,СВОД!F2430)+SUMIFS(Услуги!AQ:AQ,Услуги!D:D,СВОД!D2430,Услуги!F:F,СВОД!F2430)</f>
        <v>0</v>
      </c>
      <c r="N2430" s="337">
        <f>SUMIFS('Скорая мед.помощь'!I:I,'Скорая мед.помощь'!D:D,СВОД!D2430,'Скорая мед.помощь'!F:F,СВОД!F2430)</f>
        <v>0</v>
      </c>
      <c r="O2430" s="338">
        <f>SUMIFS(Поликлиника!BF:BF,Поликлиника!D:D,СВОД!D2430,Поликлиника!F:F,СВОД!F2430)</f>
        <v>0</v>
      </c>
      <c r="P2430" s="339">
        <f>SUMIFS('Круглосуточный стационар'!O:O,'Круглосуточный стационар'!D:D,СВОД!D2430,'Круглосуточный стационар'!F:F,СВОД!F2430,'Круглосуточный стационар'!H:H,"-")+SUMIFS(ВМП!O:O,ВМП!D:D,СВОД!D2430,ВМП!F:F,СВОД!F2430,ВМП!H:H,"-")+SUMIFS('Дневной стационар'!O:O,'Дневной стационар'!D:D,СВОД!D2430,'Дневной стационар'!F:F,СВОД!F2430,'Дневной стационар'!H:H,"-")+SUMIFS(ЭКО!M:M,ЭКО!D:D,СВОД!D2430,ЭКО!F:F,СВОД!F2430)+SUMIFS(Диализ!M:M,Диализ!D:D,СВОД!D2430,Диализ!F:F,СВОД!F2430)+SUMIFS('Скорая мед.помощь'!N:N,'Скорая мед.помощь'!D:D,СВОД!D2430,'Скорая мед.помощь'!F:F,СВОД!F2430)+SUMIFS(Услуги!AV:AV,Услуги!D:D,СВОД!D2430,Услуги!F:F,СВОД!F2430)+SUMIFS(Поликлиника!BK:BK,Поликлиника!D:D,СВОД!D2430,Поликлиника!F:F,СВОД!F2430)</f>
        <v>0</v>
      </c>
      <c r="Q2430" s="336">
        <f>SUMIFS(Сверхбаза!L:L,Сверхбаза!C:C,СВОД!D2430,Сверхбаза!E:E,СВОД!F2430)+SUMIFS(Сверхбаза!N:N,Сверхбаза!C:C,СВОД!D2430,Сверхбаза!E:E,СВОД!F2430)</f>
        <v>0</v>
      </c>
      <c r="R2430" s="337">
        <f>SUMIFS(Сверхбаза!P:P,Сверхбаза!C:C,СВОД!D2430,Сверхбаза!E:E,СВОД!F2430)</f>
        <v>0</v>
      </c>
      <c r="S2430" s="337">
        <f>SUMIFS(Сверхбаза!R:R,Сверхбаза!C:C,СВОД!D2430,Сверхбаза!E:E,СВОД!F2430)</f>
        <v>0</v>
      </c>
      <c r="T2430" s="337">
        <f>SUMIFS(Сверхбаза!Q:Q,Сверхбаза!C:C,СВОД!D2430,Сверхбаза!E:E,СВОД!F2430)</f>
        <v>0</v>
      </c>
      <c r="U2430" s="337">
        <f>SUMIFS(Сверхбаза!S:S,Сверхбаза!C:C,СВОД!D2430,Сверхбаза!E:E,СВОД!F2430)</f>
        <v>0</v>
      </c>
      <c r="V2430" s="339">
        <f>SUMIFS(Сверхбаза!G:G,Сверхбаза!C:C,СВОД!D2430,Сверхбаза!E:E,СВОД!F2430)</f>
        <v>0</v>
      </c>
    </row>
    <row r="2431" spans="1:22" ht="25.5" outlineLevel="2" x14ac:dyDescent="0.2">
      <c r="A2431" s="33" t="s">
        <v>7</v>
      </c>
      <c r="B2431" s="9">
        <v>6</v>
      </c>
      <c r="C2431" s="10">
        <v>504005</v>
      </c>
      <c r="D2431" s="273">
        <v>400501</v>
      </c>
      <c r="E2431" s="81" t="s">
        <v>692</v>
      </c>
      <c r="F2431" s="81">
        <v>3</v>
      </c>
      <c r="G2431" s="82" t="s">
        <v>136</v>
      </c>
      <c r="H2431" s="336">
        <f>SUMIFS('Круглосуточный стационар'!J:J,'Круглосуточный стационар'!D:D,СВОД!D2431,'Круглосуточный стационар'!H:H,"-",'Круглосуточный стационар'!F:F,СВОД!F2431)+SUMIFS(ВМП!J:J,ВМП!D:D,СВОД!D2431,ВМП!H:H,"-",ВМП!F:F,СВОД!F2431)+SUMIFS('Дневной стационар'!J:J,'Дневной стационар'!D:D,СВОД!D2431,'Дневной стационар'!H:H,"-",'Дневной стационар'!F:F,СВОД!F2431)+SUMIFS(ЭКО!H:H,ЭКО!D:D,СВОД!D2431,ЭКО!F:F,СВОД!F2431)+SUMIFS(Диализ!H:H,Диализ!D:D,СВОД!D2431,Диализ!F:F,СВОД!F2431)</f>
        <v>0</v>
      </c>
      <c r="I2431" s="337">
        <f>SUMIFS(Поликлиника!H:H,Поликлиника!D:D,СВОД!D2431,Поликлиника!F:F,СВОД!F2431)</f>
        <v>0</v>
      </c>
      <c r="J2431" s="337">
        <f>SUMIFS(Поликлиника!AQ:AQ,Поликлиника!D:D,СВОД!D2431,Поликлиника!F:F,СВОД!F2431)</f>
        <v>0</v>
      </c>
      <c r="K2431" s="337">
        <f>SUMIFS(Поликлиника!AV:AV,Поликлиника!D:D,СВОД!D2431,Поликлиника!F:F,СВОД!F2431)</f>
        <v>0</v>
      </c>
      <c r="L2431" s="337">
        <f>SUMIFS(Поликлиника!BA:BA,Поликлиника!D:D,СВОД!D2431,Поликлиника!F:F,СВОД!F2431)</f>
        <v>0</v>
      </c>
      <c r="M2431" s="337">
        <f>SUMIFS(Услуги!H:H,Услуги!D:D,СВОД!D2431,Услуги!F:F,СВОД!F2431)+SUMIFS(Услуги!M:M,Услуги!D:D,СВОД!D2431,Услуги!F:F,СВОД!F2431)+SUMIFS(Услуги!R:R,Услуги!D:D,СВОД!D2431,Услуги!F:F,СВОД!F2431)+SUMIFS(Услуги!W:W,Услуги!D:D,СВОД!D2431,Услуги!F:F,СВОД!F2431)+SUMIFS(Услуги!AB:AB,Услуги!D:D,СВОД!D2431,Услуги!F:F,СВОД!F2431)+SUMIFS(Услуги!AG:AG,Услуги!D:D,СВОД!D2431,Услуги!F:F,СВОД!F2431)+SUMIFS(Услуги!AL:AL,Услуги!D:D,СВОД!D2431,Услуги!F:F,СВОД!F2431)+SUMIFS(Услуги!AQ:AQ,Услуги!D:D,СВОД!D2431,Услуги!F:F,СВОД!F2431)</f>
        <v>0</v>
      </c>
      <c r="N2431" s="337">
        <f>SUMIFS('Скорая мед.помощь'!I:I,'Скорая мед.помощь'!D:D,СВОД!D2431,'Скорая мед.помощь'!F:F,СВОД!F2431)</f>
        <v>0</v>
      </c>
      <c r="O2431" s="338">
        <f>SUMIFS(Поликлиника!BF:BF,Поликлиника!D:D,СВОД!D2431,Поликлиника!F:F,СВОД!F2431)</f>
        <v>0</v>
      </c>
      <c r="P2431" s="339">
        <f>SUMIFS('Круглосуточный стационар'!O:O,'Круглосуточный стационар'!D:D,СВОД!D2431,'Круглосуточный стационар'!F:F,СВОД!F2431,'Круглосуточный стационар'!H:H,"-")+SUMIFS(ВМП!O:O,ВМП!D:D,СВОД!D2431,ВМП!F:F,СВОД!F2431,ВМП!H:H,"-")+SUMIFS('Дневной стационар'!O:O,'Дневной стационар'!D:D,СВОД!D2431,'Дневной стационар'!F:F,СВОД!F2431,'Дневной стационар'!H:H,"-")+SUMIFS(ЭКО!M:M,ЭКО!D:D,СВОД!D2431,ЭКО!F:F,СВОД!F2431)+SUMIFS(Диализ!M:M,Диализ!D:D,СВОД!D2431,Диализ!F:F,СВОД!F2431)+SUMIFS('Скорая мед.помощь'!N:N,'Скорая мед.помощь'!D:D,СВОД!D2431,'Скорая мед.помощь'!F:F,СВОД!F2431)+SUMIFS(Услуги!AV:AV,Услуги!D:D,СВОД!D2431,Услуги!F:F,СВОД!F2431)+SUMIFS(Поликлиника!BK:BK,Поликлиника!D:D,СВОД!D2431,Поликлиника!F:F,СВОД!F2431)</f>
        <v>0</v>
      </c>
      <c r="Q2431" s="336">
        <f>SUMIFS(Сверхбаза!L:L,Сверхбаза!C:C,СВОД!D2431,Сверхбаза!E:E,СВОД!F2431)+SUMIFS(Сверхбаза!N:N,Сверхбаза!C:C,СВОД!D2431,Сверхбаза!E:E,СВОД!F2431)</f>
        <v>0</v>
      </c>
      <c r="R2431" s="337">
        <f>SUMIFS(Сверхбаза!P:P,Сверхбаза!C:C,СВОД!D2431,Сверхбаза!E:E,СВОД!F2431)</f>
        <v>0</v>
      </c>
      <c r="S2431" s="337">
        <f>SUMIFS(Сверхбаза!R:R,Сверхбаза!C:C,СВОД!D2431,Сверхбаза!E:E,СВОД!F2431)</f>
        <v>0</v>
      </c>
      <c r="T2431" s="337">
        <f>SUMIFS(Сверхбаза!Q:Q,Сверхбаза!C:C,СВОД!D2431,Сверхбаза!E:E,СВОД!F2431)</f>
        <v>0</v>
      </c>
      <c r="U2431" s="337">
        <f>SUMIFS(Сверхбаза!S:S,Сверхбаза!C:C,СВОД!D2431,Сверхбаза!E:E,СВОД!F2431)</f>
        <v>0</v>
      </c>
      <c r="V2431" s="339">
        <f>SUMIFS(Сверхбаза!G:G,Сверхбаза!C:C,СВОД!D2431,Сверхбаза!E:E,СВОД!F2431)</f>
        <v>0</v>
      </c>
    </row>
    <row r="2432" spans="1:22" ht="25.5" outlineLevel="2" x14ac:dyDescent="0.2">
      <c r="A2432" s="33" t="s">
        <v>7</v>
      </c>
      <c r="B2432" s="9">
        <v>6</v>
      </c>
      <c r="C2432" s="10">
        <v>504005</v>
      </c>
      <c r="D2432" s="273">
        <v>400501</v>
      </c>
      <c r="E2432" s="81" t="s">
        <v>692</v>
      </c>
      <c r="F2432" s="81">
        <v>7</v>
      </c>
      <c r="G2432" s="82" t="s">
        <v>861</v>
      </c>
      <c r="H2432" s="336">
        <f>SUMIFS('Круглосуточный стационар'!J:J,'Круглосуточный стационар'!D:D,СВОД!D2432,'Круглосуточный стационар'!H:H,"-",'Круглосуточный стационар'!F:F,СВОД!F2432)+SUMIFS(ВМП!J:J,ВМП!D:D,СВОД!D2432,ВМП!H:H,"-",ВМП!F:F,СВОД!F2432)+SUMIFS('Дневной стационар'!J:J,'Дневной стационар'!D:D,СВОД!D2432,'Дневной стационар'!H:H,"-",'Дневной стационар'!F:F,СВОД!F2432)+SUMIFS(ЭКО!H:H,ЭКО!D:D,СВОД!D2432,ЭКО!F:F,СВОД!F2432)+SUMIFS(Диализ!H:H,Диализ!D:D,СВОД!D2432,Диализ!F:F,СВОД!F2432)</f>
        <v>0</v>
      </c>
      <c r="I2432" s="337">
        <f>SUMIFS(Поликлиника!H:H,Поликлиника!D:D,СВОД!D2432,Поликлиника!F:F,СВОД!F2432)</f>
        <v>0</v>
      </c>
      <c r="J2432" s="337">
        <f>SUMIFS(Поликлиника!AQ:AQ,Поликлиника!D:D,СВОД!D2432,Поликлиника!F:F,СВОД!F2432)</f>
        <v>0</v>
      </c>
      <c r="K2432" s="337">
        <f>SUMIFS(Поликлиника!AV:AV,Поликлиника!D:D,СВОД!D2432,Поликлиника!F:F,СВОД!F2432)</f>
        <v>0</v>
      </c>
      <c r="L2432" s="337">
        <f>SUMIFS(Поликлиника!BA:BA,Поликлиника!D:D,СВОД!D2432,Поликлиника!F:F,СВОД!F2432)</f>
        <v>0</v>
      </c>
      <c r="M2432" s="337">
        <f>SUMIFS(Услуги!H:H,Услуги!D:D,СВОД!D2432,Услуги!F:F,СВОД!F2432)+SUMIFS(Услуги!M:M,Услуги!D:D,СВОД!D2432,Услуги!F:F,СВОД!F2432)+SUMIFS(Услуги!R:R,Услуги!D:D,СВОД!D2432,Услуги!F:F,СВОД!F2432)+SUMIFS(Услуги!W:W,Услуги!D:D,СВОД!D2432,Услуги!F:F,СВОД!F2432)+SUMIFS(Услуги!AB:AB,Услуги!D:D,СВОД!D2432,Услуги!F:F,СВОД!F2432)+SUMIFS(Услуги!AG:AG,Услуги!D:D,СВОД!D2432,Услуги!F:F,СВОД!F2432)+SUMIFS(Услуги!AL:AL,Услуги!D:D,СВОД!D2432,Услуги!F:F,СВОД!F2432)+SUMIFS(Услуги!AQ:AQ,Услуги!D:D,СВОД!D2432,Услуги!F:F,СВОД!F2432)</f>
        <v>0</v>
      </c>
      <c r="N2432" s="337">
        <f>SUMIFS('Скорая мед.помощь'!I:I,'Скорая мед.помощь'!D:D,СВОД!D2432,'Скорая мед.помощь'!F:F,СВОД!F2432)</f>
        <v>0</v>
      </c>
      <c r="O2432" s="338">
        <f>SUMIFS(Поликлиника!BF:BF,Поликлиника!D:D,СВОД!D2432,Поликлиника!F:F,СВОД!F2432)</f>
        <v>0</v>
      </c>
      <c r="P2432" s="339">
        <f>SUMIFS('Круглосуточный стационар'!O:O,'Круглосуточный стационар'!D:D,СВОД!D2432,'Круглосуточный стационар'!F:F,СВОД!F2432,'Круглосуточный стационар'!H:H,"-")+SUMIFS(ВМП!O:O,ВМП!D:D,СВОД!D2432,ВМП!F:F,СВОД!F2432,ВМП!H:H,"-")+SUMIFS('Дневной стационар'!O:O,'Дневной стационар'!D:D,СВОД!D2432,'Дневной стационар'!F:F,СВОД!F2432,'Дневной стационар'!H:H,"-")+SUMIFS(ЭКО!M:M,ЭКО!D:D,СВОД!D2432,ЭКО!F:F,СВОД!F2432)+SUMIFS(Диализ!M:M,Диализ!D:D,СВОД!D2432,Диализ!F:F,СВОД!F2432)+SUMIFS('Скорая мед.помощь'!N:N,'Скорая мед.помощь'!D:D,СВОД!D2432,'Скорая мед.помощь'!F:F,СВОД!F2432)+SUMIFS(Услуги!AV:AV,Услуги!D:D,СВОД!D2432,Услуги!F:F,СВОД!F2432)+SUMIFS(Поликлиника!BK:BK,Поликлиника!D:D,СВОД!D2432,Поликлиника!F:F,СВОД!F2432)</f>
        <v>0</v>
      </c>
      <c r="Q2432" s="336">
        <f>SUMIFS(Сверхбаза!L:L,Сверхбаза!C:C,СВОД!D2432,Сверхбаза!E:E,СВОД!F2432)+SUMIFS(Сверхбаза!N:N,Сверхбаза!C:C,СВОД!D2432,Сверхбаза!E:E,СВОД!F2432)</f>
        <v>0</v>
      </c>
      <c r="R2432" s="337">
        <f>SUMIFS(Сверхбаза!P:P,Сверхбаза!C:C,СВОД!D2432,Сверхбаза!E:E,СВОД!F2432)</f>
        <v>0</v>
      </c>
      <c r="S2432" s="337">
        <f>SUMIFS(Сверхбаза!R:R,Сверхбаза!C:C,СВОД!D2432,Сверхбаза!E:E,СВОД!F2432)</f>
        <v>0</v>
      </c>
      <c r="T2432" s="337">
        <f>SUMIFS(Сверхбаза!Q:Q,Сверхбаза!C:C,СВОД!D2432,Сверхбаза!E:E,СВОД!F2432)</f>
        <v>0</v>
      </c>
      <c r="U2432" s="337">
        <f>SUMIFS(Сверхбаза!S:S,Сверхбаза!C:C,СВОД!D2432,Сверхбаза!E:E,СВОД!F2432)</f>
        <v>0</v>
      </c>
      <c r="V2432" s="339">
        <f>SUMIFS(Сверхбаза!G:G,Сверхбаза!C:C,СВОД!D2432,Сверхбаза!E:E,СВОД!F2432)</f>
        <v>0</v>
      </c>
    </row>
    <row r="2433" spans="1:22" ht="25.5" outlineLevel="2" x14ac:dyDescent="0.2">
      <c r="A2433" s="33" t="s">
        <v>7</v>
      </c>
      <c r="B2433" s="9">
        <v>6</v>
      </c>
      <c r="C2433" s="10">
        <v>504005</v>
      </c>
      <c r="D2433" s="273">
        <v>400501</v>
      </c>
      <c r="E2433" s="81" t="s">
        <v>692</v>
      </c>
      <c r="F2433" s="81">
        <v>70</v>
      </c>
      <c r="G2433" s="82" t="s">
        <v>862</v>
      </c>
      <c r="H2433" s="336">
        <f>SUMIFS('Круглосуточный стационар'!J:J,'Круглосуточный стационар'!D:D,СВОД!D2433,'Круглосуточный стационар'!H:H,"-",'Круглосуточный стационар'!F:F,СВОД!F2433)+SUMIFS(ВМП!J:J,ВМП!D:D,СВОД!D2433,ВМП!H:H,"-",ВМП!F:F,СВОД!F2433)+SUMIFS('Дневной стационар'!J:J,'Дневной стационар'!D:D,СВОД!D2433,'Дневной стационар'!H:H,"-",'Дневной стационар'!F:F,СВОД!F2433)+SUMIFS(ЭКО!H:H,ЭКО!D:D,СВОД!D2433,ЭКО!F:F,СВОД!F2433)+SUMIFS(Диализ!H:H,Диализ!D:D,СВОД!D2433,Диализ!F:F,СВОД!F2433)</f>
        <v>0</v>
      </c>
      <c r="I2433" s="337">
        <f>SUMIFS(Поликлиника!H:H,Поликлиника!D:D,СВОД!D2433,Поликлиника!F:F,СВОД!F2433)</f>
        <v>0</v>
      </c>
      <c r="J2433" s="337">
        <f>SUMIFS(Поликлиника!AQ:AQ,Поликлиника!D:D,СВОД!D2433,Поликлиника!F:F,СВОД!F2433)</f>
        <v>0</v>
      </c>
      <c r="K2433" s="337">
        <f>SUMIFS(Поликлиника!AV:AV,Поликлиника!D:D,СВОД!D2433,Поликлиника!F:F,СВОД!F2433)</f>
        <v>0</v>
      </c>
      <c r="L2433" s="337">
        <f>SUMIFS(Поликлиника!BA:BA,Поликлиника!D:D,СВОД!D2433,Поликлиника!F:F,СВОД!F2433)</f>
        <v>0</v>
      </c>
      <c r="M2433" s="337">
        <f>SUMIFS(Услуги!H:H,Услуги!D:D,СВОД!D2433,Услуги!F:F,СВОД!F2433)+SUMIFS(Услуги!M:M,Услуги!D:D,СВОД!D2433,Услуги!F:F,СВОД!F2433)+SUMIFS(Услуги!R:R,Услуги!D:D,СВОД!D2433,Услуги!F:F,СВОД!F2433)+SUMIFS(Услуги!W:W,Услуги!D:D,СВОД!D2433,Услуги!F:F,СВОД!F2433)+SUMIFS(Услуги!AB:AB,Услуги!D:D,СВОД!D2433,Услуги!F:F,СВОД!F2433)+SUMIFS(Услуги!AG:AG,Услуги!D:D,СВОД!D2433,Услуги!F:F,СВОД!F2433)+SUMIFS(Услуги!AL:AL,Услуги!D:D,СВОД!D2433,Услуги!F:F,СВОД!F2433)+SUMIFS(Услуги!AQ:AQ,Услуги!D:D,СВОД!D2433,Услуги!F:F,СВОД!F2433)</f>
        <v>0</v>
      </c>
      <c r="N2433" s="337">
        <f>SUMIFS('Скорая мед.помощь'!I:I,'Скорая мед.помощь'!D:D,СВОД!D2433,'Скорая мед.помощь'!F:F,СВОД!F2433)</f>
        <v>0</v>
      </c>
      <c r="O2433" s="338">
        <f>SUMIFS(Поликлиника!BF:BF,Поликлиника!D:D,СВОД!D2433,Поликлиника!F:F,СВОД!F2433)</f>
        <v>0</v>
      </c>
      <c r="P2433" s="339">
        <f>SUMIFS('Круглосуточный стационар'!O:O,'Круглосуточный стационар'!D:D,СВОД!D2433,'Круглосуточный стационар'!F:F,СВОД!F2433,'Круглосуточный стационар'!H:H,"-")+SUMIFS(ВМП!O:O,ВМП!D:D,СВОД!D2433,ВМП!F:F,СВОД!F2433,ВМП!H:H,"-")+SUMIFS('Дневной стационар'!O:O,'Дневной стационар'!D:D,СВОД!D2433,'Дневной стационар'!F:F,СВОД!F2433,'Дневной стационар'!H:H,"-")+SUMIFS(ЭКО!M:M,ЭКО!D:D,СВОД!D2433,ЭКО!F:F,СВОД!F2433)+SUMIFS(Диализ!M:M,Диализ!D:D,СВОД!D2433,Диализ!F:F,СВОД!F2433)+SUMIFS('Скорая мед.помощь'!N:N,'Скорая мед.помощь'!D:D,СВОД!D2433,'Скорая мед.помощь'!F:F,СВОД!F2433)+SUMIFS(Услуги!AV:AV,Услуги!D:D,СВОД!D2433,Услуги!F:F,СВОД!F2433)+SUMIFS(Поликлиника!BK:BK,Поликлиника!D:D,СВОД!D2433,Поликлиника!F:F,СВОД!F2433)</f>
        <v>0</v>
      </c>
      <c r="Q2433" s="336">
        <f>SUMIFS(Сверхбаза!L:L,Сверхбаза!C:C,СВОД!D2433,Сверхбаза!E:E,СВОД!F2433)+SUMIFS(Сверхбаза!N:N,Сверхбаза!C:C,СВОД!D2433,Сверхбаза!E:E,СВОД!F2433)</f>
        <v>0</v>
      </c>
      <c r="R2433" s="337">
        <f>SUMIFS(Сверхбаза!P:P,Сверхбаза!C:C,СВОД!D2433,Сверхбаза!E:E,СВОД!F2433)</f>
        <v>0</v>
      </c>
      <c r="S2433" s="337">
        <f>SUMIFS(Сверхбаза!R:R,Сверхбаза!C:C,СВОД!D2433,Сверхбаза!E:E,СВОД!F2433)</f>
        <v>0</v>
      </c>
      <c r="T2433" s="337">
        <f>SUMIFS(Сверхбаза!Q:Q,Сверхбаза!C:C,СВОД!D2433,Сверхбаза!E:E,СВОД!F2433)</f>
        <v>0</v>
      </c>
      <c r="U2433" s="337">
        <f>SUMIFS(Сверхбаза!S:S,Сверхбаза!C:C,СВОД!D2433,Сверхбаза!E:E,СВОД!F2433)</f>
        <v>0</v>
      </c>
      <c r="V2433" s="339">
        <f>SUMIFS(Сверхбаза!G:G,Сверхбаза!C:C,СВОД!D2433,Сверхбаза!E:E,СВОД!F2433)</f>
        <v>0</v>
      </c>
    </row>
    <row r="2434" spans="1:22" ht="25.5" outlineLevel="2" x14ac:dyDescent="0.2">
      <c r="A2434" s="33" t="s">
        <v>7</v>
      </c>
      <c r="B2434" s="9">
        <v>6</v>
      </c>
      <c r="C2434" s="10">
        <v>504005</v>
      </c>
      <c r="D2434" s="273">
        <v>400501</v>
      </c>
      <c r="E2434" s="81" t="s">
        <v>692</v>
      </c>
      <c r="F2434" s="81">
        <v>94</v>
      </c>
      <c r="G2434" s="82" t="s">
        <v>124</v>
      </c>
      <c r="H2434" s="336">
        <f>SUMIFS('Круглосуточный стационар'!J:J,'Круглосуточный стационар'!D:D,СВОД!D2434,'Круглосуточный стационар'!H:H,"-",'Круглосуточный стационар'!F:F,СВОД!F2434)+SUMIFS(ВМП!J:J,ВМП!D:D,СВОД!D2434,ВМП!H:H,"-",ВМП!F:F,СВОД!F2434)+SUMIFS('Дневной стационар'!J:J,'Дневной стационар'!D:D,СВОД!D2434,'Дневной стационар'!H:H,"-",'Дневной стационар'!F:F,СВОД!F2434)+SUMIFS(ЭКО!H:H,ЭКО!D:D,СВОД!D2434,ЭКО!F:F,СВОД!F2434)+SUMIFS(Диализ!H:H,Диализ!D:D,СВОД!D2434,Диализ!F:F,СВОД!F2434)</f>
        <v>0</v>
      </c>
      <c r="I2434" s="337">
        <f>SUMIFS(Поликлиника!H:H,Поликлиника!D:D,СВОД!D2434,Поликлиника!F:F,СВОД!F2434)</f>
        <v>0</v>
      </c>
      <c r="J2434" s="337">
        <f>SUMIFS(Поликлиника!AQ:AQ,Поликлиника!D:D,СВОД!D2434,Поликлиника!F:F,СВОД!F2434)</f>
        <v>0</v>
      </c>
      <c r="K2434" s="337">
        <f>SUMIFS(Поликлиника!AV:AV,Поликлиника!D:D,СВОД!D2434,Поликлиника!F:F,СВОД!F2434)</f>
        <v>0</v>
      </c>
      <c r="L2434" s="337">
        <f>SUMIFS(Поликлиника!BA:BA,Поликлиника!D:D,СВОД!D2434,Поликлиника!F:F,СВОД!F2434)</f>
        <v>0</v>
      </c>
      <c r="M2434" s="337">
        <f>SUMIFS(Услуги!H:H,Услуги!D:D,СВОД!D2434,Услуги!F:F,СВОД!F2434)+SUMIFS(Услуги!M:M,Услуги!D:D,СВОД!D2434,Услуги!F:F,СВОД!F2434)+SUMIFS(Услуги!R:R,Услуги!D:D,СВОД!D2434,Услуги!F:F,СВОД!F2434)+SUMIFS(Услуги!W:W,Услуги!D:D,СВОД!D2434,Услуги!F:F,СВОД!F2434)+SUMIFS(Услуги!AB:AB,Услуги!D:D,СВОД!D2434,Услуги!F:F,СВОД!F2434)+SUMIFS(Услуги!AG:AG,Услуги!D:D,СВОД!D2434,Услуги!F:F,СВОД!F2434)+SUMIFS(Услуги!AL:AL,Услуги!D:D,СВОД!D2434,Услуги!F:F,СВОД!F2434)+SUMIFS(Услуги!AQ:AQ,Услуги!D:D,СВОД!D2434,Услуги!F:F,СВОД!F2434)</f>
        <v>0</v>
      </c>
      <c r="N2434" s="337">
        <f>SUMIFS('Скорая мед.помощь'!I:I,'Скорая мед.помощь'!D:D,СВОД!D2434,'Скорая мед.помощь'!F:F,СВОД!F2434)</f>
        <v>0</v>
      </c>
      <c r="O2434" s="338">
        <f>SUMIFS(Поликлиника!BF:BF,Поликлиника!D:D,СВОД!D2434,Поликлиника!F:F,СВОД!F2434)</f>
        <v>0</v>
      </c>
      <c r="P2434" s="339">
        <f>SUMIFS('Круглосуточный стационар'!O:O,'Круглосуточный стационар'!D:D,СВОД!D2434,'Круглосуточный стационар'!F:F,СВОД!F2434,'Круглосуточный стационар'!H:H,"-")+SUMIFS(ВМП!O:O,ВМП!D:D,СВОД!D2434,ВМП!F:F,СВОД!F2434,ВМП!H:H,"-")+SUMIFS('Дневной стационар'!O:O,'Дневной стационар'!D:D,СВОД!D2434,'Дневной стационар'!F:F,СВОД!F2434,'Дневной стационар'!H:H,"-")+SUMIFS(ЭКО!M:M,ЭКО!D:D,СВОД!D2434,ЭКО!F:F,СВОД!F2434)+SUMIFS(Диализ!M:M,Диализ!D:D,СВОД!D2434,Диализ!F:F,СВОД!F2434)+SUMIFS('Скорая мед.помощь'!N:N,'Скорая мед.помощь'!D:D,СВОД!D2434,'Скорая мед.помощь'!F:F,СВОД!F2434)+SUMIFS(Услуги!AV:AV,Услуги!D:D,СВОД!D2434,Услуги!F:F,СВОД!F2434)+SUMIFS(Поликлиника!BK:BK,Поликлиника!D:D,СВОД!D2434,Поликлиника!F:F,СВОД!F2434)</f>
        <v>0</v>
      </c>
      <c r="Q2434" s="336">
        <f>SUMIFS(Сверхбаза!L:L,Сверхбаза!C:C,СВОД!D2434,Сверхбаза!E:E,СВОД!F2434)+SUMIFS(Сверхбаза!N:N,Сверхбаза!C:C,СВОД!D2434,Сверхбаза!E:E,СВОД!F2434)</f>
        <v>0</v>
      </c>
      <c r="R2434" s="337">
        <f>SUMIFS(Сверхбаза!P:P,Сверхбаза!C:C,СВОД!D2434,Сверхбаза!E:E,СВОД!F2434)</f>
        <v>0</v>
      </c>
      <c r="S2434" s="337">
        <f>SUMIFS(Сверхбаза!R:R,Сверхбаза!C:C,СВОД!D2434,Сверхбаза!E:E,СВОД!F2434)</f>
        <v>0</v>
      </c>
      <c r="T2434" s="337">
        <f>SUMIFS(Сверхбаза!Q:Q,Сверхбаза!C:C,СВОД!D2434,Сверхбаза!E:E,СВОД!F2434)</f>
        <v>0</v>
      </c>
      <c r="U2434" s="337">
        <f>SUMIFS(Сверхбаза!S:S,Сверхбаза!C:C,СВОД!D2434,Сверхбаза!E:E,СВОД!F2434)</f>
        <v>0</v>
      </c>
      <c r="V2434" s="339">
        <f>SUMIFS(Сверхбаза!G:G,Сверхбаза!C:C,СВОД!D2434,Сверхбаза!E:E,СВОД!F2434)</f>
        <v>0</v>
      </c>
    </row>
    <row r="2435" spans="1:22" outlineLevel="1" x14ac:dyDescent="0.2">
      <c r="A2435" s="320"/>
      <c r="B2435" s="321"/>
      <c r="C2435" s="322"/>
      <c r="D2435" s="340" t="s">
        <v>981</v>
      </c>
      <c r="E2435" s="83"/>
      <c r="F2435" s="83"/>
      <c r="G2435" s="84"/>
      <c r="H2435" s="341"/>
      <c r="I2435" s="342"/>
      <c r="J2435" s="342"/>
      <c r="K2435" s="342"/>
      <c r="L2435" s="342"/>
      <c r="M2435" s="342"/>
      <c r="N2435" s="342"/>
      <c r="O2435" s="343"/>
      <c r="P2435" s="344">
        <f>SUBTOTAL(9,P2427:P2434)</f>
        <v>0</v>
      </c>
      <c r="Q2435" s="341"/>
      <c r="R2435" s="342"/>
      <c r="S2435" s="342"/>
      <c r="T2435" s="342"/>
      <c r="U2435" s="342"/>
      <c r="V2435" s="344">
        <f>SUBTOTAL(9,V2427:V2434)</f>
        <v>300247.06099999999</v>
      </c>
    </row>
    <row r="2436" spans="1:22" ht="25.5" outlineLevel="2" x14ac:dyDescent="0.2">
      <c r="A2436" s="33" t="s">
        <v>7</v>
      </c>
      <c r="B2436" s="9">
        <v>1</v>
      </c>
      <c r="C2436" s="10">
        <v>504101</v>
      </c>
      <c r="D2436" s="273">
        <v>410101</v>
      </c>
      <c r="E2436" s="81" t="s">
        <v>695</v>
      </c>
      <c r="F2436" s="81">
        <v>1</v>
      </c>
      <c r="G2436" s="82" t="s">
        <v>12</v>
      </c>
      <c r="H2436" s="336">
        <f>SUMIFS('Круглосуточный стационар'!J:J,'Круглосуточный стационар'!D:D,СВОД!D2436,'Круглосуточный стационар'!H:H,"-",'Круглосуточный стационар'!F:F,СВОД!F2436)+SUMIFS(ВМП!J:J,ВМП!D:D,СВОД!D2436,ВМП!H:H,"-",ВМП!F:F,СВОД!F2436)+SUMIFS('Дневной стационар'!J:J,'Дневной стационар'!D:D,СВОД!D2436,'Дневной стационар'!H:H,"-",'Дневной стационар'!F:F,СВОД!F2436)+SUMIFS(ЭКО!H:H,ЭКО!D:D,СВОД!D2436,ЭКО!F:F,СВОД!F2436)+SUMIFS(Диализ!H:H,Диализ!D:D,СВОД!D2436,Диализ!F:F,СВОД!F2436)</f>
        <v>32481</v>
      </c>
      <c r="I2436" s="337">
        <f>SUMIFS(Поликлиника!H:H,Поликлиника!D:D,СВОД!D2436,Поликлиника!F:F,СВОД!F2436)</f>
        <v>0</v>
      </c>
      <c r="J2436" s="337">
        <f>SUMIFS(Поликлиника!AQ:AQ,Поликлиника!D:D,СВОД!D2436,Поликлиника!F:F,СВОД!F2436)</f>
        <v>0</v>
      </c>
      <c r="K2436" s="337">
        <f>SUMIFS(Поликлиника!AV:AV,Поликлиника!D:D,СВОД!D2436,Поликлиника!F:F,СВОД!F2436)</f>
        <v>0</v>
      </c>
      <c r="L2436" s="337">
        <f>SUMIFS(Поликлиника!BA:BA,Поликлиника!D:D,СВОД!D2436,Поликлиника!F:F,СВОД!F2436)</f>
        <v>0</v>
      </c>
      <c r="M2436" s="337">
        <f>SUMIFS(Услуги!H:H,Услуги!D:D,СВОД!D2436,Услуги!F:F,СВОД!F2436)+SUMIFS(Услуги!M:M,Услуги!D:D,СВОД!D2436,Услуги!F:F,СВОД!F2436)+SUMIFS(Услуги!R:R,Услуги!D:D,СВОД!D2436,Услуги!F:F,СВОД!F2436)+SUMIFS(Услуги!W:W,Услуги!D:D,СВОД!D2436,Услуги!F:F,СВОД!F2436)+SUMIFS(Услуги!AB:AB,Услуги!D:D,СВОД!D2436,Услуги!F:F,СВОД!F2436)+SUMIFS(Услуги!AG:AG,Услуги!D:D,СВОД!D2436,Услуги!F:F,СВОД!F2436)+SUMIFS(Услуги!AL:AL,Услуги!D:D,СВОД!D2436,Услуги!F:F,СВОД!F2436)+SUMIFS(Услуги!AQ:AQ,Услуги!D:D,СВОД!D2436,Услуги!F:F,СВОД!F2436)</f>
        <v>0</v>
      </c>
      <c r="N2436" s="337">
        <f>SUMIFS('Скорая мед.помощь'!I:I,'Скорая мед.помощь'!D:D,СВОД!D2436,'Скорая мед.помощь'!F:F,СВОД!F2436)</f>
        <v>0</v>
      </c>
      <c r="O2436" s="338">
        <f>SUMIFS(Поликлиника!BF:BF,Поликлиника!D:D,СВОД!D2436,Поликлиника!F:F,СВОД!F2436)</f>
        <v>0</v>
      </c>
      <c r="P2436" s="339">
        <f>SUMIFS('Круглосуточный стационар'!O:O,'Круглосуточный стационар'!D:D,СВОД!D2436,'Круглосуточный стационар'!F:F,СВОД!F2436,'Круглосуточный стационар'!H:H,"-")+SUMIFS(ВМП!O:O,ВМП!D:D,СВОД!D2436,ВМП!F:F,СВОД!F2436,ВМП!H:H,"-")+SUMIFS('Дневной стационар'!O:O,'Дневной стационар'!D:D,СВОД!D2436,'Дневной стационар'!F:F,СВОД!F2436,'Дневной стационар'!H:H,"-")+SUMIFS(ЭКО!M:M,ЭКО!D:D,СВОД!D2436,ЭКО!F:F,СВОД!F2436)+SUMIFS(Диализ!M:M,Диализ!D:D,СВОД!D2436,Диализ!F:F,СВОД!F2436)+SUMIFS('Скорая мед.помощь'!N:N,'Скорая мед.помощь'!D:D,СВОД!D2436,'Скорая мед.помощь'!F:F,СВОД!F2436)+SUMIFS(Услуги!AV:AV,Услуги!D:D,СВОД!D2436,Услуги!F:F,СВОД!F2436)+SUMIFS(Поликлиника!BK:BK,Поликлиника!D:D,СВОД!D2436,Поликлиника!F:F,СВОД!F2436)</f>
        <v>845007.06840118743</v>
      </c>
      <c r="Q2436" s="336">
        <f>SUMIFS(Сверхбаза!L:L,Сверхбаза!C:C,СВОД!D2436,Сверхбаза!E:E,СВОД!F2436)+SUMIFS(Сверхбаза!N:N,Сверхбаза!C:C,СВОД!D2436,Сверхбаза!E:E,СВОД!F2436)</f>
        <v>0</v>
      </c>
      <c r="R2436" s="337">
        <f>SUMIFS(Сверхбаза!P:P,Сверхбаза!C:C,СВОД!D2436,Сверхбаза!E:E,СВОД!F2436)</f>
        <v>0</v>
      </c>
      <c r="S2436" s="337">
        <f>SUMIFS(Сверхбаза!R:R,Сверхбаза!C:C,СВОД!D2436,Сверхбаза!E:E,СВОД!F2436)</f>
        <v>0</v>
      </c>
      <c r="T2436" s="337">
        <f>SUMIFS(Сверхбаза!Q:Q,Сверхбаза!C:C,СВОД!D2436,Сверхбаза!E:E,СВОД!F2436)</f>
        <v>0</v>
      </c>
      <c r="U2436" s="337">
        <f>SUMIFS(Сверхбаза!S:S,Сверхбаза!C:C,СВОД!D2436,Сверхбаза!E:E,СВОД!F2436)</f>
        <v>0</v>
      </c>
      <c r="V2436" s="339">
        <f>SUMIFS(Сверхбаза!G:G,Сверхбаза!C:C,СВОД!D2436,Сверхбаза!E:E,СВОД!F2436)</f>
        <v>0</v>
      </c>
    </row>
    <row r="2437" spans="1:22" ht="25.5" outlineLevel="2" x14ac:dyDescent="0.2">
      <c r="A2437" s="33" t="s">
        <v>7</v>
      </c>
      <c r="B2437" s="9">
        <v>1</v>
      </c>
      <c r="C2437" s="10">
        <v>504101</v>
      </c>
      <c r="D2437" s="273">
        <v>410101</v>
      </c>
      <c r="E2437" s="81" t="s">
        <v>695</v>
      </c>
      <c r="F2437" s="81">
        <v>13</v>
      </c>
      <c r="G2437" s="82" t="s">
        <v>859</v>
      </c>
      <c r="H2437" s="336">
        <f>SUMIFS('Круглосуточный стационар'!J:J,'Круглосуточный стационар'!D:D,СВОД!D2437,'Круглосуточный стационар'!H:H,"-",'Круглосуточный стационар'!F:F,СВОД!F2437)+SUMIFS(ВМП!J:J,ВМП!D:D,СВОД!D2437,ВМП!H:H,"-",ВМП!F:F,СВОД!F2437)+SUMIFS('Дневной стационар'!J:J,'Дневной стационар'!D:D,СВОД!D2437,'Дневной стационар'!H:H,"-",'Дневной стационар'!F:F,СВОД!F2437)+SUMIFS(ЭКО!H:H,ЭКО!D:D,СВОД!D2437,ЭКО!F:F,СВОД!F2437)+SUMIFS(Диализ!H:H,Диализ!D:D,СВОД!D2437,Диализ!F:F,СВОД!F2437)</f>
        <v>0</v>
      </c>
      <c r="I2437" s="337">
        <f>SUMIFS(Поликлиника!H:H,Поликлиника!D:D,СВОД!D2437,Поликлиника!F:F,СВОД!F2437)</f>
        <v>0</v>
      </c>
      <c r="J2437" s="337">
        <f>SUMIFS(Поликлиника!AQ:AQ,Поликлиника!D:D,СВОД!D2437,Поликлиника!F:F,СВОД!F2437)</f>
        <v>0</v>
      </c>
      <c r="K2437" s="337">
        <f>SUMIFS(Поликлиника!AV:AV,Поликлиника!D:D,СВОД!D2437,Поликлиника!F:F,СВОД!F2437)</f>
        <v>0</v>
      </c>
      <c r="L2437" s="337">
        <f>SUMIFS(Поликлиника!BA:BA,Поликлиника!D:D,СВОД!D2437,Поликлиника!F:F,СВОД!F2437)</f>
        <v>0</v>
      </c>
      <c r="M2437" s="337">
        <f>SUMIFS(Услуги!H:H,Услуги!D:D,СВОД!D2437,Услуги!F:F,СВОД!F2437)+SUMIFS(Услуги!M:M,Услуги!D:D,СВОД!D2437,Услуги!F:F,СВОД!F2437)+SUMIFS(Услуги!R:R,Услуги!D:D,СВОД!D2437,Услуги!F:F,СВОД!F2437)+SUMIFS(Услуги!W:W,Услуги!D:D,СВОД!D2437,Услуги!F:F,СВОД!F2437)+SUMIFS(Услуги!AB:AB,Услуги!D:D,СВОД!D2437,Услуги!F:F,СВОД!F2437)+SUMIFS(Услуги!AG:AG,Услуги!D:D,СВОД!D2437,Услуги!F:F,СВОД!F2437)+SUMIFS(Услуги!AL:AL,Услуги!D:D,СВОД!D2437,Услуги!F:F,СВОД!F2437)+SUMIFS(Услуги!AQ:AQ,Услуги!D:D,СВОД!D2437,Услуги!F:F,СВОД!F2437)</f>
        <v>0</v>
      </c>
      <c r="N2437" s="337">
        <f>SUMIFS('Скорая мед.помощь'!I:I,'Скорая мед.помощь'!D:D,СВОД!D2437,'Скорая мед.помощь'!F:F,СВОД!F2437)</f>
        <v>0</v>
      </c>
      <c r="O2437" s="338">
        <f>SUMIFS(Поликлиника!BF:BF,Поликлиника!D:D,СВОД!D2437,Поликлиника!F:F,СВОД!F2437)</f>
        <v>0</v>
      </c>
      <c r="P2437" s="339">
        <f>SUMIFS('Круглосуточный стационар'!O:O,'Круглосуточный стационар'!D:D,СВОД!D2437,'Круглосуточный стационар'!F:F,СВОД!F2437,'Круглосуточный стационар'!H:H,"-")+SUMIFS(ВМП!O:O,ВМП!D:D,СВОД!D2437,ВМП!F:F,СВОД!F2437,ВМП!H:H,"-")+SUMIFS('Дневной стационар'!O:O,'Дневной стационар'!D:D,СВОД!D2437,'Дневной стационар'!F:F,СВОД!F2437,'Дневной стационар'!H:H,"-")+SUMIFS(ЭКО!M:M,ЭКО!D:D,СВОД!D2437,ЭКО!F:F,СВОД!F2437)+SUMIFS(Диализ!M:M,Диализ!D:D,СВОД!D2437,Диализ!F:F,СВОД!F2437)+SUMIFS('Скорая мед.помощь'!N:N,'Скорая мед.помощь'!D:D,СВОД!D2437,'Скорая мед.помощь'!F:F,СВОД!F2437)+SUMIFS(Услуги!AV:AV,Услуги!D:D,СВОД!D2437,Услуги!F:F,СВОД!F2437)+SUMIFS(Поликлиника!BK:BK,Поликлиника!D:D,СВОД!D2437,Поликлиника!F:F,СВОД!F2437)</f>
        <v>0</v>
      </c>
      <c r="Q2437" s="336">
        <f>SUMIFS(Сверхбаза!L:L,Сверхбаза!C:C,СВОД!D2437,Сверхбаза!E:E,СВОД!F2437)+SUMIFS(Сверхбаза!N:N,Сверхбаза!C:C,СВОД!D2437,Сверхбаза!E:E,СВОД!F2437)</f>
        <v>0</v>
      </c>
      <c r="R2437" s="337">
        <f>SUMIFS(Сверхбаза!P:P,Сверхбаза!C:C,СВОД!D2437,Сверхбаза!E:E,СВОД!F2437)</f>
        <v>0</v>
      </c>
      <c r="S2437" s="337">
        <f>SUMIFS(Сверхбаза!R:R,Сверхбаза!C:C,СВОД!D2437,Сверхбаза!E:E,СВОД!F2437)</f>
        <v>0</v>
      </c>
      <c r="T2437" s="337">
        <f>SUMIFS(Сверхбаза!Q:Q,Сверхбаза!C:C,СВОД!D2437,Сверхбаза!E:E,СВОД!F2437)</f>
        <v>0</v>
      </c>
      <c r="U2437" s="337">
        <f>SUMIFS(Сверхбаза!S:S,Сверхбаза!C:C,СВОД!D2437,Сверхбаза!E:E,СВОД!F2437)</f>
        <v>0</v>
      </c>
      <c r="V2437" s="339">
        <f>SUMIFS(Сверхбаза!G:G,Сверхбаза!C:C,СВОД!D2437,Сверхбаза!E:E,СВОД!F2437)</f>
        <v>0</v>
      </c>
    </row>
    <row r="2438" spans="1:22" ht="25.5" outlineLevel="2" x14ac:dyDescent="0.2">
      <c r="A2438" s="33" t="s">
        <v>7</v>
      </c>
      <c r="B2438" s="9">
        <v>1</v>
      </c>
      <c r="C2438" s="10">
        <v>504101</v>
      </c>
      <c r="D2438" s="273">
        <v>410101</v>
      </c>
      <c r="E2438" s="81" t="s">
        <v>695</v>
      </c>
      <c r="F2438" s="81">
        <v>2</v>
      </c>
      <c r="G2438" s="82" t="s">
        <v>135</v>
      </c>
      <c r="H2438" s="336">
        <f>SUMIFS('Круглосуточный стационар'!J:J,'Круглосуточный стационар'!D:D,СВОД!D2438,'Круглосуточный стационар'!H:H,"-",'Круглосуточный стационар'!F:F,СВОД!F2438)+SUMIFS(ВМП!J:J,ВМП!D:D,СВОД!D2438,ВМП!H:H,"-",ВМП!F:F,СВОД!F2438)+SUMIFS('Дневной стационар'!J:J,'Дневной стационар'!D:D,СВОД!D2438,'Дневной стационар'!H:H,"-",'Дневной стационар'!F:F,СВОД!F2438)+SUMIFS(ЭКО!H:H,ЭКО!D:D,СВОД!D2438,ЭКО!F:F,СВОД!F2438)+SUMIFS(Диализ!H:H,Диализ!D:D,СВОД!D2438,Диализ!F:F,СВОД!F2438)</f>
        <v>13849</v>
      </c>
      <c r="I2438" s="337">
        <f>SUMIFS(Поликлиника!H:H,Поликлиника!D:D,СВОД!D2438,Поликлиника!F:F,СВОД!F2438)</f>
        <v>0</v>
      </c>
      <c r="J2438" s="337">
        <f>SUMIFS(Поликлиника!AQ:AQ,Поликлиника!D:D,СВОД!D2438,Поликлиника!F:F,СВОД!F2438)</f>
        <v>0</v>
      </c>
      <c r="K2438" s="337">
        <f>SUMIFS(Поликлиника!AV:AV,Поликлиника!D:D,СВОД!D2438,Поликлиника!F:F,СВОД!F2438)</f>
        <v>0</v>
      </c>
      <c r="L2438" s="337">
        <f>SUMIFS(Поликлиника!BA:BA,Поликлиника!D:D,СВОД!D2438,Поликлиника!F:F,СВОД!F2438)</f>
        <v>0</v>
      </c>
      <c r="M2438" s="337">
        <f>SUMIFS(Услуги!H:H,Услуги!D:D,СВОД!D2438,Услуги!F:F,СВОД!F2438)+SUMIFS(Услуги!M:M,Услуги!D:D,СВОД!D2438,Услуги!F:F,СВОД!F2438)+SUMIFS(Услуги!R:R,Услуги!D:D,СВОД!D2438,Услуги!F:F,СВОД!F2438)+SUMIFS(Услуги!W:W,Услуги!D:D,СВОД!D2438,Услуги!F:F,СВОД!F2438)+SUMIFS(Услуги!AB:AB,Услуги!D:D,СВОД!D2438,Услуги!F:F,СВОД!F2438)+SUMIFS(Услуги!AG:AG,Услуги!D:D,СВОД!D2438,Услуги!F:F,СВОД!F2438)+SUMIFS(Услуги!AL:AL,Услуги!D:D,СВОД!D2438,Услуги!F:F,СВОД!F2438)+SUMIFS(Услуги!AQ:AQ,Услуги!D:D,СВОД!D2438,Услуги!F:F,СВОД!F2438)</f>
        <v>0</v>
      </c>
      <c r="N2438" s="337">
        <f>SUMIFS('Скорая мед.помощь'!I:I,'Скорая мед.помощь'!D:D,СВОД!D2438,'Скорая мед.помощь'!F:F,СВОД!F2438)</f>
        <v>0</v>
      </c>
      <c r="O2438" s="338">
        <f>SUMIFS(Поликлиника!BF:BF,Поликлиника!D:D,СВОД!D2438,Поликлиника!F:F,СВОД!F2438)</f>
        <v>0</v>
      </c>
      <c r="P2438" s="339">
        <f>SUMIFS('Круглосуточный стационар'!O:O,'Круглосуточный стационар'!D:D,СВОД!D2438,'Круглосуточный стационар'!F:F,СВОД!F2438,'Круглосуточный стационар'!H:H,"-")+SUMIFS(ВМП!O:O,ВМП!D:D,СВОД!D2438,ВМП!F:F,СВОД!F2438,ВМП!H:H,"-")+SUMIFS('Дневной стационар'!O:O,'Дневной стационар'!D:D,СВОД!D2438,'Дневной стационар'!F:F,СВОД!F2438,'Дневной стационар'!H:H,"-")+SUMIFS(ЭКО!M:M,ЭКО!D:D,СВОД!D2438,ЭКО!F:F,СВОД!F2438)+SUMIFS(Диализ!M:M,Диализ!D:D,СВОД!D2438,Диализ!F:F,СВОД!F2438)+SUMIFS('Скорая мед.помощь'!N:N,'Скорая мед.помощь'!D:D,СВОД!D2438,'Скорая мед.помощь'!F:F,СВОД!F2438)+SUMIFS(Услуги!AV:AV,Услуги!D:D,СВОД!D2438,Услуги!F:F,СВОД!F2438)+SUMIFS(Поликлиника!BK:BK,Поликлиника!D:D,СВОД!D2438,Поликлиника!F:F,СВОД!F2438)</f>
        <v>191339.96186719992</v>
      </c>
      <c r="Q2438" s="336">
        <f>SUMIFS(Сверхбаза!L:L,Сверхбаза!C:C,СВОД!D2438,Сверхбаза!E:E,СВОД!F2438)+SUMIFS(Сверхбаза!N:N,Сверхбаза!C:C,СВОД!D2438,Сверхбаза!E:E,СВОД!F2438)</f>
        <v>0</v>
      </c>
      <c r="R2438" s="337">
        <f>SUMIFS(Сверхбаза!P:P,Сверхбаза!C:C,СВОД!D2438,Сверхбаза!E:E,СВОД!F2438)</f>
        <v>0</v>
      </c>
      <c r="S2438" s="337">
        <f>SUMIFS(Сверхбаза!R:R,Сверхбаза!C:C,СВОД!D2438,Сверхбаза!E:E,СВОД!F2438)</f>
        <v>0</v>
      </c>
      <c r="T2438" s="337">
        <f>SUMIFS(Сверхбаза!Q:Q,Сверхбаза!C:C,СВОД!D2438,Сверхбаза!E:E,СВОД!F2438)</f>
        <v>0</v>
      </c>
      <c r="U2438" s="337">
        <f>SUMIFS(Сверхбаза!S:S,Сверхбаза!C:C,СВОД!D2438,Сверхбаза!E:E,СВОД!F2438)</f>
        <v>0</v>
      </c>
      <c r="V2438" s="339">
        <f>SUMIFS(Сверхбаза!G:G,Сверхбаза!C:C,СВОД!D2438,Сверхбаза!E:E,СВОД!F2438)</f>
        <v>0</v>
      </c>
    </row>
    <row r="2439" spans="1:22" ht="25.5" outlineLevel="2" x14ac:dyDescent="0.2">
      <c r="A2439" s="33" t="s">
        <v>7</v>
      </c>
      <c r="B2439" s="9">
        <v>1</v>
      </c>
      <c r="C2439" s="10">
        <v>504101</v>
      </c>
      <c r="D2439" s="273">
        <v>410101</v>
      </c>
      <c r="E2439" s="81" t="s">
        <v>695</v>
      </c>
      <c r="F2439" s="81">
        <v>6</v>
      </c>
      <c r="G2439" s="82" t="s">
        <v>860</v>
      </c>
      <c r="H2439" s="336">
        <f>SUMIFS('Круглосуточный стационар'!J:J,'Круглосуточный стационар'!D:D,СВОД!D2439,'Круглосуточный стационар'!H:H,"-",'Круглосуточный стационар'!F:F,СВОД!F2439)+SUMIFS(ВМП!J:J,ВМП!D:D,СВОД!D2439,ВМП!H:H,"-",ВМП!F:F,СВОД!F2439)+SUMIFS('Дневной стационар'!J:J,'Дневной стационар'!D:D,СВОД!D2439,'Дневной стационар'!H:H,"-",'Дневной стационар'!F:F,СВОД!F2439)+SUMIFS(ЭКО!H:H,ЭКО!D:D,СВОД!D2439,ЭКО!F:F,СВОД!F2439)+SUMIFS(Диализ!H:H,Диализ!D:D,СВОД!D2439,Диализ!F:F,СВОД!F2439)</f>
        <v>0</v>
      </c>
      <c r="I2439" s="337">
        <f>SUMIFS(Поликлиника!H:H,Поликлиника!D:D,СВОД!D2439,Поликлиника!F:F,СВОД!F2439)</f>
        <v>0</v>
      </c>
      <c r="J2439" s="337">
        <f>SUMIFS(Поликлиника!AQ:AQ,Поликлиника!D:D,СВОД!D2439,Поликлиника!F:F,СВОД!F2439)</f>
        <v>0</v>
      </c>
      <c r="K2439" s="337">
        <f>SUMIFS(Поликлиника!AV:AV,Поликлиника!D:D,СВОД!D2439,Поликлиника!F:F,СВОД!F2439)</f>
        <v>0</v>
      </c>
      <c r="L2439" s="337">
        <f>SUMIFS(Поликлиника!BA:BA,Поликлиника!D:D,СВОД!D2439,Поликлиника!F:F,СВОД!F2439)</f>
        <v>0</v>
      </c>
      <c r="M2439" s="337">
        <f>SUMIFS(Услуги!H:H,Услуги!D:D,СВОД!D2439,Услуги!F:F,СВОД!F2439)+SUMIFS(Услуги!M:M,Услуги!D:D,СВОД!D2439,Услуги!F:F,СВОД!F2439)+SUMIFS(Услуги!R:R,Услуги!D:D,СВОД!D2439,Услуги!F:F,СВОД!F2439)+SUMIFS(Услуги!W:W,Услуги!D:D,СВОД!D2439,Услуги!F:F,СВОД!F2439)+SUMIFS(Услуги!AB:AB,Услуги!D:D,СВОД!D2439,Услуги!F:F,СВОД!F2439)+SUMIFS(Услуги!AG:AG,Услуги!D:D,СВОД!D2439,Услуги!F:F,СВОД!F2439)+SUMIFS(Услуги!AL:AL,Услуги!D:D,СВОД!D2439,Услуги!F:F,СВОД!F2439)+SUMIFS(Услуги!AQ:AQ,Услуги!D:D,СВОД!D2439,Услуги!F:F,СВОД!F2439)</f>
        <v>0</v>
      </c>
      <c r="N2439" s="337">
        <f>SUMIFS('Скорая мед.помощь'!I:I,'Скорая мед.помощь'!D:D,СВОД!D2439,'Скорая мед.помощь'!F:F,СВОД!F2439)</f>
        <v>0</v>
      </c>
      <c r="O2439" s="338">
        <f>SUMIFS(Поликлиника!BF:BF,Поликлиника!D:D,СВОД!D2439,Поликлиника!F:F,СВОД!F2439)</f>
        <v>0</v>
      </c>
      <c r="P2439" s="339">
        <f>SUMIFS('Круглосуточный стационар'!O:O,'Круглосуточный стационар'!D:D,СВОД!D2439,'Круглосуточный стационар'!F:F,СВОД!F2439,'Круглосуточный стационар'!H:H,"-")+SUMIFS(ВМП!O:O,ВМП!D:D,СВОД!D2439,ВМП!F:F,СВОД!F2439,ВМП!H:H,"-")+SUMIFS('Дневной стационар'!O:O,'Дневной стационар'!D:D,СВОД!D2439,'Дневной стационар'!F:F,СВОД!F2439,'Дневной стационар'!H:H,"-")+SUMIFS(ЭКО!M:M,ЭКО!D:D,СВОД!D2439,ЭКО!F:F,СВОД!F2439)+SUMIFS(Диализ!M:M,Диализ!D:D,СВОД!D2439,Диализ!F:F,СВОД!F2439)+SUMIFS('Скорая мед.помощь'!N:N,'Скорая мед.помощь'!D:D,СВОД!D2439,'Скорая мед.помощь'!F:F,СВОД!F2439)+SUMIFS(Услуги!AV:AV,Услуги!D:D,СВОД!D2439,Услуги!F:F,СВОД!F2439)+SUMIFS(Поликлиника!BK:BK,Поликлиника!D:D,СВОД!D2439,Поликлиника!F:F,СВОД!F2439)</f>
        <v>0</v>
      </c>
      <c r="Q2439" s="336">
        <f>SUMIFS(Сверхбаза!L:L,Сверхбаза!C:C,СВОД!D2439,Сверхбаза!E:E,СВОД!F2439)+SUMIFS(Сверхбаза!N:N,Сверхбаза!C:C,СВОД!D2439,Сверхбаза!E:E,СВОД!F2439)</f>
        <v>0</v>
      </c>
      <c r="R2439" s="337">
        <f>SUMIFS(Сверхбаза!P:P,Сверхбаза!C:C,СВОД!D2439,Сверхбаза!E:E,СВОД!F2439)</f>
        <v>0</v>
      </c>
      <c r="S2439" s="337">
        <f>SUMIFS(Сверхбаза!R:R,Сверхбаза!C:C,СВОД!D2439,Сверхбаза!E:E,СВОД!F2439)</f>
        <v>0</v>
      </c>
      <c r="T2439" s="337">
        <f>SUMIFS(Сверхбаза!Q:Q,Сверхбаза!C:C,СВОД!D2439,Сверхбаза!E:E,СВОД!F2439)</f>
        <v>0</v>
      </c>
      <c r="U2439" s="337">
        <f>SUMIFS(Сверхбаза!S:S,Сверхбаза!C:C,СВОД!D2439,Сверхбаза!E:E,СВОД!F2439)</f>
        <v>0</v>
      </c>
      <c r="V2439" s="339">
        <f>SUMIFS(Сверхбаза!G:G,Сверхбаза!C:C,СВОД!D2439,Сверхбаза!E:E,СВОД!F2439)</f>
        <v>0</v>
      </c>
    </row>
    <row r="2440" spans="1:22" ht="25.5" outlineLevel="2" x14ac:dyDescent="0.2">
      <c r="A2440" s="33" t="s">
        <v>7</v>
      </c>
      <c r="B2440" s="9">
        <v>1</v>
      </c>
      <c r="C2440" s="10">
        <v>504101</v>
      </c>
      <c r="D2440" s="273">
        <v>410101</v>
      </c>
      <c r="E2440" s="81" t="s">
        <v>695</v>
      </c>
      <c r="F2440" s="81">
        <v>3</v>
      </c>
      <c r="G2440" s="82" t="s">
        <v>136</v>
      </c>
      <c r="H2440" s="336">
        <f>SUMIFS('Круглосуточный стационар'!J:J,'Круглосуточный стационар'!D:D,СВОД!D2440,'Круглосуточный стационар'!H:H,"-",'Круглосуточный стационар'!F:F,СВОД!F2440)+SUMIFS(ВМП!J:J,ВМП!D:D,СВОД!D2440,ВМП!H:H,"-",ВМП!F:F,СВОД!F2440)+SUMIFS('Дневной стационар'!J:J,'Дневной стационар'!D:D,СВОД!D2440,'Дневной стационар'!H:H,"-",'Дневной стационар'!F:F,СВОД!F2440)+SUMIFS(ЭКО!H:H,ЭКО!D:D,СВОД!D2440,ЭКО!F:F,СВОД!F2440)+SUMIFS(Диализ!H:H,Диализ!D:D,СВОД!D2440,Диализ!F:F,СВОД!F2440)</f>
        <v>0</v>
      </c>
      <c r="I2440" s="337">
        <f>SUMIFS(Поликлиника!H:H,Поликлиника!D:D,СВОД!D2440,Поликлиника!F:F,СВОД!F2440)</f>
        <v>116110</v>
      </c>
      <c r="J2440" s="337">
        <f>SUMIFS(Поликлиника!AQ:AQ,Поликлиника!D:D,СВОД!D2440,Поликлиника!F:F,СВОД!F2440)</f>
        <v>144412</v>
      </c>
      <c r="K2440" s="337">
        <f>SUMIFS(Поликлиника!AV:AV,Поликлиника!D:D,СВОД!D2440,Поликлиника!F:F,СВОД!F2440)</f>
        <v>573664</v>
      </c>
      <c r="L2440" s="337">
        <f>SUMIFS(Поликлиника!BA:BA,Поликлиника!D:D,СВОД!D2440,Поликлиника!F:F,СВОД!F2440)</f>
        <v>396427</v>
      </c>
      <c r="M2440" s="337">
        <f>SUMIFS(Услуги!H:H,Услуги!D:D,СВОД!D2440,Услуги!F:F,СВОД!F2440)+SUMIFS(Услуги!M:M,Услуги!D:D,СВОД!D2440,Услуги!F:F,СВОД!F2440)+SUMIFS(Услуги!R:R,Услуги!D:D,СВОД!D2440,Услуги!F:F,СВОД!F2440)+SUMIFS(Услуги!W:W,Услуги!D:D,СВОД!D2440,Услуги!F:F,СВОД!F2440)+SUMIFS(Услуги!AB:AB,Услуги!D:D,СВОД!D2440,Услуги!F:F,СВОД!F2440)+SUMIFS(Услуги!AG:AG,Услуги!D:D,СВОД!D2440,Услуги!F:F,СВОД!F2440)+SUMIFS(Услуги!AL:AL,Услуги!D:D,СВОД!D2440,Услуги!F:F,СВОД!F2440)+SUMIFS(Услуги!AQ:AQ,Услуги!D:D,СВОД!D2440,Услуги!F:F,СВОД!F2440)</f>
        <v>4330</v>
      </c>
      <c r="N2440" s="337">
        <f>SUMIFS('Скорая мед.помощь'!I:I,'Скорая мед.помощь'!D:D,СВОД!D2440,'Скорая мед.помощь'!F:F,СВОД!F2440)</f>
        <v>0</v>
      </c>
      <c r="O2440" s="338">
        <f>SUMIFS(Поликлиника!BF:BF,Поликлиника!D:D,СВОД!D2440,Поликлиника!F:F,СВОД!F2440)</f>
        <v>392772</v>
      </c>
      <c r="P2440" s="339">
        <f>SUMIFS('Круглосуточный стационар'!O:O,'Круглосуточный стационар'!D:D,СВОД!D2440,'Круглосуточный стационар'!F:F,СВОД!F2440,'Круглосуточный стационар'!H:H,"-")+SUMIFS(ВМП!O:O,ВМП!D:D,СВОД!D2440,ВМП!F:F,СВОД!F2440,ВМП!H:H,"-")+SUMIFS('Дневной стационар'!O:O,'Дневной стационар'!D:D,СВОД!D2440,'Дневной стационар'!F:F,СВОД!F2440,'Дневной стационар'!H:H,"-")+SUMIFS(ЭКО!M:M,ЭКО!D:D,СВОД!D2440,ЭКО!F:F,СВОД!F2440)+SUMIFS(Диализ!M:M,Диализ!D:D,СВОД!D2440,Диализ!F:F,СВОД!F2440)+SUMIFS('Скорая мед.помощь'!N:N,'Скорая мед.помощь'!D:D,СВОД!D2440,'Скорая мед.помощь'!F:F,СВОД!F2440)+SUMIFS(Услуги!AV:AV,Услуги!D:D,СВОД!D2440,Услуги!F:F,СВОД!F2440)+SUMIFS(Поликлиника!BK:BK,Поликлиника!D:D,СВОД!D2440,Поликлиника!F:F,СВОД!F2440)</f>
        <v>996632.54965384328</v>
      </c>
      <c r="Q2440" s="336">
        <f>SUMIFS(Сверхбаза!L:L,Сверхбаза!C:C,СВОД!D2440,Сверхбаза!E:E,СВОД!F2440)+SUMIFS(Сверхбаза!N:N,Сверхбаза!C:C,СВОД!D2440,Сверхбаза!E:E,СВОД!F2440)</f>
        <v>0</v>
      </c>
      <c r="R2440" s="337">
        <f>SUMIFS(Сверхбаза!P:P,Сверхбаза!C:C,СВОД!D2440,Сверхбаза!E:E,СВОД!F2440)</f>
        <v>0</v>
      </c>
      <c r="S2440" s="337">
        <f>SUMIFS(Сверхбаза!R:R,Сверхбаза!C:C,СВОД!D2440,Сверхбаза!E:E,СВОД!F2440)</f>
        <v>843</v>
      </c>
      <c r="T2440" s="337">
        <f>SUMIFS(Сверхбаза!Q:Q,Сверхбаза!C:C,СВОД!D2440,Сверхбаза!E:E,СВОД!F2440)</f>
        <v>536</v>
      </c>
      <c r="U2440" s="337">
        <f>SUMIFS(Сверхбаза!S:S,Сверхбаза!C:C,СВОД!D2440,Сверхбаза!E:E,СВОД!F2440)</f>
        <v>0</v>
      </c>
      <c r="V2440" s="339">
        <f>SUMIFS(Сверхбаза!G:G,Сверхбаза!C:C,СВОД!D2440,Сверхбаза!E:E,СВОД!F2440)</f>
        <v>2526.9479999999999</v>
      </c>
    </row>
    <row r="2441" spans="1:22" ht="25.5" outlineLevel="2" x14ac:dyDescent="0.2">
      <c r="A2441" s="33" t="s">
        <v>7</v>
      </c>
      <c r="B2441" s="9">
        <v>1</v>
      </c>
      <c r="C2441" s="10">
        <v>504101</v>
      </c>
      <c r="D2441" s="273">
        <v>410101</v>
      </c>
      <c r="E2441" s="81" t="s">
        <v>695</v>
      </c>
      <c r="F2441" s="81">
        <v>7</v>
      </c>
      <c r="G2441" s="82" t="s">
        <v>861</v>
      </c>
      <c r="H2441" s="336">
        <f>SUMIFS('Круглосуточный стационар'!J:J,'Круглосуточный стационар'!D:D,СВОД!D2441,'Круглосуточный стационар'!H:H,"-",'Круглосуточный стационар'!F:F,СВОД!F2441)+SUMIFS(ВМП!J:J,ВМП!D:D,СВОД!D2441,ВМП!H:H,"-",ВМП!F:F,СВОД!F2441)+SUMIFS('Дневной стационар'!J:J,'Дневной стационар'!D:D,СВОД!D2441,'Дневной стационар'!H:H,"-",'Дневной стационар'!F:F,СВОД!F2441)+SUMIFS(ЭКО!H:H,ЭКО!D:D,СВОД!D2441,ЭКО!F:F,СВОД!F2441)+SUMIFS(Диализ!H:H,Диализ!D:D,СВОД!D2441,Диализ!F:F,СВОД!F2441)</f>
        <v>0</v>
      </c>
      <c r="I2441" s="337">
        <f>SUMIFS(Поликлиника!H:H,Поликлиника!D:D,СВОД!D2441,Поликлиника!F:F,СВОД!F2441)</f>
        <v>0</v>
      </c>
      <c r="J2441" s="337">
        <f>SUMIFS(Поликлиника!AQ:AQ,Поликлиника!D:D,СВОД!D2441,Поликлиника!F:F,СВОД!F2441)</f>
        <v>0</v>
      </c>
      <c r="K2441" s="337">
        <f>SUMIFS(Поликлиника!AV:AV,Поликлиника!D:D,СВОД!D2441,Поликлиника!F:F,СВОД!F2441)</f>
        <v>0</v>
      </c>
      <c r="L2441" s="337">
        <f>SUMIFS(Поликлиника!BA:BA,Поликлиника!D:D,СВОД!D2441,Поликлиника!F:F,СВОД!F2441)</f>
        <v>0</v>
      </c>
      <c r="M2441" s="337">
        <f>SUMIFS(Услуги!H:H,Услуги!D:D,СВОД!D2441,Услуги!F:F,СВОД!F2441)+SUMIFS(Услуги!M:M,Услуги!D:D,СВОД!D2441,Услуги!F:F,СВОД!F2441)+SUMIFS(Услуги!R:R,Услуги!D:D,СВОД!D2441,Услуги!F:F,СВОД!F2441)+SUMIFS(Услуги!W:W,Услуги!D:D,СВОД!D2441,Услуги!F:F,СВОД!F2441)+SUMIFS(Услуги!AB:AB,Услуги!D:D,СВОД!D2441,Услуги!F:F,СВОД!F2441)+SUMIFS(Услуги!AG:AG,Услуги!D:D,СВОД!D2441,Услуги!F:F,СВОД!F2441)+SUMIFS(Услуги!AL:AL,Услуги!D:D,СВОД!D2441,Услуги!F:F,СВОД!F2441)+SUMIFS(Услуги!AQ:AQ,Услуги!D:D,СВОД!D2441,Услуги!F:F,СВОД!F2441)</f>
        <v>0</v>
      </c>
      <c r="N2441" s="337">
        <f>SUMIFS('Скорая мед.помощь'!I:I,'Скорая мед.помощь'!D:D,СВОД!D2441,'Скорая мед.помощь'!F:F,СВОД!F2441)</f>
        <v>0</v>
      </c>
      <c r="O2441" s="338">
        <f>SUMIFS(Поликлиника!BF:BF,Поликлиника!D:D,СВОД!D2441,Поликлиника!F:F,СВОД!F2441)</f>
        <v>0</v>
      </c>
      <c r="P2441" s="339">
        <f>SUMIFS('Круглосуточный стационар'!O:O,'Круглосуточный стационар'!D:D,СВОД!D2441,'Круглосуточный стационар'!F:F,СВОД!F2441,'Круглосуточный стационар'!H:H,"-")+SUMIFS(ВМП!O:O,ВМП!D:D,СВОД!D2441,ВМП!F:F,СВОД!F2441,ВМП!H:H,"-")+SUMIFS('Дневной стационар'!O:O,'Дневной стационар'!D:D,СВОД!D2441,'Дневной стационар'!F:F,СВОД!F2441,'Дневной стационар'!H:H,"-")+SUMIFS(ЭКО!M:M,ЭКО!D:D,СВОД!D2441,ЭКО!F:F,СВОД!F2441)+SUMIFS(Диализ!M:M,Диализ!D:D,СВОД!D2441,Диализ!F:F,СВОД!F2441)+SUMIFS('Скорая мед.помощь'!N:N,'Скорая мед.помощь'!D:D,СВОД!D2441,'Скорая мед.помощь'!F:F,СВОД!F2441)+SUMIFS(Услуги!AV:AV,Услуги!D:D,СВОД!D2441,Услуги!F:F,СВОД!F2441)+SUMIFS(Поликлиника!BK:BK,Поликлиника!D:D,СВОД!D2441,Поликлиника!F:F,СВОД!F2441)</f>
        <v>0</v>
      </c>
      <c r="Q2441" s="336">
        <f>SUMIFS(Сверхбаза!L:L,Сверхбаза!C:C,СВОД!D2441,Сверхбаза!E:E,СВОД!F2441)+SUMIFS(Сверхбаза!N:N,Сверхбаза!C:C,СВОД!D2441,Сверхбаза!E:E,СВОД!F2441)</f>
        <v>0</v>
      </c>
      <c r="R2441" s="337">
        <f>SUMIFS(Сверхбаза!P:P,Сверхбаза!C:C,СВОД!D2441,Сверхбаза!E:E,СВОД!F2441)</f>
        <v>0</v>
      </c>
      <c r="S2441" s="337">
        <f>SUMIFS(Сверхбаза!R:R,Сверхбаза!C:C,СВОД!D2441,Сверхбаза!E:E,СВОД!F2441)</f>
        <v>0</v>
      </c>
      <c r="T2441" s="337">
        <f>SUMIFS(Сверхбаза!Q:Q,Сверхбаза!C:C,СВОД!D2441,Сверхбаза!E:E,СВОД!F2441)</f>
        <v>0</v>
      </c>
      <c r="U2441" s="337">
        <f>SUMIFS(Сверхбаза!S:S,Сверхбаза!C:C,СВОД!D2441,Сверхбаза!E:E,СВОД!F2441)</f>
        <v>0</v>
      </c>
      <c r="V2441" s="339">
        <f>SUMIFS(Сверхбаза!G:G,Сверхбаза!C:C,СВОД!D2441,Сверхбаза!E:E,СВОД!F2441)</f>
        <v>0</v>
      </c>
    </row>
    <row r="2442" spans="1:22" ht="25.5" outlineLevel="2" x14ac:dyDescent="0.2">
      <c r="A2442" s="33" t="s">
        <v>7</v>
      </c>
      <c r="B2442" s="9">
        <v>1</v>
      </c>
      <c r="C2442" s="10">
        <v>504101</v>
      </c>
      <c r="D2442" s="273">
        <v>410101</v>
      </c>
      <c r="E2442" s="81" t="s">
        <v>695</v>
      </c>
      <c r="F2442" s="81">
        <v>70</v>
      </c>
      <c r="G2442" s="82" t="s">
        <v>862</v>
      </c>
      <c r="H2442" s="336">
        <f>SUMIFS('Круглосуточный стационар'!J:J,'Круглосуточный стационар'!D:D,СВОД!D2442,'Круглосуточный стационар'!H:H,"-",'Круглосуточный стационар'!F:F,СВОД!F2442)+SUMIFS(ВМП!J:J,ВМП!D:D,СВОД!D2442,ВМП!H:H,"-",ВМП!F:F,СВОД!F2442)+SUMIFS('Дневной стационар'!J:J,'Дневной стационар'!D:D,СВОД!D2442,'Дневной стационар'!H:H,"-",'Дневной стационар'!F:F,СВОД!F2442)+SUMIFS(ЭКО!H:H,ЭКО!D:D,СВОД!D2442,ЭКО!F:F,СВОД!F2442)+SUMIFS(Диализ!H:H,Диализ!D:D,СВОД!D2442,Диализ!F:F,СВОД!F2442)</f>
        <v>0</v>
      </c>
      <c r="I2442" s="337">
        <f>SUMIFS(Поликлиника!H:H,Поликлиника!D:D,СВОД!D2442,Поликлиника!F:F,СВОД!F2442)</f>
        <v>0</v>
      </c>
      <c r="J2442" s="337">
        <f>SUMIFS(Поликлиника!AQ:AQ,Поликлиника!D:D,СВОД!D2442,Поликлиника!F:F,СВОД!F2442)</f>
        <v>0</v>
      </c>
      <c r="K2442" s="337">
        <f>SUMIFS(Поликлиника!AV:AV,Поликлиника!D:D,СВОД!D2442,Поликлиника!F:F,СВОД!F2442)</f>
        <v>0</v>
      </c>
      <c r="L2442" s="337">
        <f>SUMIFS(Поликлиника!BA:BA,Поликлиника!D:D,СВОД!D2442,Поликлиника!F:F,СВОД!F2442)</f>
        <v>0</v>
      </c>
      <c r="M2442" s="337">
        <f>SUMIFS(Услуги!H:H,Услуги!D:D,СВОД!D2442,Услуги!F:F,СВОД!F2442)+SUMIFS(Услуги!M:M,Услуги!D:D,СВОД!D2442,Услуги!F:F,СВОД!F2442)+SUMIFS(Услуги!R:R,Услуги!D:D,СВОД!D2442,Услуги!F:F,СВОД!F2442)+SUMIFS(Услуги!W:W,Услуги!D:D,СВОД!D2442,Услуги!F:F,СВОД!F2442)+SUMIFS(Услуги!AB:AB,Услуги!D:D,СВОД!D2442,Услуги!F:F,СВОД!F2442)+SUMIFS(Услуги!AG:AG,Услуги!D:D,СВОД!D2442,Услуги!F:F,СВОД!F2442)+SUMIFS(Услуги!AL:AL,Услуги!D:D,СВОД!D2442,Услуги!F:F,СВОД!F2442)+SUMIFS(Услуги!AQ:AQ,Услуги!D:D,СВОД!D2442,Услуги!F:F,СВОД!F2442)</f>
        <v>0</v>
      </c>
      <c r="N2442" s="337">
        <f>SUMIFS('Скорая мед.помощь'!I:I,'Скорая мед.помощь'!D:D,СВОД!D2442,'Скорая мед.помощь'!F:F,СВОД!F2442)</f>
        <v>0</v>
      </c>
      <c r="O2442" s="338">
        <f>SUMIFS(Поликлиника!BF:BF,Поликлиника!D:D,СВОД!D2442,Поликлиника!F:F,СВОД!F2442)</f>
        <v>0</v>
      </c>
      <c r="P2442" s="339">
        <f>SUMIFS('Круглосуточный стационар'!O:O,'Круглосуточный стационар'!D:D,СВОД!D2442,'Круглосуточный стационар'!F:F,СВОД!F2442,'Круглосуточный стационар'!H:H,"-")+SUMIFS(ВМП!O:O,ВМП!D:D,СВОД!D2442,ВМП!F:F,СВОД!F2442,ВМП!H:H,"-")+SUMIFS('Дневной стационар'!O:O,'Дневной стационар'!D:D,СВОД!D2442,'Дневной стационар'!F:F,СВОД!F2442,'Дневной стационар'!H:H,"-")+SUMIFS(ЭКО!M:M,ЭКО!D:D,СВОД!D2442,ЭКО!F:F,СВОД!F2442)+SUMIFS(Диализ!M:M,Диализ!D:D,СВОД!D2442,Диализ!F:F,СВОД!F2442)+SUMIFS('Скорая мед.помощь'!N:N,'Скорая мед.помощь'!D:D,СВОД!D2442,'Скорая мед.помощь'!F:F,СВОД!F2442)+SUMIFS(Услуги!AV:AV,Услуги!D:D,СВОД!D2442,Услуги!F:F,СВОД!F2442)+SUMIFS(Поликлиника!BK:BK,Поликлиника!D:D,СВОД!D2442,Поликлиника!F:F,СВОД!F2442)</f>
        <v>0</v>
      </c>
      <c r="Q2442" s="336">
        <f>SUMIFS(Сверхбаза!L:L,Сверхбаза!C:C,СВОД!D2442,Сверхбаза!E:E,СВОД!F2442)+SUMIFS(Сверхбаза!N:N,Сверхбаза!C:C,СВОД!D2442,Сверхбаза!E:E,СВОД!F2442)</f>
        <v>0</v>
      </c>
      <c r="R2442" s="337">
        <f>SUMIFS(Сверхбаза!P:P,Сверхбаза!C:C,СВОД!D2442,Сверхбаза!E:E,СВОД!F2442)</f>
        <v>0</v>
      </c>
      <c r="S2442" s="337">
        <f>SUMIFS(Сверхбаза!R:R,Сверхбаза!C:C,СВОД!D2442,Сверхбаза!E:E,СВОД!F2442)</f>
        <v>0</v>
      </c>
      <c r="T2442" s="337">
        <f>SUMIFS(Сверхбаза!Q:Q,Сверхбаза!C:C,СВОД!D2442,Сверхбаза!E:E,СВОД!F2442)</f>
        <v>0</v>
      </c>
      <c r="U2442" s="337">
        <f>SUMIFS(Сверхбаза!S:S,Сверхбаза!C:C,СВОД!D2442,Сверхбаза!E:E,СВОД!F2442)</f>
        <v>0</v>
      </c>
      <c r="V2442" s="339">
        <f>SUMIFS(Сверхбаза!G:G,Сверхбаза!C:C,СВОД!D2442,Сверхбаза!E:E,СВОД!F2442)</f>
        <v>0</v>
      </c>
    </row>
    <row r="2443" spans="1:22" ht="25.5" outlineLevel="2" x14ac:dyDescent="0.2">
      <c r="A2443" s="33" t="s">
        <v>7</v>
      </c>
      <c r="B2443" s="9">
        <v>1</v>
      </c>
      <c r="C2443" s="10">
        <v>504101</v>
      </c>
      <c r="D2443" s="273">
        <v>410101</v>
      </c>
      <c r="E2443" s="81" t="s">
        <v>695</v>
      </c>
      <c r="F2443" s="81">
        <v>94</v>
      </c>
      <c r="G2443" s="82" t="s">
        <v>124</v>
      </c>
      <c r="H2443" s="336">
        <f>SUMIFS('Круглосуточный стационар'!J:J,'Круглосуточный стационар'!D:D,СВОД!D2443,'Круглосуточный стационар'!H:H,"-",'Круглосуточный стационар'!F:F,СВОД!F2443)+SUMIFS(ВМП!J:J,ВМП!D:D,СВОД!D2443,ВМП!H:H,"-",ВМП!F:F,СВОД!F2443)+SUMIFS('Дневной стационар'!J:J,'Дневной стационар'!D:D,СВОД!D2443,'Дневной стационар'!H:H,"-",'Дневной стационар'!F:F,СВОД!F2443)+SUMIFS(ЭКО!H:H,ЭКО!D:D,СВОД!D2443,ЭКО!F:F,СВОД!F2443)+SUMIFS(Диализ!H:H,Диализ!D:D,СВОД!D2443,Диализ!F:F,СВОД!F2443)</f>
        <v>0</v>
      </c>
      <c r="I2443" s="337">
        <f>SUMIFS(Поликлиника!H:H,Поликлиника!D:D,СВОД!D2443,Поликлиника!F:F,СВОД!F2443)</f>
        <v>0</v>
      </c>
      <c r="J2443" s="337">
        <f>SUMIFS(Поликлиника!AQ:AQ,Поликлиника!D:D,СВОД!D2443,Поликлиника!F:F,СВОД!F2443)</f>
        <v>0</v>
      </c>
      <c r="K2443" s="337">
        <f>SUMIFS(Поликлиника!AV:AV,Поликлиника!D:D,СВОД!D2443,Поликлиника!F:F,СВОД!F2443)</f>
        <v>0</v>
      </c>
      <c r="L2443" s="337">
        <f>SUMIFS(Поликлиника!BA:BA,Поликлиника!D:D,СВОД!D2443,Поликлиника!F:F,СВОД!F2443)</f>
        <v>0</v>
      </c>
      <c r="M2443" s="337">
        <f>SUMIFS(Услуги!H:H,Услуги!D:D,СВОД!D2443,Услуги!F:F,СВОД!F2443)+SUMIFS(Услуги!M:M,Услуги!D:D,СВОД!D2443,Услуги!F:F,СВОД!F2443)+SUMIFS(Услуги!R:R,Услуги!D:D,СВОД!D2443,Услуги!F:F,СВОД!F2443)+SUMIFS(Услуги!W:W,Услуги!D:D,СВОД!D2443,Услуги!F:F,СВОД!F2443)+SUMIFS(Услуги!AB:AB,Услуги!D:D,СВОД!D2443,Услуги!F:F,СВОД!F2443)+SUMIFS(Услуги!AG:AG,Услуги!D:D,СВОД!D2443,Услуги!F:F,СВОД!F2443)+SUMIFS(Услуги!AL:AL,Услуги!D:D,СВОД!D2443,Услуги!F:F,СВОД!F2443)+SUMIFS(Услуги!AQ:AQ,Услуги!D:D,СВОД!D2443,Услуги!F:F,СВОД!F2443)</f>
        <v>0</v>
      </c>
      <c r="N2443" s="337">
        <f>SUMIFS('Скорая мед.помощь'!I:I,'Скорая мед.помощь'!D:D,СВОД!D2443,'Скорая мед.помощь'!F:F,СВОД!F2443)</f>
        <v>0</v>
      </c>
      <c r="O2443" s="338">
        <f>SUMIFS(Поликлиника!BF:BF,Поликлиника!D:D,СВОД!D2443,Поликлиника!F:F,СВОД!F2443)</f>
        <v>0</v>
      </c>
      <c r="P2443" s="339">
        <f>SUMIFS('Круглосуточный стационар'!O:O,'Круглосуточный стационар'!D:D,СВОД!D2443,'Круглосуточный стационар'!F:F,СВОД!F2443,'Круглосуточный стационар'!H:H,"-")+SUMIFS(ВМП!O:O,ВМП!D:D,СВОД!D2443,ВМП!F:F,СВОД!F2443,ВМП!H:H,"-")+SUMIFS('Дневной стационар'!O:O,'Дневной стационар'!D:D,СВОД!D2443,'Дневной стационар'!F:F,СВОД!F2443,'Дневной стационар'!H:H,"-")+SUMIFS(ЭКО!M:M,ЭКО!D:D,СВОД!D2443,ЭКО!F:F,СВОД!F2443)+SUMIFS(Диализ!M:M,Диализ!D:D,СВОД!D2443,Диализ!F:F,СВОД!F2443)+SUMIFS('Скорая мед.помощь'!N:N,'Скорая мед.помощь'!D:D,СВОД!D2443,'Скорая мед.помощь'!F:F,СВОД!F2443)+SUMIFS(Услуги!AV:AV,Услуги!D:D,СВОД!D2443,Услуги!F:F,СВОД!F2443)+SUMIFS(Поликлиника!BK:BK,Поликлиника!D:D,СВОД!D2443,Поликлиника!F:F,СВОД!F2443)</f>
        <v>0</v>
      </c>
      <c r="Q2443" s="336">
        <f>SUMIFS(Сверхбаза!L:L,Сверхбаза!C:C,СВОД!D2443,Сверхбаза!E:E,СВОД!F2443)+SUMIFS(Сверхбаза!N:N,Сверхбаза!C:C,СВОД!D2443,Сверхбаза!E:E,СВОД!F2443)</f>
        <v>0</v>
      </c>
      <c r="R2443" s="337">
        <f>SUMIFS(Сверхбаза!P:P,Сверхбаза!C:C,СВОД!D2443,Сверхбаза!E:E,СВОД!F2443)</f>
        <v>0</v>
      </c>
      <c r="S2443" s="337">
        <f>SUMIFS(Сверхбаза!R:R,Сверхбаза!C:C,СВОД!D2443,Сверхбаза!E:E,СВОД!F2443)</f>
        <v>0</v>
      </c>
      <c r="T2443" s="337">
        <f>SUMIFS(Сверхбаза!Q:Q,Сверхбаза!C:C,СВОД!D2443,Сверхбаза!E:E,СВОД!F2443)</f>
        <v>0</v>
      </c>
      <c r="U2443" s="337">
        <f>SUMIFS(Сверхбаза!S:S,Сверхбаза!C:C,СВОД!D2443,Сверхбаза!E:E,СВОД!F2443)</f>
        <v>0</v>
      </c>
      <c r="V2443" s="339">
        <f>SUMIFS(Сверхбаза!G:G,Сверхбаза!C:C,СВОД!D2443,Сверхбаза!E:E,СВОД!F2443)</f>
        <v>0</v>
      </c>
    </row>
    <row r="2444" spans="1:22" outlineLevel="1" x14ac:dyDescent="0.2">
      <c r="A2444" s="320"/>
      <c r="B2444" s="321"/>
      <c r="C2444" s="322"/>
      <c r="D2444" s="340" t="s">
        <v>340</v>
      </c>
      <c r="E2444" s="83"/>
      <c r="F2444" s="83"/>
      <c r="G2444" s="84"/>
      <c r="H2444" s="341"/>
      <c r="I2444" s="342"/>
      <c r="J2444" s="342"/>
      <c r="K2444" s="342"/>
      <c r="L2444" s="342"/>
      <c r="M2444" s="342"/>
      <c r="N2444" s="342"/>
      <c r="O2444" s="343"/>
      <c r="P2444" s="344">
        <f>SUBTOTAL(9,P2436:P2443)</f>
        <v>2032979.5799222307</v>
      </c>
      <c r="Q2444" s="341"/>
      <c r="R2444" s="342"/>
      <c r="S2444" s="342"/>
      <c r="T2444" s="342"/>
      <c r="U2444" s="342"/>
      <c r="V2444" s="344">
        <f>SUBTOTAL(9,V2436:V2443)</f>
        <v>2526.9479999999999</v>
      </c>
    </row>
    <row r="2445" spans="1:22" ht="51" outlineLevel="2" x14ac:dyDescent="0.2">
      <c r="A2445" s="33" t="s">
        <v>9</v>
      </c>
      <c r="B2445" s="9">
        <v>1</v>
      </c>
      <c r="C2445" s="10">
        <v>504106</v>
      </c>
      <c r="D2445" s="273">
        <v>410601</v>
      </c>
      <c r="E2445" s="81" t="s">
        <v>2745</v>
      </c>
      <c r="F2445" s="81">
        <v>1</v>
      </c>
      <c r="G2445" s="82" t="s">
        <v>12</v>
      </c>
      <c r="H2445" s="336">
        <f>SUMIFS('Круглосуточный стационар'!J:J,'Круглосуточный стационар'!D:D,СВОД!D2445,'Круглосуточный стационар'!H:H,"-",'Круглосуточный стационар'!F:F,СВОД!F2445)+SUMIFS(ВМП!J:J,ВМП!D:D,СВОД!D2445,ВМП!H:H,"-",ВМП!F:F,СВОД!F2445)+SUMIFS('Дневной стационар'!J:J,'Дневной стационар'!D:D,СВОД!D2445,'Дневной стационар'!H:H,"-",'Дневной стационар'!F:F,СВОД!F2445)+SUMIFS(ЭКО!H:H,ЭКО!D:D,СВОД!D2445,ЭКО!F:F,СВОД!F2445)+SUMIFS(Диализ!H:H,Диализ!D:D,СВОД!D2445,Диализ!F:F,СВОД!F2445)</f>
        <v>2235</v>
      </c>
      <c r="I2445" s="337">
        <f>SUMIFS(Поликлиника!H:H,Поликлиника!D:D,СВОД!D2445,Поликлиника!F:F,СВОД!F2445)</f>
        <v>0</v>
      </c>
      <c r="J2445" s="337">
        <f>SUMIFS(Поликлиника!AQ:AQ,Поликлиника!D:D,СВОД!D2445,Поликлиника!F:F,СВОД!F2445)</f>
        <v>0</v>
      </c>
      <c r="K2445" s="337">
        <f>SUMIFS(Поликлиника!AV:AV,Поликлиника!D:D,СВОД!D2445,Поликлиника!F:F,СВОД!F2445)</f>
        <v>0</v>
      </c>
      <c r="L2445" s="337">
        <f>SUMIFS(Поликлиника!BA:BA,Поликлиника!D:D,СВОД!D2445,Поликлиника!F:F,СВОД!F2445)</f>
        <v>0</v>
      </c>
      <c r="M2445" s="337">
        <f>SUMIFS(Услуги!H:H,Услуги!D:D,СВОД!D2445,Услуги!F:F,СВОД!F2445)+SUMIFS(Услуги!M:M,Услуги!D:D,СВОД!D2445,Услуги!F:F,СВОД!F2445)+SUMIFS(Услуги!R:R,Услуги!D:D,СВОД!D2445,Услуги!F:F,СВОД!F2445)+SUMIFS(Услуги!W:W,Услуги!D:D,СВОД!D2445,Услуги!F:F,СВОД!F2445)+SUMIFS(Услуги!AB:AB,Услуги!D:D,СВОД!D2445,Услуги!F:F,СВОД!F2445)+SUMIFS(Услуги!AG:AG,Услуги!D:D,СВОД!D2445,Услуги!F:F,СВОД!F2445)+SUMIFS(Услуги!AL:AL,Услуги!D:D,СВОД!D2445,Услуги!F:F,СВОД!F2445)+SUMIFS(Услуги!AQ:AQ,Услуги!D:D,СВОД!D2445,Услуги!F:F,СВОД!F2445)</f>
        <v>0</v>
      </c>
      <c r="N2445" s="337">
        <f>SUMIFS('Скорая мед.помощь'!I:I,'Скорая мед.помощь'!D:D,СВОД!D2445,'Скорая мед.помощь'!F:F,СВОД!F2445)</f>
        <v>0</v>
      </c>
      <c r="O2445" s="338">
        <f>SUMIFS(Поликлиника!BF:BF,Поликлиника!D:D,СВОД!D2445,Поликлиника!F:F,СВОД!F2445)</f>
        <v>0</v>
      </c>
      <c r="P2445" s="339">
        <f>SUMIFS('Круглосуточный стационар'!O:O,'Круглосуточный стационар'!D:D,СВОД!D2445,'Круглосуточный стационар'!F:F,СВОД!F2445,'Круглосуточный стационар'!H:H,"-")+SUMIFS(ВМП!O:O,ВМП!D:D,СВОД!D2445,ВМП!F:F,СВОД!F2445,ВМП!H:H,"-")+SUMIFS('Дневной стационар'!O:O,'Дневной стационар'!D:D,СВОД!D2445,'Дневной стационар'!F:F,СВОД!F2445,'Дневной стационар'!H:H,"-")+SUMIFS(ЭКО!M:M,ЭКО!D:D,СВОД!D2445,ЭКО!F:F,СВОД!F2445)+SUMIFS(Диализ!M:M,Диализ!D:D,СВОД!D2445,Диализ!F:F,СВОД!F2445)+SUMIFS('Скорая мед.помощь'!N:N,'Скорая мед.помощь'!D:D,СВОД!D2445,'Скорая мед.помощь'!F:F,СВОД!F2445)+SUMIFS(Услуги!AV:AV,Услуги!D:D,СВОД!D2445,Услуги!F:F,СВОД!F2445)+SUMIFS(Поликлиника!BK:BK,Поликлиника!D:D,СВОД!D2445,Поликлиника!F:F,СВОД!F2445)</f>
        <v>41582.347069283591</v>
      </c>
      <c r="Q2445" s="336">
        <f>SUMIFS(Сверхбаза!L:L,Сверхбаза!C:C,СВОД!D2445,Сверхбаза!E:E,СВОД!F2445)+SUMIFS(Сверхбаза!N:N,Сверхбаза!C:C,СВОД!D2445,Сверхбаза!E:E,СВОД!F2445)</f>
        <v>0</v>
      </c>
      <c r="R2445" s="337">
        <f>SUMIFS(Сверхбаза!P:P,Сверхбаза!C:C,СВОД!D2445,Сверхбаза!E:E,СВОД!F2445)</f>
        <v>0</v>
      </c>
      <c r="S2445" s="337">
        <f>SUMIFS(Сверхбаза!R:R,Сверхбаза!C:C,СВОД!D2445,Сверхбаза!E:E,СВОД!F2445)</f>
        <v>0</v>
      </c>
      <c r="T2445" s="337">
        <f>SUMIFS(Сверхбаза!Q:Q,Сверхбаза!C:C,СВОД!D2445,Сверхбаза!E:E,СВОД!F2445)</f>
        <v>0</v>
      </c>
      <c r="U2445" s="337">
        <f>SUMIFS(Сверхбаза!S:S,Сверхбаза!C:C,СВОД!D2445,Сверхбаза!E:E,СВОД!F2445)</f>
        <v>0</v>
      </c>
      <c r="V2445" s="339">
        <f>SUMIFS(Сверхбаза!G:G,Сверхбаза!C:C,СВОД!D2445,Сверхбаза!E:E,СВОД!F2445)</f>
        <v>0</v>
      </c>
    </row>
    <row r="2446" spans="1:22" ht="51" outlineLevel="2" x14ac:dyDescent="0.2">
      <c r="A2446" s="33" t="s">
        <v>9</v>
      </c>
      <c r="B2446" s="9">
        <v>1</v>
      </c>
      <c r="C2446" s="10">
        <v>504106</v>
      </c>
      <c r="D2446" s="273">
        <v>410601</v>
      </c>
      <c r="E2446" s="81" t="s">
        <v>2745</v>
      </c>
      <c r="F2446" s="81">
        <v>13</v>
      </c>
      <c r="G2446" s="82" t="s">
        <v>859</v>
      </c>
      <c r="H2446" s="336">
        <f>SUMIFS('Круглосуточный стационар'!J:J,'Круглосуточный стационар'!D:D,СВОД!D2446,'Круглосуточный стационар'!H:H,"-",'Круглосуточный стационар'!F:F,СВОД!F2446)+SUMIFS(ВМП!J:J,ВМП!D:D,СВОД!D2446,ВМП!H:H,"-",ВМП!F:F,СВОД!F2446)+SUMIFS('Дневной стационар'!J:J,'Дневной стационар'!D:D,СВОД!D2446,'Дневной стационар'!H:H,"-",'Дневной стационар'!F:F,СВОД!F2446)+SUMIFS(ЭКО!H:H,ЭКО!D:D,СВОД!D2446,ЭКО!F:F,СВОД!F2446)+SUMIFS(Диализ!H:H,Диализ!D:D,СВОД!D2446,Диализ!F:F,СВОД!F2446)</f>
        <v>0</v>
      </c>
      <c r="I2446" s="337">
        <f>SUMIFS(Поликлиника!H:H,Поликлиника!D:D,СВОД!D2446,Поликлиника!F:F,СВОД!F2446)</f>
        <v>0</v>
      </c>
      <c r="J2446" s="337">
        <f>SUMIFS(Поликлиника!AQ:AQ,Поликлиника!D:D,СВОД!D2446,Поликлиника!F:F,СВОД!F2446)</f>
        <v>0</v>
      </c>
      <c r="K2446" s="337">
        <f>SUMIFS(Поликлиника!AV:AV,Поликлиника!D:D,СВОД!D2446,Поликлиника!F:F,СВОД!F2446)</f>
        <v>0</v>
      </c>
      <c r="L2446" s="337">
        <f>SUMIFS(Поликлиника!BA:BA,Поликлиника!D:D,СВОД!D2446,Поликлиника!F:F,СВОД!F2446)</f>
        <v>0</v>
      </c>
      <c r="M2446" s="337">
        <f>SUMIFS(Услуги!H:H,Услуги!D:D,СВОД!D2446,Услуги!F:F,СВОД!F2446)+SUMIFS(Услуги!M:M,Услуги!D:D,СВОД!D2446,Услуги!F:F,СВОД!F2446)+SUMIFS(Услуги!R:R,Услуги!D:D,СВОД!D2446,Услуги!F:F,СВОД!F2446)+SUMIFS(Услуги!W:W,Услуги!D:D,СВОД!D2446,Услуги!F:F,СВОД!F2446)+SUMIFS(Услуги!AB:AB,Услуги!D:D,СВОД!D2446,Услуги!F:F,СВОД!F2446)+SUMIFS(Услуги!AG:AG,Услуги!D:D,СВОД!D2446,Услуги!F:F,СВОД!F2446)+SUMIFS(Услуги!AL:AL,Услуги!D:D,СВОД!D2446,Услуги!F:F,СВОД!F2446)+SUMIFS(Услуги!AQ:AQ,Услуги!D:D,СВОД!D2446,Услуги!F:F,СВОД!F2446)</f>
        <v>0</v>
      </c>
      <c r="N2446" s="337">
        <f>SUMIFS('Скорая мед.помощь'!I:I,'Скорая мед.помощь'!D:D,СВОД!D2446,'Скорая мед.помощь'!F:F,СВОД!F2446)</f>
        <v>0</v>
      </c>
      <c r="O2446" s="338">
        <f>SUMIFS(Поликлиника!BF:BF,Поликлиника!D:D,СВОД!D2446,Поликлиника!F:F,СВОД!F2446)</f>
        <v>0</v>
      </c>
      <c r="P2446" s="339">
        <f>SUMIFS('Круглосуточный стационар'!O:O,'Круглосуточный стационар'!D:D,СВОД!D2446,'Круглосуточный стационар'!F:F,СВОД!F2446,'Круглосуточный стационар'!H:H,"-")+SUMIFS(ВМП!O:O,ВМП!D:D,СВОД!D2446,ВМП!F:F,СВОД!F2446,ВМП!H:H,"-")+SUMIFS('Дневной стационар'!O:O,'Дневной стационар'!D:D,СВОД!D2446,'Дневной стационар'!F:F,СВОД!F2446,'Дневной стационар'!H:H,"-")+SUMIFS(ЭКО!M:M,ЭКО!D:D,СВОД!D2446,ЭКО!F:F,СВОД!F2446)+SUMIFS(Диализ!M:M,Диализ!D:D,СВОД!D2446,Диализ!F:F,СВОД!F2446)+SUMIFS('Скорая мед.помощь'!N:N,'Скорая мед.помощь'!D:D,СВОД!D2446,'Скорая мед.помощь'!F:F,СВОД!F2446)+SUMIFS(Услуги!AV:AV,Услуги!D:D,СВОД!D2446,Услуги!F:F,СВОД!F2446)+SUMIFS(Поликлиника!BK:BK,Поликлиника!D:D,СВОД!D2446,Поликлиника!F:F,СВОД!F2446)</f>
        <v>0</v>
      </c>
      <c r="Q2446" s="336">
        <f>SUMIFS(Сверхбаза!L:L,Сверхбаза!C:C,СВОД!D2446,Сверхбаза!E:E,СВОД!F2446)+SUMIFS(Сверхбаза!N:N,Сверхбаза!C:C,СВОД!D2446,Сверхбаза!E:E,СВОД!F2446)</f>
        <v>0</v>
      </c>
      <c r="R2446" s="337">
        <f>SUMIFS(Сверхбаза!P:P,Сверхбаза!C:C,СВОД!D2446,Сверхбаза!E:E,СВОД!F2446)</f>
        <v>0</v>
      </c>
      <c r="S2446" s="337">
        <f>SUMIFS(Сверхбаза!R:R,Сверхбаза!C:C,СВОД!D2446,Сверхбаза!E:E,СВОД!F2446)</f>
        <v>0</v>
      </c>
      <c r="T2446" s="337">
        <f>SUMIFS(Сверхбаза!Q:Q,Сверхбаза!C:C,СВОД!D2446,Сверхбаза!E:E,СВОД!F2446)</f>
        <v>0</v>
      </c>
      <c r="U2446" s="337">
        <f>SUMIFS(Сверхбаза!S:S,Сверхбаза!C:C,СВОД!D2446,Сверхбаза!E:E,СВОД!F2446)</f>
        <v>0</v>
      </c>
      <c r="V2446" s="339">
        <f>SUMIFS(Сверхбаза!G:G,Сверхбаза!C:C,СВОД!D2446,Сверхбаза!E:E,СВОД!F2446)</f>
        <v>0</v>
      </c>
    </row>
    <row r="2447" spans="1:22" ht="51" outlineLevel="2" x14ac:dyDescent="0.2">
      <c r="A2447" s="33" t="s">
        <v>9</v>
      </c>
      <c r="B2447" s="9">
        <v>1</v>
      </c>
      <c r="C2447" s="10">
        <v>504106</v>
      </c>
      <c r="D2447" s="273">
        <v>410601</v>
      </c>
      <c r="E2447" s="81" t="s">
        <v>2745</v>
      </c>
      <c r="F2447" s="81">
        <v>2</v>
      </c>
      <c r="G2447" s="82" t="s">
        <v>135</v>
      </c>
      <c r="H2447" s="336">
        <f>SUMIFS('Круглосуточный стационар'!J:J,'Круглосуточный стационар'!D:D,СВОД!D2447,'Круглосуточный стационар'!H:H,"-",'Круглосуточный стационар'!F:F,СВОД!F2447)+SUMIFS(ВМП!J:J,ВМП!D:D,СВОД!D2447,ВМП!H:H,"-",ВМП!F:F,СВОД!F2447)+SUMIFS('Дневной стационар'!J:J,'Дневной стационар'!D:D,СВОД!D2447,'Дневной стационар'!H:H,"-",'Дневной стационар'!F:F,СВОД!F2447)+SUMIFS(ЭКО!H:H,ЭКО!D:D,СВОД!D2447,ЭКО!F:F,СВОД!F2447)+SUMIFS(Диализ!H:H,Диализ!D:D,СВОД!D2447,Диализ!F:F,СВОД!F2447)</f>
        <v>1900</v>
      </c>
      <c r="I2447" s="337">
        <f>SUMIFS(Поликлиника!H:H,Поликлиника!D:D,СВОД!D2447,Поликлиника!F:F,СВОД!F2447)</f>
        <v>0</v>
      </c>
      <c r="J2447" s="337">
        <f>SUMIFS(Поликлиника!AQ:AQ,Поликлиника!D:D,СВОД!D2447,Поликлиника!F:F,СВОД!F2447)</f>
        <v>0</v>
      </c>
      <c r="K2447" s="337">
        <f>SUMIFS(Поликлиника!AV:AV,Поликлиника!D:D,СВОД!D2447,Поликлиника!F:F,СВОД!F2447)</f>
        <v>0</v>
      </c>
      <c r="L2447" s="337">
        <f>SUMIFS(Поликлиника!BA:BA,Поликлиника!D:D,СВОД!D2447,Поликлиника!F:F,СВОД!F2447)</f>
        <v>0</v>
      </c>
      <c r="M2447" s="337">
        <f>SUMIFS(Услуги!H:H,Услуги!D:D,СВОД!D2447,Услуги!F:F,СВОД!F2447)+SUMIFS(Услуги!M:M,Услуги!D:D,СВОД!D2447,Услуги!F:F,СВОД!F2447)+SUMIFS(Услуги!R:R,Услуги!D:D,СВОД!D2447,Услуги!F:F,СВОД!F2447)+SUMIFS(Услуги!W:W,Услуги!D:D,СВОД!D2447,Услуги!F:F,СВОД!F2447)+SUMIFS(Услуги!AB:AB,Услуги!D:D,СВОД!D2447,Услуги!F:F,СВОД!F2447)+SUMIFS(Услуги!AG:AG,Услуги!D:D,СВОД!D2447,Услуги!F:F,СВОД!F2447)+SUMIFS(Услуги!AL:AL,Услуги!D:D,СВОД!D2447,Услуги!F:F,СВОД!F2447)+SUMIFS(Услуги!AQ:AQ,Услуги!D:D,СВОД!D2447,Услуги!F:F,СВОД!F2447)</f>
        <v>0</v>
      </c>
      <c r="N2447" s="337">
        <f>SUMIFS('Скорая мед.помощь'!I:I,'Скорая мед.помощь'!D:D,СВОД!D2447,'Скорая мед.помощь'!F:F,СВОД!F2447)</f>
        <v>0</v>
      </c>
      <c r="O2447" s="338">
        <f>SUMIFS(Поликлиника!BF:BF,Поликлиника!D:D,СВОД!D2447,Поликлиника!F:F,СВОД!F2447)</f>
        <v>0</v>
      </c>
      <c r="P2447" s="339">
        <f>SUMIFS('Круглосуточный стационар'!O:O,'Круглосуточный стационар'!D:D,СВОД!D2447,'Круглосуточный стационар'!F:F,СВОД!F2447,'Круглосуточный стационар'!H:H,"-")+SUMIFS(ВМП!O:O,ВМП!D:D,СВОД!D2447,ВМП!F:F,СВОД!F2447,ВМП!H:H,"-")+SUMIFS('Дневной стационар'!O:O,'Дневной стационар'!D:D,СВОД!D2447,'Дневной стационар'!F:F,СВОД!F2447,'Дневной стационар'!H:H,"-")+SUMIFS(ЭКО!M:M,ЭКО!D:D,СВОД!D2447,ЭКО!F:F,СВОД!F2447)+SUMIFS(Диализ!M:M,Диализ!D:D,СВОД!D2447,Диализ!F:F,СВОД!F2447)+SUMIFS('Скорая мед.помощь'!N:N,'Скорая мед.помощь'!D:D,СВОД!D2447,'Скорая мед.помощь'!F:F,СВОД!F2447)+SUMIFS(Услуги!AV:AV,Услуги!D:D,СВОД!D2447,Услуги!F:F,СВОД!F2447)+SUMIFS(Поликлиника!BK:BK,Поликлиника!D:D,СВОД!D2447,Поликлиника!F:F,СВОД!F2447)</f>
        <v>16683.767735999998</v>
      </c>
      <c r="Q2447" s="336">
        <f>SUMIFS(Сверхбаза!L:L,Сверхбаза!C:C,СВОД!D2447,Сверхбаза!E:E,СВОД!F2447)+SUMIFS(Сверхбаза!N:N,Сверхбаза!C:C,СВОД!D2447,Сверхбаза!E:E,СВОД!F2447)</f>
        <v>0</v>
      </c>
      <c r="R2447" s="337">
        <f>SUMIFS(Сверхбаза!P:P,Сверхбаза!C:C,СВОД!D2447,Сверхбаза!E:E,СВОД!F2447)</f>
        <v>0</v>
      </c>
      <c r="S2447" s="337">
        <f>SUMIFS(Сверхбаза!R:R,Сверхбаза!C:C,СВОД!D2447,Сверхбаза!E:E,СВОД!F2447)</f>
        <v>0</v>
      </c>
      <c r="T2447" s="337">
        <f>SUMIFS(Сверхбаза!Q:Q,Сверхбаза!C:C,СВОД!D2447,Сверхбаза!E:E,СВОД!F2447)</f>
        <v>0</v>
      </c>
      <c r="U2447" s="337">
        <f>SUMIFS(Сверхбаза!S:S,Сверхбаза!C:C,СВОД!D2447,Сверхбаза!E:E,СВОД!F2447)</f>
        <v>0</v>
      </c>
      <c r="V2447" s="339">
        <f>SUMIFS(Сверхбаза!G:G,Сверхбаза!C:C,СВОД!D2447,Сверхбаза!E:E,СВОД!F2447)</f>
        <v>0</v>
      </c>
    </row>
    <row r="2448" spans="1:22" ht="51" outlineLevel="2" x14ac:dyDescent="0.2">
      <c r="A2448" s="33" t="s">
        <v>9</v>
      </c>
      <c r="B2448" s="9">
        <v>1</v>
      </c>
      <c r="C2448" s="10">
        <v>504106</v>
      </c>
      <c r="D2448" s="273">
        <v>410601</v>
      </c>
      <c r="E2448" s="81" t="s">
        <v>2745</v>
      </c>
      <c r="F2448" s="81">
        <v>6</v>
      </c>
      <c r="G2448" s="82" t="s">
        <v>860</v>
      </c>
      <c r="H2448" s="336">
        <f>SUMIFS('Круглосуточный стационар'!J:J,'Круглосуточный стационар'!D:D,СВОД!D2448,'Круглосуточный стационар'!H:H,"-",'Круглосуточный стационар'!F:F,СВОД!F2448)+SUMIFS(ВМП!J:J,ВМП!D:D,СВОД!D2448,ВМП!H:H,"-",ВМП!F:F,СВОД!F2448)+SUMIFS('Дневной стационар'!J:J,'Дневной стационар'!D:D,СВОД!D2448,'Дневной стационар'!H:H,"-",'Дневной стационар'!F:F,СВОД!F2448)+SUMIFS(ЭКО!H:H,ЭКО!D:D,СВОД!D2448,ЭКО!F:F,СВОД!F2448)+SUMIFS(Диализ!H:H,Диализ!D:D,СВОД!D2448,Диализ!F:F,СВОД!F2448)</f>
        <v>0</v>
      </c>
      <c r="I2448" s="337">
        <f>SUMIFS(Поликлиника!H:H,Поликлиника!D:D,СВОД!D2448,Поликлиника!F:F,СВОД!F2448)</f>
        <v>0</v>
      </c>
      <c r="J2448" s="337">
        <f>SUMIFS(Поликлиника!AQ:AQ,Поликлиника!D:D,СВОД!D2448,Поликлиника!F:F,СВОД!F2448)</f>
        <v>0</v>
      </c>
      <c r="K2448" s="337">
        <f>SUMIFS(Поликлиника!AV:AV,Поликлиника!D:D,СВОД!D2448,Поликлиника!F:F,СВОД!F2448)</f>
        <v>0</v>
      </c>
      <c r="L2448" s="337">
        <f>SUMIFS(Поликлиника!BA:BA,Поликлиника!D:D,СВОД!D2448,Поликлиника!F:F,СВОД!F2448)</f>
        <v>0</v>
      </c>
      <c r="M2448" s="337">
        <f>SUMIFS(Услуги!H:H,Услуги!D:D,СВОД!D2448,Услуги!F:F,СВОД!F2448)+SUMIFS(Услуги!M:M,Услуги!D:D,СВОД!D2448,Услуги!F:F,СВОД!F2448)+SUMIFS(Услуги!R:R,Услуги!D:D,СВОД!D2448,Услуги!F:F,СВОД!F2448)+SUMIFS(Услуги!W:W,Услуги!D:D,СВОД!D2448,Услуги!F:F,СВОД!F2448)+SUMIFS(Услуги!AB:AB,Услуги!D:D,СВОД!D2448,Услуги!F:F,СВОД!F2448)+SUMIFS(Услуги!AG:AG,Услуги!D:D,СВОД!D2448,Услуги!F:F,СВОД!F2448)+SUMIFS(Услуги!AL:AL,Услуги!D:D,СВОД!D2448,Услуги!F:F,СВОД!F2448)+SUMIFS(Услуги!AQ:AQ,Услуги!D:D,СВОД!D2448,Услуги!F:F,СВОД!F2448)</f>
        <v>0</v>
      </c>
      <c r="N2448" s="337">
        <f>SUMIFS('Скорая мед.помощь'!I:I,'Скорая мед.помощь'!D:D,СВОД!D2448,'Скорая мед.помощь'!F:F,СВОД!F2448)</f>
        <v>0</v>
      </c>
      <c r="O2448" s="338">
        <f>SUMIFS(Поликлиника!BF:BF,Поликлиника!D:D,СВОД!D2448,Поликлиника!F:F,СВОД!F2448)</f>
        <v>0</v>
      </c>
      <c r="P2448" s="339">
        <f>SUMIFS('Круглосуточный стационар'!O:O,'Круглосуточный стационар'!D:D,СВОД!D2448,'Круглосуточный стационар'!F:F,СВОД!F2448,'Круглосуточный стационар'!H:H,"-")+SUMIFS(ВМП!O:O,ВМП!D:D,СВОД!D2448,ВМП!F:F,СВОД!F2448,ВМП!H:H,"-")+SUMIFS('Дневной стационар'!O:O,'Дневной стационар'!D:D,СВОД!D2448,'Дневной стационар'!F:F,СВОД!F2448,'Дневной стационар'!H:H,"-")+SUMIFS(ЭКО!M:M,ЭКО!D:D,СВОД!D2448,ЭКО!F:F,СВОД!F2448)+SUMIFS(Диализ!M:M,Диализ!D:D,СВОД!D2448,Диализ!F:F,СВОД!F2448)+SUMIFS('Скорая мед.помощь'!N:N,'Скорая мед.помощь'!D:D,СВОД!D2448,'Скорая мед.помощь'!F:F,СВОД!F2448)+SUMIFS(Услуги!AV:AV,Услуги!D:D,СВОД!D2448,Услуги!F:F,СВОД!F2448)+SUMIFS(Поликлиника!BK:BK,Поликлиника!D:D,СВОД!D2448,Поликлиника!F:F,СВОД!F2448)</f>
        <v>0</v>
      </c>
      <c r="Q2448" s="336">
        <f>SUMIFS(Сверхбаза!L:L,Сверхбаза!C:C,СВОД!D2448,Сверхбаза!E:E,СВОД!F2448)+SUMIFS(Сверхбаза!N:N,Сверхбаза!C:C,СВОД!D2448,Сверхбаза!E:E,СВОД!F2448)</f>
        <v>0</v>
      </c>
      <c r="R2448" s="337">
        <f>SUMIFS(Сверхбаза!P:P,Сверхбаза!C:C,СВОД!D2448,Сверхбаза!E:E,СВОД!F2448)</f>
        <v>0</v>
      </c>
      <c r="S2448" s="337">
        <f>SUMIFS(Сверхбаза!R:R,Сверхбаза!C:C,СВОД!D2448,Сверхбаза!E:E,СВОД!F2448)</f>
        <v>0</v>
      </c>
      <c r="T2448" s="337">
        <f>SUMIFS(Сверхбаза!Q:Q,Сверхбаза!C:C,СВОД!D2448,Сверхбаза!E:E,СВОД!F2448)</f>
        <v>0</v>
      </c>
      <c r="U2448" s="337">
        <f>SUMIFS(Сверхбаза!S:S,Сверхбаза!C:C,СВОД!D2448,Сверхбаза!E:E,СВОД!F2448)</f>
        <v>0</v>
      </c>
      <c r="V2448" s="339">
        <f>SUMIFS(Сверхбаза!G:G,Сверхбаза!C:C,СВОД!D2448,Сверхбаза!E:E,СВОД!F2448)</f>
        <v>0</v>
      </c>
    </row>
    <row r="2449" spans="1:22" ht="51" outlineLevel="2" x14ac:dyDescent="0.2">
      <c r="A2449" s="33" t="s">
        <v>9</v>
      </c>
      <c r="B2449" s="9">
        <v>1</v>
      </c>
      <c r="C2449" s="10">
        <v>504106</v>
      </c>
      <c r="D2449" s="273">
        <v>410601</v>
      </c>
      <c r="E2449" s="81" t="s">
        <v>2745</v>
      </c>
      <c r="F2449" s="81">
        <v>3</v>
      </c>
      <c r="G2449" s="82" t="s">
        <v>136</v>
      </c>
      <c r="H2449" s="336">
        <f>SUMIFS('Круглосуточный стационар'!J:J,'Круглосуточный стационар'!D:D,СВОД!D2449,'Круглосуточный стационар'!H:H,"-",'Круглосуточный стационар'!F:F,СВОД!F2449)+SUMIFS(ВМП!J:J,ВМП!D:D,СВОД!D2449,ВМП!H:H,"-",ВМП!F:F,СВОД!F2449)+SUMIFS('Дневной стационар'!J:J,'Дневной стационар'!D:D,СВОД!D2449,'Дневной стационар'!H:H,"-",'Дневной стационар'!F:F,СВОД!F2449)+SUMIFS(ЭКО!H:H,ЭКО!D:D,СВОД!D2449,ЭКО!F:F,СВОД!F2449)+SUMIFS(Диализ!H:H,Диализ!D:D,СВОД!D2449,Диализ!F:F,СВОД!F2449)</f>
        <v>0</v>
      </c>
      <c r="I2449" s="337">
        <f>SUMIFS(Поликлиника!H:H,Поликлиника!D:D,СВОД!D2449,Поликлиника!F:F,СВОД!F2449)</f>
        <v>8825</v>
      </c>
      <c r="J2449" s="337">
        <f>SUMIFS(Поликлиника!AQ:AQ,Поликлиника!D:D,СВОД!D2449,Поликлиника!F:F,СВОД!F2449)</f>
        <v>3229</v>
      </c>
      <c r="K2449" s="337">
        <f>SUMIFS(Поликлиника!AV:AV,Поликлиника!D:D,СВОД!D2449,Поликлиника!F:F,СВОД!F2449)</f>
        <v>41068</v>
      </c>
      <c r="L2449" s="337">
        <f>SUMIFS(Поликлиника!BA:BA,Поликлиника!D:D,СВОД!D2449,Поликлиника!F:F,СВОД!F2449)</f>
        <v>57674</v>
      </c>
      <c r="M2449" s="337">
        <f>SUMIFS(Услуги!H:H,Услуги!D:D,СВОД!D2449,Услуги!F:F,СВОД!F2449)+SUMIFS(Услуги!M:M,Услуги!D:D,СВОД!D2449,Услуги!F:F,СВОД!F2449)+SUMIFS(Услуги!R:R,Услуги!D:D,СВОД!D2449,Услуги!F:F,СВОД!F2449)+SUMIFS(Услуги!W:W,Услуги!D:D,СВОД!D2449,Услуги!F:F,СВОД!F2449)+SUMIFS(Услуги!AB:AB,Услуги!D:D,СВОД!D2449,Услуги!F:F,СВОД!F2449)+SUMIFS(Услуги!AG:AG,Услуги!D:D,СВОД!D2449,Услуги!F:F,СВОД!F2449)+SUMIFS(Услуги!AL:AL,Услуги!D:D,СВОД!D2449,Услуги!F:F,СВОД!F2449)+SUMIFS(Услуги!AQ:AQ,Услуги!D:D,СВОД!D2449,Услуги!F:F,СВОД!F2449)</f>
        <v>0</v>
      </c>
      <c r="N2449" s="337">
        <f>SUMIFS('Скорая мед.помощь'!I:I,'Скорая мед.помощь'!D:D,СВОД!D2449,'Скорая мед.помощь'!F:F,СВОД!F2449)</f>
        <v>0</v>
      </c>
      <c r="O2449" s="338">
        <f>SUMIFS(Поликлиника!BF:BF,Поликлиника!D:D,СВОД!D2449,Поликлиника!F:F,СВОД!F2449)</f>
        <v>45133</v>
      </c>
      <c r="P2449" s="339">
        <f>SUMIFS('Круглосуточный стационар'!O:O,'Круглосуточный стационар'!D:D,СВОД!D2449,'Круглосуточный стационар'!F:F,СВОД!F2449,'Круглосуточный стационар'!H:H,"-")+SUMIFS(ВМП!O:O,ВМП!D:D,СВОД!D2449,ВМП!F:F,СВОД!F2449,ВМП!H:H,"-")+SUMIFS('Дневной стационар'!O:O,'Дневной стационар'!D:D,СВОД!D2449,'Дневной стационар'!F:F,СВОД!F2449,'Дневной стационар'!H:H,"-")+SUMIFS(ЭКО!M:M,ЭКО!D:D,СВОД!D2449,ЭКО!F:F,СВОД!F2449)+SUMIFS(Диализ!M:M,Диализ!D:D,СВОД!D2449,Диализ!F:F,СВОД!F2449)+SUMIFS('Скорая мед.помощь'!N:N,'Скорая мед.помощь'!D:D,СВОД!D2449,'Скорая мед.помощь'!F:F,СВОД!F2449)+SUMIFS(Услуги!AV:AV,Услуги!D:D,СВОД!D2449,Услуги!F:F,СВОД!F2449)+SUMIFS(Поликлиника!BK:BK,Поликлиника!D:D,СВОД!D2449,Поликлиника!F:F,СВОД!F2449)</f>
        <v>88506.977932329057</v>
      </c>
      <c r="Q2449" s="336">
        <f>SUMIFS(Сверхбаза!L:L,Сверхбаза!C:C,СВОД!D2449,Сверхбаза!E:E,СВОД!F2449)+SUMIFS(Сверхбаза!N:N,Сверхбаза!C:C,СВОД!D2449,Сверхбаза!E:E,СВОД!F2449)</f>
        <v>0</v>
      </c>
      <c r="R2449" s="337">
        <f>SUMIFS(Сверхбаза!P:P,Сверхбаза!C:C,СВОД!D2449,Сверхбаза!E:E,СВОД!F2449)</f>
        <v>0</v>
      </c>
      <c r="S2449" s="337">
        <f>SUMIFS(Сверхбаза!R:R,Сверхбаза!C:C,СВОД!D2449,Сверхбаза!E:E,СВОД!F2449)</f>
        <v>0</v>
      </c>
      <c r="T2449" s="337">
        <f>SUMIFS(Сверхбаза!Q:Q,Сверхбаза!C:C,СВОД!D2449,Сверхбаза!E:E,СВОД!F2449)</f>
        <v>0</v>
      </c>
      <c r="U2449" s="337">
        <f>SUMIFS(Сверхбаза!S:S,Сверхбаза!C:C,СВОД!D2449,Сверхбаза!E:E,СВОД!F2449)</f>
        <v>0</v>
      </c>
      <c r="V2449" s="339">
        <f>SUMIFS(Сверхбаза!G:G,Сверхбаза!C:C,СВОД!D2449,Сверхбаза!E:E,СВОД!F2449)</f>
        <v>0</v>
      </c>
    </row>
    <row r="2450" spans="1:22" ht="51" outlineLevel="2" x14ac:dyDescent="0.2">
      <c r="A2450" s="33" t="s">
        <v>9</v>
      </c>
      <c r="B2450" s="9">
        <v>1</v>
      </c>
      <c r="C2450" s="10">
        <v>504106</v>
      </c>
      <c r="D2450" s="273">
        <v>410601</v>
      </c>
      <c r="E2450" s="81" t="s">
        <v>2745</v>
      </c>
      <c r="F2450" s="81">
        <v>7</v>
      </c>
      <c r="G2450" s="82" t="s">
        <v>861</v>
      </c>
      <c r="H2450" s="336">
        <f>SUMIFS('Круглосуточный стационар'!J:J,'Круглосуточный стационар'!D:D,СВОД!D2450,'Круглосуточный стационар'!H:H,"-",'Круглосуточный стационар'!F:F,СВОД!F2450)+SUMIFS(ВМП!J:J,ВМП!D:D,СВОД!D2450,ВМП!H:H,"-",ВМП!F:F,СВОД!F2450)+SUMIFS('Дневной стационар'!J:J,'Дневной стационар'!D:D,СВОД!D2450,'Дневной стационар'!H:H,"-",'Дневной стационар'!F:F,СВОД!F2450)+SUMIFS(ЭКО!H:H,ЭКО!D:D,СВОД!D2450,ЭКО!F:F,СВОД!F2450)+SUMIFS(Диализ!H:H,Диализ!D:D,СВОД!D2450,Диализ!F:F,СВОД!F2450)</f>
        <v>0</v>
      </c>
      <c r="I2450" s="337">
        <f>SUMIFS(Поликлиника!H:H,Поликлиника!D:D,СВОД!D2450,Поликлиника!F:F,СВОД!F2450)</f>
        <v>0</v>
      </c>
      <c r="J2450" s="337">
        <f>SUMIFS(Поликлиника!AQ:AQ,Поликлиника!D:D,СВОД!D2450,Поликлиника!F:F,СВОД!F2450)</f>
        <v>0</v>
      </c>
      <c r="K2450" s="337">
        <f>SUMIFS(Поликлиника!AV:AV,Поликлиника!D:D,СВОД!D2450,Поликлиника!F:F,СВОД!F2450)</f>
        <v>0</v>
      </c>
      <c r="L2450" s="337">
        <f>SUMIFS(Поликлиника!BA:BA,Поликлиника!D:D,СВОД!D2450,Поликлиника!F:F,СВОД!F2450)</f>
        <v>0</v>
      </c>
      <c r="M2450" s="337">
        <f>SUMIFS(Услуги!H:H,Услуги!D:D,СВОД!D2450,Услуги!F:F,СВОД!F2450)+SUMIFS(Услуги!M:M,Услуги!D:D,СВОД!D2450,Услуги!F:F,СВОД!F2450)+SUMIFS(Услуги!R:R,Услуги!D:D,СВОД!D2450,Услуги!F:F,СВОД!F2450)+SUMIFS(Услуги!W:W,Услуги!D:D,СВОД!D2450,Услуги!F:F,СВОД!F2450)+SUMIFS(Услуги!AB:AB,Услуги!D:D,СВОД!D2450,Услуги!F:F,СВОД!F2450)+SUMIFS(Услуги!AG:AG,Услуги!D:D,СВОД!D2450,Услуги!F:F,СВОД!F2450)+SUMIFS(Услуги!AL:AL,Услуги!D:D,СВОД!D2450,Услуги!F:F,СВОД!F2450)+SUMIFS(Услуги!AQ:AQ,Услуги!D:D,СВОД!D2450,Услуги!F:F,СВОД!F2450)</f>
        <v>0</v>
      </c>
      <c r="N2450" s="337">
        <f>SUMIFS('Скорая мед.помощь'!I:I,'Скорая мед.помощь'!D:D,СВОД!D2450,'Скорая мед.помощь'!F:F,СВОД!F2450)</f>
        <v>7621</v>
      </c>
      <c r="O2450" s="338">
        <f>SUMIFS(Поликлиника!BF:BF,Поликлиника!D:D,СВОД!D2450,Поликлиника!F:F,СВОД!F2450)</f>
        <v>0</v>
      </c>
      <c r="P2450" s="339">
        <f>SUMIFS('Круглосуточный стационар'!O:O,'Круглосуточный стационар'!D:D,СВОД!D2450,'Круглосуточный стационар'!F:F,СВОД!F2450,'Круглосуточный стационар'!H:H,"-")+SUMIFS(ВМП!O:O,ВМП!D:D,СВОД!D2450,ВМП!F:F,СВОД!F2450,ВМП!H:H,"-")+SUMIFS('Дневной стационар'!O:O,'Дневной стационар'!D:D,СВОД!D2450,'Дневной стационар'!F:F,СВОД!F2450,'Дневной стационар'!H:H,"-")+SUMIFS(ЭКО!M:M,ЭКО!D:D,СВОД!D2450,ЭКО!F:F,СВОД!F2450)+SUMIFS(Диализ!M:M,Диализ!D:D,СВОД!D2450,Диализ!F:F,СВОД!F2450)+SUMIFS('Скорая мед.помощь'!N:N,'Скорая мед.помощь'!D:D,СВОД!D2450,'Скорая мед.помощь'!F:F,СВОД!F2450)+SUMIFS(Услуги!AV:AV,Услуги!D:D,СВОД!D2450,Услуги!F:F,СВОД!F2450)+SUMIFS(Поликлиника!BK:BK,Поликлиника!D:D,СВОД!D2450,Поликлиника!F:F,СВОД!F2450)</f>
        <v>20253.400000000001</v>
      </c>
      <c r="Q2450" s="336">
        <f>SUMIFS(Сверхбаза!L:L,Сверхбаза!C:C,СВОД!D2450,Сверхбаза!E:E,СВОД!F2450)+SUMIFS(Сверхбаза!N:N,Сверхбаза!C:C,СВОД!D2450,Сверхбаза!E:E,СВОД!F2450)</f>
        <v>0</v>
      </c>
      <c r="R2450" s="337">
        <f>SUMIFS(Сверхбаза!P:P,Сверхбаза!C:C,СВОД!D2450,Сверхбаза!E:E,СВОД!F2450)</f>
        <v>0</v>
      </c>
      <c r="S2450" s="337">
        <f>SUMIFS(Сверхбаза!R:R,Сверхбаза!C:C,СВОД!D2450,Сверхбаза!E:E,СВОД!F2450)</f>
        <v>0</v>
      </c>
      <c r="T2450" s="337">
        <f>SUMIFS(Сверхбаза!Q:Q,Сверхбаза!C:C,СВОД!D2450,Сверхбаза!E:E,СВОД!F2450)</f>
        <v>0</v>
      </c>
      <c r="U2450" s="337">
        <f>SUMIFS(Сверхбаза!S:S,Сверхбаза!C:C,СВОД!D2450,Сверхбаза!E:E,СВОД!F2450)</f>
        <v>0</v>
      </c>
      <c r="V2450" s="339">
        <f>SUMIFS(Сверхбаза!G:G,Сверхбаза!C:C,СВОД!D2450,Сверхбаза!E:E,СВОД!F2450)</f>
        <v>0</v>
      </c>
    </row>
    <row r="2451" spans="1:22" ht="51" outlineLevel="2" x14ac:dyDescent="0.2">
      <c r="A2451" s="33" t="s">
        <v>9</v>
      </c>
      <c r="B2451" s="9">
        <v>1</v>
      </c>
      <c r="C2451" s="10">
        <v>504106</v>
      </c>
      <c r="D2451" s="273">
        <v>410601</v>
      </c>
      <c r="E2451" s="81" t="s">
        <v>2745</v>
      </c>
      <c r="F2451" s="81">
        <v>70</v>
      </c>
      <c r="G2451" s="82" t="s">
        <v>862</v>
      </c>
      <c r="H2451" s="336">
        <f>SUMIFS('Круглосуточный стационар'!J:J,'Круглосуточный стационар'!D:D,СВОД!D2451,'Круглосуточный стационар'!H:H,"-",'Круглосуточный стационар'!F:F,СВОД!F2451)+SUMIFS(ВМП!J:J,ВМП!D:D,СВОД!D2451,ВМП!H:H,"-",ВМП!F:F,СВОД!F2451)+SUMIFS('Дневной стационар'!J:J,'Дневной стационар'!D:D,СВОД!D2451,'Дневной стационар'!H:H,"-",'Дневной стационар'!F:F,СВОД!F2451)+SUMIFS(ЭКО!H:H,ЭКО!D:D,СВОД!D2451,ЭКО!F:F,СВОД!F2451)+SUMIFS(Диализ!H:H,Диализ!D:D,СВОД!D2451,Диализ!F:F,СВОД!F2451)</f>
        <v>0</v>
      </c>
      <c r="I2451" s="337">
        <f>SUMIFS(Поликлиника!H:H,Поликлиника!D:D,СВОД!D2451,Поликлиника!F:F,СВОД!F2451)</f>
        <v>0</v>
      </c>
      <c r="J2451" s="337">
        <f>SUMIFS(Поликлиника!AQ:AQ,Поликлиника!D:D,СВОД!D2451,Поликлиника!F:F,СВОД!F2451)</f>
        <v>0</v>
      </c>
      <c r="K2451" s="337">
        <f>SUMIFS(Поликлиника!AV:AV,Поликлиника!D:D,СВОД!D2451,Поликлиника!F:F,СВОД!F2451)</f>
        <v>0</v>
      </c>
      <c r="L2451" s="337">
        <f>SUMIFS(Поликлиника!BA:BA,Поликлиника!D:D,СВОД!D2451,Поликлиника!F:F,СВОД!F2451)</f>
        <v>0</v>
      </c>
      <c r="M2451" s="337">
        <f>SUMIFS(Услуги!H:H,Услуги!D:D,СВОД!D2451,Услуги!F:F,СВОД!F2451)+SUMIFS(Услуги!M:M,Услуги!D:D,СВОД!D2451,Услуги!F:F,СВОД!F2451)+SUMIFS(Услуги!R:R,Услуги!D:D,СВОД!D2451,Услуги!F:F,СВОД!F2451)+SUMIFS(Услуги!W:W,Услуги!D:D,СВОД!D2451,Услуги!F:F,СВОД!F2451)+SUMIFS(Услуги!AB:AB,Услуги!D:D,СВОД!D2451,Услуги!F:F,СВОД!F2451)+SUMIFS(Услуги!AG:AG,Услуги!D:D,СВОД!D2451,Услуги!F:F,СВОД!F2451)+SUMIFS(Услуги!AL:AL,Услуги!D:D,СВОД!D2451,Услуги!F:F,СВОД!F2451)+SUMIFS(Услуги!AQ:AQ,Услуги!D:D,СВОД!D2451,Услуги!F:F,СВОД!F2451)</f>
        <v>0</v>
      </c>
      <c r="N2451" s="337">
        <f>SUMIFS('Скорая мед.помощь'!I:I,'Скорая мед.помощь'!D:D,СВОД!D2451,'Скорая мед.помощь'!F:F,СВОД!F2451)</f>
        <v>0</v>
      </c>
      <c r="O2451" s="338">
        <f>SUMIFS(Поликлиника!BF:BF,Поликлиника!D:D,СВОД!D2451,Поликлиника!F:F,СВОД!F2451)</f>
        <v>0</v>
      </c>
      <c r="P2451" s="339">
        <f>SUMIFS('Круглосуточный стационар'!O:O,'Круглосуточный стационар'!D:D,СВОД!D2451,'Круглосуточный стационар'!F:F,СВОД!F2451,'Круглосуточный стационар'!H:H,"-")+SUMIFS(ВМП!O:O,ВМП!D:D,СВОД!D2451,ВМП!F:F,СВОД!F2451,ВМП!H:H,"-")+SUMIFS('Дневной стационар'!O:O,'Дневной стационар'!D:D,СВОД!D2451,'Дневной стационар'!F:F,СВОД!F2451,'Дневной стационар'!H:H,"-")+SUMIFS(ЭКО!M:M,ЭКО!D:D,СВОД!D2451,ЭКО!F:F,СВОД!F2451)+SUMIFS(Диализ!M:M,Диализ!D:D,СВОД!D2451,Диализ!F:F,СВОД!F2451)+SUMIFS('Скорая мед.помощь'!N:N,'Скорая мед.помощь'!D:D,СВОД!D2451,'Скорая мед.помощь'!F:F,СВОД!F2451)+SUMIFS(Услуги!AV:AV,Услуги!D:D,СВОД!D2451,Услуги!F:F,СВОД!F2451)+SUMIFS(Поликлиника!BK:BK,Поликлиника!D:D,СВОД!D2451,Поликлиника!F:F,СВОД!F2451)</f>
        <v>0</v>
      </c>
      <c r="Q2451" s="336">
        <f>SUMIFS(Сверхбаза!L:L,Сверхбаза!C:C,СВОД!D2451,Сверхбаза!E:E,СВОД!F2451)+SUMIFS(Сверхбаза!N:N,Сверхбаза!C:C,СВОД!D2451,Сверхбаза!E:E,СВОД!F2451)</f>
        <v>0</v>
      </c>
      <c r="R2451" s="337">
        <f>SUMIFS(Сверхбаза!P:P,Сверхбаза!C:C,СВОД!D2451,Сверхбаза!E:E,СВОД!F2451)</f>
        <v>0</v>
      </c>
      <c r="S2451" s="337">
        <f>SUMIFS(Сверхбаза!R:R,Сверхбаза!C:C,СВОД!D2451,Сверхбаза!E:E,СВОД!F2451)</f>
        <v>0</v>
      </c>
      <c r="T2451" s="337">
        <f>SUMIFS(Сверхбаза!Q:Q,Сверхбаза!C:C,СВОД!D2451,Сверхбаза!E:E,СВОД!F2451)</f>
        <v>0</v>
      </c>
      <c r="U2451" s="337">
        <f>SUMIFS(Сверхбаза!S:S,Сверхбаза!C:C,СВОД!D2451,Сверхбаза!E:E,СВОД!F2451)</f>
        <v>0</v>
      </c>
      <c r="V2451" s="339">
        <f>SUMIFS(Сверхбаза!G:G,Сверхбаза!C:C,СВОД!D2451,Сверхбаза!E:E,СВОД!F2451)</f>
        <v>0</v>
      </c>
    </row>
    <row r="2452" spans="1:22" ht="51" outlineLevel="2" x14ac:dyDescent="0.2">
      <c r="A2452" s="33" t="s">
        <v>9</v>
      </c>
      <c r="B2452" s="9">
        <v>1</v>
      </c>
      <c r="C2452" s="10">
        <v>504106</v>
      </c>
      <c r="D2452" s="273">
        <v>410601</v>
      </c>
      <c r="E2452" s="81" t="s">
        <v>2745</v>
      </c>
      <c r="F2452" s="81">
        <v>94</v>
      </c>
      <c r="G2452" s="82" t="s">
        <v>124</v>
      </c>
      <c r="H2452" s="336">
        <f>SUMIFS('Круглосуточный стационар'!J:J,'Круглосуточный стационар'!D:D,СВОД!D2452,'Круглосуточный стационар'!H:H,"-",'Круглосуточный стационар'!F:F,СВОД!F2452)+SUMIFS(ВМП!J:J,ВМП!D:D,СВОД!D2452,ВМП!H:H,"-",ВМП!F:F,СВОД!F2452)+SUMIFS('Дневной стационар'!J:J,'Дневной стационар'!D:D,СВОД!D2452,'Дневной стационар'!H:H,"-",'Дневной стационар'!F:F,СВОД!F2452)+SUMIFS(ЭКО!H:H,ЭКО!D:D,СВОД!D2452,ЭКО!F:F,СВОД!F2452)+SUMIFS(Диализ!H:H,Диализ!D:D,СВОД!D2452,Диализ!F:F,СВОД!F2452)</f>
        <v>0</v>
      </c>
      <c r="I2452" s="337">
        <f>SUMIFS(Поликлиника!H:H,Поликлиника!D:D,СВОД!D2452,Поликлиника!F:F,СВОД!F2452)</f>
        <v>0</v>
      </c>
      <c r="J2452" s="337">
        <f>SUMIFS(Поликлиника!AQ:AQ,Поликлиника!D:D,СВОД!D2452,Поликлиника!F:F,СВОД!F2452)</f>
        <v>0</v>
      </c>
      <c r="K2452" s="337">
        <f>SUMIFS(Поликлиника!AV:AV,Поликлиника!D:D,СВОД!D2452,Поликлиника!F:F,СВОД!F2452)</f>
        <v>0</v>
      </c>
      <c r="L2452" s="337">
        <f>SUMIFS(Поликлиника!BA:BA,Поликлиника!D:D,СВОД!D2452,Поликлиника!F:F,СВОД!F2452)</f>
        <v>0</v>
      </c>
      <c r="M2452" s="337">
        <f>SUMIFS(Услуги!H:H,Услуги!D:D,СВОД!D2452,Услуги!F:F,СВОД!F2452)+SUMIFS(Услуги!M:M,Услуги!D:D,СВОД!D2452,Услуги!F:F,СВОД!F2452)+SUMIFS(Услуги!R:R,Услуги!D:D,СВОД!D2452,Услуги!F:F,СВОД!F2452)+SUMIFS(Услуги!W:W,Услуги!D:D,СВОД!D2452,Услуги!F:F,СВОД!F2452)+SUMIFS(Услуги!AB:AB,Услуги!D:D,СВОД!D2452,Услуги!F:F,СВОД!F2452)+SUMIFS(Услуги!AG:AG,Услуги!D:D,СВОД!D2452,Услуги!F:F,СВОД!F2452)+SUMIFS(Услуги!AL:AL,Услуги!D:D,СВОД!D2452,Услуги!F:F,СВОД!F2452)+SUMIFS(Услуги!AQ:AQ,Услуги!D:D,СВОД!D2452,Услуги!F:F,СВОД!F2452)</f>
        <v>0</v>
      </c>
      <c r="N2452" s="337">
        <f>SUMIFS('Скорая мед.помощь'!I:I,'Скорая мед.помощь'!D:D,СВОД!D2452,'Скорая мед.помощь'!F:F,СВОД!F2452)</f>
        <v>0</v>
      </c>
      <c r="O2452" s="338">
        <f>SUMIFS(Поликлиника!BF:BF,Поликлиника!D:D,СВОД!D2452,Поликлиника!F:F,СВОД!F2452)</f>
        <v>0</v>
      </c>
      <c r="P2452" s="339">
        <f>SUMIFS('Круглосуточный стационар'!O:O,'Круглосуточный стационар'!D:D,СВОД!D2452,'Круглосуточный стационар'!F:F,СВОД!F2452,'Круглосуточный стационар'!H:H,"-")+SUMIFS(ВМП!O:O,ВМП!D:D,СВОД!D2452,ВМП!F:F,СВОД!F2452,ВМП!H:H,"-")+SUMIFS('Дневной стационар'!O:O,'Дневной стационар'!D:D,СВОД!D2452,'Дневной стационар'!F:F,СВОД!F2452,'Дневной стационар'!H:H,"-")+SUMIFS(ЭКО!M:M,ЭКО!D:D,СВОД!D2452,ЭКО!F:F,СВОД!F2452)+SUMIFS(Диализ!M:M,Диализ!D:D,СВОД!D2452,Диализ!F:F,СВОД!F2452)+SUMIFS('Скорая мед.помощь'!N:N,'Скорая мед.помощь'!D:D,СВОД!D2452,'Скорая мед.помощь'!F:F,СВОД!F2452)+SUMIFS(Услуги!AV:AV,Услуги!D:D,СВОД!D2452,Услуги!F:F,СВОД!F2452)+SUMIFS(Поликлиника!BK:BK,Поликлиника!D:D,СВОД!D2452,Поликлиника!F:F,СВОД!F2452)</f>
        <v>0</v>
      </c>
      <c r="Q2452" s="336">
        <f>SUMIFS(Сверхбаза!L:L,Сверхбаза!C:C,СВОД!D2452,Сверхбаза!E:E,СВОД!F2452)+SUMIFS(Сверхбаза!N:N,Сверхбаза!C:C,СВОД!D2452,Сверхбаза!E:E,СВОД!F2452)</f>
        <v>0</v>
      </c>
      <c r="R2452" s="337">
        <f>SUMIFS(Сверхбаза!P:P,Сверхбаза!C:C,СВОД!D2452,Сверхбаза!E:E,СВОД!F2452)</f>
        <v>0</v>
      </c>
      <c r="S2452" s="337">
        <f>SUMIFS(Сверхбаза!R:R,Сверхбаза!C:C,СВОД!D2452,Сверхбаза!E:E,СВОД!F2452)</f>
        <v>0</v>
      </c>
      <c r="T2452" s="337">
        <f>SUMIFS(Сверхбаза!Q:Q,Сверхбаза!C:C,СВОД!D2452,Сверхбаза!E:E,СВОД!F2452)</f>
        <v>0</v>
      </c>
      <c r="U2452" s="337">
        <f>SUMIFS(Сверхбаза!S:S,Сверхбаза!C:C,СВОД!D2452,Сверхбаза!E:E,СВОД!F2452)</f>
        <v>0</v>
      </c>
      <c r="V2452" s="339">
        <f>SUMIFS(Сверхбаза!G:G,Сверхбаза!C:C,СВОД!D2452,Сверхбаза!E:E,СВОД!F2452)</f>
        <v>0</v>
      </c>
    </row>
    <row r="2453" spans="1:22" outlineLevel="1" x14ac:dyDescent="0.2">
      <c r="A2453" s="320"/>
      <c r="B2453" s="321"/>
      <c r="C2453" s="322"/>
      <c r="D2453" s="340" t="s">
        <v>341</v>
      </c>
      <c r="E2453" s="83"/>
      <c r="F2453" s="83"/>
      <c r="G2453" s="84"/>
      <c r="H2453" s="341"/>
      <c r="I2453" s="342"/>
      <c r="J2453" s="342"/>
      <c r="K2453" s="342"/>
      <c r="L2453" s="342"/>
      <c r="M2453" s="342"/>
      <c r="N2453" s="342"/>
      <c r="O2453" s="343"/>
      <c r="P2453" s="344">
        <f>SUBTOTAL(9,P2445:P2452)</f>
        <v>167026.49273761266</v>
      </c>
      <c r="Q2453" s="341"/>
      <c r="R2453" s="342"/>
      <c r="S2453" s="342"/>
      <c r="T2453" s="342"/>
      <c r="U2453" s="342"/>
      <c r="V2453" s="344">
        <f>SUBTOTAL(9,V2445:V2452)</f>
        <v>0</v>
      </c>
    </row>
    <row r="2454" spans="1:22" ht="25.5" outlineLevel="2" x14ac:dyDescent="0.2">
      <c r="A2454" s="33" t="s">
        <v>7</v>
      </c>
      <c r="B2454" s="9">
        <v>1</v>
      </c>
      <c r="C2454" s="10">
        <v>504113</v>
      </c>
      <c r="D2454" s="273">
        <v>411301</v>
      </c>
      <c r="E2454" s="81" t="s">
        <v>173</v>
      </c>
      <c r="F2454" s="81">
        <v>1</v>
      </c>
      <c r="G2454" s="82" t="s">
        <v>12</v>
      </c>
      <c r="H2454" s="336">
        <f>SUMIFS('Круглосуточный стационар'!J:J,'Круглосуточный стационар'!D:D,СВОД!D2454,'Круглосуточный стационар'!H:H,"-",'Круглосуточный стационар'!F:F,СВОД!F2454)+SUMIFS(ВМП!J:J,ВМП!D:D,СВОД!D2454,ВМП!H:H,"-",ВМП!F:F,СВОД!F2454)+SUMIFS('Дневной стационар'!J:J,'Дневной стационар'!D:D,СВОД!D2454,'Дневной стационар'!H:H,"-",'Дневной стационар'!F:F,СВОД!F2454)+SUMIFS(ЭКО!H:H,ЭКО!D:D,СВОД!D2454,ЭКО!F:F,СВОД!F2454)+SUMIFS(Диализ!H:H,Диализ!D:D,СВОД!D2454,Диализ!F:F,СВОД!F2454)</f>
        <v>0</v>
      </c>
      <c r="I2454" s="337">
        <f>SUMIFS(Поликлиника!H:H,Поликлиника!D:D,СВОД!D2454,Поликлиника!F:F,СВОД!F2454)</f>
        <v>0</v>
      </c>
      <c r="J2454" s="337">
        <f>SUMIFS(Поликлиника!AQ:AQ,Поликлиника!D:D,СВОД!D2454,Поликлиника!F:F,СВОД!F2454)</f>
        <v>0</v>
      </c>
      <c r="K2454" s="337">
        <f>SUMIFS(Поликлиника!AV:AV,Поликлиника!D:D,СВОД!D2454,Поликлиника!F:F,СВОД!F2454)</f>
        <v>0</v>
      </c>
      <c r="L2454" s="337">
        <f>SUMIFS(Поликлиника!BA:BA,Поликлиника!D:D,СВОД!D2454,Поликлиника!F:F,СВОД!F2454)</f>
        <v>0</v>
      </c>
      <c r="M2454" s="337">
        <f>SUMIFS(Услуги!H:H,Услуги!D:D,СВОД!D2454,Услуги!F:F,СВОД!F2454)+SUMIFS(Услуги!M:M,Услуги!D:D,СВОД!D2454,Услуги!F:F,СВОД!F2454)+SUMIFS(Услуги!R:R,Услуги!D:D,СВОД!D2454,Услуги!F:F,СВОД!F2454)+SUMIFS(Услуги!W:W,Услуги!D:D,СВОД!D2454,Услуги!F:F,СВОД!F2454)+SUMIFS(Услуги!AB:AB,Услуги!D:D,СВОД!D2454,Услуги!F:F,СВОД!F2454)+SUMIFS(Услуги!AG:AG,Услуги!D:D,СВОД!D2454,Услуги!F:F,СВОД!F2454)+SUMIFS(Услуги!AL:AL,Услуги!D:D,СВОД!D2454,Услуги!F:F,СВОД!F2454)+SUMIFS(Услуги!AQ:AQ,Услуги!D:D,СВОД!D2454,Услуги!F:F,СВОД!F2454)</f>
        <v>0</v>
      </c>
      <c r="N2454" s="337">
        <f>SUMIFS('Скорая мед.помощь'!I:I,'Скорая мед.помощь'!D:D,СВОД!D2454,'Скорая мед.помощь'!F:F,СВОД!F2454)</f>
        <v>0</v>
      </c>
      <c r="O2454" s="338">
        <f>SUMIFS(Поликлиника!BF:BF,Поликлиника!D:D,СВОД!D2454,Поликлиника!F:F,СВОД!F2454)</f>
        <v>0</v>
      </c>
      <c r="P2454" s="339">
        <f>SUMIFS('Круглосуточный стационар'!O:O,'Круглосуточный стационар'!D:D,СВОД!D2454,'Круглосуточный стационар'!F:F,СВОД!F2454,'Круглосуточный стационар'!H:H,"-")+SUMIFS(ВМП!O:O,ВМП!D:D,СВОД!D2454,ВМП!F:F,СВОД!F2454,ВМП!H:H,"-")+SUMIFS('Дневной стационар'!O:O,'Дневной стационар'!D:D,СВОД!D2454,'Дневной стационар'!F:F,СВОД!F2454,'Дневной стационар'!H:H,"-")+SUMIFS(ЭКО!M:M,ЭКО!D:D,СВОД!D2454,ЭКО!F:F,СВОД!F2454)+SUMIFS(Диализ!M:M,Диализ!D:D,СВОД!D2454,Диализ!F:F,СВОД!F2454)+SUMIFS('Скорая мед.помощь'!N:N,'Скорая мед.помощь'!D:D,СВОД!D2454,'Скорая мед.помощь'!F:F,СВОД!F2454)+SUMIFS(Услуги!AV:AV,Услуги!D:D,СВОД!D2454,Услуги!F:F,СВОД!F2454)+SUMIFS(Поликлиника!BK:BK,Поликлиника!D:D,СВОД!D2454,Поликлиника!F:F,СВОД!F2454)</f>
        <v>0</v>
      </c>
      <c r="Q2454" s="336">
        <f>SUMIFS(Сверхбаза!L:L,Сверхбаза!C:C,СВОД!D2454,Сверхбаза!E:E,СВОД!F2454)+SUMIFS(Сверхбаза!N:N,Сверхбаза!C:C,СВОД!D2454,Сверхбаза!E:E,СВОД!F2454)</f>
        <v>0</v>
      </c>
      <c r="R2454" s="337">
        <f>SUMIFS(Сверхбаза!P:P,Сверхбаза!C:C,СВОД!D2454,Сверхбаза!E:E,СВОД!F2454)</f>
        <v>0</v>
      </c>
      <c r="S2454" s="337">
        <f>SUMIFS(Сверхбаза!R:R,Сверхбаза!C:C,СВОД!D2454,Сверхбаза!E:E,СВОД!F2454)</f>
        <v>0</v>
      </c>
      <c r="T2454" s="337">
        <f>SUMIFS(Сверхбаза!Q:Q,Сверхбаза!C:C,СВОД!D2454,Сверхбаза!E:E,СВОД!F2454)</f>
        <v>0</v>
      </c>
      <c r="U2454" s="337">
        <f>SUMIFS(Сверхбаза!S:S,Сверхбаза!C:C,СВОД!D2454,Сверхбаза!E:E,СВОД!F2454)</f>
        <v>0</v>
      </c>
      <c r="V2454" s="339">
        <f>SUMIFS(Сверхбаза!G:G,Сверхбаза!C:C,СВОД!D2454,Сверхбаза!E:E,СВОД!F2454)</f>
        <v>0</v>
      </c>
    </row>
    <row r="2455" spans="1:22" ht="25.5" outlineLevel="2" x14ac:dyDescent="0.2">
      <c r="A2455" s="33" t="s">
        <v>7</v>
      </c>
      <c r="B2455" s="9">
        <v>1</v>
      </c>
      <c r="C2455" s="10">
        <v>504113</v>
      </c>
      <c r="D2455" s="273">
        <v>411301</v>
      </c>
      <c r="E2455" s="81" t="s">
        <v>173</v>
      </c>
      <c r="F2455" s="81">
        <v>13</v>
      </c>
      <c r="G2455" s="82" t="s">
        <v>859</v>
      </c>
      <c r="H2455" s="336">
        <f>SUMIFS('Круглосуточный стационар'!J:J,'Круглосуточный стационар'!D:D,СВОД!D2455,'Круглосуточный стационар'!H:H,"-",'Круглосуточный стационар'!F:F,СВОД!F2455)+SUMIFS(ВМП!J:J,ВМП!D:D,СВОД!D2455,ВМП!H:H,"-",ВМП!F:F,СВОД!F2455)+SUMIFS('Дневной стационар'!J:J,'Дневной стационар'!D:D,СВОД!D2455,'Дневной стационар'!H:H,"-",'Дневной стационар'!F:F,СВОД!F2455)+SUMIFS(ЭКО!H:H,ЭКО!D:D,СВОД!D2455,ЭКО!F:F,СВОД!F2455)+SUMIFS(Диализ!H:H,Диализ!D:D,СВОД!D2455,Диализ!F:F,СВОД!F2455)</f>
        <v>0</v>
      </c>
      <c r="I2455" s="337">
        <f>SUMIFS(Поликлиника!H:H,Поликлиника!D:D,СВОД!D2455,Поликлиника!F:F,СВОД!F2455)</f>
        <v>0</v>
      </c>
      <c r="J2455" s="337">
        <f>SUMIFS(Поликлиника!AQ:AQ,Поликлиника!D:D,СВОД!D2455,Поликлиника!F:F,СВОД!F2455)</f>
        <v>0</v>
      </c>
      <c r="K2455" s="337">
        <f>SUMIFS(Поликлиника!AV:AV,Поликлиника!D:D,СВОД!D2455,Поликлиника!F:F,СВОД!F2455)</f>
        <v>0</v>
      </c>
      <c r="L2455" s="337">
        <f>SUMIFS(Поликлиника!BA:BA,Поликлиника!D:D,СВОД!D2455,Поликлиника!F:F,СВОД!F2455)</f>
        <v>0</v>
      </c>
      <c r="M2455" s="337">
        <f>SUMIFS(Услуги!H:H,Услуги!D:D,СВОД!D2455,Услуги!F:F,СВОД!F2455)+SUMIFS(Услуги!M:M,Услуги!D:D,СВОД!D2455,Услуги!F:F,СВОД!F2455)+SUMIFS(Услуги!R:R,Услуги!D:D,СВОД!D2455,Услуги!F:F,СВОД!F2455)+SUMIFS(Услуги!W:W,Услуги!D:D,СВОД!D2455,Услуги!F:F,СВОД!F2455)+SUMIFS(Услуги!AB:AB,Услуги!D:D,СВОД!D2455,Услуги!F:F,СВОД!F2455)+SUMIFS(Услуги!AG:AG,Услуги!D:D,СВОД!D2455,Услуги!F:F,СВОД!F2455)+SUMIFS(Услуги!AL:AL,Услуги!D:D,СВОД!D2455,Услуги!F:F,СВОД!F2455)+SUMIFS(Услуги!AQ:AQ,Услуги!D:D,СВОД!D2455,Услуги!F:F,СВОД!F2455)</f>
        <v>0</v>
      </c>
      <c r="N2455" s="337">
        <f>SUMIFS('Скорая мед.помощь'!I:I,'Скорая мед.помощь'!D:D,СВОД!D2455,'Скорая мед.помощь'!F:F,СВОД!F2455)</f>
        <v>0</v>
      </c>
      <c r="O2455" s="338">
        <f>SUMIFS(Поликлиника!BF:BF,Поликлиника!D:D,СВОД!D2455,Поликлиника!F:F,СВОД!F2455)</f>
        <v>0</v>
      </c>
      <c r="P2455" s="339">
        <f>SUMIFS('Круглосуточный стационар'!O:O,'Круглосуточный стационар'!D:D,СВОД!D2455,'Круглосуточный стационар'!F:F,СВОД!F2455,'Круглосуточный стационар'!H:H,"-")+SUMIFS(ВМП!O:O,ВМП!D:D,СВОД!D2455,ВМП!F:F,СВОД!F2455,ВМП!H:H,"-")+SUMIFS('Дневной стационар'!O:O,'Дневной стационар'!D:D,СВОД!D2455,'Дневной стационар'!F:F,СВОД!F2455,'Дневной стационар'!H:H,"-")+SUMIFS(ЭКО!M:M,ЭКО!D:D,СВОД!D2455,ЭКО!F:F,СВОД!F2455)+SUMIFS(Диализ!M:M,Диализ!D:D,СВОД!D2455,Диализ!F:F,СВОД!F2455)+SUMIFS('Скорая мед.помощь'!N:N,'Скорая мед.помощь'!D:D,СВОД!D2455,'Скорая мед.помощь'!F:F,СВОД!F2455)+SUMIFS(Услуги!AV:AV,Услуги!D:D,СВОД!D2455,Услуги!F:F,СВОД!F2455)+SUMIFS(Поликлиника!BK:BK,Поликлиника!D:D,СВОД!D2455,Поликлиника!F:F,СВОД!F2455)</f>
        <v>0</v>
      </c>
      <c r="Q2455" s="336">
        <f>SUMIFS(Сверхбаза!L:L,Сверхбаза!C:C,СВОД!D2455,Сверхбаза!E:E,СВОД!F2455)+SUMIFS(Сверхбаза!N:N,Сверхбаза!C:C,СВОД!D2455,Сверхбаза!E:E,СВОД!F2455)</f>
        <v>0</v>
      </c>
      <c r="R2455" s="337">
        <f>SUMIFS(Сверхбаза!P:P,Сверхбаза!C:C,СВОД!D2455,Сверхбаза!E:E,СВОД!F2455)</f>
        <v>0</v>
      </c>
      <c r="S2455" s="337">
        <f>SUMIFS(Сверхбаза!R:R,Сверхбаза!C:C,СВОД!D2455,Сверхбаза!E:E,СВОД!F2455)</f>
        <v>0</v>
      </c>
      <c r="T2455" s="337">
        <f>SUMIFS(Сверхбаза!Q:Q,Сверхбаза!C:C,СВОД!D2455,Сверхбаза!E:E,СВОД!F2455)</f>
        <v>0</v>
      </c>
      <c r="U2455" s="337">
        <f>SUMIFS(Сверхбаза!S:S,Сверхбаза!C:C,СВОД!D2455,Сверхбаза!E:E,СВОД!F2455)</f>
        <v>0</v>
      </c>
      <c r="V2455" s="339">
        <f>SUMIFS(Сверхбаза!G:G,Сверхбаза!C:C,СВОД!D2455,Сверхбаза!E:E,СВОД!F2455)</f>
        <v>0</v>
      </c>
    </row>
    <row r="2456" spans="1:22" ht="25.5" outlineLevel="2" x14ac:dyDescent="0.2">
      <c r="A2456" s="33" t="s">
        <v>7</v>
      </c>
      <c r="B2456" s="9">
        <v>1</v>
      </c>
      <c r="C2456" s="10">
        <v>504113</v>
      </c>
      <c r="D2456" s="273">
        <v>411301</v>
      </c>
      <c r="E2456" s="81" t="s">
        <v>173</v>
      </c>
      <c r="F2456" s="81">
        <v>2</v>
      </c>
      <c r="G2456" s="82" t="s">
        <v>135</v>
      </c>
      <c r="H2456" s="336">
        <f>SUMIFS('Круглосуточный стационар'!J:J,'Круглосуточный стационар'!D:D,СВОД!D2456,'Круглосуточный стационар'!H:H,"-",'Круглосуточный стационар'!F:F,СВОД!F2456)+SUMIFS(ВМП!J:J,ВМП!D:D,СВОД!D2456,ВМП!H:H,"-",ВМП!F:F,СВОД!F2456)+SUMIFS('Дневной стационар'!J:J,'Дневной стационар'!D:D,СВОД!D2456,'Дневной стационар'!H:H,"-",'Дневной стационар'!F:F,СВОД!F2456)+SUMIFS(ЭКО!H:H,ЭКО!D:D,СВОД!D2456,ЭКО!F:F,СВОД!F2456)+SUMIFS(Диализ!H:H,Диализ!D:D,СВОД!D2456,Диализ!F:F,СВОД!F2456)</f>
        <v>0</v>
      </c>
      <c r="I2456" s="337">
        <f>SUMIFS(Поликлиника!H:H,Поликлиника!D:D,СВОД!D2456,Поликлиника!F:F,СВОД!F2456)</f>
        <v>0</v>
      </c>
      <c r="J2456" s="337">
        <f>SUMIFS(Поликлиника!AQ:AQ,Поликлиника!D:D,СВОД!D2456,Поликлиника!F:F,СВОД!F2456)</f>
        <v>0</v>
      </c>
      <c r="K2456" s="337">
        <f>SUMIFS(Поликлиника!AV:AV,Поликлиника!D:D,СВОД!D2456,Поликлиника!F:F,СВОД!F2456)</f>
        <v>0</v>
      </c>
      <c r="L2456" s="337">
        <f>SUMIFS(Поликлиника!BA:BA,Поликлиника!D:D,СВОД!D2456,Поликлиника!F:F,СВОД!F2456)</f>
        <v>0</v>
      </c>
      <c r="M2456" s="337">
        <f>SUMIFS(Услуги!H:H,Услуги!D:D,СВОД!D2456,Услуги!F:F,СВОД!F2456)+SUMIFS(Услуги!M:M,Услуги!D:D,СВОД!D2456,Услуги!F:F,СВОД!F2456)+SUMIFS(Услуги!R:R,Услуги!D:D,СВОД!D2456,Услуги!F:F,СВОД!F2456)+SUMIFS(Услуги!W:W,Услуги!D:D,СВОД!D2456,Услуги!F:F,СВОД!F2456)+SUMIFS(Услуги!AB:AB,Услуги!D:D,СВОД!D2456,Услуги!F:F,СВОД!F2456)+SUMIFS(Услуги!AG:AG,Услуги!D:D,СВОД!D2456,Услуги!F:F,СВОД!F2456)+SUMIFS(Услуги!AL:AL,Услуги!D:D,СВОД!D2456,Услуги!F:F,СВОД!F2456)+SUMIFS(Услуги!AQ:AQ,Услуги!D:D,СВОД!D2456,Услуги!F:F,СВОД!F2456)</f>
        <v>0</v>
      </c>
      <c r="N2456" s="337">
        <f>SUMIFS('Скорая мед.помощь'!I:I,'Скорая мед.помощь'!D:D,СВОД!D2456,'Скорая мед.помощь'!F:F,СВОД!F2456)</f>
        <v>0</v>
      </c>
      <c r="O2456" s="338">
        <f>SUMIFS(Поликлиника!BF:BF,Поликлиника!D:D,СВОД!D2456,Поликлиника!F:F,СВОД!F2456)</f>
        <v>0</v>
      </c>
      <c r="P2456" s="339">
        <f>SUMIFS('Круглосуточный стационар'!O:O,'Круглосуточный стационар'!D:D,СВОД!D2456,'Круглосуточный стационар'!F:F,СВОД!F2456,'Круглосуточный стационар'!H:H,"-")+SUMIFS(ВМП!O:O,ВМП!D:D,СВОД!D2456,ВМП!F:F,СВОД!F2456,ВМП!H:H,"-")+SUMIFS('Дневной стационар'!O:O,'Дневной стационар'!D:D,СВОД!D2456,'Дневной стационар'!F:F,СВОД!F2456,'Дневной стационар'!H:H,"-")+SUMIFS(ЭКО!M:M,ЭКО!D:D,СВОД!D2456,ЭКО!F:F,СВОД!F2456)+SUMIFS(Диализ!M:M,Диализ!D:D,СВОД!D2456,Диализ!F:F,СВОД!F2456)+SUMIFS('Скорая мед.помощь'!N:N,'Скорая мед.помощь'!D:D,СВОД!D2456,'Скорая мед.помощь'!F:F,СВОД!F2456)+SUMIFS(Услуги!AV:AV,Услуги!D:D,СВОД!D2456,Услуги!F:F,СВОД!F2456)+SUMIFS(Поликлиника!BK:BK,Поликлиника!D:D,СВОД!D2456,Поликлиника!F:F,СВОД!F2456)</f>
        <v>0</v>
      </c>
      <c r="Q2456" s="336">
        <f>SUMIFS(Сверхбаза!L:L,Сверхбаза!C:C,СВОД!D2456,Сверхбаза!E:E,СВОД!F2456)+SUMIFS(Сверхбаза!N:N,Сверхбаза!C:C,СВОД!D2456,Сверхбаза!E:E,СВОД!F2456)</f>
        <v>0</v>
      </c>
      <c r="R2456" s="337">
        <f>SUMIFS(Сверхбаза!P:P,Сверхбаза!C:C,СВОД!D2456,Сверхбаза!E:E,СВОД!F2456)</f>
        <v>0</v>
      </c>
      <c r="S2456" s="337">
        <f>SUMIFS(Сверхбаза!R:R,Сверхбаза!C:C,СВОД!D2456,Сверхбаза!E:E,СВОД!F2456)</f>
        <v>0</v>
      </c>
      <c r="T2456" s="337">
        <f>SUMIFS(Сверхбаза!Q:Q,Сверхбаза!C:C,СВОД!D2456,Сверхбаза!E:E,СВОД!F2456)</f>
        <v>0</v>
      </c>
      <c r="U2456" s="337">
        <f>SUMIFS(Сверхбаза!S:S,Сверхбаза!C:C,СВОД!D2456,Сверхбаза!E:E,СВОД!F2456)</f>
        <v>0</v>
      </c>
      <c r="V2456" s="339">
        <f>SUMIFS(Сверхбаза!G:G,Сверхбаза!C:C,СВОД!D2456,Сверхбаза!E:E,СВОД!F2456)</f>
        <v>0</v>
      </c>
    </row>
    <row r="2457" spans="1:22" ht="25.5" outlineLevel="2" x14ac:dyDescent="0.2">
      <c r="A2457" s="33" t="s">
        <v>7</v>
      </c>
      <c r="B2457" s="9">
        <v>1</v>
      </c>
      <c r="C2457" s="10">
        <v>504113</v>
      </c>
      <c r="D2457" s="273">
        <v>411301</v>
      </c>
      <c r="E2457" s="81" t="s">
        <v>173</v>
      </c>
      <c r="F2457" s="81">
        <v>6</v>
      </c>
      <c r="G2457" s="82" t="s">
        <v>860</v>
      </c>
      <c r="H2457" s="336">
        <f>SUMIFS('Круглосуточный стационар'!J:J,'Круглосуточный стационар'!D:D,СВОД!D2457,'Круглосуточный стационар'!H:H,"-",'Круглосуточный стационар'!F:F,СВОД!F2457)+SUMIFS(ВМП!J:J,ВМП!D:D,СВОД!D2457,ВМП!H:H,"-",ВМП!F:F,СВОД!F2457)+SUMIFS('Дневной стационар'!J:J,'Дневной стационар'!D:D,СВОД!D2457,'Дневной стационар'!H:H,"-",'Дневной стационар'!F:F,СВОД!F2457)+SUMIFS(ЭКО!H:H,ЭКО!D:D,СВОД!D2457,ЭКО!F:F,СВОД!F2457)+SUMIFS(Диализ!H:H,Диализ!D:D,СВОД!D2457,Диализ!F:F,СВОД!F2457)</f>
        <v>0</v>
      </c>
      <c r="I2457" s="337">
        <f>SUMIFS(Поликлиника!H:H,Поликлиника!D:D,СВОД!D2457,Поликлиника!F:F,СВОД!F2457)</f>
        <v>0</v>
      </c>
      <c r="J2457" s="337">
        <f>SUMIFS(Поликлиника!AQ:AQ,Поликлиника!D:D,СВОД!D2457,Поликлиника!F:F,СВОД!F2457)</f>
        <v>0</v>
      </c>
      <c r="K2457" s="337">
        <f>SUMIFS(Поликлиника!AV:AV,Поликлиника!D:D,СВОД!D2457,Поликлиника!F:F,СВОД!F2457)</f>
        <v>0</v>
      </c>
      <c r="L2457" s="337">
        <f>SUMIFS(Поликлиника!BA:BA,Поликлиника!D:D,СВОД!D2457,Поликлиника!F:F,СВОД!F2457)</f>
        <v>0</v>
      </c>
      <c r="M2457" s="337">
        <f>SUMIFS(Услуги!H:H,Услуги!D:D,СВОД!D2457,Услуги!F:F,СВОД!F2457)+SUMIFS(Услуги!M:M,Услуги!D:D,СВОД!D2457,Услуги!F:F,СВОД!F2457)+SUMIFS(Услуги!R:R,Услуги!D:D,СВОД!D2457,Услуги!F:F,СВОД!F2457)+SUMIFS(Услуги!W:W,Услуги!D:D,СВОД!D2457,Услуги!F:F,СВОД!F2457)+SUMIFS(Услуги!AB:AB,Услуги!D:D,СВОД!D2457,Услуги!F:F,СВОД!F2457)+SUMIFS(Услуги!AG:AG,Услуги!D:D,СВОД!D2457,Услуги!F:F,СВОД!F2457)+SUMIFS(Услуги!AL:AL,Услуги!D:D,СВОД!D2457,Услуги!F:F,СВОД!F2457)+SUMIFS(Услуги!AQ:AQ,Услуги!D:D,СВОД!D2457,Услуги!F:F,СВОД!F2457)</f>
        <v>0</v>
      </c>
      <c r="N2457" s="337">
        <f>SUMIFS('Скорая мед.помощь'!I:I,'Скорая мед.помощь'!D:D,СВОД!D2457,'Скорая мед.помощь'!F:F,СВОД!F2457)</f>
        <v>0</v>
      </c>
      <c r="O2457" s="338">
        <f>SUMIFS(Поликлиника!BF:BF,Поликлиника!D:D,СВОД!D2457,Поликлиника!F:F,СВОД!F2457)</f>
        <v>0</v>
      </c>
      <c r="P2457" s="339">
        <f>SUMIFS('Круглосуточный стационар'!O:O,'Круглосуточный стационар'!D:D,СВОД!D2457,'Круглосуточный стационар'!F:F,СВОД!F2457,'Круглосуточный стационар'!H:H,"-")+SUMIFS(ВМП!O:O,ВМП!D:D,СВОД!D2457,ВМП!F:F,СВОД!F2457,ВМП!H:H,"-")+SUMIFS('Дневной стационар'!O:O,'Дневной стационар'!D:D,СВОД!D2457,'Дневной стационар'!F:F,СВОД!F2457,'Дневной стационар'!H:H,"-")+SUMIFS(ЭКО!M:M,ЭКО!D:D,СВОД!D2457,ЭКО!F:F,СВОД!F2457)+SUMIFS(Диализ!M:M,Диализ!D:D,СВОД!D2457,Диализ!F:F,СВОД!F2457)+SUMIFS('Скорая мед.помощь'!N:N,'Скорая мед.помощь'!D:D,СВОД!D2457,'Скорая мед.помощь'!F:F,СВОД!F2457)+SUMIFS(Услуги!AV:AV,Услуги!D:D,СВОД!D2457,Услуги!F:F,СВОД!F2457)+SUMIFS(Поликлиника!BK:BK,Поликлиника!D:D,СВОД!D2457,Поликлиника!F:F,СВОД!F2457)</f>
        <v>0</v>
      </c>
      <c r="Q2457" s="336">
        <f>SUMIFS(Сверхбаза!L:L,Сверхбаза!C:C,СВОД!D2457,Сверхбаза!E:E,СВОД!F2457)+SUMIFS(Сверхбаза!N:N,Сверхбаза!C:C,СВОД!D2457,Сверхбаза!E:E,СВОД!F2457)</f>
        <v>0</v>
      </c>
      <c r="R2457" s="337">
        <f>SUMIFS(Сверхбаза!P:P,Сверхбаза!C:C,СВОД!D2457,Сверхбаза!E:E,СВОД!F2457)</f>
        <v>0</v>
      </c>
      <c r="S2457" s="337">
        <f>SUMIFS(Сверхбаза!R:R,Сверхбаза!C:C,СВОД!D2457,Сверхбаза!E:E,СВОД!F2457)</f>
        <v>0</v>
      </c>
      <c r="T2457" s="337">
        <f>SUMIFS(Сверхбаза!Q:Q,Сверхбаза!C:C,СВОД!D2457,Сверхбаза!E:E,СВОД!F2457)</f>
        <v>0</v>
      </c>
      <c r="U2457" s="337">
        <f>SUMIFS(Сверхбаза!S:S,Сверхбаза!C:C,СВОД!D2457,Сверхбаза!E:E,СВОД!F2457)</f>
        <v>0</v>
      </c>
      <c r="V2457" s="339">
        <f>SUMIFS(Сверхбаза!G:G,Сверхбаза!C:C,СВОД!D2457,Сверхбаза!E:E,СВОД!F2457)</f>
        <v>0</v>
      </c>
    </row>
    <row r="2458" spans="1:22" ht="25.5" outlineLevel="2" x14ac:dyDescent="0.2">
      <c r="A2458" s="33" t="s">
        <v>7</v>
      </c>
      <c r="B2458" s="9">
        <v>1</v>
      </c>
      <c r="C2458" s="10">
        <v>504113</v>
      </c>
      <c r="D2458" s="273">
        <v>411301</v>
      </c>
      <c r="E2458" s="81" t="s">
        <v>173</v>
      </c>
      <c r="F2458" s="81">
        <v>3</v>
      </c>
      <c r="G2458" s="82" t="s">
        <v>136</v>
      </c>
      <c r="H2458" s="336">
        <f>SUMIFS('Круглосуточный стационар'!J:J,'Круглосуточный стационар'!D:D,СВОД!D2458,'Круглосуточный стационар'!H:H,"-",'Круглосуточный стационар'!F:F,СВОД!F2458)+SUMIFS(ВМП!J:J,ВМП!D:D,СВОД!D2458,ВМП!H:H,"-",ВМП!F:F,СВОД!F2458)+SUMIFS('Дневной стационар'!J:J,'Дневной стационар'!D:D,СВОД!D2458,'Дневной стационар'!H:H,"-",'Дневной стационар'!F:F,СВОД!F2458)+SUMIFS(ЭКО!H:H,ЭКО!D:D,СВОД!D2458,ЭКО!F:F,СВОД!F2458)+SUMIFS(Диализ!H:H,Диализ!D:D,СВОД!D2458,Диализ!F:F,СВОД!F2458)</f>
        <v>0</v>
      </c>
      <c r="I2458" s="337">
        <f>SUMIFS(Поликлиника!H:H,Поликлиника!D:D,СВОД!D2458,Поликлиника!F:F,СВОД!F2458)</f>
        <v>0</v>
      </c>
      <c r="J2458" s="337">
        <f>SUMIFS(Поликлиника!AQ:AQ,Поликлиника!D:D,СВОД!D2458,Поликлиника!F:F,СВОД!F2458)</f>
        <v>0</v>
      </c>
      <c r="K2458" s="337">
        <f>SUMIFS(Поликлиника!AV:AV,Поликлиника!D:D,СВОД!D2458,Поликлиника!F:F,СВОД!F2458)</f>
        <v>6821</v>
      </c>
      <c r="L2458" s="337">
        <f>SUMIFS(Поликлиника!BA:BA,Поликлиника!D:D,СВОД!D2458,Поликлиника!F:F,СВОД!F2458)</f>
        <v>84337</v>
      </c>
      <c r="M2458" s="337">
        <f>SUMIFS(Услуги!H:H,Услуги!D:D,СВОД!D2458,Услуги!F:F,СВОД!F2458)+SUMIFS(Услуги!M:M,Услуги!D:D,СВОД!D2458,Услуги!F:F,СВОД!F2458)+SUMIFS(Услуги!R:R,Услуги!D:D,СВОД!D2458,Услуги!F:F,СВОД!F2458)+SUMIFS(Услуги!W:W,Услуги!D:D,СВОД!D2458,Услуги!F:F,СВОД!F2458)+SUMIFS(Услуги!AB:AB,Услуги!D:D,СВОД!D2458,Услуги!F:F,СВОД!F2458)+SUMIFS(Услуги!AG:AG,Услуги!D:D,СВОД!D2458,Услуги!F:F,СВОД!F2458)+SUMIFS(Услуги!AL:AL,Услуги!D:D,СВОД!D2458,Услуги!F:F,СВОД!F2458)+SUMIFS(Услуги!AQ:AQ,Услуги!D:D,СВОД!D2458,Услуги!F:F,СВОД!F2458)</f>
        <v>0</v>
      </c>
      <c r="N2458" s="337">
        <f>SUMIFS('Скорая мед.помощь'!I:I,'Скорая мед.помощь'!D:D,СВОД!D2458,'Скорая мед.помощь'!F:F,СВОД!F2458)</f>
        <v>0</v>
      </c>
      <c r="O2458" s="338">
        <f>SUMIFS(Поликлиника!BF:BF,Поликлиника!D:D,СВОД!D2458,Поликлиника!F:F,СВОД!F2458)</f>
        <v>384783</v>
      </c>
      <c r="P2458" s="339">
        <f>SUMIFS('Круглосуточный стационар'!O:O,'Круглосуточный стационар'!D:D,СВОД!D2458,'Круглосуточный стационар'!F:F,СВОД!F2458,'Круглосуточный стационар'!H:H,"-")+SUMIFS(ВМП!O:O,ВМП!D:D,СВОД!D2458,ВМП!F:F,СВОД!F2458,ВМП!H:H,"-")+SUMIFS('Дневной стационар'!O:O,'Дневной стационар'!D:D,СВОД!D2458,'Дневной стационар'!F:F,СВОД!F2458,'Дневной стационар'!H:H,"-")+SUMIFS(ЭКО!M:M,ЭКО!D:D,СВОД!D2458,ЭКО!F:F,СВОД!F2458)+SUMIFS(Диализ!M:M,Диализ!D:D,СВОД!D2458,Диализ!F:F,СВОД!F2458)+SUMIFS('Скорая мед.помощь'!N:N,'Скорая мед.помощь'!D:D,СВОД!D2458,'Скорая мед.помощь'!F:F,СВОД!F2458)+SUMIFS(Услуги!AV:AV,Услуги!D:D,СВОД!D2458,Услуги!F:F,СВОД!F2458)+SUMIFS(Поликлиника!BK:BK,Поликлиника!D:D,СВОД!D2458,Поликлиника!F:F,СВОД!F2458)</f>
        <v>65479.959929999997</v>
      </c>
      <c r="Q2458" s="336">
        <f>SUMIFS(Сверхбаза!L:L,Сверхбаза!C:C,СВОД!D2458,Сверхбаза!E:E,СВОД!F2458)+SUMIFS(Сверхбаза!N:N,Сверхбаза!C:C,СВОД!D2458,Сверхбаза!E:E,СВОД!F2458)</f>
        <v>0</v>
      </c>
      <c r="R2458" s="337">
        <f>SUMIFS(Сверхбаза!P:P,Сверхбаза!C:C,СВОД!D2458,Сверхбаза!E:E,СВОД!F2458)</f>
        <v>0</v>
      </c>
      <c r="S2458" s="337">
        <f>SUMIFS(Сверхбаза!R:R,Сверхбаза!C:C,СВОД!D2458,Сверхбаза!E:E,СВОД!F2458)</f>
        <v>0</v>
      </c>
      <c r="T2458" s="337">
        <f>SUMIFS(Сверхбаза!Q:Q,Сверхбаза!C:C,СВОД!D2458,Сверхбаза!E:E,СВОД!F2458)</f>
        <v>0</v>
      </c>
      <c r="U2458" s="337">
        <f>SUMIFS(Сверхбаза!S:S,Сверхбаза!C:C,СВОД!D2458,Сверхбаза!E:E,СВОД!F2458)</f>
        <v>0</v>
      </c>
      <c r="V2458" s="339">
        <f>SUMIFS(Сверхбаза!G:G,Сверхбаза!C:C,СВОД!D2458,Сверхбаза!E:E,СВОД!F2458)</f>
        <v>0</v>
      </c>
    </row>
    <row r="2459" spans="1:22" ht="25.5" outlineLevel="2" x14ac:dyDescent="0.2">
      <c r="A2459" s="33" t="s">
        <v>7</v>
      </c>
      <c r="B2459" s="9">
        <v>1</v>
      </c>
      <c r="C2459" s="10">
        <v>504113</v>
      </c>
      <c r="D2459" s="273">
        <v>411301</v>
      </c>
      <c r="E2459" s="81" t="s">
        <v>173</v>
      </c>
      <c r="F2459" s="81">
        <v>7</v>
      </c>
      <c r="G2459" s="82" t="s">
        <v>861</v>
      </c>
      <c r="H2459" s="336">
        <f>SUMIFS('Круглосуточный стационар'!J:J,'Круглосуточный стационар'!D:D,СВОД!D2459,'Круглосуточный стационар'!H:H,"-",'Круглосуточный стационар'!F:F,СВОД!F2459)+SUMIFS(ВМП!J:J,ВМП!D:D,СВОД!D2459,ВМП!H:H,"-",ВМП!F:F,СВОД!F2459)+SUMIFS('Дневной стационар'!J:J,'Дневной стационар'!D:D,СВОД!D2459,'Дневной стационар'!H:H,"-",'Дневной стационар'!F:F,СВОД!F2459)+SUMIFS(ЭКО!H:H,ЭКО!D:D,СВОД!D2459,ЭКО!F:F,СВОД!F2459)+SUMIFS(Диализ!H:H,Диализ!D:D,СВОД!D2459,Диализ!F:F,СВОД!F2459)</f>
        <v>0</v>
      </c>
      <c r="I2459" s="337">
        <f>SUMIFS(Поликлиника!H:H,Поликлиника!D:D,СВОД!D2459,Поликлиника!F:F,СВОД!F2459)</f>
        <v>0</v>
      </c>
      <c r="J2459" s="337">
        <f>SUMIFS(Поликлиника!AQ:AQ,Поликлиника!D:D,СВОД!D2459,Поликлиника!F:F,СВОД!F2459)</f>
        <v>0</v>
      </c>
      <c r="K2459" s="337">
        <f>SUMIFS(Поликлиника!AV:AV,Поликлиника!D:D,СВОД!D2459,Поликлиника!F:F,СВОД!F2459)</f>
        <v>0</v>
      </c>
      <c r="L2459" s="337">
        <f>SUMIFS(Поликлиника!BA:BA,Поликлиника!D:D,СВОД!D2459,Поликлиника!F:F,СВОД!F2459)</f>
        <v>0</v>
      </c>
      <c r="M2459" s="337">
        <f>SUMIFS(Услуги!H:H,Услуги!D:D,СВОД!D2459,Услуги!F:F,СВОД!F2459)+SUMIFS(Услуги!M:M,Услуги!D:D,СВОД!D2459,Услуги!F:F,СВОД!F2459)+SUMIFS(Услуги!R:R,Услуги!D:D,СВОД!D2459,Услуги!F:F,СВОД!F2459)+SUMIFS(Услуги!W:W,Услуги!D:D,СВОД!D2459,Услуги!F:F,СВОД!F2459)+SUMIFS(Услуги!AB:AB,Услуги!D:D,СВОД!D2459,Услуги!F:F,СВОД!F2459)+SUMIFS(Услуги!AG:AG,Услуги!D:D,СВОД!D2459,Услуги!F:F,СВОД!F2459)+SUMIFS(Услуги!AL:AL,Услуги!D:D,СВОД!D2459,Услуги!F:F,СВОД!F2459)+SUMIFS(Услуги!AQ:AQ,Услуги!D:D,СВОД!D2459,Услуги!F:F,СВОД!F2459)</f>
        <v>0</v>
      </c>
      <c r="N2459" s="337">
        <f>SUMIFS('Скорая мед.помощь'!I:I,'Скорая мед.помощь'!D:D,СВОД!D2459,'Скорая мед.помощь'!F:F,СВОД!F2459)</f>
        <v>0</v>
      </c>
      <c r="O2459" s="338">
        <f>SUMIFS(Поликлиника!BF:BF,Поликлиника!D:D,СВОД!D2459,Поликлиника!F:F,СВОД!F2459)</f>
        <v>0</v>
      </c>
      <c r="P2459" s="339">
        <f>SUMIFS('Круглосуточный стационар'!O:O,'Круглосуточный стационар'!D:D,СВОД!D2459,'Круглосуточный стационар'!F:F,СВОД!F2459,'Круглосуточный стационар'!H:H,"-")+SUMIFS(ВМП!O:O,ВМП!D:D,СВОД!D2459,ВМП!F:F,СВОД!F2459,ВМП!H:H,"-")+SUMIFS('Дневной стационар'!O:O,'Дневной стационар'!D:D,СВОД!D2459,'Дневной стационар'!F:F,СВОД!F2459,'Дневной стационар'!H:H,"-")+SUMIFS(ЭКО!M:M,ЭКО!D:D,СВОД!D2459,ЭКО!F:F,СВОД!F2459)+SUMIFS(Диализ!M:M,Диализ!D:D,СВОД!D2459,Диализ!F:F,СВОД!F2459)+SUMIFS('Скорая мед.помощь'!N:N,'Скорая мед.помощь'!D:D,СВОД!D2459,'Скорая мед.помощь'!F:F,СВОД!F2459)+SUMIFS(Услуги!AV:AV,Услуги!D:D,СВОД!D2459,Услуги!F:F,СВОД!F2459)+SUMIFS(Поликлиника!BK:BK,Поликлиника!D:D,СВОД!D2459,Поликлиника!F:F,СВОД!F2459)</f>
        <v>0</v>
      </c>
      <c r="Q2459" s="336">
        <f>SUMIFS(Сверхбаза!L:L,Сверхбаза!C:C,СВОД!D2459,Сверхбаза!E:E,СВОД!F2459)+SUMIFS(Сверхбаза!N:N,Сверхбаза!C:C,СВОД!D2459,Сверхбаза!E:E,СВОД!F2459)</f>
        <v>0</v>
      </c>
      <c r="R2459" s="337">
        <f>SUMIFS(Сверхбаза!P:P,Сверхбаза!C:C,СВОД!D2459,Сверхбаза!E:E,СВОД!F2459)</f>
        <v>0</v>
      </c>
      <c r="S2459" s="337">
        <f>SUMIFS(Сверхбаза!R:R,Сверхбаза!C:C,СВОД!D2459,Сверхбаза!E:E,СВОД!F2459)</f>
        <v>0</v>
      </c>
      <c r="T2459" s="337">
        <f>SUMIFS(Сверхбаза!Q:Q,Сверхбаза!C:C,СВОД!D2459,Сверхбаза!E:E,СВОД!F2459)</f>
        <v>0</v>
      </c>
      <c r="U2459" s="337">
        <f>SUMIFS(Сверхбаза!S:S,Сверхбаза!C:C,СВОД!D2459,Сверхбаза!E:E,СВОД!F2459)</f>
        <v>0</v>
      </c>
      <c r="V2459" s="339">
        <f>SUMIFS(Сверхбаза!G:G,Сверхбаза!C:C,СВОД!D2459,Сверхбаза!E:E,СВОД!F2459)</f>
        <v>0</v>
      </c>
    </row>
    <row r="2460" spans="1:22" ht="25.5" outlineLevel="2" x14ac:dyDescent="0.2">
      <c r="A2460" s="33" t="s">
        <v>7</v>
      </c>
      <c r="B2460" s="9">
        <v>1</v>
      </c>
      <c r="C2460" s="10">
        <v>504113</v>
      </c>
      <c r="D2460" s="273">
        <v>411301</v>
      </c>
      <c r="E2460" s="81" t="s">
        <v>173</v>
      </c>
      <c r="F2460" s="81">
        <v>70</v>
      </c>
      <c r="G2460" s="82" t="s">
        <v>862</v>
      </c>
      <c r="H2460" s="336">
        <f>SUMIFS('Круглосуточный стационар'!J:J,'Круглосуточный стационар'!D:D,СВОД!D2460,'Круглосуточный стационар'!H:H,"-",'Круглосуточный стационар'!F:F,СВОД!F2460)+SUMIFS(ВМП!J:J,ВМП!D:D,СВОД!D2460,ВМП!H:H,"-",ВМП!F:F,СВОД!F2460)+SUMIFS('Дневной стационар'!J:J,'Дневной стационар'!D:D,СВОД!D2460,'Дневной стационар'!H:H,"-",'Дневной стационар'!F:F,СВОД!F2460)+SUMIFS(ЭКО!H:H,ЭКО!D:D,СВОД!D2460,ЭКО!F:F,СВОД!F2460)+SUMIFS(Диализ!H:H,Диализ!D:D,СВОД!D2460,Диализ!F:F,СВОД!F2460)</f>
        <v>0</v>
      </c>
      <c r="I2460" s="337">
        <f>SUMIFS(Поликлиника!H:H,Поликлиника!D:D,СВОД!D2460,Поликлиника!F:F,СВОД!F2460)</f>
        <v>0</v>
      </c>
      <c r="J2460" s="337">
        <f>SUMIFS(Поликлиника!AQ:AQ,Поликлиника!D:D,СВОД!D2460,Поликлиника!F:F,СВОД!F2460)</f>
        <v>0</v>
      </c>
      <c r="K2460" s="337">
        <f>SUMIFS(Поликлиника!AV:AV,Поликлиника!D:D,СВОД!D2460,Поликлиника!F:F,СВОД!F2460)</f>
        <v>0</v>
      </c>
      <c r="L2460" s="337">
        <f>SUMIFS(Поликлиника!BA:BA,Поликлиника!D:D,СВОД!D2460,Поликлиника!F:F,СВОД!F2460)</f>
        <v>0</v>
      </c>
      <c r="M2460" s="337">
        <f>SUMIFS(Услуги!H:H,Услуги!D:D,СВОД!D2460,Услуги!F:F,СВОД!F2460)+SUMIFS(Услуги!M:M,Услуги!D:D,СВОД!D2460,Услуги!F:F,СВОД!F2460)+SUMIFS(Услуги!R:R,Услуги!D:D,СВОД!D2460,Услуги!F:F,СВОД!F2460)+SUMIFS(Услуги!W:W,Услуги!D:D,СВОД!D2460,Услуги!F:F,СВОД!F2460)+SUMIFS(Услуги!AB:AB,Услуги!D:D,СВОД!D2460,Услуги!F:F,СВОД!F2460)+SUMIFS(Услуги!AG:AG,Услуги!D:D,СВОД!D2460,Услуги!F:F,СВОД!F2460)+SUMIFS(Услуги!AL:AL,Услуги!D:D,СВОД!D2460,Услуги!F:F,СВОД!F2460)+SUMIFS(Услуги!AQ:AQ,Услуги!D:D,СВОД!D2460,Услуги!F:F,СВОД!F2460)</f>
        <v>0</v>
      </c>
      <c r="N2460" s="337">
        <f>SUMIFS('Скорая мед.помощь'!I:I,'Скорая мед.помощь'!D:D,СВОД!D2460,'Скорая мед.помощь'!F:F,СВОД!F2460)</f>
        <v>0</v>
      </c>
      <c r="O2460" s="338">
        <f>SUMIFS(Поликлиника!BF:BF,Поликлиника!D:D,СВОД!D2460,Поликлиника!F:F,СВОД!F2460)</f>
        <v>0</v>
      </c>
      <c r="P2460" s="339">
        <f>SUMIFS('Круглосуточный стационар'!O:O,'Круглосуточный стационар'!D:D,СВОД!D2460,'Круглосуточный стационар'!F:F,СВОД!F2460,'Круглосуточный стационар'!H:H,"-")+SUMIFS(ВМП!O:O,ВМП!D:D,СВОД!D2460,ВМП!F:F,СВОД!F2460,ВМП!H:H,"-")+SUMIFS('Дневной стационар'!O:O,'Дневной стационар'!D:D,СВОД!D2460,'Дневной стационар'!F:F,СВОД!F2460,'Дневной стационар'!H:H,"-")+SUMIFS(ЭКО!M:M,ЭКО!D:D,СВОД!D2460,ЭКО!F:F,СВОД!F2460)+SUMIFS(Диализ!M:M,Диализ!D:D,СВОД!D2460,Диализ!F:F,СВОД!F2460)+SUMIFS('Скорая мед.помощь'!N:N,'Скорая мед.помощь'!D:D,СВОД!D2460,'Скорая мед.помощь'!F:F,СВОД!F2460)+SUMIFS(Услуги!AV:AV,Услуги!D:D,СВОД!D2460,Услуги!F:F,СВОД!F2460)+SUMIFS(Поликлиника!BK:BK,Поликлиника!D:D,СВОД!D2460,Поликлиника!F:F,СВОД!F2460)</f>
        <v>0</v>
      </c>
      <c r="Q2460" s="336">
        <f>SUMIFS(Сверхбаза!L:L,Сверхбаза!C:C,СВОД!D2460,Сверхбаза!E:E,СВОД!F2460)+SUMIFS(Сверхбаза!N:N,Сверхбаза!C:C,СВОД!D2460,Сверхбаза!E:E,СВОД!F2460)</f>
        <v>0</v>
      </c>
      <c r="R2460" s="337">
        <f>SUMIFS(Сверхбаза!P:P,Сверхбаза!C:C,СВОД!D2460,Сверхбаза!E:E,СВОД!F2460)</f>
        <v>0</v>
      </c>
      <c r="S2460" s="337">
        <f>SUMIFS(Сверхбаза!R:R,Сверхбаза!C:C,СВОД!D2460,Сверхбаза!E:E,СВОД!F2460)</f>
        <v>0</v>
      </c>
      <c r="T2460" s="337">
        <f>SUMIFS(Сверхбаза!Q:Q,Сверхбаза!C:C,СВОД!D2460,Сверхбаза!E:E,СВОД!F2460)</f>
        <v>0</v>
      </c>
      <c r="U2460" s="337">
        <f>SUMIFS(Сверхбаза!S:S,Сверхбаза!C:C,СВОД!D2460,Сверхбаза!E:E,СВОД!F2460)</f>
        <v>0</v>
      </c>
      <c r="V2460" s="339">
        <f>SUMIFS(Сверхбаза!G:G,Сверхбаза!C:C,СВОД!D2460,Сверхбаза!E:E,СВОД!F2460)</f>
        <v>0</v>
      </c>
    </row>
    <row r="2461" spans="1:22" ht="25.5" outlineLevel="2" x14ac:dyDescent="0.2">
      <c r="A2461" s="33" t="s">
        <v>7</v>
      </c>
      <c r="B2461" s="9">
        <v>1</v>
      </c>
      <c r="C2461" s="10">
        <v>504113</v>
      </c>
      <c r="D2461" s="273">
        <v>411301</v>
      </c>
      <c r="E2461" s="81" t="s">
        <v>173</v>
      </c>
      <c r="F2461" s="81">
        <v>94</v>
      </c>
      <c r="G2461" s="82" t="s">
        <v>124</v>
      </c>
      <c r="H2461" s="336">
        <f>SUMIFS('Круглосуточный стационар'!J:J,'Круглосуточный стационар'!D:D,СВОД!D2461,'Круглосуточный стационар'!H:H,"-",'Круглосуточный стационар'!F:F,СВОД!F2461)+SUMIFS(ВМП!J:J,ВМП!D:D,СВОД!D2461,ВМП!H:H,"-",ВМП!F:F,СВОД!F2461)+SUMIFS('Дневной стационар'!J:J,'Дневной стационар'!D:D,СВОД!D2461,'Дневной стационар'!H:H,"-",'Дневной стационар'!F:F,СВОД!F2461)+SUMIFS(ЭКО!H:H,ЭКО!D:D,СВОД!D2461,ЭКО!F:F,СВОД!F2461)+SUMIFS(Диализ!H:H,Диализ!D:D,СВОД!D2461,Диализ!F:F,СВОД!F2461)</f>
        <v>0</v>
      </c>
      <c r="I2461" s="337">
        <f>SUMIFS(Поликлиника!H:H,Поликлиника!D:D,СВОД!D2461,Поликлиника!F:F,СВОД!F2461)</f>
        <v>0</v>
      </c>
      <c r="J2461" s="337">
        <f>SUMIFS(Поликлиника!AQ:AQ,Поликлиника!D:D,СВОД!D2461,Поликлиника!F:F,СВОД!F2461)</f>
        <v>0</v>
      </c>
      <c r="K2461" s="337">
        <f>SUMIFS(Поликлиника!AV:AV,Поликлиника!D:D,СВОД!D2461,Поликлиника!F:F,СВОД!F2461)</f>
        <v>0</v>
      </c>
      <c r="L2461" s="337">
        <f>SUMIFS(Поликлиника!BA:BA,Поликлиника!D:D,СВОД!D2461,Поликлиника!F:F,СВОД!F2461)</f>
        <v>0</v>
      </c>
      <c r="M2461" s="337">
        <f>SUMIFS(Услуги!H:H,Услуги!D:D,СВОД!D2461,Услуги!F:F,СВОД!F2461)+SUMIFS(Услуги!M:M,Услуги!D:D,СВОД!D2461,Услуги!F:F,СВОД!F2461)+SUMIFS(Услуги!R:R,Услуги!D:D,СВОД!D2461,Услуги!F:F,СВОД!F2461)+SUMIFS(Услуги!W:W,Услуги!D:D,СВОД!D2461,Услуги!F:F,СВОД!F2461)+SUMIFS(Услуги!AB:AB,Услуги!D:D,СВОД!D2461,Услуги!F:F,СВОД!F2461)+SUMIFS(Услуги!AG:AG,Услуги!D:D,СВОД!D2461,Услуги!F:F,СВОД!F2461)+SUMIFS(Услуги!AL:AL,Услуги!D:D,СВОД!D2461,Услуги!F:F,СВОД!F2461)+SUMIFS(Услуги!AQ:AQ,Услуги!D:D,СВОД!D2461,Услуги!F:F,СВОД!F2461)</f>
        <v>0</v>
      </c>
      <c r="N2461" s="337">
        <f>SUMIFS('Скорая мед.помощь'!I:I,'Скорая мед.помощь'!D:D,СВОД!D2461,'Скорая мед.помощь'!F:F,СВОД!F2461)</f>
        <v>0</v>
      </c>
      <c r="O2461" s="338">
        <f>SUMIFS(Поликлиника!BF:BF,Поликлиника!D:D,СВОД!D2461,Поликлиника!F:F,СВОД!F2461)</f>
        <v>0</v>
      </c>
      <c r="P2461" s="339">
        <f>SUMIFS('Круглосуточный стационар'!O:O,'Круглосуточный стационар'!D:D,СВОД!D2461,'Круглосуточный стационар'!F:F,СВОД!F2461,'Круглосуточный стационар'!H:H,"-")+SUMIFS(ВМП!O:O,ВМП!D:D,СВОД!D2461,ВМП!F:F,СВОД!F2461,ВМП!H:H,"-")+SUMIFS('Дневной стационар'!O:O,'Дневной стационар'!D:D,СВОД!D2461,'Дневной стационар'!F:F,СВОД!F2461,'Дневной стационар'!H:H,"-")+SUMIFS(ЭКО!M:M,ЭКО!D:D,СВОД!D2461,ЭКО!F:F,СВОД!F2461)+SUMIFS(Диализ!M:M,Диализ!D:D,СВОД!D2461,Диализ!F:F,СВОД!F2461)+SUMIFS('Скорая мед.помощь'!N:N,'Скорая мед.помощь'!D:D,СВОД!D2461,'Скорая мед.помощь'!F:F,СВОД!F2461)+SUMIFS(Услуги!AV:AV,Услуги!D:D,СВОД!D2461,Услуги!F:F,СВОД!F2461)+SUMIFS(Поликлиника!BK:BK,Поликлиника!D:D,СВОД!D2461,Поликлиника!F:F,СВОД!F2461)</f>
        <v>0</v>
      </c>
      <c r="Q2461" s="336">
        <f>SUMIFS(Сверхбаза!L:L,Сверхбаза!C:C,СВОД!D2461,Сверхбаза!E:E,СВОД!F2461)+SUMIFS(Сверхбаза!N:N,Сверхбаза!C:C,СВОД!D2461,Сверхбаза!E:E,СВОД!F2461)</f>
        <v>0</v>
      </c>
      <c r="R2461" s="337">
        <f>SUMIFS(Сверхбаза!P:P,Сверхбаза!C:C,СВОД!D2461,Сверхбаза!E:E,СВОД!F2461)</f>
        <v>0</v>
      </c>
      <c r="S2461" s="337">
        <f>SUMIFS(Сверхбаза!R:R,Сверхбаза!C:C,СВОД!D2461,Сверхбаза!E:E,СВОД!F2461)</f>
        <v>0</v>
      </c>
      <c r="T2461" s="337">
        <f>SUMIFS(Сверхбаза!Q:Q,Сверхбаза!C:C,СВОД!D2461,Сверхбаза!E:E,СВОД!F2461)</f>
        <v>0</v>
      </c>
      <c r="U2461" s="337">
        <f>SUMIFS(Сверхбаза!S:S,Сверхбаза!C:C,СВОД!D2461,Сверхбаза!E:E,СВОД!F2461)</f>
        <v>0</v>
      </c>
      <c r="V2461" s="339">
        <f>SUMIFS(Сверхбаза!G:G,Сверхбаза!C:C,СВОД!D2461,Сверхбаза!E:E,СВОД!F2461)</f>
        <v>0</v>
      </c>
    </row>
    <row r="2462" spans="1:22" outlineLevel="1" x14ac:dyDescent="0.2">
      <c r="A2462" s="320"/>
      <c r="B2462" s="321"/>
      <c r="C2462" s="322"/>
      <c r="D2462" s="340" t="s">
        <v>906</v>
      </c>
      <c r="E2462" s="83"/>
      <c r="F2462" s="83"/>
      <c r="G2462" s="84"/>
      <c r="H2462" s="341"/>
      <c r="I2462" s="342"/>
      <c r="J2462" s="342"/>
      <c r="K2462" s="342"/>
      <c r="L2462" s="342"/>
      <c r="M2462" s="342"/>
      <c r="N2462" s="342"/>
      <c r="O2462" s="343"/>
      <c r="P2462" s="344">
        <f>SUBTOTAL(9,P2454:P2461)</f>
        <v>65479.959929999997</v>
      </c>
      <c r="Q2462" s="341"/>
      <c r="R2462" s="342"/>
      <c r="S2462" s="342"/>
      <c r="T2462" s="342"/>
      <c r="U2462" s="342"/>
      <c r="V2462" s="344">
        <f>SUBTOTAL(9,V2454:V2461)</f>
        <v>0</v>
      </c>
    </row>
    <row r="2463" spans="1:22" ht="25.5" outlineLevel="2" x14ac:dyDescent="0.2">
      <c r="A2463" s="33" t="s">
        <v>7</v>
      </c>
      <c r="B2463" s="9">
        <v>1</v>
      </c>
      <c r="C2463" s="10">
        <v>504114</v>
      </c>
      <c r="D2463" s="273">
        <v>411401</v>
      </c>
      <c r="E2463" s="81" t="s">
        <v>2746</v>
      </c>
      <c r="F2463" s="81">
        <v>1</v>
      </c>
      <c r="G2463" s="82" t="s">
        <v>12</v>
      </c>
      <c r="H2463" s="336">
        <f>SUMIFS('Круглосуточный стационар'!J:J,'Круглосуточный стационар'!D:D,СВОД!D2463,'Круглосуточный стационар'!H:H,"-",'Круглосуточный стационар'!F:F,СВОД!F2463)+SUMIFS(ВМП!J:J,ВМП!D:D,СВОД!D2463,ВМП!H:H,"-",ВМП!F:F,СВОД!F2463)+SUMIFS('Дневной стационар'!J:J,'Дневной стационар'!D:D,СВОД!D2463,'Дневной стационар'!H:H,"-",'Дневной стационар'!F:F,СВОД!F2463)+SUMIFS(ЭКО!H:H,ЭКО!D:D,СВОД!D2463,ЭКО!F:F,СВОД!F2463)+SUMIFS(Диализ!H:H,Диализ!D:D,СВОД!D2463,Диализ!F:F,СВОД!F2463)</f>
        <v>464</v>
      </c>
      <c r="I2463" s="337">
        <f>SUMIFS(Поликлиника!H:H,Поликлиника!D:D,СВОД!D2463,Поликлиника!F:F,СВОД!F2463)</f>
        <v>0</v>
      </c>
      <c r="J2463" s="337">
        <f>SUMIFS(Поликлиника!AQ:AQ,Поликлиника!D:D,СВОД!D2463,Поликлиника!F:F,СВОД!F2463)</f>
        <v>0</v>
      </c>
      <c r="K2463" s="337">
        <f>SUMIFS(Поликлиника!AV:AV,Поликлиника!D:D,СВОД!D2463,Поликлиника!F:F,СВОД!F2463)</f>
        <v>0</v>
      </c>
      <c r="L2463" s="337">
        <f>SUMIFS(Поликлиника!BA:BA,Поликлиника!D:D,СВОД!D2463,Поликлиника!F:F,СВОД!F2463)</f>
        <v>0</v>
      </c>
      <c r="M2463" s="337">
        <f>SUMIFS(Услуги!H:H,Услуги!D:D,СВОД!D2463,Услуги!F:F,СВОД!F2463)+SUMIFS(Услуги!M:M,Услуги!D:D,СВОД!D2463,Услуги!F:F,СВОД!F2463)+SUMIFS(Услуги!R:R,Услуги!D:D,СВОД!D2463,Услуги!F:F,СВОД!F2463)+SUMIFS(Услуги!W:W,Услуги!D:D,СВОД!D2463,Услуги!F:F,СВОД!F2463)+SUMIFS(Услуги!AB:AB,Услуги!D:D,СВОД!D2463,Услуги!F:F,СВОД!F2463)+SUMIFS(Услуги!AG:AG,Услуги!D:D,СВОД!D2463,Услуги!F:F,СВОД!F2463)+SUMIFS(Услуги!AL:AL,Услуги!D:D,СВОД!D2463,Услуги!F:F,СВОД!F2463)+SUMIFS(Услуги!AQ:AQ,Услуги!D:D,СВОД!D2463,Услуги!F:F,СВОД!F2463)</f>
        <v>0</v>
      </c>
      <c r="N2463" s="337">
        <f>SUMIFS('Скорая мед.помощь'!I:I,'Скорая мед.помощь'!D:D,СВОД!D2463,'Скорая мед.помощь'!F:F,СВОД!F2463)</f>
        <v>0</v>
      </c>
      <c r="O2463" s="338">
        <f>SUMIFS(Поликлиника!BF:BF,Поликлиника!D:D,СВОД!D2463,Поликлиника!F:F,СВОД!F2463)</f>
        <v>0</v>
      </c>
      <c r="P2463" s="339">
        <f>SUMIFS('Круглосуточный стационар'!O:O,'Круглосуточный стационар'!D:D,СВОД!D2463,'Круглосуточный стационар'!F:F,СВОД!F2463,'Круглосуточный стационар'!H:H,"-")+SUMIFS(ВМП!O:O,ВМП!D:D,СВОД!D2463,ВМП!F:F,СВОД!F2463,ВМП!H:H,"-")+SUMIFS('Дневной стационар'!O:O,'Дневной стационар'!D:D,СВОД!D2463,'Дневной стационар'!F:F,СВОД!F2463,'Дневной стационар'!H:H,"-")+SUMIFS(ЭКО!M:M,ЭКО!D:D,СВОД!D2463,ЭКО!F:F,СВОД!F2463)+SUMIFS(Диализ!M:M,Диализ!D:D,СВОД!D2463,Диализ!F:F,СВОД!F2463)+SUMIFS('Скорая мед.помощь'!N:N,'Скорая мед.помощь'!D:D,СВОД!D2463,'Скорая мед.помощь'!F:F,СВОД!F2463)+SUMIFS(Услуги!AV:AV,Услуги!D:D,СВОД!D2463,Услуги!F:F,СВОД!F2463)+SUMIFS(Поликлиника!BK:BK,Поликлиника!D:D,СВОД!D2463,Поликлиника!F:F,СВОД!F2463)</f>
        <v>14799.827160681145</v>
      </c>
      <c r="Q2463" s="336">
        <f>SUMIFS(Сверхбаза!L:L,Сверхбаза!C:C,СВОД!D2463,Сверхбаза!E:E,СВОД!F2463)+SUMIFS(Сверхбаза!N:N,Сверхбаза!C:C,СВОД!D2463,Сверхбаза!E:E,СВОД!F2463)</f>
        <v>91</v>
      </c>
      <c r="R2463" s="337">
        <f>SUMIFS(Сверхбаза!P:P,Сверхбаза!C:C,СВОД!D2463,Сверхбаза!E:E,СВОД!F2463)</f>
        <v>0</v>
      </c>
      <c r="S2463" s="337">
        <f>SUMIFS(Сверхбаза!R:R,Сверхбаза!C:C,СВОД!D2463,Сверхбаза!E:E,СВОД!F2463)</f>
        <v>0</v>
      </c>
      <c r="T2463" s="337">
        <f>SUMIFS(Сверхбаза!Q:Q,Сверхбаза!C:C,СВОД!D2463,Сверхбаза!E:E,СВОД!F2463)</f>
        <v>0</v>
      </c>
      <c r="U2463" s="337">
        <f>SUMIFS(Сверхбаза!S:S,Сверхбаза!C:C,СВОД!D2463,Сверхбаза!E:E,СВОД!F2463)</f>
        <v>0</v>
      </c>
      <c r="V2463" s="339">
        <f>SUMIFS(Сверхбаза!G:G,Сверхбаза!C:C,СВОД!D2463,Сверхбаза!E:E,СВОД!F2463)</f>
        <v>3965.9940000000001</v>
      </c>
    </row>
    <row r="2464" spans="1:22" ht="25.5" outlineLevel="2" x14ac:dyDescent="0.2">
      <c r="A2464" s="33" t="s">
        <v>7</v>
      </c>
      <c r="B2464" s="9">
        <v>1</v>
      </c>
      <c r="C2464" s="10">
        <v>504114</v>
      </c>
      <c r="D2464" s="273">
        <v>411401</v>
      </c>
      <c r="E2464" s="81" t="s">
        <v>2746</v>
      </c>
      <c r="F2464" s="81">
        <v>13</v>
      </c>
      <c r="G2464" s="82" t="s">
        <v>859</v>
      </c>
      <c r="H2464" s="336">
        <f>SUMIFS('Круглосуточный стационар'!J:J,'Круглосуточный стационар'!D:D,СВОД!D2464,'Круглосуточный стационар'!H:H,"-",'Круглосуточный стационар'!F:F,СВОД!F2464)+SUMIFS(ВМП!J:J,ВМП!D:D,СВОД!D2464,ВМП!H:H,"-",ВМП!F:F,СВОД!F2464)+SUMIFS('Дневной стационар'!J:J,'Дневной стационар'!D:D,СВОД!D2464,'Дневной стационар'!H:H,"-",'Дневной стационар'!F:F,СВОД!F2464)+SUMIFS(ЭКО!H:H,ЭКО!D:D,СВОД!D2464,ЭКО!F:F,СВОД!F2464)+SUMIFS(Диализ!H:H,Диализ!D:D,СВОД!D2464,Диализ!F:F,СВОД!F2464)</f>
        <v>0</v>
      </c>
      <c r="I2464" s="337">
        <f>SUMIFS(Поликлиника!H:H,Поликлиника!D:D,СВОД!D2464,Поликлиника!F:F,СВОД!F2464)</f>
        <v>0</v>
      </c>
      <c r="J2464" s="337">
        <f>SUMIFS(Поликлиника!AQ:AQ,Поликлиника!D:D,СВОД!D2464,Поликлиника!F:F,СВОД!F2464)</f>
        <v>0</v>
      </c>
      <c r="K2464" s="337">
        <f>SUMIFS(Поликлиника!AV:AV,Поликлиника!D:D,СВОД!D2464,Поликлиника!F:F,СВОД!F2464)</f>
        <v>0</v>
      </c>
      <c r="L2464" s="337">
        <f>SUMIFS(Поликлиника!BA:BA,Поликлиника!D:D,СВОД!D2464,Поликлиника!F:F,СВОД!F2464)</f>
        <v>0</v>
      </c>
      <c r="M2464" s="337">
        <f>SUMIFS(Услуги!H:H,Услуги!D:D,СВОД!D2464,Услуги!F:F,СВОД!F2464)+SUMIFS(Услуги!M:M,Услуги!D:D,СВОД!D2464,Услуги!F:F,СВОД!F2464)+SUMIFS(Услуги!R:R,Услуги!D:D,СВОД!D2464,Услуги!F:F,СВОД!F2464)+SUMIFS(Услуги!W:W,Услуги!D:D,СВОД!D2464,Услуги!F:F,СВОД!F2464)+SUMIFS(Услуги!AB:AB,Услуги!D:D,СВОД!D2464,Услуги!F:F,СВОД!F2464)+SUMIFS(Услуги!AG:AG,Услуги!D:D,СВОД!D2464,Услуги!F:F,СВОД!F2464)+SUMIFS(Услуги!AL:AL,Услуги!D:D,СВОД!D2464,Услуги!F:F,СВОД!F2464)+SUMIFS(Услуги!AQ:AQ,Услуги!D:D,СВОД!D2464,Услуги!F:F,СВОД!F2464)</f>
        <v>0</v>
      </c>
      <c r="N2464" s="337">
        <f>SUMIFS('Скорая мед.помощь'!I:I,'Скорая мед.помощь'!D:D,СВОД!D2464,'Скорая мед.помощь'!F:F,СВОД!F2464)</f>
        <v>0</v>
      </c>
      <c r="O2464" s="338">
        <f>SUMIFS(Поликлиника!BF:BF,Поликлиника!D:D,СВОД!D2464,Поликлиника!F:F,СВОД!F2464)</f>
        <v>0</v>
      </c>
      <c r="P2464" s="339">
        <f>SUMIFS('Круглосуточный стационар'!O:O,'Круглосуточный стационар'!D:D,СВОД!D2464,'Круглосуточный стационар'!F:F,СВОД!F2464,'Круглосуточный стационар'!H:H,"-")+SUMIFS(ВМП!O:O,ВМП!D:D,СВОД!D2464,ВМП!F:F,СВОД!F2464,ВМП!H:H,"-")+SUMIFS('Дневной стационар'!O:O,'Дневной стационар'!D:D,СВОД!D2464,'Дневной стационар'!F:F,СВОД!F2464,'Дневной стационар'!H:H,"-")+SUMIFS(ЭКО!M:M,ЭКО!D:D,СВОД!D2464,ЭКО!F:F,СВОД!F2464)+SUMIFS(Диализ!M:M,Диализ!D:D,СВОД!D2464,Диализ!F:F,СВОД!F2464)+SUMIFS('Скорая мед.помощь'!N:N,'Скорая мед.помощь'!D:D,СВОД!D2464,'Скорая мед.помощь'!F:F,СВОД!F2464)+SUMIFS(Услуги!AV:AV,Услуги!D:D,СВОД!D2464,Услуги!F:F,СВОД!F2464)+SUMIFS(Поликлиника!BK:BK,Поликлиника!D:D,СВОД!D2464,Поликлиника!F:F,СВОД!F2464)</f>
        <v>0</v>
      </c>
      <c r="Q2464" s="336">
        <f>SUMIFS(Сверхбаза!L:L,Сверхбаза!C:C,СВОД!D2464,Сверхбаза!E:E,СВОД!F2464)+SUMIFS(Сверхбаза!N:N,Сверхбаза!C:C,СВОД!D2464,Сверхбаза!E:E,СВОД!F2464)</f>
        <v>0</v>
      </c>
      <c r="R2464" s="337">
        <f>SUMIFS(Сверхбаза!P:P,Сверхбаза!C:C,СВОД!D2464,Сверхбаза!E:E,СВОД!F2464)</f>
        <v>0</v>
      </c>
      <c r="S2464" s="337">
        <f>SUMIFS(Сверхбаза!R:R,Сверхбаза!C:C,СВОД!D2464,Сверхбаза!E:E,СВОД!F2464)</f>
        <v>0</v>
      </c>
      <c r="T2464" s="337">
        <f>SUMIFS(Сверхбаза!Q:Q,Сверхбаза!C:C,СВОД!D2464,Сверхбаза!E:E,СВОД!F2464)</f>
        <v>0</v>
      </c>
      <c r="U2464" s="337">
        <f>SUMIFS(Сверхбаза!S:S,Сверхбаза!C:C,СВОД!D2464,Сверхбаза!E:E,СВОД!F2464)</f>
        <v>0</v>
      </c>
      <c r="V2464" s="339">
        <f>SUMIFS(Сверхбаза!G:G,Сверхбаза!C:C,СВОД!D2464,Сверхбаза!E:E,СВОД!F2464)</f>
        <v>0</v>
      </c>
    </row>
    <row r="2465" spans="1:22" ht="25.5" outlineLevel="2" x14ac:dyDescent="0.2">
      <c r="A2465" s="33" t="s">
        <v>7</v>
      </c>
      <c r="B2465" s="9">
        <v>1</v>
      </c>
      <c r="C2465" s="10">
        <v>504114</v>
      </c>
      <c r="D2465" s="273">
        <v>411401</v>
      </c>
      <c r="E2465" s="81" t="s">
        <v>2746</v>
      </c>
      <c r="F2465" s="81">
        <v>2</v>
      </c>
      <c r="G2465" s="82" t="s">
        <v>135</v>
      </c>
      <c r="H2465" s="336">
        <f>SUMIFS('Круглосуточный стационар'!J:J,'Круглосуточный стационар'!D:D,СВОД!D2465,'Круглосуточный стационар'!H:H,"-",'Круглосуточный стационар'!F:F,СВОД!F2465)+SUMIFS(ВМП!J:J,ВМП!D:D,СВОД!D2465,ВМП!H:H,"-",ВМП!F:F,СВОД!F2465)+SUMIFS('Дневной стационар'!J:J,'Дневной стационар'!D:D,СВОД!D2465,'Дневной стационар'!H:H,"-",'Дневной стационар'!F:F,СВОД!F2465)+SUMIFS(ЭКО!H:H,ЭКО!D:D,СВОД!D2465,ЭКО!F:F,СВОД!F2465)+SUMIFS(Диализ!H:H,Диализ!D:D,СВОД!D2465,Диализ!F:F,СВОД!F2465)</f>
        <v>691</v>
      </c>
      <c r="I2465" s="337">
        <f>SUMIFS(Поликлиника!H:H,Поликлиника!D:D,СВОД!D2465,Поликлиника!F:F,СВОД!F2465)</f>
        <v>0</v>
      </c>
      <c r="J2465" s="337">
        <f>SUMIFS(Поликлиника!AQ:AQ,Поликлиника!D:D,СВОД!D2465,Поликлиника!F:F,СВОД!F2465)</f>
        <v>0</v>
      </c>
      <c r="K2465" s="337">
        <f>SUMIFS(Поликлиника!AV:AV,Поликлиника!D:D,СВОД!D2465,Поликлиника!F:F,СВОД!F2465)</f>
        <v>0</v>
      </c>
      <c r="L2465" s="337">
        <f>SUMIFS(Поликлиника!BA:BA,Поликлиника!D:D,СВОД!D2465,Поликлиника!F:F,СВОД!F2465)</f>
        <v>0</v>
      </c>
      <c r="M2465" s="337">
        <f>SUMIFS(Услуги!H:H,Услуги!D:D,СВОД!D2465,Услуги!F:F,СВОД!F2465)+SUMIFS(Услуги!M:M,Услуги!D:D,СВОД!D2465,Услуги!F:F,СВОД!F2465)+SUMIFS(Услуги!R:R,Услуги!D:D,СВОД!D2465,Услуги!F:F,СВОД!F2465)+SUMIFS(Услуги!W:W,Услуги!D:D,СВОД!D2465,Услуги!F:F,СВОД!F2465)+SUMIFS(Услуги!AB:AB,Услуги!D:D,СВОД!D2465,Услуги!F:F,СВОД!F2465)+SUMIFS(Услуги!AG:AG,Услуги!D:D,СВОД!D2465,Услуги!F:F,СВОД!F2465)+SUMIFS(Услуги!AL:AL,Услуги!D:D,СВОД!D2465,Услуги!F:F,СВОД!F2465)+SUMIFS(Услуги!AQ:AQ,Услуги!D:D,СВОД!D2465,Услуги!F:F,СВОД!F2465)</f>
        <v>0</v>
      </c>
      <c r="N2465" s="337">
        <f>SUMIFS('Скорая мед.помощь'!I:I,'Скорая мед.помощь'!D:D,СВОД!D2465,'Скорая мед.помощь'!F:F,СВОД!F2465)</f>
        <v>0</v>
      </c>
      <c r="O2465" s="338">
        <f>SUMIFS(Поликлиника!BF:BF,Поликлиника!D:D,СВОД!D2465,Поликлиника!F:F,СВОД!F2465)</f>
        <v>0</v>
      </c>
      <c r="P2465" s="339">
        <f>SUMIFS('Круглосуточный стационар'!O:O,'Круглосуточный стационар'!D:D,СВОД!D2465,'Круглосуточный стационар'!F:F,СВОД!F2465,'Круглосуточный стационар'!H:H,"-")+SUMIFS(ВМП!O:O,ВМП!D:D,СВОД!D2465,ВМП!F:F,СВОД!F2465,ВМП!H:H,"-")+SUMIFS('Дневной стационар'!O:O,'Дневной стационар'!D:D,СВОД!D2465,'Дневной стационар'!F:F,СВОД!F2465,'Дневной стационар'!H:H,"-")+SUMIFS(ЭКО!M:M,ЭКО!D:D,СВОД!D2465,ЭКО!F:F,СВОД!F2465)+SUMIFS(Диализ!M:M,Диализ!D:D,СВОД!D2465,Диализ!F:F,СВОД!F2465)+SUMIFS('Скорая мед.помощь'!N:N,'Скорая мед.помощь'!D:D,СВОД!D2465,'Скорая мед.помощь'!F:F,СВОД!F2465)+SUMIFS(Услуги!AV:AV,Услуги!D:D,СВОД!D2465,Услуги!F:F,СВОД!F2465)+SUMIFS(Поликлиника!BK:BK,Поликлиника!D:D,СВОД!D2465,Поликлиника!F:F,СВОД!F2465)</f>
        <v>11134.905566400001</v>
      </c>
      <c r="Q2465" s="336">
        <f>SUMIFS(Сверхбаза!L:L,Сверхбаза!C:C,СВОД!D2465,Сверхбаза!E:E,СВОД!F2465)+SUMIFS(Сверхбаза!N:N,Сверхбаза!C:C,СВОД!D2465,Сверхбаза!E:E,СВОД!F2465)</f>
        <v>0</v>
      </c>
      <c r="R2465" s="337">
        <f>SUMIFS(Сверхбаза!P:P,Сверхбаза!C:C,СВОД!D2465,Сверхбаза!E:E,СВОД!F2465)</f>
        <v>0</v>
      </c>
      <c r="S2465" s="337">
        <f>SUMIFS(Сверхбаза!R:R,Сверхбаза!C:C,СВОД!D2465,Сверхбаза!E:E,СВОД!F2465)</f>
        <v>0</v>
      </c>
      <c r="T2465" s="337">
        <f>SUMIFS(Сверхбаза!Q:Q,Сверхбаза!C:C,СВОД!D2465,Сверхбаза!E:E,СВОД!F2465)</f>
        <v>0</v>
      </c>
      <c r="U2465" s="337">
        <f>SUMIFS(Сверхбаза!S:S,Сверхбаза!C:C,СВОД!D2465,Сверхбаза!E:E,СВОД!F2465)</f>
        <v>0</v>
      </c>
      <c r="V2465" s="339">
        <f>SUMIFS(Сверхбаза!G:G,Сверхбаза!C:C,СВОД!D2465,Сверхбаза!E:E,СВОД!F2465)</f>
        <v>0</v>
      </c>
    </row>
    <row r="2466" spans="1:22" ht="25.5" outlineLevel="2" x14ac:dyDescent="0.2">
      <c r="A2466" s="33" t="s">
        <v>7</v>
      </c>
      <c r="B2466" s="9">
        <v>1</v>
      </c>
      <c r="C2466" s="10">
        <v>504114</v>
      </c>
      <c r="D2466" s="273">
        <v>411401</v>
      </c>
      <c r="E2466" s="81" t="s">
        <v>2746</v>
      </c>
      <c r="F2466" s="81">
        <v>6</v>
      </c>
      <c r="G2466" s="82" t="s">
        <v>860</v>
      </c>
      <c r="H2466" s="336">
        <f>SUMIFS('Круглосуточный стационар'!J:J,'Круглосуточный стационар'!D:D,СВОД!D2466,'Круглосуточный стационар'!H:H,"-",'Круглосуточный стационар'!F:F,СВОД!F2466)+SUMIFS(ВМП!J:J,ВМП!D:D,СВОД!D2466,ВМП!H:H,"-",ВМП!F:F,СВОД!F2466)+SUMIFS('Дневной стационар'!J:J,'Дневной стационар'!D:D,СВОД!D2466,'Дневной стационар'!H:H,"-",'Дневной стационар'!F:F,СВОД!F2466)+SUMIFS(ЭКО!H:H,ЭКО!D:D,СВОД!D2466,ЭКО!F:F,СВОД!F2466)+SUMIFS(Диализ!H:H,Диализ!D:D,СВОД!D2466,Диализ!F:F,СВОД!F2466)</f>
        <v>0</v>
      </c>
      <c r="I2466" s="337">
        <f>SUMIFS(Поликлиника!H:H,Поликлиника!D:D,СВОД!D2466,Поликлиника!F:F,СВОД!F2466)</f>
        <v>0</v>
      </c>
      <c r="J2466" s="337">
        <f>SUMIFS(Поликлиника!AQ:AQ,Поликлиника!D:D,СВОД!D2466,Поликлиника!F:F,СВОД!F2466)</f>
        <v>0</v>
      </c>
      <c r="K2466" s="337">
        <f>SUMIFS(Поликлиника!AV:AV,Поликлиника!D:D,СВОД!D2466,Поликлиника!F:F,СВОД!F2466)</f>
        <v>0</v>
      </c>
      <c r="L2466" s="337">
        <f>SUMIFS(Поликлиника!BA:BA,Поликлиника!D:D,СВОД!D2466,Поликлиника!F:F,СВОД!F2466)</f>
        <v>0</v>
      </c>
      <c r="M2466" s="337">
        <f>SUMIFS(Услуги!H:H,Услуги!D:D,СВОД!D2466,Услуги!F:F,СВОД!F2466)+SUMIFS(Услуги!M:M,Услуги!D:D,СВОД!D2466,Услуги!F:F,СВОД!F2466)+SUMIFS(Услуги!R:R,Услуги!D:D,СВОД!D2466,Услуги!F:F,СВОД!F2466)+SUMIFS(Услуги!W:W,Услуги!D:D,СВОД!D2466,Услуги!F:F,СВОД!F2466)+SUMIFS(Услуги!AB:AB,Услуги!D:D,СВОД!D2466,Услуги!F:F,СВОД!F2466)+SUMIFS(Услуги!AG:AG,Услуги!D:D,СВОД!D2466,Услуги!F:F,СВОД!F2466)+SUMIFS(Услуги!AL:AL,Услуги!D:D,СВОД!D2466,Услуги!F:F,СВОД!F2466)+SUMIFS(Услуги!AQ:AQ,Услуги!D:D,СВОД!D2466,Услуги!F:F,СВОД!F2466)</f>
        <v>0</v>
      </c>
      <c r="N2466" s="337">
        <f>SUMIFS('Скорая мед.помощь'!I:I,'Скорая мед.помощь'!D:D,СВОД!D2466,'Скорая мед.помощь'!F:F,СВОД!F2466)</f>
        <v>0</v>
      </c>
      <c r="O2466" s="338">
        <f>SUMIFS(Поликлиника!BF:BF,Поликлиника!D:D,СВОД!D2466,Поликлиника!F:F,СВОД!F2466)</f>
        <v>0</v>
      </c>
      <c r="P2466" s="339">
        <f>SUMIFS('Круглосуточный стационар'!O:O,'Круглосуточный стационар'!D:D,СВОД!D2466,'Круглосуточный стационар'!F:F,СВОД!F2466,'Круглосуточный стационар'!H:H,"-")+SUMIFS(ВМП!O:O,ВМП!D:D,СВОД!D2466,ВМП!F:F,СВОД!F2466,ВМП!H:H,"-")+SUMIFS('Дневной стационар'!O:O,'Дневной стационар'!D:D,СВОД!D2466,'Дневной стационар'!F:F,СВОД!F2466,'Дневной стационар'!H:H,"-")+SUMIFS(ЭКО!M:M,ЭКО!D:D,СВОД!D2466,ЭКО!F:F,СВОД!F2466)+SUMIFS(Диализ!M:M,Диализ!D:D,СВОД!D2466,Диализ!F:F,СВОД!F2466)+SUMIFS('Скорая мед.помощь'!N:N,'Скорая мед.помощь'!D:D,СВОД!D2466,'Скорая мед.помощь'!F:F,СВОД!F2466)+SUMIFS(Услуги!AV:AV,Услуги!D:D,СВОД!D2466,Услуги!F:F,СВОД!F2466)+SUMIFS(Поликлиника!BK:BK,Поликлиника!D:D,СВОД!D2466,Поликлиника!F:F,СВОД!F2466)</f>
        <v>0</v>
      </c>
      <c r="Q2466" s="336">
        <f>SUMIFS(Сверхбаза!L:L,Сверхбаза!C:C,СВОД!D2466,Сверхбаза!E:E,СВОД!F2466)+SUMIFS(Сверхбаза!N:N,Сверхбаза!C:C,СВОД!D2466,Сверхбаза!E:E,СВОД!F2466)</f>
        <v>0</v>
      </c>
      <c r="R2466" s="337">
        <f>SUMIFS(Сверхбаза!P:P,Сверхбаза!C:C,СВОД!D2466,Сверхбаза!E:E,СВОД!F2466)</f>
        <v>0</v>
      </c>
      <c r="S2466" s="337">
        <f>SUMIFS(Сверхбаза!R:R,Сверхбаза!C:C,СВОД!D2466,Сверхбаза!E:E,СВОД!F2466)</f>
        <v>0</v>
      </c>
      <c r="T2466" s="337">
        <f>SUMIFS(Сверхбаза!Q:Q,Сверхбаза!C:C,СВОД!D2466,Сверхбаза!E:E,СВОД!F2466)</f>
        <v>0</v>
      </c>
      <c r="U2466" s="337">
        <f>SUMIFS(Сверхбаза!S:S,Сверхбаза!C:C,СВОД!D2466,Сверхбаза!E:E,СВОД!F2466)</f>
        <v>0</v>
      </c>
      <c r="V2466" s="339">
        <f>SUMIFS(Сверхбаза!G:G,Сверхбаза!C:C,СВОД!D2466,Сверхбаза!E:E,СВОД!F2466)</f>
        <v>0</v>
      </c>
    </row>
    <row r="2467" spans="1:22" ht="25.5" outlineLevel="2" x14ac:dyDescent="0.2">
      <c r="A2467" s="33" t="s">
        <v>7</v>
      </c>
      <c r="B2467" s="9">
        <v>1</v>
      </c>
      <c r="C2467" s="10">
        <v>504114</v>
      </c>
      <c r="D2467" s="273">
        <v>411401</v>
      </c>
      <c r="E2467" s="81" t="s">
        <v>2746</v>
      </c>
      <c r="F2467" s="81">
        <v>3</v>
      </c>
      <c r="G2467" s="82" t="s">
        <v>136</v>
      </c>
      <c r="H2467" s="336">
        <f>SUMIFS('Круглосуточный стационар'!J:J,'Круглосуточный стационар'!D:D,СВОД!D2467,'Круглосуточный стационар'!H:H,"-",'Круглосуточный стационар'!F:F,СВОД!F2467)+SUMIFS(ВМП!J:J,ВМП!D:D,СВОД!D2467,ВМП!H:H,"-",ВМП!F:F,СВОД!F2467)+SUMIFS('Дневной стационар'!J:J,'Дневной стационар'!D:D,СВОД!D2467,'Дневной стационар'!H:H,"-",'Дневной стационар'!F:F,СВОД!F2467)+SUMIFS(ЭКО!H:H,ЭКО!D:D,СВОД!D2467,ЭКО!F:F,СВОД!F2467)+SUMIFS(Диализ!H:H,Диализ!D:D,СВОД!D2467,Диализ!F:F,СВОД!F2467)</f>
        <v>0</v>
      </c>
      <c r="I2467" s="337">
        <f>SUMIFS(Поликлиника!H:H,Поликлиника!D:D,СВОД!D2467,Поликлиника!F:F,СВОД!F2467)</f>
        <v>0</v>
      </c>
      <c r="J2467" s="337">
        <f>SUMIFS(Поликлиника!AQ:AQ,Поликлиника!D:D,СВОД!D2467,Поликлиника!F:F,СВОД!F2467)</f>
        <v>0</v>
      </c>
      <c r="K2467" s="337">
        <f>SUMIFS(Поликлиника!AV:AV,Поликлиника!D:D,СВОД!D2467,Поликлиника!F:F,СВОД!F2467)</f>
        <v>19480</v>
      </c>
      <c r="L2467" s="337">
        <f>SUMIFS(Поликлиника!BA:BA,Поликлиника!D:D,СВОД!D2467,Поликлиника!F:F,СВОД!F2467)</f>
        <v>21570</v>
      </c>
      <c r="M2467" s="337">
        <f>SUMIFS(Услуги!H:H,Услуги!D:D,СВОД!D2467,Услуги!F:F,СВОД!F2467)+SUMIFS(Услуги!M:M,Услуги!D:D,СВОД!D2467,Услуги!F:F,СВОД!F2467)+SUMIFS(Услуги!R:R,Услуги!D:D,СВОД!D2467,Услуги!F:F,СВОД!F2467)+SUMIFS(Услуги!W:W,Услуги!D:D,СВОД!D2467,Услуги!F:F,СВОД!F2467)+SUMIFS(Услуги!AB:AB,Услуги!D:D,СВОД!D2467,Услуги!F:F,СВОД!F2467)+SUMIFS(Услуги!AG:AG,Услуги!D:D,СВОД!D2467,Услуги!F:F,СВОД!F2467)+SUMIFS(Услуги!AL:AL,Услуги!D:D,СВОД!D2467,Услуги!F:F,СВОД!F2467)+SUMIFS(Услуги!AQ:AQ,Услуги!D:D,СВОД!D2467,Услуги!F:F,СВОД!F2467)</f>
        <v>0</v>
      </c>
      <c r="N2467" s="337">
        <f>SUMIFS('Скорая мед.помощь'!I:I,'Скорая мед.помощь'!D:D,СВОД!D2467,'Скорая мед.помощь'!F:F,СВОД!F2467)</f>
        <v>0</v>
      </c>
      <c r="O2467" s="338">
        <f>SUMIFS(Поликлиника!BF:BF,Поликлиника!D:D,СВОД!D2467,Поликлиника!F:F,СВОД!F2467)</f>
        <v>0</v>
      </c>
      <c r="P2467" s="339">
        <f>SUMIFS('Круглосуточный стационар'!O:O,'Круглосуточный стационар'!D:D,СВОД!D2467,'Круглосуточный стационар'!F:F,СВОД!F2467,'Круглосуточный стационар'!H:H,"-")+SUMIFS(ВМП!O:O,ВМП!D:D,СВОД!D2467,ВМП!F:F,СВОД!F2467,ВМП!H:H,"-")+SUMIFS('Дневной стационар'!O:O,'Дневной стационар'!D:D,СВОД!D2467,'Дневной стационар'!F:F,СВОД!F2467,'Дневной стационар'!H:H,"-")+SUMIFS(ЭКО!M:M,ЭКО!D:D,СВОД!D2467,ЭКО!F:F,СВОД!F2467)+SUMIFS(Диализ!M:M,Диализ!D:D,СВОД!D2467,Диализ!F:F,СВОД!F2467)+SUMIFS('Скорая мед.помощь'!N:N,'Скорая мед.помощь'!D:D,СВОД!D2467,'Скорая мед.помощь'!F:F,СВОД!F2467)+SUMIFS(Услуги!AV:AV,Услуги!D:D,СВОД!D2467,Услуги!F:F,СВОД!F2467)+SUMIFS(Поликлиника!BK:BK,Поликлиника!D:D,СВОД!D2467,Поликлиника!F:F,СВОД!F2467)</f>
        <v>30219.843199999999</v>
      </c>
      <c r="Q2467" s="336">
        <f>SUMIFS(Сверхбаза!L:L,Сверхбаза!C:C,СВОД!D2467,Сверхбаза!E:E,СВОД!F2467)+SUMIFS(Сверхбаза!N:N,Сверхбаза!C:C,СВОД!D2467,Сверхбаза!E:E,СВОД!F2467)</f>
        <v>0</v>
      </c>
      <c r="R2467" s="337">
        <f>SUMIFS(Сверхбаза!P:P,Сверхбаза!C:C,СВОД!D2467,Сверхбаза!E:E,СВОД!F2467)</f>
        <v>3008</v>
      </c>
      <c r="S2467" s="337">
        <f>SUMIFS(Сверхбаза!R:R,Сверхбаза!C:C,СВОД!D2467,Сверхбаза!E:E,СВОД!F2467)</f>
        <v>8611</v>
      </c>
      <c r="T2467" s="337">
        <f>SUMIFS(Сверхбаза!Q:Q,Сверхбаза!C:C,СВОД!D2467,Сверхбаза!E:E,СВОД!F2467)</f>
        <v>6116</v>
      </c>
      <c r="U2467" s="337">
        <f>SUMIFS(Сверхбаза!S:S,Сверхбаза!C:C,СВОД!D2467,Сверхбаза!E:E,СВОД!F2467)</f>
        <v>0</v>
      </c>
      <c r="V2467" s="339">
        <f>SUMIFS(Сверхбаза!G:G,Сверхбаза!C:C,СВОД!D2467,Сверхбаза!E:E,СВОД!F2467)</f>
        <v>9348.1179999999986</v>
      </c>
    </row>
    <row r="2468" spans="1:22" ht="25.5" outlineLevel="2" x14ac:dyDescent="0.2">
      <c r="A2468" s="33" t="s">
        <v>7</v>
      </c>
      <c r="B2468" s="9">
        <v>1</v>
      </c>
      <c r="C2468" s="10">
        <v>504114</v>
      </c>
      <c r="D2468" s="273">
        <v>411401</v>
      </c>
      <c r="E2468" s="81" t="s">
        <v>2746</v>
      </c>
      <c r="F2468" s="81">
        <v>7</v>
      </c>
      <c r="G2468" s="82" t="s">
        <v>861</v>
      </c>
      <c r="H2468" s="336">
        <f>SUMIFS('Круглосуточный стационар'!J:J,'Круглосуточный стационар'!D:D,СВОД!D2468,'Круглосуточный стационар'!H:H,"-",'Круглосуточный стационар'!F:F,СВОД!F2468)+SUMIFS(ВМП!J:J,ВМП!D:D,СВОД!D2468,ВМП!H:H,"-",ВМП!F:F,СВОД!F2468)+SUMIFS('Дневной стационар'!J:J,'Дневной стационар'!D:D,СВОД!D2468,'Дневной стационар'!H:H,"-",'Дневной стационар'!F:F,СВОД!F2468)+SUMIFS(ЭКО!H:H,ЭКО!D:D,СВОД!D2468,ЭКО!F:F,СВОД!F2468)+SUMIFS(Диализ!H:H,Диализ!D:D,СВОД!D2468,Диализ!F:F,СВОД!F2468)</f>
        <v>0</v>
      </c>
      <c r="I2468" s="337">
        <f>SUMIFS(Поликлиника!H:H,Поликлиника!D:D,СВОД!D2468,Поликлиника!F:F,СВОД!F2468)</f>
        <v>0</v>
      </c>
      <c r="J2468" s="337">
        <f>SUMIFS(Поликлиника!AQ:AQ,Поликлиника!D:D,СВОД!D2468,Поликлиника!F:F,СВОД!F2468)</f>
        <v>0</v>
      </c>
      <c r="K2468" s="337">
        <f>SUMIFS(Поликлиника!AV:AV,Поликлиника!D:D,СВОД!D2468,Поликлиника!F:F,СВОД!F2468)</f>
        <v>0</v>
      </c>
      <c r="L2468" s="337">
        <f>SUMIFS(Поликлиника!BA:BA,Поликлиника!D:D,СВОД!D2468,Поликлиника!F:F,СВОД!F2468)</f>
        <v>0</v>
      </c>
      <c r="M2468" s="337">
        <f>SUMIFS(Услуги!H:H,Услуги!D:D,СВОД!D2468,Услуги!F:F,СВОД!F2468)+SUMIFS(Услуги!M:M,Услуги!D:D,СВОД!D2468,Услуги!F:F,СВОД!F2468)+SUMIFS(Услуги!R:R,Услуги!D:D,СВОД!D2468,Услуги!F:F,СВОД!F2468)+SUMIFS(Услуги!W:W,Услуги!D:D,СВОД!D2468,Услуги!F:F,СВОД!F2468)+SUMIFS(Услуги!AB:AB,Услуги!D:D,СВОД!D2468,Услуги!F:F,СВОД!F2468)+SUMIFS(Услуги!AG:AG,Услуги!D:D,СВОД!D2468,Услуги!F:F,СВОД!F2468)+SUMIFS(Услуги!AL:AL,Услуги!D:D,СВОД!D2468,Услуги!F:F,СВОД!F2468)+SUMIFS(Услуги!AQ:AQ,Услуги!D:D,СВОД!D2468,Услуги!F:F,СВОД!F2468)</f>
        <v>0</v>
      </c>
      <c r="N2468" s="337">
        <f>SUMIFS('Скорая мед.помощь'!I:I,'Скорая мед.помощь'!D:D,СВОД!D2468,'Скорая мед.помощь'!F:F,СВОД!F2468)</f>
        <v>0</v>
      </c>
      <c r="O2468" s="338">
        <f>SUMIFS(Поликлиника!BF:BF,Поликлиника!D:D,СВОД!D2468,Поликлиника!F:F,СВОД!F2468)</f>
        <v>0</v>
      </c>
      <c r="P2468" s="339">
        <f>SUMIFS('Круглосуточный стационар'!O:O,'Круглосуточный стационар'!D:D,СВОД!D2468,'Круглосуточный стационар'!F:F,СВОД!F2468,'Круглосуточный стационар'!H:H,"-")+SUMIFS(ВМП!O:O,ВМП!D:D,СВОД!D2468,ВМП!F:F,СВОД!F2468,ВМП!H:H,"-")+SUMIFS('Дневной стационар'!O:O,'Дневной стационар'!D:D,СВОД!D2468,'Дневной стационар'!F:F,СВОД!F2468,'Дневной стационар'!H:H,"-")+SUMIFS(ЭКО!M:M,ЭКО!D:D,СВОД!D2468,ЭКО!F:F,СВОД!F2468)+SUMIFS(Диализ!M:M,Диализ!D:D,СВОД!D2468,Диализ!F:F,СВОД!F2468)+SUMIFS('Скорая мед.помощь'!N:N,'Скорая мед.помощь'!D:D,СВОД!D2468,'Скорая мед.помощь'!F:F,СВОД!F2468)+SUMIFS(Услуги!AV:AV,Услуги!D:D,СВОД!D2468,Услуги!F:F,СВОД!F2468)+SUMIFS(Поликлиника!BK:BK,Поликлиника!D:D,СВОД!D2468,Поликлиника!F:F,СВОД!F2468)</f>
        <v>0</v>
      </c>
      <c r="Q2468" s="336">
        <f>SUMIFS(Сверхбаза!L:L,Сверхбаза!C:C,СВОД!D2468,Сверхбаза!E:E,СВОД!F2468)+SUMIFS(Сверхбаза!N:N,Сверхбаза!C:C,СВОД!D2468,Сверхбаза!E:E,СВОД!F2468)</f>
        <v>0</v>
      </c>
      <c r="R2468" s="337">
        <f>SUMIFS(Сверхбаза!P:P,Сверхбаза!C:C,СВОД!D2468,Сверхбаза!E:E,СВОД!F2468)</f>
        <v>0</v>
      </c>
      <c r="S2468" s="337">
        <f>SUMIFS(Сверхбаза!R:R,Сверхбаза!C:C,СВОД!D2468,Сверхбаза!E:E,СВОД!F2468)</f>
        <v>0</v>
      </c>
      <c r="T2468" s="337">
        <f>SUMIFS(Сверхбаза!Q:Q,Сверхбаза!C:C,СВОД!D2468,Сверхбаза!E:E,СВОД!F2468)</f>
        <v>0</v>
      </c>
      <c r="U2468" s="337">
        <f>SUMIFS(Сверхбаза!S:S,Сверхбаза!C:C,СВОД!D2468,Сверхбаза!E:E,СВОД!F2468)</f>
        <v>0</v>
      </c>
      <c r="V2468" s="339">
        <f>SUMIFS(Сверхбаза!G:G,Сверхбаза!C:C,СВОД!D2468,Сверхбаза!E:E,СВОД!F2468)</f>
        <v>0</v>
      </c>
    </row>
    <row r="2469" spans="1:22" ht="25.5" outlineLevel="2" x14ac:dyDescent="0.2">
      <c r="A2469" s="33" t="s">
        <v>7</v>
      </c>
      <c r="B2469" s="9">
        <v>1</v>
      </c>
      <c r="C2469" s="10">
        <v>504114</v>
      </c>
      <c r="D2469" s="273">
        <v>411401</v>
      </c>
      <c r="E2469" s="81" t="s">
        <v>2746</v>
      </c>
      <c r="F2469" s="81">
        <v>70</v>
      </c>
      <c r="G2469" s="82" t="s">
        <v>862</v>
      </c>
      <c r="H2469" s="336">
        <f>SUMIFS('Круглосуточный стационар'!J:J,'Круглосуточный стационар'!D:D,СВОД!D2469,'Круглосуточный стационар'!H:H,"-",'Круглосуточный стационар'!F:F,СВОД!F2469)+SUMIFS(ВМП!J:J,ВМП!D:D,СВОД!D2469,ВМП!H:H,"-",ВМП!F:F,СВОД!F2469)+SUMIFS('Дневной стационар'!J:J,'Дневной стационар'!D:D,СВОД!D2469,'Дневной стационар'!H:H,"-",'Дневной стационар'!F:F,СВОД!F2469)+SUMIFS(ЭКО!H:H,ЭКО!D:D,СВОД!D2469,ЭКО!F:F,СВОД!F2469)+SUMIFS(Диализ!H:H,Диализ!D:D,СВОД!D2469,Диализ!F:F,СВОД!F2469)</f>
        <v>0</v>
      </c>
      <c r="I2469" s="337">
        <f>SUMIFS(Поликлиника!H:H,Поликлиника!D:D,СВОД!D2469,Поликлиника!F:F,СВОД!F2469)</f>
        <v>0</v>
      </c>
      <c r="J2469" s="337">
        <f>SUMIFS(Поликлиника!AQ:AQ,Поликлиника!D:D,СВОД!D2469,Поликлиника!F:F,СВОД!F2469)</f>
        <v>0</v>
      </c>
      <c r="K2469" s="337">
        <f>SUMIFS(Поликлиника!AV:AV,Поликлиника!D:D,СВОД!D2469,Поликлиника!F:F,СВОД!F2469)</f>
        <v>0</v>
      </c>
      <c r="L2469" s="337">
        <f>SUMIFS(Поликлиника!BA:BA,Поликлиника!D:D,СВОД!D2469,Поликлиника!F:F,СВОД!F2469)</f>
        <v>0</v>
      </c>
      <c r="M2469" s="337">
        <f>SUMIFS(Услуги!H:H,Услуги!D:D,СВОД!D2469,Услуги!F:F,СВОД!F2469)+SUMIFS(Услуги!M:M,Услуги!D:D,СВОД!D2469,Услуги!F:F,СВОД!F2469)+SUMIFS(Услуги!R:R,Услуги!D:D,СВОД!D2469,Услуги!F:F,СВОД!F2469)+SUMIFS(Услуги!W:W,Услуги!D:D,СВОД!D2469,Услуги!F:F,СВОД!F2469)+SUMIFS(Услуги!AB:AB,Услуги!D:D,СВОД!D2469,Услуги!F:F,СВОД!F2469)+SUMIFS(Услуги!AG:AG,Услуги!D:D,СВОД!D2469,Услуги!F:F,СВОД!F2469)+SUMIFS(Услуги!AL:AL,Услуги!D:D,СВОД!D2469,Услуги!F:F,СВОД!F2469)+SUMIFS(Услуги!AQ:AQ,Услуги!D:D,СВОД!D2469,Услуги!F:F,СВОД!F2469)</f>
        <v>0</v>
      </c>
      <c r="N2469" s="337">
        <f>SUMIFS('Скорая мед.помощь'!I:I,'Скорая мед.помощь'!D:D,СВОД!D2469,'Скорая мед.помощь'!F:F,СВОД!F2469)</f>
        <v>0</v>
      </c>
      <c r="O2469" s="338">
        <f>SUMIFS(Поликлиника!BF:BF,Поликлиника!D:D,СВОД!D2469,Поликлиника!F:F,СВОД!F2469)</f>
        <v>0</v>
      </c>
      <c r="P2469" s="339">
        <f>SUMIFS('Круглосуточный стационар'!O:O,'Круглосуточный стационар'!D:D,СВОД!D2469,'Круглосуточный стационар'!F:F,СВОД!F2469,'Круглосуточный стационар'!H:H,"-")+SUMIFS(ВМП!O:O,ВМП!D:D,СВОД!D2469,ВМП!F:F,СВОД!F2469,ВМП!H:H,"-")+SUMIFS('Дневной стационар'!O:O,'Дневной стационар'!D:D,СВОД!D2469,'Дневной стационар'!F:F,СВОД!F2469,'Дневной стационар'!H:H,"-")+SUMIFS(ЭКО!M:M,ЭКО!D:D,СВОД!D2469,ЭКО!F:F,СВОД!F2469)+SUMIFS(Диализ!M:M,Диализ!D:D,СВОД!D2469,Диализ!F:F,СВОД!F2469)+SUMIFS('Скорая мед.помощь'!N:N,'Скорая мед.помощь'!D:D,СВОД!D2469,'Скорая мед.помощь'!F:F,СВОД!F2469)+SUMIFS(Услуги!AV:AV,Услуги!D:D,СВОД!D2469,Услуги!F:F,СВОД!F2469)+SUMIFS(Поликлиника!BK:BK,Поликлиника!D:D,СВОД!D2469,Поликлиника!F:F,СВОД!F2469)</f>
        <v>0</v>
      </c>
      <c r="Q2469" s="336">
        <f>SUMIFS(Сверхбаза!L:L,Сверхбаза!C:C,СВОД!D2469,Сверхбаза!E:E,СВОД!F2469)+SUMIFS(Сверхбаза!N:N,Сверхбаза!C:C,СВОД!D2469,Сверхбаза!E:E,СВОД!F2469)</f>
        <v>0</v>
      </c>
      <c r="R2469" s="337">
        <f>SUMIFS(Сверхбаза!P:P,Сверхбаза!C:C,СВОД!D2469,Сверхбаза!E:E,СВОД!F2469)</f>
        <v>0</v>
      </c>
      <c r="S2469" s="337">
        <f>SUMIFS(Сверхбаза!R:R,Сверхбаза!C:C,СВОД!D2469,Сверхбаза!E:E,СВОД!F2469)</f>
        <v>0</v>
      </c>
      <c r="T2469" s="337">
        <f>SUMIFS(Сверхбаза!Q:Q,Сверхбаза!C:C,СВОД!D2469,Сверхбаза!E:E,СВОД!F2469)</f>
        <v>0</v>
      </c>
      <c r="U2469" s="337">
        <f>SUMIFS(Сверхбаза!S:S,Сверхбаза!C:C,СВОД!D2469,Сверхбаза!E:E,СВОД!F2469)</f>
        <v>0</v>
      </c>
      <c r="V2469" s="339">
        <f>SUMIFS(Сверхбаза!G:G,Сверхбаза!C:C,СВОД!D2469,Сверхбаза!E:E,СВОД!F2469)</f>
        <v>0</v>
      </c>
    </row>
    <row r="2470" spans="1:22" ht="25.5" outlineLevel="2" x14ac:dyDescent="0.2">
      <c r="A2470" s="33" t="s">
        <v>7</v>
      </c>
      <c r="B2470" s="9">
        <v>1</v>
      </c>
      <c r="C2470" s="10">
        <v>504114</v>
      </c>
      <c r="D2470" s="273">
        <v>411401</v>
      </c>
      <c r="E2470" s="81" t="s">
        <v>2746</v>
      </c>
      <c r="F2470" s="81">
        <v>94</v>
      </c>
      <c r="G2470" s="82" t="s">
        <v>124</v>
      </c>
      <c r="H2470" s="336">
        <f>SUMIFS('Круглосуточный стационар'!J:J,'Круглосуточный стационар'!D:D,СВОД!D2470,'Круглосуточный стационар'!H:H,"-",'Круглосуточный стационар'!F:F,СВОД!F2470)+SUMIFS(ВМП!J:J,ВМП!D:D,СВОД!D2470,ВМП!H:H,"-",ВМП!F:F,СВОД!F2470)+SUMIFS('Дневной стационар'!J:J,'Дневной стационар'!D:D,СВОД!D2470,'Дневной стационар'!H:H,"-",'Дневной стационар'!F:F,СВОД!F2470)+SUMIFS(ЭКО!H:H,ЭКО!D:D,СВОД!D2470,ЭКО!F:F,СВОД!F2470)+SUMIFS(Диализ!H:H,Диализ!D:D,СВОД!D2470,Диализ!F:F,СВОД!F2470)</f>
        <v>0</v>
      </c>
      <c r="I2470" s="337">
        <f>SUMIFS(Поликлиника!H:H,Поликлиника!D:D,СВОД!D2470,Поликлиника!F:F,СВОД!F2470)</f>
        <v>0</v>
      </c>
      <c r="J2470" s="337">
        <f>SUMIFS(Поликлиника!AQ:AQ,Поликлиника!D:D,СВОД!D2470,Поликлиника!F:F,СВОД!F2470)</f>
        <v>0</v>
      </c>
      <c r="K2470" s="337">
        <f>SUMIFS(Поликлиника!AV:AV,Поликлиника!D:D,СВОД!D2470,Поликлиника!F:F,СВОД!F2470)</f>
        <v>0</v>
      </c>
      <c r="L2470" s="337">
        <f>SUMIFS(Поликлиника!BA:BA,Поликлиника!D:D,СВОД!D2470,Поликлиника!F:F,СВОД!F2470)</f>
        <v>0</v>
      </c>
      <c r="M2470" s="337">
        <f>SUMIFS(Услуги!H:H,Услуги!D:D,СВОД!D2470,Услуги!F:F,СВОД!F2470)+SUMIFS(Услуги!M:M,Услуги!D:D,СВОД!D2470,Услуги!F:F,СВОД!F2470)+SUMIFS(Услуги!R:R,Услуги!D:D,СВОД!D2470,Услуги!F:F,СВОД!F2470)+SUMIFS(Услуги!W:W,Услуги!D:D,СВОД!D2470,Услуги!F:F,СВОД!F2470)+SUMIFS(Услуги!AB:AB,Услуги!D:D,СВОД!D2470,Услуги!F:F,СВОД!F2470)+SUMIFS(Услуги!AG:AG,Услуги!D:D,СВОД!D2470,Услуги!F:F,СВОД!F2470)+SUMIFS(Услуги!AL:AL,Услуги!D:D,СВОД!D2470,Услуги!F:F,СВОД!F2470)+SUMIFS(Услуги!AQ:AQ,Услуги!D:D,СВОД!D2470,Услуги!F:F,СВОД!F2470)</f>
        <v>0</v>
      </c>
      <c r="N2470" s="337">
        <f>SUMIFS('Скорая мед.помощь'!I:I,'Скорая мед.помощь'!D:D,СВОД!D2470,'Скорая мед.помощь'!F:F,СВОД!F2470)</f>
        <v>0</v>
      </c>
      <c r="O2470" s="338">
        <f>SUMIFS(Поликлиника!BF:BF,Поликлиника!D:D,СВОД!D2470,Поликлиника!F:F,СВОД!F2470)</f>
        <v>0</v>
      </c>
      <c r="P2470" s="339">
        <f>SUMIFS('Круглосуточный стационар'!O:O,'Круглосуточный стационар'!D:D,СВОД!D2470,'Круглосуточный стационар'!F:F,СВОД!F2470,'Круглосуточный стационар'!H:H,"-")+SUMIFS(ВМП!O:O,ВМП!D:D,СВОД!D2470,ВМП!F:F,СВОД!F2470,ВМП!H:H,"-")+SUMIFS('Дневной стационар'!O:O,'Дневной стационар'!D:D,СВОД!D2470,'Дневной стационар'!F:F,СВОД!F2470,'Дневной стационар'!H:H,"-")+SUMIFS(ЭКО!M:M,ЭКО!D:D,СВОД!D2470,ЭКО!F:F,СВОД!F2470)+SUMIFS(Диализ!M:M,Диализ!D:D,СВОД!D2470,Диализ!F:F,СВОД!F2470)+SUMIFS('Скорая мед.помощь'!N:N,'Скорая мед.помощь'!D:D,СВОД!D2470,'Скорая мед.помощь'!F:F,СВОД!F2470)+SUMIFS(Услуги!AV:AV,Услуги!D:D,СВОД!D2470,Услуги!F:F,СВОД!F2470)+SUMIFS(Поликлиника!BK:BK,Поликлиника!D:D,СВОД!D2470,Поликлиника!F:F,СВОД!F2470)</f>
        <v>0</v>
      </c>
      <c r="Q2470" s="336">
        <f>SUMIFS(Сверхбаза!L:L,Сверхбаза!C:C,СВОД!D2470,Сверхбаза!E:E,СВОД!F2470)+SUMIFS(Сверхбаза!N:N,Сверхбаза!C:C,СВОД!D2470,Сверхбаза!E:E,СВОД!F2470)</f>
        <v>0</v>
      </c>
      <c r="R2470" s="337">
        <f>SUMIFS(Сверхбаза!P:P,Сверхбаза!C:C,СВОД!D2470,Сверхбаза!E:E,СВОД!F2470)</f>
        <v>0</v>
      </c>
      <c r="S2470" s="337">
        <f>SUMIFS(Сверхбаза!R:R,Сверхбаза!C:C,СВОД!D2470,Сверхбаза!E:E,СВОД!F2470)</f>
        <v>0</v>
      </c>
      <c r="T2470" s="337">
        <f>SUMIFS(Сверхбаза!Q:Q,Сверхбаза!C:C,СВОД!D2470,Сверхбаза!E:E,СВОД!F2470)</f>
        <v>0</v>
      </c>
      <c r="U2470" s="337">
        <f>SUMIFS(Сверхбаза!S:S,Сверхбаза!C:C,СВОД!D2470,Сверхбаза!E:E,СВОД!F2470)</f>
        <v>0</v>
      </c>
      <c r="V2470" s="339">
        <f>SUMIFS(Сверхбаза!G:G,Сверхбаза!C:C,СВОД!D2470,Сверхбаза!E:E,СВОД!F2470)</f>
        <v>0</v>
      </c>
    </row>
    <row r="2471" spans="1:22" outlineLevel="1" x14ac:dyDescent="0.2">
      <c r="A2471" s="320"/>
      <c r="B2471" s="321"/>
      <c r="C2471" s="322"/>
      <c r="D2471" s="340" t="s">
        <v>342</v>
      </c>
      <c r="E2471" s="83"/>
      <c r="F2471" s="83"/>
      <c r="G2471" s="84"/>
      <c r="H2471" s="341"/>
      <c r="I2471" s="342"/>
      <c r="J2471" s="342"/>
      <c r="K2471" s="342"/>
      <c r="L2471" s="342"/>
      <c r="M2471" s="342"/>
      <c r="N2471" s="342"/>
      <c r="O2471" s="343"/>
      <c r="P2471" s="344">
        <f>SUBTOTAL(9,P2463:P2470)</f>
        <v>56154.57592708114</v>
      </c>
      <c r="Q2471" s="341"/>
      <c r="R2471" s="342"/>
      <c r="S2471" s="342"/>
      <c r="T2471" s="342"/>
      <c r="U2471" s="342"/>
      <c r="V2471" s="344">
        <f>SUBTOTAL(9,V2463:V2470)</f>
        <v>13314.111999999999</v>
      </c>
    </row>
    <row r="2472" spans="1:22" ht="25.5" outlineLevel="2" x14ac:dyDescent="0.2">
      <c r="A2472" s="33" t="s">
        <v>7</v>
      </c>
      <c r="B2472" s="9">
        <v>1</v>
      </c>
      <c r="C2472" s="10">
        <v>504119</v>
      </c>
      <c r="D2472" s="273">
        <v>412101</v>
      </c>
      <c r="E2472" s="81" t="s">
        <v>804</v>
      </c>
      <c r="F2472" s="81">
        <v>1</v>
      </c>
      <c r="G2472" s="82" t="s">
        <v>12</v>
      </c>
      <c r="H2472" s="336">
        <f>SUMIFS('Круглосуточный стационар'!J:J,'Круглосуточный стационар'!D:D,СВОД!D2472,'Круглосуточный стационар'!H:H,"-",'Круглосуточный стационар'!F:F,СВОД!F2472)+SUMIFS(ВМП!J:J,ВМП!D:D,СВОД!D2472,ВМП!H:H,"-",ВМП!F:F,СВОД!F2472)+SUMIFS('Дневной стационар'!J:J,'Дневной стационар'!D:D,СВОД!D2472,'Дневной стационар'!H:H,"-",'Дневной стационар'!F:F,СВОД!F2472)+SUMIFS(ЭКО!H:H,ЭКО!D:D,СВОД!D2472,ЭКО!F:F,СВОД!F2472)+SUMIFS(Диализ!H:H,Диализ!D:D,СВОД!D2472,Диализ!F:F,СВОД!F2472)</f>
        <v>0</v>
      </c>
      <c r="I2472" s="337">
        <f>SUMIFS(Поликлиника!H:H,Поликлиника!D:D,СВОД!D2472,Поликлиника!F:F,СВОД!F2472)</f>
        <v>0</v>
      </c>
      <c r="J2472" s="337">
        <f>SUMIFS(Поликлиника!AQ:AQ,Поликлиника!D:D,СВОД!D2472,Поликлиника!F:F,СВОД!F2472)</f>
        <v>0</v>
      </c>
      <c r="K2472" s="337">
        <f>SUMIFS(Поликлиника!AV:AV,Поликлиника!D:D,СВОД!D2472,Поликлиника!F:F,СВОД!F2472)</f>
        <v>0</v>
      </c>
      <c r="L2472" s="337">
        <f>SUMIFS(Поликлиника!BA:BA,Поликлиника!D:D,СВОД!D2472,Поликлиника!F:F,СВОД!F2472)</f>
        <v>0</v>
      </c>
      <c r="M2472" s="337">
        <f>SUMIFS(Услуги!H:H,Услуги!D:D,СВОД!D2472,Услуги!F:F,СВОД!F2472)+SUMIFS(Услуги!M:M,Услуги!D:D,СВОД!D2472,Услуги!F:F,СВОД!F2472)+SUMIFS(Услуги!R:R,Услуги!D:D,СВОД!D2472,Услуги!F:F,СВОД!F2472)+SUMIFS(Услуги!W:W,Услуги!D:D,СВОД!D2472,Услуги!F:F,СВОД!F2472)+SUMIFS(Услуги!AB:AB,Услуги!D:D,СВОД!D2472,Услуги!F:F,СВОД!F2472)+SUMIFS(Услуги!AG:AG,Услуги!D:D,СВОД!D2472,Услуги!F:F,СВОД!F2472)+SUMIFS(Услуги!AL:AL,Услуги!D:D,СВОД!D2472,Услуги!F:F,СВОД!F2472)+SUMIFS(Услуги!AQ:AQ,Услуги!D:D,СВОД!D2472,Услуги!F:F,СВОД!F2472)</f>
        <v>0</v>
      </c>
      <c r="N2472" s="337">
        <f>SUMIFS('Скорая мед.помощь'!I:I,'Скорая мед.помощь'!D:D,СВОД!D2472,'Скорая мед.помощь'!F:F,СВОД!F2472)</f>
        <v>0</v>
      </c>
      <c r="O2472" s="338">
        <f>SUMIFS(Поликлиника!BF:BF,Поликлиника!D:D,СВОД!D2472,Поликлиника!F:F,СВОД!F2472)</f>
        <v>0</v>
      </c>
      <c r="P2472" s="339">
        <f>SUMIFS('Круглосуточный стационар'!O:O,'Круглосуточный стационар'!D:D,СВОД!D2472,'Круглосуточный стационар'!F:F,СВОД!F2472,'Круглосуточный стационар'!H:H,"-")+SUMIFS(ВМП!O:O,ВМП!D:D,СВОД!D2472,ВМП!F:F,СВОД!F2472,ВМП!H:H,"-")+SUMIFS('Дневной стационар'!O:O,'Дневной стационар'!D:D,СВОД!D2472,'Дневной стационар'!F:F,СВОД!F2472,'Дневной стационар'!H:H,"-")+SUMIFS(ЭКО!M:M,ЭКО!D:D,СВОД!D2472,ЭКО!F:F,СВОД!F2472)+SUMIFS(Диализ!M:M,Диализ!D:D,СВОД!D2472,Диализ!F:F,СВОД!F2472)+SUMIFS('Скорая мед.помощь'!N:N,'Скорая мед.помощь'!D:D,СВОД!D2472,'Скорая мед.помощь'!F:F,СВОД!F2472)+SUMIFS(Услуги!AV:AV,Услуги!D:D,СВОД!D2472,Услуги!F:F,СВОД!F2472)+SUMIFS(Поликлиника!BK:BK,Поликлиника!D:D,СВОД!D2472,Поликлиника!F:F,СВОД!F2472)</f>
        <v>0</v>
      </c>
      <c r="Q2472" s="336">
        <f>SUMIFS(Сверхбаза!L:L,Сверхбаза!C:C,СВОД!D2472,Сверхбаза!E:E,СВОД!F2472)+SUMIFS(Сверхбаза!N:N,Сверхбаза!C:C,СВОД!D2472,Сверхбаза!E:E,СВОД!F2472)</f>
        <v>0</v>
      </c>
      <c r="R2472" s="337">
        <f>SUMIFS(Сверхбаза!P:P,Сверхбаза!C:C,СВОД!D2472,Сверхбаза!E:E,СВОД!F2472)</f>
        <v>0</v>
      </c>
      <c r="S2472" s="337">
        <f>SUMIFS(Сверхбаза!R:R,Сверхбаза!C:C,СВОД!D2472,Сверхбаза!E:E,СВОД!F2472)</f>
        <v>0</v>
      </c>
      <c r="T2472" s="337">
        <f>SUMIFS(Сверхбаза!Q:Q,Сверхбаза!C:C,СВОД!D2472,Сверхбаза!E:E,СВОД!F2472)</f>
        <v>0</v>
      </c>
      <c r="U2472" s="337">
        <f>SUMIFS(Сверхбаза!S:S,Сверхбаза!C:C,СВОД!D2472,Сверхбаза!E:E,СВОД!F2472)</f>
        <v>0</v>
      </c>
      <c r="V2472" s="339">
        <f>SUMIFS(Сверхбаза!G:G,Сверхбаза!C:C,СВОД!D2472,Сверхбаза!E:E,СВОД!F2472)</f>
        <v>0</v>
      </c>
    </row>
    <row r="2473" spans="1:22" ht="25.5" outlineLevel="2" x14ac:dyDescent="0.2">
      <c r="A2473" s="33" t="s">
        <v>7</v>
      </c>
      <c r="B2473" s="9">
        <v>1</v>
      </c>
      <c r="C2473" s="10">
        <v>504119</v>
      </c>
      <c r="D2473" s="273">
        <v>412101</v>
      </c>
      <c r="E2473" s="81" t="s">
        <v>804</v>
      </c>
      <c r="F2473" s="81">
        <v>13</v>
      </c>
      <c r="G2473" s="82" t="s">
        <v>859</v>
      </c>
      <c r="H2473" s="336">
        <f>SUMIFS('Круглосуточный стационар'!J:J,'Круглосуточный стационар'!D:D,СВОД!D2473,'Круглосуточный стационар'!H:H,"-",'Круглосуточный стационар'!F:F,СВОД!F2473)+SUMIFS(ВМП!J:J,ВМП!D:D,СВОД!D2473,ВМП!H:H,"-",ВМП!F:F,СВОД!F2473)+SUMIFS('Дневной стационар'!J:J,'Дневной стационар'!D:D,СВОД!D2473,'Дневной стационар'!H:H,"-",'Дневной стационар'!F:F,СВОД!F2473)+SUMIFS(ЭКО!H:H,ЭКО!D:D,СВОД!D2473,ЭКО!F:F,СВОД!F2473)+SUMIFS(Диализ!H:H,Диализ!D:D,СВОД!D2473,Диализ!F:F,СВОД!F2473)</f>
        <v>0</v>
      </c>
      <c r="I2473" s="337">
        <f>SUMIFS(Поликлиника!H:H,Поликлиника!D:D,СВОД!D2473,Поликлиника!F:F,СВОД!F2473)</f>
        <v>0</v>
      </c>
      <c r="J2473" s="337">
        <f>SUMIFS(Поликлиника!AQ:AQ,Поликлиника!D:D,СВОД!D2473,Поликлиника!F:F,СВОД!F2473)</f>
        <v>0</v>
      </c>
      <c r="K2473" s="337">
        <f>SUMIFS(Поликлиника!AV:AV,Поликлиника!D:D,СВОД!D2473,Поликлиника!F:F,СВОД!F2473)</f>
        <v>0</v>
      </c>
      <c r="L2473" s="337">
        <f>SUMIFS(Поликлиника!BA:BA,Поликлиника!D:D,СВОД!D2473,Поликлиника!F:F,СВОД!F2473)</f>
        <v>0</v>
      </c>
      <c r="M2473" s="337">
        <f>SUMIFS(Услуги!H:H,Услуги!D:D,СВОД!D2473,Услуги!F:F,СВОД!F2473)+SUMIFS(Услуги!M:M,Услуги!D:D,СВОД!D2473,Услуги!F:F,СВОД!F2473)+SUMIFS(Услуги!R:R,Услуги!D:D,СВОД!D2473,Услуги!F:F,СВОД!F2473)+SUMIFS(Услуги!W:W,Услуги!D:D,СВОД!D2473,Услуги!F:F,СВОД!F2473)+SUMIFS(Услуги!AB:AB,Услуги!D:D,СВОД!D2473,Услуги!F:F,СВОД!F2473)+SUMIFS(Услуги!AG:AG,Услуги!D:D,СВОД!D2473,Услуги!F:F,СВОД!F2473)+SUMIFS(Услуги!AL:AL,Услуги!D:D,СВОД!D2473,Услуги!F:F,СВОД!F2473)+SUMIFS(Услуги!AQ:AQ,Услуги!D:D,СВОД!D2473,Услуги!F:F,СВОД!F2473)</f>
        <v>0</v>
      </c>
      <c r="N2473" s="337">
        <f>SUMIFS('Скорая мед.помощь'!I:I,'Скорая мед.помощь'!D:D,СВОД!D2473,'Скорая мед.помощь'!F:F,СВОД!F2473)</f>
        <v>0</v>
      </c>
      <c r="O2473" s="338">
        <f>SUMIFS(Поликлиника!BF:BF,Поликлиника!D:D,СВОД!D2473,Поликлиника!F:F,СВОД!F2473)</f>
        <v>0</v>
      </c>
      <c r="P2473" s="339">
        <f>SUMIFS('Круглосуточный стационар'!O:O,'Круглосуточный стационар'!D:D,СВОД!D2473,'Круглосуточный стационар'!F:F,СВОД!F2473,'Круглосуточный стационар'!H:H,"-")+SUMIFS(ВМП!O:O,ВМП!D:D,СВОД!D2473,ВМП!F:F,СВОД!F2473,ВМП!H:H,"-")+SUMIFS('Дневной стационар'!O:O,'Дневной стационар'!D:D,СВОД!D2473,'Дневной стационар'!F:F,СВОД!F2473,'Дневной стационар'!H:H,"-")+SUMIFS(ЭКО!M:M,ЭКО!D:D,СВОД!D2473,ЭКО!F:F,СВОД!F2473)+SUMIFS(Диализ!M:M,Диализ!D:D,СВОД!D2473,Диализ!F:F,СВОД!F2473)+SUMIFS('Скорая мед.помощь'!N:N,'Скорая мед.помощь'!D:D,СВОД!D2473,'Скорая мед.помощь'!F:F,СВОД!F2473)+SUMIFS(Услуги!AV:AV,Услуги!D:D,СВОД!D2473,Услуги!F:F,СВОД!F2473)+SUMIFS(Поликлиника!BK:BK,Поликлиника!D:D,СВОД!D2473,Поликлиника!F:F,СВОД!F2473)</f>
        <v>0</v>
      </c>
      <c r="Q2473" s="336">
        <f>SUMIFS(Сверхбаза!L:L,Сверхбаза!C:C,СВОД!D2473,Сверхбаза!E:E,СВОД!F2473)+SUMIFS(Сверхбаза!N:N,Сверхбаза!C:C,СВОД!D2473,Сверхбаза!E:E,СВОД!F2473)</f>
        <v>0</v>
      </c>
      <c r="R2473" s="337">
        <f>SUMIFS(Сверхбаза!P:P,Сверхбаза!C:C,СВОД!D2473,Сверхбаза!E:E,СВОД!F2473)</f>
        <v>0</v>
      </c>
      <c r="S2473" s="337">
        <f>SUMIFS(Сверхбаза!R:R,Сверхбаза!C:C,СВОД!D2473,Сверхбаза!E:E,СВОД!F2473)</f>
        <v>0</v>
      </c>
      <c r="T2473" s="337">
        <f>SUMIFS(Сверхбаза!Q:Q,Сверхбаза!C:C,СВОД!D2473,Сверхбаза!E:E,СВОД!F2473)</f>
        <v>0</v>
      </c>
      <c r="U2473" s="337">
        <f>SUMIFS(Сверхбаза!S:S,Сверхбаза!C:C,СВОД!D2473,Сверхбаза!E:E,СВОД!F2473)</f>
        <v>0</v>
      </c>
      <c r="V2473" s="339">
        <f>SUMIFS(Сверхбаза!G:G,Сверхбаза!C:C,СВОД!D2473,Сверхбаза!E:E,СВОД!F2473)</f>
        <v>0</v>
      </c>
    </row>
    <row r="2474" spans="1:22" ht="25.5" outlineLevel="2" x14ac:dyDescent="0.2">
      <c r="A2474" s="33" t="s">
        <v>7</v>
      </c>
      <c r="B2474" s="9">
        <v>1</v>
      </c>
      <c r="C2474" s="10">
        <v>504119</v>
      </c>
      <c r="D2474" s="273">
        <v>412101</v>
      </c>
      <c r="E2474" s="81" t="s">
        <v>804</v>
      </c>
      <c r="F2474" s="81">
        <v>2</v>
      </c>
      <c r="G2474" s="82" t="s">
        <v>135</v>
      </c>
      <c r="H2474" s="336">
        <f>SUMIFS('Круглосуточный стационар'!J:J,'Круглосуточный стационар'!D:D,СВОД!D2474,'Круглосуточный стационар'!H:H,"-",'Круглосуточный стационар'!F:F,СВОД!F2474)+SUMIFS(ВМП!J:J,ВМП!D:D,СВОД!D2474,ВМП!H:H,"-",ВМП!F:F,СВОД!F2474)+SUMIFS('Дневной стационар'!J:J,'Дневной стационар'!D:D,СВОД!D2474,'Дневной стационар'!H:H,"-",'Дневной стационар'!F:F,СВОД!F2474)+SUMIFS(ЭКО!H:H,ЭКО!D:D,СВОД!D2474,ЭКО!F:F,СВОД!F2474)+SUMIFS(Диализ!H:H,Диализ!D:D,СВОД!D2474,Диализ!F:F,СВОД!F2474)</f>
        <v>0</v>
      </c>
      <c r="I2474" s="337">
        <f>SUMIFS(Поликлиника!H:H,Поликлиника!D:D,СВОД!D2474,Поликлиника!F:F,СВОД!F2474)</f>
        <v>0</v>
      </c>
      <c r="J2474" s="337">
        <f>SUMIFS(Поликлиника!AQ:AQ,Поликлиника!D:D,СВОД!D2474,Поликлиника!F:F,СВОД!F2474)</f>
        <v>0</v>
      </c>
      <c r="K2474" s="337">
        <f>SUMIFS(Поликлиника!AV:AV,Поликлиника!D:D,СВОД!D2474,Поликлиника!F:F,СВОД!F2474)</f>
        <v>0</v>
      </c>
      <c r="L2474" s="337">
        <f>SUMIFS(Поликлиника!BA:BA,Поликлиника!D:D,СВОД!D2474,Поликлиника!F:F,СВОД!F2474)</f>
        <v>0</v>
      </c>
      <c r="M2474" s="337">
        <f>SUMIFS(Услуги!H:H,Услуги!D:D,СВОД!D2474,Услуги!F:F,СВОД!F2474)+SUMIFS(Услуги!M:M,Услуги!D:D,СВОД!D2474,Услуги!F:F,СВОД!F2474)+SUMIFS(Услуги!R:R,Услуги!D:D,СВОД!D2474,Услуги!F:F,СВОД!F2474)+SUMIFS(Услуги!W:W,Услуги!D:D,СВОД!D2474,Услуги!F:F,СВОД!F2474)+SUMIFS(Услуги!AB:AB,Услуги!D:D,СВОД!D2474,Услуги!F:F,СВОД!F2474)+SUMIFS(Услуги!AG:AG,Услуги!D:D,СВОД!D2474,Услуги!F:F,СВОД!F2474)+SUMIFS(Услуги!AL:AL,Услуги!D:D,СВОД!D2474,Услуги!F:F,СВОД!F2474)+SUMIFS(Услуги!AQ:AQ,Услуги!D:D,СВОД!D2474,Услуги!F:F,СВОД!F2474)</f>
        <v>0</v>
      </c>
      <c r="N2474" s="337">
        <f>SUMIFS('Скорая мед.помощь'!I:I,'Скорая мед.помощь'!D:D,СВОД!D2474,'Скорая мед.помощь'!F:F,СВОД!F2474)</f>
        <v>0</v>
      </c>
      <c r="O2474" s="338">
        <f>SUMIFS(Поликлиника!BF:BF,Поликлиника!D:D,СВОД!D2474,Поликлиника!F:F,СВОД!F2474)</f>
        <v>0</v>
      </c>
      <c r="P2474" s="339">
        <f>SUMIFS('Круглосуточный стационар'!O:O,'Круглосуточный стационар'!D:D,СВОД!D2474,'Круглосуточный стационар'!F:F,СВОД!F2474,'Круглосуточный стационар'!H:H,"-")+SUMIFS(ВМП!O:O,ВМП!D:D,СВОД!D2474,ВМП!F:F,СВОД!F2474,ВМП!H:H,"-")+SUMIFS('Дневной стационар'!O:O,'Дневной стационар'!D:D,СВОД!D2474,'Дневной стационар'!F:F,СВОД!F2474,'Дневной стационар'!H:H,"-")+SUMIFS(ЭКО!M:M,ЭКО!D:D,СВОД!D2474,ЭКО!F:F,СВОД!F2474)+SUMIFS(Диализ!M:M,Диализ!D:D,СВОД!D2474,Диализ!F:F,СВОД!F2474)+SUMIFS('Скорая мед.помощь'!N:N,'Скорая мед.помощь'!D:D,СВОД!D2474,'Скорая мед.помощь'!F:F,СВОД!F2474)+SUMIFS(Услуги!AV:AV,Услуги!D:D,СВОД!D2474,Услуги!F:F,СВОД!F2474)+SUMIFS(Поликлиника!BK:BK,Поликлиника!D:D,СВОД!D2474,Поликлиника!F:F,СВОД!F2474)</f>
        <v>0</v>
      </c>
      <c r="Q2474" s="336">
        <f>SUMIFS(Сверхбаза!L:L,Сверхбаза!C:C,СВОД!D2474,Сверхбаза!E:E,СВОД!F2474)+SUMIFS(Сверхбаза!N:N,Сверхбаза!C:C,СВОД!D2474,Сверхбаза!E:E,СВОД!F2474)</f>
        <v>79</v>
      </c>
      <c r="R2474" s="337">
        <f>SUMIFS(Сверхбаза!P:P,Сверхбаза!C:C,СВОД!D2474,Сверхбаза!E:E,СВОД!F2474)</f>
        <v>0</v>
      </c>
      <c r="S2474" s="337">
        <f>SUMIFS(Сверхбаза!R:R,Сверхбаза!C:C,СВОД!D2474,Сверхбаза!E:E,СВОД!F2474)</f>
        <v>0</v>
      </c>
      <c r="T2474" s="337">
        <f>SUMIFS(Сверхбаза!Q:Q,Сверхбаза!C:C,СВОД!D2474,Сверхбаза!E:E,СВОД!F2474)</f>
        <v>0</v>
      </c>
      <c r="U2474" s="337">
        <f>SUMIFS(Сверхбаза!S:S,Сверхбаза!C:C,СВОД!D2474,Сверхбаза!E:E,СВОД!F2474)</f>
        <v>0</v>
      </c>
      <c r="V2474" s="339">
        <f>SUMIFS(Сверхбаза!G:G,Сверхбаза!C:C,СВОД!D2474,Сверхбаза!E:E,СВОД!F2474)</f>
        <v>7264.0670000000009</v>
      </c>
    </row>
    <row r="2475" spans="1:22" ht="25.5" outlineLevel="2" x14ac:dyDescent="0.2">
      <c r="A2475" s="33" t="s">
        <v>7</v>
      </c>
      <c r="B2475" s="9">
        <v>1</v>
      </c>
      <c r="C2475" s="10">
        <v>504119</v>
      </c>
      <c r="D2475" s="273">
        <v>412101</v>
      </c>
      <c r="E2475" s="81" t="s">
        <v>804</v>
      </c>
      <c r="F2475" s="81">
        <v>6</v>
      </c>
      <c r="G2475" s="82" t="s">
        <v>860</v>
      </c>
      <c r="H2475" s="336">
        <f>SUMIFS('Круглосуточный стационар'!J:J,'Круглосуточный стационар'!D:D,СВОД!D2475,'Круглосуточный стационар'!H:H,"-",'Круглосуточный стационар'!F:F,СВОД!F2475)+SUMIFS(ВМП!J:J,ВМП!D:D,СВОД!D2475,ВМП!H:H,"-",ВМП!F:F,СВОД!F2475)+SUMIFS('Дневной стационар'!J:J,'Дневной стационар'!D:D,СВОД!D2475,'Дневной стационар'!H:H,"-",'Дневной стационар'!F:F,СВОД!F2475)+SUMIFS(ЭКО!H:H,ЭКО!D:D,СВОД!D2475,ЭКО!F:F,СВОД!F2475)+SUMIFS(Диализ!H:H,Диализ!D:D,СВОД!D2475,Диализ!F:F,СВОД!F2475)</f>
        <v>0</v>
      </c>
      <c r="I2475" s="337">
        <f>SUMIFS(Поликлиника!H:H,Поликлиника!D:D,СВОД!D2475,Поликлиника!F:F,СВОД!F2475)</f>
        <v>0</v>
      </c>
      <c r="J2475" s="337">
        <f>SUMIFS(Поликлиника!AQ:AQ,Поликлиника!D:D,СВОД!D2475,Поликлиника!F:F,СВОД!F2475)</f>
        <v>0</v>
      </c>
      <c r="K2475" s="337">
        <f>SUMIFS(Поликлиника!AV:AV,Поликлиника!D:D,СВОД!D2475,Поликлиника!F:F,СВОД!F2475)</f>
        <v>0</v>
      </c>
      <c r="L2475" s="337">
        <f>SUMIFS(Поликлиника!BA:BA,Поликлиника!D:D,СВОД!D2475,Поликлиника!F:F,СВОД!F2475)</f>
        <v>0</v>
      </c>
      <c r="M2475" s="337">
        <f>SUMIFS(Услуги!H:H,Услуги!D:D,СВОД!D2475,Услуги!F:F,СВОД!F2475)+SUMIFS(Услуги!M:M,Услуги!D:D,СВОД!D2475,Услуги!F:F,СВОД!F2475)+SUMIFS(Услуги!R:R,Услуги!D:D,СВОД!D2475,Услуги!F:F,СВОД!F2475)+SUMIFS(Услуги!W:W,Услуги!D:D,СВОД!D2475,Услуги!F:F,СВОД!F2475)+SUMIFS(Услуги!AB:AB,Услуги!D:D,СВОД!D2475,Услуги!F:F,СВОД!F2475)+SUMIFS(Услуги!AG:AG,Услуги!D:D,СВОД!D2475,Услуги!F:F,СВОД!F2475)+SUMIFS(Услуги!AL:AL,Услуги!D:D,СВОД!D2475,Услуги!F:F,СВОД!F2475)+SUMIFS(Услуги!AQ:AQ,Услуги!D:D,СВОД!D2475,Услуги!F:F,СВОД!F2475)</f>
        <v>0</v>
      </c>
      <c r="N2475" s="337">
        <f>SUMIFS('Скорая мед.помощь'!I:I,'Скорая мед.помощь'!D:D,СВОД!D2475,'Скорая мед.помощь'!F:F,СВОД!F2475)</f>
        <v>0</v>
      </c>
      <c r="O2475" s="338">
        <f>SUMIFS(Поликлиника!BF:BF,Поликлиника!D:D,СВОД!D2475,Поликлиника!F:F,СВОД!F2475)</f>
        <v>0</v>
      </c>
      <c r="P2475" s="339">
        <f>SUMIFS('Круглосуточный стационар'!O:O,'Круглосуточный стационар'!D:D,СВОД!D2475,'Круглосуточный стационар'!F:F,СВОД!F2475,'Круглосуточный стационар'!H:H,"-")+SUMIFS(ВМП!O:O,ВМП!D:D,СВОД!D2475,ВМП!F:F,СВОД!F2475,ВМП!H:H,"-")+SUMIFS('Дневной стационар'!O:O,'Дневной стационар'!D:D,СВОД!D2475,'Дневной стационар'!F:F,СВОД!F2475,'Дневной стационар'!H:H,"-")+SUMIFS(ЭКО!M:M,ЭКО!D:D,СВОД!D2475,ЭКО!F:F,СВОД!F2475)+SUMIFS(Диализ!M:M,Диализ!D:D,СВОД!D2475,Диализ!F:F,СВОД!F2475)+SUMIFS('Скорая мед.помощь'!N:N,'Скорая мед.помощь'!D:D,СВОД!D2475,'Скорая мед.помощь'!F:F,СВОД!F2475)+SUMIFS(Услуги!AV:AV,Услуги!D:D,СВОД!D2475,Услуги!F:F,СВОД!F2475)+SUMIFS(Поликлиника!BK:BK,Поликлиника!D:D,СВОД!D2475,Поликлиника!F:F,СВОД!F2475)</f>
        <v>0</v>
      </c>
      <c r="Q2475" s="336">
        <f>SUMIFS(Сверхбаза!L:L,Сверхбаза!C:C,СВОД!D2475,Сверхбаза!E:E,СВОД!F2475)+SUMIFS(Сверхбаза!N:N,Сверхбаза!C:C,СВОД!D2475,Сверхбаза!E:E,СВОД!F2475)</f>
        <v>0</v>
      </c>
      <c r="R2475" s="337">
        <f>SUMIFS(Сверхбаза!P:P,Сверхбаза!C:C,СВОД!D2475,Сверхбаза!E:E,СВОД!F2475)</f>
        <v>0</v>
      </c>
      <c r="S2475" s="337">
        <f>SUMIFS(Сверхбаза!R:R,Сверхбаза!C:C,СВОД!D2475,Сверхбаза!E:E,СВОД!F2475)</f>
        <v>0</v>
      </c>
      <c r="T2475" s="337">
        <f>SUMIFS(Сверхбаза!Q:Q,Сверхбаза!C:C,СВОД!D2475,Сверхбаза!E:E,СВОД!F2475)</f>
        <v>0</v>
      </c>
      <c r="U2475" s="337">
        <f>SUMIFS(Сверхбаза!S:S,Сверхбаза!C:C,СВОД!D2475,Сверхбаза!E:E,СВОД!F2475)</f>
        <v>0</v>
      </c>
      <c r="V2475" s="339">
        <f>SUMIFS(Сверхбаза!G:G,Сверхбаза!C:C,СВОД!D2475,Сверхбаза!E:E,СВОД!F2475)</f>
        <v>0</v>
      </c>
    </row>
    <row r="2476" spans="1:22" ht="25.5" outlineLevel="2" x14ac:dyDescent="0.2">
      <c r="A2476" s="33" t="s">
        <v>7</v>
      </c>
      <c r="B2476" s="9">
        <v>1</v>
      </c>
      <c r="C2476" s="10">
        <v>504119</v>
      </c>
      <c r="D2476" s="273">
        <v>412101</v>
      </c>
      <c r="E2476" s="81" t="s">
        <v>804</v>
      </c>
      <c r="F2476" s="81">
        <v>3</v>
      </c>
      <c r="G2476" s="82" t="s">
        <v>136</v>
      </c>
      <c r="H2476" s="336">
        <f>SUMIFS('Круглосуточный стационар'!J:J,'Круглосуточный стационар'!D:D,СВОД!D2476,'Круглосуточный стационар'!H:H,"-",'Круглосуточный стационар'!F:F,СВОД!F2476)+SUMIFS(ВМП!J:J,ВМП!D:D,СВОД!D2476,ВМП!H:H,"-",ВМП!F:F,СВОД!F2476)+SUMIFS('Дневной стационар'!J:J,'Дневной стационар'!D:D,СВОД!D2476,'Дневной стационар'!H:H,"-",'Дневной стационар'!F:F,СВОД!F2476)+SUMIFS(ЭКО!H:H,ЭКО!D:D,СВОД!D2476,ЭКО!F:F,СВОД!F2476)+SUMIFS(Диализ!H:H,Диализ!D:D,СВОД!D2476,Диализ!F:F,СВОД!F2476)</f>
        <v>0</v>
      </c>
      <c r="I2476" s="337">
        <f>SUMIFS(Поликлиника!H:H,Поликлиника!D:D,СВОД!D2476,Поликлиника!F:F,СВОД!F2476)</f>
        <v>0</v>
      </c>
      <c r="J2476" s="337">
        <f>SUMIFS(Поликлиника!AQ:AQ,Поликлиника!D:D,СВОД!D2476,Поликлиника!F:F,СВОД!F2476)</f>
        <v>0</v>
      </c>
      <c r="K2476" s="337">
        <f>SUMIFS(Поликлиника!AV:AV,Поликлиника!D:D,СВОД!D2476,Поликлиника!F:F,СВОД!F2476)</f>
        <v>0</v>
      </c>
      <c r="L2476" s="337">
        <f>SUMIFS(Поликлиника!BA:BA,Поликлиника!D:D,СВОД!D2476,Поликлиника!F:F,СВОД!F2476)</f>
        <v>0</v>
      </c>
      <c r="M2476" s="337">
        <f>SUMIFS(Услуги!H:H,Услуги!D:D,СВОД!D2476,Услуги!F:F,СВОД!F2476)+SUMIFS(Услуги!M:M,Услуги!D:D,СВОД!D2476,Услуги!F:F,СВОД!F2476)+SUMIFS(Услуги!R:R,Услуги!D:D,СВОД!D2476,Услуги!F:F,СВОД!F2476)+SUMIFS(Услуги!W:W,Услуги!D:D,СВОД!D2476,Услуги!F:F,СВОД!F2476)+SUMIFS(Услуги!AB:AB,Услуги!D:D,СВОД!D2476,Услуги!F:F,СВОД!F2476)+SUMIFS(Услуги!AG:AG,Услуги!D:D,СВОД!D2476,Услуги!F:F,СВОД!F2476)+SUMIFS(Услуги!AL:AL,Услуги!D:D,СВОД!D2476,Услуги!F:F,СВОД!F2476)+SUMIFS(Услуги!AQ:AQ,Услуги!D:D,СВОД!D2476,Услуги!F:F,СВОД!F2476)</f>
        <v>0</v>
      </c>
      <c r="N2476" s="337">
        <f>SUMIFS('Скорая мед.помощь'!I:I,'Скорая мед.помощь'!D:D,СВОД!D2476,'Скорая мед.помощь'!F:F,СВОД!F2476)</f>
        <v>0</v>
      </c>
      <c r="O2476" s="338">
        <f>SUMIFS(Поликлиника!BF:BF,Поликлиника!D:D,СВОД!D2476,Поликлиника!F:F,СВОД!F2476)</f>
        <v>0</v>
      </c>
      <c r="P2476" s="339">
        <f>SUMIFS('Круглосуточный стационар'!O:O,'Круглосуточный стационар'!D:D,СВОД!D2476,'Круглосуточный стационар'!F:F,СВОД!F2476,'Круглосуточный стационар'!H:H,"-")+SUMIFS(ВМП!O:O,ВМП!D:D,СВОД!D2476,ВМП!F:F,СВОД!F2476,ВМП!H:H,"-")+SUMIFS('Дневной стационар'!O:O,'Дневной стационар'!D:D,СВОД!D2476,'Дневной стационар'!F:F,СВОД!F2476,'Дневной стационар'!H:H,"-")+SUMIFS(ЭКО!M:M,ЭКО!D:D,СВОД!D2476,ЭКО!F:F,СВОД!F2476)+SUMIFS(Диализ!M:M,Диализ!D:D,СВОД!D2476,Диализ!F:F,СВОД!F2476)+SUMIFS('Скорая мед.помощь'!N:N,'Скорая мед.помощь'!D:D,СВОД!D2476,'Скорая мед.помощь'!F:F,СВОД!F2476)+SUMIFS(Услуги!AV:AV,Услуги!D:D,СВОД!D2476,Услуги!F:F,СВОД!F2476)+SUMIFS(Поликлиника!BK:BK,Поликлиника!D:D,СВОД!D2476,Поликлиника!F:F,СВОД!F2476)</f>
        <v>0</v>
      </c>
      <c r="Q2476" s="336">
        <f>SUMIFS(Сверхбаза!L:L,Сверхбаза!C:C,СВОД!D2476,Сверхбаза!E:E,СВОД!F2476)+SUMIFS(Сверхбаза!N:N,Сверхбаза!C:C,СВОД!D2476,Сверхбаза!E:E,СВОД!F2476)</f>
        <v>0</v>
      </c>
      <c r="R2476" s="337">
        <f>SUMIFS(Сверхбаза!P:P,Сверхбаза!C:C,СВОД!D2476,Сверхбаза!E:E,СВОД!F2476)</f>
        <v>18086</v>
      </c>
      <c r="S2476" s="337">
        <f>SUMIFS(Сверхбаза!R:R,Сверхбаза!C:C,СВОД!D2476,Сверхбаза!E:E,СВОД!F2476)</f>
        <v>6530</v>
      </c>
      <c r="T2476" s="337">
        <f>SUMIFS(Сверхбаза!Q:Q,Сверхбаза!C:C,СВОД!D2476,Сверхбаза!E:E,СВОД!F2476)</f>
        <v>5130</v>
      </c>
      <c r="U2476" s="337">
        <f>SUMIFS(Сверхбаза!S:S,Сверхбаза!C:C,СВОД!D2476,Сверхбаза!E:E,СВОД!F2476)</f>
        <v>0</v>
      </c>
      <c r="V2476" s="339">
        <f>SUMIFS(Сверхбаза!G:G,Сверхбаза!C:C,СВОД!D2476,Сверхбаза!E:E,СВОД!F2476)</f>
        <v>49333.189999999995</v>
      </c>
    </row>
    <row r="2477" spans="1:22" ht="25.5" outlineLevel="2" x14ac:dyDescent="0.2">
      <c r="A2477" s="33" t="s">
        <v>7</v>
      </c>
      <c r="B2477" s="9">
        <v>1</v>
      </c>
      <c r="C2477" s="10">
        <v>504119</v>
      </c>
      <c r="D2477" s="273">
        <v>412101</v>
      </c>
      <c r="E2477" s="81" t="s">
        <v>804</v>
      </c>
      <c r="F2477" s="81">
        <v>7</v>
      </c>
      <c r="G2477" s="82" t="s">
        <v>861</v>
      </c>
      <c r="H2477" s="336">
        <f>SUMIFS('Круглосуточный стационар'!J:J,'Круглосуточный стационар'!D:D,СВОД!D2477,'Круглосуточный стационар'!H:H,"-",'Круглосуточный стационар'!F:F,СВОД!F2477)+SUMIFS(ВМП!J:J,ВМП!D:D,СВОД!D2477,ВМП!H:H,"-",ВМП!F:F,СВОД!F2477)+SUMIFS('Дневной стационар'!J:J,'Дневной стационар'!D:D,СВОД!D2477,'Дневной стационар'!H:H,"-",'Дневной стационар'!F:F,СВОД!F2477)+SUMIFS(ЭКО!H:H,ЭКО!D:D,СВОД!D2477,ЭКО!F:F,СВОД!F2477)+SUMIFS(Диализ!H:H,Диализ!D:D,СВОД!D2477,Диализ!F:F,СВОД!F2477)</f>
        <v>0</v>
      </c>
      <c r="I2477" s="337">
        <f>SUMIFS(Поликлиника!H:H,Поликлиника!D:D,СВОД!D2477,Поликлиника!F:F,СВОД!F2477)</f>
        <v>0</v>
      </c>
      <c r="J2477" s="337">
        <f>SUMIFS(Поликлиника!AQ:AQ,Поликлиника!D:D,СВОД!D2477,Поликлиника!F:F,СВОД!F2477)</f>
        <v>0</v>
      </c>
      <c r="K2477" s="337">
        <f>SUMIFS(Поликлиника!AV:AV,Поликлиника!D:D,СВОД!D2477,Поликлиника!F:F,СВОД!F2477)</f>
        <v>0</v>
      </c>
      <c r="L2477" s="337">
        <f>SUMIFS(Поликлиника!BA:BA,Поликлиника!D:D,СВОД!D2477,Поликлиника!F:F,СВОД!F2477)</f>
        <v>0</v>
      </c>
      <c r="M2477" s="337">
        <f>SUMIFS(Услуги!H:H,Услуги!D:D,СВОД!D2477,Услуги!F:F,СВОД!F2477)+SUMIFS(Услуги!M:M,Услуги!D:D,СВОД!D2477,Услуги!F:F,СВОД!F2477)+SUMIFS(Услуги!R:R,Услуги!D:D,СВОД!D2477,Услуги!F:F,СВОД!F2477)+SUMIFS(Услуги!W:W,Услуги!D:D,СВОД!D2477,Услуги!F:F,СВОД!F2477)+SUMIFS(Услуги!AB:AB,Услуги!D:D,СВОД!D2477,Услуги!F:F,СВОД!F2477)+SUMIFS(Услуги!AG:AG,Услуги!D:D,СВОД!D2477,Услуги!F:F,СВОД!F2477)+SUMIFS(Услуги!AL:AL,Услуги!D:D,СВОД!D2477,Услуги!F:F,СВОД!F2477)+SUMIFS(Услуги!AQ:AQ,Услуги!D:D,СВОД!D2477,Услуги!F:F,СВОД!F2477)</f>
        <v>0</v>
      </c>
      <c r="N2477" s="337">
        <f>SUMIFS('Скорая мед.помощь'!I:I,'Скорая мед.помощь'!D:D,СВОД!D2477,'Скорая мед.помощь'!F:F,СВОД!F2477)</f>
        <v>0</v>
      </c>
      <c r="O2477" s="338">
        <f>SUMIFS(Поликлиника!BF:BF,Поликлиника!D:D,СВОД!D2477,Поликлиника!F:F,СВОД!F2477)</f>
        <v>0</v>
      </c>
      <c r="P2477" s="339">
        <f>SUMIFS('Круглосуточный стационар'!O:O,'Круглосуточный стационар'!D:D,СВОД!D2477,'Круглосуточный стационар'!F:F,СВОД!F2477,'Круглосуточный стационар'!H:H,"-")+SUMIFS(ВМП!O:O,ВМП!D:D,СВОД!D2477,ВМП!F:F,СВОД!F2477,ВМП!H:H,"-")+SUMIFS('Дневной стационар'!O:O,'Дневной стационар'!D:D,СВОД!D2477,'Дневной стационар'!F:F,СВОД!F2477,'Дневной стационар'!H:H,"-")+SUMIFS(ЭКО!M:M,ЭКО!D:D,СВОД!D2477,ЭКО!F:F,СВОД!F2477)+SUMIFS(Диализ!M:M,Диализ!D:D,СВОД!D2477,Диализ!F:F,СВОД!F2477)+SUMIFS('Скорая мед.помощь'!N:N,'Скорая мед.помощь'!D:D,СВОД!D2477,'Скорая мед.помощь'!F:F,СВОД!F2477)+SUMIFS(Услуги!AV:AV,Услуги!D:D,СВОД!D2477,Услуги!F:F,СВОД!F2477)+SUMIFS(Поликлиника!BK:BK,Поликлиника!D:D,СВОД!D2477,Поликлиника!F:F,СВОД!F2477)</f>
        <v>0</v>
      </c>
      <c r="Q2477" s="336">
        <f>SUMIFS(Сверхбаза!L:L,Сверхбаза!C:C,СВОД!D2477,Сверхбаза!E:E,СВОД!F2477)+SUMIFS(Сверхбаза!N:N,Сверхбаза!C:C,СВОД!D2477,Сверхбаза!E:E,СВОД!F2477)</f>
        <v>0</v>
      </c>
      <c r="R2477" s="337">
        <f>SUMIFS(Сверхбаза!P:P,Сверхбаза!C:C,СВОД!D2477,Сверхбаза!E:E,СВОД!F2477)</f>
        <v>0</v>
      </c>
      <c r="S2477" s="337">
        <f>SUMIFS(Сверхбаза!R:R,Сверхбаза!C:C,СВОД!D2477,Сверхбаза!E:E,СВОД!F2477)</f>
        <v>0</v>
      </c>
      <c r="T2477" s="337">
        <f>SUMIFS(Сверхбаза!Q:Q,Сверхбаза!C:C,СВОД!D2477,Сверхбаза!E:E,СВОД!F2477)</f>
        <v>0</v>
      </c>
      <c r="U2477" s="337">
        <f>SUMIFS(Сверхбаза!S:S,Сверхбаза!C:C,СВОД!D2477,Сверхбаза!E:E,СВОД!F2477)</f>
        <v>0</v>
      </c>
      <c r="V2477" s="339">
        <f>SUMIFS(Сверхбаза!G:G,Сверхбаза!C:C,СВОД!D2477,Сверхбаза!E:E,СВОД!F2477)</f>
        <v>0</v>
      </c>
    </row>
    <row r="2478" spans="1:22" ht="25.5" outlineLevel="2" x14ac:dyDescent="0.2">
      <c r="A2478" s="33" t="s">
        <v>7</v>
      </c>
      <c r="B2478" s="9">
        <v>1</v>
      </c>
      <c r="C2478" s="10">
        <v>504119</v>
      </c>
      <c r="D2478" s="273">
        <v>412101</v>
      </c>
      <c r="E2478" s="81" t="s">
        <v>804</v>
      </c>
      <c r="F2478" s="81">
        <v>70</v>
      </c>
      <c r="G2478" s="82" t="s">
        <v>862</v>
      </c>
      <c r="H2478" s="336">
        <f>SUMIFS('Круглосуточный стационар'!J:J,'Круглосуточный стационар'!D:D,СВОД!D2478,'Круглосуточный стационар'!H:H,"-",'Круглосуточный стационар'!F:F,СВОД!F2478)+SUMIFS(ВМП!J:J,ВМП!D:D,СВОД!D2478,ВМП!H:H,"-",ВМП!F:F,СВОД!F2478)+SUMIFS('Дневной стационар'!J:J,'Дневной стационар'!D:D,СВОД!D2478,'Дневной стационар'!H:H,"-",'Дневной стационар'!F:F,СВОД!F2478)+SUMIFS(ЭКО!H:H,ЭКО!D:D,СВОД!D2478,ЭКО!F:F,СВОД!F2478)+SUMIFS(Диализ!H:H,Диализ!D:D,СВОД!D2478,Диализ!F:F,СВОД!F2478)</f>
        <v>0</v>
      </c>
      <c r="I2478" s="337">
        <f>SUMIFS(Поликлиника!H:H,Поликлиника!D:D,СВОД!D2478,Поликлиника!F:F,СВОД!F2478)</f>
        <v>0</v>
      </c>
      <c r="J2478" s="337">
        <f>SUMIFS(Поликлиника!AQ:AQ,Поликлиника!D:D,СВОД!D2478,Поликлиника!F:F,СВОД!F2478)</f>
        <v>0</v>
      </c>
      <c r="K2478" s="337">
        <f>SUMIFS(Поликлиника!AV:AV,Поликлиника!D:D,СВОД!D2478,Поликлиника!F:F,СВОД!F2478)</f>
        <v>0</v>
      </c>
      <c r="L2478" s="337">
        <f>SUMIFS(Поликлиника!BA:BA,Поликлиника!D:D,СВОД!D2478,Поликлиника!F:F,СВОД!F2478)</f>
        <v>0</v>
      </c>
      <c r="M2478" s="337">
        <f>SUMIFS(Услуги!H:H,Услуги!D:D,СВОД!D2478,Услуги!F:F,СВОД!F2478)+SUMIFS(Услуги!M:M,Услуги!D:D,СВОД!D2478,Услуги!F:F,СВОД!F2478)+SUMIFS(Услуги!R:R,Услуги!D:D,СВОД!D2478,Услуги!F:F,СВОД!F2478)+SUMIFS(Услуги!W:W,Услуги!D:D,СВОД!D2478,Услуги!F:F,СВОД!F2478)+SUMIFS(Услуги!AB:AB,Услуги!D:D,СВОД!D2478,Услуги!F:F,СВОД!F2478)+SUMIFS(Услуги!AG:AG,Услуги!D:D,СВОД!D2478,Услуги!F:F,СВОД!F2478)+SUMIFS(Услуги!AL:AL,Услуги!D:D,СВОД!D2478,Услуги!F:F,СВОД!F2478)+SUMIFS(Услуги!AQ:AQ,Услуги!D:D,СВОД!D2478,Услуги!F:F,СВОД!F2478)</f>
        <v>0</v>
      </c>
      <c r="N2478" s="337">
        <f>SUMIFS('Скорая мед.помощь'!I:I,'Скорая мед.помощь'!D:D,СВОД!D2478,'Скорая мед.помощь'!F:F,СВОД!F2478)</f>
        <v>0</v>
      </c>
      <c r="O2478" s="338">
        <f>SUMIFS(Поликлиника!BF:BF,Поликлиника!D:D,СВОД!D2478,Поликлиника!F:F,СВОД!F2478)</f>
        <v>0</v>
      </c>
      <c r="P2478" s="339">
        <f>SUMIFS('Круглосуточный стационар'!O:O,'Круглосуточный стационар'!D:D,СВОД!D2478,'Круглосуточный стационар'!F:F,СВОД!F2478,'Круглосуточный стационар'!H:H,"-")+SUMIFS(ВМП!O:O,ВМП!D:D,СВОД!D2478,ВМП!F:F,СВОД!F2478,ВМП!H:H,"-")+SUMIFS('Дневной стационар'!O:O,'Дневной стационар'!D:D,СВОД!D2478,'Дневной стационар'!F:F,СВОД!F2478,'Дневной стационар'!H:H,"-")+SUMIFS(ЭКО!M:M,ЭКО!D:D,СВОД!D2478,ЭКО!F:F,СВОД!F2478)+SUMIFS(Диализ!M:M,Диализ!D:D,СВОД!D2478,Диализ!F:F,СВОД!F2478)+SUMIFS('Скорая мед.помощь'!N:N,'Скорая мед.помощь'!D:D,СВОД!D2478,'Скорая мед.помощь'!F:F,СВОД!F2478)+SUMIFS(Услуги!AV:AV,Услуги!D:D,СВОД!D2478,Услуги!F:F,СВОД!F2478)+SUMIFS(Поликлиника!BK:BK,Поликлиника!D:D,СВОД!D2478,Поликлиника!F:F,СВОД!F2478)</f>
        <v>0</v>
      </c>
      <c r="Q2478" s="336">
        <f>SUMIFS(Сверхбаза!L:L,Сверхбаза!C:C,СВОД!D2478,Сверхбаза!E:E,СВОД!F2478)+SUMIFS(Сверхбаза!N:N,Сверхбаза!C:C,СВОД!D2478,Сверхбаза!E:E,СВОД!F2478)</f>
        <v>0</v>
      </c>
      <c r="R2478" s="337">
        <f>SUMIFS(Сверхбаза!P:P,Сверхбаза!C:C,СВОД!D2478,Сверхбаза!E:E,СВОД!F2478)</f>
        <v>0</v>
      </c>
      <c r="S2478" s="337">
        <f>SUMIFS(Сверхбаза!R:R,Сверхбаза!C:C,СВОД!D2478,Сверхбаза!E:E,СВОД!F2478)</f>
        <v>0</v>
      </c>
      <c r="T2478" s="337">
        <f>SUMIFS(Сверхбаза!Q:Q,Сверхбаза!C:C,СВОД!D2478,Сверхбаза!E:E,СВОД!F2478)</f>
        <v>0</v>
      </c>
      <c r="U2478" s="337">
        <f>SUMIFS(Сверхбаза!S:S,Сверхбаза!C:C,СВОД!D2478,Сверхбаза!E:E,СВОД!F2478)</f>
        <v>0</v>
      </c>
      <c r="V2478" s="339">
        <f>SUMIFS(Сверхбаза!G:G,Сверхбаза!C:C,СВОД!D2478,Сверхбаза!E:E,СВОД!F2478)</f>
        <v>0</v>
      </c>
    </row>
    <row r="2479" spans="1:22" ht="25.5" outlineLevel="2" x14ac:dyDescent="0.2">
      <c r="A2479" s="33" t="s">
        <v>7</v>
      </c>
      <c r="B2479" s="9">
        <v>1</v>
      </c>
      <c r="C2479" s="10">
        <v>504119</v>
      </c>
      <c r="D2479" s="273">
        <v>412101</v>
      </c>
      <c r="E2479" s="81" t="s">
        <v>804</v>
      </c>
      <c r="F2479" s="81">
        <v>94</v>
      </c>
      <c r="G2479" s="82" t="s">
        <v>124</v>
      </c>
      <c r="H2479" s="336">
        <f>SUMIFS('Круглосуточный стационар'!J:J,'Круглосуточный стационар'!D:D,СВОД!D2479,'Круглосуточный стационар'!H:H,"-",'Круглосуточный стационар'!F:F,СВОД!F2479)+SUMIFS(ВМП!J:J,ВМП!D:D,СВОД!D2479,ВМП!H:H,"-",ВМП!F:F,СВОД!F2479)+SUMIFS('Дневной стационар'!J:J,'Дневной стационар'!D:D,СВОД!D2479,'Дневной стационар'!H:H,"-",'Дневной стационар'!F:F,СВОД!F2479)+SUMIFS(ЭКО!H:H,ЭКО!D:D,СВОД!D2479,ЭКО!F:F,СВОД!F2479)+SUMIFS(Диализ!H:H,Диализ!D:D,СВОД!D2479,Диализ!F:F,СВОД!F2479)</f>
        <v>0</v>
      </c>
      <c r="I2479" s="337">
        <f>SUMIFS(Поликлиника!H:H,Поликлиника!D:D,СВОД!D2479,Поликлиника!F:F,СВОД!F2479)</f>
        <v>0</v>
      </c>
      <c r="J2479" s="337">
        <f>SUMIFS(Поликлиника!AQ:AQ,Поликлиника!D:D,СВОД!D2479,Поликлиника!F:F,СВОД!F2479)</f>
        <v>0</v>
      </c>
      <c r="K2479" s="337">
        <f>SUMIFS(Поликлиника!AV:AV,Поликлиника!D:D,СВОД!D2479,Поликлиника!F:F,СВОД!F2479)</f>
        <v>0</v>
      </c>
      <c r="L2479" s="337">
        <f>SUMIFS(Поликлиника!BA:BA,Поликлиника!D:D,СВОД!D2479,Поликлиника!F:F,СВОД!F2479)</f>
        <v>0</v>
      </c>
      <c r="M2479" s="337">
        <f>SUMIFS(Услуги!H:H,Услуги!D:D,СВОД!D2479,Услуги!F:F,СВОД!F2479)+SUMIFS(Услуги!M:M,Услуги!D:D,СВОД!D2479,Услуги!F:F,СВОД!F2479)+SUMIFS(Услуги!R:R,Услуги!D:D,СВОД!D2479,Услуги!F:F,СВОД!F2479)+SUMIFS(Услуги!W:W,Услуги!D:D,СВОД!D2479,Услуги!F:F,СВОД!F2479)+SUMIFS(Услуги!AB:AB,Услуги!D:D,СВОД!D2479,Услуги!F:F,СВОД!F2479)+SUMIFS(Услуги!AG:AG,Услуги!D:D,СВОД!D2479,Услуги!F:F,СВОД!F2479)+SUMIFS(Услуги!AL:AL,Услуги!D:D,СВОД!D2479,Услуги!F:F,СВОД!F2479)+SUMIFS(Услуги!AQ:AQ,Услуги!D:D,СВОД!D2479,Услуги!F:F,СВОД!F2479)</f>
        <v>0</v>
      </c>
      <c r="N2479" s="337">
        <f>SUMIFS('Скорая мед.помощь'!I:I,'Скорая мед.помощь'!D:D,СВОД!D2479,'Скорая мед.помощь'!F:F,СВОД!F2479)</f>
        <v>0</v>
      </c>
      <c r="O2479" s="338">
        <f>SUMIFS(Поликлиника!BF:BF,Поликлиника!D:D,СВОД!D2479,Поликлиника!F:F,СВОД!F2479)</f>
        <v>0</v>
      </c>
      <c r="P2479" s="339">
        <f>SUMIFS('Круглосуточный стационар'!O:O,'Круглосуточный стационар'!D:D,СВОД!D2479,'Круглосуточный стационар'!F:F,СВОД!F2479,'Круглосуточный стационар'!H:H,"-")+SUMIFS(ВМП!O:O,ВМП!D:D,СВОД!D2479,ВМП!F:F,СВОД!F2479,ВМП!H:H,"-")+SUMIFS('Дневной стационар'!O:O,'Дневной стационар'!D:D,СВОД!D2479,'Дневной стационар'!F:F,СВОД!F2479,'Дневной стационар'!H:H,"-")+SUMIFS(ЭКО!M:M,ЭКО!D:D,СВОД!D2479,ЭКО!F:F,СВОД!F2479)+SUMIFS(Диализ!M:M,Диализ!D:D,СВОД!D2479,Диализ!F:F,СВОД!F2479)+SUMIFS('Скорая мед.помощь'!N:N,'Скорая мед.помощь'!D:D,СВОД!D2479,'Скорая мед.помощь'!F:F,СВОД!F2479)+SUMIFS(Услуги!AV:AV,Услуги!D:D,СВОД!D2479,Услуги!F:F,СВОД!F2479)+SUMIFS(Поликлиника!BK:BK,Поликлиника!D:D,СВОД!D2479,Поликлиника!F:F,СВОД!F2479)</f>
        <v>0</v>
      </c>
      <c r="Q2479" s="336">
        <f>SUMIFS(Сверхбаза!L:L,Сверхбаза!C:C,СВОД!D2479,Сверхбаза!E:E,СВОД!F2479)+SUMIFS(Сверхбаза!N:N,Сверхбаза!C:C,СВОД!D2479,Сверхбаза!E:E,СВОД!F2479)</f>
        <v>0</v>
      </c>
      <c r="R2479" s="337">
        <f>SUMIFS(Сверхбаза!P:P,Сверхбаза!C:C,СВОД!D2479,Сверхбаза!E:E,СВОД!F2479)</f>
        <v>0</v>
      </c>
      <c r="S2479" s="337">
        <f>SUMIFS(Сверхбаза!R:R,Сверхбаза!C:C,СВОД!D2479,Сверхбаза!E:E,СВОД!F2479)</f>
        <v>0</v>
      </c>
      <c r="T2479" s="337">
        <f>SUMIFS(Сверхбаза!Q:Q,Сверхбаза!C:C,СВОД!D2479,Сверхбаза!E:E,СВОД!F2479)</f>
        <v>0</v>
      </c>
      <c r="U2479" s="337">
        <f>SUMIFS(Сверхбаза!S:S,Сверхбаза!C:C,СВОД!D2479,Сверхбаза!E:E,СВОД!F2479)</f>
        <v>0</v>
      </c>
      <c r="V2479" s="339">
        <f>SUMIFS(Сверхбаза!G:G,Сверхбаза!C:C,СВОД!D2479,Сверхбаза!E:E,СВОД!F2479)</f>
        <v>0</v>
      </c>
    </row>
    <row r="2480" spans="1:22" outlineLevel="1" x14ac:dyDescent="0.2">
      <c r="A2480" s="320"/>
      <c r="B2480" s="321"/>
      <c r="C2480" s="322"/>
      <c r="D2480" s="340" t="s">
        <v>343</v>
      </c>
      <c r="E2480" s="83"/>
      <c r="F2480" s="83"/>
      <c r="G2480" s="84"/>
      <c r="H2480" s="341"/>
      <c r="I2480" s="342"/>
      <c r="J2480" s="342"/>
      <c r="K2480" s="342"/>
      <c r="L2480" s="342"/>
      <c r="M2480" s="342"/>
      <c r="N2480" s="342"/>
      <c r="O2480" s="343"/>
      <c r="P2480" s="344">
        <f>SUBTOTAL(9,P2472:P2479)</f>
        <v>0</v>
      </c>
      <c r="Q2480" s="341"/>
      <c r="R2480" s="342"/>
      <c r="S2480" s="342"/>
      <c r="T2480" s="342"/>
      <c r="U2480" s="342"/>
      <c r="V2480" s="344">
        <f>SUBTOTAL(9,V2472:V2479)</f>
        <v>56597.256999999998</v>
      </c>
    </row>
    <row r="2481" spans="1:22" ht="25.5" outlineLevel="2" x14ac:dyDescent="0.2">
      <c r="A2481" s="33" t="s">
        <v>7</v>
      </c>
      <c r="B2481" s="9">
        <v>1</v>
      </c>
      <c r="C2481" s="10">
        <v>504120</v>
      </c>
      <c r="D2481" s="273">
        <v>412201</v>
      </c>
      <c r="E2481" s="81" t="s">
        <v>682</v>
      </c>
      <c r="F2481" s="81">
        <v>1</v>
      </c>
      <c r="G2481" s="82" t="s">
        <v>12</v>
      </c>
      <c r="H2481" s="336">
        <f>SUMIFS('Круглосуточный стационар'!J:J,'Круглосуточный стационар'!D:D,СВОД!D2481,'Круглосуточный стационар'!H:H,"-",'Круглосуточный стационар'!F:F,СВОД!F2481)+SUMIFS(ВМП!J:J,ВМП!D:D,СВОД!D2481,ВМП!H:H,"-",ВМП!F:F,СВОД!F2481)+SUMIFS('Дневной стационар'!J:J,'Дневной стационар'!D:D,СВОД!D2481,'Дневной стационар'!H:H,"-",'Дневной стационар'!F:F,СВОД!F2481)+SUMIFS(ЭКО!H:H,ЭКО!D:D,СВОД!D2481,ЭКО!F:F,СВОД!F2481)+SUMIFS(Диализ!H:H,Диализ!D:D,СВОД!D2481,Диализ!F:F,СВОД!F2481)</f>
        <v>0</v>
      </c>
      <c r="I2481" s="337">
        <f>SUMIFS(Поликлиника!H:H,Поликлиника!D:D,СВОД!D2481,Поликлиника!F:F,СВОД!F2481)</f>
        <v>0</v>
      </c>
      <c r="J2481" s="337">
        <f>SUMIFS(Поликлиника!AQ:AQ,Поликлиника!D:D,СВОД!D2481,Поликлиника!F:F,СВОД!F2481)</f>
        <v>0</v>
      </c>
      <c r="K2481" s="337">
        <f>SUMIFS(Поликлиника!AV:AV,Поликлиника!D:D,СВОД!D2481,Поликлиника!F:F,СВОД!F2481)</f>
        <v>0</v>
      </c>
      <c r="L2481" s="337">
        <f>SUMIFS(Поликлиника!BA:BA,Поликлиника!D:D,СВОД!D2481,Поликлиника!F:F,СВОД!F2481)</f>
        <v>0</v>
      </c>
      <c r="M2481" s="337">
        <f>SUMIFS(Услуги!H:H,Услуги!D:D,СВОД!D2481,Услуги!F:F,СВОД!F2481)+SUMIFS(Услуги!M:M,Услуги!D:D,СВОД!D2481,Услуги!F:F,СВОД!F2481)+SUMIFS(Услуги!R:R,Услуги!D:D,СВОД!D2481,Услуги!F:F,СВОД!F2481)+SUMIFS(Услуги!W:W,Услуги!D:D,СВОД!D2481,Услуги!F:F,СВОД!F2481)+SUMIFS(Услуги!AB:AB,Услуги!D:D,СВОД!D2481,Услуги!F:F,СВОД!F2481)+SUMIFS(Услуги!AG:AG,Услуги!D:D,СВОД!D2481,Услуги!F:F,СВОД!F2481)+SUMIFS(Услуги!AL:AL,Услуги!D:D,СВОД!D2481,Услуги!F:F,СВОД!F2481)+SUMIFS(Услуги!AQ:AQ,Услуги!D:D,СВОД!D2481,Услуги!F:F,СВОД!F2481)</f>
        <v>0</v>
      </c>
      <c r="N2481" s="337">
        <f>SUMIFS('Скорая мед.помощь'!I:I,'Скорая мед.помощь'!D:D,СВОД!D2481,'Скорая мед.помощь'!F:F,СВОД!F2481)</f>
        <v>0</v>
      </c>
      <c r="O2481" s="338">
        <f>SUMIFS(Поликлиника!BF:BF,Поликлиника!D:D,СВОД!D2481,Поликлиника!F:F,СВОД!F2481)</f>
        <v>0</v>
      </c>
      <c r="P2481" s="339">
        <f>SUMIFS('Круглосуточный стационар'!O:O,'Круглосуточный стационар'!D:D,СВОД!D2481,'Круглосуточный стационар'!F:F,СВОД!F2481,'Круглосуточный стационар'!H:H,"-")+SUMIFS(ВМП!O:O,ВМП!D:D,СВОД!D2481,ВМП!F:F,СВОД!F2481,ВМП!H:H,"-")+SUMIFS('Дневной стационар'!O:O,'Дневной стационар'!D:D,СВОД!D2481,'Дневной стационар'!F:F,СВОД!F2481,'Дневной стационар'!H:H,"-")+SUMIFS(ЭКО!M:M,ЭКО!D:D,СВОД!D2481,ЭКО!F:F,СВОД!F2481)+SUMIFS(Диализ!M:M,Диализ!D:D,СВОД!D2481,Диализ!F:F,СВОД!F2481)+SUMIFS('Скорая мед.помощь'!N:N,'Скорая мед.помощь'!D:D,СВОД!D2481,'Скорая мед.помощь'!F:F,СВОД!F2481)+SUMIFS(Услуги!AV:AV,Услуги!D:D,СВОД!D2481,Услуги!F:F,СВОД!F2481)+SUMIFS(Поликлиника!BK:BK,Поликлиника!D:D,СВОД!D2481,Поликлиника!F:F,СВОД!F2481)</f>
        <v>0</v>
      </c>
      <c r="Q2481" s="336">
        <f>SUMIFS(Сверхбаза!L:L,Сверхбаза!C:C,СВОД!D2481,Сверхбаза!E:E,СВОД!F2481)+SUMIFS(Сверхбаза!N:N,Сверхбаза!C:C,СВОД!D2481,Сверхбаза!E:E,СВОД!F2481)</f>
        <v>5958</v>
      </c>
      <c r="R2481" s="337">
        <f>SUMIFS(Сверхбаза!P:P,Сверхбаза!C:C,СВОД!D2481,Сверхбаза!E:E,СВОД!F2481)</f>
        <v>0</v>
      </c>
      <c r="S2481" s="337">
        <f>SUMIFS(Сверхбаза!R:R,Сверхбаза!C:C,СВОД!D2481,Сверхбаза!E:E,СВОД!F2481)</f>
        <v>0</v>
      </c>
      <c r="T2481" s="337">
        <f>SUMIFS(Сверхбаза!Q:Q,Сверхбаза!C:C,СВОД!D2481,Сверхбаза!E:E,СВОД!F2481)</f>
        <v>0</v>
      </c>
      <c r="U2481" s="337">
        <f>SUMIFS(Сверхбаза!S:S,Сверхбаза!C:C,СВОД!D2481,Сверхбаза!E:E,СВОД!F2481)</f>
        <v>0</v>
      </c>
      <c r="V2481" s="339">
        <f>SUMIFS(Сверхбаза!G:G,Сверхбаза!C:C,СВОД!D2481,Сверхбаза!E:E,СВОД!F2481)</f>
        <v>501987.49199999991</v>
      </c>
    </row>
    <row r="2482" spans="1:22" ht="25.5" outlineLevel="2" x14ac:dyDescent="0.2">
      <c r="A2482" s="33" t="s">
        <v>7</v>
      </c>
      <c r="B2482" s="9">
        <v>1</v>
      </c>
      <c r="C2482" s="10">
        <v>504120</v>
      </c>
      <c r="D2482" s="273">
        <v>412201</v>
      </c>
      <c r="E2482" s="81" t="s">
        <v>682</v>
      </c>
      <c r="F2482" s="81">
        <v>13</v>
      </c>
      <c r="G2482" s="82" t="s">
        <v>859</v>
      </c>
      <c r="H2482" s="336">
        <f>SUMIFS('Круглосуточный стационар'!J:J,'Круглосуточный стационар'!D:D,СВОД!D2482,'Круглосуточный стационар'!H:H,"-",'Круглосуточный стационар'!F:F,СВОД!F2482)+SUMIFS(ВМП!J:J,ВМП!D:D,СВОД!D2482,ВМП!H:H,"-",ВМП!F:F,СВОД!F2482)+SUMIFS('Дневной стационар'!J:J,'Дневной стационар'!D:D,СВОД!D2482,'Дневной стационар'!H:H,"-",'Дневной стационар'!F:F,СВОД!F2482)+SUMIFS(ЭКО!H:H,ЭКО!D:D,СВОД!D2482,ЭКО!F:F,СВОД!F2482)+SUMIFS(Диализ!H:H,Диализ!D:D,СВОД!D2482,Диализ!F:F,СВОД!F2482)</f>
        <v>0</v>
      </c>
      <c r="I2482" s="337">
        <f>SUMIFS(Поликлиника!H:H,Поликлиника!D:D,СВОД!D2482,Поликлиника!F:F,СВОД!F2482)</f>
        <v>0</v>
      </c>
      <c r="J2482" s="337">
        <f>SUMIFS(Поликлиника!AQ:AQ,Поликлиника!D:D,СВОД!D2482,Поликлиника!F:F,СВОД!F2482)</f>
        <v>0</v>
      </c>
      <c r="K2482" s="337">
        <f>SUMIFS(Поликлиника!AV:AV,Поликлиника!D:D,СВОД!D2482,Поликлиника!F:F,СВОД!F2482)</f>
        <v>0</v>
      </c>
      <c r="L2482" s="337">
        <f>SUMIFS(Поликлиника!BA:BA,Поликлиника!D:D,СВОД!D2482,Поликлиника!F:F,СВОД!F2482)</f>
        <v>0</v>
      </c>
      <c r="M2482" s="337">
        <f>SUMIFS(Услуги!H:H,Услуги!D:D,СВОД!D2482,Услуги!F:F,СВОД!F2482)+SUMIFS(Услуги!M:M,Услуги!D:D,СВОД!D2482,Услуги!F:F,СВОД!F2482)+SUMIFS(Услуги!R:R,Услуги!D:D,СВОД!D2482,Услуги!F:F,СВОД!F2482)+SUMIFS(Услуги!W:W,Услуги!D:D,СВОД!D2482,Услуги!F:F,СВОД!F2482)+SUMIFS(Услуги!AB:AB,Услуги!D:D,СВОД!D2482,Услуги!F:F,СВОД!F2482)+SUMIFS(Услуги!AG:AG,Услуги!D:D,СВОД!D2482,Услуги!F:F,СВОД!F2482)+SUMIFS(Услуги!AL:AL,Услуги!D:D,СВОД!D2482,Услуги!F:F,СВОД!F2482)+SUMIFS(Услуги!AQ:AQ,Услуги!D:D,СВОД!D2482,Услуги!F:F,СВОД!F2482)</f>
        <v>0</v>
      </c>
      <c r="N2482" s="337">
        <f>SUMIFS('Скорая мед.помощь'!I:I,'Скорая мед.помощь'!D:D,СВОД!D2482,'Скорая мед.помощь'!F:F,СВОД!F2482)</f>
        <v>0</v>
      </c>
      <c r="O2482" s="338">
        <f>SUMIFS(Поликлиника!BF:BF,Поликлиника!D:D,СВОД!D2482,Поликлиника!F:F,СВОД!F2482)</f>
        <v>0</v>
      </c>
      <c r="P2482" s="339">
        <f>SUMIFS('Круглосуточный стационар'!O:O,'Круглосуточный стационар'!D:D,СВОД!D2482,'Круглосуточный стационар'!F:F,СВОД!F2482,'Круглосуточный стационар'!H:H,"-")+SUMIFS(ВМП!O:O,ВМП!D:D,СВОД!D2482,ВМП!F:F,СВОД!F2482,ВМП!H:H,"-")+SUMIFS('Дневной стационар'!O:O,'Дневной стационар'!D:D,СВОД!D2482,'Дневной стационар'!F:F,СВОД!F2482,'Дневной стационар'!H:H,"-")+SUMIFS(ЭКО!M:M,ЭКО!D:D,СВОД!D2482,ЭКО!F:F,СВОД!F2482)+SUMIFS(Диализ!M:M,Диализ!D:D,СВОД!D2482,Диализ!F:F,СВОД!F2482)+SUMIFS('Скорая мед.помощь'!N:N,'Скорая мед.помощь'!D:D,СВОД!D2482,'Скорая мед.помощь'!F:F,СВОД!F2482)+SUMIFS(Услуги!AV:AV,Услуги!D:D,СВОД!D2482,Услуги!F:F,СВОД!F2482)+SUMIFS(Поликлиника!BK:BK,Поликлиника!D:D,СВОД!D2482,Поликлиника!F:F,СВОД!F2482)</f>
        <v>0</v>
      </c>
      <c r="Q2482" s="336">
        <f>SUMIFS(Сверхбаза!L:L,Сверхбаза!C:C,СВОД!D2482,Сверхбаза!E:E,СВОД!F2482)+SUMIFS(Сверхбаза!N:N,Сверхбаза!C:C,СВОД!D2482,Сверхбаза!E:E,СВОД!F2482)</f>
        <v>0</v>
      </c>
      <c r="R2482" s="337">
        <f>SUMIFS(Сверхбаза!P:P,Сверхбаза!C:C,СВОД!D2482,Сверхбаза!E:E,СВОД!F2482)</f>
        <v>0</v>
      </c>
      <c r="S2482" s="337">
        <f>SUMIFS(Сверхбаза!R:R,Сверхбаза!C:C,СВОД!D2482,Сверхбаза!E:E,СВОД!F2482)</f>
        <v>0</v>
      </c>
      <c r="T2482" s="337">
        <f>SUMIFS(Сверхбаза!Q:Q,Сверхбаза!C:C,СВОД!D2482,Сверхбаза!E:E,СВОД!F2482)</f>
        <v>0</v>
      </c>
      <c r="U2482" s="337">
        <f>SUMIFS(Сверхбаза!S:S,Сверхбаза!C:C,СВОД!D2482,Сверхбаза!E:E,СВОД!F2482)</f>
        <v>0</v>
      </c>
      <c r="V2482" s="339">
        <f>SUMIFS(Сверхбаза!G:G,Сверхбаза!C:C,СВОД!D2482,Сверхбаза!E:E,СВОД!F2482)</f>
        <v>0</v>
      </c>
    </row>
    <row r="2483" spans="1:22" ht="25.5" outlineLevel="2" x14ac:dyDescent="0.2">
      <c r="A2483" s="33" t="s">
        <v>7</v>
      </c>
      <c r="B2483" s="9">
        <v>1</v>
      </c>
      <c r="C2483" s="10">
        <v>504120</v>
      </c>
      <c r="D2483" s="273">
        <v>412201</v>
      </c>
      <c r="E2483" s="81" t="s">
        <v>682</v>
      </c>
      <c r="F2483" s="81">
        <v>2</v>
      </c>
      <c r="G2483" s="82" t="s">
        <v>135</v>
      </c>
      <c r="H2483" s="336">
        <f>SUMIFS('Круглосуточный стационар'!J:J,'Круглосуточный стационар'!D:D,СВОД!D2483,'Круглосуточный стационар'!H:H,"-",'Круглосуточный стационар'!F:F,СВОД!F2483)+SUMIFS(ВМП!J:J,ВМП!D:D,СВОД!D2483,ВМП!H:H,"-",ВМП!F:F,СВОД!F2483)+SUMIFS('Дневной стационар'!J:J,'Дневной стационар'!D:D,СВОД!D2483,'Дневной стационар'!H:H,"-",'Дневной стационар'!F:F,СВОД!F2483)+SUMIFS(ЭКО!H:H,ЭКО!D:D,СВОД!D2483,ЭКО!F:F,СВОД!F2483)+SUMIFS(Диализ!H:H,Диализ!D:D,СВОД!D2483,Диализ!F:F,СВОД!F2483)</f>
        <v>0</v>
      </c>
      <c r="I2483" s="337">
        <f>SUMIFS(Поликлиника!H:H,Поликлиника!D:D,СВОД!D2483,Поликлиника!F:F,СВОД!F2483)</f>
        <v>0</v>
      </c>
      <c r="J2483" s="337">
        <f>SUMIFS(Поликлиника!AQ:AQ,Поликлиника!D:D,СВОД!D2483,Поликлиника!F:F,СВОД!F2483)</f>
        <v>0</v>
      </c>
      <c r="K2483" s="337">
        <f>SUMIFS(Поликлиника!AV:AV,Поликлиника!D:D,СВОД!D2483,Поликлиника!F:F,СВОД!F2483)</f>
        <v>0</v>
      </c>
      <c r="L2483" s="337">
        <f>SUMIFS(Поликлиника!BA:BA,Поликлиника!D:D,СВОД!D2483,Поликлиника!F:F,СВОД!F2483)</f>
        <v>0</v>
      </c>
      <c r="M2483" s="337">
        <f>SUMIFS(Услуги!H:H,Услуги!D:D,СВОД!D2483,Услуги!F:F,СВОД!F2483)+SUMIFS(Услуги!M:M,Услуги!D:D,СВОД!D2483,Услуги!F:F,СВОД!F2483)+SUMIFS(Услуги!R:R,Услуги!D:D,СВОД!D2483,Услуги!F:F,СВОД!F2483)+SUMIFS(Услуги!W:W,Услуги!D:D,СВОД!D2483,Услуги!F:F,СВОД!F2483)+SUMIFS(Услуги!AB:AB,Услуги!D:D,СВОД!D2483,Услуги!F:F,СВОД!F2483)+SUMIFS(Услуги!AG:AG,Услуги!D:D,СВОД!D2483,Услуги!F:F,СВОД!F2483)+SUMIFS(Услуги!AL:AL,Услуги!D:D,СВОД!D2483,Услуги!F:F,СВОД!F2483)+SUMIFS(Услуги!AQ:AQ,Услуги!D:D,СВОД!D2483,Услуги!F:F,СВОД!F2483)</f>
        <v>0</v>
      </c>
      <c r="N2483" s="337">
        <f>SUMIFS('Скорая мед.помощь'!I:I,'Скорая мед.помощь'!D:D,СВОД!D2483,'Скорая мед.помощь'!F:F,СВОД!F2483)</f>
        <v>0</v>
      </c>
      <c r="O2483" s="338">
        <f>SUMIFS(Поликлиника!BF:BF,Поликлиника!D:D,СВОД!D2483,Поликлиника!F:F,СВОД!F2483)</f>
        <v>0</v>
      </c>
      <c r="P2483" s="339">
        <f>SUMIFS('Круглосуточный стационар'!O:O,'Круглосуточный стационар'!D:D,СВОД!D2483,'Круглосуточный стационар'!F:F,СВОД!F2483,'Круглосуточный стационар'!H:H,"-")+SUMIFS(ВМП!O:O,ВМП!D:D,СВОД!D2483,ВМП!F:F,СВОД!F2483,ВМП!H:H,"-")+SUMIFS('Дневной стационар'!O:O,'Дневной стационар'!D:D,СВОД!D2483,'Дневной стационар'!F:F,СВОД!F2483,'Дневной стационар'!H:H,"-")+SUMIFS(ЭКО!M:M,ЭКО!D:D,СВОД!D2483,ЭКО!F:F,СВОД!F2483)+SUMIFS(Диализ!M:M,Диализ!D:D,СВОД!D2483,Диализ!F:F,СВОД!F2483)+SUMIFS('Скорая мед.помощь'!N:N,'Скорая мед.помощь'!D:D,СВОД!D2483,'Скорая мед.помощь'!F:F,СВОД!F2483)+SUMIFS(Услуги!AV:AV,Услуги!D:D,СВОД!D2483,Услуги!F:F,СВОД!F2483)+SUMIFS(Поликлиника!BK:BK,Поликлиника!D:D,СВОД!D2483,Поликлиника!F:F,СВОД!F2483)</f>
        <v>0</v>
      </c>
      <c r="Q2483" s="336">
        <f>SUMIFS(Сверхбаза!L:L,Сверхбаза!C:C,СВОД!D2483,Сверхбаза!E:E,СВОД!F2483)+SUMIFS(Сверхбаза!N:N,Сверхбаза!C:C,СВОД!D2483,Сверхбаза!E:E,СВОД!F2483)</f>
        <v>0</v>
      </c>
      <c r="R2483" s="337">
        <f>SUMIFS(Сверхбаза!P:P,Сверхбаза!C:C,СВОД!D2483,Сверхбаза!E:E,СВОД!F2483)</f>
        <v>0</v>
      </c>
      <c r="S2483" s="337">
        <f>SUMIFS(Сверхбаза!R:R,Сверхбаза!C:C,СВОД!D2483,Сверхбаза!E:E,СВОД!F2483)</f>
        <v>0</v>
      </c>
      <c r="T2483" s="337">
        <f>SUMIFS(Сверхбаза!Q:Q,Сверхбаза!C:C,СВОД!D2483,Сверхбаза!E:E,СВОД!F2483)</f>
        <v>0</v>
      </c>
      <c r="U2483" s="337">
        <f>SUMIFS(Сверхбаза!S:S,Сверхбаза!C:C,СВОД!D2483,Сверхбаза!E:E,СВОД!F2483)</f>
        <v>0</v>
      </c>
      <c r="V2483" s="339">
        <f>SUMIFS(Сверхбаза!G:G,Сверхбаза!C:C,СВОД!D2483,Сверхбаза!E:E,СВОД!F2483)</f>
        <v>0</v>
      </c>
    </row>
    <row r="2484" spans="1:22" ht="25.5" outlineLevel="2" x14ac:dyDescent="0.2">
      <c r="A2484" s="33" t="s">
        <v>7</v>
      </c>
      <c r="B2484" s="9">
        <v>1</v>
      </c>
      <c r="C2484" s="10">
        <v>504120</v>
      </c>
      <c r="D2484" s="273">
        <v>412201</v>
      </c>
      <c r="E2484" s="81" t="s">
        <v>682</v>
      </c>
      <c r="F2484" s="81">
        <v>6</v>
      </c>
      <c r="G2484" s="82" t="s">
        <v>860</v>
      </c>
      <c r="H2484" s="336">
        <f>SUMIFS('Круглосуточный стационар'!J:J,'Круглосуточный стационар'!D:D,СВОД!D2484,'Круглосуточный стационар'!H:H,"-",'Круглосуточный стационар'!F:F,СВОД!F2484)+SUMIFS(ВМП!J:J,ВМП!D:D,СВОД!D2484,ВМП!H:H,"-",ВМП!F:F,СВОД!F2484)+SUMIFS('Дневной стационар'!J:J,'Дневной стационар'!D:D,СВОД!D2484,'Дневной стационар'!H:H,"-",'Дневной стационар'!F:F,СВОД!F2484)+SUMIFS(ЭКО!H:H,ЭКО!D:D,СВОД!D2484,ЭКО!F:F,СВОД!F2484)+SUMIFS(Диализ!H:H,Диализ!D:D,СВОД!D2484,Диализ!F:F,СВОД!F2484)</f>
        <v>0</v>
      </c>
      <c r="I2484" s="337">
        <f>SUMIFS(Поликлиника!H:H,Поликлиника!D:D,СВОД!D2484,Поликлиника!F:F,СВОД!F2484)</f>
        <v>0</v>
      </c>
      <c r="J2484" s="337">
        <f>SUMIFS(Поликлиника!AQ:AQ,Поликлиника!D:D,СВОД!D2484,Поликлиника!F:F,СВОД!F2484)</f>
        <v>0</v>
      </c>
      <c r="K2484" s="337">
        <f>SUMIFS(Поликлиника!AV:AV,Поликлиника!D:D,СВОД!D2484,Поликлиника!F:F,СВОД!F2484)</f>
        <v>0</v>
      </c>
      <c r="L2484" s="337">
        <f>SUMIFS(Поликлиника!BA:BA,Поликлиника!D:D,СВОД!D2484,Поликлиника!F:F,СВОД!F2484)</f>
        <v>0</v>
      </c>
      <c r="M2484" s="337">
        <f>SUMIFS(Услуги!H:H,Услуги!D:D,СВОД!D2484,Услуги!F:F,СВОД!F2484)+SUMIFS(Услуги!M:M,Услуги!D:D,СВОД!D2484,Услуги!F:F,СВОД!F2484)+SUMIFS(Услуги!R:R,Услуги!D:D,СВОД!D2484,Услуги!F:F,СВОД!F2484)+SUMIFS(Услуги!W:W,Услуги!D:D,СВОД!D2484,Услуги!F:F,СВОД!F2484)+SUMIFS(Услуги!AB:AB,Услуги!D:D,СВОД!D2484,Услуги!F:F,СВОД!F2484)+SUMIFS(Услуги!AG:AG,Услуги!D:D,СВОД!D2484,Услуги!F:F,СВОД!F2484)+SUMIFS(Услуги!AL:AL,Услуги!D:D,СВОД!D2484,Услуги!F:F,СВОД!F2484)+SUMIFS(Услуги!AQ:AQ,Услуги!D:D,СВОД!D2484,Услуги!F:F,СВОД!F2484)</f>
        <v>0</v>
      </c>
      <c r="N2484" s="337">
        <f>SUMIFS('Скорая мед.помощь'!I:I,'Скорая мед.помощь'!D:D,СВОД!D2484,'Скорая мед.помощь'!F:F,СВОД!F2484)</f>
        <v>0</v>
      </c>
      <c r="O2484" s="338">
        <f>SUMIFS(Поликлиника!BF:BF,Поликлиника!D:D,СВОД!D2484,Поликлиника!F:F,СВОД!F2484)</f>
        <v>0</v>
      </c>
      <c r="P2484" s="339">
        <f>SUMIFS('Круглосуточный стационар'!O:O,'Круглосуточный стационар'!D:D,СВОД!D2484,'Круглосуточный стационар'!F:F,СВОД!F2484,'Круглосуточный стационар'!H:H,"-")+SUMIFS(ВМП!O:O,ВМП!D:D,СВОД!D2484,ВМП!F:F,СВОД!F2484,ВМП!H:H,"-")+SUMIFS('Дневной стационар'!O:O,'Дневной стационар'!D:D,СВОД!D2484,'Дневной стационар'!F:F,СВОД!F2484,'Дневной стационар'!H:H,"-")+SUMIFS(ЭКО!M:M,ЭКО!D:D,СВОД!D2484,ЭКО!F:F,СВОД!F2484)+SUMIFS(Диализ!M:M,Диализ!D:D,СВОД!D2484,Диализ!F:F,СВОД!F2484)+SUMIFS('Скорая мед.помощь'!N:N,'Скорая мед.помощь'!D:D,СВОД!D2484,'Скорая мед.помощь'!F:F,СВОД!F2484)+SUMIFS(Услуги!AV:AV,Услуги!D:D,СВОД!D2484,Услуги!F:F,СВОД!F2484)+SUMIFS(Поликлиника!BK:BK,Поликлиника!D:D,СВОД!D2484,Поликлиника!F:F,СВОД!F2484)</f>
        <v>0</v>
      </c>
      <c r="Q2484" s="336">
        <f>SUMIFS(Сверхбаза!L:L,Сверхбаза!C:C,СВОД!D2484,Сверхбаза!E:E,СВОД!F2484)+SUMIFS(Сверхбаза!N:N,Сверхбаза!C:C,СВОД!D2484,Сверхбаза!E:E,СВОД!F2484)</f>
        <v>0</v>
      </c>
      <c r="R2484" s="337">
        <f>SUMIFS(Сверхбаза!P:P,Сверхбаза!C:C,СВОД!D2484,Сверхбаза!E:E,СВОД!F2484)</f>
        <v>0</v>
      </c>
      <c r="S2484" s="337">
        <f>SUMIFS(Сверхбаза!R:R,Сверхбаза!C:C,СВОД!D2484,Сверхбаза!E:E,СВОД!F2484)</f>
        <v>0</v>
      </c>
      <c r="T2484" s="337">
        <f>SUMIFS(Сверхбаза!Q:Q,Сверхбаза!C:C,СВОД!D2484,Сверхбаза!E:E,СВОД!F2484)</f>
        <v>0</v>
      </c>
      <c r="U2484" s="337">
        <f>SUMIFS(Сверхбаза!S:S,Сверхбаза!C:C,СВОД!D2484,Сверхбаза!E:E,СВОД!F2484)</f>
        <v>0</v>
      </c>
      <c r="V2484" s="339">
        <f>SUMIFS(Сверхбаза!G:G,Сверхбаза!C:C,СВОД!D2484,Сверхбаза!E:E,СВОД!F2484)</f>
        <v>0</v>
      </c>
    </row>
    <row r="2485" spans="1:22" ht="25.5" outlineLevel="2" x14ac:dyDescent="0.2">
      <c r="A2485" s="33" t="s">
        <v>7</v>
      </c>
      <c r="B2485" s="9">
        <v>1</v>
      </c>
      <c r="C2485" s="10">
        <v>504120</v>
      </c>
      <c r="D2485" s="273">
        <v>412201</v>
      </c>
      <c r="E2485" s="81" t="s">
        <v>682</v>
      </c>
      <c r="F2485" s="81">
        <v>3</v>
      </c>
      <c r="G2485" s="82" t="s">
        <v>136</v>
      </c>
      <c r="H2485" s="336">
        <f>SUMIFS('Круглосуточный стационар'!J:J,'Круглосуточный стационар'!D:D,СВОД!D2485,'Круглосуточный стационар'!H:H,"-",'Круглосуточный стационар'!F:F,СВОД!F2485)+SUMIFS(ВМП!J:J,ВМП!D:D,СВОД!D2485,ВМП!H:H,"-",ВМП!F:F,СВОД!F2485)+SUMIFS('Дневной стационар'!J:J,'Дневной стационар'!D:D,СВОД!D2485,'Дневной стационар'!H:H,"-",'Дневной стационар'!F:F,СВОД!F2485)+SUMIFS(ЭКО!H:H,ЭКО!D:D,СВОД!D2485,ЭКО!F:F,СВОД!F2485)+SUMIFS(Диализ!H:H,Диализ!D:D,СВОД!D2485,Диализ!F:F,СВОД!F2485)</f>
        <v>0</v>
      </c>
      <c r="I2485" s="337">
        <f>SUMIFS(Поликлиника!H:H,Поликлиника!D:D,СВОД!D2485,Поликлиника!F:F,СВОД!F2485)</f>
        <v>0</v>
      </c>
      <c r="J2485" s="337">
        <f>SUMIFS(Поликлиника!AQ:AQ,Поликлиника!D:D,СВОД!D2485,Поликлиника!F:F,СВОД!F2485)</f>
        <v>0</v>
      </c>
      <c r="K2485" s="337">
        <f>SUMIFS(Поликлиника!AV:AV,Поликлиника!D:D,СВОД!D2485,Поликлиника!F:F,СВОД!F2485)</f>
        <v>0</v>
      </c>
      <c r="L2485" s="337">
        <f>SUMIFS(Поликлиника!BA:BA,Поликлиника!D:D,СВОД!D2485,Поликлиника!F:F,СВОД!F2485)</f>
        <v>0</v>
      </c>
      <c r="M2485" s="337">
        <f>SUMIFS(Услуги!H:H,Услуги!D:D,СВОД!D2485,Услуги!F:F,СВОД!F2485)+SUMIFS(Услуги!M:M,Услуги!D:D,СВОД!D2485,Услуги!F:F,СВОД!F2485)+SUMIFS(Услуги!R:R,Услуги!D:D,СВОД!D2485,Услуги!F:F,СВОД!F2485)+SUMIFS(Услуги!W:W,Услуги!D:D,СВОД!D2485,Услуги!F:F,СВОД!F2485)+SUMIFS(Услуги!AB:AB,Услуги!D:D,СВОД!D2485,Услуги!F:F,СВОД!F2485)+SUMIFS(Услуги!AG:AG,Услуги!D:D,СВОД!D2485,Услуги!F:F,СВОД!F2485)+SUMIFS(Услуги!AL:AL,Услуги!D:D,СВОД!D2485,Услуги!F:F,СВОД!F2485)+SUMIFS(Услуги!AQ:AQ,Услуги!D:D,СВОД!D2485,Услуги!F:F,СВОД!F2485)</f>
        <v>0</v>
      </c>
      <c r="N2485" s="337">
        <f>SUMIFS('Скорая мед.помощь'!I:I,'Скорая мед.помощь'!D:D,СВОД!D2485,'Скорая мед.помощь'!F:F,СВОД!F2485)</f>
        <v>0</v>
      </c>
      <c r="O2485" s="338">
        <f>SUMIFS(Поликлиника!BF:BF,Поликлиника!D:D,СВОД!D2485,Поликлиника!F:F,СВОД!F2485)</f>
        <v>0</v>
      </c>
      <c r="P2485" s="339">
        <f>SUMIFS('Круглосуточный стационар'!O:O,'Круглосуточный стационар'!D:D,СВОД!D2485,'Круглосуточный стационар'!F:F,СВОД!F2485,'Круглосуточный стационар'!H:H,"-")+SUMIFS(ВМП!O:O,ВМП!D:D,СВОД!D2485,ВМП!F:F,СВОД!F2485,ВМП!H:H,"-")+SUMIFS('Дневной стационар'!O:O,'Дневной стационар'!D:D,СВОД!D2485,'Дневной стационар'!F:F,СВОД!F2485,'Дневной стационар'!H:H,"-")+SUMIFS(ЭКО!M:M,ЭКО!D:D,СВОД!D2485,ЭКО!F:F,СВОД!F2485)+SUMIFS(Диализ!M:M,Диализ!D:D,СВОД!D2485,Диализ!F:F,СВОД!F2485)+SUMIFS('Скорая мед.помощь'!N:N,'Скорая мед.помощь'!D:D,СВОД!D2485,'Скорая мед.помощь'!F:F,СВОД!F2485)+SUMIFS(Услуги!AV:AV,Услуги!D:D,СВОД!D2485,Услуги!F:F,СВОД!F2485)+SUMIFS(Поликлиника!BK:BK,Поликлиника!D:D,СВОД!D2485,Поликлиника!F:F,СВОД!F2485)</f>
        <v>0</v>
      </c>
      <c r="Q2485" s="336">
        <f>SUMIFS(Сверхбаза!L:L,Сверхбаза!C:C,СВОД!D2485,Сверхбаза!E:E,СВОД!F2485)+SUMIFS(Сверхбаза!N:N,Сверхбаза!C:C,СВОД!D2485,Сверхбаза!E:E,СВОД!F2485)</f>
        <v>0</v>
      </c>
      <c r="R2485" s="337">
        <f>SUMIFS(Сверхбаза!P:P,Сверхбаза!C:C,СВОД!D2485,Сверхбаза!E:E,СВОД!F2485)</f>
        <v>6575</v>
      </c>
      <c r="S2485" s="337">
        <f>SUMIFS(Сверхбаза!R:R,Сверхбаза!C:C,СВОД!D2485,Сверхбаза!E:E,СВОД!F2485)</f>
        <v>2886</v>
      </c>
      <c r="T2485" s="337">
        <f>SUMIFS(Сверхбаза!Q:Q,Сверхбаза!C:C,СВОД!D2485,Сверхбаза!E:E,СВОД!F2485)</f>
        <v>25655</v>
      </c>
      <c r="U2485" s="337">
        <f>SUMIFS(Сверхбаза!S:S,Сверхбаза!C:C,СВОД!D2485,Сверхбаза!E:E,СВОД!F2485)</f>
        <v>0</v>
      </c>
      <c r="V2485" s="339">
        <f>SUMIFS(Сверхбаза!G:G,Сверхбаза!C:C,СВОД!D2485,Сверхбаза!E:E,СВОД!F2485)</f>
        <v>22746.609</v>
      </c>
    </row>
    <row r="2486" spans="1:22" ht="25.5" outlineLevel="2" x14ac:dyDescent="0.2">
      <c r="A2486" s="33" t="s">
        <v>7</v>
      </c>
      <c r="B2486" s="9">
        <v>1</v>
      </c>
      <c r="C2486" s="10">
        <v>504120</v>
      </c>
      <c r="D2486" s="273">
        <v>412201</v>
      </c>
      <c r="E2486" s="81" t="s">
        <v>682</v>
      </c>
      <c r="F2486" s="81">
        <v>7</v>
      </c>
      <c r="G2486" s="82" t="s">
        <v>861</v>
      </c>
      <c r="H2486" s="336">
        <f>SUMIFS('Круглосуточный стационар'!J:J,'Круглосуточный стационар'!D:D,СВОД!D2486,'Круглосуточный стационар'!H:H,"-",'Круглосуточный стационар'!F:F,СВОД!F2486)+SUMIFS(ВМП!J:J,ВМП!D:D,СВОД!D2486,ВМП!H:H,"-",ВМП!F:F,СВОД!F2486)+SUMIFS('Дневной стационар'!J:J,'Дневной стационар'!D:D,СВОД!D2486,'Дневной стационар'!H:H,"-",'Дневной стационар'!F:F,СВОД!F2486)+SUMIFS(ЭКО!H:H,ЭКО!D:D,СВОД!D2486,ЭКО!F:F,СВОД!F2486)+SUMIFS(Диализ!H:H,Диализ!D:D,СВОД!D2486,Диализ!F:F,СВОД!F2486)</f>
        <v>0</v>
      </c>
      <c r="I2486" s="337">
        <f>SUMIFS(Поликлиника!H:H,Поликлиника!D:D,СВОД!D2486,Поликлиника!F:F,СВОД!F2486)</f>
        <v>0</v>
      </c>
      <c r="J2486" s="337">
        <f>SUMIFS(Поликлиника!AQ:AQ,Поликлиника!D:D,СВОД!D2486,Поликлиника!F:F,СВОД!F2486)</f>
        <v>0</v>
      </c>
      <c r="K2486" s="337">
        <f>SUMIFS(Поликлиника!AV:AV,Поликлиника!D:D,СВОД!D2486,Поликлиника!F:F,СВОД!F2486)</f>
        <v>0</v>
      </c>
      <c r="L2486" s="337">
        <f>SUMIFS(Поликлиника!BA:BA,Поликлиника!D:D,СВОД!D2486,Поликлиника!F:F,СВОД!F2486)</f>
        <v>0</v>
      </c>
      <c r="M2486" s="337">
        <f>SUMIFS(Услуги!H:H,Услуги!D:D,СВОД!D2486,Услуги!F:F,СВОД!F2486)+SUMIFS(Услуги!M:M,Услуги!D:D,СВОД!D2486,Услуги!F:F,СВОД!F2486)+SUMIFS(Услуги!R:R,Услуги!D:D,СВОД!D2486,Услуги!F:F,СВОД!F2486)+SUMIFS(Услуги!W:W,Услуги!D:D,СВОД!D2486,Услуги!F:F,СВОД!F2486)+SUMIFS(Услуги!AB:AB,Услуги!D:D,СВОД!D2486,Услуги!F:F,СВОД!F2486)+SUMIFS(Услуги!AG:AG,Услуги!D:D,СВОД!D2486,Услуги!F:F,СВОД!F2486)+SUMIFS(Услуги!AL:AL,Услуги!D:D,СВОД!D2486,Услуги!F:F,СВОД!F2486)+SUMIFS(Услуги!AQ:AQ,Услуги!D:D,СВОД!D2486,Услуги!F:F,СВОД!F2486)</f>
        <v>0</v>
      </c>
      <c r="N2486" s="337">
        <f>SUMIFS('Скорая мед.помощь'!I:I,'Скорая мед.помощь'!D:D,СВОД!D2486,'Скорая мед.помощь'!F:F,СВОД!F2486)</f>
        <v>0</v>
      </c>
      <c r="O2486" s="338">
        <f>SUMIFS(Поликлиника!BF:BF,Поликлиника!D:D,СВОД!D2486,Поликлиника!F:F,СВОД!F2486)</f>
        <v>0</v>
      </c>
      <c r="P2486" s="339">
        <f>SUMIFS('Круглосуточный стационар'!O:O,'Круглосуточный стационар'!D:D,СВОД!D2486,'Круглосуточный стационар'!F:F,СВОД!F2486,'Круглосуточный стационар'!H:H,"-")+SUMIFS(ВМП!O:O,ВМП!D:D,СВОД!D2486,ВМП!F:F,СВОД!F2486,ВМП!H:H,"-")+SUMIFS('Дневной стационар'!O:O,'Дневной стационар'!D:D,СВОД!D2486,'Дневной стационар'!F:F,СВОД!F2486,'Дневной стационар'!H:H,"-")+SUMIFS(ЭКО!M:M,ЭКО!D:D,СВОД!D2486,ЭКО!F:F,СВОД!F2486)+SUMIFS(Диализ!M:M,Диализ!D:D,СВОД!D2486,Диализ!F:F,СВОД!F2486)+SUMIFS('Скорая мед.помощь'!N:N,'Скорая мед.помощь'!D:D,СВОД!D2486,'Скорая мед.помощь'!F:F,СВОД!F2486)+SUMIFS(Услуги!AV:AV,Услуги!D:D,СВОД!D2486,Услуги!F:F,СВОД!F2486)+SUMIFS(Поликлиника!BK:BK,Поликлиника!D:D,СВОД!D2486,Поликлиника!F:F,СВОД!F2486)</f>
        <v>0</v>
      </c>
      <c r="Q2486" s="336">
        <f>SUMIFS(Сверхбаза!L:L,Сверхбаза!C:C,СВОД!D2486,Сверхбаза!E:E,СВОД!F2486)+SUMIFS(Сверхбаза!N:N,Сверхбаза!C:C,СВОД!D2486,Сверхбаза!E:E,СВОД!F2486)</f>
        <v>0</v>
      </c>
      <c r="R2486" s="337">
        <f>SUMIFS(Сверхбаза!P:P,Сверхбаза!C:C,СВОД!D2486,Сверхбаза!E:E,СВОД!F2486)</f>
        <v>0</v>
      </c>
      <c r="S2486" s="337">
        <f>SUMIFS(Сверхбаза!R:R,Сверхбаза!C:C,СВОД!D2486,Сверхбаза!E:E,СВОД!F2486)</f>
        <v>0</v>
      </c>
      <c r="T2486" s="337">
        <f>SUMIFS(Сверхбаза!Q:Q,Сверхбаза!C:C,СВОД!D2486,Сверхбаза!E:E,СВОД!F2486)</f>
        <v>0</v>
      </c>
      <c r="U2486" s="337">
        <f>SUMIFS(Сверхбаза!S:S,Сверхбаза!C:C,СВОД!D2486,Сверхбаза!E:E,СВОД!F2486)</f>
        <v>0</v>
      </c>
      <c r="V2486" s="339">
        <f>SUMIFS(Сверхбаза!G:G,Сверхбаза!C:C,СВОД!D2486,Сверхбаза!E:E,СВОД!F2486)</f>
        <v>0</v>
      </c>
    </row>
    <row r="2487" spans="1:22" ht="25.5" outlineLevel="2" x14ac:dyDescent="0.2">
      <c r="A2487" s="33" t="s">
        <v>7</v>
      </c>
      <c r="B2487" s="9">
        <v>1</v>
      </c>
      <c r="C2487" s="10">
        <v>504120</v>
      </c>
      <c r="D2487" s="273">
        <v>412201</v>
      </c>
      <c r="E2487" s="81" t="s">
        <v>682</v>
      </c>
      <c r="F2487" s="81">
        <v>70</v>
      </c>
      <c r="G2487" s="82" t="s">
        <v>862</v>
      </c>
      <c r="H2487" s="336">
        <f>SUMIFS('Круглосуточный стационар'!J:J,'Круглосуточный стационар'!D:D,СВОД!D2487,'Круглосуточный стационар'!H:H,"-",'Круглосуточный стационар'!F:F,СВОД!F2487)+SUMIFS(ВМП!J:J,ВМП!D:D,СВОД!D2487,ВМП!H:H,"-",ВМП!F:F,СВОД!F2487)+SUMIFS('Дневной стационар'!J:J,'Дневной стационар'!D:D,СВОД!D2487,'Дневной стационар'!H:H,"-",'Дневной стационар'!F:F,СВОД!F2487)+SUMIFS(ЭКО!H:H,ЭКО!D:D,СВОД!D2487,ЭКО!F:F,СВОД!F2487)+SUMIFS(Диализ!H:H,Диализ!D:D,СВОД!D2487,Диализ!F:F,СВОД!F2487)</f>
        <v>0</v>
      </c>
      <c r="I2487" s="337">
        <f>SUMIFS(Поликлиника!H:H,Поликлиника!D:D,СВОД!D2487,Поликлиника!F:F,СВОД!F2487)</f>
        <v>0</v>
      </c>
      <c r="J2487" s="337">
        <f>SUMIFS(Поликлиника!AQ:AQ,Поликлиника!D:D,СВОД!D2487,Поликлиника!F:F,СВОД!F2487)</f>
        <v>0</v>
      </c>
      <c r="K2487" s="337">
        <f>SUMIFS(Поликлиника!AV:AV,Поликлиника!D:D,СВОД!D2487,Поликлиника!F:F,СВОД!F2487)</f>
        <v>0</v>
      </c>
      <c r="L2487" s="337">
        <f>SUMIFS(Поликлиника!BA:BA,Поликлиника!D:D,СВОД!D2487,Поликлиника!F:F,СВОД!F2487)</f>
        <v>0</v>
      </c>
      <c r="M2487" s="337">
        <f>SUMIFS(Услуги!H:H,Услуги!D:D,СВОД!D2487,Услуги!F:F,СВОД!F2487)+SUMIFS(Услуги!M:M,Услуги!D:D,СВОД!D2487,Услуги!F:F,СВОД!F2487)+SUMIFS(Услуги!R:R,Услуги!D:D,СВОД!D2487,Услуги!F:F,СВОД!F2487)+SUMIFS(Услуги!W:W,Услуги!D:D,СВОД!D2487,Услуги!F:F,СВОД!F2487)+SUMIFS(Услуги!AB:AB,Услуги!D:D,СВОД!D2487,Услуги!F:F,СВОД!F2487)+SUMIFS(Услуги!AG:AG,Услуги!D:D,СВОД!D2487,Услуги!F:F,СВОД!F2487)+SUMIFS(Услуги!AL:AL,Услуги!D:D,СВОД!D2487,Услуги!F:F,СВОД!F2487)+SUMIFS(Услуги!AQ:AQ,Услуги!D:D,СВОД!D2487,Услуги!F:F,СВОД!F2487)</f>
        <v>0</v>
      </c>
      <c r="N2487" s="337">
        <f>SUMIFS('Скорая мед.помощь'!I:I,'Скорая мед.помощь'!D:D,СВОД!D2487,'Скорая мед.помощь'!F:F,СВОД!F2487)</f>
        <v>0</v>
      </c>
      <c r="O2487" s="338">
        <f>SUMIFS(Поликлиника!BF:BF,Поликлиника!D:D,СВОД!D2487,Поликлиника!F:F,СВОД!F2487)</f>
        <v>0</v>
      </c>
      <c r="P2487" s="339">
        <f>SUMIFS('Круглосуточный стационар'!O:O,'Круглосуточный стационар'!D:D,СВОД!D2487,'Круглосуточный стационар'!F:F,СВОД!F2487,'Круглосуточный стационар'!H:H,"-")+SUMIFS(ВМП!O:O,ВМП!D:D,СВОД!D2487,ВМП!F:F,СВОД!F2487,ВМП!H:H,"-")+SUMIFS('Дневной стационар'!O:O,'Дневной стационар'!D:D,СВОД!D2487,'Дневной стационар'!F:F,СВОД!F2487,'Дневной стационар'!H:H,"-")+SUMIFS(ЭКО!M:M,ЭКО!D:D,СВОД!D2487,ЭКО!F:F,СВОД!F2487)+SUMIFS(Диализ!M:M,Диализ!D:D,СВОД!D2487,Диализ!F:F,СВОД!F2487)+SUMIFS('Скорая мед.помощь'!N:N,'Скорая мед.помощь'!D:D,СВОД!D2487,'Скорая мед.помощь'!F:F,СВОД!F2487)+SUMIFS(Услуги!AV:AV,Услуги!D:D,СВОД!D2487,Услуги!F:F,СВОД!F2487)+SUMIFS(Поликлиника!BK:BK,Поликлиника!D:D,СВОД!D2487,Поликлиника!F:F,СВОД!F2487)</f>
        <v>0</v>
      </c>
      <c r="Q2487" s="336">
        <f>SUMIFS(Сверхбаза!L:L,Сверхбаза!C:C,СВОД!D2487,Сверхбаза!E:E,СВОД!F2487)+SUMIFS(Сверхбаза!N:N,Сверхбаза!C:C,СВОД!D2487,Сверхбаза!E:E,СВОД!F2487)</f>
        <v>0</v>
      </c>
      <c r="R2487" s="337">
        <f>SUMIFS(Сверхбаза!P:P,Сверхбаза!C:C,СВОД!D2487,Сверхбаза!E:E,СВОД!F2487)</f>
        <v>0</v>
      </c>
      <c r="S2487" s="337">
        <f>SUMIFS(Сверхбаза!R:R,Сверхбаза!C:C,СВОД!D2487,Сверхбаза!E:E,СВОД!F2487)</f>
        <v>0</v>
      </c>
      <c r="T2487" s="337">
        <f>SUMIFS(Сверхбаза!Q:Q,Сверхбаза!C:C,СВОД!D2487,Сверхбаза!E:E,СВОД!F2487)</f>
        <v>0</v>
      </c>
      <c r="U2487" s="337">
        <f>SUMIFS(Сверхбаза!S:S,Сверхбаза!C:C,СВОД!D2487,Сверхбаза!E:E,СВОД!F2487)</f>
        <v>0</v>
      </c>
      <c r="V2487" s="339">
        <f>SUMIFS(Сверхбаза!G:G,Сверхбаза!C:C,СВОД!D2487,Сверхбаза!E:E,СВОД!F2487)</f>
        <v>0</v>
      </c>
    </row>
    <row r="2488" spans="1:22" ht="25.5" outlineLevel="2" x14ac:dyDescent="0.2">
      <c r="A2488" s="33" t="s">
        <v>7</v>
      </c>
      <c r="B2488" s="9">
        <v>1</v>
      </c>
      <c r="C2488" s="10">
        <v>504120</v>
      </c>
      <c r="D2488" s="273">
        <v>412201</v>
      </c>
      <c r="E2488" s="81" t="s">
        <v>682</v>
      </c>
      <c r="F2488" s="81">
        <v>94</v>
      </c>
      <c r="G2488" s="82" t="s">
        <v>124</v>
      </c>
      <c r="H2488" s="336">
        <f>SUMIFS('Круглосуточный стационар'!J:J,'Круглосуточный стационар'!D:D,СВОД!D2488,'Круглосуточный стационар'!H:H,"-",'Круглосуточный стационар'!F:F,СВОД!F2488)+SUMIFS(ВМП!J:J,ВМП!D:D,СВОД!D2488,ВМП!H:H,"-",ВМП!F:F,СВОД!F2488)+SUMIFS('Дневной стационар'!J:J,'Дневной стационар'!D:D,СВОД!D2488,'Дневной стационар'!H:H,"-",'Дневной стационар'!F:F,СВОД!F2488)+SUMIFS(ЭКО!H:H,ЭКО!D:D,СВОД!D2488,ЭКО!F:F,СВОД!F2488)+SUMIFS(Диализ!H:H,Диализ!D:D,СВОД!D2488,Диализ!F:F,СВОД!F2488)</f>
        <v>0</v>
      </c>
      <c r="I2488" s="337">
        <f>SUMIFS(Поликлиника!H:H,Поликлиника!D:D,СВОД!D2488,Поликлиника!F:F,СВОД!F2488)</f>
        <v>0</v>
      </c>
      <c r="J2488" s="337">
        <f>SUMIFS(Поликлиника!AQ:AQ,Поликлиника!D:D,СВОД!D2488,Поликлиника!F:F,СВОД!F2488)</f>
        <v>0</v>
      </c>
      <c r="K2488" s="337">
        <f>SUMIFS(Поликлиника!AV:AV,Поликлиника!D:D,СВОД!D2488,Поликлиника!F:F,СВОД!F2488)</f>
        <v>0</v>
      </c>
      <c r="L2488" s="337">
        <f>SUMIFS(Поликлиника!BA:BA,Поликлиника!D:D,СВОД!D2488,Поликлиника!F:F,СВОД!F2488)</f>
        <v>0</v>
      </c>
      <c r="M2488" s="337">
        <f>SUMIFS(Услуги!H:H,Услуги!D:D,СВОД!D2488,Услуги!F:F,СВОД!F2488)+SUMIFS(Услуги!M:M,Услуги!D:D,СВОД!D2488,Услуги!F:F,СВОД!F2488)+SUMIFS(Услуги!R:R,Услуги!D:D,СВОД!D2488,Услуги!F:F,СВОД!F2488)+SUMIFS(Услуги!W:W,Услуги!D:D,СВОД!D2488,Услуги!F:F,СВОД!F2488)+SUMIFS(Услуги!AB:AB,Услуги!D:D,СВОД!D2488,Услуги!F:F,СВОД!F2488)+SUMIFS(Услуги!AG:AG,Услуги!D:D,СВОД!D2488,Услуги!F:F,СВОД!F2488)+SUMIFS(Услуги!AL:AL,Услуги!D:D,СВОД!D2488,Услуги!F:F,СВОД!F2488)+SUMIFS(Услуги!AQ:AQ,Услуги!D:D,СВОД!D2488,Услуги!F:F,СВОД!F2488)</f>
        <v>0</v>
      </c>
      <c r="N2488" s="337">
        <f>SUMIFS('Скорая мед.помощь'!I:I,'Скорая мед.помощь'!D:D,СВОД!D2488,'Скорая мед.помощь'!F:F,СВОД!F2488)</f>
        <v>0</v>
      </c>
      <c r="O2488" s="338">
        <f>SUMIFS(Поликлиника!BF:BF,Поликлиника!D:D,СВОД!D2488,Поликлиника!F:F,СВОД!F2488)</f>
        <v>0</v>
      </c>
      <c r="P2488" s="339">
        <f>SUMIFS('Круглосуточный стационар'!O:O,'Круглосуточный стационар'!D:D,СВОД!D2488,'Круглосуточный стационар'!F:F,СВОД!F2488,'Круглосуточный стационар'!H:H,"-")+SUMIFS(ВМП!O:O,ВМП!D:D,СВОД!D2488,ВМП!F:F,СВОД!F2488,ВМП!H:H,"-")+SUMIFS('Дневной стационар'!O:O,'Дневной стационар'!D:D,СВОД!D2488,'Дневной стационар'!F:F,СВОД!F2488,'Дневной стационар'!H:H,"-")+SUMIFS(ЭКО!M:M,ЭКО!D:D,СВОД!D2488,ЭКО!F:F,СВОД!F2488)+SUMIFS(Диализ!M:M,Диализ!D:D,СВОД!D2488,Диализ!F:F,СВОД!F2488)+SUMIFS('Скорая мед.помощь'!N:N,'Скорая мед.помощь'!D:D,СВОД!D2488,'Скорая мед.помощь'!F:F,СВОД!F2488)+SUMIFS(Услуги!AV:AV,Услуги!D:D,СВОД!D2488,Услуги!F:F,СВОД!F2488)+SUMIFS(Поликлиника!BK:BK,Поликлиника!D:D,СВОД!D2488,Поликлиника!F:F,СВОД!F2488)</f>
        <v>0</v>
      </c>
      <c r="Q2488" s="336">
        <f>SUMIFS(Сверхбаза!L:L,Сверхбаза!C:C,СВОД!D2488,Сверхбаза!E:E,СВОД!F2488)+SUMIFS(Сверхбаза!N:N,Сверхбаза!C:C,СВОД!D2488,Сверхбаза!E:E,СВОД!F2488)</f>
        <v>0</v>
      </c>
      <c r="R2488" s="337">
        <f>SUMIFS(Сверхбаза!P:P,Сверхбаза!C:C,СВОД!D2488,Сверхбаза!E:E,СВОД!F2488)</f>
        <v>0</v>
      </c>
      <c r="S2488" s="337">
        <f>SUMIFS(Сверхбаза!R:R,Сверхбаза!C:C,СВОД!D2488,Сверхбаза!E:E,СВОД!F2488)</f>
        <v>0</v>
      </c>
      <c r="T2488" s="337">
        <f>SUMIFS(Сверхбаза!Q:Q,Сверхбаза!C:C,СВОД!D2488,Сверхбаза!E:E,СВОД!F2488)</f>
        <v>0</v>
      </c>
      <c r="U2488" s="337">
        <f>SUMIFS(Сверхбаза!S:S,Сверхбаза!C:C,СВОД!D2488,Сверхбаза!E:E,СВОД!F2488)</f>
        <v>0</v>
      </c>
      <c r="V2488" s="339">
        <f>SUMIFS(Сверхбаза!G:G,Сверхбаза!C:C,СВОД!D2488,Сверхбаза!E:E,СВОД!F2488)</f>
        <v>0</v>
      </c>
    </row>
    <row r="2489" spans="1:22" outlineLevel="1" x14ac:dyDescent="0.2">
      <c r="A2489" s="320"/>
      <c r="B2489" s="321"/>
      <c r="C2489" s="322"/>
      <c r="D2489" s="340" t="s">
        <v>907</v>
      </c>
      <c r="E2489" s="83"/>
      <c r="F2489" s="83"/>
      <c r="G2489" s="84"/>
      <c r="H2489" s="341"/>
      <c r="I2489" s="342"/>
      <c r="J2489" s="342"/>
      <c r="K2489" s="342"/>
      <c r="L2489" s="342"/>
      <c r="M2489" s="342"/>
      <c r="N2489" s="342"/>
      <c r="O2489" s="343"/>
      <c r="P2489" s="344">
        <f>SUBTOTAL(9,P2481:P2488)</f>
        <v>0</v>
      </c>
      <c r="Q2489" s="341"/>
      <c r="R2489" s="342"/>
      <c r="S2489" s="342"/>
      <c r="T2489" s="342"/>
      <c r="U2489" s="342"/>
      <c r="V2489" s="344">
        <f>SUBTOTAL(9,V2481:V2488)</f>
        <v>524734.10099999991</v>
      </c>
    </row>
    <row r="2490" spans="1:22" outlineLevel="2" x14ac:dyDescent="0.2">
      <c r="A2490" s="33" t="s">
        <v>10</v>
      </c>
      <c r="B2490" s="9">
        <v>1</v>
      </c>
      <c r="C2490" s="10">
        <v>504121</v>
      </c>
      <c r="D2490" s="273">
        <v>412301</v>
      </c>
      <c r="E2490" s="81" t="s">
        <v>174</v>
      </c>
      <c r="F2490" s="81">
        <v>1</v>
      </c>
      <c r="G2490" s="82" t="s">
        <v>12</v>
      </c>
      <c r="H2490" s="336">
        <f>SUMIFS('Круглосуточный стационар'!J:J,'Круглосуточный стационар'!D:D,СВОД!D2490,'Круглосуточный стационар'!H:H,"-",'Круглосуточный стационар'!F:F,СВОД!F2490)+SUMIFS(ВМП!J:J,ВМП!D:D,СВОД!D2490,ВМП!H:H,"-",ВМП!F:F,СВОД!F2490)+SUMIFS('Дневной стационар'!J:J,'Дневной стационар'!D:D,СВОД!D2490,'Дневной стационар'!H:H,"-",'Дневной стационар'!F:F,СВОД!F2490)+SUMIFS(ЭКО!H:H,ЭКО!D:D,СВОД!D2490,ЭКО!F:F,СВОД!F2490)+SUMIFS(Диализ!H:H,Диализ!D:D,СВОД!D2490,Диализ!F:F,СВОД!F2490)</f>
        <v>0</v>
      </c>
      <c r="I2490" s="337">
        <f>SUMIFS(Поликлиника!H:H,Поликлиника!D:D,СВОД!D2490,Поликлиника!F:F,СВОД!F2490)</f>
        <v>0</v>
      </c>
      <c r="J2490" s="337">
        <f>SUMIFS(Поликлиника!AQ:AQ,Поликлиника!D:D,СВОД!D2490,Поликлиника!F:F,СВОД!F2490)</f>
        <v>0</v>
      </c>
      <c r="K2490" s="337">
        <f>SUMIFS(Поликлиника!AV:AV,Поликлиника!D:D,СВОД!D2490,Поликлиника!F:F,СВОД!F2490)</f>
        <v>0</v>
      </c>
      <c r="L2490" s="337">
        <f>SUMIFS(Поликлиника!BA:BA,Поликлиника!D:D,СВОД!D2490,Поликлиника!F:F,СВОД!F2490)</f>
        <v>0</v>
      </c>
      <c r="M2490" s="337">
        <f>SUMIFS(Услуги!H:H,Услуги!D:D,СВОД!D2490,Услуги!F:F,СВОД!F2490)+SUMIFS(Услуги!M:M,Услуги!D:D,СВОД!D2490,Услуги!F:F,СВОД!F2490)+SUMIFS(Услуги!R:R,Услуги!D:D,СВОД!D2490,Услуги!F:F,СВОД!F2490)+SUMIFS(Услуги!W:W,Услуги!D:D,СВОД!D2490,Услуги!F:F,СВОД!F2490)+SUMIFS(Услуги!AB:AB,Услуги!D:D,СВОД!D2490,Услуги!F:F,СВОД!F2490)+SUMIFS(Услуги!AG:AG,Услуги!D:D,СВОД!D2490,Услуги!F:F,СВОД!F2490)+SUMIFS(Услуги!AL:AL,Услуги!D:D,СВОД!D2490,Услуги!F:F,СВОД!F2490)+SUMIFS(Услуги!AQ:AQ,Услуги!D:D,СВОД!D2490,Услуги!F:F,СВОД!F2490)</f>
        <v>0</v>
      </c>
      <c r="N2490" s="337">
        <f>SUMIFS('Скорая мед.помощь'!I:I,'Скорая мед.помощь'!D:D,СВОД!D2490,'Скорая мед.помощь'!F:F,СВОД!F2490)</f>
        <v>0</v>
      </c>
      <c r="O2490" s="338">
        <f>SUMIFS(Поликлиника!BF:BF,Поликлиника!D:D,СВОД!D2490,Поликлиника!F:F,СВОД!F2490)</f>
        <v>0</v>
      </c>
      <c r="P2490" s="339">
        <f>SUMIFS('Круглосуточный стационар'!O:O,'Круглосуточный стационар'!D:D,СВОД!D2490,'Круглосуточный стационар'!F:F,СВОД!F2490,'Круглосуточный стационар'!H:H,"-")+SUMIFS(ВМП!O:O,ВМП!D:D,СВОД!D2490,ВМП!F:F,СВОД!F2490,ВМП!H:H,"-")+SUMIFS('Дневной стационар'!O:O,'Дневной стационар'!D:D,СВОД!D2490,'Дневной стационар'!F:F,СВОД!F2490,'Дневной стационар'!H:H,"-")+SUMIFS(ЭКО!M:M,ЭКО!D:D,СВОД!D2490,ЭКО!F:F,СВОД!F2490)+SUMIFS(Диализ!M:M,Диализ!D:D,СВОД!D2490,Диализ!F:F,СВОД!F2490)+SUMIFS('Скорая мед.помощь'!N:N,'Скорая мед.помощь'!D:D,СВОД!D2490,'Скорая мед.помощь'!F:F,СВОД!F2490)+SUMIFS(Услуги!AV:AV,Услуги!D:D,СВОД!D2490,Услуги!F:F,СВОД!F2490)+SUMIFS(Поликлиника!BK:BK,Поликлиника!D:D,СВОД!D2490,Поликлиника!F:F,СВОД!F2490)</f>
        <v>0</v>
      </c>
      <c r="Q2490" s="336">
        <f>SUMIFS(Сверхбаза!L:L,Сверхбаза!C:C,СВОД!D2490,Сверхбаза!E:E,СВОД!F2490)+SUMIFS(Сверхбаза!N:N,Сверхбаза!C:C,СВОД!D2490,Сверхбаза!E:E,СВОД!F2490)</f>
        <v>0</v>
      </c>
      <c r="R2490" s="337">
        <f>SUMIFS(Сверхбаза!P:P,Сверхбаза!C:C,СВОД!D2490,Сверхбаза!E:E,СВОД!F2490)</f>
        <v>0</v>
      </c>
      <c r="S2490" s="337">
        <f>SUMIFS(Сверхбаза!R:R,Сверхбаза!C:C,СВОД!D2490,Сверхбаза!E:E,СВОД!F2490)</f>
        <v>0</v>
      </c>
      <c r="T2490" s="337">
        <f>SUMIFS(Сверхбаза!Q:Q,Сверхбаза!C:C,СВОД!D2490,Сверхбаза!E:E,СВОД!F2490)</f>
        <v>0</v>
      </c>
      <c r="U2490" s="337">
        <f>SUMIFS(Сверхбаза!S:S,Сверхбаза!C:C,СВОД!D2490,Сверхбаза!E:E,СВОД!F2490)</f>
        <v>0</v>
      </c>
      <c r="V2490" s="339">
        <f>SUMIFS(Сверхбаза!G:G,Сверхбаза!C:C,СВОД!D2490,Сверхбаза!E:E,СВОД!F2490)</f>
        <v>0</v>
      </c>
    </row>
    <row r="2491" spans="1:22" ht="25.5" outlineLevel="2" x14ac:dyDescent="0.2">
      <c r="A2491" s="33" t="s">
        <v>10</v>
      </c>
      <c r="B2491" s="9">
        <v>1</v>
      </c>
      <c r="C2491" s="10">
        <v>504121</v>
      </c>
      <c r="D2491" s="273">
        <v>412301</v>
      </c>
      <c r="E2491" s="81" t="s">
        <v>174</v>
      </c>
      <c r="F2491" s="81">
        <v>13</v>
      </c>
      <c r="G2491" s="82" t="s">
        <v>859</v>
      </c>
      <c r="H2491" s="336">
        <f>SUMIFS('Круглосуточный стационар'!J:J,'Круглосуточный стационар'!D:D,СВОД!D2491,'Круглосуточный стационар'!H:H,"-",'Круглосуточный стационар'!F:F,СВОД!F2491)+SUMIFS(ВМП!J:J,ВМП!D:D,СВОД!D2491,ВМП!H:H,"-",ВМП!F:F,СВОД!F2491)+SUMIFS('Дневной стационар'!J:J,'Дневной стационар'!D:D,СВОД!D2491,'Дневной стационар'!H:H,"-",'Дневной стационар'!F:F,СВОД!F2491)+SUMIFS(ЭКО!H:H,ЭКО!D:D,СВОД!D2491,ЭКО!F:F,СВОД!F2491)+SUMIFS(Диализ!H:H,Диализ!D:D,СВОД!D2491,Диализ!F:F,СВОД!F2491)</f>
        <v>0</v>
      </c>
      <c r="I2491" s="337">
        <f>SUMIFS(Поликлиника!H:H,Поликлиника!D:D,СВОД!D2491,Поликлиника!F:F,СВОД!F2491)</f>
        <v>0</v>
      </c>
      <c r="J2491" s="337">
        <f>SUMIFS(Поликлиника!AQ:AQ,Поликлиника!D:D,СВОД!D2491,Поликлиника!F:F,СВОД!F2491)</f>
        <v>0</v>
      </c>
      <c r="K2491" s="337">
        <f>SUMIFS(Поликлиника!AV:AV,Поликлиника!D:D,СВОД!D2491,Поликлиника!F:F,СВОД!F2491)</f>
        <v>0</v>
      </c>
      <c r="L2491" s="337">
        <f>SUMIFS(Поликлиника!BA:BA,Поликлиника!D:D,СВОД!D2491,Поликлиника!F:F,СВОД!F2491)</f>
        <v>0</v>
      </c>
      <c r="M2491" s="337">
        <f>SUMIFS(Услуги!H:H,Услуги!D:D,СВОД!D2491,Услуги!F:F,СВОД!F2491)+SUMIFS(Услуги!M:M,Услуги!D:D,СВОД!D2491,Услуги!F:F,СВОД!F2491)+SUMIFS(Услуги!R:R,Услуги!D:D,СВОД!D2491,Услуги!F:F,СВОД!F2491)+SUMIFS(Услуги!W:W,Услуги!D:D,СВОД!D2491,Услуги!F:F,СВОД!F2491)+SUMIFS(Услуги!AB:AB,Услуги!D:D,СВОД!D2491,Услуги!F:F,СВОД!F2491)+SUMIFS(Услуги!AG:AG,Услуги!D:D,СВОД!D2491,Услуги!F:F,СВОД!F2491)+SUMIFS(Услуги!AL:AL,Услуги!D:D,СВОД!D2491,Услуги!F:F,СВОД!F2491)+SUMIFS(Услуги!AQ:AQ,Услуги!D:D,СВОД!D2491,Услуги!F:F,СВОД!F2491)</f>
        <v>0</v>
      </c>
      <c r="N2491" s="337">
        <f>SUMIFS('Скорая мед.помощь'!I:I,'Скорая мед.помощь'!D:D,СВОД!D2491,'Скорая мед.помощь'!F:F,СВОД!F2491)</f>
        <v>0</v>
      </c>
      <c r="O2491" s="338">
        <f>SUMIFS(Поликлиника!BF:BF,Поликлиника!D:D,СВОД!D2491,Поликлиника!F:F,СВОД!F2491)</f>
        <v>0</v>
      </c>
      <c r="P2491" s="339">
        <f>SUMIFS('Круглосуточный стационар'!O:O,'Круглосуточный стационар'!D:D,СВОД!D2491,'Круглосуточный стационар'!F:F,СВОД!F2491,'Круглосуточный стационар'!H:H,"-")+SUMIFS(ВМП!O:O,ВМП!D:D,СВОД!D2491,ВМП!F:F,СВОД!F2491,ВМП!H:H,"-")+SUMIFS('Дневной стационар'!O:O,'Дневной стационар'!D:D,СВОД!D2491,'Дневной стационар'!F:F,СВОД!F2491,'Дневной стационар'!H:H,"-")+SUMIFS(ЭКО!M:M,ЭКО!D:D,СВОД!D2491,ЭКО!F:F,СВОД!F2491)+SUMIFS(Диализ!M:M,Диализ!D:D,СВОД!D2491,Диализ!F:F,СВОД!F2491)+SUMIFS('Скорая мед.помощь'!N:N,'Скорая мед.помощь'!D:D,СВОД!D2491,'Скорая мед.помощь'!F:F,СВОД!F2491)+SUMIFS(Услуги!AV:AV,Услуги!D:D,СВОД!D2491,Услуги!F:F,СВОД!F2491)+SUMIFS(Поликлиника!BK:BK,Поликлиника!D:D,СВОД!D2491,Поликлиника!F:F,СВОД!F2491)</f>
        <v>0</v>
      </c>
      <c r="Q2491" s="336">
        <f>SUMIFS(Сверхбаза!L:L,Сверхбаза!C:C,СВОД!D2491,Сверхбаза!E:E,СВОД!F2491)+SUMIFS(Сверхбаза!N:N,Сверхбаза!C:C,СВОД!D2491,Сверхбаза!E:E,СВОД!F2491)</f>
        <v>0</v>
      </c>
      <c r="R2491" s="337">
        <f>SUMIFS(Сверхбаза!P:P,Сверхбаза!C:C,СВОД!D2491,Сверхбаза!E:E,СВОД!F2491)</f>
        <v>0</v>
      </c>
      <c r="S2491" s="337">
        <f>SUMIFS(Сверхбаза!R:R,Сверхбаза!C:C,СВОД!D2491,Сверхбаза!E:E,СВОД!F2491)</f>
        <v>0</v>
      </c>
      <c r="T2491" s="337">
        <f>SUMIFS(Сверхбаза!Q:Q,Сверхбаза!C:C,СВОД!D2491,Сверхбаза!E:E,СВОД!F2491)</f>
        <v>0</v>
      </c>
      <c r="U2491" s="337">
        <f>SUMIFS(Сверхбаза!S:S,Сверхбаза!C:C,СВОД!D2491,Сверхбаза!E:E,СВОД!F2491)</f>
        <v>0</v>
      </c>
      <c r="V2491" s="339">
        <f>SUMIFS(Сверхбаза!G:G,Сверхбаза!C:C,СВОД!D2491,Сверхбаза!E:E,СВОД!F2491)</f>
        <v>0</v>
      </c>
    </row>
    <row r="2492" spans="1:22" outlineLevel="2" x14ac:dyDescent="0.2">
      <c r="A2492" s="33" t="s">
        <v>10</v>
      </c>
      <c r="B2492" s="9">
        <v>1</v>
      </c>
      <c r="C2492" s="10">
        <v>504121</v>
      </c>
      <c r="D2492" s="273">
        <v>412301</v>
      </c>
      <c r="E2492" s="81" t="s">
        <v>174</v>
      </c>
      <c r="F2492" s="81">
        <v>2</v>
      </c>
      <c r="G2492" s="82" t="s">
        <v>135</v>
      </c>
      <c r="H2492" s="336">
        <f>SUMIFS('Круглосуточный стационар'!J:J,'Круглосуточный стационар'!D:D,СВОД!D2492,'Круглосуточный стационар'!H:H,"-",'Круглосуточный стационар'!F:F,СВОД!F2492)+SUMIFS(ВМП!J:J,ВМП!D:D,СВОД!D2492,ВМП!H:H,"-",ВМП!F:F,СВОД!F2492)+SUMIFS('Дневной стационар'!J:J,'Дневной стационар'!D:D,СВОД!D2492,'Дневной стационар'!H:H,"-",'Дневной стационар'!F:F,СВОД!F2492)+SUMIFS(ЭКО!H:H,ЭКО!D:D,СВОД!D2492,ЭКО!F:F,СВОД!F2492)+SUMIFS(Диализ!H:H,Диализ!D:D,СВОД!D2492,Диализ!F:F,СВОД!F2492)</f>
        <v>0</v>
      </c>
      <c r="I2492" s="337">
        <f>SUMIFS(Поликлиника!H:H,Поликлиника!D:D,СВОД!D2492,Поликлиника!F:F,СВОД!F2492)</f>
        <v>0</v>
      </c>
      <c r="J2492" s="337">
        <f>SUMIFS(Поликлиника!AQ:AQ,Поликлиника!D:D,СВОД!D2492,Поликлиника!F:F,СВОД!F2492)</f>
        <v>0</v>
      </c>
      <c r="K2492" s="337">
        <f>SUMIFS(Поликлиника!AV:AV,Поликлиника!D:D,СВОД!D2492,Поликлиника!F:F,СВОД!F2492)</f>
        <v>0</v>
      </c>
      <c r="L2492" s="337">
        <f>SUMIFS(Поликлиника!BA:BA,Поликлиника!D:D,СВОД!D2492,Поликлиника!F:F,СВОД!F2492)</f>
        <v>0</v>
      </c>
      <c r="M2492" s="337">
        <f>SUMIFS(Услуги!H:H,Услуги!D:D,СВОД!D2492,Услуги!F:F,СВОД!F2492)+SUMIFS(Услуги!M:M,Услуги!D:D,СВОД!D2492,Услуги!F:F,СВОД!F2492)+SUMIFS(Услуги!R:R,Услуги!D:D,СВОД!D2492,Услуги!F:F,СВОД!F2492)+SUMIFS(Услуги!W:W,Услуги!D:D,СВОД!D2492,Услуги!F:F,СВОД!F2492)+SUMIFS(Услуги!AB:AB,Услуги!D:D,СВОД!D2492,Услуги!F:F,СВОД!F2492)+SUMIFS(Услуги!AG:AG,Услуги!D:D,СВОД!D2492,Услуги!F:F,СВОД!F2492)+SUMIFS(Услуги!AL:AL,Услуги!D:D,СВОД!D2492,Услуги!F:F,СВОД!F2492)+SUMIFS(Услуги!AQ:AQ,Услуги!D:D,СВОД!D2492,Услуги!F:F,СВОД!F2492)</f>
        <v>0</v>
      </c>
      <c r="N2492" s="337">
        <f>SUMIFS('Скорая мед.помощь'!I:I,'Скорая мед.помощь'!D:D,СВОД!D2492,'Скорая мед.помощь'!F:F,СВОД!F2492)</f>
        <v>0</v>
      </c>
      <c r="O2492" s="338">
        <f>SUMIFS(Поликлиника!BF:BF,Поликлиника!D:D,СВОД!D2492,Поликлиника!F:F,СВОД!F2492)</f>
        <v>0</v>
      </c>
      <c r="P2492" s="339">
        <f>SUMIFS('Круглосуточный стационар'!O:O,'Круглосуточный стационар'!D:D,СВОД!D2492,'Круглосуточный стационар'!F:F,СВОД!F2492,'Круглосуточный стационар'!H:H,"-")+SUMIFS(ВМП!O:O,ВМП!D:D,СВОД!D2492,ВМП!F:F,СВОД!F2492,ВМП!H:H,"-")+SUMIFS('Дневной стационар'!O:O,'Дневной стационар'!D:D,СВОД!D2492,'Дневной стационар'!F:F,СВОД!F2492,'Дневной стационар'!H:H,"-")+SUMIFS(ЭКО!M:M,ЭКО!D:D,СВОД!D2492,ЭКО!F:F,СВОД!F2492)+SUMIFS(Диализ!M:M,Диализ!D:D,СВОД!D2492,Диализ!F:F,СВОД!F2492)+SUMIFS('Скорая мед.помощь'!N:N,'Скорая мед.помощь'!D:D,СВОД!D2492,'Скорая мед.помощь'!F:F,СВОД!F2492)+SUMIFS(Услуги!AV:AV,Услуги!D:D,СВОД!D2492,Услуги!F:F,СВОД!F2492)+SUMIFS(Поликлиника!BK:BK,Поликлиника!D:D,СВОД!D2492,Поликлиника!F:F,СВОД!F2492)</f>
        <v>0</v>
      </c>
      <c r="Q2492" s="336">
        <f>SUMIFS(Сверхбаза!L:L,Сверхбаза!C:C,СВОД!D2492,Сверхбаза!E:E,СВОД!F2492)+SUMIFS(Сверхбаза!N:N,Сверхбаза!C:C,СВОД!D2492,Сверхбаза!E:E,СВОД!F2492)</f>
        <v>0</v>
      </c>
      <c r="R2492" s="337">
        <f>SUMIFS(Сверхбаза!P:P,Сверхбаза!C:C,СВОД!D2492,Сверхбаза!E:E,СВОД!F2492)</f>
        <v>0</v>
      </c>
      <c r="S2492" s="337">
        <f>SUMIFS(Сверхбаза!R:R,Сверхбаза!C:C,СВОД!D2492,Сверхбаза!E:E,СВОД!F2492)</f>
        <v>0</v>
      </c>
      <c r="T2492" s="337">
        <f>SUMIFS(Сверхбаза!Q:Q,Сверхбаза!C:C,СВОД!D2492,Сверхбаза!E:E,СВОД!F2492)</f>
        <v>0</v>
      </c>
      <c r="U2492" s="337">
        <f>SUMIFS(Сверхбаза!S:S,Сверхбаза!C:C,СВОД!D2492,Сверхбаза!E:E,СВОД!F2492)</f>
        <v>0</v>
      </c>
      <c r="V2492" s="339">
        <f>SUMIFS(Сверхбаза!G:G,Сверхбаза!C:C,СВОД!D2492,Сверхбаза!E:E,СВОД!F2492)</f>
        <v>0</v>
      </c>
    </row>
    <row r="2493" spans="1:22" ht="25.5" outlineLevel="2" x14ac:dyDescent="0.2">
      <c r="A2493" s="33" t="s">
        <v>10</v>
      </c>
      <c r="B2493" s="9">
        <v>1</v>
      </c>
      <c r="C2493" s="10">
        <v>504121</v>
      </c>
      <c r="D2493" s="273">
        <v>412301</v>
      </c>
      <c r="E2493" s="81" t="s">
        <v>174</v>
      </c>
      <c r="F2493" s="81">
        <v>6</v>
      </c>
      <c r="G2493" s="82" t="s">
        <v>860</v>
      </c>
      <c r="H2493" s="336">
        <f>SUMIFS('Круглосуточный стационар'!J:J,'Круглосуточный стационар'!D:D,СВОД!D2493,'Круглосуточный стационар'!H:H,"-",'Круглосуточный стационар'!F:F,СВОД!F2493)+SUMIFS(ВМП!J:J,ВМП!D:D,СВОД!D2493,ВМП!H:H,"-",ВМП!F:F,СВОД!F2493)+SUMIFS('Дневной стационар'!J:J,'Дневной стационар'!D:D,СВОД!D2493,'Дневной стационар'!H:H,"-",'Дневной стационар'!F:F,СВОД!F2493)+SUMIFS(ЭКО!H:H,ЭКО!D:D,СВОД!D2493,ЭКО!F:F,СВОД!F2493)+SUMIFS(Диализ!H:H,Диализ!D:D,СВОД!D2493,Диализ!F:F,СВОД!F2493)</f>
        <v>0</v>
      </c>
      <c r="I2493" s="337">
        <f>SUMIFS(Поликлиника!H:H,Поликлиника!D:D,СВОД!D2493,Поликлиника!F:F,СВОД!F2493)</f>
        <v>0</v>
      </c>
      <c r="J2493" s="337">
        <f>SUMIFS(Поликлиника!AQ:AQ,Поликлиника!D:D,СВОД!D2493,Поликлиника!F:F,СВОД!F2493)</f>
        <v>0</v>
      </c>
      <c r="K2493" s="337">
        <f>SUMIFS(Поликлиника!AV:AV,Поликлиника!D:D,СВОД!D2493,Поликлиника!F:F,СВОД!F2493)</f>
        <v>0</v>
      </c>
      <c r="L2493" s="337">
        <f>SUMIFS(Поликлиника!BA:BA,Поликлиника!D:D,СВОД!D2493,Поликлиника!F:F,СВОД!F2493)</f>
        <v>0</v>
      </c>
      <c r="M2493" s="337">
        <f>SUMIFS(Услуги!H:H,Услуги!D:D,СВОД!D2493,Услуги!F:F,СВОД!F2493)+SUMIFS(Услуги!M:M,Услуги!D:D,СВОД!D2493,Услуги!F:F,СВОД!F2493)+SUMIFS(Услуги!R:R,Услуги!D:D,СВОД!D2493,Услуги!F:F,СВОД!F2493)+SUMIFS(Услуги!W:W,Услуги!D:D,СВОД!D2493,Услуги!F:F,СВОД!F2493)+SUMIFS(Услуги!AB:AB,Услуги!D:D,СВОД!D2493,Услуги!F:F,СВОД!F2493)+SUMIFS(Услуги!AG:AG,Услуги!D:D,СВОД!D2493,Услуги!F:F,СВОД!F2493)+SUMIFS(Услуги!AL:AL,Услуги!D:D,СВОД!D2493,Услуги!F:F,СВОД!F2493)+SUMIFS(Услуги!AQ:AQ,Услуги!D:D,СВОД!D2493,Услуги!F:F,СВОД!F2493)</f>
        <v>0</v>
      </c>
      <c r="N2493" s="337">
        <f>SUMIFS('Скорая мед.помощь'!I:I,'Скорая мед.помощь'!D:D,СВОД!D2493,'Скорая мед.помощь'!F:F,СВОД!F2493)</f>
        <v>0</v>
      </c>
      <c r="O2493" s="338">
        <f>SUMIFS(Поликлиника!BF:BF,Поликлиника!D:D,СВОД!D2493,Поликлиника!F:F,СВОД!F2493)</f>
        <v>0</v>
      </c>
      <c r="P2493" s="339">
        <f>SUMIFS('Круглосуточный стационар'!O:O,'Круглосуточный стационар'!D:D,СВОД!D2493,'Круглосуточный стационар'!F:F,СВОД!F2493,'Круглосуточный стационар'!H:H,"-")+SUMIFS(ВМП!O:O,ВМП!D:D,СВОД!D2493,ВМП!F:F,СВОД!F2493,ВМП!H:H,"-")+SUMIFS('Дневной стационар'!O:O,'Дневной стационар'!D:D,СВОД!D2493,'Дневной стационар'!F:F,СВОД!F2493,'Дневной стационар'!H:H,"-")+SUMIFS(ЭКО!M:M,ЭКО!D:D,СВОД!D2493,ЭКО!F:F,СВОД!F2493)+SUMIFS(Диализ!M:M,Диализ!D:D,СВОД!D2493,Диализ!F:F,СВОД!F2493)+SUMIFS('Скорая мед.помощь'!N:N,'Скорая мед.помощь'!D:D,СВОД!D2493,'Скорая мед.помощь'!F:F,СВОД!F2493)+SUMIFS(Услуги!AV:AV,Услуги!D:D,СВОД!D2493,Услуги!F:F,СВОД!F2493)+SUMIFS(Поликлиника!BK:BK,Поликлиника!D:D,СВОД!D2493,Поликлиника!F:F,СВОД!F2493)</f>
        <v>0</v>
      </c>
      <c r="Q2493" s="336">
        <f>SUMIFS(Сверхбаза!L:L,Сверхбаза!C:C,СВОД!D2493,Сверхбаза!E:E,СВОД!F2493)+SUMIFS(Сверхбаза!N:N,Сверхбаза!C:C,СВОД!D2493,Сверхбаза!E:E,СВОД!F2493)</f>
        <v>0</v>
      </c>
      <c r="R2493" s="337">
        <f>SUMIFS(Сверхбаза!P:P,Сверхбаза!C:C,СВОД!D2493,Сверхбаза!E:E,СВОД!F2493)</f>
        <v>0</v>
      </c>
      <c r="S2493" s="337">
        <f>SUMIFS(Сверхбаза!R:R,Сверхбаза!C:C,СВОД!D2493,Сверхбаза!E:E,СВОД!F2493)</f>
        <v>0</v>
      </c>
      <c r="T2493" s="337">
        <f>SUMIFS(Сверхбаза!Q:Q,Сверхбаза!C:C,СВОД!D2493,Сверхбаза!E:E,СВОД!F2493)</f>
        <v>0</v>
      </c>
      <c r="U2493" s="337">
        <f>SUMIFS(Сверхбаза!S:S,Сверхбаза!C:C,СВОД!D2493,Сверхбаза!E:E,СВОД!F2493)</f>
        <v>0</v>
      </c>
      <c r="V2493" s="339">
        <f>SUMIFS(Сверхбаза!G:G,Сверхбаза!C:C,СВОД!D2493,Сверхбаза!E:E,СВОД!F2493)</f>
        <v>0</v>
      </c>
    </row>
    <row r="2494" spans="1:22" ht="25.5" outlineLevel="2" x14ac:dyDescent="0.2">
      <c r="A2494" s="33" t="s">
        <v>10</v>
      </c>
      <c r="B2494" s="9">
        <v>1</v>
      </c>
      <c r="C2494" s="10">
        <v>504121</v>
      </c>
      <c r="D2494" s="273">
        <v>412301</v>
      </c>
      <c r="E2494" s="81" t="s">
        <v>174</v>
      </c>
      <c r="F2494" s="81">
        <v>3</v>
      </c>
      <c r="G2494" s="82" t="s">
        <v>136</v>
      </c>
      <c r="H2494" s="336">
        <f>SUMIFS('Круглосуточный стационар'!J:J,'Круглосуточный стационар'!D:D,СВОД!D2494,'Круглосуточный стационар'!H:H,"-",'Круглосуточный стационар'!F:F,СВОД!F2494)+SUMIFS(ВМП!J:J,ВМП!D:D,СВОД!D2494,ВМП!H:H,"-",ВМП!F:F,СВОД!F2494)+SUMIFS('Дневной стационар'!J:J,'Дневной стационар'!D:D,СВОД!D2494,'Дневной стационар'!H:H,"-",'Дневной стационар'!F:F,СВОД!F2494)+SUMIFS(ЭКО!H:H,ЭКО!D:D,СВОД!D2494,ЭКО!F:F,СВОД!F2494)+SUMIFS(Диализ!H:H,Диализ!D:D,СВОД!D2494,Диализ!F:F,СВОД!F2494)</f>
        <v>0</v>
      </c>
      <c r="I2494" s="337">
        <f>SUMIFS(Поликлиника!H:H,Поликлиника!D:D,СВОД!D2494,Поликлиника!F:F,СВОД!F2494)</f>
        <v>0</v>
      </c>
      <c r="J2494" s="337">
        <f>SUMIFS(Поликлиника!AQ:AQ,Поликлиника!D:D,СВОД!D2494,Поликлиника!F:F,СВОД!F2494)</f>
        <v>0</v>
      </c>
      <c r="K2494" s="337">
        <f>SUMIFS(Поликлиника!AV:AV,Поликлиника!D:D,СВОД!D2494,Поликлиника!F:F,СВОД!F2494)</f>
        <v>43</v>
      </c>
      <c r="L2494" s="337">
        <f>SUMIFS(Поликлиника!BA:BA,Поликлиника!D:D,СВОД!D2494,Поликлиника!F:F,СВОД!F2494)</f>
        <v>579</v>
      </c>
      <c r="M2494" s="337">
        <f>SUMIFS(Услуги!H:H,Услуги!D:D,СВОД!D2494,Услуги!F:F,СВОД!F2494)+SUMIFS(Услуги!M:M,Услуги!D:D,СВОД!D2494,Услуги!F:F,СВОД!F2494)+SUMIFS(Услуги!R:R,Услуги!D:D,СВОД!D2494,Услуги!F:F,СВОД!F2494)+SUMIFS(Услуги!W:W,Услуги!D:D,СВОД!D2494,Услуги!F:F,СВОД!F2494)+SUMIFS(Услуги!AB:AB,Услуги!D:D,СВОД!D2494,Услуги!F:F,СВОД!F2494)+SUMIFS(Услуги!AG:AG,Услуги!D:D,СВОД!D2494,Услуги!F:F,СВОД!F2494)+SUMIFS(Услуги!AL:AL,Услуги!D:D,СВОД!D2494,Услуги!F:F,СВОД!F2494)+SUMIFS(Услуги!AQ:AQ,Услуги!D:D,СВОД!D2494,Услуги!F:F,СВОД!F2494)</f>
        <v>0</v>
      </c>
      <c r="N2494" s="337">
        <f>SUMIFS('Скорая мед.помощь'!I:I,'Скорая мед.помощь'!D:D,СВОД!D2494,'Скорая мед.помощь'!F:F,СВОД!F2494)</f>
        <v>0</v>
      </c>
      <c r="O2494" s="338">
        <f>SUMIFS(Поликлиника!BF:BF,Поликлиника!D:D,СВОД!D2494,Поликлиника!F:F,СВОД!F2494)</f>
        <v>0</v>
      </c>
      <c r="P2494" s="339">
        <f>SUMIFS('Круглосуточный стационар'!O:O,'Круглосуточный стационар'!D:D,СВОД!D2494,'Круглосуточный стационар'!F:F,СВОД!F2494,'Круглосуточный стационар'!H:H,"-")+SUMIFS(ВМП!O:O,ВМП!D:D,СВОД!D2494,ВМП!F:F,СВОД!F2494,ВМП!H:H,"-")+SUMIFS('Дневной стационар'!O:O,'Дневной стационар'!D:D,СВОД!D2494,'Дневной стационар'!F:F,СВОД!F2494,'Дневной стационар'!H:H,"-")+SUMIFS(ЭКО!M:M,ЭКО!D:D,СВОД!D2494,ЭКО!F:F,СВОД!F2494)+SUMIFS(Диализ!M:M,Диализ!D:D,СВОД!D2494,Диализ!F:F,СВОД!F2494)+SUMIFS('Скорая мед.помощь'!N:N,'Скорая мед.помощь'!D:D,СВОД!D2494,'Скорая мед.помощь'!F:F,СВОД!F2494)+SUMIFS(Услуги!AV:AV,Услуги!D:D,СВОД!D2494,Услуги!F:F,СВОД!F2494)+SUMIFS(Поликлиника!BK:BK,Поликлиника!D:D,СВОД!D2494,Поликлиника!F:F,СВОД!F2494)</f>
        <v>305.00959999999992</v>
      </c>
      <c r="Q2494" s="336">
        <f>SUMIFS(Сверхбаза!L:L,Сверхбаза!C:C,СВОД!D2494,Сверхбаза!E:E,СВОД!F2494)+SUMIFS(Сверхбаза!N:N,Сверхбаза!C:C,СВОД!D2494,Сверхбаза!E:E,СВОД!F2494)</f>
        <v>0</v>
      </c>
      <c r="R2494" s="337">
        <f>SUMIFS(Сверхбаза!P:P,Сверхбаза!C:C,СВОД!D2494,Сверхбаза!E:E,СВОД!F2494)</f>
        <v>0</v>
      </c>
      <c r="S2494" s="337">
        <f>SUMIFS(Сверхбаза!R:R,Сверхбаза!C:C,СВОД!D2494,Сверхбаза!E:E,СВОД!F2494)</f>
        <v>0</v>
      </c>
      <c r="T2494" s="337">
        <f>SUMIFS(Сверхбаза!Q:Q,Сверхбаза!C:C,СВОД!D2494,Сверхбаза!E:E,СВОД!F2494)</f>
        <v>0</v>
      </c>
      <c r="U2494" s="337">
        <f>SUMIFS(Сверхбаза!S:S,Сверхбаза!C:C,СВОД!D2494,Сверхбаза!E:E,СВОД!F2494)</f>
        <v>0</v>
      </c>
      <c r="V2494" s="339">
        <f>SUMIFS(Сверхбаза!G:G,Сверхбаза!C:C,СВОД!D2494,Сверхбаза!E:E,СВОД!F2494)</f>
        <v>0</v>
      </c>
    </row>
    <row r="2495" spans="1:22" outlineLevel="2" x14ac:dyDescent="0.2">
      <c r="A2495" s="33" t="s">
        <v>10</v>
      </c>
      <c r="B2495" s="9">
        <v>1</v>
      </c>
      <c r="C2495" s="10">
        <v>504121</v>
      </c>
      <c r="D2495" s="273">
        <v>412301</v>
      </c>
      <c r="E2495" s="81" t="s">
        <v>174</v>
      </c>
      <c r="F2495" s="81">
        <v>7</v>
      </c>
      <c r="G2495" s="82" t="s">
        <v>861</v>
      </c>
      <c r="H2495" s="336">
        <f>SUMIFS('Круглосуточный стационар'!J:J,'Круглосуточный стационар'!D:D,СВОД!D2495,'Круглосуточный стационар'!H:H,"-",'Круглосуточный стационар'!F:F,СВОД!F2495)+SUMIFS(ВМП!J:J,ВМП!D:D,СВОД!D2495,ВМП!H:H,"-",ВМП!F:F,СВОД!F2495)+SUMIFS('Дневной стационар'!J:J,'Дневной стационар'!D:D,СВОД!D2495,'Дневной стационар'!H:H,"-",'Дневной стационар'!F:F,СВОД!F2495)+SUMIFS(ЭКО!H:H,ЭКО!D:D,СВОД!D2495,ЭКО!F:F,СВОД!F2495)+SUMIFS(Диализ!H:H,Диализ!D:D,СВОД!D2495,Диализ!F:F,СВОД!F2495)</f>
        <v>0</v>
      </c>
      <c r="I2495" s="337">
        <f>SUMIFS(Поликлиника!H:H,Поликлиника!D:D,СВОД!D2495,Поликлиника!F:F,СВОД!F2495)</f>
        <v>0</v>
      </c>
      <c r="J2495" s="337">
        <f>SUMIFS(Поликлиника!AQ:AQ,Поликлиника!D:D,СВОД!D2495,Поликлиника!F:F,СВОД!F2495)</f>
        <v>0</v>
      </c>
      <c r="K2495" s="337">
        <f>SUMIFS(Поликлиника!AV:AV,Поликлиника!D:D,СВОД!D2495,Поликлиника!F:F,СВОД!F2495)</f>
        <v>0</v>
      </c>
      <c r="L2495" s="337">
        <f>SUMIFS(Поликлиника!BA:BA,Поликлиника!D:D,СВОД!D2495,Поликлиника!F:F,СВОД!F2495)</f>
        <v>0</v>
      </c>
      <c r="M2495" s="337">
        <f>SUMIFS(Услуги!H:H,Услуги!D:D,СВОД!D2495,Услуги!F:F,СВОД!F2495)+SUMIFS(Услуги!M:M,Услуги!D:D,СВОД!D2495,Услуги!F:F,СВОД!F2495)+SUMIFS(Услуги!R:R,Услуги!D:D,СВОД!D2495,Услуги!F:F,СВОД!F2495)+SUMIFS(Услуги!W:W,Услуги!D:D,СВОД!D2495,Услуги!F:F,СВОД!F2495)+SUMIFS(Услуги!AB:AB,Услуги!D:D,СВОД!D2495,Услуги!F:F,СВОД!F2495)+SUMIFS(Услуги!AG:AG,Услуги!D:D,СВОД!D2495,Услуги!F:F,СВОД!F2495)+SUMIFS(Услуги!AL:AL,Услуги!D:D,СВОД!D2495,Услуги!F:F,СВОД!F2495)+SUMIFS(Услуги!AQ:AQ,Услуги!D:D,СВОД!D2495,Услуги!F:F,СВОД!F2495)</f>
        <v>0</v>
      </c>
      <c r="N2495" s="337">
        <f>SUMIFS('Скорая мед.помощь'!I:I,'Скорая мед.помощь'!D:D,СВОД!D2495,'Скорая мед.помощь'!F:F,СВОД!F2495)</f>
        <v>0</v>
      </c>
      <c r="O2495" s="338">
        <f>SUMIFS(Поликлиника!BF:BF,Поликлиника!D:D,СВОД!D2495,Поликлиника!F:F,СВОД!F2495)</f>
        <v>0</v>
      </c>
      <c r="P2495" s="339">
        <f>SUMIFS('Круглосуточный стационар'!O:O,'Круглосуточный стационар'!D:D,СВОД!D2495,'Круглосуточный стационар'!F:F,СВОД!F2495,'Круглосуточный стационар'!H:H,"-")+SUMIFS(ВМП!O:O,ВМП!D:D,СВОД!D2495,ВМП!F:F,СВОД!F2495,ВМП!H:H,"-")+SUMIFS('Дневной стационар'!O:O,'Дневной стационар'!D:D,СВОД!D2495,'Дневной стационар'!F:F,СВОД!F2495,'Дневной стационар'!H:H,"-")+SUMIFS(ЭКО!M:M,ЭКО!D:D,СВОД!D2495,ЭКО!F:F,СВОД!F2495)+SUMIFS(Диализ!M:M,Диализ!D:D,СВОД!D2495,Диализ!F:F,СВОД!F2495)+SUMIFS('Скорая мед.помощь'!N:N,'Скорая мед.помощь'!D:D,СВОД!D2495,'Скорая мед.помощь'!F:F,СВОД!F2495)+SUMIFS(Услуги!AV:AV,Услуги!D:D,СВОД!D2495,Услуги!F:F,СВОД!F2495)+SUMIFS(Поликлиника!BK:BK,Поликлиника!D:D,СВОД!D2495,Поликлиника!F:F,СВОД!F2495)</f>
        <v>0</v>
      </c>
      <c r="Q2495" s="336">
        <f>SUMIFS(Сверхбаза!L:L,Сверхбаза!C:C,СВОД!D2495,Сверхбаза!E:E,СВОД!F2495)+SUMIFS(Сверхбаза!N:N,Сверхбаза!C:C,СВОД!D2495,Сверхбаза!E:E,СВОД!F2495)</f>
        <v>0</v>
      </c>
      <c r="R2495" s="337">
        <f>SUMIFS(Сверхбаза!P:P,Сверхбаза!C:C,СВОД!D2495,Сверхбаза!E:E,СВОД!F2495)</f>
        <v>0</v>
      </c>
      <c r="S2495" s="337">
        <f>SUMIFS(Сверхбаза!R:R,Сверхбаза!C:C,СВОД!D2495,Сверхбаза!E:E,СВОД!F2495)</f>
        <v>0</v>
      </c>
      <c r="T2495" s="337">
        <f>SUMIFS(Сверхбаза!Q:Q,Сверхбаза!C:C,СВОД!D2495,Сверхбаза!E:E,СВОД!F2495)</f>
        <v>0</v>
      </c>
      <c r="U2495" s="337">
        <f>SUMIFS(Сверхбаза!S:S,Сверхбаза!C:C,СВОД!D2495,Сверхбаза!E:E,СВОД!F2495)</f>
        <v>0</v>
      </c>
      <c r="V2495" s="339">
        <f>SUMIFS(Сверхбаза!G:G,Сверхбаза!C:C,СВОД!D2495,Сверхбаза!E:E,СВОД!F2495)</f>
        <v>0</v>
      </c>
    </row>
    <row r="2496" spans="1:22" outlineLevel="2" x14ac:dyDescent="0.2">
      <c r="A2496" s="33" t="s">
        <v>10</v>
      </c>
      <c r="B2496" s="9">
        <v>1</v>
      </c>
      <c r="C2496" s="10">
        <v>504121</v>
      </c>
      <c r="D2496" s="273">
        <v>412301</v>
      </c>
      <c r="E2496" s="81" t="s">
        <v>174</v>
      </c>
      <c r="F2496" s="81">
        <v>70</v>
      </c>
      <c r="G2496" s="82" t="s">
        <v>862</v>
      </c>
      <c r="H2496" s="336">
        <f>SUMIFS('Круглосуточный стационар'!J:J,'Круглосуточный стационар'!D:D,СВОД!D2496,'Круглосуточный стационар'!H:H,"-",'Круглосуточный стационар'!F:F,СВОД!F2496)+SUMIFS(ВМП!J:J,ВМП!D:D,СВОД!D2496,ВМП!H:H,"-",ВМП!F:F,СВОД!F2496)+SUMIFS('Дневной стационар'!J:J,'Дневной стационар'!D:D,СВОД!D2496,'Дневной стационар'!H:H,"-",'Дневной стационар'!F:F,СВОД!F2496)+SUMIFS(ЭКО!H:H,ЭКО!D:D,СВОД!D2496,ЭКО!F:F,СВОД!F2496)+SUMIFS(Диализ!H:H,Диализ!D:D,СВОД!D2496,Диализ!F:F,СВОД!F2496)</f>
        <v>0</v>
      </c>
      <c r="I2496" s="337">
        <f>SUMIFS(Поликлиника!H:H,Поликлиника!D:D,СВОД!D2496,Поликлиника!F:F,СВОД!F2496)</f>
        <v>0</v>
      </c>
      <c r="J2496" s="337">
        <f>SUMIFS(Поликлиника!AQ:AQ,Поликлиника!D:D,СВОД!D2496,Поликлиника!F:F,СВОД!F2496)</f>
        <v>0</v>
      </c>
      <c r="K2496" s="337">
        <f>SUMIFS(Поликлиника!AV:AV,Поликлиника!D:D,СВОД!D2496,Поликлиника!F:F,СВОД!F2496)</f>
        <v>0</v>
      </c>
      <c r="L2496" s="337">
        <f>SUMIFS(Поликлиника!BA:BA,Поликлиника!D:D,СВОД!D2496,Поликлиника!F:F,СВОД!F2496)</f>
        <v>0</v>
      </c>
      <c r="M2496" s="337">
        <f>SUMIFS(Услуги!H:H,Услуги!D:D,СВОД!D2496,Услуги!F:F,СВОД!F2496)+SUMIFS(Услуги!M:M,Услуги!D:D,СВОД!D2496,Услуги!F:F,СВОД!F2496)+SUMIFS(Услуги!R:R,Услуги!D:D,СВОД!D2496,Услуги!F:F,СВОД!F2496)+SUMIFS(Услуги!W:W,Услуги!D:D,СВОД!D2496,Услуги!F:F,СВОД!F2496)+SUMIFS(Услуги!AB:AB,Услуги!D:D,СВОД!D2496,Услуги!F:F,СВОД!F2496)+SUMIFS(Услуги!AG:AG,Услуги!D:D,СВОД!D2496,Услуги!F:F,СВОД!F2496)+SUMIFS(Услуги!AL:AL,Услуги!D:D,СВОД!D2496,Услуги!F:F,СВОД!F2496)+SUMIFS(Услуги!AQ:AQ,Услуги!D:D,СВОД!D2496,Услуги!F:F,СВОД!F2496)</f>
        <v>0</v>
      </c>
      <c r="N2496" s="337">
        <f>SUMIFS('Скорая мед.помощь'!I:I,'Скорая мед.помощь'!D:D,СВОД!D2496,'Скорая мед.помощь'!F:F,СВОД!F2496)</f>
        <v>0</v>
      </c>
      <c r="O2496" s="338">
        <f>SUMIFS(Поликлиника!BF:BF,Поликлиника!D:D,СВОД!D2496,Поликлиника!F:F,СВОД!F2496)</f>
        <v>0</v>
      </c>
      <c r="P2496" s="339">
        <f>SUMIFS('Круглосуточный стационар'!O:O,'Круглосуточный стационар'!D:D,СВОД!D2496,'Круглосуточный стационар'!F:F,СВОД!F2496,'Круглосуточный стационар'!H:H,"-")+SUMIFS(ВМП!O:O,ВМП!D:D,СВОД!D2496,ВМП!F:F,СВОД!F2496,ВМП!H:H,"-")+SUMIFS('Дневной стационар'!O:O,'Дневной стационар'!D:D,СВОД!D2496,'Дневной стационар'!F:F,СВОД!F2496,'Дневной стационар'!H:H,"-")+SUMIFS(ЭКО!M:M,ЭКО!D:D,СВОД!D2496,ЭКО!F:F,СВОД!F2496)+SUMIFS(Диализ!M:M,Диализ!D:D,СВОД!D2496,Диализ!F:F,СВОД!F2496)+SUMIFS('Скорая мед.помощь'!N:N,'Скорая мед.помощь'!D:D,СВОД!D2496,'Скорая мед.помощь'!F:F,СВОД!F2496)+SUMIFS(Услуги!AV:AV,Услуги!D:D,СВОД!D2496,Услуги!F:F,СВОД!F2496)+SUMIFS(Поликлиника!BK:BK,Поликлиника!D:D,СВОД!D2496,Поликлиника!F:F,СВОД!F2496)</f>
        <v>0</v>
      </c>
      <c r="Q2496" s="336">
        <f>SUMIFS(Сверхбаза!L:L,Сверхбаза!C:C,СВОД!D2496,Сверхбаза!E:E,СВОД!F2496)+SUMIFS(Сверхбаза!N:N,Сверхбаза!C:C,СВОД!D2496,Сверхбаза!E:E,СВОД!F2496)</f>
        <v>0</v>
      </c>
      <c r="R2496" s="337">
        <f>SUMIFS(Сверхбаза!P:P,Сверхбаза!C:C,СВОД!D2496,Сверхбаза!E:E,СВОД!F2496)</f>
        <v>0</v>
      </c>
      <c r="S2496" s="337">
        <f>SUMIFS(Сверхбаза!R:R,Сверхбаза!C:C,СВОД!D2496,Сверхбаза!E:E,СВОД!F2496)</f>
        <v>0</v>
      </c>
      <c r="T2496" s="337">
        <f>SUMIFS(Сверхбаза!Q:Q,Сверхбаза!C:C,СВОД!D2496,Сверхбаза!E:E,СВОД!F2496)</f>
        <v>0</v>
      </c>
      <c r="U2496" s="337">
        <f>SUMIFS(Сверхбаза!S:S,Сверхбаза!C:C,СВОД!D2496,Сверхбаза!E:E,СВОД!F2496)</f>
        <v>0</v>
      </c>
      <c r="V2496" s="339">
        <f>SUMIFS(Сверхбаза!G:G,Сверхбаза!C:C,СВОД!D2496,Сверхбаза!E:E,СВОД!F2496)</f>
        <v>0</v>
      </c>
    </row>
    <row r="2497" spans="1:22" outlineLevel="2" x14ac:dyDescent="0.2">
      <c r="A2497" s="33" t="s">
        <v>10</v>
      </c>
      <c r="B2497" s="9">
        <v>1</v>
      </c>
      <c r="C2497" s="10">
        <v>504121</v>
      </c>
      <c r="D2497" s="273">
        <v>412301</v>
      </c>
      <c r="E2497" s="81" t="s">
        <v>174</v>
      </c>
      <c r="F2497" s="81">
        <v>94</v>
      </c>
      <c r="G2497" s="82" t="s">
        <v>124</v>
      </c>
      <c r="H2497" s="336">
        <f>SUMIFS('Круглосуточный стационар'!J:J,'Круглосуточный стационар'!D:D,СВОД!D2497,'Круглосуточный стационар'!H:H,"-",'Круглосуточный стационар'!F:F,СВОД!F2497)+SUMIFS(ВМП!J:J,ВМП!D:D,СВОД!D2497,ВМП!H:H,"-",ВМП!F:F,СВОД!F2497)+SUMIFS('Дневной стационар'!J:J,'Дневной стационар'!D:D,СВОД!D2497,'Дневной стационар'!H:H,"-",'Дневной стационар'!F:F,СВОД!F2497)+SUMIFS(ЭКО!H:H,ЭКО!D:D,СВОД!D2497,ЭКО!F:F,СВОД!F2497)+SUMIFS(Диализ!H:H,Диализ!D:D,СВОД!D2497,Диализ!F:F,СВОД!F2497)</f>
        <v>0</v>
      </c>
      <c r="I2497" s="337">
        <f>SUMIFS(Поликлиника!H:H,Поликлиника!D:D,СВОД!D2497,Поликлиника!F:F,СВОД!F2497)</f>
        <v>0</v>
      </c>
      <c r="J2497" s="337">
        <f>SUMIFS(Поликлиника!AQ:AQ,Поликлиника!D:D,СВОД!D2497,Поликлиника!F:F,СВОД!F2497)</f>
        <v>0</v>
      </c>
      <c r="K2497" s="337">
        <f>SUMIFS(Поликлиника!AV:AV,Поликлиника!D:D,СВОД!D2497,Поликлиника!F:F,СВОД!F2497)</f>
        <v>0</v>
      </c>
      <c r="L2497" s="337">
        <f>SUMIFS(Поликлиника!BA:BA,Поликлиника!D:D,СВОД!D2497,Поликлиника!F:F,СВОД!F2497)</f>
        <v>0</v>
      </c>
      <c r="M2497" s="337">
        <f>SUMIFS(Услуги!H:H,Услуги!D:D,СВОД!D2497,Услуги!F:F,СВОД!F2497)+SUMIFS(Услуги!M:M,Услуги!D:D,СВОД!D2497,Услуги!F:F,СВОД!F2497)+SUMIFS(Услуги!R:R,Услуги!D:D,СВОД!D2497,Услуги!F:F,СВОД!F2497)+SUMIFS(Услуги!W:W,Услуги!D:D,СВОД!D2497,Услуги!F:F,СВОД!F2497)+SUMIFS(Услуги!AB:AB,Услуги!D:D,СВОД!D2497,Услуги!F:F,СВОД!F2497)+SUMIFS(Услуги!AG:AG,Услуги!D:D,СВОД!D2497,Услуги!F:F,СВОД!F2497)+SUMIFS(Услуги!AL:AL,Услуги!D:D,СВОД!D2497,Услуги!F:F,СВОД!F2497)+SUMIFS(Услуги!AQ:AQ,Услуги!D:D,СВОД!D2497,Услуги!F:F,СВОД!F2497)</f>
        <v>0</v>
      </c>
      <c r="N2497" s="337">
        <f>SUMIFS('Скорая мед.помощь'!I:I,'Скорая мед.помощь'!D:D,СВОД!D2497,'Скорая мед.помощь'!F:F,СВОД!F2497)</f>
        <v>0</v>
      </c>
      <c r="O2497" s="338">
        <f>SUMIFS(Поликлиника!BF:BF,Поликлиника!D:D,СВОД!D2497,Поликлиника!F:F,СВОД!F2497)</f>
        <v>0</v>
      </c>
      <c r="P2497" s="339">
        <f>SUMIFS('Круглосуточный стационар'!O:O,'Круглосуточный стационар'!D:D,СВОД!D2497,'Круглосуточный стационар'!F:F,СВОД!F2497,'Круглосуточный стационар'!H:H,"-")+SUMIFS(ВМП!O:O,ВМП!D:D,СВОД!D2497,ВМП!F:F,СВОД!F2497,ВМП!H:H,"-")+SUMIFS('Дневной стационар'!O:O,'Дневной стационар'!D:D,СВОД!D2497,'Дневной стационар'!F:F,СВОД!F2497,'Дневной стационар'!H:H,"-")+SUMIFS(ЭКО!M:M,ЭКО!D:D,СВОД!D2497,ЭКО!F:F,СВОД!F2497)+SUMIFS(Диализ!M:M,Диализ!D:D,СВОД!D2497,Диализ!F:F,СВОД!F2497)+SUMIFS('Скорая мед.помощь'!N:N,'Скорая мед.помощь'!D:D,СВОД!D2497,'Скорая мед.помощь'!F:F,СВОД!F2497)+SUMIFS(Услуги!AV:AV,Услуги!D:D,СВОД!D2497,Услуги!F:F,СВОД!F2497)+SUMIFS(Поликлиника!BK:BK,Поликлиника!D:D,СВОД!D2497,Поликлиника!F:F,СВОД!F2497)</f>
        <v>0</v>
      </c>
      <c r="Q2497" s="336">
        <f>SUMIFS(Сверхбаза!L:L,Сверхбаза!C:C,СВОД!D2497,Сверхбаза!E:E,СВОД!F2497)+SUMIFS(Сверхбаза!N:N,Сверхбаза!C:C,СВОД!D2497,Сверхбаза!E:E,СВОД!F2497)</f>
        <v>0</v>
      </c>
      <c r="R2497" s="337">
        <f>SUMIFS(Сверхбаза!P:P,Сверхбаза!C:C,СВОД!D2497,Сверхбаза!E:E,СВОД!F2497)</f>
        <v>0</v>
      </c>
      <c r="S2497" s="337">
        <f>SUMIFS(Сверхбаза!R:R,Сверхбаза!C:C,СВОД!D2497,Сверхбаза!E:E,СВОД!F2497)</f>
        <v>0</v>
      </c>
      <c r="T2497" s="337">
        <f>SUMIFS(Сверхбаза!Q:Q,Сверхбаза!C:C,СВОД!D2497,Сверхбаза!E:E,СВОД!F2497)</f>
        <v>0</v>
      </c>
      <c r="U2497" s="337">
        <f>SUMIFS(Сверхбаза!S:S,Сверхбаза!C:C,СВОД!D2497,Сверхбаза!E:E,СВОД!F2497)</f>
        <v>0</v>
      </c>
      <c r="V2497" s="339">
        <f>SUMIFS(Сверхбаза!G:G,Сверхбаза!C:C,СВОД!D2497,Сверхбаза!E:E,СВОД!F2497)</f>
        <v>0</v>
      </c>
    </row>
    <row r="2498" spans="1:22" outlineLevel="1" x14ac:dyDescent="0.2">
      <c r="A2498" s="320"/>
      <c r="B2498" s="321"/>
      <c r="C2498" s="322"/>
      <c r="D2498" s="340" t="s">
        <v>908</v>
      </c>
      <c r="E2498" s="83"/>
      <c r="F2498" s="83"/>
      <c r="G2498" s="84"/>
      <c r="H2498" s="341"/>
      <c r="I2498" s="342"/>
      <c r="J2498" s="342"/>
      <c r="K2498" s="342"/>
      <c r="L2498" s="342"/>
      <c r="M2498" s="342"/>
      <c r="N2498" s="342"/>
      <c r="O2498" s="343"/>
      <c r="P2498" s="344">
        <f>SUBTOTAL(9,P2490:P2497)</f>
        <v>305.00959999999992</v>
      </c>
      <c r="Q2498" s="341"/>
      <c r="R2498" s="342"/>
      <c r="S2498" s="342"/>
      <c r="T2498" s="342"/>
      <c r="U2498" s="342"/>
      <c r="V2498" s="344">
        <f>SUBTOTAL(9,V2490:V2497)</f>
        <v>0</v>
      </c>
    </row>
    <row r="2499" spans="1:22" outlineLevel="2" x14ac:dyDescent="0.2">
      <c r="A2499" s="33" t="s">
        <v>10</v>
      </c>
      <c r="B2499" s="9">
        <v>1</v>
      </c>
      <c r="C2499" s="10">
        <v>504124</v>
      </c>
      <c r="D2499" s="273">
        <v>412401</v>
      </c>
      <c r="E2499" s="81" t="s">
        <v>175</v>
      </c>
      <c r="F2499" s="81">
        <v>1</v>
      </c>
      <c r="G2499" s="82" t="s">
        <v>12</v>
      </c>
      <c r="H2499" s="336">
        <f>SUMIFS('Круглосуточный стационар'!J:J,'Круглосуточный стационар'!D:D,СВОД!D2499,'Круглосуточный стационар'!H:H,"-",'Круглосуточный стационар'!F:F,СВОД!F2499)+SUMIFS(ВМП!J:J,ВМП!D:D,СВОД!D2499,ВМП!H:H,"-",ВМП!F:F,СВОД!F2499)+SUMIFS('Дневной стационар'!J:J,'Дневной стационар'!D:D,СВОД!D2499,'Дневной стационар'!H:H,"-",'Дневной стационар'!F:F,СВОД!F2499)+SUMIFS(ЭКО!H:H,ЭКО!D:D,СВОД!D2499,ЭКО!F:F,СВОД!F2499)+SUMIFS(Диализ!H:H,Диализ!D:D,СВОД!D2499,Диализ!F:F,СВОД!F2499)</f>
        <v>250</v>
      </c>
      <c r="I2499" s="337">
        <f>SUMIFS(Поликлиника!H:H,Поликлиника!D:D,СВОД!D2499,Поликлиника!F:F,СВОД!F2499)</f>
        <v>0</v>
      </c>
      <c r="J2499" s="337">
        <f>SUMIFS(Поликлиника!AQ:AQ,Поликлиника!D:D,СВОД!D2499,Поликлиника!F:F,СВОД!F2499)</f>
        <v>0</v>
      </c>
      <c r="K2499" s="337">
        <f>SUMIFS(Поликлиника!AV:AV,Поликлиника!D:D,СВОД!D2499,Поликлиника!F:F,СВОД!F2499)</f>
        <v>0</v>
      </c>
      <c r="L2499" s="337">
        <f>SUMIFS(Поликлиника!BA:BA,Поликлиника!D:D,СВОД!D2499,Поликлиника!F:F,СВОД!F2499)</f>
        <v>0</v>
      </c>
      <c r="M2499" s="337">
        <f>SUMIFS(Услуги!H:H,Услуги!D:D,СВОД!D2499,Услуги!F:F,СВОД!F2499)+SUMIFS(Услуги!M:M,Услуги!D:D,СВОД!D2499,Услуги!F:F,СВОД!F2499)+SUMIFS(Услуги!R:R,Услуги!D:D,СВОД!D2499,Услуги!F:F,СВОД!F2499)+SUMIFS(Услуги!W:W,Услуги!D:D,СВОД!D2499,Услуги!F:F,СВОД!F2499)+SUMIFS(Услуги!AB:AB,Услуги!D:D,СВОД!D2499,Услуги!F:F,СВОД!F2499)+SUMIFS(Услуги!AG:AG,Услуги!D:D,СВОД!D2499,Услуги!F:F,СВОД!F2499)+SUMIFS(Услуги!AL:AL,Услуги!D:D,СВОД!D2499,Услуги!F:F,СВОД!F2499)+SUMIFS(Услуги!AQ:AQ,Услуги!D:D,СВОД!D2499,Услуги!F:F,СВОД!F2499)</f>
        <v>0</v>
      </c>
      <c r="N2499" s="337">
        <f>SUMIFS('Скорая мед.помощь'!I:I,'Скорая мед.помощь'!D:D,СВОД!D2499,'Скорая мед.помощь'!F:F,СВОД!F2499)</f>
        <v>0</v>
      </c>
      <c r="O2499" s="338">
        <f>SUMIFS(Поликлиника!BF:BF,Поликлиника!D:D,СВОД!D2499,Поликлиника!F:F,СВОД!F2499)</f>
        <v>0</v>
      </c>
      <c r="P2499" s="339">
        <f>SUMIFS('Круглосуточный стационар'!O:O,'Круглосуточный стационар'!D:D,СВОД!D2499,'Круглосуточный стационар'!F:F,СВОД!F2499,'Круглосуточный стационар'!H:H,"-")+SUMIFS(ВМП!O:O,ВМП!D:D,СВОД!D2499,ВМП!F:F,СВОД!F2499,ВМП!H:H,"-")+SUMIFS('Дневной стационар'!O:O,'Дневной стационар'!D:D,СВОД!D2499,'Дневной стационар'!F:F,СВОД!F2499,'Дневной стационар'!H:H,"-")+SUMIFS(ЭКО!M:M,ЭКО!D:D,СВОД!D2499,ЭКО!F:F,СВОД!F2499)+SUMIFS(Диализ!M:M,Диализ!D:D,СВОД!D2499,Диализ!F:F,СВОД!F2499)+SUMIFS('Скорая мед.помощь'!N:N,'Скорая мед.помощь'!D:D,СВОД!D2499,'Скорая мед.помощь'!F:F,СВОД!F2499)+SUMIFS(Услуги!AV:AV,Услуги!D:D,СВОД!D2499,Услуги!F:F,СВОД!F2499)+SUMIFS(Поликлиника!BK:BK,Поликлиника!D:D,СВОД!D2499,Поликлиника!F:F,СВОД!F2499)</f>
        <v>14082.369277874999</v>
      </c>
      <c r="Q2499" s="336">
        <f>SUMIFS(Сверхбаза!L:L,Сверхбаза!C:C,СВОД!D2499,Сверхбаза!E:E,СВОД!F2499)+SUMIFS(Сверхбаза!N:N,Сверхбаза!C:C,СВОД!D2499,Сверхбаза!E:E,СВОД!F2499)</f>
        <v>0</v>
      </c>
      <c r="R2499" s="337">
        <f>SUMIFS(Сверхбаза!P:P,Сверхбаза!C:C,СВОД!D2499,Сверхбаза!E:E,СВОД!F2499)</f>
        <v>0</v>
      </c>
      <c r="S2499" s="337">
        <f>SUMIFS(Сверхбаза!R:R,Сверхбаза!C:C,СВОД!D2499,Сверхбаза!E:E,СВОД!F2499)</f>
        <v>0</v>
      </c>
      <c r="T2499" s="337">
        <f>SUMIFS(Сверхбаза!Q:Q,Сверхбаза!C:C,СВОД!D2499,Сверхбаза!E:E,СВОД!F2499)</f>
        <v>0</v>
      </c>
      <c r="U2499" s="337">
        <f>SUMIFS(Сверхбаза!S:S,Сверхбаза!C:C,СВОД!D2499,Сверхбаза!E:E,СВОД!F2499)</f>
        <v>0</v>
      </c>
      <c r="V2499" s="339">
        <f>SUMIFS(Сверхбаза!G:G,Сверхбаза!C:C,СВОД!D2499,Сверхбаза!E:E,СВОД!F2499)</f>
        <v>0</v>
      </c>
    </row>
    <row r="2500" spans="1:22" ht="25.5" outlineLevel="2" x14ac:dyDescent="0.2">
      <c r="A2500" s="33" t="s">
        <v>10</v>
      </c>
      <c r="B2500" s="9">
        <v>1</v>
      </c>
      <c r="C2500" s="10">
        <v>504124</v>
      </c>
      <c r="D2500" s="273">
        <v>412401</v>
      </c>
      <c r="E2500" s="81" t="s">
        <v>175</v>
      </c>
      <c r="F2500" s="81">
        <v>13</v>
      </c>
      <c r="G2500" s="82" t="s">
        <v>859</v>
      </c>
      <c r="H2500" s="336">
        <f>SUMIFS('Круглосуточный стационар'!J:J,'Круглосуточный стационар'!D:D,СВОД!D2500,'Круглосуточный стационар'!H:H,"-",'Круглосуточный стационар'!F:F,СВОД!F2500)+SUMIFS(ВМП!J:J,ВМП!D:D,СВОД!D2500,ВМП!H:H,"-",ВМП!F:F,СВОД!F2500)+SUMIFS('Дневной стационар'!J:J,'Дневной стационар'!D:D,СВОД!D2500,'Дневной стационар'!H:H,"-",'Дневной стационар'!F:F,СВОД!F2500)+SUMIFS(ЭКО!H:H,ЭКО!D:D,СВОД!D2500,ЭКО!F:F,СВОД!F2500)+SUMIFS(Диализ!H:H,Диализ!D:D,СВОД!D2500,Диализ!F:F,СВОД!F2500)</f>
        <v>5</v>
      </c>
      <c r="I2500" s="337">
        <f>SUMIFS(Поликлиника!H:H,Поликлиника!D:D,СВОД!D2500,Поликлиника!F:F,СВОД!F2500)</f>
        <v>0</v>
      </c>
      <c r="J2500" s="337">
        <f>SUMIFS(Поликлиника!AQ:AQ,Поликлиника!D:D,СВОД!D2500,Поликлиника!F:F,СВОД!F2500)</f>
        <v>0</v>
      </c>
      <c r="K2500" s="337">
        <f>SUMIFS(Поликлиника!AV:AV,Поликлиника!D:D,СВОД!D2500,Поликлиника!F:F,СВОД!F2500)</f>
        <v>0</v>
      </c>
      <c r="L2500" s="337">
        <f>SUMIFS(Поликлиника!BA:BA,Поликлиника!D:D,СВОД!D2500,Поликлиника!F:F,СВОД!F2500)</f>
        <v>0</v>
      </c>
      <c r="M2500" s="337">
        <f>SUMIFS(Услуги!H:H,Услуги!D:D,СВОД!D2500,Услуги!F:F,СВОД!F2500)+SUMIFS(Услуги!M:M,Услуги!D:D,СВОД!D2500,Услуги!F:F,СВОД!F2500)+SUMIFS(Услуги!R:R,Услуги!D:D,СВОД!D2500,Услуги!F:F,СВОД!F2500)+SUMIFS(Услуги!W:W,Услуги!D:D,СВОД!D2500,Услуги!F:F,СВОД!F2500)+SUMIFS(Услуги!AB:AB,Услуги!D:D,СВОД!D2500,Услуги!F:F,СВОД!F2500)+SUMIFS(Услуги!AG:AG,Услуги!D:D,СВОД!D2500,Услуги!F:F,СВОД!F2500)+SUMIFS(Услуги!AL:AL,Услуги!D:D,СВОД!D2500,Услуги!F:F,СВОД!F2500)+SUMIFS(Услуги!AQ:AQ,Услуги!D:D,СВОД!D2500,Услуги!F:F,СВОД!F2500)</f>
        <v>0</v>
      </c>
      <c r="N2500" s="337">
        <f>SUMIFS('Скорая мед.помощь'!I:I,'Скорая мед.помощь'!D:D,СВОД!D2500,'Скорая мед.помощь'!F:F,СВОД!F2500)</f>
        <v>0</v>
      </c>
      <c r="O2500" s="338">
        <f>SUMIFS(Поликлиника!BF:BF,Поликлиника!D:D,СВОД!D2500,Поликлиника!F:F,СВОД!F2500)</f>
        <v>0</v>
      </c>
      <c r="P2500" s="339">
        <f>SUMIFS('Круглосуточный стационар'!O:O,'Круглосуточный стационар'!D:D,СВОД!D2500,'Круглосуточный стационар'!F:F,СВОД!F2500,'Круглосуточный стационар'!H:H,"-")+SUMIFS(ВМП!O:O,ВМП!D:D,СВОД!D2500,ВМП!F:F,СВОД!F2500,ВМП!H:H,"-")+SUMIFS('Дневной стационар'!O:O,'Дневной стационар'!D:D,СВОД!D2500,'Дневной стационар'!F:F,СВОД!F2500,'Дневной стационар'!H:H,"-")+SUMIFS(ЭКО!M:M,ЭКО!D:D,СВОД!D2500,ЭКО!F:F,СВОД!F2500)+SUMIFS(Диализ!M:M,Диализ!D:D,СВОД!D2500,Диализ!F:F,СВОД!F2500)+SUMIFS('Скорая мед.помощь'!N:N,'Скорая мед.помощь'!D:D,СВОД!D2500,'Скорая мед.помощь'!F:F,СВОД!F2500)+SUMIFS(Услуги!AV:AV,Услуги!D:D,СВОД!D2500,Услуги!F:F,СВОД!F2500)+SUMIFS(Поликлиника!BK:BK,Поликлиника!D:D,СВОД!D2500,Поликлиника!F:F,СВОД!F2500)</f>
        <v>355.44600000000003</v>
      </c>
      <c r="Q2500" s="336">
        <f>SUMIFS(Сверхбаза!L:L,Сверхбаза!C:C,СВОД!D2500,Сверхбаза!E:E,СВОД!F2500)+SUMIFS(Сверхбаза!N:N,Сверхбаза!C:C,СВОД!D2500,Сверхбаза!E:E,СВОД!F2500)</f>
        <v>0</v>
      </c>
      <c r="R2500" s="337">
        <f>SUMIFS(Сверхбаза!P:P,Сверхбаза!C:C,СВОД!D2500,Сверхбаза!E:E,СВОД!F2500)</f>
        <v>0</v>
      </c>
      <c r="S2500" s="337">
        <f>SUMIFS(Сверхбаза!R:R,Сверхбаза!C:C,СВОД!D2500,Сверхбаза!E:E,СВОД!F2500)</f>
        <v>0</v>
      </c>
      <c r="T2500" s="337">
        <f>SUMIFS(Сверхбаза!Q:Q,Сверхбаза!C:C,СВОД!D2500,Сверхбаза!E:E,СВОД!F2500)</f>
        <v>0</v>
      </c>
      <c r="U2500" s="337">
        <f>SUMIFS(Сверхбаза!S:S,Сверхбаза!C:C,СВОД!D2500,Сверхбаза!E:E,СВОД!F2500)</f>
        <v>0</v>
      </c>
      <c r="V2500" s="339">
        <f>SUMIFS(Сверхбаза!G:G,Сверхбаза!C:C,СВОД!D2500,Сверхбаза!E:E,СВОД!F2500)</f>
        <v>0</v>
      </c>
    </row>
    <row r="2501" spans="1:22" outlineLevel="2" x14ac:dyDescent="0.2">
      <c r="A2501" s="33" t="s">
        <v>10</v>
      </c>
      <c r="B2501" s="9">
        <v>1</v>
      </c>
      <c r="C2501" s="10">
        <v>504124</v>
      </c>
      <c r="D2501" s="273">
        <v>412401</v>
      </c>
      <c r="E2501" s="81" t="s">
        <v>175</v>
      </c>
      <c r="F2501" s="81">
        <v>2</v>
      </c>
      <c r="G2501" s="82" t="s">
        <v>135</v>
      </c>
      <c r="H2501" s="336">
        <f>SUMIFS('Круглосуточный стационар'!J:J,'Круглосуточный стационар'!D:D,СВОД!D2501,'Круглосуточный стационар'!H:H,"-",'Круглосуточный стационар'!F:F,СВОД!F2501)+SUMIFS(ВМП!J:J,ВМП!D:D,СВОД!D2501,ВМП!H:H,"-",ВМП!F:F,СВОД!F2501)+SUMIFS('Дневной стационар'!J:J,'Дневной стационар'!D:D,СВОД!D2501,'Дневной стационар'!H:H,"-",'Дневной стационар'!F:F,СВОД!F2501)+SUMIFS(ЭКО!H:H,ЭКО!D:D,СВОД!D2501,ЭКО!F:F,СВОД!F2501)+SUMIFS(Диализ!H:H,Диализ!D:D,СВОД!D2501,Диализ!F:F,СВОД!F2501)</f>
        <v>0</v>
      </c>
      <c r="I2501" s="337">
        <f>SUMIFS(Поликлиника!H:H,Поликлиника!D:D,СВОД!D2501,Поликлиника!F:F,СВОД!F2501)</f>
        <v>0</v>
      </c>
      <c r="J2501" s="337">
        <f>SUMIFS(Поликлиника!AQ:AQ,Поликлиника!D:D,СВОД!D2501,Поликлиника!F:F,СВОД!F2501)</f>
        <v>0</v>
      </c>
      <c r="K2501" s="337">
        <f>SUMIFS(Поликлиника!AV:AV,Поликлиника!D:D,СВОД!D2501,Поликлиника!F:F,СВОД!F2501)</f>
        <v>0</v>
      </c>
      <c r="L2501" s="337">
        <f>SUMIFS(Поликлиника!BA:BA,Поликлиника!D:D,СВОД!D2501,Поликлиника!F:F,СВОД!F2501)</f>
        <v>0</v>
      </c>
      <c r="M2501" s="337">
        <f>SUMIFS(Услуги!H:H,Услуги!D:D,СВОД!D2501,Услуги!F:F,СВОД!F2501)+SUMIFS(Услуги!M:M,Услуги!D:D,СВОД!D2501,Услуги!F:F,СВОД!F2501)+SUMIFS(Услуги!R:R,Услуги!D:D,СВОД!D2501,Услуги!F:F,СВОД!F2501)+SUMIFS(Услуги!W:W,Услуги!D:D,СВОД!D2501,Услуги!F:F,СВОД!F2501)+SUMIFS(Услуги!AB:AB,Услуги!D:D,СВОД!D2501,Услуги!F:F,СВОД!F2501)+SUMIFS(Услуги!AG:AG,Услуги!D:D,СВОД!D2501,Услуги!F:F,СВОД!F2501)+SUMIFS(Услуги!AL:AL,Услуги!D:D,СВОД!D2501,Услуги!F:F,СВОД!F2501)+SUMIFS(Услуги!AQ:AQ,Услуги!D:D,СВОД!D2501,Услуги!F:F,СВОД!F2501)</f>
        <v>0</v>
      </c>
      <c r="N2501" s="337">
        <f>SUMIFS('Скорая мед.помощь'!I:I,'Скорая мед.помощь'!D:D,СВОД!D2501,'Скорая мед.помощь'!F:F,СВОД!F2501)</f>
        <v>0</v>
      </c>
      <c r="O2501" s="338">
        <f>SUMIFS(Поликлиника!BF:BF,Поликлиника!D:D,СВОД!D2501,Поликлиника!F:F,СВОД!F2501)</f>
        <v>0</v>
      </c>
      <c r="P2501" s="339">
        <f>SUMIFS('Круглосуточный стационар'!O:O,'Круглосуточный стационар'!D:D,СВОД!D2501,'Круглосуточный стационар'!F:F,СВОД!F2501,'Круглосуточный стационар'!H:H,"-")+SUMIFS(ВМП!O:O,ВМП!D:D,СВОД!D2501,ВМП!F:F,СВОД!F2501,ВМП!H:H,"-")+SUMIFS('Дневной стационар'!O:O,'Дневной стационар'!D:D,СВОД!D2501,'Дневной стационар'!F:F,СВОД!F2501,'Дневной стационар'!H:H,"-")+SUMIFS(ЭКО!M:M,ЭКО!D:D,СВОД!D2501,ЭКО!F:F,СВОД!F2501)+SUMIFS(Диализ!M:M,Диализ!D:D,СВОД!D2501,Диализ!F:F,СВОД!F2501)+SUMIFS('Скорая мед.помощь'!N:N,'Скорая мед.помощь'!D:D,СВОД!D2501,'Скорая мед.помощь'!F:F,СВОД!F2501)+SUMIFS(Услуги!AV:AV,Услуги!D:D,СВОД!D2501,Услуги!F:F,СВОД!F2501)+SUMIFS(Поликлиника!BK:BK,Поликлиника!D:D,СВОД!D2501,Поликлиника!F:F,СВОД!F2501)</f>
        <v>0</v>
      </c>
      <c r="Q2501" s="336">
        <f>SUMIFS(Сверхбаза!L:L,Сверхбаза!C:C,СВОД!D2501,Сверхбаза!E:E,СВОД!F2501)+SUMIFS(Сверхбаза!N:N,Сверхбаза!C:C,СВОД!D2501,Сверхбаза!E:E,СВОД!F2501)</f>
        <v>0</v>
      </c>
      <c r="R2501" s="337">
        <f>SUMIFS(Сверхбаза!P:P,Сверхбаза!C:C,СВОД!D2501,Сверхбаза!E:E,СВОД!F2501)</f>
        <v>0</v>
      </c>
      <c r="S2501" s="337">
        <f>SUMIFS(Сверхбаза!R:R,Сверхбаза!C:C,СВОД!D2501,Сверхбаза!E:E,СВОД!F2501)</f>
        <v>0</v>
      </c>
      <c r="T2501" s="337">
        <f>SUMIFS(Сверхбаза!Q:Q,Сверхбаза!C:C,СВОД!D2501,Сверхбаза!E:E,СВОД!F2501)</f>
        <v>0</v>
      </c>
      <c r="U2501" s="337">
        <f>SUMIFS(Сверхбаза!S:S,Сверхбаза!C:C,СВОД!D2501,Сверхбаза!E:E,СВОД!F2501)</f>
        <v>0</v>
      </c>
      <c r="V2501" s="339">
        <f>SUMIFS(Сверхбаза!G:G,Сверхбаза!C:C,СВОД!D2501,Сверхбаза!E:E,СВОД!F2501)</f>
        <v>0</v>
      </c>
    </row>
    <row r="2502" spans="1:22" ht="25.5" outlineLevel="2" x14ac:dyDescent="0.2">
      <c r="A2502" s="33" t="s">
        <v>10</v>
      </c>
      <c r="B2502" s="9">
        <v>1</v>
      </c>
      <c r="C2502" s="10">
        <v>504124</v>
      </c>
      <c r="D2502" s="273">
        <v>412401</v>
      </c>
      <c r="E2502" s="81" t="s">
        <v>175</v>
      </c>
      <c r="F2502" s="81">
        <v>6</v>
      </c>
      <c r="G2502" s="82" t="s">
        <v>860</v>
      </c>
      <c r="H2502" s="336">
        <f>SUMIFS('Круглосуточный стационар'!J:J,'Круглосуточный стационар'!D:D,СВОД!D2502,'Круглосуточный стационар'!H:H,"-",'Круглосуточный стационар'!F:F,СВОД!F2502)+SUMIFS(ВМП!J:J,ВМП!D:D,СВОД!D2502,ВМП!H:H,"-",ВМП!F:F,СВОД!F2502)+SUMIFS('Дневной стационар'!J:J,'Дневной стационар'!D:D,СВОД!D2502,'Дневной стационар'!H:H,"-",'Дневной стационар'!F:F,СВОД!F2502)+SUMIFS(ЭКО!H:H,ЭКО!D:D,СВОД!D2502,ЭКО!F:F,СВОД!F2502)+SUMIFS(Диализ!H:H,Диализ!D:D,СВОД!D2502,Диализ!F:F,СВОД!F2502)</f>
        <v>0</v>
      </c>
      <c r="I2502" s="337">
        <f>SUMIFS(Поликлиника!H:H,Поликлиника!D:D,СВОД!D2502,Поликлиника!F:F,СВОД!F2502)</f>
        <v>0</v>
      </c>
      <c r="J2502" s="337">
        <f>SUMIFS(Поликлиника!AQ:AQ,Поликлиника!D:D,СВОД!D2502,Поликлиника!F:F,СВОД!F2502)</f>
        <v>0</v>
      </c>
      <c r="K2502" s="337">
        <f>SUMIFS(Поликлиника!AV:AV,Поликлиника!D:D,СВОД!D2502,Поликлиника!F:F,СВОД!F2502)</f>
        <v>0</v>
      </c>
      <c r="L2502" s="337">
        <f>SUMIFS(Поликлиника!BA:BA,Поликлиника!D:D,СВОД!D2502,Поликлиника!F:F,СВОД!F2502)</f>
        <v>0</v>
      </c>
      <c r="M2502" s="337">
        <f>SUMIFS(Услуги!H:H,Услуги!D:D,СВОД!D2502,Услуги!F:F,СВОД!F2502)+SUMIFS(Услуги!M:M,Услуги!D:D,СВОД!D2502,Услуги!F:F,СВОД!F2502)+SUMIFS(Услуги!R:R,Услуги!D:D,СВОД!D2502,Услуги!F:F,СВОД!F2502)+SUMIFS(Услуги!W:W,Услуги!D:D,СВОД!D2502,Услуги!F:F,СВОД!F2502)+SUMIFS(Услуги!AB:AB,Услуги!D:D,СВОД!D2502,Услуги!F:F,СВОД!F2502)+SUMIFS(Услуги!AG:AG,Услуги!D:D,СВОД!D2502,Услуги!F:F,СВОД!F2502)+SUMIFS(Услуги!AL:AL,Услуги!D:D,СВОД!D2502,Услуги!F:F,СВОД!F2502)+SUMIFS(Услуги!AQ:AQ,Услуги!D:D,СВОД!D2502,Услуги!F:F,СВОД!F2502)</f>
        <v>0</v>
      </c>
      <c r="N2502" s="337">
        <f>SUMIFS('Скорая мед.помощь'!I:I,'Скорая мед.помощь'!D:D,СВОД!D2502,'Скорая мед.помощь'!F:F,СВОД!F2502)</f>
        <v>0</v>
      </c>
      <c r="O2502" s="338">
        <f>SUMIFS(Поликлиника!BF:BF,Поликлиника!D:D,СВОД!D2502,Поликлиника!F:F,СВОД!F2502)</f>
        <v>0</v>
      </c>
      <c r="P2502" s="339">
        <f>SUMIFS('Круглосуточный стационар'!O:O,'Круглосуточный стационар'!D:D,СВОД!D2502,'Круглосуточный стационар'!F:F,СВОД!F2502,'Круглосуточный стационар'!H:H,"-")+SUMIFS(ВМП!O:O,ВМП!D:D,СВОД!D2502,ВМП!F:F,СВОД!F2502,ВМП!H:H,"-")+SUMIFS('Дневной стационар'!O:O,'Дневной стационар'!D:D,СВОД!D2502,'Дневной стационар'!F:F,СВОД!F2502,'Дневной стационар'!H:H,"-")+SUMIFS(ЭКО!M:M,ЭКО!D:D,СВОД!D2502,ЭКО!F:F,СВОД!F2502)+SUMIFS(Диализ!M:M,Диализ!D:D,СВОД!D2502,Диализ!F:F,СВОД!F2502)+SUMIFS('Скорая мед.помощь'!N:N,'Скорая мед.помощь'!D:D,СВОД!D2502,'Скорая мед.помощь'!F:F,СВОД!F2502)+SUMIFS(Услуги!AV:AV,Услуги!D:D,СВОД!D2502,Услуги!F:F,СВОД!F2502)+SUMIFS(Поликлиника!BK:BK,Поликлиника!D:D,СВОД!D2502,Поликлиника!F:F,СВОД!F2502)</f>
        <v>0</v>
      </c>
      <c r="Q2502" s="336">
        <f>SUMIFS(Сверхбаза!L:L,Сверхбаза!C:C,СВОД!D2502,Сверхбаза!E:E,СВОД!F2502)+SUMIFS(Сверхбаза!N:N,Сверхбаза!C:C,СВОД!D2502,Сверхбаза!E:E,СВОД!F2502)</f>
        <v>0</v>
      </c>
      <c r="R2502" s="337">
        <f>SUMIFS(Сверхбаза!P:P,Сверхбаза!C:C,СВОД!D2502,Сверхбаза!E:E,СВОД!F2502)</f>
        <v>0</v>
      </c>
      <c r="S2502" s="337">
        <f>SUMIFS(Сверхбаза!R:R,Сверхбаза!C:C,СВОД!D2502,Сверхбаза!E:E,СВОД!F2502)</f>
        <v>0</v>
      </c>
      <c r="T2502" s="337">
        <f>SUMIFS(Сверхбаза!Q:Q,Сверхбаза!C:C,СВОД!D2502,Сверхбаза!E:E,СВОД!F2502)</f>
        <v>0</v>
      </c>
      <c r="U2502" s="337">
        <f>SUMIFS(Сверхбаза!S:S,Сверхбаза!C:C,СВОД!D2502,Сверхбаза!E:E,СВОД!F2502)</f>
        <v>0</v>
      </c>
      <c r="V2502" s="339">
        <f>SUMIFS(Сверхбаза!G:G,Сверхбаза!C:C,СВОД!D2502,Сверхбаза!E:E,СВОД!F2502)</f>
        <v>0</v>
      </c>
    </row>
    <row r="2503" spans="1:22" ht="25.5" outlineLevel="2" x14ac:dyDescent="0.2">
      <c r="A2503" s="33" t="s">
        <v>10</v>
      </c>
      <c r="B2503" s="9">
        <v>1</v>
      </c>
      <c r="C2503" s="10">
        <v>504124</v>
      </c>
      <c r="D2503" s="273">
        <v>412401</v>
      </c>
      <c r="E2503" s="81" t="s">
        <v>175</v>
      </c>
      <c r="F2503" s="81">
        <v>3</v>
      </c>
      <c r="G2503" s="82" t="s">
        <v>136</v>
      </c>
      <c r="H2503" s="336">
        <f>SUMIFS('Круглосуточный стационар'!J:J,'Круглосуточный стационар'!D:D,СВОД!D2503,'Круглосуточный стационар'!H:H,"-",'Круглосуточный стационар'!F:F,СВОД!F2503)+SUMIFS(ВМП!J:J,ВМП!D:D,СВОД!D2503,ВМП!H:H,"-",ВМП!F:F,СВОД!F2503)+SUMIFS('Дневной стационар'!J:J,'Дневной стационар'!D:D,СВОД!D2503,'Дневной стационар'!H:H,"-",'Дневной стационар'!F:F,СВОД!F2503)+SUMIFS(ЭКО!H:H,ЭКО!D:D,СВОД!D2503,ЭКО!F:F,СВОД!F2503)+SUMIFS(Диализ!H:H,Диализ!D:D,СВОД!D2503,Диализ!F:F,СВОД!F2503)</f>
        <v>0</v>
      </c>
      <c r="I2503" s="337">
        <f>SUMIFS(Поликлиника!H:H,Поликлиника!D:D,СВОД!D2503,Поликлиника!F:F,СВОД!F2503)</f>
        <v>0</v>
      </c>
      <c r="J2503" s="337">
        <f>SUMIFS(Поликлиника!AQ:AQ,Поликлиника!D:D,СВОД!D2503,Поликлиника!F:F,СВОД!F2503)</f>
        <v>0</v>
      </c>
      <c r="K2503" s="337">
        <f>SUMIFS(Поликлиника!AV:AV,Поликлиника!D:D,СВОД!D2503,Поликлиника!F:F,СВОД!F2503)</f>
        <v>314</v>
      </c>
      <c r="L2503" s="337">
        <f>SUMIFS(Поликлиника!BA:BA,Поликлиника!D:D,СВОД!D2503,Поликлиника!F:F,СВОД!F2503)</f>
        <v>1002</v>
      </c>
      <c r="M2503" s="337">
        <f>SUMIFS(Услуги!H:H,Услуги!D:D,СВОД!D2503,Услуги!F:F,СВОД!F2503)+SUMIFS(Услуги!M:M,Услуги!D:D,СВОД!D2503,Услуги!F:F,СВОД!F2503)+SUMIFS(Услуги!R:R,Услуги!D:D,СВОД!D2503,Услуги!F:F,СВОД!F2503)+SUMIFS(Услуги!W:W,Услуги!D:D,СВОД!D2503,Услуги!F:F,СВОД!F2503)+SUMIFS(Услуги!AB:AB,Услуги!D:D,СВОД!D2503,Услуги!F:F,СВОД!F2503)+SUMIFS(Услуги!AG:AG,Услуги!D:D,СВОД!D2503,Услуги!F:F,СВОД!F2503)+SUMIFS(Услуги!AL:AL,Услуги!D:D,СВОД!D2503,Услуги!F:F,СВОД!F2503)+SUMIFS(Услуги!AQ:AQ,Услуги!D:D,СВОД!D2503,Услуги!F:F,СВОД!F2503)</f>
        <v>0</v>
      </c>
      <c r="N2503" s="337">
        <f>SUMIFS('Скорая мед.помощь'!I:I,'Скорая мед.помощь'!D:D,СВОД!D2503,'Скорая мед.помощь'!F:F,СВОД!F2503)</f>
        <v>0</v>
      </c>
      <c r="O2503" s="338">
        <f>SUMIFS(Поликлиника!BF:BF,Поликлиника!D:D,СВОД!D2503,Поликлиника!F:F,СВОД!F2503)</f>
        <v>0</v>
      </c>
      <c r="P2503" s="339">
        <f>SUMIFS('Круглосуточный стационар'!O:O,'Круглосуточный стационар'!D:D,СВОД!D2503,'Круглосуточный стационар'!F:F,СВОД!F2503,'Круглосуточный стационар'!H:H,"-")+SUMIFS(ВМП!O:O,ВМП!D:D,СВОД!D2503,ВМП!F:F,СВОД!F2503,ВМП!H:H,"-")+SUMIFS('Дневной стационар'!O:O,'Дневной стационар'!D:D,СВОД!D2503,'Дневной стационар'!F:F,СВОД!F2503,'Дневной стационар'!H:H,"-")+SUMIFS(ЭКО!M:M,ЭКО!D:D,СВОД!D2503,ЭКО!F:F,СВОД!F2503)+SUMIFS(Диализ!M:M,Диализ!D:D,СВОД!D2503,Диализ!F:F,СВОД!F2503)+SUMIFS('Скорая мед.помощь'!N:N,'Скорая мед.помощь'!D:D,СВОД!D2503,'Скорая мед.помощь'!F:F,СВОД!F2503)+SUMIFS(Услуги!AV:AV,Услуги!D:D,СВОД!D2503,Услуги!F:F,СВОД!F2503)+SUMIFS(Поликлиника!BK:BK,Поликлиника!D:D,СВОД!D2503,Поликлиника!F:F,СВОД!F2503)</f>
        <v>580.42840000000001</v>
      </c>
      <c r="Q2503" s="336">
        <f>SUMIFS(Сверхбаза!L:L,Сверхбаза!C:C,СВОД!D2503,Сверхбаза!E:E,СВОД!F2503)+SUMIFS(Сверхбаза!N:N,Сверхбаза!C:C,СВОД!D2503,Сверхбаза!E:E,СВОД!F2503)</f>
        <v>0</v>
      </c>
      <c r="R2503" s="337">
        <f>SUMIFS(Сверхбаза!P:P,Сверхбаза!C:C,СВОД!D2503,Сверхбаза!E:E,СВОД!F2503)</f>
        <v>0</v>
      </c>
      <c r="S2503" s="337">
        <f>SUMIFS(Сверхбаза!R:R,Сверхбаза!C:C,СВОД!D2503,Сверхбаза!E:E,СВОД!F2503)</f>
        <v>0</v>
      </c>
      <c r="T2503" s="337">
        <f>SUMIFS(Сверхбаза!Q:Q,Сверхбаза!C:C,СВОД!D2503,Сверхбаза!E:E,СВОД!F2503)</f>
        <v>0</v>
      </c>
      <c r="U2503" s="337">
        <f>SUMIFS(Сверхбаза!S:S,Сверхбаза!C:C,СВОД!D2503,Сверхбаза!E:E,СВОД!F2503)</f>
        <v>0</v>
      </c>
      <c r="V2503" s="339">
        <f>SUMIFS(Сверхбаза!G:G,Сверхбаза!C:C,СВОД!D2503,Сверхбаза!E:E,СВОД!F2503)</f>
        <v>0</v>
      </c>
    </row>
    <row r="2504" spans="1:22" outlineLevel="2" x14ac:dyDescent="0.2">
      <c r="A2504" s="33" t="s">
        <v>10</v>
      </c>
      <c r="B2504" s="9">
        <v>1</v>
      </c>
      <c r="C2504" s="10">
        <v>504124</v>
      </c>
      <c r="D2504" s="273">
        <v>412401</v>
      </c>
      <c r="E2504" s="81" t="s">
        <v>175</v>
      </c>
      <c r="F2504" s="81">
        <v>7</v>
      </c>
      <c r="G2504" s="82" t="s">
        <v>861</v>
      </c>
      <c r="H2504" s="336">
        <f>SUMIFS('Круглосуточный стационар'!J:J,'Круглосуточный стационар'!D:D,СВОД!D2504,'Круглосуточный стационар'!H:H,"-",'Круглосуточный стационар'!F:F,СВОД!F2504)+SUMIFS(ВМП!J:J,ВМП!D:D,СВОД!D2504,ВМП!H:H,"-",ВМП!F:F,СВОД!F2504)+SUMIFS('Дневной стационар'!J:J,'Дневной стационар'!D:D,СВОД!D2504,'Дневной стационар'!H:H,"-",'Дневной стационар'!F:F,СВОД!F2504)+SUMIFS(ЭКО!H:H,ЭКО!D:D,СВОД!D2504,ЭКО!F:F,СВОД!F2504)+SUMIFS(Диализ!H:H,Диализ!D:D,СВОД!D2504,Диализ!F:F,СВОД!F2504)</f>
        <v>0</v>
      </c>
      <c r="I2504" s="337">
        <f>SUMIFS(Поликлиника!H:H,Поликлиника!D:D,СВОД!D2504,Поликлиника!F:F,СВОД!F2504)</f>
        <v>0</v>
      </c>
      <c r="J2504" s="337">
        <f>SUMIFS(Поликлиника!AQ:AQ,Поликлиника!D:D,СВОД!D2504,Поликлиника!F:F,СВОД!F2504)</f>
        <v>0</v>
      </c>
      <c r="K2504" s="337">
        <f>SUMIFS(Поликлиника!AV:AV,Поликлиника!D:D,СВОД!D2504,Поликлиника!F:F,СВОД!F2504)</f>
        <v>0</v>
      </c>
      <c r="L2504" s="337">
        <f>SUMIFS(Поликлиника!BA:BA,Поликлиника!D:D,СВОД!D2504,Поликлиника!F:F,СВОД!F2504)</f>
        <v>0</v>
      </c>
      <c r="M2504" s="337">
        <f>SUMIFS(Услуги!H:H,Услуги!D:D,СВОД!D2504,Услуги!F:F,СВОД!F2504)+SUMIFS(Услуги!M:M,Услуги!D:D,СВОД!D2504,Услуги!F:F,СВОД!F2504)+SUMIFS(Услуги!R:R,Услуги!D:D,СВОД!D2504,Услуги!F:F,СВОД!F2504)+SUMIFS(Услуги!W:W,Услуги!D:D,СВОД!D2504,Услуги!F:F,СВОД!F2504)+SUMIFS(Услуги!AB:AB,Услуги!D:D,СВОД!D2504,Услуги!F:F,СВОД!F2504)+SUMIFS(Услуги!AG:AG,Услуги!D:D,СВОД!D2504,Услуги!F:F,СВОД!F2504)+SUMIFS(Услуги!AL:AL,Услуги!D:D,СВОД!D2504,Услуги!F:F,СВОД!F2504)+SUMIFS(Услуги!AQ:AQ,Услуги!D:D,СВОД!D2504,Услуги!F:F,СВОД!F2504)</f>
        <v>0</v>
      </c>
      <c r="N2504" s="337">
        <f>SUMIFS('Скорая мед.помощь'!I:I,'Скорая мед.помощь'!D:D,СВОД!D2504,'Скорая мед.помощь'!F:F,СВОД!F2504)</f>
        <v>0</v>
      </c>
      <c r="O2504" s="338">
        <f>SUMIFS(Поликлиника!BF:BF,Поликлиника!D:D,СВОД!D2504,Поликлиника!F:F,СВОД!F2504)</f>
        <v>0</v>
      </c>
      <c r="P2504" s="339">
        <f>SUMIFS('Круглосуточный стационар'!O:O,'Круглосуточный стационар'!D:D,СВОД!D2504,'Круглосуточный стационар'!F:F,СВОД!F2504,'Круглосуточный стационар'!H:H,"-")+SUMIFS(ВМП!O:O,ВМП!D:D,СВОД!D2504,ВМП!F:F,СВОД!F2504,ВМП!H:H,"-")+SUMIFS('Дневной стационар'!O:O,'Дневной стационар'!D:D,СВОД!D2504,'Дневной стационар'!F:F,СВОД!F2504,'Дневной стационар'!H:H,"-")+SUMIFS(ЭКО!M:M,ЭКО!D:D,СВОД!D2504,ЭКО!F:F,СВОД!F2504)+SUMIFS(Диализ!M:M,Диализ!D:D,СВОД!D2504,Диализ!F:F,СВОД!F2504)+SUMIFS('Скорая мед.помощь'!N:N,'Скорая мед.помощь'!D:D,СВОД!D2504,'Скорая мед.помощь'!F:F,СВОД!F2504)+SUMIFS(Услуги!AV:AV,Услуги!D:D,СВОД!D2504,Услуги!F:F,СВОД!F2504)+SUMIFS(Поликлиника!BK:BK,Поликлиника!D:D,СВОД!D2504,Поликлиника!F:F,СВОД!F2504)</f>
        <v>0</v>
      </c>
      <c r="Q2504" s="336">
        <f>SUMIFS(Сверхбаза!L:L,Сверхбаза!C:C,СВОД!D2504,Сверхбаза!E:E,СВОД!F2504)+SUMIFS(Сверхбаза!N:N,Сверхбаза!C:C,СВОД!D2504,Сверхбаза!E:E,СВОД!F2504)</f>
        <v>0</v>
      </c>
      <c r="R2504" s="337">
        <f>SUMIFS(Сверхбаза!P:P,Сверхбаза!C:C,СВОД!D2504,Сверхбаза!E:E,СВОД!F2504)</f>
        <v>0</v>
      </c>
      <c r="S2504" s="337">
        <f>SUMIFS(Сверхбаза!R:R,Сверхбаза!C:C,СВОД!D2504,Сверхбаза!E:E,СВОД!F2504)</f>
        <v>0</v>
      </c>
      <c r="T2504" s="337">
        <f>SUMIFS(Сверхбаза!Q:Q,Сверхбаза!C:C,СВОД!D2504,Сверхбаза!E:E,СВОД!F2504)</f>
        <v>0</v>
      </c>
      <c r="U2504" s="337">
        <f>SUMIFS(Сверхбаза!S:S,Сверхбаза!C:C,СВОД!D2504,Сверхбаза!E:E,СВОД!F2504)</f>
        <v>0</v>
      </c>
      <c r="V2504" s="339">
        <f>SUMIFS(Сверхбаза!G:G,Сверхбаза!C:C,СВОД!D2504,Сверхбаза!E:E,СВОД!F2504)</f>
        <v>0</v>
      </c>
    </row>
    <row r="2505" spans="1:22" outlineLevel="2" x14ac:dyDescent="0.2">
      <c r="A2505" s="33" t="s">
        <v>10</v>
      </c>
      <c r="B2505" s="9">
        <v>1</v>
      </c>
      <c r="C2505" s="10">
        <v>504124</v>
      </c>
      <c r="D2505" s="273">
        <v>412401</v>
      </c>
      <c r="E2505" s="81" t="s">
        <v>175</v>
      </c>
      <c r="F2505" s="81">
        <v>70</v>
      </c>
      <c r="G2505" s="82" t="s">
        <v>862</v>
      </c>
      <c r="H2505" s="336">
        <f>SUMIFS('Круглосуточный стационар'!J:J,'Круглосуточный стационар'!D:D,СВОД!D2505,'Круглосуточный стационар'!H:H,"-",'Круглосуточный стационар'!F:F,СВОД!F2505)+SUMIFS(ВМП!J:J,ВМП!D:D,СВОД!D2505,ВМП!H:H,"-",ВМП!F:F,СВОД!F2505)+SUMIFS('Дневной стационар'!J:J,'Дневной стационар'!D:D,СВОД!D2505,'Дневной стационар'!H:H,"-",'Дневной стационар'!F:F,СВОД!F2505)+SUMIFS(ЭКО!H:H,ЭКО!D:D,СВОД!D2505,ЭКО!F:F,СВОД!F2505)+SUMIFS(Диализ!H:H,Диализ!D:D,СВОД!D2505,Диализ!F:F,СВОД!F2505)</f>
        <v>0</v>
      </c>
      <c r="I2505" s="337">
        <f>SUMIFS(Поликлиника!H:H,Поликлиника!D:D,СВОД!D2505,Поликлиника!F:F,СВОД!F2505)</f>
        <v>0</v>
      </c>
      <c r="J2505" s="337">
        <f>SUMIFS(Поликлиника!AQ:AQ,Поликлиника!D:D,СВОД!D2505,Поликлиника!F:F,СВОД!F2505)</f>
        <v>0</v>
      </c>
      <c r="K2505" s="337">
        <f>SUMIFS(Поликлиника!AV:AV,Поликлиника!D:D,СВОД!D2505,Поликлиника!F:F,СВОД!F2505)</f>
        <v>0</v>
      </c>
      <c r="L2505" s="337">
        <f>SUMIFS(Поликлиника!BA:BA,Поликлиника!D:D,СВОД!D2505,Поликлиника!F:F,СВОД!F2505)</f>
        <v>0</v>
      </c>
      <c r="M2505" s="337">
        <f>SUMIFS(Услуги!H:H,Услуги!D:D,СВОД!D2505,Услуги!F:F,СВОД!F2505)+SUMIFS(Услуги!M:M,Услуги!D:D,СВОД!D2505,Услуги!F:F,СВОД!F2505)+SUMIFS(Услуги!R:R,Услуги!D:D,СВОД!D2505,Услуги!F:F,СВОД!F2505)+SUMIFS(Услуги!W:W,Услуги!D:D,СВОД!D2505,Услуги!F:F,СВОД!F2505)+SUMIFS(Услуги!AB:AB,Услуги!D:D,СВОД!D2505,Услуги!F:F,СВОД!F2505)+SUMIFS(Услуги!AG:AG,Услуги!D:D,СВОД!D2505,Услуги!F:F,СВОД!F2505)+SUMIFS(Услуги!AL:AL,Услуги!D:D,СВОД!D2505,Услуги!F:F,СВОД!F2505)+SUMIFS(Услуги!AQ:AQ,Услуги!D:D,СВОД!D2505,Услуги!F:F,СВОД!F2505)</f>
        <v>0</v>
      </c>
      <c r="N2505" s="337">
        <f>SUMIFS('Скорая мед.помощь'!I:I,'Скорая мед.помощь'!D:D,СВОД!D2505,'Скорая мед.помощь'!F:F,СВОД!F2505)</f>
        <v>0</v>
      </c>
      <c r="O2505" s="338">
        <f>SUMIFS(Поликлиника!BF:BF,Поликлиника!D:D,СВОД!D2505,Поликлиника!F:F,СВОД!F2505)</f>
        <v>0</v>
      </c>
      <c r="P2505" s="339">
        <f>SUMIFS('Круглосуточный стационар'!O:O,'Круглосуточный стационар'!D:D,СВОД!D2505,'Круглосуточный стационар'!F:F,СВОД!F2505,'Круглосуточный стационар'!H:H,"-")+SUMIFS(ВМП!O:O,ВМП!D:D,СВОД!D2505,ВМП!F:F,СВОД!F2505,ВМП!H:H,"-")+SUMIFS('Дневной стационар'!O:O,'Дневной стационар'!D:D,СВОД!D2505,'Дневной стационар'!F:F,СВОД!F2505,'Дневной стационар'!H:H,"-")+SUMIFS(ЭКО!M:M,ЭКО!D:D,СВОД!D2505,ЭКО!F:F,СВОД!F2505)+SUMIFS(Диализ!M:M,Диализ!D:D,СВОД!D2505,Диализ!F:F,СВОД!F2505)+SUMIFS('Скорая мед.помощь'!N:N,'Скорая мед.помощь'!D:D,СВОД!D2505,'Скорая мед.помощь'!F:F,СВОД!F2505)+SUMIFS(Услуги!AV:AV,Услуги!D:D,СВОД!D2505,Услуги!F:F,СВОД!F2505)+SUMIFS(Поликлиника!BK:BK,Поликлиника!D:D,СВОД!D2505,Поликлиника!F:F,СВОД!F2505)</f>
        <v>0</v>
      </c>
      <c r="Q2505" s="336">
        <f>SUMIFS(Сверхбаза!L:L,Сверхбаза!C:C,СВОД!D2505,Сверхбаза!E:E,СВОД!F2505)+SUMIFS(Сверхбаза!N:N,Сверхбаза!C:C,СВОД!D2505,Сверхбаза!E:E,СВОД!F2505)</f>
        <v>0</v>
      </c>
      <c r="R2505" s="337">
        <f>SUMIFS(Сверхбаза!P:P,Сверхбаза!C:C,СВОД!D2505,Сверхбаза!E:E,СВОД!F2505)</f>
        <v>0</v>
      </c>
      <c r="S2505" s="337">
        <f>SUMIFS(Сверхбаза!R:R,Сверхбаза!C:C,СВОД!D2505,Сверхбаза!E:E,СВОД!F2505)</f>
        <v>0</v>
      </c>
      <c r="T2505" s="337">
        <f>SUMIFS(Сверхбаза!Q:Q,Сверхбаза!C:C,СВОД!D2505,Сверхбаза!E:E,СВОД!F2505)</f>
        <v>0</v>
      </c>
      <c r="U2505" s="337">
        <f>SUMIFS(Сверхбаза!S:S,Сверхбаза!C:C,СВОД!D2505,Сверхбаза!E:E,СВОД!F2505)</f>
        <v>0</v>
      </c>
      <c r="V2505" s="339">
        <f>SUMIFS(Сверхбаза!G:G,Сверхбаза!C:C,СВОД!D2505,Сверхбаза!E:E,СВОД!F2505)</f>
        <v>0</v>
      </c>
    </row>
    <row r="2506" spans="1:22" outlineLevel="2" x14ac:dyDescent="0.2">
      <c r="A2506" s="33" t="s">
        <v>10</v>
      </c>
      <c r="B2506" s="9">
        <v>1</v>
      </c>
      <c r="C2506" s="10">
        <v>504124</v>
      </c>
      <c r="D2506" s="273">
        <v>412401</v>
      </c>
      <c r="E2506" s="81" t="s">
        <v>175</v>
      </c>
      <c r="F2506" s="81">
        <v>94</v>
      </c>
      <c r="G2506" s="82" t="s">
        <v>124</v>
      </c>
      <c r="H2506" s="336">
        <f>SUMIFS('Круглосуточный стационар'!J:J,'Круглосуточный стационар'!D:D,СВОД!D2506,'Круглосуточный стационар'!H:H,"-",'Круглосуточный стационар'!F:F,СВОД!F2506)+SUMIFS(ВМП!J:J,ВМП!D:D,СВОД!D2506,ВМП!H:H,"-",ВМП!F:F,СВОД!F2506)+SUMIFS('Дневной стационар'!J:J,'Дневной стационар'!D:D,СВОД!D2506,'Дневной стационар'!H:H,"-",'Дневной стационар'!F:F,СВОД!F2506)+SUMIFS(ЭКО!H:H,ЭКО!D:D,СВОД!D2506,ЭКО!F:F,СВОД!F2506)+SUMIFS(Диализ!H:H,Диализ!D:D,СВОД!D2506,Диализ!F:F,СВОД!F2506)</f>
        <v>0</v>
      </c>
      <c r="I2506" s="337">
        <f>SUMIFS(Поликлиника!H:H,Поликлиника!D:D,СВОД!D2506,Поликлиника!F:F,СВОД!F2506)</f>
        <v>0</v>
      </c>
      <c r="J2506" s="337">
        <f>SUMIFS(Поликлиника!AQ:AQ,Поликлиника!D:D,СВОД!D2506,Поликлиника!F:F,СВОД!F2506)</f>
        <v>0</v>
      </c>
      <c r="K2506" s="337">
        <f>SUMIFS(Поликлиника!AV:AV,Поликлиника!D:D,СВОД!D2506,Поликлиника!F:F,СВОД!F2506)</f>
        <v>0</v>
      </c>
      <c r="L2506" s="337">
        <f>SUMIFS(Поликлиника!BA:BA,Поликлиника!D:D,СВОД!D2506,Поликлиника!F:F,СВОД!F2506)</f>
        <v>0</v>
      </c>
      <c r="M2506" s="337">
        <f>SUMIFS(Услуги!H:H,Услуги!D:D,СВОД!D2506,Услуги!F:F,СВОД!F2506)+SUMIFS(Услуги!M:M,Услуги!D:D,СВОД!D2506,Услуги!F:F,СВОД!F2506)+SUMIFS(Услуги!R:R,Услуги!D:D,СВОД!D2506,Услуги!F:F,СВОД!F2506)+SUMIFS(Услуги!W:W,Услуги!D:D,СВОД!D2506,Услуги!F:F,СВОД!F2506)+SUMIFS(Услуги!AB:AB,Услуги!D:D,СВОД!D2506,Услуги!F:F,СВОД!F2506)+SUMIFS(Услуги!AG:AG,Услуги!D:D,СВОД!D2506,Услуги!F:F,СВОД!F2506)+SUMIFS(Услуги!AL:AL,Услуги!D:D,СВОД!D2506,Услуги!F:F,СВОД!F2506)+SUMIFS(Услуги!AQ:AQ,Услуги!D:D,СВОД!D2506,Услуги!F:F,СВОД!F2506)</f>
        <v>0</v>
      </c>
      <c r="N2506" s="337">
        <f>SUMIFS('Скорая мед.помощь'!I:I,'Скорая мед.помощь'!D:D,СВОД!D2506,'Скорая мед.помощь'!F:F,СВОД!F2506)</f>
        <v>0</v>
      </c>
      <c r="O2506" s="338">
        <f>SUMIFS(Поликлиника!BF:BF,Поликлиника!D:D,СВОД!D2506,Поликлиника!F:F,СВОД!F2506)</f>
        <v>0</v>
      </c>
      <c r="P2506" s="339">
        <f>SUMIFS('Круглосуточный стационар'!O:O,'Круглосуточный стационар'!D:D,СВОД!D2506,'Круглосуточный стационар'!F:F,СВОД!F2506,'Круглосуточный стационар'!H:H,"-")+SUMIFS(ВМП!O:O,ВМП!D:D,СВОД!D2506,ВМП!F:F,СВОД!F2506,ВМП!H:H,"-")+SUMIFS('Дневной стационар'!O:O,'Дневной стационар'!D:D,СВОД!D2506,'Дневной стационар'!F:F,СВОД!F2506,'Дневной стационар'!H:H,"-")+SUMIFS(ЭКО!M:M,ЭКО!D:D,СВОД!D2506,ЭКО!F:F,СВОД!F2506)+SUMIFS(Диализ!M:M,Диализ!D:D,СВОД!D2506,Диализ!F:F,СВОД!F2506)+SUMIFS('Скорая мед.помощь'!N:N,'Скорая мед.помощь'!D:D,СВОД!D2506,'Скорая мед.помощь'!F:F,СВОД!F2506)+SUMIFS(Услуги!AV:AV,Услуги!D:D,СВОД!D2506,Услуги!F:F,СВОД!F2506)+SUMIFS(Поликлиника!BK:BK,Поликлиника!D:D,СВОД!D2506,Поликлиника!F:F,СВОД!F2506)</f>
        <v>0</v>
      </c>
      <c r="Q2506" s="336">
        <f>SUMIFS(Сверхбаза!L:L,Сверхбаза!C:C,СВОД!D2506,Сверхбаза!E:E,СВОД!F2506)+SUMIFS(Сверхбаза!N:N,Сверхбаза!C:C,СВОД!D2506,Сверхбаза!E:E,СВОД!F2506)</f>
        <v>0</v>
      </c>
      <c r="R2506" s="337">
        <f>SUMIFS(Сверхбаза!P:P,Сверхбаза!C:C,СВОД!D2506,Сверхбаза!E:E,СВОД!F2506)</f>
        <v>0</v>
      </c>
      <c r="S2506" s="337">
        <f>SUMIFS(Сверхбаза!R:R,Сверхбаза!C:C,СВОД!D2506,Сверхбаза!E:E,СВОД!F2506)</f>
        <v>0</v>
      </c>
      <c r="T2506" s="337">
        <f>SUMIFS(Сверхбаза!Q:Q,Сверхбаза!C:C,СВОД!D2506,Сверхбаза!E:E,СВОД!F2506)</f>
        <v>0</v>
      </c>
      <c r="U2506" s="337">
        <f>SUMIFS(Сверхбаза!S:S,Сверхбаза!C:C,СВОД!D2506,Сверхбаза!E:E,СВОД!F2506)</f>
        <v>0</v>
      </c>
      <c r="V2506" s="339">
        <f>SUMIFS(Сверхбаза!G:G,Сверхбаза!C:C,СВОД!D2506,Сверхбаза!E:E,СВОД!F2506)</f>
        <v>0</v>
      </c>
    </row>
    <row r="2507" spans="1:22" outlineLevel="1" x14ac:dyDescent="0.2">
      <c r="A2507" s="320"/>
      <c r="B2507" s="321"/>
      <c r="C2507" s="322"/>
      <c r="D2507" s="340" t="s">
        <v>344</v>
      </c>
      <c r="E2507" s="83"/>
      <c r="F2507" s="83"/>
      <c r="G2507" s="84"/>
      <c r="H2507" s="341"/>
      <c r="I2507" s="342"/>
      <c r="J2507" s="342"/>
      <c r="K2507" s="342"/>
      <c r="L2507" s="342"/>
      <c r="M2507" s="342"/>
      <c r="N2507" s="342"/>
      <c r="O2507" s="343"/>
      <c r="P2507" s="344">
        <f>SUBTOTAL(9,P2499:P2506)</f>
        <v>15018.243677875</v>
      </c>
      <c r="Q2507" s="341"/>
      <c r="R2507" s="342"/>
      <c r="S2507" s="342"/>
      <c r="T2507" s="342"/>
      <c r="U2507" s="342"/>
      <c r="V2507" s="344">
        <f>SUBTOTAL(9,V2499:V2506)</f>
        <v>0</v>
      </c>
    </row>
    <row r="2508" spans="1:22" ht="25.5" outlineLevel="2" x14ac:dyDescent="0.2">
      <c r="A2508" s="33" t="s">
        <v>10</v>
      </c>
      <c r="B2508" s="9">
        <v>1</v>
      </c>
      <c r="C2508" s="10">
        <v>504125</v>
      </c>
      <c r="D2508" s="273">
        <v>412501</v>
      </c>
      <c r="E2508" s="81" t="s">
        <v>782</v>
      </c>
      <c r="F2508" s="81">
        <v>1</v>
      </c>
      <c r="G2508" s="82" t="s">
        <v>12</v>
      </c>
      <c r="H2508" s="336">
        <f>SUMIFS('Круглосуточный стационар'!J:J,'Круглосуточный стационар'!D:D,СВОД!D2508,'Круглосуточный стационар'!H:H,"-",'Круглосуточный стационар'!F:F,СВОД!F2508)+SUMIFS(ВМП!J:J,ВМП!D:D,СВОД!D2508,ВМП!H:H,"-",ВМП!F:F,СВОД!F2508)+SUMIFS('Дневной стационар'!J:J,'Дневной стационар'!D:D,СВОД!D2508,'Дневной стационар'!H:H,"-",'Дневной стационар'!F:F,СВОД!F2508)+SUMIFS(ЭКО!H:H,ЭКО!D:D,СВОД!D2508,ЭКО!F:F,СВОД!F2508)+SUMIFS(Диализ!H:H,Диализ!D:D,СВОД!D2508,Диализ!F:F,СВОД!F2508)</f>
        <v>0</v>
      </c>
      <c r="I2508" s="337">
        <f>SUMIFS(Поликлиника!H:H,Поликлиника!D:D,СВОД!D2508,Поликлиника!F:F,СВОД!F2508)</f>
        <v>0</v>
      </c>
      <c r="J2508" s="337">
        <f>SUMIFS(Поликлиника!AQ:AQ,Поликлиника!D:D,СВОД!D2508,Поликлиника!F:F,СВОД!F2508)</f>
        <v>0</v>
      </c>
      <c r="K2508" s="337">
        <f>SUMIFS(Поликлиника!AV:AV,Поликлиника!D:D,СВОД!D2508,Поликлиника!F:F,СВОД!F2508)</f>
        <v>0</v>
      </c>
      <c r="L2508" s="337">
        <f>SUMIFS(Поликлиника!BA:BA,Поликлиника!D:D,СВОД!D2508,Поликлиника!F:F,СВОД!F2508)</f>
        <v>0</v>
      </c>
      <c r="M2508" s="337">
        <f>SUMIFS(Услуги!H:H,Услуги!D:D,СВОД!D2508,Услуги!F:F,СВОД!F2508)+SUMIFS(Услуги!M:M,Услуги!D:D,СВОД!D2508,Услуги!F:F,СВОД!F2508)+SUMIFS(Услуги!R:R,Услуги!D:D,СВОД!D2508,Услуги!F:F,СВОД!F2508)+SUMIFS(Услуги!W:W,Услуги!D:D,СВОД!D2508,Услуги!F:F,СВОД!F2508)+SUMIFS(Услуги!AB:AB,Услуги!D:D,СВОД!D2508,Услуги!F:F,СВОД!F2508)+SUMIFS(Услуги!AG:AG,Услуги!D:D,СВОД!D2508,Услуги!F:F,СВОД!F2508)+SUMIFS(Услуги!AL:AL,Услуги!D:D,СВОД!D2508,Услуги!F:F,СВОД!F2508)+SUMIFS(Услуги!AQ:AQ,Услуги!D:D,СВОД!D2508,Услуги!F:F,СВОД!F2508)</f>
        <v>0</v>
      </c>
      <c r="N2508" s="337">
        <f>SUMIFS('Скорая мед.помощь'!I:I,'Скорая мед.помощь'!D:D,СВОД!D2508,'Скорая мед.помощь'!F:F,СВОД!F2508)</f>
        <v>0</v>
      </c>
      <c r="O2508" s="338">
        <f>SUMIFS(Поликлиника!BF:BF,Поликлиника!D:D,СВОД!D2508,Поликлиника!F:F,СВОД!F2508)</f>
        <v>0</v>
      </c>
      <c r="P2508" s="339">
        <f>SUMIFS('Круглосуточный стационар'!O:O,'Круглосуточный стационар'!D:D,СВОД!D2508,'Круглосуточный стационар'!F:F,СВОД!F2508,'Круглосуточный стационар'!H:H,"-")+SUMIFS(ВМП!O:O,ВМП!D:D,СВОД!D2508,ВМП!F:F,СВОД!F2508,ВМП!H:H,"-")+SUMIFS('Дневной стационар'!O:O,'Дневной стационар'!D:D,СВОД!D2508,'Дневной стационар'!F:F,СВОД!F2508,'Дневной стационар'!H:H,"-")+SUMIFS(ЭКО!M:M,ЭКО!D:D,СВОД!D2508,ЭКО!F:F,СВОД!F2508)+SUMIFS(Диализ!M:M,Диализ!D:D,СВОД!D2508,Диализ!F:F,СВОД!F2508)+SUMIFS('Скорая мед.помощь'!N:N,'Скорая мед.помощь'!D:D,СВОД!D2508,'Скорая мед.помощь'!F:F,СВОД!F2508)+SUMIFS(Услуги!AV:AV,Услуги!D:D,СВОД!D2508,Услуги!F:F,СВОД!F2508)+SUMIFS(Поликлиника!BK:BK,Поликлиника!D:D,СВОД!D2508,Поликлиника!F:F,СВОД!F2508)</f>
        <v>0</v>
      </c>
      <c r="Q2508" s="336">
        <f>SUMIFS(Сверхбаза!L:L,Сверхбаза!C:C,СВОД!D2508,Сверхбаза!E:E,СВОД!F2508)+SUMIFS(Сверхбаза!N:N,Сверхбаза!C:C,СВОД!D2508,Сверхбаза!E:E,СВОД!F2508)</f>
        <v>0</v>
      </c>
      <c r="R2508" s="337">
        <f>SUMIFS(Сверхбаза!P:P,Сверхбаза!C:C,СВОД!D2508,Сверхбаза!E:E,СВОД!F2508)</f>
        <v>0</v>
      </c>
      <c r="S2508" s="337">
        <f>SUMIFS(Сверхбаза!R:R,Сверхбаза!C:C,СВОД!D2508,Сверхбаза!E:E,СВОД!F2508)</f>
        <v>0</v>
      </c>
      <c r="T2508" s="337">
        <f>SUMIFS(Сверхбаза!Q:Q,Сверхбаза!C:C,СВОД!D2508,Сверхбаза!E:E,СВОД!F2508)</f>
        <v>0</v>
      </c>
      <c r="U2508" s="337">
        <f>SUMIFS(Сверхбаза!S:S,Сверхбаза!C:C,СВОД!D2508,Сверхбаза!E:E,СВОД!F2508)</f>
        <v>0</v>
      </c>
      <c r="V2508" s="339">
        <f>SUMIFS(Сверхбаза!G:G,Сверхбаза!C:C,СВОД!D2508,Сверхбаза!E:E,СВОД!F2508)</f>
        <v>0</v>
      </c>
    </row>
    <row r="2509" spans="1:22" ht="25.5" outlineLevel="2" x14ac:dyDescent="0.2">
      <c r="A2509" s="33" t="s">
        <v>10</v>
      </c>
      <c r="B2509" s="9">
        <v>1</v>
      </c>
      <c r="C2509" s="10">
        <v>504125</v>
      </c>
      <c r="D2509" s="273">
        <v>412501</v>
      </c>
      <c r="E2509" s="81" t="s">
        <v>782</v>
      </c>
      <c r="F2509" s="81">
        <v>13</v>
      </c>
      <c r="G2509" s="82" t="s">
        <v>859</v>
      </c>
      <c r="H2509" s="336">
        <f>SUMIFS('Круглосуточный стационар'!J:J,'Круглосуточный стационар'!D:D,СВОД!D2509,'Круглосуточный стационар'!H:H,"-",'Круглосуточный стационар'!F:F,СВОД!F2509)+SUMIFS(ВМП!J:J,ВМП!D:D,СВОД!D2509,ВМП!H:H,"-",ВМП!F:F,СВОД!F2509)+SUMIFS('Дневной стационар'!J:J,'Дневной стационар'!D:D,СВОД!D2509,'Дневной стационар'!H:H,"-",'Дневной стационар'!F:F,СВОД!F2509)+SUMIFS(ЭКО!H:H,ЭКО!D:D,СВОД!D2509,ЭКО!F:F,СВОД!F2509)+SUMIFS(Диализ!H:H,Диализ!D:D,СВОД!D2509,Диализ!F:F,СВОД!F2509)</f>
        <v>0</v>
      </c>
      <c r="I2509" s="337">
        <f>SUMIFS(Поликлиника!H:H,Поликлиника!D:D,СВОД!D2509,Поликлиника!F:F,СВОД!F2509)</f>
        <v>0</v>
      </c>
      <c r="J2509" s="337">
        <f>SUMIFS(Поликлиника!AQ:AQ,Поликлиника!D:D,СВОД!D2509,Поликлиника!F:F,СВОД!F2509)</f>
        <v>0</v>
      </c>
      <c r="K2509" s="337">
        <f>SUMIFS(Поликлиника!AV:AV,Поликлиника!D:D,СВОД!D2509,Поликлиника!F:F,СВОД!F2509)</f>
        <v>0</v>
      </c>
      <c r="L2509" s="337">
        <f>SUMIFS(Поликлиника!BA:BA,Поликлиника!D:D,СВОД!D2509,Поликлиника!F:F,СВОД!F2509)</f>
        <v>0</v>
      </c>
      <c r="M2509" s="337">
        <f>SUMIFS(Услуги!H:H,Услуги!D:D,СВОД!D2509,Услуги!F:F,СВОД!F2509)+SUMIFS(Услуги!M:M,Услуги!D:D,СВОД!D2509,Услуги!F:F,СВОД!F2509)+SUMIFS(Услуги!R:R,Услуги!D:D,СВОД!D2509,Услуги!F:F,СВОД!F2509)+SUMIFS(Услуги!W:W,Услуги!D:D,СВОД!D2509,Услуги!F:F,СВОД!F2509)+SUMIFS(Услуги!AB:AB,Услуги!D:D,СВОД!D2509,Услуги!F:F,СВОД!F2509)+SUMIFS(Услуги!AG:AG,Услуги!D:D,СВОД!D2509,Услуги!F:F,СВОД!F2509)+SUMIFS(Услуги!AL:AL,Услуги!D:D,СВОД!D2509,Услуги!F:F,СВОД!F2509)+SUMIFS(Услуги!AQ:AQ,Услуги!D:D,СВОД!D2509,Услуги!F:F,СВОД!F2509)</f>
        <v>0</v>
      </c>
      <c r="N2509" s="337">
        <f>SUMIFS('Скорая мед.помощь'!I:I,'Скорая мед.помощь'!D:D,СВОД!D2509,'Скорая мед.помощь'!F:F,СВОД!F2509)</f>
        <v>0</v>
      </c>
      <c r="O2509" s="338">
        <f>SUMIFS(Поликлиника!BF:BF,Поликлиника!D:D,СВОД!D2509,Поликлиника!F:F,СВОД!F2509)</f>
        <v>0</v>
      </c>
      <c r="P2509" s="339">
        <f>SUMIFS('Круглосуточный стационар'!O:O,'Круглосуточный стационар'!D:D,СВОД!D2509,'Круглосуточный стационар'!F:F,СВОД!F2509,'Круглосуточный стационар'!H:H,"-")+SUMIFS(ВМП!O:O,ВМП!D:D,СВОД!D2509,ВМП!F:F,СВОД!F2509,ВМП!H:H,"-")+SUMIFS('Дневной стационар'!O:O,'Дневной стационар'!D:D,СВОД!D2509,'Дневной стационар'!F:F,СВОД!F2509,'Дневной стационар'!H:H,"-")+SUMIFS(ЭКО!M:M,ЭКО!D:D,СВОД!D2509,ЭКО!F:F,СВОД!F2509)+SUMIFS(Диализ!M:M,Диализ!D:D,СВОД!D2509,Диализ!F:F,СВОД!F2509)+SUMIFS('Скорая мед.помощь'!N:N,'Скорая мед.помощь'!D:D,СВОД!D2509,'Скорая мед.помощь'!F:F,СВОД!F2509)+SUMIFS(Услуги!AV:AV,Услуги!D:D,СВОД!D2509,Услуги!F:F,СВОД!F2509)+SUMIFS(Поликлиника!BK:BK,Поликлиника!D:D,СВОД!D2509,Поликлиника!F:F,СВОД!F2509)</f>
        <v>0</v>
      </c>
      <c r="Q2509" s="336">
        <f>SUMIFS(Сверхбаза!L:L,Сверхбаза!C:C,СВОД!D2509,Сверхбаза!E:E,СВОД!F2509)+SUMIFS(Сверхбаза!N:N,Сверхбаза!C:C,СВОД!D2509,Сверхбаза!E:E,СВОД!F2509)</f>
        <v>0</v>
      </c>
      <c r="R2509" s="337">
        <f>SUMIFS(Сверхбаза!P:P,Сверхбаза!C:C,СВОД!D2509,Сверхбаза!E:E,СВОД!F2509)</f>
        <v>0</v>
      </c>
      <c r="S2509" s="337">
        <f>SUMIFS(Сверхбаза!R:R,Сверхбаза!C:C,СВОД!D2509,Сверхбаза!E:E,СВОД!F2509)</f>
        <v>0</v>
      </c>
      <c r="T2509" s="337">
        <f>SUMIFS(Сверхбаза!Q:Q,Сверхбаза!C:C,СВОД!D2509,Сверхбаза!E:E,СВОД!F2509)</f>
        <v>0</v>
      </c>
      <c r="U2509" s="337">
        <f>SUMIFS(Сверхбаза!S:S,Сверхбаза!C:C,СВОД!D2509,Сверхбаза!E:E,СВОД!F2509)</f>
        <v>0</v>
      </c>
      <c r="V2509" s="339">
        <f>SUMIFS(Сверхбаза!G:G,Сверхбаза!C:C,СВОД!D2509,Сверхбаза!E:E,СВОД!F2509)</f>
        <v>0</v>
      </c>
    </row>
    <row r="2510" spans="1:22" ht="25.5" outlineLevel="2" x14ac:dyDescent="0.2">
      <c r="A2510" s="33" t="s">
        <v>10</v>
      </c>
      <c r="B2510" s="9">
        <v>1</v>
      </c>
      <c r="C2510" s="10">
        <v>504125</v>
      </c>
      <c r="D2510" s="273">
        <v>412501</v>
      </c>
      <c r="E2510" s="81" t="s">
        <v>782</v>
      </c>
      <c r="F2510" s="81">
        <v>2</v>
      </c>
      <c r="G2510" s="82" t="s">
        <v>135</v>
      </c>
      <c r="H2510" s="336">
        <f>SUMIFS('Круглосуточный стационар'!J:J,'Круглосуточный стационар'!D:D,СВОД!D2510,'Круглосуточный стационар'!H:H,"-",'Круглосуточный стационар'!F:F,СВОД!F2510)+SUMIFS(ВМП!J:J,ВМП!D:D,СВОД!D2510,ВМП!H:H,"-",ВМП!F:F,СВОД!F2510)+SUMIFS('Дневной стационар'!J:J,'Дневной стационар'!D:D,СВОД!D2510,'Дневной стационар'!H:H,"-",'Дневной стационар'!F:F,СВОД!F2510)+SUMIFS(ЭКО!H:H,ЭКО!D:D,СВОД!D2510,ЭКО!F:F,СВОД!F2510)+SUMIFS(Диализ!H:H,Диализ!D:D,СВОД!D2510,Диализ!F:F,СВОД!F2510)</f>
        <v>0</v>
      </c>
      <c r="I2510" s="337">
        <f>SUMIFS(Поликлиника!H:H,Поликлиника!D:D,СВОД!D2510,Поликлиника!F:F,СВОД!F2510)</f>
        <v>0</v>
      </c>
      <c r="J2510" s="337">
        <f>SUMIFS(Поликлиника!AQ:AQ,Поликлиника!D:D,СВОД!D2510,Поликлиника!F:F,СВОД!F2510)</f>
        <v>0</v>
      </c>
      <c r="K2510" s="337">
        <f>SUMIFS(Поликлиника!AV:AV,Поликлиника!D:D,СВОД!D2510,Поликлиника!F:F,СВОД!F2510)</f>
        <v>0</v>
      </c>
      <c r="L2510" s="337">
        <f>SUMIFS(Поликлиника!BA:BA,Поликлиника!D:D,СВОД!D2510,Поликлиника!F:F,СВОД!F2510)</f>
        <v>0</v>
      </c>
      <c r="M2510" s="337">
        <f>SUMIFS(Услуги!H:H,Услуги!D:D,СВОД!D2510,Услуги!F:F,СВОД!F2510)+SUMIFS(Услуги!M:M,Услуги!D:D,СВОД!D2510,Услуги!F:F,СВОД!F2510)+SUMIFS(Услуги!R:R,Услуги!D:D,СВОД!D2510,Услуги!F:F,СВОД!F2510)+SUMIFS(Услуги!W:W,Услуги!D:D,СВОД!D2510,Услуги!F:F,СВОД!F2510)+SUMIFS(Услуги!AB:AB,Услуги!D:D,СВОД!D2510,Услуги!F:F,СВОД!F2510)+SUMIFS(Услуги!AG:AG,Услуги!D:D,СВОД!D2510,Услуги!F:F,СВОД!F2510)+SUMIFS(Услуги!AL:AL,Услуги!D:D,СВОД!D2510,Услуги!F:F,СВОД!F2510)+SUMIFS(Услуги!AQ:AQ,Услуги!D:D,СВОД!D2510,Услуги!F:F,СВОД!F2510)</f>
        <v>0</v>
      </c>
      <c r="N2510" s="337">
        <f>SUMIFS('Скорая мед.помощь'!I:I,'Скорая мед.помощь'!D:D,СВОД!D2510,'Скорая мед.помощь'!F:F,СВОД!F2510)</f>
        <v>0</v>
      </c>
      <c r="O2510" s="338">
        <f>SUMIFS(Поликлиника!BF:BF,Поликлиника!D:D,СВОД!D2510,Поликлиника!F:F,СВОД!F2510)</f>
        <v>0</v>
      </c>
      <c r="P2510" s="339">
        <f>SUMIFS('Круглосуточный стационар'!O:O,'Круглосуточный стационар'!D:D,СВОД!D2510,'Круглосуточный стационар'!F:F,СВОД!F2510,'Круглосуточный стационар'!H:H,"-")+SUMIFS(ВМП!O:O,ВМП!D:D,СВОД!D2510,ВМП!F:F,СВОД!F2510,ВМП!H:H,"-")+SUMIFS('Дневной стационар'!O:O,'Дневной стационар'!D:D,СВОД!D2510,'Дневной стационар'!F:F,СВОД!F2510,'Дневной стационар'!H:H,"-")+SUMIFS(ЭКО!M:M,ЭКО!D:D,СВОД!D2510,ЭКО!F:F,СВОД!F2510)+SUMIFS(Диализ!M:M,Диализ!D:D,СВОД!D2510,Диализ!F:F,СВОД!F2510)+SUMIFS('Скорая мед.помощь'!N:N,'Скорая мед.помощь'!D:D,СВОД!D2510,'Скорая мед.помощь'!F:F,СВОД!F2510)+SUMIFS(Услуги!AV:AV,Услуги!D:D,СВОД!D2510,Услуги!F:F,СВОД!F2510)+SUMIFS(Поликлиника!BK:BK,Поликлиника!D:D,СВОД!D2510,Поликлиника!F:F,СВОД!F2510)</f>
        <v>0</v>
      </c>
      <c r="Q2510" s="336">
        <f>SUMIFS(Сверхбаза!L:L,Сверхбаза!C:C,СВОД!D2510,Сверхбаза!E:E,СВОД!F2510)+SUMIFS(Сверхбаза!N:N,Сверхбаза!C:C,СВОД!D2510,Сверхбаза!E:E,СВОД!F2510)</f>
        <v>0</v>
      </c>
      <c r="R2510" s="337">
        <f>SUMIFS(Сверхбаза!P:P,Сверхбаза!C:C,СВОД!D2510,Сверхбаза!E:E,СВОД!F2510)</f>
        <v>0</v>
      </c>
      <c r="S2510" s="337">
        <f>SUMIFS(Сверхбаза!R:R,Сверхбаза!C:C,СВОД!D2510,Сверхбаза!E:E,СВОД!F2510)</f>
        <v>0</v>
      </c>
      <c r="T2510" s="337">
        <f>SUMIFS(Сверхбаза!Q:Q,Сверхбаза!C:C,СВОД!D2510,Сверхбаза!E:E,СВОД!F2510)</f>
        <v>0</v>
      </c>
      <c r="U2510" s="337">
        <f>SUMIFS(Сверхбаза!S:S,Сверхбаза!C:C,СВОД!D2510,Сверхбаза!E:E,СВОД!F2510)</f>
        <v>0</v>
      </c>
      <c r="V2510" s="339">
        <f>SUMIFS(Сверхбаза!G:G,Сверхбаза!C:C,СВОД!D2510,Сверхбаза!E:E,СВОД!F2510)</f>
        <v>0</v>
      </c>
    </row>
    <row r="2511" spans="1:22" ht="25.5" outlineLevel="2" x14ac:dyDescent="0.2">
      <c r="A2511" s="33" t="s">
        <v>10</v>
      </c>
      <c r="B2511" s="9">
        <v>1</v>
      </c>
      <c r="C2511" s="10">
        <v>504125</v>
      </c>
      <c r="D2511" s="273">
        <v>412501</v>
      </c>
      <c r="E2511" s="81" t="s">
        <v>782</v>
      </c>
      <c r="F2511" s="81">
        <v>6</v>
      </c>
      <c r="G2511" s="82" t="s">
        <v>860</v>
      </c>
      <c r="H2511" s="336">
        <f>SUMIFS('Круглосуточный стационар'!J:J,'Круглосуточный стационар'!D:D,СВОД!D2511,'Круглосуточный стационар'!H:H,"-",'Круглосуточный стационар'!F:F,СВОД!F2511)+SUMIFS(ВМП!J:J,ВМП!D:D,СВОД!D2511,ВМП!H:H,"-",ВМП!F:F,СВОД!F2511)+SUMIFS('Дневной стационар'!J:J,'Дневной стационар'!D:D,СВОД!D2511,'Дневной стационар'!H:H,"-",'Дневной стационар'!F:F,СВОД!F2511)+SUMIFS(ЭКО!H:H,ЭКО!D:D,СВОД!D2511,ЭКО!F:F,СВОД!F2511)+SUMIFS(Диализ!H:H,Диализ!D:D,СВОД!D2511,Диализ!F:F,СВОД!F2511)</f>
        <v>0</v>
      </c>
      <c r="I2511" s="337">
        <f>SUMIFS(Поликлиника!H:H,Поликлиника!D:D,СВОД!D2511,Поликлиника!F:F,СВОД!F2511)</f>
        <v>0</v>
      </c>
      <c r="J2511" s="337">
        <f>SUMIFS(Поликлиника!AQ:AQ,Поликлиника!D:D,СВОД!D2511,Поликлиника!F:F,СВОД!F2511)</f>
        <v>0</v>
      </c>
      <c r="K2511" s="337">
        <f>SUMIFS(Поликлиника!AV:AV,Поликлиника!D:D,СВОД!D2511,Поликлиника!F:F,СВОД!F2511)</f>
        <v>0</v>
      </c>
      <c r="L2511" s="337">
        <f>SUMIFS(Поликлиника!BA:BA,Поликлиника!D:D,СВОД!D2511,Поликлиника!F:F,СВОД!F2511)</f>
        <v>0</v>
      </c>
      <c r="M2511" s="337">
        <f>SUMIFS(Услуги!H:H,Услуги!D:D,СВОД!D2511,Услуги!F:F,СВОД!F2511)+SUMIFS(Услуги!M:M,Услуги!D:D,СВОД!D2511,Услуги!F:F,СВОД!F2511)+SUMIFS(Услуги!R:R,Услуги!D:D,СВОД!D2511,Услуги!F:F,СВОД!F2511)+SUMIFS(Услуги!W:W,Услуги!D:D,СВОД!D2511,Услуги!F:F,СВОД!F2511)+SUMIFS(Услуги!AB:AB,Услуги!D:D,СВОД!D2511,Услуги!F:F,СВОД!F2511)+SUMIFS(Услуги!AG:AG,Услуги!D:D,СВОД!D2511,Услуги!F:F,СВОД!F2511)+SUMIFS(Услуги!AL:AL,Услуги!D:D,СВОД!D2511,Услуги!F:F,СВОД!F2511)+SUMIFS(Услуги!AQ:AQ,Услуги!D:D,СВОД!D2511,Услуги!F:F,СВОД!F2511)</f>
        <v>0</v>
      </c>
      <c r="N2511" s="337">
        <f>SUMIFS('Скорая мед.помощь'!I:I,'Скорая мед.помощь'!D:D,СВОД!D2511,'Скорая мед.помощь'!F:F,СВОД!F2511)</f>
        <v>0</v>
      </c>
      <c r="O2511" s="338">
        <f>SUMIFS(Поликлиника!BF:BF,Поликлиника!D:D,СВОД!D2511,Поликлиника!F:F,СВОД!F2511)</f>
        <v>0</v>
      </c>
      <c r="P2511" s="339">
        <f>SUMIFS('Круглосуточный стационар'!O:O,'Круглосуточный стационар'!D:D,СВОД!D2511,'Круглосуточный стационар'!F:F,СВОД!F2511,'Круглосуточный стационар'!H:H,"-")+SUMIFS(ВМП!O:O,ВМП!D:D,СВОД!D2511,ВМП!F:F,СВОД!F2511,ВМП!H:H,"-")+SUMIFS('Дневной стационар'!O:O,'Дневной стационар'!D:D,СВОД!D2511,'Дневной стационар'!F:F,СВОД!F2511,'Дневной стационар'!H:H,"-")+SUMIFS(ЭКО!M:M,ЭКО!D:D,СВОД!D2511,ЭКО!F:F,СВОД!F2511)+SUMIFS(Диализ!M:M,Диализ!D:D,СВОД!D2511,Диализ!F:F,СВОД!F2511)+SUMIFS('Скорая мед.помощь'!N:N,'Скорая мед.помощь'!D:D,СВОД!D2511,'Скорая мед.помощь'!F:F,СВОД!F2511)+SUMIFS(Услуги!AV:AV,Услуги!D:D,СВОД!D2511,Услуги!F:F,СВОД!F2511)+SUMIFS(Поликлиника!BK:BK,Поликлиника!D:D,СВОД!D2511,Поликлиника!F:F,СВОД!F2511)</f>
        <v>0</v>
      </c>
      <c r="Q2511" s="336">
        <f>SUMIFS(Сверхбаза!L:L,Сверхбаза!C:C,СВОД!D2511,Сверхбаза!E:E,СВОД!F2511)+SUMIFS(Сверхбаза!N:N,Сверхбаза!C:C,СВОД!D2511,Сверхбаза!E:E,СВОД!F2511)</f>
        <v>0</v>
      </c>
      <c r="R2511" s="337">
        <f>SUMIFS(Сверхбаза!P:P,Сверхбаза!C:C,СВОД!D2511,Сверхбаза!E:E,СВОД!F2511)</f>
        <v>0</v>
      </c>
      <c r="S2511" s="337">
        <f>SUMIFS(Сверхбаза!R:R,Сверхбаза!C:C,СВОД!D2511,Сверхбаза!E:E,СВОД!F2511)</f>
        <v>0</v>
      </c>
      <c r="T2511" s="337">
        <f>SUMIFS(Сверхбаза!Q:Q,Сверхбаза!C:C,СВОД!D2511,Сверхбаза!E:E,СВОД!F2511)</f>
        <v>0</v>
      </c>
      <c r="U2511" s="337">
        <f>SUMIFS(Сверхбаза!S:S,Сверхбаза!C:C,СВОД!D2511,Сверхбаза!E:E,СВОД!F2511)</f>
        <v>0</v>
      </c>
      <c r="V2511" s="339">
        <f>SUMIFS(Сверхбаза!G:G,Сверхбаза!C:C,СВОД!D2511,Сверхбаза!E:E,СВОД!F2511)</f>
        <v>0</v>
      </c>
    </row>
    <row r="2512" spans="1:22" ht="25.5" outlineLevel="2" x14ac:dyDescent="0.2">
      <c r="A2512" s="33" t="s">
        <v>10</v>
      </c>
      <c r="B2512" s="9">
        <v>1</v>
      </c>
      <c r="C2512" s="10">
        <v>504125</v>
      </c>
      <c r="D2512" s="273">
        <v>412501</v>
      </c>
      <c r="E2512" s="81" t="s">
        <v>782</v>
      </c>
      <c r="F2512" s="81">
        <v>3</v>
      </c>
      <c r="G2512" s="82" t="s">
        <v>136</v>
      </c>
      <c r="H2512" s="336">
        <f>SUMIFS('Круглосуточный стационар'!J:J,'Круглосуточный стационар'!D:D,СВОД!D2512,'Круглосуточный стационар'!H:H,"-",'Круглосуточный стационар'!F:F,СВОД!F2512)+SUMIFS(ВМП!J:J,ВМП!D:D,СВОД!D2512,ВМП!H:H,"-",ВМП!F:F,СВОД!F2512)+SUMIFS('Дневной стационар'!J:J,'Дневной стационар'!D:D,СВОД!D2512,'Дневной стационар'!H:H,"-",'Дневной стационар'!F:F,СВОД!F2512)+SUMIFS(ЭКО!H:H,ЭКО!D:D,СВОД!D2512,ЭКО!F:F,СВОД!F2512)+SUMIFS(Диализ!H:H,Диализ!D:D,СВОД!D2512,Диализ!F:F,СВОД!F2512)</f>
        <v>0</v>
      </c>
      <c r="I2512" s="337">
        <f>SUMIFS(Поликлиника!H:H,Поликлиника!D:D,СВОД!D2512,Поликлиника!F:F,СВОД!F2512)</f>
        <v>0</v>
      </c>
      <c r="J2512" s="337">
        <f>SUMIFS(Поликлиника!AQ:AQ,Поликлиника!D:D,СВОД!D2512,Поликлиника!F:F,СВОД!F2512)</f>
        <v>0</v>
      </c>
      <c r="K2512" s="337">
        <f>SUMIFS(Поликлиника!AV:AV,Поликлиника!D:D,СВОД!D2512,Поликлиника!F:F,СВОД!F2512)</f>
        <v>0</v>
      </c>
      <c r="L2512" s="337">
        <f>SUMIFS(Поликлиника!BA:BA,Поликлиника!D:D,СВОД!D2512,Поликлиника!F:F,СВОД!F2512)</f>
        <v>0</v>
      </c>
      <c r="M2512" s="337">
        <f>SUMIFS(Услуги!H:H,Услуги!D:D,СВОД!D2512,Услуги!F:F,СВОД!F2512)+SUMIFS(Услуги!M:M,Услуги!D:D,СВОД!D2512,Услуги!F:F,СВОД!F2512)+SUMIFS(Услуги!R:R,Услуги!D:D,СВОД!D2512,Услуги!F:F,СВОД!F2512)+SUMIFS(Услуги!W:W,Услуги!D:D,СВОД!D2512,Услуги!F:F,СВОД!F2512)+SUMIFS(Услуги!AB:AB,Услуги!D:D,СВОД!D2512,Услуги!F:F,СВОД!F2512)+SUMIFS(Услуги!AG:AG,Услуги!D:D,СВОД!D2512,Услуги!F:F,СВОД!F2512)+SUMIFS(Услуги!AL:AL,Услуги!D:D,СВОД!D2512,Услуги!F:F,СВОД!F2512)+SUMIFS(Услуги!AQ:AQ,Услуги!D:D,СВОД!D2512,Услуги!F:F,СВОД!F2512)</f>
        <v>908</v>
      </c>
      <c r="N2512" s="337">
        <f>SUMIFS('Скорая мед.помощь'!I:I,'Скорая мед.помощь'!D:D,СВОД!D2512,'Скорая мед.помощь'!F:F,СВОД!F2512)</f>
        <v>0</v>
      </c>
      <c r="O2512" s="338">
        <f>SUMIFS(Поликлиника!BF:BF,Поликлиника!D:D,СВОД!D2512,Поликлиника!F:F,СВОД!F2512)</f>
        <v>0</v>
      </c>
      <c r="P2512" s="339">
        <f>SUMIFS('Круглосуточный стационар'!O:O,'Круглосуточный стационар'!D:D,СВОД!D2512,'Круглосуточный стационар'!F:F,СВОД!F2512,'Круглосуточный стационар'!H:H,"-")+SUMIFS(ВМП!O:O,ВМП!D:D,СВОД!D2512,ВМП!F:F,СВОД!F2512,ВМП!H:H,"-")+SUMIFS('Дневной стационар'!O:O,'Дневной стационар'!D:D,СВОД!D2512,'Дневной стационар'!F:F,СВОД!F2512,'Дневной стационар'!H:H,"-")+SUMIFS(ЭКО!M:M,ЭКО!D:D,СВОД!D2512,ЭКО!F:F,СВОД!F2512)+SUMIFS(Диализ!M:M,Диализ!D:D,СВОД!D2512,Диализ!F:F,СВОД!F2512)+SUMIFS('Скорая мед.помощь'!N:N,'Скорая мед.помощь'!D:D,СВОД!D2512,'Скорая мед.помощь'!F:F,СВОД!F2512)+SUMIFS(Услуги!AV:AV,Услуги!D:D,СВОД!D2512,Услуги!F:F,СВОД!F2512)+SUMIFS(Поликлиника!BK:BK,Поликлиника!D:D,СВОД!D2512,Поликлиника!F:F,СВОД!F2512)</f>
        <v>2378</v>
      </c>
      <c r="Q2512" s="336">
        <f>SUMIFS(Сверхбаза!L:L,Сверхбаза!C:C,СВОД!D2512,Сверхбаза!E:E,СВОД!F2512)+SUMIFS(Сверхбаза!N:N,Сверхбаза!C:C,СВОД!D2512,Сверхбаза!E:E,СВОД!F2512)</f>
        <v>0</v>
      </c>
      <c r="R2512" s="337">
        <f>SUMIFS(Сверхбаза!P:P,Сверхбаза!C:C,СВОД!D2512,Сверхбаза!E:E,СВОД!F2512)</f>
        <v>0</v>
      </c>
      <c r="S2512" s="337">
        <f>SUMIFS(Сверхбаза!R:R,Сверхбаза!C:C,СВОД!D2512,Сверхбаза!E:E,СВОД!F2512)</f>
        <v>0</v>
      </c>
      <c r="T2512" s="337">
        <f>SUMIFS(Сверхбаза!Q:Q,Сверхбаза!C:C,СВОД!D2512,Сверхбаза!E:E,СВОД!F2512)</f>
        <v>0</v>
      </c>
      <c r="U2512" s="337">
        <f>SUMIFS(Сверхбаза!S:S,Сверхбаза!C:C,СВОД!D2512,Сверхбаза!E:E,СВОД!F2512)</f>
        <v>0</v>
      </c>
      <c r="V2512" s="339">
        <f>SUMIFS(Сверхбаза!G:G,Сверхбаза!C:C,СВОД!D2512,Сверхбаза!E:E,СВОД!F2512)</f>
        <v>0</v>
      </c>
    </row>
    <row r="2513" spans="1:22" ht="25.5" outlineLevel="2" x14ac:dyDescent="0.2">
      <c r="A2513" s="33" t="s">
        <v>10</v>
      </c>
      <c r="B2513" s="9">
        <v>1</v>
      </c>
      <c r="C2513" s="10">
        <v>504125</v>
      </c>
      <c r="D2513" s="273">
        <v>412501</v>
      </c>
      <c r="E2513" s="81" t="s">
        <v>782</v>
      </c>
      <c r="F2513" s="81">
        <v>7</v>
      </c>
      <c r="G2513" s="82" t="s">
        <v>861</v>
      </c>
      <c r="H2513" s="336">
        <f>SUMIFS('Круглосуточный стационар'!J:J,'Круглосуточный стационар'!D:D,СВОД!D2513,'Круглосуточный стационар'!H:H,"-",'Круглосуточный стационар'!F:F,СВОД!F2513)+SUMIFS(ВМП!J:J,ВМП!D:D,СВОД!D2513,ВМП!H:H,"-",ВМП!F:F,СВОД!F2513)+SUMIFS('Дневной стационар'!J:J,'Дневной стационар'!D:D,СВОД!D2513,'Дневной стационар'!H:H,"-",'Дневной стационар'!F:F,СВОД!F2513)+SUMIFS(ЭКО!H:H,ЭКО!D:D,СВОД!D2513,ЭКО!F:F,СВОД!F2513)+SUMIFS(Диализ!H:H,Диализ!D:D,СВОД!D2513,Диализ!F:F,СВОД!F2513)</f>
        <v>0</v>
      </c>
      <c r="I2513" s="337">
        <f>SUMIFS(Поликлиника!H:H,Поликлиника!D:D,СВОД!D2513,Поликлиника!F:F,СВОД!F2513)</f>
        <v>0</v>
      </c>
      <c r="J2513" s="337">
        <f>SUMIFS(Поликлиника!AQ:AQ,Поликлиника!D:D,СВОД!D2513,Поликлиника!F:F,СВОД!F2513)</f>
        <v>0</v>
      </c>
      <c r="K2513" s="337">
        <f>SUMIFS(Поликлиника!AV:AV,Поликлиника!D:D,СВОД!D2513,Поликлиника!F:F,СВОД!F2513)</f>
        <v>0</v>
      </c>
      <c r="L2513" s="337">
        <f>SUMIFS(Поликлиника!BA:BA,Поликлиника!D:D,СВОД!D2513,Поликлиника!F:F,СВОД!F2513)</f>
        <v>0</v>
      </c>
      <c r="M2513" s="337">
        <f>SUMIFS(Услуги!H:H,Услуги!D:D,СВОД!D2513,Услуги!F:F,СВОД!F2513)+SUMIFS(Услуги!M:M,Услуги!D:D,СВОД!D2513,Услуги!F:F,СВОД!F2513)+SUMIFS(Услуги!R:R,Услуги!D:D,СВОД!D2513,Услуги!F:F,СВОД!F2513)+SUMIFS(Услуги!W:W,Услуги!D:D,СВОД!D2513,Услуги!F:F,СВОД!F2513)+SUMIFS(Услуги!AB:AB,Услуги!D:D,СВОД!D2513,Услуги!F:F,СВОД!F2513)+SUMIFS(Услуги!AG:AG,Услуги!D:D,СВОД!D2513,Услуги!F:F,СВОД!F2513)+SUMIFS(Услуги!AL:AL,Услуги!D:D,СВОД!D2513,Услуги!F:F,СВОД!F2513)+SUMIFS(Услуги!AQ:AQ,Услуги!D:D,СВОД!D2513,Услуги!F:F,СВОД!F2513)</f>
        <v>0</v>
      </c>
      <c r="N2513" s="337">
        <f>SUMIFS('Скорая мед.помощь'!I:I,'Скорая мед.помощь'!D:D,СВОД!D2513,'Скорая мед.помощь'!F:F,СВОД!F2513)</f>
        <v>0</v>
      </c>
      <c r="O2513" s="338">
        <f>SUMIFS(Поликлиника!BF:BF,Поликлиника!D:D,СВОД!D2513,Поликлиника!F:F,СВОД!F2513)</f>
        <v>0</v>
      </c>
      <c r="P2513" s="339">
        <f>SUMIFS('Круглосуточный стационар'!O:O,'Круглосуточный стационар'!D:D,СВОД!D2513,'Круглосуточный стационар'!F:F,СВОД!F2513,'Круглосуточный стационар'!H:H,"-")+SUMIFS(ВМП!O:O,ВМП!D:D,СВОД!D2513,ВМП!F:F,СВОД!F2513,ВМП!H:H,"-")+SUMIFS('Дневной стационар'!O:O,'Дневной стационар'!D:D,СВОД!D2513,'Дневной стационар'!F:F,СВОД!F2513,'Дневной стационар'!H:H,"-")+SUMIFS(ЭКО!M:M,ЭКО!D:D,СВОД!D2513,ЭКО!F:F,СВОД!F2513)+SUMIFS(Диализ!M:M,Диализ!D:D,СВОД!D2513,Диализ!F:F,СВОД!F2513)+SUMIFS('Скорая мед.помощь'!N:N,'Скорая мед.помощь'!D:D,СВОД!D2513,'Скорая мед.помощь'!F:F,СВОД!F2513)+SUMIFS(Услуги!AV:AV,Услуги!D:D,СВОД!D2513,Услуги!F:F,СВОД!F2513)+SUMIFS(Поликлиника!BK:BK,Поликлиника!D:D,СВОД!D2513,Поликлиника!F:F,СВОД!F2513)</f>
        <v>0</v>
      </c>
      <c r="Q2513" s="336">
        <f>SUMIFS(Сверхбаза!L:L,Сверхбаза!C:C,СВОД!D2513,Сверхбаза!E:E,СВОД!F2513)+SUMIFS(Сверхбаза!N:N,Сверхбаза!C:C,СВОД!D2513,Сверхбаза!E:E,СВОД!F2513)</f>
        <v>0</v>
      </c>
      <c r="R2513" s="337">
        <f>SUMIFS(Сверхбаза!P:P,Сверхбаза!C:C,СВОД!D2513,Сверхбаза!E:E,СВОД!F2513)</f>
        <v>0</v>
      </c>
      <c r="S2513" s="337">
        <f>SUMIFS(Сверхбаза!R:R,Сверхбаза!C:C,СВОД!D2513,Сверхбаза!E:E,СВОД!F2513)</f>
        <v>0</v>
      </c>
      <c r="T2513" s="337">
        <f>SUMIFS(Сверхбаза!Q:Q,Сверхбаза!C:C,СВОД!D2513,Сверхбаза!E:E,СВОД!F2513)</f>
        <v>0</v>
      </c>
      <c r="U2513" s="337">
        <f>SUMIFS(Сверхбаза!S:S,Сверхбаза!C:C,СВОД!D2513,Сверхбаза!E:E,СВОД!F2513)</f>
        <v>0</v>
      </c>
      <c r="V2513" s="339">
        <f>SUMIFS(Сверхбаза!G:G,Сверхбаза!C:C,СВОД!D2513,Сверхбаза!E:E,СВОД!F2513)</f>
        <v>0</v>
      </c>
    </row>
    <row r="2514" spans="1:22" ht="25.5" outlineLevel="2" x14ac:dyDescent="0.2">
      <c r="A2514" s="33" t="s">
        <v>10</v>
      </c>
      <c r="B2514" s="9">
        <v>1</v>
      </c>
      <c r="C2514" s="10">
        <v>504125</v>
      </c>
      <c r="D2514" s="273">
        <v>412501</v>
      </c>
      <c r="E2514" s="81" t="s">
        <v>782</v>
      </c>
      <c r="F2514" s="81">
        <v>70</v>
      </c>
      <c r="G2514" s="82" t="s">
        <v>862</v>
      </c>
      <c r="H2514" s="336">
        <f>SUMIFS('Круглосуточный стационар'!J:J,'Круглосуточный стационар'!D:D,СВОД!D2514,'Круглосуточный стационар'!H:H,"-",'Круглосуточный стационар'!F:F,СВОД!F2514)+SUMIFS(ВМП!J:J,ВМП!D:D,СВОД!D2514,ВМП!H:H,"-",ВМП!F:F,СВОД!F2514)+SUMIFS('Дневной стационар'!J:J,'Дневной стационар'!D:D,СВОД!D2514,'Дневной стационар'!H:H,"-",'Дневной стационар'!F:F,СВОД!F2514)+SUMIFS(ЭКО!H:H,ЭКО!D:D,СВОД!D2514,ЭКО!F:F,СВОД!F2514)+SUMIFS(Диализ!H:H,Диализ!D:D,СВОД!D2514,Диализ!F:F,СВОД!F2514)</f>
        <v>0</v>
      </c>
      <c r="I2514" s="337">
        <f>SUMIFS(Поликлиника!H:H,Поликлиника!D:D,СВОД!D2514,Поликлиника!F:F,СВОД!F2514)</f>
        <v>0</v>
      </c>
      <c r="J2514" s="337">
        <f>SUMIFS(Поликлиника!AQ:AQ,Поликлиника!D:D,СВОД!D2514,Поликлиника!F:F,СВОД!F2514)</f>
        <v>0</v>
      </c>
      <c r="K2514" s="337">
        <f>SUMIFS(Поликлиника!AV:AV,Поликлиника!D:D,СВОД!D2514,Поликлиника!F:F,СВОД!F2514)</f>
        <v>0</v>
      </c>
      <c r="L2514" s="337">
        <f>SUMIFS(Поликлиника!BA:BA,Поликлиника!D:D,СВОД!D2514,Поликлиника!F:F,СВОД!F2514)</f>
        <v>0</v>
      </c>
      <c r="M2514" s="337">
        <f>SUMIFS(Услуги!H:H,Услуги!D:D,СВОД!D2514,Услуги!F:F,СВОД!F2514)+SUMIFS(Услуги!M:M,Услуги!D:D,СВОД!D2514,Услуги!F:F,СВОД!F2514)+SUMIFS(Услуги!R:R,Услуги!D:D,СВОД!D2514,Услуги!F:F,СВОД!F2514)+SUMIFS(Услуги!W:W,Услуги!D:D,СВОД!D2514,Услуги!F:F,СВОД!F2514)+SUMIFS(Услуги!AB:AB,Услуги!D:D,СВОД!D2514,Услуги!F:F,СВОД!F2514)+SUMIFS(Услуги!AG:AG,Услуги!D:D,СВОД!D2514,Услуги!F:F,СВОД!F2514)+SUMIFS(Услуги!AL:AL,Услуги!D:D,СВОД!D2514,Услуги!F:F,СВОД!F2514)+SUMIFS(Услуги!AQ:AQ,Услуги!D:D,СВОД!D2514,Услуги!F:F,СВОД!F2514)</f>
        <v>0</v>
      </c>
      <c r="N2514" s="337">
        <f>SUMIFS('Скорая мед.помощь'!I:I,'Скорая мед.помощь'!D:D,СВОД!D2514,'Скорая мед.помощь'!F:F,СВОД!F2514)</f>
        <v>0</v>
      </c>
      <c r="O2514" s="338">
        <f>SUMIFS(Поликлиника!BF:BF,Поликлиника!D:D,СВОД!D2514,Поликлиника!F:F,СВОД!F2514)</f>
        <v>0</v>
      </c>
      <c r="P2514" s="339">
        <f>SUMIFS('Круглосуточный стационар'!O:O,'Круглосуточный стационар'!D:D,СВОД!D2514,'Круглосуточный стационар'!F:F,СВОД!F2514,'Круглосуточный стационар'!H:H,"-")+SUMIFS(ВМП!O:O,ВМП!D:D,СВОД!D2514,ВМП!F:F,СВОД!F2514,ВМП!H:H,"-")+SUMIFS('Дневной стационар'!O:O,'Дневной стационар'!D:D,СВОД!D2514,'Дневной стационар'!F:F,СВОД!F2514,'Дневной стационар'!H:H,"-")+SUMIFS(ЭКО!M:M,ЭКО!D:D,СВОД!D2514,ЭКО!F:F,СВОД!F2514)+SUMIFS(Диализ!M:M,Диализ!D:D,СВОД!D2514,Диализ!F:F,СВОД!F2514)+SUMIFS('Скорая мед.помощь'!N:N,'Скорая мед.помощь'!D:D,СВОД!D2514,'Скорая мед.помощь'!F:F,СВОД!F2514)+SUMIFS(Услуги!AV:AV,Услуги!D:D,СВОД!D2514,Услуги!F:F,СВОД!F2514)+SUMIFS(Поликлиника!BK:BK,Поликлиника!D:D,СВОД!D2514,Поликлиника!F:F,СВОД!F2514)</f>
        <v>0</v>
      </c>
      <c r="Q2514" s="336">
        <f>SUMIFS(Сверхбаза!L:L,Сверхбаза!C:C,СВОД!D2514,Сверхбаза!E:E,СВОД!F2514)+SUMIFS(Сверхбаза!N:N,Сверхбаза!C:C,СВОД!D2514,Сверхбаза!E:E,СВОД!F2514)</f>
        <v>0</v>
      </c>
      <c r="R2514" s="337">
        <f>SUMIFS(Сверхбаза!P:P,Сверхбаза!C:C,СВОД!D2514,Сверхбаза!E:E,СВОД!F2514)</f>
        <v>0</v>
      </c>
      <c r="S2514" s="337">
        <f>SUMIFS(Сверхбаза!R:R,Сверхбаза!C:C,СВОД!D2514,Сверхбаза!E:E,СВОД!F2514)</f>
        <v>0</v>
      </c>
      <c r="T2514" s="337">
        <f>SUMIFS(Сверхбаза!Q:Q,Сверхбаза!C:C,СВОД!D2514,Сверхбаза!E:E,СВОД!F2514)</f>
        <v>0</v>
      </c>
      <c r="U2514" s="337">
        <f>SUMIFS(Сверхбаза!S:S,Сверхбаза!C:C,СВОД!D2514,Сверхбаза!E:E,СВОД!F2514)</f>
        <v>0</v>
      </c>
      <c r="V2514" s="339">
        <f>SUMIFS(Сверхбаза!G:G,Сверхбаза!C:C,СВОД!D2514,Сверхбаза!E:E,СВОД!F2514)</f>
        <v>0</v>
      </c>
    </row>
    <row r="2515" spans="1:22" ht="25.5" outlineLevel="2" x14ac:dyDescent="0.2">
      <c r="A2515" s="33" t="s">
        <v>10</v>
      </c>
      <c r="B2515" s="9">
        <v>1</v>
      </c>
      <c r="C2515" s="10">
        <v>504125</v>
      </c>
      <c r="D2515" s="273">
        <v>412501</v>
      </c>
      <c r="E2515" s="81" t="s">
        <v>782</v>
      </c>
      <c r="F2515" s="81">
        <v>94</v>
      </c>
      <c r="G2515" s="82" t="s">
        <v>124</v>
      </c>
      <c r="H2515" s="336">
        <f>SUMIFS('Круглосуточный стационар'!J:J,'Круглосуточный стационар'!D:D,СВОД!D2515,'Круглосуточный стационар'!H:H,"-",'Круглосуточный стационар'!F:F,СВОД!F2515)+SUMIFS(ВМП!J:J,ВМП!D:D,СВОД!D2515,ВМП!H:H,"-",ВМП!F:F,СВОД!F2515)+SUMIFS('Дневной стационар'!J:J,'Дневной стационар'!D:D,СВОД!D2515,'Дневной стационар'!H:H,"-",'Дневной стационар'!F:F,СВОД!F2515)+SUMIFS(ЭКО!H:H,ЭКО!D:D,СВОД!D2515,ЭКО!F:F,СВОД!F2515)+SUMIFS(Диализ!H:H,Диализ!D:D,СВОД!D2515,Диализ!F:F,СВОД!F2515)</f>
        <v>0</v>
      </c>
      <c r="I2515" s="337">
        <f>SUMIFS(Поликлиника!H:H,Поликлиника!D:D,СВОД!D2515,Поликлиника!F:F,СВОД!F2515)</f>
        <v>0</v>
      </c>
      <c r="J2515" s="337">
        <f>SUMIFS(Поликлиника!AQ:AQ,Поликлиника!D:D,СВОД!D2515,Поликлиника!F:F,СВОД!F2515)</f>
        <v>0</v>
      </c>
      <c r="K2515" s="337">
        <f>SUMIFS(Поликлиника!AV:AV,Поликлиника!D:D,СВОД!D2515,Поликлиника!F:F,СВОД!F2515)</f>
        <v>0</v>
      </c>
      <c r="L2515" s="337">
        <f>SUMIFS(Поликлиника!BA:BA,Поликлиника!D:D,СВОД!D2515,Поликлиника!F:F,СВОД!F2515)</f>
        <v>0</v>
      </c>
      <c r="M2515" s="337">
        <f>SUMIFS(Услуги!H:H,Услуги!D:D,СВОД!D2515,Услуги!F:F,СВОД!F2515)+SUMIFS(Услуги!M:M,Услуги!D:D,СВОД!D2515,Услуги!F:F,СВОД!F2515)+SUMIFS(Услуги!R:R,Услуги!D:D,СВОД!D2515,Услуги!F:F,СВОД!F2515)+SUMIFS(Услуги!W:W,Услуги!D:D,СВОД!D2515,Услуги!F:F,СВОД!F2515)+SUMIFS(Услуги!AB:AB,Услуги!D:D,СВОД!D2515,Услуги!F:F,СВОД!F2515)+SUMIFS(Услуги!AG:AG,Услуги!D:D,СВОД!D2515,Услуги!F:F,СВОД!F2515)+SUMIFS(Услуги!AL:AL,Услуги!D:D,СВОД!D2515,Услуги!F:F,СВОД!F2515)+SUMIFS(Услуги!AQ:AQ,Услуги!D:D,СВОД!D2515,Услуги!F:F,СВОД!F2515)</f>
        <v>0</v>
      </c>
      <c r="N2515" s="337">
        <f>SUMIFS('Скорая мед.помощь'!I:I,'Скорая мед.помощь'!D:D,СВОД!D2515,'Скорая мед.помощь'!F:F,СВОД!F2515)</f>
        <v>0</v>
      </c>
      <c r="O2515" s="338">
        <f>SUMIFS(Поликлиника!BF:BF,Поликлиника!D:D,СВОД!D2515,Поликлиника!F:F,СВОД!F2515)</f>
        <v>0</v>
      </c>
      <c r="P2515" s="339">
        <f>SUMIFS('Круглосуточный стационар'!O:O,'Круглосуточный стационар'!D:D,СВОД!D2515,'Круглосуточный стационар'!F:F,СВОД!F2515,'Круглосуточный стационар'!H:H,"-")+SUMIFS(ВМП!O:O,ВМП!D:D,СВОД!D2515,ВМП!F:F,СВОД!F2515,ВМП!H:H,"-")+SUMIFS('Дневной стационар'!O:O,'Дневной стационар'!D:D,СВОД!D2515,'Дневной стационар'!F:F,СВОД!F2515,'Дневной стационар'!H:H,"-")+SUMIFS(ЭКО!M:M,ЭКО!D:D,СВОД!D2515,ЭКО!F:F,СВОД!F2515)+SUMIFS(Диализ!M:M,Диализ!D:D,СВОД!D2515,Диализ!F:F,СВОД!F2515)+SUMIFS('Скорая мед.помощь'!N:N,'Скорая мед.помощь'!D:D,СВОД!D2515,'Скорая мед.помощь'!F:F,СВОД!F2515)+SUMIFS(Услуги!AV:AV,Услуги!D:D,СВОД!D2515,Услуги!F:F,СВОД!F2515)+SUMIFS(Поликлиника!BK:BK,Поликлиника!D:D,СВОД!D2515,Поликлиника!F:F,СВОД!F2515)</f>
        <v>0</v>
      </c>
      <c r="Q2515" s="336">
        <f>SUMIFS(Сверхбаза!L:L,Сверхбаза!C:C,СВОД!D2515,Сверхбаза!E:E,СВОД!F2515)+SUMIFS(Сверхбаза!N:N,Сверхбаза!C:C,СВОД!D2515,Сверхбаза!E:E,СВОД!F2515)</f>
        <v>0</v>
      </c>
      <c r="R2515" s="337">
        <f>SUMIFS(Сверхбаза!P:P,Сверхбаза!C:C,СВОД!D2515,Сверхбаза!E:E,СВОД!F2515)</f>
        <v>0</v>
      </c>
      <c r="S2515" s="337">
        <f>SUMIFS(Сверхбаза!R:R,Сверхбаза!C:C,СВОД!D2515,Сверхбаза!E:E,СВОД!F2515)</f>
        <v>0</v>
      </c>
      <c r="T2515" s="337">
        <f>SUMIFS(Сверхбаза!Q:Q,Сверхбаза!C:C,СВОД!D2515,Сверхбаза!E:E,СВОД!F2515)</f>
        <v>0</v>
      </c>
      <c r="U2515" s="337">
        <f>SUMIFS(Сверхбаза!S:S,Сверхбаза!C:C,СВОД!D2515,Сверхбаза!E:E,СВОД!F2515)</f>
        <v>0</v>
      </c>
      <c r="V2515" s="339">
        <f>SUMIFS(Сверхбаза!G:G,Сверхбаза!C:C,СВОД!D2515,Сверхбаза!E:E,СВОД!F2515)</f>
        <v>0</v>
      </c>
    </row>
    <row r="2516" spans="1:22" outlineLevel="1" x14ac:dyDescent="0.2">
      <c r="A2516" s="320"/>
      <c r="B2516" s="321"/>
      <c r="C2516" s="322"/>
      <c r="D2516" s="340" t="s">
        <v>909</v>
      </c>
      <c r="E2516" s="83"/>
      <c r="F2516" s="83"/>
      <c r="G2516" s="84"/>
      <c r="H2516" s="341"/>
      <c r="I2516" s="342"/>
      <c r="J2516" s="342"/>
      <c r="K2516" s="342"/>
      <c r="L2516" s="342"/>
      <c r="M2516" s="342"/>
      <c r="N2516" s="342"/>
      <c r="O2516" s="343"/>
      <c r="P2516" s="344">
        <f>SUBTOTAL(9,P2508:P2515)</f>
        <v>2378</v>
      </c>
      <c r="Q2516" s="341"/>
      <c r="R2516" s="342"/>
      <c r="S2516" s="342"/>
      <c r="T2516" s="342"/>
      <c r="U2516" s="342"/>
      <c r="V2516" s="344">
        <f>SUBTOTAL(9,V2508:V2515)</f>
        <v>0</v>
      </c>
    </row>
    <row r="2517" spans="1:22" ht="25.5" outlineLevel="2" x14ac:dyDescent="0.2">
      <c r="A2517" s="33" t="s">
        <v>7</v>
      </c>
      <c r="B2517" s="9">
        <v>5</v>
      </c>
      <c r="C2517" s="10">
        <v>504201</v>
      </c>
      <c r="D2517" s="273">
        <v>420101</v>
      </c>
      <c r="E2517" s="81" t="s">
        <v>723</v>
      </c>
      <c r="F2517" s="81">
        <v>1</v>
      </c>
      <c r="G2517" s="82" t="s">
        <v>12</v>
      </c>
      <c r="H2517" s="336">
        <f>SUMIFS('Круглосуточный стационар'!J:J,'Круглосуточный стационар'!D:D,СВОД!D2517,'Круглосуточный стационар'!H:H,"-",'Круглосуточный стационар'!F:F,СВОД!F2517)+SUMIFS(ВМП!J:J,ВМП!D:D,СВОД!D2517,ВМП!H:H,"-",ВМП!F:F,СВОД!F2517)+SUMIFS('Дневной стационар'!J:J,'Дневной стационар'!D:D,СВОД!D2517,'Дневной стационар'!H:H,"-",'Дневной стационар'!F:F,СВОД!F2517)+SUMIFS(ЭКО!H:H,ЭКО!D:D,СВОД!D2517,ЭКО!F:F,СВОД!F2517)+SUMIFS(Диализ!H:H,Диализ!D:D,СВОД!D2517,Диализ!F:F,СВОД!F2517)</f>
        <v>4612</v>
      </c>
      <c r="I2517" s="337">
        <f>SUMIFS(Поликлиника!H:H,Поликлиника!D:D,СВОД!D2517,Поликлиника!F:F,СВОД!F2517)</f>
        <v>0</v>
      </c>
      <c r="J2517" s="337">
        <f>SUMIFS(Поликлиника!AQ:AQ,Поликлиника!D:D,СВОД!D2517,Поликлиника!F:F,СВОД!F2517)</f>
        <v>0</v>
      </c>
      <c r="K2517" s="337">
        <f>SUMIFS(Поликлиника!AV:AV,Поликлиника!D:D,СВОД!D2517,Поликлиника!F:F,СВОД!F2517)</f>
        <v>0</v>
      </c>
      <c r="L2517" s="337">
        <f>SUMIFS(Поликлиника!BA:BA,Поликлиника!D:D,СВОД!D2517,Поликлиника!F:F,СВОД!F2517)</f>
        <v>0</v>
      </c>
      <c r="M2517" s="337">
        <f>SUMIFS(Услуги!H:H,Услуги!D:D,СВОД!D2517,Услуги!F:F,СВОД!F2517)+SUMIFS(Услуги!M:M,Услуги!D:D,СВОД!D2517,Услуги!F:F,СВОД!F2517)+SUMIFS(Услуги!R:R,Услуги!D:D,СВОД!D2517,Услуги!F:F,СВОД!F2517)+SUMIFS(Услуги!W:W,Услуги!D:D,СВОД!D2517,Услуги!F:F,СВОД!F2517)+SUMIFS(Услуги!AB:AB,Услуги!D:D,СВОД!D2517,Услуги!F:F,СВОД!F2517)+SUMIFS(Услуги!AG:AG,Услуги!D:D,СВОД!D2517,Услуги!F:F,СВОД!F2517)+SUMIFS(Услуги!AL:AL,Услуги!D:D,СВОД!D2517,Услуги!F:F,СВОД!F2517)+SUMIFS(Услуги!AQ:AQ,Услуги!D:D,СВОД!D2517,Услуги!F:F,СВОД!F2517)</f>
        <v>0</v>
      </c>
      <c r="N2517" s="337">
        <f>SUMIFS('Скорая мед.помощь'!I:I,'Скорая мед.помощь'!D:D,СВОД!D2517,'Скорая мед.помощь'!F:F,СВОД!F2517)</f>
        <v>0</v>
      </c>
      <c r="O2517" s="338">
        <f>SUMIFS(Поликлиника!BF:BF,Поликлиника!D:D,СВОД!D2517,Поликлиника!F:F,СВОД!F2517)</f>
        <v>0</v>
      </c>
      <c r="P2517" s="339">
        <f>SUMIFS('Круглосуточный стационар'!O:O,'Круглосуточный стационар'!D:D,СВОД!D2517,'Круглосуточный стационар'!F:F,СВОД!F2517,'Круглосуточный стационар'!H:H,"-")+SUMIFS(ВМП!O:O,ВМП!D:D,СВОД!D2517,ВМП!F:F,СВОД!F2517,ВМП!H:H,"-")+SUMIFS('Дневной стационар'!O:O,'Дневной стационар'!D:D,СВОД!D2517,'Дневной стационар'!F:F,СВОД!F2517,'Дневной стационар'!H:H,"-")+SUMIFS(ЭКО!M:M,ЭКО!D:D,СВОД!D2517,ЭКО!F:F,СВОД!F2517)+SUMIFS(Диализ!M:M,Диализ!D:D,СВОД!D2517,Диализ!F:F,СВОД!F2517)+SUMIFS('Скорая мед.помощь'!N:N,'Скорая мед.помощь'!D:D,СВОД!D2517,'Скорая мед.помощь'!F:F,СВОД!F2517)+SUMIFS(Услуги!AV:AV,Услуги!D:D,СВОД!D2517,Услуги!F:F,СВОД!F2517)+SUMIFS(Поликлиника!BK:BK,Поликлиника!D:D,СВОД!D2517,Поликлиника!F:F,СВОД!F2517)</f>
        <v>90784.360188148552</v>
      </c>
      <c r="Q2517" s="336">
        <f>SUMIFS(Сверхбаза!L:L,Сверхбаза!C:C,СВОД!D2517,Сверхбаза!E:E,СВОД!F2517)+SUMIFS(Сверхбаза!N:N,Сверхбаза!C:C,СВОД!D2517,Сверхбаза!E:E,СВОД!F2517)</f>
        <v>0</v>
      </c>
      <c r="R2517" s="337">
        <f>SUMIFS(Сверхбаза!P:P,Сверхбаза!C:C,СВОД!D2517,Сверхбаза!E:E,СВОД!F2517)</f>
        <v>0</v>
      </c>
      <c r="S2517" s="337">
        <f>SUMIFS(Сверхбаза!R:R,Сверхбаза!C:C,СВОД!D2517,Сверхбаза!E:E,СВОД!F2517)</f>
        <v>0</v>
      </c>
      <c r="T2517" s="337">
        <f>SUMIFS(Сверхбаза!Q:Q,Сверхбаза!C:C,СВОД!D2517,Сверхбаза!E:E,СВОД!F2517)</f>
        <v>0</v>
      </c>
      <c r="U2517" s="337">
        <f>SUMIFS(Сверхбаза!S:S,Сверхбаза!C:C,СВОД!D2517,Сверхбаза!E:E,СВОД!F2517)</f>
        <v>0</v>
      </c>
      <c r="V2517" s="339">
        <f>SUMIFS(Сверхбаза!G:G,Сверхбаза!C:C,СВОД!D2517,Сверхбаза!E:E,СВОД!F2517)</f>
        <v>0</v>
      </c>
    </row>
    <row r="2518" spans="1:22" ht="25.5" outlineLevel="2" x14ac:dyDescent="0.2">
      <c r="A2518" s="33" t="s">
        <v>7</v>
      </c>
      <c r="B2518" s="9">
        <v>5</v>
      </c>
      <c r="C2518" s="10">
        <v>504201</v>
      </c>
      <c r="D2518" s="273">
        <v>420101</v>
      </c>
      <c r="E2518" s="81" t="s">
        <v>723</v>
      </c>
      <c r="F2518" s="81">
        <v>13</v>
      </c>
      <c r="G2518" s="82" t="s">
        <v>859</v>
      </c>
      <c r="H2518" s="336">
        <f>SUMIFS('Круглосуточный стационар'!J:J,'Круглосуточный стационар'!D:D,СВОД!D2518,'Круглосуточный стационар'!H:H,"-",'Круглосуточный стационар'!F:F,СВОД!F2518)+SUMIFS(ВМП!J:J,ВМП!D:D,СВОД!D2518,ВМП!H:H,"-",ВМП!F:F,СВОД!F2518)+SUMIFS('Дневной стационар'!J:J,'Дневной стационар'!D:D,СВОД!D2518,'Дневной стационар'!H:H,"-",'Дневной стационар'!F:F,СВОД!F2518)+SUMIFS(ЭКО!H:H,ЭКО!D:D,СВОД!D2518,ЭКО!F:F,СВОД!F2518)+SUMIFS(Диализ!H:H,Диализ!D:D,СВОД!D2518,Диализ!F:F,СВОД!F2518)</f>
        <v>0</v>
      </c>
      <c r="I2518" s="337">
        <f>SUMIFS(Поликлиника!H:H,Поликлиника!D:D,СВОД!D2518,Поликлиника!F:F,СВОД!F2518)</f>
        <v>0</v>
      </c>
      <c r="J2518" s="337">
        <f>SUMIFS(Поликлиника!AQ:AQ,Поликлиника!D:D,СВОД!D2518,Поликлиника!F:F,СВОД!F2518)</f>
        <v>0</v>
      </c>
      <c r="K2518" s="337">
        <f>SUMIFS(Поликлиника!AV:AV,Поликлиника!D:D,СВОД!D2518,Поликлиника!F:F,СВОД!F2518)</f>
        <v>0</v>
      </c>
      <c r="L2518" s="337">
        <f>SUMIFS(Поликлиника!BA:BA,Поликлиника!D:D,СВОД!D2518,Поликлиника!F:F,СВОД!F2518)</f>
        <v>0</v>
      </c>
      <c r="M2518" s="337">
        <f>SUMIFS(Услуги!H:H,Услуги!D:D,СВОД!D2518,Услуги!F:F,СВОД!F2518)+SUMIFS(Услуги!M:M,Услуги!D:D,СВОД!D2518,Услуги!F:F,СВОД!F2518)+SUMIFS(Услуги!R:R,Услуги!D:D,СВОД!D2518,Услуги!F:F,СВОД!F2518)+SUMIFS(Услуги!W:W,Услуги!D:D,СВОД!D2518,Услуги!F:F,СВОД!F2518)+SUMIFS(Услуги!AB:AB,Услуги!D:D,СВОД!D2518,Услуги!F:F,СВОД!F2518)+SUMIFS(Услуги!AG:AG,Услуги!D:D,СВОД!D2518,Услуги!F:F,СВОД!F2518)+SUMIFS(Услуги!AL:AL,Услуги!D:D,СВОД!D2518,Услуги!F:F,СВОД!F2518)+SUMIFS(Услуги!AQ:AQ,Услуги!D:D,СВОД!D2518,Услуги!F:F,СВОД!F2518)</f>
        <v>0</v>
      </c>
      <c r="N2518" s="337">
        <f>SUMIFS('Скорая мед.помощь'!I:I,'Скорая мед.помощь'!D:D,СВОД!D2518,'Скорая мед.помощь'!F:F,СВОД!F2518)</f>
        <v>0</v>
      </c>
      <c r="O2518" s="338">
        <f>SUMIFS(Поликлиника!BF:BF,Поликлиника!D:D,СВОД!D2518,Поликлиника!F:F,СВОД!F2518)</f>
        <v>0</v>
      </c>
      <c r="P2518" s="339">
        <f>SUMIFS('Круглосуточный стационар'!O:O,'Круглосуточный стационар'!D:D,СВОД!D2518,'Круглосуточный стационар'!F:F,СВОД!F2518,'Круглосуточный стационар'!H:H,"-")+SUMIFS(ВМП!O:O,ВМП!D:D,СВОД!D2518,ВМП!F:F,СВОД!F2518,ВМП!H:H,"-")+SUMIFS('Дневной стационар'!O:O,'Дневной стационар'!D:D,СВОД!D2518,'Дневной стационар'!F:F,СВОД!F2518,'Дневной стационар'!H:H,"-")+SUMIFS(ЭКО!M:M,ЭКО!D:D,СВОД!D2518,ЭКО!F:F,СВОД!F2518)+SUMIFS(Диализ!M:M,Диализ!D:D,СВОД!D2518,Диализ!F:F,СВОД!F2518)+SUMIFS('Скорая мед.помощь'!N:N,'Скорая мед.помощь'!D:D,СВОД!D2518,'Скорая мед.помощь'!F:F,СВОД!F2518)+SUMIFS(Услуги!AV:AV,Услуги!D:D,СВОД!D2518,Услуги!F:F,СВОД!F2518)+SUMIFS(Поликлиника!BK:BK,Поликлиника!D:D,СВОД!D2518,Поликлиника!F:F,СВОД!F2518)</f>
        <v>0</v>
      </c>
      <c r="Q2518" s="336">
        <f>SUMIFS(Сверхбаза!L:L,Сверхбаза!C:C,СВОД!D2518,Сверхбаза!E:E,СВОД!F2518)+SUMIFS(Сверхбаза!N:N,Сверхбаза!C:C,СВОД!D2518,Сверхбаза!E:E,СВОД!F2518)</f>
        <v>0</v>
      </c>
      <c r="R2518" s="337">
        <f>SUMIFS(Сверхбаза!P:P,Сверхбаза!C:C,СВОД!D2518,Сверхбаза!E:E,СВОД!F2518)</f>
        <v>0</v>
      </c>
      <c r="S2518" s="337">
        <f>SUMIFS(Сверхбаза!R:R,Сверхбаза!C:C,СВОД!D2518,Сверхбаза!E:E,СВОД!F2518)</f>
        <v>0</v>
      </c>
      <c r="T2518" s="337">
        <f>SUMIFS(Сверхбаза!Q:Q,Сверхбаза!C:C,СВОД!D2518,Сверхбаза!E:E,СВОД!F2518)</f>
        <v>0</v>
      </c>
      <c r="U2518" s="337">
        <f>SUMIFS(Сверхбаза!S:S,Сверхбаза!C:C,СВОД!D2518,Сверхбаза!E:E,СВОД!F2518)</f>
        <v>0</v>
      </c>
      <c r="V2518" s="339">
        <f>SUMIFS(Сверхбаза!G:G,Сверхбаза!C:C,СВОД!D2518,Сверхбаза!E:E,СВОД!F2518)</f>
        <v>0</v>
      </c>
    </row>
    <row r="2519" spans="1:22" ht="25.5" outlineLevel="2" x14ac:dyDescent="0.2">
      <c r="A2519" s="33" t="s">
        <v>7</v>
      </c>
      <c r="B2519" s="9">
        <v>5</v>
      </c>
      <c r="C2519" s="10">
        <v>504201</v>
      </c>
      <c r="D2519" s="273">
        <v>420101</v>
      </c>
      <c r="E2519" s="81" t="s">
        <v>723</v>
      </c>
      <c r="F2519" s="81">
        <v>2</v>
      </c>
      <c r="G2519" s="82" t="s">
        <v>135</v>
      </c>
      <c r="H2519" s="336">
        <f>SUMIFS('Круглосуточный стационар'!J:J,'Круглосуточный стационар'!D:D,СВОД!D2519,'Круглосуточный стационар'!H:H,"-",'Круглосуточный стационар'!F:F,СВОД!F2519)+SUMIFS(ВМП!J:J,ВМП!D:D,СВОД!D2519,ВМП!H:H,"-",ВМП!F:F,СВОД!F2519)+SUMIFS('Дневной стационар'!J:J,'Дневной стационар'!D:D,СВОД!D2519,'Дневной стационар'!H:H,"-",'Дневной стационар'!F:F,СВОД!F2519)+SUMIFS(ЭКО!H:H,ЭКО!D:D,СВОД!D2519,ЭКО!F:F,СВОД!F2519)+SUMIFS(Диализ!H:H,Диализ!D:D,СВОД!D2519,Диализ!F:F,СВОД!F2519)</f>
        <v>1050</v>
      </c>
      <c r="I2519" s="337">
        <f>SUMIFS(Поликлиника!H:H,Поликлиника!D:D,СВОД!D2519,Поликлиника!F:F,СВОД!F2519)</f>
        <v>0</v>
      </c>
      <c r="J2519" s="337">
        <f>SUMIFS(Поликлиника!AQ:AQ,Поликлиника!D:D,СВОД!D2519,Поликлиника!F:F,СВОД!F2519)</f>
        <v>0</v>
      </c>
      <c r="K2519" s="337">
        <f>SUMIFS(Поликлиника!AV:AV,Поликлиника!D:D,СВОД!D2519,Поликлиника!F:F,СВОД!F2519)</f>
        <v>0</v>
      </c>
      <c r="L2519" s="337">
        <f>SUMIFS(Поликлиника!BA:BA,Поликлиника!D:D,СВОД!D2519,Поликлиника!F:F,СВОД!F2519)</f>
        <v>0</v>
      </c>
      <c r="M2519" s="337">
        <f>SUMIFS(Услуги!H:H,Услуги!D:D,СВОД!D2519,Услуги!F:F,СВОД!F2519)+SUMIFS(Услуги!M:M,Услуги!D:D,СВОД!D2519,Услуги!F:F,СВОД!F2519)+SUMIFS(Услуги!R:R,Услуги!D:D,СВОД!D2519,Услуги!F:F,СВОД!F2519)+SUMIFS(Услуги!W:W,Услуги!D:D,СВОД!D2519,Услуги!F:F,СВОД!F2519)+SUMIFS(Услуги!AB:AB,Услуги!D:D,СВОД!D2519,Услуги!F:F,СВОД!F2519)+SUMIFS(Услуги!AG:AG,Услуги!D:D,СВОД!D2519,Услуги!F:F,СВОД!F2519)+SUMIFS(Услуги!AL:AL,Услуги!D:D,СВОД!D2519,Услуги!F:F,СВОД!F2519)+SUMIFS(Услуги!AQ:AQ,Услуги!D:D,СВОД!D2519,Услуги!F:F,СВОД!F2519)</f>
        <v>0</v>
      </c>
      <c r="N2519" s="337">
        <f>SUMIFS('Скорая мед.помощь'!I:I,'Скорая мед.помощь'!D:D,СВОД!D2519,'Скорая мед.помощь'!F:F,СВОД!F2519)</f>
        <v>0</v>
      </c>
      <c r="O2519" s="338">
        <f>SUMIFS(Поликлиника!BF:BF,Поликлиника!D:D,СВОД!D2519,Поликлиника!F:F,СВОД!F2519)</f>
        <v>0</v>
      </c>
      <c r="P2519" s="339">
        <f>SUMIFS('Круглосуточный стационар'!O:O,'Круглосуточный стационар'!D:D,СВОД!D2519,'Круглосуточный стационар'!F:F,СВОД!F2519,'Круглосуточный стационар'!H:H,"-")+SUMIFS(ВМП!O:O,ВМП!D:D,СВОД!D2519,ВМП!F:F,СВОД!F2519,ВМП!H:H,"-")+SUMIFS('Дневной стационар'!O:O,'Дневной стационар'!D:D,СВОД!D2519,'Дневной стационар'!F:F,СВОД!F2519,'Дневной стационар'!H:H,"-")+SUMIFS(ЭКО!M:M,ЭКО!D:D,СВОД!D2519,ЭКО!F:F,СВОД!F2519)+SUMIFS(Диализ!M:M,Диализ!D:D,СВОД!D2519,Диализ!F:F,СВОД!F2519)+SUMIFS('Скорая мед.помощь'!N:N,'Скорая мед.помощь'!D:D,СВОД!D2519,'Скорая мед.помощь'!F:F,СВОД!F2519)+SUMIFS(Услуги!AV:AV,Услуги!D:D,СВОД!D2519,Услуги!F:F,СВОД!F2519)+SUMIFS(Поликлиника!BK:BK,Поликлиника!D:D,СВОД!D2519,Поликлиника!F:F,СВОД!F2519)</f>
        <v>10812.965656</v>
      </c>
      <c r="Q2519" s="336">
        <f>SUMIFS(Сверхбаза!L:L,Сверхбаза!C:C,СВОД!D2519,Сверхбаза!E:E,СВОД!F2519)+SUMIFS(Сверхбаза!N:N,Сверхбаза!C:C,СВОД!D2519,Сверхбаза!E:E,СВОД!F2519)</f>
        <v>0</v>
      </c>
      <c r="R2519" s="337">
        <f>SUMIFS(Сверхбаза!P:P,Сверхбаза!C:C,СВОД!D2519,Сверхбаза!E:E,СВОД!F2519)</f>
        <v>0</v>
      </c>
      <c r="S2519" s="337">
        <f>SUMIFS(Сверхбаза!R:R,Сверхбаза!C:C,СВОД!D2519,Сверхбаза!E:E,СВОД!F2519)</f>
        <v>0</v>
      </c>
      <c r="T2519" s="337">
        <f>SUMIFS(Сверхбаза!Q:Q,Сверхбаза!C:C,СВОД!D2519,Сверхбаза!E:E,СВОД!F2519)</f>
        <v>0</v>
      </c>
      <c r="U2519" s="337">
        <f>SUMIFS(Сверхбаза!S:S,Сверхбаза!C:C,СВОД!D2519,Сверхбаза!E:E,СВОД!F2519)</f>
        <v>0</v>
      </c>
      <c r="V2519" s="339">
        <f>SUMIFS(Сверхбаза!G:G,Сверхбаза!C:C,СВОД!D2519,Сверхбаза!E:E,СВОД!F2519)</f>
        <v>0</v>
      </c>
    </row>
    <row r="2520" spans="1:22" ht="25.5" outlineLevel="2" x14ac:dyDescent="0.2">
      <c r="A2520" s="33" t="s">
        <v>7</v>
      </c>
      <c r="B2520" s="9">
        <v>5</v>
      </c>
      <c r="C2520" s="10">
        <v>504201</v>
      </c>
      <c r="D2520" s="273">
        <v>420101</v>
      </c>
      <c r="E2520" s="81" t="s">
        <v>723</v>
      </c>
      <c r="F2520" s="81">
        <v>6</v>
      </c>
      <c r="G2520" s="82" t="s">
        <v>860</v>
      </c>
      <c r="H2520" s="336">
        <f>SUMIFS('Круглосуточный стационар'!J:J,'Круглосуточный стационар'!D:D,СВОД!D2520,'Круглосуточный стационар'!H:H,"-",'Круглосуточный стационар'!F:F,СВОД!F2520)+SUMIFS(ВМП!J:J,ВМП!D:D,СВОД!D2520,ВМП!H:H,"-",ВМП!F:F,СВОД!F2520)+SUMIFS('Дневной стационар'!J:J,'Дневной стационар'!D:D,СВОД!D2520,'Дневной стационар'!H:H,"-",'Дневной стационар'!F:F,СВОД!F2520)+SUMIFS(ЭКО!H:H,ЭКО!D:D,СВОД!D2520,ЭКО!F:F,СВОД!F2520)+SUMIFS(Диализ!H:H,Диализ!D:D,СВОД!D2520,Диализ!F:F,СВОД!F2520)</f>
        <v>0</v>
      </c>
      <c r="I2520" s="337">
        <f>SUMIFS(Поликлиника!H:H,Поликлиника!D:D,СВОД!D2520,Поликлиника!F:F,СВОД!F2520)</f>
        <v>0</v>
      </c>
      <c r="J2520" s="337">
        <f>SUMIFS(Поликлиника!AQ:AQ,Поликлиника!D:D,СВОД!D2520,Поликлиника!F:F,СВОД!F2520)</f>
        <v>0</v>
      </c>
      <c r="K2520" s="337">
        <f>SUMIFS(Поликлиника!AV:AV,Поликлиника!D:D,СВОД!D2520,Поликлиника!F:F,СВОД!F2520)</f>
        <v>0</v>
      </c>
      <c r="L2520" s="337">
        <f>SUMIFS(Поликлиника!BA:BA,Поликлиника!D:D,СВОД!D2520,Поликлиника!F:F,СВОД!F2520)</f>
        <v>0</v>
      </c>
      <c r="M2520" s="337">
        <f>SUMIFS(Услуги!H:H,Услуги!D:D,СВОД!D2520,Услуги!F:F,СВОД!F2520)+SUMIFS(Услуги!M:M,Услуги!D:D,СВОД!D2520,Услуги!F:F,СВОД!F2520)+SUMIFS(Услуги!R:R,Услуги!D:D,СВОД!D2520,Услуги!F:F,СВОД!F2520)+SUMIFS(Услуги!W:W,Услуги!D:D,СВОД!D2520,Услуги!F:F,СВОД!F2520)+SUMIFS(Услуги!AB:AB,Услуги!D:D,СВОД!D2520,Услуги!F:F,СВОД!F2520)+SUMIFS(Услуги!AG:AG,Услуги!D:D,СВОД!D2520,Услуги!F:F,СВОД!F2520)+SUMIFS(Услуги!AL:AL,Услуги!D:D,СВОД!D2520,Услуги!F:F,СВОД!F2520)+SUMIFS(Услуги!AQ:AQ,Услуги!D:D,СВОД!D2520,Услуги!F:F,СВОД!F2520)</f>
        <v>0</v>
      </c>
      <c r="N2520" s="337">
        <f>SUMIFS('Скорая мед.помощь'!I:I,'Скорая мед.помощь'!D:D,СВОД!D2520,'Скорая мед.помощь'!F:F,СВОД!F2520)</f>
        <v>0</v>
      </c>
      <c r="O2520" s="338">
        <f>SUMIFS(Поликлиника!BF:BF,Поликлиника!D:D,СВОД!D2520,Поликлиника!F:F,СВОД!F2520)</f>
        <v>0</v>
      </c>
      <c r="P2520" s="339">
        <f>SUMIFS('Круглосуточный стационар'!O:O,'Круглосуточный стационар'!D:D,СВОД!D2520,'Круглосуточный стационар'!F:F,СВОД!F2520,'Круглосуточный стационар'!H:H,"-")+SUMIFS(ВМП!O:O,ВМП!D:D,СВОД!D2520,ВМП!F:F,СВОД!F2520,ВМП!H:H,"-")+SUMIFS('Дневной стационар'!O:O,'Дневной стационар'!D:D,СВОД!D2520,'Дневной стационар'!F:F,СВОД!F2520,'Дневной стационар'!H:H,"-")+SUMIFS(ЭКО!M:M,ЭКО!D:D,СВОД!D2520,ЭКО!F:F,СВОД!F2520)+SUMIFS(Диализ!M:M,Диализ!D:D,СВОД!D2520,Диализ!F:F,СВОД!F2520)+SUMIFS('Скорая мед.помощь'!N:N,'Скорая мед.помощь'!D:D,СВОД!D2520,'Скорая мед.помощь'!F:F,СВОД!F2520)+SUMIFS(Услуги!AV:AV,Услуги!D:D,СВОД!D2520,Услуги!F:F,СВОД!F2520)+SUMIFS(Поликлиника!BK:BK,Поликлиника!D:D,СВОД!D2520,Поликлиника!F:F,СВОД!F2520)</f>
        <v>0</v>
      </c>
      <c r="Q2520" s="336">
        <f>SUMIFS(Сверхбаза!L:L,Сверхбаза!C:C,СВОД!D2520,Сверхбаза!E:E,СВОД!F2520)+SUMIFS(Сверхбаза!N:N,Сверхбаза!C:C,СВОД!D2520,Сверхбаза!E:E,СВОД!F2520)</f>
        <v>0</v>
      </c>
      <c r="R2520" s="337">
        <f>SUMIFS(Сверхбаза!P:P,Сверхбаза!C:C,СВОД!D2520,Сверхбаза!E:E,СВОД!F2520)</f>
        <v>0</v>
      </c>
      <c r="S2520" s="337">
        <f>SUMIFS(Сверхбаза!R:R,Сверхбаза!C:C,СВОД!D2520,Сверхбаза!E:E,СВОД!F2520)</f>
        <v>0</v>
      </c>
      <c r="T2520" s="337">
        <f>SUMIFS(Сверхбаза!Q:Q,Сверхбаза!C:C,СВОД!D2520,Сверхбаза!E:E,СВОД!F2520)</f>
        <v>0</v>
      </c>
      <c r="U2520" s="337">
        <f>SUMIFS(Сверхбаза!S:S,Сверхбаза!C:C,СВОД!D2520,Сверхбаза!E:E,СВОД!F2520)</f>
        <v>0</v>
      </c>
      <c r="V2520" s="339">
        <f>SUMIFS(Сверхбаза!G:G,Сверхбаза!C:C,СВОД!D2520,Сверхбаза!E:E,СВОД!F2520)</f>
        <v>0</v>
      </c>
    </row>
    <row r="2521" spans="1:22" ht="25.5" outlineLevel="2" x14ac:dyDescent="0.2">
      <c r="A2521" s="33" t="s">
        <v>7</v>
      </c>
      <c r="B2521" s="9">
        <v>5</v>
      </c>
      <c r="C2521" s="10">
        <v>504201</v>
      </c>
      <c r="D2521" s="273">
        <v>420101</v>
      </c>
      <c r="E2521" s="81" t="s">
        <v>723</v>
      </c>
      <c r="F2521" s="81">
        <v>3</v>
      </c>
      <c r="G2521" s="82" t="s">
        <v>136</v>
      </c>
      <c r="H2521" s="336">
        <f>SUMIFS('Круглосуточный стационар'!J:J,'Круглосуточный стационар'!D:D,СВОД!D2521,'Круглосуточный стационар'!H:H,"-",'Круглосуточный стационар'!F:F,СВОД!F2521)+SUMIFS(ВМП!J:J,ВМП!D:D,СВОД!D2521,ВМП!H:H,"-",ВМП!F:F,СВОД!F2521)+SUMIFS('Дневной стационар'!J:J,'Дневной стационар'!D:D,СВОД!D2521,'Дневной стационар'!H:H,"-",'Дневной стационар'!F:F,СВОД!F2521)+SUMIFS(ЭКО!H:H,ЭКО!D:D,СВОД!D2521,ЭКО!F:F,СВОД!F2521)+SUMIFS(Диализ!H:H,Диализ!D:D,СВОД!D2521,Диализ!F:F,СВОД!F2521)</f>
        <v>0</v>
      </c>
      <c r="I2521" s="337">
        <f>SUMIFS(Поликлиника!H:H,Поликлиника!D:D,СВОД!D2521,Поликлиника!F:F,СВОД!F2521)</f>
        <v>10084</v>
      </c>
      <c r="J2521" s="337">
        <f>SUMIFS(Поликлиника!AQ:AQ,Поликлиника!D:D,СВОД!D2521,Поликлиника!F:F,СВОД!F2521)</f>
        <v>6290</v>
      </c>
      <c r="K2521" s="337">
        <f>SUMIFS(Поликлиника!AV:AV,Поликлиника!D:D,СВОД!D2521,Поликлиника!F:F,СВОД!F2521)</f>
        <v>56109</v>
      </c>
      <c r="L2521" s="337">
        <f>SUMIFS(Поликлиника!BA:BA,Поликлиника!D:D,СВОД!D2521,Поликлиника!F:F,СВОД!F2521)</f>
        <v>55031</v>
      </c>
      <c r="M2521" s="337">
        <f>SUMIFS(Услуги!H:H,Услуги!D:D,СВОД!D2521,Услуги!F:F,СВОД!F2521)+SUMIFS(Услуги!M:M,Услуги!D:D,СВОД!D2521,Услуги!F:F,СВОД!F2521)+SUMIFS(Услуги!R:R,Услуги!D:D,СВОД!D2521,Услуги!F:F,СВОД!F2521)+SUMIFS(Услуги!W:W,Услуги!D:D,СВОД!D2521,Услуги!F:F,СВОД!F2521)+SUMIFS(Услуги!AB:AB,Услуги!D:D,СВОД!D2521,Услуги!F:F,СВОД!F2521)+SUMIFS(Услуги!AG:AG,Услуги!D:D,СВОД!D2521,Услуги!F:F,СВОД!F2521)+SUMIFS(Услуги!AL:AL,Услуги!D:D,СВОД!D2521,Услуги!F:F,СВОД!F2521)+SUMIFS(Услуги!AQ:AQ,Услуги!D:D,СВОД!D2521,Услуги!F:F,СВОД!F2521)</f>
        <v>420</v>
      </c>
      <c r="N2521" s="337">
        <f>SUMIFS('Скорая мед.помощь'!I:I,'Скорая мед.помощь'!D:D,СВОД!D2521,'Скорая мед.помощь'!F:F,СВОД!F2521)</f>
        <v>0</v>
      </c>
      <c r="O2521" s="338">
        <f>SUMIFS(Поликлиника!BF:BF,Поликлиника!D:D,СВОД!D2521,Поликлиника!F:F,СВОД!F2521)</f>
        <v>64859</v>
      </c>
      <c r="P2521" s="339">
        <f>SUMIFS('Круглосуточный стационар'!O:O,'Круглосуточный стационар'!D:D,СВОД!D2521,'Круглосуточный стационар'!F:F,СВОД!F2521,'Круглосуточный стационар'!H:H,"-")+SUMIFS(ВМП!O:O,ВМП!D:D,СВОД!D2521,ВМП!F:F,СВОД!F2521,ВМП!H:H,"-")+SUMIFS('Дневной стационар'!O:O,'Дневной стационар'!D:D,СВОД!D2521,'Дневной стационар'!F:F,СВОД!F2521,'Дневной стационар'!H:H,"-")+SUMIFS(ЭКО!M:M,ЭКО!D:D,СВОД!D2521,ЭКО!F:F,СВОД!F2521)+SUMIFS(Диализ!M:M,Диализ!D:D,СВОД!D2521,Диализ!F:F,СВОД!F2521)+SUMIFS('Скорая мед.помощь'!N:N,'Скорая мед.помощь'!D:D,СВОД!D2521,'Скорая мед.помощь'!F:F,СВОД!F2521)+SUMIFS(Услуги!AV:AV,Услуги!D:D,СВОД!D2521,Услуги!F:F,СВОД!F2521)+SUMIFS(Поликлиника!BK:BK,Поликлиника!D:D,СВОД!D2521,Поликлиника!F:F,СВОД!F2521)</f>
        <v>86200.470976098397</v>
      </c>
      <c r="Q2521" s="336">
        <f>SUMIFS(Сверхбаза!L:L,Сверхбаза!C:C,СВОД!D2521,Сверхбаза!E:E,СВОД!F2521)+SUMIFS(Сверхбаза!N:N,Сверхбаза!C:C,СВОД!D2521,Сверхбаза!E:E,СВОД!F2521)</f>
        <v>0</v>
      </c>
      <c r="R2521" s="337">
        <f>SUMIFS(Сверхбаза!P:P,Сверхбаза!C:C,СВОД!D2521,Сверхбаза!E:E,СВОД!F2521)</f>
        <v>2931</v>
      </c>
      <c r="S2521" s="337">
        <f>SUMIFS(Сверхбаза!R:R,Сверхбаза!C:C,СВОД!D2521,Сверхбаза!E:E,СВОД!F2521)</f>
        <v>2236</v>
      </c>
      <c r="T2521" s="337">
        <f>SUMIFS(Сверхбаза!Q:Q,Сверхбаза!C:C,СВОД!D2521,Сверхбаза!E:E,СВОД!F2521)</f>
        <v>3133</v>
      </c>
      <c r="U2521" s="337">
        <f>SUMIFS(Сверхбаза!S:S,Сверхбаза!C:C,СВОД!D2521,Сверхбаза!E:E,СВОД!F2521)</f>
        <v>0</v>
      </c>
      <c r="V2521" s="339">
        <f>SUMIFS(Сверхбаза!G:G,Сверхбаза!C:C,СВОД!D2521,Сверхбаза!E:E,СВОД!F2521)</f>
        <v>7953.1330000000007</v>
      </c>
    </row>
    <row r="2522" spans="1:22" ht="25.5" outlineLevel="2" x14ac:dyDescent="0.2">
      <c r="A2522" s="33" t="s">
        <v>7</v>
      </c>
      <c r="B2522" s="9">
        <v>5</v>
      </c>
      <c r="C2522" s="10">
        <v>504201</v>
      </c>
      <c r="D2522" s="273">
        <v>420101</v>
      </c>
      <c r="E2522" s="81" t="s">
        <v>723</v>
      </c>
      <c r="F2522" s="81">
        <v>7</v>
      </c>
      <c r="G2522" s="82" t="s">
        <v>861</v>
      </c>
      <c r="H2522" s="336">
        <f>SUMIFS('Круглосуточный стационар'!J:J,'Круглосуточный стационар'!D:D,СВОД!D2522,'Круглосуточный стационар'!H:H,"-",'Круглосуточный стационар'!F:F,СВОД!F2522)+SUMIFS(ВМП!J:J,ВМП!D:D,СВОД!D2522,ВМП!H:H,"-",ВМП!F:F,СВОД!F2522)+SUMIFS('Дневной стационар'!J:J,'Дневной стационар'!D:D,СВОД!D2522,'Дневной стационар'!H:H,"-",'Дневной стационар'!F:F,СВОД!F2522)+SUMIFS(ЭКО!H:H,ЭКО!D:D,СВОД!D2522,ЭКО!F:F,СВОД!F2522)+SUMIFS(Диализ!H:H,Диализ!D:D,СВОД!D2522,Диализ!F:F,СВОД!F2522)</f>
        <v>0</v>
      </c>
      <c r="I2522" s="337">
        <f>SUMIFS(Поликлиника!H:H,Поликлиника!D:D,СВОД!D2522,Поликлиника!F:F,СВОД!F2522)</f>
        <v>0</v>
      </c>
      <c r="J2522" s="337">
        <f>SUMIFS(Поликлиника!AQ:AQ,Поликлиника!D:D,СВОД!D2522,Поликлиника!F:F,СВОД!F2522)</f>
        <v>0</v>
      </c>
      <c r="K2522" s="337">
        <f>SUMIFS(Поликлиника!AV:AV,Поликлиника!D:D,СВОД!D2522,Поликлиника!F:F,СВОД!F2522)</f>
        <v>0</v>
      </c>
      <c r="L2522" s="337">
        <f>SUMIFS(Поликлиника!BA:BA,Поликлиника!D:D,СВОД!D2522,Поликлиника!F:F,СВОД!F2522)</f>
        <v>0</v>
      </c>
      <c r="M2522" s="337">
        <f>SUMIFS(Услуги!H:H,Услуги!D:D,СВОД!D2522,Услуги!F:F,СВОД!F2522)+SUMIFS(Услуги!M:M,Услуги!D:D,СВОД!D2522,Услуги!F:F,СВОД!F2522)+SUMIFS(Услуги!R:R,Услуги!D:D,СВОД!D2522,Услуги!F:F,СВОД!F2522)+SUMIFS(Услуги!W:W,Услуги!D:D,СВОД!D2522,Услуги!F:F,СВОД!F2522)+SUMIFS(Услуги!AB:AB,Услуги!D:D,СВОД!D2522,Услуги!F:F,СВОД!F2522)+SUMIFS(Услуги!AG:AG,Услуги!D:D,СВОД!D2522,Услуги!F:F,СВОД!F2522)+SUMIFS(Услуги!AL:AL,Услуги!D:D,СВОД!D2522,Услуги!F:F,СВОД!F2522)+SUMIFS(Услуги!AQ:AQ,Услуги!D:D,СВОД!D2522,Услуги!F:F,СВОД!F2522)</f>
        <v>0</v>
      </c>
      <c r="N2522" s="337">
        <f>SUMIFS('Скорая мед.помощь'!I:I,'Скорая мед.помощь'!D:D,СВОД!D2522,'Скорая мед.помощь'!F:F,СВОД!F2522)</f>
        <v>0</v>
      </c>
      <c r="O2522" s="338">
        <f>SUMIFS(Поликлиника!BF:BF,Поликлиника!D:D,СВОД!D2522,Поликлиника!F:F,СВОД!F2522)</f>
        <v>0</v>
      </c>
      <c r="P2522" s="339">
        <f>SUMIFS('Круглосуточный стационар'!O:O,'Круглосуточный стационар'!D:D,СВОД!D2522,'Круглосуточный стационар'!F:F,СВОД!F2522,'Круглосуточный стационар'!H:H,"-")+SUMIFS(ВМП!O:O,ВМП!D:D,СВОД!D2522,ВМП!F:F,СВОД!F2522,ВМП!H:H,"-")+SUMIFS('Дневной стационар'!O:O,'Дневной стационар'!D:D,СВОД!D2522,'Дневной стационар'!F:F,СВОД!F2522,'Дневной стационар'!H:H,"-")+SUMIFS(ЭКО!M:M,ЭКО!D:D,СВОД!D2522,ЭКО!F:F,СВОД!F2522)+SUMIFS(Диализ!M:M,Диализ!D:D,СВОД!D2522,Диализ!F:F,СВОД!F2522)+SUMIFS('Скорая мед.помощь'!N:N,'Скорая мед.помощь'!D:D,СВОД!D2522,'Скорая мед.помощь'!F:F,СВОД!F2522)+SUMIFS(Услуги!AV:AV,Услуги!D:D,СВОД!D2522,Услуги!F:F,СВОД!F2522)+SUMIFS(Поликлиника!BK:BK,Поликлиника!D:D,СВОД!D2522,Поликлиника!F:F,СВОД!F2522)</f>
        <v>0</v>
      </c>
      <c r="Q2522" s="336">
        <f>SUMIFS(Сверхбаза!L:L,Сверхбаза!C:C,СВОД!D2522,Сверхбаза!E:E,СВОД!F2522)+SUMIFS(Сверхбаза!N:N,Сверхбаза!C:C,СВОД!D2522,Сверхбаза!E:E,СВОД!F2522)</f>
        <v>0</v>
      </c>
      <c r="R2522" s="337">
        <f>SUMIFS(Сверхбаза!P:P,Сверхбаза!C:C,СВОД!D2522,Сверхбаза!E:E,СВОД!F2522)</f>
        <v>0</v>
      </c>
      <c r="S2522" s="337">
        <f>SUMIFS(Сверхбаза!R:R,Сверхбаза!C:C,СВОД!D2522,Сверхбаза!E:E,СВОД!F2522)</f>
        <v>0</v>
      </c>
      <c r="T2522" s="337">
        <f>SUMIFS(Сверхбаза!Q:Q,Сверхбаза!C:C,СВОД!D2522,Сверхбаза!E:E,СВОД!F2522)</f>
        <v>0</v>
      </c>
      <c r="U2522" s="337">
        <f>SUMIFS(Сверхбаза!S:S,Сверхбаза!C:C,СВОД!D2522,Сверхбаза!E:E,СВОД!F2522)</f>
        <v>0</v>
      </c>
      <c r="V2522" s="339">
        <f>SUMIFS(Сверхбаза!G:G,Сверхбаза!C:C,СВОД!D2522,Сверхбаза!E:E,СВОД!F2522)</f>
        <v>0</v>
      </c>
    </row>
    <row r="2523" spans="1:22" ht="25.5" outlineLevel="2" x14ac:dyDescent="0.2">
      <c r="A2523" s="33" t="s">
        <v>7</v>
      </c>
      <c r="B2523" s="9">
        <v>5</v>
      </c>
      <c r="C2523" s="10">
        <v>504201</v>
      </c>
      <c r="D2523" s="273">
        <v>420101</v>
      </c>
      <c r="E2523" s="81" t="s">
        <v>723</v>
      </c>
      <c r="F2523" s="81">
        <v>70</v>
      </c>
      <c r="G2523" s="82" t="s">
        <v>862</v>
      </c>
      <c r="H2523" s="336">
        <f>SUMIFS('Круглосуточный стационар'!J:J,'Круглосуточный стационар'!D:D,СВОД!D2523,'Круглосуточный стационар'!H:H,"-",'Круглосуточный стационар'!F:F,СВОД!F2523)+SUMIFS(ВМП!J:J,ВМП!D:D,СВОД!D2523,ВМП!H:H,"-",ВМП!F:F,СВОД!F2523)+SUMIFS('Дневной стационар'!J:J,'Дневной стационар'!D:D,СВОД!D2523,'Дневной стационар'!H:H,"-",'Дневной стационар'!F:F,СВОД!F2523)+SUMIFS(ЭКО!H:H,ЭКО!D:D,СВОД!D2523,ЭКО!F:F,СВОД!F2523)+SUMIFS(Диализ!H:H,Диализ!D:D,СВОД!D2523,Диализ!F:F,СВОД!F2523)</f>
        <v>0</v>
      </c>
      <c r="I2523" s="337">
        <f>SUMIFS(Поликлиника!H:H,Поликлиника!D:D,СВОД!D2523,Поликлиника!F:F,СВОД!F2523)</f>
        <v>0</v>
      </c>
      <c r="J2523" s="337">
        <f>SUMIFS(Поликлиника!AQ:AQ,Поликлиника!D:D,СВОД!D2523,Поликлиника!F:F,СВОД!F2523)</f>
        <v>0</v>
      </c>
      <c r="K2523" s="337">
        <f>SUMIFS(Поликлиника!AV:AV,Поликлиника!D:D,СВОД!D2523,Поликлиника!F:F,СВОД!F2523)</f>
        <v>0</v>
      </c>
      <c r="L2523" s="337">
        <f>SUMIFS(Поликлиника!BA:BA,Поликлиника!D:D,СВОД!D2523,Поликлиника!F:F,СВОД!F2523)</f>
        <v>0</v>
      </c>
      <c r="M2523" s="337">
        <f>SUMIFS(Услуги!H:H,Услуги!D:D,СВОД!D2523,Услуги!F:F,СВОД!F2523)+SUMIFS(Услуги!M:M,Услуги!D:D,СВОД!D2523,Услуги!F:F,СВОД!F2523)+SUMIFS(Услуги!R:R,Услуги!D:D,СВОД!D2523,Услуги!F:F,СВОД!F2523)+SUMIFS(Услуги!W:W,Услуги!D:D,СВОД!D2523,Услуги!F:F,СВОД!F2523)+SUMIFS(Услуги!AB:AB,Услуги!D:D,СВОД!D2523,Услуги!F:F,СВОД!F2523)+SUMIFS(Услуги!AG:AG,Услуги!D:D,СВОД!D2523,Услуги!F:F,СВОД!F2523)+SUMIFS(Услуги!AL:AL,Услуги!D:D,СВОД!D2523,Услуги!F:F,СВОД!F2523)+SUMIFS(Услуги!AQ:AQ,Услуги!D:D,СВОД!D2523,Услуги!F:F,СВОД!F2523)</f>
        <v>0</v>
      </c>
      <c r="N2523" s="337">
        <f>SUMIFS('Скорая мед.помощь'!I:I,'Скорая мед.помощь'!D:D,СВОД!D2523,'Скорая мед.помощь'!F:F,СВОД!F2523)</f>
        <v>0</v>
      </c>
      <c r="O2523" s="338">
        <f>SUMIFS(Поликлиника!BF:BF,Поликлиника!D:D,СВОД!D2523,Поликлиника!F:F,СВОД!F2523)</f>
        <v>0</v>
      </c>
      <c r="P2523" s="339">
        <f>SUMIFS('Круглосуточный стационар'!O:O,'Круглосуточный стационар'!D:D,СВОД!D2523,'Круглосуточный стационар'!F:F,СВОД!F2523,'Круглосуточный стационар'!H:H,"-")+SUMIFS(ВМП!O:O,ВМП!D:D,СВОД!D2523,ВМП!F:F,СВОД!F2523,ВМП!H:H,"-")+SUMIFS('Дневной стационар'!O:O,'Дневной стационар'!D:D,СВОД!D2523,'Дневной стационар'!F:F,СВОД!F2523,'Дневной стационар'!H:H,"-")+SUMIFS(ЭКО!M:M,ЭКО!D:D,СВОД!D2523,ЭКО!F:F,СВОД!F2523)+SUMIFS(Диализ!M:M,Диализ!D:D,СВОД!D2523,Диализ!F:F,СВОД!F2523)+SUMIFS('Скорая мед.помощь'!N:N,'Скорая мед.помощь'!D:D,СВОД!D2523,'Скорая мед.помощь'!F:F,СВОД!F2523)+SUMIFS(Услуги!AV:AV,Услуги!D:D,СВОД!D2523,Услуги!F:F,СВОД!F2523)+SUMIFS(Поликлиника!BK:BK,Поликлиника!D:D,СВОД!D2523,Поликлиника!F:F,СВОД!F2523)</f>
        <v>0</v>
      </c>
      <c r="Q2523" s="336">
        <f>SUMIFS(Сверхбаза!L:L,Сверхбаза!C:C,СВОД!D2523,Сверхбаза!E:E,СВОД!F2523)+SUMIFS(Сверхбаза!N:N,Сверхбаза!C:C,СВОД!D2523,Сверхбаза!E:E,СВОД!F2523)</f>
        <v>0</v>
      </c>
      <c r="R2523" s="337">
        <f>SUMIFS(Сверхбаза!P:P,Сверхбаза!C:C,СВОД!D2523,Сверхбаза!E:E,СВОД!F2523)</f>
        <v>0</v>
      </c>
      <c r="S2523" s="337">
        <f>SUMIFS(Сверхбаза!R:R,Сверхбаза!C:C,СВОД!D2523,Сверхбаза!E:E,СВОД!F2523)</f>
        <v>0</v>
      </c>
      <c r="T2523" s="337">
        <f>SUMIFS(Сверхбаза!Q:Q,Сверхбаза!C:C,СВОД!D2523,Сверхбаза!E:E,СВОД!F2523)</f>
        <v>0</v>
      </c>
      <c r="U2523" s="337">
        <f>SUMIFS(Сверхбаза!S:S,Сверхбаза!C:C,СВОД!D2523,Сверхбаза!E:E,СВОД!F2523)</f>
        <v>0</v>
      </c>
      <c r="V2523" s="339">
        <f>SUMIFS(Сверхбаза!G:G,Сверхбаза!C:C,СВОД!D2523,Сверхбаза!E:E,СВОД!F2523)</f>
        <v>0</v>
      </c>
    </row>
    <row r="2524" spans="1:22" ht="25.5" outlineLevel="2" x14ac:dyDescent="0.2">
      <c r="A2524" s="33" t="s">
        <v>7</v>
      </c>
      <c r="B2524" s="9">
        <v>5</v>
      </c>
      <c r="C2524" s="10">
        <v>504201</v>
      </c>
      <c r="D2524" s="273">
        <v>420101</v>
      </c>
      <c r="E2524" s="81" t="s">
        <v>723</v>
      </c>
      <c r="F2524" s="81">
        <v>94</v>
      </c>
      <c r="G2524" s="82" t="s">
        <v>124</v>
      </c>
      <c r="H2524" s="336">
        <f>SUMIFS('Круглосуточный стационар'!J:J,'Круглосуточный стационар'!D:D,СВОД!D2524,'Круглосуточный стационар'!H:H,"-",'Круглосуточный стационар'!F:F,СВОД!F2524)+SUMIFS(ВМП!J:J,ВМП!D:D,СВОД!D2524,ВМП!H:H,"-",ВМП!F:F,СВОД!F2524)+SUMIFS('Дневной стационар'!J:J,'Дневной стационар'!D:D,СВОД!D2524,'Дневной стационар'!H:H,"-",'Дневной стационар'!F:F,СВОД!F2524)+SUMIFS(ЭКО!H:H,ЭКО!D:D,СВОД!D2524,ЭКО!F:F,СВОД!F2524)+SUMIFS(Диализ!H:H,Диализ!D:D,СВОД!D2524,Диализ!F:F,СВОД!F2524)</f>
        <v>0</v>
      </c>
      <c r="I2524" s="337">
        <f>SUMIFS(Поликлиника!H:H,Поликлиника!D:D,СВОД!D2524,Поликлиника!F:F,СВОД!F2524)</f>
        <v>0</v>
      </c>
      <c r="J2524" s="337">
        <f>SUMIFS(Поликлиника!AQ:AQ,Поликлиника!D:D,СВОД!D2524,Поликлиника!F:F,СВОД!F2524)</f>
        <v>0</v>
      </c>
      <c r="K2524" s="337">
        <f>SUMIFS(Поликлиника!AV:AV,Поликлиника!D:D,СВОД!D2524,Поликлиника!F:F,СВОД!F2524)</f>
        <v>0</v>
      </c>
      <c r="L2524" s="337">
        <f>SUMIFS(Поликлиника!BA:BA,Поликлиника!D:D,СВОД!D2524,Поликлиника!F:F,СВОД!F2524)</f>
        <v>0</v>
      </c>
      <c r="M2524" s="337">
        <f>SUMIFS(Услуги!H:H,Услуги!D:D,СВОД!D2524,Услуги!F:F,СВОД!F2524)+SUMIFS(Услуги!M:M,Услуги!D:D,СВОД!D2524,Услуги!F:F,СВОД!F2524)+SUMIFS(Услуги!R:R,Услуги!D:D,СВОД!D2524,Услуги!F:F,СВОД!F2524)+SUMIFS(Услуги!W:W,Услуги!D:D,СВОД!D2524,Услуги!F:F,СВОД!F2524)+SUMIFS(Услуги!AB:AB,Услуги!D:D,СВОД!D2524,Услуги!F:F,СВОД!F2524)+SUMIFS(Услуги!AG:AG,Услуги!D:D,СВОД!D2524,Услуги!F:F,СВОД!F2524)+SUMIFS(Услуги!AL:AL,Услуги!D:D,СВОД!D2524,Услуги!F:F,СВОД!F2524)+SUMIFS(Услуги!AQ:AQ,Услуги!D:D,СВОД!D2524,Услуги!F:F,СВОД!F2524)</f>
        <v>0</v>
      </c>
      <c r="N2524" s="337">
        <f>SUMIFS('Скорая мед.помощь'!I:I,'Скорая мед.помощь'!D:D,СВОД!D2524,'Скорая мед.помощь'!F:F,СВОД!F2524)</f>
        <v>0</v>
      </c>
      <c r="O2524" s="338">
        <f>SUMIFS(Поликлиника!BF:BF,Поликлиника!D:D,СВОД!D2524,Поликлиника!F:F,СВОД!F2524)</f>
        <v>0</v>
      </c>
      <c r="P2524" s="339">
        <f>SUMIFS('Круглосуточный стационар'!O:O,'Круглосуточный стационар'!D:D,СВОД!D2524,'Круглосуточный стационар'!F:F,СВОД!F2524,'Круглосуточный стационар'!H:H,"-")+SUMIFS(ВМП!O:O,ВМП!D:D,СВОД!D2524,ВМП!F:F,СВОД!F2524,ВМП!H:H,"-")+SUMIFS('Дневной стационар'!O:O,'Дневной стационар'!D:D,СВОД!D2524,'Дневной стационар'!F:F,СВОД!F2524,'Дневной стационар'!H:H,"-")+SUMIFS(ЭКО!M:M,ЭКО!D:D,СВОД!D2524,ЭКО!F:F,СВОД!F2524)+SUMIFS(Диализ!M:M,Диализ!D:D,СВОД!D2524,Диализ!F:F,СВОД!F2524)+SUMIFS('Скорая мед.помощь'!N:N,'Скорая мед.помощь'!D:D,СВОД!D2524,'Скорая мед.помощь'!F:F,СВОД!F2524)+SUMIFS(Услуги!AV:AV,Услуги!D:D,СВОД!D2524,Услуги!F:F,СВОД!F2524)+SUMIFS(Поликлиника!BK:BK,Поликлиника!D:D,СВОД!D2524,Поликлиника!F:F,СВОД!F2524)</f>
        <v>0</v>
      </c>
      <c r="Q2524" s="336">
        <f>SUMIFS(Сверхбаза!L:L,Сверхбаза!C:C,СВОД!D2524,Сверхбаза!E:E,СВОД!F2524)+SUMIFS(Сверхбаза!N:N,Сверхбаза!C:C,СВОД!D2524,Сверхбаза!E:E,СВОД!F2524)</f>
        <v>0</v>
      </c>
      <c r="R2524" s="337">
        <f>SUMIFS(Сверхбаза!P:P,Сверхбаза!C:C,СВОД!D2524,Сверхбаза!E:E,СВОД!F2524)</f>
        <v>0</v>
      </c>
      <c r="S2524" s="337">
        <f>SUMIFS(Сверхбаза!R:R,Сверхбаза!C:C,СВОД!D2524,Сверхбаза!E:E,СВОД!F2524)</f>
        <v>0</v>
      </c>
      <c r="T2524" s="337">
        <f>SUMIFS(Сверхбаза!Q:Q,Сверхбаза!C:C,СВОД!D2524,Сверхбаза!E:E,СВОД!F2524)</f>
        <v>0</v>
      </c>
      <c r="U2524" s="337">
        <f>SUMIFS(Сверхбаза!S:S,Сверхбаза!C:C,СВОД!D2524,Сверхбаза!E:E,СВОД!F2524)</f>
        <v>0</v>
      </c>
      <c r="V2524" s="339">
        <f>SUMIFS(Сверхбаза!G:G,Сверхбаза!C:C,СВОД!D2524,Сверхбаза!E:E,СВОД!F2524)</f>
        <v>0</v>
      </c>
    </row>
    <row r="2525" spans="1:22" outlineLevel="1" x14ac:dyDescent="0.2">
      <c r="A2525" s="320"/>
      <c r="B2525" s="321"/>
      <c r="C2525" s="322"/>
      <c r="D2525" s="340" t="s">
        <v>420</v>
      </c>
      <c r="E2525" s="83"/>
      <c r="F2525" s="83"/>
      <c r="G2525" s="84"/>
      <c r="H2525" s="341"/>
      <c r="I2525" s="342"/>
      <c r="J2525" s="342"/>
      <c r="K2525" s="342"/>
      <c r="L2525" s="342"/>
      <c r="M2525" s="342"/>
      <c r="N2525" s="342"/>
      <c r="O2525" s="343"/>
      <c r="P2525" s="344">
        <f>SUBTOTAL(9,P2517:P2524)</f>
        <v>187797.79682024696</v>
      </c>
      <c r="Q2525" s="341"/>
      <c r="R2525" s="342"/>
      <c r="S2525" s="342"/>
      <c r="T2525" s="342"/>
      <c r="U2525" s="342"/>
      <c r="V2525" s="344">
        <f>SUBTOTAL(9,V2517:V2524)</f>
        <v>7953.1330000000007</v>
      </c>
    </row>
    <row r="2526" spans="1:22" outlineLevel="2" x14ac:dyDescent="0.2">
      <c r="A2526" s="33" t="s">
        <v>10</v>
      </c>
      <c r="B2526" s="9">
        <v>5</v>
      </c>
      <c r="C2526" s="10">
        <v>504202</v>
      </c>
      <c r="D2526" s="273">
        <v>420201</v>
      </c>
      <c r="E2526" s="81" t="s">
        <v>214</v>
      </c>
      <c r="F2526" s="81">
        <v>1</v>
      </c>
      <c r="G2526" s="82" t="s">
        <v>12</v>
      </c>
      <c r="H2526" s="336">
        <f>SUMIFS('Круглосуточный стационар'!J:J,'Круглосуточный стационар'!D:D,СВОД!D2526,'Круглосуточный стационар'!H:H,"-",'Круглосуточный стационар'!F:F,СВОД!F2526)+SUMIFS(ВМП!J:J,ВМП!D:D,СВОД!D2526,ВМП!H:H,"-",ВМП!F:F,СВОД!F2526)+SUMIFS('Дневной стационар'!J:J,'Дневной стационар'!D:D,СВОД!D2526,'Дневной стационар'!H:H,"-",'Дневной стационар'!F:F,СВОД!F2526)+SUMIFS(ЭКО!H:H,ЭКО!D:D,СВОД!D2526,ЭКО!F:F,СВОД!F2526)+SUMIFS(Диализ!H:H,Диализ!D:D,СВОД!D2526,Диализ!F:F,СВОД!F2526)</f>
        <v>0</v>
      </c>
      <c r="I2526" s="337">
        <f>SUMIFS(Поликлиника!H:H,Поликлиника!D:D,СВОД!D2526,Поликлиника!F:F,СВОД!F2526)</f>
        <v>0</v>
      </c>
      <c r="J2526" s="337">
        <f>SUMIFS(Поликлиника!AQ:AQ,Поликлиника!D:D,СВОД!D2526,Поликлиника!F:F,СВОД!F2526)</f>
        <v>0</v>
      </c>
      <c r="K2526" s="337">
        <f>SUMIFS(Поликлиника!AV:AV,Поликлиника!D:D,СВОД!D2526,Поликлиника!F:F,СВОД!F2526)</f>
        <v>0</v>
      </c>
      <c r="L2526" s="337">
        <f>SUMIFS(Поликлиника!BA:BA,Поликлиника!D:D,СВОД!D2526,Поликлиника!F:F,СВОД!F2526)</f>
        <v>0</v>
      </c>
      <c r="M2526" s="337">
        <f>SUMIFS(Услуги!H:H,Услуги!D:D,СВОД!D2526,Услуги!F:F,СВОД!F2526)+SUMIFS(Услуги!M:M,Услуги!D:D,СВОД!D2526,Услуги!F:F,СВОД!F2526)+SUMIFS(Услуги!R:R,Услуги!D:D,СВОД!D2526,Услуги!F:F,СВОД!F2526)+SUMIFS(Услуги!W:W,Услуги!D:D,СВОД!D2526,Услуги!F:F,СВОД!F2526)+SUMIFS(Услуги!AB:AB,Услуги!D:D,СВОД!D2526,Услуги!F:F,СВОД!F2526)+SUMIFS(Услуги!AG:AG,Услуги!D:D,СВОД!D2526,Услуги!F:F,СВОД!F2526)+SUMIFS(Услуги!AL:AL,Услуги!D:D,СВОД!D2526,Услуги!F:F,СВОД!F2526)+SUMIFS(Услуги!AQ:AQ,Услуги!D:D,СВОД!D2526,Услуги!F:F,СВОД!F2526)</f>
        <v>0</v>
      </c>
      <c r="N2526" s="337">
        <f>SUMIFS('Скорая мед.помощь'!I:I,'Скорая мед.помощь'!D:D,СВОД!D2526,'Скорая мед.помощь'!F:F,СВОД!F2526)</f>
        <v>0</v>
      </c>
      <c r="O2526" s="338">
        <f>SUMIFS(Поликлиника!BF:BF,Поликлиника!D:D,СВОД!D2526,Поликлиника!F:F,СВОД!F2526)</f>
        <v>0</v>
      </c>
      <c r="P2526" s="339">
        <f>SUMIFS('Круглосуточный стационар'!O:O,'Круглосуточный стационар'!D:D,СВОД!D2526,'Круглосуточный стационар'!F:F,СВОД!F2526,'Круглосуточный стационар'!H:H,"-")+SUMIFS(ВМП!O:O,ВМП!D:D,СВОД!D2526,ВМП!F:F,СВОД!F2526,ВМП!H:H,"-")+SUMIFS('Дневной стационар'!O:O,'Дневной стационар'!D:D,СВОД!D2526,'Дневной стационар'!F:F,СВОД!F2526,'Дневной стационар'!H:H,"-")+SUMIFS(ЭКО!M:M,ЭКО!D:D,СВОД!D2526,ЭКО!F:F,СВОД!F2526)+SUMIFS(Диализ!M:M,Диализ!D:D,СВОД!D2526,Диализ!F:F,СВОД!F2526)+SUMIFS('Скорая мед.помощь'!N:N,'Скорая мед.помощь'!D:D,СВОД!D2526,'Скорая мед.помощь'!F:F,СВОД!F2526)+SUMIFS(Услуги!AV:AV,Услуги!D:D,СВОД!D2526,Услуги!F:F,СВОД!F2526)+SUMIFS(Поликлиника!BK:BK,Поликлиника!D:D,СВОД!D2526,Поликлиника!F:F,СВОД!F2526)</f>
        <v>0</v>
      </c>
      <c r="Q2526" s="336">
        <f>SUMIFS(Сверхбаза!L:L,Сверхбаза!C:C,СВОД!D2526,Сверхбаза!E:E,СВОД!F2526)+SUMIFS(Сверхбаза!N:N,Сверхбаза!C:C,СВОД!D2526,Сверхбаза!E:E,СВОД!F2526)</f>
        <v>0</v>
      </c>
      <c r="R2526" s="337">
        <f>SUMIFS(Сверхбаза!P:P,Сверхбаза!C:C,СВОД!D2526,Сверхбаза!E:E,СВОД!F2526)</f>
        <v>0</v>
      </c>
      <c r="S2526" s="337">
        <f>SUMIFS(Сверхбаза!R:R,Сверхбаза!C:C,СВОД!D2526,Сверхбаза!E:E,СВОД!F2526)</f>
        <v>0</v>
      </c>
      <c r="T2526" s="337">
        <f>SUMIFS(Сверхбаза!Q:Q,Сверхбаза!C:C,СВОД!D2526,Сверхбаза!E:E,СВОД!F2526)</f>
        <v>0</v>
      </c>
      <c r="U2526" s="337">
        <f>SUMIFS(Сверхбаза!S:S,Сверхбаза!C:C,СВОД!D2526,Сверхбаза!E:E,СВОД!F2526)</f>
        <v>0</v>
      </c>
      <c r="V2526" s="339">
        <f>SUMIFS(Сверхбаза!G:G,Сверхбаза!C:C,СВОД!D2526,Сверхбаза!E:E,СВОД!F2526)</f>
        <v>0</v>
      </c>
    </row>
    <row r="2527" spans="1:22" ht="25.5" outlineLevel="2" x14ac:dyDescent="0.2">
      <c r="A2527" s="33" t="s">
        <v>10</v>
      </c>
      <c r="B2527" s="9">
        <v>5</v>
      </c>
      <c r="C2527" s="10">
        <v>504202</v>
      </c>
      <c r="D2527" s="273">
        <v>420201</v>
      </c>
      <c r="E2527" s="81" t="s">
        <v>214</v>
      </c>
      <c r="F2527" s="81">
        <v>13</v>
      </c>
      <c r="G2527" s="82" t="s">
        <v>859</v>
      </c>
      <c r="H2527" s="336">
        <f>SUMIFS('Круглосуточный стационар'!J:J,'Круглосуточный стационар'!D:D,СВОД!D2527,'Круглосуточный стационар'!H:H,"-",'Круглосуточный стационар'!F:F,СВОД!F2527)+SUMIFS(ВМП!J:J,ВМП!D:D,СВОД!D2527,ВМП!H:H,"-",ВМП!F:F,СВОД!F2527)+SUMIFS('Дневной стационар'!J:J,'Дневной стационар'!D:D,СВОД!D2527,'Дневной стационар'!H:H,"-",'Дневной стационар'!F:F,СВОД!F2527)+SUMIFS(ЭКО!H:H,ЭКО!D:D,СВОД!D2527,ЭКО!F:F,СВОД!F2527)+SUMIFS(Диализ!H:H,Диализ!D:D,СВОД!D2527,Диализ!F:F,СВОД!F2527)</f>
        <v>0</v>
      </c>
      <c r="I2527" s="337">
        <f>SUMIFS(Поликлиника!H:H,Поликлиника!D:D,СВОД!D2527,Поликлиника!F:F,СВОД!F2527)</f>
        <v>0</v>
      </c>
      <c r="J2527" s="337">
        <f>SUMIFS(Поликлиника!AQ:AQ,Поликлиника!D:D,СВОД!D2527,Поликлиника!F:F,СВОД!F2527)</f>
        <v>0</v>
      </c>
      <c r="K2527" s="337">
        <f>SUMIFS(Поликлиника!AV:AV,Поликлиника!D:D,СВОД!D2527,Поликлиника!F:F,СВОД!F2527)</f>
        <v>0</v>
      </c>
      <c r="L2527" s="337">
        <f>SUMIFS(Поликлиника!BA:BA,Поликлиника!D:D,СВОД!D2527,Поликлиника!F:F,СВОД!F2527)</f>
        <v>0</v>
      </c>
      <c r="M2527" s="337">
        <f>SUMIFS(Услуги!H:H,Услуги!D:D,СВОД!D2527,Услуги!F:F,СВОД!F2527)+SUMIFS(Услуги!M:M,Услуги!D:D,СВОД!D2527,Услуги!F:F,СВОД!F2527)+SUMIFS(Услуги!R:R,Услуги!D:D,СВОД!D2527,Услуги!F:F,СВОД!F2527)+SUMIFS(Услуги!W:W,Услуги!D:D,СВОД!D2527,Услуги!F:F,СВОД!F2527)+SUMIFS(Услуги!AB:AB,Услуги!D:D,СВОД!D2527,Услуги!F:F,СВОД!F2527)+SUMIFS(Услуги!AG:AG,Услуги!D:D,СВОД!D2527,Услуги!F:F,СВОД!F2527)+SUMIFS(Услуги!AL:AL,Услуги!D:D,СВОД!D2527,Услуги!F:F,СВОД!F2527)+SUMIFS(Услуги!AQ:AQ,Услуги!D:D,СВОД!D2527,Услуги!F:F,СВОД!F2527)</f>
        <v>0</v>
      </c>
      <c r="N2527" s="337">
        <f>SUMIFS('Скорая мед.помощь'!I:I,'Скорая мед.помощь'!D:D,СВОД!D2527,'Скорая мед.помощь'!F:F,СВОД!F2527)</f>
        <v>0</v>
      </c>
      <c r="O2527" s="338">
        <f>SUMIFS(Поликлиника!BF:BF,Поликлиника!D:D,СВОД!D2527,Поликлиника!F:F,СВОД!F2527)</f>
        <v>0</v>
      </c>
      <c r="P2527" s="339">
        <f>SUMIFS('Круглосуточный стационар'!O:O,'Круглосуточный стационар'!D:D,СВОД!D2527,'Круглосуточный стационар'!F:F,СВОД!F2527,'Круглосуточный стационар'!H:H,"-")+SUMIFS(ВМП!O:O,ВМП!D:D,СВОД!D2527,ВМП!F:F,СВОД!F2527,ВМП!H:H,"-")+SUMIFS('Дневной стационар'!O:O,'Дневной стационар'!D:D,СВОД!D2527,'Дневной стационар'!F:F,СВОД!F2527,'Дневной стационар'!H:H,"-")+SUMIFS(ЭКО!M:M,ЭКО!D:D,СВОД!D2527,ЭКО!F:F,СВОД!F2527)+SUMIFS(Диализ!M:M,Диализ!D:D,СВОД!D2527,Диализ!F:F,СВОД!F2527)+SUMIFS('Скорая мед.помощь'!N:N,'Скорая мед.помощь'!D:D,СВОД!D2527,'Скорая мед.помощь'!F:F,СВОД!F2527)+SUMIFS(Услуги!AV:AV,Услуги!D:D,СВОД!D2527,Услуги!F:F,СВОД!F2527)+SUMIFS(Поликлиника!BK:BK,Поликлиника!D:D,СВОД!D2527,Поликлиника!F:F,СВОД!F2527)</f>
        <v>0</v>
      </c>
      <c r="Q2527" s="336">
        <f>SUMIFS(Сверхбаза!L:L,Сверхбаза!C:C,СВОД!D2527,Сверхбаза!E:E,СВОД!F2527)+SUMIFS(Сверхбаза!N:N,Сверхбаза!C:C,СВОД!D2527,Сверхбаза!E:E,СВОД!F2527)</f>
        <v>0</v>
      </c>
      <c r="R2527" s="337">
        <f>SUMIFS(Сверхбаза!P:P,Сверхбаза!C:C,СВОД!D2527,Сверхбаза!E:E,СВОД!F2527)</f>
        <v>0</v>
      </c>
      <c r="S2527" s="337">
        <f>SUMIFS(Сверхбаза!R:R,Сверхбаза!C:C,СВОД!D2527,Сверхбаза!E:E,СВОД!F2527)</f>
        <v>0</v>
      </c>
      <c r="T2527" s="337">
        <f>SUMIFS(Сверхбаза!Q:Q,Сверхбаза!C:C,СВОД!D2527,Сверхбаза!E:E,СВОД!F2527)</f>
        <v>0</v>
      </c>
      <c r="U2527" s="337">
        <f>SUMIFS(Сверхбаза!S:S,Сверхбаза!C:C,СВОД!D2527,Сверхбаза!E:E,СВОД!F2527)</f>
        <v>0</v>
      </c>
      <c r="V2527" s="339">
        <f>SUMIFS(Сверхбаза!G:G,Сверхбаза!C:C,СВОД!D2527,Сверхбаза!E:E,СВОД!F2527)</f>
        <v>0</v>
      </c>
    </row>
    <row r="2528" spans="1:22" outlineLevel="2" x14ac:dyDescent="0.2">
      <c r="A2528" s="33" t="s">
        <v>10</v>
      </c>
      <c r="B2528" s="9">
        <v>5</v>
      </c>
      <c r="C2528" s="10">
        <v>504202</v>
      </c>
      <c r="D2528" s="273">
        <v>420201</v>
      </c>
      <c r="E2528" s="81" t="s">
        <v>214</v>
      </c>
      <c r="F2528" s="81">
        <v>2</v>
      </c>
      <c r="G2528" s="82" t="s">
        <v>135</v>
      </c>
      <c r="H2528" s="336">
        <f>SUMIFS('Круглосуточный стационар'!J:J,'Круглосуточный стационар'!D:D,СВОД!D2528,'Круглосуточный стационар'!H:H,"-",'Круглосуточный стационар'!F:F,СВОД!F2528)+SUMIFS(ВМП!J:J,ВМП!D:D,СВОД!D2528,ВМП!H:H,"-",ВМП!F:F,СВОД!F2528)+SUMIFS('Дневной стационар'!J:J,'Дневной стационар'!D:D,СВОД!D2528,'Дневной стационар'!H:H,"-",'Дневной стационар'!F:F,СВОД!F2528)+SUMIFS(ЭКО!H:H,ЭКО!D:D,СВОД!D2528,ЭКО!F:F,СВОД!F2528)+SUMIFS(Диализ!H:H,Диализ!D:D,СВОД!D2528,Диализ!F:F,СВОД!F2528)</f>
        <v>1999</v>
      </c>
      <c r="I2528" s="337">
        <f>SUMIFS(Поликлиника!H:H,Поликлиника!D:D,СВОД!D2528,Поликлиника!F:F,СВОД!F2528)</f>
        <v>0</v>
      </c>
      <c r="J2528" s="337">
        <f>SUMIFS(Поликлиника!AQ:AQ,Поликлиника!D:D,СВОД!D2528,Поликлиника!F:F,СВОД!F2528)</f>
        <v>0</v>
      </c>
      <c r="K2528" s="337">
        <f>SUMIFS(Поликлиника!AV:AV,Поликлиника!D:D,СВОД!D2528,Поликлиника!F:F,СВОД!F2528)</f>
        <v>0</v>
      </c>
      <c r="L2528" s="337">
        <f>SUMIFS(Поликлиника!BA:BA,Поликлиника!D:D,СВОД!D2528,Поликлиника!F:F,СВОД!F2528)</f>
        <v>0</v>
      </c>
      <c r="M2528" s="337">
        <f>SUMIFS(Услуги!H:H,Услуги!D:D,СВОД!D2528,Услуги!F:F,СВОД!F2528)+SUMIFS(Услуги!M:M,Услуги!D:D,СВОД!D2528,Услуги!F:F,СВОД!F2528)+SUMIFS(Услуги!R:R,Услуги!D:D,СВОД!D2528,Услуги!F:F,СВОД!F2528)+SUMIFS(Услуги!W:W,Услуги!D:D,СВОД!D2528,Услуги!F:F,СВОД!F2528)+SUMIFS(Услуги!AB:AB,Услуги!D:D,СВОД!D2528,Услуги!F:F,СВОД!F2528)+SUMIFS(Услуги!AG:AG,Услуги!D:D,СВОД!D2528,Услуги!F:F,СВОД!F2528)+SUMIFS(Услуги!AL:AL,Услуги!D:D,СВОД!D2528,Услуги!F:F,СВОД!F2528)+SUMIFS(Услуги!AQ:AQ,Услуги!D:D,СВОД!D2528,Услуги!F:F,СВОД!F2528)</f>
        <v>0</v>
      </c>
      <c r="N2528" s="337">
        <f>SUMIFS('Скорая мед.помощь'!I:I,'Скорая мед.помощь'!D:D,СВОД!D2528,'Скорая мед.помощь'!F:F,СВОД!F2528)</f>
        <v>0</v>
      </c>
      <c r="O2528" s="338">
        <f>SUMIFS(Поликлиника!BF:BF,Поликлиника!D:D,СВОД!D2528,Поликлиника!F:F,СВОД!F2528)</f>
        <v>0</v>
      </c>
      <c r="P2528" s="339">
        <f>SUMIFS('Круглосуточный стационар'!O:O,'Круглосуточный стационар'!D:D,СВОД!D2528,'Круглосуточный стационар'!F:F,СВОД!F2528,'Круглосуточный стационар'!H:H,"-")+SUMIFS(ВМП!O:O,ВМП!D:D,СВОД!D2528,ВМП!F:F,СВОД!F2528,ВМП!H:H,"-")+SUMIFS('Дневной стационар'!O:O,'Дневной стационар'!D:D,СВОД!D2528,'Дневной стационар'!F:F,СВОД!F2528,'Дневной стационар'!H:H,"-")+SUMIFS(ЭКО!M:M,ЭКО!D:D,СВОД!D2528,ЭКО!F:F,СВОД!F2528)+SUMIFS(Диализ!M:M,Диализ!D:D,СВОД!D2528,Диализ!F:F,СВОД!F2528)+SUMIFS('Скорая мед.помощь'!N:N,'Скорая мед.помощь'!D:D,СВОД!D2528,'Скорая мед.помощь'!F:F,СВОД!F2528)+SUMIFS(Услуги!AV:AV,Услуги!D:D,СВОД!D2528,Услуги!F:F,СВОД!F2528)+SUMIFS(Поликлиника!BK:BK,Поликлиника!D:D,СВОД!D2528,Поликлиника!F:F,СВОД!F2528)</f>
        <v>27229.261328000004</v>
      </c>
      <c r="Q2528" s="336">
        <f>SUMIFS(Сверхбаза!L:L,Сверхбаза!C:C,СВОД!D2528,Сверхбаза!E:E,СВОД!F2528)+SUMIFS(Сверхбаза!N:N,Сверхбаза!C:C,СВОД!D2528,Сверхбаза!E:E,СВОД!F2528)</f>
        <v>0</v>
      </c>
      <c r="R2528" s="337">
        <f>SUMIFS(Сверхбаза!P:P,Сверхбаза!C:C,СВОД!D2528,Сверхбаза!E:E,СВОД!F2528)</f>
        <v>0</v>
      </c>
      <c r="S2528" s="337">
        <f>SUMIFS(Сверхбаза!R:R,Сверхбаза!C:C,СВОД!D2528,Сверхбаза!E:E,СВОД!F2528)</f>
        <v>0</v>
      </c>
      <c r="T2528" s="337">
        <f>SUMIFS(Сверхбаза!Q:Q,Сверхбаза!C:C,СВОД!D2528,Сверхбаза!E:E,СВОД!F2528)</f>
        <v>0</v>
      </c>
      <c r="U2528" s="337">
        <f>SUMIFS(Сверхбаза!S:S,Сверхбаза!C:C,СВОД!D2528,Сверхбаза!E:E,СВОД!F2528)</f>
        <v>0</v>
      </c>
      <c r="V2528" s="339">
        <f>SUMIFS(Сверхбаза!G:G,Сверхбаза!C:C,СВОД!D2528,Сверхбаза!E:E,СВОД!F2528)</f>
        <v>0</v>
      </c>
    </row>
    <row r="2529" spans="1:22" ht="25.5" outlineLevel="2" x14ac:dyDescent="0.2">
      <c r="A2529" s="33" t="s">
        <v>10</v>
      </c>
      <c r="B2529" s="9">
        <v>5</v>
      </c>
      <c r="C2529" s="10">
        <v>504202</v>
      </c>
      <c r="D2529" s="273">
        <v>420201</v>
      </c>
      <c r="E2529" s="81" t="s">
        <v>214</v>
      </c>
      <c r="F2529" s="81">
        <v>6</v>
      </c>
      <c r="G2529" s="82" t="s">
        <v>860</v>
      </c>
      <c r="H2529" s="336">
        <f>SUMIFS('Круглосуточный стационар'!J:J,'Круглосуточный стационар'!D:D,СВОД!D2529,'Круглосуточный стационар'!H:H,"-",'Круглосуточный стационар'!F:F,СВОД!F2529)+SUMIFS(ВМП!J:J,ВМП!D:D,СВОД!D2529,ВМП!H:H,"-",ВМП!F:F,СВОД!F2529)+SUMIFS('Дневной стационар'!J:J,'Дневной стационар'!D:D,СВОД!D2529,'Дневной стационар'!H:H,"-",'Дневной стационар'!F:F,СВОД!F2529)+SUMIFS(ЭКО!H:H,ЭКО!D:D,СВОД!D2529,ЭКО!F:F,СВОД!F2529)+SUMIFS(Диализ!H:H,Диализ!D:D,СВОД!D2529,Диализ!F:F,СВОД!F2529)</f>
        <v>0</v>
      </c>
      <c r="I2529" s="337">
        <f>SUMIFS(Поликлиника!H:H,Поликлиника!D:D,СВОД!D2529,Поликлиника!F:F,СВОД!F2529)</f>
        <v>0</v>
      </c>
      <c r="J2529" s="337">
        <f>SUMIFS(Поликлиника!AQ:AQ,Поликлиника!D:D,СВОД!D2529,Поликлиника!F:F,СВОД!F2529)</f>
        <v>0</v>
      </c>
      <c r="K2529" s="337">
        <f>SUMIFS(Поликлиника!AV:AV,Поликлиника!D:D,СВОД!D2529,Поликлиника!F:F,СВОД!F2529)</f>
        <v>0</v>
      </c>
      <c r="L2529" s="337">
        <f>SUMIFS(Поликлиника!BA:BA,Поликлиника!D:D,СВОД!D2529,Поликлиника!F:F,СВОД!F2529)</f>
        <v>0</v>
      </c>
      <c r="M2529" s="337">
        <f>SUMIFS(Услуги!H:H,Услуги!D:D,СВОД!D2529,Услуги!F:F,СВОД!F2529)+SUMIFS(Услуги!M:M,Услуги!D:D,СВОД!D2529,Услуги!F:F,СВОД!F2529)+SUMIFS(Услуги!R:R,Услуги!D:D,СВОД!D2529,Услуги!F:F,СВОД!F2529)+SUMIFS(Услуги!W:W,Услуги!D:D,СВОД!D2529,Услуги!F:F,СВОД!F2529)+SUMIFS(Услуги!AB:AB,Услуги!D:D,СВОД!D2529,Услуги!F:F,СВОД!F2529)+SUMIFS(Услуги!AG:AG,Услуги!D:D,СВОД!D2529,Услуги!F:F,СВОД!F2529)+SUMIFS(Услуги!AL:AL,Услуги!D:D,СВОД!D2529,Услуги!F:F,СВОД!F2529)+SUMIFS(Услуги!AQ:AQ,Услуги!D:D,СВОД!D2529,Услуги!F:F,СВОД!F2529)</f>
        <v>0</v>
      </c>
      <c r="N2529" s="337">
        <f>SUMIFS('Скорая мед.помощь'!I:I,'Скорая мед.помощь'!D:D,СВОД!D2529,'Скорая мед.помощь'!F:F,СВОД!F2529)</f>
        <v>0</v>
      </c>
      <c r="O2529" s="338">
        <f>SUMIFS(Поликлиника!BF:BF,Поликлиника!D:D,СВОД!D2529,Поликлиника!F:F,СВОД!F2529)</f>
        <v>0</v>
      </c>
      <c r="P2529" s="339">
        <f>SUMIFS('Круглосуточный стационар'!O:O,'Круглосуточный стационар'!D:D,СВОД!D2529,'Круглосуточный стационар'!F:F,СВОД!F2529,'Круглосуточный стационар'!H:H,"-")+SUMIFS(ВМП!O:O,ВМП!D:D,СВОД!D2529,ВМП!F:F,СВОД!F2529,ВМП!H:H,"-")+SUMIFS('Дневной стационар'!O:O,'Дневной стационар'!D:D,СВОД!D2529,'Дневной стационар'!F:F,СВОД!F2529,'Дневной стационар'!H:H,"-")+SUMIFS(ЭКО!M:M,ЭКО!D:D,СВОД!D2529,ЭКО!F:F,СВОД!F2529)+SUMIFS(Диализ!M:M,Диализ!D:D,СВОД!D2529,Диализ!F:F,СВОД!F2529)+SUMIFS('Скорая мед.помощь'!N:N,'Скорая мед.помощь'!D:D,СВОД!D2529,'Скорая мед.помощь'!F:F,СВОД!F2529)+SUMIFS(Услуги!AV:AV,Услуги!D:D,СВОД!D2529,Услуги!F:F,СВОД!F2529)+SUMIFS(Поликлиника!BK:BK,Поликлиника!D:D,СВОД!D2529,Поликлиника!F:F,СВОД!F2529)</f>
        <v>0</v>
      </c>
      <c r="Q2529" s="336">
        <f>SUMIFS(Сверхбаза!L:L,Сверхбаза!C:C,СВОД!D2529,Сверхбаза!E:E,СВОД!F2529)+SUMIFS(Сверхбаза!N:N,Сверхбаза!C:C,СВОД!D2529,Сверхбаза!E:E,СВОД!F2529)</f>
        <v>0</v>
      </c>
      <c r="R2529" s="337">
        <f>SUMIFS(Сверхбаза!P:P,Сверхбаза!C:C,СВОД!D2529,Сверхбаза!E:E,СВОД!F2529)</f>
        <v>0</v>
      </c>
      <c r="S2529" s="337">
        <f>SUMIFS(Сверхбаза!R:R,Сверхбаза!C:C,СВОД!D2529,Сверхбаза!E:E,СВОД!F2529)</f>
        <v>0</v>
      </c>
      <c r="T2529" s="337">
        <f>SUMIFS(Сверхбаза!Q:Q,Сверхбаза!C:C,СВОД!D2529,Сверхбаза!E:E,СВОД!F2529)</f>
        <v>0</v>
      </c>
      <c r="U2529" s="337">
        <f>SUMIFS(Сверхбаза!S:S,Сверхбаза!C:C,СВОД!D2529,Сверхбаза!E:E,СВОД!F2529)</f>
        <v>0</v>
      </c>
      <c r="V2529" s="339">
        <f>SUMIFS(Сверхбаза!G:G,Сверхбаза!C:C,СВОД!D2529,Сверхбаза!E:E,СВОД!F2529)</f>
        <v>0</v>
      </c>
    </row>
    <row r="2530" spans="1:22" ht="25.5" outlineLevel="2" x14ac:dyDescent="0.2">
      <c r="A2530" s="33" t="s">
        <v>10</v>
      </c>
      <c r="B2530" s="9">
        <v>5</v>
      </c>
      <c r="C2530" s="10">
        <v>504202</v>
      </c>
      <c r="D2530" s="273">
        <v>420201</v>
      </c>
      <c r="E2530" s="81" t="s">
        <v>214</v>
      </c>
      <c r="F2530" s="81">
        <v>3</v>
      </c>
      <c r="G2530" s="82" t="s">
        <v>136</v>
      </c>
      <c r="H2530" s="336">
        <f>SUMIFS('Круглосуточный стационар'!J:J,'Круглосуточный стационар'!D:D,СВОД!D2530,'Круглосуточный стационар'!H:H,"-",'Круглосуточный стационар'!F:F,СВОД!F2530)+SUMIFS(ВМП!J:J,ВМП!D:D,СВОД!D2530,ВМП!H:H,"-",ВМП!F:F,СВОД!F2530)+SUMIFS('Дневной стационар'!J:J,'Дневной стационар'!D:D,СВОД!D2530,'Дневной стационар'!H:H,"-",'Дневной стационар'!F:F,СВОД!F2530)+SUMIFS(ЭКО!H:H,ЭКО!D:D,СВОД!D2530,ЭКО!F:F,СВОД!F2530)+SUMIFS(Диализ!H:H,Диализ!D:D,СВОД!D2530,Диализ!F:F,СВОД!F2530)</f>
        <v>0</v>
      </c>
      <c r="I2530" s="337">
        <f>SUMIFS(Поликлиника!H:H,Поликлиника!D:D,СВОД!D2530,Поликлиника!F:F,СВОД!F2530)</f>
        <v>0</v>
      </c>
      <c r="J2530" s="337">
        <f>SUMIFS(Поликлиника!AQ:AQ,Поликлиника!D:D,СВОД!D2530,Поликлиника!F:F,СВОД!F2530)</f>
        <v>0</v>
      </c>
      <c r="K2530" s="337">
        <f>SUMIFS(Поликлиника!AV:AV,Поликлиника!D:D,СВОД!D2530,Поликлиника!F:F,СВОД!F2530)</f>
        <v>3023</v>
      </c>
      <c r="L2530" s="337">
        <f>SUMIFS(Поликлиника!BA:BA,Поликлиника!D:D,СВОД!D2530,Поликлиника!F:F,СВОД!F2530)</f>
        <v>3628</v>
      </c>
      <c r="M2530" s="337">
        <f>SUMIFS(Услуги!H:H,Услуги!D:D,СВОД!D2530,Услуги!F:F,СВОД!F2530)+SUMIFS(Услуги!M:M,Услуги!D:D,СВОД!D2530,Услуги!F:F,СВОД!F2530)+SUMIFS(Услуги!R:R,Услуги!D:D,СВОД!D2530,Услуги!F:F,СВОД!F2530)+SUMIFS(Услуги!W:W,Услуги!D:D,СВОД!D2530,Услуги!F:F,СВОД!F2530)+SUMIFS(Услуги!AB:AB,Услуги!D:D,СВОД!D2530,Услуги!F:F,СВОД!F2530)+SUMIFS(Услуги!AG:AG,Услуги!D:D,СВОД!D2530,Услуги!F:F,СВОД!F2530)+SUMIFS(Услуги!AL:AL,Услуги!D:D,СВОД!D2530,Услуги!F:F,СВОД!F2530)+SUMIFS(Услуги!AQ:AQ,Услуги!D:D,СВОД!D2530,Услуги!F:F,СВОД!F2530)</f>
        <v>0</v>
      </c>
      <c r="N2530" s="337">
        <f>SUMIFS('Скорая мед.помощь'!I:I,'Скорая мед.помощь'!D:D,СВОД!D2530,'Скорая мед.помощь'!F:F,СВОД!F2530)</f>
        <v>0</v>
      </c>
      <c r="O2530" s="338">
        <f>SUMIFS(Поликлиника!BF:BF,Поликлиника!D:D,СВОД!D2530,Поликлиника!F:F,СВОД!F2530)</f>
        <v>0</v>
      </c>
      <c r="P2530" s="339">
        <f>SUMIFS('Круглосуточный стационар'!O:O,'Круглосуточный стационар'!D:D,СВОД!D2530,'Круглосуточный стационар'!F:F,СВОД!F2530,'Круглосуточный стационар'!H:H,"-")+SUMIFS(ВМП!O:O,ВМП!D:D,СВОД!D2530,ВМП!F:F,СВОД!F2530,ВМП!H:H,"-")+SUMIFS('Дневной стационар'!O:O,'Дневной стационар'!D:D,СВОД!D2530,'Дневной стационар'!F:F,СВОД!F2530,'Дневной стационар'!H:H,"-")+SUMIFS(ЭКО!M:M,ЭКО!D:D,СВОД!D2530,ЭКО!F:F,СВОД!F2530)+SUMIFS(Диализ!M:M,Диализ!D:D,СВОД!D2530,Диализ!F:F,СВОД!F2530)+SUMIFS('Скорая мед.помощь'!N:N,'Скорая мед.помощь'!D:D,СВОД!D2530,'Скорая мед.помощь'!F:F,СВОД!F2530)+SUMIFS(Услуги!AV:AV,Услуги!D:D,СВОД!D2530,Услуги!F:F,СВОД!F2530)+SUMIFS(Поликлиника!BK:BK,Поликлиника!D:D,СВОД!D2530,Поликлиника!F:F,СВОД!F2530)</f>
        <v>5560.1367999999993</v>
      </c>
      <c r="Q2530" s="336">
        <f>SUMIFS(Сверхбаза!L:L,Сверхбаза!C:C,СВОД!D2530,Сверхбаза!E:E,СВОД!F2530)+SUMIFS(Сверхбаза!N:N,Сверхбаза!C:C,СВОД!D2530,Сверхбаза!E:E,СВОД!F2530)</f>
        <v>0</v>
      </c>
      <c r="R2530" s="337">
        <f>SUMIFS(Сверхбаза!P:P,Сверхбаза!C:C,СВОД!D2530,Сверхбаза!E:E,СВОД!F2530)</f>
        <v>0</v>
      </c>
      <c r="S2530" s="337">
        <f>SUMIFS(Сверхбаза!R:R,Сверхбаза!C:C,СВОД!D2530,Сверхбаза!E:E,СВОД!F2530)</f>
        <v>0</v>
      </c>
      <c r="T2530" s="337">
        <f>SUMIFS(Сверхбаза!Q:Q,Сверхбаза!C:C,СВОД!D2530,Сверхбаза!E:E,СВОД!F2530)</f>
        <v>0</v>
      </c>
      <c r="U2530" s="337">
        <f>SUMIFS(Сверхбаза!S:S,Сверхбаза!C:C,СВОД!D2530,Сверхбаза!E:E,СВОД!F2530)</f>
        <v>0</v>
      </c>
      <c r="V2530" s="339">
        <f>SUMIFS(Сверхбаза!G:G,Сверхбаза!C:C,СВОД!D2530,Сверхбаза!E:E,СВОД!F2530)</f>
        <v>0</v>
      </c>
    </row>
    <row r="2531" spans="1:22" outlineLevel="2" x14ac:dyDescent="0.2">
      <c r="A2531" s="33" t="s">
        <v>10</v>
      </c>
      <c r="B2531" s="9">
        <v>5</v>
      </c>
      <c r="C2531" s="10">
        <v>504202</v>
      </c>
      <c r="D2531" s="273">
        <v>420201</v>
      </c>
      <c r="E2531" s="81" t="s">
        <v>214</v>
      </c>
      <c r="F2531" s="81">
        <v>7</v>
      </c>
      <c r="G2531" s="82" t="s">
        <v>861</v>
      </c>
      <c r="H2531" s="336">
        <f>SUMIFS('Круглосуточный стационар'!J:J,'Круглосуточный стационар'!D:D,СВОД!D2531,'Круглосуточный стационар'!H:H,"-",'Круглосуточный стационар'!F:F,СВОД!F2531)+SUMIFS(ВМП!J:J,ВМП!D:D,СВОД!D2531,ВМП!H:H,"-",ВМП!F:F,СВОД!F2531)+SUMIFS('Дневной стационар'!J:J,'Дневной стационар'!D:D,СВОД!D2531,'Дневной стационар'!H:H,"-",'Дневной стационар'!F:F,СВОД!F2531)+SUMIFS(ЭКО!H:H,ЭКО!D:D,СВОД!D2531,ЭКО!F:F,СВОД!F2531)+SUMIFS(Диализ!H:H,Диализ!D:D,СВОД!D2531,Диализ!F:F,СВОД!F2531)</f>
        <v>0</v>
      </c>
      <c r="I2531" s="337">
        <f>SUMIFS(Поликлиника!H:H,Поликлиника!D:D,СВОД!D2531,Поликлиника!F:F,СВОД!F2531)</f>
        <v>0</v>
      </c>
      <c r="J2531" s="337">
        <f>SUMIFS(Поликлиника!AQ:AQ,Поликлиника!D:D,СВОД!D2531,Поликлиника!F:F,СВОД!F2531)</f>
        <v>0</v>
      </c>
      <c r="K2531" s="337">
        <f>SUMIFS(Поликлиника!AV:AV,Поликлиника!D:D,СВОД!D2531,Поликлиника!F:F,СВОД!F2531)</f>
        <v>0</v>
      </c>
      <c r="L2531" s="337">
        <f>SUMIFS(Поликлиника!BA:BA,Поликлиника!D:D,СВОД!D2531,Поликлиника!F:F,СВОД!F2531)</f>
        <v>0</v>
      </c>
      <c r="M2531" s="337">
        <f>SUMIFS(Услуги!H:H,Услуги!D:D,СВОД!D2531,Услуги!F:F,СВОД!F2531)+SUMIFS(Услуги!M:M,Услуги!D:D,СВОД!D2531,Услуги!F:F,СВОД!F2531)+SUMIFS(Услуги!R:R,Услуги!D:D,СВОД!D2531,Услуги!F:F,СВОД!F2531)+SUMIFS(Услуги!W:W,Услуги!D:D,СВОД!D2531,Услуги!F:F,СВОД!F2531)+SUMIFS(Услуги!AB:AB,Услуги!D:D,СВОД!D2531,Услуги!F:F,СВОД!F2531)+SUMIFS(Услуги!AG:AG,Услуги!D:D,СВОД!D2531,Услуги!F:F,СВОД!F2531)+SUMIFS(Услуги!AL:AL,Услуги!D:D,СВОД!D2531,Услуги!F:F,СВОД!F2531)+SUMIFS(Услуги!AQ:AQ,Услуги!D:D,СВОД!D2531,Услуги!F:F,СВОД!F2531)</f>
        <v>0</v>
      </c>
      <c r="N2531" s="337">
        <f>SUMIFS('Скорая мед.помощь'!I:I,'Скорая мед.помощь'!D:D,СВОД!D2531,'Скорая мед.помощь'!F:F,СВОД!F2531)</f>
        <v>0</v>
      </c>
      <c r="O2531" s="338">
        <f>SUMIFS(Поликлиника!BF:BF,Поликлиника!D:D,СВОД!D2531,Поликлиника!F:F,СВОД!F2531)</f>
        <v>0</v>
      </c>
      <c r="P2531" s="339">
        <f>SUMIFS('Круглосуточный стационар'!O:O,'Круглосуточный стационар'!D:D,СВОД!D2531,'Круглосуточный стационар'!F:F,СВОД!F2531,'Круглосуточный стационар'!H:H,"-")+SUMIFS(ВМП!O:O,ВМП!D:D,СВОД!D2531,ВМП!F:F,СВОД!F2531,ВМП!H:H,"-")+SUMIFS('Дневной стационар'!O:O,'Дневной стационар'!D:D,СВОД!D2531,'Дневной стационар'!F:F,СВОД!F2531,'Дневной стационар'!H:H,"-")+SUMIFS(ЭКО!M:M,ЭКО!D:D,СВОД!D2531,ЭКО!F:F,СВОД!F2531)+SUMIFS(Диализ!M:M,Диализ!D:D,СВОД!D2531,Диализ!F:F,СВОД!F2531)+SUMIFS('Скорая мед.помощь'!N:N,'Скорая мед.помощь'!D:D,СВОД!D2531,'Скорая мед.помощь'!F:F,СВОД!F2531)+SUMIFS(Услуги!AV:AV,Услуги!D:D,СВОД!D2531,Услуги!F:F,СВОД!F2531)+SUMIFS(Поликлиника!BK:BK,Поликлиника!D:D,СВОД!D2531,Поликлиника!F:F,СВОД!F2531)</f>
        <v>0</v>
      </c>
      <c r="Q2531" s="336">
        <f>SUMIFS(Сверхбаза!L:L,Сверхбаза!C:C,СВОД!D2531,Сверхбаза!E:E,СВОД!F2531)+SUMIFS(Сверхбаза!N:N,Сверхбаза!C:C,СВОД!D2531,Сверхбаза!E:E,СВОД!F2531)</f>
        <v>0</v>
      </c>
      <c r="R2531" s="337">
        <f>SUMIFS(Сверхбаза!P:P,Сверхбаза!C:C,СВОД!D2531,Сверхбаза!E:E,СВОД!F2531)</f>
        <v>0</v>
      </c>
      <c r="S2531" s="337">
        <f>SUMIFS(Сверхбаза!R:R,Сверхбаза!C:C,СВОД!D2531,Сверхбаза!E:E,СВОД!F2531)</f>
        <v>0</v>
      </c>
      <c r="T2531" s="337">
        <f>SUMIFS(Сверхбаза!Q:Q,Сверхбаза!C:C,СВОД!D2531,Сверхбаза!E:E,СВОД!F2531)</f>
        <v>0</v>
      </c>
      <c r="U2531" s="337">
        <f>SUMIFS(Сверхбаза!S:S,Сверхбаза!C:C,СВОД!D2531,Сверхбаза!E:E,СВОД!F2531)</f>
        <v>0</v>
      </c>
      <c r="V2531" s="339">
        <f>SUMIFS(Сверхбаза!G:G,Сверхбаза!C:C,СВОД!D2531,Сверхбаза!E:E,СВОД!F2531)</f>
        <v>0</v>
      </c>
    </row>
    <row r="2532" spans="1:22" outlineLevel="2" x14ac:dyDescent="0.2">
      <c r="A2532" s="33" t="s">
        <v>10</v>
      </c>
      <c r="B2532" s="9">
        <v>5</v>
      </c>
      <c r="C2532" s="10">
        <v>504202</v>
      </c>
      <c r="D2532" s="273">
        <v>420201</v>
      </c>
      <c r="E2532" s="81" t="s">
        <v>214</v>
      </c>
      <c r="F2532" s="81">
        <v>70</v>
      </c>
      <c r="G2532" s="82" t="s">
        <v>862</v>
      </c>
      <c r="H2532" s="336">
        <f>SUMIFS('Круглосуточный стационар'!J:J,'Круглосуточный стационар'!D:D,СВОД!D2532,'Круглосуточный стационар'!H:H,"-",'Круглосуточный стационар'!F:F,СВОД!F2532)+SUMIFS(ВМП!J:J,ВМП!D:D,СВОД!D2532,ВМП!H:H,"-",ВМП!F:F,СВОД!F2532)+SUMIFS('Дневной стационар'!J:J,'Дневной стационар'!D:D,СВОД!D2532,'Дневной стационар'!H:H,"-",'Дневной стационар'!F:F,СВОД!F2532)+SUMIFS(ЭКО!H:H,ЭКО!D:D,СВОД!D2532,ЭКО!F:F,СВОД!F2532)+SUMIFS(Диализ!H:H,Диализ!D:D,СВОД!D2532,Диализ!F:F,СВОД!F2532)</f>
        <v>0</v>
      </c>
      <c r="I2532" s="337">
        <f>SUMIFS(Поликлиника!H:H,Поликлиника!D:D,СВОД!D2532,Поликлиника!F:F,СВОД!F2532)</f>
        <v>0</v>
      </c>
      <c r="J2532" s="337">
        <f>SUMIFS(Поликлиника!AQ:AQ,Поликлиника!D:D,СВОД!D2532,Поликлиника!F:F,СВОД!F2532)</f>
        <v>0</v>
      </c>
      <c r="K2532" s="337">
        <f>SUMIFS(Поликлиника!AV:AV,Поликлиника!D:D,СВОД!D2532,Поликлиника!F:F,СВОД!F2532)</f>
        <v>0</v>
      </c>
      <c r="L2532" s="337">
        <f>SUMIFS(Поликлиника!BA:BA,Поликлиника!D:D,СВОД!D2532,Поликлиника!F:F,СВОД!F2532)</f>
        <v>0</v>
      </c>
      <c r="M2532" s="337">
        <f>SUMIFS(Услуги!H:H,Услуги!D:D,СВОД!D2532,Услуги!F:F,СВОД!F2532)+SUMIFS(Услуги!M:M,Услуги!D:D,СВОД!D2532,Услуги!F:F,СВОД!F2532)+SUMIFS(Услуги!R:R,Услуги!D:D,СВОД!D2532,Услуги!F:F,СВОД!F2532)+SUMIFS(Услуги!W:W,Услуги!D:D,СВОД!D2532,Услуги!F:F,СВОД!F2532)+SUMIFS(Услуги!AB:AB,Услуги!D:D,СВОД!D2532,Услуги!F:F,СВОД!F2532)+SUMIFS(Услуги!AG:AG,Услуги!D:D,СВОД!D2532,Услуги!F:F,СВОД!F2532)+SUMIFS(Услуги!AL:AL,Услуги!D:D,СВОД!D2532,Услуги!F:F,СВОД!F2532)+SUMIFS(Услуги!AQ:AQ,Услуги!D:D,СВОД!D2532,Услуги!F:F,СВОД!F2532)</f>
        <v>0</v>
      </c>
      <c r="N2532" s="337">
        <f>SUMIFS('Скорая мед.помощь'!I:I,'Скорая мед.помощь'!D:D,СВОД!D2532,'Скорая мед.помощь'!F:F,СВОД!F2532)</f>
        <v>0</v>
      </c>
      <c r="O2532" s="338">
        <f>SUMIFS(Поликлиника!BF:BF,Поликлиника!D:D,СВОД!D2532,Поликлиника!F:F,СВОД!F2532)</f>
        <v>0</v>
      </c>
      <c r="P2532" s="339">
        <f>SUMIFS('Круглосуточный стационар'!O:O,'Круглосуточный стационар'!D:D,СВОД!D2532,'Круглосуточный стационар'!F:F,СВОД!F2532,'Круглосуточный стационар'!H:H,"-")+SUMIFS(ВМП!O:O,ВМП!D:D,СВОД!D2532,ВМП!F:F,СВОД!F2532,ВМП!H:H,"-")+SUMIFS('Дневной стационар'!O:O,'Дневной стационар'!D:D,СВОД!D2532,'Дневной стационар'!F:F,СВОД!F2532,'Дневной стационар'!H:H,"-")+SUMIFS(ЭКО!M:M,ЭКО!D:D,СВОД!D2532,ЭКО!F:F,СВОД!F2532)+SUMIFS(Диализ!M:M,Диализ!D:D,СВОД!D2532,Диализ!F:F,СВОД!F2532)+SUMIFS('Скорая мед.помощь'!N:N,'Скорая мед.помощь'!D:D,СВОД!D2532,'Скорая мед.помощь'!F:F,СВОД!F2532)+SUMIFS(Услуги!AV:AV,Услуги!D:D,СВОД!D2532,Услуги!F:F,СВОД!F2532)+SUMIFS(Поликлиника!BK:BK,Поликлиника!D:D,СВОД!D2532,Поликлиника!F:F,СВОД!F2532)</f>
        <v>0</v>
      </c>
      <c r="Q2532" s="336">
        <f>SUMIFS(Сверхбаза!L:L,Сверхбаза!C:C,СВОД!D2532,Сверхбаза!E:E,СВОД!F2532)+SUMIFS(Сверхбаза!N:N,Сверхбаза!C:C,СВОД!D2532,Сверхбаза!E:E,СВОД!F2532)</f>
        <v>0</v>
      </c>
      <c r="R2532" s="337">
        <f>SUMIFS(Сверхбаза!P:P,Сверхбаза!C:C,СВОД!D2532,Сверхбаза!E:E,СВОД!F2532)</f>
        <v>0</v>
      </c>
      <c r="S2532" s="337">
        <f>SUMIFS(Сверхбаза!R:R,Сверхбаза!C:C,СВОД!D2532,Сверхбаза!E:E,СВОД!F2532)</f>
        <v>0</v>
      </c>
      <c r="T2532" s="337">
        <f>SUMIFS(Сверхбаза!Q:Q,Сверхбаза!C:C,СВОД!D2532,Сверхбаза!E:E,СВОД!F2532)</f>
        <v>0</v>
      </c>
      <c r="U2532" s="337">
        <f>SUMIFS(Сверхбаза!S:S,Сверхбаза!C:C,СВОД!D2532,Сверхбаза!E:E,СВОД!F2532)</f>
        <v>0</v>
      </c>
      <c r="V2532" s="339">
        <f>SUMIFS(Сверхбаза!G:G,Сверхбаза!C:C,СВОД!D2532,Сверхбаза!E:E,СВОД!F2532)</f>
        <v>0</v>
      </c>
    </row>
    <row r="2533" spans="1:22" outlineLevel="2" x14ac:dyDescent="0.2">
      <c r="A2533" s="33" t="s">
        <v>10</v>
      </c>
      <c r="B2533" s="9">
        <v>5</v>
      </c>
      <c r="C2533" s="10">
        <v>504202</v>
      </c>
      <c r="D2533" s="273">
        <v>420201</v>
      </c>
      <c r="E2533" s="81" t="s">
        <v>214</v>
      </c>
      <c r="F2533" s="81">
        <v>94</v>
      </c>
      <c r="G2533" s="82" t="s">
        <v>124</v>
      </c>
      <c r="H2533" s="336">
        <f>SUMIFS('Круглосуточный стационар'!J:J,'Круглосуточный стационар'!D:D,СВОД!D2533,'Круглосуточный стационар'!H:H,"-",'Круглосуточный стационар'!F:F,СВОД!F2533)+SUMIFS(ВМП!J:J,ВМП!D:D,СВОД!D2533,ВМП!H:H,"-",ВМП!F:F,СВОД!F2533)+SUMIFS('Дневной стационар'!J:J,'Дневной стационар'!D:D,СВОД!D2533,'Дневной стационар'!H:H,"-",'Дневной стационар'!F:F,СВОД!F2533)+SUMIFS(ЭКО!H:H,ЭКО!D:D,СВОД!D2533,ЭКО!F:F,СВОД!F2533)+SUMIFS(Диализ!H:H,Диализ!D:D,СВОД!D2533,Диализ!F:F,СВОД!F2533)</f>
        <v>0</v>
      </c>
      <c r="I2533" s="337">
        <f>SUMIFS(Поликлиника!H:H,Поликлиника!D:D,СВОД!D2533,Поликлиника!F:F,СВОД!F2533)</f>
        <v>0</v>
      </c>
      <c r="J2533" s="337">
        <f>SUMIFS(Поликлиника!AQ:AQ,Поликлиника!D:D,СВОД!D2533,Поликлиника!F:F,СВОД!F2533)</f>
        <v>0</v>
      </c>
      <c r="K2533" s="337">
        <f>SUMIFS(Поликлиника!AV:AV,Поликлиника!D:D,СВОД!D2533,Поликлиника!F:F,СВОД!F2533)</f>
        <v>0</v>
      </c>
      <c r="L2533" s="337">
        <f>SUMIFS(Поликлиника!BA:BA,Поликлиника!D:D,СВОД!D2533,Поликлиника!F:F,СВОД!F2533)</f>
        <v>0</v>
      </c>
      <c r="M2533" s="337">
        <f>SUMIFS(Услуги!H:H,Услуги!D:D,СВОД!D2533,Услуги!F:F,СВОД!F2533)+SUMIFS(Услуги!M:M,Услуги!D:D,СВОД!D2533,Услуги!F:F,СВОД!F2533)+SUMIFS(Услуги!R:R,Услуги!D:D,СВОД!D2533,Услуги!F:F,СВОД!F2533)+SUMIFS(Услуги!W:W,Услуги!D:D,СВОД!D2533,Услуги!F:F,СВОД!F2533)+SUMIFS(Услуги!AB:AB,Услуги!D:D,СВОД!D2533,Услуги!F:F,СВОД!F2533)+SUMIFS(Услуги!AG:AG,Услуги!D:D,СВОД!D2533,Услуги!F:F,СВОД!F2533)+SUMIFS(Услуги!AL:AL,Услуги!D:D,СВОД!D2533,Услуги!F:F,СВОД!F2533)+SUMIFS(Услуги!AQ:AQ,Услуги!D:D,СВОД!D2533,Услуги!F:F,СВОД!F2533)</f>
        <v>0</v>
      </c>
      <c r="N2533" s="337">
        <f>SUMIFS('Скорая мед.помощь'!I:I,'Скорая мед.помощь'!D:D,СВОД!D2533,'Скорая мед.помощь'!F:F,СВОД!F2533)</f>
        <v>0</v>
      </c>
      <c r="O2533" s="338">
        <f>SUMIFS(Поликлиника!BF:BF,Поликлиника!D:D,СВОД!D2533,Поликлиника!F:F,СВОД!F2533)</f>
        <v>0</v>
      </c>
      <c r="P2533" s="339">
        <f>SUMIFS('Круглосуточный стационар'!O:O,'Круглосуточный стационар'!D:D,СВОД!D2533,'Круглосуточный стационар'!F:F,СВОД!F2533,'Круглосуточный стационар'!H:H,"-")+SUMIFS(ВМП!O:O,ВМП!D:D,СВОД!D2533,ВМП!F:F,СВОД!F2533,ВМП!H:H,"-")+SUMIFS('Дневной стационар'!O:O,'Дневной стационар'!D:D,СВОД!D2533,'Дневной стационар'!F:F,СВОД!F2533,'Дневной стационар'!H:H,"-")+SUMIFS(ЭКО!M:M,ЭКО!D:D,СВОД!D2533,ЭКО!F:F,СВОД!F2533)+SUMIFS(Диализ!M:M,Диализ!D:D,СВОД!D2533,Диализ!F:F,СВОД!F2533)+SUMIFS('Скорая мед.помощь'!N:N,'Скорая мед.помощь'!D:D,СВОД!D2533,'Скорая мед.помощь'!F:F,СВОД!F2533)+SUMIFS(Услуги!AV:AV,Услуги!D:D,СВОД!D2533,Услуги!F:F,СВОД!F2533)+SUMIFS(Поликлиника!BK:BK,Поликлиника!D:D,СВОД!D2533,Поликлиника!F:F,СВОД!F2533)</f>
        <v>0</v>
      </c>
      <c r="Q2533" s="336">
        <f>SUMIFS(Сверхбаза!L:L,Сверхбаза!C:C,СВОД!D2533,Сверхбаза!E:E,СВОД!F2533)+SUMIFS(Сверхбаза!N:N,Сверхбаза!C:C,СВОД!D2533,Сверхбаза!E:E,СВОД!F2533)</f>
        <v>0</v>
      </c>
      <c r="R2533" s="337">
        <f>SUMIFS(Сверхбаза!P:P,Сверхбаза!C:C,СВОД!D2533,Сверхбаза!E:E,СВОД!F2533)</f>
        <v>0</v>
      </c>
      <c r="S2533" s="337">
        <f>SUMIFS(Сверхбаза!R:R,Сверхбаза!C:C,СВОД!D2533,Сверхбаза!E:E,СВОД!F2533)</f>
        <v>0</v>
      </c>
      <c r="T2533" s="337">
        <f>SUMIFS(Сверхбаза!Q:Q,Сверхбаза!C:C,СВОД!D2533,Сверхбаза!E:E,СВОД!F2533)</f>
        <v>0</v>
      </c>
      <c r="U2533" s="337">
        <f>SUMIFS(Сверхбаза!S:S,Сверхбаза!C:C,СВОД!D2533,Сверхбаза!E:E,СВОД!F2533)</f>
        <v>0</v>
      </c>
      <c r="V2533" s="339">
        <f>SUMIFS(Сверхбаза!G:G,Сверхбаза!C:C,СВОД!D2533,Сверхбаза!E:E,СВОД!F2533)</f>
        <v>0</v>
      </c>
    </row>
    <row r="2534" spans="1:22" outlineLevel="1" x14ac:dyDescent="0.2">
      <c r="A2534" s="320"/>
      <c r="B2534" s="321"/>
      <c r="C2534" s="322"/>
      <c r="D2534" s="340" t="s">
        <v>421</v>
      </c>
      <c r="E2534" s="83"/>
      <c r="F2534" s="83"/>
      <c r="G2534" s="84"/>
      <c r="H2534" s="341"/>
      <c r="I2534" s="342"/>
      <c r="J2534" s="342"/>
      <c r="K2534" s="342"/>
      <c r="L2534" s="342"/>
      <c r="M2534" s="342"/>
      <c r="N2534" s="342"/>
      <c r="O2534" s="343"/>
      <c r="P2534" s="344">
        <f>SUBTOTAL(9,P2526:P2533)</f>
        <v>32789.398128000001</v>
      </c>
      <c r="Q2534" s="341"/>
      <c r="R2534" s="342"/>
      <c r="S2534" s="342"/>
      <c r="T2534" s="342"/>
      <c r="U2534" s="342"/>
      <c r="V2534" s="344">
        <f>SUBTOTAL(9,V2526:V2533)</f>
        <v>0</v>
      </c>
    </row>
    <row r="2535" spans="1:22" ht="38.25" outlineLevel="2" x14ac:dyDescent="0.2">
      <c r="A2535" s="33" t="s">
        <v>9</v>
      </c>
      <c r="B2535" s="9">
        <v>5</v>
      </c>
      <c r="C2535" s="10">
        <v>504301</v>
      </c>
      <c r="D2535" s="273">
        <v>430101</v>
      </c>
      <c r="E2535" s="81" t="s">
        <v>821</v>
      </c>
      <c r="F2535" s="81">
        <v>1</v>
      </c>
      <c r="G2535" s="82" t="s">
        <v>12</v>
      </c>
      <c r="H2535" s="336">
        <f>SUMIFS('Круглосуточный стационар'!J:J,'Круглосуточный стационар'!D:D,СВОД!D2535,'Круглосуточный стационар'!H:H,"-",'Круглосуточный стационар'!F:F,СВОД!F2535)+SUMIFS(ВМП!J:J,ВМП!D:D,СВОД!D2535,ВМП!H:H,"-",ВМП!F:F,СВОД!F2535)+SUMIFS('Дневной стационар'!J:J,'Дневной стационар'!D:D,СВОД!D2535,'Дневной стационар'!H:H,"-",'Дневной стационар'!F:F,СВОД!F2535)+SUMIFS(ЭКО!H:H,ЭКО!D:D,СВОД!D2535,ЭКО!F:F,СВОД!F2535)+SUMIFS(Диализ!H:H,Диализ!D:D,СВОД!D2535,Диализ!F:F,СВОД!F2535)</f>
        <v>0</v>
      </c>
      <c r="I2535" s="337">
        <f>SUMIFS(Поликлиника!H:H,Поликлиника!D:D,СВОД!D2535,Поликлиника!F:F,СВОД!F2535)</f>
        <v>0</v>
      </c>
      <c r="J2535" s="337">
        <f>SUMIFS(Поликлиника!AQ:AQ,Поликлиника!D:D,СВОД!D2535,Поликлиника!F:F,СВОД!F2535)</f>
        <v>0</v>
      </c>
      <c r="K2535" s="337">
        <f>SUMIFS(Поликлиника!AV:AV,Поликлиника!D:D,СВОД!D2535,Поликлиника!F:F,СВОД!F2535)</f>
        <v>0</v>
      </c>
      <c r="L2535" s="337">
        <f>SUMIFS(Поликлиника!BA:BA,Поликлиника!D:D,СВОД!D2535,Поликлиника!F:F,СВОД!F2535)</f>
        <v>0</v>
      </c>
      <c r="M2535" s="337">
        <f>SUMIFS(Услуги!H:H,Услуги!D:D,СВОД!D2535,Услуги!F:F,СВОД!F2535)+SUMIFS(Услуги!M:M,Услуги!D:D,СВОД!D2535,Услуги!F:F,СВОД!F2535)+SUMIFS(Услуги!R:R,Услуги!D:D,СВОД!D2535,Услуги!F:F,СВОД!F2535)+SUMIFS(Услуги!W:W,Услуги!D:D,СВОД!D2535,Услуги!F:F,СВОД!F2535)+SUMIFS(Услуги!AB:AB,Услуги!D:D,СВОД!D2535,Услуги!F:F,СВОД!F2535)+SUMIFS(Услуги!AG:AG,Услуги!D:D,СВОД!D2535,Услуги!F:F,СВОД!F2535)+SUMIFS(Услуги!AL:AL,Услуги!D:D,СВОД!D2535,Услуги!F:F,СВОД!F2535)+SUMIFS(Услуги!AQ:AQ,Услуги!D:D,СВОД!D2535,Услуги!F:F,СВОД!F2535)</f>
        <v>0</v>
      </c>
      <c r="N2535" s="337">
        <f>SUMIFS('Скорая мед.помощь'!I:I,'Скорая мед.помощь'!D:D,СВОД!D2535,'Скорая мед.помощь'!F:F,СВОД!F2535)</f>
        <v>0</v>
      </c>
      <c r="O2535" s="338">
        <f>SUMIFS(Поликлиника!BF:BF,Поликлиника!D:D,СВОД!D2535,Поликлиника!F:F,СВОД!F2535)</f>
        <v>0</v>
      </c>
      <c r="P2535" s="339">
        <f>SUMIFS('Круглосуточный стационар'!O:O,'Круглосуточный стационар'!D:D,СВОД!D2535,'Круглосуточный стационар'!F:F,СВОД!F2535,'Круглосуточный стационар'!H:H,"-")+SUMIFS(ВМП!O:O,ВМП!D:D,СВОД!D2535,ВМП!F:F,СВОД!F2535,ВМП!H:H,"-")+SUMIFS('Дневной стационар'!O:O,'Дневной стационар'!D:D,СВОД!D2535,'Дневной стационар'!F:F,СВОД!F2535,'Дневной стационар'!H:H,"-")+SUMIFS(ЭКО!M:M,ЭКО!D:D,СВОД!D2535,ЭКО!F:F,СВОД!F2535)+SUMIFS(Диализ!M:M,Диализ!D:D,СВОД!D2535,Диализ!F:F,СВОД!F2535)+SUMIFS('Скорая мед.помощь'!N:N,'Скорая мед.помощь'!D:D,СВОД!D2535,'Скорая мед.помощь'!F:F,СВОД!F2535)+SUMIFS(Услуги!AV:AV,Услуги!D:D,СВОД!D2535,Услуги!F:F,СВОД!F2535)+SUMIFS(Поликлиника!BK:BK,Поликлиника!D:D,СВОД!D2535,Поликлиника!F:F,СВОД!F2535)</f>
        <v>0</v>
      </c>
      <c r="Q2535" s="336">
        <f>SUMIFS(Сверхбаза!L:L,Сверхбаза!C:C,СВОД!D2535,Сверхбаза!E:E,СВОД!F2535)+SUMIFS(Сверхбаза!N:N,Сверхбаза!C:C,СВОД!D2535,Сверхбаза!E:E,СВОД!F2535)</f>
        <v>0</v>
      </c>
      <c r="R2535" s="337">
        <f>SUMIFS(Сверхбаза!P:P,Сверхбаза!C:C,СВОД!D2535,Сверхбаза!E:E,СВОД!F2535)</f>
        <v>0</v>
      </c>
      <c r="S2535" s="337">
        <f>SUMIFS(Сверхбаза!R:R,Сверхбаза!C:C,СВОД!D2535,Сверхбаза!E:E,СВОД!F2535)</f>
        <v>0</v>
      </c>
      <c r="T2535" s="337">
        <f>SUMIFS(Сверхбаза!Q:Q,Сверхбаза!C:C,СВОД!D2535,Сверхбаза!E:E,СВОД!F2535)</f>
        <v>0</v>
      </c>
      <c r="U2535" s="337">
        <f>SUMIFS(Сверхбаза!S:S,Сверхбаза!C:C,СВОД!D2535,Сверхбаза!E:E,СВОД!F2535)</f>
        <v>0</v>
      </c>
      <c r="V2535" s="339">
        <f>SUMIFS(Сверхбаза!G:G,Сверхбаза!C:C,СВОД!D2535,Сверхбаза!E:E,СВОД!F2535)</f>
        <v>0</v>
      </c>
    </row>
    <row r="2536" spans="1:22" ht="38.25" outlineLevel="2" x14ac:dyDescent="0.2">
      <c r="A2536" s="33" t="s">
        <v>9</v>
      </c>
      <c r="B2536" s="9">
        <v>5</v>
      </c>
      <c r="C2536" s="10">
        <v>504301</v>
      </c>
      <c r="D2536" s="273">
        <v>430101</v>
      </c>
      <c r="E2536" s="81" t="s">
        <v>821</v>
      </c>
      <c r="F2536" s="81">
        <v>13</v>
      </c>
      <c r="G2536" s="82" t="s">
        <v>859</v>
      </c>
      <c r="H2536" s="336">
        <f>SUMIFS('Круглосуточный стационар'!J:J,'Круглосуточный стационар'!D:D,СВОД!D2536,'Круглосуточный стационар'!H:H,"-",'Круглосуточный стационар'!F:F,СВОД!F2536)+SUMIFS(ВМП!J:J,ВМП!D:D,СВОД!D2536,ВМП!H:H,"-",ВМП!F:F,СВОД!F2536)+SUMIFS('Дневной стационар'!J:J,'Дневной стационар'!D:D,СВОД!D2536,'Дневной стационар'!H:H,"-",'Дневной стационар'!F:F,СВОД!F2536)+SUMIFS(ЭКО!H:H,ЭКО!D:D,СВОД!D2536,ЭКО!F:F,СВОД!F2536)+SUMIFS(Диализ!H:H,Диализ!D:D,СВОД!D2536,Диализ!F:F,СВОД!F2536)</f>
        <v>0</v>
      </c>
      <c r="I2536" s="337">
        <f>SUMIFS(Поликлиника!H:H,Поликлиника!D:D,СВОД!D2536,Поликлиника!F:F,СВОД!F2536)</f>
        <v>0</v>
      </c>
      <c r="J2536" s="337">
        <f>SUMIFS(Поликлиника!AQ:AQ,Поликлиника!D:D,СВОД!D2536,Поликлиника!F:F,СВОД!F2536)</f>
        <v>0</v>
      </c>
      <c r="K2536" s="337">
        <f>SUMIFS(Поликлиника!AV:AV,Поликлиника!D:D,СВОД!D2536,Поликлиника!F:F,СВОД!F2536)</f>
        <v>0</v>
      </c>
      <c r="L2536" s="337">
        <f>SUMIFS(Поликлиника!BA:BA,Поликлиника!D:D,СВОД!D2536,Поликлиника!F:F,СВОД!F2536)</f>
        <v>0</v>
      </c>
      <c r="M2536" s="337">
        <f>SUMIFS(Услуги!H:H,Услуги!D:D,СВОД!D2536,Услуги!F:F,СВОД!F2536)+SUMIFS(Услуги!M:M,Услуги!D:D,СВОД!D2536,Услуги!F:F,СВОД!F2536)+SUMIFS(Услуги!R:R,Услуги!D:D,СВОД!D2536,Услуги!F:F,СВОД!F2536)+SUMIFS(Услуги!W:W,Услуги!D:D,СВОД!D2536,Услуги!F:F,СВОД!F2536)+SUMIFS(Услуги!AB:AB,Услуги!D:D,СВОД!D2536,Услуги!F:F,СВОД!F2536)+SUMIFS(Услуги!AG:AG,Услуги!D:D,СВОД!D2536,Услуги!F:F,СВОД!F2536)+SUMIFS(Услуги!AL:AL,Услуги!D:D,СВОД!D2536,Услуги!F:F,СВОД!F2536)+SUMIFS(Услуги!AQ:AQ,Услуги!D:D,СВОД!D2536,Услуги!F:F,СВОД!F2536)</f>
        <v>0</v>
      </c>
      <c r="N2536" s="337">
        <f>SUMIFS('Скорая мед.помощь'!I:I,'Скорая мед.помощь'!D:D,СВОД!D2536,'Скорая мед.помощь'!F:F,СВОД!F2536)</f>
        <v>0</v>
      </c>
      <c r="O2536" s="338">
        <f>SUMIFS(Поликлиника!BF:BF,Поликлиника!D:D,СВОД!D2536,Поликлиника!F:F,СВОД!F2536)</f>
        <v>0</v>
      </c>
      <c r="P2536" s="339">
        <f>SUMIFS('Круглосуточный стационар'!O:O,'Круглосуточный стационар'!D:D,СВОД!D2536,'Круглосуточный стационар'!F:F,СВОД!F2536,'Круглосуточный стационар'!H:H,"-")+SUMIFS(ВМП!O:O,ВМП!D:D,СВОД!D2536,ВМП!F:F,СВОД!F2536,ВМП!H:H,"-")+SUMIFS('Дневной стационар'!O:O,'Дневной стационар'!D:D,СВОД!D2536,'Дневной стационар'!F:F,СВОД!F2536,'Дневной стационар'!H:H,"-")+SUMIFS(ЭКО!M:M,ЭКО!D:D,СВОД!D2536,ЭКО!F:F,СВОД!F2536)+SUMIFS(Диализ!M:M,Диализ!D:D,СВОД!D2536,Диализ!F:F,СВОД!F2536)+SUMIFS('Скорая мед.помощь'!N:N,'Скорая мед.помощь'!D:D,СВОД!D2536,'Скорая мед.помощь'!F:F,СВОД!F2536)+SUMIFS(Услуги!AV:AV,Услуги!D:D,СВОД!D2536,Услуги!F:F,СВОД!F2536)+SUMIFS(Поликлиника!BK:BK,Поликлиника!D:D,СВОД!D2536,Поликлиника!F:F,СВОД!F2536)</f>
        <v>0</v>
      </c>
      <c r="Q2536" s="336">
        <f>SUMIFS(Сверхбаза!L:L,Сверхбаза!C:C,СВОД!D2536,Сверхбаза!E:E,СВОД!F2536)+SUMIFS(Сверхбаза!N:N,Сверхбаза!C:C,СВОД!D2536,Сверхбаза!E:E,СВОД!F2536)</f>
        <v>0</v>
      </c>
      <c r="R2536" s="337">
        <f>SUMIFS(Сверхбаза!P:P,Сверхбаза!C:C,СВОД!D2536,Сверхбаза!E:E,СВОД!F2536)</f>
        <v>0</v>
      </c>
      <c r="S2536" s="337">
        <f>SUMIFS(Сверхбаза!R:R,Сверхбаза!C:C,СВОД!D2536,Сверхбаза!E:E,СВОД!F2536)</f>
        <v>0</v>
      </c>
      <c r="T2536" s="337">
        <f>SUMIFS(Сверхбаза!Q:Q,Сверхбаза!C:C,СВОД!D2536,Сверхбаза!E:E,СВОД!F2536)</f>
        <v>0</v>
      </c>
      <c r="U2536" s="337">
        <f>SUMIFS(Сверхбаза!S:S,Сверхбаза!C:C,СВОД!D2536,Сверхбаза!E:E,СВОД!F2536)</f>
        <v>0</v>
      </c>
      <c r="V2536" s="339">
        <f>SUMIFS(Сверхбаза!G:G,Сверхбаза!C:C,СВОД!D2536,Сверхбаза!E:E,СВОД!F2536)</f>
        <v>0</v>
      </c>
    </row>
    <row r="2537" spans="1:22" ht="38.25" outlineLevel="2" x14ac:dyDescent="0.2">
      <c r="A2537" s="33" t="s">
        <v>9</v>
      </c>
      <c r="B2537" s="9">
        <v>5</v>
      </c>
      <c r="C2537" s="10">
        <v>504301</v>
      </c>
      <c r="D2537" s="273">
        <v>430101</v>
      </c>
      <c r="E2537" s="81" t="s">
        <v>821</v>
      </c>
      <c r="F2537" s="81">
        <v>2</v>
      </c>
      <c r="G2537" s="82" t="s">
        <v>135</v>
      </c>
      <c r="H2537" s="336">
        <f>SUMIFS('Круглосуточный стационар'!J:J,'Круглосуточный стационар'!D:D,СВОД!D2537,'Круглосуточный стационар'!H:H,"-",'Круглосуточный стационар'!F:F,СВОД!F2537)+SUMIFS(ВМП!J:J,ВМП!D:D,СВОД!D2537,ВМП!H:H,"-",ВМП!F:F,СВОД!F2537)+SUMIFS('Дневной стационар'!J:J,'Дневной стационар'!D:D,СВОД!D2537,'Дневной стационар'!H:H,"-",'Дневной стационар'!F:F,СВОД!F2537)+SUMIFS(ЭКО!H:H,ЭКО!D:D,СВОД!D2537,ЭКО!F:F,СВОД!F2537)+SUMIFS(Диализ!H:H,Диализ!D:D,СВОД!D2537,Диализ!F:F,СВОД!F2537)</f>
        <v>450</v>
      </c>
      <c r="I2537" s="337">
        <f>SUMIFS(Поликлиника!H:H,Поликлиника!D:D,СВОД!D2537,Поликлиника!F:F,СВОД!F2537)</f>
        <v>0</v>
      </c>
      <c r="J2537" s="337">
        <f>SUMIFS(Поликлиника!AQ:AQ,Поликлиника!D:D,СВОД!D2537,Поликлиника!F:F,СВОД!F2537)</f>
        <v>0</v>
      </c>
      <c r="K2537" s="337">
        <f>SUMIFS(Поликлиника!AV:AV,Поликлиника!D:D,СВОД!D2537,Поликлиника!F:F,СВОД!F2537)</f>
        <v>0</v>
      </c>
      <c r="L2537" s="337">
        <f>SUMIFS(Поликлиника!BA:BA,Поликлиника!D:D,СВОД!D2537,Поликлиника!F:F,СВОД!F2537)</f>
        <v>0</v>
      </c>
      <c r="M2537" s="337">
        <f>SUMIFS(Услуги!H:H,Услуги!D:D,СВОД!D2537,Услуги!F:F,СВОД!F2537)+SUMIFS(Услуги!M:M,Услуги!D:D,СВОД!D2537,Услуги!F:F,СВОД!F2537)+SUMIFS(Услуги!R:R,Услуги!D:D,СВОД!D2537,Услуги!F:F,СВОД!F2537)+SUMIFS(Услуги!W:W,Услуги!D:D,СВОД!D2537,Услуги!F:F,СВОД!F2537)+SUMIFS(Услуги!AB:AB,Услуги!D:D,СВОД!D2537,Услуги!F:F,СВОД!F2537)+SUMIFS(Услуги!AG:AG,Услуги!D:D,СВОД!D2537,Услуги!F:F,СВОД!F2537)+SUMIFS(Услуги!AL:AL,Услуги!D:D,СВОД!D2537,Услуги!F:F,СВОД!F2537)+SUMIFS(Услуги!AQ:AQ,Услуги!D:D,СВОД!D2537,Услуги!F:F,СВОД!F2537)</f>
        <v>0</v>
      </c>
      <c r="N2537" s="337">
        <f>SUMIFS('Скорая мед.помощь'!I:I,'Скорая мед.помощь'!D:D,СВОД!D2537,'Скорая мед.помощь'!F:F,СВОД!F2537)</f>
        <v>0</v>
      </c>
      <c r="O2537" s="338">
        <f>SUMIFS(Поликлиника!BF:BF,Поликлиника!D:D,СВОД!D2537,Поликлиника!F:F,СВОД!F2537)</f>
        <v>0</v>
      </c>
      <c r="P2537" s="339">
        <f>SUMIFS('Круглосуточный стационар'!O:O,'Круглосуточный стационар'!D:D,СВОД!D2537,'Круглосуточный стационар'!F:F,СВОД!F2537,'Круглосуточный стационар'!H:H,"-")+SUMIFS(ВМП!O:O,ВМП!D:D,СВОД!D2537,ВМП!F:F,СВОД!F2537,ВМП!H:H,"-")+SUMIFS('Дневной стационар'!O:O,'Дневной стационар'!D:D,СВОД!D2537,'Дневной стационар'!F:F,СВОД!F2537,'Дневной стационар'!H:H,"-")+SUMIFS(ЭКО!M:M,ЭКО!D:D,СВОД!D2537,ЭКО!F:F,СВОД!F2537)+SUMIFS(Диализ!M:M,Диализ!D:D,СВОД!D2537,Диализ!F:F,СВОД!F2537)+SUMIFS('Скорая мед.помощь'!N:N,'Скорая мед.помощь'!D:D,СВОД!D2537,'Скорая мед.помощь'!F:F,СВОД!F2537)+SUMIFS(Услуги!AV:AV,Услуги!D:D,СВОД!D2537,Услуги!F:F,СВОД!F2537)+SUMIFS(Поликлиника!BK:BK,Поликлиника!D:D,СВОД!D2537,Поликлиника!F:F,СВОД!F2537)</f>
        <v>4203.1761279999992</v>
      </c>
      <c r="Q2537" s="336">
        <f>SUMIFS(Сверхбаза!L:L,Сверхбаза!C:C,СВОД!D2537,Сверхбаза!E:E,СВОД!F2537)+SUMIFS(Сверхбаза!N:N,Сверхбаза!C:C,СВОД!D2537,Сверхбаза!E:E,СВОД!F2537)</f>
        <v>0</v>
      </c>
      <c r="R2537" s="337">
        <f>SUMIFS(Сверхбаза!P:P,Сверхбаза!C:C,СВОД!D2537,Сверхбаза!E:E,СВОД!F2537)</f>
        <v>0</v>
      </c>
      <c r="S2537" s="337">
        <f>SUMIFS(Сверхбаза!R:R,Сверхбаза!C:C,СВОД!D2537,Сверхбаза!E:E,СВОД!F2537)</f>
        <v>0</v>
      </c>
      <c r="T2537" s="337">
        <f>SUMIFS(Сверхбаза!Q:Q,Сверхбаза!C:C,СВОД!D2537,Сверхбаза!E:E,СВОД!F2537)</f>
        <v>0</v>
      </c>
      <c r="U2537" s="337">
        <f>SUMIFS(Сверхбаза!S:S,Сверхбаза!C:C,СВОД!D2537,Сверхбаза!E:E,СВОД!F2537)</f>
        <v>0</v>
      </c>
      <c r="V2537" s="339">
        <f>SUMIFS(Сверхбаза!G:G,Сверхбаза!C:C,СВОД!D2537,Сверхбаза!E:E,СВОД!F2537)</f>
        <v>0</v>
      </c>
    </row>
    <row r="2538" spans="1:22" ht="38.25" outlineLevel="2" x14ac:dyDescent="0.2">
      <c r="A2538" s="33" t="s">
        <v>9</v>
      </c>
      <c r="B2538" s="9">
        <v>5</v>
      </c>
      <c r="C2538" s="10">
        <v>504301</v>
      </c>
      <c r="D2538" s="273">
        <v>430101</v>
      </c>
      <c r="E2538" s="81" t="s">
        <v>821</v>
      </c>
      <c r="F2538" s="81">
        <v>6</v>
      </c>
      <c r="G2538" s="82" t="s">
        <v>860</v>
      </c>
      <c r="H2538" s="336">
        <f>SUMIFS('Круглосуточный стационар'!J:J,'Круглосуточный стационар'!D:D,СВОД!D2538,'Круглосуточный стационар'!H:H,"-",'Круглосуточный стационар'!F:F,СВОД!F2538)+SUMIFS(ВМП!J:J,ВМП!D:D,СВОД!D2538,ВМП!H:H,"-",ВМП!F:F,СВОД!F2538)+SUMIFS('Дневной стационар'!J:J,'Дневной стационар'!D:D,СВОД!D2538,'Дневной стационар'!H:H,"-",'Дневной стационар'!F:F,СВОД!F2538)+SUMIFS(ЭКО!H:H,ЭКО!D:D,СВОД!D2538,ЭКО!F:F,СВОД!F2538)+SUMIFS(Диализ!H:H,Диализ!D:D,СВОД!D2538,Диализ!F:F,СВОД!F2538)</f>
        <v>0</v>
      </c>
      <c r="I2538" s="337">
        <f>SUMIFS(Поликлиника!H:H,Поликлиника!D:D,СВОД!D2538,Поликлиника!F:F,СВОД!F2538)</f>
        <v>0</v>
      </c>
      <c r="J2538" s="337">
        <f>SUMIFS(Поликлиника!AQ:AQ,Поликлиника!D:D,СВОД!D2538,Поликлиника!F:F,СВОД!F2538)</f>
        <v>0</v>
      </c>
      <c r="K2538" s="337">
        <f>SUMIFS(Поликлиника!AV:AV,Поликлиника!D:D,СВОД!D2538,Поликлиника!F:F,СВОД!F2538)</f>
        <v>0</v>
      </c>
      <c r="L2538" s="337">
        <f>SUMIFS(Поликлиника!BA:BA,Поликлиника!D:D,СВОД!D2538,Поликлиника!F:F,СВОД!F2538)</f>
        <v>0</v>
      </c>
      <c r="M2538" s="337">
        <f>SUMIFS(Услуги!H:H,Услуги!D:D,СВОД!D2538,Услуги!F:F,СВОД!F2538)+SUMIFS(Услуги!M:M,Услуги!D:D,СВОД!D2538,Услуги!F:F,СВОД!F2538)+SUMIFS(Услуги!R:R,Услуги!D:D,СВОД!D2538,Услуги!F:F,СВОД!F2538)+SUMIFS(Услуги!W:W,Услуги!D:D,СВОД!D2538,Услуги!F:F,СВОД!F2538)+SUMIFS(Услуги!AB:AB,Услуги!D:D,СВОД!D2538,Услуги!F:F,СВОД!F2538)+SUMIFS(Услуги!AG:AG,Услуги!D:D,СВОД!D2538,Услуги!F:F,СВОД!F2538)+SUMIFS(Услуги!AL:AL,Услуги!D:D,СВОД!D2538,Услуги!F:F,СВОД!F2538)+SUMIFS(Услуги!AQ:AQ,Услуги!D:D,СВОД!D2538,Услуги!F:F,СВОД!F2538)</f>
        <v>0</v>
      </c>
      <c r="N2538" s="337">
        <f>SUMIFS('Скорая мед.помощь'!I:I,'Скорая мед.помощь'!D:D,СВОД!D2538,'Скорая мед.помощь'!F:F,СВОД!F2538)</f>
        <v>0</v>
      </c>
      <c r="O2538" s="338">
        <f>SUMIFS(Поликлиника!BF:BF,Поликлиника!D:D,СВОД!D2538,Поликлиника!F:F,СВОД!F2538)</f>
        <v>0</v>
      </c>
      <c r="P2538" s="339">
        <f>SUMIFS('Круглосуточный стационар'!O:O,'Круглосуточный стационар'!D:D,СВОД!D2538,'Круглосуточный стационар'!F:F,СВОД!F2538,'Круглосуточный стационар'!H:H,"-")+SUMIFS(ВМП!O:O,ВМП!D:D,СВОД!D2538,ВМП!F:F,СВОД!F2538,ВМП!H:H,"-")+SUMIFS('Дневной стационар'!O:O,'Дневной стационар'!D:D,СВОД!D2538,'Дневной стационар'!F:F,СВОД!F2538,'Дневной стационар'!H:H,"-")+SUMIFS(ЭКО!M:M,ЭКО!D:D,СВОД!D2538,ЭКО!F:F,СВОД!F2538)+SUMIFS(Диализ!M:M,Диализ!D:D,СВОД!D2538,Диализ!F:F,СВОД!F2538)+SUMIFS('Скорая мед.помощь'!N:N,'Скорая мед.помощь'!D:D,СВОД!D2538,'Скорая мед.помощь'!F:F,СВОД!F2538)+SUMIFS(Услуги!AV:AV,Услуги!D:D,СВОД!D2538,Услуги!F:F,СВОД!F2538)+SUMIFS(Поликлиника!BK:BK,Поликлиника!D:D,СВОД!D2538,Поликлиника!F:F,СВОД!F2538)</f>
        <v>0</v>
      </c>
      <c r="Q2538" s="336">
        <f>SUMIFS(Сверхбаза!L:L,Сверхбаза!C:C,СВОД!D2538,Сверхбаза!E:E,СВОД!F2538)+SUMIFS(Сверхбаза!N:N,Сверхбаза!C:C,СВОД!D2538,Сверхбаза!E:E,СВОД!F2538)</f>
        <v>0</v>
      </c>
      <c r="R2538" s="337">
        <f>SUMIFS(Сверхбаза!P:P,Сверхбаза!C:C,СВОД!D2538,Сверхбаза!E:E,СВОД!F2538)</f>
        <v>0</v>
      </c>
      <c r="S2538" s="337">
        <f>SUMIFS(Сверхбаза!R:R,Сверхбаза!C:C,СВОД!D2538,Сверхбаза!E:E,СВОД!F2538)</f>
        <v>0</v>
      </c>
      <c r="T2538" s="337">
        <f>SUMIFS(Сверхбаза!Q:Q,Сверхбаза!C:C,СВОД!D2538,Сверхбаза!E:E,СВОД!F2538)</f>
        <v>0</v>
      </c>
      <c r="U2538" s="337">
        <f>SUMIFS(Сверхбаза!S:S,Сверхбаза!C:C,СВОД!D2538,Сверхбаза!E:E,СВОД!F2538)</f>
        <v>0</v>
      </c>
      <c r="V2538" s="339">
        <f>SUMIFS(Сверхбаза!G:G,Сверхбаза!C:C,СВОД!D2538,Сверхбаза!E:E,СВОД!F2538)</f>
        <v>0</v>
      </c>
    </row>
    <row r="2539" spans="1:22" ht="38.25" outlineLevel="2" x14ac:dyDescent="0.2">
      <c r="A2539" s="33" t="s">
        <v>9</v>
      </c>
      <c r="B2539" s="9">
        <v>5</v>
      </c>
      <c r="C2539" s="10">
        <v>504301</v>
      </c>
      <c r="D2539" s="273">
        <v>430101</v>
      </c>
      <c r="E2539" s="81" t="s">
        <v>821</v>
      </c>
      <c r="F2539" s="81">
        <v>3</v>
      </c>
      <c r="G2539" s="82" t="s">
        <v>136</v>
      </c>
      <c r="H2539" s="336">
        <f>SUMIFS('Круглосуточный стационар'!J:J,'Круглосуточный стационар'!D:D,СВОД!D2539,'Круглосуточный стационар'!H:H,"-",'Круглосуточный стационар'!F:F,СВОД!F2539)+SUMIFS(ВМП!J:J,ВМП!D:D,СВОД!D2539,ВМП!H:H,"-",ВМП!F:F,СВОД!F2539)+SUMIFS('Дневной стационар'!J:J,'Дневной стационар'!D:D,СВОД!D2539,'Дневной стационар'!H:H,"-",'Дневной стационар'!F:F,СВОД!F2539)+SUMIFS(ЭКО!H:H,ЭКО!D:D,СВОД!D2539,ЭКО!F:F,СВОД!F2539)+SUMIFS(Диализ!H:H,Диализ!D:D,СВОД!D2539,Диализ!F:F,СВОД!F2539)</f>
        <v>0</v>
      </c>
      <c r="I2539" s="337">
        <f>SUMIFS(Поликлиника!H:H,Поликлиника!D:D,СВОД!D2539,Поликлиника!F:F,СВОД!F2539)</f>
        <v>1564</v>
      </c>
      <c r="J2539" s="337">
        <f>SUMIFS(Поликлиника!AQ:AQ,Поликлиника!D:D,СВОД!D2539,Поликлиника!F:F,СВОД!F2539)</f>
        <v>1781</v>
      </c>
      <c r="K2539" s="337">
        <f>SUMIFS(Поликлиника!AV:AV,Поликлиника!D:D,СВОД!D2539,Поликлиника!F:F,СВОД!F2539)</f>
        <v>14205</v>
      </c>
      <c r="L2539" s="337">
        <f>SUMIFS(Поликлиника!BA:BA,Поликлиника!D:D,СВОД!D2539,Поликлиника!F:F,СВОД!F2539)</f>
        <v>12593</v>
      </c>
      <c r="M2539" s="337">
        <f>SUMIFS(Услуги!H:H,Услуги!D:D,СВОД!D2539,Услуги!F:F,СВОД!F2539)+SUMIFS(Услуги!M:M,Услуги!D:D,СВОД!D2539,Услуги!F:F,СВОД!F2539)+SUMIFS(Услуги!R:R,Услуги!D:D,СВОД!D2539,Услуги!F:F,СВОД!F2539)+SUMIFS(Услуги!W:W,Услуги!D:D,СВОД!D2539,Услуги!F:F,СВОД!F2539)+SUMIFS(Услуги!AB:AB,Услуги!D:D,СВОД!D2539,Услуги!F:F,СВОД!F2539)+SUMIFS(Услуги!AG:AG,Услуги!D:D,СВОД!D2539,Услуги!F:F,СВОД!F2539)+SUMIFS(Услуги!AL:AL,Услуги!D:D,СВОД!D2539,Услуги!F:F,СВОД!F2539)+SUMIFS(Услуги!AQ:AQ,Услуги!D:D,СВОД!D2539,Услуги!F:F,СВОД!F2539)</f>
        <v>0</v>
      </c>
      <c r="N2539" s="337">
        <f>SUMIFS('Скорая мед.помощь'!I:I,'Скорая мед.помощь'!D:D,СВОД!D2539,'Скорая мед.помощь'!F:F,СВОД!F2539)</f>
        <v>0</v>
      </c>
      <c r="O2539" s="338">
        <f>SUMIFS(Поликлиника!BF:BF,Поликлиника!D:D,СВОД!D2539,Поликлиника!F:F,СВОД!F2539)</f>
        <v>16140</v>
      </c>
      <c r="P2539" s="339">
        <f>SUMIFS('Круглосуточный стационар'!O:O,'Круглосуточный стационар'!D:D,СВОД!D2539,'Круглосуточный стационар'!F:F,СВОД!F2539,'Круглосуточный стационар'!H:H,"-")+SUMIFS(ВМП!O:O,ВМП!D:D,СВОД!D2539,ВМП!F:F,СВОД!F2539,ВМП!H:H,"-")+SUMIFS('Дневной стационар'!O:O,'Дневной стационар'!D:D,СВОД!D2539,'Дневной стационар'!F:F,СВОД!F2539,'Дневной стационар'!H:H,"-")+SUMIFS(ЭКО!M:M,ЭКО!D:D,СВОД!D2539,ЭКО!F:F,СВОД!F2539)+SUMIFS(Диализ!M:M,Диализ!D:D,СВОД!D2539,Диализ!F:F,СВОД!F2539)+SUMIFS('Скорая мед.помощь'!N:N,'Скорая мед.помощь'!D:D,СВОД!D2539,'Скорая мед.помощь'!F:F,СВОД!F2539)+SUMIFS(Услуги!AV:AV,Услуги!D:D,СВОД!D2539,Услуги!F:F,СВОД!F2539)+SUMIFS(Поликлиника!BK:BK,Поликлиника!D:D,СВОД!D2539,Поликлиника!F:F,СВОД!F2539)</f>
        <v>23099.453088043279</v>
      </c>
      <c r="Q2539" s="336">
        <f>SUMIFS(Сверхбаза!L:L,Сверхбаза!C:C,СВОД!D2539,Сверхбаза!E:E,СВОД!F2539)+SUMIFS(Сверхбаза!N:N,Сверхбаза!C:C,СВОД!D2539,Сверхбаза!E:E,СВОД!F2539)</f>
        <v>0</v>
      </c>
      <c r="R2539" s="337">
        <f>SUMIFS(Сверхбаза!P:P,Сверхбаза!C:C,СВОД!D2539,Сверхбаза!E:E,СВОД!F2539)</f>
        <v>0</v>
      </c>
      <c r="S2539" s="337">
        <f>SUMIFS(Сверхбаза!R:R,Сверхбаза!C:C,СВОД!D2539,Сверхбаза!E:E,СВОД!F2539)</f>
        <v>0</v>
      </c>
      <c r="T2539" s="337">
        <f>SUMIFS(Сверхбаза!Q:Q,Сверхбаза!C:C,СВОД!D2539,Сверхбаза!E:E,СВОД!F2539)</f>
        <v>0</v>
      </c>
      <c r="U2539" s="337">
        <f>SUMIFS(Сверхбаза!S:S,Сверхбаза!C:C,СВОД!D2539,Сверхбаза!E:E,СВОД!F2539)</f>
        <v>0</v>
      </c>
      <c r="V2539" s="339">
        <f>SUMIFS(Сверхбаза!G:G,Сверхбаза!C:C,СВОД!D2539,Сверхбаза!E:E,СВОД!F2539)</f>
        <v>0</v>
      </c>
    </row>
    <row r="2540" spans="1:22" ht="38.25" outlineLevel="2" x14ac:dyDescent="0.2">
      <c r="A2540" s="33" t="s">
        <v>9</v>
      </c>
      <c r="B2540" s="9">
        <v>5</v>
      </c>
      <c r="C2540" s="10">
        <v>504301</v>
      </c>
      <c r="D2540" s="273">
        <v>430101</v>
      </c>
      <c r="E2540" s="81" t="s">
        <v>821</v>
      </c>
      <c r="F2540" s="81">
        <v>7</v>
      </c>
      <c r="G2540" s="82" t="s">
        <v>861</v>
      </c>
      <c r="H2540" s="336">
        <f>SUMIFS('Круглосуточный стационар'!J:J,'Круглосуточный стационар'!D:D,СВОД!D2540,'Круглосуточный стационар'!H:H,"-",'Круглосуточный стационар'!F:F,СВОД!F2540)+SUMIFS(ВМП!J:J,ВМП!D:D,СВОД!D2540,ВМП!H:H,"-",ВМП!F:F,СВОД!F2540)+SUMIFS('Дневной стационар'!J:J,'Дневной стационар'!D:D,СВОД!D2540,'Дневной стационар'!H:H,"-",'Дневной стационар'!F:F,СВОД!F2540)+SUMIFS(ЭКО!H:H,ЭКО!D:D,СВОД!D2540,ЭКО!F:F,СВОД!F2540)+SUMIFS(Диализ!H:H,Диализ!D:D,СВОД!D2540,Диализ!F:F,СВОД!F2540)</f>
        <v>0</v>
      </c>
      <c r="I2540" s="337">
        <f>SUMIFS(Поликлиника!H:H,Поликлиника!D:D,СВОД!D2540,Поликлиника!F:F,СВОД!F2540)</f>
        <v>0</v>
      </c>
      <c r="J2540" s="337">
        <f>SUMIFS(Поликлиника!AQ:AQ,Поликлиника!D:D,СВОД!D2540,Поликлиника!F:F,СВОД!F2540)</f>
        <v>0</v>
      </c>
      <c r="K2540" s="337">
        <f>SUMIFS(Поликлиника!AV:AV,Поликлиника!D:D,СВОД!D2540,Поликлиника!F:F,СВОД!F2540)</f>
        <v>0</v>
      </c>
      <c r="L2540" s="337">
        <f>SUMIFS(Поликлиника!BA:BA,Поликлиника!D:D,СВОД!D2540,Поликлиника!F:F,СВОД!F2540)</f>
        <v>0</v>
      </c>
      <c r="M2540" s="337">
        <f>SUMIFS(Услуги!H:H,Услуги!D:D,СВОД!D2540,Услуги!F:F,СВОД!F2540)+SUMIFS(Услуги!M:M,Услуги!D:D,СВОД!D2540,Услуги!F:F,СВОД!F2540)+SUMIFS(Услуги!R:R,Услуги!D:D,СВОД!D2540,Услуги!F:F,СВОД!F2540)+SUMIFS(Услуги!W:W,Услуги!D:D,СВОД!D2540,Услуги!F:F,СВОД!F2540)+SUMIFS(Услуги!AB:AB,Услуги!D:D,СВОД!D2540,Услуги!F:F,СВОД!F2540)+SUMIFS(Услуги!AG:AG,Услуги!D:D,СВОД!D2540,Услуги!F:F,СВОД!F2540)+SUMIFS(Услуги!AL:AL,Услуги!D:D,СВОД!D2540,Услуги!F:F,СВОД!F2540)+SUMIFS(Услуги!AQ:AQ,Услуги!D:D,СВОД!D2540,Услуги!F:F,СВОД!F2540)</f>
        <v>0</v>
      </c>
      <c r="N2540" s="337">
        <f>SUMIFS('Скорая мед.помощь'!I:I,'Скорая мед.помощь'!D:D,СВОД!D2540,'Скорая мед.помощь'!F:F,СВОД!F2540)</f>
        <v>0</v>
      </c>
      <c r="O2540" s="338">
        <f>SUMIFS(Поликлиника!BF:BF,Поликлиника!D:D,СВОД!D2540,Поликлиника!F:F,СВОД!F2540)</f>
        <v>0</v>
      </c>
      <c r="P2540" s="339">
        <f>SUMIFS('Круглосуточный стационар'!O:O,'Круглосуточный стационар'!D:D,СВОД!D2540,'Круглосуточный стационар'!F:F,СВОД!F2540,'Круглосуточный стационар'!H:H,"-")+SUMIFS(ВМП!O:O,ВМП!D:D,СВОД!D2540,ВМП!F:F,СВОД!F2540,ВМП!H:H,"-")+SUMIFS('Дневной стационар'!O:O,'Дневной стационар'!D:D,СВОД!D2540,'Дневной стационар'!F:F,СВОД!F2540,'Дневной стационар'!H:H,"-")+SUMIFS(ЭКО!M:M,ЭКО!D:D,СВОД!D2540,ЭКО!F:F,СВОД!F2540)+SUMIFS(Диализ!M:M,Диализ!D:D,СВОД!D2540,Диализ!F:F,СВОД!F2540)+SUMIFS('Скорая мед.помощь'!N:N,'Скорая мед.помощь'!D:D,СВОД!D2540,'Скорая мед.помощь'!F:F,СВОД!F2540)+SUMIFS(Услуги!AV:AV,Услуги!D:D,СВОД!D2540,Услуги!F:F,СВОД!F2540)+SUMIFS(Поликлиника!BK:BK,Поликлиника!D:D,СВОД!D2540,Поликлиника!F:F,СВОД!F2540)</f>
        <v>0</v>
      </c>
      <c r="Q2540" s="336">
        <f>SUMIFS(Сверхбаза!L:L,Сверхбаза!C:C,СВОД!D2540,Сверхбаза!E:E,СВОД!F2540)+SUMIFS(Сверхбаза!N:N,Сверхбаза!C:C,СВОД!D2540,Сверхбаза!E:E,СВОД!F2540)</f>
        <v>0</v>
      </c>
      <c r="R2540" s="337">
        <f>SUMIFS(Сверхбаза!P:P,Сверхбаза!C:C,СВОД!D2540,Сверхбаза!E:E,СВОД!F2540)</f>
        <v>0</v>
      </c>
      <c r="S2540" s="337">
        <f>SUMIFS(Сверхбаза!R:R,Сверхбаза!C:C,СВОД!D2540,Сверхбаза!E:E,СВОД!F2540)</f>
        <v>0</v>
      </c>
      <c r="T2540" s="337">
        <f>SUMIFS(Сверхбаза!Q:Q,Сверхбаза!C:C,СВОД!D2540,Сверхбаза!E:E,СВОД!F2540)</f>
        <v>0</v>
      </c>
      <c r="U2540" s="337">
        <f>SUMIFS(Сверхбаза!S:S,Сверхбаза!C:C,СВОД!D2540,Сверхбаза!E:E,СВОД!F2540)</f>
        <v>0</v>
      </c>
      <c r="V2540" s="339">
        <f>SUMIFS(Сверхбаза!G:G,Сверхбаза!C:C,СВОД!D2540,Сверхбаза!E:E,СВОД!F2540)</f>
        <v>0</v>
      </c>
    </row>
    <row r="2541" spans="1:22" ht="38.25" outlineLevel="2" x14ac:dyDescent="0.2">
      <c r="A2541" s="33" t="s">
        <v>9</v>
      </c>
      <c r="B2541" s="9">
        <v>5</v>
      </c>
      <c r="C2541" s="10">
        <v>504301</v>
      </c>
      <c r="D2541" s="273">
        <v>430101</v>
      </c>
      <c r="E2541" s="81" t="s">
        <v>821</v>
      </c>
      <c r="F2541" s="81">
        <v>70</v>
      </c>
      <c r="G2541" s="82" t="s">
        <v>862</v>
      </c>
      <c r="H2541" s="336">
        <f>SUMIFS('Круглосуточный стационар'!J:J,'Круглосуточный стационар'!D:D,СВОД!D2541,'Круглосуточный стационар'!H:H,"-",'Круглосуточный стационар'!F:F,СВОД!F2541)+SUMIFS(ВМП!J:J,ВМП!D:D,СВОД!D2541,ВМП!H:H,"-",ВМП!F:F,СВОД!F2541)+SUMIFS('Дневной стационар'!J:J,'Дневной стационар'!D:D,СВОД!D2541,'Дневной стационар'!H:H,"-",'Дневной стационар'!F:F,СВОД!F2541)+SUMIFS(ЭКО!H:H,ЭКО!D:D,СВОД!D2541,ЭКО!F:F,СВОД!F2541)+SUMIFS(Диализ!H:H,Диализ!D:D,СВОД!D2541,Диализ!F:F,СВОД!F2541)</f>
        <v>0</v>
      </c>
      <c r="I2541" s="337">
        <f>SUMIFS(Поликлиника!H:H,Поликлиника!D:D,СВОД!D2541,Поликлиника!F:F,СВОД!F2541)</f>
        <v>0</v>
      </c>
      <c r="J2541" s="337">
        <f>SUMIFS(Поликлиника!AQ:AQ,Поликлиника!D:D,СВОД!D2541,Поликлиника!F:F,СВОД!F2541)</f>
        <v>0</v>
      </c>
      <c r="K2541" s="337">
        <f>SUMIFS(Поликлиника!AV:AV,Поликлиника!D:D,СВОД!D2541,Поликлиника!F:F,СВОД!F2541)</f>
        <v>0</v>
      </c>
      <c r="L2541" s="337">
        <f>SUMIFS(Поликлиника!BA:BA,Поликлиника!D:D,СВОД!D2541,Поликлиника!F:F,СВОД!F2541)</f>
        <v>0</v>
      </c>
      <c r="M2541" s="337">
        <f>SUMIFS(Услуги!H:H,Услуги!D:D,СВОД!D2541,Услуги!F:F,СВОД!F2541)+SUMIFS(Услуги!M:M,Услуги!D:D,СВОД!D2541,Услуги!F:F,СВОД!F2541)+SUMIFS(Услуги!R:R,Услуги!D:D,СВОД!D2541,Услуги!F:F,СВОД!F2541)+SUMIFS(Услуги!W:W,Услуги!D:D,СВОД!D2541,Услуги!F:F,СВОД!F2541)+SUMIFS(Услуги!AB:AB,Услуги!D:D,СВОД!D2541,Услуги!F:F,СВОД!F2541)+SUMIFS(Услуги!AG:AG,Услуги!D:D,СВОД!D2541,Услуги!F:F,СВОД!F2541)+SUMIFS(Услуги!AL:AL,Услуги!D:D,СВОД!D2541,Услуги!F:F,СВОД!F2541)+SUMIFS(Услуги!AQ:AQ,Услуги!D:D,СВОД!D2541,Услуги!F:F,СВОД!F2541)</f>
        <v>0</v>
      </c>
      <c r="N2541" s="337">
        <f>SUMIFS('Скорая мед.помощь'!I:I,'Скорая мед.помощь'!D:D,СВОД!D2541,'Скорая мед.помощь'!F:F,СВОД!F2541)</f>
        <v>0</v>
      </c>
      <c r="O2541" s="338">
        <f>SUMIFS(Поликлиника!BF:BF,Поликлиника!D:D,СВОД!D2541,Поликлиника!F:F,СВОД!F2541)</f>
        <v>0</v>
      </c>
      <c r="P2541" s="339">
        <f>SUMIFS('Круглосуточный стационар'!O:O,'Круглосуточный стационар'!D:D,СВОД!D2541,'Круглосуточный стационар'!F:F,СВОД!F2541,'Круглосуточный стационар'!H:H,"-")+SUMIFS(ВМП!O:O,ВМП!D:D,СВОД!D2541,ВМП!F:F,СВОД!F2541,ВМП!H:H,"-")+SUMIFS('Дневной стационар'!O:O,'Дневной стационар'!D:D,СВОД!D2541,'Дневной стационар'!F:F,СВОД!F2541,'Дневной стационар'!H:H,"-")+SUMIFS(ЭКО!M:M,ЭКО!D:D,СВОД!D2541,ЭКО!F:F,СВОД!F2541)+SUMIFS(Диализ!M:M,Диализ!D:D,СВОД!D2541,Диализ!F:F,СВОД!F2541)+SUMIFS('Скорая мед.помощь'!N:N,'Скорая мед.помощь'!D:D,СВОД!D2541,'Скорая мед.помощь'!F:F,СВОД!F2541)+SUMIFS(Услуги!AV:AV,Услуги!D:D,СВОД!D2541,Услуги!F:F,СВОД!F2541)+SUMIFS(Поликлиника!BK:BK,Поликлиника!D:D,СВОД!D2541,Поликлиника!F:F,СВОД!F2541)</f>
        <v>0</v>
      </c>
      <c r="Q2541" s="336">
        <f>SUMIFS(Сверхбаза!L:L,Сверхбаза!C:C,СВОД!D2541,Сверхбаза!E:E,СВОД!F2541)+SUMIFS(Сверхбаза!N:N,Сверхбаза!C:C,СВОД!D2541,Сверхбаза!E:E,СВОД!F2541)</f>
        <v>0</v>
      </c>
      <c r="R2541" s="337">
        <f>SUMIFS(Сверхбаза!P:P,Сверхбаза!C:C,СВОД!D2541,Сверхбаза!E:E,СВОД!F2541)</f>
        <v>0</v>
      </c>
      <c r="S2541" s="337">
        <f>SUMIFS(Сверхбаза!R:R,Сверхбаза!C:C,СВОД!D2541,Сверхбаза!E:E,СВОД!F2541)</f>
        <v>0</v>
      </c>
      <c r="T2541" s="337">
        <f>SUMIFS(Сверхбаза!Q:Q,Сверхбаза!C:C,СВОД!D2541,Сверхбаза!E:E,СВОД!F2541)</f>
        <v>0</v>
      </c>
      <c r="U2541" s="337">
        <f>SUMIFS(Сверхбаза!S:S,Сверхбаза!C:C,СВОД!D2541,Сверхбаза!E:E,СВОД!F2541)</f>
        <v>0</v>
      </c>
      <c r="V2541" s="339">
        <f>SUMIFS(Сверхбаза!G:G,Сверхбаза!C:C,СВОД!D2541,Сверхбаза!E:E,СВОД!F2541)</f>
        <v>0</v>
      </c>
    </row>
    <row r="2542" spans="1:22" ht="38.25" outlineLevel="2" x14ac:dyDescent="0.2">
      <c r="A2542" s="33" t="s">
        <v>9</v>
      </c>
      <c r="B2542" s="9">
        <v>5</v>
      </c>
      <c r="C2542" s="10">
        <v>504301</v>
      </c>
      <c r="D2542" s="273">
        <v>430101</v>
      </c>
      <c r="E2542" s="81" t="s">
        <v>821</v>
      </c>
      <c r="F2542" s="81">
        <v>94</v>
      </c>
      <c r="G2542" s="82" t="s">
        <v>124</v>
      </c>
      <c r="H2542" s="336">
        <f>SUMIFS('Круглосуточный стационар'!J:J,'Круглосуточный стационар'!D:D,СВОД!D2542,'Круглосуточный стационар'!H:H,"-",'Круглосуточный стационар'!F:F,СВОД!F2542)+SUMIFS(ВМП!J:J,ВМП!D:D,СВОД!D2542,ВМП!H:H,"-",ВМП!F:F,СВОД!F2542)+SUMIFS('Дневной стационар'!J:J,'Дневной стационар'!D:D,СВОД!D2542,'Дневной стационар'!H:H,"-",'Дневной стационар'!F:F,СВОД!F2542)+SUMIFS(ЭКО!H:H,ЭКО!D:D,СВОД!D2542,ЭКО!F:F,СВОД!F2542)+SUMIFS(Диализ!H:H,Диализ!D:D,СВОД!D2542,Диализ!F:F,СВОД!F2542)</f>
        <v>0</v>
      </c>
      <c r="I2542" s="337">
        <f>SUMIFS(Поликлиника!H:H,Поликлиника!D:D,СВОД!D2542,Поликлиника!F:F,СВОД!F2542)</f>
        <v>0</v>
      </c>
      <c r="J2542" s="337">
        <f>SUMIFS(Поликлиника!AQ:AQ,Поликлиника!D:D,СВОД!D2542,Поликлиника!F:F,СВОД!F2542)</f>
        <v>0</v>
      </c>
      <c r="K2542" s="337">
        <f>SUMIFS(Поликлиника!AV:AV,Поликлиника!D:D,СВОД!D2542,Поликлиника!F:F,СВОД!F2542)</f>
        <v>0</v>
      </c>
      <c r="L2542" s="337">
        <f>SUMIFS(Поликлиника!BA:BA,Поликлиника!D:D,СВОД!D2542,Поликлиника!F:F,СВОД!F2542)</f>
        <v>0</v>
      </c>
      <c r="M2542" s="337">
        <f>SUMIFS(Услуги!H:H,Услуги!D:D,СВОД!D2542,Услуги!F:F,СВОД!F2542)+SUMIFS(Услуги!M:M,Услуги!D:D,СВОД!D2542,Услуги!F:F,СВОД!F2542)+SUMIFS(Услуги!R:R,Услуги!D:D,СВОД!D2542,Услуги!F:F,СВОД!F2542)+SUMIFS(Услуги!W:W,Услуги!D:D,СВОД!D2542,Услуги!F:F,СВОД!F2542)+SUMIFS(Услуги!AB:AB,Услуги!D:D,СВОД!D2542,Услуги!F:F,СВОД!F2542)+SUMIFS(Услуги!AG:AG,Услуги!D:D,СВОД!D2542,Услуги!F:F,СВОД!F2542)+SUMIFS(Услуги!AL:AL,Услуги!D:D,СВОД!D2542,Услуги!F:F,СВОД!F2542)+SUMIFS(Услуги!AQ:AQ,Услуги!D:D,СВОД!D2542,Услуги!F:F,СВОД!F2542)</f>
        <v>0</v>
      </c>
      <c r="N2542" s="337">
        <f>SUMIFS('Скорая мед.помощь'!I:I,'Скорая мед.помощь'!D:D,СВОД!D2542,'Скорая мед.помощь'!F:F,СВОД!F2542)</f>
        <v>0</v>
      </c>
      <c r="O2542" s="338">
        <f>SUMIFS(Поликлиника!BF:BF,Поликлиника!D:D,СВОД!D2542,Поликлиника!F:F,СВОД!F2542)</f>
        <v>0</v>
      </c>
      <c r="P2542" s="339">
        <f>SUMIFS('Круглосуточный стационар'!O:O,'Круглосуточный стационар'!D:D,СВОД!D2542,'Круглосуточный стационар'!F:F,СВОД!F2542,'Круглосуточный стационар'!H:H,"-")+SUMIFS(ВМП!O:O,ВМП!D:D,СВОД!D2542,ВМП!F:F,СВОД!F2542,ВМП!H:H,"-")+SUMIFS('Дневной стационар'!O:O,'Дневной стационар'!D:D,СВОД!D2542,'Дневной стационар'!F:F,СВОД!F2542,'Дневной стационар'!H:H,"-")+SUMIFS(ЭКО!M:M,ЭКО!D:D,СВОД!D2542,ЭКО!F:F,СВОД!F2542)+SUMIFS(Диализ!M:M,Диализ!D:D,СВОД!D2542,Диализ!F:F,СВОД!F2542)+SUMIFS('Скорая мед.помощь'!N:N,'Скорая мед.помощь'!D:D,СВОД!D2542,'Скорая мед.помощь'!F:F,СВОД!F2542)+SUMIFS(Услуги!AV:AV,Услуги!D:D,СВОД!D2542,Услуги!F:F,СВОД!F2542)+SUMIFS(Поликлиника!BK:BK,Поликлиника!D:D,СВОД!D2542,Поликлиника!F:F,СВОД!F2542)</f>
        <v>0</v>
      </c>
      <c r="Q2542" s="336">
        <f>SUMIFS(Сверхбаза!L:L,Сверхбаза!C:C,СВОД!D2542,Сверхбаза!E:E,СВОД!F2542)+SUMIFS(Сверхбаза!N:N,Сверхбаза!C:C,СВОД!D2542,Сверхбаза!E:E,СВОД!F2542)</f>
        <v>0</v>
      </c>
      <c r="R2542" s="337">
        <f>SUMIFS(Сверхбаза!P:P,Сверхбаза!C:C,СВОД!D2542,Сверхбаза!E:E,СВОД!F2542)</f>
        <v>0</v>
      </c>
      <c r="S2542" s="337">
        <f>SUMIFS(Сверхбаза!R:R,Сверхбаза!C:C,СВОД!D2542,Сверхбаза!E:E,СВОД!F2542)</f>
        <v>0</v>
      </c>
      <c r="T2542" s="337">
        <f>SUMIFS(Сверхбаза!Q:Q,Сверхбаза!C:C,СВОД!D2542,Сверхбаза!E:E,СВОД!F2542)</f>
        <v>0</v>
      </c>
      <c r="U2542" s="337">
        <f>SUMIFS(Сверхбаза!S:S,Сверхбаза!C:C,СВОД!D2542,Сверхбаза!E:E,СВОД!F2542)</f>
        <v>0</v>
      </c>
      <c r="V2542" s="339">
        <f>SUMIFS(Сверхбаза!G:G,Сверхбаза!C:C,СВОД!D2542,Сверхбаза!E:E,СВОД!F2542)</f>
        <v>0</v>
      </c>
    </row>
    <row r="2543" spans="1:22" outlineLevel="1" x14ac:dyDescent="0.2">
      <c r="A2543" s="320"/>
      <c r="B2543" s="321"/>
      <c r="C2543" s="322"/>
      <c r="D2543" s="340" t="s">
        <v>257</v>
      </c>
      <c r="E2543" s="83"/>
      <c r="F2543" s="83"/>
      <c r="G2543" s="84"/>
      <c r="H2543" s="341"/>
      <c r="I2543" s="342"/>
      <c r="J2543" s="342"/>
      <c r="K2543" s="342"/>
      <c r="L2543" s="342"/>
      <c r="M2543" s="342"/>
      <c r="N2543" s="342"/>
      <c r="O2543" s="343"/>
      <c r="P2543" s="344">
        <f>SUBTOTAL(9,P2535:P2542)</f>
        <v>27302.629216043279</v>
      </c>
      <c r="Q2543" s="341"/>
      <c r="R2543" s="342"/>
      <c r="S2543" s="342"/>
      <c r="T2543" s="342"/>
      <c r="U2543" s="342"/>
      <c r="V2543" s="344">
        <f>SUBTOTAL(9,V2535:V2542)</f>
        <v>0</v>
      </c>
    </row>
    <row r="2544" spans="1:22" ht="25.5" outlineLevel="2" x14ac:dyDescent="0.2">
      <c r="A2544" s="33" t="s">
        <v>7</v>
      </c>
      <c r="B2544" s="9">
        <v>5</v>
      </c>
      <c r="C2544" s="10">
        <v>504302</v>
      </c>
      <c r="D2544" s="273">
        <v>430201</v>
      </c>
      <c r="E2544" s="81" t="s">
        <v>671</v>
      </c>
      <c r="F2544" s="81">
        <v>1</v>
      </c>
      <c r="G2544" s="82" t="s">
        <v>12</v>
      </c>
      <c r="H2544" s="336">
        <f>SUMIFS('Круглосуточный стационар'!J:J,'Круглосуточный стационар'!D:D,СВОД!D2544,'Круглосуточный стационар'!H:H,"-",'Круглосуточный стационар'!F:F,СВОД!F2544)+SUMIFS(ВМП!J:J,ВМП!D:D,СВОД!D2544,ВМП!H:H,"-",ВМП!F:F,СВОД!F2544)+SUMIFS('Дневной стационар'!J:J,'Дневной стационар'!D:D,СВОД!D2544,'Дневной стационар'!H:H,"-",'Дневной стационар'!F:F,СВОД!F2544)+SUMIFS(ЭКО!H:H,ЭКО!D:D,СВОД!D2544,ЭКО!F:F,СВОД!F2544)+SUMIFS(Диализ!H:H,Диализ!D:D,СВОД!D2544,Диализ!F:F,СВОД!F2544)</f>
        <v>0</v>
      </c>
      <c r="I2544" s="337">
        <f>SUMIFS(Поликлиника!H:H,Поликлиника!D:D,СВОД!D2544,Поликлиника!F:F,СВОД!F2544)</f>
        <v>0</v>
      </c>
      <c r="J2544" s="337">
        <f>SUMIFS(Поликлиника!AQ:AQ,Поликлиника!D:D,СВОД!D2544,Поликлиника!F:F,СВОД!F2544)</f>
        <v>0</v>
      </c>
      <c r="K2544" s="337">
        <f>SUMIFS(Поликлиника!AV:AV,Поликлиника!D:D,СВОД!D2544,Поликлиника!F:F,СВОД!F2544)</f>
        <v>0</v>
      </c>
      <c r="L2544" s="337">
        <f>SUMIFS(Поликлиника!BA:BA,Поликлиника!D:D,СВОД!D2544,Поликлиника!F:F,СВОД!F2544)</f>
        <v>0</v>
      </c>
      <c r="M2544" s="337">
        <f>SUMIFS(Услуги!H:H,Услуги!D:D,СВОД!D2544,Услуги!F:F,СВОД!F2544)+SUMIFS(Услуги!M:M,Услуги!D:D,СВОД!D2544,Услуги!F:F,СВОД!F2544)+SUMIFS(Услуги!R:R,Услуги!D:D,СВОД!D2544,Услуги!F:F,СВОД!F2544)+SUMIFS(Услуги!W:W,Услуги!D:D,СВОД!D2544,Услуги!F:F,СВОД!F2544)+SUMIFS(Услуги!AB:AB,Услуги!D:D,СВОД!D2544,Услуги!F:F,СВОД!F2544)+SUMIFS(Услуги!AG:AG,Услуги!D:D,СВОД!D2544,Услуги!F:F,СВОД!F2544)+SUMIFS(Услуги!AL:AL,Услуги!D:D,СВОД!D2544,Услуги!F:F,СВОД!F2544)+SUMIFS(Услуги!AQ:AQ,Услуги!D:D,СВОД!D2544,Услуги!F:F,СВОД!F2544)</f>
        <v>0</v>
      </c>
      <c r="N2544" s="337">
        <f>SUMIFS('Скорая мед.помощь'!I:I,'Скорая мед.помощь'!D:D,СВОД!D2544,'Скорая мед.помощь'!F:F,СВОД!F2544)</f>
        <v>0</v>
      </c>
      <c r="O2544" s="338">
        <f>SUMIFS(Поликлиника!BF:BF,Поликлиника!D:D,СВОД!D2544,Поликлиника!F:F,СВОД!F2544)</f>
        <v>0</v>
      </c>
      <c r="P2544" s="339">
        <f>SUMIFS('Круглосуточный стационар'!O:O,'Круглосуточный стационар'!D:D,СВОД!D2544,'Круглосуточный стационар'!F:F,СВОД!F2544,'Круглосуточный стационар'!H:H,"-")+SUMIFS(ВМП!O:O,ВМП!D:D,СВОД!D2544,ВМП!F:F,СВОД!F2544,ВМП!H:H,"-")+SUMIFS('Дневной стационар'!O:O,'Дневной стационар'!D:D,СВОД!D2544,'Дневной стационар'!F:F,СВОД!F2544,'Дневной стационар'!H:H,"-")+SUMIFS(ЭКО!M:M,ЭКО!D:D,СВОД!D2544,ЭКО!F:F,СВОД!F2544)+SUMIFS(Диализ!M:M,Диализ!D:D,СВОД!D2544,Диализ!F:F,СВОД!F2544)+SUMIFS('Скорая мед.помощь'!N:N,'Скорая мед.помощь'!D:D,СВОД!D2544,'Скорая мед.помощь'!F:F,СВОД!F2544)+SUMIFS(Услуги!AV:AV,Услуги!D:D,СВОД!D2544,Услуги!F:F,СВОД!F2544)+SUMIFS(Поликлиника!BK:BK,Поликлиника!D:D,СВОД!D2544,Поликлиника!F:F,СВОД!F2544)</f>
        <v>0</v>
      </c>
      <c r="Q2544" s="336">
        <f>SUMIFS(Сверхбаза!L:L,Сверхбаза!C:C,СВОД!D2544,Сверхбаза!E:E,СВОД!F2544)+SUMIFS(Сверхбаза!N:N,Сверхбаза!C:C,СВОД!D2544,Сверхбаза!E:E,СВОД!F2544)</f>
        <v>0</v>
      </c>
      <c r="R2544" s="337">
        <f>SUMIFS(Сверхбаза!P:P,Сверхбаза!C:C,СВОД!D2544,Сверхбаза!E:E,СВОД!F2544)</f>
        <v>0</v>
      </c>
      <c r="S2544" s="337">
        <f>SUMIFS(Сверхбаза!R:R,Сверхбаза!C:C,СВОД!D2544,Сверхбаза!E:E,СВОД!F2544)</f>
        <v>0</v>
      </c>
      <c r="T2544" s="337">
        <f>SUMIFS(Сверхбаза!Q:Q,Сверхбаза!C:C,СВОД!D2544,Сверхбаза!E:E,СВОД!F2544)</f>
        <v>0</v>
      </c>
      <c r="U2544" s="337">
        <f>SUMIFS(Сверхбаза!S:S,Сверхбаза!C:C,СВОД!D2544,Сверхбаза!E:E,СВОД!F2544)</f>
        <v>0</v>
      </c>
      <c r="V2544" s="339">
        <f>SUMIFS(Сверхбаза!G:G,Сверхбаза!C:C,СВОД!D2544,Сверхбаза!E:E,СВОД!F2544)</f>
        <v>0</v>
      </c>
    </row>
    <row r="2545" spans="1:22" ht="25.5" outlineLevel="2" x14ac:dyDescent="0.2">
      <c r="A2545" s="33" t="s">
        <v>7</v>
      </c>
      <c r="B2545" s="9">
        <v>5</v>
      </c>
      <c r="C2545" s="10">
        <v>504302</v>
      </c>
      <c r="D2545" s="273">
        <v>430201</v>
      </c>
      <c r="E2545" s="81" t="s">
        <v>671</v>
      </c>
      <c r="F2545" s="81">
        <v>13</v>
      </c>
      <c r="G2545" s="82" t="s">
        <v>859</v>
      </c>
      <c r="H2545" s="336">
        <f>SUMIFS('Круглосуточный стационар'!J:J,'Круглосуточный стационар'!D:D,СВОД!D2545,'Круглосуточный стационар'!H:H,"-",'Круглосуточный стационар'!F:F,СВОД!F2545)+SUMIFS(ВМП!J:J,ВМП!D:D,СВОД!D2545,ВМП!H:H,"-",ВМП!F:F,СВОД!F2545)+SUMIFS('Дневной стационар'!J:J,'Дневной стационар'!D:D,СВОД!D2545,'Дневной стационар'!H:H,"-",'Дневной стационар'!F:F,СВОД!F2545)+SUMIFS(ЭКО!H:H,ЭКО!D:D,СВОД!D2545,ЭКО!F:F,СВОД!F2545)+SUMIFS(Диализ!H:H,Диализ!D:D,СВОД!D2545,Диализ!F:F,СВОД!F2545)</f>
        <v>0</v>
      </c>
      <c r="I2545" s="337">
        <f>SUMIFS(Поликлиника!H:H,Поликлиника!D:D,СВОД!D2545,Поликлиника!F:F,СВОД!F2545)</f>
        <v>0</v>
      </c>
      <c r="J2545" s="337">
        <f>SUMIFS(Поликлиника!AQ:AQ,Поликлиника!D:D,СВОД!D2545,Поликлиника!F:F,СВОД!F2545)</f>
        <v>0</v>
      </c>
      <c r="K2545" s="337">
        <f>SUMIFS(Поликлиника!AV:AV,Поликлиника!D:D,СВОД!D2545,Поликлиника!F:F,СВОД!F2545)</f>
        <v>0</v>
      </c>
      <c r="L2545" s="337">
        <f>SUMIFS(Поликлиника!BA:BA,Поликлиника!D:D,СВОД!D2545,Поликлиника!F:F,СВОД!F2545)</f>
        <v>0</v>
      </c>
      <c r="M2545" s="337">
        <f>SUMIFS(Услуги!H:H,Услуги!D:D,СВОД!D2545,Услуги!F:F,СВОД!F2545)+SUMIFS(Услуги!M:M,Услуги!D:D,СВОД!D2545,Услуги!F:F,СВОД!F2545)+SUMIFS(Услуги!R:R,Услуги!D:D,СВОД!D2545,Услуги!F:F,СВОД!F2545)+SUMIFS(Услуги!W:W,Услуги!D:D,СВОД!D2545,Услуги!F:F,СВОД!F2545)+SUMIFS(Услуги!AB:AB,Услуги!D:D,СВОД!D2545,Услуги!F:F,СВОД!F2545)+SUMIFS(Услуги!AG:AG,Услуги!D:D,СВОД!D2545,Услуги!F:F,СВОД!F2545)+SUMIFS(Услуги!AL:AL,Услуги!D:D,СВОД!D2545,Услуги!F:F,СВОД!F2545)+SUMIFS(Услуги!AQ:AQ,Услуги!D:D,СВОД!D2545,Услуги!F:F,СВОД!F2545)</f>
        <v>0</v>
      </c>
      <c r="N2545" s="337">
        <f>SUMIFS('Скорая мед.помощь'!I:I,'Скорая мед.помощь'!D:D,СВОД!D2545,'Скорая мед.помощь'!F:F,СВОД!F2545)</f>
        <v>0</v>
      </c>
      <c r="O2545" s="338">
        <f>SUMIFS(Поликлиника!BF:BF,Поликлиника!D:D,СВОД!D2545,Поликлиника!F:F,СВОД!F2545)</f>
        <v>0</v>
      </c>
      <c r="P2545" s="339">
        <f>SUMIFS('Круглосуточный стационар'!O:O,'Круглосуточный стационар'!D:D,СВОД!D2545,'Круглосуточный стационар'!F:F,СВОД!F2545,'Круглосуточный стационар'!H:H,"-")+SUMIFS(ВМП!O:O,ВМП!D:D,СВОД!D2545,ВМП!F:F,СВОД!F2545,ВМП!H:H,"-")+SUMIFS('Дневной стационар'!O:O,'Дневной стационар'!D:D,СВОД!D2545,'Дневной стационар'!F:F,СВОД!F2545,'Дневной стационар'!H:H,"-")+SUMIFS(ЭКО!M:M,ЭКО!D:D,СВОД!D2545,ЭКО!F:F,СВОД!F2545)+SUMIFS(Диализ!M:M,Диализ!D:D,СВОД!D2545,Диализ!F:F,СВОД!F2545)+SUMIFS('Скорая мед.помощь'!N:N,'Скорая мед.помощь'!D:D,СВОД!D2545,'Скорая мед.помощь'!F:F,СВОД!F2545)+SUMIFS(Услуги!AV:AV,Услуги!D:D,СВОД!D2545,Услуги!F:F,СВОД!F2545)+SUMIFS(Поликлиника!BK:BK,Поликлиника!D:D,СВОД!D2545,Поликлиника!F:F,СВОД!F2545)</f>
        <v>0</v>
      </c>
      <c r="Q2545" s="336">
        <f>SUMIFS(Сверхбаза!L:L,Сверхбаза!C:C,СВОД!D2545,Сверхбаза!E:E,СВОД!F2545)+SUMIFS(Сверхбаза!N:N,Сверхбаза!C:C,СВОД!D2545,Сверхбаза!E:E,СВОД!F2545)</f>
        <v>0</v>
      </c>
      <c r="R2545" s="337">
        <f>SUMIFS(Сверхбаза!P:P,Сверхбаза!C:C,СВОД!D2545,Сверхбаза!E:E,СВОД!F2545)</f>
        <v>0</v>
      </c>
      <c r="S2545" s="337">
        <f>SUMIFS(Сверхбаза!R:R,Сверхбаза!C:C,СВОД!D2545,Сверхбаза!E:E,СВОД!F2545)</f>
        <v>0</v>
      </c>
      <c r="T2545" s="337">
        <f>SUMIFS(Сверхбаза!Q:Q,Сверхбаза!C:C,СВОД!D2545,Сверхбаза!E:E,СВОД!F2545)</f>
        <v>0</v>
      </c>
      <c r="U2545" s="337">
        <f>SUMIFS(Сверхбаза!S:S,Сверхбаза!C:C,СВОД!D2545,Сверхбаза!E:E,СВОД!F2545)</f>
        <v>0</v>
      </c>
      <c r="V2545" s="339">
        <f>SUMIFS(Сверхбаза!G:G,Сверхбаза!C:C,СВОД!D2545,Сверхбаза!E:E,СВОД!F2545)</f>
        <v>0</v>
      </c>
    </row>
    <row r="2546" spans="1:22" ht="25.5" outlineLevel="2" x14ac:dyDescent="0.2">
      <c r="A2546" s="33" t="s">
        <v>7</v>
      </c>
      <c r="B2546" s="9">
        <v>5</v>
      </c>
      <c r="C2546" s="10">
        <v>504302</v>
      </c>
      <c r="D2546" s="273">
        <v>430201</v>
      </c>
      <c r="E2546" s="81" t="s">
        <v>671</v>
      </c>
      <c r="F2546" s="81">
        <v>2</v>
      </c>
      <c r="G2546" s="82" t="s">
        <v>135</v>
      </c>
      <c r="H2546" s="336">
        <f>SUMIFS('Круглосуточный стационар'!J:J,'Круглосуточный стационар'!D:D,СВОД!D2546,'Круглосуточный стационар'!H:H,"-",'Круглосуточный стационар'!F:F,СВОД!F2546)+SUMIFS(ВМП!J:J,ВМП!D:D,СВОД!D2546,ВМП!H:H,"-",ВМП!F:F,СВОД!F2546)+SUMIFS('Дневной стационар'!J:J,'Дневной стационар'!D:D,СВОД!D2546,'Дневной стационар'!H:H,"-",'Дневной стационар'!F:F,СВОД!F2546)+SUMIFS(ЭКО!H:H,ЭКО!D:D,СВОД!D2546,ЭКО!F:F,СВОД!F2546)+SUMIFS(Диализ!H:H,Диализ!D:D,СВОД!D2546,Диализ!F:F,СВОД!F2546)</f>
        <v>0</v>
      </c>
      <c r="I2546" s="337">
        <f>SUMIFS(Поликлиника!H:H,Поликлиника!D:D,СВОД!D2546,Поликлиника!F:F,СВОД!F2546)</f>
        <v>0</v>
      </c>
      <c r="J2546" s="337">
        <f>SUMIFS(Поликлиника!AQ:AQ,Поликлиника!D:D,СВОД!D2546,Поликлиника!F:F,СВОД!F2546)</f>
        <v>0</v>
      </c>
      <c r="K2546" s="337">
        <f>SUMIFS(Поликлиника!AV:AV,Поликлиника!D:D,СВОД!D2546,Поликлиника!F:F,СВОД!F2546)</f>
        <v>0</v>
      </c>
      <c r="L2546" s="337">
        <f>SUMIFS(Поликлиника!BA:BA,Поликлиника!D:D,СВОД!D2546,Поликлиника!F:F,СВОД!F2546)</f>
        <v>0</v>
      </c>
      <c r="M2546" s="337">
        <f>SUMIFS(Услуги!H:H,Услуги!D:D,СВОД!D2546,Услуги!F:F,СВОД!F2546)+SUMIFS(Услуги!M:M,Услуги!D:D,СВОД!D2546,Услуги!F:F,СВОД!F2546)+SUMIFS(Услуги!R:R,Услуги!D:D,СВОД!D2546,Услуги!F:F,СВОД!F2546)+SUMIFS(Услуги!W:W,Услуги!D:D,СВОД!D2546,Услуги!F:F,СВОД!F2546)+SUMIFS(Услуги!AB:AB,Услуги!D:D,СВОД!D2546,Услуги!F:F,СВОД!F2546)+SUMIFS(Услуги!AG:AG,Услуги!D:D,СВОД!D2546,Услуги!F:F,СВОД!F2546)+SUMIFS(Услуги!AL:AL,Услуги!D:D,СВОД!D2546,Услуги!F:F,СВОД!F2546)+SUMIFS(Услуги!AQ:AQ,Услуги!D:D,СВОД!D2546,Услуги!F:F,СВОД!F2546)</f>
        <v>0</v>
      </c>
      <c r="N2546" s="337">
        <f>SUMIFS('Скорая мед.помощь'!I:I,'Скорая мед.помощь'!D:D,СВОД!D2546,'Скорая мед.помощь'!F:F,СВОД!F2546)</f>
        <v>0</v>
      </c>
      <c r="O2546" s="338">
        <f>SUMIFS(Поликлиника!BF:BF,Поликлиника!D:D,СВОД!D2546,Поликлиника!F:F,СВОД!F2546)</f>
        <v>0</v>
      </c>
      <c r="P2546" s="339">
        <f>SUMIFS('Круглосуточный стационар'!O:O,'Круглосуточный стационар'!D:D,СВОД!D2546,'Круглосуточный стационар'!F:F,СВОД!F2546,'Круглосуточный стационар'!H:H,"-")+SUMIFS(ВМП!O:O,ВМП!D:D,СВОД!D2546,ВМП!F:F,СВОД!F2546,ВМП!H:H,"-")+SUMIFS('Дневной стационар'!O:O,'Дневной стационар'!D:D,СВОД!D2546,'Дневной стационар'!F:F,СВОД!F2546,'Дневной стационар'!H:H,"-")+SUMIFS(ЭКО!M:M,ЭКО!D:D,СВОД!D2546,ЭКО!F:F,СВОД!F2546)+SUMIFS(Диализ!M:M,Диализ!D:D,СВОД!D2546,Диализ!F:F,СВОД!F2546)+SUMIFS('Скорая мед.помощь'!N:N,'Скорая мед.помощь'!D:D,СВОД!D2546,'Скорая мед.помощь'!F:F,СВОД!F2546)+SUMIFS(Услуги!AV:AV,Услуги!D:D,СВОД!D2546,Услуги!F:F,СВОД!F2546)+SUMIFS(Поликлиника!BK:BK,Поликлиника!D:D,СВОД!D2546,Поликлиника!F:F,СВОД!F2546)</f>
        <v>0</v>
      </c>
      <c r="Q2546" s="336">
        <f>SUMIFS(Сверхбаза!L:L,Сверхбаза!C:C,СВОД!D2546,Сверхбаза!E:E,СВОД!F2546)+SUMIFS(Сверхбаза!N:N,Сверхбаза!C:C,СВОД!D2546,Сверхбаза!E:E,СВОД!F2546)</f>
        <v>0</v>
      </c>
      <c r="R2546" s="337">
        <f>SUMIFS(Сверхбаза!P:P,Сверхбаза!C:C,СВОД!D2546,Сверхбаза!E:E,СВОД!F2546)</f>
        <v>0</v>
      </c>
      <c r="S2546" s="337">
        <f>SUMIFS(Сверхбаза!R:R,Сверхбаза!C:C,СВОД!D2546,Сверхбаза!E:E,СВОД!F2546)</f>
        <v>0</v>
      </c>
      <c r="T2546" s="337">
        <f>SUMIFS(Сверхбаза!Q:Q,Сверхбаза!C:C,СВОД!D2546,Сверхбаза!E:E,СВОД!F2546)</f>
        <v>0</v>
      </c>
      <c r="U2546" s="337">
        <f>SUMIFS(Сверхбаза!S:S,Сверхбаза!C:C,СВОД!D2546,Сверхбаза!E:E,СВОД!F2546)</f>
        <v>0</v>
      </c>
      <c r="V2546" s="339">
        <f>SUMIFS(Сверхбаза!G:G,Сверхбаза!C:C,СВОД!D2546,Сверхбаза!E:E,СВОД!F2546)</f>
        <v>0</v>
      </c>
    </row>
    <row r="2547" spans="1:22" ht="25.5" outlineLevel="2" x14ac:dyDescent="0.2">
      <c r="A2547" s="33" t="s">
        <v>7</v>
      </c>
      <c r="B2547" s="9">
        <v>5</v>
      </c>
      <c r="C2547" s="10">
        <v>504302</v>
      </c>
      <c r="D2547" s="273">
        <v>430201</v>
      </c>
      <c r="E2547" s="81" t="s">
        <v>671</v>
      </c>
      <c r="F2547" s="81">
        <v>6</v>
      </c>
      <c r="G2547" s="82" t="s">
        <v>860</v>
      </c>
      <c r="H2547" s="336">
        <f>SUMIFS('Круглосуточный стационар'!J:J,'Круглосуточный стационар'!D:D,СВОД!D2547,'Круглосуточный стационар'!H:H,"-",'Круглосуточный стационар'!F:F,СВОД!F2547)+SUMIFS(ВМП!J:J,ВМП!D:D,СВОД!D2547,ВМП!H:H,"-",ВМП!F:F,СВОД!F2547)+SUMIFS('Дневной стационар'!J:J,'Дневной стационар'!D:D,СВОД!D2547,'Дневной стационар'!H:H,"-",'Дневной стационар'!F:F,СВОД!F2547)+SUMIFS(ЭКО!H:H,ЭКО!D:D,СВОД!D2547,ЭКО!F:F,СВОД!F2547)+SUMIFS(Диализ!H:H,Диализ!D:D,СВОД!D2547,Диализ!F:F,СВОД!F2547)</f>
        <v>0</v>
      </c>
      <c r="I2547" s="337">
        <f>SUMIFS(Поликлиника!H:H,Поликлиника!D:D,СВОД!D2547,Поликлиника!F:F,СВОД!F2547)</f>
        <v>0</v>
      </c>
      <c r="J2547" s="337">
        <f>SUMIFS(Поликлиника!AQ:AQ,Поликлиника!D:D,СВОД!D2547,Поликлиника!F:F,СВОД!F2547)</f>
        <v>0</v>
      </c>
      <c r="K2547" s="337">
        <f>SUMIFS(Поликлиника!AV:AV,Поликлиника!D:D,СВОД!D2547,Поликлиника!F:F,СВОД!F2547)</f>
        <v>0</v>
      </c>
      <c r="L2547" s="337">
        <f>SUMIFS(Поликлиника!BA:BA,Поликлиника!D:D,СВОД!D2547,Поликлиника!F:F,СВОД!F2547)</f>
        <v>0</v>
      </c>
      <c r="M2547" s="337">
        <f>SUMIFS(Услуги!H:H,Услуги!D:D,СВОД!D2547,Услуги!F:F,СВОД!F2547)+SUMIFS(Услуги!M:M,Услуги!D:D,СВОД!D2547,Услуги!F:F,СВОД!F2547)+SUMIFS(Услуги!R:R,Услуги!D:D,СВОД!D2547,Услуги!F:F,СВОД!F2547)+SUMIFS(Услуги!W:W,Услуги!D:D,СВОД!D2547,Услуги!F:F,СВОД!F2547)+SUMIFS(Услуги!AB:AB,Услуги!D:D,СВОД!D2547,Услуги!F:F,СВОД!F2547)+SUMIFS(Услуги!AG:AG,Услуги!D:D,СВОД!D2547,Услуги!F:F,СВОД!F2547)+SUMIFS(Услуги!AL:AL,Услуги!D:D,СВОД!D2547,Услуги!F:F,СВОД!F2547)+SUMIFS(Услуги!AQ:AQ,Услуги!D:D,СВОД!D2547,Услуги!F:F,СВОД!F2547)</f>
        <v>0</v>
      </c>
      <c r="N2547" s="337">
        <f>SUMIFS('Скорая мед.помощь'!I:I,'Скорая мед.помощь'!D:D,СВОД!D2547,'Скорая мед.помощь'!F:F,СВОД!F2547)</f>
        <v>0</v>
      </c>
      <c r="O2547" s="338">
        <f>SUMIFS(Поликлиника!BF:BF,Поликлиника!D:D,СВОД!D2547,Поликлиника!F:F,СВОД!F2547)</f>
        <v>0</v>
      </c>
      <c r="P2547" s="339">
        <f>SUMIFS('Круглосуточный стационар'!O:O,'Круглосуточный стационар'!D:D,СВОД!D2547,'Круглосуточный стационар'!F:F,СВОД!F2547,'Круглосуточный стационар'!H:H,"-")+SUMIFS(ВМП!O:O,ВМП!D:D,СВОД!D2547,ВМП!F:F,СВОД!F2547,ВМП!H:H,"-")+SUMIFS('Дневной стационар'!O:O,'Дневной стационар'!D:D,СВОД!D2547,'Дневной стационар'!F:F,СВОД!F2547,'Дневной стационар'!H:H,"-")+SUMIFS(ЭКО!M:M,ЭКО!D:D,СВОД!D2547,ЭКО!F:F,СВОД!F2547)+SUMIFS(Диализ!M:M,Диализ!D:D,СВОД!D2547,Диализ!F:F,СВОД!F2547)+SUMIFS('Скорая мед.помощь'!N:N,'Скорая мед.помощь'!D:D,СВОД!D2547,'Скорая мед.помощь'!F:F,СВОД!F2547)+SUMIFS(Услуги!AV:AV,Услуги!D:D,СВОД!D2547,Услуги!F:F,СВОД!F2547)+SUMIFS(Поликлиника!BK:BK,Поликлиника!D:D,СВОД!D2547,Поликлиника!F:F,СВОД!F2547)</f>
        <v>0</v>
      </c>
      <c r="Q2547" s="336">
        <f>SUMIFS(Сверхбаза!L:L,Сверхбаза!C:C,СВОД!D2547,Сверхбаза!E:E,СВОД!F2547)+SUMIFS(Сверхбаза!N:N,Сверхбаза!C:C,СВОД!D2547,Сверхбаза!E:E,СВОД!F2547)</f>
        <v>0</v>
      </c>
      <c r="R2547" s="337">
        <f>SUMIFS(Сверхбаза!P:P,Сверхбаза!C:C,СВОД!D2547,Сверхбаза!E:E,СВОД!F2547)</f>
        <v>0</v>
      </c>
      <c r="S2547" s="337">
        <f>SUMIFS(Сверхбаза!R:R,Сверхбаза!C:C,СВОД!D2547,Сверхбаза!E:E,СВОД!F2547)</f>
        <v>0</v>
      </c>
      <c r="T2547" s="337">
        <f>SUMIFS(Сверхбаза!Q:Q,Сверхбаза!C:C,СВОД!D2547,Сверхбаза!E:E,СВОД!F2547)</f>
        <v>0</v>
      </c>
      <c r="U2547" s="337">
        <f>SUMIFS(Сверхбаза!S:S,Сверхбаза!C:C,СВОД!D2547,Сверхбаза!E:E,СВОД!F2547)</f>
        <v>0</v>
      </c>
      <c r="V2547" s="339">
        <f>SUMIFS(Сверхбаза!G:G,Сверхбаза!C:C,СВОД!D2547,Сверхбаза!E:E,СВОД!F2547)</f>
        <v>0</v>
      </c>
    </row>
    <row r="2548" spans="1:22" ht="25.5" outlineLevel="2" x14ac:dyDescent="0.2">
      <c r="A2548" s="33" t="s">
        <v>7</v>
      </c>
      <c r="B2548" s="9">
        <v>5</v>
      </c>
      <c r="C2548" s="10">
        <v>504302</v>
      </c>
      <c r="D2548" s="273">
        <v>430201</v>
      </c>
      <c r="E2548" s="81" t="s">
        <v>671</v>
      </c>
      <c r="F2548" s="81">
        <v>3</v>
      </c>
      <c r="G2548" s="82" t="s">
        <v>136</v>
      </c>
      <c r="H2548" s="336">
        <f>SUMIFS('Круглосуточный стационар'!J:J,'Круглосуточный стационар'!D:D,СВОД!D2548,'Круглосуточный стационар'!H:H,"-",'Круглосуточный стационар'!F:F,СВОД!F2548)+SUMIFS(ВМП!J:J,ВМП!D:D,СВОД!D2548,ВМП!H:H,"-",ВМП!F:F,СВОД!F2548)+SUMIFS('Дневной стационар'!J:J,'Дневной стационар'!D:D,СВОД!D2548,'Дневной стационар'!H:H,"-",'Дневной стационар'!F:F,СВОД!F2548)+SUMIFS(ЭКО!H:H,ЭКО!D:D,СВОД!D2548,ЭКО!F:F,СВОД!F2548)+SUMIFS(Диализ!H:H,Диализ!D:D,СВОД!D2548,Диализ!F:F,СВОД!F2548)</f>
        <v>0</v>
      </c>
      <c r="I2548" s="337">
        <f>SUMIFS(Поликлиника!H:H,Поликлиника!D:D,СВОД!D2548,Поликлиника!F:F,СВОД!F2548)</f>
        <v>0</v>
      </c>
      <c r="J2548" s="337">
        <f>SUMIFS(Поликлиника!AQ:AQ,Поликлиника!D:D,СВОД!D2548,Поликлиника!F:F,СВОД!F2548)</f>
        <v>0</v>
      </c>
      <c r="K2548" s="337">
        <f>SUMIFS(Поликлиника!AV:AV,Поликлиника!D:D,СВОД!D2548,Поликлиника!F:F,СВОД!F2548)</f>
        <v>2456</v>
      </c>
      <c r="L2548" s="337">
        <f>SUMIFS(Поликлиника!BA:BA,Поликлиника!D:D,СВОД!D2548,Поликлиника!F:F,СВОД!F2548)</f>
        <v>26855</v>
      </c>
      <c r="M2548" s="337">
        <f>SUMIFS(Услуги!H:H,Услуги!D:D,СВОД!D2548,Услуги!F:F,СВОД!F2548)+SUMIFS(Услуги!M:M,Услуги!D:D,СВОД!D2548,Услуги!F:F,СВОД!F2548)+SUMIFS(Услуги!R:R,Услуги!D:D,СВОД!D2548,Услуги!F:F,СВОД!F2548)+SUMIFS(Услуги!W:W,Услуги!D:D,СВОД!D2548,Услуги!F:F,СВОД!F2548)+SUMIFS(Услуги!AB:AB,Услуги!D:D,СВОД!D2548,Услуги!F:F,СВОД!F2548)+SUMIFS(Услуги!AG:AG,Услуги!D:D,СВОД!D2548,Услуги!F:F,СВОД!F2548)+SUMIFS(Услуги!AL:AL,Услуги!D:D,СВОД!D2548,Услуги!F:F,СВОД!F2548)+SUMIFS(Услуги!AQ:AQ,Услуги!D:D,СВОД!D2548,Услуги!F:F,СВОД!F2548)</f>
        <v>0</v>
      </c>
      <c r="N2548" s="337">
        <f>SUMIFS('Скорая мед.помощь'!I:I,'Скорая мед.помощь'!D:D,СВОД!D2548,'Скорая мед.помощь'!F:F,СВОД!F2548)</f>
        <v>0</v>
      </c>
      <c r="O2548" s="338">
        <f>SUMIFS(Поликлиника!BF:BF,Поликлиника!D:D,СВОД!D2548,Поликлиника!F:F,СВОД!F2548)</f>
        <v>124847</v>
      </c>
      <c r="P2548" s="339">
        <f>SUMIFS('Круглосуточный стационар'!O:O,'Круглосуточный стационар'!D:D,СВОД!D2548,'Круглосуточный стационар'!F:F,СВОД!F2548,'Круглосуточный стационар'!H:H,"-")+SUMIFS(ВМП!O:O,ВМП!D:D,СВОД!D2548,ВМП!F:F,СВОД!F2548,ВМП!H:H,"-")+SUMIFS('Дневной стационар'!O:O,'Дневной стационар'!D:D,СВОД!D2548,'Дневной стационар'!F:F,СВОД!F2548,'Дневной стационар'!H:H,"-")+SUMIFS(ЭКО!M:M,ЭКО!D:D,СВОД!D2548,ЭКО!F:F,СВОД!F2548)+SUMIFS(Диализ!M:M,Диализ!D:D,СВОД!D2548,Диализ!F:F,СВОД!F2548)+SUMIFS('Скорая мед.помощь'!N:N,'Скорая мед.помощь'!D:D,СВОД!D2548,'Скорая мед.помощь'!F:F,СВОД!F2548)+SUMIFS(Услуги!AV:AV,Услуги!D:D,СВОД!D2548,Услуги!F:F,СВОД!F2548)+SUMIFS(Поликлиника!BK:BK,Поликлиника!D:D,СВОД!D2548,Поликлиника!F:F,СВОД!F2548)</f>
        <v>21616.785960000001</v>
      </c>
      <c r="Q2548" s="336">
        <f>SUMIFS(Сверхбаза!L:L,Сверхбаза!C:C,СВОД!D2548,Сверхбаза!E:E,СВОД!F2548)+SUMIFS(Сверхбаза!N:N,Сверхбаза!C:C,СВОД!D2548,Сверхбаза!E:E,СВОД!F2548)</f>
        <v>0</v>
      </c>
      <c r="R2548" s="337">
        <f>SUMIFS(Сверхбаза!P:P,Сверхбаза!C:C,СВОД!D2548,Сверхбаза!E:E,СВОД!F2548)</f>
        <v>0</v>
      </c>
      <c r="S2548" s="337">
        <f>SUMIFS(Сверхбаза!R:R,Сверхбаза!C:C,СВОД!D2548,Сверхбаза!E:E,СВОД!F2548)</f>
        <v>0</v>
      </c>
      <c r="T2548" s="337">
        <f>SUMIFS(Сверхбаза!Q:Q,Сверхбаза!C:C,СВОД!D2548,Сверхбаза!E:E,СВОД!F2548)</f>
        <v>0</v>
      </c>
      <c r="U2548" s="337">
        <f>SUMIFS(Сверхбаза!S:S,Сверхбаза!C:C,СВОД!D2548,Сверхбаза!E:E,СВОД!F2548)</f>
        <v>0</v>
      </c>
      <c r="V2548" s="339">
        <f>SUMIFS(Сверхбаза!G:G,Сверхбаза!C:C,СВОД!D2548,Сверхбаза!E:E,СВОД!F2548)</f>
        <v>0</v>
      </c>
    </row>
    <row r="2549" spans="1:22" ht="25.5" outlineLevel="2" x14ac:dyDescent="0.2">
      <c r="A2549" s="33" t="s">
        <v>7</v>
      </c>
      <c r="B2549" s="9">
        <v>5</v>
      </c>
      <c r="C2549" s="10">
        <v>504302</v>
      </c>
      <c r="D2549" s="273">
        <v>430201</v>
      </c>
      <c r="E2549" s="81" t="s">
        <v>671</v>
      </c>
      <c r="F2549" s="81">
        <v>7</v>
      </c>
      <c r="G2549" s="82" t="s">
        <v>861</v>
      </c>
      <c r="H2549" s="336">
        <f>SUMIFS('Круглосуточный стационар'!J:J,'Круглосуточный стационар'!D:D,СВОД!D2549,'Круглосуточный стационар'!H:H,"-",'Круглосуточный стационар'!F:F,СВОД!F2549)+SUMIFS(ВМП!J:J,ВМП!D:D,СВОД!D2549,ВМП!H:H,"-",ВМП!F:F,СВОД!F2549)+SUMIFS('Дневной стационар'!J:J,'Дневной стационар'!D:D,СВОД!D2549,'Дневной стационар'!H:H,"-",'Дневной стационар'!F:F,СВОД!F2549)+SUMIFS(ЭКО!H:H,ЭКО!D:D,СВОД!D2549,ЭКО!F:F,СВОД!F2549)+SUMIFS(Диализ!H:H,Диализ!D:D,СВОД!D2549,Диализ!F:F,СВОД!F2549)</f>
        <v>0</v>
      </c>
      <c r="I2549" s="337">
        <f>SUMIFS(Поликлиника!H:H,Поликлиника!D:D,СВОД!D2549,Поликлиника!F:F,СВОД!F2549)</f>
        <v>0</v>
      </c>
      <c r="J2549" s="337">
        <f>SUMIFS(Поликлиника!AQ:AQ,Поликлиника!D:D,СВОД!D2549,Поликлиника!F:F,СВОД!F2549)</f>
        <v>0</v>
      </c>
      <c r="K2549" s="337">
        <f>SUMIFS(Поликлиника!AV:AV,Поликлиника!D:D,СВОД!D2549,Поликлиника!F:F,СВОД!F2549)</f>
        <v>0</v>
      </c>
      <c r="L2549" s="337">
        <f>SUMIFS(Поликлиника!BA:BA,Поликлиника!D:D,СВОД!D2549,Поликлиника!F:F,СВОД!F2549)</f>
        <v>0</v>
      </c>
      <c r="M2549" s="337">
        <f>SUMIFS(Услуги!H:H,Услуги!D:D,СВОД!D2549,Услуги!F:F,СВОД!F2549)+SUMIFS(Услуги!M:M,Услуги!D:D,СВОД!D2549,Услуги!F:F,СВОД!F2549)+SUMIFS(Услуги!R:R,Услуги!D:D,СВОД!D2549,Услуги!F:F,СВОД!F2549)+SUMIFS(Услуги!W:W,Услуги!D:D,СВОД!D2549,Услуги!F:F,СВОД!F2549)+SUMIFS(Услуги!AB:AB,Услуги!D:D,СВОД!D2549,Услуги!F:F,СВОД!F2549)+SUMIFS(Услуги!AG:AG,Услуги!D:D,СВОД!D2549,Услуги!F:F,СВОД!F2549)+SUMIFS(Услуги!AL:AL,Услуги!D:D,СВОД!D2549,Услуги!F:F,СВОД!F2549)+SUMIFS(Услуги!AQ:AQ,Услуги!D:D,СВОД!D2549,Услуги!F:F,СВОД!F2549)</f>
        <v>0</v>
      </c>
      <c r="N2549" s="337">
        <f>SUMIFS('Скорая мед.помощь'!I:I,'Скорая мед.помощь'!D:D,СВОД!D2549,'Скорая мед.помощь'!F:F,СВОД!F2549)</f>
        <v>0</v>
      </c>
      <c r="O2549" s="338">
        <f>SUMIFS(Поликлиника!BF:BF,Поликлиника!D:D,СВОД!D2549,Поликлиника!F:F,СВОД!F2549)</f>
        <v>0</v>
      </c>
      <c r="P2549" s="339">
        <f>SUMIFS('Круглосуточный стационар'!O:O,'Круглосуточный стационар'!D:D,СВОД!D2549,'Круглосуточный стационар'!F:F,СВОД!F2549,'Круглосуточный стационар'!H:H,"-")+SUMIFS(ВМП!O:O,ВМП!D:D,СВОД!D2549,ВМП!F:F,СВОД!F2549,ВМП!H:H,"-")+SUMIFS('Дневной стационар'!O:O,'Дневной стационар'!D:D,СВОД!D2549,'Дневной стационар'!F:F,СВОД!F2549,'Дневной стационар'!H:H,"-")+SUMIFS(ЭКО!M:M,ЭКО!D:D,СВОД!D2549,ЭКО!F:F,СВОД!F2549)+SUMIFS(Диализ!M:M,Диализ!D:D,СВОД!D2549,Диализ!F:F,СВОД!F2549)+SUMIFS('Скорая мед.помощь'!N:N,'Скорая мед.помощь'!D:D,СВОД!D2549,'Скорая мед.помощь'!F:F,СВОД!F2549)+SUMIFS(Услуги!AV:AV,Услуги!D:D,СВОД!D2549,Услуги!F:F,СВОД!F2549)+SUMIFS(Поликлиника!BK:BK,Поликлиника!D:D,СВОД!D2549,Поликлиника!F:F,СВОД!F2549)</f>
        <v>0</v>
      </c>
      <c r="Q2549" s="336">
        <f>SUMIFS(Сверхбаза!L:L,Сверхбаза!C:C,СВОД!D2549,Сверхбаза!E:E,СВОД!F2549)+SUMIFS(Сверхбаза!N:N,Сверхбаза!C:C,СВОД!D2549,Сверхбаза!E:E,СВОД!F2549)</f>
        <v>0</v>
      </c>
      <c r="R2549" s="337">
        <f>SUMIFS(Сверхбаза!P:P,Сверхбаза!C:C,СВОД!D2549,Сверхбаза!E:E,СВОД!F2549)</f>
        <v>0</v>
      </c>
      <c r="S2549" s="337">
        <f>SUMIFS(Сверхбаза!R:R,Сверхбаза!C:C,СВОД!D2549,Сверхбаза!E:E,СВОД!F2549)</f>
        <v>0</v>
      </c>
      <c r="T2549" s="337">
        <f>SUMIFS(Сверхбаза!Q:Q,Сверхбаза!C:C,СВОД!D2549,Сверхбаза!E:E,СВОД!F2549)</f>
        <v>0</v>
      </c>
      <c r="U2549" s="337">
        <f>SUMIFS(Сверхбаза!S:S,Сверхбаза!C:C,СВОД!D2549,Сверхбаза!E:E,СВОД!F2549)</f>
        <v>0</v>
      </c>
      <c r="V2549" s="339">
        <f>SUMIFS(Сверхбаза!G:G,Сверхбаза!C:C,СВОД!D2549,Сверхбаза!E:E,СВОД!F2549)</f>
        <v>0</v>
      </c>
    </row>
    <row r="2550" spans="1:22" ht="25.5" outlineLevel="2" x14ac:dyDescent="0.2">
      <c r="A2550" s="33" t="s">
        <v>7</v>
      </c>
      <c r="B2550" s="9">
        <v>5</v>
      </c>
      <c r="C2550" s="10">
        <v>504302</v>
      </c>
      <c r="D2550" s="273">
        <v>430201</v>
      </c>
      <c r="E2550" s="81" t="s">
        <v>671</v>
      </c>
      <c r="F2550" s="81">
        <v>70</v>
      </c>
      <c r="G2550" s="82" t="s">
        <v>862</v>
      </c>
      <c r="H2550" s="336">
        <f>SUMIFS('Круглосуточный стационар'!J:J,'Круглосуточный стационар'!D:D,СВОД!D2550,'Круглосуточный стационар'!H:H,"-",'Круглосуточный стационар'!F:F,СВОД!F2550)+SUMIFS(ВМП!J:J,ВМП!D:D,СВОД!D2550,ВМП!H:H,"-",ВМП!F:F,СВОД!F2550)+SUMIFS('Дневной стационар'!J:J,'Дневной стационар'!D:D,СВОД!D2550,'Дневной стационар'!H:H,"-",'Дневной стационар'!F:F,СВОД!F2550)+SUMIFS(ЭКО!H:H,ЭКО!D:D,СВОД!D2550,ЭКО!F:F,СВОД!F2550)+SUMIFS(Диализ!H:H,Диализ!D:D,СВОД!D2550,Диализ!F:F,СВОД!F2550)</f>
        <v>0</v>
      </c>
      <c r="I2550" s="337">
        <f>SUMIFS(Поликлиника!H:H,Поликлиника!D:D,СВОД!D2550,Поликлиника!F:F,СВОД!F2550)</f>
        <v>0</v>
      </c>
      <c r="J2550" s="337">
        <f>SUMIFS(Поликлиника!AQ:AQ,Поликлиника!D:D,СВОД!D2550,Поликлиника!F:F,СВОД!F2550)</f>
        <v>0</v>
      </c>
      <c r="K2550" s="337">
        <f>SUMIFS(Поликлиника!AV:AV,Поликлиника!D:D,СВОД!D2550,Поликлиника!F:F,СВОД!F2550)</f>
        <v>0</v>
      </c>
      <c r="L2550" s="337">
        <f>SUMIFS(Поликлиника!BA:BA,Поликлиника!D:D,СВОД!D2550,Поликлиника!F:F,СВОД!F2550)</f>
        <v>0</v>
      </c>
      <c r="M2550" s="337">
        <f>SUMIFS(Услуги!H:H,Услуги!D:D,СВОД!D2550,Услуги!F:F,СВОД!F2550)+SUMIFS(Услуги!M:M,Услуги!D:D,СВОД!D2550,Услуги!F:F,СВОД!F2550)+SUMIFS(Услуги!R:R,Услуги!D:D,СВОД!D2550,Услуги!F:F,СВОД!F2550)+SUMIFS(Услуги!W:W,Услуги!D:D,СВОД!D2550,Услуги!F:F,СВОД!F2550)+SUMIFS(Услуги!AB:AB,Услуги!D:D,СВОД!D2550,Услуги!F:F,СВОД!F2550)+SUMIFS(Услуги!AG:AG,Услуги!D:D,СВОД!D2550,Услуги!F:F,СВОД!F2550)+SUMIFS(Услуги!AL:AL,Услуги!D:D,СВОД!D2550,Услуги!F:F,СВОД!F2550)+SUMIFS(Услуги!AQ:AQ,Услуги!D:D,СВОД!D2550,Услуги!F:F,СВОД!F2550)</f>
        <v>0</v>
      </c>
      <c r="N2550" s="337">
        <f>SUMIFS('Скорая мед.помощь'!I:I,'Скорая мед.помощь'!D:D,СВОД!D2550,'Скорая мед.помощь'!F:F,СВОД!F2550)</f>
        <v>0</v>
      </c>
      <c r="O2550" s="338">
        <f>SUMIFS(Поликлиника!BF:BF,Поликлиника!D:D,СВОД!D2550,Поликлиника!F:F,СВОД!F2550)</f>
        <v>0</v>
      </c>
      <c r="P2550" s="339">
        <f>SUMIFS('Круглосуточный стационар'!O:O,'Круглосуточный стационар'!D:D,СВОД!D2550,'Круглосуточный стационар'!F:F,СВОД!F2550,'Круглосуточный стационар'!H:H,"-")+SUMIFS(ВМП!O:O,ВМП!D:D,СВОД!D2550,ВМП!F:F,СВОД!F2550,ВМП!H:H,"-")+SUMIFS('Дневной стационар'!O:O,'Дневной стационар'!D:D,СВОД!D2550,'Дневной стационар'!F:F,СВОД!F2550,'Дневной стационар'!H:H,"-")+SUMIFS(ЭКО!M:M,ЭКО!D:D,СВОД!D2550,ЭКО!F:F,СВОД!F2550)+SUMIFS(Диализ!M:M,Диализ!D:D,СВОД!D2550,Диализ!F:F,СВОД!F2550)+SUMIFS('Скорая мед.помощь'!N:N,'Скорая мед.помощь'!D:D,СВОД!D2550,'Скорая мед.помощь'!F:F,СВОД!F2550)+SUMIFS(Услуги!AV:AV,Услуги!D:D,СВОД!D2550,Услуги!F:F,СВОД!F2550)+SUMIFS(Поликлиника!BK:BK,Поликлиника!D:D,СВОД!D2550,Поликлиника!F:F,СВОД!F2550)</f>
        <v>0</v>
      </c>
      <c r="Q2550" s="336">
        <f>SUMIFS(Сверхбаза!L:L,Сверхбаза!C:C,СВОД!D2550,Сверхбаза!E:E,СВОД!F2550)+SUMIFS(Сверхбаза!N:N,Сверхбаза!C:C,СВОД!D2550,Сверхбаза!E:E,СВОД!F2550)</f>
        <v>0</v>
      </c>
      <c r="R2550" s="337">
        <f>SUMIFS(Сверхбаза!P:P,Сверхбаза!C:C,СВОД!D2550,Сверхбаза!E:E,СВОД!F2550)</f>
        <v>0</v>
      </c>
      <c r="S2550" s="337">
        <f>SUMIFS(Сверхбаза!R:R,Сверхбаза!C:C,СВОД!D2550,Сверхбаза!E:E,СВОД!F2550)</f>
        <v>0</v>
      </c>
      <c r="T2550" s="337">
        <f>SUMIFS(Сверхбаза!Q:Q,Сверхбаза!C:C,СВОД!D2550,Сверхбаза!E:E,СВОД!F2550)</f>
        <v>0</v>
      </c>
      <c r="U2550" s="337">
        <f>SUMIFS(Сверхбаза!S:S,Сверхбаза!C:C,СВОД!D2550,Сверхбаза!E:E,СВОД!F2550)</f>
        <v>0</v>
      </c>
      <c r="V2550" s="339">
        <f>SUMIFS(Сверхбаза!G:G,Сверхбаза!C:C,СВОД!D2550,Сверхбаза!E:E,СВОД!F2550)</f>
        <v>0</v>
      </c>
    </row>
    <row r="2551" spans="1:22" ht="25.5" outlineLevel="2" x14ac:dyDescent="0.2">
      <c r="A2551" s="33" t="s">
        <v>7</v>
      </c>
      <c r="B2551" s="9">
        <v>5</v>
      </c>
      <c r="C2551" s="10">
        <v>504302</v>
      </c>
      <c r="D2551" s="273">
        <v>430201</v>
      </c>
      <c r="E2551" s="81" t="s">
        <v>671</v>
      </c>
      <c r="F2551" s="81">
        <v>94</v>
      </c>
      <c r="G2551" s="82" t="s">
        <v>124</v>
      </c>
      <c r="H2551" s="336">
        <f>SUMIFS('Круглосуточный стационар'!J:J,'Круглосуточный стационар'!D:D,СВОД!D2551,'Круглосуточный стационар'!H:H,"-",'Круглосуточный стационар'!F:F,СВОД!F2551)+SUMIFS(ВМП!J:J,ВМП!D:D,СВОД!D2551,ВМП!H:H,"-",ВМП!F:F,СВОД!F2551)+SUMIFS('Дневной стационар'!J:J,'Дневной стационар'!D:D,СВОД!D2551,'Дневной стационар'!H:H,"-",'Дневной стационар'!F:F,СВОД!F2551)+SUMIFS(ЭКО!H:H,ЭКО!D:D,СВОД!D2551,ЭКО!F:F,СВОД!F2551)+SUMIFS(Диализ!H:H,Диализ!D:D,СВОД!D2551,Диализ!F:F,СВОД!F2551)</f>
        <v>0</v>
      </c>
      <c r="I2551" s="337">
        <f>SUMIFS(Поликлиника!H:H,Поликлиника!D:D,СВОД!D2551,Поликлиника!F:F,СВОД!F2551)</f>
        <v>0</v>
      </c>
      <c r="J2551" s="337">
        <f>SUMIFS(Поликлиника!AQ:AQ,Поликлиника!D:D,СВОД!D2551,Поликлиника!F:F,СВОД!F2551)</f>
        <v>0</v>
      </c>
      <c r="K2551" s="337">
        <f>SUMIFS(Поликлиника!AV:AV,Поликлиника!D:D,СВОД!D2551,Поликлиника!F:F,СВОД!F2551)</f>
        <v>0</v>
      </c>
      <c r="L2551" s="337">
        <f>SUMIFS(Поликлиника!BA:BA,Поликлиника!D:D,СВОД!D2551,Поликлиника!F:F,СВОД!F2551)</f>
        <v>0</v>
      </c>
      <c r="M2551" s="337">
        <f>SUMIFS(Услуги!H:H,Услуги!D:D,СВОД!D2551,Услуги!F:F,СВОД!F2551)+SUMIFS(Услуги!M:M,Услуги!D:D,СВОД!D2551,Услуги!F:F,СВОД!F2551)+SUMIFS(Услуги!R:R,Услуги!D:D,СВОД!D2551,Услуги!F:F,СВОД!F2551)+SUMIFS(Услуги!W:W,Услуги!D:D,СВОД!D2551,Услуги!F:F,СВОД!F2551)+SUMIFS(Услуги!AB:AB,Услуги!D:D,СВОД!D2551,Услуги!F:F,СВОД!F2551)+SUMIFS(Услуги!AG:AG,Услуги!D:D,СВОД!D2551,Услуги!F:F,СВОД!F2551)+SUMIFS(Услуги!AL:AL,Услуги!D:D,СВОД!D2551,Услуги!F:F,СВОД!F2551)+SUMIFS(Услуги!AQ:AQ,Услуги!D:D,СВОД!D2551,Услуги!F:F,СВОД!F2551)</f>
        <v>0</v>
      </c>
      <c r="N2551" s="337">
        <f>SUMIFS('Скорая мед.помощь'!I:I,'Скорая мед.помощь'!D:D,СВОД!D2551,'Скорая мед.помощь'!F:F,СВОД!F2551)</f>
        <v>0</v>
      </c>
      <c r="O2551" s="338">
        <f>SUMIFS(Поликлиника!BF:BF,Поликлиника!D:D,СВОД!D2551,Поликлиника!F:F,СВОД!F2551)</f>
        <v>0</v>
      </c>
      <c r="P2551" s="339">
        <f>SUMIFS('Круглосуточный стационар'!O:O,'Круглосуточный стационар'!D:D,СВОД!D2551,'Круглосуточный стационар'!F:F,СВОД!F2551,'Круглосуточный стационар'!H:H,"-")+SUMIFS(ВМП!O:O,ВМП!D:D,СВОД!D2551,ВМП!F:F,СВОД!F2551,ВМП!H:H,"-")+SUMIFS('Дневной стационар'!O:O,'Дневной стационар'!D:D,СВОД!D2551,'Дневной стационар'!F:F,СВОД!F2551,'Дневной стационар'!H:H,"-")+SUMIFS(ЭКО!M:M,ЭКО!D:D,СВОД!D2551,ЭКО!F:F,СВОД!F2551)+SUMIFS(Диализ!M:M,Диализ!D:D,СВОД!D2551,Диализ!F:F,СВОД!F2551)+SUMIFS('Скорая мед.помощь'!N:N,'Скорая мед.помощь'!D:D,СВОД!D2551,'Скорая мед.помощь'!F:F,СВОД!F2551)+SUMIFS(Услуги!AV:AV,Услуги!D:D,СВОД!D2551,Услуги!F:F,СВОД!F2551)+SUMIFS(Поликлиника!BK:BK,Поликлиника!D:D,СВОД!D2551,Поликлиника!F:F,СВОД!F2551)</f>
        <v>0</v>
      </c>
      <c r="Q2551" s="336">
        <f>SUMIFS(Сверхбаза!L:L,Сверхбаза!C:C,СВОД!D2551,Сверхбаза!E:E,СВОД!F2551)+SUMIFS(Сверхбаза!N:N,Сверхбаза!C:C,СВОД!D2551,Сверхбаза!E:E,СВОД!F2551)</f>
        <v>0</v>
      </c>
      <c r="R2551" s="337">
        <f>SUMIFS(Сверхбаза!P:P,Сверхбаза!C:C,СВОД!D2551,Сверхбаза!E:E,СВОД!F2551)</f>
        <v>0</v>
      </c>
      <c r="S2551" s="337">
        <f>SUMIFS(Сверхбаза!R:R,Сверхбаза!C:C,СВОД!D2551,Сверхбаза!E:E,СВОД!F2551)</f>
        <v>0</v>
      </c>
      <c r="T2551" s="337">
        <f>SUMIFS(Сверхбаза!Q:Q,Сверхбаза!C:C,СВОД!D2551,Сверхбаза!E:E,СВОД!F2551)</f>
        <v>0</v>
      </c>
      <c r="U2551" s="337">
        <f>SUMIFS(Сверхбаза!S:S,Сверхбаза!C:C,СВОД!D2551,Сверхбаза!E:E,СВОД!F2551)</f>
        <v>0</v>
      </c>
      <c r="V2551" s="339">
        <f>SUMIFS(Сверхбаза!G:G,Сверхбаза!C:C,СВОД!D2551,Сверхбаза!E:E,СВОД!F2551)</f>
        <v>0</v>
      </c>
    </row>
    <row r="2552" spans="1:22" outlineLevel="1" x14ac:dyDescent="0.2">
      <c r="A2552" s="320"/>
      <c r="B2552" s="321"/>
      <c r="C2552" s="322"/>
      <c r="D2552" s="340" t="s">
        <v>872</v>
      </c>
      <c r="E2552" s="83"/>
      <c r="F2552" s="83"/>
      <c r="G2552" s="84"/>
      <c r="H2552" s="341"/>
      <c r="I2552" s="342"/>
      <c r="J2552" s="342"/>
      <c r="K2552" s="342"/>
      <c r="L2552" s="342"/>
      <c r="M2552" s="342"/>
      <c r="N2552" s="342"/>
      <c r="O2552" s="343"/>
      <c r="P2552" s="344">
        <f>SUBTOTAL(9,P2544:P2551)</f>
        <v>21616.785960000001</v>
      </c>
      <c r="Q2552" s="341"/>
      <c r="R2552" s="342"/>
      <c r="S2552" s="342"/>
      <c r="T2552" s="342"/>
      <c r="U2552" s="342"/>
      <c r="V2552" s="344">
        <f>SUBTOTAL(9,V2544:V2551)</f>
        <v>0</v>
      </c>
    </row>
    <row r="2553" spans="1:22" ht="25.5" outlineLevel="2" x14ac:dyDescent="0.2">
      <c r="A2553" s="33" t="s">
        <v>7</v>
      </c>
      <c r="B2553" s="9">
        <v>5</v>
      </c>
      <c r="C2553" s="10">
        <v>504403</v>
      </c>
      <c r="D2553" s="273">
        <v>440101</v>
      </c>
      <c r="E2553" s="81" t="s">
        <v>672</v>
      </c>
      <c r="F2553" s="81">
        <v>1</v>
      </c>
      <c r="G2553" s="82" t="s">
        <v>12</v>
      </c>
      <c r="H2553" s="336">
        <f>SUMIFS('Круглосуточный стационар'!J:J,'Круглосуточный стационар'!D:D,СВОД!D2553,'Круглосуточный стационар'!H:H,"-",'Круглосуточный стационар'!F:F,СВОД!F2553)+SUMIFS(ВМП!J:J,ВМП!D:D,СВОД!D2553,ВМП!H:H,"-",ВМП!F:F,СВОД!F2553)+SUMIFS('Дневной стационар'!J:J,'Дневной стационар'!D:D,СВОД!D2553,'Дневной стационар'!H:H,"-",'Дневной стационар'!F:F,СВОД!F2553)+SUMIFS(ЭКО!H:H,ЭКО!D:D,СВОД!D2553,ЭКО!F:F,СВОД!F2553)+SUMIFS(Диализ!H:H,Диализ!D:D,СВОД!D2553,Диализ!F:F,СВОД!F2553)</f>
        <v>14024</v>
      </c>
      <c r="I2553" s="337">
        <f>SUMIFS(Поликлиника!H:H,Поликлиника!D:D,СВОД!D2553,Поликлиника!F:F,СВОД!F2553)</f>
        <v>0</v>
      </c>
      <c r="J2553" s="337">
        <f>SUMIFS(Поликлиника!AQ:AQ,Поликлиника!D:D,СВОД!D2553,Поликлиника!F:F,СВОД!F2553)</f>
        <v>0</v>
      </c>
      <c r="K2553" s="337">
        <f>SUMIFS(Поликлиника!AV:AV,Поликлиника!D:D,СВОД!D2553,Поликлиника!F:F,СВОД!F2553)</f>
        <v>0</v>
      </c>
      <c r="L2553" s="337">
        <f>SUMIFS(Поликлиника!BA:BA,Поликлиника!D:D,СВОД!D2553,Поликлиника!F:F,СВОД!F2553)</f>
        <v>0</v>
      </c>
      <c r="M2553" s="337">
        <f>SUMIFS(Услуги!H:H,Услуги!D:D,СВОД!D2553,Услуги!F:F,СВОД!F2553)+SUMIFS(Услуги!M:M,Услуги!D:D,СВОД!D2553,Услуги!F:F,СВОД!F2553)+SUMIFS(Услуги!R:R,Услуги!D:D,СВОД!D2553,Услуги!F:F,СВОД!F2553)+SUMIFS(Услуги!W:W,Услуги!D:D,СВОД!D2553,Услуги!F:F,СВОД!F2553)+SUMIFS(Услуги!AB:AB,Услуги!D:D,СВОД!D2553,Услуги!F:F,СВОД!F2553)+SUMIFS(Услуги!AG:AG,Услуги!D:D,СВОД!D2553,Услуги!F:F,СВОД!F2553)+SUMIFS(Услуги!AL:AL,Услуги!D:D,СВОД!D2553,Услуги!F:F,СВОД!F2553)+SUMIFS(Услуги!AQ:AQ,Услуги!D:D,СВОД!D2553,Услуги!F:F,СВОД!F2553)</f>
        <v>0</v>
      </c>
      <c r="N2553" s="337">
        <f>SUMIFS('Скорая мед.помощь'!I:I,'Скорая мед.помощь'!D:D,СВОД!D2553,'Скорая мед.помощь'!F:F,СВОД!F2553)</f>
        <v>0</v>
      </c>
      <c r="O2553" s="338">
        <f>SUMIFS(Поликлиника!BF:BF,Поликлиника!D:D,СВОД!D2553,Поликлиника!F:F,СВОД!F2553)</f>
        <v>0</v>
      </c>
      <c r="P2553" s="339">
        <f>SUMIFS('Круглосуточный стационар'!O:O,'Круглосуточный стационар'!D:D,СВОД!D2553,'Круглосуточный стационар'!F:F,СВОД!F2553,'Круглосуточный стационар'!H:H,"-")+SUMIFS(ВМП!O:O,ВМП!D:D,СВОД!D2553,ВМП!F:F,СВОД!F2553,ВМП!H:H,"-")+SUMIFS('Дневной стационар'!O:O,'Дневной стационар'!D:D,СВОД!D2553,'Дневной стационар'!F:F,СВОД!F2553,'Дневной стационар'!H:H,"-")+SUMIFS(ЭКО!M:M,ЭКО!D:D,СВОД!D2553,ЭКО!F:F,СВОД!F2553)+SUMIFS(Диализ!M:M,Диализ!D:D,СВОД!D2553,Диализ!F:F,СВОД!F2553)+SUMIFS('Скорая мед.помощь'!N:N,'Скорая мед.помощь'!D:D,СВОД!D2553,'Скорая мед.помощь'!F:F,СВОД!F2553)+SUMIFS(Услуги!AV:AV,Услуги!D:D,СВОД!D2553,Услуги!F:F,СВОД!F2553)+SUMIFS(Поликлиника!BK:BK,Поликлиника!D:D,СВОД!D2553,Поликлиника!F:F,СВОД!F2553)</f>
        <v>310094.51515055978</v>
      </c>
      <c r="Q2553" s="336">
        <f>SUMIFS(Сверхбаза!L:L,Сверхбаза!C:C,СВОД!D2553,Сверхбаза!E:E,СВОД!F2553)+SUMIFS(Сверхбаза!N:N,Сверхбаза!C:C,СВОД!D2553,Сверхбаза!E:E,СВОД!F2553)</f>
        <v>38</v>
      </c>
      <c r="R2553" s="337">
        <f>SUMIFS(Сверхбаза!P:P,Сверхбаза!C:C,СВОД!D2553,Сверхбаза!E:E,СВОД!F2553)</f>
        <v>0</v>
      </c>
      <c r="S2553" s="337">
        <f>SUMIFS(Сверхбаза!R:R,Сверхбаза!C:C,СВОД!D2553,Сверхбаза!E:E,СВОД!F2553)</f>
        <v>0</v>
      </c>
      <c r="T2553" s="337">
        <f>SUMIFS(Сверхбаза!Q:Q,Сверхбаза!C:C,СВОД!D2553,Сверхбаза!E:E,СВОД!F2553)</f>
        <v>0</v>
      </c>
      <c r="U2553" s="337">
        <f>SUMIFS(Сверхбаза!S:S,Сверхбаза!C:C,СВОД!D2553,Сверхбаза!E:E,СВОД!F2553)</f>
        <v>0</v>
      </c>
      <c r="V2553" s="339">
        <f>SUMIFS(Сверхбаза!G:G,Сверхбаза!C:C,СВОД!D2553,Сверхбаза!E:E,СВОД!F2553)</f>
        <v>3542.6999999999994</v>
      </c>
    </row>
    <row r="2554" spans="1:22" ht="25.5" outlineLevel="2" x14ac:dyDescent="0.2">
      <c r="A2554" s="33" t="s">
        <v>7</v>
      </c>
      <c r="B2554" s="9">
        <v>5</v>
      </c>
      <c r="C2554" s="10">
        <v>504403</v>
      </c>
      <c r="D2554" s="273">
        <v>440101</v>
      </c>
      <c r="E2554" s="81" t="s">
        <v>672</v>
      </c>
      <c r="F2554" s="81">
        <v>13</v>
      </c>
      <c r="G2554" s="82" t="s">
        <v>859</v>
      </c>
      <c r="H2554" s="336">
        <f>SUMIFS('Круглосуточный стационар'!J:J,'Круглосуточный стационар'!D:D,СВОД!D2554,'Круглосуточный стационар'!H:H,"-",'Круглосуточный стационар'!F:F,СВОД!F2554)+SUMIFS(ВМП!J:J,ВМП!D:D,СВОД!D2554,ВМП!H:H,"-",ВМП!F:F,СВОД!F2554)+SUMIFS('Дневной стационар'!J:J,'Дневной стационар'!D:D,СВОД!D2554,'Дневной стационар'!H:H,"-",'Дневной стационар'!F:F,СВОД!F2554)+SUMIFS(ЭКО!H:H,ЭКО!D:D,СВОД!D2554,ЭКО!F:F,СВОД!F2554)+SUMIFS(Диализ!H:H,Диализ!D:D,СВОД!D2554,Диализ!F:F,СВОД!F2554)</f>
        <v>0</v>
      </c>
      <c r="I2554" s="337">
        <f>SUMIFS(Поликлиника!H:H,Поликлиника!D:D,СВОД!D2554,Поликлиника!F:F,СВОД!F2554)</f>
        <v>0</v>
      </c>
      <c r="J2554" s="337">
        <f>SUMIFS(Поликлиника!AQ:AQ,Поликлиника!D:D,СВОД!D2554,Поликлиника!F:F,СВОД!F2554)</f>
        <v>0</v>
      </c>
      <c r="K2554" s="337">
        <f>SUMIFS(Поликлиника!AV:AV,Поликлиника!D:D,СВОД!D2554,Поликлиника!F:F,СВОД!F2554)</f>
        <v>0</v>
      </c>
      <c r="L2554" s="337">
        <f>SUMIFS(Поликлиника!BA:BA,Поликлиника!D:D,СВОД!D2554,Поликлиника!F:F,СВОД!F2554)</f>
        <v>0</v>
      </c>
      <c r="M2554" s="337">
        <f>SUMIFS(Услуги!H:H,Услуги!D:D,СВОД!D2554,Услуги!F:F,СВОД!F2554)+SUMIFS(Услуги!M:M,Услуги!D:D,СВОД!D2554,Услуги!F:F,СВОД!F2554)+SUMIFS(Услуги!R:R,Услуги!D:D,СВОД!D2554,Услуги!F:F,СВОД!F2554)+SUMIFS(Услуги!W:W,Услуги!D:D,СВОД!D2554,Услуги!F:F,СВОД!F2554)+SUMIFS(Услуги!AB:AB,Услуги!D:D,СВОД!D2554,Услуги!F:F,СВОД!F2554)+SUMIFS(Услуги!AG:AG,Услуги!D:D,СВОД!D2554,Услуги!F:F,СВОД!F2554)+SUMIFS(Услуги!AL:AL,Услуги!D:D,СВОД!D2554,Услуги!F:F,СВОД!F2554)+SUMIFS(Услуги!AQ:AQ,Услуги!D:D,СВОД!D2554,Услуги!F:F,СВОД!F2554)</f>
        <v>0</v>
      </c>
      <c r="N2554" s="337">
        <f>SUMIFS('Скорая мед.помощь'!I:I,'Скорая мед.помощь'!D:D,СВОД!D2554,'Скорая мед.помощь'!F:F,СВОД!F2554)</f>
        <v>0</v>
      </c>
      <c r="O2554" s="338">
        <f>SUMIFS(Поликлиника!BF:BF,Поликлиника!D:D,СВОД!D2554,Поликлиника!F:F,СВОД!F2554)</f>
        <v>0</v>
      </c>
      <c r="P2554" s="339">
        <f>SUMIFS('Круглосуточный стационар'!O:O,'Круглосуточный стационар'!D:D,СВОД!D2554,'Круглосуточный стационар'!F:F,СВОД!F2554,'Круглосуточный стационар'!H:H,"-")+SUMIFS(ВМП!O:O,ВМП!D:D,СВОД!D2554,ВМП!F:F,СВОД!F2554,ВМП!H:H,"-")+SUMIFS('Дневной стационар'!O:O,'Дневной стационар'!D:D,СВОД!D2554,'Дневной стационар'!F:F,СВОД!F2554,'Дневной стационар'!H:H,"-")+SUMIFS(ЭКО!M:M,ЭКО!D:D,СВОД!D2554,ЭКО!F:F,СВОД!F2554)+SUMIFS(Диализ!M:M,Диализ!D:D,СВОД!D2554,Диализ!F:F,СВОД!F2554)+SUMIFS('Скорая мед.помощь'!N:N,'Скорая мед.помощь'!D:D,СВОД!D2554,'Скорая мед.помощь'!F:F,СВОД!F2554)+SUMIFS(Услуги!AV:AV,Услуги!D:D,СВОД!D2554,Услуги!F:F,СВОД!F2554)+SUMIFS(Поликлиника!BK:BK,Поликлиника!D:D,СВОД!D2554,Поликлиника!F:F,СВОД!F2554)</f>
        <v>0</v>
      </c>
      <c r="Q2554" s="336">
        <f>SUMIFS(Сверхбаза!L:L,Сверхбаза!C:C,СВОД!D2554,Сверхбаза!E:E,СВОД!F2554)+SUMIFS(Сверхбаза!N:N,Сверхбаза!C:C,СВОД!D2554,Сверхбаза!E:E,СВОД!F2554)</f>
        <v>0</v>
      </c>
      <c r="R2554" s="337">
        <f>SUMIFS(Сверхбаза!P:P,Сверхбаза!C:C,СВОД!D2554,Сверхбаза!E:E,СВОД!F2554)</f>
        <v>0</v>
      </c>
      <c r="S2554" s="337">
        <f>SUMIFS(Сверхбаза!R:R,Сверхбаза!C:C,СВОД!D2554,Сверхбаза!E:E,СВОД!F2554)</f>
        <v>0</v>
      </c>
      <c r="T2554" s="337">
        <f>SUMIFS(Сверхбаза!Q:Q,Сверхбаза!C:C,СВОД!D2554,Сверхбаза!E:E,СВОД!F2554)</f>
        <v>0</v>
      </c>
      <c r="U2554" s="337">
        <f>SUMIFS(Сверхбаза!S:S,Сверхбаза!C:C,СВОД!D2554,Сверхбаза!E:E,СВОД!F2554)</f>
        <v>0</v>
      </c>
      <c r="V2554" s="339">
        <f>SUMIFS(Сверхбаза!G:G,Сверхбаза!C:C,СВОД!D2554,Сверхбаза!E:E,СВОД!F2554)</f>
        <v>0</v>
      </c>
    </row>
    <row r="2555" spans="1:22" ht="25.5" outlineLevel="2" x14ac:dyDescent="0.2">
      <c r="A2555" s="33" t="s">
        <v>7</v>
      </c>
      <c r="B2555" s="9">
        <v>5</v>
      </c>
      <c r="C2555" s="10">
        <v>504403</v>
      </c>
      <c r="D2555" s="273">
        <v>440101</v>
      </c>
      <c r="E2555" s="81" t="s">
        <v>672</v>
      </c>
      <c r="F2555" s="81">
        <v>2</v>
      </c>
      <c r="G2555" s="82" t="s">
        <v>135</v>
      </c>
      <c r="H2555" s="336">
        <f>SUMIFS('Круглосуточный стационар'!J:J,'Круглосуточный стационар'!D:D,СВОД!D2555,'Круглосуточный стационар'!H:H,"-",'Круглосуточный стационар'!F:F,СВОД!F2555)+SUMIFS(ВМП!J:J,ВМП!D:D,СВОД!D2555,ВМП!H:H,"-",ВМП!F:F,СВОД!F2555)+SUMIFS('Дневной стационар'!J:J,'Дневной стационар'!D:D,СВОД!D2555,'Дневной стационар'!H:H,"-",'Дневной стационар'!F:F,СВОД!F2555)+SUMIFS(ЭКО!H:H,ЭКО!D:D,СВОД!D2555,ЭКО!F:F,СВОД!F2555)+SUMIFS(Диализ!H:H,Диализ!D:D,СВОД!D2555,Диализ!F:F,СВОД!F2555)</f>
        <v>1700</v>
      </c>
      <c r="I2555" s="337">
        <f>SUMIFS(Поликлиника!H:H,Поликлиника!D:D,СВОД!D2555,Поликлиника!F:F,СВОД!F2555)</f>
        <v>0</v>
      </c>
      <c r="J2555" s="337">
        <f>SUMIFS(Поликлиника!AQ:AQ,Поликлиника!D:D,СВОД!D2555,Поликлиника!F:F,СВОД!F2555)</f>
        <v>0</v>
      </c>
      <c r="K2555" s="337">
        <f>SUMIFS(Поликлиника!AV:AV,Поликлиника!D:D,СВОД!D2555,Поликлиника!F:F,СВОД!F2555)</f>
        <v>0</v>
      </c>
      <c r="L2555" s="337">
        <f>SUMIFS(Поликлиника!BA:BA,Поликлиника!D:D,СВОД!D2555,Поликлиника!F:F,СВОД!F2555)</f>
        <v>0</v>
      </c>
      <c r="M2555" s="337">
        <f>SUMIFS(Услуги!H:H,Услуги!D:D,СВОД!D2555,Услуги!F:F,СВОД!F2555)+SUMIFS(Услуги!M:M,Услуги!D:D,СВОД!D2555,Услуги!F:F,СВОД!F2555)+SUMIFS(Услуги!R:R,Услуги!D:D,СВОД!D2555,Услуги!F:F,СВОД!F2555)+SUMIFS(Услуги!W:W,Услуги!D:D,СВОД!D2555,Услуги!F:F,СВОД!F2555)+SUMIFS(Услуги!AB:AB,Услуги!D:D,СВОД!D2555,Услуги!F:F,СВОД!F2555)+SUMIFS(Услуги!AG:AG,Услуги!D:D,СВОД!D2555,Услуги!F:F,СВОД!F2555)+SUMIFS(Услуги!AL:AL,Услуги!D:D,СВОД!D2555,Услуги!F:F,СВОД!F2555)+SUMIFS(Услуги!AQ:AQ,Услуги!D:D,СВОД!D2555,Услуги!F:F,СВОД!F2555)</f>
        <v>0</v>
      </c>
      <c r="N2555" s="337">
        <f>SUMIFS('Скорая мед.помощь'!I:I,'Скорая мед.помощь'!D:D,СВОД!D2555,'Скорая мед.помощь'!F:F,СВОД!F2555)</f>
        <v>0</v>
      </c>
      <c r="O2555" s="338">
        <f>SUMIFS(Поликлиника!BF:BF,Поликлиника!D:D,СВОД!D2555,Поликлиника!F:F,СВОД!F2555)</f>
        <v>0</v>
      </c>
      <c r="P2555" s="339">
        <f>SUMIFS('Круглосуточный стационар'!O:O,'Круглосуточный стационар'!D:D,СВОД!D2555,'Круглосуточный стационар'!F:F,СВОД!F2555,'Круглосуточный стационар'!H:H,"-")+SUMIFS(ВМП!O:O,ВМП!D:D,СВОД!D2555,ВМП!F:F,СВОД!F2555,ВМП!H:H,"-")+SUMIFS('Дневной стационар'!O:O,'Дневной стационар'!D:D,СВОД!D2555,'Дневной стационар'!F:F,СВОД!F2555,'Дневной стационар'!H:H,"-")+SUMIFS(ЭКО!M:M,ЭКО!D:D,СВОД!D2555,ЭКО!F:F,СВОД!F2555)+SUMIFS(Диализ!M:M,Диализ!D:D,СВОД!D2555,Диализ!F:F,СВОД!F2555)+SUMIFS('Скорая мед.помощь'!N:N,'Скорая мед.помощь'!D:D,СВОД!D2555,'Скорая мед.помощь'!F:F,СВОД!F2555)+SUMIFS(Услуги!AV:AV,Услуги!D:D,СВОД!D2555,Услуги!F:F,СВОД!F2555)+SUMIFS(Поликлиника!BK:BK,Поликлиника!D:D,СВОД!D2555,Поликлиника!F:F,СВОД!F2555)</f>
        <v>17188.097715200001</v>
      </c>
      <c r="Q2555" s="336">
        <f>SUMIFS(Сверхбаза!L:L,Сверхбаза!C:C,СВОД!D2555,Сверхбаза!E:E,СВОД!F2555)+SUMIFS(Сверхбаза!N:N,Сверхбаза!C:C,СВОД!D2555,Сверхбаза!E:E,СВОД!F2555)</f>
        <v>0</v>
      </c>
      <c r="R2555" s="337">
        <f>SUMIFS(Сверхбаза!P:P,Сверхбаза!C:C,СВОД!D2555,Сверхбаза!E:E,СВОД!F2555)</f>
        <v>0</v>
      </c>
      <c r="S2555" s="337">
        <f>SUMIFS(Сверхбаза!R:R,Сверхбаза!C:C,СВОД!D2555,Сверхбаза!E:E,СВОД!F2555)</f>
        <v>0</v>
      </c>
      <c r="T2555" s="337">
        <f>SUMIFS(Сверхбаза!Q:Q,Сверхбаза!C:C,СВОД!D2555,Сверхбаза!E:E,СВОД!F2555)</f>
        <v>0</v>
      </c>
      <c r="U2555" s="337">
        <f>SUMIFS(Сверхбаза!S:S,Сверхбаза!C:C,СВОД!D2555,Сверхбаза!E:E,СВОД!F2555)</f>
        <v>0</v>
      </c>
      <c r="V2555" s="339">
        <f>SUMIFS(Сверхбаза!G:G,Сверхбаза!C:C,СВОД!D2555,Сверхбаза!E:E,СВОД!F2555)</f>
        <v>0</v>
      </c>
    </row>
    <row r="2556" spans="1:22" ht="25.5" outlineLevel="2" x14ac:dyDescent="0.2">
      <c r="A2556" s="33" t="s">
        <v>7</v>
      </c>
      <c r="B2556" s="9">
        <v>5</v>
      </c>
      <c r="C2556" s="10">
        <v>504403</v>
      </c>
      <c r="D2556" s="273">
        <v>440101</v>
      </c>
      <c r="E2556" s="81" t="s">
        <v>672</v>
      </c>
      <c r="F2556" s="81">
        <v>6</v>
      </c>
      <c r="G2556" s="82" t="s">
        <v>860</v>
      </c>
      <c r="H2556" s="336">
        <f>SUMIFS('Круглосуточный стационар'!J:J,'Круглосуточный стационар'!D:D,СВОД!D2556,'Круглосуточный стационар'!H:H,"-",'Круглосуточный стационар'!F:F,СВОД!F2556)+SUMIFS(ВМП!J:J,ВМП!D:D,СВОД!D2556,ВМП!H:H,"-",ВМП!F:F,СВОД!F2556)+SUMIFS('Дневной стационар'!J:J,'Дневной стационар'!D:D,СВОД!D2556,'Дневной стационар'!H:H,"-",'Дневной стационар'!F:F,СВОД!F2556)+SUMIFS(ЭКО!H:H,ЭКО!D:D,СВОД!D2556,ЭКО!F:F,СВОД!F2556)+SUMIFS(Диализ!H:H,Диализ!D:D,СВОД!D2556,Диализ!F:F,СВОД!F2556)</f>
        <v>0</v>
      </c>
      <c r="I2556" s="337">
        <f>SUMIFS(Поликлиника!H:H,Поликлиника!D:D,СВОД!D2556,Поликлиника!F:F,СВОД!F2556)</f>
        <v>0</v>
      </c>
      <c r="J2556" s="337">
        <f>SUMIFS(Поликлиника!AQ:AQ,Поликлиника!D:D,СВОД!D2556,Поликлиника!F:F,СВОД!F2556)</f>
        <v>0</v>
      </c>
      <c r="K2556" s="337">
        <f>SUMIFS(Поликлиника!AV:AV,Поликлиника!D:D,СВОД!D2556,Поликлиника!F:F,СВОД!F2556)</f>
        <v>0</v>
      </c>
      <c r="L2556" s="337">
        <f>SUMIFS(Поликлиника!BA:BA,Поликлиника!D:D,СВОД!D2556,Поликлиника!F:F,СВОД!F2556)</f>
        <v>0</v>
      </c>
      <c r="M2556" s="337">
        <f>SUMIFS(Услуги!H:H,Услуги!D:D,СВОД!D2556,Услуги!F:F,СВОД!F2556)+SUMIFS(Услуги!M:M,Услуги!D:D,СВОД!D2556,Услуги!F:F,СВОД!F2556)+SUMIFS(Услуги!R:R,Услуги!D:D,СВОД!D2556,Услуги!F:F,СВОД!F2556)+SUMIFS(Услуги!W:W,Услуги!D:D,СВОД!D2556,Услуги!F:F,СВОД!F2556)+SUMIFS(Услуги!AB:AB,Услуги!D:D,СВОД!D2556,Услуги!F:F,СВОД!F2556)+SUMIFS(Услуги!AG:AG,Услуги!D:D,СВОД!D2556,Услуги!F:F,СВОД!F2556)+SUMIFS(Услуги!AL:AL,Услуги!D:D,СВОД!D2556,Услуги!F:F,СВОД!F2556)+SUMIFS(Услуги!AQ:AQ,Услуги!D:D,СВОД!D2556,Услуги!F:F,СВОД!F2556)</f>
        <v>0</v>
      </c>
      <c r="N2556" s="337">
        <f>SUMIFS('Скорая мед.помощь'!I:I,'Скорая мед.помощь'!D:D,СВОД!D2556,'Скорая мед.помощь'!F:F,СВОД!F2556)</f>
        <v>0</v>
      </c>
      <c r="O2556" s="338">
        <f>SUMIFS(Поликлиника!BF:BF,Поликлиника!D:D,СВОД!D2556,Поликлиника!F:F,СВОД!F2556)</f>
        <v>0</v>
      </c>
      <c r="P2556" s="339">
        <f>SUMIFS('Круглосуточный стационар'!O:O,'Круглосуточный стационар'!D:D,СВОД!D2556,'Круглосуточный стационар'!F:F,СВОД!F2556,'Круглосуточный стационар'!H:H,"-")+SUMIFS(ВМП!O:O,ВМП!D:D,СВОД!D2556,ВМП!F:F,СВОД!F2556,ВМП!H:H,"-")+SUMIFS('Дневной стационар'!O:O,'Дневной стационар'!D:D,СВОД!D2556,'Дневной стационар'!F:F,СВОД!F2556,'Дневной стационар'!H:H,"-")+SUMIFS(ЭКО!M:M,ЭКО!D:D,СВОД!D2556,ЭКО!F:F,СВОД!F2556)+SUMIFS(Диализ!M:M,Диализ!D:D,СВОД!D2556,Диализ!F:F,СВОД!F2556)+SUMIFS('Скорая мед.помощь'!N:N,'Скорая мед.помощь'!D:D,СВОД!D2556,'Скорая мед.помощь'!F:F,СВОД!F2556)+SUMIFS(Услуги!AV:AV,Услуги!D:D,СВОД!D2556,Услуги!F:F,СВОД!F2556)+SUMIFS(Поликлиника!BK:BK,Поликлиника!D:D,СВОД!D2556,Поликлиника!F:F,СВОД!F2556)</f>
        <v>0</v>
      </c>
      <c r="Q2556" s="336">
        <f>SUMIFS(Сверхбаза!L:L,Сверхбаза!C:C,СВОД!D2556,Сверхбаза!E:E,СВОД!F2556)+SUMIFS(Сверхбаза!N:N,Сверхбаза!C:C,СВОД!D2556,Сверхбаза!E:E,СВОД!F2556)</f>
        <v>0</v>
      </c>
      <c r="R2556" s="337">
        <f>SUMIFS(Сверхбаза!P:P,Сверхбаза!C:C,СВОД!D2556,Сверхбаза!E:E,СВОД!F2556)</f>
        <v>0</v>
      </c>
      <c r="S2556" s="337">
        <f>SUMIFS(Сверхбаза!R:R,Сверхбаза!C:C,СВОД!D2556,Сверхбаза!E:E,СВОД!F2556)</f>
        <v>0</v>
      </c>
      <c r="T2556" s="337">
        <f>SUMIFS(Сверхбаза!Q:Q,Сверхбаза!C:C,СВОД!D2556,Сверхбаза!E:E,СВОД!F2556)</f>
        <v>0</v>
      </c>
      <c r="U2556" s="337">
        <f>SUMIFS(Сверхбаза!S:S,Сверхбаза!C:C,СВОД!D2556,Сверхбаза!E:E,СВОД!F2556)</f>
        <v>0</v>
      </c>
      <c r="V2556" s="339">
        <f>SUMIFS(Сверхбаза!G:G,Сверхбаза!C:C,СВОД!D2556,Сверхбаза!E:E,СВОД!F2556)</f>
        <v>0</v>
      </c>
    </row>
    <row r="2557" spans="1:22" ht="25.5" outlineLevel="2" x14ac:dyDescent="0.2">
      <c r="A2557" s="33" t="s">
        <v>7</v>
      </c>
      <c r="B2557" s="9">
        <v>5</v>
      </c>
      <c r="C2557" s="10">
        <v>504403</v>
      </c>
      <c r="D2557" s="273">
        <v>440101</v>
      </c>
      <c r="E2557" s="81" t="s">
        <v>672</v>
      </c>
      <c r="F2557" s="81">
        <v>3</v>
      </c>
      <c r="G2557" s="82" t="s">
        <v>136</v>
      </c>
      <c r="H2557" s="336">
        <f>SUMIFS('Круглосуточный стационар'!J:J,'Круглосуточный стационар'!D:D,СВОД!D2557,'Круглосуточный стационар'!H:H,"-",'Круглосуточный стационар'!F:F,СВОД!F2557)+SUMIFS(ВМП!J:J,ВМП!D:D,СВОД!D2557,ВМП!H:H,"-",ВМП!F:F,СВОД!F2557)+SUMIFS('Дневной стационар'!J:J,'Дневной стационар'!D:D,СВОД!D2557,'Дневной стационар'!H:H,"-",'Дневной стационар'!F:F,СВОД!F2557)+SUMIFS(ЭКО!H:H,ЭКО!D:D,СВОД!D2557,ЭКО!F:F,СВОД!F2557)+SUMIFS(Диализ!H:H,Диализ!D:D,СВОД!D2557,Диализ!F:F,СВОД!F2557)</f>
        <v>0</v>
      </c>
      <c r="I2557" s="337">
        <f>SUMIFS(Поликлиника!H:H,Поликлиника!D:D,СВОД!D2557,Поликлиника!F:F,СВОД!F2557)</f>
        <v>55874</v>
      </c>
      <c r="J2557" s="337">
        <f>SUMIFS(Поликлиника!AQ:AQ,Поликлиника!D:D,СВОД!D2557,Поликлиника!F:F,СВОД!F2557)</f>
        <v>41980</v>
      </c>
      <c r="K2557" s="337">
        <f>SUMIFS(Поликлиника!AV:AV,Поликлиника!D:D,СВОД!D2557,Поликлиника!F:F,СВОД!F2557)</f>
        <v>152206</v>
      </c>
      <c r="L2557" s="337">
        <f>SUMIFS(Поликлиника!BA:BA,Поликлиника!D:D,СВОД!D2557,Поликлиника!F:F,СВОД!F2557)</f>
        <v>159298</v>
      </c>
      <c r="M2557" s="337">
        <f>SUMIFS(Услуги!H:H,Услуги!D:D,СВОД!D2557,Услуги!F:F,СВОД!F2557)+SUMIFS(Услуги!M:M,Услуги!D:D,СВОД!D2557,Услуги!F:F,СВОД!F2557)+SUMIFS(Услуги!R:R,Услуги!D:D,СВОД!D2557,Услуги!F:F,СВОД!F2557)+SUMIFS(Услуги!W:W,Услуги!D:D,СВОД!D2557,Услуги!F:F,СВОД!F2557)+SUMIFS(Услуги!AB:AB,Услуги!D:D,СВОД!D2557,Услуги!F:F,СВОД!F2557)+SUMIFS(Услуги!AG:AG,Услуги!D:D,СВОД!D2557,Услуги!F:F,СВОД!F2557)+SUMIFS(Услуги!AL:AL,Услуги!D:D,СВОД!D2557,Услуги!F:F,СВОД!F2557)+SUMIFS(Услуги!AQ:AQ,Услуги!D:D,СВОД!D2557,Услуги!F:F,СВОД!F2557)</f>
        <v>1121</v>
      </c>
      <c r="N2557" s="337">
        <f>SUMIFS('Скорая мед.помощь'!I:I,'Скорая мед.помощь'!D:D,СВОД!D2557,'Скорая мед.помощь'!F:F,СВОД!F2557)</f>
        <v>0</v>
      </c>
      <c r="O2557" s="338">
        <f>SUMIFS(Поликлиника!BF:BF,Поликлиника!D:D,СВОД!D2557,Поликлиника!F:F,СВОД!F2557)</f>
        <v>68443</v>
      </c>
      <c r="P2557" s="339">
        <f>SUMIFS('Круглосуточный стационар'!O:O,'Круглосуточный стационар'!D:D,СВОД!D2557,'Круглосуточный стационар'!F:F,СВОД!F2557,'Круглосуточный стационар'!H:H,"-")+SUMIFS(ВМП!O:O,ВМП!D:D,СВОД!D2557,ВМП!F:F,СВОД!F2557,ВМП!H:H,"-")+SUMIFS('Дневной стационар'!O:O,'Дневной стационар'!D:D,СВОД!D2557,'Дневной стационар'!F:F,СВОД!F2557,'Дневной стационар'!H:H,"-")+SUMIFS(ЭКО!M:M,ЭКО!D:D,СВОД!D2557,ЭКО!F:F,СВОД!F2557)+SUMIFS(Диализ!M:M,Диализ!D:D,СВОД!D2557,Диализ!F:F,СВОД!F2557)+SUMIFS('Скорая мед.помощь'!N:N,'Скорая мед.помощь'!D:D,СВОД!D2557,'Скорая мед.помощь'!F:F,СВОД!F2557)+SUMIFS(Услуги!AV:AV,Услуги!D:D,СВОД!D2557,Услуги!F:F,СВОД!F2557)+SUMIFS(Поликлиника!BK:BK,Поликлиника!D:D,СВОД!D2557,Поликлиника!F:F,СВОД!F2557)</f>
        <v>416271.04570688447</v>
      </c>
      <c r="Q2557" s="336">
        <f>SUMIFS(Сверхбаза!L:L,Сверхбаза!C:C,СВОД!D2557,Сверхбаза!E:E,СВОД!F2557)+SUMIFS(Сверхбаза!N:N,Сверхбаза!C:C,СВОД!D2557,Сверхбаза!E:E,СВОД!F2557)</f>
        <v>0</v>
      </c>
      <c r="R2557" s="337">
        <f>SUMIFS(Сверхбаза!P:P,Сверхбаза!C:C,СВОД!D2557,Сверхбаза!E:E,СВОД!F2557)</f>
        <v>0</v>
      </c>
      <c r="S2557" s="337">
        <f>SUMIFS(Сверхбаза!R:R,Сверхбаза!C:C,СВОД!D2557,Сверхбаза!E:E,СВОД!F2557)</f>
        <v>0</v>
      </c>
      <c r="T2557" s="337">
        <f>SUMIFS(Сверхбаза!Q:Q,Сверхбаза!C:C,СВОД!D2557,Сверхбаза!E:E,СВОД!F2557)</f>
        <v>0</v>
      </c>
      <c r="U2557" s="337">
        <f>SUMIFS(Сверхбаза!S:S,Сверхбаза!C:C,СВОД!D2557,Сверхбаза!E:E,СВОД!F2557)</f>
        <v>0</v>
      </c>
      <c r="V2557" s="339">
        <f>SUMIFS(Сверхбаза!G:G,Сверхбаза!C:C,СВОД!D2557,Сверхбаза!E:E,СВОД!F2557)</f>
        <v>0</v>
      </c>
    </row>
    <row r="2558" spans="1:22" ht="25.5" outlineLevel="2" x14ac:dyDescent="0.2">
      <c r="A2558" s="33" t="s">
        <v>7</v>
      </c>
      <c r="B2558" s="9">
        <v>5</v>
      </c>
      <c r="C2558" s="10">
        <v>504403</v>
      </c>
      <c r="D2558" s="273">
        <v>440101</v>
      </c>
      <c r="E2558" s="81" t="s">
        <v>672</v>
      </c>
      <c r="F2558" s="81">
        <v>7</v>
      </c>
      <c r="G2558" s="82" t="s">
        <v>861</v>
      </c>
      <c r="H2558" s="336">
        <f>SUMIFS('Круглосуточный стационар'!J:J,'Круглосуточный стационар'!D:D,СВОД!D2558,'Круглосуточный стационар'!H:H,"-",'Круглосуточный стационар'!F:F,СВОД!F2558)+SUMIFS(ВМП!J:J,ВМП!D:D,СВОД!D2558,ВМП!H:H,"-",ВМП!F:F,СВОД!F2558)+SUMIFS('Дневной стационар'!J:J,'Дневной стационар'!D:D,СВОД!D2558,'Дневной стационар'!H:H,"-",'Дневной стационар'!F:F,СВОД!F2558)+SUMIFS(ЭКО!H:H,ЭКО!D:D,СВОД!D2558,ЭКО!F:F,СВОД!F2558)+SUMIFS(Диализ!H:H,Диализ!D:D,СВОД!D2558,Диализ!F:F,СВОД!F2558)</f>
        <v>0</v>
      </c>
      <c r="I2558" s="337">
        <f>SUMIFS(Поликлиника!H:H,Поликлиника!D:D,СВОД!D2558,Поликлиника!F:F,СВОД!F2558)</f>
        <v>0</v>
      </c>
      <c r="J2558" s="337">
        <f>SUMIFS(Поликлиника!AQ:AQ,Поликлиника!D:D,СВОД!D2558,Поликлиника!F:F,СВОД!F2558)</f>
        <v>0</v>
      </c>
      <c r="K2558" s="337">
        <f>SUMIFS(Поликлиника!AV:AV,Поликлиника!D:D,СВОД!D2558,Поликлиника!F:F,СВОД!F2558)</f>
        <v>0</v>
      </c>
      <c r="L2558" s="337">
        <f>SUMIFS(Поликлиника!BA:BA,Поликлиника!D:D,СВОД!D2558,Поликлиника!F:F,СВОД!F2558)</f>
        <v>0</v>
      </c>
      <c r="M2558" s="337">
        <f>SUMIFS(Услуги!H:H,Услуги!D:D,СВОД!D2558,Услуги!F:F,СВОД!F2558)+SUMIFS(Услуги!M:M,Услуги!D:D,СВОД!D2558,Услуги!F:F,СВОД!F2558)+SUMIFS(Услуги!R:R,Услуги!D:D,СВОД!D2558,Услуги!F:F,СВОД!F2558)+SUMIFS(Услуги!W:W,Услуги!D:D,СВОД!D2558,Услуги!F:F,СВОД!F2558)+SUMIFS(Услуги!AB:AB,Услуги!D:D,СВОД!D2558,Услуги!F:F,СВОД!F2558)+SUMIFS(Услуги!AG:AG,Услуги!D:D,СВОД!D2558,Услуги!F:F,СВОД!F2558)+SUMIFS(Услуги!AL:AL,Услуги!D:D,СВОД!D2558,Услуги!F:F,СВОД!F2558)+SUMIFS(Услуги!AQ:AQ,Услуги!D:D,СВОД!D2558,Услуги!F:F,СВОД!F2558)</f>
        <v>0</v>
      </c>
      <c r="N2558" s="337">
        <f>SUMIFS('Скорая мед.помощь'!I:I,'Скорая мед.помощь'!D:D,СВОД!D2558,'Скорая мед.помощь'!F:F,СВОД!F2558)</f>
        <v>0</v>
      </c>
      <c r="O2558" s="338">
        <f>SUMIFS(Поликлиника!BF:BF,Поликлиника!D:D,СВОД!D2558,Поликлиника!F:F,СВОД!F2558)</f>
        <v>0</v>
      </c>
      <c r="P2558" s="339">
        <f>SUMIFS('Круглосуточный стационар'!O:O,'Круглосуточный стационар'!D:D,СВОД!D2558,'Круглосуточный стационар'!F:F,СВОД!F2558,'Круглосуточный стационар'!H:H,"-")+SUMIFS(ВМП!O:O,ВМП!D:D,СВОД!D2558,ВМП!F:F,СВОД!F2558,ВМП!H:H,"-")+SUMIFS('Дневной стационар'!O:O,'Дневной стационар'!D:D,СВОД!D2558,'Дневной стационар'!F:F,СВОД!F2558,'Дневной стационар'!H:H,"-")+SUMIFS(ЭКО!M:M,ЭКО!D:D,СВОД!D2558,ЭКО!F:F,СВОД!F2558)+SUMIFS(Диализ!M:M,Диализ!D:D,СВОД!D2558,Диализ!F:F,СВОД!F2558)+SUMIFS('Скорая мед.помощь'!N:N,'Скорая мед.помощь'!D:D,СВОД!D2558,'Скорая мед.помощь'!F:F,СВОД!F2558)+SUMIFS(Услуги!AV:AV,Услуги!D:D,СВОД!D2558,Услуги!F:F,СВОД!F2558)+SUMIFS(Поликлиника!BK:BK,Поликлиника!D:D,СВОД!D2558,Поликлиника!F:F,СВОД!F2558)</f>
        <v>0</v>
      </c>
      <c r="Q2558" s="336">
        <f>SUMIFS(Сверхбаза!L:L,Сверхбаза!C:C,СВОД!D2558,Сверхбаза!E:E,СВОД!F2558)+SUMIFS(Сверхбаза!N:N,Сверхбаза!C:C,СВОД!D2558,Сверхбаза!E:E,СВОД!F2558)</f>
        <v>0</v>
      </c>
      <c r="R2558" s="337">
        <f>SUMIFS(Сверхбаза!P:P,Сверхбаза!C:C,СВОД!D2558,Сверхбаза!E:E,СВОД!F2558)</f>
        <v>0</v>
      </c>
      <c r="S2558" s="337">
        <f>SUMIFS(Сверхбаза!R:R,Сверхбаза!C:C,СВОД!D2558,Сверхбаза!E:E,СВОД!F2558)</f>
        <v>0</v>
      </c>
      <c r="T2558" s="337">
        <f>SUMIFS(Сверхбаза!Q:Q,Сверхбаза!C:C,СВОД!D2558,Сверхбаза!E:E,СВОД!F2558)</f>
        <v>0</v>
      </c>
      <c r="U2558" s="337">
        <f>SUMIFS(Сверхбаза!S:S,Сверхбаза!C:C,СВОД!D2558,Сверхбаза!E:E,СВОД!F2558)</f>
        <v>0</v>
      </c>
      <c r="V2558" s="339">
        <f>SUMIFS(Сверхбаза!G:G,Сверхбаза!C:C,СВОД!D2558,Сверхбаза!E:E,СВОД!F2558)</f>
        <v>0</v>
      </c>
    </row>
    <row r="2559" spans="1:22" ht="25.5" outlineLevel="2" x14ac:dyDescent="0.2">
      <c r="A2559" s="33" t="s">
        <v>7</v>
      </c>
      <c r="B2559" s="9">
        <v>5</v>
      </c>
      <c r="C2559" s="10">
        <v>504403</v>
      </c>
      <c r="D2559" s="273">
        <v>440101</v>
      </c>
      <c r="E2559" s="81" t="s">
        <v>672</v>
      </c>
      <c r="F2559" s="81">
        <v>70</v>
      </c>
      <c r="G2559" s="82" t="s">
        <v>862</v>
      </c>
      <c r="H2559" s="336">
        <f>SUMIFS('Круглосуточный стационар'!J:J,'Круглосуточный стационар'!D:D,СВОД!D2559,'Круглосуточный стационар'!H:H,"-",'Круглосуточный стационар'!F:F,СВОД!F2559)+SUMIFS(ВМП!J:J,ВМП!D:D,СВОД!D2559,ВМП!H:H,"-",ВМП!F:F,СВОД!F2559)+SUMIFS('Дневной стационар'!J:J,'Дневной стационар'!D:D,СВОД!D2559,'Дневной стационар'!H:H,"-",'Дневной стационар'!F:F,СВОД!F2559)+SUMIFS(ЭКО!H:H,ЭКО!D:D,СВОД!D2559,ЭКО!F:F,СВОД!F2559)+SUMIFS(Диализ!H:H,Диализ!D:D,СВОД!D2559,Диализ!F:F,СВОД!F2559)</f>
        <v>0</v>
      </c>
      <c r="I2559" s="337">
        <f>SUMIFS(Поликлиника!H:H,Поликлиника!D:D,СВОД!D2559,Поликлиника!F:F,СВОД!F2559)</f>
        <v>0</v>
      </c>
      <c r="J2559" s="337">
        <f>SUMIFS(Поликлиника!AQ:AQ,Поликлиника!D:D,СВОД!D2559,Поликлиника!F:F,СВОД!F2559)</f>
        <v>0</v>
      </c>
      <c r="K2559" s="337">
        <f>SUMIFS(Поликлиника!AV:AV,Поликлиника!D:D,СВОД!D2559,Поликлиника!F:F,СВОД!F2559)</f>
        <v>0</v>
      </c>
      <c r="L2559" s="337">
        <f>SUMIFS(Поликлиника!BA:BA,Поликлиника!D:D,СВОД!D2559,Поликлиника!F:F,СВОД!F2559)</f>
        <v>0</v>
      </c>
      <c r="M2559" s="337">
        <f>SUMIFS(Услуги!H:H,Услуги!D:D,СВОД!D2559,Услуги!F:F,СВОД!F2559)+SUMIFS(Услуги!M:M,Услуги!D:D,СВОД!D2559,Услуги!F:F,СВОД!F2559)+SUMIFS(Услуги!R:R,Услуги!D:D,СВОД!D2559,Услуги!F:F,СВОД!F2559)+SUMIFS(Услуги!W:W,Услуги!D:D,СВОД!D2559,Услуги!F:F,СВОД!F2559)+SUMIFS(Услуги!AB:AB,Услуги!D:D,СВОД!D2559,Услуги!F:F,СВОД!F2559)+SUMIFS(Услуги!AG:AG,Услуги!D:D,СВОД!D2559,Услуги!F:F,СВОД!F2559)+SUMIFS(Услуги!AL:AL,Услуги!D:D,СВОД!D2559,Услуги!F:F,СВОД!F2559)+SUMIFS(Услуги!AQ:AQ,Услуги!D:D,СВОД!D2559,Услуги!F:F,СВОД!F2559)</f>
        <v>0</v>
      </c>
      <c r="N2559" s="337">
        <f>SUMIFS('Скорая мед.помощь'!I:I,'Скорая мед.помощь'!D:D,СВОД!D2559,'Скорая мед.помощь'!F:F,СВОД!F2559)</f>
        <v>0</v>
      </c>
      <c r="O2559" s="338">
        <f>SUMIFS(Поликлиника!BF:BF,Поликлиника!D:D,СВОД!D2559,Поликлиника!F:F,СВОД!F2559)</f>
        <v>0</v>
      </c>
      <c r="P2559" s="339">
        <f>SUMIFS('Круглосуточный стационар'!O:O,'Круглосуточный стационар'!D:D,СВОД!D2559,'Круглосуточный стационар'!F:F,СВОД!F2559,'Круглосуточный стационар'!H:H,"-")+SUMIFS(ВМП!O:O,ВМП!D:D,СВОД!D2559,ВМП!F:F,СВОД!F2559,ВМП!H:H,"-")+SUMIFS('Дневной стационар'!O:O,'Дневной стационар'!D:D,СВОД!D2559,'Дневной стационар'!F:F,СВОД!F2559,'Дневной стационар'!H:H,"-")+SUMIFS(ЭКО!M:M,ЭКО!D:D,СВОД!D2559,ЭКО!F:F,СВОД!F2559)+SUMIFS(Диализ!M:M,Диализ!D:D,СВОД!D2559,Диализ!F:F,СВОД!F2559)+SUMIFS('Скорая мед.помощь'!N:N,'Скорая мед.помощь'!D:D,СВОД!D2559,'Скорая мед.помощь'!F:F,СВОД!F2559)+SUMIFS(Услуги!AV:AV,Услуги!D:D,СВОД!D2559,Услуги!F:F,СВОД!F2559)+SUMIFS(Поликлиника!BK:BK,Поликлиника!D:D,СВОД!D2559,Поликлиника!F:F,СВОД!F2559)</f>
        <v>0</v>
      </c>
      <c r="Q2559" s="336">
        <f>SUMIFS(Сверхбаза!L:L,Сверхбаза!C:C,СВОД!D2559,Сверхбаза!E:E,СВОД!F2559)+SUMIFS(Сверхбаза!N:N,Сверхбаза!C:C,СВОД!D2559,Сверхбаза!E:E,СВОД!F2559)</f>
        <v>0</v>
      </c>
      <c r="R2559" s="337">
        <f>SUMIFS(Сверхбаза!P:P,Сверхбаза!C:C,СВОД!D2559,Сверхбаза!E:E,СВОД!F2559)</f>
        <v>0</v>
      </c>
      <c r="S2559" s="337">
        <f>SUMIFS(Сверхбаза!R:R,Сверхбаза!C:C,СВОД!D2559,Сверхбаза!E:E,СВОД!F2559)</f>
        <v>0</v>
      </c>
      <c r="T2559" s="337">
        <f>SUMIFS(Сверхбаза!Q:Q,Сверхбаза!C:C,СВОД!D2559,Сверхбаза!E:E,СВОД!F2559)</f>
        <v>0</v>
      </c>
      <c r="U2559" s="337">
        <f>SUMIFS(Сверхбаза!S:S,Сверхбаза!C:C,СВОД!D2559,Сверхбаза!E:E,СВОД!F2559)</f>
        <v>0</v>
      </c>
      <c r="V2559" s="339">
        <f>SUMIFS(Сверхбаза!G:G,Сверхбаза!C:C,СВОД!D2559,Сверхбаза!E:E,СВОД!F2559)</f>
        <v>0</v>
      </c>
    </row>
    <row r="2560" spans="1:22" ht="25.5" outlineLevel="2" x14ac:dyDescent="0.2">
      <c r="A2560" s="33" t="s">
        <v>7</v>
      </c>
      <c r="B2560" s="9">
        <v>5</v>
      </c>
      <c r="C2560" s="10">
        <v>504403</v>
      </c>
      <c r="D2560" s="273">
        <v>440101</v>
      </c>
      <c r="E2560" s="81" t="s">
        <v>672</v>
      </c>
      <c r="F2560" s="81">
        <v>94</v>
      </c>
      <c r="G2560" s="82" t="s">
        <v>124</v>
      </c>
      <c r="H2560" s="336">
        <f>SUMIFS('Круглосуточный стационар'!J:J,'Круглосуточный стационар'!D:D,СВОД!D2560,'Круглосуточный стационар'!H:H,"-",'Круглосуточный стационар'!F:F,СВОД!F2560)+SUMIFS(ВМП!J:J,ВМП!D:D,СВОД!D2560,ВМП!H:H,"-",ВМП!F:F,СВОД!F2560)+SUMIFS('Дневной стационар'!J:J,'Дневной стационар'!D:D,СВОД!D2560,'Дневной стационар'!H:H,"-",'Дневной стационар'!F:F,СВОД!F2560)+SUMIFS(ЭКО!H:H,ЭКО!D:D,СВОД!D2560,ЭКО!F:F,СВОД!F2560)+SUMIFS(Диализ!H:H,Диализ!D:D,СВОД!D2560,Диализ!F:F,СВОД!F2560)</f>
        <v>0</v>
      </c>
      <c r="I2560" s="337">
        <f>SUMIFS(Поликлиника!H:H,Поликлиника!D:D,СВОД!D2560,Поликлиника!F:F,СВОД!F2560)</f>
        <v>0</v>
      </c>
      <c r="J2560" s="337">
        <f>SUMIFS(Поликлиника!AQ:AQ,Поликлиника!D:D,СВОД!D2560,Поликлиника!F:F,СВОД!F2560)</f>
        <v>0</v>
      </c>
      <c r="K2560" s="337">
        <f>SUMIFS(Поликлиника!AV:AV,Поликлиника!D:D,СВОД!D2560,Поликлиника!F:F,СВОД!F2560)</f>
        <v>0</v>
      </c>
      <c r="L2560" s="337">
        <f>SUMIFS(Поликлиника!BA:BA,Поликлиника!D:D,СВОД!D2560,Поликлиника!F:F,СВОД!F2560)</f>
        <v>0</v>
      </c>
      <c r="M2560" s="337">
        <f>SUMIFS(Услуги!H:H,Услуги!D:D,СВОД!D2560,Услуги!F:F,СВОД!F2560)+SUMIFS(Услуги!M:M,Услуги!D:D,СВОД!D2560,Услуги!F:F,СВОД!F2560)+SUMIFS(Услуги!R:R,Услуги!D:D,СВОД!D2560,Услуги!F:F,СВОД!F2560)+SUMIFS(Услуги!W:W,Услуги!D:D,СВОД!D2560,Услуги!F:F,СВОД!F2560)+SUMIFS(Услуги!AB:AB,Услуги!D:D,СВОД!D2560,Услуги!F:F,СВОД!F2560)+SUMIFS(Услуги!AG:AG,Услуги!D:D,СВОД!D2560,Услуги!F:F,СВОД!F2560)+SUMIFS(Услуги!AL:AL,Услуги!D:D,СВОД!D2560,Услуги!F:F,СВОД!F2560)+SUMIFS(Услуги!AQ:AQ,Услуги!D:D,СВОД!D2560,Услуги!F:F,СВОД!F2560)</f>
        <v>0</v>
      </c>
      <c r="N2560" s="337">
        <f>SUMIFS('Скорая мед.помощь'!I:I,'Скорая мед.помощь'!D:D,СВОД!D2560,'Скорая мед.помощь'!F:F,СВОД!F2560)</f>
        <v>0</v>
      </c>
      <c r="O2560" s="338">
        <f>SUMIFS(Поликлиника!BF:BF,Поликлиника!D:D,СВОД!D2560,Поликлиника!F:F,СВОД!F2560)</f>
        <v>0</v>
      </c>
      <c r="P2560" s="339">
        <f>SUMIFS('Круглосуточный стационар'!O:O,'Круглосуточный стационар'!D:D,СВОД!D2560,'Круглосуточный стационар'!F:F,СВОД!F2560,'Круглосуточный стационар'!H:H,"-")+SUMIFS(ВМП!O:O,ВМП!D:D,СВОД!D2560,ВМП!F:F,СВОД!F2560,ВМП!H:H,"-")+SUMIFS('Дневной стационар'!O:O,'Дневной стационар'!D:D,СВОД!D2560,'Дневной стационар'!F:F,СВОД!F2560,'Дневной стационар'!H:H,"-")+SUMIFS(ЭКО!M:M,ЭКО!D:D,СВОД!D2560,ЭКО!F:F,СВОД!F2560)+SUMIFS(Диализ!M:M,Диализ!D:D,СВОД!D2560,Диализ!F:F,СВОД!F2560)+SUMIFS('Скорая мед.помощь'!N:N,'Скорая мед.помощь'!D:D,СВОД!D2560,'Скорая мед.помощь'!F:F,СВОД!F2560)+SUMIFS(Услуги!AV:AV,Услуги!D:D,СВОД!D2560,Услуги!F:F,СВОД!F2560)+SUMIFS(Поликлиника!BK:BK,Поликлиника!D:D,СВОД!D2560,Поликлиника!F:F,СВОД!F2560)</f>
        <v>0</v>
      </c>
      <c r="Q2560" s="336">
        <f>SUMIFS(Сверхбаза!L:L,Сверхбаза!C:C,СВОД!D2560,Сверхбаза!E:E,СВОД!F2560)+SUMIFS(Сверхбаза!N:N,Сверхбаза!C:C,СВОД!D2560,Сверхбаза!E:E,СВОД!F2560)</f>
        <v>0</v>
      </c>
      <c r="R2560" s="337">
        <f>SUMIFS(Сверхбаза!P:P,Сверхбаза!C:C,СВОД!D2560,Сверхбаза!E:E,СВОД!F2560)</f>
        <v>0</v>
      </c>
      <c r="S2560" s="337">
        <f>SUMIFS(Сверхбаза!R:R,Сверхбаза!C:C,СВОД!D2560,Сверхбаза!E:E,СВОД!F2560)</f>
        <v>0</v>
      </c>
      <c r="T2560" s="337">
        <f>SUMIFS(Сверхбаза!Q:Q,Сверхбаза!C:C,СВОД!D2560,Сверхбаза!E:E,СВОД!F2560)</f>
        <v>0</v>
      </c>
      <c r="U2560" s="337">
        <f>SUMIFS(Сверхбаза!S:S,Сверхбаза!C:C,СВОД!D2560,Сверхбаза!E:E,СВОД!F2560)</f>
        <v>0</v>
      </c>
      <c r="V2560" s="339">
        <f>SUMIFS(Сверхбаза!G:G,Сверхбаза!C:C,СВОД!D2560,Сверхбаза!E:E,СВОД!F2560)</f>
        <v>0</v>
      </c>
    </row>
    <row r="2561" spans="1:22" outlineLevel="1" x14ac:dyDescent="0.2">
      <c r="A2561" s="320"/>
      <c r="B2561" s="321"/>
      <c r="C2561" s="322"/>
      <c r="D2561" s="340" t="s">
        <v>258</v>
      </c>
      <c r="E2561" s="83"/>
      <c r="F2561" s="83"/>
      <c r="G2561" s="84"/>
      <c r="H2561" s="341"/>
      <c r="I2561" s="342"/>
      <c r="J2561" s="342"/>
      <c r="K2561" s="342"/>
      <c r="L2561" s="342"/>
      <c r="M2561" s="342"/>
      <c r="N2561" s="342"/>
      <c r="O2561" s="343"/>
      <c r="P2561" s="344">
        <f>SUBTOTAL(9,P2553:P2560)</f>
        <v>743553.65857264423</v>
      </c>
      <c r="Q2561" s="341"/>
      <c r="R2561" s="342"/>
      <c r="S2561" s="342"/>
      <c r="T2561" s="342"/>
      <c r="U2561" s="342"/>
      <c r="V2561" s="344">
        <f>SUBTOTAL(9,V2553:V2560)</f>
        <v>3542.6999999999994</v>
      </c>
    </row>
    <row r="2562" spans="1:22" outlineLevel="2" x14ac:dyDescent="0.2">
      <c r="A2562" s="33" t="s">
        <v>7</v>
      </c>
      <c r="B2562" s="9">
        <v>5</v>
      </c>
      <c r="C2562" s="10">
        <v>504404</v>
      </c>
      <c r="D2562" s="273">
        <v>440103</v>
      </c>
      <c r="E2562" s="81" t="s">
        <v>669</v>
      </c>
      <c r="F2562" s="81">
        <v>1</v>
      </c>
      <c r="G2562" s="82" t="s">
        <v>12</v>
      </c>
      <c r="H2562" s="336">
        <f>SUMIFS('Круглосуточный стационар'!J:J,'Круглосуточный стационар'!D:D,СВОД!D2562,'Круглосуточный стационар'!H:H,"-",'Круглосуточный стационар'!F:F,СВОД!F2562)+SUMIFS(ВМП!J:J,ВМП!D:D,СВОД!D2562,ВМП!H:H,"-",ВМП!F:F,СВОД!F2562)+SUMIFS('Дневной стационар'!J:J,'Дневной стационар'!D:D,СВОД!D2562,'Дневной стационар'!H:H,"-",'Дневной стационар'!F:F,СВОД!F2562)+SUMIFS(ЭКО!H:H,ЭКО!D:D,СВОД!D2562,ЭКО!F:F,СВОД!F2562)+SUMIFS(Диализ!H:H,Диализ!D:D,СВОД!D2562,Диализ!F:F,СВОД!F2562)</f>
        <v>5000</v>
      </c>
      <c r="I2562" s="337">
        <f>SUMIFS(Поликлиника!H:H,Поликлиника!D:D,СВОД!D2562,Поликлиника!F:F,СВОД!F2562)</f>
        <v>0</v>
      </c>
      <c r="J2562" s="337">
        <f>SUMIFS(Поликлиника!AQ:AQ,Поликлиника!D:D,СВОД!D2562,Поликлиника!F:F,СВОД!F2562)</f>
        <v>0</v>
      </c>
      <c r="K2562" s="337">
        <f>SUMIFS(Поликлиника!AV:AV,Поликлиника!D:D,СВОД!D2562,Поликлиника!F:F,СВОД!F2562)</f>
        <v>0</v>
      </c>
      <c r="L2562" s="337">
        <f>SUMIFS(Поликлиника!BA:BA,Поликлиника!D:D,СВОД!D2562,Поликлиника!F:F,СВОД!F2562)</f>
        <v>0</v>
      </c>
      <c r="M2562" s="337">
        <f>SUMIFS(Услуги!H:H,Услуги!D:D,СВОД!D2562,Услуги!F:F,СВОД!F2562)+SUMIFS(Услуги!M:M,Услуги!D:D,СВОД!D2562,Услуги!F:F,СВОД!F2562)+SUMIFS(Услуги!R:R,Услуги!D:D,СВОД!D2562,Услуги!F:F,СВОД!F2562)+SUMIFS(Услуги!W:W,Услуги!D:D,СВОД!D2562,Услуги!F:F,СВОД!F2562)+SUMIFS(Услуги!AB:AB,Услуги!D:D,СВОД!D2562,Услуги!F:F,СВОД!F2562)+SUMIFS(Услуги!AG:AG,Услуги!D:D,СВОД!D2562,Услуги!F:F,СВОД!F2562)+SUMIFS(Услуги!AL:AL,Услуги!D:D,СВОД!D2562,Услуги!F:F,СВОД!F2562)+SUMIFS(Услуги!AQ:AQ,Услуги!D:D,СВОД!D2562,Услуги!F:F,СВОД!F2562)</f>
        <v>0</v>
      </c>
      <c r="N2562" s="337">
        <f>SUMIFS('Скорая мед.помощь'!I:I,'Скорая мед.помощь'!D:D,СВОД!D2562,'Скорая мед.помощь'!F:F,СВОД!F2562)</f>
        <v>0</v>
      </c>
      <c r="O2562" s="338">
        <f>SUMIFS(Поликлиника!BF:BF,Поликлиника!D:D,СВОД!D2562,Поликлиника!F:F,СВОД!F2562)</f>
        <v>0</v>
      </c>
      <c r="P2562" s="339">
        <f>SUMIFS('Круглосуточный стационар'!O:O,'Круглосуточный стационар'!D:D,СВОД!D2562,'Круглосуточный стационар'!F:F,СВОД!F2562,'Круглосуточный стационар'!H:H,"-")+SUMIFS(ВМП!O:O,ВМП!D:D,СВОД!D2562,ВМП!F:F,СВОД!F2562,ВМП!H:H,"-")+SUMIFS('Дневной стационар'!O:O,'Дневной стационар'!D:D,СВОД!D2562,'Дневной стационар'!F:F,СВОД!F2562,'Дневной стационар'!H:H,"-")+SUMIFS(ЭКО!M:M,ЭКО!D:D,СВОД!D2562,ЭКО!F:F,СВОД!F2562)+SUMIFS(Диализ!M:M,Диализ!D:D,СВОД!D2562,Диализ!F:F,СВОД!F2562)+SUMIFS('Скорая мед.помощь'!N:N,'Скорая мед.помощь'!D:D,СВОД!D2562,'Скорая мед.помощь'!F:F,СВОД!F2562)+SUMIFS(Услуги!AV:AV,Услуги!D:D,СВОД!D2562,Услуги!F:F,СВОД!F2562)+SUMIFS(Поликлиника!BK:BK,Поликлиника!D:D,СВОД!D2562,Поликлиника!F:F,СВОД!F2562)</f>
        <v>91280.707906804251</v>
      </c>
      <c r="Q2562" s="336">
        <f>SUMIFS(Сверхбаза!L:L,Сверхбаза!C:C,СВОД!D2562,Сверхбаза!E:E,СВОД!F2562)+SUMIFS(Сверхбаза!N:N,Сверхбаза!C:C,СВОД!D2562,Сверхбаза!E:E,СВОД!F2562)</f>
        <v>0</v>
      </c>
      <c r="R2562" s="337">
        <f>SUMIFS(Сверхбаза!P:P,Сверхбаза!C:C,СВОД!D2562,Сверхбаза!E:E,СВОД!F2562)</f>
        <v>0</v>
      </c>
      <c r="S2562" s="337">
        <f>SUMIFS(Сверхбаза!R:R,Сверхбаза!C:C,СВОД!D2562,Сверхбаза!E:E,СВОД!F2562)</f>
        <v>0</v>
      </c>
      <c r="T2562" s="337">
        <f>SUMIFS(Сверхбаза!Q:Q,Сверхбаза!C:C,СВОД!D2562,Сверхбаза!E:E,СВОД!F2562)</f>
        <v>0</v>
      </c>
      <c r="U2562" s="337">
        <f>SUMIFS(Сверхбаза!S:S,Сверхбаза!C:C,СВОД!D2562,Сверхбаза!E:E,СВОД!F2562)</f>
        <v>0</v>
      </c>
      <c r="V2562" s="339">
        <f>SUMIFS(Сверхбаза!G:G,Сверхбаза!C:C,СВОД!D2562,Сверхбаза!E:E,СВОД!F2562)</f>
        <v>0</v>
      </c>
    </row>
    <row r="2563" spans="1:22" ht="25.5" outlineLevel="2" x14ac:dyDescent="0.2">
      <c r="A2563" s="33" t="s">
        <v>7</v>
      </c>
      <c r="B2563" s="9">
        <v>5</v>
      </c>
      <c r="C2563" s="10">
        <v>504404</v>
      </c>
      <c r="D2563" s="273">
        <v>440103</v>
      </c>
      <c r="E2563" s="81" t="s">
        <v>669</v>
      </c>
      <c r="F2563" s="81">
        <v>13</v>
      </c>
      <c r="G2563" s="82" t="s">
        <v>859</v>
      </c>
      <c r="H2563" s="336">
        <f>SUMIFS('Круглосуточный стационар'!J:J,'Круглосуточный стационар'!D:D,СВОД!D2563,'Круглосуточный стационар'!H:H,"-",'Круглосуточный стационар'!F:F,СВОД!F2563)+SUMIFS(ВМП!J:J,ВМП!D:D,СВОД!D2563,ВМП!H:H,"-",ВМП!F:F,СВОД!F2563)+SUMIFS('Дневной стационар'!J:J,'Дневной стационар'!D:D,СВОД!D2563,'Дневной стационар'!H:H,"-",'Дневной стационар'!F:F,СВОД!F2563)+SUMIFS(ЭКО!H:H,ЭКО!D:D,СВОД!D2563,ЭКО!F:F,СВОД!F2563)+SUMIFS(Диализ!H:H,Диализ!D:D,СВОД!D2563,Диализ!F:F,СВОД!F2563)</f>
        <v>0</v>
      </c>
      <c r="I2563" s="337">
        <f>SUMIFS(Поликлиника!H:H,Поликлиника!D:D,СВОД!D2563,Поликлиника!F:F,СВОД!F2563)</f>
        <v>0</v>
      </c>
      <c r="J2563" s="337">
        <f>SUMIFS(Поликлиника!AQ:AQ,Поликлиника!D:D,СВОД!D2563,Поликлиника!F:F,СВОД!F2563)</f>
        <v>0</v>
      </c>
      <c r="K2563" s="337">
        <f>SUMIFS(Поликлиника!AV:AV,Поликлиника!D:D,СВОД!D2563,Поликлиника!F:F,СВОД!F2563)</f>
        <v>0</v>
      </c>
      <c r="L2563" s="337">
        <f>SUMIFS(Поликлиника!BA:BA,Поликлиника!D:D,СВОД!D2563,Поликлиника!F:F,СВОД!F2563)</f>
        <v>0</v>
      </c>
      <c r="M2563" s="337">
        <f>SUMIFS(Услуги!H:H,Услуги!D:D,СВОД!D2563,Услуги!F:F,СВОД!F2563)+SUMIFS(Услуги!M:M,Услуги!D:D,СВОД!D2563,Услуги!F:F,СВОД!F2563)+SUMIFS(Услуги!R:R,Услуги!D:D,СВОД!D2563,Услуги!F:F,СВОД!F2563)+SUMIFS(Услуги!W:W,Услуги!D:D,СВОД!D2563,Услуги!F:F,СВОД!F2563)+SUMIFS(Услуги!AB:AB,Услуги!D:D,СВОД!D2563,Услуги!F:F,СВОД!F2563)+SUMIFS(Услуги!AG:AG,Услуги!D:D,СВОД!D2563,Услуги!F:F,СВОД!F2563)+SUMIFS(Услуги!AL:AL,Услуги!D:D,СВОД!D2563,Услуги!F:F,СВОД!F2563)+SUMIFS(Услуги!AQ:AQ,Услуги!D:D,СВОД!D2563,Услуги!F:F,СВОД!F2563)</f>
        <v>0</v>
      </c>
      <c r="N2563" s="337">
        <f>SUMIFS('Скорая мед.помощь'!I:I,'Скорая мед.помощь'!D:D,СВОД!D2563,'Скорая мед.помощь'!F:F,СВОД!F2563)</f>
        <v>0</v>
      </c>
      <c r="O2563" s="338">
        <f>SUMIFS(Поликлиника!BF:BF,Поликлиника!D:D,СВОД!D2563,Поликлиника!F:F,СВОД!F2563)</f>
        <v>0</v>
      </c>
      <c r="P2563" s="339">
        <f>SUMIFS('Круглосуточный стационар'!O:O,'Круглосуточный стационар'!D:D,СВОД!D2563,'Круглосуточный стационар'!F:F,СВОД!F2563,'Круглосуточный стационар'!H:H,"-")+SUMIFS(ВМП!O:O,ВМП!D:D,СВОД!D2563,ВМП!F:F,СВОД!F2563,ВМП!H:H,"-")+SUMIFS('Дневной стационар'!O:O,'Дневной стационар'!D:D,СВОД!D2563,'Дневной стационар'!F:F,СВОД!F2563,'Дневной стационар'!H:H,"-")+SUMIFS(ЭКО!M:M,ЭКО!D:D,СВОД!D2563,ЭКО!F:F,СВОД!F2563)+SUMIFS(Диализ!M:M,Диализ!D:D,СВОД!D2563,Диализ!F:F,СВОД!F2563)+SUMIFS('Скорая мед.помощь'!N:N,'Скорая мед.помощь'!D:D,СВОД!D2563,'Скорая мед.помощь'!F:F,СВОД!F2563)+SUMIFS(Услуги!AV:AV,Услуги!D:D,СВОД!D2563,Услуги!F:F,СВОД!F2563)+SUMIFS(Поликлиника!BK:BK,Поликлиника!D:D,СВОД!D2563,Поликлиника!F:F,СВОД!F2563)</f>
        <v>0</v>
      </c>
      <c r="Q2563" s="336">
        <f>SUMIFS(Сверхбаза!L:L,Сверхбаза!C:C,СВОД!D2563,Сверхбаза!E:E,СВОД!F2563)+SUMIFS(Сверхбаза!N:N,Сверхбаза!C:C,СВОД!D2563,Сверхбаза!E:E,СВОД!F2563)</f>
        <v>0</v>
      </c>
      <c r="R2563" s="337">
        <f>SUMIFS(Сверхбаза!P:P,Сверхбаза!C:C,СВОД!D2563,Сверхбаза!E:E,СВОД!F2563)</f>
        <v>0</v>
      </c>
      <c r="S2563" s="337">
        <f>SUMIFS(Сверхбаза!R:R,Сверхбаза!C:C,СВОД!D2563,Сверхбаза!E:E,СВОД!F2563)</f>
        <v>0</v>
      </c>
      <c r="T2563" s="337">
        <f>SUMIFS(Сверхбаза!Q:Q,Сверхбаза!C:C,СВОД!D2563,Сверхбаза!E:E,СВОД!F2563)</f>
        <v>0</v>
      </c>
      <c r="U2563" s="337">
        <f>SUMIFS(Сверхбаза!S:S,Сверхбаза!C:C,СВОД!D2563,Сверхбаза!E:E,СВОД!F2563)</f>
        <v>0</v>
      </c>
      <c r="V2563" s="339">
        <f>SUMIFS(Сверхбаза!G:G,Сверхбаза!C:C,СВОД!D2563,Сверхбаза!E:E,СВОД!F2563)</f>
        <v>0</v>
      </c>
    </row>
    <row r="2564" spans="1:22" outlineLevel="2" x14ac:dyDescent="0.2">
      <c r="A2564" s="33" t="s">
        <v>7</v>
      </c>
      <c r="B2564" s="9">
        <v>5</v>
      </c>
      <c r="C2564" s="10">
        <v>504404</v>
      </c>
      <c r="D2564" s="273">
        <v>440103</v>
      </c>
      <c r="E2564" s="81" t="s">
        <v>669</v>
      </c>
      <c r="F2564" s="81">
        <v>2</v>
      </c>
      <c r="G2564" s="82" t="s">
        <v>135</v>
      </c>
      <c r="H2564" s="336">
        <f>SUMIFS('Круглосуточный стационар'!J:J,'Круглосуточный стационар'!D:D,СВОД!D2564,'Круглосуточный стационар'!H:H,"-",'Круглосуточный стационар'!F:F,СВОД!F2564)+SUMIFS(ВМП!J:J,ВМП!D:D,СВОД!D2564,ВМП!H:H,"-",ВМП!F:F,СВОД!F2564)+SUMIFS('Дневной стационар'!J:J,'Дневной стационар'!D:D,СВОД!D2564,'Дневной стационар'!H:H,"-",'Дневной стационар'!F:F,СВОД!F2564)+SUMIFS(ЭКО!H:H,ЭКО!D:D,СВОД!D2564,ЭКО!F:F,СВОД!F2564)+SUMIFS(Диализ!H:H,Диализ!D:D,СВОД!D2564,Диализ!F:F,СВОД!F2564)</f>
        <v>0</v>
      </c>
      <c r="I2564" s="337">
        <f>SUMIFS(Поликлиника!H:H,Поликлиника!D:D,СВОД!D2564,Поликлиника!F:F,СВОД!F2564)</f>
        <v>0</v>
      </c>
      <c r="J2564" s="337">
        <f>SUMIFS(Поликлиника!AQ:AQ,Поликлиника!D:D,СВОД!D2564,Поликлиника!F:F,СВОД!F2564)</f>
        <v>0</v>
      </c>
      <c r="K2564" s="337">
        <f>SUMIFS(Поликлиника!AV:AV,Поликлиника!D:D,СВОД!D2564,Поликлиника!F:F,СВОД!F2564)</f>
        <v>0</v>
      </c>
      <c r="L2564" s="337">
        <f>SUMIFS(Поликлиника!BA:BA,Поликлиника!D:D,СВОД!D2564,Поликлиника!F:F,СВОД!F2564)</f>
        <v>0</v>
      </c>
      <c r="M2564" s="337">
        <f>SUMIFS(Услуги!H:H,Услуги!D:D,СВОД!D2564,Услуги!F:F,СВОД!F2564)+SUMIFS(Услуги!M:M,Услуги!D:D,СВОД!D2564,Услуги!F:F,СВОД!F2564)+SUMIFS(Услуги!R:R,Услуги!D:D,СВОД!D2564,Услуги!F:F,СВОД!F2564)+SUMIFS(Услуги!W:W,Услуги!D:D,СВОД!D2564,Услуги!F:F,СВОД!F2564)+SUMIFS(Услуги!AB:AB,Услуги!D:D,СВОД!D2564,Услуги!F:F,СВОД!F2564)+SUMIFS(Услуги!AG:AG,Услуги!D:D,СВОД!D2564,Услуги!F:F,СВОД!F2564)+SUMIFS(Услуги!AL:AL,Услуги!D:D,СВОД!D2564,Услуги!F:F,СВОД!F2564)+SUMIFS(Услуги!AQ:AQ,Услуги!D:D,СВОД!D2564,Услуги!F:F,СВОД!F2564)</f>
        <v>0</v>
      </c>
      <c r="N2564" s="337">
        <f>SUMIFS('Скорая мед.помощь'!I:I,'Скорая мед.помощь'!D:D,СВОД!D2564,'Скорая мед.помощь'!F:F,СВОД!F2564)</f>
        <v>0</v>
      </c>
      <c r="O2564" s="338">
        <f>SUMIFS(Поликлиника!BF:BF,Поликлиника!D:D,СВОД!D2564,Поликлиника!F:F,СВОД!F2564)</f>
        <v>0</v>
      </c>
      <c r="P2564" s="339">
        <f>SUMIFS('Круглосуточный стационар'!O:O,'Круглосуточный стационар'!D:D,СВОД!D2564,'Круглосуточный стационар'!F:F,СВОД!F2564,'Круглосуточный стационар'!H:H,"-")+SUMIFS(ВМП!O:O,ВМП!D:D,СВОД!D2564,ВМП!F:F,СВОД!F2564,ВМП!H:H,"-")+SUMIFS('Дневной стационар'!O:O,'Дневной стационар'!D:D,СВОД!D2564,'Дневной стационар'!F:F,СВОД!F2564,'Дневной стационар'!H:H,"-")+SUMIFS(ЭКО!M:M,ЭКО!D:D,СВОД!D2564,ЭКО!F:F,СВОД!F2564)+SUMIFS(Диализ!M:M,Диализ!D:D,СВОД!D2564,Диализ!F:F,СВОД!F2564)+SUMIFS('Скорая мед.помощь'!N:N,'Скорая мед.помощь'!D:D,СВОД!D2564,'Скорая мед.помощь'!F:F,СВОД!F2564)+SUMIFS(Услуги!AV:AV,Услуги!D:D,СВОД!D2564,Услуги!F:F,СВОД!F2564)+SUMIFS(Поликлиника!BK:BK,Поликлиника!D:D,СВОД!D2564,Поликлиника!F:F,СВОД!F2564)</f>
        <v>0</v>
      </c>
      <c r="Q2564" s="336">
        <f>SUMIFS(Сверхбаза!L:L,Сверхбаза!C:C,СВОД!D2564,Сверхбаза!E:E,СВОД!F2564)+SUMIFS(Сверхбаза!N:N,Сверхбаза!C:C,СВОД!D2564,Сверхбаза!E:E,СВОД!F2564)</f>
        <v>0</v>
      </c>
      <c r="R2564" s="337">
        <f>SUMIFS(Сверхбаза!P:P,Сверхбаза!C:C,СВОД!D2564,Сверхбаза!E:E,СВОД!F2564)</f>
        <v>0</v>
      </c>
      <c r="S2564" s="337">
        <f>SUMIFS(Сверхбаза!R:R,Сверхбаза!C:C,СВОД!D2564,Сверхбаза!E:E,СВОД!F2564)</f>
        <v>0</v>
      </c>
      <c r="T2564" s="337">
        <f>SUMIFS(Сверхбаза!Q:Q,Сверхбаза!C:C,СВОД!D2564,Сверхбаза!E:E,СВОД!F2564)</f>
        <v>0</v>
      </c>
      <c r="U2564" s="337">
        <f>SUMIFS(Сверхбаза!S:S,Сверхбаза!C:C,СВОД!D2564,Сверхбаза!E:E,СВОД!F2564)</f>
        <v>0</v>
      </c>
      <c r="V2564" s="339">
        <f>SUMIFS(Сверхбаза!G:G,Сверхбаза!C:C,СВОД!D2564,Сверхбаза!E:E,СВОД!F2564)</f>
        <v>0</v>
      </c>
    </row>
    <row r="2565" spans="1:22" ht="25.5" outlineLevel="2" x14ac:dyDescent="0.2">
      <c r="A2565" s="33" t="s">
        <v>7</v>
      </c>
      <c r="B2565" s="9">
        <v>5</v>
      </c>
      <c r="C2565" s="10">
        <v>504404</v>
      </c>
      <c r="D2565" s="273">
        <v>440103</v>
      </c>
      <c r="E2565" s="81" t="s">
        <v>669</v>
      </c>
      <c r="F2565" s="81">
        <v>6</v>
      </c>
      <c r="G2565" s="82" t="s">
        <v>860</v>
      </c>
      <c r="H2565" s="336">
        <f>SUMIFS('Круглосуточный стационар'!J:J,'Круглосуточный стационар'!D:D,СВОД!D2565,'Круглосуточный стационар'!H:H,"-",'Круглосуточный стационар'!F:F,СВОД!F2565)+SUMIFS(ВМП!J:J,ВМП!D:D,СВОД!D2565,ВМП!H:H,"-",ВМП!F:F,СВОД!F2565)+SUMIFS('Дневной стационар'!J:J,'Дневной стационар'!D:D,СВОД!D2565,'Дневной стационар'!H:H,"-",'Дневной стационар'!F:F,СВОД!F2565)+SUMIFS(ЭКО!H:H,ЭКО!D:D,СВОД!D2565,ЭКО!F:F,СВОД!F2565)+SUMIFS(Диализ!H:H,Диализ!D:D,СВОД!D2565,Диализ!F:F,СВОД!F2565)</f>
        <v>0</v>
      </c>
      <c r="I2565" s="337">
        <f>SUMIFS(Поликлиника!H:H,Поликлиника!D:D,СВОД!D2565,Поликлиника!F:F,СВОД!F2565)</f>
        <v>0</v>
      </c>
      <c r="J2565" s="337">
        <f>SUMIFS(Поликлиника!AQ:AQ,Поликлиника!D:D,СВОД!D2565,Поликлиника!F:F,СВОД!F2565)</f>
        <v>0</v>
      </c>
      <c r="K2565" s="337">
        <f>SUMIFS(Поликлиника!AV:AV,Поликлиника!D:D,СВОД!D2565,Поликлиника!F:F,СВОД!F2565)</f>
        <v>0</v>
      </c>
      <c r="L2565" s="337">
        <f>SUMIFS(Поликлиника!BA:BA,Поликлиника!D:D,СВОД!D2565,Поликлиника!F:F,СВОД!F2565)</f>
        <v>0</v>
      </c>
      <c r="M2565" s="337">
        <f>SUMIFS(Услуги!H:H,Услуги!D:D,СВОД!D2565,Услуги!F:F,СВОД!F2565)+SUMIFS(Услуги!M:M,Услуги!D:D,СВОД!D2565,Услуги!F:F,СВОД!F2565)+SUMIFS(Услуги!R:R,Услуги!D:D,СВОД!D2565,Услуги!F:F,СВОД!F2565)+SUMIFS(Услуги!W:W,Услуги!D:D,СВОД!D2565,Услуги!F:F,СВОД!F2565)+SUMIFS(Услуги!AB:AB,Услуги!D:D,СВОД!D2565,Услуги!F:F,СВОД!F2565)+SUMIFS(Услуги!AG:AG,Услуги!D:D,СВОД!D2565,Услуги!F:F,СВОД!F2565)+SUMIFS(Услуги!AL:AL,Услуги!D:D,СВОД!D2565,Услуги!F:F,СВОД!F2565)+SUMIFS(Услуги!AQ:AQ,Услуги!D:D,СВОД!D2565,Услуги!F:F,СВОД!F2565)</f>
        <v>0</v>
      </c>
      <c r="N2565" s="337">
        <f>SUMIFS('Скорая мед.помощь'!I:I,'Скорая мед.помощь'!D:D,СВОД!D2565,'Скорая мед.помощь'!F:F,СВОД!F2565)</f>
        <v>0</v>
      </c>
      <c r="O2565" s="338">
        <f>SUMIFS(Поликлиника!BF:BF,Поликлиника!D:D,СВОД!D2565,Поликлиника!F:F,СВОД!F2565)</f>
        <v>0</v>
      </c>
      <c r="P2565" s="339">
        <f>SUMIFS('Круглосуточный стационар'!O:O,'Круглосуточный стационар'!D:D,СВОД!D2565,'Круглосуточный стационар'!F:F,СВОД!F2565,'Круглосуточный стационар'!H:H,"-")+SUMIFS(ВМП!O:O,ВМП!D:D,СВОД!D2565,ВМП!F:F,СВОД!F2565,ВМП!H:H,"-")+SUMIFS('Дневной стационар'!O:O,'Дневной стационар'!D:D,СВОД!D2565,'Дневной стационар'!F:F,СВОД!F2565,'Дневной стационар'!H:H,"-")+SUMIFS(ЭКО!M:M,ЭКО!D:D,СВОД!D2565,ЭКО!F:F,СВОД!F2565)+SUMIFS(Диализ!M:M,Диализ!D:D,СВОД!D2565,Диализ!F:F,СВОД!F2565)+SUMIFS('Скорая мед.помощь'!N:N,'Скорая мед.помощь'!D:D,СВОД!D2565,'Скорая мед.помощь'!F:F,СВОД!F2565)+SUMIFS(Услуги!AV:AV,Услуги!D:D,СВОД!D2565,Услуги!F:F,СВОД!F2565)+SUMIFS(Поликлиника!BK:BK,Поликлиника!D:D,СВОД!D2565,Поликлиника!F:F,СВОД!F2565)</f>
        <v>0</v>
      </c>
      <c r="Q2565" s="336">
        <f>SUMIFS(Сверхбаза!L:L,Сверхбаза!C:C,СВОД!D2565,Сверхбаза!E:E,СВОД!F2565)+SUMIFS(Сверхбаза!N:N,Сверхбаза!C:C,СВОД!D2565,Сверхбаза!E:E,СВОД!F2565)</f>
        <v>0</v>
      </c>
      <c r="R2565" s="337">
        <f>SUMIFS(Сверхбаза!P:P,Сверхбаза!C:C,СВОД!D2565,Сверхбаза!E:E,СВОД!F2565)</f>
        <v>0</v>
      </c>
      <c r="S2565" s="337">
        <f>SUMIFS(Сверхбаза!R:R,Сверхбаза!C:C,СВОД!D2565,Сверхбаза!E:E,СВОД!F2565)</f>
        <v>0</v>
      </c>
      <c r="T2565" s="337">
        <f>SUMIFS(Сверхбаза!Q:Q,Сверхбаза!C:C,СВОД!D2565,Сверхбаза!E:E,СВОД!F2565)</f>
        <v>0</v>
      </c>
      <c r="U2565" s="337">
        <f>SUMIFS(Сверхбаза!S:S,Сверхбаза!C:C,СВОД!D2565,Сверхбаза!E:E,СВОД!F2565)</f>
        <v>0</v>
      </c>
      <c r="V2565" s="339">
        <f>SUMIFS(Сверхбаза!G:G,Сверхбаза!C:C,СВОД!D2565,Сверхбаза!E:E,СВОД!F2565)</f>
        <v>0</v>
      </c>
    </row>
    <row r="2566" spans="1:22" ht="25.5" outlineLevel="2" x14ac:dyDescent="0.2">
      <c r="A2566" s="33" t="s">
        <v>7</v>
      </c>
      <c r="B2566" s="9">
        <v>5</v>
      </c>
      <c r="C2566" s="10">
        <v>504404</v>
      </c>
      <c r="D2566" s="273">
        <v>440103</v>
      </c>
      <c r="E2566" s="81" t="s">
        <v>669</v>
      </c>
      <c r="F2566" s="81">
        <v>3</v>
      </c>
      <c r="G2566" s="82" t="s">
        <v>136</v>
      </c>
      <c r="H2566" s="336">
        <f>SUMIFS('Круглосуточный стационар'!J:J,'Круглосуточный стационар'!D:D,СВОД!D2566,'Круглосуточный стационар'!H:H,"-",'Круглосуточный стационар'!F:F,СВОД!F2566)+SUMIFS(ВМП!J:J,ВМП!D:D,СВОД!D2566,ВМП!H:H,"-",ВМП!F:F,СВОД!F2566)+SUMIFS('Дневной стационар'!J:J,'Дневной стационар'!D:D,СВОД!D2566,'Дневной стационар'!H:H,"-",'Дневной стационар'!F:F,СВОД!F2566)+SUMIFS(ЭКО!H:H,ЭКО!D:D,СВОД!D2566,ЭКО!F:F,СВОД!F2566)+SUMIFS(Диализ!H:H,Диализ!D:D,СВОД!D2566,Диализ!F:F,СВОД!F2566)</f>
        <v>0</v>
      </c>
      <c r="I2566" s="337">
        <f>SUMIFS(Поликлиника!H:H,Поликлиника!D:D,СВОД!D2566,Поликлиника!F:F,СВОД!F2566)</f>
        <v>0</v>
      </c>
      <c r="J2566" s="337">
        <f>SUMIFS(Поликлиника!AQ:AQ,Поликлиника!D:D,СВОД!D2566,Поликлиника!F:F,СВОД!F2566)</f>
        <v>0</v>
      </c>
      <c r="K2566" s="337">
        <f>SUMIFS(Поликлиника!AV:AV,Поликлиника!D:D,СВОД!D2566,Поликлиника!F:F,СВОД!F2566)</f>
        <v>4365</v>
      </c>
      <c r="L2566" s="337">
        <f>SUMIFS(Поликлиника!BA:BA,Поликлиника!D:D,СВОД!D2566,Поликлиника!F:F,СВОД!F2566)</f>
        <v>16049</v>
      </c>
      <c r="M2566" s="337">
        <f>SUMIFS(Услуги!H:H,Услуги!D:D,СВОД!D2566,Услуги!F:F,СВОД!F2566)+SUMIFS(Услуги!M:M,Услуги!D:D,СВОД!D2566,Услуги!F:F,СВОД!F2566)+SUMIFS(Услуги!R:R,Услуги!D:D,СВОД!D2566,Услуги!F:F,СВОД!F2566)+SUMIFS(Услуги!W:W,Услуги!D:D,СВОД!D2566,Услуги!F:F,СВОД!F2566)+SUMIFS(Услуги!AB:AB,Услуги!D:D,СВОД!D2566,Услуги!F:F,СВОД!F2566)+SUMIFS(Услуги!AG:AG,Услуги!D:D,СВОД!D2566,Услуги!F:F,СВОД!F2566)+SUMIFS(Услуги!AL:AL,Услуги!D:D,СВОД!D2566,Услуги!F:F,СВОД!F2566)+SUMIFS(Услуги!AQ:AQ,Услуги!D:D,СВОД!D2566,Услуги!F:F,СВОД!F2566)</f>
        <v>97</v>
      </c>
      <c r="N2566" s="337">
        <f>SUMIFS('Скорая мед.помощь'!I:I,'Скорая мед.помощь'!D:D,СВОД!D2566,'Скорая мед.помощь'!F:F,СВОД!F2566)</f>
        <v>0</v>
      </c>
      <c r="O2566" s="338">
        <f>SUMIFS(Поликлиника!BF:BF,Поликлиника!D:D,СВОД!D2566,Поликлиника!F:F,СВОД!F2566)</f>
        <v>0</v>
      </c>
      <c r="P2566" s="339">
        <f>SUMIFS('Круглосуточный стационар'!O:O,'Круглосуточный стационар'!D:D,СВОД!D2566,'Круглосуточный стационар'!F:F,СВОД!F2566,'Круглосуточный стационар'!H:H,"-")+SUMIFS(ВМП!O:O,ВМП!D:D,СВОД!D2566,ВМП!F:F,СВОД!F2566,ВМП!H:H,"-")+SUMIFS('Дневной стационар'!O:O,'Дневной стационар'!D:D,СВОД!D2566,'Дневной стационар'!F:F,СВОД!F2566,'Дневной стационар'!H:H,"-")+SUMIFS(ЭКО!M:M,ЭКО!D:D,СВОД!D2566,ЭКО!F:F,СВОД!F2566)+SUMIFS(Диализ!M:M,Диализ!D:D,СВОД!D2566,Диализ!F:F,СВОД!F2566)+SUMIFS('Скорая мед.помощь'!N:N,'Скорая мед.помощь'!D:D,СВОД!D2566,'Скорая мед.помощь'!F:F,СВОД!F2566)+SUMIFS(Услуги!AV:AV,Услуги!D:D,СВОД!D2566,Услуги!F:F,СВОД!F2566)+SUMIFS(Поликлиника!BK:BK,Поликлиника!D:D,СВОД!D2566,Поликлиника!F:F,СВОД!F2566)</f>
        <v>15518.604800000001</v>
      </c>
      <c r="Q2566" s="336">
        <f>SUMIFS(Сверхбаза!L:L,Сверхбаза!C:C,СВОД!D2566,Сверхбаза!E:E,СВОД!F2566)+SUMIFS(Сверхбаза!N:N,Сверхбаза!C:C,СВОД!D2566,Сверхбаза!E:E,СВОД!F2566)</f>
        <v>0</v>
      </c>
      <c r="R2566" s="337">
        <f>SUMIFS(Сверхбаза!P:P,Сверхбаза!C:C,СВОД!D2566,Сверхбаза!E:E,СВОД!F2566)</f>
        <v>0</v>
      </c>
      <c r="S2566" s="337">
        <f>SUMIFS(Сверхбаза!R:R,Сверхбаза!C:C,СВОД!D2566,Сверхбаза!E:E,СВОД!F2566)</f>
        <v>0</v>
      </c>
      <c r="T2566" s="337">
        <f>SUMIFS(Сверхбаза!Q:Q,Сверхбаза!C:C,СВОД!D2566,Сверхбаза!E:E,СВОД!F2566)</f>
        <v>0</v>
      </c>
      <c r="U2566" s="337">
        <f>SUMIFS(Сверхбаза!S:S,Сверхбаза!C:C,СВОД!D2566,Сверхбаза!E:E,СВОД!F2566)</f>
        <v>0</v>
      </c>
      <c r="V2566" s="339">
        <f>SUMIFS(Сверхбаза!G:G,Сверхбаза!C:C,СВОД!D2566,Сверхбаза!E:E,СВОД!F2566)</f>
        <v>0</v>
      </c>
    </row>
    <row r="2567" spans="1:22" outlineLevel="2" x14ac:dyDescent="0.2">
      <c r="A2567" s="33" t="s">
        <v>7</v>
      </c>
      <c r="B2567" s="9">
        <v>5</v>
      </c>
      <c r="C2567" s="10">
        <v>504404</v>
      </c>
      <c r="D2567" s="273">
        <v>440103</v>
      </c>
      <c r="E2567" s="81" t="s">
        <v>669</v>
      </c>
      <c r="F2567" s="81">
        <v>7</v>
      </c>
      <c r="G2567" s="82" t="s">
        <v>861</v>
      </c>
      <c r="H2567" s="336">
        <f>SUMIFS('Круглосуточный стационар'!J:J,'Круглосуточный стационар'!D:D,СВОД!D2567,'Круглосуточный стационар'!H:H,"-",'Круглосуточный стационар'!F:F,СВОД!F2567)+SUMIFS(ВМП!J:J,ВМП!D:D,СВОД!D2567,ВМП!H:H,"-",ВМП!F:F,СВОД!F2567)+SUMIFS('Дневной стационар'!J:J,'Дневной стационар'!D:D,СВОД!D2567,'Дневной стационар'!H:H,"-",'Дневной стационар'!F:F,СВОД!F2567)+SUMIFS(ЭКО!H:H,ЭКО!D:D,СВОД!D2567,ЭКО!F:F,СВОД!F2567)+SUMIFS(Диализ!H:H,Диализ!D:D,СВОД!D2567,Диализ!F:F,СВОД!F2567)</f>
        <v>0</v>
      </c>
      <c r="I2567" s="337">
        <f>SUMIFS(Поликлиника!H:H,Поликлиника!D:D,СВОД!D2567,Поликлиника!F:F,СВОД!F2567)</f>
        <v>0</v>
      </c>
      <c r="J2567" s="337">
        <f>SUMIFS(Поликлиника!AQ:AQ,Поликлиника!D:D,СВОД!D2567,Поликлиника!F:F,СВОД!F2567)</f>
        <v>0</v>
      </c>
      <c r="K2567" s="337">
        <f>SUMIFS(Поликлиника!AV:AV,Поликлиника!D:D,СВОД!D2567,Поликлиника!F:F,СВОД!F2567)</f>
        <v>0</v>
      </c>
      <c r="L2567" s="337">
        <f>SUMIFS(Поликлиника!BA:BA,Поликлиника!D:D,СВОД!D2567,Поликлиника!F:F,СВОД!F2567)</f>
        <v>0</v>
      </c>
      <c r="M2567" s="337">
        <f>SUMIFS(Услуги!H:H,Услуги!D:D,СВОД!D2567,Услуги!F:F,СВОД!F2567)+SUMIFS(Услуги!M:M,Услуги!D:D,СВОД!D2567,Услуги!F:F,СВОД!F2567)+SUMIFS(Услуги!R:R,Услуги!D:D,СВОД!D2567,Услуги!F:F,СВОД!F2567)+SUMIFS(Услуги!W:W,Услуги!D:D,СВОД!D2567,Услуги!F:F,СВОД!F2567)+SUMIFS(Услуги!AB:AB,Услуги!D:D,СВОД!D2567,Услуги!F:F,СВОД!F2567)+SUMIFS(Услуги!AG:AG,Услуги!D:D,СВОД!D2567,Услуги!F:F,СВОД!F2567)+SUMIFS(Услуги!AL:AL,Услуги!D:D,СВОД!D2567,Услуги!F:F,СВОД!F2567)+SUMIFS(Услуги!AQ:AQ,Услуги!D:D,СВОД!D2567,Услуги!F:F,СВОД!F2567)</f>
        <v>0</v>
      </c>
      <c r="N2567" s="337">
        <f>SUMIFS('Скорая мед.помощь'!I:I,'Скорая мед.помощь'!D:D,СВОД!D2567,'Скорая мед.помощь'!F:F,СВОД!F2567)</f>
        <v>0</v>
      </c>
      <c r="O2567" s="338">
        <f>SUMIFS(Поликлиника!BF:BF,Поликлиника!D:D,СВОД!D2567,Поликлиника!F:F,СВОД!F2567)</f>
        <v>0</v>
      </c>
      <c r="P2567" s="339">
        <f>SUMIFS('Круглосуточный стационар'!O:O,'Круглосуточный стационар'!D:D,СВОД!D2567,'Круглосуточный стационар'!F:F,СВОД!F2567,'Круглосуточный стационар'!H:H,"-")+SUMIFS(ВМП!O:O,ВМП!D:D,СВОД!D2567,ВМП!F:F,СВОД!F2567,ВМП!H:H,"-")+SUMIFS('Дневной стационар'!O:O,'Дневной стационар'!D:D,СВОД!D2567,'Дневной стационар'!F:F,СВОД!F2567,'Дневной стационар'!H:H,"-")+SUMIFS(ЭКО!M:M,ЭКО!D:D,СВОД!D2567,ЭКО!F:F,СВОД!F2567)+SUMIFS(Диализ!M:M,Диализ!D:D,СВОД!D2567,Диализ!F:F,СВОД!F2567)+SUMIFS('Скорая мед.помощь'!N:N,'Скорая мед.помощь'!D:D,СВОД!D2567,'Скорая мед.помощь'!F:F,СВОД!F2567)+SUMIFS(Услуги!AV:AV,Услуги!D:D,СВОД!D2567,Услуги!F:F,СВОД!F2567)+SUMIFS(Поликлиника!BK:BK,Поликлиника!D:D,СВОД!D2567,Поликлиника!F:F,СВОД!F2567)</f>
        <v>0</v>
      </c>
      <c r="Q2567" s="336">
        <f>SUMIFS(Сверхбаза!L:L,Сверхбаза!C:C,СВОД!D2567,Сверхбаза!E:E,СВОД!F2567)+SUMIFS(Сверхбаза!N:N,Сверхбаза!C:C,СВОД!D2567,Сверхбаза!E:E,СВОД!F2567)</f>
        <v>0</v>
      </c>
      <c r="R2567" s="337">
        <f>SUMIFS(Сверхбаза!P:P,Сверхбаза!C:C,СВОД!D2567,Сверхбаза!E:E,СВОД!F2567)</f>
        <v>0</v>
      </c>
      <c r="S2567" s="337">
        <f>SUMIFS(Сверхбаза!R:R,Сверхбаза!C:C,СВОД!D2567,Сверхбаза!E:E,СВОД!F2567)</f>
        <v>0</v>
      </c>
      <c r="T2567" s="337">
        <f>SUMIFS(Сверхбаза!Q:Q,Сверхбаза!C:C,СВОД!D2567,Сверхбаза!E:E,СВОД!F2567)</f>
        <v>0</v>
      </c>
      <c r="U2567" s="337">
        <f>SUMIFS(Сверхбаза!S:S,Сверхбаза!C:C,СВОД!D2567,Сверхбаза!E:E,СВОД!F2567)</f>
        <v>0</v>
      </c>
      <c r="V2567" s="339">
        <f>SUMIFS(Сверхбаза!G:G,Сверхбаза!C:C,СВОД!D2567,Сверхбаза!E:E,СВОД!F2567)</f>
        <v>0</v>
      </c>
    </row>
    <row r="2568" spans="1:22" outlineLevel="2" x14ac:dyDescent="0.2">
      <c r="A2568" s="33" t="s">
        <v>7</v>
      </c>
      <c r="B2568" s="9">
        <v>5</v>
      </c>
      <c r="C2568" s="10">
        <v>504404</v>
      </c>
      <c r="D2568" s="273">
        <v>440103</v>
      </c>
      <c r="E2568" s="81" t="s">
        <v>669</v>
      </c>
      <c r="F2568" s="81">
        <v>70</v>
      </c>
      <c r="G2568" s="82" t="s">
        <v>862</v>
      </c>
      <c r="H2568" s="336">
        <f>SUMIFS('Круглосуточный стационар'!J:J,'Круглосуточный стационар'!D:D,СВОД!D2568,'Круглосуточный стационар'!H:H,"-",'Круглосуточный стационар'!F:F,СВОД!F2568)+SUMIFS(ВМП!J:J,ВМП!D:D,СВОД!D2568,ВМП!H:H,"-",ВМП!F:F,СВОД!F2568)+SUMIFS('Дневной стационар'!J:J,'Дневной стационар'!D:D,СВОД!D2568,'Дневной стационар'!H:H,"-",'Дневной стационар'!F:F,СВОД!F2568)+SUMIFS(ЭКО!H:H,ЭКО!D:D,СВОД!D2568,ЭКО!F:F,СВОД!F2568)+SUMIFS(Диализ!H:H,Диализ!D:D,СВОД!D2568,Диализ!F:F,СВОД!F2568)</f>
        <v>0</v>
      </c>
      <c r="I2568" s="337">
        <f>SUMIFS(Поликлиника!H:H,Поликлиника!D:D,СВОД!D2568,Поликлиника!F:F,СВОД!F2568)</f>
        <v>0</v>
      </c>
      <c r="J2568" s="337">
        <f>SUMIFS(Поликлиника!AQ:AQ,Поликлиника!D:D,СВОД!D2568,Поликлиника!F:F,СВОД!F2568)</f>
        <v>0</v>
      </c>
      <c r="K2568" s="337">
        <f>SUMIFS(Поликлиника!AV:AV,Поликлиника!D:D,СВОД!D2568,Поликлиника!F:F,СВОД!F2568)</f>
        <v>0</v>
      </c>
      <c r="L2568" s="337">
        <f>SUMIFS(Поликлиника!BA:BA,Поликлиника!D:D,СВОД!D2568,Поликлиника!F:F,СВОД!F2568)</f>
        <v>0</v>
      </c>
      <c r="M2568" s="337">
        <f>SUMIFS(Услуги!H:H,Услуги!D:D,СВОД!D2568,Услуги!F:F,СВОД!F2568)+SUMIFS(Услуги!M:M,Услуги!D:D,СВОД!D2568,Услуги!F:F,СВОД!F2568)+SUMIFS(Услуги!R:R,Услуги!D:D,СВОД!D2568,Услуги!F:F,СВОД!F2568)+SUMIFS(Услуги!W:W,Услуги!D:D,СВОД!D2568,Услуги!F:F,СВОД!F2568)+SUMIFS(Услуги!AB:AB,Услуги!D:D,СВОД!D2568,Услуги!F:F,СВОД!F2568)+SUMIFS(Услуги!AG:AG,Услуги!D:D,СВОД!D2568,Услуги!F:F,СВОД!F2568)+SUMIFS(Услуги!AL:AL,Услуги!D:D,СВОД!D2568,Услуги!F:F,СВОД!F2568)+SUMIFS(Услуги!AQ:AQ,Услуги!D:D,СВОД!D2568,Услуги!F:F,СВОД!F2568)</f>
        <v>0</v>
      </c>
      <c r="N2568" s="337">
        <f>SUMIFS('Скорая мед.помощь'!I:I,'Скорая мед.помощь'!D:D,СВОД!D2568,'Скорая мед.помощь'!F:F,СВОД!F2568)</f>
        <v>0</v>
      </c>
      <c r="O2568" s="338">
        <f>SUMIFS(Поликлиника!BF:BF,Поликлиника!D:D,СВОД!D2568,Поликлиника!F:F,СВОД!F2568)</f>
        <v>0</v>
      </c>
      <c r="P2568" s="339">
        <f>SUMIFS('Круглосуточный стационар'!O:O,'Круглосуточный стационар'!D:D,СВОД!D2568,'Круглосуточный стационар'!F:F,СВОД!F2568,'Круглосуточный стационар'!H:H,"-")+SUMIFS(ВМП!O:O,ВМП!D:D,СВОД!D2568,ВМП!F:F,СВОД!F2568,ВМП!H:H,"-")+SUMIFS('Дневной стационар'!O:O,'Дневной стационар'!D:D,СВОД!D2568,'Дневной стационар'!F:F,СВОД!F2568,'Дневной стационар'!H:H,"-")+SUMIFS(ЭКО!M:M,ЭКО!D:D,СВОД!D2568,ЭКО!F:F,СВОД!F2568)+SUMIFS(Диализ!M:M,Диализ!D:D,СВОД!D2568,Диализ!F:F,СВОД!F2568)+SUMIFS('Скорая мед.помощь'!N:N,'Скорая мед.помощь'!D:D,СВОД!D2568,'Скорая мед.помощь'!F:F,СВОД!F2568)+SUMIFS(Услуги!AV:AV,Услуги!D:D,СВОД!D2568,Услуги!F:F,СВОД!F2568)+SUMIFS(Поликлиника!BK:BK,Поликлиника!D:D,СВОД!D2568,Поликлиника!F:F,СВОД!F2568)</f>
        <v>0</v>
      </c>
      <c r="Q2568" s="336">
        <f>SUMIFS(Сверхбаза!L:L,Сверхбаза!C:C,СВОД!D2568,Сверхбаза!E:E,СВОД!F2568)+SUMIFS(Сверхбаза!N:N,Сверхбаза!C:C,СВОД!D2568,Сверхбаза!E:E,СВОД!F2568)</f>
        <v>0</v>
      </c>
      <c r="R2568" s="337">
        <f>SUMIFS(Сверхбаза!P:P,Сверхбаза!C:C,СВОД!D2568,Сверхбаза!E:E,СВОД!F2568)</f>
        <v>0</v>
      </c>
      <c r="S2568" s="337">
        <f>SUMIFS(Сверхбаза!R:R,Сверхбаза!C:C,СВОД!D2568,Сверхбаза!E:E,СВОД!F2568)</f>
        <v>0</v>
      </c>
      <c r="T2568" s="337">
        <f>SUMIFS(Сверхбаза!Q:Q,Сверхбаза!C:C,СВОД!D2568,Сверхбаза!E:E,СВОД!F2568)</f>
        <v>0</v>
      </c>
      <c r="U2568" s="337">
        <f>SUMIFS(Сверхбаза!S:S,Сверхбаза!C:C,СВОД!D2568,Сверхбаза!E:E,СВОД!F2568)</f>
        <v>0</v>
      </c>
      <c r="V2568" s="339">
        <f>SUMIFS(Сверхбаза!G:G,Сверхбаза!C:C,СВОД!D2568,Сверхбаза!E:E,СВОД!F2568)</f>
        <v>0</v>
      </c>
    </row>
    <row r="2569" spans="1:22" outlineLevel="2" x14ac:dyDescent="0.2">
      <c r="A2569" s="33" t="s">
        <v>7</v>
      </c>
      <c r="B2569" s="9">
        <v>5</v>
      </c>
      <c r="C2569" s="10">
        <v>504404</v>
      </c>
      <c r="D2569" s="273">
        <v>440103</v>
      </c>
      <c r="E2569" s="81" t="s">
        <v>669</v>
      </c>
      <c r="F2569" s="81">
        <v>94</v>
      </c>
      <c r="G2569" s="82" t="s">
        <v>124</v>
      </c>
      <c r="H2569" s="336">
        <f>SUMIFS('Круглосуточный стационар'!J:J,'Круглосуточный стационар'!D:D,СВОД!D2569,'Круглосуточный стационар'!H:H,"-",'Круглосуточный стационар'!F:F,СВОД!F2569)+SUMIFS(ВМП!J:J,ВМП!D:D,СВОД!D2569,ВМП!H:H,"-",ВМП!F:F,СВОД!F2569)+SUMIFS('Дневной стационар'!J:J,'Дневной стационар'!D:D,СВОД!D2569,'Дневной стационар'!H:H,"-",'Дневной стационар'!F:F,СВОД!F2569)+SUMIFS(ЭКО!H:H,ЭКО!D:D,СВОД!D2569,ЭКО!F:F,СВОД!F2569)+SUMIFS(Диализ!H:H,Диализ!D:D,СВОД!D2569,Диализ!F:F,СВОД!F2569)</f>
        <v>0</v>
      </c>
      <c r="I2569" s="337">
        <f>SUMIFS(Поликлиника!H:H,Поликлиника!D:D,СВОД!D2569,Поликлиника!F:F,СВОД!F2569)</f>
        <v>0</v>
      </c>
      <c r="J2569" s="337">
        <f>SUMIFS(Поликлиника!AQ:AQ,Поликлиника!D:D,СВОД!D2569,Поликлиника!F:F,СВОД!F2569)</f>
        <v>0</v>
      </c>
      <c r="K2569" s="337">
        <f>SUMIFS(Поликлиника!AV:AV,Поликлиника!D:D,СВОД!D2569,Поликлиника!F:F,СВОД!F2569)</f>
        <v>0</v>
      </c>
      <c r="L2569" s="337">
        <f>SUMIFS(Поликлиника!BA:BA,Поликлиника!D:D,СВОД!D2569,Поликлиника!F:F,СВОД!F2569)</f>
        <v>0</v>
      </c>
      <c r="M2569" s="337">
        <f>SUMIFS(Услуги!H:H,Услуги!D:D,СВОД!D2569,Услуги!F:F,СВОД!F2569)+SUMIFS(Услуги!M:M,Услуги!D:D,СВОД!D2569,Услуги!F:F,СВОД!F2569)+SUMIFS(Услуги!R:R,Услуги!D:D,СВОД!D2569,Услуги!F:F,СВОД!F2569)+SUMIFS(Услуги!W:W,Услуги!D:D,СВОД!D2569,Услуги!F:F,СВОД!F2569)+SUMIFS(Услуги!AB:AB,Услуги!D:D,СВОД!D2569,Услуги!F:F,СВОД!F2569)+SUMIFS(Услуги!AG:AG,Услуги!D:D,СВОД!D2569,Услуги!F:F,СВОД!F2569)+SUMIFS(Услуги!AL:AL,Услуги!D:D,СВОД!D2569,Услуги!F:F,СВОД!F2569)+SUMIFS(Услуги!AQ:AQ,Услуги!D:D,СВОД!D2569,Услуги!F:F,СВОД!F2569)</f>
        <v>0</v>
      </c>
      <c r="N2569" s="337">
        <f>SUMIFS('Скорая мед.помощь'!I:I,'Скорая мед.помощь'!D:D,СВОД!D2569,'Скорая мед.помощь'!F:F,СВОД!F2569)</f>
        <v>0</v>
      </c>
      <c r="O2569" s="338">
        <f>SUMIFS(Поликлиника!BF:BF,Поликлиника!D:D,СВОД!D2569,Поликлиника!F:F,СВОД!F2569)</f>
        <v>0</v>
      </c>
      <c r="P2569" s="339">
        <f>SUMIFS('Круглосуточный стационар'!O:O,'Круглосуточный стационар'!D:D,СВОД!D2569,'Круглосуточный стационар'!F:F,СВОД!F2569,'Круглосуточный стационар'!H:H,"-")+SUMIFS(ВМП!O:O,ВМП!D:D,СВОД!D2569,ВМП!F:F,СВОД!F2569,ВМП!H:H,"-")+SUMIFS('Дневной стационар'!O:O,'Дневной стационар'!D:D,СВОД!D2569,'Дневной стационар'!F:F,СВОД!F2569,'Дневной стационар'!H:H,"-")+SUMIFS(ЭКО!M:M,ЭКО!D:D,СВОД!D2569,ЭКО!F:F,СВОД!F2569)+SUMIFS(Диализ!M:M,Диализ!D:D,СВОД!D2569,Диализ!F:F,СВОД!F2569)+SUMIFS('Скорая мед.помощь'!N:N,'Скорая мед.помощь'!D:D,СВОД!D2569,'Скорая мед.помощь'!F:F,СВОД!F2569)+SUMIFS(Услуги!AV:AV,Услуги!D:D,СВОД!D2569,Услуги!F:F,СВОД!F2569)+SUMIFS(Поликлиника!BK:BK,Поликлиника!D:D,СВОД!D2569,Поликлиника!F:F,СВОД!F2569)</f>
        <v>0</v>
      </c>
      <c r="Q2569" s="336">
        <f>SUMIFS(Сверхбаза!L:L,Сверхбаза!C:C,СВОД!D2569,Сверхбаза!E:E,СВОД!F2569)+SUMIFS(Сверхбаза!N:N,Сверхбаза!C:C,СВОД!D2569,Сверхбаза!E:E,СВОД!F2569)</f>
        <v>0</v>
      </c>
      <c r="R2569" s="337">
        <f>SUMIFS(Сверхбаза!P:P,Сверхбаза!C:C,СВОД!D2569,Сверхбаза!E:E,СВОД!F2569)</f>
        <v>0</v>
      </c>
      <c r="S2569" s="337">
        <f>SUMIFS(Сверхбаза!R:R,Сверхбаза!C:C,СВОД!D2569,Сверхбаза!E:E,СВОД!F2569)</f>
        <v>0</v>
      </c>
      <c r="T2569" s="337">
        <f>SUMIFS(Сверхбаза!Q:Q,Сверхбаза!C:C,СВОД!D2569,Сверхбаза!E:E,СВОД!F2569)</f>
        <v>0</v>
      </c>
      <c r="U2569" s="337">
        <f>SUMIFS(Сверхбаза!S:S,Сверхбаза!C:C,СВОД!D2569,Сверхбаза!E:E,СВОД!F2569)</f>
        <v>0</v>
      </c>
      <c r="V2569" s="339">
        <f>SUMIFS(Сверхбаза!G:G,Сверхбаза!C:C,СВОД!D2569,Сверхбаза!E:E,СВОД!F2569)</f>
        <v>0</v>
      </c>
    </row>
    <row r="2570" spans="1:22" outlineLevel="1" x14ac:dyDescent="0.2">
      <c r="A2570" s="320"/>
      <c r="B2570" s="321"/>
      <c r="C2570" s="322"/>
      <c r="D2570" s="340" t="s">
        <v>508</v>
      </c>
      <c r="E2570" s="83"/>
      <c r="F2570" s="83"/>
      <c r="G2570" s="84"/>
      <c r="H2570" s="341"/>
      <c r="I2570" s="342"/>
      <c r="J2570" s="342"/>
      <c r="K2570" s="342"/>
      <c r="L2570" s="342"/>
      <c r="M2570" s="342"/>
      <c r="N2570" s="342"/>
      <c r="O2570" s="343"/>
      <c r="P2570" s="344">
        <f>SUBTOTAL(9,P2562:P2569)</f>
        <v>106799.31270680425</v>
      </c>
      <c r="Q2570" s="341"/>
      <c r="R2570" s="342"/>
      <c r="S2570" s="342"/>
      <c r="T2570" s="342"/>
      <c r="U2570" s="342"/>
      <c r="V2570" s="344">
        <f>SUBTOTAL(9,V2562:V2569)</f>
        <v>0</v>
      </c>
    </row>
    <row r="2571" spans="1:22" ht="25.5" outlineLevel="2" x14ac:dyDescent="0.2">
      <c r="A2571" s="33" t="s">
        <v>7</v>
      </c>
      <c r="B2571" s="9">
        <v>5</v>
      </c>
      <c r="C2571" s="10">
        <v>504405</v>
      </c>
      <c r="D2571" s="273">
        <v>440107</v>
      </c>
      <c r="E2571" s="81" t="s">
        <v>688</v>
      </c>
      <c r="F2571" s="81">
        <v>1</v>
      </c>
      <c r="G2571" s="82" t="s">
        <v>12</v>
      </c>
      <c r="H2571" s="336">
        <f>SUMIFS('Круглосуточный стационар'!J:J,'Круглосуточный стационар'!D:D,СВОД!D2571,'Круглосуточный стационар'!H:H,"-",'Круглосуточный стационар'!F:F,СВОД!F2571)+SUMIFS(ВМП!J:J,ВМП!D:D,СВОД!D2571,ВМП!H:H,"-",ВМП!F:F,СВОД!F2571)+SUMIFS('Дневной стационар'!J:J,'Дневной стационар'!D:D,СВОД!D2571,'Дневной стационар'!H:H,"-",'Дневной стационар'!F:F,СВОД!F2571)+SUMIFS(ЭКО!H:H,ЭКО!D:D,СВОД!D2571,ЭКО!F:F,СВОД!F2571)+SUMIFS(Диализ!H:H,Диализ!D:D,СВОД!D2571,Диализ!F:F,СВОД!F2571)</f>
        <v>0</v>
      </c>
      <c r="I2571" s="337">
        <f>SUMIFS(Поликлиника!H:H,Поликлиника!D:D,СВОД!D2571,Поликлиника!F:F,СВОД!F2571)</f>
        <v>0</v>
      </c>
      <c r="J2571" s="337">
        <f>SUMIFS(Поликлиника!AQ:AQ,Поликлиника!D:D,СВОД!D2571,Поликлиника!F:F,СВОД!F2571)</f>
        <v>0</v>
      </c>
      <c r="K2571" s="337">
        <f>SUMIFS(Поликлиника!AV:AV,Поликлиника!D:D,СВОД!D2571,Поликлиника!F:F,СВОД!F2571)</f>
        <v>0</v>
      </c>
      <c r="L2571" s="337">
        <f>SUMIFS(Поликлиника!BA:BA,Поликлиника!D:D,СВОД!D2571,Поликлиника!F:F,СВОД!F2571)</f>
        <v>0</v>
      </c>
      <c r="M2571" s="337">
        <f>SUMIFS(Услуги!H:H,Услуги!D:D,СВОД!D2571,Услуги!F:F,СВОД!F2571)+SUMIFS(Услуги!M:M,Услуги!D:D,СВОД!D2571,Услуги!F:F,СВОД!F2571)+SUMIFS(Услуги!R:R,Услуги!D:D,СВОД!D2571,Услуги!F:F,СВОД!F2571)+SUMIFS(Услуги!W:W,Услуги!D:D,СВОД!D2571,Услуги!F:F,СВОД!F2571)+SUMIFS(Услуги!AB:AB,Услуги!D:D,СВОД!D2571,Услуги!F:F,СВОД!F2571)+SUMIFS(Услуги!AG:AG,Услуги!D:D,СВОД!D2571,Услуги!F:F,СВОД!F2571)+SUMIFS(Услуги!AL:AL,Услуги!D:D,СВОД!D2571,Услуги!F:F,СВОД!F2571)+SUMIFS(Услуги!AQ:AQ,Услуги!D:D,СВОД!D2571,Услуги!F:F,СВОД!F2571)</f>
        <v>0</v>
      </c>
      <c r="N2571" s="337">
        <f>SUMIFS('Скорая мед.помощь'!I:I,'Скорая мед.помощь'!D:D,СВОД!D2571,'Скорая мед.помощь'!F:F,СВОД!F2571)</f>
        <v>0</v>
      </c>
      <c r="O2571" s="338">
        <f>SUMIFS(Поликлиника!BF:BF,Поликлиника!D:D,СВОД!D2571,Поликлиника!F:F,СВОД!F2571)</f>
        <v>0</v>
      </c>
      <c r="P2571" s="339">
        <f>SUMIFS('Круглосуточный стационар'!O:O,'Круглосуточный стационар'!D:D,СВОД!D2571,'Круглосуточный стационар'!F:F,СВОД!F2571,'Круглосуточный стационар'!H:H,"-")+SUMIFS(ВМП!O:O,ВМП!D:D,СВОД!D2571,ВМП!F:F,СВОД!F2571,ВМП!H:H,"-")+SUMIFS('Дневной стационар'!O:O,'Дневной стационар'!D:D,СВОД!D2571,'Дневной стационар'!F:F,СВОД!F2571,'Дневной стационар'!H:H,"-")+SUMIFS(ЭКО!M:M,ЭКО!D:D,СВОД!D2571,ЭКО!F:F,СВОД!F2571)+SUMIFS(Диализ!M:M,Диализ!D:D,СВОД!D2571,Диализ!F:F,СВОД!F2571)+SUMIFS('Скорая мед.помощь'!N:N,'Скорая мед.помощь'!D:D,СВОД!D2571,'Скорая мед.помощь'!F:F,СВОД!F2571)+SUMIFS(Услуги!AV:AV,Услуги!D:D,СВОД!D2571,Услуги!F:F,СВОД!F2571)+SUMIFS(Поликлиника!BK:BK,Поликлиника!D:D,СВОД!D2571,Поликлиника!F:F,СВОД!F2571)</f>
        <v>0</v>
      </c>
      <c r="Q2571" s="336">
        <f>SUMIFS(Сверхбаза!L:L,Сверхбаза!C:C,СВОД!D2571,Сверхбаза!E:E,СВОД!F2571)+SUMIFS(Сверхбаза!N:N,Сверхбаза!C:C,СВОД!D2571,Сверхбаза!E:E,СВОД!F2571)</f>
        <v>0</v>
      </c>
      <c r="R2571" s="337">
        <f>SUMIFS(Сверхбаза!P:P,Сверхбаза!C:C,СВОД!D2571,Сверхбаза!E:E,СВОД!F2571)</f>
        <v>0</v>
      </c>
      <c r="S2571" s="337">
        <f>SUMIFS(Сверхбаза!R:R,Сверхбаза!C:C,СВОД!D2571,Сверхбаза!E:E,СВОД!F2571)</f>
        <v>0</v>
      </c>
      <c r="T2571" s="337">
        <f>SUMIFS(Сверхбаза!Q:Q,Сверхбаза!C:C,СВОД!D2571,Сверхбаза!E:E,СВОД!F2571)</f>
        <v>0</v>
      </c>
      <c r="U2571" s="337">
        <f>SUMIFS(Сверхбаза!S:S,Сверхбаза!C:C,СВОД!D2571,Сверхбаза!E:E,СВОД!F2571)</f>
        <v>0</v>
      </c>
      <c r="V2571" s="339">
        <f>SUMIFS(Сверхбаза!G:G,Сверхбаза!C:C,СВОД!D2571,Сверхбаза!E:E,СВОД!F2571)</f>
        <v>0</v>
      </c>
    </row>
    <row r="2572" spans="1:22" ht="25.5" outlineLevel="2" x14ac:dyDescent="0.2">
      <c r="A2572" s="33" t="s">
        <v>7</v>
      </c>
      <c r="B2572" s="9">
        <v>5</v>
      </c>
      <c r="C2572" s="10">
        <v>504405</v>
      </c>
      <c r="D2572" s="273">
        <v>440107</v>
      </c>
      <c r="E2572" s="81" t="s">
        <v>688</v>
      </c>
      <c r="F2572" s="81">
        <v>13</v>
      </c>
      <c r="G2572" s="82" t="s">
        <v>859</v>
      </c>
      <c r="H2572" s="336">
        <f>SUMIFS('Круглосуточный стационар'!J:J,'Круглосуточный стационар'!D:D,СВОД!D2572,'Круглосуточный стационар'!H:H,"-",'Круглосуточный стационар'!F:F,СВОД!F2572)+SUMIFS(ВМП!J:J,ВМП!D:D,СВОД!D2572,ВМП!H:H,"-",ВМП!F:F,СВОД!F2572)+SUMIFS('Дневной стационар'!J:J,'Дневной стационар'!D:D,СВОД!D2572,'Дневной стационар'!H:H,"-",'Дневной стационар'!F:F,СВОД!F2572)+SUMIFS(ЭКО!H:H,ЭКО!D:D,СВОД!D2572,ЭКО!F:F,СВОД!F2572)+SUMIFS(Диализ!H:H,Диализ!D:D,СВОД!D2572,Диализ!F:F,СВОД!F2572)</f>
        <v>0</v>
      </c>
      <c r="I2572" s="337">
        <f>SUMIFS(Поликлиника!H:H,Поликлиника!D:D,СВОД!D2572,Поликлиника!F:F,СВОД!F2572)</f>
        <v>0</v>
      </c>
      <c r="J2572" s="337">
        <f>SUMIFS(Поликлиника!AQ:AQ,Поликлиника!D:D,СВОД!D2572,Поликлиника!F:F,СВОД!F2572)</f>
        <v>0</v>
      </c>
      <c r="K2572" s="337">
        <f>SUMIFS(Поликлиника!AV:AV,Поликлиника!D:D,СВОД!D2572,Поликлиника!F:F,СВОД!F2572)</f>
        <v>0</v>
      </c>
      <c r="L2572" s="337">
        <f>SUMIFS(Поликлиника!BA:BA,Поликлиника!D:D,СВОД!D2572,Поликлиника!F:F,СВОД!F2572)</f>
        <v>0</v>
      </c>
      <c r="M2572" s="337">
        <f>SUMIFS(Услуги!H:H,Услуги!D:D,СВОД!D2572,Услуги!F:F,СВОД!F2572)+SUMIFS(Услуги!M:M,Услуги!D:D,СВОД!D2572,Услуги!F:F,СВОД!F2572)+SUMIFS(Услуги!R:R,Услуги!D:D,СВОД!D2572,Услуги!F:F,СВОД!F2572)+SUMIFS(Услуги!W:W,Услуги!D:D,СВОД!D2572,Услуги!F:F,СВОД!F2572)+SUMIFS(Услуги!AB:AB,Услуги!D:D,СВОД!D2572,Услуги!F:F,СВОД!F2572)+SUMIFS(Услуги!AG:AG,Услуги!D:D,СВОД!D2572,Услуги!F:F,СВОД!F2572)+SUMIFS(Услуги!AL:AL,Услуги!D:D,СВОД!D2572,Услуги!F:F,СВОД!F2572)+SUMIFS(Услуги!AQ:AQ,Услуги!D:D,СВОД!D2572,Услуги!F:F,СВОД!F2572)</f>
        <v>0</v>
      </c>
      <c r="N2572" s="337">
        <f>SUMIFS('Скорая мед.помощь'!I:I,'Скорая мед.помощь'!D:D,СВОД!D2572,'Скорая мед.помощь'!F:F,СВОД!F2572)</f>
        <v>0</v>
      </c>
      <c r="O2572" s="338">
        <f>SUMIFS(Поликлиника!BF:BF,Поликлиника!D:D,СВОД!D2572,Поликлиника!F:F,СВОД!F2572)</f>
        <v>0</v>
      </c>
      <c r="P2572" s="339">
        <f>SUMIFS('Круглосуточный стационар'!O:O,'Круглосуточный стационар'!D:D,СВОД!D2572,'Круглосуточный стационар'!F:F,СВОД!F2572,'Круглосуточный стационар'!H:H,"-")+SUMIFS(ВМП!O:O,ВМП!D:D,СВОД!D2572,ВМП!F:F,СВОД!F2572,ВМП!H:H,"-")+SUMIFS('Дневной стационар'!O:O,'Дневной стационар'!D:D,СВОД!D2572,'Дневной стационар'!F:F,СВОД!F2572,'Дневной стационар'!H:H,"-")+SUMIFS(ЭКО!M:M,ЭКО!D:D,СВОД!D2572,ЭКО!F:F,СВОД!F2572)+SUMIFS(Диализ!M:M,Диализ!D:D,СВОД!D2572,Диализ!F:F,СВОД!F2572)+SUMIFS('Скорая мед.помощь'!N:N,'Скорая мед.помощь'!D:D,СВОД!D2572,'Скорая мед.помощь'!F:F,СВОД!F2572)+SUMIFS(Услуги!AV:AV,Услуги!D:D,СВОД!D2572,Услуги!F:F,СВОД!F2572)+SUMIFS(Поликлиника!BK:BK,Поликлиника!D:D,СВОД!D2572,Поликлиника!F:F,СВОД!F2572)</f>
        <v>0</v>
      </c>
      <c r="Q2572" s="336">
        <f>SUMIFS(Сверхбаза!L:L,Сверхбаза!C:C,СВОД!D2572,Сверхбаза!E:E,СВОД!F2572)+SUMIFS(Сверхбаза!N:N,Сверхбаза!C:C,СВОД!D2572,Сверхбаза!E:E,СВОД!F2572)</f>
        <v>0</v>
      </c>
      <c r="R2572" s="337">
        <f>SUMIFS(Сверхбаза!P:P,Сверхбаза!C:C,СВОД!D2572,Сверхбаза!E:E,СВОД!F2572)</f>
        <v>0</v>
      </c>
      <c r="S2572" s="337">
        <f>SUMIFS(Сверхбаза!R:R,Сверхбаза!C:C,СВОД!D2572,Сверхбаза!E:E,СВОД!F2572)</f>
        <v>0</v>
      </c>
      <c r="T2572" s="337">
        <f>SUMIFS(Сверхбаза!Q:Q,Сверхбаза!C:C,СВОД!D2572,Сверхбаза!E:E,СВОД!F2572)</f>
        <v>0</v>
      </c>
      <c r="U2572" s="337">
        <f>SUMIFS(Сверхбаза!S:S,Сверхбаза!C:C,СВОД!D2572,Сверхбаза!E:E,СВОД!F2572)</f>
        <v>0</v>
      </c>
      <c r="V2572" s="339">
        <f>SUMIFS(Сверхбаза!G:G,Сверхбаза!C:C,СВОД!D2572,Сверхбаза!E:E,СВОД!F2572)</f>
        <v>0</v>
      </c>
    </row>
    <row r="2573" spans="1:22" ht="25.5" outlineLevel="2" x14ac:dyDescent="0.2">
      <c r="A2573" s="33" t="s">
        <v>7</v>
      </c>
      <c r="B2573" s="9">
        <v>5</v>
      </c>
      <c r="C2573" s="10">
        <v>504405</v>
      </c>
      <c r="D2573" s="273">
        <v>440107</v>
      </c>
      <c r="E2573" s="81" t="s">
        <v>688</v>
      </c>
      <c r="F2573" s="81">
        <v>2</v>
      </c>
      <c r="G2573" s="82" t="s">
        <v>135</v>
      </c>
      <c r="H2573" s="336">
        <f>SUMIFS('Круглосуточный стационар'!J:J,'Круглосуточный стационар'!D:D,СВОД!D2573,'Круглосуточный стационар'!H:H,"-",'Круглосуточный стационар'!F:F,СВОД!F2573)+SUMIFS(ВМП!J:J,ВМП!D:D,СВОД!D2573,ВМП!H:H,"-",ВМП!F:F,СВОД!F2573)+SUMIFS('Дневной стационар'!J:J,'Дневной стационар'!D:D,СВОД!D2573,'Дневной стационар'!H:H,"-",'Дневной стационар'!F:F,СВОД!F2573)+SUMIFS(ЭКО!H:H,ЭКО!D:D,СВОД!D2573,ЭКО!F:F,СВОД!F2573)+SUMIFS(Диализ!H:H,Диализ!D:D,СВОД!D2573,Диализ!F:F,СВОД!F2573)</f>
        <v>0</v>
      </c>
      <c r="I2573" s="337">
        <f>SUMIFS(Поликлиника!H:H,Поликлиника!D:D,СВОД!D2573,Поликлиника!F:F,СВОД!F2573)</f>
        <v>0</v>
      </c>
      <c r="J2573" s="337">
        <f>SUMIFS(Поликлиника!AQ:AQ,Поликлиника!D:D,СВОД!D2573,Поликлиника!F:F,СВОД!F2573)</f>
        <v>0</v>
      </c>
      <c r="K2573" s="337">
        <f>SUMIFS(Поликлиника!AV:AV,Поликлиника!D:D,СВОД!D2573,Поликлиника!F:F,СВОД!F2573)</f>
        <v>0</v>
      </c>
      <c r="L2573" s="337">
        <f>SUMIFS(Поликлиника!BA:BA,Поликлиника!D:D,СВОД!D2573,Поликлиника!F:F,СВОД!F2573)</f>
        <v>0</v>
      </c>
      <c r="M2573" s="337">
        <f>SUMIFS(Услуги!H:H,Услуги!D:D,СВОД!D2573,Услуги!F:F,СВОД!F2573)+SUMIFS(Услуги!M:M,Услуги!D:D,СВОД!D2573,Услуги!F:F,СВОД!F2573)+SUMIFS(Услуги!R:R,Услуги!D:D,СВОД!D2573,Услуги!F:F,СВОД!F2573)+SUMIFS(Услуги!W:W,Услуги!D:D,СВОД!D2573,Услуги!F:F,СВОД!F2573)+SUMIFS(Услуги!AB:AB,Услуги!D:D,СВОД!D2573,Услуги!F:F,СВОД!F2573)+SUMIFS(Услуги!AG:AG,Услуги!D:D,СВОД!D2573,Услуги!F:F,СВОД!F2573)+SUMIFS(Услуги!AL:AL,Услуги!D:D,СВОД!D2573,Услуги!F:F,СВОД!F2573)+SUMIFS(Услуги!AQ:AQ,Услуги!D:D,СВОД!D2573,Услуги!F:F,СВОД!F2573)</f>
        <v>0</v>
      </c>
      <c r="N2573" s="337">
        <f>SUMIFS('Скорая мед.помощь'!I:I,'Скорая мед.помощь'!D:D,СВОД!D2573,'Скорая мед.помощь'!F:F,СВОД!F2573)</f>
        <v>0</v>
      </c>
      <c r="O2573" s="338">
        <f>SUMIFS(Поликлиника!BF:BF,Поликлиника!D:D,СВОД!D2573,Поликлиника!F:F,СВОД!F2573)</f>
        <v>0</v>
      </c>
      <c r="P2573" s="339">
        <f>SUMIFS('Круглосуточный стационар'!O:O,'Круглосуточный стационар'!D:D,СВОД!D2573,'Круглосуточный стационар'!F:F,СВОД!F2573,'Круглосуточный стационар'!H:H,"-")+SUMIFS(ВМП!O:O,ВМП!D:D,СВОД!D2573,ВМП!F:F,СВОД!F2573,ВМП!H:H,"-")+SUMIFS('Дневной стационар'!O:O,'Дневной стационар'!D:D,СВОД!D2573,'Дневной стационар'!F:F,СВОД!F2573,'Дневной стационар'!H:H,"-")+SUMIFS(ЭКО!M:M,ЭКО!D:D,СВОД!D2573,ЭКО!F:F,СВОД!F2573)+SUMIFS(Диализ!M:M,Диализ!D:D,СВОД!D2573,Диализ!F:F,СВОД!F2573)+SUMIFS('Скорая мед.помощь'!N:N,'Скорая мед.помощь'!D:D,СВОД!D2573,'Скорая мед.помощь'!F:F,СВОД!F2573)+SUMIFS(Услуги!AV:AV,Услуги!D:D,СВОД!D2573,Услуги!F:F,СВОД!F2573)+SUMIFS(Поликлиника!BK:BK,Поликлиника!D:D,СВОД!D2573,Поликлиника!F:F,СВОД!F2573)</f>
        <v>0</v>
      </c>
      <c r="Q2573" s="336">
        <f>SUMIFS(Сверхбаза!L:L,Сверхбаза!C:C,СВОД!D2573,Сверхбаза!E:E,СВОД!F2573)+SUMIFS(Сверхбаза!N:N,Сверхбаза!C:C,СВОД!D2573,Сверхбаза!E:E,СВОД!F2573)</f>
        <v>0</v>
      </c>
      <c r="R2573" s="337">
        <f>SUMIFS(Сверхбаза!P:P,Сверхбаза!C:C,СВОД!D2573,Сверхбаза!E:E,СВОД!F2573)</f>
        <v>0</v>
      </c>
      <c r="S2573" s="337">
        <f>SUMIFS(Сверхбаза!R:R,Сверхбаза!C:C,СВОД!D2573,Сверхбаза!E:E,СВОД!F2573)</f>
        <v>0</v>
      </c>
      <c r="T2573" s="337">
        <f>SUMIFS(Сверхбаза!Q:Q,Сверхбаза!C:C,СВОД!D2573,Сверхбаза!E:E,СВОД!F2573)</f>
        <v>0</v>
      </c>
      <c r="U2573" s="337">
        <f>SUMIFS(Сверхбаза!S:S,Сверхбаза!C:C,СВОД!D2573,Сверхбаза!E:E,СВОД!F2573)</f>
        <v>0</v>
      </c>
      <c r="V2573" s="339">
        <f>SUMIFS(Сверхбаза!G:G,Сверхбаза!C:C,СВОД!D2573,Сверхбаза!E:E,СВОД!F2573)</f>
        <v>0</v>
      </c>
    </row>
    <row r="2574" spans="1:22" ht="25.5" outlineLevel="2" x14ac:dyDescent="0.2">
      <c r="A2574" s="33" t="s">
        <v>7</v>
      </c>
      <c r="B2574" s="9">
        <v>5</v>
      </c>
      <c r="C2574" s="10">
        <v>504405</v>
      </c>
      <c r="D2574" s="273">
        <v>440107</v>
      </c>
      <c r="E2574" s="81" t="s">
        <v>688</v>
      </c>
      <c r="F2574" s="81">
        <v>6</v>
      </c>
      <c r="G2574" s="82" t="s">
        <v>860</v>
      </c>
      <c r="H2574" s="336">
        <f>SUMIFS('Круглосуточный стационар'!J:J,'Круглосуточный стационар'!D:D,СВОД!D2574,'Круглосуточный стационар'!H:H,"-",'Круглосуточный стационар'!F:F,СВОД!F2574)+SUMIFS(ВМП!J:J,ВМП!D:D,СВОД!D2574,ВМП!H:H,"-",ВМП!F:F,СВОД!F2574)+SUMIFS('Дневной стационар'!J:J,'Дневной стационар'!D:D,СВОД!D2574,'Дневной стационар'!H:H,"-",'Дневной стационар'!F:F,СВОД!F2574)+SUMIFS(ЭКО!H:H,ЭКО!D:D,СВОД!D2574,ЭКО!F:F,СВОД!F2574)+SUMIFS(Диализ!H:H,Диализ!D:D,СВОД!D2574,Диализ!F:F,СВОД!F2574)</f>
        <v>0</v>
      </c>
      <c r="I2574" s="337">
        <f>SUMIFS(Поликлиника!H:H,Поликлиника!D:D,СВОД!D2574,Поликлиника!F:F,СВОД!F2574)</f>
        <v>0</v>
      </c>
      <c r="J2574" s="337">
        <f>SUMIFS(Поликлиника!AQ:AQ,Поликлиника!D:D,СВОД!D2574,Поликлиника!F:F,СВОД!F2574)</f>
        <v>0</v>
      </c>
      <c r="K2574" s="337">
        <f>SUMIFS(Поликлиника!AV:AV,Поликлиника!D:D,СВОД!D2574,Поликлиника!F:F,СВОД!F2574)</f>
        <v>0</v>
      </c>
      <c r="L2574" s="337">
        <f>SUMIFS(Поликлиника!BA:BA,Поликлиника!D:D,СВОД!D2574,Поликлиника!F:F,СВОД!F2574)</f>
        <v>0</v>
      </c>
      <c r="M2574" s="337">
        <f>SUMIFS(Услуги!H:H,Услуги!D:D,СВОД!D2574,Услуги!F:F,СВОД!F2574)+SUMIFS(Услуги!M:M,Услуги!D:D,СВОД!D2574,Услуги!F:F,СВОД!F2574)+SUMIFS(Услуги!R:R,Услуги!D:D,СВОД!D2574,Услуги!F:F,СВОД!F2574)+SUMIFS(Услуги!W:W,Услуги!D:D,СВОД!D2574,Услуги!F:F,СВОД!F2574)+SUMIFS(Услуги!AB:AB,Услуги!D:D,СВОД!D2574,Услуги!F:F,СВОД!F2574)+SUMIFS(Услуги!AG:AG,Услуги!D:D,СВОД!D2574,Услуги!F:F,СВОД!F2574)+SUMIFS(Услуги!AL:AL,Услуги!D:D,СВОД!D2574,Услуги!F:F,СВОД!F2574)+SUMIFS(Услуги!AQ:AQ,Услуги!D:D,СВОД!D2574,Услуги!F:F,СВОД!F2574)</f>
        <v>0</v>
      </c>
      <c r="N2574" s="337">
        <f>SUMIFS('Скорая мед.помощь'!I:I,'Скорая мед.помощь'!D:D,СВОД!D2574,'Скорая мед.помощь'!F:F,СВОД!F2574)</f>
        <v>0</v>
      </c>
      <c r="O2574" s="338">
        <f>SUMIFS(Поликлиника!BF:BF,Поликлиника!D:D,СВОД!D2574,Поликлиника!F:F,СВОД!F2574)</f>
        <v>0</v>
      </c>
      <c r="P2574" s="339">
        <f>SUMIFS('Круглосуточный стационар'!O:O,'Круглосуточный стационар'!D:D,СВОД!D2574,'Круглосуточный стационар'!F:F,СВОД!F2574,'Круглосуточный стационар'!H:H,"-")+SUMIFS(ВМП!O:O,ВМП!D:D,СВОД!D2574,ВМП!F:F,СВОД!F2574,ВМП!H:H,"-")+SUMIFS('Дневной стационар'!O:O,'Дневной стационар'!D:D,СВОД!D2574,'Дневной стационар'!F:F,СВОД!F2574,'Дневной стационар'!H:H,"-")+SUMIFS(ЭКО!M:M,ЭКО!D:D,СВОД!D2574,ЭКО!F:F,СВОД!F2574)+SUMIFS(Диализ!M:M,Диализ!D:D,СВОД!D2574,Диализ!F:F,СВОД!F2574)+SUMIFS('Скорая мед.помощь'!N:N,'Скорая мед.помощь'!D:D,СВОД!D2574,'Скорая мед.помощь'!F:F,СВОД!F2574)+SUMIFS(Услуги!AV:AV,Услуги!D:D,СВОД!D2574,Услуги!F:F,СВОД!F2574)+SUMIFS(Поликлиника!BK:BK,Поликлиника!D:D,СВОД!D2574,Поликлиника!F:F,СВОД!F2574)</f>
        <v>0</v>
      </c>
      <c r="Q2574" s="336">
        <f>SUMIFS(Сверхбаза!L:L,Сверхбаза!C:C,СВОД!D2574,Сверхбаза!E:E,СВОД!F2574)+SUMIFS(Сверхбаза!N:N,Сверхбаза!C:C,СВОД!D2574,Сверхбаза!E:E,СВОД!F2574)</f>
        <v>0</v>
      </c>
      <c r="R2574" s="337">
        <f>SUMIFS(Сверхбаза!P:P,Сверхбаза!C:C,СВОД!D2574,Сверхбаза!E:E,СВОД!F2574)</f>
        <v>0</v>
      </c>
      <c r="S2574" s="337">
        <f>SUMIFS(Сверхбаза!R:R,Сверхбаза!C:C,СВОД!D2574,Сверхбаза!E:E,СВОД!F2574)</f>
        <v>0</v>
      </c>
      <c r="T2574" s="337">
        <f>SUMIFS(Сверхбаза!Q:Q,Сверхбаза!C:C,СВОД!D2574,Сверхбаза!E:E,СВОД!F2574)</f>
        <v>0</v>
      </c>
      <c r="U2574" s="337">
        <f>SUMIFS(Сверхбаза!S:S,Сверхбаза!C:C,СВОД!D2574,Сверхбаза!E:E,СВОД!F2574)</f>
        <v>0</v>
      </c>
      <c r="V2574" s="339">
        <f>SUMIFS(Сверхбаза!G:G,Сверхбаза!C:C,СВОД!D2574,Сверхбаза!E:E,СВОД!F2574)</f>
        <v>0</v>
      </c>
    </row>
    <row r="2575" spans="1:22" ht="25.5" outlineLevel="2" x14ac:dyDescent="0.2">
      <c r="A2575" s="33" t="s">
        <v>7</v>
      </c>
      <c r="B2575" s="9">
        <v>5</v>
      </c>
      <c r="C2575" s="10">
        <v>504405</v>
      </c>
      <c r="D2575" s="273">
        <v>440107</v>
      </c>
      <c r="E2575" s="81" t="s">
        <v>688</v>
      </c>
      <c r="F2575" s="81">
        <v>3</v>
      </c>
      <c r="G2575" s="82" t="s">
        <v>136</v>
      </c>
      <c r="H2575" s="336">
        <f>SUMIFS('Круглосуточный стационар'!J:J,'Круглосуточный стационар'!D:D,СВОД!D2575,'Круглосуточный стационар'!H:H,"-",'Круглосуточный стационар'!F:F,СВОД!F2575)+SUMIFS(ВМП!J:J,ВМП!D:D,СВОД!D2575,ВМП!H:H,"-",ВМП!F:F,СВОД!F2575)+SUMIFS('Дневной стационар'!J:J,'Дневной стационар'!D:D,СВОД!D2575,'Дневной стационар'!H:H,"-",'Дневной стационар'!F:F,СВОД!F2575)+SUMIFS(ЭКО!H:H,ЭКО!D:D,СВОД!D2575,ЭКО!F:F,СВОД!F2575)+SUMIFS(Диализ!H:H,Диализ!D:D,СВОД!D2575,Диализ!F:F,СВОД!F2575)</f>
        <v>0</v>
      </c>
      <c r="I2575" s="337">
        <f>SUMIFS(Поликлиника!H:H,Поликлиника!D:D,СВОД!D2575,Поликлиника!F:F,СВОД!F2575)</f>
        <v>0</v>
      </c>
      <c r="J2575" s="337">
        <f>SUMIFS(Поликлиника!AQ:AQ,Поликлиника!D:D,СВОД!D2575,Поликлиника!F:F,СВОД!F2575)</f>
        <v>0</v>
      </c>
      <c r="K2575" s="337">
        <f>SUMIFS(Поликлиника!AV:AV,Поликлиника!D:D,СВОД!D2575,Поликлиника!F:F,СВОД!F2575)</f>
        <v>6012</v>
      </c>
      <c r="L2575" s="337">
        <f>SUMIFS(Поликлиника!BA:BA,Поликлиника!D:D,СВОД!D2575,Поликлиника!F:F,СВОД!F2575)</f>
        <v>79075</v>
      </c>
      <c r="M2575" s="337">
        <f>SUMIFS(Услуги!H:H,Услуги!D:D,СВОД!D2575,Услуги!F:F,СВОД!F2575)+SUMIFS(Услуги!M:M,Услуги!D:D,СВОД!D2575,Услуги!F:F,СВОД!F2575)+SUMIFS(Услуги!R:R,Услуги!D:D,СВОД!D2575,Услуги!F:F,СВОД!F2575)+SUMIFS(Услуги!W:W,Услуги!D:D,СВОД!D2575,Услуги!F:F,СВОД!F2575)+SUMIFS(Услуги!AB:AB,Услуги!D:D,СВОД!D2575,Услуги!F:F,СВОД!F2575)+SUMIFS(Услуги!AG:AG,Услуги!D:D,СВОД!D2575,Услуги!F:F,СВОД!F2575)+SUMIFS(Услуги!AL:AL,Услуги!D:D,СВОД!D2575,Услуги!F:F,СВОД!F2575)+SUMIFS(Услуги!AQ:AQ,Услуги!D:D,СВОД!D2575,Услуги!F:F,СВОД!F2575)</f>
        <v>0</v>
      </c>
      <c r="N2575" s="337">
        <f>SUMIFS('Скорая мед.помощь'!I:I,'Скорая мед.помощь'!D:D,СВОД!D2575,'Скорая мед.помощь'!F:F,СВОД!F2575)</f>
        <v>0</v>
      </c>
      <c r="O2575" s="338">
        <f>SUMIFS(Поликлиника!BF:BF,Поликлиника!D:D,СВОД!D2575,Поликлиника!F:F,СВОД!F2575)</f>
        <v>357633</v>
      </c>
      <c r="P2575" s="339">
        <f>SUMIFS('Круглосуточный стационар'!O:O,'Круглосуточный стационар'!D:D,СВОД!D2575,'Круглосуточный стационар'!F:F,СВОД!F2575,'Круглосуточный стационар'!H:H,"-")+SUMIFS(ВМП!O:O,ВМП!D:D,СВОД!D2575,ВМП!F:F,СВОД!F2575,ВМП!H:H,"-")+SUMIFS('Дневной стационар'!O:O,'Дневной стационар'!D:D,СВОД!D2575,'Дневной стационар'!F:F,СВОД!F2575,'Дневной стационар'!H:H,"-")+SUMIFS(ЭКО!M:M,ЭКО!D:D,СВОД!D2575,ЭКО!F:F,СВОД!F2575)+SUMIFS(Диализ!M:M,Диализ!D:D,СВОД!D2575,Диализ!F:F,СВОД!F2575)+SUMIFS('Скорая мед.помощь'!N:N,'Скорая мед.помощь'!D:D,СВОД!D2575,'Скорая мед.помощь'!F:F,СВОД!F2575)+SUMIFS(Услуги!AV:AV,Услуги!D:D,СВОД!D2575,Услуги!F:F,СВОД!F2575)+SUMIFS(Поликлиника!BK:BK,Поликлиника!D:D,СВОД!D2575,Поликлиника!F:F,СВОД!F2575)</f>
        <v>62132.270266666674</v>
      </c>
      <c r="Q2575" s="336">
        <f>SUMIFS(Сверхбаза!L:L,Сверхбаза!C:C,СВОД!D2575,Сверхбаза!E:E,СВОД!F2575)+SUMIFS(Сверхбаза!N:N,Сверхбаза!C:C,СВОД!D2575,Сверхбаза!E:E,СВОД!F2575)</f>
        <v>0</v>
      </c>
      <c r="R2575" s="337">
        <f>SUMIFS(Сверхбаза!P:P,Сверхбаза!C:C,СВОД!D2575,Сверхбаза!E:E,СВОД!F2575)</f>
        <v>0</v>
      </c>
      <c r="S2575" s="337">
        <f>SUMIFS(Сверхбаза!R:R,Сверхбаза!C:C,СВОД!D2575,Сверхбаза!E:E,СВОД!F2575)</f>
        <v>0</v>
      </c>
      <c r="T2575" s="337">
        <f>SUMIFS(Сверхбаза!Q:Q,Сверхбаза!C:C,СВОД!D2575,Сверхбаза!E:E,СВОД!F2575)</f>
        <v>0</v>
      </c>
      <c r="U2575" s="337">
        <f>SUMIFS(Сверхбаза!S:S,Сверхбаза!C:C,СВОД!D2575,Сверхбаза!E:E,СВОД!F2575)</f>
        <v>0</v>
      </c>
      <c r="V2575" s="339">
        <f>SUMIFS(Сверхбаза!G:G,Сверхбаза!C:C,СВОД!D2575,Сверхбаза!E:E,СВОД!F2575)</f>
        <v>0</v>
      </c>
    </row>
    <row r="2576" spans="1:22" ht="25.5" outlineLevel="2" x14ac:dyDescent="0.2">
      <c r="A2576" s="33" t="s">
        <v>7</v>
      </c>
      <c r="B2576" s="9">
        <v>5</v>
      </c>
      <c r="C2576" s="10">
        <v>504405</v>
      </c>
      <c r="D2576" s="273">
        <v>440107</v>
      </c>
      <c r="E2576" s="81" t="s">
        <v>688</v>
      </c>
      <c r="F2576" s="81">
        <v>7</v>
      </c>
      <c r="G2576" s="82" t="s">
        <v>861</v>
      </c>
      <c r="H2576" s="336">
        <f>SUMIFS('Круглосуточный стационар'!J:J,'Круглосуточный стационар'!D:D,СВОД!D2576,'Круглосуточный стационар'!H:H,"-",'Круглосуточный стационар'!F:F,СВОД!F2576)+SUMIFS(ВМП!J:J,ВМП!D:D,СВОД!D2576,ВМП!H:H,"-",ВМП!F:F,СВОД!F2576)+SUMIFS('Дневной стационар'!J:J,'Дневной стационар'!D:D,СВОД!D2576,'Дневной стационар'!H:H,"-",'Дневной стационар'!F:F,СВОД!F2576)+SUMIFS(ЭКО!H:H,ЭКО!D:D,СВОД!D2576,ЭКО!F:F,СВОД!F2576)+SUMIFS(Диализ!H:H,Диализ!D:D,СВОД!D2576,Диализ!F:F,СВОД!F2576)</f>
        <v>0</v>
      </c>
      <c r="I2576" s="337">
        <f>SUMIFS(Поликлиника!H:H,Поликлиника!D:D,СВОД!D2576,Поликлиника!F:F,СВОД!F2576)</f>
        <v>0</v>
      </c>
      <c r="J2576" s="337">
        <f>SUMIFS(Поликлиника!AQ:AQ,Поликлиника!D:D,СВОД!D2576,Поликлиника!F:F,СВОД!F2576)</f>
        <v>0</v>
      </c>
      <c r="K2576" s="337">
        <f>SUMIFS(Поликлиника!AV:AV,Поликлиника!D:D,СВОД!D2576,Поликлиника!F:F,СВОД!F2576)</f>
        <v>0</v>
      </c>
      <c r="L2576" s="337">
        <f>SUMIFS(Поликлиника!BA:BA,Поликлиника!D:D,СВОД!D2576,Поликлиника!F:F,СВОД!F2576)</f>
        <v>0</v>
      </c>
      <c r="M2576" s="337">
        <f>SUMIFS(Услуги!H:H,Услуги!D:D,СВОД!D2576,Услуги!F:F,СВОД!F2576)+SUMIFS(Услуги!M:M,Услуги!D:D,СВОД!D2576,Услуги!F:F,СВОД!F2576)+SUMIFS(Услуги!R:R,Услуги!D:D,СВОД!D2576,Услуги!F:F,СВОД!F2576)+SUMIFS(Услуги!W:W,Услуги!D:D,СВОД!D2576,Услуги!F:F,СВОД!F2576)+SUMIFS(Услуги!AB:AB,Услуги!D:D,СВОД!D2576,Услуги!F:F,СВОД!F2576)+SUMIFS(Услуги!AG:AG,Услуги!D:D,СВОД!D2576,Услуги!F:F,СВОД!F2576)+SUMIFS(Услуги!AL:AL,Услуги!D:D,СВОД!D2576,Услуги!F:F,СВОД!F2576)+SUMIFS(Услуги!AQ:AQ,Услуги!D:D,СВОД!D2576,Услуги!F:F,СВОД!F2576)</f>
        <v>0</v>
      </c>
      <c r="N2576" s="337">
        <f>SUMIFS('Скорая мед.помощь'!I:I,'Скорая мед.помощь'!D:D,СВОД!D2576,'Скорая мед.помощь'!F:F,СВОД!F2576)</f>
        <v>0</v>
      </c>
      <c r="O2576" s="338">
        <f>SUMIFS(Поликлиника!BF:BF,Поликлиника!D:D,СВОД!D2576,Поликлиника!F:F,СВОД!F2576)</f>
        <v>0</v>
      </c>
      <c r="P2576" s="339">
        <f>SUMIFS('Круглосуточный стационар'!O:O,'Круглосуточный стационар'!D:D,СВОД!D2576,'Круглосуточный стационар'!F:F,СВОД!F2576,'Круглосуточный стационар'!H:H,"-")+SUMIFS(ВМП!O:O,ВМП!D:D,СВОД!D2576,ВМП!F:F,СВОД!F2576,ВМП!H:H,"-")+SUMIFS('Дневной стационар'!O:O,'Дневной стационар'!D:D,СВОД!D2576,'Дневной стационар'!F:F,СВОД!F2576,'Дневной стационар'!H:H,"-")+SUMIFS(ЭКО!M:M,ЭКО!D:D,СВОД!D2576,ЭКО!F:F,СВОД!F2576)+SUMIFS(Диализ!M:M,Диализ!D:D,СВОД!D2576,Диализ!F:F,СВОД!F2576)+SUMIFS('Скорая мед.помощь'!N:N,'Скорая мед.помощь'!D:D,СВОД!D2576,'Скорая мед.помощь'!F:F,СВОД!F2576)+SUMIFS(Услуги!AV:AV,Услуги!D:D,СВОД!D2576,Услуги!F:F,СВОД!F2576)+SUMIFS(Поликлиника!BK:BK,Поликлиника!D:D,СВОД!D2576,Поликлиника!F:F,СВОД!F2576)</f>
        <v>0</v>
      </c>
      <c r="Q2576" s="336">
        <f>SUMIFS(Сверхбаза!L:L,Сверхбаза!C:C,СВОД!D2576,Сверхбаза!E:E,СВОД!F2576)+SUMIFS(Сверхбаза!N:N,Сверхбаза!C:C,СВОД!D2576,Сверхбаза!E:E,СВОД!F2576)</f>
        <v>0</v>
      </c>
      <c r="R2576" s="337">
        <f>SUMIFS(Сверхбаза!P:P,Сверхбаза!C:C,СВОД!D2576,Сверхбаза!E:E,СВОД!F2576)</f>
        <v>0</v>
      </c>
      <c r="S2576" s="337">
        <f>SUMIFS(Сверхбаза!R:R,Сверхбаза!C:C,СВОД!D2576,Сверхбаза!E:E,СВОД!F2576)</f>
        <v>0</v>
      </c>
      <c r="T2576" s="337">
        <f>SUMIFS(Сверхбаза!Q:Q,Сверхбаза!C:C,СВОД!D2576,Сверхбаза!E:E,СВОД!F2576)</f>
        <v>0</v>
      </c>
      <c r="U2576" s="337">
        <f>SUMIFS(Сверхбаза!S:S,Сверхбаза!C:C,СВОД!D2576,Сверхбаза!E:E,СВОД!F2576)</f>
        <v>0</v>
      </c>
      <c r="V2576" s="339">
        <f>SUMIFS(Сверхбаза!G:G,Сверхбаза!C:C,СВОД!D2576,Сверхбаза!E:E,СВОД!F2576)</f>
        <v>0</v>
      </c>
    </row>
    <row r="2577" spans="1:22" ht="25.5" outlineLevel="2" x14ac:dyDescent="0.2">
      <c r="A2577" s="33" t="s">
        <v>7</v>
      </c>
      <c r="B2577" s="9">
        <v>5</v>
      </c>
      <c r="C2577" s="10">
        <v>504405</v>
      </c>
      <c r="D2577" s="273">
        <v>440107</v>
      </c>
      <c r="E2577" s="81" t="s">
        <v>688</v>
      </c>
      <c r="F2577" s="81">
        <v>70</v>
      </c>
      <c r="G2577" s="82" t="s">
        <v>862</v>
      </c>
      <c r="H2577" s="336">
        <f>SUMIFS('Круглосуточный стационар'!J:J,'Круглосуточный стационар'!D:D,СВОД!D2577,'Круглосуточный стационар'!H:H,"-",'Круглосуточный стационар'!F:F,СВОД!F2577)+SUMIFS(ВМП!J:J,ВМП!D:D,СВОД!D2577,ВМП!H:H,"-",ВМП!F:F,СВОД!F2577)+SUMIFS('Дневной стационар'!J:J,'Дневной стационар'!D:D,СВОД!D2577,'Дневной стационар'!H:H,"-",'Дневной стационар'!F:F,СВОД!F2577)+SUMIFS(ЭКО!H:H,ЭКО!D:D,СВОД!D2577,ЭКО!F:F,СВОД!F2577)+SUMIFS(Диализ!H:H,Диализ!D:D,СВОД!D2577,Диализ!F:F,СВОД!F2577)</f>
        <v>0</v>
      </c>
      <c r="I2577" s="337">
        <f>SUMIFS(Поликлиника!H:H,Поликлиника!D:D,СВОД!D2577,Поликлиника!F:F,СВОД!F2577)</f>
        <v>0</v>
      </c>
      <c r="J2577" s="337">
        <f>SUMIFS(Поликлиника!AQ:AQ,Поликлиника!D:D,СВОД!D2577,Поликлиника!F:F,СВОД!F2577)</f>
        <v>0</v>
      </c>
      <c r="K2577" s="337">
        <f>SUMIFS(Поликлиника!AV:AV,Поликлиника!D:D,СВОД!D2577,Поликлиника!F:F,СВОД!F2577)</f>
        <v>0</v>
      </c>
      <c r="L2577" s="337">
        <f>SUMIFS(Поликлиника!BA:BA,Поликлиника!D:D,СВОД!D2577,Поликлиника!F:F,СВОД!F2577)</f>
        <v>0</v>
      </c>
      <c r="M2577" s="337">
        <f>SUMIFS(Услуги!H:H,Услуги!D:D,СВОД!D2577,Услуги!F:F,СВОД!F2577)+SUMIFS(Услуги!M:M,Услуги!D:D,СВОД!D2577,Услуги!F:F,СВОД!F2577)+SUMIFS(Услуги!R:R,Услуги!D:D,СВОД!D2577,Услуги!F:F,СВОД!F2577)+SUMIFS(Услуги!W:W,Услуги!D:D,СВОД!D2577,Услуги!F:F,СВОД!F2577)+SUMIFS(Услуги!AB:AB,Услуги!D:D,СВОД!D2577,Услуги!F:F,СВОД!F2577)+SUMIFS(Услуги!AG:AG,Услуги!D:D,СВОД!D2577,Услуги!F:F,СВОД!F2577)+SUMIFS(Услуги!AL:AL,Услуги!D:D,СВОД!D2577,Услуги!F:F,СВОД!F2577)+SUMIFS(Услуги!AQ:AQ,Услуги!D:D,СВОД!D2577,Услуги!F:F,СВОД!F2577)</f>
        <v>0</v>
      </c>
      <c r="N2577" s="337">
        <f>SUMIFS('Скорая мед.помощь'!I:I,'Скорая мед.помощь'!D:D,СВОД!D2577,'Скорая мед.помощь'!F:F,СВОД!F2577)</f>
        <v>0</v>
      </c>
      <c r="O2577" s="338">
        <f>SUMIFS(Поликлиника!BF:BF,Поликлиника!D:D,СВОД!D2577,Поликлиника!F:F,СВОД!F2577)</f>
        <v>0</v>
      </c>
      <c r="P2577" s="339">
        <f>SUMIFS('Круглосуточный стационар'!O:O,'Круглосуточный стационар'!D:D,СВОД!D2577,'Круглосуточный стационар'!F:F,СВОД!F2577,'Круглосуточный стационар'!H:H,"-")+SUMIFS(ВМП!O:O,ВМП!D:D,СВОД!D2577,ВМП!F:F,СВОД!F2577,ВМП!H:H,"-")+SUMIFS('Дневной стационар'!O:O,'Дневной стационар'!D:D,СВОД!D2577,'Дневной стационар'!F:F,СВОД!F2577,'Дневной стационар'!H:H,"-")+SUMIFS(ЭКО!M:M,ЭКО!D:D,СВОД!D2577,ЭКО!F:F,СВОД!F2577)+SUMIFS(Диализ!M:M,Диализ!D:D,СВОД!D2577,Диализ!F:F,СВОД!F2577)+SUMIFS('Скорая мед.помощь'!N:N,'Скорая мед.помощь'!D:D,СВОД!D2577,'Скорая мед.помощь'!F:F,СВОД!F2577)+SUMIFS(Услуги!AV:AV,Услуги!D:D,СВОД!D2577,Услуги!F:F,СВОД!F2577)+SUMIFS(Поликлиника!BK:BK,Поликлиника!D:D,СВОД!D2577,Поликлиника!F:F,СВОД!F2577)</f>
        <v>0</v>
      </c>
      <c r="Q2577" s="336">
        <f>SUMIFS(Сверхбаза!L:L,Сверхбаза!C:C,СВОД!D2577,Сверхбаза!E:E,СВОД!F2577)+SUMIFS(Сверхбаза!N:N,Сверхбаза!C:C,СВОД!D2577,Сверхбаза!E:E,СВОД!F2577)</f>
        <v>0</v>
      </c>
      <c r="R2577" s="337">
        <f>SUMIFS(Сверхбаза!P:P,Сверхбаза!C:C,СВОД!D2577,Сверхбаза!E:E,СВОД!F2577)</f>
        <v>0</v>
      </c>
      <c r="S2577" s="337">
        <f>SUMIFS(Сверхбаза!R:R,Сверхбаза!C:C,СВОД!D2577,Сверхбаза!E:E,СВОД!F2577)</f>
        <v>0</v>
      </c>
      <c r="T2577" s="337">
        <f>SUMIFS(Сверхбаза!Q:Q,Сверхбаза!C:C,СВОД!D2577,Сверхбаза!E:E,СВОД!F2577)</f>
        <v>0</v>
      </c>
      <c r="U2577" s="337">
        <f>SUMIFS(Сверхбаза!S:S,Сверхбаза!C:C,СВОД!D2577,Сверхбаза!E:E,СВОД!F2577)</f>
        <v>0</v>
      </c>
      <c r="V2577" s="339">
        <f>SUMIFS(Сверхбаза!G:G,Сверхбаза!C:C,СВОД!D2577,Сверхбаза!E:E,СВОД!F2577)</f>
        <v>0</v>
      </c>
    </row>
    <row r="2578" spans="1:22" ht="25.5" outlineLevel="2" x14ac:dyDescent="0.2">
      <c r="A2578" s="33" t="s">
        <v>7</v>
      </c>
      <c r="B2578" s="9">
        <v>5</v>
      </c>
      <c r="C2578" s="10">
        <v>504405</v>
      </c>
      <c r="D2578" s="273">
        <v>440107</v>
      </c>
      <c r="E2578" s="81" t="s">
        <v>688</v>
      </c>
      <c r="F2578" s="81">
        <v>94</v>
      </c>
      <c r="G2578" s="82" t="s">
        <v>124</v>
      </c>
      <c r="H2578" s="336">
        <f>SUMIFS('Круглосуточный стационар'!J:J,'Круглосуточный стационар'!D:D,СВОД!D2578,'Круглосуточный стационар'!H:H,"-",'Круглосуточный стационар'!F:F,СВОД!F2578)+SUMIFS(ВМП!J:J,ВМП!D:D,СВОД!D2578,ВМП!H:H,"-",ВМП!F:F,СВОД!F2578)+SUMIFS('Дневной стационар'!J:J,'Дневной стационар'!D:D,СВОД!D2578,'Дневной стационар'!H:H,"-",'Дневной стационар'!F:F,СВОД!F2578)+SUMIFS(ЭКО!H:H,ЭКО!D:D,СВОД!D2578,ЭКО!F:F,СВОД!F2578)+SUMIFS(Диализ!H:H,Диализ!D:D,СВОД!D2578,Диализ!F:F,СВОД!F2578)</f>
        <v>0</v>
      </c>
      <c r="I2578" s="337">
        <f>SUMIFS(Поликлиника!H:H,Поликлиника!D:D,СВОД!D2578,Поликлиника!F:F,СВОД!F2578)</f>
        <v>0</v>
      </c>
      <c r="J2578" s="337">
        <f>SUMIFS(Поликлиника!AQ:AQ,Поликлиника!D:D,СВОД!D2578,Поликлиника!F:F,СВОД!F2578)</f>
        <v>0</v>
      </c>
      <c r="K2578" s="337">
        <f>SUMIFS(Поликлиника!AV:AV,Поликлиника!D:D,СВОД!D2578,Поликлиника!F:F,СВОД!F2578)</f>
        <v>0</v>
      </c>
      <c r="L2578" s="337">
        <f>SUMIFS(Поликлиника!BA:BA,Поликлиника!D:D,СВОД!D2578,Поликлиника!F:F,СВОД!F2578)</f>
        <v>0</v>
      </c>
      <c r="M2578" s="337">
        <f>SUMIFS(Услуги!H:H,Услуги!D:D,СВОД!D2578,Услуги!F:F,СВОД!F2578)+SUMIFS(Услуги!M:M,Услуги!D:D,СВОД!D2578,Услуги!F:F,СВОД!F2578)+SUMIFS(Услуги!R:R,Услуги!D:D,СВОД!D2578,Услуги!F:F,СВОД!F2578)+SUMIFS(Услуги!W:W,Услуги!D:D,СВОД!D2578,Услуги!F:F,СВОД!F2578)+SUMIFS(Услуги!AB:AB,Услуги!D:D,СВОД!D2578,Услуги!F:F,СВОД!F2578)+SUMIFS(Услуги!AG:AG,Услуги!D:D,СВОД!D2578,Услуги!F:F,СВОД!F2578)+SUMIFS(Услуги!AL:AL,Услуги!D:D,СВОД!D2578,Услуги!F:F,СВОД!F2578)+SUMIFS(Услуги!AQ:AQ,Услуги!D:D,СВОД!D2578,Услуги!F:F,СВОД!F2578)</f>
        <v>0</v>
      </c>
      <c r="N2578" s="337">
        <f>SUMIFS('Скорая мед.помощь'!I:I,'Скорая мед.помощь'!D:D,СВОД!D2578,'Скорая мед.помощь'!F:F,СВОД!F2578)</f>
        <v>0</v>
      </c>
      <c r="O2578" s="338">
        <f>SUMIFS(Поликлиника!BF:BF,Поликлиника!D:D,СВОД!D2578,Поликлиника!F:F,СВОД!F2578)</f>
        <v>0</v>
      </c>
      <c r="P2578" s="339">
        <f>SUMIFS('Круглосуточный стационар'!O:O,'Круглосуточный стационар'!D:D,СВОД!D2578,'Круглосуточный стационар'!F:F,СВОД!F2578,'Круглосуточный стационар'!H:H,"-")+SUMIFS(ВМП!O:O,ВМП!D:D,СВОД!D2578,ВМП!F:F,СВОД!F2578,ВМП!H:H,"-")+SUMIFS('Дневной стационар'!O:O,'Дневной стационар'!D:D,СВОД!D2578,'Дневной стационар'!F:F,СВОД!F2578,'Дневной стационар'!H:H,"-")+SUMIFS(ЭКО!M:M,ЭКО!D:D,СВОД!D2578,ЭКО!F:F,СВОД!F2578)+SUMIFS(Диализ!M:M,Диализ!D:D,СВОД!D2578,Диализ!F:F,СВОД!F2578)+SUMIFS('Скорая мед.помощь'!N:N,'Скорая мед.помощь'!D:D,СВОД!D2578,'Скорая мед.помощь'!F:F,СВОД!F2578)+SUMIFS(Услуги!AV:AV,Услуги!D:D,СВОД!D2578,Услуги!F:F,СВОД!F2578)+SUMIFS(Поликлиника!BK:BK,Поликлиника!D:D,СВОД!D2578,Поликлиника!F:F,СВОД!F2578)</f>
        <v>0</v>
      </c>
      <c r="Q2578" s="336">
        <f>SUMIFS(Сверхбаза!L:L,Сверхбаза!C:C,СВОД!D2578,Сверхбаза!E:E,СВОД!F2578)+SUMIFS(Сверхбаза!N:N,Сверхбаза!C:C,СВОД!D2578,Сверхбаза!E:E,СВОД!F2578)</f>
        <v>0</v>
      </c>
      <c r="R2578" s="337">
        <f>SUMIFS(Сверхбаза!P:P,Сверхбаза!C:C,СВОД!D2578,Сверхбаза!E:E,СВОД!F2578)</f>
        <v>0</v>
      </c>
      <c r="S2578" s="337">
        <f>SUMIFS(Сверхбаза!R:R,Сверхбаза!C:C,СВОД!D2578,Сверхбаза!E:E,СВОД!F2578)</f>
        <v>0</v>
      </c>
      <c r="T2578" s="337">
        <f>SUMIFS(Сверхбаза!Q:Q,Сверхбаза!C:C,СВОД!D2578,Сверхбаза!E:E,СВОД!F2578)</f>
        <v>0</v>
      </c>
      <c r="U2578" s="337">
        <f>SUMIFS(Сверхбаза!S:S,Сверхбаза!C:C,СВОД!D2578,Сверхбаза!E:E,СВОД!F2578)</f>
        <v>0</v>
      </c>
      <c r="V2578" s="339">
        <f>SUMIFS(Сверхбаза!G:G,Сверхбаза!C:C,СВОД!D2578,Сверхбаза!E:E,СВОД!F2578)</f>
        <v>0</v>
      </c>
    </row>
    <row r="2579" spans="1:22" outlineLevel="1" x14ac:dyDescent="0.2">
      <c r="A2579" s="320"/>
      <c r="B2579" s="321"/>
      <c r="C2579" s="322"/>
      <c r="D2579" s="340" t="s">
        <v>873</v>
      </c>
      <c r="E2579" s="83"/>
      <c r="F2579" s="83"/>
      <c r="G2579" s="84"/>
      <c r="H2579" s="341"/>
      <c r="I2579" s="342"/>
      <c r="J2579" s="342"/>
      <c r="K2579" s="342"/>
      <c r="L2579" s="342"/>
      <c r="M2579" s="342"/>
      <c r="N2579" s="342"/>
      <c r="O2579" s="343"/>
      <c r="P2579" s="344">
        <f>SUBTOTAL(9,P2571:P2578)</f>
        <v>62132.270266666674</v>
      </c>
      <c r="Q2579" s="341"/>
      <c r="R2579" s="342"/>
      <c r="S2579" s="342"/>
      <c r="T2579" s="342"/>
      <c r="U2579" s="342"/>
      <c r="V2579" s="344">
        <f>SUBTOTAL(9,V2571:V2578)</f>
        <v>0</v>
      </c>
    </row>
    <row r="2580" spans="1:22" ht="25.5" outlineLevel="2" x14ac:dyDescent="0.2">
      <c r="A2580" s="33" t="s">
        <v>7</v>
      </c>
      <c r="B2580" s="9">
        <v>5</v>
      </c>
      <c r="C2580" s="10">
        <v>504406</v>
      </c>
      <c r="D2580" s="273">
        <v>440108</v>
      </c>
      <c r="E2580" s="81" t="s">
        <v>617</v>
      </c>
      <c r="F2580" s="81">
        <v>1</v>
      </c>
      <c r="G2580" s="82" t="s">
        <v>12</v>
      </c>
      <c r="H2580" s="336">
        <f>SUMIFS('Круглосуточный стационар'!J:J,'Круглосуточный стационар'!D:D,СВОД!D2580,'Круглосуточный стационар'!H:H,"-",'Круглосуточный стационар'!F:F,СВОД!F2580)+SUMIFS(ВМП!J:J,ВМП!D:D,СВОД!D2580,ВМП!H:H,"-",ВМП!F:F,СВОД!F2580)+SUMIFS('Дневной стационар'!J:J,'Дневной стационар'!D:D,СВОД!D2580,'Дневной стационар'!H:H,"-",'Дневной стационар'!F:F,СВОД!F2580)+SUMIFS(ЭКО!H:H,ЭКО!D:D,СВОД!D2580,ЭКО!F:F,СВОД!F2580)+SUMIFS(Диализ!H:H,Диализ!D:D,СВОД!D2580,Диализ!F:F,СВОД!F2580)</f>
        <v>0</v>
      </c>
      <c r="I2580" s="337">
        <f>SUMIFS(Поликлиника!H:H,Поликлиника!D:D,СВОД!D2580,Поликлиника!F:F,СВОД!F2580)</f>
        <v>0</v>
      </c>
      <c r="J2580" s="337">
        <f>SUMIFS(Поликлиника!AQ:AQ,Поликлиника!D:D,СВОД!D2580,Поликлиника!F:F,СВОД!F2580)</f>
        <v>0</v>
      </c>
      <c r="K2580" s="337">
        <f>SUMIFS(Поликлиника!AV:AV,Поликлиника!D:D,СВОД!D2580,Поликлиника!F:F,СВОД!F2580)</f>
        <v>0</v>
      </c>
      <c r="L2580" s="337">
        <f>SUMIFS(Поликлиника!BA:BA,Поликлиника!D:D,СВОД!D2580,Поликлиника!F:F,СВОД!F2580)</f>
        <v>0</v>
      </c>
      <c r="M2580" s="337">
        <f>SUMIFS(Услуги!H:H,Услуги!D:D,СВОД!D2580,Услуги!F:F,СВОД!F2580)+SUMIFS(Услуги!M:M,Услуги!D:D,СВОД!D2580,Услуги!F:F,СВОД!F2580)+SUMIFS(Услуги!R:R,Услуги!D:D,СВОД!D2580,Услуги!F:F,СВОД!F2580)+SUMIFS(Услуги!W:W,Услуги!D:D,СВОД!D2580,Услуги!F:F,СВОД!F2580)+SUMIFS(Услуги!AB:AB,Услуги!D:D,СВОД!D2580,Услуги!F:F,СВОД!F2580)+SUMIFS(Услуги!AG:AG,Услуги!D:D,СВОД!D2580,Услуги!F:F,СВОД!F2580)+SUMIFS(Услуги!AL:AL,Услуги!D:D,СВОД!D2580,Услуги!F:F,СВОД!F2580)+SUMIFS(Услуги!AQ:AQ,Услуги!D:D,СВОД!D2580,Услуги!F:F,СВОД!F2580)</f>
        <v>0</v>
      </c>
      <c r="N2580" s="337">
        <f>SUMIFS('Скорая мед.помощь'!I:I,'Скорая мед.помощь'!D:D,СВОД!D2580,'Скорая мед.помощь'!F:F,СВОД!F2580)</f>
        <v>0</v>
      </c>
      <c r="O2580" s="338">
        <f>SUMIFS(Поликлиника!BF:BF,Поликлиника!D:D,СВОД!D2580,Поликлиника!F:F,СВОД!F2580)</f>
        <v>0</v>
      </c>
      <c r="P2580" s="339">
        <f>SUMIFS('Круглосуточный стационар'!O:O,'Круглосуточный стационар'!D:D,СВОД!D2580,'Круглосуточный стационар'!F:F,СВОД!F2580,'Круглосуточный стационар'!H:H,"-")+SUMIFS(ВМП!O:O,ВМП!D:D,СВОД!D2580,ВМП!F:F,СВОД!F2580,ВМП!H:H,"-")+SUMIFS('Дневной стационар'!O:O,'Дневной стационар'!D:D,СВОД!D2580,'Дневной стационар'!F:F,СВОД!F2580,'Дневной стационар'!H:H,"-")+SUMIFS(ЭКО!M:M,ЭКО!D:D,СВОД!D2580,ЭКО!F:F,СВОД!F2580)+SUMIFS(Диализ!M:M,Диализ!D:D,СВОД!D2580,Диализ!F:F,СВОД!F2580)+SUMIFS('Скорая мед.помощь'!N:N,'Скорая мед.помощь'!D:D,СВОД!D2580,'Скорая мед.помощь'!F:F,СВОД!F2580)+SUMIFS(Услуги!AV:AV,Услуги!D:D,СВОД!D2580,Услуги!F:F,СВОД!F2580)+SUMIFS(Поликлиника!BK:BK,Поликлиника!D:D,СВОД!D2580,Поликлиника!F:F,СВОД!F2580)</f>
        <v>0</v>
      </c>
      <c r="Q2580" s="336">
        <f>SUMIFS(Сверхбаза!L:L,Сверхбаза!C:C,СВОД!D2580,Сверхбаза!E:E,СВОД!F2580)+SUMIFS(Сверхбаза!N:N,Сверхбаза!C:C,СВОД!D2580,Сверхбаза!E:E,СВОД!F2580)</f>
        <v>0</v>
      </c>
      <c r="R2580" s="337">
        <f>SUMIFS(Сверхбаза!P:P,Сверхбаза!C:C,СВОД!D2580,Сверхбаза!E:E,СВОД!F2580)</f>
        <v>0</v>
      </c>
      <c r="S2580" s="337">
        <f>SUMIFS(Сверхбаза!R:R,Сверхбаза!C:C,СВОД!D2580,Сверхбаза!E:E,СВОД!F2580)</f>
        <v>0</v>
      </c>
      <c r="T2580" s="337">
        <f>SUMIFS(Сверхбаза!Q:Q,Сверхбаза!C:C,СВОД!D2580,Сверхбаза!E:E,СВОД!F2580)</f>
        <v>0</v>
      </c>
      <c r="U2580" s="337">
        <f>SUMIFS(Сверхбаза!S:S,Сверхбаза!C:C,СВОД!D2580,Сверхбаза!E:E,СВОД!F2580)</f>
        <v>0</v>
      </c>
      <c r="V2580" s="339">
        <f>SUMIFS(Сверхбаза!G:G,Сверхбаза!C:C,СВОД!D2580,Сверхбаза!E:E,СВОД!F2580)</f>
        <v>0</v>
      </c>
    </row>
    <row r="2581" spans="1:22" ht="25.5" outlineLevel="2" x14ac:dyDescent="0.2">
      <c r="A2581" s="33" t="s">
        <v>7</v>
      </c>
      <c r="B2581" s="9">
        <v>5</v>
      </c>
      <c r="C2581" s="10">
        <v>504406</v>
      </c>
      <c r="D2581" s="273">
        <v>440108</v>
      </c>
      <c r="E2581" s="81" t="s">
        <v>617</v>
      </c>
      <c r="F2581" s="81">
        <v>13</v>
      </c>
      <c r="G2581" s="82" t="s">
        <v>859</v>
      </c>
      <c r="H2581" s="336">
        <f>SUMIFS('Круглосуточный стационар'!J:J,'Круглосуточный стационар'!D:D,СВОД!D2581,'Круглосуточный стационар'!H:H,"-",'Круглосуточный стационар'!F:F,СВОД!F2581)+SUMIFS(ВМП!J:J,ВМП!D:D,СВОД!D2581,ВМП!H:H,"-",ВМП!F:F,СВОД!F2581)+SUMIFS('Дневной стационар'!J:J,'Дневной стационар'!D:D,СВОД!D2581,'Дневной стационар'!H:H,"-",'Дневной стационар'!F:F,СВОД!F2581)+SUMIFS(ЭКО!H:H,ЭКО!D:D,СВОД!D2581,ЭКО!F:F,СВОД!F2581)+SUMIFS(Диализ!H:H,Диализ!D:D,СВОД!D2581,Диализ!F:F,СВОД!F2581)</f>
        <v>0</v>
      </c>
      <c r="I2581" s="337">
        <f>SUMIFS(Поликлиника!H:H,Поликлиника!D:D,СВОД!D2581,Поликлиника!F:F,СВОД!F2581)</f>
        <v>0</v>
      </c>
      <c r="J2581" s="337">
        <f>SUMIFS(Поликлиника!AQ:AQ,Поликлиника!D:D,СВОД!D2581,Поликлиника!F:F,СВОД!F2581)</f>
        <v>0</v>
      </c>
      <c r="K2581" s="337">
        <f>SUMIFS(Поликлиника!AV:AV,Поликлиника!D:D,СВОД!D2581,Поликлиника!F:F,СВОД!F2581)</f>
        <v>0</v>
      </c>
      <c r="L2581" s="337">
        <f>SUMIFS(Поликлиника!BA:BA,Поликлиника!D:D,СВОД!D2581,Поликлиника!F:F,СВОД!F2581)</f>
        <v>0</v>
      </c>
      <c r="M2581" s="337">
        <f>SUMIFS(Услуги!H:H,Услуги!D:D,СВОД!D2581,Услуги!F:F,СВОД!F2581)+SUMIFS(Услуги!M:M,Услуги!D:D,СВОД!D2581,Услуги!F:F,СВОД!F2581)+SUMIFS(Услуги!R:R,Услуги!D:D,СВОД!D2581,Услуги!F:F,СВОД!F2581)+SUMIFS(Услуги!W:W,Услуги!D:D,СВОД!D2581,Услуги!F:F,СВОД!F2581)+SUMIFS(Услуги!AB:AB,Услуги!D:D,СВОД!D2581,Услуги!F:F,СВОД!F2581)+SUMIFS(Услуги!AG:AG,Услуги!D:D,СВОД!D2581,Услуги!F:F,СВОД!F2581)+SUMIFS(Услуги!AL:AL,Услуги!D:D,СВОД!D2581,Услуги!F:F,СВОД!F2581)+SUMIFS(Услуги!AQ:AQ,Услуги!D:D,СВОД!D2581,Услуги!F:F,СВОД!F2581)</f>
        <v>0</v>
      </c>
      <c r="N2581" s="337">
        <f>SUMIFS('Скорая мед.помощь'!I:I,'Скорая мед.помощь'!D:D,СВОД!D2581,'Скорая мед.помощь'!F:F,СВОД!F2581)</f>
        <v>0</v>
      </c>
      <c r="O2581" s="338">
        <f>SUMIFS(Поликлиника!BF:BF,Поликлиника!D:D,СВОД!D2581,Поликлиника!F:F,СВОД!F2581)</f>
        <v>0</v>
      </c>
      <c r="P2581" s="339">
        <f>SUMIFS('Круглосуточный стационар'!O:O,'Круглосуточный стационар'!D:D,СВОД!D2581,'Круглосуточный стационар'!F:F,СВОД!F2581,'Круглосуточный стационар'!H:H,"-")+SUMIFS(ВМП!O:O,ВМП!D:D,СВОД!D2581,ВМП!F:F,СВОД!F2581,ВМП!H:H,"-")+SUMIFS('Дневной стационар'!O:O,'Дневной стационар'!D:D,СВОД!D2581,'Дневной стационар'!F:F,СВОД!F2581,'Дневной стационар'!H:H,"-")+SUMIFS(ЭКО!M:M,ЭКО!D:D,СВОД!D2581,ЭКО!F:F,СВОД!F2581)+SUMIFS(Диализ!M:M,Диализ!D:D,СВОД!D2581,Диализ!F:F,СВОД!F2581)+SUMIFS('Скорая мед.помощь'!N:N,'Скорая мед.помощь'!D:D,СВОД!D2581,'Скорая мед.помощь'!F:F,СВОД!F2581)+SUMIFS(Услуги!AV:AV,Услуги!D:D,СВОД!D2581,Услуги!F:F,СВОД!F2581)+SUMIFS(Поликлиника!BK:BK,Поликлиника!D:D,СВОД!D2581,Поликлиника!F:F,СВОД!F2581)</f>
        <v>0</v>
      </c>
      <c r="Q2581" s="336">
        <f>SUMIFS(Сверхбаза!L:L,Сверхбаза!C:C,СВОД!D2581,Сверхбаза!E:E,СВОД!F2581)+SUMIFS(Сверхбаза!N:N,Сверхбаза!C:C,СВОД!D2581,Сверхбаза!E:E,СВОД!F2581)</f>
        <v>0</v>
      </c>
      <c r="R2581" s="337">
        <f>SUMIFS(Сверхбаза!P:P,Сверхбаза!C:C,СВОД!D2581,Сверхбаза!E:E,СВОД!F2581)</f>
        <v>0</v>
      </c>
      <c r="S2581" s="337">
        <f>SUMIFS(Сверхбаза!R:R,Сверхбаза!C:C,СВОД!D2581,Сверхбаза!E:E,СВОД!F2581)</f>
        <v>0</v>
      </c>
      <c r="T2581" s="337">
        <f>SUMIFS(Сверхбаза!Q:Q,Сверхбаза!C:C,СВОД!D2581,Сверхбаза!E:E,СВОД!F2581)</f>
        <v>0</v>
      </c>
      <c r="U2581" s="337">
        <f>SUMIFS(Сверхбаза!S:S,Сверхбаза!C:C,СВОД!D2581,Сверхбаза!E:E,СВОД!F2581)</f>
        <v>0</v>
      </c>
      <c r="V2581" s="339">
        <f>SUMIFS(Сверхбаза!G:G,Сверхбаза!C:C,СВОД!D2581,Сверхбаза!E:E,СВОД!F2581)</f>
        <v>0</v>
      </c>
    </row>
    <row r="2582" spans="1:22" ht="25.5" outlineLevel="2" x14ac:dyDescent="0.2">
      <c r="A2582" s="33" t="s">
        <v>7</v>
      </c>
      <c r="B2582" s="9">
        <v>5</v>
      </c>
      <c r="C2582" s="10">
        <v>504406</v>
      </c>
      <c r="D2582" s="273">
        <v>440108</v>
      </c>
      <c r="E2582" s="81" t="s">
        <v>617</v>
      </c>
      <c r="F2582" s="81">
        <v>2</v>
      </c>
      <c r="G2582" s="82" t="s">
        <v>135</v>
      </c>
      <c r="H2582" s="336">
        <f>SUMIFS('Круглосуточный стационар'!J:J,'Круглосуточный стационар'!D:D,СВОД!D2582,'Круглосуточный стационар'!H:H,"-",'Круглосуточный стационар'!F:F,СВОД!F2582)+SUMIFS(ВМП!J:J,ВМП!D:D,СВОД!D2582,ВМП!H:H,"-",ВМП!F:F,СВОД!F2582)+SUMIFS('Дневной стационар'!J:J,'Дневной стационар'!D:D,СВОД!D2582,'Дневной стационар'!H:H,"-",'Дневной стационар'!F:F,СВОД!F2582)+SUMIFS(ЭКО!H:H,ЭКО!D:D,СВОД!D2582,ЭКО!F:F,СВОД!F2582)+SUMIFS(Диализ!H:H,Диализ!D:D,СВОД!D2582,Диализ!F:F,СВОД!F2582)</f>
        <v>0</v>
      </c>
      <c r="I2582" s="337">
        <f>SUMIFS(Поликлиника!H:H,Поликлиника!D:D,СВОД!D2582,Поликлиника!F:F,СВОД!F2582)</f>
        <v>0</v>
      </c>
      <c r="J2582" s="337">
        <f>SUMIFS(Поликлиника!AQ:AQ,Поликлиника!D:D,СВОД!D2582,Поликлиника!F:F,СВОД!F2582)</f>
        <v>0</v>
      </c>
      <c r="K2582" s="337">
        <f>SUMIFS(Поликлиника!AV:AV,Поликлиника!D:D,СВОД!D2582,Поликлиника!F:F,СВОД!F2582)</f>
        <v>0</v>
      </c>
      <c r="L2582" s="337">
        <f>SUMIFS(Поликлиника!BA:BA,Поликлиника!D:D,СВОД!D2582,Поликлиника!F:F,СВОД!F2582)</f>
        <v>0</v>
      </c>
      <c r="M2582" s="337">
        <f>SUMIFS(Услуги!H:H,Услуги!D:D,СВОД!D2582,Услуги!F:F,СВОД!F2582)+SUMIFS(Услуги!M:M,Услуги!D:D,СВОД!D2582,Услуги!F:F,СВОД!F2582)+SUMIFS(Услуги!R:R,Услуги!D:D,СВОД!D2582,Услуги!F:F,СВОД!F2582)+SUMIFS(Услуги!W:W,Услуги!D:D,СВОД!D2582,Услуги!F:F,СВОД!F2582)+SUMIFS(Услуги!AB:AB,Услуги!D:D,СВОД!D2582,Услуги!F:F,СВОД!F2582)+SUMIFS(Услуги!AG:AG,Услуги!D:D,СВОД!D2582,Услуги!F:F,СВОД!F2582)+SUMIFS(Услуги!AL:AL,Услуги!D:D,СВОД!D2582,Услуги!F:F,СВОД!F2582)+SUMIFS(Услуги!AQ:AQ,Услуги!D:D,СВОД!D2582,Услуги!F:F,СВОД!F2582)</f>
        <v>0</v>
      </c>
      <c r="N2582" s="337">
        <f>SUMIFS('Скорая мед.помощь'!I:I,'Скорая мед.помощь'!D:D,СВОД!D2582,'Скорая мед.помощь'!F:F,СВОД!F2582)</f>
        <v>0</v>
      </c>
      <c r="O2582" s="338">
        <f>SUMIFS(Поликлиника!BF:BF,Поликлиника!D:D,СВОД!D2582,Поликлиника!F:F,СВОД!F2582)</f>
        <v>0</v>
      </c>
      <c r="P2582" s="339">
        <f>SUMIFS('Круглосуточный стационар'!O:O,'Круглосуточный стационар'!D:D,СВОД!D2582,'Круглосуточный стационар'!F:F,СВОД!F2582,'Круглосуточный стационар'!H:H,"-")+SUMIFS(ВМП!O:O,ВМП!D:D,СВОД!D2582,ВМП!F:F,СВОД!F2582,ВМП!H:H,"-")+SUMIFS('Дневной стационар'!O:O,'Дневной стационар'!D:D,СВОД!D2582,'Дневной стационар'!F:F,СВОД!F2582,'Дневной стационар'!H:H,"-")+SUMIFS(ЭКО!M:M,ЭКО!D:D,СВОД!D2582,ЭКО!F:F,СВОД!F2582)+SUMIFS(Диализ!M:M,Диализ!D:D,СВОД!D2582,Диализ!F:F,СВОД!F2582)+SUMIFS('Скорая мед.помощь'!N:N,'Скорая мед.помощь'!D:D,СВОД!D2582,'Скорая мед.помощь'!F:F,СВОД!F2582)+SUMIFS(Услуги!AV:AV,Услуги!D:D,СВОД!D2582,Услуги!F:F,СВОД!F2582)+SUMIFS(Поликлиника!BK:BK,Поликлиника!D:D,СВОД!D2582,Поликлиника!F:F,СВОД!F2582)</f>
        <v>0</v>
      </c>
      <c r="Q2582" s="336">
        <f>SUMIFS(Сверхбаза!L:L,Сверхбаза!C:C,СВОД!D2582,Сверхбаза!E:E,СВОД!F2582)+SUMIFS(Сверхбаза!N:N,Сверхбаза!C:C,СВОД!D2582,Сверхбаза!E:E,СВОД!F2582)</f>
        <v>0</v>
      </c>
      <c r="R2582" s="337">
        <f>SUMIFS(Сверхбаза!P:P,Сверхбаза!C:C,СВОД!D2582,Сверхбаза!E:E,СВОД!F2582)</f>
        <v>0</v>
      </c>
      <c r="S2582" s="337">
        <f>SUMIFS(Сверхбаза!R:R,Сверхбаза!C:C,СВОД!D2582,Сверхбаза!E:E,СВОД!F2582)</f>
        <v>0</v>
      </c>
      <c r="T2582" s="337">
        <f>SUMIFS(Сверхбаза!Q:Q,Сверхбаза!C:C,СВОД!D2582,Сверхбаза!E:E,СВОД!F2582)</f>
        <v>0</v>
      </c>
      <c r="U2582" s="337">
        <f>SUMIFS(Сверхбаза!S:S,Сверхбаза!C:C,СВОД!D2582,Сверхбаза!E:E,СВОД!F2582)</f>
        <v>0</v>
      </c>
      <c r="V2582" s="339">
        <f>SUMIFS(Сверхбаза!G:G,Сверхбаза!C:C,СВОД!D2582,Сверхбаза!E:E,СВОД!F2582)</f>
        <v>0</v>
      </c>
    </row>
    <row r="2583" spans="1:22" ht="25.5" outlineLevel="2" x14ac:dyDescent="0.2">
      <c r="A2583" s="33" t="s">
        <v>7</v>
      </c>
      <c r="B2583" s="9">
        <v>5</v>
      </c>
      <c r="C2583" s="10">
        <v>504406</v>
      </c>
      <c r="D2583" s="273">
        <v>440108</v>
      </c>
      <c r="E2583" s="81" t="s">
        <v>617</v>
      </c>
      <c r="F2583" s="81">
        <v>6</v>
      </c>
      <c r="G2583" s="82" t="s">
        <v>860</v>
      </c>
      <c r="H2583" s="336">
        <f>SUMIFS('Круглосуточный стационар'!J:J,'Круглосуточный стационар'!D:D,СВОД!D2583,'Круглосуточный стационар'!H:H,"-",'Круглосуточный стационар'!F:F,СВОД!F2583)+SUMIFS(ВМП!J:J,ВМП!D:D,СВОД!D2583,ВМП!H:H,"-",ВМП!F:F,СВОД!F2583)+SUMIFS('Дневной стационар'!J:J,'Дневной стационар'!D:D,СВОД!D2583,'Дневной стационар'!H:H,"-",'Дневной стационар'!F:F,СВОД!F2583)+SUMIFS(ЭКО!H:H,ЭКО!D:D,СВОД!D2583,ЭКО!F:F,СВОД!F2583)+SUMIFS(Диализ!H:H,Диализ!D:D,СВОД!D2583,Диализ!F:F,СВОД!F2583)</f>
        <v>0</v>
      </c>
      <c r="I2583" s="337">
        <f>SUMIFS(Поликлиника!H:H,Поликлиника!D:D,СВОД!D2583,Поликлиника!F:F,СВОД!F2583)</f>
        <v>0</v>
      </c>
      <c r="J2583" s="337">
        <f>SUMIFS(Поликлиника!AQ:AQ,Поликлиника!D:D,СВОД!D2583,Поликлиника!F:F,СВОД!F2583)</f>
        <v>0</v>
      </c>
      <c r="K2583" s="337">
        <f>SUMIFS(Поликлиника!AV:AV,Поликлиника!D:D,СВОД!D2583,Поликлиника!F:F,СВОД!F2583)</f>
        <v>0</v>
      </c>
      <c r="L2583" s="337">
        <f>SUMIFS(Поликлиника!BA:BA,Поликлиника!D:D,СВОД!D2583,Поликлиника!F:F,СВОД!F2583)</f>
        <v>0</v>
      </c>
      <c r="M2583" s="337">
        <f>SUMIFS(Услуги!H:H,Услуги!D:D,СВОД!D2583,Услуги!F:F,СВОД!F2583)+SUMIFS(Услуги!M:M,Услуги!D:D,СВОД!D2583,Услуги!F:F,СВОД!F2583)+SUMIFS(Услуги!R:R,Услуги!D:D,СВОД!D2583,Услуги!F:F,СВОД!F2583)+SUMIFS(Услуги!W:W,Услуги!D:D,СВОД!D2583,Услуги!F:F,СВОД!F2583)+SUMIFS(Услуги!AB:AB,Услуги!D:D,СВОД!D2583,Услуги!F:F,СВОД!F2583)+SUMIFS(Услуги!AG:AG,Услуги!D:D,СВОД!D2583,Услуги!F:F,СВОД!F2583)+SUMIFS(Услуги!AL:AL,Услуги!D:D,СВОД!D2583,Услуги!F:F,СВОД!F2583)+SUMIFS(Услуги!AQ:AQ,Услуги!D:D,СВОД!D2583,Услуги!F:F,СВОД!F2583)</f>
        <v>0</v>
      </c>
      <c r="N2583" s="337">
        <f>SUMIFS('Скорая мед.помощь'!I:I,'Скорая мед.помощь'!D:D,СВОД!D2583,'Скорая мед.помощь'!F:F,СВОД!F2583)</f>
        <v>0</v>
      </c>
      <c r="O2583" s="338">
        <f>SUMIFS(Поликлиника!BF:BF,Поликлиника!D:D,СВОД!D2583,Поликлиника!F:F,СВОД!F2583)</f>
        <v>0</v>
      </c>
      <c r="P2583" s="339">
        <f>SUMIFS('Круглосуточный стационар'!O:O,'Круглосуточный стационар'!D:D,СВОД!D2583,'Круглосуточный стационар'!F:F,СВОД!F2583,'Круглосуточный стационар'!H:H,"-")+SUMIFS(ВМП!O:O,ВМП!D:D,СВОД!D2583,ВМП!F:F,СВОД!F2583,ВМП!H:H,"-")+SUMIFS('Дневной стационар'!O:O,'Дневной стационар'!D:D,СВОД!D2583,'Дневной стационар'!F:F,СВОД!F2583,'Дневной стационар'!H:H,"-")+SUMIFS(ЭКО!M:M,ЭКО!D:D,СВОД!D2583,ЭКО!F:F,СВОД!F2583)+SUMIFS(Диализ!M:M,Диализ!D:D,СВОД!D2583,Диализ!F:F,СВОД!F2583)+SUMIFS('Скорая мед.помощь'!N:N,'Скорая мед.помощь'!D:D,СВОД!D2583,'Скорая мед.помощь'!F:F,СВОД!F2583)+SUMIFS(Услуги!AV:AV,Услуги!D:D,СВОД!D2583,Услуги!F:F,СВОД!F2583)+SUMIFS(Поликлиника!BK:BK,Поликлиника!D:D,СВОД!D2583,Поликлиника!F:F,СВОД!F2583)</f>
        <v>0</v>
      </c>
      <c r="Q2583" s="336">
        <f>SUMIFS(Сверхбаза!L:L,Сверхбаза!C:C,СВОД!D2583,Сверхбаза!E:E,СВОД!F2583)+SUMIFS(Сверхбаза!N:N,Сверхбаза!C:C,СВОД!D2583,Сверхбаза!E:E,СВОД!F2583)</f>
        <v>0</v>
      </c>
      <c r="R2583" s="337">
        <f>SUMIFS(Сверхбаза!P:P,Сверхбаза!C:C,СВОД!D2583,Сверхбаза!E:E,СВОД!F2583)</f>
        <v>0</v>
      </c>
      <c r="S2583" s="337">
        <f>SUMIFS(Сверхбаза!R:R,Сверхбаза!C:C,СВОД!D2583,Сверхбаза!E:E,СВОД!F2583)</f>
        <v>0</v>
      </c>
      <c r="T2583" s="337">
        <f>SUMIFS(Сверхбаза!Q:Q,Сверхбаза!C:C,СВОД!D2583,Сверхбаза!E:E,СВОД!F2583)</f>
        <v>0</v>
      </c>
      <c r="U2583" s="337">
        <f>SUMIFS(Сверхбаза!S:S,Сверхбаза!C:C,СВОД!D2583,Сверхбаза!E:E,СВОД!F2583)</f>
        <v>0</v>
      </c>
      <c r="V2583" s="339">
        <f>SUMIFS(Сверхбаза!G:G,Сверхбаза!C:C,СВОД!D2583,Сверхбаза!E:E,СВОД!F2583)</f>
        <v>0</v>
      </c>
    </row>
    <row r="2584" spans="1:22" ht="25.5" outlineLevel="2" x14ac:dyDescent="0.2">
      <c r="A2584" s="33" t="s">
        <v>7</v>
      </c>
      <c r="B2584" s="9">
        <v>5</v>
      </c>
      <c r="C2584" s="10">
        <v>504406</v>
      </c>
      <c r="D2584" s="273">
        <v>440108</v>
      </c>
      <c r="E2584" s="81" t="s">
        <v>617</v>
      </c>
      <c r="F2584" s="81">
        <v>3</v>
      </c>
      <c r="G2584" s="82" t="s">
        <v>136</v>
      </c>
      <c r="H2584" s="336">
        <f>SUMIFS('Круглосуточный стационар'!J:J,'Круглосуточный стационар'!D:D,СВОД!D2584,'Круглосуточный стационар'!H:H,"-",'Круглосуточный стационар'!F:F,СВОД!F2584)+SUMIFS(ВМП!J:J,ВМП!D:D,СВОД!D2584,ВМП!H:H,"-",ВМП!F:F,СВОД!F2584)+SUMIFS('Дневной стационар'!J:J,'Дневной стационар'!D:D,СВОД!D2584,'Дневной стационар'!H:H,"-",'Дневной стационар'!F:F,СВОД!F2584)+SUMIFS(ЭКО!H:H,ЭКО!D:D,СВОД!D2584,ЭКО!F:F,СВОД!F2584)+SUMIFS(Диализ!H:H,Диализ!D:D,СВОД!D2584,Диализ!F:F,СВОД!F2584)</f>
        <v>0</v>
      </c>
      <c r="I2584" s="337">
        <f>SUMIFS(Поликлиника!H:H,Поликлиника!D:D,СВОД!D2584,Поликлиника!F:F,СВОД!F2584)</f>
        <v>0</v>
      </c>
      <c r="J2584" s="337">
        <f>SUMIFS(Поликлиника!AQ:AQ,Поликлиника!D:D,СВОД!D2584,Поликлиника!F:F,СВОД!F2584)</f>
        <v>0</v>
      </c>
      <c r="K2584" s="337">
        <f>SUMIFS(Поликлиника!AV:AV,Поликлиника!D:D,СВОД!D2584,Поликлиника!F:F,СВОД!F2584)</f>
        <v>7798</v>
      </c>
      <c r="L2584" s="337">
        <f>SUMIFS(Поликлиника!BA:BA,Поликлиника!D:D,СВОД!D2584,Поликлиника!F:F,СВОД!F2584)</f>
        <v>24711</v>
      </c>
      <c r="M2584" s="337">
        <f>SUMIFS(Услуги!H:H,Услуги!D:D,СВОД!D2584,Услуги!F:F,СВОД!F2584)+SUMIFS(Услуги!M:M,Услуги!D:D,СВОД!D2584,Услуги!F:F,СВОД!F2584)+SUMIFS(Услуги!R:R,Услуги!D:D,СВОД!D2584,Услуги!F:F,СВОД!F2584)+SUMIFS(Услуги!W:W,Услуги!D:D,СВОД!D2584,Услуги!F:F,СВОД!F2584)+SUMIFS(Услуги!AB:AB,Услуги!D:D,СВОД!D2584,Услуги!F:F,СВОД!F2584)+SUMIFS(Услуги!AG:AG,Услуги!D:D,СВОД!D2584,Услуги!F:F,СВОД!F2584)+SUMIFS(Услуги!AL:AL,Услуги!D:D,СВОД!D2584,Услуги!F:F,СВОД!F2584)+SUMIFS(Услуги!AQ:AQ,Услуги!D:D,СВОД!D2584,Услуги!F:F,СВОД!F2584)</f>
        <v>0</v>
      </c>
      <c r="N2584" s="337">
        <f>SUMIFS('Скорая мед.помощь'!I:I,'Скорая мед.помощь'!D:D,СВОД!D2584,'Скорая мед.помощь'!F:F,СВОД!F2584)</f>
        <v>0</v>
      </c>
      <c r="O2584" s="338">
        <f>SUMIFS(Поликлиника!BF:BF,Поликлиника!D:D,СВОД!D2584,Поликлиника!F:F,СВОД!F2584)</f>
        <v>0</v>
      </c>
      <c r="P2584" s="339">
        <f>SUMIFS('Круглосуточный стационар'!O:O,'Круглосуточный стационар'!D:D,СВОД!D2584,'Круглосуточный стационар'!F:F,СВОД!F2584,'Круглосуточный стационар'!H:H,"-")+SUMIFS(ВМП!O:O,ВМП!D:D,СВОД!D2584,ВМП!F:F,СВОД!F2584,ВМП!H:H,"-")+SUMIFS('Дневной стационар'!O:O,'Дневной стационар'!D:D,СВОД!D2584,'Дневной стационар'!F:F,СВОД!F2584,'Дневной стационар'!H:H,"-")+SUMIFS(ЭКО!M:M,ЭКО!D:D,СВОД!D2584,ЭКО!F:F,СВОД!F2584)+SUMIFS(Диализ!M:M,Диализ!D:D,СВОД!D2584,Диализ!F:F,СВОД!F2584)+SUMIFS('Скорая мед.помощь'!N:N,'Скорая мед.помощь'!D:D,СВОД!D2584,'Скорая мед.помощь'!F:F,СВОД!F2584)+SUMIFS(Услуги!AV:AV,Услуги!D:D,СВОД!D2584,Услуги!F:F,СВОД!F2584)+SUMIFS(Поликлиника!BK:BK,Поликлиника!D:D,СВОД!D2584,Поликлиника!F:F,СВОД!F2584)</f>
        <v>17986.599200000001</v>
      </c>
      <c r="Q2584" s="336">
        <f>SUMIFS(Сверхбаза!L:L,Сверхбаза!C:C,СВОД!D2584,Сверхбаза!E:E,СВОД!F2584)+SUMIFS(Сверхбаза!N:N,Сверхбаза!C:C,СВОД!D2584,Сверхбаза!E:E,СВОД!F2584)</f>
        <v>0</v>
      </c>
      <c r="R2584" s="337">
        <f>SUMIFS(Сверхбаза!P:P,Сверхбаза!C:C,СВОД!D2584,Сверхбаза!E:E,СВОД!F2584)</f>
        <v>5533</v>
      </c>
      <c r="S2584" s="337">
        <f>SUMIFS(Сверхбаза!R:R,Сверхбаза!C:C,СВОД!D2584,Сверхбаза!E:E,СВОД!F2584)</f>
        <v>2623</v>
      </c>
      <c r="T2584" s="337">
        <f>SUMIFS(Сверхбаза!Q:Q,Сверхбаза!C:C,СВОД!D2584,Сверхбаза!E:E,СВОД!F2584)</f>
        <v>696</v>
      </c>
      <c r="U2584" s="337">
        <f>SUMIFS(Сверхбаза!S:S,Сверхбаза!C:C,СВОД!D2584,Сверхбаза!E:E,СВОД!F2584)</f>
        <v>0</v>
      </c>
      <c r="V2584" s="339">
        <f>SUMIFS(Сверхбаза!G:G,Сверхбаза!C:C,СВОД!D2584,Сверхбаза!E:E,СВОД!F2584)</f>
        <v>23116.832000000002</v>
      </c>
    </row>
    <row r="2585" spans="1:22" ht="25.5" outlineLevel="2" x14ac:dyDescent="0.2">
      <c r="A2585" s="33" t="s">
        <v>7</v>
      </c>
      <c r="B2585" s="9">
        <v>5</v>
      </c>
      <c r="C2585" s="10">
        <v>504406</v>
      </c>
      <c r="D2585" s="273">
        <v>440108</v>
      </c>
      <c r="E2585" s="81" t="s">
        <v>617</v>
      </c>
      <c r="F2585" s="81">
        <v>7</v>
      </c>
      <c r="G2585" s="82" t="s">
        <v>861</v>
      </c>
      <c r="H2585" s="336">
        <f>SUMIFS('Круглосуточный стационар'!J:J,'Круглосуточный стационар'!D:D,СВОД!D2585,'Круглосуточный стационар'!H:H,"-",'Круглосуточный стационар'!F:F,СВОД!F2585)+SUMIFS(ВМП!J:J,ВМП!D:D,СВОД!D2585,ВМП!H:H,"-",ВМП!F:F,СВОД!F2585)+SUMIFS('Дневной стационар'!J:J,'Дневной стационар'!D:D,СВОД!D2585,'Дневной стационар'!H:H,"-",'Дневной стационар'!F:F,СВОД!F2585)+SUMIFS(ЭКО!H:H,ЭКО!D:D,СВОД!D2585,ЭКО!F:F,СВОД!F2585)+SUMIFS(Диализ!H:H,Диализ!D:D,СВОД!D2585,Диализ!F:F,СВОД!F2585)</f>
        <v>0</v>
      </c>
      <c r="I2585" s="337">
        <f>SUMIFS(Поликлиника!H:H,Поликлиника!D:D,СВОД!D2585,Поликлиника!F:F,СВОД!F2585)</f>
        <v>0</v>
      </c>
      <c r="J2585" s="337">
        <f>SUMIFS(Поликлиника!AQ:AQ,Поликлиника!D:D,СВОД!D2585,Поликлиника!F:F,СВОД!F2585)</f>
        <v>0</v>
      </c>
      <c r="K2585" s="337">
        <f>SUMIFS(Поликлиника!AV:AV,Поликлиника!D:D,СВОД!D2585,Поликлиника!F:F,СВОД!F2585)</f>
        <v>0</v>
      </c>
      <c r="L2585" s="337">
        <f>SUMIFS(Поликлиника!BA:BA,Поликлиника!D:D,СВОД!D2585,Поликлиника!F:F,СВОД!F2585)</f>
        <v>0</v>
      </c>
      <c r="M2585" s="337">
        <f>SUMIFS(Услуги!H:H,Услуги!D:D,СВОД!D2585,Услуги!F:F,СВОД!F2585)+SUMIFS(Услуги!M:M,Услуги!D:D,СВОД!D2585,Услуги!F:F,СВОД!F2585)+SUMIFS(Услуги!R:R,Услуги!D:D,СВОД!D2585,Услуги!F:F,СВОД!F2585)+SUMIFS(Услуги!W:W,Услуги!D:D,СВОД!D2585,Услуги!F:F,СВОД!F2585)+SUMIFS(Услуги!AB:AB,Услуги!D:D,СВОД!D2585,Услуги!F:F,СВОД!F2585)+SUMIFS(Услуги!AG:AG,Услуги!D:D,СВОД!D2585,Услуги!F:F,СВОД!F2585)+SUMIFS(Услуги!AL:AL,Услуги!D:D,СВОД!D2585,Услуги!F:F,СВОД!F2585)+SUMIFS(Услуги!AQ:AQ,Услуги!D:D,СВОД!D2585,Услуги!F:F,СВОД!F2585)</f>
        <v>0</v>
      </c>
      <c r="N2585" s="337">
        <f>SUMIFS('Скорая мед.помощь'!I:I,'Скорая мед.помощь'!D:D,СВОД!D2585,'Скорая мед.помощь'!F:F,СВОД!F2585)</f>
        <v>0</v>
      </c>
      <c r="O2585" s="338">
        <f>SUMIFS(Поликлиника!BF:BF,Поликлиника!D:D,СВОД!D2585,Поликлиника!F:F,СВОД!F2585)</f>
        <v>0</v>
      </c>
      <c r="P2585" s="339">
        <f>SUMIFS('Круглосуточный стационар'!O:O,'Круглосуточный стационар'!D:D,СВОД!D2585,'Круглосуточный стационар'!F:F,СВОД!F2585,'Круглосуточный стационар'!H:H,"-")+SUMIFS(ВМП!O:O,ВМП!D:D,СВОД!D2585,ВМП!F:F,СВОД!F2585,ВМП!H:H,"-")+SUMIFS('Дневной стационар'!O:O,'Дневной стационар'!D:D,СВОД!D2585,'Дневной стационар'!F:F,СВОД!F2585,'Дневной стационар'!H:H,"-")+SUMIFS(ЭКО!M:M,ЭКО!D:D,СВОД!D2585,ЭКО!F:F,СВОД!F2585)+SUMIFS(Диализ!M:M,Диализ!D:D,СВОД!D2585,Диализ!F:F,СВОД!F2585)+SUMIFS('Скорая мед.помощь'!N:N,'Скорая мед.помощь'!D:D,СВОД!D2585,'Скорая мед.помощь'!F:F,СВОД!F2585)+SUMIFS(Услуги!AV:AV,Услуги!D:D,СВОД!D2585,Услуги!F:F,СВОД!F2585)+SUMIFS(Поликлиника!BK:BK,Поликлиника!D:D,СВОД!D2585,Поликлиника!F:F,СВОД!F2585)</f>
        <v>0</v>
      </c>
      <c r="Q2585" s="336">
        <f>SUMIFS(Сверхбаза!L:L,Сверхбаза!C:C,СВОД!D2585,Сверхбаза!E:E,СВОД!F2585)+SUMIFS(Сверхбаза!N:N,Сверхбаза!C:C,СВОД!D2585,Сверхбаза!E:E,СВОД!F2585)</f>
        <v>0</v>
      </c>
      <c r="R2585" s="337">
        <f>SUMIFS(Сверхбаза!P:P,Сверхбаза!C:C,СВОД!D2585,Сверхбаза!E:E,СВОД!F2585)</f>
        <v>0</v>
      </c>
      <c r="S2585" s="337">
        <f>SUMIFS(Сверхбаза!R:R,Сверхбаза!C:C,СВОД!D2585,Сверхбаза!E:E,СВОД!F2585)</f>
        <v>0</v>
      </c>
      <c r="T2585" s="337">
        <f>SUMIFS(Сверхбаза!Q:Q,Сверхбаза!C:C,СВОД!D2585,Сверхбаза!E:E,СВОД!F2585)</f>
        <v>0</v>
      </c>
      <c r="U2585" s="337">
        <f>SUMIFS(Сверхбаза!S:S,Сверхбаза!C:C,СВОД!D2585,Сверхбаза!E:E,СВОД!F2585)</f>
        <v>0</v>
      </c>
      <c r="V2585" s="339">
        <f>SUMIFS(Сверхбаза!G:G,Сверхбаза!C:C,СВОД!D2585,Сверхбаза!E:E,СВОД!F2585)</f>
        <v>0</v>
      </c>
    </row>
    <row r="2586" spans="1:22" ht="25.5" outlineLevel="2" x14ac:dyDescent="0.2">
      <c r="A2586" s="33" t="s">
        <v>7</v>
      </c>
      <c r="B2586" s="9">
        <v>5</v>
      </c>
      <c r="C2586" s="10">
        <v>504406</v>
      </c>
      <c r="D2586" s="273">
        <v>440108</v>
      </c>
      <c r="E2586" s="81" t="s">
        <v>617</v>
      </c>
      <c r="F2586" s="81">
        <v>70</v>
      </c>
      <c r="G2586" s="82" t="s">
        <v>862</v>
      </c>
      <c r="H2586" s="336">
        <f>SUMIFS('Круглосуточный стационар'!J:J,'Круглосуточный стационар'!D:D,СВОД!D2586,'Круглосуточный стационар'!H:H,"-",'Круглосуточный стационар'!F:F,СВОД!F2586)+SUMIFS(ВМП!J:J,ВМП!D:D,СВОД!D2586,ВМП!H:H,"-",ВМП!F:F,СВОД!F2586)+SUMIFS('Дневной стационар'!J:J,'Дневной стационар'!D:D,СВОД!D2586,'Дневной стационар'!H:H,"-",'Дневной стационар'!F:F,СВОД!F2586)+SUMIFS(ЭКО!H:H,ЭКО!D:D,СВОД!D2586,ЭКО!F:F,СВОД!F2586)+SUMIFS(Диализ!H:H,Диализ!D:D,СВОД!D2586,Диализ!F:F,СВОД!F2586)</f>
        <v>0</v>
      </c>
      <c r="I2586" s="337">
        <f>SUMIFS(Поликлиника!H:H,Поликлиника!D:D,СВОД!D2586,Поликлиника!F:F,СВОД!F2586)</f>
        <v>0</v>
      </c>
      <c r="J2586" s="337">
        <f>SUMIFS(Поликлиника!AQ:AQ,Поликлиника!D:D,СВОД!D2586,Поликлиника!F:F,СВОД!F2586)</f>
        <v>0</v>
      </c>
      <c r="K2586" s="337">
        <f>SUMIFS(Поликлиника!AV:AV,Поликлиника!D:D,СВОД!D2586,Поликлиника!F:F,СВОД!F2586)</f>
        <v>0</v>
      </c>
      <c r="L2586" s="337">
        <f>SUMIFS(Поликлиника!BA:BA,Поликлиника!D:D,СВОД!D2586,Поликлиника!F:F,СВОД!F2586)</f>
        <v>0</v>
      </c>
      <c r="M2586" s="337">
        <f>SUMIFS(Услуги!H:H,Услуги!D:D,СВОД!D2586,Услуги!F:F,СВОД!F2586)+SUMIFS(Услуги!M:M,Услуги!D:D,СВОД!D2586,Услуги!F:F,СВОД!F2586)+SUMIFS(Услуги!R:R,Услуги!D:D,СВОД!D2586,Услуги!F:F,СВОД!F2586)+SUMIFS(Услуги!W:W,Услуги!D:D,СВОД!D2586,Услуги!F:F,СВОД!F2586)+SUMIFS(Услуги!AB:AB,Услуги!D:D,СВОД!D2586,Услуги!F:F,СВОД!F2586)+SUMIFS(Услуги!AG:AG,Услуги!D:D,СВОД!D2586,Услуги!F:F,СВОД!F2586)+SUMIFS(Услуги!AL:AL,Услуги!D:D,СВОД!D2586,Услуги!F:F,СВОД!F2586)+SUMIFS(Услуги!AQ:AQ,Услуги!D:D,СВОД!D2586,Услуги!F:F,СВОД!F2586)</f>
        <v>0</v>
      </c>
      <c r="N2586" s="337">
        <f>SUMIFS('Скорая мед.помощь'!I:I,'Скорая мед.помощь'!D:D,СВОД!D2586,'Скорая мед.помощь'!F:F,СВОД!F2586)</f>
        <v>0</v>
      </c>
      <c r="O2586" s="338">
        <f>SUMIFS(Поликлиника!BF:BF,Поликлиника!D:D,СВОД!D2586,Поликлиника!F:F,СВОД!F2586)</f>
        <v>0</v>
      </c>
      <c r="P2586" s="339">
        <f>SUMIFS('Круглосуточный стационар'!O:O,'Круглосуточный стационар'!D:D,СВОД!D2586,'Круглосуточный стационар'!F:F,СВОД!F2586,'Круглосуточный стационар'!H:H,"-")+SUMIFS(ВМП!O:O,ВМП!D:D,СВОД!D2586,ВМП!F:F,СВОД!F2586,ВМП!H:H,"-")+SUMIFS('Дневной стационар'!O:O,'Дневной стационар'!D:D,СВОД!D2586,'Дневной стационар'!F:F,СВОД!F2586,'Дневной стационар'!H:H,"-")+SUMIFS(ЭКО!M:M,ЭКО!D:D,СВОД!D2586,ЭКО!F:F,СВОД!F2586)+SUMIFS(Диализ!M:M,Диализ!D:D,СВОД!D2586,Диализ!F:F,СВОД!F2586)+SUMIFS('Скорая мед.помощь'!N:N,'Скорая мед.помощь'!D:D,СВОД!D2586,'Скорая мед.помощь'!F:F,СВОД!F2586)+SUMIFS(Услуги!AV:AV,Услуги!D:D,СВОД!D2586,Услуги!F:F,СВОД!F2586)+SUMIFS(Поликлиника!BK:BK,Поликлиника!D:D,СВОД!D2586,Поликлиника!F:F,СВОД!F2586)</f>
        <v>0</v>
      </c>
      <c r="Q2586" s="336">
        <f>SUMIFS(Сверхбаза!L:L,Сверхбаза!C:C,СВОД!D2586,Сверхбаза!E:E,СВОД!F2586)+SUMIFS(Сверхбаза!N:N,Сверхбаза!C:C,СВОД!D2586,Сверхбаза!E:E,СВОД!F2586)</f>
        <v>0</v>
      </c>
      <c r="R2586" s="337">
        <f>SUMIFS(Сверхбаза!P:P,Сверхбаза!C:C,СВОД!D2586,Сверхбаза!E:E,СВОД!F2586)</f>
        <v>0</v>
      </c>
      <c r="S2586" s="337">
        <f>SUMIFS(Сверхбаза!R:R,Сверхбаза!C:C,СВОД!D2586,Сверхбаза!E:E,СВОД!F2586)</f>
        <v>0</v>
      </c>
      <c r="T2586" s="337">
        <f>SUMIFS(Сверхбаза!Q:Q,Сверхбаза!C:C,СВОД!D2586,Сверхбаза!E:E,СВОД!F2586)</f>
        <v>0</v>
      </c>
      <c r="U2586" s="337">
        <f>SUMIFS(Сверхбаза!S:S,Сверхбаза!C:C,СВОД!D2586,Сверхбаза!E:E,СВОД!F2586)</f>
        <v>0</v>
      </c>
      <c r="V2586" s="339">
        <f>SUMIFS(Сверхбаза!G:G,Сверхбаза!C:C,СВОД!D2586,Сверхбаза!E:E,СВОД!F2586)</f>
        <v>0</v>
      </c>
    </row>
    <row r="2587" spans="1:22" ht="25.5" outlineLevel="2" x14ac:dyDescent="0.2">
      <c r="A2587" s="33" t="s">
        <v>7</v>
      </c>
      <c r="B2587" s="9">
        <v>5</v>
      </c>
      <c r="C2587" s="10">
        <v>504406</v>
      </c>
      <c r="D2587" s="273">
        <v>440108</v>
      </c>
      <c r="E2587" s="81" t="s">
        <v>617</v>
      </c>
      <c r="F2587" s="81">
        <v>94</v>
      </c>
      <c r="G2587" s="82" t="s">
        <v>124</v>
      </c>
      <c r="H2587" s="336">
        <f>SUMIFS('Круглосуточный стационар'!J:J,'Круглосуточный стационар'!D:D,СВОД!D2587,'Круглосуточный стационар'!H:H,"-",'Круглосуточный стационар'!F:F,СВОД!F2587)+SUMIFS(ВМП!J:J,ВМП!D:D,СВОД!D2587,ВМП!H:H,"-",ВМП!F:F,СВОД!F2587)+SUMIFS('Дневной стационар'!J:J,'Дневной стационар'!D:D,СВОД!D2587,'Дневной стационар'!H:H,"-",'Дневной стационар'!F:F,СВОД!F2587)+SUMIFS(ЭКО!H:H,ЭКО!D:D,СВОД!D2587,ЭКО!F:F,СВОД!F2587)+SUMIFS(Диализ!H:H,Диализ!D:D,СВОД!D2587,Диализ!F:F,СВОД!F2587)</f>
        <v>0</v>
      </c>
      <c r="I2587" s="337">
        <f>SUMIFS(Поликлиника!H:H,Поликлиника!D:D,СВОД!D2587,Поликлиника!F:F,СВОД!F2587)</f>
        <v>0</v>
      </c>
      <c r="J2587" s="337">
        <f>SUMIFS(Поликлиника!AQ:AQ,Поликлиника!D:D,СВОД!D2587,Поликлиника!F:F,СВОД!F2587)</f>
        <v>0</v>
      </c>
      <c r="K2587" s="337">
        <f>SUMIFS(Поликлиника!AV:AV,Поликлиника!D:D,СВОД!D2587,Поликлиника!F:F,СВОД!F2587)</f>
        <v>0</v>
      </c>
      <c r="L2587" s="337">
        <f>SUMIFS(Поликлиника!BA:BA,Поликлиника!D:D,СВОД!D2587,Поликлиника!F:F,СВОД!F2587)</f>
        <v>0</v>
      </c>
      <c r="M2587" s="337">
        <f>SUMIFS(Услуги!H:H,Услуги!D:D,СВОД!D2587,Услуги!F:F,СВОД!F2587)+SUMIFS(Услуги!M:M,Услуги!D:D,СВОД!D2587,Услуги!F:F,СВОД!F2587)+SUMIFS(Услуги!R:R,Услуги!D:D,СВОД!D2587,Услуги!F:F,СВОД!F2587)+SUMIFS(Услуги!W:W,Услуги!D:D,СВОД!D2587,Услуги!F:F,СВОД!F2587)+SUMIFS(Услуги!AB:AB,Услуги!D:D,СВОД!D2587,Услуги!F:F,СВОД!F2587)+SUMIFS(Услуги!AG:AG,Услуги!D:D,СВОД!D2587,Услуги!F:F,СВОД!F2587)+SUMIFS(Услуги!AL:AL,Услуги!D:D,СВОД!D2587,Услуги!F:F,СВОД!F2587)+SUMIFS(Услуги!AQ:AQ,Услуги!D:D,СВОД!D2587,Услуги!F:F,СВОД!F2587)</f>
        <v>0</v>
      </c>
      <c r="N2587" s="337">
        <f>SUMIFS('Скорая мед.помощь'!I:I,'Скорая мед.помощь'!D:D,СВОД!D2587,'Скорая мед.помощь'!F:F,СВОД!F2587)</f>
        <v>0</v>
      </c>
      <c r="O2587" s="338">
        <f>SUMIFS(Поликлиника!BF:BF,Поликлиника!D:D,СВОД!D2587,Поликлиника!F:F,СВОД!F2587)</f>
        <v>0</v>
      </c>
      <c r="P2587" s="339">
        <f>SUMIFS('Круглосуточный стационар'!O:O,'Круглосуточный стационар'!D:D,СВОД!D2587,'Круглосуточный стационар'!F:F,СВОД!F2587,'Круглосуточный стационар'!H:H,"-")+SUMIFS(ВМП!O:O,ВМП!D:D,СВОД!D2587,ВМП!F:F,СВОД!F2587,ВМП!H:H,"-")+SUMIFS('Дневной стационар'!O:O,'Дневной стационар'!D:D,СВОД!D2587,'Дневной стационар'!F:F,СВОД!F2587,'Дневной стационар'!H:H,"-")+SUMIFS(ЭКО!M:M,ЭКО!D:D,СВОД!D2587,ЭКО!F:F,СВОД!F2587)+SUMIFS(Диализ!M:M,Диализ!D:D,СВОД!D2587,Диализ!F:F,СВОД!F2587)+SUMIFS('Скорая мед.помощь'!N:N,'Скорая мед.помощь'!D:D,СВОД!D2587,'Скорая мед.помощь'!F:F,СВОД!F2587)+SUMIFS(Услуги!AV:AV,Услуги!D:D,СВОД!D2587,Услуги!F:F,СВОД!F2587)+SUMIFS(Поликлиника!BK:BK,Поликлиника!D:D,СВОД!D2587,Поликлиника!F:F,СВОД!F2587)</f>
        <v>0</v>
      </c>
      <c r="Q2587" s="336">
        <f>SUMIFS(Сверхбаза!L:L,Сверхбаза!C:C,СВОД!D2587,Сверхбаза!E:E,СВОД!F2587)+SUMIFS(Сверхбаза!N:N,Сверхбаза!C:C,СВОД!D2587,Сверхбаза!E:E,СВОД!F2587)</f>
        <v>0</v>
      </c>
      <c r="R2587" s="337">
        <f>SUMIFS(Сверхбаза!P:P,Сверхбаза!C:C,СВОД!D2587,Сверхбаза!E:E,СВОД!F2587)</f>
        <v>0</v>
      </c>
      <c r="S2587" s="337">
        <f>SUMIFS(Сверхбаза!R:R,Сверхбаза!C:C,СВОД!D2587,Сверхбаза!E:E,СВОД!F2587)</f>
        <v>0</v>
      </c>
      <c r="T2587" s="337">
        <f>SUMIFS(Сверхбаза!Q:Q,Сверхбаза!C:C,СВОД!D2587,Сверхбаза!E:E,СВОД!F2587)</f>
        <v>0</v>
      </c>
      <c r="U2587" s="337">
        <f>SUMIFS(Сверхбаза!S:S,Сверхбаза!C:C,СВОД!D2587,Сверхбаза!E:E,СВОД!F2587)</f>
        <v>0</v>
      </c>
      <c r="V2587" s="339">
        <f>SUMIFS(Сверхбаза!G:G,Сверхбаза!C:C,СВОД!D2587,Сверхбаза!E:E,СВОД!F2587)</f>
        <v>0</v>
      </c>
    </row>
    <row r="2588" spans="1:22" outlineLevel="1" x14ac:dyDescent="0.2">
      <c r="A2588" s="320"/>
      <c r="B2588" s="321"/>
      <c r="C2588" s="322"/>
      <c r="D2588" s="340" t="s">
        <v>874</v>
      </c>
      <c r="E2588" s="83"/>
      <c r="F2588" s="83"/>
      <c r="G2588" s="84"/>
      <c r="H2588" s="341"/>
      <c r="I2588" s="342"/>
      <c r="J2588" s="342"/>
      <c r="K2588" s="342"/>
      <c r="L2588" s="342"/>
      <c r="M2588" s="342"/>
      <c r="N2588" s="342"/>
      <c r="O2588" s="343"/>
      <c r="P2588" s="344">
        <f>SUBTOTAL(9,P2580:P2587)</f>
        <v>17986.599200000001</v>
      </c>
      <c r="Q2588" s="341"/>
      <c r="R2588" s="342"/>
      <c r="S2588" s="342"/>
      <c r="T2588" s="342"/>
      <c r="U2588" s="342"/>
      <c r="V2588" s="344">
        <f>SUBTOTAL(9,V2580:V2587)</f>
        <v>23116.832000000002</v>
      </c>
    </row>
    <row r="2589" spans="1:22" ht="38.25" outlineLevel="2" x14ac:dyDescent="0.2">
      <c r="A2589" s="33" t="s">
        <v>9</v>
      </c>
      <c r="B2589" s="9">
        <v>5</v>
      </c>
      <c r="C2589" s="10">
        <v>504407</v>
      </c>
      <c r="D2589" s="273">
        <v>440201</v>
      </c>
      <c r="E2589" s="81" t="s">
        <v>627</v>
      </c>
      <c r="F2589" s="81">
        <v>1</v>
      </c>
      <c r="G2589" s="82" t="s">
        <v>12</v>
      </c>
      <c r="H2589" s="336">
        <f>SUMIFS('Круглосуточный стационар'!J:J,'Круглосуточный стационар'!D:D,СВОД!D2589,'Круглосуточный стационар'!H:H,"-",'Круглосуточный стационар'!F:F,СВОД!F2589)+SUMIFS(ВМП!J:J,ВМП!D:D,СВОД!D2589,ВМП!H:H,"-",ВМП!F:F,СВОД!F2589)+SUMIFS('Дневной стационар'!J:J,'Дневной стационар'!D:D,СВОД!D2589,'Дневной стационар'!H:H,"-",'Дневной стационар'!F:F,СВОД!F2589)+SUMIFS(ЭКО!H:H,ЭКО!D:D,СВОД!D2589,ЭКО!F:F,СВОД!F2589)+SUMIFS(Диализ!H:H,Диализ!D:D,СВОД!D2589,Диализ!F:F,СВОД!F2589)</f>
        <v>0</v>
      </c>
      <c r="I2589" s="337">
        <f>SUMIFS(Поликлиника!H:H,Поликлиника!D:D,СВОД!D2589,Поликлиника!F:F,СВОД!F2589)</f>
        <v>0</v>
      </c>
      <c r="J2589" s="337">
        <f>SUMIFS(Поликлиника!AQ:AQ,Поликлиника!D:D,СВОД!D2589,Поликлиника!F:F,СВОД!F2589)</f>
        <v>0</v>
      </c>
      <c r="K2589" s="337">
        <f>SUMIFS(Поликлиника!AV:AV,Поликлиника!D:D,СВОД!D2589,Поликлиника!F:F,СВОД!F2589)</f>
        <v>0</v>
      </c>
      <c r="L2589" s="337">
        <f>SUMIFS(Поликлиника!BA:BA,Поликлиника!D:D,СВОД!D2589,Поликлиника!F:F,СВОД!F2589)</f>
        <v>0</v>
      </c>
      <c r="M2589" s="337">
        <f>SUMIFS(Услуги!H:H,Услуги!D:D,СВОД!D2589,Услуги!F:F,СВОД!F2589)+SUMIFS(Услуги!M:M,Услуги!D:D,СВОД!D2589,Услуги!F:F,СВОД!F2589)+SUMIFS(Услуги!R:R,Услуги!D:D,СВОД!D2589,Услуги!F:F,СВОД!F2589)+SUMIFS(Услуги!W:W,Услуги!D:D,СВОД!D2589,Услуги!F:F,СВОД!F2589)+SUMIFS(Услуги!AB:AB,Услуги!D:D,СВОД!D2589,Услуги!F:F,СВОД!F2589)+SUMIFS(Услуги!AG:AG,Услуги!D:D,СВОД!D2589,Услуги!F:F,СВОД!F2589)+SUMIFS(Услуги!AL:AL,Услуги!D:D,СВОД!D2589,Услуги!F:F,СВОД!F2589)+SUMIFS(Услуги!AQ:AQ,Услуги!D:D,СВОД!D2589,Услуги!F:F,СВОД!F2589)</f>
        <v>0</v>
      </c>
      <c r="N2589" s="337">
        <f>SUMIFS('Скорая мед.помощь'!I:I,'Скорая мед.помощь'!D:D,СВОД!D2589,'Скорая мед.помощь'!F:F,СВОД!F2589)</f>
        <v>0</v>
      </c>
      <c r="O2589" s="338">
        <f>SUMIFS(Поликлиника!BF:BF,Поликлиника!D:D,СВОД!D2589,Поликлиника!F:F,СВОД!F2589)</f>
        <v>0</v>
      </c>
      <c r="P2589" s="339">
        <f>SUMIFS('Круглосуточный стационар'!O:O,'Круглосуточный стационар'!D:D,СВОД!D2589,'Круглосуточный стационар'!F:F,СВОД!F2589,'Круглосуточный стационар'!H:H,"-")+SUMIFS(ВМП!O:O,ВМП!D:D,СВОД!D2589,ВМП!F:F,СВОД!F2589,ВМП!H:H,"-")+SUMIFS('Дневной стационар'!O:O,'Дневной стационар'!D:D,СВОД!D2589,'Дневной стационар'!F:F,СВОД!F2589,'Дневной стационар'!H:H,"-")+SUMIFS(ЭКО!M:M,ЭКО!D:D,СВОД!D2589,ЭКО!F:F,СВОД!F2589)+SUMIFS(Диализ!M:M,Диализ!D:D,СВОД!D2589,Диализ!F:F,СВОД!F2589)+SUMIFS('Скорая мед.помощь'!N:N,'Скорая мед.помощь'!D:D,СВОД!D2589,'Скорая мед.помощь'!F:F,СВОД!F2589)+SUMIFS(Услуги!AV:AV,Услуги!D:D,СВОД!D2589,Услуги!F:F,СВОД!F2589)+SUMIFS(Поликлиника!BK:BK,Поликлиника!D:D,СВОД!D2589,Поликлиника!F:F,СВОД!F2589)</f>
        <v>0</v>
      </c>
      <c r="Q2589" s="336">
        <f>SUMIFS(Сверхбаза!L:L,Сверхбаза!C:C,СВОД!D2589,Сверхбаза!E:E,СВОД!F2589)+SUMIFS(Сверхбаза!N:N,Сверхбаза!C:C,СВОД!D2589,Сверхбаза!E:E,СВОД!F2589)</f>
        <v>0</v>
      </c>
      <c r="R2589" s="337">
        <f>SUMIFS(Сверхбаза!P:P,Сверхбаза!C:C,СВОД!D2589,Сверхбаза!E:E,СВОД!F2589)</f>
        <v>0</v>
      </c>
      <c r="S2589" s="337">
        <f>SUMIFS(Сверхбаза!R:R,Сверхбаза!C:C,СВОД!D2589,Сверхбаза!E:E,СВОД!F2589)</f>
        <v>0</v>
      </c>
      <c r="T2589" s="337">
        <f>SUMIFS(Сверхбаза!Q:Q,Сверхбаза!C:C,СВОД!D2589,Сверхбаза!E:E,СВОД!F2589)</f>
        <v>0</v>
      </c>
      <c r="U2589" s="337">
        <f>SUMIFS(Сверхбаза!S:S,Сверхбаза!C:C,СВОД!D2589,Сверхбаза!E:E,СВОД!F2589)</f>
        <v>0</v>
      </c>
      <c r="V2589" s="339">
        <f>SUMIFS(Сверхбаза!G:G,Сверхбаза!C:C,СВОД!D2589,Сверхбаза!E:E,СВОД!F2589)</f>
        <v>0</v>
      </c>
    </row>
    <row r="2590" spans="1:22" ht="38.25" outlineLevel="2" x14ac:dyDescent="0.2">
      <c r="A2590" s="33" t="s">
        <v>9</v>
      </c>
      <c r="B2590" s="9">
        <v>5</v>
      </c>
      <c r="C2590" s="10">
        <v>504407</v>
      </c>
      <c r="D2590" s="273">
        <v>440201</v>
      </c>
      <c r="E2590" s="81" t="s">
        <v>627</v>
      </c>
      <c r="F2590" s="81">
        <v>13</v>
      </c>
      <c r="G2590" s="82" t="s">
        <v>859</v>
      </c>
      <c r="H2590" s="336">
        <f>SUMIFS('Круглосуточный стационар'!J:J,'Круглосуточный стационар'!D:D,СВОД!D2590,'Круглосуточный стационар'!H:H,"-",'Круглосуточный стационар'!F:F,СВОД!F2590)+SUMIFS(ВМП!J:J,ВМП!D:D,СВОД!D2590,ВМП!H:H,"-",ВМП!F:F,СВОД!F2590)+SUMIFS('Дневной стационар'!J:J,'Дневной стационар'!D:D,СВОД!D2590,'Дневной стационар'!H:H,"-",'Дневной стационар'!F:F,СВОД!F2590)+SUMIFS(ЭКО!H:H,ЭКО!D:D,СВОД!D2590,ЭКО!F:F,СВОД!F2590)+SUMIFS(Диализ!H:H,Диализ!D:D,СВОД!D2590,Диализ!F:F,СВОД!F2590)</f>
        <v>0</v>
      </c>
      <c r="I2590" s="337">
        <f>SUMIFS(Поликлиника!H:H,Поликлиника!D:D,СВОД!D2590,Поликлиника!F:F,СВОД!F2590)</f>
        <v>0</v>
      </c>
      <c r="J2590" s="337">
        <f>SUMIFS(Поликлиника!AQ:AQ,Поликлиника!D:D,СВОД!D2590,Поликлиника!F:F,СВОД!F2590)</f>
        <v>0</v>
      </c>
      <c r="K2590" s="337">
        <f>SUMIFS(Поликлиника!AV:AV,Поликлиника!D:D,СВОД!D2590,Поликлиника!F:F,СВОД!F2590)</f>
        <v>0</v>
      </c>
      <c r="L2590" s="337">
        <f>SUMIFS(Поликлиника!BA:BA,Поликлиника!D:D,СВОД!D2590,Поликлиника!F:F,СВОД!F2590)</f>
        <v>0</v>
      </c>
      <c r="M2590" s="337">
        <f>SUMIFS(Услуги!H:H,Услуги!D:D,СВОД!D2590,Услуги!F:F,СВОД!F2590)+SUMIFS(Услуги!M:M,Услуги!D:D,СВОД!D2590,Услуги!F:F,СВОД!F2590)+SUMIFS(Услуги!R:R,Услуги!D:D,СВОД!D2590,Услуги!F:F,СВОД!F2590)+SUMIFS(Услуги!W:W,Услуги!D:D,СВОД!D2590,Услуги!F:F,СВОД!F2590)+SUMIFS(Услуги!AB:AB,Услуги!D:D,СВОД!D2590,Услуги!F:F,СВОД!F2590)+SUMIFS(Услуги!AG:AG,Услуги!D:D,СВОД!D2590,Услуги!F:F,СВОД!F2590)+SUMIFS(Услуги!AL:AL,Услуги!D:D,СВОД!D2590,Услуги!F:F,СВОД!F2590)+SUMIFS(Услуги!AQ:AQ,Услуги!D:D,СВОД!D2590,Услуги!F:F,СВОД!F2590)</f>
        <v>0</v>
      </c>
      <c r="N2590" s="337">
        <f>SUMIFS('Скорая мед.помощь'!I:I,'Скорая мед.помощь'!D:D,СВОД!D2590,'Скорая мед.помощь'!F:F,СВОД!F2590)</f>
        <v>0</v>
      </c>
      <c r="O2590" s="338">
        <f>SUMIFS(Поликлиника!BF:BF,Поликлиника!D:D,СВОД!D2590,Поликлиника!F:F,СВОД!F2590)</f>
        <v>0</v>
      </c>
      <c r="P2590" s="339">
        <f>SUMIFS('Круглосуточный стационар'!O:O,'Круглосуточный стационар'!D:D,СВОД!D2590,'Круглосуточный стационар'!F:F,СВОД!F2590,'Круглосуточный стационар'!H:H,"-")+SUMIFS(ВМП!O:O,ВМП!D:D,СВОД!D2590,ВМП!F:F,СВОД!F2590,ВМП!H:H,"-")+SUMIFS('Дневной стационар'!O:O,'Дневной стационар'!D:D,СВОД!D2590,'Дневной стационар'!F:F,СВОД!F2590,'Дневной стационар'!H:H,"-")+SUMIFS(ЭКО!M:M,ЭКО!D:D,СВОД!D2590,ЭКО!F:F,СВОД!F2590)+SUMIFS(Диализ!M:M,Диализ!D:D,СВОД!D2590,Диализ!F:F,СВОД!F2590)+SUMIFS('Скорая мед.помощь'!N:N,'Скорая мед.помощь'!D:D,СВОД!D2590,'Скорая мед.помощь'!F:F,СВОД!F2590)+SUMIFS(Услуги!AV:AV,Услуги!D:D,СВОД!D2590,Услуги!F:F,СВОД!F2590)+SUMIFS(Поликлиника!BK:BK,Поликлиника!D:D,СВОД!D2590,Поликлиника!F:F,СВОД!F2590)</f>
        <v>0</v>
      </c>
      <c r="Q2590" s="336">
        <f>SUMIFS(Сверхбаза!L:L,Сверхбаза!C:C,СВОД!D2590,Сверхбаза!E:E,СВОД!F2590)+SUMIFS(Сверхбаза!N:N,Сверхбаза!C:C,СВОД!D2590,Сверхбаза!E:E,СВОД!F2590)</f>
        <v>0</v>
      </c>
      <c r="R2590" s="337">
        <f>SUMIFS(Сверхбаза!P:P,Сверхбаза!C:C,СВОД!D2590,Сверхбаза!E:E,СВОД!F2590)</f>
        <v>0</v>
      </c>
      <c r="S2590" s="337">
        <f>SUMIFS(Сверхбаза!R:R,Сверхбаза!C:C,СВОД!D2590,Сверхбаза!E:E,СВОД!F2590)</f>
        <v>0</v>
      </c>
      <c r="T2590" s="337">
        <f>SUMIFS(Сверхбаза!Q:Q,Сверхбаза!C:C,СВОД!D2590,Сверхбаза!E:E,СВОД!F2590)</f>
        <v>0</v>
      </c>
      <c r="U2590" s="337">
        <f>SUMIFS(Сверхбаза!S:S,Сверхбаза!C:C,СВОД!D2590,Сверхбаза!E:E,СВОД!F2590)</f>
        <v>0</v>
      </c>
      <c r="V2590" s="339">
        <f>SUMIFS(Сверхбаза!G:G,Сверхбаза!C:C,СВОД!D2590,Сверхбаза!E:E,СВОД!F2590)</f>
        <v>0</v>
      </c>
    </row>
    <row r="2591" spans="1:22" ht="38.25" outlineLevel="2" x14ac:dyDescent="0.2">
      <c r="A2591" s="33" t="s">
        <v>9</v>
      </c>
      <c r="B2591" s="9">
        <v>5</v>
      </c>
      <c r="C2591" s="10">
        <v>504407</v>
      </c>
      <c r="D2591" s="273">
        <v>440201</v>
      </c>
      <c r="E2591" s="81" t="s">
        <v>627</v>
      </c>
      <c r="F2591" s="81">
        <v>2</v>
      </c>
      <c r="G2591" s="82" t="s">
        <v>135</v>
      </c>
      <c r="H2591" s="336">
        <f>SUMIFS('Круглосуточный стационар'!J:J,'Круглосуточный стационар'!D:D,СВОД!D2591,'Круглосуточный стационар'!H:H,"-",'Круглосуточный стационар'!F:F,СВОД!F2591)+SUMIFS(ВМП!J:J,ВМП!D:D,СВОД!D2591,ВМП!H:H,"-",ВМП!F:F,СВОД!F2591)+SUMIFS('Дневной стационар'!J:J,'Дневной стационар'!D:D,СВОД!D2591,'Дневной стационар'!H:H,"-",'Дневной стационар'!F:F,СВОД!F2591)+SUMIFS(ЭКО!H:H,ЭКО!D:D,СВОД!D2591,ЭКО!F:F,СВОД!F2591)+SUMIFS(Диализ!H:H,Диализ!D:D,СВОД!D2591,Диализ!F:F,СВОД!F2591)</f>
        <v>899</v>
      </c>
      <c r="I2591" s="337">
        <f>SUMIFS(Поликлиника!H:H,Поликлиника!D:D,СВОД!D2591,Поликлиника!F:F,СВОД!F2591)</f>
        <v>0</v>
      </c>
      <c r="J2591" s="337">
        <f>SUMIFS(Поликлиника!AQ:AQ,Поликлиника!D:D,СВОД!D2591,Поликлиника!F:F,СВОД!F2591)</f>
        <v>0</v>
      </c>
      <c r="K2591" s="337">
        <f>SUMIFS(Поликлиника!AV:AV,Поликлиника!D:D,СВОД!D2591,Поликлиника!F:F,СВОД!F2591)</f>
        <v>0</v>
      </c>
      <c r="L2591" s="337">
        <f>SUMIFS(Поликлиника!BA:BA,Поликлиника!D:D,СВОД!D2591,Поликлиника!F:F,СВОД!F2591)</f>
        <v>0</v>
      </c>
      <c r="M2591" s="337">
        <f>SUMIFS(Услуги!H:H,Услуги!D:D,СВОД!D2591,Услуги!F:F,СВОД!F2591)+SUMIFS(Услуги!M:M,Услуги!D:D,СВОД!D2591,Услуги!F:F,СВОД!F2591)+SUMIFS(Услуги!R:R,Услуги!D:D,СВОД!D2591,Услуги!F:F,СВОД!F2591)+SUMIFS(Услуги!W:W,Услуги!D:D,СВОД!D2591,Услуги!F:F,СВОД!F2591)+SUMIFS(Услуги!AB:AB,Услуги!D:D,СВОД!D2591,Услуги!F:F,СВОД!F2591)+SUMIFS(Услуги!AG:AG,Услуги!D:D,СВОД!D2591,Услуги!F:F,СВОД!F2591)+SUMIFS(Услуги!AL:AL,Услуги!D:D,СВОД!D2591,Услуги!F:F,СВОД!F2591)+SUMIFS(Услуги!AQ:AQ,Услуги!D:D,СВОД!D2591,Услуги!F:F,СВОД!F2591)</f>
        <v>0</v>
      </c>
      <c r="N2591" s="337">
        <f>SUMIFS('Скорая мед.помощь'!I:I,'Скорая мед.помощь'!D:D,СВОД!D2591,'Скорая мед.помощь'!F:F,СВОД!F2591)</f>
        <v>0</v>
      </c>
      <c r="O2591" s="338">
        <f>SUMIFS(Поликлиника!BF:BF,Поликлиника!D:D,СВОД!D2591,Поликлиника!F:F,СВОД!F2591)</f>
        <v>0</v>
      </c>
      <c r="P2591" s="339">
        <f>SUMIFS('Круглосуточный стационар'!O:O,'Круглосуточный стационар'!D:D,СВОД!D2591,'Круглосуточный стационар'!F:F,СВОД!F2591,'Круглосуточный стационар'!H:H,"-")+SUMIFS(ВМП!O:O,ВМП!D:D,СВОД!D2591,ВМП!F:F,СВОД!F2591,ВМП!H:H,"-")+SUMIFS('Дневной стационар'!O:O,'Дневной стационар'!D:D,СВОД!D2591,'Дневной стационар'!F:F,СВОД!F2591,'Дневной стационар'!H:H,"-")+SUMIFS(ЭКО!M:M,ЭКО!D:D,СВОД!D2591,ЭКО!F:F,СВОД!F2591)+SUMIFS(Диализ!M:M,Диализ!D:D,СВОД!D2591,Диализ!F:F,СВОД!F2591)+SUMIFS('Скорая мед.помощь'!N:N,'Скорая мед.помощь'!D:D,СВОД!D2591,'Скорая мед.помощь'!F:F,СВОД!F2591)+SUMIFS(Услуги!AV:AV,Услуги!D:D,СВОД!D2591,Услуги!F:F,СВОД!F2591)+SUMIFS(Поликлиника!BK:BK,Поликлиника!D:D,СВОД!D2591,Поликлиника!F:F,СВОД!F2591)</f>
        <v>8682.1304640000017</v>
      </c>
      <c r="Q2591" s="336">
        <f>SUMIFS(Сверхбаза!L:L,Сверхбаза!C:C,СВОД!D2591,Сверхбаза!E:E,СВОД!F2591)+SUMIFS(Сверхбаза!N:N,Сверхбаза!C:C,СВОД!D2591,Сверхбаза!E:E,СВОД!F2591)</f>
        <v>0</v>
      </c>
      <c r="R2591" s="337">
        <f>SUMIFS(Сверхбаза!P:P,Сверхбаза!C:C,СВОД!D2591,Сверхбаза!E:E,СВОД!F2591)</f>
        <v>0</v>
      </c>
      <c r="S2591" s="337">
        <f>SUMIFS(Сверхбаза!R:R,Сверхбаза!C:C,СВОД!D2591,Сверхбаза!E:E,СВОД!F2591)</f>
        <v>0</v>
      </c>
      <c r="T2591" s="337">
        <f>SUMIFS(Сверхбаза!Q:Q,Сверхбаза!C:C,СВОД!D2591,Сверхбаза!E:E,СВОД!F2591)</f>
        <v>0</v>
      </c>
      <c r="U2591" s="337">
        <f>SUMIFS(Сверхбаза!S:S,Сверхбаза!C:C,СВОД!D2591,Сверхбаза!E:E,СВОД!F2591)</f>
        <v>0</v>
      </c>
      <c r="V2591" s="339">
        <f>SUMIFS(Сверхбаза!G:G,Сверхбаза!C:C,СВОД!D2591,Сверхбаза!E:E,СВОД!F2591)</f>
        <v>0</v>
      </c>
    </row>
    <row r="2592" spans="1:22" ht="38.25" outlineLevel="2" x14ac:dyDescent="0.2">
      <c r="A2592" s="33" t="s">
        <v>9</v>
      </c>
      <c r="B2592" s="9">
        <v>5</v>
      </c>
      <c r="C2592" s="10">
        <v>504407</v>
      </c>
      <c r="D2592" s="273">
        <v>440201</v>
      </c>
      <c r="E2592" s="81" t="s">
        <v>627</v>
      </c>
      <c r="F2592" s="81">
        <v>6</v>
      </c>
      <c r="G2592" s="82" t="s">
        <v>860</v>
      </c>
      <c r="H2592" s="336">
        <f>SUMIFS('Круглосуточный стационар'!J:J,'Круглосуточный стационар'!D:D,СВОД!D2592,'Круглосуточный стационар'!H:H,"-",'Круглосуточный стационар'!F:F,СВОД!F2592)+SUMIFS(ВМП!J:J,ВМП!D:D,СВОД!D2592,ВМП!H:H,"-",ВМП!F:F,СВОД!F2592)+SUMIFS('Дневной стационар'!J:J,'Дневной стационар'!D:D,СВОД!D2592,'Дневной стационар'!H:H,"-",'Дневной стационар'!F:F,СВОД!F2592)+SUMIFS(ЭКО!H:H,ЭКО!D:D,СВОД!D2592,ЭКО!F:F,СВОД!F2592)+SUMIFS(Диализ!H:H,Диализ!D:D,СВОД!D2592,Диализ!F:F,СВОД!F2592)</f>
        <v>0</v>
      </c>
      <c r="I2592" s="337">
        <f>SUMIFS(Поликлиника!H:H,Поликлиника!D:D,СВОД!D2592,Поликлиника!F:F,СВОД!F2592)</f>
        <v>0</v>
      </c>
      <c r="J2592" s="337">
        <f>SUMIFS(Поликлиника!AQ:AQ,Поликлиника!D:D,СВОД!D2592,Поликлиника!F:F,СВОД!F2592)</f>
        <v>0</v>
      </c>
      <c r="K2592" s="337">
        <f>SUMIFS(Поликлиника!AV:AV,Поликлиника!D:D,СВОД!D2592,Поликлиника!F:F,СВОД!F2592)</f>
        <v>0</v>
      </c>
      <c r="L2592" s="337">
        <f>SUMIFS(Поликлиника!BA:BA,Поликлиника!D:D,СВОД!D2592,Поликлиника!F:F,СВОД!F2592)</f>
        <v>0</v>
      </c>
      <c r="M2592" s="337">
        <f>SUMIFS(Услуги!H:H,Услуги!D:D,СВОД!D2592,Услуги!F:F,СВОД!F2592)+SUMIFS(Услуги!M:M,Услуги!D:D,СВОД!D2592,Услуги!F:F,СВОД!F2592)+SUMIFS(Услуги!R:R,Услуги!D:D,СВОД!D2592,Услуги!F:F,СВОД!F2592)+SUMIFS(Услуги!W:W,Услуги!D:D,СВОД!D2592,Услуги!F:F,СВОД!F2592)+SUMIFS(Услуги!AB:AB,Услуги!D:D,СВОД!D2592,Услуги!F:F,СВОД!F2592)+SUMIFS(Услуги!AG:AG,Услуги!D:D,СВОД!D2592,Услуги!F:F,СВОД!F2592)+SUMIFS(Услуги!AL:AL,Услуги!D:D,СВОД!D2592,Услуги!F:F,СВОД!F2592)+SUMIFS(Услуги!AQ:AQ,Услуги!D:D,СВОД!D2592,Услуги!F:F,СВОД!F2592)</f>
        <v>0</v>
      </c>
      <c r="N2592" s="337">
        <f>SUMIFS('Скорая мед.помощь'!I:I,'Скорая мед.помощь'!D:D,СВОД!D2592,'Скорая мед.помощь'!F:F,СВОД!F2592)</f>
        <v>0</v>
      </c>
      <c r="O2592" s="338">
        <f>SUMIFS(Поликлиника!BF:BF,Поликлиника!D:D,СВОД!D2592,Поликлиника!F:F,СВОД!F2592)</f>
        <v>0</v>
      </c>
      <c r="P2592" s="339">
        <f>SUMIFS('Круглосуточный стационар'!O:O,'Круглосуточный стационар'!D:D,СВОД!D2592,'Круглосуточный стационар'!F:F,СВОД!F2592,'Круглосуточный стационар'!H:H,"-")+SUMIFS(ВМП!O:O,ВМП!D:D,СВОД!D2592,ВМП!F:F,СВОД!F2592,ВМП!H:H,"-")+SUMIFS('Дневной стационар'!O:O,'Дневной стационар'!D:D,СВОД!D2592,'Дневной стационар'!F:F,СВОД!F2592,'Дневной стационар'!H:H,"-")+SUMIFS(ЭКО!M:M,ЭКО!D:D,СВОД!D2592,ЭКО!F:F,СВОД!F2592)+SUMIFS(Диализ!M:M,Диализ!D:D,СВОД!D2592,Диализ!F:F,СВОД!F2592)+SUMIFS('Скорая мед.помощь'!N:N,'Скорая мед.помощь'!D:D,СВОД!D2592,'Скорая мед.помощь'!F:F,СВОД!F2592)+SUMIFS(Услуги!AV:AV,Услуги!D:D,СВОД!D2592,Услуги!F:F,СВОД!F2592)+SUMIFS(Поликлиника!BK:BK,Поликлиника!D:D,СВОД!D2592,Поликлиника!F:F,СВОД!F2592)</f>
        <v>0</v>
      </c>
      <c r="Q2592" s="336">
        <f>SUMIFS(Сверхбаза!L:L,Сверхбаза!C:C,СВОД!D2592,Сверхбаза!E:E,СВОД!F2592)+SUMIFS(Сверхбаза!N:N,Сверхбаза!C:C,СВОД!D2592,Сверхбаза!E:E,СВОД!F2592)</f>
        <v>0</v>
      </c>
      <c r="R2592" s="337">
        <f>SUMIFS(Сверхбаза!P:P,Сверхбаза!C:C,СВОД!D2592,Сверхбаза!E:E,СВОД!F2592)</f>
        <v>0</v>
      </c>
      <c r="S2592" s="337">
        <f>SUMIFS(Сверхбаза!R:R,Сверхбаза!C:C,СВОД!D2592,Сверхбаза!E:E,СВОД!F2592)</f>
        <v>0</v>
      </c>
      <c r="T2592" s="337">
        <f>SUMIFS(Сверхбаза!Q:Q,Сверхбаза!C:C,СВОД!D2592,Сверхбаза!E:E,СВОД!F2592)</f>
        <v>0</v>
      </c>
      <c r="U2592" s="337">
        <f>SUMIFS(Сверхбаза!S:S,Сверхбаза!C:C,СВОД!D2592,Сверхбаза!E:E,СВОД!F2592)</f>
        <v>0</v>
      </c>
      <c r="V2592" s="339">
        <f>SUMIFS(Сверхбаза!G:G,Сверхбаза!C:C,СВОД!D2592,Сверхбаза!E:E,СВОД!F2592)</f>
        <v>0</v>
      </c>
    </row>
    <row r="2593" spans="1:22" ht="38.25" outlineLevel="2" x14ac:dyDescent="0.2">
      <c r="A2593" s="33" t="s">
        <v>9</v>
      </c>
      <c r="B2593" s="9">
        <v>5</v>
      </c>
      <c r="C2593" s="10">
        <v>504407</v>
      </c>
      <c r="D2593" s="273">
        <v>440201</v>
      </c>
      <c r="E2593" s="81" t="s">
        <v>627</v>
      </c>
      <c r="F2593" s="81">
        <v>3</v>
      </c>
      <c r="G2593" s="82" t="s">
        <v>136</v>
      </c>
      <c r="H2593" s="336">
        <f>SUMIFS('Круглосуточный стационар'!J:J,'Круглосуточный стационар'!D:D,СВОД!D2593,'Круглосуточный стационар'!H:H,"-",'Круглосуточный стационар'!F:F,СВОД!F2593)+SUMIFS(ВМП!J:J,ВМП!D:D,СВОД!D2593,ВМП!H:H,"-",ВМП!F:F,СВОД!F2593)+SUMIFS('Дневной стационар'!J:J,'Дневной стационар'!D:D,СВОД!D2593,'Дневной стационар'!H:H,"-",'Дневной стационар'!F:F,СВОД!F2593)+SUMIFS(ЭКО!H:H,ЭКО!D:D,СВОД!D2593,ЭКО!F:F,СВОД!F2593)+SUMIFS(Диализ!H:H,Диализ!D:D,СВОД!D2593,Диализ!F:F,СВОД!F2593)</f>
        <v>0</v>
      </c>
      <c r="I2593" s="337">
        <f>SUMIFS(Поликлиника!H:H,Поликлиника!D:D,СВОД!D2593,Поликлиника!F:F,СВОД!F2593)</f>
        <v>2833</v>
      </c>
      <c r="J2593" s="337">
        <f>SUMIFS(Поликлиника!AQ:AQ,Поликлиника!D:D,СВОД!D2593,Поликлиника!F:F,СВОД!F2593)</f>
        <v>863</v>
      </c>
      <c r="K2593" s="337">
        <f>SUMIFS(Поликлиника!AV:AV,Поликлиника!D:D,СВОД!D2593,Поликлиника!F:F,СВОД!F2593)</f>
        <v>12172</v>
      </c>
      <c r="L2593" s="337">
        <f>SUMIFS(Поликлиника!BA:BA,Поликлиника!D:D,СВОД!D2593,Поликлиника!F:F,СВОД!F2593)</f>
        <v>4911</v>
      </c>
      <c r="M2593" s="337">
        <f>SUMIFS(Услуги!H:H,Услуги!D:D,СВОД!D2593,Услуги!F:F,СВОД!F2593)+SUMIFS(Услуги!M:M,Услуги!D:D,СВОД!D2593,Услуги!F:F,СВОД!F2593)+SUMIFS(Услуги!R:R,Услуги!D:D,СВОД!D2593,Услуги!F:F,СВОД!F2593)+SUMIFS(Услуги!W:W,Услуги!D:D,СВОД!D2593,Услуги!F:F,СВОД!F2593)+SUMIFS(Услуги!AB:AB,Услуги!D:D,СВОД!D2593,Услуги!F:F,СВОД!F2593)+SUMIFS(Услуги!AG:AG,Услуги!D:D,СВОД!D2593,Услуги!F:F,СВОД!F2593)+SUMIFS(Услуги!AL:AL,Услуги!D:D,СВОД!D2593,Услуги!F:F,СВОД!F2593)+SUMIFS(Услуги!AQ:AQ,Услуги!D:D,СВОД!D2593,Услуги!F:F,СВОД!F2593)</f>
        <v>0</v>
      </c>
      <c r="N2593" s="337">
        <f>SUMIFS('Скорая мед.помощь'!I:I,'Скорая мед.помощь'!D:D,СВОД!D2593,'Скорая мед.помощь'!F:F,СВОД!F2593)</f>
        <v>0</v>
      </c>
      <c r="O2593" s="338">
        <f>SUMIFS(Поликлиника!BF:BF,Поликлиника!D:D,СВОД!D2593,Поликлиника!F:F,СВОД!F2593)</f>
        <v>0</v>
      </c>
      <c r="P2593" s="339">
        <f>SUMIFS('Круглосуточный стационар'!O:O,'Круглосуточный стационар'!D:D,СВОД!D2593,'Круглосуточный стационар'!F:F,СВОД!F2593,'Круглосуточный стационар'!H:H,"-")+SUMIFS(ВМП!O:O,ВМП!D:D,СВОД!D2593,ВМП!F:F,СВОД!F2593,ВМП!H:H,"-")+SUMIFS('Дневной стационар'!O:O,'Дневной стационар'!D:D,СВОД!D2593,'Дневной стационар'!F:F,СВОД!F2593,'Дневной стационар'!H:H,"-")+SUMIFS(ЭКО!M:M,ЭКО!D:D,СВОД!D2593,ЭКО!F:F,СВОД!F2593)+SUMIFS(Диализ!M:M,Диализ!D:D,СВОД!D2593,Диализ!F:F,СВОД!F2593)+SUMIFS('Скорая мед.помощь'!N:N,'Скорая мед.помощь'!D:D,СВОД!D2593,'Скорая мед.помощь'!F:F,СВОД!F2593)+SUMIFS(Услуги!AV:AV,Услуги!D:D,СВОД!D2593,Услуги!F:F,СВОД!F2593)+SUMIFS(Поликлиника!BK:BK,Поликлиника!D:D,СВОД!D2593,Поликлиника!F:F,СВОД!F2593)</f>
        <v>24373.373779669073</v>
      </c>
      <c r="Q2593" s="336">
        <f>SUMIFS(Сверхбаза!L:L,Сверхбаза!C:C,СВОД!D2593,Сверхбаза!E:E,СВОД!F2593)+SUMIFS(Сверхбаза!N:N,Сверхбаза!C:C,СВОД!D2593,Сверхбаза!E:E,СВОД!F2593)</f>
        <v>0</v>
      </c>
      <c r="R2593" s="337">
        <f>SUMIFS(Сверхбаза!P:P,Сверхбаза!C:C,СВОД!D2593,Сверхбаза!E:E,СВОД!F2593)</f>
        <v>0</v>
      </c>
      <c r="S2593" s="337">
        <f>SUMIFS(Сверхбаза!R:R,Сверхбаза!C:C,СВОД!D2593,Сверхбаза!E:E,СВОД!F2593)</f>
        <v>0</v>
      </c>
      <c r="T2593" s="337">
        <f>SUMIFS(Сверхбаза!Q:Q,Сверхбаза!C:C,СВОД!D2593,Сверхбаза!E:E,СВОД!F2593)</f>
        <v>0</v>
      </c>
      <c r="U2593" s="337">
        <f>SUMIFS(Сверхбаза!S:S,Сверхбаза!C:C,СВОД!D2593,Сверхбаза!E:E,СВОД!F2593)</f>
        <v>0</v>
      </c>
      <c r="V2593" s="339">
        <f>SUMIFS(Сверхбаза!G:G,Сверхбаза!C:C,СВОД!D2593,Сверхбаза!E:E,СВОД!F2593)</f>
        <v>0</v>
      </c>
    </row>
    <row r="2594" spans="1:22" ht="38.25" outlineLevel="2" x14ac:dyDescent="0.2">
      <c r="A2594" s="33" t="s">
        <v>9</v>
      </c>
      <c r="B2594" s="9">
        <v>5</v>
      </c>
      <c r="C2594" s="10">
        <v>504407</v>
      </c>
      <c r="D2594" s="273">
        <v>440201</v>
      </c>
      <c r="E2594" s="81" t="s">
        <v>627</v>
      </c>
      <c r="F2594" s="81">
        <v>7</v>
      </c>
      <c r="G2594" s="82" t="s">
        <v>861</v>
      </c>
      <c r="H2594" s="336">
        <f>SUMIFS('Круглосуточный стационар'!J:J,'Круглосуточный стационар'!D:D,СВОД!D2594,'Круглосуточный стационар'!H:H,"-",'Круглосуточный стационар'!F:F,СВОД!F2594)+SUMIFS(ВМП!J:J,ВМП!D:D,СВОД!D2594,ВМП!H:H,"-",ВМП!F:F,СВОД!F2594)+SUMIFS('Дневной стационар'!J:J,'Дневной стационар'!D:D,СВОД!D2594,'Дневной стационар'!H:H,"-",'Дневной стационар'!F:F,СВОД!F2594)+SUMIFS(ЭКО!H:H,ЭКО!D:D,СВОД!D2594,ЭКО!F:F,СВОД!F2594)+SUMIFS(Диализ!H:H,Диализ!D:D,СВОД!D2594,Диализ!F:F,СВОД!F2594)</f>
        <v>0</v>
      </c>
      <c r="I2594" s="337">
        <f>SUMIFS(Поликлиника!H:H,Поликлиника!D:D,СВОД!D2594,Поликлиника!F:F,СВОД!F2594)</f>
        <v>0</v>
      </c>
      <c r="J2594" s="337">
        <f>SUMIFS(Поликлиника!AQ:AQ,Поликлиника!D:D,СВОД!D2594,Поликлиника!F:F,СВОД!F2594)</f>
        <v>0</v>
      </c>
      <c r="K2594" s="337">
        <f>SUMIFS(Поликлиника!AV:AV,Поликлиника!D:D,СВОД!D2594,Поликлиника!F:F,СВОД!F2594)</f>
        <v>0</v>
      </c>
      <c r="L2594" s="337">
        <f>SUMIFS(Поликлиника!BA:BA,Поликлиника!D:D,СВОД!D2594,Поликлиника!F:F,СВОД!F2594)</f>
        <v>0</v>
      </c>
      <c r="M2594" s="337">
        <f>SUMIFS(Услуги!H:H,Услуги!D:D,СВОД!D2594,Услуги!F:F,СВОД!F2594)+SUMIFS(Услуги!M:M,Услуги!D:D,СВОД!D2594,Услуги!F:F,СВОД!F2594)+SUMIFS(Услуги!R:R,Услуги!D:D,СВОД!D2594,Услуги!F:F,СВОД!F2594)+SUMIFS(Услуги!W:W,Услуги!D:D,СВОД!D2594,Услуги!F:F,СВОД!F2594)+SUMIFS(Услуги!AB:AB,Услуги!D:D,СВОД!D2594,Услуги!F:F,СВОД!F2594)+SUMIFS(Услуги!AG:AG,Услуги!D:D,СВОД!D2594,Услуги!F:F,СВОД!F2594)+SUMIFS(Услуги!AL:AL,Услуги!D:D,СВОД!D2594,Услуги!F:F,СВОД!F2594)+SUMIFS(Услуги!AQ:AQ,Услуги!D:D,СВОД!D2594,Услуги!F:F,СВОД!F2594)</f>
        <v>0</v>
      </c>
      <c r="N2594" s="337">
        <f>SUMIFS('Скорая мед.помощь'!I:I,'Скорая мед.помощь'!D:D,СВОД!D2594,'Скорая мед.помощь'!F:F,СВОД!F2594)</f>
        <v>0</v>
      </c>
      <c r="O2594" s="338">
        <f>SUMIFS(Поликлиника!BF:BF,Поликлиника!D:D,СВОД!D2594,Поликлиника!F:F,СВОД!F2594)</f>
        <v>0</v>
      </c>
      <c r="P2594" s="339">
        <f>SUMIFS('Круглосуточный стационар'!O:O,'Круглосуточный стационар'!D:D,СВОД!D2594,'Круглосуточный стационар'!F:F,СВОД!F2594,'Круглосуточный стационар'!H:H,"-")+SUMIFS(ВМП!O:O,ВМП!D:D,СВОД!D2594,ВМП!F:F,СВОД!F2594,ВМП!H:H,"-")+SUMIFS('Дневной стационар'!O:O,'Дневной стационар'!D:D,СВОД!D2594,'Дневной стационар'!F:F,СВОД!F2594,'Дневной стационар'!H:H,"-")+SUMIFS(ЭКО!M:M,ЭКО!D:D,СВОД!D2594,ЭКО!F:F,СВОД!F2594)+SUMIFS(Диализ!M:M,Диализ!D:D,СВОД!D2594,Диализ!F:F,СВОД!F2594)+SUMIFS('Скорая мед.помощь'!N:N,'Скорая мед.помощь'!D:D,СВОД!D2594,'Скорая мед.помощь'!F:F,СВОД!F2594)+SUMIFS(Услуги!AV:AV,Услуги!D:D,СВОД!D2594,Услуги!F:F,СВОД!F2594)+SUMIFS(Поликлиника!BK:BK,Поликлиника!D:D,СВОД!D2594,Поликлиника!F:F,СВОД!F2594)</f>
        <v>0</v>
      </c>
      <c r="Q2594" s="336">
        <f>SUMIFS(Сверхбаза!L:L,Сверхбаза!C:C,СВОД!D2594,Сверхбаза!E:E,СВОД!F2594)+SUMIFS(Сверхбаза!N:N,Сверхбаза!C:C,СВОД!D2594,Сверхбаза!E:E,СВОД!F2594)</f>
        <v>0</v>
      </c>
      <c r="R2594" s="337">
        <f>SUMIFS(Сверхбаза!P:P,Сверхбаза!C:C,СВОД!D2594,Сверхбаза!E:E,СВОД!F2594)</f>
        <v>0</v>
      </c>
      <c r="S2594" s="337">
        <f>SUMIFS(Сверхбаза!R:R,Сверхбаза!C:C,СВОД!D2594,Сверхбаза!E:E,СВОД!F2594)</f>
        <v>0</v>
      </c>
      <c r="T2594" s="337">
        <f>SUMIFS(Сверхбаза!Q:Q,Сверхбаза!C:C,СВОД!D2594,Сверхбаза!E:E,СВОД!F2594)</f>
        <v>0</v>
      </c>
      <c r="U2594" s="337">
        <f>SUMIFS(Сверхбаза!S:S,Сверхбаза!C:C,СВОД!D2594,Сверхбаза!E:E,СВОД!F2594)</f>
        <v>0</v>
      </c>
      <c r="V2594" s="339">
        <f>SUMIFS(Сверхбаза!G:G,Сверхбаза!C:C,СВОД!D2594,Сверхбаза!E:E,СВОД!F2594)</f>
        <v>0</v>
      </c>
    </row>
    <row r="2595" spans="1:22" ht="38.25" outlineLevel="2" x14ac:dyDescent="0.2">
      <c r="A2595" s="33" t="s">
        <v>9</v>
      </c>
      <c r="B2595" s="9">
        <v>5</v>
      </c>
      <c r="C2595" s="10">
        <v>504407</v>
      </c>
      <c r="D2595" s="273">
        <v>440201</v>
      </c>
      <c r="E2595" s="81" t="s">
        <v>627</v>
      </c>
      <c r="F2595" s="81">
        <v>70</v>
      </c>
      <c r="G2595" s="82" t="s">
        <v>862</v>
      </c>
      <c r="H2595" s="336">
        <f>SUMIFS('Круглосуточный стационар'!J:J,'Круглосуточный стационар'!D:D,СВОД!D2595,'Круглосуточный стационар'!H:H,"-",'Круглосуточный стационар'!F:F,СВОД!F2595)+SUMIFS(ВМП!J:J,ВМП!D:D,СВОД!D2595,ВМП!H:H,"-",ВМП!F:F,СВОД!F2595)+SUMIFS('Дневной стационар'!J:J,'Дневной стационар'!D:D,СВОД!D2595,'Дневной стационар'!H:H,"-",'Дневной стационар'!F:F,СВОД!F2595)+SUMIFS(ЭКО!H:H,ЭКО!D:D,СВОД!D2595,ЭКО!F:F,СВОД!F2595)+SUMIFS(Диализ!H:H,Диализ!D:D,СВОД!D2595,Диализ!F:F,СВОД!F2595)</f>
        <v>0</v>
      </c>
      <c r="I2595" s="337">
        <f>SUMIFS(Поликлиника!H:H,Поликлиника!D:D,СВОД!D2595,Поликлиника!F:F,СВОД!F2595)</f>
        <v>0</v>
      </c>
      <c r="J2595" s="337">
        <f>SUMIFS(Поликлиника!AQ:AQ,Поликлиника!D:D,СВОД!D2595,Поликлиника!F:F,СВОД!F2595)</f>
        <v>0</v>
      </c>
      <c r="K2595" s="337">
        <f>SUMIFS(Поликлиника!AV:AV,Поликлиника!D:D,СВОД!D2595,Поликлиника!F:F,СВОД!F2595)</f>
        <v>0</v>
      </c>
      <c r="L2595" s="337">
        <f>SUMIFS(Поликлиника!BA:BA,Поликлиника!D:D,СВОД!D2595,Поликлиника!F:F,СВОД!F2595)</f>
        <v>0</v>
      </c>
      <c r="M2595" s="337">
        <f>SUMIFS(Услуги!H:H,Услуги!D:D,СВОД!D2595,Услуги!F:F,СВОД!F2595)+SUMIFS(Услуги!M:M,Услуги!D:D,СВОД!D2595,Услуги!F:F,СВОД!F2595)+SUMIFS(Услуги!R:R,Услуги!D:D,СВОД!D2595,Услуги!F:F,СВОД!F2595)+SUMIFS(Услуги!W:W,Услуги!D:D,СВОД!D2595,Услуги!F:F,СВОД!F2595)+SUMIFS(Услуги!AB:AB,Услуги!D:D,СВОД!D2595,Услуги!F:F,СВОД!F2595)+SUMIFS(Услуги!AG:AG,Услуги!D:D,СВОД!D2595,Услуги!F:F,СВОД!F2595)+SUMIFS(Услуги!AL:AL,Услуги!D:D,СВОД!D2595,Услуги!F:F,СВОД!F2595)+SUMIFS(Услуги!AQ:AQ,Услуги!D:D,СВОД!D2595,Услуги!F:F,СВОД!F2595)</f>
        <v>0</v>
      </c>
      <c r="N2595" s="337">
        <f>SUMIFS('Скорая мед.помощь'!I:I,'Скорая мед.помощь'!D:D,СВОД!D2595,'Скорая мед.помощь'!F:F,СВОД!F2595)</f>
        <v>0</v>
      </c>
      <c r="O2595" s="338">
        <f>SUMIFS(Поликлиника!BF:BF,Поликлиника!D:D,СВОД!D2595,Поликлиника!F:F,СВОД!F2595)</f>
        <v>0</v>
      </c>
      <c r="P2595" s="339">
        <f>SUMIFS('Круглосуточный стационар'!O:O,'Круглосуточный стационар'!D:D,СВОД!D2595,'Круглосуточный стационар'!F:F,СВОД!F2595,'Круглосуточный стационар'!H:H,"-")+SUMIFS(ВМП!O:O,ВМП!D:D,СВОД!D2595,ВМП!F:F,СВОД!F2595,ВМП!H:H,"-")+SUMIFS('Дневной стационар'!O:O,'Дневной стационар'!D:D,СВОД!D2595,'Дневной стационар'!F:F,СВОД!F2595,'Дневной стационар'!H:H,"-")+SUMIFS(ЭКО!M:M,ЭКО!D:D,СВОД!D2595,ЭКО!F:F,СВОД!F2595)+SUMIFS(Диализ!M:M,Диализ!D:D,СВОД!D2595,Диализ!F:F,СВОД!F2595)+SUMIFS('Скорая мед.помощь'!N:N,'Скорая мед.помощь'!D:D,СВОД!D2595,'Скорая мед.помощь'!F:F,СВОД!F2595)+SUMIFS(Услуги!AV:AV,Услуги!D:D,СВОД!D2595,Услуги!F:F,СВОД!F2595)+SUMIFS(Поликлиника!BK:BK,Поликлиника!D:D,СВОД!D2595,Поликлиника!F:F,СВОД!F2595)</f>
        <v>0</v>
      </c>
      <c r="Q2595" s="336">
        <f>SUMIFS(Сверхбаза!L:L,Сверхбаза!C:C,СВОД!D2595,Сверхбаза!E:E,СВОД!F2595)+SUMIFS(Сверхбаза!N:N,Сверхбаза!C:C,СВОД!D2595,Сверхбаза!E:E,СВОД!F2595)</f>
        <v>0</v>
      </c>
      <c r="R2595" s="337">
        <f>SUMIFS(Сверхбаза!P:P,Сверхбаза!C:C,СВОД!D2595,Сверхбаза!E:E,СВОД!F2595)</f>
        <v>0</v>
      </c>
      <c r="S2595" s="337">
        <f>SUMIFS(Сверхбаза!R:R,Сверхбаза!C:C,СВОД!D2595,Сверхбаза!E:E,СВОД!F2595)</f>
        <v>0</v>
      </c>
      <c r="T2595" s="337">
        <f>SUMIFS(Сверхбаза!Q:Q,Сверхбаза!C:C,СВОД!D2595,Сверхбаза!E:E,СВОД!F2595)</f>
        <v>0</v>
      </c>
      <c r="U2595" s="337">
        <f>SUMIFS(Сверхбаза!S:S,Сверхбаза!C:C,СВОД!D2595,Сверхбаза!E:E,СВОД!F2595)</f>
        <v>0</v>
      </c>
      <c r="V2595" s="339">
        <f>SUMIFS(Сверхбаза!G:G,Сверхбаза!C:C,СВОД!D2595,Сверхбаза!E:E,СВОД!F2595)</f>
        <v>0</v>
      </c>
    </row>
    <row r="2596" spans="1:22" ht="38.25" outlineLevel="2" x14ac:dyDescent="0.2">
      <c r="A2596" s="33" t="s">
        <v>9</v>
      </c>
      <c r="B2596" s="9">
        <v>5</v>
      </c>
      <c r="C2596" s="10">
        <v>504407</v>
      </c>
      <c r="D2596" s="273">
        <v>440201</v>
      </c>
      <c r="E2596" s="81" t="s">
        <v>627</v>
      </c>
      <c r="F2596" s="81">
        <v>94</v>
      </c>
      <c r="G2596" s="82" t="s">
        <v>124</v>
      </c>
      <c r="H2596" s="336">
        <f>SUMIFS('Круглосуточный стационар'!J:J,'Круглосуточный стационар'!D:D,СВОД!D2596,'Круглосуточный стационар'!H:H,"-",'Круглосуточный стационар'!F:F,СВОД!F2596)+SUMIFS(ВМП!J:J,ВМП!D:D,СВОД!D2596,ВМП!H:H,"-",ВМП!F:F,СВОД!F2596)+SUMIFS('Дневной стационар'!J:J,'Дневной стационар'!D:D,СВОД!D2596,'Дневной стационар'!H:H,"-",'Дневной стационар'!F:F,СВОД!F2596)+SUMIFS(ЭКО!H:H,ЭКО!D:D,СВОД!D2596,ЭКО!F:F,СВОД!F2596)+SUMIFS(Диализ!H:H,Диализ!D:D,СВОД!D2596,Диализ!F:F,СВОД!F2596)</f>
        <v>0</v>
      </c>
      <c r="I2596" s="337">
        <f>SUMIFS(Поликлиника!H:H,Поликлиника!D:D,СВОД!D2596,Поликлиника!F:F,СВОД!F2596)</f>
        <v>0</v>
      </c>
      <c r="J2596" s="337">
        <f>SUMIFS(Поликлиника!AQ:AQ,Поликлиника!D:D,СВОД!D2596,Поликлиника!F:F,СВОД!F2596)</f>
        <v>0</v>
      </c>
      <c r="K2596" s="337">
        <f>SUMIFS(Поликлиника!AV:AV,Поликлиника!D:D,СВОД!D2596,Поликлиника!F:F,СВОД!F2596)</f>
        <v>0</v>
      </c>
      <c r="L2596" s="337">
        <f>SUMIFS(Поликлиника!BA:BA,Поликлиника!D:D,СВОД!D2596,Поликлиника!F:F,СВОД!F2596)</f>
        <v>0</v>
      </c>
      <c r="M2596" s="337">
        <f>SUMIFS(Услуги!H:H,Услуги!D:D,СВОД!D2596,Услуги!F:F,СВОД!F2596)+SUMIFS(Услуги!M:M,Услуги!D:D,СВОД!D2596,Услуги!F:F,СВОД!F2596)+SUMIFS(Услуги!R:R,Услуги!D:D,СВОД!D2596,Услуги!F:F,СВОД!F2596)+SUMIFS(Услуги!W:W,Услуги!D:D,СВОД!D2596,Услуги!F:F,СВОД!F2596)+SUMIFS(Услуги!AB:AB,Услуги!D:D,СВОД!D2596,Услуги!F:F,СВОД!F2596)+SUMIFS(Услуги!AG:AG,Услуги!D:D,СВОД!D2596,Услуги!F:F,СВОД!F2596)+SUMIFS(Услуги!AL:AL,Услуги!D:D,СВОД!D2596,Услуги!F:F,СВОД!F2596)+SUMIFS(Услуги!AQ:AQ,Услуги!D:D,СВОД!D2596,Услуги!F:F,СВОД!F2596)</f>
        <v>0</v>
      </c>
      <c r="N2596" s="337">
        <f>SUMIFS('Скорая мед.помощь'!I:I,'Скорая мед.помощь'!D:D,СВОД!D2596,'Скорая мед.помощь'!F:F,СВОД!F2596)</f>
        <v>0</v>
      </c>
      <c r="O2596" s="338">
        <f>SUMIFS(Поликлиника!BF:BF,Поликлиника!D:D,СВОД!D2596,Поликлиника!F:F,СВОД!F2596)</f>
        <v>0</v>
      </c>
      <c r="P2596" s="339">
        <f>SUMIFS('Круглосуточный стационар'!O:O,'Круглосуточный стационар'!D:D,СВОД!D2596,'Круглосуточный стационар'!F:F,СВОД!F2596,'Круглосуточный стационар'!H:H,"-")+SUMIFS(ВМП!O:O,ВМП!D:D,СВОД!D2596,ВМП!F:F,СВОД!F2596,ВМП!H:H,"-")+SUMIFS('Дневной стационар'!O:O,'Дневной стационар'!D:D,СВОД!D2596,'Дневной стационар'!F:F,СВОД!F2596,'Дневной стационар'!H:H,"-")+SUMIFS(ЭКО!M:M,ЭКО!D:D,СВОД!D2596,ЭКО!F:F,СВОД!F2596)+SUMIFS(Диализ!M:M,Диализ!D:D,СВОД!D2596,Диализ!F:F,СВОД!F2596)+SUMIFS('Скорая мед.помощь'!N:N,'Скорая мед.помощь'!D:D,СВОД!D2596,'Скорая мед.помощь'!F:F,СВОД!F2596)+SUMIFS(Услуги!AV:AV,Услуги!D:D,СВОД!D2596,Услуги!F:F,СВОД!F2596)+SUMIFS(Поликлиника!BK:BK,Поликлиника!D:D,СВОД!D2596,Поликлиника!F:F,СВОД!F2596)</f>
        <v>0</v>
      </c>
      <c r="Q2596" s="336">
        <f>SUMIFS(Сверхбаза!L:L,Сверхбаза!C:C,СВОД!D2596,Сверхбаза!E:E,СВОД!F2596)+SUMIFS(Сверхбаза!N:N,Сверхбаза!C:C,СВОД!D2596,Сверхбаза!E:E,СВОД!F2596)</f>
        <v>0</v>
      </c>
      <c r="R2596" s="337">
        <f>SUMIFS(Сверхбаза!P:P,Сверхбаза!C:C,СВОД!D2596,Сверхбаза!E:E,СВОД!F2596)</f>
        <v>0</v>
      </c>
      <c r="S2596" s="337">
        <f>SUMIFS(Сверхбаза!R:R,Сверхбаза!C:C,СВОД!D2596,Сверхбаза!E:E,СВОД!F2596)</f>
        <v>0</v>
      </c>
      <c r="T2596" s="337">
        <f>SUMIFS(Сверхбаза!Q:Q,Сверхбаза!C:C,СВОД!D2596,Сверхбаза!E:E,СВОД!F2596)</f>
        <v>0</v>
      </c>
      <c r="U2596" s="337">
        <f>SUMIFS(Сверхбаза!S:S,Сверхбаза!C:C,СВОД!D2596,Сверхбаза!E:E,СВОД!F2596)</f>
        <v>0</v>
      </c>
      <c r="V2596" s="339">
        <f>SUMIFS(Сверхбаза!G:G,Сверхбаза!C:C,СВОД!D2596,Сверхбаза!E:E,СВОД!F2596)</f>
        <v>0</v>
      </c>
    </row>
    <row r="2597" spans="1:22" outlineLevel="1" x14ac:dyDescent="0.2">
      <c r="A2597" s="320"/>
      <c r="B2597" s="321"/>
      <c r="C2597" s="322"/>
      <c r="D2597" s="340" t="s">
        <v>259</v>
      </c>
      <c r="E2597" s="83"/>
      <c r="F2597" s="83"/>
      <c r="G2597" s="84"/>
      <c r="H2597" s="341"/>
      <c r="I2597" s="342"/>
      <c r="J2597" s="342"/>
      <c r="K2597" s="342"/>
      <c r="L2597" s="342"/>
      <c r="M2597" s="342"/>
      <c r="N2597" s="342"/>
      <c r="O2597" s="343"/>
      <c r="P2597" s="344">
        <f>SUBTOTAL(9,P2589:P2596)</f>
        <v>33055.504243669071</v>
      </c>
      <c r="Q2597" s="341"/>
      <c r="R2597" s="342"/>
      <c r="S2597" s="342"/>
      <c r="T2597" s="342"/>
      <c r="U2597" s="342"/>
      <c r="V2597" s="344">
        <f>SUBTOTAL(9,V2589:V2596)</f>
        <v>0</v>
      </c>
    </row>
    <row r="2598" spans="1:22" ht="25.5" outlineLevel="2" x14ac:dyDescent="0.2">
      <c r="A2598" s="33" t="s">
        <v>7</v>
      </c>
      <c r="B2598" s="9">
        <v>5</v>
      </c>
      <c r="C2598" s="10">
        <v>504408</v>
      </c>
      <c r="D2598" s="273">
        <v>440501</v>
      </c>
      <c r="E2598" s="81" t="s">
        <v>665</v>
      </c>
      <c r="F2598" s="81">
        <v>1</v>
      </c>
      <c r="G2598" s="82" t="s">
        <v>12</v>
      </c>
      <c r="H2598" s="336">
        <f>SUMIFS('Круглосуточный стационар'!J:J,'Круглосуточный стационар'!D:D,СВОД!D2598,'Круглосуточный стационар'!H:H,"-",'Круглосуточный стационар'!F:F,СВОД!F2598)+SUMIFS(ВМП!J:J,ВМП!D:D,СВОД!D2598,ВМП!H:H,"-",ВМП!F:F,СВОД!F2598)+SUMIFS('Дневной стационар'!J:J,'Дневной стационар'!D:D,СВОД!D2598,'Дневной стационар'!H:H,"-",'Дневной стационар'!F:F,СВОД!F2598)+SUMIFS(ЭКО!H:H,ЭКО!D:D,СВОД!D2598,ЭКО!F:F,СВОД!F2598)+SUMIFS(Диализ!H:H,Диализ!D:D,СВОД!D2598,Диализ!F:F,СВОД!F2598)</f>
        <v>5516</v>
      </c>
      <c r="I2598" s="337">
        <f>SUMIFS(Поликлиника!H:H,Поликлиника!D:D,СВОД!D2598,Поликлиника!F:F,СВОД!F2598)</f>
        <v>0</v>
      </c>
      <c r="J2598" s="337">
        <f>SUMIFS(Поликлиника!AQ:AQ,Поликлиника!D:D,СВОД!D2598,Поликлиника!F:F,СВОД!F2598)</f>
        <v>0</v>
      </c>
      <c r="K2598" s="337">
        <f>SUMIFS(Поликлиника!AV:AV,Поликлиника!D:D,СВОД!D2598,Поликлиника!F:F,СВОД!F2598)</f>
        <v>0</v>
      </c>
      <c r="L2598" s="337">
        <f>SUMIFS(Поликлиника!BA:BA,Поликлиника!D:D,СВОД!D2598,Поликлиника!F:F,СВОД!F2598)</f>
        <v>0</v>
      </c>
      <c r="M2598" s="337">
        <f>SUMIFS(Услуги!H:H,Услуги!D:D,СВОД!D2598,Услуги!F:F,СВОД!F2598)+SUMIFS(Услуги!M:M,Услуги!D:D,СВОД!D2598,Услуги!F:F,СВОД!F2598)+SUMIFS(Услуги!R:R,Услуги!D:D,СВОД!D2598,Услуги!F:F,СВОД!F2598)+SUMIFS(Услуги!W:W,Услуги!D:D,СВОД!D2598,Услуги!F:F,СВОД!F2598)+SUMIFS(Услуги!AB:AB,Услуги!D:D,СВОД!D2598,Услуги!F:F,СВОД!F2598)+SUMIFS(Услуги!AG:AG,Услуги!D:D,СВОД!D2598,Услуги!F:F,СВОД!F2598)+SUMIFS(Услуги!AL:AL,Услуги!D:D,СВОД!D2598,Услуги!F:F,СВОД!F2598)+SUMIFS(Услуги!AQ:AQ,Услуги!D:D,СВОД!D2598,Услуги!F:F,СВОД!F2598)</f>
        <v>0</v>
      </c>
      <c r="N2598" s="337">
        <f>SUMIFS('Скорая мед.помощь'!I:I,'Скорая мед.помощь'!D:D,СВОД!D2598,'Скорая мед.помощь'!F:F,СВОД!F2598)</f>
        <v>0</v>
      </c>
      <c r="O2598" s="338">
        <f>SUMIFS(Поликлиника!BF:BF,Поликлиника!D:D,СВОД!D2598,Поликлиника!F:F,СВОД!F2598)</f>
        <v>0</v>
      </c>
      <c r="P2598" s="339">
        <f>SUMIFS('Круглосуточный стационар'!O:O,'Круглосуточный стационар'!D:D,СВОД!D2598,'Круглосуточный стационар'!F:F,СВОД!F2598,'Круглосуточный стационар'!H:H,"-")+SUMIFS(ВМП!O:O,ВМП!D:D,СВОД!D2598,ВМП!F:F,СВОД!F2598,ВМП!H:H,"-")+SUMIFS('Дневной стационар'!O:O,'Дневной стационар'!D:D,СВОД!D2598,'Дневной стационар'!F:F,СВОД!F2598,'Дневной стационар'!H:H,"-")+SUMIFS(ЭКО!M:M,ЭКО!D:D,СВОД!D2598,ЭКО!F:F,СВОД!F2598)+SUMIFS(Диализ!M:M,Диализ!D:D,СВОД!D2598,Диализ!F:F,СВОД!F2598)+SUMIFS('Скорая мед.помощь'!N:N,'Скорая мед.помощь'!D:D,СВОД!D2598,'Скорая мед.помощь'!F:F,СВОД!F2598)+SUMIFS(Услуги!AV:AV,Услуги!D:D,СВОД!D2598,Услуги!F:F,СВОД!F2598)+SUMIFS(Поликлиника!BK:BK,Поликлиника!D:D,СВОД!D2598,Поликлиника!F:F,СВОД!F2598)</f>
        <v>167302.73304266407</v>
      </c>
      <c r="Q2598" s="336">
        <f>SUMIFS(Сверхбаза!L:L,Сверхбаза!C:C,СВОД!D2598,Сверхбаза!E:E,СВОД!F2598)+SUMIFS(Сверхбаза!N:N,Сверхбаза!C:C,СВОД!D2598,Сверхбаза!E:E,СВОД!F2598)</f>
        <v>0</v>
      </c>
      <c r="R2598" s="337">
        <f>SUMIFS(Сверхбаза!P:P,Сверхбаза!C:C,СВОД!D2598,Сверхбаза!E:E,СВОД!F2598)</f>
        <v>0</v>
      </c>
      <c r="S2598" s="337">
        <f>SUMIFS(Сверхбаза!R:R,Сверхбаза!C:C,СВОД!D2598,Сверхбаза!E:E,СВОД!F2598)</f>
        <v>0</v>
      </c>
      <c r="T2598" s="337">
        <f>SUMIFS(Сверхбаза!Q:Q,Сверхбаза!C:C,СВОД!D2598,Сверхбаза!E:E,СВОД!F2598)</f>
        <v>0</v>
      </c>
      <c r="U2598" s="337">
        <f>SUMIFS(Сверхбаза!S:S,Сверхбаза!C:C,СВОД!D2598,Сверхбаза!E:E,СВОД!F2598)</f>
        <v>0</v>
      </c>
      <c r="V2598" s="339">
        <f>SUMIFS(Сверхбаза!G:G,Сверхбаза!C:C,СВОД!D2598,Сверхбаза!E:E,СВОД!F2598)</f>
        <v>0</v>
      </c>
    </row>
    <row r="2599" spans="1:22" ht="25.5" outlineLevel="2" x14ac:dyDescent="0.2">
      <c r="A2599" s="33" t="s">
        <v>7</v>
      </c>
      <c r="B2599" s="9">
        <v>5</v>
      </c>
      <c r="C2599" s="10">
        <v>504408</v>
      </c>
      <c r="D2599" s="273">
        <v>440501</v>
      </c>
      <c r="E2599" s="81" t="s">
        <v>665</v>
      </c>
      <c r="F2599" s="81">
        <v>13</v>
      </c>
      <c r="G2599" s="82" t="s">
        <v>859</v>
      </c>
      <c r="H2599" s="336">
        <f>SUMIFS('Круглосуточный стационар'!J:J,'Круглосуточный стационар'!D:D,СВОД!D2599,'Круглосуточный стационар'!H:H,"-",'Круглосуточный стационар'!F:F,СВОД!F2599)+SUMIFS(ВМП!J:J,ВМП!D:D,СВОД!D2599,ВМП!H:H,"-",ВМП!F:F,СВОД!F2599)+SUMIFS('Дневной стационар'!J:J,'Дневной стационар'!D:D,СВОД!D2599,'Дневной стационар'!H:H,"-",'Дневной стационар'!F:F,СВОД!F2599)+SUMIFS(ЭКО!H:H,ЭКО!D:D,СВОД!D2599,ЭКО!F:F,СВОД!F2599)+SUMIFS(Диализ!H:H,Диализ!D:D,СВОД!D2599,Диализ!F:F,СВОД!F2599)</f>
        <v>0</v>
      </c>
      <c r="I2599" s="337">
        <f>SUMIFS(Поликлиника!H:H,Поликлиника!D:D,СВОД!D2599,Поликлиника!F:F,СВОД!F2599)</f>
        <v>0</v>
      </c>
      <c r="J2599" s="337">
        <f>SUMIFS(Поликлиника!AQ:AQ,Поликлиника!D:D,СВОД!D2599,Поликлиника!F:F,СВОД!F2599)</f>
        <v>0</v>
      </c>
      <c r="K2599" s="337">
        <f>SUMIFS(Поликлиника!AV:AV,Поликлиника!D:D,СВОД!D2599,Поликлиника!F:F,СВОД!F2599)</f>
        <v>0</v>
      </c>
      <c r="L2599" s="337">
        <f>SUMIFS(Поликлиника!BA:BA,Поликлиника!D:D,СВОД!D2599,Поликлиника!F:F,СВОД!F2599)</f>
        <v>0</v>
      </c>
      <c r="M2599" s="337">
        <f>SUMIFS(Услуги!H:H,Услуги!D:D,СВОД!D2599,Услуги!F:F,СВОД!F2599)+SUMIFS(Услуги!M:M,Услуги!D:D,СВОД!D2599,Услуги!F:F,СВОД!F2599)+SUMIFS(Услуги!R:R,Услуги!D:D,СВОД!D2599,Услуги!F:F,СВОД!F2599)+SUMIFS(Услуги!W:W,Услуги!D:D,СВОД!D2599,Услуги!F:F,СВОД!F2599)+SUMIFS(Услуги!AB:AB,Услуги!D:D,СВОД!D2599,Услуги!F:F,СВОД!F2599)+SUMIFS(Услуги!AG:AG,Услуги!D:D,СВОД!D2599,Услуги!F:F,СВОД!F2599)+SUMIFS(Услуги!AL:AL,Услуги!D:D,СВОД!D2599,Услуги!F:F,СВОД!F2599)+SUMIFS(Услуги!AQ:AQ,Услуги!D:D,СВОД!D2599,Услуги!F:F,СВОД!F2599)</f>
        <v>0</v>
      </c>
      <c r="N2599" s="337">
        <f>SUMIFS('Скорая мед.помощь'!I:I,'Скорая мед.помощь'!D:D,СВОД!D2599,'Скорая мед.помощь'!F:F,СВОД!F2599)</f>
        <v>0</v>
      </c>
      <c r="O2599" s="338">
        <f>SUMIFS(Поликлиника!BF:BF,Поликлиника!D:D,СВОД!D2599,Поликлиника!F:F,СВОД!F2599)</f>
        <v>0</v>
      </c>
      <c r="P2599" s="339">
        <f>SUMIFS('Круглосуточный стационар'!O:O,'Круглосуточный стационар'!D:D,СВОД!D2599,'Круглосуточный стационар'!F:F,СВОД!F2599,'Круглосуточный стационар'!H:H,"-")+SUMIFS(ВМП!O:O,ВМП!D:D,СВОД!D2599,ВМП!F:F,СВОД!F2599,ВМП!H:H,"-")+SUMIFS('Дневной стационар'!O:O,'Дневной стационар'!D:D,СВОД!D2599,'Дневной стационар'!F:F,СВОД!F2599,'Дневной стационар'!H:H,"-")+SUMIFS(ЭКО!M:M,ЭКО!D:D,СВОД!D2599,ЭКО!F:F,СВОД!F2599)+SUMIFS(Диализ!M:M,Диализ!D:D,СВОД!D2599,Диализ!F:F,СВОД!F2599)+SUMIFS('Скорая мед.помощь'!N:N,'Скорая мед.помощь'!D:D,СВОД!D2599,'Скорая мед.помощь'!F:F,СВОД!F2599)+SUMIFS(Услуги!AV:AV,Услуги!D:D,СВОД!D2599,Услуги!F:F,СВОД!F2599)+SUMIFS(Поликлиника!BK:BK,Поликлиника!D:D,СВОД!D2599,Поликлиника!F:F,СВОД!F2599)</f>
        <v>0</v>
      </c>
      <c r="Q2599" s="336">
        <f>SUMIFS(Сверхбаза!L:L,Сверхбаза!C:C,СВОД!D2599,Сверхбаза!E:E,СВОД!F2599)+SUMIFS(Сверхбаза!N:N,Сверхбаза!C:C,СВОД!D2599,Сверхбаза!E:E,СВОД!F2599)</f>
        <v>0</v>
      </c>
      <c r="R2599" s="337">
        <f>SUMIFS(Сверхбаза!P:P,Сверхбаза!C:C,СВОД!D2599,Сверхбаза!E:E,СВОД!F2599)</f>
        <v>0</v>
      </c>
      <c r="S2599" s="337">
        <f>SUMIFS(Сверхбаза!R:R,Сверхбаза!C:C,СВОД!D2599,Сверхбаза!E:E,СВОД!F2599)</f>
        <v>0</v>
      </c>
      <c r="T2599" s="337">
        <f>SUMIFS(Сверхбаза!Q:Q,Сверхбаза!C:C,СВОД!D2599,Сверхбаза!E:E,СВОД!F2599)</f>
        <v>0</v>
      </c>
      <c r="U2599" s="337">
        <f>SUMIFS(Сверхбаза!S:S,Сверхбаза!C:C,СВОД!D2599,Сверхбаза!E:E,СВОД!F2599)</f>
        <v>0</v>
      </c>
      <c r="V2599" s="339">
        <f>SUMIFS(Сверхбаза!G:G,Сверхбаза!C:C,СВОД!D2599,Сверхбаза!E:E,СВОД!F2599)</f>
        <v>0</v>
      </c>
    </row>
    <row r="2600" spans="1:22" ht="25.5" outlineLevel="2" x14ac:dyDescent="0.2">
      <c r="A2600" s="33" t="s">
        <v>7</v>
      </c>
      <c r="B2600" s="9">
        <v>5</v>
      </c>
      <c r="C2600" s="10">
        <v>504408</v>
      </c>
      <c r="D2600" s="273">
        <v>440501</v>
      </c>
      <c r="E2600" s="81" t="s">
        <v>665</v>
      </c>
      <c r="F2600" s="81">
        <v>2</v>
      </c>
      <c r="G2600" s="82" t="s">
        <v>135</v>
      </c>
      <c r="H2600" s="336">
        <f>SUMIFS('Круглосуточный стационар'!J:J,'Круглосуточный стационар'!D:D,СВОД!D2600,'Круглосуточный стационар'!H:H,"-",'Круглосуточный стационар'!F:F,СВОД!F2600)+SUMIFS(ВМП!J:J,ВМП!D:D,СВОД!D2600,ВМП!H:H,"-",ВМП!F:F,СВОД!F2600)+SUMIFS('Дневной стационар'!J:J,'Дневной стационар'!D:D,СВОД!D2600,'Дневной стационар'!H:H,"-",'Дневной стационар'!F:F,СВОД!F2600)+SUMIFS(ЭКО!H:H,ЭКО!D:D,СВОД!D2600,ЭКО!F:F,СВОД!F2600)+SUMIFS(Диализ!H:H,Диализ!D:D,СВОД!D2600,Диализ!F:F,СВОД!F2600)</f>
        <v>1100</v>
      </c>
      <c r="I2600" s="337">
        <f>SUMIFS(Поликлиника!H:H,Поликлиника!D:D,СВОД!D2600,Поликлиника!F:F,СВОД!F2600)</f>
        <v>0</v>
      </c>
      <c r="J2600" s="337">
        <f>SUMIFS(Поликлиника!AQ:AQ,Поликлиника!D:D,СВОД!D2600,Поликлиника!F:F,СВОД!F2600)</f>
        <v>0</v>
      </c>
      <c r="K2600" s="337">
        <f>SUMIFS(Поликлиника!AV:AV,Поликлиника!D:D,СВОД!D2600,Поликлиника!F:F,СВОД!F2600)</f>
        <v>0</v>
      </c>
      <c r="L2600" s="337">
        <f>SUMIFS(Поликлиника!BA:BA,Поликлиника!D:D,СВОД!D2600,Поликлиника!F:F,СВОД!F2600)</f>
        <v>0</v>
      </c>
      <c r="M2600" s="337">
        <f>SUMIFS(Услуги!H:H,Услуги!D:D,СВОД!D2600,Услуги!F:F,СВОД!F2600)+SUMIFS(Услуги!M:M,Услуги!D:D,СВОД!D2600,Услуги!F:F,СВОД!F2600)+SUMIFS(Услуги!R:R,Услуги!D:D,СВОД!D2600,Услуги!F:F,СВОД!F2600)+SUMIFS(Услуги!W:W,Услуги!D:D,СВОД!D2600,Услуги!F:F,СВОД!F2600)+SUMIFS(Услуги!AB:AB,Услуги!D:D,СВОД!D2600,Услуги!F:F,СВОД!F2600)+SUMIFS(Услуги!AG:AG,Услуги!D:D,СВОД!D2600,Услуги!F:F,СВОД!F2600)+SUMIFS(Услуги!AL:AL,Услуги!D:D,СВОД!D2600,Услуги!F:F,СВОД!F2600)+SUMIFS(Услуги!AQ:AQ,Услуги!D:D,СВОД!D2600,Услуги!F:F,СВОД!F2600)</f>
        <v>0</v>
      </c>
      <c r="N2600" s="337">
        <f>SUMIFS('Скорая мед.помощь'!I:I,'Скорая мед.помощь'!D:D,СВОД!D2600,'Скорая мед.помощь'!F:F,СВОД!F2600)</f>
        <v>0</v>
      </c>
      <c r="O2600" s="338">
        <f>SUMIFS(Поликлиника!BF:BF,Поликлиника!D:D,СВОД!D2600,Поликлиника!F:F,СВОД!F2600)</f>
        <v>0</v>
      </c>
      <c r="P2600" s="339">
        <f>SUMIFS('Круглосуточный стационар'!O:O,'Круглосуточный стационар'!D:D,СВОД!D2600,'Круглосуточный стационар'!F:F,СВОД!F2600,'Круглосуточный стационар'!H:H,"-")+SUMIFS(ВМП!O:O,ВМП!D:D,СВОД!D2600,ВМП!F:F,СВОД!F2600,ВМП!H:H,"-")+SUMIFS('Дневной стационар'!O:O,'Дневной стационар'!D:D,СВОД!D2600,'Дневной стационар'!F:F,СВОД!F2600,'Дневной стационар'!H:H,"-")+SUMIFS(ЭКО!M:M,ЭКО!D:D,СВОД!D2600,ЭКО!F:F,СВОД!F2600)+SUMIFS(Диализ!M:M,Диализ!D:D,СВОД!D2600,Диализ!F:F,СВОД!F2600)+SUMIFS('Скорая мед.помощь'!N:N,'Скорая мед.помощь'!D:D,СВОД!D2600,'Скорая мед.помощь'!F:F,СВОД!F2600)+SUMIFS(Услуги!AV:AV,Услуги!D:D,СВОД!D2600,Услуги!F:F,СВОД!F2600)+SUMIFS(Поликлиника!BK:BK,Поликлиника!D:D,СВОД!D2600,Поликлиника!F:F,СВОД!F2600)</f>
        <v>8529.8246240000008</v>
      </c>
      <c r="Q2600" s="336">
        <f>SUMIFS(Сверхбаза!L:L,Сверхбаза!C:C,СВОД!D2600,Сверхбаза!E:E,СВОД!F2600)+SUMIFS(Сверхбаза!N:N,Сверхбаза!C:C,СВОД!D2600,Сверхбаза!E:E,СВОД!F2600)</f>
        <v>0</v>
      </c>
      <c r="R2600" s="337">
        <f>SUMIFS(Сверхбаза!P:P,Сверхбаза!C:C,СВОД!D2600,Сверхбаза!E:E,СВОД!F2600)</f>
        <v>0</v>
      </c>
      <c r="S2600" s="337">
        <f>SUMIFS(Сверхбаза!R:R,Сверхбаза!C:C,СВОД!D2600,Сверхбаза!E:E,СВОД!F2600)</f>
        <v>0</v>
      </c>
      <c r="T2600" s="337">
        <f>SUMIFS(Сверхбаза!Q:Q,Сверхбаза!C:C,СВОД!D2600,Сверхбаза!E:E,СВОД!F2600)</f>
        <v>0</v>
      </c>
      <c r="U2600" s="337">
        <f>SUMIFS(Сверхбаза!S:S,Сверхбаза!C:C,СВОД!D2600,Сверхбаза!E:E,СВОД!F2600)</f>
        <v>0</v>
      </c>
      <c r="V2600" s="339">
        <f>SUMIFS(Сверхбаза!G:G,Сверхбаза!C:C,СВОД!D2600,Сверхбаза!E:E,СВОД!F2600)</f>
        <v>0</v>
      </c>
    </row>
    <row r="2601" spans="1:22" ht="25.5" outlineLevel="2" x14ac:dyDescent="0.2">
      <c r="A2601" s="33" t="s">
        <v>7</v>
      </c>
      <c r="B2601" s="9">
        <v>5</v>
      </c>
      <c r="C2601" s="10">
        <v>504408</v>
      </c>
      <c r="D2601" s="273">
        <v>440501</v>
      </c>
      <c r="E2601" s="81" t="s">
        <v>665</v>
      </c>
      <c r="F2601" s="81">
        <v>6</v>
      </c>
      <c r="G2601" s="82" t="s">
        <v>860</v>
      </c>
      <c r="H2601" s="336">
        <f>SUMIFS('Круглосуточный стационар'!J:J,'Круглосуточный стационар'!D:D,СВОД!D2601,'Круглосуточный стационар'!H:H,"-",'Круглосуточный стационар'!F:F,СВОД!F2601)+SUMIFS(ВМП!J:J,ВМП!D:D,СВОД!D2601,ВМП!H:H,"-",ВМП!F:F,СВОД!F2601)+SUMIFS('Дневной стационар'!J:J,'Дневной стационар'!D:D,СВОД!D2601,'Дневной стационар'!H:H,"-",'Дневной стационар'!F:F,СВОД!F2601)+SUMIFS(ЭКО!H:H,ЭКО!D:D,СВОД!D2601,ЭКО!F:F,СВОД!F2601)+SUMIFS(Диализ!H:H,Диализ!D:D,СВОД!D2601,Диализ!F:F,СВОД!F2601)</f>
        <v>0</v>
      </c>
      <c r="I2601" s="337">
        <f>SUMIFS(Поликлиника!H:H,Поликлиника!D:D,СВОД!D2601,Поликлиника!F:F,СВОД!F2601)</f>
        <v>0</v>
      </c>
      <c r="J2601" s="337">
        <f>SUMIFS(Поликлиника!AQ:AQ,Поликлиника!D:D,СВОД!D2601,Поликлиника!F:F,СВОД!F2601)</f>
        <v>0</v>
      </c>
      <c r="K2601" s="337">
        <f>SUMIFS(Поликлиника!AV:AV,Поликлиника!D:D,СВОД!D2601,Поликлиника!F:F,СВОД!F2601)</f>
        <v>0</v>
      </c>
      <c r="L2601" s="337">
        <f>SUMIFS(Поликлиника!BA:BA,Поликлиника!D:D,СВОД!D2601,Поликлиника!F:F,СВОД!F2601)</f>
        <v>0</v>
      </c>
      <c r="M2601" s="337">
        <f>SUMIFS(Услуги!H:H,Услуги!D:D,СВОД!D2601,Услуги!F:F,СВОД!F2601)+SUMIFS(Услуги!M:M,Услуги!D:D,СВОД!D2601,Услуги!F:F,СВОД!F2601)+SUMIFS(Услуги!R:R,Услуги!D:D,СВОД!D2601,Услуги!F:F,СВОД!F2601)+SUMIFS(Услуги!W:W,Услуги!D:D,СВОД!D2601,Услуги!F:F,СВОД!F2601)+SUMIFS(Услуги!AB:AB,Услуги!D:D,СВОД!D2601,Услуги!F:F,СВОД!F2601)+SUMIFS(Услуги!AG:AG,Услуги!D:D,СВОД!D2601,Услуги!F:F,СВОД!F2601)+SUMIFS(Услуги!AL:AL,Услуги!D:D,СВОД!D2601,Услуги!F:F,СВОД!F2601)+SUMIFS(Услуги!AQ:AQ,Услуги!D:D,СВОД!D2601,Услуги!F:F,СВОД!F2601)</f>
        <v>0</v>
      </c>
      <c r="N2601" s="337">
        <f>SUMIFS('Скорая мед.помощь'!I:I,'Скорая мед.помощь'!D:D,СВОД!D2601,'Скорая мед.помощь'!F:F,СВОД!F2601)</f>
        <v>0</v>
      </c>
      <c r="O2601" s="338">
        <f>SUMIFS(Поликлиника!BF:BF,Поликлиника!D:D,СВОД!D2601,Поликлиника!F:F,СВОД!F2601)</f>
        <v>0</v>
      </c>
      <c r="P2601" s="339">
        <f>SUMIFS('Круглосуточный стационар'!O:O,'Круглосуточный стационар'!D:D,СВОД!D2601,'Круглосуточный стационар'!F:F,СВОД!F2601,'Круглосуточный стационар'!H:H,"-")+SUMIFS(ВМП!O:O,ВМП!D:D,СВОД!D2601,ВМП!F:F,СВОД!F2601,ВМП!H:H,"-")+SUMIFS('Дневной стационар'!O:O,'Дневной стационар'!D:D,СВОД!D2601,'Дневной стационар'!F:F,СВОД!F2601,'Дневной стационар'!H:H,"-")+SUMIFS(ЭКО!M:M,ЭКО!D:D,СВОД!D2601,ЭКО!F:F,СВОД!F2601)+SUMIFS(Диализ!M:M,Диализ!D:D,СВОД!D2601,Диализ!F:F,СВОД!F2601)+SUMIFS('Скорая мед.помощь'!N:N,'Скорая мед.помощь'!D:D,СВОД!D2601,'Скорая мед.помощь'!F:F,СВОД!F2601)+SUMIFS(Услуги!AV:AV,Услуги!D:D,СВОД!D2601,Услуги!F:F,СВОД!F2601)+SUMIFS(Поликлиника!BK:BK,Поликлиника!D:D,СВОД!D2601,Поликлиника!F:F,СВОД!F2601)</f>
        <v>0</v>
      </c>
      <c r="Q2601" s="336">
        <f>SUMIFS(Сверхбаза!L:L,Сверхбаза!C:C,СВОД!D2601,Сверхбаза!E:E,СВОД!F2601)+SUMIFS(Сверхбаза!N:N,Сверхбаза!C:C,СВОД!D2601,Сверхбаза!E:E,СВОД!F2601)</f>
        <v>0</v>
      </c>
      <c r="R2601" s="337">
        <f>SUMIFS(Сверхбаза!P:P,Сверхбаза!C:C,СВОД!D2601,Сверхбаза!E:E,СВОД!F2601)</f>
        <v>0</v>
      </c>
      <c r="S2601" s="337">
        <f>SUMIFS(Сверхбаза!R:R,Сверхбаза!C:C,СВОД!D2601,Сверхбаза!E:E,СВОД!F2601)</f>
        <v>0</v>
      </c>
      <c r="T2601" s="337">
        <f>SUMIFS(Сверхбаза!Q:Q,Сверхбаза!C:C,СВОД!D2601,Сверхбаза!E:E,СВОД!F2601)</f>
        <v>0</v>
      </c>
      <c r="U2601" s="337">
        <f>SUMIFS(Сверхбаза!S:S,Сверхбаза!C:C,СВОД!D2601,Сверхбаза!E:E,СВОД!F2601)</f>
        <v>0</v>
      </c>
      <c r="V2601" s="339">
        <f>SUMIFS(Сверхбаза!G:G,Сверхбаза!C:C,СВОД!D2601,Сверхбаза!E:E,СВОД!F2601)</f>
        <v>0</v>
      </c>
    </row>
    <row r="2602" spans="1:22" ht="25.5" outlineLevel="2" x14ac:dyDescent="0.2">
      <c r="A2602" s="33" t="s">
        <v>7</v>
      </c>
      <c r="B2602" s="9">
        <v>5</v>
      </c>
      <c r="C2602" s="10">
        <v>504408</v>
      </c>
      <c r="D2602" s="273">
        <v>440501</v>
      </c>
      <c r="E2602" s="81" t="s">
        <v>665</v>
      </c>
      <c r="F2602" s="81">
        <v>3</v>
      </c>
      <c r="G2602" s="82" t="s">
        <v>136</v>
      </c>
      <c r="H2602" s="336">
        <f>SUMIFS('Круглосуточный стационар'!J:J,'Круглосуточный стационар'!D:D,СВОД!D2602,'Круглосуточный стационар'!H:H,"-",'Круглосуточный стационар'!F:F,СВОД!F2602)+SUMIFS(ВМП!J:J,ВМП!D:D,СВОД!D2602,ВМП!H:H,"-",ВМП!F:F,СВОД!F2602)+SUMIFS('Дневной стационар'!J:J,'Дневной стационар'!D:D,СВОД!D2602,'Дневной стационар'!H:H,"-",'Дневной стационар'!F:F,СВОД!F2602)+SUMIFS(ЭКО!H:H,ЭКО!D:D,СВОД!D2602,ЭКО!F:F,СВОД!F2602)+SUMIFS(Диализ!H:H,Диализ!D:D,СВОД!D2602,Диализ!F:F,СВОД!F2602)</f>
        <v>0</v>
      </c>
      <c r="I2602" s="337">
        <f>SUMIFS(Поликлиника!H:H,Поликлиника!D:D,СВОД!D2602,Поликлиника!F:F,СВОД!F2602)</f>
        <v>10158</v>
      </c>
      <c r="J2602" s="337">
        <f>SUMIFS(Поликлиника!AQ:AQ,Поликлиника!D:D,СВОД!D2602,Поликлиника!F:F,СВОД!F2602)</f>
        <v>16898</v>
      </c>
      <c r="K2602" s="337">
        <f>SUMIFS(Поликлиника!AV:AV,Поликлиника!D:D,СВОД!D2602,Поликлиника!F:F,СВОД!F2602)</f>
        <v>30264</v>
      </c>
      <c r="L2602" s="337">
        <f>SUMIFS(Поликлиника!BA:BA,Поликлиника!D:D,СВОД!D2602,Поликлиника!F:F,СВОД!F2602)</f>
        <v>27243</v>
      </c>
      <c r="M2602" s="337">
        <f>SUMIFS(Услуги!H:H,Услуги!D:D,СВОД!D2602,Услуги!F:F,СВОД!F2602)+SUMIFS(Услуги!M:M,Услуги!D:D,СВОД!D2602,Услуги!F:F,СВОД!F2602)+SUMIFS(Услуги!R:R,Услуги!D:D,СВОД!D2602,Услуги!F:F,СВОД!F2602)+SUMIFS(Услуги!W:W,Услуги!D:D,СВОД!D2602,Услуги!F:F,СВОД!F2602)+SUMIFS(Услуги!AB:AB,Услуги!D:D,СВОД!D2602,Услуги!F:F,СВОД!F2602)+SUMIFS(Услуги!AG:AG,Услуги!D:D,СВОД!D2602,Услуги!F:F,СВОД!F2602)+SUMIFS(Услуги!AL:AL,Услуги!D:D,СВОД!D2602,Услуги!F:F,СВОД!F2602)+SUMIFS(Услуги!AQ:AQ,Услуги!D:D,СВОД!D2602,Услуги!F:F,СВОД!F2602)</f>
        <v>334</v>
      </c>
      <c r="N2602" s="337">
        <f>SUMIFS('Скорая мед.помощь'!I:I,'Скорая мед.помощь'!D:D,СВОД!D2602,'Скорая мед.помощь'!F:F,СВОД!F2602)</f>
        <v>0</v>
      </c>
      <c r="O2602" s="338">
        <f>SUMIFS(Поликлиника!BF:BF,Поликлиника!D:D,СВОД!D2602,Поликлиника!F:F,СВОД!F2602)</f>
        <v>6030</v>
      </c>
      <c r="P2602" s="339">
        <f>SUMIFS('Круглосуточный стационар'!O:O,'Круглосуточный стационар'!D:D,СВОД!D2602,'Круглосуточный стационар'!F:F,СВОД!F2602,'Круглосуточный стационар'!H:H,"-")+SUMIFS(ВМП!O:O,ВМП!D:D,СВОД!D2602,ВМП!F:F,СВОД!F2602,ВМП!H:H,"-")+SUMIFS('Дневной стационар'!O:O,'Дневной стационар'!D:D,СВОД!D2602,'Дневной стационар'!F:F,СВОД!F2602,'Дневной стационар'!H:H,"-")+SUMIFS(ЭКО!M:M,ЭКО!D:D,СВОД!D2602,ЭКО!F:F,СВОД!F2602)+SUMIFS(Диализ!M:M,Диализ!D:D,СВОД!D2602,Диализ!F:F,СВОД!F2602)+SUMIFS('Скорая мед.помощь'!N:N,'Скорая мед.помощь'!D:D,СВОД!D2602,'Скорая мед.помощь'!F:F,СВОД!F2602)+SUMIFS(Услуги!AV:AV,Услуги!D:D,СВОД!D2602,Услуги!F:F,СВОД!F2602)+SUMIFS(Поликлиника!BK:BK,Поликлиника!D:D,СВОД!D2602,Поликлиника!F:F,СВОД!F2602)</f>
        <v>80213.566692356762</v>
      </c>
      <c r="Q2602" s="336">
        <f>SUMIFS(Сверхбаза!L:L,Сверхбаза!C:C,СВОД!D2602,Сверхбаза!E:E,СВОД!F2602)+SUMIFS(Сверхбаза!N:N,Сверхбаза!C:C,СВОД!D2602,Сверхбаза!E:E,СВОД!F2602)</f>
        <v>0</v>
      </c>
      <c r="R2602" s="337">
        <f>SUMIFS(Сверхбаза!P:P,Сверхбаза!C:C,СВОД!D2602,Сверхбаза!E:E,СВОД!F2602)</f>
        <v>0</v>
      </c>
      <c r="S2602" s="337">
        <f>SUMIFS(Сверхбаза!R:R,Сверхбаза!C:C,СВОД!D2602,Сверхбаза!E:E,СВОД!F2602)</f>
        <v>0</v>
      </c>
      <c r="T2602" s="337">
        <f>SUMIFS(Сверхбаза!Q:Q,Сверхбаза!C:C,СВОД!D2602,Сверхбаза!E:E,СВОД!F2602)</f>
        <v>0</v>
      </c>
      <c r="U2602" s="337">
        <f>SUMIFS(Сверхбаза!S:S,Сверхбаза!C:C,СВОД!D2602,Сверхбаза!E:E,СВОД!F2602)</f>
        <v>0</v>
      </c>
      <c r="V2602" s="339">
        <f>SUMIFS(Сверхбаза!G:G,Сверхбаза!C:C,СВОД!D2602,Сверхбаза!E:E,СВОД!F2602)</f>
        <v>0</v>
      </c>
    </row>
    <row r="2603" spans="1:22" ht="25.5" outlineLevel="2" x14ac:dyDescent="0.2">
      <c r="A2603" s="33" t="s">
        <v>7</v>
      </c>
      <c r="B2603" s="9">
        <v>5</v>
      </c>
      <c r="C2603" s="10">
        <v>504408</v>
      </c>
      <c r="D2603" s="273">
        <v>440501</v>
      </c>
      <c r="E2603" s="81" t="s">
        <v>665</v>
      </c>
      <c r="F2603" s="81">
        <v>7</v>
      </c>
      <c r="G2603" s="82" t="s">
        <v>861</v>
      </c>
      <c r="H2603" s="336">
        <f>SUMIFS('Круглосуточный стационар'!J:J,'Круглосуточный стационар'!D:D,СВОД!D2603,'Круглосуточный стационар'!H:H,"-",'Круглосуточный стационар'!F:F,СВОД!F2603)+SUMIFS(ВМП!J:J,ВМП!D:D,СВОД!D2603,ВМП!H:H,"-",ВМП!F:F,СВОД!F2603)+SUMIFS('Дневной стационар'!J:J,'Дневной стационар'!D:D,СВОД!D2603,'Дневной стационар'!H:H,"-",'Дневной стационар'!F:F,СВОД!F2603)+SUMIFS(ЭКО!H:H,ЭКО!D:D,СВОД!D2603,ЭКО!F:F,СВОД!F2603)+SUMIFS(Диализ!H:H,Диализ!D:D,СВОД!D2603,Диализ!F:F,СВОД!F2603)</f>
        <v>0</v>
      </c>
      <c r="I2603" s="337">
        <f>SUMIFS(Поликлиника!H:H,Поликлиника!D:D,СВОД!D2603,Поликлиника!F:F,СВОД!F2603)</f>
        <v>0</v>
      </c>
      <c r="J2603" s="337">
        <f>SUMIFS(Поликлиника!AQ:AQ,Поликлиника!D:D,СВОД!D2603,Поликлиника!F:F,СВОД!F2603)</f>
        <v>0</v>
      </c>
      <c r="K2603" s="337">
        <f>SUMIFS(Поликлиника!AV:AV,Поликлиника!D:D,СВОД!D2603,Поликлиника!F:F,СВОД!F2603)</f>
        <v>0</v>
      </c>
      <c r="L2603" s="337">
        <f>SUMIFS(Поликлиника!BA:BA,Поликлиника!D:D,СВОД!D2603,Поликлиника!F:F,СВОД!F2603)</f>
        <v>0</v>
      </c>
      <c r="M2603" s="337">
        <f>SUMIFS(Услуги!H:H,Услуги!D:D,СВОД!D2603,Услуги!F:F,СВОД!F2603)+SUMIFS(Услуги!M:M,Услуги!D:D,СВОД!D2603,Услуги!F:F,СВОД!F2603)+SUMIFS(Услуги!R:R,Услуги!D:D,СВОД!D2603,Услуги!F:F,СВОД!F2603)+SUMIFS(Услуги!W:W,Услуги!D:D,СВОД!D2603,Услуги!F:F,СВОД!F2603)+SUMIFS(Услуги!AB:AB,Услуги!D:D,СВОД!D2603,Услуги!F:F,СВОД!F2603)+SUMIFS(Услуги!AG:AG,Услуги!D:D,СВОД!D2603,Услуги!F:F,СВОД!F2603)+SUMIFS(Услуги!AL:AL,Услуги!D:D,СВОД!D2603,Услуги!F:F,СВОД!F2603)+SUMIFS(Услуги!AQ:AQ,Услуги!D:D,СВОД!D2603,Услуги!F:F,СВОД!F2603)</f>
        <v>0</v>
      </c>
      <c r="N2603" s="337">
        <f>SUMIFS('Скорая мед.помощь'!I:I,'Скорая мед.помощь'!D:D,СВОД!D2603,'Скорая мед.помощь'!F:F,СВОД!F2603)</f>
        <v>0</v>
      </c>
      <c r="O2603" s="338">
        <f>SUMIFS(Поликлиника!BF:BF,Поликлиника!D:D,СВОД!D2603,Поликлиника!F:F,СВОД!F2603)</f>
        <v>0</v>
      </c>
      <c r="P2603" s="339">
        <f>SUMIFS('Круглосуточный стационар'!O:O,'Круглосуточный стационар'!D:D,СВОД!D2603,'Круглосуточный стационар'!F:F,СВОД!F2603,'Круглосуточный стационар'!H:H,"-")+SUMIFS(ВМП!O:O,ВМП!D:D,СВОД!D2603,ВМП!F:F,СВОД!F2603,ВМП!H:H,"-")+SUMIFS('Дневной стационар'!O:O,'Дневной стационар'!D:D,СВОД!D2603,'Дневной стационар'!F:F,СВОД!F2603,'Дневной стационар'!H:H,"-")+SUMIFS(ЭКО!M:M,ЭКО!D:D,СВОД!D2603,ЭКО!F:F,СВОД!F2603)+SUMIFS(Диализ!M:M,Диализ!D:D,СВОД!D2603,Диализ!F:F,СВОД!F2603)+SUMIFS('Скорая мед.помощь'!N:N,'Скорая мед.помощь'!D:D,СВОД!D2603,'Скорая мед.помощь'!F:F,СВОД!F2603)+SUMIFS(Услуги!AV:AV,Услуги!D:D,СВОД!D2603,Услуги!F:F,СВОД!F2603)+SUMIFS(Поликлиника!BK:BK,Поликлиника!D:D,СВОД!D2603,Поликлиника!F:F,СВОД!F2603)</f>
        <v>0</v>
      </c>
      <c r="Q2603" s="336">
        <f>SUMIFS(Сверхбаза!L:L,Сверхбаза!C:C,СВОД!D2603,Сверхбаза!E:E,СВОД!F2603)+SUMIFS(Сверхбаза!N:N,Сверхбаза!C:C,СВОД!D2603,Сверхбаза!E:E,СВОД!F2603)</f>
        <v>0</v>
      </c>
      <c r="R2603" s="337">
        <f>SUMIFS(Сверхбаза!P:P,Сверхбаза!C:C,СВОД!D2603,Сверхбаза!E:E,СВОД!F2603)</f>
        <v>0</v>
      </c>
      <c r="S2603" s="337">
        <f>SUMIFS(Сверхбаза!R:R,Сверхбаза!C:C,СВОД!D2603,Сверхбаза!E:E,СВОД!F2603)</f>
        <v>0</v>
      </c>
      <c r="T2603" s="337">
        <f>SUMIFS(Сверхбаза!Q:Q,Сверхбаза!C:C,СВОД!D2603,Сверхбаза!E:E,СВОД!F2603)</f>
        <v>0</v>
      </c>
      <c r="U2603" s="337">
        <f>SUMIFS(Сверхбаза!S:S,Сверхбаза!C:C,СВОД!D2603,Сверхбаза!E:E,СВОД!F2603)</f>
        <v>0</v>
      </c>
      <c r="V2603" s="339">
        <f>SUMIFS(Сверхбаза!G:G,Сверхбаза!C:C,СВОД!D2603,Сверхбаза!E:E,СВОД!F2603)</f>
        <v>0</v>
      </c>
    </row>
    <row r="2604" spans="1:22" ht="25.5" outlineLevel="2" x14ac:dyDescent="0.2">
      <c r="A2604" s="33" t="s">
        <v>7</v>
      </c>
      <c r="B2604" s="9">
        <v>5</v>
      </c>
      <c r="C2604" s="10">
        <v>504408</v>
      </c>
      <c r="D2604" s="273">
        <v>440501</v>
      </c>
      <c r="E2604" s="81" t="s">
        <v>665</v>
      </c>
      <c r="F2604" s="81">
        <v>70</v>
      </c>
      <c r="G2604" s="82" t="s">
        <v>862</v>
      </c>
      <c r="H2604" s="336">
        <f>SUMIFS('Круглосуточный стационар'!J:J,'Круглосуточный стационар'!D:D,СВОД!D2604,'Круглосуточный стационар'!H:H,"-",'Круглосуточный стационар'!F:F,СВОД!F2604)+SUMIFS(ВМП!J:J,ВМП!D:D,СВОД!D2604,ВМП!H:H,"-",ВМП!F:F,СВОД!F2604)+SUMIFS('Дневной стационар'!J:J,'Дневной стационар'!D:D,СВОД!D2604,'Дневной стационар'!H:H,"-",'Дневной стационар'!F:F,СВОД!F2604)+SUMIFS(ЭКО!H:H,ЭКО!D:D,СВОД!D2604,ЭКО!F:F,СВОД!F2604)+SUMIFS(Диализ!H:H,Диализ!D:D,СВОД!D2604,Диализ!F:F,СВОД!F2604)</f>
        <v>0</v>
      </c>
      <c r="I2604" s="337">
        <f>SUMIFS(Поликлиника!H:H,Поликлиника!D:D,СВОД!D2604,Поликлиника!F:F,СВОД!F2604)</f>
        <v>0</v>
      </c>
      <c r="J2604" s="337">
        <f>SUMIFS(Поликлиника!AQ:AQ,Поликлиника!D:D,СВОД!D2604,Поликлиника!F:F,СВОД!F2604)</f>
        <v>0</v>
      </c>
      <c r="K2604" s="337">
        <f>SUMIFS(Поликлиника!AV:AV,Поликлиника!D:D,СВОД!D2604,Поликлиника!F:F,СВОД!F2604)</f>
        <v>0</v>
      </c>
      <c r="L2604" s="337">
        <f>SUMIFS(Поликлиника!BA:BA,Поликлиника!D:D,СВОД!D2604,Поликлиника!F:F,СВОД!F2604)</f>
        <v>0</v>
      </c>
      <c r="M2604" s="337">
        <f>SUMIFS(Услуги!H:H,Услуги!D:D,СВОД!D2604,Услуги!F:F,СВОД!F2604)+SUMIFS(Услуги!M:M,Услуги!D:D,СВОД!D2604,Услуги!F:F,СВОД!F2604)+SUMIFS(Услуги!R:R,Услуги!D:D,СВОД!D2604,Услуги!F:F,СВОД!F2604)+SUMIFS(Услуги!W:W,Услуги!D:D,СВОД!D2604,Услуги!F:F,СВОД!F2604)+SUMIFS(Услуги!AB:AB,Услуги!D:D,СВОД!D2604,Услуги!F:F,СВОД!F2604)+SUMIFS(Услуги!AG:AG,Услуги!D:D,СВОД!D2604,Услуги!F:F,СВОД!F2604)+SUMIFS(Услуги!AL:AL,Услуги!D:D,СВОД!D2604,Услуги!F:F,СВОД!F2604)+SUMIFS(Услуги!AQ:AQ,Услуги!D:D,СВОД!D2604,Услуги!F:F,СВОД!F2604)</f>
        <v>0</v>
      </c>
      <c r="N2604" s="337">
        <f>SUMIFS('Скорая мед.помощь'!I:I,'Скорая мед.помощь'!D:D,СВОД!D2604,'Скорая мед.помощь'!F:F,СВОД!F2604)</f>
        <v>0</v>
      </c>
      <c r="O2604" s="338">
        <f>SUMIFS(Поликлиника!BF:BF,Поликлиника!D:D,СВОД!D2604,Поликлиника!F:F,СВОД!F2604)</f>
        <v>0</v>
      </c>
      <c r="P2604" s="339">
        <f>SUMIFS('Круглосуточный стационар'!O:O,'Круглосуточный стационар'!D:D,СВОД!D2604,'Круглосуточный стационар'!F:F,СВОД!F2604,'Круглосуточный стационар'!H:H,"-")+SUMIFS(ВМП!O:O,ВМП!D:D,СВОД!D2604,ВМП!F:F,СВОД!F2604,ВМП!H:H,"-")+SUMIFS('Дневной стационар'!O:O,'Дневной стационар'!D:D,СВОД!D2604,'Дневной стационар'!F:F,СВОД!F2604,'Дневной стационар'!H:H,"-")+SUMIFS(ЭКО!M:M,ЭКО!D:D,СВОД!D2604,ЭКО!F:F,СВОД!F2604)+SUMIFS(Диализ!M:M,Диализ!D:D,СВОД!D2604,Диализ!F:F,СВОД!F2604)+SUMIFS('Скорая мед.помощь'!N:N,'Скорая мед.помощь'!D:D,СВОД!D2604,'Скорая мед.помощь'!F:F,СВОД!F2604)+SUMIFS(Услуги!AV:AV,Услуги!D:D,СВОД!D2604,Услуги!F:F,СВОД!F2604)+SUMIFS(Поликлиника!BK:BK,Поликлиника!D:D,СВОД!D2604,Поликлиника!F:F,СВОД!F2604)</f>
        <v>0</v>
      </c>
      <c r="Q2604" s="336">
        <f>SUMIFS(Сверхбаза!L:L,Сверхбаза!C:C,СВОД!D2604,Сверхбаза!E:E,СВОД!F2604)+SUMIFS(Сверхбаза!N:N,Сверхбаза!C:C,СВОД!D2604,Сверхбаза!E:E,СВОД!F2604)</f>
        <v>0</v>
      </c>
      <c r="R2604" s="337">
        <f>SUMIFS(Сверхбаза!P:P,Сверхбаза!C:C,СВОД!D2604,Сверхбаза!E:E,СВОД!F2604)</f>
        <v>0</v>
      </c>
      <c r="S2604" s="337">
        <f>SUMIFS(Сверхбаза!R:R,Сверхбаза!C:C,СВОД!D2604,Сверхбаза!E:E,СВОД!F2604)</f>
        <v>0</v>
      </c>
      <c r="T2604" s="337">
        <f>SUMIFS(Сверхбаза!Q:Q,Сверхбаза!C:C,СВОД!D2604,Сверхбаза!E:E,СВОД!F2604)</f>
        <v>0</v>
      </c>
      <c r="U2604" s="337">
        <f>SUMIFS(Сверхбаза!S:S,Сверхбаза!C:C,СВОД!D2604,Сверхбаза!E:E,СВОД!F2604)</f>
        <v>0</v>
      </c>
      <c r="V2604" s="339">
        <f>SUMIFS(Сверхбаза!G:G,Сверхбаза!C:C,СВОД!D2604,Сверхбаза!E:E,СВОД!F2604)</f>
        <v>0</v>
      </c>
    </row>
    <row r="2605" spans="1:22" ht="25.5" outlineLevel="2" x14ac:dyDescent="0.2">
      <c r="A2605" s="33" t="s">
        <v>7</v>
      </c>
      <c r="B2605" s="9">
        <v>5</v>
      </c>
      <c r="C2605" s="10">
        <v>504408</v>
      </c>
      <c r="D2605" s="273">
        <v>440501</v>
      </c>
      <c r="E2605" s="81" t="s">
        <v>665</v>
      </c>
      <c r="F2605" s="81">
        <v>94</v>
      </c>
      <c r="G2605" s="82" t="s">
        <v>124</v>
      </c>
      <c r="H2605" s="336">
        <f>SUMIFS('Круглосуточный стационар'!J:J,'Круглосуточный стационар'!D:D,СВОД!D2605,'Круглосуточный стационар'!H:H,"-",'Круглосуточный стационар'!F:F,СВОД!F2605)+SUMIFS(ВМП!J:J,ВМП!D:D,СВОД!D2605,ВМП!H:H,"-",ВМП!F:F,СВОД!F2605)+SUMIFS('Дневной стационар'!J:J,'Дневной стационар'!D:D,СВОД!D2605,'Дневной стационар'!H:H,"-",'Дневной стационар'!F:F,СВОД!F2605)+SUMIFS(ЭКО!H:H,ЭКО!D:D,СВОД!D2605,ЭКО!F:F,СВОД!F2605)+SUMIFS(Диализ!H:H,Диализ!D:D,СВОД!D2605,Диализ!F:F,СВОД!F2605)</f>
        <v>0</v>
      </c>
      <c r="I2605" s="337">
        <f>SUMIFS(Поликлиника!H:H,Поликлиника!D:D,СВОД!D2605,Поликлиника!F:F,СВОД!F2605)</f>
        <v>0</v>
      </c>
      <c r="J2605" s="337">
        <f>SUMIFS(Поликлиника!AQ:AQ,Поликлиника!D:D,СВОД!D2605,Поликлиника!F:F,СВОД!F2605)</f>
        <v>0</v>
      </c>
      <c r="K2605" s="337">
        <f>SUMIFS(Поликлиника!AV:AV,Поликлиника!D:D,СВОД!D2605,Поликлиника!F:F,СВОД!F2605)</f>
        <v>0</v>
      </c>
      <c r="L2605" s="337">
        <f>SUMIFS(Поликлиника!BA:BA,Поликлиника!D:D,СВОД!D2605,Поликлиника!F:F,СВОД!F2605)</f>
        <v>0</v>
      </c>
      <c r="M2605" s="337">
        <f>SUMIFS(Услуги!H:H,Услуги!D:D,СВОД!D2605,Услуги!F:F,СВОД!F2605)+SUMIFS(Услуги!M:M,Услуги!D:D,СВОД!D2605,Услуги!F:F,СВОД!F2605)+SUMIFS(Услуги!R:R,Услуги!D:D,СВОД!D2605,Услуги!F:F,СВОД!F2605)+SUMIFS(Услуги!W:W,Услуги!D:D,СВОД!D2605,Услуги!F:F,СВОД!F2605)+SUMIFS(Услуги!AB:AB,Услуги!D:D,СВОД!D2605,Услуги!F:F,СВОД!F2605)+SUMIFS(Услуги!AG:AG,Услуги!D:D,СВОД!D2605,Услуги!F:F,СВОД!F2605)+SUMIFS(Услуги!AL:AL,Услуги!D:D,СВОД!D2605,Услуги!F:F,СВОД!F2605)+SUMIFS(Услуги!AQ:AQ,Услуги!D:D,СВОД!D2605,Услуги!F:F,СВОД!F2605)</f>
        <v>0</v>
      </c>
      <c r="N2605" s="337">
        <f>SUMIFS('Скорая мед.помощь'!I:I,'Скорая мед.помощь'!D:D,СВОД!D2605,'Скорая мед.помощь'!F:F,СВОД!F2605)</f>
        <v>0</v>
      </c>
      <c r="O2605" s="338">
        <f>SUMIFS(Поликлиника!BF:BF,Поликлиника!D:D,СВОД!D2605,Поликлиника!F:F,СВОД!F2605)</f>
        <v>0</v>
      </c>
      <c r="P2605" s="339">
        <f>SUMIFS('Круглосуточный стационар'!O:O,'Круглосуточный стационар'!D:D,СВОД!D2605,'Круглосуточный стационар'!F:F,СВОД!F2605,'Круглосуточный стационар'!H:H,"-")+SUMIFS(ВМП!O:O,ВМП!D:D,СВОД!D2605,ВМП!F:F,СВОД!F2605,ВМП!H:H,"-")+SUMIFS('Дневной стационар'!O:O,'Дневной стационар'!D:D,СВОД!D2605,'Дневной стационар'!F:F,СВОД!F2605,'Дневной стационар'!H:H,"-")+SUMIFS(ЭКО!M:M,ЭКО!D:D,СВОД!D2605,ЭКО!F:F,СВОД!F2605)+SUMIFS(Диализ!M:M,Диализ!D:D,СВОД!D2605,Диализ!F:F,СВОД!F2605)+SUMIFS('Скорая мед.помощь'!N:N,'Скорая мед.помощь'!D:D,СВОД!D2605,'Скорая мед.помощь'!F:F,СВОД!F2605)+SUMIFS(Услуги!AV:AV,Услуги!D:D,СВОД!D2605,Услуги!F:F,СВОД!F2605)+SUMIFS(Поликлиника!BK:BK,Поликлиника!D:D,СВОД!D2605,Поликлиника!F:F,СВОД!F2605)</f>
        <v>0</v>
      </c>
      <c r="Q2605" s="336">
        <f>SUMIFS(Сверхбаза!L:L,Сверхбаза!C:C,СВОД!D2605,Сверхбаза!E:E,СВОД!F2605)+SUMIFS(Сверхбаза!N:N,Сверхбаза!C:C,СВОД!D2605,Сверхбаза!E:E,СВОД!F2605)</f>
        <v>0</v>
      </c>
      <c r="R2605" s="337">
        <f>SUMIFS(Сверхбаза!P:P,Сверхбаза!C:C,СВОД!D2605,Сверхбаза!E:E,СВОД!F2605)</f>
        <v>0</v>
      </c>
      <c r="S2605" s="337">
        <f>SUMIFS(Сверхбаза!R:R,Сверхбаза!C:C,СВОД!D2605,Сверхбаза!E:E,СВОД!F2605)</f>
        <v>0</v>
      </c>
      <c r="T2605" s="337">
        <f>SUMIFS(Сверхбаза!Q:Q,Сверхбаза!C:C,СВОД!D2605,Сверхбаза!E:E,СВОД!F2605)</f>
        <v>0</v>
      </c>
      <c r="U2605" s="337">
        <f>SUMIFS(Сверхбаза!S:S,Сверхбаза!C:C,СВОД!D2605,Сверхбаза!E:E,СВОД!F2605)</f>
        <v>0</v>
      </c>
      <c r="V2605" s="339">
        <f>SUMIFS(Сверхбаза!G:G,Сверхбаза!C:C,СВОД!D2605,Сверхбаза!E:E,СВОД!F2605)</f>
        <v>0</v>
      </c>
    </row>
    <row r="2606" spans="1:22" outlineLevel="1" x14ac:dyDescent="0.2">
      <c r="A2606" s="320"/>
      <c r="B2606" s="321"/>
      <c r="C2606" s="322"/>
      <c r="D2606" s="340" t="s">
        <v>260</v>
      </c>
      <c r="E2606" s="83"/>
      <c r="F2606" s="83"/>
      <c r="G2606" s="84"/>
      <c r="H2606" s="341"/>
      <c r="I2606" s="342"/>
      <c r="J2606" s="342"/>
      <c r="K2606" s="342"/>
      <c r="L2606" s="342"/>
      <c r="M2606" s="342"/>
      <c r="N2606" s="342"/>
      <c r="O2606" s="343"/>
      <c r="P2606" s="344">
        <f>SUBTOTAL(9,P2598:P2605)</f>
        <v>256046.12435902085</v>
      </c>
      <c r="Q2606" s="341"/>
      <c r="R2606" s="342"/>
      <c r="S2606" s="342"/>
      <c r="T2606" s="342"/>
      <c r="U2606" s="342"/>
      <c r="V2606" s="344">
        <f>SUBTOTAL(9,V2598:V2605)</f>
        <v>0</v>
      </c>
    </row>
    <row r="2607" spans="1:22" ht="38.25" outlineLevel="2" x14ac:dyDescent="0.2">
      <c r="A2607" s="33" t="s">
        <v>7</v>
      </c>
      <c r="B2607" s="9">
        <v>5</v>
      </c>
      <c r="C2607" s="10">
        <v>504410</v>
      </c>
      <c r="D2607" s="273">
        <v>440701</v>
      </c>
      <c r="E2607" s="81" t="s">
        <v>667</v>
      </c>
      <c r="F2607" s="81">
        <v>1</v>
      </c>
      <c r="G2607" s="82" t="s">
        <v>12</v>
      </c>
      <c r="H2607" s="336">
        <f>SUMIFS('Круглосуточный стационар'!J:J,'Круглосуточный стационар'!D:D,СВОД!D2607,'Круглосуточный стационар'!H:H,"-",'Круглосуточный стационар'!F:F,СВОД!F2607)+SUMIFS(ВМП!J:J,ВМП!D:D,СВОД!D2607,ВМП!H:H,"-",ВМП!F:F,СВОД!F2607)+SUMIFS('Дневной стационар'!J:J,'Дневной стационар'!D:D,СВОД!D2607,'Дневной стационар'!H:H,"-",'Дневной стационар'!F:F,СВОД!F2607)+SUMIFS(ЭКО!H:H,ЭКО!D:D,СВОД!D2607,ЭКО!F:F,СВОД!F2607)+SUMIFS(Диализ!H:H,Диализ!D:D,СВОД!D2607,Диализ!F:F,СВОД!F2607)</f>
        <v>0</v>
      </c>
      <c r="I2607" s="337">
        <f>SUMIFS(Поликлиника!H:H,Поликлиника!D:D,СВОД!D2607,Поликлиника!F:F,СВОД!F2607)</f>
        <v>0</v>
      </c>
      <c r="J2607" s="337">
        <f>SUMIFS(Поликлиника!AQ:AQ,Поликлиника!D:D,СВОД!D2607,Поликлиника!F:F,СВОД!F2607)</f>
        <v>0</v>
      </c>
      <c r="K2607" s="337">
        <f>SUMIFS(Поликлиника!AV:AV,Поликлиника!D:D,СВОД!D2607,Поликлиника!F:F,СВОД!F2607)</f>
        <v>0</v>
      </c>
      <c r="L2607" s="337">
        <f>SUMIFS(Поликлиника!BA:BA,Поликлиника!D:D,СВОД!D2607,Поликлиника!F:F,СВОД!F2607)</f>
        <v>0</v>
      </c>
      <c r="M2607" s="337">
        <f>SUMIFS(Услуги!H:H,Услуги!D:D,СВОД!D2607,Услуги!F:F,СВОД!F2607)+SUMIFS(Услуги!M:M,Услуги!D:D,СВОД!D2607,Услуги!F:F,СВОД!F2607)+SUMIFS(Услуги!R:R,Услуги!D:D,СВОД!D2607,Услуги!F:F,СВОД!F2607)+SUMIFS(Услуги!W:W,Услуги!D:D,СВОД!D2607,Услуги!F:F,СВОД!F2607)+SUMIFS(Услуги!AB:AB,Услуги!D:D,СВОД!D2607,Услуги!F:F,СВОД!F2607)+SUMIFS(Услуги!AG:AG,Услуги!D:D,СВОД!D2607,Услуги!F:F,СВОД!F2607)+SUMIFS(Услуги!AL:AL,Услуги!D:D,СВОД!D2607,Услуги!F:F,СВОД!F2607)+SUMIFS(Услуги!AQ:AQ,Услуги!D:D,СВОД!D2607,Услуги!F:F,СВОД!F2607)</f>
        <v>0</v>
      </c>
      <c r="N2607" s="337">
        <f>SUMIFS('Скорая мед.помощь'!I:I,'Скорая мед.помощь'!D:D,СВОД!D2607,'Скорая мед.помощь'!F:F,СВОД!F2607)</f>
        <v>0</v>
      </c>
      <c r="O2607" s="338">
        <f>SUMIFS(Поликлиника!BF:BF,Поликлиника!D:D,СВОД!D2607,Поликлиника!F:F,СВОД!F2607)</f>
        <v>0</v>
      </c>
      <c r="P2607" s="339">
        <f>SUMIFS('Круглосуточный стационар'!O:O,'Круглосуточный стационар'!D:D,СВОД!D2607,'Круглосуточный стационар'!F:F,СВОД!F2607,'Круглосуточный стационар'!H:H,"-")+SUMIFS(ВМП!O:O,ВМП!D:D,СВОД!D2607,ВМП!F:F,СВОД!F2607,ВМП!H:H,"-")+SUMIFS('Дневной стационар'!O:O,'Дневной стационар'!D:D,СВОД!D2607,'Дневной стационар'!F:F,СВОД!F2607,'Дневной стационар'!H:H,"-")+SUMIFS(ЭКО!M:M,ЭКО!D:D,СВОД!D2607,ЭКО!F:F,СВОД!F2607)+SUMIFS(Диализ!M:M,Диализ!D:D,СВОД!D2607,Диализ!F:F,СВОД!F2607)+SUMIFS('Скорая мед.помощь'!N:N,'Скорая мед.помощь'!D:D,СВОД!D2607,'Скорая мед.помощь'!F:F,СВОД!F2607)+SUMIFS(Услуги!AV:AV,Услуги!D:D,СВОД!D2607,Услуги!F:F,СВОД!F2607)+SUMIFS(Поликлиника!BK:BK,Поликлиника!D:D,СВОД!D2607,Поликлиника!F:F,СВОД!F2607)</f>
        <v>0</v>
      </c>
      <c r="Q2607" s="336">
        <f>SUMIFS(Сверхбаза!L:L,Сверхбаза!C:C,СВОД!D2607,Сверхбаза!E:E,СВОД!F2607)+SUMIFS(Сверхбаза!N:N,Сверхбаза!C:C,СВОД!D2607,Сверхбаза!E:E,СВОД!F2607)</f>
        <v>0</v>
      </c>
      <c r="R2607" s="337">
        <f>SUMIFS(Сверхбаза!P:P,Сверхбаза!C:C,СВОД!D2607,Сверхбаза!E:E,СВОД!F2607)</f>
        <v>0</v>
      </c>
      <c r="S2607" s="337">
        <f>SUMIFS(Сверхбаза!R:R,Сверхбаза!C:C,СВОД!D2607,Сверхбаза!E:E,СВОД!F2607)</f>
        <v>0</v>
      </c>
      <c r="T2607" s="337">
        <f>SUMIFS(Сверхбаза!Q:Q,Сверхбаза!C:C,СВОД!D2607,Сверхбаза!E:E,СВОД!F2607)</f>
        <v>0</v>
      </c>
      <c r="U2607" s="337">
        <f>SUMIFS(Сверхбаза!S:S,Сверхбаза!C:C,СВОД!D2607,Сверхбаза!E:E,СВОД!F2607)</f>
        <v>0</v>
      </c>
      <c r="V2607" s="339">
        <f>SUMIFS(Сверхбаза!G:G,Сверхбаза!C:C,СВОД!D2607,Сверхбаза!E:E,СВОД!F2607)</f>
        <v>0</v>
      </c>
    </row>
    <row r="2608" spans="1:22" ht="38.25" outlineLevel="2" x14ac:dyDescent="0.2">
      <c r="A2608" s="33" t="s">
        <v>7</v>
      </c>
      <c r="B2608" s="9">
        <v>5</v>
      </c>
      <c r="C2608" s="10">
        <v>504410</v>
      </c>
      <c r="D2608" s="273">
        <v>440701</v>
      </c>
      <c r="E2608" s="81" t="s">
        <v>667</v>
      </c>
      <c r="F2608" s="81">
        <v>13</v>
      </c>
      <c r="G2608" s="82" t="s">
        <v>859</v>
      </c>
      <c r="H2608" s="336">
        <f>SUMIFS('Круглосуточный стационар'!J:J,'Круглосуточный стационар'!D:D,СВОД!D2608,'Круглосуточный стационар'!H:H,"-",'Круглосуточный стационар'!F:F,СВОД!F2608)+SUMIFS(ВМП!J:J,ВМП!D:D,СВОД!D2608,ВМП!H:H,"-",ВМП!F:F,СВОД!F2608)+SUMIFS('Дневной стационар'!J:J,'Дневной стационар'!D:D,СВОД!D2608,'Дневной стационар'!H:H,"-",'Дневной стационар'!F:F,СВОД!F2608)+SUMIFS(ЭКО!H:H,ЭКО!D:D,СВОД!D2608,ЭКО!F:F,СВОД!F2608)+SUMIFS(Диализ!H:H,Диализ!D:D,СВОД!D2608,Диализ!F:F,СВОД!F2608)</f>
        <v>0</v>
      </c>
      <c r="I2608" s="337">
        <f>SUMIFS(Поликлиника!H:H,Поликлиника!D:D,СВОД!D2608,Поликлиника!F:F,СВОД!F2608)</f>
        <v>0</v>
      </c>
      <c r="J2608" s="337">
        <f>SUMIFS(Поликлиника!AQ:AQ,Поликлиника!D:D,СВОД!D2608,Поликлиника!F:F,СВОД!F2608)</f>
        <v>0</v>
      </c>
      <c r="K2608" s="337">
        <f>SUMIFS(Поликлиника!AV:AV,Поликлиника!D:D,СВОД!D2608,Поликлиника!F:F,СВОД!F2608)</f>
        <v>0</v>
      </c>
      <c r="L2608" s="337">
        <f>SUMIFS(Поликлиника!BA:BA,Поликлиника!D:D,СВОД!D2608,Поликлиника!F:F,СВОД!F2608)</f>
        <v>0</v>
      </c>
      <c r="M2608" s="337">
        <f>SUMIFS(Услуги!H:H,Услуги!D:D,СВОД!D2608,Услуги!F:F,СВОД!F2608)+SUMIFS(Услуги!M:M,Услуги!D:D,СВОД!D2608,Услуги!F:F,СВОД!F2608)+SUMIFS(Услуги!R:R,Услуги!D:D,СВОД!D2608,Услуги!F:F,СВОД!F2608)+SUMIFS(Услуги!W:W,Услуги!D:D,СВОД!D2608,Услуги!F:F,СВОД!F2608)+SUMIFS(Услуги!AB:AB,Услуги!D:D,СВОД!D2608,Услуги!F:F,СВОД!F2608)+SUMIFS(Услуги!AG:AG,Услуги!D:D,СВОД!D2608,Услуги!F:F,СВОД!F2608)+SUMIFS(Услуги!AL:AL,Услуги!D:D,СВОД!D2608,Услуги!F:F,СВОД!F2608)+SUMIFS(Услуги!AQ:AQ,Услуги!D:D,СВОД!D2608,Услуги!F:F,СВОД!F2608)</f>
        <v>0</v>
      </c>
      <c r="N2608" s="337">
        <f>SUMIFS('Скорая мед.помощь'!I:I,'Скорая мед.помощь'!D:D,СВОД!D2608,'Скорая мед.помощь'!F:F,СВОД!F2608)</f>
        <v>0</v>
      </c>
      <c r="O2608" s="338">
        <f>SUMIFS(Поликлиника!BF:BF,Поликлиника!D:D,СВОД!D2608,Поликлиника!F:F,СВОД!F2608)</f>
        <v>0</v>
      </c>
      <c r="P2608" s="339">
        <f>SUMIFS('Круглосуточный стационар'!O:O,'Круглосуточный стационар'!D:D,СВОД!D2608,'Круглосуточный стационар'!F:F,СВОД!F2608,'Круглосуточный стационар'!H:H,"-")+SUMIFS(ВМП!O:O,ВМП!D:D,СВОД!D2608,ВМП!F:F,СВОД!F2608,ВМП!H:H,"-")+SUMIFS('Дневной стационар'!O:O,'Дневной стационар'!D:D,СВОД!D2608,'Дневной стационар'!F:F,СВОД!F2608,'Дневной стационар'!H:H,"-")+SUMIFS(ЭКО!M:M,ЭКО!D:D,СВОД!D2608,ЭКО!F:F,СВОД!F2608)+SUMIFS(Диализ!M:M,Диализ!D:D,СВОД!D2608,Диализ!F:F,СВОД!F2608)+SUMIFS('Скорая мед.помощь'!N:N,'Скорая мед.помощь'!D:D,СВОД!D2608,'Скорая мед.помощь'!F:F,СВОД!F2608)+SUMIFS(Услуги!AV:AV,Услуги!D:D,СВОД!D2608,Услуги!F:F,СВОД!F2608)+SUMIFS(Поликлиника!BK:BK,Поликлиника!D:D,СВОД!D2608,Поликлиника!F:F,СВОД!F2608)</f>
        <v>0</v>
      </c>
      <c r="Q2608" s="336">
        <f>SUMIFS(Сверхбаза!L:L,Сверхбаза!C:C,СВОД!D2608,Сверхбаза!E:E,СВОД!F2608)+SUMIFS(Сверхбаза!N:N,Сверхбаза!C:C,СВОД!D2608,Сверхбаза!E:E,СВОД!F2608)</f>
        <v>0</v>
      </c>
      <c r="R2608" s="337">
        <f>SUMIFS(Сверхбаза!P:P,Сверхбаза!C:C,СВОД!D2608,Сверхбаза!E:E,СВОД!F2608)</f>
        <v>0</v>
      </c>
      <c r="S2608" s="337">
        <f>SUMIFS(Сверхбаза!R:R,Сверхбаза!C:C,СВОД!D2608,Сверхбаза!E:E,СВОД!F2608)</f>
        <v>0</v>
      </c>
      <c r="T2608" s="337">
        <f>SUMIFS(Сверхбаза!Q:Q,Сверхбаза!C:C,СВОД!D2608,Сверхбаза!E:E,СВОД!F2608)</f>
        <v>0</v>
      </c>
      <c r="U2608" s="337">
        <f>SUMIFS(Сверхбаза!S:S,Сверхбаза!C:C,СВОД!D2608,Сверхбаза!E:E,СВОД!F2608)</f>
        <v>0</v>
      </c>
      <c r="V2608" s="339">
        <f>SUMIFS(Сверхбаза!G:G,Сверхбаза!C:C,СВОД!D2608,Сверхбаза!E:E,СВОД!F2608)</f>
        <v>0</v>
      </c>
    </row>
    <row r="2609" spans="1:22" ht="38.25" outlineLevel="2" x14ac:dyDescent="0.2">
      <c r="A2609" s="33" t="s">
        <v>7</v>
      </c>
      <c r="B2609" s="9">
        <v>5</v>
      </c>
      <c r="C2609" s="10">
        <v>504410</v>
      </c>
      <c r="D2609" s="273">
        <v>440701</v>
      </c>
      <c r="E2609" s="81" t="s">
        <v>667</v>
      </c>
      <c r="F2609" s="81">
        <v>2</v>
      </c>
      <c r="G2609" s="82" t="s">
        <v>135</v>
      </c>
      <c r="H2609" s="336">
        <f>SUMIFS('Круглосуточный стационар'!J:J,'Круглосуточный стационар'!D:D,СВОД!D2609,'Круглосуточный стационар'!H:H,"-",'Круглосуточный стационар'!F:F,СВОД!F2609)+SUMIFS(ВМП!J:J,ВМП!D:D,СВОД!D2609,ВМП!H:H,"-",ВМП!F:F,СВОД!F2609)+SUMIFS('Дневной стационар'!J:J,'Дневной стационар'!D:D,СВОД!D2609,'Дневной стационар'!H:H,"-",'Дневной стационар'!F:F,СВОД!F2609)+SUMIFS(ЭКО!H:H,ЭКО!D:D,СВОД!D2609,ЭКО!F:F,СВОД!F2609)+SUMIFS(Диализ!H:H,Диализ!D:D,СВОД!D2609,Диализ!F:F,СВОД!F2609)</f>
        <v>300</v>
      </c>
      <c r="I2609" s="337">
        <f>SUMIFS(Поликлиника!H:H,Поликлиника!D:D,СВОД!D2609,Поликлиника!F:F,СВОД!F2609)</f>
        <v>0</v>
      </c>
      <c r="J2609" s="337">
        <f>SUMIFS(Поликлиника!AQ:AQ,Поликлиника!D:D,СВОД!D2609,Поликлиника!F:F,СВОД!F2609)</f>
        <v>0</v>
      </c>
      <c r="K2609" s="337">
        <f>SUMIFS(Поликлиника!AV:AV,Поликлиника!D:D,СВОД!D2609,Поликлиника!F:F,СВОД!F2609)</f>
        <v>0</v>
      </c>
      <c r="L2609" s="337">
        <f>SUMIFS(Поликлиника!BA:BA,Поликлиника!D:D,СВОД!D2609,Поликлиника!F:F,СВОД!F2609)</f>
        <v>0</v>
      </c>
      <c r="M2609" s="337">
        <f>SUMIFS(Услуги!H:H,Услуги!D:D,СВОД!D2609,Услуги!F:F,СВОД!F2609)+SUMIFS(Услуги!M:M,Услуги!D:D,СВОД!D2609,Услуги!F:F,СВОД!F2609)+SUMIFS(Услуги!R:R,Услуги!D:D,СВОД!D2609,Услуги!F:F,СВОД!F2609)+SUMIFS(Услуги!W:W,Услуги!D:D,СВОД!D2609,Услуги!F:F,СВОД!F2609)+SUMIFS(Услуги!AB:AB,Услуги!D:D,СВОД!D2609,Услуги!F:F,СВОД!F2609)+SUMIFS(Услуги!AG:AG,Услуги!D:D,СВОД!D2609,Услуги!F:F,СВОД!F2609)+SUMIFS(Услуги!AL:AL,Услуги!D:D,СВОД!D2609,Услуги!F:F,СВОД!F2609)+SUMIFS(Услуги!AQ:AQ,Услуги!D:D,СВОД!D2609,Услуги!F:F,СВОД!F2609)</f>
        <v>0</v>
      </c>
      <c r="N2609" s="337">
        <f>SUMIFS('Скорая мед.помощь'!I:I,'Скорая мед.помощь'!D:D,СВОД!D2609,'Скорая мед.помощь'!F:F,СВОД!F2609)</f>
        <v>0</v>
      </c>
      <c r="O2609" s="338">
        <f>SUMIFS(Поликлиника!BF:BF,Поликлиника!D:D,СВОД!D2609,Поликлиника!F:F,СВОД!F2609)</f>
        <v>0</v>
      </c>
      <c r="P2609" s="339">
        <f>SUMIFS('Круглосуточный стационар'!O:O,'Круглосуточный стационар'!D:D,СВОД!D2609,'Круглосуточный стационар'!F:F,СВОД!F2609,'Круглосуточный стационар'!H:H,"-")+SUMIFS(ВМП!O:O,ВМП!D:D,СВОД!D2609,ВМП!F:F,СВОД!F2609,ВМП!H:H,"-")+SUMIFS('Дневной стационар'!O:O,'Дневной стационар'!D:D,СВОД!D2609,'Дневной стационар'!F:F,СВОД!F2609,'Дневной стационар'!H:H,"-")+SUMIFS(ЭКО!M:M,ЭКО!D:D,СВОД!D2609,ЭКО!F:F,СВОД!F2609)+SUMIFS(Диализ!M:M,Диализ!D:D,СВОД!D2609,Диализ!F:F,СВОД!F2609)+SUMIFS('Скорая мед.помощь'!N:N,'Скорая мед.помощь'!D:D,СВОД!D2609,'Скорая мед.помощь'!F:F,СВОД!F2609)+SUMIFS(Услуги!AV:AV,Услуги!D:D,СВОД!D2609,Услуги!F:F,СВОД!F2609)+SUMIFS(Поликлиника!BK:BK,Поликлиника!D:D,СВОД!D2609,Поликлиника!F:F,СВОД!F2609)</f>
        <v>2347.7189520000002</v>
      </c>
      <c r="Q2609" s="336">
        <f>SUMIFS(Сверхбаза!L:L,Сверхбаза!C:C,СВОД!D2609,Сверхбаза!E:E,СВОД!F2609)+SUMIFS(Сверхбаза!N:N,Сверхбаза!C:C,СВОД!D2609,Сверхбаза!E:E,СВОД!F2609)</f>
        <v>0</v>
      </c>
      <c r="R2609" s="337">
        <f>SUMIFS(Сверхбаза!P:P,Сверхбаза!C:C,СВОД!D2609,Сверхбаза!E:E,СВОД!F2609)</f>
        <v>0</v>
      </c>
      <c r="S2609" s="337">
        <f>SUMIFS(Сверхбаза!R:R,Сверхбаза!C:C,СВОД!D2609,Сверхбаза!E:E,СВОД!F2609)</f>
        <v>0</v>
      </c>
      <c r="T2609" s="337">
        <f>SUMIFS(Сверхбаза!Q:Q,Сверхбаза!C:C,СВОД!D2609,Сверхбаза!E:E,СВОД!F2609)</f>
        <v>0</v>
      </c>
      <c r="U2609" s="337">
        <f>SUMIFS(Сверхбаза!S:S,Сверхбаза!C:C,СВОД!D2609,Сверхбаза!E:E,СВОД!F2609)</f>
        <v>0</v>
      </c>
      <c r="V2609" s="339">
        <f>SUMIFS(Сверхбаза!G:G,Сверхбаза!C:C,СВОД!D2609,Сверхбаза!E:E,СВОД!F2609)</f>
        <v>0</v>
      </c>
    </row>
    <row r="2610" spans="1:22" ht="38.25" outlineLevel="2" x14ac:dyDescent="0.2">
      <c r="A2610" s="33" t="s">
        <v>7</v>
      </c>
      <c r="B2610" s="9">
        <v>5</v>
      </c>
      <c r="C2610" s="10">
        <v>504410</v>
      </c>
      <c r="D2610" s="273">
        <v>440701</v>
      </c>
      <c r="E2610" s="81" t="s">
        <v>667</v>
      </c>
      <c r="F2610" s="81">
        <v>6</v>
      </c>
      <c r="G2610" s="82" t="s">
        <v>860</v>
      </c>
      <c r="H2610" s="336">
        <f>SUMIFS('Круглосуточный стационар'!J:J,'Круглосуточный стационар'!D:D,СВОД!D2610,'Круглосуточный стационар'!H:H,"-",'Круглосуточный стационар'!F:F,СВОД!F2610)+SUMIFS(ВМП!J:J,ВМП!D:D,СВОД!D2610,ВМП!H:H,"-",ВМП!F:F,СВОД!F2610)+SUMIFS('Дневной стационар'!J:J,'Дневной стационар'!D:D,СВОД!D2610,'Дневной стационар'!H:H,"-",'Дневной стационар'!F:F,СВОД!F2610)+SUMIFS(ЭКО!H:H,ЭКО!D:D,СВОД!D2610,ЭКО!F:F,СВОД!F2610)+SUMIFS(Диализ!H:H,Диализ!D:D,СВОД!D2610,Диализ!F:F,СВОД!F2610)</f>
        <v>0</v>
      </c>
      <c r="I2610" s="337">
        <f>SUMIFS(Поликлиника!H:H,Поликлиника!D:D,СВОД!D2610,Поликлиника!F:F,СВОД!F2610)</f>
        <v>0</v>
      </c>
      <c r="J2610" s="337">
        <f>SUMIFS(Поликлиника!AQ:AQ,Поликлиника!D:D,СВОД!D2610,Поликлиника!F:F,СВОД!F2610)</f>
        <v>0</v>
      </c>
      <c r="K2610" s="337">
        <f>SUMIFS(Поликлиника!AV:AV,Поликлиника!D:D,СВОД!D2610,Поликлиника!F:F,СВОД!F2610)</f>
        <v>0</v>
      </c>
      <c r="L2610" s="337">
        <f>SUMIFS(Поликлиника!BA:BA,Поликлиника!D:D,СВОД!D2610,Поликлиника!F:F,СВОД!F2610)</f>
        <v>0</v>
      </c>
      <c r="M2610" s="337">
        <f>SUMIFS(Услуги!H:H,Услуги!D:D,СВОД!D2610,Услуги!F:F,СВОД!F2610)+SUMIFS(Услуги!M:M,Услуги!D:D,СВОД!D2610,Услуги!F:F,СВОД!F2610)+SUMIFS(Услуги!R:R,Услуги!D:D,СВОД!D2610,Услуги!F:F,СВОД!F2610)+SUMIFS(Услуги!W:W,Услуги!D:D,СВОД!D2610,Услуги!F:F,СВОД!F2610)+SUMIFS(Услуги!AB:AB,Услуги!D:D,СВОД!D2610,Услуги!F:F,СВОД!F2610)+SUMIFS(Услуги!AG:AG,Услуги!D:D,СВОД!D2610,Услуги!F:F,СВОД!F2610)+SUMIFS(Услуги!AL:AL,Услуги!D:D,СВОД!D2610,Услуги!F:F,СВОД!F2610)+SUMIFS(Услуги!AQ:AQ,Услуги!D:D,СВОД!D2610,Услуги!F:F,СВОД!F2610)</f>
        <v>0</v>
      </c>
      <c r="N2610" s="337">
        <f>SUMIFS('Скорая мед.помощь'!I:I,'Скорая мед.помощь'!D:D,СВОД!D2610,'Скорая мед.помощь'!F:F,СВОД!F2610)</f>
        <v>0</v>
      </c>
      <c r="O2610" s="338">
        <f>SUMIFS(Поликлиника!BF:BF,Поликлиника!D:D,СВОД!D2610,Поликлиника!F:F,СВОД!F2610)</f>
        <v>0</v>
      </c>
      <c r="P2610" s="339">
        <f>SUMIFS('Круглосуточный стационар'!O:O,'Круглосуточный стационар'!D:D,СВОД!D2610,'Круглосуточный стационар'!F:F,СВОД!F2610,'Круглосуточный стационар'!H:H,"-")+SUMIFS(ВМП!O:O,ВМП!D:D,СВОД!D2610,ВМП!F:F,СВОД!F2610,ВМП!H:H,"-")+SUMIFS('Дневной стационар'!O:O,'Дневной стационар'!D:D,СВОД!D2610,'Дневной стационар'!F:F,СВОД!F2610,'Дневной стационар'!H:H,"-")+SUMIFS(ЭКО!M:M,ЭКО!D:D,СВОД!D2610,ЭКО!F:F,СВОД!F2610)+SUMIFS(Диализ!M:M,Диализ!D:D,СВОД!D2610,Диализ!F:F,СВОД!F2610)+SUMIFS('Скорая мед.помощь'!N:N,'Скорая мед.помощь'!D:D,СВОД!D2610,'Скорая мед.помощь'!F:F,СВОД!F2610)+SUMIFS(Услуги!AV:AV,Услуги!D:D,СВОД!D2610,Услуги!F:F,СВОД!F2610)+SUMIFS(Поликлиника!BK:BK,Поликлиника!D:D,СВОД!D2610,Поликлиника!F:F,СВОД!F2610)</f>
        <v>0</v>
      </c>
      <c r="Q2610" s="336">
        <f>SUMIFS(Сверхбаза!L:L,Сверхбаза!C:C,СВОД!D2610,Сверхбаза!E:E,СВОД!F2610)+SUMIFS(Сверхбаза!N:N,Сверхбаза!C:C,СВОД!D2610,Сверхбаза!E:E,СВОД!F2610)</f>
        <v>0</v>
      </c>
      <c r="R2610" s="337">
        <f>SUMIFS(Сверхбаза!P:P,Сверхбаза!C:C,СВОД!D2610,Сверхбаза!E:E,СВОД!F2610)</f>
        <v>0</v>
      </c>
      <c r="S2610" s="337">
        <f>SUMIFS(Сверхбаза!R:R,Сверхбаза!C:C,СВОД!D2610,Сверхбаза!E:E,СВОД!F2610)</f>
        <v>0</v>
      </c>
      <c r="T2610" s="337">
        <f>SUMIFS(Сверхбаза!Q:Q,Сверхбаза!C:C,СВОД!D2610,Сверхбаза!E:E,СВОД!F2610)</f>
        <v>0</v>
      </c>
      <c r="U2610" s="337">
        <f>SUMIFS(Сверхбаза!S:S,Сверхбаза!C:C,СВОД!D2610,Сверхбаза!E:E,СВОД!F2610)</f>
        <v>0</v>
      </c>
      <c r="V2610" s="339">
        <f>SUMIFS(Сверхбаза!G:G,Сверхбаза!C:C,СВОД!D2610,Сверхбаза!E:E,СВОД!F2610)</f>
        <v>0</v>
      </c>
    </row>
    <row r="2611" spans="1:22" ht="38.25" outlineLevel="2" x14ac:dyDescent="0.2">
      <c r="A2611" s="33" t="s">
        <v>7</v>
      </c>
      <c r="B2611" s="9">
        <v>5</v>
      </c>
      <c r="C2611" s="10">
        <v>504410</v>
      </c>
      <c r="D2611" s="273">
        <v>440701</v>
      </c>
      <c r="E2611" s="81" t="s">
        <v>667</v>
      </c>
      <c r="F2611" s="81">
        <v>3</v>
      </c>
      <c r="G2611" s="82" t="s">
        <v>136</v>
      </c>
      <c r="H2611" s="336">
        <f>SUMIFS('Круглосуточный стационар'!J:J,'Круглосуточный стационар'!D:D,СВОД!D2611,'Круглосуточный стационар'!H:H,"-",'Круглосуточный стационар'!F:F,СВОД!F2611)+SUMIFS(ВМП!J:J,ВМП!D:D,СВОД!D2611,ВМП!H:H,"-",ВМП!F:F,СВОД!F2611)+SUMIFS('Дневной стационар'!J:J,'Дневной стационар'!D:D,СВОД!D2611,'Дневной стационар'!H:H,"-",'Дневной стационар'!F:F,СВОД!F2611)+SUMIFS(ЭКО!H:H,ЭКО!D:D,СВОД!D2611,ЭКО!F:F,СВОД!F2611)+SUMIFS(Диализ!H:H,Диализ!D:D,СВОД!D2611,Диализ!F:F,СВОД!F2611)</f>
        <v>0</v>
      </c>
      <c r="I2611" s="337">
        <f>SUMIFS(Поликлиника!H:H,Поликлиника!D:D,СВОД!D2611,Поликлиника!F:F,СВОД!F2611)</f>
        <v>5222</v>
      </c>
      <c r="J2611" s="337">
        <f>SUMIFS(Поликлиника!AQ:AQ,Поликлиника!D:D,СВОД!D2611,Поликлиника!F:F,СВОД!F2611)</f>
        <v>3498</v>
      </c>
      <c r="K2611" s="337">
        <f>SUMIFS(Поликлиника!AV:AV,Поликлиника!D:D,СВОД!D2611,Поликлиника!F:F,СВОД!F2611)</f>
        <v>6738</v>
      </c>
      <c r="L2611" s="337">
        <f>SUMIFS(Поликлиника!BA:BA,Поликлиника!D:D,СВОД!D2611,Поликлиника!F:F,СВОД!F2611)</f>
        <v>7024</v>
      </c>
      <c r="M2611" s="337">
        <f>SUMIFS(Услуги!H:H,Услуги!D:D,СВОД!D2611,Услуги!F:F,СВОД!F2611)+SUMIFS(Услуги!M:M,Услуги!D:D,СВОД!D2611,Услуги!F:F,СВОД!F2611)+SUMIFS(Услуги!R:R,Услуги!D:D,СВОД!D2611,Услуги!F:F,СВОД!F2611)+SUMIFS(Услуги!W:W,Услуги!D:D,СВОД!D2611,Услуги!F:F,СВОД!F2611)+SUMIFS(Услуги!AB:AB,Услуги!D:D,СВОД!D2611,Услуги!F:F,СВОД!F2611)+SUMIFS(Услуги!AG:AG,Услуги!D:D,СВОД!D2611,Услуги!F:F,СВОД!F2611)+SUMIFS(Услуги!AL:AL,Услуги!D:D,СВОД!D2611,Услуги!F:F,СВОД!F2611)+SUMIFS(Услуги!AQ:AQ,Услуги!D:D,СВОД!D2611,Услуги!F:F,СВОД!F2611)</f>
        <v>0</v>
      </c>
      <c r="N2611" s="337">
        <f>SUMIFS('Скорая мед.помощь'!I:I,'Скорая мед.помощь'!D:D,СВОД!D2611,'Скорая мед.помощь'!F:F,СВОД!F2611)</f>
        <v>0</v>
      </c>
      <c r="O2611" s="338">
        <f>SUMIFS(Поликлиника!BF:BF,Поликлиника!D:D,СВОД!D2611,Поликлиника!F:F,СВОД!F2611)</f>
        <v>0</v>
      </c>
      <c r="P2611" s="339">
        <f>SUMIFS('Круглосуточный стационар'!O:O,'Круглосуточный стационар'!D:D,СВОД!D2611,'Круглосуточный стационар'!F:F,СВОД!F2611,'Круглосуточный стационар'!H:H,"-")+SUMIFS(ВМП!O:O,ВМП!D:D,СВОД!D2611,ВМП!F:F,СВОД!F2611,ВМП!H:H,"-")+SUMIFS('Дневной стационар'!O:O,'Дневной стационар'!D:D,СВОД!D2611,'Дневной стационар'!F:F,СВОД!F2611,'Дневной стационар'!H:H,"-")+SUMIFS(ЭКО!M:M,ЭКО!D:D,СВОД!D2611,ЭКО!F:F,СВОД!F2611)+SUMIFS(Диализ!M:M,Диализ!D:D,СВОД!D2611,Диализ!F:F,СВОД!F2611)+SUMIFS('Скорая мед.помощь'!N:N,'Скорая мед.помощь'!D:D,СВОД!D2611,'Скорая мед.помощь'!F:F,СВОД!F2611)+SUMIFS(Услуги!AV:AV,Услуги!D:D,СВОД!D2611,Услуги!F:F,СВОД!F2611)+SUMIFS(Поликлиника!BK:BK,Поликлиника!D:D,СВОД!D2611,Поликлиника!F:F,СВОД!F2611)</f>
        <v>23361.609886632898</v>
      </c>
      <c r="Q2611" s="336">
        <f>SUMIFS(Сверхбаза!L:L,Сверхбаза!C:C,СВОД!D2611,Сверхбаза!E:E,СВОД!F2611)+SUMIFS(Сверхбаза!N:N,Сверхбаза!C:C,СВОД!D2611,Сверхбаза!E:E,СВОД!F2611)</f>
        <v>0</v>
      </c>
      <c r="R2611" s="337">
        <f>SUMIFS(Сверхбаза!P:P,Сверхбаза!C:C,СВОД!D2611,Сверхбаза!E:E,СВОД!F2611)</f>
        <v>0</v>
      </c>
      <c r="S2611" s="337">
        <f>SUMIFS(Сверхбаза!R:R,Сверхбаза!C:C,СВОД!D2611,Сверхбаза!E:E,СВОД!F2611)</f>
        <v>0</v>
      </c>
      <c r="T2611" s="337">
        <f>SUMIFS(Сверхбаза!Q:Q,Сверхбаза!C:C,СВОД!D2611,Сверхбаза!E:E,СВОД!F2611)</f>
        <v>0</v>
      </c>
      <c r="U2611" s="337">
        <f>SUMIFS(Сверхбаза!S:S,Сверхбаза!C:C,СВОД!D2611,Сверхбаза!E:E,СВОД!F2611)</f>
        <v>0</v>
      </c>
      <c r="V2611" s="339">
        <f>SUMIFS(Сверхбаза!G:G,Сверхбаза!C:C,СВОД!D2611,Сверхбаза!E:E,СВОД!F2611)</f>
        <v>0</v>
      </c>
    </row>
    <row r="2612" spans="1:22" ht="38.25" outlineLevel="2" x14ac:dyDescent="0.2">
      <c r="A2612" s="33" t="s">
        <v>7</v>
      </c>
      <c r="B2612" s="9">
        <v>5</v>
      </c>
      <c r="C2612" s="10">
        <v>504410</v>
      </c>
      <c r="D2612" s="273">
        <v>440701</v>
      </c>
      <c r="E2612" s="81" t="s">
        <v>667</v>
      </c>
      <c r="F2612" s="81">
        <v>7</v>
      </c>
      <c r="G2612" s="82" t="s">
        <v>861</v>
      </c>
      <c r="H2612" s="336">
        <f>SUMIFS('Круглосуточный стационар'!J:J,'Круглосуточный стационар'!D:D,СВОД!D2612,'Круглосуточный стационар'!H:H,"-",'Круглосуточный стационар'!F:F,СВОД!F2612)+SUMIFS(ВМП!J:J,ВМП!D:D,СВОД!D2612,ВМП!H:H,"-",ВМП!F:F,СВОД!F2612)+SUMIFS('Дневной стационар'!J:J,'Дневной стационар'!D:D,СВОД!D2612,'Дневной стационар'!H:H,"-",'Дневной стационар'!F:F,СВОД!F2612)+SUMIFS(ЭКО!H:H,ЭКО!D:D,СВОД!D2612,ЭКО!F:F,СВОД!F2612)+SUMIFS(Диализ!H:H,Диализ!D:D,СВОД!D2612,Диализ!F:F,СВОД!F2612)</f>
        <v>0</v>
      </c>
      <c r="I2612" s="337">
        <f>SUMIFS(Поликлиника!H:H,Поликлиника!D:D,СВОД!D2612,Поликлиника!F:F,СВОД!F2612)</f>
        <v>0</v>
      </c>
      <c r="J2612" s="337">
        <f>SUMIFS(Поликлиника!AQ:AQ,Поликлиника!D:D,СВОД!D2612,Поликлиника!F:F,СВОД!F2612)</f>
        <v>0</v>
      </c>
      <c r="K2612" s="337">
        <f>SUMIFS(Поликлиника!AV:AV,Поликлиника!D:D,СВОД!D2612,Поликлиника!F:F,СВОД!F2612)</f>
        <v>0</v>
      </c>
      <c r="L2612" s="337">
        <f>SUMIFS(Поликлиника!BA:BA,Поликлиника!D:D,СВОД!D2612,Поликлиника!F:F,СВОД!F2612)</f>
        <v>0</v>
      </c>
      <c r="M2612" s="337">
        <f>SUMIFS(Услуги!H:H,Услуги!D:D,СВОД!D2612,Услуги!F:F,СВОД!F2612)+SUMIFS(Услуги!M:M,Услуги!D:D,СВОД!D2612,Услуги!F:F,СВОД!F2612)+SUMIFS(Услуги!R:R,Услуги!D:D,СВОД!D2612,Услуги!F:F,СВОД!F2612)+SUMIFS(Услуги!W:W,Услуги!D:D,СВОД!D2612,Услуги!F:F,СВОД!F2612)+SUMIFS(Услуги!AB:AB,Услуги!D:D,СВОД!D2612,Услуги!F:F,СВОД!F2612)+SUMIFS(Услуги!AG:AG,Услуги!D:D,СВОД!D2612,Услуги!F:F,СВОД!F2612)+SUMIFS(Услуги!AL:AL,Услуги!D:D,СВОД!D2612,Услуги!F:F,СВОД!F2612)+SUMIFS(Услуги!AQ:AQ,Услуги!D:D,СВОД!D2612,Услуги!F:F,СВОД!F2612)</f>
        <v>0</v>
      </c>
      <c r="N2612" s="337">
        <f>SUMIFS('Скорая мед.помощь'!I:I,'Скорая мед.помощь'!D:D,СВОД!D2612,'Скорая мед.помощь'!F:F,СВОД!F2612)</f>
        <v>0</v>
      </c>
      <c r="O2612" s="338">
        <f>SUMIFS(Поликлиника!BF:BF,Поликлиника!D:D,СВОД!D2612,Поликлиника!F:F,СВОД!F2612)</f>
        <v>0</v>
      </c>
      <c r="P2612" s="339">
        <f>SUMIFS('Круглосуточный стационар'!O:O,'Круглосуточный стационар'!D:D,СВОД!D2612,'Круглосуточный стационар'!F:F,СВОД!F2612,'Круглосуточный стационар'!H:H,"-")+SUMIFS(ВМП!O:O,ВМП!D:D,СВОД!D2612,ВМП!F:F,СВОД!F2612,ВМП!H:H,"-")+SUMIFS('Дневной стационар'!O:O,'Дневной стационар'!D:D,СВОД!D2612,'Дневной стационар'!F:F,СВОД!F2612,'Дневной стационар'!H:H,"-")+SUMIFS(ЭКО!M:M,ЭКО!D:D,СВОД!D2612,ЭКО!F:F,СВОД!F2612)+SUMIFS(Диализ!M:M,Диализ!D:D,СВОД!D2612,Диализ!F:F,СВОД!F2612)+SUMIFS('Скорая мед.помощь'!N:N,'Скорая мед.помощь'!D:D,СВОД!D2612,'Скорая мед.помощь'!F:F,СВОД!F2612)+SUMIFS(Услуги!AV:AV,Услуги!D:D,СВОД!D2612,Услуги!F:F,СВОД!F2612)+SUMIFS(Поликлиника!BK:BK,Поликлиника!D:D,СВОД!D2612,Поликлиника!F:F,СВОД!F2612)</f>
        <v>0</v>
      </c>
      <c r="Q2612" s="336">
        <f>SUMIFS(Сверхбаза!L:L,Сверхбаза!C:C,СВОД!D2612,Сверхбаза!E:E,СВОД!F2612)+SUMIFS(Сверхбаза!N:N,Сверхбаза!C:C,СВОД!D2612,Сверхбаза!E:E,СВОД!F2612)</f>
        <v>0</v>
      </c>
      <c r="R2612" s="337">
        <f>SUMIFS(Сверхбаза!P:P,Сверхбаза!C:C,СВОД!D2612,Сверхбаза!E:E,СВОД!F2612)</f>
        <v>0</v>
      </c>
      <c r="S2612" s="337">
        <f>SUMIFS(Сверхбаза!R:R,Сверхбаза!C:C,СВОД!D2612,Сверхбаза!E:E,СВОД!F2612)</f>
        <v>0</v>
      </c>
      <c r="T2612" s="337">
        <f>SUMIFS(Сверхбаза!Q:Q,Сверхбаза!C:C,СВОД!D2612,Сверхбаза!E:E,СВОД!F2612)</f>
        <v>0</v>
      </c>
      <c r="U2612" s="337">
        <f>SUMIFS(Сверхбаза!S:S,Сверхбаза!C:C,СВОД!D2612,Сверхбаза!E:E,СВОД!F2612)</f>
        <v>0</v>
      </c>
      <c r="V2612" s="339">
        <f>SUMIFS(Сверхбаза!G:G,Сверхбаза!C:C,СВОД!D2612,Сверхбаза!E:E,СВОД!F2612)</f>
        <v>0</v>
      </c>
    </row>
    <row r="2613" spans="1:22" ht="38.25" outlineLevel="2" x14ac:dyDescent="0.2">
      <c r="A2613" s="33" t="s">
        <v>7</v>
      </c>
      <c r="B2613" s="9">
        <v>5</v>
      </c>
      <c r="C2613" s="10">
        <v>504410</v>
      </c>
      <c r="D2613" s="273">
        <v>440701</v>
      </c>
      <c r="E2613" s="81" t="s">
        <v>667</v>
      </c>
      <c r="F2613" s="81">
        <v>70</v>
      </c>
      <c r="G2613" s="82" t="s">
        <v>862</v>
      </c>
      <c r="H2613" s="336">
        <f>SUMIFS('Круглосуточный стационар'!J:J,'Круглосуточный стационар'!D:D,СВОД!D2613,'Круглосуточный стационар'!H:H,"-",'Круглосуточный стационар'!F:F,СВОД!F2613)+SUMIFS(ВМП!J:J,ВМП!D:D,СВОД!D2613,ВМП!H:H,"-",ВМП!F:F,СВОД!F2613)+SUMIFS('Дневной стационар'!J:J,'Дневной стационар'!D:D,СВОД!D2613,'Дневной стационар'!H:H,"-",'Дневной стационар'!F:F,СВОД!F2613)+SUMIFS(ЭКО!H:H,ЭКО!D:D,СВОД!D2613,ЭКО!F:F,СВОД!F2613)+SUMIFS(Диализ!H:H,Диализ!D:D,СВОД!D2613,Диализ!F:F,СВОД!F2613)</f>
        <v>0</v>
      </c>
      <c r="I2613" s="337">
        <f>SUMIFS(Поликлиника!H:H,Поликлиника!D:D,СВОД!D2613,Поликлиника!F:F,СВОД!F2613)</f>
        <v>0</v>
      </c>
      <c r="J2613" s="337">
        <f>SUMIFS(Поликлиника!AQ:AQ,Поликлиника!D:D,СВОД!D2613,Поликлиника!F:F,СВОД!F2613)</f>
        <v>0</v>
      </c>
      <c r="K2613" s="337">
        <f>SUMIFS(Поликлиника!AV:AV,Поликлиника!D:D,СВОД!D2613,Поликлиника!F:F,СВОД!F2613)</f>
        <v>0</v>
      </c>
      <c r="L2613" s="337">
        <f>SUMIFS(Поликлиника!BA:BA,Поликлиника!D:D,СВОД!D2613,Поликлиника!F:F,СВОД!F2613)</f>
        <v>0</v>
      </c>
      <c r="M2613" s="337">
        <f>SUMIFS(Услуги!H:H,Услуги!D:D,СВОД!D2613,Услуги!F:F,СВОД!F2613)+SUMIFS(Услуги!M:M,Услуги!D:D,СВОД!D2613,Услуги!F:F,СВОД!F2613)+SUMIFS(Услуги!R:R,Услуги!D:D,СВОД!D2613,Услуги!F:F,СВОД!F2613)+SUMIFS(Услуги!W:W,Услуги!D:D,СВОД!D2613,Услуги!F:F,СВОД!F2613)+SUMIFS(Услуги!AB:AB,Услуги!D:D,СВОД!D2613,Услуги!F:F,СВОД!F2613)+SUMIFS(Услуги!AG:AG,Услуги!D:D,СВОД!D2613,Услуги!F:F,СВОД!F2613)+SUMIFS(Услуги!AL:AL,Услуги!D:D,СВОД!D2613,Услуги!F:F,СВОД!F2613)+SUMIFS(Услуги!AQ:AQ,Услуги!D:D,СВОД!D2613,Услуги!F:F,СВОД!F2613)</f>
        <v>0</v>
      </c>
      <c r="N2613" s="337">
        <f>SUMIFS('Скорая мед.помощь'!I:I,'Скорая мед.помощь'!D:D,СВОД!D2613,'Скорая мед.помощь'!F:F,СВОД!F2613)</f>
        <v>0</v>
      </c>
      <c r="O2613" s="338">
        <f>SUMIFS(Поликлиника!BF:BF,Поликлиника!D:D,СВОД!D2613,Поликлиника!F:F,СВОД!F2613)</f>
        <v>0</v>
      </c>
      <c r="P2613" s="339">
        <f>SUMIFS('Круглосуточный стационар'!O:O,'Круглосуточный стационар'!D:D,СВОД!D2613,'Круглосуточный стационар'!F:F,СВОД!F2613,'Круглосуточный стационар'!H:H,"-")+SUMIFS(ВМП!O:O,ВМП!D:D,СВОД!D2613,ВМП!F:F,СВОД!F2613,ВМП!H:H,"-")+SUMIFS('Дневной стационар'!O:O,'Дневной стационар'!D:D,СВОД!D2613,'Дневной стационар'!F:F,СВОД!F2613,'Дневной стационар'!H:H,"-")+SUMIFS(ЭКО!M:M,ЭКО!D:D,СВОД!D2613,ЭКО!F:F,СВОД!F2613)+SUMIFS(Диализ!M:M,Диализ!D:D,СВОД!D2613,Диализ!F:F,СВОД!F2613)+SUMIFS('Скорая мед.помощь'!N:N,'Скорая мед.помощь'!D:D,СВОД!D2613,'Скорая мед.помощь'!F:F,СВОД!F2613)+SUMIFS(Услуги!AV:AV,Услуги!D:D,СВОД!D2613,Услуги!F:F,СВОД!F2613)+SUMIFS(Поликлиника!BK:BK,Поликлиника!D:D,СВОД!D2613,Поликлиника!F:F,СВОД!F2613)</f>
        <v>0</v>
      </c>
      <c r="Q2613" s="336">
        <f>SUMIFS(Сверхбаза!L:L,Сверхбаза!C:C,СВОД!D2613,Сверхбаза!E:E,СВОД!F2613)+SUMIFS(Сверхбаза!N:N,Сверхбаза!C:C,СВОД!D2613,Сверхбаза!E:E,СВОД!F2613)</f>
        <v>0</v>
      </c>
      <c r="R2613" s="337">
        <f>SUMIFS(Сверхбаза!P:P,Сверхбаза!C:C,СВОД!D2613,Сверхбаза!E:E,СВОД!F2613)</f>
        <v>0</v>
      </c>
      <c r="S2613" s="337">
        <f>SUMIFS(Сверхбаза!R:R,Сверхбаза!C:C,СВОД!D2613,Сверхбаза!E:E,СВОД!F2613)</f>
        <v>0</v>
      </c>
      <c r="T2613" s="337">
        <f>SUMIFS(Сверхбаза!Q:Q,Сверхбаза!C:C,СВОД!D2613,Сверхбаза!E:E,СВОД!F2613)</f>
        <v>0</v>
      </c>
      <c r="U2613" s="337">
        <f>SUMIFS(Сверхбаза!S:S,Сверхбаза!C:C,СВОД!D2613,Сверхбаза!E:E,СВОД!F2613)</f>
        <v>0</v>
      </c>
      <c r="V2613" s="339">
        <f>SUMIFS(Сверхбаза!G:G,Сверхбаза!C:C,СВОД!D2613,Сверхбаза!E:E,СВОД!F2613)</f>
        <v>0</v>
      </c>
    </row>
    <row r="2614" spans="1:22" ht="38.25" outlineLevel="2" x14ac:dyDescent="0.2">
      <c r="A2614" s="33" t="s">
        <v>7</v>
      </c>
      <c r="B2614" s="9">
        <v>5</v>
      </c>
      <c r="C2614" s="10">
        <v>504410</v>
      </c>
      <c r="D2614" s="273">
        <v>440701</v>
      </c>
      <c r="E2614" s="81" t="s">
        <v>667</v>
      </c>
      <c r="F2614" s="81">
        <v>94</v>
      </c>
      <c r="G2614" s="82" t="s">
        <v>124</v>
      </c>
      <c r="H2614" s="336">
        <f>SUMIFS('Круглосуточный стационар'!J:J,'Круглосуточный стационар'!D:D,СВОД!D2614,'Круглосуточный стационар'!H:H,"-",'Круглосуточный стационар'!F:F,СВОД!F2614)+SUMIFS(ВМП!J:J,ВМП!D:D,СВОД!D2614,ВМП!H:H,"-",ВМП!F:F,СВОД!F2614)+SUMIFS('Дневной стационар'!J:J,'Дневной стационар'!D:D,СВОД!D2614,'Дневной стационар'!H:H,"-",'Дневной стационар'!F:F,СВОД!F2614)+SUMIFS(ЭКО!H:H,ЭКО!D:D,СВОД!D2614,ЭКО!F:F,СВОД!F2614)+SUMIFS(Диализ!H:H,Диализ!D:D,СВОД!D2614,Диализ!F:F,СВОД!F2614)</f>
        <v>0</v>
      </c>
      <c r="I2614" s="337">
        <f>SUMIFS(Поликлиника!H:H,Поликлиника!D:D,СВОД!D2614,Поликлиника!F:F,СВОД!F2614)</f>
        <v>0</v>
      </c>
      <c r="J2614" s="337">
        <f>SUMIFS(Поликлиника!AQ:AQ,Поликлиника!D:D,СВОД!D2614,Поликлиника!F:F,СВОД!F2614)</f>
        <v>0</v>
      </c>
      <c r="K2614" s="337">
        <f>SUMIFS(Поликлиника!AV:AV,Поликлиника!D:D,СВОД!D2614,Поликлиника!F:F,СВОД!F2614)</f>
        <v>0</v>
      </c>
      <c r="L2614" s="337">
        <f>SUMIFS(Поликлиника!BA:BA,Поликлиника!D:D,СВОД!D2614,Поликлиника!F:F,СВОД!F2614)</f>
        <v>0</v>
      </c>
      <c r="M2614" s="337">
        <f>SUMIFS(Услуги!H:H,Услуги!D:D,СВОД!D2614,Услуги!F:F,СВОД!F2614)+SUMIFS(Услуги!M:M,Услуги!D:D,СВОД!D2614,Услуги!F:F,СВОД!F2614)+SUMIFS(Услуги!R:R,Услуги!D:D,СВОД!D2614,Услуги!F:F,СВОД!F2614)+SUMIFS(Услуги!W:W,Услуги!D:D,СВОД!D2614,Услуги!F:F,СВОД!F2614)+SUMIFS(Услуги!AB:AB,Услуги!D:D,СВОД!D2614,Услуги!F:F,СВОД!F2614)+SUMIFS(Услуги!AG:AG,Услуги!D:D,СВОД!D2614,Услуги!F:F,СВОД!F2614)+SUMIFS(Услуги!AL:AL,Услуги!D:D,СВОД!D2614,Услуги!F:F,СВОД!F2614)+SUMIFS(Услуги!AQ:AQ,Услуги!D:D,СВОД!D2614,Услуги!F:F,СВОД!F2614)</f>
        <v>0</v>
      </c>
      <c r="N2614" s="337">
        <f>SUMIFS('Скорая мед.помощь'!I:I,'Скорая мед.помощь'!D:D,СВОД!D2614,'Скорая мед.помощь'!F:F,СВОД!F2614)</f>
        <v>0</v>
      </c>
      <c r="O2614" s="338">
        <f>SUMIFS(Поликлиника!BF:BF,Поликлиника!D:D,СВОД!D2614,Поликлиника!F:F,СВОД!F2614)</f>
        <v>0</v>
      </c>
      <c r="P2614" s="339">
        <f>SUMIFS('Круглосуточный стационар'!O:O,'Круглосуточный стационар'!D:D,СВОД!D2614,'Круглосуточный стационар'!F:F,СВОД!F2614,'Круглосуточный стационар'!H:H,"-")+SUMIFS(ВМП!O:O,ВМП!D:D,СВОД!D2614,ВМП!F:F,СВОД!F2614,ВМП!H:H,"-")+SUMIFS('Дневной стационар'!O:O,'Дневной стационар'!D:D,СВОД!D2614,'Дневной стационар'!F:F,СВОД!F2614,'Дневной стационар'!H:H,"-")+SUMIFS(ЭКО!M:M,ЭКО!D:D,СВОД!D2614,ЭКО!F:F,СВОД!F2614)+SUMIFS(Диализ!M:M,Диализ!D:D,СВОД!D2614,Диализ!F:F,СВОД!F2614)+SUMIFS('Скорая мед.помощь'!N:N,'Скорая мед.помощь'!D:D,СВОД!D2614,'Скорая мед.помощь'!F:F,СВОД!F2614)+SUMIFS(Услуги!AV:AV,Услуги!D:D,СВОД!D2614,Услуги!F:F,СВОД!F2614)+SUMIFS(Поликлиника!BK:BK,Поликлиника!D:D,СВОД!D2614,Поликлиника!F:F,СВОД!F2614)</f>
        <v>0</v>
      </c>
      <c r="Q2614" s="336">
        <f>SUMIFS(Сверхбаза!L:L,Сверхбаза!C:C,СВОД!D2614,Сверхбаза!E:E,СВОД!F2614)+SUMIFS(Сверхбаза!N:N,Сверхбаза!C:C,СВОД!D2614,Сверхбаза!E:E,СВОД!F2614)</f>
        <v>0</v>
      </c>
      <c r="R2614" s="337">
        <f>SUMIFS(Сверхбаза!P:P,Сверхбаза!C:C,СВОД!D2614,Сверхбаза!E:E,СВОД!F2614)</f>
        <v>0</v>
      </c>
      <c r="S2614" s="337">
        <f>SUMIFS(Сверхбаза!R:R,Сверхбаза!C:C,СВОД!D2614,Сверхбаза!E:E,СВОД!F2614)</f>
        <v>0</v>
      </c>
      <c r="T2614" s="337">
        <f>SUMIFS(Сверхбаза!Q:Q,Сверхбаза!C:C,СВОД!D2614,Сверхбаза!E:E,СВОД!F2614)</f>
        <v>0</v>
      </c>
      <c r="U2614" s="337">
        <f>SUMIFS(Сверхбаза!S:S,Сверхбаза!C:C,СВОД!D2614,Сверхбаза!E:E,СВОД!F2614)</f>
        <v>0</v>
      </c>
      <c r="V2614" s="339">
        <f>SUMIFS(Сверхбаза!G:G,Сверхбаза!C:C,СВОД!D2614,Сверхбаза!E:E,СВОД!F2614)</f>
        <v>0</v>
      </c>
    </row>
    <row r="2615" spans="1:22" outlineLevel="1" x14ac:dyDescent="0.2">
      <c r="A2615" s="320"/>
      <c r="B2615" s="321"/>
      <c r="C2615" s="322"/>
      <c r="D2615" s="340" t="s">
        <v>261</v>
      </c>
      <c r="E2615" s="83"/>
      <c r="F2615" s="83"/>
      <c r="G2615" s="84"/>
      <c r="H2615" s="341"/>
      <c r="I2615" s="342"/>
      <c r="J2615" s="342"/>
      <c r="K2615" s="342"/>
      <c r="L2615" s="342"/>
      <c r="M2615" s="342"/>
      <c r="N2615" s="342"/>
      <c r="O2615" s="343"/>
      <c r="P2615" s="344">
        <f>SUBTOTAL(9,P2607:P2614)</f>
        <v>25709.328838632897</v>
      </c>
      <c r="Q2615" s="341"/>
      <c r="R2615" s="342"/>
      <c r="S2615" s="342"/>
      <c r="T2615" s="342"/>
      <c r="U2615" s="342"/>
      <c r="V2615" s="344">
        <f>SUBTOTAL(9,V2607:V2614)</f>
        <v>0</v>
      </c>
    </row>
    <row r="2616" spans="1:22" ht="25.5" outlineLevel="2" x14ac:dyDescent="0.2">
      <c r="A2616" s="33" t="s">
        <v>7</v>
      </c>
      <c r="B2616" s="9">
        <v>5</v>
      </c>
      <c r="C2616" s="10">
        <v>504401</v>
      </c>
      <c r="D2616" s="273">
        <v>440801</v>
      </c>
      <c r="E2616" s="81" t="s">
        <v>670</v>
      </c>
      <c r="F2616" s="81">
        <v>1</v>
      </c>
      <c r="G2616" s="82" t="s">
        <v>12</v>
      </c>
      <c r="H2616" s="336">
        <f>SUMIFS('Круглосуточный стационар'!J:J,'Круглосуточный стационар'!D:D,СВОД!D2616,'Круглосуточный стационар'!H:H,"-",'Круглосуточный стационар'!F:F,СВОД!F2616)+SUMIFS(ВМП!J:J,ВМП!D:D,СВОД!D2616,ВМП!H:H,"-",ВМП!F:F,СВОД!F2616)+SUMIFS('Дневной стационар'!J:J,'Дневной стационар'!D:D,СВОД!D2616,'Дневной стационар'!H:H,"-",'Дневной стационар'!F:F,СВОД!F2616)+SUMIFS(ЭКО!H:H,ЭКО!D:D,СВОД!D2616,ЭКО!F:F,СВОД!F2616)+SUMIFS(Диализ!H:H,Диализ!D:D,СВОД!D2616,Диализ!F:F,СВОД!F2616)</f>
        <v>0</v>
      </c>
      <c r="I2616" s="337">
        <f>SUMIFS(Поликлиника!H:H,Поликлиника!D:D,СВОД!D2616,Поликлиника!F:F,СВОД!F2616)</f>
        <v>0</v>
      </c>
      <c r="J2616" s="337">
        <f>SUMIFS(Поликлиника!AQ:AQ,Поликлиника!D:D,СВОД!D2616,Поликлиника!F:F,СВОД!F2616)</f>
        <v>0</v>
      </c>
      <c r="K2616" s="337">
        <f>SUMIFS(Поликлиника!AV:AV,Поликлиника!D:D,СВОД!D2616,Поликлиника!F:F,СВОД!F2616)</f>
        <v>0</v>
      </c>
      <c r="L2616" s="337">
        <f>SUMIFS(Поликлиника!BA:BA,Поликлиника!D:D,СВОД!D2616,Поликлиника!F:F,СВОД!F2616)</f>
        <v>0</v>
      </c>
      <c r="M2616" s="337">
        <f>SUMIFS(Услуги!H:H,Услуги!D:D,СВОД!D2616,Услуги!F:F,СВОД!F2616)+SUMIFS(Услуги!M:M,Услуги!D:D,СВОД!D2616,Услуги!F:F,СВОД!F2616)+SUMIFS(Услуги!R:R,Услуги!D:D,СВОД!D2616,Услуги!F:F,СВОД!F2616)+SUMIFS(Услуги!W:W,Услуги!D:D,СВОД!D2616,Услуги!F:F,СВОД!F2616)+SUMIFS(Услуги!AB:AB,Услуги!D:D,СВОД!D2616,Услуги!F:F,СВОД!F2616)+SUMIFS(Услуги!AG:AG,Услуги!D:D,СВОД!D2616,Услуги!F:F,СВОД!F2616)+SUMIFS(Услуги!AL:AL,Услуги!D:D,СВОД!D2616,Услуги!F:F,СВОД!F2616)+SUMIFS(Услуги!AQ:AQ,Услуги!D:D,СВОД!D2616,Услуги!F:F,СВОД!F2616)</f>
        <v>0</v>
      </c>
      <c r="N2616" s="337">
        <f>SUMIFS('Скорая мед.помощь'!I:I,'Скорая мед.помощь'!D:D,СВОД!D2616,'Скорая мед.помощь'!F:F,СВОД!F2616)</f>
        <v>0</v>
      </c>
      <c r="O2616" s="338">
        <f>SUMIFS(Поликлиника!BF:BF,Поликлиника!D:D,СВОД!D2616,Поликлиника!F:F,СВОД!F2616)</f>
        <v>0</v>
      </c>
      <c r="P2616" s="339">
        <f>SUMIFS('Круглосуточный стационар'!O:O,'Круглосуточный стационар'!D:D,СВОД!D2616,'Круглосуточный стационар'!F:F,СВОД!F2616,'Круглосуточный стационар'!H:H,"-")+SUMIFS(ВМП!O:O,ВМП!D:D,СВОД!D2616,ВМП!F:F,СВОД!F2616,ВМП!H:H,"-")+SUMIFS('Дневной стационар'!O:O,'Дневной стационар'!D:D,СВОД!D2616,'Дневной стационар'!F:F,СВОД!F2616,'Дневной стационар'!H:H,"-")+SUMIFS(ЭКО!M:M,ЭКО!D:D,СВОД!D2616,ЭКО!F:F,СВОД!F2616)+SUMIFS(Диализ!M:M,Диализ!D:D,СВОД!D2616,Диализ!F:F,СВОД!F2616)+SUMIFS('Скорая мед.помощь'!N:N,'Скорая мед.помощь'!D:D,СВОД!D2616,'Скорая мед.помощь'!F:F,СВОД!F2616)+SUMIFS(Услуги!AV:AV,Услуги!D:D,СВОД!D2616,Услуги!F:F,СВОД!F2616)+SUMIFS(Поликлиника!BK:BK,Поликлиника!D:D,СВОД!D2616,Поликлиника!F:F,СВОД!F2616)</f>
        <v>0</v>
      </c>
      <c r="Q2616" s="336">
        <f>SUMIFS(Сверхбаза!L:L,Сверхбаза!C:C,СВОД!D2616,Сверхбаза!E:E,СВОД!F2616)+SUMIFS(Сверхбаза!N:N,Сверхбаза!C:C,СВОД!D2616,Сверхбаза!E:E,СВОД!F2616)</f>
        <v>0</v>
      </c>
      <c r="R2616" s="337">
        <f>SUMIFS(Сверхбаза!P:P,Сверхбаза!C:C,СВОД!D2616,Сверхбаза!E:E,СВОД!F2616)</f>
        <v>0</v>
      </c>
      <c r="S2616" s="337">
        <f>SUMIFS(Сверхбаза!R:R,Сверхбаза!C:C,СВОД!D2616,Сверхбаза!E:E,СВОД!F2616)</f>
        <v>0</v>
      </c>
      <c r="T2616" s="337">
        <f>SUMIFS(Сверхбаза!Q:Q,Сверхбаза!C:C,СВОД!D2616,Сверхбаза!E:E,СВОД!F2616)</f>
        <v>0</v>
      </c>
      <c r="U2616" s="337">
        <f>SUMIFS(Сверхбаза!S:S,Сверхбаза!C:C,СВОД!D2616,Сверхбаза!E:E,СВОД!F2616)</f>
        <v>0</v>
      </c>
      <c r="V2616" s="339">
        <f>SUMIFS(Сверхбаза!G:G,Сверхбаза!C:C,СВОД!D2616,Сверхбаза!E:E,СВОД!F2616)</f>
        <v>0</v>
      </c>
    </row>
    <row r="2617" spans="1:22" ht="25.5" outlineLevel="2" x14ac:dyDescent="0.2">
      <c r="A2617" s="33" t="s">
        <v>7</v>
      </c>
      <c r="B2617" s="9">
        <v>5</v>
      </c>
      <c r="C2617" s="10">
        <v>504401</v>
      </c>
      <c r="D2617" s="273">
        <v>440801</v>
      </c>
      <c r="E2617" s="81" t="s">
        <v>670</v>
      </c>
      <c r="F2617" s="81">
        <v>13</v>
      </c>
      <c r="G2617" s="82" t="s">
        <v>859</v>
      </c>
      <c r="H2617" s="336">
        <f>SUMIFS('Круглосуточный стационар'!J:J,'Круглосуточный стационар'!D:D,СВОД!D2617,'Круглосуточный стационар'!H:H,"-",'Круглосуточный стационар'!F:F,СВОД!F2617)+SUMIFS(ВМП!J:J,ВМП!D:D,СВОД!D2617,ВМП!H:H,"-",ВМП!F:F,СВОД!F2617)+SUMIFS('Дневной стационар'!J:J,'Дневной стационар'!D:D,СВОД!D2617,'Дневной стационар'!H:H,"-",'Дневной стационар'!F:F,СВОД!F2617)+SUMIFS(ЭКО!H:H,ЭКО!D:D,СВОД!D2617,ЭКО!F:F,СВОД!F2617)+SUMIFS(Диализ!H:H,Диализ!D:D,СВОД!D2617,Диализ!F:F,СВОД!F2617)</f>
        <v>0</v>
      </c>
      <c r="I2617" s="337">
        <f>SUMIFS(Поликлиника!H:H,Поликлиника!D:D,СВОД!D2617,Поликлиника!F:F,СВОД!F2617)</f>
        <v>0</v>
      </c>
      <c r="J2617" s="337">
        <f>SUMIFS(Поликлиника!AQ:AQ,Поликлиника!D:D,СВОД!D2617,Поликлиника!F:F,СВОД!F2617)</f>
        <v>0</v>
      </c>
      <c r="K2617" s="337">
        <f>SUMIFS(Поликлиника!AV:AV,Поликлиника!D:D,СВОД!D2617,Поликлиника!F:F,СВОД!F2617)</f>
        <v>0</v>
      </c>
      <c r="L2617" s="337">
        <f>SUMIFS(Поликлиника!BA:BA,Поликлиника!D:D,СВОД!D2617,Поликлиника!F:F,СВОД!F2617)</f>
        <v>0</v>
      </c>
      <c r="M2617" s="337">
        <f>SUMIFS(Услуги!H:H,Услуги!D:D,СВОД!D2617,Услуги!F:F,СВОД!F2617)+SUMIFS(Услуги!M:M,Услуги!D:D,СВОД!D2617,Услуги!F:F,СВОД!F2617)+SUMIFS(Услуги!R:R,Услуги!D:D,СВОД!D2617,Услуги!F:F,СВОД!F2617)+SUMIFS(Услуги!W:W,Услуги!D:D,СВОД!D2617,Услуги!F:F,СВОД!F2617)+SUMIFS(Услуги!AB:AB,Услуги!D:D,СВОД!D2617,Услуги!F:F,СВОД!F2617)+SUMIFS(Услуги!AG:AG,Услуги!D:D,СВОД!D2617,Услуги!F:F,СВОД!F2617)+SUMIFS(Услуги!AL:AL,Услуги!D:D,СВОД!D2617,Услуги!F:F,СВОД!F2617)+SUMIFS(Услуги!AQ:AQ,Услуги!D:D,СВОД!D2617,Услуги!F:F,СВОД!F2617)</f>
        <v>0</v>
      </c>
      <c r="N2617" s="337">
        <f>SUMIFS('Скорая мед.помощь'!I:I,'Скорая мед.помощь'!D:D,СВОД!D2617,'Скорая мед.помощь'!F:F,СВОД!F2617)</f>
        <v>0</v>
      </c>
      <c r="O2617" s="338">
        <f>SUMIFS(Поликлиника!BF:BF,Поликлиника!D:D,СВОД!D2617,Поликлиника!F:F,СВОД!F2617)</f>
        <v>0</v>
      </c>
      <c r="P2617" s="339">
        <f>SUMIFS('Круглосуточный стационар'!O:O,'Круглосуточный стационар'!D:D,СВОД!D2617,'Круглосуточный стационар'!F:F,СВОД!F2617,'Круглосуточный стационар'!H:H,"-")+SUMIFS(ВМП!O:O,ВМП!D:D,СВОД!D2617,ВМП!F:F,СВОД!F2617,ВМП!H:H,"-")+SUMIFS('Дневной стационар'!O:O,'Дневной стационар'!D:D,СВОД!D2617,'Дневной стационар'!F:F,СВОД!F2617,'Дневной стационар'!H:H,"-")+SUMIFS(ЭКО!M:M,ЭКО!D:D,СВОД!D2617,ЭКО!F:F,СВОД!F2617)+SUMIFS(Диализ!M:M,Диализ!D:D,СВОД!D2617,Диализ!F:F,СВОД!F2617)+SUMIFS('Скорая мед.помощь'!N:N,'Скорая мед.помощь'!D:D,СВОД!D2617,'Скорая мед.помощь'!F:F,СВОД!F2617)+SUMIFS(Услуги!AV:AV,Услуги!D:D,СВОД!D2617,Услуги!F:F,СВОД!F2617)+SUMIFS(Поликлиника!BK:BK,Поликлиника!D:D,СВОД!D2617,Поликлиника!F:F,СВОД!F2617)</f>
        <v>0</v>
      </c>
      <c r="Q2617" s="336">
        <f>SUMIFS(Сверхбаза!L:L,Сверхбаза!C:C,СВОД!D2617,Сверхбаза!E:E,СВОД!F2617)+SUMIFS(Сверхбаза!N:N,Сверхбаза!C:C,СВОД!D2617,Сверхбаза!E:E,СВОД!F2617)</f>
        <v>0</v>
      </c>
      <c r="R2617" s="337">
        <f>SUMIFS(Сверхбаза!P:P,Сверхбаза!C:C,СВОД!D2617,Сверхбаза!E:E,СВОД!F2617)</f>
        <v>0</v>
      </c>
      <c r="S2617" s="337">
        <f>SUMIFS(Сверхбаза!R:R,Сверхбаза!C:C,СВОД!D2617,Сверхбаза!E:E,СВОД!F2617)</f>
        <v>0</v>
      </c>
      <c r="T2617" s="337">
        <f>SUMIFS(Сверхбаза!Q:Q,Сверхбаза!C:C,СВОД!D2617,Сверхбаза!E:E,СВОД!F2617)</f>
        <v>0</v>
      </c>
      <c r="U2617" s="337">
        <f>SUMIFS(Сверхбаза!S:S,Сверхбаза!C:C,СВОД!D2617,Сверхбаза!E:E,СВОД!F2617)</f>
        <v>0</v>
      </c>
      <c r="V2617" s="339">
        <f>SUMIFS(Сверхбаза!G:G,Сверхбаза!C:C,СВОД!D2617,Сверхбаза!E:E,СВОД!F2617)</f>
        <v>0</v>
      </c>
    </row>
    <row r="2618" spans="1:22" ht="25.5" outlineLevel="2" x14ac:dyDescent="0.2">
      <c r="A2618" s="33" t="s">
        <v>7</v>
      </c>
      <c r="B2618" s="9">
        <v>5</v>
      </c>
      <c r="C2618" s="10">
        <v>504401</v>
      </c>
      <c r="D2618" s="273">
        <v>440801</v>
      </c>
      <c r="E2618" s="81" t="s">
        <v>670</v>
      </c>
      <c r="F2618" s="81">
        <v>2</v>
      </c>
      <c r="G2618" s="82" t="s">
        <v>135</v>
      </c>
      <c r="H2618" s="336">
        <f>SUMIFS('Круглосуточный стационар'!J:J,'Круглосуточный стационар'!D:D,СВОД!D2618,'Круглосуточный стационар'!H:H,"-",'Круглосуточный стационар'!F:F,СВОД!F2618)+SUMIFS(ВМП!J:J,ВМП!D:D,СВОД!D2618,ВМП!H:H,"-",ВМП!F:F,СВОД!F2618)+SUMIFS('Дневной стационар'!J:J,'Дневной стационар'!D:D,СВОД!D2618,'Дневной стационар'!H:H,"-",'Дневной стационар'!F:F,СВОД!F2618)+SUMIFS(ЭКО!H:H,ЭКО!D:D,СВОД!D2618,ЭКО!F:F,СВОД!F2618)+SUMIFS(Диализ!H:H,Диализ!D:D,СВОД!D2618,Диализ!F:F,СВОД!F2618)</f>
        <v>0</v>
      </c>
      <c r="I2618" s="337">
        <f>SUMIFS(Поликлиника!H:H,Поликлиника!D:D,СВОД!D2618,Поликлиника!F:F,СВОД!F2618)</f>
        <v>0</v>
      </c>
      <c r="J2618" s="337">
        <f>SUMIFS(Поликлиника!AQ:AQ,Поликлиника!D:D,СВОД!D2618,Поликлиника!F:F,СВОД!F2618)</f>
        <v>0</v>
      </c>
      <c r="K2618" s="337">
        <f>SUMIFS(Поликлиника!AV:AV,Поликлиника!D:D,СВОД!D2618,Поликлиника!F:F,СВОД!F2618)</f>
        <v>0</v>
      </c>
      <c r="L2618" s="337">
        <f>SUMIFS(Поликлиника!BA:BA,Поликлиника!D:D,СВОД!D2618,Поликлиника!F:F,СВОД!F2618)</f>
        <v>0</v>
      </c>
      <c r="M2618" s="337">
        <f>SUMIFS(Услуги!H:H,Услуги!D:D,СВОД!D2618,Услуги!F:F,СВОД!F2618)+SUMIFS(Услуги!M:M,Услуги!D:D,СВОД!D2618,Услуги!F:F,СВОД!F2618)+SUMIFS(Услуги!R:R,Услуги!D:D,СВОД!D2618,Услуги!F:F,СВОД!F2618)+SUMIFS(Услуги!W:W,Услуги!D:D,СВОД!D2618,Услуги!F:F,СВОД!F2618)+SUMIFS(Услуги!AB:AB,Услуги!D:D,СВОД!D2618,Услуги!F:F,СВОД!F2618)+SUMIFS(Услуги!AG:AG,Услуги!D:D,СВОД!D2618,Услуги!F:F,СВОД!F2618)+SUMIFS(Услуги!AL:AL,Услуги!D:D,СВОД!D2618,Услуги!F:F,СВОД!F2618)+SUMIFS(Услуги!AQ:AQ,Услуги!D:D,СВОД!D2618,Услуги!F:F,СВОД!F2618)</f>
        <v>0</v>
      </c>
      <c r="N2618" s="337">
        <f>SUMIFS('Скорая мед.помощь'!I:I,'Скорая мед.помощь'!D:D,СВОД!D2618,'Скорая мед.помощь'!F:F,СВОД!F2618)</f>
        <v>0</v>
      </c>
      <c r="O2618" s="338">
        <f>SUMIFS(Поликлиника!BF:BF,Поликлиника!D:D,СВОД!D2618,Поликлиника!F:F,СВОД!F2618)</f>
        <v>0</v>
      </c>
      <c r="P2618" s="339">
        <f>SUMIFS('Круглосуточный стационар'!O:O,'Круглосуточный стационар'!D:D,СВОД!D2618,'Круглосуточный стационар'!F:F,СВОД!F2618,'Круглосуточный стационар'!H:H,"-")+SUMIFS(ВМП!O:O,ВМП!D:D,СВОД!D2618,ВМП!F:F,СВОД!F2618,ВМП!H:H,"-")+SUMIFS('Дневной стационар'!O:O,'Дневной стационар'!D:D,СВОД!D2618,'Дневной стационар'!F:F,СВОД!F2618,'Дневной стационар'!H:H,"-")+SUMIFS(ЭКО!M:M,ЭКО!D:D,СВОД!D2618,ЭКО!F:F,СВОД!F2618)+SUMIFS(Диализ!M:M,Диализ!D:D,СВОД!D2618,Диализ!F:F,СВОД!F2618)+SUMIFS('Скорая мед.помощь'!N:N,'Скорая мед.помощь'!D:D,СВОД!D2618,'Скорая мед.помощь'!F:F,СВОД!F2618)+SUMIFS(Услуги!AV:AV,Услуги!D:D,СВОД!D2618,Услуги!F:F,СВОД!F2618)+SUMIFS(Поликлиника!BK:BK,Поликлиника!D:D,СВОД!D2618,Поликлиника!F:F,СВОД!F2618)</f>
        <v>0</v>
      </c>
      <c r="Q2618" s="336">
        <f>SUMIFS(Сверхбаза!L:L,Сверхбаза!C:C,СВОД!D2618,Сверхбаза!E:E,СВОД!F2618)+SUMIFS(Сверхбаза!N:N,Сверхбаза!C:C,СВОД!D2618,Сверхбаза!E:E,СВОД!F2618)</f>
        <v>0</v>
      </c>
      <c r="R2618" s="337">
        <f>SUMIFS(Сверхбаза!P:P,Сверхбаза!C:C,СВОД!D2618,Сверхбаза!E:E,СВОД!F2618)</f>
        <v>0</v>
      </c>
      <c r="S2618" s="337">
        <f>SUMIFS(Сверхбаза!R:R,Сверхбаза!C:C,СВОД!D2618,Сверхбаза!E:E,СВОД!F2618)</f>
        <v>0</v>
      </c>
      <c r="T2618" s="337">
        <f>SUMIFS(Сверхбаза!Q:Q,Сверхбаза!C:C,СВОД!D2618,Сверхбаза!E:E,СВОД!F2618)</f>
        <v>0</v>
      </c>
      <c r="U2618" s="337">
        <f>SUMIFS(Сверхбаза!S:S,Сверхбаза!C:C,СВОД!D2618,Сверхбаза!E:E,СВОД!F2618)</f>
        <v>0</v>
      </c>
      <c r="V2618" s="339">
        <f>SUMIFS(Сверхбаза!G:G,Сверхбаза!C:C,СВОД!D2618,Сверхбаза!E:E,СВОД!F2618)</f>
        <v>0</v>
      </c>
    </row>
    <row r="2619" spans="1:22" ht="25.5" outlineLevel="2" x14ac:dyDescent="0.2">
      <c r="A2619" s="33" t="s">
        <v>7</v>
      </c>
      <c r="B2619" s="9">
        <v>5</v>
      </c>
      <c r="C2619" s="10">
        <v>504401</v>
      </c>
      <c r="D2619" s="273">
        <v>440801</v>
      </c>
      <c r="E2619" s="81" t="s">
        <v>670</v>
      </c>
      <c r="F2619" s="81">
        <v>6</v>
      </c>
      <c r="G2619" s="82" t="s">
        <v>860</v>
      </c>
      <c r="H2619" s="336">
        <f>SUMIFS('Круглосуточный стационар'!J:J,'Круглосуточный стационар'!D:D,СВОД!D2619,'Круглосуточный стационар'!H:H,"-",'Круглосуточный стационар'!F:F,СВОД!F2619)+SUMIFS(ВМП!J:J,ВМП!D:D,СВОД!D2619,ВМП!H:H,"-",ВМП!F:F,СВОД!F2619)+SUMIFS('Дневной стационар'!J:J,'Дневной стационар'!D:D,СВОД!D2619,'Дневной стационар'!H:H,"-",'Дневной стационар'!F:F,СВОД!F2619)+SUMIFS(ЭКО!H:H,ЭКО!D:D,СВОД!D2619,ЭКО!F:F,СВОД!F2619)+SUMIFS(Диализ!H:H,Диализ!D:D,СВОД!D2619,Диализ!F:F,СВОД!F2619)</f>
        <v>0</v>
      </c>
      <c r="I2619" s="337">
        <f>SUMIFS(Поликлиника!H:H,Поликлиника!D:D,СВОД!D2619,Поликлиника!F:F,СВОД!F2619)</f>
        <v>0</v>
      </c>
      <c r="J2619" s="337">
        <f>SUMIFS(Поликлиника!AQ:AQ,Поликлиника!D:D,СВОД!D2619,Поликлиника!F:F,СВОД!F2619)</f>
        <v>0</v>
      </c>
      <c r="K2619" s="337">
        <f>SUMIFS(Поликлиника!AV:AV,Поликлиника!D:D,СВОД!D2619,Поликлиника!F:F,СВОД!F2619)</f>
        <v>0</v>
      </c>
      <c r="L2619" s="337">
        <f>SUMIFS(Поликлиника!BA:BA,Поликлиника!D:D,СВОД!D2619,Поликлиника!F:F,СВОД!F2619)</f>
        <v>0</v>
      </c>
      <c r="M2619" s="337">
        <f>SUMIFS(Услуги!H:H,Услуги!D:D,СВОД!D2619,Услуги!F:F,СВОД!F2619)+SUMIFS(Услуги!M:M,Услуги!D:D,СВОД!D2619,Услуги!F:F,СВОД!F2619)+SUMIFS(Услуги!R:R,Услуги!D:D,СВОД!D2619,Услуги!F:F,СВОД!F2619)+SUMIFS(Услуги!W:W,Услуги!D:D,СВОД!D2619,Услуги!F:F,СВОД!F2619)+SUMIFS(Услуги!AB:AB,Услуги!D:D,СВОД!D2619,Услуги!F:F,СВОД!F2619)+SUMIFS(Услуги!AG:AG,Услуги!D:D,СВОД!D2619,Услуги!F:F,СВОД!F2619)+SUMIFS(Услуги!AL:AL,Услуги!D:D,СВОД!D2619,Услуги!F:F,СВОД!F2619)+SUMIFS(Услуги!AQ:AQ,Услуги!D:D,СВОД!D2619,Услуги!F:F,СВОД!F2619)</f>
        <v>0</v>
      </c>
      <c r="N2619" s="337">
        <f>SUMIFS('Скорая мед.помощь'!I:I,'Скорая мед.помощь'!D:D,СВОД!D2619,'Скорая мед.помощь'!F:F,СВОД!F2619)</f>
        <v>0</v>
      </c>
      <c r="O2619" s="338">
        <f>SUMIFS(Поликлиника!BF:BF,Поликлиника!D:D,СВОД!D2619,Поликлиника!F:F,СВОД!F2619)</f>
        <v>0</v>
      </c>
      <c r="P2619" s="339">
        <f>SUMIFS('Круглосуточный стационар'!O:O,'Круглосуточный стационар'!D:D,СВОД!D2619,'Круглосуточный стационар'!F:F,СВОД!F2619,'Круглосуточный стационар'!H:H,"-")+SUMIFS(ВМП!O:O,ВМП!D:D,СВОД!D2619,ВМП!F:F,СВОД!F2619,ВМП!H:H,"-")+SUMIFS('Дневной стационар'!O:O,'Дневной стационар'!D:D,СВОД!D2619,'Дневной стационар'!F:F,СВОД!F2619,'Дневной стационар'!H:H,"-")+SUMIFS(ЭКО!M:M,ЭКО!D:D,СВОД!D2619,ЭКО!F:F,СВОД!F2619)+SUMIFS(Диализ!M:M,Диализ!D:D,СВОД!D2619,Диализ!F:F,СВОД!F2619)+SUMIFS('Скорая мед.помощь'!N:N,'Скорая мед.помощь'!D:D,СВОД!D2619,'Скорая мед.помощь'!F:F,СВОД!F2619)+SUMIFS(Услуги!AV:AV,Услуги!D:D,СВОД!D2619,Услуги!F:F,СВОД!F2619)+SUMIFS(Поликлиника!BK:BK,Поликлиника!D:D,СВОД!D2619,Поликлиника!F:F,СВОД!F2619)</f>
        <v>0</v>
      </c>
      <c r="Q2619" s="336">
        <f>SUMIFS(Сверхбаза!L:L,Сверхбаза!C:C,СВОД!D2619,Сверхбаза!E:E,СВОД!F2619)+SUMIFS(Сверхбаза!N:N,Сверхбаза!C:C,СВОД!D2619,Сверхбаза!E:E,СВОД!F2619)</f>
        <v>0</v>
      </c>
      <c r="R2619" s="337">
        <f>SUMIFS(Сверхбаза!P:P,Сверхбаза!C:C,СВОД!D2619,Сверхбаза!E:E,СВОД!F2619)</f>
        <v>0</v>
      </c>
      <c r="S2619" s="337">
        <f>SUMIFS(Сверхбаза!R:R,Сверхбаза!C:C,СВОД!D2619,Сверхбаза!E:E,СВОД!F2619)</f>
        <v>0</v>
      </c>
      <c r="T2619" s="337">
        <f>SUMIFS(Сверхбаза!Q:Q,Сверхбаза!C:C,СВОД!D2619,Сверхбаза!E:E,СВОД!F2619)</f>
        <v>0</v>
      </c>
      <c r="U2619" s="337">
        <f>SUMIFS(Сверхбаза!S:S,Сверхбаза!C:C,СВОД!D2619,Сверхбаза!E:E,СВОД!F2619)</f>
        <v>0</v>
      </c>
      <c r="V2619" s="339">
        <f>SUMIFS(Сверхбаза!G:G,Сверхбаза!C:C,СВОД!D2619,Сверхбаза!E:E,СВОД!F2619)</f>
        <v>0</v>
      </c>
    </row>
    <row r="2620" spans="1:22" ht="25.5" outlineLevel="2" x14ac:dyDescent="0.2">
      <c r="A2620" s="33" t="s">
        <v>7</v>
      </c>
      <c r="B2620" s="9">
        <v>5</v>
      </c>
      <c r="C2620" s="10">
        <v>504401</v>
      </c>
      <c r="D2620" s="273">
        <v>440801</v>
      </c>
      <c r="E2620" s="81" t="s">
        <v>670</v>
      </c>
      <c r="F2620" s="81">
        <v>3</v>
      </c>
      <c r="G2620" s="82" t="s">
        <v>136</v>
      </c>
      <c r="H2620" s="336">
        <f>SUMIFS('Круглосуточный стационар'!J:J,'Круглосуточный стационар'!D:D,СВОД!D2620,'Круглосуточный стационар'!H:H,"-",'Круглосуточный стационар'!F:F,СВОД!F2620)+SUMIFS(ВМП!J:J,ВМП!D:D,СВОД!D2620,ВМП!H:H,"-",ВМП!F:F,СВОД!F2620)+SUMIFS('Дневной стационар'!J:J,'Дневной стационар'!D:D,СВОД!D2620,'Дневной стационар'!H:H,"-",'Дневной стационар'!F:F,СВОД!F2620)+SUMIFS(ЭКО!H:H,ЭКО!D:D,СВОД!D2620,ЭКО!F:F,СВОД!F2620)+SUMIFS(Диализ!H:H,Диализ!D:D,СВОД!D2620,Диализ!F:F,СВОД!F2620)</f>
        <v>0</v>
      </c>
      <c r="I2620" s="337">
        <f>SUMIFS(Поликлиника!H:H,Поликлиника!D:D,СВОД!D2620,Поликлиника!F:F,СВОД!F2620)</f>
        <v>5834</v>
      </c>
      <c r="J2620" s="337">
        <f>SUMIFS(Поликлиника!AQ:AQ,Поликлиника!D:D,СВОД!D2620,Поликлиника!F:F,СВОД!F2620)</f>
        <v>7542</v>
      </c>
      <c r="K2620" s="337">
        <f>SUMIFS(Поликлиника!AV:AV,Поликлиника!D:D,СВОД!D2620,Поликлиника!F:F,СВОД!F2620)</f>
        <v>45057</v>
      </c>
      <c r="L2620" s="337">
        <f>SUMIFS(Поликлиника!BA:BA,Поликлиника!D:D,СВОД!D2620,Поликлиника!F:F,СВОД!F2620)</f>
        <v>20104</v>
      </c>
      <c r="M2620" s="337">
        <f>SUMIFS(Услуги!H:H,Услуги!D:D,СВОД!D2620,Услуги!F:F,СВОД!F2620)+SUMIFS(Услуги!M:M,Услуги!D:D,СВОД!D2620,Услуги!F:F,СВОД!F2620)+SUMIFS(Услуги!R:R,Услуги!D:D,СВОД!D2620,Услуги!F:F,СВОД!F2620)+SUMIFS(Услуги!W:W,Услуги!D:D,СВОД!D2620,Услуги!F:F,СВОД!F2620)+SUMIFS(Услуги!AB:AB,Услуги!D:D,СВОД!D2620,Услуги!F:F,СВОД!F2620)+SUMIFS(Услуги!AG:AG,Услуги!D:D,СВОД!D2620,Услуги!F:F,СВОД!F2620)+SUMIFS(Услуги!AL:AL,Услуги!D:D,СВОД!D2620,Услуги!F:F,СВОД!F2620)+SUMIFS(Услуги!AQ:AQ,Услуги!D:D,СВОД!D2620,Услуги!F:F,СВОД!F2620)</f>
        <v>0</v>
      </c>
      <c r="N2620" s="337">
        <f>SUMIFS('Скорая мед.помощь'!I:I,'Скорая мед.помощь'!D:D,СВОД!D2620,'Скорая мед.помощь'!F:F,СВОД!F2620)</f>
        <v>0</v>
      </c>
      <c r="O2620" s="338">
        <f>SUMIFS(Поликлиника!BF:BF,Поликлиника!D:D,СВОД!D2620,Поликлиника!F:F,СВОД!F2620)</f>
        <v>29412</v>
      </c>
      <c r="P2620" s="339">
        <f>SUMIFS('Круглосуточный стационар'!O:O,'Круглосуточный стационар'!D:D,СВОД!D2620,'Круглосуточный стационар'!F:F,СВОД!F2620,'Круглосуточный стационар'!H:H,"-")+SUMIFS(ВМП!O:O,ВМП!D:D,СВОД!D2620,ВМП!F:F,СВОД!F2620,ВМП!H:H,"-")+SUMIFS('Дневной стационар'!O:O,'Дневной стационар'!D:D,СВОД!D2620,'Дневной стационар'!F:F,СВОД!F2620,'Дневной стационар'!H:H,"-")+SUMIFS(ЭКО!M:M,ЭКО!D:D,СВОД!D2620,ЭКО!F:F,СВОД!F2620)+SUMIFS(Диализ!M:M,Диализ!D:D,СВОД!D2620,Диализ!F:F,СВОД!F2620)+SUMIFS('Скорая мед.помощь'!N:N,'Скорая мед.помощь'!D:D,СВОД!D2620,'Скорая мед.помощь'!F:F,СВОД!F2620)+SUMIFS(Услуги!AV:AV,Услуги!D:D,СВОД!D2620,Услуги!F:F,СВОД!F2620)+SUMIFS(Поликлиника!BK:BK,Поликлиника!D:D,СВОД!D2620,Поликлиника!F:F,СВОД!F2620)</f>
        <v>59946.670173242441</v>
      </c>
      <c r="Q2620" s="336">
        <f>SUMIFS(Сверхбаза!L:L,Сверхбаза!C:C,СВОД!D2620,Сверхбаза!E:E,СВОД!F2620)+SUMIFS(Сверхбаза!N:N,Сверхбаза!C:C,СВОД!D2620,Сверхбаза!E:E,СВОД!F2620)</f>
        <v>0</v>
      </c>
      <c r="R2620" s="337">
        <f>SUMIFS(Сверхбаза!P:P,Сверхбаза!C:C,СВОД!D2620,Сверхбаза!E:E,СВОД!F2620)</f>
        <v>0</v>
      </c>
      <c r="S2620" s="337">
        <f>SUMIFS(Сверхбаза!R:R,Сверхбаза!C:C,СВОД!D2620,Сверхбаза!E:E,СВОД!F2620)</f>
        <v>0</v>
      </c>
      <c r="T2620" s="337">
        <f>SUMIFS(Сверхбаза!Q:Q,Сверхбаза!C:C,СВОД!D2620,Сверхбаза!E:E,СВОД!F2620)</f>
        <v>0</v>
      </c>
      <c r="U2620" s="337">
        <f>SUMIFS(Сверхбаза!S:S,Сверхбаза!C:C,СВОД!D2620,Сверхбаза!E:E,СВОД!F2620)</f>
        <v>0</v>
      </c>
      <c r="V2620" s="339">
        <f>SUMIFS(Сверхбаза!G:G,Сверхбаза!C:C,СВОД!D2620,Сверхбаза!E:E,СВОД!F2620)</f>
        <v>0</v>
      </c>
    </row>
    <row r="2621" spans="1:22" ht="25.5" outlineLevel="2" x14ac:dyDescent="0.2">
      <c r="A2621" s="33" t="s">
        <v>7</v>
      </c>
      <c r="B2621" s="9">
        <v>5</v>
      </c>
      <c r="C2621" s="10">
        <v>504401</v>
      </c>
      <c r="D2621" s="273">
        <v>440801</v>
      </c>
      <c r="E2621" s="81" t="s">
        <v>670</v>
      </c>
      <c r="F2621" s="81">
        <v>7</v>
      </c>
      <c r="G2621" s="82" t="s">
        <v>861</v>
      </c>
      <c r="H2621" s="336">
        <f>SUMIFS('Круглосуточный стационар'!J:J,'Круглосуточный стационар'!D:D,СВОД!D2621,'Круглосуточный стационар'!H:H,"-",'Круглосуточный стационар'!F:F,СВОД!F2621)+SUMIFS(ВМП!J:J,ВМП!D:D,СВОД!D2621,ВМП!H:H,"-",ВМП!F:F,СВОД!F2621)+SUMIFS('Дневной стационар'!J:J,'Дневной стационар'!D:D,СВОД!D2621,'Дневной стационар'!H:H,"-",'Дневной стационар'!F:F,СВОД!F2621)+SUMIFS(ЭКО!H:H,ЭКО!D:D,СВОД!D2621,ЭКО!F:F,СВОД!F2621)+SUMIFS(Диализ!H:H,Диализ!D:D,СВОД!D2621,Диализ!F:F,СВОД!F2621)</f>
        <v>0</v>
      </c>
      <c r="I2621" s="337">
        <f>SUMIFS(Поликлиника!H:H,Поликлиника!D:D,СВОД!D2621,Поликлиника!F:F,СВОД!F2621)</f>
        <v>0</v>
      </c>
      <c r="J2621" s="337">
        <f>SUMIFS(Поликлиника!AQ:AQ,Поликлиника!D:D,СВОД!D2621,Поликлиника!F:F,СВОД!F2621)</f>
        <v>0</v>
      </c>
      <c r="K2621" s="337">
        <f>SUMIFS(Поликлиника!AV:AV,Поликлиника!D:D,СВОД!D2621,Поликлиника!F:F,СВОД!F2621)</f>
        <v>0</v>
      </c>
      <c r="L2621" s="337">
        <f>SUMIFS(Поликлиника!BA:BA,Поликлиника!D:D,СВОД!D2621,Поликлиника!F:F,СВОД!F2621)</f>
        <v>0</v>
      </c>
      <c r="M2621" s="337">
        <f>SUMIFS(Услуги!H:H,Услуги!D:D,СВОД!D2621,Услуги!F:F,СВОД!F2621)+SUMIFS(Услуги!M:M,Услуги!D:D,СВОД!D2621,Услуги!F:F,СВОД!F2621)+SUMIFS(Услуги!R:R,Услуги!D:D,СВОД!D2621,Услуги!F:F,СВОД!F2621)+SUMIFS(Услуги!W:W,Услуги!D:D,СВОД!D2621,Услуги!F:F,СВОД!F2621)+SUMIFS(Услуги!AB:AB,Услуги!D:D,СВОД!D2621,Услуги!F:F,СВОД!F2621)+SUMIFS(Услуги!AG:AG,Услуги!D:D,СВОД!D2621,Услуги!F:F,СВОД!F2621)+SUMIFS(Услуги!AL:AL,Услуги!D:D,СВОД!D2621,Услуги!F:F,СВОД!F2621)+SUMIFS(Услуги!AQ:AQ,Услуги!D:D,СВОД!D2621,Услуги!F:F,СВОД!F2621)</f>
        <v>0</v>
      </c>
      <c r="N2621" s="337">
        <f>SUMIFS('Скорая мед.помощь'!I:I,'Скорая мед.помощь'!D:D,СВОД!D2621,'Скорая мед.помощь'!F:F,СВОД!F2621)</f>
        <v>0</v>
      </c>
      <c r="O2621" s="338">
        <f>SUMIFS(Поликлиника!BF:BF,Поликлиника!D:D,СВОД!D2621,Поликлиника!F:F,СВОД!F2621)</f>
        <v>0</v>
      </c>
      <c r="P2621" s="339">
        <f>SUMIFS('Круглосуточный стационар'!O:O,'Круглосуточный стационар'!D:D,СВОД!D2621,'Круглосуточный стационар'!F:F,СВОД!F2621,'Круглосуточный стационар'!H:H,"-")+SUMIFS(ВМП!O:O,ВМП!D:D,СВОД!D2621,ВМП!F:F,СВОД!F2621,ВМП!H:H,"-")+SUMIFS('Дневной стационар'!O:O,'Дневной стационар'!D:D,СВОД!D2621,'Дневной стационар'!F:F,СВОД!F2621,'Дневной стационар'!H:H,"-")+SUMIFS(ЭКО!M:M,ЭКО!D:D,СВОД!D2621,ЭКО!F:F,СВОД!F2621)+SUMIFS(Диализ!M:M,Диализ!D:D,СВОД!D2621,Диализ!F:F,СВОД!F2621)+SUMIFS('Скорая мед.помощь'!N:N,'Скорая мед.помощь'!D:D,СВОД!D2621,'Скорая мед.помощь'!F:F,СВОД!F2621)+SUMIFS(Услуги!AV:AV,Услуги!D:D,СВОД!D2621,Услуги!F:F,СВОД!F2621)+SUMIFS(Поликлиника!BK:BK,Поликлиника!D:D,СВОД!D2621,Поликлиника!F:F,СВОД!F2621)</f>
        <v>0</v>
      </c>
      <c r="Q2621" s="336">
        <f>SUMIFS(Сверхбаза!L:L,Сверхбаза!C:C,СВОД!D2621,Сверхбаза!E:E,СВОД!F2621)+SUMIFS(Сверхбаза!N:N,Сверхбаза!C:C,СВОД!D2621,Сверхбаза!E:E,СВОД!F2621)</f>
        <v>0</v>
      </c>
      <c r="R2621" s="337">
        <f>SUMIFS(Сверхбаза!P:P,Сверхбаза!C:C,СВОД!D2621,Сверхбаза!E:E,СВОД!F2621)</f>
        <v>0</v>
      </c>
      <c r="S2621" s="337">
        <f>SUMIFS(Сверхбаза!R:R,Сверхбаза!C:C,СВОД!D2621,Сверхбаза!E:E,СВОД!F2621)</f>
        <v>0</v>
      </c>
      <c r="T2621" s="337">
        <f>SUMIFS(Сверхбаза!Q:Q,Сверхбаза!C:C,СВОД!D2621,Сверхбаза!E:E,СВОД!F2621)</f>
        <v>0</v>
      </c>
      <c r="U2621" s="337">
        <f>SUMIFS(Сверхбаза!S:S,Сверхбаза!C:C,СВОД!D2621,Сверхбаза!E:E,СВОД!F2621)</f>
        <v>0</v>
      </c>
      <c r="V2621" s="339">
        <f>SUMIFS(Сверхбаза!G:G,Сверхбаза!C:C,СВОД!D2621,Сверхбаза!E:E,СВОД!F2621)</f>
        <v>0</v>
      </c>
    </row>
    <row r="2622" spans="1:22" ht="25.5" outlineLevel="2" x14ac:dyDescent="0.2">
      <c r="A2622" s="33" t="s">
        <v>7</v>
      </c>
      <c r="B2622" s="9">
        <v>5</v>
      </c>
      <c r="C2622" s="10">
        <v>504401</v>
      </c>
      <c r="D2622" s="273">
        <v>440801</v>
      </c>
      <c r="E2622" s="81" t="s">
        <v>670</v>
      </c>
      <c r="F2622" s="81">
        <v>70</v>
      </c>
      <c r="G2622" s="82" t="s">
        <v>862</v>
      </c>
      <c r="H2622" s="336">
        <f>SUMIFS('Круглосуточный стационар'!J:J,'Круглосуточный стационар'!D:D,СВОД!D2622,'Круглосуточный стационар'!H:H,"-",'Круглосуточный стационар'!F:F,СВОД!F2622)+SUMIFS(ВМП!J:J,ВМП!D:D,СВОД!D2622,ВМП!H:H,"-",ВМП!F:F,СВОД!F2622)+SUMIFS('Дневной стационар'!J:J,'Дневной стационар'!D:D,СВОД!D2622,'Дневной стационар'!H:H,"-",'Дневной стационар'!F:F,СВОД!F2622)+SUMIFS(ЭКО!H:H,ЭКО!D:D,СВОД!D2622,ЭКО!F:F,СВОД!F2622)+SUMIFS(Диализ!H:H,Диализ!D:D,СВОД!D2622,Диализ!F:F,СВОД!F2622)</f>
        <v>0</v>
      </c>
      <c r="I2622" s="337">
        <f>SUMIFS(Поликлиника!H:H,Поликлиника!D:D,СВОД!D2622,Поликлиника!F:F,СВОД!F2622)</f>
        <v>0</v>
      </c>
      <c r="J2622" s="337">
        <f>SUMIFS(Поликлиника!AQ:AQ,Поликлиника!D:D,СВОД!D2622,Поликлиника!F:F,СВОД!F2622)</f>
        <v>0</v>
      </c>
      <c r="K2622" s="337">
        <f>SUMIFS(Поликлиника!AV:AV,Поликлиника!D:D,СВОД!D2622,Поликлиника!F:F,СВОД!F2622)</f>
        <v>0</v>
      </c>
      <c r="L2622" s="337">
        <f>SUMIFS(Поликлиника!BA:BA,Поликлиника!D:D,СВОД!D2622,Поликлиника!F:F,СВОД!F2622)</f>
        <v>0</v>
      </c>
      <c r="M2622" s="337">
        <f>SUMIFS(Услуги!H:H,Услуги!D:D,СВОД!D2622,Услуги!F:F,СВОД!F2622)+SUMIFS(Услуги!M:M,Услуги!D:D,СВОД!D2622,Услуги!F:F,СВОД!F2622)+SUMIFS(Услуги!R:R,Услуги!D:D,СВОД!D2622,Услуги!F:F,СВОД!F2622)+SUMIFS(Услуги!W:W,Услуги!D:D,СВОД!D2622,Услуги!F:F,СВОД!F2622)+SUMIFS(Услуги!AB:AB,Услуги!D:D,СВОД!D2622,Услуги!F:F,СВОД!F2622)+SUMIFS(Услуги!AG:AG,Услуги!D:D,СВОД!D2622,Услуги!F:F,СВОД!F2622)+SUMIFS(Услуги!AL:AL,Услуги!D:D,СВОД!D2622,Услуги!F:F,СВОД!F2622)+SUMIFS(Услуги!AQ:AQ,Услуги!D:D,СВОД!D2622,Услуги!F:F,СВОД!F2622)</f>
        <v>0</v>
      </c>
      <c r="N2622" s="337">
        <f>SUMIFS('Скорая мед.помощь'!I:I,'Скорая мед.помощь'!D:D,СВОД!D2622,'Скорая мед.помощь'!F:F,СВОД!F2622)</f>
        <v>0</v>
      </c>
      <c r="O2622" s="338">
        <f>SUMIFS(Поликлиника!BF:BF,Поликлиника!D:D,СВОД!D2622,Поликлиника!F:F,СВОД!F2622)</f>
        <v>0</v>
      </c>
      <c r="P2622" s="339">
        <f>SUMIFS('Круглосуточный стационар'!O:O,'Круглосуточный стационар'!D:D,СВОД!D2622,'Круглосуточный стационар'!F:F,СВОД!F2622,'Круглосуточный стационар'!H:H,"-")+SUMIFS(ВМП!O:O,ВМП!D:D,СВОД!D2622,ВМП!F:F,СВОД!F2622,ВМП!H:H,"-")+SUMIFS('Дневной стационар'!O:O,'Дневной стационар'!D:D,СВОД!D2622,'Дневной стационар'!F:F,СВОД!F2622,'Дневной стационар'!H:H,"-")+SUMIFS(ЭКО!M:M,ЭКО!D:D,СВОД!D2622,ЭКО!F:F,СВОД!F2622)+SUMIFS(Диализ!M:M,Диализ!D:D,СВОД!D2622,Диализ!F:F,СВОД!F2622)+SUMIFS('Скорая мед.помощь'!N:N,'Скорая мед.помощь'!D:D,СВОД!D2622,'Скорая мед.помощь'!F:F,СВОД!F2622)+SUMIFS(Услуги!AV:AV,Услуги!D:D,СВОД!D2622,Услуги!F:F,СВОД!F2622)+SUMIFS(Поликлиника!BK:BK,Поликлиника!D:D,СВОД!D2622,Поликлиника!F:F,СВОД!F2622)</f>
        <v>0</v>
      </c>
      <c r="Q2622" s="336">
        <f>SUMIFS(Сверхбаза!L:L,Сверхбаза!C:C,СВОД!D2622,Сверхбаза!E:E,СВОД!F2622)+SUMIFS(Сверхбаза!N:N,Сверхбаза!C:C,СВОД!D2622,Сверхбаза!E:E,СВОД!F2622)</f>
        <v>0</v>
      </c>
      <c r="R2622" s="337">
        <f>SUMIFS(Сверхбаза!P:P,Сверхбаза!C:C,СВОД!D2622,Сверхбаза!E:E,СВОД!F2622)</f>
        <v>0</v>
      </c>
      <c r="S2622" s="337">
        <f>SUMIFS(Сверхбаза!R:R,Сверхбаза!C:C,СВОД!D2622,Сверхбаза!E:E,СВОД!F2622)</f>
        <v>0</v>
      </c>
      <c r="T2622" s="337">
        <f>SUMIFS(Сверхбаза!Q:Q,Сверхбаза!C:C,СВОД!D2622,Сверхбаза!E:E,СВОД!F2622)</f>
        <v>0</v>
      </c>
      <c r="U2622" s="337">
        <f>SUMIFS(Сверхбаза!S:S,Сверхбаза!C:C,СВОД!D2622,Сверхбаза!E:E,СВОД!F2622)</f>
        <v>0</v>
      </c>
      <c r="V2622" s="339">
        <f>SUMIFS(Сверхбаза!G:G,Сверхбаза!C:C,СВОД!D2622,Сверхбаза!E:E,СВОД!F2622)</f>
        <v>0</v>
      </c>
    </row>
    <row r="2623" spans="1:22" ht="25.5" outlineLevel="2" x14ac:dyDescent="0.2">
      <c r="A2623" s="33" t="s">
        <v>7</v>
      </c>
      <c r="B2623" s="9">
        <v>5</v>
      </c>
      <c r="C2623" s="10">
        <v>504401</v>
      </c>
      <c r="D2623" s="273">
        <v>440801</v>
      </c>
      <c r="E2623" s="81" t="s">
        <v>670</v>
      </c>
      <c r="F2623" s="81">
        <v>94</v>
      </c>
      <c r="G2623" s="82" t="s">
        <v>124</v>
      </c>
      <c r="H2623" s="336">
        <f>SUMIFS('Круглосуточный стационар'!J:J,'Круглосуточный стационар'!D:D,СВОД!D2623,'Круглосуточный стационар'!H:H,"-",'Круглосуточный стационар'!F:F,СВОД!F2623)+SUMIFS(ВМП!J:J,ВМП!D:D,СВОД!D2623,ВМП!H:H,"-",ВМП!F:F,СВОД!F2623)+SUMIFS('Дневной стационар'!J:J,'Дневной стационар'!D:D,СВОД!D2623,'Дневной стационар'!H:H,"-",'Дневной стационар'!F:F,СВОД!F2623)+SUMIFS(ЭКО!H:H,ЭКО!D:D,СВОД!D2623,ЭКО!F:F,СВОД!F2623)+SUMIFS(Диализ!H:H,Диализ!D:D,СВОД!D2623,Диализ!F:F,СВОД!F2623)</f>
        <v>0</v>
      </c>
      <c r="I2623" s="337">
        <f>SUMIFS(Поликлиника!H:H,Поликлиника!D:D,СВОД!D2623,Поликлиника!F:F,СВОД!F2623)</f>
        <v>0</v>
      </c>
      <c r="J2623" s="337">
        <f>SUMIFS(Поликлиника!AQ:AQ,Поликлиника!D:D,СВОД!D2623,Поликлиника!F:F,СВОД!F2623)</f>
        <v>0</v>
      </c>
      <c r="K2623" s="337">
        <f>SUMIFS(Поликлиника!AV:AV,Поликлиника!D:D,СВОД!D2623,Поликлиника!F:F,СВОД!F2623)</f>
        <v>0</v>
      </c>
      <c r="L2623" s="337">
        <f>SUMIFS(Поликлиника!BA:BA,Поликлиника!D:D,СВОД!D2623,Поликлиника!F:F,СВОД!F2623)</f>
        <v>0</v>
      </c>
      <c r="M2623" s="337">
        <f>SUMIFS(Услуги!H:H,Услуги!D:D,СВОД!D2623,Услуги!F:F,СВОД!F2623)+SUMIFS(Услуги!M:M,Услуги!D:D,СВОД!D2623,Услуги!F:F,СВОД!F2623)+SUMIFS(Услуги!R:R,Услуги!D:D,СВОД!D2623,Услуги!F:F,СВОД!F2623)+SUMIFS(Услуги!W:W,Услуги!D:D,СВОД!D2623,Услуги!F:F,СВОД!F2623)+SUMIFS(Услуги!AB:AB,Услуги!D:D,СВОД!D2623,Услуги!F:F,СВОД!F2623)+SUMIFS(Услуги!AG:AG,Услуги!D:D,СВОД!D2623,Услуги!F:F,СВОД!F2623)+SUMIFS(Услуги!AL:AL,Услуги!D:D,СВОД!D2623,Услуги!F:F,СВОД!F2623)+SUMIFS(Услуги!AQ:AQ,Услуги!D:D,СВОД!D2623,Услуги!F:F,СВОД!F2623)</f>
        <v>0</v>
      </c>
      <c r="N2623" s="337">
        <f>SUMIFS('Скорая мед.помощь'!I:I,'Скорая мед.помощь'!D:D,СВОД!D2623,'Скорая мед.помощь'!F:F,СВОД!F2623)</f>
        <v>0</v>
      </c>
      <c r="O2623" s="338">
        <f>SUMIFS(Поликлиника!BF:BF,Поликлиника!D:D,СВОД!D2623,Поликлиника!F:F,СВОД!F2623)</f>
        <v>0</v>
      </c>
      <c r="P2623" s="339">
        <f>SUMIFS('Круглосуточный стационар'!O:O,'Круглосуточный стационар'!D:D,СВОД!D2623,'Круглосуточный стационар'!F:F,СВОД!F2623,'Круглосуточный стационар'!H:H,"-")+SUMIFS(ВМП!O:O,ВМП!D:D,СВОД!D2623,ВМП!F:F,СВОД!F2623,ВМП!H:H,"-")+SUMIFS('Дневной стационар'!O:O,'Дневной стационар'!D:D,СВОД!D2623,'Дневной стационар'!F:F,СВОД!F2623,'Дневной стационар'!H:H,"-")+SUMIFS(ЭКО!M:M,ЭКО!D:D,СВОД!D2623,ЭКО!F:F,СВОД!F2623)+SUMIFS(Диализ!M:M,Диализ!D:D,СВОД!D2623,Диализ!F:F,СВОД!F2623)+SUMIFS('Скорая мед.помощь'!N:N,'Скорая мед.помощь'!D:D,СВОД!D2623,'Скорая мед.помощь'!F:F,СВОД!F2623)+SUMIFS(Услуги!AV:AV,Услуги!D:D,СВОД!D2623,Услуги!F:F,СВОД!F2623)+SUMIFS(Поликлиника!BK:BK,Поликлиника!D:D,СВОД!D2623,Поликлиника!F:F,СВОД!F2623)</f>
        <v>0</v>
      </c>
      <c r="Q2623" s="336">
        <f>SUMIFS(Сверхбаза!L:L,Сверхбаза!C:C,СВОД!D2623,Сверхбаза!E:E,СВОД!F2623)+SUMIFS(Сверхбаза!N:N,Сверхбаза!C:C,СВОД!D2623,Сверхбаза!E:E,СВОД!F2623)</f>
        <v>0</v>
      </c>
      <c r="R2623" s="337">
        <f>SUMIFS(Сверхбаза!P:P,Сверхбаза!C:C,СВОД!D2623,Сверхбаза!E:E,СВОД!F2623)</f>
        <v>0</v>
      </c>
      <c r="S2623" s="337">
        <f>SUMIFS(Сверхбаза!R:R,Сверхбаза!C:C,СВОД!D2623,Сверхбаза!E:E,СВОД!F2623)</f>
        <v>0</v>
      </c>
      <c r="T2623" s="337">
        <f>SUMIFS(Сверхбаза!Q:Q,Сверхбаза!C:C,СВОД!D2623,Сверхбаза!E:E,СВОД!F2623)</f>
        <v>0</v>
      </c>
      <c r="U2623" s="337">
        <f>SUMIFS(Сверхбаза!S:S,Сверхбаза!C:C,СВОД!D2623,Сверхбаза!E:E,СВОД!F2623)</f>
        <v>0</v>
      </c>
      <c r="V2623" s="339">
        <f>SUMIFS(Сверхбаза!G:G,Сверхбаза!C:C,СВОД!D2623,Сверхбаза!E:E,СВОД!F2623)</f>
        <v>0</v>
      </c>
    </row>
    <row r="2624" spans="1:22" outlineLevel="1" x14ac:dyDescent="0.2">
      <c r="A2624" s="320"/>
      <c r="B2624" s="321"/>
      <c r="C2624" s="322"/>
      <c r="D2624" s="340" t="s">
        <v>262</v>
      </c>
      <c r="E2624" s="83"/>
      <c r="F2624" s="83"/>
      <c r="G2624" s="84"/>
      <c r="H2624" s="341"/>
      <c r="I2624" s="342"/>
      <c r="J2624" s="342"/>
      <c r="K2624" s="342"/>
      <c r="L2624" s="342"/>
      <c r="M2624" s="342"/>
      <c r="N2624" s="342"/>
      <c r="O2624" s="343"/>
      <c r="P2624" s="344">
        <f>SUBTOTAL(9,P2616:P2623)</f>
        <v>59946.670173242441</v>
      </c>
      <c r="Q2624" s="341"/>
      <c r="R2624" s="342"/>
      <c r="S2624" s="342"/>
      <c r="T2624" s="342"/>
      <c r="U2624" s="342"/>
      <c r="V2624" s="344">
        <f>SUBTOTAL(9,V2616:V2623)</f>
        <v>0</v>
      </c>
    </row>
    <row r="2625" spans="1:22" ht="25.5" outlineLevel="2" x14ac:dyDescent="0.2">
      <c r="A2625" s="33" t="s">
        <v>7</v>
      </c>
      <c r="B2625" s="9">
        <v>5</v>
      </c>
      <c r="C2625" s="10">
        <v>504411</v>
      </c>
      <c r="D2625" s="273">
        <v>440901</v>
      </c>
      <c r="E2625" s="81" t="s">
        <v>666</v>
      </c>
      <c r="F2625" s="81">
        <v>1</v>
      </c>
      <c r="G2625" s="82" t="s">
        <v>12</v>
      </c>
      <c r="H2625" s="336">
        <f>SUMIFS('Круглосуточный стационар'!J:J,'Круглосуточный стационар'!D:D,СВОД!D2625,'Круглосуточный стационар'!H:H,"-",'Круглосуточный стационар'!F:F,СВОД!F2625)+SUMIFS(ВМП!J:J,ВМП!D:D,СВОД!D2625,ВМП!H:H,"-",ВМП!F:F,СВОД!F2625)+SUMIFS('Дневной стационар'!J:J,'Дневной стационар'!D:D,СВОД!D2625,'Дневной стационар'!H:H,"-",'Дневной стационар'!F:F,СВОД!F2625)+SUMIFS(ЭКО!H:H,ЭКО!D:D,СВОД!D2625,ЭКО!F:F,СВОД!F2625)+SUMIFS(Диализ!H:H,Диализ!D:D,СВОД!D2625,Диализ!F:F,СВОД!F2625)</f>
        <v>0</v>
      </c>
      <c r="I2625" s="337">
        <f>SUMIFS(Поликлиника!H:H,Поликлиника!D:D,СВОД!D2625,Поликлиника!F:F,СВОД!F2625)</f>
        <v>0</v>
      </c>
      <c r="J2625" s="337">
        <f>SUMIFS(Поликлиника!AQ:AQ,Поликлиника!D:D,СВОД!D2625,Поликлиника!F:F,СВОД!F2625)</f>
        <v>0</v>
      </c>
      <c r="K2625" s="337">
        <f>SUMIFS(Поликлиника!AV:AV,Поликлиника!D:D,СВОД!D2625,Поликлиника!F:F,СВОД!F2625)</f>
        <v>0</v>
      </c>
      <c r="L2625" s="337">
        <f>SUMIFS(Поликлиника!BA:BA,Поликлиника!D:D,СВОД!D2625,Поликлиника!F:F,СВОД!F2625)</f>
        <v>0</v>
      </c>
      <c r="M2625" s="337">
        <f>SUMIFS(Услуги!H:H,Услуги!D:D,СВОД!D2625,Услуги!F:F,СВОД!F2625)+SUMIFS(Услуги!M:M,Услуги!D:D,СВОД!D2625,Услуги!F:F,СВОД!F2625)+SUMIFS(Услуги!R:R,Услуги!D:D,СВОД!D2625,Услуги!F:F,СВОД!F2625)+SUMIFS(Услуги!W:W,Услуги!D:D,СВОД!D2625,Услуги!F:F,СВОД!F2625)+SUMIFS(Услуги!AB:AB,Услуги!D:D,СВОД!D2625,Услуги!F:F,СВОД!F2625)+SUMIFS(Услуги!AG:AG,Услуги!D:D,СВОД!D2625,Услуги!F:F,СВОД!F2625)+SUMIFS(Услуги!AL:AL,Услуги!D:D,СВОД!D2625,Услуги!F:F,СВОД!F2625)+SUMIFS(Услуги!AQ:AQ,Услуги!D:D,СВОД!D2625,Услуги!F:F,СВОД!F2625)</f>
        <v>0</v>
      </c>
      <c r="N2625" s="337">
        <f>SUMIFS('Скорая мед.помощь'!I:I,'Скорая мед.помощь'!D:D,СВОД!D2625,'Скорая мед.помощь'!F:F,СВОД!F2625)</f>
        <v>0</v>
      </c>
      <c r="O2625" s="338">
        <f>SUMIFS(Поликлиника!BF:BF,Поликлиника!D:D,СВОД!D2625,Поликлиника!F:F,СВОД!F2625)</f>
        <v>0</v>
      </c>
      <c r="P2625" s="339">
        <f>SUMIFS('Круглосуточный стационар'!O:O,'Круглосуточный стационар'!D:D,СВОД!D2625,'Круглосуточный стационар'!F:F,СВОД!F2625,'Круглосуточный стационар'!H:H,"-")+SUMIFS(ВМП!O:O,ВМП!D:D,СВОД!D2625,ВМП!F:F,СВОД!F2625,ВМП!H:H,"-")+SUMIFS('Дневной стационар'!O:O,'Дневной стационар'!D:D,СВОД!D2625,'Дневной стационар'!F:F,СВОД!F2625,'Дневной стационар'!H:H,"-")+SUMIFS(ЭКО!M:M,ЭКО!D:D,СВОД!D2625,ЭКО!F:F,СВОД!F2625)+SUMIFS(Диализ!M:M,Диализ!D:D,СВОД!D2625,Диализ!F:F,СВОД!F2625)+SUMIFS('Скорая мед.помощь'!N:N,'Скорая мед.помощь'!D:D,СВОД!D2625,'Скорая мед.помощь'!F:F,СВОД!F2625)+SUMIFS(Услуги!AV:AV,Услуги!D:D,СВОД!D2625,Услуги!F:F,СВОД!F2625)+SUMIFS(Поликлиника!BK:BK,Поликлиника!D:D,СВОД!D2625,Поликлиника!F:F,СВОД!F2625)</f>
        <v>0</v>
      </c>
      <c r="Q2625" s="336">
        <f>SUMIFS(Сверхбаза!L:L,Сверхбаза!C:C,СВОД!D2625,Сверхбаза!E:E,СВОД!F2625)+SUMIFS(Сверхбаза!N:N,Сверхбаза!C:C,СВОД!D2625,Сверхбаза!E:E,СВОД!F2625)</f>
        <v>415</v>
      </c>
      <c r="R2625" s="337">
        <f>SUMIFS(Сверхбаза!P:P,Сверхбаза!C:C,СВОД!D2625,Сверхбаза!E:E,СВОД!F2625)</f>
        <v>0</v>
      </c>
      <c r="S2625" s="337">
        <f>SUMIFS(Сверхбаза!R:R,Сверхбаза!C:C,СВОД!D2625,Сверхбаза!E:E,СВОД!F2625)</f>
        <v>0</v>
      </c>
      <c r="T2625" s="337">
        <f>SUMIFS(Сверхбаза!Q:Q,Сверхбаза!C:C,СВОД!D2625,Сверхбаза!E:E,СВОД!F2625)</f>
        <v>0</v>
      </c>
      <c r="U2625" s="337">
        <f>SUMIFS(Сверхбаза!S:S,Сверхбаза!C:C,СВОД!D2625,Сверхбаза!E:E,СВОД!F2625)</f>
        <v>0</v>
      </c>
      <c r="V2625" s="339">
        <f>SUMIFS(Сверхбаза!G:G,Сверхбаза!C:C,СВОД!D2625,Сверхбаза!E:E,СВОД!F2625)</f>
        <v>48019.422999999995</v>
      </c>
    </row>
    <row r="2626" spans="1:22" ht="25.5" outlineLevel="2" x14ac:dyDescent="0.2">
      <c r="A2626" s="33" t="s">
        <v>7</v>
      </c>
      <c r="B2626" s="9">
        <v>5</v>
      </c>
      <c r="C2626" s="10">
        <v>504411</v>
      </c>
      <c r="D2626" s="273">
        <v>440901</v>
      </c>
      <c r="E2626" s="81" t="s">
        <v>666</v>
      </c>
      <c r="F2626" s="81">
        <v>13</v>
      </c>
      <c r="G2626" s="82" t="s">
        <v>859</v>
      </c>
      <c r="H2626" s="336">
        <f>SUMIFS('Круглосуточный стационар'!J:J,'Круглосуточный стационар'!D:D,СВОД!D2626,'Круглосуточный стационар'!H:H,"-",'Круглосуточный стационар'!F:F,СВОД!F2626)+SUMIFS(ВМП!J:J,ВМП!D:D,СВОД!D2626,ВМП!H:H,"-",ВМП!F:F,СВОД!F2626)+SUMIFS('Дневной стационар'!J:J,'Дневной стационар'!D:D,СВОД!D2626,'Дневной стационар'!H:H,"-",'Дневной стационар'!F:F,СВОД!F2626)+SUMIFS(ЭКО!H:H,ЭКО!D:D,СВОД!D2626,ЭКО!F:F,СВОД!F2626)+SUMIFS(Диализ!H:H,Диализ!D:D,СВОД!D2626,Диализ!F:F,СВОД!F2626)</f>
        <v>0</v>
      </c>
      <c r="I2626" s="337">
        <f>SUMIFS(Поликлиника!H:H,Поликлиника!D:D,СВОД!D2626,Поликлиника!F:F,СВОД!F2626)</f>
        <v>0</v>
      </c>
      <c r="J2626" s="337">
        <f>SUMIFS(Поликлиника!AQ:AQ,Поликлиника!D:D,СВОД!D2626,Поликлиника!F:F,СВОД!F2626)</f>
        <v>0</v>
      </c>
      <c r="K2626" s="337">
        <f>SUMIFS(Поликлиника!AV:AV,Поликлиника!D:D,СВОД!D2626,Поликлиника!F:F,СВОД!F2626)</f>
        <v>0</v>
      </c>
      <c r="L2626" s="337">
        <f>SUMIFS(Поликлиника!BA:BA,Поликлиника!D:D,СВОД!D2626,Поликлиника!F:F,СВОД!F2626)</f>
        <v>0</v>
      </c>
      <c r="M2626" s="337">
        <f>SUMIFS(Услуги!H:H,Услуги!D:D,СВОД!D2626,Услуги!F:F,СВОД!F2626)+SUMIFS(Услуги!M:M,Услуги!D:D,СВОД!D2626,Услуги!F:F,СВОД!F2626)+SUMIFS(Услуги!R:R,Услуги!D:D,СВОД!D2626,Услуги!F:F,СВОД!F2626)+SUMIFS(Услуги!W:W,Услуги!D:D,СВОД!D2626,Услуги!F:F,СВОД!F2626)+SUMIFS(Услуги!AB:AB,Услуги!D:D,СВОД!D2626,Услуги!F:F,СВОД!F2626)+SUMIFS(Услуги!AG:AG,Услуги!D:D,СВОД!D2626,Услуги!F:F,СВОД!F2626)+SUMIFS(Услуги!AL:AL,Услуги!D:D,СВОД!D2626,Услуги!F:F,СВОД!F2626)+SUMIFS(Услуги!AQ:AQ,Услуги!D:D,СВОД!D2626,Услуги!F:F,СВОД!F2626)</f>
        <v>0</v>
      </c>
      <c r="N2626" s="337">
        <f>SUMIFS('Скорая мед.помощь'!I:I,'Скорая мед.помощь'!D:D,СВОД!D2626,'Скорая мед.помощь'!F:F,СВОД!F2626)</f>
        <v>0</v>
      </c>
      <c r="O2626" s="338">
        <f>SUMIFS(Поликлиника!BF:BF,Поликлиника!D:D,СВОД!D2626,Поликлиника!F:F,СВОД!F2626)</f>
        <v>0</v>
      </c>
      <c r="P2626" s="339">
        <f>SUMIFS('Круглосуточный стационар'!O:O,'Круглосуточный стационар'!D:D,СВОД!D2626,'Круглосуточный стационар'!F:F,СВОД!F2626,'Круглосуточный стационар'!H:H,"-")+SUMIFS(ВМП!O:O,ВМП!D:D,СВОД!D2626,ВМП!F:F,СВОД!F2626,ВМП!H:H,"-")+SUMIFS('Дневной стационар'!O:O,'Дневной стационар'!D:D,СВОД!D2626,'Дневной стационар'!F:F,СВОД!F2626,'Дневной стационар'!H:H,"-")+SUMIFS(ЭКО!M:M,ЭКО!D:D,СВОД!D2626,ЭКО!F:F,СВОД!F2626)+SUMIFS(Диализ!M:M,Диализ!D:D,СВОД!D2626,Диализ!F:F,СВОД!F2626)+SUMIFS('Скорая мед.помощь'!N:N,'Скорая мед.помощь'!D:D,СВОД!D2626,'Скорая мед.помощь'!F:F,СВОД!F2626)+SUMIFS(Услуги!AV:AV,Услуги!D:D,СВОД!D2626,Услуги!F:F,СВОД!F2626)+SUMIFS(Поликлиника!BK:BK,Поликлиника!D:D,СВОД!D2626,Поликлиника!F:F,СВОД!F2626)</f>
        <v>0</v>
      </c>
      <c r="Q2626" s="336">
        <f>SUMIFS(Сверхбаза!L:L,Сверхбаза!C:C,СВОД!D2626,Сверхбаза!E:E,СВОД!F2626)+SUMIFS(Сверхбаза!N:N,Сверхбаза!C:C,СВОД!D2626,Сверхбаза!E:E,СВОД!F2626)</f>
        <v>0</v>
      </c>
      <c r="R2626" s="337">
        <f>SUMIFS(Сверхбаза!P:P,Сверхбаза!C:C,СВОД!D2626,Сверхбаза!E:E,СВОД!F2626)</f>
        <v>0</v>
      </c>
      <c r="S2626" s="337">
        <f>SUMIFS(Сверхбаза!R:R,Сверхбаза!C:C,СВОД!D2626,Сверхбаза!E:E,СВОД!F2626)</f>
        <v>0</v>
      </c>
      <c r="T2626" s="337">
        <f>SUMIFS(Сверхбаза!Q:Q,Сверхбаза!C:C,СВОД!D2626,Сверхбаза!E:E,СВОД!F2626)</f>
        <v>0</v>
      </c>
      <c r="U2626" s="337">
        <f>SUMIFS(Сверхбаза!S:S,Сверхбаза!C:C,СВОД!D2626,Сверхбаза!E:E,СВОД!F2626)</f>
        <v>0</v>
      </c>
      <c r="V2626" s="339">
        <f>SUMIFS(Сверхбаза!G:G,Сверхбаза!C:C,СВОД!D2626,Сверхбаза!E:E,СВОД!F2626)</f>
        <v>0</v>
      </c>
    </row>
    <row r="2627" spans="1:22" ht="25.5" outlineLevel="2" x14ac:dyDescent="0.2">
      <c r="A2627" s="33" t="s">
        <v>7</v>
      </c>
      <c r="B2627" s="9">
        <v>5</v>
      </c>
      <c r="C2627" s="10">
        <v>504411</v>
      </c>
      <c r="D2627" s="273">
        <v>440901</v>
      </c>
      <c r="E2627" s="81" t="s">
        <v>666</v>
      </c>
      <c r="F2627" s="81">
        <v>2</v>
      </c>
      <c r="G2627" s="82" t="s">
        <v>135</v>
      </c>
      <c r="H2627" s="336">
        <f>SUMIFS('Круглосуточный стационар'!J:J,'Круглосуточный стационар'!D:D,СВОД!D2627,'Круглосуточный стационар'!H:H,"-",'Круглосуточный стационар'!F:F,СВОД!F2627)+SUMIFS(ВМП!J:J,ВМП!D:D,СВОД!D2627,ВМП!H:H,"-",ВМП!F:F,СВОД!F2627)+SUMIFS('Дневной стационар'!J:J,'Дневной стационар'!D:D,СВОД!D2627,'Дневной стационар'!H:H,"-",'Дневной стационар'!F:F,СВОД!F2627)+SUMIFS(ЭКО!H:H,ЭКО!D:D,СВОД!D2627,ЭКО!F:F,СВОД!F2627)+SUMIFS(Диализ!H:H,Диализ!D:D,СВОД!D2627,Диализ!F:F,СВОД!F2627)</f>
        <v>0</v>
      </c>
      <c r="I2627" s="337">
        <f>SUMIFS(Поликлиника!H:H,Поликлиника!D:D,СВОД!D2627,Поликлиника!F:F,СВОД!F2627)</f>
        <v>0</v>
      </c>
      <c r="J2627" s="337">
        <f>SUMIFS(Поликлиника!AQ:AQ,Поликлиника!D:D,СВОД!D2627,Поликлиника!F:F,СВОД!F2627)</f>
        <v>0</v>
      </c>
      <c r="K2627" s="337">
        <f>SUMIFS(Поликлиника!AV:AV,Поликлиника!D:D,СВОД!D2627,Поликлиника!F:F,СВОД!F2627)</f>
        <v>0</v>
      </c>
      <c r="L2627" s="337">
        <f>SUMIFS(Поликлиника!BA:BA,Поликлиника!D:D,СВОД!D2627,Поликлиника!F:F,СВОД!F2627)</f>
        <v>0</v>
      </c>
      <c r="M2627" s="337">
        <f>SUMIFS(Услуги!H:H,Услуги!D:D,СВОД!D2627,Услуги!F:F,СВОД!F2627)+SUMIFS(Услуги!M:M,Услуги!D:D,СВОД!D2627,Услуги!F:F,СВОД!F2627)+SUMIFS(Услуги!R:R,Услуги!D:D,СВОД!D2627,Услуги!F:F,СВОД!F2627)+SUMIFS(Услуги!W:W,Услуги!D:D,СВОД!D2627,Услуги!F:F,СВОД!F2627)+SUMIFS(Услуги!AB:AB,Услуги!D:D,СВОД!D2627,Услуги!F:F,СВОД!F2627)+SUMIFS(Услуги!AG:AG,Услуги!D:D,СВОД!D2627,Услуги!F:F,СВОД!F2627)+SUMIFS(Услуги!AL:AL,Услуги!D:D,СВОД!D2627,Услуги!F:F,СВОД!F2627)+SUMIFS(Услуги!AQ:AQ,Услуги!D:D,СВОД!D2627,Услуги!F:F,СВОД!F2627)</f>
        <v>0</v>
      </c>
      <c r="N2627" s="337">
        <f>SUMIFS('Скорая мед.помощь'!I:I,'Скорая мед.помощь'!D:D,СВОД!D2627,'Скорая мед.помощь'!F:F,СВОД!F2627)</f>
        <v>0</v>
      </c>
      <c r="O2627" s="338">
        <f>SUMIFS(Поликлиника!BF:BF,Поликлиника!D:D,СВОД!D2627,Поликлиника!F:F,СВОД!F2627)</f>
        <v>0</v>
      </c>
      <c r="P2627" s="339">
        <f>SUMIFS('Круглосуточный стационар'!O:O,'Круглосуточный стационар'!D:D,СВОД!D2627,'Круглосуточный стационар'!F:F,СВОД!F2627,'Круглосуточный стационар'!H:H,"-")+SUMIFS(ВМП!O:O,ВМП!D:D,СВОД!D2627,ВМП!F:F,СВОД!F2627,ВМП!H:H,"-")+SUMIFS('Дневной стационар'!O:O,'Дневной стационар'!D:D,СВОД!D2627,'Дневной стационар'!F:F,СВОД!F2627,'Дневной стационар'!H:H,"-")+SUMIFS(ЭКО!M:M,ЭКО!D:D,СВОД!D2627,ЭКО!F:F,СВОД!F2627)+SUMIFS(Диализ!M:M,Диализ!D:D,СВОД!D2627,Диализ!F:F,СВОД!F2627)+SUMIFS('Скорая мед.помощь'!N:N,'Скорая мед.помощь'!D:D,СВОД!D2627,'Скорая мед.помощь'!F:F,СВОД!F2627)+SUMIFS(Услуги!AV:AV,Услуги!D:D,СВОД!D2627,Услуги!F:F,СВОД!F2627)+SUMIFS(Поликлиника!BK:BK,Поликлиника!D:D,СВОД!D2627,Поликлиника!F:F,СВОД!F2627)</f>
        <v>0</v>
      </c>
      <c r="Q2627" s="336">
        <f>SUMIFS(Сверхбаза!L:L,Сверхбаза!C:C,СВОД!D2627,Сверхбаза!E:E,СВОД!F2627)+SUMIFS(Сверхбаза!N:N,Сверхбаза!C:C,СВОД!D2627,Сверхбаза!E:E,СВОД!F2627)</f>
        <v>0</v>
      </c>
      <c r="R2627" s="337">
        <f>SUMIFS(Сверхбаза!P:P,Сверхбаза!C:C,СВОД!D2627,Сверхбаза!E:E,СВОД!F2627)</f>
        <v>0</v>
      </c>
      <c r="S2627" s="337">
        <f>SUMIFS(Сверхбаза!R:R,Сверхбаза!C:C,СВОД!D2627,Сверхбаза!E:E,СВОД!F2627)</f>
        <v>0</v>
      </c>
      <c r="T2627" s="337">
        <f>SUMIFS(Сверхбаза!Q:Q,Сверхбаза!C:C,СВОД!D2627,Сверхбаза!E:E,СВОД!F2627)</f>
        <v>0</v>
      </c>
      <c r="U2627" s="337">
        <f>SUMIFS(Сверхбаза!S:S,Сверхбаза!C:C,СВОД!D2627,Сверхбаза!E:E,СВОД!F2627)</f>
        <v>0</v>
      </c>
      <c r="V2627" s="339">
        <f>SUMIFS(Сверхбаза!G:G,Сверхбаза!C:C,СВОД!D2627,Сверхбаза!E:E,СВОД!F2627)</f>
        <v>0</v>
      </c>
    </row>
    <row r="2628" spans="1:22" ht="25.5" outlineLevel="2" x14ac:dyDescent="0.2">
      <c r="A2628" s="33" t="s">
        <v>7</v>
      </c>
      <c r="B2628" s="9">
        <v>5</v>
      </c>
      <c r="C2628" s="10">
        <v>504411</v>
      </c>
      <c r="D2628" s="273">
        <v>440901</v>
      </c>
      <c r="E2628" s="81" t="s">
        <v>666</v>
      </c>
      <c r="F2628" s="81">
        <v>6</v>
      </c>
      <c r="G2628" s="82" t="s">
        <v>860</v>
      </c>
      <c r="H2628" s="336">
        <f>SUMIFS('Круглосуточный стационар'!J:J,'Круглосуточный стационар'!D:D,СВОД!D2628,'Круглосуточный стационар'!H:H,"-",'Круглосуточный стационар'!F:F,СВОД!F2628)+SUMIFS(ВМП!J:J,ВМП!D:D,СВОД!D2628,ВМП!H:H,"-",ВМП!F:F,СВОД!F2628)+SUMIFS('Дневной стационар'!J:J,'Дневной стационар'!D:D,СВОД!D2628,'Дневной стационар'!H:H,"-",'Дневной стационар'!F:F,СВОД!F2628)+SUMIFS(ЭКО!H:H,ЭКО!D:D,СВОД!D2628,ЭКО!F:F,СВОД!F2628)+SUMIFS(Диализ!H:H,Диализ!D:D,СВОД!D2628,Диализ!F:F,СВОД!F2628)</f>
        <v>0</v>
      </c>
      <c r="I2628" s="337">
        <f>SUMIFS(Поликлиника!H:H,Поликлиника!D:D,СВОД!D2628,Поликлиника!F:F,СВОД!F2628)</f>
        <v>0</v>
      </c>
      <c r="J2628" s="337">
        <f>SUMIFS(Поликлиника!AQ:AQ,Поликлиника!D:D,СВОД!D2628,Поликлиника!F:F,СВОД!F2628)</f>
        <v>0</v>
      </c>
      <c r="K2628" s="337">
        <f>SUMIFS(Поликлиника!AV:AV,Поликлиника!D:D,СВОД!D2628,Поликлиника!F:F,СВОД!F2628)</f>
        <v>0</v>
      </c>
      <c r="L2628" s="337">
        <f>SUMIFS(Поликлиника!BA:BA,Поликлиника!D:D,СВОД!D2628,Поликлиника!F:F,СВОД!F2628)</f>
        <v>0</v>
      </c>
      <c r="M2628" s="337">
        <f>SUMIFS(Услуги!H:H,Услуги!D:D,СВОД!D2628,Услуги!F:F,СВОД!F2628)+SUMIFS(Услуги!M:M,Услуги!D:D,СВОД!D2628,Услуги!F:F,СВОД!F2628)+SUMIFS(Услуги!R:R,Услуги!D:D,СВОД!D2628,Услуги!F:F,СВОД!F2628)+SUMIFS(Услуги!W:W,Услуги!D:D,СВОД!D2628,Услуги!F:F,СВОД!F2628)+SUMIFS(Услуги!AB:AB,Услуги!D:D,СВОД!D2628,Услуги!F:F,СВОД!F2628)+SUMIFS(Услуги!AG:AG,Услуги!D:D,СВОД!D2628,Услуги!F:F,СВОД!F2628)+SUMIFS(Услуги!AL:AL,Услуги!D:D,СВОД!D2628,Услуги!F:F,СВОД!F2628)+SUMIFS(Услуги!AQ:AQ,Услуги!D:D,СВОД!D2628,Услуги!F:F,СВОД!F2628)</f>
        <v>0</v>
      </c>
      <c r="N2628" s="337">
        <f>SUMIFS('Скорая мед.помощь'!I:I,'Скорая мед.помощь'!D:D,СВОД!D2628,'Скорая мед.помощь'!F:F,СВОД!F2628)</f>
        <v>0</v>
      </c>
      <c r="O2628" s="338">
        <f>SUMIFS(Поликлиника!BF:BF,Поликлиника!D:D,СВОД!D2628,Поликлиника!F:F,СВОД!F2628)</f>
        <v>0</v>
      </c>
      <c r="P2628" s="339">
        <f>SUMIFS('Круглосуточный стационар'!O:O,'Круглосуточный стационар'!D:D,СВОД!D2628,'Круглосуточный стационар'!F:F,СВОД!F2628,'Круглосуточный стационар'!H:H,"-")+SUMIFS(ВМП!O:O,ВМП!D:D,СВОД!D2628,ВМП!F:F,СВОД!F2628,ВМП!H:H,"-")+SUMIFS('Дневной стационар'!O:O,'Дневной стационар'!D:D,СВОД!D2628,'Дневной стационар'!F:F,СВОД!F2628,'Дневной стационар'!H:H,"-")+SUMIFS(ЭКО!M:M,ЭКО!D:D,СВОД!D2628,ЭКО!F:F,СВОД!F2628)+SUMIFS(Диализ!M:M,Диализ!D:D,СВОД!D2628,Диализ!F:F,СВОД!F2628)+SUMIFS('Скорая мед.помощь'!N:N,'Скорая мед.помощь'!D:D,СВОД!D2628,'Скорая мед.помощь'!F:F,СВОД!F2628)+SUMIFS(Услуги!AV:AV,Услуги!D:D,СВОД!D2628,Услуги!F:F,СВОД!F2628)+SUMIFS(Поликлиника!BK:BK,Поликлиника!D:D,СВОД!D2628,Поликлиника!F:F,СВОД!F2628)</f>
        <v>0</v>
      </c>
      <c r="Q2628" s="336">
        <f>SUMIFS(Сверхбаза!L:L,Сверхбаза!C:C,СВОД!D2628,Сверхбаза!E:E,СВОД!F2628)+SUMIFS(Сверхбаза!N:N,Сверхбаза!C:C,СВОД!D2628,Сверхбаза!E:E,СВОД!F2628)</f>
        <v>0</v>
      </c>
      <c r="R2628" s="337">
        <f>SUMIFS(Сверхбаза!P:P,Сверхбаза!C:C,СВОД!D2628,Сверхбаза!E:E,СВОД!F2628)</f>
        <v>0</v>
      </c>
      <c r="S2628" s="337">
        <f>SUMIFS(Сверхбаза!R:R,Сверхбаза!C:C,СВОД!D2628,Сверхбаза!E:E,СВОД!F2628)</f>
        <v>0</v>
      </c>
      <c r="T2628" s="337">
        <f>SUMIFS(Сверхбаза!Q:Q,Сверхбаза!C:C,СВОД!D2628,Сверхбаза!E:E,СВОД!F2628)</f>
        <v>0</v>
      </c>
      <c r="U2628" s="337">
        <f>SUMIFS(Сверхбаза!S:S,Сверхбаза!C:C,СВОД!D2628,Сверхбаза!E:E,СВОД!F2628)</f>
        <v>0</v>
      </c>
      <c r="V2628" s="339">
        <f>SUMIFS(Сверхбаза!G:G,Сверхбаза!C:C,СВОД!D2628,Сверхбаза!E:E,СВОД!F2628)</f>
        <v>0</v>
      </c>
    </row>
    <row r="2629" spans="1:22" ht="25.5" outlineLevel="2" x14ac:dyDescent="0.2">
      <c r="A2629" s="33" t="s">
        <v>7</v>
      </c>
      <c r="B2629" s="9">
        <v>5</v>
      </c>
      <c r="C2629" s="10">
        <v>504411</v>
      </c>
      <c r="D2629" s="273">
        <v>440901</v>
      </c>
      <c r="E2629" s="81" t="s">
        <v>666</v>
      </c>
      <c r="F2629" s="81">
        <v>3</v>
      </c>
      <c r="G2629" s="82" t="s">
        <v>136</v>
      </c>
      <c r="H2629" s="336">
        <f>SUMIFS('Круглосуточный стационар'!J:J,'Круглосуточный стационар'!D:D,СВОД!D2629,'Круглосуточный стационар'!H:H,"-",'Круглосуточный стационар'!F:F,СВОД!F2629)+SUMIFS(ВМП!J:J,ВМП!D:D,СВОД!D2629,ВМП!H:H,"-",ВМП!F:F,СВОД!F2629)+SUMIFS('Дневной стационар'!J:J,'Дневной стационар'!D:D,СВОД!D2629,'Дневной стационар'!H:H,"-",'Дневной стационар'!F:F,СВОД!F2629)+SUMIFS(ЭКО!H:H,ЭКО!D:D,СВОД!D2629,ЭКО!F:F,СВОД!F2629)+SUMIFS(Диализ!H:H,Диализ!D:D,СВОД!D2629,Диализ!F:F,СВОД!F2629)</f>
        <v>0</v>
      </c>
      <c r="I2629" s="337">
        <f>SUMIFS(Поликлиника!H:H,Поликлиника!D:D,СВОД!D2629,Поликлиника!F:F,СВОД!F2629)</f>
        <v>0</v>
      </c>
      <c r="J2629" s="337">
        <f>SUMIFS(Поликлиника!AQ:AQ,Поликлиника!D:D,СВОД!D2629,Поликлиника!F:F,СВОД!F2629)</f>
        <v>0</v>
      </c>
      <c r="K2629" s="337">
        <f>SUMIFS(Поликлиника!AV:AV,Поликлиника!D:D,СВОД!D2629,Поликлиника!F:F,СВОД!F2629)</f>
        <v>0</v>
      </c>
      <c r="L2629" s="337">
        <f>SUMIFS(Поликлиника!BA:BA,Поликлиника!D:D,СВОД!D2629,Поликлиника!F:F,СВОД!F2629)</f>
        <v>0</v>
      </c>
      <c r="M2629" s="337">
        <f>SUMIFS(Услуги!H:H,Услуги!D:D,СВОД!D2629,Услуги!F:F,СВОД!F2629)+SUMIFS(Услуги!M:M,Услуги!D:D,СВОД!D2629,Услуги!F:F,СВОД!F2629)+SUMIFS(Услуги!R:R,Услуги!D:D,СВОД!D2629,Услуги!F:F,СВОД!F2629)+SUMIFS(Услуги!W:W,Услуги!D:D,СВОД!D2629,Услуги!F:F,СВОД!F2629)+SUMIFS(Услуги!AB:AB,Услуги!D:D,СВОД!D2629,Услуги!F:F,СВОД!F2629)+SUMIFS(Услуги!AG:AG,Услуги!D:D,СВОД!D2629,Услуги!F:F,СВОД!F2629)+SUMIFS(Услуги!AL:AL,Услуги!D:D,СВОД!D2629,Услуги!F:F,СВОД!F2629)+SUMIFS(Услуги!AQ:AQ,Услуги!D:D,СВОД!D2629,Услуги!F:F,СВОД!F2629)</f>
        <v>0</v>
      </c>
      <c r="N2629" s="337">
        <f>SUMIFS('Скорая мед.помощь'!I:I,'Скорая мед.помощь'!D:D,СВОД!D2629,'Скорая мед.помощь'!F:F,СВОД!F2629)</f>
        <v>0</v>
      </c>
      <c r="O2629" s="338">
        <f>SUMIFS(Поликлиника!BF:BF,Поликлиника!D:D,СВОД!D2629,Поликлиника!F:F,СВОД!F2629)</f>
        <v>0</v>
      </c>
      <c r="P2629" s="339">
        <f>SUMIFS('Круглосуточный стационар'!O:O,'Круглосуточный стационар'!D:D,СВОД!D2629,'Круглосуточный стационар'!F:F,СВОД!F2629,'Круглосуточный стационар'!H:H,"-")+SUMIFS(ВМП!O:O,ВМП!D:D,СВОД!D2629,ВМП!F:F,СВОД!F2629,ВМП!H:H,"-")+SUMIFS('Дневной стационар'!O:O,'Дневной стационар'!D:D,СВОД!D2629,'Дневной стационар'!F:F,СВОД!F2629,'Дневной стационар'!H:H,"-")+SUMIFS(ЭКО!M:M,ЭКО!D:D,СВОД!D2629,ЭКО!F:F,СВОД!F2629)+SUMIFS(Диализ!M:M,Диализ!D:D,СВОД!D2629,Диализ!F:F,СВОД!F2629)+SUMIFS('Скорая мед.помощь'!N:N,'Скорая мед.помощь'!D:D,СВОД!D2629,'Скорая мед.помощь'!F:F,СВОД!F2629)+SUMIFS(Услуги!AV:AV,Услуги!D:D,СВОД!D2629,Услуги!F:F,СВОД!F2629)+SUMIFS(Поликлиника!BK:BK,Поликлиника!D:D,СВОД!D2629,Поликлиника!F:F,СВОД!F2629)</f>
        <v>0</v>
      </c>
      <c r="Q2629" s="336">
        <f>SUMIFS(Сверхбаза!L:L,Сверхбаза!C:C,СВОД!D2629,Сверхбаза!E:E,СВОД!F2629)+SUMIFS(Сверхбаза!N:N,Сверхбаза!C:C,СВОД!D2629,Сверхбаза!E:E,СВОД!F2629)</f>
        <v>0</v>
      </c>
      <c r="R2629" s="337">
        <f>SUMIFS(Сверхбаза!P:P,Сверхбаза!C:C,СВОД!D2629,Сверхбаза!E:E,СВОД!F2629)</f>
        <v>2406</v>
      </c>
      <c r="S2629" s="337">
        <f>SUMIFS(Сверхбаза!R:R,Сверхбаза!C:C,СВОД!D2629,Сверхбаза!E:E,СВОД!F2629)</f>
        <v>2383</v>
      </c>
      <c r="T2629" s="337">
        <f>SUMIFS(Сверхбаза!Q:Q,Сверхбаза!C:C,СВОД!D2629,Сверхбаза!E:E,СВОД!F2629)</f>
        <v>11464</v>
      </c>
      <c r="U2629" s="337">
        <f>SUMIFS(Сверхбаза!S:S,Сверхбаза!C:C,СВОД!D2629,Сверхбаза!E:E,СВОД!F2629)</f>
        <v>0</v>
      </c>
      <c r="V2629" s="339">
        <f>SUMIFS(Сверхбаза!G:G,Сверхбаза!C:C,СВОД!D2629,Сверхбаза!E:E,СВОД!F2629)</f>
        <v>43711.020000000004</v>
      </c>
    </row>
    <row r="2630" spans="1:22" ht="25.5" outlineLevel="2" x14ac:dyDescent="0.2">
      <c r="A2630" s="33" t="s">
        <v>7</v>
      </c>
      <c r="B2630" s="9">
        <v>5</v>
      </c>
      <c r="C2630" s="10">
        <v>504411</v>
      </c>
      <c r="D2630" s="273">
        <v>440901</v>
      </c>
      <c r="E2630" s="81" t="s">
        <v>666</v>
      </c>
      <c r="F2630" s="81">
        <v>7</v>
      </c>
      <c r="G2630" s="82" t="s">
        <v>861</v>
      </c>
      <c r="H2630" s="336">
        <f>SUMIFS('Круглосуточный стационар'!J:J,'Круглосуточный стационар'!D:D,СВОД!D2630,'Круглосуточный стационар'!H:H,"-",'Круглосуточный стационар'!F:F,СВОД!F2630)+SUMIFS(ВМП!J:J,ВМП!D:D,СВОД!D2630,ВМП!H:H,"-",ВМП!F:F,СВОД!F2630)+SUMIFS('Дневной стационар'!J:J,'Дневной стационар'!D:D,СВОД!D2630,'Дневной стационар'!H:H,"-",'Дневной стационар'!F:F,СВОД!F2630)+SUMIFS(ЭКО!H:H,ЭКО!D:D,СВОД!D2630,ЭКО!F:F,СВОД!F2630)+SUMIFS(Диализ!H:H,Диализ!D:D,СВОД!D2630,Диализ!F:F,СВОД!F2630)</f>
        <v>0</v>
      </c>
      <c r="I2630" s="337">
        <f>SUMIFS(Поликлиника!H:H,Поликлиника!D:D,СВОД!D2630,Поликлиника!F:F,СВОД!F2630)</f>
        <v>0</v>
      </c>
      <c r="J2630" s="337">
        <f>SUMIFS(Поликлиника!AQ:AQ,Поликлиника!D:D,СВОД!D2630,Поликлиника!F:F,СВОД!F2630)</f>
        <v>0</v>
      </c>
      <c r="K2630" s="337">
        <f>SUMIFS(Поликлиника!AV:AV,Поликлиника!D:D,СВОД!D2630,Поликлиника!F:F,СВОД!F2630)</f>
        <v>0</v>
      </c>
      <c r="L2630" s="337">
        <f>SUMIFS(Поликлиника!BA:BA,Поликлиника!D:D,СВОД!D2630,Поликлиника!F:F,СВОД!F2630)</f>
        <v>0</v>
      </c>
      <c r="M2630" s="337">
        <f>SUMIFS(Услуги!H:H,Услуги!D:D,СВОД!D2630,Услуги!F:F,СВОД!F2630)+SUMIFS(Услуги!M:M,Услуги!D:D,СВОД!D2630,Услуги!F:F,СВОД!F2630)+SUMIFS(Услуги!R:R,Услуги!D:D,СВОД!D2630,Услуги!F:F,СВОД!F2630)+SUMIFS(Услуги!W:W,Услуги!D:D,СВОД!D2630,Услуги!F:F,СВОД!F2630)+SUMIFS(Услуги!AB:AB,Услуги!D:D,СВОД!D2630,Услуги!F:F,СВОД!F2630)+SUMIFS(Услуги!AG:AG,Услуги!D:D,СВОД!D2630,Услуги!F:F,СВОД!F2630)+SUMIFS(Услуги!AL:AL,Услуги!D:D,СВОД!D2630,Услуги!F:F,СВОД!F2630)+SUMIFS(Услуги!AQ:AQ,Услуги!D:D,СВОД!D2630,Услуги!F:F,СВОД!F2630)</f>
        <v>0</v>
      </c>
      <c r="N2630" s="337">
        <f>SUMIFS('Скорая мед.помощь'!I:I,'Скорая мед.помощь'!D:D,СВОД!D2630,'Скорая мед.помощь'!F:F,СВОД!F2630)</f>
        <v>0</v>
      </c>
      <c r="O2630" s="338">
        <f>SUMIFS(Поликлиника!BF:BF,Поликлиника!D:D,СВОД!D2630,Поликлиника!F:F,СВОД!F2630)</f>
        <v>0</v>
      </c>
      <c r="P2630" s="339">
        <f>SUMIFS('Круглосуточный стационар'!O:O,'Круглосуточный стационар'!D:D,СВОД!D2630,'Круглосуточный стационар'!F:F,СВОД!F2630,'Круглосуточный стационар'!H:H,"-")+SUMIFS(ВМП!O:O,ВМП!D:D,СВОД!D2630,ВМП!F:F,СВОД!F2630,ВМП!H:H,"-")+SUMIFS('Дневной стационар'!O:O,'Дневной стационар'!D:D,СВОД!D2630,'Дневной стационар'!F:F,СВОД!F2630,'Дневной стационар'!H:H,"-")+SUMIFS(ЭКО!M:M,ЭКО!D:D,СВОД!D2630,ЭКО!F:F,СВОД!F2630)+SUMIFS(Диализ!M:M,Диализ!D:D,СВОД!D2630,Диализ!F:F,СВОД!F2630)+SUMIFS('Скорая мед.помощь'!N:N,'Скорая мед.помощь'!D:D,СВОД!D2630,'Скорая мед.помощь'!F:F,СВОД!F2630)+SUMIFS(Услуги!AV:AV,Услуги!D:D,СВОД!D2630,Услуги!F:F,СВОД!F2630)+SUMIFS(Поликлиника!BK:BK,Поликлиника!D:D,СВОД!D2630,Поликлиника!F:F,СВОД!F2630)</f>
        <v>0</v>
      </c>
      <c r="Q2630" s="336">
        <f>SUMIFS(Сверхбаза!L:L,Сверхбаза!C:C,СВОД!D2630,Сверхбаза!E:E,СВОД!F2630)+SUMIFS(Сверхбаза!N:N,Сверхбаза!C:C,СВОД!D2630,Сверхбаза!E:E,СВОД!F2630)</f>
        <v>0</v>
      </c>
      <c r="R2630" s="337">
        <f>SUMIFS(Сверхбаза!P:P,Сверхбаза!C:C,СВОД!D2630,Сверхбаза!E:E,СВОД!F2630)</f>
        <v>0</v>
      </c>
      <c r="S2630" s="337">
        <f>SUMIFS(Сверхбаза!R:R,Сверхбаза!C:C,СВОД!D2630,Сверхбаза!E:E,СВОД!F2630)</f>
        <v>0</v>
      </c>
      <c r="T2630" s="337">
        <f>SUMIFS(Сверхбаза!Q:Q,Сверхбаза!C:C,СВОД!D2630,Сверхбаза!E:E,СВОД!F2630)</f>
        <v>0</v>
      </c>
      <c r="U2630" s="337">
        <f>SUMIFS(Сверхбаза!S:S,Сверхбаза!C:C,СВОД!D2630,Сверхбаза!E:E,СВОД!F2630)</f>
        <v>0</v>
      </c>
      <c r="V2630" s="339">
        <f>SUMIFS(Сверхбаза!G:G,Сверхбаза!C:C,СВОД!D2630,Сверхбаза!E:E,СВОД!F2630)</f>
        <v>0</v>
      </c>
    </row>
    <row r="2631" spans="1:22" ht="25.5" outlineLevel="2" x14ac:dyDescent="0.2">
      <c r="A2631" s="33" t="s">
        <v>7</v>
      </c>
      <c r="B2631" s="9">
        <v>5</v>
      </c>
      <c r="C2631" s="10">
        <v>504411</v>
      </c>
      <c r="D2631" s="273">
        <v>440901</v>
      </c>
      <c r="E2631" s="81" t="s">
        <v>666</v>
      </c>
      <c r="F2631" s="81">
        <v>70</v>
      </c>
      <c r="G2631" s="82" t="s">
        <v>862</v>
      </c>
      <c r="H2631" s="336">
        <f>SUMIFS('Круглосуточный стационар'!J:J,'Круглосуточный стационар'!D:D,СВОД!D2631,'Круглосуточный стационар'!H:H,"-",'Круглосуточный стационар'!F:F,СВОД!F2631)+SUMIFS(ВМП!J:J,ВМП!D:D,СВОД!D2631,ВМП!H:H,"-",ВМП!F:F,СВОД!F2631)+SUMIFS('Дневной стационар'!J:J,'Дневной стационар'!D:D,СВОД!D2631,'Дневной стационар'!H:H,"-",'Дневной стационар'!F:F,СВОД!F2631)+SUMIFS(ЭКО!H:H,ЭКО!D:D,СВОД!D2631,ЭКО!F:F,СВОД!F2631)+SUMIFS(Диализ!H:H,Диализ!D:D,СВОД!D2631,Диализ!F:F,СВОД!F2631)</f>
        <v>0</v>
      </c>
      <c r="I2631" s="337">
        <f>SUMIFS(Поликлиника!H:H,Поликлиника!D:D,СВОД!D2631,Поликлиника!F:F,СВОД!F2631)</f>
        <v>0</v>
      </c>
      <c r="J2631" s="337">
        <f>SUMIFS(Поликлиника!AQ:AQ,Поликлиника!D:D,СВОД!D2631,Поликлиника!F:F,СВОД!F2631)</f>
        <v>0</v>
      </c>
      <c r="K2631" s="337">
        <f>SUMIFS(Поликлиника!AV:AV,Поликлиника!D:D,СВОД!D2631,Поликлиника!F:F,СВОД!F2631)</f>
        <v>0</v>
      </c>
      <c r="L2631" s="337">
        <f>SUMIFS(Поликлиника!BA:BA,Поликлиника!D:D,СВОД!D2631,Поликлиника!F:F,СВОД!F2631)</f>
        <v>0</v>
      </c>
      <c r="M2631" s="337">
        <f>SUMIFS(Услуги!H:H,Услуги!D:D,СВОД!D2631,Услуги!F:F,СВОД!F2631)+SUMIFS(Услуги!M:M,Услуги!D:D,СВОД!D2631,Услуги!F:F,СВОД!F2631)+SUMIFS(Услуги!R:R,Услуги!D:D,СВОД!D2631,Услуги!F:F,СВОД!F2631)+SUMIFS(Услуги!W:W,Услуги!D:D,СВОД!D2631,Услуги!F:F,СВОД!F2631)+SUMIFS(Услуги!AB:AB,Услуги!D:D,СВОД!D2631,Услуги!F:F,СВОД!F2631)+SUMIFS(Услуги!AG:AG,Услуги!D:D,СВОД!D2631,Услуги!F:F,СВОД!F2631)+SUMIFS(Услуги!AL:AL,Услуги!D:D,СВОД!D2631,Услуги!F:F,СВОД!F2631)+SUMIFS(Услуги!AQ:AQ,Услуги!D:D,СВОД!D2631,Услуги!F:F,СВОД!F2631)</f>
        <v>0</v>
      </c>
      <c r="N2631" s="337">
        <f>SUMIFS('Скорая мед.помощь'!I:I,'Скорая мед.помощь'!D:D,СВОД!D2631,'Скорая мед.помощь'!F:F,СВОД!F2631)</f>
        <v>0</v>
      </c>
      <c r="O2631" s="338">
        <f>SUMIFS(Поликлиника!BF:BF,Поликлиника!D:D,СВОД!D2631,Поликлиника!F:F,СВОД!F2631)</f>
        <v>0</v>
      </c>
      <c r="P2631" s="339">
        <f>SUMIFS('Круглосуточный стационар'!O:O,'Круглосуточный стационар'!D:D,СВОД!D2631,'Круглосуточный стационар'!F:F,СВОД!F2631,'Круглосуточный стационар'!H:H,"-")+SUMIFS(ВМП!O:O,ВМП!D:D,СВОД!D2631,ВМП!F:F,СВОД!F2631,ВМП!H:H,"-")+SUMIFS('Дневной стационар'!O:O,'Дневной стационар'!D:D,СВОД!D2631,'Дневной стационар'!F:F,СВОД!F2631,'Дневной стационар'!H:H,"-")+SUMIFS(ЭКО!M:M,ЭКО!D:D,СВОД!D2631,ЭКО!F:F,СВОД!F2631)+SUMIFS(Диализ!M:M,Диализ!D:D,СВОД!D2631,Диализ!F:F,СВОД!F2631)+SUMIFS('Скорая мед.помощь'!N:N,'Скорая мед.помощь'!D:D,СВОД!D2631,'Скорая мед.помощь'!F:F,СВОД!F2631)+SUMIFS(Услуги!AV:AV,Услуги!D:D,СВОД!D2631,Услуги!F:F,СВОД!F2631)+SUMIFS(Поликлиника!BK:BK,Поликлиника!D:D,СВОД!D2631,Поликлиника!F:F,СВОД!F2631)</f>
        <v>0</v>
      </c>
      <c r="Q2631" s="336">
        <f>SUMIFS(Сверхбаза!L:L,Сверхбаза!C:C,СВОД!D2631,Сверхбаза!E:E,СВОД!F2631)+SUMIFS(Сверхбаза!N:N,Сверхбаза!C:C,СВОД!D2631,Сверхбаза!E:E,СВОД!F2631)</f>
        <v>0</v>
      </c>
      <c r="R2631" s="337">
        <f>SUMIFS(Сверхбаза!P:P,Сверхбаза!C:C,СВОД!D2631,Сверхбаза!E:E,СВОД!F2631)</f>
        <v>0</v>
      </c>
      <c r="S2631" s="337">
        <f>SUMIFS(Сверхбаза!R:R,Сверхбаза!C:C,СВОД!D2631,Сверхбаза!E:E,СВОД!F2631)</f>
        <v>0</v>
      </c>
      <c r="T2631" s="337">
        <f>SUMIFS(Сверхбаза!Q:Q,Сверхбаза!C:C,СВОД!D2631,Сверхбаза!E:E,СВОД!F2631)</f>
        <v>0</v>
      </c>
      <c r="U2631" s="337">
        <f>SUMIFS(Сверхбаза!S:S,Сверхбаза!C:C,СВОД!D2631,Сверхбаза!E:E,СВОД!F2631)</f>
        <v>0</v>
      </c>
      <c r="V2631" s="339">
        <f>SUMIFS(Сверхбаза!G:G,Сверхбаза!C:C,СВОД!D2631,Сверхбаза!E:E,СВОД!F2631)</f>
        <v>0</v>
      </c>
    </row>
    <row r="2632" spans="1:22" ht="25.5" outlineLevel="2" x14ac:dyDescent="0.2">
      <c r="A2632" s="33" t="s">
        <v>7</v>
      </c>
      <c r="B2632" s="9">
        <v>5</v>
      </c>
      <c r="C2632" s="10">
        <v>504411</v>
      </c>
      <c r="D2632" s="273">
        <v>440901</v>
      </c>
      <c r="E2632" s="81" t="s">
        <v>666</v>
      </c>
      <c r="F2632" s="81">
        <v>94</v>
      </c>
      <c r="G2632" s="82" t="s">
        <v>124</v>
      </c>
      <c r="H2632" s="336">
        <f>SUMIFS('Круглосуточный стационар'!J:J,'Круглосуточный стационар'!D:D,СВОД!D2632,'Круглосуточный стационар'!H:H,"-",'Круглосуточный стационар'!F:F,СВОД!F2632)+SUMIFS(ВМП!J:J,ВМП!D:D,СВОД!D2632,ВМП!H:H,"-",ВМП!F:F,СВОД!F2632)+SUMIFS('Дневной стационар'!J:J,'Дневной стационар'!D:D,СВОД!D2632,'Дневной стационар'!H:H,"-",'Дневной стационар'!F:F,СВОД!F2632)+SUMIFS(ЭКО!H:H,ЭКО!D:D,СВОД!D2632,ЭКО!F:F,СВОД!F2632)+SUMIFS(Диализ!H:H,Диализ!D:D,СВОД!D2632,Диализ!F:F,СВОД!F2632)</f>
        <v>0</v>
      </c>
      <c r="I2632" s="337">
        <f>SUMIFS(Поликлиника!H:H,Поликлиника!D:D,СВОД!D2632,Поликлиника!F:F,СВОД!F2632)</f>
        <v>0</v>
      </c>
      <c r="J2632" s="337">
        <f>SUMIFS(Поликлиника!AQ:AQ,Поликлиника!D:D,СВОД!D2632,Поликлиника!F:F,СВОД!F2632)</f>
        <v>0</v>
      </c>
      <c r="K2632" s="337">
        <f>SUMIFS(Поликлиника!AV:AV,Поликлиника!D:D,СВОД!D2632,Поликлиника!F:F,СВОД!F2632)</f>
        <v>0</v>
      </c>
      <c r="L2632" s="337">
        <f>SUMIFS(Поликлиника!BA:BA,Поликлиника!D:D,СВОД!D2632,Поликлиника!F:F,СВОД!F2632)</f>
        <v>0</v>
      </c>
      <c r="M2632" s="337">
        <f>SUMIFS(Услуги!H:H,Услуги!D:D,СВОД!D2632,Услуги!F:F,СВОД!F2632)+SUMIFS(Услуги!M:M,Услуги!D:D,СВОД!D2632,Услуги!F:F,СВОД!F2632)+SUMIFS(Услуги!R:R,Услуги!D:D,СВОД!D2632,Услуги!F:F,СВОД!F2632)+SUMIFS(Услуги!W:W,Услуги!D:D,СВОД!D2632,Услуги!F:F,СВОД!F2632)+SUMIFS(Услуги!AB:AB,Услуги!D:D,СВОД!D2632,Услуги!F:F,СВОД!F2632)+SUMIFS(Услуги!AG:AG,Услуги!D:D,СВОД!D2632,Услуги!F:F,СВОД!F2632)+SUMIFS(Услуги!AL:AL,Услуги!D:D,СВОД!D2632,Услуги!F:F,СВОД!F2632)+SUMIFS(Услуги!AQ:AQ,Услуги!D:D,СВОД!D2632,Услуги!F:F,СВОД!F2632)</f>
        <v>0</v>
      </c>
      <c r="N2632" s="337">
        <f>SUMIFS('Скорая мед.помощь'!I:I,'Скорая мед.помощь'!D:D,СВОД!D2632,'Скорая мед.помощь'!F:F,СВОД!F2632)</f>
        <v>0</v>
      </c>
      <c r="O2632" s="338">
        <f>SUMIFS(Поликлиника!BF:BF,Поликлиника!D:D,СВОД!D2632,Поликлиника!F:F,СВОД!F2632)</f>
        <v>0</v>
      </c>
      <c r="P2632" s="339">
        <f>SUMIFS('Круглосуточный стационар'!O:O,'Круглосуточный стационар'!D:D,СВОД!D2632,'Круглосуточный стационар'!F:F,СВОД!F2632,'Круглосуточный стационар'!H:H,"-")+SUMIFS(ВМП!O:O,ВМП!D:D,СВОД!D2632,ВМП!F:F,СВОД!F2632,ВМП!H:H,"-")+SUMIFS('Дневной стационар'!O:O,'Дневной стационар'!D:D,СВОД!D2632,'Дневной стационар'!F:F,СВОД!F2632,'Дневной стационар'!H:H,"-")+SUMIFS(ЭКО!M:M,ЭКО!D:D,СВОД!D2632,ЭКО!F:F,СВОД!F2632)+SUMIFS(Диализ!M:M,Диализ!D:D,СВОД!D2632,Диализ!F:F,СВОД!F2632)+SUMIFS('Скорая мед.помощь'!N:N,'Скорая мед.помощь'!D:D,СВОД!D2632,'Скорая мед.помощь'!F:F,СВОД!F2632)+SUMIFS(Услуги!AV:AV,Услуги!D:D,СВОД!D2632,Услуги!F:F,СВОД!F2632)+SUMIFS(Поликлиника!BK:BK,Поликлиника!D:D,СВОД!D2632,Поликлиника!F:F,СВОД!F2632)</f>
        <v>0</v>
      </c>
      <c r="Q2632" s="336">
        <f>SUMIFS(Сверхбаза!L:L,Сверхбаза!C:C,СВОД!D2632,Сверхбаза!E:E,СВОД!F2632)+SUMIFS(Сверхбаза!N:N,Сверхбаза!C:C,СВОД!D2632,Сверхбаза!E:E,СВОД!F2632)</f>
        <v>0</v>
      </c>
      <c r="R2632" s="337">
        <f>SUMIFS(Сверхбаза!P:P,Сверхбаза!C:C,СВОД!D2632,Сверхбаза!E:E,СВОД!F2632)</f>
        <v>0</v>
      </c>
      <c r="S2632" s="337">
        <f>SUMIFS(Сверхбаза!R:R,Сверхбаза!C:C,СВОД!D2632,Сверхбаза!E:E,СВОД!F2632)</f>
        <v>0</v>
      </c>
      <c r="T2632" s="337">
        <f>SUMIFS(Сверхбаза!Q:Q,Сверхбаза!C:C,СВОД!D2632,Сверхбаза!E:E,СВОД!F2632)</f>
        <v>0</v>
      </c>
      <c r="U2632" s="337">
        <f>SUMIFS(Сверхбаза!S:S,Сверхбаза!C:C,СВОД!D2632,Сверхбаза!E:E,СВОД!F2632)</f>
        <v>0</v>
      </c>
      <c r="V2632" s="339">
        <f>SUMIFS(Сверхбаза!G:G,Сверхбаза!C:C,СВОД!D2632,Сверхбаза!E:E,СВОД!F2632)</f>
        <v>0</v>
      </c>
    </row>
    <row r="2633" spans="1:22" outlineLevel="1" x14ac:dyDescent="0.2">
      <c r="A2633" s="320"/>
      <c r="B2633" s="321"/>
      <c r="C2633" s="322"/>
      <c r="D2633" s="340" t="s">
        <v>875</v>
      </c>
      <c r="E2633" s="83"/>
      <c r="F2633" s="83"/>
      <c r="G2633" s="84"/>
      <c r="H2633" s="341"/>
      <c r="I2633" s="342"/>
      <c r="J2633" s="342"/>
      <c r="K2633" s="342"/>
      <c r="L2633" s="342"/>
      <c r="M2633" s="342"/>
      <c r="N2633" s="342"/>
      <c r="O2633" s="343"/>
      <c r="P2633" s="344">
        <f>SUBTOTAL(9,P2625:P2632)</f>
        <v>0</v>
      </c>
      <c r="Q2633" s="341"/>
      <c r="R2633" s="342"/>
      <c r="S2633" s="342"/>
      <c r="T2633" s="342"/>
      <c r="U2633" s="342"/>
      <c r="V2633" s="344">
        <f>SUBTOTAL(9,V2625:V2632)</f>
        <v>91730.442999999999</v>
      </c>
    </row>
    <row r="2634" spans="1:22" ht="25.5" outlineLevel="2" x14ac:dyDescent="0.2">
      <c r="A2634" s="33" t="s">
        <v>7</v>
      </c>
      <c r="B2634" s="9">
        <v>5</v>
      </c>
      <c r="C2634" s="10">
        <v>504412</v>
      </c>
      <c r="D2634" s="273">
        <v>441001</v>
      </c>
      <c r="E2634" s="81" t="s">
        <v>689</v>
      </c>
      <c r="F2634" s="81">
        <v>1</v>
      </c>
      <c r="G2634" s="82" t="s">
        <v>12</v>
      </c>
      <c r="H2634" s="336">
        <f>SUMIFS('Круглосуточный стационар'!J:J,'Круглосуточный стационар'!D:D,СВОД!D2634,'Круглосуточный стационар'!H:H,"-",'Круглосуточный стационар'!F:F,СВОД!F2634)+SUMIFS(ВМП!J:J,ВМП!D:D,СВОД!D2634,ВМП!H:H,"-",ВМП!F:F,СВОД!F2634)+SUMIFS('Дневной стационар'!J:J,'Дневной стационар'!D:D,СВОД!D2634,'Дневной стационар'!H:H,"-",'Дневной стационар'!F:F,СВОД!F2634)+SUMIFS(ЭКО!H:H,ЭКО!D:D,СВОД!D2634,ЭКО!F:F,СВОД!F2634)+SUMIFS(Диализ!H:H,Диализ!D:D,СВОД!D2634,Диализ!F:F,СВОД!F2634)</f>
        <v>0</v>
      </c>
      <c r="I2634" s="337">
        <f>SUMIFS(Поликлиника!H:H,Поликлиника!D:D,СВОД!D2634,Поликлиника!F:F,СВОД!F2634)</f>
        <v>0</v>
      </c>
      <c r="J2634" s="337">
        <f>SUMIFS(Поликлиника!AQ:AQ,Поликлиника!D:D,СВОД!D2634,Поликлиника!F:F,СВОД!F2634)</f>
        <v>0</v>
      </c>
      <c r="K2634" s="337">
        <f>SUMIFS(Поликлиника!AV:AV,Поликлиника!D:D,СВОД!D2634,Поликлиника!F:F,СВОД!F2634)</f>
        <v>0</v>
      </c>
      <c r="L2634" s="337">
        <f>SUMIFS(Поликлиника!BA:BA,Поликлиника!D:D,СВОД!D2634,Поликлиника!F:F,СВОД!F2634)</f>
        <v>0</v>
      </c>
      <c r="M2634" s="337">
        <f>SUMIFS(Услуги!H:H,Услуги!D:D,СВОД!D2634,Услуги!F:F,СВОД!F2634)+SUMIFS(Услуги!M:M,Услуги!D:D,СВОД!D2634,Услуги!F:F,СВОД!F2634)+SUMIFS(Услуги!R:R,Услуги!D:D,СВОД!D2634,Услуги!F:F,СВОД!F2634)+SUMIFS(Услуги!W:W,Услуги!D:D,СВОД!D2634,Услуги!F:F,СВОД!F2634)+SUMIFS(Услуги!AB:AB,Услуги!D:D,СВОД!D2634,Услуги!F:F,СВОД!F2634)+SUMIFS(Услуги!AG:AG,Услуги!D:D,СВОД!D2634,Услуги!F:F,СВОД!F2634)+SUMIFS(Услуги!AL:AL,Услуги!D:D,СВОД!D2634,Услуги!F:F,СВОД!F2634)+SUMIFS(Услуги!AQ:AQ,Услуги!D:D,СВОД!D2634,Услуги!F:F,СВОД!F2634)</f>
        <v>0</v>
      </c>
      <c r="N2634" s="337">
        <f>SUMIFS('Скорая мед.помощь'!I:I,'Скорая мед.помощь'!D:D,СВОД!D2634,'Скорая мед.помощь'!F:F,СВОД!F2634)</f>
        <v>0</v>
      </c>
      <c r="O2634" s="338">
        <f>SUMIFS(Поликлиника!BF:BF,Поликлиника!D:D,СВОД!D2634,Поликлиника!F:F,СВОД!F2634)</f>
        <v>0</v>
      </c>
      <c r="P2634" s="339">
        <f>SUMIFS('Круглосуточный стационар'!O:O,'Круглосуточный стационар'!D:D,СВОД!D2634,'Круглосуточный стационар'!F:F,СВОД!F2634,'Круглосуточный стационар'!H:H,"-")+SUMIFS(ВМП!O:O,ВМП!D:D,СВОД!D2634,ВМП!F:F,СВОД!F2634,ВМП!H:H,"-")+SUMIFS('Дневной стационар'!O:O,'Дневной стационар'!D:D,СВОД!D2634,'Дневной стационар'!F:F,СВОД!F2634,'Дневной стационар'!H:H,"-")+SUMIFS(ЭКО!M:M,ЭКО!D:D,СВОД!D2634,ЭКО!F:F,СВОД!F2634)+SUMIFS(Диализ!M:M,Диализ!D:D,СВОД!D2634,Диализ!F:F,СВОД!F2634)+SUMIFS('Скорая мед.помощь'!N:N,'Скорая мед.помощь'!D:D,СВОД!D2634,'Скорая мед.помощь'!F:F,СВОД!F2634)+SUMIFS(Услуги!AV:AV,Услуги!D:D,СВОД!D2634,Услуги!F:F,СВОД!F2634)+SUMIFS(Поликлиника!BK:BK,Поликлиника!D:D,СВОД!D2634,Поликлиника!F:F,СВОД!F2634)</f>
        <v>0</v>
      </c>
      <c r="Q2634" s="336">
        <f>SUMIFS(Сверхбаза!L:L,Сверхбаза!C:C,СВОД!D2634,Сверхбаза!E:E,СВОД!F2634)+SUMIFS(Сверхбаза!N:N,Сверхбаза!C:C,СВОД!D2634,Сверхбаза!E:E,СВОД!F2634)</f>
        <v>529</v>
      </c>
      <c r="R2634" s="337">
        <f>SUMIFS(Сверхбаза!P:P,Сверхбаза!C:C,СВОД!D2634,Сверхбаза!E:E,СВОД!F2634)</f>
        <v>0</v>
      </c>
      <c r="S2634" s="337">
        <f>SUMIFS(Сверхбаза!R:R,Сверхбаза!C:C,СВОД!D2634,Сверхбаза!E:E,СВОД!F2634)</f>
        <v>0</v>
      </c>
      <c r="T2634" s="337">
        <f>SUMIFS(Сверхбаза!Q:Q,Сверхбаза!C:C,СВОД!D2634,Сверхбаза!E:E,СВОД!F2634)</f>
        <v>0</v>
      </c>
      <c r="U2634" s="337">
        <f>SUMIFS(Сверхбаза!S:S,Сверхбаза!C:C,СВОД!D2634,Сверхбаза!E:E,СВОД!F2634)</f>
        <v>0</v>
      </c>
      <c r="V2634" s="339">
        <f>SUMIFS(Сверхбаза!G:G,Сверхбаза!C:C,СВОД!D2634,Сверхбаза!E:E,СВОД!F2634)</f>
        <v>30703.103000000006</v>
      </c>
    </row>
    <row r="2635" spans="1:22" ht="25.5" outlineLevel="2" x14ac:dyDescent="0.2">
      <c r="A2635" s="33" t="s">
        <v>7</v>
      </c>
      <c r="B2635" s="9">
        <v>5</v>
      </c>
      <c r="C2635" s="10">
        <v>504412</v>
      </c>
      <c r="D2635" s="273">
        <v>441001</v>
      </c>
      <c r="E2635" s="81" t="s">
        <v>689</v>
      </c>
      <c r="F2635" s="81">
        <v>13</v>
      </c>
      <c r="G2635" s="82" t="s">
        <v>859</v>
      </c>
      <c r="H2635" s="336">
        <f>SUMIFS('Круглосуточный стационар'!J:J,'Круглосуточный стационар'!D:D,СВОД!D2635,'Круглосуточный стационар'!H:H,"-",'Круглосуточный стационар'!F:F,СВОД!F2635)+SUMIFS(ВМП!J:J,ВМП!D:D,СВОД!D2635,ВМП!H:H,"-",ВМП!F:F,СВОД!F2635)+SUMIFS('Дневной стационар'!J:J,'Дневной стационар'!D:D,СВОД!D2635,'Дневной стационар'!H:H,"-",'Дневной стационар'!F:F,СВОД!F2635)+SUMIFS(ЭКО!H:H,ЭКО!D:D,СВОД!D2635,ЭКО!F:F,СВОД!F2635)+SUMIFS(Диализ!H:H,Диализ!D:D,СВОД!D2635,Диализ!F:F,СВОД!F2635)</f>
        <v>0</v>
      </c>
      <c r="I2635" s="337">
        <f>SUMIFS(Поликлиника!H:H,Поликлиника!D:D,СВОД!D2635,Поликлиника!F:F,СВОД!F2635)</f>
        <v>0</v>
      </c>
      <c r="J2635" s="337">
        <f>SUMIFS(Поликлиника!AQ:AQ,Поликлиника!D:D,СВОД!D2635,Поликлиника!F:F,СВОД!F2635)</f>
        <v>0</v>
      </c>
      <c r="K2635" s="337">
        <f>SUMIFS(Поликлиника!AV:AV,Поликлиника!D:D,СВОД!D2635,Поликлиника!F:F,СВОД!F2635)</f>
        <v>0</v>
      </c>
      <c r="L2635" s="337">
        <f>SUMIFS(Поликлиника!BA:BA,Поликлиника!D:D,СВОД!D2635,Поликлиника!F:F,СВОД!F2635)</f>
        <v>0</v>
      </c>
      <c r="M2635" s="337">
        <f>SUMIFS(Услуги!H:H,Услуги!D:D,СВОД!D2635,Услуги!F:F,СВОД!F2635)+SUMIFS(Услуги!M:M,Услуги!D:D,СВОД!D2635,Услуги!F:F,СВОД!F2635)+SUMIFS(Услуги!R:R,Услуги!D:D,СВОД!D2635,Услуги!F:F,СВОД!F2635)+SUMIFS(Услуги!W:W,Услуги!D:D,СВОД!D2635,Услуги!F:F,СВОД!F2635)+SUMIFS(Услуги!AB:AB,Услуги!D:D,СВОД!D2635,Услуги!F:F,СВОД!F2635)+SUMIFS(Услуги!AG:AG,Услуги!D:D,СВОД!D2635,Услуги!F:F,СВОД!F2635)+SUMIFS(Услуги!AL:AL,Услуги!D:D,СВОД!D2635,Услуги!F:F,СВОД!F2635)+SUMIFS(Услуги!AQ:AQ,Услуги!D:D,СВОД!D2635,Услуги!F:F,СВОД!F2635)</f>
        <v>0</v>
      </c>
      <c r="N2635" s="337">
        <f>SUMIFS('Скорая мед.помощь'!I:I,'Скорая мед.помощь'!D:D,СВОД!D2635,'Скорая мед.помощь'!F:F,СВОД!F2635)</f>
        <v>0</v>
      </c>
      <c r="O2635" s="338">
        <f>SUMIFS(Поликлиника!BF:BF,Поликлиника!D:D,СВОД!D2635,Поликлиника!F:F,СВОД!F2635)</f>
        <v>0</v>
      </c>
      <c r="P2635" s="339">
        <f>SUMIFS('Круглосуточный стационар'!O:O,'Круглосуточный стационар'!D:D,СВОД!D2635,'Круглосуточный стационар'!F:F,СВОД!F2635,'Круглосуточный стационар'!H:H,"-")+SUMIFS(ВМП!O:O,ВМП!D:D,СВОД!D2635,ВМП!F:F,СВОД!F2635,ВМП!H:H,"-")+SUMIFS('Дневной стационар'!O:O,'Дневной стационар'!D:D,СВОД!D2635,'Дневной стационар'!F:F,СВОД!F2635,'Дневной стационар'!H:H,"-")+SUMIFS(ЭКО!M:M,ЭКО!D:D,СВОД!D2635,ЭКО!F:F,СВОД!F2635)+SUMIFS(Диализ!M:M,Диализ!D:D,СВОД!D2635,Диализ!F:F,СВОД!F2635)+SUMIFS('Скорая мед.помощь'!N:N,'Скорая мед.помощь'!D:D,СВОД!D2635,'Скорая мед.помощь'!F:F,СВОД!F2635)+SUMIFS(Услуги!AV:AV,Услуги!D:D,СВОД!D2635,Услуги!F:F,СВОД!F2635)+SUMIFS(Поликлиника!BK:BK,Поликлиника!D:D,СВОД!D2635,Поликлиника!F:F,СВОД!F2635)</f>
        <v>0</v>
      </c>
      <c r="Q2635" s="336">
        <f>SUMIFS(Сверхбаза!L:L,Сверхбаза!C:C,СВОД!D2635,Сверхбаза!E:E,СВОД!F2635)+SUMIFS(Сверхбаза!N:N,Сверхбаза!C:C,СВОД!D2635,Сверхбаза!E:E,СВОД!F2635)</f>
        <v>0</v>
      </c>
      <c r="R2635" s="337">
        <f>SUMIFS(Сверхбаза!P:P,Сверхбаза!C:C,СВОД!D2635,Сверхбаза!E:E,СВОД!F2635)</f>
        <v>0</v>
      </c>
      <c r="S2635" s="337">
        <f>SUMIFS(Сверхбаза!R:R,Сверхбаза!C:C,СВОД!D2635,Сверхбаза!E:E,СВОД!F2635)</f>
        <v>0</v>
      </c>
      <c r="T2635" s="337">
        <f>SUMIFS(Сверхбаза!Q:Q,Сверхбаза!C:C,СВОД!D2635,Сверхбаза!E:E,СВОД!F2635)</f>
        <v>0</v>
      </c>
      <c r="U2635" s="337">
        <f>SUMIFS(Сверхбаза!S:S,Сверхбаза!C:C,СВОД!D2635,Сверхбаза!E:E,СВОД!F2635)</f>
        <v>0</v>
      </c>
      <c r="V2635" s="339">
        <f>SUMIFS(Сверхбаза!G:G,Сверхбаза!C:C,СВОД!D2635,Сверхбаза!E:E,СВОД!F2635)</f>
        <v>0</v>
      </c>
    </row>
    <row r="2636" spans="1:22" ht="25.5" outlineLevel="2" x14ac:dyDescent="0.2">
      <c r="A2636" s="33" t="s">
        <v>7</v>
      </c>
      <c r="B2636" s="9">
        <v>5</v>
      </c>
      <c r="C2636" s="10">
        <v>504412</v>
      </c>
      <c r="D2636" s="273">
        <v>441001</v>
      </c>
      <c r="E2636" s="81" t="s">
        <v>689</v>
      </c>
      <c r="F2636" s="81">
        <v>2</v>
      </c>
      <c r="G2636" s="82" t="s">
        <v>135</v>
      </c>
      <c r="H2636" s="336">
        <f>SUMIFS('Круглосуточный стационар'!J:J,'Круглосуточный стационар'!D:D,СВОД!D2636,'Круглосуточный стационар'!H:H,"-",'Круглосуточный стационар'!F:F,СВОД!F2636)+SUMIFS(ВМП!J:J,ВМП!D:D,СВОД!D2636,ВМП!H:H,"-",ВМП!F:F,СВОД!F2636)+SUMIFS('Дневной стационар'!J:J,'Дневной стационар'!D:D,СВОД!D2636,'Дневной стационар'!H:H,"-",'Дневной стационар'!F:F,СВОД!F2636)+SUMIFS(ЭКО!H:H,ЭКО!D:D,СВОД!D2636,ЭКО!F:F,СВОД!F2636)+SUMIFS(Диализ!H:H,Диализ!D:D,СВОД!D2636,Диализ!F:F,СВОД!F2636)</f>
        <v>0</v>
      </c>
      <c r="I2636" s="337">
        <f>SUMIFS(Поликлиника!H:H,Поликлиника!D:D,СВОД!D2636,Поликлиника!F:F,СВОД!F2636)</f>
        <v>0</v>
      </c>
      <c r="J2636" s="337">
        <f>SUMIFS(Поликлиника!AQ:AQ,Поликлиника!D:D,СВОД!D2636,Поликлиника!F:F,СВОД!F2636)</f>
        <v>0</v>
      </c>
      <c r="K2636" s="337">
        <f>SUMIFS(Поликлиника!AV:AV,Поликлиника!D:D,СВОД!D2636,Поликлиника!F:F,СВОД!F2636)</f>
        <v>0</v>
      </c>
      <c r="L2636" s="337">
        <f>SUMIFS(Поликлиника!BA:BA,Поликлиника!D:D,СВОД!D2636,Поликлиника!F:F,СВОД!F2636)</f>
        <v>0</v>
      </c>
      <c r="M2636" s="337">
        <f>SUMIFS(Услуги!H:H,Услуги!D:D,СВОД!D2636,Услуги!F:F,СВОД!F2636)+SUMIFS(Услуги!M:M,Услуги!D:D,СВОД!D2636,Услуги!F:F,СВОД!F2636)+SUMIFS(Услуги!R:R,Услуги!D:D,СВОД!D2636,Услуги!F:F,СВОД!F2636)+SUMIFS(Услуги!W:W,Услуги!D:D,СВОД!D2636,Услуги!F:F,СВОД!F2636)+SUMIFS(Услуги!AB:AB,Услуги!D:D,СВОД!D2636,Услуги!F:F,СВОД!F2636)+SUMIFS(Услуги!AG:AG,Услуги!D:D,СВОД!D2636,Услуги!F:F,СВОД!F2636)+SUMIFS(Услуги!AL:AL,Услуги!D:D,СВОД!D2636,Услуги!F:F,СВОД!F2636)+SUMIFS(Услуги!AQ:AQ,Услуги!D:D,СВОД!D2636,Услуги!F:F,СВОД!F2636)</f>
        <v>0</v>
      </c>
      <c r="N2636" s="337">
        <f>SUMIFS('Скорая мед.помощь'!I:I,'Скорая мед.помощь'!D:D,СВОД!D2636,'Скорая мед.помощь'!F:F,СВОД!F2636)</f>
        <v>0</v>
      </c>
      <c r="O2636" s="338">
        <f>SUMIFS(Поликлиника!BF:BF,Поликлиника!D:D,СВОД!D2636,Поликлиника!F:F,СВОД!F2636)</f>
        <v>0</v>
      </c>
      <c r="P2636" s="339">
        <f>SUMIFS('Круглосуточный стационар'!O:O,'Круглосуточный стационар'!D:D,СВОД!D2636,'Круглосуточный стационар'!F:F,СВОД!F2636,'Круглосуточный стационар'!H:H,"-")+SUMIFS(ВМП!O:O,ВМП!D:D,СВОД!D2636,ВМП!F:F,СВОД!F2636,ВМП!H:H,"-")+SUMIFS('Дневной стационар'!O:O,'Дневной стационар'!D:D,СВОД!D2636,'Дневной стационар'!F:F,СВОД!F2636,'Дневной стационар'!H:H,"-")+SUMIFS(ЭКО!M:M,ЭКО!D:D,СВОД!D2636,ЭКО!F:F,СВОД!F2636)+SUMIFS(Диализ!M:M,Диализ!D:D,СВОД!D2636,Диализ!F:F,СВОД!F2636)+SUMIFS('Скорая мед.помощь'!N:N,'Скорая мед.помощь'!D:D,СВОД!D2636,'Скорая мед.помощь'!F:F,СВОД!F2636)+SUMIFS(Услуги!AV:AV,Услуги!D:D,СВОД!D2636,Услуги!F:F,СВОД!F2636)+SUMIFS(Поликлиника!BK:BK,Поликлиника!D:D,СВОД!D2636,Поликлиника!F:F,СВОД!F2636)</f>
        <v>0</v>
      </c>
      <c r="Q2636" s="336">
        <f>SUMIFS(Сверхбаза!L:L,Сверхбаза!C:C,СВОД!D2636,Сверхбаза!E:E,СВОД!F2636)+SUMIFS(Сверхбаза!N:N,Сверхбаза!C:C,СВОД!D2636,Сверхбаза!E:E,СВОД!F2636)</f>
        <v>0</v>
      </c>
      <c r="R2636" s="337">
        <f>SUMIFS(Сверхбаза!P:P,Сверхбаза!C:C,СВОД!D2636,Сверхбаза!E:E,СВОД!F2636)</f>
        <v>0</v>
      </c>
      <c r="S2636" s="337">
        <f>SUMIFS(Сверхбаза!R:R,Сверхбаза!C:C,СВОД!D2636,Сверхбаза!E:E,СВОД!F2636)</f>
        <v>0</v>
      </c>
      <c r="T2636" s="337">
        <f>SUMIFS(Сверхбаза!Q:Q,Сверхбаза!C:C,СВОД!D2636,Сверхбаза!E:E,СВОД!F2636)</f>
        <v>0</v>
      </c>
      <c r="U2636" s="337">
        <f>SUMIFS(Сверхбаза!S:S,Сверхбаза!C:C,СВОД!D2636,Сверхбаза!E:E,СВОД!F2636)</f>
        <v>0</v>
      </c>
      <c r="V2636" s="339">
        <f>SUMIFS(Сверхбаза!G:G,Сверхбаза!C:C,СВОД!D2636,Сверхбаза!E:E,СВОД!F2636)</f>
        <v>0</v>
      </c>
    </row>
    <row r="2637" spans="1:22" ht="25.5" outlineLevel="2" x14ac:dyDescent="0.2">
      <c r="A2637" s="33" t="s">
        <v>7</v>
      </c>
      <c r="B2637" s="9">
        <v>5</v>
      </c>
      <c r="C2637" s="10">
        <v>504412</v>
      </c>
      <c r="D2637" s="273">
        <v>441001</v>
      </c>
      <c r="E2637" s="81" t="s">
        <v>689</v>
      </c>
      <c r="F2637" s="81">
        <v>6</v>
      </c>
      <c r="G2637" s="82" t="s">
        <v>860</v>
      </c>
      <c r="H2637" s="336">
        <f>SUMIFS('Круглосуточный стационар'!J:J,'Круглосуточный стационар'!D:D,СВОД!D2637,'Круглосуточный стационар'!H:H,"-",'Круглосуточный стационар'!F:F,СВОД!F2637)+SUMIFS(ВМП!J:J,ВМП!D:D,СВОД!D2637,ВМП!H:H,"-",ВМП!F:F,СВОД!F2637)+SUMIFS('Дневной стационар'!J:J,'Дневной стационар'!D:D,СВОД!D2637,'Дневной стационар'!H:H,"-",'Дневной стационар'!F:F,СВОД!F2637)+SUMIFS(ЭКО!H:H,ЭКО!D:D,СВОД!D2637,ЭКО!F:F,СВОД!F2637)+SUMIFS(Диализ!H:H,Диализ!D:D,СВОД!D2637,Диализ!F:F,СВОД!F2637)</f>
        <v>0</v>
      </c>
      <c r="I2637" s="337">
        <f>SUMIFS(Поликлиника!H:H,Поликлиника!D:D,СВОД!D2637,Поликлиника!F:F,СВОД!F2637)</f>
        <v>0</v>
      </c>
      <c r="J2637" s="337">
        <f>SUMIFS(Поликлиника!AQ:AQ,Поликлиника!D:D,СВОД!D2637,Поликлиника!F:F,СВОД!F2637)</f>
        <v>0</v>
      </c>
      <c r="K2637" s="337">
        <f>SUMIFS(Поликлиника!AV:AV,Поликлиника!D:D,СВОД!D2637,Поликлиника!F:F,СВОД!F2637)</f>
        <v>0</v>
      </c>
      <c r="L2637" s="337">
        <f>SUMIFS(Поликлиника!BA:BA,Поликлиника!D:D,СВОД!D2637,Поликлиника!F:F,СВОД!F2637)</f>
        <v>0</v>
      </c>
      <c r="M2637" s="337">
        <f>SUMIFS(Услуги!H:H,Услуги!D:D,СВОД!D2637,Услуги!F:F,СВОД!F2637)+SUMIFS(Услуги!M:M,Услуги!D:D,СВОД!D2637,Услуги!F:F,СВОД!F2637)+SUMIFS(Услуги!R:R,Услуги!D:D,СВОД!D2637,Услуги!F:F,СВОД!F2637)+SUMIFS(Услуги!W:W,Услуги!D:D,СВОД!D2637,Услуги!F:F,СВОД!F2637)+SUMIFS(Услуги!AB:AB,Услуги!D:D,СВОД!D2637,Услуги!F:F,СВОД!F2637)+SUMIFS(Услуги!AG:AG,Услуги!D:D,СВОД!D2637,Услуги!F:F,СВОД!F2637)+SUMIFS(Услуги!AL:AL,Услуги!D:D,СВОД!D2637,Услуги!F:F,СВОД!F2637)+SUMIFS(Услуги!AQ:AQ,Услуги!D:D,СВОД!D2637,Услуги!F:F,СВОД!F2637)</f>
        <v>0</v>
      </c>
      <c r="N2637" s="337">
        <f>SUMIFS('Скорая мед.помощь'!I:I,'Скорая мед.помощь'!D:D,СВОД!D2637,'Скорая мед.помощь'!F:F,СВОД!F2637)</f>
        <v>0</v>
      </c>
      <c r="O2637" s="338">
        <f>SUMIFS(Поликлиника!BF:BF,Поликлиника!D:D,СВОД!D2637,Поликлиника!F:F,СВОД!F2637)</f>
        <v>0</v>
      </c>
      <c r="P2637" s="339">
        <f>SUMIFS('Круглосуточный стационар'!O:O,'Круглосуточный стационар'!D:D,СВОД!D2637,'Круглосуточный стационар'!F:F,СВОД!F2637,'Круглосуточный стационар'!H:H,"-")+SUMIFS(ВМП!O:O,ВМП!D:D,СВОД!D2637,ВМП!F:F,СВОД!F2637,ВМП!H:H,"-")+SUMIFS('Дневной стационар'!O:O,'Дневной стационар'!D:D,СВОД!D2637,'Дневной стационар'!F:F,СВОД!F2637,'Дневной стационар'!H:H,"-")+SUMIFS(ЭКО!M:M,ЭКО!D:D,СВОД!D2637,ЭКО!F:F,СВОД!F2637)+SUMIFS(Диализ!M:M,Диализ!D:D,СВОД!D2637,Диализ!F:F,СВОД!F2637)+SUMIFS('Скорая мед.помощь'!N:N,'Скорая мед.помощь'!D:D,СВОД!D2637,'Скорая мед.помощь'!F:F,СВОД!F2637)+SUMIFS(Услуги!AV:AV,Услуги!D:D,СВОД!D2637,Услуги!F:F,СВОД!F2637)+SUMIFS(Поликлиника!BK:BK,Поликлиника!D:D,СВОД!D2637,Поликлиника!F:F,СВОД!F2637)</f>
        <v>0</v>
      </c>
      <c r="Q2637" s="336">
        <f>SUMIFS(Сверхбаза!L:L,Сверхбаза!C:C,СВОД!D2637,Сверхбаза!E:E,СВОД!F2637)+SUMIFS(Сверхбаза!N:N,Сверхбаза!C:C,СВОД!D2637,Сверхбаза!E:E,СВОД!F2637)</f>
        <v>0</v>
      </c>
      <c r="R2637" s="337">
        <f>SUMIFS(Сверхбаза!P:P,Сверхбаза!C:C,СВОД!D2637,Сверхбаза!E:E,СВОД!F2637)</f>
        <v>0</v>
      </c>
      <c r="S2637" s="337">
        <f>SUMIFS(Сверхбаза!R:R,Сверхбаза!C:C,СВОД!D2637,Сверхбаза!E:E,СВОД!F2637)</f>
        <v>0</v>
      </c>
      <c r="T2637" s="337">
        <f>SUMIFS(Сверхбаза!Q:Q,Сверхбаза!C:C,СВОД!D2637,Сверхбаза!E:E,СВОД!F2637)</f>
        <v>0</v>
      </c>
      <c r="U2637" s="337">
        <f>SUMIFS(Сверхбаза!S:S,Сверхбаза!C:C,СВОД!D2637,Сверхбаза!E:E,СВОД!F2637)</f>
        <v>0</v>
      </c>
      <c r="V2637" s="339">
        <f>SUMIFS(Сверхбаза!G:G,Сверхбаза!C:C,СВОД!D2637,Сверхбаза!E:E,СВОД!F2637)</f>
        <v>0</v>
      </c>
    </row>
    <row r="2638" spans="1:22" ht="25.5" outlineLevel="2" x14ac:dyDescent="0.2">
      <c r="A2638" s="33" t="s">
        <v>7</v>
      </c>
      <c r="B2638" s="9">
        <v>5</v>
      </c>
      <c r="C2638" s="10">
        <v>504412</v>
      </c>
      <c r="D2638" s="273">
        <v>441001</v>
      </c>
      <c r="E2638" s="81" t="s">
        <v>689</v>
      </c>
      <c r="F2638" s="81">
        <v>3</v>
      </c>
      <c r="G2638" s="82" t="s">
        <v>136</v>
      </c>
      <c r="H2638" s="336">
        <f>SUMIFS('Круглосуточный стационар'!J:J,'Круглосуточный стационар'!D:D,СВОД!D2638,'Круглосуточный стационар'!H:H,"-",'Круглосуточный стационар'!F:F,СВОД!F2638)+SUMIFS(ВМП!J:J,ВМП!D:D,СВОД!D2638,ВМП!H:H,"-",ВМП!F:F,СВОД!F2638)+SUMIFS('Дневной стационар'!J:J,'Дневной стационар'!D:D,СВОД!D2638,'Дневной стационар'!H:H,"-",'Дневной стационар'!F:F,СВОД!F2638)+SUMIFS(ЭКО!H:H,ЭКО!D:D,СВОД!D2638,ЭКО!F:F,СВОД!F2638)+SUMIFS(Диализ!H:H,Диализ!D:D,СВОД!D2638,Диализ!F:F,СВОД!F2638)</f>
        <v>0</v>
      </c>
      <c r="I2638" s="337">
        <f>SUMIFS(Поликлиника!H:H,Поликлиника!D:D,СВОД!D2638,Поликлиника!F:F,СВОД!F2638)</f>
        <v>0</v>
      </c>
      <c r="J2638" s="337">
        <f>SUMIFS(Поликлиника!AQ:AQ,Поликлиника!D:D,СВОД!D2638,Поликлиника!F:F,СВОД!F2638)</f>
        <v>0</v>
      </c>
      <c r="K2638" s="337">
        <f>SUMIFS(Поликлиника!AV:AV,Поликлиника!D:D,СВОД!D2638,Поликлиника!F:F,СВОД!F2638)</f>
        <v>0</v>
      </c>
      <c r="L2638" s="337">
        <f>SUMIFS(Поликлиника!BA:BA,Поликлиника!D:D,СВОД!D2638,Поликлиника!F:F,СВОД!F2638)</f>
        <v>0</v>
      </c>
      <c r="M2638" s="337">
        <f>SUMIFS(Услуги!H:H,Услуги!D:D,СВОД!D2638,Услуги!F:F,СВОД!F2638)+SUMIFS(Услуги!M:M,Услуги!D:D,СВОД!D2638,Услуги!F:F,СВОД!F2638)+SUMIFS(Услуги!R:R,Услуги!D:D,СВОД!D2638,Услуги!F:F,СВОД!F2638)+SUMIFS(Услуги!W:W,Услуги!D:D,СВОД!D2638,Услуги!F:F,СВОД!F2638)+SUMIFS(Услуги!AB:AB,Услуги!D:D,СВОД!D2638,Услуги!F:F,СВОД!F2638)+SUMIFS(Услуги!AG:AG,Услуги!D:D,СВОД!D2638,Услуги!F:F,СВОД!F2638)+SUMIFS(Услуги!AL:AL,Услуги!D:D,СВОД!D2638,Услуги!F:F,СВОД!F2638)+SUMIFS(Услуги!AQ:AQ,Услуги!D:D,СВОД!D2638,Услуги!F:F,СВОД!F2638)</f>
        <v>0</v>
      </c>
      <c r="N2638" s="337">
        <f>SUMIFS('Скорая мед.помощь'!I:I,'Скорая мед.помощь'!D:D,СВОД!D2638,'Скорая мед.помощь'!F:F,СВОД!F2638)</f>
        <v>0</v>
      </c>
      <c r="O2638" s="338">
        <f>SUMIFS(Поликлиника!BF:BF,Поликлиника!D:D,СВОД!D2638,Поликлиника!F:F,СВОД!F2638)</f>
        <v>0</v>
      </c>
      <c r="P2638" s="339">
        <f>SUMIFS('Круглосуточный стационар'!O:O,'Круглосуточный стационар'!D:D,СВОД!D2638,'Круглосуточный стационар'!F:F,СВОД!F2638,'Круглосуточный стационар'!H:H,"-")+SUMIFS(ВМП!O:O,ВМП!D:D,СВОД!D2638,ВМП!F:F,СВОД!F2638,ВМП!H:H,"-")+SUMIFS('Дневной стационар'!O:O,'Дневной стационар'!D:D,СВОД!D2638,'Дневной стационар'!F:F,СВОД!F2638,'Дневной стационар'!H:H,"-")+SUMIFS(ЭКО!M:M,ЭКО!D:D,СВОД!D2638,ЭКО!F:F,СВОД!F2638)+SUMIFS(Диализ!M:M,Диализ!D:D,СВОД!D2638,Диализ!F:F,СВОД!F2638)+SUMIFS('Скорая мед.помощь'!N:N,'Скорая мед.помощь'!D:D,СВОД!D2638,'Скорая мед.помощь'!F:F,СВОД!F2638)+SUMIFS(Услуги!AV:AV,Услуги!D:D,СВОД!D2638,Услуги!F:F,СВОД!F2638)+SUMIFS(Поликлиника!BK:BK,Поликлиника!D:D,СВОД!D2638,Поликлиника!F:F,СВОД!F2638)</f>
        <v>0</v>
      </c>
      <c r="Q2638" s="336">
        <f>SUMIFS(Сверхбаза!L:L,Сверхбаза!C:C,СВОД!D2638,Сверхбаза!E:E,СВОД!F2638)+SUMIFS(Сверхбаза!N:N,Сверхбаза!C:C,СВОД!D2638,Сверхбаза!E:E,СВОД!F2638)</f>
        <v>0</v>
      </c>
      <c r="R2638" s="337">
        <f>SUMIFS(Сверхбаза!P:P,Сверхбаза!C:C,СВОД!D2638,Сверхбаза!E:E,СВОД!F2638)</f>
        <v>2658</v>
      </c>
      <c r="S2638" s="337">
        <f>SUMIFS(Сверхбаза!R:R,Сверхбаза!C:C,СВОД!D2638,Сверхбаза!E:E,СВОД!F2638)</f>
        <v>882</v>
      </c>
      <c r="T2638" s="337">
        <f>SUMIFS(Сверхбаза!Q:Q,Сверхбаза!C:C,СВОД!D2638,Сверхбаза!E:E,СВОД!F2638)</f>
        <v>5787</v>
      </c>
      <c r="U2638" s="337">
        <f>SUMIFS(Сверхбаза!S:S,Сверхбаза!C:C,СВОД!D2638,Сверхбаза!E:E,СВОД!F2638)</f>
        <v>0</v>
      </c>
      <c r="V2638" s="339">
        <f>SUMIFS(Сверхбаза!G:G,Сверхбаза!C:C,СВОД!D2638,Сверхбаза!E:E,СВОД!F2638)</f>
        <v>10673.390000000001</v>
      </c>
    </row>
    <row r="2639" spans="1:22" ht="25.5" outlineLevel="2" x14ac:dyDescent="0.2">
      <c r="A2639" s="33" t="s">
        <v>7</v>
      </c>
      <c r="B2639" s="9">
        <v>5</v>
      </c>
      <c r="C2639" s="10">
        <v>504412</v>
      </c>
      <c r="D2639" s="273">
        <v>441001</v>
      </c>
      <c r="E2639" s="81" t="s">
        <v>689</v>
      </c>
      <c r="F2639" s="81">
        <v>7</v>
      </c>
      <c r="G2639" s="82" t="s">
        <v>861</v>
      </c>
      <c r="H2639" s="336">
        <f>SUMIFS('Круглосуточный стационар'!J:J,'Круглосуточный стационар'!D:D,СВОД!D2639,'Круглосуточный стационар'!H:H,"-",'Круглосуточный стационар'!F:F,СВОД!F2639)+SUMIFS(ВМП!J:J,ВМП!D:D,СВОД!D2639,ВМП!H:H,"-",ВМП!F:F,СВОД!F2639)+SUMIFS('Дневной стационар'!J:J,'Дневной стационар'!D:D,СВОД!D2639,'Дневной стационар'!H:H,"-",'Дневной стационар'!F:F,СВОД!F2639)+SUMIFS(ЭКО!H:H,ЭКО!D:D,СВОД!D2639,ЭКО!F:F,СВОД!F2639)+SUMIFS(Диализ!H:H,Диализ!D:D,СВОД!D2639,Диализ!F:F,СВОД!F2639)</f>
        <v>0</v>
      </c>
      <c r="I2639" s="337">
        <f>SUMIFS(Поликлиника!H:H,Поликлиника!D:D,СВОД!D2639,Поликлиника!F:F,СВОД!F2639)</f>
        <v>0</v>
      </c>
      <c r="J2639" s="337">
        <f>SUMIFS(Поликлиника!AQ:AQ,Поликлиника!D:D,СВОД!D2639,Поликлиника!F:F,СВОД!F2639)</f>
        <v>0</v>
      </c>
      <c r="K2639" s="337">
        <f>SUMIFS(Поликлиника!AV:AV,Поликлиника!D:D,СВОД!D2639,Поликлиника!F:F,СВОД!F2639)</f>
        <v>0</v>
      </c>
      <c r="L2639" s="337">
        <f>SUMIFS(Поликлиника!BA:BA,Поликлиника!D:D,СВОД!D2639,Поликлиника!F:F,СВОД!F2639)</f>
        <v>0</v>
      </c>
      <c r="M2639" s="337">
        <f>SUMIFS(Услуги!H:H,Услуги!D:D,СВОД!D2639,Услуги!F:F,СВОД!F2639)+SUMIFS(Услуги!M:M,Услуги!D:D,СВОД!D2639,Услуги!F:F,СВОД!F2639)+SUMIFS(Услуги!R:R,Услуги!D:D,СВОД!D2639,Услуги!F:F,СВОД!F2639)+SUMIFS(Услуги!W:W,Услуги!D:D,СВОД!D2639,Услуги!F:F,СВОД!F2639)+SUMIFS(Услуги!AB:AB,Услуги!D:D,СВОД!D2639,Услуги!F:F,СВОД!F2639)+SUMIFS(Услуги!AG:AG,Услуги!D:D,СВОД!D2639,Услуги!F:F,СВОД!F2639)+SUMIFS(Услуги!AL:AL,Услуги!D:D,СВОД!D2639,Услуги!F:F,СВОД!F2639)+SUMIFS(Услуги!AQ:AQ,Услуги!D:D,СВОД!D2639,Услуги!F:F,СВОД!F2639)</f>
        <v>0</v>
      </c>
      <c r="N2639" s="337">
        <f>SUMIFS('Скорая мед.помощь'!I:I,'Скорая мед.помощь'!D:D,СВОД!D2639,'Скорая мед.помощь'!F:F,СВОД!F2639)</f>
        <v>0</v>
      </c>
      <c r="O2639" s="338">
        <f>SUMIFS(Поликлиника!BF:BF,Поликлиника!D:D,СВОД!D2639,Поликлиника!F:F,СВОД!F2639)</f>
        <v>0</v>
      </c>
      <c r="P2639" s="339">
        <f>SUMIFS('Круглосуточный стационар'!O:O,'Круглосуточный стационар'!D:D,СВОД!D2639,'Круглосуточный стационар'!F:F,СВОД!F2639,'Круглосуточный стационар'!H:H,"-")+SUMIFS(ВМП!O:O,ВМП!D:D,СВОД!D2639,ВМП!F:F,СВОД!F2639,ВМП!H:H,"-")+SUMIFS('Дневной стационар'!O:O,'Дневной стационар'!D:D,СВОД!D2639,'Дневной стационар'!F:F,СВОД!F2639,'Дневной стационар'!H:H,"-")+SUMIFS(ЭКО!M:M,ЭКО!D:D,СВОД!D2639,ЭКО!F:F,СВОД!F2639)+SUMIFS(Диализ!M:M,Диализ!D:D,СВОД!D2639,Диализ!F:F,СВОД!F2639)+SUMIFS('Скорая мед.помощь'!N:N,'Скорая мед.помощь'!D:D,СВОД!D2639,'Скорая мед.помощь'!F:F,СВОД!F2639)+SUMIFS(Услуги!AV:AV,Услуги!D:D,СВОД!D2639,Услуги!F:F,СВОД!F2639)+SUMIFS(Поликлиника!BK:BK,Поликлиника!D:D,СВОД!D2639,Поликлиника!F:F,СВОД!F2639)</f>
        <v>0</v>
      </c>
      <c r="Q2639" s="336">
        <f>SUMIFS(Сверхбаза!L:L,Сверхбаза!C:C,СВОД!D2639,Сверхбаза!E:E,СВОД!F2639)+SUMIFS(Сверхбаза!N:N,Сверхбаза!C:C,СВОД!D2639,Сверхбаза!E:E,СВОД!F2639)</f>
        <v>0</v>
      </c>
      <c r="R2639" s="337">
        <f>SUMIFS(Сверхбаза!P:P,Сверхбаза!C:C,СВОД!D2639,Сверхбаза!E:E,СВОД!F2639)</f>
        <v>0</v>
      </c>
      <c r="S2639" s="337">
        <f>SUMIFS(Сверхбаза!R:R,Сверхбаза!C:C,СВОД!D2639,Сверхбаза!E:E,СВОД!F2639)</f>
        <v>0</v>
      </c>
      <c r="T2639" s="337">
        <f>SUMIFS(Сверхбаза!Q:Q,Сверхбаза!C:C,СВОД!D2639,Сверхбаза!E:E,СВОД!F2639)</f>
        <v>0</v>
      </c>
      <c r="U2639" s="337">
        <f>SUMIFS(Сверхбаза!S:S,Сверхбаза!C:C,СВОД!D2639,Сверхбаза!E:E,СВОД!F2639)</f>
        <v>0</v>
      </c>
      <c r="V2639" s="339">
        <f>SUMIFS(Сверхбаза!G:G,Сверхбаза!C:C,СВОД!D2639,Сверхбаза!E:E,СВОД!F2639)</f>
        <v>0</v>
      </c>
    </row>
    <row r="2640" spans="1:22" ht="25.5" outlineLevel="2" x14ac:dyDescent="0.2">
      <c r="A2640" s="33" t="s">
        <v>7</v>
      </c>
      <c r="B2640" s="9">
        <v>5</v>
      </c>
      <c r="C2640" s="10">
        <v>504412</v>
      </c>
      <c r="D2640" s="273">
        <v>441001</v>
      </c>
      <c r="E2640" s="81" t="s">
        <v>689</v>
      </c>
      <c r="F2640" s="81">
        <v>70</v>
      </c>
      <c r="G2640" s="82" t="s">
        <v>862</v>
      </c>
      <c r="H2640" s="336">
        <f>SUMIFS('Круглосуточный стационар'!J:J,'Круглосуточный стационар'!D:D,СВОД!D2640,'Круглосуточный стационар'!H:H,"-",'Круглосуточный стационар'!F:F,СВОД!F2640)+SUMIFS(ВМП!J:J,ВМП!D:D,СВОД!D2640,ВМП!H:H,"-",ВМП!F:F,СВОД!F2640)+SUMIFS('Дневной стационар'!J:J,'Дневной стационар'!D:D,СВОД!D2640,'Дневной стационар'!H:H,"-",'Дневной стационар'!F:F,СВОД!F2640)+SUMIFS(ЭКО!H:H,ЭКО!D:D,СВОД!D2640,ЭКО!F:F,СВОД!F2640)+SUMIFS(Диализ!H:H,Диализ!D:D,СВОД!D2640,Диализ!F:F,СВОД!F2640)</f>
        <v>0</v>
      </c>
      <c r="I2640" s="337">
        <f>SUMIFS(Поликлиника!H:H,Поликлиника!D:D,СВОД!D2640,Поликлиника!F:F,СВОД!F2640)</f>
        <v>0</v>
      </c>
      <c r="J2640" s="337">
        <f>SUMIFS(Поликлиника!AQ:AQ,Поликлиника!D:D,СВОД!D2640,Поликлиника!F:F,СВОД!F2640)</f>
        <v>0</v>
      </c>
      <c r="K2640" s="337">
        <f>SUMIFS(Поликлиника!AV:AV,Поликлиника!D:D,СВОД!D2640,Поликлиника!F:F,СВОД!F2640)</f>
        <v>0</v>
      </c>
      <c r="L2640" s="337">
        <f>SUMIFS(Поликлиника!BA:BA,Поликлиника!D:D,СВОД!D2640,Поликлиника!F:F,СВОД!F2640)</f>
        <v>0</v>
      </c>
      <c r="M2640" s="337">
        <f>SUMIFS(Услуги!H:H,Услуги!D:D,СВОД!D2640,Услуги!F:F,СВОД!F2640)+SUMIFS(Услуги!M:M,Услуги!D:D,СВОД!D2640,Услуги!F:F,СВОД!F2640)+SUMIFS(Услуги!R:R,Услуги!D:D,СВОД!D2640,Услуги!F:F,СВОД!F2640)+SUMIFS(Услуги!W:W,Услуги!D:D,СВОД!D2640,Услуги!F:F,СВОД!F2640)+SUMIFS(Услуги!AB:AB,Услуги!D:D,СВОД!D2640,Услуги!F:F,СВОД!F2640)+SUMIFS(Услуги!AG:AG,Услуги!D:D,СВОД!D2640,Услуги!F:F,СВОД!F2640)+SUMIFS(Услуги!AL:AL,Услуги!D:D,СВОД!D2640,Услуги!F:F,СВОД!F2640)+SUMIFS(Услуги!AQ:AQ,Услуги!D:D,СВОД!D2640,Услуги!F:F,СВОД!F2640)</f>
        <v>0</v>
      </c>
      <c r="N2640" s="337">
        <f>SUMIFS('Скорая мед.помощь'!I:I,'Скорая мед.помощь'!D:D,СВОД!D2640,'Скорая мед.помощь'!F:F,СВОД!F2640)</f>
        <v>0</v>
      </c>
      <c r="O2640" s="338">
        <f>SUMIFS(Поликлиника!BF:BF,Поликлиника!D:D,СВОД!D2640,Поликлиника!F:F,СВОД!F2640)</f>
        <v>0</v>
      </c>
      <c r="P2640" s="339">
        <f>SUMIFS('Круглосуточный стационар'!O:O,'Круглосуточный стационар'!D:D,СВОД!D2640,'Круглосуточный стационар'!F:F,СВОД!F2640,'Круглосуточный стационар'!H:H,"-")+SUMIFS(ВМП!O:O,ВМП!D:D,СВОД!D2640,ВМП!F:F,СВОД!F2640,ВМП!H:H,"-")+SUMIFS('Дневной стационар'!O:O,'Дневной стационар'!D:D,СВОД!D2640,'Дневной стационар'!F:F,СВОД!F2640,'Дневной стационар'!H:H,"-")+SUMIFS(ЭКО!M:M,ЭКО!D:D,СВОД!D2640,ЭКО!F:F,СВОД!F2640)+SUMIFS(Диализ!M:M,Диализ!D:D,СВОД!D2640,Диализ!F:F,СВОД!F2640)+SUMIFS('Скорая мед.помощь'!N:N,'Скорая мед.помощь'!D:D,СВОД!D2640,'Скорая мед.помощь'!F:F,СВОД!F2640)+SUMIFS(Услуги!AV:AV,Услуги!D:D,СВОД!D2640,Услуги!F:F,СВОД!F2640)+SUMIFS(Поликлиника!BK:BK,Поликлиника!D:D,СВОД!D2640,Поликлиника!F:F,СВОД!F2640)</f>
        <v>0</v>
      </c>
      <c r="Q2640" s="336">
        <f>SUMIFS(Сверхбаза!L:L,Сверхбаза!C:C,СВОД!D2640,Сверхбаза!E:E,СВОД!F2640)+SUMIFS(Сверхбаза!N:N,Сверхбаза!C:C,СВОД!D2640,Сверхбаза!E:E,СВОД!F2640)</f>
        <v>0</v>
      </c>
      <c r="R2640" s="337">
        <f>SUMIFS(Сверхбаза!P:P,Сверхбаза!C:C,СВОД!D2640,Сверхбаза!E:E,СВОД!F2640)</f>
        <v>0</v>
      </c>
      <c r="S2640" s="337">
        <f>SUMIFS(Сверхбаза!R:R,Сверхбаза!C:C,СВОД!D2640,Сверхбаза!E:E,СВОД!F2640)</f>
        <v>0</v>
      </c>
      <c r="T2640" s="337">
        <f>SUMIFS(Сверхбаза!Q:Q,Сверхбаза!C:C,СВОД!D2640,Сверхбаза!E:E,СВОД!F2640)</f>
        <v>0</v>
      </c>
      <c r="U2640" s="337">
        <f>SUMIFS(Сверхбаза!S:S,Сверхбаза!C:C,СВОД!D2640,Сверхбаза!E:E,СВОД!F2640)</f>
        <v>0</v>
      </c>
      <c r="V2640" s="339">
        <f>SUMIFS(Сверхбаза!G:G,Сверхбаза!C:C,СВОД!D2640,Сверхбаза!E:E,СВОД!F2640)</f>
        <v>0</v>
      </c>
    </row>
    <row r="2641" spans="1:22" ht="25.5" outlineLevel="2" x14ac:dyDescent="0.2">
      <c r="A2641" s="33" t="s">
        <v>7</v>
      </c>
      <c r="B2641" s="9">
        <v>5</v>
      </c>
      <c r="C2641" s="10">
        <v>504412</v>
      </c>
      <c r="D2641" s="273">
        <v>441001</v>
      </c>
      <c r="E2641" s="81" t="s">
        <v>689</v>
      </c>
      <c r="F2641" s="81">
        <v>94</v>
      </c>
      <c r="G2641" s="82" t="s">
        <v>124</v>
      </c>
      <c r="H2641" s="336">
        <f>SUMIFS('Круглосуточный стационар'!J:J,'Круглосуточный стационар'!D:D,СВОД!D2641,'Круглосуточный стационар'!H:H,"-",'Круглосуточный стационар'!F:F,СВОД!F2641)+SUMIFS(ВМП!J:J,ВМП!D:D,СВОД!D2641,ВМП!H:H,"-",ВМП!F:F,СВОД!F2641)+SUMIFS('Дневной стационар'!J:J,'Дневной стационар'!D:D,СВОД!D2641,'Дневной стационар'!H:H,"-",'Дневной стационар'!F:F,СВОД!F2641)+SUMIFS(ЭКО!H:H,ЭКО!D:D,СВОД!D2641,ЭКО!F:F,СВОД!F2641)+SUMIFS(Диализ!H:H,Диализ!D:D,СВОД!D2641,Диализ!F:F,СВОД!F2641)</f>
        <v>0</v>
      </c>
      <c r="I2641" s="337">
        <f>SUMIFS(Поликлиника!H:H,Поликлиника!D:D,СВОД!D2641,Поликлиника!F:F,СВОД!F2641)</f>
        <v>0</v>
      </c>
      <c r="J2641" s="337">
        <f>SUMIFS(Поликлиника!AQ:AQ,Поликлиника!D:D,СВОД!D2641,Поликлиника!F:F,СВОД!F2641)</f>
        <v>0</v>
      </c>
      <c r="K2641" s="337">
        <f>SUMIFS(Поликлиника!AV:AV,Поликлиника!D:D,СВОД!D2641,Поликлиника!F:F,СВОД!F2641)</f>
        <v>0</v>
      </c>
      <c r="L2641" s="337">
        <f>SUMIFS(Поликлиника!BA:BA,Поликлиника!D:D,СВОД!D2641,Поликлиника!F:F,СВОД!F2641)</f>
        <v>0</v>
      </c>
      <c r="M2641" s="337">
        <f>SUMIFS(Услуги!H:H,Услуги!D:D,СВОД!D2641,Услуги!F:F,СВОД!F2641)+SUMIFS(Услуги!M:M,Услуги!D:D,СВОД!D2641,Услуги!F:F,СВОД!F2641)+SUMIFS(Услуги!R:R,Услуги!D:D,СВОД!D2641,Услуги!F:F,СВОД!F2641)+SUMIFS(Услуги!W:W,Услуги!D:D,СВОД!D2641,Услуги!F:F,СВОД!F2641)+SUMIFS(Услуги!AB:AB,Услуги!D:D,СВОД!D2641,Услуги!F:F,СВОД!F2641)+SUMIFS(Услуги!AG:AG,Услуги!D:D,СВОД!D2641,Услуги!F:F,СВОД!F2641)+SUMIFS(Услуги!AL:AL,Услуги!D:D,СВОД!D2641,Услуги!F:F,СВОД!F2641)+SUMIFS(Услуги!AQ:AQ,Услуги!D:D,СВОД!D2641,Услуги!F:F,СВОД!F2641)</f>
        <v>0</v>
      </c>
      <c r="N2641" s="337">
        <f>SUMIFS('Скорая мед.помощь'!I:I,'Скорая мед.помощь'!D:D,СВОД!D2641,'Скорая мед.помощь'!F:F,СВОД!F2641)</f>
        <v>0</v>
      </c>
      <c r="O2641" s="338">
        <f>SUMIFS(Поликлиника!BF:BF,Поликлиника!D:D,СВОД!D2641,Поликлиника!F:F,СВОД!F2641)</f>
        <v>0</v>
      </c>
      <c r="P2641" s="339">
        <f>SUMIFS('Круглосуточный стационар'!O:O,'Круглосуточный стационар'!D:D,СВОД!D2641,'Круглосуточный стационар'!F:F,СВОД!F2641,'Круглосуточный стационар'!H:H,"-")+SUMIFS(ВМП!O:O,ВМП!D:D,СВОД!D2641,ВМП!F:F,СВОД!F2641,ВМП!H:H,"-")+SUMIFS('Дневной стационар'!O:O,'Дневной стационар'!D:D,СВОД!D2641,'Дневной стационар'!F:F,СВОД!F2641,'Дневной стационар'!H:H,"-")+SUMIFS(ЭКО!M:M,ЭКО!D:D,СВОД!D2641,ЭКО!F:F,СВОД!F2641)+SUMIFS(Диализ!M:M,Диализ!D:D,СВОД!D2641,Диализ!F:F,СВОД!F2641)+SUMIFS('Скорая мед.помощь'!N:N,'Скорая мед.помощь'!D:D,СВОД!D2641,'Скорая мед.помощь'!F:F,СВОД!F2641)+SUMIFS(Услуги!AV:AV,Услуги!D:D,СВОД!D2641,Услуги!F:F,СВОД!F2641)+SUMIFS(Поликлиника!BK:BK,Поликлиника!D:D,СВОД!D2641,Поликлиника!F:F,СВОД!F2641)</f>
        <v>0</v>
      </c>
      <c r="Q2641" s="336">
        <f>SUMIFS(Сверхбаза!L:L,Сверхбаза!C:C,СВОД!D2641,Сверхбаза!E:E,СВОД!F2641)+SUMIFS(Сверхбаза!N:N,Сверхбаза!C:C,СВОД!D2641,Сверхбаза!E:E,СВОД!F2641)</f>
        <v>0</v>
      </c>
      <c r="R2641" s="337">
        <f>SUMIFS(Сверхбаза!P:P,Сверхбаза!C:C,СВОД!D2641,Сверхбаза!E:E,СВОД!F2641)</f>
        <v>0</v>
      </c>
      <c r="S2641" s="337">
        <f>SUMIFS(Сверхбаза!R:R,Сверхбаза!C:C,СВОД!D2641,Сверхбаза!E:E,СВОД!F2641)</f>
        <v>0</v>
      </c>
      <c r="T2641" s="337">
        <f>SUMIFS(Сверхбаза!Q:Q,Сверхбаза!C:C,СВОД!D2641,Сверхбаза!E:E,СВОД!F2641)</f>
        <v>0</v>
      </c>
      <c r="U2641" s="337">
        <f>SUMIFS(Сверхбаза!S:S,Сверхбаза!C:C,СВОД!D2641,Сверхбаза!E:E,СВОД!F2641)</f>
        <v>0</v>
      </c>
      <c r="V2641" s="339">
        <f>SUMIFS(Сверхбаза!G:G,Сверхбаза!C:C,СВОД!D2641,Сверхбаза!E:E,СВОД!F2641)</f>
        <v>0</v>
      </c>
    </row>
    <row r="2642" spans="1:22" outlineLevel="1" x14ac:dyDescent="0.2">
      <c r="A2642" s="320"/>
      <c r="B2642" s="321"/>
      <c r="C2642" s="322"/>
      <c r="D2642" s="340" t="s">
        <v>876</v>
      </c>
      <c r="E2642" s="83"/>
      <c r="F2642" s="83"/>
      <c r="G2642" s="84"/>
      <c r="H2642" s="341"/>
      <c r="I2642" s="342"/>
      <c r="J2642" s="342"/>
      <c r="K2642" s="342"/>
      <c r="L2642" s="342"/>
      <c r="M2642" s="342"/>
      <c r="N2642" s="342"/>
      <c r="O2642" s="343"/>
      <c r="P2642" s="344">
        <f>SUBTOTAL(9,P2634:P2641)</f>
        <v>0</v>
      </c>
      <c r="Q2642" s="341"/>
      <c r="R2642" s="342"/>
      <c r="S2642" s="342"/>
      <c r="T2642" s="342"/>
      <c r="U2642" s="342"/>
      <c r="V2642" s="344">
        <f>SUBTOTAL(9,V2634:V2641)</f>
        <v>41376.493000000009</v>
      </c>
    </row>
    <row r="2643" spans="1:22" outlineLevel="2" x14ac:dyDescent="0.2">
      <c r="A2643" s="33" t="s">
        <v>10</v>
      </c>
      <c r="B2643" s="9">
        <v>5</v>
      </c>
      <c r="C2643" s="10">
        <v>504413</v>
      </c>
      <c r="D2643" s="273">
        <v>441101</v>
      </c>
      <c r="E2643" s="81" t="s">
        <v>567</v>
      </c>
      <c r="F2643" s="81">
        <v>1</v>
      </c>
      <c r="G2643" s="82" t="s">
        <v>12</v>
      </c>
      <c r="H2643" s="336">
        <f>SUMIFS('Круглосуточный стационар'!J:J,'Круглосуточный стационар'!D:D,СВОД!D2643,'Круглосуточный стационар'!H:H,"-",'Круглосуточный стационар'!F:F,СВОД!F2643)+SUMIFS(ВМП!J:J,ВМП!D:D,СВОД!D2643,ВМП!H:H,"-",ВМП!F:F,СВОД!F2643)+SUMIFS('Дневной стационар'!J:J,'Дневной стационар'!D:D,СВОД!D2643,'Дневной стационар'!H:H,"-",'Дневной стационар'!F:F,СВОД!F2643)+SUMIFS(ЭКО!H:H,ЭКО!D:D,СВОД!D2643,ЭКО!F:F,СВОД!F2643)+SUMIFS(Диализ!H:H,Диализ!D:D,СВОД!D2643,Диализ!F:F,СВОД!F2643)</f>
        <v>0</v>
      </c>
      <c r="I2643" s="337">
        <f>SUMIFS(Поликлиника!H:H,Поликлиника!D:D,СВОД!D2643,Поликлиника!F:F,СВОД!F2643)</f>
        <v>0</v>
      </c>
      <c r="J2643" s="337">
        <f>SUMIFS(Поликлиника!AQ:AQ,Поликлиника!D:D,СВОД!D2643,Поликлиника!F:F,СВОД!F2643)</f>
        <v>0</v>
      </c>
      <c r="K2643" s="337">
        <f>SUMIFS(Поликлиника!AV:AV,Поликлиника!D:D,СВОД!D2643,Поликлиника!F:F,СВОД!F2643)</f>
        <v>0</v>
      </c>
      <c r="L2643" s="337">
        <f>SUMIFS(Поликлиника!BA:BA,Поликлиника!D:D,СВОД!D2643,Поликлиника!F:F,СВОД!F2643)</f>
        <v>0</v>
      </c>
      <c r="M2643" s="337">
        <f>SUMIFS(Услуги!H:H,Услуги!D:D,СВОД!D2643,Услуги!F:F,СВОД!F2643)+SUMIFS(Услуги!M:M,Услуги!D:D,СВОД!D2643,Услуги!F:F,СВОД!F2643)+SUMIFS(Услуги!R:R,Услуги!D:D,СВОД!D2643,Услуги!F:F,СВОД!F2643)+SUMIFS(Услуги!W:W,Услуги!D:D,СВОД!D2643,Услуги!F:F,СВОД!F2643)+SUMIFS(Услуги!AB:AB,Услуги!D:D,СВОД!D2643,Услуги!F:F,СВОД!F2643)+SUMIFS(Услуги!AG:AG,Услуги!D:D,СВОД!D2643,Услуги!F:F,СВОД!F2643)+SUMIFS(Услуги!AL:AL,Услуги!D:D,СВОД!D2643,Услуги!F:F,СВОД!F2643)+SUMIFS(Услуги!AQ:AQ,Услуги!D:D,СВОД!D2643,Услуги!F:F,СВОД!F2643)</f>
        <v>0</v>
      </c>
      <c r="N2643" s="337">
        <f>SUMIFS('Скорая мед.помощь'!I:I,'Скорая мед.помощь'!D:D,СВОД!D2643,'Скорая мед.помощь'!F:F,СВОД!F2643)</f>
        <v>0</v>
      </c>
      <c r="O2643" s="338">
        <f>SUMIFS(Поликлиника!BF:BF,Поликлиника!D:D,СВОД!D2643,Поликлиника!F:F,СВОД!F2643)</f>
        <v>0</v>
      </c>
      <c r="P2643" s="339">
        <f>SUMIFS('Круглосуточный стационар'!O:O,'Круглосуточный стационар'!D:D,СВОД!D2643,'Круглосуточный стационар'!F:F,СВОД!F2643,'Круглосуточный стационар'!H:H,"-")+SUMIFS(ВМП!O:O,ВМП!D:D,СВОД!D2643,ВМП!F:F,СВОД!F2643,ВМП!H:H,"-")+SUMIFS('Дневной стационар'!O:O,'Дневной стационар'!D:D,СВОД!D2643,'Дневной стационар'!F:F,СВОД!F2643,'Дневной стационар'!H:H,"-")+SUMIFS(ЭКО!M:M,ЭКО!D:D,СВОД!D2643,ЭКО!F:F,СВОД!F2643)+SUMIFS(Диализ!M:M,Диализ!D:D,СВОД!D2643,Диализ!F:F,СВОД!F2643)+SUMIFS('Скорая мед.помощь'!N:N,'Скорая мед.помощь'!D:D,СВОД!D2643,'Скорая мед.помощь'!F:F,СВОД!F2643)+SUMIFS(Услуги!AV:AV,Услуги!D:D,СВОД!D2643,Услуги!F:F,СВОД!F2643)+SUMIFS(Поликлиника!BK:BK,Поликлиника!D:D,СВОД!D2643,Поликлиника!F:F,СВОД!F2643)</f>
        <v>0</v>
      </c>
      <c r="Q2643" s="336">
        <f>SUMIFS(Сверхбаза!L:L,Сверхбаза!C:C,СВОД!D2643,Сверхбаза!E:E,СВОД!F2643)+SUMIFS(Сверхбаза!N:N,Сверхбаза!C:C,СВОД!D2643,Сверхбаза!E:E,СВОД!F2643)</f>
        <v>0</v>
      </c>
      <c r="R2643" s="337">
        <f>SUMIFS(Сверхбаза!P:P,Сверхбаза!C:C,СВОД!D2643,Сверхбаза!E:E,СВОД!F2643)</f>
        <v>0</v>
      </c>
      <c r="S2643" s="337">
        <f>SUMIFS(Сверхбаза!R:R,Сверхбаза!C:C,СВОД!D2643,Сверхбаза!E:E,СВОД!F2643)</f>
        <v>0</v>
      </c>
      <c r="T2643" s="337">
        <f>SUMIFS(Сверхбаза!Q:Q,Сверхбаза!C:C,СВОД!D2643,Сверхбаза!E:E,СВОД!F2643)</f>
        <v>0</v>
      </c>
      <c r="U2643" s="337">
        <f>SUMIFS(Сверхбаза!S:S,Сверхбаза!C:C,СВОД!D2643,Сверхбаза!E:E,СВОД!F2643)</f>
        <v>0</v>
      </c>
      <c r="V2643" s="339">
        <f>SUMIFS(Сверхбаза!G:G,Сверхбаза!C:C,СВОД!D2643,Сверхбаза!E:E,СВОД!F2643)</f>
        <v>0</v>
      </c>
    </row>
    <row r="2644" spans="1:22" ht="25.5" outlineLevel="2" x14ac:dyDescent="0.2">
      <c r="A2644" s="33" t="s">
        <v>10</v>
      </c>
      <c r="B2644" s="9">
        <v>5</v>
      </c>
      <c r="C2644" s="10">
        <v>504413</v>
      </c>
      <c r="D2644" s="273">
        <v>441101</v>
      </c>
      <c r="E2644" s="81" t="s">
        <v>567</v>
      </c>
      <c r="F2644" s="81">
        <v>13</v>
      </c>
      <c r="G2644" s="82" t="s">
        <v>859</v>
      </c>
      <c r="H2644" s="336">
        <f>SUMIFS('Круглосуточный стационар'!J:J,'Круглосуточный стационар'!D:D,СВОД!D2644,'Круглосуточный стационар'!H:H,"-",'Круглосуточный стационар'!F:F,СВОД!F2644)+SUMIFS(ВМП!J:J,ВМП!D:D,СВОД!D2644,ВМП!H:H,"-",ВМП!F:F,СВОД!F2644)+SUMIFS('Дневной стационар'!J:J,'Дневной стационар'!D:D,СВОД!D2644,'Дневной стационар'!H:H,"-",'Дневной стационар'!F:F,СВОД!F2644)+SUMIFS(ЭКО!H:H,ЭКО!D:D,СВОД!D2644,ЭКО!F:F,СВОД!F2644)+SUMIFS(Диализ!H:H,Диализ!D:D,СВОД!D2644,Диализ!F:F,СВОД!F2644)</f>
        <v>0</v>
      </c>
      <c r="I2644" s="337">
        <f>SUMIFS(Поликлиника!H:H,Поликлиника!D:D,СВОД!D2644,Поликлиника!F:F,СВОД!F2644)</f>
        <v>0</v>
      </c>
      <c r="J2644" s="337">
        <f>SUMIFS(Поликлиника!AQ:AQ,Поликлиника!D:D,СВОД!D2644,Поликлиника!F:F,СВОД!F2644)</f>
        <v>0</v>
      </c>
      <c r="K2644" s="337">
        <f>SUMIFS(Поликлиника!AV:AV,Поликлиника!D:D,СВОД!D2644,Поликлиника!F:F,СВОД!F2644)</f>
        <v>0</v>
      </c>
      <c r="L2644" s="337">
        <f>SUMIFS(Поликлиника!BA:BA,Поликлиника!D:D,СВОД!D2644,Поликлиника!F:F,СВОД!F2644)</f>
        <v>0</v>
      </c>
      <c r="M2644" s="337">
        <f>SUMIFS(Услуги!H:H,Услуги!D:D,СВОД!D2644,Услуги!F:F,СВОД!F2644)+SUMIFS(Услуги!M:M,Услуги!D:D,СВОД!D2644,Услуги!F:F,СВОД!F2644)+SUMIFS(Услуги!R:R,Услуги!D:D,СВОД!D2644,Услуги!F:F,СВОД!F2644)+SUMIFS(Услуги!W:W,Услуги!D:D,СВОД!D2644,Услуги!F:F,СВОД!F2644)+SUMIFS(Услуги!AB:AB,Услуги!D:D,СВОД!D2644,Услуги!F:F,СВОД!F2644)+SUMIFS(Услуги!AG:AG,Услуги!D:D,СВОД!D2644,Услуги!F:F,СВОД!F2644)+SUMIFS(Услуги!AL:AL,Услуги!D:D,СВОД!D2644,Услуги!F:F,СВОД!F2644)+SUMIFS(Услуги!AQ:AQ,Услуги!D:D,СВОД!D2644,Услуги!F:F,СВОД!F2644)</f>
        <v>0</v>
      </c>
      <c r="N2644" s="337">
        <f>SUMIFS('Скорая мед.помощь'!I:I,'Скорая мед.помощь'!D:D,СВОД!D2644,'Скорая мед.помощь'!F:F,СВОД!F2644)</f>
        <v>0</v>
      </c>
      <c r="O2644" s="338">
        <f>SUMIFS(Поликлиника!BF:BF,Поликлиника!D:D,СВОД!D2644,Поликлиника!F:F,СВОД!F2644)</f>
        <v>0</v>
      </c>
      <c r="P2644" s="339">
        <f>SUMIFS('Круглосуточный стационар'!O:O,'Круглосуточный стационар'!D:D,СВОД!D2644,'Круглосуточный стационар'!F:F,СВОД!F2644,'Круглосуточный стационар'!H:H,"-")+SUMIFS(ВМП!O:O,ВМП!D:D,СВОД!D2644,ВМП!F:F,СВОД!F2644,ВМП!H:H,"-")+SUMIFS('Дневной стационар'!O:O,'Дневной стационар'!D:D,СВОД!D2644,'Дневной стационар'!F:F,СВОД!F2644,'Дневной стационар'!H:H,"-")+SUMIFS(ЭКО!M:M,ЭКО!D:D,СВОД!D2644,ЭКО!F:F,СВОД!F2644)+SUMIFS(Диализ!M:M,Диализ!D:D,СВОД!D2644,Диализ!F:F,СВОД!F2644)+SUMIFS('Скорая мед.помощь'!N:N,'Скорая мед.помощь'!D:D,СВОД!D2644,'Скорая мед.помощь'!F:F,СВОД!F2644)+SUMIFS(Услуги!AV:AV,Услуги!D:D,СВОД!D2644,Услуги!F:F,СВОД!F2644)+SUMIFS(Поликлиника!BK:BK,Поликлиника!D:D,СВОД!D2644,Поликлиника!F:F,СВОД!F2644)</f>
        <v>0</v>
      </c>
      <c r="Q2644" s="336">
        <f>SUMIFS(Сверхбаза!L:L,Сверхбаза!C:C,СВОД!D2644,Сверхбаза!E:E,СВОД!F2644)+SUMIFS(Сверхбаза!N:N,Сверхбаза!C:C,СВОД!D2644,Сверхбаза!E:E,СВОД!F2644)</f>
        <v>0</v>
      </c>
      <c r="R2644" s="337">
        <f>SUMIFS(Сверхбаза!P:P,Сверхбаза!C:C,СВОД!D2644,Сверхбаза!E:E,СВОД!F2644)</f>
        <v>0</v>
      </c>
      <c r="S2644" s="337">
        <f>SUMIFS(Сверхбаза!R:R,Сверхбаза!C:C,СВОД!D2644,Сверхбаза!E:E,СВОД!F2644)</f>
        <v>0</v>
      </c>
      <c r="T2644" s="337">
        <f>SUMIFS(Сверхбаза!Q:Q,Сверхбаза!C:C,СВОД!D2644,Сверхбаза!E:E,СВОД!F2644)</f>
        <v>0</v>
      </c>
      <c r="U2644" s="337">
        <f>SUMIFS(Сверхбаза!S:S,Сверхбаза!C:C,СВОД!D2644,Сверхбаза!E:E,СВОД!F2644)</f>
        <v>0</v>
      </c>
      <c r="V2644" s="339">
        <f>SUMIFS(Сверхбаза!G:G,Сверхбаза!C:C,СВОД!D2644,Сверхбаза!E:E,СВОД!F2644)</f>
        <v>0</v>
      </c>
    </row>
    <row r="2645" spans="1:22" outlineLevel="2" x14ac:dyDescent="0.2">
      <c r="A2645" s="33" t="s">
        <v>10</v>
      </c>
      <c r="B2645" s="9">
        <v>5</v>
      </c>
      <c r="C2645" s="10">
        <v>504413</v>
      </c>
      <c r="D2645" s="273">
        <v>441101</v>
      </c>
      <c r="E2645" s="81" t="s">
        <v>567</v>
      </c>
      <c r="F2645" s="81">
        <v>2</v>
      </c>
      <c r="G2645" s="82" t="s">
        <v>135</v>
      </c>
      <c r="H2645" s="336">
        <f>SUMIFS('Круглосуточный стационар'!J:J,'Круглосуточный стационар'!D:D,СВОД!D2645,'Круглосуточный стационар'!H:H,"-",'Круглосуточный стационар'!F:F,СВОД!F2645)+SUMIFS(ВМП!J:J,ВМП!D:D,СВОД!D2645,ВМП!H:H,"-",ВМП!F:F,СВОД!F2645)+SUMIFS('Дневной стационар'!J:J,'Дневной стационар'!D:D,СВОД!D2645,'Дневной стационар'!H:H,"-",'Дневной стационар'!F:F,СВОД!F2645)+SUMIFS(ЭКО!H:H,ЭКО!D:D,СВОД!D2645,ЭКО!F:F,СВОД!F2645)+SUMIFS(Диализ!H:H,Диализ!D:D,СВОД!D2645,Диализ!F:F,СВОД!F2645)</f>
        <v>0</v>
      </c>
      <c r="I2645" s="337">
        <f>SUMIFS(Поликлиника!H:H,Поликлиника!D:D,СВОД!D2645,Поликлиника!F:F,СВОД!F2645)</f>
        <v>0</v>
      </c>
      <c r="J2645" s="337">
        <f>SUMIFS(Поликлиника!AQ:AQ,Поликлиника!D:D,СВОД!D2645,Поликлиника!F:F,СВОД!F2645)</f>
        <v>0</v>
      </c>
      <c r="K2645" s="337">
        <f>SUMIFS(Поликлиника!AV:AV,Поликлиника!D:D,СВОД!D2645,Поликлиника!F:F,СВОД!F2645)</f>
        <v>0</v>
      </c>
      <c r="L2645" s="337">
        <f>SUMIFS(Поликлиника!BA:BA,Поликлиника!D:D,СВОД!D2645,Поликлиника!F:F,СВОД!F2645)</f>
        <v>0</v>
      </c>
      <c r="M2645" s="337">
        <f>SUMIFS(Услуги!H:H,Услуги!D:D,СВОД!D2645,Услуги!F:F,СВОД!F2645)+SUMIFS(Услуги!M:M,Услуги!D:D,СВОД!D2645,Услуги!F:F,СВОД!F2645)+SUMIFS(Услуги!R:R,Услуги!D:D,СВОД!D2645,Услуги!F:F,СВОД!F2645)+SUMIFS(Услуги!W:W,Услуги!D:D,СВОД!D2645,Услуги!F:F,СВОД!F2645)+SUMIFS(Услуги!AB:AB,Услуги!D:D,СВОД!D2645,Услуги!F:F,СВОД!F2645)+SUMIFS(Услуги!AG:AG,Услуги!D:D,СВОД!D2645,Услуги!F:F,СВОД!F2645)+SUMIFS(Услуги!AL:AL,Услуги!D:D,СВОД!D2645,Услуги!F:F,СВОД!F2645)+SUMIFS(Услуги!AQ:AQ,Услуги!D:D,СВОД!D2645,Услуги!F:F,СВОД!F2645)</f>
        <v>0</v>
      </c>
      <c r="N2645" s="337">
        <f>SUMIFS('Скорая мед.помощь'!I:I,'Скорая мед.помощь'!D:D,СВОД!D2645,'Скорая мед.помощь'!F:F,СВОД!F2645)</f>
        <v>0</v>
      </c>
      <c r="O2645" s="338">
        <f>SUMIFS(Поликлиника!BF:BF,Поликлиника!D:D,СВОД!D2645,Поликлиника!F:F,СВОД!F2645)</f>
        <v>0</v>
      </c>
      <c r="P2645" s="339">
        <f>SUMIFS('Круглосуточный стационар'!O:O,'Круглосуточный стационар'!D:D,СВОД!D2645,'Круглосуточный стационар'!F:F,СВОД!F2645,'Круглосуточный стационар'!H:H,"-")+SUMIFS(ВМП!O:O,ВМП!D:D,СВОД!D2645,ВМП!F:F,СВОД!F2645,ВМП!H:H,"-")+SUMIFS('Дневной стационар'!O:O,'Дневной стационар'!D:D,СВОД!D2645,'Дневной стационар'!F:F,СВОД!F2645,'Дневной стационар'!H:H,"-")+SUMIFS(ЭКО!M:M,ЭКО!D:D,СВОД!D2645,ЭКО!F:F,СВОД!F2645)+SUMIFS(Диализ!M:M,Диализ!D:D,СВОД!D2645,Диализ!F:F,СВОД!F2645)+SUMIFS('Скорая мед.помощь'!N:N,'Скорая мед.помощь'!D:D,СВОД!D2645,'Скорая мед.помощь'!F:F,СВОД!F2645)+SUMIFS(Услуги!AV:AV,Услуги!D:D,СВОД!D2645,Услуги!F:F,СВОД!F2645)+SUMIFS(Поликлиника!BK:BK,Поликлиника!D:D,СВОД!D2645,Поликлиника!F:F,СВОД!F2645)</f>
        <v>0</v>
      </c>
      <c r="Q2645" s="336">
        <f>SUMIFS(Сверхбаза!L:L,Сверхбаза!C:C,СВОД!D2645,Сверхбаза!E:E,СВОД!F2645)+SUMIFS(Сверхбаза!N:N,Сверхбаза!C:C,СВОД!D2645,Сверхбаза!E:E,СВОД!F2645)</f>
        <v>0</v>
      </c>
      <c r="R2645" s="337">
        <f>SUMIFS(Сверхбаза!P:P,Сверхбаза!C:C,СВОД!D2645,Сверхбаза!E:E,СВОД!F2645)</f>
        <v>0</v>
      </c>
      <c r="S2645" s="337">
        <f>SUMIFS(Сверхбаза!R:R,Сверхбаза!C:C,СВОД!D2645,Сверхбаза!E:E,СВОД!F2645)</f>
        <v>0</v>
      </c>
      <c r="T2645" s="337">
        <f>SUMIFS(Сверхбаза!Q:Q,Сверхбаза!C:C,СВОД!D2645,Сверхбаза!E:E,СВОД!F2645)</f>
        <v>0</v>
      </c>
      <c r="U2645" s="337">
        <f>SUMIFS(Сверхбаза!S:S,Сверхбаза!C:C,СВОД!D2645,Сверхбаза!E:E,СВОД!F2645)</f>
        <v>0</v>
      </c>
      <c r="V2645" s="339">
        <f>SUMIFS(Сверхбаза!G:G,Сверхбаза!C:C,СВОД!D2645,Сверхбаза!E:E,СВОД!F2645)</f>
        <v>0</v>
      </c>
    </row>
    <row r="2646" spans="1:22" ht="25.5" outlineLevel="2" x14ac:dyDescent="0.2">
      <c r="A2646" s="33" t="s">
        <v>10</v>
      </c>
      <c r="B2646" s="9">
        <v>5</v>
      </c>
      <c r="C2646" s="10">
        <v>504413</v>
      </c>
      <c r="D2646" s="273">
        <v>441101</v>
      </c>
      <c r="E2646" s="81" t="s">
        <v>567</v>
      </c>
      <c r="F2646" s="81">
        <v>6</v>
      </c>
      <c r="G2646" s="82" t="s">
        <v>860</v>
      </c>
      <c r="H2646" s="336">
        <f>SUMIFS('Круглосуточный стационар'!J:J,'Круглосуточный стационар'!D:D,СВОД!D2646,'Круглосуточный стационар'!H:H,"-",'Круглосуточный стационар'!F:F,СВОД!F2646)+SUMIFS(ВМП!J:J,ВМП!D:D,СВОД!D2646,ВМП!H:H,"-",ВМП!F:F,СВОД!F2646)+SUMIFS('Дневной стационар'!J:J,'Дневной стационар'!D:D,СВОД!D2646,'Дневной стационар'!H:H,"-",'Дневной стационар'!F:F,СВОД!F2646)+SUMIFS(ЭКО!H:H,ЭКО!D:D,СВОД!D2646,ЭКО!F:F,СВОД!F2646)+SUMIFS(Диализ!H:H,Диализ!D:D,СВОД!D2646,Диализ!F:F,СВОД!F2646)</f>
        <v>0</v>
      </c>
      <c r="I2646" s="337">
        <f>SUMIFS(Поликлиника!H:H,Поликлиника!D:D,СВОД!D2646,Поликлиника!F:F,СВОД!F2646)</f>
        <v>0</v>
      </c>
      <c r="J2646" s="337">
        <f>SUMIFS(Поликлиника!AQ:AQ,Поликлиника!D:D,СВОД!D2646,Поликлиника!F:F,СВОД!F2646)</f>
        <v>0</v>
      </c>
      <c r="K2646" s="337">
        <f>SUMIFS(Поликлиника!AV:AV,Поликлиника!D:D,СВОД!D2646,Поликлиника!F:F,СВОД!F2646)</f>
        <v>0</v>
      </c>
      <c r="L2646" s="337">
        <f>SUMIFS(Поликлиника!BA:BA,Поликлиника!D:D,СВОД!D2646,Поликлиника!F:F,СВОД!F2646)</f>
        <v>0</v>
      </c>
      <c r="M2646" s="337">
        <f>SUMIFS(Услуги!H:H,Услуги!D:D,СВОД!D2646,Услуги!F:F,СВОД!F2646)+SUMIFS(Услуги!M:M,Услуги!D:D,СВОД!D2646,Услуги!F:F,СВОД!F2646)+SUMIFS(Услуги!R:R,Услуги!D:D,СВОД!D2646,Услуги!F:F,СВОД!F2646)+SUMIFS(Услуги!W:W,Услуги!D:D,СВОД!D2646,Услуги!F:F,СВОД!F2646)+SUMIFS(Услуги!AB:AB,Услуги!D:D,СВОД!D2646,Услуги!F:F,СВОД!F2646)+SUMIFS(Услуги!AG:AG,Услуги!D:D,СВОД!D2646,Услуги!F:F,СВОД!F2646)+SUMIFS(Услуги!AL:AL,Услуги!D:D,СВОД!D2646,Услуги!F:F,СВОД!F2646)+SUMIFS(Услуги!AQ:AQ,Услуги!D:D,СВОД!D2646,Услуги!F:F,СВОД!F2646)</f>
        <v>0</v>
      </c>
      <c r="N2646" s="337">
        <f>SUMIFS('Скорая мед.помощь'!I:I,'Скорая мед.помощь'!D:D,СВОД!D2646,'Скорая мед.помощь'!F:F,СВОД!F2646)</f>
        <v>0</v>
      </c>
      <c r="O2646" s="338">
        <f>SUMIFS(Поликлиника!BF:BF,Поликлиника!D:D,СВОД!D2646,Поликлиника!F:F,СВОД!F2646)</f>
        <v>0</v>
      </c>
      <c r="P2646" s="339">
        <f>SUMIFS('Круглосуточный стационар'!O:O,'Круглосуточный стационар'!D:D,СВОД!D2646,'Круглосуточный стационар'!F:F,СВОД!F2646,'Круглосуточный стационар'!H:H,"-")+SUMIFS(ВМП!O:O,ВМП!D:D,СВОД!D2646,ВМП!F:F,СВОД!F2646,ВМП!H:H,"-")+SUMIFS('Дневной стационар'!O:O,'Дневной стационар'!D:D,СВОД!D2646,'Дневной стационар'!F:F,СВОД!F2646,'Дневной стационар'!H:H,"-")+SUMIFS(ЭКО!M:M,ЭКО!D:D,СВОД!D2646,ЭКО!F:F,СВОД!F2646)+SUMIFS(Диализ!M:M,Диализ!D:D,СВОД!D2646,Диализ!F:F,СВОД!F2646)+SUMIFS('Скорая мед.помощь'!N:N,'Скорая мед.помощь'!D:D,СВОД!D2646,'Скорая мед.помощь'!F:F,СВОД!F2646)+SUMIFS(Услуги!AV:AV,Услуги!D:D,СВОД!D2646,Услуги!F:F,СВОД!F2646)+SUMIFS(Поликлиника!BK:BK,Поликлиника!D:D,СВОД!D2646,Поликлиника!F:F,СВОД!F2646)</f>
        <v>0</v>
      </c>
      <c r="Q2646" s="336">
        <f>SUMIFS(Сверхбаза!L:L,Сверхбаза!C:C,СВОД!D2646,Сверхбаза!E:E,СВОД!F2646)+SUMIFS(Сверхбаза!N:N,Сверхбаза!C:C,СВОД!D2646,Сверхбаза!E:E,СВОД!F2646)</f>
        <v>0</v>
      </c>
      <c r="R2646" s="337">
        <f>SUMIFS(Сверхбаза!P:P,Сверхбаза!C:C,СВОД!D2646,Сверхбаза!E:E,СВОД!F2646)</f>
        <v>0</v>
      </c>
      <c r="S2646" s="337">
        <f>SUMIFS(Сверхбаза!R:R,Сверхбаза!C:C,СВОД!D2646,Сверхбаза!E:E,СВОД!F2646)</f>
        <v>0</v>
      </c>
      <c r="T2646" s="337">
        <f>SUMIFS(Сверхбаза!Q:Q,Сверхбаза!C:C,СВОД!D2646,Сверхбаза!E:E,СВОД!F2646)</f>
        <v>0</v>
      </c>
      <c r="U2646" s="337">
        <f>SUMIFS(Сверхбаза!S:S,Сверхбаза!C:C,СВОД!D2646,Сверхбаза!E:E,СВОД!F2646)</f>
        <v>0</v>
      </c>
      <c r="V2646" s="339">
        <f>SUMIFS(Сверхбаза!G:G,Сверхбаза!C:C,СВОД!D2646,Сверхбаза!E:E,СВОД!F2646)</f>
        <v>0</v>
      </c>
    </row>
    <row r="2647" spans="1:22" ht="25.5" outlineLevel="2" x14ac:dyDescent="0.2">
      <c r="A2647" s="33" t="s">
        <v>10</v>
      </c>
      <c r="B2647" s="9">
        <v>5</v>
      </c>
      <c r="C2647" s="10">
        <v>504413</v>
      </c>
      <c r="D2647" s="273">
        <v>441101</v>
      </c>
      <c r="E2647" s="81" t="s">
        <v>567</v>
      </c>
      <c r="F2647" s="81">
        <v>3</v>
      </c>
      <c r="G2647" s="82" t="s">
        <v>136</v>
      </c>
      <c r="H2647" s="336">
        <f>SUMIFS('Круглосуточный стационар'!J:J,'Круглосуточный стационар'!D:D,СВОД!D2647,'Круглосуточный стационар'!H:H,"-",'Круглосуточный стационар'!F:F,СВОД!F2647)+SUMIFS(ВМП!J:J,ВМП!D:D,СВОД!D2647,ВМП!H:H,"-",ВМП!F:F,СВОД!F2647)+SUMIFS('Дневной стационар'!J:J,'Дневной стационар'!D:D,СВОД!D2647,'Дневной стационар'!H:H,"-",'Дневной стационар'!F:F,СВОД!F2647)+SUMIFS(ЭКО!H:H,ЭКО!D:D,СВОД!D2647,ЭКО!F:F,СВОД!F2647)+SUMIFS(Диализ!H:H,Диализ!D:D,СВОД!D2647,Диализ!F:F,СВОД!F2647)</f>
        <v>0</v>
      </c>
      <c r="I2647" s="337">
        <f>SUMIFS(Поликлиника!H:H,Поликлиника!D:D,СВОД!D2647,Поликлиника!F:F,СВОД!F2647)</f>
        <v>0</v>
      </c>
      <c r="J2647" s="337">
        <f>SUMIFS(Поликлиника!AQ:AQ,Поликлиника!D:D,СВОД!D2647,Поликлиника!F:F,СВОД!F2647)</f>
        <v>0</v>
      </c>
      <c r="K2647" s="337">
        <f>SUMIFS(Поликлиника!AV:AV,Поликлиника!D:D,СВОД!D2647,Поликлиника!F:F,СВОД!F2647)</f>
        <v>0</v>
      </c>
      <c r="L2647" s="337">
        <f>SUMIFS(Поликлиника!BA:BA,Поликлиника!D:D,СВОД!D2647,Поликлиника!F:F,СВОД!F2647)</f>
        <v>0</v>
      </c>
      <c r="M2647" s="337">
        <f>SUMIFS(Услуги!H:H,Услуги!D:D,СВОД!D2647,Услуги!F:F,СВОД!F2647)+SUMIFS(Услуги!M:M,Услуги!D:D,СВОД!D2647,Услуги!F:F,СВОД!F2647)+SUMIFS(Услуги!R:R,Услуги!D:D,СВОД!D2647,Услуги!F:F,СВОД!F2647)+SUMIFS(Услуги!W:W,Услуги!D:D,СВОД!D2647,Услуги!F:F,СВОД!F2647)+SUMIFS(Услуги!AB:AB,Услуги!D:D,СВОД!D2647,Услуги!F:F,СВОД!F2647)+SUMIFS(Услуги!AG:AG,Услуги!D:D,СВОД!D2647,Услуги!F:F,СВОД!F2647)+SUMIFS(Услуги!AL:AL,Услуги!D:D,СВОД!D2647,Услуги!F:F,СВОД!F2647)+SUMIFS(Услуги!AQ:AQ,Услуги!D:D,СВОД!D2647,Услуги!F:F,СВОД!F2647)</f>
        <v>0</v>
      </c>
      <c r="N2647" s="337">
        <f>SUMIFS('Скорая мед.помощь'!I:I,'Скорая мед.помощь'!D:D,СВОД!D2647,'Скорая мед.помощь'!F:F,СВОД!F2647)</f>
        <v>0</v>
      </c>
      <c r="O2647" s="338">
        <f>SUMIFS(Поликлиника!BF:BF,Поликлиника!D:D,СВОД!D2647,Поликлиника!F:F,СВОД!F2647)</f>
        <v>0</v>
      </c>
      <c r="P2647" s="339">
        <f>SUMIFS('Круглосуточный стационар'!O:O,'Круглосуточный стационар'!D:D,СВОД!D2647,'Круглосуточный стационар'!F:F,СВОД!F2647,'Круглосуточный стационар'!H:H,"-")+SUMIFS(ВМП!O:O,ВМП!D:D,СВОД!D2647,ВМП!F:F,СВОД!F2647,ВМП!H:H,"-")+SUMIFS('Дневной стационар'!O:O,'Дневной стационар'!D:D,СВОД!D2647,'Дневной стационар'!F:F,СВОД!F2647,'Дневной стационар'!H:H,"-")+SUMIFS(ЭКО!M:M,ЭКО!D:D,СВОД!D2647,ЭКО!F:F,СВОД!F2647)+SUMIFS(Диализ!M:M,Диализ!D:D,СВОД!D2647,Диализ!F:F,СВОД!F2647)+SUMIFS('Скорая мед.помощь'!N:N,'Скорая мед.помощь'!D:D,СВОД!D2647,'Скорая мед.помощь'!F:F,СВОД!F2647)+SUMIFS(Услуги!AV:AV,Услуги!D:D,СВОД!D2647,Услуги!F:F,СВОД!F2647)+SUMIFS(Поликлиника!BK:BK,Поликлиника!D:D,СВОД!D2647,Поликлиника!F:F,СВОД!F2647)</f>
        <v>0</v>
      </c>
      <c r="Q2647" s="336">
        <f>SUMIFS(Сверхбаза!L:L,Сверхбаза!C:C,СВОД!D2647,Сверхбаза!E:E,СВОД!F2647)+SUMIFS(Сверхбаза!N:N,Сверхбаза!C:C,СВОД!D2647,Сверхбаза!E:E,СВОД!F2647)</f>
        <v>0</v>
      </c>
      <c r="R2647" s="337">
        <f>SUMIFS(Сверхбаза!P:P,Сверхбаза!C:C,СВОД!D2647,Сверхбаза!E:E,СВОД!F2647)</f>
        <v>0</v>
      </c>
      <c r="S2647" s="337">
        <f>SUMIFS(Сверхбаза!R:R,Сверхбаза!C:C,СВОД!D2647,Сверхбаза!E:E,СВОД!F2647)</f>
        <v>0</v>
      </c>
      <c r="T2647" s="337">
        <f>SUMIFS(Сверхбаза!Q:Q,Сверхбаза!C:C,СВОД!D2647,Сверхбаза!E:E,СВОД!F2647)</f>
        <v>0</v>
      </c>
      <c r="U2647" s="337">
        <f>SUMIFS(Сверхбаза!S:S,Сверхбаза!C:C,СВОД!D2647,Сверхбаза!E:E,СВОД!F2647)</f>
        <v>0</v>
      </c>
      <c r="V2647" s="339">
        <f>SUMIFS(Сверхбаза!G:G,Сверхбаза!C:C,СВОД!D2647,Сверхбаза!E:E,СВОД!F2647)</f>
        <v>0</v>
      </c>
    </row>
    <row r="2648" spans="1:22" outlineLevel="2" x14ac:dyDescent="0.2">
      <c r="A2648" s="33" t="s">
        <v>10</v>
      </c>
      <c r="B2648" s="9">
        <v>5</v>
      </c>
      <c r="C2648" s="10">
        <v>504413</v>
      </c>
      <c r="D2648" s="273">
        <v>441101</v>
      </c>
      <c r="E2648" s="81" t="s">
        <v>567</v>
      </c>
      <c r="F2648" s="81">
        <v>7</v>
      </c>
      <c r="G2648" s="82" t="s">
        <v>861</v>
      </c>
      <c r="H2648" s="336">
        <f>SUMIFS('Круглосуточный стационар'!J:J,'Круглосуточный стационар'!D:D,СВОД!D2648,'Круглосуточный стационар'!H:H,"-",'Круглосуточный стационар'!F:F,СВОД!F2648)+SUMIFS(ВМП!J:J,ВМП!D:D,СВОД!D2648,ВМП!H:H,"-",ВМП!F:F,СВОД!F2648)+SUMIFS('Дневной стационар'!J:J,'Дневной стационар'!D:D,СВОД!D2648,'Дневной стационар'!H:H,"-",'Дневной стационар'!F:F,СВОД!F2648)+SUMIFS(ЭКО!H:H,ЭКО!D:D,СВОД!D2648,ЭКО!F:F,СВОД!F2648)+SUMIFS(Диализ!H:H,Диализ!D:D,СВОД!D2648,Диализ!F:F,СВОД!F2648)</f>
        <v>0</v>
      </c>
      <c r="I2648" s="337">
        <f>SUMIFS(Поликлиника!H:H,Поликлиника!D:D,СВОД!D2648,Поликлиника!F:F,СВОД!F2648)</f>
        <v>0</v>
      </c>
      <c r="J2648" s="337">
        <f>SUMIFS(Поликлиника!AQ:AQ,Поликлиника!D:D,СВОД!D2648,Поликлиника!F:F,СВОД!F2648)</f>
        <v>0</v>
      </c>
      <c r="K2648" s="337">
        <f>SUMIFS(Поликлиника!AV:AV,Поликлиника!D:D,СВОД!D2648,Поликлиника!F:F,СВОД!F2648)</f>
        <v>0</v>
      </c>
      <c r="L2648" s="337">
        <f>SUMIFS(Поликлиника!BA:BA,Поликлиника!D:D,СВОД!D2648,Поликлиника!F:F,СВОД!F2648)</f>
        <v>0</v>
      </c>
      <c r="M2648" s="337">
        <f>SUMIFS(Услуги!H:H,Услуги!D:D,СВОД!D2648,Услуги!F:F,СВОД!F2648)+SUMIFS(Услуги!M:M,Услуги!D:D,СВОД!D2648,Услуги!F:F,СВОД!F2648)+SUMIFS(Услуги!R:R,Услуги!D:D,СВОД!D2648,Услуги!F:F,СВОД!F2648)+SUMIFS(Услуги!W:W,Услуги!D:D,СВОД!D2648,Услуги!F:F,СВОД!F2648)+SUMIFS(Услуги!AB:AB,Услуги!D:D,СВОД!D2648,Услуги!F:F,СВОД!F2648)+SUMIFS(Услуги!AG:AG,Услуги!D:D,СВОД!D2648,Услуги!F:F,СВОД!F2648)+SUMIFS(Услуги!AL:AL,Услуги!D:D,СВОД!D2648,Услуги!F:F,СВОД!F2648)+SUMIFS(Услуги!AQ:AQ,Услуги!D:D,СВОД!D2648,Услуги!F:F,СВОД!F2648)</f>
        <v>0</v>
      </c>
      <c r="N2648" s="337">
        <f>SUMIFS('Скорая мед.помощь'!I:I,'Скорая мед.помощь'!D:D,СВОД!D2648,'Скорая мед.помощь'!F:F,СВОД!F2648)</f>
        <v>0</v>
      </c>
      <c r="O2648" s="338">
        <f>SUMIFS(Поликлиника!BF:BF,Поликлиника!D:D,СВОД!D2648,Поликлиника!F:F,СВОД!F2648)</f>
        <v>0</v>
      </c>
      <c r="P2648" s="339">
        <f>SUMIFS('Круглосуточный стационар'!O:O,'Круглосуточный стационар'!D:D,СВОД!D2648,'Круглосуточный стационар'!F:F,СВОД!F2648,'Круглосуточный стационар'!H:H,"-")+SUMIFS(ВМП!O:O,ВМП!D:D,СВОД!D2648,ВМП!F:F,СВОД!F2648,ВМП!H:H,"-")+SUMIFS('Дневной стационар'!O:O,'Дневной стационар'!D:D,СВОД!D2648,'Дневной стационар'!F:F,СВОД!F2648,'Дневной стационар'!H:H,"-")+SUMIFS(ЭКО!M:M,ЭКО!D:D,СВОД!D2648,ЭКО!F:F,СВОД!F2648)+SUMIFS(Диализ!M:M,Диализ!D:D,СВОД!D2648,Диализ!F:F,СВОД!F2648)+SUMIFS('Скорая мед.помощь'!N:N,'Скорая мед.помощь'!D:D,СВОД!D2648,'Скорая мед.помощь'!F:F,СВОД!F2648)+SUMIFS(Услуги!AV:AV,Услуги!D:D,СВОД!D2648,Услуги!F:F,СВОД!F2648)+SUMIFS(Поликлиника!BK:BK,Поликлиника!D:D,СВОД!D2648,Поликлиника!F:F,СВОД!F2648)</f>
        <v>0</v>
      </c>
      <c r="Q2648" s="336">
        <f>SUMIFS(Сверхбаза!L:L,Сверхбаза!C:C,СВОД!D2648,Сверхбаза!E:E,СВОД!F2648)+SUMIFS(Сверхбаза!N:N,Сверхбаза!C:C,СВОД!D2648,Сверхбаза!E:E,СВОД!F2648)</f>
        <v>0</v>
      </c>
      <c r="R2648" s="337">
        <f>SUMIFS(Сверхбаза!P:P,Сверхбаза!C:C,СВОД!D2648,Сверхбаза!E:E,СВОД!F2648)</f>
        <v>0</v>
      </c>
      <c r="S2648" s="337">
        <f>SUMIFS(Сверхбаза!R:R,Сверхбаза!C:C,СВОД!D2648,Сверхбаза!E:E,СВОД!F2648)</f>
        <v>0</v>
      </c>
      <c r="T2648" s="337">
        <f>SUMIFS(Сверхбаза!Q:Q,Сверхбаза!C:C,СВОД!D2648,Сверхбаза!E:E,СВОД!F2648)</f>
        <v>0</v>
      </c>
      <c r="U2648" s="337">
        <f>SUMIFS(Сверхбаза!S:S,Сверхбаза!C:C,СВОД!D2648,Сверхбаза!E:E,СВОД!F2648)</f>
        <v>0</v>
      </c>
      <c r="V2648" s="339">
        <f>SUMIFS(Сверхбаза!G:G,Сверхбаза!C:C,СВОД!D2648,Сверхбаза!E:E,СВОД!F2648)</f>
        <v>0</v>
      </c>
    </row>
    <row r="2649" spans="1:22" outlineLevel="2" x14ac:dyDescent="0.2">
      <c r="A2649" s="33" t="s">
        <v>10</v>
      </c>
      <c r="B2649" s="9">
        <v>5</v>
      </c>
      <c r="C2649" s="10">
        <v>504413</v>
      </c>
      <c r="D2649" s="273">
        <v>441101</v>
      </c>
      <c r="E2649" s="81" t="s">
        <v>567</v>
      </c>
      <c r="F2649" s="81">
        <v>70</v>
      </c>
      <c r="G2649" s="82" t="s">
        <v>862</v>
      </c>
      <c r="H2649" s="336">
        <f>SUMIFS('Круглосуточный стационар'!J:J,'Круглосуточный стационар'!D:D,СВОД!D2649,'Круглосуточный стационар'!H:H,"-",'Круглосуточный стационар'!F:F,СВОД!F2649)+SUMIFS(ВМП!J:J,ВМП!D:D,СВОД!D2649,ВМП!H:H,"-",ВМП!F:F,СВОД!F2649)+SUMIFS('Дневной стационар'!J:J,'Дневной стационар'!D:D,СВОД!D2649,'Дневной стационар'!H:H,"-",'Дневной стационар'!F:F,СВОД!F2649)+SUMIFS(ЭКО!H:H,ЭКО!D:D,СВОД!D2649,ЭКО!F:F,СВОД!F2649)+SUMIFS(Диализ!H:H,Диализ!D:D,СВОД!D2649,Диализ!F:F,СВОД!F2649)</f>
        <v>21500</v>
      </c>
      <c r="I2649" s="337">
        <f>SUMIFS(Поликлиника!H:H,Поликлиника!D:D,СВОД!D2649,Поликлиника!F:F,СВОД!F2649)</f>
        <v>0</v>
      </c>
      <c r="J2649" s="337">
        <f>SUMIFS(Поликлиника!AQ:AQ,Поликлиника!D:D,СВОД!D2649,Поликлиника!F:F,СВОД!F2649)</f>
        <v>0</v>
      </c>
      <c r="K2649" s="337">
        <f>SUMIFS(Поликлиника!AV:AV,Поликлиника!D:D,СВОД!D2649,Поликлиника!F:F,СВОД!F2649)</f>
        <v>0</v>
      </c>
      <c r="L2649" s="337">
        <f>SUMIFS(Поликлиника!BA:BA,Поликлиника!D:D,СВОД!D2649,Поликлиника!F:F,СВОД!F2649)</f>
        <v>0</v>
      </c>
      <c r="M2649" s="337">
        <f>SUMIFS(Услуги!H:H,Услуги!D:D,СВОД!D2649,Услуги!F:F,СВОД!F2649)+SUMIFS(Услуги!M:M,Услуги!D:D,СВОД!D2649,Услуги!F:F,СВОД!F2649)+SUMIFS(Услуги!R:R,Услуги!D:D,СВОД!D2649,Услуги!F:F,СВОД!F2649)+SUMIFS(Услуги!W:W,Услуги!D:D,СВОД!D2649,Услуги!F:F,СВОД!F2649)+SUMIFS(Услуги!AB:AB,Услуги!D:D,СВОД!D2649,Услуги!F:F,СВОД!F2649)+SUMIFS(Услуги!AG:AG,Услуги!D:D,СВОД!D2649,Услуги!F:F,СВОД!F2649)+SUMIFS(Услуги!AL:AL,Услуги!D:D,СВОД!D2649,Услуги!F:F,СВОД!F2649)+SUMIFS(Услуги!AQ:AQ,Услуги!D:D,СВОД!D2649,Услуги!F:F,СВОД!F2649)</f>
        <v>0</v>
      </c>
      <c r="N2649" s="337">
        <f>SUMIFS('Скорая мед.помощь'!I:I,'Скорая мед.помощь'!D:D,СВОД!D2649,'Скорая мед.помощь'!F:F,СВОД!F2649)</f>
        <v>0</v>
      </c>
      <c r="O2649" s="338">
        <f>SUMIFS(Поликлиника!BF:BF,Поликлиника!D:D,СВОД!D2649,Поликлиника!F:F,СВОД!F2649)</f>
        <v>0</v>
      </c>
      <c r="P2649" s="339">
        <f>SUMIFS('Круглосуточный стационар'!O:O,'Круглосуточный стационар'!D:D,СВОД!D2649,'Круглосуточный стационар'!F:F,СВОД!F2649,'Круглосуточный стационар'!H:H,"-")+SUMIFS(ВМП!O:O,ВМП!D:D,СВОД!D2649,ВМП!F:F,СВОД!F2649,ВМП!H:H,"-")+SUMIFS('Дневной стационар'!O:O,'Дневной стационар'!D:D,СВОД!D2649,'Дневной стационар'!F:F,СВОД!F2649,'Дневной стационар'!H:H,"-")+SUMIFS(ЭКО!M:M,ЭКО!D:D,СВОД!D2649,ЭКО!F:F,СВОД!F2649)+SUMIFS(Диализ!M:M,Диализ!D:D,СВОД!D2649,Диализ!F:F,СВОД!F2649)+SUMIFS('Скорая мед.помощь'!N:N,'Скорая мед.помощь'!D:D,СВОД!D2649,'Скорая мед.помощь'!F:F,СВОД!F2649)+SUMIFS(Услуги!AV:AV,Услуги!D:D,СВОД!D2649,Услуги!F:F,СВОД!F2649)+SUMIFS(Поликлиника!BK:BK,Поликлиника!D:D,СВОД!D2649,Поликлиника!F:F,СВОД!F2649)</f>
        <v>118035</v>
      </c>
      <c r="Q2649" s="336">
        <f>SUMIFS(Сверхбаза!L:L,Сверхбаза!C:C,СВОД!D2649,Сверхбаза!E:E,СВОД!F2649)+SUMIFS(Сверхбаза!N:N,Сверхбаза!C:C,СВОД!D2649,Сверхбаза!E:E,СВОД!F2649)</f>
        <v>0</v>
      </c>
      <c r="R2649" s="337">
        <f>SUMIFS(Сверхбаза!P:P,Сверхбаза!C:C,СВОД!D2649,Сверхбаза!E:E,СВОД!F2649)</f>
        <v>0</v>
      </c>
      <c r="S2649" s="337">
        <f>SUMIFS(Сверхбаза!R:R,Сверхбаза!C:C,СВОД!D2649,Сверхбаза!E:E,СВОД!F2649)</f>
        <v>0</v>
      </c>
      <c r="T2649" s="337">
        <f>SUMIFS(Сверхбаза!Q:Q,Сверхбаза!C:C,СВОД!D2649,Сверхбаза!E:E,СВОД!F2649)</f>
        <v>0</v>
      </c>
      <c r="U2649" s="337">
        <f>SUMIFS(Сверхбаза!S:S,Сверхбаза!C:C,СВОД!D2649,Сверхбаза!E:E,СВОД!F2649)</f>
        <v>0</v>
      </c>
      <c r="V2649" s="339">
        <f>SUMIFS(Сверхбаза!G:G,Сверхбаза!C:C,СВОД!D2649,Сверхбаза!E:E,СВОД!F2649)</f>
        <v>0</v>
      </c>
    </row>
    <row r="2650" spans="1:22" outlineLevel="2" x14ac:dyDescent="0.2">
      <c r="A2650" s="33" t="s">
        <v>10</v>
      </c>
      <c r="B2650" s="9">
        <v>5</v>
      </c>
      <c r="C2650" s="10">
        <v>504413</v>
      </c>
      <c r="D2650" s="273">
        <v>441101</v>
      </c>
      <c r="E2650" s="81" t="s">
        <v>567</v>
      </c>
      <c r="F2650" s="81">
        <v>94</v>
      </c>
      <c r="G2650" s="82" t="s">
        <v>124</v>
      </c>
      <c r="H2650" s="336">
        <f>SUMIFS('Круглосуточный стационар'!J:J,'Круглосуточный стационар'!D:D,СВОД!D2650,'Круглосуточный стационар'!H:H,"-",'Круглосуточный стационар'!F:F,СВОД!F2650)+SUMIFS(ВМП!J:J,ВМП!D:D,СВОД!D2650,ВМП!H:H,"-",ВМП!F:F,СВОД!F2650)+SUMIFS('Дневной стационар'!J:J,'Дневной стационар'!D:D,СВОД!D2650,'Дневной стационар'!H:H,"-",'Дневной стационар'!F:F,СВОД!F2650)+SUMIFS(ЭКО!H:H,ЭКО!D:D,СВОД!D2650,ЭКО!F:F,СВОД!F2650)+SUMIFS(Диализ!H:H,Диализ!D:D,СВОД!D2650,Диализ!F:F,СВОД!F2650)</f>
        <v>0</v>
      </c>
      <c r="I2650" s="337">
        <f>SUMIFS(Поликлиника!H:H,Поликлиника!D:D,СВОД!D2650,Поликлиника!F:F,СВОД!F2650)</f>
        <v>0</v>
      </c>
      <c r="J2650" s="337">
        <f>SUMIFS(Поликлиника!AQ:AQ,Поликлиника!D:D,СВОД!D2650,Поликлиника!F:F,СВОД!F2650)</f>
        <v>0</v>
      </c>
      <c r="K2650" s="337">
        <f>SUMIFS(Поликлиника!AV:AV,Поликлиника!D:D,СВОД!D2650,Поликлиника!F:F,СВОД!F2650)</f>
        <v>0</v>
      </c>
      <c r="L2650" s="337">
        <f>SUMIFS(Поликлиника!BA:BA,Поликлиника!D:D,СВОД!D2650,Поликлиника!F:F,СВОД!F2650)</f>
        <v>0</v>
      </c>
      <c r="M2650" s="337">
        <f>SUMIFS(Услуги!H:H,Услуги!D:D,СВОД!D2650,Услуги!F:F,СВОД!F2650)+SUMIFS(Услуги!M:M,Услуги!D:D,СВОД!D2650,Услуги!F:F,СВОД!F2650)+SUMIFS(Услуги!R:R,Услуги!D:D,СВОД!D2650,Услуги!F:F,СВОД!F2650)+SUMIFS(Услуги!W:W,Услуги!D:D,СВОД!D2650,Услуги!F:F,СВОД!F2650)+SUMIFS(Услуги!AB:AB,Услуги!D:D,СВОД!D2650,Услуги!F:F,СВОД!F2650)+SUMIFS(Услуги!AG:AG,Услуги!D:D,СВОД!D2650,Услуги!F:F,СВОД!F2650)+SUMIFS(Услуги!AL:AL,Услуги!D:D,СВОД!D2650,Услуги!F:F,СВОД!F2650)+SUMIFS(Услуги!AQ:AQ,Услуги!D:D,СВОД!D2650,Услуги!F:F,СВОД!F2650)</f>
        <v>0</v>
      </c>
      <c r="N2650" s="337">
        <f>SUMIFS('Скорая мед.помощь'!I:I,'Скорая мед.помощь'!D:D,СВОД!D2650,'Скорая мед.помощь'!F:F,СВОД!F2650)</f>
        <v>0</v>
      </c>
      <c r="O2650" s="338">
        <f>SUMIFS(Поликлиника!BF:BF,Поликлиника!D:D,СВОД!D2650,Поликлиника!F:F,СВОД!F2650)</f>
        <v>0</v>
      </c>
      <c r="P2650" s="339">
        <f>SUMIFS('Круглосуточный стационар'!O:O,'Круглосуточный стационар'!D:D,СВОД!D2650,'Круглосуточный стационар'!F:F,СВОД!F2650,'Круглосуточный стационар'!H:H,"-")+SUMIFS(ВМП!O:O,ВМП!D:D,СВОД!D2650,ВМП!F:F,СВОД!F2650,ВМП!H:H,"-")+SUMIFS('Дневной стационар'!O:O,'Дневной стационар'!D:D,СВОД!D2650,'Дневной стационар'!F:F,СВОД!F2650,'Дневной стационар'!H:H,"-")+SUMIFS(ЭКО!M:M,ЭКО!D:D,СВОД!D2650,ЭКО!F:F,СВОД!F2650)+SUMIFS(Диализ!M:M,Диализ!D:D,СВОД!D2650,Диализ!F:F,СВОД!F2650)+SUMIFS('Скорая мед.помощь'!N:N,'Скорая мед.помощь'!D:D,СВОД!D2650,'Скорая мед.помощь'!F:F,СВОД!F2650)+SUMIFS(Услуги!AV:AV,Услуги!D:D,СВОД!D2650,Услуги!F:F,СВОД!F2650)+SUMIFS(Поликлиника!BK:BK,Поликлиника!D:D,СВОД!D2650,Поликлиника!F:F,СВОД!F2650)</f>
        <v>0</v>
      </c>
      <c r="Q2650" s="336">
        <f>SUMIFS(Сверхбаза!L:L,Сверхбаза!C:C,СВОД!D2650,Сверхбаза!E:E,СВОД!F2650)+SUMIFS(Сверхбаза!N:N,Сверхбаза!C:C,СВОД!D2650,Сверхбаза!E:E,СВОД!F2650)</f>
        <v>0</v>
      </c>
      <c r="R2650" s="337">
        <f>SUMIFS(Сверхбаза!P:P,Сверхбаза!C:C,СВОД!D2650,Сверхбаза!E:E,СВОД!F2650)</f>
        <v>0</v>
      </c>
      <c r="S2650" s="337">
        <f>SUMIFS(Сверхбаза!R:R,Сверхбаза!C:C,СВОД!D2650,Сверхбаза!E:E,СВОД!F2650)</f>
        <v>0</v>
      </c>
      <c r="T2650" s="337">
        <f>SUMIFS(Сверхбаза!Q:Q,Сверхбаза!C:C,СВОД!D2650,Сверхбаза!E:E,СВОД!F2650)</f>
        <v>0</v>
      </c>
      <c r="U2650" s="337">
        <f>SUMIFS(Сверхбаза!S:S,Сверхбаза!C:C,СВОД!D2650,Сверхбаза!E:E,СВОД!F2650)</f>
        <v>0</v>
      </c>
      <c r="V2650" s="339">
        <f>SUMIFS(Сверхбаза!G:G,Сверхбаза!C:C,СВОД!D2650,Сверхбаза!E:E,СВОД!F2650)</f>
        <v>0</v>
      </c>
    </row>
    <row r="2651" spans="1:22" outlineLevel="1" x14ac:dyDescent="0.2">
      <c r="A2651" s="320"/>
      <c r="B2651" s="321"/>
      <c r="C2651" s="322"/>
      <c r="D2651" s="340" t="s">
        <v>263</v>
      </c>
      <c r="E2651" s="83"/>
      <c r="F2651" s="83"/>
      <c r="G2651" s="84"/>
      <c r="H2651" s="341"/>
      <c r="I2651" s="342"/>
      <c r="J2651" s="342"/>
      <c r="K2651" s="342"/>
      <c r="L2651" s="342"/>
      <c r="M2651" s="342"/>
      <c r="N2651" s="342"/>
      <c r="O2651" s="343"/>
      <c r="P2651" s="344">
        <f>SUBTOTAL(9,P2643:P2650)</f>
        <v>118035</v>
      </c>
      <c r="Q2651" s="341"/>
      <c r="R2651" s="342"/>
      <c r="S2651" s="342"/>
      <c r="T2651" s="342"/>
      <c r="U2651" s="342"/>
      <c r="V2651" s="344">
        <f>SUBTOTAL(9,V2643:V2650)</f>
        <v>0</v>
      </c>
    </row>
    <row r="2652" spans="1:22" outlineLevel="2" x14ac:dyDescent="0.2">
      <c r="A2652" s="33" t="s">
        <v>10</v>
      </c>
      <c r="B2652" s="9">
        <v>5</v>
      </c>
      <c r="C2652" s="10">
        <v>504414</v>
      </c>
      <c r="D2652" s="273">
        <v>441201</v>
      </c>
      <c r="E2652" s="81" t="s">
        <v>589</v>
      </c>
      <c r="F2652" s="81">
        <v>1</v>
      </c>
      <c r="G2652" s="82" t="s">
        <v>12</v>
      </c>
      <c r="H2652" s="336">
        <f>SUMIFS('Круглосуточный стационар'!J:J,'Круглосуточный стационар'!D:D,СВОД!D2652,'Круглосуточный стационар'!H:H,"-",'Круглосуточный стационар'!F:F,СВОД!F2652)+SUMIFS(ВМП!J:J,ВМП!D:D,СВОД!D2652,ВМП!H:H,"-",ВМП!F:F,СВОД!F2652)+SUMIFS('Дневной стационар'!J:J,'Дневной стационар'!D:D,СВОД!D2652,'Дневной стационар'!H:H,"-",'Дневной стационар'!F:F,СВОД!F2652)+SUMIFS(ЭКО!H:H,ЭКО!D:D,СВОД!D2652,ЭКО!F:F,СВОД!F2652)+SUMIFS(Диализ!H:H,Диализ!D:D,СВОД!D2652,Диализ!F:F,СВОД!F2652)</f>
        <v>0</v>
      </c>
      <c r="I2652" s="337">
        <f>SUMIFS(Поликлиника!H:H,Поликлиника!D:D,СВОД!D2652,Поликлиника!F:F,СВОД!F2652)</f>
        <v>0</v>
      </c>
      <c r="J2652" s="337">
        <f>SUMIFS(Поликлиника!AQ:AQ,Поликлиника!D:D,СВОД!D2652,Поликлиника!F:F,СВОД!F2652)</f>
        <v>0</v>
      </c>
      <c r="K2652" s="337">
        <f>SUMIFS(Поликлиника!AV:AV,Поликлиника!D:D,СВОД!D2652,Поликлиника!F:F,СВОД!F2652)</f>
        <v>0</v>
      </c>
      <c r="L2652" s="337">
        <f>SUMIFS(Поликлиника!BA:BA,Поликлиника!D:D,СВОД!D2652,Поликлиника!F:F,СВОД!F2652)</f>
        <v>0</v>
      </c>
      <c r="M2652" s="337">
        <f>SUMIFS(Услуги!H:H,Услуги!D:D,СВОД!D2652,Услуги!F:F,СВОД!F2652)+SUMIFS(Услуги!M:M,Услуги!D:D,СВОД!D2652,Услуги!F:F,СВОД!F2652)+SUMIFS(Услуги!R:R,Услуги!D:D,СВОД!D2652,Услуги!F:F,СВОД!F2652)+SUMIFS(Услуги!W:W,Услуги!D:D,СВОД!D2652,Услуги!F:F,СВОД!F2652)+SUMIFS(Услуги!AB:AB,Услуги!D:D,СВОД!D2652,Услуги!F:F,СВОД!F2652)+SUMIFS(Услуги!AG:AG,Услуги!D:D,СВОД!D2652,Услуги!F:F,СВОД!F2652)+SUMIFS(Услуги!AL:AL,Услуги!D:D,СВОД!D2652,Услуги!F:F,СВОД!F2652)+SUMIFS(Услуги!AQ:AQ,Услуги!D:D,СВОД!D2652,Услуги!F:F,СВОД!F2652)</f>
        <v>0</v>
      </c>
      <c r="N2652" s="337">
        <f>SUMIFS('Скорая мед.помощь'!I:I,'Скорая мед.помощь'!D:D,СВОД!D2652,'Скорая мед.помощь'!F:F,СВОД!F2652)</f>
        <v>0</v>
      </c>
      <c r="O2652" s="338">
        <f>SUMIFS(Поликлиника!BF:BF,Поликлиника!D:D,СВОД!D2652,Поликлиника!F:F,СВОД!F2652)</f>
        <v>0</v>
      </c>
      <c r="P2652" s="339">
        <f>SUMIFS('Круглосуточный стационар'!O:O,'Круглосуточный стационар'!D:D,СВОД!D2652,'Круглосуточный стационар'!F:F,СВОД!F2652,'Круглосуточный стационар'!H:H,"-")+SUMIFS(ВМП!O:O,ВМП!D:D,СВОД!D2652,ВМП!F:F,СВОД!F2652,ВМП!H:H,"-")+SUMIFS('Дневной стационар'!O:O,'Дневной стационар'!D:D,СВОД!D2652,'Дневной стационар'!F:F,СВОД!F2652,'Дневной стационар'!H:H,"-")+SUMIFS(ЭКО!M:M,ЭКО!D:D,СВОД!D2652,ЭКО!F:F,СВОД!F2652)+SUMIFS(Диализ!M:M,Диализ!D:D,СВОД!D2652,Диализ!F:F,СВОД!F2652)+SUMIFS('Скорая мед.помощь'!N:N,'Скорая мед.помощь'!D:D,СВОД!D2652,'Скорая мед.помощь'!F:F,СВОД!F2652)+SUMIFS(Услуги!AV:AV,Услуги!D:D,СВОД!D2652,Услуги!F:F,СВОД!F2652)+SUMIFS(Поликлиника!BK:BK,Поликлиника!D:D,СВОД!D2652,Поликлиника!F:F,СВОД!F2652)</f>
        <v>0</v>
      </c>
      <c r="Q2652" s="336">
        <f>SUMIFS(Сверхбаза!L:L,Сверхбаза!C:C,СВОД!D2652,Сверхбаза!E:E,СВОД!F2652)+SUMIFS(Сверхбаза!N:N,Сверхбаза!C:C,СВОД!D2652,Сверхбаза!E:E,СВОД!F2652)</f>
        <v>0</v>
      </c>
      <c r="R2652" s="337">
        <f>SUMIFS(Сверхбаза!P:P,Сверхбаза!C:C,СВОД!D2652,Сверхбаза!E:E,СВОД!F2652)</f>
        <v>0</v>
      </c>
      <c r="S2652" s="337">
        <f>SUMIFS(Сверхбаза!R:R,Сверхбаза!C:C,СВОД!D2652,Сверхбаза!E:E,СВОД!F2652)</f>
        <v>0</v>
      </c>
      <c r="T2652" s="337">
        <f>SUMIFS(Сверхбаза!Q:Q,Сверхбаза!C:C,СВОД!D2652,Сверхбаза!E:E,СВОД!F2652)</f>
        <v>0</v>
      </c>
      <c r="U2652" s="337">
        <f>SUMIFS(Сверхбаза!S:S,Сверхбаза!C:C,СВОД!D2652,Сверхбаза!E:E,СВОД!F2652)</f>
        <v>0</v>
      </c>
      <c r="V2652" s="339">
        <f>SUMIFS(Сверхбаза!G:G,Сверхбаза!C:C,СВОД!D2652,Сверхбаза!E:E,СВОД!F2652)</f>
        <v>0</v>
      </c>
    </row>
    <row r="2653" spans="1:22" ht="25.5" outlineLevel="2" x14ac:dyDescent="0.2">
      <c r="A2653" s="33" t="s">
        <v>10</v>
      </c>
      <c r="B2653" s="9">
        <v>5</v>
      </c>
      <c r="C2653" s="10">
        <v>504414</v>
      </c>
      <c r="D2653" s="273">
        <v>441201</v>
      </c>
      <c r="E2653" s="81" t="s">
        <v>589</v>
      </c>
      <c r="F2653" s="81">
        <v>13</v>
      </c>
      <c r="G2653" s="82" t="s">
        <v>859</v>
      </c>
      <c r="H2653" s="336">
        <f>SUMIFS('Круглосуточный стационар'!J:J,'Круглосуточный стационар'!D:D,СВОД!D2653,'Круглосуточный стационар'!H:H,"-",'Круглосуточный стационар'!F:F,СВОД!F2653)+SUMIFS(ВМП!J:J,ВМП!D:D,СВОД!D2653,ВМП!H:H,"-",ВМП!F:F,СВОД!F2653)+SUMIFS('Дневной стационар'!J:J,'Дневной стационар'!D:D,СВОД!D2653,'Дневной стационар'!H:H,"-",'Дневной стационар'!F:F,СВОД!F2653)+SUMIFS(ЭКО!H:H,ЭКО!D:D,СВОД!D2653,ЭКО!F:F,СВОД!F2653)+SUMIFS(Диализ!H:H,Диализ!D:D,СВОД!D2653,Диализ!F:F,СВОД!F2653)</f>
        <v>0</v>
      </c>
      <c r="I2653" s="337">
        <f>SUMIFS(Поликлиника!H:H,Поликлиника!D:D,СВОД!D2653,Поликлиника!F:F,СВОД!F2653)</f>
        <v>0</v>
      </c>
      <c r="J2653" s="337">
        <f>SUMIFS(Поликлиника!AQ:AQ,Поликлиника!D:D,СВОД!D2653,Поликлиника!F:F,СВОД!F2653)</f>
        <v>0</v>
      </c>
      <c r="K2653" s="337">
        <f>SUMIFS(Поликлиника!AV:AV,Поликлиника!D:D,СВОД!D2653,Поликлиника!F:F,СВОД!F2653)</f>
        <v>0</v>
      </c>
      <c r="L2653" s="337">
        <f>SUMIFS(Поликлиника!BA:BA,Поликлиника!D:D,СВОД!D2653,Поликлиника!F:F,СВОД!F2653)</f>
        <v>0</v>
      </c>
      <c r="M2653" s="337">
        <f>SUMIFS(Услуги!H:H,Услуги!D:D,СВОД!D2653,Услуги!F:F,СВОД!F2653)+SUMIFS(Услуги!M:M,Услуги!D:D,СВОД!D2653,Услуги!F:F,СВОД!F2653)+SUMIFS(Услуги!R:R,Услуги!D:D,СВОД!D2653,Услуги!F:F,СВОД!F2653)+SUMIFS(Услуги!W:W,Услуги!D:D,СВОД!D2653,Услуги!F:F,СВОД!F2653)+SUMIFS(Услуги!AB:AB,Услуги!D:D,СВОД!D2653,Услуги!F:F,СВОД!F2653)+SUMIFS(Услуги!AG:AG,Услуги!D:D,СВОД!D2653,Услуги!F:F,СВОД!F2653)+SUMIFS(Услуги!AL:AL,Услуги!D:D,СВОД!D2653,Услуги!F:F,СВОД!F2653)+SUMIFS(Услуги!AQ:AQ,Услуги!D:D,СВОД!D2653,Услуги!F:F,СВОД!F2653)</f>
        <v>0</v>
      </c>
      <c r="N2653" s="337">
        <f>SUMIFS('Скорая мед.помощь'!I:I,'Скорая мед.помощь'!D:D,СВОД!D2653,'Скорая мед.помощь'!F:F,СВОД!F2653)</f>
        <v>0</v>
      </c>
      <c r="O2653" s="338">
        <f>SUMIFS(Поликлиника!BF:BF,Поликлиника!D:D,СВОД!D2653,Поликлиника!F:F,СВОД!F2653)</f>
        <v>0</v>
      </c>
      <c r="P2653" s="339">
        <f>SUMIFS('Круглосуточный стационар'!O:O,'Круглосуточный стационар'!D:D,СВОД!D2653,'Круглосуточный стационар'!F:F,СВОД!F2653,'Круглосуточный стационар'!H:H,"-")+SUMIFS(ВМП!O:O,ВМП!D:D,СВОД!D2653,ВМП!F:F,СВОД!F2653,ВМП!H:H,"-")+SUMIFS('Дневной стационар'!O:O,'Дневной стационар'!D:D,СВОД!D2653,'Дневной стационар'!F:F,СВОД!F2653,'Дневной стационар'!H:H,"-")+SUMIFS(ЭКО!M:M,ЭКО!D:D,СВОД!D2653,ЭКО!F:F,СВОД!F2653)+SUMIFS(Диализ!M:M,Диализ!D:D,СВОД!D2653,Диализ!F:F,СВОД!F2653)+SUMIFS('Скорая мед.помощь'!N:N,'Скорая мед.помощь'!D:D,СВОД!D2653,'Скорая мед.помощь'!F:F,СВОД!F2653)+SUMIFS(Услуги!AV:AV,Услуги!D:D,СВОД!D2653,Услуги!F:F,СВОД!F2653)+SUMIFS(Поликлиника!BK:BK,Поликлиника!D:D,СВОД!D2653,Поликлиника!F:F,СВОД!F2653)</f>
        <v>0</v>
      </c>
      <c r="Q2653" s="336">
        <f>SUMIFS(Сверхбаза!L:L,Сверхбаза!C:C,СВОД!D2653,Сверхбаза!E:E,СВОД!F2653)+SUMIFS(Сверхбаза!N:N,Сверхбаза!C:C,СВОД!D2653,Сверхбаза!E:E,СВОД!F2653)</f>
        <v>0</v>
      </c>
      <c r="R2653" s="337">
        <f>SUMIFS(Сверхбаза!P:P,Сверхбаза!C:C,СВОД!D2653,Сверхбаза!E:E,СВОД!F2653)</f>
        <v>0</v>
      </c>
      <c r="S2653" s="337">
        <f>SUMIFS(Сверхбаза!R:R,Сверхбаза!C:C,СВОД!D2653,Сверхбаза!E:E,СВОД!F2653)</f>
        <v>0</v>
      </c>
      <c r="T2653" s="337">
        <f>SUMIFS(Сверхбаза!Q:Q,Сверхбаза!C:C,СВОД!D2653,Сверхбаза!E:E,СВОД!F2653)</f>
        <v>0</v>
      </c>
      <c r="U2653" s="337">
        <f>SUMIFS(Сверхбаза!S:S,Сверхбаза!C:C,СВОД!D2653,Сверхбаза!E:E,СВОД!F2653)</f>
        <v>0</v>
      </c>
      <c r="V2653" s="339">
        <f>SUMIFS(Сверхбаза!G:G,Сверхбаза!C:C,СВОД!D2653,Сверхбаза!E:E,СВОД!F2653)</f>
        <v>0</v>
      </c>
    </row>
    <row r="2654" spans="1:22" outlineLevel="2" x14ac:dyDescent="0.2">
      <c r="A2654" s="33" t="s">
        <v>10</v>
      </c>
      <c r="B2654" s="9">
        <v>5</v>
      </c>
      <c r="C2654" s="10">
        <v>504414</v>
      </c>
      <c r="D2654" s="273">
        <v>441201</v>
      </c>
      <c r="E2654" s="81" t="s">
        <v>589</v>
      </c>
      <c r="F2654" s="81">
        <v>2</v>
      </c>
      <c r="G2654" s="82" t="s">
        <v>135</v>
      </c>
      <c r="H2654" s="336">
        <f>SUMIFS('Круглосуточный стационар'!J:J,'Круглосуточный стационар'!D:D,СВОД!D2654,'Круглосуточный стационар'!H:H,"-",'Круглосуточный стационар'!F:F,СВОД!F2654)+SUMIFS(ВМП!J:J,ВМП!D:D,СВОД!D2654,ВМП!H:H,"-",ВМП!F:F,СВОД!F2654)+SUMIFS('Дневной стационар'!J:J,'Дневной стационар'!D:D,СВОД!D2654,'Дневной стационар'!H:H,"-",'Дневной стационар'!F:F,СВОД!F2654)+SUMIFS(ЭКО!H:H,ЭКО!D:D,СВОД!D2654,ЭКО!F:F,СВОД!F2654)+SUMIFS(Диализ!H:H,Диализ!D:D,СВОД!D2654,Диализ!F:F,СВОД!F2654)</f>
        <v>70</v>
      </c>
      <c r="I2654" s="337">
        <f>SUMIFS(Поликлиника!H:H,Поликлиника!D:D,СВОД!D2654,Поликлиника!F:F,СВОД!F2654)</f>
        <v>0</v>
      </c>
      <c r="J2654" s="337">
        <f>SUMIFS(Поликлиника!AQ:AQ,Поликлиника!D:D,СВОД!D2654,Поликлиника!F:F,СВОД!F2654)</f>
        <v>0</v>
      </c>
      <c r="K2654" s="337">
        <f>SUMIFS(Поликлиника!AV:AV,Поликлиника!D:D,СВОД!D2654,Поликлиника!F:F,СВОД!F2654)</f>
        <v>0</v>
      </c>
      <c r="L2654" s="337">
        <f>SUMIFS(Поликлиника!BA:BA,Поликлиника!D:D,СВОД!D2654,Поликлиника!F:F,СВОД!F2654)</f>
        <v>0</v>
      </c>
      <c r="M2654" s="337">
        <f>SUMIFS(Услуги!H:H,Услуги!D:D,СВОД!D2654,Услуги!F:F,СВОД!F2654)+SUMIFS(Услуги!M:M,Услуги!D:D,СВОД!D2654,Услуги!F:F,СВОД!F2654)+SUMIFS(Услуги!R:R,Услуги!D:D,СВОД!D2654,Услуги!F:F,СВОД!F2654)+SUMIFS(Услуги!W:W,Услуги!D:D,СВОД!D2654,Услуги!F:F,СВОД!F2654)+SUMIFS(Услуги!AB:AB,Услуги!D:D,СВОД!D2654,Услуги!F:F,СВОД!F2654)+SUMIFS(Услуги!AG:AG,Услуги!D:D,СВОД!D2654,Услуги!F:F,СВОД!F2654)+SUMIFS(Услуги!AL:AL,Услуги!D:D,СВОД!D2654,Услуги!F:F,СВОД!F2654)+SUMIFS(Услуги!AQ:AQ,Услуги!D:D,СВОД!D2654,Услуги!F:F,СВОД!F2654)</f>
        <v>0</v>
      </c>
      <c r="N2654" s="337">
        <f>SUMIFS('Скорая мед.помощь'!I:I,'Скорая мед.помощь'!D:D,СВОД!D2654,'Скорая мед.помощь'!F:F,СВОД!F2654)</f>
        <v>0</v>
      </c>
      <c r="O2654" s="338">
        <f>SUMIFS(Поликлиника!BF:BF,Поликлиника!D:D,СВОД!D2654,Поликлиника!F:F,СВОД!F2654)</f>
        <v>0</v>
      </c>
      <c r="P2654" s="339">
        <f>SUMIFS('Круглосуточный стационар'!O:O,'Круглосуточный стационар'!D:D,СВОД!D2654,'Круглосуточный стационар'!F:F,СВОД!F2654,'Круглосуточный стационар'!H:H,"-")+SUMIFS(ВМП!O:O,ВМП!D:D,СВОД!D2654,ВМП!F:F,СВОД!F2654,ВМП!H:H,"-")+SUMIFS('Дневной стационар'!O:O,'Дневной стационар'!D:D,СВОД!D2654,'Дневной стационар'!F:F,СВОД!F2654,'Дневной стационар'!H:H,"-")+SUMIFS(ЭКО!M:M,ЭКО!D:D,СВОД!D2654,ЭКО!F:F,СВОД!F2654)+SUMIFS(Диализ!M:M,Диализ!D:D,СВОД!D2654,Диализ!F:F,СВОД!F2654)+SUMIFS('Скорая мед.помощь'!N:N,'Скорая мед.помощь'!D:D,СВОД!D2654,'Скорая мед.помощь'!F:F,СВОД!F2654)+SUMIFS(Услуги!AV:AV,Услуги!D:D,СВОД!D2654,Услуги!F:F,СВОД!F2654)+SUMIFS(Поликлиника!BK:BK,Поликлиника!D:D,СВОД!D2654,Поликлиника!F:F,СВОД!F2654)</f>
        <v>854.54039999999998</v>
      </c>
      <c r="Q2654" s="336">
        <f>SUMIFS(Сверхбаза!L:L,Сверхбаза!C:C,СВОД!D2654,Сверхбаза!E:E,СВОД!F2654)+SUMIFS(Сверхбаза!N:N,Сверхбаза!C:C,СВОД!D2654,Сверхбаза!E:E,СВОД!F2654)</f>
        <v>0</v>
      </c>
      <c r="R2654" s="337">
        <f>SUMIFS(Сверхбаза!P:P,Сверхбаза!C:C,СВОД!D2654,Сверхбаза!E:E,СВОД!F2654)</f>
        <v>0</v>
      </c>
      <c r="S2654" s="337">
        <f>SUMIFS(Сверхбаза!R:R,Сверхбаза!C:C,СВОД!D2654,Сверхбаза!E:E,СВОД!F2654)</f>
        <v>0</v>
      </c>
      <c r="T2654" s="337">
        <f>SUMIFS(Сверхбаза!Q:Q,Сверхбаза!C:C,СВОД!D2654,Сверхбаза!E:E,СВОД!F2654)</f>
        <v>0</v>
      </c>
      <c r="U2654" s="337">
        <f>SUMIFS(Сверхбаза!S:S,Сверхбаза!C:C,СВОД!D2654,Сверхбаза!E:E,СВОД!F2654)</f>
        <v>0</v>
      </c>
      <c r="V2654" s="339">
        <f>SUMIFS(Сверхбаза!G:G,Сверхбаза!C:C,СВОД!D2654,Сверхбаза!E:E,СВОД!F2654)</f>
        <v>0</v>
      </c>
    </row>
    <row r="2655" spans="1:22" ht="25.5" outlineLevel="2" x14ac:dyDescent="0.2">
      <c r="A2655" s="33" t="s">
        <v>10</v>
      </c>
      <c r="B2655" s="9">
        <v>5</v>
      </c>
      <c r="C2655" s="10">
        <v>504414</v>
      </c>
      <c r="D2655" s="273">
        <v>441201</v>
      </c>
      <c r="E2655" s="81" t="s">
        <v>589</v>
      </c>
      <c r="F2655" s="81">
        <v>6</v>
      </c>
      <c r="G2655" s="82" t="s">
        <v>860</v>
      </c>
      <c r="H2655" s="336">
        <f>SUMIFS('Круглосуточный стационар'!J:J,'Круглосуточный стационар'!D:D,СВОД!D2655,'Круглосуточный стационар'!H:H,"-",'Круглосуточный стационар'!F:F,СВОД!F2655)+SUMIFS(ВМП!J:J,ВМП!D:D,СВОД!D2655,ВМП!H:H,"-",ВМП!F:F,СВОД!F2655)+SUMIFS('Дневной стационар'!J:J,'Дневной стационар'!D:D,СВОД!D2655,'Дневной стационар'!H:H,"-",'Дневной стационар'!F:F,СВОД!F2655)+SUMIFS(ЭКО!H:H,ЭКО!D:D,СВОД!D2655,ЭКО!F:F,СВОД!F2655)+SUMIFS(Диализ!H:H,Диализ!D:D,СВОД!D2655,Диализ!F:F,СВОД!F2655)</f>
        <v>0</v>
      </c>
      <c r="I2655" s="337">
        <f>SUMIFS(Поликлиника!H:H,Поликлиника!D:D,СВОД!D2655,Поликлиника!F:F,СВОД!F2655)</f>
        <v>0</v>
      </c>
      <c r="J2655" s="337">
        <f>SUMIFS(Поликлиника!AQ:AQ,Поликлиника!D:D,СВОД!D2655,Поликлиника!F:F,СВОД!F2655)</f>
        <v>0</v>
      </c>
      <c r="K2655" s="337">
        <f>SUMIFS(Поликлиника!AV:AV,Поликлиника!D:D,СВОД!D2655,Поликлиника!F:F,СВОД!F2655)</f>
        <v>0</v>
      </c>
      <c r="L2655" s="337">
        <f>SUMIFS(Поликлиника!BA:BA,Поликлиника!D:D,СВОД!D2655,Поликлиника!F:F,СВОД!F2655)</f>
        <v>0</v>
      </c>
      <c r="M2655" s="337">
        <f>SUMIFS(Услуги!H:H,Услуги!D:D,СВОД!D2655,Услуги!F:F,СВОД!F2655)+SUMIFS(Услуги!M:M,Услуги!D:D,СВОД!D2655,Услуги!F:F,СВОД!F2655)+SUMIFS(Услуги!R:R,Услуги!D:D,СВОД!D2655,Услуги!F:F,СВОД!F2655)+SUMIFS(Услуги!W:W,Услуги!D:D,СВОД!D2655,Услуги!F:F,СВОД!F2655)+SUMIFS(Услуги!AB:AB,Услуги!D:D,СВОД!D2655,Услуги!F:F,СВОД!F2655)+SUMIFS(Услуги!AG:AG,Услуги!D:D,СВОД!D2655,Услуги!F:F,СВОД!F2655)+SUMIFS(Услуги!AL:AL,Услуги!D:D,СВОД!D2655,Услуги!F:F,СВОД!F2655)+SUMIFS(Услуги!AQ:AQ,Услуги!D:D,СВОД!D2655,Услуги!F:F,СВОД!F2655)</f>
        <v>0</v>
      </c>
      <c r="N2655" s="337">
        <f>SUMIFS('Скорая мед.помощь'!I:I,'Скорая мед.помощь'!D:D,СВОД!D2655,'Скорая мед.помощь'!F:F,СВОД!F2655)</f>
        <v>0</v>
      </c>
      <c r="O2655" s="338">
        <f>SUMIFS(Поликлиника!BF:BF,Поликлиника!D:D,СВОД!D2655,Поликлиника!F:F,СВОД!F2655)</f>
        <v>0</v>
      </c>
      <c r="P2655" s="339">
        <f>SUMIFS('Круглосуточный стационар'!O:O,'Круглосуточный стационар'!D:D,СВОД!D2655,'Круглосуточный стационар'!F:F,СВОД!F2655,'Круглосуточный стационар'!H:H,"-")+SUMIFS(ВМП!O:O,ВМП!D:D,СВОД!D2655,ВМП!F:F,СВОД!F2655,ВМП!H:H,"-")+SUMIFS('Дневной стационар'!O:O,'Дневной стационар'!D:D,СВОД!D2655,'Дневной стационар'!F:F,СВОД!F2655,'Дневной стационар'!H:H,"-")+SUMIFS(ЭКО!M:M,ЭКО!D:D,СВОД!D2655,ЭКО!F:F,СВОД!F2655)+SUMIFS(Диализ!M:M,Диализ!D:D,СВОД!D2655,Диализ!F:F,СВОД!F2655)+SUMIFS('Скорая мед.помощь'!N:N,'Скорая мед.помощь'!D:D,СВОД!D2655,'Скорая мед.помощь'!F:F,СВОД!F2655)+SUMIFS(Услуги!AV:AV,Услуги!D:D,СВОД!D2655,Услуги!F:F,СВОД!F2655)+SUMIFS(Поликлиника!BK:BK,Поликлиника!D:D,СВОД!D2655,Поликлиника!F:F,СВОД!F2655)</f>
        <v>0</v>
      </c>
      <c r="Q2655" s="336">
        <f>SUMIFS(Сверхбаза!L:L,Сверхбаза!C:C,СВОД!D2655,Сверхбаза!E:E,СВОД!F2655)+SUMIFS(Сверхбаза!N:N,Сверхбаза!C:C,СВОД!D2655,Сверхбаза!E:E,СВОД!F2655)</f>
        <v>0</v>
      </c>
      <c r="R2655" s="337">
        <f>SUMIFS(Сверхбаза!P:P,Сверхбаза!C:C,СВОД!D2655,Сверхбаза!E:E,СВОД!F2655)</f>
        <v>0</v>
      </c>
      <c r="S2655" s="337">
        <f>SUMIFS(Сверхбаза!R:R,Сверхбаза!C:C,СВОД!D2655,Сверхбаза!E:E,СВОД!F2655)</f>
        <v>0</v>
      </c>
      <c r="T2655" s="337">
        <f>SUMIFS(Сверхбаза!Q:Q,Сверхбаза!C:C,СВОД!D2655,Сверхбаза!E:E,СВОД!F2655)</f>
        <v>0</v>
      </c>
      <c r="U2655" s="337">
        <f>SUMIFS(Сверхбаза!S:S,Сверхбаза!C:C,СВОД!D2655,Сверхбаза!E:E,СВОД!F2655)</f>
        <v>0</v>
      </c>
      <c r="V2655" s="339">
        <f>SUMIFS(Сверхбаза!G:G,Сверхбаза!C:C,СВОД!D2655,Сверхбаза!E:E,СВОД!F2655)</f>
        <v>0</v>
      </c>
    </row>
    <row r="2656" spans="1:22" ht="25.5" outlineLevel="2" x14ac:dyDescent="0.2">
      <c r="A2656" s="33" t="s">
        <v>10</v>
      </c>
      <c r="B2656" s="9">
        <v>5</v>
      </c>
      <c r="C2656" s="10">
        <v>504414</v>
      </c>
      <c r="D2656" s="273">
        <v>441201</v>
      </c>
      <c r="E2656" s="81" t="s">
        <v>589</v>
      </c>
      <c r="F2656" s="81">
        <v>3</v>
      </c>
      <c r="G2656" s="82" t="s">
        <v>136</v>
      </c>
      <c r="H2656" s="336">
        <f>SUMIFS('Круглосуточный стационар'!J:J,'Круглосуточный стационар'!D:D,СВОД!D2656,'Круглосуточный стационар'!H:H,"-",'Круглосуточный стационар'!F:F,СВОД!F2656)+SUMIFS(ВМП!J:J,ВМП!D:D,СВОД!D2656,ВМП!H:H,"-",ВМП!F:F,СВОД!F2656)+SUMIFS('Дневной стационар'!J:J,'Дневной стационар'!D:D,СВОД!D2656,'Дневной стационар'!H:H,"-",'Дневной стационар'!F:F,СВОД!F2656)+SUMIFS(ЭКО!H:H,ЭКО!D:D,СВОД!D2656,ЭКО!F:F,СВОД!F2656)+SUMIFS(Диализ!H:H,Диализ!D:D,СВОД!D2656,Диализ!F:F,СВОД!F2656)</f>
        <v>0</v>
      </c>
      <c r="I2656" s="337">
        <f>SUMIFS(Поликлиника!H:H,Поликлиника!D:D,СВОД!D2656,Поликлиника!F:F,СВОД!F2656)</f>
        <v>0</v>
      </c>
      <c r="J2656" s="337">
        <f>SUMIFS(Поликлиника!AQ:AQ,Поликлиника!D:D,СВОД!D2656,Поликлиника!F:F,СВОД!F2656)</f>
        <v>0</v>
      </c>
      <c r="K2656" s="337">
        <f>SUMIFS(Поликлиника!AV:AV,Поликлиника!D:D,СВОД!D2656,Поликлиника!F:F,СВОД!F2656)</f>
        <v>928</v>
      </c>
      <c r="L2656" s="337">
        <f>SUMIFS(Поликлиника!BA:BA,Поликлиника!D:D,СВОД!D2656,Поликлиника!F:F,СВОД!F2656)</f>
        <v>884</v>
      </c>
      <c r="M2656" s="337">
        <f>SUMIFS(Услуги!H:H,Услуги!D:D,СВОД!D2656,Услуги!F:F,СВОД!F2656)+SUMIFS(Услуги!M:M,Услуги!D:D,СВОД!D2656,Услуги!F:F,СВОД!F2656)+SUMIFS(Услуги!R:R,Услуги!D:D,СВОД!D2656,Услуги!F:F,СВОД!F2656)+SUMIFS(Услуги!W:W,Услуги!D:D,СВОД!D2656,Услуги!F:F,СВОД!F2656)+SUMIFS(Услуги!AB:AB,Услуги!D:D,СВОД!D2656,Услуги!F:F,СВОД!F2656)+SUMIFS(Услуги!AG:AG,Услуги!D:D,СВОД!D2656,Услуги!F:F,СВОД!F2656)+SUMIFS(Услуги!AL:AL,Услуги!D:D,СВОД!D2656,Услуги!F:F,СВОД!F2656)+SUMIFS(Услуги!AQ:AQ,Услуги!D:D,СВОД!D2656,Услуги!F:F,СВОД!F2656)</f>
        <v>0</v>
      </c>
      <c r="N2656" s="337">
        <f>SUMIFS('Скорая мед.помощь'!I:I,'Скорая мед.помощь'!D:D,СВОД!D2656,'Скорая мед.помощь'!F:F,СВОД!F2656)</f>
        <v>0</v>
      </c>
      <c r="O2656" s="338">
        <f>SUMIFS(Поликлиника!BF:BF,Поликлиника!D:D,СВОД!D2656,Поликлиника!F:F,СВОД!F2656)</f>
        <v>5125</v>
      </c>
      <c r="P2656" s="339">
        <f>SUMIFS('Круглосуточный стационар'!O:O,'Круглосуточный стационар'!D:D,СВОД!D2656,'Круглосуточный стационар'!F:F,СВОД!F2656,'Круглосуточный стационар'!H:H,"-")+SUMIFS(ВМП!O:O,ВМП!D:D,СВОД!D2656,ВМП!F:F,СВОД!F2656,ВМП!H:H,"-")+SUMIFS('Дневной стационар'!O:O,'Дневной стационар'!D:D,СВОД!D2656,'Дневной стационар'!F:F,СВОД!F2656,'Дневной стационар'!H:H,"-")+SUMIFS(ЭКО!M:M,ЭКО!D:D,СВОД!D2656,ЭКО!F:F,СВОД!F2656)+SUMIFS(Диализ!M:M,Диализ!D:D,СВОД!D2656,Диализ!F:F,СВОД!F2656)+SUMIFS('Скорая мед.помощь'!N:N,'Скорая мед.помощь'!D:D,СВОД!D2656,'Скорая мед.помощь'!F:F,СВОД!F2656)+SUMIFS(Услуги!AV:AV,Услуги!D:D,СВОД!D2656,Услуги!F:F,СВОД!F2656)+SUMIFS(Поликлиника!BK:BK,Поликлиника!D:D,СВОД!D2656,Поликлиника!F:F,СВОД!F2656)</f>
        <v>1880.1572000000001</v>
      </c>
      <c r="Q2656" s="336">
        <f>SUMIFS(Сверхбаза!L:L,Сверхбаза!C:C,СВОД!D2656,Сверхбаза!E:E,СВОД!F2656)+SUMIFS(Сверхбаза!N:N,Сверхбаза!C:C,СВОД!D2656,Сверхбаза!E:E,СВОД!F2656)</f>
        <v>0</v>
      </c>
      <c r="R2656" s="337">
        <f>SUMIFS(Сверхбаза!P:P,Сверхбаза!C:C,СВОД!D2656,Сверхбаза!E:E,СВОД!F2656)</f>
        <v>0</v>
      </c>
      <c r="S2656" s="337">
        <f>SUMIFS(Сверхбаза!R:R,Сверхбаза!C:C,СВОД!D2656,Сверхбаза!E:E,СВОД!F2656)</f>
        <v>0</v>
      </c>
      <c r="T2656" s="337">
        <f>SUMIFS(Сверхбаза!Q:Q,Сверхбаза!C:C,СВОД!D2656,Сверхбаза!E:E,СВОД!F2656)</f>
        <v>0</v>
      </c>
      <c r="U2656" s="337">
        <f>SUMIFS(Сверхбаза!S:S,Сверхбаза!C:C,СВОД!D2656,Сверхбаза!E:E,СВОД!F2656)</f>
        <v>0</v>
      </c>
      <c r="V2656" s="339">
        <f>SUMIFS(Сверхбаза!G:G,Сверхбаза!C:C,СВОД!D2656,Сверхбаза!E:E,СВОД!F2656)</f>
        <v>0</v>
      </c>
    </row>
    <row r="2657" spans="1:22" outlineLevel="2" x14ac:dyDescent="0.2">
      <c r="A2657" s="33" t="s">
        <v>10</v>
      </c>
      <c r="B2657" s="9">
        <v>5</v>
      </c>
      <c r="C2657" s="10">
        <v>504414</v>
      </c>
      <c r="D2657" s="273">
        <v>441201</v>
      </c>
      <c r="E2657" s="81" t="s">
        <v>589</v>
      </c>
      <c r="F2657" s="81">
        <v>7</v>
      </c>
      <c r="G2657" s="82" t="s">
        <v>861</v>
      </c>
      <c r="H2657" s="336">
        <f>SUMIFS('Круглосуточный стационар'!J:J,'Круглосуточный стационар'!D:D,СВОД!D2657,'Круглосуточный стационар'!H:H,"-",'Круглосуточный стационар'!F:F,СВОД!F2657)+SUMIFS(ВМП!J:J,ВМП!D:D,СВОД!D2657,ВМП!H:H,"-",ВМП!F:F,СВОД!F2657)+SUMIFS('Дневной стационар'!J:J,'Дневной стационар'!D:D,СВОД!D2657,'Дневной стационар'!H:H,"-",'Дневной стационар'!F:F,СВОД!F2657)+SUMIFS(ЭКО!H:H,ЭКО!D:D,СВОД!D2657,ЭКО!F:F,СВОД!F2657)+SUMIFS(Диализ!H:H,Диализ!D:D,СВОД!D2657,Диализ!F:F,СВОД!F2657)</f>
        <v>0</v>
      </c>
      <c r="I2657" s="337">
        <f>SUMIFS(Поликлиника!H:H,Поликлиника!D:D,СВОД!D2657,Поликлиника!F:F,СВОД!F2657)</f>
        <v>0</v>
      </c>
      <c r="J2657" s="337">
        <f>SUMIFS(Поликлиника!AQ:AQ,Поликлиника!D:D,СВОД!D2657,Поликлиника!F:F,СВОД!F2657)</f>
        <v>0</v>
      </c>
      <c r="K2657" s="337">
        <f>SUMIFS(Поликлиника!AV:AV,Поликлиника!D:D,СВОД!D2657,Поликлиника!F:F,СВОД!F2657)</f>
        <v>0</v>
      </c>
      <c r="L2657" s="337">
        <f>SUMIFS(Поликлиника!BA:BA,Поликлиника!D:D,СВОД!D2657,Поликлиника!F:F,СВОД!F2657)</f>
        <v>0</v>
      </c>
      <c r="M2657" s="337">
        <f>SUMIFS(Услуги!H:H,Услуги!D:D,СВОД!D2657,Услуги!F:F,СВОД!F2657)+SUMIFS(Услуги!M:M,Услуги!D:D,СВОД!D2657,Услуги!F:F,СВОД!F2657)+SUMIFS(Услуги!R:R,Услуги!D:D,СВОД!D2657,Услуги!F:F,СВОД!F2657)+SUMIFS(Услуги!W:W,Услуги!D:D,СВОД!D2657,Услуги!F:F,СВОД!F2657)+SUMIFS(Услуги!AB:AB,Услуги!D:D,СВОД!D2657,Услуги!F:F,СВОД!F2657)+SUMIFS(Услуги!AG:AG,Услуги!D:D,СВОД!D2657,Услуги!F:F,СВОД!F2657)+SUMIFS(Услуги!AL:AL,Услуги!D:D,СВОД!D2657,Услуги!F:F,СВОД!F2657)+SUMIFS(Услуги!AQ:AQ,Услуги!D:D,СВОД!D2657,Услуги!F:F,СВОД!F2657)</f>
        <v>0</v>
      </c>
      <c r="N2657" s="337">
        <f>SUMIFS('Скорая мед.помощь'!I:I,'Скорая мед.помощь'!D:D,СВОД!D2657,'Скорая мед.помощь'!F:F,СВОД!F2657)</f>
        <v>0</v>
      </c>
      <c r="O2657" s="338">
        <f>SUMIFS(Поликлиника!BF:BF,Поликлиника!D:D,СВОД!D2657,Поликлиника!F:F,СВОД!F2657)</f>
        <v>0</v>
      </c>
      <c r="P2657" s="339">
        <f>SUMIFS('Круглосуточный стационар'!O:O,'Круглосуточный стационар'!D:D,СВОД!D2657,'Круглосуточный стационар'!F:F,СВОД!F2657,'Круглосуточный стационар'!H:H,"-")+SUMIFS(ВМП!O:O,ВМП!D:D,СВОД!D2657,ВМП!F:F,СВОД!F2657,ВМП!H:H,"-")+SUMIFS('Дневной стационар'!O:O,'Дневной стационар'!D:D,СВОД!D2657,'Дневной стационар'!F:F,СВОД!F2657,'Дневной стационар'!H:H,"-")+SUMIFS(ЭКО!M:M,ЭКО!D:D,СВОД!D2657,ЭКО!F:F,СВОД!F2657)+SUMIFS(Диализ!M:M,Диализ!D:D,СВОД!D2657,Диализ!F:F,СВОД!F2657)+SUMIFS('Скорая мед.помощь'!N:N,'Скорая мед.помощь'!D:D,СВОД!D2657,'Скорая мед.помощь'!F:F,СВОД!F2657)+SUMIFS(Услуги!AV:AV,Услуги!D:D,СВОД!D2657,Услуги!F:F,СВОД!F2657)+SUMIFS(Поликлиника!BK:BK,Поликлиника!D:D,СВОД!D2657,Поликлиника!F:F,СВОД!F2657)</f>
        <v>0</v>
      </c>
      <c r="Q2657" s="336">
        <f>SUMIFS(Сверхбаза!L:L,Сверхбаза!C:C,СВОД!D2657,Сверхбаза!E:E,СВОД!F2657)+SUMIFS(Сверхбаза!N:N,Сверхбаза!C:C,СВОД!D2657,Сверхбаза!E:E,СВОД!F2657)</f>
        <v>0</v>
      </c>
      <c r="R2657" s="337">
        <f>SUMIFS(Сверхбаза!P:P,Сверхбаза!C:C,СВОД!D2657,Сверхбаза!E:E,СВОД!F2657)</f>
        <v>0</v>
      </c>
      <c r="S2657" s="337">
        <f>SUMIFS(Сверхбаза!R:R,Сверхбаза!C:C,СВОД!D2657,Сверхбаза!E:E,СВОД!F2657)</f>
        <v>0</v>
      </c>
      <c r="T2657" s="337">
        <f>SUMIFS(Сверхбаза!Q:Q,Сверхбаза!C:C,СВОД!D2657,Сверхбаза!E:E,СВОД!F2657)</f>
        <v>0</v>
      </c>
      <c r="U2657" s="337">
        <f>SUMIFS(Сверхбаза!S:S,Сверхбаза!C:C,СВОД!D2657,Сверхбаза!E:E,СВОД!F2657)</f>
        <v>0</v>
      </c>
      <c r="V2657" s="339">
        <f>SUMIFS(Сверхбаза!G:G,Сверхбаза!C:C,СВОД!D2657,Сверхбаза!E:E,СВОД!F2657)</f>
        <v>0</v>
      </c>
    </row>
    <row r="2658" spans="1:22" outlineLevel="2" x14ac:dyDescent="0.2">
      <c r="A2658" s="33" t="s">
        <v>10</v>
      </c>
      <c r="B2658" s="9">
        <v>5</v>
      </c>
      <c r="C2658" s="10">
        <v>504414</v>
      </c>
      <c r="D2658" s="273">
        <v>441201</v>
      </c>
      <c r="E2658" s="81" t="s">
        <v>589</v>
      </c>
      <c r="F2658" s="81">
        <v>70</v>
      </c>
      <c r="G2658" s="82" t="s">
        <v>862</v>
      </c>
      <c r="H2658" s="336">
        <f>SUMIFS('Круглосуточный стационар'!J:J,'Круглосуточный стационар'!D:D,СВОД!D2658,'Круглосуточный стационар'!H:H,"-",'Круглосуточный стационар'!F:F,СВОД!F2658)+SUMIFS(ВМП!J:J,ВМП!D:D,СВОД!D2658,ВМП!H:H,"-",ВМП!F:F,СВОД!F2658)+SUMIFS('Дневной стационар'!J:J,'Дневной стационар'!D:D,СВОД!D2658,'Дневной стационар'!H:H,"-",'Дневной стационар'!F:F,СВОД!F2658)+SUMIFS(ЭКО!H:H,ЭКО!D:D,СВОД!D2658,ЭКО!F:F,СВОД!F2658)+SUMIFS(Диализ!H:H,Диализ!D:D,СВОД!D2658,Диализ!F:F,СВОД!F2658)</f>
        <v>0</v>
      </c>
      <c r="I2658" s="337">
        <f>SUMIFS(Поликлиника!H:H,Поликлиника!D:D,СВОД!D2658,Поликлиника!F:F,СВОД!F2658)</f>
        <v>0</v>
      </c>
      <c r="J2658" s="337">
        <f>SUMIFS(Поликлиника!AQ:AQ,Поликлиника!D:D,СВОД!D2658,Поликлиника!F:F,СВОД!F2658)</f>
        <v>0</v>
      </c>
      <c r="K2658" s="337">
        <f>SUMIFS(Поликлиника!AV:AV,Поликлиника!D:D,СВОД!D2658,Поликлиника!F:F,СВОД!F2658)</f>
        <v>0</v>
      </c>
      <c r="L2658" s="337">
        <f>SUMIFS(Поликлиника!BA:BA,Поликлиника!D:D,СВОД!D2658,Поликлиника!F:F,СВОД!F2658)</f>
        <v>0</v>
      </c>
      <c r="M2658" s="337">
        <f>SUMIFS(Услуги!H:H,Услуги!D:D,СВОД!D2658,Услуги!F:F,СВОД!F2658)+SUMIFS(Услуги!M:M,Услуги!D:D,СВОД!D2658,Услуги!F:F,СВОД!F2658)+SUMIFS(Услуги!R:R,Услуги!D:D,СВОД!D2658,Услуги!F:F,СВОД!F2658)+SUMIFS(Услуги!W:W,Услуги!D:D,СВОД!D2658,Услуги!F:F,СВОД!F2658)+SUMIFS(Услуги!AB:AB,Услуги!D:D,СВОД!D2658,Услуги!F:F,СВОД!F2658)+SUMIFS(Услуги!AG:AG,Услуги!D:D,СВОД!D2658,Услуги!F:F,СВОД!F2658)+SUMIFS(Услуги!AL:AL,Услуги!D:D,СВОД!D2658,Услуги!F:F,СВОД!F2658)+SUMIFS(Услуги!AQ:AQ,Услуги!D:D,СВОД!D2658,Услуги!F:F,СВОД!F2658)</f>
        <v>0</v>
      </c>
      <c r="N2658" s="337">
        <f>SUMIFS('Скорая мед.помощь'!I:I,'Скорая мед.помощь'!D:D,СВОД!D2658,'Скорая мед.помощь'!F:F,СВОД!F2658)</f>
        <v>0</v>
      </c>
      <c r="O2658" s="338">
        <f>SUMIFS(Поликлиника!BF:BF,Поликлиника!D:D,СВОД!D2658,Поликлиника!F:F,СВОД!F2658)</f>
        <v>0</v>
      </c>
      <c r="P2658" s="339">
        <f>SUMIFS('Круглосуточный стационар'!O:O,'Круглосуточный стационар'!D:D,СВОД!D2658,'Круглосуточный стационар'!F:F,СВОД!F2658,'Круглосуточный стационар'!H:H,"-")+SUMIFS(ВМП!O:O,ВМП!D:D,СВОД!D2658,ВМП!F:F,СВОД!F2658,ВМП!H:H,"-")+SUMIFS('Дневной стационар'!O:O,'Дневной стационар'!D:D,СВОД!D2658,'Дневной стационар'!F:F,СВОД!F2658,'Дневной стационар'!H:H,"-")+SUMIFS(ЭКО!M:M,ЭКО!D:D,СВОД!D2658,ЭКО!F:F,СВОД!F2658)+SUMIFS(Диализ!M:M,Диализ!D:D,СВОД!D2658,Диализ!F:F,СВОД!F2658)+SUMIFS('Скорая мед.помощь'!N:N,'Скорая мед.помощь'!D:D,СВОД!D2658,'Скорая мед.помощь'!F:F,СВОД!F2658)+SUMIFS(Услуги!AV:AV,Услуги!D:D,СВОД!D2658,Услуги!F:F,СВОД!F2658)+SUMIFS(Поликлиника!BK:BK,Поликлиника!D:D,СВОД!D2658,Поликлиника!F:F,СВОД!F2658)</f>
        <v>0</v>
      </c>
      <c r="Q2658" s="336">
        <f>SUMIFS(Сверхбаза!L:L,Сверхбаза!C:C,СВОД!D2658,Сверхбаза!E:E,СВОД!F2658)+SUMIFS(Сверхбаза!N:N,Сверхбаза!C:C,СВОД!D2658,Сверхбаза!E:E,СВОД!F2658)</f>
        <v>0</v>
      </c>
      <c r="R2658" s="337">
        <f>SUMIFS(Сверхбаза!P:P,Сверхбаза!C:C,СВОД!D2658,Сверхбаза!E:E,СВОД!F2658)</f>
        <v>0</v>
      </c>
      <c r="S2658" s="337">
        <f>SUMIFS(Сверхбаза!R:R,Сверхбаза!C:C,СВОД!D2658,Сверхбаза!E:E,СВОД!F2658)</f>
        <v>0</v>
      </c>
      <c r="T2658" s="337">
        <f>SUMIFS(Сверхбаза!Q:Q,Сверхбаза!C:C,СВОД!D2658,Сверхбаза!E:E,СВОД!F2658)</f>
        <v>0</v>
      </c>
      <c r="U2658" s="337">
        <f>SUMIFS(Сверхбаза!S:S,Сверхбаза!C:C,СВОД!D2658,Сверхбаза!E:E,СВОД!F2658)</f>
        <v>0</v>
      </c>
      <c r="V2658" s="339">
        <f>SUMIFS(Сверхбаза!G:G,Сверхбаза!C:C,СВОД!D2658,Сверхбаза!E:E,СВОД!F2658)</f>
        <v>0</v>
      </c>
    </row>
    <row r="2659" spans="1:22" outlineLevel="2" x14ac:dyDescent="0.2">
      <c r="A2659" s="33" t="s">
        <v>10</v>
      </c>
      <c r="B2659" s="9">
        <v>5</v>
      </c>
      <c r="C2659" s="10">
        <v>504414</v>
      </c>
      <c r="D2659" s="273">
        <v>441201</v>
      </c>
      <c r="E2659" s="81" t="s">
        <v>589</v>
      </c>
      <c r="F2659" s="81">
        <v>94</v>
      </c>
      <c r="G2659" s="82" t="s">
        <v>124</v>
      </c>
      <c r="H2659" s="336">
        <f>SUMIFS('Круглосуточный стационар'!J:J,'Круглосуточный стационар'!D:D,СВОД!D2659,'Круглосуточный стационар'!H:H,"-",'Круглосуточный стационар'!F:F,СВОД!F2659)+SUMIFS(ВМП!J:J,ВМП!D:D,СВОД!D2659,ВМП!H:H,"-",ВМП!F:F,СВОД!F2659)+SUMIFS('Дневной стационар'!J:J,'Дневной стационар'!D:D,СВОД!D2659,'Дневной стационар'!H:H,"-",'Дневной стационар'!F:F,СВОД!F2659)+SUMIFS(ЭКО!H:H,ЭКО!D:D,СВОД!D2659,ЭКО!F:F,СВОД!F2659)+SUMIFS(Диализ!H:H,Диализ!D:D,СВОД!D2659,Диализ!F:F,СВОД!F2659)</f>
        <v>0</v>
      </c>
      <c r="I2659" s="337">
        <f>SUMIFS(Поликлиника!H:H,Поликлиника!D:D,СВОД!D2659,Поликлиника!F:F,СВОД!F2659)</f>
        <v>0</v>
      </c>
      <c r="J2659" s="337">
        <f>SUMIFS(Поликлиника!AQ:AQ,Поликлиника!D:D,СВОД!D2659,Поликлиника!F:F,СВОД!F2659)</f>
        <v>0</v>
      </c>
      <c r="K2659" s="337">
        <f>SUMIFS(Поликлиника!AV:AV,Поликлиника!D:D,СВОД!D2659,Поликлиника!F:F,СВОД!F2659)</f>
        <v>0</v>
      </c>
      <c r="L2659" s="337">
        <f>SUMIFS(Поликлиника!BA:BA,Поликлиника!D:D,СВОД!D2659,Поликлиника!F:F,СВОД!F2659)</f>
        <v>0</v>
      </c>
      <c r="M2659" s="337">
        <f>SUMIFS(Услуги!H:H,Услуги!D:D,СВОД!D2659,Услуги!F:F,СВОД!F2659)+SUMIFS(Услуги!M:M,Услуги!D:D,СВОД!D2659,Услуги!F:F,СВОД!F2659)+SUMIFS(Услуги!R:R,Услуги!D:D,СВОД!D2659,Услуги!F:F,СВОД!F2659)+SUMIFS(Услуги!W:W,Услуги!D:D,СВОД!D2659,Услуги!F:F,СВОД!F2659)+SUMIFS(Услуги!AB:AB,Услуги!D:D,СВОД!D2659,Услуги!F:F,СВОД!F2659)+SUMIFS(Услуги!AG:AG,Услуги!D:D,СВОД!D2659,Услуги!F:F,СВОД!F2659)+SUMIFS(Услуги!AL:AL,Услуги!D:D,СВОД!D2659,Услуги!F:F,СВОД!F2659)+SUMIFS(Услуги!AQ:AQ,Услуги!D:D,СВОД!D2659,Услуги!F:F,СВОД!F2659)</f>
        <v>0</v>
      </c>
      <c r="N2659" s="337">
        <f>SUMIFS('Скорая мед.помощь'!I:I,'Скорая мед.помощь'!D:D,СВОД!D2659,'Скорая мед.помощь'!F:F,СВОД!F2659)</f>
        <v>0</v>
      </c>
      <c r="O2659" s="338">
        <f>SUMIFS(Поликлиника!BF:BF,Поликлиника!D:D,СВОД!D2659,Поликлиника!F:F,СВОД!F2659)</f>
        <v>0</v>
      </c>
      <c r="P2659" s="339">
        <f>SUMIFS('Круглосуточный стационар'!O:O,'Круглосуточный стационар'!D:D,СВОД!D2659,'Круглосуточный стационар'!F:F,СВОД!F2659,'Круглосуточный стационар'!H:H,"-")+SUMIFS(ВМП!O:O,ВМП!D:D,СВОД!D2659,ВМП!F:F,СВОД!F2659,ВМП!H:H,"-")+SUMIFS('Дневной стационар'!O:O,'Дневной стационар'!D:D,СВОД!D2659,'Дневной стационар'!F:F,СВОД!F2659,'Дневной стационар'!H:H,"-")+SUMIFS(ЭКО!M:M,ЭКО!D:D,СВОД!D2659,ЭКО!F:F,СВОД!F2659)+SUMIFS(Диализ!M:M,Диализ!D:D,СВОД!D2659,Диализ!F:F,СВОД!F2659)+SUMIFS('Скорая мед.помощь'!N:N,'Скорая мед.помощь'!D:D,СВОД!D2659,'Скорая мед.помощь'!F:F,СВОД!F2659)+SUMIFS(Услуги!AV:AV,Услуги!D:D,СВОД!D2659,Услуги!F:F,СВОД!F2659)+SUMIFS(Поликлиника!BK:BK,Поликлиника!D:D,СВОД!D2659,Поликлиника!F:F,СВОД!F2659)</f>
        <v>0</v>
      </c>
      <c r="Q2659" s="336">
        <f>SUMIFS(Сверхбаза!L:L,Сверхбаза!C:C,СВОД!D2659,Сверхбаза!E:E,СВОД!F2659)+SUMIFS(Сверхбаза!N:N,Сверхбаза!C:C,СВОД!D2659,Сверхбаза!E:E,СВОД!F2659)</f>
        <v>0</v>
      </c>
      <c r="R2659" s="337">
        <f>SUMIFS(Сверхбаза!P:P,Сверхбаза!C:C,СВОД!D2659,Сверхбаза!E:E,СВОД!F2659)</f>
        <v>0</v>
      </c>
      <c r="S2659" s="337">
        <f>SUMIFS(Сверхбаза!R:R,Сверхбаза!C:C,СВОД!D2659,Сверхбаза!E:E,СВОД!F2659)</f>
        <v>0</v>
      </c>
      <c r="T2659" s="337">
        <f>SUMIFS(Сверхбаза!Q:Q,Сверхбаза!C:C,СВОД!D2659,Сверхбаза!E:E,СВОД!F2659)</f>
        <v>0</v>
      </c>
      <c r="U2659" s="337">
        <f>SUMIFS(Сверхбаза!S:S,Сверхбаза!C:C,СВОД!D2659,Сверхбаза!E:E,СВОД!F2659)</f>
        <v>0</v>
      </c>
      <c r="V2659" s="339">
        <f>SUMIFS(Сверхбаза!G:G,Сверхбаза!C:C,СВОД!D2659,Сверхбаза!E:E,СВОД!F2659)</f>
        <v>0</v>
      </c>
    </row>
    <row r="2660" spans="1:22" outlineLevel="1" x14ac:dyDescent="0.2">
      <c r="A2660" s="320"/>
      <c r="B2660" s="321"/>
      <c r="C2660" s="322"/>
      <c r="D2660" s="340" t="s">
        <v>264</v>
      </c>
      <c r="E2660" s="83"/>
      <c r="F2660" s="83"/>
      <c r="G2660" s="84"/>
      <c r="H2660" s="341"/>
      <c r="I2660" s="342"/>
      <c r="J2660" s="342"/>
      <c r="K2660" s="342"/>
      <c r="L2660" s="342"/>
      <c r="M2660" s="342"/>
      <c r="N2660" s="342"/>
      <c r="O2660" s="343"/>
      <c r="P2660" s="344">
        <f>SUBTOTAL(9,P2652:P2659)</f>
        <v>2734.6976</v>
      </c>
      <c r="Q2660" s="341"/>
      <c r="R2660" s="342"/>
      <c r="S2660" s="342"/>
      <c r="T2660" s="342"/>
      <c r="U2660" s="342"/>
      <c r="V2660" s="344">
        <f>SUBTOTAL(9,V2652:V2659)</f>
        <v>0</v>
      </c>
    </row>
    <row r="2661" spans="1:22" ht="25.5" outlineLevel="2" x14ac:dyDescent="0.2">
      <c r="A2661" s="33" t="s">
        <v>7</v>
      </c>
      <c r="B2661" s="9">
        <v>7</v>
      </c>
      <c r="C2661" s="10">
        <v>504501</v>
      </c>
      <c r="D2661" s="273">
        <v>450101</v>
      </c>
      <c r="E2661" s="81" t="s">
        <v>806</v>
      </c>
      <c r="F2661" s="81">
        <v>1</v>
      </c>
      <c r="G2661" s="82" t="s">
        <v>12</v>
      </c>
      <c r="H2661" s="336">
        <f>SUMIFS('Круглосуточный стационар'!J:J,'Круглосуточный стационар'!D:D,СВОД!D2661,'Круглосуточный стационар'!H:H,"-",'Круглосуточный стационар'!F:F,СВОД!F2661)+SUMIFS(ВМП!J:J,ВМП!D:D,СВОД!D2661,ВМП!H:H,"-",ВМП!F:F,СВОД!F2661)+SUMIFS('Дневной стационар'!J:J,'Дневной стационар'!D:D,СВОД!D2661,'Дневной стационар'!H:H,"-",'Дневной стационар'!F:F,СВОД!F2661)+SUMIFS(ЭКО!H:H,ЭКО!D:D,СВОД!D2661,ЭКО!F:F,СВОД!F2661)+SUMIFS(Диализ!H:H,Диализ!D:D,СВОД!D2661,Диализ!F:F,СВОД!F2661)</f>
        <v>14962</v>
      </c>
      <c r="I2661" s="337">
        <f>SUMIFS(Поликлиника!H:H,Поликлиника!D:D,СВОД!D2661,Поликлиника!F:F,СВОД!F2661)</f>
        <v>0</v>
      </c>
      <c r="J2661" s="337">
        <f>SUMIFS(Поликлиника!AQ:AQ,Поликлиника!D:D,СВОД!D2661,Поликлиника!F:F,СВОД!F2661)</f>
        <v>0</v>
      </c>
      <c r="K2661" s="337">
        <f>SUMIFS(Поликлиника!AV:AV,Поликлиника!D:D,СВОД!D2661,Поликлиника!F:F,СВОД!F2661)</f>
        <v>0</v>
      </c>
      <c r="L2661" s="337">
        <f>SUMIFS(Поликлиника!BA:BA,Поликлиника!D:D,СВОД!D2661,Поликлиника!F:F,СВОД!F2661)</f>
        <v>0</v>
      </c>
      <c r="M2661" s="337">
        <f>SUMIFS(Услуги!H:H,Услуги!D:D,СВОД!D2661,Услуги!F:F,СВОД!F2661)+SUMIFS(Услуги!M:M,Услуги!D:D,СВОД!D2661,Услуги!F:F,СВОД!F2661)+SUMIFS(Услуги!R:R,Услуги!D:D,СВОД!D2661,Услуги!F:F,СВОД!F2661)+SUMIFS(Услуги!W:W,Услуги!D:D,СВОД!D2661,Услуги!F:F,СВОД!F2661)+SUMIFS(Услуги!AB:AB,Услуги!D:D,СВОД!D2661,Услуги!F:F,СВОД!F2661)+SUMIFS(Услуги!AG:AG,Услуги!D:D,СВОД!D2661,Услуги!F:F,СВОД!F2661)+SUMIFS(Услуги!AL:AL,Услуги!D:D,СВОД!D2661,Услуги!F:F,СВОД!F2661)+SUMIFS(Услуги!AQ:AQ,Услуги!D:D,СВОД!D2661,Услуги!F:F,СВОД!F2661)</f>
        <v>0</v>
      </c>
      <c r="N2661" s="337">
        <f>SUMIFS('Скорая мед.помощь'!I:I,'Скорая мед.помощь'!D:D,СВОД!D2661,'Скорая мед.помощь'!F:F,СВОД!F2661)</f>
        <v>0</v>
      </c>
      <c r="O2661" s="338">
        <f>SUMIFS(Поликлиника!BF:BF,Поликлиника!D:D,СВОД!D2661,Поликлиника!F:F,СВОД!F2661)</f>
        <v>0</v>
      </c>
      <c r="P2661" s="339">
        <f>SUMIFS('Круглосуточный стационар'!O:O,'Круглосуточный стационар'!D:D,СВОД!D2661,'Круглосуточный стационар'!F:F,СВОД!F2661,'Круглосуточный стационар'!H:H,"-")+SUMIFS(ВМП!O:O,ВМП!D:D,СВОД!D2661,ВМП!F:F,СВОД!F2661,ВМП!H:H,"-")+SUMIFS('Дневной стационар'!O:O,'Дневной стационар'!D:D,СВОД!D2661,'Дневной стационар'!F:F,СВОД!F2661,'Дневной стационар'!H:H,"-")+SUMIFS(ЭКО!M:M,ЭКО!D:D,СВОД!D2661,ЭКО!F:F,СВОД!F2661)+SUMIFS(Диализ!M:M,Диализ!D:D,СВОД!D2661,Диализ!F:F,СВОД!F2661)+SUMIFS('Скорая мед.помощь'!N:N,'Скорая мед.помощь'!D:D,СВОД!D2661,'Скорая мед.помощь'!F:F,СВОД!F2661)+SUMIFS(Услуги!AV:AV,Услуги!D:D,СВОД!D2661,Услуги!F:F,СВОД!F2661)+SUMIFS(Поликлиника!BK:BK,Поликлиника!D:D,СВОД!D2661,Поликлиника!F:F,СВОД!F2661)</f>
        <v>378534.81664562976</v>
      </c>
      <c r="Q2661" s="336">
        <f>SUMIFS(Сверхбаза!L:L,Сверхбаза!C:C,СВОД!D2661,Сверхбаза!E:E,СВОД!F2661)+SUMIFS(Сверхбаза!N:N,Сверхбаза!C:C,СВОД!D2661,Сверхбаза!E:E,СВОД!F2661)</f>
        <v>38</v>
      </c>
      <c r="R2661" s="337">
        <f>SUMIFS(Сверхбаза!P:P,Сверхбаза!C:C,СВОД!D2661,Сверхбаза!E:E,СВОД!F2661)</f>
        <v>0</v>
      </c>
      <c r="S2661" s="337">
        <f>SUMIFS(Сверхбаза!R:R,Сверхбаза!C:C,СВОД!D2661,Сверхбаза!E:E,СВОД!F2661)</f>
        <v>0</v>
      </c>
      <c r="T2661" s="337">
        <f>SUMIFS(Сверхбаза!Q:Q,Сверхбаза!C:C,СВОД!D2661,Сверхбаза!E:E,СВОД!F2661)</f>
        <v>0</v>
      </c>
      <c r="U2661" s="337">
        <f>SUMIFS(Сверхбаза!S:S,Сверхбаза!C:C,СВОД!D2661,Сверхбаза!E:E,СВОД!F2661)</f>
        <v>0</v>
      </c>
      <c r="V2661" s="339">
        <f>SUMIFS(Сверхбаза!G:G,Сверхбаза!C:C,СВОД!D2661,Сверхбаза!E:E,СВОД!F2661)</f>
        <v>7052.2899999999991</v>
      </c>
    </row>
    <row r="2662" spans="1:22" ht="25.5" outlineLevel="2" x14ac:dyDescent="0.2">
      <c r="A2662" s="33" t="s">
        <v>7</v>
      </c>
      <c r="B2662" s="9">
        <v>7</v>
      </c>
      <c r="C2662" s="10">
        <v>504501</v>
      </c>
      <c r="D2662" s="273">
        <v>450101</v>
      </c>
      <c r="E2662" s="81" t="s">
        <v>806</v>
      </c>
      <c r="F2662" s="81">
        <v>13</v>
      </c>
      <c r="G2662" s="82" t="s">
        <v>859</v>
      </c>
      <c r="H2662" s="336">
        <f>SUMIFS('Круглосуточный стационар'!J:J,'Круглосуточный стационар'!D:D,СВОД!D2662,'Круглосуточный стационар'!H:H,"-",'Круглосуточный стационар'!F:F,СВОД!F2662)+SUMIFS(ВМП!J:J,ВМП!D:D,СВОД!D2662,ВМП!H:H,"-",ВМП!F:F,СВОД!F2662)+SUMIFS('Дневной стационар'!J:J,'Дневной стационар'!D:D,СВОД!D2662,'Дневной стационар'!H:H,"-",'Дневной стационар'!F:F,СВОД!F2662)+SUMIFS(ЭКО!H:H,ЭКО!D:D,СВОД!D2662,ЭКО!F:F,СВОД!F2662)+SUMIFS(Диализ!H:H,Диализ!D:D,СВОД!D2662,Диализ!F:F,СВОД!F2662)</f>
        <v>59</v>
      </c>
      <c r="I2662" s="337">
        <f>SUMIFS(Поликлиника!H:H,Поликлиника!D:D,СВОД!D2662,Поликлиника!F:F,СВОД!F2662)</f>
        <v>0</v>
      </c>
      <c r="J2662" s="337">
        <f>SUMIFS(Поликлиника!AQ:AQ,Поликлиника!D:D,СВОД!D2662,Поликлиника!F:F,СВОД!F2662)</f>
        <v>0</v>
      </c>
      <c r="K2662" s="337">
        <f>SUMIFS(Поликлиника!AV:AV,Поликлиника!D:D,СВОД!D2662,Поликлиника!F:F,СВОД!F2662)</f>
        <v>0</v>
      </c>
      <c r="L2662" s="337">
        <f>SUMIFS(Поликлиника!BA:BA,Поликлиника!D:D,СВОД!D2662,Поликлиника!F:F,СВОД!F2662)</f>
        <v>0</v>
      </c>
      <c r="M2662" s="337">
        <f>SUMIFS(Услуги!H:H,Услуги!D:D,СВОД!D2662,Услуги!F:F,СВОД!F2662)+SUMIFS(Услуги!M:M,Услуги!D:D,СВОД!D2662,Услуги!F:F,СВОД!F2662)+SUMIFS(Услуги!R:R,Услуги!D:D,СВОД!D2662,Услуги!F:F,СВОД!F2662)+SUMIFS(Услуги!W:W,Услуги!D:D,СВОД!D2662,Услуги!F:F,СВОД!F2662)+SUMIFS(Услуги!AB:AB,Услуги!D:D,СВОД!D2662,Услуги!F:F,СВОД!F2662)+SUMIFS(Услуги!AG:AG,Услуги!D:D,СВОД!D2662,Услуги!F:F,СВОД!F2662)+SUMIFS(Услуги!AL:AL,Услуги!D:D,СВОД!D2662,Услуги!F:F,СВОД!F2662)+SUMIFS(Услуги!AQ:AQ,Услуги!D:D,СВОД!D2662,Услуги!F:F,СВОД!F2662)</f>
        <v>0</v>
      </c>
      <c r="N2662" s="337">
        <f>SUMIFS('Скорая мед.помощь'!I:I,'Скорая мед.помощь'!D:D,СВОД!D2662,'Скорая мед.помощь'!F:F,СВОД!F2662)</f>
        <v>0</v>
      </c>
      <c r="O2662" s="338">
        <f>SUMIFS(Поликлиника!BF:BF,Поликлиника!D:D,СВОД!D2662,Поликлиника!F:F,СВОД!F2662)</f>
        <v>0</v>
      </c>
      <c r="P2662" s="339">
        <f>SUMIFS('Круглосуточный стационар'!O:O,'Круглосуточный стационар'!D:D,СВОД!D2662,'Круглосуточный стационар'!F:F,СВОД!F2662,'Круглосуточный стационар'!H:H,"-")+SUMIFS(ВМП!O:O,ВМП!D:D,СВОД!D2662,ВМП!F:F,СВОД!F2662,ВМП!H:H,"-")+SUMIFS('Дневной стационар'!O:O,'Дневной стационар'!D:D,СВОД!D2662,'Дневной стационар'!F:F,СВОД!F2662,'Дневной стационар'!H:H,"-")+SUMIFS(ЭКО!M:M,ЭКО!D:D,СВОД!D2662,ЭКО!F:F,СВОД!F2662)+SUMIFS(Диализ!M:M,Диализ!D:D,СВОД!D2662,Диализ!F:F,СВОД!F2662)+SUMIFS('Скорая мед.помощь'!N:N,'Скорая мед.помощь'!D:D,СВОД!D2662,'Скорая мед.помощь'!F:F,СВОД!F2662)+SUMIFS(Услуги!AV:AV,Услуги!D:D,СВОД!D2662,Услуги!F:F,СВОД!F2662)+SUMIFS(Поликлиника!BK:BK,Поликлиника!D:D,СВОД!D2662,Поликлиника!F:F,СВОД!F2662)</f>
        <v>11669.616</v>
      </c>
      <c r="Q2662" s="336">
        <f>SUMIFS(Сверхбаза!L:L,Сверхбаза!C:C,СВОД!D2662,Сверхбаза!E:E,СВОД!F2662)+SUMIFS(Сверхбаза!N:N,Сверхбаза!C:C,СВОД!D2662,Сверхбаза!E:E,СВОД!F2662)</f>
        <v>0</v>
      </c>
      <c r="R2662" s="337">
        <f>SUMIFS(Сверхбаза!P:P,Сверхбаза!C:C,СВОД!D2662,Сверхбаза!E:E,СВОД!F2662)</f>
        <v>0</v>
      </c>
      <c r="S2662" s="337">
        <f>SUMIFS(Сверхбаза!R:R,Сверхбаза!C:C,СВОД!D2662,Сверхбаза!E:E,СВОД!F2662)</f>
        <v>0</v>
      </c>
      <c r="T2662" s="337">
        <f>SUMIFS(Сверхбаза!Q:Q,Сверхбаза!C:C,СВОД!D2662,Сверхбаза!E:E,СВОД!F2662)</f>
        <v>0</v>
      </c>
      <c r="U2662" s="337">
        <f>SUMIFS(Сверхбаза!S:S,Сверхбаза!C:C,СВОД!D2662,Сверхбаза!E:E,СВОД!F2662)</f>
        <v>0</v>
      </c>
      <c r="V2662" s="339">
        <f>SUMIFS(Сверхбаза!G:G,Сверхбаза!C:C,СВОД!D2662,Сверхбаза!E:E,СВОД!F2662)</f>
        <v>0</v>
      </c>
    </row>
    <row r="2663" spans="1:22" ht="25.5" outlineLevel="2" x14ac:dyDescent="0.2">
      <c r="A2663" s="33" t="s">
        <v>7</v>
      </c>
      <c r="B2663" s="9">
        <v>7</v>
      </c>
      <c r="C2663" s="10">
        <v>504501</v>
      </c>
      <c r="D2663" s="273">
        <v>450101</v>
      </c>
      <c r="E2663" s="81" t="s">
        <v>806</v>
      </c>
      <c r="F2663" s="81">
        <v>2</v>
      </c>
      <c r="G2663" s="82" t="s">
        <v>135</v>
      </c>
      <c r="H2663" s="336">
        <f>SUMIFS('Круглосуточный стационар'!J:J,'Круглосуточный стационар'!D:D,СВОД!D2663,'Круглосуточный стационар'!H:H,"-",'Круглосуточный стационар'!F:F,СВОД!F2663)+SUMIFS(ВМП!J:J,ВМП!D:D,СВОД!D2663,ВМП!H:H,"-",ВМП!F:F,СВОД!F2663)+SUMIFS('Дневной стационар'!J:J,'Дневной стационар'!D:D,СВОД!D2663,'Дневной стационар'!H:H,"-",'Дневной стационар'!F:F,СВОД!F2663)+SUMIFS(ЭКО!H:H,ЭКО!D:D,СВОД!D2663,ЭКО!F:F,СВОД!F2663)+SUMIFS(Диализ!H:H,Диализ!D:D,СВОД!D2663,Диализ!F:F,СВОД!F2663)</f>
        <v>5499</v>
      </c>
      <c r="I2663" s="337">
        <f>SUMIFS(Поликлиника!H:H,Поликлиника!D:D,СВОД!D2663,Поликлиника!F:F,СВОД!F2663)</f>
        <v>0</v>
      </c>
      <c r="J2663" s="337">
        <f>SUMIFS(Поликлиника!AQ:AQ,Поликлиника!D:D,СВОД!D2663,Поликлиника!F:F,СВОД!F2663)</f>
        <v>0</v>
      </c>
      <c r="K2663" s="337">
        <f>SUMIFS(Поликлиника!AV:AV,Поликлиника!D:D,СВОД!D2663,Поликлиника!F:F,СВОД!F2663)</f>
        <v>0</v>
      </c>
      <c r="L2663" s="337">
        <f>SUMIFS(Поликлиника!BA:BA,Поликлиника!D:D,СВОД!D2663,Поликлиника!F:F,СВОД!F2663)</f>
        <v>0</v>
      </c>
      <c r="M2663" s="337">
        <f>SUMIFS(Услуги!H:H,Услуги!D:D,СВОД!D2663,Услуги!F:F,СВОД!F2663)+SUMIFS(Услуги!M:M,Услуги!D:D,СВОД!D2663,Услуги!F:F,СВОД!F2663)+SUMIFS(Услуги!R:R,Услуги!D:D,СВОД!D2663,Услуги!F:F,СВОД!F2663)+SUMIFS(Услуги!W:W,Услуги!D:D,СВОД!D2663,Услуги!F:F,СВОД!F2663)+SUMIFS(Услуги!AB:AB,Услуги!D:D,СВОД!D2663,Услуги!F:F,СВОД!F2663)+SUMIFS(Услуги!AG:AG,Услуги!D:D,СВОД!D2663,Услуги!F:F,СВОД!F2663)+SUMIFS(Услуги!AL:AL,Услуги!D:D,СВОД!D2663,Услуги!F:F,СВОД!F2663)+SUMIFS(Услуги!AQ:AQ,Услуги!D:D,СВОД!D2663,Услуги!F:F,СВОД!F2663)</f>
        <v>0</v>
      </c>
      <c r="N2663" s="337">
        <f>SUMIFS('Скорая мед.помощь'!I:I,'Скорая мед.помощь'!D:D,СВОД!D2663,'Скорая мед.помощь'!F:F,СВОД!F2663)</f>
        <v>0</v>
      </c>
      <c r="O2663" s="338">
        <f>SUMIFS(Поликлиника!BF:BF,Поликлиника!D:D,СВОД!D2663,Поликлиника!F:F,СВОД!F2663)</f>
        <v>0</v>
      </c>
      <c r="P2663" s="339">
        <f>SUMIFS('Круглосуточный стационар'!O:O,'Круглосуточный стационар'!D:D,СВОД!D2663,'Круглосуточный стационар'!F:F,СВОД!F2663,'Круглосуточный стационар'!H:H,"-")+SUMIFS(ВМП!O:O,ВМП!D:D,СВОД!D2663,ВМП!F:F,СВОД!F2663,ВМП!H:H,"-")+SUMIFS('Дневной стационар'!O:O,'Дневной стационар'!D:D,СВОД!D2663,'Дневной стационар'!F:F,СВОД!F2663,'Дневной стационар'!H:H,"-")+SUMIFS(ЭКО!M:M,ЭКО!D:D,СВОД!D2663,ЭКО!F:F,СВОД!F2663)+SUMIFS(Диализ!M:M,Диализ!D:D,СВОД!D2663,Диализ!F:F,СВОД!F2663)+SUMIFS('Скорая мед.помощь'!N:N,'Скорая мед.помощь'!D:D,СВОД!D2663,'Скорая мед.помощь'!F:F,СВОД!F2663)+SUMIFS(Услуги!AV:AV,Услуги!D:D,СВОД!D2663,Услуги!F:F,СВОД!F2663)+SUMIFS(Поликлиника!BK:BK,Поликлиника!D:D,СВОД!D2663,Поликлиника!F:F,СВОД!F2663)</f>
        <v>70502.251897599985</v>
      </c>
      <c r="Q2663" s="336">
        <f>SUMIFS(Сверхбаза!L:L,Сверхбаза!C:C,СВОД!D2663,Сверхбаза!E:E,СВОД!F2663)+SUMIFS(Сверхбаза!N:N,Сверхбаза!C:C,СВОД!D2663,Сверхбаза!E:E,СВОД!F2663)</f>
        <v>217</v>
      </c>
      <c r="R2663" s="337">
        <f>SUMIFS(Сверхбаза!P:P,Сверхбаза!C:C,СВОД!D2663,Сверхбаза!E:E,СВОД!F2663)</f>
        <v>0</v>
      </c>
      <c r="S2663" s="337">
        <f>SUMIFS(Сверхбаза!R:R,Сверхбаза!C:C,СВОД!D2663,Сверхбаза!E:E,СВОД!F2663)</f>
        <v>0</v>
      </c>
      <c r="T2663" s="337">
        <f>SUMIFS(Сверхбаза!Q:Q,Сверхбаза!C:C,СВОД!D2663,Сверхбаза!E:E,СВОД!F2663)</f>
        <v>0</v>
      </c>
      <c r="U2663" s="337">
        <f>SUMIFS(Сверхбаза!S:S,Сверхбаза!C:C,СВОД!D2663,Сверхбаза!E:E,СВОД!F2663)</f>
        <v>0</v>
      </c>
      <c r="V2663" s="339">
        <f>SUMIFS(Сверхбаза!G:G,Сверхбаза!C:C,СВОД!D2663,Сверхбаза!E:E,СВОД!F2663)</f>
        <v>3387.3780000000002</v>
      </c>
    </row>
    <row r="2664" spans="1:22" ht="25.5" outlineLevel="2" x14ac:dyDescent="0.2">
      <c r="A2664" s="33" t="s">
        <v>7</v>
      </c>
      <c r="B2664" s="9">
        <v>7</v>
      </c>
      <c r="C2664" s="10">
        <v>504501</v>
      </c>
      <c r="D2664" s="273">
        <v>450101</v>
      </c>
      <c r="E2664" s="81" t="s">
        <v>806</v>
      </c>
      <c r="F2664" s="81">
        <v>6</v>
      </c>
      <c r="G2664" s="82" t="s">
        <v>860</v>
      </c>
      <c r="H2664" s="336">
        <f>SUMIFS('Круглосуточный стационар'!J:J,'Круглосуточный стационар'!D:D,СВОД!D2664,'Круглосуточный стационар'!H:H,"-",'Круглосуточный стационар'!F:F,СВОД!F2664)+SUMIFS(ВМП!J:J,ВМП!D:D,СВОД!D2664,ВМП!H:H,"-",ВМП!F:F,СВОД!F2664)+SUMIFS('Дневной стационар'!J:J,'Дневной стационар'!D:D,СВОД!D2664,'Дневной стационар'!H:H,"-",'Дневной стационар'!F:F,СВОД!F2664)+SUMIFS(ЭКО!H:H,ЭКО!D:D,СВОД!D2664,ЭКО!F:F,СВОД!F2664)+SUMIFS(Диализ!H:H,Диализ!D:D,СВОД!D2664,Диализ!F:F,СВОД!F2664)</f>
        <v>0</v>
      </c>
      <c r="I2664" s="337">
        <f>SUMIFS(Поликлиника!H:H,Поликлиника!D:D,СВОД!D2664,Поликлиника!F:F,СВОД!F2664)</f>
        <v>0</v>
      </c>
      <c r="J2664" s="337">
        <f>SUMIFS(Поликлиника!AQ:AQ,Поликлиника!D:D,СВОД!D2664,Поликлиника!F:F,СВОД!F2664)</f>
        <v>0</v>
      </c>
      <c r="K2664" s="337">
        <f>SUMIFS(Поликлиника!AV:AV,Поликлиника!D:D,СВОД!D2664,Поликлиника!F:F,СВОД!F2664)</f>
        <v>0</v>
      </c>
      <c r="L2664" s="337">
        <f>SUMIFS(Поликлиника!BA:BA,Поликлиника!D:D,СВОД!D2664,Поликлиника!F:F,СВОД!F2664)</f>
        <v>0</v>
      </c>
      <c r="M2664" s="337">
        <f>SUMIFS(Услуги!H:H,Услуги!D:D,СВОД!D2664,Услуги!F:F,СВОД!F2664)+SUMIFS(Услуги!M:M,Услуги!D:D,СВОД!D2664,Услуги!F:F,СВОД!F2664)+SUMIFS(Услуги!R:R,Услуги!D:D,СВОД!D2664,Услуги!F:F,СВОД!F2664)+SUMIFS(Услуги!W:W,Услуги!D:D,СВОД!D2664,Услуги!F:F,СВОД!F2664)+SUMIFS(Услуги!AB:AB,Услуги!D:D,СВОД!D2664,Услуги!F:F,СВОД!F2664)+SUMIFS(Услуги!AG:AG,Услуги!D:D,СВОД!D2664,Услуги!F:F,СВОД!F2664)+SUMIFS(Услуги!AL:AL,Услуги!D:D,СВОД!D2664,Услуги!F:F,СВОД!F2664)+SUMIFS(Услуги!AQ:AQ,Услуги!D:D,СВОД!D2664,Услуги!F:F,СВОД!F2664)</f>
        <v>0</v>
      </c>
      <c r="N2664" s="337">
        <f>SUMIFS('Скорая мед.помощь'!I:I,'Скорая мед.помощь'!D:D,СВОД!D2664,'Скорая мед.помощь'!F:F,СВОД!F2664)</f>
        <v>0</v>
      </c>
      <c r="O2664" s="338">
        <f>SUMIFS(Поликлиника!BF:BF,Поликлиника!D:D,СВОД!D2664,Поликлиника!F:F,СВОД!F2664)</f>
        <v>0</v>
      </c>
      <c r="P2664" s="339">
        <f>SUMIFS('Круглосуточный стационар'!O:O,'Круглосуточный стационар'!D:D,СВОД!D2664,'Круглосуточный стационар'!F:F,СВОД!F2664,'Круглосуточный стационар'!H:H,"-")+SUMIFS(ВМП!O:O,ВМП!D:D,СВОД!D2664,ВМП!F:F,СВОД!F2664,ВМП!H:H,"-")+SUMIFS('Дневной стационар'!O:O,'Дневной стационар'!D:D,СВОД!D2664,'Дневной стационар'!F:F,СВОД!F2664,'Дневной стационар'!H:H,"-")+SUMIFS(ЭКО!M:M,ЭКО!D:D,СВОД!D2664,ЭКО!F:F,СВОД!F2664)+SUMIFS(Диализ!M:M,Диализ!D:D,СВОД!D2664,Диализ!F:F,СВОД!F2664)+SUMIFS('Скорая мед.помощь'!N:N,'Скорая мед.помощь'!D:D,СВОД!D2664,'Скорая мед.помощь'!F:F,СВОД!F2664)+SUMIFS(Услуги!AV:AV,Услуги!D:D,СВОД!D2664,Услуги!F:F,СВОД!F2664)+SUMIFS(Поликлиника!BK:BK,Поликлиника!D:D,СВОД!D2664,Поликлиника!F:F,СВОД!F2664)</f>
        <v>0</v>
      </c>
      <c r="Q2664" s="336">
        <f>SUMIFS(Сверхбаза!L:L,Сверхбаза!C:C,СВОД!D2664,Сверхбаза!E:E,СВОД!F2664)+SUMIFS(Сверхбаза!N:N,Сверхбаза!C:C,СВОД!D2664,Сверхбаза!E:E,СВОД!F2664)</f>
        <v>0</v>
      </c>
      <c r="R2664" s="337">
        <f>SUMIFS(Сверхбаза!P:P,Сверхбаза!C:C,СВОД!D2664,Сверхбаза!E:E,СВОД!F2664)</f>
        <v>0</v>
      </c>
      <c r="S2664" s="337">
        <f>SUMIFS(Сверхбаза!R:R,Сверхбаза!C:C,СВОД!D2664,Сверхбаза!E:E,СВОД!F2664)</f>
        <v>0</v>
      </c>
      <c r="T2664" s="337">
        <f>SUMIFS(Сверхбаза!Q:Q,Сверхбаза!C:C,СВОД!D2664,Сверхбаза!E:E,СВОД!F2664)</f>
        <v>0</v>
      </c>
      <c r="U2664" s="337">
        <f>SUMIFS(Сверхбаза!S:S,Сверхбаза!C:C,СВОД!D2664,Сверхбаза!E:E,СВОД!F2664)</f>
        <v>0</v>
      </c>
      <c r="V2664" s="339">
        <f>SUMIFS(Сверхбаза!G:G,Сверхбаза!C:C,СВОД!D2664,Сверхбаза!E:E,СВОД!F2664)</f>
        <v>0</v>
      </c>
    </row>
    <row r="2665" spans="1:22" ht="25.5" outlineLevel="2" x14ac:dyDescent="0.2">
      <c r="A2665" s="33" t="s">
        <v>7</v>
      </c>
      <c r="B2665" s="9">
        <v>7</v>
      </c>
      <c r="C2665" s="10">
        <v>504501</v>
      </c>
      <c r="D2665" s="273">
        <v>450101</v>
      </c>
      <c r="E2665" s="81" t="s">
        <v>806</v>
      </c>
      <c r="F2665" s="81">
        <v>3</v>
      </c>
      <c r="G2665" s="82" t="s">
        <v>136</v>
      </c>
      <c r="H2665" s="336">
        <f>SUMIFS('Круглосуточный стационар'!J:J,'Круглосуточный стационар'!D:D,СВОД!D2665,'Круглосуточный стационар'!H:H,"-",'Круглосуточный стационар'!F:F,СВОД!F2665)+SUMIFS(ВМП!J:J,ВМП!D:D,СВОД!D2665,ВМП!H:H,"-",ВМП!F:F,СВОД!F2665)+SUMIFS('Дневной стационар'!J:J,'Дневной стационар'!D:D,СВОД!D2665,'Дневной стационар'!H:H,"-",'Дневной стационар'!F:F,СВОД!F2665)+SUMIFS(ЭКО!H:H,ЭКО!D:D,СВОД!D2665,ЭКО!F:F,СВОД!F2665)+SUMIFS(Диализ!H:H,Диализ!D:D,СВОД!D2665,Диализ!F:F,СВОД!F2665)</f>
        <v>0</v>
      </c>
      <c r="I2665" s="337">
        <f>SUMIFS(Поликлиника!H:H,Поликлиника!D:D,СВОД!D2665,Поликлиника!F:F,СВОД!F2665)</f>
        <v>58521</v>
      </c>
      <c r="J2665" s="337">
        <f>SUMIFS(Поликлиника!AQ:AQ,Поликлиника!D:D,СВОД!D2665,Поликлиника!F:F,СВОД!F2665)</f>
        <v>53246</v>
      </c>
      <c r="K2665" s="337">
        <f>SUMIFS(Поликлиника!AV:AV,Поликлиника!D:D,СВОД!D2665,Поликлиника!F:F,СВОД!F2665)</f>
        <v>129593</v>
      </c>
      <c r="L2665" s="337">
        <f>SUMIFS(Поликлиника!BA:BA,Поликлиника!D:D,СВОД!D2665,Поликлиника!F:F,СВОД!F2665)</f>
        <v>175011</v>
      </c>
      <c r="M2665" s="337">
        <f>SUMIFS(Услуги!H:H,Услуги!D:D,СВОД!D2665,Услуги!F:F,СВОД!F2665)+SUMIFS(Услуги!M:M,Услуги!D:D,СВОД!D2665,Услуги!F:F,СВОД!F2665)+SUMIFS(Услуги!R:R,Услуги!D:D,СВОД!D2665,Услуги!F:F,СВОД!F2665)+SUMIFS(Услуги!W:W,Услуги!D:D,СВОД!D2665,Услуги!F:F,СВОД!F2665)+SUMIFS(Услуги!AB:AB,Услуги!D:D,СВОД!D2665,Услуги!F:F,СВОД!F2665)+SUMIFS(Услуги!AG:AG,Услуги!D:D,СВОД!D2665,Услуги!F:F,СВОД!F2665)+SUMIFS(Услуги!AL:AL,Услуги!D:D,СВОД!D2665,Услуги!F:F,СВОД!F2665)+SUMIFS(Услуги!AQ:AQ,Услуги!D:D,СВОД!D2665,Услуги!F:F,СВОД!F2665)</f>
        <v>6661</v>
      </c>
      <c r="N2665" s="337">
        <f>SUMIFS('Скорая мед.помощь'!I:I,'Скорая мед.помощь'!D:D,СВОД!D2665,'Скорая мед.помощь'!F:F,СВОД!F2665)</f>
        <v>0</v>
      </c>
      <c r="O2665" s="338">
        <f>SUMIFS(Поликлиника!BF:BF,Поликлиника!D:D,СВОД!D2665,Поликлиника!F:F,СВОД!F2665)</f>
        <v>63480</v>
      </c>
      <c r="P2665" s="339">
        <f>SUMIFS('Круглосуточный стационар'!O:O,'Круглосуточный стационар'!D:D,СВОД!D2665,'Круглосуточный стационар'!F:F,СВОД!F2665,'Круглосуточный стационар'!H:H,"-")+SUMIFS(ВМП!O:O,ВМП!D:D,СВОД!D2665,ВМП!F:F,СВОД!F2665,ВМП!H:H,"-")+SUMIFS('Дневной стационар'!O:O,'Дневной стационар'!D:D,СВОД!D2665,'Дневной стационар'!F:F,СВОД!F2665,'Дневной стационар'!H:H,"-")+SUMIFS(ЭКО!M:M,ЭКО!D:D,СВОД!D2665,ЭКО!F:F,СВОД!F2665)+SUMIFS(Диализ!M:M,Диализ!D:D,СВОД!D2665,Диализ!F:F,СВОД!F2665)+SUMIFS('Скорая мед.помощь'!N:N,'Скорая мед.помощь'!D:D,СВОД!D2665,'Скорая мед.помощь'!F:F,СВОД!F2665)+SUMIFS(Услуги!AV:AV,Услуги!D:D,СВОД!D2665,Услуги!F:F,СВОД!F2665)+SUMIFS(Поликлиника!BK:BK,Поликлиника!D:D,СВОД!D2665,Поликлиника!F:F,СВОД!F2665)</f>
        <v>387249.61974059191</v>
      </c>
      <c r="Q2665" s="336">
        <f>SUMIFS(Сверхбаза!L:L,Сверхбаза!C:C,СВОД!D2665,Сверхбаза!E:E,СВОД!F2665)+SUMIFS(Сверхбаза!N:N,Сверхбаза!C:C,СВОД!D2665,Сверхбаза!E:E,СВОД!F2665)</f>
        <v>0</v>
      </c>
      <c r="R2665" s="337">
        <f>SUMIFS(Сверхбаза!P:P,Сверхбаза!C:C,СВОД!D2665,Сверхбаза!E:E,СВОД!F2665)</f>
        <v>10481</v>
      </c>
      <c r="S2665" s="337">
        <f>SUMIFS(Сверхбаза!R:R,Сверхбаза!C:C,СВОД!D2665,Сверхбаза!E:E,СВОД!F2665)</f>
        <v>6251</v>
      </c>
      <c r="T2665" s="337">
        <f>SUMIFS(Сверхбаза!Q:Q,Сверхбаза!C:C,СВОД!D2665,Сверхбаза!E:E,СВОД!F2665)</f>
        <v>19196</v>
      </c>
      <c r="U2665" s="337">
        <f>SUMIFS(Сверхбаза!S:S,Сверхбаза!C:C,СВОД!D2665,Сверхбаза!E:E,СВОД!F2665)</f>
        <v>0</v>
      </c>
      <c r="V2665" s="339">
        <f>SUMIFS(Сверхбаза!G:G,Сверхбаза!C:C,СВОД!D2665,Сверхбаза!E:E,СВОД!F2665)</f>
        <v>28088.149000000001</v>
      </c>
    </row>
    <row r="2666" spans="1:22" ht="25.5" outlineLevel="2" x14ac:dyDescent="0.2">
      <c r="A2666" s="33" t="s">
        <v>7</v>
      </c>
      <c r="B2666" s="9">
        <v>7</v>
      </c>
      <c r="C2666" s="10">
        <v>504501</v>
      </c>
      <c r="D2666" s="273">
        <v>450101</v>
      </c>
      <c r="E2666" s="81" t="s">
        <v>806</v>
      </c>
      <c r="F2666" s="81">
        <v>7</v>
      </c>
      <c r="G2666" s="82" t="s">
        <v>861</v>
      </c>
      <c r="H2666" s="336">
        <f>SUMIFS('Круглосуточный стационар'!J:J,'Круглосуточный стационар'!D:D,СВОД!D2666,'Круглосуточный стационар'!H:H,"-",'Круглосуточный стационар'!F:F,СВОД!F2666)+SUMIFS(ВМП!J:J,ВМП!D:D,СВОД!D2666,ВМП!H:H,"-",ВМП!F:F,СВОД!F2666)+SUMIFS('Дневной стационар'!J:J,'Дневной стационар'!D:D,СВОД!D2666,'Дневной стационар'!H:H,"-",'Дневной стационар'!F:F,СВОД!F2666)+SUMIFS(ЭКО!H:H,ЭКО!D:D,СВОД!D2666,ЭКО!F:F,СВОД!F2666)+SUMIFS(Диализ!H:H,Диализ!D:D,СВОД!D2666,Диализ!F:F,СВОД!F2666)</f>
        <v>0</v>
      </c>
      <c r="I2666" s="337">
        <f>SUMIFS(Поликлиника!H:H,Поликлиника!D:D,СВОД!D2666,Поликлиника!F:F,СВОД!F2666)</f>
        <v>0</v>
      </c>
      <c r="J2666" s="337">
        <f>SUMIFS(Поликлиника!AQ:AQ,Поликлиника!D:D,СВОД!D2666,Поликлиника!F:F,СВОД!F2666)</f>
        <v>0</v>
      </c>
      <c r="K2666" s="337">
        <f>SUMIFS(Поликлиника!AV:AV,Поликлиника!D:D,СВОД!D2666,Поликлиника!F:F,СВОД!F2666)</f>
        <v>0</v>
      </c>
      <c r="L2666" s="337">
        <f>SUMIFS(Поликлиника!BA:BA,Поликлиника!D:D,СВОД!D2666,Поликлиника!F:F,СВОД!F2666)</f>
        <v>0</v>
      </c>
      <c r="M2666" s="337">
        <f>SUMIFS(Услуги!H:H,Услуги!D:D,СВОД!D2666,Услуги!F:F,СВОД!F2666)+SUMIFS(Услуги!M:M,Услуги!D:D,СВОД!D2666,Услуги!F:F,СВОД!F2666)+SUMIFS(Услуги!R:R,Услуги!D:D,СВОД!D2666,Услуги!F:F,СВОД!F2666)+SUMIFS(Услуги!W:W,Услуги!D:D,СВОД!D2666,Услуги!F:F,СВОД!F2666)+SUMIFS(Услуги!AB:AB,Услуги!D:D,СВОД!D2666,Услуги!F:F,СВОД!F2666)+SUMIFS(Услуги!AG:AG,Услуги!D:D,СВОД!D2666,Услуги!F:F,СВОД!F2666)+SUMIFS(Услуги!AL:AL,Услуги!D:D,СВОД!D2666,Услуги!F:F,СВОД!F2666)+SUMIFS(Услуги!AQ:AQ,Услуги!D:D,СВОД!D2666,Услуги!F:F,СВОД!F2666)</f>
        <v>0</v>
      </c>
      <c r="N2666" s="337">
        <f>SUMIFS('Скорая мед.помощь'!I:I,'Скорая мед.помощь'!D:D,СВОД!D2666,'Скорая мед.помощь'!F:F,СВОД!F2666)</f>
        <v>0</v>
      </c>
      <c r="O2666" s="338">
        <f>SUMIFS(Поликлиника!BF:BF,Поликлиника!D:D,СВОД!D2666,Поликлиника!F:F,СВОД!F2666)</f>
        <v>0</v>
      </c>
      <c r="P2666" s="339">
        <f>SUMIFS('Круглосуточный стационар'!O:O,'Круглосуточный стационар'!D:D,СВОД!D2666,'Круглосуточный стационар'!F:F,СВОД!F2666,'Круглосуточный стационар'!H:H,"-")+SUMIFS(ВМП!O:O,ВМП!D:D,СВОД!D2666,ВМП!F:F,СВОД!F2666,ВМП!H:H,"-")+SUMIFS('Дневной стационар'!O:O,'Дневной стационар'!D:D,СВОД!D2666,'Дневной стационар'!F:F,СВОД!F2666,'Дневной стационар'!H:H,"-")+SUMIFS(ЭКО!M:M,ЭКО!D:D,СВОД!D2666,ЭКО!F:F,СВОД!F2666)+SUMIFS(Диализ!M:M,Диализ!D:D,СВОД!D2666,Диализ!F:F,СВОД!F2666)+SUMIFS('Скорая мед.помощь'!N:N,'Скорая мед.помощь'!D:D,СВОД!D2666,'Скорая мед.помощь'!F:F,СВОД!F2666)+SUMIFS(Услуги!AV:AV,Услуги!D:D,СВОД!D2666,Услуги!F:F,СВОД!F2666)+SUMIFS(Поликлиника!BK:BK,Поликлиника!D:D,СВОД!D2666,Поликлиника!F:F,СВОД!F2666)</f>
        <v>0</v>
      </c>
      <c r="Q2666" s="336">
        <f>SUMIFS(Сверхбаза!L:L,Сверхбаза!C:C,СВОД!D2666,Сверхбаза!E:E,СВОД!F2666)+SUMIFS(Сверхбаза!N:N,Сверхбаза!C:C,СВОД!D2666,Сверхбаза!E:E,СВОД!F2666)</f>
        <v>0</v>
      </c>
      <c r="R2666" s="337">
        <f>SUMIFS(Сверхбаза!P:P,Сверхбаза!C:C,СВОД!D2666,Сверхбаза!E:E,СВОД!F2666)</f>
        <v>0</v>
      </c>
      <c r="S2666" s="337">
        <f>SUMIFS(Сверхбаза!R:R,Сверхбаза!C:C,СВОД!D2666,Сверхбаза!E:E,СВОД!F2666)</f>
        <v>0</v>
      </c>
      <c r="T2666" s="337">
        <f>SUMIFS(Сверхбаза!Q:Q,Сверхбаза!C:C,СВОД!D2666,Сверхбаза!E:E,СВОД!F2666)</f>
        <v>0</v>
      </c>
      <c r="U2666" s="337">
        <f>SUMIFS(Сверхбаза!S:S,Сверхбаза!C:C,СВОД!D2666,Сверхбаза!E:E,СВОД!F2666)</f>
        <v>0</v>
      </c>
      <c r="V2666" s="339">
        <f>SUMIFS(Сверхбаза!G:G,Сверхбаза!C:C,СВОД!D2666,Сверхбаза!E:E,СВОД!F2666)</f>
        <v>0</v>
      </c>
    </row>
    <row r="2667" spans="1:22" ht="25.5" outlineLevel="2" x14ac:dyDescent="0.2">
      <c r="A2667" s="33" t="s">
        <v>7</v>
      </c>
      <c r="B2667" s="9">
        <v>7</v>
      </c>
      <c r="C2667" s="10">
        <v>504501</v>
      </c>
      <c r="D2667" s="273">
        <v>450101</v>
      </c>
      <c r="E2667" s="81" t="s">
        <v>806</v>
      </c>
      <c r="F2667" s="81">
        <v>70</v>
      </c>
      <c r="G2667" s="82" t="s">
        <v>862</v>
      </c>
      <c r="H2667" s="336">
        <f>SUMIFS('Круглосуточный стационар'!J:J,'Круглосуточный стационар'!D:D,СВОД!D2667,'Круглосуточный стационар'!H:H,"-",'Круглосуточный стационар'!F:F,СВОД!F2667)+SUMIFS(ВМП!J:J,ВМП!D:D,СВОД!D2667,ВМП!H:H,"-",ВМП!F:F,СВОД!F2667)+SUMIFS('Дневной стационар'!J:J,'Дневной стационар'!D:D,СВОД!D2667,'Дневной стационар'!H:H,"-",'Дневной стационар'!F:F,СВОД!F2667)+SUMIFS(ЭКО!H:H,ЭКО!D:D,СВОД!D2667,ЭКО!F:F,СВОД!F2667)+SUMIFS(Диализ!H:H,Диализ!D:D,СВОД!D2667,Диализ!F:F,СВОД!F2667)</f>
        <v>0</v>
      </c>
      <c r="I2667" s="337">
        <f>SUMIFS(Поликлиника!H:H,Поликлиника!D:D,СВОД!D2667,Поликлиника!F:F,СВОД!F2667)</f>
        <v>0</v>
      </c>
      <c r="J2667" s="337">
        <f>SUMIFS(Поликлиника!AQ:AQ,Поликлиника!D:D,СВОД!D2667,Поликлиника!F:F,СВОД!F2667)</f>
        <v>0</v>
      </c>
      <c r="K2667" s="337">
        <f>SUMIFS(Поликлиника!AV:AV,Поликлиника!D:D,СВОД!D2667,Поликлиника!F:F,СВОД!F2667)</f>
        <v>0</v>
      </c>
      <c r="L2667" s="337">
        <f>SUMIFS(Поликлиника!BA:BA,Поликлиника!D:D,СВОД!D2667,Поликлиника!F:F,СВОД!F2667)</f>
        <v>0</v>
      </c>
      <c r="M2667" s="337">
        <f>SUMIFS(Услуги!H:H,Услуги!D:D,СВОД!D2667,Услуги!F:F,СВОД!F2667)+SUMIFS(Услуги!M:M,Услуги!D:D,СВОД!D2667,Услуги!F:F,СВОД!F2667)+SUMIFS(Услуги!R:R,Услуги!D:D,СВОД!D2667,Услуги!F:F,СВОД!F2667)+SUMIFS(Услуги!W:W,Услуги!D:D,СВОД!D2667,Услуги!F:F,СВОД!F2667)+SUMIFS(Услуги!AB:AB,Услуги!D:D,СВОД!D2667,Услуги!F:F,СВОД!F2667)+SUMIFS(Услуги!AG:AG,Услуги!D:D,СВОД!D2667,Услуги!F:F,СВОД!F2667)+SUMIFS(Услуги!AL:AL,Услуги!D:D,СВОД!D2667,Услуги!F:F,СВОД!F2667)+SUMIFS(Услуги!AQ:AQ,Услуги!D:D,СВОД!D2667,Услуги!F:F,СВОД!F2667)</f>
        <v>0</v>
      </c>
      <c r="N2667" s="337">
        <f>SUMIFS('Скорая мед.помощь'!I:I,'Скорая мед.помощь'!D:D,СВОД!D2667,'Скорая мед.помощь'!F:F,СВОД!F2667)</f>
        <v>0</v>
      </c>
      <c r="O2667" s="338">
        <f>SUMIFS(Поликлиника!BF:BF,Поликлиника!D:D,СВОД!D2667,Поликлиника!F:F,СВОД!F2667)</f>
        <v>0</v>
      </c>
      <c r="P2667" s="339">
        <f>SUMIFS('Круглосуточный стационар'!O:O,'Круглосуточный стационар'!D:D,СВОД!D2667,'Круглосуточный стационар'!F:F,СВОД!F2667,'Круглосуточный стационар'!H:H,"-")+SUMIFS(ВМП!O:O,ВМП!D:D,СВОД!D2667,ВМП!F:F,СВОД!F2667,ВМП!H:H,"-")+SUMIFS('Дневной стационар'!O:O,'Дневной стационар'!D:D,СВОД!D2667,'Дневной стационар'!F:F,СВОД!F2667,'Дневной стационар'!H:H,"-")+SUMIFS(ЭКО!M:M,ЭКО!D:D,СВОД!D2667,ЭКО!F:F,СВОД!F2667)+SUMIFS(Диализ!M:M,Диализ!D:D,СВОД!D2667,Диализ!F:F,СВОД!F2667)+SUMIFS('Скорая мед.помощь'!N:N,'Скорая мед.помощь'!D:D,СВОД!D2667,'Скорая мед.помощь'!F:F,СВОД!F2667)+SUMIFS(Услуги!AV:AV,Услуги!D:D,СВОД!D2667,Услуги!F:F,СВОД!F2667)+SUMIFS(Поликлиника!BK:BK,Поликлиника!D:D,СВОД!D2667,Поликлиника!F:F,СВОД!F2667)</f>
        <v>0</v>
      </c>
      <c r="Q2667" s="336">
        <f>SUMIFS(Сверхбаза!L:L,Сверхбаза!C:C,СВОД!D2667,Сверхбаза!E:E,СВОД!F2667)+SUMIFS(Сверхбаза!N:N,Сверхбаза!C:C,СВОД!D2667,Сверхбаза!E:E,СВОД!F2667)</f>
        <v>0</v>
      </c>
      <c r="R2667" s="337">
        <f>SUMIFS(Сверхбаза!P:P,Сверхбаза!C:C,СВОД!D2667,Сверхбаза!E:E,СВОД!F2667)</f>
        <v>0</v>
      </c>
      <c r="S2667" s="337">
        <f>SUMIFS(Сверхбаза!R:R,Сверхбаза!C:C,СВОД!D2667,Сверхбаза!E:E,СВОД!F2667)</f>
        <v>0</v>
      </c>
      <c r="T2667" s="337">
        <f>SUMIFS(Сверхбаза!Q:Q,Сверхбаза!C:C,СВОД!D2667,Сверхбаза!E:E,СВОД!F2667)</f>
        <v>0</v>
      </c>
      <c r="U2667" s="337">
        <f>SUMIFS(Сверхбаза!S:S,Сверхбаза!C:C,СВОД!D2667,Сверхбаза!E:E,СВОД!F2667)</f>
        <v>0</v>
      </c>
      <c r="V2667" s="339">
        <f>SUMIFS(Сверхбаза!G:G,Сверхбаза!C:C,СВОД!D2667,Сверхбаза!E:E,СВОД!F2667)</f>
        <v>0</v>
      </c>
    </row>
    <row r="2668" spans="1:22" ht="25.5" outlineLevel="2" x14ac:dyDescent="0.2">
      <c r="A2668" s="33" t="s">
        <v>7</v>
      </c>
      <c r="B2668" s="9">
        <v>7</v>
      </c>
      <c r="C2668" s="10">
        <v>504501</v>
      </c>
      <c r="D2668" s="273">
        <v>450101</v>
      </c>
      <c r="E2668" s="81" t="s">
        <v>806</v>
      </c>
      <c r="F2668" s="81">
        <v>94</v>
      </c>
      <c r="G2668" s="82" t="s">
        <v>124</v>
      </c>
      <c r="H2668" s="336">
        <f>SUMIFS('Круглосуточный стационар'!J:J,'Круглосуточный стационар'!D:D,СВОД!D2668,'Круглосуточный стационар'!H:H,"-",'Круглосуточный стационар'!F:F,СВОД!F2668)+SUMIFS(ВМП!J:J,ВМП!D:D,СВОД!D2668,ВМП!H:H,"-",ВМП!F:F,СВОД!F2668)+SUMIFS('Дневной стационар'!J:J,'Дневной стационар'!D:D,СВОД!D2668,'Дневной стационар'!H:H,"-",'Дневной стационар'!F:F,СВОД!F2668)+SUMIFS(ЭКО!H:H,ЭКО!D:D,СВОД!D2668,ЭКО!F:F,СВОД!F2668)+SUMIFS(Диализ!H:H,Диализ!D:D,СВОД!D2668,Диализ!F:F,СВОД!F2668)</f>
        <v>0</v>
      </c>
      <c r="I2668" s="337">
        <f>SUMIFS(Поликлиника!H:H,Поликлиника!D:D,СВОД!D2668,Поликлиника!F:F,СВОД!F2668)</f>
        <v>0</v>
      </c>
      <c r="J2668" s="337">
        <f>SUMIFS(Поликлиника!AQ:AQ,Поликлиника!D:D,СВОД!D2668,Поликлиника!F:F,СВОД!F2668)</f>
        <v>0</v>
      </c>
      <c r="K2668" s="337">
        <f>SUMIFS(Поликлиника!AV:AV,Поликлиника!D:D,СВОД!D2668,Поликлиника!F:F,СВОД!F2668)</f>
        <v>0</v>
      </c>
      <c r="L2668" s="337">
        <f>SUMIFS(Поликлиника!BA:BA,Поликлиника!D:D,СВОД!D2668,Поликлиника!F:F,СВОД!F2668)</f>
        <v>0</v>
      </c>
      <c r="M2668" s="337">
        <f>SUMIFS(Услуги!H:H,Услуги!D:D,СВОД!D2668,Услуги!F:F,СВОД!F2668)+SUMIFS(Услуги!M:M,Услуги!D:D,СВОД!D2668,Услуги!F:F,СВОД!F2668)+SUMIFS(Услуги!R:R,Услуги!D:D,СВОД!D2668,Услуги!F:F,СВОД!F2668)+SUMIFS(Услуги!W:W,Услуги!D:D,СВОД!D2668,Услуги!F:F,СВОД!F2668)+SUMIFS(Услуги!AB:AB,Услуги!D:D,СВОД!D2668,Услуги!F:F,СВОД!F2668)+SUMIFS(Услуги!AG:AG,Услуги!D:D,СВОД!D2668,Услуги!F:F,СВОД!F2668)+SUMIFS(Услуги!AL:AL,Услуги!D:D,СВОД!D2668,Услуги!F:F,СВОД!F2668)+SUMIFS(Услуги!AQ:AQ,Услуги!D:D,СВОД!D2668,Услуги!F:F,СВОД!F2668)</f>
        <v>0</v>
      </c>
      <c r="N2668" s="337">
        <f>SUMIFS('Скорая мед.помощь'!I:I,'Скорая мед.помощь'!D:D,СВОД!D2668,'Скорая мед.помощь'!F:F,СВОД!F2668)</f>
        <v>0</v>
      </c>
      <c r="O2668" s="338">
        <f>SUMIFS(Поликлиника!BF:BF,Поликлиника!D:D,СВОД!D2668,Поликлиника!F:F,СВОД!F2668)</f>
        <v>0</v>
      </c>
      <c r="P2668" s="339">
        <f>SUMIFS('Круглосуточный стационар'!O:O,'Круглосуточный стационар'!D:D,СВОД!D2668,'Круглосуточный стационар'!F:F,СВОД!F2668,'Круглосуточный стационар'!H:H,"-")+SUMIFS(ВМП!O:O,ВМП!D:D,СВОД!D2668,ВМП!F:F,СВОД!F2668,ВМП!H:H,"-")+SUMIFS('Дневной стационар'!O:O,'Дневной стационар'!D:D,СВОД!D2668,'Дневной стационар'!F:F,СВОД!F2668,'Дневной стационар'!H:H,"-")+SUMIFS(ЭКО!M:M,ЭКО!D:D,СВОД!D2668,ЭКО!F:F,СВОД!F2668)+SUMIFS(Диализ!M:M,Диализ!D:D,СВОД!D2668,Диализ!F:F,СВОД!F2668)+SUMIFS('Скорая мед.помощь'!N:N,'Скорая мед.помощь'!D:D,СВОД!D2668,'Скорая мед.помощь'!F:F,СВОД!F2668)+SUMIFS(Услуги!AV:AV,Услуги!D:D,СВОД!D2668,Услуги!F:F,СВОД!F2668)+SUMIFS(Поликлиника!BK:BK,Поликлиника!D:D,СВОД!D2668,Поликлиника!F:F,СВОД!F2668)</f>
        <v>0</v>
      </c>
      <c r="Q2668" s="336">
        <f>SUMIFS(Сверхбаза!L:L,Сверхбаза!C:C,СВОД!D2668,Сверхбаза!E:E,СВОД!F2668)+SUMIFS(Сверхбаза!N:N,Сверхбаза!C:C,СВОД!D2668,Сверхбаза!E:E,СВОД!F2668)</f>
        <v>0</v>
      </c>
      <c r="R2668" s="337">
        <f>SUMIFS(Сверхбаза!P:P,Сверхбаза!C:C,СВОД!D2668,Сверхбаза!E:E,СВОД!F2668)</f>
        <v>0</v>
      </c>
      <c r="S2668" s="337">
        <f>SUMIFS(Сверхбаза!R:R,Сверхбаза!C:C,СВОД!D2668,Сверхбаза!E:E,СВОД!F2668)</f>
        <v>0</v>
      </c>
      <c r="T2668" s="337">
        <f>SUMIFS(Сверхбаза!Q:Q,Сверхбаза!C:C,СВОД!D2668,Сверхбаза!E:E,СВОД!F2668)</f>
        <v>0</v>
      </c>
      <c r="U2668" s="337">
        <f>SUMIFS(Сверхбаза!S:S,Сверхбаза!C:C,СВОД!D2668,Сверхбаза!E:E,СВОД!F2668)</f>
        <v>0</v>
      </c>
      <c r="V2668" s="339">
        <f>SUMIFS(Сверхбаза!G:G,Сверхбаза!C:C,СВОД!D2668,Сверхбаза!E:E,СВОД!F2668)</f>
        <v>0</v>
      </c>
    </row>
    <row r="2669" spans="1:22" outlineLevel="1" x14ac:dyDescent="0.2">
      <c r="A2669" s="320"/>
      <c r="B2669" s="321"/>
      <c r="C2669" s="322"/>
      <c r="D2669" s="340" t="s">
        <v>352</v>
      </c>
      <c r="E2669" s="83"/>
      <c r="F2669" s="83"/>
      <c r="G2669" s="84"/>
      <c r="H2669" s="341"/>
      <c r="I2669" s="342"/>
      <c r="J2669" s="342"/>
      <c r="K2669" s="342"/>
      <c r="L2669" s="342"/>
      <c r="M2669" s="342"/>
      <c r="N2669" s="342"/>
      <c r="O2669" s="343"/>
      <c r="P2669" s="344">
        <f>SUBTOTAL(9,P2661:P2668)</f>
        <v>847956.30428382172</v>
      </c>
      <c r="Q2669" s="341"/>
      <c r="R2669" s="342"/>
      <c r="S2669" s="342"/>
      <c r="T2669" s="342"/>
      <c r="U2669" s="342"/>
      <c r="V2669" s="344">
        <f>SUBTOTAL(9,V2661:V2668)</f>
        <v>38527.817000000003</v>
      </c>
    </row>
    <row r="2670" spans="1:22" ht="25.5" outlineLevel="2" x14ac:dyDescent="0.2">
      <c r="A2670" s="33" t="s">
        <v>7</v>
      </c>
      <c r="B2670" s="9">
        <v>7</v>
      </c>
      <c r="C2670" s="10">
        <v>504502</v>
      </c>
      <c r="D2670" s="273">
        <v>450102</v>
      </c>
      <c r="E2670" s="81" t="s">
        <v>2747</v>
      </c>
      <c r="F2670" s="81">
        <v>1</v>
      </c>
      <c r="G2670" s="82" t="s">
        <v>12</v>
      </c>
      <c r="H2670" s="336">
        <f>SUMIFS('Круглосуточный стационар'!J:J,'Круглосуточный стационар'!D:D,СВОД!D2670,'Круглосуточный стационар'!H:H,"-",'Круглосуточный стационар'!F:F,СВОД!F2670)+SUMIFS(ВМП!J:J,ВМП!D:D,СВОД!D2670,ВМП!H:H,"-",ВМП!F:F,СВОД!F2670)+SUMIFS('Дневной стационар'!J:J,'Дневной стационар'!D:D,СВОД!D2670,'Дневной стационар'!H:H,"-",'Дневной стационар'!F:F,СВОД!F2670)+SUMIFS(ЭКО!H:H,ЭКО!D:D,СВОД!D2670,ЭКО!F:F,СВОД!F2670)+SUMIFS(Диализ!H:H,Диализ!D:D,СВОД!D2670,Диализ!F:F,СВОД!F2670)</f>
        <v>1074</v>
      </c>
      <c r="I2670" s="337">
        <f>SUMIFS(Поликлиника!H:H,Поликлиника!D:D,СВОД!D2670,Поликлиника!F:F,СВОД!F2670)</f>
        <v>0</v>
      </c>
      <c r="J2670" s="337">
        <f>SUMIFS(Поликлиника!AQ:AQ,Поликлиника!D:D,СВОД!D2670,Поликлиника!F:F,СВОД!F2670)</f>
        <v>0</v>
      </c>
      <c r="K2670" s="337">
        <f>SUMIFS(Поликлиника!AV:AV,Поликлиника!D:D,СВОД!D2670,Поликлиника!F:F,СВОД!F2670)</f>
        <v>0</v>
      </c>
      <c r="L2670" s="337">
        <f>SUMIFS(Поликлиника!BA:BA,Поликлиника!D:D,СВОД!D2670,Поликлиника!F:F,СВОД!F2670)</f>
        <v>0</v>
      </c>
      <c r="M2670" s="337">
        <f>SUMIFS(Услуги!H:H,Услуги!D:D,СВОД!D2670,Услуги!F:F,СВОД!F2670)+SUMIFS(Услуги!M:M,Услуги!D:D,СВОД!D2670,Услуги!F:F,СВОД!F2670)+SUMIFS(Услуги!R:R,Услуги!D:D,СВОД!D2670,Услуги!F:F,СВОД!F2670)+SUMIFS(Услуги!W:W,Услуги!D:D,СВОД!D2670,Услуги!F:F,СВОД!F2670)+SUMIFS(Услуги!AB:AB,Услуги!D:D,СВОД!D2670,Услуги!F:F,СВОД!F2670)+SUMIFS(Услуги!AG:AG,Услуги!D:D,СВОД!D2670,Услуги!F:F,СВОД!F2670)+SUMIFS(Услуги!AL:AL,Услуги!D:D,СВОД!D2670,Услуги!F:F,СВОД!F2670)+SUMIFS(Услуги!AQ:AQ,Услуги!D:D,СВОД!D2670,Услуги!F:F,СВОД!F2670)</f>
        <v>0</v>
      </c>
      <c r="N2670" s="337">
        <f>SUMIFS('Скорая мед.помощь'!I:I,'Скорая мед.помощь'!D:D,СВОД!D2670,'Скорая мед.помощь'!F:F,СВОД!F2670)</f>
        <v>0</v>
      </c>
      <c r="O2670" s="338">
        <f>SUMIFS(Поликлиника!BF:BF,Поликлиника!D:D,СВОД!D2670,Поликлиника!F:F,СВОД!F2670)</f>
        <v>0</v>
      </c>
      <c r="P2670" s="339">
        <f>SUMIFS('Круглосуточный стационар'!O:O,'Круглосуточный стационар'!D:D,СВОД!D2670,'Круглосуточный стационар'!F:F,СВОД!F2670,'Круглосуточный стационар'!H:H,"-")+SUMIFS(ВМП!O:O,ВМП!D:D,СВОД!D2670,ВМП!F:F,СВОД!F2670,ВМП!H:H,"-")+SUMIFS('Дневной стационар'!O:O,'Дневной стационар'!D:D,СВОД!D2670,'Дневной стационар'!F:F,СВОД!F2670,'Дневной стационар'!H:H,"-")+SUMIFS(ЭКО!M:M,ЭКО!D:D,СВОД!D2670,ЭКО!F:F,СВОД!F2670)+SUMIFS(Диализ!M:M,Диализ!D:D,СВОД!D2670,Диализ!F:F,СВОД!F2670)+SUMIFS('Скорая мед.помощь'!N:N,'Скорая мед.помощь'!D:D,СВОД!D2670,'Скорая мед.помощь'!F:F,СВОД!F2670)+SUMIFS(Услуги!AV:AV,Услуги!D:D,СВОД!D2670,Услуги!F:F,СВОД!F2670)+SUMIFS(Поликлиника!BK:BK,Поликлиника!D:D,СВОД!D2670,Поликлиника!F:F,СВОД!F2670)</f>
        <v>22871.213218835997</v>
      </c>
      <c r="Q2670" s="336">
        <f>SUMIFS(Сверхбаза!L:L,Сверхбаза!C:C,СВОД!D2670,Сверхбаза!E:E,СВОД!F2670)+SUMIFS(Сверхбаза!N:N,Сверхбаза!C:C,СВОД!D2670,Сверхбаза!E:E,СВОД!F2670)</f>
        <v>0</v>
      </c>
      <c r="R2670" s="337">
        <f>SUMIFS(Сверхбаза!P:P,Сверхбаза!C:C,СВОД!D2670,Сверхбаза!E:E,СВОД!F2670)</f>
        <v>0</v>
      </c>
      <c r="S2670" s="337">
        <f>SUMIFS(Сверхбаза!R:R,Сверхбаза!C:C,СВОД!D2670,Сверхбаза!E:E,СВОД!F2670)</f>
        <v>0</v>
      </c>
      <c r="T2670" s="337">
        <f>SUMIFS(Сверхбаза!Q:Q,Сверхбаза!C:C,СВОД!D2670,Сверхбаза!E:E,СВОД!F2670)</f>
        <v>0</v>
      </c>
      <c r="U2670" s="337">
        <f>SUMIFS(Сверхбаза!S:S,Сверхбаза!C:C,СВОД!D2670,Сверхбаза!E:E,СВОД!F2670)</f>
        <v>0</v>
      </c>
      <c r="V2670" s="339">
        <f>SUMIFS(Сверхбаза!G:G,Сверхбаза!C:C,СВОД!D2670,Сверхбаза!E:E,СВОД!F2670)</f>
        <v>0</v>
      </c>
    </row>
    <row r="2671" spans="1:22" ht="25.5" outlineLevel="2" x14ac:dyDescent="0.2">
      <c r="A2671" s="33" t="s">
        <v>7</v>
      </c>
      <c r="B2671" s="9">
        <v>7</v>
      </c>
      <c r="C2671" s="10">
        <v>504502</v>
      </c>
      <c r="D2671" s="273">
        <v>450102</v>
      </c>
      <c r="E2671" s="81" t="s">
        <v>2747</v>
      </c>
      <c r="F2671" s="81">
        <v>13</v>
      </c>
      <c r="G2671" s="82" t="s">
        <v>859</v>
      </c>
      <c r="H2671" s="336">
        <f>SUMIFS('Круглосуточный стационар'!J:J,'Круглосуточный стационар'!D:D,СВОД!D2671,'Круглосуточный стационар'!H:H,"-",'Круглосуточный стационар'!F:F,СВОД!F2671)+SUMIFS(ВМП!J:J,ВМП!D:D,СВОД!D2671,ВМП!H:H,"-",ВМП!F:F,СВОД!F2671)+SUMIFS('Дневной стационар'!J:J,'Дневной стационар'!D:D,СВОД!D2671,'Дневной стационар'!H:H,"-",'Дневной стационар'!F:F,СВОД!F2671)+SUMIFS(ЭКО!H:H,ЭКО!D:D,СВОД!D2671,ЭКО!F:F,СВОД!F2671)+SUMIFS(Диализ!H:H,Диализ!D:D,СВОД!D2671,Диализ!F:F,СВОД!F2671)</f>
        <v>0</v>
      </c>
      <c r="I2671" s="337">
        <f>SUMIFS(Поликлиника!H:H,Поликлиника!D:D,СВОД!D2671,Поликлиника!F:F,СВОД!F2671)</f>
        <v>0</v>
      </c>
      <c r="J2671" s="337">
        <f>SUMIFS(Поликлиника!AQ:AQ,Поликлиника!D:D,СВОД!D2671,Поликлиника!F:F,СВОД!F2671)</f>
        <v>0</v>
      </c>
      <c r="K2671" s="337">
        <f>SUMIFS(Поликлиника!AV:AV,Поликлиника!D:D,СВОД!D2671,Поликлиника!F:F,СВОД!F2671)</f>
        <v>0</v>
      </c>
      <c r="L2671" s="337">
        <f>SUMIFS(Поликлиника!BA:BA,Поликлиника!D:D,СВОД!D2671,Поликлиника!F:F,СВОД!F2671)</f>
        <v>0</v>
      </c>
      <c r="M2671" s="337">
        <f>SUMIFS(Услуги!H:H,Услуги!D:D,СВОД!D2671,Услуги!F:F,СВОД!F2671)+SUMIFS(Услуги!M:M,Услуги!D:D,СВОД!D2671,Услуги!F:F,СВОД!F2671)+SUMIFS(Услуги!R:R,Услуги!D:D,СВОД!D2671,Услуги!F:F,СВОД!F2671)+SUMIFS(Услуги!W:W,Услуги!D:D,СВОД!D2671,Услуги!F:F,СВОД!F2671)+SUMIFS(Услуги!AB:AB,Услуги!D:D,СВОД!D2671,Услуги!F:F,СВОД!F2671)+SUMIFS(Услуги!AG:AG,Услуги!D:D,СВОД!D2671,Услуги!F:F,СВОД!F2671)+SUMIFS(Услуги!AL:AL,Услуги!D:D,СВОД!D2671,Услуги!F:F,СВОД!F2671)+SUMIFS(Услуги!AQ:AQ,Услуги!D:D,СВОД!D2671,Услуги!F:F,СВОД!F2671)</f>
        <v>0</v>
      </c>
      <c r="N2671" s="337">
        <f>SUMIFS('Скорая мед.помощь'!I:I,'Скорая мед.помощь'!D:D,СВОД!D2671,'Скорая мед.помощь'!F:F,СВОД!F2671)</f>
        <v>0</v>
      </c>
      <c r="O2671" s="338">
        <f>SUMIFS(Поликлиника!BF:BF,Поликлиника!D:D,СВОД!D2671,Поликлиника!F:F,СВОД!F2671)</f>
        <v>0</v>
      </c>
      <c r="P2671" s="339">
        <f>SUMIFS('Круглосуточный стационар'!O:O,'Круглосуточный стационар'!D:D,СВОД!D2671,'Круглосуточный стационар'!F:F,СВОД!F2671,'Круглосуточный стационар'!H:H,"-")+SUMIFS(ВМП!O:O,ВМП!D:D,СВОД!D2671,ВМП!F:F,СВОД!F2671,ВМП!H:H,"-")+SUMIFS('Дневной стационар'!O:O,'Дневной стационар'!D:D,СВОД!D2671,'Дневной стационар'!F:F,СВОД!F2671,'Дневной стационар'!H:H,"-")+SUMIFS(ЭКО!M:M,ЭКО!D:D,СВОД!D2671,ЭКО!F:F,СВОД!F2671)+SUMIFS(Диализ!M:M,Диализ!D:D,СВОД!D2671,Диализ!F:F,СВОД!F2671)+SUMIFS('Скорая мед.помощь'!N:N,'Скорая мед.помощь'!D:D,СВОД!D2671,'Скорая мед.помощь'!F:F,СВОД!F2671)+SUMIFS(Услуги!AV:AV,Услуги!D:D,СВОД!D2671,Услуги!F:F,СВОД!F2671)+SUMIFS(Поликлиника!BK:BK,Поликлиника!D:D,СВОД!D2671,Поликлиника!F:F,СВОД!F2671)</f>
        <v>0</v>
      </c>
      <c r="Q2671" s="336">
        <f>SUMIFS(Сверхбаза!L:L,Сверхбаза!C:C,СВОД!D2671,Сверхбаза!E:E,СВОД!F2671)+SUMIFS(Сверхбаза!N:N,Сверхбаза!C:C,СВОД!D2671,Сверхбаза!E:E,СВОД!F2671)</f>
        <v>0</v>
      </c>
      <c r="R2671" s="337">
        <f>SUMIFS(Сверхбаза!P:P,Сверхбаза!C:C,СВОД!D2671,Сверхбаза!E:E,СВОД!F2671)</f>
        <v>0</v>
      </c>
      <c r="S2671" s="337">
        <f>SUMIFS(Сверхбаза!R:R,Сверхбаза!C:C,СВОД!D2671,Сверхбаза!E:E,СВОД!F2671)</f>
        <v>0</v>
      </c>
      <c r="T2671" s="337">
        <f>SUMIFS(Сверхбаза!Q:Q,Сверхбаза!C:C,СВОД!D2671,Сверхбаза!E:E,СВОД!F2671)</f>
        <v>0</v>
      </c>
      <c r="U2671" s="337">
        <f>SUMIFS(Сверхбаза!S:S,Сверхбаза!C:C,СВОД!D2671,Сверхбаза!E:E,СВОД!F2671)</f>
        <v>0</v>
      </c>
      <c r="V2671" s="339">
        <f>SUMIFS(Сверхбаза!G:G,Сверхбаза!C:C,СВОД!D2671,Сверхбаза!E:E,СВОД!F2671)</f>
        <v>0</v>
      </c>
    </row>
    <row r="2672" spans="1:22" ht="25.5" outlineLevel="2" x14ac:dyDescent="0.2">
      <c r="A2672" s="33" t="s">
        <v>7</v>
      </c>
      <c r="B2672" s="9">
        <v>7</v>
      </c>
      <c r="C2672" s="10">
        <v>504502</v>
      </c>
      <c r="D2672" s="273">
        <v>450102</v>
      </c>
      <c r="E2672" s="81" t="s">
        <v>2747</v>
      </c>
      <c r="F2672" s="81">
        <v>2</v>
      </c>
      <c r="G2672" s="82" t="s">
        <v>135</v>
      </c>
      <c r="H2672" s="336">
        <f>SUMIFS('Круглосуточный стационар'!J:J,'Круглосуточный стационар'!D:D,СВОД!D2672,'Круглосуточный стационар'!H:H,"-",'Круглосуточный стационар'!F:F,СВОД!F2672)+SUMIFS(ВМП!J:J,ВМП!D:D,СВОД!D2672,ВМП!H:H,"-",ВМП!F:F,СВОД!F2672)+SUMIFS('Дневной стационар'!J:J,'Дневной стационар'!D:D,СВОД!D2672,'Дневной стационар'!H:H,"-",'Дневной стационар'!F:F,СВОД!F2672)+SUMIFS(ЭКО!H:H,ЭКО!D:D,СВОД!D2672,ЭКО!F:F,СВОД!F2672)+SUMIFS(Диализ!H:H,Диализ!D:D,СВОД!D2672,Диализ!F:F,СВОД!F2672)</f>
        <v>2005</v>
      </c>
      <c r="I2672" s="337">
        <f>SUMIFS(Поликлиника!H:H,Поликлиника!D:D,СВОД!D2672,Поликлиника!F:F,СВОД!F2672)</f>
        <v>0</v>
      </c>
      <c r="J2672" s="337">
        <f>SUMIFS(Поликлиника!AQ:AQ,Поликлиника!D:D,СВОД!D2672,Поликлиника!F:F,СВОД!F2672)</f>
        <v>0</v>
      </c>
      <c r="K2672" s="337">
        <f>SUMIFS(Поликлиника!AV:AV,Поликлиника!D:D,СВОД!D2672,Поликлиника!F:F,СВОД!F2672)</f>
        <v>0</v>
      </c>
      <c r="L2672" s="337">
        <f>SUMIFS(Поликлиника!BA:BA,Поликлиника!D:D,СВОД!D2672,Поликлиника!F:F,СВОД!F2672)</f>
        <v>0</v>
      </c>
      <c r="M2672" s="337">
        <f>SUMIFS(Услуги!H:H,Услуги!D:D,СВОД!D2672,Услуги!F:F,СВОД!F2672)+SUMIFS(Услуги!M:M,Услуги!D:D,СВОД!D2672,Услуги!F:F,СВОД!F2672)+SUMIFS(Услуги!R:R,Услуги!D:D,СВОД!D2672,Услуги!F:F,СВОД!F2672)+SUMIFS(Услуги!W:W,Услуги!D:D,СВОД!D2672,Услуги!F:F,СВОД!F2672)+SUMIFS(Услуги!AB:AB,Услуги!D:D,СВОД!D2672,Услуги!F:F,СВОД!F2672)+SUMIFS(Услуги!AG:AG,Услуги!D:D,СВОД!D2672,Услуги!F:F,СВОД!F2672)+SUMIFS(Услуги!AL:AL,Услуги!D:D,СВОД!D2672,Услуги!F:F,СВОД!F2672)+SUMIFS(Услуги!AQ:AQ,Услуги!D:D,СВОД!D2672,Услуги!F:F,СВОД!F2672)</f>
        <v>0</v>
      </c>
      <c r="N2672" s="337">
        <f>SUMIFS('Скорая мед.помощь'!I:I,'Скорая мед.помощь'!D:D,СВОД!D2672,'Скорая мед.помощь'!F:F,СВОД!F2672)</f>
        <v>0</v>
      </c>
      <c r="O2672" s="338">
        <f>SUMIFS(Поликлиника!BF:BF,Поликлиника!D:D,СВОД!D2672,Поликлиника!F:F,СВОД!F2672)</f>
        <v>0</v>
      </c>
      <c r="P2672" s="339">
        <f>SUMIFS('Круглосуточный стационар'!O:O,'Круглосуточный стационар'!D:D,СВОД!D2672,'Круглосуточный стационар'!F:F,СВОД!F2672,'Круглосуточный стационар'!H:H,"-")+SUMIFS(ВМП!O:O,ВМП!D:D,СВОД!D2672,ВМП!F:F,СВОД!F2672,ВМП!H:H,"-")+SUMIFS('Дневной стационар'!O:O,'Дневной стационар'!D:D,СВОД!D2672,'Дневной стационар'!F:F,СВОД!F2672,'Дневной стационар'!H:H,"-")+SUMIFS(ЭКО!M:M,ЭКО!D:D,СВОД!D2672,ЭКО!F:F,СВОД!F2672)+SUMIFS(Диализ!M:M,Диализ!D:D,СВОД!D2672,Диализ!F:F,СВОД!F2672)+SUMIFS('Скорая мед.помощь'!N:N,'Скорая мед.помощь'!D:D,СВОД!D2672,'Скорая мед.помощь'!F:F,СВОД!F2672)+SUMIFS(Услуги!AV:AV,Услуги!D:D,СВОД!D2672,Услуги!F:F,СВОД!F2672)+SUMIFS(Поликлиника!BK:BK,Поликлиника!D:D,СВОД!D2672,Поликлиника!F:F,СВОД!F2672)</f>
        <v>16903.157904000003</v>
      </c>
      <c r="Q2672" s="336">
        <f>SUMIFS(Сверхбаза!L:L,Сверхбаза!C:C,СВОД!D2672,Сверхбаза!E:E,СВОД!F2672)+SUMIFS(Сверхбаза!N:N,Сверхбаза!C:C,СВОД!D2672,Сверхбаза!E:E,СВОД!F2672)</f>
        <v>0</v>
      </c>
      <c r="R2672" s="337">
        <f>SUMIFS(Сверхбаза!P:P,Сверхбаза!C:C,СВОД!D2672,Сверхбаза!E:E,СВОД!F2672)</f>
        <v>0</v>
      </c>
      <c r="S2672" s="337">
        <f>SUMIFS(Сверхбаза!R:R,Сверхбаза!C:C,СВОД!D2672,Сверхбаза!E:E,СВОД!F2672)</f>
        <v>0</v>
      </c>
      <c r="T2672" s="337">
        <f>SUMIFS(Сверхбаза!Q:Q,Сверхбаза!C:C,СВОД!D2672,Сверхбаза!E:E,СВОД!F2672)</f>
        <v>0</v>
      </c>
      <c r="U2672" s="337">
        <f>SUMIFS(Сверхбаза!S:S,Сверхбаза!C:C,СВОД!D2672,Сверхбаза!E:E,СВОД!F2672)</f>
        <v>0</v>
      </c>
      <c r="V2672" s="339">
        <f>SUMIFS(Сверхбаза!G:G,Сверхбаза!C:C,СВОД!D2672,Сверхбаза!E:E,СВОД!F2672)</f>
        <v>0</v>
      </c>
    </row>
    <row r="2673" spans="1:22" ht="25.5" outlineLevel="2" x14ac:dyDescent="0.2">
      <c r="A2673" s="33" t="s">
        <v>7</v>
      </c>
      <c r="B2673" s="9">
        <v>7</v>
      </c>
      <c r="C2673" s="10">
        <v>504502</v>
      </c>
      <c r="D2673" s="273">
        <v>450102</v>
      </c>
      <c r="E2673" s="81" t="s">
        <v>2747</v>
      </c>
      <c r="F2673" s="81">
        <v>6</v>
      </c>
      <c r="G2673" s="82" t="s">
        <v>860</v>
      </c>
      <c r="H2673" s="336">
        <f>SUMIFS('Круглосуточный стационар'!J:J,'Круглосуточный стационар'!D:D,СВОД!D2673,'Круглосуточный стационар'!H:H,"-",'Круглосуточный стационар'!F:F,СВОД!F2673)+SUMIFS(ВМП!J:J,ВМП!D:D,СВОД!D2673,ВМП!H:H,"-",ВМП!F:F,СВОД!F2673)+SUMIFS('Дневной стационар'!J:J,'Дневной стационар'!D:D,СВОД!D2673,'Дневной стационар'!H:H,"-",'Дневной стационар'!F:F,СВОД!F2673)+SUMIFS(ЭКО!H:H,ЭКО!D:D,СВОД!D2673,ЭКО!F:F,СВОД!F2673)+SUMIFS(Диализ!H:H,Диализ!D:D,СВОД!D2673,Диализ!F:F,СВОД!F2673)</f>
        <v>0</v>
      </c>
      <c r="I2673" s="337">
        <f>SUMIFS(Поликлиника!H:H,Поликлиника!D:D,СВОД!D2673,Поликлиника!F:F,СВОД!F2673)</f>
        <v>0</v>
      </c>
      <c r="J2673" s="337">
        <f>SUMIFS(Поликлиника!AQ:AQ,Поликлиника!D:D,СВОД!D2673,Поликлиника!F:F,СВОД!F2673)</f>
        <v>0</v>
      </c>
      <c r="K2673" s="337">
        <f>SUMIFS(Поликлиника!AV:AV,Поликлиника!D:D,СВОД!D2673,Поликлиника!F:F,СВОД!F2673)</f>
        <v>0</v>
      </c>
      <c r="L2673" s="337">
        <f>SUMIFS(Поликлиника!BA:BA,Поликлиника!D:D,СВОД!D2673,Поликлиника!F:F,СВОД!F2673)</f>
        <v>0</v>
      </c>
      <c r="M2673" s="337">
        <f>SUMIFS(Услуги!H:H,Услуги!D:D,СВОД!D2673,Услуги!F:F,СВОД!F2673)+SUMIFS(Услуги!M:M,Услуги!D:D,СВОД!D2673,Услуги!F:F,СВОД!F2673)+SUMIFS(Услуги!R:R,Услуги!D:D,СВОД!D2673,Услуги!F:F,СВОД!F2673)+SUMIFS(Услуги!W:W,Услуги!D:D,СВОД!D2673,Услуги!F:F,СВОД!F2673)+SUMIFS(Услуги!AB:AB,Услуги!D:D,СВОД!D2673,Услуги!F:F,СВОД!F2673)+SUMIFS(Услуги!AG:AG,Услуги!D:D,СВОД!D2673,Услуги!F:F,СВОД!F2673)+SUMIFS(Услуги!AL:AL,Услуги!D:D,СВОД!D2673,Услуги!F:F,СВОД!F2673)+SUMIFS(Услуги!AQ:AQ,Услуги!D:D,СВОД!D2673,Услуги!F:F,СВОД!F2673)</f>
        <v>0</v>
      </c>
      <c r="N2673" s="337">
        <f>SUMIFS('Скорая мед.помощь'!I:I,'Скорая мед.помощь'!D:D,СВОД!D2673,'Скорая мед.помощь'!F:F,СВОД!F2673)</f>
        <v>0</v>
      </c>
      <c r="O2673" s="338">
        <f>SUMIFS(Поликлиника!BF:BF,Поликлиника!D:D,СВОД!D2673,Поликлиника!F:F,СВОД!F2673)</f>
        <v>0</v>
      </c>
      <c r="P2673" s="339">
        <f>SUMIFS('Круглосуточный стационар'!O:O,'Круглосуточный стационар'!D:D,СВОД!D2673,'Круглосуточный стационар'!F:F,СВОД!F2673,'Круглосуточный стационар'!H:H,"-")+SUMIFS(ВМП!O:O,ВМП!D:D,СВОД!D2673,ВМП!F:F,СВОД!F2673,ВМП!H:H,"-")+SUMIFS('Дневной стационар'!O:O,'Дневной стационар'!D:D,СВОД!D2673,'Дневной стационар'!F:F,СВОД!F2673,'Дневной стационар'!H:H,"-")+SUMIFS(ЭКО!M:M,ЭКО!D:D,СВОД!D2673,ЭКО!F:F,СВОД!F2673)+SUMIFS(Диализ!M:M,Диализ!D:D,СВОД!D2673,Диализ!F:F,СВОД!F2673)+SUMIFS('Скорая мед.помощь'!N:N,'Скорая мед.помощь'!D:D,СВОД!D2673,'Скорая мед.помощь'!F:F,СВОД!F2673)+SUMIFS(Услуги!AV:AV,Услуги!D:D,СВОД!D2673,Услуги!F:F,СВОД!F2673)+SUMIFS(Поликлиника!BK:BK,Поликлиника!D:D,СВОД!D2673,Поликлиника!F:F,СВОД!F2673)</f>
        <v>0</v>
      </c>
      <c r="Q2673" s="336">
        <f>SUMIFS(Сверхбаза!L:L,Сверхбаза!C:C,СВОД!D2673,Сверхбаза!E:E,СВОД!F2673)+SUMIFS(Сверхбаза!N:N,Сверхбаза!C:C,СВОД!D2673,Сверхбаза!E:E,СВОД!F2673)</f>
        <v>0</v>
      </c>
      <c r="R2673" s="337">
        <f>SUMIFS(Сверхбаза!P:P,Сверхбаза!C:C,СВОД!D2673,Сверхбаза!E:E,СВОД!F2673)</f>
        <v>0</v>
      </c>
      <c r="S2673" s="337">
        <f>SUMIFS(Сверхбаза!R:R,Сверхбаза!C:C,СВОД!D2673,Сверхбаза!E:E,СВОД!F2673)</f>
        <v>0</v>
      </c>
      <c r="T2673" s="337">
        <f>SUMIFS(Сверхбаза!Q:Q,Сверхбаза!C:C,СВОД!D2673,Сверхбаза!E:E,СВОД!F2673)</f>
        <v>0</v>
      </c>
      <c r="U2673" s="337">
        <f>SUMIFS(Сверхбаза!S:S,Сверхбаза!C:C,СВОД!D2673,Сверхбаза!E:E,СВОД!F2673)</f>
        <v>0</v>
      </c>
      <c r="V2673" s="339">
        <f>SUMIFS(Сверхбаза!G:G,Сверхбаза!C:C,СВОД!D2673,Сверхбаза!E:E,СВОД!F2673)</f>
        <v>0</v>
      </c>
    </row>
    <row r="2674" spans="1:22" ht="25.5" outlineLevel="2" x14ac:dyDescent="0.2">
      <c r="A2674" s="33" t="s">
        <v>7</v>
      </c>
      <c r="B2674" s="9">
        <v>7</v>
      </c>
      <c r="C2674" s="10">
        <v>504502</v>
      </c>
      <c r="D2674" s="273">
        <v>450102</v>
      </c>
      <c r="E2674" s="81" t="s">
        <v>2747</v>
      </c>
      <c r="F2674" s="81">
        <v>3</v>
      </c>
      <c r="G2674" s="82" t="s">
        <v>136</v>
      </c>
      <c r="H2674" s="336">
        <f>SUMIFS('Круглосуточный стационар'!J:J,'Круглосуточный стационар'!D:D,СВОД!D2674,'Круглосуточный стационар'!H:H,"-",'Круглосуточный стационар'!F:F,СВОД!F2674)+SUMIFS(ВМП!J:J,ВМП!D:D,СВОД!D2674,ВМП!H:H,"-",ВМП!F:F,СВОД!F2674)+SUMIFS('Дневной стационар'!J:J,'Дневной стационар'!D:D,СВОД!D2674,'Дневной стационар'!H:H,"-",'Дневной стационар'!F:F,СВОД!F2674)+SUMIFS(ЭКО!H:H,ЭКО!D:D,СВОД!D2674,ЭКО!F:F,СВОД!F2674)+SUMIFS(Диализ!H:H,Диализ!D:D,СВОД!D2674,Диализ!F:F,СВОД!F2674)</f>
        <v>0</v>
      </c>
      <c r="I2674" s="337">
        <f>SUMIFS(Поликлиника!H:H,Поликлиника!D:D,СВОД!D2674,Поликлиника!F:F,СВОД!F2674)</f>
        <v>8753</v>
      </c>
      <c r="J2674" s="337">
        <f>SUMIFS(Поликлиника!AQ:AQ,Поликлиника!D:D,СВОД!D2674,Поликлиника!F:F,СВОД!F2674)</f>
        <v>8369</v>
      </c>
      <c r="K2674" s="337">
        <f>SUMIFS(Поликлиника!AV:AV,Поликлиника!D:D,СВОД!D2674,Поликлиника!F:F,СВОД!F2674)</f>
        <v>52405</v>
      </c>
      <c r="L2674" s="337">
        <f>SUMIFS(Поликлиника!BA:BA,Поликлиника!D:D,СВОД!D2674,Поликлиника!F:F,СВОД!F2674)</f>
        <v>25924</v>
      </c>
      <c r="M2674" s="337">
        <f>SUMIFS(Услуги!H:H,Услуги!D:D,СВОД!D2674,Услуги!F:F,СВОД!F2674)+SUMIFS(Услуги!M:M,Услуги!D:D,СВОД!D2674,Услуги!F:F,СВОД!F2674)+SUMIFS(Услуги!R:R,Услуги!D:D,СВОД!D2674,Услуги!F:F,СВОД!F2674)+SUMIFS(Услуги!W:W,Услуги!D:D,СВОД!D2674,Услуги!F:F,СВОД!F2674)+SUMIFS(Услуги!AB:AB,Услуги!D:D,СВОД!D2674,Услуги!F:F,СВОД!F2674)+SUMIFS(Услуги!AG:AG,Услуги!D:D,СВОД!D2674,Услуги!F:F,СВОД!F2674)+SUMIFS(Услуги!AL:AL,Услуги!D:D,СВОД!D2674,Услуги!F:F,СВОД!F2674)+SUMIFS(Услуги!AQ:AQ,Услуги!D:D,СВОД!D2674,Услуги!F:F,СВОД!F2674)</f>
        <v>0</v>
      </c>
      <c r="N2674" s="337">
        <f>SUMIFS('Скорая мед.помощь'!I:I,'Скорая мед.помощь'!D:D,СВОД!D2674,'Скорая мед.помощь'!F:F,СВОД!F2674)</f>
        <v>0</v>
      </c>
      <c r="O2674" s="338">
        <f>SUMIFS(Поликлиника!BF:BF,Поликлиника!D:D,СВОД!D2674,Поликлиника!F:F,СВОД!F2674)</f>
        <v>44157</v>
      </c>
      <c r="P2674" s="339">
        <f>SUMIFS('Круглосуточный стационар'!O:O,'Круглосуточный стационар'!D:D,СВОД!D2674,'Круглосуточный стационар'!F:F,СВОД!F2674,'Круглосуточный стационар'!H:H,"-")+SUMIFS(ВМП!O:O,ВМП!D:D,СВОД!D2674,ВМП!F:F,СВОД!F2674,ВМП!H:H,"-")+SUMIFS('Дневной стационар'!O:O,'Дневной стационар'!D:D,СВОД!D2674,'Дневной стационар'!F:F,СВОД!F2674,'Дневной стационар'!H:H,"-")+SUMIFS(ЭКО!M:M,ЭКО!D:D,СВОД!D2674,ЭКО!F:F,СВОД!F2674)+SUMIFS(Диализ!M:M,Диализ!D:D,СВОД!D2674,Диализ!F:F,СВОД!F2674)+SUMIFS('Скорая мед.помощь'!N:N,'Скорая мед.помощь'!D:D,СВОД!D2674,'Скорая мед.помощь'!F:F,СВОД!F2674)+SUMIFS(Услуги!AV:AV,Услуги!D:D,СВОД!D2674,Услуги!F:F,СВОД!F2674)+SUMIFS(Поликлиника!BK:BK,Поликлиника!D:D,СВОД!D2674,Поликлиника!F:F,СВОД!F2674)</f>
        <v>73636.54903297266</v>
      </c>
      <c r="Q2674" s="336">
        <f>SUMIFS(Сверхбаза!L:L,Сверхбаза!C:C,СВОД!D2674,Сверхбаза!E:E,СВОД!F2674)+SUMIFS(Сверхбаза!N:N,Сверхбаза!C:C,СВОД!D2674,Сверхбаза!E:E,СВОД!F2674)</f>
        <v>0</v>
      </c>
      <c r="R2674" s="337">
        <f>SUMIFS(Сверхбаза!P:P,Сверхбаза!C:C,СВОД!D2674,Сверхбаза!E:E,СВОД!F2674)</f>
        <v>0</v>
      </c>
      <c r="S2674" s="337">
        <f>SUMIFS(Сверхбаза!R:R,Сверхбаза!C:C,СВОД!D2674,Сверхбаза!E:E,СВОД!F2674)</f>
        <v>0</v>
      </c>
      <c r="T2674" s="337">
        <f>SUMIFS(Сверхбаза!Q:Q,Сверхбаза!C:C,СВОД!D2674,Сверхбаза!E:E,СВОД!F2674)</f>
        <v>0</v>
      </c>
      <c r="U2674" s="337">
        <f>SUMIFS(Сверхбаза!S:S,Сверхбаза!C:C,СВОД!D2674,Сверхбаза!E:E,СВОД!F2674)</f>
        <v>0</v>
      </c>
      <c r="V2674" s="339">
        <f>SUMIFS(Сверхбаза!G:G,Сверхбаза!C:C,СВОД!D2674,Сверхбаза!E:E,СВОД!F2674)</f>
        <v>0</v>
      </c>
    </row>
    <row r="2675" spans="1:22" ht="25.5" outlineLevel="2" x14ac:dyDescent="0.2">
      <c r="A2675" s="33" t="s">
        <v>7</v>
      </c>
      <c r="B2675" s="9">
        <v>7</v>
      </c>
      <c r="C2675" s="10">
        <v>504502</v>
      </c>
      <c r="D2675" s="273">
        <v>450102</v>
      </c>
      <c r="E2675" s="81" t="s">
        <v>2747</v>
      </c>
      <c r="F2675" s="81">
        <v>7</v>
      </c>
      <c r="G2675" s="82" t="s">
        <v>861</v>
      </c>
      <c r="H2675" s="336">
        <f>SUMIFS('Круглосуточный стационар'!J:J,'Круглосуточный стационар'!D:D,СВОД!D2675,'Круглосуточный стационар'!H:H,"-",'Круглосуточный стационар'!F:F,СВОД!F2675)+SUMIFS(ВМП!J:J,ВМП!D:D,СВОД!D2675,ВМП!H:H,"-",ВМП!F:F,СВОД!F2675)+SUMIFS('Дневной стационар'!J:J,'Дневной стационар'!D:D,СВОД!D2675,'Дневной стационар'!H:H,"-",'Дневной стационар'!F:F,СВОД!F2675)+SUMIFS(ЭКО!H:H,ЭКО!D:D,СВОД!D2675,ЭКО!F:F,СВОД!F2675)+SUMIFS(Диализ!H:H,Диализ!D:D,СВОД!D2675,Диализ!F:F,СВОД!F2675)</f>
        <v>0</v>
      </c>
      <c r="I2675" s="337">
        <f>SUMIFS(Поликлиника!H:H,Поликлиника!D:D,СВОД!D2675,Поликлиника!F:F,СВОД!F2675)</f>
        <v>0</v>
      </c>
      <c r="J2675" s="337">
        <f>SUMIFS(Поликлиника!AQ:AQ,Поликлиника!D:D,СВОД!D2675,Поликлиника!F:F,СВОД!F2675)</f>
        <v>0</v>
      </c>
      <c r="K2675" s="337">
        <f>SUMIFS(Поликлиника!AV:AV,Поликлиника!D:D,СВОД!D2675,Поликлиника!F:F,СВОД!F2675)</f>
        <v>0</v>
      </c>
      <c r="L2675" s="337">
        <f>SUMIFS(Поликлиника!BA:BA,Поликлиника!D:D,СВОД!D2675,Поликлиника!F:F,СВОД!F2675)</f>
        <v>0</v>
      </c>
      <c r="M2675" s="337">
        <f>SUMIFS(Услуги!H:H,Услуги!D:D,СВОД!D2675,Услуги!F:F,СВОД!F2675)+SUMIFS(Услуги!M:M,Услуги!D:D,СВОД!D2675,Услуги!F:F,СВОД!F2675)+SUMIFS(Услуги!R:R,Услуги!D:D,СВОД!D2675,Услуги!F:F,СВОД!F2675)+SUMIFS(Услуги!W:W,Услуги!D:D,СВОД!D2675,Услуги!F:F,СВОД!F2675)+SUMIFS(Услуги!AB:AB,Услуги!D:D,СВОД!D2675,Услуги!F:F,СВОД!F2675)+SUMIFS(Услуги!AG:AG,Услуги!D:D,СВОД!D2675,Услуги!F:F,СВОД!F2675)+SUMIFS(Услуги!AL:AL,Услуги!D:D,СВОД!D2675,Услуги!F:F,СВОД!F2675)+SUMIFS(Услуги!AQ:AQ,Услуги!D:D,СВОД!D2675,Услуги!F:F,СВОД!F2675)</f>
        <v>0</v>
      </c>
      <c r="N2675" s="337">
        <f>SUMIFS('Скорая мед.помощь'!I:I,'Скорая мед.помощь'!D:D,СВОД!D2675,'Скорая мед.помощь'!F:F,СВОД!F2675)</f>
        <v>0</v>
      </c>
      <c r="O2675" s="338">
        <f>SUMIFS(Поликлиника!BF:BF,Поликлиника!D:D,СВОД!D2675,Поликлиника!F:F,СВОД!F2675)</f>
        <v>0</v>
      </c>
      <c r="P2675" s="339">
        <f>SUMIFS('Круглосуточный стационар'!O:O,'Круглосуточный стационар'!D:D,СВОД!D2675,'Круглосуточный стационар'!F:F,СВОД!F2675,'Круглосуточный стационар'!H:H,"-")+SUMIFS(ВМП!O:O,ВМП!D:D,СВОД!D2675,ВМП!F:F,СВОД!F2675,ВМП!H:H,"-")+SUMIFS('Дневной стационар'!O:O,'Дневной стационар'!D:D,СВОД!D2675,'Дневной стационар'!F:F,СВОД!F2675,'Дневной стационар'!H:H,"-")+SUMIFS(ЭКО!M:M,ЭКО!D:D,СВОД!D2675,ЭКО!F:F,СВОД!F2675)+SUMIFS(Диализ!M:M,Диализ!D:D,СВОД!D2675,Диализ!F:F,СВОД!F2675)+SUMIFS('Скорая мед.помощь'!N:N,'Скорая мед.помощь'!D:D,СВОД!D2675,'Скорая мед.помощь'!F:F,СВОД!F2675)+SUMIFS(Услуги!AV:AV,Услуги!D:D,СВОД!D2675,Услуги!F:F,СВОД!F2675)+SUMIFS(Поликлиника!BK:BK,Поликлиника!D:D,СВОД!D2675,Поликлиника!F:F,СВОД!F2675)</f>
        <v>0</v>
      </c>
      <c r="Q2675" s="336">
        <f>SUMIFS(Сверхбаза!L:L,Сверхбаза!C:C,СВОД!D2675,Сверхбаза!E:E,СВОД!F2675)+SUMIFS(Сверхбаза!N:N,Сверхбаза!C:C,СВОД!D2675,Сверхбаза!E:E,СВОД!F2675)</f>
        <v>0</v>
      </c>
      <c r="R2675" s="337">
        <f>SUMIFS(Сверхбаза!P:P,Сверхбаза!C:C,СВОД!D2675,Сверхбаза!E:E,СВОД!F2675)</f>
        <v>0</v>
      </c>
      <c r="S2675" s="337">
        <f>SUMIFS(Сверхбаза!R:R,Сверхбаза!C:C,СВОД!D2675,Сверхбаза!E:E,СВОД!F2675)</f>
        <v>0</v>
      </c>
      <c r="T2675" s="337">
        <f>SUMIFS(Сверхбаза!Q:Q,Сверхбаза!C:C,СВОД!D2675,Сверхбаза!E:E,СВОД!F2675)</f>
        <v>0</v>
      </c>
      <c r="U2675" s="337">
        <f>SUMIFS(Сверхбаза!S:S,Сверхбаза!C:C,СВОД!D2675,Сверхбаза!E:E,СВОД!F2675)</f>
        <v>0</v>
      </c>
      <c r="V2675" s="339">
        <f>SUMIFS(Сверхбаза!G:G,Сверхбаза!C:C,СВОД!D2675,Сверхбаза!E:E,СВОД!F2675)</f>
        <v>0</v>
      </c>
    </row>
    <row r="2676" spans="1:22" ht="25.5" outlineLevel="2" x14ac:dyDescent="0.2">
      <c r="A2676" s="33" t="s">
        <v>7</v>
      </c>
      <c r="B2676" s="9">
        <v>7</v>
      </c>
      <c r="C2676" s="10">
        <v>504502</v>
      </c>
      <c r="D2676" s="273">
        <v>450102</v>
      </c>
      <c r="E2676" s="81" t="s">
        <v>2747</v>
      </c>
      <c r="F2676" s="81">
        <v>70</v>
      </c>
      <c r="G2676" s="82" t="s">
        <v>862</v>
      </c>
      <c r="H2676" s="336">
        <f>SUMIFS('Круглосуточный стационар'!J:J,'Круглосуточный стационар'!D:D,СВОД!D2676,'Круглосуточный стационар'!H:H,"-",'Круглосуточный стационар'!F:F,СВОД!F2676)+SUMIFS(ВМП!J:J,ВМП!D:D,СВОД!D2676,ВМП!H:H,"-",ВМП!F:F,СВОД!F2676)+SUMIFS('Дневной стационар'!J:J,'Дневной стационар'!D:D,СВОД!D2676,'Дневной стационар'!H:H,"-",'Дневной стационар'!F:F,СВОД!F2676)+SUMIFS(ЭКО!H:H,ЭКО!D:D,СВОД!D2676,ЭКО!F:F,СВОД!F2676)+SUMIFS(Диализ!H:H,Диализ!D:D,СВОД!D2676,Диализ!F:F,СВОД!F2676)</f>
        <v>0</v>
      </c>
      <c r="I2676" s="337">
        <f>SUMIFS(Поликлиника!H:H,Поликлиника!D:D,СВОД!D2676,Поликлиника!F:F,СВОД!F2676)</f>
        <v>0</v>
      </c>
      <c r="J2676" s="337">
        <f>SUMIFS(Поликлиника!AQ:AQ,Поликлиника!D:D,СВОД!D2676,Поликлиника!F:F,СВОД!F2676)</f>
        <v>0</v>
      </c>
      <c r="K2676" s="337">
        <f>SUMIFS(Поликлиника!AV:AV,Поликлиника!D:D,СВОД!D2676,Поликлиника!F:F,СВОД!F2676)</f>
        <v>0</v>
      </c>
      <c r="L2676" s="337">
        <f>SUMIFS(Поликлиника!BA:BA,Поликлиника!D:D,СВОД!D2676,Поликлиника!F:F,СВОД!F2676)</f>
        <v>0</v>
      </c>
      <c r="M2676" s="337">
        <f>SUMIFS(Услуги!H:H,Услуги!D:D,СВОД!D2676,Услуги!F:F,СВОД!F2676)+SUMIFS(Услуги!M:M,Услуги!D:D,СВОД!D2676,Услуги!F:F,СВОД!F2676)+SUMIFS(Услуги!R:R,Услуги!D:D,СВОД!D2676,Услуги!F:F,СВОД!F2676)+SUMIFS(Услуги!W:W,Услуги!D:D,СВОД!D2676,Услуги!F:F,СВОД!F2676)+SUMIFS(Услуги!AB:AB,Услуги!D:D,СВОД!D2676,Услуги!F:F,СВОД!F2676)+SUMIFS(Услуги!AG:AG,Услуги!D:D,СВОД!D2676,Услуги!F:F,СВОД!F2676)+SUMIFS(Услуги!AL:AL,Услуги!D:D,СВОД!D2676,Услуги!F:F,СВОД!F2676)+SUMIFS(Услуги!AQ:AQ,Услуги!D:D,СВОД!D2676,Услуги!F:F,СВОД!F2676)</f>
        <v>0</v>
      </c>
      <c r="N2676" s="337">
        <f>SUMIFS('Скорая мед.помощь'!I:I,'Скорая мед.помощь'!D:D,СВОД!D2676,'Скорая мед.помощь'!F:F,СВОД!F2676)</f>
        <v>0</v>
      </c>
      <c r="O2676" s="338">
        <f>SUMIFS(Поликлиника!BF:BF,Поликлиника!D:D,СВОД!D2676,Поликлиника!F:F,СВОД!F2676)</f>
        <v>0</v>
      </c>
      <c r="P2676" s="339">
        <f>SUMIFS('Круглосуточный стационар'!O:O,'Круглосуточный стационар'!D:D,СВОД!D2676,'Круглосуточный стационар'!F:F,СВОД!F2676,'Круглосуточный стационар'!H:H,"-")+SUMIFS(ВМП!O:O,ВМП!D:D,СВОД!D2676,ВМП!F:F,СВОД!F2676,ВМП!H:H,"-")+SUMIFS('Дневной стационар'!O:O,'Дневной стационар'!D:D,СВОД!D2676,'Дневной стационар'!F:F,СВОД!F2676,'Дневной стационар'!H:H,"-")+SUMIFS(ЭКО!M:M,ЭКО!D:D,СВОД!D2676,ЭКО!F:F,СВОД!F2676)+SUMIFS(Диализ!M:M,Диализ!D:D,СВОД!D2676,Диализ!F:F,СВОД!F2676)+SUMIFS('Скорая мед.помощь'!N:N,'Скорая мед.помощь'!D:D,СВОД!D2676,'Скорая мед.помощь'!F:F,СВОД!F2676)+SUMIFS(Услуги!AV:AV,Услуги!D:D,СВОД!D2676,Услуги!F:F,СВОД!F2676)+SUMIFS(Поликлиника!BK:BK,Поликлиника!D:D,СВОД!D2676,Поликлиника!F:F,СВОД!F2676)</f>
        <v>0</v>
      </c>
      <c r="Q2676" s="336">
        <f>SUMIFS(Сверхбаза!L:L,Сверхбаза!C:C,СВОД!D2676,Сверхбаза!E:E,СВОД!F2676)+SUMIFS(Сверхбаза!N:N,Сверхбаза!C:C,СВОД!D2676,Сверхбаза!E:E,СВОД!F2676)</f>
        <v>0</v>
      </c>
      <c r="R2676" s="337">
        <f>SUMIFS(Сверхбаза!P:P,Сверхбаза!C:C,СВОД!D2676,Сверхбаза!E:E,СВОД!F2676)</f>
        <v>0</v>
      </c>
      <c r="S2676" s="337">
        <f>SUMIFS(Сверхбаза!R:R,Сверхбаза!C:C,СВОД!D2676,Сверхбаза!E:E,СВОД!F2676)</f>
        <v>0</v>
      </c>
      <c r="T2676" s="337">
        <f>SUMIFS(Сверхбаза!Q:Q,Сверхбаза!C:C,СВОД!D2676,Сверхбаза!E:E,СВОД!F2676)</f>
        <v>0</v>
      </c>
      <c r="U2676" s="337">
        <f>SUMIFS(Сверхбаза!S:S,Сверхбаза!C:C,СВОД!D2676,Сверхбаза!E:E,СВОД!F2676)</f>
        <v>0</v>
      </c>
      <c r="V2676" s="339">
        <f>SUMIFS(Сверхбаза!G:G,Сверхбаза!C:C,СВОД!D2676,Сверхбаза!E:E,СВОД!F2676)</f>
        <v>0</v>
      </c>
    </row>
    <row r="2677" spans="1:22" ht="25.5" outlineLevel="2" x14ac:dyDescent="0.2">
      <c r="A2677" s="33" t="s">
        <v>7</v>
      </c>
      <c r="B2677" s="9">
        <v>7</v>
      </c>
      <c r="C2677" s="10">
        <v>504502</v>
      </c>
      <c r="D2677" s="273">
        <v>450102</v>
      </c>
      <c r="E2677" s="81" t="s">
        <v>2747</v>
      </c>
      <c r="F2677" s="81">
        <v>94</v>
      </c>
      <c r="G2677" s="82" t="s">
        <v>124</v>
      </c>
      <c r="H2677" s="336">
        <f>SUMIFS('Круглосуточный стационар'!J:J,'Круглосуточный стационар'!D:D,СВОД!D2677,'Круглосуточный стационар'!H:H,"-",'Круглосуточный стационар'!F:F,СВОД!F2677)+SUMIFS(ВМП!J:J,ВМП!D:D,СВОД!D2677,ВМП!H:H,"-",ВМП!F:F,СВОД!F2677)+SUMIFS('Дневной стационар'!J:J,'Дневной стационар'!D:D,СВОД!D2677,'Дневной стационар'!H:H,"-",'Дневной стационар'!F:F,СВОД!F2677)+SUMIFS(ЭКО!H:H,ЭКО!D:D,СВОД!D2677,ЭКО!F:F,СВОД!F2677)+SUMIFS(Диализ!H:H,Диализ!D:D,СВОД!D2677,Диализ!F:F,СВОД!F2677)</f>
        <v>0</v>
      </c>
      <c r="I2677" s="337">
        <f>SUMIFS(Поликлиника!H:H,Поликлиника!D:D,СВОД!D2677,Поликлиника!F:F,СВОД!F2677)</f>
        <v>0</v>
      </c>
      <c r="J2677" s="337">
        <f>SUMIFS(Поликлиника!AQ:AQ,Поликлиника!D:D,СВОД!D2677,Поликлиника!F:F,СВОД!F2677)</f>
        <v>0</v>
      </c>
      <c r="K2677" s="337">
        <f>SUMIFS(Поликлиника!AV:AV,Поликлиника!D:D,СВОД!D2677,Поликлиника!F:F,СВОД!F2677)</f>
        <v>0</v>
      </c>
      <c r="L2677" s="337">
        <f>SUMIFS(Поликлиника!BA:BA,Поликлиника!D:D,СВОД!D2677,Поликлиника!F:F,СВОД!F2677)</f>
        <v>0</v>
      </c>
      <c r="M2677" s="337">
        <f>SUMIFS(Услуги!H:H,Услуги!D:D,СВОД!D2677,Услуги!F:F,СВОД!F2677)+SUMIFS(Услуги!M:M,Услуги!D:D,СВОД!D2677,Услуги!F:F,СВОД!F2677)+SUMIFS(Услуги!R:R,Услуги!D:D,СВОД!D2677,Услуги!F:F,СВОД!F2677)+SUMIFS(Услуги!W:W,Услуги!D:D,СВОД!D2677,Услуги!F:F,СВОД!F2677)+SUMIFS(Услуги!AB:AB,Услуги!D:D,СВОД!D2677,Услуги!F:F,СВОД!F2677)+SUMIFS(Услуги!AG:AG,Услуги!D:D,СВОД!D2677,Услуги!F:F,СВОД!F2677)+SUMIFS(Услуги!AL:AL,Услуги!D:D,СВОД!D2677,Услуги!F:F,СВОД!F2677)+SUMIFS(Услуги!AQ:AQ,Услуги!D:D,СВОД!D2677,Услуги!F:F,СВОД!F2677)</f>
        <v>0</v>
      </c>
      <c r="N2677" s="337">
        <f>SUMIFS('Скорая мед.помощь'!I:I,'Скорая мед.помощь'!D:D,СВОД!D2677,'Скорая мед.помощь'!F:F,СВОД!F2677)</f>
        <v>0</v>
      </c>
      <c r="O2677" s="338">
        <f>SUMIFS(Поликлиника!BF:BF,Поликлиника!D:D,СВОД!D2677,Поликлиника!F:F,СВОД!F2677)</f>
        <v>0</v>
      </c>
      <c r="P2677" s="339">
        <f>SUMIFS('Круглосуточный стационар'!O:O,'Круглосуточный стационар'!D:D,СВОД!D2677,'Круглосуточный стационар'!F:F,СВОД!F2677,'Круглосуточный стационар'!H:H,"-")+SUMIFS(ВМП!O:O,ВМП!D:D,СВОД!D2677,ВМП!F:F,СВОД!F2677,ВМП!H:H,"-")+SUMIFS('Дневной стационар'!O:O,'Дневной стационар'!D:D,СВОД!D2677,'Дневной стационар'!F:F,СВОД!F2677,'Дневной стационар'!H:H,"-")+SUMIFS(ЭКО!M:M,ЭКО!D:D,СВОД!D2677,ЭКО!F:F,СВОД!F2677)+SUMIFS(Диализ!M:M,Диализ!D:D,СВОД!D2677,Диализ!F:F,СВОД!F2677)+SUMIFS('Скорая мед.помощь'!N:N,'Скорая мед.помощь'!D:D,СВОД!D2677,'Скорая мед.помощь'!F:F,СВОД!F2677)+SUMIFS(Услуги!AV:AV,Услуги!D:D,СВОД!D2677,Услуги!F:F,СВОД!F2677)+SUMIFS(Поликлиника!BK:BK,Поликлиника!D:D,СВОД!D2677,Поликлиника!F:F,СВОД!F2677)</f>
        <v>0</v>
      </c>
      <c r="Q2677" s="336">
        <f>SUMIFS(Сверхбаза!L:L,Сверхбаза!C:C,СВОД!D2677,Сверхбаза!E:E,СВОД!F2677)+SUMIFS(Сверхбаза!N:N,Сверхбаза!C:C,СВОД!D2677,Сверхбаза!E:E,СВОД!F2677)</f>
        <v>0</v>
      </c>
      <c r="R2677" s="337">
        <f>SUMIFS(Сверхбаза!P:P,Сверхбаза!C:C,СВОД!D2677,Сверхбаза!E:E,СВОД!F2677)</f>
        <v>0</v>
      </c>
      <c r="S2677" s="337">
        <f>SUMIFS(Сверхбаза!R:R,Сверхбаза!C:C,СВОД!D2677,Сверхбаза!E:E,СВОД!F2677)</f>
        <v>0</v>
      </c>
      <c r="T2677" s="337">
        <f>SUMIFS(Сверхбаза!Q:Q,Сверхбаза!C:C,СВОД!D2677,Сверхбаза!E:E,СВОД!F2677)</f>
        <v>0</v>
      </c>
      <c r="U2677" s="337">
        <f>SUMIFS(Сверхбаза!S:S,Сверхбаза!C:C,СВОД!D2677,Сверхбаза!E:E,СВОД!F2677)</f>
        <v>0</v>
      </c>
      <c r="V2677" s="339">
        <f>SUMIFS(Сверхбаза!G:G,Сверхбаза!C:C,СВОД!D2677,Сверхбаза!E:E,СВОД!F2677)</f>
        <v>0</v>
      </c>
    </row>
    <row r="2678" spans="1:22" outlineLevel="1" x14ac:dyDescent="0.2">
      <c r="A2678" s="320"/>
      <c r="B2678" s="321"/>
      <c r="C2678" s="322"/>
      <c r="D2678" s="340" t="s">
        <v>353</v>
      </c>
      <c r="E2678" s="83"/>
      <c r="F2678" s="83"/>
      <c r="G2678" s="84"/>
      <c r="H2678" s="341"/>
      <c r="I2678" s="342"/>
      <c r="J2678" s="342"/>
      <c r="K2678" s="342"/>
      <c r="L2678" s="342"/>
      <c r="M2678" s="342"/>
      <c r="N2678" s="342"/>
      <c r="O2678" s="343"/>
      <c r="P2678" s="344">
        <f>SUBTOTAL(9,P2670:P2677)</f>
        <v>113410.92015580866</v>
      </c>
      <c r="Q2678" s="341"/>
      <c r="R2678" s="342"/>
      <c r="S2678" s="342"/>
      <c r="T2678" s="342"/>
      <c r="U2678" s="342"/>
      <c r="V2678" s="344">
        <f>SUBTOTAL(9,V2670:V2677)</f>
        <v>0</v>
      </c>
    </row>
    <row r="2679" spans="1:22" ht="25.5" outlineLevel="2" x14ac:dyDescent="0.2">
      <c r="A2679" s="33" t="s">
        <v>7</v>
      </c>
      <c r="B2679" s="9">
        <v>7</v>
      </c>
      <c r="C2679" s="10">
        <v>504503</v>
      </c>
      <c r="D2679" s="273">
        <v>450201</v>
      </c>
      <c r="E2679" s="81" t="s">
        <v>183</v>
      </c>
      <c r="F2679" s="81">
        <v>1</v>
      </c>
      <c r="G2679" s="82" t="s">
        <v>12</v>
      </c>
      <c r="H2679" s="336">
        <f>SUMIFS('Круглосуточный стационар'!J:J,'Круглосуточный стационар'!D:D,СВОД!D2679,'Круглосуточный стационар'!H:H,"-",'Круглосуточный стационар'!F:F,СВОД!F2679)+SUMIFS(ВМП!J:J,ВМП!D:D,СВОД!D2679,ВМП!H:H,"-",ВМП!F:F,СВОД!F2679)+SUMIFS('Дневной стационар'!J:J,'Дневной стационар'!D:D,СВОД!D2679,'Дневной стационар'!H:H,"-",'Дневной стационар'!F:F,СВОД!F2679)+SUMIFS(ЭКО!H:H,ЭКО!D:D,СВОД!D2679,ЭКО!F:F,СВОД!F2679)+SUMIFS(Диализ!H:H,Диализ!D:D,СВОД!D2679,Диализ!F:F,СВОД!F2679)</f>
        <v>0</v>
      </c>
      <c r="I2679" s="337">
        <f>SUMIFS(Поликлиника!H:H,Поликлиника!D:D,СВОД!D2679,Поликлиника!F:F,СВОД!F2679)</f>
        <v>0</v>
      </c>
      <c r="J2679" s="337">
        <f>SUMIFS(Поликлиника!AQ:AQ,Поликлиника!D:D,СВОД!D2679,Поликлиника!F:F,СВОД!F2679)</f>
        <v>0</v>
      </c>
      <c r="K2679" s="337">
        <f>SUMIFS(Поликлиника!AV:AV,Поликлиника!D:D,СВОД!D2679,Поликлиника!F:F,СВОД!F2679)</f>
        <v>0</v>
      </c>
      <c r="L2679" s="337">
        <f>SUMIFS(Поликлиника!BA:BA,Поликлиника!D:D,СВОД!D2679,Поликлиника!F:F,СВОД!F2679)</f>
        <v>0</v>
      </c>
      <c r="M2679" s="337">
        <f>SUMIFS(Услуги!H:H,Услуги!D:D,СВОД!D2679,Услуги!F:F,СВОД!F2679)+SUMIFS(Услуги!M:M,Услуги!D:D,СВОД!D2679,Услуги!F:F,СВОД!F2679)+SUMIFS(Услуги!R:R,Услуги!D:D,СВОД!D2679,Услуги!F:F,СВОД!F2679)+SUMIFS(Услуги!W:W,Услуги!D:D,СВОД!D2679,Услуги!F:F,СВОД!F2679)+SUMIFS(Услуги!AB:AB,Услуги!D:D,СВОД!D2679,Услуги!F:F,СВОД!F2679)+SUMIFS(Услуги!AG:AG,Услуги!D:D,СВОД!D2679,Услуги!F:F,СВОД!F2679)+SUMIFS(Услуги!AL:AL,Услуги!D:D,СВОД!D2679,Услуги!F:F,СВОД!F2679)+SUMIFS(Услуги!AQ:AQ,Услуги!D:D,СВОД!D2679,Услуги!F:F,СВОД!F2679)</f>
        <v>0</v>
      </c>
      <c r="N2679" s="337">
        <f>SUMIFS('Скорая мед.помощь'!I:I,'Скорая мед.помощь'!D:D,СВОД!D2679,'Скорая мед.помощь'!F:F,СВОД!F2679)</f>
        <v>0</v>
      </c>
      <c r="O2679" s="338">
        <f>SUMIFS(Поликлиника!BF:BF,Поликлиника!D:D,СВОД!D2679,Поликлиника!F:F,СВОД!F2679)</f>
        <v>0</v>
      </c>
      <c r="P2679" s="339">
        <f>SUMIFS('Круглосуточный стационар'!O:O,'Круглосуточный стационар'!D:D,СВОД!D2679,'Круглосуточный стационар'!F:F,СВОД!F2679,'Круглосуточный стационар'!H:H,"-")+SUMIFS(ВМП!O:O,ВМП!D:D,СВОД!D2679,ВМП!F:F,СВОД!F2679,ВМП!H:H,"-")+SUMIFS('Дневной стационар'!O:O,'Дневной стационар'!D:D,СВОД!D2679,'Дневной стационар'!F:F,СВОД!F2679,'Дневной стационар'!H:H,"-")+SUMIFS(ЭКО!M:M,ЭКО!D:D,СВОД!D2679,ЭКО!F:F,СВОД!F2679)+SUMIFS(Диализ!M:M,Диализ!D:D,СВОД!D2679,Диализ!F:F,СВОД!F2679)+SUMIFS('Скорая мед.помощь'!N:N,'Скорая мед.помощь'!D:D,СВОД!D2679,'Скорая мед.помощь'!F:F,СВОД!F2679)+SUMIFS(Услуги!AV:AV,Услуги!D:D,СВОД!D2679,Услуги!F:F,СВОД!F2679)+SUMIFS(Поликлиника!BK:BK,Поликлиника!D:D,СВОД!D2679,Поликлиника!F:F,СВОД!F2679)</f>
        <v>0</v>
      </c>
      <c r="Q2679" s="336">
        <f>SUMIFS(Сверхбаза!L:L,Сверхбаза!C:C,СВОД!D2679,Сверхбаза!E:E,СВОД!F2679)+SUMIFS(Сверхбаза!N:N,Сверхбаза!C:C,СВОД!D2679,Сверхбаза!E:E,СВОД!F2679)</f>
        <v>0</v>
      </c>
      <c r="R2679" s="337">
        <f>SUMIFS(Сверхбаза!P:P,Сверхбаза!C:C,СВОД!D2679,Сверхбаза!E:E,СВОД!F2679)</f>
        <v>0</v>
      </c>
      <c r="S2679" s="337">
        <f>SUMIFS(Сверхбаза!R:R,Сверхбаза!C:C,СВОД!D2679,Сверхбаза!E:E,СВОД!F2679)</f>
        <v>0</v>
      </c>
      <c r="T2679" s="337">
        <f>SUMIFS(Сверхбаза!Q:Q,Сверхбаза!C:C,СВОД!D2679,Сверхбаза!E:E,СВОД!F2679)</f>
        <v>0</v>
      </c>
      <c r="U2679" s="337">
        <f>SUMIFS(Сверхбаза!S:S,Сверхбаза!C:C,СВОД!D2679,Сверхбаза!E:E,СВОД!F2679)</f>
        <v>0</v>
      </c>
      <c r="V2679" s="339">
        <f>SUMIFS(Сверхбаза!G:G,Сверхбаза!C:C,СВОД!D2679,Сверхбаза!E:E,СВОД!F2679)</f>
        <v>0</v>
      </c>
    </row>
    <row r="2680" spans="1:22" ht="25.5" outlineLevel="2" x14ac:dyDescent="0.2">
      <c r="A2680" s="33" t="s">
        <v>7</v>
      </c>
      <c r="B2680" s="9">
        <v>7</v>
      </c>
      <c r="C2680" s="10">
        <v>504503</v>
      </c>
      <c r="D2680" s="273">
        <v>450201</v>
      </c>
      <c r="E2680" s="81" t="s">
        <v>183</v>
      </c>
      <c r="F2680" s="81">
        <v>13</v>
      </c>
      <c r="G2680" s="82" t="s">
        <v>859</v>
      </c>
      <c r="H2680" s="336">
        <f>SUMIFS('Круглосуточный стационар'!J:J,'Круглосуточный стационар'!D:D,СВОД!D2680,'Круглосуточный стационар'!H:H,"-",'Круглосуточный стационар'!F:F,СВОД!F2680)+SUMIFS(ВМП!J:J,ВМП!D:D,СВОД!D2680,ВМП!H:H,"-",ВМП!F:F,СВОД!F2680)+SUMIFS('Дневной стационар'!J:J,'Дневной стационар'!D:D,СВОД!D2680,'Дневной стационар'!H:H,"-",'Дневной стационар'!F:F,СВОД!F2680)+SUMIFS(ЭКО!H:H,ЭКО!D:D,СВОД!D2680,ЭКО!F:F,СВОД!F2680)+SUMIFS(Диализ!H:H,Диализ!D:D,СВОД!D2680,Диализ!F:F,СВОД!F2680)</f>
        <v>0</v>
      </c>
      <c r="I2680" s="337">
        <f>SUMIFS(Поликлиника!H:H,Поликлиника!D:D,СВОД!D2680,Поликлиника!F:F,СВОД!F2680)</f>
        <v>0</v>
      </c>
      <c r="J2680" s="337">
        <f>SUMIFS(Поликлиника!AQ:AQ,Поликлиника!D:D,СВОД!D2680,Поликлиника!F:F,СВОД!F2680)</f>
        <v>0</v>
      </c>
      <c r="K2680" s="337">
        <f>SUMIFS(Поликлиника!AV:AV,Поликлиника!D:D,СВОД!D2680,Поликлиника!F:F,СВОД!F2680)</f>
        <v>0</v>
      </c>
      <c r="L2680" s="337">
        <f>SUMIFS(Поликлиника!BA:BA,Поликлиника!D:D,СВОД!D2680,Поликлиника!F:F,СВОД!F2680)</f>
        <v>0</v>
      </c>
      <c r="M2680" s="337">
        <f>SUMIFS(Услуги!H:H,Услуги!D:D,СВОД!D2680,Услуги!F:F,СВОД!F2680)+SUMIFS(Услуги!M:M,Услуги!D:D,СВОД!D2680,Услуги!F:F,СВОД!F2680)+SUMIFS(Услуги!R:R,Услуги!D:D,СВОД!D2680,Услуги!F:F,СВОД!F2680)+SUMIFS(Услуги!W:W,Услуги!D:D,СВОД!D2680,Услуги!F:F,СВОД!F2680)+SUMIFS(Услуги!AB:AB,Услуги!D:D,СВОД!D2680,Услуги!F:F,СВОД!F2680)+SUMIFS(Услуги!AG:AG,Услуги!D:D,СВОД!D2680,Услуги!F:F,СВОД!F2680)+SUMIFS(Услуги!AL:AL,Услуги!D:D,СВОД!D2680,Услуги!F:F,СВОД!F2680)+SUMIFS(Услуги!AQ:AQ,Услуги!D:D,СВОД!D2680,Услуги!F:F,СВОД!F2680)</f>
        <v>0</v>
      </c>
      <c r="N2680" s="337">
        <f>SUMIFS('Скорая мед.помощь'!I:I,'Скорая мед.помощь'!D:D,СВОД!D2680,'Скорая мед.помощь'!F:F,СВОД!F2680)</f>
        <v>0</v>
      </c>
      <c r="O2680" s="338">
        <f>SUMIFS(Поликлиника!BF:BF,Поликлиника!D:D,СВОД!D2680,Поликлиника!F:F,СВОД!F2680)</f>
        <v>0</v>
      </c>
      <c r="P2680" s="339">
        <f>SUMIFS('Круглосуточный стационар'!O:O,'Круглосуточный стационар'!D:D,СВОД!D2680,'Круглосуточный стационар'!F:F,СВОД!F2680,'Круглосуточный стационар'!H:H,"-")+SUMIFS(ВМП!O:O,ВМП!D:D,СВОД!D2680,ВМП!F:F,СВОД!F2680,ВМП!H:H,"-")+SUMIFS('Дневной стационар'!O:O,'Дневной стационар'!D:D,СВОД!D2680,'Дневной стационар'!F:F,СВОД!F2680,'Дневной стационар'!H:H,"-")+SUMIFS(ЭКО!M:M,ЭКО!D:D,СВОД!D2680,ЭКО!F:F,СВОД!F2680)+SUMIFS(Диализ!M:M,Диализ!D:D,СВОД!D2680,Диализ!F:F,СВОД!F2680)+SUMIFS('Скорая мед.помощь'!N:N,'Скорая мед.помощь'!D:D,СВОД!D2680,'Скорая мед.помощь'!F:F,СВОД!F2680)+SUMIFS(Услуги!AV:AV,Услуги!D:D,СВОД!D2680,Услуги!F:F,СВОД!F2680)+SUMIFS(Поликлиника!BK:BK,Поликлиника!D:D,СВОД!D2680,Поликлиника!F:F,СВОД!F2680)</f>
        <v>0</v>
      </c>
      <c r="Q2680" s="336">
        <f>SUMIFS(Сверхбаза!L:L,Сверхбаза!C:C,СВОД!D2680,Сверхбаза!E:E,СВОД!F2680)+SUMIFS(Сверхбаза!N:N,Сверхбаза!C:C,СВОД!D2680,Сверхбаза!E:E,СВОД!F2680)</f>
        <v>0</v>
      </c>
      <c r="R2680" s="337">
        <f>SUMIFS(Сверхбаза!P:P,Сверхбаза!C:C,СВОД!D2680,Сверхбаза!E:E,СВОД!F2680)</f>
        <v>0</v>
      </c>
      <c r="S2680" s="337">
        <f>SUMIFS(Сверхбаза!R:R,Сверхбаза!C:C,СВОД!D2680,Сверхбаза!E:E,СВОД!F2680)</f>
        <v>0</v>
      </c>
      <c r="T2680" s="337">
        <f>SUMIFS(Сверхбаза!Q:Q,Сверхбаза!C:C,СВОД!D2680,Сверхбаза!E:E,СВОД!F2680)</f>
        <v>0</v>
      </c>
      <c r="U2680" s="337">
        <f>SUMIFS(Сверхбаза!S:S,Сверхбаза!C:C,СВОД!D2680,Сверхбаза!E:E,СВОД!F2680)</f>
        <v>0</v>
      </c>
      <c r="V2680" s="339">
        <f>SUMIFS(Сверхбаза!G:G,Сверхбаза!C:C,СВОД!D2680,Сверхбаза!E:E,СВОД!F2680)</f>
        <v>0</v>
      </c>
    </row>
    <row r="2681" spans="1:22" ht="25.5" outlineLevel="2" x14ac:dyDescent="0.2">
      <c r="A2681" s="33" t="s">
        <v>7</v>
      </c>
      <c r="B2681" s="9">
        <v>7</v>
      </c>
      <c r="C2681" s="10">
        <v>504503</v>
      </c>
      <c r="D2681" s="273">
        <v>450201</v>
      </c>
      <c r="E2681" s="81" t="s">
        <v>183</v>
      </c>
      <c r="F2681" s="81">
        <v>2</v>
      </c>
      <c r="G2681" s="82" t="s">
        <v>135</v>
      </c>
      <c r="H2681" s="336">
        <f>SUMIFS('Круглосуточный стационар'!J:J,'Круглосуточный стационар'!D:D,СВОД!D2681,'Круглосуточный стационар'!H:H,"-",'Круглосуточный стационар'!F:F,СВОД!F2681)+SUMIFS(ВМП!J:J,ВМП!D:D,СВОД!D2681,ВМП!H:H,"-",ВМП!F:F,СВОД!F2681)+SUMIFS('Дневной стационар'!J:J,'Дневной стационар'!D:D,СВОД!D2681,'Дневной стационар'!H:H,"-",'Дневной стационар'!F:F,СВОД!F2681)+SUMIFS(ЭКО!H:H,ЭКО!D:D,СВОД!D2681,ЭКО!F:F,СВОД!F2681)+SUMIFS(Диализ!H:H,Диализ!D:D,СВОД!D2681,Диализ!F:F,СВОД!F2681)</f>
        <v>350</v>
      </c>
      <c r="I2681" s="337">
        <f>SUMIFS(Поликлиника!H:H,Поликлиника!D:D,СВОД!D2681,Поликлиника!F:F,СВОД!F2681)</f>
        <v>0</v>
      </c>
      <c r="J2681" s="337">
        <f>SUMIFS(Поликлиника!AQ:AQ,Поликлиника!D:D,СВОД!D2681,Поликлиника!F:F,СВОД!F2681)</f>
        <v>0</v>
      </c>
      <c r="K2681" s="337">
        <f>SUMIFS(Поликлиника!AV:AV,Поликлиника!D:D,СВОД!D2681,Поликлиника!F:F,СВОД!F2681)</f>
        <v>0</v>
      </c>
      <c r="L2681" s="337">
        <f>SUMIFS(Поликлиника!BA:BA,Поликлиника!D:D,СВОД!D2681,Поликлиника!F:F,СВОД!F2681)</f>
        <v>0</v>
      </c>
      <c r="M2681" s="337">
        <f>SUMIFS(Услуги!H:H,Услуги!D:D,СВОД!D2681,Услуги!F:F,СВОД!F2681)+SUMIFS(Услуги!M:M,Услуги!D:D,СВОД!D2681,Услуги!F:F,СВОД!F2681)+SUMIFS(Услуги!R:R,Услуги!D:D,СВОД!D2681,Услуги!F:F,СВОД!F2681)+SUMIFS(Услуги!W:W,Услуги!D:D,СВОД!D2681,Услуги!F:F,СВОД!F2681)+SUMIFS(Услуги!AB:AB,Услуги!D:D,СВОД!D2681,Услуги!F:F,СВОД!F2681)+SUMIFS(Услуги!AG:AG,Услуги!D:D,СВОД!D2681,Услуги!F:F,СВОД!F2681)+SUMIFS(Услуги!AL:AL,Услуги!D:D,СВОД!D2681,Услуги!F:F,СВОД!F2681)+SUMIFS(Услуги!AQ:AQ,Услуги!D:D,СВОД!D2681,Услуги!F:F,СВОД!F2681)</f>
        <v>0</v>
      </c>
      <c r="N2681" s="337">
        <f>SUMIFS('Скорая мед.помощь'!I:I,'Скорая мед.помощь'!D:D,СВОД!D2681,'Скорая мед.помощь'!F:F,СВОД!F2681)</f>
        <v>0</v>
      </c>
      <c r="O2681" s="338">
        <f>SUMIFS(Поликлиника!BF:BF,Поликлиника!D:D,СВОД!D2681,Поликлиника!F:F,СВОД!F2681)</f>
        <v>0</v>
      </c>
      <c r="P2681" s="339">
        <f>SUMIFS('Круглосуточный стационар'!O:O,'Круглосуточный стационар'!D:D,СВОД!D2681,'Круглосуточный стационар'!F:F,СВОД!F2681,'Круглосуточный стационар'!H:H,"-")+SUMIFS(ВМП!O:O,ВМП!D:D,СВОД!D2681,ВМП!F:F,СВОД!F2681,ВМП!H:H,"-")+SUMIFS('Дневной стационар'!O:O,'Дневной стационар'!D:D,СВОД!D2681,'Дневной стационар'!F:F,СВОД!F2681,'Дневной стационар'!H:H,"-")+SUMIFS(ЭКО!M:M,ЭКО!D:D,СВОД!D2681,ЭКО!F:F,СВОД!F2681)+SUMIFS(Диализ!M:M,Диализ!D:D,СВОД!D2681,Диализ!F:F,СВОД!F2681)+SUMIFS('Скорая мед.помощь'!N:N,'Скорая мед.помощь'!D:D,СВОД!D2681,'Скорая мед.помощь'!F:F,СВОД!F2681)+SUMIFS(Услуги!AV:AV,Услуги!D:D,СВОД!D2681,Услуги!F:F,СВОД!F2681)+SUMIFS(Поликлиника!BK:BK,Поликлиника!D:D,СВОД!D2681,Поликлиника!F:F,СВОД!F2681)</f>
        <v>3228.6512800000005</v>
      </c>
      <c r="Q2681" s="336">
        <f>SUMIFS(Сверхбаза!L:L,Сверхбаза!C:C,СВОД!D2681,Сверхбаза!E:E,СВОД!F2681)+SUMIFS(Сверхбаза!N:N,Сверхбаза!C:C,СВОД!D2681,Сверхбаза!E:E,СВОД!F2681)</f>
        <v>0</v>
      </c>
      <c r="R2681" s="337">
        <f>SUMIFS(Сверхбаза!P:P,Сверхбаза!C:C,СВОД!D2681,Сверхбаза!E:E,СВОД!F2681)</f>
        <v>0</v>
      </c>
      <c r="S2681" s="337">
        <f>SUMIFS(Сверхбаза!R:R,Сверхбаза!C:C,СВОД!D2681,Сверхбаза!E:E,СВОД!F2681)</f>
        <v>0</v>
      </c>
      <c r="T2681" s="337">
        <f>SUMIFS(Сверхбаза!Q:Q,Сверхбаза!C:C,СВОД!D2681,Сверхбаза!E:E,СВОД!F2681)</f>
        <v>0</v>
      </c>
      <c r="U2681" s="337">
        <f>SUMIFS(Сверхбаза!S:S,Сверхбаза!C:C,СВОД!D2681,Сверхбаза!E:E,СВОД!F2681)</f>
        <v>0</v>
      </c>
      <c r="V2681" s="339">
        <f>SUMIFS(Сверхбаза!G:G,Сверхбаза!C:C,СВОД!D2681,Сверхбаза!E:E,СВОД!F2681)</f>
        <v>0</v>
      </c>
    </row>
    <row r="2682" spans="1:22" ht="25.5" outlineLevel="2" x14ac:dyDescent="0.2">
      <c r="A2682" s="33" t="s">
        <v>7</v>
      </c>
      <c r="B2682" s="9">
        <v>7</v>
      </c>
      <c r="C2682" s="10">
        <v>504503</v>
      </c>
      <c r="D2682" s="273">
        <v>450201</v>
      </c>
      <c r="E2682" s="81" t="s">
        <v>183</v>
      </c>
      <c r="F2682" s="81">
        <v>6</v>
      </c>
      <c r="G2682" s="82" t="s">
        <v>860</v>
      </c>
      <c r="H2682" s="336">
        <f>SUMIFS('Круглосуточный стационар'!J:J,'Круглосуточный стационар'!D:D,СВОД!D2682,'Круглосуточный стационар'!H:H,"-",'Круглосуточный стационар'!F:F,СВОД!F2682)+SUMIFS(ВМП!J:J,ВМП!D:D,СВОД!D2682,ВМП!H:H,"-",ВМП!F:F,СВОД!F2682)+SUMIFS('Дневной стационар'!J:J,'Дневной стационар'!D:D,СВОД!D2682,'Дневной стационар'!H:H,"-",'Дневной стационар'!F:F,СВОД!F2682)+SUMIFS(ЭКО!H:H,ЭКО!D:D,СВОД!D2682,ЭКО!F:F,СВОД!F2682)+SUMIFS(Диализ!H:H,Диализ!D:D,СВОД!D2682,Диализ!F:F,СВОД!F2682)</f>
        <v>0</v>
      </c>
      <c r="I2682" s="337">
        <f>SUMIFS(Поликлиника!H:H,Поликлиника!D:D,СВОД!D2682,Поликлиника!F:F,СВОД!F2682)</f>
        <v>0</v>
      </c>
      <c r="J2682" s="337">
        <f>SUMIFS(Поликлиника!AQ:AQ,Поликлиника!D:D,СВОД!D2682,Поликлиника!F:F,СВОД!F2682)</f>
        <v>0</v>
      </c>
      <c r="K2682" s="337">
        <f>SUMIFS(Поликлиника!AV:AV,Поликлиника!D:D,СВОД!D2682,Поликлиника!F:F,СВОД!F2682)</f>
        <v>0</v>
      </c>
      <c r="L2682" s="337">
        <f>SUMIFS(Поликлиника!BA:BA,Поликлиника!D:D,СВОД!D2682,Поликлиника!F:F,СВОД!F2682)</f>
        <v>0</v>
      </c>
      <c r="M2682" s="337">
        <f>SUMIFS(Услуги!H:H,Услуги!D:D,СВОД!D2682,Услуги!F:F,СВОД!F2682)+SUMIFS(Услуги!M:M,Услуги!D:D,СВОД!D2682,Услуги!F:F,СВОД!F2682)+SUMIFS(Услуги!R:R,Услуги!D:D,СВОД!D2682,Услуги!F:F,СВОД!F2682)+SUMIFS(Услуги!W:W,Услуги!D:D,СВОД!D2682,Услуги!F:F,СВОД!F2682)+SUMIFS(Услуги!AB:AB,Услуги!D:D,СВОД!D2682,Услуги!F:F,СВОД!F2682)+SUMIFS(Услуги!AG:AG,Услуги!D:D,СВОД!D2682,Услуги!F:F,СВОД!F2682)+SUMIFS(Услуги!AL:AL,Услуги!D:D,СВОД!D2682,Услуги!F:F,СВОД!F2682)+SUMIFS(Услуги!AQ:AQ,Услуги!D:D,СВОД!D2682,Услуги!F:F,СВОД!F2682)</f>
        <v>0</v>
      </c>
      <c r="N2682" s="337">
        <f>SUMIFS('Скорая мед.помощь'!I:I,'Скорая мед.помощь'!D:D,СВОД!D2682,'Скорая мед.помощь'!F:F,СВОД!F2682)</f>
        <v>0</v>
      </c>
      <c r="O2682" s="338">
        <f>SUMIFS(Поликлиника!BF:BF,Поликлиника!D:D,СВОД!D2682,Поликлиника!F:F,СВОД!F2682)</f>
        <v>0</v>
      </c>
      <c r="P2682" s="339">
        <f>SUMIFS('Круглосуточный стационар'!O:O,'Круглосуточный стационар'!D:D,СВОД!D2682,'Круглосуточный стационар'!F:F,СВОД!F2682,'Круглосуточный стационар'!H:H,"-")+SUMIFS(ВМП!O:O,ВМП!D:D,СВОД!D2682,ВМП!F:F,СВОД!F2682,ВМП!H:H,"-")+SUMIFS('Дневной стационар'!O:O,'Дневной стационар'!D:D,СВОД!D2682,'Дневной стационар'!F:F,СВОД!F2682,'Дневной стационар'!H:H,"-")+SUMIFS(ЭКО!M:M,ЭКО!D:D,СВОД!D2682,ЭКО!F:F,СВОД!F2682)+SUMIFS(Диализ!M:M,Диализ!D:D,СВОД!D2682,Диализ!F:F,СВОД!F2682)+SUMIFS('Скорая мед.помощь'!N:N,'Скорая мед.помощь'!D:D,СВОД!D2682,'Скорая мед.помощь'!F:F,СВОД!F2682)+SUMIFS(Услуги!AV:AV,Услуги!D:D,СВОД!D2682,Услуги!F:F,СВОД!F2682)+SUMIFS(Поликлиника!BK:BK,Поликлиника!D:D,СВОД!D2682,Поликлиника!F:F,СВОД!F2682)</f>
        <v>0</v>
      </c>
      <c r="Q2682" s="336">
        <f>SUMIFS(Сверхбаза!L:L,Сверхбаза!C:C,СВОД!D2682,Сверхбаза!E:E,СВОД!F2682)+SUMIFS(Сверхбаза!N:N,Сверхбаза!C:C,СВОД!D2682,Сверхбаза!E:E,СВОД!F2682)</f>
        <v>0</v>
      </c>
      <c r="R2682" s="337">
        <f>SUMIFS(Сверхбаза!P:P,Сверхбаза!C:C,СВОД!D2682,Сверхбаза!E:E,СВОД!F2682)</f>
        <v>0</v>
      </c>
      <c r="S2682" s="337">
        <f>SUMIFS(Сверхбаза!R:R,Сверхбаза!C:C,СВОД!D2682,Сверхбаза!E:E,СВОД!F2682)</f>
        <v>0</v>
      </c>
      <c r="T2682" s="337">
        <f>SUMIFS(Сверхбаза!Q:Q,Сверхбаза!C:C,СВОД!D2682,Сверхбаза!E:E,СВОД!F2682)</f>
        <v>0</v>
      </c>
      <c r="U2682" s="337">
        <f>SUMIFS(Сверхбаза!S:S,Сверхбаза!C:C,СВОД!D2682,Сверхбаза!E:E,СВОД!F2682)</f>
        <v>0</v>
      </c>
      <c r="V2682" s="339">
        <f>SUMIFS(Сверхбаза!G:G,Сверхбаза!C:C,СВОД!D2682,Сверхбаза!E:E,СВОД!F2682)</f>
        <v>0</v>
      </c>
    </row>
    <row r="2683" spans="1:22" ht="25.5" outlineLevel="2" x14ac:dyDescent="0.2">
      <c r="A2683" s="33" t="s">
        <v>7</v>
      </c>
      <c r="B2683" s="9">
        <v>7</v>
      </c>
      <c r="C2683" s="10">
        <v>504503</v>
      </c>
      <c r="D2683" s="273">
        <v>450201</v>
      </c>
      <c r="E2683" s="81" t="s">
        <v>183</v>
      </c>
      <c r="F2683" s="81">
        <v>3</v>
      </c>
      <c r="G2683" s="82" t="s">
        <v>136</v>
      </c>
      <c r="H2683" s="336">
        <f>SUMIFS('Круглосуточный стационар'!J:J,'Круглосуточный стационар'!D:D,СВОД!D2683,'Круглосуточный стационар'!H:H,"-",'Круглосуточный стационар'!F:F,СВОД!F2683)+SUMIFS(ВМП!J:J,ВМП!D:D,СВОД!D2683,ВМП!H:H,"-",ВМП!F:F,СВОД!F2683)+SUMIFS('Дневной стационар'!J:J,'Дневной стационар'!D:D,СВОД!D2683,'Дневной стационар'!H:H,"-",'Дневной стационар'!F:F,СВОД!F2683)+SUMIFS(ЭКО!H:H,ЭКО!D:D,СВОД!D2683,ЭКО!F:F,СВОД!F2683)+SUMIFS(Диализ!H:H,Диализ!D:D,СВОД!D2683,Диализ!F:F,СВОД!F2683)</f>
        <v>0</v>
      </c>
      <c r="I2683" s="337">
        <f>SUMIFS(Поликлиника!H:H,Поликлиника!D:D,СВОД!D2683,Поликлиника!F:F,СВОД!F2683)</f>
        <v>12656</v>
      </c>
      <c r="J2683" s="337">
        <f>SUMIFS(Поликлиника!AQ:AQ,Поликлиника!D:D,СВОД!D2683,Поликлиника!F:F,СВОД!F2683)</f>
        <v>11269</v>
      </c>
      <c r="K2683" s="337">
        <f>SUMIFS(Поликлиника!AV:AV,Поликлиника!D:D,СВОД!D2683,Поликлиника!F:F,СВОД!F2683)</f>
        <v>29719</v>
      </c>
      <c r="L2683" s="337">
        <f>SUMIFS(Поликлиника!BA:BA,Поликлиника!D:D,СВОД!D2683,Поликлиника!F:F,СВОД!F2683)</f>
        <v>34894</v>
      </c>
      <c r="M2683" s="337">
        <f>SUMIFS(Услуги!H:H,Услуги!D:D,СВОД!D2683,Услуги!F:F,СВОД!F2683)+SUMIFS(Услуги!M:M,Услуги!D:D,СВОД!D2683,Услуги!F:F,СВОД!F2683)+SUMIFS(Услуги!R:R,Услуги!D:D,СВОД!D2683,Услуги!F:F,СВОД!F2683)+SUMIFS(Услуги!W:W,Услуги!D:D,СВОД!D2683,Услуги!F:F,СВОД!F2683)+SUMIFS(Услуги!AB:AB,Услуги!D:D,СВОД!D2683,Услуги!F:F,СВОД!F2683)+SUMIFS(Услуги!AG:AG,Услуги!D:D,СВОД!D2683,Услуги!F:F,СВОД!F2683)+SUMIFS(Услуги!AL:AL,Услуги!D:D,СВОД!D2683,Услуги!F:F,СВОД!F2683)+SUMIFS(Услуги!AQ:AQ,Услуги!D:D,СВОД!D2683,Услуги!F:F,СВОД!F2683)</f>
        <v>0</v>
      </c>
      <c r="N2683" s="337">
        <f>SUMIFS('Скорая мед.помощь'!I:I,'Скорая мед.помощь'!D:D,СВОД!D2683,'Скорая мед.помощь'!F:F,СВОД!F2683)</f>
        <v>0</v>
      </c>
      <c r="O2683" s="338">
        <f>SUMIFS(Поликлиника!BF:BF,Поликлиника!D:D,СВОД!D2683,Поликлиника!F:F,СВОД!F2683)</f>
        <v>46942</v>
      </c>
      <c r="P2683" s="339">
        <f>SUMIFS('Круглосуточный стационар'!O:O,'Круглосуточный стационар'!D:D,СВОД!D2683,'Круглосуточный стационар'!F:F,СВОД!F2683,'Круглосуточный стационар'!H:H,"-")+SUMIFS(ВМП!O:O,ВМП!D:D,СВОД!D2683,ВМП!F:F,СВОД!F2683,ВМП!H:H,"-")+SUMIFS('Дневной стационар'!O:O,'Дневной стационар'!D:D,СВОД!D2683,'Дневной стационар'!F:F,СВОД!F2683,'Дневной стационар'!H:H,"-")+SUMIFS(ЭКО!M:M,ЭКО!D:D,СВОД!D2683,ЭКО!F:F,СВОД!F2683)+SUMIFS(Диализ!M:M,Диализ!D:D,СВОД!D2683,Диализ!F:F,СВОД!F2683)+SUMIFS('Скорая мед.помощь'!N:N,'Скорая мед.помощь'!D:D,СВОД!D2683,'Скорая мед.помощь'!F:F,СВОД!F2683)+SUMIFS(Услуги!AV:AV,Услуги!D:D,СВОД!D2683,Услуги!F:F,СВОД!F2683)+SUMIFS(Поликлиника!BK:BK,Поликлиника!D:D,СВОД!D2683,Поликлиника!F:F,СВОД!F2683)</f>
        <v>86709.362319382868</v>
      </c>
      <c r="Q2683" s="336">
        <f>SUMIFS(Сверхбаза!L:L,Сверхбаза!C:C,СВОД!D2683,Сверхбаза!E:E,СВОД!F2683)+SUMIFS(Сверхбаза!N:N,Сверхбаза!C:C,СВОД!D2683,Сверхбаза!E:E,СВОД!F2683)</f>
        <v>0</v>
      </c>
      <c r="R2683" s="337">
        <f>SUMIFS(Сверхбаза!P:P,Сверхбаза!C:C,СВОД!D2683,Сверхбаза!E:E,СВОД!F2683)</f>
        <v>232</v>
      </c>
      <c r="S2683" s="337">
        <f>SUMIFS(Сверхбаза!R:R,Сверхбаза!C:C,СВОД!D2683,Сверхбаза!E:E,СВОД!F2683)</f>
        <v>217</v>
      </c>
      <c r="T2683" s="337">
        <f>SUMIFS(Сверхбаза!Q:Q,Сверхбаза!C:C,СВОД!D2683,Сверхбаза!E:E,СВОД!F2683)</f>
        <v>55</v>
      </c>
      <c r="U2683" s="337">
        <f>SUMIFS(Сверхбаза!S:S,Сверхбаза!C:C,СВОД!D2683,Сверхбаза!E:E,СВОД!F2683)</f>
        <v>0</v>
      </c>
      <c r="V2683" s="339">
        <f>SUMIFS(Сверхбаза!G:G,Сверхбаза!C:C,СВОД!D2683,Сверхбаза!E:E,СВОД!F2683)</f>
        <v>2213.2389999999996</v>
      </c>
    </row>
    <row r="2684" spans="1:22" ht="25.5" outlineLevel="2" x14ac:dyDescent="0.2">
      <c r="A2684" s="33" t="s">
        <v>7</v>
      </c>
      <c r="B2684" s="9">
        <v>7</v>
      </c>
      <c r="C2684" s="10">
        <v>504503</v>
      </c>
      <c r="D2684" s="273">
        <v>450201</v>
      </c>
      <c r="E2684" s="81" t="s">
        <v>183</v>
      </c>
      <c r="F2684" s="81">
        <v>7</v>
      </c>
      <c r="G2684" s="82" t="s">
        <v>861</v>
      </c>
      <c r="H2684" s="336">
        <f>SUMIFS('Круглосуточный стационар'!J:J,'Круглосуточный стационар'!D:D,СВОД!D2684,'Круглосуточный стационар'!H:H,"-",'Круглосуточный стационар'!F:F,СВОД!F2684)+SUMIFS(ВМП!J:J,ВМП!D:D,СВОД!D2684,ВМП!H:H,"-",ВМП!F:F,СВОД!F2684)+SUMIFS('Дневной стационар'!J:J,'Дневной стационар'!D:D,СВОД!D2684,'Дневной стационар'!H:H,"-",'Дневной стационар'!F:F,СВОД!F2684)+SUMIFS(ЭКО!H:H,ЭКО!D:D,СВОД!D2684,ЭКО!F:F,СВОД!F2684)+SUMIFS(Диализ!H:H,Диализ!D:D,СВОД!D2684,Диализ!F:F,СВОД!F2684)</f>
        <v>0</v>
      </c>
      <c r="I2684" s="337">
        <f>SUMIFS(Поликлиника!H:H,Поликлиника!D:D,СВОД!D2684,Поликлиника!F:F,СВОД!F2684)</f>
        <v>0</v>
      </c>
      <c r="J2684" s="337">
        <f>SUMIFS(Поликлиника!AQ:AQ,Поликлиника!D:D,СВОД!D2684,Поликлиника!F:F,СВОД!F2684)</f>
        <v>0</v>
      </c>
      <c r="K2684" s="337">
        <f>SUMIFS(Поликлиника!AV:AV,Поликлиника!D:D,СВОД!D2684,Поликлиника!F:F,СВОД!F2684)</f>
        <v>0</v>
      </c>
      <c r="L2684" s="337">
        <f>SUMIFS(Поликлиника!BA:BA,Поликлиника!D:D,СВОД!D2684,Поликлиника!F:F,СВОД!F2684)</f>
        <v>0</v>
      </c>
      <c r="M2684" s="337">
        <f>SUMIFS(Услуги!H:H,Услуги!D:D,СВОД!D2684,Услуги!F:F,СВОД!F2684)+SUMIFS(Услуги!M:M,Услуги!D:D,СВОД!D2684,Услуги!F:F,СВОД!F2684)+SUMIFS(Услуги!R:R,Услуги!D:D,СВОД!D2684,Услуги!F:F,СВОД!F2684)+SUMIFS(Услуги!W:W,Услуги!D:D,СВОД!D2684,Услуги!F:F,СВОД!F2684)+SUMIFS(Услуги!AB:AB,Услуги!D:D,СВОД!D2684,Услуги!F:F,СВОД!F2684)+SUMIFS(Услуги!AG:AG,Услуги!D:D,СВОД!D2684,Услуги!F:F,СВОД!F2684)+SUMIFS(Услуги!AL:AL,Услуги!D:D,СВОД!D2684,Услуги!F:F,СВОД!F2684)+SUMIFS(Услуги!AQ:AQ,Услуги!D:D,СВОД!D2684,Услуги!F:F,СВОД!F2684)</f>
        <v>0</v>
      </c>
      <c r="N2684" s="337">
        <f>SUMIFS('Скорая мед.помощь'!I:I,'Скорая мед.помощь'!D:D,СВОД!D2684,'Скорая мед.помощь'!F:F,СВОД!F2684)</f>
        <v>0</v>
      </c>
      <c r="O2684" s="338">
        <f>SUMIFS(Поликлиника!BF:BF,Поликлиника!D:D,СВОД!D2684,Поликлиника!F:F,СВОД!F2684)</f>
        <v>0</v>
      </c>
      <c r="P2684" s="339">
        <f>SUMIFS('Круглосуточный стационар'!O:O,'Круглосуточный стационар'!D:D,СВОД!D2684,'Круглосуточный стационар'!F:F,СВОД!F2684,'Круглосуточный стационар'!H:H,"-")+SUMIFS(ВМП!O:O,ВМП!D:D,СВОД!D2684,ВМП!F:F,СВОД!F2684,ВМП!H:H,"-")+SUMIFS('Дневной стационар'!O:O,'Дневной стационар'!D:D,СВОД!D2684,'Дневной стационар'!F:F,СВОД!F2684,'Дневной стационар'!H:H,"-")+SUMIFS(ЭКО!M:M,ЭКО!D:D,СВОД!D2684,ЭКО!F:F,СВОД!F2684)+SUMIFS(Диализ!M:M,Диализ!D:D,СВОД!D2684,Диализ!F:F,СВОД!F2684)+SUMIFS('Скорая мед.помощь'!N:N,'Скорая мед.помощь'!D:D,СВОД!D2684,'Скорая мед.помощь'!F:F,СВОД!F2684)+SUMIFS(Услуги!AV:AV,Услуги!D:D,СВОД!D2684,Услуги!F:F,СВОД!F2684)+SUMIFS(Поликлиника!BK:BK,Поликлиника!D:D,СВОД!D2684,Поликлиника!F:F,СВОД!F2684)</f>
        <v>0</v>
      </c>
      <c r="Q2684" s="336">
        <f>SUMIFS(Сверхбаза!L:L,Сверхбаза!C:C,СВОД!D2684,Сверхбаза!E:E,СВОД!F2684)+SUMIFS(Сверхбаза!N:N,Сверхбаза!C:C,СВОД!D2684,Сверхбаза!E:E,СВОД!F2684)</f>
        <v>0</v>
      </c>
      <c r="R2684" s="337">
        <f>SUMIFS(Сверхбаза!P:P,Сверхбаза!C:C,СВОД!D2684,Сверхбаза!E:E,СВОД!F2684)</f>
        <v>0</v>
      </c>
      <c r="S2684" s="337">
        <f>SUMIFS(Сверхбаза!R:R,Сверхбаза!C:C,СВОД!D2684,Сверхбаза!E:E,СВОД!F2684)</f>
        <v>0</v>
      </c>
      <c r="T2684" s="337">
        <f>SUMIFS(Сверхбаза!Q:Q,Сверхбаза!C:C,СВОД!D2684,Сверхбаза!E:E,СВОД!F2684)</f>
        <v>0</v>
      </c>
      <c r="U2684" s="337">
        <f>SUMIFS(Сверхбаза!S:S,Сверхбаза!C:C,СВОД!D2684,Сверхбаза!E:E,СВОД!F2684)</f>
        <v>0</v>
      </c>
      <c r="V2684" s="339">
        <f>SUMIFS(Сверхбаза!G:G,Сверхбаза!C:C,СВОД!D2684,Сверхбаза!E:E,СВОД!F2684)</f>
        <v>0</v>
      </c>
    </row>
    <row r="2685" spans="1:22" ht="25.5" outlineLevel="2" x14ac:dyDescent="0.2">
      <c r="A2685" s="33" t="s">
        <v>7</v>
      </c>
      <c r="B2685" s="9">
        <v>7</v>
      </c>
      <c r="C2685" s="10">
        <v>504503</v>
      </c>
      <c r="D2685" s="273">
        <v>450201</v>
      </c>
      <c r="E2685" s="81" t="s">
        <v>183</v>
      </c>
      <c r="F2685" s="81">
        <v>70</v>
      </c>
      <c r="G2685" s="82" t="s">
        <v>862</v>
      </c>
      <c r="H2685" s="336">
        <f>SUMIFS('Круглосуточный стационар'!J:J,'Круглосуточный стационар'!D:D,СВОД!D2685,'Круглосуточный стационар'!H:H,"-",'Круглосуточный стационар'!F:F,СВОД!F2685)+SUMIFS(ВМП!J:J,ВМП!D:D,СВОД!D2685,ВМП!H:H,"-",ВМП!F:F,СВОД!F2685)+SUMIFS('Дневной стационар'!J:J,'Дневной стационар'!D:D,СВОД!D2685,'Дневной стационар'!H:H,"-",'Дневной стационар'!F:F,СВОД!F2685)+SUMIFS(ЭКО!H:H,ЭКО!D:D,СВОД!D2685,ЭКО!F:F,СВОД!F2685)+SUMIFS(Диализ!H:H,Диализ!D:D,СВОД!D2685,Диализ!F:F,СВОД!F2685)</f>
        <v>0</v>
      </c>
      <c r="I2685" s="337">
        <f>SUMIFS(Поликлиника!H:H,Поликлиника!D:D,СВОД!D2685,Поликлиника!F:F,СВОД!F2685)</f>
        <v>0</v>
      </c>
      <c r="J2685" s="337">
        <f>SUMIFS(Поликлиника!AQ:AQ,Поликлиника!D:D,СВОД!D2685,Поликлиника!F:F,СВОД!F2685)</f>
        <v>0</v>
      </c>
      <c r="K2685" s="337">
        <f>SUMIFS(Поликлиника!AV:AV,Поликлиника!D:D,СВОД!D2685,Поликлиника!F:F,СВОД!F2685)</f>
        <v>0</v>
      </c>
      <c r="L2685" s="337">
        <f>SUMIFS(Поликлиника!BA:BA,Поликлиника!D:D,СВОД!D2685,Поликлиника!F:F,СВОД!F2685)</f>
        <v>0</v>
      </c>
      <c r="M2685" s="337">
        <f>SUMIFS(Услуги!H:H,Услуги!D:D,СВОД!D2685,Услуги!F:F,СВОД!F2685)+SUMIFS(Услуги!M:M,Услуги!D:D,СВОД!D2685,Услуги!F:F,СВОД!F2685)+SUMIFS(Услуги!R:R,Услуги!D:D,СВОД!D2685,Услуги!F:F,СВОД!F2685)+SUMIFS(Услуги!W:W,Услуги!D:D,СВОД!D2685,Услуги!F:F,СВОД!F2685)+SUMIFS(Услуги!AB:AB,Услуги!D:D,СВОД!D2685,Услуги!F:F,СВОД!F2685)+SUMIFS(Услуги!AG:AG,Услуги!D:D,СВОД!D2685,Услуги!F:F,СВОД!F2685)+SUMIFS(Услуги!AL:AL,Услуги!D:D,СВОД!D2685,Услуги!F:F,СВОД!F2685)+SUMIFS(Услуги!AQ:AQ,Услуги!D:D,СВОД!D2685,Услуги!F:F,СВОД!F2685)</f>
        <v>0</v>
      </c>
      <c r="N2685" s="337">
        <f>SUMIFS('Скорая мед.помощь'!I:I,'Скорая мед.помощь'!D:D,СВОД!D2685,'Скорая мед.помощь'!F:F,СВОД!F2685)</f>
        <v>0</v>
      </c>
      <c r="O2685" s="338">
        <f>SUMIFS(Поликлиника!BF:BF,Поликлиника!D:D,СВОД!D2685,Поликлиника!F:F,СВОД!F2685)</f>
        <v>0</v>
      </c>
      <c r="P2685" s="339">
        <f>SUMIFS('Круглосуточный стационар'!O:O,'Круглосуточный стационар'!D:D,СВОД!D2685,'Круглосуточный стационар'!F:F,СВОД!F2685,'Круглосуточный стационар'!H:H,"-")+SUMIFS(ВМП!O:O,ВМП!D:D,СВОД!D2685,ВМП!F:F,СВОД!F2685,ВМП!H:H,"-")+SUMIFS('Дневной стационар'!O:O,'Дневной стационар'!D:D,СВОД!D2685,'Дневной стационар'!F:F,СВОД!F2685,'Дневной стационар'!H:H,"-")+SUMIFS(ЭКО!M:M,ЭКО!D:D,СВОД!D2685,ЭКО!F:F,СВОД!F2685)+SUMIFS(Диализ!M:M,Диализ!D:D,СВОД!D2685,Диализ!F:F,СВОД!F2685)+SUMIFS('Скорая мед.помощь'!N:N,'Скорая мед.помощь'!D:D,СВОД!D2685,'Скорая мед.помощь'!F:F,СВОД!F2685)+SUMIFS(Услуги!AV:AV,Услуги!D:D,СВОД!D2685,Услуги!F:F,СВОД!F2685)+SUMIFS(Поликлиника!BK:BK,Поликлиника!D:D,СВОД!D2685,Поликлиника!F:F,СВОД!F2685)</f>
        <v>0</v>
      </c>
      <c r="Q2685" s="336">
        <f>SUMIFS(Сверхбаза!L:L,Сверхбаза!C:C,СВОД!D2685,Сверхбаза!E:E,СВОД!F2685)+SUMIFS(Сверхбаза!N:N,Сверхбаза!C:C,СВОД!D2685,Сверхбаза!E:E,СВОД!F2685)</f>
        <v>0</v>
      </c>
      <c r="R2685" s="337">
        <f>SUMIFS(Сверхбаза!P:P,Сверхбаза!C:C,СВОД!D2685,Сверхбаза!E:E,СВОД!F2685)</f>
        <v>0</v>
      </c>
      <c r="S2685" s="337">
        <f>SUMIFS(Сверхбаза!R:R,Сверхбаза!C:C,СВОД!D2685,Сверхбаза!E:E,СВОД!F2685)</f>
        <v>0</v>
      </c>
      <c r="T2685" s="337">
        <f>SUMIFS(Сверхбаза!Q:Q,Сверхбаза!C:C,СВОД!D2685,Сверхбаза!E:E,СВОД!F2685)</f>
        <v>0</v>
      </c>
      <c r="U2685" s="337">
        <f>SUMIFS(Сверхбаза!S:S,Сверхбаза!C:C,СВОД!D2685,Сверхбаза!E:E,СВОД!F2685)</f>
        <v>0</v>
      </c>
      <c r="V2685" s="339">
        <f>SUMIFS(Сверхбаза!G:G,Сверхбаза!C:C,СВОД!D2685,Сверхбаза!E:E,СВОД!F2685)</f>
        <v>0</v>
      </c>
    </row>
    <row r="2686" spans="1:22" ht="25.5" outlineLevel="2" x14ac:dyDescent="0.2">
      <c r="A2686" s="33" t="s">
        <v>7</v>
      </c>
      <c r="B2686" s="9">
        <v>7</v>
      </c>
      <c r="C2686" s="10">
        <v>504503</v>
      </c>
      <c r="D2686" s="273">
        <v>450201</v>
      </c>
      <c r="E2686" s="81" t="s">
        <v>183</v>
      </c>
      <c r="F2686" s="81">
        <v>94</v>
      </c>
      <c r="G2686" s="82" t="s">
        <v>124</v>
      </c>
      <c r="H2686" s="336">
        <f>SUMIFS('Круглосуточный стационар'!J:J,'Круглосуточный стационар'!D:D,СВОД!D2686,'Круглосуточный стационар'!H:H,"-",'Круглосуточный стационар'!F:F,СВОД!F2686)+SUMIFS(ВМП!J:J,ВМП!D:D,СВОД!D2686,ВМП!H:H,"-",ВМП!F:F,СВОД!F2686)+SUMIFS('Дневной стационар'!J:J,'Дневной стационар'!D:D,СВОД!D2686,'Дневной стационар'!H:H,"-",'Дневной стационар'!F:F,СВОД!F2686)+SUMIFS(ЭКО!H:H,ЭКО!D:D,СВОД!D2686,ЭКО!F:F,СВОД!F2686)+SUMIFS(Диализ!H:H,Диализ!D:D,СВОД!D2686,Диализ!F:F,СВОД!F2686)</f>
        <v>0</v>
      </c>
      <c r="I2686" s="337">
        <f>SUMIFS(Поликлиника!H:H,Поликлиника!D:D,СВОД!D2686,Поликлиника!F:F,СВОД!F2686)</f>
        <v>0</v>
      </c>
      <c r="J2686" s="337">
        <f>SUMIFS(Поликлиника!AQ:AQ,Поликлиника!D:D,СВОД!D2686,Поликлиника!F:F,СВОД!F2686)</f>
        <v>0</v>
      </c>
      <c r="K2686" s="337">
        <f>SUMIFS(Поликлиника!AV:AV,Поликлиника!D:D,СВОД!D2686,Поликлиника!F:F,СВОД!F2686)</f>
        <v>0</v>
      </c>
      <c r="L2686" s="337">
        <f>SUMIFS(Поликлиника!BA:BA,Поликлиника!D:D,СВОД!D2686,Поликлиника!F:F,СВОД!F2686)</f>
        <v>0</v>
      </c>
      <c r="M2686" s="337">
        <f>SUMIFS(Услуги!H:H,Услуги!D:D,СВОД!D2686,Услуги!F:F,СВОД!F2686)+SUMIFS(Услуги!M:M,Услуги!D:D,СВОД!D2686,Услуги!F:F,СВОД!F2686)+SUMIFS(Услуги!R:R,Услуги!D:D,СВОД!D2686,Услуги!F:F,СВОД!F2686)+SUMIFS(Услуги!W:W,Услуги!D:D,СВОД!D2686,Услуги!F:F,СВОД!F2686)+SUMIFS(Услуги!AB:AB,Услуги!D:D,СВОД!D2686,Услуги!F:F,СВОД!F2686)+SUMIFS(Услуги!AG:AG,Услуги!D:D,СВОД!D2686,Услуги!F:F,СВОД!F2686)+SUMIFS(Услуги!AL:AL,Услуги!D:D,СВОД!D2686,Услуги!F:F,СВОД!F2686)+SUMIFS(Услуги!AQ:AQ,Услуги!D:D,СВОД!D2686,Услуги!F:F,СВОД!F2686)</f>
        <v>0</v>
      </c>
      <c r="N2686" s="337">
        <f>SUMIFS('Скорая мед.помощь'!I:I,'Скорая мед.помощь'!D:D,СВОД!D2686,'Скорая мед.помощь'!F:F,СВОД!F2686)</f>
        <v>0</v>
      </c>
      <c r="O2686" s="338">
        <f>SUMIFS(Поликлиника!BF:BF,Поликлиника!D:D,СВОД!D2686,Поликлиника!F:F,СВОД!F2686)</f>
        <v>0</v>
      </c>
      <c r="P2686" s="339">
        <f>SUMIFS('Круглосуточный стационар'!O:O,'Круглосуточный стационар'!D:D,СВОД!D2686,'Круглосуточный стационар'!F:F,СВОД!F2686,'Круглосуточный стационар'!H:H,"-")+SUMIFS(ВМП!O:O,ВМП!D:D,СВОД!D2686,ВМП!F:F,СВОД!F2686,ВМП!H:H,"-")+SUMIFS('Дневной стационар'!O:O,'Дневной стационар'!D:D,СВОД!D2686,'Дневной стационар'!F:F,СВОД!F2686,'Дневной стационар'!H:H,"-")+SUMIFS(ЭКО!M:M,ЭКО!D:D,СВОД!D2686,ЭКО!F:F,СВОД!F2686)+SUMIFS(Диализ!M:M,Диализ!D:D,СВОД!D2686,Диализ!F:F,СВОД!F2686)+SUMIFS('Скорая мед.помощь'!N:N,'Скорая мед.помощь'!D:D,СВОД!D2686,'Скорая мед.помощь'!F:F,СВОД!F2686)+SUMIFS(Услуги!AV:AV,Услуги!D:D,СВОД!D2686,Услуги!F:F,СВОД!F2686)+SUMIFS(Поликлиника!BK:BK,Поликлиника!D:D,СВОД!D2686,Поликлиника!F:F,СВОД!F2686)</f>
        <v>0</v>
      </c>
      <c r="Q2686" s="336">
        <f>SUMIFS(Сверхбаза!L:L,Сверхбаза!C:C,СВОД!D2686,Сверхбаза!E:E,СВОД!F2686)+SUMIFS(Сверхбаза!N:N,Сверхбаза!C:C,СВОД!D2686,Сверхбаза!E:E,СВОД!F2686)</f>
        <v>0</v>
      </c>
      <c r="R2686" s="337">
        <f>SUMIFS(Сверхбаза!P:P,Сверхбаза!C:C,СВОД!D2686,Сверхбаза!E:E,СВОД!F2686)</f>
        <v>0</v>
      </c>
      <c r="S2686" s="337">
        <f>SUMIFS(Сверхбаза!R:R,Сверхбаза!C:C,СВОД!D2686,Сверхбаза!E:E,СВОД!F2686)</f>
        <v>0</v>
      </c>
      <c r="T2686" s="337">
        <f>SUMIFS(Сверхбаза!Q:Q,Сверхбаза!C:C,СВОД!D2686,Сверхбаза!E:E,СВОД!F2686)</f>
        <v>0</v>
      </c>
      <c r="U2686" s="337">
        <f>SUMIFS(Сверхбаза!S:S,Сверхбаза!C:C,СВОД!D2686,Сверхбаза!E:E,СВОД!F2686)</f>
        <v>0</v>
      </c>
      <c r="V2686" s="339">
        <f>SUMIFS(Сверхбаза!G:G,Сверхбаза!C:C,СВОД!D2686,Сверхбаза!E:E,СВОД!F2686)</f>
        <v>0</v>
      </c>
    </row>
    <row r="2687" spans="1:22" outlineLevel="1" x14ac:dyDescent="0.2">
      <c r="A2687" s="320"/>
      <c r="B2687" s="321"/>
      <c r="C2687" s="322"/>
      <c r="D2687" s="340" t="s">
        <v>354</v>
      </c>
      <c r="E2687" s="83"/>
      <c r="F2687" s="83"/>
      <c r="G2687" s="84"/>
      <c r="H2687" s="341"/>
      <c r="I2687" s="342"/>
      <c r="J2687" s="342"/>
      <c r="K2687" s="342"/>
      <c r="L2687" s="342"/>
      <c r="M2687" s="342"/>
      <c r="N2687" s="342"/>
      <c r="O2687" s="343"/>
      <c r="P2687" s="344">
        <f>SUBTOTAL(9,P2679:P2686)</f>
        <v>89938.013599382874</v>
      </c>
      <c r="Q2687" s="341"/>
      <c r="R2687" s="342"/>
      <c r="S2687" s="342"/>
      <c r="T2687" s="342"/>
      <c r="U2687" s="342"/>
      <c r="V2687" s="344">
        <f>SUBTOTAL(9,V2679:V2686)</f>
        <v>2213.2389999999996</v>
      </c>
    </row>
    <row r="2688" spans="1:22" ht="25.5" outlineLevel="2" x14ac:dyDescent="0.2">
      <c r="A2688" s="33" t="s">
        <v>7</v>
      </c>
      <c r="B2688" s="9">
        <v>7</v>
      </c>
      <c r="C2688" s="10">
        <v>504504</v>
      </c>
      <c r="D2688" s="273">
        <v>450301</v>
      </c>
      <c r="E2688" s="81" t="s">
        <v>184</v>
      </c>
      <c r="F2688" s="81">
        <v>1</v>
      </c>
      <c r="G2688" s="82" t="s">
        <v>12</v>
      </c>
      <c r="H2688" s="336">
        <f>SUMIFS('Круглосуточный стационар'!J:J,'Круглосуточный стационар'!D:D,СВОД!D2688,'Круглосуточный стационар'!H:H,"-",'Круглосуточный стационар'!F:F,СВОД!F2688)+SUMIFS(ВМП!J:J,ВМП!D:D,СВОД!D2688,ВМП!H:H,"-",ВМП!F:F,СВОД!F2688)+SUMIFS('Дневной стационар'!J:J,'Дневной стационар'!D:D,СВОД!D2688,'Дневной стационар'!H:H,"-",'Дневной стационар'!F:F,СВОД!F2688)+SUMIFS(ЭКО!H:H,ЭКО!D:D,СВОД!D2688,ЭКО!F:F,СВОД!F2688)+SUMIFS(Диализ!H:H,Диализ!D:D,СВОД!D2688,Диализ!F:F,СВОД!F2688)</f>
        <v>0</v>
      </c>
      <c r="I2688" s="337">
        <f>SUMIFS(Поликлиника!H:H,Поликлиника!D:D,СВОД!D2688,Поликлиника!F:F,СВОД!F2688)</f>
        <v>0</v>
      </c>
      <c r="J2688" s="337">
        <f>SUMIFS(Поликлиника!AQ:AQ,Поликлиника!D:D,СВОД!D2688,Поликлиника!F:F,СВОД!F2688)</f>
        <v>0</v>
      </c>
      <c r="K2688" s="337">
        <f>SUMIFS(Поликлиника!AV:AV,Поликлиника!D:D,СВОД!D2688,Поликлиника!F:F,СВОД!F2688)</f>
        <v>0</v>
      </c>
      <c r="L2688" s="337">
        <f>SUMIFS(Поликлиника!BA:BA,Поликлиника!D:D,СВОД!D2688,Поликлиника!F:F,СВОД!F2688)</f>
        <v>0</v>
      </c>
      <c r="M2688" s="337">
        <f>SUMIFS(Услуги!H:H,Услуги!D:D,СВОД!D2688,Услуги!F:F,СВОД!F2688)+SUMIFS(Услуги!M:M,Услуги!D:D,СВОД!D2688,Услуги!F:F,СВОД!F2688)+SUMIFS(Услуги!R:R,Услуги!D:D,СВОД!D2688,Услуги!F:F,СВОД!F2688)+SUMIFS(Услуги!W:W,Услуги!D:D,СВОД!D2688,Услуги!F:F,СВОД!F2688)+SUMIFS(Услуги!AB:AB,Услуги!D:D,СВОД!D2688,Услуги!F:F,СВОД!F2688)+SUMIFS(Услуги!AG:AG,Услуги!D:D,СВОД!D2688,Услуги!F:F,СВОД!F2688)+SUMIFS(Услуги!AL:AL,Услуги!D:D,СВОД!D2688,Услуги!F:F,СВОД!F2688)+SUMIFS(Услуги!AQ:AQ,Услуги!D:D,СВОД!D2688,Услуги!F:F,СВОД!F2688)</f>
        <v>0</v>
      </c>
      <c r="N2688" s="337">
        <f>SUMIFS('Скорая мед.помощь'!I:I,'Скорая мед.помощь'!D:D,СВОД!D2688,'Скорая мед.помощь'!F:F,СВОД!F2688)</f>
        <v>0</v>
      </c>
      <c r="O2688" s="338">
        <f>SUMIFS(Поликлиника!BF:BF,Поликлиника!D:D,СВОД!D2688,Поликлиника!F:F,СВОД!F2688)</f>
        <v>0</v>
      </c>
      <c r="P2688" s="339">
        <f>SUMIFS('Круглосуточный стационар'!O:O,'Круглосуточный стационар'!D:D,СВОД!D2688,'Круглосуточный стационар'!F:F,СВОД!F2688,'Круглосуточный стационар'!H:H,"-")+SUMIFS(ВМП!O:O,ВМП!D:D,СВОД!D2688,ВМП!F:F,СВОД!F2688,ВМП!H:H,"-")+SUMIFS('Дневной стационар'!O:O,'Дневной стационар'!D:D,СВОД!D2688,'Дневной стационар'!F:F,СВОД!F2688,'Дневной стационар'!H:H,"-")+SUMIFS(ЭКО!M:M,ЭКО!D:D,СВОД!D2688,ЭКО!F:F,СВОД!F2688)+SUMIFS(Диализ!M:M,Диализ!D:D,СВОД!D2688,Диализ!F:F,СВОД!F2688)+SUMIFS('Скорая мед.помощь'!N:N,'Скорая мед.помощь'!D:D,СВОД!D2688,'Скорая мед.помощь'!F:F,СВОД!F2688)+SUMIFS(Услуги!AV:AV,Услуги!D:D,СВОД!D2688,Услуги!F:F,СВОД!F2688)+SUMIFS(Поликлиника!BK:BK,Поликлиника!D:D,СВОД!D2688,Поликлиника!F:F,СВОД!F2688)</f>
        <v>0</v>
      </c>
      <c r="Q2688" s="336">
        <f>SUMIFS(Сверхбаза!L:L,Сверхбаза!C:C,СВОД!D2688,Сверхбаза!E:E,СВОД!F2688)+SUMIFS(Сверхбаза!N:N,Сверхбаза!C:C,СВОД!D2688,Сверхбаза!E:E,СВОД!F2688)</f>
        <v>0</v>
      </c>
      <c r="R2688" s="337">
        <f>SUMIFS(Сверхбаза!P:P,Сверхбаза!C:C,СВОД!D2688,Сверхбаза!E:E,СВОД!F2688)</f>
        <v>0</v>
      </c>
      <c r="S2688" s="337">
        <f>SUMIFS(Сверхбаза!R:R,Сверхбаза!C:C,СВОД!D2688,Сверхбаза!E:E,СВОД!F2688)</f>
        <v>0</v>
      </c>
      <c r="T2688" s="337">
        <f>SUMIFS(Сверхбаза!Q:Q,Сверхбаза!C:C,СВОД!D2688,Сверхбаза!E:E,СВОД!F2688)</f>
        <v>0</v>
      </c>
      <c r="U2688" s="337">
        <f>SUMIFS(Сверхбаза!S:S,Сверхбаза!C:C,СВОД!D2688,Сверхбаза!E:E,СВОД!F2688)</f>
        <v>0</v>
      </c>
      <c r="V2688" s="339">
        <f>SUMIFS(Сверхбаза!G:G,Сверхбаза!C:C,СВОД!D2688,Сверхбаза!E:E,СВОД!F2688)</f>
        <v>0</v>
      </c>
    </row>
    <row r="2689" spans="1:22" ht="25.5" outlineLevel="2" x14ac:dyDescent="0.2">
      <c r="A2689" s="33" t="s">
        <v>7</v>
      </c>
      <c r="B2689" s="9">
        <v>7</v>
      </c>
      <c r="C2689" s="10">
        <v>504504</v>
      </c>
      <c r="D2689" s="273">
        <v>450301</v>
      </c>
      <c r="E2689" s="81" t="s">
        <v>184</v>
      </c>
      <c r="F2689" s="81">
        <v>13</v>
      </c>
      <c r="G2689" s="82" t="s">
        <v>859</v>
      </c>
      <c r="H2689" s="336">
        <f>SUMIFS('Круглосуточный стационар'!J:J,'Круглосуточный стационар'!D:D,СВОД!D2689,'Круглосуточный стационар'!H:H,"-",'Круглосуточный стационар'!F:F,СВОД!F2689)+SUMIFS(ВМП!J:J,ВМП!D:D,СВОД!D2689,ВМП!H:H,"-",ВМП!F:F,СВОД!F2689)+SUMIFS('Дневной стационар'!J:J,'Дневной стационар'!D:D,СВОД!D2689,'Дневной стационар'!H:H,"-",'Дневной стационар'!F:F,СВОД!F2689)+SUMIFS(ЭКО!H:H,ЭКО!D:D,СВОД!D2689,ЭКО!F:F,СВОД!F2689)+SUMIFS(Диализ!H:H,Диализ!D:D,СВОД!D2689,Диализ!F:F,СВОД!F2689)</f>
        <v>0</v>
      </c>
      <c r="I2689" s="337">
        <f>SUMIFS(Поликлиника!H:H,Поликлиника!D:D,СВОД!D2689,Поликлиника!F:F,СВОД!F2689)</f>
        <v>0</v>
      </c>
      <c r="J2689" s="337">
        <f>SUMIFS(Поликлиника!AQ:AQ,Поликлиника!D:D,СВОД!D2689,Поликлиника!F:F,СВОД!F2689)</f>
        <v>0</v>
      </c>
      <c r="K2689" s="337">
        <f>SUMIFS(Поликлиника!AV:AV,Поликлиника!D:D,СВОД!D2689,Поликлиника!F:F,СВОД!F2689)</f>
        <v>0</v>
      </c>
      <c r="L2689" s="337">
        <f>SUMIFS(Поликлиника!BA:BA,Поликлиника!D:D,СВОД!D2689,Поликлиника!F:F,СВОД!F2689)</f>
        <v>0</v>
      </c>
      <c r="M2689" s="337">
        <f>SUMIFS(Услуги!H:H,Услуги!D:D,СВОД!D2689,Услуги!F:F,СВОД!F2689)+SUMIFS(Услуги!M:M,Услуги!D:D,СВОД!D2689,Услуги!F:F,СВОД!F2689)+SUMIFS(Услуги!R:R,Услуги!D:D,СВОД!D2689,Услуги!F:F,СВОД!F2689)+SUMIFS(Услуги!W:W,Услуги!D:D,СВОД!D2689,Услуги!F:F,СВОД!F2689)+SUMIFS(Услуги!AB:AB,Услуги!D:D,СВОД!D2689,Услуги!F:F,СВОД!F2689)+SUMIFS(Услуги!AG:AG,Услуги!D:D,СВОД!D2689,Услуги!F:F,СВОД!F2689)+SUMIFS(Услуги!AL:AL,Услуги!D:D,СВОД!D2689,Услуги!F:F,СВОД!F2689)+SUMIFS(Услуги!AQ:AQ,Услуги!D:D,СВОД!D2689,Услуги!F:F,СВОД!F2689)</f>
        <v>0</v>
      </c>
      <c r="N2689" s="337">
        <f>SUMIFS('Скорая мед.помощь'!I:I,'Скорая мед.помощь'!D:D,СВОД!D2689,'Скорая мед.помощь'!F:F,СВОД!F2689)</f>
        <v>0</v>
      </c>
      <c r="O2689" s="338">
        <f>SUMIFS(Поликлиника!BF:BF,Поликлиника!D:D,СВОД!D2689,Поликлиника!F:F,СВОД!F2689)</f>
        <v>0</v>
      </c>
      <c r="P2689" s="339">
        <f>SUMIFS('Круглосуточный стационар'!O:O,'Круглосуточный стационар'!D:D,СВОД!D2689,'Круглосуточный стационар'!F:F,СВОД!F2689,'Круглосуточный стационар'!H:H,"-")+SUMIFS(ВМП!O:O,ВМП!D:D,СВОД!D2689,ВМП!F:F,СВОД!F2689,ВМП!H:H,"-")+SUMIFS('Дневной стационар'!O:O,'Дневной стационар'!D:D,СВОД!D2689,'Дневной стационар'!F:F,СВОД!F2689,'Дневной стационар'!H:H,"-")+SUMIFS(ЭКО!M:M,ЭКО!D:D,СВОД!D2689,ЭКО!F:F,СВОД!F2689)+SUMIFS(Диализ!M:M,Диализ!D:D,СВОД!D2689,Диализ!F:F,СВОД!F2689)+SUMIFS('Скорая мед.помощь'!N:N,'Скорая мед.помощь'!D:D,СВОД!D2689,'Скорая мед.помощь'!F:F,СВОД!F2689)+SUMIFS(Услуги!AV:AV,Услуги!D:D,СВОД!D2689,Услуги!F:F,СВОД!F2689)+SUMIFS(Поликлиника!BK:BK,Поликлиника!D:D,СВОД!D2689,Поликлиника!F:F,СВОД!F2689)</f>
        <v>0</v>
      </c>
      <c r="Q2689" s="336">
        <f>SUMIFS(Сверхбаза!L:L,Сверхбаза!C:C,СВОД!D2689,Сверхбаза!E:E,СВОД!F2689)+SUMIFS(Сверхбаза!N:N,Сверхбаза!C:C,СВОД!D2689,Сверхбаза!E:E,СВОД!F2689)</f>
        <v>0</v>
      </c>
      <c r="R2689" s="337">
        <f>SUMIFS(Сверхбаза!P:P,Сверхбаза!C:C,СВОД!D2689,Сверхбаза!E:E,СВОД!F2689)</f>
        <v>0</v>
      </c>
      <c r="S2689" s="337">
        <f>SUMIFS(Сверхбаза!R:R,Сверхбаза!C:C,СВОД!D2689,Сверхбаза!E:E,СВОД!F2689)</f>
        <v>0</v>
      </c>
      <c r="T2689" s="337">
        <f>SUMIFS(Сверхбаза!Q:Q,Сверхбаза!C:C,СВОД!D2689,Сверхбаза!E:E,СВОД!F2689)</f>
        <v>0</v>
      </c>
      <c r="U2689" s="337">
        <f>SUMIFS(Сверхбаза!S:S,Сверхбаза!C:C,СВОД!D2689,Сверхбаза!E:E,СВОД!F2689)</f>
        <v>0</v>
      </c>
      <c r="V2689" s="339">
        <f>SUMIFS(Сверхбаза!G:G,Сверхбаза!C:C,СВОД!D2689,Сверхбаза!E:E,СВОД!F2689)</f>
        <v>0</v>
      </c>
    </row>
    <row r="2690" spans="1:22" ht="25.5" outlineLevel="2" x14ac:dyDescent="0.2">
      <c r="A2690" s="33" t="s">
        <v>7</v>
      </c>
      <c r="B2690" s="9">
        <v>7</v>
      </c>
      <c r="C2690" s="10">
        <v>504504</v>
      </c>
      <c r="D2690" s="273">
        <v>450301</v>
      </c>
      <c r="E2690" s="81" t="s">
        <v>184</v>
      </c>
      <c r="F2690" s="81">
        <v>2</v>
      </c>
      <c r="G2690" s="82" t="s">
        <v>135</v>
      </c>
      <c r="H2690" s="336">
        <f>SUMIFS('Круглосуточный стационар'!J:J,'Круглосуточный стационар'!D:D,СВОД!D2690,'Круглосуточный стационар'!H:H,"-",'Круглосуточный стационар'!F:F,СВОД!F2690)+SUMIFS(ВМП!J:J,ВМП!D:D,СВОД!D2690,ВМП!H:H,"-",ВМП!F:F,СВОД!F2690)+SUMIFS('Дневной стационар'!J:J,'Дневной стационар'!D:D,СВОД!D2690,'Дневной стационар'!H:H,"-",'Дневной стационар'!F:F,СВОД!F2690)+SUMIFS(ЭКО!H:H,ЭКО!D:D,СВОД!D2690,ЭКО!F:F,СВОД!F2690)+SUMIFS(Диализ!H:H,Диализ!D:D,СВОД!D2690,Диализ!F:F,СВОД!F2690)</f>
        <v>0</v>
      </c>
      <c r="I2690" s="337">
        <f>SUMIFS(Поликлиника!H:H,Поликлиника!D:D,СВОД!D2690,Поликлиника!F:F,СВОД!F2690)</f>
        <v>0</v>
      </c>
      <c r="J2690" s="337">
        <f>SUMIFS(Поликлиника!AQ:AQ,Поликлиника!D:D,СВОД!D2690,Поликлиника!F:F,СВОД!F2690)</f>
        <v>0</v>
      </c>
      <c r="K2690" s="337">
        <f>SUMIFS(Поликлиника!AV:AV,Поликлиника!D:D,СВОД!D2690,Поликлиника!F:F,СВОД!F2690)</f>
        <v>0</v>
      </c>
      <c r="L2690" s="337">
        <f>SUMIFS(Поликлиника!BA:BA,Поликлиника!D:D,СВОД!D2690,Поликлиника!F:F,СВОД!F2690)</f>
        <v>0</v>
      </c>
      <c r="M2690" s="337">
        <f>SUMIFS(Услуги!H:H,Услуги!D:D,СВОД!D2690,Услуги!F:F,СВОД!F2690)+SUMIFS(Услуги!M:M,Услуги!D:D,СВОД!D2690,Услуги!F:F,СВОД!F2690)+SUMIFS(Услуги!R:R,Услуги!D:D,СВОД!D2690,Услуги!F:F,СВОД!F2690)+SUMIFS(Услуги!W:W,Услуги!D:D,СВОД!D2690,Услуги!F:F,СВОД!F2690)+SUMIFS(Услуги!AB:AB,Услуги!D:D,СВОД!D2690,Услуги!F:F,СВОД!F2690)+SUMIFS(Услуги!AG:AG,Услуги!D:D,СВОД!D2690,Услуги!F:F,СВОД!F2690)+SUMIFS(Услуги!AL:AL,Услуги!D:D,СВОД!D2690,Услуги!F:F,СВОД!F2690)+SUMIFS(Услуги!AQ:AQ,Услуги!D:D,СВОД!D2690,Услуги!F:F,СВОД!F2690)</f>
        <v>0</v>
      </c>
      <c r="N2690" s="337">
        <f>SUMIFS('Скорая мед.помощь'!I:I,'Скорая мед.помощь'!D:D,СВОД!D2690,'Скорая мед.помощь'!F:F,СВОД!F2690)</f>
        <v>0</v>
      </c>
      <c r="O2690" s="338">
        <f>SUMIFS(Поликлиника!BF:BF,Поликлиника!D:D,СВОД!D2690,Поликлиника!F:F,СВОД!F2690)</f>
        <v>0</v>
      </c>
      <c r="P2690" s="339">
        <f>SUMIFS('Круглосуточный стационар'!O:O,'Круглосуточный стационар'!D:D,СВОД!D2690,'Круглосуточный стационар'!F:F,СВОД!F2690,'Круглосуточный стационар'!H:H,"-")+SUMIFS(ВМП!O:O,ВМП!D:D,СВОД!D2690,ВМП!F:F,СВОД!F2690,ВМП!H:H,"-")+SUMIFS('Дневной стационар'!O:O,'Дневной стационар'!D:D,СВОД!D2690,'Дневной стационар'!F:F,СВОД!F2690,'Дневной стационар'!H:H,"-")+SUMIFS(ЭКО!M:M,ЭКО!D:D,СВОД!D2690,ЭКО!F:F,СВОД!F2690)+SUMIFS(Диализ!M:M,Диализ!D:D,СВОД!D2690,Диализ!F:F,СВОД!F2690)+SUMIFS('Скорая мед.помощь'!N:N,'Скорая мед.помощь'!D:D,СВОД!D2690,'Скорая мед.помощь'!F:F,СВОД!F2690)+SUMIFS(Услуги!AV:AV,Услуги!D:D,СВОД!D2690,Услуги!F:F,СВОД!F2690)+SUMIFS(Поликлиника!BK:BK,Поликлиника!D:D,СВОД!D2690,Поликлиника!F:F,СВОД!F2690)</f>
        <v>0</v>
      </c>
      <c r="Q2690" s="336">
        <f>SUMIFS(Сверхбаза!L:L,Сверхбаза!C:C,СВОД!D2690,Сверхбаза!E:E,СВОД!F2690)+SUMIFS(Сверхбаза!N:N,Сверхбаза!C:C,СВОД!D2690,Сверхбаза!E:E,СВОД!F2690)</f>
        <v>0</v>
      </c>
      <c r="R2690" s="337">
        <f>SUMIFS(Сверхбаза!P:P,Сверхбаза!C:C,СВОД!D2690,Сверхбаза!E:E,СВОД!F2690)</f>
        <v>0</v>
      </c>
      <c r="S2690" s="337">
        <f>SUMIFS(Сверхбаза!R:R,Сверхбаза!C:C,СВОД!D2690,Сверхбаза!E:E,СВОД!F2690)</f>
        <v>0</v>
      </c>
      <c r="T2690" s="337">
        <f>SUMIFS(Сверхбаза!Q:Q,Сверхбаза!C:C,СВОД!D2690,Сверхбаза!E:E,СВОД!F2690)</f>
        <v>0</v>
      </c>
      <c r="U2690" s="337">
        <f>SUMIFS(Сверхбаза!S:S,Сверхбаза!C:C,СВОД!D2690,Сверхбаза!E:E,СВОД!F2690)</f>
        <v>0</v>
      </c>
      <c r="V2690" s="339">
        <f>SUMIFS(Сверхбаза!G:G,Сверхбаза!C:C,СВОД!D2690,Сверхбаза!E:E,СВОД!F2690)</f>
        <v>0</v>
      </c>
    </row>
    <row r="2691" spans="1:22" ht="25.5" outlineLevel="2" x14ac:dyDescent="0.2">
      <c r="A2691" s="33" t="s">
        <v>7</v>
      </c>
      <c r="B2691" s="9">
        <v>7</v>
      </c>
      <c r="C2691" s="10">
        <v>504504</v>
      </c>
      <c r="D2691" s="273">
        <v>450301</v>
      </c>
      <c r="E2691" s="81" t="s">
        <v>184</v>
      </c>
      <c r="F2691" s="81">
        <v>6</v>
      </c>
      <c r="G2691" s="82" t="s">
        <v>860</v>
      </c>
      <c r="H2691" s="336">
        <f>SUMIFS('Круглосуточный стационар'!J:J,'Круглосуточный стационар'!D:D,СВОД!D2691,'Круглосуточный стационар'!H:H,"-",'Круглосуточный стационар'!F:F,СВОД!F2691)+SUMIFS(ВМП!J:J,ВМП!D:D,СВОД!D2691,ВМП!H:H,"-",ВМП!F:F,СВОД!F2691)+SUMIFS('Дневной стационар'!J:J,'Дневной стационар'!D:D,СВОД!D2691,'Дневной стационар'!H:H,"-",'Дневной стационар'!F:F,СВОД!F2691)+SUMIFS(ЭКО!H:H,ЭКО!D:D,СВОД!D2691,ЭКО!F:F,СВОД!F2691)+SUMIFS(Диализ!H:H,Диализ!D:D,СВОД!D2691,Диализ!F:F,СВОД!F2691)</f>
        <v>0</v>
      </c>
      <c r="I2691" s="337">
        <f>SUMIFS(Поликлиника!H:H,Поликлиника!D:D,СВОД!D2691,Поликлиника!F:F,СВОД!F2691)</f>
        <v>0</v>
      </c>
      <c r="J2691" s="337">
        <f>SUMIFS(Поликлиника!AQ:AQ,Поликлиника!D:D,СВОД!D2691,Поликлиника!F:F,СВОД!F2691)</f>
        <v>0</v>
      </c>
      <c r="K2691" s="337">
        <f>SUMIFS(Поликлиника!AV:AV,Поликлиника!D:D,СВОД!D2691,Поликлиника!F:F,СВОД!F2691)</f>
        <v>0</v>
      </c>
      <c r="L2691" s="337">
        <f>SUMIFS(Поликлиника!BA:BA,Поликлиника!D:D,СВОД!D2691,Поликлиника!F:F,СВОД!F2691)</f>
        <v>0</v>
      </c>
      <c r="M2691" s="337">
        <f>SUMIFS(Услуги!H:H,Услуги!D:D,СВОД!D2691,Услуги!F:F,СВОД!F2691)+SUMIFS(Услуги!M:M,Услуги!D:D,СВОД!D2691,Услуги!F:F,СВОД!F2691)+SUMIFS(Услуги!R:R,Услуги!D:D,СВОД!D2691,Услуги!F:F,СВОД!F2691)+SUMIFS(Услуги!W:W,Услуги!D:D,СВОД!D2691,Услуги!F:F,СВОД!F2691)+SUMIFS(Услуги!AB:AB,Услуги!D:D,СВОД!D2691,Услуги!F:F,СВОД!F2691)+SUMIFS(Услуги!AG:AG,Услуги!D:D,СВОД!D2691,Услуги!F:F,СВОД!F2691)+SUMIFS(Услуги!AL:AL,Услуги!D:D,СВОД!D2691,Услуги!F:F,СВОД!F2691)+SUMIFS(Услуги!AQ:AQ,Услуги!D:D,СВОД!D2691,Услуги!F:F,СВОД!F2691)</f>
        <v>0</v>
      </c>
      <c r="N2691" s="337">
        <f>SUMIFS('Скорая мед.помощь'!I:I,'Скорая мед.помощь'!D:D,СВОД!D2691,'Скорая мед.помощь'!F:F,СВОД!F2691)</f>
        <v>0</v>
      </c>
      <c r="O2691" s="338">
        <f>SUMIFS(Поликлиника!BF:BF,Поликлиника!D:D,СВОД!D2691,Поликлиника!F:F,СВОД!F2691)</f>
        <v>0</v>
      </c>
      <c r="P2691" s="339">
        <f>SUMIFS('Круглосуточный стационар'!O:O,'Круглосуточный стационар'!D:D,СВОД!D2691,'Круглосуточный стационар'!F:F,СВОД!F2691,'Круглосуточный стационар'!H:H,"-")+SUMIFS(ВМП!O:O,ВМП!D:D,СВОД!D2691,ВМП!F:F,СВОД!F2691,ВМП!H:H,"-")+SUMIFS('Дневной стационар'!O:O,'Дневной стационар'!D:D,СВОД!D2691,'Дневной стационар'!F:F,СВОД!F2691,'Дневной стационар'!H:H,"-")+SUMIFS(ЭКО!M:M,ЭКО!D:D,СВОД!D2691,ЭКО!F:F,СВОД!F2691)+SUMIFS(Диализ!M:M,Диализ!D:D,СВОД!D2691,Диализ!F:F,СВОД!F2691)+SUMIFS('Скорая мед.помощь'!N:N,'Скорая мед.помощь'!D:D,СВОД!D2691,'Скорая мед.помощь'!F:F,СВОД!F2691)+SUMIFS(Услуги!AV:AV,Услуги!D:D,СВОД!D2691,Услуги!F:F,СВОД!F2691)+SUMIFS(Поликлиника!BK:BK,Поликлиника!D:D,СВОД!D2691,Поликлиника!F:F,СВОД!F2691)</f>
        <v>0</v>
      </c>
      <c r="Q2691" s="336">
        <f>SUMIFS(Сверхбаза!L:L,Сверхбаза!C:C,СВОД!D2691,Сверхбаза!E:E,СВОД!F2691)+SUMIFS(Сверхбаза!N:N,Сверхбаза!C:C,СВОД!D2691,Сверхбаза!E:E,СВОД!F2691)</f>
        <v>0</v>
      </c>
      <c r="R2691" s="337">
        <f>SUMIFS(Сверхбаза!P:P,Сверхбаза!C:C,СВОД!D2691,Сверхбаза!E:E,СВОД!F2691)</f>
        <v>0</v>
      </c>
      <c r="S2691" s="337">
        <f>SUMIFS(Сверхбаза!R:R,Сверхбаза!C:C,СВОД!D2691,Сверхбаза!E:E,СВОД!F2691)</f>
        <v>0</v>
      </c>
      <c r="T2691" s="337">
        <f>SUMIFS(Сверхбаза!Q:Q,Сверхбаза!C:C,СВОД!D2691,Сверхбаза!E:E,СВОД!F2691)</f>
        <v>0</v>
      </c>
      <c r="U2691" s="337">
        <f>SUMIFS(Сверхбаза!S:S,Сверхбаза!C:C,СВОД!D2691,Сверхбаза!E:E,СВОД!F2691)</f>
        <v>0</v>
      </c>
      <c r="V2691" s="339">
        <f>SUMIFS(Сверхбаза!G:G,Сверхбаза!C:C,СВОД!D2691,Сверхбаза!E:E,СВОД!F2691)</f>
        <v>0</v>
      </c>
    </row>
    <row r="2692" spans="1:22" ht="25.5" outlineLevel="2" x14ac:dyDescent="0.2">
      <c r="A2692" s="33" t="s">
        <v>7</v>
      </c>
      <c r="B2692" s="9">
        <v>7</v>
      </c>
      <c r="C2692" s="10">
        <v>504504</v>
      </c>
      <c r="D2692" s="273">
        <v>450301</v>
      </c>
      <c r="E2692" s="81" t="s">
        <v>184</v>
      </c>
      <c r="F2692" s="81">
        <v>3</v>
      </c>
      <c r="G2692" s="82" t="s">
        <v>136</v>
      </c>
      <c r="H2692" s="336">
        <f>SUMIFS('Круглосуточный стационар'!J:J,'Круглосуточный стационар'!D:D,СВОД!D2692,'Круглосуточный стационар'!H:H,"-",'Круглосуточный стационар'!F:F,СВОД!F2692)+SUMIFS(ВМП!J:J,ВМП!D:D,СВОД!D2692,ВМП!H:H,"-",ВМП!F:F,СВОД!F2692)+SUMIFS('Дневной стационар'!J:J,'Дневной стационар'!D:D,СВОД!D2692,'Дневной стационар'!H:H,"-",'Дневной стационар'!F:F,СВОД!F2692)+SUMIFS(ЭКО!H:H,ЭКО!D:D,СВОД!D2692,ЭКО!F:F,СВОД!F2692)+SUMIFS(Диализ!H:H,Диализ!D:D,СВОД!D2692,Диализ!F:F,СВОД!F2692)</f>
        <v>0</v>
      </c>
      <c r="I2692" s="337">
        <f>SUMIFS(Поликлиника!H:H,Поликлиника!D:D,СВОД!D2692,Поликлиника!F:F,СВОД!F2692)</f>
        <v>0</v>
      </c>
      <c r="J2692" s="337">
        <f>SUMIFS(Поликлиника!AQ:AQ,Поликлиника!D:D,СВОД!D2692,Поликлиника!F:F,СВОД!F2692)</f>
        <v>0</v>
      </c>
      <c r="K2692" s="337">
        <f>SUMIFS(Поликлиника!AV:AV,Поликлиника!D:D,СВОД!D2692,Поликлиника!F:F,СВОД!F2692)</f>
        <v>6452</v>
      </c>
      <c r="L2692" s="337">
        <f>SUMIFS(Поликлиника!BA:BA,Поликлиника!D:D,СВОД!D2692,Поликлиника!F:F,СВОД!F2692)</f>
        <v>88574</v>
      </c>
      <c r="M2692" s="337">
        <f>SUMIFS(Услуги!H:H,Услуги!D:D,СВОД!D2692,Услуги!F:F,СВОД!F2692)+SUMIFS(Услуги!M:M,Услуги!D:D,СВОД!D2692,Услуги!F:F,СВОД!F2692)+SUMIFS(Услуги!R:R,Услуги!D:D,СВОД!D2692,Услуги!F:F,СВОД!F2692)+SUMIFS(Услуги!W:W,Услуги!D:D,СВОД!D2692,Услуги!F:F,СВОД!F2692)+SUMIFS(Услуги!AB:AB,Услуги!D:D,СВОД!D2692,Услуги!F:F,СВОД!F2692)+SUMIFS(Услуги!AG:AG,Услуги!D:D,СВОД!D2692,Услуги!F:F,СВОД!F2692)+SUMIFS(Услуги!AL:AL,Услуги!D:D,СВОД!D2692,Услуги!F:F,СВОД!F2692)+SUMIFS(Услуги!AQ:AQ,Услуги!D:D,СВОД!D2692,Услуги!F:F,СВОД!F2692)</f>
        <v>0</v>
      </c>
      <c r="N2692" s="337">
        <f>SUMIFS('Скорая мед.помощь'!I:I,'Скорая мед.помощь'!D:D,СВОД!D2692,'Скорая мед.помощь'!F:F,СВОД!F2692)</f>
        <v>0</v>
      </c>
      <c r="O2692" s="338">
        <f>SUMIFS(Поликлиника!BF:BF,Поликлиника!D:D,СВОД!D2692,Поликлиника!F:F,СВОД!F2692)</f>
        <v>398281</v>
      </c>
      <c r="P2692" s="339">
        <f>SUMIFS('Круглосуточный стационар'!O:O,'Круглосуточный стационар'!D:D,СВОД!D2692,'Круглосуточный стационар'!F:F,СВОД!F2692,'Круглосуточный стационар'!H:H,"-")+SUMIFS(ВМП!O:O,ВМП!D:D,СВОД!D2692,ВМП!F:F,СВОД!F2692,ВМП!H:H,"-")+SUMIFS('Дневной стационар'!O:O,'Дневной стационар'!D:D,СВОД!D2692,'Дневной стационар'!F:F,СВОД!F2692,'Дневной стационар'!H:H,"-")+SUMIFS(ЭКО!M:M,ЭКО!D:D,СВОД!D2692,ЭКО!F:F,СВОД!F2692)+SUMIFS(Диализ!M:M,Диализ!D:D,СВОД!D2692,Диализ!F:F,СВОД!F2692)+SUMIFS('Скорая мед.помощь'!N:N,'Скорая мед.помощь'!D:D,СВОД!D2692,'Скорая мед.помощь'!F:F,СВОД!F2692)+SUMIFS(Услуги!AV:AV,Услуги!D:D,СВОД!D2692,Услуги!F:F,СВОД!F2692)+SUMIFS(Поликлиника!BK:BK,Поликлиника!D:D,СВОД!D2692,Поликлиника!F:F,СВОД!F2692)</f>
        <v>63340.731300000007</v>
      </c>
      <c r="Q2692" s="336">
        <f>SUMIFS(Сверхбаза!L:L,Сверхбаза!C:C,СВОД!D2692,Сверхбаза!E:E,СВОД!F2692)+SUMIFS(Сверхбаза!N:N,Сверхбаза!C:C,СВОД!D2692,Сверхбаза!E:E,СВОД!F2692)</f>
        <v>0</v>
      </c>
      <c r="R2692" s="337">
        <f>SUMIFS(Сверхбаза!P:P,Сверхбаза!C:C,СВОД!D2692,Сверхбаза!E:E,СВОД!F2692)</f>
        <v>0</v>
      </c>
      <c r="S2692" s="337">
        <f>SUMIFS(Сверхбаза!R:R,Сверхбаза!C:C,СВОД!D2692,Сверхбаза!E:E,СВОД!F2692)</f>
        <v>0</v>
      </c>
      <c r="T2692" s="337">
        <f>SUMIFS(Сверхбаза!Q:Q,Сверхбаза!C:C,СВОД!D2692,Сверхбаза!E:E,СВОД!F2692)</f>
        <v>0</v>
      </c>
      <c r="U2692" s="337">
        <f>SUMIFS(Сверхбаза!S:S,Сверхбаза!C:C,СВОД!D2692,Сверхбаза!E:E,СВОД!F2692)</f>
        <v>0</v>
      </c>
      <c r="V2692" s="339">
        <f>SUMIFS(Сверхбаза!G:G,Сверхбаза!C:C,СВОД!D2692,Сверхбаза!E:E,СВОД!F2692)</f>
        <v>0</v>
      </c>
    </row>
    <row r="2693" spans="1:22" ht="25.5" outlineLevel="2" x14ac:dyDescent="0.2">
      <c r="A2693" s="33" t="s">
        <v>7</v>
      </c>
      <c r="B2693" s="9">
        <v>7</v>
      </c>
      <c r="C2693" s="10">
        <v>504504</v>
      </c>
      <c r="D2693" s="273">
        <v>450301</v>
      </c>
      <c r="E2693" s="81" t="s">
        <v>184</v>
      </c>
      <c r="F2693" s="81">
        <v>7</v>
      </c>
      <c r="G2693" s="82" t="s">
        <v>861</v>
      </c>
      <c r="H2693" s="336">
        <f>SUMIFS('Круглосуточный стационар'!J:J,'Круглосуточный стационар'!D:D,СВОД!D2693,'Круглосуточный стационар'!H:H,"-",'Круглосуточный стационар'!F:F,СВОД!F2693)+SUMIFS(ВМП!J:J,ВМП!D:D,СВОД!D2693,ВМП!H:H,"-",ВМП!F:F,СВОД!F2693)+SUMIFS('Дневной стационар'!J:J,'Дневной стационар'!D:D,СВОД!D2693,'Дневной стационар'!H:H,"-",'Дневной стационар'!F:F,СВОД!F2693)+SUMIFS(ЭКО!H:H,ЭКО!D:D,СВОД!D2693,ЭКО!F:F,СВОД!F2693)+SUMIFS(Диализ!H:H,Диализ!D:D,СВОД!D2693,Диализ!F:F,СВОД!F2693)</f>
        <v>0</v>
      </c>
      <c r="I2693" s="337">
        <f>SUMIFS(Поликлиника!H:H,Поликлиника!D:D,СВОД!D2693,Поликлиника!F:F,СВОД!F2693)</f>
        <v>0</v>
      </c>
      <c r="J2693" s="337">
        <f>SUMIFS(Поликлиника!AQ:AQ,Поликлиника!D:D,СВОД!D2693,Поликлиника!F:F,СВОД!F2693)</f>
        <v>0</v>
      </c>
      <c r="K2693" s="337">
        <f>SUMIFS(Поликлиника!AV:AV,Поликлиника!D:D,СВОД!D2693,Поликлиника!F:F,СВОД!F2693)</f>
        <v>0</v>
      </c>
      <c r="L2693" s="337">
        <f>SUMIFS(Поликлиника!BA:BA,Поликлиника!D:D,СВОД!D2693,Поликлиника!F:F,СВОД!F2693)</f>
        <v>0</v>
      </c>
      <c r="M2693" s="337">
        <f>SUMIFS(Услуги!H:H,Услуги!D:D,СВОД!D2693,Услуги!F:F,СВОД!F2693)+SUMIFS(Услуги!M:M,Услуги!D:D,СВОД!D2693,Услуги!F:F,СВОД!F2693)+SUMIFS(Услуги!R:R,Услуги!D:D,СВОД!D2693,Услуги!F:F,СВОД!F2693)+SUMIFS(Услуги!W:W,Услуги!D:D,СВОД!D2693,Услуги!F:F,СВОД!F2693)+SUMIFS(Услуги!AB:AB,Услуги!D:D,СВОД!D2693,Услуги!F:F,СВОД!F2693)+SUMIFS(Услуги!AG:AG,Услуги!D:D,СВОД!D2693,Услуги!F:F,СВОД!F2693)+SUMIFS(Услуги!AL:AL,Услуги!D:D,СВОД!D2693,Услуги!F:F,СВОД!F2693)+SUMIFS(Услуги!AQ:AQ,Услуги!D:D,СВОД!D2693,Услуги!F:F,СВОД!F2693)</f>
        <v>0</v>
      </c>
      <c r="N2693" s="337">
        <f>SUMIFS('Скорая мед.помощь'!I:I,'Скорая мед.помощь'!D:D,СВОД!D2693,'Скорая мед.помощь'!F:F,СВОД!F2693)</f>
        <v>0</v>
      </c>
      <c r="O2693" s="338">
        <f>SUMIFS(Поликлиника!BF:BF,Поликлиника!D:D,СВОД!D2693,Поликлиника!F:F,СВОД!F2693)</f>
        <v>0</v>
      </c>
      <c r="P2693" s="339">
        <f>SUMIFS('Круглосуточный стационар'!O:O,'Круглосуточный стационар'!D:D,СВОД!D2693,'Круглосуточный стационар'!F:F,СВОД!F2693,'Круглосуточный стационар'!H:H,"-")+SUMIFS(ВМП!O:O,ВМП!D:D,СВОД!D2693,ВМП!F:F,СВОД!F2693,ВМП!H:H,"-")+SUMIFS('Дневной стационар'!O:O,'Дневной стационар'!D:D,СВОД!D2693,'Дневной стационар'!F:F,СВОД!F2693,'Дневной стационар'!H:H,"-")+SUMIFS(ЭКО!M:M,ЭКО!D:D,СВОД!D2693,ЭКО!F:F,СВОД!F2693)+SUMIFS(Диализ!M:M,Диализ!D:D,СВОД!D2693,Диализ!F:F,СВОД!F2693)+SUMIFS('Скорая мед.помощь'!N:N,'Скорая мед.помощь'!D:D,СВОД!D2693,'Скорая мед.помощь'!F:F,СВОД!F2693)+SUMIFS(Услуги!AV:AV,Услуги!D:D,СВОД!D2693,Услуги!F:F,СВОД!F2693)+SUMIFS(Поликлиника!BK:BK,Поликлиника!D:D,СВОД!D2693,Поликлиника!F:F,СВОД!F2693)</f>
        <v>0</v>
      </c>
      <c r="Q2693" s="336">
        <f>SUMIFS(Сверхбаза!L:L,Сверхбаза!C:C,СВОД!D2693,Сверхбаза!E:E,СВОД!F2693)+SUMIFS(Сверхбаза!N:N,Сверхбаза!C:C,СВОД!D2693,Сверхбаза!E:E,СВОД!F2693)</f>
        <v>0</v>
      </c>
      <c r="R2693" s="337">
        <f>SUMIFS(Сверхбаза!P:P,Сверхбаза!C:C,СВОД!D2693,Сверхбаза!E:E,СВОД!F2693)</f>
        <v>0</v>
      </c>
      <c r="S2693" s="337">
        <f>SUMIFS(Сверхбаза!R:R,Сверхбаза!C:C,СВОД!D2693,Сверхбаза!E:E,СВОД!F2693)</f>
        <v>0</v>
      </c>
      <c r="T2693" s="337">
        <f>SUMIFS(Сверхбаза!Q:Q,Сверхбаза!C:C,СВОД!D2693,Сверхбаза!E:E,СВОД!F2693)</f>
        <v>0</v>
      </c>
      <c r="U2693" s="337">
        <f>SUMIFS(Сверхбаза!S:S,Сверхбаза!C:C,СВОД!D2693,Сверхбаза!E:E,СВОД!F2693)</f>
        <v>0</v>
      </c>
      <c r="V2693" s="339">
        <f>SUMIFS(Сверхбаза!G:G,Сверхбаза!C:C,СВОД!D2693,Сверхбаза!E:E,СВОД!F2693)</f>
        <v>0</v>
      </c>
    </row>
    <row r="2694" spans="1:22" ht="25.5" outlineLevel="2" x14ac:dyDescent="0.2">
      <c r="A2694" s="33" t="s">
        <v>7</v>
      </c>
      <c r="B2694" s="9">
        <v>7</v>
      </c>
      <c r="C2694" s="10">
        <v>504504</v>
      </c>
      <c r="D2694" s="273">
        <v>450301</v>
      </c>
      <c r="E2694" s="81" t="s">
        <v>184</v>
      </c>
      <c r="F2694" s="81">
        <v>70</v>
      </c>
      <c r="G2694" s="82" t="s">
        <v>862</v>
      </c>
      <c r="H2694" s="336">
        <f>SUMIFS('Круглосуточный стационар'!J:J,'Круглосуточный стационар'!D:D,СВОД!D2694,'Круглосуточный стационар'!H:H,"-",'Круглосуточный стационар'!F:F,СВОД!F2694)+SUMIFS(ВМП!J:J,ВМП!D:D,СВОД!D2694,ВМП!H:H,"-",ВМП!F:F,СВОД!F2694)+SUMIFS('Дневной стационар'!J:J,'Дневной стационар'!D:D,СВОД!D2694,'Дневной стационар'!H:H,"-",'Дневной стационар'!F:F,СВОД!F2694)+SUMIFS(ЭКО!H:H,ЭКО!D:D,СВОД!D2694,ЭКО!F:F,СВОД!F2694)+SUMIFS(Диализ!H:H,Диализ!D:D,СВОД!D2694,Диализ!F:F,СВОД!F2694)</f>
        <v>0</v>
      </c>
      <c r="I2694" s="337">
        <f>SUMIFS(Поликлиника!H:H,Поликлиника!D:D,СВОД!D2694,Поликлиника!F:F,СВОД!F2694)</f>
        <v>0</v>
      </c>
      <c r="J2694" s="337">
        <f>SUMIFS(Поликлиника!AQ:AQ,Поликлиника!D:D,СВОД!D2694,Поликлиника!F:F,СВОД!F2694)</f>
        <v>0</v>
      </c>
      <c r="K2694" s="337">
        <f>SUMIFS(Поликлиника!AV:AV,Поликлиника!D:D,СВОД!D2694,Поликлиника!F:F,СВОД!F2694)</f>
        <v>0</v>
      </c>
      <c r="L2694" s="337">
        <f>SUMIFS(Поликлиника!BA:BA,Поликлиника!D:D,СВОД!D2694,Поликлиника!F:F,СВОД!F2694)</f>
        <v>0</v>
      </c>
      <c r="M2694" s="337">
        <f>SUMIFS(Услуги!H:H,Услуги!D:D,СВОД!D2694,Услуги!F:F,СВОД!F2694)+SUMIFS(Услуги!M:M,Услуги!D:D,СВОД!D2694,Услуги!F:F,СВОД!F2694)+SUMIFS(Услуги!R:R,Услуги!D:D,СВОД!D2694,Услуги!F:F,СВОД!F2694)+SUMIFS(Услуги!W:W,Услуги!D:D,СВОД!D2694,Услуги!F:F,СВОД!F2694)+SUMIFS(Услуги!AB:AB,Услуги!D:D,СВОД!D2694,Услуги!F:F,СВОД!F2694)+SUMIFS(Услуги!AG:AG,Услуги!D:D,СВОД!D2694,Услуги!F:F,СВОД!F2694)+SUMIFS(Услуги!AL:AL,Услуги!D:D,СВОД!D2694,Услуги!F:F,СВОД!F2694)+SUMIFS(Услуги!AQ:AQ,Услуги!D:D,СВОД!D2694,Услуги!F:F,СВОД!F2694)</f>
        <v>0</v>
      </c>
      <c r="N2694" s="337">
        <f>SUMIFS('Скорая мед.помощь'!I:I,'Скорая мед.помощь'!D:D,СВОД!D2694,'Скорая мед.помощь'!F:F,СВОД!F2694)</f>
        <v>0</v>
      </c>
      <c r="O2694" s="338">
        <f>SUMIFS(Поликлиника!BF:BF,Поликлиника!D:D,СВОД!D2694,Поликлиника!F:F,СВОД!F2694)</f>
        <v>0</v>
      </c>
      <c r="P2694" s="339">
        <f>SUMIFS('Круглосуточный стационар'!O:O,'Круглосуточный стационар'!D:D,СВОД!D2694,'Круглосуточный стационар'!F:F,СВОД!F2694,'Круглосуточный стационар'!H:H,"-")+SUMIFS(ВМП!O:O,ВМП!D:D,СВОД!D2694,ВМП!F:F,СВОД!F2694,ВМП!H:H,"-")+SUMIFS('Дневной стационар'!O:O,'Дневной стационар'!D:D,СВОД!D2694,'Дневной стационар'!F:F,СВОД!F2694,'Дневной стационар'!H:H,"-")+SUMIFS(ЭКО!M:M,ЭКО!D:D,СВОД!D2694,ЭКО!F:F,СВОД!F2694)+SUMIFS(Диализ!M:M,Диализ!D:D,СВОД!D2694,Диализ!F:F,СВОД!F2694)+SUMIFS('Скорая мед.помощь'!N:N,'Скорая мед.помощь'!D:D,СВОД!D2694,'Скорая мед.помощь'!F:F,СВОД!F2694)+SUMIFS(Услуги!AV:AV,Услуги!D:D,СВОД!D2694,Услуги!F:F,СВОД!F2694)+SUMIFS(Поликлиника!BK:BK,Поликлиника!D:D,СВОД!D2694,Поликлиника!F:F,СВОД!F2694)</f>
        <v>0</v>
      </c>
      <c r="Q2694" s="336">
        <f>SUMIFS(Сверхбаза!L:L,Сверхбаза!C:C,СВОД!D2694,Сверхбаза!E:E,СВОД!F2694)+SUMIFS(Сверхбаза!N:N,Сверхбаза!C:C,СВОД!D2694,Сверхбаза!E:E,СВОД!F2694)</f>
        <v>0</v>
      </c>
      <c r="R2694" s="337">
        <f>SUMIFS(Сверхбаза!P:P,Сверхбаза!C:C,СВОД!D2694,Сверхбаза!E:E,СВОД!F2694)</f>
        <v>0</v>
      </c>
      <c r="S2694" s="337">
        <f>SUMIFS(Сверхбаза!R:R,Сверхбаза!C:C,СВОД!D2694,Сверхбаза!E:E,СВОД!F2694)</f>
        <v>0</v>
      </c>
      <c r="T2694" s="337">
        <f>SUMIFS(Сверхбаза!Q:Q,Сверхбаза!C:C,СВОД!D2694,Сверхбаза!E:E,СВОД!F2694)</f>
        <v>0</v>
      </c>
      <c r="U2694" s="337">
        <f>SUMIFS(Сверхбаза!S:S,Сверхбаза!C:C,СВОД!D2694,Сверхбаза!E:E,СВОД!F2694)</f>
        <v>0</v>
      </c>
      <c r="V2694" s="339">
        <f>SUMIFS(Сверхбаза!G:G,Сверхбаза!C:C,СВОД!D2694,Сверхбаза!E:E,СВОД!F2694)</f>
        <v>0</v>
      </c>
    </row>
    <row r="2695" spans="1:22" ht="25.5" outlineLevel="2" x14ac:dyDescent="0.2">
      <c r="A2695" s="33" t="s">
        <v>7</v>
      </c>
      <c r="B2695" s="9">
        <v>7</v>
      </c>
      <c r="C2695" s="10">
        <v>504504</v>
      </c>
      <c r="D2695" s="273">
        <v>450301</v>
      </c>
      <c r="E2695" s="81" t="s">
        <v>184</v>
      </c>
      <c r="F2695" s="81">
        <v>94</v>
      </c>
      <c r="G2695" s="82" t="s">
        <v>124</v>
      </c>
      <c r="H2695" s="336">
        <f>SUMIFS('Круглосуточный стационар'!J:J,'Круглосуточный стационар'!D:D,СВОД!D2695,'Круглосуточный стационар'!H:H,"-",'Круглосуточный стационар'!F:F,СВОД!F2695)+SUMIFS(ВМП!J:J,ВМП!D:D,СВОД!D2695,ВМП!H:H,"-",ВМП!F:F,СВОД!F2695)+SUMIFS('Дневной стационар'!J:J,'Дневной стационар'!D:D,СВОД!D2695,'Дневной стационар'!H:H,"-",'Дневной стационар'!F:F,СВОД!F2695)+SUMIFS(ЭКО!H:H,ЭКО!D:D,СВОД!D2695,ЭКО!F:F,СВОД!F2695)+SUMIFS(Диализ!H:H,Диализ!D:D,СВОД!D2695,Диализ!F:F,СВОД!F2695)</f>
        <v>0</v>
      </c>
      <c r="I2695" s="337">
        <f>SUMIFS(Поликлиника!H:H,Поликлиника!D:D,СВОД!D2695,Поликлиника!F:F,СВОД!F2695)</f>
        <v>0</v>
      </c>
      <c r="J2695" s="337">
        <f>SUMIFS(Поликлиника!AQ:AQ,Поликлиника!D:D,СВОД!D2695,Поликлиника!F:F,СВОД!F2695)</f>
        <v>0</v>
      </c>
      <c r="K2695" s="337">
        <f>SUMIFS(Поликлиника!AV:AV,Поликлиника!D:D,СВОД!D2695,Поликлиника!F:F,СВОД!F2695)</f>
        <v>0</v>
      </c>
      <c r="L2695" s="337">
        <f>SUMIFS(Поликлиника!BA:BA,Поликлиника!D:D,СВОД!D2695,Поликлиника!F:F,СВОД!F2695)</f>
        <v>0</v>
      </c>
      <c r="M2695" s="337">
        <f>SUMIFS(Услуги!H:H,Услуги!D:D,СВОД!D2695,Услуги!F:F,СВОД!F2695)+SUMIFS(Услуги!M:M,Услуги!D:D,СВОД!D2695,Услуги!F:F,СВОД!F2695)+SUMIFS(Услуги!R:R,Услуги!D:D,СВОД!D2695,Услуги!F:F,СВОД!F2695)+SUMIFS(Услуги!W:W,Услуги!D:D,СВОД!D2695,Услуги!F:F,СВОД!F2695)+SUMIFS(Услуги!AB:AB,Услуги!D:D,СВОД!D2695,Услуги!F:F,СВОД!F2695)+SUMIFS(Услуги!AG:AG,Услуги!D:D,СВОД!D2695,Услуги!F:F,СВОД!F2695)+SUMIFS(Услуги!AL:AL,Услуги!D:D,СВОД!D2695,Услуги!F:F,СВОД!F2695)+SUMIFS(Услуги!AQ:AQ,Услуги!D:D,СВОД!D2695,Услуги!F:F,СВОД!F2695)</f>
        <v>0</v>
      </c>
      <c r="N2695" s="337">
        <f>SUMIFS('Скорая мед.помощь'!I:I,'Скорая мед.помощь'!D:D,СВОД!D2695,'Скорая мед.помощь'!F:F,СВОД!F2695)</f>
        <v>0</v>
      </c>
      <c r="O2695" s="338">
        <f>SUMIFS(Поликлиника!BF:BF,Поликлиника!D:D,СВОД!D2695,Поликлиника!F:F,СВОД!F2695)</f>
        <v>0</v>
      </c>
      <c r="P2695" s="339">
        <f>SUMIFS('Круглосуточный стационар'!O:O,'Круглосуточный стационар'!D:D,СВОД!D2695,'Круглосуточный стационар'!F:F,СВОД!F2695,'Круглосуточный стационар'!H:H,"-")+SUMIFS(ВМП!O:O,ВМП!D:D,СВОД!D2695,ВМП!F:F,СВОД!F2695,ВМП!H:H,"-")+SUMIFS('Дневной стационар'!O:O,'Дневной стационар'!D:D,СВОД!D2695,'Дневной стационар'!F:F,СВОД!F2695,'Дневной стационар'!H:H,"-")+SUMIFS(ЭКО!M:M,ЭКО!D:D,СВОД!D2695,ЭКО!F:F,СВОД!F2695)+SUMIFS(Диализ!M:M,Диализ!D:D,СВОД!D2695,Диализ!F:F,СВОД!F2695)+SUMIFS('Скорая мед.помощь'!N:N,'Скорая мед.помощь'!D:D,СВОД!D2695,'Скорая мед.помощь'!F:F,СВОД!F2695)+SUMIFS(Услуги!AV:AV,Услуги!D:D,СВОД!D2695,Услуги!F:F,СВОД!F2695)+SUMIFS(Поликлиника!BK:BK,Поликлиника!D:D,СВОД!D2695,Поликлиника!F:F,СВОД!F2695)</f>
        <v>0</v>
      </c>
      <c r="Q2695" s="336">
        <f>SUMIFS(Сверхбаза!L:L,Сверхбаза!C:C,СВОД!D2695,Сверхбаза!E:E,СВОД!F2695)+SUMIFS(Сверхбаза!N:N,Сверхбаза!C:C,СВОД!D2695,Сверхбаза!E:E,СВОД!F2695)</f>
        <v>0</v>
      </c>
      <c r="R2695" s="337">
        <f>SUMIFS(Сверхбаза!P:P,Сверхбаза!C:C,СВОД!D2695,Сверхбаза!E:E,СВОД!F2695)</f>
        <v>0</v>
      </c>
      <c r="S2695" s="337">
        <f>SUMIFS(Сверхбаза!R:R,Сверхбаза!C:C,СВОД!D2695,Сверхбаза!E:E,СВОД!F2695)</f>
        <v>0</v>
      </c>
      <c r="T2695" s="337">
        <f>SUMIFS(Сверхбаза!Q:Q,Сверхбаза!C:C,СВОД!D2695,Сверхбаза!E:E,СВОД!F2695)</f>
        <v>0</v>
      </c>
      <c r="U2695" s="337">
        <f>SUMIFS(Сверхбаза!S:S,Сверхбаза!C:C,СВОД!D2695,Сверхбаза!E:E,СВОД!F2695)</f>
        <v>0</v>
      </c>
      <c r="V2695" s="339">
        <f>SUMIFS(Сверхбаза!G:G,Сверхбаза!C:C,СВОД!D2695,Сверхбаза!E:E,СВОД!F2695)</f>
        <v>0</v>
      </c>
    </row>
    <row r="2696" spans="1:22" outlineLevel="1" x14ac:dyDescent="0.2">
      <c r="A2696" s="320"/>
      <c r="B2696" s="321"/>
      <c r="C2696" s="322"/>
      <c r="D2696" s="340" t="s">
        <v>918</v>
      </c>
      <c r="E2696" s="83"/>
      <c r="F2696" s="83"/>
      <c r="G2696" s="84"/>
      <c r="H2696" s="341"/>
      <c r="I2696" s="342"/>
      <c r="J2696" s="342"/>
      <c r="K2696" s="342"/>
      <c r="L2696" s="342"/>
      <c r="M2696" s="342"/>
      <c r="N2696" s="342"/>
      <c r="O2696" s="343"/>
      <c r="P2696" s="344">
        <f>SUBTOTAL(9,P2688:P2695)</f>
        <v>63340.731300000007</v>
      </c>
      <c r="Q2696" s="341"/>
      <c r="R2696" s="342"/>
      <c r="S2696" s="342"/>
      <c r="T2696" s="342"/>
      <c r="U2696" s="342"/>
      <c r="V2696" s="344">
        <f>SUBTOTAL(9,V2688:V2695)</f>
        <v>0</v>
      </c>
    </row>
    <row r="2697" spans="1:22" outlineLevel="2" x14ac:dyDescent="0.2">
      <c r="A2697" s="33" t="s">
        <v>10</v>
      </c>
      <c r="B2697" s="9">
        <v>7</v>
      </c>
      <c r="C2697" s="10">
        <v>504505</v>
      </c>
      <c r="D2697" s="273">
        <v>450401</v>
      </c>
      <c r="E2697" s="81" t="s">
        <v>2910</v>
      </c>
      <c r="F2697" s="81">
        <v>1</v>
      </c>
      <c r="G2697" s="82" t="s">
        <v>12</v>
      </c>
      <c r="H2697" s="336">
        <f>SUMIFS('Круглосуточный стационар'!J:J,'Круглосуточный стационар'!D:D,СВОД!D2697,'Круглосуточный стационар'!H:H,"-",'Круглосуточный стационар'!F:F,СВОД!F2697)+SUMIFS(ВМП!J:J,ВМП!D:D,СВОД!D2697,ВМП!H:H,"-",ВМП!F:F,СВОД!F2697)+SUMIFS('Дневной стационар'!J:J,'Дневной стационар'!D:D,СВОД!D2697,'Дневной стационар'!H:H,"-",'Дневной стационар'!F:F,СВОД!F2697)+SUMIFS(ЭКО!H:H,ЭКО!D:D,СВОД!D2697,ЭКО!F:F,СВОД!F2697)+SUMIFS(Диализ!H:H,Диализ!D:D,СВОД!D2697,Диализ!F:F,СВОД!F2697)</f>
        <v>0</v>
      </c>
      <c r="I2697" s="337">
        <f>SUMIFS(Поликлиника!H:H,Поликлиника!D:D,СВОД!D2697,Поликлиника!F:F,СВОД!F2697)</f>
        <v>0</v>
      </c>
      <c r="J2697" s="337">
        <f>SUMIFS(Поликлиника!AQ:AQ,Поликлиника!D:D,СВОД!D2697,Поликлиника!F:F,СВОД!F2697)</f>
        <v>0</v>
      </c>
      <c r="K2697" s="337">
        <f>SUMIFS(Поликлиника!AV:AV,Поликлиника!D:D,СВОД!D2697,Поликлиника!F:F,СВОД!F2697)</f>
        <v>0</v>
      </c>
      <c r="L2697" s="337">
        <f>SUMIFS(Поликлиника!BA:BA,Поликлиника!D:D,СВОД!D2697,Поликлиника!F:F,СВОД!F2697)</f>
        <v>0</v>
      </c>
      <c r="M2697" s="337">
        <f>SUMIFS(Услуги!H:H,Услуги!D:D,СВОД!D2697,Услуги!F:F,СВОД!F2697)+SUMIFS(Услуги!M:M,Услуги!D:D,СВОД!D2697,Услуги!F:F,СВОД!F2697)+SUMIFS(Услуги!R:R,Услуги!D:D,СВОД!D2697,Услуги!F:F,СВОД!F2697)+SUMIFS(Услуги!W:W,Услуги!D:D,СВОД!D2697,Услуги!F:F,СВОД!F2697)+SUMIFS(Услуги!AB:AB,Услуги!D:D,СВОД!D2697,Услуги!F:F,СВОД!F2697)+SUMIFS(Услуги!AG:AG,Услуги!D:D,СВОД!D2697,Услуги!F:F,СВОД!F2697)+SUMIFS(Услуги!AL:AL,Услуги!D:D,СВОД!D2697,Услуги!F:F,СВОД!F2697)+SUMIFS(Услуги!AQ:AQ,Услуги!D:D,СВОД!D2697,Услуги!F:F,СВОД!F2697)</f>
        <v>0</v>
      </c>
      <c r="N2697" s="337">
        <f>SUMIFS('Скорая мед.помощь'!I:I,'Скорая мед.помощь'!D:D,СВОД!D2697,'Скорая мед.помощь'!F:F,СВОД!F2697)</f>
        <v>0</v>
      </c>
      <c r="O2697" s="338">
        <f>SUMIFS(Поликлиника!BF:BF,Поликлиника!D:D,СВОД!D2697,Поликлиника!F:F,СВОД!F2697)</f>
        <v>0</v>
      </c>
      <c r="P2697" s="339">
        <f>SUMIFS('Круглосуточный стационар'!O:O,'Круглосуточный стационар'!D:D,СВОД!D2697,'Круглосуточный стационар'!F:F,СВОД!F2697,'Круглосуточный стационар'!H:H,"-")+SUMIFS(ВМП!O:O,ВМП!D:D,СВОД!D2697,ВМП!F:F,СВОД!F2697,ВМП!H:H,"-")+SUMIFS('Дневной стационар'!O:O,'Дневной стационар'!D:D,СВОД!D2697,'Дневной стационар'!F:F,СВОД!F2697,'Дневной стационар'!H:H,"-")+SUMIFS(ЭКО!M:M,ЭКО!D:D,СВОД!D2697,ЭКО!F:F,СВОД!F2697)+SUMIFS(Диализ!M:M,Диализ!D:D,СВОД!D2697,Диализ!F:F,СВОД!F2697)+SUMIFS('Скорая мед.помощь'!N:N,'Скорая мед.помощь'!D:D,СВОД!D2697,'Скорая мед.помощь'!F:F,СВОД!F2697)+SUMIFS(Услуги!AV:AV,Услуги!D:D,СВОД!D2697,Услуги!F:F,СВОД!F2697)+SUMIFS(Поликлиника!BK:BK,Поликлиника!D:D,СВОД!D2697,Поликлиника!F:F,СВОД!F2697)</f>
        <v>0</v>
      </c>
      <c r="Q2697" s="336">
        <f>SUMIFS(Сверхбаза!L:L,Сверхбаза!C:C,СВОД!D2697,Сверхбаза!E:E,СВОД!F2697)+SUMIFS(Сверхбаза!N:N,Сверхбаза!C:C,СВОД!D2697,Сверхбаза!E:E,СВОД!F2697)</f>
        <v>0</v>
      </c>
      <c r="R2697" s="337">
        <f>SUMIFS(Сверхбаза!P:P,Сверхбаза!C:C,СВОД!D2697,Сверхбаза!E:E,СВОД!F2697)</f>
        <v>0</v>
      </c>
      <c r="S2697" s="337">
        <f>SUMIFS(Сверхбаза!R:R,Сверхбаза!C:C,СВОД!D2697,Сверхбаза!E:E,СВОД!F2697)</f>
        <v>0</v>
      </c>
      <c r="T2697" s="337">
        <f>SUMIFS(Сверхбаза!Q:Q,Сверхбаза!C:C,СВОД!D2697,Сверхбаза!E:E,СВОД!F2697)</f>
        <v>0</v>
      </c>
      <c r="U2697" s="337">
        <f>SUMIFS(Сверхбаза!S:S,Сверхбаза!C:C,СВОД!D2697,Сверхбаза!E:E,СВОД!F2697)</f>
        <v>0</v>
      </c>
      <c r="V2697" s="339">
        <f>SUMIFS(Сверхбаза!G:G,Сверхбаза!C:C,СВОД!D2697,Сверхбаза!E:E,СВОД!F2697)</f>
        <v>0</v>
      </c>
    </row>
    <row r="2698" spans="1:22" ht="25.5" outlineLevel="2" x14ac:dyDescent="0.2">
      <c r="A2698" s="33" t="s">
        <v>10</v>
      </c>
      <c r="B2698" s="9">
        <v>7</v>
      </c>
      <c r="C2698" s="10">
        <v>504505</v>
      </c>
      <c r="D2698" s="273">
        <v>450401</v>
      </c>
      <c r="E2698" s="81" t="s">
        <v>2910</v>
      </c>
      <c r="F2698" s="81">
        <v>13</v>
      </c>
      <c r="G2698" s="82" t="s">
        <v>859</v>
      </c>
      <c r="H2698" s="336">
        <f>SUMIFS('Круглосуточный стационар'!J:J,'Круглосуточный стационар'!D:D,СВОД!D2698,'Круглосуточный стационар'!H:H,"-",'Круглосуточный стационар'!F:F,СВОД!F2698)+SUMIFS(ВМП!J:J,ВМП!D:D,СВОД!D2698,ВМП!H:H,"-",ВМП!F:F,СВОД!F2698)+SUMIFS('Дневной стационар'!J:J,'Дневной стационар'!D:D,СВОД!D2698,'Дневной стационар'!H:H,"-",'Дневной стационар'!F:F,СВОД!F2698)+SUMIFS(ЭКО!H:H,ЭКО!D:D,СВОД!D2698,ЭКО!F:F,СВОД!F2698)+SUMIFS(Диализ!H:H,Диализ!D:D,СВОД!D2698,Диализ!F:F,СВОД!F2698)</f>
        <v>0</v>
      </c>
      <c r="I2698" s="337">
        <f>SUMIFS(Поликлиника!H:H,Поликлиника!D:D,СВОД!D2698,Поликлиника!F:F,СВОД!F2698)</f>
        <v>0</v>
      </c>
      <c r="J2698" s="337">
        <f>SUMIFS(Поликлиника!AQ:AQ,Поликлиника!D:D,СВОД!D2698,Поликлиника!F:F,СВОД!F2698)</f>
        <v>0</v>
      </c>
      <c r="K2698" s="337">
        <f>SUMIFS(Поликлиника!AV:AV,Поликлиника!D:D,СВОД!D2698,Поликлиника!F:F,СВОД!F2698)</f>
        <v>0</v>
      </c>
      <c r="L2698" s="337">
        <f>SUMIFS(Поликлиника!BA:BA,Поликлиника!D:D,СВОД!D2698,Поликлиника!F:F,СВОД!F2698)</f>
        <v>0</v>
      </c>
      <c r="M2698" s="337">
        <f>SUMIFS(Услуги!H:H,Услуги!D:D,СВОД!D2698,Услуги!F:F,СВОД!F2698)+SUMIFS(Услуги!M:M,Услуги!D:D,СВОД!D2698,Услуги!F:F,СВОД!F2698)+SUMIFS(Услуги!R:R,Услуги!D:D,СВОД!D2698,Услуги!F:F,СВОД!F2698)+SUMIFS(Услуги!W:W,Услуги!D:D,СВОД!D2698,Услуги!F:F,СВОД!F2698)+SUMIFS(Услуги!AB:AB,Услуги!D:D,СВОД!D2698,Услуги!F:F,СВОД!F2698)+SUMIFS(Услуги!AG:AG,Услуги!D:D,СВОД!D2698,Услуги!F:F,СВОД!F2698)+SUMIFS(Услуги!AL:AL,Услуги!D:D,СВОД!D2698,Услуги!F:F,СВОД!F2698)+SUMIFS(Услуги!AQ:AQ,Услуги!D:D,СВОД!D2698,Услуги!F:F,СВОД!F2698)</f>
        <v>0</v>
      </c>
      <c r="N2698" s="337">
        <f>SUMIFS('Скорая мед.помощь'!I:I,'Скорая мед.помощь'!D:D,СВОД!D2698,'Скорая мед.помощь'!F:F,СВОД!F2698)</f>
        <v>0</v>
      </c>
      <c r="O2698" s="338">
        <f>SUMIFS(Поликлиника!BF:BF,Поликлиника!D:D,СВОД!D2698,Поликлиника!F:F,СВОД!F2698)</f>
        <v>0</v>
      </c>
      <c r="P2698" s="339">
        <f>SUMIFS('Круглосуточный стационар'!O:O,'Круглосуточный стационар'!D:D,СВОД!D2698,'Круглосуточный стационар'!F:F,СВОД!F2698,'Круглосуточный стационар'!H:H,"-")+SUMIFS(ВМП!O:O,ВМП!D:D,СВОД!D2698,ВМП!F:F,СВОД!F2698,ВМП!H:H,"-")+SUMIFS('Дневной стационар'!O:O,'Дневной стационар'!D:D,СВОД!D2698,'Дневной стационар'!F:F,СВОД!F2698,'Дневной стационар'!H:H,"-")+SUMIFS(ЭКО!M:M,ЭКО!D:D,СВОД!D2698,ЭКО!F:F,СВОД!F2698)+SUMIFS(Диализ!M:M,Диализ!D:D,СВОД!D2698,Диализ!F:F,СВОД!F2698)+SUMIFS('Скорая мед.помощь'!N:N,'Скорая мед.помощь'!D:D,СВОД!D2698,'Скорая мед.помощь'!F:F,СВОД!F2698)+SUMIFS(Услуги!AV:AV,Услуги!D:D,СВОД!D2698,Услуги!F:F,СВОД!F2698)+SUMIFS(Поликлиника!BK:BK,Поликлиника!D:D,СВОД!D2698,Поликлиника!F:F,СВОД!F2698)</f>
        <v>0</v>
      </c>
      <c r="Q2698" s="336">
        <f>SUMIFS(Сверхбаза!L:L,Сверхбаза!C:C,СВОД!D2698,Сверхбаза!E:E,СВОД!F2698)+SUMIFS(Сверхбаза!N:N,Сверхбаза!C:C,СВОД!D2698,Сверхбаза!E:E,СВОД!F2698)</f>
        <v>0</v>
      </c>
      <c r="R2698" s="337">
        <f>SUMIFS(Сверхбаза!P:P,Сверхбаза!C:C,СВОД!D2698,Сверхбаза!E:E,СВОД!F2698)</f>
        <v>0</v>
      </c>
      <c r="S2698" s="337">
        <f>SUMIFS(Сверхбаза!R:R,Сверхбаза!C:C,СВОД!D2698,Сверхбаза!E:E,СВОД!F2698)</f>
        <v>0</v>
      </c>
      <c r="T2698" s="337">
        <f>SUMIFS(Сверхбаза!Q:Q,Сверхбаза!C:C,СВОД!D2698,Сверхбаза!E:E,СВОД!F2698)</f>
        <v>0</v>
      </c>
      <c r="U2698" s="337">
        <f>SUMIFS(Сверхбаза!S:S,Сверхбаза!C:C,СВОД!D2698,Сверхбаза!E:E,СВОД!F2698)</f>
        <v>0</v>
      </c>
      <c r="V2698" s="339">
        <f>SUMIFS(Сверхбаза!G:G,Сверхбаза!C:C,СВОД!D2698,Сверхбаза!E:E,СВОД!F2698)</f>
        <v>0</v>
      </c>
    </row>
    <row r="2699" spans="1:22" outlineLevel="2" x14ac:dyDescent="0.2">
      <c r="A2699" s="33" t="s">
        <v>10</v>
      </c>
      <c r="B2699" s="9">
        <v>7</v>
      </c>
      <c r="C2699" s="10">
        <v>504505</v>
      </c>
      <c r="D2699" s="273">
        <v>450401</v>
      </c>
      <c r="E2699" s="81" t="s">
        <v>2910</v>
      </c>
      <c r="F2699" s="81">
        <v>2</v>
      </c>
      <c r="G2699" s="82" t="s">
        <v>135</v>
      </c>
      <c r="H2699" s="336">
        <f>SUMIFS('Круглосуточный стационар'!J:J,'Круглосуточный стационар'!D:D,СВОД!D2699,'Круглосуточный стационар'!H:H,"-",'Круглосуточный стационар'!F:F,СВОД!F2699)+SUMIFS(ВМП!J:J,ВМП!D:D,СВОД!D2699,ВМП!H:H,"-",ВМП!F:F,СВОД!F2699)+SUMIFS('Дневной стационар'!J:J,'Дневной стационар'!D:D,СВОД!D2699,'Дневной стационар'!H:H,"-",'Дневной стационар'!F:F,СВОД!F2699)+SUMIFS(ЭКО!H:H,ЭКО!D:D,СВОД!D2699,ЭКО!F:F,СВОД!F2699)+SUMIFS(Диализ!H:H,Диализ!D:D,СВОД!D2699,Диализ!F:F,СВОД!F2699)</f>
        <v>0</v>
      </c>
      <c r="I2699" s="337">
        <f>SUMIFS(Поликлиника!H:H,Поликлиника!D:D,СВОД!D2699,Поликлиника!F:F,СВОД!F2699)</f>
        <v>0</v>
      </c>
      <c r="J2699" s="337">
        <f>SUMIFS(Поликлиника!AQ:AQ,Поликлиника!D:D,СВОД!D2699,Поликлиника!F:F,СВОД!F2699)</f>
        <v>0</v>
      </c>
      <c r="K2699" s="337">
        <f>SUMIFS(Поликлиника!AV:AV,Поликлиника!D:D,СВОД!D2699,Поликлиника!F:F,СВОД!F2699)</f>
        <v>0</v>
      </c>
      <c r="L2699" s="337">
        <f>SUMIFS(Поликлиника!BA:BA,Поликлиника!D:D,СВОД!D2699,Поликлиника!F:F,СВОД!F2699)</f>
        <v>0</v>
      </c>
      <c r="M2699" s="337">
        <f>SUMIFS(Услуги!H:H,Услуги!D:D,СВОД!D2699,Услуги!F:F,СВОД!F2699)+SUMIFS(Услуги!M:M,Услуги!D:D,СВОД!D2699,Услуги!F:F,СВОД!F2699)+SUMIFS(Услуги!R:R,Услуги!D:D,СВОД!D2699,Услуги!F:F,СВОД!F2699)+SUMIFS(Услуги!W:W,Услуги!D:D,СВОД!D2699,Услуги!F:F,СВОД!F2699)+SUMIFS(Услуги!AB:AB,Услуги!D:D,СВОД!D2699,Услуги!F:F,СВОД!F2699)+SUMIFS(Услуги!AG:AG,Услуги!D:D,СВОД!D2699,Услуги!F:F,СВОД!F2699)+SUMIFS(Услуги!AL:AL,Услуги!D:D,СВОД!D2699,Услуги!F:F,СВОД!F2699)+SUMIFS(Услуги!AQ:AQ,Услуги!D:D,СВОД!D2699,Услуги!F:F,СВОД!F2699)</f>
        <v>0</v>
      </c>
      <c r="N2699" s="337">
        <f>SUMIFS('Скорая мед.помощь'!I:I,'Скорая мед.помощь'!D:D,СВОД!D2699,'Скорая мед.помощь'!F:F,СВОД!F2699)</f>
        <v>0</v>
      </c>
      <c r="O2699" s="338">
        <f>SUMIFS(Поликлиника!BF:BF,Поликлиника!D:D,СВОД!D2699,Поликлиника!F:F,СВОД!F2699)</f>
        <v>0</v>
      </c>
      <c r="P2699" s="339">
        <f>SUMIFS('Круглосуточный стационар'!O:O,'Круглосуточный стационар'!D:D,СВОД!D2699,'Круглосуточный стационар'!F:F,СВОД!F2699,'Круглосуточный стационар'!H:H,"-")+SUMIFS(ВМП!O:O,ВМП!D:D,СВОД!D2699,ВМП!F:F,СВОД!F2699,ВМП!H:H,"-")+SUMIFS('Дневной стационар'!O:O,'Дневной стационар'!D:D,СВОД!D2699,'Дневной стационар'!F:F,СВОД!F2699,'Дневной стационар'!H:H,"-")+SUMIFS(ЭКО!M:M,ЭКО!D:D,СВОД!D2699,ЭКО!F:F,СВОД!F2699)+SUMIFS(Диализ!M:M,Диализ!D:D,СВОД!D2699,Диализ!F:F,СВОД!F2699)+SUMIFS('Скорая мед.помощь'!N:N,'Скорая мед.помощь'!D:D,СВОД!D2699,'Скорая мед.помощь'!F:F,СВОД!F2699)+SUMIFS(Услуги!AV:AV,Услуги!D:D,СВОД!D2699,Услуги!F:F,СВОД!F2699)+SUMIFS(Поликлиника!BK:BK,Поликлиника!D:D,СВОД!D2699,Поликлиника!F:F,СВОД!F2699)</f>
        <v>0</v>
      </c>
      <c r="Q2699" s="336">
        <f>SUMIFS(Сверхбаза!L:L,Сверхбаза!C:C,СВОД!D2699,Сверхбаза!E:E,СВОД!F2699)+SUMIFS(Сверхбаза!N:N,Сверхбаза!C:C,СВОД!D2699,Сверхбаза!E:E,СВОД!F2699)</f>
        <v>0</v>
      </c>
      <c r="R2699" s="337">
        <f>SUMIFS(Сверхбаза!P:P,Сверхбаза!C:C,СВОД!D2699,Сверхбаза!E:E,СВОД!F2699)</f>
        <v>0</v>
      </c>
      <c r="S2699" s="337">
        <f>SUMIFS(Сверхбаза!R:R,Сверхбаза!C:C,СВОД!D2699,Сверхбаза!E:E,СВОД!F2699)</f>
        <v>0</v>
      </c>
      <c r="T2699" s="337">
        <f>SUMIFS(Сверхбаза!Q:Q,Сверхбаза!C:C,СВОД!D2699,Сверхбаза!E:E,СВОД!F2699)</f>
        <v>0</v>
      </c>
      <c r="U2699" s="337">
        <f>SUMIFS(Сверхбаза!S:S,Сверхбаза!C:C,СВОД!D2699,Сверхбаза!E:E,СВОД!F2699)</f>
        <v>0</v>
      </c>
      <c r="V2699" s="339">
        <f>SUMIFS(Сверхбаза!G:G,Сверхбаза!C:C,СВОД!D2699,Сверхбаза!E:E,СВОД!F2699)</f>
        <v>0</v>
      </c>
    </row>
    <row r="2700" spans="1:22" ht="25.5" outlineLevel="2" x14ac:dyDescent="0.2">
      <c r="A2700" s="33" t="s">
        <v>10</v>
      </c>
      <c r="B2700" s="9">
        <v>7</v>
      </c>
      <c r="C2700" s="10">
        <v>504505</v>
      </c>
      <c r="D2700" s="273">
        <v>450401</v>
      </c>
      <c r="E2700" s="81" t="s">
        <v>2910</v>
      </c>
      <c r="F2700" s="81">
        <v>6</v>
      </c>
      <c r="G2700" s="82" t="s">
        <v>860</v>
      </c>
      <c r="H2700" s="336">
        <f>SUMIFS('Круглосуточный стационар'!J:J,'Круглосуточный стационар'!D:D,СВОД!D2700,'Круглосуточный стационар'!H:H,"-",'Круглосуточный стационар'!F:F,СВОД!F2700)+SUMIFS(ВМП!J:J,ВМП!D:D,СВОД!D2700,ВМП!H:H,"-",ВМП!F:F,СВОД!F2700)+SUMIFS('Дневной стационар'!J:J,'Дневной стационар'!D:D,СВОД!D2700,'Дневной стационар'!H:H,"-",'Дневной стационар'!F:F,СВОД!F2700)+SUMIFS(ЭКО!H:H,ЭКО!D:D,СВОД!D2700,ЭКО!F:F,СВОД!F2700)+SUMIFS(Диализ!H:H,Диализ!D:D,СВОД!D2700,Диализ!F:F,СВОД!F2700)</f>
        <v>0</v>
      </c>
      <c r="I2700" s="337">
        <f>SUMIFS(Поликлиника!H:H,Поликлиника!D:D,СВОД!D2700,Поликлиника!F:F,СВОД!F2700)</f>
        <v>0</v>
      </c>
      <c r="J2700" s="337">
        <f>SUMIFS(Поликлиника!AQ:AQ,Поликлиника!D:D,СВОД!D2700,Поликлиника!F:F,СВОД!F2700)</f>
        <v>0</v>
      </c>
      <c r="K2700" s="337">
        <f>SUMIFS(Поликлиника!AV:AV,Поликлиника!D:D,СВОД!D2700,Поликлиника!F:F,СВОД!F2700)</f>
        <v>0</v>
      </c>
      <c r="L2700" s="337">
        <f>SUMIFS(Поликлиника!BA:BA,Поликлиника!D:D,СВОД!D2700,Поликлиника!F:F,СВОД!F2700)</f>
        <v>0</v>
      </c>
      <c r="M2700" s="337">
        <f>SUMIFS(Услуги!H:H,Услуги!D:D,СВОД!D2700,Услуги!F:F,СВОД!F2700)+SUMIFS(Услуги!M:M,Услуги!D:D,СВОД!D2700,Услуги!F:F,СВОД!F2700)+SUMIFS(Услуги!R:R,Услуги!D:D,СВОД!D2700,Услуги!F:F,СВОД!F2700)+SUMIFS(Услуги!W:W,Услуги!D:D,СВОД!D2700,Услуги!F:F,СВОД!F2700)+SUMIFS(Услуги!AB:AB,Услуги!D:D,СВОД!D2700,Услуги!F:F,СВОД!F2700)+SUMIFS(Услуги!AG:AG,Услуги!D:D,СВОД!D2700,Услуги!F:F,СВОД!F2700)+SUMIFS(Услуги!AL:AL,Услуги!D:D,СВОД!D2700,Услуги!F:F,СВОД!F2700)+SUMIFS(Услуги!AQ:AQ,Услуги!D:D,СВОД!D2700,Услуги!F:F,СВОД!F2700)</f>
        <v>0</v>
      </c>
      <c r="N2700" s="337">
        <f>SUMIFS('Скорая мед.помощь'!I:I,'Скорая мед.помощь'!D:D,СВОД!D2700,'Скорая мед.помощь'!F:F,СВОД!F2700)</f>
        <v>0</v>
      </c>
      <c r="O2700" s="338">
        <f>SUMIFS(Поликлиника!BF:BF,Поликлиника!D:D,СВОД!D2700,Поликлиника!F:F,СВОД!F2700)</f>
        <v>0</v>
      </c>
      <c r="P2700" s="339">
        <f>SUMIFS('Круглосуточный стационар'!O:O,'Круглосуточный стационар'!D:D,СВОД!D2700,'Круглосуточный стационар'!F:F,СВОД!F2700,'Круглосуточный стационар'!H:H,"-")+SUMIFS(ВМП!O:O,ВМП!D:D,СВОД!D2700,ВМП!F:F,СВОД!F2700,ВМП!H:H,"-")+SUMIFS('Дневной стационар'!O:O,'Дневной стационар'!D:D,СВОД!D2700,'Дневной стационар'!F:F,СВОД!F2700,'Дневной стационар'!H:H,"-")+SUMIFS(ЭКО!M:M,ЭКО!D:D,СВОД!D2700,ЭКО!F:F,СВОД!F2700)+SUMIFS(Диализ!M:M,Диализ!D:D,СВОД!D2700,Диализ!F:F,СВОД!F2700)+SUMIFS('Скорая мед.помощь'!N:N,'Скорая мед.помощь'!D:D,СВОД!D2700,'Скорая мед.помощь'!F:F,СВОД!F2700)+SUMIFS(Услуги!AV:AV,Услуги!D:D,СВОД!D2700,Услуги!F:F,СВОД!F2700)+SUMIFS(Поликлиника!BK:BK,Поликлиника!D:D,СВОД!D2700,Поликлиника!F:F,СВОД!F2700)</f>
        <v>0</v>
      </c>
      <c r="Q2700" s="336">
        <f>SUMIFS(Сверхбаза!L:L,Сверхбаза!C:C,СВОД!D2700,Сверхбаза!E:E,СВОД!F2700)+SUMIFS(Сверхбаза!N:N,Сверхбаза!C:C,СВОД!D2700,Сверхбаза!E:E,СВОД!F2700)</f>
        <v>0</v>
      </c>
      <c r="R2700" s="337">
        <f>SUMIFS(Сверхбаза!P:P,Сверхбаза!C:C,СВОД!D2700,Сверхбаза!E:E,СВОД!F2700)</f>
        <v>0</v>
      </c>
      <c r="S2700" s="337">
        <f>SUMIFS(Сверхбаза!R:R,Сверхбаза!C:C,СВОД!D2700,Сверхбаза!E:E,СВОД!F2700)</f>
        <v>0</v>
      </c>
      <c r="T2700" s="337">
        <f>SUMIFS(Сверхбаза!Q:Q,Сверхбаза!C:C,СВОД!D2700,Сверхбаза!E:E,СВОД!F2700)</f>
        <v>0</v>
      </c>
      <c r="U2700" s="337">
        <f>SUMIFS(Сверхбаза!S:S,Сверхбаза!C:C,СВОД!D2700,Сверхбаза!E:E,СВОД!F2700)</f>
        <v>0</v>
      </c>
      <c r="V2700" s="339">
        <f>SUMIFS(Сверхбаза!G:G,Сверхбаза!C:C,СВОД!D2700,Сверхбаза!E:E,СВОД!F2700)</f>
        <v>0</v>
      </c>
    </row>
    <row r="2701" spans="1:22" ht="25.5" outlineLevel="2" x14ac:dyDescent="0.2">
      <c r="A2701" s="33" t="s">
        <v>10</v>
      </c>
      <c r="B2701" s="9">
        <v>7</v>
      </c>
      <c r="C2701" s="10">
        <v>504505</v>
      </c>
      <c r="D2701" s="273">
        <v>450401</v>
      </c>
      <c r="E2701" s="81" t="s">
        <v>2910</v>
      </c>
      <c r="F2701" s="81">
        <v>3</v>
      </c>
      <c r="G2701" s="82" t="s">
        <v>136</v>
      </c>
      <c r="H2701" s="336">
        <f>SUMIFS('Круглосуточный стационар'!J:J,'Круглосуточный стационар'!D:D,СВОД!D2701,'Круглосуточный стационар'!H:H,"-",'Круглосуточный стационар'!F:F,СВОД!F2701)+SUMIFS(ВМП!J:J,ВМП!D:D,СВОД!D2701,ВМП!H:H,"-",ВМП!F:F,СВОД!F2701)+SUMIFS('Дневной стационар'!J:J,'Дневной стационар'!D:D,СВОД!D2701,'Дневной стационар'!H:H,"-",'Дневной стационар'!F:F,СВОД!F2701)+SUMIFS(ЭКО!H:H,ЭКО!D:D,СВОД!D2701,ЭКО!F:F,СВОД!F2701)+SUMIFS(Диализ!H:H,Диализ!D:D,СВОД!D2701,Диализ!F:F,СВОД!F2701)</f>
        <v>0</v>
      </c>
      <c r="I2701" s="337">
        <f>SUMIFS(Поликлиника!H:H,Поликлиника!D:D,СВОД!D2701,Поликлиника!F:F,СВОД!F2701)</f>
        <v>0</v>
      </c>
      <c r="J2701" s="337">
        <f>SUMIFS(Поликлиника!AQ:AQ,Поликлиника!D:D,СВОД!D2701,Поликлиника!F:F,СВОД!F2701)</f>
        <v>0</v>
      </c>
      <c r="K2701" s="337">
        <f>SUMIFS(Поликлиника!AV:AV,Поликлиника!D:D,СВОД!D2701,Поликлиника!F:F,СВОД!F2701)</f>
        <v>76</v>
      </c>
      <c r="L2701" s="337">
        <f>SUMIFS(Поликлиника!BA:BA,Поликлиника!D:D,СВОД!D2701,Поликлиника!F:F,СВОД!F2701)</f>
        <v>841</v>
      </c>
      <c r="M2701" s="337">
        <f>SUMIFS(Услуги!H:H,Услуги!D:D,СВОД!D2701,Услуги!F:F,СВОД!F2701)+SUMIFS(Услуги!M:M,Услуги!D:D,СВОД!D2701,Услуги!F:F,СВОД!F2701)+SUMIFS(Услуги!R:R,Услуги!D:D,СВОД!D2701,Услуги!F:F,СВОД!F2701)+SUMIFS(Услуги!W:W,Услуги!D:D,СВОД!D2701,Услуги!F:F,СВОД!F2701)+SUMIFS(Услуги!AB:AB,Услуги!D:D,СВОД!D2701,Услуги!F:F,СВОД!F2701)+SUMIFS(Услуги!AG:AG,Услуги!D:D,СВОД!D2701,Услуги!F:F,СВОД!F2701)+SUMIFS(Услуги!AL:AL,Услуги!D:D,СВОД!D2701,Услуги!F:F,СВОД!F2701)+SUMIFS(Услуги!AQ:AQ,Услуги!D:D,СВОД!D2701,Услуги!F:F,СВОД!F2701)</f>
        <v>0</v>
      </c>
      <c r="N2701" s="337">
        <f>SUMIFS('Скорая мед.помощь'!I:I,'Скорая мед.помощь'!D:D,СВОД!D2701,'Скорая мед.помощь'!F:F,СВОД!F2701)</f>
        <v>0</v>
      </c>
      <c r="O2701" s="338">
        <f>SUMIFS(Поликлиника!BF:BF,Поликлиника!D:D,СВОД!D2701,Поликлиника!F:F,СВОД!F2701)</f>
        <v>3907</v>
      </c>
      <c r="P2701" s="339">
        <f>SUMIFS('Круглосуточный стационар'!O:O,'Круглосуточный стационар'!D:D,СВОД!D2701,'Круглосуточный стационар'!F:F,СВОД!F2701,'Круглосуточный стационар'!H:H,"-")+SUMIFS(ВМП!O:O,ВМП!D:D,СВОД!D2701,ВМП!F:F,СВОД!F2701,ВМП!H:H,"-")+SUMIFS('Дневной стационар'!O:O,'Дневной стационар'!D:D,СВОД!D2701,'Дневной стационар'!F:F,СВОД!F2701,'Дневной стационар'!H:H,"-")+SUMIFS(ЭКО!M:M,ЭКО!D:D,СВОД!D2701,ЭКО!F:F,СВОД!F2701)+SUMIFS(Диализ!M:M,Диализ!D:D,СВОД!D2701,Диализ!F:F,СВОД!F2701)+SUMIFS('Скорая мед.помощь'!N:N,'Скорая мед.помощь'!D:D,СВОД!D2701,'Скорая мед.помощь'!F:F,СВОД!F2701)+SUMIFS(Услуги!AV:AV,Услуги!D:D,СВОД!D2701,Услуги!F:F,СВОД!F2701)+SUMIFS(Поликлиника!BK:BK,Поликлиника!D:D,СВОД!D2701,Поликлиника!F:F,СВОД!F2701)</f>
        <v>625.12</v>
      </c>
      <c r="Q2701" s="336">
        <f>SUMIFS(Сверхбаза!L:L,Сверхбаза!C:C,СВОД!D2701,Сверхбаза!E:E,СВОД!F2701)+SUMIFS(Сверхбаза!N:N,Сверхбаза!C:C,СВОД!D2701,Сверхбаза!E:E,СВОД!F2701)</f>
        <v>0</v>
      </c>
      <c r="R2701" s="337">
        <f>SUMIFS(Сверхбаза!P:P,Сверхбаза!C:C,СВОД!D2701,Сверхбаза!E:E,СВОД!F2701)</f>
        <v>0</v>
      </c>
      <c r="S2701" s="337">
        <f>SUMIFS(Сверхбаза!R:R,Сверхбаза!C:C,СВОД!D2701,Сверхбаза!E:E,СВОД!F2701)</f>
        <v>0</v>
      </c>
      <c r="T2701" s="337">
        <f>SUMIFS(Сверхбаза!Q:Q,Сверхбаза!C:C,СВОД!D2701,Сверхбаза!E:E,СВОД!F2701)</f>
        <v>0</v>
      </c>
      <c r="U2701" s="337">
        <f>SUMIFS(Сверхбаза!S:S,Сверхбаза!C:C,СВОД!D2701,Сверхбаза!E:E,СВОД!F2701)</f>
        <v>0</v>
      </c>
      <c r="V2701" s="339">
        <f>SUMIFS(Сверхбаза!G:G,Сверхбаза!C:C,СВОД!D2701,Сверхбаза!E:E,СВОД!F2701)</f>
        <v>0</v>
      </c>
    </row>
    <row r="2702" spans="1:22" outlineLevel="2" x14ac:dyDescent="0.2">
      <c r="A2702" s="33" t="s">
        <v>10</v>
      </c>
      <c r="B2702" s="9">
        <v>7</v>
      </c>
      <c r="C2702" s="10">
        <v>504505</v>
      </c>
      <c r="D2702" s="273">
        <v>450401</v>
      </c>
      <c r="E2702" s="81" t="s">
        <v>2910</v>
      </c>
      <c r="F2702" s="81">
        <v>7</v>
      </c>
      <c r="G2702" s="82" t="s">
        <v>861</v>
      </c>
      <c r="H2702" s="336">
        <f>SUMIFS('Круглосуточный стационар'!J:J,'Круглосуточный стационар'!D:D,СВОД!D2702,'Круглосуточный стационар'!H:H,"-",'Круглосуточный стационар'!F:F,СВОД!F2702)+SUMIFS(ВМП!J:J,ВМП!D:D,СВОД!D2702,ВМП!H:H,"-",ВМП!F:F,СВОД!F2702)+SUMIFS('Дневной стационар'!J:J,'Дневной стационар'!D:D,СВОД!D2702,'Дневной стационар'!H:H,"-",'Дневной стационар'!F:F,СВОД!F2702)+SUMIFS(ЭКО!H:H,ЭКО!D:D,СВОД!D2702,ЭКО!F:F,СВОД!F2702)+SUMIFS(Диализ!H:H,Диализ!D:D,СВОД!D2702,Диализ!F:F,СВОД!F2702)</f>
        <v>0</v>
      </c>
      <c r="I2702" s="337">
        <f>SUMIFS(Поликлиника!H:H,Поликлиника!D:D,СВОД!D2702,Поликлиника!F:F,СВОД!F2702)</f>
        <v>0</v>
      </c>
      <c r="J2702" s="337">
        <f>SUMIFS(Поликлиника!AQ:AQ,Поликлиника!D:D,СВОД!D2702,Поликлиника!F:F,СВОД!F2702)</f>
        <v>0</v>
      </c>
      <c r="K2702" s="337">
        <f>SUMIFS(Поликлиника!AV:AV,Поликлиника!D:D,СВОД!D2702,Поликлиника!F:F,СВОД!F2702)</f>
        <v>0</v>
      </c>
      <c r="L2702" s="337">
        <f>SUMIFS(Поликлиника!BA:BA,Поликлиника!D:D,СВОД!D2702,Поликлиника!F:F,СВОД!F2702)</f>
        <v>0</v>
      </c>
      <c r="M2702" s="337">
        <f>SUMIFS(Услуги!H:H,Услуги!D:D,СВОД!D2702,Услуги!F:F,СВОД!F2702)+SUMIFS(Услуги!M:M,Услуги!D:D,СВОД!D2702,Услуги!F:F,СВОД!F2702)+SUMIFS(Услуги!R:R,Услуги!D:D,СВОД!D2702,Услуги!F:F,СВОД!F2702)+SUMIFS(Услуги!W:W,Услуги!D:D,СВОД!D2702,Услуги!F:F,СВОД!F2702)+SUMIFS(Услуги!AB:AB,Услуги!D:D,СВОД!D2702,Услуги!F:F,СВОД!F2702)+SUMIFS(Услуги!AG:AG,Услуги!D:D,СВОД!D2702,Услуги!F:F,СВОД!F2702)+SUMIFS(Услуги!AL:AL,Услуги!D:D,СВОД!D2702,Услуги!F:F,СВОД!F2702)+SUMIFS(Услуги!AQ:AQ,Услуги!D:D,СВОД!D2702,Услуги!F:F,СВОД!F2702)</f>
        <v>0</v>
      </c>
      <c r="N2702" s="337">
        <f>SUMIFS('Скорая мед.помощь'!I:I,'Скорая мед.помощь'!D:D,СВОД!D2702,'Скорая мед.помощь'!F:F,СВОД!F2702)</f>
        <v>0</v>
      </c>
      <c r="O2702" s="338">
        <f>SUMIFS(Поликлиника!BF:BF,Поликлиника!D:D,СВОД!D2702,Поликлиника!F:F,СВОД!F2702)</f>
        <v>0</v>
      </c>
      <c r="P2702" s="339">
        <f>SUMIFS('Круглосуточный стационар'!O:O,'Круглосуточный стационар'!D:D,СВОД!D2702,'Круглосуточный стационар'!F:F,СВОД!F2702,'Круглосуточный стационар'!H:H,"-")+SUMIFS(ВМП!O:O,ВМП!D:D,СВОД!D2702,ВМП!F:F,СВОД!F2702,ВМП!H:H,"-")+SUMIFS('Дневной стационар'!O:O,'Дневной стационар'!D:D,СВОД!D2702,'Дневной стационар'!F:F,СВОД!F2702,'Дневной стационар'!H:H,"-")+SUMIFS(ЭКО!M:M,ЭКО!D:D,СВОД!D2702,ЭКО!F:F,СВОД!F2702)+SUMIFS(Диализ!M:M,Диализ!D:D,СВОД!D2702,Диализ!F:F,СВОД!F2702)+SUMIFS('Скорая мед.помощь'!N:N,'Скорая мед.помощь'!D:D,СВОД!D2702,'Скорая мед.помощь'!F:F,СВОД!F2702)+SUMIFS(Услуги!AV:AV,Услуги!D:D,СВОД!D2702,Услуги!F:F,СВОД!F2702)+SUMIFS(Поликлиника!BK:BK,Поликлиника!D:D,СВОД!D2702,Поликлиника!F:F,СВОД!F2702)</f>
        <v>0</v>
      </c>
      <c r="Q2702" s="336">
        <f>SUMIFS(Сверхбаза!L:L,Сверхбаза!C:C,СВОД!D2702,Сверхбаза!E:E,СВОД!F2702)+SUMIFS(Сверхбаза!N:N,Сверхбаза!C:C,СВОД!D2702,Сверхбаза!E:E,СВОД!F2702)</f>
        <v>0</v>
      </c>
      <c r="R2702" s="337">
        <f>SUMIFS(Сверхбаза!P:P,Сверхбаза!C:C,СВОД!D2702,Сверхбаза!E:E,СВОД!F2702)</f>
        <v>0</v>
      </c>
      <c r="S2702" s="337">
        <f>SUMIFS(Сверхбаза!R:R,Сверхбаза!C:C,СВОД!D2702,Сверхбаза!E:E,СВОД!F2702)</f>
        <v>0</v>
      </c>
      <c r="T2702" s="337">
        <f>SUMIFS(Сверхбаза!Q:Q,Сверхбаза!C:C,СВОД!D2702,Сверхбаза!E:E,СВОД!F2702)</f>
        <v>0</v>
      </c>
      <c r="U2702" s="337">
        <f>SUMIFS(Сверхбаза!S:S,Сверхбаза!C:C,СВОД!D2702,Сверхбаза!E:E,СВОД!F2702)</f>
        <v>0</v>
      </c>
      <c r="V2702" s="339">
        <f>SUMIFS(Сверхбаза!G:G,Сверхбаза!C:C,СВОД!D2702,Сверхбаза!E:E,СВОД!F2702)</f>
        <v>0</v>
      </c>
    </row>
    <row r="2703" spans="1:22" outlineLevel="2" x14ac:dyDescent="0.2">
      <c r="A2703" s="33" t="s">
        <v>10</v>
      </c>
      <c r="B2703" s="9">
        <v>7</v>
      </c>
      <c r="C2703" s="10">
        <v>504505</v>
      </c>
      <c r="D2703" s="273">
        <v>450401</v>
      </c>
      <c r="E2703" s="81" t="s">
        <v>2910</v>
      </c>
      <c r="F2703" s="81">
        <v>70</v>
      </c>
      <c r="G2703" s="82" t="s">
        <v>862</v>
      </c>
      <c r="H2703" s="336">
        <f>SUMIFS('Круглосуточный стационар'!J:J,'Круглосуточный стационар'!D:D,СВОД!D2703,'Круглосуточный стационар'!H:H,"-",'Круглосуточный стационар'!F:F,СВОД!F2703)+SUMIFS(ВМП!J:J,ВМП!D:D,СВОД!D2703,ВМП!H:H,"-",ВМП!F:F,СВОД!F2703)+SUMIFS('Дневной стационар'!J:J,'Дневной стационар'!D:D,СВОД!D2703,'Дневной стационар'!H:H,"-",'Дневной стационар'!F:F,СВОД!F2703)+SUMIFS(ЭКО!H:H,ЭКО!D:D,СВОД!D2703,ЭКО!F:F,СВОД!F2703)+SUMIFS(Диализ!H:H,Диализ!D:D,СВОД!D2703,Диализ!F:F,СВОД!F2703)</f>
        <v>0</v>
      </c>
      <c r="I2703" s="337">
        <f>SUMIFS(Поликлиника!H:H,Поликлиника!D:D,СВОД!D2703,Поликлиника!F:F,СВОД!F2703)</f>
        <v>0</v>
      </c>
      <c r="J2703" s="337">
        <f>SUMIFS(Поликлиника!AQ:AQ,Поликлиника!D:D,СВОД!D2703,Поликлиника!F:F,СВОД!F2703)</f>
        <v>0</v>
      </c>
      <c r="K2703" s="337">
        <f>SUMIFS(Поликлиника!AV:AV,Поликлиника!D:D,СВОД!D2703,Поликлиника!F:F,СВОД!F2703)</f>
        <v>0</v>
      </c>
      <c r="L2703" s="337">
        <f>SUMIFS(Поликлиника!BA:BA,Поликлиника!D:D,СВОД!D2703,Поликлиника!F:F,СВОД!F2703)</f>
        <v>0</v>
      </c>
      <c r="M2703" s="337">
        <f>SUMIFS(Услуги!H:H,Услуги!D:D,СВОД!D2703,Услуги!F:F,СВОД!F2703)+SUMIFS(Услуги!M:M,Услуги!D:D,СВОД!D2703,Услуги!F:F,СВОД!F2703)+SUMIFS(Услуги!R:R,Услуги!D:D,СВОД!D2703,Услуги!F:F,СВОД!F2703)+SUMIFS(Услуги!W:W,Услуги!D:D,СВОД!D2703,Услуги!F:F,СВОД!F2703)+SUMIFS(Услуги!AB:AB,Услуги!D:D,СВОД!D2703,Услуги!F:F,СВОД!F2703)+SUMIFS(Услуги!AG:AG,Услуги!D:D,СВОД!D2703,Услуги!F:F,СВОД!F2703)+SUMIFS(Услуги!AL:AL,Услуги!D:D,СВОД!D2703,Услуги!F:F,СВОД!F2703)+SUMIFS(Услуги!AQ:AQ,Услуги!D:D,СВОД!D2703,Услуги!F:F,СВОД!F2703)</f>
        <v>0</v>
      </c>
      <c r="N2703" s="337">
        <f>SUMIFS('Скорая мед.помощь'!I:I,'Скорая мед.помощь'!D:D,СВОД!D2703,'Скорая мед.помощь'!F:F,СВОД!F2703)</f>
        <v>0</v>
      </c>
      <c r="O2703" s="338">
        <f>SUMIFS(Поликлиника!BF:BF,Поликлиника!D:D,СВОД!D2703,Поликлиника!F:F,СВОД!F2703)</f>
        <v>0</v>
      </c>
      <c r="P2703" s="339">
        <f>SUMIFS('Круглосуточный стационар'!O:O,'Круглосуточный стационар'!D:D,СВОД!D2703,'Круглосуточный стационар'!F:F,СВОД!F2703,'Круглосуточный стационар'!H:H,"-")+SUMIFS(ВМП!O:O,ВМП!D:D,СВОД!D2703,ВМП!F:F,СВОД!F2703,ВМП!H:H,"-")+SUMIFS('Дневной стационар'!O:O,'Дневной стационар'!D:D,СВОД!D2703,'Дневной стационар'!F:F,СВОД!F2703,'Дневной стационар'!H:H,"-")+SUMIFS(ЭКО!M:M,ЭКО!D:D,СВОД!D2703,ЭКО!F:F,СВОД!F2703)+SUMIFS(Диализ!M:M,Диализ!D:D,СВОД!D2703,Диализ!F:F,СВОД!F2703)+SUMIFS('Скорая мед.помощь'!N:N,'Скорая мед.помощь'!D:D,СВОД!D2703,'Скорая мед.помощь'!F:F,СВОД!F2703)+SUMIFS(Услуги!AV:AV,Услуги!D:D,СВОД!D2703,Услуги!F:F,СВОД!F2703)+SUMIFS(Поликлиника!BK:BK,Поликлиника!D:D,СВОД!D2703,Поликлиника!F:F,СВОД!F2703)</f>
        <v>0</v>
      </c>
      <c r="Q2703" s="336">
        <f>SUMIFS(Сверхбаза!L:L,Сверхбаза!C:C,СВОД!D2703,Сверхбаза!E:E,СВОД!F2703)+SUMIFS(Сверхбаза!N:N,Сверхбаза!C:C,СВОД!D2703,Сверхбаза!E:E,СВОД!F2703)</f>
        <v>0</v>
      </c>
      <c r="R2703" s="337">
        <f>SUMIFS(Сверхбаза!P:P,Сверхбаза!C:C,СВОД!D2703,Сверхбаза!E:E,СВОД!F2703)</f>
        <v>0</v>
      </c>
      <c r="S2703" s="337">
        <f>SUMIFS(Сверхбаза!R:R,Сверхбаза!C:C,СВОД!D2703,Сверхбаза!E:E,СВОД!F2703)</f>
        <v>0</v>
      </c>
      <c r="T2703" s="337">
        <f>SUMIFS(Сверхбаза!Q:Q,Сверхбаза!C:C,СВОД!D2703,Сверхбаза!E:E,СВОД!F2703)</f>
        <v>0</v>
      </c>
      <c r="U2703" s="337">
        <f>SUMIFS(Сверхбаза!S:S,Сверхбаза!C:C,СВОД!D2703,Сверхбаза!E:E,СВОД!F2703)</f>
        <v>0</v>
      </c>
      <c r="V2703" s="339">
        <f>SUMIFS(Сверхбаза!G:G,Сверхбаза!C:C,СВОД!D2703,Сверхбаза!E:E,СВОД!F2703)</f>
        <v>0</v>
      </c>
    </row>
    <row r="2704" spans="1:22" outlineLevel="2" x14ac:dyDescent="0.2">
      <c r="A2704" s="33" t="s">
        <v>10</v>
      </c>
      <c r="B2704" s="9">
        <v>7</v>
      </c>
      <c r="C2704" s="10">
        <v>504505</v>
      </c>
      <c r="D2704" s="273">
        <v>450401</v>
      </c>
      <c r="E2704" s="81" t="s">
        <v>2910</v>
      </c>
      <c r="F2704" s="81">
        <v>94</v>
      </c>
      <c r="G2704" s="82" t="s">
        <v>124</v>
      </c>
      <c r="H2704" s="336">
        <f>SUMIFS('Круглосуточный стационар'!J:J,'Круглосуточный стационар'!D:D,СВОД!D2704,'Круглосуточный стационар'!H:H,"-",'Круглосуточный стационар'!F:F,СВОД!F2704)+SUMIFS(ВМП!J:J,ВМП!D:D,СВОД!D2704,ВМП!H:H,"-",ВМП!F:F,СВОД!F2704)+SUMIFS('Дневной стационар'!J:J,'Дневной стационар'!D:D,СВОД!D2704,'Дневной стационар'!H:H,"-",'Дневной стационар'!F:F,СВОД!F2704)+SUMIFS(ЭКО!H:H,ЭКО!D:D,СВОД!D2704,ЭКО!F:F,СВОД!F2704)+SUMIFS(Диализ!H:H,Диализ!D:D,СВОД!D2704,Диализ!F:F,СВОД!F2704)</f>
        <v>0</v>
      </c>
      <c r="I2704" s="337">
        <f>SUMIFS(Поликлиника!H:H,Поликлиника!D:D,СВОД!D2704,Поликлиника!F:F,СВОД!F2704)</f>
        <v>0</v>
      </c>
      <c r="J2704" s="337">
        <f>SUMIFS(Поликлиника!AQ:AQ,Поликлиника!D:D,СВОД!D2704,Поликлиника!F:F,СВОД!F2704)</f>
        <v>0</v>
      </c>
      <c r="K2704" s="337">
        <f>SUMIFS(Поликлиника!AV:AV,Поликлиника!D:D,СВОД!D2704,Поликлиника!F:F,СВОД!F2704)</f>
        <v>0</v>
      </c>
      <c r="L2704" s="337">
        <f>SUMIFS(Поликлиника!BA:BA,Поликлиника!D:D,СВОД!D2704,Поликлиника!F:F,СВОД!F2704)</f>
        <v>0</v>
      </c>
      <c r="M2704" s="337">
        <f>SUMIFS(Услуги!H:H,Услуги!D:D,СВОД!D2704,Услуги!F:F,СВОД!F2704)+SUMIFS(Услуги!M:M,Услуги!D:D,СВОД!D2704,Услуги!F:F,СВОД!F2704)+SUMIFS(Услуги!R:R,Услуги!D:D,СВОД!D2704,Услуги!F:F,СВОД!F2704)+SUMIFS(Услуги!W:W,Услуги!D:D,СВОД!D2704,Услуги!F:F,СВОД!F2704)+SUMIFS(Услуги!AB:AB,Услуги!D:D,СВОД!D2704,Услуги!F:F,СВОД!F2704)+SUMIFS(Услуги!AG:AG,Услуги!D:D,СВОД!D2704,Услуги!F:F,СВОД!F2704)+SUMIFS(Услуги!AL:AL,Услуги!D:D,СВОД!D2704,Услуги!F:F,СВОД!F2704)+SUMIFS(Услуги!AQ:AQ,Услуги!D:D,СВОД!D2704,Услуги!F:F,СВОД!F2704)</f>
        <v>0</v>
      </c>
      <c r="N2704" s="337">
        <f>SUMIFS('Скорая мед.помощь'!I:I,'Скорая мед.помощь'!D:D,СВОД!D2704,'Скорая мед.помощь'!F:F,СВОД!F2704)</f>
        <v>0</v>
      </c>
      <c r="O2704" s="338">
        <f>SUMIFS(Поликлиника!BF:BF,Поликлиника!D:D,СВОД!D2704,Поликлиника!F:F,СВОД!F2704)</f>
        <v>0</v>
      </c>
      <c r="P2704" s="339">
        <f>SUMIFS('Круглосуточный стационар'!O:O,'Круглосуточный стационар'!D:D,СВОД!D2704,'Круглосуточный стационар'!F:F,СВОД!F2704,'Круглосуточный стационар'!H:H,"-")+SUMIFS(ВМП!O:O,ВМП!D:D,СВОД!D2704,ВМП!F:F,СВОД!F2704,ВМП!H:H,"-")+SUMIFS('Дневной стационар'!O:O,'Дневной стационар'!D:D,СВОД!D2704,'Дневной стационар'!F:F,СВОД!F2704,'Дневной стационар'!H:H,"-")+SUMIFS(ЭКО!M:M,ЭКО!D:D,СВОД!D2704,ЭКО!F:F,СВОД!F2704)+SUMIFS(Диализ!M:M,Диализ!D:D,СВОД!D2704,Диализ!F:F,СВОД!F2704)+SUMIFS('Скорая мед.помощь'!N:N,'Скорая мед.помощь'!D:D,СВОД!D2704,'Скорая мед.помощь'!F:F,СВОД!F2704)+SUMIFS(Услуги!AV:AV,Услуги!D:D,СВОД!D2704,Услуги!F:F,СВОД!F2704)+SUMIFS(Поликлиника!BK:BK,Поликлиника!D:D,СВОД!D2704,Поликлиника!F:F,СВОД!F2704)</f>
        <v>0</v>
      </c>
      <c r="Q2704" s="336">
        <f>SUMIFS(Сверхбаза!L:L,Сверхбаза!C:C,СВОД!D2704,Сверхбаза!E:E,СВОД!F2704)+SUMIFS(Сверхбаза!N:N,Сверхбаза!C:C,СВОД!D2704,Сверхбаза!E:E,СВОД!F2704)</f>
        <v>0</v>
      </c>
      <c r="R2704" s="337">
        <f>SUMIFS(Сверхбаза!P:P,Сверхбаза!C:C,СВОД!D2704,Сверхбаза!E:E,СВОД!F2704)</f>
        <v>0</v>
      </c>
      <c r="S2704" s="337">
        <f>SUMIFS(Сверхбаза!R:R,Сверхбаза!C:C,СВОД!D2704,Сверхбаза!E:E,СВОД!F2704)</f>
        <v>0</v>
      </c>
      <c r="T2704" s="337">
        <f>SUMIFS(Сверхбаза!Q:Q,Сверхбаза!C:C,СВОД!D2704,Сверхбаза!E:E,СВОД!F2704)</f>
        <v>0</v>
      </c>
      <c r="U2704" s="337">
        <f>SUMIFS(Сверхбаза!S:S,Сверхбаза!C:C,СВОД!D2704,Сверхбаза!E:E,СВОД!F2704)</f>
        <v>0</v>
      </c>
      <c r="V2704" s="339">
        <f>SUMIFS(Сверхбаза!G:G,Сверхбаза!C:C,СВОД!D2704,Сверхбаза!E:E,СВОД!F2704)</f>
        <v>0</v>
      </c>
    </row>
    <row r="2705" spans="1:22" outlineLevel="1" x14ac:dyDescent="0.2">
      <c r="A2705" s="320"/>
      <c r="B2705" s="321"/>
      <c r="C2705" s="322"/>
      <c r="D2705" s="340" t="s">
        <v>2883</v>
      </c>
      <c r="E2705" s="83"/>
      <c r="F2705" s="83"/>
      <c r="G2705" s="84"/>
      <c r="H2705" s="341"/>
      <c r="I2705" s="342"/>
      <c r="J2705" s="342"/>
      <c r="K2705" s="342"/>
      <c r="L2705" s="342"/>
      <c r="M2705" s="342"/>
      <c r="N2705" s="342"/>
      <c r="O2705" s="343"/>
      <c r="P2705" s="344">
        <f>SUBTOTAL(9,P2697:P2704)</f>
        <v>625.12</v>
      </c>
      <c r="Q2705" s="341"/>
      <c r="R2705" s="342"/>
      <c r="S2705" s="342"/>
      <c r="T2705" s="342"/>
      <c r="U2705" s="342"/>
      <c r="V2705" s="344">
        <f>SUBTOTAL(9,V2697:V2704)</f>
        <v>0</v>
      </c>
    </row>
    <row r="2706" spans="1:22" ht="25.5" outlineLevel="2" x14ac:dyDescent="0.2">
      <c r="A2706" s="33" t="s">
        <v>7</v>
      </c>
      <c r="B2706" s="9">
        <v>5</v>
      </c>
      <c r="C2706" s="10">
        <v>504601</v>
      </c>
      <c r="D2706" s="273">
        <v>460101</v>
      </c>
      <c r="E2706" s="81" t="s">
        <v>746</v>
      </c>
      <c r="F2706" s="81">
        <v>1</v>
      </c>
      <c r="G2706" s="82" t="s">
        <v>12</v>
      </c>
      <c r="H2706" s="336">
        <f>SUMIFS('Круглосуточный стационар'!J:J,'Круглосуточный стационар'!D:D,СВОД!D2706,'Круглосуточный стационар'!H:H,"-",'Круглосуточный стационар'!F:F,СВОД!F2706)+SUMIFS(ВМП!J:J,ВМП!D:D,СВОД!D2706,ВМП!H:H,"-",ВМП!F:F,СВОД!F2706)+SUMIFS('Дневной стационар'!J:J,'Дневной стационар'!D:D,СВОД!D2706,'Дневной стационар'!H:H,"-",'Дневной стационар'!F:F,СВОД!F2706)+SUMIFS(ЭКО!H:H,ЭКО!D:D,СВОД!D2706,ЭКО!F:F,СВОД!F2706)+SUMIFS(Диализ!H:H,Диализ!D:D,СВОД!D2706,Диализ!F:F,СВОД!F2706)</f>
        <v>15529</v>
      </c>
      <c r="I2706" s="337">
        <f>SUMIFS(Поликлиника!H:H,Поликлиника!D:D,СВОД!D2706,Поликлиника!F:F,СВОД!F2706)</f>
        <v>0</v>
      </c>
      <c r="J2706" s="337">
        <f>SUMIFS(Поликлиника!AQ:AQ,Поликлиника!D:D,СВОД!D2706,Поликлиника!F:F,СВОД!F2706)</f>
        <v>0</v>
      </c>
      <c r="K2706" s="337">
        <f>SUMIFS(Поликлиника!AV:AV,Поликлиника!D:D,СВОД!D2706,Поликлиника!F:F,СВОД!F2706)</f>
        <v>0</v>
      </c>
      <c r="L2706" s="337">
        <f>SUMIFS(Поликлиника!BA:BA,Поликлиника!D:D,СВОД!D2706,Поликлиника!F:F,СВОД!F2706)</f>
        <v>0</v>
      </c>
      <c r="M2706" s="337">
        <f>SUMIFS(Услуги!H:H,Услуги!D:D,СВОД!D2706,Услуги!F:F,СВОД!F2706)+SUMIFS(Услуги!M:M,Услуги!D:D,СВОД!D2706,Услуги!F:F,СВОД!F2706)+SUMIFS(Услуги!R:R,Услуги!D:D,СВОД!D2706,Услуги!F:F,СВОД!F2706)+SUMIFS(Услуги!W:W,Услуги!D:D,СВОД!D2706,Услуги!F:F,СВОД!F2706)+SUMIFS(Услуги!AB:AB,Услуги!D:D,СВОД!D2706,Услуги!F:F,СВОД!F2706)+SUMIFS(Услуги!AG:AG,Услуги!D:D,СВОД!D2706,Услуги!F:F,СВОД!F2706)+SUMIFS(Услуги!AL:AL,Услуги!D:D,СВОД!D2706,Услуги!F:F,СВОД!F2706)+SUMIFS(Услуги!AQ:AQ,Услуги!D:D,СВОД!D2706,Услуги!F:F,СВОД!F2706)</f>
        <v>0</v>
      </c>
      <c r="N2706" s="337">
        <f>SUMIFS('Скорая мед.помощь'!I:I,'Скорая мед.помощь'!D:D,СВОД!D2706,'Скорая мед.помощь'!F:F,СВОД!F2706)</f>
        <v>0</v>
      </c>
      <c r="O2706" s="338">
        <f>SUMIFS(Поликлиника!BF:BF,Поликлиника!D:D,СВОД!D2706,Поликлиника!F:F,СВОД!F2706)</f>
        <v>0</v>
      </c>
      <c r="P2706" s="339">
        <f>SUMIFS('Круглосуточный стационар'!O:O,'Круглосуточный стационар'!D:D,СВОД!D2706,'Круглосуточный стационар'!F:F,СВОД!F2706,'Круглосуточный стационар'!H:H,"-")+SUMIFS(ВМП!O:O,ВМП!D:D,СВОД!D2706,ВМП!F:F,СВОД!F2706,ВМП!H:H,"-")+SUMIFS('Дневной стационар'!O:O,'Дневной стационар'!D:D,СВОД!D2706,'Дневной стационар'!F:F,СВОД!F2706,'Дневной стационар'!H:H,"-")+SUMIFS(ЭКО!M:M,ЭКО!D:D,СВОД!D2706,ЭКО!F:F,СВОД!F2706)+SUMIFS(Диализ!M:M,Диализ!D:D,СВОД!D2706,Диализ!F:F,СВОД!F2706)+SUMIFS('Скорая мед.помощь'!N:N,'Скорая мед.помощь'!D:D,СВОД!D2706,'Скорая мед.помощь'!F:F,СВОД!F2706)+SUMIFS(Услуги!AV:AV,Услуги!D:D,СВОД!D2706,Услуги!F:F,СВОД!F2706)+SUMIFS(Поликлиника!BK:BK,Поликлиника!D:D,СВОД!D2706,Поликлиника!F:F,СВОД!F2706)</f>
        <v>416800.8713063497</v>
      </c>
      <c r="Q2706" s="336">
        <f>SUMIFS(Сверхбаза!L:L,Сверхбаза!C:C,СВОД!D2706,Сверхбаза!E:E,СВОД!F2706)+SUMIFS(Сверхбаза!N:N,Сверхбаза!C:C,СВОД!D2706,Сверхбаза!E:E,СВОД!F2706)</f>
        <v>38</v>
      </c>
      <c r="R2706" s="337">
        <f>SUMIFS(Сверхбаза!P:P,Сверхбаза!C:C,СВОД!D2706,Сверхбаза!E:E,СВОД!F2706)</f>
        <v>0</v>
      </c>
      <c r="S2706" s="337">
        <f>SUMIFS(Сверхбаза!R:R,Сверхбаза!C:C,СВОД!D2706,Сверхбаза!E:E,СВОД!F2706)</f>
        <v>0</v>
      </c>
      <c r="T2706" s="337">
        <f>SUMIFS(Сверхбаза!Q:Q,Сверхбаза!C:C,СВОД!D2706,Сверхбаза!E:E,СВОД!F2706)</f>
        <v>0</v>
      </c>
      <c r="U2706" s="337">
        <f>SUMIFS(Сверхбаза!S:S,Сверхбаза!C:C,СВОД!D2706,Сверхбаза!E:E,СВОД!F2706)</f>
        <v>0</v>
      </c>
      <c r="V2706" s="339">
        <f>SUMIFS(Сверхбаза!G:G,Сверхбаза!C:C,СВОД!D2706,Сверхбаза!E:E,СВОД!F2706)</f>
        <v>2750.6779999999994</v>
      </c>
    </row>
    <row r="2707" spans="1:22" ht="25.5" outlineLevel="2" x14ac:dyDescent="0.2">
      <c r="A2707" s="33" t="s">
        <v>7</v>
      </c>
      <c r="B2707" s="9">
        <v>5</v>
      </c>
      <c r="C2707" s="10">
        <v>504601</v>
      </c>
      <c r="D2707" s="273">
        <v>460101</v>
      </c>
      <c r="E2707" s="81" t="s">
        <v>746</v>
      </c>
      <c r="F2707" s="81">
        <v>13</v>
      </c>
      <c r="G2707" s="82" t="s">
        <v>859</v>
      </c>
      <c r="H2707" s="336">
        <f>SUMIFS('Круглосуточный стационар'!J:J,'Круглосуточный стационар'!D:D,СВОД!D2707,'Круглосуточный стационар'!H:H,"-",'Круглосуточный стационар'!F:F,СВОД!F2707)+SUMIFS(ВМП!J:J,ВМП!D:D,СВОД!D2707,ВМП!H:H,"-",ВМП!F:F,СВОД!F2707)+SUMIFS('Дневной стационар'!J:J,'Дневной стационар'!D:D,СВОД!D2707,'Дневной стационар'!H:H,"-",'Дневной стационар'!F:F,СВОД!F2707)+SUMIFS(ЭКО!H:H,ЭКО!D:D,СВОД!D2707,ЭКО!F:F,СВОД!F2707)+SUMIFS(Диализ!H:H,Диализ!D:D,СВОД!D2707,Диализ!F:F,СВОД!F2707)</f>
        <v>0</v>
      </c>
      <c r="I2707" s="337">
        <f>SUMIFS(Поликлиника!H:H,Поликлиника!D:D,СВОД!D2707,Поликлиника!F:F,СВОД!F2707)</f>
        <v>0</v>
      </c>
      <c r="J2707" s="337">
        <f>SUMIFS(Поликлиника!AQ:AQ,Поликлиника!D:D,СВОД!D2707,Поликлиника!F:F,СВОД!F2707)</f>
        <v>0</v>
      </c>
      <c r="K2707" s="337">
        <f>SUMIFS(Поликлиника!AV:AV,Поликлиника!D:D,СВОД!D2707,Поликлиника!F:F,СВОД!F2707)</f>
        <v>0</v>
      </c>
      <c r="L2707" s="337">
        <f>SUMIFS(Поликлиника!BA:BA,Поликлиника!D:D,СВОД!D2707,Поликлиника!F:F,СВОД!F2707)</f>
        <v>0</v>
      </c>
      <c r="M2707" s="337">
        <f>SUMIFS(Услуги!H:H,Услуги!D:D,СВОД!D2707,Услуги!F:F,СВОД!F2707)+SUMIFS(Услуги!M:M,Услуги!D:D,СВОД!D2707,Услуги!F:F,СВОД!F2707)+SUMIFS(Услуги!R:R,Услуги!D:D,СВОД!D2707,Услуги!F:F,СВОД!F2707)+SUMIFS(Услуги!W:W,Услуги!D:D,СВОД!D2707,Услуги!F:F,СВОД!F2707)+SUMIFS(Услуги!AB:AB,Услуги!D:D,СВОД!D2707,Услуги!F:F,СВОД!F2707)+SUMIFS(Услуги!AG:AG,Услуги!D:D,СВОД!D2707,Услуги!F:F,СВОД!F2707)+SUMIFS(Услуги!AL:AL,Услуги!D:D,СВОД!D2707,Услуги!F:F,СВОД!F2707)+SUMIFS(Услуги!AQ:AQ,Услуги!D:D,СВОД!D2707,Услуги!F:F,СВОД!F2707)</f>
        <v>0</v>
      </c>
      <c r="N2707" s="337">
        <f>SUMIFS('Скорая мед.помощь'!I:I,'Скорая мед.помощь'!D:D,СВОД!D2707,'Скорая мед.помощь'!F:F,СВОД!F2707)</f>
        <v>0</v>
      </c>
      <c r="O2707" s="338">
        <f>SUMIFS(Поликлиника!BF:BF,Поликлиника!D:D,СВОД!D2707,Поликлиника!F:F,СВОД!F2707)</f>
        <v>0</v>
      </c>
      <c r="P2707" s="339">
        <f>SUMIFS('Круглосуточный стационар'!O:O,'Круглосуточный стационар'!D:D,СВОД!D2707,'Круглосуточный стационар'!F:F,СВОД!F2707,'Круглосуточный стационар'!H:H,"-")+SUMIFS(ВМП!O:O,ВМП!D:D,СВОД!D2707,ВМП!F:F,СВОД!F2707,ВМП!H:H,"-")+SUMIFS('Дневной стационар'!O:O,'Дневной стационар'!D:D,СВОД!D2707,'Дневной стационар'!F:F,СВОД!F2707,'Дневной стационар'!H:H,"-")+SUMIFS(ЭКО!M:M,ЭКО!D:D,СВОД!D2707,ЭКО!F:F,СВОД!F2707)+SUMIFS(Диализ!M:M,Диализ!D:D,СВОД!D2707,Диализ!F:F,СВОД!F2707)+SUMIFS('Скорая мед.помощь'!N:N,'Скорая мед.помощь'!D:D,СВОД!D2707,'Скорая мед.помощь'!F:F,СВОД!F2707)+SUMIFS(Услуги!AV:AV,Услуги!D:D,СВОД!D2707,Услуги!F:F,СВОД!F2707)+SUMIFS(Поликлиника!BK:BK,Поликлиника!D:D,СВОД!D2707,Поликлиника!F:F,СВОД!F2707)</f>
        <v>0</v>
      </c>
      <c r="Q2707" s="336">
        <f>SUMIFS(Сверхбаза!L:L,Сверхбаза!C:C,СВОД!D2707,Сверхбаза!E:E,СВОД!F2707)+SUMIFS(Сверхбаза!N:N,Сверхбаза!C:C,СВОД!D2707,Сверхбаза!E:E,СВОД!F2707)</f>
        <v>0</v>
      </c>
      <c r="R2707" s="337">
        <f>SUMIFS(Сверхбаза!P:P,Сверхбаза!C:C,СВОД!D2707,Сверхбаза!E:E,СВОД!F2707)</f>
        <v>0</v>
      </c>
      <c r="S2707" s="337">
        <f>SUMIFS(Сверхбаза!R:R,Сверхбаза!C:C,СВОД!D2707,Сверхбаза!E:E,СВОД!F2707)</f>
        <v>0</v>
      </c>
      <c r="T2707" s="337">
        <f>SUMIFS(Сверхбаза!Q:Q,Сверхбаза!C:C,СВОД!D2707,Сверхбаза!E:E,СВОД!F2707)</f>
        <v>0</v>
      </c>
      <c r="U2707" s="337">
        <f>SUMIFS(Сверхбаза!S:S,Сверхбаза!C:C,СВОД!D2707,Сверхбаза!E:E,СВОД!F2707)</f>
        <v>0</v>
      </c>
      <c r="V2707" s="339">
        <f>SUMIFS(Сверхбаза!G:G,Сверхбаза!C:C,СВОД!D2707,Сверхбаза!E:E,СВОД!F2707)</f>
        <v>0</v>
      </c>
    </row>
    <row r="2708" spans="1:22" ht="25.5" outlineLevel="2" x14ac:dyDescent="0.2">
      <c r="A2708" s="33" t="s">
        <v>7</v>
      </c>
      <c r="B2708" s="9">
        <v>5</v>
      </c>
      <c r="C2708" s="10">
        <v>504601</v>
      </c>
      <c r="D2708" s="273">
        <v>460101</v>
      </c>
      <c r="E2708" s="81" t="s">
        <v>746</v>
      </c>
      <c r="F2708" s="81">
        <v>2</v>
      </c>
      <c r="G2708" s="82" t="s">
        <v>135</v>
      </c>
      <c r="H2708" s="336">
        <f>SUMIFS('Круглосуточный стационар'!J:J,'Круглосуточный стационар'!D:D,СВОД!D2708,'Круглосуточный стационар'!H:H,"-",'Круглосуточный стационар'!F:F,СВОД!F2708)+SUMIFS(ВМП!J:J,ВМП!D:D,СВОД!D2708,ВМП!H:H,"-",ВМП!F:F,СВОД!F2708)+SUMIFS('Дневной стационар'!J:J,'Дневной стационар'!D:D,СВОД!D2708,'Дневной стационар'!H:H,"-",'Дневной стационар'!F:F,СВОД!F2708)+SUMIFS(ЭКО!H:H,ЭКО!D:D,СВОД!D2708,ЭКО!F:F,СВОД!F2708)+SUMIFS(Диализ!H:H,Диализ!D:D,СВОД!D2708,Диализ!F:F,СВОД!F2708)</f>
        <v>7401</v>
      </c>
      <c r="I2708" s="337">
        <f>SUMIFS(Поликлиника!H:H,Поликлиника!D:D,СВОД!D2708,Поликлиника!F:F,СВОД!F2708)</f>
        <v>0</v>
      </c>
      <c r="J2708" s="337">
        <f>SUMIFS(Поликлиника!AQ:AQ,Поликлиника!D:D,СВОД!D2708,Поликлиника!F:F,СВОД!F2708)</f>
        <v>0</v>
      </c>
      <c r="K2708" s="337">
        <f>SUMIFS(Поликлиника!AV:AV,Поликлиника!D:D,СВОД!D2708,Поликлиника!F:F,СВОД!F2708)</f>
        <v>0</v>
      </c>
      <c r="L2708" s="337">
        <f>SUMIFS(Поликлиника!BA:BA,Поликлиника!D:D,СВОД!D2708,Поликлиника!F:F,СВОД!F2708)</f>
        <v>0</v>
      </c>
      <c r="M2708" s="337">
        <f>SUMIFS(Услуги!H:H,Услуги!D:D,СВОД!D2708,Услуги!F:F,СВОД!F2708)+SUMIFS(Услуги!M:M,Услуги!D:D,СВОД!D2708,Услуги!F:F,СВОД!F2708)+SUMIFS(Услуги!R:R,Услуги!D:D,СВОД!D2708,Услуги!F:F,СВОД!F2708)+SUMIFS(Услуги!W:W,Услуги!D:D,СВОД!D2708,Услуги!F:F,СВОД!F2708)+SUMIFS(Услуги!AB:AB,Услуги!D:D,СВОД!D2708,Услуги!F:F,СВОД!F2708)+SUMIFS(Услуги!AG:AG,Услуги!D:D,СВОД!D2708,Услуги!F:F,СВОД!F2708)+SUMIFS(Услуги!AL:AL,Услуги!D:D,СВОД!D2708,Услуги!F:F,СВОД!F2708)+SUMIFS(Услуги!AQ:AQ,Услуги!D:D,СВОД!D2708,Услуги!F:F,СВОД!F2708)</f>
        <v>0</v>
      </c>
      <c r="N2708" s="337">
        <f>SUMIFS('Скорая мед.помощь'!I:I,'Скорая мед.помощь'!D:D,СВОД!D2708,'Скорая мед.помощь'!F:F,СВОД!F2708)</f>
        <v>0</v>
      </c>
      <c r="O2708" s="338">
        <f>SUMIFS(Поликлиника!BF:BF,Поликлиника!D:D,СВОД!D2708,Поликлиника!F:F,СВОД!F2708)</f>
        <v>0</v>
      </c>
      <c r="P2708" s="339">
        <f>SUMIFS('Круглосуточный стационар'!O:O,'Круглосуточный стационар'!D:D,СВОД!D2708,'Круглосуточный стационар'!F:F,СВОД!F2708,'Круглосуточный стационар'!H:H,"-")+SUMIFS(ВМП!O:O,ВМП!D:D,СВОД!D2708,ВМП!F:F,СВОД!F2708,ВМП!H:H,"-")+SUMIFS('Дневной стационар'!O:O,'Дневной стационар'!D:D,СВОД!D2708,'Дневной стационар'!F:F,СВОД!F2708,'Дневной стационар'!H:H,"-")+SUMIFS(ЭКО!M:M,ЭКО!D:D,СВОД!D2708,ЭКО!F:F,СВОД!F2708)+SUMIFS(Диализ!M:M,Диализ!D:D,СВОД!D2708,Диализ!F:F,СВОД!F2708)+SUMIFS('Скорая мед.помощь'!N:N,'Скорая мед.помощь'!D:D,СВОД!D2708,'Скорая мед.помощь'!F:F,СВОД!F2708)+SUMIFS(Услуги!AV:AV,Услуги!D:D,СВОД!D2708,Услуги!F:F,СВОД!F2708)+SUMIFS(Поликлиника!BK:BK,Поликлиника!D:D,СВОД!D2708,Поликлиника!F:F,СВОД!F2708)</f>
        <v>87782.822553599995</v>
      </c>
      <c r="Q2708" s="336">
        <f>SUMIFS(Сверхбаза!L:L,Сверхбаза!C:C,СВОД!D2708,Сверхбаза!E:E,СВОД!F2708)+SUMIFS(Сверхбаза!N:N,Сверхбаза!C:C,СВОД!D2708,Сверхбаза!E:E,СВОД!F2708)</f>
        <v>0</v>
      </c>
      <c r="R2708" s="337">
        <f>SUMIFS(Сверхбаза!P:P,Сверхбаза!C:C,СВОД!D2708,Сверхбаза!E:E,СВОД!F2708)</f>
        <v>0</v>
      </c>
      <c r="S2708" s="337">
        <f>SUMIFS(Сверхбаза!R:R,Сверхбаза!C:C,СВОД!D2708,Сверхбаза!E:E,СВОД!F2708)</f>
        <v>0</v>
      </c>
      <c r="T2708" s="337">
        <f>SUMIFS(Сверхбаза!Q:Q,Сверхбаза!C:C,СВОД!D2708,Сверхбаза!E:E,СВОД!F2708)</f>
        <v>0</v>
      </c>
      <c r="U2708" s="337">
        <f>SUMIFS(Сверхбаза!S:S,Сверхбаза!C:C,СВОД!D2708,Сверхбаза!E:E,СВОД!F2708)</f>
        <v>0</v>
      </c>
      <c r="V2708" s="339">
        <f>SUMIFS(Сверхбаза!G:G,Сверхбаза!C:C,СВОД!D2708,Сверхбаза!E:E,СВОД!F2708)</f>
        <v>0</v>
      </c>
    </row>
    <row r="2709" spans="1:22" ht="25.5" outlineLevel="2" x14ac:dyDescent="0.2">
      <c r="A2709" s="33" t="s">
        <v>7</v>
      </c>
      <c r="B2709" s="9">
        <v>5</v>
      </c>
      <c r="C2709" s="10">
        <v>504601</v>
      </c>
      <c r="D2709" s="273">
        <v>460101</v>
      </c>
      <c r="E2709" s="81" t="s">
        <v>746</v>
      </c>
      <c r="F2709" s="81">
        <v>6</v>
      </c>
      <c r="G2709" s="82" t="s">
        <v>860</v>
      </c>
      <c r="H2709" s="336">
        <f>SUMIFS('Круглосуточный стационар'!J:J,'Круглосуточный стационар'!D:D,СВОД!D2709,'Круглосуточный стационар'!H:H,"-",'Круглосуточный стационар'!F:F,СВОД!F2709)+SUMIFS(ВМП!J:J,ВМП!D:D,СВОД!D2709,ВМП!H:H,"-",ВМП!F:F,СВОД!F2709)+SUMIFS('Дневной стационар'!J:J,'Дневной стационар'!D:D,СВОД!D2709,'Дневной стационар'!H:H,"-",'Дневной стационар'!F:F,СВОД!F2709)+SUMIFS(ЭКО!H:H,ЭКО!D:D,СВОД!D2709,ЭКО!F:F,СВОД!F2709)+SUMIFS(Диализ!H:H,Диализ!D:D,СВОД!D2709,Диализ!F:F,СВОД!F2709)</f>
        <v>0</v>
      </c>
      <c r="I2709" s="337">
        <f>SUMIFS(Поликлиника!H:H,Поликлиника!D:D,СВОД!D2709,Поликлиника!F:F,СВОД!F2709)</f>
        <v>0</v>
      </c>
      <c r="J2709" s="337">
        <f>SUMIFS(Поликлиника!AQ:AQ,Поликлиника!D:D,СВОД!D2709,Поликлиника!F:F,СВОД!F2709)</f>
        <v>0</v>
      </c>
      <c r="K2709" s="337">
        <f>SUMIFS(Поликлиника!AV:AV,Поликлиника!D:D,СВОД!D2709,Поликлиника!F:F,СВОД!F2709)</f>
        <v>0</v>
      </c>
      <c r="L2709" s="337">
        <f>SUMIFS(Поликлиника!BA:BA,Поликлиника!D:D,СВОД!D2709,Поликлиника!F:F,СВОД!F2709)</f>
        <v>0</v>
      </c>
      <c r="M2709" s="337">
        <f>SUMIFS(Услуги!H:H,Услуги!D:D,СВОД!D2709,Услуги!F:F,СВОД!F2709)+SUMIFS(Услуги!M:M,Услуги!D:D,СВОД!D2709,Услуги!F:F,СВОД!F2709)+SUMIFS(Услуги!R:R,Услуги!D:D,СВОД!D2709,Услуги!F:F,СВОД!F2709)+SUMIFS(Услуги!W:W,Услуги!D:D,СВОД!D2709,Услуги!F:F,СВОД!F2709)+SUMIFS(Услуги!AB:AB,Услуги!D:D,СВОД!D2709,Услуги!F:F,СВОД!F2709)+SUMIFS(Услуги!AG:AG,Услуги!D:D,СВОД!D2709,Услуги!F:F,СВОД!F2709)+SUMIFS(Услуги!AL:AL,Услуги!D:D,СВОД!D2709,Услуги!F:F,СВОД!F2709)+SUMIFS(Услуги!AQ:AQ,Услуги!D:D,СВОД!D2709,Услуги!F:F,СВОД!F2709)</f>
        <v>0</v>
      </c>
      <c r="N2709" s="337">
        <f>SUMIFS('Скорая мед.помощь'!I:I,'Скорая мед.помощь'!D:D,СВОД!D2709,'Скорая мед.помощь'!F:F,СВОД!F2709)</f>
        <v>0</v>
      </c>
      <c r="O2709" s="338">
        <f>SUMIFS(Поликлиника!BF:BF,Поликлиника!D:D,СВОД!D2709,Поликлиника!F:F,СВОД!F2709)</f>
        <v>0</v>
      </c>
      <c r="P2709" s="339">
        <f>SUMIFS('Круглосуточный стационар'!O:O,'Круглосуточный стационар'!D:D,СВОД!D2709,'Круглосуточный стационар'!F:F,СВОД!F2709,'Круглосуточный стационар'!H:H,"-")+SUMIFS(ВМП!O:O,ВМП!D:D,СВОД!D2709,ВМП!F:F,СВОД!F2709,ВМП!H:H,"-")+SUMIFS('Дневной стационар'!O:O,'Дневной стационар'!D:D,СВОД!D2709,'Дневной стационар'!F:F,СВОД!F2709,'Дневной стационар'!H:H,"-")+SUMIFS(ЭКО!M:M,ЭКО!D:D,СВОД!D2709,ЭКО!F:F,СВОД!F2709)+SUMIFS(Диализ!M:M,Диализ!D:D,СВОД!D2709,Диализ!F:F,СВОД!F2709)+SUMIFS('Скорая мед.помощь'!N:N,'Скорая мед.помощь'!D:D,СВОД!D2709,'Скорая мед.помощь'!F:F,СВОД!F2709)+SUMIFS(Услуги!AV:AV,Услуги!D:D,СВОД!D2709,Услуги!F:F,СВОД!F2709)+SUMIFS(Поликлиника!BK:BK,Поликлиника!D:D,СВОД!D2709,Поликлиника!F:F,СВОД!F2709)</f>
        <v>0</v>
      </c>
      <c r="Q2709" s="336">
        <f>SUMIFS(Сверхбаза!L:L,Сверхбаза!C:C,СВОД!D2709,Сверхбаза!E:E,СВОД!F2709)+SUMIFS(Сверхбаза!N:N,Сверхбаза!C:C,СВОД!D2709,Сверхбаза!E:E,СВОД!F2709)</f>
        <v>0</v>
      </c>
      <c r="R2709" s="337">
        <f>SUMIFS(Сверхбаза!P:P,Сверхбаза!C:C,СВОД!D2709,Сверхбаза!E:E,СВОД!F2709)</f>
        <v>0</v>
      </c>
      <c r="S2709" s="337">
        <f>SUMIFS(Сверхбаза!R:R,Сверхбаза!C:C,СВОД!D2709,Сверхбаза!E:E,СВОД!F2709)</f>
        <v>0</v>
      </c>
      <c r="T2709" s="337">
        <f>SUMIFS(Сверхбаза!Q:Q,Сверхбаза!C:C,СВОД!D2709,Сверхбаза!E:E,СВОД!F2709)</f>
        <v>0</v>
      </c>
      <c r="U2709" s="337">
        <f>SUMIFS(Сверхбаза!S:S,Сверхбаза!C:C,СВОД!D2709,Сверхбаза!E:E,СВОД!F2709)</f>
        <v>0</v>
      </c>
      <c r="V2709" s="339">
        <f>SUMIFS(Сверхбаза!G:G,Сверхбаза!C:C,СВОД!D2709,Сверхбаза!E:E,СВОД!F2709)</f>
        <v>0</v>
      </c>
    </row>
    <row r="2710" spans="1:22" ht="25.5" outlineLevel="2" x14ac:dyDescent="0.2">
      <c r="A2710" s="33" t="s">
        <v>7</v>
      </c>
      <c r="B2710" s="9">
        <v>5</v>
      </c>
      <c r="C2710" s="10">
        <v>504601</v>
      </c>
      <c r="D2710" s="273">
        <v>460101</v>
      </c>
      <c r="E2710" s="81" t="s">
        <v>746</v>
      </c>
      <c r="F2710" s="81">
        <v>3</v>
      </c>
      <c r="G2710" s="82" t="s">
        <v>136</v>
      </c>
      <c r="H2710" s="336">
        <f>SUMIFS('Круглосуточный стационар'!J:J,'Круглосуточный стационар'!D:D,СВОД!D2710,'Круглосуточный стационар'!H:H,"-",'Круглосуточный стационар'!F:F,СВОД!F2710)+SUMIFS(ВМП!J:J,ВМП!D:D,СВОД!D2710,ВМП!H:H,"-",ВМП!F:F,СВОД!F2710)+SUMIFS('Дневной стационар'!J:J,'Дневной стационар'!D:D,СВОД!D2710,'Дневной стационар'!H:H,"-",'Дневной стационар'!F:F,СВОД!F2710)+SUMIFS(ЭКО!H:H,ЭКО!D:D,СВОД!D2710,ЭКО!F:F,СВОД!F2710)+SUMIFS(Диализ!H:H,Диализ!D:D,СВОД!D2710,Диализ!F:F,СВОД!F2710)</f>
        <v>0</v>
      </c>
      <c r="I2710" s="337">
        <f>SUMIFS(Поликлиника!H:H,Поликлиника!D:D,СВОД!D2710,Поликлиника!F:F,СВОД!F2710)</f>
        <v>28904</v>
      </c>
      <c r="J2710" s="337">
        <f>SUMIFS(Поликлиника!AQ:AQ,Поликлиника!D:D,СВОД!D2710,Поликлиника!F:F,СВОД!F2710)</f>
        <v>39409</v>
      </c>
      <c r="K2710" s="337">
        <f>SUMIFS(Поликлиника!AV:AV,Поликлиника!D:D,СВОД!D2710,Поликлиника!F:F,СВОД!F2710)</f>
        <v>143387</v>
      </c>
      <c r="L2710" s="337">
        <f>SUMIFS(Поликлиника!BA:BA,Поликлиника!D:D,СВОД!D2710,Поликлиника!F:F,СВОД!F2710)</f>
        <v>122212</v>
      </c>
      <c r="M2710" s="337">
        <f>SUMIFS(Услуги!H:H,Услуги!D:D,СВОД!D2710,Услуги!F:F,СВОД!F2710)+SUMIFS(Услуги!M:M,Услуги!D:D,СВОД!D2710,Услуги!F:F,СВОД!F2710)+SUMIFS(Услуги!R:R,Услуги!D:D,СВОД!D2710,Услуги!F:F,СВОД!F2710)+SUMIFS(Услуги!W:W,Услуги!D:D,СВОД!D2710,Услуги!F:F,СВОД!F2710)+SUMIFS(Услуги!AB:AB,Услуги!D:D,СВОД!D2710,Услуги!F:F,СВОД!F2710)+SUMIFS(Услуги!AG:AG,Услуги!D:D,СВОД!D2710,Услуги!F:F,СВОД!F2710)+SUMIFS(Услуги!AL:AL,Услуги!D:D,СВОД!D2710,Услуги!F:F,СВОД!F2710)+SUMIFS(Услуги!AQ:AQ,Услуги!D:D,СВОД!D2710,Услуги!F:F,СВОД!F2710)</f>
        <v>2295</v>
      </c>
      <c r="N2710" s="337">
        <f>SUMIFS('Скорая мед.помощь'!I:I,'Скорая мед.помощь'!D:D,СВОД!D2710,'Скорая мед.помощь'!F:F,СВОД!F2710)</f>
        <v>0</v>
      </c>
      <c r="O2710" s="338">
        <f>SUMIFS(Поликлиника!BF:BF,Поликлиника!D:D,СВОД!D2710,Поликлиника!F:F,СВОД!F2710)</f>
        <v>23054</v>
      </c>
      <c r="P2710" s="339">
        <f>SUMIFS('Круглосуточный стационар'!O:O,'Круглосуточный стационар'!D:D,СВОД!D2710,'Круглосуточный стационар'!F:F,СВОД!F2710,'Круглосуточный стационар'!H:H,"-")+SUMIFS(ВМП!O:O,ВМП!D:D,СВОД!D2710,ВМП!F:F,СВОД!F2710,ВМП!H:H,"-")+SUMIFS('Дневной стационар'!O:O,'Дневной стационар'!D:D,СВОД!D2710,'Дневной стационар'!F:F,СВОД!F2710,'Дневной стационар'!H:H,"-")+SUMIFS(ЭКО!M:M,ЭКО!D:D,СВОД!D2710,ЭКО!F:F,СВОД!F2710)+SUMIFS(Диализ!M:M,Диализ!D:D,СВОД!D2710,Диализ!F:F,СВОД!F2710)+SUMIFS('Скорая мед.помощь'!N:N,'Скорая мед.помощь'!D:D,СВОД!D2710,'Скорая мед.помощь'!F:F,СВОД!F2710)+SUMIFS(Услуги!AV:AV,Услуги!D:D,СВОД!D2710,Услуги!F:F,СВОД!F2710)+SUMIFS(Поликлиника!BK:BK,Поликлиника!D:D,СВОД!D2710,Поликлиника!F:F,СВОД!F2710)</f>
        <v>310920.78850638022</v>
      </c>
      <c r="Q2710" s="336">
        <f>SUMIFS(Сверхбаза!L:L,Сверхбаза!C:C,СВОД!D2710,Сверхбаза!E:E,СВОД!F2710)+SUMIFS(Сверхбаза!N:N,Сверхбаза!C:C,СВОД!D2710,Сверхбаза!E:E,СВОД!F2710)</f>
        <v>0</v>
      </c>
      <c r="R2710" s="337">
        <f>SUMIFS(Сверхбаза!P:P,Сверхбаза!C:C,СВОД!D2710,Сверхбаза!E:E,СВОД!F2710)</f>
        <v>6475</v>
      </c>
      <c r="S2710" s="337">
        <f>SUMIFS(Сверхбаза!R:R,Сверхбаза!C:C,СВОД!D2710,Сверхбаза!E:E,СВОД!F2710)</f>
        <v>851</v>
      </c>
      <c r="T2710" s="337">
        <f>SUMIFS(Сверхбаза!Q:Q,Сверхбаза!C:C,СВОД!D2710,Сверхбаза!E:E,СВОД!F2710)</f>
        <v>1868</v>
      </c>
      <c r="U2710" s="337">
        <f>SUMIFS(Сверхбаза!S:S,Сверхбаза!C:C,СВОД!D2710,Сверхбаза!E:E,СВОД!F2710)</f>
        <v>0</v>
      </c>
      <c r="V2710" s="339">
        <f>SUMIFS(Сверхбаза!G:G,Сверхбаза!C:C,СВОД!D2710,Сверхбаза!E:E,СВОД!F2710)</f>
        <v>17200.176000000003</v>
      </c>
    </row>
    <row r="2711" spans="1:22" ht="25.5" outlineLevel="2" x14ac:dyDescent="0.2">
      <c r="A2711" s="33" t="s">
        <v>7</v>
      </c>
      <c r="B2711" s="9">
        <v>5</v>
      </c>
      <c r="C2711" s="10">
        <v>504601</v>
      </c>
      <c r="D2711" s="273">
        <v>460101</v>
      </c>
      <c r="E2711" s="81" t="s">
        <v>746</v>
      </c>
      <c r="F2711" s="81">
        <v>7</v>
      </c>
      <c r="G2711" s="82" t="s">
        <v>861</v>
      </c>
      <c r="H2711" s="336">
        <f>SUMIFS('Круглосуточный стационар'!J:J,'Круглосуточный стационар'!D:D,СВОД!D2711,'Круглосуточный стационар'!H:H,"-",'Круглосуточный стационар'!F:F,СВОД!F2711)+SUMIFS(ВМП!J:J,ВМП!D:D,СВОД!D2711,ВМП!H:H,"-",ВМП!F:F,СВОД!F2711)+SUMIFS('Дневной стационар'!J:J,'Дневной стационар'!D:D,СВОД!D2711,'Дневной стационар'!H:H,"-",'Дневной стационар'!F:F,СВОД!F2711)+SUMIFS(ЭКО!H:H,ЭКО!D:D,СВОД!D2711,ЭКО!F:F,СВОД!F2711)+SUMIFS(Диализ!H:H,Диализ!D:D,СВОД!D2711,Диализ!F:F,СВОД!F2711)</f>
        <v>0</v>
      </c>
      <c r="I2711" s="337">
        <f>SUMIFS(Поликлиника!H:H,Поликлиника!D:D,СВОД!D2711,Поликлиника!F:F,СВОД!F2711)</f>
        <v>0</v>
      </c>
      <c r="J2711" s="337">
        <f>SUMIFS(Поликлиника!AQ:AQ,Поликлиника!D:D,СВОД!D2711,Поликлиника!F:F,СВОД!F2711)</f>
        <v>0</v>
      </c>
      <c r="K2711" s="337">
        <f>SUMIFS(Поликлиника!AV:AV,Поликлиника!D:D,СВОД!D2711,Поликлиника!F:F,СВОД!F2711)</f>
        <v>0</v>
      </c>
      <c r="L2711" s="337">
        <f>SUMIFS(Поликлиника!BA:BA,Поликлиника!D:D,СВОД!D2711,Поликлиника!F:F,СВОД!F2711)</f>
        <v>0</v>
      </c>
      <c r="M2711" s="337">
        <f>SUMIFS(Услуги!H:H,Услуги!D:D,СВОД!D2711,Услуги!F:F,СВОД!F2711)+SUMIFS(Услуги!M:M,Услуги!D:D,СВОД!D2711,Услуги!F:F,СВОД!F2711)+SUMIFS(Услуги!R:R,Услуги!D:D,СВОД!D2711,Услуги!F:F,СВОД!F2711)+SUMIFS(Услуги!W:W,Услуги!D:D,СВОД!D2711,Услуги!F:F,СВОД!F2711)+SUMIFS(Услуги!AB:AB,Услуги!D:D,СВОД!D2711,Услуги!F:F,СВОД!F2711)+SUMIFS(Услуги!AG:AG,Услуги!D:D,СВОД!D2711,Услуги!F:F,СВОД!F2711)+SUMIFS(Услуги!AL:AL,Услуги!D:D,СВОД!D2711,Услуги!F:F,СВОД!F2711)+SUMIFS(Услуги!AQ:AQ,Услуги!D:D,СВОД!D2711,Услуги!F:F,СВОД!F2711)</f>
        <v>0</v>
      </c>
      <c r="N2711" s="337">
        <f>SUMIFS('Скорая мед.помощь'!I:I,'Скорая мед.помощь'!D:D,СВОД!D2711,'Скорая мед.помощь'!F:F,СВОД!F2711)</f>
        <v>0</v>
      </c>
      <c r="O2711" s="338">
        <f>SUMIFS(Поликлиника!BF:BF,Поликлиника!D:D,СВОД!D2711,Поликлиника!F:F,СВОД!F2711)</f>
        <v>0</v>
      </c>
      <c r="P2711" s="339">
        <f>SUMIFS('Круглосуточный стационар'!O:O,'Круглосуточный стационар'!D:D,СВОД!D2711,'Круглосуточный стационар'!F:F,СВОД!F2711,'Круглосуточный стационар'!H:H,"-")+SUMIFS(ВМП!O:O,ВМП!D:D,СВОД!D2711,ВМП!F:F,СВОД!F2711,ВМП!H:H,"-")+SUMIFS('Дневной стационар'!O:O,'Дневной стационар'!D:D,СВОД!D2711,'Дневной стационар'!F:F,СВОД!F2711,'Дневной стационар'!H:H,"-")+SUMIFS(ЭКО!M:M,ЭКО!D:D,СВОД!D2711,ЭКО!F:F,СВОД!F2711)+SUMIFS(Диализ!M:M,Диализ!D:D,СВОД!D2711,Диализ!F:F,СВОД!F2711)+SUMIFS('Скорая мед.помощь'!N:N,'Скорая мед.помощь'!D:D,СВОД!D2711,'Скорая мед.помощь'!F:F,СВОД!F2711)+SUMIFS(Услуги!AV:AV,Услуги!D:D,СВОД!D2711,Услуги!F:F,СВОД!F2711)+SUMIFS(Поликлиника!BK:BK,Поликлиника!D:D,СВОД!D2711,Поликлиника!F:F,СВОД!F2711)</f>
        <v>0</v>
      </c>
      <c r="Q2711" s="336">
        <f>SUMIFS(Сверхбаза!L:L,Сверхбаза!C:C,СВОД!D2711,Сверхбаза!E:E,СВОД!F2711)+SUMIFS(Сверхбаза!N:N,Сверхбаза!C:C,СВОД!D2711,Сверхбаза!E:E,СВОД!F2711)</f>
        <v>0</v>
      </c>
      <c r="R2711" s="337">
        <f>SUMIFS(Сверхбаза!P:P,Сверхбаза!C:C,СВОД!D2711,Сверхбаза!E:E,СВОД!F2711)</f>
        <v>0</v>
      </c>
      <c r="S2711" s="337">
        <f>SUMIFS(Сверхбаза!R:R,Сверхбаза!C:C,СВОД!D2711,Сверхбаза!E:E,СВОД!F2711)</f>
        <v>0</v>
      </c>
      <c r="T2711" s="337">
        <f>SUMIFS(Сверхбаза!Q:Q,Сверхбаза!C:C,СВОД!D2711,Сверхбаза!E:E,СВОД!F2711)</f>
        <v>0</v>
      </c>
      <c r="U2711" s="337">
        <f>SUMIFS(Сверхбаза!S:S,Сверхбаза!C:C,СВОД!D2711,Сверхбаза!E:E,СВОД!F2711)</f>
        <v>0</v>
      </c>
      <c r="V2711" s="339">
        <f>SUMIFS(Сверхбаза!G:G,Сверхбаза!C:C,СВОД!D2711,Сверхбаза!E:E,СВОД!F2711)</f>
        <v>0</v>
      </c>
    </row>
    <row r="2712" spans="1:22" ht="25.5" outlineLevel="2" x14ac:dyDescent="0.2">
      <c r="A2712" s="33" t="s">
        <v>7</v>
      </c>
      <c r="B2712" s="9">
        <v>5</v>
      </c>
      <c r="C2712" s="10">
        <v>504601</v>
      </c>
      <c r="D2712" s="273">
        <v>460101</v>
      </c>
      <c r="E2712" s="81" t="s">
        <v>746</v>
      </c>
      <c r="F2712" s="81">
        <v>70</v>
      </c>
      <c r="G2712" s="82" t="s">
        <v>862</v>
      </c>
      <c r="H2712" s="336">
        <f>SUMIFS('Круглосуточный стационар'!J:J,'Круглосуточный стационар'!D:D,СВОД!D2712,'Круглосуточный стационар'!H:H,"-",'Круглосуточный стационар'!F:F,СВОД!F2712)+SUMIFS(ВМП!J:J,ВМП!D:D,СВОД!D2712,ВМП!H:H,"-",ВМП!F:F,СВОД!F2712)+SUMIFS('Дневной стационар'!J:J,'Дневной стационар'!D:D,СВОД!D2712,'Дневной стационар'!H:H,"-",'Дневной стационар'!F:F,СВОД!F2712)+SUMIFS(ЭКО!H:H,ЭКО!D:D,СВОД!D2712,ЭКО!F:F,СВОД!F2712)+SUMIFS(Диализ!H:H,Диализ!D:D,СВОД!D2712,Диализ!F:F,СВОД!F2712)</f>
        <v>3686</v>
      </c>
      <c r="I2712" s="337">
        <f>SUMIFS(Поликлиника!H:H,Поликлиника!D:D,СВОД!D2712,Поликлиника!F:F,СВОД!F2712)</f>
        <v>0</v>
      </c>
      <c r="J2712" s="337">
        <f>SUMIFS(Поликлиника!AQ:AQ,Поликлиника!D:D,СВОД!D2712,Поликлиника!F:F,СВОД!F2712)</f>
        <v>0</v>
      </c>
      <c r="K2712" s="337">
        <f>SUMIFS(Поликлиника!AV:AV,Поликлиника!D:D,СВОД!D2712,Поликлиника!F:F,СВОД!F2712)</f>
        <v>0</v>
      </c>
      <c r="L2712" s="337">
        <f>SUMIFS(Поликлиника!BA:BA,Поликлиника!D:D,СВОД!D2712,Поликлиника!F:F,СВОД!F2712)</f>
        <v>0</v>
      </c>
      <c r="M2712" s="337">
        <f>SUMIFS(Услуги!H:H,Услуги!D:D,СВОД!D2712,Услуги!F:F,СВОД!F2712)+SUMIFS(Услуги!M:M,Услуги!D:D,СВОД!D2712,Услуги!F:F,СВОД!F2712)+SUMIFS(Услуги!R:R,Услуги!D:D,СВОД!D2712,Услуги!F:F,СВОД!F2712)+SUMIFS(Услуги!W:W,Услуги!D:D,СВОД!D2712,Услуги!F:F,СВОД!F2712)+SUMIFS(Услуги!AB:AB,Услуги!D:D,СВОД!D2712,Услуги!F:F,СВОД!F2712)+SUMIFS(Услуги!AG:AG,Услуги!D:D,СВОД!D2712,Услуги!F:F,СВОД!F2712)+SUMIFS(Услуги!AL:AL,Услуги!D:D,СВОД!D2712,Услуги!F:F,СВОД!F2712)+SUMIFS(Услуги!AQ:AQ,Услуги!D:D,СВОД!D2712,Услуги!F:F,СВОД!F2712)</f>
        <v>0</v>
      </c>
      <c r="N2712" s="337">
        <f>SUMIFS('Скорая мед.помощь'!I:I,'Скорая мед.помощь'!D:D,СВОД!D2712,'Скорая мед.помощь'!F:F,СВОД!F2712)</f>
        <v>0</v>
      </c>
      <c r="O2712" s="338">
        <f>SUMIFS(Поликлиника!BF:BF,Поликлиника!D:D,СВОД!D2712,Поликлиника!F:F,СВОД!F2712)</f>
        <v>0</v>
      </c>
      <c r="P2712" s="339">
        <f>SUMIFS('Круглосуточный стационар'!O:O,'Круглосуточный стационар'!D:D,СВОД!D2712,'Круглосуточный стационар'!F:F,СВОД!F2712,'Круглосуточный стационар'!H:H,"-")+SUMIFS(ВМП!O:O,ВМП!D:D,СВОД!D2712,ВМП!F:F,СВОД!F2712,ВМП!H:H,"-")+SUMIFS('Дневной стационар'!O:O,'Дневной стационар'!D:D,СВОД!D2712,'Дневной стационар'!F:F,СВОД!F2712,'Дневной стационар'!H:H,"-")+SUMIFS(ЭКО!M:M,ЭКО!D:D,СВОД!D2712,ЭКО!F:F,СВОД!F2712)+SUMIFS(Диализ!M:M,Диализ!D:D,СВОД!D2712,Диализ!F:F,СВОД!F2712)+SUMIFS('Скорая мед.помощь'!N:N,'Скорая мед.помощь'!D:D,СВОД!D2712,'Скорая мед.помощь'!F:F,СВОД!F2712)+SUMIFS(Услуги!AV:AV,Услуги!D:D,СВОД!D2712,Услуги!F:F,СВОД!F2712)+SUMIFS(Поликлиника!BK:BK,Поликлиника!D:D,СВОД!D2712,Поликлиника!F:F,СВОД!F2712)</f>
        <v>20236.14</v>
      </c>
      <c r="Q2712" s="336">
        <f>SUMIFS(Сверхбаза!L:L,Сверхбаза!C:C,СВОД!D2712,Сверхбаза!E:E,СВОД!F2712)+SUMIFS(Сверхбаза!N:N,Сверхбаза!C:C,СВОД!D2712,Сверхбаза!E:E,СВОД!F2712)</f>
        <v>0</v>
      </c>
      <c r="R2712" s="337">
        <f>SUMIFS(Сверхбаза!P:P,Сверхбаза!C:C,СВОД!D2712,Сверхбаза!E:E,СВОД!F2712)</f>
        <v>0</v>
      </c>
      <c r="S2712" s="337">
        <f>SUMIFS(Сверхбаза!R:R,Сверхбаза!C:C,СВОД!D2712,Сверхбаза!E:E,СВОД!F2712)</f>
        <v>0</v>
      </c>
      <c r="T2712" s="337">
        <f>SUMIFS(Сверхбаза!Q:Q,Сверхбаза!C:C,СВОД!D2712,Сверхбаза!E:E,СВОД!F2712)</f>
        <v>0</v>
      </c>
      <c r="U2712" s="337">
        <f>SUMIFS(Сверхбаза!S:S,Сверхбаза!C:C,СВОД!D2712,Сверхбаза!E:E,СВОД!F2712)</f>
        <v>0</v>
      </c>
      <c r="V2712" s="339">
        <f>SUMIFS(Сверхбаза!G:G,Сверхбаза!C:C,СВОД!D2712,Сверхбаза!E:E,СВОД!F2712)</f>
        <v>0</v>
      </c>
    </row>
    <row r="2713" spans="1:22" ht="25.5" outlineLevel="2" x14ac:dyDescent="0.2">
      <c r="A2713" s="33" t="s">
        <v>7</v>
      </c>
      <c r="B2713" s="9">
        <v>5</v>
      </c>
      <c r="C2713" s="10">
        <v>504601</v>
      </c>
      <c r="D2713" s="273">
        <v>460101</v>
      </c>
      <c r="E2713" s="81" t="s">
        <v>746</v>
      </c>
      <c r="F2713" s="81">
        <v>94</v>
      </c>
      <c r="G2713" s="82" t="s">
        <v>124</v>
      </c>
      <c r="H2713" s="336">
        <f>SUMIFS('Круглосуточный стационар'!J:J,'Круглосуточный стационар'!D:D,СВОД!D2713,'Круглосуточный стационар'!H:H,"-",'Круглосуточный стационар'!F:F,СВОД!F2713)+SUMIFS(ВМП!J:J,ВМП!D:D,СВОД!D2713,ВМП!H:H,"-",ВМП!F:F,СВОД!F2713)+SUMIFS('Дневной стационар'!J:J,'Дневной стационар'!D:D,СВОД!D2713,'Дневной стационар'!H:H,"-",'Дневной стационар'!F:F,СВОД!F2713)+SUMIFS(ЭКО!H:H,ЭКО!D:D,СВОД!D2713,ЭКО!F:F,СВОД!F2713)+SUMIFS(Диализ!H:H,Диализ!D:D,СВОД!D2713,Диализ!F:F,СВОД!F2713)</f>
        <v>0</v>
      </c>
      <c r="I2713" s="337">
        <f>SUMIFS(Поликлиника!H:H,Поликлиника!D:D,СВОД!D2713,Поликлиника!F:F,СВОД!F2713)</f>
        <v>0</v>
      </c>
      <c r="J2713" s="337">
        <f>SUMIFS(Поликлиника!AQ:AQ,Поликлиника!D:D,СВОД!D2713,Поликлиника!F:F,СВОД!F2713)</f>
        <v>0</v>
      </c>
      <c r="K2713" s="337">
        <f>SUMIFS(Поликлиника!AV:AV,Поликлиника!D:D,СВОД!D2713,Поликлиника!F:F,СВОД!F2713)</f>
        <v>0</v>
      </c>
      <c r="L2713" s="337">
        <f>SUMIFS(Поликлиника!BA:BA,Поликлиника!D:D,СВОД!D2713,Поликлиника!F:F,СВОД!F2713)</f>
        <v>0</v>
      </c>
      <c r="M2713" s="337">
        <f>SUMIFS(Услуги!H:H,Услуги!D:D,СВОД!D2713,Услуги!F:F,СВОД!F2713)+SUMIFS(Услуги!M:M,Услуги!D:D,СВОД!D2713,Услуги!F:F,СВОД!F2713)+SUMIFS(Услуги!R:R,Услуги!D:D,СВОД!D2713,Услуги!F:F,СВОД!F2713)+SUMIFS(Услуги!W:W,Услуги!D:D,СВОД!D2713,Услуги!F:F,СВОД!F2713)+SUMIFS(Услуги!AB:AB,Услуги!D:D,СВОД!D2713,Услуги!F:F,СВОД!F2713)+SUMIFS(Услуги!AG:AG,Услуги!D:D,СВОД!D2713,Услуги!F:F,СВОД!F2713)+SUMIFS(Услуги!AL:AL,Услуги!D:D,СВОД!D2713,Услуги!F:F,СВОД!F2713)+SUMIFS(Услуги!AQ:AQ,Услуги!D:D,СВОД!D2713,Услуги!F:F,СВОД!F2713)</f>
        <v>0</v>
      </c>
      <c r="N2713" s="337">
        <f>SUMIFS('Скорая мед.помощь'!I:I,'Скорая мед.помощь'!D:D,СВОД!D2713,'Скорая мед.помощь'!F:F,СВОД!F2713)</f>
        <v>0</v>
      </c>
      <c r="O2713" s="338">
        <f>SUMIFS(Поликлиника!BF:BF,Поликлиника!D:D,СВОД!D2713,Поликлиника!F:F,СВОД!F2713)</f>
        <v>0</v>
      </c>
      <c r="P2713" s="339">
        <f>SUMIFS('Круглосуточный стационар'!O:O,'Круглосуточный стационар'!D:D,СВОД!D2713,'Круглосуточный стационар'!F:F,СВОД!F2713,'Круглосуточный стационар'!H:H,"-")+SUMIFS(ВМП!O:O,ВМП!D:D,СВОД!D2713,ВМП!F:F,СВОД!F2713,ВМП!H:H,"-")+SUMIFS('Дневной стационар'!O:O,'Дневной стационар'!D:D,СВОД!D2713,'Дневной стационар'!F:F,СВОД!F2713,'Дневной стационар'!H:H,"-")+SUMIFS(ЭКО!M:M,ЭКО!D:D,СВОД!D2713,ЭКО!F:F,СВОД!F2713)+SUMIFS(Диализ!M:M,Диализ!D:D,СВОД!D2713,Диализ!F:F,СВОД!F2713)+SUMIFS('Скорая мед.помощь'!N:N,'Скорая мед.помощь'!D:D,СВОД!D2713,'Скорая мед.помощь'!F:F,СВОД!F2713)+SUMIFS(Услуги!AV:AV,Услуги!D:D,СВОД!D2713,Услуги!F:F,СВОД!F2713)+SUMIFS(Поликлиника!BK:BK,Поликлиника!D:D,СВОД!D2713,Поликлиника!F:F,СВОД!F2713)</f>
        <v>0</v>
      </c>
      <c r="Q2713" s="336">
        <f>SUMIFS(Сверхбаза!L:L,Сверхбаза!C:C,СВОД!D2713,Сверхбаза!E:E,СВОД!F2713)+SUMIFS(Сверхбаза!N:N,Сверхбаза!C:C,СВОД!D2713,Сверхбаза!E:E,СВОД!F2713)</f>
        <v>0</v>
      </c>
      <c r="R2713" s="337">
        <f>SUMIFS(Сверхбаза!P:P,Сверхбаза!C:C,СВОД!D2713,Сверхбаза!E:E,СВОД!F2713)</f>
        <v>0</v>
      </c>
      <c r="S2713" s="337">
        <f>SUMIFS(Сверхбаза!R:R,Сверхбаза!C:C,СВОД!D2713,Сверхбаза!E:E,СВОД!F2713)</f>
        <v>0</v>
      </c>
      <c r="T2713" s="337">
        <f>SUMIFS(Сверхбаза!Q:Q,Сверхбаза!C:C,СВОД!D2713,Сверхбаза!E:E,СВОД!F2713)</f>
        <v>0</v>
      </c>
      <c r="U2713" s="337">
        <f>SUMIFS(Сверхбаза!S:S,Сверхбаза!C:C,СВОД!D2713,Сверхбаза!E:E,СВОД!F2713)</f>
        <v>0</v>
      </c>
      <c r="V2713" s="339">
        <f>SUMIFS(Сверхбаза!G:G,Сверхбаза!C:C,СВОД!D2713,Сверхбаза!E:E,СВОД!F2713)</f>
        <v>0</v>
      </c>
    </row>
    <row r="2714" spans="1:22" outlineLevel="1" x14ac:dyDescent="0.2">
      <c r="A2714" s="320"/>
      <c r="B2714" s="321"/>
      <c r="C2714" s="322"/>
      <c r="D2714" s="340" t="s">
        <v>422</v>
      </c>
      <c r="E2714" s="83"/>
      <c r="F2714" s="83"/>
      <c r="G2714" s="84"/>
      <c r="H2714" s="341"/>
      <c r="I2714" s="342"/>
      <c r="J2714" s="342"/>
      <c r="K2714" s="342"/>
      <c r="L2714" s="342"/>
      <c r="M2714" s="342"/>
      <c r="N2714" s="342"/>
      <c r="O2714" s="343"/>
      <c r="P2714" s="344">
        <f>SUBTOTAL(9,P2706:P2713)</f>
        <v>835740.62236633</v>
      </c>
      <c r="Q2714" s="341"/>
      <c r="R2714" s="342"/>
      <c r="S2714" s="342"/>
      <c r="T2714" s="342"/>
      <c r="U2714" s="342"/>
      <c r="V2714" s="344">
        <f>SUBTOTAL(9,V2706:V2713)</f>
        <v>19950.854000000003</v>
      </c>
    </row>
    <row r="2715" spans="1:22" ht="25.5" outlineLevel="2" x14ac:dyDescent="0.2">
      <c r="A2715" s="33" t="s">
        <v>7</v>
      </c>
      <c r="B2715" s="9">
        <v>5</v>
      </c>
      <c r="C2715" s="10">
        <v>504602</v>
      </c>
      <c r="D2715" s="273">
        <v>460201</v>
      </c>
      <c r="E2715" s="81" t="s">
        <v>715</v>
      </c>
      <c r="F2715" s="81">
        <v>1</v>
      </c>
      <c r="G2715" s="82" t="s">
        <v>12</v>
      </c>
      <c r="H2715" s="336">
        <f>SUMIFS('Круглосуточный стационар'!J:J,'Круглосуточный стационар'!D:D,СВОД!D2715,'Круглосуточный стационар'!H:H,"-",'Круглосуточный стационар'!F:F,СВОД!F2715)+SUMIFS(ВМП!J:J,ВМП!D:D,СВОД!D2715,ВМП!H:H,"-",ВМП!F:F,СВОД!F2715)+SUMIFS('Дневной стационар'!J:J,'Дневной стационар'!D:D,СВОД!D2715,'Дневной стационар'!H:H,"-",'Дневной стационар'!F:F,СВОД!F2715)+SUMIFS(ЭКО!H:H,ЭКО!D:D,СВОД!D2715,ЭКО!F:F,СВОД!F2715)+SUMIFS(Диализ!H:H,Диализ!D:D,СВОД!D2715,Диализ!F:F,СВОД!F2715)</f>
        <v>3761</v>
      </c>
      <c r="I2715" s="337">
        <f>SUMIFS(Поликлиника!H:H,Поликлиника!D:D,СВОД!D2715,Поликлиника!F:F,СВОД!F2715)</f>
        <v>0</v>
      </c>
      <c r="J2715" s="337">
        <f>SUMIFS(Поликлиника!AQ:AQ,Поликлиника!D:D,СВОД!D2715,Поликлиника!F:F,СВОД!F2715)</f>
        <v>0</v>
      </c>
      <c r="K2715" s="337">
        <f>SUMIFS(Поликлиника!AV:AV,Поликлиника!D:D,СВОД!D2715,Поликлиника!F:F,СВОД!F2715)</f>
        <v>0</v>
      </c>
      <c r="L2715" s="337">
        <f>SUMIFS(Поликлиника!BA:BA,Поликлиника!D:D,СВОД!D2715,Поликлиника!F:F,СВОД!F2715)</f>
        <v>0</v>
      </c>
      <c r="M2715" s="337">
        <f>SUMIFS(Услуги!H:H,Услуги!D:D,СВОД!D2715,Услуги!F:F,СВОД!F2715)+SUMIFS(Услуги!M:M,Услуги!D:D,СВОД!D2715,Услуги!F:F,СВОД!F2715)+SUMIFS(Услуги!R:R,Услуги!D:D,СВОД!D2715,Услуги!F:F,СВОД!F2715)+SUMIFS(Услуги!W:W,Услуги!D:D,СВОД!D2715,Услуги!F:F,СВОД!F2715)+SUMIFS(Услуги!AB:AB,Услуги!D:D,СВОД!D2715,Услуги!F:F,СВОД!F2715)+SUMIFS(Услуги!AG:AG,Услуги!D:D,СВОД!D2715,Услуги!F:F,СВОД!F2715)+SUMIFS(Услуги!AL:AL,Услуги!D:D,СВОД!D2715,Услуги!F:F,СВОД!F2715)+SUMIFS(Услуги!AQ:AQ,Услуги!D:D,СВОД!D2715,Услуги!F:F,СВОД!F2715)</f>
        <v>0</v>
      </c>
      <c r="N2715" s="337">
        <f>SUMIFS('Скорая мед.помощь'!I:I,'Скорая мед.помощь'!D:D,СВОД!D2715,'Скорая мед.помощь'!F:F,СВОД!F2715)</f>
        <v>0</v>
      </c>
      <c r="O2715" s="338">
        <f>SUMIFS(Поликлиника!BF:BF,Поликлиника!D:D,СВОД!D2715,Поликлиника!F:F,СВОД!F2715)</f>
        <v>0</v>
      </c>
      <c r="P2715" s="339">
        <f>SUMIFS('Круглосуточный стационар'!O:O,'Круглосуточный стационар'!D:D,СВОД!D2715,'Круглосуточный стационар'!F:F,СВОД!F2715,'Круглосуточный стационар'!H:H,"-")+SUMIFS(ВМП!O:O,ВМП!D:D,СВОД!D2715,ВМП!F:F,СВОД!F2715,ВМП!H:H,"-")+SUMIFS('Дневной стационар'!O:O,'Дневной стационар'!D:D,СВОД!D2715,'Дневной стационар'!F:F,СВОД!F2715,'Дневной стационар'!H:H,"-")+SUMIFS(ЭКО!M:M,ЭКО!D:D,СВОД!D2715,ЭКО!F:F,СВОД!F2715)+SUMIFS(Диализ!M:M,Диализ!D:D,СВОД!D2715,Диализ!F:F,СВОД!F2715)+SUMIFS('Скорая мед.помощь'!N:N,'Скорая мед.помощь'!D:D,СВОД!D2715,'Скорая мед.помощь'!F:F,СВОД!F2715)+SUMIFS(Услуги!AV:AV,Услуги!D:D,СВОД!D2715,Услуги!F:F,СВОД!F2715)+SUMIFS(Поликлиника!BK:BK,Поликлиника!D:D,СВОД!D2715,Поликлиника!F:F,СВОД!F2715)</f>
        <v>74565.086098402957</v>
      </c>
      <c r="Q2715" s="336">
        <f>SUMIFS(Сверхбаза!L:L,Сверхбаза!C:C,СВОД!D2715,Сверхбаза!E:E,СВОД!F2715)+SUMIFS(Сверхбаза!N:N,Сверхбаза!C:C,СВОД!D2715,Сверхбаза!E:E,СВОД!F2715)</f>
        <v>0</v>
      </c>
      <c r="R2715" s="337">
        <f>SUMIFS(Сверхбаза!P:P,Сверхбаза!C:C,СВОД!D2715,Сверхбаза!E:E,СВОД!F2715)</f>
        <v>0</v>
      </c>
      <c r="S2715" s="337">
        <f>SUMIFS(Сверхбаза!R:R,Сверхбаза!C:C,СВОД!D2715,Сверхбаза!E:E,СВОД!F2715)</f>
        <v>0</v>
      </c>
      <c r="T2715" s="337">
        <f>SUMIFS(Сверхбаза!Q:Q,Сверхбаза!C:C,СВОД!D2715,Сверхбаза!E:E,СВОД!F2715)</f>
        <v>0</v>
      </c>
      <c r="U2715" s="337">
        <f>SUMIFS(Сверхбаза!S:S,Сверхбаза!C:C,СВОД!D2715,Сверхбаза!E:E,СВОД!F2715)</f>
        <v>0</v>
      </c>
      <c r="V2715" s="339">
        <f>SUMIFS(Сверхбаза!G:G,Сверхбаза!C:C,СВОД!D2715,Сверхбаза!E:E,СВОД!F2715)</f>
        <v>0</v>
      </c>
    </row>
    <row r="2716" spans="1:22" ht="25.5" outlineLevel="2" x14ac:dyDescent="0.2">
      <c r="A2716" s="33" t="s">
        <v>7</v>
      </c>
      <c r="B2716" s="9">
        <v>5</v>
      </c>
      <c r="C2716" s="10">
        <v>504602</v>
      </c>
      <c r="D2716" s="273">
        <v>460201</v>
      </c>
      <c r="E2716" s="81" t="s">
        <v>715</v>
      </c>
      <c r="F2716" s="81">
        <v>13</v>
      </c>
      <c r="G2716" s="82" t="s">
        <v>859</v>
      </c>
      <c r="H2716" s="336">
        <f>SUMIFS('Круглосуточный стационар'!J:J,'Круглосуточный стационар'!D:D,СВОД!D2716,'Круглосуточный стационар'!H:H,"-",'Круглосуточный стационар'!F:F,СВОД!F2716)+SUMIFS(ВМП!J:J,ВМП!D:D,СВОД!D2716,ВМП!H:H,"-",ВМП!F:F,СВОД!F2716)+SUMIFS('Дневной стационар'!J:J,'Дневной стационар'!D:D,СВОД!D2716,'Дневной стационар'!H:H,"-",'Дневной стационар'!F:F,СВОД!F2716)+SUMIFS(ЭКО!H:H,ЭКО!D:D,СВОД!D2716,ЭКО!F:F,СВОД!F2716)+SUMIFS(Диализ!H:H,Диализ!D:D,СВОД!D2716,Диализ!F:F,СВОД!F2716)</f>
        <v>0</v>
      </c>
      <c r="I2716" s="337">
        <f>SUMIFS(Поликлиника!H:H,Поликлиника!D:D,СВОД!D2716,Поликлиника!F:F,СВОД!F2716)</f>
        <v>0</v>
      </c>
      <c r="J2716" s="337">
        <f>SUMIFS(Поликлиника!AQ:AQ,Поликлиника!D:D,СВОД!D2716,Поликлиника!F:F,СВОД!F2716)</f>
        <v>0</v>
      </c>
      <c r="K2716" s="337">
        <f>SUMIFS(Поликлиника!AV:AV,Поликлиника!D:D,СВОД!D2716,Поликлиника!F:F,СВОД!F2716)</f>
        <v>0</v>
      </c>
      <c r="L2716" s="337">
        <f>SUMIFS(Поликлиника!BA:BA,Поликлиника!D:D,СВОД!D2716,Поликлиника!F:F,СВОД!F2716)</f>
        <v>0</v>
      </c>
      <c r="M2716" s="337">
        <f>SUMIFS(Услуги!H:H,Услуги!D:D,СВОД!D2716,Услуги!F:F,СВОД!F2716)+SUMIFS(Услуги!M:M,Услуги!D:D,СВОД!D2716,Услуги!F:F,СВОД!F2716)+SUMIFS(Услуги!R:R,Услуги!D:D,СВОД!D2716,Услуги!F:F,СВОД!F2716)+SUMIFS(Услуги!W:W,Услуги!D:D,СВОД!D2716,Услуги!F:F,СВОД!F2716)+SUMIFS(Услуги!AB:AB,Услуги!D:D,СВОД!D2716,Услуги!F:F,СВОД!F2716)+SUMIFS(Услуги!AG:AG,Услуги!D:D,СВОД!D2716,Услуги!F:F,СВОД!F2716)+SUMIFS(Услуги!AL:AL,Услуги!D:D,СВОД!D2716,Услуги!F:F,СВОД!F2716)+SUMIFS(Услуги!AQ:AQ,Услуги!D:D,СВОД!D2716,Услуги!F:F,СВОД!F2716)</f>
        <v>0</v>
      </c>
      <c r="N2716" s="337">
        <f>SUMIFS('Скорая мед.помощь'!I:I,'Скорая мед.помощь'!D:D,СВОД!D2716,'Скорая мед.помощь'!F:F,СВОД!F2716)</f>
        <v>0</v>
      </c>
      <c r="O2716" s="338">
        <f>SUMIFS(Поликлиника!BF:BF,Поликлиника!D:D,СВОД!D2716,Поликлиника!F:F,СВОД!F2716)</f>
        <v>0</v>
      </c>
      <c r="P2716" s="339">
        <f>SUMIFS('Круглосуточный стационар'!O:O,'Круглосуточный стационар'!D:D,СВОД!D2716,'Круглосуточный стационар'!F:F,СВОД!F2716,'Круглосуточный стационар'!H:H,"-")+SUMIFS(ВМП!O:O,ВМП!D:D,СВОД!D2716,ВМП!F:F,СВОД!F2716,ВМП!H:H,"-")+SUMIFS('Дневной стационар'!O:O,'Дневной стационар'!D:D,СВОД!D2716,'Дневной стационар'!F:F,СВОД!F2716,'Дневной стационар'!H:H,"-")+SUMIFS(ЭКО!M:M,ЭКО!D:D,СВОД!D2716,ЭКО!F:F,СВОД!F2716)+SUMIFS(Диализ!M:M,Диализ!D:D,СВОД!D2716,Диализ!F:F,СВОД!F2716)+SUMIFS('Скорая мед.помощь'!N:N,'Скорая мед.помощь'!D:D,СВОД!D2716,'Скорая мед.помощь'!F:F,СВОД!F2716)+SUMIFS(Услуги!AV:AV,Услуги!D:D,СВОД!D2716,Услуги!F:F,СВОД!F2716)+SUMIFS(Поликлиника!BK:BK,Поликлиника!D:D,СВОД!D2716,Поликлиника!F:F,СВОД!F2716)</f>
        <v>0</v>
      </c>
      <c r="Q2716" s="336">
        <f>SUMIFS(Сверхбаза!L:L,Сверхбаза!C:C,СВОД!D2716,Сверхбаза!E:E,СВОД!F2716)+SUMIFS(Сверхбаза!N:N,Сверхбаза!C:C,СВОД!D2716,Сверхбаза!E:E,СВОД!F2716)</f>
        <v>0</v>
      </c>
      <c r="R2716" s="337">
        <f>SUMIFS(Сверхбаза!P:P,Сверхбаза!C:C,СВОД!D2716,Сверхбаза!E:E,СВОД!F2716)</f>
        <v>0</v>
      </c>
      <c r="S2716" s="337">
        <f>SUMIFS(Сверхбаза!R:R,Сверхбаза!C:C,СВОД!D2716,Сверхбаза!E:E,СВОД!F2716)</f>
        <v>0</v>
      </c>
      <c r="T2716" s="337">
        <f>SUMIFS(Сверхбаза!Q:Q,Сверхбаза!C:C,СВОД!D2716,Сверхбаза!E:E,СВОД!F2716)</f>
        <v>0</v>
      </c>
      <c r="U2716" s="337">
        <f>SUMIFS(Сверхбаза!S:S,Сверхбаза!C:C,СВОД!D2716,Сверхбаза!E:E,СВОД!F2716)</f>
        <v>0</v>
      </c>
      <c r="V2716" s="339">
        <f>SUMIFS(Сверхбаза!G:G,Сверхбаза!C:C,СВОД!D2716,Сверхбаза!E:E,СВОД!F2716)</f>
        <v>0</v>
      </c>
    </row>
    <row r="2717" spans="1:22" ht="25.5" outlineLevel="2" x14ac:dyDescent="0.2">
      <c r="A2717" s="33" t="s">
        <v>7</v>
      </c>
      <c r="B2717" s="9">
        <v>5</v>
      </c>
      <c r="C2717" s="10">
        <v>504602</v>
      </c>
      <c r="D2717" s="273">
        <v>460201</v>
      </c>
      <c r="E2717" s="81" t="s">
        <v>715</v>
      </c>
      <c r="F2717" s="81">
        <v>2</v>
      </c>
      <c r="G2717" s="82" t="s">
        <v>135</v>
      </c>
      <c r="H2717" s="336">
        <f>SUMIFS('Круглосуточный стационар'!J:J,'Круглосуточный стационар'!D:D,СВОД!D2717,'Круглосуточный стационар'!H:H,"-",'Круглосуточный стационар'!F:F,СВОД!F2717)+SUMIFS(ВМП!J:J,ВМП!D:D,СВОД!D2717,ВМП!H:H,"-",ВМП!F:F,СВОД!F2717)+SUMIFS('Дневной стационар'!J:J,'Дневной стационар'!D:D,СВОД!D2717,'Дневной стационар'!H:H,"-",'Дневной стационар'!F:F,СВОД!F2717)+SUMIFS(ЭКО!H:H,ЭКО!D:D,СВОД!D2717,ЭКО!F:F,СВОД!F2717)+SUMIFS(Диализ!H:H,Диализ!D:D,СВОД!D2717,Диализ!F:F,СВОД!F2717)</f>
        <v>2330</v>
      </c>
      <c r="I2717" s="337">
        <f>SUMIFS(Поликлиника!H:H,Поликлиника!D:D,СВОД!D2717,Поликлиника!F:F,СВОД!F2717)</f>
        <v>0</v>
      </c>
      <c r="J2717" s="337">
        <f>SUMIFS(Поликлиника!AQ:AQ,Поликлиника!D:D,СВОД!D2717,Поликлиника!F:F,СВОД!F2717)</f>
        <v>0</v>
      </c>
      <c r="K2717" s="337">
        <f>SUMIFS(Поликлиника!AV:AV,Поликлиника!D:D,СВОД!D2717,Поликлиника!F:F,СВОД!F2717)</f>
        <v>0</v>
      </c>
      <c r="L2717" s="337">
        <f>SUMIFS(Поликлиника!BA:BA,Поликлиника!D:D,СВОД!D2717,Поликлиника!F:F,СВОД!F2717)</f>
        <v>0</v>
      </c>
      <c r="M2717" s="337">
        <f>SUMIFS(Услуги!H:H,Услуги!D:D,СВОД!D2717,Услуги!F:F,СВОД!F2717)+SUMIFS(Услуги!M:M,Услуги!D:D,СВОД!D2717,Услуги!F:F,СВОД!F2717)+SUMIFS(Услуги!R:R,Услуги!D:D,СВОД!D2717,Услуги!F:F,СВОД!F2717)+SUMIFS(Услуги!W:W,Услуги!D:D,СВОД!D2717,Услуги!F:F,СВОД!F2717)+SUMIFS(Услуги!AB:AB,Услуги!D:D,СВОД!D2717,Услуги!F:F,СВОД!F2717)+SUMIFS(Услуги!AG:AG,Услуги!D:D,СВОД!D2717,Услуги!F:F,СВОД!F2717)+SUMIFS(Услуги!AL:AL,Услуги!D:D,СВОД!D2717,Услуги!F:F,СВОД!F2717)+SUMIFS(Услуги!AQ:AQ,Услуги!D:D,СВОД!D2717,Услуги!F:F,СВОД!F2717)</f>
        <v>0</v>
      </c>
      <c r="N2717" s="337">
        <f>SUMIFS('Скорая мед.помощь'!I:I,'Скорая мед.помощь'!D:D,СВОД!D2717,'Скорая мед.помощь'!F:F,СВОД!F2717)</f>
        <v>0</v>
      </c>
      <c r="O2717" s="338">
        <f>SUMIFS(Поликлиника!BF:BF,Поликлиника!D:D,СВОД!D2717,Поликлиника!F:F,СВОД!F2717)</f>
        <v>0</v>
      </c>
      <c r="P2717" s="339">
        <f>SUMIFS('Круглосуточный стационар'!O:O,'Круглосуточный стационар'!D:D,СВОД!D2717,'Круглосуточный стационар'!F:F,СВОД!F2717,'Круглосуточный стационар'!H:H,"-")+SUMIFS(ВМП!O:O,ВМП!D:D,СВОД!D2717,ВМП!F:F,СВОД!F2717,ВМП!H:H,"-")+SUMIFS('Дневной стационар'!O:O,'Дневной стационар'!D:D,СВОД!D2717,'Дневной стационар'!F:F,СВОД!F2717,'Дневной стационар'!H:H,"-")+SUMIFS(ЭКО!M:M,ЭКО!D:D,СВОД!D2717,ЭКО!F:F,СВОД!F2717)+SUMIFS(Диализ!M:M,Диализ!D:D,СВОД!D2717,Диализ!F:F,СВОД!F2717)+SUMIFS('Скорая мед.помощь'!N:N,'Скорая мед.помощь'!D:D,СВОД!D2717,'Скорая мед.помощь'!F:F,СВОД!F2717)+SUMIFS(Услуги!AV:AV,Услуги!D:D,СВОД!D2717,Услуги!F:F,СВОД!F2717)+SUMIFS(Поликлиника!BK:BK,Поликлиника!D:D,СВОД!D2717,Поликлиника!F:F,СВОД!F2717)</f>
        <v>20359.105303999997</v>
      </c>
      <c r="Q2717" s="336">
        <f>SUMIFS(Сверхбаза!L:L,Сверхбаза!C:C,СВОД!D2717,Сверхбаза!E:E,СВОД!F2717)+SUMIFS(Сверхбаза!N:N,Сверхбаза!C:C,СВОД!D2717,Сверхбаза!E:E,СВОД!F2717)</f>
        <v>0</v>
      </c>
      <c r="R2717" s="337">
        <f>SUMIFS(Сверхбаза!P:P,Сверхбаза!C:C,СВОД!D2717,Сверхбаза!E:E,СВОД!F2717)</f>
        <v>0</v>
      </c>
      <c r="S2717" s="337">
        <f>SUMIFS(Сверхбаза!R:R,Сверхбаза!C:C,СВОД!D2717,Сверхбаза!E:E,СВОД!F2717)</f>
        <v>0</v>
      </c>
      <c r="T2717" s="337">
        <f>SUMIFS(Сверхбаза!Q:Q,Сверхбаза!C:C,СВОД!D2717,Сверхбаза!E:E,СВОД!F2717)</f>
        <v>0</v>
      </c>
      <c r="U2717" s="337">
        <f>SUMIFS(Сверхбаза!S:S,Сверхбаза!C:C,СВОД!D2717,Сверхбаза!E:E,СВОД!F2717)</f>
        <v>0</v>
      </c>
      <c r="V2717" s="339">
        <f>SUMIFS(Сверхбаза!G:G,Сверхбаза!C:C,СВОД!D2717,Сверхбаза!E:E,СВОД!F2717)</f>
        <v>0</v>
      </c>
    </row>
    <row r="2718" spans="1:22" ht="25.5" outlineLevel="2" x14ac:dyDescent="0.2">
      <c r="A2718" s="33" t="s">
        <v>7</v>
      </c>
      <c r="B2718" s="9">
        <v>5</v>
      </c>
      <c r="C2718" s="10">
        <v>504602</v>
      </c>
      <c r="D2718" s="273">
        <v>460201</v>
      </c>
      <c r="E2718" s="81" t="s">
        <v>715</v>
      </c>
      <c r="F2718" s="81">
        <v>6</v>
      </c>
      <c r="G2718" s="82" t="s">
        <v>860</v>
      </c>
      <c r="H2718" s="336">
        <f>SUMIFS('Круглосуточный стационар'!J:J,'Круглосуточный стационар'!D:D,СВОД!D2718,'Круглосуточный стационар'!H:H,"-",'Круглосуточный стационар'!F:F,СВОД!F2718)+SUMIFS(ВМП!J:J,ВМП!D:D,СВОД!D2718,ВМП!H:H,"-",ВМП!F:F,СВОД!F2718)+SUMIFS('Дневной стационар'!J:J,'Дневной стационар'!D:D,СВОД!D2718,'Дневной стационар'!H:H,"-",'Дневной стационар'!F:F,СВОД!F2718)+SUMIFS(ЭКО!H:H,ЭКО!D:D,СВОД!D2718,ЭКО!F:F,СВОД!F2718)+SUMIFS(Диализ!H:H,Диализ!D:D,СВОД!D2718,Диализ!F:F,СВОД!F2718)</f>
        <v>0</v>
      </c>
      <c r="I2718" s="337">
        <f>SUMIFS(Поликлиника!H:H,Поликлиника!D:D,СВОД!D2718,Поликлиника!F:F,СВОД!F2718)</f>
        <v>0</v>
      </c>
      <c r="J2718" s="337">
        <f>SUMIFS(Поликлиника!AQ:AQ,Поликлиника!D:D,СВОД!D2718,Поликлиника!F:F,СВОД!F2718)</f>
        <v>0</v>
      </c>
      <c r="K2718" s="337">
        <f>SUMIFS(Поликлиника!AV:AV,Поликлиника!D:D,СВОД!D2718,Поликлиника!F:F,СВОД!F2718)</f>
        <v>0</v>
      </c>
      <c r="L2718" s="337">
        <f>SUMIFS(Поликлиника!BA:BA,Поликлиника!D:D,СВОД!D2718,Поликлиника!F:F,СВОД!F2718)</f>
        <v>0</v>
      </c>
      <c r="M2718" s="337">
        <f>SUMIFS(Услуги!H:H,Услуги!D:D,СВОД!D2718,Услуги!F:F,СВОД!F2718)+SUMIFS(Услуги!M:M,Услуги!D:D,СВОД!D2718,Услуги!F:F,СВОД!F2718)+SUMIFS(Услуги!R:R,Услуги!D:D,СВОД!D2718,Услуги!F:F,СВОД!F2718)+SUMIFS(Услуги!W:W,Услуги!D:D,СВОД!D2718,Услуги!F:F,СВОД!F2718)+SUMIFS(Услуги!AB:AB,Услуги!D:D,СВОД!D2718,Услуги!F:F,СВОД!F2718)+SUMIFS(Услуги!AG:AG,Услуги!D:D,СВОД!D2718,Услуги!F:F,СВОД!F2718)+SUMIFS(Услуги!AL:AL,Услуги!D:D,СВОД!D2718,Услуги!F:F,СВОД!F2718)+SUMIFS(Услуги!AQ:AQ,Услуги!D:D,СВОД!D2718,Услуги!F:F,СВОД!F2718)</f>
        <v>0</v>
      </c>
      <c r="N2718" s="337">
        <f>SUMIFS('Скорая мед.помощь'!I:I,'Скорая мед.помощь'!D:D,СВОД!D2718,'Скорая мед.помощь'!F:F,СВОД!F2718)</f>
        <v>0</v>
      </c>
      <c r="O2718" s="338">
        <f>SUMIFS(Поликлиника!BF:BF,Поликлиника!D:D,СВОД!D2718,Поликлиника!F:F,СВОД!F2718)</f>
        <v>0</v>
      </c>
      <c r="P2718" s="339">
        <f>SUMIFS('Круглосуточный стационар'!O:O,'Круглосуточный стационар'!D:D,СВОД!D2718,'Круглосуточный стационар'!F:F,СВОД!F2718,'Круглосуточный стационар'!H:H,"-")+SUMIFS(ВМП!O:O,ВМП!D:D,СВОД!D2718,ВМП!F:F,СВОД!F2718,ВМП!H:H,"-")+SUMIFS('Дневной стационар'!O:O,'Дневной стационар'!D:D,СВОД!D2718,'Дневной стационар'!F:F,СВОД!F2718,'Дневной стационар'!H:H,"-")+SUMIFS(ЭКО!M:M,ЭКО!D:D,СВОД!D2718,ЭКО!F:F,СВОД!F2718)+SUMIFS(Диализ!M:M,Диализ!D:D,СВОД!D2718,Диализ!F:F,СВОД!F2718)+SUMIFS('Скорая мед.помощь'!N:N,'Скорая мед.помощь'!D:D,СВОД!D2718,'Скорая мед.помощь'!F:F,СВОД!F2718)+SUMIFS(Услуги!AV:AV,Услуги!D:D,СВОД!D2718,Услуги!F:F,СВОД!F2718)+SUMIFS(Поликлиника!BK:BK,Поликлиника!D:D,СВОД!D2718,Поликлиника!F:F,СВОД!F2718)</f>
        <v>0</v>
      </c>
      <c r="Q2718" s="336">
        <f>SUMIFS(Сверхбаза!L:L,Сверхбаза!C:C,СВОД!D2718,Сверхбаза!E:E,СВОД!F2718)+SUMIFS(Сверхбаза!N:N,Сверхбаза!C:C,СВОД!D2718,Сверхбаза!E:E,СВОД!F2718)</f>
        <v>0</v>
      </c>
      <c r="R2718" s="337">
        <f>SUMIFS(Сверхбаза!P:P,Сверхбаза!C:C,СВОД!D2718,Сверхбаза!E:E,СВОД!F2718)</f>
        <v>0</v>
      </c>
      <c r="S2718" s="337">
        <f>SUMIFS(Сверхбаза!R:R,Сверхбаза!C:C,СВОД!D2718,Сверхбаза!E:E,СВОД!F2718)</f>
        <v>0</v>
      </c>
      <c r="T2718" s="337">
        <f>SUMIFS(Сверхбаза!Q:Q,Сверхбаза!C:C,СВОД!D2718,Сверхбаза!E:E,СВОД!F2718)</f>
        <v>0</v>
      </c>
      <c r="U2718" s="337">
        <f>SUMIFS(Сверхбаза!S:S,Сверхбаза!C:C,СВОД!D2718,Сверхбаза!E:E,СВОД!F2718)</f>
        <v>0</v>
      </c>
      <c r="V2718" s="339">
        <f>SUMIFS(Сверхбаза!G:G,Сверхбаза!C:C,СВОД!D2718,Сверхбаза!E:E,СВОД!F2718)</f>
        <v>0</v>
      </c>
    </row>
    <row r="2719" spans="1:22" ht="25.5" outlineLevel="2" x14ac:dyDescent="0.2">
      <c r="A2719" s="33" t="s">
        <v>7</v>
      </c>
      <c r="B2719" s="9">
        <v>5</v>
      </c>
      <c r="C2719" s="10">
        <v>504602</v>
      </c>
      <c r="D2719" s="273">
        <v>460201</v>
      </c>
      <c r="E2719" s="81" t="s">
        <v>715</v>
      </c>
      <c r="F2719" s="81">
        <v>3</v>
      </c>
      <c r="G2719" s="82" t="s">
        <v>136</v>
      </c>
      <c r="H2719" s="336">
        <f>SUMIFS('Круглосуточный стационар'!J:J,'Круглосуточный стационар'!D:D,СВОД!D2719,'Круглосуточный стационар'!H:H,"-",'Круглосуточный стационар'!F:F,СВОД!F2719)+SUMIFS(ВМП!J:J,ВМП!D:D,СВОД!D2719,ВМП!H:H,"-",ВМП!F:F,СВОД!F2719)+SUMIFS('Дневной стационар'!J:J,'Дневной стационар'!D:D,СВОД!D2719,'Дневной стационар'!H:H,"-",'Дневной стационар'!F:F,СВОД!F2719)+SUMIFS(ЭКО!H:H,ЭКО!D:D,СВОД!D2719,ЭКО!F:F,СВОД!F2719)+SUMIFS(Диализ!H:H,Диализ!D:D,СВОД!D2719,Диализ!F:F,СВОД!F2719)</f>
        <v>0</v>
      </c>
      <c r="I2719" s="337">
        <f>SUMIFS(Поликлиника!H:H,Поликлиника!D:D,СВОД!D2719,Поликлиника!F:F,СВОД!F2719)</f>
        <v>14348</v>
      </c>
      <c r="J2719" s="337">
        <f>SUMIFS(Поликлиника!AQ:AQ,Поликлиника!D:D,СВОД!D2719,Поликлиника!F:F,СВОД!F2719)</f>
        <v>8206</v>
      </c>
      <c r="K2719" s="337">
        <f>SUMIFS(Поликлиника!AV:AV,Поликлиника!D:D,СВОД!D2719,Поликлиника!F:F,СВОД!F2719)</f>
        <v>39810</v>
      </c>
      <c r="L2719" s="337">
        <f>SUMIFS(Поликлиника!BA:BA,Поликлиника!D:D,СВОД!D2719,Поликлиника!F:F,СВОД!F2719)</f>
        <v>54826</v>
      </c>
      <c r="M2719" s="337">
        <f>SUMIFS(Услуги!H:H,Услуги!D:D,СВОД!D2719,Услуги!F:F,СВОД!F2719)+SUMIFS(Услуги!M:M,Услуги!D:D,СВОД!D2719,Услуги!F:F,СВОД!F2719)+SUMIFS(Услуги!R:R,Услуги!D:D,СВОД!D2719,Услуги!F:F,СВОД!F2719)+SUMIFS(Услуги!W:W,Услуги!D:D,СВОД!D2719,Услуги!F:F,СВОД!F2719)+SUMIFS(Услуги!AB:AB,Услуги!D:D,СВОД!D2719,Услуги!F:F,СВОД!F2719)+SUMIFS(Услуги!AG:AG,Услуги!D:D,СВОД!D2719,Услуги!F:F,СВОД!F2719)+SUMIFS(Услуги!AL:AL,Услуги!D:D,СВОД!D2719,Услуги!F:F,СВОД!F2719)+SUMIFS(Услуги!AQ:AQ,Услуги!D:D,СВОД!D2719,Услуги!F:F,СВОД!F2719)</f>
        <v>0</v>
      </c>
      <c r="N2719" s="337">
        <f>SUMIFS('Скорая мед.помощь'!I:I,'Скорая мед.помощь'!D:D,СВОД!D2719,'Скорая мед.помощь'!F:F,СВОД!F2719)</f>
        <v>0</v>
      </c>
      <c r="O2719" s="338">
        <f>SUMIFS(Поликлиника!BF:BF,Поликлиника!D:D,СВОД!D2719,Поликлиника!F:F,СВОД!F2719)</f>
        <v>70898</v>
      </c>
      <c r="P2719" s="339">
        <f>SUMIFS('Круглосуточный стационар'!O:O,'Круглосуточный стационар'!D:D,СВОД!D2719,'Круглосуточный стационар'!F:F,СВОД!F2719,'Круглосуточный стационар'!H:H,"-")+SUMIFS(ВМП!O:O,ВМП!D:D,СВОД!D2719,ВМП!F:F,СВОД!F2719,ВМП!H:H,"-")+SUMIFS('Дневной стационар'!O:O,'Дневной стационар'!D:D,СВОД!D2719,'Дневной стационар'!F:F,СВОД!F2719,'Дневной стационар'!H:H,"-")+SUMIFS(ЭКО!M:M,ЭКО!D:D,СВОД!D2719,ЭКО!F:F,СВОД!F2719)+SUMIFS(Диализ!M:M,Диализ!D:D,СВОД!D2719,Диализ!F:F,СВОД!F2719)+SUMIFS('Скорая мед.помощь'!N:N,'Скорая мед.помощь'!D:D,СВОД!D2719,'Скорая мед.помощь'!F:F,СВОД!F2719)+SUMIFS(Услуги!AV:AV,Услуги!D:D,СВОД!D2719,Услуги!F:F,СВОД!F2719)+SUMIFS(Поликлиника!BK:BK,Поликлиника!D:D,СВОД!D2719,Поликлиника!F:F,СВОД!F2719)</f>
        <v>111156.14468628819</v>
      </c>
      <c r="Q2719" s="336">
        <f>SUMIFS(Сверхбаза!L:L,Сверхбаза!C:C,СВОД!D2719,Сверхбаза!E:E,СВОД!F2719)+SUMIFS(Сверхбаза!N:N,Сверхбаза!C:C,СВОД!D2719,Сверхбаза!E:E,СВОД!F2719)</f>
        <v>0</v>
      </c>
      <c r="R2719" s="337">
        <f>SUMIFS(Сверхбаза!P:P,Сверхбаза!C:C,СВОД!D2719,Сверхбаза!E:E,СВОД!F2719)</f>
        <v>0</v>
      </c>
      <c r="S2719" s="337">
        <f>SUMIFS(Сверхбаза!R:R,Сверхбаза!C:C,СВОД!D2719,Сверхбаза!E:E,СВОД!F2719)</f>
        <v>0</v>
      </c>
      <c r="T2719" s="337">
        <f>SUMIFS(Сверхбаза!Q:Q,Сверхбаза!C:C,СВОД!D2719,Сверхбаза!E:E,СВОД!F2719)</f>
        <v>0</v>
      </c>
      <c r="U2719" s="337">
        <f>SUMIFS(Сверхбаза!S:S,Сверхбаза!C:C,СВОД!D2719,Сверхбаза!E:E,СВОД!F2719)</f>
        <v>0</v>
      </c>
      <c r="V2719" s="339">
        <f>SUMIFS(Сверхбаза!G:G,Сверхбаза!C:C,СВОД!D2719,Сверхбаза!E:E,СВОД!F2719)</f>
        <v>0</v>
      </c>
    </row>
    <row r="2720" spans="1:22" ht="25.5" outlineLevel="2" x14ac:dyDescent="0.2">
      <c r="A2720" s="33" t="s">
        <v>7</v>
      </c>
      <c r="B2720" s="9">
        <v>5</v>
      </c>
      <c r="C2720" s="10">
        <v>504602</v>
      </c>
      <c r="D2720" s="273">
        <v>460201</v>
      </c>
      <c r="E2720" s="81" t="s">
        <v>715</v>
      </c>
      <c r="F2720" s="81">
        <v>7</v>
      </c>
      <c r="G2720" s="82" t="s">
        <v>861</v>
      </c>
      <c r="H2720" s="336">
        <f>SUMIFS('Круглосуточный стационар'!J:J,'Круглосуточный стационар'!D:D,СВОД!D2720,'Круглосуточный стационар'!H:H,"-",'Круглосуточный стационар'!F:F,СВОД!F2720)+SUMIFS(ВМП!J:J,ВМП!D:D,СВОД!D2720,ВМП!H:H,"-",ВМП!F:F,СВОД!F2720)+SUMIFS('Дневной стационар'!J:J,'Дневной стационар'!D:D,СВОД!D2720,'Дневной стационар'!H:H,"-",'Дневной стационар'!F:F,СВОД!F2720)+SUMIFS(ЭКО!H:H,ЭКО!D:D,СВОД!D2720,ЭКО!F:F,СВОД!F2720)+SUMIFS(Диализ!H:H,Диализ!D:D,СВОД!D2720,Диализ!F:F,СВОД!F2720)</f>
        <v>0</v>
      </c>
      <c r="I2720" s="337">
        <f>SUMIFS(Поликлиника!H:H,Поликлиника!D:D,СВОД!D2720,Поликлиника!F:F,СВОД!F2720)</f>
        <v>0</v>
      </c>
      <c r="J2720" s="337">
        <f>SUMIFS(Поликлиника!AQ:AQ,Поликлиника!D:D,СВОД!D2720,Поликлиника!F:F,СВОД!F2720)</f>
        <v>0</v>
      </c>
      <c r="K2720" s="337">
        <f>SUMIFS(Поликлиника!AV:AV,Поликлиника!D:D,СВОД!D2720,Поликлиника!F:F,СВОД!F2720)</f>
        <v>0</v>
      </c>
      <c r="L2720" s="337">
        <f>SUMIFS(Поликлиника!BA:BA,Поликлиника!D:D,СВОД!D2720,Поликлиника!F:F,СВОД!F2720)</f>
        <v>0</v>
      </c>
      <c r="M2720" s="337">
        <f>SUMIFS(Услуги!H:H,Услуги!D:D,СВОД!D2720,Услуги!F:F,СВОД!F2720)+SUMIFS(Услуги!M:M,Услуги!D:D,СВОД!D2720,Услуги!F:F,СВОД!F2720)+SUMIFS(Услуги!R:R,Услуги!D:D,СВОД!D2720,Услуги!F:F,СВОД!F2720)+SUMIFS(Услуги!W:W,Услуги!D:D,СВОД!D2720,Услуги!F:F,СВОД!F2720)+SUMIFS(Услуги!AB:AB,Услуги!D:D,СВОД!D2720,Услуги!F:F,СВОД!F2720)+SUMIFS(Услуги!AG:AG,Услуги!D:D,СВОД!D2720,Услуги!F:F,СВОД!F2720)+SUMIFS(Услуги!AL:AL,Услуги!D:D,СВОД!D2720,Услуги!F:F,СВОД!F2720)+SUMIFS(Услуги!AQ:AQ,Услуги!D:D,СВОД!D2720,Услуги!F:F,СВОД!F2720)</f>
        <v>0</v>
      </c>
      <c r="N2720" s="337">
        <f>SUMIFS('Скорая мед.помощь'!I:I,'Скорая мед.помощь'!D:D,СВОД!D2720,'Скорая мед.помощь'!F:F,СВОД!F2720)</f>
        <v>0</v>
      </c>
      <c r="O2720" s="338">
        <f>SUMIFS(Поликлиника!BF:BF,Поликлиника!D:D,СВОД!D2720,Поликлиника!F:F,СВОД!F2720)</f>
        <v>0</v>
      </c>
      <c r="P2720" s="339">
        <f>SUMIFS('Круглосуточный стационар'!O:O,'Круглосуточный стационар'!D:D,СВОД!D2720,'Круглосуточный стационар'!F:F,СВОД!F2720,'Круглосуточный стационар'!H:H,"-")+SUMIFS(ВМП!O:O,ВМП!D:D,СВОД!D2720,ВМП!F:F,СВОД!F2720,ВМП!H:H,"-")+SUMIFS('Дневной стационар'!O:O,'Дневной стационар'!D:D,СВОД!D2720,'Дневной стационар'!F:F,СВОД!F2720,'Дневной стационар'!H:H,"-")+SUMIFS(ЭКО!M:M,ЭКО!D:D,СВОД!D2720,ЭКО!F:F,СВОД!F2720)+SUMIFS(Диализ!M:M,Диализ!D:D,СВОД!D2720,Диализ!F:F,СВОД!F2720)+SUMIFS('Скорая мед.помощь'!N:N,'Скорая мед.помощь'!D:D,СВОД!D2720,'Скорая мед.помощь'!F:F,СВОД!F2720)+SUMIFS(Услуги!AV:AV,Услуги!D:D,СВОД!D2720,Услуги!F:F,СВОД!F2720)+SUMIFS(Поликлиника!BK:BK,Поликлиника!D:D,СВОД!D2720,Поликлиника!F:F,СВОД!F2720)</f>
        <v>0</v>
      </c>
      <c r="Q2720" s="336">
        <f>SUMIFS(Сверхбаза!L:L,Сверхбаза!C:C,СВОД!D2720,Сверхбаза!E:E,СВОД!F2720)+SUMIFS(Сверхбаза!N:N,Сверхбаза!C:C,СВОД!D2720,Сверхбаза!E:E,СВОД!F2720)</f>
        <v>0</v>
      </c>
      <c r="R2720" s="337">
        <f>SUMIFS(Сверхбаза!P:P,Сверхбаза!C:C,СВОД!D2720,Сверхбаза!E:E,СВОД!F2720)</f>
        <v>0</v>
      </c>
      <c r="S2720" s="337">
        <f>SUMIFS(Сверхбаза!R:R,Сверхбаза!C:C,СВОД!D2720,Сверхбаза!E:E,СВОД!F2720)</f>
        <v>0</v>
      </c>
      <c r="T2720" s="337">
        <f>SUMIFS(Сверхбаза!Q:Q,Сверхбаза!C:C,СВОД!D2720,Сверхбаза!E:E,СВОД!F2720)</f>
        <v>0</v>
      </c>
      <c r="U2720" s="337">
        <f>SUMIFS(Сверхбаза!S:S,Сверхбаза!C:C,СВОД!D2720,Сверхбаза!E:E,СВОД!F2720)</f>
        <v>0</v>
      </c>
      <c r="V2720" s="339">
        <f>SUMIFS(Сверхбаза!G:G,Сверхбаза!C:C,СВОД!D2720,Сверхбаза!E:E,СВОД!F2720)</f>
        <v>0</v>
      </c>
    </row>
    <row r="2721" spans="1:22" ht="25.5" outlineLevel="2" x14ac:dyDescent="0.2">
      <c r="A2721" s="33" t="s">
        <v>7</v>
      </c>
      <c r="B2721" s="9">
        <v>5</v>
      </c>
      <c r="C2721" s="10">
        <v>504602</v>
      </c>
      <c r="D2721" s="273">
        <v>460201</v>
      </c>
      <c r="E2721" s="81" t="s">
        <v>715</v>
      </c>
      <c r="F2721" s="81">
        <v>70</v>
      </c>
      <c r="G2721" s="82" t="s">
        <v>862</v>
      </c>
      <c r="H2721" s="336">
        <f>SUMIFS('Круглосуточный стационар'!J:J,'Круглосуточный стационар'!D:D,СВОД!D2721,'Круглосуточный стационар'!H:H,"-",'Круглосуточный стационар'!F:F,СВОД!F2721)+SUMIFS(ВМП!J:J,ВМП!D:D,СВОД!D2721,ВМП!H:H,"-",ВМП!F:F,СВОД!F2721)+SUMIFS('Дневной стационар'!J:J,'Дневной стационар'!D:D,СВОД!D2721,'Дневной стационар'!H:H,"-",'Дневной стационар'!F:F,СВОД!F2721)+SUMIFS(ЭКО!H:H,ЭКО!D:D,СВОД!D2721,ЭКО!F:F,СВОД!F2721)+SUMIFS(Диализ!H:H,Диализ!D:D,СВОД!D2721,Диализ!F:F,СВОД!F2721)</f>
        <v>0</v>
      </c>
      <c r="I2721" s="337">
        <f>SUMIFS(Поликлиника!H:H,Поликлиника!D:D,СВОД!D2721,Поликлиника!F:F,СВОД!F2721)</f>
        <v>0</v>
      </c>
      <c r="J2721" s="337">
        <f>SUMIFS(Поликлиника!AQ:AQ,Поликлиника!D:D,СВОД!D2721,Поликлиника!F:F,СВОД!F2721)</f>
        <v>0</v>
      </c>
      <c r="K2721" s="337">
        <f>SUMIFS(Поликлиника!AV:AV,Поликлиника!D:D,СВОД!D2721,Поликлиника!F:F,СВОД!F2721)</f>
        <v>0</v>
      </c>
      <c r="L2721" s="337">
        <f>SUMIFS(Поликлиника!BA:BA,Поликлиника!D:D,СВОД!D2721,Поликлиника!F:F,СВОД!F2721)</f>
        <v>0</v>
      </c>
      <c r="M2721" s="337">
        <f>SUMIFS(Услуги!H:H,Услуги!D:D,СВОД!D2721,Услуги!F:F,СВОД!F2721)+SUMIFS(Услуги!M:M,Услуги!D:D,СВОД!D2721,Услуги!F:F,СВОД!F2721)+SUMIFS(Услуги!R:R,Услуги!D:D,СВОД!D2721,Услуги!F:F,СВОД!F2721)+SUMIFS(Услуги!W:W,Услуги!D:D,СВОД!D2721,Услуги!F:F,СВОД!F2721)+SUMIFS(Услуги!AB:AB,Услуги!D:D,СВОД!D2721,Услуги!F:F,СВОД!F2721)+SUMIFS(Услуги!AG:AG,Услуги!D:D,СВОД!D2721,Услуги!F:F,СВОД!F2721)+SUMIFS(Услуги!AL:AL,Услуги!D:D,СВОД!D2721,Услуги!F:F,СВОД!F2721)+SUMIFS(Услуги!AQ:AQ,Услуги!D:D,СВОД!D2721,Услуги!F:F,СВОД!F2721)</f>
        <v>0</v>
      </c>
      <c r="N2721" s="337">
        <f>SUMIFS('Скорая мед.помощь'!I:I,'Скорая мед.помощь'!D:D,СВОД!D2721,'Скорая мед.помощь'!F:F,СВОД!F2721)</f>
        <v>0</v>
      </c>
      <c r="O2721" s="338">
        <f>SUMIFS(Поликлиника!BF:BF,Поликлиника!D:D,СВОД!D2721,Поликлиника!F:F,СВОД!F2721)</f>
        <v>0</v>
      </c>
      <c r="P2721" s="339">
        <f>SUMIFS('Круглосуточный стационар'!O:O,'Круглосуточный стационар'!D:D,СВОД!D2721,'Круглосуточный стационар'!F:F,СВОД!F2721,'Круглосуточный стационар'!H:H,"-")+SUMIFS(ВМП!O:O,ВМП!D:D,СВОД!D2721,ВМП!F:F,СВОД!F2721,ВМП!H:H,"-")+SUMIFS('Дневной стационар'!O:O,'Дневной стационар'!D:D,СВОД!D2721,'Дневной стационар'!F:F,СВОД!F2721,'Дневной стационар'!H:H,"-")+SUMIFS(ЭКО!M:M,ЭКО!D:D,СВОД!D2721,ЭКО!F:F,СВОД!F2721)+SUMIFS(Диализ!M:M,Диализ!D:D,СВОД!D2721,Диализ!F:F,СВОД!F2721)+SUMIFS('Скорая мед.помощь'!N:N,'Скорая мед.помощь'!D:D,СВОД!D2721,'Скорая мед.помощь'!F:F,СВОД!F2721)+SUMIFS(Услуги!AV:AV,Услуги!D:D,СВОД!D2721,Услуги!F:F,СВОД!F2721)+SUMIFS(Поликлиника!BK:BK,Поликлиника!D:D,СВОД!D2721,Поликлиника!F:F,СВОД!F2721)</f>
        <v>0</v>
      </c>
      <c r="Q2721" s="336">
        <f>SUMIFS(Сверхбаза!L:L,Сверхбаза!C:C,СВОД!D2721,Сверхбаза!E:E,СВОД!F2721)+SUMIFS(Сверхбаза!N:N,Сверхбаза!C:C,СВОД!D2721,Сверхбаза!E:E,СВОД!F2721)</f>
        <v>0</v>
      </c>
      <c r="R2721" s="337">
        <f>SUMIFS(Сверхбаза!P:P,Сверхбаза!C:C,СВОД!D2721,Сверхбаза!E:E,СВОД!F2721)</f>
        <v>0</v>
      </c>
      <c r="S2721" s="337">
        <f>SUMIFS(Сверхбаза!R:R,Сверхбаза!C:C,СВОД!D2721,Сверхбаза!E:E,СВОД!F2721)</f>
        <v>0</v>
      </c>
      <c r="T2721" s="337">
        <f>SUMIFS(Сверхбаза!Q:Q,Сверхбаза!C:C,СВОД!D2721,Сверхбаза!E:E,СВОД!F2721)</f>
        <v>0</v>
      </c>
      <c r="U2721" s="337">
        <f>SUMIFS(Сверхбаза!S:S,Сверхбаза!C:C,СВОД!D2721,Сверхбаза!E:E,СВОД!F2721)</f>
        <v>0</v>
      </c>
      <c r="V2721" s="339">
        <f>SUMIFS(Сверхбаза!G:G,Сверхбаза!C:C,СВОД!D2721,Сверхбаза!E:E,СВОД!F2721)</f>
        <v>0</v>
      </c>
    </row>
    <row r="2722" spans="1:22" ht="25.5" outlineLevel="2" x14ac:dyDescent="0.2">
      <c r="A2722" s="33" t="s">
        <v>7</v>
      </c>
      <c r="B2722" s="9">
        <v>5</v>
      </c>
      <c r="C2722" s="10">
        <v>504602</v>
      </c>
      <c r="D2722" s="273">
        <v>460201</v>
      </c>
      <c r="E2722" s="81" t="s">
        <v>715</v>
      </c>
      <c r="F2722" s="81">
        <v>94</v>
      </c>
      <c r="G2722" s="82" t="s">
        <v>124</v>
      </c>
      <c r="H2722" s="336">
        <f>SUMIFS('Круглосуточный стационар'!J:J,'Круглосуточный стационар'!D:D,СВОД!D2722,'Круглосуточный стационар'!H:H,"-",'Круглосуточный стационар'!F:F,СВОД!F2722)+SUMIFS(ВМП!J:J,ВМП!D:D,СВОД!D2722,ВМП!H:H,"-",ВМП!F:F,СВОД!F2722)+SUMIFS('Дневной стационар'!J:J,'Дневной стационар'!D:D,СВОД!D2722,'Дневной стационар'!H:H,"-",'Дневной стационар'!F:F,СВОД!F2722)+SUMIFS(ЭКО!H:H,ЭКО!D:D,СВОД!D2722,ЭКО!F:F,СВОД!F2722)+SUMIFS(Диализ!H:H,Диализ!D:D,СВОД!D2722,Диализ!F:F,СВОД!F2722)</f>
        <v>0</v>
      </c>
      <c r="I2722" s="337">
        <f>SUMIFS(Поликлиника!H:H,Поликлиника!D:D,СВОД!D2722,Поликлиника!F:F,СВОД!F2722)</f>
        <v>0</v>
      </c>
      <c r="J2722" s="337">
        <f>SUMIFS(Поликлиника!AQ:AQ,Поликлиника!D:D,СВОД!D2722,Поликлиника!F:F,СВОД!F2722)</f>
        <v>0</v>
      </c>
      <c r="K2722" s="337">
        <f>SUMIFS(Поликлиника!AV:AV,Поликлиника!D:D,СВОД!D2722,Поликлиника!F:F,СВОД!F2722)</f>
        <v>0</v>
      </c>
      <c r="L2722" s="337">
        <f>SUMIFS(Поликлиника!BA:BA,Поликлиника!D:D,СВОД!D2722,Поликлиника!F:F,СВОД!F2722)</f>
        <v>0</v>
      </c>
      <c r="M2722" s="337">
        <f>SUMIFS(Услуги!H:H,Услуги!D:D,СВОД!D2722,Услуги!F:F,СВОД!F2722)+SUMIFS(Услуги!M:M,Услуги!D:D,СВОД!D2722,Услуги!F:F,СВОД!F2722)+SUMIFS(Услуги!R:R,Услуги!D:D,СВОД!D2722,Услуги!F:F,СВОД!F2722)+SUMIFS(Услуги!W:W,Услуги!D:D,СВОД!D2722,Услуги!F:F,СВОД!F2722)+SUMIFS(Услуги!AB:AB,Услуги!D:D,СВОД!D2722,Услуги!F:F,СВОД!F2722)+SUMIFS(Услуги!AG:AG,Услуги!D:D,СВОД!D2722,Услуги!F:F,СВОД!F2722)+SUMIFS(Услуги!AL:AL,Услуги!D:D,СВОД!D2722,Услуги!F:F,СВОД!F2722)+SUMIFS(Услуги!AQ:AQ,Услуги!D:D,СВОД!D2722,Услуги!F:F,СВОД!F2722)</f>
        <v>0</v>
      </c>
      <c r="N2722" s="337">
        <f>SUMIFS('Скорая мед.помощь'!I:I,'Скорая мед.помощь'!D:D,СВОД!D2722,'Скорая мед.помощь'!F:F,СВОД!F2722)</f>
        <v>0</v>
      </c>
      <c r="O2722" s="338">
        <f>SUMIFS(Поликлиника!BF:BF,Поликлиника!D:D,СВОД!D2722,Поликлиника!F:F,СВОД!F2722)</f>
        <v>0</v>
      </c>
      <c r="P2722" s="339">
        <f>SUMIFS('Круглосуточный стационар'!O:O,'Круглосуточный стационар'!D:D,СВОД!D2722,'Круглосуточный стационар'!F:F,СВОД!F2722,'Круглосуточный стационар'!H:H,"-")+SUMIFS(ВМП!O:O,ВМП!D:D,СВОД!D2722,ВМП!F:F,СВОД!F2722,ВМП!H:H,"-")+SUMIFS('Дневной стационар'!O:O,'Дневной стационар'!D:D,СВОД!D2722,'Дневной стационар'!F:F,СВОД!F2722,'Дневной стационар'!H:H,"-")+SUMIFS(ЭКО!M:M,ЭКО!D:D,СВОД!D2722,ЭКО!F:F,СВОД!F2722)+SUMIFS(Диализ!M:M,Диализ!D:D,СВОД!D2722,Диализ!F:F,СВОД!F2722)+SUMIFS('Скорая мед.помощь'!N:N,'Скорая мед.помощь'!D:D,СВОД!D2722,'Скорая мед.помощь'!F:F,СВОД!F2722)+SUMIFS(Услуги!AV:AV,Услуги!D:D,СВОД!D2722,Услуги!F:F,СВОД!F2722)+SUMIFS(Поликлиника!BK:BK,Поликлиника!D:D,СВОД!D2722,Поликлиника!F:F,СВОД!F2722)</f>
        <v>0</v>
      </c>
      <c r="Q2722" s="336">
        <f>SUMIFS(Сверхбаза!L:L,Сверхбаза!C:C,СВОД!D2722,Сверхбаза!E:E,СВОД!F2722)+SUMIFS(Сверхбаза!N:N,Сверхбаза!C:C,СВОД!D2722,Сверхбаза!E:E,СВОД!F2722)</f>
        <v>0</v>
      </c>
      <c r="R2722" s="337">
        <f>SUMIFS(Сверхбаза!P:P,Сверхбаза!C:C,СВОД!D2722,Сверхбаза!E:E,СВОД!F2722)</f>
        <v>0</v>
      </c>
      <c r="S2722" s="337">
        <f>SUMIFS(Сверхбаза!R:R,Сверхбаза!C:C,СВОД!D2722,Сверхбаза!E:E,СВОД!F2722)</f>
        <v>0</v>
      </c>
      <c r="T2722" s="337">
        <f>SUMIFS(Сверхбаза!Q:Q,Сверхбаза!C:C,СВОД!D2722,Сверхбаза!E:E,СВОД!F2722)</f>
        <v>0</v>
      </c>
      <c r="U2722" s="337">
        <f>SUMIFS(Сверхбаза!S:S,Сверхбаза!C:C,СВОД!D2722,Сверхбаза!E:E,СВОД!F2722)</f>
        <v>0</v>
      </c>
      <c r="V2722" s="339">
        <f>SUMIFS(Сверхбаза!G:G,Сверхбаза!C:C,СВОД!D2722,Сверхбаза!E:E,СВОД!F2722)</f>
        <v>0</v>
      </c>
    </row>
    <row r="2723" spans="1:22" outlineLevel="1" x14ac:dyDescent="0.2">
      <c r="A2723" s="320"/>
      <c r="B2723" s="321"/>
      <c r="C2723" s="322"/>
      <c r="D2723" s="340" t="s">
        <v>423</v>
      </c>
      <c r="E2723" s="83"/>
      <c r="F2723" s="83"/>
      <c r="G2723" s="84"/>
      <c r="H2723" s="341"/>
      <c r="I2723" s="342"/>
      <c r="J2723" s="342"/>
      <c r="K2723" s="342"/>
      <c r="L2723" s="342"/>
      <c r="M2723" s="342"/>
      <c r="N2723" s="342"/>
      <c r="O2723" s="343"/>
      <c r="P2723" s="344">
        <f>SUBTOTAL(9,P2715:P2722)</f>
        <v>206080.33608869114</v>
      </c>
      <c r="Q2723" s="341"/>
      <c r="R2723" s="342"/>
      <c r="S2723" s="342"/>
      <c r="T2723" s="342"/>
      <c r="U2723" s="342"/>
      <c r="V2723" s="344">
        <f>SUBTOTAL(9,V2715:V2722)</f>
        <v>0</v>
      </c>
    </row>
    <row r="2724" spans="1:22" ht="25.5" outlineLevel="2" x14ac:dyDescent="0.2">
      <c r="A2724" s="33" t="s">
        <v>7</v>
      </c>
      <c r="B2724" s="9">
        <v>5</v>
      </c>
      <c r="C2724" s="10">
        <v>504605</v>
      </c>
      <c r="D2724" s="273">
        <v>460501</v>
      </c>
      <c r="E2724" s="81" t="s">
        <v>622</v>
      </c>
      <c r="F2724" s="81">
        <v>1</v>
      </c>
      <c r="G2724" s="82" t="s">
        <v>12</v>
      </c>
      <c r="H2724" s="336">
        <f>SUMIFS('Круглосуточный стационар'!J:J,'Круглосуточный стационар'!D:D,СВОД!D2724,'Круглосуточный стационар'!H:H,"-",'Круглосуточный стационар'!F:F,СВОД!F2724)+SUMIFS(ВМП!J:J,ВМП!D:D,СВОД!D2724,ВМП!H:H,"-",ВМП!F:F,СВОД!F2724)+SUMIFS('Дневной стационар'!J:J,'Дневной стационар'!D:D,СВОД!D2724,'Дневной стационар'!H:H,"-",'Дневной стационар'!F:F,СВОД!F2724)+SUMIFS(ЭКО!H:H,ЭКО!D:D,СВОД!D2724,ЭКО!F:F,СВОД!F2724)+SUMIFS(Диализ!H:H,Диализ!D:D,СВОД!D2724,Диализ!F:F,СВОД!F2724)</f>
        <v>0</v>
      </c>
      <c r="I2724" s="337">
        <f>SUMIFS(Поликлиника!H:H,Поликлиника!D:D,СВОД!D2724,Поликлиника!F:F,СВОД!F2724)</f>
        <v>0</v>
      </c>
      <c r="J2724" s="337">
        <f>SUMIFS(Поликлиника!AQ:AQ,Поликлиника!D:D,СВОД!D2724,Поликлиника!F:F,СВОД!F2724)</f>
        <v>0</v>
      </c>
      <c r="K2724" s="337">
        <f>SUMIFS(Поликлиника!AV:AV,Поликлиника!D:D,СВОД!D2724,Поликлиника!F:F,СВОД!F2724)</f>
        <v>0</v>
      </c>
      <c r="L2724" s="337">
        <f>SUMIFS(Поликлиника!BA:BA,Поликлиника!D:D,СВОД!D2724,Поликлиника!F:F,СВОД!F2724)</f>
        <v>0</v>
      </c>
      <c r="M2724" s="337">
        <f>SUMIFS(Услуги!H:H,Услуги!D:D,СВОД!D2724,Услуги!F:F,СВОД!F2724)+SUMIFS(Услуги!M:M,Услуги!D:D,СВОД!D2724,Услуги!F:F,СВОД!F2724)+SUMIFS(Услуги!R:R,Услуги!D:D,СВОД!D2724,Услуги!F:F,СВОД!F2724)+SUMIFS(Услуги!W:W,Услуги!D:D,СВОД!D2724,Услуги!F:F,СВОД!F2724)+SUMIFS(Услуги!AB:AB,Услуги!D:D,СВОД!D2724,Услуги!F:F,СВОД!F2724)+SUMIFS(Услуги!AG:AG,Услуги!D:D,СВОД!D2724,Услуги!F:F,СВОД!F2724)+SUMIFS(Услуги!AL:AL,Услуги!D:D,СВОД!D2724,Услуги!F:F,СВОД!F2724)+SUMIFS(Услуги!AQ:AQ,Услуги!D:D,СВОД!D2724,Услуги!F:F,СВОД!F2724)</f>
        <v>0</v>
      </c>
      <c r="N2724" s="337">
        <f>SUMIFS('Скорая мед.помощь'!I:I,'Скорая мед.помощь'!D:D,СВОД!D2724,'Скорая мед.помощь'!F:F,СВОД!F2724)</f>
        <v>0</v>
      </c>
      <c r="O2724" s="338">
        <f>SUMIFS(Поликлиника!BF:BF,Поликлиника!D:D,СВОД!D2724,Поликлиника!F:F,СВОД!F2724)</f>
        <v>0</v>
      </c>
      <c r="P2724" s="339">
        <f>SUMIFS('Круглосуточный стационар'!O:O,'Круглосуточный стационар'!D:D,СВОД!D2724,'Круглосуточный стационар'!F:F,СВОД!F2724,'Круглосуточный стационар'!H:H,"-")+SUMIFS(ВМП!O:O,ВМП!D:D,СВОД!D2724,ВМП!F:F,СВОД!F2724,ВМП!H:H,"-")+SUMIFS('Дневной стационар'!O:O,'Дневной стационар'!D:D,СВОД!D2724,'Дневной стационар'!F:F,СВОД!F2724,'Дневной стационар'!H:H,"-")+SUMIFS(ЭКО!M:M,ЭКО!D:D,СВОД!D2724,ЭКО!F:F,СВОД!F2724)+SUMIFS(Диализ!M:M,Диализ!D:D,СВОД!D2724,Диализ!F:F,СВОД!F2724)+SUMIFS('Скорая мед.помощь'!N:N,'Скорая мед.помощь'!D:D,СВОД!D2724,'Скорая мед.помощь'!F:F,СВОД!F2724)+SUMIFS(Услуги!AV:AV,Услуги!D:D,СВОД!D2724,Услуги!F:F,СВОД!F2724)+SUMIFS(Поликлиника!BK:BK,Поликлиника!D:D,СВОД!D2724,Поликлиника!F:F,СВОД!F2724)</f>
        <v>0</v>
      </c>
      <c r="Q2724" s="336">
        <f>SUMIFS(Сверхбаза!L:L,Сверхбаза!C:C,СВОД!D2724,Сверхбаза!E:E,СВОД!F2724)+SUMIFS(Сверхбаза!N:N,Сверхбаза!C:C,СВОД!D2724,Сверхбаза!E:E,СВОД!F2724)</f>
        <v>0</v>
      </c>
      <c r="R2724" s="337">
        <f>SUMIFS(Сверхбаза!P:P,Сверхбаза!C:C,СВОД!D2724,Сверхбаза!E:E,СВОД!F2724)</f>
        <v>0</v>
      </c>
      <c r="S2724" s="337">
        <f>SUMIFS(Сверхбаза!R:R,Сверхбаза!C:C,СВОД!D2724,Сверхбаза!E:E,СВОД!F2724)</f>
        <v>0</v>
      </c>
      <c r="T2724" s="337">
        <f>SUMIFS(Сверхбаза!Q:Q,Сверхбаза!C:C,СВОД!D2724,Сверхбаза!E:E,СВОД!F2724)</f>
        <v>0</v>
      </c>
      <c r="U2724" s="337">
        <f>SUMIFS(Сверхбаза!S:S,Сверхбаза!C:C,СВОД!D2724,Сверхбаза!E:E,СВОД!F2724)</f>
        <v>0</v>
      </c>
      <c r="V2724" s="339">
        <f>SUMIFS(Сверхбаза!G:G,Сверхбаза!C:C,СВОД!D2724,Сверхбаза!E:E,СВОД!F2724)</f>
        <v>0</v>
      </c>
    </row>
    <row r="2725" spans="1:22" ht="25.5" outlineLevel="2" x14ac:dyDescent="0.2">
      <c r="A2725" s="33" t="s">
        <v>7</v>
      </c>
      <c r="B2725" s="9">
        <v>5</v>
      </c>
      <c r="C2725" s="10">
        <v>504605</v>
      </c>
      <c r="D2725" s="273">
        <v>460501</v>
      </c>
      <c r="E2725" s="81" t="s">
        <v>622</v>
      </c>
      <c r="F2725" s="81">
        <v>13</v>
      </c>
      <c r="G2725" s="82" t="s">
        <v>859</v>
      </c>
      <c r="H2725" s="336">
        <f>SUMIFS('Круглосуточный стационар'!J:J,'Круглосуточный стационар'!D:D,СВОД!D2725,'Круглосуточный стационар'!H:H,"-",'Круглосуточный стационар'!F:F,СВОД!F2725)+SUMIFS(ВМП!J:J,ВМП!D:D,СВОД!D2725,ВМП!H:H,"-",ВМП!F:F,СВОД!F2725)+SUMIFS('Дневной стационар'!J:J,'Дневной стационар'!D:D,СВОД!D2725,'Дневной стационар'!H:H,"-",'Дневной стационар'!F:F,СВОД!F2725)+SUMIFS(ЭКО!H:H,ЭКО!D:D,СВОД!D2725,ЭКО!F:F,СВОД!F2725)+SUMIFS(Диализ!H:H,Диализ!D:D,СВОД!D2725,Диализ!F:F,СВОД!F2725)</f>
        <v>0</v>
      </c>
      <c r="I2725" s="337">
        <f>SUMIFS(Поликлиника!H:H,Поликлиника!D:D,СВОД!D2725,Поликлиника!F:F,СВОД!F2725)</f>
        <v>0</v>
      </c>
      <c r="J2725" s="337">
        <f>SUMIFS(Поликлиника!AQ:AQ,Поликлиника!D:D,СВОД!D2725,Поликлиника!F:F,СВОД!F2725)</f>
        <v>0</v>
      </c>
      <c r="K2725" s="337">
        <f>SUMIFS(Поликлиника!AV:AV,Поликлиника!D:D,СВОД!D2725,Поликлиника!F:F,СВОД!F2725)</f>
        <v>0</v>
      </c>
      <c r="L2725" s="337">
        <f>SUMIFS(Поликлиника!BA:BA,Поликлиника!D:D,СВОД!D2725,Поликлиника!F:F,СВОД!F2725)</f>
        <v>0</v>
      </c>
      <c r="M2725" s="337">
        <f>SUMIFS(Услуги!H:H,Услуги!D:D,СВОД!D2725,Услуги!F:F,СВОД!F2725)+SUMIFS(Услуги!M:M,Услуги!D:D,СВОД!D2725,Услуги!F:F,СВОД!F2725)+SUMIFS(Услуги!R:R,Услуги!D:D,СВОД!D2725,Услуги!F:F,СВОД!F2725)+SUMIFS(Услуги!W:W,Услуги!D:D,СВОД!D2725,Услуги!F:F,СВОД!F2725)+SUMIFS(Услуги!AB:AB,Услуги!D:D,СВОД!D2725,Услуги!F:F,СВОД!F2725)+SUMIFS(Услуги!AG:AG,Услуги!D:D,СВОД!D2725,Услуги!F:F,СВОД!F2725)+SUMIFS(Услуги!AL:AL,Услуги!D:D,СВОД!D2725,Услуги!F:F,СВОД!F2725)+SUMIFS(Услуги!AQ:AQ,Услуги!D:D,СВОД!D2725,Услуги!F:F,СВОД!F2725)</f>
        <v>0</v>
      </c>
      <c r="N2725" s="337">
        <f>SUMIFS('Скорая мед.помощь'!I:I,'Скорая мед.помощь'!D:D,СВОД!D2725,'Скорая мед.помощь'!F:F,СВОД!F2725)</f>
        <v>0</v>
      </c>
      <c r="O2725" s="338">
        <f>SUMIFS(Поликлиника!BF:BF,Поликлиника!D:D,СВОД!D2725,Поликлиника!F:F,СВОД!F2725)</f>
        <v>0</v>
      </c>
      <c r="P2725" s="339">
        <f>SUMIFS('Круглосуточный стационар'!O:O,'Круглосуточный стационар'!D:D,СВОД!D2725,'Круглосуточный стационар'!F:F,СВОД!F2725,'Круглосуточный стационар'!H:H,"-")+SUMIFS(ВМП!O:O,ВМП!D:D,СВОД!D2725,ВМП!F:F,СВОД!F2725,ВМП!H:H,"-")+SUMIFS('Дневной стационар'!O:O,'Дневной стационар'!D:D,СВОД!D2725,'Дневной стационар'!F:F,СВОД!F2725,'Дневной стационар'!H:H,"-")+SUMIFS(ЭКО!M:M,ЭКО!D:D,СВОД!D2725,ЭКО!F:F,СВОД!F2725)+SUMIFS(Диализ!M:M,Диализ!D:D,СВОД!D2725,Диализ!F:F,СВОД!F2725)+SUMIFS('Скорая мед.помощь'!N:N,'Скорая мед.помощь'!D:D,СВОД!D2725,'Скорая мед.помощь'!F:F,СВОД!F2725)+SUMIFS(Услуги!AV:AV,Услуги!D:D,СВОД!D2725,Услуги!F:F,СВОД!F2725)+SUMIFS(Поликлиника!BK:BK,Поликлиника!D:D,СВОД!D2725,Поликлиника!F:F,СВОД!F2725)</f>
        <v>0</v>
      </c>
      <c r="Q2725" s="336">
        <f>SUMIFS(Сверхбаза!L:L,Сверхбаза!C:C,СВОД!D2725,Сверхбаза!E:E,СВОД!F2725)+SUMIFS(Сверхбаза!N:N,Сверхбаза!C:C,СВОД!D2725,Сверхбаза!E:E,СВОД!F2725)</f>
        <v>0</v>
      </c>
      <c r="R2725" s="337">
        <f>SUMIFS(Сверхбаза!P:P,Сверхбаза!C:C,СВОД!D2725,Сверхбаза!E:E,СВОД!F2725)</f>
        <v>0</v>
      </c>
      <c r="S2725" s="337">
        <f>SUMIFS(Сверхбаза!R:R,Сверхбаза!C:C,СВОД!D2725,Сверхбаза!E:E,СВОД!F2725)</f>
        <v>0</v>
      </c>
      <c r="T2725" s="337">
        <f>SUMIFS(Сверхбаза!Q:Q,Сверхбаза!C:C,СВОД!D2725,Сверхбаза!E:E,СВОД!F2725)</f>
        <v>0</v>
      </c>
      <c r="U2725" s="337">
        <f>SUMIFS(Сверхбаза!S:S,Сверхбаза!C:C,СВОД!D2725,Сверхбаза!E:E,СВОД!F2725)</f>
        <v>0</v>
      </c>
      <c r="V2725" s="339">
        <f>SUMIFS(Сверхбаза!G:G,Сверхбаза!C:C,СВОД!D2725,Сверхбаза!E:E,СВОД!F2725)</f>
        <v>0</v>
      </c>
    </row>
    <row r="2726" spans="1:22" ht="25.5" outlineLevel="2" x14ac:dyDescent="0.2">
      <c r="A2726" s="33" t="s">
        <v>7</v>
      </c>
      <c r="B2726" s="9">
        <v>5</v>
      </c>
      <c r="C2726" s="10">
        <v>504605</v>
      </c>
      <c r="D2726" s="273">
        <v>460501</v>
      </c>
      <c r="E2726" s="81" t="s">
        <v>622</v>
      </c>
      <c r="F2726" s="81">
        <v>2</v>
      </c>
      <c r="G2726" s="82" t="s">
        <v>135</v>
      </c>
      <c r="H2726" s="336">
        <f>SUMIFS('Круглосуточный стационар'!J:J,'Круглосуточный стационар'!D:D,СВОД!D2726,'Круглосуточный стационар'!H:H,"-",'Круглосуточный стационар'!F:F,СВОД!F2726)+SUMIFS(ВМП!J:J,ВМП!D:D,СВОД!D2726,ВМП!H:H,"-",ВМП!F:F,СВОД!F2726)+SUMIFS('Дневной стационар'!J:J,'Дневной стационар'!D:D,СВОД!D2726,'Дневной стационар'!H:H,"-",'Дневной стационар'!F:F,СВОД!F2726)+SUMIFS(ЭКО!H:H,ЭКО!D:D,СВОД!D2726,ЭКО!F:F,СВОД!F2726)+SUMIFS(Диализ!H:H,Диализ!D:D,СВОД!D2726,Диализ!F:F,СВОД!F2726)</f>
        <v>0</v>
      </c>
      <c r="I2726" s="337">
        <f>SUMIFS(Поликлиника!H:H,Поликлиника!D:D,СВОД!D2726,Поликлиника!F:F,СВОД!F2726)</f>
        <v>0</v>
      </c>
      <c r="J2726" s="337">
        <f>SUMIFS(Поликлиника!AQ:AQ,Поликлиника!D:D,СВОД!D2726,Поликлиника!F:F,СВОД!F2726)</f>
        <v>0</v>
      </c>
      <c r="K2726" s="337">
        <f>SUMIFS(Поликлиника!AV:AV,Поликлиника!D:D,СВОД!D2726,Поликлиника!F:F,СВОД!F2726)</f>
        <v>0</v>
      </c>
      <c r="L2726" s="337">
        <f>SUMIFS(Поликлиника!BA:BA,Поликлиника!D:D,СВОД!D2726,Поликлиника!F:F,СВОД!F2726)</f>
        <v>0</v>
      </c>
      <c r="M2726" s="337">
        <f>SUMIFS(Услуги!H:H,Услуги!D:D,СВОД!D2726,Услуги!F:F,СВОД!F2726)+SUMIFS(Услуги!M:M,Услуги!D:D,СВОД!D2726,Услуги!F:F,СВОД!F2726)+SUMIFS(Услуги!R:R,Услуги!D:D,СВОД!D2726,Услуги!F:F,СВОД!F2726)+SUMIFS(Услуги!W:W,Услуги!D:D,СВОД!D2726,Услуги!F:F,СВОД!F2726)+SUMIFS(Услуги!AB:AB,Услуги!D:D,СВОД!D2726,Услуги!F:F,СВОД!F2726)+SUMIFS(Услуги!AG:AG,Услуги!D:D,СВОД!D2726,Услуги!F:F,СВОД!F2726)+SUMIFS(Услуги!AL:AL,Услуги!D:D,СВОД!D2726,Услуги!F:F,СВОД!F2726)+SUMIFS(Услуги!AQ:AQ,Услуги!D:D,СВОД!D2726,Услуги!F:F,СВОД!F2726)</f>
        <v>0</v>
      </c>
      <c r="N2726" s="337">
        <f>SUMIFS('Скорая мед.помощь'!I:I,'Скорая мед.помощь'!D:D,СВОД!D2726,'Скорая мед.помощь'!F:F,СВОД!F2726)</f>
        <v>0</v>
      </c>
      <c r="O2726" s="338">
        <f>SUMIFS(Поликлиника!BF:BF,Поликлиника!D:D,СВОД!D2726,Поликлиника!F:F,СВОД!F2726)</f>
        <v>0</v>
      </c>
      <c r="P2726" s="339">
        <f>SUMIFS('Круглосуточный стационар'!O:O,'Круглосуточный стационар'!D:D,СВОД!D2726,'Круглосуточный стационар'!F:F,СВОД!F2726,'Круглосуточный стационар'!H:H,"-")+SUMIFS(ВМП!O:O,ВМП!D:D,СВОД!D2726,ВМП!F:F,СВОД!F2726,ВМП!H:H,"-")+SUMIFS('Дневной стационар'!O:O,'Дневной стационар'!D:D,СВОД!D2726,'Дневной стационар'!F:F,СВОД!F2726,'Дневной стационар'!H:H,"-")+SUMIFS(ЭКО!M:M,ЭКО!D:D,СВОД!D2726,ЭКО!F:F,СВОД!F2726)+SUMIFS(Диализ!M:M,Диализ!D:D,СВОД!D2726,Диализ!F:F,СВОД!F2726)+SUMIFS('Скорая мед.помощь'!N:N,'Скорая мед.помощь'!D:D,СВОД!D2726,'Скорая мед.помощь'!F:F,СВОД!F2726)+SUMIFS(Услуги!AV:AV,Услуги!D:D,СВОД!D2726,Услуги!F:F,СВОД!F2726)+SUMIFS(Поликлиника!BK:BK,Поликлиника!D:D,СВОД!D2726,Поликлиника!F:F,СВОД!F2726)</f>
        <v>0</v>
      </c>
      <c r="Q2726" s="336">
        <f>SUMIFS(Сверхбаза!L:L,Сверхбаза!C:C,СВОД!D2726,Сверхбаза!E:E,СВОД!F2726)+SUMIFS(Сверхбаза!N:N,Сверхбаза!C:C,СВОД!D2726,Сверхбаза!E:E,СВОД!F2726)</f>
        <v>0</v>
      </c>
      <c r="R2726" s="337">
        <f>SUMIFS(Сверхбаза!P:P,Сверхбаза!C:C,СВОД!D2726,Сверхбаза!E:E,СВОД!F2726)</f>
        <v>0</v>
      </c>
      <c r="S2726" s="337">
        <f>SUMIFS(Сверхбаза!R:R,Сверхбаза!C:C,СВОД!D2726,Сверхбаза!E:E,СВОД!F2726)</f>
        <v>0</v>
      </c>
      <c r="T2726" s="337">
        <f>SUMIFS(Сверхбаза!Q:Q,Сверхбаза!C:C,СВОД!D2726,Сверхбаза!E:E,СВОД!F2726)</f>
        <v>0</v>
      </c>
      <c r="U2726" s="337">
        <f>SUMIFS(Сверхбаза!S:S,Сверхбаза!C:C,СВОД!D2726,Сверхбаза!E:E,СВОД!F2726)</f>
        <v>0</v>
      </c>
      <c r="V2726" s="339">
        <f>SUMIFS(Сверхбаза!G:G,Сверхбаза!C:C,СВОД!D2726,Сверхбаза!E:E,СВОД!F2726)</f>
        <v>0</v>
      </c>
    </row>
    <row r="2727" spans="1:22" ht="25.5" outlineLevel="2" x14ac:dyDescent="0.2">
      <c r="A2727" s="33" t="s">
        <v>7</v>
      </c>
      <c r="B2727" s="9">
        <v>5</v>
      </c>
      <c r="C2727" s="10">
        <v>504605</v>
      </c>
      <c r="D2727" s="273">
        <v>460501</v>
      </c>
      <c r="E2727" s="81" t="s">
        <v>622</v>
      </c>
      <c r="F2727" s="81">
        <v>6</v>
      </c>
      <c r="G2727" s="82" t="s">
        <v>860</v>
      </c>
      <c r="H2727" s="336">
        <f>SUMIFS('Круглосуточный стационар'!J:J,'Круглосуточный стационар'!D:D,СВОД!D2727,'Круглосуточный стационар'!H:H,"-",'Круглосуточный стационар'!F:F,СВОД!F2727)+SUMIFS(ВМП!J:J,ВМП!D:D,СВОД!D2727,ВМП!H:H,"-",ВМП!F:F,СВОД!F2727)+SUMIFS('Дневной стационар'!J:J,'Дневной стационар'!D:D,СВОД!D2727,'Дневной стационар'!H:H,"-",'Дневной стационар'!F:F,СВОД!F2727)+SUMIFS(ЭКО!H:H,ЭКО!D:D,СВОД!D2727,ЭКО!F:F,СВОД!F2727)+SUMIFS(Диализ!H:H,Диализ!D:D,СВОД!D2727,Диализ!F:F,СВОД!F2727)</f>
        <v>0</v>
      </c>
      <c r="I2727" s="337">
        <f>SUMIFS(Поликлиника!H:H,Поликлиника!D:D,СВОД!D2727,Поликлиника!F:F,СВОД!F2727)</f>
        <v>0</v>
      </c>
      <c r="J2727" s="337">
        <f>SUMIFS(Поликлиника!AQ:AQ,Поликлиника!D:D,СВОД!D2727,Поликлиника!F:F,СВОД!F2727)</f>
        <v>0</v>
      </c>
      <c r="K2727" s="337">
        <f>SUMIFS(Поликлиника!AV:AV,Поликлиника!D:D,СВОД!D2727,Поликлиника!F:F,СВОД!F2727)</f>
        <v>0</v>
      </c>
      <c r="L2727" s="337">
        <f>SUMIFS(Поликлиника!BA:BA,Поликлиника!D:D,СВОД!D2727,Поликлиника!F:F,СВОД!F2727)</f>
        <v>0</v>
      </c>
      <c r="M2727" s="337">
        <f>SUMIFS(Услуги!H:H,Услуги!D:D,СВОД!D2727,Услуги!F:F,СВОД!F2727)+SUMIFS(Услуги!M:M,Услуги!D:D,СВОД!D2727,Услуги!F:F,СВОД!F2727)+SUMIFS(Услуги!R:R,Услуги!D:D,СВОД!D2727,Услуги!F:F,СВОД!F2727)+SUMIFS(Услуги!W:W,Услуги!D:D,СВОД!D2727,Услуги!F:F,СВОД!F2727)+SUMIFS(Услуги!AB:AB,Услуги!D:D,СВОД!D2727,Услуги!F:F,СВОД!F2727)+SUMIFS(Услуги!AG:AG,Услуги!D:D,СВОД!D2727,Услуги!F:F,СВОД!F2727)+SUMIFS(Услуги!AL:AL,Услуги!D:D,СВОД!D2727,Услуги!F:F,СВОД!F2727)+SUMIFS(Услуги!AQ:AQ,Услуги!D:D,СВОД!D2727,Услуги!F:F,СВОД!F2727)</f>
        <v>0</v>
      </c>
      <c r="N2727" s="337">
        <f>SUMIFS('Скорая мед.помощь'!I:I,'Скорая мед.помощь'!D:D,СВОД!D2727,'Скорая мед.помощь'!F:F,СВОД!F2727)</f>
        <v>0</v>
      </c>
      <c r="O2727" s="338">
        <f>SUMIFS(Поликлиника!BF:BF,Поликлиника!D:D,СВОД!D2727,Поликлиника!F:F,СВОД!F2727)</f>
        <v>0</v>
      </c>
      <c r="P2727" s="339">
        <f>SUMIFS('Круглосуточный стационар'!O:O,'Круглосуточный стационар'!D:D,СВОД!D2727,'Круглосуточный стационар'!F:F,СВОД!F2727,'Круглосуточный стационар'!H:H,"-")+SUMIFS(ВМП!O:O,ВМП!D:D,СВОД!D2727,ВМП!F:F,СВОД!F2727,ВМП!H:H,"-")+SUMIFS('Дневной стационар'!O:O,'Дневной стационар'!D:D,СВОД!D2727,'Дневной стационар'!F:F,СВОД!F2727,'Дневной стационар'!H:H,"-")+SUMIFS(ЭКО!M:M,ЭКО!D:D,СВОД!D2727,ЭКО!F:F,СВОД!F2727)+SUMIFS(Диализ!M:M,Диализ!D:D,СВОД!D2727,Диализ!F:F,СВОД!F2727)+SUMIFS('Скорая мед.помощь'!N:N,'Скорая мед.помощь'!D:D,СВОД!D2727,'Скорая мед.помощь'!F:F,СВОД!F2727)+SUMIFS(Услуги!AV:AV,Услуги!D:D,СВОД!D2727,Услуги!F:F,СВОД!F2727)+SUMIFS(Поликлиника!BK:BK,Поликлиника!D:D,СВОД!D2727,Поликлиника!F:F,СВОД!F2727)</f>
        <v>0</v>
      </c>
      <c r="Q2727" s="336">
        <f>SUMIFS(Сверхбаза!L:L,Сверхбаза!C:C,СВОД!D2727,Сверхбаза!E:E,СВОД!F2727)+SUMIFS(Сверхбаза!N:N,Сверхбаза!C:C,СВОД!D2727,Сверхбаза!E:E,СВОД!F2727)</f>
        <v>0</v>
      </c>
      <c r="R2727" s="337">
        <f>SUMIFS(Сверхбаза!P:P,Сверхбаза!C:C,СВОД!D2727,Сверхбаза!E:E,СВОД!F2727)</f>
        <v>0</v>
      </c>
      <c r="S2727" s="337">
        <f>SUMIFS(Сверхбаза!R:R,Сверхбаза!C:C,СВОД!D2727,Сверхбаза!E:E,СВОД!F2727)</f>
        <v>0</v>
      </c>
      <c r="T2727" s="337">
        <f>SUMIFS(Сверхбаза!Q:Q,Сверхбаза!C:C,СВОД!D2727,Сверхбаза!E:E,СВОД!F2727)</f>
        <v>0</v>
      </c>
      <c r="U2727" s="337">
        <f>SUMIFS(Сверхбаза!S:S,Сверхбаза!C:C,СВОД!D2727,Сверхбаза!E:E,СВОД!F2727)</f>
        <v>0</v>
      </c>
      <c r="V2727" s="339">
        <f>SUMIFS(Сверхбаза!G:G,Сверхбаза!C:C,СВОД!D2727,Сверхбаза!E:E,СВОД!F2727)</f>
        <v>0</v>
      </c>
    </row>
    <row r="2728" spans="1:22" ht="25.5" outlineLevel="2" x14ac:dyDescent="0.2">
      <c r="A2728" s="33" t="s">
        <v>7</v>
      </c>
      <c r="B2728" s="9">
        <v>5</v>
      </c>
      <c r="C2728" s="10">
        <v>504605</v>
      </c>
      <c r="D2728" s="273">
        <v>460501</v>
      </c>
      <c r="E2728" s="81" t="s">
        <v>622</v>
      </c>
      <c r="F2728" s="81">
        <v>3</v>
      </c>
      <c r="G2728" s="82" t="s">
        <v>136</v>
      </c>
      <c r="H2728" s="336">
        <f>SUMIFS('Круглосуточный стационар'!J:J,'Круглосуточный стационар'!D:D,СВОД!D2728,'Круглосуточный стационар'!H:H,"-",'Круглосуточный стационар'!F:F,СВОД!F2728)+SUMIFS(ВМП!J:J,ВМП!D:D,СВОД!D2728,ВМП!H:H,"-",ВМП!F:F,СВОД!F2728)+SUMIFS('Дневной стационар'!J:J,'Дневной стационар'!D:D,СВОД!D2728,'Дневной стационар'!H:H,"-",'Дневной стационар'!F:F,СВОД!F2728)+SUMIFS(ЭКО!H:H,ЭКО!D:D,СВОД!D2728,ЭКО!F:F,СВОД!F2728)+SUMIFS(Диализ!H:H,Диализ!D:D,СВОД!D2728,Диализ!F:F,СВОД!F2728)</f>
        <v>0</v>
      </c>
      <c r="I2728" s="337">
        <f>SUMIFS(Поликлиника!H:H,Поликлиника!D:D,СВОД!D2728,Поликлиника!F:F,СВОД!F2728)</f>
        <v>0</v>
      </c>
      <c r="J2728" s="337">
        <f>SUMIFS(Поликлиника!AQ:AQ,Поликлиника!D:D,СВОД!D2728,Поликлиника!F:F,СВОД!F2728)</f>
        <v>0</v>
      </c>
      <c r="K2728" s="337">
        <f>SUMIFS(Поликлиника!AV:AV,Поликлиника!D:D,СВОД!D2728,Поликлиника!F:F,СВОД!F2728)</f>
        <v>4944</v>
      </c>
      <c r="L2728" s="337">
        <f>SUMIFS(Поликлиника!BA:BA,Поликлиника!D:D,СВОД!D2728,Поликлиника!F:F,СВОД!F2728)</f>
        <v>55387</v>
      </c>
      <c r="M2728" s="337">
        <f>SUMIFS(Услуги!H:H,Услуги!D:D,СВОД!D2728,Услуги!F:F,СВОД!F2728)+SUMIFS(Услуги!M:M,Услуги!D:D,СВОД!D2728,Услуги!F:F,СВОД!F2728)+SUMIFS(Услуги!R:R,Услуги!D:D,СВОД!D2728,Услуги!F:F,СВОД!F2728)+SUMIFS(Услуги!W:W,Услуги!D:D,СВОД!D2728,Услуги!F:F,СВОД!F2728)+SUMIFS(Услуги!AB:AB,Услуги!D:D,СВОД!D2728,Услуги!F:F,СВОД!F2728)+SUMIFS(Услуги!AG:AG,Услуги!D:D,СВОД!D2728,Услуги!F:F,СВОД!F2728)+SUMIFS(Услуги!AL:AL,Услуги!D:D,СВОД!D2728,Услуги!F:F,СВОД!F2728)+SUMIFS(Услуги!AQ:AQ,Услуги!D:D,СВОД!D2728,Услуги!F:F,СВОД!F2728)</f>
        <v>0</v>
      </c>
      <c r="N2728" s="337">
        <f>SUMIFS('Скорая мед.помощь'!I:I,'Скорая мед.помощь'!D:D,СВОД!D2728,'Скорая мед.помощь'!F:F,СВОД!F2728)</f>
        <v>0</v>
      </c>
      <c r="O2728" s="338">
        <f>SUMIFS(Поликлиника!BF:BF,Поликлиника!D:D,СВОД!D2728,Поликлиника!F:F,СВОД!F2728)</f>
        <v>256502</v>
      </c>
      <c r="P2728" s="339">
        <f>SUMIFS('Круглосуточный стационар'!O:O,'Круглосуточный стационар'!D:D,СВОД!D2728,'Круглосуточный стационар'!F:F,СВОД!F2728,'Круглосуточный стационар'!H:H,"-")+SUMIFS(ВМП!O:O,ВМП!D:D,СВОД!D2728,ВМП!F:F,СВОД!F2728,ВМП!H:H,"-")+SUMIFS('Дневной стационар'!O:O,'Дневной стационар'!D:D,СВОД!D2728,'Дневной стационар'!F:F,СВОД!F2728,'Дневной стационар'!H:H,"-")+SUMIFS(ЭКО!M:M,ЭКО!D:D,СВОД!D2728,ЭКО!F:F,СВОД!F2728)+SUMIFS(Диализ!M:M,Диализ!D:D,СВОД!D2728,Диализ!F:F,СВОД!F2728)+SUMIFS('Скорая мед.помощь'!N:N,'Скорая мед.помощь'!D:D,СВОД!D2728,'Скорая мед.помощь'!F:F,СВОД!F2728)+SUMIFS(Услуги!AV:AV,Услуги!D:D,СВОД!D2728,Услуги!F:F,СВОД!F2728)+SUMIFS(Поликлиника!BK:BK,Поликлиника!D:D,СВОД!D2728,Поликлиника!F:F,СВОД!F2728)</f>
        <v>40755.050489999994</v>
      </c>
      <c r="Q2728" s="336">
        <f>SUMIFS(Сверхбаза!L:L,Сверхбаза!C:C,СВОД!D2728,Сверхбаза!E:E,СВОД!F2728)+SUMIFS(Сверхбаза!N:N,Сверхбаза!C:C,СВОД!D2728,Сверхбаза!E:E,СВОД!F2728)</f>
        <v>0</v>
      </c>
      <c r="R2728" s="337">
        <f>SUMIFS(Сверхбаза!P:P,Сверхбаза!C:C,СВОД!D2728,Сверхбаза!E:E,СВОД!F2728)</f>
        <v>0</v>
      </c>
      <c r="S2728" s="337">
        <f>SUMIFS(Сверхбаза!R:R,Сверхбаза!C:C,СВОД!D2728,Сверхбаза!E:E,СВОД!F2728)</f>
        <v>0</v>
      </c>
      <c r="T2728" s="337">
        <f>SUMIFS(Сверхбаза!Q:Q,Сверхбаза!C:C,СВОД!D2728,Сверхбаза!E:E,СВОД!F2728)</f>
        <v>0</v>
      </c>
      <c r="U2728" s="337">
        <f>SUMIFS(Сверхбаза!S:S,Сверхбаза!C:C,СВОД!D2728,Сверхбаза!E:E,СВОД!F2728)</f>
        <v>0</v>
      </c>
      <c r="V2728" s="339">
        <f>SUMIFS(Сверхбаза!G:G,Сверхбаза!C:C,СВОД!D2728,Сверхбаза!E:E,СВОД!F2728)</f>
        <v>0</v>
      </c>
    </row>
    <row r="2729" spans="1:22" ht="25.5" outlineLevel="2" x14ac:dyDescent="0.2">
      <c r="A2729" s="33" t="s">
        <v>7</v>
      </c>
      <c r="B2729" s="9">
        <v>5</v>
      </c>
      <c r="C2729" s="10">
        <v>504605</v>
      </c>
      <c r="D2729" s="273">
        <v>460501</v>
      </c>
      <c r="E2729" s="81" t="s">
        <v>622</v>
      </c>
      <c r="F2729" s="81">
        <v>7</v>
      </c>
      <c r="G2729" s="82" t="s">
        <v>861</v>
      </c>
      <c r="H2729" s="336">
        <f>SUMIFS('Круглосуточный стационар'!J:J,'Круглосуточный стационар'!D:D,СВОД!D2729,'Круглосуточный стационар'!H:H,"-",'Круглосуточный стационар'!F:F,СВОД!F2729)+SUMIFS(ВМП!J:J,ВМП!D:D,СВОД!D2729,ВМП!H:H,"-",ВМП!F:F,СВОД!F2729)+SUMIFS('Дневной стационар'!J:J,'Дневной стационар'!D:D,СВОД!D2729,'Дневной стационар'!H:H,"-",'Дневной стационар'!F:F,СВОД!F2729)+SUMIFS(ЭКО!H:H,ЭКО!D:D,СВОД!D2729,ЭКО!F:F,СВОД!F2729)+SUMIFS(Диализ!H:H,Диализ!D:D,СВОД!D2729,Диализ!F:F,СВОД!F2729)</f>
        <v>0</v>
      </c>
      <c r="I2729" s="337">
        <f>SUMIFS(Поликлиника!H:H,Поликлиника!D:D,СВОД!D2729,Поликлиника!F:F,СВОД!F2729)</f>
        <v>0</v>
      </c>
      <c r="J2729" s="337">
        <f>SUMIFS(Поликлиника!AQ:AQ,Поликлиника!D:D,СВОД!D2729,Поликлиника!F:F,СВОД!F2729)</f>
        <v>0</v>
      </c>
      <c r="K2729" s="337">
        <f>SUMIFS(Поликлиника!AV:AV,Поликлиника!D:D,СВОД!D2729,Поликлиника!F:F,СВОД!F2729)</f>
        <v>0</v>
      </c>
      <c r="L2729" s="337">
        <f>SUMIFS(Поликлиника!BA:BA,Поликлиника!D:D,СВОД!D2729,Поликлиника!F:F,СВОД!F2729)</f>
        <v>0</v>
      </c>
      <c r="M2729" s="337">
        <f>SUMIFS(Услуги!H:H,Услуги!D:D,СВОД!D2729,Услуги!F:F,СВОД!F2729)+SUMIFS(Услуги!M:M,Услуги!D:D,СВОД!D2729,Услуги!F:F,СВОД!F2729)+SUMIFS(Услуги!R:R,Услуги!D:D,СВОД!D2729,Услуги!F:F,СВОД!F2729)+SUMIFS(Услуги!W:W,Услуги!D:D,СВОД!D2729,Услуги!F:F,СВОД!F2729)+SUMIFS(Услуги!AB:AB,Услуги!D:D,СВОД!D2729,Услуги!F:F,СВОД!F2729)+SUMIFS(Услуги!AG:AG,Услуги!D:D,СВОД!D2729,Услуги!F:F,СВОД!F2729)+SUMIFS(Услуги!AL:AL,Услуги!D:D,СВОД!D2729,Услуги!F:F,СВОД!F2729)+SUMIFS(Услуги!AQ:AQ,Услуги!D:D,СВОД!D2729,Услуги!F:F,СВОД!F2729)</f>
        <v>0</v>
      </c>
      <c r="N2729" s="337">
        <f>SUMIFS('Скорая мед.помощь'!I:I,'Скорая мед.помощь'!D:D,СВОД!D2729,'Скорая мед.помощь'!F:F,СВОД!F2729)</f>
        <v>0</v>
      </c>
      <c r="O2729" s="338">
        <f>SUMIFS(Поликлиника!BF:BF,Поликлиника!D:D,СВОД!D2729,Поликлиника!F:F,СВОД!F2729)</f>
        <v>0</v>
      </c>
      <c r="P2729" s="339">
        <f>SUMIFS('Круглосуточный стационар'!O:O,'Круглосуточный стационар'!D:D,СВОД!D2729,'Круглосуточный стационар'!F:F,СВОД!F2729,'Круглосуточный стационар'!H:H,"-")+SUMIFS(ВМП!O:O,ВМП!D:D,СВОД!D2729,ВМП!F:F,СВОД!F2729,ВМП!H:H,"-")+SUMIFS('Дневной стационар'!O:O,'Дневной стационар'!D:D,СВОД!D2729,'Дневной стационар'!F:F,СВОД!F2729,'Дневной стационар'!H:H,"-")+SUMIFS(ЭКО!M:M,ЭКО!D:D,СВОД!D2729,ЭКО!F:F,СВОД!F2729)+SUMIFS(Диализ!M:M,Диализ!D:D,СВОД!D2729,Диализ!F:F,СВОД!F2729)+SUMIFS('Скорая мед.помощь'!N:N,'Скорая мед.помощь'!D:D,СВОД!D2729,'Скорая мед.помощь'!F:F,СВОД!F2729)+SUMIFS(Услуги!AV:AV,Услуги!D:D,СВОД!D2729,Услуги!F:F,СВОД!F2729)+SUMIFS(Поликлиника!BK:BK,Поликлиника!D:D,СВОД!D2729,Поликлиника!F:F,СВОД!F2729)</f>
        <v>0</v>
      </c>
      <c r="Q2729" s="336">
        <f>SUMIFS(Сверхбаза!L:L,Сверхбаза!C:C,СВОД!D2729,Сверхбаза!E:E,СВОД!F2729)+SUMIFS(Сверхбаза!N:N,Сверхбаза!C:C,СВОД!D2729,Сверхбаза!E:E,СВОД!F2729)</f>
        <v>0</v>
      </c>
      <c r="R2729" s="337">
        <f>SUMIFS(Сверхбаза!P:P,Сверхбаза!C:C,СВОД!D2729,Сверхбаза!E:E,СВОД!F2729)</f>
        <v>0</v>
      </c>
      <c r="S2729" s="337">
        <f>SUMIFS(Сверхбаза!R:R,Сверхбаза!C:C,СВОД!D2729,Сверхбаза!E:E,СВОД!F2729)</f>
        <v>0</v>
      </c>
      <c r="T2729" s="337">
        <f>SUMIFS(Сверхбаза!Q:Q,Сверхбаза!C:C,СВОД!D2729,Сверхбаза!E:E,СВОД!F2729)</f>
        <v>0</v>
      </c>
      <c r="U2729" s="337">
        <f>SUMIFS(Сверхбаза!S:S,Сверхбаза!C:C,СВОД!D2729,Сверхбаза!E:E,СВОД!F2729)</f>
        <v>0</v>
      </c>
      <c r="V2729" s="339">
        <f>SUMIFS(Сверхбаза!G:G,Сверхбаза!C:C,СВОД!D2729,Сверхбаза!E:E,СВОД!F2729)</f>
        <v>0</v>
      </c>
    </row>
    <row r="2730" spans="1:22" ht="25.5" outlineLevel="2" x14ac:dyDescent="0.2">
      <c r="A2730" s="33" t="s">
        <v>7</v>
      </c>
      <c r="B2730" s="9">
        <v>5</v>
      </c>
      <c r="C2730" s="10">
        <v>504605</v>
      </c>
      <c r="D2730" s="273">
        <v>460501</v>
      </c>
      <c r="E2730" s="81" t="s">
        <v>622</v>
      </c>
      <c r="F2730" s="81">
        <v>70</v>
      </c>
      <c r="G2730" s="82" t="s">
        <v>862</v>
      </c>
      <c r="H2730" s="336">
        <f>SUMIFS('Круглосуточный стационар'!J:J,'Круглосуточный стационар'!D:D,СВОД!D2730,'Круглосуточный стационар'!H:H,"-",'Круглосуточный стационар'!F:F,СВОД!F2730)+SUMIFS(ВМП!J:J,ВМП!D:D,СВОД!D2730,ВМП!H:H,"-",ВМП!F:F,СВОД!F2730)+SUMIFS('Дневной стационар'!J:J,'Дневной стационар'!D:D,СВОД!D2730,'Дневной стационар'!H:H,"-",'Дневной стационар'!F:F,СВОД!F2730)+SUMIFS(ЭКО!H:H,ЭКО!D:D,СВОД!D2730,ЭКО!F:F,СВОД!F2730)+SUMIFS(Диализ!H:H,Диализ!D:D,СВОД!D2730,Диализ!F:F,СВОД!F2730)</f>
        <v>0</v>
      </c>
      <c r="I2730" s="337">
        <f>SUMIFS(Поликлиника!H:H,Поликлиника!D:D,СВОД!D2730,Поликлиника!F:F,СВОД!F2730)</f>
        <v>0</v>
      </c>
      <c r="J2730" s="337">
        <f>SUMIFS(Поликлиника!AQ:AQ,Поликлиника!D:D,СВОД!D2730,Поликлиника!F:F,СВОД!F2730)</f>
        <v>0</v>
      </c>
      <c r="K2730" s="337">
        <f>SUMIFS(Поликлиника!AV:AV,Поликлиника!D:D,СВОД!D2730,Поликлиника!F:F,СВОД!F2730)</f>
        <v>0</v>
      </c>
      <c r="L2730" s="337">
        <f>SUMIFS(Поликлиника!BA:BA,Поликлиника!D:D,СВОД!D2730,Поликлиника!F:F,СВОД!F2730)</f>
        <v>0</v>
      </c>
      <c r="M2730" s="337">
        <f>SUMIFS(Услуги!H:H,Услуги!D:D,СВОД!D2730,Услуги!F:F,СВОД!F2730)+SUMIFS(Услуги!M:M,Услуги!D:D,СВОД!D2730,Услуги!F:F,СВОД!F2730)+SUMIFS(Услуги!R:R,Услуги!D:D,СВОД!D2730,Услуги!F:F,СВОД!F2730)+SUMIFS(Услуги!W:W,Услуги!D:D,СВОД!D2730,Услуги!F:F,СВОД!F2730)+SUMIFS(Услуги!AB:AB,Услуги!D:D,СВОД!D2730,Услуги!F:F,СВОД!F2730)+SUMIFS(Услуги!AG:AG,Услуги!D:D,СВОД!D2730,Услуги!F:F,СВОД!F2730)+SUMIFS(Услуги!AL:AL,Услуги!D:D,СВОД!D2730,Услуги!F:F,СВОД!F2730)+SUMIFS(Услуги!AQ:AQ,Услуги!D:D,СВОД!D2730,Услуги!F:F,СВОД!F2730)</f>
        <v>0</v>
      </c>
      <c r="N2730" s="337">
        <f>SUMIFS('Скорая мед.помощь'!I:I,'Скорая мед.помощь'!D:D,СВОД!D2730,'Скорая мед.помощь'!F:F,СВОД!F2730)</f>
        <v>0</v>
      </c>
      <c r="O2730" s="338">
        <f>SUMIFS(Поликлиника!BF:BF,Поликлиника!D:D,СВОД!D2730,Поликлиника!F:F,СВОД!F2730)</f>
        <v>0</v>
      </c>
      <c r="P2730" s="339">
        <f>SUMIFS('Круглосуточный стационар'!O:O,'Круглосуточный стационар'!D:D,СВОД!D2730,'Круглосуточный стационар'!F:F,СВОД!F2730,'Круглосуточный стационар'!H:H,"-")+SUMIFS(ВМП!O:O,ВМП!D:D,СВОД!D2730,ВМП!F:F,СВОД!F2730,ВМП!H:H,"-")+SUMIFS('Дневной стационар'!O:O,'Дневной стационар'!D:D,СВОД!D2730,'Дневной стационар'!F:F,СВОД!F2730,'Дневной стационар'!H:H,"-")+SUMIFS(ЭКО!M:M,ЭКО!D:D,СВОД!D2730,ЭКО!F:F,СВОД!F2730)+SUMIFS(Диализ!M:M,Диализ!D:D,СВОД!D2730,Диализ!F:F,СВОД!F2730)+SUMIFS('Скорая мед.помощь'!N:N,'Скорая мед.помощь'!D:D,СВОД!D2730,'Скорая мед.помощь'!F:F,СВОД!F2730)+SUMIFS(Услуги!AV:AV,Услуги!D:D,СВОД!D2730,Услуги!F:F,СВОД!F2730)+SUMIFS(Поликлиника!BK:BK,Поликлиника!D:D,СВОД!D2730,Поликлиника!F:F,СВОД!F2730)</f>
        <v>0</v>
      </c>
      <c r="Q2730" s="336">
        <f>SUMIFS(Сверхбаза!L:L,Сверхбаза!C:C,СВОД!D2730,Сверхбаза!E:E,СВОД!F2730)+SUMIFS(Сверхбаза!N:N,Сверхбаза!C:C,СВОД!D2730,Сверхбаза!E:E,СВОД!F2730)</f>
        <v>0</v>
      </c>
      <c r="R2730" s="337">
        <f>SUMIFS(Сверхбаза!P:P,Сверхбаза!C:C,СВОД!D2730,Сверхбаза!E:E,СВОД!F2730)</f>
        <v>0</v>
      </c>
      <c r="S2730" s="337">
        <f>SUMIFS(Сверхбаза!R:R,Сверхбаза!C:C,СВОД!D2730,Сверхбаза!E:E,СВОД!F2730)</f>
        <v>0</v>
      </c>
      <c r="T2730" s="337">
        <f>SUMIFS(Сверхбаза!Q:Q,Сверхбаза!C:C,СВОД!D2730,Сверхбаза!E:E,СВОД!F2730)</f>
        <v>0</v>
      </c>
      <c r="U2730" s="337">
        <f>SUMIFS(Сверхбаза!S:S,Сверхбаза!C:C,СВОД!D2730,Сверхбаза!E:E,СВОД!F2730)</f>
        <v>0</v>
      </c>
      <c r="V2730" s="339">
        <f>SUMIFS(Сверхбаза!G:G,Сверхбаза!C:C,СВОД!D2730,Сверхбаза!E:E,СВОД!F2730)</f>
        <v>0</v>
      </c>
    </row>
    <row r="2731" spans="1:22" ht="25.5" outlineLevel="2" x14ac:dyDescent="0.2">
      <c r="A2731" s="33" t="s">
        <v>7</v>
      </c>
      <c r="B2731" s="9">
        <v>5</v>
      </c>
      <c r="C2731" s="10">
        <v>504605</v>
      </c>
      <c r="D2731" s="273">
        <v>460501</v>
      </c>
      <c r="E2731" s="81" t="s">
        <v>622</v>
      </c>
      <c r="F2731" s="81">
        <v>94</v>
      </c>
      <c r="G2731" s="82" t="s">
        <v>124</v>
      </c>
      <c r="H2731" s="336">
        <f>SUMIFS('Круглосуточный стационар'!J:J,'Круглосуточный стационар'!D:D,СВОД!D2731,'Круглосуточный стационар'!H:H,"-",'Круглосуточный стационар'!F:F,СВОД!F2731)+SUMIFS(ВМП!J:J,ВМП!D:D,СВОД!D2731,ВМП!H:H,"-",ВМП!F:F,СВОД!F2731)+SUMIFS('Дневной стационар'!J:J,'Дневной стационар'!D:D,СВОД!D2731,'Дневной стационар'!H:H,"-",'Дневной стационар'!F:F,СВОД!F2731)+SUMIFS(ЭКО!H:H,ЭКО!D:D,СВОД!D2731,ЭКО!F:F,СВОД!F2731)+SUMIFS(Диализ!H:H,Диализ!D:D,СВОД!D2731,Диализ!F:F,СВОД!F2731)</f>
        <v>0</v>
      </c>
      <c r="I2731" s="337">
        <f>SUMIFS(Поликлиника!H:H,Поликлиника!D:D,СВОД!D2731,Поликлиника!F:F,СВОД!F2731)</f>
        <v>0</v>
      </c>
      <c r="J2731" s="337">
        <f>SUMIFS(Поликлиника!AQ:AQ,Поликлиника!D:D,СВОД!D2731,Поликлиника!F:F,СВОД!F2731)</f>
        <v>0</v>
      </c>
      <c r="K2731" s="337">
        <f>SUMIFS(Поликлиника!AV:AV,Поликлиника!D:D,СВОД!D2731,Поликлиника!F:F,СВОД!F2731)</f>
        <v>0</v>
      </c>
      <c r="L2731" s="337">
        <f>SUMIFS(Поликлиника!BA:BA,Поликлиника!D:D,СВОД!D2731,Поликлиника!F:F,СВОД!F2731)</f>
        <v>0</v>
      </c>
      <c r="M2731" s="337">
        <f>SUMIFS(Услуги!H:H,Услуги!D:D,СВОД!D2731,Услуги!F:F,СВОД!F2731)+SUMIFS(Услуги!M:M,Услуги!D:D,СВОД!D2731,Услуги!F:F,СВОД!F2731)+SUMIFS(Услуги!R:R,Услуги!D:D,СВОД!D2731,Услуги!F:F,СВОД!F2731)+SUMIFS(Услуги!W:W,Услуги!D:D,СВОД!D2731,Услуги!F:F,СВОД!F2731)+SUMIFS(Услуги!AB:AB,Услуги!D:D,СВОД!D2731,Услуги!F:F,СВОД!F2731)+SUMIFS(Услуги!AG:AG,Услуги!D:D,СВОД!D2731,Услуги!F:F,СВОД!F2731)+SUMIFS(Услуги!AL:AL,Услуги!D:D,СВОД!D2731,Услуги!F:F,СВОД!F2731)+SUMIFS(Услуги!AQ:AQ,Услуги!D:D,СВОД!D2731,Услуги!F:F,СВОД!F2731)</f>
        <v>0</v>
      </c>
      <c r="N2731" s="337">
        <f>SUMIFS('Скорая мед.помощь'!I:I,'Скорая мед.помощь'!D:D,СВОД!D2731,'Скорая мед.помощь'!F:F,СВОД!F2731)</f>
        <v>0</v>
      </c>
      <c r="O2731" s="338">
        <f>SUMIFS(Поликлиника!BF:BF,Поликлиника!D:D,СВОД!D2731,Поликлиника!F:F,СВОД!F2731)</f>
        <v>0</v>
      </c>
      <c r="P2731" s="339">
        <f>SUMIFS('Круглосуточный стационар'!O:O,'Круглосуточный стационар'!D:D,СВОД!D2731,'Круглосуточный стационар'!F:F,СВОД!F2731,'Круглосуточный стационар'!H:H,"-")+SUMIFS(ВМП!O:O,ВМП!D:D,СВОД!D2731,ВМП!F:F,СВОД!F2731,ВМП!H:H,"-")+SUMIFS('Дневной стационар'!O:O,'Дневной стационар'!D:D,СВОД!D2731,'Дневной стационар'!F:F,СВОД!F2731,'Дневной стационар'!H:H,"-")+SUMIFS(ЭКО!M:M,ЭКО!D:D,СВОД!D2731,ЭКО!F:F,СВОД!F2731)+SUMIFS(Диализ!M:M,Диализ!D:D,СВОД!D2731,Диализ!F:F,СВОД!F2731)+SUMIFS('Скорая мед.помощь'!N:N,'Скорая мед.помощь'!D:D,СВОД!D2731,'Скорая мед.помощь'!F:F,СВОД!F2731)+SUMIFS(Услуги!AV:AV,Услуги!D:D,СВОД!D2731,Услуги!F:F,СВОД!F2731)+SUMIFS(Поликлиника!BK:BK,Поликлиника!D:D,СВОД!D2731,Поликлиника!F:F,СВОД!F2731)</f>
        <v>0</v>
      </c>
      <c r="Q2731" s="336">
        <f>SUMIFS(Сверхбаза!L:L,Сверхбаза!C:C,СВОД!D2731,Сверхбаза!E:E,СВОД!F2731)+SUMIFS(Сверхбаза!N:N,Сверхбаза!C:C,СВОД!D2731,Сверхбаза!E:E,СВОД!F2731)</f>
        <v>0</v>
      </c>
      <c r="R2731" s="337">
        <f>SUMIFS(Сверхбаза!P:P,Сверхбаза!C:C,СВОД!D2731,Сверхбаза!E:E,СВОД!F2731)</f>
        <v>0</v>
      </c>
      <c r="S2731" s="337">
        <f>SUMIFS(Сверхбаза!R:R,Сверхбаза!C:C,СВОД!D2731,Сверхбаза!E:E,СВОД!F2731)</f>
        <v>0</v>
      </c>
      <c r="T2731" s="337">
        <f>SUMIFS(Сверхбаза!Q:Q,Сверхбаза!C:C,СВОД!D2731,Сверхбаза!E:E,СВОД!F2731)</f>
        <v>0</v>
      </c>
      <c r="U2731" s="337">
        <f>SUMIFS(Сверхбаза!S:S,Сверхбаза!C:C,СВОД!D2731,Сверхбаза!E:E,СВОД!F2731)</f>
        <v>0</v>
      </c>
      <c r="V2731" s="339">
        <f>SUMIFS(Сверхбаза!G:G,Сверхбаза!C:C,СВОД!D2731,Сверхбаза!E:E,СВОД!F2731)</f>
        <v>0</v>
      </c>
    </row>
    <row r="2732" spans="1:22" outlineLevel="1" x14ac:dyDescent="0.2">
      <c r="A2732" s="320"/>
      <c r="B2732" s="321"/>
      <c r="C2732" s="322"/>
      <c r="D2732" s="340" t="s">
        <v>960</v>
      </c>
      <c r="E2732" s="83"/>
      <c r="F2732" s="83"/>
      <c r="G2732" s="84"/>
      <c r="H2732" s="341"/>
      <c r="I2732" s="342"/>
      <c r="J2732" s="342"/>
      <c r="K2732" s="342"/>
      <c r="L2732" s="342"/>
      <c r="M2732" s="342"/>
      <c r="N2732" s="342"/>
      <c r="O2732" s="343"/>
      <c r="P2732" s="344">
        <f>SUBTOTAL(9,P2724:P2731)</f>
        <v>40755.050489999994</v>
      </c>
      <c r="Q2732" s="341"/>
      <c r="R2732" s="342"/>
      <c r="S2732" s="342"/>
      <c r="T2732" s="342"/>
      <c r="U2732" s="342"/>
      <c r="V2732" s="344">
        <f>SUBTOTAL(9,V2724:V2731)</f>
        <v>0</v>
      </c>
    </row>
    <row r="2733" spans="1:22" outlineLevel="2" x14ac:dyDescent="0.2">
      <c r="A2733" s="33" t="s">
        <v>10</v>
      </c>
      <c r="B2733" s="9">
        <v>5</v>
      </c>
      <c r="C2733" s="10">
        <v>504613</v>
      </c>
      <c r="D2733" s="273">
        <v>461301</v>
      </c>
      <c r="E2733" s="81" t="s">
        <v>216</v>
      </c>
      <c r="F2733" s="81">
        <v>1</v>
      </c>
      <c r="G2733" s="82" t="s">
        <v>12</v>
      </c>
      <c r="H2733" s="336">
        <f>SUMIFS('Круглосуточный стационар'!J:J,'Круглосуточный стационар'!D:D,СВОД!D2733,'Круглосуточный стационар'!H:H,"-",'Круглосуточный стационар'!F:F,СВОД!F2733)+SUMIFS(ВМП!J:J,ВМП!D:D,СВОД!D2733,ВМП!H:H,"-",ВМП!F:F,СВОД!F2733)+SUMIFS('Дневной стационар'!J:J,'Дневной стационар'!D:D,СВОД!D2733,'Дневной стационар'!H:H,"-",'Дневной стационар'!F:F,СВОД!F2733)+SUMIFS(ЭКО!H:H,ЭКО!D:D,СВОД!D2733,ЭКО!F:F,СВОД!F2733)+SUMIFS(Диализ!H:H,Диализ!D:D,СВОД!D2733,Диализ!F:F,СВОД!F2733)</f>
        <v>0</v>
      </c>
      <c r="I2733" s="337">
        <f>SUMIFS(Поликлиника!H:H,Поликлиника!D:D,СВОД!D2733,Поликлиника!F:F,СВОД!F2733)</f>
        <v>0</v>
      </c>
      <c r="J2733" s="337">
        <f>SUMIFS(Поликлиника!AQ:AQ,Поликлиника!D:D,СВОД!D2733,Поликлиника!F:F,СВОД!F2733)</f>
        <v>0</v>
      </c>
      <c r="K2733" s="337">
        <f>SUMIFS(Поликлиника!AV:AV,Поликлиника!D:D,СВОД!D2733,Поликлиника!F:F,СВОД!F2733)</f>
        <v>0</v>
      </c>
      <c r="L2733" s="337">
        <f>SUMIFS(Поликлиника!BA:BA,Поликлиника!D:D,СВОД!D2733,Поликлиника!F:F,СВОД!F2733)</f>
        <v>0</v>
      </c>
      <c r="M2733" s="337">
        <f>SUMIFS(Услуги!H:H,Услуги!D:D,СВОД!D2733,Услуги!F:F,СВОД!F2733)+SUMIFS(Услуги!M:M,Услуги!D:D,СВОД!D2733,Услуги!F:F,СВОД!F2733)+SUMIFS(Услуги!R:R,Услуги!D:D,СВОД!D2733,Услуги!F:F,СВОД!F2733)+SUMIFS(Услуги!W:W,Услуги!D:D,СВОД!D2733,Услуги!F:F,СВОД!F2733)+SUMIFS(Услуги!AB:AB,Услуги!D:D,СВОД!D2733,Услуги!F:F,СВОД!F2733)+SUMIFS(Услуги!AG:AG,Услуги!D:D,СВОД!D2733,Услуги!F:F,СВОД!F2733)+SUMIFS(Услуги!AL:AL,Услуги!D:D,СВОД!D2733,Услуги!F:F,СВОД!F2733)+SUMIFS(Услуги!AQ:AQ,Услуги!D:D,СВОД!D2733,Услуги!F:F,СВОД!F2733)</f>
        <v>0</v>
      </c>
      <c r="N2733" s="337">
        <f>SUMIFS('Скорая мед.помощь'!I:I,'Скорая мед.помощь'!D:D,СВОД!D2733,'Скорая мед.помощь'!F:F,СВОД!F2733)</f>
        <v>0</v>
      </c>
      <c r="O2733" s="338">
        <f>SUMIFS(Поликлиника!BF:BF,Поликлиника!D:D,СВОД!D2733,Поликлиника!F:F,СВОД!F2733)</f>
        <v>0</v>
      </c>
      <c r="P2733" s="339">
        <f>SUMIFS('Круглосуточный стационар'!O:O,'Круглосуточный стационар'!D:D,СВОД!D2733,'Круглосуточный стационар'!F:F,СВОД!F2733,'Круглосуточный стационар'!H:H,"-")+SUMIFS(ВМП!O:O,ВМП!D:D,СВОД!D2733,ВМП!F:F,СВОД!F2733,ВМП!H:H,"-")+SUMIFS('Дневной стационар'!O:O,'Дневной стационар'!D:D,СВОД!D2733,'Дневной стационар'!F:F,СВОД!F2733,'Дневной стационар'!H:H,"-")+SUMIFS(ЭКО!M:M,ЭКО!D:D,СВОД!D2733,ЭКО!F:F,СВОД!F2733)+SUMIFS(Диализ!M:M,Диализ!D:D,СВОД!D2733,Диализ!F:F,СВОД!F2733)+SUMIFS('Скорая мед.помощь'!N:N,'Скорая мед.помощь'!D:D,СВОД!D2733,'Скорая мед.помощь'!F:F,СВОД!F2733)+SUMIFS(Услуги!AV:AV,Услуги!D:D,СВОД!D2733,Услуги!F:F,СВОД!F2733)+SUMIFS(Поликлиника!BK:BK,Поликлиника!D:D,СВОД!D2733,Поликлиника!F:F,СВОД!F2733)</f>
        <v>0</v>
      </c>
      <c r="Q2733" s="336">
        <f>SUMIFS(Сверхбаза!L:L,Сверхбаза!C:C,СВОД!D2733,Сверхбаза!E:E,СВОД!F2733)+SUMIFS(Сверхбаза!N:N,Сверхбаза!C:C,СВОД!D2733,Сверхбаза!E:E,СВОД!F2733)</f>
        <v>0</v>
      </c>
      <c r="R2733" s="337">
        <f>SUMIFS(Сверхбаза!P:P,Сверхбаза!C:C,СВОД!D2733,Сверхбаза!E:E,СВОД!F2733)</f>
        <v>0</v>
      </c>
      <c r="S2733" s="337">
        <f>SUMIFS(Сверхбаза!R:R,Сверхбаза!C:C,СВОД!D2733,Сверхбаза!E:E,СВОД!F2733)</f>
        <v>0</v>
      </c>
      <c r="T2733" s="337">
        <f>SUMIFS(Сверхбаза!Q:Q,Сверхбаза!C:C,СВОД!D2733,Сверхбаза!E:E,СВОД!F2733)</f>
        <v>0</v>
      </c>
      <c r="U2733" s="337">
        <f>SUMIFS(Сверхбаза!S:S,Сверхбаза!C:C,СВОД!D2733,Сверхбаза!E:E,СВОД!F2733)</f>
        <v>0</v>
      </c>
      <c r="V2733" s="339">
        <f>SUMIFS(Сверхбаза!G:G,Сверхбаза!C:C,СВОД!D2733,Сверхбаза!E:E,СВОД!F2733)</f>
        <v>0</v>
      </c>
    </row>
    <row r="2734" spans="1:22" ht="25.5" outlineLevel="2" x14ac:dyDescent="0.2">
      <c r="A2734" s="33" t="s">
        <v>10</v>
      </c>
      <c r="B2734" s="9">
        <v>5</v>
      </c>
      <c r="C2734" s="10">
        <v>504613</v>
      </c>
      <c r="D2734" s="273">
        <v>461301</v>
      </c>
      <c r="E2734" s="81" t="s">
        <v>216</v>
      </c>
      <c r="F2734" s="81">
        <v>13</v>
      </c>
      <c r="G2734" s="82" t="s">
        <v>859</v>
      </c>
      <c r="H2734" s="336">
        <f>SUMIFS('Круглосуточный стационар'!J:J,'Круглосуточный стационар'!D:D,СВОД!D2734,'Круглосуточный стационар'!H:H,"-",'Круглосуточный стационар'!F:F,СВОД!F2734)+SUMIFS(ВМП!J:J,ВМП!D:D,СВОД!D2734,ВМП!H:H,"-",ВМП!F:F,СВОД!F2734)+SUMIFS('Дневной стационар'!J:J,'Дневной стационар'!D:D,СВОД!D2734,'Дневной стационар'!H:H,"-",'Дневной стационар'!F:F,СВОД!F2734)+SUMIFS(ЭКО!H:H,ЭКО!D:D,СВОД!D2734,ЭКО!F:F,СВОД!F2734)+SUMIFS(Диализ!H:H,Диализ!D:D,СВОД!D2734,Диализ!F:F,СВОД!F2734)</f>
        <v>0</v>
      </c>
      <c r="I2734" s="337">
        <f>SUMIFS(Поликлиника!H:H,Поликлиника!D:D,СВОД!D2734,Поликлиника!F:F,СВОД!F2734)</f>
        <v>0</v>
      </c>
      <c r="J2734" s="337">
        <f>SUMIFS(Поликлиника!AQ:AQ,Поликлиника!D:D,СВОД!D2734,Поликлиника!F:F,СВОД!F2734)</f>
        <v>0</v>
      </c>
      <c r="K2734" s="337">
        <f>SUMIFS(Поликлиника!AV:AV,Поликлиника!D:D,СВОД!D2734,Поликлиника!F:F,СВОД!F2734)</f>
        <v>0</v>
      </c>
      <c r="L2734" s="337">
        <f>SUMIFS(Поликлиника!BA:BA,Поликлиника!D:D,СВОД!D2734,Поликлиника!F:F,СВОД!F2734)</f>
        <v>0</v>
      </c>
      <c r="M2734" s="337">
        <f>SUMIFS(Услуги!H:H,Услуги!D:D,СВОД!D2734,Услуги!F:F,СВОД!F2734)+SUMIFS(Услуги!M:M,Услуги!D:D,СВОД!D2734,Услуги!F:F,СВОД!F2734)+SUMIFS(Услуги!R:R,Услуги!D:D,СВОД!D2734,Услуги!F:F,СВОД!F2734)+SUMIFS(Услуги!W:W,Услуги!D:D,СВОД!D2734,Услуги!F:F,СВОД!F2734)+SUMIFS(Услуги!AB:AB,Услуги!D:D,СВОД!D2734,Услуги!F:F,СВОД!F2734)+SUMIFS(Услуги!AG:AG,Услуги!D:D,СВОД!D2734,Услуги!F:F,СВОД!F2734)+SUMIFS(Услуги!AL:AL,Услуги!D:D,СВОД!D2734,Услуги!F:F,СВОД!F2734)+SUMIFS(Услуги!AQ:AQ,Услуги!D:D,СВОД!D2734,Услуги!F:F,СВОД!F2734)</f>
        <v>0</v>
      </c>
      <c r="N2734" s="337">
        <f>SUMIFS('Скорая мед.помощь'!I:I,'Скорая мед.помощь'!D:D,СВОД!D2734,'Скорая мед.помощь'!F:F,СВОД!F2734)</f>
        <v>0</v>
      </c>
      <c r="O2734" s="338">
        <f>SUMIFS(Поликлиника!BF:BF,Поликлиника!D:D,СВОД!D2734,Поликлиника!F:F,СВОД!F2734)</f>
        <v>0</v>
      </c>
      <c r="P2734" s="339">
        <f>SUMIFS('Круглосуточный стационар'!O:O,'Круглосуточный стационар'!D:D,СВОД!D2734,'Круглосуточный стационар'!F:F,СВОД!F2734,'Круглосуточный стационар'!H:H,"-")+SUMIFS(ВМП!O:O,ВМП!D:D,СВОД!D2734,ВМП!F:F,СВОД!F2734,ВМП!H:H,"-")+SUMIFS('Дневной стационар'!O:O,'Дневной стационар'!D:D,СВОД!D2734,'Дневной стационар'!F:F,СВОД!F2734,'Дневной стационар'!H:H,"-")+SUMIFS(ЭКО!M:M,ЭКО!D:D,СВОД!D2734,ЭКО!F:F,СВОД!F2734)+SUMIFS(Диализ!M:M,Диализ!D:D,СВОД!D2734,Диализ!F:F,СВОД!F2734)+SUMIFS('Скорая мед.помощь'!N:N,'Скорая мед.помощь'!D:D,СВОД!D2734,'Скорая мед.помощь'!F:F,СВОД!F2734)+SUMIFS(Услуги!AV:AV,Услуги!D:D,СВОД!D2734,Услуги!F:F,СВОД!F2734)+SUMIFS(Поликлиника!BK:BK,Поликлиника!D:D,СВОД!D2734,Поликлиника!F:F,СВОД!F2734)</f>
        <v>0</v>
      </c>
      <c r="Q2734" s="336">
        <f>SUMIFS(Сверхбаза!L:L,Сверхбаза!C:C,СВОД!D2734,Сверхбаза!E:E,СВОД!F2734)+SUMIFS(Сверхбаза!N:N,Сверхбаза!C:C,СВОД!D2734,Сверхбаза!E:E,СВОД!F2734)</f>
        <v>0</v>
      </c>
      <c r="R2734" s="337">
        <f>SUMIFS(Сверхбаза!P:P,Сверхбаза!C:C,СВОД!D2734,Сверхбаза!E:E,СВОД!F2734)</f>
        <v>0</v>
      </c>
      <c r="S2734" s="337">
        <f>SUMIFS(Сверхбаза!R:R,Сверхбаза!C:C,СВОД!D2734,Сверхбаза!E:E,СВОД!F2734)</f>
        <v>0</v>
      </c>
      <c r="T2734" s="337">
        <f>SUMIFS(Сверхбаза!Q:Q,Сверхбаза!C:C,СВОД!D2734,Сверхбаза!E:E,СВОД!F2734)</f>
        <v>0</v>
      </c>
      <c r="U2734" s="337">
        <f>SUMIFS(Сверхбаза!S:S,Сверхбаза!C:C,СВОД!D2734,Сверхбаза!E:E,СВОД!F2734)</f>
        <v>0</v>
      </c>
      <c r="V2734" s="339">
        <f>SUMIFS(Сверхбаза!G:G,Сверхбаза!C:C,СВОД!D2734,Сверхбаза!E:E,СВОД!F2734)</f>
        <v>0</v>
      </c>
    </row>
    <row r="2735" spans="1:22" outlineLevel="2" x14ac:dyDescent="0.2">
      <c r="A2735" s="33" t="s">
        <v>10</v>
      </c>
      <c r="B2735" s="9">
        <v>5</v>
      </c>
      <c r="C2735" s="10">
        <v>504613</v>
      </c>
      <c r="D2735" s="273">
        <v>461301</v>
      </c>
      <c r="E2735" s="81" t="s">
        <v>216</v>
      </c>
      <c r="F2735" s="81">
        <v>2</v>
      </c>
      <c r="G2735" s="82" t="s">
        <v>135</v>
      </c>
      <c r="H2735" s="336">
        <f>SUMIFS('Круглосуточный стационар'!J:J,'Круглосуточный стационар'!D:D,СВОД!D2735,'Круглосуточный стационар'!H:H,"-",'Круглосуточный стационар'!F:F,СВОД!F2735)+SUMIFS(ВМП!J:J,ВМП!D:D,СВОД!D2735,ВМП!H:H,"-",ВМП!F:F,СВОД!F2735)+SUMIFS('Дневной стационар'!J:J,'Дневной стационар'!D:D,СВОД!D2735,'Дневной стационар'!H:H,"-",'Дневной стационар'!F:F,СВОД!F2735)+SUMIFS(ЭКО!H:H,ЭКО!D:D,СВОД!D2735,ЭКО!F:F,СВОД!F2735)+SUMIFS(Диализ!H:H,Диализ!D:D,СВОД!D2735,Диализ!F:F,СВОД!F2735)</f>
        <v>0</v>
      </c>
      <c r="I2735" s="337">
        <f>SUMIFS(Поликлиника!H:H,Поликлиника!D:D,СВОД!D2735,Поликлиника!F:F,СВОД!F2735)</f>
        <v>0</v>
      </c>
      <c r="J2735" s="337">
        <f>SUMIFS(Поликлиника!AQ:AQ,Поликлиника!D:D,СВОД!D2735,Поликлиника!F:F,СВОД!F2735)</f>
        <v>0</v>
      </c>
      <c r="K2735" s="337">
        <f>SUMIFS(Поликлиника!AV:AV,Поликлиника!D:D,СВОД!D2735,Поликлиника!F:F,СВОД!F2735)</f>
        <v>0</v>
      </c>
      <c r="L2735" s="337">
        <f>SUMIFS(Поликлиника!BA:BA,Поликлиника!D:D,СВОД!D2735,Поликлиника!F:F,СВОД!F2735)</f>
        <v>0</v>
      </c>
      <c r="M2735" s="337">
        <f>SUMIFS(Услуги!H:H,Услуги!D:D,СВОД!D2735,Услуги!F:F,СВОД!F2735)+SUMIFS(Услуги!M:M,Услуги!D:D,СВОД!D2735,Услуги!F:F,СВОД!F2735)+SUMIFS(Услуги!R:R,Услуги!D:D,СВОД!D2735,Услуги!F:F,СВОД!F2735)+SUMIFS(Услуги!W:W,Услуги!D:D,СВОД!D2735,Услуги!F:F,СВОД!F2735)+SUMIFS(Услуги!AB:AB,Услуги!D:D,СВОД!D2735,Услуги!F:F,СВОД!F2735)+SUMIFS(Услуги!AG:AG,Услуги!D:D,СВОД!D2735,Услуги!F:F,СВОД!F2735)+SUMIFS(Услуги!AL:AL,Услуги!D:D,СВОД!D2735,Услуги!F:F,СВОД!F2735)+SUMIFS(Услуги!AQ:AQ,Услуги!D:D,СВОД!D2735,Услуги!F:F,СВОД!F2735)</f>
        <v>0</v>
      </c>
      <c r="N2735" s="337">
        <f>SUMIFS('Скорая мед.помощь'!I:I,'Скорая мед.помощь'!D:D,СВОД!D2735,'Скорая мед.помощь'!F:F,СВОД!F2735)</f>
        <v>0</v>
      </c>
      <c r="O2735" s="338">
        <f>SUMIFS(Поликлиника!BF:BF,Поликлиника!D:D,СВОД!D2735,Поликлиника!F:F,СВОД!F2735)</f>
        <v>0</v>
      </c>
      <c r="P2735" s="339">
        <f>SUMIFS('Круглосуточный стационар'!O:O,'Круглосуточный стационар'!D:D,СВОД!D2735,'Круглосуточный стационар'!F:F,СВОД!F2735,'Круглосуточный стационар'!H:H,"-")+SUMIFS(ВМП!O:O,ВМП!D:D,СВОД!D2735,ВМП!F:F,СВОД!F2735,ВМП!H:H,"-")+SUMIFS('Дневной стационар'!O:O,'Дневной стационар'!D:D,СВОД!D2735,'Дневной стационар'!F:F,СВОД!F2735,'Дневной стационар'!H:H,"-")+SUMIFS(ЭКО!M:M,ЭКО!D:D,СВОД!D2735,ЭКО!F:F,СВОД!F2735)+SUMIFS(Диализ!M:M,Диализ!D:D,СВОД!D2735,Диализ!F:F,СВОД!F2735)+SUMIFS('Скорая мед.помощь'!N:N,'Скорая мед.помощь'!D:D,СВОД!D2735,'Скорая мед.помощь'!F:F,СВОД!F2735)+SUMIFS(Услуги!AV:AV,Услуги!D:D,СВОД!D2735,Услуги!F:F,СВОД!F2735)+SUMIFS(Поликлиника!BK:BK,Поликлиника!D:D,СВОД!D2735,Поликлиника!F:F,СВОД!F2735)</f>
        <v>0</v>
      </c>
      <c r="Q2735" s="336">
        <f>SUMIFS(Сверхбаза!L:L,Сверхбаза!C:C,СВОД!D2735,Сверхбаза!E:E,СВОД!F2735)+SUMIFS(Сверхбаза!N:N,Сверхбаза!C:C,СВОД!D2735,Сверхбаза!E:E,СВОД!F2735)</f>
        <v>0</v>
      </c>
      <c r="R2735" s="337">
        <f>SUMIFS(Сверхбаза!P:P,Сверхбаза!C:C,СВОД!D2735,Сверхбаза!E:E,СВОД!F2735)</f>
        <v>0</v>
      </c>
      <c r="S2735" s="337">
        <f>SUMIFS(Сверхбаза!R:R,Сверхбаза!C:C,СВОД!D2735,Сверхбаза!E:E,СВОД!F2735)</f>
        <v>0</v>
      </c>
      <c r="T2735" s="337">
        <f>SUMIFS(Сверхбаза!Q:Q,Сверхбаза!C:C,СВОД!D2735,Сверхбаза!E:E,СВОД!F2735)</f>
        <v>0</v>
      </c>
      <c r="U2735" s="337">
        <f>SUMIFS(Сверхбаза!S:S,Сверхбаза!C:C,СВОД!D2735,Сверхбаза!E:E,СВОД!F2735)</f>
        <v>0</v>
      </c>
      <c r="V2735" s="339">
        <f>SUMIFS(Сверхбаза!G:G,Сверхбаза!C:C,СВОД!D2735,Сверхбаза!E:E,СВОД!F2735)</f>
        <v>0</v>
      </c>
    </row>
    <row r="2736" spans="1:22" ht="25.5" outlineLevel="2" x14ac:dyDescent="0.2">
      <c r="A2736" s="33" t="s">
        <v>10</v>
      </c>
      <c r="B2736" s="9">
        <v>5</v>
      </c>
      <c r="C2736" s="10">
        <v>504613</v>
      </c>
      <c r="D2736" s="273">
        <v>461301</v>
      </c>
      <c r="E2736" s="81" t="s">
        <v>216</v>
      </c>
      <c r="F2736" s="81">
        <v>6</v>
      </c>
      <c r="G2736" s="82" t="s">
        <v>860</v>
      </c>
      <c r="H2736" s="336">
        <f>SUMIFS('Круглосуточный стационар'!J:J,'Круглосуточный стационар'!D:D,СВОД!D2736,'Круглосуточный стационар'!H:H,"-",'Круглосуточный стационар'!F:F,СВОД!F2736)+SUMIFS(ВМП!J:J,ВМП!D:D,СВОД!D2736,ВМП!H:H,"-",ВМП!F:F,СВОД!F2736)+SUMIFS('Дневной стационар'!J:J,'Дневной стационар'!D:D,СВОД!D2736,'Дневной стационар'!H:H,"-",'Дневной стационар'!F:F,СВОД!F2736)+SUMIFS(ЭКО!H:H,ЭКО!D:D,СВОД!D2736,ЭКО!F:F,СВОД!F2736)+SUMIFS(Диализ!H:H,Диализ!D:D,СВОД!D2736,Диализ!F:F,СВОД!F2736)</f>
        <v>0</v>
      </c>
      <c r="I2736" s="337">
        <f>SUMIFS(Поликлиника!H:H,Поликлиника!D:D,СВОД!D2736,Поликлиника!F:F,СВОД!F2736)</f>
        <v>0</v>
      </c>
      <c r="J2736" s="337">
        <f>SUMIFS(Поликлиника!AQ:AQ,Поликлиника!D:D,СВОД!D2736,Поликлиника!F:F,СВОД!F2736)</f>
        <v>0</v>
      </c>
      <c r="K2736" s="337">
        <f>SUMIFS(Поликлиника!AV:AV,Поликлиника!D:D,СВОД!D2736,Поликлиника!F:F,СВОД!F2736)</f>
        <v>0</v>
      </c>
      <c r="L2736" s="337">
        <f>SUMIFS(Поликлиника!BA:BA,Поликлиника!D:D,СВОД!D2736,Поликлиника!F:F,СВОД!F2736)</f>
        <v>0</v>
      </c>
      <c r="M2736" s="337">
        <f>SUMIFS(Услуги!H:H,Услуги!D:D,СВОД!D2736,Услуги!F:F,СВОД!F2736)+SUMIFS(Услуги!M:M,Услуги!D:D,СВОД!D2736,Услуги!F:F,СВОД!F2736)+SUMIFS(Услуги!R:R,Услуги!D:D,СВОД!D2736,Услуги!F:F,СВОД!F2736)+SUMIFS(Услуги!W:W,Услуги!D:D,СВОД!D2736,Услуги!F:F,СВОД!F2736)+SUMIFS(Услуги!AB:AB,Услуги!D:D,СВОД!D2736,Услуги!F:F,СВОД!F2736)+SUMIFS(Услуги!AG:AG,Услуги!D:D,СВОД!D2736,Услуги!F:F,СВОД!F2736)+SUMIFS(Услуги!AL:AL,Услуги!D:D,СВОД!D2736,Услуги!F:F,СВОД!F2736)+SUMIFS(Услуги!AQ:AQ,Услуги!D:D,СВОД!D2736,Услуги!F:F,СВОД!F2736)</f>
        <v>0</v>
      </c>
      <c r="N2736" s="337">
        <f>SUMIFS('Скорая мед.помощь'!I:I,'Скорая мед.помощь'!D:D,СВОД!D2736,'Скорая мед.помощь'!F:F,СВОД!F2736)</f>
        <v>0</v>
      </c>
      <c r="O2736" s="338">
        <f>SUMIFS(Поликлиника!BF:BF,Поликлиника!D:D,СВОД!D2736,Поликлиника!F:F,СВОД!F2736)</f>
        <v>0</v>
      </c>
      <c r="P2736" s="339">
        <f>SUMIFS('Круглосуточный стационар'!O:O,'Круглосуточный стационар'!D:D,СВОД!D2736,'Круглосуточный стационар'!F:F,СВОД!F2736,'Круглосуточный стационар'!H:H,"-")+SUMIFS(ВМП!O:O,ВМП!D:D,СВОД!D2736,ВМП!F:F,СВОД!F2736,ВМП!H:H,"-")+SUMIFS('Дневной стационар'!O:O,'Дневной стационар'!D:D,СВОД!D2736,'Дневной стационар'!F:F,СВОД!F2736,'Дневной стационар'!H:H,"-")+SUMIFS(ЭКО!M:M,ЭКО!D:D,СВОД!D2736,ЭКО!F:F,СВОД!F2736)+SUMIFS(Диализ!M:M,Диализ!D:D,СВОД!D2736,Диализ!F:F,СВОД!F2736)+SUMIFS('Скорая мед.помощь'!N:N,'Скорая мед.помощь'!D:D,СВОД!D2736,'Скорая мед.помощь'!F:F,СВОД!F2736)+SUMIFS(Услуги!AV:AV,Услуги!D:D,СВОД!D2736,Услуги!F:F,СВОД!F2736)+SUMIFS(Поликлиника!BK:BK,Поликлиника!D:D,СВОД!D2736,Поликлиника!F:F,СВОД!F2736)</f>
        <v>0</v>
      </c>
      <c r="Q2736" s="336">
        <f>SUMIFS(Сверхбаза!L:L,Сверхбаза!C:C,СВОД!D2736,Сверхбаза!E:E,СВОД!F2736)+SUMIFS(Сверхбаза!N:N,Сверхбаза!C:C,СВОД!D2736,Сверхбаза!E:E,СВОД!F2736)</f>
        <v>0</v>
      </c>
      <c r="R2736" s="337">
        <f>SUMIFS(Сверхбаза!P:P,Сверхбаза!C:C,СВОД!D2736,Сверхбаза!E:E,СВОД!F2736)</f>
        <v>0</v>
      </c>
      <c r="S2736" s="337">
        <f>SUMIFS(Сверхбаза!R:R,Сверхбаза!C:C,СВОД!D2736,Сверхбаза!E:E,СВОД!F2736)</f>
        <v>0</v>
      </c>
      <c r="T2736" s="337">
        <f>SUMIFS(Сверхбаза!Q:Q,Сверхбаза!C:C,СВОД!D2736,Сверхбаза!E:E,СВОД!F2736)</f>
        <v>0</v>
      </c>
      <c r="U2736" s="337">
        <f>SUMIFS(Сверхбаза!S:S,Сверхбаза!C:C,СВОД!D2736,Сверхбаза!E:E,СВОД!F2736)</f>
        <v>0</v>
      </c>
      <c r="V2736" s="339">
        <f>SUMIFS(Сверхбаза!G:G,Сверхбаза!C:C,СВОД!D2736,Сверхбаза!E:E,СВОД!F2736)</f>
        <v>0</v>
      </c>
    </row>
    <row r="2737" spans="1:22" ht="25.5" outlineLevel="2" x14ac:dyDescent="0.2">
      <c r="A2737" s="33" t="s">
        <v>10</v>
      </c>
      <c r="B2737" s="9">
        <v>5</v>
      </c>
      <c r="C2737" s="10">
        <v>504613</v>
      </c>
      <c r="D2737" s="273">
        <v>461301</v>
      </c>
      <c r="E2737" s="81" t="s">
        <v>216</v>
      </c>
      <c r="F2737" s="81">
        <v>3</v>
      </c>
      <c r="G2737" s="82" t="s">
        <v>136</v>
      </c>
      <c r="H2737" s="336">
        <f>SUMIFS('Круглосуточный стационар'!J:J,'Круглосуточный стационар'!D:D,СВОД!D2737,'Круглосуточный стационар'!H:H,"-",'Круглосуточный стационар'!F:F,СВОД!F2737)+SUMIFS(ВМП!J:J,ВМП!D:D,СВОД!D2737,ВМП!H:H,"-",ВМП!F:F,СВОД!F2737)+SUMIFS('Дневной стационар'!J:J,'Дневной стационар'!D:D,СВОД!D2737,'Дневной стационар'!H:H,"-",'Дневной стационар'!F:F,СВОД!F2737)+SUMIFS(ЭКО!H:H,ЭКО!D:D,СВОД!D2737,ЭКО!F:F,СВОД!F2737)+SUMIFS(Диализ!H:H,Диализ!D:D,СВОД!D2737,Диализ!F:F,СВОД!F2737)</f>
        <v>0</v>
      </c>
      <c r="I2737" s="337">
        <f>SUMIFS(Поликлиника!H:H,Поликлиника!D:D,СВОД!D2737,Поликлиника!F:F,СВОД!F2737)</f>
        <v>0</v>
      </c>
      <c r="J2737" s="337">
        <f>SUMIFS(Поликлиника!AQ:AQ,Поликлиника!D:D,СВОД!D2737,Поликлиника!F:F,СВОД!F2737)</f>
        <v>0</v>
      </c>
      <c r="K2737" s="337">
        <f>SUMIFS(Поликлиника!AV:AV,Поликлиника!D:D,СВОД!D2737,Поликлиника!F:F,СВОД!F2737)</f>
        <v>1690</v>
      </c>
      <c r="L2737" s="337">
        <f>SUMIFS(Поликлиника!BA:BA,Поликлиника!D:D,СВОД!D2737,Поликлиника!F:F,СВОД!F2737)</f>
        <v>709</v>
      </c>
      <c r="M2737" s="337">
        <f>SUMIFS(Услуги!H:H,Услуги!D:D,СВОД!D2737,Услуги!F:F,СВОД!F2737)+SUMIFS(Услуги!M:M,Услуги!D:D,СВОД!D2737,Услуги!F:F,СВОД!F2737)+SUMIFS(Услуги!R:R,Услуги!D:D,СВОД!D2737,Услуги!F:F,СВОД!F2737)+SUMIFS(Услуги!W:W,Услуги!D:D,СВОД!D2737,Услуги!F:F,СВОД!F2737)+SUMIFS(Услуги!AB:AB,Услуги!D:D,СВОД!D2737,Услуги!F:F,СВОД!F2737)+SUMIFS(Услуги!AG:AG,Услуги!D:D,СВОД!D2737,Услуги!F:F,СВОД!F2737)+SUMIFS(Услуги!AL:AL,Услуги!D:D,СВОД!D2737,Услуги!F:F,СВОД!F2737)+SUMIFS(Услуги!AQ:AQ,Услуги!D:D,СВОД!D2737,Услуги!F:F,СВОД!F2737)</f>
        <v>0</v>
      </c>
      <c r="N2737" s="337">
        <f>SUMIFS('Скорая мед.помощь'!I:I,'Скорая мед.помощь'!D:D,СВОД!D2737,'Скорая мед.помощь'!F:F,СВОД!F2737)</f>
        <v>0</v>
      </c>
      <c r="O2737" s="338">
        <f>SUMIFS(Поликлиника!BF:BF,Поликлиника!D:D,СВОД!D2737,Поликлиника!F:F,СВОД!F2737)</f>
        <v>0</v>
      </c>
      <c r="P2737" s="339">
        <f>SUMIFS('Круглосуточный стационар'!O:O,'Круглосуточный стационар'!D:D,СВОД!D2737,'Круглосуточный стационар'!F:F,СВОД!F2737,'Круглосуточный стационар'!H:H,"-")+SUMIFS(ВМП!O:O,ВМП!D:D,СВОД!D2737,ВМП!F:F,СВОД!F2737,ВМП!H:H,"-")+SUMIFS('Дневной стационар'!O:O,'Дневной стационар'!D:D,СВОД!D2737,'Дневной стационар'!F:F,СВОД!F2737,'Дневной стационар'!H:H,"-")+SUMIFS(ЭКО!M:M,ЭКО!D:D,СВОД!D2737,ЭКО!F:F,СВОД!F2737)+SUMIFS(Диализ!M:M,Диализ!D:D,СВОД!D2737,Диализ!F:F,СВОД!F2737)+SUMIFS('Скорая мед.помощь'!N:N,'Скорая мед.помощь'!D:D,СВОД!D2737,'Скорая мед.помощь'!F:F,СВОД!F2737)+SUMIFS(Услуги!AV:AV,Услуги!D:D,СВОД!D2737,Услуги!F:F,СВОД!F2737)+SUMIFS(Поликлиника!BK:BK,Поликлиника!D:D,СВОД!D2737,Поликлиника!F:F,СВОД!F2737)</f>
        <v>2220.1364000000003</v>
      </c>
      <c r="Q2737" s="336">
        <f>SUMIFS(Сверхбаза!L:L,Сверхбаза!C:C,СВОД!D2737,Сверхбаза!E:E,СВОД!F2737)+SUMIFS(Сверхбаза!N:N,Сверхбаза!C:C,СВОД!D2737,Сверхбаза!E:E,СВОД!F2737)</f>
        <v>0</v>
      </c>
      <c r="R2737" s="337">
        <f>SUMIFS(Сверхбаза!P:P,Сверхбаза!C:C,СВОД!D2737,Сверхбаза!E:E,СВОД!F2737)</f>
        <v>0</v>
      </c>
      <c r="S2737" s="337">
        <f>SUMIFS(Сверхбаза!R:R,Сверхбаза!C:C,СВОД!D2737,Сверхбаза!E:E,СВОД!F2737)</f>
        <v>0</v>
      </c>
      <c r="T2737" s="337">
        <f>SUMIFS(Сверхбаза!Q:Q,Сверхбаза!C:C,СВОД!D2737,Сверхбаза!E:E,СВОД!F2737)</f>
        <v>0</v>
      </c>
      <c r="U2737" s="337">
        <f>SUMIFS(Сверхбаза!S:S,Сверхбаза!C:C,СВОД!D2737,Сверхбаза!E:E,СВОД!F2737)</f>
        <v>0</v>
      </c>
      <c r="V2737" s="339">
        <f>SUMIFS(Сверхбаза!G:G,Сверхбаза!C:C,СВОД!D2737,Сверхбаза!E:E,СВОД!F2737)</f>
        <v>0</v>
      </c>
    </row>
    <row r="2738" spans="1:22" outlineLevel="2" x14ac:dyDescent="0.2">
      <c r="A2738" s="33" t="s">
        <v>10</v>
      </c>
      <c r="B2738" s="9">
        <v>5</v>
      </c>
      <c r="C2738" s="10">
        <v>504613</v>
      </c>
      <c r="D2738" s="273">
        <v>461301</v>
      </c>
      <c r="E2738" s="81" t="s">
        <v>216</v>
      </c>
      <c r="F2738" s="81">
        <v>7</v>
      </c>
      <c r="G2738" s="82" t="s">
        <v>861</v>
      </c>
      <c r="H2738" s="336">
        <f>SUMIFS('Круглосуточный стационар'!J:J,'Круглосуточный стационар'!D:D,СВОД!D2738,'Круглосуточный стационар'!H:H,"-",'Круглосуточный стационар'!F:F,СВОД!F2738)+SUMIFS(ВМП!J:J,ВМП!D:D,СВОД!D2738,ВМП!H:H,"-",ВМП!F:F,СВОД!F2738)+SUMIFS('Дневной стационар'!J:J,'Дневной стационар'!D:D,СВОД!D2738,'Дневной стационар'!H:H,"-",'Дневной стационар'!F:F,СВОД!F2738)+SUMIFS(ЭКО!H:H,ЭКО!D:D,СВОД!D2738,ЭКО!F:F,СВОД!F2738)+SUMIFS(Диализ!H:H,Диализ!D:D,СВОД!D2738,Диализ!F:F,СВОД!F2738)</f>
        <v>0</v>
      </c>
      <c r="I2738" s="337">
        <f>SUMIFS(Поликлиника!H:H,Поликлиника!D:D,СВОД!D2738,Поликлиника!F:F,СВОД!F2738)</f>
        <v>0</v>
      </c>
      <c r="J2738" s="337">
        <f>SUMIFS(Поликлиника!AQ:AQ,Поликлиника!D:D,СВОД!D2738,Поликлиника!F:F,СВОД!F2738)</f>
        <v>0</v>
      </c>
      <c r="K2738" s="337">
        <f>SUMIFS(Поликлиника!AV:AV,Поликлиника!D:D,СВОД!D2738,Поликлиника!F:F,СВОД!F2738)</f>
        <v>0</v>
      </c>
      <c r="L2738" s="337">
        <f>SUMIFS(Поликлиника!BA:BA,Поликлиника!D:D,СВОД!D2738,Поликлиника!F:F,СВОД!F2738)</f>
        <v>0</v>
      </c>
      <c r="M2738" s="337">
        <f>SUMIFS(Услуги!H:H,Услуги!D:D,СВОД!D2738,Услуги!F:F,СВОД!F2738)+SUMIFS(Услуги!M:M,Услуги!D:D,СВОД!D2738,Услуги!F:F,СВОД!F2738)+SUMIFS(Услуги!R:R,Услуги!D:D,СВОД!D2738,Услуги!F:F,СВОД!F2738)+SUMIFS(Услуги!W:W,Услуги!D:D,СВОД!D2738,Услуги!F:F,СВОД!F2738)+SUMIFS(Услуги!AB:AB,Услуги!D:D,СВОД!D2738,Услуги!F:F,СВОД!F2738)+SUMIFS(Услуги!AG:AG,Услуги!D:D,СВОД!D2738,Услуги!F:F,СВОД!F2738)+SUMIFS(Услуги!AL:AL,Услуги!D:D,СВОД!D2738,Услуги!F:F,СВОД!F2738)+SUMIFS(Услуги!AQ:AQ,Услуги!D:D,СВОД!D2738,Услуги!F:F,СВОД!F2738)</f>
        <v>0</v>
      </c>
      <c r="N2738" s="337">
        <f>SUMIFS('Скорая мед.помощь'!I:I,'Скорая мед.помощь'!D:D,СВОД!D2738,'Скорая мед.помощь'!F:F,СВОД!F2738)</f>
        <v>0</v>
      </c>
      <c r="O2738" s="338">
        <f>SUMIFS(Поликлиника!BF:BF,Поликлиника!D:D,СВОД!D2738,Поликлиника!F:F,СВОД!F2738)</f>
        <v>0</v>
      </c>
      <c r="P2738" s="339">
        <f>SUMIFS('Круглосуточный стационар'!O:O,'Круглосуточный стационар'!D:D,СВОД!D2738,'Круглосуточный стационар'!F:F,СВОД!F2738,'Круглосуточный стационар'!H:H,"-")+SUMIFS(ВМП!O:O,ВМП!D:D,СВОД!D2738,ВМП!F:F,СВОД!F2738,ВМП!H:H,"-")+SUMIFS('Дневной стационар'!O:O,'Дневной стационар'!D:D,СВОД!D2738,'Дневной стационар'!F:F,СВОД!F2738,'Дневной стационар'!H:H,"-")+SUMIFS(ЭКО!M:M,ЭКО!D:D,СВОД!D2738,ЭКО!F:F,СВОД!F2738)+SUMIFS(Диализ!M:M,Диализ!D:D,СВОД!D2738,Диализ!F:F,СВОД!F2738)+SUMIFS('Скорая мед.помощь'!N:N,'Скорая мед.помощь'!D:D,СВОД!D2738,'Скорая мед.помощь'!F:F,СВОД!F2738)+SUMIFS(Услуги!AV:AV,Услуги!D:D,СВОД!D2738,Услуги!F:F,СВОД!F2738)+SUMIFS(Поликлиника!BK:BK,Поликлиника!D:D,СВОД!D2738,Поликлиника!F:F,СВОД!F2738)</f>
        <v>0</v>
      </c>
      <c r="Q2738" s="336">
        <f>SUMIFS(Сверхбаза!L:L,Сверхбаза!C:C,СВОД!D2738,Сверхбаза!E:E,СВОД!F2738)+SUMIFS(Сверхбаза!N:N,Сверхбаза!C:C,СВОД!D2738,Сверхбаза!E:E,СВОД!F2738)</f>
        <v>0</v>
      </c>
      <c r="R2738" s="337">
        <f>SUMIFS(Сверхбаза!P:P,Сверхбаза!C:C,СВОД!D2738,Сверхбаза!E:E,СВОД!F2738)</f>
        <v>0</v>
      </c>
      <c r="S2738" s="337">
        <f>SUMIFS(Сверхбаза!R:R,Сверхбаза!C:C,СВОД!D2738,Сверхбаза!E:E,СВОД!F2738)</f>
        <v>0</v>
      </c>
      <c r="T2738" s="337">
        <f>SUMIFS(Сверхбаза!Q:Q,Сверхбаза!C:C,СВОД!D2738,Сверхбаза!E:E,СВОД!F2738)</f>
        <v>0</v>
      </c>
      <c r="U2738" s="337">
        <f>SUMIFS(Сверхбаза!S:S,Сверхбаза!C:C,СВОД!D2738,Сверхбаза!E:E,СВОД!F2738)</f>
        <v>0</v>
      </c>
      <c r="V2738" s="339">
        <f>SUMIFS(Сверхбаза!G:G,Сверхбаза!C:C,СВОД!D2738,Сверхбаза!E:E,СВОД!F2738)</f>
        <v>0</v>
      </c>
    </row>
    <row r="2739" spans="1:22" outlineLevel="2" x14ac:dyDescent="0.2">
      <c r="A2739" s="33" t="s">
        <v>10</v>
      </c>
      <c r="B2739" s="9">
        <v>5</v>
      </c>
      <c r="C2739" s="10">
        <v>504613</v>
      </c>
      <c r="D2739" s="273">
        <v>461301</v>
      </c>
      <c r="E2739" s="81" t="s">
        <v>216</v>
      </c>
      <c r="F2739" s="81">
        <v>70</v>
      </c>
      <c r="G2739" s="82" t="s">
        <v>862</v>
      </c>
      <c r="H2739" s="336">
        <f>SUMIFS('Круглосуточный стационар'!J:J,'Круглосуточный стационар'!D:D,СВОД!D2739,'Круглосуточный стационар'!H:H,"-",'Круглосуточный стационар'!F:F,СВОД!F2739)+SUMIFS(ВМП!J:J,ВМП!D:D,СВОД!D2739,ВМП!H:H,"-",ВМП!F:F,СВОД!F2739)+SUMIFS('Дневной стационар'!J:J,'Дневной стационар'!D:D,СВОД!D2739,'Дневной стационар'!H:H,"-",'Дневной стационар'!F:F,СВОД!F2739)+SUMIFS(ЭКО!H:H,ЭКО!D:D,СВОД!D2739,ЭКО!F:F,СВОД!F2739)+SUMIFS(Диализ!H:H,Диализ!D:D,СВОД!D2739,Диализ!F:F,СВОД!F2739)</f>
        <v>0</v>
      </c>
      <c r="I2739" s="337">
        <f>SUMIFS(Поликлиника!H:H,Поликлиника!D:D,СВОД!D2739,Поликлиника!F:F,СВОД!F2739)</f>
        <v>0</v>
      </c>
      <c r="J2739" s="337">
        <f>SUMIFS(Поликлиника!AQ:AQ,Поликлиника!D:D,СВОД!D2739,Поликлиника!F:F,СВОД!F2739)</f>
        <v>0</v>
      </c>
      <c r="K2739" s="337">
        <f>SUMIFS(Поликлиника!AV:AV,Поликлиника!D:D,СВОД!D2739,Поликлиника!F:F,СВОД!F2739)</f>
        <v>0</v>
      </c>
      <c r="L2739" s="337">
        <f>SUMIFS(Поликлиника!BA:BA,Поликлиника!D:D,СВОД!D2739,Поликлиника!F:F,СВОД!F2739)</f>
        <v>0</v>
      </c>
      <c r="M2739" s="337">
        <f>SUMIFS(Услуги!H:H,Услуги!D:D,СВОД!D2739,Услуги!F:F,СВОД!F2739)+SUMIFS(Услуги!M:M,Услуги!D:D,СВОД!D2739,Услуги!F:F,СВОД!F2739)+SUMIFS(Услуги!R:R,Услуги!D:D,СВОД!D2739,Услуги!F:F,СВОД!F2739)+SUMIFS(Услуги!W:W,Услуги!D:D,СВОД!D2739,Услуги!F:F,СВОД!F2739)+SUMIFS(Услуги!AB:AB,Услуги!D:D,СВОД!D2739,Услуги!F:F,СВОД!F2739)+SUMIFS(Услуги!AG:AG,Услуги!D:D,СВОД!D2739,Услуги!F:F,СВОД!F2739)+SUMIFS(Услуги!AL:AL,Услуги!D:D,СВОД!D2739,Услуги!F:F,СВОД!F2739)+SUMIFS(Услуги!AQ:AQ,Услуги!D:D,СВОД!D2739,Услуги!F:F,СВОД!F2739)</f>
        <v>0</v>
      </c>
      <c r="N2739" s="337">
        <f>SUMIFS('Скорая мед.помощь'!I:I,'Скорая мед.помощь'!D:D,СВОД!D2739,'Скорая мед.помощь'!F:F,СВОД!F2739)</f>
        <v>0</v>
      </c>
      <c r="O2739" s="338">
        <f>SUMIFS(Поликлиника!BF:BF,Поликлиника!D:D,СВОД!D2739,Поликлиника!F:F,СВОД!F2739)</f>
        <v>0</v>
      </c>
      <c r="P2739" s="339">
        <f>SUMIFS('Круглосуточный стационар'!O:O,'Круглосуточный стационар'!D:D,СВОД!D2739,'Круглосуточный стационар'!F:F,СВОД!F2739,'Круглосуточный стационар'!H:H,"-")+SUMIFS(ВМП!O:O,ВМП!D:D,СВОД!D2739,ВМП!F:F,СВОД!F2739,ВМП!H:H,"-")+SUMIFS('Дневной стационар'!O:O,'Дневной стационар'!D:D,СВОД!D2739,'Дневной стационар'!F:F,СВОД!F2739,'Дневной стационар'!H:H,"-")+SUMIFS(ЭКО!M:M,ЭКО!D:D,СВОД!D2739,ЭКО!F:F,СВОД!F2739)+SUMIFS(Диализ!M:M,Диализ!D:D,СВОД!D2739,Диализ!F:F,СВОД!F2739)+SUMIFS('Скорая мед.помощь'!N:N,'Скорая мед.помощь'!D:D,СВОД!D2739,'Скорая мед.помощь'!F:F,СВОД!F2739)+SUMIFS(Услуги!AV:AV,Услуги!D:D,СВОД!D2739,Услуги!F:F,СВОД!F2739)+SUMIFS(Поликлиника!BK:BK,Поликлиника!D:D,СВОД!D2739,Поликлиника!F:F,СВОД!F2739)</f>
        <v>0</v>
      </c>
      <c r="Q2739" s="336">
        <f>SUMIFS(Сверхбаза!L:L,Сверхбаза!C:C,СВОД!D2739,Сверхбаза!E:E,СВОД!F2739)+SUMIFS(Сверхбаза!N:N,Сверхбаза!C:C,СВОД!D2739,Сверхбаза!E:E,СВОД!F2739)</f>
        <v>0</v>
      </c>
      <c r="R2739" s="337">
        <f>SUMIFS(Сверхбаза!P:P,Сверхбаза!C:C,СВОД!D2739,Сверхбаза!E:E,СВОД!F2739)</f>
        <v>0</v>
      </c>
      <c r="S2739" s="337">
        <f>SUMIFS(Сверхбаза!R:R,Сверхбаза!C:C,СВОД!D2739,Сверхбаза!E:E,СВОД!F2739)</f>
        <v>0</v>
      </c>
      <c r="T2739" s="337">
        <f>SUMIFS(Сверхбаза!Q:Q,Сверхбаза!C:C,СВОД!D2739,Сверхбаза!E:E,СВОД!F2739)</f>
        <v>0</v>
      </c>
      <c r="U2739" s="337">
        <f>SUMIFS(Сверхбаза!S:S,Сверхбаза!C:C,СВОД!D2739,Сверхбаза!E:E,СВОД!F2739)</f>
        <v>0</v>
      </c>
      <c r="V2739" s="339">
        <f>SUMIFS(Сверхбаза!G:G,Сверхбаза!C:C,СВОД!D2739,Сверхбаза!E:E,СВОД!F2739)</f>
        <v>0</v>
      </c>
    </row>
    <row r="2740" spans="1:22" outlineLevel="2" x14ac:dyDescent="0.2">
      <c r="A2740" s="33" t="s">
        <v>10</v>
      </c>
      <c r="B2740" s="9">
        <v>5</v>
      </c>
      <c r="C2740" s="10">
        <v>504613</v>
      </c>
      <c r="D2740" s="273">
        <v>461301</v>
      </c>
      <c r="E2740" s="81" t="s">
        <v>216</v>
      </c>
      <c r="F2740" s="81">
        <v>94</v>
      </c>
      <c r="G2740" s="82" t="s">
        <v>124</v>
      </c>
      <c r="H2740" s="336">
        <f>SUMIFS('Круглосуточный стационар'!J:J,'Круглосуточный стационар'!D:D,СВОД!D2740,'Круглосуточный стационар'!H:H,"-",'Круглосуточный стационар'!F:F,СВОД!F2740)+SUMIFS(ВМП!J:J,ВМП!D:D,СВОД!D2740,ВМП!H:H,"-",ВМП!F:F,СВОД!F2740)+SUMIFS('Дневной стационар'!J:J,'Дневной стационар'!D:D,СВОД!D2740,'Дневной стационар'!H:H,"-",'Дневной стационар'!F:F,СВОД!F2740)+SUMIFS(ЭКО!H:H,ЭКО!D:D,СВОД!D2740,ЭКО!F:F,СВОД!F2740)+SUMIFS(Диализ!H:H,Диализ!D:D,СВОД!D2740,Диализ!F:F,СВОД!F2740)</f>
        <v>0</v>
      </c>
      <c r="I2740" s="337">
        <f>SUMIFS(Поликлиника!H:H,Поликлиника!D:D,СВОД!D2740,Поликлиника!F:F,СВОД!F2740)</f>
        <v>0</v>
      </c>
      <c r="J2740" s="337">
        <f>SUMIFS(Поликлиника!AQ:AQ,Поликлиника!D:D,СВОД!D2740,Поликлиника!F:F,СВОД!F2740)</f>
        <v>0</v>
      </c>
      <c r="K2740" s="337">
        <f>SUMIFS(Поликлиника!AV:AV,Поликлиника!D:D,СВОД!D2740,Поликлиника!F:F,СВОД!F2740)</f>
        <v>0</v>
      </c>
      <c r="L2740" s="337">
        <f>SUMIFS(Поликлиника!BA:BA,Поликлиника!D:D,СВОД!D2740,Поликлиника!F:F,СВОД!F2740)</f>
        <v>0</v>
      </c>
      <c r="M2740" s="337">
        <f>SUMIFS(Услуги!H:H,Услуги!D:D,СВОД!D2740,Услуги!F:F,СВОД!F2740)+SUMIFS(Услуги!M:M,Услуги!D:D,СВОД!D2740,Услуги!F:F,СВОД!F2740)+SUMIFS(Услуги!R:R,Услуги!D:D,СВОД!D2740,Услуги!F:F,СВОД!F2740)+SUMIFS(Услуги!W:W,Услуги!D:D,СВОД!D2740,Услуги!F:F,СВОД!F2740)+SUMIFS(Услуги!AB:AB,Услуги!D:D,СВОД!D2740,Услуги!F:F,СВОД!F2740)+SUMIFS(Услуги!AG:AG,Услуги!D:D,СВОД!D2740,Услуги!F:F,СВОД!F2740)+SUMIFS(Услуги!AL:AL,Услуги!D:D,СВОД!D2740,Услуги!F:F,СВОД!F2740)+SUMIFS(Услуги!AQ:AQ,Услуги!D:D,СВОД!D2740,Услуги!F:F,СВОД!F2740)</f>
        <v>0</v>
      </c>
      <c r="N2740" s="337">
        <f>SUMIFS('Скорая мед.помощь'!I:I,'Скорая мед.помощь'!D:D,СВОД!D2740,'Скорая мед.помощь'!F:F,СВОД!F2740)</f>
        <v>0</v>
      </c>
      <c r="O2740" s="338">
        <f>SUMIFS(Поликлиника!BF:BF,Поликлиника!D:D,СВОД!D2740,Поликлиника!F:F,СВОД!F2740)</f>
        <v>0</v>
      </c>
      <c r="P2740" s="339">
        <f>SUMIFS('Круглосуточный стационар'!O:O,'Круглосуточный стационар'!D:D,СВОД!D2740,'Круглосуточный стационар'!F:F,СВОД!F2740,'Круглосуточный стационар'!H:H,"-")+SUMIFS(ВМП!O:O,ВМП!D:D,СВОД!D2740,ВМП!F:F,СВОД!F2740,ВМП!H:H,"-")+SUMIFS('Дневной стационар'!O:O,'Дневной стационар'!D:D,СВОД!D2740,'Дневной стационар'!F:F,СВОД!F2740,'Дневной стационар'!H:H,"-")+SUMIFS(ЭКО!M:M,ЭКО!D:D,СВОД!D2740,ЭКО!F:F,СВОД!F2740)+SUMIFS(Диализ!M:M,Диализ!D:D,СВОД!D2740,Диализ!F:F,СВОД!F2740)+SUMIFS('Скорая мед.помощь'!N:N,'Скорая мед.помощь'!D:D,СВОД!D2740,'Скорая мед.помощь'!F:F,СВОД!F2740)+SUMIFS(Услуги!AV:AV,Услуги!D:D,СВОД!D2740,Услуги!F:F,СВОД!F2740)+SUMIFS(Поликлиника!BK:BK,Поликлиника!D:D,СВОД!D2740,Поликлиника!F:F,СВОД!F2740)</f>
        <v>0</v>
      </c>
      <c r="Q2740" s="336">
        <f>SUMIFS(Сверхбаза!L:L,Сверхбаза!C:C,СВОД!D2740,Сверхбаза!E:E,СВОД!F2740)+SUMIFS(Сверхбаза!N:N,Сверхбаза!C:C,СВОД!D2740,Сверхбаза!E:E,СВОД!F2740)</f>
        <v>0</v>
      </c>
      <c r="R2740" s="337">
        <f>SUMIFS(Сверхбаза!P:P,Сверхбаза!C:C,СВОД!D2740,Сверхбаза!E:E,СВОД!F2740)</f>
        <v>0</v>
      </c>
      <c r="S2740" s="337">
        <f>SUMIFS(Сверхбаза!R:R,Сверхбаза!C:C,СВОД!D2740,Сверхбаза!E:E,СВОД!F2740)</f>
        <v>0</v>
      </c>
      <c r="T2740" s="337">
        <f>SUMIFS(Сверхбаза!Q:Q,Сверхбаза!C:C,СВОД!D2740,Сверхбаза!E:E,СВОД!F2740)</f>
        <v>0</v>
      </c>
      <c r="U2740" s="337">
        <f>SUMIFS(Сверхбаза!S:S,Сверхбаза!C:C,СВОД!D2740,Сверхбаза!E:E,СВОД!F2740)</f>
        <v>0</v>
      </c>
      <c r="V2740" s="339">
        <f>SUMIFS(Сверхбаза!G:G,Сверхбаза!C:C,СВОД!D2740,Сверхбаза!E:E,СВОД!F2740)</f>
        <v>0</v>
      </c>
    </row>
    <row r="2741" spans="1:22" outlineLevel="1" x14ac:dyDescent="0.2">
      <c r="A2741" s="320"/>
      <c r="B2741" s="321"/>
      <c r="C2741" s="322"/>
      <c r="D2741" s="340" t="s">
        <v>961</v>
      </c>
      <c r="E2741" s="83"/>
      <c r="F2741" s="83"/>
      <c r="G2741" s="84"/>
      <c r="H2741" s="341"/>
      <c r="I2741" s="342"/>
      <c r="J2741" s="342"/>
      <c r="K2741" s="342"/>
      <c r="L2741" s="342"/>
      <c r="M2741" s="342"/>
      <c r="N2741" s="342"/>
      <c r="O2741" s="343"/>
      <c r="P2741" s="344">
        <f>SUBTOTAL(9,P2733:P2740)</f>
        <v>2220.1364000000003</v>
      </c>
      <c r="Q2741" s="341"/>
      <c r="R2741" s="342"/>
      <c r="S2741" s="342"/>
      <c r="T2741" s="342"/>
      <c r="U2741" s="342"/>
      <c r="V2741" s="344">
        <f>SUBTOTAL(9,V2733:V2740)</f>
        <v>0</v>
      </c>
    </row>
    <row r="2742" spans="1:22" ht="25.5" outlineLevel="2" x14ac:dyDescent="0.2">
      <c r="A2742" s="33" t="s">
        <v>7</v>
      </c>
      <c r="B2742" s="9">
        <v>5</v>
      </c>
      <c r="C2742" s="10">
        <v>504614</v>
      </c>
      <c r="D2742" s="273">
        <v>461401</v>
      </c>
      <c r="E2742" s="81" t="s">
        <v>754</v>
      </c>
      <c r="F2742" s="81">
        <v>1</v>
      </c>
      <c r="G2742" s="82" t="s">
        <v>12</v>
      </c>
      <c r="H2742" s="336">
        <f>SUMIFS('Круглосуточный стационар'!J:J,'Круглосуточный стационар'!D:D,СВОД!D2742,'Круглосуточный стационар'!H:H,"-",'Круглосуточный стационар'!F:F,СВОД!F2742)+SUMIFS(ВМП!J:J,ВМП!D:D,СВОД!D2742,ВМП!H:H,"-",ВМП!F:F,СВОД!F2742)+SUMIFS('Дневной стационар'!J:J,'Дневной стационар'!D:D,СВОД!D2742,'Дневной стационар'!H:H,"-",'Дневной стационар'!F:F,СВОД!F2742)+SUMIFS(ЭКО!H:H,ЭКО!D:D,СВОД!D2742,ЭКО!F:F,СВОД!F2742)+SUMIFS(Диализ!H:H,Диализ!D:D,СВОД!D2742,Диализ!F:F,СВОД!F2742)</f>
        <v>0</v>
      </c>
      <c r="I2742" s="337">
        <f>SUMIFS(Поликлиника!H:H,Поликлиника!D:D,СВОД!D2742,Поликлиника!F:F,СВОД!F2742)</f>
        <v>0</v>
      </c>
      <c r="J2742" s="337">
        <f>SUMIFS(Поликлиника!AQ:AQ,Поликлиника!D:D,СВОД!D2742,Поликлиника!F:F,СВОД!F2742)</f>
        <v>0</v>
      </c>
      <c r="K2742" s="337">
        <f>SUMIFS(Поликлиника!AV:AV,Поликлиника!D:D,СВОД!D2742,Поликлиника!F:F,СВОД!F2742)</f>
        <v>0</v>
      </c>
      <c r="L2742" s="337">
        <f>SUMIFS(Поликлиника!BA:BA,Поликлиника!D:D,СВОД!D2742,Поликлиника!F:F,СВОД!F2742)</f>
        <v>0</v>
      </c>
      <c r="M2742" s="337">
        <f>SUMIFS(Услуги!H:H,Услуги!D:D,СВОД!D2742,Услуги!F:F,СВОД!F2742)+SUMIFS(Услуги!M:M,Услуги!D:D,СВОД!D2742,Услуги!F:F,СВОД!F2742)+SUMIFS(Услуги!R:R,Услуги!D:D,СВОД!D2742,Услуги!F:F,СВОД!F2742)+SUMIFS(Услуги!W:W,Услуги!D:D,СВОД!D2742,Услуги!F:F,СВОД!F2742)+SUMIFS(Услуги!AB:AB,Услуги!D:D,СВОД!D2742,Услуги!F:F,СВОД!F2742)+SUMIFS(Услуги!AG:AG,Услуги!D:D,СВОД!D2742,Услуги!F:F,СВОД!F2742)+SUMIFS(Услуги!AL:AL,Услуги!D:D,СВОД!D2742,Услуги!F:F,СВОД!F2742)+SUMIFS(Услуги!AQ:AQ,Услуги!D:D,СВОД!D2742,Услуги!F:F,СВОД!F2742)</f>
        <v>0</v>
      </c>
      <c r="N2742" s="337">
        <f>SUMIFS('Скорая мед.помощь'!I:I,'Скорая мед.помощь'!D:D,СВОД!D2742,'Скорая мед.помощь'!F:F,СВОД!F2742)</f>
        <v>0</v>
      </c>
      <c r="O2742" s="338">
        <f>SUMIFS(Поликлиника!BF:BF,Поликлиника!D:D,СВОД!D2742,Поликлиника!F:F,СВОД!F2742)</f>
        <v>0</v>
      </c>
      <c r="P2742" s="339">
        <f>SUMIFS('Круглосуточный стационар'!O:O,'Круглосуточный стационар'!D:D,СВОД!D2742,'Круглосуточный стационар'!F:F,СВОД!F2742,'Круглосуточный стационар'!H:H,"-")+SUMIFS(ВМП!O:O,ВМП!D:D,СВОД!D2742,ВМП!F:F,СВОД!F2742,ВМП!H:H,"-")+SUMIFS('Дневной стационар'!O:O,'Дневной стационар'!D:D,СВОД!D2742,'Дневной стационар'!F:F,СВОД!F2742,'Дневной стационар'!H:H,"-")+SUMIFS(ЭКО!M:M,ЭКО!D:D,СВОД!D2742,ЭКО!F:F,СВОД!F2742)+SUMIFS(Диализ!M:M,Диализ!D:D,СВОД!D2742,Диализ!F:F,СВОД!F2742)+SUMIFS('Скорая мед.помощь'!N:N,'Скорая мед.помощь'!D:D,СВОД!D2742,'Скорая мед.помощь'!F:F,СВОД!F2742)+SUMIFS(Услуги!AV:AV,Услуги!D:D,СВОД!D2742,Услуги!F:F,СВОД!F2742)+SUMIFS(Поликлиника!BK:BK,Поликлиника!D:D,СВОД!D2742,Поликлиника!F:F,СВОД!F2742)</f>
        <v>0</v>
      </c>
      <c r="Q2742" s="336">
        <f>SUMIFS(Сверхбаза!L:L,Сверхбаза!C:C,СВОД!D2742,Сверхбаза!E:E,СВОД!F2742)+SUMIFS(Сверхбаза!N:N,Сверхбаза!C:C,СВОД!D2742,Сверхбаза!E:E,СВОД!F2742)</f>
        <v>755</v>
      </c>
      <c r="R2742" s="337">
        <f>SUMIFS(Сверхбаза!P:P,Сверхбаза!C:C,СВОД!D2742,Сверхбаза!E:E,СВОД!F2742)</f>
        <v>0</v>
      </c>
      <c r="S2742" s="337">
        <f>SUMIFS(Сверхбаза!R:R,Сверхбаза!C:C,СВОД!D2742,Сверхбаза!E:E,СВОД!F2742)</f>
        <v>0</v>
      </c>
      <c r="T2742" s="337">
        <f>SUMIFS(Сверхбаза!Q:Q,Сверхбаза!C:C,СВОД!D2742,Сверхбаза!E:E,СВОД!F2742)</f>
        <v>0</v>
      </c>
      <c r="U2742" s="337">
        <f>SUMIFS(Сверхбаза!S:S,Сверхбаза!C:C,СВОД!D2742,Сверхбаза!E:E,СВОД!F2742)</f>
        <v>0</v>
      </c>
      <c r="V2742" s="339">
        <f>SUMIFS(Сверхбаза!G:G,Сверхбаза!C:C,СВОД!D2742,Сверхбаза!E:E,СВОД!F2742)</f>
        <v>60957.741000000009</v>
      </c>
    </row>
    <row r="2743" spans="1:22" ht="25.5" outlineLevel="2" x14ac:dyDescent="0.2">
      <c r="A2743" s="33" t="s">
        <v>7</v>
      </c>
      <c r="B2743" s="9">
        <v>5</v>
      </c>
      <c r="C2743" s="10">
        <v>504614</v>
      </c>
      <c r="D2743" s="273">
        <v>461401</v>
      </c>
      <c r="E2743" s="81" t="s">
        <v>754</v>
      </c>
      <c r="F2743" s="81">
        <v>13</v>
      </c>
      <c r="G2743" s="82" t="s">
        <v>859</v>
      </c>
      <c r="H2743" s="336">
        <f>SUMIFS('Круглосуточный стационар'!J:J,'Круглосуточный стационар'!D:D,СВОД!D2743,'Круглосуточный стационар'!H:H,"-",'Круглосуточный стационар'!F:F,СВОД!F2743)+SUMIFS(ВМП!J:J,ВМП!D:D,СВОД!D2743,ВМП!H:H,"-",ВМП!F:F,СВОД!F2743)+SUMIFS('Дневной стационар'!J:J,'Дневной стационар'!D:D,СВОД!D2743,'Дневной стационар'!H:H,"-",'Дневной стационар'!F:F,СВОД!F2743)+SUMIFS(ЭКО!H:H,ЭКО!D:D,СВОД!D2743,ЭКО!F:F,СВОД!F2743)+SUMIFS(Диализ!H:H,Диализ!D:D,СВОД!D2743,Диализ!F:F,СВОД!F2743)</f>
        <v>0</v>
      </c>
      <c r="I2743" s="337">
        <f>SUMIFS(Поликлиника!H:H,Поликлиника!D:D,СВОД!D2743,Поликлиника!F:F,СВОД!F2743)</f>
        <v>0</v>
      </c>
      <c r="J2743" s="337">
        <f>SUMIFS(Поликлиника!AQ:AQ,Поликлиника!D:D,СВОД!D2743,Поликлиника!F:F,СВОД!F2743)</f>
        <v>0</v>
      </c>
      <c r="K2743" s="337">
        <f>SUMIFS(Поликлиника!AV:AV,Поликлиника!D:D,СВОД!D2743,Поликлиника!F:F,СВОД!F2743)</f>
        <v>0</v>
      </c>
      <c r="L2743" s="337">
        <f>SUMIFS(Поликлиника!BA:BA,Поликлиника!D:D,СВОД!D2743,Поликлиника!F:F,СВОД!F2743)</f>
        <v>0</v>
      </c>
      <c r="M2743" s="337">
        <f>SUMIFS(Услуги!H:H,Услуги!D:D,СВОД!D2743,Услуги!F:F,СВОД!F2743)+SUMIFS(Услуги!M:M,Услуги!D:D,СВОД!D2743,Услуги!F:F,СВОД!F2743)+SUMIFS(Услуги!R:R,Услуги!D:D,СВОД!D2743,Услуги!F:F,СВОД!F2743)+SUMIFS(Услуги!W:W,Услуги!D:D,СВОД!D2743,Услуги!F:F,СВОД!F2743)+SUMIFS(Услуги!AB:AB,Услуги!D:D,СВОД!D2743,Услуги!F:F,СВОД!F2743)+SUMIFS(Услуги!AG:AG,Услуги!D:D,СВОД!D2743,Услуги!F:F,СВОД!F2743)+SUMIFS(Услуги!AL:AL,Услуги!D:D,СВОД!D2743,Услуги!F:F,СВОД!F2743)+SUMIFS(Услуги!AQ:AQ,Услуги!D:D,СВОД!D2743,Услуги!F:F,СВОД!F2743)</f>
        <v>0</v>
      </c>
      <c r="N2743" s="337">
        <f>SUMIFS('Скорая мед.помощь'!I:I,'Скорая мед.помощь'!D:D,СВОД!D2743,'Скорая мед.помощь'!F:F,СВОД!F2743)</f>
        <v>0</v>
      </c>
      <c r="O2743" s="338">
        <f>SUMIFS(Поликлиника!BF:BF,Поликлиника!D:D,СВОД!D2743,Поликлиника!F:F,СВОД!F2743)</f>
        <v>0</v>
      </c>
      <c r="P2743" s="339">
        <f>SUMIFS('Круглосуточный стационар'!O:O,'Круглосуточный стационар'!D:D,СВОД!D2743,'Круглосуточный стационар'!F:F,СВОД!F2743,'Круглосуточный стационар'!H:H,"-")+SUMIFS(ВМП!O:O,ВМП!D:D,СВОД!D2743,ВМП!F:F,СВОД!F2743,ВМП!H:H,"-")+SUMIFS('Дневной стационар'!O:O,'Дневной стационар'!D:D,СВОД!D2743,'Дневной стационар'!F:F,СВОД!F2743,'Дневной стационар'!H:H,"-")+SUMIFS(ЭКО!M:M,ЭКО!D:D,СВОД!D2743,ЭКО!F:F,СВОД!F2743)+SUMIFS(Диализ!M:M,Диализ!D:D,СВОД!D2743,Диализ!F:F,СВОД!F2743)+SUMIFS('Скорая мед.помощь'!N:N,'Скорая мед.помощь'!D:D,СВОД!D2743,'Скорая мед.помощь'!F:F,СВОД!F2743)+SUMIFS(Услуги!AV:AV,Услуги!D:D,СВОД!D2743,Услуги!F:F,СВОД!F2743)+SUMIFS(Поликлиника!BK:BK,Поликлиника!D:D,СВОД!D2743,Поликлиника!F:F,СВОД!F2743)</f>
        <v>0</v>
      </c>
      <c r="Q2743" s="336">
        <f>SUMIFS(Сверхбаза!L:L,Сверхбаза!C:C,СВОД!D2743,Сверхбаза!E:E,СВОД!F2743)+SUMIFS(Сверхбаза!N:N,Сверхбаза!C:C,СВОД!D2743,Сверхбаза!E:E,СВОД!F2743)</f>
        <v>0</v>
      </c>
      <c r="R2743" s="337">
        <f>SUMIFS(Сверхбаза!P:P,Сверхбаза!C:C,СВОД!D2743,Сверхбаза!E:E,СВОД!F2743)</f>
        <v>0</v>
      </c>
      <c r="S2743" s="337">
        <f>SUMIFS(Сверхбаза!R:R,Сверхбаза!C:C,СВОД!D2743,Сверхбаза!E:E,СВОД!F2743)</f>
        <v>0</v>
      </c>
      <c r="T2743" s="337">
        <f>SUMIFS(Сверхбаза!Q:Q,Сверхбаза!C:C,СВОД!D2743,Сверхбаза!E:E,СВОД!F2743)</f>
        <v>0</v>
      </c>
      <c r="U2743" s="337">
        <f>SUMIFS(Сверхбаза!S:S,Сверхбаза!C:C,СВОД!D2743,Сверхбаза!E:E,СВОД!F2743)</f>
        <v>0</v>
      </c>
      <c r="V2743" s="339">
        <f>SUMIFS(Сверхбаза!G:G,Сверхбаза!C:C,СВОД!D2743,Сверхбаза!E:E,СВОД!F2743)</f>
        <v>0</v>
      </c>
    </row>
    <row r="2744" spans="1:22" ht="25.5" outlineLevel="2" x14ac:dyDescent="0.2">
      <c r="A2744" s="33" t="s">
        <v>7</v>
      </c>
      <c r="B2744" s="9">
        <v>5</v>
      </c>
      <c r="C2744" s="10">
        <v>504614</v>
      </c>
      <c r="D2744" s="273">
        <v>461401</v>
      </c>
      <c r="E2744" s="81" t="s">
        <v>754</v>
      </c>
      <c r="F2744" s="81">
        <v>2</v>
      </c>
      <c r="G2744" s="82" t="s">
        <v>135</v>
      </c>
      <c r="H2744" s="336">
        <f>SUMIFS('Круглосуточный стационар'!J:J,'Круглосуточный стационар'!D:D,СВОД!D2744,'Круглосуточный стационар'!H:H,"-",'Круглосуточный стационар'!F:F,СВОД!F2744)+SUMIFS(ВМП!J:J,ВМП!D:D,СВОД!D2744,ВМП!H:H,"-",ВМП!F:F,СВОД!F2744)+SUMIFS('Дневной стационар'!J:J,'Дневной стационар'!D:D,СВОД!D2744,'Дневной стационар'!H:H,"-",'Дневной стационар'!F:F,СВОД!F2744)+SUMIFS(ЭКО!H:H,ЭКО!D:D,СВОД!D2744,ЭКО!F:F,СВОД!F2744)+SUMIFS(Диализ!H:H,Диализ!D:D,СВОД!D2744,Диализ!F:F,СВОД!F2744)</f>
        <v>0</v>
      </c>
      <c r="I2744" s="337">
        <f>SUMIFS(Поликлиника!H:H,Поликлиника!D:D,СВОД!D2744,Поликлиника!F:F,СВОД!F2744)</f>
        <v>0</v>
      </c>
      <c r="J2744" s="337">
        <f>SUMIFS(Поликлиника!AQ:AQ,Поликлиника!D:D,СВОД!D2744,Поликлиника!F:F,СВОД!F2744)</f>
        <v>0</v>
      </c>
      <c r="K2744" s="337">
        <f>SUMIFS(Поликлиника!AV:AV,Поликлиника!D:D,СВОД!D2744,Поликлиника!F:F,СВОД!F2744)</f>
        <v>0</v>
      </c>
      <c r="L2744" s="337">
        <f>SUMIFS(Поликлиника!BA:BA,Поликлиника!D:D,СВОД!D2744,Поликлиника!F:F,СВОД!F2744)</f>
        <v>0</v>
      </c>
      <c r="M2744" s="337">
        <f>SUMIFS(Услуги!H:H,Услуги!D:D,СВОД!D2744,Услуги!F:F,СВОД!F2744)+SUMIFS(Услуги!M:M,Услуги!D:D,СВОД!D2744,Услуги!F:F,СВОД!F2744)+SUMIFS(Услуги!R:R,Услуги!D:D,СВОД!D2744,Услуги!F:F,СВОД!F2744)+SUMIFS(Услуги!W:W,Услуги!D:D,СВОД!D2744,Услуги!F:F,СВОД!F2744)+SUMIFS(Услуги!AB:AB,Услуги!D:D,СВОД!D2744,Услуги!F:F,СВОД!F2744)+SUMIFS(Услуги!AG:AG,Услуги!D:D,СВОД!D2744,Услуги!F:F,СВОД!F2744)+SUMIFS(Услуги!AL:AL,Услуги!D:D,СВОД!D2744,Услуги!F:F,СВОД!F2744)+SUMIFS(Услуги!AQ:AQ,Услуги!D:D,СВОД!D2744,Услуги!F:F,СВОД!F2744)</f>
        <v>0</v>
      </c>
      <c r="N2744" s="337">
        <f>SUMIFS('Скорая мед.помощь'!I:I,'Скорая мед.помощь'!D:D,СВОД!D2744,'Скорая мед.помощь'!F:F,СВОД!F2744)</f>
        <v>0</v>
      </c>
      <c r="O2744" s="338">
        <f>SUMIFS(Поликлиника!BF:BF,Поликлиника!D:D,СВОД!D2744,Поликлиника!F:F,СВОД!F2744)</f>
        <v>0</v>
      </c>
      <c r="P2744" s="339">
        <f>SUMIFS('Круглосуточный стационар'!O:O,'Круглосуточный стационар'!D:D,СВОД!D2744,'Круглосуточный стационар'!F:F,СВОД!F2744,'Круглосуточный стационар'!H:H,"-")+SUMIFS(ВМП!O:O,ВМП!D:D,СВОД!D2744,ВМП!F:F,СВОД!F2744,ВМП!H:H,"-")+SUMIFS('Дневной стационар'!O:O,'Дневной стационар'!D:D,СВОД!D2744,'Дневной стационар'!F:F,СВОД!F2744,'Дневной стационар'!H:H,"-")+SUMIFS(ЭКО!M:M,ЭКО!D:D,СВОД!D2744,ЭКО!F:F,СВОД!F2744)+SUMIFS(Диализ!M:M,Диализ!D:D,СВОД!D2744,Диализ!F:F,СВОД!F2744)+SUMIFS('Скорая мед.помощь'!N:N,'Скорая мед.помощь'!D:D,СВОД!D2744,'Скорая мед.помощь'!F:F,СВОД!F2744)+SUMIFS(Услуги!AV:AV,Услуги!D:D,СВОД!D2744,Услуги!F:F,СВОД!F2744)+SUMIFS(Поликлиника!BK:BK,Поликлиника!D:D,СВОД!D2744,Поликлиника!F:F,СВОД!F2744)</f>
        <v>0</v>
      </c>
      <c r="Q2744" s="336">
        <f>SUMIFS(Сверхбаза!L:L,Сверхбаза!C:C,СВОД!D2744,Сверхбаза!E:E,СВОД!F2744)+SUMIFS(Сверхбаза!N:N,Сверхбаза!C:C,СВОД!D2744,Сверхбаза!E:E,СВОД!F2744)</f>
        <v>0</v>
      </c>
      <c r="R2744" s="337">
        <f>SUMIFS(Сверхбаза!P:P,Сверхбаза!C:C,СВОД!D2744,Сверхбаза!E:E,СВОД!F2744)</f>
        <v>0</v>
      </c>
      <c r="S2744" s="337">
        <f>SUMIFS(Сверхбаза!R:R,Сверхбаза!C:C,СВОД!D2744,Сверхбаза!E:E,СВОД!F2744)</f>
        <v>0</v>
      </c>
      <c r="T2744" s="337">
        <f>SUMIFS(Сверхбаза!Q:Q,Сверхбаза!C:C,СВОД!D2744,Сверхбаза!E:E,СВОД!F2744)</f>
        <v>0</v>
      </c>
      <c r="U2744" s="337">
        <f>SUMIFS(Сверхбаза!S:S,Сверхбаза!C:C,СВОД!D2744,Сверхбаза!E:E,СВОД!F2744)</f>
        <v>0</v>
      </c>
      <c r="V2744" s="339">
        <f>SUMIFS(Сверхбаза!G:G,Сверхбаза!C:C,СВОД!D2744,Сверхбаза!E:E,СВОД!F2744)</f>
        <v>0</v>
      </c>
    </row>
    <row r="2745" spans="1:22" ht="25.5" outlineLevel="2" x14ac:dyDescent="0.2">
      <c r="A2745" s="33" t="s">
        <v>7</v>
      </c>
      <c r="B2745" s="9">
        <v>5</v>
      </c>
      <c r="C2745" s="10">
        <v>504614</v>
      </c>
      <c r="D2745" s="273">
        <v>461401</v>
      </c>
      <c r="E2745" s="81" t="s">
        <v>754</v>
      </c>
      <c r="F2745" s="81">
        <v>6</v>
      </c>
      <c r="G2745" s="82" t="s">
        <v>860</v>
      </c>
      <c r="H2745" s="336">
        <f>SUMIFS('Круглосуточный стационар'!J:J,'Круглосуточный стационар'!D:D,СВОД!D2745,'Круглосуточный стационар'!H:H,"-",'Круглосуточный стационар'!F:F,СВОД!F2745)+SUMIFS(ВМП!J:J,ВМП!D:D,СВОД!D2745,ВМП!H:H,"-",ВМП!F:F,СВОД!F2745)+SUMIFS('Дневной стационар'!J:J,'Дневной стационар'!D:D,СВОД!D2745,'Дневной стационар'!H:H,"-",'Дневной стационар'!F:F,СВОД!F2745)+SUMIFS(ЭКО!H:H,ЭКО!D:D,СВОД!D2745,ЭКО!F:F,СВОД!F2745)+SUMIFS(Диализ!H:H,Диализ!D:D,СВОД!D2745,Диализ!F:F,СВОД!F2745)</f>
        <v>0</v>
      </c>
      <c r="I2745" s="337">
        <f>SUMIFS(Поликлиника!H:H,Поликлиника!D:D,СВОД!D2745,Поликлиника!F:F,СВОД!F2745)</f>
        <v>0</v>
      </c>
      <c r="J2745" s="337">
        <f>SUMIFS(Поликлиника!AQ:AQ,Поликлиника!D:D,СВОД!D2745,Поликлиника!F:F,СВОД!F2745)</f>
        <v>0</v>
      </c>
      <c r="K2745" s="337">
        <f>SUMIFS(Поликлиника!AV:AV,Поликлиника!D:D,СВОД!D2745,Поликлиника!F:F,СВОД!F2745)</f>
        <v>0</v>
      </c>
      <c r="L2745" s="337">
        <f>SUMIFS(Поликлиника!BA:BA,Поликлиника!D:D,СВОД!D2745,Поликлиника!F:F,СВОД!F2745)</f>
        <v>0</v>
      </c>
      <c r="M2745" s="337">
        <f>SUMIFS(Услуги!H:H,Услуги!D:D,СВОД!D2745,Услуги!F:F,СВОД!F2745)+SUMIFS(Услуги!M:M,Услуги!D:D,СВОД!D2745,Услуги!F:F,СВОД!F2745)+SUMIFS(Услуги!R:R,Услуги!D:D,СВОД!D2745,Услуги!F:F,СВОД!F2745)+SUMIFS(Услуги!W:W,Услуги!D:D,СВОД!D2745,Услуги!F:F,СВОД!F2745)+SUMIFS(Услуги!AB:AB,Услуги!D:D,СВОД!D2745,Услуги!F:F,СВОД!F2745)+SUMIFS(Услуги!AG:AG,Услуги!D:D,СВОД!D2745,Услуги!F:F,СВОД!F2745)+SUMIFS(Услуги!AL:AL,Услуги!D:D,СВОД!D2745,Услуги!F:F,СВОД!F2745)+SUMIFS(Услуги!AQ:AQ,Услуги!D:D,СВОД!D2745,Услуги!F:F,СВОД!F2745)</f>
        <v>0</v>
      </c>
      <c r="N2745" s="337">
        <f>SUMIFS('Скорая мед.помощь'!I:I,'Скорая мед.помощь'!D:D,СВОД!D2745,'Скорая мед.помощь'!F:F,СВОД!F2745)</f>
        <v>0</v>
      </c>
      <c r="O2745" s="338">
        <f>SUMIFS(Поликлиника!BF:BF,Поликлиника!D:D,СВОД!D2745,Поликлиника!F:F,СВОД!F2745)</f>
        <v>0</v>
      </c>
      <c r="P2745" s="339">
        <f>SUMIFS('Круглосуточный стационар'!O:O,'Круглосуточный стационар'!D:D,СВОД!D2745,'Круглосуточный стационар'!F:F,СВОД!F2745,'Круглосуточный стационар'!H:H,"-")+SUMIFS(ВМП!O:O,ВМП!D:D,СВОД!D2745,ВМП!F:F,СВОД!F2745,ВМП!H:H,"-")+SUMIFS('Дневной стационар'!O:O,'Дневной стационар'!D:D,СВОД!D2745,'Дневной стационар'!F:F,СВОД!F2745,'Дневной стационар'!H:H,"-")+SUMIFS(ЭКО!M:M,ЭКО!D:D,СВОД!D2745,ЭКО!F:F,СВОД!F2745)+SUMIFS(Диализ!M:M,Диализ!D:D,СВОД!D2745,Диализ!F:F,СВОД!F2745)+SUMIFS('Скорая мед.помощь'!N:N,'Скорая мед.помощь'!D:D,СВОД!D2745,'Скорая мед.помощь'!F:F,СВОД!F2745)+SUMIFS(Услуги!AV:AV,Услуги!D:D,СВОД!D2745,Услуги!F:F,СВОД!F2745)+SUMIFS(Поликлиника!BK:BK,Поликлиника!D:D,СВОД!D2745,Поликлиника!F:F,СВОД!F2745)</f>
        <v>0</v>
      </c>
      <c r="Q2745" s="336">
        <f>SUMIFS(Сверхбаза!L:L,Сверхбаза!C:C,СВОД!D2745,Сверхбаза!E:E,СВОД!F2745)+SUMIFS(Сверхбаза!N:N,Сверхбаза!C:C,СВОД!D2745,Сверхбаза!E:E,СВОД!F2745)</f>
        <v>0</v>
      </c>
      <c r="R2745" s="337">
        <f>SUMIFS(Сверхбаза!P:P,Сверхбаза!C:C,СВОД!D2745,Сверхбаза!E:E,СВОД!F2745)</f>
        <v>0</v>
      </c>
      <c r="S2745" s="337">
        <f>SUMIFS(Сверхбаза!R:R,Сверхбаза!C:C,СВОД!D2745,Сверхбаза!E:E,СВОД!F2745)</f>
        <v>0</v>
      </c>
      <c r="T2745" s="337">
        <f>SUMIFS(Сверхбаза!Q:Q,Сверхбаза!C:C,СВОД!D2745,Сверхбаза!E:E,СВОД!F2745)</f>
        <v>0</v>
      </c>
      <c r="U2745" s="337">
        <f>SUMIFS(Сверхбаза!S:S,Сверхбаза!C:C,СВОД!D2745,Сверхбаза!E:E,СВОД!F2745)</f>
        <v>0</v>
      </c>
      <c r="V2745" s="339">
        <f>SUMIFS(Сверхбаза!G:G,Сверхбаза!C:C,СВОД!D2745,Сверхбаза!E:E,СВОД!F2745)</f>
        <v>0</v>
      </c>
    </row>
    <row r="2746" spans="1:22" ht="25.5" outlineLevel="2" x14ac:dyDescent="0.2">
      <c r="A2746" s="33" t="s">
        <v>7</v>
      </c>
      <c r="B2746" s="9">
        <v>5</v>
      </c>
      <c r="C2746" s="10">
        <v>504614</v>
      </c>
      <c r="D2746" s="273">
        <v>461401</v>
      </c>
      <c r="E2746" s="81" t="s">
        <v>754</v>
      </c>
      <c r="F2746" s="81">
        <v>3</v>
      </c>
      <c r="G2746" s="82" t="s">
        <v>136</v>
      </c>
      <c r="H2746" s="336">
        <f>SUMIFS('Круглосуточный стационар'!J:J,'Круглосуточный стационар'!D:D,СВОД!D2746,'Круглосуточный стационар'!H:H,"-",'Круглосуточный стационар'!F:F,СВОД!F2746)+SUMIFS(ВМП!J:J,ВМП!D:D,СВОД!D2746,ВМП!H:H,"-",ВМП!F:F,СВОД!F2746)+SUMIFS('Дневной стационар'!J:J,'Дневной стационар'!D:D,СВОД!D2746,'Дневной стационар'!H:H,"-",'Дневной стационар'!F:F,СВОД!F2746)+SUMIFS(ЭКО!H:H,ЭКО!D:D,СВОД!D2746,ЭКО!F:F,СВОД!F2746)+SUMIFS(Диализ!H:H,Диализ!D:D,СВОД!D2746,Диализ!F:F,СВОД!F2746)</f>
        <v>0</v>
      </c>
      <c r="I2746" s="337">
        <f>SUMIFS(Поликлиника!H:H,Поликлиника!D:D,СВОД!D2746,Поликлиника!F:F,СВОД!F2746)</f>
        <v>0</v>
      </c>
      <c r="J2746" s="337">
        <f>SUMIFS(Поликлиника!AQ:AQ,Поликлиника!D:D,СВОД!D2746,Поликлиника!F:F,СВОД!F2746)</f>
        <v>0</v>
      </c>
      <c r="K2746" s="337">
        <f>SUMIFS(Поликлиника!AV:AV,Поликлиника!D:D,СВОД!D2746,Поликлиника!F:F,СВОД!F2746)</f>
        <v>0</v>
      </c>
      <c r="L2746" s="337">
        <f>SUMIFS(Поликлиника!BA:BA,Поликлиника!D:D,СВОД!D2746,Поликлиника!F:F,СВОД!F2746)</f>
        <v>0</v>
      </c>
      <c r="M2746" s="337">
        <f>SUMIFS(Услуги!H:H,Услуги!D:D,СВОД!D2746,Услуги!F:F,СВОД!F2746)+SUMIFS(Услуги!M:M,Услуги!D:D,СВОД!D2746,Услуги!F:F,СВОД!F2746)+SUMIFS(Услуги!R:R,Услуги!D:D,СВОД!D2746,Услуги!F:F,СВОД!F2746)+SUMIFS(Услуги!W:W,Услуги!D:D,СВОД!D2746,Услуги!F:F,СВОД!F2746)+SUMIFS(Услуги!AB:AB,Услуги!D:D,СВОД!D2746,Услуги!F:F,СВОД!F2746)+SUMIFS(Услуги!AG:AG,Услуги!D:D,СВОД!D2746,Услуги!F:F,СВОД!F2746)+SUMIFS(Услуги!AL:AL,Услуги!D:D,СВОД!D2746,Услуги!F:F,СВОД!F2746)+SUMIFS(Услуги!AQ:AQ,Услуги!D:D,СВОД!D2746,Услуги!F:F,СВОД!F2746)</f>
        <v>0</v>
      </c>
      <c r="N2746" s="337">
        <f>SUMIFS('Скорая мед.помощь'!I:I,'Скорая мед.помощь'!D:D,СВОД!D2746,'Скорая мед.помощь'!F:F,СВОД!F2746)</f>
        <v>0</v>
      </c>
      <c r="O2746" s="338">
        <f>SUMIFS(Поликлиника!BF:BF,Поликлиника!D:D,СВОД!D2746,Поликлиника!F:F,СВОД!F2746)</f>
        <v>0</v>
      </c>
      <c r="P2746" s="339">
        <f>SUMIFS('Круглосуточный стационар'!O:O,'Круглосуточный стационар'!D:D,СВОД!D2746,'Круглосуточный стационар'!F:F,СВОД!F2746,'Круглосуточный стационар'!H:H,"-")+SUMIFS(ВМП!O:O,ВМП!D:D,СВОД!D2746,ВМП!F:F,СВОД!F2746,ВМП!H:H,"-")+SUMIFS('Дневной стационар'!O:O,'Дневной стационар'!D:D,СВОД!D2746,'Дневной стационар'!F:F,СВОД!F2746,'Дневной стационар'!H:H,"-")+SUMIFS(ЭКО!M:M,ЭКО!D:D,СВОД!D2746,ЭКО!F:F,СВОД!F2746)+SUMIFS(Диализ!M:M,Диализ!D:D,СВОД!D2746,Диализ!F:F,СВОД!F2746)+SUMIFS('Скорая мед.помощь'!N:N,'Скорая мед.помощь'!D:D,СВОД!D2746,'Скорая мед.помощь'!F:F,СВОД!F2746)+SUMIFS(Услуги!AV:AV,Услуги!D:D,СВОД!D2746,Услуги!F:F,СВОД!F2746)+SUMIFS(Поликлиника!BK:BK,Поликлиника!D:D,СВОД!D2746,Поликлиника!F:F,СВОД!F2746)</f>
        <v>0</v>
      </c>
      <c r="Q2746" s="336">
        <f>SUMIFS(Сверхбаза!L:L,Сверхбаза!C:C,СВОД!D2746,Сверхбаза!E:E,СВОД!F2746)+SUMIFS(Сверхбаза!N:N,Сверхбаза!C:C,СВОД!D2746,Сверхбаза!E:E,СВОД!F2746)</f>
        <v>0</v>
      </c>
      <c r="R2746" s="337">
        <f>SUMIFS(Сверхбаза!P:P,Сверхбаза!C:C,СВОД!D2746,Сверхбаза!E:E,СВОД!F2746)</f>
        <v>3191</v>
      </c>
      <c r="S2746" s="337">
        <f>SUMIFS(Сверхбаза!R:R,Сверхбаза!C:C,СВОД!D2746,Сверхбаза!E:E,СВОД!F2746)</f>
        <v>5331</v>
      </c>
      <c r="T2746" s="337">
        <f>SUMIFS(Сверхбаза!Q:Q,Сверхбаза!C:C,СВОД!D2746,Сверхбаза!E:E,СВОД!F2746)</f>
        <v>18555</v>
      </c>
      <c r="U2746" s="337">
        <f>SUMIFS(Сверхбаза!S:S,Сверхбаза!C:C,СВОД!D2746,Сверхбаза!E:E,СВОД!F2746)</f>
        <v>0</v>
      </c>
      <c r="V2746" s="339">
        <f>SUMIFS(Сверхбаза!G:G,Сверхбаза!C:C,СВОД!D2746,Сверхбаза!E:E,СВОД!F2746)</f>
        <v>26475.310999999994</v>
      </c>
    </row>
    <row r="2747" spans="1:22" ht="25.5" outlineLevel="2" x14ac:dyDescent="0.2">
      <c r="A2747" s="33" t="s">
        <v>7</v>
      </c>
      <c r="B2747" s="9">
        <v>5</v>
      </c>
      <c r="C2747" s="10">
        <v>504614</v>
      </c>
      <c r="D2747" s="273">
        <v>461401</v>
      </c>
      <c r="E2747" s="81" t="s">
        <v>754</v>
      </c>
      <c r="F2747" s="81">
        <v>7</v>
      </c>
      <c r="G2747" s="82" t="s">
        <v>861</v>
      </c>
      <c r="H2747" s="336">
        <f>SUMIFS('Круглосуточный стационар'!J:J,'Круглосуточный стационар'!D:D,СВОД!D2747,'Круглосуточный стационар'!H:H,"-",'Круглосуточный стационар'!F:F,СВОД!F2747)+SUMIFS(ВМП!J:J,ВМП!D:D,СВОД!D2747,ВМП!H:H,"-",ВМП!F:F,СВОД!F2747)+SUMIFS('Дневной стационар'!J:J,'Дневной стационар'!D:D,СВОД!D2747,'Дневной стационар'!H:H,"-",'Дневной стационар'!F:F,СВОД!F2747)+SUMIFS(ЭКО!H:H,ЭКО!D:D,СВОД!D2747,ЭКО!F:F,СВОД!F2747)+SUMIFS(Диализ!H:H,Диализ!D:D,СВОД!D2747,Диализ!F:F,СВОД!F2747)</f>
        <v>0</v>
      </c>
      <c r="I2747" s="337">
        <f>SUMIFS(Поликлиника!H:H,Поликлиника!D:D,СВОД!D2747,Поликлиника!F:F,СВОД!F2747)</f>
        <v>0</v>
      </c>
      <c r="J2747" s="337">
        <f>SUMIFS(Поликлиника!AQ:AQ,Поликлиника!D:D,СВОД!D2747,Поликлиника!F:F,СВОД!F2747)</f>
        <v>0</v>
      </c>
      <c r="K2747" s="337">
        <f>SUMIFS(Поликлиника!AV:AV,Поликлиника!D:D,СВОД!D2747,Поликлиника!F:F,СВОД!F2747)</f>
        <v>0</v>
      </c>
      <c r="L2747" s="337">
        <f>SUMIFS(Поликлиника!BA:BA,Поликлиника!D:D,СВОД!D2747,Поликлиника!F:F,СВОД!F2747)</f>
        <v>0</v>
      </c>
      <c r="M2747" s="337">
        <f>SUMIFS(Услуги!H:H,Услуги!D:D,СВОД!D2747,Услуги!F:F,СВОД!F2747)+SUMIFS(Услуги!M:M,Услуги!D:D,СВОД!D2747,Услуги!F:F,СВОД!F2747)+SUMIFS(Услуги!R:R,Услуги!D:D,СВОД!D2747,Услуги!F:F,СВОД!F2747)+SUMIFS(Услуги!W:W,Услуги!D:D,СВОД!D2747,Услуги!F:F,СВОД!F2747)+SUMIFS(Услуги!AB:AB,Услуги!D:D,СВОД!D2747,Услуги!F:F,СВОД!F2747)+SUMIFS(Услуги!AG:AG,Услуги!D:D,СВОД!D2747,Услуги!F:F,СВОД!F2747)+SUMIFS(Услуги!AL:AL,Услуги!D:D,СВОД!D2747,Услуги!F:F,СВОД!F2747)+SUMIFS(Услуги!AQ:AQ,Услуги!D:D,СВОД!D2747,Услуги!F:F,СВОД!F2747)</f>
        <v>0</v>
      </c>
      <c r="N2747" s="337">
        <f>SUMIFS('Скорая мед.помощь'!I:I,'Скорая мед.помощь'!D:D,СВОД!D2747,'Скорая мед.помощь'!F:F,СВОД!F2747)</f>
        <v>0</v>
      </c>
      <c r="O2747" s="338">
        <f>SUMIFS(Поликлиника!BF:BF,Поликлиника!D:D,СВОД!D2747,Поликлиника!F:F,СВОД!F2747)</f>
        <v>0</v>
      </c>
      <c r="P2747" s="339">
        <f>SUMIFS('Круглосуточный стационар'!O:O,'Круглосуточный стационар'!D:D,СВОД!D2747,'Круглосуточный стационар'!F:F,СВОД!F2747,'Круглосуточный стационар'!H:H,"-")+SUMIFS(ВМП!O:O,ВМП!D:D,СВОД!D2747,ВМП!F:F,СВОД!F2747,ВМП!H:H,"-")+SUMIFS('Дневной стационар'!O:O,'Дневной стационар'!D:D,СВОД!D2747,'Дневной стационар'!F:F,СВОД!F2747,'Дневной стационар'!H:H,"-")+SUMIFS(ЭКО!M:M,ЭКО!D:D,СВОД!D2747,ЭКО!F:F,СВОД!F2747)+SUMIFS(Диализ!M:M,Диализ!D:D,СВОД!D2747,Диализ!F:F,СВОД!F2747)+SUMIFS('Скорая мед.помощь'!N:N,'Скорая мед.помощь'!D:D,СВОД!D2747,'Скорая мед.помощь'!F:F,СВОД!F2747)+SUMIFS(Услуги!AV:AV,Услуги!D:D,СВОД!D2747,Услуги!F:F,СВОД!F2747)+SUMIFS(Поликлиника!BK:BK,Поликлиника!D:D,СВОД!D2747,Поликлиника!F:F,СВОД!F2747)</f>
        <v>0</v>
      </c>
      <c r="Q2747" s="336">
        <f>SUMIFS(Сверхбаза!L:L,Сверхбаза!C:C,СВОД!D2747,Сверхбаза!E:E,СВОД!F2747)+SUMIFS(Сверхбаза!N:N,Сверхбаза!C:C,СВОД!D2747,Сверхбаза!E:E,СВОД!F2747)</f>
        <v>0</v>
      </c>
      <c r="R2747" s="337">
        <f>SUMIFS(Сверхбаза!P:P,Сверхбаза!C:C,СВОД!D2747,Сверхбаза!E:E,СВОД!F2747)</f>
        <v>0</v>
      </c>
      <c r="S2747" s="337">
        <f>SUMIFS(Сверхбаза!R:R,Сверхбаза!C:C,СВОД!D2747,Сверхбаза!E:E,СВОД!F2747)</f>
        <v>0</v>
      </c>
      <c r="T2747" s="337">
        <f>SUMIFS(Сверхбаза!Q:Q,Сверхбаза!C:C,СВОД!D2747,Сверхбаза!E:E,СВОД!F2747)</f>
        <v>0</v>
      </c>
      <c r="U2747" s="337">
        <f>SUMIFS(Сверхбаза!S:S,Сверхбаза!C:C,СВОД!D2747,Сверхбаза!E:E,СВОД!F2747)</f>
        <v>0</v>
      </c>
      <c r="V2747" s="339">
        <f>SUMIFS(Сверхбаза!G:G,Сверхбаза!C:C,СВОД!D2747,Сверхбаза!E:E,СВОД!F2747)</f>
        <v>0</v>
      </c>
    </row>
    <row r="2748" spans="1:22" ht="25.5" outlineLevel="2" x14ac:dyDescent="0.2">
      <c r="A2748" s="33" t="s">
        <v>7</v>
      </c>
      <c r="B2748" s="9">
        <v>5</v>
      </c>
      <c r="C2748" s="10">
        <v>504614</v>
      </c>
      <c r="D2748" s="273">
        <v>461401</v>
      </c>
      <c r="E2748" s="81" t="s">
        <v>754</v>
      </c>
      <c r="F2748" s="81">
        <v>70</v>
      </c>
      <c r="G2748" s="82" t="s">
        <v>862</v>
      </c>
      <c r="H2748" s="336">
        <f>SUMIFS('Круглосуточный стационар'!J:J,'Круглосуточный стационар'!D:D,СВОД!D2748,'Круглосуточный стационар'!H:H,"-",'Круглосуточный стационар'!F:F,СВОД!F2748)+SUMIFS(ВМП!J:J,ВМП!D:D,СВОД!D2748,ВМП!H:H,"-",ВМП!F:F,СВОД!F2748)+SUMIFS('Дневной стационар'!J:J,'Дневной стационар'!D:D,СВОД!D2748,'Дневной стационар'!H:H,"-",'Дневной стационар'!F:F,СВОД!F2748)+SUMIFS(ЭКО!H:H,ЭКО!D:D,СВОД!D2748,ЭКО!F:F,СВОД!F2748)+SUMIFS(Диализ!H:H,Диализ!D:D,СВОД!D2748,Диализ!F:F,СВОД!F2748)</f>
        <v>0</v>
      </c>
      <c r="I2748" s="337">
        <f>SUMIFS(Поликлиника!H:H,Поликлиника!D:D,СВОД!D2748,Поликлиника!F:F,СВОД!F2748)</f>
        <v>0</v>
      </c>
      <c r="J2748" s="337">
        <f>SUMIFS(Поликлиника!AQ:AQ,Поликлиника!D:D,СВОД!D2748,Поликлиника!F:F,СВОД!F2748)</f>
        <v>0</v>
      </c>
      <c r="K2748" s="337">
        <f>SUMIFS(Поликлиника!AV:AV,Поликлиника!D:D,СВОД!D2748,Поликлиника!F:F,СВОД!F2748)</f>
        <v>0</v>
      </c>
      <c r="L2748" s="337">
        <f>SUMIFS(Поликлиника!BA:BA,Поликлиника!D:D,СВОД!D2748,Поликлиника!F:F,СВОД!F2748)</f>
        <v>0</v>
      </c>
      <c r="M2748" s="337">
        <f>SUMIFS(Услуги!H:H,Услуги!D:D,СВОД!D2748,Услуги!F:F,СВОД!F2748)+SUMIFS(Услуги!M:M,Услуги!D:D,СВОД!D2748,Услуги!F:F,СВОД!F2748)+SUMIFS(Услуги!R:R,Услуги!D:D,СВОД!D2748,Услуги!F:F,СВОД!F2748)+SUMIFS(Услуги!W:W,Услуги!D:D,СВОД!D2748,Услуги!F:F,СВОД!F2748)+SUMIFS(Услуги!AB:AB,Услуги!D:D,СВОД!D2748,Услуги!F:F,СВОД!F2748)+SUMIFS(Услуги!AG:AG,Услуги!D:D,СВОД!D2748,Услуги!F:F,СВОД!F2748)+SUMIFS(Услуги!AL:AL,Услуги!D:D,СВОД!D2748,Услуги!F:F,СВОД!F2748)+SUMIFS(Услуги!AQ:AQ,Услуги!D:D,СВОД!D2748,Услуги!F:F,СВОД!F2748)</f>
        <v>0</v>
      </c>
      <c r="N2748" s="337">
        <f>SUMIFS('Скорая мед.помощь'!I:I,'Скорая мед.помощь'!D:D,СВОД!D2748,'Скорая мед.помощь'!F:F,СВОД!F2748)</f>
        <v>0</v>
      </c>
      <c r="O2748" s="338">
        <f>SUMIFS(Поликлиника!BF:BF,Поликлиника!D:D,СВОД!D2748,Поликлиника!F:F,СВОД!F2748)</f>
        <v>0</v>
      </c>
      <c r="P2748" s="339">
        <f>SUMIFS('Круглосуточный стационар'!O:O,'Круглосуточный стационар'!D:D,СВОД!D2748,'Круглосуточный стационар'!F:F,СВОД!F2748,'Круглосуточный стационар'!H:H,"-")+SUMIFS(ВМП!O:O,ВМП!D:D,СВОД!D2748,ВМП!F:F,СВОД!F2748,ВМП!H:H,"-")+SUMIFS('Дневной стационар'!O:O,'Дневной стационар'!D:D,СВОД!D2748,'Дневной стационар'!F:F,СВОД!F2748,'Дневной стационар'!H:H,"-")+SUMIFS(ЭКО!M:M,ЭКО!D:D,СВОД!D2748,ЭКО!F:F,СВОД!F2748)+SUMIFS(Диализ!M:M,Диализ!D:D,СВОД!D2748,Диализ!F:F,СВОД!F2748)+SUMIFS('Скорая мед.помощь'!N:N,'Скорая мед.помощь'!D:D,СВОД!D2748,'Скорая мед.помощь'!F:F,СВОД!F2748)+SUMIFS(Услуги!AV:AV,Услуги!D:D,СВОД!D2748,Услуги!F:F,СВОД!F2748)+SUMIFS(Поликлиника!BK:BK,Поликлиника!D:D,СВОД!D2748,Поликлиника!F:F,СВОД!F2748)</f>
        <v>0</v>
      </c>
      <c r="Q2748" s="336">
        <f>SUMIFS(Сверхбаза!L:L,Сверхбаза!C:C,СВОД!D2748,Сверхбаза!E:E,СВОД!F2748)+SUMIFS(Сверхбаза!N:N,Сверхбаза!C:C,СВОД!D2748,Сверхбаза!E:E,СВОД!F2748)</f>
        <v>0</v>
      </c>
      <c r="R2748" s="337">
        <f>SUMIFS(Сверхбаза!P:P,Сверхбаза!C:C,СВОД!D2748,Сверхбаза!E:E,СВОД!F2748)</f>
        <v>0</v>
      </c>
      <c r="S2748" s="337">
        <f>SUMIFS(Сверхбаза!R:R,Сверхбаза!C:C,СВОД!D2748,Сверхбаза!E:E,СВОД!F2748)</f>
        <v>0</v>
      </c>
      <c r="T2748" s="337">
        <f>SUMIFS(Сверхбаза!Q:Q,Сверхбаза!C:C,СВОД!D2748,Сверхбаза!E:E,СВОД!F2748)</f>
        <v>0</v>
      </c>
      <c r="U2748" s="337">
        <f>SUMIFS(Сверхбаза!S:S,Сверхбаза!C:C,СВОД!D2748,Сверхбаза!E:E,СВОД!F2748)</f>
        <v>0</v>
      </c>
      <c r="V2748" s="339">
        <f>SUMIFS(Сверхбаза!G:G,Сверхбаза!C:C,СВОД!D2748,Сверхбаза!E:E,СВОД!F2748)</f>
        <v>0</v>
      </c>
    </row>
    <row r="2749" spans="1:22" ht="25.5" outlineLevel="2" x14ac:dyDescent="0.2">
      <c r="A2749" s="33" t="s">
        <v>7</v>
      </c>
      <c r="B2749" s="9">
        <v>5</v>
      </c>
      <c r="C2749" s="10">
        <v>504614</v>
      </c>
      <c r="D2749" s="273">
        <v>461401</v>
      </c>
      <c r="E2749" s="81" t="s">
        <v>754</v>
      </c>
      <c r="F2749" s="81">
        <v>94</v>
      </c>
      <c r="G2749" s="82" t="s">
        <v>124</v>
      </c>
      <c r="H2749" s="336">
        <f>SUMIFS('Круглосуточный стационар'!J:J,'Круглосуточный стационар'!D:D,СВОД!D2749,'Круглосуточный стационар'!H:H,"-",'Круглосуточный стационар'!F:F,СВОД!F2749)+SUMIFS(ВМП!J:J,ВМП!D:D,СВОД!D2749,ВМП!H:H,"-",ВМП!F:F,СВОД!F2749)+SUMIFS('Дневной стационар'!J:J,'Дневной стационар'!D:D,СВОД!D2749,'Дневной стационар'!H:H,"-",'Дневной стационар'!F:F,СВОД!F2749)+SUMIFS(ЭКО!H:H,ЭКО!D:D,СВОД!D2749,ЭКО!F:F,СВОД!F2749)+SUMIFS(Диализ!H:H,Диализ!D:D,СВОД!D2749,Диализ!F:F,СВОД!F2749)</f>
        <v>0</v>
      </c>
      <c r="I2749" s="337">
        <f>SUMIFS(Поликлиника!H:H,Поликлиника!D:D,СВОД!D2749,Поликлиника!F:F,СВОД!F2749)</f>
        <v>0</v>
      </c>
      <c r="J2749" s="337">
        <f>SUMIFS(Поликлиника!AQ:AQ,Поликлиника!D:D,СВОД!D2749,Поликлиника!F:F,СВОД!F2749)</f>
        <v>0</v>
      </c>
      <c r="K2749" s="337">
        <f>SUMIFS(Поликлиника!AV:AV,Поликлиника!D:D,СВОД!D2749,Поликлиника!F:F,СВОД!F2749)</f>
        <v>0</v>
      </c>
      <c r="L2749" s="337">
        <f>SUMIFS(Поликлиника!BA:BA,Поликлиника!D:D,СВОД!D2749,Поликлиника!F:F,СВОД!F2749)</f>
        <v>0</v>
      </c>
      <c r="M2749" s="337">
        <f>SUMIFS(Услуги!H:H,Услуги!D:D,СВОД!D2749,Услуги!F:F,СВОД!F2749)+SUMIFS(Услуги!M:M,Услуги!D:D,СВОД!D2749,Услуги!F:F,СВОД!F2749)+SUMIFS(Услуги!R:R,Услуги!D:D,СВОД!D2749,Услуги!F:F,СВОД!F2749)+SUMIFS(Услуги!W:W,Услуги!D:D,СВОД!D2749,Услуги!F:F,СВОД!F2749)+SUMIFS(Услуги!AB:AB,Услуги!D:D,СВОД!D2749,Услуги!F:F,СВОД!F2749)+SUMIFS(Услуги!AG:AG,Услуги!D:D,СВОД!D2749,Услуги!F:F,СВОД!F2749)+SUMIFS(Услуги!AL:AL,Услуги!D:D,СВОД!D2749,Услуги!F:F,СВОД!F2749)+SUMIFS(Услуги!AQ:AQ,Услуги!D:D,СВОД!D2749,Услуги!F:F,СВОД!F2749)</f>
        <v>0</v>
      </c>
      <c r="N2749" s="337">
        <f>SUMIFS('Скорая мед.помощь'!I:I,'Скорая мед.помощь'!D:D,СВОД!D2749,'Скорая мед.помощь'!F:F,СВОД!F2749)</f>
        <v>0</v>
      </c>
      <c r="O2749" s="338">
        <f>SUMIFS(Поликлиника!BF:BF,Поликлиника!D:D,СВОД!D2749,Поликлиника!F:F,СВОД!F2749)</f>
        <v>0</v>
      </c>
      <c r="P2749" s="339">
        <f>SUMIFS('Круглосуточный стационар'!O:O,'Круглосуточный стационар'!D:D,СВОД!D2749,'Круглосуточный стационар'!F:F,СВОД!F2749,'Круглосуточный стационар'!H:H,"-")+SUMIFS(ВМП!O:O,ВМП!D:D,СВОД!D2749,ВМП!F:F,СВОД!F2749,ВМП!H:H,"-")+SUMIFS('Дневной стационар'!O:O,'Дневной стационар'!D:D,СВОД!D2749,'Дневной стационар'!F:F,СВОД!F2749,'Дневной стационар'!H:H,"-")+SUMIFS(ЭКО!M:M,ЭКО!D:D,СВОД!D2749,ЭКО!F:F,СВОД!F2749)+SUMIFS(Диализ!M:M,Диализ!D:D,СВОД!D2749,Диализ!F:F,СВОД!F2749)+SUMIFS('Скорая мед.помощь'!N:N,'Скорая мед.помощь'!D:D,СВОД!D2749,'Скорая мед.помощь'!F:F,СВОД!F2749)+SUMIFS(Услуги!AV:AV,Услуги!D:D,СВОД!D2749,Услуги!F:F,СВОД!F2749)+SUMIFS(Поликлиника!BK:BK,Поликлиника!D:D,СВОД!D2749,Поликлиника!F:F,СВОД!F2749)</f>
        <v>0</v>
      </c>
      <c r="Q2749" s="336">
        <f>SUMIFS(Сверхбаза!L:L,Сверхбаза!C:C,СВОД!D2749,Сверхбаза!E:E,СВОД!F2749)+SUMIFS(Сверхбаза!N:N,Сверхбаза!C:C,СВОД!D2749,Сверхбаза!E:E,СВОД!F2749)</f>
        <v>0</v>
      </c>
      <c r="R2749" s="337">
        <f>SUMIFS(Сверхбаза!P:P,Сверхбаза!C:C,СВОД!D2749,Сверхбаза!E:E,СВОД!F2749)</f>
        <v>0</v>
      </c>
      <c r="S2749" s="337">
        <f>SUMIFS(Сверхбаза!R:R,Сверхбаза!C:C,СВОД!D2749,Сверхбаза!E:E,СВОД!F2749)</f>
        <v>0</v>
      </c>
      <c r="T2749" s="337">
        <f>SUMIFS(Сверхбаза!Q:Q,Сверхбаза!C:C,СВОД!D2749,Сверхбаза!E:E,СВОД!F2749)</f>
        <v>0</v>
      </c>
      <c r="U2749" s="337">
        <f>SUMIFS(Сверхбаза!S:S,Сверхбаза!C:C,СВОД!D2749,Сверхбаза!E:E,СВОД!F2749)</f>
        <v>0</v>
      </c>
      <c r="V2749" s="339">
        <f>SUMIFS(Сверхбаза!G:G,Сверхбаза!C:C,СВОД!D2749,Сверхбаза!E:E,СВОД!F2749)</f>
        <v>0</v>
      </c>
    </row>
    <row r="2750" spans="1:22" outlineLevel="1" x14ac:dyDescent="0.2">
      <c r="A2750" s="320"/>
      <c r="B2750" s="321"/>
      <c r="C2750" s="322"/>
      <c r="D2750" s="340" t="s">
        <v>962</v>
      </c>
      <c r="E2750" s="83"/>
      <c r="F2750" s="83"/>
      <c r="G2750" s="84"/>
      <c r="H2750" s="341"/>
      <c r="I2750" s="342"/>
      <c r="J2750" s="342"/>
      <c r="K2750" s="342"/>
      <c r="L2750" s="342"/>
      <c r="M2750" s="342"/>
      <c r="N2750" s="342"/>
      <c r="O2750" s="343"/>
      <c r="P2750" s="344">
        <f>SUBTOTAL(9,P2742:P2749)</f>
        <v>0</v>
      </c>
      <c r="Q2750" s="341"/>
      <c r="R2750" s="342"/>
      <c r="S2750" s="342"/>
      <c r="T2750" s="342"/>
      <c r="U2750" s="342"/>
      <c r="V2750" s="344">
        <f>SUBTOTAL(9,V2742:V2749)</f>
        <v>87433.051999999996</v>
      </c>
    </row>
    <row r="2751" spans="1:22" ht="25.5" outlineLevel="2" x14ac:dyDescent="0.2">
      <c r="A2751" s="33" t="s">
        <v>7</v>
      </c>
      <c r="B2751" s="9">
        <v>7</v>
      </c>
      <c r="C2751" s="10">
        <v>504701</v>
      </c>
      <c r="D2751" s="273">
        <v>470101</v>
      </c>
      <c r="E2751" s="81" t="s">
        <v>736</v>
      </c>
      <c r="F2751" s="81">
        <v>1</v>
      </c>
      <c r="G2751" s="82" t="s">
        <v>12</v>
      </c>
      <c r="H2751" s="336">
        <f>SUMIFS('Круглосуточный стационар'!J:J,'Круглосуточный стационар'!D:D,СВОД!D2751,'Круглосуточный стационар'!H:H,"-",'Круглосуточный стационар'!F:F,СВОД!F2751)+SUMIFS(ВМП!J:J,ВМП!D:D,СВОД!D2751,ВМП!H:H,"-",ВМП!F:F,СВОД!F2751)+SUMIFS('Дневной стационар'!J:J,'Дневной стационар'!D:D,СВОД!D2751,'Дневной стационар'!H:H,"-",'Дневной стационар'!F:F,СВОД!F2751)+SUMIFS(ЭКО!H:H,ЭКО!D:D,СВОД!D2751,ЭКО!F:F,СВОД!F2751)+SUMIFS(Диализ!H:H,Диализ!D:D,СВОД!D2751,Диализ!F:F,СВОД!F2751)</f>
        <v>8645</v>
      </c>
      <c r="I2751" s="337">
        <f>SUMIFS(Поликлиника!H:H,Поликлиника!D:D,СВОД!D2751,Поликлиника!F:F,СВОД!F2751)</f>
        <v>0</v>
      </c>
      <c r="J2751" s="337">
        <f>SUMIFS(Поликлиника!AQ:AQ,Поликлиника!D:D,СВОД!D2751,Поликлиника!F:F,СВОД!F2751)</f>
        <v>0</v>
      </c>
      <c r="K2751" s="337">
        <f>SUMIFS(Поликлиника!AV:AV,Поликлиника!D:D,СВОД!D2751,Поликлиника!F:F,СВОД!F2751)</f>
        <v>0</v>
      </c>
      <c r="L2751" s="337">
        <f>SUMIFS(Поликлиника!BA:BA,Поликлиника!D:D,СВОД!D2751,Поликлиника!F:F,СВОД!F2751)</f>
        <v>0</v>
      </c>
      <c r="M2751" s="337">
        <f>SUMIFS(Услуги!H:H,Услуги!D:D,СВОД!D2751,Услуги!F:F,СВОД!F2751)+SUMIFS(Услуги!M:M,Услуги!D:D,СВОД!D2751,Услуги!F:F,СВОД!F2751)+SUMIFS(Услуги!R:R,Услуги!D:D,СВОД!D2751,Услуги!F:F,СВОД!F2751)+SUMIFS(Услуги!W:W,Услуги!D:D,СВОД!D2751,Услуги!F:F,СВОД!F2751)+SUMIFS(Услуги!AB:AB,Услуги!D:D,СВОД!D2751,Услуги!F:F,СВОД!F2751)+SUMIFS(Услуги!AG:AG,Услуги!D:D,СВОД!D2751,Услуги!F:F,СВОД!F2751)+SUMIFS(Услуги!AL:AL,Услуги!D:D,СВОД!D2751,Услуги!F:F,СВОД!F2751)+SUMIFS(Услуги!AQ:AQ,Услуги!D:D,СВОД!D2751,Услуги!F:F,СВОД!F2751)</f>
        <v>0</v>
      </c>
      <c r="N2751" s="337">
        <f>SUMIFS('Скорая мед.помощь'!I:I,'Скорая мед.помощь'!D:D,СВОД!D2751,'Скорая мед.помощь'!F:F,СВОД!F2751)</f>
        <v>0</v>
      </c>
      <c r="O2751" s="338">
        <f>SUMIFS(Поликлиника!BF:BF,Поликлиника!D:D,СВОД!D2751,Поликлиника!F:F,СВОД!F2751)</f>
        <v>0</v>
      </c>
      <c r="P2751" s="339">
        <f>SUMIFS('Круглосуточный стационар'!O:O,'Круглосуточный стационар'!D:D,СВОД!D2751,'Круглосуточный стационар'!F:F,СВОД!F2751,'Круглосуточный стационар'!H:H,"-")+SUMIFS(ВМП!O:O,ВМП!D:D,СВОД!D2751,ВМП!F:F,СВОД!F2751,ВМП!H:H,"-")+SUMIFS('Дневной стационар'!O:O,'Дневной стационар'!D:D,СВОД!D2751,'Дневной стационар'!F:F,СВОД!F2751,'Дневной стационар'!H:H,"-")+SUMIFS(ЭКО!M:M,ЭКО!D:D,СВОД!D2751,ЭКО!F:F,СВОД!F2751)+SUMIFS(Диализ!M:M,Диализ!D:D,СВОД!D2751,Диализ!F:F,СВОД!F2751)+SUMIFS('Скорая мед.помощь'!N:N,'Скорая мед.помощь'!D:D,СВОД!D2751,'Скорая мед.помощь'!F:F,СВОД!F2751)+SUMIFS(Услуги!AV:AV,Услуги!D:D,СВОД!D2751,Услуги!F:F,СВОД!F2751)+SUMIFS(Поликлиника!BK:BK,Поликлиника!D:D,СВОД!D2751,Поликлиника!F:F,СВОД!F2751)</f>
        <v>201681.99232663485</v>
      </c>
      <c r="Q2751" s="336">
        <f>SUMIFS(Сверхбаза!L:L,Сверхбаза!C:C,СВОД!D2751,Сверхбаза!E:E,СВОД!F2751)+SUMIFS(Сверхбаза!N:N,Сверхбаза!C:C,СВОД!D2751,Сверхбаза!E:E,СВОД!F2751)</f>
        <v>0</v>
      </c>
      <c r="R2751" s="337">
        <f>SUMIFS(Сверхбаза!P:P,Сверхбаза!C:C,СВОД!D2751,Сверхбаза!E:E,СВОД!F2751)</f>
        <v>0</v>
      </c>
      <c r="S2751" s="337">
        <f>SUMIFS(Сверхбаза!R:R,Сверхбаза!C:C,СВОД!D2751,Сверхбаза!E:E,СВОД!F2751)</f>
        <v>0</v>
      </c>
      <c r="T2751" s="337">
        <f>SUMIFS(Сверхбаза!Q:Q,Сверхбаза!C:C,СВОД!D2751,Сверхбаза!E:E,СВОД!F2751)</f>
        <v>0</v>
      </c>
      <c r="U2751" s="337">
        <f>SUMIFS(Сверхбаза!S:S,Сверхбаза!C:C,СВОД!D2751,Сверхбаза!E:E,СВОД!F2751)</f>
        <v>0</v>
      </c>
      <c r="V2751" s="339">
        <f>SUMIFS(Сверхбаза!G:G,Сверхбаза!C:C,СВОД!D2751,Сверхбаза!E:E,СВОД!F2751)</f>
        <v>0</v>
      </c>
    </row>
    <row r="2752" spans="1:22" ht="25.5" outlineLevel="2" x14ac:dyDescent="0.2">
      <c r="A2752" s="33" t="s">
        <v>7</v>
      </c>
      <c r="B2752" s="9">
        <v>7</v>
      </c>
      <c r="C2752" s="10">
        <v>504701</v>
      </c>
      <c r="D2752" s="273">
        <v>470101</v>
      </c>
      <c r="E2752" s="81" t="s">
        <v>736</v>
      </c>
      <c r="F2752" s="81">
        <v>13</v>
      </c>
      <c r="G2752" s="82" t="s">
        <v>859</v>
      </c>
      <c r="H2752" s="336">
        <f>SUMIFS('Круглосуточный стационар'!J:J,'Круглосуточный стационар'!D:D,СВОД!D2752,'Круглосуточный стационар'!H:H,"-",'Круглосуточный стационар'!F:F,СВОД!F2752)+SUMIFS(ВМП!J:J,ВМП!D:D,СВОД!D2752,ВМП!H:H,"-",ВМП!F:F,СВОД!F2752)+SUMIFS('Дневной стационар'!J:J,'Дневной стационар'!D:D,СВОД!D2752,'Дневной стационар'!H:H,"-",'Дневной стационар'!F:F,СВОД!F2752)+SUMIFS(ЭКО!H:H,ЭКО!D:D,СВОД!D2752,ЭКО!F:F,СВОД!F2752)+SUMIFS(Диализ!H:H,Диализ!D:D,СВОД!D2752,Диализ!F:F,СВОД!F2752)</f>
        <v>0</v>
      </c>
      <c r="I2752" s="337">
        <f>SUMIFS(Поликлиника!H:H,Поликлиника!D:D,СВОД!D2752,Поликлиника!F:F,СВОД!F2752)</f>
        <v>0</v>
      </c>
      <c r="J2752" s="337">
        <f>SUMIFS(Поликлиника!AQ:AQ,Поликлиника!D:D,СВОД!D2752,Поликлиника!F:F,СВОД!F2752)</f>
        <v>0</v>
      </c>
      <c r="K2752" s="337">
        <f>SUMIFS(Поликлиника!AV:AV,Поликлиника!D:D,СВОД!D2752,Поликлиника!F:F,СВОД!F2752)</f>
        <v>0</v>
      </c>
      <c r="L2752" s="337">
        <f>SUMIFS(Поликлиника!BA:BA,Поликлиника!D:D,СВОД!D2752,Поликлиника!F:F,СВОД!F2752)</f>
        <v>0</v>
      </c>
      <c r="M2752" s="337">
        <f>SUMIFS(Услуги!H:H,Услуги!D:D,СВОД!D2752,Услуги!F:F,СВОД!F2752)+SUMIFS(Услуги!M:M,Услуги!D:D,СВОД!D2752,Услуги!F:F,СВОД!F2752)+SUMIFS(Услуги!R:R,Услуги!D:D,СВОД!D2752,Услуги!F:F,СВОД!F2752)+SUMIFS(Услуги!W:W,Услуги!D:D,СВОД!D2752,Услуги!F:F,СВОД!F2752)+SUMIFS(Услуги!AB:AB,Услуги!D:D,СВОД!D2752,Услуги!F:F,СВОД!F2752)+SUMIFS(Услуги!AG:AG,Услуги!D:D,СВОД!D2752,Услуги!F:F,СВОД!F2752)+SUMIFS(Услуги!AL:AL,Услуги!D:D,СВОД!D2752,Услуги!F:F,СВОД!F2752)+SUMIFS(Услуги!AQ:AQ,Услуги!D:D,СВОД!D2752,Услуги!F:F,СВОД!F2752)</f>
        <v>0</v>
      </c>
      <c r="N2752" s="337">
        <f>SUMIFS('Скорая мед.помощь'!I:I,'Скорая мед.помощь'!D:D,СВОД!D2752,'Скорая мед.помощь'!F:F,СВОД!F2752)</f>
        <v>0</v>
      </c>
      <c r="O2752" s="338">
        <f>SUMIFS(Поликлиника!BF:BF,Поликлиника!D:D,СВОД!D2752,Поликлиника!F:F,СВОД!F2752)</f>
        <v>0</v>
      </c>
      <c r="P2752" s="339">
        <f>SUMIFS('Круглосуточный стационар'!O:O,'Круглосуточный стационар'!D:D,СВОД!D2752,'Круглосуточный стационар'!F:F,СВОД!F2752,'Круглосуточный стационар'!H:H,"-")+SUMIFS(ВМП!O:O,ВМП!D:D,СВОД!D2752,ВМП!F:F,СВОД!F2752,ВМП!H:H,"-")+SUMIFS('Дневной стационар'!O:O,'Дневной стационар'!D:D,СВОД!D2752,'Дневной стационар'!F:F,СВОД!F2752,'Дневной стационар'!H:H,"-")+SUMIFS(ЭКО!M:M,ЭКО!D:D,СВОД!D2752,ЭКО!F:F,СВОД!F2752)+SUMIFS(Диализ!M:M,Диализ!D:D,СВОД!D2752,Диализ!F:F,СВОД!F2752)+SUMIFS('Скорая мед.помощь'!N:N,'Скорая мед.помощь'!D:D,СВОД!D2752,'Скорая мед.помощь'!F:F,СВОД!F2752)+SUMIFS(Услуги!AV:AV,Услуги!D:D,СВОД!D2752,Услуги!F:F,СВОД!F2752)+SUMIFS(Поликлиника!BK:BK,Поликлиника!D:D,СВОД!D2752,Поликлиника!F:F,СВОД!F2752)</f>
        <v>0</v>
      </c>
      <c r="Q2752" s="336">
        <f>SUMIFS(Сверхбаза!L:L,Сверхбаза!C:C,СВОД!D2752,Сверхбаза!E:E,СВОД!F2752)+SUMIFS(Сверхбаза!N:N,Сверхбаза!C:C,СВОД!D2752,Сверхбаза!E:E,СВОД!F2752)</f>
        <v>0</v>
      </c>
      <c r="R2752" s="337">
        <f>SUMIFS(Сверхбаза!P:P,Сверхбаза!C:C,СВОД!D2752,Сверхбаза!E:E,СВОД!F2752)</f>
        <v>0</v>
      </c>
      <c r="S2752" s="337">
        <f>SUMIFS(Сверхбаза!R:R,Сверхбаза!C:C,СВОД!D2752,Сверхбаза!E:E,СВОД!F2752)</f>
        <v>0</v>
      </c>
      <c r="T2752" s="337">
        <f>SUMIFS(Сверхбаза!Q:Q,Сверхбаза!C:C,СВОД!D2752,Сверхбаза!E:E,СВОД!F2752)</f>
        <v>0</v>
      </c>
      <c r="U2752" s="337">
        <f>SUMIFS(Сверхбаза!S:S,Сверхбаза!C:C,СВОД!D2752,Сверхбаза!E:E,СВОД!F2752)</f>
        <v>0</v>
      </c>
      <c r="V2752" s="339">
        <f>SUMIFS(Сверхбаза!G:G,Сверхбаза!C:C,СВОД!D2752,Сверхбаза!E:E,СВОД!F2752)</f>
        <v>0</v>
      </c>
    </row>
    <row r="2753" spans="1:22" ht="25.5" outlineLevel="2" x14ac:dyDescent="0.2">
      <c r="A2753" s="33" t="s">
        <v>7</v>
      </c>
      <c r="B2753" s="9">
        <v>7</v>
      </c>
      <c r="C2753" s="10">
        <v>504701</v>
      </c>
      <c r="D2753" s="273">
        <v>470101</v>
      </c>
      <c r="E2753" s="81" t="s">
        <v>736</v>
      </c>
      <c r="F2753" s="81">
        <v>2</v>
      </c>
      <c r="G2753" s="82" t="s">
        <v>135</v>
      </c>
      <c r="H2753" s="336">
        <f>SUMIFS('Круглосуточный стационар'!J:J,'Круглосуточный стационар'!D:D,СВОД!D2753,'Круглосуточный стационар'!H:H,"-",'Круглосуточный стационар'!F:F,СВОД!F2753)+SUMIFS(ВМП!J:J,ВМП!D:D,СВОД!D2753,ВМП!H:H,"-",ВМП!F:F,СВОД!F2753)+SUMIFS('Дневной стационар'!J:J,'Дневной стационар'!D:D,СВОД!D2753,'Дневной стационар'!H:H,"-",'Дневной стационар'!F:F,СВОД!F2753)+SUMIFS(ЭКО!H:H,ЭКО!D:D,СВОД!D2753,ЭКО!F:F,СВОД!F2753)+SUMIFS(Диализ!H:H,Диализ!D:D,СВОД!D2753,Диализ!F:F,СВОД!F2753)</f>
        <v>9796</v>
      </c>
      <c r="I2753" s="337">
        <f>SUMIFS(Поликлиника!H:H,Поликлиника!D:D,СВОД!D2753,Поликлиника!F:F,СВОД!F2753)</f>
        <v>0</v>
      </c>
      <c r="J2753" s="337">
        <f>SUMIFS(Поликлиника!AQ:AQ,Поликлиника!D:D,СВОД!D2753,Поликлиника!F:F,СВОД!F2753)</f>
        <v>0</v>
      </c>
      <c r="K2753" s="337">
        <f>SUMIFS(Поликлиника!AV:AV,Поликлиника!D:D,СВОД!D2753,Поликлиника!F:F,СВОД!F2753)</f>
        <v>0</v>
      </c>
      <c r="L2753" s="337">
        <f>SUMIFS(Поликлиника!BA:BA,Поликлиника!D:D,СВОД!D2753,Поликлиника!F:F,СВОД!F2753)</f>
        <v>0</v>
      </c>
      <c r="M2753" s="337">
        <f>SUMIFS(Услуги!H:H,Услуги!D:D,СВОД!D2753,Услуги!F:F,СВОД!F2753)+SUMIFS(Услуги!M:M,Услуги!D:D,СВОД!D2753,Услуги!F:F,СВОД!F2753)+SUMIFS(Услуги!R:R,Услуги!D:D,СВОД!D2753,Услуги!F:F,СВОД!F2753)+SUMIFS(Услуги!W:W,Услуги!D:D,СВОД!D2753,Услуги!F:F,СВОД!F2753)+SUMIFS(Услуги!AB:AB,Услуги!D:D,СВОД!D2753,Услуги!F:F,СВОД!F2753)+SUMIFS(Услуги!AG:AG,Услуги!D:D,СВОД!D2753,Услуги!F:F,СВОД!F2753)+SUMIFS(Услуги!AL:AL,Услуги!D:D,СВОД!D2753,Услуги!F:F,СВОД!F2753)+SUMIFS(Услуги!AQ:AQ,Услуги!D:D,СВОД!D2753,Услуги!F:F,СВОД!F2753)</f>
        <v>0</v>
      </c>
      <c r="N2753" s="337">
        <f>SUMIFS('Скорая мед.помощь'!I:I,'Скорая мед.помощь'!D:D,СВОД!D2753,'Скорая мед.помощь'!F:F,СВОД!F2753)</f>
        <v>0</v>
      </c>
      <c r="O2753" s="338">
        <f>SUMIFS(Поликлиника!BF:BF,Поликлиника!D:D,СВОД!D2753,Поликлиника!F:F,СВОД!F2753)</f>
        <v>0</v>
      </c>
      <c r="P2753" s="339">
        <f>SUMIFS('Круглосуточный стационар'!O:O,'Круглосуточный стационар'!D:D,СВОД!D2753,'Круглосуточный стационар'!F:F,СВОД!F2753,'Круглосуточный стационар'!H:H,"-")+SUMIFS(ВМП!O:O,ВМП!D:D,СВОД!D2753,ВМП!F:F,СВОД!F2753,ВМП!H:H,"-")+SUMIFS('Дневной стационар'!O:O,'Дневной стационар'!D:D,СВОД!D2753,'Дневной стационар'!F:F,СВОД!F2753,'Дневной стационар'!H:H,"-")+SUMIFS(ЭКО!M:M,ЭКО!D:D,СВОД!D2753,ЭКО!F:F,СВОД!F2753)+SUMIFS(Диализ!M:M,Диализ!D:D,СВОД!D2753,Диализ!F:F,СВОД!F2753)+SUMIFS('Скорая мед.помощь'!N:N,'Скорая мед.помощь'!D:D,СВОД!D2753,'Скорая мед.помощь'!F:F,СВОД!F2753)+SUMIFS(Услуги!AV:AV,Услуги!D:D,СВОД!D2753,Услуги!F:F,СВОД!F2753)+SUMIFS(Поликлиника!BK:BK,Поликлиника!D:D,СВОД!D2753,Поликлиника!F:F,СВОД!F2753)</f>
        <v>146175.59547200002</v>
      </c>
      <c r="Q2753" s="336">
        <f>SUMIFS(Сверхбаза!L:L,Сверхбаза!C:C,СВОД!D2753,Сверхбаза!E:E,СВОД!F2753)+SUMIFS(Сверхбаза!N:N,Сверхбаза!C:C,СВОД!D2753,Сверхбаза!E:E,СВОД!F2753)</f>
        <v>163</v>
      </c>
      <c r="R2753" s="337">
        <f>SUMIFS(Сверхбаза!P:P,Сверхбаза!C:C,СВОД!D2753,Сверхбаза!E:E,СВОД!F2753)</f>
        <v>0</v>
      </c>
      <c r="S2753" s="337">
        <f>SUMIFS(Сверхбаза!R:R,Сверхбаза!C:C,СВОД!D2753,Сверхбаза!E:E,СВОД!F2753)</f>
        <v>0</v>
      </c>
      <c r="T2753" s="337">
        <f>SUMIFS(Сверхбаза!Q:Q,Сверхбаза!C:C,СВОД!D2753,Сверхбаза!E:E,СВОД!F2753)</f>
        <v>0</v>
      </c>
      <c r="U2753" s="337">
        <f>SUMIFS(Сверхбаза!S:S,Сверхбаза!C:C,СВОД!D2753,Сверхбаза!E:E,СВОД!F2753)</f>
        <v>0</v>
      </c>
      <c r="V2753" s="339">
        <f>SUMIFS(Сверхбаза!G:G,Сверхбаза!C:C,СВОД!D2753,Сверхбаза!E:E,СВОД!F2753)</f>
        <v>2746.0790000000002</v>
      </c>
    </row>
    <row r="2754" spans="1:22" ht="25.5" outlineLevel="2" x14ac:dyDescent="0.2">
      <c r="A2754" s="33" t="s">
        <v>7</v>
      </c>
      <c r="B2754" s="9">
        <v>7</v>
      </c>
      <c r="C2754" s="10">
        <v>504701</v>
      </c>
      <c r="D2754" s="273">
        <v>470101</v>
      </c>
      <c r="E2754" s="81" t="s">
        <v>736</v>
      </c>
      <c r="F2754" s="81">
        <v>6</v>
      </c>
      <c r="G2754" s="82" t="s">
        <v>860</v>
      </c>
      <c r="H2754" s="336">
        <f>SUMIFS('Круглосуточный стационар'!J:J,'Круглосуточный стационар'!D:D,СВОД!D2754,'Круглосуточный стационар'!H:H,"-",'Круглосуточный стационар'!F:F,СВОД!F2754)+SUMIFS(ВМП!J:J,ВМП!D:D,СВОД!D2754,ВМП!H:H,"-",ВМП!F:F,СВОД!F2754)+SUMIFS('Дневной стационар'!J:J,'Дневной стационар'!D:D,СВОД!D2754,'Дневной стационар'!H:H,"-",'Дневной стационар'!F:F,СВОД!F2754)+SUMIFS(ЭКО!H:H,ЭКО!D:D,СВОД!D2754,ЭКО!F:F,СВОД!F2754)+SUMIFS(Диализ!H:H,Диализ!D:D,СВОД!D2754,Диализ!F:F,СВОД!F2754)</f>
        <v>0</v>
      </c>
      <c r="I2754" s="337">
        <f>SUMIFS(Поликлиника!H:H,Поликлиника!D:D,СВОД!D2754,Поликлиника!F:F,СВОД!F2754)</f>
        <v>0</v>
      </c>
      <c r="J2754" s="337">
        <f>SUMIFS(Поликлиника!AQ:AQ,Поликлиника!D:D,СВОД!D2754,Поликлиника!F:F,СВОД!F2754)</f>
        <v>0</v>
      </c>
      <c r="K2754" s="337">
        <f>SUMIFS(Поликлиника!AV:AV,Поликлиника!D:D,СВОД!D2754,Поликлиника!F:F,СВОД!F2754)</f>
        <v>0</v>
      </c>
      <c r="L2754" s="337">
        <f>SUMIFS(Поликлиника!BA:BA,Поликлиника!D:D,СВОД!D2754,Поликлиника!F:F,СВОД!F2754)</f>
        <v>0</v>
      </c>
      <c r="M2754" s="337">
        <f>SUMIFS(Услуги!H:H,Услуги!D:D,СВОД!D2754,Услуги!F:F,СВОД!F2754)+SUMIFS(Услуги!M:M,Услуги!D:D,СВОД!D2754,Услуги!F:F,СВОД!F2754)+SUMIFS(Услуги!R:R,Услуги!D:D,СВОД!D2754,Услуги!F:F,СВОД!F2754)+SUMIFS(Услуги!W:W,Услуги!D:D,СВОД!D2754,Услуги!F:F,СВОД!F2754)+SUMIFS(Услуги!AB:AB,Услуги!D:D,СВОД!D2754,Услуги!F:F,СВОД!F2754)+SUMIFS(Услуги!AG:AG,Услуги!D:D,СВОД!D2754,Услуги!F:F,СВОД!F2754)+SUMIFS(Услуги!AL:AL,Услуги!D:D,СВОД!D2754,Услуги!F:F,СВОД!F2754)+SUMIFS(Услуги!AQ:AQ,Услуги!D:D,СВОД!D2754,Услуги!F:F,СВОД!F2754)</f>
        <v>0</v>
      </c>
      <c r="N2754" s="337">
        <f>SUMIFS('Скорая мед.помощь'!I:I,'Скорая мед.помощь'!D:D,СВОД!D2754,'Скорая мед.помощь'!F:F,СВОД!F2754)</f>
        <v>0</v>
      </c>
      <c r="O2754" s="338">
        <f>SUMIFS(Поликлиника!BF:BF,Поликлиника!D:D,СВОД!D2754,Поликлиника!F:F,СВОД!F2754)</f>
        <v>0</v>
      </c>
      <c r="P2754" s="339">
        <f>SUMIFS('Круглосуточный стационар'!O:O,'Круглосуточный стационар'!D:D,СВОД!D2754,'Круглосуточный стационар'!F:F,СВОД!F2754,'Круглосуточный стационар'!H:H,"-")+SUMIFS(ВМП!O:O,ВМП!D:D,СВОД!D2754,ВМП!F:F,СВОД!F2754,ВМП!H:H,"-")+SUMIFS('Дневной стационар'!O:O,'Дневной стационар'!D:D,СВОД!D2754,'Дневной стационар'!F:F,СВОД!F2754,'Дневной стационар'!H:H,"-")+SUMIFS(ЭКО!M:M,ЭКО!D:D,СВОД!D2754,ЭКО!F:F,СВОД!F2754)+SUMIFS(Диализ!M:M,Диализ!D:D,СВОД!D2754,Диализ!F:F,СВОД!F2754)+SUMIFS('Скорая мед.помощь'!N:N,'Скорая мед.помощь'!D:D,СВОД!D2754,'Скорая мед.помощь'!F:F,СВОД!F2754)+SUMIFS(Услуги!AV:AV,Услуги!D:D,СВОД!D2754,Услуги!F:F,СВОД!F2754)+SUMIFS(Поликлиника!BK:BK,Поликлиника!D:D,СВОД!D2754,Поликлиника!F:F,СВОД!F2754)</f>
        <v>0</v>
      </c>
      <c r="Q2754" s="336">
        <f>SUMIFS(Сверхбаза!L:L,Сверхбаза!C:C,СВОД!D2754,Сверхбаза!E:E,СВОД!F2754)+SUMIFS(Сверхбаза!N:N,Сверхбаза!C:C,СВОД!D2754,Сверхбаза!E:E,СВОД!F2754)</f>
        <v>0</v>
      </c>
      <c r="R2754" s="337">
        <f>SUMIFS(Сверхбаза!P:P,Сверхбаза!C:C,СВОД!D2754,Сверхбаза!E:E,СВОД!F2754)</f>
        <v>0</v>
      </c>
      <c r="S2754" s="337">
        <f>SUMIFS(Сверхбаза!R:R,Сверхбаза!C:C,СВОД!D2754,Сверхбаза!E:E,СВОД!F2754)</f>
        <v>0</v>
      </c>
      <c r="T2754" s="337">
        <f>SUMIFS(Сверхбаза!Q:Q,Сверхбаза!C:C,СВОД!D2754,Сверхбаза!E:E,СВОД!F2754)</f>
        <v>0</v>
      </c>
      <c r="U2754" s="337">
        <f>SUMIFS(Сверхбаза!S:S,Сверхбаза!C:C,СВОД!D2754,Сверхбаза!E:E,СВОД!F2754)</f>
        <v>0</v>
      </c>
      <c r="V2754" s="339">
        <f>SUMIFS(Сверхбаза!G:G,Сверхбаза!C:C,СВОД!D2754,Сверхбаза!E:E,СВОД!F2754)</f>
        <v>0</v>
      </c>
    </row>
    <row r="2755" spans="1:22" ht="25.5" outlineLevel="2" x14ac:dyDescent="0.2">
      <c r="A2755" s="33" t="s">
        <v>7</v>
      </c>
      <c r="B2755" s="9">
        <v>7</v>
      </c>
      <c r="C2755" s="10">
        <v>504701</v>
      </c>
      <c r="D2755" s="273">
        <v>470101</v>
      </c>
      <c r="E2755" s="81" t="s">
        <v>736</v>
      </c>
      <c r="F2755" s="81">
        <v>3</v>
      </c>
      <c r="G2755" s="82" t="s">
        <v>136</v>
      </c>
      <c r="H2755" s="336">
        <f>SUMIFS('Круглосуточный стационар'!J:J,'Круглосуточный стационар'!D:D,СВОД!D2755,'Круглосуточный стационар'!H:H,"-",'Круглосуточный стационар'!F:F,СВОД!F2755)+SUMIFS(ВМП!J:J,ВМП!D:D,СВОД!D2755,ВМП!H:H,"-",ВМП!F:F,СВОД!F2755)+SUMIFS('Дневной стационар'!J:J,'Дневной стационар'!D:D,СВОД!D2755,'Дневной стационар'!H:H,"-",'Дневной стационар'!F:F,СВОД!F2755)+SUMIFS(ЭКО!H:H,ЭКО!D:D,СВОД!D2755,ЭКО!F:F,СВОД!F2755)+SUMIFS(Диализ!H:H,Диализ!D:D,СВОД!D2755,Диализ!F:F,СВОД!F2755)</f>
        <v>0</v>
      </c>
      <c r="I2755" s="337">
        <f>SUMIFS(Поликлиника!H:H,Поликлиника!D:D,СВОД!D2755,Поликлиника!F:F,СВОД!F2755)</f>
        <v>20315</v>
      </c>
      <c r="J2755" s="337">
        <f>SUMIFS(Поликлиника!AQ:AQ,Поликлиника!D:D,СВОД!D2755,Поликлиника!F:F,СВОД!F2755)</f>
        <v>31981</v>
      </c>
      <c r="K2755" s="337">
        <f>SUMIFS(Поликлиника!AV:AV,Поликлиника!D:D,СВОД!D2755,Поликлиника!F:F,СВОД!F2755)</f>
        <v>89207</v>
      </c>
      <c r="L2755" s="337">
        <f>SUMIFS(Поликлиника!BA:BA,Поликлиника!D:D,СВОД!D2755,Поликлиника!F:F,СВОД!F2755)</f>
        <v>104435</v>
      </c>
      <c r="M2755" s="337">
        <f>SUMIFS(Услуги!H:H,Услуги!D:D,СВОД!D2755,Услуги!F:F,СВОД!F2755)+SUMIFS(Услуги!M:M,Услуги!D:D,СВОД!D2755,Услуги!F:F,СВОД!F2755)+SUMIFS(Услуги!R:R,Услуги!D:D,СВОД!D2755,Услуги!F:F,СВОД!F2755)+SUMIFS(Услуги!W:W,Услуги!D:D,СВОД!D2755,Услуги!F:F,СВОД!F2755)+SUMIFS(Услуги!AB:AB,Услуги!D:D,СВОД!D2755,Услуги!F:F,СВОД!F2755)+SUMIFS(Услуги!AG:AG,Услуги!D:D,СВОД!D2755,Услуги!F:F,СВОД!F2755)+SUMIFS(Услуги!AL:AL,Услуги!D:D,СВОД!D2755,Услуги!F:F,СВОД!F2755)+SUMIFS(Услуги!AQ:AQ,Услуги!D:D,СВОД!D2755,Услуги!F:F,СВОД!F2755)</f>
        <v>0</v>
      </c>
      <c r="N2755" s="337">
        <f>SUMIFS('Скорая мед.помощь'!I:I,'Скорая мед.помощь'!D:D,СВОД!D2755,'Скорая мед.помощь'!F:F,СВОД!F2755)</f>
        <v>0</v>
      </c>
      <c r="O2755" s="338">
        <f>SUMIFS(Поликлиника!BF:BF,Поликлиника!D:D,СВОД!D2755,Поликлиника!F:F,СВОД!F2755)</f>
        <v>143459</v>
      </c>
      <c r="P2755" s="339">
        <f>SUMIFS('Круглосуточный стационар'!O:O,'Круглосуточный стационар'!D:D,СВОД!D2755,'Круглосуточный стационар'!F:F,СВОД!F2755,'Круглосуточный стационар'!H:H,"-")+SUMIFS(ВМП!O:O,ВМП!D:D,СВОД!D2755,ВМП!F:F,СВОД!F2755,ВМП!H:H,"-")+SUMIFS('Дневной стационар'!O:O,'Дневной стационар'!D:D,СВОД!D2755,'Дневной стационар'!F:F,СВОД!F2755,'Дневной стационар'!H:H,"-")+SUMIFS(ЭКО!M:M,ЭКО!D:D,СВОД!D2755,ЭКО!F:F,СВОД!F2755)+SUMIFS(Диализ!M:M,Диализ!D:D,СВОД!D2755,Диализ!F:F,СВОД!F2755)+SUMIFS('Скорая мед.помощь'!N:N,'Скорая мед.помощь'!D:D,СВОД!D2755,'Скорая мед.помощь'!F:F,СВОД!F2755)+SUMIFS(Услуги!AV:AV,Услуги!D:D,СВОД!D2755,Услуги!F:F,СВОД!F2755)+SUMIFS(Поликлиника!BK:BK,Поликлиника!D:D,СВОД!D2755,Поликлиника!F:F,СВОД!F2755)</f>
        <v>193058.50429085921</v>
      </c>
      <c r="Q2755" s="336">
        <f>SUMIFS(Сверхбаза!L:L,Сверхбаза!C:C,СВОД!D2755,Сверхбаза!E:E,СВОД!F2755)+SUMIFS(Сверхбаза!N:N,Сверхбаза!C:C,СВОД!D2755,Сверхбаза!E:E,СВОД!F2755)</f>
        <v>0</v>
      </c>
      <c r="R2755" s="337">
        <f>SUMIFS(Сверхбаза!P:P,Сверхбаза!C:C,СВОД!D2755,Сверхбаза!E:E,СВОД!F2755)</f>
        <v>5729</v>
      </c>
      <c r="S2755" s="337">
        <f>SUMIFS(Сверхбаза!R:R,Сверхбаза!C:C,СВОД!D2755,Сверхбаза!E:E,СВОД!F2755)</f>
        <v>2847</v>
      </c>
      <c r="T2755" s="337">
        <f>SUMIFS(Сверхбаза!Q:Q,Сверхбаза!C:C,СВОД!D2755,Сверхбаза!E:E,СВОД!F2755)</f>
        <v>8155</v>
      </c>
      <c r="U2755" s="337">
        <f>SUMIFS(Сверхбаза!S:S,Сверхбаза!C:C,СВОД!D2755,Сверхбаза!E:E,СВОД!F2755)</f>
        <v>0</v>
      </c>
      <c r="V2755" s="339">
        <f>SUMIFS(Сверхбаза!G:G,Сверхбаза!C:C,СВОД!D2755,Сверхбаза!E:E,СВОД!F2755)</f>
        <v>11935.006999999998</v>
      </c>
    </row>
    <row r="2756" spans="1:22" ht="25.5" outlineLevel="2" x14ac:dyDescent="0.2">
      <c r="A2756" s="33" t="s">
        <v>7</v>
      </c>
      <c r="B2756" s="9">
        <v>7</v>
      </c>
      <c r="C2756" s="10">
        <v>504701</v>
      </c>
      <c r="D2756" s="273">
        <v>470101</v>
      </c>
      <c r="E2756" s="81" t="s">
        <v>736</v>
      </c>
      <c r="F2756" s="81">
        <v>7</v>
      </c>
      <c r="G2756" s="82" t="s">
        <v>861</v>
      </c>
      <c r="H2756" s="336">
        <f>SUMIFS('Круглосуточный стационар'!J:J,'Круглосуточный стационар'!D:D,СВОД!D2756,'Круглосуточный стационар'!H:H,"-",'Круглосуточный стационар'!F:F,СВОД!F2756)+SUMIFS(ВМП!J:J,ВМП!D:D,СВОД!D2756,ВМП!H:H,"-",ВМП!F:F,СВОД!F2756)+SUMIFS('Дневной стационар'!J:J,'Дневной стационар'!D:D,СВОД!D2756,'Дневной стационар'!H:H,"-",'Дневной стационар'!F:F,СВОД!F2756)+SUMIFS(ЭКО!H:H,ЭКО!D:D,СВОД!D2756,ЭКО!F:F,СВОД!F2756)+SUMIFS(Диализ!H:H,Диализ!D:D,СВОД!D2756,Диализ!F:F,СВОД!F2756)</f>
        <v>0</v>
      </c>
      <c r="I2756" s="337">
        <f>SUMIFS(Поликлиника!H:H,Поликлиника!D:D,СВОД!D2756,Поликлиника!F:F,СВОД!F2756)</f>
        <v>0</v>
      </c>
      <c r="J2756" s="337">
        <f>SUMIFS(Поликлиника!AQ:AQ,Поликлиника!D:D,СВОД!D2756,Поликлиника!F:F,СВОД!F2756)</f>
        <v>0</v>
      </c>
      <c r="K2756" s="337">
        <f>SUMIFS(Поликлиника!AV:AV,Поликлиника!D:D,СВОД!D2756,Поликлиника!F:F,СВОД!F2756)</f>
        <v>0</v>
      </c>
      <c r="L2756" s="337">
        <f>SUMIFS(Поликлиника!BA:BA,Поликлиника!D:D,СВОД!D2756,Поликлиника!F:F,СВОД!F2756)</f>
        <v>0</v>
      </c>
      <c r="M2756" s="337">
        <f>SUMIFS(Услуги!H:H,Услуги!D:D,СВОД!D2756,Услуги!F:F,СВОД!F2756)+SUMIFS(Услуги!M:M,Услуги!D:D,СВОД!D2756,Услуги!F:F,СВОД!F2756)+SUMIFS(Услуги!R:R,Услуги!D:D,СВОД!D2756,Услуги!F:F,СВОД!F2756)+SUMIFS(Услуги!W:W,Услуги!D:D,СВОД!D2756,Услуги!F:F,СВОД!F2756)+SUMIFS(Услуги!AB:AB,Услуги!D:D,СВОД!D2756,Услуги!F:F,СВОД!F2756)+SUMIFS(Услуги!AG:AG,Услуги!D:D,СВОД!D2756,Услуги!F:F,СВОД!F2756)+SUMIFS(Услуги!AL:AL,Услуги!D:D,СВОД!D2756,Услуги!F:F,СВОД!F2756)+SUMIFS(Услуги!AQ:AQ,Услуги!D:D,СВОД!D2756,Услуги!F:F,СВОД!F2756)</f>
        <v>0</v>
      </c>
      <c r="N2756" s="337">
        <f>SUMIFS('Скорая мед.помощь'!I:I,'Скорая мед.помощь'!D:D,СВОД!D2756,'Скорая мед.помощь'!F:F,СВОД!F2756)</f>
        <v>0</v>
      </c>
      <c r="O2756" s="338">
        <f>SUMIFS(Поликлиника!BF:BF,Поликлиника!D:D,СВОД!D2756,Поликлиника!F:F,СВОД!F2756)</f>
        <v>0</v>
      </c>
      <c r="P2756" s="339">
        <f>SUMIFS('Круглосуточный стационар'!O:O,'Круглосуточный стационар'!D:D,СВОД!D2756,'Круглосуточный стационар'!F:F,СВОД!F2756,'Круглосуточный стационар'!H:H,"-")+SUMIFS(ВМП!O:O,ВМП!D:D,СВОД!D2756,ВМП!F:F,СВОД!F2756,ВМП!H:H,"-")+SUMIFS('Дневной стационар'!O:O,'Дневной стационар'!D:D,СВОД!D2756,'Дневной стационар'!F:F,СВОД!F2756,'Дневной стационар'!H:H,"-")+SUMIFS(ЭКО!M:M,ЭКО!D:D,СВОД!D2756,ЭКО!F:F,СВОД!F2756)+SUMIFS(Диализ!M:M,Диализ!D:D,СВОД!D2756,Диализ!F:F,СВОД!F2756)+SUMIFS('Скорая мед.помощь'!N:N,'Скорая мед.помощь'!D:D,СВОД!D2756,'Скорая мед.помощь'!F:F,СВОД!F2756)+SUMIFS(Услуги!AV:AV,Услуги!D:D,СВОД!D2756,Услуги!F:F,СВОД!F2756)+SUMIFS(Поликлиника!BK:BK,Поликлиника!D:D,СВОД!D2756,Поликлиника!F:F,СВОД!F2756)</f>
        <v>0</v>
      </c>
      <c r="Q2756" s="336">
        <f>SUMIFS(Сверхбаза!L:L,Сверхбаза!C:C,СВОД!D2756,Сверхбаза!E:E,СВОД!F2756)+SUMIFS(Сверхбаза!N:N,Сверхбаза!C:C,СВОД!D2756,Сверхбаза!E:E,СВОД!F2756)</f>
        <v>0</v>
      </c>
      <c r="R2756" s="337">
        <f>SUMIFS(Сверхбаза!P:P,Сверхбаза!C:C,СВОД!D2756,Сверхбаза!E:E,СВОД!F2756)</f>
        <v>0</v>
      </c>
      <c r="S2756" s="337">
        <f>SUMIFS(Сверхбаза!R:R,Сверхбаза!C:C,СВОД!D2756,Сверхбаза!E:E,СВОД!F2756)</f>
        <v>0</v>
      </c>
      <c r="T2756" s="337">
        <f>SUMIFS(Сверхбаза!Q:Q,Сверхбаза!C:C,СВОД!D2756,Сверхбаза!E:E,СВОД!F2756)</f>
        <v>0</v>
      </c>
      <c r="U2756" s="337">
        <f>SUMIFS(Сверхбаза!S:S,Сверхбаза!C:C,СВОД!D2756,Сверхбаза!E:E,СВОД!F2756)</f>
        <v>0</v>
      </c>
      <c r="V2756" s="339">
        <f>SUMIFS(Сверхбаза!G:G,Сверхбаза!C:C,СВОД!D2756,Сверхбаза!E:E,СВОД!F2756)</f>
        <v>0</v>
      </c>
    </row>
    <row r="2757" spans="1:22" ht="25.5" outlineLevel="2" x14ac:dyDescent="0.2">
      <c r="A2757" s="33" t="s">
        <v>7</v>
      </c>
      <c r="B2757" s="9">
        <v>7</v>
      </c>
      <c r="C2757" s="10">
        <v>504701</v>
      </c>
      <c r="D2757" s="273">
        <v>470101</v>
      </c>
      <c r="E2757" s="81" t="s">
        <v>736</v>
      </c>
      <c r="F2757" s="81">
        <v>70</v>
      </c>
      <c r="G2757" s="82" t="s">
        <v>862</v>
      </c>
      <c r="H2757" s="336">
        <f>SUMIFS('Круглосуточный стационар'!J:J,'Круглосуточный стационар'!D:D,СВОД!D2757,'Круглосуточный стационар'!H:H,"-",'Круглосуточный стационар'!F:F,СВОД!F2757)+SUMIFS(ВМП!J:J,ВМП!D:D,СВОД!D2757,ВМП!H:H,"-",ВМП!F:F,СВОД!F2757)+SUMIFS('Дневной стационар'!J:J,'Дневной стационар'!D:D,СВОД!D2757,'Дневной стационар'!H:H,"-",'Дневной стационар'!F:F,СВОД!F2757)+SUMIFS(ЭКО!H:H,ЭКО!D:D,СВОД!D2757,ЭКО!F:F,СВОД!F2757)+SUMIFS(Диализ!H:H,Диализ!D:D,СВОД!D2757,Диализ!F:F,СВОД!F2757)</f>
        <v>0</v>
      </c>
      <c r="I2757" s="337">
        <f>SUMIFS(Поликлиника!H:H,Поликлиника!D:D,СВОД!D2757,Поликлиника!F:F,СВОД!F2757)</f>
        <v>0</v>
      </c>
      <c r="J2757" s="337">
        <f>SUMIFS(Поликлиника!AQ:AQ,Поликлиника!D:D,СВОД!D2757,Поликлиника!F:F,СВОД!F2757)</f>
        <v>0</v>
      </c>
      <c r="K2757" s="337">
        <f>SUMIFS(Поликлиника!AV:AV,Поликлиника!D:D,СВОД!D2757,Поликлиника!F:F,СВОД!F2757)</f>
        <v>0</v>
      </c>
      <c r="L2757" s="337">
        <f>SUMIFS(Поликлиника!BA:BA,Поликлиника!D:D,СВОД!D2757,Поликлиника!F:F,СВОД!F2757)</f>
        <v>0</v>
      </c>
      <c r="M2757" s="337">
        <f>SUMIFS(Услуги!H:H,Услуги!D:D,СВОД!D2757,Услуги!F:F,СВОД!F2757)+SUMIFS(Услуги!M:M,Услуги!D:D,СВОД!D2757,Услуги!F:F,СВОД!F2757)+SUMIFS(Услуги!R:R,Услуги!D:D,СВОД!D2757,Услуги!F:F,СВОД!F2757)+SUMIFS(Услуги!W:W,Услуги!D:D,СВОД!D2757,Услуги!F:F,СВОД!F2757)+SUMIFS(Услуги!AB:AB,Услуги!D:D,СВОД!D2757,Услуги!F:F,СВОД!F2757)+SUMIFS(Услуги!AG:AG,Услуги!D:D,СВОД!D2757,Услуги!F:F,СВОД!F2757)+SUMIFS(Услуги!AL:AL,Услуги!D:D,СВОД!D2757,Услуги!F:F,СВОД!F2757)+SUMIFS(Услуги!AQ:AQ,Услуги!D:D,СВОД!D2757,Услуги!F:F,СВОД!F2757)</f>
        <v>0</v>
      </c>
      <c r="N2757" s="337">
        <f>SUMIFS('Скорая мед.помощь'!I:I,'Скорая мед.помощь'!D:D,СВОД!D2757,'Скорая мед.помощь'!F:F,СВОД!F2757)</f>
        <v>0</v>
      </c>
      <c r="O2757" s="338">
        <f>SUMIFS(Поликлиника!BF:BF,Поликлиника!D:D,СВОД!D2757,Поликлиника!F:F,СВОД!F2757)</f>
        <v>0</v>
      </c>
      <c r="P2757" s="339">
        <f>SUMIFS('Круглосуточный стационар'!O:O,'Круглосуточный стационар'!D:D,СВОД!D2757,'Круглосуточный стационар'!F:F,СВОД!F2757,'Круглосуточный стационар'!H:H,"-")+SUMIFS(ВМП!O:O,ВМП!D:D,СВОД!D2757,ВМП!F:F,СВОД!F2757,ВМП!H:H,"-")+SUMIFS('Дневной стационар'!O:O,'Дневной стационар'!D:D,СВОД!D2757,'Дневной стационар'!F:F,СВОД!F2757,'Дневной стационар'!H:H,"-")+SUMIFS(ЭКО!M:M,ЭКО!D:D,СВОД!D2757,ЭКО!F:F,СВОД!F2757)+SUMIFS(Диализ!M:M,Диализ!D:D,СВОД!D2757,Диализ!F:F,СВОД!F2757)+SUMIFS('Скорая мед.помощь'!N:N,'Скорая мед.помощь'!D:D,СВОД!D2757,'Скорая мед.помощь'!F:F,СВОД!F2757)+SUMIFS(Услуги!AV:AV,Услуги!D:D,СВОД!D2757,Услуги!F:F,СВОД!F2757)+SUMIFS(Поликлиника!BK:BK,Поликлиника!D:D,СВОД!D2757,Поликлиника!F:F,СВОД!F2757)</f>
        <v>0</v>
      </c>
      <c r="Q2757" s="336">
        <f>SUMIFS(Сверхбаза!L:L,Сверхбаза!C:C,СВОД!D2757,Сверхбаза!E:E,СВОД!F2757)+SUMIFS(Сверхбаза!N:N,Сверхбаза!C:C,СВОД!D2757,Сверхбаза!E:E,СВОД!F2757)</f>
        <v>0</v>
      </c>
      <c r="R2757" s="337">
        <f>SUMIFS(Сверхбаза!P:P,Сверхбаза!C:C,СВОД!D2757,Сверхбаза!E:E,СВОД!F2757)</f>
        <v>0</v>
      </c>
      <c r="S2757" s="337">
        <f>SUMIFS(Сверхбаза!R:R,Сверхбаза!C:C,СВОД!D2757,Сверхбаза!E:E,СВОД!F2757)</f>
        <v>0</v>
      </c>
      <c r="T2757" s="337">
        <f>SUMIFS(Сверхбаза!Q:Q,Сверхбаза!C:C,СВОД!D2757,Сверхбаза!E:E,СВОД!F2757)</f>
        <v>0</v>
      </c>
      <c r="U2757" s="337">
        <f>SUMIFS(Сверхбаза!S:S,Сверхбаза!C:C,СВОД!D2757,Сверхбаза!E:E,СВОД!F2757)</f>
        <v>0</v>
      </c>
      <c r="V2757" s="339">
        <f>SUMIFS(Сверхбаза!G:G,Сверхбаза!C:C,СВОД!D2757,Сверхбаза!E:E,СВОД!F2757)</f>
        <v>0</v>
      </c>
    </row>
    <row r="2758" spans="1:22" ht="25.5" outlineLevel="2" x14ac:dyDescent="0.2">
      <c r="A2758" s="33" t="s">
        <v>7</v>
      </c>
      <c r="B2758" s="9">
        <v>7</v>
      </c>
      <c r="C2758" s="10">
        <v>504701</v>
      </c>
      <c r="D2758" s="273">
        <v>470101</v>
      </c>
      <c r="E2758" s="81" t="s">
        <v>736</v>
      </c>
      <c r="F2758" s="81">
        <v>94</v>
      </c>
      <c r="G2758" s="82" t="s">
        <v>124</v>
      </c>
      <c r="H2758" s="336">
        <f>SUMIFS('Круглосуточный стационар'!J:J,'Круглосуточный стационар'!D:D,СВОД!D2758,'Круглосуточный стационар'!H:H,"-",'Круглосуточный стационар'!F:F,СВОД!F2758)+SUMIFS(ВМП!J:J,ВМП!D:D,СВОД!D2758,ВМП!H:H,"-",ВМП!F:F,СВОД!F2758)+SUMIFS('Дневной стационар'!J:J,'Дневной стационар'!D:D,СВОД!D2758,'Дневной стационар'!H:H,"-",'Дневной стационар'!F:F,СВОД!F2758)+SUMIFS(ЭКО!H:H,ЭКО!D:D,СВОД!D2758,ЭКО!F:F,СВОД!F2758)+SUMIFS(Диализ!H:H,Диализ!D:D,СВОД!D2758,Диализ!F:F,СВОД!F2758)</f>
        <v>0</v>
      </c>
      <c r="I2758" s="337">
        <f>SUMIFS(Поликлиника!H:H,Поликлиника!D:D,СВОД!D2758,Поликлиника!F:F,СВОД!F2758)</f>
        <v>0</v>
      </c>
      <c r="J2758" s="337">
        <f>SUMIFS(Поликлиника!AQ:AQ,Поликлиника!D:D,СВОД!D2758,Поликлиника!F:F,СВОД!F2758)</f>
        <v>0</v>
      </c>
      <c r="K2758" s="337">
        <f>SUMIFS(Поликлиника!AV:AV,Поликлиника!D:D,СВОД!D2758,Поликлиника!F:F,СВОД!F2758)</f>
        <v>0</v>
      </c>
      <c r="L2758" s="337">
        <f>SUMIFS(Поликлиника!BA:BA,Поликлиника!D:D,СВОД!D2758,Поликлиника!F:F,СВОД!F2758)</f>
        <v>0</v>
      </c>
      <c r="M2758" s="337">
        <f>SUMIFS(Услуги!H:H,Услуги!D:D,СВОД!D2758,Услуги!F:F,СВОД!F2758)+SUMIFS(Услуги!M:M,Услуги!D:D,СВОД!D2758,Услуги!F:F,СВОД!F2758)+SUMIFS(Услуги!R:R,Услуги!D:D,СВОД!D2758,Услуги!F:F,СВОД!F2758)+SUMIFS(Услуги!W:W,Услуги!D:D,СВОД!D2758,Услуги!F:F,СВОД!F2758)+SUMIFS(Услуги!AB:AB,Услуги!D:D,СВОД!D2758,Услуги!F:F,СВОД!F2758)+SUMIFS(Услуги!AG:AG,Услуги!D:D,СВОД!D2758,Услуги!F:F,СВОД!F2758)+SUMIFS(Услуги!AL:AL,Услуги!D:D,СВОД!D2758,Услуги!F:F,СВОД!F2758)+SUMIFS(Услуги!AQ:AQ,Услуги!D:D,СВОД!D2758,Услуги!F:F,СВОД!F2758)</f>
        <v>0</v>
      </c>
      <c r="N2758" s="337">
        <f>SUMIFS('Скорая мед.помощь'!I:I,'Скорая мед.помощь'!D:D,СВОД!D2758,'Скорая мед.помощь'!F:F,СВОД!F2758)</f>
        <v>0</v>
      </c>
      <c r="O2758" s="338">
        <f>SUMIFS(Поликлиника!BF:BF,Поликлиника!D:D,СВОД!D2758,Поликлиника!F:F,СВОД!F2758)</f>
        <v>0</v>
      </c>
      <c r="P2758" s="339">
        <f>SUMIFS('Круглосуточный стационар'!O:O,'Круглосуточный стационар'!D:D,СВОД!D2758,'Круглосуточный стационар'!F:F,СВОД!F2758,'Круглосуточный стационар'!H:H,"-")+SUMIFS(ВМП!O:O,ВМП!D:D,СВОД!D2758,ВМП!F:F,СВОД!F2758,ВМП!H:H,"-")+SUMIFS('Дневной стационар'!O:O,'Дневной стационар'!D:D,СВОД!D2758,'Дневной стационар'!F:F,СВОД!F2758,'Дневной стационар'!H:H,"-")+SUMIFS(ЭКО!M:M,ЭКО!D:D,СВОД!D2758,ЭКО!F:F,СВОД!F2758)+SUMIFS(Диализ!M:M,Диализ!D:D,СВОД!D2758,Диализ!F:F,СВОД!F2758)+SUMIFS('Скорая мед.помощь'!N:N,'Скорая мед.помощь'!D:D,СВОД!D2758,'Скорая мед.помощь'!F:F,СВОД!F2758)+SUMIFS(Услуги!AV:AV,Услуги!D:D,СВОД!D2758,Услуги!F:F,СВОД!F2758)+SUMIFS(Поликлиника!BK:BK,Поликлиника!D:D,СВОД!D2758,Поликлиника!F:F,СВОД!F2758)</f>
        <v>0</v>
      </c>
      <c r="Q2758" s="336">
        <f>SUMIFS(Сверхбаза!L:L,Сверхбаза!C:C,СВОД!D2758,Сверхбаза!E:E,СВОД!F2758)+SUMIFS(Сверхбаза!N:N,Сверхбаза!C:C,СВОД!D2758,Сверхбаза!E:E,СВОД!F2758)</f>
        <v>0</v>
      </c>
      <c r="R2758" s="337">
        <f>SUMIFS(Сверхбаза!P:P,Сверхбаза!C:C,СВОД!D2758,Сверхбаза!E:E,СВОД!F2758)</f>
        <v>0</v>
      </c>
      <c r="S2758" s="337">
        <f>SUMIFS(Сверхбаза!R:R,Сверхбаза!C:C,СВОД!D2758,Сверхбаза!E:E,СВОД!F2758)</f>
        <v>0</v>
      </c>
      <c r="T2758" s="337">
        <f>SUMIFS(Сверхбаза!Q:Q,Сверхбаза!C:C,СВОД!D2758,Сверхбаза!E:E,СВОД!F2758)</f>
        <v>0</v>
      </c>
      <c r="U2758" s="337">
        <f>SUMIFS(Сверхбаза!S:S,Сверхбаза!C:C,СВОД!D2758,Сверхбаза!E:E,СВОД!F2758)</f>
        <v>0</v>
      </c>
      <c r="V2758" s="339">
        <f>SUMIFS(Сверхбаза!G:G,Сверхбаза!C:C,СВОД!D2758,Сверхбаза!E:E,СВОД!F2758)</f>
        <v>0</v>
      </c>
    </row>
    <row r="2759" spans="1:22" outlineLevel="1" x14ac:dyDescent="0.2">
      <c r="A2759" s="320"/>
      <c r="B2759" s="321"/>
      <c r="C2759" s="322"/>
      <c r="D2759" s="340" t="s">
        <v>414</v>
      </c>
      <c r="E2759" s="83"/>
      <c r="F2759" s="83"/>
      <c r="G2759" s="84"/>
      <c r="H2759" s="341"/>
      <c r="I2759" s="342"/>
      <c r="J2759" s="342"/>
      <c r="K2759" s="342"/>
      <c r="L2759" s="342"/>
      <c r="M2759" s="342"/>
      <c r="N2759" s="342"/>
      <c r="O2759" s="343"/>
      <c r="P2759" s="344">
        <f>SUBTOTAL(9,P2751:P2758)</f>
        <v>540916.09208949411</v>
      </c>
      <c r="Q2759" s="341"/>
      <c r="R2759" s="342"/>
      <c r="S2759" s="342"/>
      <c r="T2759" s="342"/>
      <c r="U2759" s="342"/>
      <c r="V2759" s="344">
        <f>SUBTOTAL(9,V2751:V2758)</f>
        <v>14681.085999999998</v>
      </c>
    </row>
    <row r="2760" spans="1:22" outlineLevel="2" x14ac:dyDescent="0.2">
      <c r="A2760" s="33" t="s">
        <v>10</v>
      </c>
      <c r="B2760" s="9">
        <v>7</v>
      </c>
      <c r="C2760" s="10">
        <v>504704</v>
      </c>
      <c r="D2760" s="273">
        <v>470108</v>
      </c>
      <c r="E2760" s="81" t="s">
        <v>210</v>
      </c>
      <c r="F2760" s="81">
        <v>1</v>
      </c>
      <c r="G2760" s="82" t="s">
        <v>12</v>
      </c>
      <c r="H2760" s="336">
        <f>SUMIFS('Круглосуточный стационар'!J:J,'Круглосуточный стационар'!D:D,СВОД!D2760,'Круглосуточный стационар'!H:H,"-",'Круглосуточный стационар'!F:F,СВОД!F2760)+SUMIFS(ВМП!J:J,ВМП!D:D,СВОД!D2760,ВМП!H:H,"-",ВМП!F:F,СВОД!F2760)+SUMIFS('Дневной стационар'!J:J,'Дневной стационар'!D:D,СВОД!D2760,'Дневной стационар'!H:H,"-",'Дневной стационар'!F:F,СВОД!F2760)+SUMIFS(ЭКО!H:H,ЭКО!D:D,СВОД!D2760,ЭКО!F:F,СВОД!F2760)+SUMIFS(Диализ!H:H,Диализ!D:D,СВОД!D2760,Диализ!F:F,СВОД!F2760)</f>
        <v>0</v>
      </c>
      <c r="I2760" s="337">
        <f>SUMIFS(Поликлиника!H:H,Поликлиника!D:D,СВОД!D2760,Поликлиника!F:F,СВОД!F2760)</f>
        <v>0</v>
      </c>
      <c r="J2760" s="337">
        <f>SUMIFS(Поликлиника!AQ:AQ,Поликлиника!D:D,СВОД!D2760,Поликлиника!F:F,СВОД!F2760)</f>
        <v>0</v>
      </c>
      <c r="K2760" s="337">
        <f>SUMIFS(Поликлиника!AV:AV,Поликлиника!D:D,СВОД!D2760,Поликлиника!F:F,СВОД!F2760)</f>
        <v>0</v>
      </c>
      <c r="L2760" s="337">
        <f>SUMIFS(Поликлиника!BA:BA,Поликлиника!D:D,СВОД!D2760,Поликлиника!F:F,СВОД!F2760)</f>
        <v>0</v>
      </c>
      <c r="M2760" s="337">
        <f>SUMIFS(Услуги!H:H,Услуги!D:D,СВОД!D2760,Услуги!F:F,СВОД!F2760)+SUMIFS(Услуги!M:M,Услуги!D:D,СВОД!D2760,Услуги!F:F,СВОД!F2760)+SUMIFS(Услуги!R:R,Услуги!D:D,СВОД!D2760,Услуги!F:F,СВОД!F2760)+SUMIFS(Услуги!W:W,Услуги!D:D,СВОД!D2760,Услуги!F:F,СВОД!F2760)+SUMIFS(Услуги!AB:AB,Услуги!D:D,СВОД!D2760,Услуги!F:F,СВОД!F2760)+SUMIFS(Услуги!AG:AG,Услуги!D:D,СВОД!D2760,Услуги!F:F,СВОД!F2760)+SUMIFS(Услуги!AL:AL,Услуги!D:D,СВОД!D2760,Услуги!F:F,СВОД!F2760)+SUMIFS(Услуги!AQ:AQ,Услуги!D:D,СВОД!D2760,Услуги!F:F,СВОД!F2760)</f>
        <v>0</v>
      </c>
      <c r="N2760" s="337">
        <f>SUMIFS('Скорая мед.помощь'!I:I,'Скорая мед.помощь'!D:D,СВОД!D2760,'Скорая мед.помощь'!F:F,СВОД!F2760)</f>
        <v>0</v>
      </c>
      <c r="O2760" s="338">
        <f>SUMIFS(Поликлиника!BF:BF,Поликлиника!D:D,СВОД!D2760,Поликлиника!F:F,СВОД!F2760)</f>
        <v>0</v>
      </c>
      <c r="P2760" s="339">
        <f>SUMIFS('Круглосуточный стационар'!O:O,'Круглосуточный стационар'!D:D,СВОД!D2760,'Круглосуточный стационар'!F:F,СВОД!F2760,'Круглосуточный стационар'!H:H,"-")+SUMIFS(ВМП!O:O,ВМП!D:D,СВОД!D2760,ВМП!F:F,СВОД!F2760,ВМП!H:H,"-")+SUMIFS('Дневной стационар'!O:O,'Дневной стационар'!D:D,СВОД!D2760,'Дневной стационар'!F:F,СВОД!F2760,'Дневной стационар'!H:H,"-")+SUMIFS(ЭКО!M:M,ЭКО!D:D,СВОД!D2760,ЭКО!F:F,СВОД!F2760)+SUMIFS(Диализ!M:M,Диализ!D:D,СВОД!D2760,Диализ!F:F,СВОД!F2760)+SUMIFS('Скорая мед.помощь'!N:N,'Скорая мед.помощь'!D:D,СВОД!D2760,'Скорая мед.помощь'!F:F,СВОД!F2760)+SUMIFS(Услуги!AV:AV,Услуги!D:D,СВОД!D2760,Услуги!F:F,СВОД!F2760)+SUMIFS(Поликлиника!BK:BK,Поликлиника!D:D,СВОД!D2760,Поликлиника!F:F,СВОД!F2760)</f>
        <v>0</v>
      </c>
      <c r="Q2760" s="336">
        <f>SUMIFS(Сверхбаза!L:L,Сверхбаза!C:C,СВОД!D2760,Сверхбаза!E:E,СВОД!F2760)+SUMIFS(Сверхбаза!N:N,Сверхбаза!C:C,СВОД!D2760,Сверхбаза!E:E,СВОД!F2760)</f>
        <v>0</v>
      </c>
      <c r="R2760" s="337">
        <f>SUMIFS(Сверхбаза!P:P,Сверхбаза!C:C,СВОД!D2760,Сверхбаза!E:E,СВОД!F2760)</f>
        <v>0</v>
      </c>
      <c r="S2760" s="337">
        <f>SUMIFS(Сверхбаза!R:R,Сверхбаза!C:C,СВОД!D2760,Сверхбаза!E:E,СВОД!F2760)</f>
        <v>0</v>
      </c>
      <c r="T2760" s="337">
        <f>SUMIFS(Сверхбаза!Q:Q,Сверхбаза!C:C,СВОД!D2760,Сверхбаза!E:E,СВОД!F2760)</f>
        <v>0</v>
      </c>
      <c r="U2760" s="337">
        <f>SUMIFS(Сверхбаза!S:S,Сверхбаза!C:C,СВОД!D2760,Сверхбаза!E:E,СВОД!F2760)</f>
        <v>0</v>
      </c>
      <c r="V2760" s="339">
        <f>SUMIFS(Сверхбаза!G:G,Сверхбаза!C:C,СВОД!D2760,Сверхбаза!E:E,СВОД!F2760)</f>
        <v>0</v>
      </c>
    </row>
    <row r="2761" spans="1:22" ht="25.5" outlineLevel="2" x14ac:dyDescent="0.2">
      <c r="A2761" s="33" t="s">
        <v>10</v>
      </c>
      <c r="B2761" s="9">
        <v>7</v>
      </c>
      <c r="C2761" s="10">
        <v>504704</v>
      </c>
      <c r="D2761" s="273">
        <v>470108</v>
      </c>
      <c r="E2761" s="81" t="s">
        <v>210</v>
      </c>
      <c r="F2761" s="81">
        <v>13</v>
      </c>
      <c r="G2761" s="82" t="s">
        <v>859</v>
      </c>
      <c r="H2761" s="336">
        <f>SUMIFS('Круглосуточный стационар'!J:J,'Круглосуточный стационар'!D:D,СВОД!D2761,'Круглосуточный стационар'!H:H,"-",'Круглосуточный стационар'!F:F,СВОД!F2761)+SUMIFS(ВМП!J:J,ВМП!D:D,СВОД!D2761,ВМП!H:H,"-",ВМП!F:F,СВОД!F2761)+SUMIFS('Дневной стационар'!J:J,'Дневной стационар'!D:D,СВОД!D2761,'Дневной стационар'!H:H,"-",'Дневной стационар'!F:F,СВОД!F2761)+SUMIFS(ЭКО!H:H,ЭКО!D:D,СВОД!D2761,ЭКО!F:F,СВОД!F2761)+SUMIFS(Диализ!H:H,Диализ!D:D,СВОД!D2761,Диализ!F:F,СВОД!F2761)</f>
        <v>0</v>
      </c>
      <c r="I2761" s="337">
        <f>SUMIFS(Поликлиника!H:H,Поликлиника!D:D,СВОД!D2761,Поликлиника!F:F,СВОД!F2761)</f>
        <v>0</v>
      </c>
      <c r="J2761" s="337">
        <f>SUMIFS(Поликлиника!AQ:AQ,Поликлиника!D:D,СВОД!D2761,Поликлиника!F:F,СВОД!F2761)</f>
        <v>0</v>
      </c>
      <c r="K2761" s="337">
        <f>SUMIFS(Поликлиника!AV:AV,Поликлиника!D:D,СВОД!D2761,Поликлиника!F:F,СВОД!F2761)</f>
        <v>0</v>
      </c>
      <c r="L2761" s="337">
        <f>SUMIFS(Поликлиника!BA:BA,Поликлиника!D:D,СВОД!D2761,Поликлиника!F:F,СВОД!F2761)</f>
        <v>0</v>
      </c>
      <c r="M2761" s="337">
        <f>SUMIFS(Услуги!H:H,Услуги!D:D,СВОД!D2761,Услуги!F:F,СВОД!F2761)+SUMIFS(Услуги!M:M,Услуги!D:D,СВОД!D2761,Услуги!F:F,СВОД!F2761)+SUMIFS(Услуги!R:R,Услуги!D:D,СВОД!D2761,Услуги!F:F,СВОД!F2761)+SUMIFS(Услуги!W:W,Услуги!D:D,СВОД!D2761,Услуги!F:F,СВОД!F2761)+SUMIFS(Услуги!AB:AB,Услуги!D:D,СВОД!D2761,Услуги!F:F,СВОД!F2761)+SUMIFS(Услуги!AG:AG,Услуги!D:D,СВОД!D2761,Услуги!F:F,СВОД!F2761)+SUMIFS(Услуги!AL:AL,Услуги!D:D,СВОД!D2761,Услуги!F:F,СВОД!F2761)+SUMIFS(Услуги!AQ:AQ,Услуги!D:D,СВОД!D2761,Услуги!F:F,СВОД!F2761)</f>
        <v>0</v>
      </c>
      <c r="N2761" s="337">
        <f>SUMIFS('Скорая мед.помощь'!I:I,'Скорая мед.помощь'!D:D,СВОД!D2761,'Скорая мед.помощь'!F:F,СВОД!F2761)</f>
        <v>0</v>
      </c>
      <c r="O2761" s="338">
        <f>SUMIFS(Поликлиника!BF:BF,Поликлиника!D:D,СВОД!D2761,Поликлиника!F:F,СВОД!F2761)</f>
        <v>0</v>
      </c>
      <c r="P2761" s="339">
        <f>SUMIFS('Круглосуточный стационар'!O:O,'Круглосуточный стационар'!D:D,СВОД!D2761,'Круглосуточный стационар'!F:F,СВОД!F2761,'Круглосуточный стационар'!H:H,"-")+SUMIFS(ВМП!O:O,ВМП!D:D,СВОД!D2761,ВМП!F:F,СВОД!F2761,ВМП!H:H,"-")+SUMIFS('Дневной стационар'!O:O,'Дневной стационар'!D:D,СВОД!D2761,'Дневной стационар'!F:F,СВОД!F2761,'Дневной стационар'!H:H,"-")+SUMIFS(ЭКО!M:M,ЭКО!D:D,СВОД!D2761,ЭКО!F:F,СВОД!F2761)+SUMIFS(Диализ!M:M,Диализ!D:D,СВОД!D2761,Диализ!F:F,СВОД!F2761)+SUMIFS('Скорая мед.помощь'!N:N,'Скорая мед.помощь'!D:D,СВОД!D2761,'Скорая мед.помощь'!F:F,СВОД!F2761)+SUMIFS(Услуги!AV:AV,Услуги!D:D,СВОД!D2761,Услуги!F:F,СВОД!F2761)+SUMIFS(Поликлиника!BK:BK,Поликлиника!D:D,СВОД!D2761,Поликлиника!F:F,СВОД!F2761)</f>
        <v>0</v>
      </c>
      <c r="Q2761" s="336">
        <f>SUMIFS(Сверхбаза!L:L,Сверхбаза!C:C,СВОД!D2761,Сверхбаза!E:E,СВОД!F2761)+SUMIFS(Сверхбаза!N:N,Сверхбаза!C:C,СВОД!D2761,Сверхбаза!E:E,СВОД!F2761)</f>
        <v>0</v>
      </c>
      <c r="R2761" s="337">
        <f>SUMIFS(Сверхбаза!P:P,Сверхбаза!C:C,СВОД!D2761,Сверхбаза!E:E,СВОД!F2761)</f>
        <v>0</v>
      </c>
      <c r="S2761" s="337">
        <f>SUMIFS(Сверхбаза!R:R,Сверхбаза!C:C,СВОД!D2761,Сверхбаза!E:E,СВОД!F2761)</f>
        <v>0</v>
      </c>
      <c r="T2761" s="337">
        <f>SUMIFS(Сверхбаза!Q:Q,Сверхбаза!C:C,СВОД!D2761,Сверхбаза!E:E,СВОД!F2761)</f>
        <v>0</v>
      </c>
      <c r="U2761" s="337">
        <f>SUMIFS(Сверхбаза!S:S,Сверхбаза!C:C,СВОД!D2761,Сверхбаза!E:E,СВОД!F2761)</f>
        <v>0</v>
      </c>
      <c r="V2761" s="339">
        <f>SUMIFS(Сверхбаза!G:G,Сверхбаза!C:C,СВОД!D2761,Сверхбаза!E:E,СВОД!F2761)</f>
        <v>0</v>
      </c>
    </row>
    <row r="2762" spans="1:22" outlineLevel="2" x14ac:dyDescent="0.2">
      <c r="A2762" s="33" t="s">
        <v>10</v>
      </c>
      <c r="B2762" s="9">
        <v>7</v>
      </c>
      <c r="C2762" s="10">
        <v>504704</v>
      </c>
      <c r="D2762" s="273">
        <v>470108</v>
      </c>
      <c r="E2762" s="81" t="s">
        <v>210</v>
      </c>
      <c r="F2762" s="81">
        <v>2</v>
      </c>
      <c r="G2762" s="82" t="s">
        <v>135</v>
      </c>
      <c r="H2762" s="336">
        <f>SUMIFS('Круглосуточный стационар'!J:J,'Круглосуточный стационар'!D:D,СВОД!D2762,'Круглосуточный стационар'!H:H,"-",'Круглосуточный стационар'!F:F,СВОД!F2762)+SUMIFS(ВМП!J:J,ВМП!D:D,СВОД!D2762,ВМП!H:H,"-",ВМП!F:F,СВОД!F2762)+SUMIFS('Дневной стационар'!J:J,'Дневной стационар'!D:D,СВОД!D2762,'Дневной стационар'!H:H,"-",'Дневной стационар'!F:F,СВОД!F2762)+SUMIFS(ЭКО!H:H,ЭКО!D:D,СВОД!D2762,ЭКО!F:F,СВОД!F2762)+SUMIFS(Диализ!H:H,Диализ!D:D,СВОД!D2762,Диализ!F:F,СВОД!F2762)</f>
        <v>0</v>
      </c>
      <c r="I2762" s="337">
        <f>SUMIFS(Поликлиника!H:H,Поликлиника!D:D,СВОД!D2762,Поликлиника!F:F,СВОД!F2762)</f>
        <v>0</v>
      </c>
      <c r="J2762" s="337">
        <f>SUMIFS(Поликлиника!AQ:AQ,Поликлиника!D:D,СВОД!D2762,Поликлиника!F:F,СВОД!F2762)</f>
        <v>0</v>
      </c>
      <c r="K2762" s="337">
        <f>SUMIFS(Поликлиника!AV:AV,Поликлиника!D:D,СВОД!D2762,Поликлиника!F:F,СВОД!F2762)</f>
        <v>0</v>
      </c>
      <c r="L2762" s="337">
        <f>SUMIFS(Поликлиника!BA:BA,Поликлиника!D:D,СВОД!D2762,Поликлиника!F:F,СВОД!F2762)</f>
        <v>0</v>
      </c>
      <c r="M2762" s="337">
        <f>SUMIFS(Услуги!H:H,Услуги!D:D,СВОД!D2762,Услуги!F:F,СВОД!F2762)+SUMIFS(Услуги!M:M,Услуги!D:D,СВОД!D2762,Услуги!F:F,СВОД!F2762)+SUMIFS(Услуги!R:R,Услуги!D:D,СВОД!D2762,Услуги!F:F,СВОД!F2762)+SUMIFS(Услуги!W:W,Услуги!D:D,СВОД!D2762,Услуги!F:F,СВОД!F2762)+SUMIFS(Услуги!AB:AB,Услуги!D:D,СВОД!D2762,Услуги!F:F,СВОД!F2762)+SUMIFS(Услуги!AG:AG,Услуги!D:D,СВОД!D2762,Услуги!F:F,СВОД!F2762)+SUMIFS(Услуги!AL:AL,Услуги!D:D,СВОД!D2762,Услуги!F:F,СВОД!F2762)+SUMIFS(Услуги!AQ:AQ,Услуги!D:D,СВОД!D2762,Услуги!F:F,СВОД!F2762)</f>
        <v>0</v>
      </c>
      <c r="N2762" s="337">
        <f>SUMIFS('Скорая мед.помощь'!I:I,'Скорая мед.помощь'!D:D,СВОД!D2762,'Скорая мед.помощь'!F:F,СВОД!F2762)</f>
        <v>0</v>
      </c>
      <c r="O2762" s="338">
        <f>SUMIFS(Поликлиника!BF:BF,Поликлиника!D:D,СВОД!D2762,Поликлиника!F:F,СВОД!F2762)</f>
        <v>0</v>
      </c>
      <c r="P2762" s="339">
        <f>SUMIFS('Круглосуточный стационар'!O:O,'Круглосуточный стационар'!D:D,СВОД!D2762,'Круглосуточный стационар'!F:F,СВОД!F2762,'Круглосуточный стационар'!H:H,"-")+SUMIFS(ВМП!O:O,ВМП!D:D,СВОД!D2762,ВМП!F:F,СВОД!F2762,ВМП!H:H,"-")+SUMIFS('Дневной стационар'!O:O,'Дневной стационар'!D:D,СВОД!D2762,'Дневной стационар'!F:F,СВОД!F2762,'Дневной стационар'!H:H,"-")+SUMIFS(ЭКО!M:M,ЭКО!D:D,СВОД!D2762,ЭКО!F:F,СВОД!F2762)+SUMIFS(Диализ!M:M,Диализ!D:D,СВОД!D2762,Диализ!F:F,СВОД!F2762)+SUMIFS('Скорая мед.помощь'!N:N,'Скорая мед.помощь'!D:D,СВОД!D2762,'Скорая мед.помощь'!F:F,СВОД!F2762)+SUMIFS(Услуги!AV:AV,Услуги!D:D,СВОД!D2762,Услуги!F:F,СВОД!F2762)+SUMIFS(Поликлиника!BK:BK,Поликлиника!D:D,СВОД!D2762,Поликлиника!F:F,СВОД!F2762)</f>
        <v>0</v>
      </c>
      <c r="Q2762" s="336">
        <f>SUMIFS(Сверхбаза!L:L,Сверхбаза!C:C,СВОД!D2762,Сверхбаза!E:E,СВОД!F2762)+SUMIFS(Сверхбаза!N:N,Сверхбаза!C:C,СВОД!D2762,Сверхбаза!E:E,СВОД!F2762)</f>
        <v>0</v>
      </c>
      <c r="R2762" s="337">
        <f>SUMIFS(Сверхбаза!P:P,Сверхбаза!C:C,СВОД!D2762,Сверхбаза!E:E,СВОД!F2762)</f>
        <v>0</v>
      </c>
      <c r="S2762" s="337">
        <f>SUMIFS(Сверхбаза!R:R,Сверхбаза!C:C,СВОД!D2762,Сверхбаза!E:E,СВОД!F2762)</f>
        <v>0</v>
      </c>
      <c r="T2762" s="337">
        <f>SUMIFS(Сверхбаза!Q:Q,Сверхбаза!C:C,СВОД!D2762,Сверхбаза!E:E,СВОД!F2762)</f>
        <v>0</v>
      </c>
      <c r="U2762" s="337">
        <f>SUMIFS(Сверхбаза!S:S,Сверхбаза!C:C,СВОД!D2762,Сверхбаза!E:E,СВОД!F2762)</f>
        <v>0</v>
      </c>
      <c r="V2762" s="339">
        <f>SUMIFS(Сверхбаза!G:G,Сверхбаза!C:C,СВОД!D2762,Сверхбаза!E:E,СВОД!F2762)</f>
        <v>0</v>
      </c>
    </row>
    <row r="2763" spans="1:22" ht="25.5" outlineLevel="2" x14ac:dyDescent="0.2">
      <c r="A2763" s="33" t="s">
        <v>10</v>
      </c>
      <c r="B2763" s="9">
        <v>7</v>
      </c>
      <c r="C2763" s="10">
        <v>504704</v>
      </c>
      <c r="D2763" s="273">
        <v>470108</v>
      </c>
      <c r="E2763" s="81" t="s">
        <v>210</v>
      </c>
      <c r="F2763" s="81">
        <v>6</v>
      </c>
      <c r="G2763" s="82" t="s">
        <v>860</v>
      </c>
      <c r="H2763" s="336">
        <f>SUMIFS('Круглосуточный стационар'!J:J,'Круглосуточный стационар'!D:D,СВОД!D2763,'Круглосуточный стационар'!H:H,"-",'Круглосуточный стационар'!F:F,СВОД!F2763)+SUMIFS(ВМП!J:J,ВМП!D:D,СВОД!D2763,ВМП!H:H,"-",ВМП!F:F,СВОД!F2763)+SUMIFS('Дневной стационар'!J:J,'Дневной стационар'!D:D,СВОД!D2763,'Дневной стационар'!H:H,"-",'Дневной стационар'!F:F,СВОД!F2763)+SUMIFS(ЭКО!H:H,ЭКО!D:D,СВОД!D2763,ЭКО!F:F,СВОД!F2763)+SUMIFS(Диализ!H:H,Диализ!D:D,СВОД!D2763,Диализ!F:F,СВОД!F2763)</f>
        <v>0</v>
      </c>
      <c r="I2763" s="337">
        <f>SUMIFS(Поликлиника!H:H,Поликлиника!D:D,СВОД!D2763,Поликлиника!F:F,СВОД!F2763)</f>
        <v>0</v>
      </c>
      <c r="J2763" s="337">
        <f>SUMIFS(Поликлиника!AQ:AQ,Поликлиника!D:D,СВОД!D2763,Поликлиника!F:F,СВОД!F2763)</f>
        <v>0</v>
      </c>
      <c r="K2763" s="337">
        <f>SUMIFS(Поликлиника!AV:AV,Поликлиника!D:D,СВОД!D2763,Поликлиника!F:F,СВОД!F2763)</f>
        <v>0</v>
      </c>
      <c r="L2763" s="337">
        <f>SUMIFS(Поликлиника!BA:BA,Поликлиника!D:D,СВОД!D2763,Поликлиника!F:F,СВОД!F2763)</f>
        <v>0</v>
      </c>
      <c r="M2763" s="337">
        <f>SUMIFS(Услуги!H:H,Услуги!D:D,СВОД!D2763,Услуги!F:F,СВОД!F2763)+SUMIFS(Услуги!M:M,Услуги!D:D,СВОД!D2763,Услуги!F:F,СВОД!F2763)+SUMIFS(Услуги!R:R,Услуги!D:D,СВОД!D2763,Услуги!F:F,СВОД!F2763)+SUMIFS(Услуги!W:W,Услуги!D:D,СВОД!D2763,Услуги!F:F,СВОД!F2763)+SUMIFS(Услуги!AB:AB,Услуги!D:D,СВОД!D2763,Услуги!F:F,СВОД!F2763)+SUMIFS(Услуги!AG:AG,Услуги!D:D,СВОД!D2763,Услуги!F:F,СВОД!F2763)+SUMIFS(Услуги!AL:AL,Услуги!D:D,СВОД!D2763,Услуги!F:F,СВОД!F2763)+SUMIFS(Услуги!AQ:AQ,Услуги!D:D,СВОД!D2763,Услуги!F:F,СВОД!F2763)</f>
        <v>0</v>
      </c>
      <c r="N2763" s="337">
        <f>SUMIFS('Скорая мед.помощь'!I:I,'Скорая мед.помощь'!D:D,СВОД!D2763,'Скорая мед.помощь'!F:F,СВОД!F2763)</f>
        <v>0</v>
      </c>
      <c r="O2763" s="338">
        <f>SUMIFS(Поликлиника!BF:BF,Поликлиника!D:D,СВОД!D2763,Поликлиника!F:F,СВОД!F2763)</f>
        <v>0</v>
      </c>
      <c r="P2763" s="339">
        <f>SUMIFS('Круглосуточный стационар'!O:O,'Круглосуточный стационар'!D:D,СВОД!D2763,'Круглосуточный стационар'!F:F,СВОД!F2763,'Круглосуточный стационар'!H:H,"-")+SUMIFS(ВМП!O:O,ВМП!D:D,СВОД!D2763,ВМП!F:F,СВОД!F2763,ВМП!H:H,"-")+SUMIFS('Дневной стационар'!O:O,'Дневной стационар'!D:D,СВОД!D2763,'Дневной стационар'!F:F,СВОД!F2763,'Дневной стационар'!H:H,"-")+SUMIFS(ЭКО!M:M,ЭКО!D:D,СВОД!D2763,ЭКО!F:F,СВОД!F2763)+SUMIFS(Диализ!M:M,Диализ!D:D,СВОД!D2763,Диализ!F:F,СВОД!F2763)+SUMIFS('Скорая мед.помощь'!N:N,'Скорая мед.помощь'!D:D,СВОД!D2763,'Скорая мед.помощь'!F:F,СВОД!F2763)+SUMIFS(Услуги!AV:AV,Услуги!D:D,СВОД!D2763,Услуги!F:F,СВОД!F2763)+SUMIFS(Поликлиника!BK:BK,Поликлиника!D:D,СВОД!D2763,Поликлиника!F:F,СВОД!F2763)</f>
        <v>0</v>
      </c>
      <c r="Q2763" s="336">
        <f>SUMIFS(Сверхбаза!L:L,Сверхбаза!C:C,СВОД!D2763,Сверхбаза!E:E,СВОД!F2763)+SUMIFS(Сверхбаза!N:N,Сверхбаза!C:C,СВОД!D2763,Сверхбаза!E:E,СВОД!F2763)</f>
        <v>0</v>
      </c>
      <c r="R2763" s="337">
        <f>SUMIFS(Сверхбаза!P:P,Сверхбаза!C:C,СВОД!D2763,Сверхбаза!E:E,СВОД!F2763)</f>
        <v>0</v>
      </c>
      <c r="S2763" s="337">
        <f>SUMIFS(Сверхбаза!R:R,Сверхбаза!C:C,СВОД!D2763,Сверхбаза!E:E,СВОД!F2763)</f>
        <v>0</v>
      </c>
      <c r="T2763" s="337">
        <f>SUMIFS(Сверхбаза!Q:Q,Сверхбаза!C:C,СВОД!D2763,Сверхбаза!E:E,СВОД!F2763)</f>
        <v>0</v>
      </c>
      <c r="U2763" s="337">
        <f>SUMIFS(Сверхбаза!S:S,Сверхбаза!C:C,СВОД!D2763,Сверхбаза!E:E,СВОД!F2763)</f>
        <v>0</v>
      </c>
      <c r="V2763" s="339">
        <f>SUMIFS(Сверхбаза!G:G,Сверхбаза!C:C,СВОД!D2763,Сверхбаза!E:E,СВОД!F2763)</f>
        <v>0</v>
      </c>
    </row>
    <row r="2764" spans="1:22" ht="25.5" outlineLevel="2" x14ac:dyDescent="0.2">
      <c r="A2764" s="33" t="s">
        <v>10</v>
      </c>
      <c r="B2764" s="9">
        <v>7</v>
      </c>
      <c r="C2764" s="10">
        <v>504704</v>
      </c>
      <c r="D2764" s="273">
        <v>470108</v>
      </c>
      <c r="E2764" s="81" t="s">
        <v>210</v>
      </c>
      <c r="F2764" s="81">
        <v>3</v>
      </c>
      <c r="G2764" s="82" t="s">
        <v>136</v>
      </c>
      <c r="H2764" s="336">
        <f>SUMIFS('Круглосуточный стационар'!J:J,'Круглосуточный стационар'!D:D,СВОД!D2764,'Круглосуточный стационар'!H:H,"-",'Круглосуточный стационар'!F:F,СВОД!F2764)+SUMIFS(ВМП!J:J,ВМП!D:D,СВОД!D2764,ВМП!H:H,"-",ВМП!F:F,СВОД!F2764)+SUMIFS('Дневной стационар'!J:J,'Дневной стационар'!D:D,СВОД!D2764,'Дневной стационар'!H:H,"-",'Дневной стационар'!F:F,СВОД!F2764)+SUMIFS(ЭКО!H:H,ЭКО!D:D,СВОД!D2764,ЭКО!F:F,СВОД!F2764)+SUMIFS(Диализ!H:H,Диализ!D:D,СВОД!D2764,Диализ!F:F,СВОД!F2764)</f>
        <v>0</v>
      </c>
      <c r="I2764" s="337">
        <f>SUMIFS(Поликлиника!H:H,Поликлиника!D:D,СВОД!D2764,Поликлиника!F:F,СВОД!F2764)</f>
        <v>0</v>
      </c>
      <c r="J2764" s="337">
        <f>SUMIFS(Поликлиника!AQ:AQ,Поликлиника!D:D,СВОД!D2764,Поликлиника!F:F,СВОД!F2764)</f>
        <v>0</v>
      </c>
      <c r="K2764" s="337">
        <f>SUMIFS(Поликлиника!AV:AV,Поликлиника!D:D,СВОД!D2764,Поликлиника!F:F,СВОД!F2764)</f>
        <v>6666</v>
      </c>
      <c r="L2764" s="337">
        <f>SUMIFS(Поликлиника!BA:BA,Поликлиника!D:D,СВОД!D2764,Поликлиника!F:F,СВОД!F2764)</f>
        <v>0</v>
      </c>
      <c r="M2764" s="337">
        <f>SUMIFS(Услуги!H:H,Услуги!D:D,СВОД!D2764,Услуги!F:F,СВОД!F2764)+SUMIFS(Услуги!M:M,Услуги!D:D,СВОД!D2764,Услуги!F:F,СВОД!F2764)+SUMIFS(Услуги!R:R,Услуги!D:D,СВОД!D2764,Услуги!F:F,СВОД!F2764)+SUMIFS(Услуги!W:W,Услуги!D:D,СВОД!D2764,Услуги!F:F,СВОД!F2764)+SUMIFS(Услуги!AB:AB,Услуги!D:D,СВОД!D2764,Услуги!F:F,СВОД!F2764)+SUMIFS(Услуги!AG:AG,Услуги!D:D,СВОД!D2764,Услуги!F:F,СВОД!F2764)+SUMIFS(Услуги!AL:AL,Услуги!D:D,СВОД!D2764,Услуги!F:F,СВОД!F2764)+SUMIFS(Услуги!AQ:AQ,Услуги!D:D,СВОД!D2764,Услуги!F:F,СВОД!F2764)</f>
        <v>0</v>
      </c>
      <c r="N2764" s="337">
        <f>SUMIFS('Скорая мед.помощь'!I:I,'Скорая мед.помощь'!D:D,СВОД!D2764,'Скорая мед.помощь'!F:F,СВОД!F2764)</f>
        <v>0</v>
      </c>
      <c r="O2764" s="338">
        <f>SUMIFS(Поликлиника!BF:BF,Поликлиника!D:D,СВОД!D2764,Поликлиника!F:F,СВОД!F2764)</f>
        <v>0</v>
      </c>
      <c r="P2764" s="339">
        <f>SUMIFS('Круглосуточный стационар'!O:O,'Круглосуточный стационар'!D:D,СВОД!D2764,'Круглосуточный стационар'!F:F,СВОД!F2764,'Круглосуточный стационар'!H:H,"-")+SUMIFS(ВМП!O:O,ВМП!D:D,СВОД!D2764,ВМП!F:F,СВОД!F2764,ВМП!H:H,"-")+SUMIFS('Дневной стационар'!O:O,'Дневной стационар'!D:D,СВОД!D2764,'Дневной стационар'!F:F,СВОД!F2764,'Дневной стационар'!H:H,"-")+SUMIFS(ЭКО!M:M,ЭКО!D:D,СВОД!D2764,ЭКО!F:F,СВОД!F2764)+SUMIFS(Диализ!M:M,Диализ!D:D,СВОД!D2764,Диализ!F:F,СВОД!F2764)+SUMIFS('Скорая мед.помощь'!N:N,'Скорая мед.помощь'!D:D,СВОД!D2764,'Скорая мед.помощь'!F:F,СВОД!F2764)+SUMIFS(Услуги!AV:AV,Услуги!D:D,СВОД!D2764,Услуги!F:F,СВОД!F2764)+SUMIFS(Поликлиника!BK:BK,Поликлиника!D:D,СВОД!D2764,Поликлиника!F:F,СВОД!F2764)</f>
        <v>7286.6352000000006</v>
      </c>
      <c r="Q2764" s="336">
        <f>SUMIFS(Сверхбаза!L:L,Сверхбаза!C:C,СВОД!D2764,Сверхбаза!E:E,СВОД!F2764)+SUMIFS(Сверхбаза!N:N,Сверхбаза!C:C,СВОД!D2764,Сверхбаза!E:E,СВОД!F2764)</f>
        <v>0</v>
      </c>
      <c r="R2764" s="337">
        <f>SUMIFS(Сверхбаза!P:P,Сверхбаза!C:C,СВОД!D2764,Сверхбаза!E:E,СВОД!F2764)</f>
        <v>0</v>
      </c>
      <c r="S2764" s="337">
        <f>SUMIFS(Сверхбаза!R:R,Сверхбаза!C:C,СВОД!D2764,Сверхбаза!E:E,СВОД!F2764)</f>
        <v>0</v>
      </c>
      <c r="T2764" s="337">
        <f>SUMIFS(Сверхбаза!Q:Q,Сверхбаза!C:C,СВОД!D2764,Сверхбаза!E:E,СВОД!F2764)</f>
        <v>0</v>
      </c>
      <c r="U2764" s="337">
        <f>SUMIFS(Сверхбаза!S:S,Сверхбаза!C:C,СВОД!D2764,Сверхбаза!E:E,СВОД!F2764)</f>
        <v>0</v>
      </c>
      <c r="V2764" s="339">
        <f>SUMIFS(Сверхбаза!G:G,Сверхбаза!C:C,СВОД!D2764,Сверхбаза!E:E,СВОД!F2764)</f>
        <v>0</v>
      </c>
    </row>
    <row r="2765" spans="1:22" outlineLevel="2" x14ac:dyDescent="0.2">
      <c r="A2765" s="33" t="s">
        <v>10</v>
      </c>
      <c r="B2765" s="9">
        <v>7</v>
      </c>
      <c r="C2765" s="10">
        <v>504704</v>
      </c>
      <c r="D2765" s="273">
        <v>470108</v>
      </c>
      <c r="E2765" s="81" t="s">
        <v>210</v>
      </c>
      <c r="F2765" s="81">
        <v>7</v>
      </c>
      <c r="G2765" s="82" t="s">
        <v>861</v>
      </c>
      <c r="H2765" s="336">
        <f>SUMIFS('Круглосуточный стационар'!J:J,'Круглосуточный стационар'!D:D,СВОД!D2765,'Круглосуточный стационар'!H:H,"-",'Круглосуточный стационар'!F:F,СВОД!F2765)+SUMIFS(ВМП!J:J,ВМП!D:D,СВОД!D2765,ВМП!H:H,"-",ВМП!F:F,СВОД!F2765)+SUMIFS('Дневной стационар'!J:J,'Дневной стационар'!D:D,СВОД!D2765,'Дневной стационар'!H:H,"-",'Дневной стационар'!F:F,СВОД!F2765)+SUMIFS(ЭКО!H:H,ЭКО!D:D,СВОД!D2765,ЭКО!F:F,СВОД!F2765)+SUMIFS(Диализ!H:H,Диализ!D:D,СВОД!D2765,Диализ!F:F,СВОД!F2765)</f>
        <v>0</v>
      </c>
      <c r="I2765" s="337">
        <f>SUMIFS(Поликлиника!H:H,Поликлиника!D:D,СВОД!D2765,Поликлиника!F:F,СВОД!F2765)</f>
        <v>0</v>
      </c>
      <c r="J2765" s="337">
        <f>SUMIFS(Поликлиника!AQ:AQ,Поликлиника!D:D,СВОД!D2765,Поликлиника!F:F,СВОД!F2765)</f>
        <v>0</v>
      </c>
      <c r="K2765" s="337">
        <f>SUMIFS(Поликлиника!AV:AV,Поликлиника!D:D,СВОД!D2765,Поликлиника!F:F,СВОД!F2765)</f>
        <v>0</v>
      </c>
      <c r="L2765" s="337">
        <f>SUMIFS(Поликлиника!BA:BA,Поликлиника!D:D,СВОД!D2765,Поликлиника!F:F,СВОД!F2765)</f>
        <v>0</v>
      </c>
      <c r="M2765" s="337">
        <f>SUMIFS(Услуги!H:H,Услуги!D:D,СВОД!D2765,Услуги!F:F,СВОД!F2765)+SUMIFS(Услуги!M:M,Услуги!D:D,СВОД!D2765,Услуги!F:F,СВОД!F2765)+SUMIFS(Услуги!R:R,Услуги!D:D,СВОД!D2765,Услуги!F:F,СВОД!F2765)+SUMIFS(Услуги!W:W,Услуги!D:D,СВОД!D2765,Услуги!F:F,СВОД!F2765)+SUMIFS(Услуги!AB:AB,Услуги!D:D,СВОД!D2765,Услуги!F:F,СВОД!F2765)+SUMIFS(Услуги!AG:AG,Услуги!D:D,СВОД!D2765,Услуги!F:F,СВОД!F2765)+SUMIFS(Услуги!AL:AL,Услуги!D:D,СВОД!D2765,Услуги!F:F,СВОД!F2765)+SUMIFS(Услуги!AQ:AQ,Услуги!D:D,СВОД!D2765,Услуги!F:F,СВОД!F2765)</f>
        <v>0</v>
      </c>
      <c r="N2765" s="337">
        <f>SUMIFS('Скорая мед.помощь'!I:I,'Скорая мед.помощь'!D:D,СВОД!D2765,'Скорая мед.помощь'!F:F,СВОД!F2765)</f>
        <v>0</v>
      </c>
      <c r="O2765" s="338">
        <f>SUMIFS(Поликлиника!BF:BF,Поликлиника!D:D,СВОД!D2765,Поликлиника!F:F,СВОД!F2765)</f>
        <v>0</v>
      </c>
      <c r="P2765" s="339">
        <f>SUMIFS('Круглосуточный стационар'!O:O,'Круглосуточный стационар'!D:D,СВОД!D2765,'Круглосуточный стационар'!F:F,СВОД!F2765,'Круглосуточный стационар'!H:H,"-")+SUMIFS(ВМП!O:O,ВМП!D:D,СВОД!D2765,ВМП!F:F,СВОД!F2765,ВМП!H:H,"-")+SUMIFS('Дневной стационар'!O:O,'Дневной стационар'!D:D,СВОД!D2765,'Дневной стационар'!F:F,СВОД!F2765,'Дневной стационар'!H:H,"-")+SUMIFS(ЭКО!M:M,ЭКО!D:D,СВОД!D2765,ЭКО!F:F,СВОД!F2765)+SUMIFS(Диализ!M:M,Диализ!D:D,СВОД!D2765,Диализ!F:F,СВОД!F2765)+SUMIFS('Скорая мед.помощь'!N:N,'Скорая мед.помощь'!D:D,СВОД!D2765,'Скорая мед.помощь'!F:F,СВОД!F2765)+SUMIFS(Услуги!AV:AV,Услуги!D:D,СВОД!D2765,Услуги!F:F,СВОД!F2765)+SUMIFS(Поликлиника!BK:BK,Поликлиника!D:D,СВОД!D2765,Поликлиника!F:F,СВОД!F2765)</f>
        <v>0</v>
      </c>
      <c r="Q2765" s="336">
        <f>SUMIFS(Сверхбаза!L:L,Сверхбаза!C:C,СВОД!D2765,Сверхбаза!E:E,СВОД!F2765)+SUMIFS(Сверхбаза!N:N,Сверхбаза!C:C,СВОД!D2765,Сверхбаза!E:E,СВОД!F2765)</f>
        <v>0</v>
      </c>
      <c r="R2765" s="337">
        <f>SUMIFS(Сверхбаза!P:P,Сверхбаза!C:C,СВОД!D2765,Сверхбаза!E:E,СВОД!F2765)</f>
        <v>0</v>
      </c>
      <c r="S2765" s="337">
        <f>SUMIFS(Сверхбаза!R:R,Сверхбаза!C:C,СВОД!D2765,Сверхбаза!E:E,СВОД!F2765)</f>
        <v>0</v>
      </c>
      <c r="T2765" s="337">
        <f>SUMIFS(Сверхбаза!Q:Q,Сверхбаза!C:C,СВОД!D2765,Сверхбаза!E:E,СВОД!F2765)</f>
        <v>0</v>
      </c>
      <c r="U2765" s="337">
        <f>SUMIFS(Сверхбаза!S:S,Сверхбаза!C:C,СВОД!D2765,Сверхбаза!E:E,СВОД!F2765)</f>
        <v>0</v>
      </c>
      <c r="V2765" s="339">
        <f>SUMIFS(Сверхбаза!G:G,Сверхбаза!C:C,СВОД!D2765,Сверхбаза!E:E,СВОД!F2765)</f>
        <v>0</v>
      </c>
    </row>
    <row r="2766" spans="1:22" outlineLevel="2" x14ac:dyDescent="0.2">
      <c r="A2766" s="33" t="s">
        <v>10</v>
      </c>
      <c r="B2766" s="9">
        <v>7</v>
      </c>
      <c r="C2766" s="10">
        <v>504704</v>
      </c>
      <c r="D2766" s="273">
        <v>470108</v>
      </c>
      <c r="E2766" s="81" t="s">
        <v>210</v>
      </c>
      <c r="F2766" s="81">
        <v>70</v>
      </c>
      <c r="G2766" s="82" t="s">
        <v>862</v>
      </c>
      <c r="H2766" s="336">
        <f>SUMIFS('Круглосуточный стационар'!J:J,'Круглосуточный стационар'!D:D,СВОД!D2766,'Круглосуточный стационар'!H:H,"-",'Круглосуточный стационар'!F:F,СВОД!F2766)+SUMIFS(ВМП!J:J,ВМП!D:D,СВОД!D2766,ВМП!H:H,"-",ВМП!F:F,СВОД!F2766)+SUMIFS('Дневной стационар'!J:J,'Дневной стационар'!D:D,СВОД!D2766,'Дневной стационар'!H:H,"-",'Дневной стационар'!F:F,СВОД!F2766)+SUMIFS(ЭКО!H:H,ЭКО!D:D,СВОД!D2766,ЭКО!F:F,СВОД!F2766)+SUMIFS(Диализ!H:H,Диализ!D:D,СВОД!D2766,Диализ!F:F,СВОД!F2766)</f>
        <v>0</v>
      </c>
      <c r="I2766" s="337">
        <f>SUMIFS(Поликлиника!H:H,Поликлиника!D:D,СВОД!D2766,Поликлиника!F:F,СВОД!F2766)</f>
        <v>0</v>
      </c>
      <c r="J2766" s="337">
        <f>SUMIFS(Поликлиника!AQ:AQ,Поликлиника!D:D,СВОД!D2766,Поликлиника!F:F,СВОД!F2766)</f>
        <v>0</v>
      </c>
      <c r="K2766" s="337">
        <f>SUMIFS(Поликлиника!AV:AV,Поликлиника!D:D,СВОД!D2766,Поликлиника!F:F,СВОД!F2766)</f>
        <v>0</v>
      </c>
      <c r="L2766" s="337">
        <f>SUMIFS(Поликлиника!BA:BA,Поликлиника!D:D,СВОД!D2766,Поликлиника!F:F,СВОД!F2766)</f>
        <v>0</v>
      </c>
      <c r="M2766" s="337">
        <f>SUMIFS(Услуги!H:H,Услуги!D:D,СВОД!D2766,Услуги!F:F,СВОД!F2766)+SUMIFS(Услуги!M:M,Услуги!D:D,СВОД!D2766,Услуги!F:F,СВОД!F2766)+SUMIFS(Услуги!R:R,Услуги!D:D,СВОД!D2766,Услуги!F:F,СВОД!F2766)+SUMIFS(Услуги!W:W,Услуги!D:D,СВОД!D2766,Услуги!F:F,СВОД!F2766)+SUMIFS(Услуги!AB:AB,Услуги!D:D,СВОД!D2766,Услуги!F:F,СВОД!F2766)+SUMIFS(Услуги!AG:AG,Услуги!D:D,СВОД!D2766,Услуги!F:F,СВОД!F2766)+SUMIFS(Услуги!AL:AL,Услуги!D:D,СВОД!D2766,Услуги!F:F,СВОД!F2766)+SUMIFS(Услуги!AQ:AQ,Услуги!D:D,СВОД!D2766,Услуги!F:F,СВОД!F2766)</f>
        <v>0</v>
      </c>
      <c r="N2766" s="337">
        <f>SUMIFS('Скорая мед.помощь'!I:I,'Скорая мед.помощь'!D:D,СВОД!D2766,'Скорая мед.помощь'!F:F,СВОД!F2766)</f>
        <v>0</v>
      </c>
      <c r="O2766" s="338">
        <f>SUMIFS(Поликлиника!BF:BF,Поликлиника!D:D,СВОД!D2766,Поликлиника!F:F,СВОД!F2766)</f>
        <v>0</v>
      </c>
      <c r="P2766" s="339">
        <f>SUMIFS('Круглосуточный стационар'!O:O,'Круглосуточный стационар'!D:D,СВОД!D2766,'Круглосуточный стационар'!F:F,СВОД!F2766,'Круглосуточный стационар'!H:H,"-")+SUMIFS(ВМП!O:O,ВМП!D:D,СВОД!D2766,ВМП!F:F,СВОД!F2766,ВМП!H:H,"-")+SUMIFS('Дневной стационар'!O:O,'Дневной стационар'!D:D,СВОД!D2766,'Дневной стационар'!F:F,СВОД!F2766,'Дневной стационар'!H:H,"-")+SUMIFS(ЭКО!M:M,ЭКО!D:D,СВОД!D2766,ЭКО!F:F,СВОД!F2766)+SUMIFS(Диализ!M:M,Диализ!D:D,СВОД!D2766,Диализ!F:F,СВОД!F2766)+SUMIFS('Скорая мед.помощь'!N:N,'Скорая мед.помощь'!D:D,СВОД!D2766,'Скорая мед.помощь'!F:F,СВОД!F2766)+SUMIFS(Услуги!AV:AV,Услуги!D:D,СВОД!D2766,Услуги!F:F,СВОД!F2766)+SUMIFS(Поликлиника!BK:BK,Поликлиника!D:D,СВОД!D2766,Поликлиника!F:F,СВОД!F2766)</f>
        <v>0</v>
      </c>
      <c r="Q2766" s="336">
        <f>SUMIFS(Сверхбаза!L:L,Сверхбаза!C:C,СВОД!D2766,Сверхбаза!E:E,СВОД!F2766)+SUMIFS(Сверхбаза!N:N,Сверхбаза!C:C,СВОД!D2766,Сверхбаза!E:E,СВОД!F2766)</f>
        <v>0</v>
      </c>
      <c r="R2766" s="337">
        <f>SUMIFS(Сверхбаза!P:P,Сверхбаза!C:C,СВОД!D2766,Сверхбаза!E:E,СВОД!F2766)</f>
        <v>0</v>
      </c>
      <c r="S2766" s="337">
        <f>SUMIFS(Сверхбаза!R:R,Сверхбаза!C:C,СВОД!D2766,Сверхбаза!E:E,СВОД!F2766)</f>
        <v>0</v>
      </c>
      <c r="T2766" s="337">
        <f>SUMIFS(Сверхбаза!Q:Q,Сверхбаза!C:C,СВОД!D2766,Сверхбаза!E:E,СВОД!F2766)</f>
        <v>0</v>
      </c>
      <c r="U2766" s="337">
        <f>SUMIFS(Сверхбаза!S:S,Сверхбаза!C:C,СВОД!D2766,Сверхбаза!E:E,СВОД!F2766)</f>
        <v>0</v>
      </c>
      <c r="V2766" s="339">
        <f>SUMIFS(Сверхбаза!G:G,Сверхбаза!C:C,СВОД!D2766,Сверхбаза!E:E,СВОД!F2766)</f>
        <v>0</v>
      </c>
    </row>
    <row r="2767" spans="1:22" outlineLevel="2" x14ac:dyDescent="0.2">
      <c r="A2767" s="33" t="s">
        <v>10</v>
      </c>
      <c r="B2767" s="9">
        <v>7</v>
      </c>
      <c r="C2767" s="10">
        <v>504704</v>
      </c>
      <c r="D2767" s="273">
        <v>470108</v>
      </c>
      <c r="E2767" s="81" t="s">
        <v>210</v>
      </c>
      <c r="F2767" s="81">
        <v>94</v>
      </c>
      <c r="G2767" s="82" t="s">
        <v>124</v>
      </c>
      <c r="H2767" s="336">
        <f>SUMIFS('Круглосуточный стационар'!J:J,'Круглосуточный стационар'!D:D,СВОД!D2767,'Круглосуточный стационар'!H:H,"-",'Круглосуточный стационар'!F:F,СВОД!F2767)+SUMIFS(ВМП!J:J,ВМП!D:D,СВОД!D2767,ВМП!H:H,"-",ВМП!F:F,СВОД!F2767)+SUMIFS('Дневной стационар'!J:J,'Дневной стационар'!D:D,СВОД!D2767,'Дневной стационар'!H:H,"-",'Дневной стационар'!F:F,СВОД!F2767)+SUMIFS(ЭКО!H:H,ЭКО!D:D,СВОД!D2767,ЭКО!F:F,СВОД!F2767)+SUMIFS(Диализ!H:H,Диализ!D:D,СВОД!D2767,Диализ!F:F,СВОД!F2767)</f>
        <v>0</v>
      </c>
      <c r="I2767" s="337">
        <f>SUMIFS(Поликлиника!H:H,Поликлиника!D:D,СВОД!D2767,Поликлиника!F:F,СВОД!F2767)</f>
        <v>0</v>
      </c>
      <c r="J2767" s="337">
        <f>SUMIFS(Поликлиника!AQ:AQ,Поликлиника!D:D,СВОД!D2767,Поликлиника!F:F,СВОД!F2767)</f>
        <v>0</v>
      </c>
      <c r="K2767" s="337">
        <f>SUMIFS(Поликлиника!AV:AV,Поликлиника!D:D,СВОД!D2767,Поликлиника!F:F,СВОД!F2767)</f>
        <v>0</v>
      </c>
      <c r="L2767" s="337">
        <f>SUMIFS(Поликлиника!BA:BA,Поликлиника!D:D,СВОД!D2767,Поликлиника!F:F,СВОД!F2767)</f>
        <v>0</v>
      </c>
      <c r="M2767" s="337">
        <f>SUMIFS(Услуги!H:H,Услуги!D:D,СВОД!D2767,Услуги!F:F,СВОД!F2767)+SUMIFS(Услуги!M:M,Услуги!D:D,СВОД!D2767,Услуги!F:F,СВОД!F2767)+SUMIFS(Услуги!R:R,Услуги!D:D,СВОД!D2767,Услуги!F:F,СВОД!F2767)+SUMIFS(Услуги!W:W,Услуги!D:D,СВОД!D2767,Услуги!F:F,СВОД!F2767)+SUMIFS(Услуги!AB:AB,Услуги!D:D,СВОД!D2767,Услуги!F:F,СВОД!F2767)+SUMIFS(Услуги!AG:AG,Услуги!D:D,СВОД!D2767,Услуги!F:F,СВОД!F2767)+SUMIFS(Услуги!AL:AL,Услуги!D:D,СВОД!D2767,Услуги!F:F,СВОД!F2767)+SUMIFS(Услуги!AQ:AQ,Услуги!D:D,СВОД!D2767,Услуги!F:F,СВОД!F2767)</f>
        <v>0</v>
      </c>
      <c r="N2767" s="337">
        <f>SUMIFS('Скорая мед.помощь'!I:I,'Скорая мед.помощь'!D:D,СВОД!D2767,'Скорая мед.помощь'!F:F,СВОД!F2767)</f>
        <v>0</v>
      </c>
      <c r="O2767" s="338">
        <f>SUMIFS(Поликлиника!BF:BF,Поликлиника!D:D,СВОД!D2767,Поликлиника!F:F,СВОД!F2767)</f>
        <v>0</v>
      </c>
      <c r="P2767" s="339">
        <f>SUMIFS('Круглосуточный стационар'!O:O,'Круглосуточный стационар'!D:D,СВОД!D2767,'Круглосуточный стационар'!F:F,СВОД!F2767,'Круглосуточный стационар'!H:H,"-")+SUMIFS(ВМП!O:O,ВМП!D:D,СВОД!D2767,ВМП!F:F,СВОД!F2767,ВМП!H:H,"-")+SUMIFS('Дневной стационар'!O:O,'Дневной стационар'!D:D,СВОД!D2767,'Дневной стационар'!F:F,СВОД!F2767,'Дневной стационар'!H:H,"-")+SUMIFS(ЭКО!M:M,ЭКО!D:D,СВОД!D2767,ЭКО!F:F,СВОД!F2767)+SUMIFS(Диализ!M:M,Диализ!D:D,СВОД!D2767,Диализ!F:F,СВОД!F2767)+SUMIFS('Скорая мед.помощь'!N:N,'Скорая мед.помощь'!D:D,СВОД!D2767,'Скорая мед.помощь'!F:F,СВОД!F2767)+SUMIFS(Услуги!AV:AV,Услуги!D:D,СВОД!D2767,Услуги!F:F,СВОД!F2767)+SUMIFS(Поликлиника!BK:BK,Поликлиника!D:D,СВОД!D2767,Поликлиника!F:F,СВОД!F2767)</f>
        <v>0</v>
      </c>
      <c r="Q2767" s="336">
        <f>SUMIFS(Сверхбаза!L:L,Сверхбаза!C:C,СВОД!D2767,Сверхбаза!E:E,СВОД!F2767)+SUMIFS(Сверхбаза!N:N,Сверхбаза!C:C,СВОД!D2767,Сверхбаза!E:E,СВОД!F2767)</f>
        <v>0</v>
      </c>
      <c r="R2767" s="337">
        <f>SUMIFS(Сверхбаза!P:P,Сверхбаза!C:C,СВОД!D2767,Сверхбаза!E:E,СВОД!F2767)</f>
        <v>0</v>
      </c>
      <c r="S2767" s="337">
        <f>SUMIFS(Сверхбаза!R:R,Сверхбаза!C:C,СВОД!D2767,Сверхбаза!E:E,СВОД!F2767)</f>
        <v>0</v>
      </c>
      <c r="T2767" s="337">
        <f>SUMIFS(Сверхбаза!Q:Q,Сверхбаза!C:C,СВОД!D2767,Сверхбаза!E:E,СВОД!F2767)</f>
        <v>0</v>
      </c>
      <c r="U2767" s="337">
        <f>SUMIFS(Сверхбаза!S:S,Сверхбаза!C:C,СВОД!D2767,Сверхбаза!E:E,СВОД!F2767)</f>
        <v>0</v>
      </c>
      <c r="V2767" s="339">
        <f>SUMIFS(Сверхбаза!G:G,Сверхбаза!C:C,СВОД!D2767,Сверхбаза!E:E,СВОД!F2767)</f>
        <v>0</v>
      </c>
    </row>
    <row r="2768" spans="1:22" outlineLevel="1" x14ac:dyDescent="0.2">
      <c r="A2768" s="320"/>
      <c r="B2768" s="321"/>
      <c r="C2768" s="322"/>
      <c r="D2768" s="340" t="s">
        <v>949</v>
      </c>
      <c r="E2768" s="83"/>
      <c r="F2768" s="83"/>
      <c r="G2768" s="84"/>
      <c r="H2768" s="341"/>
      <c r="I2768" s="342"/>
      <c r="J2768" s="342"/>
      <c r="K2768" s="342"/>
      <c r="L2768" s="342"/>
      <c r="M2768" s="342"/>
      <c r="N2768" s="342"/>
      <c r="O2768" s="343"/>
      <c r="P2768" s="344">
        <f>SUBTOTAL(9,P2760:P2767)</f>
        <v>7286.6352000000006</v>
      </c>
      <c r="Q2768" s="341"/>
      <c r="R2768" s="342"/>
      <c r="S2768" s="342"/>
      <c r="T2768" s="342"/>
      <c r="U2768" s="342"/>
      <c r="V2768" s="344">
        <f>SUBTOTAL(9,V2760:V2767)</f>
        <v>0</v>
      </c>
    </row>
    <row r="2769" spans="1:22" ht="25.5" outlineLevel="2" x14ac:dyDescent="0.2">
      <c r="A2769" s="33" t="s">
        <v>7</v>
      </c>
      <c r="B2769" s="9">
        <v>1</v>
      </c>
      <c r="C2769" s="10">
        <v>504901</v>
      </c>
      <c r="D2769" s="273">
        <v>490101</v>
      </c>
      <c r="E2769" s="81" t="s">
        <v>543</v>
      </c>
      <c r="F2769" s="81">
        <v>1</v>
      </c>
      <c r="G2769" s="82" t="s">
        <v>12</v>
      </c>
      <c r="H2769" s="336">
        <f>SUMIFS('Круглосуточный стационар'!J:J,'Круглосуточный стационар'!D:D,СВОД!D2769,'Круглосуточный стационар'!H:H,"-",'Круглосуточный стационар'!F:F,СВОД!F2769)+SUMIFS(ВМП!J:J,ВМП!D:D,СВОД!D2769,ВМП!H:H,"-",ВМП!F:F,СВОД!F2769)+SUMIFS('Дневной стационар'!J:J,'Дневной стационар'!D:D,СВОД!D2769,'Дневной стационар'!H:H,"-",'Дневной стационар'!F:F,СВОД!F2769)+SUMIFS(ЭКО!H:H,ЭКО!D:D,СВОД!D2769,ЭКО!F:F,СВОД!F2769)+SUMIFS(Диализ!H:H,Диализ!D:D,СВОД!D2769,Диализ!F:F,СВОД!F2769)</f>
        <v>10007</v>
      </c>
      <c r="I2769" s="337">
        <f>SUMIFS(Поликлиника!H:H,Поликлиника!D:D,СВОД!D2769,Поликлиника!F:F,СВОД!F2769)</f>
        <v>0</v>
      </c>
      <c r="J2769" s="337">
        <f>SUMIFS(Поликлиника!AQ:AQ,Поликлиника!D:D,СВОД!D2769,Поликлиника!F:F,СВОД!F2769)</f>
        <v>0</v>
      </c>
      <c r="K2769" s="337">
        <f>SUMIFS(Поликлиника!AV:AV,Поликлиника!D:D,СВОД!D2769,Поликлиника!F:F,СВОД!F2769)</f>
        <v>0</v>
      </c>
      <c r="L2769" s="337">
        <f>SUMIFS(Поликлиника!BA:BA,Поликлиника!D:D,СВОД!D2769,Поликлиника!F:F,СВОД!F2769)</f>
        <v>0</v>
      </c>
      <c r="M2769" s="337">
        <f>SUMIFS(Услуги!H:H,Услуги!D:D,СВОД!D2769,Услуги!F:F,СВОД!F2769)+SUMIFS(Услуги!M:M,Услуги!D:D,СВОД!D2769,Услуги!F:F,СВОД!F2769)+SUMIFS(Услуги!R:R,Услуги!D:D,СВОД!D2769,Услуги!F:F,СВОД!F2769)+SUMIFS(Услуги!W:W,Услуги!D:D,СВОД!D2769,Услуги!F:F,СВОД!F2769)+SUMIFS(Услуги!AB:AB,Услуги!D:D,СВОД!D2769,Услуги!F:F,СВОД!F2769)+SUMIFS(Услуги!AG:AG,Услуги!D:D,СВОД!D2769,Услуги!F:F,СВОД!F2769)+SUMIFS(Услуги!AL:AL,Услуги!D:D,СВОД!D2769,Услуги!F:F,СВОД!F2769)+SUMIFS(Услуги!AQ:AQ,Услуги!D:D,СВОД!D2769,Услуги!F:F,СВОД!F2769)</f>
        <v>0</v>
      </c>
      <c r="N2769" s="337">
        <f>SUMIFS('Скорая мед.помощь'!I:I,'Скорая мед.помощь'!D:D,СВОД!D2769,'Скорая мед.помощь'!F:F,СВОД!F2769)</f>
        <v>0</v>
      </c>
      <c r="O2769" s="338">
        <f>SUMIFS(Поликлиника!BF:BF,Поликлиника!D:D,СВОД!D2769,Поликлиника!F:F,СВОД!F2769)</f>
        <v>0</v>
      </c>
      <c r="P2769" s="339">
        <f>SUMIFS('Круглосуточный стационар'!O:O,'Круглосуточный стационар'!D:D,СВОД!D2769,'Круглосуточный стационар'!F:F,СВОД!F2769,'Круглосуточный стационар'!H:H,"-")+SUMIFS(ВМП!O:O,ВМП!D:D,СВОД!D2769,ВМП!F:F,СВОД!F2769,ВМП!H:H,"-")+SUMIFS('Дневной стационар'!O:O,'Дневной стационар'!D:D,СВОД!D2769,'Дневной стационар'!F:F,СВОД!F2769,'Дневной стационар'!H:H,"-")+SUMIFS(ЭКО!M:M,ЭКО!D:D,СВОД!D2769,ЭКО!F:F,СВОД!F2769)+SUMIFS(Диализ!M:M,Диализ!D:D,СВОД!D2769,Диализ!F:F,СВОД!F2769)+SUMIFS('Скорая мед.помощь'!N:N,'Скорая мед.помощь'!D:D,СВОД!D2769,'Скорая мед.помощь'!F:F,СВОД!F2769)+SUMIFS(Услуги!AV:AV,Услуги!D:D,СВОД!D2769,Услуги!F:F,СВОД!F2769)+SUMIFS(Поликлиника!BK:BK,Поликлиника!D:D,СВОД!D2769,Поликлиника!F:F,СВОД!F2769)</f>
        <v>214509.62404083117</v>
      </c>
      <c r="Q2769" s="336">
        <f>SUMIFS(Сверхбаза!L:L,Сверхбаза!C:C,СВОД!D2769,Сверхбаза!E:E,СВОД!F2769)+SUMIFS(Сверхбаза!N:N,Сверхбаза!C:C,СВОД!D2769,Сверхбаза!E:E,СВОД!F2769)</f>
        <v>0</v>
      </c>
      <c r="R2769" s="337">
        <f>SUMIFS(Сверхбаза!P:P,Сверхбаза!C:C,СВОД!D2769,Сверхбаза!E:E,СВОД!F2769)</f>
        <v>0</v>
      </c>
      <c r="S2769" s="337">
        <f>SUMIFS(Сверхбаза!R:R,Сверхбаза!C:C,СВОД!D2769,Сверхбаза!E:E,СВОД!F2769)</f>
        <v>0</v>
      </c>
      <c r="T2769" s="337">
        <f>SUMIFS(Сверхбаза!Q:Q,Сверхбаза!C:C,СВОД!D2769,Сверхбаза!E:E,СВОД!F2769)</f>
        <v>0</v>
      </c>
      <c r="U2769" s="337">
        <f>SUMIFS(Сверхбаза!S:S,Сверхбаза!C:C,СВОД!D2769,Сверхбаза!E:E,СВОД!F2769)</f>
        <v>0</v>
      </c>
      <c r="V2769" s="339">
        <f>SUMIFS(Сверхбаза!G:G,Сверхбаза!C:C,СВОД!D2769,Сверхбаза!E:E,СВОД!F2769)</f>
        <v>0</v>
      </c>
    </row>
    <row r="2770" spans="1:22" ht="25.5" outlineLevel="2" x14ac:dyDescent="0.2">
      <c r="A2770" s="33" t="s">
        <v>7</v>
      </c>
      <c r="B2770" s="9">
        <v>1</v>
      </c>
      <c r="C2770" s="10">
        <v>504901</v>
      </c>
      <c r="D2770" s="273">
        <v>490101</v>
      </c>
      <c r="E2770" s="81" t="s">
        <v>543</v>
      </c>
      <c r="F2770" s="81">
        <v>13</v>
      </c>
      <c r="G2770" s="82" t="s">
        <v>859</v>
      </c>
      <c r="H2770" s="336">
        <f>SUMIFS('Круглосуточный стационар'!J:J,'Круглосуточный стационар'!D:D,СВОД!D2770,'Круглосуточный стационар'!H:H,"-",'Круглосуточный стационар'!F:F,СВОД!F2770)+SUMIFS(ВМП!J:J,ВМП!D:D,СВОД!D2770,ВМП!H:H,"-",ВМП!F:F,СВОД!F2770)+SUMIFS('Дневной стационар'!J:J,'Дневной стационар'!D:D,СВОД!D2770,'Дневной стационар'!H:H,"-",'Дневной стационар'!F:F,СВОД!F2770)+SUMIFS(ЭКО!H:H,ЭКО!D:D,СВОД!D2770,ЭКО!F:F,СВОД!F2770)+SUMIFS(Диализ!H:H,Диализ!D:D,СВОД!D2770,Диализ!F:F,СВОД!F2770)</f>
        <v>0</v>
      </c>
      <c r="I2770" s="337">
        <f>SUMIFS(Поликлиника!H:H,Поликлиника!D:D,СВОД!D2770,Поликлиника!F:F,СВОД!F2770)</f>
        <v>0</v>
      </c>
      <c r="J2770" s="337">
        <f>SUMIFS(Поликлиника!AQ:AQ,Поликлиника!D:D,СВОД!D2770,Поликлиника!F:F,СВОД!F2770)</f>
        <v>0</v>
      </c>
      <c r="K2770" s="337">
        <f>SUMIFS(Поликлиника!AV:AV,Поликлиника!D:D,СВОД!D2770,Поликлиника!F:F,СВОД!F2770)</f>
        <v>0</v>
      </c>
      <c r="L2770" s="337">
        <f>SUMIFS(Поликлиника!BA:BA,Поликлиника!D:D,СВОД!D2770,Поликлиника!F:F,СВОД!F2770)</f>
        <v>0</v>
      </c>
      <c r="M2770" s="337">
        <f>SUMIFS(Услуги!H:H,Услуги!D:D,СВОД!D2770,Услуги!F:F,СВОД!F2770)+SUMIFS(Услуги!M:M,Услуги!D:D,СВОД!D2770,Услуги!F:F,СВОД!F2770)+SUMIFS(Услуги!R:R,Услуги!D:D,СВОД!D2770,Услуги!F:F,СВОД!F2770)+SUMIFS(Услуги!W:W,Услуги!D:D,СВОД!D2770,Услуги!F:F,СВОД!F2770)+SUMIFS(Услуги!AB:AB,Услуги!D:D,СВОД!D2770,Услуги!F:F,СВОД!F2770)+SUMIFS(Услуги!AG:AG,Услуги!D:D,СВОД!D2770,Услуги!F:F,СВОД!F2770)+SUMIFS(Услуги!AL:AL,Услуги!D:D,СВОД!D2770,Услуги!F:F,СВОД!F2770)+SUMIFS(Услуги!AQ:AQ,Услуги!D:D,СВОД!D2770,Услуги!F:F,СВОД!F2770)</f>
        <v>0</v>
      </c>
      <c r="N2770" s="337">
        <f>SUMIFS('Скорая мед.помощь'!I:I,'Скорая мед.помощь'!D:D,СВОД!D2770,'Скорая мед.помощь'!F:F,СВОД!F2770)</f>
        <v>0</v>
      </c>
      <c r="O2770" s="338">
        <f>SUMIFS(Поликлиника!BF:BF,Поликлиника!D:D,СВОД!D2770,Поликлиника!F:F,СВОД!F2770)</f>
        <v>0</v>
      </c>
      <c r="P2770" s="339">
        <f>SUMIFS('Круглосуточный стационар'!O:O,'Круглосуточный стационар'!D:D,СВОД!D2770,'Круглосуточный стационар'!F:F,СВОД!F2770,'Круглосуточный стационар'!H:H,"-")+SUMIFS(ВМП!O:O,ВМП!D:D,СВОД!D2770,ВМП!F:F,СВОД!F2770,ВМП!H:H,"-")+SUMIFS('Дневной стационар'!O:O,'Дневной стационар'!D:D,СВОД!D2770,'Дневной стационар'!F:F,СВОД!F2770,'Дневной стационар'!H:H,"-")+SUMIFS(ЭКО!M:M,ЭКО!D:D,СВОД!D2770,ЭКО!F:F,СВОД!F2770)+SUMIFS(Диализ!M:M,Диализ!D:D,СВОД!D2770,Диализ!F:F,СВОД!F2770)+SUMIFS('Скорая мед.помощь'!N:N,'Скорая мед.помощь'!D:D,СВОД!D2770,'Скорая мед.помощь'!F:F,СВОД!F2770)+SUMIFS(Услуги!AV:AV,Услуги!D:D,СВОД!D2770,Услуги!F:F,СВОД!F2770)+SUMIFS(Поликлиника!BK:BK,Поликлиника!D:D,СВОД!D2770,Поликлиника!F:F,СВОД!F2770)</f>
        <v>0</v>
      </c>
      <c r="Q2770" s="336">
        <f>SUMIFS(Сверхбаза!L:L,Сверхбаза!C:C,СВОД!D2770,Сверхбаза!E:E,СВОД!F2770)+SUMIFS(Сверхбаза!N:N,Сверхбаза!C:C,СВОД!D2770,Сверхбаза!E:E,СВОД!F2770)</f>
        <v>0</v>
      </c>
      <c r="R2770" s="337">
        <f>SUMIFS(Сверхбаза!P:P,Сверхбаза!C:C,СВОД!D2770,Сверхбаза!E:E,СВОД!F2770)</f>
        <v>0</v>
      </c>
      <c r="S2770" s="337">
        <f>SUMIFS(Сверхбаза!R:R,Сверхбаза!C:C,СВОД!D2770,Сверхбаза!E:E,СВОД!F2770)</f>
        <v>0</v>
      </c>
      <c r="T2770" s="337">
        <f>SUMIFS(Сверхбаза!Q:Q,Сверхбаза!C:C,СВОД!D2770,Сверхбаза!E:E,СВОД!F2770)</f>
        <v>0</v>
      </c>
      <c r="U2770" s="337">
        <f>SUMIFS(Сверхбаза!S:S,Сверхбаза!C:C,СВОД!D2770,Сверхбаза!E:E,СВОД!F2770)</f>
        <v>0</v>
      </c>
      <c r="V2770" s="339">
        <f>SUMIFS(Сверхбаза!G:G,Сверхбаза!C:C,СВОД!D2770,Сверхбаза!E:E,СВОД!F2770)</f>
        <v>0</v>
      </c>
    </row>
    <row r="2771" spans="1:22" ht="25.5" outlineLevel="2" x14ac:dyDescent="0.2">
      <c r="A2771" s="33" t="s">
        <v>7</v>
      </c>
      <c r="B2771" s="9">
        <v>1</v>
      </c>
      <c r="C2771" s="10">
        <v>504901</v>
      </c>
      <c r="D2771" s="273">
        <v>490101</v>
      </c>
      <c r="E2771" s="81" t="s">
        <v>543</v>
      </c>
      <c r="F2771" s="81">
        <v>2</v>
      </c>
      <c r="G2771" s="82" t="s">
        <v>135</v>
      </c>
      <c r="H2771" s="336">
        <f>SUMIFS('Круглосуточный стационар'!J:J,'Круглосуточный стационар'!D:D,СВОД!D2771,'Круглосуточный стационар'!H:H,"-",'Круглосуточный стационар'!F:F,СВОД!F2771)+SUMIFS(ВМП!J:J,ВМП!D:D,СВОД!D2771,ВМП!H:H,"-",ВМП!F:F,СВОД!F2771)+SUMIFS('Дневной стационар'!J:J,'Дневной стационар'!D:D,СВОД!D2771,'Дневной стационар'!H:H,"-",'Дневной стационар'!F:F,СВОД!F2771)+SUMIFS(ЭКО!H:H,ЭКО!D:D,СВОД!D2771,ЭКО!F:F,СВОД!F2771)+SUMIFS(Диализ!H:H,Диализ!D:D,СВОД!D2771,Диализ!F:F,СВОД!F2771)</f>
        <v>2201</v>
      </c>
      <c r="I2771" s="337">
        <f>SUMIFS(Поликлиника!H:H,Поликлиника!D:D,СВОД!D2771,Поликлиника!F:F,СВОД!F2771)</f>
        <v>0</v>
      </c>
      <c r="J2771" s="337">
        <f>SUMIFS(Поликлиника!AQ:AQ,Поликлиника!D:D,СВОД!D2771,Поликлиника!F:F,СВОД!F2771)</f>
        <v>0</v>
      </c>
      <c r="K2771" s="337">
        <f>SUMIFS(Поликлиника!AV:AV,Поликлиника!D:D,СВОД!D2771,Поликлиника!F:F,СВОД!F2771)</f>
        <v>0</v>
      </c>
      <c r="L2771" s="337">
        <f>SUMIFS(Поликлиника!BA:BA,Поликлиника!D:D,СВОД!D2771,Поликлиника!F:F,СВОД!F2771)</f>
        <v>0</v>
      </c>
      <c r="M2771" s="337">
        <f>SUMIFS(Услуги!H:H,Услуги!D:D,СВОД!D2771,Услуги!F:F,СВОД!F2771)+SUMIFS(Услуги!M:M,Услуги!D:D,СВОД!D2771,Услуги!F:F,СВОД!F2771)+SUMIFS(Услуги!R:R,Услуги!D:D,СВОД!D2771,Услуги!F:F,СВОД!F2771)+SUMIFS(Услуги!W:W,Услуги!D:D,СВОД!D2771,Услуги!F:F,СВОД!F2771)+SUMIFS(Услуги!AB:AB,Услуги!D:D,СВОД!D2771,Услуги!F:F,СВОД!F2771)+SUMIFS(Услуги!AG:AG,Услуги!D:D,СВОД!D2771,Услуги!F:F,СВОД!F2771)+SUMIFS(Услуги!AL:AL,Услуги!D:D,СВОД!D2771,Услуги!F:F,СВОД!F2771)+SUMIFS(Услуги!AQ:AQ,Услуги!D:D,СВОД!D2771,Услуги!F:F,СВОД!F2771)</f>
        <v>0</v>
      </c>
      <c r="N2771" s="337">
        <f>SUMIFS('Скорая мед.помощь'!I:I,'Скорая мед.помощь'!D:D,СВОД!D2771,'Скорая мед.помощь'!F:F,СВОД!F2771)</f>
        <v>0</v>
      </c>
      <c r="O2771" s="338">
        <f>SUMIFS(Поликлиника!BF:BF,Поликлиника!D:D,СВОД!D2771,Поликлиника!F:F,СВОД!F2771)</f>
        <v>0</v>
      </c>
      <c r="P2771" s="339">
        <f>SUMIFS('Круглосуточный стационар'!O:O,'Круглосуточный стационар'!D:D,СВОД!D2771,'Круглосуточный стационар'!F:F,СВОД!F2771,'Круглосуточный стационар'!H:H,"-")+SUMIFS(ВМП!O:O,ВМП!D:D,СВОД!D2771,ВМП!F:F,СВОД!F2771,ВМП!H:H,"-")+SUMIFS('Дневной стационар'!O:O,'Дневной стационар'!D:D,СВОД!D2771,'Дневной стационар'!F:F,СВОД!F2771,'Дневной стационар'!H:H,"-")+SUMIFS(ЭКО!M:M,ЭКО!D:D,СВОД!D2771,ЭКО!F:F,СВОД!F2771)+SUMIFS(Диализ!M:M,Диализ!D:D,СВОД!D2771,Диализ!F:F,СВОД!F2771)+SUMIFS('Скорая мед.помощь'!N:N,'Скорая мед.помощь'!D:D,СВОД!D2771,'Скорая мед.помощь'!F:F,СВОД!F2771)+SUMIFS(Услуги!AV:AV,Услуги!D:D,СВОД!D2771,Услуги!F:F,СВОД!F2771)+SUMIFS(Поликлиника!BK:BK,Поликлиника!D:D,СВОД!D2771,Поликлиника!F:F,СВОД!F2771)</f>
        <v>19270.827758399995</v>
      </c>
      <c r="Q2771" s="336">
        <f>SUMIFS(Сверхбаза!L:L,Сверхбаза!C:C,СВОД!D2771,Сверхбаза!E:E,СВОД!F2771)+SUMIFS(Сверхбаза!N:N,Сверхбаза!C:C,СВОД!D2771,Сверхбаза!E:E,СВОД!F2771)</f>
        <v>0</v>
      </c>
      <c r="R2771" s="337">
        <f>SUMIFS(Сверхбаза!P:P,Сверхбаза!C:C,СВОД!D2771,Сверхбаза!E:E,СВОД!F2771)</f>
        <v>0</v>
      </c>
      <c r="S2771" s="337">
        <f>SUMIFS(Сверхбаза!R:R,Сверхбаза!C:C,СВОД!D2771,Сверхбаза!E:E,СВОД!F2771)</f>
        <v>0</v>
      </c>
      <c r="T2771" s="337">
        <f>SUMIFS(Сверхбаза!Q:Q,Сверхбаза!C:C,СВОД!D2771,Сверхбаза!E:E,СВОД!F2771)</f>
        <v>0</v>
      </c>
      <c r="U2771" s="337">
        <f>SUMIFS(Сверхбаза!S:S,Сверхбаза!C:C,СВОД!D2771,Сверхбаза!E:E,СВОД!F2771)</f>
        <v>0</v>
      </c>
      <c r="V2771" s="339">
        <f>SUMIFS(Сверхбаза!G:G,Сверхбаза!C:C,СВОД!D2771,Сверхбаза!E:E,СВОД!F2771)</f>
        <v>0</v>
      </c>
    </row>
    <row r="2772" spans="1:22" ht="25.5" outlineLevel="2" x14ac:dyDescent="0.2">
      <c r="A2772" s="33" t="s">
        <v>7</v>
      </c>
      <c r="B2772" s="9">
        <v>1</v>
      </c>
      <c r="C2772" s="10">
        <v>504901</v>
      </c>
      <c r="D2772" s="273">
        <v>490101</v>
      </c>
      <c r="E2772" s="81" t="s">
        <v>543</v>
      </c>
      <c r="F2772" s="81">
        <v>6</v>
      </c>
      <c r="G2772" s="82" t="s">
        <v>860</v>
      </c>
      <c r="H2772" s="336">
        <f>SUMIFS('Круглосуточный стационар'!J:J,'Круглосуточный стационар'!D:D,СВОД!D2772,'Круглосуточный стационар'!H:H,"-",'Круглосуточный стационар'!F:F,СВОД!F2772)+SUMIFS(ВМП!J:J,ВМП!D:D,СВОД!D2772,ВМП!H:H,"-",ВМП!F:F,СВОД!F2772)+SUMIFS('Дневной стационар'!J:J,'Дневной стационар'!D:D,СВОД!D2772,'Дневной стационар'!H:H,"-",'Дневной стационар'!F:F,СВОД!F2772)+SUMIFS(ЭКО!H:H,ЭКО!D:D,СВОД!D2772,ЭКО!F:F,СВОД!F2772)+SUMIFS(Диализ!H:H,Диализ!D:D,СВОД!D2772,Диализ!F:F,СВОД!F2772)</f>
        <v>0</v>
      </c>
      <c r="I2772" s="337">
        <f>SUMIFS(Поликлиника!H:H,Поликлиника!D:D,СВОД!D2772,Поликлиника!F:F,СВОД!F2772)</f>
        <v>0</v>
      </c>
      <c r="J2772" s="337">
        <f>SUMIFS(Поликлиника!AQ:AQ,Поликлиника!D:D,СВОД!D2772,Поликлиника!F:F,СВОД!F2772)</f>
        <v>0</v>
      </c>
      <c r="K2772" s="337">
        <f>SUMIFS(Поликлиника!AV:AV,Поликлиника!D:D,СВОД!D2772,Поликлиника!F:F,СВОД!F2772)</f>
        <v>0</v>
      </c>
      <c r="L2772" s="337">
        <f>SUMIFS(Поликлиника!BA:BA,Поликлиника!D:D,СВОД!D2772,Поликлиника!F:F,СВОД!F2772)</f>
        <v>0</v>
      </c>
      <c r="M2772" s="337">
        <f>SUMIFS(Услуги!H:H,Услуги!D:D,СВОД!D2772,Услуги!F:F,СВОД!F2772)+SUMIFS(Услуги!M:M,Услуги!D:D,СВОД!D2772,Услуги!F:F,СВОД!F2772)+SUMIFS(Услуги!R:R,Услуги!D:D,СВОД!D2772,Услуги!F:F,СВОД!F2772)+SUMIFS(Услуги!W:W,Услуги!D:D,СВОД!D2772,Услуги!F:F,СВОД!F2772)+SUMIFS(Услуги!AB:AB,Услуги!D:D,СВОД!D2772,Услуги!F:F,СВОД!F2772)+SUMIFS(Услуги!AG:AG,Услуги!D:D,СВОД!D2772,Услуги!F:F,СВОД!F2772)+SUMIFS(Услуги!AL:AL,Услуги!D:D,СВОД!D2772,Услуги!F:F,СВОД!F2772)+SUMIFS(Услуги!AQ:AQ,Услуги!D:D,СВОД!D2772,Услуги!F:F,СВОД!F2772)</f>
        <v>0</v>
      </c>
      <c r="N2772" s="337">
        <f>SUMIFS('Скорая мед.помощь'!I:I,'Скорая мед.помощь'!D:D,СВОД!D2772,'Скорая мед.помощь'!F:F,СВОД!F2772)</f>
        <v>0</v>
      </c>
      <c r="O2772" s="338">
        <f>SUMIFS(Поликлиника!BF:BF,Поликлиника!D:D,СВОД!D2772,Поликлиника!F:F,СВОД!F2772)</f>
        <v>0</v>
      </c>
      <c r="P2772" s="339">
        <f>SUMIFS('Круглосуточный стационар'!O:O,'Круглосуточный стационар'!D:D,СВОД!D2772,'Круглосуточный стационар'!F:F,СВОД!F2772,'Круглосуточный стационар'!H:H,"-")+SUMIFS(ВМП!O:O,ВМП!D:D,СВОД!D2772,ВМП!F:F,СВОД!F2772,ВМП!H:H,"-")+SUMIFS('Дневной стационар'!O:O,'Дневной стационар'!D:D,СВОД!D2772,'Дневной стационар'!F:F,СВОД!F2772,'Дневной стационар'!H:H,"-")+SUMIFS(ЭКО!M:M,ЭКО!D:D,СВОД!D2772,ЭКО!F:F,СВОД!F2772)+SUMIFS(Диализ!M:M,Диализ!D:D,СВОД!D2772,Диализ!F:F,СВОД!F2772)+SUMIFS('Скорая мед.помощь'!N:N,'Скорая мед.помощь'!D:D,СВОД!D2772,'Скорая мед.помощь'!F:F,СВОД!F2772)+SUMIFS(Услуги!AV:AV,Услуги!D:D,СВОД!D2772,Услуги!F:F,СВОД!F2772)+SUMIFS(Поликлиника!BK:BK,Поликлиника!D:D,СВОД!D2772,Поликлиника!F:F,СВОД!F2772)</f>
        <v>0</v>
      </c>
      <c r="Q2772" s="336">
        <f>SUMIFS(Сверхбаза!L:L,Сверхбаза!C:C,СВОД!D2772,Сверхбаза!E:E,СВОД!F2772)+SUMIFS(Сверхбаза!N:N,Сверхбаза!C:C,СВОД!D2772,Сверхбаза!E:E,СВОД!F2772)</f>
        <v>0</v>
      </c>
      <c r="R2772" s="337">
        <f>SUMIFS(Сверхбаза!P:P,Сверхбаза!C:C,СВОД!D2772,Сверхбаза!E:E,СВОД!F2772)</f>
        <v>0</v>
      </c>
      <c r="S2772" s="337">
        <f>SUMIFS(Сверхбаза!R:R,Сверхбаза!C:C,СВОД!D2772,Сверхбаза!E:E,СВОД!F2772)</f>
        <v>0</v>
      </c>
      <c r="T2772" s="337">
        <f>SUMIFS(Сверхбаза!Q:Q,Сверхбаза!C:C,СВОД!D2772,Сверхбаза!E:E,СВОД!F2772)</f>
        <v>0</v>
      </c>
      <c r="U2772" s="337">
        <f>SUMIFS(Сверхбаза!S:S,Сверхбаза!C:C,СВОД!D2772,Сверхбаза!E:E,СВОД!F2772)</f>
        <v>0</v>
      </c>
      <c r="V2772" s="339">
        <f>SUMIFS(Сверхбаза!G:G,Сверхбаза!C:C,СВОД!D2772,Сверхбаза!E:E,СВОД!F2772)</f>
        <v>0</v>
      </c>
    </row>
    <row r="2773" spans="1:22" ht="25.5" outlineLevel="2" x14ac:dyDescent="0.2">
      <c r="A2773" s="33" t="s">
        <v>7</v>
      </c>
      <c r="B2773" s="9">
        <v>1</v>
      </c>
      <c r="C2773" s="10">
        <v>504901</v>
      </c>
      <c r="D2773" s="273">
        <v>490101</v>
      </c>
      <c r="E2773" s="81" t="s">
        <v>543</v>
      </c>
      <c r="F2773" s="81">
        <v>3</v>
      </c>
      <c r="G2773" s="82" t="s">
        <v>136</v>
      </c>
      <c r="H2773" s="336">
        <f>SUMIFS('Круглосуточный стационар'!J:J,'Круглосуточный стационар'!D:D,СВОД!D2773,'Круглосуточный стационар'!H:H,"-",'Круглосуточный стационар'!F:F,СВОД!F2773)+SUMIFS(ВМП!J:J,ВМП!D:D,СВОД!D2773,ВМП!H:H,"-",ВМП!F:F,СВОД!F2773)+SUMIFS('Дневной стационар'!J:J,'Дневной стационар'!D:D,СВОД!D2773,'Дневной стационар'!H:H,"-",'Дневной стационар'!F:F,СВОД!F2773)+SUMIFS(ЭКО!H:H,ЭКО!D:D,СВОД!D2773,ЭКО!F:F,СВОД!F2773)+SUMIFS(Диализ!H:H,Диализ!D:D,СВОД!D2773,Диализ!F:F,СВОД!F2773)</f>
        <v>0</v>
      </c>
      <c r="I2773" s="337">
        <f>SUMIFS(Поликлиника!H:H,Поликлиника!D:D,СВОД!D2773,Поликлиника!F:F,СВОД!F2773)</f>
        <v>13396</v>
      </c>
      <c r="J2773" s="337">
        <f>SUMIFS(Поликлиника!AQ:AQ,Поликлиника!D:D,СВОД!D2773,Поликлиника!F:F,СВОД!F2773)</f>
        <v>22933</v>
      </c>
      <c r="K2773" s="337">
        <f>SUMIFS(Поликлиника!AV:AV,Поликлиника!D:D,СВОД!D2773,Поликлиника!F:F,СВОД!F2773)</f>
        <v>52038</v>
      </c>
      <c r="L2773" s="337">
        <f>SUMIFS(Поликлиника!BA:BA,Поликлиника!D:D,СВОД!D2773,Поликлиника!F:F,СВОД!F2773)</f>
        <v>113311</v>
      </c>
      <c r="M2773" s="337">
        <f>SUMIFS(Услуги!H:H,Услуги!D:D,СВОД!D2773,Услуги!F:F,СВОД!F2773)+SUMIFS(Услуги!M:M,Услуги!D:D,СВОД!D2773,Услуги!F:F,СВОД!F2773)+SUMIFS(Услуги!R:R,Услуги!D:D,СВОД!D2773,Услуги!F:F,СВОД!F2773)+SUMIFS(Услуги!W:W,Услуги!D:D,СВОД!D2773,Услуги!F:F,СВОД!F2773)+SUMIFS(Услуги!AB:AB,Услуги!D:D,СВОД!D2773,Услуги!F:F,СВОД!F2773)+SUMIFS(Услуги!AG:AG,Услуги!D:D,СВОД!D2773,Услуги!F:F,СВОД!F2773)+SUMIFS(Услуги!AL:AL,Услуги!D:D,СВОД!D2773,Услуги!F:F,СВОД!F2773)+SUMIFS(Услуги!AQ:AQ,Услуги!D:D,СВОД!D2773,Услуги!F:F,СВОД!F2773)</f>
        <v>0</v>
      </c>
      <c r="N2773" s="337">
        <f>SUMIFS('Скорая мед.помощь'!I:I,'Скорая мед.помощь'!D:D,СВОД!D2773,'Скорая мед.помощь'!F:F,СВОД!F2773)</f>
        <v>0</v>
      </c>
      <c r="O2773" s="338">
        <f>SUMIFS(Поликлиника!BF:BF,Поликлиника!D:D,СВОД!D2773,Поликлиника!F:F,СВОД!F2773)</f>
        <v>0</v>
      </c>
      <c r="P2773" s="339">
        <f>SUMIFS('Круглосуточный стационар'!O:O,'Круглосуточный стационар'!D:D,СВОД!D2773,'Круглосуточный стационар'!F:F,СВОД!F2773,'Круглосуточный стационар'!H:H,"-")+SUMIFS(ВМП!O:O,ВМП!D:D,СВОД!D2773,ВМП!F:F,СВОД!F2773,ВМП!H:H,"-")+SUMIFS('Дневной стационар'!O:O,'Дневной стационар'!D:D,СВОД!D2773,'Дневной стационар'!F:F,СВОД!F2773,'Дневной стационар'!H:H,"-")+SUMIFS(ЭКО!M:M,ЭКО!D:D,СВОД!D2773,ЭКО!F:F,СВОД!F2773)+SUMIFS(Диализ!M:M,Диализ!D:D,СВОД!D2773,Диализ!F:F,СВОД!F2773)+SUMIFS('Скорая мед.помощь'!N:N,'Скорая мед.помощь'!D:D,СВОД!D2773,'Скорая мед.помощь'!F:F,СВОД!F2773)+SUMIFS(Услуги!AV:AV,Услуги!D:D,СВОД!D2773,Услуги!F:F,СВОД!F2773)+SUMIFS(Поликлиника!BK:BK,Поликлиника!D:D,СВОД!D2773,Поликлиника!F:F,СВОД!F2773)</f>
        <v>200035.11277128567</v>
      </c>
      <c r="Q2773" s="336">
        <f>SUMIFS(Сверхбаза!L:L,Сверхбаза!C:C,СВОД!D2773,Сверхбаза!E:E,СВОД!F2773)+SUMIFS(Сверхбаза!N:N,Сверхбаза!C:C,СВОД!D2773,Сверхбаза!E:E,СВОД!F2773)</f>
        <v>0</v>
      </c>
      <c r="R2773" s="337">
        <f>SUMIFS(Сверхбаза!P:P,Сверхбаза!C:C,СВОД!D2773,Сверхбаза!E:E,СВОД!F2773)</f>
        <v>2044</v>
      </c>
      <c r="S2773" s="337">
        <f>SUMIFS(Сверхбаза!R:R,Сверхбаза!C:C,СВОД!D2773,Сверхбаза!E:E,СВОД!F2773)</f>
        <v>1292</v>
      </c>
      <c r="T2773" s="337">
        <f>SUMIFS(Сверхбаза!Q:Q,Сверхбаза!C:C,СВОД!D2773,Сверхбаза!E:E,СВОД!F2773)</f>
        <v>10332</v>
      </c>
      <c r="U2773" s="337">
        <f>SUMIFS(Сверхбаза!S:S,Сверхбаза!C:C,СВОД!D2773,Сверхбаза!E:E,СВОД!F2773)</f>
        <v>0</v>
      </c>
      <c r="V2773" s="339">
        <f>SUMIFS(Сверхбаза!G:G,Сверхбаза!C:C,СВОД!D2773,Сверхбаза!E:E,СВОД!F2773)</f>
        <v>22455.243999999995</v>
      </c>
    </row>
    <row r="2774" spans="1:22" ht="25.5" outlineLevel="2" x14ac:dyDescent="0.2">
      <c r="A2774" s="33" t="s">
        <v>7</v>
      </c>
      <c r="B2774" s="9">
        <v>1</v>
      </c>
      <c r="C2774" s="10">
        <v>504901</v>
      </c>
      <c r="D2774" s="273">
        <v>490101</v>
      </c>
      <c r="E2774" s="81" t="s">
        <v>543</v>
      </c>
      <c r="F2774" s="81">
        <v>7</v>
      </c>
      <c r="G2774" s="82" t="s">
        <v>861</v>
      </c>
      <c r="H2774" s="336">
        <f>SUMIFS('Круглосуточный стационар'!J:J,'Круглосуточный стационар'!D:D,СВОД!D2774,'Круглосуточный стационар'!H:H,"-",'Круглосуточный стационар'!F:F,СВОД!F2774)+SUMIFS(ВМП!J:J,ВМП!D:D,СВОД!D2774,ВМП!H:H,"-",ВМП!F:F,СВОД!F2774)+SUMIFS('Дневной стационар'!J:J,'Дневной стационар'!D:D,СВОД!D2774,'Дневной стационар'!H:H,"-",'Дневной стационар'!F:F,СВОД!F2774)+SUMIFS(ЭКО!H:H,ЭКО!D:D,СВОД!D2774,ЭКО!F:F,СВОД!F2774)+SUMIFS(Диализ!H:H,Диализ!D:D,СВОД!D2774,Диализ!F:F,СВОД!F2774)</f>
        <v>0</v>
      </c>
      <c r="I2774" s="337">
        <f>SUMIFS(Поликлиника!H:H,Поликлиника!D:D,СВОД!D2774,Поликлиника!F:F,СВОД!F2774)</f>
        <v>0</v>
      </c>
      <c r="J2774" s="337">
        <f>SUMIFS(Поликлиника!AQ:AQ,Поликлиника!D:D,СВОД!D2774,Поликлиника!F:F,СВОД!F2774)</f>
        <v>0</v>
      </c>
      <c r="K2774" s="337">
        <f>SUMIFS(Поликлиника!AV:AV,Поликлиника!D:D,СВОД!D2774,Поликлиника!F:F,СВОД!F2774)</f>
        <v>0</v>
      </c>
      <c r="L2774" s="337">
        <f>SUMIFS(Поликлиника!BA:BA,Поликлиника!D:D,СВОД!D2774,Поликлиника!F:F,СВОД!F2774)</f>
        <v>0</v>
      </c>
      <c r="M2774" s="337">
        <f>SUMIFS(Услуги!H:H,Услуги!D:D,СВОД!D2774,Услуги!F:F,СВОД!F2774)+SUMIFS(Услуги!M:M,Услуги!D:D,СВОД!D2774,Услуги!F:F,СВОД!F2774)+SUMIFS(Услуги!R:R,Услуги!D:D,СВОД!D2774,Услуги!F:F,СВОД!F2774)+SUMIFS(Услуги!W:W,Услуги!D:D,СВОД!D2774,Услуги!F:F,СВОД!F2774)+SUMIFS(Услуги!AB:AB,Услуги!D:D,СВОД!D2774,Услуги!F:F,СВОД!F2774)+SUMIFS(Услуги!AG:AG,Услуги!D:D,СВОД!D2774,Услуги!F:F,СВОД!F2774)+SUMIFS(Услуги!AL:AL,Услуги!D:D,СВОД!D2774,Услуги!F:F,СВОД!F2774)+SUMIFS(Услуги!AQ:AQ,Услуги!D:D,СВОД!D2774,Услуги!F:F,СВОД!F2774)</f>
        <v>0</v>
      </c>
      <c r="N2774" s="337">
        <f>SUMIFS('Скорая мед.помощь'!I:I,'Скорая мед.помощь'!D:D,СВОД!D2774,'Скорая мед.помощь'!F:F,СВОД!F2774)</f>
        <v>0</v>
      </c>
      <c r="O2774" s="338">
        <f>SUMIFS(Поликлиника!BF:BF,Поликлиника!D:D,СВОД!D2774,Поликлиника!F:F,СВОД!F2774)</f>
        <v>0</v>
      </c>
      <c r="P2774" s="339">
        <f>SUMIFS('Круглосуточный стационар'!O:O,'Круглосуточный стационар'!D:D,СВОД!D2774,'Круглосуточный стационар'!F:F,СВОД!F2774,'Круглосуточный стационар'!H:H,"-")+SUMIFS(ВМП!O:O,ВМП!D:D,СВОД!D2774,ВМП!F:F,СВОД!F2774,ВМП!H:H,"-")+SUMIFS('Дневной стационар'!O:O,'Дневной стационар'!D:D,СВОД!D2774,'Дневной стационар'!F:F,СВОД!F2774,'Дневной стационар'!H:H,"-")+SUMIFS(ЭКО!M:M,ЭКО!D:D,СВОД!D2774,ЭКО!F:F,СВОД!F2774)+SUMIFS(Диализ!M:M,Диализ!D:D,СВОД!D2774,Диализ!F:F,СВОД!F2774)+SUMIFS('Скорая мед.помощь'!N:N,'Скорая мед.помощь'!D:D,СВОД!D2774,'Скорая мед.помощь'!F:F,СВОД!F2774)+SUMIFS(Услуги!AV:AV,Услуги!D:D,СВОД!D2774,Услуги!F:F,СВОД!F2774)+SUMIFS(Поликлиника!BK:BK,Поликлиника!D:D,СВОД!D2774,Поликлиника!F:F,СВОД!F2774)</f>
        <v>0</v>
      </c>
      <c r="Q2774" s="336">
        <f>SUMIFS(Сверхбаза!L:L,Сверхбаза!C:C,СВОД!D2774,Сверхбаза!E:E,СВОД!F2774)+SUMIFS(Сверхбаза!N:N,Сверхбаза!C:C,СВОД!D2774,Сверхбаза!E:E,СВОД!F2774)</f>
        <v>0</v>
      </c>
      <c r="R2774" s="337">
        <f>SUMIFS(Сверхбаза!P:P,Сверхбаза!C:C,СВОД!D2774,Сверхбаза!E:E,СВОД!F2774)</f>
        <v>0</v>
      </c>
      <c r="S2774" s="337">
        <f>SUMIFS(Сверхбаза!R:R,Сверхбаза!C:C,СВОД!D2774,Сверхбаза!E:E,СВОД!F2774)</f>
        <v>0</v>
      </c>
      <c r="T2774" s="337">
        <f>SUMIFS(Сверхбаза!Q:Q,Сверхбаза!C:C,СВОД!D2774,Сверхбаза!E:E,СВОД!F2774)</f>
        <v>0</v>
      </c>
      <c r="U2774" s="337">
        <f>SUMIFS(Сверхбаза!S:S,Сверхбаза!C:C,СВОД!D2774,Сверхбаза!E:E,СВОД!F2774)</f>
        <v>0</v>
      </c>
      <c r="V2774" s="339">
        <f>SUMIFS(Сверхбаза!G:G,Сверхбаза!C:C,СВОД!D2774,Сверхбаза!E:E,СВОД!F2774)</f>
        <v>0</v>
      </c>
    </row>
    <row r="2775" spans="1:22" ht="25.5" outlineLevel="2" x14ac:dyDescent="0.2">
      <c r="A2775" s="33" t="s">
        <v>7</v>
      </c>
      <c r="B2775" s="9">
        <v>1</v>
      </c>
      <c r="C2775" s="10">
        <v>504901</v>
      </c>
      <c r="D2775" s="273">
        <v>490101</v>
      </c>
      <c r="E2775" s="81" t="s">
        <v>543</v>
      </c>
      <c r="F2775" s="81">
        <v>70</v>
      </c>
      <c r="G2775" s="82" t="s">
        <v>862</v>
      </c>
      <c r="H2775" s="336">
        <f>SUMIFS('Круглосуточный стационар'!J:J,'Круглосуточный стационар'!D:D,СВОД!D2775,'Круглосуточный стационар'!H:H,"-",'Круглосуточный стационар'!F:F,СВОД!F2775)+SUMIFS(ВМП!J:J,ВМП!D:D,СВОД!D2775,ВМП!H:H,"-",ВМП!F:F,СВОД!F2775)+SUMIFS('Дневной стационар'!J:J,'Дневной стационар'!D:D,СВОД!D2775,'Дневной стационар'!H:H,"-",'Дневной стационар'!F:F,СВОД!F2775)+SUMIFS(ЭКО!H:H,ЭКО!D:D,СВОД!D2775,ЭКО!F:F,СВОД!F2775)+SUMIFS(Диализ!H:H,Диализ!D:D,СВОД!D2775,Диализ!F:F,СВОД!F2775)</f>
        <v>0</v>
      </c>
      <c r="I2775" s="337">
        <f>SUMIFS(Поликлиника!H:H,Поликлиника!D:D,СВОД!D2775,Поликлиника!F:F,СВОД!F2775)</f>
        <v>0</v>
      </c>
      <c r="J2775" s="337">
        <f>SUMIFS(Поликлиника!AQ:AQ,Поликлиника!D:D,СВОД!D2775,Поликлиника!F:F,СВОД!F2775)</f>
        <v>0</v>
      </c>
      <c r="K2775" s="337">
        <f>SUMIFS(Поликлиника!AV:AV,Поликлиника!D:D,СВОД!D2775,Поликлиника!F:F,СВОД!F2775)</f>
        <v>0</v>
      </c>
      <c r="L2775" s="337">
        <f>SUMIFS(Поликлиника!BA:BA,Поликлиника!D:D,СВОД!D2775,Поликлиника!F:F,СВОД!F2775)</f>
        <v>0</v>
      </c>
      <c r="M2775" s="337">
        <f>SUMIFS(Услуги!H:H,Услуги!D:D,СВОД!D2775,Услуги!F:F,СВОД!F2775)+SUMIFS(Услуги!M:M,Услуги!D:D,СВОД!D2775,Услуги!F:F,СВОД!F2775)+SUMIFS(Услуги!R:R,Услуги!D:D,СВОД!D2775,Услуги!F:F,СВОД!F2775)+SUMIFS(Услуги!W:W,Услуги!D:D,СВОД!D2775,Услуги!F:F,СВОД!F2775)+SUMIFS(Услуги!AB:AB,Услуги!D:D,СВОД!D2775,Услуги!F:F,СВОД!F2775)+SUMIFS(Услуги!AG:AG,Услуги!D:D,СВОД!D2775,Услуги!F:F,СВОД!F2775)+SUMIFS(Услуги!AL:AL,Услуги!D:D,СВОД!D2775,Услуги!F:F,СВОД!F2775)+SUMIFS(Услуги!AQ:AQ,Услуги!D:D,СВОД!D2775,Услуги!F:F,СВОД!F2775)</f>
        <v>0</v>
      </c>
      <c r="N2775" s="337">
        <f>SUMIFS('Скорая мед.помощь'!I:I,'Скорая мед.помощь'!D:D,СВОД!D2775,'Скорая мед.помощь'!F:F,СВОД!F2775)</f>
        <v>0</v>
      </c>
      <c r="O2775" s="338">
        <f>SUMIFS(Поликлиника!BF:BF,Поликлиника!D:D,СВОД!D2775,Поликлиника!F:F,СВОД!F2775)</f>
        <v>0</v>
      </c>
      <c r="P2775" s="339">
        <f>SUMIFS('Круглосуточный стационар'!O:O,'Круглосуточный стационар'!D:D,СВОД!D2775,'Круглосуточный стационар'!F:F,СВОД!F2775,'Круглосуточный стационар'!H:H,"-")+SUMIFS(ВМП!O:O,ВМП!D:D,СВОД!D2775,ВМП!F:F,СВОД!F2775,ВМП!H:H,"-")+SUMIFS('Дневной стационар'!O:O,'Дневной стационар'!D:D,СВОД!D2775,'Дневной стационар'!F:F,СВОД!F2775,'Дневной стационар'!H:H,"-")+SUMIFS(ЭКО!M:M,ЭКО!D:D,СВОД!D2775,ЭКО!F:F,СВОД!F2775)+SUMIFS(Диализ!M:M,Диализ!D:D,СВОД!D2775,Диализ!F:F,СВОД!F2775)+SUMIFS('Скорая мед.помощь'!N:N,'Скорая мед.помощь'!D:D,СВОД!D2775,'Скорая мед.помощь'!F:F,СВОД!F2775)+SUMIFS(Услуги!AV:AV,Услуги!D:D,СВОД!D2775,Услуги!F:F,СВОД!F2775)+SUMIFS(Поликлиника!BK:BK,Поликлиника!D:D,СВОД!D2775,Поликлиника!F:F,СВОД!F2775)</f>
        <v>0</v>
      </c>
      <c r="Q2775" s="336">
        <f>SUMIFS(Сверхбаза!L:L,Сверхбаза!C:C,СВОД!D2775,Сверхбаза!E:E,СВОД!F2775)+SUMIFS(Сверхбаза!N:N,Сверхбаза!C:C,СВОД!D2775,Сверхбаза!E:E,СВОД!F2775)</f>
        <v>0</v>
      </c>
      <c r="R2775" s="337">
        <f>SUMIFS(Сверхбаза!P:P,Сверхбаза!C:C,СВОД!D2775,Сверхбаза!E:E,СВОД!F2775)</f>
        <v>0</v>
      </c>
      <c r="S2775" s="337">
        <f>SUMIFS(Сверхбаза!R:R,Сверхбаза!C:C,СВОД!D2775,Сверхбаза!E:E,СВОД!F2775)</f>
        <v>0</v>
      </c>
      <c r="T2775" s="337">
        <f>SUMIFS(Сверхбаза!Q:Q,Сверхбаза!C:C,СВОД!D2775,Сверхбаза!E:E,СВОД!F2775)</f>
        <v>0</v>
      </c>
      <c r="U2775" s="337">
        <f>SUMIFS(Сверхбаза!S:S,Сверхбаза!C:C,СВОД!D2775,Сверхбаза!E:E,СВОД!F2775)</f>
        <v>0</v>
      </c>
      <c r="V2775" s="339">
        <f>SUMIFS(Сверхбаза!G:G,Сверхбаза!C:C,СВОД!D2775,Сверхбаза!E:E,СВОД!F2775)</f>
        <v>0</v>
      </c>
    </row>
    <row r="2776" spans="1:22" ht="25.5" outlineLevel="2" x14ac:dyDescent="0.2">
      <c r="A2776" s="33" t="s">
        <v>7</v>
      </c>
      <c r="B2776" s="9">
        <v>1</v>
      </c>
      <c r="C2776" s="10">
        <v>504901</v>
      </c>
      <c r="D2776" s="273">
        <v>490101</v>
      </c>
      <c r="E2776" s="81" t="s">
        <v>543</v>
      </c>
      <c r="F2776" s="81">
        <v>94</v>
      </c>
      <c r="G2776" s="82" t="s">
        <v>124</v>
      </c>
      <c r="H2776" s="336">
        <f>SUMIFS('Круглосуточный стационар'!J:J,'Круглосуточный стационар'!D:D,СВОД!D2776,'Круглосуточный стационар'!H:H,"-",'Круглосуточный стационар'!F:F,СВОД!F2776)+SUMIFS(ВМП!J:J,ВМП!D:D,СВОД!D2776,ВМП!H:H,"-",ВМП!F:F,СВОД!F2776)+SUMIFS('Дневной стационар'!J:J,'Дневной стационар'!D:D,СВОД!D2776,'Дневной стационар'!H:H,"-",'Дневной стационар'!F:F,СВОД!F2776)+SUMIFS(ЭКО!H:H,ЭКО!D:D,СВОД!D2776,ЭКО!F:F,СВОД!F2776)+SUMIFS(Диализ!H:H,Диализ!D:D,СВОД!D2776,Диализ!F:F,СВОД!F2776)</f>
        <v>0</v>
      </c>
      <c r="I2776" s="337">
        <f>SUMIFS(Поликлиника!H:H,Поликлиника!D:D,СВОД!D2776,Поликлиника!F:F,СВОД!F2776)</f>
        <v>0</v>
      </c>
      <c r="J2776" s="337">
        <f>SUMIFS(Поликлиника!AQ:AQ,Поликлиника!D:D,СВОД!D2776,Поликлиника!F:F,СВОД!F2776)</f>
        <v>0</v>
      </c>
      <c r="K2776" s="337">
        <f>SUMIFS(Поликлиника!AV:AV,Поликлиника!D:D,СВОД!D2776,Поликлиника!F:F,СВОД!F2776)</f>
        <v>0</v>
      </c>
      <c r="L2776" s="337">
        <f>SUMIFS(Поликлиника!BA:BA,Поликлиника!D:D,СВОД!D2776,Поликлиника!F:F,СВОД!F2776)</f>
        <v>0</v>
      </c>
      <c r="M2776" s="337">
        <f>SUMIFS(Услуги!H:H,Услуги!D:D,СВОД!D2776,Услуги!F:F,СВОД!F2776)+SUMIFS(Услуги!M:M,Услуги!D:D,СВОД!D2776,Услуги!F:F,СВОД!F2776)+SUMIFS(Услуги!R:R,Услуги!D:D,СВОД!D2776,Услуги!F:F,СВОД!F2776)+SUMIFS(Услуги!W:W,Услуги!D:D,СВОД!D2776,Услуги!F:F,СВОД!F2776)+SUMIFS(Услуги!AB:AB,Услуги!D:D,СВОД!D2776,Услуги!F:F,СВОД!F2776)+SUMIFS(Услуги!AG:AG,Услуги!D:D,СВОД!D2776,Услуги!F:F,СВОД!F2776)+SUMIFS(Услуги!AL:AL,Услуги!D:D,СВОД!D2776,Услуги!F:F,СВОД!F2776)+SUMIFS(Услуги!AQ:AQ,Услуги!D:D,СВОД!D2776,Услуги!F:F,СВОД!F2776)</f>
        <v>0</v>
      </c>
      <c r="N2776" s="337">
        <f>SUMIFS('Скорая мед.помощь'!I:I,'Скорая мед.помощь'!D:D,СВОД!D2776,'Скорая мед.помощь'!F:F,СВОД!F2776)</f>
        <v>0</v>
      </c>
      <c r="O2776" s="338">
        <f>SUMIFS(Поликлиника!BF:BF,Поликлиника!D:D,СВОД!D2776,Поликлиника!F:F,СВОД!F2776)</f>
        <v>0</v>
      </c>
      <c r="P2776" s="339">
        <f>SUMIFS('Круглосуточный стационар'!O:O,'Круглосуточный стационар'!D:D,СВОД!D2776,'Круглосуточный стационар'!F:F,СВОД!F2776,'Круглосуточный стационар'!H:H,"-")+SUMIFS(ВМП!O:O,ВМП!D:D,СВОД!D2776,ВМП!F:F,СВОД!F2776,ВМП!H:H,"-")+SUMIFS('Дневной стационар'!O:O,'Дневной стационар'!D:D,СВОД!D2776,'Дневной стационар'!F:F,СВОД!F2776,'Дневной стационар'!H:H,"-")+SUMIFS(ЭКО!M:M,ЭКО!D:D,СВОД!D2776,ЭКО!F:F,СВОД!F2776)+SUMIFS(Диализ!M:M,Диализ!D:D,СВОД!D2776,Диализ!F:F,СВОД!F2776)+SUMIFS('Скорая мед.помощь'!N:N,'Скорая мед.помощь'!D:D,СВОД!D2776,'Скорая мед.помощь'!F:F,СВОД!F2776)+SUMIFS(Услуги!AV:AV,Услуги!D:D,СВОД!D2776,Услуги!F:F,СВОД!F2776)+SUMIFS(Поликлиника!BK:BK,Поликлиника!D:D,СВОД!D2776,Поликлиника!F:F,СВОД!F2776)</f>
        <v>0</v>
      </c>
      <c r="Q2776" s="336">
        <f>SUMIFS(Сверхбаза!L:L,Сверхбаза!C:C,СВОД!D2776,Сверхбаза!E:E,СВОД!F2776)+SUMIFS(Сверхбаза!N:N,Сверхбаза!C:C,СВОД!D2776,Сверхбаза!E:E,СВОД!F2776)</f>
        <v>0</v>
      </c>
      <c r="R2776" s="337">
        <f>SUMIFS(Сверхбаза!P:P,Сверхбаза!C:C,СВОД!D2776,Сверхбаза!E:E,СВОД!F2776)</f>
        <v>0</v>
      </c>
      <c r="S2776" s="337">
        <f>SUMIFS(Сверхбаза!R:R,Сверхбаза!C:C,СВОД!D2776,Сверхбаза!E:E,СВОД!F2776)</f>
        <v>0</v>
      </c>
      <c r="T2776" s="337">
        <f>SUMIFS(Сверхбаза!Q:Q,Сверхбаза!C:C,СВОД!D2776,Сверхбаза!E:E,СВОД!F2776)</f>
        <v>0</v>
      </c>
      <c r="U2776" s="337">
        <f>SUMIFS(Сверхбаза!S:S,Сверхбаза!C:C,СВОД!D2776,Сверхбаза!E:E,СВОД!F2776)</f>
        <v>0</v>
      </c>
      <c r="V2776" s="339">
        <f>SUMIFS(Сверхбаза!G:G,Сверхбаза!C:C,СВОД!D2776,Сверхбаза!E:E,СВОД!F2776)</f>
        <v>0</v>
      </c>
    </row>
    <row r="2777" spans="1:22" outlineLevel="1" x14ac:dyDescent="0.2">
      <c r="A2777" s="320"/>
      <c r="B2777" s="321"/>
      <c r="C2777" s="322"/>
      <c r="D2777" s="340" t="s">
        <v>315</v>
      </c>
      <c r="E2777" s="83"/>
      <c r="F2777" s="83"/>
      <c r="G2777" s="84"/>
      <c r="H2777" s="341"/>
      <c r="I2777" s="342"/>
      <c r="J2777" s="342"/>
      <c r="K2777" s="342"/>
      <c r="L2777" s="342"/>
      <c r="M2777" s="342"/>
      <c r="N2777" s="342"/>
      <c r="O2777" s="343"/>
      <c r="P2777" s="344">
        <f>SUBTOTAL(9,P2769:P2776)</f>
        <v>433815.56457051681</v>
      </c>
      <c r="Q2777" s="341"/>
      <c r="R2777" s="342"/>
      <c r="S2777" s="342"/>
      <c r="T2777" s="342"/>
      <c r="U2777" s="342"/>
      <c r="V2777" s="344">
        <f>SUBTOTAL(9,V2769:V2776)</f>
        <v>22455.243999999995</v>
      </c>
    </row>
    <row r="2778" spans="1:22" ht="25.5" outlineLevel="2" x14ac:dyDescent="0.2">
      <c r="A2778" s="33" t="s">
        <v>7</v>
      </c>
      <c r="B2778" s="9">
        <v>1</v>
      </c>
      <c r="C2778" s="10">
        <v>504902</v>
      </c>
      <c r="D2778" s="273">
        <v>490103</v>
      </c>
      <c r="E2778" s="81" t="s">
        <v>613</v>
      </c>
      <c r="F2778" s="81">
        <v>1</v>
      </c>
      <c r="G2778" s="82" t="s">
        <v>12</v>
      </c>
      <c r="H2778" s="336">
        <f>SUMIFS('Круглосуточный стационар'!J:J,'Круглосуточный стационар'!D:D,СВОД!D2778,'Круглосуточный стационар'!H:H,"-",'Круглосуточный стационар'!F:F,СВОД!F2778)+SUMIFS(ВМП!J:J,ВМП!D:D,СВОД!D2778,ВМП!H:H,"-",ВМП!F:F,СВОД!F2778)+SUMIFS('Дневной стационар'!J:J,'Дневной стационар'!D:D,СВОД!D2778,'Дневной стационар'!H:H,"-",'Дневной стационар'!F:F,СВОД!F2778)+SUMIFS(ЭКО!H:H,ЭКО!D:D,СВОД!D2778,ЭКО!F:F,СВОД!F2778)+SUMIFS(Диализ!H:H,Диализ!D:D,СВОД!D2778,Диализ!F:F,СВОД!F2778)</f>
        <v>0</v>
      </c>
      <c r="I2778" s="337">
        <f>SUMIFS(Поликлиника!H:H,Поликлиника!D:D,СВОД!D2778,Поликлиника!F:F,СВОД!F2778)</f>
        <v>0</v>
      </c>
      <c r="J2778" s="337">
        <f>SUMIFS(Поликлиника!AQ:AQ,Поликлиника!D:D,СВОД!D2778,Поликлиника!F:F,СВОД!F2778)</f>
        <v>0</v>
      </c>
      <c r="K2778" s="337">
        <f>SUMIFS(Поликлиника!AV:AV,Поликлиника!D:D,СВОД!D2778,Поликлиника!F:F,СВОД!F2778)</f>
        <v>0</v>
      </c>
      <c r="L2778" s="337">
        <f>SUMIFS(Поликлиника!BA:BA,Поликлиника!D:D,СВОД!D2778,Поликлиника!F:F,СВОД!F2778)</f>
        <v>0</v>
      </c>
      <c r="M2778" s="337">
        <f>SUMIFS(Услуги!H:H,Услуги!D:D,СВОД!D2778,Услуги!F:F,СВОД!F2778)+SUMIFS(Услуги!M:M,Услуги!D:D,СВОД!D2778,Услуги!F:F,СВОД!F2778)+SUMIFS(Услуги!R:R,Услуги!D:D,СВОД!D2778,Услуги!F:F,СВОД!F2778)+SUMIFS(Услуги!W:W,Услуги!D:D,СВОД!D2778,Услуги!F:F,СВОД!F2778)+SUMIFS(Услуги!AB:AB,Услуги!D:D,СВОД!D2778,Услуги!F:F,СВОД!F2778)+SUMIFS(Услуги!AG:AG,Услуги!D:D,СВОД!D2778,Услуги!F:F,СВОД!F2778)+SUMIFS(Услуги!AL:AL,Услуги!D:D,СВОД!D2778,Услуги!F:F,СВОД!F2778)+SUMIFS(Услуги!AQ:AQ,Услуги!D:D,СВОД!D2778,Услуги!F:F,СВОД!F2778)</f>
        <v>0</v>
      </c>
      <c r="N2778" s="337">
        <f>SUMIFS('Скорая мед.помощь'!I:I,'Скорая мед.помощь'!D:D,СВОД!D2778,'Скорая мед.помощь'!F:F,СВОД!F2778)</f>
        <v>0</v>
      </c>
      <c r="O2778" s="338">
        <f>SUMIFS(Поликлиника!BF:BF,Поликлиника!D:D,СВОД!D2778,Поликлиника!F:F,СВОД!F2778)</f>
        <v>0</v>
      </c>
      <c r="P2778" s="339">
        <f>SUMIFS('Круглосуточный стационар'!O:O,'Круглосуточный стационар'!D:D,СВОД!D2778,'Круглосуточный стационар'!F:F,СВОД!F2778,'Круглосуточный стационар'!H:H,"-")+SUMIFS(ВМП!O:O,ВМП!D:D,СВОД!D2778,ВМП!F:F,СВОД!F2778,ВМП!H:H,"-")+SUMIFS('Дневной стационар'!O:O,'Дневной стационар'!D:D,СВОД!D2778,'Дневной стационар'!F:F,СВОД!F2778,'Дневной стационар'!H:H,"-")+SUMIFS(ЭКО!M:M,ЭКО!D:D,СВОД!D2778,ЭКО!F:F,СВОД!F2778)+SUMIFS(Диализ!M:M,Диализ!D:D,СВОД!D2778,Диализ!F:F,СВОД!F2778)+SUMIFS('Скорая мед.помощь'!N:N,'Скорая мед.помощь'!D:D,СВОД!D2778,'Скорая мед.помощь'!F:F,СВОД!F2778)+SUMIFS(Услуги!AV:AV,Услуги!D:D,СВОД!D2778,Услуги!F:F,СВОД!F2778)+SUMIFS(Поликлиника!BK:BK,Поликлиника!D:D,СВОД!D2778,Поликлиника!F:F,СВОД!F2778)</f>
        <v>0</v>
      </c>
      <c r="Q2778" s="336">
        <f>SUMIFS(Сверхбаза!L:L,Сверхбаза!C:C,СВОД!D2778,Сверхбаза!E:E,СВОД!F2778)+SUMIFS(Сверхбаза!N:N,Сверхбаза!C:C,СВОД!D2778,Сверхбаза!E:E,СВОД!F2778)</f>
        <v>0</v>
      </c>
      <c r="R2778" s="337">
        <f>SUMIFS(Сверхбаза!P:P,Сверхбаза!C:C,СВОД!D2778,Сверхбаза!E:E,СВОД!F2778)</f>
        <v>0</v>
      </c>
      <c r="S2778" s="337">
        <f>SUMIFS(Сверхбаза!R:R,Сверхбаза!C:C,СВОД!D2778,Сверхбаза!E:E,СВОД!F2778)</f>
        <v>0</v>
      </c>
      <c r="T2778" s="337">
        <f>SUMIFS(Сверхбаза!Q:Q,Сверхбаза!C:C,СВОД!D2778,Сверхбаза!E:E,СВОД!F2778)</f>
        <v>0</v>
      </c>
      <c r="U2778" s="337">
        <f>SUMIFS(Сверхбаза!S:S,Сверхбаза!C:C,СВОД!D2778,Сверхбаза!E:E,СВОД!F2778)</f>
        <v>0</v>
      </c>
      <c r="V2778" s="339">
        <f>SUMIFS(Сверхбаза!G:G,Сверхбаза!C:C,СВОД!D2778,Сверхбаза!E:E,СВОД!F2778)</f>
        <v>0</v>
      </c>
    </row>
    <row r="2779" spans="1:22" ht="25.5" outlineLevel="2" x14ac:dyDescent="0.2">
      <c r="A2779" s="33" t="s">
        <v>7</v>
      </c>
      <c r="B2779" s="9">
        <v>1</v>
      </c>
      <c r="C2779" s="10">
        <v>504902</v>
      </c>
      <c r="D2779" s="273">
        <v>490103</v>
      </c>
      <c r="E2779" s="81" t="s">
        <v>613</v>
      </c>
      <c r="F2779" s="81">
        <v>13</v>
      </c>
      <c r="G2779" s="82" t="s">
        <v>859</v>
      </c>
      <c r="H2779" s="336">
        <f>SUMIFS('Круглосуточный стационар'!J:J,'Круглосуточный стационар'!D:D,СВОД!D2779,'Круглосуточный стационар'!H:H,"-",'Круглосуточный стационар'!F:F,СВОД!F2779)+SUMIFS(ВМП!J:J,ВМП!D:D,СВОД!D2779,ВМП!H:H,"-",ВМП!F:F,СВОД!F2779)+SUMIFS('Дневной стационар'!J:J,'Дневной стационар'!D:D,СВОД!D2779,'Дневной стационар'!H:H,"-",'Дневной стационар'!F:F,СВОД!F2779)+SUMIFS(ЭКО!H:H,ЭКО!D:D,СВОД!D2779,ЭКО!F:F,СВОД!F2779)+SUMIFS(Диализ!H:H,Диализ!D:D,СВОД!D2779,Диализ!F:F,СВОД!F2779)</f>
        <v>0</v>
      </c>
      <c r="I2779" s="337">
        <f>SUMIFS(Поликлиника!H:H,Поликлиника!D:D,СВОД!D2779,Поликлиника!F:F,СВОД!F2779)</f>
        <v>0</v>
      </c>
      <c r="J2779" s="337">
        <f>SUMIFS(Поликлиника!AQ:AQ,Поликлиника!D:D,СВОД!D2779,Поликлиника!F:F,СВОД!F2779)</f>
        <v>0</v>
      </c>
      <c r="K2779" s="337">
        <f>SUMIFS(Поликлиника!AV:AV,Поликлиника!D:D,СВОД!D2779,Поликлиника!F:F,СВОД!F2779)</f>
        <v>0</v>
      </c>
      <c r="L2779" s="337">
        <f>SUMIFS(Поликлиника!BA:BA,Поликлиника!D:D,СВОД!D2779,Поликлиника!F:F,СВОД!F2779)</f>
        <v>0</v>
      </c>
      <c r="M2779" s="337">
        <f>SUMIFS(Услуги!H:H,Услуги!D:D,СВОД!D2779,Услуги!F:F,СВОД!F2779)+SUMIFS(Услуги!M:M,Услуги!D:D,СВОД!D2779,Услуги!F:F,СВОД!F2779)+SUMIFS(Услуги!R:R,Услуги!D:D,СВОД!D2779,Услуги!F:F,СВОД!F2779)+SUMIFS(Услуги!W:W,Услуги!D:D,СВОД!D2779,Услуги!F:F,СВОД!F2779)+SUMIFS(Услуги!AB:AB,Услуги!D:D,СВОД!D2779,Услуги!F:F,СВОД!F2779)+SUMIFS(Услуги!AG:AG,Услуги!D:D,СВОД!D2779,Услуги!F:F,СВОД!F2779)+SUMIFS(Услуги!AL:AL,Услуги!D:D,СВОД!D2779,Услуги!F:F,СВОД!F2779)+SUMIFS(Услуги!AQ:AQ,Услуги!D:D,СВОД!D2779,Услуги!F:F,СВОД!F2779)</f>
        <v>0</v>
      </c>
      <c r="N2779" s="337">
        <f>SUMIFS('Скорая мед.помощь'!I:I,'Скорая мед.помощь'!D:D,СВОД!D2779,'Скорая мед.помощь'!F:F,СВОД!F2779)</f>
        <v>0</v>
      </c>
      <c r="O2779" s="338">
        <f>SUMIFS(Поликлиника!BF:BF,Поликлиника!D:D,СВОД!D2779,Поликлиника!F:F,СВОД!F2779)</f>
        <v>0</v>
      </c>
      <c r="P2779" s="339">
        <f>SUMIFS('Круглосуточный стационар'!O:O,'Круглосуточный стационар'!D:D,СВОД!D2779,'Круглосуточный стационар'!F:F,СВОД!F2779,'Круглосуточный стационар'!H:H,"-")+SUMIFS(ВМП!O:O,ВМП!D:D,СВОД!D2779,ВМП!F:F,СВОД!F2779,ВМП!H:H,"-")+SUMIFS('Дневной стационар'!O:O,'Дневной стационар'!D:D,СВОД!D2779,'Дневной стационар'!F:F,СВОД!F2779,'Дневной стационар'!H:H,"-")+SUMIFS(ЭКО!M:M,ЭКО!D:D,СВОД!D2779,ЭКО!F:F,СВОД!F2779)+SUMIFS(Диализ!M:M,Диализ!D:D,СВОД!D2779,Диализ!F:F,СВОД!F2779)+SUMIFS('Скорая мед.помощь'!N:N,'Скорая мед.помощь'!D:D,СВОД!D2779,'Скорая мед.помощь'!F:F,СВОД!F2779)+SUMIFS(Услуги!AV:AV,Услуги!D:D,СВОД!D2779,Услуги!F:F,СВОД!F2779)+SUMIFS(Поликлиника!BK:BK,Поликлиника!D:D,СВОД!D2779,Поликлиника!F:F,СВОД!F2779)</f>
        <v>0</v>
      </c>
      <c r="Q2779" s="336">
        <f>SUMIFS(Сверхбаза!L:L,Сверхбаза!C:C,СВОД!D2779,Сверхбаза!E:E,СВОД!F2779)+SUMIFS(Сверхбаза!N:N,Сверхбаза!C:C,СВОД!D2779,Сверхбаза!E:E,СВОД!F2779)</f>
        <v>0</v>
      </c>
      <c r="R2779" s="337">
        <f>SUMIFS(Сверхбаза!P:P,Сверхбаза!C:C,СВОД!D2779,Сверхбаза!E:E,СВОД!F2779)</f>
        <v>0</v>
      </c>
      <c r="S2779" s="337">
        <f>SUMIFS(Сверхбаза!R:R,Сверхбаза!C:C,СВОД!D2779,Сверхбаза!E:E,СВОД!F2779)</f>
        <v>0</v>
      </c>
      <c r="T2779" s="337">
        <f>SUMIFS(Сверхбаза!Q:Q,Сверхбаза!C:C,СВОД!D2779,Сверхбаза!E:E,СВОД!F2779)</f>
        <v>0</v>
      </c>
      <c r="U2779" s="337">
        <f>SUMIFS(Сверхбаза!S:S,Сверхбаза!C:C,СВОД!D2779,Сверхбаза!E:E,СВОД!F2779)</f>
        <v>0</v>
      </c>
      <c r="V2779" s="339">
        <f>SUMIFS(Сверхбаза!G:G,Сверхбаза!C:C,СВОД!D2779,Сверхбаза!E:E,СВОД!F2779)</f>
        <v>0</v>
      </c>
    </row>
    <row r="2780" spans="1:22" ht="25.5" outlineLevel="2" x14ac:dyDescent="0.2">
      <c r="A2780" s="33" t="s">
        <v>7</v>
      </c>
      <c r="B2780" s="9">
        <v>1</v>
      </c>
      <c r="C2780" s="10">
        <v>504902</v>
      </c>
      <c r="D2780" s="273">
        <v>490103</v>
      </c>
      <c r="E2780" s="81" t="s">
        <v>613</v>
      </c>
      <c r="F2780" s="81">
        <v>2</v>
      </c>
      <c r="G2780" s="82" t="s">
        <v>135</v>
      </c>
      <c r="H2780" s="336">
        <f>SUMIFS('Круглосуточный стационар'!J:J,'Круглосуточный стационар'!D:D,СВОД!D2780,'Круглосуточный стационар'!H:H,"-",'Круглосуточный стационар'!F:F,СВОД!F2780)+SUMIFS(ВМП!J:J,ВМП!D:D,СВОД!D2780,ВМП!H:H,"-",ВМП!F:F,СВОД!F2780)+SUMIFS('Дневной стационар'!J:J,'Дневной стационар'!D:D,СВОД!D2780,'Дневной стационар'!H:H,"-",'Дневной стационар'!F:F,СВОД!F2780)+SUMIFS(ЭКО!H:H,ЭКО!D:D,СВОД!D2780,ЭКО!F:F,СВОД!F2780)+SUMIFS(Диализ!H:H,Диализ!D:D,СВОД!D2780,Диализ!F:F,СВОД!F2780)</f>
        <v>0</v>
      </c>
      <c r="I2780" s="337">
        <f>SUMIFS(Поликлиника!H:H,Поликлиника!D:D,СВОД!D2780,Поликлиника!F:F,СВОД!F2780)</f>
        <v>0</v>
      </c>
      <c r="J2780" s="337">
        <f>SUMIFS(Поликлиника!AQ:AQ,Поликлиника!D:D,СВОД!D2780,Поликлиника!F:F,СВОД!F2780)</f>
        <v>0</v>
      </c>
      <c r="K2780" s="337">
        <f>SUMIFS(Поликлиника!AV:AV,Поликлиника!D:D,СВОД!D2780,Поликлиника!F:F,СВОД!F2780)</f>
        <v>0</v>
      </c>
      <c r="L2780" s="337">
        <f>SUMIFS(Поликлиника!BA:BA,Поликлиника!D:D,СВОД!D2780,Поликлиника!F:F,СВОД!F2780)</f>
        <v>0</v>
      </c>
      <c r="M2780" s="337">
        <f>SUMIFS(Услуги!H:H,Услуги!D:D,СВОД!D2780,Услуги!F:F,СВОД!F2780)+SUMIFS(Услуги!M:M,Услуги!D:D,СВОД!D2780,Услуги!F:F,СВОД!F2780)+SUMIFS(Услуги!R:R,Услуги!D:D,СВОД!D2780,Услуги!F:F,СВОД!F2780)+SUMIFS(Услуги!W:W,Услуги!D:D,СВОД!D2780,Услуги!F:F,СВОД!F2780)+SUMIFS(Услуги!AB:AB,Услуги!D:D,СВОД!D2780,Услуги!F:F,СВОД!F2780)+SUMIFS(Услуги!AG:AG,Услуги!D:D,СВОД!D2780,Услуги!F:F,СВОД!F2780)+SUMIFS(Услуги!AL:AL,Услуги!D:D,СВОД!D2780,Услуги!F:F,СВОД!F2780)+SUMIFS(Услуги!AQ:AQ,Услуги!D:D,СВОД!D2780,Услуги!F:F,СВОД!F2780)</f>
        <v>0</v>
      </c>
      <c r="N2780" s="337">
        <f>SUMIFS('Скорая мед.помощь'!I:I,'Скорая мед.помощь'!D:D,СВОД!D2780,'Скорая мед.помощь'!F:F,СВОД!F2780)</f>
        <v>0</v>
      </c>
      <c r="O2780" s="338">
        <f>SUMIFS(Поликлиника!BF:BF,Поликлиника!D:D,СВОД!D2780,Поликлиника!F:F,СВОД!F2780)</f>
        <v>0</v>
      </c>
      <c r="P2780" s="339">
        <f>SUMIFS('Круглосуточный стационар'!O:O,'Круглосуточный стационар'!D:D,СВОД!D2780,'Круглосуточный стационар'!F:F,СВОД!F2780,'Круглосуточный стационар'!H:H,"-")+SUMIFS(ВМП!O:O,ВМП!D:D,СВОД!D2780,ВМП!F:F,СВОД!F2780,ВМП!H:H,"-")+SUMIFS('Дневной стационар'!O:O,'Дневной стационар'!D:D,СВОД!D2780,'Дневной стационар'!F:F,СВОД!F2780,'Дневной стационар'!H:H,"-")+SUMIFS(ЭКО!M:M,ЭКО!D:D,СВОД!D2780,ЭКО!F:F,СВОД!F2780)+SUMIFS(Диализ!M:M,Диализ!D:D,СВОД!D2780,Диализ!F:F,СВОД!F2780)+SUMIFS('Скорая мед.помощь'!N:N,'Скорая мед.помощь'!D:D,СВОД!D2780,'Скорая мед.помощь'!F:F,СВОД!F2780)+SUMIFS(Услуги!AV:AV,Услуги!D:D,СВОД!D2780,Услуги!F:F,СВОД!F2780)+SUMIFS(Поликлиника!BK:BK,Поликлиника!D:D,СВОД!D2780,Поликлиника!F:F,СВОД!F2780)</f>
        <v>0</v>
      </c>
      <c r="Q2780" s="336">
        <f>SUMIFS(Сверхбаза!L:L,Сверхбаза!C:C,СВОД!D2780,Сверхбаза!E:E,СВОД!F2780)+SUMIFS(Сверхбаза!N:N,Сверхбаза!C:C,СВОД!D2780,Сверхбаза!E:E,СВОД!F2780)</f>
        <v>0</v>
      </c>
      <c r="R2780" s="337">
        <f>SUMIFS(Сверхбаза!P:P,Сверхбаза!C:C,СВОД!D2780,Сверхбаза!E:E,СВОД!F2780)</f>
        <v>0</v>
      </c>
      <c r="S2780" s="337">
        <f>SUMIFS(Сверхбаза!R:R,Сверхбаза!C:C,СВОД!D2780,Сверхбаза!E:E,СВОД!F2780)</f>
        <v>0</v>
      </c>
      <c r="T2780" s="337">
        <f>SUMIFS(Сверхбаза!Q:Q,Сверхбаза!C:C,СВОД!D2780,Сверхбаза!E:E,СВОД!F2780)</f>
        <v>0</v>
      </c>
      <c r="U2780" s="337">
        <f>SUMIFS(Сверхбаза!S:S,Сверхбаза!C:C,СВОД!D2780,Сверхбаза!E:E,СВОД!F2780)</f>
        <v>0</v>
      </c>
      <c r="V2780" s="339">
        <f>SUMIFS(Сверхбаза!G:G,Сверхбаза!C:C,СВОД!D2780,Сверхбаза!E:E,СВОД!F2780)</f>
        <v>0</v>
      </c>
    </row>
    <row r="2781" spans="1:22" ht="25.5" outlineLevel="2" x14ac:dyDescent="0.2">
      <c r="A2781" s="33" t="s">
        <v>7</v>
      </c>
      <c r="B2781" s="9">
        <v>1</v>
      </c>
      <c r="C2781" s="10">
        <v>504902</v>
      </c>
      <c r="D2781" s="273">
        <v>490103</v>
      </c>
      <c r="E2781" s="81" t="s">
        <v>613</v>
      </c>
      <c r="F2781" s="81">
        <v>6</v>
      </c>
      <c r="G2781" s="82" t="s">
        <v>860</v>
      </c>
      <c r="H2781" s="336">
        <f>SUMIFS('Круглосуточный стационар'!J:J,'Круглосуточный стационар'!D:D,СВОД!D2781,'Круглосуточный стационар'!H:H,"-",'Круглосуточный стационар'!F:F,СВОД!F2781)+SUMIFS(ВМП!J:J,ВМП!D:D,СВОД!D2781,ВМП!H:H,"-",ВМП!F:F,СВОД!F2781)+SUMIFS('Дневной стационар'!J:J,'Дневной стационар'!D:D,СВОД!D2781,'Дневной стационар'!H:H,"-",'Дневной стационар'!F:F,СВОД!F2781)+SUMIFS(ЭКО!H:H,ЭКО!D:D,СВОД!D2781,ЭКО!F:F,СВОД!F2781)+SUMIFS(Диализ!H:H,Диализ!D:D,СВОД!D2781,Диализ!F:F,СВОД!F2781)</f>
        <v>0</v>
      </c>
      <c r="I2781" s="337">
        <f>SUMIFS(Поликлиника!H:H,Поликлиника!D:D,СВОД!D2781,Поликлиника!F:F,СВОД!F2781)</f>
        <v>0</v>
      </c>
      <c r="J2781" s="337">
        <f>SUMIFS(Поликлиника!AQ:AQ,Поликлиника!D:D,СВОД!D2781,Поликлиника!F:F,СВОД!F2781)</f>
        <v>0</v>
      </c>
      <c r="K2781" s="337">
        <f>SUMIFS(Поликлиника!AV:AV,Поликлиника!D:D,СВОД!D2781,Поликлиника!F:F,СВОД!F2781)</f>
        <v>0</v>
      </c>
      <c r="L2781" s="337">
        <f>SUMIFS(Поликлиника!BA:BA,Поликлиника!D:D,СВОД!D2781,Поликлиника!F:F,СВОД!F2781)</f>
        <v>0</v>
      </c>
      <c r="M2781" s="337">
        <f>SUMIFS(Услуги!H:H,Услуги!D:D,СВОД!D2781,Услуги!F:F,СВОД!F2781)+SUMIFS(Услуги!M:M,Услуги!D:D,СВОД!D2781,Услуги!F:F,СВОД!F2781)+SUMIFS(Услуги!R:R,Услуги!D:D,СВОД!D2781,Услуги!F:F,СВОД!F2781)+SUMIFS(Услуги!W:W,Услуги!D:D,СВОД!D2781,Услуги!F:F,СВОД!F2781)+SUMIFS(Услуги!AB:AB,Услуги!D:D,СВОД!D2781,Услуги!F:F,СВОД!F2781)+SUMIFS(Услуги!AG:AG,Услуги!D:D,СВОД!D2781,Услуги!F:F,СВОД!F2781)+SUMIFS(Услуги!AL:AL,Услуги!D:D,СВОД!D2781,Услуги!F:F,СВОД!F2781)+SUMIFS(Услуги!AQ:AQ,Услуги!D:D,СВОД!D2781,Услуги!F:F,СВОД!F2781)</f>
        <v>0</v>
      </c>
      <c r="N2781" s="337">
        <f>SUMIFS('Скорая мед.помощь'!I:I,'Скорая мед.помощь'!D:D,СВОД!D2781,'Скорая мед.помощь'!F:F,СВОД!F2781)</f>
        <v>0</v>
      </c>
      <c r="O2781" s="338">
        <f>SUMIFS(Поликлиника!BF:BF,Поликлиника!D:D,СВОД!D2781,Поликлиника!F:F,СВОД!F2781)</f>
        <v>0</v>
      </c>
      <c r="P2781" s="339">
        <f>SUMIFS('Круглосуточный стационар'!O:O,'Круглосуточный стационар'!D:D,СВОД!D2781,'Круглосуточный стационар'!F:F,СВОД!F2781,'Круглосуточный стационар'!H:H,"-")+SUMIFS(ВМП!O:O,ВМП!D:D,СВОД!D2781,ВМП!F:F,СВОД!F2781,ВМП!H:H,"-")+SUMIFS('Дневной стационар'!O:O,'Дневной стационар'!D:D,СВОД!D2781,'Дневной стационар'!F:F,СВОД!F2781,'Дневной стационар'!H:H,"-")+SUMIFS(ЭКО!M:M,ЭКО!D:D,СВОД!D2781,ЭКО!F:F,СВОД!F2781)+SUMIFS(Диализ!M:M,Диализ!D:D,СВОД!D2781,Диализ!F:F,СВОД!F2781)+SUMIFS('Скорая мед.помощь'!N:N,'Скорая мед.помощь'!D:D,СВОД!D2781,'Скорая мед.помощь'!F:F,СВОД!F2781)+SUMIFS(Услуги!AV:AV,Услуги!D:D,СВОД!D2781,Услуги!F:F,СВОД!F2781)+SUMIFS(Поликлиника!BK:BK,Поликлиника!D:D,СВОД!D2781,Поликлиника!F:F,СВОД!F2781)</f>
        <v>0</v>
      </c>
      <c r="Q2781" s="336">
        <f>SUMIFS(Сверхбаза!L:L,Сверхбаза!C:C,СВОД!D2781,Сверхбаза!E:E,СВОД!F2781)+SUMIFS(Сверхбаза!N:N,Сверхбаза!C:C,СВОД!D2781,Сверхбаза!E:E,СВОД!F2781)</f>
        <v>0</v>
      </c>
      <c r="R2781" s="337">
        <f>SUMIFS(Сверхбаза!P:P,Сверхбаза!C:C,СВОД!D2781,Сверхбаза!E:E,СВОД!F2781)</f>
        <v>0</v>
      </c>
      <c r="S2781" s="337">
        <f>SUMIFS(Сверхбаза!R:R,Сверхбаза!C:C,СВОД!D2781,Сверхбаза!E:E,СВОД!F2781)</f>
        <v>0</v>
      </c>
      <c r="T2781" s="337">
        <f>SUMIFS(Сверхбаза!Q:Q,Сверхбаза!C:C,СВОД!D2781,Сверхбаза!E:E,СВОД!F2781)</f>
        <v>0</v>
      </c>
      <c r="U2781" s="337">
        <f>SUMIFS(Сверхбаза!S:S,Сверхбаза!C:C,СВОД!D2781,Сверхбаза!E:E,СВОД!F2781)</f>
        <v>0</v>
      </c>
      <c r="V2781" s="339">
        <f>SUMIFS(Сверхбаза!G:G,Сверхбаза!C:C,СВОД!D2781,Сверхбаза!E:E,СВОД!F2781)</f>
        <v>0</v>
      </c>
    </row>
    <row r="2782" spans="1:22" ht="25.5" outlineLevel="2" x14ac:dyDescent="0.2">
      <c r="A2782" s="33" t="s">
        <v>7</v>
      </c>
      <c r="B2782" s="9">
        <v>1</v>
      </c>
      <c r="C2782" s="10">
        <v>504902</v>
      </c>
      <c r="D2782" s="273">
        <v>490103</v>
      </c>
      <c r="E2782" s="81" t="s">
        <v>613</v>
      </c>
      <c r="F2782" s="81">
        <v>3</v>
      </c>
      <c r="G2782" s="82" t="s">
        <v>136</v>
      </c>
      <c r="H2782" s="336">
        <f>SUMIFS('Круглосуточный стационар'!J:J,'Круглосуточный стационар'!D:D,СВОД!D2782,'Круглосуточный стационар'!H:H,"-",'Круглосуточный стационар'!F:F,СВОД!F2782)+SUMIFS(ВМП!J:J,ВМП!D:D,СВОД!D2782,ВМП!H:H,"-",ВМП!F:F,СВОД!F2782)+SUMIFS('Дневной стационар'!J:J,'Дневной стационар'!D:D,СВОД!D2782,'Дневной стационар'!H:H,"-",'Дневной стационар'!F:F,СВОД!F2782)+SUMIFS(ЭКО!H:H,ЭКО!D:D,СВОД!D2782,ЭКО!F:F,СВОД!F2782)+SUMIFS(Диализ!H:H,Диализ!D:D,СВОД!D2782,Диализ!F:F,СВОД!F2782)</f>
        <v>0</v>
      </c>
      <c r="I2782" s="337">
        <f>SUMIFS(Поликлиника!H:H,Поликлиника!D:D,СВОД!D2782,Поликлиника!F:F,СВОД!F2782)</f>
        <v>0</v>
      </c>
      <c r="J2782" s="337">
        <f>SUMIFS(Поликлиника!AQ:AQ,Поликлиника!D:D,СВОД!D2782,Поликлиника!F:F,СВОД!F2782)</f>
        <v>0</v>
      </c>
      <c r="K2782" s="337">
        <f>SUMIFS(Поликлиника!AV:AV,Поликлиника!D:D,СВОД!D2782,Поликлиника!F:F,СВОД!F2782)</f>
        <v>7224</v>
      </c>
      <c r="L2782" s="337">
        <f>SUMIFS(Поликлиника!BA:BA,Поликлиника!D:D,СВОД!D2782,Поликлиника!F:F,СВОД!F2782)</f>
        <v>47741</v>
      </c>
      <c r="M2782" s="337">
        <f>SUMIFS(Услуги!H:H,Услуги!D:D,СВОД!D2782,Услуги!F:F,СВОД!F2782)+SUMIFS(Услуги!M:M,Услуги!D:D,СВОД!D2782,Услуги!F:F,СВОД!F2782)+SUMIFS(Услуги!R:R,Услуги!D:D,СВОД!D2782,Услуги!F:F,СВОД!F2782)+SUMIFS(Услуги!W:W,Услуги!D:D,СВОД!D2782,Услуги!F:F,СВОД!F2782)+SUMIFS(Услуги!AB:AB,Услуги!D:D,СВОД!D2782,Услуги!F:F,СВОД!F2782)+SUMIFS(Услуги!AG:AG,Услуги!D:D,СВОД!D2782,Услуги!F:F,СВОД!F2782)+SUMIFS(Услуги!AL:AL,Услуги!D:D,СВОД!D2782,Услуги!F:F,СВОД!F2782)+SUMIFS(Услуги!AQ:AQ,Услуги!D:D,СВОД!D2782,Услуги!F:F,СВОД!F2782)</f>
        <v>0</v>
      </c>
      <c r="N2782" s="337">
        <f>SUMIFS('Скорая мед.помощь'!I:I,'Скорая мед.помощь'!D:D,СВОД!D2782,'Скорая мед.помощь'!F:F,СВОД!F2782)</f>
        <v>0</v>
      </c>
      <c r="O2782" s="338">
        <f>SUMIFS(Поликлиника!BF:BF,Поликлиника!D:D,СВОД!D2782,Поликлиника!F:F,СВОД!F2782)</f>
        <v>245355</v>
      </c>
      <c r="P2782" s="339">
        <f>SUMIFS('Круглосуточный стационар'!O:O,'Круглосуточный стационар'!D:D,СВОД!D2782,'Круглосуточный стационар'!F:F,СВОД!F2782,'Круглосуточный стационар'!H:H,"-")+SUMIFS(ВМП!O:O,ВМП!D:D,СВОД!D2782,ВМП!F:F,СВОД!F2782,ВМП!H:H,"-")+SUMIFS('Дневной стационар'!O:O,'Дневной стационар'!D:D,СВОД!D2782,'Дневной стационар'!F:F,СВОД!F2782,'Дневной стационар'!H:H,"-")+SUMIFS(ЭКО!M:M,ЭКО!D:D,СВОД!D2782,ЭКО!F:F,СВОД!F2782)+SUMIFS(Диализ!M:M,Диализ!D:D,СВОД!D2782,Диализ!F:F,СВОД!F2782)+SUMIFS('Скорая мед.помощь'!N:N,'Скорая мед.помощь'!D:D,СВОД!D2782,'Скорая мед.помощь'!F:F,СВОД!F2782)+SUMIFS(Услуги!AV:AV,Услуги!D:D,СВОД!D2782,Услуги!F:F,СВОД!F2782)+SUMIFS(Поликлиника!BK:BK,Поликлиника!D:D,СВОД!D2782,Поликлиника!F:F,СВОД!F2782)</f>
        <v>38960.000309999989</v>
      </c>
      <c r="Q2782" s="336">
        <f>SUMIFS(Сверхбаза!L:L,Сверхбаза!C:C,СВОД!D2782,Сверхбаза!E:E,СВОД!F2782)+SUMIFS(Сверхбаза!N:N,Сверхбаза!C:C,СВОД!D2782,Сверхбаза!E:E,СВОД!F2782)</f>
        <v>0</v>
      </c>
      <c r="R2782" s="337">
        <f>SUMIFS(Сверхбаза!P:P,Сверхбаза!C:C,СВОД!D2782,Сверхбаза!E:E,СВОД!F2782)</f>
        <v>0</v>
      </c>
      <c r="S2782" s="337">
        <f>SUMIFS(Сверхбаза!R:R,Сверхбаза!C:C,СВОД!D2782,Сверхбаза!E:E,СВОД!F2782)</f>
        <v>0</v>
      </c>
      <c r="T2782" s="337">
        <f>SUMIFS(Сверхбаза!Q:Q,Сверхбаза!C:C,СВОД!D2782,Сверхбаза!E:E,СВОД!F2782)</f>
        <v>0</v>
      </c>
      <c r="U2782" s="337">
        <f>SUMIFS(Сверхбаза!S:S,Сверхбаза!C:C,СВОД!D2782,Сверхбаза!E:E,СВОД!F2782)</f>
        <v>0</v>
      </c>
      <c r="V2782" s="339">
        <f>SUMIFS(Сверхбаза!G:G,Сверхбаза!C:C,СВОД!D2782,Сверхбаза!E:E,СВОД!F2782)</f>
        <v>0</v>
      </c>
    </row>
    <row r="2783" spans="1:22" ht="25.5" outlineLevel="2" x14ac:dyDescent="0.2">
      <c r="A2783" s="33" t="s">
        <v>7</v>
      </c>
      <c r="B2783" s="9">
        <v>1</v>
      </c>
      <c r="C2783" s="10">
        <v>504902</v>
      </c>
      <c r="D2783" s="273">
        <v>490103</v>
      </c>
      <c r="E2783" s="81" t="s">
        <v>613</v>
      </c>
      <c r="F2783" s="81">
        <v>7</v>
      </c>
      <c r="G2783" s="82" t="s">
        <v>861</v>
      </c>
      <c r="H2783" s="336">
        <f>SUMIFS('Круглосуточный стационар'!J:J,'Круглосуточный стационар'!D:D,СВОД!D2783,'Круглосуточный стационар'!H:H,"-",'Круглосуточный стационар'!F:F,СВОД!F2783)+SUMIFS(ВМП!J:J,ВМП!D:D,СВОД!D2783,ВМП!H:H,"-",ВМП!F:F,СВОД!F2783)+SUMIFS('Дневной стационар'!J:J,'Дневной стационар'!D:D,СВОД!D2783,'Дневной стационар'!H:H,"-",'Дневной стационар'!F:F,СВОД!F2783)+SUMIFS(ЭКО!H:H,ЭКО!D:D,СВОД!D2783,ЭКО!F:F,СВОД!F2783)+SUMIFS(Диализ!H:H,Диализ!D:D,СВОД!D2783,Диализ!F:F,СВОД!F2783)</f>
        <v>0</v>
      </c>
      <c r="I2783" s="337">
        <f>SUMIFS(Поликлиника!H:H,Поликлиника!D:D,СВОД!D2783,Поликлиника!F:F,СВОД!F2783)</f>
        <v>0</v>
      </c>
      <c r="J2783" s="337">
        <f>SUMIFS(Поликлиника!AQ:AQ,Поликлиника!D:D,СВОД!D2783,Поликлиника!F:F,СВОД!F2783)</f>
        <v>0</v>
      </c>
      <c r="K2783" s="337">
        <f>SUMIFS(Поликлиника!AV:AV,Поликлиника!D:D,СВОД!D2783,Поликлиника!F:F,СВОД!F2783)</f>
        <v>0</v>
      </c>
      <c r="L2783" s="337">
        <f>SUMIFS(Поликлиника!BA:BA,Поликлиника!D:D,СВОД!D2783,Поликлиника!F:F,СВОД!F2783)</f>
        <v>0</v>
      </c>
      <c r="M2783" s="337">
        <f>SUMIFS(Услуги!H:H,Услуги!D:D,СВОД!D2783,Услуги!F:F,СВОД!F2783)+SUMIFS(Услуги!M:M,Услуги!D:D,СВОД!D2783,Услуги!F:F,СВОД!F2783)+SUMIFS(Услуги!R:R,Услуги!D:D,СВОД!D2783,Услуги!F:F,СВОД!F2783)+SUMIFS(Услуги!W:W,Услуги!D:D,СВОД!D2783,Услуги!F:F,СВОД!F2783)+SUMIFS(Услуги!AB:AB,Услуги!D:D,СВОД!D2783,Услуги!F:F,СВОД!F2783)+SUMIFS(Услуги!AG:AG,Услуги!D:D,СВОД!D2783,Услуги!F:F,СВОД!F2783)+SUMIFS(Услуги!AL:AL,Услуги!D:D,СВОД!D2783,Услуги!F:F,СВОД!F2783)+SUMIFS(Услуги!AQ:AQ,Услуги!D:D,СВОД!D2783,Услуги!F:F,СВОД!F2783)</f>
        <v>0</v>
      </c>
      <c r="N2783" s="337">
        <f>SUMIFS('Скорая мед.помощь'!I:I,'Скорая мед.помощь'!D:D,СВОД!D2783,'Скорая мед.помощь'!F:F,СВОД!F2783)</f>
        <v>0</v>
      </c>
      <c r="O2783" s="338">
        <f>SUMIFS(Поликлиника!BF:BF,Поликлиника!D:D,СВОД!D2783,Поликлиника!F:F,СВОД!F2783)</f>
        <v>0</v>
      </c>
      <c r="P2783" s="339">
        <f>SUMIFS('Круглосуточный стационар'!O:O,'Круглосуточный стационар'!D:D,СВОД!D2783,'Круглосуточный стационар'!F:F,СВОД!F2783,'Круглосуточный стационар'!H:H,"-")+SUMIFS(ВМП!O:O,ВМП!D:D,СВОД!D2783,ВМП!F:F,СВОД!F2783,ВМП!H:H,"-")+SUMIFS('Дневной стационар'!O:O,'Дневной стационар'!D:D,СВОД!D2783,'Дневной стационар'!F:F,СВОД!F2783,'Дневной стационар'!H:H,"-")+SUMIFS(ЭКО!M:M,ЭКО!D:D,СВОД!D2783,ЭКО!F:F,СВОД!F2783)+SUMIFS(Диализ!M:M,Диализ!D:D,СВОД!D2783,Диализ!F:F,СВОД!F2783)+SUMIFS('Скорая мед.помощь'!N:N,'Скорая мед.помощь'!D:D,СВОД!D2783,'Скорая мед.помощь'!F:F,СВОД!F2783)+SUMIFS(Услуги!AV:AV,Услуги!D:D,СВОД!D2783,Услуги!F:F,СВОД!F2783)+SUMIFS(Поликлиника!BK:BK,Поликлиника!D:D,СВОД!D2783,Поликлиника!F:F,СВОД!F2783)</f>
        <v>0</v>
      </c>
      <c r="Q2783" s="336">
        <f>SUMIFS(Сверхбаза!L:L,Сверхбаза!C:C,СВОД!D2783,Сверхбаза!E:E,СВОД!F2783)+SUMIFS(Сверхбаза!N:N,Сверхбаза!C:C,СВОД!D2783,Сверхбаза!E:E,СВОД!F2783)</f>
        <v>0</v>
      </c>
      <c r="R2783" s="337">
        <f>SUMIFS(Сверхбаза!P:P,Сверхбаза!C:C,СВОД!D2783,Сверхбаза!E:E,СВОД!F2783)</f>
        <v>0</v>
      </c>
      <c r="S2783" s="337">
        <f>SUMIFS(Сверхбаза!R:R,Сверхбаза!C:C,СВОД!D2783,Сверхбаза!E:E,СВОД!F2783)</f>
        <v>0</v>
      </c>
      <c r="T2783" s="337">
        <f>SUMIFS(Сверхбаза!Q:Q,Сверхбаза!C:C,СВОД!D2783,Сверхбаза!E:E,СВОД!F2783)</f>
        <v>0</v>
      </c>
      <c r="U2783" s="337">
        <f>SUMIFS(Сверхбаза!S:S,Сверхбаза!C:C,СВОД!D2783,Сверхбаза!E:E,СВОД!F2783)</f>
        <v>0</v>
      </c>
      <c r="V2783" s="339">
        <f>SUMIFS(Сверхбаза!G:G,Сверхбаза!C:C,СВОД!D2783,Сверхбаза!E:E,СВОД!F2783)</f>
        <v>0</v>
      </c>
    </row>
    <row r="2784" spans="1:22" ht="25.5" outlineLevel="2" x14ac:dyDescent="0.2">
      <c r="A2784" s="33" t="s">
        <v>7</v>
      </c>
      <c r="B2784" s="9">
        <v>1</v>
      </c>
      <c r="C2784" s="10">
        <v>504902</v>
      </c>
      <c r="D2784" s="273">
        <v>490103</v>
      </c>
      <c r="E2784" s="81" t="s">
        <v>613</v>
      </c>
      <c r="F2784" s="81">
        <v>70</v>
      </c>
      <c r="G2784" s="82" t="s">
        <v>862</v>
      </c>
      <c r="H2784" s="336">
        <f>SUMIFS('Круглосуточный стационар'!J:J,'Круглосуточный стационар'!D:D,СВОД!D2784,'Круглосуточный стационар'!H:H,"-",'Круглосуточный стационар'!F:F,СВОД!F2784)+SUMIFS(ВМП!J:J,ВМП!D:D,СВОД!D2784,ВМП!H:H,"-",ВМП!F:F,СВОД!F2784)+SUMIFS('Дневной стационар'!J:J,'Дневной стационар'!D:D,СВОД!D2784,'Дневной стационар'!H:H,"-",'Дневной стационар'!F:F,СВОД!F2784)+SUMIFS(ЭКО!H:H,ЭКО!D:D,СВОД!D2784,ЭКО!F:F,СВОД!F2784)+SUMIFS(Диализ!H:H,Диализ!D:D,СВОД!D2784,Диализ!F:F,СВОД!F2784)</f>
        <v>0</v>
      </c>
      <c r="I2784" s="337">
        <f>SUMIFS(Поликлиника!H:H,Поликлиника!D:D,СВОД!D2784,Поликлиника!F:F,СВОД!F2784)</f>
        <v>0</v>
      </c>
      <c r="J2784" s="337">
        <f>SUMIFS(Поликлиника!AQ:AQ,Поликлиника!D:D,СВОД!D2784,Поликлиника!F:F,СВОД!F2784)</f>
        <v>0</v>
      </c>
      <c r="K2784" s="337">
        <f>SUMIFS(Поликлиника!AV:AV,Поликлиника!D:D,СВОД!D2784,Поликлиника!F:F,СВОД!F2784)</f>
        <v>0</v>
      </c>
      <c r="L2784" s="337">
        <f>SUMIFS(Поликлиника!BA:BA,Поликлиника!D:D,СВОД!D2784,Поликлиника!F:F,СВОД!F2784)</f>
        <v>0</v>
      </c>
      <c r="M2784" s="337">
        <f>SUMIFS(Услуги!H:H,Услуги!D:D,СВОД!D2784,Услуги!F:F,СВОД!F2784)+SUMIFS(Услуги!M:M,Услуги!D:D,СВОД!D2784,Услуги!F:F,СВОД!F2784)+SUMIFS(Услуги!R:R,Услуги!D:D,СВОД!D2784,Услуги!F:F,СВОД!F2784)+SUMIFS(Услуги!W:W,Услуги!D:D,СВОД!D2784,Услуги!F:F,СВОД!F2784)+SUMIFS(Услуги!AB:AB,Услуги!D:D,СВОД!D2784,Услуги!F:F,СВОД!F2784)+SUMIFS(Услуги!AG:AG,Услуги!D:D,СВОД!D2784,Услуги!F:F,СВОД!F2784)+SUMIFS(Услуги!AL:AL,Услуги!D:D,СВОД!D2784,Услуги!F:F,СВОД!F2784)+SUMIFS(Услуги!AQ:AQ,Услуги!D:D,СВОД!D2784,Услуги!F:F,СВОД!F2784)</f>
        <v>0</v>
      </c>
      <c r="N2784" s="337">
        <f>SUMIFS('Скорая мед.помощь'!I:I,'Скорая мед.помощь'!D:D,СВОД!D2784,'Скорая мед.помощь'!F:F,СВОД!F2784)</f>
        <v>0</v>
      </c>
      <c r="O2784" s="338">
        <f>SUMIFS(Поликлиника!BF:BF,Поликлиника!D:D,СВОД!D2784,Поликлиника!F:F,СВОД!F2784)</f>
        <v>0</v>
      </c>
      <c r="P2784" s="339">
        <f>SUMIFS('Круглосуточный стационар'!O:O,'Круглосуточный стационар'!D:D,СВОД!D2784,'Круглосуточный стационар'!F:F,СВОД!F2784,'Круглосуточный стационар'!H:H,"-")+SUMIFS(ВМП!O:O,ВМП!D:D,СВОД!D2784,ВМП!F:F,СВОД!F2784,ВМП!H:H,"-")+SUMIFS('Дневной стационар'!O:O,'Дневной стационар'!D:D,СВОД!D2784,'Дневной стационар'!F:F,СВОД!F2784,'Дневной стационар'!H:H,"-")+SUMIFS(ЭКО!M:M,ЭКО!D:D,СВОД!D2784,ЭКО!F:F,СВОД!F2784)+SUMIFS(Диализ!M:M,Диализ!D:D,СВОД!D2784,Диализ!F:F,СВОД!F2784)+SUMIFS('Скорая мед.помощь'!N:N,'Скорая мед.помощь'!D:D,СВОД!D2784,'Скорая мед.помощь'!F:F,СВОД!F2784)+SUMIFS(Услуги!AV:AV,Услуги!D:D,СВОД!D2784,Услуги!F:F,СВОД!F2784)+SUMIFS(Поликлиника!BK:BK,Поликлиника!D:D,СВОД!D2784,Поликлиника!F:F,СВОД!F2784)</f>
        <v>0</v>
      </c>
      <c r="Q2784" s="336">
        <f>SUMIFS(Сверхбаза!L:L,Сверхбаза!C:C,СВОД!D2784,Сверхбаза!E:E,СВОД!F2784)+SUMIFS(Сверхбаза!N:N,Сверхбаза!C:C,СВОД!D2784,Сверхбаза!E:E,СВОД!F2784)</f>
        <v>0</v>
      </c>
      <c r="R2784" s="337">
        <f>SUMIFS(Сверхбаза!P:P,Сверхбаза!C:C,СВОД!D2784,Сверхбаза!E:E,СВОД!F2784)</f>
        <v>0</v>
      </c>
      <c r="S2784" s="337">
        <f>SUMIFS(Сверхбаза!R:R,Сверхбаза!C:C,СВОД!D2784,Сверхбаза!E:E,СВОД!F2784)</f>
        <v>0</v>
      </c>
      <c r="T2784" s="337">
        <f>SUMIFS(Сверхбаза!Q:Q,Сверхбаза!C:C,СВОД!D2784,Сверхбаза!E:E,СВОД!F2784)</f>
        <v>0</v>
      </c>
      <c r="U2784" s="337">
        <f>SUMIFS(Сверхбаза!S:S,Сверхбаза!C:C,СВОД!D2784,Сверхбаза!E:E,СВОД!F2784)</f>
        <v>0</v>
      </c>
      <c r="V2784" s="339">
        <f>SUMIFS(Сверхбаза!G:G,Сверхбаза!C:C,СВОД!D2784,Сверхбаза!E:E,СВОД!F2784)</f>
        <v>0</v>
      </c>
    </row>
    <row r="2785" spans="1:22" ht="25.5" outlineLevel="2" x14ac:dyDescent="0.2">
      <c r="A2785" s="33" t="s">
        <v>7</v>
      </c>
      <c r="B2785" s="9">
        <v>1</v>
      </c>
      <c r="C2785" s="10">
        <v>504902</v>
      </c>
      <c r="D2785" s="273">
        <v>490103</v>
      </c>
      <c r="E2785" s="81" t="s">
        <v>613</v>
      </c>
      <c r="F2785" s="81">
        <v>94</v>
      </c>
      <c r="G2785" s="82" t="s">
        <v>124</v>
      </c>
      <c r="H2785" s="336">
        <f>SUMIFS('Круглосуточный стационар'!J:J,'Круглосуточный стационар'!D:D,СВОД!D2785,'Круглосуточный стационар'!H:H,"-",'Круглосуточный стационар'!F:F,СВОД!F2785)+SUMIFS(ВМП!J:J,ВМП!D:D,СВОД!D2785,ВМП!H:H,"-",ВМП!F:F,СВОД!F2785)+SUMIFS('Дневной стационар'!J:J,'Дневной стационар'!D:D,СВОД!D2785,'Дневной стационар'!H:H,"-",'Дневной стационар'!F:F,СВОД!F2785)+SUMIFS(ЭКО!H:H,ЭКО!D:D,СВОД!D2785,ЭКО!F:F,СВОД!F2785)+SUMIFS(Диализ!H:H,Диализ!D:D,СВОД!D2785,Диализ!F:F,СВОД!F2785)</f>
        <v>0</v>
      </c>
      <c r="I2785" s="337">
        <f>SUMIFS(Поликлиника!H:H,Поликлиника!D:D,СВОД!D2785,Поликлиника!F:F,СВОД!F2785)</f>
        <v>0</v>
      </c>
      <c r="J2785" s="337">
        <f>SUMIFS(Поликлиника!AQ:AQ,Поликлиника!D:D,СВОД!D2785,Поликлиника!F:F,СВОД!F2785)</f>
        <v>0</v>
      </c>
      <c r="K2785" s="337">
        <f>SUMIFS(Поликлиника!AV:AV,Поликлиника!D:D,СВОД!D2785,Поликлиника!F:F,СВОД!F2785)</f>
        <v>0</v>
      </c>
      <c r="L2785" s="337">
        <f>SUMIFS(Поликлиника!BA:BA,Поликлиника!D:D,СВОД!D2785,Поликлиника!F:F,СВОД!F2785)</f>
        <v>0</v>
      </c>
      <c r="M2785" s="337">
        <f>SUMIFS(Услуги!H:H,Услуги!D:D,СВОД!D2785,Услуги!F:F,СВОД!F2785)+SUMIFS(Услуги!M:M,Услуги!D:D,СВОД!D2785,Услуги!F:F,СВОД!F2785)+SUMIFS(Услуги!R:R,Услуги!D:D,СВОД!D2785,Услуги!F:F,СВОД!F2785)+SUMIFS(Услуги!W:W,Услуги!D:D,СВОД!D2785,Услуги!F:F,СВОД!F2785)+SUMIFS(Услуги!AB:AB,Услуги!D:D,СВОД!D2785,Услуги!F:F,СВОД!F2785)+SUMIFS(Услуги!AG:AG,Услуги!D:D,СВОД!D2785,Услуги!F:F,СВОД!F2785)+SUMIFS(Услуги!AL:AL,Услуги!D:D,СВОД!D2785,Услуги!F:F,СВОД!F2785)+SUMIFS(Услуги!AQ:AQ,Услуги!D:D,СВОД!D2785,Услуги!F:F,СВОД!F2785)</f>
        <v>0</v>
      </c>
      <c r="N2785" s="337">
        <f>SUMIFS('Скорая мед.помощь'!I:I,'Скорая мед.помощь'!D:D,СВОД!D2785,'Скорая мед.помощь'!F:F,СВОД!F2785)</f>
        <v>0</v>
      </c>
      <c r="O2785" s="338">
        <f>SUMIFS(Поликлиника!BF:BF,Поликлиника!D:D,СВОД!D2785,Поликлиника!F:F,СВОД!F2785)</f>
        <v>0</v>
      </c>
      <c r="P2785" s="339">
        <f>SUMIFS('Круглосуточный стационар'!O:O,'Круглосуточный стационар'!D:D,СВОД!D2785,'Круглосуточный стационар'!F:F,СВОД!F2785,'Круглосуточный стационар'!H:H,"-")+SUMIFS(ВМП!O:O,ВМП!D:D,СВОД!D2785,ВМП!F:F,СВОД!F2785,ВМП!H:H,"-")+SUMIFS('Дневной стационар'!O:O,'Дневной стационар'!D:D,СВОД!D2785,'Дневной стационар'!F:F,СВОД!F2785,'Дневной стационар'!H:H,"-")+SUMIFS(ЭКО!M:M,ЭКО!D:D,СВОД!D2785,ЭКО!F:F,СВОД!F2785)+SUMIFS(Диализ!M:M,Диализ!D:D,СВОД!D2785,Диализ!F:F,СВОД!F2785)+SUMIFS('Скорая мед.помощь'!N:N,'Скорая мед.помощь'!D:D,СВОД!D2785,'Скорая мед.помощь'!F:F,СВОД!F2785)+SUMIFS(Услуги!AV:AV,Услуги!D:D,СВОД!D2785,Услуги!F:F,СВОД!F2785)+SUMIFS(Поликлиника!BK:BK,Поликлиника!D:D,СВОД!D2785,Поликлиника!F:F,СВОД!F2785)</f>
        <v>0</v>
      </c>
      <c r="Q2785" s="336">
        <f>SUMIFS(Сверхбаза!L:L,Сверхбаза!C:C,СВОД!D2785,Сверхбаза!E:E,СВОД!F2785)+SUMIFS(Сверхбаза!N:N,Сверхбаза!C:C,СВОД!D2785,Сверхбаза!E:E,СВОД!F2785)</f>
        <v>0</v>
      </c>
      <c r="R2785" s="337">
        <f>SUMIFS(Сверхбаза!P:P,Сверхбаза!C:C,СВОД!D2785,Сверхбаза!E:E,СВОД!F2785)</f>
        <v>0</v>
      </c>
      <c r="S2785" s="337">
        <f>SUMIFS(Сверхбаза!R:R,Сверхбаза!C:C,СВОД!D2785,Сверхбаза!E:E,СВОД!F2785)</f>
        <v>0</v>
      </c>
      <c r="T2785" s="337">
        <f>SUMIFS(Сверхбаза!Q:Q,Сверхбаза!C:C,СВОД!D2785,Сверхбаза!E:E,СВОД!F2785)</f>
        <v>0</v>
      </c>
      <c r="U2785" s="337">
        <f>SUMIFS(Сверхбаза!S:S,Сверхбаза!C:C,СВОД!D2785,Сверхбаза!E:E,СВОД!F2785)</f>
        <v>0</v>
      </c>
      <c r="V2785" s="339">
        <f>SUMIFS(Сверхбаза!G:G,Сверхбаза!C:C,СВОД!D2785,Сверхбаза!E:E,СВОД!F2785)</f>
        <v>0</v>
      </c>
    </row>
    <row r="2786" spans="1:22" outlineLevel="1" x14ac:dyDescent="0.2">
      <c r="A2786" s="320"/>
      <c r="B2786" s="321"/>
      <c r="C2786" s="322"/>
      <c r="D2786" s="340" t="s">
        <v>899</v>
      </c>
      <c r="E2786" s="83"/>
      <c r="F2786" s="83"/>
      <c r="G2786" s="84"/>
      <c r="H2786" s="341"/>
      <c r="I2786" s="342"/>
      <c r="J2786" s="342"/>
      <c r="K2786" s="342"/>
      <c r="L2786" s="342"/>
      <c r="M2786" s="342"/>
      <c r="N2786" s="342"/>
      <c r="O2786" s="343"/>
      <c r="P2786" s="344">
        <f>SUBTOTAL(9,P2778:P2785)</f>
        <v>38960.000309999989</v>
      </c>
      <c r="Q2786" s="341"/>
      <c r="R2786" s="342"/>
      <c r="S2786" s="342"/>
      <c r="T2786" s="342"/>
      <c r="U2786" s="342"/>
      <c r="V2786" s="344">
        <f>SUBTOTAL(9,V2778:V2785)</f>
        <v>0</v>
      </c>
    </row>
    <row r="2787" spans="1:22" ht="25.5" outlineLevel="2" x14ac:dyDescent="0.2">
      <c r="A2787" s="33" t="s">
        <v>7</v>
      </c>
      <c r="B2787" s="9">
        <v>7</v>
      </c>
      <c r="C2787" s="10">
        <v>505001</v>
      </c>
      <c r="D2787" s="273">
        <v>500101</v>
      </c>
      <c r="E2787" s="81" t="s">
        <v>544</v>
      </c>
      <c r="F2787" s="81">
        <v>1</v>
      </c>
      <c r="G2787" s="82" t="s">
        <v>12</v>
      </c>
      <c r="H2787" s="336">
        <f>SUMIFS('Круглосуточный стационар'!J:J,'Круглосуточный стационар'!D:D,СВОД!D2787,'Круглосуточный стационар'!H:H,"-",'Круглосуточный стационар'!F:F,СВОД!F2787)+SUMIFS(ВМП!J:J,ВМП!D:D,СВОД!D2787,ВМП!H:H,"-",ВМП!F:F,СВОД!F2787)+SUMIFS('Дневной стационар'!J:J,'Дневной стационар'!D:D,СВОД!D2787,'Дневной стационар'!H:H,"-",'Дневной стационар'!F:F,СВОД!F2787)+SUMIFS(ЭКО!H:H,ЭКО!D:D,СВОД!D2787,ЭКО!F:F,СВОД!F2787)+SUMIFS(Диализ!H:H,Диализ!D:D,СВОД!D2787,Диализ!F:F,СВОД!F2787)</f>
        <v>20207</v>
      </c>
      <c r="I2787" s="337">
        <f>SUMIFS(Поликлиника!H:H,Поликлиника!D:D,СВОД!D2787,Поликлиника!F:F,СВОД!F2787)</f>
        <v>0</v>
      </c>
      <c r="J2787" s="337">
        <f>SUMIFS(Поликлиника!AQ:AQ,Поликлиника!D:D,СВОД!D2787,Поликлиника!F:F,СВОД!F2787)</f>
        <v>0</v>
      </c>
      <c r="K2787" s="337">
        <f>SUMIFS(Поликлиника!AV:AV,Поликлиника!D:D,СВОД!D2787,Поликлиника!F:F,СВОД!F2787)</f>
        <v>0</v>
      </c>
      <c r="L2787" s="337">
        <f>SUMIFS(Поликлиника!BA:BA,Поликлиника!D:D,СВОД!D2787,Поликлиника!F:F,СВОД!F2787)</f>
        <v>0</v>
      </c>
      <c r="M2787" s="337">
        <f>SUMIFS(Услуги!H:H,Услуги!D:D,СВОД!D2787,Услуги!F:F,СВОД!F2787)+SUMIFS(Услуги!M:M,Услуги!D:D,СВОД!D2787,Услуги!F:F,СВОД!F2787)+SUMIFS(Услуги!R:R,Услуги!D:D,СВОД!D2787,Услуги!F:F,СВОД!F2787)+SUMIFS(Услуги!W:W,Услуги!D:D,СВОД!D2787,Услуги!F:F,СВОД!F2787)+SUMIFS(Услуги!AB:AB,Услуги!D:D,СВОД!D2787,Услуги!F:F,СВОД!F2787)+SUMIFS(Услуги!AG:AG,Услуги!D:D,СВОД!D2787,Услуги!F:F,СВОД!F2787)+SUMIFS(Услуги!AL:AL,Услуги!D:D,СВОД!D2787,Услуги!F:F,СВОД!F2787)+SUMIFS(Услуги!AQ:AQ,Услуги!D:D,СВОД!D2787,Услуги!F:F,СВОД!F2787)</f>
        <v>0</v>
      </c>
      <c r="N2787" s="337">
        <f>SUMIFS('Скорая мед.помощь'!I:I,'Скорая мед.помощь'!D:D,СВОД!D2787,'Скорая мед.помощь'!F:F,СВОД!F2787)</f>
        <v>0</v>
      </c>
      <c r="O2787" s="338">
        <f>SUMIFS(Поликлиника!BF:BF,Поликлиника!D:D,СВОД!D2787,Поликлиника!F:F,СВОД!F2787)</f>
        <v>0</v>
      </c>
      <c r="P2787" s="339">
        <f>SUMIFS('Круглосуточный стационар'!O:O,'Круглосуточный стационар'!D:D,СВОД!D2787,'Круглосуточный стационар'!F:F,СВОД!F2787,'Круглосуточный стационар'!H:H,"-")+SUMIFS(ВМП!O:O,ВМП!D:D,СВОД!D2787,ВМП!F:F,СВОД!F2787,ВМП!H:H,"-")+SUMIFS('Дневной стационар'!O:O,'Дневной стационар'!D:D,СВОД!D2787,'Дневной стационар'!F:F,СВОД!F2787,'Дневной стационар'!H:H,"-")+SUMIFS(ЭКО!M:M,ЭКО!D:D,СВОД!D2787,ЭКО!F:F,СВОД!F2787)+SUMIFS(Диализ!M:M,Диализ!D:D,СВОД!D2787,Диализ!F:F,СВОД!F2787)+SUMIFS('Скорая мед.помощь'!N:N,'Скорая мед.помощь'!D:D,СВОД!D2787,'Скорая мед.помощь'!F:F,СВОД!F2787)+SUMIFS(Услуги!AV:AV,Услуги!D:D,СВОД!D2787,Услуги!F:F,СВОД!F2787)+SUMIFS(Поликлиника!BK:BK,Поликлиника!D:D,СВОД!D2787,Поликлиника!F:F,СВОД!F2787)</f>
        <v>488835.81496719498</v>
      </c>
      <c r="Q2787" s="336">
        <f>SUMIFS(Сверхбаза!L:L,Сверхбаза!C:C,СВОД!D2787,Сверхбаза!E:E,СВОД!F2787)+SUMIFS(Сверхбаза!N:N,Сверхбаза!C:C,СВОД!D2787,Сверхбаза!E:E,СВОД!F2787)</f>
        <v>0</v>
      </c>
      <c r="R2787" s="337">
        <f>SUMIFS(Сверхбаза!P:P,Сверхбаза!C:C,СВОД!D2787,Сверхбаза!E:E,СВОД!F2787)</f>
        <v>0</v>
      </c>
      <c r="S2787" s="337">
        <f>SUMIFS(Сверхбаза!R:R,Сверхбаза!C:C,СВОД!D2787,Сверхбаза!E:E,СВОД!F2787)</f>
        <v>0</v>
      </c>
      <c r="T2787" s="337">
        <f>SUMIFS(Сверхбаза!Q:Q,Сверхбаза!C:C,СВОД!D2787,Сверхбаза!E:E,СВОД!F2787)</f>
        <v>0</v>
      </c>
      <c r="U2787" s="337">
        <f>SUMIFS(Сверхбаза!S:S,Сверхбаза!C:C,СВОД!D2787,Сверхбаза!E:E,СВОД!F2787)</f>
        <v>0</v>
      </c>
      <c r="V2787" s="339">
        <f>SUMIFS(Сверхбаза!G:G,Сверхбаза!C:C,СВОД!D2787,Сверхбаза!E:E,СВОД!F2787)</f>
        <v>0</v>
      </c>
    </row>
    <row r="2788" spans="1:22" ht="25.5" outlineLevel="2" x14ac:dyDescent="0.2">
      <c r="A2788" s="33" t="s">
        <v>7</v>
      </c>
      <c r="B2788" s="9">
        <v>7</v>
      </c>
      <c r="C2788" s="10">
        <v>505001</v>
      </c>
      <c r="D2788" s="273">
        <v>500101</v>
      </c>
      <c r="E2788" s="81" t="s">
        <v>544</v>
      </c>
      <c r="F2788" s="81">
        <v>13</v>
      </c>
      <c r="G2788" s="82" t="s">
        <v>859</v>
      </c>
      <c r="H2788" s="336">
        <f>SUMIFS('Круглосуточный стационар'!J:J,'Круглосуточный стационар'!D:D,СВОД!D2788,'Круглосуточный стационар'!H:H,"-",'Круглосуточный стационар'!F:F,СВОД!F2788)+SUMIFS(ВМП!J:J,ВМП!D:D,СВОД!D2788,ВМП!H:H,"-",ВМП!F:F,СВОД!F2788)+SUMIFS('Дневной стационар'!J:J,'Дневной стационар'!D:D,СВОД!D2788,'Дневной стационар'!H:H,"-",'Дневной стационар'!F:F,СВОД!F2788)+SUMIFS(ЭКО!H:H,ЭКО!D:D,СВОД!D2788,ЭКО!F:F,СВОД!F2788)+SUMIFS(Диализ!H:H,Диализ!D:D,СВОД!D2788,Диализ!F:F,СВОД!F2788)</f>
        <v>0</v>
      </c>
      <c r="I2788" s="337">
        <f>SUMIFS(Поликлиника!H:H,Поликлиника!D:D,СВОД!D2788,Поликлиника!F:F,СВОД!F2788)</f>
        <v>0</v>
      </c>
      <c r="J2788" s="337">
        <f>SUMIFS(Поликлиника!AQ:AQ,Поликлиника!D:D,СВОД!D2788,Поликлиника!F:F,СВОД!F2788)</f>
        <v>0</v>
      </c>
      <c r="K2788" s="337">
        <f>SUMIFS(Поликлиника!AV:AV,Поликлиника!D:D,СВОД!D2788,Поликлиника!F:F,СВОД!F2788)</f>
        <v>0</v>
      </c>
      <c r="L2788" s="337">
        <f>SUMIFS(Поликлиника!BA:BA,Поликлиника!D:D,СВОД!D2788,Поликлиника!F:F,СВОД!F2788)</f>
        <v>0</v>
      </c>
      <c r="M2788" s="337">
        <f>SUMIFS(Услуги!H:H,Услуги!D:D,СВОД!D2788,Услуги!F:F,СВОД!F2788)+SUMIFS(Услуги!M:M,Услуги!D:D,СВОД!D2788,Услуги!F:F,СВОД!F2788)+SUMIFS(Услуги!R:R,Услуги!D:D,СВОД!D2788,Услуги!F:F,СВОД!F2788)+SUMIFS(Услуги!W:W,Услуги!D:D,СВОД!D2788,Услуги!F:F,СВОД!F2788)+SUMIFS(Услуги!AB:AB,Услуги!D:D,СВОД!D2788,Услуги!F:F,СВОД!F2788)+SUMIFS(Услуги!AG:AG,Услуги!D:D,СВОД!D2788,Услуги!F:F,СВОД!F2788)+SUMIFS(Услуги!AL:AL,Услуги!D:D,СВОД!D2788,Услуги!F:F,СВОД!F2788)+SUMIFS(Услуги!AQ:AQ,Услуги!D:D,СВОД!D2788,Услуги!F:F,СВОД!F2788)</f>
        <v>0</v>
      </c>
      <c r="N2788" s="337">
        <f>SUMIFS('Скорая мед.помощь'!I:I,'Скорая мед.помощь'!D:D,СВОД!D2788,'Скорая мед.помощь'!F:F,СВОД!F2788)</f>
        <v>0</v>
      </c>
      <c r="O2788" s="338">
        <f>SUMIFS(Поликлиника!BF:BF,Поликлиника!D:D,СВОД!D2788,Поликлиника!F:F,СВОД!F2788)</f>
        <v>0</v>
      </c>
      <c r="P2788" s="339">
        <f>SUMIFS('Круглосуточный стационар'!O:O,'Круглосуточный стационар'!D:D,СВОД!D2788,'Круглосуточный стационар'!F:F,СВОД!F2788,'Круглосуточный стационар'!H:H,"-")+SUMIFS(ВМП!O:O,ВМП!D:D,СВОД!D2788,ВМП!F:F,СВОД!F2788,ВМП!H:H,"-")+SUMIFS('Дневной стационар'!O:O,'Дневной стационар'!D:D,СВОД!D2788,'Дневной стационар'!F:F,СВОД!F2788,'Дневной стационар'!H:H,"-")+SUMIFS(ЭКО!M:M,ЭКО!D:D,СВОД!D2788,ЭКО!F:F,СВОД!F2788)+SUMIFS(Диализ!M:M,Диализ!D:D,СВОД!D2788,Диализ!F:F,СВОД!F2788)+SUMIFS('Скорая мед.помощь'!N:N,'Скорая мед.помощь'!D:D,СВОД!D2788,'Скорая мед.помощь'!F:F,СВОД!F2788)+SUMIFS(Услуги!AV:AV,Услуги!D:D,СВОД!D2788,Услуги!F:F,СВОД!F2788)+SUMIFS(Поликлиника!BK:BK,Поликлиника!D:D,СВОД!D2788,Поликлиника!F:F,СВОД!F2788)</f>
        <v>0</v>
      </c>
      <c r="Q2788" s="336">
        <f>SUMIFS(Сверхбаза!L:L,Сверхбаза!C:C,СВОД!D2788,Сверхбаза!E:E,СВОД!F2788)+SUMIFS(Сверхбаза!N:N,Сверхбаза!C:C,СВОД!D2788,Сверхбаза!E:E,СВОД!F2788)</f>
        <v>0</v>
      </c>
      <c r="R2788" s="337">
        <f>SUMIFS(Сверхбаза!P:P,Сверхбаза!C:C,СВОД!D2788,Сверхбаза!E:E,СВОД!F2788)</f>
        <v>0</v>
      </c>
      <c r="S2788" s="337">
        <f>SUMIFS(Сверхбаза!R:R,Сверхбаза!C:C,СВОД!D2788,Сверхбаза!E:E,СВОД!F2788)</f>
        <v>0</v>
      </c>
      <c r="T2788" s="337">
        <f>SUMIFS(Сверхбаза!Q:Q,Сверхбаза!C:C,СВОД!D2788,Сверхбаза!E:E,СВОД!F2788)</f>
        <v>0</v>
      </c>
      <c r="U2788" s="337">
        <f>SUMIFS(Сверхбаза!S:S,Сверхбаза!C:C,СВОД!D2788,Сверхбаза!E:E,СВОД!F2788)</f>
        <v>0</v>
      </c>
      <c r="V2788" s="339">
        <f>SUMIFS(Сверхбаза!G:G,Сверхбаза!C:C,СВОД!D2788,Сверхбаза!E:E,СВОД!F2788)</f>
        <v>0</v>
      </c>
    </row>
    <row r="2789" spans="1:22" ht="25.5" outlineLevel="2" x14ac:dyDescent="0.2">
      <c r="A2789" s="33" t="s">
        <v>7</v>
      </c>
      <c r="B2789" s="9">
        <v>7</v>
      </c>
      <c r="C2789" s="10">
        <v>505001</v>
      </c>
      <c r="D2789" s="273">
        <v>500101</v>
      </c>
      <c r="E2789" s="81" t="s">
        <v>544</v>
      </c>
      <c r="F2789" s="81">
        <v>2</v>
      </c>
      <c r="G2789" s="82" t="s">
        <v>135</v>
      </c>
      <c r="H2789" s="336">
        <f>SUMIFS('Круглосуточный стационар'!J:J,'Круглосуточный стационар'!D:D,СВОД!D2789,'Круглосуточный стационар'!H:H,"-",'Круглосуточный стационар'!F:F,СВОД!F2789)+SUMIFS(ВМП!J:J,ВМП!D:D,СВОД!D2789,ВМП!H:H,"-",ВМП!F:F,СВОД!F2789)+SUMIFS('Дневной стационар'!J:J,'Дневной стационар'!D:D,СВОД!D2789,'Дневной стационар'!H:H,"-",'Дневной стационар'!F:F,СВОД!F2789)+SUMIFS(ЭКО!H:H,ЭКО!D:D,СВОД!D2789,ЭКО!F:F,СВОД!F2789)+SUMIFS(Диализ!H:H,Диализ!D:D,СВОД!D2789,Диализ!F:F,СВОД!F2789)</f>
        <v>8400</v>
      </c>
      <c r="I2789" s="337">
        <f>SUMIFS(Поликлиника!H:H,Поликлиника!D:D,СВОД!D2789,Поликлиника!F:F,СВОД!F2789)</f>
        <v>0</v>
      </c>
      <c r="J2789" s="337">
        <f>SUMIFS(Поликлиника!AQ:AQ,Поликлиника!D:D,СВОД!D2789,Поликлиника!F:F,СВОД!F2789)</f>
        <v>0</v>
      </c>
      <c r="K2789" s="337">
        <f>SUMIFS(Поликлиника!AV:AV,Поликлиника!D:D,СВОД!D2789,Поликлиника!F:F,СВОД!F2789)</f>
        <v>0</v>
      </c>
      <c r="L2789" s="337">
        <f>SUMIFS(Поликлиника!BA:BA,Поликлиника!D:D,СВОД!D2789,Поликлиника!F:F,СВОД!F2789)</f>
        <v>0</v>
      </c>
      <c r="M2789" s="337">
        <f>SUMIFS(Услуги!H:H,Услуги!D:D,СВОД!D2789,Услуги!F:F,СВОД!F2789)+SUMIFS(Услуги!M:M,Услуги!D:D,СВОД!D2789,Услуги!F:F,СВОД!F2789)+SUMIFS(Услуги!R:R,Услуги!D:D,СВОД!D2789,Услуги!F:F,СВОД!F2789)+SUMIFS(Услуги!W:W,Услуги!D:D,СВОД!D2789,Услуги!F:F,СВОД!F2789)+SUMIFS(Услуги!AB:AB,Услуги!D:D,СВОД!D2789,Услуги!F:F,СВОД!F2789)+SUMIFS(Услуги!AG:AG,Услуги!D:D,СВОД!D2789,Услуги!F:F,СВОД!F2789)+SUMIFS(Услуги!AL:AL,Услуги!D:D,СВОД!D2789,Услуги!F:F,СВОД!F2789)+SUMIFS(Услуги!AQ:AQ,Услуги!D:D,СВОД!D2789,Услуги!F:F,СВОД!F2789)</f>
        <v>0</v>
      </c>
      <c r="N2789" s="337">
        <f>SUMIFS('Скорая мед.помощь'!I:I,'Скорая мед.помощь'!D:D,СВОД!D2789,'Скорая мед.помощь'!F:F,СВОД!F2789)</f>
        <v>0</v>
      </c>
      <c r="O2789" s="338">
        <f>SUMIFS(Поликлиника!BF:BF,Поликлиника!D:D,СВОД!D2789,Поликлиника!F:F,СВОД!F2789)</f>
        <v>0</v>
      </c>
      <c r="P2789" s="339">
        <f>SUMIFS('Круглосуточный стационар'!O:O,'Круглосуточный стационар'!D:D,СВОД!D2789,'Круглосуточный стационар'!F:F,СВОД!F2789,'Круглосуточный стационар'!H:H,"-")+SUMIFS(ВМП!O:O,ВМП!D:D,СВОД!D2789,ВМП!F:F,СВОД!F2789,ВМП!H:H,"-")+SUMIFS('Дневной стационар'!O:O,'Дневной стационар'!D:D,СВОД!D2789,'Дневной стационар'!F:F,СВОД!F2789,'Дневной стационар'!H:H,"-")+SUMIFS(ЭКО!M:M,ЭКО!D:D,СВОД!D2789,ЭКО!F:F,СВОД!F2789)+SUMIFS(Диализ!M:M,Диализ!D:D,СВОД!D2789,Диализ!F:F,СВОД!F2789)+SUMIFS('Скорая мед.помощь'!N:N,'Скорая мед.помощь'!D:D,СВОД!D2789,'Скорая мед.помощь'!F:F,СВОД!F2789)+SUMIFS(Услуги!AV:AV,Услуги!D:D,СВОД!D2789,Услуги!F:F,СВОД!F2789)+SUMIFS(Поликлиника!BK:BK,Поликлиника!D:D,СВОД!D2789,Поликлиника!F:F,СВОД!F2789)</f>
        <v>111223.04224287588</v>
      </c>
      <c r="Q2789" s="336">
        <f>SUMIFS(Сверхбаза!L:L,Сверхбаза!C:C,СВОД!D2789,Сверхбаза!E:E,СВОД!F2789)+SUMIFS(Сверхбаза!N:N,Сверхбаза!C:C,СВОД!D2789,Сверхбаза!E:E,СВОД!F2789)</f>
        <v>0</v>
      </c>
      <c r="R2789" s="337">
        <f>SUMIFS(Сверхбаза!P:P,Сверхбаза!C:C,СВОД!D2789,Сверхбаза!E:E,СВОД!F2789)</f>
        <v>0</v>
      </c>
      <c r="S2789" s="337">
        <f>SUMIFS(Сверхбаза!R:R,Сверхбаза!C:C,СВОД!D2789,Сверхбаза!E:E,СВОД!F2789)</f>
        <v>0</v>
      </c>
      <c r="T2789" s="337">
        <f>SUMIFS(Сверхбаза!Q:Q,Сверхбаза!C:C,СВОД!D2789,Сверхбаза!E:E,СВОД!F2789)</f>
        <v>0</v>
      </c>
      <c r="U2789" s="337">
        <f>SUMIFS(Сверхбаза!S:S,Сверхбаза!C:C,СВОД!D2789,Сверхбаза!E:E,СВОД!F2789)</f>
        <v>0</v>
      </c>
      <c r="V2789" s="339">
        <f>SUMIFS(Сверхбаза!G:G,Сверхбаза!C:C,СВОД!D2789,Сверхбаза!E:E,СВОД!F2789)</f>
        <v>0</v>
      </c>
    </row>
    <row r="2790" spans="1:22" ht="25.5" outlineLevel="2" x14ac:dyDescent="0.2">
      <c r="A2790" s="33" t="s">
        <v>7</v>
      </c>
      <c r="B2790" s="9">
        <v>7</v>
      </c>
      <c r="C2790" s="10">
        <v>505001</v>
      </c>
      <c r="D2790" s="273">
        <v>500101</v>
      </c>
      <c r="E2790" s="81" t="s">
        <v>544</v>
      </c>
      <c r="F2790" s="81">
        <v>6</v>
      </c>
      <c r="G2790" s="82" t="s">
        <v>860</v>
      </c>
      <c r="H2790" s="336">
        <f>SUMIFS('Круглосуточный стационар'!J:J,'Круглосуточный стационар'!D:D,СВОД!D2790,'Круглосуточный стационар'!H:H,"-",'Круглосуточный стационар'!F:F,СВОД!F2790)+SUMIFS(ВМП!J:J,ВМП!D:D,СВОД!D2790,ВМП!H:H,"-",ВМП!F:F,СВОД!F2790)+SUMIFS('Дневной стационар'!J:J,'Дневной стационар'!D:D,СВОД!D2790,'Дневной стационар'!H:H,"-",'Дневной стационар'!F:F,СВОД!F2790)+SUMIFS(ЭКО!H:H,ЭКО!D:D,СВОД!D2790,ЭКО!F:F,СВОД!F2790)+SUMIFS(Диализ!H:H,Диализ!D:D,СВОД!D2790,Диализ!F:F,СВОД!F2790)</f>
        <v>0</v>
      </c>
      <c r="I2790" s="337">
        <f>SUMIFS(Поликлиника!H:H,Поликлиника!D:D,СВОД!D2790,Поликлиника!F:F,СВОД!F2790)</f>
        <v>0</v>
      </c>
      <c r="J2790" s="337">
        <f>SUMIFS(Поликлиника!AQ:AQ,Поликлиника!D:D,СВОД!D2790,Поликлиника!F:F,СВОД!F2790)</f>
        <v>0</v>
      </c>
      <c r="K2790" s="337">
        <f>SUMIFS(Поликлиника!AV:AV,Поликлиника!D:D,СВОД!D2790,Поликлиника!F:F,СВОД!F2790)</f>
        <v>0</v>
      </c>
      <c r="L2790" s="337">
        <f>SUMIFS(Поликлиника!BA:BA,Поликлиника!D:D,СВОД!D2790,Поликлиника!F:F,СВОД!F2790)</f>
        <v>0</v>
      </c>
      <c r="M2790" s="337">
        <f>SUMIFS(Услуги!H:H,Услуги!D:D,СВОД!D2790,Услуги!F:F,СВОД!F2790)+SUMIFS(Услуги!M:M,Услуги!D:D,СВОД!D2790,Услуги!F:F,СВОД!F2790)+SUMIFS(Услуги!R:R,Услуги!D:D,СВОД!D2790,Услуги!F:F,СВОД!F2790)+SUMIFS(Услуги!W:W,Услуги!D:D,СВОД!D2790,Услуги!F:F,СВОД!F2790)+SUMIFS(Услуги!AB:AB,Услуги!D:D,СВОД!D2790,Услуги!F:F,СВОД!F2790)+SUMIFS(Услуги!AG:AG,Услуги!D:D,СВОД!D2790,Услуги!F:F,СВОД!F2790)+SUMIFS(Услуги!AL:AL,Услуги!D:D,СВОД!D2790,Услуги!F:F,СВОД!F2790)+SUMIFS(Услуги!AQ:AQ,Услуги!D:D,СВОД!D2790,Услуги!F:F,СВОД!F2790)</f>
        <v>0</v>
      </c>
      <c r="N2790" s="337">
        <f>SUMIFS('Скорая мед.помощь'!I:I,'Скорая мед.помощь'!D:D,СВОД!D2790,'Скорая мед.помощь'!F:F,СВОД!F2790)</f>
        <v>0</v>
      </c>
      <c r="O2790" s="338">
        <f>SUMIFS(Поликлиника!BF:BF,Поликлиника!D:D,СВОД!D2790,Поликлиника!F:F,СВОД!F2790)</f>
        <v>0</v>
      </c>
      <c r="P2790" s="339">
        <f>SUMIFS('Круглосуточный стационар'!O:O,'Круглосуточный стационар'!D:D,СВОД!D2790,'Круглосуточный стационар'!F:F,СВОД!F2790,'Круглосуточный стационар'!H:H,"-")+SUMIFS(ВМП!O:O,ВМП!D:D,СВОД!D2790,ВМП!F:F,СВОД!F2790,ВМП!H:H,"-")+SUMIFS('Дневной стационар'!O:O,'Дневной стационар'!D:D,СВОД!D2790,'Дневной стационар'!F:F,СВОД!F2790,'Дневной стационар'!H:H,"-")+SUMIFS(ЭКО!M:M,ЭКО!D:D,СВОД!D2790,ЭКО!F:F,СВОД!F2790)+SUMIFS(Диализ!M:M,Диализ!D:D,СВОД!D2790,Диализ!F:F,СВОД!F2790)+SUMIFS('Скорая мед.помощь'!N:N,'Скорая мед.помощь'!D:D,СВОД!D2790,'Скорая мед.помощь'!F:F,СВОД!F2790)+SUMIFS(Услуги!AV:AV,Услуги!D:D,СВОД!D2790,Услуги!F:F,СВОД!F2790)+SUMIFS(Поликлиника!BK:BK,Поликлиника!D:D,СВОД!D2790,Поликлиника!F:F,СВОД!F2790)</f>
        <v>0</v>
      </c>
      <c r="Q2790" s="336">
        <f>SUMIFS(Сверхбаза!L:L,Сверхбаза!C:C,СВОД!D2790,Сверхбаза!E:E,СВОД!F2790)+SUMIFS(Сверхбаза!N:N,Сверхбаза!C:C,СВОД!D2790,Сверхбаза!E:E,СВОД!F2790)</f>
        <v>0</v>
      </c>
      <c r="R2790" s="337">
        <f>SUMIFS(Сверхбаза!P:P,Сверхбаза!C:C,СВОД!D2790,Сверхбаза!E:E,СВОД!F2790)</f>
        <v>0</v>
      </c>
      <c r="S2790" s="337">
        <f>SUMIFS(Сверхбаза!R:R,Сверхбаза!C:C,СВОД!D2790,Сверхбаза!E:E,СВОД!F2790)</f>
        <v>0</v>
      </c>
      <c r="T2790" s="337">
        <f>SUMIFS(Сверхбаза!Q:Q,Сверхбаза!C:C,СВОД!D2790,Сверхбаза!E:E,СВОД!F2790)</f>
        <v>0</v>
      </c>
      <c r="U2790" s="337">
        <f>SUMIFS(Сверхбаза!S:S,Сверхбаза!C:C,СВОД!D2790,Сверхбаза!E:E,СВОД!F2790)</f>
        <v>0</v>
      </c>
      <c r="V2790" s="339">
        <f>SUMIFS(Сверхбаза!G:G,Сверхбаза!C:C,СВОД!D2790,Сверхбаза!E:E,СВОД!F2790)</f>
        <v>0</v>
      </c>
    </row>
    <row r="2791" spans="1:22" ht="25.5" outlineLevel="2" x14ac:dyDescent="0.2">
      <c r="A2791" s="33" t="s">
        <v>7</v>
      </c>
      <c r="B2791" s="9">
        <v>7</v>
      </c>
      <c r="C2791" s="10">
        <v>505001</v>
      </c>
      <c r="D2791" s="273">
        <v>500101</v>
      </c>
      <c r="E2791" s="81" t="s">
        <v>544</v>
      </c>
      <c r="F2791" s="81">
        <v>3</v>
      </c>
      <c r="G2791" s="82" t="s">
        <v>136</v>
      </c>
      <c r="H2791" s="336">
        <f>SUMIFS('Круглосуточный стационар'!J:J,'Круглосуточный стационар'!D:D,СВОД!D2791,'Круглосуточный стационар'!H:H,"-",'Круглосуточный стационар'!F:F,СВОД!F2791)+SUMIFS(ВМП!J:J,ВМП!D:D,СВОД!D2791,ВМП!H:H,"-",ВМП!F:F,СВОД!F2791)+SUMIFS('Дневной стационар'!J:J,'Дневной стационар'!D:D,СВОД!D2791,'Дневной стационар'!H:H,"-",'Дневной стационар'!F:F,СВОД!F2791)+SUMIFS(ЭКО!H:H,ЭКО!D:D,СВОД!D2791,ЭКО!F:F,СВОД!F2791)+SUMIFS(Диализ!H:H,Диализ!D:D,СВОД!D2791,Диализ!F:F,СВОД!F2791)</f>
        <v>0</v>
      </c>
      <c r="I2791" s="337">
        <f>SUMIFS(Поликлиника!H:H,Поликлиника!D:D,СВОД!D2791,Поликлиника!F:F,СВОД!F2791)</f>
        <v>70176</v>
      </c>
      <c r="J2791" s="337">
        <f>SUMIFS(Поликлиника!AQ:AQ,Поликлиника!D:D,СВОД!D2791,Поликлиника!F:F,СВОД!F2791)</f>
        <v>54106</v>
      </c>
      <c r="K2791" s="337">
        <f>SUMIFS(Поликлиника!AV:AV,Поликлиника!D:D,СВОД!D2791,Поликлиника!F:F,СВОД!F2791)</f>
        <v>152419</v>
      </c>
      <c r="L2791" s="337">
        <f>SUMIFS(Поликлиника!BA:BA,Поликлиника!D:D,СВОД!D2791,Поликлиника!F:F,СВОД!F2791)</f>
        <v>313286</v>
      </c>
      <c r="M2791" s="337">
        <f>SUMIFS(Услуги!H:H,Услуги!D:D,СВОД!D2791,Услуги!F:F,СВОД!F2791)+SUMIFS(Услуги!M:M,Услуги!D:D,СВОД!D2791,Услуги!F:F,СВОД!F2791)+SUMIFS(Услуги!R:R,Услуги!D:D,СВОД!D2791,Услуги!F:F,СВОД!F2791)+SUMIFS(Услуги!W:W,Услуги!D:D,СВОД!D2791,Услуги!F:F,СВОД!F2791)+SUMIFS(Услуги!AB:AB,Услуги!D:D,СВОД!D2791,Услуги!F:F,СВОД!F2791)+SUMIFS(Услуги!AG:AG,Услуги!D:D,СВОД!D2791,Услуги!F:F,СВОД!F2791)+SUMIFS(Услуги!AL:AL,Услуги!D:D,СВОД!D2791,Услуги!F:F,СВОД!F2791)+SUMIFS(Услуги!AQ:AQ,Услуги!D:D,СВОД!D2791,Услуги!F:F,СВОД!F2791)</f>
        <v>5284</v>
      </c>
      <c r="N2791" s="337">
        <f>SUMIFS('Скорая мед.помощь'!I:I,'Скорая мед.помощь'!D:D,СВОД!D2791,'Скорая мед.помощь'!F:F,СВОД!F2791)</f>
        <v>0</v>
      </c>
      <c r="O2791" s="338">
        <f>SUMIFS(Поликлиника!BF:BF,Поликлиника!D:D,СВОД!D2791,Поликлиника!F:F,СВОД!F2791)</f>
        <v>170599</v>
      </c>
      <c r="P2791" s="339">
        <f>SUMIFS('Круглосуточный стационар'!O:O,'Круглосуточный стационар'!D:D,СВОД!D2791,'Круглосуточный стационар'!F:F,СВОД!F2791,'Круглосуточный стационар'!H:H,"-")+SUMIFS(ВМП!O:O,ВМП!D:D,СВОД!D2791,ВМП!F:F,СВОД!F2791,ВМП!H:H,"-")+SUMIFS('Дневной стационар'!O:O,'Дневной стационар'!D:D,СВОД!D2791,'Дневной стационар'!F:F,СВОД!F2791,'Дневной стационар'!H:H,"-")+SUMIFS(ЭКО!M:M,ЭКО!D:D,СВОД!D2791,ЭКО!F:F,СВОД!F2791)+SUMIFS(Диализ!M:M,Диализ!D:D,СВОД!D2791,Диализ!F:F,СВОД!F2791)+SUMIFS('Скорая мед.помощь'!N:N,'Скорая мед.помощь'!D:D,СВОД!D2791,'Скорая мед.помощь'!F:F,СВОД!F2791)+SUMIFS(Услуги!AV:AV,Услуги!D:D,СВОД!D2791,Услуги!F:F,СВОД!F2791)+SUMIFS(Поликлиника!BK:BK,Поликлиника!D:D,СВОД!D2791,Поликлиника!F:F,СВОД!F2791)</f>
        <v>611783.52309949184</v>
      </c>
      <c r="Q2791" s="336">
        <f>SUMIFS(Сверхбаза!L:L,Сверхбаза!C:C,СВОД!D2791,Сверхбаза!E:E,СВОД!F2791)+SUMIFS(Сверхбаза!N:N,Сверхбаза!C:C,СВОД!D2791,Сверхбаза!E:E,СВОД!F2791)</f>
        <v>0</v>
      </c>
      <c r="R2791" s="337">
        <f>SUMIFS(Сверхбаза!P:P,Сверхбаза!C:C,СВОД!D2791,Сверхбаза!E:E,СВОД!F2791)</f>
        <v>0</v>
      </c>
      <c r="S2791" s="337">
        <f>SUMIFS(Сверхбаза!R:R,Сверхбаза!C:C,СВОД!D2791,Сверхбаза!E:E,СВОД!F2791)</f>
        <v>0</v>
      </c>
      <c r="T2791" s="337">
        <f>SUMIFS(Сверхбаза!Q:Q,Сверхбаза!C:C,СВОД!D2791,Сверхбаза!E:E,СВОД!F2791)</f>
        <v>0</v>
      </c>
      <c r="U2791" s="337">
        <f>SUMIFS(Сверхбаза!S:S,Сверхбаза!C:C,СВОД!D2791,Сверхбаза!E:E,СВОД!F2791)</f>
        <v>0</v>
      </c>
      <c r="V2791" s="339">
        <f>SUMIFS(Сверхбаза!G:G,Сверхбаза!C:C,СВОД!D2791,Сверхбаза!E:E,СВОД!F2791)</f>
        <v>0</v>
      </c>
    </row>
    <row r="2792" spans="1:22" ht="25.5" outlineLevel="2" x14ac:dyDescent="0.2">
      <c r="A2792" s="33" t="s">
        <v>7</v>
      </c>
      <c r="B2792" s="9">
        <v>7</v>
      </c>
      <c r="C2792" s="10">
        <v>505001</v>
      </c>
      <c r="D2792" s="273">
        <v>500101</v>
      </c>
      <c r="E2792" s="81" t="s">
        <v>544</v>
      </c>
      <c r="F2792" s="81">
        <v>7</v>
      </c>
      <c r="G2792" s="82" t="s">
        <v>861</v>
      </c>
      <c r="H2792" s="336">
        <f>SUMIFS('Круглосуточный стационар'!J:J,'Круглосуточный стационар'!D:D,СВОД!D2792,'Круглосуточный стационар'!H:H,"-",'Круглосуточный стационар'!F:F,СВОД!F2792)+SUMIFS(ВМП!J:J,ВМП!D:D,СВОД!D2792,ВМП!H:H,"-",ВМП!F:F,СВОД!F2792)+SUMIFS('Дневной стационар'!J:J,'Дневной стационар'!D:D,СВОД!D2792,'Дневной стационар'!H:H,"-",'Дневной стационар'!F:F,СВОД!F2792)+SUMIFS(ЭКО!H:H,ЭКО!D:D,СВОД!D2792,ЭКО!F:F,СВОД!F2792)+SUMIFS(Диализ!H:H,Диализ!D:D,СВОД!D2792,Диализ!F:F,СВОД!F2792)</f>
        <v>0</v>
      </c>
      <c r="I2792" s="337">
        <f>SUMIFS(Поликлиника!H:H,Поликлиника!D:D,СВОД!D2792,Поликлиника!F:F,СВОД!F2792)</f>
        <v>0</v>
      </c>
      <c r="J2792" s="337">
        <f>SUMIFS(Поликлиника!AQ:AQ,Поликлиника!D:D,СВОД!D2792,Поликлиника!F:F,СВОД!F2792)</f>
        <v>0</v>
      </c>
      <c r="K2792" s="337">
        <f>SUMIFS(Поликлиника!AV:AV,Поликлиника!D:D,СВОД!D2792,Поликлиника!F:F,СВОД!F2792)</f>
        <v>0</v>
      </c>
      <c r="L2792" s="337">
        <f>SUMIFS(Поликлиника!BA:BA,Поликлиника!D:D,СВОД!D2792,Поликлиника!F:F,СВОД!F2792)</f>
        <v>0</v>
      </c>
      <c r="M2792" s="337">
        <f>SUMIFS(Услуги!H:H,Услуги!D:D,СВОД!D2792,Услуги!F:F,СВОД!F2792)+SUMIFS(Услуги!M:M,Услуги!D:D,СВОД!D2792,Услуги!F:F,СВОД!F2792)+SUMIFS(Услуги!R:R,Услуги!D:D,СВОД!D2792,Услуги!F:F,СВОД!F2792)+SUMIFS(Услуги!W:W,Услуги!D:D,СВОД!D2792,Услуги!F:F,СВОД!F2792)+SUMIFS(Услуги!AB:AB,Услуги!D:D,СВОД!D2792,Услуги!F:F,СВОД!F2792)+SUMIFS(Услуги!AG:AG,Услуги!D:D,СВОД!D2792,Услуги!F:F,СВОД!F2792)+SUMIFS(Услуги!AL:AL,Услуги!D:D,СВОД!D2792,Услуги!F:F,СВОД!F2792)+SUMIFS(Услуги!AQ:AQ,Услуги!D:D,СВОД!D2792,Услуги!F:F,СВОД!F2792)</f>
        <v>0</v>
      </c>
      <c r="N2792" s="337">
        <f>SUMIFS('Скорая мед.помощь'!I:I,'Скорая мед.помощь'!D:D,СВОД!D2792,'Скорая мед.помощь'!F:F,СВОД!F2792)</f>
        <v>0</v>
      </c>
      <c r="O2792" s="338">
        <f>SUMIFS(Поликлиника!BF:BF,Поликлиника!D:D,СВОД!D2792,Поликлиника!F:F,СВОД!F2792)</f>
        <v>0</v>
      </c>
      <c r="P2792" s="339">
        <f>SUMIFS('Круглосуточный стационар'!O:O,'Круглосуточный стационар'!D:D,СВОД!D2792,'Круглосуточный стационар'!F:F,СВОД!F2792,'Круглосуточный стационар'!H:H,"-")+SUMIFS(ВМП!O:O,ВМП!D:D,СВОД!D2792,ВМП!F:F,СВОД!F2792,ВМП!H:H,"-")+SUMIFS('Дневной стационар'!O:O,'Дневной стационар'!D:D,СВОД!D2792,'Дневной стационар'!F:F,СВОД!F2792,'Дневной стационар'!H:H,"-")+SUMIFS(ЭКО!M:M,ЭКО!D:D,СВОД!D2792,ЭКО!F:F,СВОД!F2792)+SUMIFS(Диализ!M:M,Диализ!D:D,СВОД!D2792,Диализ!F:F,СВОД!F2792)+SUMIFS('Скорая мед.помощь'!N:N,'Скорая мед.помощь'!D:D,СВОД!D2792,'Скорая мед.помощь'!F:F,СВОД!F2792)+SUMIFS(Услуги!AV:AV,Услуги!D:D,СВОД!D2792,Услуги!F:F,СВОД!F2792)+SUMIFS(Поликлиника!BK:BK,Поликлиника!D:D,СВОД!D2792,Поликлиника!F:F,СВОД!F2792)</f>
        <v>0</v>
      </c>
      <c r="Q2792" s="336">
        <f>SUMIFS(Сверхбаза!L:L,Сверхбаза!C:C,СВОД!D2792,Сверхбаза!E:E,СВОД!F2792)+SUMIFS(Сверхбаза!N:N,Сверхбаза!C:C,СВОД!D2792,Сверхбаза!E:E,СВОД!F2792)</f>
        <v>0</v>
      </c>
      <c r="R2792" s="337">
        <f>SUMIFS(Сверхбаза!P:P,Сверхбаза!C:C,СВОД!D2792,Сверхбаза!E:E,СВОД!F2792)</f>
        <v>0</v>
      </c>
      <c r="S2792" s="337">
        <f>SUMIFS(Сверхбаза!R:R,Сверхбаза!C:C,СВОД!D2792,Сверхбаза!E:E,СВОД!F2792)</f>
        <v>0</v>
      </c>
      <c r="T2792" s="337">
        <f>SUMIFS(Сверхбаза!Q:Q,Сверхбаза!C:C,СВОД!D2792,Сверхбаза!E:E,СВОД!F2792)</f>
        <v>0</v>
      </c>
      <c r="U2792" s="337">
        <f>SUMIFS(Сверхбаза!S:S,Сверхбаза!C:C,СВОД!D2792,Сверхбаза!E:E,СВОД!F2792)</f>
        <v>0</v>
      </c>
      <c r="V2792" s="339">
        <f>SUMIFS(Сверхбаза!G:G,Сверхбаза!C:C,СВОД!D2792,Сверхбаза!E:E,СВОД!F2792)</f>
        <v>0</v>
      </c>
    </row>
    <row r="2793" spans="1:22" ht="25.5" outlineLevel="2" x14ac:dyDescent="0.2">
      <c r="A2793" s="33" t="s">
        <v>7</v>
      </c>
      <c r="B2793" s="9">
        <v>7</v>
      </c>
      <c r="C2793" s="10">
        <v>505001</v>
      </c>
      <c r="D2793" s="273">
        <v>500101</v>
      </c>
      <c r="E2793" s="81" t="s">
        <v>544</v>
      </c>
      <c r="F2793" s="81">
        <v>70</v>
      </c>
      <c r="G2793" s="82" t="s">
        <v>862</v>
      </c>
      <c r="H2793" s="336">
        <f>SUMIFS('Круглосуточный стационар'!J:J,'Круглосуточный стационар'!D:D,СВОД!D2793,'Круглосуточный стационар'!H:H,"-",'Круглосуточный стационар'!F:F,СВОД!F2793)+SUMIFS(ВМП!J:J,ВМП!D:D,СВОД!D2793,ВМП!H:H,"-",ВМП!F:F,СВОД!F2793)+SUMIFS('Дневной стационар'!J:J,'Дневной стационар'!D:D,СВОД!D2793,'Дневной стационар'!H:H,"-",'Дневной стационар'!F:F,СВОД!F2793)+SUMIFS(ЭКО!H:H,ЭКО!D:D,СВОД!D2793,ЭКО!F:F,СВОД!F2793)+SUMIFS(Диализ!H:H,Диализ!D:D,СВОД!D2793,Диализ!F:F,СВОД!F2793)</f>
        <v>0</v>
      </c>
      <c r="I2793" s="337">
        <f>SUMIFS(Поликлиника!H:H,Поликлиника!D:D,СВОД!D2793,Поликлиника!F:F,СВОД!F2793)</f>
        <v>0</v>
      </c>
      <c r="J2793" s="337">
        <f>SUMIFS(Поликлиника!AQ:AQ,Поликлиника!D:D,СВОД!D2793,Поликлиника!F:F,СВОД!F2793)</f>
        <v>0</v>
      </c>
      <c r="K2793" s="337">
        <f>SUMIFS(Поликлиника!AV:AV,Поликлиника!D:D,СВОД!D2793,Поликлиника!F:F,СВОД!F2793)</f>
        <v>0</v>
      </c>
      <c r="L2793" s="337">
        <f>SUMIFS(Поликлиника!BA:BA,Поликлиника!D:D,СВОД!D2793,Поликлиника!F:F,СВОД!F2793)</f>
        <v>0</v>
      </c>
      <c r="M2793" s="337">
        <f>SUMIFS(Услуги!H:H,Услуги!D:D,СВОД!D2793,Услуги!F:F,СВОД!F2793)+SUMIFS(Услуги!M:M,Услуги!D:D,СВОД!D2793,Услуги!F:F,СВОД!F2793)+SUMIFS(Услуги!R:R,Услуги!D:D,СВОД!D2793,Услуги!F:F,СВОД!F2793)+SUMIFS(Услуги!W:W,Услуги!D:D,СВОД!D2793,Услуги!F:F,СВОД!F2793)+SUMIFS(Услуги!AB:AB,Услуги!D:D,СВОД!D2793,Услуги!F:F,СВОД!F2793)+SUMIFS(Услуги!AG:AG,Услуги!D:D,СВОД!D2793,Услуги!F:F,СВОД!F2793)+SUMIFS(Услуги!AL:AL,Услуги!D:D,СВОД!D2793,Услуги!F:F,СВОД!F2793)+SUMIFS(Услуги!AQ:AQ,Услуги!D:D,СВОД!D2793,Услуги!F:F,СВОД!F2793)</f>
        <v>0</v>
      </c>
      <c r="N2793" s="337">
        <f>SUMIFS('Скорая мед.помощь'!I:I,'Скорая мед.помощь'!D:D,СВОД!D2793,'Скорая мед.помощь'!F:F,СВОД!F2793)</f>
        <v>0</v>
      </c>
      <c r="O2793" s="338">
        <f>SUMIFS(Поликлиника!BF:BF,Поликлиника!D:D,СВОД!D2793,Поликлиника!F:F,СВОД!F2793)</f>
        <v>0</v>
      </c>
      <c r="P2793" s="339">
        <f>SUMIFS('Круглосуточный стационар'!O:O,'Круглосуточный стационар'!D:D,СВОД!D2793,'Круглосуточный стационар'!F:F,СВОД!F2793,'Круглосуточный стационар'!H:H,"-")+SUMIFS(ВМП!O:O,ВМП!D:D,СВОД!D2793,ВМП!F:F,СВОД!F2793,ВМП!H:H,"-")+SUMIFS('Дневной стационар'!O:O,'Дневной стационар'!D:D,СВОД!D2793,'Дневной стационар'!F:F,СВОД!F2793,'Дневной стационар'!H:H,"-")+SUMIFS(ЭКО!M:M,ЭКО!D:D,СВОД!D2793,ЭКО!F:F,СВОД!F2793)+SUMIFS(Диализ!M:M,Диализ!D:D,СВОД!D2793,Диализ!F:F,СВОД!F2793)+SUMIFS('Скорая мед.помощь'!N:N,'Скорая мед.помощь'!D:D,СВОД!D2793,'Скорая мед.помощь'!F:F,СВОД!F2793)+SUMIFS(Услуги!AV:AV,Услуги!D:D,СВОД!D2793,Услуги!F:F,СВОД!F2793)+SUMIFS(Поликлиника!BK:BK,Поликлиника!D:D,СВОД!D2793,Поликлиника!F:F,СВОД!F2793)</f>
        <v>0</v>
      </c>
      <c r="Q2793" s="336">
        <f>SUMIFS(Сверхбаза!L:L,Сверхбаза!C:C,СВОД!D2793,Сверхбаза!E:E,СВОД!F2793)+SUMIFS(Сверхбаза!N:N,Сверхбаза!C:C,СВОД!D2793,Сверхбаза!E:E,СВОД!F2793)</f>
        <v>0</v>
      </c>
      <c r="R2793" s="337">
        <f>SUMIFS(Сверхбаза!P:P,Сверхбаза!C:C,СВОД!D2793,Сверхбаза!E:E,СВОД!F2793)</f>
        <v>0</v>
      </c>
      <c r="S2793" s="337">
        <f>SUMIFS(Сверхбаза!R:R,Сверхбаза!C:C,СВОД!D2793,Сверхбаза!E:E,СВОД!F2793)</f>
        <v>0</v>
      </c>
      <c r="T2793" s="337">
        <f>SUMIFS(Сверхбаза!Q:Q,Сверхбаза!C:C,СВОД!D2793,Сверхбаза!E:E,СВОД!F2793)</f>
        <v>0</v>
      </c>
      <c r="U2793" s="337">
        <f>SUMIFS(Сверхбаза!S:S,Сверхбаза!C:C,СВОД!D2793,Сверхбаза!E:E,СВОД!F2793)</f>
        <v>0</v>
      </c>
      <c r="V2793" s="339">
        <f>SUMIFS(Сверхбаза!G:G,Сверхбаза!C:C,СВОД!D2793,Сверхбаза!E:E,СВОД!F2793)</f>
        <v>0</v>
      </c>
    </row>
    <row r="2794" spans="1:22" ht="25.5" outlineLevel="2" x14ac:dyDescent="0.2">
      <c r="A2794" s="33" t="s">
        <v>7</v>
      </c>
      <c r="B2794" s="9">
        <v>7</v>
      </c>
      <c r="C2794" s="10">
        <v>505001</v>
      </c>
      <c r="D2794" s="273">
        <v>500101</v>
      </c>
      <c r="E2794" s="81" t="s">
        <v>544</v>
      </c>
      <c r="F2794" s="81">
        <v>94</v>
      </c>
      <c r="G2794" s="82" t="s">
        <v>124</v>
      </c>
      <c r="H2794" s="336">
        <f>SUMIFS('Круглосуточный стационар'!J:J,'Круглосуточный стационар'!D:D,СВОД!D2794,'Круглосуточный стационар'!H:H,"-",'Круглосуточный стационар'!F:F,СВОД!F2794)+SUMIFS(ВМП!J:J,ВМП!D:D,СВОД!D2794,ВМП!H:H,"-",ВМП!F:F,СВОД!F2794)+SUMIFS('Дневной стационар'!J:J,'Дневной стационар'!D:D,СВОД!D2794,'Дневной стационар'!H:H,"-",'Дневной стационар'!F:F,СВОД!F2794)+SUMIFS(ЭКО!H:H,ЭКО!D:D,СВОД!D2794,ЭКО!F:F,СВОД!F2794)+SUMIFS(Диализ!H:H,Диализ!D:D,СВОД!D2794,Диализ!F:F,СВОД!F2794)</f>
        <v>0</v>
      </c>
      <c r="I2794" s="337">
        <f>SUMIFS(Поликлиника!H:H,Поликлиника!D:D,СВОД!D2794,Поликлиника!F:F,СВОД!F2794)</f>
        <v>0</v>
      </c>
      <c r="J2794" s="337">
        <f>SUMIFS(Поликлиника!AQ:AQ,Поликлиника!D:D,СВОД!D2794,Поликлиника!F:F,СВОД!F2794)</f>
        <v>0</v>
      </c>
      <c r="K2794" s="337">
        <f>SUMIFS(Поликлиника!AV:AV,Поликлиника!D:D,СВОД!D2794,Поликлиника!F:F,СВОД!F2794)</f>
        <v>0</v>
      </c>
      <c r="L2794" s="337">
        <f>SUMIFS(Поликлиника!BA:BA,Поликлиника!D:D,СВОД!D2794,Поликлиника!F:F,СВОД!F2794)</f>
        <v>0</v>
      </c>
      <c r="M2794" s="337">
        <f>SUMIFS(Услуги!H:H,Услуги!D:D,СВОД!D2794,Услуги!F:F,СВОД!F2794)+SUMIFS(Услуги!M:M,Услуги!D:D,СВОД!D2794,Услуги!F:F,СВОД!F2794)+SUMIFS(Услуги!R:R,Услуги!D:D,СВОД!D2794,Услуги!F:F,СВОД!F2794)+SUMIFS(Услуги!W:W,Услуги!D:D,СВОД!D2794,Услуги!F:F,СВОД!F2794)+SUMIFS(Услуги!AB:AB,Услуги!D:D,СВОД!D2794,Услуги!F:F,СВОД!F2794)+SUMIFS(Услуги!AG:AG,Услуги!D:D,СВОД!D2794,Услуги!F:F,СВОД!F2794)+SUMIFS(Услуги!AL:AL,Услуги!D:D,СВОД!D2794,Услуги!F:F,СВОД!F2794)+SUMIFS(Услуги!AQ:AQ,Услуги!D:D,СВОД!D2794,Услуги!F:F,СВОД!F2794)</f>
        <v>0</v>
      </c>
      <c r="N2794" s="337">
        <f>SUMIFS('Скорая мед.помощь'!I:I,'Скорая мед.помощь'!D:D,СВОД!D2794,'Скорая мед.помощь'!F:F,СВОД!F2794)</f>
        <v>0</v>
      </c>
      <c r="O2794" s="338">
        <f>SUMIFS(Поликлиника!BF:BF,Поликлиника!D:D,СВОД!D2794,Поликлиника!F:F,СВОД!F2794)</f>
        <v>0</v>
      </c>
      <c r="P2794" s="339">
        <f>SUMIFS('Круглосуточный стационар'!O:O,'Круглосуточный стационар'!D:D,СВОД!D2794,'Круглосуточный стационар'!F:F,СВОД!F2794,'Круглосуточный стационар'!H:H,"-")+SUMIFS(ВМП!O:O,ВМП!D:D,СВОД!D2794,ВМП!F:F,СВОД!F2794,ВМП!H:H,"-")+SUMIFS('Дневной стационар'!O:O,'Дневной стационар'!D:D,СВОД!D2794,'Дневной стационар'!F:F,СВОД!F2794,'Дневной стационар'!H:H,"-")+SUMIFS(ЭКО!M:M,ЭКО!D:D,СВОД!D2794,ЭКО!F:F,СВОД!F2794)+SUMIFS(Диализ!M:M,Диализ!D:D,СВОД!D2794,Диализ!F:F,СВОД!F2794)+SUMIFS('Скорая мед.помощь'!N:N,'Скорая мед.помощь'!D:D,СВОД!D2794,'Скорая мед.помощь'!F:F,СВОД!F2794)+SUMIFS(Услуги!AV:AV,Услуги!D:D,СВОД!D2794,Услуги!F:F,СВОД!F2794)+SUMIFS(Поликлиника!BK:BK,Поликлиника!D:D,СВОД!D2794,Поликлиника!F:F,СВОД!F2794)</f>
        <v>0</v>
      </c>
      <c r="Q2794" s="336">
        <f>SUMIFS(Сверхбаза!L:L,Сверхбаза!C:C,СВОД!D2794,Сверхбаза!E:E,СВОД!F2794)+SUMIFS(Сверхбаза!N:N,Сверхбаза!C:C,СВОД!D2794,Сверхбаза!E:E,СВОД!F2794)</f>
        <v>0</v>
      </c>
      <c r="R2794" s="337">
        <f>SUMIFS(Сверхбаза!P:P,Сверхбаза!C:C,СВОД!D2794,Сверхбаза!E:E,СВОД!F2794)</f>
        <v>0</v>
      </c>
      <c r="S2794" s="337">
        <f>SUMIFS(Сверхбаза!R:R,Сверхбаза!C:C,СВОД!D2794,Сверхбаза!E:E,СВОД!F2794)</f>
        <v>0</v>
      </c>
      <c r="T2794" s="337">
        <f>SUMIFS(Сверхбаза!Q:Q,Сверхбаза!C:C,СВОД!D2794,Сверхбаза!E:E,СВОД!F2794)</f>
        <v>0</v>
      </c>
      <c r="U2794" s="337">
        <f>SUMIFS(Сверхбаза!S:S,Сверхбаза!C:C,СВОД!D2794,Сверхбаза!E:E,СВОД!F2794)</f>
        <v>0</v>
      </c>
      <c r="V2794" s="339">
        <f>SUMIFS(Сверхбаза!G:G,Сверхбаза!C:C,СВОД!D2794,Сверхбаза!E:E,СВОД!F2794)</f>
        <v>0</v>
      </c>
    </row>
    <row r="2795" spans="1:22" outlineLevel="1" x14ac:dyDescent="0.2">
      <c r="A2795" s="320"/>
      <c r="B2795" s="321"/>
      <c r="C2795" s="322"/>
      <c r="D2795" s="340" t="s">
        <v>387</v>
      </c>
      <c r="E2795" s="83"/>
      <c r="F2795" s="83"/>
      <c r="G2795" s="84"/>
      <c r="H2795" s="341"/>
      <c r="I2795" s="342"/>
      <c r="J2795" s="342"/>
      <c r="K2795" s="342"/>
      <c r="L2795" s="342"/>
      <c r="M2795" s="342"/>
      <c r="N2795" s="342"/>
      <c r="O2795" s="343"/>
      <c r="P2795" s="344">
        <f>SUBTOTAL(9,P2787:P2794)</f>
        <v>1211842.3803095627</v>
      </c>
      <c r="Q2795" s="341"/>
      <c r="R2795" s="342"/>
      <c r="S2795" s="342"/>
      <c r="T2795" s="342"/>
      <c r="U2795" s="342"/>
      <c r="V2795" s="344">
        <f>SUBTOTAL(9,V2787:V2794)</f>
        <v>0</v>
      </c>
    </row>
    <row r="2796" spans="1:22" ht="25.5" outlineLevel="2" x14ac:dyDescent="0.2">
      <c r="A2796" s="33" t="s">
        <v>7</v>
      </c>
      <c r="B2796" s="9">
        <v>7</v>
      </c>
      <c r="C2796" s="10">
        <v>505003</v>
      </c>
      <c r="D2796" s="273">
        <v>500401</v>
      </c>
      <c r="E2796" s="81" t="s">
        <v>711</v>
      </c>
      <c r="F2796" s="81">
        <v>1</v>
      </c>
      <c r="G2796" s="82" t="s">
        <v>12</v>
      </c>
      <c r="H2796" s="336">
        <f>SUMIFS('Круглосуточный стационар'!J:J,'Круглосуточный стационар'!D:D,СВОД!D2796,'Круглосуточный стационар'!H:H,"-",'Круглосуточный стационар'!F:F,СВОД!F2796)+SUMIFS(ВМП!J:J,ВМП!D:D,СВОД!D2796,ВМП!H:H,"-",ВМП!F:F,СВОД!F2796)+SUMIFS('Дневной стационар'!J:J,'Дневной стационар'!D:D,СВОД!D2796,'Дневной стационар'!H:H,"-",'Дневной стационар'!F:F,СВОД!F2796)+SUMIFS(ЭКО!H:H,ЭКО!D:D,СВОД!D2796,ЭКО!F:F,СВОД!F2796)+SUMIFS(Диализ!H:H,Диализ!D:D,СВОД!D2796,Диализ!F:F,СВОД!F2796)</f>
        <v>4160</v>
      </c>
      <c r="I2796" s="337">
        <f>SUMIFS(Поликлиника!H:H,Поликлиника!D:D,СВОД!D2796,Поликлиника!F:F,СВОД!F2796)</f>
        <v>0</v>
      </c>
      <c r="J2796" s="337">
        <f>SUMIFS(Поликлиника!AQ:AQ,Поликлиника!D:D,СВОД!D2796,Поликлиника!F:F,СВОД!F2796)</f>
        <v>0</v>
      </c>
      <c r="K2796" s="337">
        <f>SUMIFS(Поликлиника!AV:AV,Поликлиника!D:D,СВОД!D2796,Поликлиника!F:F,СВОД!F2796)</f>
        <v>0</v>
      </c>
      <c r="L2796" s="337">
        <f>SUMIFS(Поликлиника!BA:BA,Поликлиника!D:D,СВОД!D2796,Поликлиника!F:F,СВОД!F2796)</f>
        <v>0</v>
      </c>
      <c r="M2796" s="337">
        <f>SUMIFS(Услуги!H:H,Услуги!D:D,СВОД!D2796,Услуги!F:F,СВОД!F2796)+SUMIFS(Услуги!M:M,Услуги!D:D,СВОД!D2796,Услуги!F:F,СВОД!F2796)+SUMIFS(Услуги!R:R,Услуги!D:D,СВОД!D2796,Услуги!F:F,СВОД!F2796)+SUMIFS(Услуги!W:W,Услуги!D:D,СВОД!D2796,Услуги!F:F,СВОД!F2796)+SUMIFS(Услуги!AB:AB,Услуги!D:D,СВОД!D2796,Услуги!F:F,СВОД!F2796)+SUMIFS(Услуги!AG:AG,Услуги!D:D,СВОД!D2796,Услуги!F:F,СВОД!F2796)+SUMIFS(Услуги!AL:AL,Услуги!D:D,СВОД!D2796,Услуги!F:F,СВОД!F2796)+SUMIFS(Услуги!AQ:AQ,Услуги!D:D,СВОД!D2796,Услуги!F:F,СВОД!F2796)</f>
        <v>0</v>
      </c>
      <c r="N2796" s="337">
        <f>SUMIFS('Скорая мед.помощь'!I:I,'Скорая мед.помощь'!D:D,СВОД!D2796,'Скорая мед.помощь'!F:F,СВОД!F2796)</f>
        <v>0</v>
      </c>
      <c r="O2796" s="338">
        <f>SUMIFS(Поликлиника!BF:BF,Поликлиника!D:D,СВОД!D2796,Поликлиника!F:F,СВОД!F2796)</f>
        <v>0</v>
      </c>
      <c r="P2796" s="339">
        <f>SUMIFS('Круглосуточный стационар'!O:O,'Круглосуточный стационар'!D:D,СВОД!D2796,'Круглосуточный стационар'!F:F,СВОД!F2796,'Круглосуточный стационар'!H:H,"-")+SUMIFS(ВМП!O:O,ВМП!D:D,СВОД!D2796,ВМП!F:F,СВОД!F2796,ВМП!H:H,"-")+SUMIFS('Дневной стационар'!O:O,'Дневной стационар'!D:D,СВОД!D2796,'Дневной стационар'!F:F,СВОД!F2796,'Дневной стационар'!H:H,"-")+SUMIFS(ЭКО!M:M,ЭКО!D:D,СВОД!D2796,ЭКО!F:F,СВОД!F2796)+SUMIFS(Диализ!M:M,Диализ!D:D,СВОД!D2796,Диализ!F:F,СВОД!F2796)+SUMIFS('Скорая мед.помощь'!N:N,'Скорая мед.помощь'!D:D,СВОД!D2796,'Скорая мед.помощь'!F:F,СВОД!F2796)+SUMIFS(Услуги!AV:AV,Услуги!D:D,СВОД!D2796,Услуги!F:F,СВОД!F2796)+SUMIFS(Поликлиника!BK:BK,Поликлиника!D:D,СВОД!D2796,Поликлиника!F:F,СВОД!F2796)</f>
        <v>117469.87450107858</v>
      </c>
      <c r="Q2796" s="336">
        <f>SUMIFS(Сверхбаза!L:L,Сверхбаза!C:C,СВОД!D2796,Сверхбаза!E:E,СВОД!F2796)+SUMIFS(Сверхбаза!N:N,Сверхбаза!C:C,СВОД!D2796,Сверхбаза!E:E,СВОД!F2796)</f>
        <v>0</v>
      </c>
      <c r="R2796" s="337">
        <f>SUMIFS(Сверхбаза!P:P,Сверхбаза!C:C,СВОД!D2796,Сверхбаза!E:E,СВОД!F2796)</f>
        <v>0</v>
      </c>
      <c r="S2796" s="337">
        <f>SUMIFS(Сверхбаза!R:R,Сверхбаза!C:C,СВОД!D2796,Сверхбаза!E:E,СВОД!F2796)</f>
        <v>0</v>
      </c>
      <c r="T2796" s="337">
        <f>SUMIFS(Сверхбаза!Q:Q,Сверхбаза!C:C,СВОД!D2796,Сверхбаза!E:E,СВОД!F2796)</f>
        <v>0</v>
      </c>
      <c r="U2796" s="337">
        <f>SUMIFS(Сверхбаза!S:S,Сверхбаза!C:C,СВОД!D2796,Сверхбаза!E:E,СВОД!F2796)</f>
        <v>0</v>
      </c>
      <c r="V2796" s="339">
        <f>SUMIFS(Сверхбаза!G:G,Сверхбаза!C:C,СВОД!D2796,Сверхбаза!E:E,СВОД!F2796)</f>
        <v>0</v>
      </c>
    </row>
    <row r="2797" spans="1:22" ht="25.5" outlineLevel="2" x14ac:dyDescent="0.2">
      <c r="A2797" s="33" t="s">
        <v>7</v>
      </c>
      <c r="B2797" s="9">
        <v>7</v>
      </c>
      <c r="C2797" s="10">
        <v>505003</v>
      </c>
      <c r="D2797" s="273">
        <v>500401</v>
      </c>
      <c r="E2797" s="81" t="s">
        <v>711</v>
      </c>
      <c r="F2797" s="81">
        <v>13</v>
      </c>
      <c r="G2797" s="82" t="s">
        <v>859</v>
      </c>
      <c r="H2797" s="336">
        <f>SUMIFS('Круглосуточный стационар'!J:J,'Круглосуточный стационар'!D:D,СВОД!D2797,'Круглосуточный стационар'!H:H,"-",'Круглосуточный стационар'!F:F,СВОД!F2797)+SUMIFS(ВМП!J:J,ВМП!D:D,СВОД!D2797,ВМП!H:H,"-",ВМП!F:F,СВОД!F2797)+SUMIFS('Дневной стационар'!J:J,'Дневной стационар'!D:D,СВОД!D2797,'Дневной стационар'!H:H,"-",'Дневной стационар'!F:F,СВОД!F2797)+SUMIFS(ЭКО!H:H,ЭКО!D:D,СВОД!D2797,ЭКО!F:F,СВОД!F2797)+SUMIFS(Диализ!H:H,Диализ!D:D,СВОД!D2797,Диализ!F:F,СВОД!F2797)</f>
        <v>0</v>
      </c>
      <c r="I2797" s="337">
        <f>SUMIFS(Поликлиника!H:H,Поликлиника!D:D,СВОД!D2797,Поликлиника!F:F,СВОД!F2797)</f>
        <v>0</v>
      </c>
      <c r="J2797" s="337">
        <f>SUMIFS(Поликлиника!AQ:AQ,Поликлиника!D:D,СВОД!D2797,Поликлиника!F:F,СВОД!F2797)</f>
        <v>0</v>
      </c>
      <c r="K2797" s="337">
        <f>SUMIFS(Поликлиника!AV:AV,Поликлиника!D:D,СВОД!D2797,Поликлиника!F:F,СВОД!F2797)</f>
        <v>0</v>
      </c>
      <c r="L2797" s="337">
        <f>SUMIFS(Поликлиника!BA:BA,Поликлиника!D:D,СВОД!D2797,Поликлиника!F:F,СВОД!F2797)</f>
        <v>0</v>
      </c>
      <c r="M2797" s="337">
        <f>SUMIFS(Услуги!H:H,Услуги!D:D,СВОД!D2797,Услуги!F:F,СВОД!F2797)+SUMIFS(Услуги!M:M,Услуги!D:D,СВОД!D2797,Услуги!F:F,СВОД!F2797)+SUMIFS(Услуги!R:R,Услуги!D:D,СВОД!D2797,Услуги!F:F,СВОД!F2797)+SUMIFS(Услуги!W:W,Услуги!D:D,СВОД!D2797,Услуги!F:F,СВОД!F2797)+SUMIFS(Услуги!AB:AB,Услуги!D:D,СВОД!D2797,Услуги!F:F,СВОД!F2797)+SUMIFS(Услуги!AG:AG,Услуги!D:D,СВОД!D2797,Услуги!F:F,СВОД!F2797)+SUMIFS(Услуги!AL:AL,Услуги!D:D,СВОД!D2797,Услуги!F:F,СВОД!F2797)+SUMIFS(Услуги!AQ:AQ,Услуги!D:D,СВОД!D2797,Услуги!F:F,СВОД!F2797)</f>
        <v>0</v>
      </c>
      <c r="N2797" s="337">
        <f>SUMIFS('Скорая мед.помощь'!I:I,'Скорая мед.помощь'!D:D,СВОД!D2797,'Скорая мед.помощь'!F:F,СВОД!F2797)</f>
        <v>0</v>
      </c>
      <c r="O2797" s="338">
        <f>SUMIFS(Поликлиника!BF:BF,Поликлиника!D:D,СВОД!D2797,Поликлиника!F:F,СВОД!F2797)</f>
        <v>0</v>
      </c>
      <c r="P2797" s="339">
        <f>SUMIFS('Круглосуточный стационар'!O:O,'Круглосуточный стационар'!D:D,СВОД!D2797,'Круглосуточный стационар'!F:F,СВОД!F2797,'Круглосуточный стационар'!H:H,"-")+SUMIFS(ВМП!O:O,ВМП!D:D,СВОД!D2797,ВМП!F:F,СВОД!F2797,ВМП!H:H,"-")+SUMIFS('Дневной стационар'!O:O,'Дневной стационар'!D:D,СВОД!D2797,'Дневной стационар'!F:F,СВОД!F2797,'Дневной стационар'!H:H,"-")+SUMIFS(ЭКО!M:M,ЭКО!D:D,СВОД!D2797,ЭКО!F:F,СВОД!F2797)+SUMIFS(Диализ!M:M,Диализ!D:D,СВОД!D2797,Диализ!F:F,СВОД!F2797)+SUMIFS('Скорая мед.помощь'!N:N,'Скорая мед.помощь'!D:D,СВОД!D2797,'Скорая мед.помощь'!F:F,СВОД!F2797)+SUMIFS(Услуги!AV:AV,Услуги!D:D,СВОД!D2797,Услуги!F:F,СВОД!F2797)+SUMIFS(Поликлиника!BK:BK,Поликлиника!D:D,СВОД!D2797,Поликлиника!F:F,СВОД!F2797)</f>
        <v>0</v>
      </c>
      <c r="Q2797" s="336">
        <f>SUMIFS(Сверхбаза!L:L,Сверхбаза!C:C,СВОД!D2797,Сверхбаза!E:E,СВОД!F2797)+SUMIFS(Сверхбаза!N:N,Сверхбаза!C:C,СВОД!D2797,Сверхбаза!E:E,СВОД!F2797)</f>
        <v>0</v>
      </c>
      <c r="R2797" s="337">
        <f>SUMIFS(Сверхбаза!P:P,Сверхбаза!C:C,СВОД!D2797,Сверхбаза!E:E,СВОД!F2797)</f>
        <v>0</v>
      </c>
      <c r="S2797" s="337">
        <f>SUMIFS(Сверхбаза!R:R,Сверхбаза!C:C,СВОД!D2797,Сверхбаза!E:E,СВОД!F2797)</f>
        <v>0</v>
      </c>
      <c r="T2797" s="337">
        <f>SUMIFS(Сверхбаза!Q:Q,Сверхбаза!C:C,СВОД!D2797,Сверхбаза!E:E,СВОД!F2797)</f>
        <v>0</v>
      </c>
      <c r="U2797" s="337">
        <f>SUMIFS(Сверхбаза!S:S,Сверхбаза!C:C,СВОД!D2797,Сверхбаза!E:E,СВОД!F2797)</f>
        <v>0</v>
      </c>
      <c r="V2797" s="339">
        <f>SUMIFS(Сверхбаза!G:G,Сверхбаза!C:C,СВОД!D2797,Сверхбаза!E:E,СВОД!F2797)</f>
        <v>0</v>
      </c>
    </row>
    <row r="2798" spans="1:22" ht="25.5" outlineLevel="2" x14ac:dyDescent="0.2">
      <c r="A2798" s="33" t="s">
        <v>7</v>
      </c>
      <c r="B2798" s="9">
        <v>7</v>
      </c>
      <c r="C2798" s="10">
        <v>505003</v>
      </c>
      <c r="D2798" s="273">
        <v>500401</v>
      </c>
      <c r="E2798" s="81" t="s">
        <v>711</v>
      </c>
      <c r="F2798" s="81">
        <v>2</v>
      </c>
      <c r="G2798" s="82" t="s">
        <v>135</v>
      </c>
      <c r="H2798" s="336">
        <f>SUMIFS('Круглосуточный стационар'!J:J,'Круглосуточный стационар'!D:D,СВОД!D2798,'Круглосуточный стационар'!H:H,"-",'Круглосуточный стационар'!F:F,СВОД!F2798)+SUMIFS(ВМП!J:J,ВМП!D:D,СВОД!D2798,ВМП!H:H,"-",ВМП!F:F,СВОД!F2798)+SUMIFS('Дневной стационар'!J:J,'Дневной стационар'!D:D,СВОД!D2798,'Дневной стационар'!H:H,"-",'Дневной стационар'!F:F,СВОД!F2798)+SUMIFS(ЭКО!H:H,ЭКО!D:D,СВОД!D2798,ЭКО!F:F,СВОД!F2798)+SUMIFS(Диализ!H:H,Диализ!D:D,СВОД!D2798,Диализ!F:F,СВОД!F2798)</f>
        <v>3151</v>
      </c>
      <c r="I2798" s="337">
        <f>SUMIFS(Поликлиника!H:H,Поликлиника!D:D,СВОД!D2798,Поликлиника!F:F,СВОД!F2798)</f>
        <v>0</v>
      </c>
      <c r="J2798" s="337">
        <f>SUMIFS(Поликлиника!AQ:AQ,Поликлиника!D:D,СВОД!D2798,Поликлиника!F:F,СВОД!F2798)</f>
        <v>0</v>
      </c>
      <c r="K2798" s="337">
        <f>SUMIFS(Поликлиника!AV:AV,Поликлиника!D:D,СВОД!D2798,Поликлиника!F:F,СВОД!F2798)</f>
        <v>0</v>
      </c>
      <c r="L2798" s="337">
        <f>SUMIFS(Поликлиника!BA:BA,Поликлиника!D:D,СВОД!D2798,Поликлиника!F:F,СВОД!F2798)</f>
        <v>0</v>
      </c>
      <c r="M2798" s="337">
        <f>SUMIFS(Услуги!H:H,Услуги!D:D,СВОД!D2798,Услуги!F:F,СВОД!F2798)+SUMIFS(Услуги!M:M,Услуги!D:D,СВОД!D2798,Услуги!F:F,СВОД!F2798)+SUMIFS(Услуги!R:R,Услуги!D:D,СВОД!D2798,Услуги!F:F,СВОД!F2798)+SUMIFS(Услуги!W:W,Услуги!D:D,СВОД!D2798,Услуги!F:F,СВОД!F2798)+SUMIFS(Услуги!AB:AB,Услуги!D:D,СВОД!D2798,Услуги!F:F,СВОД!F2798)+SUMIFS(Услуги!AG:AG,Услуги!D:D,СВОД!D2798,Услуги!F:F,СВОД!F2798)+SUMIFS(Услуги!AL:AL,Услуги!D:D,СВОД!D2798,Услуги!F:F,СВОД!F2798)+SUMIFS(Услуги!AQ:AQ,Услуги!D:D,СВОД!D2798,Услуги!F:F,СВОД!F2798)</f>
        <v>0</v>
      </c>
      <c r="N2798" s="337">
        <f>SUMIFS('Скорая мед.помощь'!I:I,'Скорая мед.помощь'!D:D,СВОД!D2798,'Скорая мед.помощь'!F:F,СВОД!F2798)</f>
        <v>0</v>
      </c>
      <c r="O2798" s="338">
        <f>SUMIFS(Поликлиника!BF:BF,Поликлиника!D:D,СВОД!D2798,Поликлиника!F:F,СВОД!F2798)</f>
        <v>0</v>
      </c>
      <c r="P2798" s="339">
        <f>SUMIFS('Круглосуточный стационар'!O:O,'Круглосуточный стационар'!D:D,СВОД!D2798,'Круглосуточный стационар'!F:F,СВОД!F2798,'Круглосуточный стационар'!H:H,"-")+SUMIFS(ВМП!O:O,ВМП!D:D,СВОД!D2798,ВМП!F:F,СВОД!F2798,ВМП!H:H,"-")+SUMIFS('Дневной стационар'!O:O,'Дневной стационар'!D:D,СВОД!D2798,'Дневной стационар'!F:F,СВОД!F2798,'Дневной стационар'!H:H,"-")+SUMIFS(ЭКО!M:M,ЭКО!D:D,СВОД!D2798,ЭКО!F:F,СВОД!F2798)+SUMIFS(Диализ!M:M,Диализ!D:D,СВОД!D2798,Диализ!F:F,СВОД!F2798)+SUMIFS('Скорая мед.помощь'!N:N,'Скорая мед.помощь'!D:D,СВОД!D2798,'Скорая мед.помощь'!F:F,СВОД!F2798)+SUMIFS(Услуги!AV:AV,Услуги!D:D,СВОД!D2798,Услуги!F:F,СВОД!F2798)+SUMIFS(Поликлиника!BK:BK,Поликлиника!D:D,СВОД!D2798,Поликлиника!F:F,СВОД!F2798)</f>
        <v>28158.280446400004</v>
      </c>
      <c r="Q2798" s="336">
        <f>SUMIFS(Сверхбаза!L:L,Сверхбаза!C:C,СВОД!D2798,Сверхбаза!E:E,СВОД!F2798)+SUMIFS(Сверхбаза!N:N,Сверхбаза!C:C,СВОД!D2798,Сверхбаза!E:E,СВОД!F2798)</f>
        <v>0</v>
      </c>
      <c r="R2798" s="337">
        <f>SUMIFS(Сверхбаза!P:P,Сверхбаза!C:C,СВОД!D2798,Сверхбаза!E:E,СВОД!F2798)</f>
        <v>0</v>
      </c>
      <c r="S2798" s="337">
        <f>SUMIFS(Сверхбаза!R:R,Сверхбаза!C:C,СВОД!D2798,Сверхбаза!E:E,СВОД!F2798)</f>
        <v>0</v>
      </c>
      <c r="T2798" s="337">
        <f>SUMIFS(Сверхбаза!Q:Q,Сверхбаза!C:C,СВОД!D2798,Сверхбаза!E:E,СВОД!F2798)</f>
        <v>0</v>
      </c>
      <c r="U2798" s="337">
        <f>SUMIFS(Сверхбаза!S:S,Сверхбаза!C:C,СВОД!D2798,Сверхбаза!E:E,СВОД!F2798)</f>
        <v>0</v>
      </c>
      <c r="V2798" s="339">
        <f>SUMIFS(Сверхбаза!G:G,Сверхбаза!C:C,СВОД!D2798,Сверхбаза!E:E,СВОД!F2798)</f>
        <v>0</v>
      </c>
    </row>
    <row r="2799" spans="1:22" ht="25.5" outlineLevel="2" x14ac:dyDescent="0.2">
      <c r="A2799" s="33" t="s">
        <v>7</v>
      </c>
      <c r="B2799" s="9">
        <v>7</v>
      </c>
      <c r="C2799" s="10">
        <v>505003</v>
      </c>
      <c r="D2799" s="273">
        <v>500401</v>
      </c>
      <c r="E2799" s="81" t="s">
        <v>711</v>
      </c>
      <c r="F2799" s="81">
        <v>6</v>
      </c>
      <c r="G2799" s="82" t="s">
        <v>860</v>
      </c>
      <c r="H2799" s="336">
        <f>SUMIFS('Круглосуточный стационар'!J:J,'Круглосуточный стационар'!D:D,СВОД!D2799,'Круглосуточный стационар'!H:H,"-",'Круглосуточный стационар'!F:F,СВОД!F2799)+SUMIFS(ВМП!J:J,ВМП!D:D,СВОД!D2799,ВМП!H:H,"-",ВМП!F:F,СВОД!F2799)+SUMIFS('Дневной стационар'!J:J,'Дневной стационар'!D:D,СВОД!D2799,'Дневной стационар'!H:H,"-",'Дневной стационар'!F:F,СВОД!F2799)+SUMIFS(ЭКО!H:H,ЭКО!D:D,СВОД!D2799,ЭКО!F:F,СВОД!F2799)+SUMIFS(Диализ!H:H,Диализ!D:D,СВОД!D2799,Диализ!F:F,СВОД!F2799)</f>
        <v>0</v>
      </c>
      <c r="I2799" s="337">
        <f>SUMIFS(Поликлиника!H:H,Поликлиника!D:D,СВОД!D2799,Поликлиника!F:F,СВОД!F2799)</f>
        <v>0</v>
      </c>
      <c r="J2799" s="337">
        <f>SUMIFS(Поликлиника!AQ:AQ,Поликлиника!D:D,СВОД!D2799,Поликлиника!F:F,СВОД!F2799)</f>
        <v>0</v>
      </c>
      <c r="K2799" s="337">
        <f>SUMIFS(Поликлиника!AV:AV,Поликлиника!D:D,СВОД!D2799,Поликлиника!F:F,СВОД!F2799)</f>
        <v>0</v>
      </c>
      <c r="L2799" s="337">
        <f>SUMIFS(Поликлиника!BA:BA,Поликлиника!D:D,СВОД!D2799,Поликлиника!F:F,СВОД!F2799)</f>
        <v>0</v>
      </c>
      <c r="M2799" s="337">
        <f>SUMIFS(Услуги!H:H,Услуги!D:D,СВОД!D2799,Услуги!F:F,СВОД!F2799)+SUMIFS(Услуги!M:M,Услуги!D:D,СВОД!D2799,Услуги!F:F,СВОД!F2799)+SUMIFS(Услуги!R:R,Услуги!D:D,СВОД!D2799,Услуги!F:F,СВОД!F2799)+SUMIFS(Услуги!W:W,Услуги!D:D,СВОД!D2799,Услуги!F:F,СВОД!F2799)+SUMIFS(Услуги!AB:AB,Услуги!D:D,СВОД!D2799,Услуги!F:F,СВОД!F2799)+SUMIFS(Услуги!AG:AG,Услуги!D:D,СВОД!D2799,Услуги!F:F,СВОД!F2799)+SUMIFS(Услуги!AL:AL,Услуги!D:D,СВОД!D2799,Услуги!F:F,СВОД!F2799)+SUMIFS(Услуги!AQ:AQ,Услуги!D:D,СВОД!D2799,Услуги!F:F,СВОД!F2799)</f>
        <v>0</v>
      </c>
      <c r="N2799" s="337">
        <f>SUMIFS('Скорая мед.помощь'!I:I,'Скорая мед.помощь'!D:D,СВОД!D2799,'Скорая мед.помощь'!F:F,СВОД!F2799)</f>
        <v>0</v>
      </c>
      <c r="O2799" s="338">
        <f>SUMIFS(Поликлиника!BF:BF,Поликлиника!D:D,СВОД!D2799,Поликлиника!F:F,СВОД!F2799)</f>
        <v>0</v>
      </c>
      <c r="P2799" s="339">
        <f>SUMIFS('Круглосуточный стационар'!O:O,'Круглосуточный стационар'!D:D,СВОД!D2799,'Круглосуточный стационар'!F:F,СВОД!F2799,'Круглосуточный стационар'!H:H,"-")+SUMIFS(ВМП!O:O,ВМП!D:D,СВОД!D2799,ВМП!F:F,СВОД!F2799,ВМП!H:H,"-")+SUMIFS('Дневной стационар'!O:O,'Дневной стационар'!D:D,СВОД!D2799,'Дневной стационар'!F:F,СВОД!F2799,'Дневной стационар'!H:H,"-")+SUMIFS(ЭКО!M:M,ЭКО!D:D,СВОД!D2799,ЭКО!F:F,СВОД!F2799)+SUMIFS(Диализ!M:M,Диализ!D:D,СВОД!D2799,Диализ!F:F,СВОД!F2799)+SUMIFS('Скорая мед.помощь'!N:N,'Скорая мед.помощь'!D:D,СВОД!D2799,'Скорая мед.помощь'!F:F,СВОД!F2799)+SUMIFS(Услуги!AV:AV,Услуги!D:D,СВОД!D2799,Услуги!F:F,СВОД!F2799)+SUMIFS(Поликлиника!BK:BK,Поликлиника!D:D,СВОД!D2799,Поликлиника!F:F,СВОД!F2799)</f>
        <v>0</v>
      </c>
      <c r="Q2799" s="336">
        <f>SUMIFS(Сверхбаза!L:L,Сверхбаза!C:C,СВОД!D2799,Сверхбаза!E:E,СВОД!F2799)+SUMIFS(Сверхбаза!N:N,Сверхбаза!C:C,СВОД!D2799,Сверхбаза!E:E,СВОД!F2799)</f>
        <v>0</v>
      </c>
      <c r="R2799" s="337">
        <f>SUMIFS(Сверхбаза!P:P,Сверхбаза!C:C,СВОД!D2799,Сверхбаза!E:E,СВОД!F2799)</f>
        <v>0</v>
      </c>
      <c r="S2799" s="337">
        <f>SUMIFS(Сверхбаза!R:R,Сверхбаза!C:C,СВОД!D2799,Сверхбаза!E:E,СВОД!F2799)</f>
        <v>0</v>
      </c>
      <c r="T2799" s="337">
        <f>SUMIFS(Сверхбаза!Q:Q,Сверхбаза!C:C,СВОД!D2799,Сверхбаза!E:E,СВОД!F2799)</f>
        <v>0</v>
      </c>
      <c r="U2799" s="337">
        <f>SUMIFS(Сверхбаза!S:S,Сверхбаза!C:C,СВОД!D2799,Сверхбаза!E:E,СВОД!F2799)</f>
        <v>0</v>
      </c>
      <c r="V2799" s="339">
        <f>SUMIFS(Сверхбаза!G:G,Сверхбаза!C:C,СВОД!D2799,Сверхбаза!E:E,СВОД!F2799)</f>
        <v>0</v>
      </c>
    </row>
    <row r="2800" spans="1:22" ht="25.5" outlineLevel="2" x14ac:dyDescent="0.2">
      <c r="A2800" s="33" t="s">
        <v>7</v>
      </c>
      <c r="B2800" s="9">
        <v>7</v>
      </c>
      <c r="C2800" s="10">
        <v>505003</v>
      </c>
      <c r="D2800" s="273">
        <v>500401</v>
      </c>
      <c r="E2800" s="81" t="s">
        <v>711</v>
      </c>
      <c r="F2800" s="81">
        <v>3</v>
      </c>
      <c r="G2800" s="82" t="s">
        <v>136</v>
      </c>
      <c r="H2800" s="336">
        <f>SUMIFS('Круглосуточный стационар'!J:J,'Круглосуточный стационар'!D:D,СВОД!D2800,'Круглосуточный стационар'!H:H,"-",'Круглосуточный стационар'!F:F,СВОД!F2800)+SUMIFS(ВМП!J:J,ВМП!D:D,СВОД!D2800,ВМП!H:H,"-",ВМП!F:F,СВОД!F2800)+SUMIFS('Дневной стационар'!J:J,'Дневной стационар'!D:D,СВОД!D2800,'Дневной стационар'!H:H,"-",'Дневной стационар'!F:F,СВОД!F2800)+SUMIFS(ЭКО!H:H,ЭКО!D:D,СВОД!D2800,ЭКО!F:F,СВОД!F2800)+SUMIFS(Диализ!H:H,Диализ!D:D,СВОД!D2800,Диализ!F:F,СВОД!F2800)</f>
        <v>0</v>
      </c>
      <c r="I2800" s="337">
        <f>SUMIFS(Поликлиника!H:H,Поликлиника!D:D,СВОД!D2800,Поликлиника!F:F,СВОД!F2800)</f>
        <v>19973</v>
      </c>
      <c r="J2800" s="337">
        <f>SUMIFS(Поликлиника!AQ:AQ,Поликлиника!D:D,СВОД!D2800,Поликлиника!F:F,СВОД!F2800)</f>
        <v>22355</v>
      </c>
      <c r="K2800" s="337">
        <f>SUMIFS(Поликлиника!AV:AV,Поликлиника!D:D,СВОД!D2800,Поликлиника!F:F,СВОД!F2800)</f>
        <v>98769</v>
      </c>
      <c r="L2800" s="337">
        <f>SUMIFS(Поликлиника!BA:BA,Поликлиника!D:D,СВОД!D2800,Поликлиника!F:F,СВОД!F2800)</f>
        <v>60566</v>
      </c>
      <c r="M2800" s="337">
        <f>SUMIFS(Услуги!H:H,Услуги!D:D,СВОД!D2800,Услуги!F:F,СВОД!F2800)+SUMIFS(Услуги!M:M,Услуги!D:D,СВОД!D2800,Услуги!F:F,СВОД!F2800)+SUMIFS(Услуги!R:R,Услуги!D:D,СВОД!D2800,Услуги!F:F,СВОД!F2800)+SUMIFS(Услуги!W:W,Услуги!D:D,СВОД!D2800,Услуги!F:F,СВОД!F2800)+SUMIFS(Услуги!AB:AB,Услуги!D:D,СВОД!D2800,Услуги!F:F,СВОД!F2800)+SUMIFS(Услуги!AG:AG,Услуги!D:D,СВОД!D2800,Услуги!F:F,СВОД!F2800)+SUMIFS(Услуги!AL:AL,Услуги!D:D,СВОД!D2800,Услуги!F:F,СВОД!F2800)+SUMIFS(Услуги!AQ:AQ,Услуги!D:D,СВОД!D2800,Услуги!F:F,СВОД!F2800)</f>
        <v>0</v>
      </c>
      <c r="N2800" s="337">
        <f>SUMIFS('Скорая мед.помощь'!I:I,'Скорая мед.помощь'!D:D,СВОД!D2800,'Скорая мед.помощь'!F:F,СВОД!F2800)</f>
        <v>0</v>
      </c>
      <c r="O2800" s="338">
        <f>SUMIFS(Поликлиника!BF:BF,Поликлиника!D:D,СВОД!D2800,Поликлиника!F:F,СВОД!F2800)</f>
        <v>69542</v>
      </c>
      <c r="P2800" s="339">
        <f>SUMIFS('Круглосуточный стационар'!O:O,'Круглосуточный стационар'!D:D,СВОД!D2800,'Круглосуточный стационар'!F:F,СВОД!F2800,'Круглосуточный стационар'!H:H,"-")+SUMIFS(ВМП!O:O,ВМП!D:D,СВОД!D2800,ВМП!F:F,СВОД!F2800,ВМП!H:H,"-")+SUMIFS('Дневной стационар'!O:O,'Дневной стационар'!D:D,СВОД!D2800,'Дневной стационар'!F:F,СВОД!F2800,'Дневной стационар'!H:H,"-")+SUMIFS(ЭКО!M:M,ЭКО!D:D,СВОД!D2800,ЭКО!F:F,СВОД!F2800)+SUMIFS(Диализ!M:M,Диализ!D:D,СВОД!D2800,Диализ!F:F,СВОД!F2800)+SUMIFS('Скорая мед.помощь'!N:N,'Скорая мед.помощь'!D:D,СВОД!D2800,'Скорая мед.помощь'!F:F,СВОД!F2800)+SUMIFS(Услуги!AV:AV,Услуги!D:D,СВОД!D2800,Услуги!F:F,СВОД!F2800)+SUMIFS(Поликлиника!BK:BK,Поликлиника!D:D,СВОД!D2800,Поликлиника!F:F,СВОД!F2800)</f>
        <v>182553.06696970685</v>
      </c>
      <c r="Q2800" s="336">
        <f>SUMIFS(Сверхбаза!L:L,Сверхбаза!C:C,СВОД!D2800,Сверхбаза!E:E,СВОД!F2800)+SUMIFS(Сверхбаза!N:N,Сверхбаза!C:C,СВОД!D2800,Сверхбаза!E:E,СВОД!F2800)</f>
        <v>0</v>
      </c>
      <c r="R2800" s="337">
        <f>SUMIFS(Сверхбаза!P:P,Сверхбаза!C:C,СВОД!D2800,Сверхбаза!E:E,СВОД!F2800)</f>
        <v>0</v>
      </c>
      <c r="S2800" s="337">
        <f>SUMIFS(Сверхбаза!R:R,Сверхбаза!C:C,СВОД!D2800,Сверхбаза!E:E,СВОД!F2800)</f>
        <v>0</v>
      </c>
      <c r="T2800" s="337">
        <f>SUMIFS(Сверхбаза!Q:Q,Сверхбаза!C:C,СВОД!D2800,Сверхбаза!E:E,СВОД!F2800)</f>
        <v>0</v>
      </c>
      <c r="U2800" s="337">
        <f>SUMIFS(Сверхбаза!S:S,Сверхбаза!C:C,СВОД!D2800,Сверхбаза!E:E,СВОД!F2800)</f>
        <v>0</v>
      </c>
      <c r="V2800" s="339">
        <f>SUMIFS(Сверхбаза!G:G,Сверхбаза!C:C,СВОД!D2800,Сверхбаза!E:E,СВОД!F2800)</f>
        <v>0</v>
      </c>
    </row>
    <row r="2801" spans="1:22" ht="25.5" outlineLevel="2" x14ac:dyDescent="0.2">
      <c r="A2801" s="33" t="s">
        <v>7</v>
      </c>
      <c r="B2801" s="9">
        <v>7</v>
      </c>
      <c r="C2801" s="10">
        <v>505003</v>
      </c>
      <c r="D2801" s="273">
        <v>500401</v>
      </c>
      <c r="E2801" s="81" t="s">
        <v>711</v>
      </c>
      <c r="F2801" s="81">
        <v>7</v>
      </c>
      <c r="G2801" s="82" t="s">
        <v>861</v>
      </c>
      <c r="H2801" s="336">
        <f>SUMIFS('Круглосуточный стационар'!J:J,'Круглосуточный стационар'!D:D,СВОД!D2801,'Круглосуточный стационар'!H:H,"-",'Круглосуточный стационар'!F:F,СВОД!F2801)+SUMIFS(ВМП!J:J,ВМП!D:D,СВОД!D2801,ВМП!H:H,"-",ВМП!F:F,СВОД!F2801)+SUMIFS('Дневной стационар'!J:J,'Дневной стационар'!D:D,СВОД!D2801,'Дневной стационар'!H:H,"-",'Дневной стационар'!F:F,СВОД!F2801)+SUMIFS(ЭКО!H:H,ЭКО!D:D,СВОД!D2801,ЭКО!F:F,СВОД!F2801)+SUMIFS(Диализ!H:H,Диализ!D:D,СВОД!D2801,Диализ!F:F,СВОД!F2801)</f>
        <v>0</v>
      </c>
      <c r="I2801" s="337">
        <f>SUMIFS(Поликлиника!H:H,Поликлиника!D:D,СВОД!D2801,Поликлиника!F:F,СВОД!F2801)</f>
        <v>0</v>
      </c>
      <c r="J2801" s="337">
        <f>SUMIFS(Поликлиника!AQ:AQ,Поликлиника!D:D,СВОД!D2801,Поликлиника!F:F,СВОД!F2801)</f>
        <v>0</v>
      </c>
      <c r="K2801" s="337">
        <f>SUMIFS(Поликлиника!AV:AV,Поликлиника!D:D,СВОД!D2801,Поликлиника!F:F,СВОД!F2801)</f>
        <v>0</v>
      </c>
      <c r="L2801" s="337">
        <f>SUMIFS(Поликлиника!BA:BA,Поликлиника!D:D,СВОД!D2801,Поликлиника!F:F,СВОД!F2801)</f>
        <v>0</v>
      </c>
      <c r="M2801" s="337">
        <f>SUMIFS(Услуги!H:H,Услуги!D:D,СВОД!D2801,Услуги!F:F,СВОД!F2801)+SUMIFS(Услуги!M:M,Услуги!D:D,СВОД!D2801,Услуги!F:F,СВОД!F2801)+SUMIFS(Услуги!R:R,Услуги!D:D,СВОД!D2801,Услуги!F:F,СВОД!F2801)+SUMIFS(Услуги!W:W,Услуги!D:D,СВОД!D2801,Услуги!F:F,СВОД!F2801)+SUMIFS(Услуги!AB:AB,Услуги!D:D,СВОД!D2801,Услуги!F:F,СВОД!F2801)+SUMIFS(Услуги!AG:AG,Услуги!D:D,СВОД!D2801,Услуги!F:F,СВОД!F2801)+SUMIFS(Услуги!AL:AL,Услуги!D:D,СВОД!D2801,Услуги!F:F,СВОД!F2801)+SUMIFS(Услуги!AQ:AQ,Услуги!D:D,СВОД!D2801,Услуги!F:F,СВОД!F2801)</f>
        <v>0</v>
      </c>
      <c r="N2801" s="337">
        <f>SUMIFS('Скорая мед.помощь'!I:I,'Скорая мед.помощь'!D:D,СВОД!D2801,'Скорая мед.помощь'!F:F,СВОД!F2801)</f>
        <v>0</v>
      </c>
      <c r="O2801" s="338">
        <f>SUMIFS(Поликлиника!BF:BF,Поликлиника!D:D,СВОД!D2801,Поликлиника!F:F,СВОД!F2801)</f>
        <v>0</v>
      </c>
      <c r="P2801" s="339">
        <f>SUMIFS('Круглосуточный стационар'!O:O,'Круглосуточный стационар'!D:D,СВОД!D2801,'Круглосуточный стационар'!F:F,СВОД!F2801,'Круглосуточный стационар'!H:H,"-")+SUMIFS(ВМП!O:O,ВМП!D:D,СВОД!D2801,ВМП!F:F,СВОД!F2801,ВМП!H:H,"-")+SUMIFS('Дневной стационар'!O:O,'Дневной стационар'!D:D,СВОД!D2801,'Дневной стационар'!F:F,СВОД!F2801,'Дневной стационар'!H:H,"-")+SUMIFS(ЭКО!M:M,ЭКО!D:D,СВОД!D2801,ЭКО!F:F,СВОД!F2801)+SUMIFS(Диализ!M:M,Диализ!D:D,СВОД!D2801,Диализ!F:F,СВОД!F2801)+SUMIFS('Скорая мед.помощь'!N:N,'Скорая мед.помощь'!D:D,СВОД!D2801,'Скорая мед.помощь'!F:F,СВОД!F2801)+SUMIFS(Услуги!AV:AV,Услуги!D:D,СВОД!D2801,Услуги!F:F,СВОД!F2801)+SUMIFS(Поликлиника!BK:BK,Поликлиника!D:D,СВОД!D2801,Поликлиника!F:F,СВОД!F2801)</f>
        <v>0</v>
      </c>
      <c r="Q2801" s="336">
        <f>SUMIFS(Сверхбаза!L:L,Сверхбаза!C:C,СВОД!D2801,Сверхбаза!E:E,СВОД!F2801)+SUMIFS(Сверхбаза!N:N,Сверхбаза!C:C,СВОД!D2801,Сверхбаза!E:E,СВОД!F2801)</f>
        <v>0</v>
      </c>
      <c r="R2801" s="337">
        <f>SUMIFS(Сверхбаза!P:P,Сверхбаза!C:C,СВОД!D2801,Сверхбаза!E:E,СВОД!F2801)</f>
        <v>0</v>
      </c>
      <c r="S2801" s="337">
        <f>SUMIFS(Сверхбаза!R:R,Сверхбаза!C:C,СВОД!D2801,Сверхбаза!E:E,СВОД!F2801)</f>
        <v>0</v>
      </c>
      <c r="T2801" s="337">
        <f>SUMIFS(Сверхбаза!Q:Q,Сверхбаза!C:C,СВОД!D2801,Сверхбаза!E:E,СВОД!F2801)</f>
        <v>0</v>
      </c>
      <c r="U2801" s="337">
        <f>SUMIFS(Сверхбаза!S:S,Сверхбаза!C:C,СВОД!D2801,Сверхбаза!E:E,СВОД!F2801)</f>
        <v>0</v>
      </c>
      <c r="V2801" s="339">
        <f>SUMIFS(Сверхбаза!G:G,Сверхбаза!C:C,СВОД!D2801,Сверхбаза!E:E,СВОД!F2801)</f>
        <v>0</v>
      </c>
    </row>
    <row r="2802" spans="1:22" ht="25.5" outlineLevel="2" x14ac:dyDescent="0.2">
      <c r="A2802" s="33" t="s">
        <v>7</v>
      </c>
      <c r="B2802" s="9">
        <v>7</v>
      </c>
      <c r="C2802" s="10">
        <v>505003</v>
      </c>
      <c r="D2802" s="273">
        <v>500401</v>
      </c>
      <c r="E2802" s="81" t="s">
        <v>711</v>
      </c>
      <c r="F2802" s="81">
        <v>70</v>
      </c>
      <c r="G2802" s="82" t="s">
        <v>862</v>
      </c>
      <c r="H2802" s="336">
        <f>SUMIFS('Круглосуточный стационар'!J:J,'Круглосуточный стационар'!D:D,СВОД!D2802,'Круглосуточный стационар'!H:H,"-",'Круглосуточный стационар'!F:F,СВОД!F2802)+SUMIFS(ВМП!J:J,ВМП!D:D,СВОД!D2802,ВМП!H:H,"-",ВМП!F:F,СВОД!F2802)+SUMIFS('Дневной стационар'!J:J,'Дневной стационар'!D:D,СВОД!D2802,'Дневной стационар'!H:H,"-",'Дневной стационар'!F:F,СВОД!F2802)+SUMIFS(ЭКО!H:H,ЭКО!D:D,СВОД!D2802,ЭКО!F:F,СВОД!F2802)+SUMIFS(Диализ!H:H,Диализ!D:D,СВОД!D2802,Диализ!F:F,СВОД!F2802)</f>
        <v>0</v>
      </c>
      <c r="I2802" s="337">
        <f>SUMIFS(Поликлиника!H:H,Поликлиника!D:D,СВОД!D2802,Поликлиника!F:F,СВОД!F2802)</f>
        <v>0</v>
      </c>
      <c r="J2802" s="337">
        <f>SUMIFS(Поликлиника!AQ:AQ,Поликлиника!D:D,СВОД!D2802,Поликлиника!F:F,СВОД!F2802)</f>
        <v>0</v>
      </c>
      <c r="K2802" s="337">
        <f>SUMIFS(Поликлиника!AV:AV,Поликлиника!D:D,СВОД!D2802,Поликлиника!F:F,СВОД!F2802)</f>
        <v>0</v>
      </c>
      <c r="L2802" s="337">
        <f>SUMIFS(Поликлиника!BA:BA,Поликлиника!D:D,СВОД!D2802,Поликлиника!F:F,СВОД!F2802)</f>
        <v>0</v>
      </c>
      <c r="M2802" s="337">
        <f>SUMIFS(Услуги!H:H,Услуги!D:D,СВОД!D2802,Услуги!F:F,СВОД!F2802)+SUMIFS(Услуги!M:M,Услуги!D:D,СВОД!D2802,Услуги!F:F,СВОД!F2802)+SUMIFS(Услуги!R:R,Услуги!D:D,СВОД!D2802,Услуги!F:F,СВОД!F2802)+SUMIFS(Услуги!W:W,Услуги!D:D,СВОД!D2802,Услуги!F:F,СВОД!F2802)+SUMIFS(Услуги!AB:AB,Услуги!D:D,СВОД!D2802,Услуги!F:F,СВОД!F2802)+SUMIFS(Услуги!AG:AG,Услуги!D:D,СВОД!D2802,Услуги!F:F,СВОД!F2802)+SUMIFS(Услуги!AL:AL,Услуги!D:D,СВОД!D2802,Услуги!F:F,СВОД!F2802)+SUMIFS(Услуги!AQ:AQ,Услуги!D:D,СВОД!D2802,Услуги!F:F,СВОД!F2802)</f>
        <v>0</v>
      </c>
      <c r="N2802" s="337">
        <f>SUMIFS('Скорая мед.помощь'!I:I,'Скорая мед.помощь'!D:D,СВОД!D2802,'Скорая мед.помощь'!F:F,СВОД!F2802)</f>
        <v>0</v>
      </c>
      <c r="O2802" s="338">
        <f>SUMIFS(Поликлиника!BF:BF,Поликлиника!D:D,СВОД!D2802,Поликлиника!F:F,СВОД!F2802)</f>
        <v>0</v>
      </c>
      <c r="P2802" s="339">
        <f>SUMIFS('Круглосуточный стационар'!O:O,'Круглосуточный стационар'!D:D,СВОД!D2802,'Круглосуточный стационар'!F:F,СВОД!F2802,'Круглосуточный стационар'!H:H,"-")+SUMIFS(ВМП!O:O,ВМП!D:D,СВОД!D2802,ВМП!F:F,СВОД!F2802,ВМП!H:H,"-")+SUMIFS('Дневной стационар'!O:O,'Дневной стационар'!D:D,СВОД!D2802,'Дневной стационар'!F:F,СВОД!F2802,'Дневной стационар'!H:H,"-")+SUMIFS(ЭКО!M:M,ЭКО!D:D,СВОД!D2802,ЭКО!F:F,СВОД!F2802)+SUMIFS(Диализ!M:M,Диализ!D:D,СВОД!D2802,Диализ!F:F,СВОД!F2802)+SUMIFS('Скорая мед.помощь'!N:N,'Скорая мед.помощь'!D:D,СВОД!D2802,'Скорая мед.помощь'!F:F,СВОД!F2802)+SUMIFS(Услуги!AV:AV,Услуги!D:D,СВОД!D2802,Услуги!F:F,СВОД!F2802)+SUMIFS(Поликлиника!BK:BK,Поликлиника!D:D,СВОД!D2802,Поликлиника!F:F,СВОД!F2802)</f>
        <v>0</v>
      </c>
      <c r="Q2802" s="336">
        <f>SUMIFS(Сверхбаза!L:L,Сверхбаза!C:C,СВОД!D2802,Сверхбаза!E:E,СВОД!F2802)+SUMIFS(Сверхбаза!N:N,Сверхбаза!C:C,СВОД!D2802,Сверхбаза!E:E,СВОД!F2802)</f>
        <v>0</v>
      </c>
      <c r="R2802" s="337">
        <f>SUMIFS(Сверхбаза!P:P,Сверхбаза!C:C,СВОД!D2802,Сверхбаза!E:E,СВОД!F2802)</f>
        <v>0</v>
      </c>
      <c r="S2802" s="337">
        <f>SUMIFS(Сверхбаза!R:R,Сверхбаза!C:C,СВОД!D2802,Сверхбаза!E:E,СВОД!F2802)</f>
        <v>0</v>
      </c>
      <c r="T2802" s="337">
        <f>SUMIFS(Сверхбаза!Q:Q,Сверхбаза!C:C,СВОД!D2802,Сверхбаза!E:E,СВОД!F2802)</f>
        <v>0</v>
      </c>
      <c r="U2802" s="337">
        <f>SUMIFS(Сверхбаза!S:S,Сверхбаза!C:C,СВОД!D2802,Сверхбаза!E:E,СВОД!F2802)</f>
        <v>0</v>
      </c>
      <c r="V2802" s="339">
        <f>SUMIFS(Сверхбаза!G:G,Сверхбаза!C:C,СВОД!D2802,Сверхбаза!E:E,СВОД!F2802)</f>
        <v>0</v>
      </c>
    </row>
    <row r="2803" spans="1:22" ht="25.5" outlineLevel="2" x14ac:dyDescent="0.2">
      <c r="A2803" s="33" t="s">
        <v>7</v>
      </c>
      <c r="B2803" s="9">
        <v>7</v>
      </c>
      <c r="C2803" s="10">
        <v>505003</v>
      </c>
      <c r="D2803" s="273">
        <v>500401</v>
      </c>
      <c r="E2803" s="81" t="s">
        <v>711</v>
      </c>
      <c r="F2803" s="81">
        <v>94</v>
      </c>
      <c r="G2803" s="82" t="s">
        <v>124</v>
      </c>
      <c r="H2803" s="336">
        <f>SUMIFS('Круглосуточный стационар'!J:J,'Круглосуточный стационар'!D:D,СВОД!D2803,'Круглосуточный стационар'!H:H,"-",'Круглосуточный стационар'!F:F,СВОД!F2803)+SUMIFS(ВМП!J:J,ВМП!D:D,СВОД!D2803,ВМП!H:H,"-",ВМП!F:F,СВОД!F2803)+SUMIFS('Дневной стационар'!J:J,'Дневной стационар'!D:D,СВОД!D2803,'Дневной стационар'!H:H,"-",'Дневной стационар'!F:F,СВОД!F2803)+SUMIFS(ЭКО!H:H,ЭКО!D:D,СВОД!D2803,ЭКО!F:F,СВОД!F2803)+SUMIFS(Диализ!H:H,Диализ!D:D,СВОД!D2803,Диализ!F:F,СВОД!F2803)</f>
        <v>0</v>
      </c>
      <c r="I2803" s="337">
        <f>SUMIFS(Поликлиника!H:H,Поликлиника!D:D,СВОД!D2803,Поликлиника!F:F,СВОД!F2803)</f>
        <v>0</v>
      </c>
      <c r="J2803" s="337">
        <f>SUMIFS(Поликлиника!AQ:AQ,Поликлиника!D:D,СВОД!D2803,Поликлиника!F:F,СВОД!F2803)</f>
        <v>0</v>
      </c>
      <c r="K2803" s="337">
        <f>SUMIFS(Поликлиника!AV:AV,Поликлиника!D:D,СВОД!D2803,Поликлиника!F:F,СВОД!F2803)</f>
        <v>0</v>
      </c>
      <c r="L2803" s="337">
        <f>SUMIFS(Поликлиника!BA:BA,Поликлиника!D:D,СВОД!D2803,Поликлиника!F:F,СВОД!F2803)</f>
        <v>0</v>
      </c>
      <c r="M2803" s="337">
        <f>SUMIFS(Услуги!H:H,Услуги!D:D,СВОД!D2803,Услуги!F:F,СВОД!F2803)+SUMIFS(Услуги!M:M,Услуги!D:D,СВОД!D2803,Услуги!F:F,СВОД!F2803)+SUMIFS(Услуги!R:R,Услуги!D:D,СВОД!D2803,Услуги!F:F,СВОД!F2803)+SUMIFS(Услуги!W:W,Услуги!D:D,СВОД!D2803,Услуги!F:F,СВОД!F2803)+SUMIFS(Услуги!AB:AB,Услуги!D:D,СВОД!D2803,Услуги!F:F,СВОД!F2803)+SUMIFS(Услуги!AG:AG,Услуги!D:D,СВОД!D2803,Услуги!F:F,СВОД!F2803)+SUMIFS(Услуги!AL:AL,Услуги!D:D,СВОД!D2803,Услуги!F:F,СВОД!F2803)+SUMIFS(Услуги!AQ:AQ,Услуги!D:D,СВОД!D2803,Услуги!F:F,СВОД!F2803)</f>
        <v>0</v>
      </c>
      <c r="N2803" s="337">
        <f>SUMIFS('Скорая мед.помощь'!I:I,'Скорая мед.помощь'!D:D,СВОД!D2803,'Скорая мед.помощь'!F:F,СВОД!F2803)</f>
        <v>0</v>
      </c>
      <c r="O2803" s="338">
        <f>SUMIFS(Поликлиника!BF:BF,Поликлиника!D:D,СВОД!D2803,Поликлиника!F:F,СВОД!F2803)</f>
        <v>0</v>
      </c>
      <c r="P2803" s="339">
        <f>SUMIFS('Круглосуточный стационар'!O:O,'Круглосуточный стационар'!D:D,СВОД!D2803,'Круглосуточный стационар'!F:F,СВОД!F2803,'Круглосуточный стационар'!H:H,"-")+SUMIFS(ВМП!O:O,ВМП!D:D,СВОД!D2803,ВМП!F:F,СВОД!F2803,ВМП!H:H,"-")+SUMIFS('Дневной стационар'!O:O,'Дневной стационар'!D:D,СВОД!D2803,'Дневной стационар'!F:F,СВОД!F2803,'Дневной стационар'!H:H,"-")+SUMIFS(ЭКО!M:M,ЭКО!D:D,СВОД!D2803,ЭКО!F:F,СВОД!F2803)+SUMIFS(Диализ!M:M,Диализ!D:D,СВОД!D2803,Диализ!F:F,СВОД!F2803)+SUMIFS('Скорая мед.помощь'!N:N,'Скорая мед.помощь'!D:D,СВОД!D2803,'Скорая мед.помощь'!F:F,СВОД!F2803)+SUMIFS(Услуги!AV:AV,Услуги!D:D,СВОД!D2803,Услуги!F:F,СВОД!F2803)+SUMIFS(Поликлиника!BK:BK,Поликлиника!D:D,СВОД!D2803,Поликлиника!F:F,СВОД!F2803)</f>
        <v>0</v>
      </c>
      <c r="Q2803" s="336">
        <f>SUMIFS(Сверхбаза!L:L,Сверхбаза!C:C,СВОД!D2803,Сверхбаза!E:E,СВОД!F2803)+SUMIFS(Сверхбаза!N:N,Сверхбаза!C:C,СВОД!D2803,Сверхбаза!E:E,СВОД!F2803)</f>
        <v>0</v>
      </c>
      <c r="R2803" s="337">
        <f>SUMIFS(Сверхбаза!P:P,Сверхбаза!C:C,СВОД!D2803,Сверхбаза!E:E,СВОД!F2803)</f>
        <v>0</v>
      </c>
      <c r="S2803" s="337">
        <f>SUMIFS(Сверхбаза!R:R,Сверхбаза!C:C,СВОД!D2803,Сверхбаза!E:E,СВОД!F2803)</f>
        <v>0</v>
      </c>
      <c r="T2803" s="337">
        <f>SUMIFS(Сверхбаза!Q:Q,Сверхбаза!C:C,СВОД!D2803,Сверхбаза!E:E,СВОД!F2803)</f>
        <v>0</v>
      </c>
      <c r="U2803" s="337">
        <f>SUMIFS(Сверхбаза!S:S,Сверхбаза!C:C,СВОД!D2803,Сверхбаза!E:E,СВОД!F2803)</f>
        <v>0</v>
      </c>
      <c r="V2803" s="339">
        <f>SUMIFS(Сверхбаза!G:G,Сверхбаза!C:C,СВОД!D2803,Сверхбаза!E:E,СВОД!F2803)</f>
        <v>0</v>
      </c>
    </row>
    <row r="2804" spans="1:22" outlineLevel="1" x14ac:dyDescent="0.2">
      <c r="A2804" s="320"/>
      <c r="B2804" s="321"/>
      <c r="C2804" s="322"/>
      <c r="D2804" s="340" t="s">
        <v>388</v>
      </c>
      <c r="E2804" s="83"/>
      <c r="F2804" s="83"/>
      <c r="G2804" s="84"/>
      <c r="H2804" s="341"/>
      <c r="I2804" s="342"/>
      <c r="J2804" s="342"/>
      <c r="K2804" s="342"/>
      <c r="L2804" s="342"/>
      <c r="M2804" s="342"/>
      <c r="N2804" s="342"/>
      <c r="O2804" s="343"/>
      <c r="P2804" s="344">
        <f>SUBTOTAL(9,P2796:P2803)</f>
        <v>328181.22191718547</v>
      </c>
      <c r="Q2804" s="341"/>
      <c r="R2804" s="342"/>
      <c r="S2804" s="342"/>
      <c r="T2804" s="342"/>
      <c r="U2804" s="342"/>
      <c r="V2804" s="344">
        <f>SUBTOTAL(9,V2796:V2803)</f>
        <v>0</v>
      </c>
    </row>
    <row r="2805" spans="1:22" ht="25.5" outlineLevel="2" x14ac:dyDescent="0.2">
      <c r="A2805" s="33" t="s">
        <v>7</v>
      </c>
      <c r="B2805" s="9">
        <v>7</v>
      </c>
      <c r="C2805" s="10">
        <v>505005</v>
      </c>
      <c r="D2805" s="273">
        <v>500601</v>
      </c>
      <c r="E2805" s="81" t="s">
        <v>745</v>
      </c>
      <c r="F2805" s="81">
        <v>1</v>
      </c>
      <c r="G2805" s="82" t="s">
        <v>12</v>
      </c>
      <c r="H2805" s="336">
        <f>SUMIFS('Круглосуточный стационар'!J:J,'Круглосуточный стационар'!D:D,СВОД!D2805,'Круглосуточный стационар'!H:H,"-",'Круглосуточный стационар'!F:F,СВОД!F2805)+SUMIFS(ВМП!J:J,ВМП!D:D,СВОД!D2805,ВМП!H:H,"-",ВМП!F:F,СВОД!F2805)+SUMIFS('Дневной стационар'!J:J,'Дневной стационар'!D:D,СВОД!D2805,'Дневной стационар'!H:H,"-",'Дневной стационар'!F:F,СВОД!F2805)+SUMIFS(ЭКО!H:H,ЭКО!D:D,СВОД!D2805,ЭКО!F:F,СВОД!F2805)+SUMIFS(Диализ!H:H,Диализ!D:D,СВОД!D2805,Диализ!F:F,СВОД!F2805)</f>
        <v>0</v>
      </c>
      <c r="I2805" s="337">
        <f>SUMIFS(Поликлиника!H:H,Поликлиника!D:D,СВОД!D2805,Поликлиника!F:F,СВОД!F2805)</f>
        <v>0</v>
      </c>
      <c r="J2805" s="337">
        <f>SUMIFS(Поликлиника!AQ:AQ,Поликлиника!D:D,СВОД!D2805,Поликлиника!F:F,СВОД!F2805)</f>
        <v>0</v>
      </c>
      <c r="K2805" s="337">
        <f>SUMIFS(Поликлиника!AV:AV,Поликлиника!D:D,СВОД!D2805,Поликлиника!F:F,СВОД!F2805)</f>
        <v>0</v>
      </c>
      <c r="L2805" s="337">
        <f>SUMIFS(Поликлиника!BA:BA,Поликлиника!D:D,СВОД!D2805,Поликлиника!F:F,СВОД!F2805)</f>
        <v>0</v>
      </c>
      <c r="M2805" s="337">
        <f>SUMIFS(Услуги!H:H,Услуги!D:D,СВОД!D2805,Услуги!F:F,СВОД!F2805)+SUMIFS(Услуги!M:M,Услуги!D:D,СВОД!D2805,Услуги!F:F,СВОД!F2805)+SUMIFS(Услуги!R:R,Услуги!D:D,СВОД!D2805,Услуги!F:F,СВОД!F2805)+SUMIFS(Услуги!W:W,Услуги!D:D,СВОД!D2805,Услуги!F:F,СВОД!F2805)+SUMIFS(Услуги!AB:AB,Услуги!D:D,СВОД!D2805,Услуги!F:F,СВОД!F2805)+SUMIFS(Услуги!AG:AG,Услуги!D:D,СВОД!D2805,Услуги!F:F,СВОД!F2805)+SUMIFS(Услуги!AL:AL,Услуги!D:D,СВОД!D2805,Услуги!F:F,СВОД!F2805)+SUMIFS(Услуги!AQ:AQ,Услуги!D:D,СВОД!D2805,Услуги!F:F,СВОД!F2805)</f>
        <v>0</v>
      </c>
      <c r="N2805" s="337">
        <f>SUMIFS('Скорая мед.помощь'!I:I,'Скорая мед.помощь'!D:D,СВОД!D2805,'Скорая мед.помощь'!F:F,СВОД!F2805)</f>
        <v>0</v>
      </c>
      <c r="O2805" s="338">
        <f>SUMIFS(Поликлиника!BF:BF,Поликлиника!D:D,СВОД!D2805,Поликлиника!F:F,СВОД!F2805)</f>
        <v>0</v>
      </c>
      <c r="P2805" s="339">
        <f>SUMIFS('Круглосуточный стационар'!O:O,'Круглосуточный стационар'!D:D,СВОД!D2805,'Круглосуточный стационар'!F:F,СВОД!F2805,'Круглосуточный стационар'!H:H,"-")+SUMIFS(ВМП!O:O,ВМП!D:D,СВОД!D2805,ВМП!F:F,СВОД!F2805,ВМП!H:H,"-")+SUMIFS('Дневной стационар'!O:O,'Дневной стационар'!D:D,СВОД!D2805,'Дневной стационар'!F:F,СВОД!F2805,'Дневной стационар'!H:H,"-")+SUMIFS(ЭКО!M:M,ЭКО!D:D,СВОД!D2805,ЭКО!F:F,СВОД!F2805)+SUMIFS(Диализ!M:M,Диализ!D:D,СВОД!D2805,Диализ!F:F,СВОД!F2805)+SUMIFS('Скорая мед.помощь'!N:N,'Скорая мед.помощь'!D:D,СВОД!D2805,'Скорая мед.помощь'!F:F,СВОД!F2805)+SUMIFS(Услуги!AV:AV,Услуги!D:D,СВОД!D2805,Услуги!F:F,СВОД!F2805)+SUMIFS(Поликлиника!BK:BK,Поликлиника!D:D,СВОД!D2805,Поликлиника!F:F,СВОД!F2805)</f>
        <v>0</v>
      </c>
      <c r="Q2805" s="336">
        <f>SUMIFS(Сверхбаза!L:L,Сверхбаза!C:C,СВОД!D2805,Сверхбаза!E:E,СВОД!F2805)+SUMIFS(Сверхбаза!N:N,Сверхбаза!C:C,СВОД!D2805,Сверхбаза!E:E,СВОД!F2805)</f>
        <v>0</v>
      </c>
      <c r="R2805" s="337">
        <f>SUMIFS(Сверхбаза!P:P,Сверхбаза!C:C,СВОД!D2805,Сверхбаза!E:E,СВОД!F2805)</f>
        <v>0</v>
      </c>
      <c r="S2805" s="337">
        <f>SUMIFS(Сверхбаза!R:R,Сверхбаза!C:C,СВОД!D2805,Сверхбаза!E:E,СВОД!F2805)</f>
        <v>0</v>
      </c>
      <c r="T2805" s="337">
        <f>SUMIFS(Сверхбаза!Q:Q,Сверхбаза!C:C,СВОД!D2805,Сверхбаза!E:E,СВОД!F2805)</f>
        <v>0</v>
      </c>
      <c r="U2805" s="337">
        <f>SUMIFS(Сверхбаза!S:S,Сверхбаза!C:C,СВОД!D2805,Сверхбаза!E:E,СВОД!F2805)</f>
        <v>0</v>
      </c>
      <c r="V2805" s="339">
        <f>SUMIFS(Сверхбаза!G:G,Сверхбаза!C:C,СВОД!D2805,Сверхбаза!E:E,СВОД!F2805)</f>
        <v>0</v>
      </c>
    </row>
    <row r="2806" spans="1:22" ht="25.5" outlineLevel="2" x14ac:dyDescent="0.2">
      <c r="A2806" s="33" t="s">
        <v>7</v>
      </c>
      <c r="B2806" s="9">
        <v>7</v>
      </c>
      <c r="C2806" s="10">
        <v>505005</v>
      </c>
      <c r="D2806" s="273">
        <v>500601</v>
      </c>
      <c r="E2806" s="81" t="s">
        <v>745</v>
      </c>
      <c r="F2806" s="81">
        <v>13</v>
      </c>
      <c r="G2806" s="82" t="s">
        <v>859</v>
      </c>
      <c r="H2806" s="336">
        <f>SUMIFS('Круглосуточный стационар'!J:J,'Круглосуточный стационар'!D:D,СВОД!D2806,'Круглосуточный стационар'!H:H,"-",'Круглосуточный стационар'!F:F,СВОД!F2806)+SUMIFS(ВМП!J:J,ВМП!D:D,СВОД!D2806,ВМП!H:H,"-",ВМП!F:F,СВОД!F2806)+SUMIFS('Дневной стационар'!J:J,'Дневной стационар'!D:D,СВОД!D2806,'Дневной стационар'!H:H,"-",'Дневной стационар'!F:F,СВОД!F2806)+SUMIFS(ЭКО!H:H,ЭКО!D:D,СВОД!D2806,ЭКО!F:F,СВОД!F2806)+SUMIFS(Диализ!H:H,Диализ!D:D,СВОД!D2806,Диализ!F:F,СВОД!F2806)</f>
        <v>0</v>
      </c>
      <c r="I2806" s="337">
        <f>SUMIFS(Поликлиника!H:H,Поликлиника!D:D,СВОД!D2806,Поликлиника!F:F,СВОД!F2806)</f>
        <v>0</v>
      </c>
      <c r="J2806" s="337">
        <f>SUMIFS(Поликлиника!AQ:AQ,Поликлиника!D:D,СВОД!D2806,Поликлиника!F:F,СВОД!F2806)</f>
        <v>0</v>
      </c>
      <c r="K2806" s="337">
        <f>SUMIFS(Поликлиника!AV:AV,Поликлиника!D:D,СВОД!D2806,Поликлиника!F:F,СВОД!F2806)</f>
        <v>0</v>
      </c>
      <c r="L2806" s="337">
        <f>SUMIFS(Поликлиника!BA:BA,Поликлиника!D:D,СВОД!D2806,Поликлиника!F:F,СВОД!F2806)</f>
        <v>0</v>
      </c>
      <c r="M2806" s="337">
        <f>SUMIFS(Услуги!H:H,Услуги!D:D,СВОД!D2806,Услуги!F:F,СВОД!F2806)+SUMIFS(Услуги!M:M,Услуги!D:D,СВОД!D2806,Услуги!F:F,СВОД!F2806)+SUMIFS(Услуги!R:R,Услуги!D:D,СВОД!D2806,Услуги!F:F,СВОД!F2806)+SUMIFS(Услуги!W:W,Услуги!D:D,СВОД!D2806,Услуги!F:F,СВОД!F2806)+SUMIFS(Услуги!AB:AB,Услуги!D:D,СВОД!D2806,Услуги!F:F,СВОД!F2806)+SUMIFS(Услуги!AG:AG,Услуги!D:D,СВОД!D2806,Услуги!F:F,СВОД!F2806)+SUMIFS(Услуги!AL:AL,Услуги!D:D,СВОД!D2806,Услуги!F:F,СВОД!F2806)+SUMIFS(Услуги!AQ:AQ,Услуги!D:D,СВОД!D2806,Услуги!F:F,СВОД!F2806)</f>
        <v>0</v>
      </c>
      <c r="N2806" s="337">
        <f>SUMIFS('Скорая мед.помощь'!I:I,'Скорая мед.помощь'!D:D,СВОД!D2806,'Скорая мед.помощь'!F:F,СВОД!F2806)</f>
        <v>0</v>
      </c>
      <c r="O2806" s="338">
        <f>SUMIFS(Поликлиника!BF:BF,Поликлиника!D:D,СВОД!D2806,Поликлиника!F:F,СВОД!F2806)</f>
        <v>0</v>
      </c>
      <c r="P2806" s="339">
        <f>SUMIFS('Круглосуточный стационар'!O:O,'Круглосуточный стационар'!D:D,СВОД!D2806,'Круглосуточный стационар'!F:F,СВОД!F2806,'Круглосуточный стационар'!H:H,"-")+SUMIFS(ВМП!O:O,ВМП!D:D,СВОД!D2806,ВМП!F:F,СВОД!F2806,ВМП!H:H,"-")+SUMIFS('Дневной стационар'!O:O,'Дневной стационар'!D:D,СВОД!D2806,'Дневной стационар'!F:F,СВОД!F2806,'Дневной стационар'!H:H,"-")+SUMIFS(ЭКО!M:M,ЭКО!D:D,СВОД!D2806,ЭКО!F:F,СВОД!F2806)+SUMIFS(Диализ!M:M,Диализ!D:D,СВОД!D2806,Диализ!F:F,СВОД!F2806)+SUMIFS('Скорая мед.помощь'!N:N,'Скорая мед.помощь'!D:D,СВОД!D2806,'Скорая мед.помощь'!F:F,СВОД!F2806)+SUMIFS(Услуги!AV:AV,Услуги!D:D,СВОД!D2806,Услуги!F:F,СВОД!F2806)+SUMIFS(Поликлиника!BK:BK,Поликлиника!D:D,СВОД!D2806,Поликлиника!F:F,СВОД!F2806)</f>
        <v>0</v>
      </c>
      <c r="Q2806" s="336">
        <f>SUMIFS(Сверхбаза!L:L,Сверхбаза!C:C,СВОД!D2806,Сверхбаза!E:E,СВОД!F2806)+SUMIFS(Сверхбаза!N:N,Сверхбаза!C:C,СВОД!D2806,Сверхбаза!E:E,СВОД!F2806)</f>
        <v>0</v>
      </c>
      <c r="R2806" s="337">
        <f>SUMIFS(Сверхбаза!P:P,Сверхбаза!C:C,СВОД!D2806,Сверхбаза!E:E,СВОД!F2806)</f>
        <v>0</v>
      </c>
      <c r="S2806" s="337">
        <f>SUMIFS(Сверхбаза!R:R,Сверхбаза!C:C,СВОД!D2806,Сверхбаза!E:E,СВОД!F2806)</f>
        <v>0</v>
      </c>
      <c r="T2806" s="337">
        <f>SUMIFS(Сверхбаза!Q:Q,Сверхбаза!C:C,СВОД!D2806,Сверхбаза!E:E,СВОД!F2806)</f>
        <v>0</v>
      </c>
      <c r="U2806" s="337">
        <f>SUMIFS(Сверхбаза!S:S,Сверхбаза!C:C,СВОД!D2806,Сверхбаза!E:E,СВОД!F2806)</f>
        <v>0</v>
      </c>
      <c r="V2806" s="339">
        <f>SUMIFS(Сверхбаза!G:G,Сверхбаза!C:C,СВОД!D2806,Сверхбаза!E:E,СВОД!F2806)</f>
        <v>0</v>
      </c>
    </row>
    <row r="2807" spans="1:22" ht="25.5" outlineLevel="2" x14ac:dyDescent="0.2">
      <c r="A2807" s="33" t="s">
        <v>7</v>
      </c>
      <c r="B2807" s="9">
        <v>7</v>
      </c>
      <c r="C2807" s="10">
        <v>505005</v>
      </c>
      <c r="D2807" s="273">
        <v>500601</v>
      </c>
      <c r="E2807" s="81" t="s">
        <v>745</v>
      </c>
      <c r="F2807" s="81">
        <v>2</v>
      </c>
      <c r="G2807" s="82" t="s">
        <v>135</v>
      </c>
      <c r="H2807" s="336">
        <f>SUMIFS('Круглосуточный стационар'!J:J,'Круглосуточный стационар'!D:D,СВОД!D2807,'Круглосуточный стационар'!H:H,"-",'Круглосуточный стационар'!F:F,СВОД!F2807)+SUMIFS(ВМП!J:J,ВМП!D:D,СВОД!D2807,ВМП!H:H,"-",ВМП!F:F,СВОД!F2807)+SUMIFS('Дневной стационар'!J:J,'Дневной стационар'!D:D,СВОД!D2807,'Дневной стационар'!H:H,"-",'Дневной стационар'!F:F,СВОД!F2807)+SUMIFS(ЭКО!H:H,ЭКО!D:D,СВОД!D2807,ЭКО!F:F,СВОД!F2807)+SUMIFS(Диализ!H:H,Диализ!D:D,СВОД!D2807,Диализ!F:F,СВОД!F2807)</f>
        <v>1901</v>
      </c>
      <c r="I2807" s="337">
        <f>SUMIFS(Поликлиника!H:H,Поликлиника!D:D,СВОД!D2807,Поликлиника!F:F,СВОД!F2807)</f>
        <v>0</v>
      </c>
      <c r="J2807" s="337">
        <f>SUMIFS(Поликлиника!AQ:AQ,Поликлиника!D:D,СВОД!D2807,Поликлиника!F:F,СВОД!F2807)</f>
        <v>0</v>
      </c>
      <c r="K2807" s="337">
        <f>SUMIFS(Поликлиника!AV:AV,Поликлиника!D:D,СВОД!D2807,Поликлиника!F:F,СВОД!F2807)</f>
        <v>0</v>
      </c>
      <c r="L2807" s="337">
        <f>SUMIFS(Поликлиника!BA:BA,Поликлиника!D:D,СВОД!D2807,Поликлиника!F:F,СВОД!F2807)</f>
        <v>0</v>
      </c>
      <c r="M2807" s="337">
        <f>SUMIFS(Услуги!H:H,Услуги!D:D,СВОД!D2807,Услуги!F:F,СВОД!F2807)+SUMIFS(Услуги!M:M,Услуги!D:D,СВОД!D2807,Услуги!F:F,СВОД!F2807)+SUMIFS(Услуги!R:R,Услуги!D:D,СВОД!D2807,Услуги!F:F,СВОД!F2807)+SUMIFS(Услуги!W:W,Услуги!D:D,СВОД!D2807,Услуги!F:F,СВОД!F2807)+SUMIFS(Услуги!AB:AB,Услуги!D:D,СВОД!D2807,Услуги!F:F,СВОД!F2807)+SUMIFS(Услуги!AG:AG,Услуги!D:D,СВОД!D2807,Услуги!F:F,СВОД!F2807)+SUMIFS(Услуги!AL:AL,Услуги!D:D,СВОД!D2807,Услуги!F:F,СВОД!F2807)+SUMIFS(Услуги!AQ:AQ,Услуги!D:D,СВОД!D2807,Услуги!F:F,СВОД!F2807)</f>
        <v>0</v>
      </c>
      <c r="N2807" s="337">
        <f>SUMIFS('Скорая мед.помощь'!I:I,'Скорая мед.помощь'!D:D,СВОД!D2807,'Скорая мед.помощь'!F:F,СВОД!F2807)</f>
        <v>0</v>
      </c>
      <c r="O2807" s="338">
        <f>SUMIFS(Поликлиника!BF:BF,Поликлиника!D:D,СВОД!D2807,Поликлиника!F:F,СВОД!F2807)</f>
        <v>0</v>
      </c>
      <c r="P2807" s="339">
        <f>SUMIFS('Круглосуточный стационар'!O:O,'Круглосуточный стационар'!D:D,СВОД!D2807,'Круглосуточный стационар'!F:F,СВОД!F2807,'Круглосуточный стационар'!H:H,"-")+SUMIFS(ВМП!O:O,ВМП!D:D,СВОД!D2807,ВМП!F:F,СВОД!F2807,ВМП!H:H,"-")+SUMIFS('Дневной стационар'!O:O,'Дневной стационар'!D:D,СВОД!D2807,'Дневной стационар'!F:F,СВОД!F2807,'Дневной стационар'!H:H,"-")+SUMIFS(ЭКО!M:M,ЭКО!D:D,СВОД!D2807,ЭКО!F:F,СВОД!F2807)+SUMIFS(Диализ!M:M,Диализ!D:D,СВОД!D2807,Диализ!F:F,СВОД!F2807)+SUMIFS('Скорая мед.помощь'!N:N,'Скорая мед.помощь'!D:D,СВОД!D2807,'Скорая мед.помощь'!F:F,СВОД!F2807)+SUMIFS(Услуги!AV:AV,Услуги!D:D,СВОД!D2807,Услуги!F:F,СВОД!F2807)+SUMIFS(Поликлиника!BK:BK,Поликлиника!D:D,СВОД!D2807,Поликлиника!F:F,СВОД!F2807)</f>
        <v>15342.662495999999</v>
      </c>
      <c r="Q2807" s="336">
        <f>SUMIFS(Сверхбаза!L:L,Сверхбаза!C:C,СВОД!D2807,Сверхбаза!E:E,СВОД!F2807)+SUMIFS(Сверхбаза!N:N,Сверхбаза!C:C,СВОД!D2807,Сверхбаза!E:E,СВОД!F2807)</f>
        <v>0</v>
      </c>
      <c r="R2807" s="337">
        <f>SUMIFS(Сверхбаза!P:P,Сверхбаза!C:C,СВОД!D2807,Сверхбаза!E:E,СВОД!F2807)</f>
        <v>0</v>
      </c>
      <c r="S2807" s="337">
        <f>SUMIFS(Сверхбаза!R:R,Сверхбаза!C:C,СВОД!D2807,Сверхбаза!E:E,СВОД!F2807)</f>
        <v>0</v>
      </c>
      <c r="T2807" s="337">
        <f>SUMIFS(Сверхбаза!Q:Q,Сверхбаза!C:C,СВОД!D2807,Сверхбаза!E:E,СВОД!F2807)</f>
        <v>0</v>
      </c>
      <c r="U2807" s="337">
        <f>SUMIFS(Сверхбаза!S:S,Сверхбаза!C:C,СВОД!D2807,Сверхбаза!E:E,СВОД!F2807)</f>
        <v>0</v>
      </c>
      <c r="V2807" s="339">
        <f>SUMIFS(Сверхбаза!G:G,Сверхбаза!C:C,СВОД!D2807,Сверхбаза!E:E,СВОД!F2807)</f>
        <v>0</v>
      </c>
    </row>
    <row r="2808" spans="1:22" ht="25.5" outlineLevel="2" x14ac:dyDescent="0.2">
      <c r="A2808" s="33" t="s">
        <v>7</v>
      </c>
      <c r="B2808" s="9">
        <v>7</v>
      </c>
      <c r="C2808" s="10">
        <v>505005</v>
      </c>
      <c r="D2808" s="273">
        <v>500601</v>
      </c>
      <c r="E2808" s="81" t="s">
        <v>745</v>
      </c>
      <c r="F2808" s="81">
        <v>6</v>
      </c>
      <c r="G2808" s="82" t="s">
        <v>860</v>
      </c>
      <c r="H2808" s="336">
        <f>SUMIFS('Круглосуточный стационар'!J:J,'Круглосуточный стационар'!D:D,СВОД!D2808,'Круглосуточный стационар'!H:H,"-",'Круглосуточный стационар'!F:F,СВОД!F2808)+SUMIFS(ВМП!J:J,ВМП!D:D,СВОД!D2808,ВМП!H:H,"-",ВМП!F:F,СВОД!F2808)+SUMIFS('Дневной стационар'!J:J,'Дневной стационар'!D:D,СВОД!D2808,'Дневной стационар'!H:H,"-",'Дневной стационар'!F:F,СВОД!F2808)+SUMIFS(ЭКО!H:H,ЭКО!D:D,СВОД!D2808,ЭКО!F:F,СВОД!F2808)+SUMIFS(Диализ!H:H,Диализ!D:D,СВОД!D2808,Диализ!F:F,СВОД!F2808)</f>
        <v>0</v>
      </c>
      <c r="I2808" s="337">
        <f>SUMIFS(Поликлиника!H:H,Поликлиника!D:D,СВОД!D2808,Поликлиника!F:F,СВОД!F2808)</f>
        <v>0</v>
      </c>
      <c r="J2808" s="337">
        <f>SUMIFS(Поликлиника!AQ:AQ,Поликлиника!D:D,СВОД!D2808,Поликлиника!F:F,СВОД!F2808)</f>
        <v>0</v>
      </c>
      <c r="K2808" s="337">
        <f>SUMIFS(Поликлиника!AV:AV,Поликлиника!D:D,СВОД!D2808,Поликлиника!F:F,СВОД!F2808)</f>
        <v>0</v>
      </c>
      <c r="L2808" s="337">
        <f>SUMIFS(Поликлиника!BA:BA,Поликлиника!D:D,СВОД!D2808,Поликлиника!F:F,СВОД!F2808)</f>
        <v>0</v>
      </c>
      <c r="M2808" s="337">
        <f>SUMIFS(Услуги!H:H,Услуги!D:D,СВОД!D2808,Услуги!F:F,СВОД!F2808)+SUMIFS(Услуги!M:M,Услуги!D:D,СВОД!D2808,Услуги!F:F,СВОД!F2808)+SUMIFS(Услуги!R:R,Услуги!D:D,СВОД!D2808,Услуги!F:F,СВОД!F2808)+SUMIFS(Услуги!W:W,Услуги!D:D,СВОД!D2808,Услуги!F:F,СВОД!F2808)+SUMIFS(Услуги!AB:AB,Услуги!D:D,СВОД!D2808,Услуги!F:F,СВОД!F2808)+SUMIFS(Услуги!AG:AG,Услуги!D:D,СВОД!D2808,Услуги!F:F,СВОД!F2808)+SUMIFS(Услуги!AL:AL,Услуги!D:D,СВОД!D2808,Услуги!F:F,СВОД!F2808)+SUMIFS(Услуги!AQ:AQ,Услуги!D:D,СВОД!D2808,Услуги!F:F,СВОД!F2808)</f>
        <v>0</v>
      </c>
      <c r="N2808" s="337">
        <f>SUMIFS('Скорая мед.помощь'!I:I,'Скорая мед.помощь'!D:D,СВОД!D2808,'Скорая мед.помощь'!F:F,СВОД!F2808)</f>
        <v>0</v>
      </c>
      <c r="O2808" s="338">
        <f>SUMIFS(Поликлиника!BF:BF,Поликлиника!D:D,СВОД!D2808,Поликлиника!F:F,СВОД!F2808)</f>
        <v>0</v>
      </c>
      <c r="P2808" s="339">
        <f>SUMIFS('Круглосуточный стационар'!O:O,'Круглосуточный стационар'!D:D,СВОД!D2808,'Круглосуточный стационар'!F:F,СВОД!F2808,'Круглосуточный стационар'!H:H,"-")+SUMIFS(ВМП!O:O,ВМП!D:D,СВОД!D2808,ВМП!F:F,СВОД!F2808,ВМП!H:H,"-")+SUMIFS('Дневной стационар'!O:O,'Дневной стационар'!D:D,СВОД!D2808,'Дневной стационар'!F:F,СВОД!F2808,'Дневной стационар'!H:H,"-")+SUMIFS(ЭКО!M:M,ЭКО!D:D,СВОД!D2808,ЭКО!F:F,СВОД!F2808)+SUMIFS(Диализ!M:M,Диализ!D:D,СВОД!D2808,Диализ!F:F,СВОД!F2808)+SUMIFS('Скорая мед.помощь'!N:N,'Скорая мед.помощь'!D:D,СВОД!D2808,'Скорая мед.помощь'!F:F,СВОД!F2808)+SUMIFS(Услуги!AV:AV,Услуги!D:D,СВОД!D2808,Услуги!F:F,СВОД!F2808)+SUMIFS(Поликлиника!BK:BK,Поликлиника!D:D,СВОД!D2808,Поликлиника!F:F,СВОД!F2808)</f>
        <v>0</v>
      </c>
      <c r="Q2808" s="336">
        <f>SUMIFS(Сверхбаза!L:L,Сверхбаза!C:C,СВОД!D2808,Сверхбаза!E:E,СВОД!F2808)+SUMIFS(Сверхбаза!N:N,Сверхбаза!C:C,СВОД!D2808,Сверхбаза!E:E,СВОД!F2808)</f>
        <v>0</v>
      </c>
      <c r="R2808" s="337">
        <f>SUMIFS(Сверхбаза!P:P,Сверхбаза!C:C,СВОД!D2808,Сверхбаза!E:E,СВОД!F2808)</f>
        <v>0</v>
      </c>
      <c r="S2808" s="337">
        <f>SUMIFS(Сверхбаза!R:R,Сверхбаза!C:C,СВОД!D2808,Сверхбаза!E:E,СВОД!F2808)</f>
        <v>0</v>
      </c>
      <c r="T2808" s="337">
        <f>SUMIFS(Сверхбаза!Q:Q,Сверхбаза!C:C,СВОД!D2808,Сверхбаза!E:E,СВОД!F2808)</f>
        <v>0</v>
      </c>
      <c r="U2808" s="337">
        <f>SUMIFS(Сверхбаза!S:S,Сверхбаза!C:C,СВОД!D2808,Сверхбаза!E:E,СВОД!F2808)</f>
        <v>0</v>
      </c>
      <c r="V2808" s="339">
        <f>SUMIFS(Сверхбаза!G:G,Сверхбаза!C:C,СВОД!D2808,Сверхбаза!E:E,СВОД!F2808)</f>
        <v>0</v>
      </c>
    </row>
    <row r="2809" spans="1:22" ht="25.5" outlineLevel="2" x14ac:dyDescent="0.2">
      <c r="A2809" s="33" t="s">
        <v>7</v>
      </c>
      <c r="B2809" s="9">
        <v>7</v>
      </c>
      <c r="C2809" s="10">
        <v>505005</v>
      </c>
      <c r="D2809" s="273">
        <v>500601</v>
      </c>
      <c r="E2809" s="81" t="s">
        <v>745</v>
      </c>
      <c r="F2809" s="81">
        <v>3</v>
      </c>
      <c r="G2809" s="82" t="s">
        <v>136</v>
      </c>
      <c r="H2809" s="336">
        <f>SUMIFS('Круглосуточный стационар'!J:J,'Круглосуточный стационар'!D:D,СВОД!D2809,'Круглосуточный стационар'!H:H,"-",'Круглосуточный стационар'!F:F,СВОД!F2809)+SUMIFS(ВМП!J:J,ВМП!D:D,СВОД!D2809,ВМП!H:H,"-",ВМП!F:F,СВОД!F2809)+SUMIFS('Дневной стационар'!J:J,'Дневной стационар'!D:D,СВОД!D2809,'Дневной стационар'!H:H,"-",'Дневной стационар'!F:F,СВОД!F2809)+SUMIFS(ЭКО!H:H,ЭКО!D:D,СВОД!D2809,ЭКО!F:F,СВОД!F2809)+SUMIFS(Диализ!H:H,Диализ!D:D,СВОД!D2809,Диализ!F:F,СВОД!F2809)</f>
        <v>0</v>
      </c>
      <c r="I2809" s="337">
        <f>SUMIFS(Поликлиника!H:H,Поликлиника!D:D,СВОД!D2809,Поликлиника!F:F,СВОД!F2809)</f>
        <v>8107</v>
      </c>
      <c r="J2809" s="337">
        <f>SUMIFS(Поликлиника!AQ:AQ,Поликлиника!D:D,СВОД!D2809,Поликлиника!F:F,СВОД!F2809)</f>
        <v>10272</v>
      </c>
      <c r="K2809" s="337">
        <f>SUMIFS(Поликлиника!AV:AV,Поликлиника!D:D,СВОД!D2809,Поликлиника!F:F,СВОД!F2809)</f>
        <v>29211</v>
      </c>
      <c r="L2809" s="337">
        <f>SUMIFS(Поликлиника!BA:BA,Поликлиника!D:D,СВОД!D2809,Поликлиника!F:F,СВОД!F2809)</f>
        <v>41651</v>
      </c>
      <c r="M2809" s="337">
        <f>SUMIFS(Услуги!H:H,Услуги!D:D,СВОД!D2809,Услуги!F:F,СВОД!F2809)+SUMIFS(Услуги!M:M,Услуги!D:D,СВОД!D2809,Услуги!F:F,СВОД!F2809)+SUMIFS(Услуги!R:R,Услуги!D:D,СВОД!D2809,Услуги!F:F,СВОД!F2809)+SUMIFS(Услуги!W:W,Услуги!D:D,СВОД!D2809,Услуги!F:F,СВОД!F2809)+SUMIFS(Услуги!AB:AB,Услуги!D:D,СВОД!D2809,Услуги!F:F,СВОД!F2809)+SUMIFS(Услуги!AG:AG,Услуги!D:D,СВОД!D2809,Услуги!F:F,СВОД!F2809)+SUMIFS(Услуги!AL:AL,Услуги!D:D,СВОД!D2809,Услуги!F:F,СВОД!F2809)+SUMIFS(Услуги!AQ:AQ,Услуги!D:D,СВОД!D2809,Услуги!F:F,СВОД!F2809)</f>
        <v>0</v>
      </c>
      <c r="N2809" s="337">
        <f>SUMIFS('Скорая мед.помощь'!I:I,'Скорая мед.помощь'!D:D,СВОД!D2809,'Скорая мед.помощь'!F:F,СВОД!F2809)</f>
        <v>0</v>
      </c>
      <c r="O2809" s="338">
        <f>SUMIFS(Поликлиника!BF:BF,Поликлиника!D:D,СВОД!D2809,Поликлиника!F:F,СВОД!F2809)</f>
        <v>52363</v>
      </c>
      <c r="P2809" s="339">
        <f>SUMIFS('Круглосуточный стационар'!O:O,'Круглосуточный стационар'!D:D,СВОД!D2809,'Круглосуточный стационар'!F:F,СВОД!F2809,'Круглосуточный стационар'!H:H,"-")+SUMIFS(ВМП!O:O,ВМП!D:D,СВОД!D2809,ВМП!F:F,СВОД!F2809,ВМП!H:H,"-")+SUMIFS('Дневной стационар'!O:O,'Дневной стационар'!D:D,СВОД!D2809,'Дневной стационар'!F:F,СВОД!F2809,'Дневной стационар'!H:H,"-")+SUMIFS(ЭКО!M:M,ЭКО!D:D,СВОД!D2809,ЭКО!F:F,СВОД!F2809)+SUMIFS(Диализ!M:M,Диализ!D:D,СВОД!D2809,Диализ!F:F,СВОД!F2809)+SUMIFS('Скорая мед.помощь'!N:N,'Скорая мед.помощь'!D:D,СВОД!D2809,'Скорая мед.помощь'!F:F,СВОД!F2809)+SUMIFS(Услуги!AV:AV,Услуги!D:D,СВОД!D2809,Услуги!F:F,СВОД!F2809)+SUMIFS(Поликлиника!BK:BK,Поликлиника!D:D,СВОД!D2809,Поликлиника!F:F,СВОД!F2809)</f>
        <v>86410.729552219826</v>
      </c>
      <c r="Q2809" s="336">
        <f>SUMIFS(Сверхбаза!L:L,Сверхбаза!C:C,СВОД!D2809,Сверхбаза!E:E,СВОД!F2809)+SUMIFS(Сверхбаза!N:N,Сверхбаза!C:C,СВОД!D2809,Сверхбаза!E:E,СВОД!F2809)</f>
        <v>0</v>
      </c>
      <c r="R2809" s="337">
        <f>SUMIFS(Сверхбаза!P:P,Сверхбаза!C:C,СВОД!D2809,Сверхбаза!E:E,СВОД!F2809)</f>
        <v>0</v>
      </c>
      <c r="S2809" s="337">
        <f>SUMIFS(Сверхбаза!R:R,Сверхбаза!C:C,СВОД!D2809,Сверхбаза!E:E,СВОД!F2809)</f>
        <v>0</v>
      </c>
      <c r="T2809" s="337">
        <f>SUMIFS(Сверхбаза!Q:Q,Сверхбаза!C:C,СВОД!D2809,Сверхбаза!E:E,СВОД!F2809)</f>
        <v>0</v>
      </c>
      <c r="U2809" s="337">
        <f>SUMIFS(Сверхбаза!S:S,Сверхбаза!C:C,СВОД!D2809,Сверхбаза!E:E,СВОД!F2809)</f>
        <v>0</v>
      </c>
      <c r="V2809" s="339">
        <f>SUMIFS(Сверхбаза!G:G,Сверхбаза!C:C,СВОД!D2809,Сверхбаза!E:E,СВОД!F2809)</f>
        <v>0</v>
      </c>
    </row>
    <row r="2810" spans="1:22" ht="25.5" outlineLevel="2" x14ac:dyDescent="0.2">
      <c r="A2810" s="33" t="s">
        <v>7</v>
      </c>
      <c r="B2810" s="9">
        <v>7</v>
      </c>
      <c r="C2810" s="10">
        <v>505005</v>
      </c>
      <c r="D2810" s="273">
        <v>500601</v>
      </c>
      <c r="E2810" s="81" t="s">
        <v>745</v>
      </c>
      <c r="F2810" s="81">
        <v>7</v>
      </c>
      <c r="G2810" s="82" t="s">
        <v>861</v>
      </c>
      <c r="H2810" s="336">
        <f>SUMIFS('Круглосуточный стационар'!J:J,'Круглосуточный стационар'!D:D,СВОД!D2810,'Круглосуточный стационар'!H:H,"-",'Круглосуточный стационар'!F:F,СВОД!F2810)+SUMIFS(ВМП!J:J,ВМП!D:D,СВОД!D2810,ВМП!H:H,"-",ВМП!F:F,СВОД!F2810)+SUMIFS('Дневной стационар'!J:J,'Дневной стационар'!D:D,СВОД!D2810,'Дневной стационар'!H:H,"-",'Дневной стационар'!F:F,СВОД!F2810)+SUMIFS(ЭКО!H:H,ЭКО!D:D,СВОД!D2810,ЭКО!F:F,СВОД!F2810)+SUMIFS(Диализ!H:H,Диализ!D:D,СВОД!D2810,Диализ!F:F,СВОД!F2810)</f>
        <v>0</v>
      </c>
      <c r="I2810" s="337">
        <f>SUMIFS(Поликлиника!H:H,Поликлиника!D:D,СВОД!D2810,Поликлиника!F:F,СВОД!F2810)</f>
        <v>0</v>
      </c>
      <c r="J2810" s="337">
        <f>SUMIFS(Поликлиника!AQ:AQ,Поликлиника!D:D,СВОД!D2810,Поликлиника!F:F,СВОД!F2810)</f>
        <v>0</v>
      </c>
      <c r="K2810" s="337">
        <f>SUMIFS(Поликлиника!AV:AV,Поликлиника!D:D,СВОД!D2810,Поликлиника!F:F,СВОД!F2810)</f>
        <v>0</v>
      </c>
      <c r="L2810" s="337">
        <f>SUMIFS(Поликлиника!BA:BA,Поликлиника!D:D,СВОД!D2810,Поликлиника!F:F,СВОД!F2810)</f>
        <v>0</v>
      </c>
      <c r="M2810" s="337">
        <f>SUMIFS(Услуги!H:H,Услуги!D:D,СВОД!D2810,Услуги!F:F,СВОД!F2810)+SUMIFS(Услуги!M:M,Услуги!D:D,СВОД!D2810,Услуги!F:F,СВОД!F2810)+SUMIFS(Услуги!R:R,Услуги!D:D,СВОД!D2810,Услуги!F:F,СВОД!F2810)+SUMIFS(Услуги!W:W,Услуги!D:D,СВОД!D2810,Услуги!F:F,СВОД!F2810)+SUMIFS(Услуги!AB:AB,Услуги!D:D,СВОД!D2810,Услуги!F:F,СВОД!F2810)+SUMIFS(Услуги!AG:AG,Услуги!D:D,СВОД!D2810,Услуги!F:F,СВОД!F2810)+SUMIFS(Услуги!AL:AL,Услуги!D:D,СВОД!D2810,Услуги!F:F,СВОД!F2810)+SUMIFS(Услуги!AQ:AQ,Услуги!D:D,СВОД!D2810,Услуги!F:F,СВОД!F2810)</f>
        <v>0</v>
      </c>
      <c r="N2810" s="337">
        <f>SUMIFS('Скорая мед.помощь'!I:I,'Скорая мед.помощь'!D:D,СВОД!D2810,'Скорая мед.помощь'!F:F,СВОД!F2810)</f>
        <v>0</v>
      </c>
      <c r="O2810" s="338">
        <f>SUMIFS(Поликлиника!BF:BF,Поликлиника!D:D,СВОД!D2810,Поликлиника!F:F,СВОД!F2810)</f>
        <v>0</v>
      </c>
      <c r="P2810" s="339">
        <f>SUMIFS('Круглосуточный стационар'!O:O,'Круглосуточный стационар'!D:D,СВОД!D2810,'Круглосуточный стационар'!F:F,СВОД!F2810,'Круглосуточный стационар'!H:H,"-")+SUMIFS(ВМП!O:O,ВМП!D:D,СВОД!D2810,ВМП!F:F,СВОД!F2810,ВМП!H:H,"-")+SUMIFS('Дневной стационар'!O:O,'Дневной стационар'!D:D,СВОД!D2810,'Дневной стационар'!F:F,СВОД!F2810,'Дневной стационар'!H:H,"-")+SUMIFS(ЭКО!M:M,ЭКО!D:D,СВОД!D2810,ЭКО!F:F,СВОД!F2810)+SUMIFS(Диализ!M:M,Диализ!D:D,СВОД!D2810,Диализ!F:F,СВОД!F2810)+SUMIFS('Скорая мед.помощь'!N:N,'Скорая мед.помощь'!D:D,СВОД!D2810,'Скорая мед.помощь'!F:F,СВОД!F2810)+SUMIFS(Услуги!AV:AV,Услуги!D:D,СВОД!D2810,Услуги!F:F,СВОД!F2810)+SUMIFS(Поликлиника!BK:BK,Поликлиника!D:D,СВОД!D2810,Поликлиника!F:F,СВОД!F2810)</f>
        <v>0</v>
      </c>
      <c r="Q2810" s="336">
        <f>SUMIFS(Сверхбаза!L:L,Сверхбаза!C:C,СВОД!D2810,Сверхбаза!E:E,СВОД!F2810)+SUMIFS(Сверхбаза!N:N,Сверхбаза!C:C,СВОД!D2810,Сверхбаза!E:E,СВОД!F2810)</f>
        <v>0</v>
      </c>
      <c r="R2810" s="337">
        <f>SUMIFS(Сверхбаза!P:P,Сверхбаза!C:C,СВОД!D2810,Сверхбаза!E:E,СВОД!F2810)</f>
        <v>0</v>
      </c>
      <c r="S2810" s="337">
        <f>SUMIFS(Сверхбаза!R:R,Сверхбаза!C:C,СВОД!D2810,Сверхбаза!E:E,СВОД!F2810)</f>
        <v>0</v>
      </c>
      <c r="T2810" s="337">
        <f>SUMIFS(Сверхбаза!Q:Q,Сверхбаза!C:C,СВОД!D2810,Сверхбаза!E:E,СВОД!F2810)</f>
        <v>0</v>
      </c>
      <c r="U2810" s="337">
        <f>SUMIFS(Сверхбаза!S:S,Сверхбаза!C:C,СВОД!D2810,Сверхбаза!E:E,СВОД!F2810)</f>
        <v>0</v>
      </c>
      <c r="V2810" s="339">
        <f>SUMIFS(Сверхбаза!G:G,Сверхбаза!C:C,СВОД!D2810,Сверхбаза!E:E,СВОД!F2810)</f>
        <v>0</v>
      </c>
    </row>
    <row r="2811" spans="1:22" ht="25.5" outlineLevel="2" x14ac:dyDescent="0.2">
      <c r="A2811" s="33" t="s">
        <v>7</v>
      </c>
      <c r="B2811" s="9">
        <v>7</v>
      </c>
      <c r="C2811" s="10">
        <v>505005</v>
      </c>
      <c r="D2811" s="273">
        <v>500601</v>
      </c>
      <c r="E2811" s="81" t="s">
        <v>745</v>
      </c>
      <c r="F2811" s="81">
        <v>70</v>
      </c>
      <c r="G2811" s="82" t="s">
        <v>862</v>
      </c>
      <c r="H2811" s="336">
        <f>SUMIFS('Круглосуточный стационар'!J:J,'Круглосуточный стационар'!D:D,СВОД!D2811,'Круглосуточный стационар'!H:H,"-",'Круглосуточный стационар'!F:F,СВОД!F2811)+SUMIFS(ВМП!J:J,ВМП!D:D,СВОД!D2811,ВМП!H:H,"-",ВМП!F:F,СВОД!F2811)+SUMIFS('Дневной стационар'!J:J,'Дневной стационар'!D:D,СВОД!D2811,'Дневной стационар'!H:H,"-",'Дневной стационар'!F:F,СВОД!F2811)+SUMIFS(ЭКО!H:H,ЭКО!D:D,СВОД!D2811,ЭКО!F:F,СВОД!F2811)+SUMIFS(Диализ!H:H,Диализ!D:D,СВОД!D2811,Диализ!F:F,СВОД!F2811)</f>
        <v>0</v>
      </c>
      <c r="I2811" s="337">
        <f>SUMIFS(Поликлиника!H:H,Поликлиника!D:D,СВОД!D2811,Поликлиника!F:F,СВОД!F2811)</f>
        <v>0</v>
      </c>
      <c r="J2811" s="337">
        <f>SUMIFS(Поликлиника!AQ:AQ,Поликлиника!D:D,СВОД!D2811,Поликлиника!F:F,СВОД!F2811)</f>
        <v>0</v>
      </c>
      <c r="K2811" s="337">
        <f>SUMIFS(Поликлиника!AV:AV,Поликлиника!D:D,СВОД!D2811,Поликлиника!F:F,СВОД!F2811)</f>
        <v>0</v>
      </c>
      <c r="L2811" s="337">
        <f>SUMIFS(Поликлиника!BA:BA,Поликлиника!D:D,СВОД!D2811,Поликлиника!F:F,СВОД!F2811)</f>
        <v>0</v>
      </c>
      <c r="M2811" s="337">
        <f>SUMIFS(Услуги!H:H,Услуги!D:D,СВОД!D2811,Услуги!F:F,СВОД!F2811)+SUMIFS(Услуги!M:M,Услуги!D:D,СВОД!D2811,Услуги!F:F,СВОД!F2811)+SUMIFS(Услуги!R:R,Услуги!D:D,СВОД!D2811,Услуги!F:F,СВОД!F2811)+SUMIFS(Услуги!W:W,Услуги!D:D,СВОД!D2811,Услуги!F:F,СВОД!F2811)+SUMIFS(Услуги!AB:AB,Услуги!D:D,СВОД!D2811,Услуги!F:F,СВОД!F2811)+SUMIFS(Услуги!AG:AG,Услуги!D:D,СВОД!D2811,Услуги!F:F,СВОД!F2811)+SUMIFS(Услуги!AL:AL,Услуги!D:D,СВОД!D2811,Услуги!F:F,СВОД!F2811)+SUMIFS(Услуги!AQ:AQ,Услуги!D:D,СВОД!D2811,Услуги!F:F,СВОД!F2811)</f>
        <v>0</v>
      </c>
      <c r="N2811" s="337">
        <f>SUMIFS('Скорая мед.помощь'!I:I,'Скорая мед.помощь'!D:D,СВОД!D2811,'Скорая мед.помощь'!F:F,СВОД!F2811)</f>
        <v>0</v>
      </c>
      <c r="O2811" s="338">
        <f>SUMIFS(Поликлиника!BF:BF,Поликлиника!D:D,СВОД!D2811,Поликлиника!F:F,СВОД!F2811)</f>
        <v>0</v>
      </c>
      <c r="P2811" s="339">
        <f>SUMIFS('Круглосуточный стационар'!O:O,'Круглосуточный стационар'!D:D,СВОД!D2811,'Круглосуточный стационар'!F:F,СВОД!F2811,'Круглосуточный стационар'!H:H,"-")+SUMIFS(ВМП!O:O,ВМП!D:D,СВОД!D2811,ВМП!F:F,СВОД!F2811,ВМП!H:H,"-")+SUMIFS('Дневной стационар'!O:O,'Дневной стационар'!D:D,СВОД!D2811,'Дневной стационар'!F:F,СВОД!F2811,'Дневной стационар'!H:H,"-")+SUMIFS(ЭКО!M:M,ЭКО!D:D,СВОД!D2811,ЭКО!F:F,СВОД!F2811)+SUMIFS(Диализ!M:M,Диализ!D:D,СВОД!D2811,Диализ!F:F,СВОД!F2811)+SUMIFS('Скорая мед.помощь'!N:N,'Скорая мед.помощь'!D:D,СВОД!D2811,'Скорая мед.помощь'!F:F,СВОД!F2811)+SUMIFS(Услуги!AV:AV,Услуги!D:D,СВОД!D2811,Услуги!F:F,СВОД!F2811)+SUMIFS(Поликлиника!BK:BK,Поликлиника!D:D,СВОД!D2811,Поликлиника!F:F,СВОД!F2811)</f>
        <v>0</v>
      </c>
      <c r="Q2811" s="336">
        <f>SUMIFS(Сверхбаза!L:L,Сверхбаза!C:C,СВОД!D2811,Сверхбаза!E:E,СВОД!F2811)+SUMIFS(Сверхбаза!N:N,Сверхбаза!C:C,СВОД!D2811,Сверхбаза!E:E,СВОД!F2811)</f>
        <v>0</v>
      </c>
      <c r="R2811" s="337">
        <f>SUMIFS(Сверхбаза!P:P,Сверхбаза!C:C,СВОД!D2811,Сверхбаза!E:E,СВОД!F2811)</f>
        <v>0</v>
      </c>
      <c r="S2811" s="337">
        <f>SUMIFS(Сверхбаза!R:R,Сверхбаза!C:C,СВОД!D2811,Сверхбаза!E:E,СВОД!F2811)</f>
        <v>0</v>
      </c>
      <c r="T2811" s="337">
        <f>SUMIFS(Сверхбаза!Q:Q,Сверхбаза!C:C,СВОД!D2811,Сверхбаза!E:E,СВОД!F2811)</f>
        <v>0</v>
      </c>
      <c r="U2811" s="337">
        <f>SUMIFS(Сверхбаза!S:S,Сверхбаза!C:C,СВОД!D2811,Сверхбаза!E:E,СВОД!F2811)</f>
        <v>0</v>
      </c>
      <c r="V2811" s="339">
        <f>SUMIFS(Сверхбаза!G:G,Сверхбаза!C:C,СВОД!D2811,Сверхбаза!E:E,СВОД!F2811)</f>
        <v>0</v>
      </c>
    </row>
    <row r="2812" spans="1:22" ht="25.5" outlineLevel="2" x14ac:dyDescent="0.2">
      <c r="A2812" s="33" t="s">
        <v>7</v>
      </c>
      <c r="B2812" s="9">
        <v>7</v>
      </c>
      <c r="C2812" s="10">
        <v>505005</v>
      </c>
      <c r="D2812" s="273">
        <v>500601</v>
      </c>
      <c r="E2812" s="81" t="s">
        <v>745</v>
      </c>
      <c r="F2812" s="81">
        <v>94</v>
      </c>
      <c r="G2812" s="82" t="s">
        <v>124</v>
      </c>
      <c r="H2812" s="336">
        <f>SUMIFS('Круглосуточный стационар'!J:J,'Круглосуточный стационар'!D:D,СВОД!D2812,'Круглосуточный стационар'!H:H,"-",'Круглосуточный стационар'!F:F,СВОД!F2812)+SUMIFS(ВМП!J:J,ВМП!D:D,СВОД!D2812,ВМП!H:H,"-",ВМП!F:F,СВОД!F2812)+SUMIFS('Дневной стационар'!J:J,'Дневной стационар'!D:D,СВОД!D2812,'Дневной стационар'!H:H,"-",'Дневной стационар'!F:F,СВОД!F2812)+SUMIFS(ЭКО!H:H,ЭКО!D:D,СВОД!D2812,ЭКО!F:F,СВОД!F2812)+SUMIFS(Диализ!H:H,Диализ!D:D,СВОД!D2812,Диализ!F:F,СВОД!F2812)</f>
        <v>0</v>
      </c>
      <c r="I2812" s="337">
        <f>SUMIFS(Поликлиника!H:H,Поликлиника!D:D,СВОД!D2812,Поликлиника!F:F,СВОД!F2812)</f>
        <v>0</v>
      </c>
      <c r="J2812" s="337">
        <f>SUMIFS(Поликлиника!AQ:AQ,Поликлиника!D:D,СВОД!D2812,Поликлиника!F:F,СВОД!F2812)</f>
        <v>0</v>
      </c>
      <c r="K2812" s="337">
        <f>SUMIFS(Поликлиника!AV:AV,Поликлиника!D:D,СВОД!D2812,Поликлиника!F:F,СВОД!F2812)</f>
        <v>0</v>
      </c>
      <c r="L2812" s="337">
        <f>SUMIFS(Поликлиника!BA:BA,Поликлиника!D:D,СВОД!D2812,Поликлиника!F:F,СВОД!F2812)</f>
        <v>0</v>
      </c>
      <c r="M2812" s="337">
        <f>SUMIFS(Услуги!H:H,Услуги!D:D,СВОД!D2812,Услуги!F:F,СВОД!F2812)+SUMIFS(Услуги!M:M,Услуги!D:D,СВОД!D2812,Услуги!F:F,СВОД!F2812)+SUMIFS(Услуги!R:R,Услуги!D:D,СВОД!D2812,Услуги!F:F,СВОД!F2812)+SUMIFS(Услуги!W:W,Услуги!D:D,СВОД!D2812,Услуги!F:F,СВОД!F2812)+SUMIFS(Услуги!AB:AB,Услуги!D:D,СВОД!D2812,Услуги!F:F,СВОД!F2812)+SUMIFS(Услуги!AG:AG,Услуги!D:D,СВОД!D2812,Услуги!F:F,СВОД!F2812)+SUMIFS(Услуги!AL:AL,Услуги!D:D,СВОД!D2812,Услуги!F:F,СВОД!F2812)+SUMIFS(Услуги!AQ:AQ,Услуги!D:D,СВОД!D2812,Услуги!F:F,СВОД!F2812)</f>
        <v>0</v>
      </c>
      <c r="N2812" s="337">
        <f>SUMIFS('Скорая мед.помощь'!I:I,'Скорая мед.помощь'!D:D,СВОД!D2812,'Скорая мед.помощь'!F:F,СВОД!F2812)</f>
        <v>0</v>
      </c>
      <c r="O2812" s="338">
        <f>SUMIFS(Поликлиника!BF:BF,Поликлиника!D:D,СВОД!D2812,Поликлиника!F:F,СВОД!F2812)</f>
        <v>0</v>
      </c>
      <c r="P2812" s="339">
        <f>SUMIFS('Круглосуточный стационар'!O:O,'Круглосуточный стационар'!D:D,СВОД!D2812,'Круглосуточный стационар'!F:F,СВОД!F2812,'Круглосуточный стационар'!H:H,"-")+SUMIFS(ВМП!O:O,ВМП!D:D,СВОД!D2812,ВМП!F:F,СВОД!F2812,ВМП!H:H,"-")+SUMIFS('Дневной стационар'!O:O,'Дневной стационар'!D:D,СВОД!D2812,'Дневной стационар'!F:F,СВОД!F2812,'Дневной стационар'!H:H,"-")+SUMIFS(ЭКО!M:M,ЭКО!D:D,СВОД!D2812,ЭКО!F:F,СВОД!F2812)+SUMIFS(Диализ!M:M,Диализ!D:D,СВОД!D2812,Диализ!F:F,СВОД!F2812)+SUMIFS('Скорая мед.помощь'!N:N,'Скорая мед.помощь'!D:D,СВОД!D2812,'Скорая мед.помощь'!F:F,СВОД!F2812)+SUMIFS(Услуги!AV:AV,Услуги!D:D,СВОД!D2812,Услуги!F:F,СВОД!F2812)+SUMIFS(Поликлиника!BK:BK,Поликлиника!D:D,СВОД!D2812,Поликлиника!F:F,СВОД!F2812)</f>
        <v>0</v>
      </c>
      <c r="Q2812" s="336">
        <f>SUMIFS(Сверхбаза!L:L,Сверхбаза!C:C,СВОД!D2812,Сверхбаза!E:E,СВОД!F2812)+SUMIFS(Сверхбаза!N:N,Сверхбаза!C:C,СВОД!D2812,Сверхбаза!E:E,СВОД!F2812)</f>
        <v>0</v>
      </c>
      <c r="R2812" s="337">
        <f>SUMIFS(Сверхбаза!P:P,Сверхбаза!C:C,СВОД!D2812,Сверхбаза!E:E,СВОД!F2812)</f>
        <v>0</v>
      </c>
      <c r="S2812" s="337">
        <f>SUMIFS(Сверхбаза!R:R,Сверхбаза!C:C,СВОД!D2812,Сверхбаза!E:E,СВОД!F2812)</f>
        <v>0</v>
      </c>
      <c r="T2812" s="337">
        <f>SUMIFS(Сверхбаза!Q:Q,Сверхбаза!C:C,СВОД!D2812,Сверхбаза!E:E,СВОД!F2812)</f>
        <v>0</v>
      </c>
      <c r="U2812" s="337">
        <f>SUMIFS(Сверхбаза!S:S,Сверхбаза!C:C,СВОД!D2812,Сверхбаза!E:E,СВОД!F2812)</f>
        <v>0</v>
      </c>
      <c r="V2812" s="339">
        <f>SUMIFS(Сверхбаза!G:G,Сверхбаза!C:C,СВОД!D2812,Сверхбаза!E:E,СВОД!F2812)</f>
        <v>0</v>
      </c>
    </row>
    <row r="2813" spans="1:22" outlineLevel="1" x14ac:dyDescent="0.2">
      <c r="A2813" s="320"/>
      <c r="B2813" s="321"/>
      <c r="C2813" s="322"/>
      <c r="D2813" s="340" t="s">
        <v>389</v>
      </c>
      <c r="E2813" s="83"/>
      <c r="F2813" s="83"/>
      <c r="G2813" s="84"/>
      <c r="H2813" s="341"/>
      <c r="I2813" s="342"/>
      <c r="J2813" s="342"/>
      <c r="K2813" s="342"/>
      <c r="L2813" s="342"/>
      <c r="M2813" s="342"/>
      <c r="N2813" s="342"/>
      <c r="O2813" s="343"/>
      <c r="P2813" s="344">
        <f>SUBTOTAL(9,P2805:P2812)</f>
        <v>101753.39204821983</v>
      </c>
      <c r="Q2813" s="341"/>
      <c r="R2813" s="342"/>
      <c r="S2813" s="342"/>
      <c r="T2813" s="342"/>
      <c r="U2813" s="342"/>
      <c r="V2813" s="344">
        <f>SUBTOTAL(9,V2805:V2812)</f>
        <v>0</v>
      </c>
    </row>
    <row r="2814" spans="1:22" ht="25.5" outlineLevel="2" x14ac:dyDescent="0.2">
      <c r="A2814" s="33" t="s">
        <v>7</v>
      </c>
      <c r="B2814" s="9">
        <v>7</v>
      </c>
      <c r="C2814" s="10">
        <v>505007</v>
      </c>
      <c r="D2814" s="273">
        <v>500801</v>
      </c>
      <c r="E2814" s="81" t="s">
        <v>618</v>
      </c>
      <c r="F2814" s="81">
        <v>1</v>
      </c>
      <c r="G2814" s="82" t="s">
        <v>12</v>
      </c>
      <c r="H2814" s="336">
        <f>SUMIFS('Круглосуточный стационар'!J:J,'Круглосуточный стационар'!D:D,СВОД!D2814,'Круглосуточный стационар'!H:H,"-",'Круглосуточный стационар'!F:F,СВОД!F2814)+SUMIFS(ВМП!J:J,ВМП!D:D,СВОД!D2814,ВМП!H:H,"-",ВМП!F:F,СВОД!F2814)+SUMIFS('Дневной стационар'!J:J,'Дневной стационар'!D:D,СВОД!D2814,'Дневной стационар'!H:H,"-",'Дневной стационар'!F:F,СВОД!F2814)+SUMIFS(ЭКО!H:H,ЭКО!D:D,СВОД!D2814,ЭКО!F:F,СВОД!F2814)+SUMIFS(Диализ!H:H,Диализ!D:D,СВОД!D2814,Диализ!F:F,СВОД!F2814)</f>
        <v>0</v>
      </c>
      <c r="I2814" s="337">
        <f>SUMIFS(Поликлиника!H:H,Поликлиника!D:D,СВОД!D2814,Поликлиника!F:F,СВОД!F2814)</f>
        <v>0</v>
      </c>
      <c r="J2814" s="337">
        <f>SUMIFS(Поликлиника!AQ:AQ,Поликлиника!D:D,СВОД!D2814,Поликлиника!F:F,СВОД!F2814)</f>
        <v>0</v>
      </c>
      <c r="K2814" s="337">
        <f>SUMIFS(Поликлиника!AV:AV,Поликлиника!D:D,СВОД!D2814,Поликлиника!F:F,СВОД!F2814)</f>
        <v>0</v>
      </c>
      <c r="L2814" s="337">
        <f>SUMIFS(Поликлиника!BA:BA,Поликлиника!D:D,СВОД!D2814,Поликлиника!F:F,СВОД!F2814)</f>
        <v>0</v>
      </c>
      <c r="M2814" s="337">
        <f>SUMIFS(Услуги!H:H,Услуги!D:D,СВОД!D2814,Услуги!F:F,СВОД!F2814)+SUMIFS(Услуги!M:M,Услуги!D:D,СВОД!D2814,Услуги!F:F,СВОД!F2814)+SUMIFS(Услуги!R:R,Услуги!D:D,СВОД!D2814,Услуги!F:F,СВОД!F2814)+SUMIFS(Услуги!W:W,Услуги!D:D,СВОД!D2814,Услуги!F:F,СВОД!F2814)+SUMIFS(Услуги!AB:AB,Услуги!D:D,СВОД!D2814,Услуги!F:F,СВОД!F2814)+SUMIFS(Услуги!AG:AG,Услуги!D:D,СВОД!D2814,Услуги!F:F,СВОД!F2814)+SUMIFS(Услуги!AL:AL,Услуги!D:D,СВОД!D2814,Услуги!F:F,СВОД!F2814)+SUMIFS(Услуги!AQ:AQ,Услуги!D:D,СВОД!D2814,Услуги!F:F,СВОД!F2814)</f>
        <v>0</v>
      </c>
      <c r="N2814" s="337">
        <f>SUMIFS('Скорая мед.помощь'!I:I,'Скорая мед.помощь'!D:D,СВОД!D2814,'Скорая мед.помощь'!F:F,СВОД!F2814)</f>
        <v>0</v>
      </c>
      <c r="O2814" s="338">
        <f>SUMIFS(Поликлиника!BF:BF,Поликлиника!D:D,СВОД!D2814,Поликлиника!F:F,СВОД!F2814)</f>
        <v>0</v>
      </c>
      <c r="P2814" s="339">
        <f>SUMIFS('Круглосуточный стационар'!O:O,'Круглосуточный стационар'!D:D,СВОД!D2814,'Круглосуточный стационар'!F:F,СВОД!F2814,'Круглосуточный стационар'!H:H,"-")+SUMIFS(ВМП!O:O,ВМП!D:D,СВОД!D2814,ВМП!F:F,СВОД!F2814,ВМП!H:H,"-")+SUMIFS('Дневной стационар'!O:O,'Дневной стационар'!D:D,СВОД!D2814,'Дневной стационар'!F:F,СВОД!F2814,'Дневной стационар'!H:H,"-")+SUMIFS(ЭКО!M:M,ЭКО!D:D,СВОД!D2814,ЭКО!F:F,СВОД!F2814)+SUMIFS(Диализ!M:M,Диализ!D:D,СВОД!D2814,Диализ!F:F,СВОД!F2814)+SUMIFS('Скорая мед.помощь'!N:N,'Скорая мед.помощь'!D:D,СВОД!D2814,'Скорая мед.помощь'!F:F,СВОД!F2814)+SUMIFS(Услуги!AV:AV,Услуги!D:D,СВОД!D2814,Услуги!F:F,СВОД!F2814)+SUMIFS(Поликлиника!BK:BK,Поликлиника!D:D,СВОД!D2814,Поликлиника!F:F,СВОД!F2814)</f>
        <v>0</v>
      </c>
      <c r="Q2814" s="336">
        <f>SUMIFS(Сверхбаза!L:L,Сверхбаза!C:C,СВОД!D2814,Сверхбаза!E:E,СВОД!F2814)+SUMIFS(Сверхбаза!N:N,Сверхбаза!C:C,СВОД!D2814,Сверхбаза!E:E,СВОД!F2814)</f>
        <v>0</v>
      </c>
      <c r="R2814" s="337">
        <f>SUMIFS(Сверхбаза!P:P,Сверхбаза!C:C,СВОД!D2814,Сверхбаза!E:E,СВОД!F2814)</f>
        <v>0</v>
      </c>
      <c r="S2814" s="337">
        <f>SUMIFS(Сверхбаза!R:R,Сверхбаза!C:C,СВОД!D2814,Сверхбаза!E:E,СВОД!F2814)</f>
        <v>0</v>
      </c>
      <c r="T2814" s="337">
        <f>SUMIFS(Сверхбаза!Q:Q,Сверхбаза!C:C,СВОД!D2814,Сверхбаза!E:E,СВОД!F2814)</f>
        <v>0</v>
      </c>
      <c r="U2814" s="337">
        <f>SUMIFS(Сверхбаза!S:S,Сверхбаза!C:C,СВОД!D2814,Сверхбаза!E:E,СВОД!F2814)</f>
        <v>0</v>
      </c>
      <c r="V2814" s="339">
        <f>SUMIFS(Сверхбаза!G:G,Сверхбаза!C:C,СВОД!D2814,Сверхбаза!E:E,СВОД!F2814)</f>
        <v>0</v>
      </c>
    </row>
    <row r="2815" spans="1:22" ht="25.5" outlineLevel="2" x14ac:dyDescent="0.2">
      <c r="A2815" s="33" t="s">
        <v>7</v>
      </c>
      <c r="B2815" s="9">
        <v>7</v>
      </c>
      <c r="C2815" s="10">
        <v>505007</v>
      </c>
      <c r="D2815" s="273">
        <v>500801</v>
      </c>
      <c r="E2815" s="81" t="s">
        <v>618</v>
      </c>
      <c r="F2815" s="81">
        <v>13</v>
      </c>
      <c r="G2815" s="82" t="s">
        <v>859</v>
      </c>
      <c r="H2815" s="336">
        <f>SUMIFS('Круглосуточный стационар'!J:J,'Круглосуточный стационар'!D:D,СВОД!D2815,'Круглосуточный стационар'!H:H,"-",'Круглосуточный стационар'!F:F,СВОД!F2815)+SUMIFS(ВМП!J:J,ВМП!D:D,СВОД!D2815,ВМП!H:H,"-",ВМП!F:F,СВОД!F2815)+SUMIFS('Дневной стационар'!J:J,'Дневной стационар'!D:D,СВОД!D2815,'Дневной стационар'!H:H,"-",'Дневной стационар'!F:F,СВОД!F2815)+SUMIFS(ЭКО!H:H,ЭКО!D:D,СВОД!D2815,ЭКО!F:F,СВОД!F2815)+SUMIFS(Диализ!H:H,Диализ!D:D,СВОД!D2815,Диализ!F:F,СВОД!F2815)</f>
        <v>0</v>
      </c>
      <c r="I2815" s="337">
        <f>SUMIFS(Поликлиника!H:H,Поликлиника!D:D,СВОД!D2815,Поликлиника!F:F,СВОД!F2815)</f>
        <v>0</v>
      </c>
      <c r="J2815" s="337">
        <f>SUMIFS(Поликлиника!AQ:AQ,Поликлиника!D:D,СВОД!D2815,Поликлиника!F:F,СВОД!F2815)</f>
        <v>0</v>
      </c>
      <c r="K2815" s="337">
        <f>SUMIFS(Поликлиника!AV:AV,Поликлиника!D:D,СВОД!D2815,Поликлиника!F:F,СВОД!F2815)</f>
        <v>0</v>
      </c>
      <c r="L2815" s="337">
        <f>SUMIFS(Поликлиника!BA:BA,Поликлиника!D:D,СВОД!D2815,Поликлиника!F:F,СВОД!F2815)</f>
        <v>0</v>
      </c>
      <c r="M2815" s="337">
        <f>SUMIFS(Услуги!H:H,Услуги!D:D,СВОД!D2815,Услуги!F:F,СВОД!F2815)+SUMIFS(Услуги!M:M,Услуги!D:D,СВОД!D2815,Услуги!F:F,СВОД!F2815)+SUMIFS(Услуги!R:R,Услуги!D:D,СВОД!D2815,Услуги!F:F,СВОД!F2815)+SUMIFS(Услуги!W:W,Услуги!D:D,СВОД!D2815,Услуги!F:F,СВОД!F2815)+SUMIFS(Услуги!AB:AB,Услуги!D:D,СВОД!D2815,Услуги!F:F,СВОД!F2815)+SUMIFS(Услуги!AG:AG,Услуги!D:D,СВОД!D2815,Услуги!F:F,СВОД!F2815)+SUMIFS(Услуги!AL:AL,Услуги!D:D,СВОД!D2815,Услуги!F:F,СВОД!F2815)+SUMIFS(Услуги!AQ:AQ,Услуги!D:D,СВОД!D2815,Услуги!F:F,СВОД!F2815)</f>
        <v>0</v>
      </c>
      <c r="N2815" s="337">
        <f>SUMIFS('Скорая мед.помощь'!I:I,'Скорая мед.помощь'!D:D,СВОД!D2815,'Скорая мед.помощь'!F:F,СВОД!F2815)</f>
        <v>0</v>
      </c>
      <c r="O2815" s="338">
        <f>SUMIFS(Поликлиника!BF:BF,Поликлиника!D:D,СВОД!D2815,Поликлиника!F:F,СВОД!F2815)</f>
        <v>0</v>
      </c>
      <c r="P2815" s="339">
        <f>SUMIFS('Круглосуточный стационар'!O:O,'Круглосуточный стационар'!D:D,СВОД!D2815,'Круглосуточный стационар'!F:F,СВОД!F2815,'Круглосуточный стационар'!H:H,"-")+SUMIFS(ВМП!O:O,ВМП!D:D,СВОД!D2815,ВМП!F:F,СВОД!F2815,ВМП!H:H,"-")+SUMIFS('Дневной стационар'!O:O,'Дневной стационар'!D:D,СВОД!D2815,'Дневной стационар'!F:F,СВОД!F2815,'Дневной стационар'!H:H,"-")+SUMIFS(ЭКО!M:M,ЭКО!D:D,СВОД!D2815,ЭКО!F:F,СВОД!F2815)+SUMIFS(Диализ!M:M,Диализ!D:D,СВОД!D2815,Диализ!F:F,СВОД!F2815)+SUMIFS('Скорая мед.помощь'!N:N,'Скорая мед.помощь'!D:D,СВОД!D2815,'Скорая мед.помощь'!F:F,СВОД!F2815)+SUMIFS(Услуги!AV:AV,Услуги!D:D,СВОД!D2815,Услуги!F:F,СВОД!F2815)+SUMIFS(Поликлиника!BK:BK,Поликлиника!D:D,СВОД!D2815,Поликлиника!F:F,СВОД!F2815)</f>
        <v>0</v>
      </c>
      <c r="Q2815" s="336">
        <f>SUMIFS(Сверхбаза!L:L,Сверхбаза!C:C,СВОД!D2815,Сверхбаза!E:E,СВОД!F2815)+SUMIFS(Сверхбаза!N:N,Сверхбаза!C:C,СВОД!D2815,Сверхбаза!E:E,СВОД!F2815)</f>
        <v>0</v>
      </c>
      <c r="R2815" s="337">
        <f>SUMIFS(Сверхбаза!P:P,Сверхбаза!C:C,СВОД!D2815,Сверхбаза!E:E,СВОД!F2815)</f>
        <v>0</v>
      </c>
      <c r="S2815" s="337">
        <f>SUMIFS(Сверхбаза!R:R,Сверхбаза!C:C,СВОД!D2815,Сверхбаза!E:E,СВОД!F2815)</f>
        <v>0</v>
      </c>
      <c r="T2815" s="337">
        <f>SUMIFS(Сверхбаза!Q:Q,Сверхбаза!C:C,СВОД!D2815,Сверхбаза!E:E,СВОД!F2815)</f>
        <v>0</v>
      </c>
      <c r="U2815" s="337">
        <f>SUMIFS(Сверхбаза!S:S,Сверхбаза!C:C,СВОД!D2815,Сверхбаза!E:E,СВОД!F2815)</f>
        <v>0</v>
      </c>
      <c r="V2815" s="339">
        <f>SUMIFS(Сверхбаза!G:G,Сверхбаза!C:C,СВОД!D2815,Сверхбаза!E:E,СВОД!F2815)</f>
        <v>0</v>
      </c>
    </row>
    <row r="2816" spans="1:22" ht="25.5" outlineLevel="2" x14ac:dyDescent="0.2">
      <c r="A2816" s="33" t="s">
        <v>7</v>
      </c>
      <c r="B2816" s="9">
        <v>7</v>
      </c>
      <c r="C2816" s="10">
        <v>505007</v>
      </c>
      <c r="D2816" s="273">
        <v>500801</v>
      </c>
      <c r="E2816" s="81" t="s">
        <v>618</v>
      </c>
      <c r="F2816" s="81">
        <v>2</v>
      </c>
      <c r="G2816" s="82" t="s">
        <v>135</v>
      </c>
      <c r="H2816" s="336">
        <f>SUMIFS('Круглосуточный стационар'!J:J,'Круглосуточный стационар'!D:D,СВОД!D2816,'Круглосуточный стационар'!H:H,"-",'Круглосуточный стационар'!F:F,СВОД!F2816)+SUMIFS(ВМП!J:J,ВМП!D:D,СВОД!D2816,ВМП!H:H,"-",ВМП!F:F,СВОД!F2816)+SUMIFS('Дневной стационар'!J:J,'Дневной стационар'!D:D,СВОД!D2816,'Дневной стационар'!H:H,"-",'Дневной стационар'!F:F,СВОД!F2816)+SUMIFS(ЭКО!H:H,ЭКО!D:D,СВОД!D2816,ЭКО!F:F,СВОД!F2816)+SUMIFS(Диализ!H:H,Диализ!D:D,СВОД!D2816,Диализ!F:F,СВОД!F2816)</f>
        <v>0</v>
      </c>
      <c r="I2816" s="337">
        <f>SUMIFS(Поликлиника!H:H,Поликлиника!D:D,СВОД!D2816,Поликлиника!F:F,СВОД!F2816)</f>
        <v>0</v>
      </c>
      <c r="J2816" s="337">
        <f>SUMIFS(Поликлиника!AQ:AQ,Поликлиника!D:D,СВОД!D2816,Поликлиника!F:F,СВОД!F2816)</f>
        <v>0</v>
      </c>
      <c r="K2816" s="337">
        <f>SUMIFS(Поликлиника!AV:AV,Поликлиника!D:D,СВОД!D2816,Поликлиника!F:F,СВОД!F2816)</f>
        <v>0</v>
      </c>
      <c r="L2816" s="337">
        <f>SUMIFS(Поликлиника!BA:BA,Поликлиника!D:D,СВОД!D2816,Поликлиника!F:F,СВОД!F2816)</f>
        <v>0</v>
      </c>
      <c r="M2816" s="337">
        <f>SUMIFS(Услуги!H:H,Услуги!D:D,СВОД!D2816,Услуги!F:F,СВОД!F2816)+SUMIFS(Услуги!M:M,Услуги!D:D,СВОД!D2816,Услуги!F:F,СВОД!F2816)+SUMIFS(Услуги!R:R,Услуги!D:D,СВОД!D2816,Услуги!F:F,СВОД!F2816)+SUMIFS(Услуги!W:W,Услуги!D:D,СВОД!D2816,Услуги!F:F,СВОД!F2816)+SUMIFS(Услуги!AB:AB,Услуги!D:D,СВОД!D2816,Услуги!F:F,СВОД!F2816)+SUMIFS(Услуги!AG:AG,Услуги!D:D,СВОД!D2816,Услуги!F:F,СВОД!F2816)+SUMIFS(Услуги!AL:AL,Услуги!D:D,СВОД!D2816,Услуги!F:F,СВОД!F2816)+SUMIFS(Услуги!AQ:AQ,Услуги!D:D,СВОД!D2816,Услуги!F:F,СВОД!F2816)</f>
        <v>0</v>
      </c>
      <c r="N2816" s="337">
        <f>SUMIFS('Скорая мед.помощь'!I:I,'Скорая мед.помощь'!D:D,СВОД!D2816,'Скорая мед.помощь'!F:F,СВОД!F2816)</f>
        <v>0</v>
      </c>
      <c r="O2816" s="338">
        <f>SUMIFS(Поликлиника!BF:BF,Поликлиника!D:D,СВОД!D2816,Поликлиника!F:F,СВОД!F2816)</f>
        <v>0</v>
      </c>
      <c r="P2816" s="339">
        <f>SUMIFS('Круглосуточный стационар'!O:O,'Круглосуточный стационар'!D:D,СВОД!D2816,'Круглосуточный стационар'!F:F,СВОД!F2816,'Круглосуточный стационар'!H:H,"-")+SUMIFS(ВМП!O:O,ВМП!D:D,СВОД!D2816,ВМП!F:F,СВОД!F2816,ВМП!H:H,"-")+SUMIFS('Дневной стационар'!O:O,'Дневной стационар'!D:D,СВОД!D2816,'Дневной стационар'!F:F,СВОД!F2816,'Дневной стационар'!H:H,"-")+SUMIFS(ЭКО!M:M,ЭКО!D:D,СВОД!D2816,ЭКО!F:F,СВОД!F2816)+SUMIFS(Диализ!M:M,Диализ!D:D,СВОД!D2816,Диализ!F:F,СВОД!F2816)+SUMIFS('Скорая мед.помощь'!N:N,'Скорая мед.помощь'!D:D,СВОД!D2816,'Скорая мед.помощь'!F:F,СВОД!F2816)+SUMIFS(Услуги!AV:AV,Услуги!D:D,СВОД!D2816,Услуги!F:F,СВОД!F2816)+SUMIFS(Поликлиника!BK:BK,Поликлиника!D:D,СВОД!D2816,Поликлиника!F:F,СВОД!F2816)</f>
        <v>0</v>
      </c>
      <c r="Q2816" s="336">
        <f>SUMIFS(Сверхбаза!L:L,Сверхбаза!C:C,СВОД!D2816,Сверхбаза!E:E,СВОД!F2816)+SUMIFS(Сверхбаза!N:N,Сверхбаза!C:C,СВОД!D2816,Сверхбаза!E:E,СВОД!F2816)</f>
        <v>0</v>
      </c>
      <c r="R2816" s="337">
        <f>SUMIFS(Сверхбаза!P:P,Сверхбаза!C:C,СВОД!D2816,Сверхбаза!E:E,СВОД!F2816)</f>
        <v>0</v>
      </c>
      <c r="S2816" s="337">
        <f>SUMIFS(Сверхбаза!R:R,Сверхбаза!C:C,СВОД!D2816,Сверхбаза!E:E,СВОД!F2816)</f>
        <v>0</v>
      </c>
      <c r="T2816" s="337">
        <f>SUMIFS(Сверхбаза!Q:Q,Сверхбаза!C:C,СВОД!D2816,Сверхбаза!E:E,СВОД!F2816)</f>
        <v>0</v>
      </c>
      <c r="U2816" s="337">
        <f>SUMIFS(Сверхбаза!S:S,Сверхбаза!C:C,СВОД!D2816,Сверхбаза!E:E,СВОД!F2816)</f>
        <v>0</v>
      </c>
      <c r="V2816" s="339">
        <f>SUMIFS(Сверхбаза!G:G,Сверхбаза!C:C,СВОД!D2816,Сверхбаза!E:E,СВОД!F2816)</f>
        <v>0</v>
      </c>
    </row>
    <row r="2817" spans="1:22" ht="25.5" outlineLevel="2" x14ac:dyDescent="0.2">
      <c r="A2817" s="33" t="s">
        <v>7</v>
      </c>
      <c r="B2817" s="9">
        <v>7</v>
      </c>
      <c r="C2817" s="10">
        <v>505007</v>
      </c>
      <c r="D2817" s="273">
        <v>500801</v>
      </c>
      <c r="E2817" s="81" t="s">
        <v>618</v>
      </c>
      <c r="F2817" s="81">
        <v>6</v>
      </c>
      <c r="G2817" s="82" t="s">
        <v>860</v>
      </c>
      <c r="H2817" s="336">
        <f>SUMIFS('Круглосуточный стационар'!J:J,'Круглосуточный стационар'!D:D,СВОД!D2817,'Круглосуточный стационар'!H:H,"-",'Круглосуточный стационар'!F:F,СВОД!F2817)+SUMIFS(ВМП!J:J,ВМП!D:D,СВОД!D2817,ВМП!H:H,"-",ВМП!F:F,СВОД!F2817)+SUMIFS('Дневной стационар'!J:J,'Дневной стационар'!D:D,СВОД!D2817,'Дневной стационар'!H:H,"-",'Дневной стационар'!F:F,СВОД!F2817)+SUMIFS(ЭКО!H:H,ЭКО!D:D,СВОД!D2817,ЭКО!F:F,СВОД!F2817)+SUMIFS(Диализ!H:H,Диализ!D:D,СВОД!D2817,Диализ!F:F,СВОД!F2817)</f>
        <v>0</v>
      </c>
      <c r="I2817" s="337">
        <f>SUMIFS(Поликлиника!H:H,Поликлиника!D:D,СВОД!D2817,Поликлиника!F:F,СВОД!F2817)</f>
        <v>0</v>
      </c>
      <c r="J2817" s="337">
        <f>SUMIFS(Поликлиника!AQ:AQ,Поликлиника!D:D,СВОД!D2817,Поликлиника!F:F,СВОД!F2817)</f>
        <v>0</v>
      </c>
      <c r="K2817" s="337">
        <f>SUMIFS(Поликлиника!AV:AV,Поликлиника!D:D,СВОД!D2817,Поликлиника!F:F,СВОД!F2817)</f>
        <v>0</v>
      </c>
      <c r="L2817" s="337">
        <f>SUMIFS(Поликлиника!BA:BA,Поликлиника!D:D,СВОД!D2817,Поликлиника!F:F,СВОД!F2817)</f>
        <v>0</v>
      </c>
      <c r="M2817" s="337">
        <f>SUMIFS(Услуги!H:H,Услуги!D:D,СВОД!D2817,Услуги!F:F,СВОД!F2817)+SUMIFS(Услуги!M:M,Услуги!D:D,СВОД!D2817,Услуги!F:F,СВОД!F2817)+SUMIFS(Услуги!R:R,Услуги!D:D,СВОД!D2817,Услуги!F:F,СВОД!F2817)+SUMIFS(Услуги!W:W,Услуги!D:D,СВОД!D2817,Услуги!F:F,СВОД!F2817)+SUMIFS(Услуги!AB:AB,Услуги!D:D,СВОД!D2817,Услуги!F:F,СВОД!F2817)+SUMIFS(Услуги!AG:AG,Услуги!D:D,СВОД!D2817,Услуги!F:F,СВОД!F2817)+SUMIFS(Услуги!AL:AL,Услуги!D:D,СВОД!D2817,Услуги!F:F,СВОД!F2817)+SUMIFS(Услуги!AQ:AQ,Услуги!D:D,СВОД!D2817,Услуги!F:F,СВОД!F2817)</f>
        <v>0</v>
      </c>
      <c r="N2817" s="337">
        <f>SUMIFS('Скорая мед.помощь'!I:I,'Скорая мед.помощь'!D:D,СВОД!D2817,'Скорая мед.помощь'!F:F,СВОД!F2817)</f>
        <v>0</v>
      </c>
      <c r="O2817" s="338">
        <f>SUMIFS(Поликлиника!BF:BF,Поликлиника!D:D,СВОД!D2817,Поликлиника!F:F,СВОД!F2817)</f>
        <v>0</v>
      </c>
      <c r="P2817" s="339">
        <f>SUMIFS('Круглосуточный стационар'!O:O,'Круглосуточный стационар'!D:D,СВОД!D2817,'Круглосуточный стационар'!F:F,СВОД!F2817,'Круглосуточный стационар'!H:H,"-")+SUMIFS(ВМП!O:O,ВМП!D:D,СВОД!D2817,ВМП!F:F,СВОД!F2817,ВМП!H:H,"-")+SUMIFS('Дневной стационар'!O:O,'Дневной стационар'!D:D,СВОД!D2817,'Дневной стационар'!F:F,СВОД!F2817,'Дневной стационар'!H:H,"-")+SUMIFS(ЭКО!M:M,ЭКО!D:D,СВОД!D2817,ЭКО!F:F,СВОД!F2817)+SUMIFS(Диализ!M:M,Диализ!D:D,СВОД!D2817,Диализ!F:F,СВОД!F2817)+SUMIFS('Скорая мед.помощь'!N:N,'Скорая мед.помощь'!D:D,СВОД!D2817,'Скорая мед.помощь'!F:F,СВОД!F2817)+SUMIFS(Услуги!AV:AV,Услуги!D:D,СВОД!D2817,Услуги!F:F,СВОД!F2817)+SUMIFS(Поликлиника!BK:BK,Поликлиника!D:D,СВОД!D2817,Поликлиника!F:F,СВОД!F2817)</f>
        <v>0</v>
      </c>
      <c r="Q2817" s="336">
        <f>SUMIFS(Сверхбаза!L:L,Сверхбаза!C:C,СВОД!D2817,Сверхбаза!E:E,СВОД!F2817)+SUMIFS(Сверхбаза!N:N,Сверхбаза!C:C,СВОД!D2817,Сверхбаза!E:E,СВОД!F2817)</f>
        <v>0</v>
      </c>
      <c r="R2817" s="337">
        <f>SUMIFS(Сверхбаза!P:P,Сверхбаза!C:C,СВОД!D2817,Сверхбаза!E:E,СВОД!F2817)</f>
        <v>0</v>
      </c>
      <c r="S2817" s="337">
        <f>SUMIFS(Сверхбаза!R:R,Сверхбаза!C:C,СВОД!D2817,Сверхбаза!E:E,СВОД!F2817)</f>
        <v>0</v>
      </c>
      <c r="T2817" s="337">
        <f>SUMIFS(Сверхбаза!Q:Q,Сверхбаза!C:C,СВОД!D2817,Сверхбаза!E:E,СВОД!F2817)</f>
        <v>0</v>
      </c>
      <c r="U2817" s="337">
        <f>SUMIFS(Сверхбаза!S:S,Сверхбаза!C:C,СВОД!D2817,Сверхбаза!E:E,СВОД!F2817)</f>
        <v>0</v>
      </c>
      <c r="V2817" s="339">
        <f>SUMIFS(Сверхбаза!G:G,Сверхбаза!C:C,СВОД!D2817,Сверхбаза!E:E,СВОД!F2817)</f>
        <v>0</v>
      </c>
    </row>
    <row r="2818" spans="1:22" ht="25.5" outlineLevel="2" x14ac:dyDescent="0.2">
      <c r="A2818" s="33" t="s">
        <v>7</v>
      </c>
      <c r="B2818" s="9">
        <v>7</v>
      </c>
      <c r="C2818" s="10">
        <v>505007</v>
      </c>
      <c r="D2818" s="273">
        <v>500801</v>
      </c>
      <c r="E2818" s="81" t="s">
        <v>618</v>
      </c>
      <c r="F2818" s="81">
        <v>3</v>
      </c>
      <c r="G2818" s="82" t="s">
        <v>136</v>
      </c>
      <c r="H2818" s="336">
        <f>SUMIFS('Круглосуточный стационар'!J:J,'Круглосуточный стационар'!D:D,СВОД!D2818,'Круглосуточный стационар'!H:H,"-",'Круглосуточный стационар'!F:F,СВОД!F2818)+SUMIFS(ВМП!J:J,ВМП!D:D,СВОД!D2818,ВМП!H:H,"-",ВМП!F:F,СВОД!F2818)+SUMIFS('Дневной стационар'!J:J,'Дневной стационар'!D:D,СВОД!D2818,'Дневной стационар'!H:H,"-",'Дневной стационар'!F:F,СВОД!F2818)+SUMIFS(ЭКО!H:H,ЭКО!D:D,СВОД!D2818,ЭКО!F:F,СВОД!F2818)+SUMIFS(Диализ!H:H,Диализ!D:D,СВОД!D2818,Диализ!F:F,СВОД!F2818)</f>
        <v>0</v>
      </c>
      <c r="I2818" s="337">
        <f>SUMIFS(Поликлиника!H:H,Поликлиника!D:D,СВОД!D2818,Поликлиника!F:F,СВОД!F2818)</f>
        <v>0</v>
      </c>
      <c r="J2818" s="337">
        <f>SUMIFS(Поликлиника!AQ:AQ,Поликлиника!D:D,СВОД!D2818,Поликлиника!F:F,СВОД!F2818)</f>
        <v>0</v>
      </c>
      <c r="K2818" s="337">
        <f>SUMIFS(Поликлиника!AV:AV,Поликлиника!D:D,СВОД!D2818,Поликлиника!F:F,СВОД!F2818)</f>
        <v>5164</v>
      </c>
      <c r="L2818" s="337">
        <f>SUMIFS(Поликлиника!BA:BA,Поликлиника!D:D,СВОД!D2818,Поликлиника!F:F,СВОД!F2818)</f>
        <v>95458</v>
      </c>
      <c r="M2818" s="337">
        <f>SUMIFS(Услуги!H:H,Услуги!D:D,СВОД!D2818,Услуги!F:F,СВОД!F2818)+SUMIFS(Услуги!M:M,Услуги!D:D,СВОД!D2818,Услуги!F:F,СВОД!F2818)+SUMIFS(Услуги!R:R,Услуги!D:D,СВОД!D2818,Услуги!F:F,СВОД!F2818)+SUMIFS(Услуги!W:W,Услуги!D:D,СВОД!D2818,Услуги!F:F,СВОД!F2818)+SUMIFS(Услуги!AB:AB,Услуги!D:D,СВОД!D2818,Услуги!F:F,СВОД!F2818)+SUMIFS(Услуги!AG:AG,Услуги!D:D,СВОД!D2818,Услуги!F:F,СВОД!F2818)+SUMIFS(Услуги!AL:AL,Услуги!D:D,СВОД!D2818,Услуги!F:F,СВОД!F2818)+SUMIFS(Услуги!AQ:AQ,Услуги!D:D,СВОД!D2818,Услуги!F:F,СВОД!F2818)</f>
        <v>0</v>
      </c>
      <c r="N2818" s="337">
        <f>SUMIFS('Скорая мед.помощь'!I:I,'Скорая мед.помощь'!D:D,СВОД!D2818,'Скорая мед.помощь'!F:F,СВОД!F2818)</f>
        <v>0</v>
      </c>
      <c r="O2818" s="338">
        <f>SUMIFS(Поликлиника!BF:BF,Поликлиника!D:D,СВОД!D2818,Поликлиника!F:F,СВОД!F2818)</f>
        <v>414582</v>
      </c>
      <c r="P2818" s="339">
        <f>SUMIFS('Круглосуточный стационар'!O:O,'Круглосуточный стационар'!D:D,СВОД!D2818,'Круглосуточный стационар'!F:F,СВОД!F2818,'Круглосуточный стационар'!H:H,"-")+SUMIFS(ВМП!O:O,ВМП!D:D,СВОД!D2818,ВМП!F:F,СВОД!F2818,ВМП!H:H,"-")+SUMIFS('Дневной стационар'!O:O,'Дневной стационар'!D:D,СВОД!D2818,'Дневной стационар'!F:F,СВОД!F2818,'Дневной стационар'!H:H,"-")+SUMIFS(ЭКО!M:M,ЭКО!D:D,СВОД!D2818,ЭКО!F:F,СВОД!F2818)+SUMIFS(Диализ!M:M,Диализ!D:D,СВОД!D2818,Диализ!F:F,СВОД!F2818)+SUMIFS('Скорая мед.помощь'!N:N,'Скорая мед.помощь'!D:D,СВОД!D2818,'Скорая мед.помощь'!F:F,СВОД!F2818)+SUMIFS(Услуги!AV:AV,Услуги!D:D,СВОД!D2818,Услуги!F:F,СВОД!F2818)+SUMIFS(Поликлиника!BK:BK,Поликлиника!D:D,СВОД!D2818,Поликлиника!F:F,СВОД!F2818)</f>
        <v>66765.137669999996</v>
      </c>
      <c r="Q2818" s="336">
        <f>SUMIFS(Сверхбаза!L:L,Сверхбаза!C:C,СВОД!D2818,Сверхбаза!E:E,СВОД!F2818)+SUMIFS(Сверхбаза!N:N,Сверхбаза!C:C,СВОД!D2818,Сверхбаза!E:E,СВОД!F2818)</f>
        <v>0</v>
      </c>
      <c r="R2818" s="337">
        <f>SUMIFS(Сверхбаза!P:P,Сверхбаза!C:C,СВОД!D2818,Сверхбаза!E:E,СВОД!F2818)</f>
        <v>0</v>
      </c>
      <c r="S2818" s="337">
        <f>SUMIFS(Сверхбаза!R:R,Сверхбаза!C:C,СВОД!D2818,Сверхбаза!E:E,СВОД!F2818)</f>
        <v>0</v>
      </c>
      <c r="T2818" s="337">
        <f>SUMIFS(Сверхбаза!Q:Q,Сверхбаза!C:C,СВОД!D2818,Сверхбаза!E:E,СВОД!F2818)</f>
        <v>0</v>
      </c>
      <c r="U2818" s="337">
        <f>SUMIFS(Сверхбаза!S:S,Сверхбаза!C:C,СВОД!D2818,Сверхбаза!E:E,СВОД!F2818)</f>
        <v>0</v>
      </c>
      <c r="V2818" s="339">
        <f>SUMIFS(Сверхбаза!G:G,Сверхбаза!C:C,СВОД!D2818,Сверхбаза!E:E,СВОД!F2818)</f>
        <v>0</v>
      </c>
    </row>
    <row r="2819" spans="1:22" ht="25.5" outlineLevel="2" x14ac:dyDescent="0.2">
      <c r="A2819" s="33" t="s">
        <v>7</v>
      </c>
      <c r="B2819" s="9">
        <v>7</v>
      </c>
      <c r="C2819" s="10">
        <v>505007</v>
      </c>
      <c r="D2819" s="273">
        <v>500801</v>
      </c>
      <c r="E2819" s="81" t="s">
        <v>618</v>
      </c>
      <c r="F2819" s="81">
        <v>7</v>
      </c>
      <c r="G2819" s="82" t="s">
        <v>861</v>
      </c>
      <c r="H2819" s="336">
        <f>SUMIFS('Круглосуточный стационар'!J:J,'Круглосуточный стационар'!D:D,СВОД!D2819,'Круглосуточный стационар'!H:H,"-",'Круглосуточный стационар'!F:F,СВОД!F2819)+SUMIFS(ВМП!J:J,ВМП!D:D,СВОД!D2819,ВМП!H:H,"-",ВМП!F:F,СВОД!F2819)+SUMIFS('Дневной стационар'!J:J,'Дневной стационар'!D:D,СВОД!D2819,'Дневной стационар'!H:H,"-",'Дневной стационар'!F:F,СВОД!F2819)+SUMIFS(ЭКО!H:H,ЭКО!D:D,СВОД!D2819,ЭКО!F:F,СВОД!F2819)+SUMIFS(Диализ!H:H,Диализ!D:D,СВОД!D2819,Диализ!F:F,СВОД!F2819)</f>
        <v>0</v>
      </c>
      <c r="I2819" s="337">
        <f>SUMIFS(Поликлиника!H:H,Поликлиника!D:D,СВОД!D2819,Поликлиника!F:F,СВОД!F2819)</f>
        <v>0</v>
      </c>
      <c r="J2819" s="337">
        <f>SUMIFS(Поликлиника!AQ:AQ,Поликлиника!D:D,СВОД!D2819,Поликлиника!F:F,СВОД!F2819)</f>
        <v>0</v>
      </c>
      <c r="K2819" s="337">
        <f>SUMIFS(Поликлиника!AV:AV,Поликлиника!D:D,СВОД!D2819,Поликлиника!F:F,СВОД!F2819)</f>
        <v>0</v>
      </c>
      <c r="L2819" s="337">
        <f>SUMIFS(Поликлиника!BA:BA,Поликлиника!D:D,СВОД!D2819,Поликлиника!F:F,СВОД!F2819)</f>
        <v>0</v>
      </c>
      <c r="M2819" s="337">
        <f>SUMIFS(Услуги!H:H,Услуги!D:D,СВОД!D2819,Услуги!F:F,СВОД!F2819)+SUMIFS(Услуги!M:M,Услуги!D:D,СВОД!D2819,Услуги!F:F,СВОД!F2819)+SUMIFS(Услуги!R:R,Услуги!D:D,СВОД!D2819,Услуги!F:F,СВОД!F2819)+SUMIFS(Услуги!W:W,Услуги!D:D,СВОД!D2819,Услуги!F:F,СВОД!F2819)+SUMIFS(Услуги!AB:AB,Услуги!D:D,СВОД!D2819,Услуги!F:F,СВОД!F2819)+SUMIFS(Услуги!AG:AG,Услуги!D:D,СВОД!D2819,Услуги!F:F,СВОД!F2819)+SUMIFS(Услуги!AL:AL,Услуги!D:D,СВОД!D2819,Услуги!F:F,СВОД!F2819)+SUMIFS(Услуги!AQ:AQ,Услуги!D:D,СВОД!D2819,Услуги!F:F,СВОД!F2819)</f>
        <v>0</v>
      </c>
      <c r="N2819" s="337">
        <f>SUMIFS('Скорая мед.помощь'!I:I,'Скорая мед.помощь'!D:D,СВОД!D2819,'Скорая мед.помощь'!F:F,СВОД!F2819)</f>
        <v>0</v>
      </c>
      <c r="O2819" s="338">
        <f>SUMIFS(Поликлиника!BF:BF,Поликлиника!D:D,СВОД!D2819,Поликлиника!F:F,СВОД!F2819)</f>
        <v>0</v>
      </c>
      <c r="P2819" s="339">
        <f>SUMIFS('Круглосуточный стационар'!O:O,'Круглосуточный стационар'!D:D,СВОД!D2819,'Круглосуточный стационар'!F:F,СВОД!F2819,'Круглосуточный стационар'!H:H,"-")+SUMIFS(ВМП!O:O,ВМП!D:D,СВОД!D2819,ВМП!F:F,СВОД!F2819,ВМП!H:H,"-")+SUMIFS('Дневной стационар'!O:O,'Дневной стационар'!D:D,СВОД!D2819,'Дневной стационар'!F:F,СВОД!F2819,'Дневной стационар'!H:H,"-")+SUMIFS(ЭКО!M:M,ЭКО!D:D,СВОД!D2819,ЭКО!F:F,СВОД!F2819)+SUMIFS(Диализ!M:M,Диализ!D:D,СВОД!D2819,Диализ!F:F,СВОД!F2819)+SUMIFS('Скорая мед.помощь'!N:N,'Скорая мед.помощь'!D:D,СВОД!D2819,'Скорая мед.помощь'!F:F,СВОД!F2819)+SUMIFS(Услуги!AV:AV,Услуги!D:D,СВОД!D2819,Услуги!F:F,СВОД!F2819)+SUMIFS(Поликлиника!BK:BK,Поликлиника!D:D,СВОД!D2819,Поликлиника!F:F,СВОД!F2819)</f>
        <v>0</v>
      </c>
      <c r="Q2819" s="336">
        <f>SUMIFS(Сверхбаза!L:L,Сверхбаза!C:C,СВОД!D2819,Сверхбаза!E:E,СВОД!F2819)+SUMIFS(Сверхбаза!N:N,Сверхбаза!C:C,СВОД!D2819,Сверхбаза!E:E,СВОД!F2819)</f>
        <v>0</v>
      </c>
      <c r="R2819" s="337">
        <f>SUMIFS(Сверхбаза!P:P,Сверхбаза!C:C,СВОД!D2819,Сверхбаза!E:E,СВОД!F2819)</f>
        <v>0</v>
      </c>
      <c r="S2819" s="337">
        <f>SUMIFS(Сверхбаза!R:R,Сверхбаза!C:C,СВОД!D2819,Сверхбаза!E:E,СВОД!F2819)</f>
        <v>0</v>
      </c>
      <c r="T2819" s="337">
        <f>SUMIFS(Сверхбаза!Q:Q,Сверхбаза!C:C,СВОД!D2819,Сверхбаза!E:E,СВОД!F2819)</f>
        <v>0</v>
      </c>
      <c r="U2819" s="337">
        <f>SUMIFS(Сверхбаза!S:S,Сверхбаза!C:C,СВОД!D2819,Сверхбаза!E:E,СВОД!F2819)</f>
        <v>0</v>
      </c>
      <c r="V2819" s="339">
        <f>SUMIFS(Сверхбаза!G:G,Сверхбаза!C:C,СВОД!D2819,Сверхбаза!E:E,СВОД!F2819)</f>
        <v>0</v>
      </c>
    </row>
    <row r="2820" spans="1:22" ht="25.5" outlineLevel="2" x14ac:dyDescent="0.2">
      <c r="A2820" s="33" t="s">
        <v>7</v>
      </c>
      <c r="B2820" s="9">
        <v>7</v>
      </c>
      <c r="C2820" s="10">
        <v>505007</v>
      </c>
      <c r="D2820" s="273">
        <v>500801</v>
      </c>
      <c r="E2820" s="81" t="s">
        <v>618</v>
      </c>
      <c r="F2820" s="81">
        <v>70</v>
      </c>
      <c r="G2820" s="82" t="s">
        <v>862</v>
      </c>
      <c r="H2820" s="336">
        <f>SUMIFS('Круглосуточный стационар'!J:J,'Круглосуточный стационар'!D:D,СВОД!D2820,'Круглосуточный стационар'!H:H,"-",'Круглосуточный стационар'!F:F,СВОД!F2820)+SUMIFS(ВМП!J:J,ВМП!D:D,СВОД!D2820,ВМП!H:H,"-",ВМП!F:F,СВОД!F2820)+SUMIFS('Дневной стационар'!J:J,'Дневной стационар'!D:D,СВОД!D2820,'Дневной стационар'!H:H,"-",'Дневной стационар'!F:F,СВОД!F2820)+SUMIFS(ЭКО!H:H,ЭКО!D:D,СВОД!D2820,ЭКО!F:F,СВОД!F2820)+SUMIFS(Диализ!H:H,Диализ!D:D,СВОД!D2820,Диализ!F:F,СВОД!F2820)</f>
        <v>0</v>
      </c>
      <c r="I2820" s="337">
        <f>SUMIFS(Поликлиника!H:H,Поликлиника!D:D,СВОД!D2820,Поликлиника!F:F,СВОД!F2820)</f>
        <v>0</v>
      </c>
      <c r="J2820" s="337">
        <f>SUMIFS(Поликлиника!AQ:AQ,Поликлиника!D:D,СВОД!D2820,Поликлиника!F:F,СВОД!F2820)</f>
        <v>0</v>
      </c>
      <c r="K2820" s="337">
        <f>SUMIFS(Поликлиника!AV:AV,Поликлиника!D:D,СВОД!D2820,Поликлиника!F:F,СВОД!F2820)</f>
        <v>0</v>
      </c>
      <c r="L2820" s="337">
        <f>SUMIFS(Поликлиника!BA:BA,Поликлиника!D:D,СВОД!D2820,Поликлиника!F:F,СВОД!F2820)</f>
        <v>0</v>
      </c>
      <c r="M2820" s="337">
        <f>SUMIFS(Услуги!H:H,Услуги!D:D,СВОД!D2820,Услуги!F:F,СВОД!F2820)+SUMIFS(Услуги!M:M,Услуги!D:D,СВОД!D2820,Услуги!F:F,СВОД!F2820)+SUMIFS(Услуги!R:R,Услуги!D:D,СВОД!D2820,Услуги!F:F,СВОД!F2820)+SUMIFS(Услуги!W:W,Услуги!D:D,СВОД!D2820,Услуги!F:F,СВОД!F2820)+SUMIFS(Услуги!AB:AB,Услуги!D:D,СВОД!D2820,Услуги!F:F,СВОД!F2820)+SUMIFS(Услуги!AG:AG,Услуги!D:D,СВОД!D2820,Услуги!F:F,СВОД!F2820)+SUMIFS(Услуги!AL:AL,Услуги!D:D,СВОД!D2820,Услуги!F:F,СВОД!F2820)+SUMIFS(Услуги!AQ:AQ,Услуги!D:D,СВОД!D2820,Услуги!F:F,СВОД!F2820)</f>
        <v>0</v>
      </c>
      <c r="N2820" s="337">
        <f>SUMIFS('Скорая мед.помощь'!I:I,'Скорая мед.помощь'!D:D,СВОД!D2820,'Скорая мед.помощь'!F:F,СВОД!F2820)</f>
        <v>0</v>
      </c>
      <c r="O2820" s="338">
        <f>SUMIFS(Поликлиника!BF:BF,Поликлиника!D:D,СВОД!D2820,Поликлиника!F:F,СВОД!F2820)</f>
        <v>0</v>
      </c>
      <c r="P2820" s="339">
        <f>SUMIFS('Круглосуточный стационар'!O:O,'Круглосуточный стационар'!D:D,СВОД!D2820,'Круглосуточный стационар'!F:F,СВОД!F2820,'Круглосуточный стационар'!H:H,"-")+SUMIFS(ВМП!O:O,ВМП!D:D,СВОД!D2820,ВМП!F:F,СВОД!F2820,ВМП!H:H,"-")+SUMIFS('Дневной стационар'!O:O,'Дневной стационар'!D:D,СВОД!D2820,'Дневной стационар'!F:F,СВОД!F2820,'Дневной стационар'!H:H,"-")+SUMIFS(ЭКО!M:M,ЭКО!D:D,СВОД!D2820,ЭКО!F:F,СВОД!F2820)+SUMIFS(Диализ!M:M,Диализ!D:D,СВОД!D2820,Диализ!F:F,СВОД!F2820)+SUMIFS('Скорая мед.помощь'!N:N,'Скорая мед.помощь'!D:D,СВОД!D2820,'Скорая мед.помощь'!F:F,СВОД!F2820)+SUMIFS(Услуги!AV:AV,Услуги!D:D,СВОД!D2820,Услуги!F:F,СВОД!F2820)+SUMIFS(Поликлиника!BK:BK,Поликлиника!D:D,СВОД!D2820,Поликлиника!F:F,СВОД!F2820)</f>
        <v>0</v>
      </c>
      <c r="Q2820" s="336">
        <f>SUMIFS(Сверхбаза!L:L,Сверхбаза!C:C,СВОД!D2820,Сверхбаза!E:E,СВОД!F2820)+SUMIFS(Сверхбаза!N:N,Сверхбаза!C:C,СВОД!D2820,Сверхбаза!E:E,СВОД!F2820)</f>
        <v>0</v>
      </c>
      <c r="R2820" s="337">
        <f>SUMIFS(Сверхбаза!P:P,Сверхбаза!C:C,СВОД!D2820,Сверхбаза!E:E,СВОД!F2820)</f>
        <v>0</v>
      </c>
      <c r="S2820" s="337">
        <f>SUMIFS(Сверхбаза!R:R,Сверхбаза!C:C,СВОД!D2820,Сверхбаза!E:E,СВОД!F2820)</f>
        <v>0</v>
      </c>
      <c r="T2820" s="337">
        <f>SUMIFS(Сверхбаза!Q:Q,Сверхбаза!C:C,СВОД!D2820,Сверхбаза!E:E,СВОД!F2820)</f>
        <v>0</v>
      </c>
      <c r="U2820" s="337">
        <f>SUMIFS(Сверхбаза!S:S,Сверхбаза!C:C,СВОД!D2820,Сверхбаза!E:E,СВОД!F2820)</f>
        <v>0</v>
      </c>
      <c r="V2820" s="339">
        <f>SUMIFS(Сверхбаза!G:G,Сверхбаза!C:C,СВОД!D2820,Сверхбаза!E:E,СВОД!F2820)</f>
        <v>0</v>
      </c>
    </row>
    <row r="2821" spans="1:22" ht="25.5" outlineLevel="2" x14ac:dyDescent="0.2">
      <c r="A2821" s="33" t="s">
        <v>7</v>
      </c>
      <c r="B2821" s="9">
        <v>7</v>
      </c>
      <c r="C2821" s="10">
        <v>505007</v>
      </c>
      <c r="D2821" s="273">
        <v>500801</v>
      </c>
      <c r="E2821" s="81" t="s">
        <v>618</v>
      </c>
      <c r="F2821" s="81">
        <v>94</v>
      </c>
      <c r="G2821" s="82" t="s">
        <v>124</v>
      </c>
      <c r="H2821" s="336">
        <f>SUMIFS('Круглосуточный стационар'!J:J,'Круглосуточный стационар'!D:D,СВОД!D2821,'Круглосуточный стационар'!H:H,"-",'Круглосуточный стационар'!F:F,СВОД!F2821)+SUMIFS(ВМП!J:J,ВМП!D:D,СВОД!D2821,ВМП!H:H,"-",ВМП!F:F,СВОД!F2821)+SUMIFS('Дневной стационар'!J:J,'Дневной стационар'!D:D,СВОД!D2821,'Дневной стационар'!H:H,"-",'Дневной стационар'!F:F,СВОД!F2821)+SUMIFS(ЭКО!H:H,ЭКО!D:D,СВОД!D2821,ЭКО!F:F,СВОД!F2821)+SUMIFS(Диализ!H:H,Диализ!D:D,СВОД!D2821,Диализ!F:F,СВОД!F2821)</f>
        <v>0</v>
      </c>
      <c r="I2821" s="337">
        <f>SUMIFS(Поликлиника!H:H,Поликлиника!D:D,СВОД!D2821,Поликлиника!F:F,СВОД!F2821)</f>
        <v>0</v>
      </c>
      <c r="J2821" s="337">
        <f>SUMIFS(Поликлиника!AQ:AQ,Поликлиника!D:D,СВОД!D2821,Поликлиника!F:F,СВОД!F2821)</f>
        <v>0</v>
      </c>
      <c r="K2821" s="337">
        <f>SUMIFS(Поликлиника!AV:AV,Поликлиника!D:D,СВОД!D2821,Поликлиника!F:F,СВОД!F2821)</f>
        <v>0</v>
      </c>
      <c r="L2821" s="337">
        <f>SUMIFS(Поликлиника!BA:BA,Поликлиника!D:D,СВОД!D2821,Поликлиника!F:F,СВОД!F2821)</f>
        <v>0</v>
      </c>
      <c r="M2821" s="337">
        <f>SUMIFS(Услуги!H:H,Услуги!D:D,СВОД!D2821,Услуги!F:F,СВОД!F2821)+SUMIFS(Услуги!M:M,Услуги!D:D,СВОД!D2821,Услуги!F:F,СВОД!F2821)+SUMIFS(Услуги!R:R,Услуги!D:D,СВОД!D2821,Услуги!F:F,СВОД!F2821)+SUMIFS(Услуги!W:W,Услуги!D:D,СВОД!D2821,Услуги!F:F,СВОД!F2821)+SUMIFS(Услуги!AB:AB,Услуги!D:D,СВОД!D2821,Услуги!F:F,СВОД!F2821)+SUMIFS(Услуги!AG:AG,Услуги!D:D,СВОД!D2821,Услуги!F:F,СВОД!F2821)+SUMIFS(Услуги!AL:AL,Услуги!D:D,СВОД!D2821,Услуги!F:F,СВОД!F2821)+SUMIFS(Услуги!AQ:AQ,Услуги!D:D,СВОД!D2821,Услуги!F:F,СВОД!F2821)</f>
        <v>0</v>
      </c>
      <c r="N2821" s="337">
        <f>SUMIFS('Скорая мед.помощь'!I:I,'Скорая мед.помощь'!D:D,СВОД!D2821,'Скорая мед.помощь'!F:F,СВОД!F2821)</f>
        <v>0</v>
      </c>
      <c r="O2821" s="338">
        <f>SUMIFS(Поликлиника!BF:BF,Поликлиника!D:D,СВОД!D2821,Поликлиника!F:F,СВОД!F2821)</f>
        <v>0</v>
      </c>
      <c r="P2821" s="339">
        <f>SUMIFS('Круглосуточный стационар'!O:O,'Круглосуточный стационар'!D:D,СВОД!D2821,'Круглосуточный стационар'!F:F,СВОД!F2821,'Круглосуточный стационар'!H:H,"-")+SUMIFS(ВМП!O:O,ВМП!D:D,СВОД!D2821,ВМП!F:F,СВОД!F2821,ВМП!H:H,"-")+SUMIFS('Дневной стационар'!O:O,'Дневной стационар'!D:D,СВОД!D2821,'Дневной стационар'!F:F,СВОД!F2821,'Дневной стационар'!H:H,"-")+SUMIFS(ЭКО!M:M,ЭКО!D:D,СВОД!D2821,ЭКО!F:F,СВОД!F2821)+SUMIFS(Диализ!M:M,Диализ!D:D,СВОД!D2821,Диализ!F:F,СВОД!F2821)+SUMIFS('Скорая мед.помощь'!N:N,'Скорая мед.помощь'!D:D,СВОД!D2821,'Скорая мед.помощь'!F:F,СВОД!F2821)+SUMIFS(Услуги!AV:AV,Услуги!D:D,СВОД!D2821,Услуги!F:F,СВОД!F2821)+SUMIFS(Поликлиника!BK:BK,Поликлиника!D:D,СВОД!D2821,Поликлиника!F:F,СВОД!F2821)</f>
        <v>0</v>
      </c>
      <c r="Q2821" s="336">
        <f>SUMIFS(Сверхбаза!L:L,Сверхбаза!C:C,СВОД!D2821,Сверхбаза!E:E,СВОД!F2821)+SUMIFS(Сверхбаза!N:N,Сверхбаза!C:C,СВОД!D2821,Сверхбаза!E:E,СВОД!F2821)</f>
        <v>0</v>
      </c>
      <c r="R2821" s="337">
        <f>SUMIFS(Сверхбаза!P:P,Сверхбаза!C:C,СВОД!D2821,Сверхбаза!E:E,СВОД!F2821)</f>
        <v>0</v>
      </c>
      <c r="S2821" s="337">
        <f>SUMIFS(Сверхбаза!R:R,Сверхбаза!C:C,СВОД!D2821,Сверхбаза!E:E,СВОД!F2821)</f>
        <v>0</v>
      </c>
      <c r="T2821" s="337">
        <f>SUMIFS(Сверхбаза!Q:Q,Сверхбаза!C:C,СВОД!D2821,Сверхбаза!E:E,СВОД!F2821)</f>
        <v>0</v>
      </c>
      <c r="U2821" s="337">
        <f>SUMIFS(Сверхбаза!S:S,Сверхбаза!C:C,СВОД!D2821,Сверхбаза!E:E,СВОД!F2821)</f>
        <v>0</v>
      </c>
      <c r="V2821" s="339">
        <f>SUMIFS(Сверхбаза!G:G,Сверхбаза!C:C,СВОД!D2821,Сверхбаза!E:E,СВОД!F2821)</f>
        <v>0</v>
      </c>
    </row>
    <row r="2822" spans="1:22" outlineLevel="1" x14ac:dyDescent="0.2">
      <c r="A2822" s="320"/>
      <c r="B2822" s="321"/>
      <c r="C2822" s="322"/>
      <c r="D2822" s="340" t="s">
        <v>935</v>
      </c>
      <c r="E2822" s="83"/>
      <c r="F2822" s="83"/>
      <c r="G2822" s="84"/>
      <c r="H2822" s="341"/>
      <c r="I2822" s="342"/>
      <c r="J2822" s="342"/>
      <c r="K2822" s="342"/>
      <c r="L2822" s="342"/>
      <c r="M2822" s="342"/>
      <c r="N2822" s="342"/>
      <c r="O2822" s="343"/>
      <c r="P2822" s="344">
        <f>SUBTOTAL(9,P2814:P2821)</f>
        <v>66765.137669999996</v>
      </c>
      <c r="Q2822" s="341"/>
      <c r="R2822" s="342"/>
      <c r="S2822" s="342"/>
      <c r="T2822" s="342"/>
      <c r="U2822" s="342"/>
      <c r="V2822" s="344">
        <f>SUBTOTAL(9,V2814:V2821)</f>
        <v>0</v>
      </c>
    </row>
    <row r="2823" spans="1:22" ht="25.5" outlineLevel="2" x14ac:dyDescent="0.2">
      <c r="A2823" s="33" t="s">
        <v>7</v>
      </c>
      <c r="B2823" s="9">
        <v>7</v>
      </c>
      <c r="C2823" s="10">
        <v>505009</v>
      </c>
      <c r="D2823" s="273">
        <v>501001</v>
      </c>
      <c r="E2823" s="81" t="s">
        <v>811</v>
      </c>
      <c r="F2823" s="81">
        <v>1</v>
      </c>
      <c r="G2823" s="82" t="s">
        <v>12</v>
      </c>
      <c r="H2823" s="336">
        <f>SUMIFS('Круглосуточный стационар'!J:J,'Круглосуточный стационар'!D:D,СВОД!D2823,'Круглосуточный стационар'!H:H,"-",'Круглосуточный стационар'!F:F,СВОД!F2823)+SUMIFS(ВМП!J:J,ВМП!D:D,СВОД!D2823,ВМП!H:H,"-",ВМП!F:F,СВОД!F2823)+SUMIFS('Дневной стационар'!J:J,'Дневной стационар'!D:D,СВОД!D2823,'Дневной стационар'!H:H,"-",'Дневной стационар'!F:F,СВОД!F2823)+SUMIFS(ЭКО!H:H,ЭКО!D:D,СВОД!D2823,ЭКО!F:F,СВОД!F2823)+SUMIFS(Диализ!H:H,Диализ!D:D,СВОД!D2823,Диализ!F:F,СВОД!F2823)</f>
        <v>0</v>
      </c>
      <c r="I2823" s="337">
        <f>SUMIFS(Поликлиника!H:H,Поликлиника!D:D,СВОД!D2823,Поликлиника!F:F,СВОД!F2823)</f>
        <v>0</v>
      </c>
      <c r="J2823" s="337">
        <f>SUMIFS(Поликлиника!AQ:AQ,Поликлиника!D:D,СВОД!D2823,Поликлиника!F:F,СВОД!F2823)</f>
        <v>0</v>
      </c>
      <c r="K2823" s="337">
        <f>SUMIFS(Поликлиника!AV:AV,Поликлиника!D:D,СВОД!D2823,Поликлиника!F:F,СВОД!F2823)</f>
        <v>0</v>
      </c>
      <c r="L2823" s="337">
        <f>SUMIFS(Поликлиника!BA:BA,Поликлиника!D:D,СВОД!D2823,Поликлиника!F:F,СВОД!F2823)</f>
        <v>0</v>
      </c>
      <c r="M2823" s="337">
        <f>SUMIFS(Услуги!H:H,Услуги!D:D,СВОД!D2823,Услуги!F:F,СВОД!F2823)+SUMIFS(Услуги!M:M,Услуги!D:D,СВОД!D2823,Услуги!F:F,СВОД!F2823)+SUMIFS(Услуги!R:R,Услуги!D:D,СВОД!D2823,Услуги!F:F,СВОД!F2823)+SUMIFS(Услуги!W:W,Услуги!D:D,СВОД!D2823,Услуги!F:F,СВОД!F2823)+SUMIFS(Услуги!AB:AB,Услуги!D:D,СВОД!D2823,Услуги!F:F,СВОД!F2823)+SUMIFS(Услуги!AG:AG,Услуги!D:D,СВОД!D2823,Услуги!F:F,СВОД!F2823)+SUMIFS(Услуги!AL:AL,Услуги!D:D,СВОД!D2823,Услуги!F:F,СВОД!F2823)+SUMIFS(Услуги!AQ:AQ,Услуги!D:D,СВОД!D2823,Услуги!F:F,СВОД!F2823)</f>
        <v>0</v>
      </c>
      <c r="N2823" s="337">
        <f>SUMIFS('Скорая мед.помощь'!I:I,'Скорая мед.помощь'!D:D,СВОД!D2823,'Скорая мед.помощь'!F:F,СВОД!F2823)</f>
        <v>0</v>
      </c>
      <c r="O2823" s="338">
        <f>SUMIFS(Поликлиника!BF:BF,Поликлиника!D:D,СВОД!D2823,Поликлиника!F:F,СВОД!F2823)</f>
        <v>0</v>
      </c>
      <c r="P2823" s="339">
        <f>SUMIFS('Круглосуточный стационар'!O:O,'Круглосуточный стационар'!D:D,СВОД!D2823,'Круглосуточный стационар'!F:F,СВОД!F2823,'Круглосуточный стационар'!H:H,"-")+SUMIFS(ВМП!O:O,ВМП!D:D,СВОД!D2823,ВМП!F:F,СВОД!F2823,ВМП!H:H,"-")+SUMIFS('Дневной стационар'!O:O,'Дневной стационар'!D:D,СВОД!D2823,'Дневной стационар'!F:F,СВОД!F2823,'Дневной стационар'!H:H,"-")+SUMIFS(ЭКО!M:M,ЭКО!D:D,СВОД!D2823,ЭКО!F:F,СВОД!F2823)+SUMIFS(Диализ!M:M,Диализ!D:D,СВОД!D2823,Диализ!F:F,СВОД!F2823)+SUMIFS('Скорая мед.помощь'!N:N,'Скорая мед.помощь'!D:D,СВОД!D2823,'Скорая мед.помощь'!F:F,СВОД!F2823)+SUMIFS(Услуги!AV:AV,Услуги!D:D,СВОД!D2823,Услуги!F:F,СВОД!F2823)+SUMIFS(Поликлиника!BK:BK,Поликлиника!D:D,СВОД!D2823,Поликлиника!F:F,СВОД!F2823)</f>
        <v>0</v>
      </c>
      <c r="Q2823" s="336">
        <f>SUMIFS(Сверхбаза!L:L,Сверхбаза!C:C,СВОД!D2823,Сверхбаза!E:E,СВОД!F2823)+SUMIFS(Сверхбаза!N:N,Сверхбаза!C:C,СВОД!D2823,Сверхбаза!E:E,СВОД!F2823)</f>
        <v>0</v>
      </c>
      <c r="R2823" s="337">
        <f>SUMIFS(Сверхбаза!P:P,Сверхбаза!C:C,СВОД!D2823,Сверхбаза!E:E,СВОД!F2823)</f>
        <v>0</v>
      </c>
      <c r="S2823" s="337">
        <f>SUMIFS(Сверхбаза!R:R,Сверхбаза!C:C,СВОД!D2823,Сверхбаза!E:E,СВОД!F2823)</f>
        <v>0</v>
      </c>
      <c r="T2823" s="337">
        <f>SUMIFS(Сверхбаза!Q:Q,Сверхбаза!C:C,СВОД!D2823,Сверхбаза!E:E,СВОД!F2823)</f>
        <v>0</v>
      </c>
      <c r="U2823" s="337">
        <f>SUMIFS(Сверхбаза!S:S,Сверхбаза!C:C,СВОД!D2823,Сверхбаза!E:E,СВОД!F2823)</f>
        <v>0</v>
      </c>
      <c r="V2823" s="339">
        <f>SUMIFS(Сверхбаза!G:G,Сверхбаза!C:C,СВОД!D2823,Сверхбаза!E:E,СВОД!F2823)</f>
        <v>0</v>
      </c>
    </row>
    <row r="2824" spans="1:22" ht="25.5" outlineLevel="2" x14ac:dyDescent="0.2">
      <c r="A2824" s="33" t="s">
        <v>7</v>
      </c>
      <c r="B2824" s="9">
        <v>7</v>
      </c>
      <c r="C2824" s="10">
        <v>505009</v>
      </c>
      <c r="D2824" s="273">
        <v>501001</v>
      </c>
      <c r="E2824" s="81" t="s">
        <v>811</v>
      </c>
      <c r="F2824" s="81">
        <v>13</v>
      </c>
      <c r="G2824" s="82" t="s">
        <v>859</v>
      </c>
      <c r="H2824" s="336">
        <f>SUMIFS('Круглосуточный стационар'!J:J,'Круглосуточный стационар'!D:D,СВОД!D2824,'Круглосуточный стационар'!H:H,"-",'Круглосуточный стационар'!F:F,СВОД!F2824)+SUMIFS(ВМП!J:J,ВМП!D:D,СВОД!D2824,ВМП!H:H,"-",ВМП!F:F,СВОД!F2824)+SUMIFS('Дневной стационар'!J:J,'Дневной стационар'!D:D,СВОД!D2824,'Дневной стационар'!H:H,"-",'Дневной стационар'!F:F,СВОД!F2824)+SUMIFS(ЭКО!H:H,ЭКО!D:D,СВОД!D2824,ЭКО!F:F,СВОД!F2824)+SUMIFS(Диализ!H:H,Диализ!D:D,СВОД!D2824,Диализ!F:F,СВОД!F2824)</f>
        <v>0</v>
      </c>
      <c r="I2824" s="337">
        <f>SUMIFS(Поликлиника!H:H,Поликлиника!D:D,СВОД!D2824,Поликлиника!F:F,СВОД!F2824)</f>
        <v>0</v>
      </c>
      <c r="J2824" s="337">
        <f>SUMIFS(Поликлиника!AQ:AQ,Поликлиника!D:D,СВОД!D2824,Поликлиника!F:F,СВОД!F2824)</f>
        <v>0</v>
      </c>
      <c r="K2824" s="337">
        <f>SUMIFS(Поликлиника!AV:AV,Поликлиника!D:D,СВОД!D2824,Поликлиника!F:F,СВОД!F2824)</f>
        <v>0</v>
      </c>
      <c r="L2824" s="337">
        <f>SUMIFS(Поликлиника!BA:BA,Поликлиника!D:D,СВОД!D2824,Поликлиника!F:F,СВОД!F2824)</f>
        <v>0</v>
      </c>
      <c r="M2824" s="337">
        <f>SUMIFS(Услуги!H:H,Услуги!D:D,СВОД!D2824,Услуги!F:F,СВОД!F2824)+SUMIFS(Услуги!M:M,Услуги!D:D,СВОД!D2824,Услуги!F:F,СВОД!F2824)+SUMIFS(Услуги!R:R,Услуги!D:D,СВОД!D2824,Услуги!F:F,СВОД!F2824)+SUMIFS(Услуги!W:W,Услуги!D:D,СВОД!D2824,Услуги!F:F,СВОД!F2824)+SUMIFS(Услуги!AB:AB,Услуги!D:D,СВОД!D2824,Услуги!F:F,СВОД!F2824)+SUMIFS(Услуги!AG:AG,Услуги!D:D,СВОД!D2824,Услуги!F:F,СВОД!F2824)+SUMIFS(Услуги!AL:AL,Услуги!D:D,СВОД!D2824,Услуги!F:F,СВОД!F2824)+SUMIFS(Услуги!AQ:AQ,Услуги!D:D,СВОД!D2824,Услуги!F:F,СВОД!F2824)</f>
        <v>0</v>
      </c>
      <c r="N2824" s="337">
        <f>SUMIFS('Скорая мед.помощь'!I:I,'Скорая мед.помощь'!D:D,СВОД!D2824,'Скорая мед.помощь'!F:F,СВОД!F2824)</f>
        <v>0</v>
      </c>
      <c r="O2824" s="338">
        <f>SUMIFS(Поликлиника!BF:BF,Поликлиника!D:D,СВОД!D2824,Поликлиника!F:F,СВОД!F2824)</f>
        <v>0</v>
      </c>
      <c r="P2824" s="339">
        <f>SUMIFS('Круглосуточный стационар'!O:O,'Круглосуточный стационар'!D:D,СВОД!D2824,'Круглосуточный стационар'!F:F,СВОД!F2824,'Круглосуточный стационар'!H:H,"-")+SUMIFS(ВМП!O:O,ВМП!D:D,СВОД!D2824,ВМП!F:F,СВОД!F2824,ВМП!H:H,"-")+SUMIFS('Дневной стационар'!O:O,'Дневной стационар'!D:D,СВОД!D2824,'Дневной стационар'!F:F,СВОД!F2824,'Дневной стационар'!H:H,"-")+SUMIFS(ЭКО!M:M,ЭКО!D:D,СВОД!D2824,ЭКО!F:F,СВОД!F2824)+SUMIFS(Диализ!M:M,Диализ!D:D,СВОД!D2824,Диализ!F:F,СВОД!F2824)+SUMIFS('Скорая мед.помощь'!N:N,'Скорая мед.помощь'!D:D,СВОД!D2824,'Скорая мед.помощь'!F:F,СВОД!F2824)+SUMIFS(Услуги!AV:AV,Услуги!D:D,СВОД!D2824,Услуги!F:F,СВОД!F2824)+SUMIFS(Поликлиника!BK:BK,Поликлиника!D:D,СВОД!D2824,Поликлиника!F:F,СВОД!F2824)</f>
        <v>0</v>
      </c>
      <c r="Q2824" s="336">
        <f>SUMIFS(Сверхбаза!L:L,Сверхбаза!C:C,СВОД!D2824,Сверхбаза!E:E,СВОД!F2824)+SUMIFS(Сверхбаза!N:N,Сверхбаза!C:C,СВОД!D2824,Сверхбаза!E:E,СВОД!F2824)</f>
        <v>0</v>
      </c>
      <c r="R2824" s="337">
        <f>SUMIFS(Сверхбаза!P:P,Сверхбаза!C:C,СВОД!D2824,Сверхбаза!E:E,СВОД!F2824)</f>
        <v>0</v>
      </c>
      <c r="S2824" s="337">
        <f>SUMIFS(Сверхбаза!R:R,Сверхбаза!C:C,СВОД!D2824,Сверхбаза!E:E,СВОД!F2824)</f>
        <v>0</v>
      </c>
      <c r="T2824" s="337">
        <f>SUMIFS(Сверхбаза!Q:Q,Сверхбаза!C:C,СВОД!D2824,Сверхбаза!E:E,СВОД!F2824)</f>
        <v>0</v>
      </c>
      <c r="U2824" s="337">
        <f>SUMIFS(Сверхбаза!S:S,Сверхбаза!C:C,СВОД!D2824,Сверхбаза!E:E,СВОД!F2824)</f>
        <v>0</v>
      </c>
      <c r="V2824" s="339">
        <f>SUMIFS(Сверхбаза!G:G,Сверхбаза!C:C,СВОД!D2824,Сверхбаза!E:E,СВОД!F2824)</f>
        <v>0</v>
      </c>
    </row>
    <row r="2825" spans="1:22" ht="25.5" outlineLevel="2" x14ac:dyDescent="0.2">
      <c r="A2825" s="33" t="s">
        <v>7</v>
      </c>
      <c r="B2825" s="9">
        <v>7</v>
      </c>
      <c r="C2825" s="10">
        <v>505009</v>
      </c>
      <c r="D2825" s="273">
        <v>501001</v>
      </c>
      <c r="E2825" s="81" t="s">
        <v>811</v>
      </c>
      <c r="F2825" s="81">
        <v>2</v>
      </c>
      <c r="G2825" s="82" t="s">
        <v>135</v>
      </c>
      <c r="H2825" s="336">
        <f>SUMIFS('Круглосуточный стационар'!J:J,'Круглосуточный стационар'!D:D,СВОД!D2825,'Круглосуточный стационар'!H:H,"-",'Круглосуточный стационар'!F:F,СВОД!F2825)+SUMIFS(ВМП!J:J,ВМП!D:D,СВОД!D2825,ВМП!H:H,"-",ВМП!F:F,СВОД!F2825)+SUMIFS('Дневной стационар'!J:J,'Дневной стационар'!D:D,СВОД!D2825,'Дневной стационар'!H:H,"-",'Дневной стационар'!F:F,СВОД!F2825)+SUMIFS(ЭКО!H:H,ЭКО!D:D,СВОД!D2825,ЭКО!F:F,СВОД!F2825)+SUMIFS(Диализ!H:H,Диализ!D:D,СВОД!D2825,Диализ!F:F,СВОД!F2825)</f>
        <v>0</v>
      </c>
      <c r="I2825" s="337">
        <f>SUMIFS(Поликлиника!H:H,Поликлиника!D:D,СВОД!D2825,Поликлиника!F:F,СВОД!F2825)</f>
        <v>0</v>
      </c>
      <c r="J2825" s="337">
        <f>SUMIFS(Поликлиника!AQ:AQ,Поликлиника!D:D,СВОД!D2825,Поликлиника!F:F,СВОД!F2825)</f>
        <v>0</v>
      </c>
      <c r="K2825" s="337">
        <f>SUMIFS(Поликлиника!AV:AV,Поликлиника!D:D,СВОД!D2825,Поликлиника!F:F,СВОД!F2825)</f>
        <v>0</v>
      </c>
      <c r="L2825" s="337">
        <f>SUMIFS(Поликлиника!BA:BA,Поликлиника!D:D,СВОД!D2825,Поликлиника!F:F,СВОД!F2825)</f>
        <v>0</v>
      </c>
      <c r="M2825" s="337">
        <f>SUMIFS(Услуги!H:H,Услуги!D:D,СВОД!D2825,Услуги!F:F,СВОД!F2825)+SUMIFS(Услуги!M:M,Услуги!D:D,СВОД!D2825,Услуги!F:F,СВОД!F2825)+SUMIFS(Услуги!R:R,Услуги!D:D,СВОД!D2825,Услуги!F:F,СВОД!F2825)+SUMIFS(Услуги!W:W,Услуги!D:D,СВОД!D2825,Услуги!F:F,СВОД!F2825)+SUMIFS(Услуги!AB:AB,Услуги!D:D,СВОД!D2825,Услуги!F:F,СВОД!F2825)+SUMIFS(Услуги!AG:AG,Услуги!D:D,СВОД!D2825,Услуги!F:F,СВОД!F2825)+SUMIFS(Услуги!AL:AL,Услуги!D:D,СВОД!D2825,Услуги!F:F,СВОД!F2825)+SUMIFS(Услуги!AQ:AQ,Услуги!D:D,СВОД!D2825,Услуги!F:F,СВОД!F2825)</f>
        <v>0</v>
      </c>
      <c r="N2825" s="337">
        <f>SUMIFS('Скорая мед.помощь'!I:I,'Скорая мед.помощь'!D:D,СВОД!D2825,'Скорая мед.помощь'!F:F,СВОД!F2825)</f>
        <v>0</v>
      </c>
      <c r="O2825" s="338">
        <f>SUMIFS(Поликлиника!BF:BF,Поликлиника!D:D,СВОД!D2825,Поликлиника!F:F,СВОД!F2825)</f>
        <v>0</v>
      </c>
      <c r="P2825" s="339">
        <f>SUMIFS('Круглосуточный стационар'!O:O,'Круглосуточный стационар'!D:D,СВОД!D2825,'Круглосуточный стационар'!F:F,СВОД!F2825,'Круглосуточный стационар'!H:H,"-")+SUMIFS(ВМП!O:O,ВМП!D:D,СВОД!D2825,ВМП!F:F,СВОД!F2825,ВМП!H:H,"-")+SUMIFS('Дневной стационар'!O:O,'Дневной стационар'!D:D,СВОД!D2825,'Дневной стационар'!F:F,СВОД!F2825,'Дневной стационар'!H:H,"-")+SUMIFS(ЭКО!M:M,ЭКО!D:D,СВОД!D2825,ЭКО!F:F,СВОД!F2825)+SUMIFS(Диализ!M:M,Диализ!D:D,СВОД!D2825,Диализ!F:F,СВОД!F2825)+SUMIFS('Скорая мед.помощь'!N:N,'Скорая мед.помощь'!D:D,СВОД!D2825,'Скорая мед.помощь'!F:F,СВОД!F2825)+SUMIFS(Услуги!AV:AV,Услуги!D:D,СВОД!D2825,Услуги!F:F,СВОД!F2825)+SUMIFS(Поликлиника!BK:BK,Поликлиника!D:D,СВОД!D2825,Поликлиника!F:F,СВОД!F2825)</f>
        <v>0</v>
      </c>
      <c r="Q2825" s="336">
        <f>SUMIFS(Сверхбаза!L:L,Сверхбаза!C:C,СВОД!D2825,Сверхбаза!E:E,СВОД!F2825)+SUMIFS(Сверхбаза!N:N,Сверхбаза!C:C,СВОД!D2825,Сверхбаза!E:E,СВОД!F2825)</f>
        <v>0</v>
      </c>
      <c r="R2825" s="337">
        <f>SUMIFS(Сверхбаза!P:P,Сверхбаза!C:C,СВОД!D2825,Сверхбаза!E:E,СВОД!F2825)</f>
        <v>0</v>
      </c>
      <c r="S2825" s="337">
        <f>SUMIFS(Сверхбаза!R:R,Сверхбаза!C:C,СВОД!D2825,Сверхбаза!E:E,СВОД!F2825)</f>
        <v>0</v>
      </c>
      <c r="T2825" s="337">
        <f>SUMIFS(Сверхбаза!Q:Q,Сверхбаза!C:C,СВОД!D2825,Сверхбаза!E:E,СВОД!F2825)</f>
        <v>0</v>
      </c>
      <c r="U2825" s="337">
        <f>SUMIFS(Сверхбаза!S:S,Сверхбаза!C:C,СВОД!D2825,Сверхбаза!E:E,СВОД!F2825)</f>
        <v>0</v>
      </c>
      <c r="V2825" s="339">
        <f>SUMIFS(Сверхбаза!G:G,Сверхбаза!C:C,СВОД!D2825,Сверхбаза!E:E,СВОД!F2825)</f>
        <v>0</v>
      </c>
    </row>
    <row r="2826" spans="1:22" ht="25.5" outlineLevel="2" x14ac:dyDescent="0.2">
      <c r="A2826" s="33" t="s">
        <v>7</v>
      </c>
      <c r="B2826" s="9">
        <v>7</v>
      </c>
      <c r="C2826" s="10">
        <v>505009</v>
      </c>
      <c r="D2826" s="273">
        <v>501001</v>
      </c>
      <c r="E2826" s="81" t="s">
        <v>811</v>
      </c>
      <c r="F2826" s="81">
        <v>6</v>
      </c>
      <c r="G2826" s="82" t="s">
        <v>860</v>
      </c>
      <c r="H2826" s="336">
        <f>SUMIFS('Круглосуточный стационар'!J:J,'Круглосуточный стационар'!D:D,СВОД!D2826,'Круглосуточный стационар'!H:H,"-",'Круглосуточный стационар'!F:F,СВОД!F2826)+SUMIFS(ВМП!J:J,ВМП!D:D,СВОД!D2826,ВМП!H:H,"-",ВМП!F:F,СВОД!F2826)+SUMIFS('Дневной стационар'!J:J,'Дневной стационар'!D:D,СВОД!D2826,'Дневной стационар'!H:H,"-",'Дневной стационар'!F:F,СВОД!F2826)+SUMIFS(ЭКО!H:H,ЭКО!D:D,СВОД!D2826,ЭКО!F:F,СВОД!F2826)+SUMIFS(Диализ!H:H,Диализ!D:D,СВОД!D2826,Диализ!F:F,СВОД!F2826)</f>
        <v>0</v>
      </c>
      <c r="I2826" s="337">
        <f>SUMIFS(Поликлиника!H:H,Поликлиника!D:D,СВОД!D2826,Поликлиника!F:F,СВОД!F2826)</f>
        <v>0</v>
      </c>
      <c r="J2826" s="337">
        <f>SUMIFS(Поликлиника!AQ:AQ,Поликлиника!D:D,СВОД!D2826,Поликлиника!F:F,СВОД!F2826)</f>
        <v>0</v>
      </c>
      <c r="K2826" s="337">
        <f>SUMIFS(Поликлиника!AV:AV,Поликлиника!D:D,СВОД!D2826,Поликлиника!F:F,СВОД!F2826)</f>
        <v>0</v>
      </c>
      <c r="L2826" s="337">
        <f>SUMIFS(Поликлиника!BA:BA,Поликлиника!D:D,СВОД!D2826,Поликлиника!F:F,СВОД!F2826)</f>
        <v>0</v>
      </c>
      <c r="M2826" s="337">
        <f>SUMIFS(Услуги!H:H,Услуги!D:D,СВОД!D2826,Услуги!F:F,СВОД!F2826)+SUMIFS(Услуги!M:M,Услуги!D:D,СВОД!D2826,Услуги!F:F,СВОД!F2826)+SUMIFS(Услуги!R:R,Услуги!D:D,СВОД!D2826,Услуги!F:F,СВОД!F2826)+SUMIFS(Услуги!W:W,Услуги!D:D,СВОД!D2826,Услуги!F:F,СВОД!F2826)+SUMIFS(Услуги!AB:AB,Услуги!D:D,СВОД!D2826,Услуги!F:F,СВОД!F2826)+SUMIFS(Услуги!AG:AG,Услуги!D:D,СВОД!D2826,Услуги!F:F,СВОД!F2826)+SUMIFS(Услуги!AL:AL,Услуги!D:D,СВОД!D2826,Услуги!F:F,СВОД!F2826)+SUMIFS(Услуги!AQ:AQ,Услуги!D:D,СВОД!D2826,Услуги!F:F,СВОД!F2826)</f>
        <v>0</v>
      </c>
      <c r="N2826" s="337">
        <f>SUMIFS('Скорая мед.помощь'!I:I,'Скорая мед.помощь'!D:D,СВОД!D2826,'Скорая мед.помощь'!F:F,СВОД!F2826)</f>
        <v>0</v>
      </c>
      <c r="O2826" s="338">
        <f>SUMIFS(Поликлиника!BF:BF,Поликлиника!D:D,СВОД!D2826,Поликлиника!F:F,СВОД!F2826)</f>
        <v>0</v>
      </c>
      <c r="P2826" s="339">
        <f>SUMIFS('Круглосуточный стационар'!O:O,'Круглосуточный стационар'!D:D,СВОД!D2826,'Круглосуточный стационар'!F:F,СВОД!F2826,'Круглосуточный стационар'!H:H,"-")+SUMIFS(ВМП!O:O,ВМП!D:D,СВОД!D2826,ВМП!F:F,СВОД!F2826,ВМП!H:H,"-")+SUMIFS('Дневной стационар'!O:O,'Дневной стационар'!D:D,СВОД!D2826,'Дневной стационар'!F:F,СВОД!F2826,'Дневной стационар'!H:H,"-")+SUMIFS(ЭКО!M:M,ЭКО!D:D,СВОД!D2826,ЭКО!F:F,СВОД!F2826)+SUMIFS(Диализ!M:M,Диализ!D:D,СВОД!D2826,Диализ!F:F,СВОД!F2826)+SUMIFS('Скорая мед.помощь'!N:N,'Скорая мед.помощь'!D:D,СВОД!D2826,'Скорая мед.помощь'!F:F,СВОД!F2826)+SUMIFS(Услуги!AV:AV,Услуги!D:D,СВОД!D2826,Услуги!F:F,СВОД!F2826)+SUMIFS(Поликлиника!BK:BK,Поликлиника!D:D,СВОД!D2826,Поликлиника!F:F,СВОД!F2826)</f>
        <v>0</v>
      </c>
      <c r="Q2826" s="336">
        <f>SUMIFS(Сверхбаза!L:L,Сверхбаза!C:C,СВОД!D2826,Сверхбаза!E:E,СВОД!F2826)+SUMIFS(Сверхбаза!N:N,Сверхбаза!C:C,СВОД!D2826,Сверхбаза!E:E,СВОД!F2826)</f>
        <v>0</v>
      </c>
      <c r="R2826" s="337">
        <f>SUMIFS(Сверхбаза!P:P,Сверхбаза!C:C,СВОД!D2826,Сверхбаза!E:E,СВОД!F2826)</f>
        <v>0</v>
      </c>
      <c r="S2826" s="337">
        <f>SUMIFS(Сверхбаза!R:R,Сверхбаза!C:C,СВОД!D2826,Сверхбаза!E:E,СВОД!F2826)</f>
        <v>0</v>
      </c>
      <c r="T2826" s="337">
        <f>SUMIFS(Сверхбаза!Q:Q,Сверхбаза!C:C,СВОД!D2826,Сверхбаза!E:E,СВОД!F2826)</f>
        <v>0</v>
      </c>
      <c r="U2826" s="337">
        <f>SUMIFS(Сверхбаза!S:S,Сверхбаза!C:C,СВОД!D2826,Сверхбаза!E:E,СВОД!F2826)</f>
        <v>0</v>
      </c>
      <c r="V2826" s="339">
        <f>SUMIFS(Сверхбаза!G:G,Сверхбаза!C:C,СВОД!D2826,Сверхбаза!E:E,СВОД!F2826)</f>
        <v>0</v>
      </c>
    </row>
    <row r="2827" spans="1:22" ht="25.5" outlineLevel="2" x14ac:dyDescent="0.2">
      <c r="A2827" s="33" t="s">
        <v>7</v>
      </c>
      <c r="B2827" s="9">
        <v>7</v>
      </c>
      <c r="C2827" s="10">
        <v>505009</v>
      </c>
      <c r="D2827" s="273">
        <v>501001</v>
      </c>
      <c r="E2827" s="81" t="s">
        <v>811</v>
      </c>
      <c r="F2827" s="81">
        <v>3</v>
      </c>
      <c r="G2827" s="82" t="s">
        <v>136</v>
      </c>
      <c r="H2827" s="336">
        <f>SUMIFS('Круглосуточный стационар'!J:J,'Круглосуточный стационар'!D:D,СВОД!D2827,'Круглосуточный стационар'!H:H,"-",'Круглосуточный стационар'!F:F,СВОД!F2827)+SUMIFS(ВМП!J:J,ВМП!D:D,СВОД!D2827,ВМП!H:H,"-",ВМП!F:F,СВОД!F2827)+SUMIFS('Дневной стационар'!J:J,'Дневной стационар'!D:D,СВОД!D2827,'Дневной стационар'!H:H,"-",'Дневной стационар'!F:F,СВОД!F2827)+SUMIFS(ЭКО!H:H,ЭКО!D:D,СВОД!D2827,ЭКО!F:F,СВОД!F2827)+SUMIFS(Диализ!H:H,Диализ!D:D,СВОД!D2827,Диализ!F:F,СВОД!F2827)</f>
        <v>0</v>
      </c>
      <c r="I2827" s="337">
        <f>SUMIFS(Поликлиника!H:H,Поликлиника!D:D,СВОД!D2827,Поликлиника!F:F,СВОД!F2827)</f>
        <v>8200</v>
      </c>
      <c r="J2827" s="337">
        <f>SUMIFS(Поликлиника!AQ:AQ,Поликлиника!D:D,СВОД!D2827,Поликлиника!F:F,СВОД!F2827)</f>
        <v>0</v>
      </c>
      <c r="K2827" s="337">
        <f>SUMIFS(Поликлиника!AV:AV,Поликлиника!D:D,СВОД!D2827,Поликлиника!F:F,СВОД!F2827)</f>
        <v>4900</v>
      </c>
      <c r="L2827" s="337">
        <f>SUMIFS(Поликлиника!BA:BA,Поликлиника!D:D,СВОД!D2827,Поликлиника!F:F,СВОД!F2827)</f>
        <v>13140</v>
      </c>
      <c r="M2827" s="337">
        <f>SUMIFS(Услуги!H:H,Услуги!D:D,СВОД!D2827,Услуги!F:F,СВОД!F2827)+SUMIFS(Услуги!M:M,Услуги!D:D,СВОД!D2827,Услуги!F:F,СВОД!F2827)+SUMIFS(Услуги!R:R,Услуги!D:D,СВОД!D2827,Услуги!F:F,СВОД!F2827)+SUMIFS(Услуги!W:W,Услуги!D:D,СВОД!D2827,Услуги!F:F,СВОД!F2827)+SUMIFS(Услуги!AB:AB,Услуги!D:D,СВОД!D2827,Услуги!F:F,СВОД!F2827)+SUMIFS(Услуги!AG:AG,Услуги!D:D,СВОД!D2827,Услуги!F:F,СВОД!F2827)+SUMIFS(Услуги!AL:AL,Услуги!D:D,СВОД!D2827,Услуги!F:F,СВОД!F2827)+SUMIFS(Услуги!AQ:AQ,Услуги!D:D,СВОД!D2827,Услуги!F:F,СВОД!F2827)</f>
        <v>0</v>
      </c>
      <c r="N2827" s="337">
        <f>SUMIFS('Скорая мед.помощь'!I:I,'Скорая мед.помощь'!D:D,СВОД!D2827,'Скорая мед.помощь'!F:F,СВОД!F2827)</f>
        <v>0</v>
      </c>
      <c r="O2827" s="338">
        <f>SUMIFS(Поликлиника!BF:BF,Поликлиника!D:D,СВОД!D2827,Поликлиника!F:F,СВОД!F2827)</f>
        <v>0</v>
      </c>
      <c r="P2827" s="339">
        <f>SUMIFS('Круглосуточный стационар'!O:O,'Круглосуточный стационар'!D:D,СВОД!D2827,'Круглосуточный стационар'!F:F,СВОД!F2827,'Круглосуточный стационар'!H:H,"-")+SUMIFS(ВМП!O:O,ВМП!D:D,СВОД!D2827,ВМП!F:F,СВОД!F2827,ВМП!H:H,"-")+SUMIFS('Дневной стационар'!O:O,'Дневной стационар'!D:D,СВОД!D2827,'Дневной стационар'!F:F,СВОД!F2827,'Дневной стационар'!H:H,"-")+SUMIFS(ЭКО!M:M,ЭКО!D:D,СВОД!D2827,ЭКО!F:F,СВОД!F2827)+SUMIFS(Диализ!M:M,Диализ!D:D,СВОД!D2827,Диализ!F:F,СВОД!F2827)+SUMIFS('Скорая мед.помощь'!N:N,'Скорая мед.помощь'!D:D,СВОД!D2827,'Скорая мед.помощь'!F:F,СВОД!F2827)+SUMIFS(Услуги!AV:AV,Услуги!D:D,СВОД!D2827,Услуги!F:F,СВОД!F2827)+SUMIFS(Поликлиника!BK:BK,Поликлиника!D:D,СВОД!D2827,Поликлиника!F:F,СВОД!F2827)</f>
        <v>12700.225600000002</v>
      </c>
      <c r="Q2827" s="336">
        <f>SUMIFS(Сверхбаза!L:L,Сверхбаза!C:C,СВОД!D2827,Сверхбаза!E:E,СВОД!F2827)+SUMIFS(Сверхбаза!N:N,Сверхбаза!C:C,СВОД!D2827,Сверхбаза!E:E,СВОД!F2827)</f>
        <v>0</v>
      </c>
      <c r="R2827" s="337">
        <f>SUMIFS(Сверхбаза!P:P,Сверхбаза!C:C,СВОД!D2827,Сверхбаза!E:E,СВОД!F2827)</f>
        <v>8268</v>
      </c>
      <c r="S2827" s="337">
        <f>SUMIFS(Сверхбаза!R:R,Сверхбаза!C:C,СВОД!D2827,Сверхбаза!E:E,СВОД!F2827)</f>
        <v>5331</v>
      </c>
      <c r="T2827" s="337">
        <f>SUMIFS(Сверхбаза!Q:Q,Сверхбаза!C:C,СВОД!D2827,Сверхбаза!E:E,СВОД!F2827)</f>
        <v>5069</v>
      </c>
      <c r="U2827" s="337">
        <f>SUMIFS(Сверхбаза!S:S,Сверхбаза!C:C,СВОД!D2827,Сверхбаза!E:E,СВОД!F2827)</f>
        <v>0</v>
      </c>
      <c r="V2827" s="339">
        <f>SUMIFS(Сверхбаза!G:G,Сверхбаза!C:C,СВОД!D2827,Сверхбаза!E:E,СВОД!F2827)</f>
        <v>18102.870999999996</v>
      </c>
    </row>
    <row r="2828" spans="1:22" ht="25.5" outlineLevel="2" x14ac:dyDescent="0.2">
      <c r="A2828" s="33" t="s">
        <v>7</v>
      </c>
      <c r="B2828" s="9">
        <v>7</v>
      </c>
      <c r="C2828" s="10">
        <v>505009</v>
      </c>
      <c r="D2828" s="273">
        <v>501001</v>
      </c>
      <c r="E2828" s="81" t="s">
        <v>811</v>
      </c>
      <c r="F2828" s="81">
        <v>7</v>
      </c>
      <c r="G2828" s="82" t="s">
        <v>861</v>
      </c>
      <c r="H2828" s="336">
        <f>SUMIFS('Круглосуточный стационар'!J:J,'Круглосуточный стационар'!D:D,СВОД!D2828,'Круглосуточный стационар'!H:H,"-",'Круглосуточный стационар'!F:F,СВОД!F2828)+SUMIFS(ВМП!J:J,ВМП!D:D,СВОД!D2828,ВМП!H:H,"-",ВМП!F:F,СВОД!F2828)+SUMIFS('Дневной стационар'!J:J,'Дневной стационар'!D:D,СВОД!D2828,'Дневной стационар'!H:H,"-",'Дневной стационар'!F:F,СВОД!F2828)+SUMIFS(ЭКО!H:H,ЭКО!D:D,СВОД!D2828,ЭКО!F:F,СВОД!F2828)+SUMIFS(Диализ!H:H,Диализ!D:D,СВОД!D2828,Диализ!F:F,СВОД!F2828)</f>
        <v>0</v>
      </c>
      <c r="I2828" s="337">
        <f>SUMIFS(Поликлиника!H:H,Поликлиника!D:D,СВОД!D2828,Поликлиника!F:F,СВОД!F2828)</f>
        <v>0</v>
      </c>
      <c r="J2828" s="337">
        <f>SUMIFS(Поликлиника!AQ:AQ,Поликлиника!D:D,СВОД!D2828,Поликлиника!F:F,СВОД!F2828)</f>
        <v>0</v>
      </c>
      <c r="K2828" s="337">
        <f>SUMIFS(Поликлиника!AV:AV,Поликлиника!D:D,СВОД!D2828,Поликлиника!F:F,СВОД!F2828)</f>
        <v>0</v>
      </c>
      <c r="L2828" s="337">
        <f>SUMIFS(Поликлиника!BA:BA,Поликлиника!D:D,СВОД!D2828,Поликлиника!F:F,СВОД!F2828)</f>
        <v>0</v>
      </c>
      <c r="M2828" s="337">
        <f>SUMIFS(Услуги!H:H,Услуги!D:D,СВОД!D2828,Услуги!F:F,СВОД!F2828)+SUMIFS(Услуги!M:M,Услуги!D:D,СВОД!D2828,Услуги!F:F,СВОД!F2828)+SUMIFS(Услуги!R:R,Услуги!D:D,СВОД!D2828,Услуги!F:F,СВОД!F2828)+SUMIFS(Услуги!W:W,Услуги!D:D,СВОД!D2828,Услуги!F:F,СВОД!F2828)+SUMIFS(Услуги!AB:AB,Услуги!D:D,СВОД!D2828,Услуги!F:F,СВОД!F2828)+SUMIFS(Услуги!AG:AG,Услуги!D:D,СВОД!D2828,Услуги!F:F,СВОД!F2828)+SUMIFS(Услуги!AL:AL,Услуги!D:D,СВОД!D2828,Услуги!F:F,СВОД!F2828)+SUMIFS(Услуги!AQ:AQ,Услуги!D:D,СВОД!D2828,Услуги!F:F,СВОД!F2828)</f>
        <v>0</v>
      </c>
      <c r="N2828" s="337">
        <f>SUMIFS('Скорая мед.помощь'!I:I,'Скорая мед.помощь'!D:D,СВОД!D2828,'Скорая мед.помощь'!F:F,СВОД!F2828)</f>
        <v>0</v>
      </c>
      <c r="O2828" s="338">
        <f>SUMIFS(Поликлиника!BF:BF,Поликлиника!D:D,СВОД!D2828,Поликлиника!F:F,СВОД!F2828)</f>
        <v>0</v>
      </c>
      <c r="P2828" s="339">
        <f>SUMIFS('Круглосуточный стационар'!O:O,'Круглосуточный стационар'!D:D,СВОД!D2828,'Круглосуточный стационар'!F:F,СВОД!F2828,'Круглосуточный стационар'!H:H,"-")+SUMIFS(ВМП!O:O,ВМП!D:D,СВОД!D2828,ВМП!F:F,СВОД!F2828,ВМП!H:H,"-")+SUMIFS('Дневной стационар'!O:O,'Дневной стационар'!D:D,СВОД!D2828,'Дневной стационар'!F:F,СВОД!F2828,'Дневной стационар'!H:H,"-")+SUMIFS(ЭКО!M:M,ЭКО!D:D,СВОД!D2828,ЭКО!F:F,СВОД!F2828)+SUMIFS(Диализ!M:M,Диализ!D:D,СВОД!D2828,Диализ!F:F,СВОД!F2828)+SUMIFS('Скорая мед.помощь'!N:N,'Скорая мед.помощь'!D:D,СВОД!D2828,'Скорая мед.помощь'!F:F,СВОД!F2828)+SUMIFS(Услуги!AV:AV,Услуги!D:D,СВОД!D2828,Услуги!F:F,СВОД!F2828)+SUMIFS(Поликлиника!BK:BK,Поликлиника!D:D,СВОД!D2828,Поликлиника!F:F,СВОД!F2828)</f>
        <v>0</v>
      </c>
      <c r="Q2828" s="336">
        <f>SUMIFS(Сверхбаза!L:L,Сверхбаза!C:C,СВОД!D2828,Сверхбаза!E:E,СВОД!F2828)+SUMIFS(Сверхбаза!N:N,Сверхбаза!C:C,СВОД!D2828,Сверхбаза!E:E,СВОД!F2828)</f>
        <v>0</v>
      </c>
      <c r="R2828" s="337">
        <f>SUMIFS(Сверхбаза!P:P,Сверхбаза!C:C,СВОД!D2828,Сверхбаза!E:E,СВОД!F2828)</f>
        <v>0</v>
      </c>
      <c r="S2828" s="337">
        <f>SUMIFS(Сверхбаза!R:R,Сверхбаза!C:C,СВОД!D2828,Сверхбаза!E:E,СВОД!F2828)</f>
        <v>0</v>
      </c>
      <c r="T2828" s="337">
        <f>SUMIFS(Сверхбаза!Q:Q,Сверхбаза!C:C,СВОД!D2828,Сверхбаза!E:E,СВОД!F2828)</f>
        <v>0</v>
      </c>
      <c r="U2828" s="337">
        <f>SUMIFS(Сверхбаза!S:S,Сверхбаза!C:C,СВОД!D2828,Сверхбаза!E:E,СВОД!F2828)</f>
        <v>0</v>
      </c>
      <c r="V2828" s="339">
        <f>SUMIFS(Сверхбаза!G:G,Сверхбаза!C:C,СВОД!D2828,Сверхбаза!E:E,СВОД!F2828)</f>
        <v>0</v>
      </c>
    </row>
    <row r="2829" spans="1:22" ht="25.5" outlineLevel="2" x14ac:dyDescent="0.2">
      <c r="A2829" s="33" t="s">
        <v>7</v>
      </c>
      <c r="B2829" s="9">
        <v>7</v>
      </c>
      <c r="C2829" s="10">
        <v>505009</v>
      </c>
      <c r="D2829" s="273">
        <v>501001</v>
      </c>
      <c r="E2829" s="81" t="s">
        <v>811</v>
      </c>
      <c r="F2829" s="81">
        <v>70</v>
      </c>
      <c r="G2829" s="82" t="s">
        <v>862</v>
      </c>
      <c r="H2829" s="336">
        <f>SUMIFS('Круглосуточный стационар'!J:J,'Круглосуточный стационар'!D:D,СВОД!D2829,'Круглосуточный стационар'!H:H,"-",'Круглосуточный стационар'!F:F,СВОД!F2829)+SUMIFS(ВМП!J:J,ВМП!D:D,СВОД!D2829,ВМП!H:H,"-",ВМП!F:F,СВОД!F2829)+SUMIFS('Дневной стационар'!J:J,'Дневной стационар'!D:D,СВОД!D2829,'Дневной стационар'!H:H,"-",'Дневной стационар'!F:F,СВОД!F2829)+SUMIFS(ЭКО!H:H,ЭКО!D:D,СВОД!D2829,ЭКО!F:F,СВОД!F2829)+SUMIFS(Диализ!H:H,Диализ!D:D,СВОД!D2829,Диализ!F:F,СВОД!F2829)</f>
        <v>0</v>
      </c>
      <c r="I2829" s="337">
        <f>SUMIFS(Поликлиника!H:H,Поликлиника!D:D,СВОД!D2829,Поликлиника!F:F,СВОД!F2829)</f>
        <v>0</v>
      </c>
      <c r="J2829" s="337">
        <f>SUMIFS(Поликлиника!AQ:AQ,Поликлиника!D:D,СВОД!D2829,Поликлиника!F:F,СВОД!F2829)</f>
        <v>0</v>
      </c>
      <c r="K2829" s="337">
        <f>SUMIFS(Поликлиника!AV:AV,Поликлиника!D:D,СВОД!D2829,Поликлиника!F:F,СВОД!F2829)</f>
        <v>0</v>
      </c>
      <c r="L2829" s="337">
        <f>SUMIFS(Поликлиника!BA:BA,Поликлиника!D:D,СВОД!D2829,Поликлиника!F:F,СВОД!F2829)</f>
        <v>0</v>
      </c>
      <c r="M2829" s="337">
        <f>SUMIFS(Услуги!H:H,Услуги!D:D,СВОД!D2829,Услуги!F:F,СВОД!F2829)+SUMIFS(Услуги!M:M,Услуги!D:D,СВОД!D2829,Услуги!F:F,СВОД!F2829)+SUMIFS(Услуги!R:R,Услуги!D:D,СВОД!D2829,Услуги!F:F,СВОД!F2829)+SUMIFS(Услуги!W:W,Услуги!D:D,СВОД!D2829,Услуги!F:F,СВОД!F2829)+SUMIFS(Услуги!AB:AB,Услуги!D:D,СВОД!D2829,Услуги!F:F,СВОД!F2829)+SUMIFS(Услуги!AG:AG,Услуги!D:D,СВОД!D2829,Услуги!F:F,СВОД!F2829)+SUMIFS(Услуги!AL:AL,Услуги!D:D,СВОД!D2829,Услуги!F:F,СВОД!F2829)+SUMIFS(Услуги!AQ:AQ,Услуги!D:D,СВОД!D2829,Услуги!F:F,СВОД!F2829)</f>
        <v>0</v>
      </c>
      <c r="N2829" s="337">
        <f>SUMIFS('Скорая мед.помощь'!I:I,'Скорая мед.помощь'!D:D,СВОД!D2829,'Скорая мед.помощь'!F:F,СВОД!F2829)</f>
        <v>0</v>
      </c>
      <c r="O2829" s="338">
        <f>SUMIFS(Поликлиника!BF:BF,Поликлиника!D:D,СВОД!D2829,Поликлиника!F:F,СВОД!F2829)</f>
        <v>0</v>
      </c>
      <c r="P2829" s="339">
        <f>SUMIFS('Круглосуточный стационар'!O:O,'Круглосуточный стационар'!D:D,СВОД!D2829,'Круглосуточный стационар'!F:F,СВОД!F2829,'Круглосуточный стационар'!H:H,"-")+SUMIFS(ВМП!O:O,ВМП!D:D,СВОД!D2829,ВМП!F:F,СВОД!F2829,ВМП!H:H,"-")+SUMIFS('Дневной стационар'!O:O,'Дневной стационар'!D:D,СВОД!D2829,'Дневной стационар'!F:F,СВОД!F2829,'Дневной стационар'!H:H,"-")+SUMIFS(ЭКО!M:M,ЭКО!D:D,СВОД!D2829,ЭКО!F:F,СВОД!F2829)+SUMIFS(Диализ!M:M,Диализ!D:D,СВОД!D2829,Диализ!F:F,СВОД!F2829)+SUMIFS('Скорая мед.помощь'!N:N,'Скорая мед.помощь'!D:D,СВОД!D2829,'Скорая мед.помощь'!F:F,СВОД!F2829)+SUMIFS(Услуги!AV:AV,Услуги!D:D,СВОД!D2829,Услуги!F:F,СВОД!F2829)+SUMIFS(Поликлиника!BK:BK,Поликлиника!D:D,СВОД!D2829,Поликлиника!F:F,СВОД!F2829)</f>
        <v>0</v>
      </c>
      <c r="Q2829" s="336">
        <f>SUMIFS(Сверхбаза!L:L,Сверхбаза!C:C,СВОД!D2829,Сверхбаза!E:E,СВОД!F2829)+SUMIFS(Сверхбаза!N:N,Сверхбаза!C:C,СВОД!D2829,Сверхбаза!E:E,СВОД!F2829)</f>
        <v>0</v>
      </c>
      <c r="R2829" s="337">
        <f>SUMIFS(Сверхбаза!P:P,Сверхбаза!C:C,СВОД!D2829,Сверхбаза!E:E,СВОД!F2829)</f>
        <v>0</v>
      </c>
      <c r="S2829" s="337">
        <f>SUMIFS(Сверхбаза!R:R,Сверхбаза!C:C,СВОД!D2829,Сверхбаза!E:E,СВОД!F2829)</f>
        <v>0</v>
      </c>
      <c r="T2829" s="337">
        <f>SUMIFS(Сверхбаза!Q:Q,Сверхбаза!C:C,СВОД!D2829,Сверхбаза!E:E,СВОД!F2829)</f>
        <v>0</v>
      </c>
      <c r="U2829" s="337">
        <f>SUMIFS(Сверхбаза!S:S,Сверхбаза!C:C,СВОД!D2829,Сверхбаза!E:E,СВОД!F2829)</f>
        <v>0</v>
      </c>
      <c r="V2829" s="339">
        <f>SUMIFS(Сверхбаза!G:G,Сверхбаза!C:C,СВОД!D2829,Сверхбаза!E:E,СВОД!F2829)</f>
        <v>0</v>
      </c>
    </row>
    <row r="2830" spans="1:22" ht="25.5" outlineLevel="2" x14ac:dyDescent="0.2">
      <c r="A2830" s="33" t="s">
        <v>7</v>
      </c>
      <c r="B2830" s="9">
        <v>7</v>
      </c>
      <c r="C2830" s="10">
        <v>505009</v>
      </c>
      <c r="D2830" s="273">
        <v>501001</v>
      </c>
      <c r="E2830" s="81" t="s">
        <v>811</v>
      </c>
      <c r="F2830" s="81">
        <v>94</v>
      </c>
      <c r="G2830" s="82" t="s">
        <v>124</v>
      </c>
      <c r="H2830" s="336">
        <f>SUMIFS('Круглосуточный стационар'!J:J,'Круглосуточный стационар'!D:D,СВОД!D2830,'Круглосуточный стационар'!H:H,"-",'Круглосуточный стационар'!F:F,СВОД!F2830)+SUMIFS(ВМП!J:J,ВМП!D:D,СВОД!D2830,ВМП!H:H,"-",ВМП!F:F,СВОД!F2830)+SUMIFS('Дневной стационар'!J:J,'Дневной стационар'!D:D,СВОД!D2830,'Дневной стационар'!H:H,"-",'Дневной стационар'!F:F,СВОД!F2830)+SUMIFS(ЭКО!H:H,ЭКО!D:D,СВОД!D2830,ЭКО!F:F,СВОД!F2830)+SUMIFS(Диализ!H:H,Диализ!D:D,СВОД!D2830,Диализ!F:F,СВОД!F2830)</f>
        <v>0</v>
      </c>
      <c r="I2830" s="337">
        <f>SUMIFS(Поликлиника!H:H,Поликлиника!D:D,СВОД!D2830,Поликлиника!F:F,СВОД!F2830)</f>
        <v>0</v>
      </c>
      <c r="J2830" s="337">
        <f>SUMIFS(Поликлиника!AQ:AQ,Поликлиника!D:D,СВОД!D2830,Поликлиника!F:F,СВОД!F2830)</f>
        <v>0</v>
      </c>
      <c r="K2830" s="337">
        <f>SUMIFS(Поликлиника!AV:AV,Поликлиника!D:D,СВОД!D2830,Поликлиника!F:F,СВОД!F2830)</f>
        <v>0</v>
      </c>
      <c r="L2830" s="337">
        <f>SUMIFS(Поликлиника!BA:BA,Поликлиника!D:D,СВОД!D2830,Поликлиника!F:F,СВОД!F2830)</f>
        <v>0</v>
      </c>
      <c r="M2830" s="337">
        <f>SUMIFS(Услуги!H:H,Услуги!D:D,СВОД!D2830,Услуги!F:F,СВОД!F2830)+SUMIFS(Услуги!M:M,Услуги!D:D,СВОД!D2830,Услуги!F:F,СВОД!F2830)+SUMIFS(Услуги!R:R,Услуги!D:D,СВОД!D2830,Услуги!F:F,СВОД!F2830)+SUMIFS(Услуги!W:W,Услуги!D:D,СВОД!D2830,Услуги!F:F,СВОД!F2830)+SUMIFS(Услуги!AB:AB,Услуги!D:D,СВОД!D2830,Услуги!F:F,СВОД!F2830)+SUMIFS(Услуги!AG:AG,Услуги!D:D,СВОД!D2830,Услуги!F:F,СВОД!F2830)+SUMIFS(Услуги!AL:AL,Услуги!D:D,СВОД!D2830,Услуги!F:F,СВОД!F2830)+SUMIFS(Услуги!AQ:AQ,Услуги!D:D,СВОД!D2830,Услуги!F:F,СВОД!F2830)</f>
        <v>0</v>
      </c>
      <c r="N2830" s="337">
        <f>SUMIFS('Скорая мед.помощь'!I:I,'Скорая мед.помощь'!D:D,СВОД!D2830,'Скорая мед.помощь'!F:F,СВОД!F2830)</f>
        <v>0</v>
      </c>
      <c r="O2830" s="338">
        <f>SUMIFS(Поликлиника!BF:BF,Поликлиника!D:D,СВОД!D2830,Поликлиника!F:F,СВОД!F2830)</f>
        <v>0</v>
      </c>
      <c r="P2830" s="339">
        <f>SUMIFS('Круглосуточный стационар'!O:O,'Круглосуточный стационар'!D:D,СВОД!D2830,'Круглосуточный стационар'!F:F,СВОД!F2830,'Круглосуточный стационар'!H:H,"-")+SUMIFS(ВМП!O:O,ВМП!D:D,СВОД!D2830,ВМП!F:F,СВОД!F2830,ВМП!H:H,"-")+SUMIFS('Дневной стационар'!O:O,'Дневной стационар'!D:D,СВОД!D2830,'Дневной стационар'!F:F,СВОД!F2830,'Дневной стационар'!H:H,"-")+SUMIFS(ЭКО!M:M,ЭКО!D:D,СВОД!D2830,ЭКО!F:F,СВОД!F2830)+SUMIFS(Диализ!M:M,Диализ!D:D,СВОД!D2830,Диализ!F:F,СВОД!F2830)+SUMIFS('Скорая мед.помощь'!N:N,'Скорая мед.помощь'!D:D,СВОД!D2830,'Скорая мед.помощь'!F:F,СВОД!F2830)+SUMIFS(Услуги!AV:AV,Услуги!D:D,СВОД!D2830,Услуги!F:F,СВОД!F2830)+SUMIFS(Поликлиника!BK:BK,Поликлиника!D:D,СВОД!D2830,Поликлиника!F:F,СВОД!F2830)</f>
        <v>0</v>
      </c>
      <c r="Q2830" s="336">
        <f>SUMIFS(Сверхбаза!L:L,Сверхбаза!C:C,СВОД!D2830,Сверхбаза!E:E,СВОД!F2830)+SUMIFS(Сверхбаза!N:N,Сверхбаза!C:C,СВОД!D2830,Сверхбаза!E:E,СВОД!F2830)</f>
        <v>0</v>
      </c>
      <c r="R2830" s="337">
        <f>SUMIFS(Сверхбаза!P:P,Сверхбаза!C:C,СВОД!D2830,Сверхбаза!E:E,СВОД!F2830)</f>
        <v>0</v>
      </c>
      <c r="S2830" s="337">
        <f>SUMIFS(Сверхбаза!R:R,Сверхбаза!C:C,СВОД!D2830,Сверхбаза!E:E,СВОД!F2830)</f>
        <v>0</v>
      </c>
      <c r="T2830" s="337">
        <f>SUMIFS(Сверхбаза!Q:Q,Сверхбаза!C:C,СВОД!D2830,Сверхбаза!E:E,СВОД!F2830)</f>
        <v>0</v>
      </c>
      <c r="U2830" s="337">
        <f>SUMIFS(Сверхбаза!S:S,Сверхбаза!C:C,СВОД!D2830,Сверхбаза!E:E,СВОД!F2830)</f>
        <v>0</v>
      </c>
      <c r="V2830" s="339">
        <f>SUMIFS(Сверхбаза!G:G,Сверхбаза!C:C,СВОД!D2830,Сверхбаза!E:E,СВОД!F2830)</f>
        <v>0</v>
      </c>
    </row>
    <row r="2831" spans="1:22" outlineLevel="1" x14ac:dyDescent="0.2">
      <c r="A2831" s="320"/>
      <c r="B2831" s="321"/>
      <c r="C2831" s="322"/>
      <c r="D2831" s="340" t="s">
        <v>936</v>
      </c>
      <c r="E2831" s="83"/>
      <c r="F2831" s="83"/>
      <c r="G2831" s="84"/>
      <c r="H2831" s="341"/>
      <c r="I2831" s="342"/>
      <c r="J2831" s="342"/>
      <c r="K2831" s="342"/>
      <c r="L2831" s="342"/>
      <c r="M2831" s="342"/>
      <c r="N2831" s="342"/>
      <c r="O2831" s="343"/>
      <c r="P2831" s="344">
        <f>SUBTOTAL(9,P2823:P2830)</f>
        <v>12700.225600000002</v>
      </c>
      <c r="Q2831" s="341"/>
      <c r="R2831" s="342"/>
      <c r="S2831" s="342"/>
      <c r="T2831" s="342"/>
      <c r="U2831" s="342"/>
      <c r="V2831" s="344">
        <f>SUBTOTAL(9,V2823:V2830)</f>
        <v>18102.870999999996</v>
      </c>
    </row>
    <row r="2832" spans="1:22" ht="25.5" outlineLevel="2" x14ac:dyDescent="0.2">
      <c r="A2832" s="33" t="s">
        <v>7</v>
      </c>
      <c r="B2832" s="9">
        <v>7</v>
      </c>
      <c r="C2832" s="10">
        <v>505015</v>
      </c>
      <c r="D2832" s="273">
        <v>501601</v>
      </c>
      <c r="E2832" s="81" t="s">
        <v>624</v>
      </c>
      <c r="F2832" s="81">
        <v>1</v>
      </c>
      <c r="G2832" s="82" t="s">
        <v>12</v>
      </c>
      <c r="H2832" s="336">
        <f>SUMIFS('Круглосуточный стационар'!J:J,'Круглосуточный стационар'!D:D,СВОД!D2832,'Круглосуточный стационар'!H:H,"-",'Круглосуточный стационар'!F:F,СВОД!F2832)+SUMIFS(ВМП!J:J,ВМП!D:D,СВОД!D2832,ВМП!H:H,"-",ВМП!F:F,СВОД!F2832)+SUMIFS('Дневной стационар'!J:J,'Дневной стационар'!D:D,СВОД!D2832,'Дневной стационар'!H:H,"-",'Дневной стационар'!F:F,СВОД!F2832)+SUMIFS(ЭКО!H:H,ЭКО!D:D,СВОД!D2832,ЭКО!F:F,СВОД!F2832)+SUMIFS(Диализ!H:H,Диализ!D:D,СВОД!D2832,Диализ!F:F,СВОД!F2832)</f>
        <v>0</v>
      </c>
      <c r="I2832" s="337">
        <f>SUMIFS(Поликлиника!H:H,Поликлиника!D:D,СВОД!D2832,Поликлиника!F:F,СВОД!F2832)</f>
        <v>0</v>
      </c>
      <c r="J2832" s="337">
        <f>SUMIFS(Поликлиника!AQ:AQ,Поликлиника!D:D,СВОД!D2832,Поликлиника!F:F,СВОД!F2832)</f>
        <v>0</v>
      </c>
      <c r="K2832" s="337">
        <f>SUMIFS(Поликлиника!AV:AV,Поликлиника!D:D,СВОД!D2832,Поликлиника!F:F,СВОД!F2832)</f>
        <v>0</v>
      </c>
      <c r="L2832" s="337">
        <f>SUMIFS(Поликлиника!BA:BA,Поликлиника!D:D,СВОД!D2832,Поликлиника!F:F,СВОД!F2832)</f>
        <v>0</v>
      </c>
      <c r="M2832" s="337">
        <f>SUMIFS(Услуги!H:H,Услуги!D:D,СВОД!D2832,Услуги!F:F,СВОД!F2832)+SUMIFS(Услуги!M:M,Услуги!D:D,СВОД!D2832,Услуги!F:F,СВОД!F2832)+SUMIFS(Услуги!R:R,Услуги!D:D,СВОД!D2832,Услуги!F:F,СВОД!F2832)+SUMIFS(Услуги!W:W,Услуги!D:D,СВОД!D2832,Услуги!F:F,СВОД!F2832)+SUMIFS(Услуги!AB:AB,Услуги!D:D,СВОД!D2832,Услуги!F:F,СВОД!F2832)+SUMIFS(Услуги!AG:AG,Услуги!D:D,СВОД!D2832,Услуги!F:F,СВОД!F2832)+SUMIFS(Услуги!AL:AL,Услуги!D:D,СВОД!D2832,Услуги!F:F,СВОД!F2832)+SUMIFS(Услуги!AQ:AQ,Услуги!D:D,СВОД!D2832,Услуги!F:F,СВОД!F2832)</f>
        <v>0</v>
      </c>
      <c r="N2832" s="337">
        <f>SUMIFS('Скорая мед.помощь'!I:I,'Скорая мед.помощь'!D:D,СВОД!D2832,'Скорая мед.помощь'!F:F,СВОД!F2832)</f>
        <v>0</v>
      </c>
      <c r="O2832" s="338">
        <f>SUMIFS(Поликлиника!BF:BF,Поликлиника!D:D,СВОД!D2832,Поликлиника!F:F,СВОД!F2832)</f>
        <v>0</v>
      </c>
      <c r="P2832" s="339">
        <f>SUMIFS('Круглосуточный стационар'!O:O,'Круглосуточный стационар'!D:D,СВОД!D2832,'Круглосуточный стационар'!F:F,СВОД!F2832,'Круглосуточный стационар'!H:H,"-")+SUMIFS(ВМП!O:O,ВМП!D:D,СВОД!D2832,ВМП!F:F,СВОД!F2832,ВМП!H:H,"-")+SUMIFS('Дневной стационар'!O:O,'Дневной стационар'!D:D,СВОД!D2832,'Дневной стационар'!F:F,СВОД!F2832,'Дневной стационар'!H:H,"-")+SUMIFS(ЭКО!M:M,ЭКО!D:D,СВОД!D2832,ЭКО!F:F,СВОД!F2832)+SUMIFS(Диализ!M:M,Диализ!D:D,СВОД!D2832,Диализ!F:F,СВОД!F2832)+SUMIFS('Скорая мед.помощь'!N:N,'Скорая мед.помощь'!D:D,СВОД!D2832,'Скорая мед.помощь'!F:F,СВОД!F2832)+SUMIFS(Услуги!AV:AV,Услуги!D:D,СВОД!D2832,Услуги!F:F,СВОД!F2832)+SUMIFS(Поликлиника!BK:BK,Поликлиника!D:D,СВОД!D2832,Поликлиника!F:F,СВОД!F2832)</f>
        <v>0</v>
      </c>
      <c r="Q2832" s="336">
        <f>SUMIFS(Сверхбаза!L:L,Сверхбаза!C:C,СВОД!D2832,Сверхбаза!E:E,СВОД!F2832)+SUMIFS(Сверхбаза!N:N,Сверхбаза!C:C,СВОД!D2832,Сверхбаза!E:E,СВОД!F2832)</f>
        <v>1193</v>
      </c>
      <c r="R2832" s="337">
        <f>SUMIFS(Сверхбаза!P:P,Сверхбаза!C:C,СВОД!D2832,Сверхбаза!E:E,СВОД!F2832)</f>
        <v>0</v>
      </c>
      <c r="S2832" s="337">
        <f>SUMIFS(Сверхбаза!R:R,Сверхбаза!C:C,СВОД!D2832,Сверхбаза!E:E,СВОД!F2832)</f>
        <v>0</v>
      </c>
      <c r="T2832" s="337">
        <f>SUMIFS(Сверхбаза!Q:Q,Сверхбаза!C:C,СВОД!D2832,Сверхбаза!E:E,СВОД!F2832)</f>
        <v>0</v>
      </c>
      <c r="U2832" s="337">
        <f>SUMIFS(Сверхбаза!S:S,Сверхбаза!C:C,СВОД!D2832,Сверхбаза!E:E,СВОД!F2832)</f>
        <v>0</v>
      </c>
      <c r="V2832" s="339">
        <f>SUMIFS(Сверхбаза!G:G,Сверхбаза!C:C,СВОД!D2832,Сверхбаза!E:E,СВОД!F2832)</f>
        <v>99651.051999999981</v>
      </c>
    </row>
    <row r="2833" spans="1:22" ht="25.5" outlineLevel="2" x14ac:dyDescent="0.2">
      <c r="A2833" s="33" t="s">
        <v>7</v>
      </c>
      <c r="B2833" s="9">
        <v>7</v>
      </c>
      <c r="C2833" s="10">
        <v>505015</v>
      </c>
      <c r="D2833" s="273">
        <v>501601</v>
      </c>
      <c r="E2833" s="81" t="s">
        <v>624</v>
      </c>
      <c r="F2833" s="81">
        <v>13</v>
      </c>
      <c r="G2833" s="82" t="s">
        <v>859</v>
      </c>
      <c r="H2833" s="336">
        <f>SUMIFS('Круглосуточный стационар'!J:J,'Круглосуточный стационар'!D:D,СВОД!D2833,'Круглосуточный стационар'!H:H,"-",'Круглосуточный стационар'!F:F,СВОД!F2833)+SUMIFS(ВМП!J:J,ВМП!D:D,СВОД!D2833,ВМП!H:H,"-",ВМП!F:F,СВОД!F2833)+SUMIFS('Дневной стационар'!J:J,'Дневной стационар'!D:D,СВОД!D2833,'Дневной стационар'!H:H,"-",'Дневной стационар'!F:F,СВОД!F2833)+SUMIFS(ЭКО!H:H,ЭКО!D:D,СВОД!D2833,ЭКО!F:F,СВОД!F2833)+SUMIFS(Диализ!H:H,Диализ!D:D,СВОД!D2833,Диализ!F:F,СВОД!F2833)</f>
        <v>0</v>
      </c>
      <c r="I2833" s="337">
        <f>SUMIFS(Поликлиника!H:H,Поликлиника!D:D,СВОД!D2833,Поликлиника!F:F,СВОД!F2833)</f>
        <v>0</v>
      </c>
      <c r="J2833" s="337">
        <f>SUMIFS(Поликлиника!AQ:AQ,Поликлиника!D:D,СВОД!D2833,Поликлиника!F:F,СВОД!F2833)</f>
        <v>0</v>
      </c>
      <c r="K2833" s="337">
        <f>SUMIFS(Поликлиника!AV:AV,Поликлиника!D:D,СВОД!D2833,Поликлиника!F:F,СВОД!F2833)</f>
        <v>0</v>
      </c>
      <c r="L2833" s="337">
        <f>SUMIFS(Поликлиника!BA:BA,Поликлиника!D:D,СВОД!D2833,Поликлиника!F:F,СВОД!F2833)</f>
        <v>0</v>
      </c>
      <c r="M2833" s="337">
        <f>SUMIFS(Услуги!H:H,Услуги!D:D,СВОД!D2833,Услуги!F:F,СВОД!F2833)+SUMIFS(Услуги!M:M,Услуги!D:D,СВОД!D2833,Услуги!F:F,СВОД!F2833)+SUMIFS(Услуги!R:R,Услуги!D:D,СВОД!D2833,Услуги!F:F,СВОД!F2833)+SUMIFS(Услуги!W:W,Услуги!D:D,СВОД!D2833,Услуги!F:F,СВОД!F2833)+SUMIFS(Услуги!AB:AB,Услуги!D:D,СВОД!D2833,Услуги!F:F,СВОД!F2833)+SUMIFS(Услуги!AG:AG,Услуги!D:D,СВОД!D2833,Услуги!F:F,СВОД!F2833)+SUMIFS(Услуги!AL:AL,Услуги!D:D,СВОД!D2833,Услуги!F:F,СВОД!F2833)+SUMIFS(Услуги!AQ:AQ,Услуги!D:D,СВОД!D2833,Услуги!F:F,СВОД!F2833)</f>
        <v>0</v>
      </c>
      <c r="N2833" s="337">
        <f>SUMIFS('Скорая мед.помощь'!I:I,'Скорая мед.помощь'!D:D,СВОД!D2833,'Скорая мед.помощь'!F:F,СВОД!F2833)</f>
        <v>0</v>
      </c>
      <c r="O2833" s="338">
        <f>SUMIFS(Поликлиника!BF:BF,Поликлиника!D:D,СВОД!D2833,Поликлиника!F:F,СВОД!F2833)</f>
        <v>0</v>
      </c>
      <c r="P2833" s="339">
        <f>SUMIFS('Круглосуточный стационар'!O:O,'Круглосуточный стационар'!D:D,СВОД!D2833,'Круглосуточный стационар'!F:F,СВОД!F2833,'Круглосуточный стационар'!H:H,"-")+SUMIFS(ВМП!O:O,ВМП!D:D,СВОД!D2833,ВМП!F:F,СВОД!F2833,ВМП!H:H,"-")+SUMIFS('Дневной стационар'!O:O,'Дневной стационар'!D:D,СВОД!D2833,'Дневной стационар'!F:F,СВОД!F2833,'Дневной стационар'!H:H,"-")+SUMIFS(ЭКО!M:M,ЭКО!D:D,СВОД!D2833,ЭКО!F:F,СВОД!F2833)+SUMIFS(Диализ!M:M,Диализ!D:D,СВОД!D2833,Диализ!F:F,СВОД!F2833)+SUMIFS('Скорая мед.помощь'!N:N,'Скорая мед.помощь'!D:D,СВОД!D2833,'Скорая мед.помощь'!F:F,СВОД!F2833)+SUMIFS(Услуги!AV:AV,Услуги!D:D,СВОД!D2833,Услуги!F:F,СВОД!F2833)+SUMIFS(Поликлиника!BK:BK,Поликлиника!D:D,СВОД!D2833,Поликлиника!F:F,СВОД!F2833)</f>
        <v>0</v>
      </c>
      <c r="Q2833" s="336">
        <f>SUMIFS(Сверхбаза!L:L,Сверхбаза!C:C,СВОД!D2833,Сверхбаза!E:E,СВОД!F2833)+SUMIFS(Сверхбаза!N:N,Сверхбаза!C:C,СВОД!D2833,Сверхбаза!E:E,СВОД!F2833)</f>
        <v>0</v>
      </c>
      <c r="R2833" s="337">
        <f>SUMIFS(Сверхбаза!P:P,Сверхбаза!C:C,СВОД!D2833,Сверхбаза!E:E,СВОД!F2833)</f>
        <v>0</v>
      </c>
      <c r="S2833" s="337">
        <f>SUMIFS(Сверхбаза!R:R,Сверхбаза!C:C,СВОД!D2833,Сверхбаза!E:E,СВОД!F2833)</f>
        <v>0</v>
      </c>
      <c r="T2833" s="337">
        <f>SUMIFS(Сверхбаза!Q:Q,Сверхбаза!C:C,СВОД!D2833,Сверхбаза!E:E,СВОД!F2833)</f>
        <v>0</v>
      </c>
      <c r="U2833" s="337">
        <f>SUMIFS(Сверхбаза!S:S,Сверхбаза!C:C,СВОД!D2833,Сверхбаза!E:E,СВОД!F2833)</f>
        <v>0</v>
      </c>
      <c r="V2833" s="339">
        <f>SUMIFS(Сверхбаза!G:G,Сверхбаза!C:C,СВОД!D2833,Сверхбаза!E:E,СВОД!F2833)</f>
        <v>0</v>
      </c>
    </row>
    <row r="2834" spans="1:22" ht="25.5" outlineLevel="2" x14ac:dyDescent="0.2">
      <c r="A2834" s="33" t="s">
        <v>7</v>
      </c>
      <c r="B2834" s="9">
        <v>7</v>
      </c>
      <c r="C2834" s="10">
        <v>505015</v>
      </c>
      <c r="D2834" s="273">
        <v>501601</v>
      </c>
      <c r="E2834" s="81" t="s">
        <v>624</v>
      </c>
      <c r="F2834" s="81">
        <v>2</v>
      </c>
      <c r="G2834" s="82" t="s">
        <v>135</v>
      </c>
      <c r="H2834" s="336">
        <f>SUMIFS('Круглосуточный стационар'!J:J,'Круглосуточный стационар'!D:D,СВОД!D2834,'Круглосуточный стационар'!H:H,"-",'Круглосуточный стационар'!F:F,СВОД!F2834)+SUMIFS(ВМП!J:J,ВМП!D:D,СВОД!D2834,ВМП!H:H,"-",ВМП!F:F,СВОД!F2834)+SUMIFS('Дневной стационар'!J:J,'Дневной стационар'!D:D,СВОД!D2834,'Дневной стационар'!H:H,"-",'Дневной стационар'!F:F,СВОД!F2834)+SUMIFS(ЭКО!H:H,ЭКО!D:D,СВОД!D2834,ЭКО!F:F,СВОД!F2834)+SUMIFS(Диализ!H:H,Диализ!D:D,СВОД!D2834,Диализ!F:F,СВОД!F2834)</f>
        <v>0</v>
      </c>
      <c r="I2834" s="337">
        <f>SUMIFS(Поликлиника!H:H,Поликлиника!D:D,СВОД!D2834,Поликлиника!F:F,СВОД!F2834)</f>
        <v>0</v>
      </c>
      <c r="J2834" s="337">
        <f>SUMIFS(Поликлиника!AQ:AQ,Поликлиника!D:D,СВОД!D2834,Поликлиника!F:F,СВОД!F2834)</f>
        <v>0</v>
      </c>
      <c r="K2834" s="337">
        <f>SUMIFS(Поликлиника!AV:AV,Поликлиника!D:D,СВОД!D2834,Поликлиника!F:F,СВОД!F2834)</f>
        <v>0</v>
      </c>
      <c r="L2834" s="337">
        <f>SUMIFS(Поликлиника!BA:BA,Поликлиника!D:D,СВОД!D2834,Поликлиника!F:F,СВОД!F2834)</f>
        <v>0</v>
      </c>
      <c r="M2834" s="337">
        <f>SUMIFS(Услуги!H:H,Услуги!D:D,СВОД!D2834,Услуги!F:F,СВОД!F2834)+SUMIFS(Услуги!M:M,Услуги!D:D,СВОД!D2834,Услуги!F:F,СВОД!F2834)+SUMIFS(Услуги!R:R,Услуги!D:D,СВОД!D2834,Услуги!F:F,СВОД!F2834)+SUMIFS(Услуги!W:W,Услуги!D:D,СВОД!D2834,Услуги!F:F,СВОД!F2834)+SUMIFS(Услуги!AB:AB,Услуги!D:D,СВОД!D2834,Услуги!F:F,СВОД!F2834)+SUMIFS(Услуги!AG:AG,Услуги!D:D,СВОД!D2834,Услуги!F:F,СВОД!F2834)+SUMIFS(Услуги!AL:AL,Услуги!D:D,СВОД!D2834,Услуги!F:F,СВОД!F2834)+SUMIFS(Услуги!AQ:AQ,Услуги!D:D,СВОД!D2834,Услуги!F:F,СВОД!F2834)</f>
        <v>0</v>
      </c>
      <c r="N2834" s="337">
        <f>SUMIFS('Скорая мед.помощь'!I:I,'Скорая мед.помощь'!D:D,СВОД!D2834,'Скорая мед.помощь'!F:F,СВОД!F2834)</f>
        <v>0</v>
      </c>
      <c r="O2834" s="338">
        <f>SUMIFS(Поликлиника!BF:BF,Поликлиника!D:D,СВОД!D2834,Поликлиника!F:F,СВОД!F2834)</f>
        <v>0</v>
      </c>
      <c r="P2834" s="339">
        <f>SUMIFS('Круглосуточный стационар'!O:O,'Круглосуточный стационар'!D:D,СВОД!D2834,'Круглосуточный стационар'!F:F,СВОД!F2834,'Круглосуточный стационар'!H:H,"-")+SUMIFS(ВМП!O:O,ВМП!D:D,СВОД!D2834,ВМП!F:F,СВОД!F2834,ВМП!H:H,"-")+SUMIFS('Дневной стационар'!O:O,'Дневной стационар'!D:D,СВОД!D2834,'Дневной стационар'!F:F,СВОД!F2834,'Дневной стационар'!H:H,"-")+SUMIFS(ЭКО!M:M,ЭКО!D:D,СВОД!D2834,ЭКО!F:F,СВОД!F2834)+SUMIFS(Диализ!M:M,Диализ!D:D,СВОД!D2834,Диализ!F:F,СВОД!F2834)+SUMIFS('Скорая мед.помощь'!N:N,'Скорая мед.помощь'!D:D,СВОД!D2834,'Скорая мед.помощь'!F:F,СВОД!F2834)+SUMIFS(Услуги!AV:AV,Услуги!D:D,СВОД!D2834,Услуги!F:F,СВОД!F2834)+SUMIFS(Поликлиника!BK:BK,Поликлиника!D:D,СВОД!D2834,Поликлиника!F:F,СВОД!F2834)</f>
        <v>0</v>
      </c>
      <c r="Q2834" s="336">
        <f>SUMIFS(Сверхбаза!L:L,Сверхбаза!C:C,СВОД!D2834,Сверхбаза!E:E,СВОД!F2834)+SUMIFS(Сверхбаза!N:N,Сверхбаза!C:C,СВОД!D2834,Сверхбаза!E:E,СВОД!F2834)</f>
        <v>0</v>
      </c>
      <c r="R2834" s="337">
        <f>SUMIFS(Сверхбаза!P:P,Сверхбаза!C:C,СВОД!D2834,Сверхбаза!E:E,СВОД!F2834)</f>
        <v>0</v>
      </c>
      <c r="S2834" s="337">
        <f>SUMIFS(Сверхбаза!R:R,Сверхбаза!C:C,СВОД!D2834,Сверхбаза!E:E,СВОД!F2834)</f>
        <v>0</v>
      </c>
      <c r="T2834" s="337">
        <f>SUMIFS(Сверхбаза!Q:Q,Сверхбаза!C:C,СВОД!D2834,Сверхбаза!E:E,СВОД!F2834)</f>
        <v>0</v>
      </c>
      <c r="U2834" s="337">
        <f>SUMIFS(Сверхбаза!S:S,Сверхбаза!C:C,СВОД!D2834,Сверхбаза!E:E,СВОД!F2834)</f>
        <v>0</v>
      </c>
      <c r="V2834" s="339">
        <f>SUMIFS(Сверхбаза!G:G,Сверхбаза!C:C,СВОД!D2834,Сверхбаза!E:E,СВОД!F2834)</f>
        <v>0</v>
      </c>
    </row>
    <row r="2835" spans="1:22" ht="25.5" outlineLevel="2" x14ac:dyDescent="0.2">
      <c r="A2835" s="33" t="s">
        <v>7</v>
      </c>
      <c r="B2835" s="9">
        <v>7</v>
      </c>
      <c r="C2835" s="10">
        <v>505015</v>
      </c>
      <c r="D2835" s="273">
        <v>501601</v>
      </c>
      <c r="E2835" s="81" t="s">
        <v>624</v>
      </c>
      <c r="F2835" s="81">
        <v>6</v>
      </c>
      <c r="G2835" s="82" t="s">
        <v>860</v>
      </c>
      <c r="H2835" s="336">
        <f>SUMIFS('Круглосуточный стационар'!J:J,'Круглосуточный стационар'!D:D,СВОД!D2835,'Круглосуточный стационар'!H:H,"-",'Круглосуточный стационар'!F:F,СВОД!F2835)+SUMIFS(ВМП!J:J,ВМП!D:D,СВОД!D2835,ВМП!H:H,"-",ВМП!F:F,СВОД!F2835)+SUMIFS('Дневной стационар'!J:J,'Дневной стационар'!D:D,СВОД!D2835,'Дневной стационар'!H:H,"-",'Дневной стационар'!F:F,СВОД!F2835)+SUMIFS(ЭКО!H:H,ЭКО!D:D,СВОД!D2835,ЭКО!F:F,СВОД!F2835)+SUMIFS(Диализ!H:H,Диализ!D:D,СВОД!D2835,Диализ!F:F,СВОД!F2835)</f>
        <v>0</v>
      </c>
      <c r="I2835" s="337">
        <f>SUMIFS(Поликлиника!H:H,Поликлиника!D:D,СВОД!D2835,Поликлиника!F:F,СВОД!F2835)</f>
        <v>0</v>
      </c>
      <c r="J2835" s="337">
        <f>SUMIFS(Поликлиника!AQ:AQ,Поликлиника!D:D,СВОД!D2835,Поликлиника!F:F,СВОД!F2835)</f>
        <v>0</v>
      </c>
      <c r="K2835" s="337">
        <f>SUMIFS(Поликлиника!AV:AV,Поликлиника!D:D,СВОД!D2835,Поликлиника!F:F,СВОД!F2835)</f>
        <v>0</v>
      </c>
      <c r="L2835" s="337">
        <f>SUMIFS(Поликлиника!BA:BA,Поликлиника!D:D,СВОД!D2835,Поликлиника!F:F,СВОД!F2835)</f>
        <v>0</v>
      </c>
      <c r="M2835" s="337">
        <f>SUMIFS(Услуги!H:H,Услуги!D:D,СВОД!D2835,Услуги!F:F,СВОД!F2835)+SUMIFS(Услуги!M:M,Услуги!D:D,СВОД!D2835,Услуги!F:F,СВОД!F2835)+SUMIFS(Услуги!R:R,Услуги!D:D,СВОД!D2835,Услуги!F:F,СВОД!F2835)+SUMIFS(Услуги!W:W,Услуги!D:D,СВОД!D2835,Услуги!F:F,СВОД!F2835)+SUMIFS(Услуги!AB:AB,Услуги!D:D,СВОД!D2835,Услуги!F:F,СВОД!F2835)+SUMIFS(Услуги!AG:AG,Услуги!D:D,СВОД!D2835,Услуги!F:F,СВОД!F2835)+SUMIFS(Услуги!AL:AL,Услуги!D:D,СВОД!D2835,Услуги!F:F,СВОД!F2835)+SUMIFS(Услуги!AQ:AQ,Услуги!D:D,СВОД!D2835,Услуги!F:F,СВОД!F2835)</f>
        <v>0</v>
      </c>
      <c r="N2835" s="337">
        <f>SUMIFS('Скорая мед.помощь'!I:I,'Скорая мед.помощь'!D:D,СВОД!D2835,'Скорая мед.помощь'!F:F,СВОД!F2835)</f>
        <v>0</v>
      </c>
      <c r="O2835" s="338">
        <f>SUMIFS(Поликлиника!BF:BF,Поликлиника!D:D,СВОД!D2835,Поликлиника!F:F,СВОД!F2835)</f>
        <v>0</v>
      </c>
      <c r="P2835" s="339">
        <f>SUMIFS('Круглосуточный стационар'!O:O,'Круглосуточный стационар'!D:D,СВОД!D2835,'Круглосуточный стационар'!F:F,СВОД!F2835,'Круглосуточный стационар'!H:H,"-")+SUMIFS(ВМП!O:O,ВМП!D:D,СВОД!D2835,ВМП!F:F,СВОД!F2835,ВМП!H:H,"-")+SUMIFS('Дневной стационар'!O:O,'Дневной стационар'!D:D,СВОД!D2835,'Дневной стационар'!F:F,СВОД!F2835,'Дневной стационар'!H:H,"-")+SUMIFS(ЭКО!M:M,ЭКО!D:D,СВОД!D2835,ЭКО!F:F,СВОД!F2835)+SUMIFS(Диализ!M:M,Диализ!D:D,СВОД!D2835,Диализ!F:F,СВОД!F2835)+SUMIFS('Скорая мед.помощь'!N:N,'Скорая мед.помощь'!D:D,СВОД!D2835,'Скорая мед.помощь'!F:F,СВОД!F2835)+SUMIFS(Услуги!AV:AV,Услуги!D:D,СВОД!D2835,Услуги!F:F,СВОД!F2835)+SUMIFS(Поликлиника!BK:BK,Поликлиника!D:D,СВОД!D2835,Поликлиника!F:F,СВОД!F2835)</f>
        <v>0</v>
      </c>
      <c r="Q2835" s="336">
        <f>SUMIFS(Сверхбаза!L:L,Сверхбаза!C:C,СВОД!D2835,Сверхбаза!E:E,СВОД!F2835)+SUMIFS(Сверхбаза!N:N,Сверхбаза!C:C,СВОД!D2835,Сверхбаза!E:E,СВОД!F2835)</f>
        <v>0</v>
      </c>
      <c r="R2835" s="337">
        <f>SUMIFS(Сверхбаза!P:P,Сверхбаза!C:C,СВОД!D2835,Сверхбаза!E:E,СВОД!F2835)</f>
        <v>0</v>
      </c>
      <c r="S2835" s="337">
        <f>SUMIFS(Сверхбаза!R:R,Сверхбаза!C:C,СВОД!D2835,Сверхбаза!E:E,СВОД!F2835)</f>
        <v>0</v>
      </c>
      <c r="T2835" s="337">
        <f>SUMIFS(Сверхбаза!Q:Q,Сверхбаза!C:C,СВОД!D2835,Сверхбаза!E:E,СВОД!F2835)</f>
        <v>0</v>
      </c>
      <c r="U2835" s="337">
        <f>SUMIFS(Сверхбаза!S:S,Сверхбаза!C:C,СВОД!D2835,Сверхбаза!E:E,СВОД!F2835)</f>
        <v>0</v>
      </c>
      <c r="V2835" s="339">
        <f>SUMIFS(Сверхбаза!G:G,Сверхбаза!C:C,СВОД!D2835,Сверхбаза!E:E,СВОД!F2835)</f>
        <v>0</v>
      </c>
    </row>
    <row r="2836" spans="1:22" ht="25.5" outlineLevel="2" x14ac:dyDescent="0.2">
      <c r="A2836" s="33" t="s">
        <v>7</v>
      </c>
      <c r="B2836" s="9">
        <v>7</v>
      </c>
      <c r="C2836" s="10">
        <v>505015</v>
      </c>
      <c r="D2836" s="273">
        <v>501601</v>
      </c>
      <c r="E2836" s="81" t="s">
        <v>624</v>
      </c>
      <c r="F2836" s="81">
        <v>3</v>
      </c>
      <c r="G2836" s="82" t="s">
        <v>136</v>
      </c>
      <c r="H2836" s="336">
        <f>SUMIFS('Круглосуточный стационар'!J:J,'Круглосуточный стационар'!D:D,СВОД!D2836,'Круглосуточный стационар'!H:H,"-",'Круглосуточный стационар'!F:F,СВОД!F2836)+SUMIFS(ВМП!J:J,ВМП!D:D,СВОД!D2836,ВМП!H:H,"-",ВМП!F:F,СВОД!F2836)+SUMIFS('Дневной стационар'!J:J,'Дневной стационар'!D:D,СВОД!D2836,'Дневной стационар'!H:H,"-",'Дневной стационар'!F:F,СВОД!F2836)+SUMIFS(ЭКО!H:H,ЭКО!D:D,СВОД!D2836,ЭКО!F:F,СВОД!F2836)+SUMIFS(Диализ!H:H,Диализ!D:D,СВОД!D2836,Диализ!F:F,СВОД!F2836)</f>
        <v>0</v>
      </c>
      <c r="I2836" s="337">
        <f>SUMIFS(Поликлиника!H:H,Поликлиника!D:D,СВОД!D2836,Поликлиника!F:F,СВОД!F2836)</f>
        <v>0</v>
      </c>
      <c r="J2836" s="337">
        <f>SUMIFS(Поликлиника!AQ:AQ,Поликлиника!D:D,СВОД!D2836,Поликлиника!F:F,СВОД!F2836)</f>
        <v>0</v>
      </c>
      <c r="K2836" s="337">
        <f>SUMIFS(Поликлиника!AV:AV,Поликлиника!D:D,СВОД!D2836,Поликлиника!F:F,СВОД!F2836)</f>
        <v>0</v>
      </c>
      <c r="L2836" s="337">
        <f>SUMIFS(Поликлиника!BA:BA,Поликлиника!D:D,СВОД!D2836,Поликлиника!F:F,СВОД!F2836)</f>
        <v>0</v>
      </c>
      <c r="M2836" s="337">
        <f>SUMIFS(Услуги!H:H,Услуги!D:D,СВОД!D2836,Услуги!F:F,СВОД!F2836)+SUMIFS(Услуги!M:M,Услуги!D:D,СВОД!D2836,Услуги!F:F,СВОД!F2836)+SUMIFS(Услуги!R:R,Услуги!D:D,СВОД!D2836,Услуги!F:F,СВОД!F2836)+SUMIFS(Услуги!W:W,Услуги!D:D,СВОД!D2836,Услуги!F:F,СВОД!F2836)+SUMIFS(Услуги!AB:AB,Услуги!D:D,СВОД!D2836,Услуги!F:F,СВОД!F2836)+SUMIFS(Услуги!AG:AG,Услуги!D:D,СВОД!D2836,Услуги!F:F,СВОД!F2836)+SUMIFS(Услуги!AL:AL,Услуги!D:D,СВОД!D2836,Услуги!F:F,СВОД!F2836)+SUMIFS(Услуги!AQ:AQ,Услуги!D:D,СВОД!D2836,Услуги!F:F,СВОД!F2836)</f>
        <v>0</v>
      </c>
      <c r="N2836" s="337">
        <f>SUMIFS('Скорая мед.помощь'!I:I,'Скорая мед.помощь'!D:D,СВОД!D2836,'Скорая мед.помощь'!F:F,СВОД!F2836)</f>
        <v>0</v>
      </c>
      <c r="O2836" s="338">
        <f>SUMIFS(Поликлиника!BF:BF,Поликлиника!D:D,СВОД!D2836,Поликлиника!F:F,СВОД!F2836)</f>
        <v>0</v>
      </c>
      <c r="P2836" s="339">
        <f>SUMIFS('Круглосуточный стационар'!O:O,'Круглосуточный стационар'!D:D,СВОД!D2836,'Круглосуточный стационар'!F:F,СВОД!F2836,'Круглосуточный стационар'!H:H,"-")+SUMIFS(ВМП!O:O,ВМП!D:D,СВОД!D2836,ВМП!F:F,СВОД!F2836,ВМП!H:H,"-")+SUMIFS('Дневной стационар'!O:O,'Дневной стационар'!D:D,СВОД!D2836,'Дневной стационар'!F:F,СВОД!F2836,'Дневной стационар'!H:H,"-")+SUMIFS(ЭКО!M:M,ЭКО!D:D,СВОД!D2836,ЭКО!F:F,СВОД!F2836)+SUMIFS(Диализ!M:M,Диализ!D:D,СВОД!D2836,Диализ!F:F,СВОД!F2836)+SUMIFS('Скорая мед.помощь'!N:N,'Скорая мед.помощь'!D:D,СВОД!D2836,'Скорая мед.помощь'!F:F,СВОД!F2836)+SUMIFS(Услуги!AV:AV,Услуги!D:D,СВОД!D2836,Услуги!F:F,СВОД!F2836)+SUMIFS(Поликлиника!BK:BK,Поликлиника!D:D,СВОД!D2836,Поликлиника!F:F,СВОД!F2836)</f>
        <v>0</v>
      </c>
      <c r="Q2836" s="336">
        <f>SUMIFS(Сверхбаза!L:L,Сверхбаза!C:C,СВОД!D2836,Сверхбаза!E:E,СВОД!F2836)+SUMIFS(Сверхбаза!N:N,Сверхбаза!C:C,СВОД!D2836,Сверхбаза!E:E,СВОД!F2836)</f>
        <v>0</v>
      </c>
      <c r="R2836" s="337">
        <f>SUMIFS(Сверхбаза!P:P,Сверхбаза!C:C,СВОД!D2836,Сверхбаза!E:E,СВОД!F2836)</f>
        <v>6619</v>
      </c>
      <c r="S2836" s="337">
        <f>SUMIFS(Сверхбаза!R:R,Сверхбаза!C:C,СВОД!D2836,Сверхбаза!E:E,СВОД!F2836)</f>
        <v>1439</v>
      </c>
      <c r="T2836" s="337">
        <f>SUMIFS(Сверхбаза!Q:Q,Сверхбаза!C:C,СВОД!D2836,Сверхбаза!E:E,СВОД!F2836)</f>
        <v>16287</v>
      </c>
      <c r="U2836" s="337">
        <f>SUMIFS(Сверхбаза!S:S,Сверхбаза!C:C,СВОД!D2836,Сверхбаза!E:E,СВОД!F2836)</f>
        <v>0</v>
      </c>
      <c r="V2836" s="339">
        <f>SUMIFS(Сверхбаза!G:G,Сверхбаза!C:C,СВОД!D2836,Сверхбаза!E:E,СВОД!F2836)</f>
        <v>34447.734999999993</v>
      </c>
    </row>
    <row r="2837" spans="1:22" ht="25.5" outlineLevel="2" x14ac:dyDescent="0.2">
      <c r="A2837" s="33" t="s">
        <v>7</v>
      </c>
      <c r="B2837" s="9">
        <v>7</v>
      </c>
      <c r="C2837" s="10">
        <v>505015</v>
      </c>
      <c r="D2837" s="273">
        <v>501601</v>
      </c>
      <c r="E2837" s="81" t="s">
        <v>624</v>
      </c>
      <c r="F2837" s="81">
        <v>7</v>
      </c>
      <c r="G2837" s="82" t="s">
        <v>861</v>
      </c>
      <c r="H2837" s="336">
        <f>SUMIFS('Круглосуточный стационар'!J:J,'Круглосуточный стационар'!D:D,СВОД!D2837,'Круглосуточный стационар'!H:H,"-",'Круглосуточный стационар'!F:F,СВОД!F2837)+SUMIFS(ВМП!J:J,ВМП!D:D,СВОД!D2837,ВМП!H:H,"-",ВМП!F:F,СВОД!F2837)+SUMIFS('Дневной стационар'!J:J,'Дневной стационар'!D:D,СВОД!D2837,'Дневной стационар'!H:H,"-",'Дневной стационар'!F:F,СВОД!F2837)+SUMIFS(ЭКО!H:H,ЭКО!D:D,СВОД!D2837,ЭКО!F:F,СВОД!F2837)+SUMIFS(Диализ!H:H,Диализ!D:D,СВОД!D2837,Диализ!F:F,СВОД!F2837)</f>
        <v>0</v>
      </c>
      <c r="I2837" s="337">
        <f>SUMIFS(Поликлиника!H:H,Поликлиника!D:D,СВОД!D2837,Поликлиника!F:F,СВОД!F2837)</f>
        <v>0</v>
      </c>
      <c r="J2837" s="337">
        <f>SUMIFS(Поликлиника!AQ:AQ,Поликлиника!D:D,СВОД!D2837,Поликлиника!F:F,СВОД!F2837)</f>
        <v>0</v>
      </c>
      <c r="K2837" s="337">
        <f>SUMIFS(Поликлиника!AV:AV,Поликлиника!D:D,СВОД!D2837,Поликлиника!F:F,СВОД!F2837)</f>
        <v>0</v>
      </c>
      <c r="L2837" s="337">
        <f>SUMIFS(Поликлиника!BA:BA,Поликлиника!D:D,СВОД!D2837,Поликлиника!F:F,СВОД!F2837)</f>
        <v>0</v>
      </c>
      <c r="M2837" s="337">
        <f>SUMIFS(Услуги!H:H,Услуги!D:D,СВОД!D2837,Услуги!F:F,СВОД!F2837)+SUMIFS(Услуги!M:M,Услуги!D:D,СВОД!D2837,Услуги!F:F,СВОД!F2837)+SUMIFS(Услуги!R:R,Услуги!D:D,СВОД!D2837,Услуги!F:F,СВОД!F2837)+SUMIFS(Услуги!W:W,Услуги!D:D,СВОД!D2837,Услуги!F:F,СВОД!F2837)+SUMIFS(Услуги!AB:AB,Услуги!D:D,СВОД!D2837,Услуги!F:F,СВОД!F2837)+SUMIFS(Услуги!AG:AG,Услуги!D:D,СВОД!D2837,Услуги!F:F,СВОД!F2837)+SUMIFS(Услуги!AL:AL,Услуги!D:D,СВОД!D2837,Услуги!F:F,СВОД!F2837)+SUMIFS(Услуги!AQ:AQ,Услуги!D:D,СВОД!D2837,Услуги!F:F,СВОД!F2837)</f>
        <v>0</v>
      </c>
      <c r="N2837" s="337">
        <f>SUMIFS('Скорая мед.помощь'!I:I,'Скорая мед.помощь'!D:D,СВОД!D2837,'Скорая мед.помощь'!F:F,СВОД!F2837)</f>
        <v>0</v>
      </c>
      <c r="O2837" s="338">
        <f>SUMIFS(Поликлиника!BF:BF,Поликлиника!D:D,СВОД!D2837,Поликлиника!F:F,СВОД!F2837)</f>
        <v>0</v>
      </c>
      <c r="P2837" s="339">
        <f>SUMIFS('Круглосуточный стационар'!O:O,'Круглосуточный стационар'!D:D,СВОД!D2837,'Круглосуточный стационар'!F:F,СВОД!F2837,'Круглосуточный стационар'!H:H,"-")+SUMIFS(ВМП!O:O,ВМП!D:D,СВОД!D2837,ВМП!F:F,СВОД!F2837,ВМП!H:H,"-")+SUMIFS('Дневной стационар'!O:O,'Дневной стационар'!D:D,СВОД!D2837,'Дневной стационар'!F:F,СВОД!F2837,'Дневной стационар'!H:H,"-")+SUMIFS(ЭКО!M:M,ЭКО!D:D,СВОД!D2837,ЭКО!F:F,СВОД!F2837)+SUMIFS(Диализ!M:M,Диализ!D:D,СВОД!D2837,Диализ!F:F,СВОД!F2837)+SUMIFS('Скорая мед.помощь'!N:N,'Скорая мед.помощь'!D:D,СВОД!D2837,'Скорая мед.помощь'!F:F,СВОД!F2837)+SUMIFS(Услуги!AV:AV,Услуги!D:D,СВОД!D2837,Услуги!F:F,СВОД!F2837)+SUMIFS(Поликлиника!BK:BK,Поликлиника!D:D,СВОД!D2837,Поликлиника!F:F,СВОД!F2837)</f>
        <v>0</v>
      </c>
      <c r="Q2837" s="336">
        <f>SUMIFS(Сверхбаза!L:L,Сверхбаза!C:C,СВОД!D2837,Сверхбаза!E:E,СВОД!F2837)+SUMIFS(Сверхбаза!N:N,Сверхбаза!C:C,СВОД!D2837,Сверхбаза!E:E,СВОД!F2837)</f>
        <v>0</v>
      </c>
      <c r="R2837" s="337">
        <f>SUMIFS(Сверхбаза!P:P,Сверхбаза!C:C,СВОД!D2837,Сверхбаза!E:E,СВОД!F2837)</f>
        <v>0</v>
      </c>
      <c r="S2837" s="337">
        <f>SUMIFS(Сверхбаза!R:R,Сверхбаза!C:C,СВОД!D2837,Сверхбаза!E:E,СВОД!F2837)</f>
        <v>0</v>
      </c>
      <c r="T2837" s="337">
        <f>SUMIFS(Сверхбаза!Q:Q,Сверхбаза!C:C,СВОД!D2837,Сверхбаза!E:E,СВОД!F2837)</f>
        <v>0</v>
      </c>
      <c r="U2837" s="337">
        <f>SUMIFS(Сверхбаза!S:S,Сверхбаза!C:C,СВОД!D2837,Сверхбаза!E:E,СВОД!F2837)</f>
        <v>0</v>
      </c>
      <c r="V2837" s="339">
        <f>SUMIFS(Сверхбаза!G:G,Сверхбаза!C:C,СВОД!D2837,Сверхбаза!E:E,СВОД!F2837)</f>
        <v>0</v>
      </c>
    </row>
    <row r="2838" spans="1:22" ht="25.5" outlineLevel="2" x14ac:dyDescent="0.2">
      <c r="A2838" s="33" t="s">
        <v>7</v>
      </c>
      <c r="B2838" s="9">
        <v>7</v>
      </c>
      <c r="C2838" s="10">
        <v>505015</v>
      </c>
      <c r="D2838" s="273">
        <v>501601</v>
      </c>
      <c r="E2838" s="81" t="s">
        <v>624</v>
      </c>
      <c r="F2838" s="81">
        <v>70</v>
      </c>
      <c r="G2838" s="82" t="s">
        <v>862</v>
      </c>
      <c r="H2838" s="336">
        <f>SUMIFS('Круглосуточный стационар'!J:J,'Круглосуточный стационар'!D:D,СВОД!D2838,'Круглосуточный стационар'!H:H,"-",'Круглосуточный стационар'!F:F,СВОД!F2838)+SUMIFS(ВМП!J:J,ВМП!D:D,СВОД!D2838,ВМП!H:H,"-",ВМП!F:F,СВОД!F2838)+SUMIFS('Дневной стационар'!J:J,'Дневной стационар'!D:D,СВОД!D2838,'Дневной стационар'!H:H,"-",'Дневной стационар'!F:F,СВОД!F2838)+SUMIFS(ЭКО!H:H,ЭКО!D:D,СВОД!D2838,ЭКО!F:F,СВОД!F2838)+SUMIFS(Диализ!H:H,Диализ!D:D,СВОД!D2838,Диализ!F:F,СВОД!F2838)</f>
        <v>0</v>
      </c>
      <c r="I2838" s="337">
        <f>SUMIFS(Поликлиника!H:H,Поликлиника!D:D,СВОД!D2838,Поликлиника!F:F,СВОД!F2838)</f>
        <v>0</v>
      </c>
      <c r="J2838" s="337">
        <f>SUMIFS(Поликлиника!AQ:AQ,Поликлиника!D:D,СВОД!D2838,Поликлиника!F:F,СВОД!F2838)</f>
        <v>0</v>
      </c>
      <c r="K2838" s="337">
        <f>SUMIFS(Поликлиника!AV:AV,Поликлиника!D:D,СВОД!D2838,Поликлиника!F:F,СВОД!F2838)</f>
        <v>0</v>
      </c>
      <c r="L2838" s="337">
        <f>SUMIFS(Поликлиника!BA:BA,Поликлиника!D:D,СВОД!D2838,Поликлиника!F:F,СВОД!F2838)</f>
        <v>0</v>
      </c>
      <c r="M2838" s="337">
        <f>SUMIFS(Услуги!H:H,Услуги!D:D,СВОД!D2838,Услуги!F:F,СВОД!F2838)+SUMIFS(Услуги!M:M,Услуги!D:D,СВОД!D2838,Услуги!F:F,СВОД!F2838)+SUMIFS(Услуги!R:R,Услуги!D:D,СВОД!D2838,Услуги!F:F,СВОД!F2838)+SUMIFS(Услуги!W:W,Услуги!D:D,СВОД!D2838,Услуги!F:F,СВОД!F2838)+SUMIFS(Услуги!AB:AB,Услуги!D:D,СВОД!D2838,Услуги!F:F,СВОД!F2838)+SUMIFS(Услуги!AG:AG,Услуги!D:D,СВОД!D2838,Услуги!F:F,СВОД!F2838)+SUMIFS(Услуги!AL:AL,Услуги!D:D,СВОД!D2838,Услуги!F:F,СВОД!F2838)+SUMIFS(Услуги!AQ:AQ,Услуги!D:D,СВОД!D2838,Услуги!F:F,СВОД!F2838)</f>
        <v>0</v>
      </c>
      <c r="N2838" s="337">
        <f>SUMIFS('Скорая мед.помощь'!I:I,'Скорая мед.помощь'!D:D,СВОД!D2838,'Скорая мед.помощь'!F:F,СВОД!F2838)</f>
        <v>0</v>
      </c>
      <c r="O2838" s="338">
        <f>SUMIFS(Поликлиника!BF:BF,Поликлиника!D:D,СВОД!D2838,Поликлиника!F:F,СВОД!F2838)</f>
        <v>0</v>
      </c>
      <c r="P2838" s="339">
        <f>SUMIFS('Круглосуточный стационар'!O:O,'Круглосуточный стационар'!D:D,СВОД!D2838,'Круглосуточный стационар'!F:F,СВОД!F2838,'Круглосуточный стационар'!H:H,"-")+SUMIFS(ВМП!O:O,ВМП!D:D,СВОД!D2838,ВМП!F:F,СВОД!F2838,ВМП!H:H,"-")+SUMIFS('Дневной стационар'!O:O,'Дневной стационар'!D:D,СВОД!D2838,'Дневной стационар'!F:F,СВОД!F2838,'Дневной стационар'!H:H,"-")+SUMIFS(ЭКО!M:M,ЭКО!D:D,СВОД!D2838,ЭКО!F:F,СВОД!F2838)+SUMIFS(Диализ!M:M,Диализ!D:D,СВОД!D2838,Диализ!F:F,СВОД!F2838)+SUMIFS('Скорая мед.помощь'!N:N,'Скорая мед.помощь'!D:D,СВОД!D2838,'Скорая мед.помощь'!F:F,СВОД!F2838)+SUMIFS(Услуги!AV:AV,Услуги!D:D,СВОД!D2838,Услуги!F:F,СВОД!F2838)+SUMIFS(Поликлиника!BK:BK,Поликлиника!D:D,СВОД!D2838,Поликлиника!F:F,СВОД!F2838)</f>
        <v>0</v>
      </c>
      <c r="Q2838" s="336">
        <f>SUMIFS(Сверхбаза!L:L,Сверхбаза!C:C,СВОД!D2838,Сверхбаза!E:E,СВОД!F2838)+SUMIFS(Сверхбаза!N:N,Сверхбаза!C:C,СВОД!D2838,Сверхбаза!E:E,СВОД!F2838)</f>
        <v>0</v>
      </c>
      <c r="R2838" s="337">
        <f>SUMIFS(Сверхбаза!P:P,Сверхбаза!C:C,СВОД!D2838,Сверхбаза!E:E,СВОД!F2838)</f>
        <v>0</v>
      </c>
      <c r="S2838" s="337">
        <f>SUMIFS(Сверхбаза!R:R,Сверхбаза!C:C,СВОД!D2838,Сверхбаза!E:E,СВОД!F2838)</f>
        <v>0</v>
      </c>
      <c r="T2838" s="337">
        <f>SUMIFS(Сверхбаза!Q:Q,Сверхбаза!C:C,СВОД!D2838,Сверхбаза!E:E,СВОД!F2838)</f>
        <v>0</v>
      </c>
      <c r="U2838" s="337">
        <f>SUMIFS(Сверхбаза!S:S,Сверхбаза!C:C,СВОД!D2838,Сверхбаза!E:E,СВОД!F2838)</f>
        <v>0</v>
      </c>
      <c r="V2838" s="339">
        <f>SUMIFS(Сверхбаза!G:G,Сверхбаза!C:C,СВОД!D2838,Сверхбаза!E:E,СВОД!F2838)</f>
        <v>0</v>
      </c>
    </row>
    <row r="2839" spans="1:22" ht="25.5" outlineLevel="2" x14ac:dyDescent="0.2">
      <c r="A2839" s="33" t="s">
        <v>7</v>
      </c>
      <c r="B2839" s="9">
        <v>7</v>
      </c>
      <c r="C2839" s="10">
        <v>505015</v>
      </c>
      <c r="D2839" s="273">
        <v>501601</v>
      </c>
      <c r="E2839" s="81" t="s">
        <v>624</v>
      </c>
      <c r="F2839" s="81">
        <v>94</v>
      </c>
      <c r="G2839" s="82" t="s">
        <v>124</v>
      </c>
      <c r="H2839" s="336">
        <f>SUMIFS('Круглосуточный стационар'!J:J,'Круглосуточный стационар'!D:D,СВОД!D2839,'Круглосуточный стационар'!H:H,"-",'Круглосуточный стационар'!F:F,СВОД!F2839)+SUMIFS(ВМП!J:J,ВМП!D:D,СВОД!D2839,ВМП!H:H,"-",ВМП!F:F,СВОД!F2839)+SUMIFS('Дневной стационар'!J:J,'Дневной стационар'!D:D,СВОД!D2839,'Дневной стационар'!H:H,"-",'Дневной стационар'!F:F,СВОД!F2839)+SUMIFS(ЭКО!H:H,ЭКО!D:D,СВОД!D2839,ЭКО!F:F,СВОД!F2839)+SUMIFS(Диализ!H:H,Диализ!D:D,СВОД!D2839,Диализ!F:F,СВОД!F2839)</f>
        <v>0</v>
      </c>
      <c r="I2839" s="337">
        <f>SUMIFS(Поликлиника!H:H,Поликлиника!D:D,СВОД!D2839,Поликлиника!F:F,СВОД!F2839)</f>
        <v>0</v>
      </c>
      <c r="J2839" s="337">
        <f>SUMIFS(Поликлиника!AQ:AQ,Поликлиника!D:D,СВОД!D2839,Поликлиника!F:F,СВОД!F2839)</f>
        <v>0</v>
      </c>
      <c r="K2839" s="337">
        <f>SUMIFS(Поликлиника!AV:AV,Поликлиника!D:D,СВОД!D2839,Поликлиника!F:F,СВОД!F2839)</f>
        <v>0</v>
      </c>
      <c r="L2839" s="337">
        <f>SUMIFS(Поликлиника!BA:BA,Поликлиника!D:D,СВОД!D2839,Поликлиника!F:F,СВОД!F2839)</f>
        <v>0</v>
      </c>
      <c r="M2839" s="337">
        <f>SUMIFS(Услуги!H:H,Услуги!D:D,СВОД!D2839,Услуги!F:F,СВОД!F2839)+SUMIFS(Услуги!M:M,Услуги!D:D,СВОД!D2839,Услуги!F:F,СВОД!F2839)+SUMIFS(Услуги!R:R,Услуги!D:D,СВОД!D2839,Услуги!F:F,СВОД!F2839)+SUMIFS(Услуги!W:W,Услуги!D:D,СВОД!D2839,Услуги!F:F,СВОД!F2839)+SUMIFS(Услуги!AB:AB,Услуги!D:D,СВОД!D2839,Услуги!F:F,СВОД!F2839)+SUMIFS(Услуги!AG:AG,Услуги!D:D,СВОД!D2839,Услуги!F:F,СВОД!F2839)+SUMIFS(Услуги!AL:AL,Услуги!D:D,СВОД!D2839,Услуги!F:F,СВОД!F2839)+SUMIFS(Услуги!AQ:AQ,Услуги!D:D,СВОД!D2839,Услуги!F:F,СВОД!F2839)</f>
        <v>0</v>
      </c>
      <c r="N2839" s="337">
        <f>SUMIFS('Скорая мед.помощь'!I:I,'Скорая мед.помощь'!D:D,СВОД!D2839,'Скорая мед.помощь'!F:F,СВОД!F2839)</f>
        <v>0</v>
      </c>
      <c r="O2839" s="338">
        <f>SUMIFS(Поликлиника!BF:BF,Поликлиника!D:D,СВОД!D2839,Поликлиника!F:F,СВОД!F2839)</f>
        <v>0</v>
      </c>
      <c r="P2839" s="339">
        <f>SUMIFS('Круглосуточный стационар'!O:O,'Круглосуточный стационар'!D:D,СВОД!D2839,'Круглосуточный стационар'!F:F,СВОД!F2839,'Круглосуточный стационар'!H:H,"-")+SUMIFS(ВМП!O:O,ВМП!D:D,СВОД!D2839,ВМП!F:F,СВОД!F2839,ВМП!H:H,"-")+SUMIFS('Дневной стационар'!O:O,'Дневной стационар'!D:D,СВОД!D2839,'Дневной стационар'!F:F,СВОД!F2839,'Дневной стационар'!H:H,"-")+SUMIFS(ЭКО!M:M,ЭКО!D:D,СВОД!D2839,ЭКО!F:F,СВОД!F2839)+SUMIFS(Диализ!M:M,Диализ!D:D,СВОД!D2839,Диализ!F:F,СВОД!F2839)+SUMIFS('Скорая мед.помощь'!N:N,'Скорая мед.помощь'!D:D,СВОД!D2839,'Скорая мед.помощь'!F:F,СВОД!F2839)+SUMIFS(Услуги!AV:AV,Услуги!D:D,СВОД!D2839,Услуги!F:F,СВОД!F2839)+SUMIFS(Поликлиника!BK:BK,Поликлиника!D:D,СВОД!D2839,Поликлиника!F:F,СВОД!F2839)</f>
        <v>0</v>
      </c>
      <c r="Q2839" s="336">
        <f>SUMIFS(Сверхбаза!L:L,Сверхбаза!C:C,СВОД!D2839,Сверхбаза!E:E,СВОД!F2839)+SUMIFS(Сверхбаза!N:N,Сверхбаза!C:C,СВОД!D2839,Сверхбаза!E:E,СВОД!F2839)</f>
        <v>0</v>
      </c>
      <c r="R2839" s="337">
        <f>SUMIFS(Сверхбаза!P:P,Сверхбаза!C:C,СВОД!D2839,Сверхбаза!E:E,СВОД!F2839)</f>
        <v>0</v>
      </c>
      <c r="S2839" s="337">
        <f>SUMIFS(Сверхбаза!R:R,Сверхбаза!C:C,СВОД!D2839,Сверхбаза!E:E,СВОД!F2839)</f>
        <v>0</v>
      </c>
      <c r="T2839" s="337">
        <f>SUMIFS(Сверхбаза!Q:Q,Сверхбаза!C:C,СВОД!D2839,Сверхбаза!E:E,СВОД!F2839)</f>
        <v>0</v>
      </c>
      <c r="U2839" s="337">
        <f>SUMIFS(Сверхбаза!S:S,Сверхбаза!C:C,СВОД!D2839,Сверхбаза!E:E,СВОД!F2839)</f>
        <v>0</v>
      </c>
      <c r="V2839" s="339">
        <f>SUMIFS(Сверхбаза!G:G,Сверхбаза!C:C,СВОД!D2839,Сверхбаза!E:E,СВОД!F2839)</f>
        <v>0</v>
      </c>
    </row>
    <row r="2840" spans="1:22" outlineLevel="1" x14ac:dyDescent="0.2">
      <c r="A2840" s="320"/>
      <c r="B2840" s="321"/>
      <c r="C2840" s="322"/>
      <c r="D2840" s="340" t="s">
        <v>937</v>
      </c>
      <c r="E2840" s="83"/>
      <c r="F2840" s="83"/>
      <c r="G2840" s="84"/>
      <c r="H2840" s="341"/>
      <c r="I2840" s="342"/>
      <c r="J2840" s="342"/>
      <c r="K2840" s="342"/>
      <c r="L2840" s="342"/>
      <c r="M2840" s="342"/>
      <c r="N2840" s="342"/>
      <c r="O2840" s="343"/>
      <c r="P2840" s="344">
        <f>SUBTOTAL(9,P2832:P2839)</f>
        <v>0</v>
      </c>
      <c r="Q2840" s="341"/>
      <c r="R2840" s="342"/>
      <c r="S2840" s="342"/>
      <c r="T2840" s="342"/>
      <c r="U2840" s="342"/>
      <c r="V2840" s="344">
        <f>SUBTOTAL(9,V2832:V2839)</f>
        <v>134098.78699999998</v>
      </c>
    </row>
    <row r="2841" spans="1:22" ht="25.5" outlineLevel="2" x14ac:dyDescent="0.2">
      <c r="A2841" s="33" t="s">
        <v>10</v>
      </c>
      <c r="B2841" s="9">
        <v>7</v>
      </c>
      <c r="C2841" s="10">
        <v>505019</v>
      </c>
      <c r="D2841" s="273">
        <v>501901</v>
      </c>
      <c r="E2841" s="81" t="s">
        <v>791</v>
      </c>
      <c r="F2841" s="81">
        <v>1</v>
      </c>
      <c r="G2841" s="82" t="s">
        <v>12</v>
      </c>
      <c r="H2841" s="336">
        <f>SUMIFS('Круглосуточный стационар'!J:J,'Круглосуточный стационар'!D:D,СВОД!D2841,'Круглосуточный стационар'!H:H,"-",'Круглосуточный стационар'!F:F,СВОД!F2841)+SUMIFS(ВМП!J:J,ВМП!D:D,СВОД!D2841,ВМП!H:H,"-",ВМП!F:F,СВОД!F2841)+SUMIFS('Дневной стационар'!J:J,'Дневной стационар'!D:D,СВОД!D2841,'Дневной стационар'!H:H,"-",'Дневной стационар'!F:F,СВОД!F2841)+SUMIFS(ЭКО!H:H,ЭКО!D:D,СВОД!D2841,ЭКО!F:F,СВОД!F2841)+SUMIFS(Диализ!H:H,Диализ!D:D,СВОД!D2841,Диализ!F:F,СВОД!F2841)</f>
        <v>0</v>
      </c>
      <c r="I2841" s="337">
        <f>SUMIFS(Поликлиника!H:H,Поликлиника!D:D,СВОД!D2841,Поликлиника!F:F,СВОД!F2841)</f>
        <v>0</v>
      </c>
      <c r="J2841" s="337">
        <f>SUMIFS(Поликлиника!AQ:AQ,Поликлиника!D:D,СВОД!D2841,Поликлиника!F:F,СВОД!F2841)</f>
        <v>0</v>
      </c>
      <c r="K2841" s="337">
        <f>SUMIFS(Поликлиника!AV:AV,Поликлиника!D:D,СВОД!D2841,Поликлиника!F:F,СВОД!F2841)</f>
        <v>0</v>
      </c>
      <c r="L2841" s="337">
        <f>SUMIFS(Поликлиника!BA:BA,Поликлиника!D:D,СВОД!D2841,Поликлиника!F:F,СВОД!F2841)</f>
        <v>0</v>
      </c>
      <c r="M2841" s="337">
        <f>SUMIFS(Услуги!H:H,Услуги!D:D,СВОД!D2841,Услуги!F:F,СВОД!F2841)+SUMIFS(Услуги!M:M,Услуги!D:D,СВОД!D2841,Услуги!F:F,СВОД!F2841)+SUMIFS(Услуги!R:R,Услуги!D:D,СВОД!D2841,Услуги!F:F,СВОД!F2841)+SUMIFS(Услуги!W:W,Услуги!D:D,СВОД!D2841,Услуги!F:F,СВОД!F2841)+SUMIFS(Услуги!AB:AB,Услуги!D:D,СВОД!D2841,Услуги!F:F,СВОД!F2841)+SUMIFS(Услуги!AG:AG,Услуги!D:D,СВОД!D2841,Услуги!F:F,СВОД!F2841)+SUMIFS(Услуги!AL:AL,Услуги!D:D,СВОД!D2841,Услуги!F:F,СВОД!F2841)+SUMIFS(Услуги!AQ:AQ,Услуги!D:D,СВОД!D2841,Услуги!F:F,СВОД!F2841)</f>
        <v>0</v>
      </c>
      <c r="N2841" s="337">
        <f>SUMIFS('Скорая мед.помощь'!I:I,'Скорая мед.помощь'!D:D,СВОД!D2841,'Скорая мед.помощь'!F:F,СВОД!F2841)</f>
        <v>0</v>
      </c>
      <c r="O2841" s="338">
        <f>SUMIFS(Поликлиника!BF:BF,Поликлиника!D:D,СВОД!D2841,Поликлиника!F:F,СВОД!F2841)</f>
        <v>0</v>
      </c>
      <c r="P2841" s="339">
        <f>SUMIFS('Круглосуточный стационар'!O:O,'Круглосуточный стационар'!D:D,СВОД!D2841,'Круглосуточный стационар'!F:F,СВОД!F2841,'Круглосуточный стационар'!H:H,"-")+SUMIFS(ВМП!O:O,ВМП!D:D,СВОД!D2841,ВМП!F:F,СВОД!F2841,ВМП!H:H,"-")+SUMIFS('Дневной стационар'!O:O,'Дневной стационар'!D:D,СВОД!D2841,'Дневной стационар'!F:F,СВОД!F2841,'Дневной стационар'!H:H,"-")+SUMIFS(ЭКО!M:M,ЭКО!D:D,СВОД!D2841,ЭКО!F:F,СВОД!F2841)+SUMIFS(Диализ!M:M,Диализ!D:D,СВОД!D2841,Диализ!F:F,СВОД!F2841)+SUMIFS('Скорая мед.помощь'!N:N,'Скорая мед.помощь'!D:D,СВОД!D2841,'Скорая мед.помощь'!F:F,СВОД!F2841)+SUMIFS(Услуги!AV:AV,Услуги!D:D,СВОД!D2841,Услуги!F:F,СВОД!F2841)+SUMIFS(Поликлиника!BK:BK,Поликлиника!D:D,СВОД!D2841,Поликлиника!F:F,СВОД!F2841)</f>
        <v>0</v>
      </c>
      <c r="Q2841" s="336">
        <f>SUMIFS(Сверхбаза!L:L,Сверхбаза!C:C,СВОД!D2841,Сверхбаза!E:E,СВОД!F2841)+SUMIFS(Сверхбаза!N:N,Сверхбаза!C:C,СВОД!D2841,Сверхбаза!E:E,СВОД!F2841)</f>
        <v>0</v>
      </c>
      <c r="R2841" s="337">
        <f>SUMIFS(Сверхбаза!P:P,Сверхбаза!C:C,СВОД!D2841,Сверхбаза!E:E,СВОД!F2841)</f>
        <v>0</v>
      </c>
      <c r="S2841" s="337">
        <f>SUMIFS(Сверхбаза!R:R,Сверхбаза!C:C,СВОД!D2841,Сверхбаза!E:E,СВОД!F2841)</f>
        <v>0</v>
      </c>
      <c r="T2841" s="337">
        <f>SUMIFS(Сверхбаза!Q:Q,Сверхбаза!C:C,СВОД!D2841,Сверхбаза!E:E,СВОД!F2841)</f>
        <v>0</v>
      </c>
      <c r="U2841" s="337">
        <f>SUMIFS(Сверхбаза!S:S,Сверхбаза!C:C,СВОД!D2841,Сверхбаза!E:E,СВОД!F2841)</f>
        <v>0</v>
      </c>
      <c r="V2841" s="339">
        <f>SUMIFS(Сверхбаза!G:G,Сверхбаза!C:C,СВОД!D2841,Сверхбаза!E:E,СВОД!F2841)</f>
        <v>0</v>
      </c>
    </row>
    <row r="2842" spans="1:22" ht="25.5" outlineLevel="2" x14ac:dyDescent="0.2">
      <c r="A2842" s="33" t="s">
        <v>10</v>
      </c>
      <c r="B2842" s="9">
        <v>7</v>
      </c>
      <c r="C2842" s="10">
        <v>505019</v>
      </c>
      <c r="D2842" s="273">
        <v>501901</v>
      </c>
      <c r="E2842" s="81" t="s">
        <v>791</v>
      </c>
      <c r="F2842" s="81">
        <v>13</v>
      </c>
      <c r="G2842" s="82" t="s">
        <v>859</v>
      </c>
      <c r="H2842" s="336">
        <f>SUMIFS('Круглосуточный стационар'!J:J,'Круглосуточный стационар'!D:D,СВОД!D2842,'Круглосуточный стационар'!H:H,"-",'Круглосуточный стационар'!F:F,СВОД!F2842)+SUMIFS(ВМП!J:J,ВМП!D:D,СВОД!D2842,ВМП!H:H,"-",ВМП!F:F,СВОД!F2842)+SUMIFS('Дневной стационар'!J:J,'Дневной стационар'!D:D,СВОД!D2842,'Дневной стационар'!H:H,"-",'Дневной стационар'!F:F,СВОД!F2842)+SUMIFS(ЭКО!H:H,ЭКО!D:D,СВОД!D2842,ЭКО!F:F,СВОД!F2842)+SUMIFS(Диализ!H:H,Диализ!D:D,СВОД!D2842,Диализ!F:F,СВОД!F2842)</f>
        <v>0</v>
      </c>
      <c r="I2842" s="337">
        <f>SUMIFS(Поликлиника!H:H,Поликлиника!D:D,СВОД!D2842,Поликлиника!F:F,СВОД!F2842)</f>
        <v>0</v>
      </c>
      <c r="J2842" s="337">
        <f>SUMIFS(Поликлиника!AQ:AQ,Поликлиника!D:D,СВОД!D2842,Поликлиника!F:F,СВОД!F2842)</f>
        <v>0</v>
      </c>
      <c r="K2842" s="337">
        <f>SUMIFS(Поликлиника!AV:AV,Поликлиника!D:D,СВОД!D2842,Поликлиника!F:F,СВОД!F2842)</f>
        <v>0</v>
      </c>
      <c r="L2842" s="337">
        <f>SUMIFS(Поликлиника!BA:BA,Поликлиника!D:D,СВОД!D2842,Поликлиника!F:F,СВОД!F2842)</f>
        <v>0</v>
      </c>
      <c r="M2842" s="337">
        <f>SUMIFS(Услуги!H:H,Услуги!D:D,СВОД!D2842,Услуги!F:F,СВОД!F2842)+SUMIFS(Услуги!M:M,Услуги!D:D,СВОД!D2842,Услуги!F:F,СВОД!F2842)+SUMIFS(Услуги!R:R,Услуги!D:D,СВОД!D2842,Услуги!F:F,СВОД!F2842)+SUMIFS(Услуги!W:W,Услуги!D:D,СВОД!D2842,Услуги!F:F,СВОД!F2842)+SUMIFS(Услуги!AB:AB,Услуги!D:D,СВОД!D2842,Услуги!F:F,СВОД!F2842)+SUMIFS(Услуги!AG:AG,Услуги!D:D,СВОД!D2842,Услуги!F:F,СВОД!F2842)+SUMIFS(Услуги!AL:AL,Услуги!D:D,СВОД!D2842,Услуги!F:F,СВОД!F2842)+SUMIFS(Услуги!AQ:AQ,Услуги!D:D,СВОД!D2842,Услуги!F:F,СВОД!F2842)</f>
        <v>0</v>
      </c>
      <c r="N2842" s="337">
        <f>SUMIFS('Скорая мед.помощь'!I:I,'Скорая мед.помощь'!D:D,СВОД!D2842,'Скорая мед.помощь'!F:F,СВОД!F2842)</f>
        <v>0</v>
      </c>
      <c r="O2842" s="338">
        <f>SUMIFS(Поликлиника!BF:BF,Поликлиника!D:D,СВОД!D2842,Поликлиника!F:F,СВОД!F2842)</f>
        <v>0</v>
      </c>
      <c r="P2842" s="339">
        <f>SUMIFS('Круглосуточный стационар'!O:O,'Круглосуточный стационар'!D:D,СВОД!D2842,'Круглосуточный стационар'!F:F,СВОД!F2842,'Круглосуточный стационар'!H:H,"-")+SUMIFS(ВМП!O:O,ВМП!D:D,СВОД!D2842,ВМП!F:F,СВОД!F2842,ВМП!H:H,"-")+SUMIFS('Дневной стационар'!O:O,'Дневной стационар'!D:D,СВОД!D2842,'Дневной стационар'!F:F,СВОД!F2842,'Дневной стационар'!H:H,"-")+SUMIFS(ЭКО!M:M,ЭКО!D:D,СВОД!D2842,ЭКО!F:F,СВОД!F2842)+SUMIFS(Диализ!M:M,Диализ!D:D,СВОД!D2842,Диализ!F:F,СВОД!F2842)+SUMIFS('Скорая мед.помощь'!N:N,'Скорая мед.помощь'!D:D,СВОД!D2842,'Скорая мед.помощь'!F:F,СВОД!F2842)+SUMIFS(Услуги!AV:AV,Услуги!D:D,СВОД!D2842,Услуги!F:F,СВОД!F2842)+SUMIFS(Поликлиника!BK:BK,Поликлиника!D:D,СВОД!D2842,Поликлиника!F:F,СВОД!F2842)</f>
        <v>0</v>
      </c>
      <c r="Q2842" s="336">
        <f>SUMIFS(Сверхбаза!L:L,Сверхбаза!C:C,СВОД!D2842,Сверхбаза!E:E,СВОД!F2842)+SUMIFS(Сверхбаза!N:N,Сверхбаза!C:C,СВОД!D2842,Сверхбаза!E:E,СВОД!F2842)</f>
        <v>0</v>
      </c>
      <c r="R2842" s="337">
        <f>SUMIFS(Сверхбаза!P:P,Сверхбаза!C:C,СВОД!D2842,Сверхбаза!E:E,СВОД!F2842)</f>
        <v>0</v>
      </c>
      <c r="S2842" s="337">
        <f>SUMIFS(Сверхбаза!R:R,Сверхбаза!C:C,СВОД!D2842,Сверхбаза!E:E,СВОД!F2842)</f>
        <v>0</v>
      </c>
      <c r="T2842" s="337">
        <f>SUMIFS(Сверхбаза!Q:Q,Сверхбаза!C:C,СВОД!D2842,Сверхбаза!E:E,СВОД!F2842)</f>
        <v>0</v>
      </c>
      <c r="U2842" s="337">
        <f>SUMIFS(Сверхбаза!S:S,Сверхбаза!C:C,СВОД!D2842,Сверхбаза!E:E,СВОД!F2842)</f>
        <v>0</v>
      </c>
      <c r="V2842" s="339">
        <f>SUMIFS(Сверхбаза!G:G,Сверхбаза!C:C,СВОД!D2842,Сверхбаза!E:E,СВОД!F2842)</f>
        <v>0</v>
      </c>
    </row>
    <row r="2843" spans="1:22" ht="25.5" outlineLevel="2" x14ac:dyDescent="0.2">
      <c r="A2843" s="33" t="s">
        <v>10</v>
      </c>
      <c r="B2843" s="9">
        <v>7</v>
      </c>
      <c r="C2843" s="10">
        <v>505019</v>
      </c>
      <c r="D2843" s="273">
        <v>501901</v>
      </c>
      <c r="E2843" s="81" t="s">
        <v>791</v>
      </c>
      <c r="F2843" s="81">
        <v>2</v>
      </c>
      <c r="G2843" s="82" t="s">
        <v>135</v>
      </c>
      <c r="H2843" s="336">
        <f>SUMIFS('Круглосуточный стационар'!J:J,'Круглосуточный стационар'!D:D,СВОД!D2843,'Круглосуточный стационар'!H:H,"-",'Круглосуточный стационар'!F:F,СВОД!F2843)+SUMIFS(ВМП!J:J,ВМП!D:D,СВОД!D2843,ВМП!H:H,"-",ВМП!F:F,СВОД!F2843)+SUMIFS('Дневной стационар'!J:J,'Дневной стационар'!D:D,СВОД!D2843,'Дневной стационар'!H:H,"-",'Дневной стационар'!F:F,СВОД!F2843)+SUMIFS(ЭКО!H:H,ЭКО!D:D,СВОД!D2843,ЭКО!F:F,СВОД!F2843)+SUMIFS(Диализ!H:H,Диализ!D:D,СВОД!D2843,Диализ!F:F,СВОД!F2843)</f>
        <v>0</v>
      </c>
      <c r="I2843" s="337">
        <f>SUMIFS(Поликлиника!H:H,Поликлиника!D:D,СВОД!D2843,Поликлиника!F:F,СВОД!F2843)</f>
        <v>0</v>
      </c>
      <c r="J2843" s="337">
        <f>SUMIFS(Поликлиника!AQ:AQ,Поликлиника!D:D,СВОД!D2843,Поликлиника!F:F,СВОД!F2843)</f>
        <v>0</v>
      </c>
      <c r="K2843" s="337">
        <f>SUMIFS(Поликлиника!AV:AV,Поликлиника!D:D,СВОД!D2843,Поликлиника!F:F,СВОД!F2843)</f>
        <v>0</v>
      </c>
      <c r="L2843" s="337">
        <f>SUMIFS(Поликлиника!BA:BA,Поликлиника!D:D,СВОД!D2843,Поликлиника!F:F,СВОД!F2843)</f>
        <v>0</v>
      </c>
      <c r="M2843" s="337">
        <f>SUMIFS(Услуги!H:H,Услуги!D:D,СВОД!D2843,Услуги!F:F,СВОД!F2843)+SUMIFS(Услуги!M:M,Услуги!D:D,СВОД!D2843,Услуги!F:F,СВОД!F2843)+SUMIFS(Услуги!R:R,Услуги!D:D,СВОД!D2843,Услуги!F:F,СВОД!F2843)+SUMIFS(Услуги!W:W,Услуги!D:D,СВОД!D2843,Услуги!F:F,СВОД!F2843)+SUMIFS(Услуги!AB:AB,Услуги!D:D,СВОД!D2843,Услуги!F:F,СВОД!F2843)+SUMIFS(Услуги!AG:AG,Услуги!D:D,СВОД!D2843,Услуги!F:F,СВОД!F2843)+SUMIFS(Услуги!AL:AL,Услуги!D:D,СВОД!D2843,Услуги!F:F,СВОД!F2843)+SUMIFS(Услуги!AQ:AQ,Услуги!D:D,СВОД!D2843,Услуги!F:F,СВОД!F2843)</f>
        <v>0</v>
      </c>
      <c r="N2843" s="337">
        <f>SUMIFS('Скорая мед.помощь'!I:I,'Скорая мед.помощь'!D:D,СВОД!D2843,'Скорая мед.помощь'!F:F,СВОД!F2843)</f>
        <v>0</v>
      </c>
      <c r="O2843" s="338">
        <f>SUMIFS(Поликлиника!BF:BF,Поликлиника!D:D,СВОД!D2843,Поликлиника!F:F,СВОД!F2843)</f>
        <v>0</v>
      </c>
      <c r="P2843" s="339">
        <f>SUMIFS('Круглосуточный стационар'!O:O,'Круглосуточный стационар'!D:D,СВОД!D2843,'Круглосуточный стационар'!F:F,СВОД!F2843,'Круглосуточный стационар'!H:H,"-")+SUMIFS(ВМП!O:O,ВМП!D:D,СВОД!D2843,ВМП!F:F,СВОД!F2843,ВМП!H:H,"-")+SUMIFS('Дневной стационар'!O:O,'Дневной стационар'!D:D,СВОД!D2843,'Дневной стационар'!F:F,СВОД!F2843,'Дневной стационар'!H:H,"-")+SUMIFS(ЭКО!M:M,ЭКО!D:D,СВОД!D2843,ЭКО!F:F,СВОД!F2843)+SUMIFS(Диализ!M:M,Диализ!D:D,СВОД!D2843,Диализ!F:F,СВОД!F2843)+SUMIFS('Скорая мед.помощь'!N:N,'Скорая мед.помощь'!D:D,СВОД!D2843,'Скорая мед.помощь'!F:F,СВОД!F2843)+SUMIFS(Услуги!AV:AV,Услуги!D:D,СВОД!D2843,Услуги!F:F,СВОД!F2843)+SUMIFS(Поликлиника!BK:BK,Поликлиника!D:D,СВОД!D2843,Поликлиника!F:F,СВОД!F2843)</f>
        <v>0</v>
      </c>
      <c r="Q2843" s="336">
        <f>SUMIFS(Сверхбаза!L:L,Сверхбаза!C:C,СВОД!D2843,Сверхбаза!E:E,СВОД!F2843)+SUMIFS(Сверхбаза!N:N,Сверхбаза!C:C,СВОД!D2843,Сверхбаза!E:E,СВОД!F2843)</f>
        <v>0</v>
      </c>
      <c r="R2843" s="337">
        <f>SUMIFS(Сверхбаза!P:P,Сверхбаза!C:C,СВОД!D2843,Сверхбаза!E:E,СВОД!F2843)</f>
        <v>0</v>
      </c>
      <c r="S2843" s="337">
        <f>SUMIFS(Сверхбаза!R:R,Сверхбаза!C:C,СВОД!D2843,Сверхбаза!E:E,СВОД!F2843)</f>
        <v>0</v>
      </c>
      <c r="T2843" s="337">
        <f>SUMIFS(Сверхбаза!Q:Q,Сверхбаза!C:C,СВОД!D2843,Сверхбаза!E:E,СВОД!F2843)</f>
        <v>0</v>
      </c>
      <c r="U2843" s="337">
        <f>SUMIFS(Сверхбаза!S:S,Сверхбаза!C:C,СВОД!D2843,Сверхбаза!E:E,СВОД!F2843)</f>
        <v>0</v>
      </c>
      <c r="V2843" s="339">
        <f>SUMIFS(Сверхбаза!G:G,Сверхбаза!C:C,СВОД!D2843,Сверхбаза!E:E,СВОД!F2843)</f>
        <v>0</v>
      </c>
    </row>
    <row r="2844" spans="1:22" ht="25.5" outlineLevel="2" x14ac:dyDescent="0.2">
      <c r="A2844" s="33" t="s">
        <v>10</v>
      </c>
      <c r="B2844" s="9">
        <v>7</v>
      </c>
      <c r="C2844" s="10">
        <v>505019</v>
      </c>
      <c r="D2844" s="273">
        <v>501901</v>
      </c>
      <c r="E2844" s="81" t="s">
        <v>791</v>
      </c>
      <c r="F2844" s="81">
        <v>6</v>
      </c>
      <c r="G2844" s="82" t="s">
        <v>860</v>
      </c>
      <c r="H2844" s="336">
        <f>SUMIFS('Круглосуточный стационар'!J:J,'Круглосуточный стационар'!D:D,СВОД!D2844,'Круглосуточный стационар'!H:H,"-",'Круглосуточный стационар'!F:F,СВОД!F2844)+SUMIFS(ВМП!J:J,ВМП!D:D,СВОД!D2844,ВМП!H:H,"-",ВМП!F:F,СВОД!F2844)+SUMIFS('Дневной стационар'!J:J,'Дневной стационар'!D:D,СВОД!D2844,'Дневной стационар'!H:H,"-",'Дневной стационар'!F:F,СВОД!F2844)+SUMIFS(ЭКО!H:H,ЭКО!D:D,СВОД!D2844,ЭКО!F:F,СВОД!F2844)+SUMIFS(Диализ!H:H,Диализ!D:D,СВОД!D2844,Диализ!F:F,СВОД!F2844)</f>
        <v>0</v>
      </c>
      <c r="I2844" s="337">
        <f>SUMIFS(Поликлиника!H:H,Поликлиника!D:D,СВОД!D2844,Поликлиника!F:F,СВОД!F2844)</f>
        <v>0</v>
      </c>
      <c r="J2844" s="337">
        <f>SUMIFS(Поликлиника!AQ:AQ,Поликлиника!D:D,СВОД!D2844,Поликлиника!F:F,СВОД!F2844)</f>
        <v>0</v>
      </c>
      <c r="K2844" s="337">
        <f>SUMIFS(Поликлиника!AV:AV,Поликлиника!D:D,СВОД!D2844,Поликлиника!F:F,СВОД!F2844)</f>
        <v>0</v>
      </c>
      <c r="L2844" s="337">
        <f>SUMIFS(Поликлиника!BA:BA,Поликлиника!D:D,СВОД!D2844,Поликлиника!F:F,СВОД!F2844)</f>
        <v>0</v>
      </c>
      <c r="M2844" s="337">
        <f>SUMIFS(Услуги!H:H,Услуги!D:D,СВОД!D2844,Услуги!F:F,СВОД!F2844)+SUMIFS(Услуги!M:M,Услуги!D:D,СВОД!D2844,Услуги!F:F,СВОД!F2844)+SUMIFS(Услуги!R:R,Услуги!D:D,СВОД!D2844,Услуги!F:F,СВОД!F2844)+SUMIFS(Услуги!W:W,Услуги!D:D,СВОД!D2844,Услуги!F:F,СВОД!F2844)+SUMIFS(Услуги!AB:AB,Услуги!D:D,СВОД!D2844,Услуги!F:F,СВОД!F2844)+SUMIFS(Услуги!AG:AG,Услуги!D:D,СВОД!D2844,Услуги!F:F,СВОД!F2844)+SUMIFS(Услуги!AL:AL,Услуги!D:D,СВОД!D2844,Услуги!F:F,СВОД!F2844)+SUMIFS(Услуги!AQ:AQ,Услуги!D:D,СВОД!D2844,Услуги!F:F,СВОД!F2844)</f>
        <v>0</v>
      </c>
      <c r="N2844" s="337">
        <f>SUMIFS('Скорая мед.помощь'!I:I,'Скорая мед.помощь'!D:D,СВОД!D2844,'Скорая мед.помощь'!F:F,СВОД!F2844)</f>
        <v>0</v>
      </c>
      <c r="O2844" s="338">
        <f>SUMIFS(Поликлиника!BF:BF,Поликлиника!D:D,СВОД!D2844,Поликлиника!F:F,СВОД!F2844)</f>
        <v>0</v>
      </c>
      <c r="P2844" s="339">
        <f>SUMIFS('Круглосуточный стационар'!O:O,'Круглосуточный стационар'!D:D,СВОД!D2844,'Круглосуточный стационар'!F:F,СВОД!F2844,'Круглосуточный стационар'!H:H,"-")+SUMIFS(ВМП!O:O,ВМП!D:D,СВОД!D2844,ВМП!F:F,СВОД!F2844,ВМП!H:H,"-")+SUMIFS('Дневной стационар'!O:O,'Дневной стационар'!D:D,СВОД!D2844,'Дневной стационар'!F:F,СВОД!F2844,'Дневной стационар'!H:H,"-")+SUMIFS(ЭКО!M:M,ЭКО!D:D,СВОД!D2844,ЭКО!F:F,СВОД!F2844)+SUMIFS(Диализ!M:M,Диализ!D:D,СВОД!D2844,Диализ!F:F,СВОД!F2844)+SUMIFS('Скорая мед.помощь'!N:N,'Скорая мед.помощь'!D:D,СВОД!D2844,'Скорая мед.помощь'!F:F,СВОД!F2844)+SUMIFS(Услуги!AV:AV,Услуги!D:D,СВОД!D2844,Услуги!F:F,СВОД!F2844)+SUMIFS(Поликлиника!BK:BK,Поликлиника!D:D,СВОД!D2844,Поликлиника!F:F,СВОД!F2844)</f>
        <v>0</v>
      </c>
      <c r="Q2844" s="336">
        <f>SUMIFS(Сверхбаза!L:L,Сверхбаза!C:C,СВОД!D2844,Сверхбаза!E:E,СВОД!F2844)+SUMIFS(Сверхбаза!N:N,Сверхбаза!C:C,СВОД!D2844,Сверхбаза!E:E,СВОД!F2844)</f>
        <v>0</v>
      </c>
      <c r="R2844" s="337">
        <f>SUMIFS(Сверхбаза!P:P,Сверхбаза!C:C,СВОД!D2844,Сверхбаза!E:E,СВОД!F2844)</f>
        <v>0</v>
      </c>
      <c r="S2844" s="337">
        <f>SUMIFS(Сверхбаза!R:R,Сверхбаза!C:C,СВОД!D2844,Сверхбаза!E:E,СВОД!F2844)</f>
        <v>0</v>
      </c>
      <c r="T2844" s="337">
        <f>SUMIFS(Сверхбаза!Q:Q,Сверхбаза!C:C,СВОД!D2844,Сверхбаза!E:E,СВОД!F2844)</f>
        <v>0</v>
      </c>
      <c r="U2844" s="337">
        <f>SUMIFS(Сверхбаза!S:S,Сверхбаза!C:C,СВОД!D2844,Сверхбаза!E:E,СВОД!F2844)</f>
        <v>0</v>
      </c>
      <c r="V2844" s="339">
        <f>SUMIFS(Сверхбаза!G:G,Сверхбаза!C:C,СВОД!D2844,Сверхбаза!E:E,СВОД!F2844)</f>
        <v>0</v>
      </c>
    </row>
    <row r="2845" spans="1:22" ht="25.5" outlineLevel="2" x14ac:dyDescent="0.2">
      <c r="A2845" s="33" t="s">
        <v>10</v>
      </c>
      <c r="B2845" s="9">
        <v>7</v>
      </c>
      <c r="C2845" s="10">
        <v>505019</v>
      </c>
      <c r="D2845" s="273">
        <v>501901</v>
      </c>
      <c r="E2845" s="81" t="s">
        <v>791</v>
      </c>
      <c r="F2845" s="81">
        <v>3</v>
      </c>
      <c r="G2845" s="82" t="s">
        <v>136</v>
      </c>
      <c r="H2845" s="336">
        <f>SUMIFS('Круглосуточный стационар'!J:J,'Круглосуточный стационар'!D:D,СВОД!D2845,'Круглосуточный стационар'!H:H,"-",'Круглосуточный стационар'!F:F,СВОД!F2845)+SUMIFS(ВМП!J:J,ВМП!D:D,СВОД!D2845,ВМП!H:H,"-",ВМП!F:F,СВОД!F2845)+SUMIFS('Дневной стационар'!J:J,'Дневной стационар'!D:D,СВОД!D2845,'Дневной стационар'!H:H,"-",'Дневной стационар'!F:F,СВОД!F2845)+SUMIFS(ЭКО!H:H,ЭКО!D:D,СВОД!D2845,ЭКО!F:F,СВОД!F2845)+SUMIFS(Диализ!H:H,Диализ!D:D,СВОД!D2845,Диализ!F:F,СВОД!F2845)</f>
        <v>0</v>
      </c>
      <c r="I2845" s="337">
        <f>SUMIFS(Поликлиника!H:H,Поликлиника!D:D,СВОД!D2845,Поликлиника!F:F,СВОД!F2845)</f>
        <v>0</v>
      </c>
      <c r="J2845" s="337">
        <f>SUMIFS(Поликлиника!AQ:AQ,Поликлиника!D:D,СВОД!D2845,Поликлиника!F:F,СВОД!F2845)</f>
        <v>0</v>
      </c>
      <c r="K2845" s="337">
        <f>SUMIFS(Поликлиника!AV:AV,Поликлиника!D:D,СВОД!D2845,Поликлиника!F:F,СВОД!F2845)</f>
        <v>4563</v>
      </c>
      <c r="L2845" s="337">
        <f>SUMIFS(Поликлиника!BA:BA,Поликлиника!D:D,СВОД!D2845,Поликлиника!F:F,СВОД!F2845)</f>
        <v>316</v>
      </c>
      <c r="M2845" s="337">
        <f>SUMIFS(Услуги!H:H,Услуги!D:D,СВОД!D2845,Услуги!F:F,СВОД!F2845)+SUMIFS(Услуги!M:M,Услуги!D:D,СВОД!D2845,Услуги!F:F,СВОД!F2845)+SUMIFS(Услуги!R:R,Услуги!D:D,СВОД!D2845,Услуги!F:F,СВОД!F2845)+SUMIFS(Услуги!W:W,Услуги!D:D,СВОД!D2845,Услуги!F:F,СВОД!F2845)+SUMIFS(Услуги!AB:AB,Услуги!D:D,СВОД!D2845,Услуги!F:F,СВОД!F2845)+SUMIFS(Услуги!AG:AG,Услуги!D:D,СВОД!D2845,Услуги!F:F,СВОД!F2845)+SUMIFS(Услуги!AL:AL,Услуги!D:D,СВОД!D2845,Услуги!F:F,СВОД!F2845)+SUMIFS(Услуги!AQ:AQ,Услуги!D:D,СВОД!D2845,Услуги!F:F,СВОД!F2845)</f>
        <v>0</v>
      </c>
      <c r="N2845" s="337">
        <f>SUMIFS('Скорая мед.помощь'!I:I,'Скорая мед.помощь'!D:D,СВОД!D2845,'Скорая мед.помощь'!F:F,СВОД!F2845)</f>
        <v>0</v>
      </c>
      <c r="O2845" s="338">
        <f>SUMIFS(Поликлиника!BF:BF,Поликлиника!D:D,СВОД!D2845,Поликлиника!F:F,СВОД!F2845)</f>
        <v>38601</v>
      </c>
      <c r="P2845" s="339">
        <f>SUMIFS('Круглосуточный стационар'!O:O,'Круглосуточный стационар'!D:D,СВОД!D2845,'Круглосуточный стационар'!F:F,СВОД!F2845,'Круглосуточный стационар'!H:H,"-")+SUMIFS(ВМП!O:O,ВМП!D:D,СВОД!D2845,ВМП!F:F,СВОД!F2845,ВМП!H:H,"-")+SUMIFS('Дневной стационар'!O:O,'Дневной стационар'!D:D,СВОД!D2845,'Дневной стационар'!F:F,СВОД!F2845,'Дневной стационар'!H:H,"-")+SUMIFS(ЭКО!M:M,ЭКО!D:D,СВОД!D2845,ЭКО!F:F,СВОД!F2845)+SUMIFS(Диализ!M:M,Диализ!D:D,СВОД!D2845,Диализ!F:F,СВОД!F2845)+SUMIFS('Скорая мед.помощь'!N:N,'Скорая мед.помощь'!D:D,СВОД!D2845,'Скорая мед.помощь'!F:F,СВОД!F2845)+SUMIFS(Услуги!AV:AV,Услуги!D:D,СВОД!D2845,Услуги!F:F,СВОД!F2845)+SUMIFS(Поликлиника!BK:BK,Поликлиника!D:D,СВОД!D2845,Поликлиника!F:F,СВОД!F2845)</f>
        <v>5897.5693333333329</v>
      </c>
      <c r="Q2845" s="336">
        <f>SUMIFS(Сверхбаза!L:L,Сверхбаза!C:C,СВОД!D2845,Сверхбаза!E:E,СВОД!F2845)+SUMIFS(Сверхбаза!N:N,Сверхбаза!C:C,СВОД!D2845,Сверхбаза!E:E,СВОД!F2845)</f>
        <v>0</v>
      </c>
      <c r="R2845" s="337">
        <f>SUMIFS(Сверхбаза!P:P,Сверхбаза!C:C,СВОД!D2845,Сверхбаза!E:E,СВОД!F2845)</f>
        <v>0</v>
      </c>
      <c r="S2845" s="337">
        <f>SUMIFS(Сверхбаза!R:R,Сверхбаза!C:C,СВОД!D2845,Сверхбаза!E:E,СВОД!F2845)</f>
        <v>0</v>
      </c>
      <c r="T2845" s="337">
        <f>SUMIFS(Сверхбаза!Q:Q,Сверхбаза!C:C,СВОД!D2845,Сверхбаза!E:E,СВОД!F2845)</f>
        <v>0</v>
      </c>
      <c r="U2845" s="337">
        <f>SUMIFS(Сверхбаза!S:S,Сверхбаза!C:C,СВОД!D2845,Сверхбаза!E:E,СВОД!F2845)</f>
        <v>0</v>
      </c>
      <c r="V2845" s="339">
        <f>SUMIFS(Сверхбаза!G:G,Сверхбаза!C:C,СВОД!D2845,Сверхбаза!E:E,СВОД!F2845)</f>
        <v>0</v>
      </c>
    </row>
    <row r="2846" spans="1:22" ht="25.5" outlineLevel="2" x14ac:dyDescent="0.2">
      <c r="A2846" s="33" t="s">
        <v>10</v>
      </c>
      <c r="B2846" s="9">
        <v>7</v>
      </c>
      <c r="C2846" s="10">
        <v>505019</v>
      </c>
      <c r="D2846" s="273">
        <v>501901</v>
      </c>
      <c r="E2846" s="81" t="s">
        <v>791</v>
      </c>
      <c r="F2846" s="81">
        <v>7</v>
      </c>
      <c r="G2846" s="82" t="s">
        <v>861</v>
      </c>
      <c r="H2846" s="336">
        <f>SUMIFS('Круглосуточный стационар'!J:J,'Круглосуточный стационар'!D:D,СВОД!D2846,'Круглосуточный стационар'!H:H,"-",'Круглосуточный стационар'!F:F,СВОД!F2846)+SUMIFS(ВМП!J:J,ВМП!D:D,СВОД!D2846,ВМП!H:H,"-",ВМП!F:F,СВОД!F2846)+SUMIFS('Дневной стационар'!J:J,'Дневной стационар'!D:D,СВОД!D2846,'Дневной стационар'!H:H,"-",'Дневной стационар'!F:F,СВОД!F2846)+SUMIFS(ЭКО!H:H,ЭКО!D:D,СВОД!D2846,ЭКО!F:F,СВОД!F2846)+SUMIFS(Диализ!H:H,Диализ!D:D,СВОД!D2846,Диализ!F:F,СВОД!F2846)</f>
        <v>0</v>
      </c>
      <c r="I2846" s="337">
        <f>SUMIFS(Поликлиника!H:H,Поликлиника!D:D,СВОД!D2846,Поликлиника!F:F,СВОД!F2846)</f>
        <v>0</v>
      </c>
      <c r="J2846" s="337">
        <f>SUMIFS(Поликлиника!AQ:AQ,Поликлиника!D:D,СВОД!D2846,Поликлиника!F:F,СВОД!F2846)</f>
        <v>0</v>
      </c>
      <c r="K2846" s="337">
        <f>SUMIFS(Поликлиника!AV:AV,Поликлиника!D:D,СВОД!D2846,Поликлиника!F:F,СВОД!F2846)</f>
        <v>0</v>
      </c>
      <c r="L2846" s="337">
        <f>SUMIFS(Поликлиника!BA:BA,Поликлиника!D:D,СВОД!D2846,Поликлиника!F:F,СВОД!F2846)</f>
        <v>0</v>
      </c>
      <c r="M2846" s="337">
        <f>SUMIFS(Услуги!H:H,Услуги!D:D,СВОД!D2846,Услуги!F:F,СВОД!F2846)+SUMIFS(Услуги!M:M,Услуги!D:D,СВОД!D2846,Услуги!F:F,СВОД!F2846)+SUMIFS(Услуги!R:R,Услуги!D:D,СВОД!D2846,Услуги!F:F,СВОД!F2846)+SUMIFS(Услуги!W:W,Услуги!D:D,СВОД!D2846,Услуги!F:F,СВОД!F2846)+SUMIFS(Услуги!AB:AB,Услуги!D:D,СВОД!D2846,Услуги!F:F,СВОД!F2846)+SUMIFS(Услуги!AG:AG,Услуги!D:D,СВОД!D2846,Услуги!F:F,СВОД!F2846)+SUMIFS(Услуги!AL:AL,Услуги!D:D,СВОД!D2846,Услуги!F:F,СВОД!F2846)+SUMIFS(Услуги!AQ:AQ,Услуги!D:D,СВОД!D2846,Услуги!F:F,СВОД!F2846)</f>
        <v>0</v>
      </c>
      <c r="N2846" s="337">
        <f>SUMIFS('Скорая мед.помощь'!I:I,'Скорая мед.помощь'!D:D,СВОД!D2846,'Скорая мед.помощь'!F:F,СВОД!F2846)</f>
        <v>0</v>
      </c>
      <c r="O2846" s="338">
        <f>SUMIFS(Поликлиника!BF:BF,Поликлиника!D:D,СВОД!D2846,Поликлиника!F:F,СВОД!F2846)</f>
        <v>0</v>
      </c>
      <c r="P2846" s="339">
        <f>SUMIFS('Круглосуточный стационар'!O:O,'Круглосуточный стационар'!D:D,СВОД!D2846,'Круглосуточный стационар'!F:F,СВОД!F2846,'Круглосуточный стационар'!H:H,"-")+SUMIFS(ВМП!O:O,ВМП!D:D,СВОД!D2846,ВМП!F:F,СВОД!F2846,ВМП!H:H,"-")+SUMIFS('Дневной стационар'!O:O,'Дневной стационар'!D:D,СВОД!D2846,'Дневной стационар'!F:F,СВОД!F2846,'Дневной стационар'!H:H,"-")+SUMIFS(ЭКО!M:M,ЭКО!D:D,СВОД!D2846,ЭКО!F:F,СВОД!F2846)+SUMIFS(Диализ!M:M,Диализ!D:D,СВОД!D2846,Диализ!F:F,СВОД!F2846)+SUMIFS('Скорая мед.помощь'!N:N,'Скорая мед.помощь'!D:D,СВОД!D2846,'Скорая мед.помощь'!F:F,СВОД!F2846)+SUMIFS(Услуги!AV:AV,Услуги!D:D,СВОД!D2846,Услуги!F:F,СВОД!F2846)+SUMIFS(Поликлиника!BK:BK,Поликлиника!D:D,СВОД!D2846,Поликлиника!F:F,СВОД!F2846)</f>
        <v>0</v>
      </c>
      <c r="Q2846" s="336">
        <f>SUMIFS(Сверхбаза!L:L,Сверхбаза!C:C,СВОД!D2846,Сверхбаза!E:E,СВОД!F2846)+SUMIFS(Сверхбаза!N:N,Сверхбаза!C:C,СВОД!D2846,Сверхбаза!E:E,СВОД!F2846)</f>
        <v>0</v>
      </c>
      <c r="R2846" s="337">
        <f>SUMIFS(Сверхбаза!P:P,Сверхбаза!C:C,СВОД!D2846,Сверхбаза!E:E,СВОД!F2846)</f>
        <v>0</v>
      </c>
      <c r="S2846" s="337">
        <f>SUMIFS(Сверхбаза!R:R,Сверхбаза!C:C,СВОД!D2846,Сверхбаза!E:E,СВОД!F2846)</f>
        <v>0</v>
      </c>
      <c r="T2846" s="337">
        <f>SUMIFS(Сверхбаза!Q:Q,Сверхбаза!C:C,СВОД!D2846,Сверхбаза!E:E,СВОД!F2846)</f>
        <v>0</v>
      </c>
      <c r="U2846" s="337">
        <f>SUMIFS(Сверхбаза!S:S,Сверхбаза!C:C,СВОД!D2846,Сверхбаза!E:E,СВОД!F2846)</f>
        <v>0</v>
      </c>
      <c r="V2846" s="339">
        <f>SUMIFS(Сверхбаза!G:G,Сверхбаза!C:C,СВОД!D2846,Сверхбаза!E:E,СВОД!F2846)</f>
        <v>0</v>
      </c>
    </row>
    <row r="2847" spans="1:22" ht="25.5" outlineLevel="2" x14ac:dyDescent="0.2">
      <c r="A2847" s="33" t="s">
        <v>10</v>
      </c>
      <c r="B2847" s="9">
        <v>7</v>
      </c>
      <c r="C2847" s="10">
        <v>505019</v>
      </c>
      <c r="D2847" s="273">
        <v>501901</v>
      </c>
      <c r="E2847" s="81" t="s">
        <v>791</v>
      </c>
      <c r="F2847" s="81">
        <v>70</v>
      </c>
      <c r="G2847" s="82" t="s">
        <v>862</v>
      </c>
      <c r="H2847" s="336">
        <f>SUMIFS('Круглосуточный стационар'!J:J,'Круглосуточный стационар'!D:D,СВОД!D2847,'Круглосуточный стационар'!H:H,"-",'Круглосуточный стационар'!F:F,СВОД!F2847)+SUMIFS(ВМП!J:J,ВМП!D:D,СВОД!D2847,ВМП!H:H,"-",ВМП!F:F,СВОД!F2847)+SUMIFS('Дневной стационар'!J:J,'Дневной стационар'!D:D,СВОД!D2847,'Дневной стационар'!H:H,"-",'Дневной стационар'!F:F,СВОД!F2847)+SUMIFS(ЭКО!H:H,ЭКО!D:D,СВОД!D2847,ЭКО!F:F,СВОД!F2847)+SUMIFS(Диализ!H:H,Диализ!D:D,СВОД!D2847,Диализ!F:F,СВОД!F2847)</f>
        <v>0</v>
      </c>
      <c r="I2847" s="337">
        <f>SUMIFS(Поликлиника!H:H,Поликлиника!D:D,СВОД!D2847,Поликлиника!F:F,СВОД!F2847)</f>
        <v>0</v>
      </c>
      <c r="J2847" s="337">
        <f>SUMIFS(Поликлиника!AQ:AQ,Поликлиника!D:D,СВОД!D2847,Поликлиника!F:F,СВОД!F2847)</f>
        <v>0</v>
      </c>
      <c r="K2847" s="337">
        <f>SUMIFS(Поликлиника!AV:AV,Поликлиника!D:D,СВОД!D2847,Поликлиника!F:F,СВОД!F2847)</f>
        <v>0</v>
      </c>
      <c r="L2847" s="337">
        <f>SUMIFS(Поликлиника!BA:BA,Поликлиника!D:D,СВОД!D2847,Поликлиника!F:F,СВОД!F2847)</f>
        <v>0</v>
      </c>
      <c r="M2847" s="337">
        <f>SUMIFS(Услуги!H:H,Услуги!D:D,СВОД!D2847,Услуги!F:F,СВОД!F2847)+SUMIFS(Услуги!M:M,Услуги!D:D,СВОД!D2847,Услуги!F:F,СВОД!F2847)+SUMIFS(Услуги!R:R,Услуги!D:D,СВОД!D2847,Услуги!F:F,СВОД!F2847)+SUMIFS(Услуги!W:W,Услуги!D:D,СВОД!D2847,Услуги!F:F,СВОД!F2847)+SUMIFS(Услуги!AB:AB,Услуги!D:D,СВОД!D2847,Услуги!F:F,СВОД!F2847)+SUMIFS(Услуги!AG:AG,Услуги!D:D,СВОД!D2847,Услуги!F:F,СВОД!F2847)+SUMIFS(Услуги!AL:AL,Услуги!D:D,СВОД!D2847,Услуги!F:F,СВОД!F2847)+SUMIFS(Услуги!AQ:AQ,Услуги!D:D,СВОД!D2847,Услуги!F:F,СВОД!F2847)</f>
        <v>0</v>
      </c>
      <c r="N2847" s="337">
        <f>SUMIFS('Скорая мед.помощь'!I:I,'Скорая мед.помощь'!D:D,СВОД!D2847,'Скорая мед.помощь'!F:F,СВОД!F2847)</f>
        <v>0</v>
      </c>
      <c r="O2847" s="338">
        <f>SUMIFS(Поликлиника!BF:BF,Поликлиника!D:D,СВОД!D2847,Поликлиника!F:F,СВОД!F2847)</f>
        <v>0</v>
      </c>
      <c r="P2847" s="339">
        <f>SUMIFS('Круглосуточный стационар'!O:O,'Круглосуточный стационар'!D:D,СВОД!D2847,'Круглосуточный стационар'!F:F,СВОД!F2847,'Круглосуточный стационар'!H:H,"-")+SUMIFS(ВМП!O:O,ВМП!D:D,СВОД!D2847,ВМП!F:F,СВОД!F2847,ВМП!H:H,"-")+SUMIFS('Дневной стационар'!O:O,'Дневной стационар'!D:D,СВОД!D2847,'Дневной стационар'!F:F,СВОД!F2847,'Дневной стационар'!H:H,"-")+SUMIFS(ЭКО!M:M,ЭКО!D:D,СВОД!D2847,ЭКО!F:F,СВОД!F2847)+SUMIFS(Диализ!M:M,Диализ!D:D,СВОД!D2847,Диализ!F:F,СВОД!F2847)+SUMIFS('Скорая мед.помощь'!N:N,'Скорая мед.помощь'!D:D,СВОД!D2847,'Скорая мед.помощь'!F:F,СВОД!F2847)+SUMIFS(Услуги!AV:AV,Услуги!D:D,СВОД!D2847,Услуги!F:F,СВОД!F2847)+SUMIFS(Поликлиника!BK:BK,Поликлиника!D:D,СВОД!D2847,Поликлиника!F:F,СВОД!F2847)</f>
        <v>0</v>
      </c>
      <c r="Q2847" s="336">
        <f>SUMIFS(Сверхбаза!L:L,Сверхбаза!C:C,СВОД!D2847,Сверхбаза!E:E,СВОД!F2847)+SUMIFS(Сверхбаза!N:N,Сверхбаза!C:C,СВОД!D2847,Сверхбаза!E:E,СВОД!F2847)</f>
        <v>0</v>
      </c>
      <c r="R2847" s="337">
        <f>SUMIFS(Сверхбаза!P:P,Сверхбаза!C:C,СВОД!D2847,Сверхбаза!E:E,СВОД!F2847)</f>
        <v>0</v>
      </c>
      <c r="S2847" s="337">
        <f>SUMIFS(Сверхбаза!R:R,Сверхбаза!C:C,СВОД!D2847,Сверхбаза!E:E,СВОД!F2847)</f>
        <v>0</v>
      </c>
      <c r="T2847" s="337">
        <f>SUMIFS(Сверхбаза!Q:Q,Сверхбаза!C:C,СВОД!D2847,Сверхбаза!E:E,СВОД!F2847)</f>
        <v>0</v>
      </c>
      <c r="U2847" s="337">
        <f>SUMIFS(Сверхбаза!S:S,Сверхбаза!C:C,СВОД!D2847,Сверхбаза!E:E,СВОД!F2847)</f>
        <v>0</v>
      </c>
      <c r="V2847" s="339">
        <f>SUMIFS(Сверхбаза!G:G,Сверхбаза!C:C,СВОД!D2847,Сверхбаза!E:E,СВОД!F2847)</f>
        <v>0</v>
      </c>
    </row>
    <row r="2848" spans="1:22" ht="25.5" outlineLevel="2" x14ac:dyDescent="0.2">
      <c r="A2848" s="33" t="s">
        <v>10</v>
      </c>
      <c r="B2848" s="9">
        <v>7</v>
      </c>
      <c r="C2848" s="10">
        <v>505019</v>
      </c>
      <c r="D2848" s="273">
        <v>501901</v>
      </c>
      <c r="E2848" s="81" t="s">
        <v>791</v>
      </c>
      <c r="F2848" s="81">
        <v>94</v>
      </c>
      <c r="G2848" s="82" t="s">
        <v>124</v>
      </c>
      <c r="H2848" s="336">
        <f>SUMIFS('Круглосуточный стационар'!J:J,'Круглосуточный стационар'!D:D,СВОД!D2848,'Круглосуточный стационар'!H:H,"-",'Круглосуточный стационар'!F:F,СВОД!F2848)+SUMIFS(ВМП!J:J,ВМП!D:D,СВОД!D2848,ВМП!H:H,"-",ВМП!F:F,СВОД!F2848)+SUMIFS('Дневной стационар'!J:J,'Дневной стационар'!D:D,СВОД!D2848,'Дневной стационар'!H:H,"-",'Дневной стационар'!F:F,СВОД!F2848)+SUMIFS(ЭКО!H:H,ЭКО!D:D,СВОД!D2848,ЭКО!F:F,СВОД!F2848)+SUMIFS(Диализ!H:H,Диализ!D:D,СВОД!D2848,Диализ!F:F,СВОД!F2848)</f>
        <v>0</v>
      </c>
      <c r="I2848" s="337">
        <f>SUMIFS(Поликлиника!H:H,Поликлиника!D:D,СВОД!D2848,Поликлиника!F:F,СВОД!F2848)</f>
        <v>0</v>
      </c>
      <c r="J2848" s="337">
        <f>SUMIFS(Поликлиника!AQ:AQ,Поликлиника!D:D,СВОД!D2848,Поликлиника!F:F,СВОД!F2848)</f>
        <v>0</v>
      </c>
      <c r="K2848" s="337">
        <f>SUMIFS(Поликлиника!AV:AV,Поликлиника!D:D,СВОД!D2848,Поликлиника!F:F,СВОД!F2848)</f>
        <v>0</v>
      </c>
      <c r="L2848" s="337">
        <f>SUMIFS(Поликлиника!BA:BA,Поликлиника!D:D,СВОД!D2848,Поликлиника!F:F,СВОД!F2848)</f>
        <v>0</v>
      </c>
      <c r="M2848" s="337">
        <f>SUMIFS(Услуги!H:H,Услуги!D:D,СВОД!D2848,Услуги!F:F,СВОД!F2848)+SUMIFS(Услуги!M:M,Услуги!D:D,СВОД!D2848,Услуги!F:F,СВОД!F2848)+SUMIFS(Услуги!R:R,Услуги!D:D,СВОД!D2848,Услуги!F:F,СВОД!F2848)+SUMIFS(Услуги!W:W,Услуги!D:D,СВОД!D2848,Услуги!F:F,СВОД!F2848)+SUMIFS(Услуги!AB:AB,Услуги!D:D,СВОД!D2848,Услуги!F:F,СВОД!F2848)+SUMIFS(Услуги!AG:AG,Услуги!D:D,СВОД!D2848,Услуги!F:F,СВОД!F2848)+SUMIFS(Услуги!AL:AL,Услуги!D:D,СВОД!D2848,Услуги!F:F,СВОД!F2848)+SUMIFS(Услуги!AQ:AQ,Услуги!D:D,СВОД!D2848,Услуги!F:F,СВОД!F2848)</f>
        <v>0</v>
      </c>
      <c r="N2848" s="337">
        <f>SUMIFS('Скорая мед.помощь'!I:I,'Скорая мед.помощь'!D:D,СВОД!D2848,'Скорая мед.помощь'!F:F,СВОД!F2848)</f>
        <v>0</v>
      </c>
      <c r="O2848" s="338">
        <f>SUMIFS(Поликлиника!BF:BF,Поликлиника!D:D,СВОД!D2848,Поликлиника!F:F,СВОД!F2848)</f>
        <v>0</v>
      </c>
      <c r="P2848" s="339">
        <f>SUMIFS('Круглосуточный стационар'!O:O,'Круглосуточный стационар'!D:D,СВОД!D2848,'Круглосуточный стационар'!F:F,СВОД!F2848,'Круглосуточный стационар'!H:H,"-")+SUMIFS(ВМП!O:O,ВМП!D:D,СВОД!D2848,ВМП!F:F,СВОД!F2848,ВМП!H:H,"-")+SUMIFS('Дневной стационар'!O:O,'Дневной стационар'!D:D,СВОД!D2848,'Дневной стационар'!F:F,СВОД!F2848,'Дневной стационар'!H:H,"-")+SUMIFS(ЭКО!M:M,ЭКО!D:D,СВОД!D2848,ЭКО!F:F,СВОД!F2848)+SUMIFS(Диализ!M:M,Диализ!D:D,СВОД!D2848,Диализ!F:F,СВОД!F2848)+SUMIFS('Скорая мед.помощь'!N:N,'Скорая мед.помощь'!D:D,СВОД!D2848,'Скорая мед.помощь'!F:F,СВОД!F2848)+SUMIFS(Услуги!AV:AV,Услуги!D:D,СВОД!D2848,Услуги!F:F,СВОД!F2848)+SUMIFS(Поликлиника!BK:BK,Поликлиника!D:D,СВОД!D2848,Поликлиника!F:F,СВОД!F2848)</f>
        <v>0</v>
      </c>
      <c r="Q2848" s="336">
        <f>SUMIFS(Сверхбаза!L:L,Сверхбаза!C:C,СВОД!D2848,Сверхбаза!E:E,СВОД!F2848)+SUMIFS(Сверхбаза!N:N,Сверхбаза!C:C,СВОД!D2848,Сверхбаза!E:E,СВОД!F2848)</f>
        <v>0</v>
      </c>
      <c r="R2848" s="337">
        <f>SUMIFS(Сверхбаза!P:P,Сверхбаза!C:C,СВОД!D2848,Сверхбаза!E:E,СВОД!F2848)</f>
        <v>0</v>
      </c>
      <c r="S2848" s="337">
        <f>SUMIFS(Сверхбаза!R:R,Сверхбаза!C:C,СВОД!D2848,Сверхбаза!E:E,СВОД!F2848)</f>
        <v>0</v>
      </c>
      <c r="T2848" s="337">
        <f>SUMIFS(Сверхбаза!Q:Q,Сверхбаза!C:C,СВОД!D2848,Сверхбаза!E:E,СВОД!F2848)</f>
        <v>0</v>
      </c>
      <c r="U2848" s="337">
        <f>SUMIFS(Сверхбаза!S:S,Сверхбаза!C:C,СВОД!D2848,Сверхбаза!E:E,СВОД!F2848)</f>
        <v>0</v>
      </c>
      <c r="V2848" s="339">
        <f>SUMIFS(Сверхбаза!G:G,Сверхбаза!C:C,СВОД!D2848,Сверхбаза!E:E,СВОД!F2848)</f>
        <v>0</v>
      </c>
    </row>
    <row r="2849" spans="1:22" outlineLevel="1" x14ac:dyDescent="0.2">
      <c r="A2849" s="320"/>
      <c r="B2849" s="321"/>
      <c r="C2849" s="322"/>
      <c r="D2849" s="340" t="s">
        <v>938</v>
      </c>
      <c r="E2849" s="83"/>
      <c r="F2849" s="83"/>
      <c r="G2849" s="84"/>
      <c r="H2849" s="341"/>
      <c r="I2849" s="342"/>
      <c r="J2849" s="342"/>
      <c r="K2849" s="342"/>
      <c r="L2849" s="342"/>
      <c r="M2849" s="342"/>
      <c r="N2849" s="342"/>
      <c r="O2849" s="343"/>
      <c r="P2849" s="344">
        <f>SUBTOTAL(9,P2841:P2848)</f>
        <v>5897.5693333333329</v>
      </c>
      <c r="Q2849" s="341"/>
      <c r="R2849" s="342"/>
      <c r="S2849" s="342"/>
      <c r="T2849" s="342"/>
      <c r="U2849" s="342"/>
      <c r="V2849" s="344">
        <f>SUBTOTAL(9,V2841:V2848)</f>
        <v>0</v>
      </c>
    </row>
    <row r="2850" spans="1:22" outlineLevel="2" x14ac:dyDescent="0.2">
      <c r="A2850" s="33" t="s">
        <v>10</v>
      </c>
      <c r="B2850" s="9">
        <v>8</v>
      </c>
      <c r="C2850" s="10">
        <v>502019</v>
      </c>
      <c r="D2850" s="273">
        <v>502019</v>
      </c>
      <c r="E2850" s="81" t="s">
        <v>2749</v>
      </c>
      <c r="F2850" s="81">
        <v>1</v>
      </c>
      <c r="G2850" s="82" t="s">
        <v>12</v>
      </c>
      <c r="H2850" s="336">
        <f>SUMIFS('Круглосуточный стационар'!J:J,'Круглосуточный стационар'!D:D,СВОД!D2850,'Круглосуточный стационар'!H:H,"-",'Круглосуточный стационар'!F:F,СВОД!F2850)+SUMIFS(ВМП!J:J,ВМП!D:D,СВОД!D2850,ВМП!H:H,"-",ВМП!F:F,СВОД!F2850)+SUMIFS('Дневной стационар'!J:J,'Дневной стационар'!D:D,СВОД!D2850,'Дневной стационар'!H:H,"-",'Дневной стационар'!F:F,СВОД!F2850)+SUMIFS(ЭКО!H:H,ЭКО!D:D,СВОД!D2850,ЭКО!F:F,СВОД!F2850)+SUMIFS(Диализ!H:H,Диализ!D:D,СВОД!D2850,Диализ!F:F,СВОД!F2850)</f>
        <v>0</v>
      </c>
      <c r="I2850" s="337">
        <f>SUMIFS(Поликлиника!H:H,Поликлиника!D:D,СВОД!D2850,Поликлиника!F:F,СВОД!F2850)</f>
        <v>0</v>
      </c>
      <c r="J2850" s="337">
        <f>SUMIFS(Поликлиника!AQ:AQ,Поликлиника!D:D,СВОД!D2850,Поликлиника!F:F,СВОД!F2850)</f>
        <v>0</v>
      </c>
      <c r="K2850" s="337">
        <f>SUMIFS(Поликлиника!AV:AV,Поликлиника!D:D,СВОД!D2850,Поликлиника!F:F,СВОД!F2850)</f>
        <v>0</v>
      </c>
      <c r="L2850" s="337">
        <f>SUMIFS(Поликлиника!BA:BA,Поликлиника!D:D,СВОД!D2850,Поликлиника!F:F,СВОД!F2850)</f>
        <v>0</v>
      </c>
      <c r="M2850" s="337">
        <f>SUMIFS(Услуги!H:H,Услуги!D:D,СВОД!D2850,Услуги!F:F,СВОД!F2850)+SUMIFS(Услуги!M:M,Услуги!D:D,СВОД!D2850,Услуги!F:F,СВОД!F2850)+SUMIFS(Услуги!R:R,Услуги!D:D,СВОД!D2850,Услуги!F:F,СВОД!F2850)+SUMIFS(Услуги!W:W,Услуги!D:D,СВОД!D2850,Услуги!F:F,СВОД!F2850)+SUMIFS(Услуги!AB:AB,Услуги!D:D,СВОД!D2850,Услуги!F:F,СВОД!F2850)+SUMIFS(Услуги!AG:AG,Услуги!D:D,СВОД!D2850,Услуги!F:F,СВОД!F2850)+SUMIFS(Услуги!AL:AL,Услуги!D:D,СВОД!D2850,Услуги!F:F,СВОД!F2850)+SUMIFS(Услуги!AQ:AQ,Услуги!D:D,СВОД!D2850,Услуги!F:F,СВОД!F2850)</f>
        <v>0</v>
      </c>
      <c r="N2850" s="337">
        <f>SUMIFS('Скорая мед.помощь'!I:I,'Скорая мед.помощь'!D:D,СВОД!D2850,'Скорая мед.помощь'!F:F,СВОД!F2850)</f>
        <v>0</v>
      </c>
      <c r="O2850" s="338">
        <f>SUMIFS(Поликлиника!BF:BF,Поликлиника!D:D,СВОД!D2850,Поликлиника!F:F,СВОД!F2850)</f>
        <v>0</v>
      </c>
      <c r="P2850" s="339">
        <f>SUMIFS('Круглосуточный стационар'!O:O,'Круглосуточный стационар'!D:D,СВОД!D2850,'Круглосуточный стационар'!F:F,СВОД!F2850,'Круглосуточный стационар'!H:H,"-")+SUMIFS(ВМП!O:O,ВМП!D:D,СВОД!D2850,ВМП!F:F,СВОД!F2850,ВМП!H:H,"-")+SUMIFS('Дневной стационар'!O:O,'Дневной стационар'!D:D,СВОД!D2850,'Дневной стационар'!F:F,СВОД!F2850,'Дневной стационар'!H:H,"-")+SUMIFS(ЭКО!M:M,ЭКО!D:D,СВОД!D2850,ЭКО!F:F,СВОД!F2850)+SUMIFS(Диализ!M:M,Диализ!D:D,СВОД!D2850,Диализ!F:F,СВОД!F2850)+SUMIFS('Скорая мед.помощь'!N:N,'Скорая мед.помощь'!D:D,СВОД!D2850,'Скорая мед.помощь'!F:F,СВОД!F2850)+SUMIFS(Услуги!AV:AV,Услуги!D:D,СВОД!D2850,Услуги!F:F,СВОД!F2850)+SUMIFS(Поликлиника!BK:BK,Поликлиника!D:D,СВОД!D2850,Поликлиника!F:F,СВОД!F2850)</f>
        <v>0</v>
      </c>
      <c r="Q2850" s="336">
        <f>SUMIFS(Сверхбаза!L:L,Сверхбаза!C:C,СВОД!D2850,Сверхбаза!E:E,СВОД!F2850)+SUMIFS(Сверхбаза!N:N,Сверхбаза!C:C,СВОД!D2850,Сверхбаза!E:E,СВОД!F2850)</f>
        <v>0</v>
      </c>
      <c r="R2850" s="337">
        <f>SUMIFS(Сверхбаза!P:P,Сверхбаза!C:C,СВОД!D2850,Сверхбаза!E:E,СВОД!F2850)</f>
        <v>0</v>
      </c>
      <c r="S2850" s="337">
        <f>SUMIFS(Сверхбаза!R:R,Сверхбаза!C:C,СВОД!D2850,Сверхбаза!E:E,СВОД!F2850)</f>
        <v>0</v>
      </c>
      <c r="T2850" s="337">
        <f>SUMIFS(Сверхбаза!Q:Q,Сверхбаза!C:C,СВОД!D2850,Сверхбаза!E:E,СВОД!F2850)</f>
        <v>0</v>
      </c>
      <c r="U2850" s="337">
        <f>SUMIFS(Сверхбаза!S:S,Сверхбаза!C:C,СВОД!D2850,Сверхбаза!E:E,СВОД!F2850)</f>
        <v>0</v>
      </c>
      <c r="V2850" s="339">
        <f>SUMIFS(Сверхбаза!G:G,Сверхбаза!C:C,СВОД!D2850,Сверхбаза!E:E,СВОД!F2850)</f>
        <v>0</v>
      </c>
    </row>
    <row r="2851" spans="1:22" ht="25.5" outlineLevel="2" x14ac:dyDescent="0.2">
      <c r="A2851" s="33" t="s">
        <v>10</v>
      </c>
      <c r="B2851" s="9">
        <v>8</v>
      </c>
      <c r="C2851" s="10">
        <v>502019</v>
      </c>
      <c r="D2851" s="273">
        <v>502019</v>
      </c>
      <c r="E2851" s="81" t="s">
        <v>2749</v>
      </c>
      <c r="F2851" s="81">
        <v>13</v>
      </c>
      <c r="G2851" s="82" t="s">
        <v>859</v>
      </c>
      <c r="H2851" s="336">
        <f>SUMIFS('Круглосуточный стационар'!J:J,'Круглосуточный стационар'!D:D,СВОД!D2851,'Круглосуточный стационар'!H:H,"-",'Круглосуточный стационар'!F:F,СВОД!F2851)+SUMIFS(ВМП!J:J,ВМП!D:D,СВОД!D2851,ВМП!H:H,"-",ВМП!F:F,СВОД!F2851)+SUMIFS('Дневной стационар'!J:J,'Дневной стационар'!D:D,СВОД!D2851,'Дневной стационар'!H:H,"-",'Дневной стационар'!F:F,СВОД!F2851)+SUMIFS(ЭКО!H:H,ЭКО!D:D,СВОД!D2851,ЭКО!F:F,СВОД!F2851)+SUMIFS(Диализ!H:H,Диализ!D:D,СВОД!D2851,Диализ!F:F,СВОД!F2851)</f>
        <v>0</v>
      </c>
      <c r="I2851" s="337">
        <f>SUMIFS(Поликлиника!H:H,Поликлиника!D:D,СВОД!D2851,Поликлиника!F:F,СВОД!F2851)</f>
        <v>0</v>
      </c>
      <c r="J2851" s="337">
        <f>SUMIFS(Поликлиника!AQ:AQ,Поликлиника!D:D,СВОД!D2851,Поликлиника!F:F,СВОД!F2851)</f>
        <v>0</v>
      </c>
      <c r="K2851" s="337">
        <f>SUMIFS(Поликлиника!AV:AV,Поликлиника!D:D,СВОД!D2851,Поликлиника!F:F,СВОД!F2851)</f>
        <v>0</v>
      </c>
      <c r="L2851" s="337">
        <f>SUMIFS(Поликлиника!BA:BA,Поликлиника!D:D,СВОД!D2851,Поликлиника!F:F,СВОД!F2851)</f>
        <v>0</v>
      </c>
      <c r="M2851" s="337">
        <f>SUMIFS(Услуги!H:H,Услуги!D:D,СВОД!D2851,Услуги!F:F,СВОД!F2851)+SUMIFS(Услуги!M:M,Услуги!D:D,СВОД!D2851,Услуги!F:F,СВОД!F2851)+SUMIFS(Услуги!R:R,Услуги!D:D,СВОД!D2851,Услуги!F:F,СВОД!F2851)+SUMIFS(Услуги!W:W,Услуги!D:D,СВОД!D2851,Услуги!F:F,СВОД!F2851)+SUMIFS(Услуги!AB:AB,Услуги!D:D,СВОД!D2851,Услуги!F:F,СВОД!F2851)+SUMIFS(Услуги!AG:AG,Услуги!D:D,СВОД!D2851,Услуги!F:F,СВОД!F2851)+SUMIFS(Услуги!AL:AL,Услуги!D:D,СВОД!D2851,Услуги!F:F,СВОД!F2851)+SUMIFS(Услуги!AQ:AQ,Услуги!D:D,СВОД!D2851,Услуги!F:F,СВОД!F2851)</f>
        <v>0</v>
      </c>
      <c r="N2851" s="337">
        <f>SUMIFS('Скорая мед.помощь'!I:I,'Скорая мед.помощь'!D:D,СВОД!D2851,'Скорая мед.помощь'!F:F,СВОД!F2851)</f>
        <v>0</v>
      </c>
      <c r="O2851" s="338">
        <f>SUMIFS(Поликлиника!BF:BF,Поликлиника!D:D,СВОД!D2851,Поликлиника!F:F,СВОД!F2851)</f>
        <v>0</v>
      </c>
      <c r="P2851" s="339">
        <f>SUMIFS('Круглосуточный стационар'!O:O,'Круглосуточный стационар'!D:D,СВОД!D2851,'Круглосуточный стационар'!F:F,СВОД!F2851,'Круглосуточный стационар'!H:H,"-")+SUMIFS(ВМП!O:O,ВМП!D:D,СВОД!D2851,ВМП!F:F,СВОД!F2851,ВМП!H:H,"-")+SUMIFS('Дневной стационар'!O:O,'Дневной стационар'!D:D,СВОД!D2851,'Дневной стационар'!F:F,СВОД!F2851,'Дневной стационар'!H:H,"-")+SUMIFS(ЭКО!M:M,ЭКО!D:D,СВОД!D2851,ЭКО!F:F,СВОД!F2851)+SUMIFS(Диализ!M:M,Диализ!D:D,СВОД!D2851,Диализ!F:F,СВОД!F2851)+SUMIFS('Скорая мед.помощь'!N:N,'Скорая мед.помощь'!D:D,СВОД!D2851,'Скорая мед.помощь'!F:F,СВОД!F2851)+SUMIFS(Услуги!AV:AV,Услуги!D:D,СВОД!D2851,Услуги!F:F,СВОД!F2851)+SUMIFS(Поликлиника!BK:BK,Поликлиника!D:D,СВОД!D2851,Поликлиника!F:F,СВОД!F2851)</f>
        <v>0</v>
      </c>
      <c r="Q2851" s="336">
        <f>SUMIFS(Сверхбаза!L:L,Сверхбаза!C:C,СВОД!D2851,Сверхбаза!E:E,СВОД!F2851)+SUMIFS(Сверхбаза!N:N,Сверхбаза!C:C,СВОД!D2851,Сверхбаза!E:E,СВОД!F2851)</f>
        <v>0</v>
      </c>
      <c r="R2851" s="337">
        <f>SUMIFS(Сверхбаза!P:P,Сверхбаза!C:C,СВОД!D2851,Сверхбаза!E:E,СВОД!F2851)</f>
        <v>0</v>
      </c>
      <c r="S2851" s="337">
        <f>SUMIFS(Сверхбаза!R:R,Сверхбаза!C:C,СВОД!D2851,Сверхбаза!E:E,СВОД!F2851)</f>
        <v>0</v>
      </c>
      <c r="T2851" s="337">
        <f>SUMIFS(Сверхбаза!Q:Q,Сверхбаза!C:C,СВОД!D2851,Сверхбаза!E:E,СВОД!F2851)</f>
        <v>0</v>
      </c>
      <c r="U2851" s="337">
        <f>SUMIFS(Сверхбаза!S:S,Сверхбаза!C:C,СВОД!D2851,Сверхбаза!E:E,СВОД!F2851)</f>
        <v>0</v>
      </c>
      <c r="V2851" s="339">
        <f>SUMIFS(Сверхбаза!G:G,Сверхбаза!C:C,СВОД!D2851,Сверхбаза!E:E,СВОД!F2851)</f>
        <v>0</v>
      </c>
    </row>
    <row r="2852" spans="1:22" outlineLevel="2" x14ac:dyDescent="0.2">
      <c r="A2852" s="33" t="s">
        <v>10</v>
      </c>
      <c r="B2852" s="9">
        <v>8</v>
      </c>
      <c r="C2852" s="10">
        <v>502019</v>
      </c>
      <c r="D2852" s="273">
        <v>502019</v>
      </c>
      <c r="E2852" s="81" t="s">
        <v>2749</v>
      </c>
      <c r="F2852" s="81">
        <v>2</v>
      </c>
      <c r="G2852" s="82" t="s">
        <v>135</v>
      </c>
      <c r="H2852" s="336">
        <f>SUMIFS('Круглосуточный стационар'!J:J,'Круглосуточный стационар'!D:D,СВОД!D2852,'Круглосуточный стационар'!H:H,"-",'Круглосуточный стационар'!F:F,СВОД!F2852)+SUMIFS(ВМП!J:J,ВМП!D:D,СВОД!D2852,ВМП!H:H,"-",ВМП!F:F,СВОД!F2852)+SUMIFS('Дневной стационар'!J:J,'Дневной стационар'!D:D,СВОД!D2852,'Дневной стационар'!H:H,"-",'Дневной стационар'!F:F,СВОД!F2852)+SUMIFS(ЭКО!H:H,ЭКО!D:D,СВОД!D2852,ЭКО!F:F,СВОД!F2852)+SUMIFS(Диализ!H:H,Диализ!D:D,СВОД!D2852,Диализ!F:F,СВОД!F2852)</f>
        <v>1200</v>
      </c>
      <c r="I2852" s="337">
        <f>SUMIFS(Поликлиника!H:H,Поликлиника!D:D,СВОД!D2852,Поликлиника!F:F,СВОД!F2852)</f>
        <v>0</v>
      </c>
      <c r="J2852" s="337">
        <f>SUMIFS(Поликлиника!AQ:AQ,Поликлиника!D:D,СВОД!D2852,Поликлиника!F:F,СВОД!F2852)</f>
        <v>0</v>
      </c>
      <c r="K2852" s="337">
        <f>SUMIFS(Поликлиника!AV:AV,Поликлиника!D:D,СВОД!D2852,Поликлиника!F:F,СВОД!F2852)</f>
        <v>0</v>
      </c>
      <c r="L2852" s="337">
        <f>SUMIFS(Поликлиника!BA:BA,Поликлиника!D:D,СВОД!D2852,Поликлиника!F:F,СВОД!F2852)</f>
        <v>0</v>
      </c>
      <c r="M2852" s="337">
        <f>SUMIFS(Услуги!H:H,Услуги!D:D,СВОД!D2852,Услуги!F:F,СВОД!F2852)+SUMIFS(Услуги!M:M,Услуги!D:D,СВОД!D2852,Услуги!F:F,СВОД!F2852)+SUMIFS(Услуги!R:R,Услуги!D:D,СВОД!D2852,Услуги!F:F,СВОД!F2852)+SUMIFS(Услуги!W:W,Услуги!D:D,СВОД!D2852,Услуги!F:F,СВОД!F2852)+SUMIFS(Услуги!AB:AB,Услуги!D:D,СВОД!D2852,Услуги!F:F,СВОД!F2852)+SUMIFS(Услуги!AG:AG,Услуги!D:D,СВОД!D2852,Услуги!F:F,СВОД!F2852)+SUMIFS(Услуги!AL:AL,Услуги!D:D,СВОД!D2852,Услуги!F:F,СВОД!F2852)+SUMIFS(Услуги!AQ:AQ,Услуги!D:D,СВОД!D2852,Услуги!F:F,СВОД!F2852)</f>
        <v>0</v>
      </c>
      <c r="N2852" s="337">
        <f>SUMIFS('Скорая мед.помощь'!I:I,'Скорая мед.помощь'!D:D,СВОД!D2852,'Скорая мед.помощь'!F:F,СВОД!F2852)</f>
        <v>0</v>
      </c>
      <c r="O2852" s="338">
        <f>SUMIFS(Поликлиника!BF:BF,Поликлиника!D:D,СВОД!D2852,Поликлиника!F:F,СВОД!F2852)</f>
        <v>0</v>
      </c>
      <c r="P2852" s="339">
        <f>SUMIFS('Круглосуточный стационар'!O:O,'Круглосуточный стационар'!D:D,СВОД!D2852,'Круглосуточный стационар'!F:F,СВОД!F2852,'Круглосуточный стационар'!H:H,"-")+SUMIFS(ВМП!O:O,ВМП!D:D,СВОД!D2852,ВМП!F:F,СВОД!F2852,ВМП!H:H,"-")+SUMIFS('Дневной стационар'!O:O,'Дневной стационар'!D:D,СВОД!D2852,'Дневной стационар'!F:F,СВОД!F2852,'Дневной стационар'!H:H,"-")+SUMIFS(ЭКО!M:M,ЭКО!D:D,СВОД!D2852,ЭКО!F:F,СВОД!F2852)+SUMIFS(Диализ!M:M,Диализ!D:D,СВОД!D2852,Диализ!F:F,СВОД!F2852)+SUMIFS('Скорая мед.помощь'!N:N,'Скорая мед.помощь'!D:D,СВОД!D2852,'Скорая мед.помощь'!F:F,СВОД!F2852)+SUMIFS(Услуги!AV:AV,Услуги!D:D,СВОД!D2852,Услуги!F:F,СВОД!F2852)+SUMIFS(Поликлиника!BK:BK,Поликлиника!D:D,СВОД!D2852,Поликлиника!F:F,СВОД!F2852)</f>
        <v>19557.232495999997</v>
      </c>
      <c r="Q2852" s="336">
        <f>SUMIFS(Сверхбаза!L:L,Сверхбаза!C:C,СВОД!D2852,Сверхбаза!E:E,СВОД!F2852)+SUMIFS(Сверхбаза!N:N,Сверхбаза!C:C,СВОД!D2852,Сверхбаза!E:E,СВОД!F2852)</f>
        <v>0</v>
      </c>
      <c r="R2852" s="337">
        <f>SUMIFS(Сверхбаза!P:P,Сверхбаза!C:C,СВОД!D2852,Сверхбаза!E:E,СВОД!F2852)</f>
        <v>0</v>
      </c>
      <c r="S2852" s="337">
        <f>SUMIFS(Сверхбаза!R:R,Сверхбаза!C:C,СВОД!D2852,Сверхбаза!E:E,СВОД!F2852)</f>
        <v>0</v>
      </c>
      <c r="T2852" s="337">
        <f>SUMIFS(Сверхбаза!Q:Q,Сверхбаза!C:C,СВОД!D2852,Сверхбаза!E:E,СВОД!F2852)</f>
        <v>0</v>
      </c>
      <c r="U2852" s="337">
        <f>SUMIFS(Сверхбаза!S:S,Сверхбаза!C:C,СВОД!D2852,Сверхбаза!E:E,СВОД!F2852)</f>
        <v>0</v>
      </c>
      <c r="V2852" s="339">
        <f>SUMIFS(Сверхбаза!G:G,Сверхбаза!C:C,СВОД!D2852,Сверхбаза!E:E,СВОД!F2852)</f>
        <v>0</v>
      </c>
    </row>
    <row r="2853" spans="1:22" ht="25.5" outlineLevel="2" x14ac:dyDescent="0.2">
      <c r="A2853" s="33" t="s">
        <v>10</v>
      </c>
      <c r="B2853" s="9">
        <v>8</v>
      </c>
      <c r="C2853" s="10">
        <v>502019</v>
      </c>
      <c r="D2853" s="273">
        <v>502019</v>
      </c>
      <c r="E2853" s="81" t="s">
        <v>2749</v>
      </c>
      <c r="F2853" s="81">
        <v>6</v>
      </c>
      <c r="G2853" s="82" t="s">
        <v>860</v>
      </c>
      <c r="H2853" s="336">
        <f>SUMIFS('Круглосуточный стационар'!J:J,'Круглосуточный стационар'!D:D,СВОД!D2853,'Круглосуточный стационар'!H:H,"-",'Круглосуточный стационар'!F:F,СВОД!F2853)+SUMIFS(ВМП!J:J,ВМП!D:D,СВОД!D2853,ВМП!H:H,"-",ВМП!F:F,СВОД!F2853)+SUMIFS('Дневной стационар'!J:J,'Дневной стационар'!D:D,СВОД!D2853,'Дневной стационар'!H:H,"-",'Дневной стационар'!F:F,СВОД!F2853)+SUMIFS(ЭКО!H:H,ЭКО!D:D,СВОД!D2853,ЭКО!F:F,СВОД!F2853)+SUMIFS(Диализ!H:H,Диализ!D:D,СВОД!D2853,Диализ!F:F,СВОД!F2853)</f>
        <v>0</v>
      </c>
      <c r="I2853" s="337">
        <f>SUMIFS(Поликлиника!H:H,Поликлиника!D:D,СВОД!D2853,Поликлиника!F:F,СВОД!F2853)</f>
        <v>0</v>
      </c>
      <c r="J2853" s="337">
        <f>SUMIFS(Поликлиника!AQ:AQ,Поликлиника!D:D,СВОД!D2853,Поликлиника!F:F,СВОД!F2853)</f>
        <v>0</v>
      </c>
      <c r="K2853" s="337">
        <f>SUMIFS(Поликлиника!AV:AV,Поликлиника!D:D,СВОД!D2853,Поликлиника!F:F,СВОД!F2853)</f>
        <v>0</v>
      </c>
      <c r="L2853" s="337">
        <f>SUMIFS(Поликлиника!BA:BA,Поликлиника!D:D,СВОД!D2853,Поликлиника!F:F,СВОД!F2853)</f>
        <v>0</v>
      </c>
      <c r="M2853" s="337">
        <f>SUMIFS(Услуги!H:H,Услуги!D:D,СВОД!D2853,Услуги!F:F,СВОД!F2853)+SUMIFS(Услуги!M:M,Услуги!D:D,СВОД!D2853,Услуги!F:F,СВОД!F2853)+SUMIFS(Услуги!R:R,Услуги!D:D,СВОД!D2853,Услуги!F:F,СВОД!F2853)+SUMIFS(Услуги!W:W,Услуги!D:D,СВОД!D2853,Услуги!F:F,СВОД!F2853)+SUMIFS(Услуги!AB:AB,Услуги!D:D,СВОД!D2853,Услуги!F:F,СВОД!F2853)+SUMIFS(Услуги!AG:AG,Услуги!D:D,СВОД!D2853,Услуги!F:F,СВОД!F2853)+SUMIFS(Услуги!AL:AL,Услуги!D:D,СВОД!D2853,Услуги!F:F,СВОД!F2853)+SUMIFS(Услуги!AQ:AQ,Услуги!D:D,СВОД!D2853,Услуги!F:F,СВОД!F2853)</f>
        <v>0</v>
      </c>
      <c r="N2853" s="337">
        <f>SUMIFS('Скорая мед.помощь'!I:I,'Скорая мед.помощь'!D:D,СВОД!D2853,'Скорая мед.помощь'!F:F,СВОД!F2853)</f>
        <v>0</v>
      </c>
      <c r="O2853" s="338">
        <f>SUMIFS(Поликлиника!BF:BF,Поликлиника!D:D,СВОД!D2853,Поликлиника!F:F,СВОД!F2853)</f>
        <v>0</v>
      </c>
      <c r="P2853" s="339">
        <f>SUMIFS('Круглосуточный стационар'!O:O,'Круглосуточный стационар'!D:D,СВОД!D2853,'Круглосуточный стационар'!F:F,СВОД!F2853,'Круглосуточный стационар'!H:H,"-")+SUMIFS(ВМП!O:O,ВМП!D:D,СВОД!D2853,ВМП!F:F,СВОД!F2853,ВМП!H:H,"-")+SUMIFS('Дневной стационар'!O:O,'Дневной стационар'!D:D,СВОД!D2853,'Дневной стационар'!F:F,СВОД!F2853,'Дневной стационар'!H:H,"-")+SUMIFS(ЭКО!M:M,ЭКО!D:D,СВОД!D2853,ЭКО!F:F,СВОД!F2853)+SUMIFS(Диализ!M:M,Диализ!D:D,СВОД!D2853,Диализ!F:F,СВОД!F2853)+SUMIFS('Скорая мед.помощь'!N:N,'Скорая мед.помощь'!D:D,СВОД!D2853,'Скорая мед.помощь'!F:F,СВОД!F2853)+SUMIFS(Услуги!AV:AV,Услуги!D:D,СВОД!D2853,Услуги!F:F,СВОД!F2853)+SUMIFS(Поликлиника!BK:BK,Поликлиника!D:D,СВОД!D2853,Поликлиника!F:F,СВОД!F2853)</f>
        <v>0</v>
      </c>
      <c r="Q2853" s="336">
        <f>SUMIFS(Сверхбаза!L:L,Сверхбаза!C:C,СВОД!D2853,Сверхбаза!E:E,СВОД!F2853)+SUMIFS(Сверхбаза!N:N,Сверхбаза!C:C,СВОД!D2853,Сверхбаза!E:E,СВОД!F2853)</f>
        <v>0</v>
      </c>
      <c r="R2853" s="337">
        <f>SUMIFS(Сверхбаза!P:P,Сверхбаза!C:C,СВОД!D2853,Сверхбаза!E:E,СВОД!F2853)</f>
        <v>0</v>
      </c>
      <c r="S2853" s="337">
        <f>SUMIFS(Сверхбаза!R:R,Сверхбаза!C:C,СВОД!D2853,Сверхбаза!E:E,СВОД!F2853)</f>
        <v>0</v>
      </c>
      <c r="T2853" s="337">
        <f>SUMIFS(Сверхбаза!Q:Q,Сверхбаза!C:C,СВОД!D2853,Сверхбаза!E:E,СВОД!F2853)</f>
        <v>0</v>
      </c>
      <c r="U2853" s="337">
        <f>SUMIFS(Сверхбаза!S:S,Сверхбаза!C:C,СВОД!D2853,Сверхбаза!E:E,СВОД!F2853)</f>
        <v>0</v>
      </c>
      <c r="V2853" s="339">
        <f>SUMIFS(Сверхбаза!G:G,Сверхбаза!C:C,СВОД!D2853,Сверхбаза!E:E,СВОД!F2853)</f>
        <v>0</v>
      </c>
    </row>
    <row r="2854" spans="1:22" ht="25.5" outlineLevel="2" x14ac:dyDescent="0.2">
      <c r="A2854" s="33" t="s">
        <v>10</v>
      </c>
      <c r="B2854" s="9">
        <v>8</v>
      </c>
      <c r="C2854" s="10">
        <v>502019</v>
      </c>
      <c r="D2854" s="273">
        <v>502019</v>
      </c>
      <c r="E2854" s="81" t="s">
        <v>2749</v>
      </c>
      <c r="F2854" s="81">
        <v>3</v>
      </c>
      <c r="G2854" s="82" t="s">
        <v>136</v>
      </c>
      <c r="H2854" s="336">
        <f>SUMIFS('Круглосуточный стационар'!J:J,'Круглосуточный стационар'!D:D,СВОД!D2854,'Круглосуточный стационар'!H:H,"-",'Круглосуточный стационар'!F:F,СВОД!F2854)+SUMIFS(ВМП!J:J,ВМП!D:D,СВОД!D2854,ВМП!H:H,"-",ВМП!F:F,СВОД!F2854)+SUMIFS('Дневной стационар'!J:J,'Дневной стационар'!D:D,СВОД!D2854,'Дневной стационар'!H:H,"-",'Дневной стационар'!F:F,СВОД!F2854)+SUMIFS(ЭКО!H:H,ЭКО!D:D,СВОД!D2854,ЭКО!F:F,СВОД!F2854)+SUMIFS(Диализ!H:H,Диализ!D:D,СВОД!D2854,Диализ!F:F,СВОД!F2854)</f>
        <v>0</v>
      </c>
      <c r="I2854" s="337">
        <f>SUMIFS(Поликлиника!H:H,Поликлиника!D:D,СВОД!D2854,Поликлиника!F:F,СВОД!F2854)</f>
        <v>0</v>
      </c>
      <c r="J2854" s="337">
        <f>SUMIFS(Поликлиника!AQ:AQ,Поликлиника!D:D,СВОД!D2854,Поликлиника!F:F,СВОД!F2854)</f>
        <v>0</v>
      </c>
      <c r="K2854" s="337">
        <f>SUMIFS(Поликлиника!AV:AV,Поликлиника!D:D,СВОД!D2854,Поликлиника!F:F,СВОД!F2854)</f>
        <v>1000</v>
      </c>
      <c r="L2854" s="337">
        <f>SUMIFS(Поликлиника!BA:BA,Поликлиника!D:D,СВОД!D2854,Поликлиника!F:F,СВОД!F2854)</f>
        <v>1000</v>
      </c>
      <c r="M2854" s="337">
        <f>SUMIFS(Услуги!H:H,Услуги!D:D,СВОД!D2854,Услуги!F:F,СВОД!F2854)+SUMIFS(Услуги!M:M,Услуги!D:D,СВОД!D2854,Услуги!F:F,СВОД!F2854)+SUMIFS(Услуги!R:R,Услуги!D:D,СВОД!D2854,Услуги!F:F,СВОД!F2854)+SUMIFS(Услуги!W:W,Услуги!D:D,СВОД!D2854,Услуги!F:F,СВОД!F2854)+SUMIFS(Услуги!AB:AB,Услуги!D:D,СВОД!D2854,Услуги!F:F,СВОД!F2854)+SUMIFS(Услуги!AG:AG,Услуги!D:D,СВОД!D2854,Услуги!F:F,СВОД!F2854)+SUMIFS(Услуги!AL:AL,Услуги!D:D,СВОД!D2854,Услуги!F:F,СВОД!F2854)+SUMIFS(Услуги!AQ:AQ,Услуги!D:D,СВОД!D2854,Услуги!F:F,СВОД!F2854)</f>
        <v>0</v>
      </c>
      <c r="N2854" s="337">
        <f>SUMIFS('Скорая мед.помощь'!I:I,'Скорая мед.помощь'!D:D,СВОД!D2854,'Скорая мед.помощь'!F:F,СВОД!F2854)</f>
        <v>0</v>
      </c>
      <c r="O2854" s="338">
        <f>SUMIFS(Поликлиника!BF:BF,Поликлиника!D:D,СВОД!D2854,Поликлиника!F:F,СВОД!F2854)</f>
        <v>0</v>
      </c>
      <c r="P2854" s="339">
        <f>SUMIFS('Круглосуточный стационар'!O:O,'Круглосуточный стационар'!D:D,СВОД!D2854,'Круглосуточный стационар'!F:F,СВОД!F2854,'Круглосуточный стационар'!H:H,"-")+SUMIFS(ВМП!O:O,ВМП!D:D,СВОД!D2854,ВМП!F:F,СВОД!F2854,ВМП!H:H,"-")+SUMIFS('Дневной стационар'!O:O,'Дневной стационар'!D:D,СВОД!D2854,'Дневной стационар'!F:F,СВОД!F2854,'Дневной стационар'!H:H,"-")+SUMIFS(ЭКО!M:M,ЭКО!D:D,СВОД!D2854,ЭКО!F:F,СВОД!F2854)+SUMIFS(Диализ!M:M,Диализ!D:D,СВОД!D2854,Диализ!F:F,СВОД!F2854)+SUMIFS('Скорая мед.помощь'!N:N,'Скорая мед.помощь'!D:D,СВОД!D2854,'Скорая мед.помощь'!F:F,СВОД!F2854)+SUMIFS(Услуги!AV:AV,Услуги!D:D,СВОД!D2854,Услуги!F:F,СВОД!F2854)+SUMIFS(Поликлиника!BK:BK,Поликлиника!D:D,СВОД!D2854,Поликлиника!F:F,СВОД!F2854)</f>
        <v>1700</v>
      </c>
      <c r="Q2854" s="336">
        <f>SUMIFS(Сверхбаза!L:L,Сверхбаза!C:C,СВОД!D2854,Сверхбаза!E:E,СВОД!F2854)+SUMIFS(Сверхбаза!N:N,Сверхбаза!C:C,СВОД!D2854,Сверхбаза!E:E,СВОД!F2854)</f>
        <v>0</v>
      </c>
      <c r="R2854" s="337">
        <f>SUMIFS(Сверхбаза!P:P,Сверхбаза!C:C,СВОД!D2854,Сверхбаза!E:E,СВОД!F2854)</f>
        <v>0</v>
      </c>
      <c r="S2854" s="337">
        <f>SUMIFS(Сверхбаза!R:R,Сверхбаза!C:C,СВОД!D2854,Сверхбаза!E:E,СВОД!F2854)</f>
        <v>0</v>
      </c>
      <c r="T2854" s="337">
        <f>SUMIFS(Сверхбаза!Q:Q,Сверхбаза!C:C,СВОД!D2854,Сверхбаза!E:E,СВОД!F2854)</f>
        <v>0</v>
      </c>
      <c r="U2854" s="337">
        <f>SUMIFS(Сверхбаза!S:S,Сверхбаза!C:C,СВОД!D2854,Сверхбаза!E:E,СВОД!F2854)</f>
        <v>0</v>
      </c>
      <c r="V2854" s="339">
        <f>SUMIFS(Сверхбаза!G:G,Сверхбаза!C:C,СВОД!D2854,Сверхбаза!E:E,СВОД!F2854)</f>
        <v>0</v>
      </c>
    </row>
    <row r="2855" spans="1:22" outlineLevel="2" x14ac:dyDescent="0.2">
      <c r="A2855" s="33" t="s">
        <v>10</v>
      </c>
      <c r="B2855" s="9">
        <v>8</v>
      </c>
      <c r="C2855" s="10">
        <v>502019</v>
      </c>
      <c r="D2855" s="273">
        <v>502019</v>
      </c>
      <c r="E2855" s="81" t="s">
        <v>2749</v>
      </c>
      <c r="F2855" s="81">
        <v>7</v>
      </c>
      <c r="G2855" s="82" t="s">
        <v>861</v>
      </c>
      <c r="H2855" s="336">
        <f>SUMIFS('Круглосуточный стационар'!J:J,'Круглосуточный стационар'!D:D,СВОД!D2855,'Круглосуточный стационар'!H:H,"-",'Круглосуточный стационар'!F:F,СВОД!F2855)+SUMIFS(ВМП!J:J,ВМП!D:D,СВОД!D2855,ВМП!H:H,"-",ВМП!F:F,СВОД!F2855)+SUMIFS('Дневной стационар'!J:J,'Дневной стационар'!D:D,СВОД!D2855,'Дневной стационар'!H:H,"-",'Дневной стационар'!F:F,СВОД!F2855)+SUMIFS(ЭКО!H:H,ЭКО!D:D,СВОД!D2855,ЭКО!F:F,СВОД!F2855)+SUMIFS(Диализ!H:H,Диализ!D:D,СВОД!D2855,Диализ!F:F,СВОД!F2855)</f>
        <v>0</v>
      </c>
      <c r="I2855" s="337">
        <f>SUMIFS(Поликлиника!H:H,Поликлиника!D:D,СВОД!D2855,Поликлиника!F:F,СВОД!F2855)</f>
        <v>0</v>
      </c>
      <c r="J2855" s="337">
        <f>SUMIFS(Поликлиника!AQ:AQ,Поликлиника!D:D,СВОД!D2855,Поликлиника!F:F,СВОД!F2855)</f>
        <v>0</v>
      </c>
      <c r="K2855" s="337">
        <f>SUMIFS(Поликлиника!AV:AV,Поликлиника!D:D,СВОД!D2855,Поликлиника!F:F,СВОД!F2855)</f>
        <v>0</v>
      </c>
      <c r="L2855" s="337">
        <f>SUMIFS(Поликлиника!BA:BA,Поликлиника!D:D,СВОД!D2855,Поликлиника!F:F,СВОД!F2855)</f>
        <v>0</v>
      </c>
      <c r="M2855" s="337">
        <f>SUMIFS(Услуги!H:H,Услуги!D:D,СВОД!D2855,Услуги!F:F,СВОД!F2855)+SUMIFS(Услуги!M:M,Услуги!D:D,СВОД!D2855,Услуги!F:F,СВОД!F2855)+SUMIFS(Услуги!R:R,Услуги!D:D,СВОД!D2855,Услуги!F:F,СВОД!F2855)+SUMIFS(Услуги!W:W,Услуги!D:D,СВОД!D2855,Услуги!F:F,СВОД!F2855)+SUMIFS(Услуги!AB:AB,Услуги!D:D,СВОД!D2855,Услуги!F:F,СВОД!F2855)+SUMIFS(Услуги!AG:AG,Услуги!D:D,СВОД!D2855,Услуги!F:F,СВОД!F2855)+SUMIFS(Услуги!AL:AL,Услуги!D:D,СВОД!D2855,Услуги!F:F,СВОД!F2855)+SUMIFS(Услуги!AQ:AQ,Услуги!D:D,СВОД!D2855,Услуги!F:F,СВОД!F2855)</f>
        <v>0</v>
      </c>
      <c r="N2855" s="337">
        <f>SUMIFS('Скорая мед.помощь'!I:I,'Скорая мед.помощь'!D:D,СВОД!D2855,'Скорая мед.помощь'!F:F,СВОД!F2855)</f>
        <v>0</v>
      </c>
      <c r="O2855" s="338">
        <f>SUMIFS(Поликлиника!BF:BF,Поликлиника!D:D,СВОД!D2855,Поликлиника!F:F,СВОД!F2855)</f>
        <v>0</v>
      </c>
      <c r="P2855" s="339">
        <f>SUMIFS('Круглосуточный стационар'!O:O,'Круглосуточный стационар'!D:D,СВОД!D2855,'Круглосуточный стационар'!F:F,СВОД!F2855,'Круглосуточный стационар'!H:H,"-")+SUMIFS(ВМП!O:O,ВМП!D:D,СВОД!D2855,ВМП!F:F,СВОД!F2855,ВМП!H:H,"-")+SUMIFS('Дневной стационар'!O:O,'Дневной стационар'!D:D,СВОД!D2855,'Дневной стационар'!F:F,СВОД!F2855,'Дневной стационар'!H:H,"-")+SUMIFS(ЭКО!M:M,ЭКО!D:D,СВОД!D2855,ЭКО!F:F,СВОД!F2855)+SUMIFS(Диализ!M:M,Диализ!D:D,СВОД!D2855,Диализ!F:F,СВОД!F2855)+SUMIFS('Скорая мед.помощь'!N:N,'Скорая мед.помощь'!D:D,СВОД!D2855,'Скорая мед.помощь'!F:F,СВОД!F2855)+SUMIFS(Услуги!AV:AV,Услуги!D:D,СВОД!D2855,Услуги!F:F,СВОД!F2855)+SUMIFS(Поликлиника!BK:BK,Поликлиника!D:D,СВОД!D2855,Поликлиника!F:F,СВОД!F2855)</f>
        <v>0</v>
      </c>
      <c r="Q2855" s="336">
        <f>SUMIFS(Сверхбаза!L:L,Сверхбаза!C:C,СВОД!D2855,Сверхбаза!E:E,СВОД!F2855)+SUMIFS(Сверхбаза!N:N,Сверхбаза!C:C,СВОД!D2855,Сверхбаза!E:E,СВОД!F2855)</f>
        <v>0</v>
      </c>
      <c r="R2855" s="337">
        <f>SUMIFS(Сверхбаза!P:P,Сверхбаза!C:C,СВОД!D2855,Сверхбаза!E:E,СВОД!F2855)</f>
        <v>0</v>
      </c>
      <c r="S2855" s="337">
        <f>SUMIFS(Сверхбаза!R:R,Сверхбаза!C:C,СВОД!D2855,Сверхбаза!E:E,СВОД!F2855)</f>
        <v>0</v>
      </c>
      <c r="T2855" s="337">
        <f>SUMIFS(Сверхбаза!Q:Q,Сверхбаза!C:C,СВОД!D2855,Сверхбаза!E:E,СВОД!F2855)</f>
        <v>0</v>
      </c>
      <c r="U2855" s="337">
        <f>SUMIFS(Сверхбаза!S:S,Сверхбаза!C:C,СВОД!D2855,Сверхбаза!E:E,СВОД!F2855)</f>
        <v>0</v>
      </c>
      <c r="V2855" s="339">
        <f>SUMIFS(Сверхбаза!G:G,Сверхбаза!C:C,СВОД!D2855,Сверхбаза!E:E,СВОД!F2855)</f>
        <v>0</v>
      </c>
    </row>
    <row r="2856" spans="1:22" outlineLevel="2" x14ac:dyDescent="0.2">
      <c r="A2856" s="33" t="s">
        <v>10</v>
      </c>
      <c r="B2856" s="9">
        <v>8</v>
      </c>
      <c r="C2856" s="10">
        <v>502019</v>
      </c>
      <c r="D2856" s="273">
        <v>502019</v>
      </c>
      <c r="E2856" s="81" t="s">
        <v>2749</v>
      </c>
      <c r="F2856" s="81">
        <v>70</v>
      </c>
      <c r="G2856" s="82" t="s">
        <v>862</v>
      </c>
      <c r="H2856" s="336">
        <f>SUMIFS('Круглосуточный стационар'!J:J,'Круглосуточный стационар'!D:D,СВОД!D2856,'Круглосуточный стационар'!H:H,"-",'Круглосуточный стационар'!F:F,СВОД!F2856)+SUMIFS(ВМП!J:J,ВМП!D:D,СВОД!D2856,ВМП!H:H,"-",ВМП!F:F,СВОД!F2856)+SUMIFS('Дневной стационар'!J:J,'Дневной стационар'!D:D,СВОД!D2856,'Дневной стационар'!H:H,"-",'Дневной стационар'!F:F,СВОД!F2856)+SUMIFS(ЭКО!H:H,ЭКО!D:D,СВОД!D2856,ЭКО!F:F,СВОД!F2856)+SUMIFS(Диализ!H:H,Диализ!D:D,СВОД!D2856,Диализ!F:F,СВОД!F2856)</f>
        <v>0</v>
      </c>
      <c r="I2856" s="337">
        <f>SUMIFS(Поликлиника!H:H,Поликлиника!D:D,СВОД!D2856,Поликлиника!F:F,СВОД!F2856)</f>
        <v>0</v>
      </c>
      <c r="J2856" s="337">
        <f>SUMIFS(Поликлиника!AQ:AQ,Поликлиника!D:D,СВОД!D2856,Поликлиника!F:F,СВОД!F2856)</f>
        <v>0</v>
      </c>
      <c r="K2856" s="337">
        <f>SUMIFS(Поликлиника!AV:AV,Поликлиника!D:D,СВОД!D2856,Поликлиника!F:F,СВОД!F2856)</f>
        <v>0</v>
      </c>
      <c r="L2856" s="337">
        <f>SUMIFS(Поликлиника!BA:BA,Поликлиника!D:D,СВОД!D2856,Поликлиника!F:F,СВОД!F2856)</f>
        <v>0</v>
      </c>
      <c r="M2856" s="337">
        <f>SUMIFS(Услуги!H:H,Услуги!D:D,СВОД!D2856,Услуги!F:F,СВОД!F2856)+SUMIFS(Услуги!M:M,Услуги!D:D,СВОД!D2856,Услуги!F:F,СВОД!F2856)+SUMIFS(Услуги!R:R,Услуги!D:D,СВОД!D2856,Услуги!F:F,СВОД!F2856)+SUMIFS(Услуги!W:W,Услуги!D:D,СВОД!D2856,Услуги!F:F,СВОД!F2856)+SUMIFS(Услуги!AB:AB,Услуги!D:D,СВОД!D2856,Услуги!F:F,СВОД!F2856)+SUMIFS(Услуги!AG:AG,Услуги!D:D,СВОД!D2856,Услуги!F:F,СВОД!F2856)+SUMIFS(Услуги!AL:AL,Услуги!D:D,СВОД!D2856,Услуги!F:F,СВОД!F2856)+SUMIFS(Услуги!AQ:AQ,Услуги!D:D,СВОД!D2856,Услуги!F:F,СВОД!F2856)</f>
        <v>0</v>
      </c>
      <c r="N2856" s="337">
        <f>SUMIFS('Скорая мед.помощь'!I:I,'Скорая мед.помощь'!D:D,СВОД!D2856,'Скорая мед.помощь'!F:F,СВОД!F2856)</f>
        <v>0</v>
      </c>
      <c r="O2856" s="338">
        <f>SUMIFS(Поликлиника!BF:BF,Поликлиника!D:D,СВОД!D2856,Поликлиника!F:F,СВОД!F2856)</f>
        <v>0</v>
      </c>
      <c r="P2856" s="339">
        <f>SUMIFS('Круглосуточный стационар'!O:O,'Круглосуточный стационар'!D:D,СВОД!D2856,'Круглосуточный стационар'!F:F,СВОД!F2856,'Круглосуточный стационар'!H:H,"-")+SUMIFS(ВМП!O:O,ВМП!D:D,СВОД!D2856,ВМП!F:F,СВОД!F2856,ВМП!H:H,"-")+SUMIFS('Дневной стационар'!O:O,'Дневной стационар'!D:D,СВОД!D2856,'Дневной стационар'!F:F,СВОД!F2856,'Дневной стационар'!H:H,"-")+SUMIFS(ЭКО!M:M,ЭКО!D:D,СВОД!D2856,ЭКО!F:F,СВОД!F2856)+SUMIFS(Диализ!M:M,Диализ!D:D,СВОД!D2856,Диализ!F:F,СВОД!F2856)+SUMIFS('Скорая мед.помощь'!N:N,'Скорая мед.помощь'!D:D,СВОД!D2856,'Скорая мед.помощь'!F:F,СВОД!F2856)+SUMIFS(Услуги!AV:AV,Услуги!D:D,СВОД!D2856,Услуги!F:F,СВОД!F2856)+SUMIFS(Поликлиника!BK:BK,Поликлиника!D:D,СВОД!D2856,Поликлиника!F:F,СВОД!F2856)</f>
        <v>0</v>
      </c>
      <c r="Q2856" s="336">
        <f>SUMIFS(Сверхбаза!L:L,Сверхбаза!C:C,СВОД!D2856,Сверхбаза!E:E,СВОД!F2856)+SUMIFS(Сверхбаза!N:N,Сверхбаза!C:C,СВОД!D2856,Сверхбаза!E:E,СВОД!F2856)</f>
        <v>0</v>
      </c>
      <c r="R2856" s="337">
        <f>SUMIFS(Сверхбаза!P:P,Сверхбаза!C:C,СВОД!D2856,Сверхбаза!E:E,СВОД!F2856)</f>
        <v>0</v>
      </c>
      <c r="S2856" s="337">
        <f>SUMIFS(Сверхбаза!R:R,Сверхбаза!C:C,СВОД!D2856,Сверхбаза!E:E,СВОД!F2856)</f>
        <v>0</v>
      </c>
      <c r="T2856" s="337">
        <f>SUMIFS(Сверхбаза!Q:Q,Сверхбаза!C:C,СВОД!D2856,Сверхбаза!E:E,СВОД!F2856)</f>
        <v>0</v>
      </c>
      <c r="U2856" s="337">
        <f>SUMIFS(Сверхбаза!S:S,Сверхбаза!C:C,СВОД!D2856,Сверхбаза!E:E,СВОД!F2856)</f>
        <v>0</v>
      </c>
      <c r="V2856" s="339">
        <f>SUMIFS(Сверхбаза!G:G,Сверхбаза!C:C,СВОД!D2856,Сверхбаза!E:E,СВОД!F2856)</f>
        <v>0</v>
      </c>
    </row>
    <row r="2857" spans="1:22" outlineLevel="2" x14ac:dyDescent="0.2">
      <c r="A2857" s="33" t="s">
        <v>10</v>
      </c>
      <c r="B2857" s="9">
        <v>8</v>
      </c>
      <c r="C2857" s="10">
        <v>502019</v>
      </c>
      <c r="D2857" s="273">
        <v>502019</v>
      </c>
      <c r="E2857" s="81" t="s">
        <v>2749</v>
      </c>
      <c r="F2857" s="81">
        <v>94</v>
      </c>
      <c r="G2857" s="82" t="s">
        <v>124</v>
      </c>
      <c r="H2857" s="336">
        <f>SUMIFS('Круглосуточный стационар'!J:J,'Круглосуточный стационар'!D:D,СВОД!D2857,'Круглосуточный стационар'!H:H,"-",'Круглосуточный стационар'!F:F,СВОД!F2857)+SUMIFS(ВМП!J:J,ВМП!D:D,СВОД!D2857,ВМП!H:H,"-",ВМП!F:F,СВОД!F2857)+SUMIFS('Дневной стационар'!J:J,'Дневной стационар'!D:D,СВОД!D2857,'Дневной стационар'!H:H,"-",'Дневной стационар'!F:F,СВОД!F2857)+SUMIFS(ЭКО!H:H,ЭКО!D:D,СВОД!D2857,ЭКО!F:F,СВОД!F2857)+SUMIFS(Диализ!H:H,Диализ!D:D,СВОД!D2857,Диализ!F:F,СВОД!F2857)</f>
        <v>0</v>
      </c>
      <c r="I2857" s="337">
        <f>SUMIFS(Поликлиника!H:H,Поликлиника!D:D,СВОД!D2857,Поликлиника!F:F,СВОД!F2857)</f>
        <v>0</v>
      </c>
      <c r="J2857" s="337">
        <f>SUMIFS(Поликлиника!AQ:AQ,Поликлиника!D:D,СВОД!D2857,Поликлиника!F:F,СВОД!F2857)</f>
        <v>0</v>
      </c>
      <c r="K2857" s="337">
        <f>SUMIFS(Поликлиника!AV:AV,Поликлиника!D:D,СВОД!D2857,Поликлиника!F:F,СВОД!F2857)</f>
        <v>0</v>
      </c>
      <c r="L2857" s="337">
        <f>SUMIFS(Поликлиника!BA:BA,Поликлиника!D:D,СВОД!D2857,Поликлиника!F:F,СВОД!F2857)</f>
        <v>0</v>
      </c>
      <c r="M2857" s="337">
        <f>SUMIFS(Услуги!H:H,Услуги!D:D,СВОД!D2857,Услуги!F:F,СВОД!F2857)+SUMIFS(Услуги!M:M,Услуги!D:D,СВОД!D2857,Услуги!F:F,СВОД!F2857)+SUMIFS(Услуги!R:R,Услуги!D:D,СВОД!D2857,Услуги!F:F,СВОД!F2857)+SUMIFS(Услуги!W:W,Услуги!D:D,СВОД!D2857,Услуги!F:F,СВОД!F2857)+SUMIFS(Услуги!AB:AB,Услуги!D:D,СВОД!D2857,Услуги!F:F,СВОД!F2857)+SUMIFS(Услуги!AG:AG,Услуги!D:D,СВОД!D2857,Услуги!F:F,СВОД!F2857)+SUMIFS(Услуги!AL:AL,Услуги!D:D,СВОД!D2857,Услуги!F:F,СВОД!F2857)+SUMIFS(Услуги!AQ:AQ,Услуги!D:D,СВОД!D2857,Услуги!F:F,СВОД!F2857)</f>
        <v>0</v>
      </c>
      <c r="N2857" s="337">
        <f>SUMIFS('Скорая мед.помощь'!I:I,'Скорая мед.помощь'!D:D,СВОД!D2857,'Скорая мед.помощь'!F:F,СВОД!F2857)</f>
        <v>0</v>
      </c>
      <c r="O2857" s="338">
        <f>SUMIFS(Поликлиника!BF:BF,Поликлиника!D:D,СВОД!D2857,Поликлиника!F:F,СВОД!F2857)</f>
        <v>0</v>
      </c>
      <c r="P2857" s="339">
        <f>SUMIFS('Круглосуточный стационар'!O:O,'Круглосуточный стационар'!D:D,СВОД!D2857,'Круглосуточный стационар'!F:F,СВОД!F2857,'Круглосуточный стационар'!H:H,"-")+SUMIFS(ВМП!O:O,ВМП!D:D,СВОД!D2857,ВМП!F:F,СВОД!F2857,ВМП!H:H,"-")+SUMIFS('Дневной стационар'!O:O,'Дневной стационар'!D:D,СВОД!D2857,'Дневной стационар'!F:F,СВОД!F2857,'Дневной стационар'!H:H,"-")+SUMIFS(ЭКО!M:M,ЭКО!D:D,СВОД!D2857,ЭКО!F:F,СВОД!F2857)+SUMIFS(Диализ!M:M,Диализ!D:D,СВОД!D2857,Диализ!F:F,СВОД!F2857)+SUMIFS('Скорая мед.помощь'!N:N,'Скорая мед.помощь'!D:D,СВОД!D2857,'Скорая мед.помощь'!F:F,СВОД!F2857)+SUMIFS(Услуги!AV:AV,Услуги!D:D,СВОД!D2857,Услуги!F:F,СВОД!F2857)+SUMIFS(Поликлиника!BK:BK,Поликлиника!D:D,СВОД!D2857,Поликлиника!F:F,СВОД!F2857)</f>
        <v>0</v>
      </c>
      <c r="Q2857" s="336">
        <f>SUMIFS(Сверхбаза!L:L,Сверхбаза!C:C,СВОД!D2857,Сверхбаза!E:E,СВОД!F2857)+SUMIFS(Сверхбаза!N:N,Сверхбаза!C:C,СВОД!D2857,Сверхбаза!E:E,СВОД!F2857)</f>
        <v>0</v>
      </c>
      <c r="R2857" s="337">
        <f>SUMIFS(Сверхбаза!P:P,Сверхбаза!C:C,СВОД!D2857,Сверхбаза!E:E,СВОД!F2857)</f>
        <v>0</v>
      </c>
      <c r="S2857" s="337">
        <f>SUMIFS(Сверхбаза!R:R,Сверхбаза!C:C,СВОД!D2857,Сверхбаза!E:E,СВОД!F2857)</f>
        <v>0</v>
      </c>
      <c r="T2857" s="337">
        <f>SUMIFS(Сверхбаза!Q:Q,Сверхбаза!C:C,СВОД!D2857,Сверхбаза!E:E,СВОД!F2857)</f>
        <v>0</v>
      </c>
      <c r="U2857" s="337">
        <f>SUMIFS(Сверхбаза!S:S,Сверхбаза!C:C,СВОД!D2857,Сверхбаза!E:E,СВОД!F2857)</f>
        <v>0</v>
      </c>
      <c r="V2857" s="339">
        <f>SUMIFS(Сверхбаза!G:G,Сверхбаза!C:C,СВОД!D2857,Сверхбаза!E:E,СВОД!F2857)</f>
        <v>0</v>
      </c>
    </row>
    <row r="2858" spans="1:22" outlineLevel="1" x14ac:dyDescent="0.2">
      <c r="A2858" s="320"/>
      <c r="B2858" s="321"/>
      <c r="C2858" s="322"/>
      <c r="D2858" s="340" t="s">
        <v>2884</v>
      </c>
      <c r="E2858" s="83"/>
      <c r="F2858" s="83"/>
      <c r="G2858" s="84"/>
      <c r="H2858" s="341"/>
      <c r="I2858" s="342"/>
      <c r="J2858" s="342"/>
      <c r="K2858" s="342"/>
      <c r="L2858" s="342"/>
      <c r="M2858" s="342"/>
      <c r="N2858" s="342"/>
      <c r="O2858" s="343"/>
      <c r="P2858" s="344">
        <f>SUBTOTAL(9,P2850:P2857)</f>
        <v>21257.232495999997</v>
      </c>
      <c r="Q2858" s="341"/>
      <c r="R2858" s="342"/>
      <c r="S2858" s="342"/>
      <c r="T2858" s="342"/>
      <c r="U2858" s="342"/>
      <c r="V2858" s="344">
        <f>SUBTOTAL(9,V2850:V2857)</f>
        <v>0</v>
      </c>
    </row>
    <row r="2859" spans="1:22" outlineLevel="2" x14ac:dyDescent="0.2">
      <c r="A2859" s="33" t="s">
        <v>10</v>
      </c>
      <c r="B2859" s="9">
        <v>7</v>
      </c>
      <c r="C2859" s="10">
        <v>505022</v>
      </c>
      <c r="D2859" s="273">
        <v>502201</v>
      </c>
      <c r="E2859" s="81" t="s">
        <v>593</v>
      </c>
      <c r="F2859" s="81">
        <v>1</v>
      </c>
      <c r="G2859" s="82" t="s">
        <v>12</v>
      </c>
      <c r="H2859" s="336">
        <f>SUMIFS('Круглосуточный стационар'!J:J,'Круглосуточный стационар'!D:D,СВОД!D2859,'Круглосуточный стационар'!H:H,"-",'Круглосуточный стационар'!F:F,СВОД!F2859)+SUMIFS(ВМП!J:J,ВМП!D:D,СВОД!D2859,ВМП!H:H,"-",ВМП!F:F,СВОД!F2859)+SUMIFS('Дневной стационар'!J:J,'Дневной стационар'!D:D,СВОД!D2859,'Дневной стационар'!H:H,"-",'Дневной стационар'!F:F,СВОД!F2859)+SUMIFS(ЭКО!H:H,ЭКО!D:D,СВОД!D2859,ЭКО!F:F,СВОД!F2859)+SUMIFS(Диализ!H:H,Диализ!D:D,СВОД!D2859,Диализ!F:F,СВОД!F2859)</f>
        <v>0</v>
      </c>
      <c r="I2859" s="337">
        <f>SUMIFS(Поликлиника!H:H,Поликлиника!D:D,СВОД!D2859,Поликлиника!F:F,СВОД!F2859)</f>
        <v>0</v>
      </c>
      <c r="J2859" s="337">
        <f>SUMIFS(Поликлиника!AQ:AQ,Поликлиника!D:D,СВОД!D2859,Поликлиника!F:F,СВОД!F2859)</f>
        <v>0</v>
      </c>
      <c r="K2859" s="337">
        <f>SUMIFS(Поликлиника!AV:AV,Поликлиника!D:D,СВОД!D2859,Поликлиника!F:F,СВОД!F2859)</f>
        <v>0</v>
      </c>
      <c r="L2859" s="337">
        <f>SUMIFS(Поликлиника!BA:BA,Поликлиника!D:D,СВОД!D2859,Поликлиника!F:F,СВОД!F2859)</f>
        <v>0</v>
      </c>
      <c r="M2859" s="337">
        <f>SUMIFS(Услуги!H:H,Услуги!D:D,СВОД!D2859,Услуги!F:F,СВОД!F2859)+SUMIFS(Услуги!M:M,Услуги!D:D,СВОД!D2859,Услуги!F:F,СВОД!F2859)+SUMIFS(Услуги!R:R,Услуги!D:D,СВОД!D2859,Услуги!F:F,СВОД!F2859)+SUMIFS(Услуги!W:W,Услуги!D:D,СВОД!D2859,Услуги!F:F,СВОД!F2859)+SUMIFS(Услуги!AB:AB,Услуги!D:D,СВОД!D2859,Услуги!F:F,СВОД!F2859)+SUMIFS(Услуги!AG:AG,Услуги!D:D,СВОД!D2859,Услуги!F:F,СВОД!F2859)+SUMIFS(Услуги!AL:AL,Услуги!D:D,СВОД!D2859,Услуги!F:F,СВОД!F2859)+SUMIFS(Услуги!AQ:AQ,Услуги!D:D,СВОД!D2859,Услуги!F:F,СВОД!F2859)</f>
        <v>0</v>
      </c>
      <c r="N2859" s="337">
        <f>SUMIFS('Скорая мед.помощь'!I:I,'Скорая мед.помощь'!D:D,СВОД!D2859,'Скорая мед.помощь'!F:F,СВОД!F2859)</f>
        <v>0</v>
      </c>
      <c r="O2859" s="338">
        <f>SUMIFS(Поликлиника!BF:BF,Поликлиника!D:D,СВОД!D2859,Поликлиника!F:F,СВОД!F2859)</f>
        <v>0</v>
      </c>
      <c r="P2859" s="339">
        <f>SUMIFS('Круглосуточный стационар'!O:O,'Круглосуточный стационар'!D:D,СВОД!D2859,'Круглосуточный стационар'!F:F,СВОД!F2859,'Круглосуточный стационар'!H:H,"-")+SUMIFS(ВМП!O:O,ВМП!D:D,СВОД!D2859,ВМП!F:F,СВОД!F2859,ВМП!H:H,"-")+SUMIFS('Дневной стационар'!O:O,'Дневной стационар'!D:D,СВОД!D2859,'Дневной стационар'!F:F,СВОД!F2859,'Дневной стационар'!H:H,"-")+SUMIFS(ЭКО!M:M,ЭКО!D:D,СВОД!D2859,ЭКО!F:F,СВОД!F2859)+SUMIFS(Диализ!M:M,Диализ!D:D,СВОД!D2859,Диализ!F:F,СВОД!F2859)+SUMIFS('Скорая мед.помощь'!N:N,'Скорая мед.помощь'!D:D,СВОД!D2859,'Скорая мед.помощь'!F:F,СВОД!F2859)+SUMIFS(Услуги!AV:AV,Услуги!D:D,СВОД!D2859,Услуги!F:F,СВОД!F2859)+SUMIFS(Поликлиника!BK:BK,Поликлиника!D:D,СВОД!D2859,Поликлиника!F:F,СВОД!F2859)</f>
        <v>0</v>
      </c>
      <c r="Q2859" s="336">
        <f>SUMIFS(Сверхбаза!L:L,Сверхбаза!C:C,СВОД!D2859,Сверхбаза!E:E,СВОД!F2859)+SUMIFS(Сверхбаза!N:N,Сверхбаза!C:C,СВОД!D2859,Сверхбаза!E:E,СВОД!F2859)</f>
        <v>0</v>
      </c>
      <c r="R2859" s="337">
        <f>SUMIFS(Сверхбаза!P:P,Сверхбаза!C:C,СВОД!D2859,Сверхбаза!E:E,СВОД!F2859)</f>
        <v>0</v>
      </c>
      <c r="S2859" s="337">
        <f>SUMIFS(Сверхбаза!R:R,Сверхбаза!C:C,СВОД!D2859,Сверхбаза!E:E,СВОД!F2859)</f>
        <v>0</v>
      </c>
      <c r="T2859" s="337">
        <f>SUMIFS(Сверхбаза!Q:Q,Сверхбаза!C:C,СВОД!D2859,Сверхбаза!E:E,СВОД!F2859)</f>
        <v>0</v>
      </c>
      <c r="U2859" s="337">
        <f>SUMIFS(Сверхбаза!S:S,Сверхбаза!C:C,СВОД!D2859,Сверхбаза!E:E,СВОД!F2859)</f>
        <v>0</v>
      </c>
      <c r="V2859" s="339">
        <f>SUMIFS(Сверхбаза!G:G,Сверхбаза!C:C,СВОД!D2859,Сверхбаза!E:E,СВОД!F2859)</f>
        <v>0</v>
      </c>
    </row>
    <row r="2860" spans="1:22" ht="25.5" outlineLevel="2" x14ac:dyDescent="0.2">
      <c r="A2860" s="33" t="s">
        <v>10</v>
      </c>
      <c r="B2860" s="9">
        <v>7</v>
      </c>
      <c r="C2860" s="10">
        <v>505022</v>
      </c>
      <c r="D2860" s="273">
        <v>502201</v>
      </c>
      <c r="E2860" s="81" t="s">
        <v>593</v>
      </c>
      <c r="F2860" s="81">
        <v>13</v>
      </c>
      <c r="G2860" s="82" t="s">
        <v>859</v>
      </c>
      <c r="H2860" s="336">
        <f>SUMIFS('Круглосуточный стационар'!J:J,'Круглосуточный стационар'!D:D,СВОД!D2860,'Круглосуточный стационар'!H:H,"-",'Круглосуточный стационар'!F:F,СВОД!F2860)+SUMIFS(ВМП!J:J,ВМП!D:D,СВОД!D2860,ВМП!H:H,"-",ВМП!F:F,СВОД!F2860)+SUMIFS('Дневной стационар'!J:J,'Дневной стационар'!D:D,СВОД!D2860,'Дневной стационар'!H:H,"-",'Дневной стационар'!F:F,СВОД!F2860)+SUMIFS(ЭКО!H:H,ЭКО!D:D,СВОД!D2860,ЭКО!F:F,СВОД!F2860)+SUMIFS(Диализ!H:H,Диализ!D:D,СВОД!D2860,Диализ!F:F,СВОД!F2860)</f>
        <v>0</v>
      </c>
      <c r="I2860" s="337">
        <f>SUMIFS(Поликлиника!H:H,Поликлиника!D:D,СВОД!D2860,Поликлиника!F:F,СВОД!F2860)</f>
        <v>0</v>
      </c>
      <c r="J2860" s="337">
        <f>SUMIFS(Поликлиника!AQ:AQ,Поликлиника!D:D,СВОД!D2860,Поликлиника!F:F,СВОД!F2860)</f>
        <v>0</v>
      </c>
      <c r="K2860" s="337">
        <f>SUMIFS(Поликлиника!AV:AV,Поликлиника!D:D,СВОД!D2860,Поликлиника!F:F,СВОД!F2860)</f>
        <v>0</v>
      </c>
      <c r="L2860" s="337">
        <f>SUMIFS(Поликлиника!BA:BA,Поликлиника!D:D,СВОД!D2860,Поликлиника!F:F,СВОД!F2860)</f>
        <v>0</v>
      </c>
      <c r="M2860" s="337">
        <f>SUMIFS(Услуги!H:H,Услуги!D:D,СВОД!D2860,Услуги!F:F,СВОД!F2860)+SUMIFS(Услуги!M:M,Услуги!D:D,СВОД!D2860,Услуги!F:F,СВОД!F2860)+SUMIFS(Услуги!R:R,Услуги!D:D,СВОД!D2860,Услуги!F:F,СВОД!F2860)+SUMIFS(Услуги!W:W,Услуги!D:D,СВОД!D2860,Услуги!F:F,СВОД!F2860)+SUMIFS(Услуги!AB:AB,Услуги!D:D,СВОД!D2860,Услуги!F:F,СВОД!F2860)+SUMIFS(Услуги!AG:AG,Услуги!D:D,СВОД!D2860,Услуги!F:F,СВОД!F2860)+SUMIFS(Услуги!AL:AL,Услуги!D:D,СВОД!D2860,Услуги!F:F,СВОД!F2860)+SUMIFS(Услуги!AQ:AQ,Услуги!D:D,СВОД!D2860,Услуги!F:F,СВОД!F2860)</f>
        <v>0</v>
      </c>
      <c r="N2860" s="337">
        <f>SUMIFS('Скорая мед.помощь'!I:I,'Скорая мед.помощь'!D:D,СВОД!D2860,'Скорая мед.помощь'!F:F,СВОД!F2860)</f>
        <v>0</v>
      </c>
      <c r="O2860" s="338">
        <f>SUMIFS(Поликлиника!BF:BF,Поликлиника!D:D,СВОД!D2860,Поликлиника!F:F,СВОД!F2860)</f>
        <v>0</v>
      </c>
      <c r="P2860" s="339">
        <f>SUMIFS('Круглосуточный стационар'!O:O,'Круглосуточный стационар'!D:D,СВОД!D2860,'Круглосуточный стационар'!F:F,СВОД!F2860,'Круглосуточный стационар'!H:H,"-")+SUMIFS(ВМП!O:O,ВМП!D:D,СВОД!D2860,ВМП!F:F,СВОД!F2860,ВМП!H:H,"-")+SUMIFS('Дневной стационар'!O:O,'Дневной стационар'!D:D,СВОД!D2860,'Дневной стационар'!F:F,СВОД!F2860,'Дневной стационар'!H:H,"-")+SUMIFS(ЭКО!M:M,ЭКО!D:D,СВОД!D2860,ЭКО!F:F,СВОД!F2860)+SUMIFS(Диализ!M:M,Диализ!D:D,СВОД!D2860,Диализ!F:F,СВОД!F2860)+SUMIFS('Скорая мед.помощь'!N:N,'Скорая мед.помощь'!D:D,СВОД!D2860,'Скорая мед.помощь'!F:F,СВОД!F2860)+SUMIFS(Услуги!AV:AV,Услуги!D:D,СВОД!D2860,Услуги!F:F,СВОД!F2860)+SUMIFS(Поликлиника!BK:BK,Поликлиника!D:D,СВОД!D2860,Поликлиника!F:F,СВОД!F2860)</f>
        <v>0</v>
      </c>
      <c r="Q2860" s="336">
        <f>SUMIFS(Сверхбаза!L:L,Сверхбаза!C:C,СВОД!D2860,Сверхбаза!E:E,СВОД!F2860)+SUMIFS(Сверхбаза!N:N,Сверхбаза!C:C,СВОД!D2860,Сверхбаза!E:E,СВОД!F2860)</f>
        <v>0</v>
      </c>
      <c r="R2860" s="337">
        <f>SUMIFS(Сверхбаза!P:P,Сверхбаза!C:C,СВОД!D2860,Сверхбаза!E:E,СВОД!F2860)</f>
        <v>0</v>
      </c>
      <c r="S2860" s="337">
        <f>SUMIFS(Сверхбаза!R:R,Сверхбаза!C:C,СВОД!D2860,Сверхбаза!E:E,СВОД!F2860)</f>
        <v>0</v>
      </c>
      <c r="T2860" s="337">
        <f>SUMIFS(Сверхбаза!Q:Q,Сверхбаза!C:C,СВОД!D2860,Сверхбаза!E:E,СВОД!F2860)</f>
        <v>0</v>
      </c>
      <c r="U2860" s="337">
        <f>SUMIFS(Сверхбаза!S:S,Сверхбаза!C:C,СВОД!D2860,Сверхбаза!E:E,СВОД!F2860)</f>
        <v>0</v>
      </c>
      <c r="V2860" s="339">
        <f>SUMIFS(Сверхбаза!G:G,Сверхбаза!C:C,СВОД!D2860,Сверхбаза!E:E,СВОД!F2860)</f>
        <v>0</v>
      </c>
    </row>
    <row r="2861" spans="1:22" outlineLevel="2" x14ac:dyDescent="0.2">
      <c r="A2861" s="33" t="s">
        <v>10</v>
      </c>
      <c r="B2861" s="9">
        <v>7</v>
      </c>
      <c r="C2861" s="10">
        <v>505022</v>
      </c>
      <c r="D2861" s="273">
        <v>502201</v>
      </c>
      <c r="E2861" s="81" t="s">
        <v>593</v>
      </c>
      <c r="F2861" s="81">
        <v>2</v>
      </c>
      <c r="G2861" s="82" t="s">
        <v>135</v>
      </c>
      <c r="H2861" s="336">
        <f>SUMIFS('Круглосуточный стационар'!J:J,'Круглосуточный стационар'!D:D,СВОД!D2861,'Круглосуточный стационар'!H:H,"-",'Круглосуточный стационар'!F:F,СВОД!F2861)+SUMIFS(ВМП!J:J,ВМП!D:D,СВОД!D2861,ВМП!H:H,"-",ВМП!F:F,СВОД!F2861)+SUMIFS('Дневной стационар'!J:J,'Дневной стационар'!D:D,СВОД!D2861,'Дневной стационар'!H:H,"-",'Дневной стационар'!F:F,СВОД!F2861)+SUMIFS(ЭКО!H:H,ЭКО!D:D,СВОД!D2861,ЭКО!F:F,СВОД!F2861)+SUMIFS(Диализ!H:H,Диализ!D:D,СВОД!D2861,Диализ!F:F,СВОД!F2861)</f>
        <v>0</v>
      </c>
      <c r="I2861" s="337">
        <f>SUMIFS(Поликлиника!H:H,Поликлиника!D:D,СВОД!D2861,Поликлиника!F:F,СВОД!F2861)</f>
        <v>0</v>
      </c>
      <c r="J2861" s="337">
        <f>SUMIFS(Поликлиника!AQ:AQ,Поликлиника!D:D,СВОД!D2861,Поликлиника!F:F,СВОД!F2861)</f>
        <v>0</v>
      </c>
      <c r="K2861" s="337">
        <f>SUMIFS(Поликлиника!AV:AV,Поликлиника!D:D,СВОД!D2861,Поликлиника!F:F,СВОД!F2861)</f>
        <v>0</v>
      </c>
      <c r="L2861" s="337">
        <f>SUMIFS(Поликлиника!BA:BA,Поликлиника!D:D,СВОД!D2861,Поликлиника!F:F,СВОД!F2861)</f>
        <v>0</v>
      </c>
      <c r="M2861" s="337">
        <f>SUMIFS(Услуги!H:H,Услуги!D:D,СВОД!D2861,Услуги!F:F,СВОД!F2861)+SUMIFS(Услуги!M:M,Услуги!D:D,СВОД!D2861,Услуги!F:F,СВОД!F2861)+SUMIFS(Услуги!R:R,Услуги!D:D,СВОД!D2861,Услуги!F:F,СВОД!F2861)+SUMIFS(Услуги!W:W,Услуги!D:D,СВОД!D2861,Услуги!F:F,СВОД!F2861)+SUMIFS(Услуги!AB:AB,Услуги!D:D,СВОД!D2861,Услуги!F:F,СВОД!F2861)+SUMIFS(Услуги!AG:AG,Услуги!D:D,СВОД!D2861,Услуги!F:F,СВОД!F2861)+SUMIFS(Услуги!AL:AL,Услуги!D:D,СВОД!D2861,Услуги!F:F,СВОД!F2861)+SUMIFS(Услуги!AQ:AQ,Услуги!D:D,СВОД!D2861,Услуги!F:F,СВОД!F2861)</f>
        <v>0</v>
      </c>
      <c r="N2861" s="337">
        <f>SUMIFS('Скорая мед.помощь'!I:I,'Скорая мед.помощь'!D:D,СВОД!D2861,'Скорая мед.помощь'!F:F,СВОД!F2861)</f>
        <v>0</v>
      </c>
      <c r="O2861" s="338">
        <f>SUMIFS(Поликлиника!BF:BF,Поликлиника!D:D,СВОД!D2861,Поликлиника!F:F,СВОД!F2861)</f>
        <v>0</v>
      </c>
      <c r="P2861" s="339">
        <f>SUMIFS('Круглосуточный стационар'!O:O,'Круглосуточный стационар'!D:D,СВОД!D2861,'Круглосуточный стационар'!F:F,СВОД!F2861,'Круглосуточный стационар'!H:H,"-")+SUMIFS(ВМП!O:O,ВМП!D:D,СВОД!D2861,ВМП!F:F,СВОД!F2861,ВМП!H:H,"-")+SUMIFS('Дневной стационар'!O:O,'Дневной стационар'!D:D,СВОД!D2861,'Дневной стационар'!F:F,СВОД!F2861,'Дневной стационар'!H:H,"-")+SUMIFS(ЭКО!M:M,ЭКО!D:D,СВОД!D2861,ЭКО!F:F,СВОД!F2861)+SUMIFS(Диализ!M:M,Диализ!D:D,СВОД!D2861,Диализ!F:F,СВОД!F2861)+SUMIFS('Скорая мед.помощь'!N:N,'Скорая мед.помощь'!D:D,СВОД!D2861,'Скорая мед.помощь'!F:F,СВОД!F2861)+SUMIFS(Услуги!AV:AV,Услуги!D:D,СВОД!D2861,Услуги!F:F,СВОД!F2861)+SUMIFS(Поликлиника!BK:BK,Поликлиника!D:D,СВОД!D2861,Поликлиника!F:F,СВОД!F2861)</f>
        <v>0</v>
      </c>
      <c r="Q2861" s="336">
        <f>SUMIFS(Сверхбаза!L:L,Сверхбаза!C:C,СВОД!D2861,Сверхбаза!E:E,СВОД!F2861)+SUMIFS(Сверхбаза!N:N,Сверхбаза!C:C,СВОД!D2861,Сверхбаза!E:E,СВОД!F2861)</f>
        <v>0</v>
      </c>
      <c r="R2861" s="337">
        <f>SUMIFS(Сверхбаза!P:P,Сверхбаза!C:C,СВОД!D2861,Сверхбаза!E:E,СВОД!F2861)</f>
        <v>0</v>
      </c>
      <c r="S2861" s="337">
        <f>SUMIFS(Сверхбаза!R:R,Сверхбаза!C:C,СВОД!D2861,Сверхбаза!E:E,СВОД!F2861)</f>
        <v>0</v>
      </c>
      <c r="T2861" s="337">
        <f>SUMIFS(Сверхбаза!Q:Q,Сверхбаза!C:C,СВОД!D2861,Сверхбаза!E:E,СВОД!F2861)</f>
        <v>0</v>
      </c>
      <c r="U2861" s="337">
        <f>SUMIFS(Сверхбаза!S:S,Сверхбаза!C:C,СВОД!D2861,Сверхбаза!E:E,СВОД!F2861)</f>
        <v>0</v>
      </c>
      <c r="V2861" s="339">
        <f>SUMIFS(Сверхбаза!G:G,Сверхбаза!C:C,СВОД!D2861,Сверхбаза!E:E,СВОД!F2861)</f>
        <v>0</v>
      </c>
    </row>
    <row r="2862" spans="1:22" ht="25.5" outlineLevel="2" x14ac:dyDescent="0.2">
      <c r="A2862" s="33" t="s">
        <v>10</v>
      </c>
      <c r="B2862" s="9">
        <v>7</v>
      </c>
      <c r="C2862" s="10">
        <v>505022</v>
      </c>
      <c r="D2862" s="273">
        <v>502201</v>
      </c>
      <c r="E2862" s="81" t="s">
        <v>593</v>
      </c>
      <c r="F2862" s="81">
        <v>6</v>
      </c>
      <c r="G2862" s="82" t="s">
        <v>860</v>
      </c>
      <c r="H2862" s="336">
        <f>SUMIFS('Круглосуточный стационар'!J:J,'Круглосуточный стационар'!D:D,СВОД!D2862,'Круглосуточный стационар'!H:H,"-",'Круглосуточный стационар'!F:F,СВОД!F2862)+SUMIFS(ВМП!J:J,ВМП!D:D,СВОД!D2862,ВМП!H:H,"-",ВМП!F:F,СВОД!F2862)+SUMIFS('Дневной стационар'!J:J,'Дневной стационар'!D:D,СВОД!D2862,'Дневной стационар'!H:H,"-",'Дневной стационар'!F:F,СВОД!F2862)+SUMIFS(ЭКО!H:H,ЭКО!D:D,СВОД!D2862,ЭКО!F:F,СВОД!F2862)+SUMIFS(Диализ!H:H,Диализ!D:D,СВОД!D2862,Диализ!F:F,СВОД!F2862)</f>
        <v>0</v>
      </c>
      <c r="I2862" s="337">
        <f>SUMIFS(Поликлиника!H:H,Поликлиника!D:D,СВОД!D2862,Поликлиника!F:F,СВОД!F2862)</f>
        <v>0</v>
      </c>
      <c r="J2862" s="337">
        <f>SUMIFS(Поликлиника!AQ:AQ,Поликлиника!D:D,СВОД!D2862,Поликлиника!F:F,СВОД!F2862)</f>
        <v>0</v>
      </c>
      <c r="K2862" s="337">
        <f>SUMIFS(Поликлиника!AV:AV,Поликлиника!D:D,СВОД!D2862,Поликлиника!F:F,СВОД!F2862)</f>
        <v>0</v>
      </c>
      <c r="L2862" s="337">
        <f>SUMIFS(Поликлиника!BA:BA,Поликлиника!D:D,СВОД!D2862,Поликлиника!F:F,СВОД!F2862)</f>
        <v>0</v>
      </c>
      <c r="M2862" s="337">
        <f>SUMIFS(Услуги!H:H,Услуги!D:D,СВОД!D2862,Услуги!F:F,СВОД!F2862)+SUMIFS(Услуги!M:M,Услуги!D:D,СВОД!D2862,Услуги!F:F,СВОД!F2862)+SUMIFS(Услуги!R:R,Услуги!D:D,СВОД!D2862,Услуги!F:F,СВОД!F2862)+SUMIFS(Услуги!W:W,Услуги!D:D,СВОД!D2862,Услуги!F:F,СВОД!F2862)+SUMIFS(Услуги!AB:AB,Услуги!D:D,СВОД!D2862,Услуги!F:F,СВОД!F2862)+SUMIFS(Услуги!AG:AG,Услуги!D:D,СВОД!D2862,Услуги!F:F,СВОД!F2862)+SUMIFS(Услуги!AL:AL,Услуги!D:D,СВОД!D2862,Услуги!F:F,СВОД!F2862)+SUMIFS(Услуги!AQ:AQ,Услуги!D:D,СВОД!D2862,Услуги!F:F,СВОД!F2862)</f>
        <v>0</v>
      </c>
      <c r="N2862" s="337">
        <f>SUMIFS('Скорая мед.помощь'!I:I,'Скорая мед.помощь'!D:D,СВОД!D2862,'Скорая мед.помощь'!F:F,СВОД!F2862)</f>
        <v>0</v>
      </c>
      <c r="O2862" s="338">
        <f>SUMIFS(Поликлиника!BF:BF,Поликлиника!D:D,СВОД!D2862,Поликлиника!F:F,СВОД!F2862)</f>
        <v>0</v>
      </c>
      <c r="P2862" s="339">
        <f>SUMIFS('Круглосуточный стационар'!O:O,'Круглосуточный стационар'!D:D,СВОД!D2862,'Круглосуточный стационар'!F:F,СВОД!F2862,'Круглосуточный стационар'!H:H,"-")+SUMIFS(ВМП!O:O,ВМП!D:D,СВОД!D2862,ВМП!F:F,СВОД!F2862,ВМП!H:H,"-")+SUMIFS('Дневной стационар'!O:O,'Дневной стационар'!D:D,СВОД!D2862,'Дневной стационар'!F:F,СВОД!F2862,'Дневной стационар'!H:H,"-")+SUMIFS(ЭКО!M:M,ЭКО!D:D,СВОД!D2862,ЭКО!F:F,СВОД!F2862)+SUMIFS(Диализ!M:M,Диализ!D:D,СВОД!D2862,Диализ!F:F,СВОД!F2862)+SUMIFS('Скорая мед.помощь'!N:N,'Скорая мед.помощь'!D:D,СВОД!D2862,'Скорая мед.помощь'!F:F,СВОД!F2862)+SUMIFS(Услуги!AV:AV,Услуги!D:D,СВОД!D2862,Услуги!F:F,СВОД!F2862)+SUMIFS(Поликлиника!BK:BK,Поликлиника!D:D,СВОД!D2862,Поликлиника!F:F,СВОД!F2862)</f>
        <v>0</v>
      </c>
      <c r="Q2862" s="336">
        <f>SUMIFS(Сверхбаза!L:L,Сверхбаза!C:C,СВОД!D2862,Сверхбаза!E:E,СВОД!F2862)+SUMIFS(Сверхбаза!N:N,Сверхбаза!C:C,СВОД!D2862,Сверхбаза!E:E,СВОД!F2862)</f>
        <v>0</v>
      </c>
      <c r="R2862" s="337">
        <f>SUMIFS(Сверхбаза!P:P,Сверхбаза!C:C,СВОД!D2862,Сверхбаза!E:E,СВОД!F2862)</f>
        <v>0</v>
      </c>
      <c r="S2862" s="337">
        <f>SUMIFS(Сверхбаза!R:R,Сверхбаза!C:C,СВОД!D2862,Сверхбаза!E:E,СВОД!F2862)</f>
        <v>0</v>
      </c>
      <c r="T2862" s="337">
        <f>SUMIFS(Сверхбаза!Q:Q,Сверхбаза!C:C,СВОД!D2862,Сверхбаза!E:E,СВОД!F2862)</f>
        <v>0</v>
      </c>
      <c r="U2862" s="337">
        <f>SUMIFS(Сверхбаза!S:S,Сверхбаза!C:C,СВОД!D2862,Сверхбаза!E:E,СВОД!F2862)</f>
        <v>0</v>
      </c>
      <c r="V2862" s="339">
        <f>SUMIFS(Сверхбаза!G:G,Сверхбаза!C:C,СВОД!D2862,Сверхбаза!E:E,СВОД!F2862)</f>
        <v>0</v>
      </c>
    </row>
    <row r="2863" spans="1:22" ht="25.5" outlineLevel="2" x14ac:dyDescent="0.2">
      <c r="A2863" s="33" t="s">
        <v>10</v>
      </c>
      <c r="B2863" s="9">
        <v>7</v>
      </c>
      <c r="C2863" s="10">
        <v>505022</v>
      </c>
      <c r="D2863" s="273">
        <v>502201</v>
      </c>
      <c r="E2863" s="81" t="s">
        <v>593</v>
      </c>
      <c r="F2863" s="81">
        <v>3</v>
      </c>
      <c r="G2863" s="82" t="s">
        <v>136</v>
      </c>
      <c r="H2863" s="336">
        <f>SUMIFS('Круглосуточный стационар'!J:J,'Круглосуточный стационар'!D:D,СВОД!D2863,'Круглосуточный стационар'!H:H,"-",'Круглосуточный стационар'!F:F,СВОД!F2863)+SUMIFS(ВМП!J:J,ВМП!D:D,СВОД!D2863,ВМП!H:H,"-",ВМП!F:F,СВОД!F2863)+SUMIFS('Дневной стационар'!J:J,'Дневной стационар'!D:D,СВОД!D2863,'Дневной стационар'!H:H,"-",'Дневной стационар'!F:F,СВОД!F2863)+SUMIFS(ЭКО!H:H,ЭКО!D:D,СВОД!D2863,ЭКО!F:F,СВОД!F2863)+SUMIFS(Диализ!H:H,Диализ!D:D,СВОД!D2863,Диализ!F:F,СВОД!F2863)</f>
        <v>0</v>
      </c>
      <c r="I2863" s="337">
        <f>SUMIFS(Поликлиника!H:H,Поликлиника!D:D,СВОД!D2863,Поликлиника!F:F,СВОД!F2863)</f>
        <v>0</v>
      </c>
      <c r="J2863" s="337">
        <f>SUMIFS(Поликлиника!AQ:AQ,Поликлиника!D:D,СВОД!D2863,Поликлиника!F:F,СВОД!F2863)</f>
        <v>0</v>
      </c>
      <c r="K2863" s="337">
        <f>SUMIFS(Поликлиника!AV:AV,Поликлиника!D:D,СВОД!D2863,Поликлиника!F:F,СВОД!F2863)</f>
        <v>0</v>
      </c>
      <c r="L2863" s="337">
        <f>SUMIFS(Поликлиника!BA:BA,Поликлиника!D:D,СВОД!D2863,Поликлиника!F:F,СВОД!F2863)</f>
        <v>37</v>
      </c>
      <c r="M2863" s="337">
        <f>SUMIFS(Услуги!H:H,Услуги!D:D,СВОД!D2863,Услуги!F:F,СВОД!F2863)+SUMIFS(Услуги!M:M,Услуги!D:D,СВОД!D2863,Услуги!F:F,СВОД!F2863)+SUMIFS(Услуги!R:R,Услуги!D:D,СВОД!D2863,Услуги!F:F,СВОД!F2863)+SUMIFS(Услуги!W:W,Услуги!D:D,СВОД!D2863,Услуги!F:F,СВОД!F2863)+SUMIFS(Услуги!AB:AB,Услуги!D:D,СВОД!D2863,Услуги!F:F,СВОД!F2863)+SUMIFS(Услуги!AG:AG,Услуги!D:D,СВОД!D2863,Услуги!F:F,СВОД!F2863)+SUMIFS(Услуги!AL:AL,Услуги!D:D,СВОД!D2863,Услуги!F:F,СВОД!F2863)+SUMIFS(Услуги!AQ:AQ,Услуги!D:D,СВОД!D2863,Услуги!F:F,СВОД!F2863)</f>
        <v>0</v>
      </c>
      <c r="N2863" s="337">
        <f>SUMIFS('Скорая мед.помощь'!I:I,'Скорая мед.помощь'!D:D,СВОД!D2863,'Скорая мед.помощь'!F:F,СВОД!F2863)</f>
        <v>0</v>
      </c>
      <c r="O2863" s="338">
        <f>SUMIFS(Поликлиника!BF:BF,Поликлиника!D:D,СВОД!D2863,Поликлиника!F:F,СВОД!F2863)</f>
        <v>0</v>
      </c>
      <c r="P2863" s="339">
        <f>SUMIFS('Круглосуточный стационар'!O:O,'Круглосуточный стационар'!D:D,СВОД!D2863,'Круглосуточный стационар'!F:F,СВОД!F2863,'Круглосуточный стационар'!H:H,"-")+SUMIFS(ВМП!O:O,ВМП!D:D,СВОД!D2863,ВМП!F:F,СВОД!F2863,ВМП!H:H,"-")+SUMIFS('Дневной стационар'!O:O,'Дневной стационар'!D:D,СВОД!D2863,'Дневной стационар'!F:F,СВОД!F2863,'Дневной стационар'!H:H,"-")+SUMIFS(ЭКО!M:M,ЭКО!D:D,СВОД!D2863,ЭКО!F:F,СВОД!F2863)+SUMIFS(Диализ!M:M,Диализ!D:D,СВОД!D2863,Диализ!F:F,СВОД!F2863)+SUMIFS('Скорая мед.помощь'!N:N,'Скорая мед.помощь'!D:D,СВОД!D2863,'Скорая мед.помощь'!F:F,СВОД!F2863)+SUMIFS(Услуги!AV:AV,Услуги!D:D,СВОД!D2863,Услуги!F:F,СВОД!F2863)+SUMIFS(Поликлиника!BK:BK,Поликлиника!D:D,СВОД!D2863,Поликлиника!F:F,СВОД!F2863)</f>
        <v>21.167999999999999</v>
      </c>
      <c r="Q2863" s="336">
        <f>SUMIFS(Сверхбаза!L:L,Сверхбаза!C:C,СВОД!D2863,Сверхбаза!E:E,СВОД!F2863)+SUMIFS(Сверхбаза!N:N,Сверхбаза!C:C,СВОД!D2863,Сверхбаза!E:E,СВОД!F2863)</f>
        <v>0</v>
      </c>
      <c r="R2863" s="337">
        <f>SUMIFS(Сверхбаза!P:P,Сверхбаза!C:C,СВОД!D2863,Сверхбаза!E:E,СВОД!F2863)</f>
        <v>0</v>
      </c>
      <c r="S2863" s="337">
        <f>SUMIFS(Сверхбаза!R:R,Сверхбаза!C:C,СВОД!D2863,Сверхбаза!E:E,СВОД!F2863)</f>
        <v>0</v>
      </c>
      <c r="T2863" s="337">
        <f>SUMIFS(Сверхбаза!Q:Q,Сверхбаза!C:C,СВОД!D2863,Сверхбаза!E:E,СВОД!F2863)</f>
        <v>0</v>
      </c>
      <c r="U2863" s="337">
        <f>SUMIFS(Сверхбаза!S:S,Сверхбаза!C:C,СВОД!D2863,Сверхбаза!E:E,СВОД!F2863)</f>
        <v>0</v>
      </c>
      <c r="V2863" s="339">
        <f>SUMIFS(Сверхбаза!G:G,Сверхбаза!C:C,СВОД!D2863,Сверхбаза!E:E,СВОД!F2863)</f>
        <v>0</v>
      </c>
    </row>
    <row r="2864" spans="1:22" outlineLevel="2" x14ac:dyDescent="0.2">
      <c r="A2864" s="33" t="s">
        <v>10</v>
      </c>
      <c r="B2864" s="9">
        <v>7</v>
      </c>
      <c r="C2864" s="10">
        <v>505022</v>
      </c>
      <c r="D2864" s="273">
        <v>502201</v>
      </c>
      <c r="E2864" s="81" t="s">
        <v>593</v>
      </c>
      <c r="F2864" s="81">
        <v>7</v>
      </c>
      <c r="G2864" s="82" t="s">
        <v>861</v>
      </c>
      <c r="H2864" s="336">
        <f>SUMIFS('Круглосуточный стационар'!J:J,'Круглосуточный стационар'!D:D,СВОД!D2864,'Круглосуточный стационар'!H:H,"-",'Круглосуточный стационар'!F:F,СВОД!F2864)+SUMIFS(ВМП!J:J,ВМП!D:D,СВОД!D2864,ВМП!H:H,"-",ВМП!F:F,СВОД!F2864)+SUMIFS('Дневной стационар'!J:J,'Дневной стационар'!D:D,СВОД!D2864,'Дневной стационар'!H:H,"-",'Дневной стационар'!F:F,СВОД!F2864)+SUMIFS(ЭКО!H:H,ЭКО!D:D,СВОД!D2864,ЭКО!F:F,СВОД!F2864)+SUMIFS(Диализ!H:H,Диализ!D:D,СВОД!D2864,Диализ!F:F,СВОД!F2864)</f>
        <v>0</v>
      </c>
      <c r="I2864" s="337">
        <f>SUMIFS(Поликлиника!H:H,Поликлиника!D:D,СВОД!D2864,Поликлиника!F:F,СВОД!F2864)</f>
        <v>0</v>
      </c>
      <c r="J2864" s="337">
        <f>SUMIFS(Поликлиника!AQ:AQ,Поликлиника!D:D,СВОД!D2864,Поликлиника!F:F,СВОД!F2864)</f>
        <v>0</v>
      </c>
      <c r="K2864" s="337">
        <f>SUMIFS(Поликлиника!AV:AV,Поликлиника!D:D,СВОД!D2864,Поликлиника!F:F,СВОД!F2864)</f>
        <v>0</v>
      </c>
      <c r="L2864" s="337">
        <f>SUMIFS(Поликлиника!BA:BA,Поликлиника!D:D,СВОД!D2864,Поликлиника!F:F,СВОД!F2864)</f>
        <v>0</v>
      </c>
      <c r="M2864" s="337">
        <f>SUMIFS(Услуги!H:H,Услуги!D:D,СВОД!D2864,Услуги!F:F,СВОД!F2864)+SUMIFS(Услуги!M:M,Услуги!D:D,СВОД!D2864,Услуги!F:F,СВОД!F2864)+SUMIFS(Услуги!R:R,Услуги!D:D,СВОД!D2864,Услуги!F:F,СВОД!F2864)+SUMIFS(Услуги!W:W,Услуги!D:D,СВОД!D2864,Услуги!F:F,СВОД!F2864)+SUMIFS(Услуги!AB:AB,Услуги!D:D,СВОД!D2864,Услуги!F:F,СВОД!F2864)+SUMIFS(Услуги!AG:AG,Услуги!D:D,СВОД!D2864,Услуги!F:F,СВОД!F2864)+SUMIFS(Услуги!AL:AL,Услуги!D:D,СВОД!D2864,Услуги!F:F,СВОД!F2864)+SUMIFS(Услуги!AQ:AQ,Услуги!D:D,СВОД!D2864,Услуги!F:F,СВОД!F2864)</f>
        <v>0</v>
      </c>
      <c r="N2864" s="337">
        <f>SUMIFS('Скорая мед.помощь'!I:I,'Скорая мед.помощь'!D:D,СВОД!D2864,'Скорая мед.помощь'!F:F,СВОД!F2864)</f>
        <v>0</v>
      </c>
      <c r="O2864" s="338">
        <f>SUMIFS(Поликлиника!BF:BF,Поликлиника!D:D,СВОД!D2864,Поликлиника!F:F,СВОД!F2864)</f>
        <v>0</v>
      </c>
      <c r="P2864" s="339">
        <f>SUMIFS('Круглосуточный стационар'!O:O,'Круглосуточный стационар'!D:D,СВОД!D2864,'Круглосуточный стационар'!F:F,СВОД!F2864,'Круглосуточный стационар'!H:H,"-")+SUMIFS(ВМП!O:O,ВМП!D:D,СВОД!D2864,ВМП!F:F,СВОД!F2864,ВМП!H:H,"-")+SUMIFS('Дневной стационар'!O:O,'Дневной стационар'!D:D,СВОД!D2864,'Дневной стационар'!F:F,СВОД!F2864,'Дневной стационар'!H:H,"-")+SUMIFS(ЭКО!M:M,ЭКО!D:D,СВОД!D2864,ЭКО!F:F,СВОД!F2864)+SUMIFS(Диализ!M:M,Диализ!D:D,СВОД!D2864,Диализ!F:F,СВОД!F2864)+SUMIFS('Скорая мед.помощь'!N:N,'Скорая мед.помощь'!D:D,СВОД!D2864,'Скорая мед.помощь'!F:F,СВОД!F2864)+SUMIFS(Услуги!AV:AV,Услуги!D:D,СВОД!D2864,Услуги!F:F,СВОД!F2864)+SUMIFS(Поликлиника!BK:BK,Поликлиника!D:D,СВОД!D2864,Поликлиника!F:F,СВОД!F2864)</f>
        <v>0</v>
      </c>
      <c r="Q2864" s="336">
        <f>SUMIFS(Сверхбаза!L:L,Сверхбаза!C:C,СВОД!D2864,Сверхбаза!E:E,СВОД!F2864)+SUMIFS(Сверхбаза!N:N,Сверхбаза!C:C,СВОД!D2864,Сверхбаза!E:E,СВОД!F2864)</f>
        <v>0</v>
      </c>
      <c r="R2864" s="337">
        <f>SUMIFS(Сверхбаза!P:P,Сверхбаза!C:C,СВОД!D2864,Сверхбаза!E:E,СВОД!F2864)</f>
        <v>0</v>
      </c>
      <c r="S2864" s="337">
        <f>SUMIFS(Сверхбаза!R:R,Сверхбаза!C:C,СВОД!D2864,Сверхбаза!E:E,СВОД!F2864)</f>
        <v>0</v>
      </c>
      <c r="T2864" s="337">
        <f>SUMIFS(Сверхбаза!Q:Q,Сверхбаза!C:C,СВОД!D2864,Сверхбаза!E:E,СВОД!F2864)</f>
        <v>0</v>
      </c>
      <c r="U2864" s="337">
        <f>SUMIFS(Сверхбаза!S:S,Сверхбаза!C:C,СВОД!D2864,Сверхбаза!E:E,СВОД!F2864)</f>
        <v>0</v>
      </c>
      <c r="V2864" s="339">
        <f>SUMIFS(Сверхбаза!G:G,Сверхбаза!C:C,СВОД!D2864,Сверхбаза!E:E,СВОД!F2864)</f>
        <v>0</v>
      </c>
    </row>
    <row r="2865" spans="1:22" outlineLevel="2" x14ac:dyDescent="0.2">
      <c r="A2865" s="33" t="s">
        <v>10</v>
      </c>
      <c r="B2865" s="9">
        <v>7</v>
      </c>
      <c r="C2865" s="10">
        <v>505022</v>
      </c>
      <c r="D2865" s="273">
        <v>502201</v>
      </c>
      <c r="E2865" s="81" t="s">
        <v>593</v>
      </c>
      <c r="F2865" s="81">
        <v>70</v>
      </c>
      <c r="G2865" s="82" t="s">
        <v>862</v>
      </c>
      <c r="H2865" s="336">
        <f>SUMIFS('Круглосуточный стационар'!J:J,'Круглосуточный стационар'!D:D,СВОД!D2865,'Круглосуточный стационар'!H:H,"-",'Круглосуточный стационар'!F:F,СВОД!F2865)+SUMIFS(ВМП!J:J,ВМП!D:D,СВОД!D2865,ВМП!H:H,"-",ВМП!F:F,СВОД!F2865)+SUMIFS('Дневной стационар'!J:J,'Дневной стационар'!D:D,СВОД!D2865,'Дневной стационар'!H:H,"-",'Дневной стационар'!F:F,СВОД!F2865)+SUMIFS(ЭКО!H:H,ЭКО!D:D,СВОД!D2865,ЭКО!F:F,СВОД!F2865)+SUMIFS(Диализ!H:H,Диализ!D:D,СВОД!D2865,Диализ!F:F,СВОД!F2865)</f>
        <v>0</v>
      </c>
      <c r="I2865" s="337">
        <f>SUMIFS(Поликлиника!H:H,Поликлиника!D:D,СВОД!D2865,Поликлиника!F:F,СВОД!F2865)</f>
        <v>0</v>
      </c>
      <c r="J2865" s="337">
        <f>SUMIFS(Поликлиника!AQ:AQ,Поликлиника!D:D,СВОД!D2865,Поликлиника!F:F,СВОД!F2865)</f>
        <v>0</v>
      </c>
      <c r="K2865" s="337">
        <f>SUMIFS(Поликлиника!AV:AV,Поликлиника!D:D,СВОД!D2865,Поликлиника!F:F,СВОД!F2865)</f>
        <v>0</v>
      </c>
      <c r="L2865" s="337">
        <f>SUMIFS(Поликлиника!BA:BA,Поликлиника!D:D,СВОД!D2865,Поликлиника!F:F,СВОД!F2865)</f>
        <v>0</v>
      </c>
      <c r="M2865" s="337">
        <f>SUMIFS(Услуги!H:H,Услуги!D:D,СВОД!D2865,Услуги!F:F,СВОД!F2865)+SUMIFS(Услуги!M:M,Услуги!D:D,СВОД!D2865,Услуги!F:F,СВОД!F2865)+SUMIFS(Услуги!R:R,Услуги!D:D,СВОД!D2865,Услуги!F:F,СВОД!F2865)+SUMIFS(Услуги!W:W,Услуги!D:D,СВОД!D2865,Услуги!F:F,СВОД!F2865)+SUMIFS(Услуги!AB:AB,Услуги!D:D,СВОД!D2865,Услуги!F:F,СВОД!F2865)+SUMIFS(Услуги!AG:AG,Услуги!D:D,СВОД!D2865,Услуги!F:F,СВОД!F2865)+SUMIFS(Услуги!AL:AL,Услуги!D:D,СВОД!D2865,Услуги!F:F,СВОД!F2865)+SUMIFS(Услуги!AQ:AQ,Услуги!D:D,СВОД!D2865,Услуги!F:F,СВОД!F2865)</f>
        <v>0</v>
      </c>
      <c r="N2865" s="337">
        <f>SUMIFS('Скорая мед.помощь'!I:I,'Скорая мед.помощь'!D:D,СВОД!D2865,'Скорая мед.помощь'!F:F,СВОД!F2865)</f>
        <v>0</v>
      </c>
      <c r="O2865" s="338">
        <f>SUMIFS(Поликлиника!BF:BF,Поликлиника!D:D,СВОД!D2865,Поликлиника!F:F,СВОД!F2865)</f>
        <v>0</v>
      </c>
      <c r="P2865" s="339">
        <f>SUMIFS('Круглосуточный стационар'!O:O,'Круглосуточный стационар'!D:D,СВОД!D2865,'Круглосуточный стационар'!F:F,СВОД!F2865,'Круглосуточный стационар'!H:H,"-")+SUMIFS(ВМП!O:O,ВМП!D:D,СВОД!D2865,ВМП!F:F,СВОД!F2865,ВМП!H:H,"-")+SUMIFS('Дневной стационар'!O:O,'Дневной стационар'!D:D,СВОД!D2865,'Дневной стационар'!F:F,СВОД!F2865,'Дневной стационар'!H:H,"-")+SUMIFS(ЭКО!M:M,ЭКО!D:D,СВОД!D2865,ЭКО!F:F,СВОД!F2865)+SUMIFS(Диализ!M:M,Диализ!D:D,СВОД!D2865,Диализ!F:F,СВОД!F2865)+SUMIFS('Скорая мед.помощь'!N:N,'Скорая мед.помощь'!D:D,СВОД!D2865,'Скорая мед.помощь'!F:F,СВОД!F2865)+SUMIFS(Услуги!AV:AV,Услуги!D:D,СВОД!D2865,Услуги!F:F,СВОД!F2865)+SUMIFS(Поликлиника!BK:BK,Поликлиника!D:D,СВОД!D2865,Поликлиника!F:F,СВОД!F2865)</f>
        <v>0</v>
      </c>
      <c r="Q2865" s="336">
        <f>SUMIFS(Сверхбаза!L:L,Сверхбаза!C:C,СВОД!D2865,Сверхбаза!E:E,СВОД!F2865)+SUMIFS(Сверхбаза!N:N,Сверхбаза!C:C,СВОД!D2865,Сверхбаза!E:E,СВОД!F2865)</f>
        <v>0</v>
      </c>
      <c r="R2865" s="337">
        <f>SUMIFS(Сверхбаза!P:P,Сверхбаза!C:C,СВОД!D2865,Сверхбаза!E:E,СВОД!F2865)</f>
        <v>0</v>
      </c>
      <c r="S2865" s="337">
        <f>SUMIFS(Сверхбаза!R:R,Сверхбаза!C:C,СВОД!D2865,Сверхбаза!E:E,СВОД!F2865)</f>
        <v>0</v>
      </c>
      <c r="T2865" s="337">
        <f>SUMIFS(Сверхбаза!Q:Q,Сверхбаза!C:C,СВОД!D2865,Сверхбаза!E:E,СВОД!F2865)</f>
        <v>0</v>
      </c>
      <c r="U2865" s="337">
        <f>SUMIFS(Сверхбаза!S:S,Сверхбаза!C:C,СВОД!D2865,Сверхбаза!E:E,СВОД!F2865)</f>
        <v>0</v>
      </c>
      <c r="V2865" s="339">
        <f>SUMIFS(Сверхбаза!G:G,Сверхбаза!C:C,СВОД!D2865,Сверхбаза!E:E,СВОД!F2865)</f>
        <v>0</v>
      </c>
    </row>
    <row r="2866" spans="1:22" outlineLevel="2" x14ac:dyDescent="0.2">
      <c r="A2866" s="33" t="s">
        <v>10</v>
      </c>
      <c r="B2866" s="9">
        <v>7</v>
      </c>
      <c r="C2866" s="10">
        <v>505022</v>
      </c>
      <c r="D2866" s="273">
        <v>502201</v>
      </c>
      <c r="E2866" s="81" t="s">
        <v>593</v>
      </c>
      <c r="F2866" s="81">
        <v>94</v>
      </c>
      <c r="G2866" s="82" t="s">
        <v>124</v>
      </c>
      <c r="H2866" s="336">
        <f>SUMIFS('Круглосуточный стационар'!J:J,'Круглосуточный стационар'!D:D,СВОД!D2866,'Круглосуточный стационар'!H:H,"-",'Круглосуточный стационар'!F:F,СВОД!F2866)+SUMIFS(ВМП!J:J,ВМП!D:D,СВОД!D2866,ВМП!H:H,"-",ВМП!F:F,СВОД!F2866)+SUMIFS('Дневной стационар'!J:J,'Дневной стационар'!D:D,СВОД!D2866,'Дневной стационар'!H:H,"-",'Дневной стационар'!F:F,СВОД!F2866)+SUMIFS(ЭКО!H:H,ЭКО!D:D,СВОД!D2866,ЭКО!F:F,СВОД!F2866)+SUMIFS(Диализ!H:H,Диализ!D:D,СВОД!D2866,Диализ!F:F,СВОД!F2866)</f>
        <v>0</v>
      </c>
      <c r="I2866" s="337">
        <f>SUMIFS(Поликлиника!H:H,Поликлиника!D:D,СВОД!D2866,Поликлиника!F:F,СВОД!F2866)</f>
        <v>0</v>
      </c>
      <c r="J2866" s="337">
        <f>SUMIFS(Поликлиника!AQ:AQ,Поликлиника!D:D,СВОД!D2866,Поликлиника!F:F,СВОД!F2866)</f>
        <v>0</v>
      </c>
      <c r="K2866" s="337">
        <f>SUMIFS(Поликлиника!AV:AV,Поликлиника!D:D,СВОД!D2866,Поликлиника!F:F,СВОД!F2866)</f>
        <v>0</v>
      </c>
      <c r="L2866" s="337">
        <f>SUMIFS(Поликлиника!BA:BA,Поликлиника!D:D,СВОД!D2866,Поликлиника!F:F,СВОД!F2866)</f>
        <v>0</v>
      </c>
      <c r="M2866" s="337">
        <f>SUMIFS(Услуги!H:H,Услуги!D:D,СВОД!D2866,Услуги!F:F,СВОД!F2866)+SUMIFS(Услуги!M:M,Услуги!D:D,СВОД!D2866,Услуги!F:F,СВОД!F2866)+SUMIFS(Услуги!R:R,Услуги!D:D,СВОД!D2866,Услуги!F:F,СВОД!F2866)+SUMIFS(Услуги!W:W,Услуги!D:D,СВОД!D2866,Услуги!F:F,СВОД!F2866)+SUMIFS(Услуги!AB:AB,Услуги!D:D,СВОД!D2866,Услуги!F:F,СВОД!F2866)+SUMIFS(Услуги!AG:AG,Услуги!D:D,СВОД!D2866,Услуги!F:F,СВОД!F2866)+SUMIFS(Услуги!AL:AL,Услуги!D:D,СВОД!D2866,Услуги!F:F,СВОД!F2866)+SUMIFS(Услуги!AQ:AQ,Услуги!D:D,СВОД!D2866,Услуги!F:F,СВОД!F2866)</f>
        <v>0</v>
      </c>
      <c r="N2866" s="337">
        <f>SUMIFS('Скорая мед.помощь'!I:I,'Скорая мед.помощь'!D:D,СВОД!D2866,'Скорая мед.помощь'!F:F,СВОД!F2866)</f>
        <v>0</v>
      </c>
      <c r="O2866" s="338">
        <f>SUMIFS(Поликлиника!BF:BF,Поликлиника!D:D,СВОД!D2866,Поликлиника!F:F,СВОД!F2866)</f>
        <v>0</v>
      </c>
      <c r="P2866" s="339">
        <f>SUMIFS('Круглосуточный стационар'!O:O,'Круглосуточный стационар'!D:D,СВОД!D2866,'Круглосуточный стационар'!F:F,СВОД!F2866,'Круглосуточный стационар'!H:H,"-")+SUMIFS(ВМП!O:O,ВМП!D:D,СВОД!D2866,ВМП!F:F,СВОД!F2866,ВМП!H:H,"-")+SUMIFS('Дневной стационар'!O:O,'Дневной стационар'!D:D,СВОД!D2866,'Дневной стационар'!F:F,СВОД!F2866,'Дневной стационар'!H:H,"-")+SUMIFS(ЭКО!M:M,ЭКО!D:D,СВОД!D2866,ЭКО!F:F,СВОД!F2866)+SUMIFS(Диализ!M:M,Диализ!D:D,СВОД!D2866,Диализ!F:F,СВОД!F2866)+SUMIFS('Скорая мед.помощь'!N:N,'Скорая мед.помощь'!D:D,СВОД!D2866,'Скорая мед.помощь'!F:F,СВОД!F2866)+SUMIFS(Услуги!AV:AV,Услуги!D:D,СВОД!D2866,Услуги!F:F,СВОД!F2866)+SUMIFS(Поликлиника!BK:BK,Поликлиника!D:D,СВОД!D2866,Поликлиника!F:F,СВОД!F2866)</f>
        <v>0</v>
      </c>
      <c r="Q2866" s="336">
        <f>SUMIFS(Сверхбаза!L:L,Сверхбаза!C:C,СВОД!D2866,Сверхбаза!E:E,СВОД!F2866)+SUMIFS(Сверхбаза!N:N,Сверхбаза!C:C,СВОД!D2866,Сверхбаза!E:E,СВОД!F2866)</f>
        <v>0</v>
      </c>
      <c r="R2866" s="337">
        <f>SUMIFS(Сверхбаза!P:P,Сверхбаза!C:C,СВОД!D2866,Сверхбаза!E:E,СВОД!F2866)</f>
        <v>0</v>
      </c>
      <c r="S2866" s="337">
        <f>SUMIFS(Сверхбаза!R:R,Сверхбаза!C:C,СВОД!D2866,Сверхбаза!E:E,СВОД!F2866)</f>
        <v>0</v>
      </c>
      <c r="T2866" s="337">
        <f>SUMIFS(Сверхбаза!Q:Q,Сверхбаза!C:C,СВОД!D2866,Сверхбаза!E:E,СВОД!F2866)</f>
        <v>0</v>
      </c>
      <c r="U2866" s="337">
        <f>SUMIFS(Сверхбаза!S:S,Сверхбаза!C:C,СВОД!D2866,Сверхбаза!E:E,СВОД!F2866)</f>
        <v>0</v>
      </c>
      <c r="V2866" s="339">
        <f>SUMIFS(Сверхбаза!G:G,Сверхбаза!C:C,СВОД!D2866,Сверхбаза!E:E,СВОД!F2866)</f>
        <v>0</v>
      </c>
    </row>
    <row r="2867" spans="1:22" outlineLevel="1" x14ac:dyDescent="0.2">
      <c r="A2867" s="320"/>
      <c r="B2867" s="321"/>
      <c r="C2867" s="322"/>
      <c r="D2867" s="340" t="s">
        <v>939</v>
      </c>
      <c r="E2867" s="83"/>
      <c r="F2867" s="83"/>
      <c r="G2867" s="84"/>
      <c r="H2867" s="341"/>
      <c r="I2867" s="342"/>
      <c r="J2867" s="342"/>
      <c r="K2867" s="342"/>
      <c r="L2867" s="342"/>
      <c r="M2867" s="342"/>
      <c r="N2867" s="342"/>
      <c r="O2867" s="343"/>
      <c r="P2867" s="344">
        <f>SUBTOTAL(9,P2859:P2866)</f>
        <v>21.167999999999999</v>
      </c>
      <c r="Q2867" s="341"/>
      <c r="R2867" s="342"/>
      <c r="S2867" s="342"/>
      <c r="T2867" s="342"/>
      <c r="U2867" s="342"/>
      <c r="V2867" s="344">
        <f>SUBTOTAL(9,V2859:V2866)</f>
        <v>0</v>
      </c>
    </row>
    <row r="2868" spans="1:22" outlineLevel="2" x14ac:dyDescent="0.2">
      <c r="A2868" s="33" t="s">
        <v>10</v>
      </c>
      <c r="B2868" s="9">
        <v>7</v>
      </c>
      <c r="C2868" s="10">
        <v>505025</v>
      </c>
      <c r="D2868" s="273">
        <v>502501</v>
      </c>
      <c r="E2868" s="81" t="s">
        <v>2850</v>
      </c>
      <c r="F2868" s="81">
        <v>1</v>
      </c>
      <c r="G2868" s="82" t="s">
        <v>12</v>
      </c>
      <c r="H2868" s="336">
        <f>SUMIFS('Круглосуточный стационар'!J:J,'Круглосуточный стационар'!D:D,СВОД!D2868,'Круглосуточный стационар'!H:H,"-",'Круглосуточный стационар'!F:F,СВОД!F2868)+SUMIFS(ВМП!J:J,ВМП!D:D,СВОД!D2868,ВМП!H:H,"-",ВМП!F:F,СВОД!F2868)+SUMIFS('Дневной стационар'!J:J,'Дневной стационар'!D:D,СВОД!D2868,'Дневной стационар'!H:H,"-",'Дневной стационар'!F:F,СВОД!F2868)+SUMIFS(ЭКО!H:H,ЭКО!D:D,СВОД!D2868,ЭКО!F:F,СВОД!F2868)+SUMIFS(Диализ!H:H,Диализ!D:D,СВОД!D2868,Диализ!F:F,СВОД!F2868)</f>
        <v>0</v>
      </c>
      <c r="I2868" s="337">
        <f>SUMIFS(Поликлиника!H:H,Поликлиника!D:D,СВОД!D2868,Поликлиника!F:F,СВОД!F2868)</f>
        <v>0</v>
      </c>
      <c r="J2868" s="337">
        <f>SUMIFS(Поликлиника!AQ:AQ,Поликлиника!D:D,СВОД!D2868,Поликлиника!F:F,СВОД!F2868)</f>
        <v>0</v>
      </c>
      <c r="K2868" s="337">
        <f>SUMIFS(Поликлиника!AV:AV,Поликлиника!D:D,СВОД!D2868,Поликлиника!F:F,СВОД!F2868)</f>
        <v>0</v>
      </c>
      <c r="L2868" s="337">
        <f>SUMIFS(Поликлиника!BA:BA,Поликлиника!D:D,СВОД!D2868,Поликлиника!F:F,СВОД!F2868)</f>
        <v>0</v>
      </c>
      <c r="M2868" s="337">
        <f>SUMIFS(Услуги!H:H,Услуги!D:D,СВОД!D2868,Услуги!F:F,СВОД!F2868)+SUMIFS(Услуги!M:M,Услуги!D:D,СВОД!D2868,Услуги!F:F,СВОД!F2868)+SUMIFS(Услуги!R:R,Услуги!D:D,СВОД!D2868,Услуги!F:F,СВОД!F2868)+SUMIFS(Услуги!W:W,Услуги!D:D,СВОД!D2868,Услуги!F:F,СВОД!F2868)+SUMIFS(Услуги!AB:AB,Услуги!D:D,СВОД!D2868,Услуги!F:F,СВОД!F2868)+SUMIFS(Услуги!AG:AG,Услуги!D:D,СВОД!D2868,Услуги!F:F,СВОД!F2868)+SUMIFS(Услуги!AL:AL,Услуги!D:D,СВОД!D2868,Услуги!F:F,СВОД!F2868)+SUMIFS(Услуги!AQ:AQ,Услуги!D:D,СВОД!D2868,Услуги!F:F,СВОД!F2868)</f>
        <v>0</v>
      </c>
      <c r="N2868" s="337">
        <f>SUMIFS('Скорая мед.помощь'!I:I,'Скорая мед.помощь'!D:D,СВОД!D2868,'Скорая мед.помощь'!F:F,СВОД!F2868)</f>
        <v>0</v>
      </c>
      <c r="O2868" s="338">
        <f>SUMIFS(Поликлиника!BF:BF,Поликлиника!D:D,СВОД!D2868,Поликлиника!F:F,СВОД!F2868)</f>
        <v>0</v>
      </c>
      <c r="P2868" s="339">
        <f>SUMIFS('Круглосуточный стационар'!O:O,'Круглосуточный стационар'!D:D,СВОД!D2868,'Круглосуточный стационар'!F:F,СВОД!F2868,'Круглосуточный стационар'!H:H,"-")+SUMIFS(ВМП!O:O,ВМП!D:D,СВОД!D2868,ВМП!F:F,СВОД!F2868,ВМП!H:H,"-")+SUMIFS('Дневной стационар'!O:O,'Дневной стационар'!D:D,СВОД!D2868,'Дневной стационар'!F:F,СВОД!F2868,'Дневной стационар'!H:H,"-")+SUMIFS(ЭКО!M:M,ЭКО!D:D,СВОД!D2868,ЭКО!F:F,СВОД!F2868)+SUMIFS(Диализ!M:M,Диализ!D:D,СВОД!D2868,Диализ!F:F,СВОД!F2868)+SUMIFS('Скорая мед.помощь'!N:N,'Скорая мед.помощь'!D:D,СВОД!D2868,'Скорая мед.помощь'!F:F,СВОД!F2868)+SUMIFS(Услуги!AV:AV,Услуги!D:D,СВОД!D2868,Услуги!F:F,СВОД!F2868)+SUMIFS(Поликлиника!BK:BK,Поликлиника!D:D,СВОД!D2868,Поликлиника!F:F,СВОД!F2868)</f>
        <v>0</v>
      </c>
      <c r="Q2868" s="336">
        <f>SUMIFS(Сверхбаза!L:L,Сверхбаза!C:C,СВОД!D2868,Сверхбаза!E:E,СВОД!F2868)+SUMIFS(Сверхбаза!N:N,Сверхбаза!C:C,СВОД!D2868,Сверхбаза!E:E,СВОД!F2868)</f>
        <v>0</v>
      </c>
      <c r="R2868" s="337">
        <f>SUMIFS(Сверхбаза!P:P,Сверхбаза!C:C,СВОД!D2868,Сверхбаза!E:E,СВОД!F2868)</f>
        <v>0</v>
      </c>
      <c r="S2868" s="337">
        <f>SUMIFS(Сверхбаза!R:R,Сверхбаза!C:C,СВОД!D2868,Сверхбаза!E:E,СВОД!F2868)</f>
        <v>0</v>
      </c>
      <c r="T2868" s="337">
        <f>SUMIFS(Сверхбаза!Q:Q,Сверхбаза!C:C,СВОД!D2868,Сверхбаза!E:E,СВОД!F2868)</f>
        <v>0</v>
      </c>
      <c r="U2868" s="337">
        <f>SUMIFS(Сверхбаза!S:S,Сверхбаза!C:C,СВОД!D2868,Сверхбаза!E:E,СВОД!F2868)</f>
        <v>0</v>
      </c>
      <c r="V2868" s="339">
        <f>SUMIFS(Сверхбаза!G:G,Сверхбаза!C:C,СВОД!D2868,Сверхбаза!E:E,СВОД!F2868)</f>
        <v>0</v>
      </c>
    </row>
    <row r="2869" spans="1:22" ht="25.5" outlineLevel="2" x14ac:dyDescent="0.2">
      <c r="A2869" s="33" t="s">
        <v>10</v>
      </c>
      <c r="B2869" s="9">
        <v>7</v>
      </c>
      <c r="C2869" s="10">
        <v>505025</v>
      </c>
      <c r="D2869" s="273">
        <v>502501</v>
      </c>
      <c r="E2869" s="81" t="s">
        <v>2850</v>
      </c>
      <c r="F2869" s="81">
        <v>13</v>
      </c>
      <c r="G2869" s="82" t="s">
        <v>859</v>
      </c>
      <c r="H2869" s="336">
        <f>SUMIFS('Круглосуточный стационар'!J:J,'Круглосуточный стационар'!D:D,СВОД!D2869,'Круглосуточный стационар'!H:H,"-",'Круглосуточный стационар'!F:F,СВОД!F2869)+SUMIFS(ВМП!J:J,ВМП!D:D,СВОД!D2869,ВМП!H:H,"-",ВМП!F:F,СВОД!F2869)+SUMIFS('Дневной стационар'!J:J,'Дневной стационар'!D:D,СВОД!D2869,'Дневной стационар'!H:H,"-",'Дневной стационар'!F:F,СВОД!F2869)+SUMIFS(ЭКО!H:H,ЭКО!D:D,СВОД!D2869,ЭКО!F:F,СВОД!F2869)+SUMIFS(Диализ!H:H,Диализ!D:D,СВОД!D2869,Диализ!F:F,СВОД!F2869)</f>
        <v>0</v>
      </c>
      <c r="I2869" s="337">
        <f>SUMIFS(Поликлиника!H:H,Поликлиника!D:D,СВОД!D2869,Поликлиника!F:F,СВОД!F2869)</f>
        <v>0</v>
      </c>
      <c r="J2869" s="337">
        <f>SUMIFS(Поликлиника!AQ:AQ,Поликлиника!D:D,СВОД!D2869,Поликлиника!F:F,СВОД!F2869)</f>
        <v>0</v>
      </c>
      <c r="K2869" s="337">
        <f>SUMIFS(Поликлиника!AV:AV,Поликлиника!D:D,СВОД!D2869,Поликлиника!F:F,СВОД!F2869)</f>
        <v>0</v>
      </c>
      <c r="L2869" s="337">
        <f>SUMIFS(Поликлиника!BA:BA,Поликлиника!D:D,СВОД!D2869,Поликлиника!F:F,СВОД!F2869)</f>
        <v>0</v>
      </c>
      <c r="M2869" s="337">
        <f>SUMIFS(Услуги!H:H,Услуги!D:D,СВОД!D2869,Услуги!F:F,СВОД!F2869)+SUMIFS(Услуги!M:M,Услуги!D:D,СВОД!D2869,Услуги!F:F,СВОД!F2869)+SUMIFS(Услуги!R:R,Услуги!D:D,СВОД!D2869,Услуги!F:F,СВОД!F2869)+SUMIFS(Услуги!W:W,Услуги!D:D,СВОД!D2869,Услуги!F:F,СВОД!F2869)+SUMIFS(Услуги!AB:AB,Услуги!D:D,СВОД!D2869,Услуги!F:F,СВОД!F2869)+SUMIFS(Услуги!AG:AG,Услуги!D:D,СВОД!D2869,Услуги!F:F,СВОД!F2869)+SUMIFS(Услуги!AL:AL,Услуги!D:D,СВОД!D2869,Услуги!F:F,СВОД!F2869)+SUMIFS(Услуги!AQ:AQ,Услуги!D:D,СВОД!D2869,Услуги!F:F,СВОД!F2869)</f>
        <v>0</v>
      </c>
      <c r="N2869" s="337">
        <f>SUMIFS('Скорая мед.помощь'!I:I,'Скорая мед.помощь'!D:D,СВОД!D2869,'Скорая мед.помощь'!F:F,СВОД!F2869)</f>
        <v>0</v>
      </c>
      <c r="O2869" s="338">
        <f>SUMIFS(Поликлиника!BF:BF,Поликлиника!D:D,СВОД!D2869,Поликлиника!F:F,СВОД!F2869)</f>
        <v>0</v>
      </c>
      <c r="P2869" s="339">
        <f>SUMIFS('Круглосуточный стационар'!O:O,'Круглосуточный стационар'!D:D,СВОД!D2869,'Круглосуточный стационар'!F:F,СВОД!F2869,'Круглосуточный стационар'!H:H,"-")+SUMIFS(ВМП!O:O,ВМП!D:D,СВОД!D2869,ВМП!F:F,СВОД!F2869,ВМП!H:H,"-")+SUMIFS('Дневной стационар'!O:O,'Дневной стационар'!D:D,СВОД!D2869,'Дневной стационар'!F:F,СВОД!F2869,'Дневной стационар'!H:H,"-")+SUMIFS(ЭКО!M:M,ЭКО!D:D,СВОД!D2869,ЭКО!F:F,СВОД!F2869)+SUMIFS(Диализ!M:M,Диализ!D:D,СВОД!D2869,Диализ!F:F,СВОД!F2869)+SUMIFS('Скорая мед.помощь'!N:N,'Скорая мед.помощь'!D:D,СВОД!D2869,'Скорая мед.помощь'!F:F,СВОД!F2869)+SUMIFS(Услуги!AV:AV,Услуги!D:D,СВОД!D2869,Услуги!F:F,СВОД!F2869)+SUMIFS(Поликлиника!BK:BK,Поликлиника!D:D,СВОД!D2869,Поликлиника!F:F,СВОД!F2869)</f>
        <v>0</v>
      </c>
      <c r="Q2869" s="336">
        <f>SUMIFS(Сверхбаза!L:L,Сверхбаза!C:C,СВОД!D2869,Сверхбаза!E:E,СВОД!F2869)+SUMIFS(Сверхбаза!N:N,Сверхбаза!C:C,СВОД!D2869,Сверхбаза!E:E,СВОД!F2869)</f>
        <v>0</v>
      </c>
      <c r="R2869" s="337">
        <f>SUMIFS(Сверхбаза!P:P,Сверхбаза!C:C,СВОД!D2869,Сверхбаза!E:E,СВОД!F2869)</f>
        <v>0</v>
      </c>
      <c r="S2869" s="337">
        <f>SUMIFS(Сверхбаза!R:R,Сверхбаза!C:C,СВОД!D2869,Сверхбаза!E:E,СВОД!F2869)</f>
        <v>0</v>
      </c>
      <c r="T2869" s="337">
        <f>SUMIFS(Сверхбаза!Q:Q,Сверхбаза!C:C,СВОД!D2869,Сверхбаза!E:E,СВОД!F2869)</f>
        <v>0</v>
      </c>
      <c r="U2869" s="337">
        <f>SUMIFS(Сверхбаза!S:S,Сверхбаза!C:C,СВОД!D2869,Сверхбаза!E:E,СВОД!F2869)</f>
        <v>0</v>
      </c>
      <c r="V2869" s="339">
        <f>SUMIFS(Сверхбаза!G:G,Сверхбаза!C:C,СВОД!D2869,Сверхбаза!E:E,СВОД!F2869)</f>
        <v>0</v>
      </c>
    </row>
    <row r="2870" spans="1:22" outlineLevel="2" x14ac:dyDescent="0.2">
      <c r="A2870" s="33" t="s">
        <v>10</v>
      </c>
      <c r="B2870" s="9">
        <v>7</v>
      </c>
      <c r="C2870" s="10">
        <v>505025</v>
      </c>
      <c r="D2870" s="273">
        <v>502501</v>
      </c>
      <c r="E2870" s="81" t="s">
        <v>2850</v>
      </c>
      <c r="F2870" s="81">
        <v>2</v>
      </c>
      <c r="G2870" s="82" t="s">
        <v>135</v>
      </c>
      <c r="H2870" s="336">
        <f>SUMIFS('Круглосуточный стационар'!J:J,'Круглосуточный стационар'!D:D,СВОД!D2870,'Круглосуточный стационар'!H:H,"-",'Круглосуточный стационар'!F:F,СВОД!F2870)+SUMIFS(ВМП!J:J,ВМП!D:D,СВОД!D2870,ВМП!H:H,"-",ВМП!F:F,СВОД!F2870)+SUMIFS('Дневной стационар'!J:J,'Дневной стационар'!D:D,СВОД!D2870,'Дневной стационар'!H:H,"-",'Дневной стационар'!F:F,СВОД!F2870)+SUMIFS(ЭКО!H:H,ЭКО!D:D,СВОД!D2870,ЭКО!F:F,СВОД!F2870)+SUMIFS(Диализ!H:H,Диализ!D:D,СВОД!D2870,Диализ!F:F,СВОД!F2870)</f>
        <v>0</v>
      </c>
      <c r="I2870" s="337">
        <f>SUMIFS(Поликлиника!H:H,Поликлиника!D:D,СВОД!D2870,Поликлиника!F:F,СВОД!F2870)</f>
        <v>0</v>
      </c>
      <c r="J2870" s="337">
        <f>SUMIFS(Поликлиника!AQ:AQ,Поликлиника!D:D,СВОД!D2870,Поликлиника!F:F,СВОД!F2870)</f>
        <v>0</v>
      </c>
      <c r="K2870" s="337">
        <f>SUMIFS(Поликлиника!AV:AV,Поликлиника!D:D,СВОД!D2870,Поликлиника!F:F,СВОД!F2870)</f>
        <v>0</v>
      </c>
      <c r="L2870" s="337">
        <f>SUMIFS(Поликлиника!BA:BA,Поликлиника!D:D,СВОД!D2870,Поликлиника!F:F,СВОД!F2870)</f>
        <v>0</v>
      </c>
      <c r="M2870" s="337">
        <f>SUMIFS(Услуги!H:H,Услуги!D:D,СВОД!D2870,Услуги!F:F,СВОД!F2870)+SUMIFS(Услуги!M:M,Услуги!D:D,СВОД!D2870,Услуги!F:F,СВОД!F2870)+SUMIFS(Услуги!R:R,Услуги!D:D,СВОД!D2870,Услуги!F:F,СВОД!F2870)+SUMIFS(Услуги!W:W,Услуги!D:D,СВОД!D2870,Услуги!F:F,СВОД!F2870)+SUMIFS(Услуги!AB:AB,Услуги!D:D,СВОД!D2870,Услуги!F:F,СВОД!F2870)+SUMIFS(Услуги!AG:AG,Услуги!D:D,СВОД!D2870,Услуги!F:F,СВОД!F2870)+SUMIFS(Услуги!AL:AL,Услуги!D:D,СВОД!D2870,Услуги!F:F,СВОД!F2870)+SUMIFS(Услуги!AQ:AQ,Услуги!D:D,СВОД!D2870,Услуги!F:F,СВОД!F2870)</f>
        <v>0</v>
      </c>
      <c r="N2870" s="337">
        <f>SUMIFS('Скорая мед.помощь'!I:I,'Скорая мед.помощь'!D:D,СВОД!D2870,'Скорая мед.помощь'!F:F,СВОД!F2870)</f>
        <v>0</v>
      </c>
      <c r="O2870" s="338">
        <f>SUMIFS(Поликлиника!BF:BF,Поликлиника!D:D,СВОД!D2870,Поликлиника!F:F,СВОД!F2870)</f>
        <v>0</v>
      </c>
      <c r="P2870" s="339">
        <f>SUMIFS('Круглосуточный стационар'!O:O,'Круглосуточный стационар'!D:D,СВОД!D2870,'Круглосуточный стационар'!F:F,СВОД!F2870,'Круглосуточный стационар'!H:H,"-")+SUMIFS(ВМП!O:O,ВМП!D:D,СВОД!D2870,ВМП!F:F,СВОД!F2870,ВМП!H:H,"-")+SUMIFS('Дневной стационар'!O:O,'Дневной стационар'!D:D,СВОД!D2870,'Дневной стационар'!F:F,СВОД!F2870,'Дневной стационар'!H:H,"-")+SUMIFS(ЭКО!M:M,ЭКО!D:D,СВОД!D2870,ЭКО!F:F,СВОД!F2870)+SUMIFS(Диализ!M:M,Диализ!D:D,СВОД!D2870,Диализ!F:F,СВОД!F2870)+SUMIFS('Скорая мед.помощь'!N:N,'Скорая мед.помощь'!D:D,СВОД!D2870,'Скорая мед.помощь'!F:F,СВОД!F2870)+SUMIFS(Услуги!AV:AV,Услуги!D:D,СВОД!D2870,Услуги!F:F,СВОД!F2870)+SUMIFS(Поликлиника!BK:BK,Поликлиника!D:D,СВОД!D2870,Поликлиника!F:F,СВОД!F2870)</f>
        <v>0</v>
      </c>
      <c r="Q2870" s="336">
        <f>SUMIFS(Сверхбаза!L:L,Сверхбаза!C:C,СВОД!D2870,Сверхбаза!E:E,СВОД!F2870)+SUMIFS(Сверхбаза!N:N,Сверхбаза!C:C,СВОД!D2870,Сверхбаза!E:E,СВОД!F2870)</f>
        <v>0</v>
      </c>
      <c r="R2870" s="337">
        <f>SUMIFS(Сверхбаза!P:P,Сверхбаза!C:C,СВОД!D2870,Сверхбаза!E:E,СВОД!F2870)</f>
        <v>0</v>
      </c>
      <c r="S2870" s="337">
        <f>SUMIFS(Сверхбаза!R:R,Сверхбаза!C:C,СВОД!D2870,Сверхбаза!E:E,СВОД!F2870)</f>
        <v>0</v>
      </c>
      <c r="T2870" s="337">
        <f>SUMIFS(Сверхбаза!Q:Q,Сверхбаза!C:C,СВОД!D2870,Сверхбаза!E:E,СВОД!F2870)</f>
        <v>0</v>
      </c>
      <c r="U2870" s="337">
        <f>SUMIFS(Сверхбаза!S:S,Сверхбаза!C:C,СВОД!D2870,Сверхбаза!E:E,СВОД!F2870)</f>
        <v>0</v>
      </c>
      <c r="V2870" s="339">
        <f>SUMIFS(Сверхбаза!G:G,Сверхбаза!C:C,СВОД!D2870,Сверхбаза!E:E,СВОД!F2870)</f>
        <v>0</v>
      </c>
    </row>
    <row r="2871" spans="1:22" ht="25.5" outlineLevel="2" x14ac:dyDescent="0.2">
      <c r="A2871" s="33" t="s">
        <v>10</v>
      </c>
      <c r="B2871" s="9">
        <v>7</v>
      </c>
      <c r="C2871" s="10">
        <v>505025</v>
      </c>
      <c r="D2871" s="273">
        <v>502501</v>
      </c>
      <c r="E2871" s="81" t="s">
        <v>2850</v>
      </c>
      <c r="F2871" s="81">
        <v>6</v>
      </c>
      <c r="G2871" s="82" t="s">
        <v>860</v>
      </c>
      <c r="H2871" s="336">
        <f>SUMIFS('Круглосуточный стационар'!J:J,'Круглосуточный стационар'!D:D,СВОД!D2871,'Круглосуточный стационар'!H:H,"-",'Круглосуточный стационар'!F:F,СВОД!F2871)+SUMIFS(ВМП!J:J,ВМП!D:D,СВОД!D2871,ВМП!H:H,"-",ВМП!F:F,СВОД!F2871)+SUMIFS('Дневной стационар'!J:J,'Дневной стационар'!D:D,СВОД!D2871,'Дневной стационар'!H:H,"-",'Дневной стационар'!F:F,СВОД!F2871)+SUMIFS(ЭКО!H:H,ЭКО!D:D,СВОД!D2871,ЭКО!F:F,СВОД!F2871)+SUMIFS(Диализ!H:H,Диализ!D:D,СВОД!D2871,Диализ!F:F,СВОД!F2871)</f>
        <v>0</v>
      </c>
      <c r="I2871" s="337">
        <f>SUMIFS(Поликлиника!H:H,Поликлиника!D:D,СВОД!D2871,Поликлиника!F:F,СВОД!F2871)</f>
        <v>0</v>
      </c>
      <c r="J2871" s="337">
        <f>SUMIFS(Поликлиника!AQ:AQ,Поликлиника!D:D,СВОД!D2871,Поликлиника!F:F,СВОД!F2871)</f>
        <v>0</v>
      </c>
      <c r="K2871" s="337">
        <f>SUMIFS(Поликлиника!AV:AV,Поликлиника!D:D,СВОД!D2871,Поликлиника!F:F,СВОД!F2871)</f>
        <v>0</v>
      </c>
      <c r="L2871" s="337">
        <f>SUMIFS(Поликлиника!BA:BA,Поликлиника!D:D,СВОД!D2871,Поликлиника!F:F,СВОД!F2871)</f>
        <v>0</v>
      </c>
      <c r="M2871" s="337">
        <f>SUMIFS(Услуги!H:H,Услуги!D:D,СВОД!D2871,Услуги!F:F,СВОД!F2871)+SUMIFS(Услуги!M:M,Услуги!D:D,СВОД!D2871,Услуги!F:F,СВОД!F2871)+SUMIFS(Услуги!R:R,Услуги!D:D,СВОД!D2871,Услуги!F:F,СВОД!F2871)+SUMIFS(Услуги!W:W,Услуги!D:D,СВОД!D2871,Услуги!F:F,СВОД!F2871)+SUMIFS(Услуги!AB:AB,Услуги!D:D,СВОД!D2871,Услуги!F:F,СВОД!F2871)+SUMIFS(Услуги!AG:AG,Услуги!D:D,СВОД!D2871,Услуги!F:F,СВОД!F2871)+SUMIFS(Услуги!AL:AL,Услуги!D:D,СВОД!D2871,Услуги!F:F,СВОД!F2871)+SUMIFS(Услуги!AQ:AQ,Услуги!D:D,СВОД!D2871,Услуги!F:F,СВОД!F2871)</f>
        <v>0</v>
      </c>
      <c r="N2871" s="337">
        <f>SUMIFS('Скорая мед.помощь'!I:I,'Скорая мед.помощь'!D:D,СВОД!D2871,'Скорая мед.помощь'!F:F,СВОД!F2871)</f>
        <v>0</v>
      </c>
      <c r="O2871" s="338">
        <f>SUMIFS(Поликлиника!BF:BF,Поликлиника!D:D,СВОД!D2871,Поликлиника!F:F,СВОД!F2871)</f>
        <v>0</v>
      </c>
      <c r="P2871" s="339">
        <f>SUMIFS('Круглосуточный стационар'!O:O,'Круглосуточный стационар'!D:D,СВОД!D2871,'Круглосуточный стационар'!F:F,СВОД!F2871,'Круглосуточный стационар'!H:H,"-")+SUMIFS(ВМП!O:O,ВМП!D:D,СВОД!D2871,ВМП!F:F,СВОД!F2871,ВМП!H:H,"-")+SUMIFS('Дневной стационар'!O:O,'Дневной стационар'!D:D,СВОД!D2871,'Дневной стационар'!F:F,СВОД!F2871,'Дневной стационар'!H:H,"-")+SUMIFS(ЭКО!M:M,ЭКО!D:D,СВОД!D2871,ЭКО!F:F,СВОД!F2871)+SUMIFS(Диализ!M:M,Диализ!D:D,СВОД!D2871,Диализ!F:F,СВОД!F2871)+SUMIFS('Скорая мед.помощь'!N:N,'Скорая мед.помощь'!D:D,СВОД!D2871,'Скорая мед.помощь'!F:F,СВОД!F2871)+SUMIFS(Услуги!AV:AV,Услуги!D:D,СВОД!D2871,Услуги!F:F,СВОД!F2871)+SUMIFS(Поликлиника!BK:BK,Поликлиника!D:D,СВОД!D2871,Поликлиника!F:F,СВОД!F2871)</f>
        <v>0</v>
      </c>
      <c r="Q2871" s="336">
        <f>SUMIFS(Сверхбаза!L:L,Сверхбаза!C:C,СВОД!D2871,Сверхбаза!E:E,СВОД!F2871)+SUMIFS(Сверхбаза!N:N,Сверхбаза!C:C,СВОД!D2871,Сверхбаза!E:E,СВОД!F2871)</f>
        <v>0</v>
      </c>
      <c r="R2871" s="337">
        <f>SUMIFS(Сверхбаза!P:P,Сверхбаза!C:C,СВОД!D2871,Сверхбаза!E:E,СВОД!F2871)</f>
        <v>0</v>
      </c>
      <c r="S2871" s="337">
        <f>SUMIFS(Сверхбаза!R:R,Сверхбаза!C:C,СВОД!D2871,Сверхбаза!E:E,СВОД!F2871)</f>
        <v>0</v>
      </c>
      <c r="T2871" s="337">
        <f>SUMIFS(Сверхбаза!Q:Q,Сверхбаза!C:C,СВОД!D2871,Сверхбаза!E:E,СВОД!F2871)</f>
        <v>0</v>
      </c>
      <c r="U2871" s="337">
        <f>SUMIFS(Сверхбаза!S:S,Сверхбаза!C:C,СВОД!D2871,Сверхбаза!E:E,СВОД!F2871)</f>
        <v>0</v>
      </c>
      <c r="V2871" s="339">
        <f>SUMIFS(Сверхбаза!G:G,Сверхбаза!C:C,СВОД!D2871,Сверхбаза!E:E,СВОД!F2871)</f>
        <v>0</v>
      </c>
    </row>
    <row r="2872" spans="1:22" ht="25.5" outlineLevel="2" x14ac:dyDescent="0.2">
      <c r="A2872" s="33" t="s">
        <v>10</v>
      </c>
      <c r="B2872" s="9">
        <v>7</v>
      </c>
      <c r="C2872" s="10">
        <v>505025</v>
      </c>
      <c r="D2872" s="273">
        <v>502501</v>
      </c>
      <c r="E2872" s="81" t="s">
        <v>2850</v>
      </c>
      <c r="F2872" s="81">
        <v>3</v>
      </c>
      <c r="G2872" s="82" t="s">
        <v>136</v>
      </c>
      <c r="H2872" s="336">
        <f>SUMIFS('Круглосуточный стационар'!J:J,'Круглосуточный стационар'!D:D,СВОД!D2872,'Круглосуточный стационар'!H:H,"-",'Круглосуточный стационар'!F:F,СВОД!F2872)+SUMIFS(ВМП!J:J,ВМП!D:D,СВОД!D2872,ВМП!H:H,"-",ВМП!F:F,СВОД!F2872)+SUMIFS('Дневной стационар'!J:J,'Дневной стационар'!D:D,СВОД!D2872,'Дневной стационар'!H:H,"-",'Дневной стационар'!F:F,СВОД!F2872)+SUMIFS(ЭКО!H:H,ЭКО!D:D,СВОД!D2872,ЭКО!F:F,СВОД!F2872)+SUMIFS(Диализ!H:H,Диализ!D:D,СВОД!D2872,Диализ!F:F,СВОД!F2872)</f>
        <v>0</v>
      </c>
      <c r="I2872" s="337">
        <f>SUMIFS(Поликлиника!H:H,Поликлиника!D:D,СВОД!D2872,Поликлиника!F:F,СВОД!F2872)</f>
        <v>0</v>
      </c>
      <c r="J2872" s="337">
        <f>SUMIFS(Поликлиника!AQ:AQ,Поликлиника!D:D,СВОД!D2872,Поликлиника!F:F,СВОД!F2872)</f>
        <v>0</v>
      </c>
      <c r="K2872" s="337">
        <f>SUMIFS(Поликлиника!AV:AV,Поликлиника!D:D,СВОД!D2872,Поликлиника!F:F,СВОД!F2872)</f>
        <v>76</v>
      </c>
      <c r="L2872" s="337">
        <f>SUMIFS(Поликлиника!BA:BA,Поликлиника!D:D,СВОД!D2872,Поликлиника!F:F,СВОД!F2872)</f>
        <v>841</v>
      </c>
      <c r="M2872" s="337">
        <f>SUMIFS(Услуги!H:H,Услуги!D:D,СВОД!D2872,Услуги!F:F,СВОД!F2872)+SUMIFS(Услуги!M:M,Услуги!D:D,СВОД!D2872,Услуги!F:F,СВОД!F2872)+SUMIFS(Услуги!R:R,Услуги!D:D,СВОД!D2872,Услуги!F:F,СВОД!F2872)+SUMIFS(Услуги!W:W,Услуги!D:D,СВОД!D2872,Услуги!F:F,СВОД!F2872)+SUMIFS(Услуги!AB:AB,Услуги!D:D,СВОД!D2872,Услуги!F:F,СВОД!F2872)+SUMIFS(Услуги!AG:AG,Услуги!D:D,СВОД!D2872,Услуги!F:F,СВОД!F2872)+SUMIFS(Услуги!AL:AL,Услуги!D:D,СВОД!D2872,Услуги!F:F,СВОД!F2872)+SUMIFS(Услуги!AQ:AQ,Услуги!D:D,СВОД!D2872,Услуги!F:F,СВОД!F2872)</f>
        <v>0</v>
      </c>
      <c r="N2872" s="337">
        <f>SUMIFS('Скорая мед.помощь'!I:I,'Скорая мед.помощь'!D:D,СВОД!D2872,'Скорая мед.помощь'!F:F,СВОД!F2872)</f>
        <v>0</v>
      </c>
      <c r="O2872" s="338">
        <f>SUMIFS(Поликлиника!BF:BF,Поликлиника!D:D,СВОД!D2872,Поликлиника!F:F,СВОД!F2872)</f>
        <v>3907</v>
      </c>
      <c r="P2872" s="339">
        <f>SUMIFS('Круглосуточный стационар'!O:O,'Круглосуточный стационар'!D:D,СВОД!D2872,'Круглосуточный стационар'!F:F,СВОД!F2872,'Круглосуточный стационар'!H:H,"-")+SUMIFS(ВМП!O:O,ВМП!D:D,СВОД!D2872,ВМП!F:F,СВОД!F2872,ВМП!H:H,"-")+SUMIFS('Дневной стационар'!O:O,'Дневной стационар'!D:D,СВОД!D2872,'Дневной стационар'!F:F,СВОД!F2872,'Дневной стационар'!H:H,"-")+SUMIFS(ЭКО!M:M,ЭКО!D:D,СВОД!D2872,ЭКО!F:F,СВОД!F2872)+SUMIFS(Диализ!M:M,Диализ!D:D,СВОД!D2872,Диализ!F:F,СВОД!F2872)+SUMIFS('Скорая мед.помощь'!N:N,'Скорая мед.помощь'!D:D,СВОД!D2872,'Скорая мед.помощь'!F:F,СВОД!F2872)+SUMIFS(Услуги!AV:AV,Услуги!D:D,СВОД!D2872,Услуги!F:F,СВОД!F2872)+SUMIFS(Поликлиника!BK:BK,Поликлиника!D:D,СВОД!D2872,Поликлиника!F:F,СВОД!F2872)</f>
        <v>625.12</v>
      </c>
      <c r="Q2872" s="336">
        <f>SUMIFS(Сверхбаза!L:L,Сверхбаза!C:C,СВОД!D2872,Сверхбаза!E:E,СВОД!F2872)+SUMIFS(Сверхбаза!N:N,Сверхбаза!C:C,СВОД!D2872,Сверхбаза!E:E,СВОД!F2872)</f>
        <v>0</v>
      </c>
      <c r="R2872" s="337">
        <f>SUMIFS(Сверхбаза!P:P,Сверхбаза!C:C,СВОД!D2872,Сверхбаза!E:E,СВОД!F2872)</f>
        <v>0</v>
      </c>
      <c r="S2872" s="337">
        <f>SUMIFS(Сверхбаза!R:R,Сверхбаза!C:C,СВОД!D2872,Сверхбаза!E:E,СВОД!F2872)</f>
        <v>0</v>
      </c>
      <c r="T2872" s="337">
        <f>SUMIFS(Сверхбаза!Q:Q,Сверхбаза!C:C,СВОД!D2872,Сверхбаза!E:E,СВОД!F2872)</f>
        <v>0</v>
      </c>
      <c r="U2872" s="337">
        <f>SUMIFS(Сверхбаза!S:S,Сверхбаза!C:C,СВОД!D2872,Сверхбаза!E:E,СВОД!F2872)</f>
        <v>0</v>
      </c>
      <c r="V2872" s="339">
        <f>SUMIFS(Сверхбаза!G:G,Сверхбаза!C:C,СВОД!D2872,Сверхбаза!E:E,СВОД!F2872)</f>
        <v>0</v>
      </c>
    </row>
    <row r="2873" spans="1:22" outlineLevel="2" x14ac:dyDescent="0.2">
      <c r="A2873" s="33" t="s">
        <v>10</v>
      </c>
      <c r="B2873" s="9">
        <v>7</v>
      </c>
      <c r="C2873" s="10">
        <v>505025</v>
      </c>
      <c r="D2873" s="273">
        <v>502501</v>
      </c>
      <c r="E2873" s="81" t="s">
        <v>2850</v>
      </c>
      <c r="F2873" s="81">
        <v>7</v>
      </c>
      <c r="G2873" s="82" t="s">
        <v>861</v>
      </c>
      <c r="H2873" s="336">
        <f>SUMIFS('Круглосуточный стационар'!J:J,'Круглосуточный стационар'!D:D,СВОД!D2873,'Круглосуточный стационар'!H:H,"-",'Круглосуточный стационар'!F:F,СВОД!F2873)+SUMIFS(ВМП!J:J,ВМП!D:D,СВОД!D2873,ВМП!H:H,"-",ВМП!F:F,СВОД!F2873)+SUMIFS('Дневной стационар'!J:J,'Дневной стационар'!D:D,СВОД!D2873,'Дневной стационар'!H:H,"-",'Дневной стационар'!F:F,СВОД!F2873)+SUMIFS(ЭКО!H:H,ЭКО!D:D,СВОД!D2873,ЭКО!F:F,СВОД!F2873)+SUMIFS(Диализ!H:H,Диализ!D:D,СВОД!D2873,Диализ!F:F,СВОД!F2873)</f>
        <v>0</v>
      </c>
      <c r="I2873" s="337">
        <f>SUMIFS(Поликлиника!H:H,Поликлиника!D:D,СВОД!D2873,Поликлиника!F:F,СВОД!F2873)</f>
        <v>0</v>
      </c>
      <c r="J2873" s="337">
        <f>SUMIFS(Поликлиника!AQ:AQ,Поликлиника!D:D,СВОД!D2873,Поликлиника!F:F,СВОД!F2873)</f>
        <v>0</v>
      </c>
      <c r="K2873" s="337">
        <f>SUMIFS(Поликлиника!AV:AV,Поликлиника!D:D,СВОД!D2873,Поликлиника!F:F,СВОД!F2873)</f>
        <v>0</v>
      </c>
      <c r="L2873" s="337">
        <f>SUMIFS(Поликлиника!BA:BA,Поликлиника!D:D,СВОД!D2873,Поликлиника!F:F,СВОД!F2873)</f>
        <v>0</v>
      </c>
      <c r="M2873" s="337">
        <f>SUMIFS(Услуги!H:H,Услуги!D:D,СВОД!D2873,Услуги!F:F,СВОД!F2873)+SUMIFS(Услуги!M:M,Услуги!D:D,СВОД!D2873,Услуги!F:F,СВОД!F2873)+SUMIFS(Услуги!R:R,Услуги!D:D,СВОД!D2873,Услуги!F:F,СВОД!F2873)+SUMIFS(Услуги!W:W,Услуги!D:D,СВОД!D2873,Услуги!F:F,СВОД!F2873)+SUMIFS(Услуги!AB:AB,Услуги!D:D,СВОД!D2873,Услуги!F:F,СВОД!F2873)+SUMIFS(Услуги!AG:AG,Услуги!D:D,СВОД!D2873,Услуги!F:F,СВОД!F2873)+SUMIFS(Услуги!AL:AL,Услуги!D:D,СВОД!D2873,Услуги!F:F,СВОД!F2873)+SUMIFS(Услуги!AQ:AQ,Услуги!D:D,СВОД!D2873,Услуги!F:F,СВОД!F2873)</f>
        <v>0</v>
      </c>
      <c r="N2873" s="337">
        <f>SUMIFS('Скорая мед.помощь'!I:I,'Скорая мед.помощь'!D:D,СВОД!D2873,'Скорая мед.помощь'!F:F,СВОД!F2873)</f>
        <v>0</v>
      </c>
      <c r="O2873" s="338">
        <f>SUMIFS(Поликлиника!BF:BF,Поликлиника!D:D,СВОД!D2873,Поликлиника!F:F,СВОД!F2873)</f>
        <v>0</v>
      </c>
      <c r="P2873" s="339">
        <f>SUMIFS('Круглосуточный стационар'!O:O,'Круглосуточный стационар'!D:D,СВОД!D2873,'Круглосуточный стационар'!F:F,СВОД!F2873,'Круглосуточный стационар'!H:H,"-")+SUMIFS(ВМП!O:O,ВМП!D:D,СВОД!D2873,ВМП!F:F,СВОД!F2873,ВМП!H:H,"-")+SUMIFS('Дневной стационар'!O:O,'Дневной стационар'!D:D,СВОД!D2873,'Дневной стационар'!F:F,СВОД!F2873,'Дневной стационар'!H:H,"-")+SUMIFS(ЭКО!M:M,ЭКО!D:D,СВОД!D2873,ЭКО!F:F,СВОД!F2873)+SUMIFS(Диализ!M:M,Диализ!D:D,СВОД!D2873,Диализ!F:F,СВОД!F2873)+SUMIFS('Скорая мед.помощь'!N:N,'Скорая мед.помощь'!D:D,СВОД!D2873,'Скорая мед.помощь'!F:F,СВОД!F2873)+SUMIFS(Услуги!AV:AV,Услуги!D:D,СВОД!D2873,Услуги!F:F,СВОД!F2873)+SUMIFS(Поликлиника!BK:BK,Поликлиника!D:D,СВОД!D2873,Поликлиника!F:F,СВОД!F2873)</f>
        <v>0</v>
      </c>
      <c r="Q2873" s="336">
        <f>SUMIFS(Сверхбаза!L:L,Сверхбаза!C:C,СВОД!D2873,Сверхбаза!E:E,СВОД!F2873)+SUMIFS(Сверхбаза!N:N,Сверхбаза!C:C,СВОД!D2873,Сверхбаза!E:E,СВОД!F2873)</f>
        <v>0</v>
      </c>
      <c r="R2873" s="337">
        <f>SUMIFS(Сверхбаза!P:P,Сверхбаза!C:C,СВОД!D2873,Сверхбаза!E:E,СВОД!F2873)</f>
        <v>0</v>
      </c>
      <c r="S2873" s="337">
        <f>SUMIFS(Сверхбаза!R:R,Сверхбаза!C:C,СВОД!D2873,Сверхбаза!E:E,СВОД!F2873)</f>
        <v>0</v>
      </c>
      <c r="T2873" s="337">
        <f>SUMIFS(Сверхбаза!Q:Q,Сверхбаза!C:C,СВОД!D2873,Сверхбаза!E:E,СВОД!F2873)</f>
        <v>0</v>
      </c>
      <c r="U2873" s="337">
        <f>SUMIFS(Сверхбаза!S:S,Сверхбаза!C:C,СВОД!D2873,Сверхбаза!E:E,СВОД!F2873)</f>
        <v>0</v>
      </c>
      <c r="V2873" s="339">
        <f>SUMIFS(Сверхбаза!G:G,Сверхбаза!C:C,СВОД!D2873,Сверхбаза!E:E,СВОД!F2873)</f>
        <v>0</v>
      </c>
    </row>
    <row r="2874" spans="1:22" outlineLevel="2" x14ac:dyDescent="0.2">
      <c r="A2874" s="33" t="s">
        <v>10</v>
      </c>
      <c r="B2874" s="9">
        <v>7</v>
      </c>
      <c r="C2874" s="10">
        <v>505025</v>
      </c>
      <c r="D2874" s="273">
        <v>502501</v>
      </c>
      <c r="E2874" s="81" t="s">
        <v>2850</v>
      </c>
      <c r="F2874" s="81">
        <v>70</v>
      </c>
      <c r="G2874" s="82" t="s">
        <v>862</v>
      </c>
      <c r="H2874" s="336">
        <f>SUMIFS('Круглосуточный стационар'!J:J,'Круглосуточный стационар'!D:D,СВОД!D2874,'Круглосуточный стационар'!H:H,"-",'Круглосуточный стационар'!F:F,СВОД!F2874)+SUMIFS(ВМП!J:J,ВМП!D:D,СВОД!D2874,ВМП!H:H,"-",ВМП!F:F,СВОД!F2874)+SUMIFS('Дневной стационар'!J:J,'Дневной стационар'!D:D,СВОД!D2874,'Дневной стационар'!H:H,"-",'Дневной стационар'!F:F,СВОД!F2874)+SUMIFS(ЭКО!H:H,ЭКО!D:D,СВОД!D2874,ЭКО!F:F,СВОД!F2874)+SUMIFS(Диализ!H:H,Диализ!D:D,СВОД!D2874,Диализ!F:F,СВОД!F2874)</f>
        <v>0</v>
      </c>
      <c r="I2874" s="337">
        <f>SUMIFS(Поликлиника!H:H,Поликлиника!D:D,СВОД!D2874,Поликлиника!F:F,СВОД!F2874)</f>
        <v>0</v>
      </c>
      <c r="J2874" s="337">
        <f>SUMIFS(Поликлиника!AQ:AQ,Поликлиника!D:D,СВОД!D2874,Поликлиника!F:F,СВОД!F2874)</f>
        <v>0</v>
      </c>
      <c r="K2874" s="337">
        <f>SUMIFS(Поликлиника!AV:AV,Поликлиника!D:D,СВОД!D2874,Поликлиника!F:F,СВОД!F2874)</f>
        <v>0</v>
      </c>
      <c r="L2874" s="337">
        <f>SUMIFS(Поликлиника!BA:BA,Поликлиника!D:D,СВОД!D2874,Поликлиника!F:F,СВОД!F2874)</f>
        <v>0</v>
      </c>
      <c r="M2874" s="337">
        <f>SUMIFS(Услуги!H:H,Услуги!D:D,СВОД!D2874,Услуги!F:F,СВОД!F2874)+SUMIFS(Услуги!M:M,Услуги!D:D,СВОД!D2874,Услуги!F:F,СВОД!F2874)+SUMIFS(Услуги!R:R,Услуги!D:D,СВОД!D2874,Услуги!F:F,СВОД!F2874)+SUMIFS(Услуги!W:W,Услуги!D:D,СВОД!D2874,Услуги!F:F,СВОД!F2874)+SUMIFS(Услуги!AB:AB,Услуги!D:D,СВОД!D2874,Услуги!F:F,СВОД!F2874)+SUMIFS(Услуги!AG:AG,Услуги!D:D,СВОД!D2874,Услуги!F:F,СВОД!F2874)+SUMIFS(Услуги!AL:AL,Услуги!D:D,СВОД!D2874,Услуги!F:F,СВОД!F2874)+SUMIFS(Услуги!AQ:AQ,Услуги!D:D,СВОД!D2874,Услуги!F:F,СВОД!F2874)</f>
        <v>0</v>
      </c>
      <c r="N2874" s="337">
        <f>SUMIFS('Скорая мед.помощь'!I:I,'Скорая мед.помощь'!D:D,СВОД!D2874,'Скорая мед.помощь'!F:F,СВОД!F2874)</f>
        <v>0</v>
      </c>
      <c r="O2874" s="338">
        <f>SUMIFS(Поликлиника!BF:BF,Поликлиника!D:D,СВОД!D2874,Поликлиника!F:F,СВОД!F2874)</f>
        <v>0</v>
      </c>
      <c r="P2874" s="339">
        <f>SUMIFS('Круглосуточный стационар'!O:O,'Круглосуточный стационар'!D:D,СВОД!D2874,'Круглосуточный стационар'!F:F,СВОД!F2874,'Круглосуточный стационар'!H:H,"-")+SUMIFS(ВМП!O:O,ВМП!D:D,СВОД!D2874,ВМП!F:F,СВОД!F2874,ВМП!H:H,"-")+SUMIFS('Дневной стационар'!O:O,'Дневной стационар'!D:D,СВОД!D2874,'Дневной стационар'!F:F,СВОД!F2874,'Дневной стационар'!H:H,"-")+SUMIFS(ЭКО!M:M,ЭКО!D:D,СВОД!D2874,ЭКО!F:F,СВОД!F2874)+SUMIFS(Диализ!M:M,Диализ!D:D,СВОД!D2874,Диализ!F:F,СВОД!F2874)+SUMIFS('Скорая мед.помощь'!N:N,'Скорая мед.помощь'!D:D,СВОД!D2874,'Скорая мед.помощь'!F:F,СВОД!F2874)+SUMIFS(Услуги!AV:AV,Услуги!D:D,СВОД!D2874,Услуги!F:F,СВОД!F2874)+SUMIFS(Поликлиника!BK:BK,Поликлиника!D:D,СВОД!D2874,Поликлиника!F:F,СВОД!F2874)</f>
        <v>0</v>
      </c>
      <c r="Q2874" s="336">
        <f>SUMIFS(Сверхбаза!L:L,Сверхбаза!C:C,СВОД!D2874,Сверхбаза!E:E,СВОД!F2874)+SUMIFS(Сверхбаза!N:N,Сверхбаза!C:C,СВОД!D2874,Сверхбаза!E:E,СВОД!F2874)</f>
        <v>0</v>
      </c>
      <c r="R2874" s="337">
        <f>SUMIFS(Сверхбаза!P:P,Сверхбаза!C:C,СВОД!D2874,Сверхбаза!E:E,СВОД!F2874)</f>
        <v>0</v>
      </c>
      <c r="S2874" s="337">
        <f>SUMIFS(Сверхбаза!R:R,Сверхбаза!C:C,СВОД!D2874,Сверхбаза!E:E,СВОД!F2874)</f>
        <v>0</v>
      </c>
      <c r="T2874" s="337">
        <f>SUMIFS(Сверхбаза!Q:Q,Сверхбаза!C:C,СВОД!D2874,Сверхбаза!E:E,СВОД!F2874)</f>
        <v>0</v>
      </c>
      <c r="U2874" s="337">
        <f>SUMIFS(Сверхбаза!S:S,Сверхбаза!C:C,СВОД!D2874,Сверхбаза!E:E,СВОД!F2874)</f>
        <v>0</v>
      </c>
      <c r="V2874" s="339">
        <f>SUMIFS(Сверхбаза!G:G,Сверхбаза!C:C,СВОД!D2874,Сверхбаза!E:E,СВОД!F2874)</f>
        <v>0</v>
      </c>
    </row>
    <row r="2875" spans="1:22" outlineLevel="2" x14ac:dyDescent="0.2">
      <c r="A2875" s="33" t="s">
        <v>10</v>
      </c>
      <c r="B2875" s="9">
        <v>7</v>
      </c>
      <c r="C2875" s="10">
        <v>505025</v>
      </c>
      <c r="D2875" s="273">
        <v>502501</v>
      </c>
      <c r="E2875" s="81" t="s">
        <v>2850</v>
      </c>
      <c r="F2875" s="81">
        <v>94</v>
      </c>
      <c r="G2875" s="82" t="s">
        <v>124</v>
      </c>
      <c r="H2875" s="336">
        <f>SUMIFS('Круглосуточный стационар'!J:J,'Круглосуточный стационар'!D:D,СВОД!D2875,'Круглосуточный стационар'!H:H,"-",'Круглосуточный стационар'!F:F,СВОД!F2875)+SUMIFS(ВМП!J:J,ВМП!D:D,СВОД!D2875,ВМП!H:H,"-",ВМП!F:F,СВОД!F2875)+SUMIFS('Дневной стационар'!J:J,'Дневной стационар'!D:D,СВОД!D2875,'Дневной стационар'!H:H,"-",'Дневной стационар'!F:F,СВОД!F2875)+SUMIFS(ЭКО!H:H,ЭКО!D:D,СВОД!D2875,ЭКО!F:F,СВОД!F2875)+SUMIFS(Диализ!H:H,Диализ!D:D,СВОД!D2875,Диализ!F:F,СВОД!F2875)</f>
        <v>0</v>
      </c>
      <c r="I2875" s="337">
        <f>SUMIFS(Поликлиника!H:H,Поликлиника!D:D,СВОД!D2875,Поликлиника!F:F,СВОД!F2875)</f>
        <v>0</v>
      </c>
      <c r="J2875" s="337">
        <f>SUMIFS(Поликлиника!AQ:AQ,Поликлиника!D:D,СВОД!D2875,Поликлиника!F:F,СВОД!F2875)</f>
        <v>0</v>
      </c>
      <c r="K2875" s="337">
        <f>SUMIFS(Поликлиника!AV:AV,Поликлиника!D:D,СВОД!D2875,Поликлиника!F:F,СВОД!F2875)</f>
        <v>0</v>
      </c>
      <c r="L2875" s="337">
        <f>SUMIFS(Поликлиника!BA:BA,Поликлиника!D:D,СВОД!D2875,Поликлиника!F:F,СВОД!F2875)</f>
        <v>0</v>
      </c>
      <c r="M2875" s="337">
        <f>SUMIFS(Услуги!H:H,Услуги!D:D,СВОД!D2875,Услуги!F:F,СВОД!F2875)+SUMIFS(Услуги!M:M,Услуги!D:D,СВОД!D2875,Услуги!F:F,СВОД!F2875)+SUMIFS(Услуги!R:R,Услуги!D:D,СВОД!D2875,Услуги!F:F,СВОД!F2875)+SUMIFS(Услуги!W:W,Услуги!D:D,СВОД!D2875,Услуги!F:F,СВОД!F2875)+SUMIFS(Услуги!AB:AB,Услуги!D:D,СВОД!D2875,Услуги!F:F,СВОД!F2875)+SUMIFS(Услуги!AG:AG,Услуги!D:D,СВОД!D2875,Услуги!F:F,СВОД!F2875)+SUMIFS(Услуги!AL:AL,Услуги!D:D,СВОД!D2875,Услуги!F:F,СВОД!F2875)+SUMIFS(Услуги!AQ:AQ,Услуги!D:D,СВОД!D2875,Услуги!F:F,СВОД!F2875)</f>
        <v>0</v>
      </c>
      <c r="N2875" s="337">
        <f>SUMIFS('Скорая мед.помощь'!I:I,'Скорая мед.помощь'!D:D,СВОД!D2875,'Скорая мед.помощь'!F:F,СВОД!F2875)</f>
        <v>0</v>
      </c>
      <c r="O2875" s="338">
        <f>SUMIFS(Поликлиника!BF:BF,Поликлиника!D:D,СВОД!D2875,Поликлиника!F:F,СВОД!F2875)</f>
        <v>0</v>
      </c>
      <c r="P2875" s="339">
        <f>SUMIFS('Круглосуточный стационар'!O:O,'Круглосуточный стационар'!D:D,СВОД!D2875,'Круглосуточный стационар'!F:F,СВОД!F2875,'Круглосуточный стационар'!H:H,"-")+SUMIFS(ВМП!O:O,ВМП!D:D,СВОД!D2875,ВМП!F:F,СВОД!F2875,ВМП!H:H,"-")+SUMIFS('Дневной стационар'!O:O,'Дневной стационар'!D:D,СВОД!D2875,'Дневной стационар'!F:F,СВОД!F2875,'Дневной стационар'!H:H,"-")+SUMIFS(ЭКО!M:M,ЭКО!D:D,СВОД!D2875,ЭКО!F:F,СВОД!F2875)+SUMIFS(Диализ!M:M,Диализ!D:D,СВОД!D2875,Диализ!F:F,СВОД!F2875)+SUMIFS('Скорая мед.помощь'!N:N,'Скорая мед.помощь'!D:D,СВОД!D2875,'Скорая мед.помощь'!F:F,СВОД!F2875)+SUMIFS(Услуги!AV:AV,Услуги!D:D,СВОД!D2875,Услуги!F:F,СВОД!F2875)+SUMIFS(Поликлиника!BK:BK,Поликлиника!D:D,СВОД!D2875,Поликлиника!F:F,СВОД!F2875)</f>
        <v>0</v>
      </c>
      <c r="Q2875" s="336">
        <f>SUMIFS(Сверхбаза!L:L,Сверхбаза!C:C,СВОД!D2875,Сверхбаза!E:E,СВОД!F2875)+SUMIFS(Сверхбаза!N:N,Сверхбаза!C:C,СВОД!D2875,Сверхбаза!E:E,СВОД!F2875)</f>
        <v>0</v>
      </c>
      <c r="R2875" s="337">
        <f>SUMIFS(Сверхбаза!P:P,Сверхбаза!C:C,СВОД!D2875,Сверхбаза!E:E,СВОД!F2875)</f>
        <v>0</v>
      </c>
      <c r="S2875" s="337">
        <f>SUMIFS(Сверхбаза!R:R,Сверхбаза!C:C,СВОД!D2875,Сверхбаза!E:E,СВОД!F2875)</f>
        <v>0</v>
      </c>
      <c r="T2875" s="337">
        <f>SUMIFS(Сверхбаза!Q:Q,Сверхбаза!C:C,СВОД!D2875,Сверхбаза!E:E,СВОД!F2875)</f>
        <v>0</v>
      </c>
      <c r="U2875" s="337">
        <f>SUMIFS(Сверхбаза!S:S,Сверхбаза!C:C,СВОД!D2875,Сверхбаза!E:E,СВОД!F2875)</f>
        <v>0</v>
      </c>
      <c r="V2875" s="339">
        <f>SUMIFS(Сверхбаза!G:G,Сверхбаза!C:C,СВОД!D2875,Сверхбаза!E:E,СВОД!F2875)</f>
        <v>0</v>
      </c>
    </row>
    <row r="2876" spans="1:22" outlineLevel="1" x14ac:dyDescent="0.2">
      <c r="A2876" s="320"/>
      <c r="B2876" s="321"/>
      <c r="C2876" s="322"/>
      <c r="D2876" s="340" t="s">
        <v>2885</v>
      </c>
      <c r="E2876" s="83"/>
      <c r="F2876" s="83"/>
      <c r="G2876" s="84"/>
      <c r="H2876" s="341"/>
      <c r="I2876" s="342"/>
      <c r="J2876" s="342"/>
      <c r="K2876" s="342"/>
      <c r="L2876" s="342"/>
      <c r="M2876" s="342"/>
      <c r="N2876" s="342"/>
      <c r="O2876" s="343"/>
      <c r="P2876" s="344">
        <f>SUBTOTAL(9,P2868:P2875)</f>
        <v>625.12</v>
      </c>
      <c r="Q2876" s="341"/>
      <c r="R2876" s="342"/>
      <c r="S2876" s="342"/>
      <c r="T2876" s="342"/>
      <c r="U2876" s="342"/>
      <c r="V2876" s="344">
        <f>SUBTOTAL(9,V2868:V2875)</f>
        <v>0</v>
      </c>
    </row>
    <row r="2877" spans="1:22" ht="25.5" outlineLevel="2" x14ac:dyDescent="0.2">
      <c r="A2877" s="33" t="s">
        <v>10</v>
      </c>
      <c r="B2877" s="9">
        <v>1</v>
      </c>
      <c r="C2877" s="10">
        <v>505427</v>
      </c>
      <c r="D2877" s="273">
        <v>505427</v>
      </c>
      <c r="E2877" s="81" t="s">
        <v>2750</v>
      </c>
      <c r="F2877" s="81">
        <v>1</v>
      </c>
      <c r="G2877" s="82" t="s">
        <v>12</v>
      </c>
      <c r="H2877" s="336">
        <f>SUMIFS('Круглосуточный стационар'!J:J,'Круглосуточный стационар'!D:D,СВОД!D2877,'Круглосуточный стационар'!H:H,"-",'Круглосуточный стационар'!F:F,СВОД!F2877)+SUMIFS(ВМП!J:J,ВМП!D:D,СВОД!D2877,ВМП!H:H,"-",ВМП!F:F,СВОД!F2877)+SUMIFS('Дневной стационар'!J:J,'Дневной стационар'!D:D,СВОД!D2877,'Дневной стационар'!H:H,"-",'Дневной стационар'!F:F,СВОД!F2877)+SUMIFS(ЭКО!H:H,ЭКО!D:D,СВОД!D2877,ЭКО!F:F,СВОД!F2877)+SUMIFS(Диализ!H:H,Диализ!D:D,СВОД!D2877,Диализ!F:F,СВОД!F2877)</f>
        <v>30</v>
      </c>
      <c r="I2877" s="337">
        <f>SUMIFS(Поликлиника!H:H,Поликлиника!D:D,СВОД!D2877,Поликлиника!F:F,СВОД!F2877)</f>
        <v>0</v>
      </c>
      <c r="J2877" s="337">
        <f>SUMIFS(Поликлиника!AQ:AQ,Поликлиника!D:D,СВОД!D2877,Поликлиника!F:F,СВОД!F2877)</f>
        <v>0</v>
      </c>
      <c r="K2877" s="337">
        <f>SUMIFS(Поликлиника!AV:AV,Поликлиника!D:D,СВОД!D2877,Поликлиника!F:F,СВОД!F2877)</f>
        <v>0</v>
      </c>
      <c r="L2877" s="337">
        <f>SUMIFS(Поликлиника!BA:BA,Поликлиника!D:D,СВОД!D2877,Поликлиника!F:F,СВОД!F2877)</f>
        <v>0</v>
      </c>
      <c r="M2877" s="337">
        <f>SUMIFS(Услуги!H:H,Услуги!D:D,СВОД!D2877,Услуги!F:F,СВОД!F2877)+SUMIFS(Услуги!M:M,Услуги!D:D,СВОД!D2877,Услуги!F:F,СВОД!F2877)+SUMIFS(Услуги!R:R,Услуги!D:D,СВОД!D2877,Услуги!F:F,СВОД!F2877)+SUMIFS(Услуги!W:W,Услуги!D:D,СВОД!D2877,Услуги!F:F,СВОД!F2877)+SUMIFS(Услуги!AB:AB,Услуги!D:D,СВОД!D2877,Услуги!F:F,СВОД!F2877)+SUMIFS(Услуги!AG:AG,Услуги!D:D,СВОД!D2877,Услуги!F:F,СВОД!F2877)+SUMIFS(Услуги!AL:AL,Услуги!D:D,СВОД!D2877,Услуги!F:F,СВОД!F2877)+SUMIFS(Услуги!AQ:AQ,Услуги!D:D,СВОД!D2877,Услуги!F:F,СВОД!F2877)</f>
        <v>0</v>
      </c>
      <c r="N2877" s="337">
        <f>SUMIFS('Скорая мед.помощь'!I:I,'Скорая мед.помощь'!D:D,СВОД!D2877,'Скорая мед.помощь'!F:F,СВОД!F2877)</f>
        <v>0</v>
      </c>
      <c r="O2877" s="338">
        <f>SUMIFS(Поликлиника!BF:BF,Поликлиника!D:D,СВОД!D2877,Поликлиника!F:F,СВОД!F2877)</f>
        <v>0</v>
      </c>
      <c r="P2877" s="339">
        <f>SUMIFS('Круглосуточный стационар'!O:O,'Круглосуточный стационар'!D:D,СВОД!D2877,'Круглосуточный стационар'!F:F,СВОД!F2877,'Круглосуточный стационар'!H:H,"-")+SUMIFS(ВМП!O:O,ВМП!D:D,СВОД!D2877,ВМП!F:F,СВОД!F2877,ВМП!H:H,"-")+SUMIFS('Дневной стационар'!O:O,'Дневной стационар'!D:D,СВОД!D2877,'Дневной стационар'!F:F,СВОД!F2877,'Дневной стационар'!H:H,"-")+SUMIFS(ЭКО!M:M,ЭКО!D:D,СВОД!D2877,ЭКО!F:F,СВОД!F2877)+SUMIFS(Диализ!M:M,Диализ!D:D,СВОД!D2877,Диализ!F:F,СВОД!F2877)+SUMIFS('Скорая мед.помощь'!N:N,'Скорая мед.помощь'!D:D,СВОД!D2877,'Скорая мед.помощь'!F:F,СВОД!F2877)+SUMIFS(Услуги!AV:AV,Услуги!D:D,СВОД!D2877,Услуги!F:F,СВОД!F2877)+SUMIFS(Поликлиника!BK:BK,Поликлиника!D:D,СВОД!D2877,Поликлиника!F:F,СВОД!F2877)</f>
        <v>1148.1528239999998</v>
      </c>
      <c r="Q2877" s="336">
        <f>SUMIFS(Сверхбаза!L:L,Сверхбаза!C:C,СВОД!D2877,Сверхбаза!E:E,СВОД!F2877)+SUMIFS(Сверхбаза!N:N,Сверхбаза!C:C,СВОД!D2877,Сверхбаза!E:E,СВОД!F2877)</f>
        <v>0</v>
      </c>
      <c r="R2877" s="337">
        <f>SUMIFS(Сверхбаза!P:P,Сверхбаза!C:C,СВОД!D2877,Сверхбаза!E:E,СВОД!F2877)</f>
        <v>0</v>
      </c>
      <c r="S2877" s="337">
        <f>SUMIFS(Сверхбаза!R:R,Сверхбаза!C:C,СВОД!D2877,Сверхбаза!E:E,СВОД!F2877)</f>
        <v>0</v>
      </c>
      <c r="T2877" s="337">
        <f>SUMIFS(Сверхбаза!Q:Q,Сверхбаза!C:C,СВОД!D2877,Сверхбаза!E:E,СВОД!F2877)</f>
        <v>0</v>
      </c>
      <c r="U2877" s="337">
        <f>SUMIFS(Сверхбаза!S:S,Сверхбаза!C:C,СВОД!D2877,Сверхбаза!E:E,СВОД!F2877)</f>
        <v>0</v>
      </c>
      <c r="V2877" s="339">
        <f>SUMIFS(Сверхбаза!G:G,Сверхбаза!C:C,СВОД!D2877,Сверхбаза!E:E,СВОД!F2877)</f>
        <v>0</v>
      </c>
    </row>
    <row r="2878" spans="1:22" ht="25.5" outlineLevel="2" x14ac:dyDescent="0.2">
      <c r="A2878" s="33" t="s">
        <v>10</v>
      </c>
      <c r="B2878" s="9">
        <v>1</v>
      </c>
      <c r="C2878" s="10">
        <v>505427</v>
      </c>
      <c r="D2878" s="273">
        <v>505427</v>
      </c>
      <c r="E2878" s="81" t="s">
        <v>2750</v>
      </c>
      <c r="F2878" s="81">
        <v>13</v>
      </c>
      <c r="G2878" s="82" t="s">
        <v>859</v>
      </c>
      <c r="H2878" s="336">
        <f>SUMIFS('Круглосуточный стационар'!J:J,'Круглосуточный стационар'!D:D,СВОД!D2878,'Круглосуточный стационар'!H:H,"-",'Круглосуточный стационар'!F:F,СВОД!F2878)+SUMIFS(ВМП!J:J,ВМП!D:D,СВОД!D2878,ВМП!H:H,"-",ВМП!F:F,СВОД!F2878)+SUMIFS('Дневной стационар'!J:J,'Дневной стационар'!D:D,СВОД!D2878,'Дневной стационар'!H:H,"-",'Дневной стационар'!F:F,СВОД!F2878)+SUMIFS(ЭКО!H:H,ЭКО!D:D,СВОД!D2878,ЭКО!F:F,СВОД!F2878)+SUMIFS(Диализ!H:H,Диализ!D:D,СВОД!D2878,Диализ!F:F,СВОД!F2878)</f>
        <v>0</v>
      </c>
      <c r="I2878" s="337">
        <f>SUMIFS(Поликлиника!H:H,Поликлиника!D:D,СВОД!D2878,Поликлиника!F:F,СВОД!F2878)</f>
        <v>0</v>
      </c>
      <c r="J2878" s="337">
        <f>SUMIFS(Поликлиника!AQ:AQ,Поликлиника!D:D,СВОД!D2878,Поликлиника!F:F,СВОД!F2878)</f>
        <v>0</v>
      </c>
      <c r="K2878" s="337">
        <f>SUMIFS(Поликлиника!AV:AV,Поликлиника!D:D,СВОД!D2878,Поликлиника!F:F,СВОД!F2878)</f>
        <v>0</v>
      </c>
      <c r="L2878" s="337">
        <f>SUMIFS(Поликлиника!BA:BA,Поликлиника!D:D,СВОД!D2878,Поликлиника!F:F,СВОД!F2878)</f>
        <v>0</v>
      </c>
      <c r="M2878" s="337">
        <f>SUMIFS(Услуги!H:H,Услуги!D:D,СВОД!D2878,Услуги!F:F,СВОД!F2878)+SUMIFS(Услуги!M:M,Услуги!D:D,СВОД!D2878,Услуги!F:F,СВОД!F2878)+SUMIFS(Услуги!R:R,Услуги!D:D,СВОД!D2878,Услуги!F:F,СВОД!F2878)+SUMIFS(Услуги!W:W,Услуги!D:D,СВОД!D2878,Услуги!F:F,СВОД!F2878)+SUMIFS(Услуги!AB:AB,Услуги!D:D,СВОД!D2878,Услуги!F:F,СВОД!F2878)+SUMIFS(Услуги!AG:AG,Услуги!D:D,СВОД!D2878,Услуги!F:F,СВОД!F2878)+SUMIFS(Услуги!AL:AL,Услуги!D:D,СВОД!D2878,Услуги!F:F,СВОД!F2878)+SUMIFS(Услуги!AQ:AQ,Услуги!D:D,СВОД!D2878,Услуги!F:F,СВОД!F2878)</f>
        <v>0</v>
      </c>
      <c r="N2878" s="337">
        <f>SUMIFS('Скорая мед.помощь'!I:I,'Скорая мед.помощь'!D:D,СВОД!D2878,'Скорая мед.помощь'!F:F,СВОД!F2878)</f>
        <v>0</v>
      </c>
      <c r="O2878" s="338">
        <f>SUMIFS(Поликлиника!BF:BF,Поликлиника!D:D,СВОД!D2878,Поликлиника!F:F,СВОД!F2878)</f>
        <v>0</v>
      </c>
      <c r="P2878" s="339">
        <f>SUMIFS('Круглосуточный стационар'!O:O,'Круглосуточный стационар'!D:D,СВОД!D2878,'Круглосуточный стационар'!F:F,СВОД!F2878,'Круглосуточный стационар'!H:H,"-")+SUMIFS(ВМП!O:O,ВМП!D:D,СВОД!D2878,ВМП!F:F,СВОД!F2878,ВМП!H:H,"-")+SUMIFS('Дневной стационар'!O:O,'Дневной стационар'!D:D,СВОД!D2878,'Дневной стационар'!F:F,СВОД!F2878,'Дневной стационар'!H:H,"-")+SUMIFS(ЭКО!M:M,ЭКО!D:D,СВОД!D2878,ЭКО!F:F,СВОД!F2878)+SUMIFS(Диализ!M:M,Диализ!D:D,СВОД!D2878,Диализ!F:F,СВОД!F2878)+SUMIFS('Скорая мед.помощь'!N:N,'Скорая мед.помощь'!D:D,СВОД!D2878,'Скорая мед.помощь'!F:F,СВОД!F2878)+SUMIFS(Услуги!AV:AV,Услуги!D:D,СВОД!D2878,Услуги!F:F,СВОД!F2878)+SUMIFS(Поликлиника!BK:BK,Поликлиника!D:D,СВОД!D2878,Поликлиника!F:F,СВОД!F2878)</f>
        <v>0</v>
      </c>
      <c r="Q2878" s="336">
        <f>SUMIFS(Сверхбаза!L:L,Сверхбаза!C:C,СВОД!D2878,Сверхбаза!E:E,СВОД!F2878)+SUMIFS(Сверхбаза!N:N,Сверхбаза!C:C,СВОД!D2878,Сверхбаза!E:E,СВОД!F2878)</f>
        <v>0</v>
      </c>
      <c r="R2878" s="337">
        <f>SUMIFS(Сверхбаза!P:P,Сверхбаза!C:C,СВОД!D2878,Сверхбаза!E:E,СВОД!F2878)</f>
        <v>0</v>
      </c>
      <c r="S2878" s="337">
        <f>SUMIFS(Сверхбаза!R:R,Сверхбаза!C:C,СВОД!D2878,Сверхбаза!E:E,СВОД!F2878)</f>
        <v>0</v>
      </c>
      <c r="T2878" s="337">
        <f>SUMIFS(Сверхбаза!Q:Q,Сверхбаза!C:C,СВОД!D2878,Сверхбаза!E:E,СВОД!F2878)</f>
        <v>0</v>
      </c>
      <c r="U2878" s="337">
        <f>SUMIFS(Сверхбаза!S:S,Сверхбаза!C:C,СВОД!D2878,Сверхбаза!E:E,СВОД!F2878)</f>
        <v>0</v>
      </c>
      <c r="V2878" s="339">
        <f>SUMIFS(Сверхбаза!G:G,Сверхбаза!C:C,СВОД!D2878,Сверхбаза!E:E,СВОД!F2878)</f>
        <v>0</v>
      </c>
    </row>
    <row r="2879" spans="1:22" ht="25.5" outlineLevel="2" x14ac:dyDescent="0.2">
      <c r="A2879" s="33" t="s">
        <v>10</v>
      </c>
      <c r="B2879" s="9">
        <v>1</v>
      </c>
      <c r="C2879" s="10">
        <v>505427</v>
      </c>
      <c r="D2879" s="273">
        <v>505427</v>
      </c>
      <c r="E2879" s="81" t="s">
        <v>2750</v>
      </c>
      <c r="F2879" s="81">
        <v>2</v>
      </c>
      <c r="G2879" s="82" t="s">
        <v>135</v>
      </c>
      <c r="H2879" s="336">
        <f>SUMIFS('Круглосуточный стационар'!J:J,'Круглосуточный стационар'!D:D,СВОД!D2879,'Круглосуточный стационар'!H:H,"-",'Круглосуточный стационар'!F:F,СВОД!F2879)+SUMIFS(ВМП!J:J,ВМП!D:D,СВОД!D2879,ВМП!H:H,"-",ВМП!F:F,СВОД!F2879)+SUMIFS('Дневной стационар'!J:J,'Дневной стационар'!D:D,СВОД!D2879,'Дневной стационар'!H:H,"-",'Дневной стационар'!F:F,СВОД!F2879)+SUMIFS(ЭКО!H:H,ЭКО!D:D,СВОД!D2879,ЭКО!F:F,СВОД!F2879)+SUMIFS(Диализ!H:H,Диализ!D:D,СВОД!D2879,Диализ!F:F,СВОД!F2879)</f>
        <v>0</v>
      </c>
      <c r="I2879" s="337">
        <f>SUMIFS(Поликлиника!H:H,Поликлиника!D:D,СВОД!D2879,Поликлиника!F:F,СВОД!F2879)</f>
        <v>0</v>
      </c>
      <c r="J2879" s="337">
        <f>SUMIFS(Поликлиника!AQ:AQ,Поликлиника!D:D,СВОД!D2879,Поликлиника!F:F,СВОД!F2879)</f>
        <v>0</v>
      </c>
      <c r="K2879" s="337">
        <f>SUMIFS(Поликлиника!AV:AV,Поликлиника!D:D,СВОД!D2879,Поликлиника!F:F,СВОД!F2879)</f>
        <v>0</v>
      </c>
      <c r="L2879" s="337">
        <f>SUMIFS(Поликлиника!BA:BA,Поликлиника!D:D,СВОД!D2879,Поликлиника!F:F,СВОД!F2879)</f>
        <v>0</v>
      </c>
      <c r="M2879" s="337">
        <f>SUMIFS(Услуги!H:H,Услуги!D:D,СВОД!D2879,Услуги!F:F,СВОД!F2879)+SUMIFS(Услуги!M:M,Услуги!D:D,СВОД!D2879,Услуги!F:F,СВОД!F2879)+SUMIFS(Услуги!R:R,Услуги!D:D,СВОД!D2879,Услуги!F:F,СВОД!F2879)+SUMIFS(Услуги!W:W,Услуги!D:D,СВОД!D2879,Услуги!F:F,СВОД!F2879)+SUMIFS(Услуги!AB:AB,Услуги!D:D,СВОД!D2879,Услуги!F:F,СВОД!F2879)+SUMIFS(Услуги!AG:AG,Услуги!D:D,СВОД!D2879,Услуги!F:F,СВОД!F2879)+SUMIFS(Услуги!AL:AL,Услуги!D:D,СВОД!D2879,Услуги!F:F,СВОД!F2879)+SUMIFS(Услуги!AQ:AQ,Услуги!D:D,СВОД!D2879,Услуги!F:F,СВОД!F2879)</f>
        <v>0</v>
      </c>
      <c r="N2879" s="337">
        <f>SUMIFS('Скорая мед.помощь'!I:I,'Скорая мед.помощь'!D:D,СВОД!D2879,'Скорая мед.помощь'!F:F,СВОД!F2879)</f>
        <v>0</v>
      </c>
      <c r="O2879" s="338">
        <f>SUMIFS(Поликлиника!BF:BF,Поликлиника!D:D,СВОД!D2879,Поликлиника!F:F,СВОД!F2879)</f>
        <v>0</v>
      </c>
      <c r="P2879" s="339">
        <f>SUMIFS('Круглосуточный стационар'!O:O,'Круглосуточный стационар'!D:D,СВОД!D2879,'Круглосуточный стационар'!F:F,СВОД!F2879,'Круглосуточный стационар'!H:H,"-")+SUMIFS(ВМП!O:O,ВМП!D:D,СВОД!D2879,ВМП!F:F,СВОД!F2879,ВМП!H:H,"-")+SUMIFS('Дневной стационар'!O:O,'Дневной стационар'!D:D,СВОД!D2879,'Дневной стационар'!F:F,СВОД!F2879,'Дневной стационар'!H:H,"-")+SUMIFS(ЭКО!M:M,ЭКО!D:D,СВОД!D2879,ЭКО!F:F,СВОД!F2879)+SUMIFS(Диализ!M:M,Диализ!D:D,СВОД!D2879,Диализ!F:F,СВОД!F2879)+SUMIFS('Скорая мед.помощь'!N:N,'Скорая мед.помощь'!D:D,СВОД!D2879,'Скорая мед.помощь'!F:F,СВОД!F2879)+SUMIFS(Услуги!AV:AV,Услуги!D:D,СВОД!D2879,Услуги!F:F,СВОД!F2879)+SUMIFS(Поликлиника!BK:BK,Поликлиника!D:D,СВОД!D2879,Поликлиника!F:F,СВОД!F2879)</f>
        <v>0</v>
      </c>
      <c r="Q2879" s="336">
        <f>SUMIFS(Сверхбаза!L:L,Сверхбаза!C:C,СВОД!D2879,Сверхбаза!E:E,СВОД!F2879)+SUMIFS(Сверхбаза!N:N,Сверхбаза!C:C,СВОД!D2879,Сверхбаза!E:E,СВОД!F2879)</f>
        <v>0</v>
      </c>
      <c r="R2879" s="337">
        <f>SUMIFS(Сверхбаза!P:P,Сверхбаза!C:C,СВОД!D2879,Сверхбаза!E:E,СВОД!F2879)</f>
        <v>0</v>
      </c>
      <c r="S2879" s="337">
        <f>SUMIFS(Сверхбаза!R:R,Сверхбаза!C:C,СВОД!D2879,Сверхбаза!E:E,СВОД!F2879)</f>
        <v>0</v>
      </c>
      <c r="T2879" s="337">
        <f>SUMIFS(Сверхбаза!Q:Q,Сверхбаза!C:C,СВОД!D2879,Сверхбаза!E:E,СВОД!F2879)</f>
        <v>0</v>
      </c>
      <c r="U2879" s="337">
        <f>SUMIFS(Сверхбаза!S:S,Сверхбаза!C:C,СВОД!D2879,Сверхбаза!E:E,СВОД!F2879)</f>
        <v>0</v>
      </c>
      <c r="V2879" s="339">
        <f>SUMIFS(Сверхбаза!G:G,Сверхбаза!C:C,СВОД!D2879,Сверхбаза!E:E,СВОД!F2879)</f>
        <v>0</v>
      </c>
    </row>
    <row r="2880" spans="1:22" ht="25.5" outlineLevel="2" x14ac:dyDescent="0.2">
      <c r="A2880" s="33" t="s">
        <v>10</v>
      </c>
      <c r="B2880" s="9">
        <v>1</v>
      </c>
      <c r="C2880" s="10">
        <v>505427</v>
      </c>
      <c r="D2880" s="273">
        <v>505427</v>
      </c>
      <c r="E2880" s="81" t="s">
        <v>2750</v>
      </c>
      <c r="F2880" s="81">
        <v>6</v>
      </c>
      <c r="G2880" s="82" t="s">
        <v>860</v>
      </c>
      <c r="H2880" s="336">
        <f>SUMIFS('Круглосуточный стационар'!J:J,'Круглосуточный стационар'!D:D,СВОД!D2880,'Круглосуточный стационар'!H:H,"-",'Круглосуточный стационар'!F:F,СВОД!F2880)+SUMIFS(ВМП!J:J,ВМП!D:D,СВОД!D2880,ВМП!H:H,"-",ВМП!F:F,СВОД!F2880)+SUMIFS('Дневной стационар'!J:J,'Дневной стационар'!D:D,СВОД!D2880,'Дневной стационар'!H:H,"-",'Дневной стационар'!F:F,СВОД!F2880)+SUMIFS(ЭКО!H:H,ЭКО!D:D,СВОД!D2880,ЭКО!F:F,СВОД!F2880)+SUMIFS(Диализ!H:H,Диализ!D:D,СВОД!D2880,Диализ!F:F,СВОД!F2880)</f>
        <v>0</v>
      </c>
      <c r="I2880" s="337">
        <f>SUMIFS(Поликлиника!H:H,Поликлиника!D:D,СВОД!D2880,Поликлиника!F:F,СВОД!F2880)</f>
        <v>0</v>
      </c>
      <c r="J2880" s="337">
        <f>SUMIFS(Поликлиника!AQ:AQ,Поликлиника!D:D,СВОД!D2880,Поликлиника!F:F,СВОД!F2880)</f>
        <v>0</v>
      </c>
      <c r="K2880" s="337">
        <f>SUMIFS(Поликлиника!AV:AV,Поликлиника!D:D,СВОД!D2880,Поликлиника!F:F,СВОД!F2880)</f>
        <v>0</v>
      </c>
      <c r="L2880" s="337">
        <f>SUMIFS(Поликлиника!BA:BA,Поликлиника!D:D,СВОД!D2880,Поликлиника!F:F,СВОД!F2880)</f>
        <v>0</v>
      </c>
      <c r="M2880" s="337">
        <f>SUMIFS(Услуги!H:H,Услуги!D:D,СВОД!D2880,Услуги!F:F,СВОД!F2880)+SUMIFS(Услуги!M:M,Услуги!D:D,СВОД!D2880,Услуги!F:F,СВОД!F2880)+SUMIFS(Услуги!R:R,Услуги!D:D,СВОД!D2880,Услуги!F:F,СВОД!F2880)+SUMIFS(Услуги!W:W,Услуги!D:D,СВОД!D2880,Услуги!F:F,СВОД!F2880)+SUMIFS(Услуги!AB:AB,Услуги!D:D,СВОД!D2880,Услуги!F:F,СВОД!F2880)+SUMIFS(Услуги!AG:AG,Услуги!D:D,СВОД!D2880,Услуги!F:F,СВОД!F2880)+SUMIFS(Услуги!AL:AL,Услуги!D:D,СВОД!D2880,Услуги!F:F,СВОД!F2880)+SUMIFS(Услуги!AQ:AQ,Услуги!D:D,СВОД!D2880,Услуги!F:F,СВОД!F2880)</f>
        <v>0</v>
      </c>
      <c r="N2880" s="337">
        <f>SUMIFS('Скорая мед.помощь'!I:I,'Скорая мед.помощь'!D:D,СВОД!D2880,'Скорая мед.помощь'!F:F,СВОД!F2880)</f>
        <v>0</v>
      </c>
      <c r="O2880" s="338">
        <f>SUMIFS(Поликлиника!BF:BF,Поликлиника!D:D,СВОД!D2880,Поликлиника!F:F,СВОД!F2880)</f>
        <v>0</v>
      </c>
      <c r="P2880" s="339">
        <f>SUMIFS('Круглосуточный стационар'!O:O,'Круглосуточный стационар'!D:D,СВОД!D2880,'Круглосуточный стационар'!F:F,СВОД!F2880,'Круглосуточный стационар'!H:H,"-")+SUMIFS(ВМП!O:O,ВМП!D:D,СВОД!D2880,ВМП!F:F,СВОД!F2880,ВМП!H:H,"-")+SUMIFS('Дневной стационар'!O:O,'Дневной стационар'!D:D,СВОД!D2880,'Дневной стационар'!F:F,СВОД!F2880,'Дневной стационар'!H:H,"-")+SUMIFS(ЭКО!M:M,ЭКО!D:D,СВОД!D2880,ЭКО!F:F,СВОД!F2880)+SUMIFS(Диализ!M:M,Диализ!D:D,СВОД!D2880,Диализ!F:F,СВОД!F2880)+SUMIFS('Скорая мед.помощь'!N:N,'Скорая мед.помощь'!D:D,СВОД!D2880,'Скорая мед.помощь'!F:F,СВОД!F2880)+SUMIFS(Услуги!AV:AV,Услуги!D:D,СВОД!D2880,Услуги!F:F,СВОД!F2880)+SUMIFS(Поликлиника!BK:BK,Поликлиника!D:D,СВОД!D2880,Поликлиника!F:F,СВОД!F2880)</f>
        <v>0</v>
      </c>
      <c r="Q2880" s="336">
        <f>SUMIFS(Сверхбаза!L:L,Сверхбаза!C:C,СВОД!D2880,Сверхбаза!E:E,СВОД!F2880)+SUMIFS(Сверхбаза!N:N,Сверхбаза!C:C,СВОД!D2880,Сверхбаза!E:E,СВОД!F2880)</f>
        <v>0</v>
      </c>
      <c r="R2880" s="337">
        <f>SUMIFS(Сверхбаза!P:P,Сверхбаза!C:C,СВОД!D2880,Сверхбаза!E:E,СВОД!F2880)</f>
        <v>0</v>
      </c>
      <c r="S2880" s="337">
        <f>SUMIFS(Сверхбаза!R:R,Сверхбаза!C:C,СВОД!D2880,Сверхбаза!E:E,СВОД!F2880)</f>
        <v>0</v>
      </c>
      <c r="T2880" s="337">
        <f>SUMIFS(Сверхбаза!Q:Q,Сверхбаза!C:C,СВОД!D2880,Сверхбаза!E:E,СВОД!F2880)</f>
        <v>0</v>
      </c>
      <c r="U2880" s="337">
        <f>SUMIFS(Сверхбаза!S:S,Сверхбаза!C:C,СВОД!D2880,Сверхбаза!E:E,СВОД!F2880)</f>
        <v>0</v>
      </c>
      <c r="V2880" s="339">
        <f>SUMIFS(Сверхбаза!G:G,Сверхбаза!C:C,СВОД!D2880,Сверхбаза!E:E,СВОД!F2880)</f>
        <v>0</v>
      </c>
    </row>
    <row r="2881" spans="1:22" ht="25.5" outlineLevel="2" x14ac:dyDescent="0.2">
      <c r="A2881" s="33" t="s">
        <v>10</v>
      </c>
      <c r="B2881" s="9">
        <v>1</v>
      </c>
      <c r="C2881" s="10">
        <v>505427</v>
      </c>
      <c r="D2881" s="273">
        <v>505427</v>
      </c>
      <c r="E2881" s="81" t="s">
        <v>2750</v>
      </c>
      <c r="F2881" s="81">
        <v>3</v>
      </c>
      <c r="G2881" s="82" t="s">
        <v>136</v>
      </c>
      <c r="H2881" s="336">
        <f>SUMIFS('Круглосуточный стационар'!J:J,'Круглосуточный стационар'!D:D,СВОД!D2881,'Круглосуточный стационар'!H:H,"-",'Круглосуточный стационар'!F:F,СВОД!F2881)+SUMIFS(ВМП!J:J,ВМП!D:D,СВОД!D2881,ВМП!H:H,"-",ВМП!F:F,СВОД!F2881)+SUMIFS('Дневной стационар'!J:J,'Дневной стационар'!D:D,СВОД!D2881,'Дневной стационар'!H:H,"-",'Дневной стационар'!F:F,СВОД!F2881)+SUMIFS(ЭКО!H:H,ЭКО!D:D,СВОД!D2881,ЭКО!F:F,СВОД!F2881)+SUMIFS(Диализ!H:H,Диализ!D:D,СВОД!D2881,Диализ!F:F,СВОД!F2881)</f>
        <v>0</v>
      </c>
      <c r="I2881" s="337">
        <f>SUMIFS(Поликлиника!H:H,Поликлиника!D:D,СВОД!D2881,Поликлиника!F:F,СВОД!F2881)</f>
        <v>0</v>
      </c>
      <c r="J2881" s="337">
        <f>SUMIFS(Поликлиника!AQ:AQ,Поликлиника!D:D,СВОД!D2881,Поликлиника!F:F,СВОД!F2881)</f>
        <v>0</v>
      </c>
      <c r="K2881" s="337">
        <f>SUMIFS(Поликлиника!AV:AV,Поликлиника!D:D,СВОД!D2881,Поликлиника!F:F,СВОД!F2881)</f>
        <v>0</v>
      </c>
      <c r="L2881" s="337">
        <f>SUMIFS(Поликлиника!BA:BA,Поликлиника!D:D,СВОД!D2881,Поликлиника!F:F,СВОД!F2881)</f>
        <v>0</v>
      </c>
      <c r="M2881" s="337">
        <f>SUMIFS(Услуги!H:H,Услуги!D:D,СВОД!D2881,Услуги!F:F,СВОД!F2881)+SUMIFS(Услуги!M:M,Услуги!D:D,СВОД!D2881,Услуги!F:F,СВОД!F2881)+SUMIFS(Услуги!R:R,Услуги!D:D,СВОД!D2881,Услуги!F:F,СВОД!F2881)+SUMIFS(Услуги!W:W,Услуги!D:D,СВОД!D2881,Услуги!F:F,СВОД!F2881)+SUMIFS(Услуги!AB:AB,Услуги!D:D,СВОД!D2881,Услуги!F:F,СВОД!F2881)+SUMIFS(Услуги!AG:AG,Услуги!D:D,СВОД!D2881,Услуги!F:F,СВОД!F2881)+SUMIFS(Услуги!AL:AL,Услуги!D:D,СВОД!D2881,Услуги!F:F,СВОД!F2881)+SUMIFS(Услуги!AQ:AQ,Услуги!D:D,СВОД!D2881,Услуги!F:F,СВОД!F2881)</f>
        <v>0</v>
      </c>
      <c r="N2881" s="337">
        <f>SUMIFS('Скорая мед.помощь'!I:I,'Скорая мед.помощь'!D:D,СВОД!D2881,'Скорая мед.помощь'!F:F,СВОД!F2881)</f>
        <v>0</v>
      </c>
      <c r="O2881" s="338">
        <f>SUMIFS(Поликлиника!BF:BF,Поликлиника!D:D,СВОД!D2881,Поликлиника!F:F,СВОД!F2881)</f>
        <v>0</v>
      </c>
      <c r="P2881" s="339">
        <f>SUMIFS('Круглосуточный стационар'!O:O,'Круглосуточный стационар'!D:D,СВОД!D2881,'Круглосуточный стационар'!F:F,СВОД!F2881,'Круглосуточный стационар'!H:H,"-")+SUMIFS(ВМП!O:O,ВМП!D:D,СВОД!D2881,ВМП!F:F,СВОД!F2881,ВМП!H:H,"-")+SUMIFS('Дневной стационар'!O:O,'Дневной стационар'!D:D,СВОД!D2881,'Дневной стационар'!F:F,СВОД!F2881,'Дневной стационар'!H:H,"-")+SUMIFS(ЭКО!M:M,ЭКО!D:D,СВОД!D2881,ЭКО!F:F,СВОД!F2881)+SUMIFS(Диализ!M:M,Диализ!D:D,СВОД!D2881,Диализ!F:F,СВОД!F2881)+SUMIFS('Скорая мед.помощь'!N:N,'Скорая мед.помощь'!D:D,СВОД!D2881,'Скорая мед.помощь'!F:F,СВОД!F2881)+SUMIFS(Услуги!AV:AV,Услуги!D:D,СВОД!D2881,Услуги!F:F,СВОД!F2881)+SUMIFS(Поликлиника!BK:BK,Поликлиника!D:D,СВОД!D2881,Поликлиника!F:F,СВОД!F2881)</f>
        <v>0</v>
      </c>
      <c r="Q2881" s="336">
        <f>SUMIFS(Сверхбаза!L:L,Сверхбаза!C:C,СВОД!D2881,Сверхбаза!E:E,СВОД!F2881)+SUMIFS(Сверхбаза!N:N,Сверхбаза!C:C,СВОД!D2881,Сверхбаза!E:E,СВОД!F2881)</f>
        <v>0</v>
      </c>
      <c r="R2881" s="337">
        <f>SUMIFS(Сверхбаза!P:P,Сверхбаза!C:C,СВОД!D2881,Сверхбаза!E:E,СВОД!F2881)</f>
        <v>0</v>
      </c>
      <c r="S2881" s="337">
        <f>SUMIFS(Сверхбаза!R:R,Сверхбаза!C:C,СВОД!D2881,Сверхбаза!E:E,СВОД!F2881)</f>
        <v>0</v>
      </c>
      <c r="T2881" s="337">
        <f>SUMIFS(Сверхбаза!Q:Q,Сверхбаза!C:C,СВОД!D2881,Сверхбаза!E:E,СВОД!F2881)</f>
        <v>0</v>
      </c>
      <c r="U2881" s="337">
        <f>SUMIFS(Сверхбаза!S:S,Сверхбаза!C:C,СВОД!D2881,Сверхбаза!E:E,СВОД!F2881)</f>
        <v>0</v>
      </c>
      <c r="V2881" s="339">
        <f>SUMIFS(Сверхбаза!G:G,Сверхбаза!C:C,СВОД!D2881,Сверхбаза!E:E,СВОД!F2881)</f>
        <v>0</v>
      </c>
    </row>
    <row r="2882" spans="1:22" ht="25.5" outlineLevel="2" x14ac:dyDescent="0.2">
      <c r="A2882" s="33" t="s">
        <v>10</v>
      </c>
      <c r="B2882" s="9">
        <v>1</v>
      </c>
      <c r="C2882" s="10">
        <v>505427</v>
      </c>
      <c r="D2882" s="273">
        <v>505427</v>
      </c>
      <c r="E2882" s="81" t="s">
        <v>2750</v>
      </c>
      <c r="F2882" s="81">
        <v>7</v>
      </c>
      <c r="G2882" s="82" t="s">
        <v>861</v>
      </c>
      <c r="H2882" s="336">
        <f>SUMIFS('Круглосуточный стационар'!J:J,'Круглосуточный стационар'!D:D,СВОД!D2882,'Круглосуточный стационар'!H:H,"-",'Круглосуточный стационар'!F:F,СВОД!F2882)+SUMIFS(ВМП!J:J,ВМП!D:D,СВОД!D2882,ВМП!H:H,"-",ВМП!F:F,СВОД!F2882)+SUMIFS('Дневной стационар'!J:J,'Дневной стационар'!D:D,СВОД!D2882,'Дневной стационар'!H:H,"-",'Дневной стационар'!F:F,СВОД!F2882)+SUMIFS(ЭКО!H:H,ЭКО!D:D,СВОД!D2882,ЭКО!F:F,СВОД!F2882)+SUMIFS(Диализ!H:H,Диализ!D:D,СВОД!D2882,Диализ!F:F,СВОД!F2882)</f>
        <v>0</v>
      </c>
      <c r="I2882" s="337">
        <f>SUMIFS(Поликлиника!H:H,Поликлиника!D:D,СВОД!D2882,Поликлиника!F:F,СВОД!F2882)</f>
        <v>0</v>
      </c>
      <c r="J2882" s="337">
        <f>SUMIFS(Поликлиника!AQ:AQ,Поликлиника!D:D,СВОД!D2882,Поликлиника!F:F,СВОД!F2882)</f>
        <v>0</v>
      </c>
      <c r="K2882" s="337">
        <f>SUMIFS(Поликлиника!AV:AV,Поликлиника!D:D,СВОД!D2882,Поликлиника!F:F,СВОД!F2882)</f>
        <v>0</v>
      </c>
      <c r="L2882" s="337">
        <f>SUMIFS(Поликлиника!BA:BA,Поликлиника!D:D,СВОД!D2882,Поликлиника!F:F,СВОД!F2882)</f>
        <v>0</v>
      </c>
      <c r="M2882" s="337">
        <f>SUMIFS(Услуги!H:H,Услуги!D:D,СВОД!D2882,Услуги!F:F,СВОД!F2882)+SUMIFS(Услуги!M:M,Услуги!D:D,СВОД!D2882,Услуги!F:F,СВОД!F2882)+SUMIFS(Услуги!R:R,Услуги!D:D,СВОД!D2882,Услуги!F:F,СВОД!F2882)+SUMIFS(Услуги!W:W,Услуги!D:D,СВОД!D2882,Услуги!F:F,СВОД!F2882)+SUMIFS(Услуги!AB:AB,Услуги!D:D,СВОД!D2882,Услуги!F:F,СВОД!F2882)+SUMIFS(Услуги!AG:AG,Услуги!D:D,СВОД!D2882,Услуги!F:F,СВОД!F2882)+SUMIFS(Услуги!AL:AL,Услуги!D:D,СВОД!D2882,Услуги!F:F,СВОД!F2882)+SUMIFS(Услуги!AQ:AQ,Услуги!D:D,СВОД!D2882,Услуги!F:F,СВОД!F2882)</f>
        <v>0</v>
      </c>
      <c r="N2882" s="337">
        <f>SUMIFS('Скорая мед.помощь'!I:I,'Скорая мед.помощь'!D:D,СВОД!D2882,'Скорая мед.помощь'!F:F,СВОД!F2882)</f>
        <v>0</v>
      </c>
      <c r="O2882" s="338">
        <f>SUMIFS(Поликлиника!BF:BF,Поликлиника!D:D,СВОД!D2882,Поликлиника!F:F,СВОД!F2882)</f>
        <v>0</v>
      </c>
      <c r="P2882" s="339">
        <f>SUMIFS('Круглосуточный стационар'!O:O,'Круглосуточный стационар'!D:D,СВОД!D2882,'Круглосуточный стационар'!F:F,СВОД!F2882,'Круглосуточный стационар'!H:H,"-")+SUMIFS(ВМП!O:O,ВМП!D:D,СВОД!D2882,ВМП!F:F,СВОД!F2882,ВМП!H:H,"-")+SUMIFS('Дневной стационар'!O:O,'Дневной стационар'!D:D,СВОД!D2882,'Дневной стационар'!F:F,СВОД!F2882,'Дневной стационар'!H:H,"-")+SUMIFS(ЭКО!M:M,ЭКО!D:D,СВОД!D2882,ЭКО!F:F,СВОД!F2882)+SUMIFS(Диализ!M:M,Диализ!D:D,СВОД!D2882,Диализ!F:F,СВОД!F2882)+SUMIFS('Скорая мед.помощь'!N:N,'Скорая мед.помощь'!D:D,СВОД!D2882,'Скорая мед.помощь'!F:F,СВОД!F2882)+SUMIFS(Услуги!AV:AV,Услуги!D:D,СВОД!D2882,Услуги!F:F,СВОД!F2882)+SUMIFS(Поликлиника!BK:BK,Поликлиника!D:D,СВОД!D2882,Поликлиника!F:F,СВОД!F2882)</f>
        <v>0</v>
      </c>
      <c r="Q2882" s="336">
        <f>SUMIFS(Сверхбаза!L:L,Сверхбаза!C:C,СВОД!D2882,Сверхбаза!E:E,СВОД!F2882)+SUMIFS(Сверхбаза!N:N,Сверхбаза!C:C,СВОД!D2882,Сверхбаза!E:E,СВОД!F2882)</f>
        <v>0</v>
      </c>
      <c r="R2882" s="337">
        <f>SUMIFS(Сверхбаза!P:P,Сверхбаза!C:C,СВОД!D2882,Сверхбаза!E:E,СВОД!F2882)</f>
        <v>0</v>
      </c>
      <c r="S2882" s="337">
        <f>SUMIFS(Сверхбаза!R:R,Сверхбаза!C:C,СВОД!D2882,Сверхбаза!E:E,СВОД!F2882)</f>
        <v>0</v>
      </c>
      <c r="T2882" s="337">
        <f>SUMIFS(Сверхбаза!Q:Q,Сверхбаза!C:C,СВОД!D2882,Сверхбаза!E:E,СВОД!F2882)</f>
        <v>0</v>
      </c>
      <c r="U2882" s="337">
        <f>SUMIFS(Сверхбаза!S:S,Сверхбаза!C:C,СВОД!D2882,Сверхбаза!E:E,СВОД!F2882)</f>
        <v>0</v>
      </c>
      <c r="V2882" s="339">
        <f>SUMIFS(Сверхбаза!G:G,Сверхбаза!C:C,СВОД!D2882,Сверхбаза!E:E,СВОД!F2882)</f>
        <v>0</v>
      </c>
    </row>
    <row r="2883" spans="1:22" ht="25.5" outlineLevel="2" x14ac:dyDescent="0.2">
      <c r="A2883" s="33" t="s">
        <v>10</v>
      </c>
      <c r="B2883" s="9">
        <v>1</v>
      </c>
      <c r="C2883" s="10">
        <v>505427</v>
      </c>
      <c r="D2883" s="273">
        <v>505427</v>
      </c>
      <c r="E2883" s="81" t="s">
        <v>2750</v>
      </c>
      <c r="F2883" s="81">
        <v>70</v>
      </c>
      <c r="G2883" s="82" t="s">
        <v>862</v>
      </c>
      <c r="H2883" s="336">
        <f>SUMIFS('Круглосуточный стационар'!J:J,'Круглосуточный стационар'!D:D,СВОД!D2883,'Круглосуточный стационар'!H:H,"-",'Круглосуточный стационар'!F:F,СВОД!F2883)+SUMIFS(ВМП!J:J,ВМП!D:D,СВОД!D2883,ВМП!H:H,"-",ВМП!F:F,СВОД!F2883)+SUMIFS('Дневной стационар'!J:J,'Дневной стационар'!D:D,СВОД!D2883,'Дневной стационар'!H:H,"-",'Дневной стационар'!F:F,СВОД!F2883)+SUMIFS(ЭКО!H:H,ЭКО!D:D,СВОД!D2883,ЭКО!F:F,СВОД!F2883)+SUMIFS(Диализ!H:H,Диализ!D:D,СВОД!D2883,Диализ!F:F,СВОД!F2883)</f>
        <v>0</v>
      </c>
      <c r="I2883" s="337">
        <f>SUMIFS(Поликлиника!H:H,Поликлиника!D:D,СВОД!D2883,Поликлиника!F:F,СВОД!F2883)</f>
        <v>0</v>
      </c>
      <c r="J2883" s="337">
        <f>SUMIFS(Поликлиника!AQ:AQ,Поликлиника!D:D,СВОД!D2883,Поликлиника!F:F,СВОД!F2883)</f>
        <v>0</v>
      </c>
      <c r="K2883" s="337">
        <f>SUMIFS(Поликлиника!AV:AV,Поликлиника!D:D,СВОД!D2883,Поликлиника!F:F,СВОД!F2883)</f>
        <v>0</v>
      </c>
      <c r="L2883" s="337">
        <f>SUMIFS(Поликлиника!BA:BA,Поликлиника!D:D,СВОД!D2883,Поликлиника!F:F,СВОД!F2883)</f>
        <v>0</v>
      </c>
      <c r="M2883" s="337">
        <f>SUMIFS(Услуги!H:H,Услуги!D:D,СВОД!D2883,Услуги!F:F,СВОД!F2883)+SUMIFS(Услуги!M:M,Услуги!D:D,СВОД!D2883,Услуги!F:F,СВОД!F2883)+SUMIFS(Услуги!R:R,Услуги!D:D,СВОД!D2883,Услуги!F:F,СВОД!F2883)+SUMIFS(Услуги!W:W,Услуги!D:D,СВОД!D2883,Услуги!F:F,СВОД!F2883)+SUMIFS(Услуги!AB:AB,Услуги!D:D,СВОД!D2883,Услуги!F:F,СВОД!F2883)+SUMIFS(Услуги!AG:AG,Услуги!D:D,СВОД!D2883,Услуги!F:F,СВОД!F2883)+SUMIFS(Услуги!AL:AL,Услуги!D:D,СВОД!D2883,Услуги!F:F,СВОД!F2883)+SUMIFS(Услуги!AQ:AQ,Услуги!D:D,СВОД!D2883,Услуги!F:F,СВОД!F2883)</f>
        <v>0</v>
      </c>
      <c r="N2883" s="337">
        <f>SUMIFS('Скорая мед.помощь'!I:I,'Скорая мед.помощь'!D:D,СВОД!D2883,'Скорая мед.помощь'!F:F,СВОД!F2883)</f>
        <v>0</v>
      </c>
      <c r="O2883" s="338">
        <f>SUMIFS(Поликлиника!BF:BF,Поликлиника!D:D,СВОД!D2883,Поликлиника!F:F,СВОД!F2883)</f>
        <v>0</v>
      </c>
      <c r="P2883" s="339">
        <f>SUMIFS('Круглосуточный стационар'!O:O,'Круглосуточный стационар'!D:D,СВОД!D2883,'Круглосуточный стационар'!F:F,СВОД!F2883,'Круглосуточный стационар'!H:H,"-")+SUMIFS(ВМП!O:O,ВМП!D:D,СВОД!D2883,ВМП!F:F,СВОД!F2883,ВМП!H:H,"-")+SUMIFS('Дневной стационар'!O:O,'Дневной стационар'!D:D,СВОД!D2883,'Дневной стационар'!F:F,СВОД!F2883,'Дневной стационар'!H:H,"-")+SUMIFS(ЭКО!M:M,ЭКО!D:D,СВОД!D2883,ЭКО!F:F,СВОД!F2883)+SUMIFS(Диализ!M:M,Диализ!D:D,СВОД!D2883,Диализ!F:F,СВОД!F2883)+SUMIFS('Скорая мед.помощь'!N:N,'Скорая мед.помощь'!D:D,СВОД!D2883,'Скорая мед.помощь'!F:F,СВОД!F2883)+SUMIFS(Услуги!AV:AV,Услуги!D:D,СВОД!D2883,Услуги!F:F,СВОД!F2883)+SUMIFS(Поликлиника!BK:BK,Поликлиника!D:D,СВОД!D2883,Поликлиника!F:F,СВОД!F2883)</f>
        <v>0</v>
      </c>
      <c r="Q2883" s="336">
        <f>SUMIFS(Сверхбаза!L:L,Сверхбаза!C:C,СВОД!D2883,Сверхбаза!E:E,СВОД!F2883)+SUMIFS(Сверхбаза!N:N,Сверхбаза!C:C,СВОД!D2883,Сверхбаза!E:E,СВОД!F2883)</f>
        <v>0</v>
      </c>
      <c r="R2883" s="337">
        <f>SUMIFS(Сверхбаза!P:P,Сверхбаза!C:C,СВОД!D2883,Сверхбаза!E:E,СВОД!F2883)</f>
        <v>0</v>
      </c>
      <c r="S2883" s="337">
        <f>SUMIFS(Сверхбаза!R:R,Сверхбаза!C:C,СВОД!D2883,Сверхбаза!E:E,СВОД!F2883)</f>
        <v>0</v>
      </c>
      <c r="T2883" s="337">
        <f>SUMIFS(Сверхбаза!Q:Q,Сверхбаза!C:C,СВОД!D2883,Сверхбаза!E:E,СВОД!F2883)</f>
        <v>0</v>
      </c>
      <c r="U2883" s="337">
        <f>SUMIFS(Сверхбаза!S:S,Сверхбаза!C:C,СВОД!D2883,Сверхбаза!E:E,СВОД!F2883)</f>
        <v>0</v>
      </c>
      <c r="V2883" s="339">
        <f>SUMIFS(Сверхбаза!G:G,Сверхбаза!C:C,СВОД!D2883,Сверхбаза!E:E,СВОД!F2883)</f>
        <v>0</v>
      </c>
    </row>
    <row r="2884" spans="1:22" ht="25.5" outlineLevel="2" x14ac:dyDescent="0.2">
      <c r="A2884" s="33" t="s">
        <v>10</v>
      </c>
      <c r="B2884" s="9">
        <v>1</v>
      </c>
      <c r="C2884" s="10">
        <v>505427</v>
      </c>
      <c r="D2884" s="273">
        <v>505427</v>
      </c>
      <c r="E2884" s="81" t="s">
        <v>2750</v>
      </c>
      <c r="F2884" s="81">
        <v>94</v>
      </c>
      <c r="G2884" s="82" t="s">
        <v>124</v>
      </c>
      <c r="H2884" s="336">
        <f>SUMIFS('Круглосуточный стационар'!J:J,'Круглосуточный стационар'!D:D,СВОД!D2884,'Круглосуточный стационар'!H:H,"-",'Круглосуточный стационар'!F:F,СВОД!F2884)+SUMIFS(ВМП!J:J,ВМП!D:D,СВОД!D2884,ВМП!H:H,"-",ВМП!F:F,СВОД!F2884)+SUMIFS('Дневной стационар'!J:J,'Дневной стационар'!D:D,СВОД!D2884,'Дневной стационар'!H:H,"-",'Дневной стационар'!F:F,СВОД!F2884)+SUMIFS(ЭКО!H:H,ЭКО!D:D,СВОД!D2884,ЭКО!F:F,СВОД!F2884)+SUMIFS(Диализ!H:H,Диализ!D:D,СВОД!D2884,Диализ!F:F,СВОД!F2884)</f>
        <v>0</v>
      </c>
      <c r="I2884" s="337">
        <f>SUMIFS(Поликлиника!H:H,Поликлиника!D:D,СВОД!D2884,Поликлиника!F:F,СВОД!F2884)</f>
        <v>0</v>
      </c>
      <c r="J2884" s="337">
        <f>SUMIFS(Поликлиника!AQ:AQ,Поликлиника!D:D,СВОД!D2884,Поликлиника!F:F,СВОД!F2884)</f>
        <v>0</v>
      </c>
      <c r="K2884" s="337">
        <f>SUMIFS(Поликлиника!AV:AV,Поликлиника!D:D,СВОД!D2884,Поликлиника!F:F,СВОД!F2884)</f>
        <v>0</v>
      </c>
      <c r="L2884" s="337">
        <f>SUMIFS(Поликлиника!BA:BA,Поликлиника!D:D,СВОД!D2884,Поликлиника!F:F,СВОД!F2884)</f>
        <v>0</v>
      </c>
      <c r="M2884" s="337">
        <f>SUMIFS(Услуги!H:H,Услуги!D:D,СВОД!D2884,Услуги!F:F,СВОД!F2884)+SUMIFS(Услуги!M:M,Услуги!D:D,СВОД!D2884,Услуги!F:F,СВОД!F2884)+SUMIFS(Услуги!R:R,Услуги!D:D,СВОД!D2884,Услуги!F:F,СВОД!F2884)+SUMIFS(Услуги!W:W,Услуги!D:D,СВОД!D2884,Услуги!F:F,СВОД!F2884)+SUMIFS(Услуги!AB:AB,Услуги!D:D,СВОД!D2884,Услуги!F:F,СВОД!F2884)+SUMIFS(Услуги!AG:AG,Услуги!D:D,СВОД!D2884,Услуги!F:F,СВОД!F2884)+SUMIFS(Услуги!AL:AL,Услуги!D:D,СВОД!D2884,Услуги!F:F,СВОД!F2884)+SUMIFS(Услуги!AQ:AQ,Услуги!D:D,СВОД!D2884,Услуги!F:F,СВОД!F2884)</f>
        <v>0</v>
      </c>
      <c r="N2884" s="337">
        <f>SUMIFS('Скорая мед.помощь'!I:I,'Скорая мед.помощь'!D:D,СВОД!D2884,'Скорая мед.помощь'!F:F,СВОД!F2884)</f>
        <v>0</v>
      </c>
      <c r="O2884" s="338">
        <f>SUMIFS(Поликлиника!BF:BF,Поликлиника!D:D,СВОД!D2884,Поликлиника!F:F,СВОД!F2884)</f>
        <v>0</v>
      </c>
      <c r="P2884" s="339">
        <f>SUMIFS('Круглосуточный стационар'!O:O,'Круглосуточный стационар'!D:D,СВОД!D2884,'Круглосуточный стационар'!F:F,СВОД!F2884,'Круглосуточный стационар'!H:H,"-")+SUMIFS(ВМП!O:O,ВМП!D:D,СВОД!D2884,ВМП!F:F,СВОД!F2884,ВМП!H:H,"-")+SUMIFS('Дневной стационар'!O:O,'Дневной стационар'!D:D,СВОД!D2884,'Дневной стационар'!F:F,СВОД!F2884,'Дневной стационар'!H:H,"-")+SUMIFS(ЭКО!M:M,ЭКО!D:D,СВОД!D2884,ЭКО!F:F,СВОД!F2884)+SUMIFS(Диализ!M:M,Диализ!D:D,СВОД!D2884,Диализ!F:F,СВОД!F2884)+SUMIFS('Скорая мед.помощь'!N:N,'Скорая мед.помощь'!D:D,СВОД!D2884,'Скорая мед.помощь'!F:F,СВОД!F2884)+SUMIFS(Услуги!AV:AV,Услуги!D:D,СВОД!D2884,Услуги!F:F,СВОД!F2884)+SUMIFS(Поликлиника!BK:BK,Поликлиника!D:D,СВОД!D2884,Поликлиника!F:F,СВОД!F2884)</f>
        <v>0</v>
      </c>
      <c r="Q2884" s="336">
        <f>SUMIFS(Сверхбаза!L:L,Сверхбаза!C:C,СВОД!D2884,Сверхбаза!E:E,СВОД!F2884)+SUMIFS(Сверхбаза!N:N,Сверхбаза!C:C,СВОД!D2884,Сверхбаза!E:E,СВОД!F2884)</f>
        <v>0</v>
      </c>
      <c r="R2884" s="337">
        <f>SUMIFS(Сверхбаза!P:P,Сверхбаза!C:C,СВОД!D2884,Сверхбаза!E:E,СВОД!F2884)</f>
        <v>0</v>
      </c>
      <c r="S2884" s="337">
        <f>SUMIFS(Сверхбаза!R:R,Сверхбаза!C:C,СВОД!D2884,Сверхбаза!E:E,СВОД!F2884)</f>
        <v>0</v>
      </c>
      <c r="T2884" s="337">
        <f>SUMIFS(Сверхбаза!Q:Q,Сверхбаза!C:C,СВОД!D2884,Сверхбаза!E:E,СВОД!F2884)</f>
        <v>0</v>
      </c>
      <c r="U2884" s="337">
        <f>SUMIFS(Сверхбаза!S:S,Сверхбаза!C:C,СВОД!D2884,Сверхбаза!E:E,СВОД!F2884)</f>
        <v>0</v>
      </c>
      <c r="V2884" s="339">
        <f>SUMIFS(Сверхбаза!G:G,Сверхбаза!C:C,СВОД!D2884,Сверхбаза!E:E,СВОД!F2884)</f>
        <v>0</v>
      </c>
    </row>
    <row r="2885" spans="1:22" outlineLevel="1" x14ac:dyDescent="0.2">
      <c r="A2885" s="320"/>
      <c r="B2885" s="321"/>
      <c r="C2885" s="322"/>
      <c r="D2885" s="340" t="s">
        <v>2886</v>
      </c>
      <c r="E2885" s="83"/>
      <c r="F2885" s="83"/>
      <c r="G2885" s="84"/>
      <c r="H2885" s="341"/>
      <c r="I2885" s="342"/>
      <c r="J2885" s="342"/>
      <c r="K2885" s="342"/>
      <c r="L2885" s="342"/>
      <c r="M2885" s="342"/>
      <c r="N2885" s="342"/>
      <c r="O2885" s="343"/>
      <c r="P2885" s="344">
        <f>SUBTOTAL(9,P2877:P2884)</f>
        <v>1148.1528239999998</v>
      </c>
      <c r="Q2885" s="341"/>
      <c r="R2885" s="342"/>
      <c r="S2885" s="342"/>
      <c r="T2885" s="342"/>
      <c r="U2885" s="342"/>
      <c r="V2885" s="344">
        <f>SUBTOTAL(9,V2877:V2884)</f>
        <v>0</v>
      </c>
    </row>
    <row r="2886" spans="1:22" ht="25.5" outlineLevel="2" x14ac:dyDescent="0.2">
      <c r="A2886" s="33" t="s">
        <v>10</v>
      </c>
      <c r="B2886" s="9" t="s">
        <v>2948</v>
      </c>
      <c r="C2886" s="10">
        <v>509709</v>
      </c>
      <c r="D2886" s="273">
        <v>509709</v>
      </c>
      <c r="E2886" s="81" t="s">
        <v>2911</v>
      </c>
      <c r="F2886" s="81">
        <v>1</v>
      </c>
      <c r="G2886" s="82" t="s">
        <v>12</v>
      </c>
      <c r="H2886" s="336">
        <f>SUMIFS('Круглосуточный стационар'!J:J,'Круглосуточный стационар'!D:D,СВОД!D2886,'Круглосуточный стационар'!H:H,"-",'Круглосуточный стационар'!F:F,СВОД!F2886)+SUMIFS(ВМП!J:J,ВМП!D:D,СВОД!D2886,ВМП!H:H,"-",ВМП!F:F,СВОД!F2886)+SUMIFS('Дневной стационар'!J:J,'Дневной стационар'!D:D,СВОД!D2886,'Дневной стационар'!H:H,"-",'Дневной стационар'!F:F,СВОД!F2886)+SUMIFS(ЭКО!H:H,ЭКО!D:D,СВОД!D2886,ЭКО!F:F,СВОД!F2886)+SUMIFS(Диализ!H:H,Диализ!D:D,СВОД!D2886,Диализ!F:F,СВОД!F2886)</f>
        <v>0</v>
      </c>
      <c r="I2886" s="337">
        <f>SUMIFS(Поликлиника!H:H,Поликлиника!D:D,СВОД!D2886,Поликлиника!F:F,СВОД!F2886)</f>
        <v>0</v>
      </c>
      <c r="J2886" s="337">
        <f>SUMIFS(Поликлиника!AQ:AQ,Поликлиника!D:D,СВОД!D2886,Поликлиника!F:F,СВОД!F2886)</f>
        <v>0</v>
      </c>
      <c r="K2886" s="337">
        <f>SUMIFS(Поликлиника!AV:AV,Поликлиника!D:D,СВОД!D2886,Поликлиника!F:F,СВОД!F2886)</f>
        <v>0</v>
      </c>
      <c r="L2886" s="337">
        <f>SUMIFS(Поликлиника!BA:BA,Поликлиника!D:D,СВОД!D2886,Поликлиника!F:F,СВОД!F2886)</f>
        <v>0</v>
      </c>
      <c r="M2886" s="337">
        <f>SUMIFS(Услуги!H:H,Услуги!D:D,СВОД!D2886,Услуги!F:F,СВОД!F2886)+SUMIFS(Услуги!M:M,Услуги!D:D,СВОД!D2886,Услуги!F:F,СВОД!F2886)+SUMIFS(Услуги!R:R,Услуги!D:D,СВОД!D2886,Услуги!F:F,СВОД!F2886)+SUMIFS(Услуги!W:W,Услуги!D:D,СВОД!D2886,Услуги!F:F,СВОД!F2886)+SUMIFS(Услуги!AB:AB,Услуги!D:D,СВОД!D2886,Услуги!F:F,СВОД!F2886)+SUMIFS(Услуги!AG:AG,Услуги!D:D,СВОД!D2886,Услуги!F:F,СВОД!F2886)+SUMIFS(Услуги!AL:AL,Услуги!D:D,СВОД!D2886,Услуги!F:F,СВОД!F2886)+SUMIFS(Услуги!AQ:AQ,Услуги!D:D,СВОД!D2886,Услуги!F:F,СВОД!F2886)</f>
        <v>0</v>
      </c>
      <c r="N2886" s="337">
        <f>SUMIFS('Скорая мед.помощь'!I:I,'Скорая мед.помощь'!D:D,СВОД!D2886,'Скорая мед.помощь'!F:F,СВОД!F2886)</f>
        <v>0</v>
      </c>
      <c r="O2886" s="338">
        <f>SUMIFS(Поликлиника!BF:BF,Поликлиника!D:D,СВОД!D2886,Поликлиника!F:F,СВОД!F2886)</f>
        <v>0</v>
      </c>
      <c r="P2886" s="339">
        <f>SUMIFS('Круглосуточный стационар'!O:O,'Круглосуточный стационар'!D:D,СВОД!D2886,'Круглосуточный стационар'!F:F,СВОД!F2886,'Круглосуточный стационар'!H:H,"-")+SUMIFS(ВМП!O:O,ВМП!D:D,СВОД!D2886,ВМП!F:F,СВОД!F2886,ВМП!H:H,"-")+SUMIFS('Дневной стационар'!O:O,'Дневной стационар'!D:D,СВОД!D2886,'Дневной стационар'!F:F,СВОД!F2886,'Дневной стационар'!H:H,"-")+SUMIFS(ЭКО!M:M,ЭКО!D:D,СВОД!D2886,ЭКО!F:F,СВОД!F2886)+SUMIFS(Диализ!M:M,Диализ!D:D,СВОД!D2886,Диализ!F:F,СВОД!F2886)+SUMIFS('Скорая мед.помощь'!N:N,'Скорая мед.помощь'!D:D,СВОД!D2886,'Скорая мед.помощь'!F:F,СВОД!F2886)+SUMIFS(Услуги!AV:AV,Услуги!D:D,СВОД!D2886,Услуги!F:F,СВОД!F2886)+SUMIFS(Поликлиника!BK:BK,Поликлиника!D:D,СВОД!D2886,Поликлиника!F:F,СВОД!F2886)</f>
        <v>0</v>
      </c>
      <c r="Q2886" s="336">
        <f>SUMIFS(Сверхбаза!L:L,Сверхбаза!C:C,СВОД!D2886,Сверхбаза!E:E,СВОД!F2886)+SUMIFS(Сверхбаза!N:N,Сверхбаза!C:C,СВОД!D2886,Сверхбаза!E:E,СВОД!F2886)</f>
        <v>0</v>
      </c>
      <c r="R2886" s="337">
        <f>SUMIFS(Сверхбаза!P:P,Сверхбаза!C:C,СВОД!D2886,Сверхбаза!E:E,СВОД!F2886)</f>
        <v>0</v>
      </c>
      <c r="S2886" s="337">
        <f>SUMIFS(Сверхбаза!R:R,Сверхбаза!C:C,СВОД!D2886,Сверхбаза!E:E,СВОД!F2886)</f>
        <v>0</v>
      </c>
      <c r="T2886" s="337">
        <f>SUMIFS(Сверхбаза!Q:Q,Сверхбаза!C:C,СВОД!D2886,Сверхбаза!E:E,СВОД!F2886)</f>
        <v>0</v>
      </c>
      <c r="U2886" s="337">
        <f>SUMIFS(Сверхбаза!S:S,Сверхбаза!C:C,СВОД!D2886,Сверхбаза!E:E,СВОД!F2886)</f>
        <v>0</v>
      </c>
      <c r="V2886" s="339">
        <f>SUMIFS(Сверхбаза!G:G,Сверхбаза!C:C,СВОД!D2886,Сверхбаза!E:E,СВОД!F2886)</f>
        <v>0</v>
      </c>
    </row>
    <row r="2887" spans="1:22" ht="25.5" outlineLevel="2" x14ac:dyDescent="0.2">
      <c r="A2887" s="33" t="s">
        <v>10</v>
      </c>
      <c r="B2887" s="9" t="s">
        <v>2948</v>
      </c>
      <c r="C2887" s="10">
        <v>509709</v>
      </c>
      <c r="D2887" s="273">
        <v>509709</v>
      </c>
      <c r="E2887" s="81" t="s">
        <v>2911</v>
      </c>
      <c r="F2887" s="81">
        <v>13</v>
      </c>
      <c r="G2887" s="82" t="s">
        <v>859</v>
      </c>
      <c r="H2887" s="336">
        <f>SUMIFS('Круглосуточный стационар'!J:J,'Круглосуточный стационар'!D:D,СВОД!D2887,'Круглосуточный стационар'!H:H,"-",'Круглосуточный стационар'!F:F,СВОД!F2887)+SUMIFS(ВМП!J:J,ВМП!D:D,СВОД!D2887,ВМП!H:H,"-",ВМП!F:F,СВОД!F2887)+SUMIFS('Дневной стационар'!J:J,'Дневной стационар'!D:D,СВОД!D2887,'Дневной стационар'!H:H,"-",'Дневной стационар'!F:F,СВОД!F2887)+SUMIFS(ЭКО!H:H,ЭКО!D:D,СВОД!D2887,ЭКО!F:F,СВОД!F2887)+SUMIFS(Диализ!H:H,Диализ!D:D,СВОД!D2887,Диализ!F:F,СВОД!F2887)</f>
        <v>0</v>
      </c>
      <c r="I2887" s="337">
        <f>SUMIFS(Поликлиника!H:H,Поликлиника!D:D,СВОД!D2887,Поликлиника!F:F,СВОД!F2887)</f>
        <v>0</v>
      </c>
      <c r="J2887" s="337">
        <f>SUMIFS(Поликлиника!AQ:AQ,Поликлиника!D:D,СВОД!D2887,Поликлиника!F:F,СВОД!F2887)</f>
        <v>0</v>
      </c>
      <c r="K2887" s="337">
        <f>SUMIFS(Поликлиника!AV:AV,Поликлиника!D:D,СВОД!D2887,Поликлиника!F:F,СВОД!F2887)</f>
        <v>0</v>
      </c>
      <c r="L2887" s="337">
        <f>SUMIFS(Поликлиника!BA:BA,Поликлиника!D:D,СВОД!D2887,Поликлиника!F:F,СВОД!F2887)</f>
        <v>0</v>
      </c>
      <c r="M2887" s="337">
        <f>SUMIFS(Услуги!H:H,Услуги!D:D,СВОД!D2887,Услуги!F:F,СВОД!F2887)+SUMIFS(Услуги!M:M,Услуги!D:D,СВОД!D2887,Услуги!F:F,СВОД!F2887)+SUMIFS(Услуги!R:R,Услуги!D:D,СВОД!D2887,Услуги!F:F,СВОД!F2887)+SUMIFS(Услуги!W:W,Услуги!D:D,СВОД!D2887,Услуги!F:F,СВОД!F2887)+SUMIFS(Услуги!AB:AB,Услуги!D:D,СВОД!D2887,Услуги!F:F,СВОД!F2887)+SUMIFS(Услуги!AG:AG,Услуги!D:D,СВОД!D2887,Услуги!F:F,СВОД!F2887)+SUMIFS(Услуги!AL:AL,Услуги!D:D,СВОД!D2887,Услуги!F:F,СВОД!F2887)+SUMIFS(Услуги!AQ:AQ,Услуги!D:D,СВОД!D2887,Услуги!F:F,СВОД!F2887)</f>
        <v>0</v>
      </c>
      <c r="N2887" s="337">
        <f>SUMIFS('Скорая мед.помощь'!I:I,'Скорая мед.помощь'!D:D,СВОД!D2887,'Скорая мед.помощь'!F:F,СВОД!F2887)</f>
        <v>0</v>
      </c>
      <c r="O2887" s="338">
        <f>SUMIFS(Поликлиника!BF:BF,Поликлиника!D:D,СВОД!D2887,Поликлиника!F:F,СВОД!F2887)</f>
        <v>0</v>
      </c>
      <c r="P2887" s="339">
        <f>SUMIFS('Круглосуточный стационар'!O:O,'Круглосуточный стационар'!D:D,СВОД!D2887,'Круглосуточный стационар'!F:F,СВОД!F2887,'Круглосуточный стационар'!H:H,"-")+SUMIFS(ВМП!O:O,ВМП!D:D,СВОД!D2887,ВМП!F:F,СВОД!F2887,ВМП!H:H,"-")+SUMIFS('Дневной стационар'!O:O,'Дневной стационар'!D:D,СВОД!D2887,'Дневной стационар'!F:F,СВОД!F2887,'Дневной стационар'!H:H,"-")+SUMIFS(ЭКО!M:M,ЭКО!D:D,СВОД!D2887,ЭКО!F:F,СВОД!F2887)+SUMIFS(Диализ!M:M,Диализ!D:D,СВОД!D2887,Диализ!F:F,СВОД!F2887)+SUMIFS('Скорая мед.помощь'!N:N,'Скорая мед.помощь'!D:D,СВОД!D2887,'Скорая мед.помощь'!F:F,СВОД!F2887)+SUMIFS(Услуги!AV:AV,Услуги!D:D,СВОД!D2887,Услуги!F:F,СВОД!F2887)+SUMIFS(Поликлиника!BK:BK,Поликлиника!D:D,СВОД!D2887,Поликлиника!F:F,СВОД!F2887)</f>
        <v>0</v>
      </c>
      <c r="Q2887" s="336">
        <f>SUMIFS(Сверхбаза!L:L,Сверхбаза!C:C,СВОД!D2887,Сверхбаза!E:E,СВОД!F2887)+SUMIFS(Сверхбаза!N:N,Сверхбаза!C:C,СВОД!D2887,Сверхбаза!E:E,СВОД!F2887)</f>
        <v>0</v>
      </c>
      <c r="R2887" s="337">
        <f>SUMIFS(Сверхбаза!P:P,Сверхбаза!C:C,СВОД!D2887,Сверхбаза!E:E,СВОД!F2887)</f>
        <v>0</v>
      </c>
      <c r="S2887" s="337">
        <f>SUMIFS(Сверхбаза!R:R,Сверхбаза!C:C,СВОД!D2887,Сверхбаза!E:E,СВОД!F2887)</f>
        <v>0</v>
      </c>
      <c r="T2887" s="337">
        <f>SUMIFS(Сверхбаза!Q:Q,Сверхбаза!C:C,СВОД!D2887,Сверхбаза!E:E,СВОД!F2887)</f>
        <v>0</v>
      </c>
      <c r="U2887" s="337">
        <f>SUMIFS(Сверхбаза!S:S,Сверхбаза!C:C,СВОД!D2887,Сверхбаза!E:E,СВОД!F2887)</f>
        <v>0</v>
      </c>
      <c r="V2887" s="339">
        <f>SUMIFS(Сверхбаза!G:G,Сверхбаза!C:C,СВОД!D2887,Сверхбаза!E:E,СВОД!F2887)</f>
        <v>0</v>
      </c>
    </row>
    <row r="2888" spans="1:22" ht="25.5" outlineLevel="2" x14ac:dyDescent="0.2">
      <c r="A2888" s="33" t="s">
        <v>10</v>
      </c>
      <c r="B2888" s="9" t="s">
        <v>2948</v>
      </c>
      <c r="C2888" s="10">
        <v>509709</v>
      </c>
      <c r="D2888" s="273">
        <v>509709</v>
      </c>
      <c r="E2888" s="81" t="s">
        <v>2911</v>
      </c>
      <c r="F2888" s="81">
        <v>2</v>
      </c>
      <c r="G2888" s="82" t="s">
        <v>135</v>
      </c>
      <c r="H2888" s="336">
        <f>SUMIFS('Круглосуточный стационар'!J:J,'Круглосуточный стационар'!D:D,СВОД!D2888,'Круглосуточный стационар'!H:H,"-",'Круглосуточный стационар'!F:F,СВОД!F2888)+SUMIFS(ВМП!J:J,ВМП!D:D,СВОД!D2888,ВМП!H:H,"-",ВМП!F:F,СВОД!F2888)+SUMIFS('Дневной стационар'!J:J,'Дневной стационар'!D:D,СВОД!D2888,'Дневной стационар'!H:H,"-",'Дневной стационар'!F:F,СВОД!F2888)+SUMIFS(ЭКО!H:H,ЭКО!D:D,СВОД!D2888,ЭКО!F:F,СВОД!F2888)+SUMIFS(Диализ!H:H,Диализ!D:D,СВОД!D2888,Диализ!F:F,СВОД!F2888)</f>
        <v>70</v>
      </c>
      <c r="I2888" s="337">
        <f>SUMIFS(Поликлиника!H:H,Поликлиника!D:D,СВОД!D2888,Поликлиника!F:F,СВОД!F2888)</f>
        <v>0</v>
      </c>
      <c r="J2888" s="337">
        <f>SUMIFS(Поликлиника!AQ:AQ,Поликлиника!D:D,СВОД!D2888,Поликлиника!F:F,СВОД!F2888)</f>
        <v>0</v>
      </c>
      <c r="K2888" s="337">
        <f>SUMIFS(Поликлиника!AV:AV,Поликлиника!D:D,СВОД!D2888,Поликлиника!F:F,СВОД!F2888)</f>
        <v>0</v>
      </c>
      <c r="L2888" s="337">
        <f>SUMIFS(Поликлиника!BA:BA,Поликлиника!D:D,СВОД!D2888,Поликлиника!F:F,СВОД!F2888)</f>
        <v>0</v>
      </c>
      <c r="M2888" s="337">
        <f>SUMIFS(Услуги!H:H,Услуги!D:D,СВОД!D2888,Услуги!F:F,СВОД!F2888)+SUMIFS(Услуги!M:M,Услуги!D:D,СВОД!D2888,Услуги!F:F,СВОД!F2888)+SUMIFS(Услуги!R:R,Услуги!D:D,СВОД!D2888,Услуги!F:F,СВОД!F2888)+SUMIFS(Услуги!W:W,Услуги!D:D,СВОД!D2888,Услуги!F:F,СВОД!F2888)+SUMIFS(Услуги!AB:AB,Услуги!D:D,СВОД!D2888,Услуги!F:F,СВОД!F2888)+SUMIFS(Услуги!AG:AG,Услуги!D:D,СВОД!D2888,Услуги!F:F,СВОД!F2888)+SUMIFS(Услуги!AL:AL,Услуги!D:D,СВОД!D2888,Услуги!F:F,СВОД!F2888)+SUMIFS(Услуги!AQ:AQ,Услуги!D:D,СВОД!D2888,Услуги!F:F,СВОД!F2888)</f>
        <v>0</v>
      </c>
      <c r="N2888" s="337">
        <f>SUMIFS('Скорая мед.помощь'!I:I,'Скорая мед.помощь'!D:D,СВОД!D2888,'Скорая мед.помощь'!F:F,СВОД!F2888)</f>
        <v>0</v>
      </c>
      <c r="O2888" s="338">
        <f>SUMIFS(Поликлиника!BF:BF,Поликлиника!D:D,СВОД!D2888,Поликлиника!F:F,СВОД!F2888)</f>
        <v>0</v>
      </c>
      <c r="P2888" s="339">
        <f>SUMIFS('Круглосуточный стационар'!O:O,'Круглосуточный стационар'!D:D,СВОД!D2888,'Круглосуточный стационар'!F:F,СВОД!F2888,'Круглосуточный стационар'!H:H,"-")+SUMIFS(ВМП!O:O,ВМП!D:D,СВОД!D2888,ВМП!F:F,СВОД!F2888,ВМП!H:H,"-")+SUMIFS('Дневной стационар'!O:O,'Дневной стационар'!D:D,СВОД!D2888,'Дневной стационар'!F:F,СВОД!F2888,'Дневной стационар'!H:H,"-")+SUMIFS(ЭКО!M:M,ЭКО!D:D,СВОД!D2888,ЭКО!F:F,СВОД!F2888)+SUMIFS(Диализ!M:M,Диализ!D:D,СВОД!D2888,Диализ!F:F,СВОД!F2888)+SUMIFS('Скорая мед.помощь'!N:N,'Скорая мед.помощь'!D:D,СВОД!D2888,'Скорая мед.помощь'!F:F,СВОД!F2888)+SUMIFS(Услуги!AV:AV,Услуги!D:D,СВОД!D2888,Услуги!F:F,СВОД!F2888)+SUMIFS(Поликлиника!BK:BK,Поликлиника!D:D,СВОД!D2888,Поликлиника!F:F,СВОД!F2888)</f>
        <v>1786.628888</v>
      </c>
      <c r="Q2888" s="336">
        <f>SUMIFS(Сверхбаза!L:L,Сверхбаза!C:C,СВОД!D2888,Сверхбаза!E:E,СВОД!F2888)+SUMIFS(Сверхбаза!N:N,Сверхбаза!C:C,СВОД!D2888,Сверхбаза!E:E,СВОД!F2888)</f>
        <v>0</v>
      </c>
      <c r="R2888" s="337">
        <f>SUMIFS(Сверхбаза!P:P,Сверхбаза!C:C,СВОД!D2888,Сверхбаза!E:E,СВОД!F2888)</f>
        <v>0</v>
      </c>
      <c r="S2888" s="337">
        <f>SUMIFS(Сверхбаза!R:R,Сверхбаза!C:C,СВОД!D2888,Сверхбаза!E:E,СВОД!F2888)</f>
        <v>0</v>
      </c>
      <c r="T2888" s="337">
        <f>SUMIFS(Сверхбаза!Q:Q,Сверхбаза!C:C,СВОД!D2888,Сверхбаза!E:E,СВОД!F2888)</f>
        <v>0</v>
      </c>
      <c r="U2888" s="337">
        <f>SUMIFS(Сверхбаза!S:S,Сверхбаза!C:C,СВОД!D2888,Сверхбаза!E:E,СВОД!F2888)</f>
        <v>0</v>
      </c>
      <c r="V2888" s="339">
        <f>SUMIFS(Сверхбаза!G:G,Сверхбаза!C:C,СВОД!D2888,Сверхбаза!E:E,СВОД!F2888)</f>
        <v>0</v>
      </c>
    </row>
    <row r="2889" spans="1:22" ht="25.5" outlineLevel="2" x14ac:dyDescent="0.2">
      <c r="A2889" s="33" t="s">
        <v>10</v>
      </c>
      <c r="B2889" s="9" t="s">
        <v>2948</v>
      </c>
      <c r="C2889" s="10">
        <v>509709</v>
      </c>
      <c r="D2889" s="273">
        <v>509709</v>
      </c>
      <c r="E2889" s="81" t="s">
        <v>2911</v>
      </c>
      <c r="F2889" s="81">
        <v>6</v>
      </c>
      <c r="G2889" s="82" t="s">
        <v>860</v>
      </c>
      <c r="H2889" s="336">
        <f>SUMIFS('Круглосуточный стационар'!J:J,'Круглосуточный стационар'!D:D,СВОД!D2889,'Круглосуточный стационар'!H:H,"-",'Круглосуточный стационар'!F:F,СВОД!F2889)+SUMIFS(ВМП!J:J,ВМП!D:D,СВОД!D2889,ВМП!H:H,"-",ВМП!F:F,СВОД!F2889)+SUMIFS('Дневной стационар'!J:J,'Дневной стационар'!D:D,СВОД!D2889,'Дневной стационар'!H:H,"-",'Дневной стационар'!F:F,СВОД!F2889)+SUMIFS(ЭКО!H:H,ЭКО!D:D,СВОД!D2889,ЭКО!F:F,СВОД!F2889)+SUMIFS(Диализ!H:H,Диализ!D:D,СВОД!D2889,Диализ!F:F,СВОД!F2889)</f>
        <v>0</v>
      </c>
      <c r="I2889" s="337">
        <f>SUMIFS(Поликлиника!H:H,Поликлиника!D:D,СВОД!D2889,Поликлиника!F:F,СВОД!F2889)</f>
        <v>0</v>
      </c>
      <c r="J2889" s="337">
        <f>SUMIFS(Поликлиника!AQ:AQ,Поликлиника!D:D,СВОД!D2889,Поликлиника!F:F,СВОД!F2889)</f>
        <v>0</v>
      </c>
      <c r="K2889" s="337">
        <f>SUMIFS(Поликлиника!AV:AV,Поликлиника!D:D,СВОД!D2889,Поликлиника!F:F,СВОД!F2889)</f>
        <v>0</v>
      </c>
      <c r="L2889" s="337">
        <f>SUMIFS(Поликлиника!BA:BA,Поликлиника!D:D,СВОД!D2889,Поликлиника!F:F,СВОД!F2889)</f>
        <v>0</v>
      </c>
      <c r="M2889" s="337">
        <f>SUMIFS(Услуги!H:H,Услуги!D:D,СВОД!D2889,Услуги!F:F,СВОД!F2889)+SUMIFS(Услуги!M:M,Услуги!D:D,СВОД!D2889,Услуги!F:F,СВОД!F2889)+SUMIFS(Услуги!R:R,Услуги!D:D,СВОД!D2889,Услуги!F:F,СВОД!F2889)+SUMIFS(Услуги!W:W,Услуги!D:D,СВОД!D2889,Услуги!F:F,СВОД!F2889)+SUMIFS(Услуги!AB:AB,Услуги!D:D,СВОД!D2889,Услуги!F:F,СВОД!F2889)+SUMIFS(Услуги!AG:AG,Услуги!D:D,СВОД!D2889,Услуги!F:F,СВОД!F2889)+SUMIFS(Услуги!AL:AL,Услуги!D:D,СВОД!D2889,Услуги!F:F,СВОД!F2889)+SUMIFS(Услуги!AQ:AQ,Услуги!D:D,СВОД!D2889,Услуги!F:F,СВОД!F2889)</f>
        <v>0</v>
      </c>
      <c r="N2889" s="337">
        <f>SUMIFS('Скорая мед.помощь'!I:I,'Скорая мед.помощь'!D:D,СВОД!D2889,'Скорая мед.помощь'!F:F,СВОД!F2889)</f>
        <v>0</v>
      </c>
      <c r="O2889" s="338">
        <f>SUMIFS(Поликлиника!BF:BF,Поликлиника!D:D,СВОД!D2889,Поликлиника!F:F,СВОД!F2889)</f>
        <v>0</v>
      </c>
      <c r="P2889" s="339">
        <f>SUMIFS('Круглосуточный стационар'!O:O,'Круглосуточный стационар'!D:D,СВОД!D2889,'Круглосуточный стационар'!F:F,СВОД!F2889,'Круглосуточный стационар'!H:H,"-")+SUMIFS(ВМП!O:O,ВМП!D:D,СВОД!D2889,ВМП!F:F,СВОД!F2889,ВМП!H:H,"-")+SUMIFS('Дневной стационар'!O:O,'Дневной стационар'!D:D,СВОД!D2889,'Дневной стационар'!F:F,СВОД!F2889,'Дневной стационар'!H:H,"-")+SUMIFS(ЭКО!M:M,ЭКО!D:D,СВОД!D2889,ЭКО!F:F,СВОД!F2889)+SUMIFS(Диализ!M:M,Диализ!D:D,СВОД!D2889,Диализ!F:F,СВОД!F2889)+SUMIFS('Скорая мед.помощь'!N:N,'Скорая мед.помощь'!D:D,СВОД!D2889,'Скорая мед.помощь'!F:F,СВОД!F2889)+SUMIFS(Услуги!AV:AV,Услуги!D:D,СВОД!D2889,Услуги!F:F,СВОД!F2889)+SUMIFS(Поликлиника!BK:BK,Поликлиника!D:D,СВОД!D2889,Поликлиника!F:F,СВОД!F2889)</f>
        <v>0</v>
      </c>
      <c r="Q2889" s="336">
        <f>SUMIFS(Сверхбаза!L:L,Сверхбаза!C:C,СВОД!D2889,Сверхбаза!E:E,СВОД!F2889)+SUMIFS(Сверхбаза!N:N,Сверхбаза!C:C,СВОД!D2889,Сверхбаза!E:E,СВОД!F2889)</f>
        <v>0</v>
      </c>
      <c r="R2889" s="337">
        <f>SUMIFS(Сверхбаза!P:P,Сверхбаза!C:C,СВОД!D2889,Сверхбаза!E:E,СВОД!F2889)</f>
        <v>0</v>
      </c>
      <c r="S2889" s="337">
        <f>SUMIFS(Сверхбаза!R:R,Сверхбаза!C:C,СВОД!D2889,Сверхбаза!E:E,СВОД!F2889)</f>
        <v>0</v>
      </c>
      <c r="T2889" s="337">
        <f>SUMIFS(Сверхбаза!Q:Q,Сверхбаза!C:C,СВОД!D2889,Сверхбаза!E:E,СВОД!F2889)</f>
        <v>0</v>
      </c>
      <c r="U2889" s="337">
        <f>SUMIFS(Сверхбаза!S:S,Сверхбаза!C:C,СВОД!D2889,Сверхбаза!E:E,СВОД!F2889)</f>
        <v>0</v>
      </c>
      <c r="V2889" s="339">
        <f>SUMIFS(Сверхбаза!G:G,Сверхбаза!C:C,СВОД!D2889,Сверхбаза!E:E,СВОД!F2889)</f>
        <v>0</v>
      </c>
    </row>
    <row r="2890" spans="1:22" ht="25.5" outlineLevel="2" x14ac:dyDescent="0.2">
      <c r="A2890" s="33" t="s">
        <v>10</v>
      </c>
      <c r="B2890" s="9" t="s">
        <v>2948</v>
      </c>
      <c r="C2890" s="10">
        <v>509709</v>
      </c>
      <c r="D2890" s="273">
        <v>509709</v>
      </c>
      <c r="E2890" s="81" t="s">
        <v>2911</v>
      </c>
      <c r="F2890" s="81">
        <v>3</v>
      </c>
      <c r="G2890" s="82" t="s">
        <v>136</v>
      </c>
      <c r="H2890" s="336">
        <f>SUMIFS('Круглосуточный стационар'!J:J,'Круглосуточный стационар'!D:D,СВОД!D2890,'Круглосуточный стационар'!H:H,"-",'Круглосуточный стационар'!F:F,СВОД!F2890)+SUMIFS(ВМП!J:J,ВМП!D:D,СВОД!D2890,ВМП!H:H,"-",ВМП!F:F,СВОД!F2890)+SUMIFS('Дневной стационар'!J:J,'Дневной стационар'!D:D,СВОД!D2890,'Дневной стационар'!H:H,"-",'Дневной стационар'!F:F,СВОД!F2890)+SUMIFS(ЭКО!H:H,ЭКО!D:D,СВОД!D2890,ЭКО!F:F,СВОД!F2890)+SUMIFS(Диализ!H:H,Диализ!D:D,СВОД!D2890,Диализ!F:F,СВОД!F2890)</f>
        <v>0</v>
      </c>
      <c r="I2890" s="337">
        <f>SUMIFS(Поликлиника!H:H,Поликлиника!D:D,СВОД!D2890,Поликлиника!F:F,СВОД!F2890)</f>
        <v>0</v>
      </c>
      <c r="J2890" s="337">
        <f>SUMIFS(Поликлиника!AQ:AQ,Поликлиника!D:D,СВОД!D2890,Поликлиника!F:F,СВОД!F2890)</f>
        <v>0</v>
      </c>
      <c r="K2890" s="337">
        <f>SUMIFS(Поликлиника!AV:AV,Поликлиника!D:D,СВОД!D2890,Поликлиника!F:F,СВОД!F2890)</f>
        <v>0</v>
      </c>
      <c r="L2890" s="337">
        <f>SUMIFS(Поликлиника!BA:BA,Поликлиника!D:D,СВОД!D2890,Поликлиника!F:F,СВОД!F2890)</f>
        <v>0</v>
      </c>
      <c r="M2890" s="337">
        <f>SUMIFS(Услуги!H:H,Услуги!D:D,СВОД!D2890,Услуги!F:F,СВОД!F2890)+SUMIFS(Услуги!M:M,Услуги!D:D,СВОД!D2890,Услуги!F:F,СВОД!F2890)+SUMIFS(Услуги!R:R,Услуги!D:D,СВОД!D2890,Услуги!F:F,СВОД!F2890)+SUMIFS(Услуги!W:W,Услуги!D:D,СВОД!D2890,Услуги!F:F,СВОД!F2890)+SUMIFS(Услуги!AB:AB,Услуги!D:D,СВОД!D2890,Услуги!F:F,СВОД!F2890)+SUMIFS(Услуги!AG:AG,Услуги!D:D,СВОД!D2890,Услуги!F:F,СВОД!F2890)+SUMIFS(Услуги!AL:AL,Услуги!D:D,СВОД!D2890,Услуги!F:F,СВОД!F2890)+SUMIFS(Услуги!AQ:AQ,Услуги!D:D,СВОД!D2890,Услуги!F:F,СВОД!F2890)</f>
        <v>0</v>
      </c>
      <c r="N2890" s="337">
        <f>SUMIFS('Скорая мед.помощь'!I:I,'Скорая мед.помощь'!D:D,СВОД!D2890,'Скорая мед.помощь'!F:F,СВОД!F2890)</f>
        <v>0</v>
      </c>
      <c r="O2890" s="338">
        <f>SUMIFS(Поликлиника!BF:BF,Поликлиника!D:D,СВОД!D2890,Поликлиника!F:F,СВОД!F2890)</f>
        <v>0</v>
      </c>
      <c r="P2890" s="339">
        <f>SUMIFS('Круглосуточный стационар'!O:O,'Круглосуточный стационар'!D:D,СВОД!D2890,'Круглосуточный стационар'!F:F,СВОД!F2890,'Круглосуточный стационар'!H:H,"-")+SUMIFS(ВМП!O:O,ВМП!D:D,СВОД!D2890,ВМП!F:F,СВОД!F2890,ВМП!H:H,"-")+SUMIFS('Дневной стационар'!O:O,'Дневной стационар'!D:D,СВОД!D2890,'Дневной стационар'!F:F,СВОД!F2890,'Дневной стационар'!H:H,"-")+SUMIFS(ЭКО!M:M,ЭКО!D:D,СВОД!D2890,ЭКО!F:F,СВОД!F2890)+SUMIFS(Диализ!M:M,Диализ!D:D,СВОД!D2890,Диализ!F:F,СВОД!F2890)+SUMIFS('Скорая мед.помощь'!N:N,'Скорая мед.помощь'!D:D,СВОД!D2890,'Скорая мед.помощь'!F:F,СВОД!F2890)+SUMIFS(Услуги!AV:AV,Услуги!D:D,СВОД!D2890,Услуги!F:F,СВОД!F2890)+SUMIFS(Поликлиника!BK:BK,Поликлиника!D:D,СВОД!D2890,Поликлиника!F:F,СВОД!F2890)</f>
        <v>0</v>
      </c>
      <c r="Q2890" s="336">
        <f>SUMIFS(Сверхбаза!L:L,Сверхбаза!C:C,СВОД!D2890,Сверхбаза!E:E,СВОД!F2890)+SUMIFS(Сверхбаза!N:N,Сверхбаза!C:C,СВОД!D2890,Сверхбаза!E:E,СВОД!F2890)</f>
        <v>0</v>
      </c>
      <c r="R2890" s="337">
        <f>SUMIFS(Сверхбаза!P:P,Сверхбаза!C:C,СВОД!D2890,Сверхбаза!E:E,СВОД!F2890)</f>
        <v>0</v>
      </c>
      <c r="S2890" s="337">
        <f>SUMIFS(Сверхбаза!R:R,Сверхбаза!C:C,СВОД!D2890,Сверхбаза!E:E,СВОД!F2890)</f>
        <v>0</v>
      </c>
      <c r="T2890" s="337">
        <f>SUMIFS(Сверхбаза!Q:Q,Сверхбаза!C:C,СВОД!D2890,Сверхбаза!E:E,СВОД!F2890)</f>
        <v>0</v>
      </c>
      <c r="U2890" s="337">
        <f>SUMIFS(Сверхбаза!S:S,Сверхбаза!C:C,СВОД!D2890,Сверхбаза!E:E,СВОД!F2890)</f>
        <v>0</v>
      </c>
      <c r="V2890" s="339">
        <f>SUMIFS(Сверхбаза!G:G,Сверхбаза!C:C,СВОД!D2890,Сверхбаза!E:E,СВОД!F2890)</f>
        <v>0</v>
      </c>
    </row>
    <row r="2891" spans="1:22" ht="25.5" outlineLevel="2" x14ac:dyDescent="0.2">
      <c r="A2891" s="33" t="s">
        <v>10</v>
      </c>
      <c r="B2891" s="9" t="s">
        <v>2948</v>
      </c>
      <c r="C2891" s="10">
        <v>509709</v>
      </c>
      <c r="D2891" s="273">
        <v>509709</v>
      </c>
      <c r="E2891" s="81" t="s">
        <v>2911</v>
      </c>
      <c r="F2891" s="81">
        <v>7</v>
      </c>
      <c r="G2891" s="82" t="s">
        <v>861</v>
      </c>
      <c r="H2891" s="336">
        <f>SUMIFS('Круглосуточный стационар'!J:J,'Круглосуточный стационар'!D:D,СВОД!D2891,'Круглосуточный стационар'!H:H,"-",'Круглосуточный стационар'!F:F,СВОД!F2891)+SUMIFS(ВМП!J:J,ВМП!D:D,СВОД!D2891,ВМП!H:H,"-",ВМП!F:F,СВОД!F2891)+SUMIFS('Дневной стационар'!J:J,'Дневной стационар'!D:D,СВОД!D2891,'Дневной стационар'!H:H,"-",'Дневной стационар'!F:F,СВОД!F2891)+SUMIFS(ЭКО!H:H,ЭКО!D:D,СВОД!D2891,ЭКО!F:F,СВОД!F2891)+SUMIFS(Диализ!H:H,Диализ!D:D,СВОД!D2891,Диализ!F:F,СВОД!F2891)</f>
        <v>0</v>
      </c>
      <c r="I2891" s="337">
        <f>SUMIFS(Поликлиника!H:H,Поликлиника!D:D,СВОД!D2891,Поликлиника!F:F,СВОД!F2891)</f>
        <v>0</v>
      </c>
      <c r="J2891" s="337">
        <f>SUMIFS(Поликлиника!AQ:AQ,Поликлиника!D:D,СВОД!D2891,Поликлиника!F:F,СВОД!F2891)</f>
        <v>0</v>
      </c>
      <c r="K2891" s="337">
        <f>SUMIFS(Поликлиника!AV:AV,Поликлиника!D:D,СВОД!D2891,Поликлиника!F:F,СВОД!F2891)</f>
        <v>0</v>
      </c>
      <c r="L2891" s="337">
        <f>SUMIFS(Поликлиника!BA:BA,Поликлиника!D:D,СВОД!D2891,Поликлиника!F:F,СВОД!F2891)</f>
        <v>0</v>
      </c>
      <c r="M2891" s="337">
        <f>SUMIFS(Услуги!H:H,Услуги!D:D,СВОД!D2891,Услуги!F:F,СВОД!F2891)+SUMIFS(Услуги!M:M,Услуги!D:D,СВОД!D2891,Услуги!F:F,СВОД!F2891)+SUMIFS(Услуги!R:R,Услуги!D:D,СВОД!D2891,Услуги!F:F,СВОД!F2891)+SUMIFS(Услуги!W:W,Услуги!D:D,СВОД!D2891,Услуги!F:F,СВОД!F2891)+SUMIFS(Услуги!AB:AB,Услуги!D:D,СВОД!D2891,Услуги!F:F,СВОД!F2891)+SUMIFS(Услуги!AG:AG,Услуги!D:D,СВОД!D2891,Услуги!F:F,СВОД!F2891)+SUMIFS(Услуги!AL:AL,Услуги!D:D,СВОД!D2891,Услуги!F:F,СВОД!F2891)+SUMIFS(Услуги!AQ:AQ,Услуги!D:D,СВОД!D2891,Услуги!F:F,СВОД!F2891)</f>
        <v>0</v>
      </c>
      <c r="N2891" s="337">
        <f>SUMIFS('Скорая мед.помощь'!I:I,'Скорая мед.помощь'!D:D,СВОД!D2891,'Скорая мед.помощь'!F:F,СВОД!F2891)</f>
        <v>0</v>
      </c>
      <c r="O2891" s="338">
        <f>SUMIFS(Поликлиника!BF:BF,Поликлиника!D:D,СВОД!D2891,Поликлиника!F:F,СВОД!F2891)</f>
        <v>0</v>
      </c>
      <c r="P2891" s="339">
        <f>SUMIFS('Круглосуточный стационар'!O:O,'Круглосуточный стационар'!D:D,СВОД!D2891,'Круглосуточный стационар'!F:F,СВОД!F2891,'Круглосуточный стационар'!H:H,"-")+SUMIFS(ВМП!O:O,ВМП!D:D,СВОД!D2891,ВМП!F:F,СВОД!F2891,ВМП!H:H,"-")+SUMIFS('Дневной стационар'!O:O,'Дневной стационар'!D:D,СВОД!D2891,'Дневной стационар'!F:F,СВОД!F2891,'Дневной стационар'!H:H,"-")+SUMIFS(ЭКО!M:M,ЭКО!D:D,СВОД!D2891,ЭКО!F:F,СВОД!F2891)+SUMIFS(Диализ!M:M,Диализ!D:D,СВОД!D2891,Диализ!F:F,СВОД!F2891)+SUMIFS('Скорая мед.помощь'!N:N,'Скорая мед.помощь'!D:D,СВОД!D2891,'Скорая мед.помощь'!F:F,СВОД!F2891)+SUMIFS(Услуги!AV:AV,Услуги!D:D,СВОД!D2891,Услуги!F:F,СВОД!F2891)+SUMIFS(Поликлиника!BK:BK,Поликлиника!D:D,СВОД!D2891,Поликлиника!F:F,СВОД!F2891)</f>
        <v>0</v>
      </c>
      <c r="Q2891" s="336">
        <f>SUMIFS(Сверхбаза!L:L,Сверхбаза!C:C,СВОД!D2891,Сверхбаза!E:E,СВОД!F2891)+SUMIFS(Сверхбаза!N:N,Сверхбаза!C:C,СВОД!D2891,Сверхбаза!E:E,СВОД!F2891)</f>
        <v>0</v>
      </c>
      <c r="R2891" s="337">
        <f>SUMIFS(Сверхбаза!P:P,Сверхбаза!C:C,СВОД!D2891,Сверхбаза!E:E,СВОД!F2891)</f>
        <v>0</v>
      </c>
      <c r="S2891" s="337">
        <f>SUMIFS(Сверхбаза!R:R,Сверхбаза!C:C,СВОД!D2891,Сверхбаза!E:E,СВОД!F2891)</f>
        <v>0</v>
      </c>
      <c r="T2891" s="337">
        <f>SUMIFS(Сверхбаза!Q:Q,Сверхбаза!C:C,СВОД!D2891,Сверхбаза!E:E,СВОД!F2891)</f>
        <v>0</v>
      </c>
      <c r="U2891" s="337">
        <f>SUMIFS(Сверхбаза!S:S,Сверхбаза!C:C,СВОД!D2891,Сверхбаза!E:E,СВОД!F2891)</f>
        <v>0</v>
      </c>
      <c r="V2891" s="339">
        <f>SUMIFS(Сверхбаза!G:G,Сверхбаза!C:C,СВОД!D2891,Сверхбаза!E:E,СВОД!F2891)</f>
        <v>0</v>
      </c>
    </row>
    <row r="2892" spans="1:22" ht="25.5" outlineLevel="2" x14ac:dyDescent="0.2">
      <c r="A2892" s="33" t="s">
        <v>10</v>
      </c>
      <c r="B2892" s="9" t="s">
        <v>2948</v>
      </c>
      <c r="C2892" s="10">
        <v>509709</v>
      </c>
      <c r="D2892" s="273">
        <v>509709</v>
      </c>
      <c r="E2892" s="81" t="s">
        <v>2911</v>
      </c>
      <c r="F2892" s="81">
        <v>70</v>
      </c>
      <c r="G2892" s="82" t="s">
        <v>862</v>
      </c>
      <c r="H2892" s="336">
        <f>SUMIFS('Круглосуточный стационар'!J:J,'Круглосуточный стационар'!D:D,СВОД!D2892,'Круглосуточный стационар'!H:H,"-",'Круглосуточный стационар'!F:F,СВОД!F2892)+SUMIFS(ВМП!J:J,ВМП!D:D,СВОД!D2892,ВМП!H:H,"-",ВМП!F:F,СВОД!F2892)+SUMIFS('Дневной стационар'!J:J,'Дневной стационар'!D:D,СВОД!D2892,'Дневной стационар'!H:H,"-",'Дневной стационар'!F:F,СВОД!F2892)+SUMIFS(ЭКО!H:H,ЭКО!D:D,СВОД!D2892,ЭКО!F:F,СВОД!F2892)+SUMIFS(Диализ!H:H,Диализ!D:D,СВОД!D2892,Диализ!F:F,СВОД!F2892)</f>
        <v>0</v>
      </c>
      <c r="I2892" s="337">
        <f>SUMIFS(Поликлиника!H:H,Поликлиника!D:D,СВОД!D2892,Поликлиника!F:F,СВОД!F2892)</f>
        <v>0</v>
      </c>
      <c r="J2892" s="337">
        <f>SUMIFS(Поликлиника!AQ:AQ,Поликлиника!D:D,СВОД!D2892,Поликлиника!F:F,СВОД!F2892)</f>
        <v>0</v>
      </c>
      <c r="K2892" s="337">
        <f>SUMIFS(Поликлиника!AV:AV,Поликлиника!D:D,СВОД!D2892,Поликлиника!F:F,СВОД!F2892)</f>
        <v>0</v>
      </c>
      <c r="L2892" s="337">
        <f>SUMIFS(Поликлиника!BA:BA,Поликлиника!D:D,СВОД!D2892,Поликлиника!F:F,СВОД!F2892)</f>
        <v>0</v>
      </c>
      <c r="M2892" s="337">
        <f>SUMIFS(Услуги!H:H,Услуги!D:D,СВОД!D2892,Услуги!F:F,СВОД!F2892)+SUMIFS(Услуги!M:M,Услуги!D:D,СВОД!D2892,Услуги!F:F,СВОД!F2892)+SUMIFS(Услуги!R:R,Услуги!D:D,СВОД!D2892,Услуги!F:F,СВОД!F2892)+SUMIFS(Услуги!W:W,Услуги!D:D,СВОД!D2892,Услуги!F:F,СВОД!F2892)+SUMIFS(Услуги!AB:AB,Услуги!D:D,СВОД!D2892,Услуги!F:F,СВОД!F2892)+SUMIFS(Услуги!AG:AG,Услуги!D:D,СВОД!D2892,Услуги!F:F,СВОД!F2892)+SUMIFS(Услуги!AL:AL,Услуги!D:D,СВОД!D2892,Услуги!F:F,СВОД!F2892)+SUMIFS(Услуги!AQ:AQ,Услуги!D:D,СВОД!D2892,Услуги!F:F,СВОД!F2892)</f>
        <v>0</v>
      </c>
      <c r="N2892" s="337">
        <f>SUMIFS('Скорая мед.помощь'!I:I,'Скорая мед.помощь'!D:D,СВОД!D2892,'Скорая мед.помощь'!F:F,СВОД!F2892)</f>
        <v>0</v>
      </c>
      <c r="O2892" s="338">
        <f>SUMIFS(Поликлиника!BF:BF,Поликлиника!D:D,СВОД!D2892,Поликлиника!F:F,СВОД!F2892)</f>
        <v>0</v>
      </c>
      <c r="P2892" s="339">
        <f>SUMIFS('Круглосуточный стационар'!O:O,'Круглосуточный стационар'!D:D,СВОД!D2892,'Круглосуточный стационар'!F:F,СВОД!F2892,'Круглосуточный стационар'!H:H,"-")+SUMIFS(ВМП!O:O,ВМП!D:D,СВОД!D2892,ВМП!F:F,СВОД!F2892,ВМП!H:H,"-")+SUMIFS('Дневной стационар'!O:O,'Дневной стационар'!D:D,СВОД!D2892,'Дневной стационар'!F:F,СВОД!F2892,'Дневной стационар'!H:H,"-")+SUMIFS(ЭКО!M:M,ЭКО!D:D,СВОД!D2892,ЭКО!F:F,СВОД!F2892)+SUMIFS(Диализ!M:M,Диализ!D:D,СВОД!D2892,Диализ!F:F,СВОД!F2892)+SUMIFS('Скорая мед.помощь'!N:N,'Скорая мед.помощь'!D:D,СВОД!D2892,'Скорая мед.помощь'!F:F,СВОД!F2892)+SUMIFS(Услуги!AV:AV,Услуги!D:D,СВОД!D2892,Услуги!F:F,СВОД!F2892)+SUMIFS(Поликлиника!BK:BK,Поликлиника!D:D,СВОД!D2892,Поликлиника!F:F,СВОД!F2892)</f>
        <v>0</v>
      </c>
      <c r="Q2892" s="336">
        <f>SUMIFS(Сверхбаза!L:L,Сверхбаза!C:C,СВОД!D2892,Сверхбаза!E:E,СВОД!F2892)+SUMIFS(Сверхбаза!N:N,Сверхбаза!C:C,СВОД!D2892,Сверхбаза!E:E,СВОД!F2892)</f>
        <v>0</v>
      </c>
      <c r="R2892" s="337">
        <f>SUMIFS(Сверхбаза!P:P,Сверхбаза!C:C,СВОД!D2892,Сверхбаза!E:E,СВОД!F2892)</f>
        <v>0</v>
      </c>
      <c r="S2892" s="337">
        <f>SUMIFS(Сверхбаза!R:R,Сверхбаза!C:C,СВОД!D2892,Сверхбаза!E:E,СВОД!F2892)</f>
        <v>0</v>
      </c>
      <c r="T2892" s="337">
        <f>SUMIFS(Сверхбаза!Q:Q,Сверхбаза!C:C,СВОД!D2892,Сверхбаза!E:E,СВОД!F2892)</f>
        <v>0</v>
      </c>
      <c r="U2892" s="337">
        <f>SUMIFS(Сверхбаза!S:S,Сверхбаза!C:C,СВОД!D2892,Сверхбаза!E:E,СВОД!F2892)</f>
        <v>0</v>
      </c>
      <c r="V2892" s="339">
        <f>SUMIFS(Сверхбаза!G:G,Сверхбаза!C:C,СВОД!D2892,Сверхбаза!E:E,СВОД!F2892)</f>
        <v>0</v>
      </c>
    </row>
    <row r="2893" spans="1:22" ht="25.5" outlineLevel="2" x14ac:dyDescent="0.2">
      <c r="A2893" s="33" t="s">
        <v>10</v>
      </c>
      <c r="B2893" s="9" t="s">
        <v>2948</v>
      </c>
      <c r="C2893" s="10">
        <v>509709</v>
      </c>
      <c r="D2893" s="273">
        <v>509709</v>
      </c>
      <c r="E2893" s="81" t="s">
        <v>2911</v>
      </c>
      <c r="F2893" s="81">
        <v>94</v>
      </c>
      <c r="G2893" s="82" t="s">
        <v>124</v>
      </c>
      <c r="H2893" s="336">
        <f>SUMIFS('Круглосуточный стационар'!J:J,'Круглосуточный стационар'!D:D,СВОД!D2893,'Круглосуточный стационар'!H:H,"-",'Круглосуточный стационар'!F:F,СВОД!F2893)+SUMIFS(ВМП!J:J,ВМП!D:D,СВОД!D2893,ВМП!H:H,"-",ВМП!F:F,СВОД!F2893)+SUMIFS('Дневной стационар'!J:J,'Дневной стационар'!D:D,СВОД!D2893,'Дневной стационар'!H:H,"-",'Дневной стационар'!F:F,СВОД!F2893)+SUMIFS(ЭКО!H:H,ЭКО!D:D,СВОД!D2893,ЭКО!F:F,СВОД!F2893)+SUMIFS(Диализ!H:H,Диализ!D:D,СВОД!D2893,Диализ!F:F,СВОД!F2893)</f>
        <v>0</v>
      </c>
      <c r="I2893" s="337">
        <f>SUMIFS(Поликлиника!H:H,Поликлиника!D:D,СВОД!D2893,Поликлиника!F:F,СВОД!F2893)</f>
        <v>0</v>
      </c>
      <c r="J2893" s="337">
        <f>SUMIFS(Поликлиника!AQ:AQ,Поликлиника!D:D,СВОД!D2893,Поликлиника!F:F,СВОД!F2893)</f>
        <v>0</v>
      </c>
      <c r="K2893" s="337">
        <f>SUMIFS(Поликлиника!AV:AV,Поликлиника!D:D,СВОД!D2893,Поликлиника!F:F,СВОД!F2893)</f>
        <v>0</v>
      </c>
      <c r="L2893" s="337">
        <f>SUMIFS(Поликлиника!BA:BA,Поликлиника!D:D,СВОД!D2893,Поликлиника!F:F,СВОД!F2893)</f>
        <v>0</v>
      </c>
      <c r="M2893" s="337">
        <f>SUMIFS(Услуги!H:H,Услуги!D:D,СВОД!D2893,Услуги!F:F,СВОД!F2893)+SUMIFS(Услуги!M:M,Услуги!D:D,СВОД!D2893,Услуги!F:F,СВОД!F2893)+SUMIFS(Услуги!R:R,Услуги!D:D,СВОД!D2893,Услуги!F:F,СВОД!F2893)+SUMIFS(Услуги!W:W,Услуги!D:D,СВОД!D2893,Услуги!F:F,СВОД!F2893)+SUMIFS(Услуги!AB:AB,Услуги!D:D,СВОД!D2893,Услуги!F:F,СВОД!F2893)+SUMIFS(Услуги!AG:AG,Услуги!D:D,СВОД!D2893,Услуги!F:F,СВОД!F2893)+SUMIFS(Услуги!AL:AL,Услуги!D:D,СВОД!D2893,Услуги!F:F,СВОД!F2893)+SUMIFS(Услуги!AQ:AQ,Услуги!D:D,СВОД!D2893,Услуги!F:F,СВОД!F2893)</f>
        <v>0</v>
      </c>
      <c r="N2893" s="337">
        <f>SUMIFS('Скорая мед.помощь'!I:I,'Скорая мед.помощь'!D:D,СВОД!D2893,'Скорая мед.помощь'!F:F,СВОД!F2893)</f>
        <v>0</v>
      </c>
      <c r="O2893" s="338">
        <f>SUMIFS(Поликлиника!BF:BF,Поликлиника!D:D,СВОД!D2893,Поликлиника!F:F,СВОД!F2893)</f>
        <v>0</v>
      </c>
      <c r="P2893" s="339">
        <f>SUMIFS('Круглосуточный стационар'!O:O,'Круглосуточный стационар'!D:D,СВОД!D2893,'Круглосуточный стационар'!F:F,СВОД!F2893,'Круглосуточный стационар'!H:H,"-")+SUMIFS(ВМП!O:O,ВМП!D:D,СВОД!D2893,ВМП!F:F,СВОД!F2893,ВМП!H:H,"-")+SUMIFS('Дневной стационар'!O:O,'Дневной стационар'!D:D,СВОД!D2893,'Дневной стационар'!F:F,СВОД!F2893,'Дневной стационар'!H:H,"-")+SUMIFS(ЭКО!M:M,ЭКО!D:D,СВОД!D2893,ЭКО!F:F,СВОД!F2893)+SUMIFS(Диализ!M:M,Диализ!D:D,СВОД!D2893,Диализ!F:F,СВОД!F2893)+SUMIFS('Скорая мед.помощь'!N:N,'Скорая мед.помощь'!D:D,СВОД!D2893,'Скорая мед.помощь'!F:F,СВОД!F2893)+SUMIFS(Услуги!AV:AV,Услуги!D:D,СВОД!D2893,Услуги!F:F,СВОД!F2893)+SUMIFS(Поликлиника!BK:BK,Поликлиника!D:D,СВОД!D2893,Поликлиника!F:F,СВОД!F2893)</f>
        <v>0</v>
      </c>
      <c r="Q2893" s="336">
        <f>SUMIFS(Сверхбаза!L:L,Сверхбаза!C:C,СВОД!D2893,Сверхбаза!E:E,СВОД!F2893)+SUMIFS(Сверхбаза!N:N,Сверхбаза!C:C,СВОД!D2893,Сверхбаза!E:E,СВОД!F2893)</f>
        <v>0</v>
      </c>
      <c r="R2893" s="337">
        <f>SUMIFS(Сверхбаза!P:P,Сверхбаза!C:C,СВОД!D2893,Сверхбаза!E:E,СВОД!F2893)</f>
        <v>0</v>
      </c>
      <c r="S2893" s="337">
        <f>SUMIFS(Сверхбаза!R:R,Сверхбаза!C:C,СВОД!D2893,Сверхбаза!E:E,СВОД!F2893)</f>
        <v>0</v>
      </c>
      <c r="T2893" s="337">
        <f>SUMIFS(Сверхбаза!Q:Q,Сверхбаза!C:C,СВОД!D2893,Сверхбаза!E:E,СВОД!F2893)</f>
        <v>0</v>
      </c>
      <c r="U2893" s="337">
        <f>SUMIFS(Сверхбаза!S:S,Сверхбаза!C:C,СВОД!D2893,Сверхбаза!E:E,СВОД!F2893)</f>
        <v>0</v>
      </c>
      <c r="V2893" s="339">
        <f>SUMIFS(Сверхбаза!G:G,Сверхбаза!C:C,СВОД!D2893,Сверхбаза!E:E,СВОД!F2893)</f>
        <v>0</v>
      </c>
    </row>
    <row r="2894" spans="1:22" outlineLevel="1" x14ac:dyDescent="0.2">
      <c r="A2894" s="320"/>
      <c r="B2894" s="321"/>
      <c r="C2894" s="322"/>
      <c r="D2894" s="340" t="s">
        <v>2887</v>
      </c>
      <c r="E2894" s="83"/>
      <c r="F2894" s="83"/>
      <c r="G2894" s="84"/>
      <c r="H2894" s="341"/>
      <c r="I2894" s="342"/>
      <c r="J2894" s="342"/>
      <c r="K2894" s="342"/>
      <c r="L2894" s="342"/>
      <c r="M2894" s="342"/>
      <c r="N2894" s="342"/>
      <c r="O2894" s="343"/>
      <c r="P2894" s="344">
        <f>SUBTOTAL(9,P2886:P2893)</f>
        <v>1786.628888</v>
      </c>
      <c r="Q2894" s="341"/>
      <c r="R2894" s="342"/>
      <c r="S2894" s="342"/>
      <c r="T2894" s="342"/>
      <c r="U2894" s="342"/>
      <c r="V2894" s="344">
        <f>SUBTOTAL(9,V2886:V2893)</f>
        <v>0</v>
      </c>
    </row>
    <row r="2895" spans="1:22" ht="25.5" outlineLevel="2" x14ac:dyDescent="0.2">
      <c r="A2895" s="33" t="s">
        <v>7</v>
      </c>
      <c r="B2895" s="9">
        <v>5</v>
      </c>
      <c r="C2895" s="10">
        <v>505101</v>
      </c>
      <c r="D2895" s="273">
        <v>510101</v>
      </c>
      <c r="E2895" s="81" t="s">
        <v>674</v>
      </c>
      <c r="F2895" s="81">
        <v>1</v>
      </c>
      <c r="G2895" s="82" t="s">
        <v>12</v>
      </c>
      <c r="H2895" s="336">
        <f>SUMIFS('Круглосуточный стационар'!J:J,'Круглосуточный стационар'!D:D,СВОД!D2895,'Круглосуточный стационар'!H:H,"-",'Круглосуточный стационар'!F:F,СВОД!F2895)+SUMIFS(ВМП!J:J,ВМП!D:D,СВОД!D2895,ВМП!H:H,"-",ВМП!F:F,СВОД!F2895)+SUMIFS('Дневной стационар'!J:J,'Дневной стационар'!D:D,СВОД!D2895,'Дневной стационар'!H:H,"-",'Дневной стационар'!F:F,СВОД!F2895)+SUMIFS(ЭКО!H:H,ЭКО!D:D,СВОД!D2895,ЭКО!F:F,СВОД!F2895)+SUMIFS(Диализ!H:H,Диализ!D:D,СВОД!D2895,Диализ!F:F,СВОД!F2895)</f>
        <v>7575</v>
      </c>
      <c r="I2895" s="337">
        <f>SUMIFS(Поликлиника!H:H,Поликлиника!D:D,СВОД!D2895,Поликлиника!F:F,СВОД!F2895)</f>
        <v>0</v>
      </c>
      <c r="J2895" s="337">
        <f>SUMIFS(Поликлиника!AQ:AQ,Поликлиника!D:D,СВОД!D2895,Поликлиника!F:F,СВОД!F2895)</f>
        <v>0</v>
      </c>
      <c r="K2895" s="337">
        <f>SUMIFS(Поликлиника!AV:AV,Поликлиника!D:D,СВОД!D2895,Поликлиника!F:F,СВОД!F2895)</f>
        <v>0</v>
      </c>
      <c r="L2895" s="337">
        <f>SUMIFS(Поликлиника!BA:BA,Поликлиника!D:D,СВОД!D2895,Поликлиника!F:F,СВОД!F2895)</f>
        <v>0</v>
      </c>
      <c r="M2895" s="337">
        <f>SUMIFS(Услуги!H:H,Услуги!D:D,СВОД!D2895,Услуги!F:F,СВОД!F2895)+SUMIFS(Услуги!M:M,Услуги!D:D,СВОД!D2895,Услуги!F:F,СВОД!F2895)+SUMIFS(Услуги!R:R,Услуги!D:D,СВОД!D2895,Услуги!F:F,СВОД!F2895)+SUMIFS(Услуги!W:W,Услуги!D:D,СВОД!D2895,Услуги!F:F,СВОД!F2895)+SUMIFS(Услуги!AB:AB,Услуги!D:D,СВОД!D2895,Услуги!F:F,СВОД!F2895)+SUMIFS(Услуги!AG:AG,Услуги!D:D,СВОД!D2895,Услуги!F:F,СВОД!F2895)+SUMIFS(Услуги!AL:AL,Услуги!D:D,СВОД!D2895,Услуги!F:F,СВОД!F2895)+SUMIFS(Услуги!AQ:AQ,Услуги!D:D,СВОД!D2895,Услуги!F:F,СВОД!F2895)</f>
        <v>0</v>
      </c>
      <c r="N2895" s="337">
        <f>SUMIFS('Скорая мед.помощь'!I:I,'Скорая мед.помощь'!D:D,СВОД!D2895,'Скорая мед.помощь'!F:F,СВОД!F2895)</f>
        <v>0</v>
      </c>
      <c r="O2895" s="338">
        <f>SUMIFS(Поликлиника!BF:BF,Поликлиника!D:D,СВОД!D2895,Поликлиника!F:F,СВОД!F2895)</f>
        <v>0</v>
      </c>
      <c r="P2895" s="339">
        <f>SUMIFS('Круглосуточный стационар'!O:O,'Круглосуточный стационар'!D:D,СВОД!D2895,'Круглосуточный стационар'!F:F,СВОД!F2895,'Круглосуточный стационар'!H:H,"-")+SUMIFS(ВМП!O:O,ВМП!D:D,СВОД!D2895,ВМП!F:F,СВОД!F2895,ВМП!H:H,"-")+SUMIFS('Дневной стационар'!O:O,'Дневной стационар'!D:D,СВОД!D2895,'Дневной стационар'!F:F,СВОД!F2895,'Дневной стационар'!H:H,"-")+SUMIFS(ЭКО!M:M,ЭКО!D:D,СВОД!D2895,ЭКО!F:F,СВОД!F2895)+SUMIFS(Диализ!M:M,Диализ!D:D,СВОД!D2895,Диализ!F:F,СВОД!F2895)+SUMIFS('Скорая мед.помощь'!N:N,'Скорая мед.помощь'!D:D,СВОД!D2895,'Скорая мед.помощь'!F:F,СВОД!F2895)+SUMIFS(Услуги!AV:AV,Услуги!D:D,СВОД!D2895,Услуги!F:F,СВОД!F2895)+SUMIFS(Поликлиника!BK:BK,Поликлиника!D:D,СВОД!D2895,Поликлиника!F:F,СВОД!F2895)</f>
        <v>159541.95353746347</v>
      </c>
      <c r="Q2895" s="336">
        <f>SUMIFS(Сверхбаза!L:L,Сверхбаза!C:C,СВОД!D2895,Сверхбаза!E:E,СВОД!F2895)+SUMIFS(Сверхбаза!N:N,Сверхбаза!C:C,СВОД!D2895,Сверхбаза!E:E,СВОД!F2895)</f>
        <v>0</v>
      </c>
      <c r="R2895" s="337">
        <f>SUMIFS(Сверхбаза!P:P,Сверхбаза!C:C,СВОД!D2895,Сверхбаза!E:E,СВОД!F2895)</f>
        <v>0</v>
      </c>
      <c r="S2895" s="337">
        <f>SUMIFS(Сверхбаза!R:R,Сверхбаза!C:C,СВОД!D2895,Сверхбаза!E:E,СВОД!F2895)</f>
        <v>0</v>
      </c>
      <c r="T2895" s="337">
        <f>SUMIFS(Сверхбаза!Q:Q,Сверхбаза!C:C,СВОД!D2895,Сверхбаза!E:E,СВОД!F2895)</f>
        <v>0</v>
      </c>
      <c r="U2895" s="337">
        <f>SUMIFS(Сверхбаза!S:S,Сверхбаза!C:C,СВОД!D2895,Сверхбаза!E:E,СВОД!F2895)</f>
        <v>0</v>
      </c>
      <c r="V2895" s="339">
        <f>SUMIFS(Сверхбаза!G:G,Сверхбаза!C:C,СВОД!D2895,Сверхбаза!E:E,СВОД!F2895)</f>
        <v>0</v>
      </c>
    </row>
    <row r="2896" spans="1:22" ht="25.5" outlineLevel="2" x14ac:dyDescent="0.2">
      <c r="A2896" s="33" t="s">
        <v>7</v>
      </c>
      <c r="B2896" s="9">
        <v>5</v>
      </c>
      <c r="C2896" s="10">
        <v>505101</v>
      </c>
      <c r="D2896" s="273">
        <v>510101</v>
      </c>
      <c r="E2896" s="81" t="s">
        <v>674</v>
      </c>
      <c r="F2896" s="81">
        <v>13</v>
      </c>
      <c r="G2896" s="82" t="s">
        <v>859</v>
      </c>
      <c r="H2896" s="336">
        <f>SUMIFS('Круглосуточный стационар'!J:J,'Круглосуточный стационар'!D:D,СВОД!D2896,'Круглосуточный стационар'!H:H,"-",'Круглосуточный стационар'!F:F,СВОД!F2896)+SUMIFS(ВМП!J:J,ВМП!D:D,СВОД!D2896,ВМП!H:H,"-",ВМП!F:F,СВОД!F2896)+SUMIFS('Дневной стационар'!J:J,'Дневной стационар'!D:D,СВОД!D2896,'Дневной стационар'!H:H,"-",'Дневной стационар'!F:F,СВОД!F2896)+SUMIFS(ЭКО!H:H,ЭКО!D:D,СВОД!D2896,ЭКО!F:F,СВОД!F2896)+SUMIFS(Диализ!H:H,Диализ!D:D,СВОД!D2896,Диализ!F:F,СВОД!F2896)</f>
        <v>0</v>
      </c>
      <c r="I2896" s="337">
        <f>SUMIFS(Поликлиника!H:H,Поликлиника!D:D,СВОД!D2896,Поликлиника!F:F,СВОД!F2896)</f>
        <v>0</v>
      </c>
      <c r="J2896" s="337">
        <f>SUMIFS(Поликлиника!AQ:AQ,Поликлиника!D:D,СВОД!D2896,Поликлиника!F:F,СВОД!F2896)</f>
        <v>0</v>
      </c>
      <c r="K2896" s="337">
        <f>SUMIFS(Поликлиника!AV:AV,Поликлиника!D:D,СВОД!D2896,Поликлиника!F:F,СВОД!F2896)</f>
        <v>0</v>
      </c>
      <c r="L2896" s="337">
        <f>SUMIFS(Поликлиника!BA:BA,Поликлиника!D:D,СВОД!D2896,Поликлиника!F:F,СВОД!F2896)</f>
        <v>0</v>
      </c>
      <c r="M2896" s="337">
        <f>SUMIFS(Услуги!H:H,Услуги!D:D,СВОД!D2896,Услуги!F:F,СВОД!F2896)+SUMIFS(Услуги!M:M,Услуги!D:D,СВОД!D2896,Услуги!F:F,СВОД!F2896)+SUMIFS(Услуги!R:R,Услуги!D:D,СВОД!D2896,Услуги!F:F,СВОД!F2896)+SUMIFS(Услуги!W:W,Услуги!D:D,СВОД!D2896,Услуги!F:F,СВОД!F2896)+SUMIFS(Услуги!AB:AB,Услуги!D:D,СВОД!D2896,Услуги!F:F,СВОД!F2896)+SUMIFS(Услуги!AG:AG,Услуги!D:D,СВОД!D2896,Услуги!F:F,СВОД!F2896)+SUMIFS(Услуги!AL:AL,Услуги!D:D,СВОД!D2896,Услуги!F:F,СВОД!F2896)+SUMIFS(Услуги!AQ:AQ,Услуги!D:D,СВОД!D2896,Услуги!F:F,СВОД!F2896)</f>
        <v>0</v>
      </c>
      <c r="N2896" s="337">
        <f>SUMIFS('Скорая мед.помощь'!I:I,'Скорая мед.помощь'!D:D,СВОД!D2896,'Скорая мед.помощь'!F:F,СВОД!F2896)</f>
        <v>0</v>
      </c>
      <c r="O2896" s="338">
        <f>SUMIFS(Поликлиника!BF:BF,Поликлиника!D:D,СВОД!D2896,Поликлиника!F:F,СВОД!F2896)</f>
        <v>0</v>
      </c>
      <c r="P2896" s="339">
        <f>SUMIFS('Круглосуточный стационар'!O:O,'Круглосуточный стационар'!D:D,СВОД!D2896,'Круглосуточный стационар'!F:F,СВОД!F2896,'Круглосуточный стационар'!H:H,"-")+SUMIFS(ВМП!O:O,ВМП!D:D,СВОД!D2896,ВМП!F:F,СВОД!F2896,ВМП!H:H,"-")+SUMIFS('Дневной стационар'!O:O,'Дневной стационар'!D:D,СВОД!D2896,'Дневной стационар'!F:F,СВОД!F2896,'Дневной стационар'!H:H,"-")+SUMIFS(ЭКО!M:M,ЭКО!D:D,СВОД!D2896,ЭКО!F:F,СВОД!F2896)+SUMIFS(Диализ!M:M,Диализ!D:D,СВОД!D2896,Диализ!F:F,СВОД!F2896)+SUMIFS('Скорая мед.помощь'!N:N,'Скорая мед.помощь'!D:D,СВОД!D2896,'Скорая мед.помощь'!F:F,СВОД!F2896)+SUMIFS(Услуги!AV:AV,Услуги!D:D,СВОД!D2896,Услуги!F:F,СВОД!F2896)+SUMIFS(Поликлиника!BK:BK,Поликлиника!D:D,СВОД!D2896,Поликлиника!F:F,СВОД!F2896)</f>
        <v>0</v>
      </c>
      <c r="Q2896" s="336">
        <f>SUMIFS(Сверхбаза!L:L,Сверхбаза!C:C,СВОД!D2896,Сверхбаза!E:E,СВОД!F2896)+SUMIFS(Сверхбаза!N:N,Сверхбаза!C:C,СВОД!D2896,Сверхбаза!E:E,СВОД!F2896)</f>
        <v>0</v>
      </c>
      <c r="R2896" s="337">
        <f>SUMIFS(Сверхбаза!P:P,Сверхбаза!C:C,СВОД!D2896,Сверхбаза!E:E,СВОД!F2896)</f>
        <v>0</v>
      </c>
      <c r="S2896" s="337">
        <f>SUMIFS(Сверхбаза!R:R,Сверхбаза!C:C,СВОД!D2896,Сверхбаза!E:E,СВОД!F2896)</f>
        <v>0</v>
      </c>
      <c r="T2896" s="337">
        <f>SUMIFS(Сверхбаза!Q:Q,Сверхбаза!C:C,СВОД!D2896,Сверхбаза!E:E,СВОД!F2896)</f>
        <v>0</v>
      </c>
      <c r="U2896" s="337">
        <f>SUMIFS(Сверхбаза!S:S,Сверхбаза!C:C,СВОД!D2896,Сверхбаза!E:E,СВОД!F2896)</f>
        <v>0</v>
      </c>
      <c r="V2896" s="339">
        <f>SUMIFS(Сверхбаза!G:G,Сверхбаза!C:C,СВОД!D2896,Сверхбаза!E:E,СВОД!F2896)</f>
        <v>0</v>
      </c>
    </row>
    <row r="2897" spans="1:22" ht="25.5" outlineLevel="2" x14ac:dyDescent="0.2">
      <c r="A2897" s="33" t="s">
        <v>7</v>
      </c>
      <c r="B2897" s="9">
        <v>5</v>
      </c>
      <c r="C2897" s="10">
        <v>505101</v>
      </c>
      <c r="D2897" s="273">
        <v>510101</v>
      </c>
      <c r="E2897" s="81" t="s">
        <v>674</v>
      </c>
      <c r="F2897" s="81">
        <v>2</v>
      </c>
      <c r="G2897" s="82" t="s">
        <v>135</v>
      </c>
      <c r="H2897" s="336">
        <f>SUMIFS('Круглосуточный стационар'!J:J,'Круглосуточный стационар'!D:D,СВОД!D2897,'Круглосуточный стационар'!H:H,"-",'Круглосуточный стационар'!F:F,СВОД!F2897)+SUMIFS(ВМП!J:J,ВМП!D:D,СВОД!D2897,ВМП!H:H,"-",ВМП!F:F,СВОД!F2897)+SUMIFS('Дневной стационар'!J:J,'Дневной стационар'!D:D,СВОД!D2897,'Дневной стационар'!H:H,"-",'Дневной стационар'!F:F,СВОД!F2897)+SUMIFS(ЭКО!H:H,ЭКО!D:D,СВОД!D2897,ЭКО!F:F,СВОД!F2897)+SUMIFS(Диализ!H:H,Диализ!D:D,СВОД!D2897,Диализ!F:F,СВОД!F2897)</f>
        <v>1900</v>
      </c>
      <c r="I2897" s="337">
        <f>SUMIFS(Поликлиника!H:H,Поликлиника!D:D,СВОД!D2897,Поликлиника!F:F,СВОД!F2897)</f>
        <v>0</v>
      </c>
      <c r="J2897" s="337">
        <f>SUMIFS(Поликлиника!AQ:AQ,Поликлиника!D:D,СВОД!D2897,Поликлиника!F:F,СВОД!F2897)</f>
        <v>0</v>
      </c>
      <c r="K2897" s="337">
        <f>SUMIFS(Поликлиника!AV:AV,Поликлиника!D:D,СВОД!D2897,Поликлиника!F:F,СВОД!F2897)</f>
        <v>0</v>
      </c>
      <c r="L2897" s="337">
        <f>SUMIFS(Поликлиника!BA:BA,Поликлиника!D:D,СВОД!D2897,Поликлиника!F:F,СВОД!F2897)</f>
        <v>0</v>
      </c>
      <c r="M2897" s="337">
        <f>SUMIFS(Услуги!H:H,Услуги!D:D,СВОД!D2897,Услуги!F:F,СВОД!F2897)+SUMIFS(Услуги!M:M,Услуги!D:D,СВОД!D2897,Услуги!F:F,СВОД!F2897)+SUMIFS(Услуги!R:R,Услуги!D:D,СВОД!D2897,Услуги!F:F,СВОД!F2897)+SUMIFS(Услуги!W:W,Услуги!D:D,СВОД!D2897,Услуги!F:F,СВОД!F2897)+SUMIFS(Услуги!AB:AB,Услуги!D:D,СВОД!D2897,Услуги!F:F,СВОД!F2897)+SUMIFS(Услуги!AG:AG,Услуги!D:D,СВОД!D2897,Услуги!F:F,СВОД!F2897)+SUMIFS(Услуги!AL:AL,Услуги!D:D,СВОД!D2897,Услуги!F:F,СВОД!F2897)+SUMIFS(Услуги!AQ:AQ,Услуги!D:D,СВОД!D2897,Услуги!F:F,СВОД!F2897)</f>
        <v>0</v>
      </c>
      <c r="N2897" s="337">
        <f>SUMIFS('Скорая мед.помощь'!I:I,'Скорая мед.помощь'!D:D,СВОД!D2897,'Скорая мед.помощь'!F:F,СВОД!F2897)</f>
        <v>0</v>
      </c>
      <c r="O2897" s="338">
        <f>SUMIFS(Поликлиника!BF:BF,Поликлиника!D:D,СВОД!D2897,Поликлиника!F:F,СВОД!F2897)</f>
        <v>0</v>
      </c>
      <c r="P2897" s="339">
        <f>SUMIFS('Круглосуточный стационар'!O:O,'Круглосуточный стационар'!D:D,СВОД!D2897,'Круглосуточный стационар'!F:F,СВОД!F2897,'Круглосуточный стационар'!H:H,"-")+SUMIFS(ВМП!O:O,ВМП!D:D,СВОД!D2897,ВМП!F:F,СВОД!F2897,ВМП!H:H,"-")+SUMIFS('Дневной стационар'!O:O,'Дневной стационар'!D:D,СВОД!D2897,'Дневной стационар'!F:F,СВОД!F2897,'Дневной стационар'!H:H,"-")+SUMIFS(ЭКО!M:M,ЭКО!D:D,СВОД!D2897,ЭКО!F:F,СВОД!F2897)+SUMIFS(Диализ!M:M,Диализ!D:D,СВОД!D2897,Диализ!F:F,СВОД!F2897)+SUMIFS('Скорая мед.помощь'!N:N,'Скорая мед.помощь'!D:D,СВОД!D2897,'Скорая мед.помощь'!F:F,СВОД!F2897)+SUMIFS(Услуги!AV:AV,Услуги!D:D,СВОД!D2897,Услуги!F:F,СВОД!F2897)+SUMIFS(Поликлиника!BK:BK,Поликлиника!D:D,СВОД!D2897,Поликлиника!F:F,СВОД!F2897)</f>
        <v>24534.082371199998</v>
      </c>
      <c r="Q2897" s="336">
        <f>SUMIFS(Сверхбаза!L:L,Сверхбаза!C:C,СВОД!D2897,Сверхбаза!E:E,СВОД!F2897)+SUMIFS(Сверхбаза!N:N,Сверхбаза!C:C,СВОД!D2897,Сверхбаза!E:E,СВОД!F2897)</f>
        <v>0</v>
      </c>
      <c r="R2897" s="337">
        <f>SUMIFS(Сверхбаза!P:P,Сверхбаза!C:C,СВОД!D2897,Сверхбаза!E:E,СВОД!F2897)</f>
        <v>0</v>
      </c>
      <c r="S2897" s="337">
        <f>SUMIFS(Сверхбаза!R:R,Сверхбаза!C:C,СВОД!D2897,Сверхбаза!E:E,СВОД!F2897)</f>
        <v>0</v>
      </c>
      <c r="T2897" s="337">
        <f>SUMIFS(Сверхбаза!Q:Q,Сверхбаза!C:C,СВОД!D2897,Сверхбаза!E:E,СВОД!F2897)</f>
        <v>0</v>
      </c>
      <c r="U2897" s="337">
        <f>SUMIFS(Сверхбаза!S:S,Сверхбаза!C:C,СВОД!D2897,Сверхбаза!E:E,СВОД!F2897)</f>
        <v>0</v>
      </c>
      <c r="V2897" s="339">
        <f>SUMIFS(Сверхбаза!G:G,Сверхбаза!C:C,СВОД!D2897,Сверхбаза!E:E,СВОД!F2897)</f>
        <v>0</v>
      </c>
    </row>
    <row r="2898" spans="1:22" ht="25.5" outlineLevel="2" x14ac:dyDescent="0.2">
      <c r="A2898" s="33" t="s">
        <v>7</v>
      </c>
      <c r="B2898" s="9">
        <v>5</v>
      </c>
      <c r="C2898" s="10">
        <v>505101</v>
      </c>
      <c r="D2898" s="273">
        <v>510101</v>
      </c>
      <c r="E2898" s="81" t="s">
        <v>674</v>
      </c>
      <c r="F2898" s="81">
        <v>6</v>
      </c>
      <c r="G2898" s="82" t="s">
        <v>860</v>
      </c>
      <c r="H2898" s="336">
        <f>SUMIFS('Круглосуточный стационар'!J:J,'Круглосуточный стационар'!D:D,СВОД!D2898,'Круглосуточный стационар'!H:H,"-",'Круглосуточный стационар'!F:F,СВОД!F2898)+SUMIFS(ВМП!J:J,ВМП!D:D,СВОД!D2898,ВМП!H:H,"-",ВМП!F:F,СВОД!F2898)+SUMIFS('Дневной стационар'!J:J,'Дневной стационар'!D:D,СВОД!D2898,'Дневной стационар'!H:H,"-",'Дневной стационар'!F:F,СВОД!F2898)+SUMIFS(ЭКО!H:H,ЭКО!D:D,СВОД!D2898,ЭКО!F:F,СВОД!F2898)+SUMIFS(Диализ!H:H,Диализ!D:D,СВОД!D2898,Диализ!F:F,СВОД!F2898)</f>
        <v>0</v>
      </c>
      <c r="I2898" s="337">
        <f>SUMIFS(Поликлиника!H:H,Поликлиника!D:D,СВОД!D2898,Поликлиника!F:F,СВОД!F2898)</f>
        <v>0</v>
      </c>
      <c r="J2898" s="337">
        <f>SUMIFS(Поликлиника!AQ:AQ,Поликлиника!D:D,СВОД!D2898,Поликлиника!F:F,СВОД!F2898)</f>
        <v>0</v>
      </c>
      <c r="K2898" s="337">
        <f>SUMIFS(Поликлиника!AV:AV,Поликлиника!D:D,СВОД!D2898,Поликлиника!F:F,СВОД!F2898)</f>
        <v>0</v>
      </c>
      <c r="L2898" s="337">
        <f>SUMIFS(Поликлиника!BA:BA,Поликлиника!D:D,СВОД!D2898,Поликлиника!F:F,СВОД!F2898)</f>
        <v>0</v>
      </c>
      <c r="M2898" s="337">
        <f>SUMIFS(Услуги!H:H,Услуги!D:D,СВОД!D2898,Услуги!F:F,СВОД!F2898)+SUMIFS(Услуги!M:M,Услуги!D:D,СВОД!D2898,Услуги!F:F,СВОД!F2898)+SUMIFS(Услуги!R:R,Услуги!D:D,СВОД!D2898,Услуги!F:F,СВОД!F2898)+SUMIFS(Услуги!W:W,Услуги!D:D,СВОД!D2898,Услуги!F:F,СВОД!F2898)+SUMIFS(Услуги!AB:AB,Услуги!D:D,СВОД!D2898,Услуги!F:F,СВОД!F2898)+SUMIFS(Услуги!AG:AG,Услуги!D:D,СВОД!D2898,Услуги!F:F,СВОД!F2898)+SUMIFS(Услуги!AL:AL,Услуги!D:D,СВОД!D2898,Услуги!F:F,СВОД!F2898)+SUMIFS(Услуги!AQ:AQ,Услуги!D:D,СВОД!D2898,Услуги!F:F,СВОД!F2898)</f>
        <v>0</v>
      </c>
      <c r="N2898" s="337">
        <f>SUMIFS('Скорая мед.помощь'!I:I,'Скорая мед.помощь'!D:D,СВОД!D2898,'Скорая мед.помощь'!F:F,СВОД!F2898)</f>
        <v>0</v>
      </c>
      <c r="O2898" s="338">
        <f>SUMIFS(Поликлиника!BF:BF,Поликлиника!D:D,СВОД!D2898,Поликлиника!F:F,СВОД!F2898)</f>
        <v>0</v>
      </c>
      <c r="P2898" s="339">
        <f>SUMIFS('Круглосуточный стационар'!O:O,'Круглосуточный стационар'!D:D,СВОД!D2898,'Круглосуточный стационар'!F:F,СВОД!F2898,'Круглосуточный стационар'!H:H,"-")+SUMIFS(ВМП!O:O,ВМП!D:D,СВОД!D2898,ВМП!F:F,СВОД!F2898,ВМП!H:H,"-")+SUMIFS('Дневной стационар'!O:O,'Дневной стационар'!D:D,СВОД!D2898,'Дневной стационар'!F:F,СВОД!F2898,'Дневной стационар'!H:H,"-")+SUMIFS(ЭКО!M:M,ЭКО!D:D,СВОД!D2898,ЭКО!F:F,СВОД!F2898)+SUMIFS(Диализ!M:M,Диализ!D:D,СВОД!D2898,Диализ!F:F,СВОД!F2898)+SUMIFS('Скорая мед.помощь'!N:N,'Скорая мед.помощь'!D:D,СВОД!D2898,'Скорая мед.помощь'!F:F,СВОД!F2898)+SUMIFS(Услуги!AV:AV,Услуги!D:D,СВОД!D2898,Услуги!F:F,СВОД!F2898)+SUMIFS(Поликлиника!BK:BK,Поликлиника!D:D,СВОД!D2898,Поликлиника!F:F,СВОД!F2898)</f>
        <v>0</v>
      </c>
      <c r="Q2898" s="336">
        <f>SUMIFS(Сверхбаза!L:L,Сверхбаза!C:C,СВОД!D2898,Сверхбаза!E:E,СВОД!F2898)+SUMIFS(Сверхбаза!N:N,Сверхбаза!C:C,СВОД!D2898,Сверхбаза!E:E,СВОД!F2898)</f>
        <v>0</v>
      </c>
      <c r="R2898" s="337">
        <f>SUMIFS(Сверхбаза!P:P,Сверхбаза!C:C,СВОД!D2898,Сверхбаза!E:E,СВОД!F2898)</f>
        <v>0</v>
      </c>
      <c r="S2898" s="337">
        <f>SUMIFS(Сверхбаза!R:R,Сверхбаза!C:C,СВОД!D2898,Сверхбаза!E:E,СВОД!F2898)</f>
        <v>0</v>
      </c>
      <c r="T2898" s="337">
        <f>SUMIFS(Сверхбаза!Q:Q,Сверхбаза!C:C,СВОД!D2898,Сверхбаза!E:E,СВОД!F2898)</f>
        <v>0</v>
      </c>
      <c r="U2898" s="337">
        <f>SUMIFS(Сверхбаза!S:S,Сверхбаза!C:C,СВОД!D2898,Сверхбаза!E:E,СВОД!F2898)</f>
        <v>0</v>
      </c>
      <c r="V2898" s="339">
        <f>SUMIFS(Сверхбаза!G:G,Сверхбаза!C:C,СВОД!D2898,Сверхбаза!E:E,СВОД!F2898)</f>
        <v>0</v>
      </c>
    </row>
    <row r="2899" spans="1:22" ht="25.5" outlineLevel="2" x14ac:dyDescent="0.2">
      <c r="A2899" s="33" t="s">
        <v>7</v>
      </c>
      <c r="B2899" s="9">
        <v>5</v>
      </c>
      <c r="C2899" s="10">
        <v>505101</v>
      </c>
      <c r="D2899" s="273">
        <v>510101</v>
      </c>
      <c r="E2899" s="81" t="s">
        <v>674</v>
      </c>
      <c r="F2899" s="81">
        <v>3</v>
      </c>
      <c r="G2899" s="82" t="s">
        <v>136</v>
      </c>
      <c r="H2899" s="336">
        <f>SUMIFS('Круглосуточный стационар'!J:J,'Круглосуточный стационар'!D:D,СВОД!D2899,'Круглосуточный стационар'!H:H,"-",'Круглосуточный стационар'!F:F,СВОД!F2899)+SUMIFS(ВМП!J:J,ВМП!D:D,СВОД!D2899,ВМП!H:H,"-",ВМП!F:F,СВОД!F2899)+SUMIFS('Дневной стационар'!J:J,'Дневной стационар'!D:D,СВОД!D2899,'Дневной стационар'!H:H,"-",'Дневной стационар'!F:F,СВОД!F2899)+SUMIFS(ЭКО!H:H,ЭКО!D:D,СВОД!D2899,ЭКО!F:F,СВОД!F2899)+SUMIFS(Диализ!H:H,Диализ!D:D,СВОД!D2899,Диализ!F:F,СВОД!F2899)</f>
        <v>0</v>
      </c>
      <c r="I2899" s="337">
        <f>SUMIFS(Поликлиника!H:H,Поликлиника!D:D,СВОД!D2899,Поликлиника!F:F,СВОД!F2899)</f>
        <v>0</v>
      </c>
      <c r="J2899" s="337">
        <f>SUMIFS(Поликлиника!AQ:AQ,Поликлиника!D:D,СВОД!D2899,Поликлиника!F:F,СВОД!F2899)</f>
        <v>11665</v>
      </c>
      <c r="K2899" s="337">
        <f>SUMIFS(Поликлиника!AV:AV,Поликлиника!D:D,СВОД!D2899,Поликлиника!F:F,СВОД!F2899)</f>
        <v>13891</v>
      </c>
      <c r="L2899" s="337">
        <f>SUMIFS(Поликлиника!BA:BA,Поликлиника!D:D,СВОД!D2899,Поликлиника!F:F,СВОД!F2899)</f>
        <v>14461</v>
      </c>
      <c r="M2899" s="337">
        <f>SUMIFS(Услуги!H:H,Услуги!D:D,СВОД!D2899,Услуги!F:F,СВОД!F2899)+SUMIFS(Услуги!M:M,Услуги!D:D,СВОД!D2899,Услуги!F:F,СВОД!F2899)+SUMIFS(Услуги!R:R,Услуги!D:D,СВОД!D2899,Услуги!F:F,СВОД!F2899)+SUMIFS(Услуги!W:W,Услуги!D:D,СВОД!D2899,Услуги!F:F,СВОД!F2899)+SUMIFS(Услуги!AB:AB,Услуги!D:D,СВОД!D2899,Услуги!F:F,СВОД!F2899)+SUMIFS(Услуги!AG:AG,Услуги!D:D,СВОД!D2899,Услуги!F:F,СВОД!F2899)+SUMIFS(Услуги!AL:AL,Услуги!D:D,СВОД!D2899,Услуги!F:F,СВОД!F2899)+SUMIFS(Услуги!AQ:AQ,Услуги!D:D,СВОД!D2899,Услуги!F:F,СВОД!F2899)</f>
        <v>2182</v>
      </c>
      <c r="N2899" s="337">
        <f>SUMIFS('Скорая мед.помощь'!I:I,'Скорая мед.помощь'!D:D,СВОД!D2899,'Скорая мед.помощь'!F:F,СВОД!F2899)</f>
        <v>0</v>
      </c>
      <c r="O2899" s="338">
        <f>SUMIFS(Поликлиника!BF:BF,Поликлиника!D:D,СВОД!D2899,Поликлиника!F:F,СВОД!F2899)</f>
        <v>0</v>
      </c>
      <c r="P2899" s="339">
        <f>SUMIFS('Круглосуточный стационар'!O:O,'Круглосуточный стационар'!D:D,СВОД!D2899,'Круглосуточный стационар'!F:F,СВОД!F2899,'Круглосуточный стационар'!H:H,"-")+SUMIFS(ВМП!O:O,ВМП!D:D,СВОД!D2899,ВМП!F:F,СВОД!F2899,ВМП!H:H,"-")+SUMIFS('Дневной стационар'!O:O,'Дневной стационар'!D:D,СВОД!D2899,'Дневной стационар'!F:F,СВОД!F2899,'Дневной стационар'!H:H,"-")+SUMIFS(ЭКО!M:M,ЭКО!D:D,СВОД!D2899,ЭКО!F:F,СВОД!F2899)+SUMIFS(Диализ!M:M,Диализ!D:D,СВОД!D2899,Диализ!F:F,СВОД!F2899)+SUMIFS('Скорая мед.помощь'!N:N,'Скорая мед.помощь'!D:D,СВОД!D2899,'Скорая мед.помощь'!F:F,СВОД!F2899)+SUMIFS(Услуги!AV:AV,Услуги!D:D,СВОД!D2899,Услуги!F:F,СВОД!F2899)+SUMIFS(Поликлиника!BK:BK,Поликлиника!D:D,СВОД!D2899,Поликлиника!F:F,СВОД!F2899)</f>
        <v>37504.355731907955</v>
      </c>
      <c r="Q2899" s="336">
        <f>SUMIFS(Сверхбаза!L:L,Сверхбаза!C:C,СВОД!D2899,Сверхбаза!E:E,СВОД!F2899)+SUMIFS(Сверхбаза!N:N,Сверхбаза!C:C,СВОД!D2899,Сверхбаза!E:E,СВОД!F2899)</f>
        <v>0</v>
      </c>
      <c r="R2899" s="337">
        <f>SUMIFS(Сверхбаза!P:P,Сверхбаза!C:C,СВОД!D2899,Сверхбаза!E:E,СВОД!F2899)</f>
        <v>0</v>
      </c>
      <c r="S2899" s="337">
        <f>SUMIFS(Сверхбаза!R:R,Сверхбаза!C:C,СВОД!D2899,Сверхбаза!E:E,СВОД!F2899)</f>
        <v>0</v>
      </c>
      <c r="T2899" s="337">
        <f>SUMIFS(Сверхбаза!Q:Q,Сверхбаза!C:C,СВОД!D2899,Сверхбаза!E:E,СВОД!F2899)</f>
        <v>0</v>
      </c>
      <c r="U2899" s="337">
        <f>SUMIFS(Сверхбаза!S:S,Сверхбаза!C:C,СВОД!D2899,Сверхбаза!E:E,СВОД!F2899)</f>
        <v>0</v>
      </c>
      <c r="V2899" s="339">
        <f>SUMIFS(Сверхбаза!G:G,Сверхбаза!C:C,СВОД!D2899,Сверхбаза!E:E,СВОД!F2899)</f>
        <v>0</v>
      </c>
    </row>
    <row r="2900" spans="1:22" ht="25.5" outlineLevel="2" x14ac:dyDescent="0.2">
      <c r="A2900" s="33" t="s">
        <v>7</v>
      </c>
      <c r="B2900" s="9">
        <v>5</v>
      </c>
      <c r="C2900" s="10">
        <v>505101</v>
      </c>
      <c r="D2900" s="273">
        <v>510101</v>
      </c>
      <c r="E2900" s="81" t="s">
        <v>674</v>
      </c>
      <c r="F2900" s="81">
        <v>7</v>
      </c>
      <c r="G2900" s="82" t="s">
        <v>861</v>
      </c>
      <c r="H2900" s="336">
        <f>SUMIFS('Круглосуточный стационар'!J:J,'Круглосуточный стационар'!D:D,СВОД!D2900,'Круглосуточный стационар'!H:H,"-",'Круглосуточный стационар'!F:F,СВОД!F2900)+SUMIFS(ВМП!J:J,ВМП!D:D,СВОД!D2900,ВМП!H:H,"-",ВМП!F:F,СВОД!F2900)+SUMIFS('Дневной стационар'!J:J,'Дневной стационар'!D:D,СВОД!D2900,'Дневной стационар'!H:H,"-",'Дневной стационар'!F:F,СВОД!F2900)+SUMIFS(ЭКО!H:H,ЭКО!D:D,СВОД!D2900,ЭКО!F:F,СВОД!F2900)+SUMIFS(Диализ!H:H,Диализ!D:D,СВОД!D2900,Диализ!F:F,СВОД!F2900)</f>
        <v>0</v>
      </c>
      <c r="I2900" s="337">
        <f>SUMIFS(Поликлиника!H:H,Поликлиника!D:D,СВОД!D2900,Поликлиника!F:F,СВОД!F2900)</f>
        <v>0</v>
      </c>
      <c r="J2900" s="337">
        <f>SUMIFS(Поликлиника!AQ:AQ,Поликлиника!D:D,СВОД!D2900,Поликлиника!F:F,СВОД!F2900)</f>
        <v>0</v>
      </c>
      <c r="K2900" s="337">
        <f>SUMIFS(Поликлиника!AV:AV,Поликлиника!D:D,СВОД!D2900,Поликлиника!F:F,СВОД!F2900)</f>
        <v>0</v>
      </c>
      <c r="L2900" s="337">
        <f>SUMIFS(Поликлиника!BA:BA,Поликлиника!D:D,СВОД!D2900,Поликлиника!F:F,СВОД!F2900)</f>
        <v>0</v>
      </c>
      <c r="M2900" s="337">
        <f>SUMIFS(Услуги!H:H,Услуги!D:D,СВОД!D2900,Услуги!F:F,СВОД!F2900)+SUMIFS(Услуги!M:M,Услуги!D:D,СВОД!D2900,Услуги!F:F,СВОД!F2900)+SUMIFS(Услуги!R:R,Услуги!D:D,СВОД!D2900,Услуги!F:F,СВОД!F2900)+SUMIFS(Услуги!W:W,Услуги!D:D,СВОД!D2900,Услуги!F:F,СВОД!F2900)+SUMIFS(Услуги!AB:AB,Услуги!D:D,СВОД!D2900,Услуги!F:F,СВОД!F2900)+SUMIFS(Услуги!AG:AG,Услуги!D:D,СВОД!D2900,Услуги!F:F,СВОД!F2900)+SUMIFS(Услуги!AL:AL,Услуги!D:D,СВОД!D2900,Услуги!F:F,СВОД!F2900)+SUMIFS(Услуги!AQ:AQ,Услуги!D:D,СВОД!D2900,Услуги!F:F,СВОД!F2900)</f>
        <v>0</v>
      </c>
      <c r="N2900" s="337">
        <f>SUMIFS('Скорая мед.помощь'!I:I,'Скорая мед.помощь'!D:D,СВОД!D2900,'Скорая мед.помощь'!F:F,СВОД!F2900)</f>
        <v>0</v>
      </c>
      <c r="O2900" s="338">
        <f>SUMIFS(Поликлиника!BF:BF,Поликлиника!D:D,СВОД!D2900,Поликлиника!F:F,СВОД!F2900)</f>
        <v>0</v>
      </c>
      <c r="P2900" s="339">
        <f>SUMIFS('Круглосуточный стационар'!O:O,'Круглосуточный стационар'!D:D,СВОД!D2900,'Круглосуточный стационар'!F:F,СВОД!F2900,'Круглосуточный стационар'!H:H,"-")+SUMIFS(ВМП!O:O,ВМП!D:D,СВОД!D2900,ВМП!F:F,СВОД!F2900,ВМП!H:H,"-")+SUMIFS('Дневной стационар'!O:O,'Дневной стационар'!D:D,СВОД!D2900,'Дневной стационар'!F:F,СВОД!F2900,'Дневной стационар'!H:H,"-")+SUMIFS(ЭКО!M:M,ЭКО!D:D,СВОД!D2900,ЭКО!F:F,СВОД!F2900)+SUMIFS(Диализ!M:M,Диализ!D:D,СВОД!D2900,Диализ!F:F,СВОД!F2900)+SUMIFS('Скорая мед.помощь'!N:N,'Скорая мед.помощь'!D:D,СВОД!D2900,'Скорая мед.помощь'!F:F,СВОД!F2900)+SUMIFS(Услуги!AV:AV,Услуги!D:D,СВОД!D2900,Услуги!F:F,СВОД!F2900)+SUMIFS(Поликлиника!BK:BK,Поликлиника!D:D,СВОД!D2900,Поликлиника!F:F,СВОД!F2900)</f>
        <v>0</v>
      </c>
      <c r="Q2900" s="336">
        <f>SUMIFS(Сверхбаза!L:L,Сверхбаза!C:C,СВОД!D2900,Сверхбаза!E:E,СВОД!F2900)+SUMIFS(Сверхбаза!N:N,Сверхбаза!C:C,СВОД!D2900,Сверхбаза!E:E,СВОД!F2900)</f>
        <v>0</v>
      </c>
      <c r="R2900" s="337">
        <f>SUMIFS(Сверхбаза!P:P,Сверхбаза!C:C,СВОД!D2900,Сверхбаза!E:E,СВОД!F2900)</f>
        <v>0</v>
      </c>
      <c r="S2900" s="337">
        <f>SUMIFS(Сверхбаза!R:R,Сверхбаза!C:C,СВОД!D2900,Сверхбаза!E:E,СВОД!F2900)</f>
        <v>0</v>
      </c>
      <c r="T2900" s="337">
        <f>SUMIFS(Сверхбаза!Q:Q,Сверхбаза!C:C,СВОД!D2900,Сверхбаза!E:E,СВОД!F2900)</f>
        <v>0</v>
      </c>
      <c r="U2900" s="337">
        <f>SUMIFS(Сверхбаза!S:S,Сверхбаза!C:C,СВОД!D2900,Сверхбаза!E:E,СВОД!F2900)</f>
        <v>0</v>
      </c>
      <c r="V2900" s="339">
        <f>SUMIFS(Сверхбаза!G:G,Сверхбаза!C:C,СВОД!D2900,Сверхбаза!E:E,СВОД!F2900)</f>
        <v>0</v>
      </c>
    </row>
    <row r="2901" spans="1:22" ht="25.5" outlineLevel="2" x14ac:dyDescent="0.2">
      <c r="A2901" s="33" t="s">
        <v>7</v>
      </c>
      <c r="B2901" s="9">
        <v>5</v>
      </c>
      <c r="C2901" s="10">
        <v>505101</v>
      </c>
      <c r="D2901" s="273">
        <v>510101</v>
      </c>
      <c r="E2901" s="81" t="s">
        <v>674</v>
      </c>
      <c r="F2901" s="81">
        <v>70</v>
      </c>
      <c r="G2901" s="82" t="s">
        <v>862</v>
      </c>
      <c r="H2901" s="336">
        <f>SUMIFS('Круглосуточный стационар'!J:J,'Круглосуточный стационар'!D:D,СВОД!D2901,'Круглосуточный стационар'!H:H,"-",'Круглосуточный стационар'!F:F,СВОД!F2901)+SUMIFS(ВМП!J:J,ВМП!D:D,СВОД!D2901,ВМП!H:H,"-",ВМП!F:F,СВОД!F2901)+SUMIFS('Дневной стационар'!J:J,'Дневной стационар'!D:D,СВОД!D2901,'Дневной стационар'!H:H,"-",'Дневной стационар'!F:F,СВОД!F2901)+SUMIFS(ЭКО!H:H,ЭКО!D:D,СВОД!D2901,ЭКО!F:F,СВОД!F2901)+SUMIFS(Диализ!H:H,Диализ!D:D,СВОД!D2901,Диализ!F:F,СВОД!F2901)</f>
        <v>0</v>
      </c>
      <c r="I2901" s="337">
        <f>SUMIFS(Поликлиника!H:H,Поликлиника!D:D,СВОД!D2901,Поликлиника!F:F,СВОД!F2901)</f>
        <v>0</v>
      </c>
      <c r="J2901" s="337">
        <f>SUMIFS(Поликлиника!AQ:AQ,Поликлиника!D:D,СВОД!D2901,Поликлиника!F:F,СВОД!F2901)</f>
        <v>0</v>
      </c>
      <c r="K2901" s="337">
        <f>SUMIFS(Поликлиника!AV:AV,Поликлиника!D:D,СВОД!D2901,Поликлиника!F:F,СВОД!F2901)</f>
        <v>0</v>
      </c>
      <c r="L2901" s="337">
        <f>SUMIFS(Поликлиника!BA:BA,Поликлиника!D:D,СВОД!D2901,Поликлиника!F:F,СВОД!F2901)</f>
        <v>0</v>
      </c>
      <c r="M2901" s="337">
        <f>SUMIFS(Услуги!H:H,Услуги!D:D,СВОД!D2901,Услуги!F:F,СВОД!F2901)+SUMIFS(Услуги!M:M,Услуги!D:D,СВОД!D2901,Услуги!F:F,СВОД!F2901)+SUMIFS(Услуги!R:R,Услуги!D:D,СВОД!D2901,Услуги!F:F,СВОД!F2901)+SUMIFS(Услуги!W:W,Услуги!D:D,СВОД!D2901,Услуги!F:F,СВОД!F2901)+SUMIFS(Услуги!AB:AB,Услуги!D:D,СВОД!D2901,Услуги!F:F,СВОД!F2901)+SUMIFS(Услуги!AG:AG,Услуги!D:D,СВОД!D2901,Услуги!F:F,СВОД!F2901)+SUMIFS(Услуги!AL:AL,Услуги!D:D,СВОД!D2901,Услуги!F:F,СВОД!F2901)+SUMIFS(Услуги!AQ:AQ,Услуги!D:D,СВОД!D2901,Услуги!F:F,СВОД!F2901)</f>
        <v>0</v>
      </c>
      <c r="N2901" s="337">
        <f>SUMIFS('Скорая мед.помощь'!I:I,'Скорая мед.помощь'!D:D,СВОД!D2901,'Скорая мед.помощь'!F:F,СВОД!F2901)</f>
        <v>0</v>
      </c>
      <c r="O2901" s="338">
        <f>SUMIFS(Поликлиника!BF:BF,Поликлиника!D:D,СВОД!D2901,Поликлиника!F:F,СВОД!F2901)</f>
        <v>0</v>
      </c>
      <c r="P2901" s="339">
        <f>SUMIFS('Круглосуточный стационар'!O:O,'Круглосуточный стационар'!D:D,СВОД!D2901,'Круглосуточный стационар'!F:F,СВОД!F2901,'Круглосуточный стационар'!H:H,"-")+SUMIFS(ВМП!O:O,ВМП!D:D,СВОД!D2901,ВМП!F:F,СВОД!F2901,ВМП!H:H,"-")+SUMIFS('Дневной стационар'!O:O,'Дневной стационар'!D:D,СВОД!D2901,'Дневной стационар'!F:F,СВОД!F2901,'Дневной стационар'!H:H,"-")+SUMIFS(ЭКО!M:M,ЭКО!D:D,СВОД!D2901,ЭКО!F:F,СВОД!F2901)+SUMIFS(Диализ!M:M,Диализ!D:D,СВОД!D2901,Диализ!F:F,СВОД!F2901)+SUMIFS('Скорая мед.помощь'!N:N,'Скорая мед.помощь'!D:D,СВОД!D2901,'Скорая мед.помощь'!F:F,СВОД!F2901)+SUMIFS(Услуги!AV:AV,Услуги!D:D,СВОД!D2901,Услуги!F:F,СВОД!F2901)+SUMIFS(Поликлиника!BK:BK,Поликлиника!D:D,СВОД!D2901,Поликлиника!F:F,СВОД!F2901)</f>
        <v>0</v>
      </c>
      <c r="Q2901" s="336">
        <f>SUMIFS(Сверхбаза!L:L,Сверхбаза!C:C,СВОД!D2901,Сверхбаза!E:E,СВОД!F2901)+SUMIFS(Сверхбаза!N:N,Сверхбаза!C:C,СВОД!D2901,Сверхбаза!E:E,СВОД!F2901)</f>
        <v>0</v>
      </c>
      <c r="R2901" s="337">
        <f>SUMIFS(Сверхбаза!P:P,Сверхбаза!C:C,СВОД!D2901,Сверхбаза!E:E,СВОД!F2901)</f>
        <v>0</v>
      </c>
      <c r="S2901" s="337">
        <f>SUMIFS(Сверхбаза!R:R,Сверхбаза!C:C,СВОД!D2901,Сверхбаза!E:E,СВОД!F2901)</f>
        <v>0</v>
      </c>
      <c r="T2901" s="337">
        <f>SUMIFS(Сверхбаза!Q:Q,Сверхбаза!C:C,СВОД!D2901,Сверхбаза!E:E,СВОД!F2901)</f>
        <v>0</v>
      </c>
      <c r="U2901" s="337">
        <f>SUMIFS(Сверхбаза!S:S,Сверхбаза!C:C,СВОД!D2901,Сверхбаза!E:E,СВОД!F2901)</f>
        <v>0</v>
      </c>
      <c r="V2901" s="339">
        <f>SUMIFS(Сверхбаза!G:G,Сверхбаза!C:C,СВОД!D2901,Сверхбаза!E:E,СВОД!F2901)</f>
        <v>0</v>
      </c>
    </row>
    <row r="2902" spans="1:22" ht="25.5" outlineLevel="2" x14ac:dyDescent="0.2">
      <c r="A2902" s="33" t="s">
        <v>7</v>
      </c>
      <c r="B2902" s="9">
        <v>5</v>
      </c>
      <c r="C2902" s="10">
        <v>505101</v>
      </c>
      <c r="D2902" s="273">
        <v>510101</v>
      </c>
      <c r="E2902" s="81" t="s">
        <v>674</v>
      </c>
      <c r="F2902" s="81">
        <v>94</v>
      </c>
      <c r="G2902" s="82" t="s">
        <v>124</v>
      </c>
      <c r="H2902" s="336">
        <f>SUMIFS('Круглосуточный стационар'!J:J,'Круглосуточный стационар'!D:D,СВОД!D2902,'Круглосуточный стационар'!H:H,"-",'Круглосуточный стационар'!F:F,СВОД!F2902)+SUMIFS(ВМП!J:J,ВМП!D:D,СВОД!D2902,ВМП!H:H,"-",ВМП!F:F,СВОД!F2902)+SUMIFS('Дневной стационар'!J:J,'Дневной стационар'!D:D,СВОД!D2902,'Дневной стационар'!H:H,"-",'Дневной стационар'!F:F,СВОД!F2902)+SUMIFS(ЭКО!H:H,ЭКО!D:D,СВОД!D2902,ЭКО!F:F,СВОД!F2902)+SUMIFS(Диализ!H:H,Диализ!D:D,СВОД!D2902,Диализ!F:F,СВОД!F2902)</f>
        <v>0</v>
      </c>
      <c r="I2902" s="337">
        <f>SUMIFS(Поликлиника!H:H,Поликлиника!D:D,СВОД!D2902,Поликлиника!F:F,СВОД!F2902)</f>
        <v>0</v>
      </c>
      <c r="J2902" s="337">
        <f>SUMIFS(Поликлиника!AQ:AQ,Поликлиника!D:D,СВОД!D2902,Поликлиника!F:F,СВОД!F2902)</f>
        <v>0</v>
      </c>
      <c r="K2902" s="337">
        <f>SUMIFS(Поликлиника!AV:AV,Поликлиника!D:D,СВОД!D2902,Поликлиника!F:F,СВОД!F2902)</f>
        <v>0</v>
      </c>
      <c r="L2902" s="337">
        <f>SUMIFS(Поликлиника!BA:BA,Поликлиника!D:D,СВОД!D2902,Поликлиника!F:F,СВОД!F2902)</f>
        <v>0</v>
      </c>
      <c r="M2902" s="337">
        <f>SUMIFS(Услуги!H:H,Услуги!D:D,СВОД!D2902,Услуги!F:F,СВОД!F2902)+SUMIFS(Услуги!M:M,Услуги!D:D,СВОД!D2902,Услуги!F:F,СВОД!F2902)+SUMIFS(Услуги!R:R,Услуги!D:D,СВОД!D2902,Услуги!F:F,СВОД!F2902)+SUMIFS(Услуги!W:W,Услуги!D:D,СВОД!D2902,Услуги!F:F,СВОД!F2902)+SUMIFS(Услуги!AB:AB,Услуги!D:D,СВОД!D2902,Услуги!F:F,СВОД!F2902)+SUMIFS(Услуги!AG:AG,Услуги!D:D,СВОД!D2902,Услуги!F:F,СВОД!F2902)+SUMIFS(Услуги!AL:AL,Услуги!D:D,СВОД!D2902,Услуги!F:F,СВОД!F2902)+SUMIFS(Услуги!AQ:AQ,Услуги!D:D,СВОД!D2902,Услуги!F:F,СВОД!F2902)</f>
        <v>0</v>
      </c>
      <c r="N2902" s="337">
        <f>SUMIFS('Скорая мед.помощь'!I:I,'Скорая мед.помощь'!D:D,СВОД!D2902,'Скорая мед.помощь'!F:F,СВОД!F2902)</f>
        <v>0</v>
      </c>
      <c r="O2902" s="338">
        <f>SUMIFS(Поликлиника!BF:BF,Поликлиника!D:D,СВОД!D2902,Поликлиника!F:F,СВОД!F2902)</f>
        <v>0</v>
      </c>
      <c r="P2902" s="339">
        <f>SUMIFS('Круглосуточный стационар'!O:O,'Круглосуточный стационар'!D:D,СВОД!D2902,'Круглосуточный стационар'!F:F,СВОД!F2902,'Круглосуточный стационар'!H:H,"-")+SUMIFS(ВМП!O:O,ВМП!D:D,СВОД!D2902,ВМП!F:F,СВОД!F2902,ВМП!H:H,"-")+SUMIFS('Дневной стационар'!O:O,'Дневной стационар'!D:D,СВОД!D2902,'Дневной стационар'!F:F,СВОД!F2902,'Дневной стационар'!H:H,"-")+SUMIFS(ЭКО!M:M,ЭКО!D:D,СВОД!D2902,ЭКО!F:F,СВОД!F2902)+SUMIFS(Диализ!M:M,Диализ!D:D,СВОД!D2902,Диализ!F:F,СВОД!F2902)+SUMIFS('Скорая мед.помощь'!N:N,'Скорая мед.помощь'!D:D,СВОД!D2902,'Скорая мед.помощь'!F:F,СВОД!F2902)+SUMIFS(Услуги!AV:AV,Услуги!D:D,СВОД!D2902,Услуги!F:F,СВОД!F2902)+SUMIFS(Поликлиника!BK:BK,Поликлиника!D:D,СВОД!D2902,Поликлиника!F:F,СВОД!F2902)</f>
        <v>0</v>
      </c>
      <c r="Q2902" s="336">
        <f>SUMIFS(Сверхбаза!L:L,Сверхбаза!C:C,СВОД!D2902,Сверхбаза!E:E,СВОД!F2902)+SUMIFS(Сверхбаза!N:N,Сверхбаза!C:C,СВОД!D2902,Сверхбаза!E:E,СВОД!F2902)</f>
        <v>0</v>
      </c>
      <c r="R2902" s="337">
        <f>SUMIFS(Сверхбаза!P:P,Сверхбаза!C:C,СВОД!D2902,Сверхбаза!E:E,СВОД!F2902)</f>
        <v>0</v>
      </c>
      <c r="S2902" s="337">
        <f>SUMIFS(Сверхбаза!R:R,Сверхбаза!C:C,СВОД!D2902,Сверхбаза!E:E,СВОД!F2902)</f>
        <v>0</v>
      </c>
      <c r="T2902" s="337">
        <f>SUMIFS(Сверхбаза!Q:Q,Сверхбаза!C:C,СВОД!D2902,Сверхбаза!E:E,СВОД!F2902)</f>
        <v>0</v>
      </c>
      <c r="U2902" s="337">
        <f>SUMIFS(Сверхбаза!S:S,Сверхбаза!C:C,СВОД!D2902,Сверхбаза!E:E,СВОД!F2902)</f>
        <v>0</v>
      </c>
      <c r="V2902" s="339">
        <f>SUMIFS(Сверхбаза!G:G,Сверхбаза!C:C,СВОД!D2902,Сверхбаза!E:E,СВОД!F2902)</f>
        <v>0</v>
      </c>
    </row>
    <row r="2903" spans="1:22" outlineLevel="1" x14ac:dyDescent="0.2">
      <c r="A2903" s="320"/>
      <c r="B2903" s="321"/>
      <c r="C2903" s="322"/>
      <c r="D2903" s="340" t="s">
        <v>265</v>
      </c>
      <c r="E2903" s="83"/>
      <c r="F2903" s="83"/>
      <c r="G2903" s="84"/>
      <c r="H2903" s="341"/>
      <c r="I2903" s="342"/>
      <c r="J2903" s="342"/>
      <c r="K2903" s="342"/>
      <c r="L2903" s="342"/>
      <c r="M2903" s="342"/>
      <c r="N2903" s="342"/>
      <c r="O2903" s="343"/>
      <c r="P2903" s="344">
        <f>SUBTOTAL(9,P2895:P2902)</f>
        <v>221580.39164057141</v>
      </c>
      <c r="Q2903" s="341"/>
      <c r="R2903" s="342"/>
      <c r="S2903" s="342"/>
      <c r="T2903" s="342"/>
      <c r="U2903" s="342"/>
      <c r="V2903" s="344">
        <f>SUBTOTAL(9,V2895:V2902)</f>
        <v>0</v>
      </c>
    </row>
    <row r="2904" spans="1:22" ht="25.5" outlineLevel="2" x14ac:dyDescent="0.2">
      <c r="A2904" s="33" t="s">
        <v>7</v>
      </c>
      <c r="B2904" s="9">
        <v>5</v>
      </c>
      <c r="C2904" s="10">
        <v>505102</v>
      </c>
      <c r="D2904" s="273">
        <v>510201</v>
      </c>
      <c r="E2904" s="81" t="s">
        <v>673</v>
      </c>
      <c r="F2904" s="81">
        <v>1</v>
      </c>
      <c r="G2904" s="82" t="s">
        <v>12</v>
      </c>
      <c r="H2904" s="336">
        <f>SUMIFS('Круглосуточный стационар'!J:J,'Круглосуточный стационар'!D:D,СВОД!D2904,'Круглосуточный стационар'!H:H,"-",'Круглосуточный стационар'!F:F,СВОД!F2904)+SUMIFS(ВМП!J:J,ВМП!D:D,СВОД!D2904,ВМП!H:H,"-",ВМП!F:F,СВОД!F2904)+SUMIFS('Дневной стационар'!J:J,'Дневной стационар'!D:D,СВОД!D2904,'Дневной стационар'!H:H,"-",'Дневной стационар'!F:F,СВОД!F2904)+SUMIFS(ЭКО!H:H,ЭКО!D:D,СВОД!D2904,ЭКО!F:F,СВОД!F2904)+SUMIFS(Диализ!H:H,Диализ!D:D,СВОД!D2904,Диализ!F:F,СВОД!F2904)</f>
        <v>0</v>
      </c>
      <c r="I2904" s="337">
        <f>SUMIFS(Поликлиника!H:H,Поликлиника!D:D,СВОД!D2904,Поликлиника!F:F,СВОД!F2904)</f>
        <v>0</v>
      </c>
      <c r="J2904" s="337">
        <f>SUMIFS(Поликлиника!AQ:AQ,Поликлиника!D:D,СВОД!D2904,Поликлиника!F:F,СВОД!F2904)</f>
        <v>0</v>
      </c>
      <c r="K2904" s="337">
        <f>SUMIFS(Поликлиника!AV:AV,Поликлиника!D:D,СВОД!D2904,Поликлиника!F:F,СВОД!F2904)</f>
        <v>0</v>
      </c>
      <c r="L2904" s="337">
        <f>SUMIFS(Поликлиника!BA:BA,Поликлиника!D:D,СВОД!D2904,Поликлиника!F:F,СВОД!F2904)</f>
        <v>0</v>
      </c>
      <c r="M2904" s="337">
        <f>SUMIFS(Услуги!H:H,Услуги!D:D,СВОД!D2904,Услуги!F:F,СВОД!F2904)+SUMIFS(Услуги!M:M,Услуги!D:D,СВОД!D2904,Услуги!F:F,СВОД!F2904)+SUMIFS(Услуги!R:R,Услуги!D:D,СВОД!D2904,Услуги!F:F,СВОД!F2904)+SUMIFS(Услуги!W:W,Услуги!D:D,СВОД!D2904,Услуги!F:F,СВОД!F2904)+SUMIFS(Услуги!AB:AB,Услуги!D:D,СВОД!D2904,Услуги!F:F,СВОД!F2904)+SUMIFS(Услуги!AG:AG,Услуги!D:D,СВОД!D2904,Услуги!F:F,СВОД!F2904)+SUMIFS(Услуги!AL:AL,Услуги!D:D,СВОД!D2904,Услуги!F:F,СВОД!F2904)+SUMIFS(Услуги!AQ:AQ,Услуги!D:D,СВОД!D2904,Услуги!F:F,СВОД!F2904)</f>
        <v>0</v>
      </c>
      <c r="N2904" s="337">
        <f>SUMIFS('Скорая мед.помощь'!I:I,'Скорая мед.помощь'!D:D,СВОД!D2904,'Скорая мед.помощь'!F:F,СВОД!F2904)</f>
        <v>0</v>
      </c>
      <c r="O2904" s="338">
        <f>SUMIFS(Поликлиника!BF:BF,Поликлиника!D:D,СВОД!D2904,Поликлиника!F:F,СВОД!F2904)</f>
        <v>0</v>
      </c>
      <c r="P2904" s="339">
        <f>SUMIFS('Круглосуточный стационар'!O:O,'Круглосуточный стационар'!D:D,СВОД!D2904,'Круглосуточный стационар'!F:F,СВОД!F2904,'Круглосуточный стационар'!H:H,"-")+SUMIFS(ВМП!O:O,ВМП!D:D,СВОД!D2904,ВМП!F:F,СВОД!F2904,ВМП!H:H,"-")+SUMIFS('Дневной стационар'!O:O,'Дневной стационар'!D:D,СВОД!D2904,'Дневной стационар'!F:F,СВОД!F2904,'Дневной стационар'!H:H,"-")+SUMIFS(ЭКО!M:M,ЭКО!D:D,СВОД!D2904,ЭКО!F:F,СВОД!F2904)+SUMIFS(Диализ!M:M,Диализ!D:D,СВОД!D2904,Диализ!F:F,СВОД!F2904)+SUMIFS('Скорая мед.помощь'!N:N,'Скорая мед.помощь'!D:D,СВОД!D2904,'Скорая мед.помощь'!F:F,СВОД!F2904)+SUMIFS(Услуги!AV:AV,Услуги!D:D,СВОД!D2904,Услуги!F:F,СВОД!F2904)+SUMIFS(Поликлиника!BK:BK,Поликлиника!D:D,СВОД!D2904,Поликлиника!F:F,СВОД!F2904)</f>
        <v>0</v>
      </c>
      <c r="Q2904" s="336">
        <f>SUMIFS(Сверхбаза!L:L,Сверхбаза!C:C,СВОД!D2904,Сверхбаза!E:E,СВОД!F2904)+SUMIFS(Сверхбаза!N:N,Сверхбаза!C:C,СВОД!D2904,Сверхбаза!E:E,СВОД!F2904)</f>
        <v>0</v>
      </c>
      <c r="R2904" s="337">
        <f>SUMIFS(Сверхбаза!P:P,Сверхбаза!C:C,СВОД!D2904,Сверхбаза!E:E,СВОД!F2904)</f>
        <v>0</v>
      </c>
      <c r="S2904" s="337">
        <f>SUMIFS(Сверхбаза!R:R,Сверхбаза!C:C,СВОД!D2904,Сверхбаза!E:E,СВОД!F2904)</f>
        <v>0</v>
      </c>
      <c r="T2904" s="337">
        <f>SUMIFS(Сверхбаза!Q:Q,Сверхбаза!C:C,СВОД!D2904,Сверхбаза!E:E,СВОД!F2904)</f>
        <v>0</v>
      </c>
      <c r="U2904" s="337">
        <f>SUMIFS(Сверхбаза!S:S,Сверхбаза!C:C,СВОД!D2904,Сверхбаза!E:E,СВОД!F2904)</f>
        <v>0</v>
      </c>
      <c r="V2904" s="339">
        <f>SUMIFS(Сверхбаза!G:G,Сверхбаза!C:C,СВОД!D2904,Сверхбаза!E:E,СВОД!F2904)</f>
        <v>0</v>
      </c>
    </row>
    <row r="2905" spans="1:22" ht="25.5" outlineLevel="2" x14ac:dyDescent="0.2">
      <c r="A2905" s="33" t="s">
        <v>7</v>
      </c>
      <c r="B2905" s="9">
        <v>5</v>
      </c>
      <c r="C2905" s="10">
        <v>505102</v>
      </c>
      <c r="D2905" s="273">
        <v>510201</v>
      </c>
      <c r="E2905" s="81" t="s">
        <v>673</v>
      </c>
      <c r="F2905" s="81">
        <v>13</v>
      </c>
      <c r="G2905" s="82" t="s">
        <v>859</v>
      </c>
      <c r="H2905" s="336">
        <f>SUMIFS('Круглосуточный стационар'!J:J,'Круглосуточный стационар'!D:D,СВОД!D2905,'Круглосуточный стационар'!H:H,"-",'Круглосуточный стационар'!F:F,СВОД!F2905)+SUMIFS(ВМП!J:J,ВМП!D:D,СВОД!D2905,ВМП!H:H,"-",ВМП!F:F,СВОД!F2905)+SUMIFS('Дневной стационар'!J:J,'Дневной стационар'!D:D,СВОД!D2905,'Дневной стационар'!H:H,"-",'Дневной стационар'!F:F,СВОД!F2905)+SUMIFS(ЭКО!H:H,ЭКО!D:D,СВОД!D2905,ЭКО!F:F,СВОД!F2905)+SUMIFS(Диализ!H:H,Диализ!D:D,СВОД!D2905,Диализ!F:F,СВОД!F2905)</f>
        <v>0</v>
      </c>
      <c r="I2905" s="337">
        <f>SUMIFS(Поликлиника!H:H,Поликлиника!D:D,СВОД!D2905,Поликлиника!F:F,СВОД!F2905)</f>
        <v>0</v>
      </c>
      <c r="J2905" s="337">
        <f>SUMIFS(Поликлиника!AQ:AQ,Поликлиника!D:D,СВОД!D2905,Поликлиника!F:F,СВОД!F2905)</f>
        <v>0</v>
      </c>
      <c r="K2905" s="337">
        <f>SUMIFS(Поликлиника!AV:AV,Поликлиника!D:D,СВОД!D2905,Поликлиника!F:F,СВОД!F2905)</f>
        <v>0</v>
      </c>
      <c r="L2905" s="337">
        <f>SUMIFS(Поликлиника!BA:BA,Поликлиника!D:D,СВОД!D2905,Поликлиника!F:F,СВОД!F2905)</f>
        <v>0</v>
      </c>
      <c r="M2905" s="337">
        <f>SUMIFS(Услуги!H:H,Услуги!D:D,СВОД!D2905,Услуги!F:F,СВОД!F2905)+SUMIFS(Услуги!M:M,Услуги!D:D,СВОД!D2905,Услуги!F:F,СВОД!F2905)+SUMIFS(Услуги!R:R,Услуги!D:D,СВОД!D2905,Услуги!F:F,СВОД!F2905)+SUMIFS(Услуги!W:W,Услуги!D:D,СВОД!D2905,Услуги!F:F,СВОД!F2905)+SUMIFS(Услуги!AB:AB,Услуги!D:D,СВОД!D2905,Услуги!F:F,СВОД!F2905)+SUMIFS(Услуги!AG:AG,Услуги!D:D,СВОД!D2905,Услуги!F:F,СВОД!F2905)+SUMIFS(Услуги!AL:AL,Услуги!D:D,СВОД!D2905,Услуги!F:F,СВОД!F2905)+SUMIFS(Услуги!AQ:AQ,Услуги!D:D,СВОД!D2905,Услуги!F:F,СВОД!F2905)</f>
        <v>0</v>
      </c>
      <c r="N2905" s="337">
        <f>SUMIFS('Скорая мед.помощь'!I:I,'Скорая мед.помощь'!D:D,СВОД!D2905,'Скорая мед.помощь'!F:F,СВОД!F2905)</f>
        <v>0</v>
      </c>
      <c r="O2905" s="338">
        <f>SUMIFS(Поликлиника!BF:BF,Поликлиника!D:D,СВОД!D2905,Поликлиника!F:F,СВОД!F2905)</f>
        <v>0</v>
      </c>
      <c r="P2905" s="339">
        <f>SUMIFS('Круглосуточный стационар'!O:O,'Круглосуточный стационар'!D:D,СВОД!D2905,'Круглосуточный стационар'!F:F,СВОД!F2905,'Круглосуточный стационар'!H:H,"-")+SUMIFS(ВМП!O:O,ВМП!D:D,СВОД!D2905,ВМП!F:F,СВОД!F2905,ВМП!H:H,"-")+SUMIFS('Дневной стационар'!O:O,'Дневной стационар'!D:D,СВОД!D2905,'Дневной стационар'!F:F,СВОД!F2905,'Дневной стационар'!H:H,"-")+SUMIFS(ЭКО!M:M,ЭКО!D:D,СВОД!D2905,ЭКО!F:F,СВОД!F2905)+SUMIFS(Диализ!M:M,Диализ!D:D,СВОД!D2905,Диализ!F:F,СВОД!F2905)+SUMIFS('Скорая мед.помощь'!N:N,'Скорая мед.помощь'!D:D,СВОД!D2905,'Скорая мед.помощь'!F:F,СВОД!F2905)+SUMIFS(Услуги!AV:AV,Услуги!D:D,СВОД!D2905,Услуги!F:F,СВОД!F2905)+SUMIFS(Поликлиника!BK:BK,Поликлиника!D:D,СВОД!D2905,Поликлиника!F:F,СВОД!F2905)</f>
        <v>0</v>
      </c>
      <c r="Q2905" s="336">
        <f>SUMIFS(Сверхбаза!L:L,Сверхбаза!C:C,СВОД!D2905,Сверхбаза!E:E,СВОД!F2905)+SUMIFS(Сверхбаза!N:N,Сверхбаза!C:C,СВОД!D2905,Сверхбаза!E:E,СВОД!F2905)</f>
        <v>0</v>
      </c>
      <c r="R2905" s="337">
        <f>SUMIFS(Сверхбаза!P:P,Сверхбаза!C:C,СВОД!D2905,Сверхбаза!E:E,СВОД!F2905)</f>
        <v>0</v>
      </c>
      <c r="S2905" s="337">
        <f>SUMIFS(Сверхбаза!R:R,Сверхбаза!C:C,СВОД!D2905,Сверхбаза!E:E,СВОД!F2905)</f>
        <v>0</v>
      </c>
      <c r="T2905" s="337">
        <f>SUMIFS(Сверхбаза!Q:Q,Сверхбаза!C:C,СВОД!D2905,Сверхбаза!E:E,СВОД!F2905)</f>
        <v>0</v>
      </c>
      <c r="U2905" s="337">
        <f>SUMIFS(Сверхбаза!S:S,Сверхбаза!C:C,СВОД!D2905,Сверхбаза!E:E,СВОД!F2905)</f>
        <v>0</v>
      </c>
      <c r="V2905" s="339">
        <f>SUMIFS(Сверхбаза!G:G,Сверхбаза!C:C,СВОД!D2905,Сверхбаза!E:E,СВОД!F2905)</f>
        <v>0</v>
      </c>
    </row>
    <row r="2906" spans="1:22" ht="25.5" outlineLevel="2" x14ac:dyDescent="0.2">
      <c r="A2906" s="33" t="s">
        <v>7</v>
      </c>
      <c r="B2906" s="9">
        <v>5</v>
      </c>
      <c r="C2906" s="10">
        <v>505102</v>
      </c>
      <c r="D2906" s="273">
        <v>510201</v>
      </c>
      <c r="E2906" s="81" t="s">
        <v>673</v>
      </c>
      <c r="F2906" s="81">
        <v>2</v>
      </c>
      <c r="G2906" s="82" t="s">
        <v>135</v>
      </c>
      <c r="H2906" s="336">
        <f>SUMIFS('Круглосуточный стационар'!J:J,'Круглосуточный стационар'!D:D,СВОД!D2906,'Круглосуточный стационар'!H:H,"-",'Круглосуточный стационар'!F:F,СВОД!F2906)+SUMIFS(ВМП!J:J,ВМП!D:D,СВОД!D2906,ВМП!H:H,"-",ВМП!F:F,СВОД!F2906)+SUMIFS('Дневной стационар'!J:J,'Дневной стационар'!D:D,СВОД!D2906,'Дневной стационар'!H:H,"-",'Дневной стационар'!F:F,СВОД!F2906)+SUMIFS(ЭКО!H:H,ЭКО!D:D,СВОД!D2906,ЭКО!F:F,СВОД!F2906)+SUMIFS(Диализ!H:H,Диализ!D:D,СВОД!D2906,Диализ!F:F,СВОД!F2906)</f>
        <v>1200</v>
      </c>
      <c r="I2906" s="337">
        <f>SUMIFS(Поликлиника!H:H,Поликлиника!D:D,СВОД!D2906,Поликлиника!F:F,СВОД!F2906)</f>
        <v>0</v>
      </c>
      <c r="J2906" s="337">
        <f>SUMIFS(Поликлиника!AQ:AQ,Поликлиника!D:D,СВОД!D2906,Поликлиника!F:F,СВОД!F2906)</f>
        <v>0</v>
      </c>
      <c r="K2906" s="337">
        <f>SUMIFS(Поликлиника!AV:AV,Поликлиника!D:D,СВОД!D2906,Поликлиника!F:F,СВОД!F2906)</f>
        <v>0</v>
      </c>
      <c r="L2906" s="337">
        <f>SUMIFS(Поликлиника!BA:BA,Поликлиника!D:D,СВОД!D2906,Поликлиника!F:F,СВОД!F2906)</f>
        <v>0</v>
      </c>
      <c r="M2906" s="337">
        <f>SUMIFS(Услуги!H:H,Услуги!D:D,СВОД!D2906,Услуги!F:F,СВОД!F2906)+SUMIFS(Услуги!M:M,Услуги!D:D,СВОД!D2906,Услуги!F:F,СВОД!F2906)+SUMIFS(Услуги!R:R,Услуги!D:D,СВОД!D2906,Услуги!F:F,СВОД!F2906)+SUMIFS(Услуги!W:W,Услуги!D:D,СВОД!D2906,Услуги!F:F,СВОД!F2906)+SUMIFS(Услуги!AB:AB,Услуги!D:D,СВОД!D2906,Услуги!F:F,СВОД!F2906)+SUMIFS(Услуги!AG:AG,Услуги!D:D,СВОД!D2906,Услуги!F:F,СВОД!F2906)+SUMIFS(Услуги!AL:AL,Услуги!D:D,СВОД!D2906,Услуги!F:F,СВОД!F2906)+SUMIFS(Услуги!AQ:AQ,Услуги!D:D,СВОД!D2906,Услуги!F:F,СВОД!F2906)</f>
        <v>0</v>
      </c>
      <c r="N2906" s="337">
        <f>SUMIFS('Скорая мед.помощь'!I:I,'Скорая мед.помощь'!D:D,СВОД!D2906,'Скорая мед.помощь'!F:F,СВОД!F2906)</f>
        <v>0</v>
      </c>
      <c r="O2906" s="338">
        <f>SUMIFS(Поликлиника!BF:BF,Поликлиника!D:D,СВОД!D2906,Поликлиника!F:F,СВОД!F2906)</f>
        <v>0</v>
      </c>
      <c r="P2906" s="339">
        <f>SUMIFS('Круглосуточный стационар'!O:O,'Круглосуточный стационар'!D:D,СВОД!D2906,'Круглосуточный стационар'!F:F,СВОД!F2906,'Круглосуточный стационар'!H:H,"-")+SUMIFS(ВМП!O:O,ВМП!D:D,СВОД!D2906,ВМП!F:F,СВОД!F2906,ВМП!H:H,"-")+SUMIFS('Дневной стационар'!O:O,'Дневной стационар'!D:D,СВОД!D2906,'Дневной стационар'!F:F,СВОД!F2906,'Дневной стационар'!H:H,"-")+SUMIFS(ЭКО!M:M,ЭКО!D:D,СВОД!D2906,ЭКО!F:F,СВОД!F2906)+SUMIFS(Диализ!M:M,Диализ!D:D,СВОД!D2906,Диализ!F:F,СВОД!F2906)+SUMIFS('Скорая мед.помощь'!N:N,'Скорая мед.помощь'!D:D,СВОД!D2906,'Скорая мед.помощь'!F:F,СВОД!F2906)+SUMIFS(Услуги!AV:AV,Услуги!D:D,СВОД!D2906,Услуги!F:F,СВОД!F2906)+SUMIFS(Поликлиника!BK:BK,Поликлиника!D:D,СВОД!D2906,Поликлиника!F:F,СВОД!F2906)</f>
        <v>11037.871631999998</v>
      </c>
      <c r="Q2906" s="336">
        <f>SUMIFS(Сверхбаза!L:L,Сверхбаза!C:C,СВОД!D2906,Сверхбаза!E:E,СВОД!F2906)+SUMIFS(Сверхбаза!N:N,Сверхбаза!C:C,СВОД!D2906,Сверхбаза!E:E,СВОД!F2906)</f>
        <v>0</v>
      </c>
      <c r="R2906" s="337">
        <f>SUMIFS(Сверхбаза!P:P,Сверхбаза!C:C,СВОД!D2906,Сверхбаза!E:E,СВОД!F2906)</f>
        <v>0</v>
      </c>
      <c r="S2906" s="337">
        <f>SUMIFS(Сверхбаза!R:R,Сверхбаза!C:C,СВОД!D2906,Сверхбаза!E:E,СВОД!F2906)</f>
        <v>0</v>
      </c>
      <c r="T2906" s="337">
        <f>SUMIFS(Сверхбаза!Q:Q,Сверхбаза!C:C,СВОД!D2906,Сверхбаза!E:E,СВОД!F2906)</f>
        <v>0</v>
      </c>
      <c r="U2906" s="337">
        <f>SUMIFS(Сверхбаза!S:S,Сверхбаза!C:C,СВОД!D2906,Сверхбаза!E:E,СВОД!F2906)</f>
        <v>0</v>
      </c>
      <c r="V2906" s="339">
        <f>SUMIFS(Сверхбаза!G:G,Сверхбаза!C:C,СВОД!D2906,Сверхбаза!E:E,СВОД!F2906)</f>
        <v>0</v>
      </c>
    </row>
    <row r="2907" spans="1:22" ht="25.5" outlineLevel="2" x14ac:dyDescent="0.2">
      <c r="A2907" s="33" t="s">
        <v>7</v>
      </c>
      <c r="B2907" s="9">
        <v>5</v>
      </c>
      <c r="C2907" s="10">
        <v>505102</v>
      </c>
      <c r="D2907" s="273">
        <v>510201</v>
      </c>
      <c r="E2907" s="81" t="s">
        <v>673</v>
      </c>
      <c r="F2907" s="81">
        <v>6</v>
      </c>
      <c r="G2907" s="82" t="s">
        <v>860</v>
      </c>
      <c r="H2907" s="336">
        <f>SUMIFS('Круглосуточный стационар'!J:J,'Круглосуточный стационар'!D:D,СВОД!D2907,'Круглосуточный стационар'!H:H,"-",'Круглосуточный стационар'!F:F,СВОД!F2907)+SUMIFS(ВМП!J:J,ВМП!D:D,СВОД!D2907,ВМП!H:H,"-",ВМП!F:F,СВОД!F2907)+SUMIFS('Дневной стационар'!J:J,'Дневной стационар'!D:D,СВОД!D2907,'Дневной стационар'!H:H,"-",'Дневной стационар'!F:F,СВОД!F2907)+SUMIFS(ЭКО!H:H,ЭКО!D:D,СВОД!D2907,ЭКО!F:F,СВОД!F2907)+SUMIFS(Диализ!H:H,Диализ!D:D,СВОД!D2907,Диализ!F:F,СВОД!F2907)</f>
        <v>0</v>
      </c>
      <c r="I2907" s="337">
        <f>SUMIFS(Поликлиника!H:H,Поликлиника!D:D,СВОД!D2907,Поликлиника!F:F,СВОД!F2907)</f>
        <v>0</v>
      </c>
      <c r="J2907" s="337">
        <f>SUMIFS(Поликлиника!AQ:AQ,Поликлиника!D:D,СВОД!D2907,Поликлиника!F:F,СВОД!F2907)</f>
        <v>0</v>
      </c>
      <c r="K2907" s="337">
        <f>SUMIFS(Поликлиника!AV:AV,Поликлиника!D:D,СВОД!D2907,Поликлиника!F:F,СВОД!F2907)</f>
        <v>0</v>
      </c>
      <c r="L2907" s="337">
        <f>SUMIFS(Поликлиника!BA:BA,Поликлиника!D:D,СВОД!D2907,Поликлиника!F:F,СВОД!F2907)</f>
        <v>0</v>
      </c>
      <c r="M2907" s="337">
        <f>SUMIFS(Услуги!H:H,Услуги!D:D,СВОД!D2907,Услуги!F:F,СВОД!F2907)+SUMIFS(Услуги!M:M,Услуги!D:D,СВОД!D2907,Услуги!F:F,СВОД!F2907)+SUMIFS(Услуги!R:R,Услуги!D:D,СВОД!D2907,Услуги!F:F,СВОД!F2907)+SUMIFS(Услуги!W:W,Услуги!D:D,СВОД!D2907,Услуги!F:F,СВОД!F2907)+SUMIFS(Услуги!AB:AB,Услуги!D:D,СВОД!D2907,Услуги!F:F,СВОД!F2907)+SUMIFS(Услуги!AG:AG,Услуги!D:D,СВОД!D2907,Услуги!F:F,СВОД!F2907)+SUMIFS(Услуги!AL:AL,Услуги!D:D,СВОД!D2907,Услуги!F:F,СВОД!F2907)+SUMIFS(Услуги!AQ:AQ,Услуги!D:D,СВОД!D2907,Услуги!F:F,СВОД!F2907)</f>
        <v>0</v>
      </c>
      <c r="N2907" s="337">
        <f>SUMIFS('Скорая мед.помощь'!I:I,'Скорая мед.помощь'!D:D,СВОД!D2907,'Скорая мед.помощь'!F:F,СВОД!F2907)</f>
        <v>0</v>
      </c>
      <c r="O2907" s="338">
        <f>SUMIFS(Поликлиника!BF:BF,Поликлиника!D:D,СВОД!D2907,Поликлиника!F:F,СВОД!F2907)</f>
        <v>0</v>
      </c>
      <c r="P2907" s="339">
        <f>SUMIFS('Круглосуточный стационар'!O:O,'Круглосуточный стационар'!D:D,СВОД!D2907,'Круглосуточный стационар'!F:F,СВОД!F2907,'Круглосуточный стационар'!H:H,"-")+SUMIFS(ВМП!O:O,ВМП!D:D,СВОД!D2907,ВМП!F:F,СВОД!F2907,ВМП!H:H,"-")+SUMIFS('Дневной стационар'!O:O,'Дневной стационар'!D:D,СВОД!D2907,'Дневной стационар'!F:F,СВОД!F2907,'Дневной стационар'!H:H,"-")+SUMIFS(ЭКО!M:M,ЭКО!D:D,СВОД!D2907,ЭКО!F:F,СВОД!F2907)+SUMIFS(Диализ!M:M,Диализ!D:D,СВОД!D2907,Диализ!F:F,СВОД!F2907)+SUMIFS('Скорая мед.помощь'!N:N,'Скорая мед.помощь'!D:D,СВОД!D2907,'Скорая мед.помощь'!F:F,СВОД!F2907)+SUMIFS(Услуги!AV:AV,Услуги!D:D,СВОД!D2907,Услуги!F:F,СВОД!F2907)+SUMIFS(Поликлиника!BK:BK,Поликлиника!D:D,СВОД!D2907,Поликлиника!F:F,СВОД!F2907)</f>
        <v>0</v>
      </c>
      <c r="Q2907" s="336">
        <f>SUMIFS(Сверхбаза!L:L,Сверхбаза!C:C,СВОД!D2907,Сверхбаза!E:E,СВОД!F2907)+SUMIFS(Сверхбаза!N:N,Сверхбаза!C:C,СВОД!D2907,Сверхбаза!E:E,СВОД!F2907)</f>
        <v>0</v>
      </c>
      <c r="R2907" s="337">
        <f>SUMIFS(Сверхбаза!P:P,Сверхбаза!C:C,СВОД!D2907,Сверхбаза!E:E,СВОД!F2907)</f>
        <v>0</v>
      </c>
      <c r="S2907" s="337">
        <f>SUMIFS(Сверхбаза!R:R,Сверхбаза!C:C,СВОД!D2907,Сверхбаза!E:E,СВОД!F2907)</f>
        <v>0</v>
      </c>
      <c r="T2907" s="337">
        <f>SUMIFS(Сверхбаза!Q:Q,Сверхбаза!C:C,СВОД!D2907,Сверхбаза!E:E,СВОД!F2907)</f>
        <v>0</v>
      </c>
      <c r="U2907" s="337">
        <f>SUMIFS(Сверхбаза!S:S,Сверхбаза!C:C,СВОД!D2907,Сверхбаза!E:E,СВОД!F2907)</f>
        <v>0</v>
      </c>
      <c r="V2907" s="339">
        <f>SUMIFS(Сверхбаза!G:G,Сверхбаза!C:C,СВОД!D2907,Сверхбаза!E:E,СВОД!F2907)</f>
        <v>0</v>
      </c>
    </row>
    <row r="2908" spans="1:22" ht="25.5" outlineLevel="2" x14ac:dyDescent="0.2">
      <c r="A2908" s="33" t="s">
        <v>7</v>
      </c>
      <c r="B2908" s="9">
        <v>5</v>
      </c>
      <c r="C2908" s="10">
        <v>505102</v>
      </c>
      <c r="D2908" s="273">
        <v>510201</v>
      </c>
      <c r="E2908" s="81" t="s">
        <v>673</v>
      </c>
      <c r="F2908" s="81">
        <v>3</v>
      </c>
      <c r="G2908" s="82" t="s">
        <v>136</v>
      </c>
      <c r="H2908" s="336">
        <f>SUMIFS('Круглосуточный стационар'!J:J,'Круглосуточный стационар'!D:D,СВОД!D2908,'Круглосуточный стационар'!H:H,"-",'Круглосуточный стационар'!F:F,СВОД!F2908)+SUMIFS(ВМП!J:J,ВМП!D:D,СВОД!D2908,ВМП!H:H,"-",ВМП!F:F,СВОД!F2908)+SUMIFS('Дневной стационар'!J:J,'Дневной стационар'!D:D,СВОД!D2908,'Дневной стационар'!H:H,"-",'Дневной стационар'!F:F,СВОД!F2908)+SUMIFS(ЭКО!H:H,ЭКО!D:D,СВОД!D2908,ЭКО!F:F,СВОД!F2908)+SUMIFS(Диализ!H:H,Диализ!D:D,СВОД!D2908,Диализ!F:F,СВОД!F2908)</f>
        <v>0</v>
      </c>
      <c r="I2908" s="337">
        <f>SUMIFS(Поликлиника!H:H,Поликлиника!D:D,СВОД!D2908,Поликлиника!F:F,СВОД!F2908)</f>
        <v>49287</v>
      </c>
      <c r="J2908" s="337">
        <f>SUMIFS(Поликлиника!AQ:AQ,Поликлиника!D:D,СВОД!D2908,Поликлиника!F:F,СВОД!F2908)</f>
        <v>40601</v>
      </c>
      <c r="K2908" s="337">
        <f>SUMIFS(Поликлиника!AV:AV,Поликлиника!D:D,СВОД!D2908,Поликлиника!F:F,СВОД!F2908)</f>
        <v>109348</v>
      </c>
      <c r="L2908" s="337">
        <f>SUMIFS(Поликлиника!BA:BA,Поликлиника!D:D,СВОД!D2908,Поликлиника!F:F,СВОД!F2908)</f>
        <v>178595</v>
      </c>
      <c r="M2908" s="337">
        <f>SUMIFS(Услуги!H:H,Услуги!D:D,СВОД!D2908,Услуги!F:F,СВОД!F2908)+SUMIFS(Услуги!M:M,Услуги!D:D,СВОД!D2908,Услуги!F:F,СВОД!F2908)+SUMIFS(Услуги!R:R,Услуги!D:D,СВОД!D2908,Услуги!F:F,СВОД!F2908)+SUMIFS(Услуги!W:W,Услуги!D:D,СВОД!D2908,Услуги!F:F,СВОД!F2908)+SUMIFS(Услуги!AB:AB,Услуги!D:D,СВОД!D2908,Услуги!F:F,СВОД!F2908)+SUMIFS(Услуги!AG:AG,Услуги!D:D,СВОД!D2908,Услуги!F:F,СВОД!F2908)+SUMIFS(Услуги!AL:AL,Услуги!D:D,СВОД!D2908,Услуги!F:F,СВОД!F2908)+SUMIFS(Услуги!AQ:AQ,Услуги!D:D,СВОД!D2908,Услуги!F:F,СВОД!F2908)</f>
        <v>0</v>
      </c>
      <c r="N2908" s="337">
        <f>SUMIFS('Скорая мед.помощь'!I:I,'Скорая мед.помощь'!D:D,СВОД!D2908,'Скорая мед.помощь'!F:F,СВОД!F2908)</f>
        <v>0</v>
      </c>
      <c r="O2908" s="338">
        <f>SUMIFS(Поликлиника!BF:BF,Поликлиника!D:D,СВОД!D2908,Поликлиника!F:F,СВОД!F2908)</f>
        <v>108223</v>
      </c>
      <c r="P2908" s="339">
        <f>SUMIFS('Круглосуточный стационар'!O:O,'Круглосуточный стационар'!D:D,СВОД!D2908,'Круглосуточный стационар'!F:F,СВОД!F2908,'Круглосуточный стационар'!H:H,"-")+SUMIFS(ВМП!O:O,ВМП!D:D,СВОД!D2908,ВМП!F:F,СВОД!F2908,ВМП!H:H,"-")+SUMIFS('Дневной стационар'!O:O,'Дневной стационар'!D:D,СВОД!D2908,'Дневной стационар'!F:F,СВОД!F2908,'Дневной стационар'!H:H,"-")+SUMIFS(ЭКО!M:M,ЭКО!D:D,СВОД!D2908,ЭКО!F:F,СВОД!F2908)+SUMIFS(Диализ!M:M,Диализ!D:D,СВОД!D2908,Диализ!F:F,СВОД!F2908)+SUMIFS('Скорая мед.помощь'!N:N,'Скорая мед.помощь'!D:D,СВОД!D2908,'Скорая мед.помощь'!F:F,СВОД!F2908)+SUMIFS(Услуги!AV:AV,Услуги!D:D,СВОД!D2908,Услуги!F:F,СВОД!F2908)+SUMIFS(Поликлиника!BK:BK,Поликлиника!D:D,СВОД!D2908,Поликлиника!F:F,СВОД!F2908)</f>
        <v>326349.09281558532</v>
      </c>
      <c r="Q2908" s="336">
        <f>SUMIFS(Сверхбаза!L:L,Сверхбаза!C:C,СВОД!D2908,Сверхбаза!E:E,СВОД!F2908)+SUMIFS(Сверхбаза!N:N,Сверхбаза!C:C,СВОД!D2908,Сверхбаза!E:E,СВОД!F2908)</f>
        <v>0</v>
      </c>
      <c r="R2908" s="337">
        <f>SUMIFS(Сверхбаза!P:P,Сверхбаза!C:C,СВОД!D2908,Сверхбаза!E:E,СВОД!F2908)</f>
        <v>10478</v>
      </c>
      <c r="S2908" s="337">
        <f>SUMIFS(Сверхбаза!R:R,Сверхбаза!C:C,СВОД!D2908,Сверхбаза!E:E,СВОД!F2908)</f>
        <v>4456</v>
      </c>
      <c r="T2908" s="337">
        <f>SUMIFS(Сверхбаза!Q:Q,Сверхбаза!C:C,СВОД!D2908,Сверхбаза!E:E,СВОД!F2908)</f>
        <v>21879</v>
      </c>
      <c r="U2908" s="337">
        <f>SUMIFS(Сверхбаза!S:S,Сверхбаза!C:C,СВОД!D2908,Сверхбаза!E:E,СВОД!F2908)</f>
        <v>0</v>
      </c>
      <c r="V2908" s="339">
        <f>SUMIFS(Сверхбаза!G:G,Сверхбаза!C:C,СВОД!D2908,Сверхбаза!E:E,СВОД!F2908)</f>
        <v>25624.145</v>
      </c>
    </row>
    <row r="2909" spans="1:22" ht="25.5" outlineLevel="2" x14ac:dyDescent="0.2">
      <c r="A2909" s="33" t="s">
        <v>7</v>
      </c>
      <c r="B2909" s="9">
        <v>5</v>
      </c>
      <c r="C2909" s="10">
        <v>505102</v>
      </c>
      <c r="D2909" s="273">
        <v>510201</v>
      </c>
      <c r="E2909" s="81" t="s">
        <v>673</v>
      </c>
      <c r="F2909" s="81">
        <v>7</v>
      </c>
      <c r="G2909" s="82" t="s">
        <v>861</v>
      </c>
      <c r="H2909" s="336">
        <f>SUMIFS('Круглосуточный стационар'!J:J,'Круглосуточный стационар'!D:D,СВОД!D2909,'Круглосуточный стационар'!H:H,"-",'Круглосуточный стационар'!F:F,СВОД!F2909)+SUMIFS(ВМП!J:J,ВМП!D:D,СВОД!D2909,ВМП!H:H,"-",ВМП!F:F,СВОД!F2909)+SUMIFS('Дневной стационар'!J:J,'Дневной стационар'!D:D,СВОД!D2909,'Дневной стационар'!H:H,"-",'Дневной стационар'!F:F,СВОД!F2909)+SUMIFS(ЭКО!H:H,ЭКО!D:D,СВОД!D2909,ЭКО!F:F,СВОД!F2909)+SUMIFS(Диализ!H:H,Диализ!D:D,СВОД!D2909,Диализ!F:F,СВОД!F2909)</f>
        <v>0</v>
      </c>
      <c r="I2909" s="337">
        <f>SUMIFS(Поликлиника!H:H,Поликлиника!D:D,СВОД!D2909,Поликлиника!F:F,СВОД!F2909)</f>
        <v>0</v>
      </c>
      <c r="J2909" s="337">
        <f>SUMIFS(Поликлиника!AQ:AQ,Поликлиника!D:D,СВОД!D2909,Поликлиника!F:F,СВОД!F2909)</f>
        <v>0</v>
      </c>
      <c r="K2909" s="337">
        <f>SUMIFS(Поликлиника!AV:AV,Поликлиника!D:D,СВОД!D2909,Поликлиника!F:F,СВОД!F2909)</f>
        <v>0</v>
      </c>
      <c r="L2909" s="337">
        <f>SUMIFS(Поликлиника!BA:BA,Поликлиника!D:D,СВОД!D2909,Поликлиника!F:F,СВОД!F2909)</f>
        <v>0</v>
      </c>
      <c r="M2909" s="337">
        <f>SUMIFS(Услуги!H:H,Услуги!D:D,СВОД!D2909,Услуги!F:F,СВОД!F2909)+SUMIFS(Услуги!M:M,Услуги!D:D,СВОД!D2909,Услуги!F:F,СВОД!F2909)+SUMIFS(Услуги!R:R,Услуги!D:D,СВОД!D2909,Услуги!F:F,СВОД!F2909)+SUMIFS(Услуги!W:W,Услуги!D:D,СВОД!D2909,Услуги!F:F,СВОД!F2909)+SUMIFS(Услуги!AB:AB,Услуги!D:D,СВОД!D2909,Услуги!F:F,СВОД!F2909)+SUMIFS(Услуги!AG:AG,Услуги!D:D,СВОД!D2909,Услуги!F:F,СВОД!F2909)+SUMIFS(Услуги!AL:AL,Услуги!D:D,СВОД!D2909,Услуги!F:F,СВОД!F2909)+SUMIFS(Услуги!AQ:AQ,Услуги!D:D,СВОД!D2909,Услуги!F:F,СВОД!F2909)</f>
        <v>0</v>
      </c>
      <c r="N2909" s="337">
        <f>SUMIFS('Скорая мед.помощь'!I:I,'Скорая мед.помощь'!D:D,СВОД!D2909,'Скорая мед.помощь'!F:F,СВОД!F2909)</f>
        <v>0</v>
      </c>
      <c r="O2909" s="338">
        <f>SUMIFS(Поликлиника!BF:BF,Поликлиника!D:D,СВОД!D2909,Поликлиника!F:F,СВОД!F2909)</f>
        <v>0</v>
      </c>
      <c r="P2909" s="339">
        <f>SUMIFS('Круглосуточный стационар'!O:O,'Круглосуточный стационар'!D:D,СВОД!D2909,'Круглосуточный стационар'!F:F,СВОД!F2909,'Круглосуточный стационар'!H:H,"-")+SUMIFS(ВМП!O:O,ВМП!D:D,СВОД!D2909,ВМП!F:F,СВОД!F2909,ВМП!H:H,"-")+SUMIFS('Дневной стационар'!O:O,'Дневной стационар'!D:D,СВОД!D2909,'Дневной стационар'!F:F,СВОД!F2909,'Дневной стационар'!H:H,"-")+SUMIFS(ЭКО!M:M,ЭКО!D:D,СВОД!D2909,ЭКО!F:F,СВОД!F2909)+SUMIFS(Диализ!M:M,Диализ!D:D,СВОД!D2909,Диализ!F:F,СВОД!F2909)+SUMIFS('Скорая мед.помощь'!N:N,'Скорая мед.помощь'!D:D,СВОД!D2909,'Скорая мед.помощь'!F:F,СВОД!F2909)+SUMIFS(Услуги!AV:AV,Услуги!D:D,СВОД!D2909,Услуги!F:F,СВОД!F2909)+SUMIFS(Поликлиника!BK:BK,Поликлиника!D:D,СВОД!D2909,Поликлиника!F:F,СВОД!F2909)</f>
        <v>0</v>
      </c>
      <c r="Q2909" s="336">
        <f>SUMIFS(Сверхбаза!L:L,Сверхбаза!C:C,СВОД!D2909,Сверхбаза!E:E,СВОД!F2909)+SUMIFS(Сверхбаза!N:N,Сверхбаза!C:C,СВОД!D2909,Сверхбаза!E:E,СВОД!F2909)</f>
        <v>0</v>
      </c>
      <c r="R2909" s="337">
        <f>SUMIFS(Сверхбаза!P:P,Сверхбаза!C:C,СВОД!D2909,Сверхбаза!E:E,СВОД!F2909)</f>
        <v>0</v>
      </c>
      <c r="S2909" s="337">
        <f>SUMIFS(Сверхбаза!R:R,Сверхбаза!C:C,СВОД!D2909,Сверхбаза!E:E,СВОД!F2909)</f>
        <v>0</v>
      </c>
      <c r="T2909" s="337">
        <f>SUMIFS(Сверхбаза!Q:Q,Сверхбаза!C:C,СВОД!D2909,Сверхбаза!E:E,СВОД!F2909)</f>
        <v>0</v>
      </c>
      <c r="U2909" s="337">
        <f>SUMIFS(Сверхбаза!S:S,Сверхбаза!C:C,СВОД!D2909,Сверхбаза!E:E,СВОД!F2909)</f>
        <v>0</v>
      </c>
      <c r="V2909" s="339">
        <f>SUMIFS(Сверхбаза!G:G,Сверхбаза!C:C,СВОД!D2909,Сверхбаза!E:E,СВОД!F2909)</f>
        <v>0</v>
      </c>
    </row>
    <row r="2910" spans="1:22" ht="25.5" outlineLevel="2" x14ac:dyDescent="0.2">
      <c r="A2910" s="33" t="s">
        <v>7</v>
      </c>
      <c r="B2910" s="9">
        <v>5</v>
      </c>
      <c r="C2910" s="10">
        <v>505102</v>
      </c>
      <c r="D2910" s="273">
        <v>510201</v>
      </c>
      <c r="E2910" s="81" t="s">
        <v>673</v>
      </c>
      <c r="F2910" s="81">
        <v>70</v>
      </c>
      <c r="G2910" s="82" t="s">
        <v>862</v>
      </c>
      <c r="H2910" s="336">
        <f>SUMIFS('Круглосуточный стационар'!J:J,'Круглосуточный стационар'!D:D,СВОД!D2910,'Круглосуточный стационар'!H:H,"-",'Круглосуточный стационар'!F:F,СВОД!F2910)+SUMIFS(ВМП!J:J,ВМП!D:D,СВОД!D2910,ВМП!H:H,"-",ВМП!F:F,СВОД!F2910)+SUMIFS('Дневной стационар'!J:J,'Дневной стационар'!D:D,СВОД!D2910,'Дневной стационар'!H:H,"-",'Дневной стационар'!F:F,СВОД!F2910)+SUMIFS(ЭКО!H:H,ЭКО!D:D,СВОД!D2910,ЭКО!F:F,СВОД!F2910)+SUMIFS(Диализ!H:H,Диализ!D:D,СВОД!D2910,Диализ!F:F,СВОД!F2910)</f>
        <v>0</v>
      </c>
      <c r="I2910" s="337">
        <f>SUMIFS(Поликлиника!H:H,Поликлиника!D:D,СВОД!D2910,Поликлиника!F:F,СВОД!F2910)</f>
        <v>0</v>
      </c>
      <c r="J2910" s="337">
        <f>SUMIFS(Поликлиника!AQ:AQ,Поликлиника!D:D,СВОД!D2910,Поликлиника!F:F,СВОД!F2910)</f>
        <v>0</v>
      </c>
      <c r="K2910" s="337">
        <f>SUMIFS(Поликлиника!AV:AV,Поликлиника!D:D,СВОД!D2910,Поликлиника!F:F,СВОД!F2910)</f>
        <v>0</v>
      </c>
      <c r="L2910" s="337">
        <f>SUMIFS(Поликлиника!BA:BA,Поликлиника!D:D,СВОД!D2910,Поликлиника!F:F,СВОД!F2910)</f>
        <v>0</v>
      </c>
      <c r="M2910" s="337">
        <f>SUMIFS(Услуги!H:H,Услуги!D:D,СВОД!D2910,Услуги!F:F,СВОД!F2910)+SUMIFS(Услуги!M:M,Услуги!D:D,СВОД!D2910,Услуги!F:F,СВОД!F2910)+SUMIFS(Услуги!R:R,Услуги!D:D,СВОД!D2910,Услуги!F:F,СВОД!F2910)+SUMIFS(Услуги!W:W,Услуги!D:D,СВОД!D2910,Услуги!F:F,СВОД!F2910)+SUMIFS(Услуги!AB:AB,Услуги!D:D,СВОД!D2910,Услуги!F:F,СВОД!F2910)+SUMIFS(Услуги!AG:AG,Услуги!D:D,СВОД!D2910,Услуги!F:F,СВОД!F2910)+SUMIFS(Услуги!AL:AL,Услуги!D:D,СВОД!D2910,Услуги!F:F,СВОД!F2910)+SUMIFS(Услуги!AQ:AQ,Услуги!D:D,СВОД!D2910,Услуги!F:F,СВОД!F2910)</f>
        <v>0</v>
      </c>
      <c r="N2910" s="337">
        <f>SUMIFS('Скорая мед.помощь'!I:I,'Скорая мед.помощь'!D:D,СВОД!D2910,'Скорая мед.помощь'!F:F,СВОД!F2910)</f>
        <v>0</v>
      </c>
      <c r="O2910" s="338">
        <f>SUMIFS(Поликлиника!BF:BF,Поликлиника!D:D,СВОД!D2910,Поликлиника!F:F,СВОД!F2910)</f>
        <v>0</v>
      </c>
      <c r="P2910" s="339">
        <f>SUMIFS('Круглосуточный стационар'!O:O,'Круглосуточный стационар'!D:D,СВОД!D2910,'Круглосуточный стационар'!F:F,СВОД!F2910,'Круглосуточный стационар'!H:H,"-")+SUMIFS(ВМП!O:O,ВМП!D:D,СВОД!D2910,ВМП!F:F,СВОД!F2910,ВМП!H:H,"-")+SUMIFS('Дневной стационар'!O:O,'Дневной стационар'!D:D,СВОД!D2910,'Дневной стационар'!F:F,СВОД!F2910,'Дневной стационар'!H:H,"-")+SUMIFS(ЭКО!M:M,ЭКО!D:D,СВОД!D2910,ЭКО!F:F,СВОД!F2910)+SUMIFS(Диализ!M:M,Диализ!D:D,СВОД!D2910,Диализ!F:F,СВОД!F2910)+SUMIFS('Скорая мед.помощь'!N:N,'Скорая мед.помощь'!D:D,СВОД!D2910,'Скорая мед.помощь'!F:F,СВОД!F2910)+SUMIFS(Услуги!AV:AV,Услуги!D:D,СВОД!D2910,Услуги!F:F,СВОД!F2910)+SUMIFS(Поликлиника!BK:BK,Поликлиника!D:D,СВОД!D2910,Поликлиника!F:F,СВОД!F2910)</f>
        <v>0</v>
      </c>
      <c r="Q2910" s="336">
        <f>SUMIFS(Сверхбаза!L:L,Сверхбаза!C:C,СВОД!D2910,Сверхбаза!E:E,СВОД!F2910)+SUMIFS(Сверхбаза!N:N,Сверхбаза!C:C,СВОД!D2910,Сверхбаза!E:E,СВОД!F2910)</f>
        <v>0</v>
      </c>
      <c r="R2910" s="337">
        <f>SUMIFS(Сверхбаза!P:P,Сверхбаза!C:C,СВОД!D2910,Сверхбаза!E:E,СВОД!F2910)</f>
        <v>0</v>
      </c>
      <c r="S2910" s="337">
        <f>SUMIFS(Сверхбаза!R:R,Сверхбаза!C:C,СВОД!D2910,Сверхбаза!E:E,СВОД!F2910)</f>
        <v>0</v>
      </c>
      <c r="T2910" s="337">
        <f>SUMIFS(Сверхбаза!Q:Q,Сверхбаза!C:C,СВОД!D2910,Сверхбаза!E:E,СВОД!F2910)</f>
        <v>0</v>
      </c>
      <c r="U2910" s="337">
        <f>SUMIFS(Сверхбаза!S:S,Сверхбаза!C:C,СВОД!D2910,Сверхбаза!E:E,СВОД!F2910)</f>
        <v>0</v>
      </c>
      <c r="V2910" s="339">
        <f>SUMIFS(Сверхбаза!G:G,Сверхбаза!C:C,СВОД!D2910,Сверхбаза!E:E,СВОД!F2910)</f>
        <v>0</v>
      </c>
    </row>
    <row r="2911" spans="1:22" ht="25.5" outlineLevel="2" x14ac:dyDescent="0.2">
      <c r="A2911" s="33" t="s">
        <v>7</v>
      </c>
      <c r="B2911" s="9">
        <v>5</v>
      </c>
      <c r="C2911" s="10">
        <v>505102</v>
      </c>
      <c r="D2911" s="273">
        <v>510201</v>
      </c>
      <c r="E2911" s="81" t="s">
        <v>673</v>
      </c>
      <c r="F2911" s="81">
        <v>94</v>
      </c>
      <c r="G2911" s="82" t="s">
        <v>124</v>
      </c>
      <c r="H2911" s="336">
        <f>SUMIFS('Круглосуточный стационар'!J:J,'Круглосуточный стационар'!D:D,СВОД!D2911,'Круглосуточный стационар'!H:H,"-",'Круглосуточный стационар'!F:F,СВОД!F2911)+SUMIFS(ВМП!J:J,ВМП!D:D,СВОД!D2911,ВМП!H:H,"-",ВМП!F:F,СВОД!F2911)+SUMIFS('Дневной стационар'!J:J,'Дневной стационар'!D:D,СВОД!D2911,'Дневной стационар'!H:H,"-",'Дневной стационар'!F:F,СВОД!F2911)+SUMIFS(ЭКО!H:H,ЭКО!D:D,СВОД!D2911,ЭКО!F:F,СВОД!F2911)+SUMIFS(Диализ!H:H,Диализ!D:D,СВОД!D2911,Диализ!F:F,СВОД!F2911)</f>
        <v>0</v>
      </c>
      <c r="I2911" s="337">
        <f>SUMIFS(Поликлиника!H:H,Поликлиника!D:D,СВОД!D2911,Поликлиника!F:F,СВОД!F2911)</f>
        <v>0</v>
      </c>
      <c r="J2911" s="337">
        <f>SUMIFS(Поликлиника!AQ:AQ,Поликлиника!D:D,СВОД!D2911,Поликлиника!F:F,СВОД!F2911)</f>
        <v>0</v>
      </c>
      <c r="K2911" s="337">
        <f>SUMIFS(Поликлиника!AV:AV,Поликлиника!D:D,СВОД!D2911,Поликлиника!F:F,СВОД!F2911)</f>
        <v>0</v>
      </c>
      <c r="L2911" s="337">
        <f>SUMIFS(Поликлиника!BA:BA,Поликлиника!D:D,СВОД!D2911,Поликлиника!F:F,СВОД!F2911)</f>
        <v>0</v>
      </c>
      <c r="M2911" s="337">
        <f>SUMIFS(Услуги!H:H,Услуги!D:D,СВОД!D2911,Услуги!F:F,СВОД!F2911)+SUMIFS(Услуги!M:M,Услуги!D:D,СВОД!D2911,Услуги!F:F,СВОД!F2911)+SUMIFS(Услуги!R:R,Услуги!D:D,СВОД!D2911,Услуги!F:F,СВОД!F2911)+SUMIFS(Услуги!W:W,Услуги!D:D,СВОД!D2911,Услуги!F:F,СВОД!F2911)+SUMIFS(Услуги!AB:AB,Услуги!D:D,СВОД!D2911,Услуги!F:F,СВОД!F2911)+SUMIFS(Услуги!AG:AG,Услуги!D:D,СВОД!D2911,Услуги!F:F,СВОД!F2911)+SUMIFS(Услуги!AL:AL,Услуги!D:D,СВОД!D2911,Услуги!F:F,СВОД!F2911)+SUMIFS(Услуги!AQ:AQ,Услуги!D:D,СВОД!D2911,Услуги!F:F,СВОД!F2911)</f>
        <v>0</v>
      </c>
      <c r="N2911" s="337">
        <f>SUMIFS('Скорая мед.помощь'!I:I,'Скорая мед.помощь'!D:D,СВОД!D2911,'Скорая мед.помощь'!F:F,СВОД!F2911)</f>
        <v>0</v>
      </c>
      <c r="O2911" s="338">
        <f>SUMIFS(Поликлиника!BF:BF,Поликлиника!D:D,СВОД!D2911,Поликлиника!F:F,СВОД!F2911)</f>
        <v>0</v>
      </c>
      <c r="P2911" s="339">
        <f>SUMIFS('Круглосуточный стационар'!O:O,'Круглосуточный стационар'!D:D,СВОД!D2911,'Круглосуточный стационар'!F:F,СВОД!F2911,'Круглосуточный стационар'!H:H,"-")+SUMIFS(ВМП!O:O,ВМП!D:D,СВОД!D2911,ВМП!F:F,СВОД!F2911,ВМП!H:H,"-")+SUMIFS('Дневной стационар'!O:O,'Дневной стационар'!D:D,СВОД!D2911,'Дневной стационар'!F:F,СВОД!F2911,'Дневной стационар'!H:H,"-")+SUMIFS(ЭКО!M:M,ЭКО!D:D,СВОД!D2911,ЭКО!F:F,СВОД!F2911)+SUMIFS(Диализ!M:M,Диализ!D:D,СВОД!D2911,Диализ!F:F,СВОД!F2911)+SUMIFS('Скорая мед.помощь'!N:N,'Скорая мед.помощь'!D:D,СВОД!D2911,'Скорая мед.помощь'!F:F,СВОД!F2911)+SUMIFS(Услуги!AV:AV,Услуги!D:D,СВОД!D2911,Услуги!F:F,СВОД!F2911)+SUMIFS(Поликлиника!BK:BK,Поликлиника!D:D,СВОД!D2911,Поликлиника!F:F,СВОД!F2911)</f>
        <v>0</v>
      </c>
      <c r="Q2911" s="336">
        <f>SUMIFS(Сверхбаза!L:L,Сверхбаза!C:C,СВОД!D2911,Сверхбаза!E:E,СВОД!F2911)+SUMIFS(Сверхбаза!N:N,Сверхбаза!C:C,СВОД!D2911,Сверхбаза!E:E,СВОД!F2911)</f>
        <v>0</v>
      </c>
      <c r="R2911" s="337">
        <f>SUMIFS(Сверхбаза!P:P,Сверхбаза!C:C,СВОД!D2911,Сверхбаза!E:E,СВОД!F2911)</f>
        <v>0</v>
      </c>
      <c r="S2911" s="337">
        <f>SUMIFS(Сверхбаза!R:R,Сверхбаза!C:C,СВОД!D2911,Сверхбаза!E:E,СВОД!F2911)</f>
        <v>0</v>
      </c>
      <c r="T2911" s="337">
        <f>SUMIFS(Сверхбаза!Q:Q,Сверхбаза!C:C,СВОД!D2911,Сверхбаза!E:E,СВОД!F2911)</f>
        <v>0</v>
      </c>
      <c r="U2911" s="337">
        <f>SUMIFS(Сверхбаза!S:S,Сверхбаза!C:C,СВОД!D2911,Сверхбаза!E:E,СВОД!F2911)</f>
        <v>0</v>
      </c>
      <c r="V2911" s="339">
        <f>SUMIFS(Сверхбаза!G:G,Сверхбаза!C:C,СВОД!D2911,Сверхбаза!E:E,СВОД!F2911)</f>
        <v>0</v>
      </c>
    </row>
    <row r="2912" spans="1:22" outlineLevel="1" x14ac:dyDescent="0.2">
      <c r="A2912" s="320"/>
      <c r="B2912" s="321"/>
      <c r="C2912" s="322"/>
      <c r="D2912" s="340" t="s">
        <v>266</v>
      </c>
      <c r="E2912" s="83"/>
      <c r="F2912" s="83"/>
      <c r="G2912" s="84"/>
      <c r="H2912" s="341"/>
      <c r="I2912" s="342"/>
      <c r="J2912" s="342"/>
      <c r="K2912" s="342"/>
      <c r="L2912" s="342"/>
      <c r="M2912" s="342"/>
      <c r="N2912" s="342"/>
      <c r="O2912" s="343"/>
      <c r="P2912" s="344">
        <f>SUBTOTAL(9,P2904:P2911)</f>
        <v>337386.96444758534</v>
      </c>
      <c r="Q2912" s="341"/>
      <c r="R2912" s="342"/>
      <c r="S2912" s="342"/>
      <c r="T2912" s="342"/>
      <c r="U2912" s="342"/>
      <c r="V2912" s="344">
        <f>SUBTOTAL(9,V2904:V2911)</f>
        <v>25624.145</v>
      </c>
    </row>
    <row r="2913" spans="1:22" ht="25.5" outlineLevel="2" x14ac:dyDescent="0.2">
      <c r="A2913" s="33" t="s">
        <v>7</v>
      </c>
      <c r="B2913" s="9">
        <v>5</v>
      </c>
      <c r="C2913" s="10">
        <v>505103</v>
      </c>
      <c r="D2913" s="273">
        <v>510301</v>
      </c>
      <c r="E2913" s="81" t="s">
        <v>706</v>
      </c>
      <c r="F2913" s="81">
        <v>1</v>
      </c>
      <c r="G2913" s="82" t="s">
        <v>12</v>
      </c>
      <c r="H2913" s="336">
        <f>SUMIFS('Круглосуточный стационар'!J:J,'Круглосуточный стационар'!D:D,СВОД!D2913,'Круглосуточный стационар'!H:H,"-",'Круглосуточный стационар'!F:F,СВОД!F2913)+SUMIFS(ВМП!J:J,ВМП!D:D,СВОД!D2913,ВМП!H:H,"-",ВМП!F:F,СВОД!F2913)+SUMIFS('Дневной стационар'!J:J,'Дневной стационар'!D:D,СВОД!D2913,'Дневной стационар'!H:H,"-",'Дневной стационар'!F:F,СВОД!F2913)+SUMIFS(ЭКО!H:H,ЭКО!D:D,СВОД!D2913,ЭКО!F:F,СВОД!F2913)+SUMIFS(Диализ!H:H,Диализ!D:D,СВОД!D2913,Диализ!F:F,СВОД!F2913)</f>
        <v>5712</v>
      </c>
      <c r="I2913" s="337">
        <f>SUMIFS(Поликлиника!H:H,Поликлиника!D:D,СВОД!D2913,Поликлиника!F:F,СВОД!F2913)</f>
        <v>0</v>
      </c>
      <c r="J2913" s="337">
        <f>SUMIFS(Поликлиника!AQ:AQ,Поликлиника!D:D,СВОД!D2913,Поликлиника!F:F,СВОД!F2913)</f>
        <v>0</v>
      </c>
      <c r="K2913" s="337">
        <f>SUMIFS(Поликлиника!AV:AV,Поликлиника!D:D,СВОД!D2913,Поликлиника!F:F,СВОД!F2913)</f>
        <v>0</v>
      </c>
      <c r="L2913" s="337">
        <f>SUMIFS(Поликлиника!BA:BA,Поликлиника!D:D,СВОД!D2913,Поликлиника!F:F,СВОД!F2913)</f>
        <v>0</v>
      </c>
      <c r="M2913" s="337">
        <f>SUMIFS(Услуги!H:H,Услуги!D:D,СВОД!D2913,Услуги!F:F,СВОД!F2913)+SUMIFS(Услуги!M:M,Услуги!D:D,СВОД!D2913,Услуги!F:F,СВОД!F2913)+SUMIFS(Услуги!R:R,Услуги!D:D,СВОД!D2913,Услуги!F:F,СВОД!F2913)+SUMIFS(Услуги!W:W,Услуги!D:D,СВОД!D2913,Услуги!F:F,СВОД!F2913)+SUMIFS(Услуги!AB:AB,Услуги!D:D,СВОД!D2913,Услуги!F:F,СВОД!F2913)+SUMIFS(Услуги!AG:AG,Услуги!D:D,СВОД!D2913,Услуги!F:F,СВОД!F2913)+SUMIFS(Услуги!AL:AL,Услуги!D:D,СВОД!D2913,Услуги!F:F,СВОД!F2913)+SUMIFS(Услуги!AQ:AQ,Услуги!D:D,СВОД!D2913,Услуги!F:F,СВОД!F2913)</f>
        <v>0</v>
      </c>
      <c r="N2913" s="337">
        <f>SUMIFS('Скорая мед.помощь'!I:I,'Скорая мед.помощь'!D:D,СВОД!D2913,'Скорая мед.помощь'!F:F,СВОД!F2913)</f>
        <v>0</v>
      </c>
      <c r="O2913" s="338">
        <f>SUMIFS(Поликлиника!BF:BF,Поликлиника!D:D,СВОД!D2913,Поликлиника!F:F,СВОД!F2913)</f>
        <v>0</v>
      </c>
      <c r="P2913" s="339">
        <f>SUMIFS('Круглосуточный стационар'!O:O,'Круглосуточный стационар'!D:D,СВОД!D2913,'Круглосуточный стационар'!F:F,СВОД!F2913,'Круглосуточный стационар'!H:H,"-")+SUMIFS(ВМП!O:O,ВМП!D:D,СВОД!D2913,ВМП!F:F,СВОД!F2913,ВМП!H:H,"-")+SUMIFS('Дневной стационар'!O:O,'Дневной стационар'!D:D,СВОД!D2913,'Дневной стационар'!F:F,СВОД!F2913,'Дневной стационар'!H:H,"-")+SUMIFS(ЭКО!M:M,ЭКО!D:D,СВОД!D2913,ЭКО!F:F,СВОД!F2913)+SUMIFS(Диализ!M:M,Диализ!D:D,СВОД!D2913,Диализ!F:F,СВОД!F2913)+SUMIFS('Скорая мед.помощь'!N:N,'Скорая мед.помощь'!D:D,СВОД!D2913,'Скорая мед.помощь'!F:F,СВОД!F2913)+SUMIFS(Услуги!AV:AV,Услуги!D:D,СВОД!D2913,Услуги!F:F,СВОД!F2913)+SUMIFS(Поликлиника!BK:BK,Поликлиника!D:D,СВОД!D2913,Поликлиника!F:F,СВОД!F2913)</f>
        <v>136882.22893285897</v>
      </c>
      <c r="Q2913" s="336">
        <f>SUMIFS(Сверхбаза!L:L,Сверхбаза!C:C,СВОД!D2913,Сверхбаза!E:E,СВОД!F2913)+SUMIFS(Сверхбаза!N:N,Сверхбаза!C:C,СВОД!D2913,Сверхбаза!E:E,СВОД!F2913)</f>
        <v>0</v>
      </c>
      <c r="R2913" s="337">
        <f>SUMIFS(Сверхбаза!P:P,Сверхбаза!C:C,СВОД!D2913,Сверхбаза!E:E,СВОД!F2913)</f>
        <v>0</v>
      </c>
      <c r="S2913" s="337">
        <f>SUMIFS(Сверхбаза!R:R,Сверхбаза!C:C,СВОД!D2913,Сверхбаза!E:E,СВОД!F2913)</f>
        <v>0</v>
      </c>
      <c r="T2913" s="337">
        <f>SUMIFS(Сверхбаза!Q:Q,Сверхбаза!C:C,СВОД!D2913,Сверхбаза!E:E,СВОД!F2913)</f>
        <v>0</v>
      </c>
      <c r="U2913" s="337">
        <f>SUMIFS(Сверхбаза!S:S,Сверхбаза!C:C,СВОД!D2913,Сверхбаза!E:E,СВОД!F2913)</f>
        <v>0</v>
      </c>
      <c r="V2913" s="339">
        <f>SUMIFS(Сверхбаза!G:G,Сверхбаза!C:C,СВОД!D2913,Сверхбаза!E:E,СВОД!F2913)</f>
        <v>0</v>
      </c>
    </row>
    <row r="2914" spans="1:22" ht="25.5" outlineLevel="2" x14ac:dyDescent="0.2">
      <c r="A2914" s="33" t="s">
        <v>7</v>
      </c>
      <c r="B2914" s="9">
        <v>5</v>
      </c>
      <c r="C2914" s="10">
        <v>505103</v>
      </c>
      <c r="D2914" s="273">
        <v>510301</v>
      </c>
      <c r="E2914" s="81" t="s">
        <v>706</v>
      </c>
      <c r="F2914" s="81">
        <v>13</v>
      </c>
      <c r="G2914" s="82" t="s">
        <v>859</v>
      </c>
      <c r="H2914" s="336">
        <f>SUMIFS('Круглосуточный стационар'!J:J,'Круглосуточный стационар'!D:D,СВОД!D2914,'Круглосуточный стационар'!H:H,"-",'Круглосуточный стационар'!F:F,СВОД!F2914)+SUMIFS(ВМП!J:J,ВМП!D:D,СВОД!D2914,ВМП!H:H,"-",ВМП!F:F,СВОД!F2914)+SUMIFS('Дневной стационар'!J:J,'Дневной стационар'!D:D,СВОД!D2914,'Дневной стационар'!H:H,"-",'Дневной стационар'!F:F,СВОД!F2914)+SUMIFS(ЭКО!H:H,ЭКО!D:D,СВОД!D2914,ЭКО!F:F,СВОД!F2914)+SUMIFS(Диализ!H:H,Диализ!D:D,СВОД!D2914,Диализ!F:F,СВОД!F2914)</f>
        <v>0</v>
      </c>
      <c r="I2914" s="337">
        <f>SUMIFS(Поликлиника!H:H,Поликлиника!D:D,СВОД!D2914,Поликлиника!F:F,СВОД!F2914)</f>
        <v>0</v>
      </c>
      <c r="J2914" s="337">
        <f>SUMIFS(Поликлиника!AQ:AQ,Поликлиника!D:D,СВОД!D2914,Поликлиника!F:F,СВОД!F2914)</f>
        <v>0</v>
      </c>
      <c r="K2914" s="337">
        <f>SUMIFS(Поликлиника!AV:AV,Поликлиника!D:D,СВОД!D2914,Поликлиника!F:F,СВОД!F2914)</f>
        <v>0</v>
      </c>
      <c r="L2914" s="337">
        <f>SUMIFS(Поликлиника!BA:BA,Поликлиника!D:D,СВОД!D2914,Поликлиника!F:F,СВОД!F2914)</f>
        <v>0</v>
      </c>
      <c r="M2914" s="337">
        <f>SUMIFS(Услуги!H:H,Услуги!D:D,СВОД!D2914,Услуги!F:F,СВОД!F2914)+SUMIFS(Услуги!M:M,Услуги!D:D,СВОД!D2914,Услуги!F:F,СВОД!F2914)+SUMIFS(Услуги!R:R,Услуги!D:D,СВОД!D2914,Услуги!F:F,СВОД!F2914)+SUMIFS(Услуги!W:W,Услуги!D:D,СВОД!D2914,Услуги!F:F,СВОД!F2914)+SUMIFS(Услуги!AB:AB,Услуги!D:D,СВОД!D2914,Услуги!F:F,СВОД!F2914)+SUMIFS(Услуги!AG:AG,Услуги!D:D,СВОД!D2914,Услуги!F:F,СВОД!F2914)+SUMIFS(Услуги!AL:AL,Услуги!D:D,СВОД!D2914,Услуги!F:F,СВОД!F2914)+SUMIFS(Услуги!AQ:AQ,Услуги!D:D,СВОД!D2914,Услуги!F:F,СВОД!F2914)</f>
        <v>0</v>
      </c>
      <c r="N2914" s="337">
        <f>SUMIFS('Скорая мед.помощь'!I:I,'Скорая мед.помощь'!D:D,СВОД!D2914,'Скорая мед.помощь'!F:F,СВОД!F2914)</f>
        <v>0</v>
      </c>
      <c r="O2914" s="338">
        <f>SUMIFS(Поликлиника!BF:BF,Поликлиника!D:D,СВОД!D2914,Поликлиника!F:F,СВОД!F2914)</f>
        <v>0</v>
      </c>
      <c r="P2914" s="339">
        <f>SUMIFS('Круглосуточный стационар'!O:O,'Круглосуточный стационар'!D:D,СВОД!D2914,'Круглосуточный стационар'!F:F,СВОД!F2914,'Круглосуточный стационар'!H:H,"-")+SUMIFS(ВМП!O:O,ВМП!D:D,СВОД!D2914,ВМП!F:F,СВОД!F2914,ВМП!H:H,"-")+SUMIFS('Дневной стационар'!O:O,'Дневной стационар'!D:D,СВОД!D2914,'Дневной стационар'!F:F,СВОД!F2914,'Дневной стационар'!H:H,"-")+SUMIFS(ЭКО!M:M,ЭКО!D:D,СВОД!D2914,ЭКО!F:F,СВОД!F2914)+SUMIFS(Диализ!M:M,Диализ!D:D,СВОД!D2914,Диализ!F:F,СВОД!F2914)+SUMIFS('Скорая мед.помощь'!N:N,'Скорая мед.помощь'!D:D,СВОД!D2914,'Скорая мед.помощь'!F:F,СВОД!F2914)+SUMIFS(Услуги!AV:AV,Услуги!D:D,СВОД!D2914,Услуги!F:F,СВОД!F2914)+SUMIFS(Поликлиника!BK:BK,Поликлиника!D:D,СВОД!D2914,Поликлиника!F:F,СВОД!F2914)</f>
        <v>0</v>
      </c>
      <c r="Q2914" s="336">
        <f>SUMIFS(Сверхбаза!L:L,Сверхбаза!C:C,СВОД!D2914,Сверхбаза!E:E,СВОД!F2914)+SUMIFS(Сверхбаза!N:N,Сверхбаза!C:C,СВОД!D2914,Сверхбаза!E:E,СВОД!F2914)</f>
        <v>0</v>
      </c>
      <c r="R2914" s="337">
        <f>SUMIFS(Сверхбаза!P:P,Сверхбаза!C:C,СВОД!D2914,Сверхбаза!E:E,СВОД!F2914)</f>
        <v>0</v>
      </c>
      <c r="S2914" s="337">
        <f>SUMIFS(Сверхбаза!R:R,Сверхбаза!C:C,СВОД!D2914,Сверхбаза!E:E,СВОД!F2914)</f>
        <v>0</v>
      </c>
      <c r="T2914" s="337">
        <f>SUMIFS(Сверхбаза!Q:Q,Сверхбаза!C:C,СВОД!D2914,Сверхбаза!E:E,СВОД!F2914)</f>
        <v>0</v>
      </c>
      <c r="U2914" s="337">
        <f>SUMIFS(Сверхбаза!S:S,Сверхбаза!C:C,СВОД!D2914,Сверхбаза!E:E,СВОД!F2914)</f>
        <v>0</v>
      </c>
      <c r="V2914" s="339">
        <f>SUMIFS(Сверхбаза!G:G,Сверхбаза!C:C,СВОД!D2914,Сверхбаза!E:E,СВОД!F2914)</f>
        <v>0</v>
      </c>
    </row>
    <row r="2915" spans="1:22" ht="25.5" outlineLevel="2" x14ac:dyDescent="0.2">
      <c r="A2915" s="33" t="s">
        <v>7</v>
      </c>
      <c r="B2915" s="9">
        <v>5</v>
      </c>
      <c r="C2915" s="10">
        <v>505103</v>
      </c>
      <c r="D2915" s="273">
        <v>510301</v>
      </c>
      <c r="E2915" s="81" t="s">
        <v>706</v>
      </c>
      <c r="F2915" s="81">
        <v>2</v>
      </c>
      <c r="G2915" s="82" t="s">
        <v>135</v>
      </c>
      <c r="H2915" s="336">
        <f>SUMIFS('Круглосуточный стационар'!J:J,'Круглосуточный стационар'!D:D,СВОД!D2915,'Круглосуточный стационар'!H:H,"-",'Круглосуточный стационар'!F:F,СВОД!F2915)+SUMIFS(ВМП!J:J,ВМП!D:D,СВОД!D2915,ВМП!H:H,"-",ВМП!F:F,СВОД!F2915)+SUMIFS('Дневной стационар'!J:J,'Дневной стационар'!D:D,СВОД!D2915,'Дневной стационар'!H:H,"-",'Дневной стационар'!F:F,СВОД!F2915)+SUMIFS(ЭКО!H:H,ЭКО!D:D,СВОД!D2915,ЭКО!F:F,СВОД!F2915)+SUMIFS(Диализ!H:H,Диализ!D:D,СВОД!D2915,Диализ!F:F,СВОД!F2915)</f>
        <v>1650</v>
      </c>
      <c r="I2915" s="337">
        <f>SUMIFS(Поликлиника!H:H,Поликлиника!D:D,СВОД!D2915,Поликлиника!F:F,СВОД!F2915)</f>
        <v>0</v>
      </c>
      <c r="J2915" s="337">
        <f>SUMIFS(Поликлиника!AQ:AQ,Поликлиника!D:D,СВОД!D2915,Поликлиника!F:F,СВОД!F2915)</f>
        <v>0</v>
      </c>
      <c r="K2915" s="337">
        <f>SUMIFS(Поликлиника!AV:AV,Поликлиника!D:D,СВОД!D2915,Поликлиника!F:F,СВОД!F2915)</f>
        <v>0</v>
      </c>
      <c r="L2915" s="337">
        <f>SUMIFS(Поликлиника!BA:BA,Поликлиника!D:D,СВОД!D2915,Поликлиника!F:F,СВОД!F2915)</f>
        <v>0</v>
      </c>
      <c r="M2915" s="337">
        <f>SUMIFS(Услуги!H:H,Услуги!D:D,СВОД!D2915,Услуги!F:F,СВОД!F2915)+SUMIFS(Услуги!M:M,Услуги!D:D,СВОД!D2915,Услуги!F:F,СВОД!F2915)+SUMIFS(Услуги!R:R,Услуги!D:D,СВОД!D2915,Услуги!F:F,СВОД!F2915)+SUMIFS(Услуги!W:W,Услуги!D:D,СВОД!D2915,Услуги!F:F,СВОД!F2915)+SUMIFS(Услуги!AB:AB,Услуги!D:D,СВОД!D2915,Услуги!F:F,СВОД!F2915)+SUMIFS(Услуги!AG:AG,Услуги!D:D,СВОД!D2915,Услуги!F:F,СВОД!F2915)+SUMIFS(Услуги!AL:AL,Услуги!D:D,СВОД!D2915,Услуги!F:F,СВОД!F2915)+SUMIFS(Услуги!AQ:AQ,Услуги!D:D,СВОД!D2915,Услуги!F:F,СВОД!F2915)</f>
        <v>0</v>
      </c>
      <c r="N2915" s="337">
        <f>SUMIFS('Скорая мед.помощь'!I:I,'Скорая мед.помощь'!D:D,СВОД!D2915,'Скорая мед.помощь'!F:F,СВОД!F2915)</f>
        <v>0</v>
      </c>
      <c r="O2915" s="338">
        <f>SUMIFS(Поликлиника!BF:BF,Поликлиника!D:D,СВОД!D2915,Поликлиника!F:F,СВОД!F2915)</f>
        <v>0</v>
      </c>
      <c r="P2915" s="339">
        <f>SUMIFS('Круглосуточный стационар'!O:O,'Круглосуточный стационар'!D:D,СВОД!D2915,'Круглосуточный стационар'!F:F,СВОД!F2915,'Круглосуточный стационар'!H:H,"-")+SUMIFS(ВМП!O:O,ВМП!D:D,СВОД!D2915,ВМП!F:F,СВОД!F2915,ВМП!H:H,"-")+SUMIFS('Дневной стационар'!O:O,'Дневной стационар'!D:D,СВОД!D2915,'Дневной стационар'!F:F,СВОД!F2915,'Дневной стационар'!H:H,"-")+SUMIFS(ЭКО!M:M,ЭКО!D:D,СВОД!D2915,ЭКО!F:F,СВОД!F2915)+SUMIFS(Диализ!M:M,Диализ!D:D,СВОД!D2915,Диализ!F:F,СВОД!F2915)+SUMIFS('Скорая мед.помощь'!N:N,'Скорая мед.помощь'!D:D,СВОД!D2915,'Скорая мед.помощь'!F:F,СВОД!F2915)+SUMIFS(Услуги!AV:AV,Услуги!D:D,СВОД!D2915,Услуги!F:F,СВОД!F2915)+SUMIFS(Поликлиника!BK:BK,Поликлиника!D:D,СВОД!D2915,Поликлиника!F:F,СВОД!F2915)</f>
        <v>22519.522951999999</v>
      </c>
      <c r="Q2915" s="336">
        <f>SUMIFS(Сверхбаза!L:L,Сверхбаза!C:C,СВОД!D2915,Сверхбаза!E:E,СВОД!F2915)+SUMIFS(Сверхбаза!N:N,Сверхбаза!C:C,СВОД!D2915,Сверхбаза!E:E,СВОД!F2915)</f>
        <v>0</v>
      </c>
      <c r="R2915" s="337">
        <f>SUMIFS(Сверхбаза!P:P,Сверхбаза!C:C,СВОД!D2915,Сверхбаза!E:E,СВОД!F2915)</f>
        <v>0</v>
      </c>
      <c r="S2915" s="337">
        <f>SUMIFS(Сверхбаза!R:R,Сверхбаза!C:C,СВОД!D2915,Сверхбаза!E:E,СВОД!F2915)</f>
        <v>0</v>
      </c>
      <c r="T2915" s="337">
        <f>SUMIFS(Сверхбаза!Q:Q,Сверхбаза!C:C,СВОД!D2915,Сверхбаза!E:E,СВОД!F2915)</f>
        <v>0</v>
      </c>
      <c r="U2915" s="337">
        <f>SUMIFS(Сверхбаза!S:S,Сверхбаза!C:C,СВОД!D2915,Сверхбаза!E:E,СВОД!F2915)</f>
        <v>0</v>
      </c>
      <c r="V2915" s="339">
        <f>SUMIFS(Сверхбаза!G:G,Сверхбаза!C:C,СВОД!D2915,Сверхбаза!E:E,СВОД!F2915)</f>
        <v>0</v>
      </c>
    </row>
    <row r="2916" spans="1:22" ht="25.5" outlineLevel="2" x14ac:dyDescent="0.2">
      <c r="A2916" s="33" t="s">
        <v>7</v>
      </c>
      <c r="B2916" s="9">
        <v>5</v>
      </c>
      <c r="C2916" s="10">
        <v>505103</v>
      </c>
      <c r="D2916" s="273">
        <v>510301</v>
      </c>
      <c r="E2916" s="81" t="s">
        <v>706</v>
      </c>
      <c r="F2916" s="81">
        <v>6</v>
      </c>
      <c r="G2916" s="82" t="s">
        <v>860</v>
      </c>
      <c r="H2916" s="336">
        <f>SUMIFS('Круглосуточный стационар'!J:J,'Круглосуточный стационар'!D:D,СВОД!D2916,'Круглосуточный стационар'!H:H,"-",'Круглосуточный стационар'!F:F,СВОД!F2916)+SUMIFS(ВМП!J:J,ВМП!D:D,СВОД!D2916,ВМП!H:H,"-",ВМП!F:F,СВОД!F2916)+SUMIFS('Дневной стационар'!J:J,'Дневной стационар'!D:D,СВОД!D2916,'Дневной стационар'!H:H,"-",'Дневной стационар'!F:F,СВОД!F2916)+SUMIFS(ЭКО!H:H,ЭКО!D:D,СВОД!D2916,ЭКО!F:F,СВОД!F2916)+SUMIFS(Диализ!H:H,Диализ!D:D,СВОД!D2916,Диализ!F:F,СВОД!F2916)</f>
        <v>0</v>
      </c>
      <c r="I2916" s="337">
        <f>SUMIFS(Поликлиника!H:H,Поликлиника!D:D,СВОД!D2916,Поликлиника!F:F,СВОД!F2916)</f>
        <v>0</v>
      </c>
      <c r="J2916" s="337">
        <f>SUMIFS(Поликлиника!AQ:AQ,Поликлиника!D:D,СВОД!D2916,Поликлиника!F:F,СВОД!F2916)</f>
        <v>0</v>
      </c>
      <c r="K2916" s="337">
        <f>SUMIFS(Поликлиника!AV:AV,Поликлиника!D:D,СВОД!D2916,Поликлиника!F:F,СВОД!F2916)</f>
        <v>0</v>
      </c>
      <c r="L2916" s="337">
        <f>SUMIFS(Поликлиника!BA:BA,Поликлиника!D:D,СВОД!D2916,Поликлиника!F:F,СВОД!F2916)</f>
        <v>0</v>
      </c>
      <c r="M2916" s="337">
        <f>SUMIFS(Услуги!H:H,Услуги!D:D,СВОД!D2916,Услуги!F:F,СВОД!F2916)+SUMIFS(Услуги!M:M,Услуги!D:D,СВОД!D2916,Услуги!F:F,СВОД!F2916)+SUMIFS(Услуги!R:R,Услуги!D:D,СВОД!D2916,Услуги!F:F,СВОД!F2916)+SUMIFS(Услуги!W:W,Услуги!D:D,СВОД!D2916,Услуги!F:F,СВОД!F2916)+SUMIFS(Услуги!AB:AB,Услуги!D:D,СВОД!D2916,Услуги!F:F,СВОД!F2916)+SUMIFS(Услуги!AG:AG,Услуги!D:D,СВОД!D2916,Услуги!F:F,СВОД!F2916)+SUMIFS(Услуги!AL:AL,Услуги!D:D,СВОД!D2916,Услуги!F:F,СВОД!F2916)+SUMIFS(Услуги!AQ:AQ,Услуги!D:D,СВОД!D2916,Услуги!F:F,СВОД!F2916)</f>
        <v>0</v>
      </c>
      <c r="N2916" s="337">
        <f>SUMIFS('Скорая мед.помощь'!I:I,'Скорая мед.помощь'!D:D,СВОД!D2916,'Скорая мед.помощь'!F:F,СВОД!F2916)</f>
        <v>0</v>
      </c>
      <c r="O2916" s="338">
        <f>SUMIFS(Поликлиника!BF:BF,Поликлиника!D:D,СВОД!D2916,Поликлиника!F:F,СВОД!F2916)</f>
        <v>0</v>
      </c>
      <c r="P2916" s="339">
        <f>SUMIFS('Круглосуточный стационар'!O:O,'Круглосуточный стационар'!D:D,СВОД!D2916,'Круглосуточный стационар'!F:F,СВОД!F2916,'Круглосуточный стационар'!H:H,"-")+SUMIFS(ВМП!O:O,ВМП!D:D,СВОД!D2916,ВМП!F:F,СВОД!F2916,ВМП!H:H,"-")+SUMIFS('Дневной стационар'!O:O,'Дневной стационар'!D:D,СВОД!D2916,'Дневной стационар'!F:F,СВОД!F2916,'Дневной стационар'!H:H,"-")+SUMIFS(ЭКО!M:M,ЭКО!D:D,СВОД!D2916,ЭКО!F:F,СВОД!F2916)+SUMIFS(Диализ!M:M,Диализ!D:D,СВОД!D2916,Диализ!F:F,СВОД!F2916)+SUMIFS('Скорая мед.помощь'!N:N,'Скорая мед.помощь'!D:D,СВОД!D2916,'Скорая мед.помощь'!F:F,СВОД!F2916)+SUMIFS(Услуги!AV:AV,Услуги!D:D,СВОД!D2916,Услуги!F:F,СВОД!F2916)+SUMIFS(Поликлиника!BK:BK,Поликлиника!D:D,СВОД!D2916,Поликлиника!F:F,СВОД!F2916)</f>
        <v>0</v>
      </c>
      <c r="Q2916" s="336">
        <f>SUMIFS(Сверхбаза!L:L,Сверхбаза!C:C,СВОД!D2916,Сверхбаза!E:E,СВОД!F2916)+SUMIFS(Сверхбаза!N:N,Сверхбаза!C:C,СВОД!D2916,Сверхбаза!E:E,СВОД!F2916)</f>
        <v>0</v>
      </c>
      <c r="R2916" s="337">
        <f>SUMIFS(Сверхбаза!P:P,Сверхбаза!C:C,СВОД!D2916,Сверхбаза!E:E,СВОД!F2916)</f>
        <v>0</v>
      </c>
      <c r="S2916" s="337">
        <f>SUMIFS(Сверхбаза!R:R,Сверхбаза!C:C,СВОД!D2916,Сверхбаза!E:E,СВОД!F2916)</f>
        <v>0</v>
      </c>
      <c r="T2916" s="337">
        <f>SUMIFS(Сверхбаза!Q:Q,Сверхбаза!C:C,СВОД!D2916,Сверхбаза!E:E,СВОД!F2916)</f>
        <v>0</v>
      </c>
      <c r="U2916" s="337">
        <f>SUMIFS(Сверхбаза!S:S,Сверхбаза!C:C,СВОД!D2916,Сверхбаза!E:E,СВОД!F2916)</f>
        <v>0</v>
      </c>
      <c r="V2916" s="339">
        <f>SUMIFS(Сверхбаза!G:G,Сверхбаза!C:C,СВОД!D2916,Сверхбаза!E:E,СВОД!F2916)</f>
        <v>0</v>
      </c>
    </row>
    <row r="2917" spans="1:22" ht="25.5" outlineLevel="2" x14ac:dyDescent="0.2">
      <c r="A2917" s="33" t="s">
        <v>7</v>
      </c>
      <c r="B2917" s="9">
        <v>5</v>
      </c>
      <c r="C2917" s="10">
        <v>505103</v>
      </c>
      <c r="D2917" s="273">
        <v>510301</v>
      </c>
      <c r="E2917" s="81" t="s">
        <v>706</v>
      </c>
      <c r="F2917" s="81">
        <v>3</v>
      </c>
      <c r="G2917" s="82" t="s">
        <v>136</v>
      </c>
      <c r="H2917" s="336">
        <f>SUMIFS('Круглосуточный стационар'!J:J,'Круглосуточный стационар'!D:D,СВОД!D2917,'Круглосуточный стационар'!H:H,"-",'Круглосуточный стационар'!F:F,СВОД!F2917)+SUMIFS(ВМП!J:J,ВМП!D:D,СВОД!D2917,ВМП!H:H,"-",ВМП!F:F,СВОД!F2917)+SUMIFS('Дневной стационар'!J:J,'Дневной стационар'!D:D,СВОД!D2917,'Дневной стационар'!H:H,"-",'Дневной стационар'!F:F,СВОД!F2917)+SUMIFS(ЭКО!H:H,ЭКО!D:D,СВОД!D2917,ЭКО!F:F,СВОД!F2917)+SUMIFS(Диализ!H:H,Диализ!D:D,СВОД!D2917,Диализ!F:F,СВОД!F2917)</f>
        <v>0</v>
      </c>
      <c r="I2917" s="337">
        <f>SUMIFS(Поликлиника!H:H,Поликлиника!D:D,СВОД!D2917,Поликлиника!F:F,СВОД!F2917)</f>
        <v>13517</v>
      </c>
      <c r="J2917" s="337">
        <f>SUMIFS(Поликлиника!AQ:AQ,Поликлиника!D:D,СВОД!D2917,Поликлиника!F:F,СВОД!F2917)</f>
        <v>8251</v>
      </c>
      <c r="K2917" s="337">
        <f>SUMIFS(Поликлиника!AV:AV,Поликлиника!D:D,СВОД!D2917,Поликлиника!F:F,СВОД!F2917)</f>
        <v>32436</v>
      </c>
      <c r="L2917" s="337">
        <f>SUMIFS(Поликлиника!BA:BA,Поликлиника!D:D,СВОД!D2917,Поликлиника!F:F,СВОД!F2917)</f>
        <v>35345</v>
      </c>
      <c r="M2917" s="337">
        <f>SUMIFS(Услуги!H:H,Услуги!D:D,СВОД!D2917,Услуги!F:F,СВОД!F2917)+SUMIFS(Услуги!M:M,Услуги!D:D,СВОД!D2917,Услуги!F:F,СВОД!F2917)+SUMIFS(Услуги!R:R,Услуги!D:D,СВОД!D2917,Услуги!F:F,СВОД!F2917)+SUMIFS(Услуги!W:W,Услуги!D:D,СВОД!D2917,Услуги!F:F,СВОД!F2917)+SUMIFS(Услуги!AB:AB,Услуги!D:D,СВОД!D2917,Услуги!F:F,СВОД!F2917)+SUMIFS(Услуги!AG:AG,Услуги!D:D,СВОД!D2917,Услуги!F:F,СВОД!F2917)+SUMIFS(Услуги!AL:AL,Услуги!D:D,СВОД!D2917,Услуги!F:F,СВОД!F2917)+SUMIFS(Услуги!AQ:AQ,Услуги!D:D,СВОД!D2917,Услуги!F:F,СВОД!F2917)</f>
        <v>198</v>
      </c>
      <c r="N2917" s="337">
        <f>SUMIFS('Скорая мед.помощь'!I:I,'Скорая мед.помощь'!D:D,СВОД!D2917,'Скорая мед.помощь'!F:F,СВОД!F2917)</f>
        <v>0</v>
      </c>
      <c r="O2917" s="338">
        <f>SUMIFS(Поликлиника!BF:BF,Поликлиника!D:D,СВОД!D2917,Поликлиника!F:F,СВОД!F2917)</f>
        <v>8494</v>
      </c>
      <c r="P2917" s="339">
        <f>SUMIFS('Круглосуточный стационар'!O:O,'Круглосуточный стационар'!D:D,СВОД!D2917,'Круглосуточный стационар'!F:F,СВОД!F2917,'Круглосуточный стационар'!H:H,"-")+SUMIFS(ВМП!O:O,ВМП!D:D,СВОД!D2917,ВМП!F:F,СВОД!F2917,ВМП!H:H,"-")+SUMIFS('Дневной стационар'!O:O,'Дневной стационар'!D:D,СВОД!D2917,'Дневной стационар'!F:F,СВОД!F2917,'Дневной стационар'!H:H,"-")+SUMIFS(ЭКО!M:M,ЭКО!D:D,СВОД!D2917,ЭКО!F:F,СВОД!F2917)+SUMIFS(Диализ!M:M,Диализ!D:D,СВОД!D2917,Диализ!F:F,СВОД!F2917)+SUMIFS('Скорая мед.помощь'!N:N,'Скорая мед.помощь'!D:D,СВОД!D2917,'Скорая мед.помощь'!F:F,СВОД!F2917)+SUMIFS(Услуги!AV:AV,Услуги!D:D,СВОД!D2917,Услуги!F:F,СВОД!F2917)+SUMIFS(Поликлиника!BK:BK,Поликлиника!D:D,СВОД!D2917,Поликлиника!F:F,СВОД!F2917)</f>
        <v>85648.360802715775</v>
      </c>
      <c r="Q2917" s="336">
        <f>SUMIFS(Сверхбаза!L:L,Сверхбаза!C:C,СВОД!D2917,Сверхбаза!E:E,СВОД!F2917)+SUMIFS(Сверхбаза!N:N,Сверхбаза!C:C,СВОД!D2917,Сверхбаза!E:E,СВОД!F2917)</f>
        <v>0</v>
      </c>
      <c r="R2917" s="337">
        <f>SUMIFS(Сверхбаза!P:P,Сверхбаза!C:C,СВОД!D2917,Сверхбаза!E:E,СВОД!F2917)</f>
        <v>91</v>
      </c>
      <c r="S2917" s="337">
        <f>SUMIFS(Сверхбаза!R:R,Сверхбаза!C:C,СВОД!D2917,Сверхбаза!E:E,СВОД!F2917)</f>
        <v>46</v>
      </c>
      <c r="T2917" s="337">
        <f>SUMIFS(Сверхбаза!Q:Q,Сверхбаза!C:C,СВОД!D2917,Сверхбаза!E:E,СВОД!F2917)</f>
        <v>155</v>
      </c>
      <c r="U2917" s="337">
        <f>SUMIFS(Сверхбаза!S:S,Сверхбаза!C:C,СВОД!D2917,Сверхбаза!E:E,СВОД!F2917)</f>
        <v>0</v>
      </c>
      <c r="V2917" s="339">
        <f>SUMIFS(Сверхбаза!G:G,Сверхбаза!C:C,СВОД!D2917,Сверхбаза!E:E,СВОД!F2917)</f>
        <v>3344.1259999999993</v>
      </c>
    </row>
    <row r="2918" spans="1:22" ht="25.5" outlineLevel="2" x14ac:dyDescent="0.2">
      <c r="A2918" s="33" t="s">
        <v>7</v>
      </c>
      <c r="B2918" s="9">
        <v>5</v>
      </c>
      <c r="C2918" s="10">
        <v>505103</v>
      </c>
      <c r="D2918" s="273">
        <v>510301</v>
      </c>
      <c r="E2918" s="81" t="s">
        <v>706</v>
      </c>
      <c r="F2918" s="81">
        <v>7</v>
      </c>
      <c r="G2918" s="82" t="s">
        <v>861</v>
      </c>
      <c r="H2918" s="336">
        <f>SUMIFS('Круглосуточный стационар'!J:J,'Круглосуточный стационар'!D:D,СВОД!D2918,'Круглосуточный стационар'!H:H,"-",'Круглосуточный стационар'!F:F,СВОД!F2918)+SUMIFS(ВМП!J:J,ВМП!D:D,СВОД!D2918,ВМП!H:H,"-",ВМП!F:F,СВОД!F2918)+SUMIFS('Дневной стационар'!J:J,'Дневной стационар'!D:D,СВОД!D2918,'Дневной стационар'!H:H,"-",'Дневной стационар'!F:F,СВОД!F2918)+SUMIFS(ЭКО!H:H,ЭКО!D:D,СВОД!D2918,ЭКО!F:F,СВОД!F2918)+SUMIFS(Диализ!H:H,Диализ!D:D,СВОД!D2918,Диализ!F:F,СВОД!F2918)</f>
        <v>0</v>
      </c>
      <c r="I2918" s="337">
        <f>SUMIFS(Поликлиника!H:H,Поликлиника!D:D,СВОД!D2918,Поликлиника!F:F,СВОД!F2918)</f>
        <v>0</v>
      </c>
      <c r="J2918" s="337">
        <f>SUMIFS(Поликлиника!AQ:AQ,Поликлиника!D:D,СВОД!D2918,Поликлиника!F:F,СВОД!F2918)</f>
        <v>0</v>
      </c>
      <c r="K2918" s="337">
        <f>SUMIFS(Поликлиника!AV:AV,Поликлиника!D:D,СВОД!D2918,Поликлиника!F:F,СВОД!F2918)</f>
        <v>0</v>
      </c>
      <c r="L2918" s="337">
        <f>SUMIFS(Поликлиника!BA:BA,Поликлиника!D:D,СВОД!D2918,Поликлиника!F:F,СВОД!F2918)</f>
        <v>0</v>
      </c>
      <c r="M2918" s="337">
        <f>SUMIFS(Услуги!H:H,Услуги!D:D,СВОД!D2918,Услуги!F:F,СВОД!F2918)+SUMIFS(Услуги!M:M,Услуги!D:D,СВОД!D2918,Услуги!F:F,СВОД!F2918)+SUMIFS(Услуги!R:R,Услуги!D:D,СВОД!D2918,Услуги!F:F,СВОД!F2918)+SUMIFS(Услуги!W:W,Услуги!D:D,СВОД!D2918,Услуги!F:F,СВОД!F2918)+SUMIFS(Услуги!AB:AB,Услуги!D:D,СВОД!D2918,Услуги!F:F,СВОД!F2918)+SUMIFS(Услуги!AG:AG,Услуги!D:D,СВОД!D2918,Услуги!F:F,СВОД!F2918)+SUMIFS(Услуги!AL:AL,Услуги!D:D,СВОД!D2918,Услуги!F:F,СВОД!F2918)+SUMIFS(Услуги!AQ:AQ,Услуги!D:D,СВОД!D2918,Услуги!F:F,СВОД!F2918)</f>
        <v>0</v>
      </c>
      <c r="N2918" s="337">
        <f>SUMIFS('Скорая мед.помощь'!I:I,'Скорая мед.помощь'!D:D,СВОД!D2918,'Скорая мед.помощь'!F:F,СВОД!F2918)</f>
        <v>0</v>
      </c>
      <c r="O2918" s="338">
        <f>SUMIFS(Поликлиника!BF:BF,Поликлиника!D:D,СВОД!D2918,Поликлиника!F:F,СВОД!F2918)</f>
        <v>0</v>
      </c>
      <c r="P2918" s="339">
        <f>SUMIFS('Круглосуточный стационар'!O:O,'Круглосуточный стационар'!D:D,СВОД!D2918,'Круглосуточный стационар'!F:F,СВОД!F2918,'Круглосуточный стационар'!H:H,"-")+SUMIFS(ВМП!O:O,ВМП!D:D,СВОД!D2918,ВМП!F:F,СВОД!F2918,ВМП!H:H,"-")+SUMIFS('Дневной стационар'!O:O,'Дневной стационар'!D:D,СВОД!D2918,'Дневной стационар'!F:F,СВОД!F2918,'Дневной стационар'!H:H,"-")+SUMIFS(ЭКО!M:M,ЭКО!D:D,СВОД!D2918,ЭКО!F:F,СВОД!F2918)+SUMIFS(Диализ!M:M,Диализ!D:D,СВОД!D2918,Диализ!F:F,СВОД!F2918)+SUMIFS('Скорая мед.помощь'!N:N,'Скорая мед.помощь'!D:D,СВОД!D2918,'Скорая мед.помощь'!F:F,СВОД!F2918)+SUMIFS(Услуги!AV:AV,Услуги!D:D,СВОД!D2918,Услуги!F:F,СВОД!F2918)+SUMIFS(Поликлиника!BK:BK,Поликлиника!D:D,СВОД!D2918,Поликлиника!F:F,СВОД!F2918)</f>
        <v>0</v>
      </c>
      <c r="Q2918" s="336">
        <f>SUMIFS(Сверхбаза!L:L,Сверхбаза!C:C,СВОД!D2918,Сверхбаза!E:E,СВОД!F2918)+SUMIFS(Сверхбаза!N:N,Сверхбаза!C:C,СВОД!D2918,Сверхбаза!E:E,СВОД!F2918)</f>
        <v>0</v>
      </c>
      <c r="R2918" s="337">
        <f>SUMIFS(Сверхбаза!P:P,Сверхбаза!C:C,СВОД!D2918,Сверхбаза!E:E,СВОД!F2918)</f>
        <v>0</v>
      </c>
      <c r="S2918" s="337">
        <f>SUMIFS(Сверхбаза!R:R,Сверхбаза!C:C,СВОД!D2918,Сверхбаза!E:E,СВОД!F2918)</f>
        <v>0</v>
      </c>
      <c r="T2918" s="337">
        <f>SUMIFS(Сверхбаза!Q:Q,Сверхбаза!C:C,СВОД!D2918,Сверхбаза!E:E,СВОД!F2918)</f>
        <v>0</v>
      </c>
      <c r="U2918" s="337">
        <f>SUMIFS(Сверхбаза!S:S,Сверхбаза!C:C,СВОД!D2918,Сверхбаза!E:E,СВОД!F2918)</f>
        <v>0</v>
      </c>
      <c r="V2918" s="339">
        <f>SUMIFS(Сверхбаза!G:G,Сверхбаза!C:C,СВОД!D2918,Сверхбаза!E:E,СВОД!F2918)</f>
        <v>0</v>
      </c>
    </row>
    <row r="2919" spans="1:22" ht="25.5" outlineLevel="2" x14ac:dyDescent="0.2">
      <c r="A2919" s="33" t="s">
        <v>7</v>
      </c>
      <c r="B2919" s="9">
        <v>5</v>
      </c>
      <c r="C2919" s="10">
        <v>505103</v>
      </c>
      <c r="D2919" s="273">
        <v>510301</v>
      </c>
      <c r="E2919" s="81" t="s">
        <v>706</v>
      </c>
      <c r="F2919" s="81">
        <v>70</v>
      </c>
      <c r="G2919" s="82" t="s">
        <v>862</v>
      </c>
      <c r="H2919" s="336">
        <f>SUMIFS('Круглосуточный стационар'!J:J,'Круглосуточный стационар'!D:D,СВОД!D2919,'Круглосуточный стационар'!H:H,"-",'Круглосуточный стационар'!F:F,СВОД!F2919)+SUMIFS(ВМП!J:J,ВМП!D:D,СВОД!D2919,ВМП!H:H,"-",ВМП!F:F,СВОД!F2919)+SUMIFS('Дневной стационар'!J:J,'Дневной стационар'!D:D,СВОД!D2919,'Дневной стационар'!H:H,"-",'Дневной стационар'!F:F,СВОД!F2919)+SUMIFS(ЭКО!H:H,ЭКО!D:D,СВОД!D2919,ЭКО!F:F,СВОД!F2919)+SUMIFS(Диализ!H:H,Диализ!D:D,СВОД!D2919,Диализ!F:F,СВОД!F2919)</f>
        <v>0</v>
      </c>
      <c r="I2919" s="337">
        <f>SUMIFS(Поликлиника!H:H,Поликлиника!D:D,СВОД!D2919,Поликлиника!F:F,СВОД!F2919)</f>
        <v>0</v>
      </c>
      <c r="J2919" s="337">
        <f>SUMIFS(Поликлиника!AQ:AQ,Поликлиника!D:D,СВОД!D2919,Поликлиника!F:F,СВОД!F2919)</f>
        <v>0</v>
      </c>
      <c r="K2919" s="337">
        <f>SUMIFS(Поликлиника!AV:AV,Поликлиника!D:D,СВОД!D2919,Поликлиника!F:F,СВОД!F2919)</f>
        <v>0</v>
      </c>
      <c r="L2919" s="337">
        <f>SUMIFS(Поликлиника!BA:BA,Поликлиника!D:D,СВОД!D2919,Поликлиника!F:F,СВОД!F2919)</f>
        <v>0</v>
      </c>
      <c r="M2919" s="337">
        <f>SUMIFS(Услуги!H:H,Услуги!D:D,СВОД!D2919,Услуги!F:F,СВОД!F2919)+SUMIFS(Услуги!M:M,Услуги!D:D,СВОД!D2919,Услуги!F:F,СВОД!F2919)+SUMIFS(Услуги!R:R,Услуги!D:D,СВОД!D2919,Услуги!F:F,СВОД!F2919)+SUMIFS(Услуги!W:W,Услуги!D:D,СВОД!D2919,Услуги!F:F,СВОД!F2919)+SUMIFS(Услуги!AB:AB,Услуги!D:D,СВОД!D2919,Услуги!F:F,СВОД!F2919)+SUMIFS(Услуги!AG:AG,Услуги!D:D,СВОД!D2919,Услуги!F:F,СВОД!F2919)+SUMIFS(Услуги!AL:AL,Услуги!D:D,СВОД!D2919,Услуги!F:F,СВОД!F2919)+SUMIFS(Услуги!AQ:AQ,Услуги!D:D,СВОД!D2919,Услуги!F:F,СВОД!F2919)</f>
        <v>0</v>
      </c>
      <c r="N2919" s="337">
        <f>SUMIFS('Скорая мед.помощь'!I:I,'Скорая мед.помощь'!D:D,СВОД!D2919,'Скорая мед.помощь'!F:F,СВОД!F2919)</f>
        <v>0</v>
      </c>
      <c r="O2919" s="338">
        <f>SUMIFS(Поликлиника!BF:BF,Поликлиника!D:D,СВОД!D2919,Поликлиника!F:F,СВОД!F2919)</f>
        <v>0</v>
      </c>
      <c r="P2919" s="339">
        <f>SUMIFS('Круглосуточный стационар'!O:O,'Круглосуточный стационар'!D:D,СВОД!D2919,'Круглосуточный стационар'!F:F,СВОД!F2919,'Круглосуточный стационар'!H:H,"-")+SUMIFS(ВМП!O:O,ВМП!D:D,СВОД!D2919,ВМП!F:F,СВОД!F2919,ВМП!H:H,"-")+SUMIFS('Дневной стационар'!O:O,'Дневной стационар'!D:D,СВОД!D2919,'Дневной стационар'!F:F,СВОД!F2919,'Дневной стационар'!H:H,"-")+SUMIFS(ЭКО!M:M,ЭКО!D:D,СВОД!D2919,ЭКО!F:F,СВОД!F2919)+SUMIFS(Диализ!M:M,Диализ!D:D,СВОД!D2919,Диализ!F:F,СВОД!F2919)+SUMIFS('Скорая мед.помощь'!N:N,'Скорая мед.помощь'!D:D,СВОД!D2919,'Скорая мед.помощь'!F:F,СВОД!F2919)+SUMIFS(Услуги!AV:AV,Услуги!D:D,СВОД!D2919,Услуги!F:F,СВОД!F2919)+SUMIFS(Поликлиника!BK:BK,Поликлиника!D:D,СВОД!D2919,Поликлиника!F:F,СВОД!F2919)</f>
        <v>0</v>
      </c>
      <c r="Q2919" s="336">
        <f>SUMIFS(Сверхбаза!L:L,Сверхбаза!C:C,СВОД!D2919,Сверхбаза!E:E,СВОД!F2919)+SUMIFS(Сверхбаза!N:N,Сверхбаза!C:C,СВОД!D2919,Сверхбаза!E:E,СВОД!F2919)</f>
        <v>0</v>
      </c>
      <c r="R2919" s="337">
        <f>SUMIFS(Сверхбаза!P:P,Сверхбаза!C:C,СВОД!D2919,Сверхбаза!E:E,СВОД!F2919)</f>
        <v>0</v>
      </c>
      <c r="S2919" s="337">
        <f>SUMIFS(Сверхбаза!R:R,Сверхбаза!C:C,СВОД!D2919,Сверхбаза!E:E,СВОД!F2919)</f>
        <v>0</v>
      </c>
      <c r="T2919" s="337">
        <f>SUMIFS(Сверхбаза!Q:Q,Сверхбаза!C:C,СВОД!D2919,Сверхбаза!E:E,СВОД!F2919)</f>
        <v>0</v>
      </c>
      <c r="U2919" s="337">
        <f>SUMIFS(Сверхбаза!S:S,Сверхбаза!C:C,СВОД!D2919,Сверхбаза!E:E,СВОД!F2919)</f>
        <v>0</v>
      </c>
      <c r="V2919" s="339">
        <f>SUMIFS(Сверхбаза!G:G,Сверхбаза!C:C,СВОД!D2919,Сверхбаза!E:E,СВОД!F2919)</f>
        <v>0</v>
      </c>
    </row>
    <row r="2920" spans="1:22" ht="25.5" outlineLevel="2" x14ac:dyDescent="0.2">
      <c r="A2920" s="33" t="s">
        <v>7</v>
      </c>
      <c r="B2920" s="9">
        <v>5</v>
      </c>
      <c r="C2920" s="10">
        <v>505103</v>
      </c>
      <c r="D2920" s="273">
        <v>510301</v>
      </c>
      <c r="E2920" s="81" t="s">
        <v>706</v>
      </c>
      <c r="F2920" s="81">
        <v>94</v>
      </c>
      <c r="G2920" s="82" t="s">
        <v>124</v>
      </c>
      <c r="H2920" s="336">
        <f>SUMIFS('Круглосуточный стационар'!J:J,'Круглосуточный стационар'!D:D,СВОД!D2920,'Круглосуточный стационар'!H:H,"-",'Круглосуточный стационар'!F:F,СВОД!F2920)+SUMIFS(ВМП!J:J,ВМП!D:D,СВОД!D2920,ВМП!H:H,"-",ВМП!F:F,СВОД!F2920)+SUMIFS('Дневной стационар'!J:J,'Дневной стационар'!D:D,СВОД!D2920,'Дневной стационар'!H:H,"-",'Дневной стационар'!F:F,СВОД!F2920)+SUMIFS(ЭКО!H:H,ЭКО!D:D,СВОД!D2920,ЭКО!F:F,СВОД!F2920)+SUMIFS(Диализ!H:H,Диализ!D:D,СВОД!D2920,Диализ!F:F,СВОД!F2920)</f>
        <v>0</v>
      </c>
      <c r="I2920" s="337">
        <f>SUMIFS(Поликлиника!H:H,Поликлиника!D:D,СВОД!D2920,Поликлиника!F:F,СВОД!F2920)</f>
        <v>0</v>
      </c>
      <c r="J2920" s="337">
        <f>SUMIFS(Поликлиника!AQ:AQ,Поликлиника!D:D,СВОД!D2920,Поликлиника!F:F,СВОД!F2920)</f>
        <v>0</v>
      </c>
      <c r="K2920" s="337">
        <f>SUMIFS(Поликлиника!AV:AV,Поликлиника!D:D,СВОД!D2920,Поликлиника!F:F,СВОД!F2920)</f>
        <v>0</v>
      </c>
      <c r="L2920" s="337">
        <f>SUMIFS(Поликлиника!BA:BA,Поликлиника!D:D,СВОД!D2920,Поликлиника!F:F,СВОД!F2920)</f>
        <v>0</v>
      </c>
      <c r="M2920" s="337">
        <f>SUMIFS(Услуги!H:H,Услуги!D:D,СВОД!D2920,Услуги!F:F,СВОД!F2920)+SUMIFS(Услуги!M:M,Услуги!D:D,СВОД!D2920,Услуги!F:F,СВОД!F2920)+SUMIFS(Услуги!R:R,Услуги!D:D,СВОД!D2920,Услуги!F:F,СВОД!F2920)+SUMIFS(Услуги!W:W,Услуги!D:D,СВОД!D2920,Услуги!F:F,СВОД!F2920)+SUMIFS(Услуги!AB:AB,Услуги!D:D,СВОД!D2920,Услуги!F:F,СВОД!F2920)+SUMIFS(Услуги!AG:AG,Услуги!D:D,СВОД!D2920,Услуги!F:F,СВОД!F2920)+SUMIFS(Услуги!AL:AL,Услуги!D:D,СВОД!D2920,Услуги!F:F,СВОД!F2920)+SUMIFS(Услуги!AQ:AQ,Услуги!D:D,СВОД!D2920,Услуги!F:F,СВОД!F2920)</f>
        <v>0</v>
      </c>
      <c r="N2920" s="337">
        <f>SUMIFS('Скорая мед.помощь'!I:I,'Скорая мед.помощь'!D:D,СВОД!D2920,'Скорая мед.помощь'!F:F,СВОД!F2920)</f>
        <v>0</v>
      </c>
      <c r="O2920" s="338">
        <f>SUMIFS(Поликлиника!BF:BF,Поликлиника!D:D,СВОД!D2920,Поликлиника!F:F,СВОД!F2920)</f>
        <v>0</v>
      </c>
      <c r="P2920" s="339">
        <f>SUMIFS('Круглосуточный стационар'!O:O,'Круглосуточный стационар'!D:D,СВОД!D2920,'Круглосуточный стационар'!F:F,СВОД!F2920,'Круглосуточный стационар'!H:H,"-")+SUMIFS(ВМП!O:O,ВМП!D:D,СВОД!D2920,ВМП!F:F,СВОД!F2920,ВМП!H:H,"-")+SUMIFS('Дневной стационар'!O:O,'Дневной стационар'!D:D,СВОД!D2920,'Дневной стационар'!F:F,СВОД!F2920,'Дневной стационар'!H:H,"-")+SUMIFS(ЭКО!M:M,ЭКО!D:D,СВОД!D2920,ЭКО!F:F,СВОД!F2920)+SUMIFS(Диализ!M:M,Диализ!D:D,СВОД!D2920,Диализ!F:F,СВОД!F2920)+SUMIFS('Скорая мед.помощь'!N:N,'Скорая мед.помощь'!D:D,СВОД!D2920,'Скорая мед.помощь'!F:F,СВОД!F2920)+SUMIFS(Услуги!AV:AV,Услуги!D:D,СВОД!D2920,Услуги!F:F,СВОД!F2920)+SUMIFS(Поликлиника!BK:BK,Поликлиника!D:D,СВОД!D2920,Поликлиника!F:F,СВОД!F2920)</f>
        <v>0</v>
      </c>
      <c r="Q2920" s="336">
        <f>SUMIFS(Сверхбаза!L:L,Сверхбаза!C:C,СВОД!D2920,Сверхбаза!E:E,СВОД!F2920)+SUMIFS(Сверхбаза!N:N,Сверхбаза!C:C,СВОД!D2920,Сверхбаза!E:E,СВОД!F2920)</f>
        <v>0</v>
      </c>
      <c r="R2920" s="337">
        <f>SUMIFS(Сверхбаза!P:P,Сверхбаза!C:C,СВОД!D2920,Сверхбаза!E:E,СВОД!F2920)</f>
        <v>0</v>
      </c>
      <c r="S2920" s="337">
        <f>SUMIFS(Сверхбаза!R:R,Сверхбаза!C:C,СВОД!D2920,Сверхбаза!E:E,СВОД!F2920)</f>
        <v>0</v>
      </c>
      <c r="T2920" s="337">
        <f>SUMIFS(Сверхбаза!Q:Q,Сверхбаза!C:C,СВОД!D2920,Сверхбаза!E:E,СВОД!F2920)</f>
        <v>0</v>
      </c>
      <c r="U2920" s="337">
        <f>SUMIFS(Сверхбаза!S:S,Сверхбаза!C:C,СВОД!D2920,Сверхбаза!E:E,СВОД!F2920)</f>
        <v>0</v>
      </c>
      <c r="V2920" s="339">
        <f>SUMIFS(Сверхбаза!G:G,Сверхбаза!C:C,СВОД!D2920,Сверхбаза!E:E,СВОД!F2920)</f>
        <v>0</v>
      </c>
    </row>
    <row r="2921" spans="1:22" outlineLevel="1" x14ac:dyDescent="0.2">
      <c r="A2921" s="320"/>
      <c r="B2921" s="321"/>
      <c r="C2921" s="322"/>
      <c r="D2921" s="340" t="s">
        <v>267</v>
      </c>
      <c r="E2921" s="83"/>
      <c r="F2921" s="83"/>
      <c r="G2921" s="84"/>
      <c r="H2921" s="341"/>
      <c r="I2921" s="342"/>
      <c r="J2921" s="342"/>
      <c r="K2921" s="342"/>
      <c r="L2921" s="342"/>
      <c r="M2921" s="342"/>
      <c r="N2921" s="342"/>
      <c r="O2921" s="343"/>
      <c r="P2921" s="344">
        <f>SUBTOTAL(9,P2913:P2920)</f>
        <v>245050.11268757476</v>
      </c>
      <c r="Q2921" s="341"/>
      <c r="R2921" s="342"/>
      <c r="S2921" s="342"/>
      <c r="T2921" s="342"/>
      <c r="U2921" s="342"/>
      <c r="V2921" s="344">
        <f>SUBTOTAL(9,V2913:V2920)</f>
        <v>3344.1259999999993</v>
      </c>
    </row>
    <row r="2922" spans="1:22" outlineLevel="2" x14ac:dyDescent="0.2">
      <c r="A2922" s="33" t="s">
        <v>9</v>
      </c>
      <c r="B2922" s="9">
        <v>5</v>
      </c>
      <c r="C2922" s="10">
        <v>505105</v>
      </c>
      <c r="D2922" s="273">
        <v>510501</v>
      </c>
      <c r="E2922" s="81" t="s">
        <v>2752</v>
      </c>
      <c r="F2922" s="81">
        <v>1</v>
      </c>
      <c r="G2922" s="82" t="s">
        <v>12</v>
      </c>
      <c r="H2922" s="336">
        <f>SUMIFS('Круглосуточный стационар'!J:J,'Круглосуточный стационар'!D:D,СВОД!D2922,'Круглосуточный стационар'!H:H,"-",'Круглосуточный стационар'!F:F,СВОД!F2922)+SUMIFS(ВМП!J:J,ВМП!D:D,СВОД!D2922,ВМП!H:H,"-",ВМП!F:F,СВОД!F2922)+SUMIFS('Дневной стационар'!J:J,'Дневной стационар'!D:D,СВОД!D2922,'Дневной стационар'!H:H,"-",'Дневной стационар'!F:F,СВОД!F2922)+SUMIFS(ЭКО!H:H,ЭКО!D:D,СВОД!D2922,ЭКО!F:F,СВОД!F2922)+SUMIFS(Диализ!H:H,Диализ!D:D,СВОД!D2922,Диализ!F:F,СВОД!F2922)</f>
        <v>62</v>
      </c>
      <c r="I2922" s="337">
        <f>SUMIFS(Поликлиника!H:H,Поликлиника!D:D,СВОД!D2922,Поликлиника!F:F,СВОД!F2922)</f>
        <v>0</v>
      </c>
      <c r="J2922" s="337">
        <f>SUMIFS(Поликлиника!AQ:AQ,Поликлиника!D:D,СВОД!D2922,Поликлиника!F:F,СВОД!F2922)</f>
        <v>0</v>
      </c>
      <c r="K2922" s="337">
        <f>SUMIFS(Поликлиника!AV:AV,Поликлиника!D:D,СВОД!D2922,Поликлиника!F:F,СВОД!F2922)</f>
        <v>0</v>
      </c>
      <c r="L2922" s="337">
        <f>SUMIFS(Поликлиника!BA:BA,Поликлиника!D:D,СВОД!D2922,Поликлиника!F:F,СВОД!F2922)</f>
        <v>0</v>
      </c>
      <c r="M2922" s="337">
        <f>SUMIFS(Услуги!H:H,Услуги!D:D,СВОД!D2922,Услуги!F:F,СВОД!F2922)+SUMIFS(Услуги!M:M,Услуги!D:D,СВОД!D2922,Услуги!F:F,СВОД!F2922)+SUMIFS(Услуги!R:R,Услуги!D:D,СВОД!D2922,Услуги!F:F,СВОД!F2922)+SUMIFS(Услуги!W:W,Услуги!D:D,СВОД!D2922,Услуги!F:F,СВОД!F2922)+SUMIFS(Услуги!AB:AB,Услуги!D:D,СВОД!D2922,Услуги!F:F,СВОД!F2922)+SUMIFS(Услуги!AG:AG,Услуги!D:D,СВОД!D2922,Услуги!F:F,СВОД!F2922)+SUMIFS(Услуги!AL:AL,Услуги!D:D,СВОД!D2922,Услуги!F:F,СВОД!F2922)+SUMIFS(Услуги!AQ:AQ,Услуги!D:D,СВОД!D2922,Услуги!F:F,СВОД!F2922)</f>
        <v>0</v>
      </c>
      <c r="N2922" s="337">
        <f>SUMIFS('Скорая мед.помощь'!I:I,'Скорая мед.помощь'!D:D,СВОД!D2922,'Скорая мед.помощь'!F:F,СВОД!F2922)</f>
        <v>0</v>
      </c>
      <c r="O2922" s="338">
        <f>SUMIFS(Поликлиника!BF:BF,Поликлиника!D:D,СВОД!D2922,Поликлиника!F:F,СВОД!F2922)</f>
        <v>0</v>
      </c>
      <c r="P2922" s="339">
        <f>SUMIFS('Круглосуточный стационар'!O:O,'Круглосуточный стационар'!D:D,СВОД!D2922,'Круглосуточный стационар'!F:F,СВОД!F2922,'Круглосуточный стационар'!H:H,"-")+SUMIFS(ВМП!O:O,ВМП!D:D,СВОД!D2922,ВМП!F:F,СВОД!F2922,ВМП!H:H,"-")+SUMIFS('Дневной стационар'!O:O,'Дневной стационар'!D:D,СВОД!D2922,'Дневной стационар'!F:F,СВОД!F2922,'Дневной стационар'!H:H,"-")+SUMIFS(ЭКО!M:M,ЭКО!D:D,СВОД!D2922,ЭКО!F:F,СВОД!F2922)+SUMIFS(Диализ!M:M,Диализ!D:D,СВОД!D2922,Диализ!F:F,СВОД!F2922)+SUMIFS('Скорая мед.помощь'!N:N,'Скорая мед.помощь'!D:D,СВОД!D2922,'Скорая мед.помощь'!F:F,СВОД!F2922)+SUMIFS(Услуги!AV:AV,Услуги!D:D,СВОД!D2922,Услуги!F:F,СВОД!F2922)+SUMIFS(Поликлиника!BK:BK,Поликлиника!D:D,СВОД!D2922,Поликлиника!F:F,СВОД!F2922)</f>
        <v>1024.4611050479998</v>
      </c>
      <c r="Q2922" s="336">
        <f>SUMIFS(Сверхбаза!L:L,Сверхбаза!C:C,СВОД!D2922,Сверхбаза!E:E,СВОД!F2922)+SUMIFS(Сверхбаза!N:N,Сверхбаза!C:C,СВОД!D2922,Сверхбаза!E:E,СВОД!F2922)</f>
        <v>0</v>
      </c>
      <c r="R2922" s="337">
        <f>SUMIFS(Сверхбаза!P:P,Сверхбаза!C:C,СВОД!D2922,Сверхбаза!E:E,СВОД!F2922)</f>
        <v>0</v>
      </c>
      <c r="S2922" s="337">
        <f>SUMIFS(Сверхбаза!R:R,Сверхбаза!C:C,СВОД!D2922,Сверхбаза!E:E,СВОД!F2922)</f>
        <v>0</v>
      </c>
      <c r="T2922" s="337">
        <f>SUMIFS(Сверхбаза!Q:Q,Сверхбаза!C:C,СВОД!D2922,Сверхбаза!E:E,СВОД!F2922)</f>
        <v>0</v>
      </c>
      <c r="U2922" s="337">
        <f>SUMIFS(Сверхбаза!S:S,Сверхбаза!C:C,СВОД!D2922,Сверхбаза!E:E,СВОД!F2922)</f>
        <v>0</v>
      </c>
      <c r="V2922" s="339">
        <f>SUMIFS(Сверхбаза!G:G,Сверхбаза!C:C,СВОД!D2922,Сверхбаза!E:E,СВОД!F2922)</f>
        <v>0</v>
      </c>
    </row>
    <row r="2923" spans="1:22" ht="25.5" outlineLevel="2" x14ac:dyDescent="0.2">
      <c r="A2923" s="33" t="s">
        <v>9</v>
      </c>
      <c r="B2923" s="9">
        <v>5</v>
      </c>
      <c r="C2923" s="10">
        <v>505105</v>
      </c>
      <c r="D2923" s="273">
        <v>510501</v>
      </c>
      <c r="E2923" s="81" t="s">
        <v>2752</v>
      </c>
      <c r="F2923" s="81">
        <v>13</v>
      </c>
      <c r="G2923" s="82" t="s">
        <v>859</v>
      </c>
      <c r="H2923" s="336">
        <f>SUMIFS('Круглосуточный стационар'!J:J,'Круглосуточный стационар'!D:D,СВОД!D2923,'Круглосуточный стационар'!H:H,"-",'Круглосуточный стационар'!F:F,СВОД!F2923)+SUMIFS(ВМП!J:J,ВМП!D:D,СВОД!D2923,ВМП!H:H,"-",ВМП!F:F,СВОД!F2923)+SUMIFS('Дневной стационар'!J:J,'Дневной стационар'!D:D,СВОД!D2923,'Дневной стационар'!H:H,"-",'Дневной стационар'!F:F,СВОД!F2923)+SUMIFS(ЭКО!H:H,ЭКО!D:D,СВОД!D2923,ЭКО!F:F,СВОД!F2923)+SUMIFS(Диализ!H:H,Диализ!D:D,СВОД!D2923,Диализ!F:F,СВОД!F2923)</f>
        <v>0</v>
      </c>
      <c r="I2923" s="337">
        <f>SUMIFS(Поликлиника!H:H,Поликлиника!D:D,СВОД!D2923,Поликлиника!F:F,СВОД!F2923)</f>
        <v>0</v>
      </c>
      <c r="J2923" s="337">
        <f>SUMIFS(Поликлиника!AQ:AQ,Поликлиника!D:D,СВОД!D2923,Поликлиника!F:F,СВОД!F2923)</f>
        <v>0</v>
      </c>
      <c r="K2923" s="337">
        <f>SUMIFS(Поликлиника!AV:AV,Поликлиника!D:D,СВОД!D2923,Поликлиника!F:F,СВОД!F2923)</f>
        <v>0</v>
      </c>
      <c r="L2923" s="337">
        <f>SUMIFS(Поликлиника!BA:BA,Поликлиника!D:D,СВОД!D2923,Поликлиника!F:F,СВОД!F2923)</f>
        <v>0</v>
      </c>
      <c r="M2923" s="337">
        <f>SUMIFS(Услуги!H:H,Услуги!D:D,СВОД!D2923,Услуги!F:F,СВОД!F2923)+SUMIFS(Услуги!M:M,Услуги!D:D,СВОД!D2923,Услуги!F:F,СВОД!F2923)+SUMIFS(Услуги!R:R,Услуги!D:D,СВОД!D2923,Услуги!F:F,СВОД!F2923)+SUMIFS(Услуги!W:W,Услуги!D:D,СВОД!D2923,Услуги!F:F,СВОД!F2923)+SUMIFS(Услуги!AB:AB,Услуги!D:D,СВОД!D2923,Услуги!F:F,СВОД!F2923)+SUMIFS(Услуги!AG:AG,Услуги!D:D,СВОД!D2923,Услуги!F:F,СВОД!F2923)+SUMIFS(Услуги!AL:AL,Услуги!D:D,СВОД!D2923,Услуги!F:F,СВОД!F2923)+SUMIFS(Услуги!AQ:AQ,Услуги!D:D,СВОД!D2923,Услуги!F:F,СВОД!F2923)</f>
        <v>0</v>
      </c>
      <c r="N2923" s="337">
        <f>SUMIFS('Скорая мед.помощь'!I:I,'Скорая мед.помощь'!D:D,СВОД!D2923,'Скорая мед.помощь'!F:F,СВОД!F2923)</f>
        <v>0</v>
      </c>
      <c r="O2923" s="338">
        <f>SUMIFS(Поликлиника!BF:BF,Поликлиника!D:D,СВОД!D2923,Поликлиника!F:F,СВОД!F2923)</f>
        <v>0</v>
      </c>
      <c r="P2923" s="339">
        <f>SUMIFS('Круглосуточный стационар'!O:O,'Круглосуточный стационар'!D:D,СВОД!D2923,'Круглосуточный стационар'!F:F,СВОД!F2923,'Круглосуточный стационар'!H:H,"-")+SUMIFS(ВМП!O:O,ВМП!D:D,СВОД!D2923,ВМП!F:F,СВОД!F2923,ВМП!H:H,"-")+SUMIFS('Дневной стационар'!O:O,'Дневной стационар'!D:D,СВОД!D2923,'Дневной стационар'!F:F,СВОД!F2923,'Дневной стационар'!H:H,"-")+SUMIFS(ЭКО!M:M,ЭКО!D:D,СВОД!D2923,ЭКО!F:F,СВОД!F2923)+SUMIFS(Диализ!M:M,Диализ!D:D,СВОД!D2923,Диализ!F:F,СВОД!F2923)+SUMIFS('Скорая мед.помощь'!N:N,'Скорая мед.помощь'!D:D,СВОД!D2923,'Скорая мед.помощь'!F:F,СВОД!F2923)+SUMIFS(Услуги!AV:AV,Услуги!D:D,СВОД!D2923,Услуги!F:F,СВОД!F2923)+SUMIFS(Поликлиника!BK:BK,Поликлиника!D:D,СВОД!D2923,Поликлиника!F:F,СВОД!F2923)</f>
        <v>0</v>
      </c>
      <c r="Q2923" s="336">
        <f>SUMIFS(Сверхбаза!L:L,Сверхбаза!C:C,СВОД!D2923,Сверхбаза!E:E,СВОД!F2923)+SUMIFS(Сверхбаза!N:N,Сверхбаза!C:C,СВОД!D2923,Сверхбаза!E:E,СВОД!F2923)</f>
        <v>0</v>
      </c>
      <c r="R2923" s="337">
        <f>SUMIFS(Сверхбаза!P:P,Сверхбаза!C:C,СВОД!D2923,Сверхбаза!E:E,СВОД!F2923)</f>
        <v>0</v>
      </c>
      <c r="S2923" s="337">
        <f>SUMIFS(Сверхбаза!R:R,Сверхбаза!C:C,СВОД!D2923,Сверхбаза!E:E,СВОД!F2923)</f>
        <v>0</v>
      </c>
      <c r="T2923" s="337">
        <f>SUMIFS(Сверхбаза!Q:Q,Сверхбаза!C:C,СВОД!D2923,Сверхбаза!E:E,СВОД!F2923)</f>
        <v>0</v>
      </c>
      <c r="U2923" s="337">
        <f>SUMIFS(Сверхбаза!S:S,Сверхбаза!C:C,СВОД!D2923,Сверхбаза!E:E,СВОД!F2923)</f>
        <v>0</v>
      </c>
      <c r="V2923" s="339">
        <f>SUMIFS(Сверхбаза!G:G,Сверхбаза!C:C,СВОД!D2923,Сверхбаза!E:E,СВОД!F2923)</f>
        <v>0</v>
      </c>
    </row>
    <row r="2924" spans="1:22" outlineLevel="2" x14ac:dyDescent="0.2">
      <c r="A2924" s="33" t="s">
        <v>9</v>
      </c>
      <c r="B2924" s="9">
        <v>5</v>
      </c>
      <c r="C2924" s="10">
        <v>505105</v>
      </c>
      <c r="D2924" s="273">
        <v>510501</v>
      </c>
      <c r="E2924" s="81" t="s">
        <v>2752</v>
      </c>
      <c r="F2924" s="81">
        <v>2</v>
      </c>
      <c r="G2924" s="82" t="s">
        <v>135</v>
      </c>
      <c r="H2924" s="336">
        <f>SUMIFS('Круглосуточный стационар'!J:J,'Круглосуточный стационар'!D:D,СВОД!D2924,'Круглосуточный стационар'!H:H,"-",'Круглосуточный стационар'!F:F,СВОД!F2924)+SUMIFS(ВМП!J:J,ВМП!D:D,СВОД!D2924,ВМП!H:H,"-",ВМП!F:F,СВОД!F2924)+SUMIFS('Дневной стационар'!J:J,'Дневной стационар'!D:D,СВОД!D2924,'Дневной стационар'!H:H,"-",'Дневной стационар'!F:F,СВОД!F2924)+SUMIFS(ЭКО!H:H,ЭКО!D:D,СВОД!D2924,ЭКО!F:F,СВОД!F2924)+SUMIFS(Диализ!H:H,Диализ!D:D,СВОД!D2924,Диализ!F:F,СВОД!F2924)</f>
        <v>0</v>
      </c>
      <c r="I2924" s="337">
        <f>SUMIFS(Поликлиника!H:H,Поликлиника!D:D,СВОД!D2924,Поликлиника!F:F,СВОД!F2924)</f>
        <v>0</v>
      </c>
      <c r="J2924" s="337">
        <f>SUMIFS(Поликлиника!AQ:AQ,Поликлиника!D:D,СВОД!D2924,Поликлиника!F:F,СВОД!F2924)</f>
        <v>0</v>
      </c>
      <c r="K2924" s="337">
        <f>SUMIFS(Поликлиника!AV:AV,Поликлиника!D:D,СВОД!D2924,Поликлиника!F:F,СВОД!F2924)</f>
        <v>0</v>
      </c>
      <c r="L2924" s="337">
        <f>SUMIFS(Поликлиника!BA:BA,Поликлиника!D:D,СВОД!D2924,Поликлиника!F:F,СВОД!F2924)</f>
        <v>0</v>
      </c>
      <c r="M2924" s="337">
        <f>SUMIFS(Услуги!H:H,Услуги!D:D,СВОД!D2924,Услуги!F:F,СВОД!F2924)+SUMIFS(Услуги!M:M,Услуги!D:D,СВОД!D2924,Услуги!F:F,СВОД!F2924)+SUMIFS(Услуги!R:R,Услуги!D:D,СВОД!D2924,Услуги!F:F,СВОД!F2924)+SUMIFS(Услуги!W:W,Услуги!D:D,СВОД!D2924,Услуги!F:F,СВОД!F2924)+SUMIFS(Услуги!AB:AB,Услуги!D:D,СВОД!D2924,Услуги!F:F,СВОД!F2924)+SUMIFS(Услуги!AG:AG,Услуги!D:D,СВОД!D2924,Услуги!F:F,СВОД!F2924)+SUMIFS(Услуги!AL:AL,Услуги!D:D,СВОД!D2924,Услуги!F:F,СВОД!F2924)+SUMIFS(Услуги!AQ:AQ,Услуги!D:D,СВОД!D2924,Услуги!F:F,СВОД!F2924)</f>
        <v>0</v>
      </c>
      <c r="N2924" s="337">
        <f>SUMIFS('Скорая мед.помощь'!I:I,'Скорая мед.помощь'!D:D,СВОД!D2924,'Скорая мед.помощь'!F:F,СВОД!F2924)</f>
        <v>0</v>
      </c>
      <c r="O2924" s="338">
        <f>SUMIFS(Поликлиника!BF:BF,Поликлиника!D:D,СВОД!D2924,Поликлиника!F:F,СВОД!F2924)</f>
        <v>0</v>
      </c>
      <c r="P2924" s="339">
        <f>SUMIFS('Круглосуточный стационар'!O:O,'Круглосуточный стационар'!D:D,СВОД!D2924,'Круглосуточный стационар'!F:F,СВОД!F2924,'Круглосуточный стационар'!H:H,"-")+SUMIFS(ВМП!O:O,ВМП!D:D,СВОД!D2924,ВМП!F:F,СВОД!F2924,ВМП!H:H,"-")+SUMIFS('Дневной стационар'!O:O,'Дневной стационар'!D:D,СВОД!D2924,'Дневной стационар'!F:F,СВОД!F2924,'Дневной стационар'!H:H,"-")+SUMIFS(ЭКО!M:M,ЭКО!D:D,СВОД!D2924,ЭКО!F:F,СВОД!F2924)+SUMIFS(Диализ!M:M,Диализ!D:D,СВОД!D2924,Диализ!F:F,СВОД!F2924)+SUMIFS('Скорая мед.помощь'!N:N,'Скорая мед.помощь'!D:D,СВОД!D2924,'Скорая мед.помощь'!F:F,СВОД!F2924)+SUMIFS(Услуги!AV:AV,Услуги!D:D,СВОД!D2924,Услуги!F:F,СВОД!F2924)+SUMIFS(Поликлиника!BK:BK,Поликлиника!D:D,СВОД!D2924,Поликлиника!F:F,СВОД!F2924)</f>
        <v>0</v>
      </c>
      <c r="Q2924" s="336">
        <f>SUMIFS(Сверхбаза!L:L,Сверхбаза!C:C,СВОД!D2924,Сверхбаза!E:E,СВОД!F2924)+SUMIFS(Сверхбаза!N:N,Сверхбаза!C:C,СВОД!D2924,Сверхбаза!E:E,СВОД!F2924)</f>
        <v>0</v>
      </c>
      <c r="R2924" s="337">
        <f>SUMIFS(Сверхбаза!P:P,Сверхбаза!C:C,СВОД!D2924,Сверхбаза!E:E,СВОД!F2924)</f>
        <v>0</v>
      </c>
      <c r="S2924" s="337">
        <f>SUMIFS(Сверхбаза!R:R,Сверхбаза!C:C,СВОД!D2924,Сверхбаза!E:E,СВОД!F2924)</f>
        <v>0</v>
      </c>
      <c r="T2924" s="337">
        <f>SUMIFS(Сверхбаза!Q:Q,Сверхбаза!C:C,СВОД!D2924,Сверхбаза!E:E,СВОД!F2924)</f>
        <v>0</v>
      </c>
      <c r="U2924" s="337">
        <f>SUMIFS(Сверхбаза!S:S,Сверхбаза!C:C,СВОД!D2924,Сверхбаза!E:E,СВОД!F2924)</f>
        <v>0</v>
      </c>
      <c r="V2924" s="339">
        <f>SUMIFS(Сверхбаза!G:G,Сверхбаза!C:C,СВОД!D2924,Сверхбаза!E:E,СВОД!F2924)</f>
        <v>0</v>
      </c>
    </row>
    <row r="2925" spans="1:22" ht="25.5" outlineLevel="2" x14ac:dyDescent="0.2">
      <c r="A2925" s="33" t="s">
        <v>9</v>
      </c>
      <c r="B2925" s="9">
        <v>5</v>
      </c>
      <c r="C2925" s="10">
        <v>505105</v>
      </c>
      <c r="D2925" s="273">
        <v>510501</v>
      </c>
      <c r="E2925" s="81" t="s">
        <v>2752</v>
      </c>
      <c r="F2925" s="81">
        <v>6</v>
      </c>
      <c r="G2925" s="82" t="s">
        <v>860</v>
      </c>
      <c r="H2925" s="336">
        <f>SUMIFS('Круглосуточный стационар'!J:J,'Круглосуточный стационар'!D:D,СВОД!D2925,'Круглосуточный стационар'!H:H,"-",'Круглосуточный стационар'!F:F,СВОД!F2925)+SUMIFS(ВМП!J:J,ВМП!D:D,СВОД!D2925,ВМП!H:H,"-",ВМП!F:F,СВОД!F2925)+SUMIFS('Дневной стационар'!J:J,'Дневной стационар'!D:D,СВОД!D2925,'Дневной стационар'!H:H,"-",'Дневной стационар'!F:F,СВОД!F2925)+SUMIFS(ЭКО!H:H,ЭКО!D:D,СВОД!D2925,ЭКО!F:F,СВОД!F2925)+SUMIFS(Диализ!H:H,Диализ!D:D,СВОД!D2925,Диализ!F:F,СВОД!F2925)</f>
        <v>0</v>
      </c>
      <c r="I2925" s="337">
        <f>SUMIFS(Поликлиника!H:H,Поликлиника!D:D,СВОД!D2925,Поликлиника!F:F,СВОД!F2925)</f>
        <v>0</v>
      </c>
      <c r="J2925" s="337">
        <f>SUMIFS(Поликлиника!AQ:AQ,Поликлиника!D:D,СВОД!D2925,Поликлиника!F:F,СВОД!F2925)</f>
        <v>0</v>
      </c>
      <c r="K2925" s="337">
        <f>SUMIFS(Поликлиника!AV:AV,Поликлиника!D:D,СВОД!D2925,Поликлиника!F:F,СВОД!F2925)</f>
        <v>0</v>
      </c>
      <c r="L2925" s="337">
        <f>SUMIFS(Поликлиника!BA:BA,Поликлиника!D:D,СВОД!D2925,Поликлиника!F:F,СВОД!F2925)</f>
        <v>0</v>
      </c>
      <c r="M2925" s="337">
        <f>SUMIFS(Услуги!H:H,Услуги!D:D,СВОД!D2925,Услуги!F:F,СВОД!F2925)+SUMIFS(Услуги!M:M,Услуги!D:D,СВОД!D2925,Услуги!F:F,СВОД!F2925)+SUMIFS(Услуги!R:R,Услуги!D:D,СВОД!D2925,Услуги!F:F,СВОД!F2925)+SUMIFS(Услуги!W:W,Услуги!D:D,СВОД!D2925,Услуги!F:F,СВОД!F2925)+SUMIFS(Услуги!AB:AB,Услуги!D:D,СВОД!D2925,Услуги!F:F,СВОД!F2925)+SUMIFS(Услуги!AG:AG,Услуги!D:D,СВОД!D2925,Услуги!F:F,СВОД!F2925)+SUMIFS(Услуги!AL:AL,Услуги!D:D,СВОД!D2925,Услуги!F:F,СВОД!F2925)+SUMIFS(Услуги!AQ:AQ,Услуги!D:D,СВОД!D2925,Услуги!F:F,СВОД!F2925)</f>
        <v>0</v>
      </c>
      <c r="N2925" s="337">
        <f>SUMIFS('Скорая мед.помощь'!I:I,'Скорая мед.помощь'!D:D,СВОД!D2925,'Скорая мед.помощь'!F:F,СВОД!F2925)</f>
        <v>0</v>
      </c>
      <c r="O2925" s="338">
        <f>SUMIFS(Поликлиника!BF:BF,Поликлиника!D:D,СВОД!D2925,Поликлиника!F:F,СВОД!F2925)</f>
        <v>0</v>
      </c>
      <c r="P2925" s="339">
        <f>SUMIFS('Круглосуточный стационар'!O:O,'Круглосуточный стационар'!D:D,СВОД!D2925,'Круглосуточный стационар'!F:F,СВОД!F2925,'Круглосуточный стационар'!H:H,"-")+SUMIFS(ВМП!O:O,ВМП!D:D,СВОД!D2925,ВМП!F:F,СВОД!F2925,ВМП!H:H,"-")+SUMIFS('Дневной стационар'!O:O,'Дневной стационар'!D:D,СВОД!D2925,'Дневной стационар'!F:F,СВОД!F2925,'Дневной стационар'!H:H,"-")+SUMIFS(ЭКО!M:M,ЭКО!D:D,СВОД!D2925,ЭКО!F:F,СВОД!F2925)+SUMIFS(Диализ!M:M,Диализ!D:D,СВОД!D2925,Диализ!F:F,СВОД!F2925)+SUMIFS('Скорая мед.помощь'!N:N,'Скорая мед.помощь'!D:D,СВОД!D2925,'Скорая мед.помощь'!F:F,СВОД!F2925)+SUMIFS(Услуги!AV:AV,Услуги!D:D,СВОД!D2925,Услуги!F:F,СВОД!F2925)+SUMIFS(Поликлиника!BK:BK,Поликлиника!D:D,СВОД!D2925,Поликлиника!F:F,СВОД!F2925)</f>
        <v>0</v>
      </c>
      <c r="Q2925" s="336">
        <f>SUMIFS(Сверхбаза!L:L,Сверхбаза!C:C,СВОД!D2925,Сверхбаза!E:E,СВОД!F2925)+SUMIFS(Сверхбаза!N:N,Сверхбаза!C:C,СВОД!D2925,Сверхбаза!E:E,СВОД!F2925)</f>
        <v>0</v>
      </c>
      <c r="R2925" s="337">
        <f>SUMIFS(Сверхбаза!P:P,Сверхбаза!C:C,СВОД!D2925,Сверхбаза!E:E,СВОД!F2925)</f>
        <v>0</v>
      </c>
      <c r="S2925" s="337">
        <f>SUMIFS(Сверхбаза!R:R,Сверхбаза!C:C,СВОД!D2925,Сверхбаза!E:E,СВОД!F2925)</f>
        <v>0</v>
      </c>
      <c r="T2925" s="337">
        <f>SUMIFS(Сверхбаза!Q:Q,Сверхбаза!C:C,СВОД!D2925,Сверхбаза!E:E,СВОД!F2925)</f>
        <v>0</v>
      </c>
      <c r="U2925" s="337">
        <f>SUMIFS(Сверхбаза!S:S,Сверхбаза!C:C,СВОД!D2925,Сверхбаза!E:E,СВОД!F2925)</f>
        <v>0</v>
      </c>
      <c r="V2925" s="339">
        <f>SUMIFS(Сверхбаза!G:G,Сверхбаза!C:C,СВОД!D2925,Сверхбаза!E:E,СВОД!F2925)</f>
        <v>0</v>
      </c>
    </row>
    <row r="2926" spans="1:22" ht="25.5" outlineLevel="2" x14ac:dyDescent="0.2">
      <c r="A2926" s="33" t="s">
        <v>9</v>
      </c>
      <c r="B2926" s="9">
        <v>5</v>
      </c>
      <c r="C2926" s="10">
        <v>505105</v>
      </c>
      <c r="D2926" s="273">
        <v>510501</v>
      </c>
      <c r="E2926" s="81" t="s">
        <v>2752</v>
      </c>
      <c r="F2926" s="81">
        <v>3</v>
      </c>
      <c r="G2926" s="82" t="s">
        <v>136</v>
      </c>
      <c r="H2926" s="336">
        <f>SUMIFS('Круглосуточный стационар'!J:J,'Круглосуточный стационар'!D:D,СВОД!D2926,'Круглосуточный стационар'!H:H,"-",'Круглосуточный стационар'!F:F,СВОД!F2926)+SUMIFS(ВМП!J:J,ВМП!D:D,СВОД!D2926,ВМП!H:H,"-",ВМП!F:F,СВОД!F2926)+SUMIFS('Дневной стационар'!J:J,'Дневной стационар'!D:D,СВОД!D2926,'Дневной стационар'!H:H,"-",'Дневной стационар'!F:F,СВОД!F2926)+SUMIFS(ЭКО!H:H,ЭКО!D:D,СВОД!D2926,ЭКО!F:F,СВОД!F2926)+SUMIFS(Диализ!H:H,Диализ!D:D,СВОД!D2926,Диализ!F:F,СВОД!F2926)</f>
        <v>0</v>
      </c>
      <c r="I2926" s="337">
        <f>SUMIFS(Поликлиника!H:H,Поликлиника!D:D,СВОД!D2926,Поликлиника!F:F,СВОД!F2926)</f>
        <v>0</v>
      </c>
      <c r="J2926" s="337">
        <f>SUMIFS(Поликлиника!AQ:AQ,Поликлиника!D:D,СВОД!D2926,Поликлиника!F:F,СВОД!F2926)</f>
        <v>0</v>
      </c>
      <c r="K2926" s="337">
        <f>SUMIFS(Поликлиника!AV:AV,Поликлиника!D:D,СВОД!D2926,Поликлиника!F:F,СВОД!F2926)</f>
        <v>2101</v>
      </c>
      <c r="L2926" s="337">
        <f>SUMIFS(Поликлиника!BA:BA,Поликлиника!D:D,СВОД!D2926,Поликлиника!F:F,СВОД!F2926)</f>
        <v>5701</v>
      </c>
      <c r="M2926" s="337">
        <f>SUMIFS(Услуги!H:H,Услуги!D:D,СВОД!D2926,Услуги!F:F,СВОД!F2926)+SUMIFS(Услуги!M:M,Услуги!D:D,СВОД!D2926,Услуги!F:F,СВОД!F2926)+SUMIFS(Услуги!R:R,Услуги!D:D,СВОД!D2926,Услуги!F:F,СВОД!F2926)+SUMIFS(Услуги!W:W,Услуги!D:D,СВОД!D2926,Услуги!F:F,СВОД!F2926)+SUMIFS(Услуги!AB:AB,Услуги!D:D,СВОД!D2926,Услуги!F:F,СВОД!F2926)+SUMIFS(Услуги!AG:AG,Услуги!D:D,СВОД!D2926,Услуги!F:F,СВОД!F2926)+SUMIFS(Услуги!AL:AL,Услуги!D:D,СВОД!D2926,Услуги!F:F,СВОД!F2926)+SUMIFS(Услуги!AQ:AQ,Услуги!D:D,СВОД!D2926,Услуги!F:F,СВОД!F2926)</f>
        <v>0</v>
      </c>
      <c r="N2926" s="337">
        <f>SUMIFS('Скорая мед.помощь'!I:I,'Скорая мед.помощь'!D:D,СВОД!D2926,'Скорая мед.помощь'!F:F,СВОД!F2926)</f>
        <v>0</v>
      </c>
      <c r="O2926" s="338">
        <f>SUMIFS(Поликлиника!BF:BF,Поликлиника!D:D,СВОД!D2926,Поликлиника!F:F,СВОД!F2926)</f>
        <v>505</v>
      </c>
      <c r="P2926" s="339">
        <f>SUMIFS('Круглосуточный стационар'!O:O,'Круглосуточный стационар'!D:D,СВОД!D2926,'Круглосуточный стационар'!F:F,СВОД!F2926,'Круглосуточный стационар'!H:H,"-")+SUMIFS(ВМП!O:O,ВМП!D:D,СВОД!D2926,ВМП!F:F,СВОД!F2926,ВМП!H:H,"-")+SUMIFS('Дневной стационар'!O:O,'Дневной стационар'!D:D,СВОД!D2926,'Дневной стационар'!F:F,СВОД!F2926,'Дневной стационар'!H:H,"-")+SUMIFS(ЭКО!M:M,ЭКО!D:D,СВОД!D2926,ЭКО!F:F,СВОД!F2926)+SUMIFS(Диализ!M:M,Диализ!D:D,СВОД!D2926,Диализ!F:F,СВОД!F2926)+SUMIFS('Скорая мед.помощь'!N:N,'Скорая мед.помощь'!D:D,СВОД!D2926,'Скорая мед.помощь'!F:F,СВОД!F2926)+SUMIFS(Услуги!AV:AV,Услуги!D:D,СВОД!D2926,Услуги!F:F,СВОД!F2926)+SUMIFS(Поликлиника!BK:BK,Поликлиника!D:D,СВОД!D2926,Поликлиника!F:F,СВОД!F2926)</f>
        <v>15412.137500000001</v>
      </c>
      <c r="Q2926" s="336">
        <f>SUMIFS(Сверхбаза!L:L,Сверхбаза!C:C,СВОД!D2926,Сверхбаза!E:E,СВОД!F2926)+SUMIFS(Сверхбаза!N:N,Сверхбаза!C:C,СВОД!D2926,Сверхбаза!E:E,СВОД!F2926)</f>
        <v>0</v>
      </c>
      <c r="R2926" s="337">
        <f>SUMIFS(Сверхбаза!P:P,Сверхбаза!C:C,СВОД!D2926,Сверхбаза!E:E,СВОД!F2926)</f>
        <v>0</v>
      </c>
      <c r="S2926" s="337">
        <f>SUMIFS(Сверхбаза!R:R,Сверхбаза!C:C,СВОД!D2926,Сверхбаза!E:E,СВОД!F2926)</f>
        <v>0</v>
      </c>
      <c r="T2926" s="337">
        <f>SUMIFS(Сверхбаза!Q:Q,Сверхбаза!C:C,СВОД!D2926,Сверхбаза!E:E,СВОД!F2926)</f>
        <v>0</v>
      </c>
      <c r="U2926" s="337">
        <f>SUMIFS(Сверхбаза!S:S,Сверхбаза!C:C,СВОД!D2926,Сверхбаза!E:E,СВОД!F2926)</f>
        <v>0</v>
      </c>
      <c r="V2926" s="339">
        <f>SUMIFS(Сверхбаза!G:G,Сверхбаза!C:C,СВОД!D2926,Сверхбаза!E:E,СВОД!F2926)</f>
        <v>0</v>
      </c>
    </row>
    <row r="2927" spans="1:22" outlineLevel="2" x14ac:dyDescent="0.2">
      <c r="A2927" s="33" t="s">
        <v>9</v>
      </c>
      <c r="B2927" s="9">
        <v>5</v>
      </c>
      <c r="C2927" s="10">
        <v>505105</v>
      </c>
      <c r="D2927" s="273">
        <v>510501</v>
      </c>
      <c r="E2927" s="81" t="s">
        <v>2752</v>
      </c>
      <c r="F2927" s="81">
        <v>7</v>
      </c>
      <c r="G2927" s="82" t="s">
        <v>861</v>
      </c>
      <c r="H2927" s="336">
        <f>SUMIFS('Круглосуточный стационар'!J:J,'Круглосуточный стационар'!D:D,СВОД!D2927,'Круглосуточный стационар'!H:H,"-",'Круглосуточный стационар'!F:F,СВОД!F2927)+SUMIFS(ВМП!J:J,ВМП!D:D,СВОД!D2927,ВМП!H:H,"-",ВМП!F:F,СВОД!F2927)+SUMIFS('Дневной стационар'!J:J,'Дневной стационар'!D:D,СВОД!D2927,'Дневной стационар'!H:H,"-",'Дневной стационар'!F:F,СВОД!F2927)+SUMIFS(ЭКО!H:H,ЭКО!D:D,СВОД!D2927,ЭКО!F:F,СВОД!F2927)+SUMIFS(Диализ!H:H,Диализ!D:D,СВОД!D2927,Диализ!F:F,СВОД!F2927)</f>
        <v>0</v>
      </c>
      <c r="I2927" s="337">
        <f>SUMIFS(Поликлиника!H:H,Поликлиника!D:D,СВОД!D2927,Поликлиника!F:F,СВОД!F2927)</f>
        <v>0</v>
      </c>
      <c r="J2927" s="337">
        <f>SUMIFS(Поликлиника!AQ:AQ,Поликлиника!D:D,СВОД!D2927,Поликлиника!F:F,СВОД!F2927)</f>
        <v>0</v>
      </c>
      <c r="K2927" s="337">
        <f>SUMIFS(Поликлиника!AV:AV,Поликлиника!D:D,СВОД!D2927,Поликлиника!F:F,СВОД!F2927)</f>
        <v>0</v>
      </c>
      <c r="L2927" s="337">
        <f>SUMIFS(Поликлиника!BA:BA,Поликлиника!D:D,СВОД!D2927,Поликлиника!F:F,СВОД!F2927)</f>
        <v>0</v>
      </c>
      <c r="M2927" s="337">
        <f>SUMIFS(Услуги!H:H,Услуги!D:D,СВОД!D2927,Услуги!F:F,СВОД!F2927)+SUMIFS(Услуги!M:M,Услуги!D:D,СВОД!D2927,Услуги!F:F,СВОД!F2927)+SUMIFS(Услуги!R:R,Услуги!D:D,СВОД!D2927,Услуги!F:F,СВОД!F2927)+SUMIFS(Услуги!W:W,Услуги!D:D,СВОД!D2927,Услуги!F:F,СВОД!F2927)+SUMIFS(Услуги!AB:AB,Услуги!D:D,СВОД!D2927,Услуги!F:F,СВОД!F2927)+SUMIFS(Услуги!AG:AG,Услуги!D:D,СВОД!D2927,Услуги!F:F,СВОД!F2927)+SUMIFS(Услуги!AL:AL,Услуги!D:D,СВОД!D2927,Услуги!F:F,СВОД!F2927)+SUMIFS(Услуги!AQ:AQ,Услуги!D:D,СВОД!D2927,Услуги!F:F,СВОД!F2927)</f>
        <v>0</v>
      </c>
      <c r="N2927" s="337">
        <f>SUMIFS('Скорая мед.помощь'!I:I,'Скорая мед.помощь'!D:D,СВОД!D2927,'Скорая мед.помощь'!F:F,СВОД!F2927)</f>
        <v>0</v>
      </c>
      <c r="O2927" s="338">
        <f>SUMIFS(Поликлиника!BF:BF,Поликлиника!D:D,СВОД!D2927,Поликлиника!F:F,СВОД!F2927)</f>
        <v>0</v>
      </c>
      <c r="P2927" s="339">
        <f>SUMIFS('Круглосуточный стационар'!O:O,'Круглосуточный стационар'!D:D,СВОД!D2927,'Круглосуточный стационар'!F:F,СВОД!F2927,'Круглосуточный стационар'!H:H,"-")+SUMIFS(ВМП!O:O,ВМП!D:D,СВОД!D2927,ВМП!F:F,СВОД!F2927,ВМП!H:H,"-")+SUMIFS('Дневной стационар'!O:O,'Дневной стационар'!D:D,СВОД!D2927,'Дневной стационар'!F:F,СВОД!F2927,'Дневной стационар'!H:H,"-")+SUMIFS(ЭКО!M:M,ЭКО!D:D,СВОД!D2927,ЭКО!F:F,СВОД!F2927)+SUMIFS(Диализ!M:M,Диализ!D:D,СВОД!D2927,Диализ!F:F,СВОД!F2927)+SUMIFS('Скорая мед.помощь'!N:N,'Скорая мед.помощь'!D:D,СВОД!D2927,'Скорая мед.помощь'!F:F,СВОД!F2927)+SUMIFS(Услуги!AV:AV,Услуги!D:D,СВОД!D2927,Услуги!F:F,СВОД!F2927)+SUMIFS(Поликлиника!BK:BK,Поликлиника!D:D,СВОД!D2927,Поликлиника!F:F,СВОД!F2927)</f>
        <v>0</v>
      </c>
      <c r="Q2927" s="336">
        <f>SUMIFS(Сверхбаза!L:L,Сверхбаза!C:C,СВОД!D2927,Сверхбаза!E:E,СВОД!F2927)+SUMIFS(Сверхбаза!N:N,Сверхбаза!C:C,СВОД!D2927,Сверхбаза!E:E,СВОД!F2927)</f>
        <v>0</v>
      </c>
      <c r="R2927" s="337">
        <f>SUMIFS(Сверхбаза!P:P,Сверхбаза!C:C,СВОД!D2927,Сверхбаза!E:E,СВОД!F2927)</f>
        <v>0</v>
      </c>
      <c r="S2927" s="337">
        <f>SUMIFS(Сверхбаза!R:R,Сверхбаза!C:C,СВОД!D2927,Сверхбаза!E:E,СВОД!F2927)</f>
        <v>0</v>
      </c>
      <c r="T2927" s="337">
        <f>SUMIFS(Сверхбаза!Q:Q,Сверхбаза!C:C,СВОД!D2927,Сверхбаза!E:E,СВОД!F2927)</f>
        <v>0</v>
      </c>
      <c r="U2927" s="337">
        <f>SUMIFS(Сверхбаза!S:S,Сверхбаза!C:C,СВОД!D2927,Сверхбаза!E:E,СВОД!F2927)</f>
        <v>0</v>
      </c>
      <c r="V2927" s="339">
        <f>SUMIFS(Сверхбаза!G:G,Сверхбаза!C:C,СВОД!D2927,Сверхбаза!E:E,СВОД!F2927)</f>
        <v>0</v>
      </c>
    </row>
    <row r="2928" spans="1:22" outlineLevel="2" x14ac:dyDescent="0.2">
      <c r="A2928" s="33" t="s">
        <v>9</v>
      </c>
      <c r="B2928" s="9">
        <v>5</v>
      </c>
      <c r="C2928" s="10">
        <v>505105</v>
      </c>
      <c r="D2928" s="273">
        <v>510501</v>
      </c>
      <c r="E2928" s="81" t="s">
        <v>2752</v>
      </c>
      <c r="F2928" s="81">
        <v>70</v>
      </c>
      <c r="G2928" s="82" t="s">
        <v>862</v>
      </c>
      <c r="H2928" s="336">
        <f>SUMIFS('Круглосуточный стационар'!J:J,'Круглосуточный стационар'!D:D,СВОД!D2928,'Круглосуточный стационар'!H:H,"-",'Круглосуточный стационар'!F:F,СВОД!F2928)+SUMIFS(ВМП!J:J,ВМП!D:D,СВОД!D2928,ВМП!H:H,"-",ВМП!F:F,СВОД!F2928)+SUMIFS('Дневной стационар'!J:J,'Дневной стационар'!D:D,СВОД!D2928,'Дневной стационар'!H:H,"-",'Дневной стационар'!F:F,СВОД!F2928)+SUMIFS(ЭКО!H:H,ЭКО!D:D,СВОД!D2928,ЭКО!F:F,СВОД!F2928)+SUMIFS(Диализ!H:H,Диализ!D:D,СВОД!D2928,Диализ!F:F,СВОД!F2928)</f>
        <v>0</v>
      </c>
      <c r="I2928" s="337">
        <f>SUMIFS(Поликлиника!H:H,Поликлиника!D:D,СВОД!D2928,Поликлиника!F:F,СВОД!F2928)</f>
        <v>0</v>
      </c>
      <c r="J2928" s="337">
        <f>SUMIFS(Поликлиника!AQ:AQ,Поликлиника!D:D,СВОД!D2928,Поликлиника!F:F,СВОД!F2928)</f>
        <v>0</v>
      </c>
      <c r="K2928" s="337">
        <f>SUMIFS(Поликлиника!AV:AV,Поликлиника!D:D,СВОД!D2928,Поликлиника!F:F,СВОД!F2928)</f>
        <v>0</v>
      </c>
      <c r="L2928" s="337">
        <f>SUMIFS(Поликлиника!BA:BA,Поликлиника!D:D,СВОД!D2928,Поликлиника!F:F,СВОД!F2928)</f>
        <v>0</v>
      </c>
      <c r="M2928" s="337">
        <f>SUMIFS(Услуги!H:H,Услуги!D:D,СВОД!D2928,Услуги!F:F,СВОД!F2928)+SUMIFS(Услуги!M:M,Услуги!D:D,СВОД!D2928,Услуги!F:F,СВОД!F2928)+SUMIFS(Услуги!R:R,Услуги!D:D,СВОД!D2928,Услуги!F:F,СВОД!F2928)+SUMIFS(Услуги!W:W,Услуги!D:D,СВОД!D2928,Услуги!F:F,СВОД!F2928)+SUMIFS(Услуги!AB:AB,Услуги!D:D,СВОД!D2928,Услуги!F:F,СВОД!F2928)+SUMIFS(Услуги!AG:AG,Услуги!D:D,СВОД!D2928,Услуги!F:F,СВОД!F2928)+SUMIFS(Услуги!AL:AL,Услуги!D:D,СВОД!D2928,Услуги!F:F,СВОД!F2928)+SUMIFS(Услуги!AQ:AQ,Услуги!D:D,СВОД!D2928,Услуги!F:F,СВОД!F2928)</f>
        <v>0</v>
      </c>
      <c r="N2928" s="337">
        <f>SUMIFS('Скорая мед.помощь'!I:I,'Скорая мед.помощь'!D:D,СВОД!D2928,'Скорая мед.помощь'!F:F,СВОД!F2928)</f>
        <v>0</v>
      </c>
      <c r="O2928" s="338">
        <f>SUMIFS(Поликлиника!BF:BF,Поликлиника!D:D,СВОД!D2928,Поликлиника!F:F,СВОД!F2928)</f>
        <v>0</v>
      </c>
      <c r="P2928" s="339">
        <f>SUMIFS('Круглосуточный стационар'!O:O,'Круглосуточный стационар'!D:D,СВОД!D2928,'Круглосуточный стационар'!F:F,СВОД!F2928,'Круглосуточный стационар'!H:H,"-")+SUMIFS(ВМП!O:O,ВМП!D:D,СВОД!D2928,ВМП!F:F,СВОД!F2928,ВМП!H:H,"-")+SUMIFS('Дневной стационар'!O:O,'Дневной стационар'!D:D,СВОД!D2928,'Дневной стационар'!F:F,СВОД!F2928,'Дневной стационар'!H:H,"-")+SUMIFS(ЭКО!M:M,ЭКО!D:D,СВОД!D2928,ЭКО!F:F,СВОД!F2928)+SUMIFS(Диализ!M:M,Диализ!D:D,СВОД!D2928,Диализ!F:F,СВОД!F2928)+SUMIFS('Скорая мед.помощь'!N:N,'Скорая мед.помощь'!D:D,СВОД!D2928,'Скорая мед.помощь'!F:F,СВОД!F2928)+SUMIFS(Услуги!AV:AV,Услуги!D:D,СВОД!D2928,Услуги!F:F,СВОД!F2928)+SUMIFS(Поликлиника!BK:BK,Поликлиника!D:D,СВОД!D2928,Поликлиника!F:F,СВОД!F2928)</f>
        <v>0</v>
      </c>
      <c r="Q2928" s="336">
        <f>SUMIFS(Сверхбаза!L:L,Сверхбаза!C:C,СВОД!D2928,Сверхбаза!E:E,СВОД!F2928)+SUMIFS(Сверхбаза!N:N,Сверхбаза!C:C,СВОД!D2928,Сверхбаза!E:E,СВОД!F2928)</f>
        <v>0</v>
      </c>
      <c r="R2928" s="337">
        <f>SUMIFS(Сверхбаза!P:P,Сверхбаза!C:C,СВОД!D2928,Сверхбаза!E:E,СВОД!F2928)</f>
        <v>0</v>
      </c>
      <c r="S2928" s="337">
        <f>SUMIFS(Сверхбаза!R:R,Сверхбаза!C:C,СВОД!D2928,Сверхбаза!E:E,СВОД!F2928)</f>
        <v>0</v>
      </c>
      <c r="T2928" s="337">
        <f>SUMIFS(Сверхбаза!Q:Q,Сверхбаза!C:C,СВОД!D2928,Сверхбаза!E:E,СВОД!F2928)</f>
        <v>0</v>
      </c>
      <c r="U2928" s="337">
        <f>SUMIFS(Сверхбаза!S:S,Сверхбаза!C:C,СВОД!D2928,Сверхбаза!E:E,СВОД!F2928)</f>
        <v>0</v>
      </c>
      <c r="V2928" s="339">
        <f>SUMIFS(Сверхбаза!G:G,Сверхбаза!C:C,СВОД!D2928,Сверхбаза!E:E,СВОД!F2928)</f>
        <v>0</v>
      </c>
    </row>
    <row r="2929" spans="1:22" outlineLevel="2" x14ac:dyDescent="0.2">
      <c r="A2929" s="33" t="s">
        <v>9</v>
      </c>
      <c r="B2929" s="9">
        <v>5</v>
      </c>
      <c r="C2929" s="10">
        <v>505105</v>
      </c>
      <c r="D2929" s="273">
        <v>510501</v>
      </c>
      <c r="E2929" s="81" t="s">
        <v>2752</v>
      </c>
      <c r="F2929" s="81">
        <v>94</v>
      </c>
      <c r="G2929" s="82" t="s">
        <v>124</v>
      </c>
      <c r="H2929" s="336">
        <f>SUMIFS('Круглосуточный стационар'!J:J,'Круглосуточный стационар'!D:D,СВОД!D2929,'Круглосуточный стационар'!H:H,"-",'Круглосуточный стационар'!F:F,СВОД!F2929)+SUMIFS(ВМП!J:J,ВМП!D:D,СВОД!D2929,ВМП!H:H,"-",ВМП!F:F,СВОД!F2929)+SUMIFS('Дневной стационар'!J:J,'Дневной стационар'!D:D,СВОД!D2929,'Дневной стационар'!H:H,"-",'Дневной стационар'!F:F,СВОД!F2929)+SUMIFS(ЭКО!H:H,ЭКО!D:D,СВОД!D2929,ЭКО!F:F,СВОД!F2929)+SUMIFS(Диализ!H:H,Диализ!D:D,СВОД!D2929,Диализ!F:F,СВОД!F2929)</f>
        <v>0</v>
      </c>
      <c r="I2929" s="337">
        <f>SUMIFS(Поликлиника!H:H,Поликлиника!D:D,СВОД!D2929,Поликлиника!F:F,СВОД!F2929)</f>
        <v>0</v>
      </c>
      <c r="J2929" s="337">
        <f>SUMIFS(Поликлиника!AQ:AQ,Поликлиника!D:D,СВОД!D2929,Поликлиника!F:F,СВОД!F2929)</f>
        <v>0</v>
      </c>
      <c r="K2929" s="337">
        <f>SUMIFS(Поликлиника!AV:AV,Поликлиника!D:D,СВОД!D2929,Поликлиника!F:F,СВОД!F2929)</f>
        <v>0</v>
      </c>
      <c r="L2929" s="337">
        <f>SUMIFS(Поликлиника!BA:BA,Поликлиника!D:D,СВОД!D2929,Поликлиника!F:F,СВОД!F2929)</f>
        <v>0</v>
      </c>
      <c r="M2929" s="337">
        <f>SUMIFS(Услуги!H:H,Услуги!D:D,СВОД!D2929,Услуги!F:F,СВОД!F2929)+SUMIFS(Услуги!M:M,Услуги!D:D,СВОД!D2929,Услуги!F:F,СВОД!F2929)+SUMIFS(Услуги!R:R,Услуги!D:D,СВОД!D2929,Услуги!F:F,СВОД!F2929)+SUMIFS(Услуги!W:W,Услуги!D:D,СВОД!D2929,Услуги!F:F,СВОД!F2929)+SUMIFS(Услуги!AB:AB,Услуги!D:D,СВОД!D2929,Услуги!F:F,СВОД!F2929)+SUMIFS(Услуги!AG:AG,Услуги!D:D,СВОД!D2929,Услуги!F:F,СВОД!F2929)+SUMIFS(Услуги!AL:AL,Услуги!D:D,СВОД!D2929,Услуги!F:F,СВОД!F2929)+SUMIFS(Услуги!AQ:AQ,Услуги!D:D,СВОД!D2929,Услуги!F:F,СВОД!F2929)</f>
        <v>0</v>
      </c>
      <c r="N2929" s="337">
        <f>SUMIFS('Скорая мед.помощь'!I:I,'Скорая мед.помощь'!D:D,СВОД!D2929,'Скорая мед.помощь'!F:F,СВОД!F2929)</f>
        <v>0</v>
      </c>
      <c r="O2929" s="338">
        <f>SUMIFS(Поликлиника!BF:BF,Поликлиника!D:D,СВОД!D2929,Поликлиника!F:F,СВОД!F2929)</f>
        <v>0</v>
      </c>
      <c r="P2929" s="339">
        <f>SUMIFS('Круглосуточный стационар'!O:O,'Круглосуточный стационар'!D:D,СВОД!D2929,'Круглосуточный стационар'!F:F,СВОД!F2929,'Круглосуточный стационар'!H:H,"-")+SUMIFS(ВМП!O:O,ВМП!D:D,СВОД!D2929,ВМП!F:F,СВОД!F2929,ВМП!H:H,"-")+SUMIFS('Дневной стационар'!O:O,'Дневной стационар'!D:D,СВОД!D2929,'Дневной стационар'!F:F,СВОД!F2929,'Дневной стационар'!H:H,"-")+SUMIFS(ЭКО!M:M,ЭКО!D:D,СВОД!D2929,ЭКО!F:F,СВОД!F2929)+SUMIFS(Диализ!M:M,Диализ!D:D,СВОД!D2929,Диализ!F:F,СВОД!F2929)+SUMIFS('Скорая мед.помощь'!N:N,'Скорая мед.помощь'!D:D,СВОД!D2929,'Скорая мед.помощь'!F:F,СВОД!F2929)+SUMIFS(Услуги!AV:AV,Услуги!D:D,СВОД!D2929,Услуги!F:F,СВОД!F2929)+SUMIFS(Поликлиника!BK:BK,Поликлиника!D:D,СВОД!D2929,Поликлиника!F:F,СВОД!F2929)</f>
        <v>0</v>
      </c>
      <c r="Q2929" s="336">
        <f>SUMIFS(Сверхбаза!L:L,Сверхбаза!C:C,СВОД!D2929,Сверхбаза!E:E,СВОД!F2929)+SUMIFS(Сверхбаза!N:N,Сверхбаза!C:C,СВОД!D2929,Сверхбаза!E:E,СВОД!F2929)</f>
        <v>0</v>
      </c>
      <c r="R2929" s="337">
        <f>SUMIFS(Сверхбаза!P:P,Сверхбаза!C:C,СВОД!D2929,Сверхбаза!E:E,СВОД!F2929)</f>
        <v>0</v>
      </c>
      <c r="S2929" s="337">
        <f>SUMIFS(Сверхбаза!R:R,Сверхбаза!C:C,СВОД!D2929,Сверхбаза!E:E,СВОД!F2929)</f>
        <v>0</v>
      </c>
      <c r="T2929" s="337">
        <f>SUMIFS(Сверхбаза!Q:Q,Сверхбаза!C:C,СВОД!D2929,Сверхбаза!E:E,СВОД!F2929)</f>
        <v>0</v>
      </c>
      <c r="U2929" s="337">
        <f>SUMIFS(Сверхбаза!S:S,Сверхбаза!C:C,СВОД!D2929,Сверхбаза!E:E,СВОД!F2929)</f>
        <v>0</v>
      </c>
      <c r="V2929" s="339">
        <f>SUMIFS(Сверхбаза!G:G,Сверхбаза!C:C,СВОД!D2929,Сверхбаза!E:E,СВОД!F2929)</f>
        <v>0</v>
      </c>
    </row>
    <row r="2930" spans="1:22" outlineLevel="1" x14ac:dyDescent="0.2">
      <c r="A2930" s="320"/>
      <c r="B2930" s="321"/>
      <c r="C2930" s="322"/>
      <c r="D2930" s="340" t="s">
        <v>268</v>
      </c>
      <c r="E2930" s="83"/>
      <c r="F2930" s="83"/>
      <c r="G2930" s="84"/>
      <c r="H2930" s="341"/>
      <c r="I2930" s="342"/>
      <c r="J2930" s="342"/>
      <c r="K2930" s="342"/>
      <c r="L2930" s="342"/>
      <c r="M2930" s="342"/>
      <c r="N2930" s="342"/>
      <c r="O2930" s="343"/>
      <c r="P2930" s="344">
        <f>SUBTOTAL(9,P2922:P2929)</f>
        <v>16436.598605047999</v>
      </c>
      <c r="Q2930" s="341"/>
      <c r="R2930" s="342"/>
      <c r="S2930" s="342"/>
      <c r="T2930" s="342"/>
      <c r="U2930" s="342"/>
      <c r="V2930" s="344">
        <f>SUBTOTAL(9,V2922:V2929)</f>
        <v>0</v>
      </c>
    </row>
    <row r="2931" spans="1:22" ht="25.5" outlineLevel="2" x14ac:dyDescent="0.2">
      <c r="A2931" s="33" t="s">
        <v>7</v>
      </c>
      <c r="B2931" s="9">
        <v>5</v>
      </c>
      <c r="C2931" s="10">
        <v>505108</v>
      </c>
      <c r="D2931" s="273">
        <v>510801</v>
      </c>
      <c r="E2931" s="81" t="s">
        <v>664</v>
      </c>
      <c r="F2931" s="81">
        <v>1</v>
      </c>
      <c r="G2931" s="82" t="s">
        <v>12</v>
      </c>
      <c r="H2931" s="336">
        <f>SUMIFS('Круглосуточный стационар'!J:J,'Круглосуточный стационар'!D:D,СВОД!D2931,'Круглосуточный стационар'!H:H,"-",'Круглосуточный стационар'!F:F,СВОД!F2931)+SUMIFS(ВМП!J:J,ВМП!D:D,СВОД!D2931,ВМП!H:H,"-",ВМП!F:F,СВОД!F2931)+SUMIFS('Дневной стационар'!J:J,'Дневной стационар'!D:D,СВОД!D2931,'Дневной стационар'!H:H,"-",'Дневной стационар'!F:F,СВОД!F2931)+SUMIFS(ЭКО!H:H,ЭКО!D:D,СВОД!D2931,ЭКО!F:F,СВОД!F2931)+SUMIFS(Диализ!H:H,Диализ!D:D,СВОД!D2931,Диализ!F:F,СВОД!F2931)</f>
        <v>0</v>
      </c>
      <c r="I2931" s="337">
        <f>SUMIFS(Поликлиника!H:H,Поликлиника!D:D,СВОД!D2931,Поликлиника!F:F,СВОД!F2931)</f>
        <v>0</v>
      </c>
      <c r="J2931" s="337">
        <f>SUMIFS(Поликлиника!AQ:AQ,Поликлиника!D:D,СВОД!D2931,Поликлиника!F:F,СВОД!F2931)</f>
        <v>0</v>
      </c>
      <c r="K2931" s="337">
        <f>SUMIFS(Поликлиника!AV:AV,Поликлиника!D:D,СВОД!D2931,Поликлиника!F:F,СВОД!F2931)</f>
        <v>0</v>
      </c>
      <c r="L2931" s="337">
        <f>SUMIFS(Поликлиника!BA:BA,Поликлиника!D:D,СВОД!D2931,Поликлиника!F:F,СВОД!F2931)</f>
        <v>0</v>
      </c>
      <c r="M2931" s="337">
        <f>SUMIFS(Услуги!H:H,Услуги!D:D,СВОД!D2931,Услуги!F:F,СВОД!F2931)+SUMIFS(Услуги!M:M,Услуги!D:D,СВОД!D2931,Услуги!F:F,СВОД!F2931)+SUMIFS(Услуги!R:R,Услуги!D:D,СВОД!D2931,Услуги!F:F,СВОД!F2931)+SUMIFS(Услуги!W:W,Услуги!D:D,СВОД!D2931,Услуги!F:F,СВОД!F2931)+SUMIFS(Услуги!AB:AB,Услуги!D:D,СВОД!D2931,Услуги!F:F,СВОД!F2931)+SUMIFS(Услуги!AG:AG,Услуги!D:D,СВОД!D2931,Услуги!F:F,СВОД!F2931)+SUMIFS(Услуги!AL:AL,Услуги!D:D,СВОД!D2931,Услуги!F:F,СВОД!F2931)+SUMIFS(Услуги!AQ:AQ,Услуги!D:D,СВОД!D2931,Услуги!F:F,СВОД!F2931)</f>
        <v>0</v>
      </c>
      <c r="N2931" s="337">
        <f>SUMIFS('Скорая мед.помощь'!I:I,'Скорая мед.помощь'!D:D,СВОД!D2931,'Скорая мед.помощь'!F:F,СВОД!F2931)</f>
        <v>0</v>
      </c>
      <c r="O2931" s="338">
        <f>SUMIFS(Поликлиника!BF:BF,Поликлиника!D:D,СВОД!D2931,Поликлиника!F:F,СВОД!F2931)</f>
        <v>0</v>
      </c>
      <c r="P2931" s="339">
        <f>SUMIFS('Круглосуточный стационар'!O:O,'Круглосуточный стационар'!D:D,СВОД!D2931,'Круглосуточный стационар'!F:F,СВОД!F2931,'Круглосуточный стационар'!H:H,"-")+SUMIFS(ВМП!O:O,ВМП!D:D,СВОД!D2931,ВМП!F:F,СВОД!F2931,ВМП!H:H,"-")+SUMIFS('Дневной стационар'!O:O,'Дневной стационар'!D:D,СВОД!D2931,'Дневной стационар'!F:F,СВОД!F2931,'Дневной стационар'!H:H,"-")+SUMIFS(ЭКО!M:M,ЭКО!D:D,СВОД!D2931,ЭКО!F:F,СВОД!F2931)+SUMIFS(Диализ!M:M,Диализ!D:D,СВОД!D2931,Диализ!F:F,СВОД!F2931)+SUMIFS('Скорая мед.помощь'!N:N,'Скорая мед.помощь'!D:D,СВОД!D2931,'Скорая мед.помощь'!F:F,СВОД!F2931)+SUMIFS(Услуги!AV:AV,Услуги!D:D,СВОД!D2931,Услуги!F:F,СВОД!F2931)+SUMIFS(Поликлиника!BK:BK,Поликлиника!D:D,СВОД!D2931,Поликлиника!F:F,СВОД!F2931)</f>
        <v>0</v>
      </c>
      <c r="Q2931" s="336">
        <f>SUMIFS(Сверхбаза!L:L,Сверхбаза!C:C,СВОД!D2931,Сверхбаза!E:E,СВОД!F2931)+SUMIFS(Сверхбаза!N:N,Сверхбаза!C:C,СВОД!D2931,Сверхбаза!E:E,СВОД!F2931)</f>
        <v>4897</v>
      </c>
      <c r="R2931" s="337">
        <f>SUMIFS(Сверхбаза!P:P,Сверхбаза!C:C,СВОД!D2931,Сверхбаза!E:E,СВОД!F2931)</f>
        <v>0</v>
      </c>
      <c r="S2931" s="337">
        <f>SUMIFS(Сверхбаза!R:R,Сверхбаза!C:C,СВОД!D2931,Сверхбаза!E:E,СВОД!F2931)</f>
        <v>0</v>
      </c>
      <c r="T2931" s="337">
        <f>SUMIFS(Сверхбаза!Q:Q,Сверхбаза!C:C,СВОД!D2931,Сверхбаза!E:E,СВОД!F2931)</f>
        <v>0</v>
      </c>
      <c r="U2931" s="337">
        <f>SUMIFS(Сверхбаза!S:S,Сверхбаза!C:C,СВОД!D2931,Сверхбаза!E:E,СВОД!F2931)</f>
        <v>0</v>
      </c>
      <c r="V2931" s="339">
        <f>SUMIFS(Сверхбаза!G:G,Сверхбаза!C:C,СВОД!D2931,Сверхбаза!E:E,СВОД!F2931)</f>
        <v>566666.74300000002</v>
      </c>
    </row>
    <row r="2932" spans="1:22" ht="25.5" outlineLevel="2" x14ac:dyDescent="0.2">
      <c r="A2932" s="33" t="s">
        <v>7</v>
      </c>
      <c r="B2932" s="9">
        <v>5</v>
      </c>
      <c r="C2932" s="10">
        <v>505108</v>
      </c>
      <c r="D2932" s="273">
        <v>510801</v>
      </c>
      <c r="E2932" s="81" t="s">
        <v>664</v>
      </c>
      <c r="F2932" s="81">
        <v>13</v>
      </c>
      <c r="G2932" s="82" t="s">
        <v>859</v>
      </c>
      <c r="H2932" s="336">
        <f>SUMIFS('Круглосуточный стационар'!J:J,'Круглосуточный стационар'!D:D,СВОД!D2932,'Круглосуточный стационар'!H:H,"-",'Круглосуточный стационар'!F:F,СВОД!F2932)+SUMIFS(ВМП!J:J,ВМП!D:D,СВОД!D2932,ВМП!H:H,"-",ВМП!F:F,СВОД!F2932)+SUMIFS('Дневной стационар'!J:J,'Дневной стационар'!D:D,СВОД!D2932,'Дневной стационар'!H:H,"-",'Дневной стационар'!F:F,СВОД!F2932)+SUMIFS(ЭКО!H:H,ЭКО!D:D,СВОД!D2932,ЭКО!F:F,СВОД!F2932)+SUMIFS(Диализ!H:H,Диализ!D:D,СВОД!D2932,Диализ!F:F,СВОД!F2932)</f>
        <v>0</v>
      </c>
      <c r="I2932" s="337">
        <f>SUMIFS(Поликлиника!H:H,Поликлиника!D:D,СВОД!D2932,Поликлиника!F:F,СВОД!F2932)</f>
        <v>0</v>
      </c>
      <c r="J2932" s="337">
        <f>SUMIFS(Поликлиника!AQ:AQ,Поликлиника!D:D,СВОД!D2932,Поликлиника!F:F,СВОД!F2932)</f>
        <v>0</v>
      </c>
      <c r="K2932" s="337">
        <f>SUMIFS(Поликлиника!AV:AV,Поликлиника!D:D,СВОД!D2932,Поликлиника!F:F,СВОД!F2932)</f>
        <v>0</v>
      </c>
      <c r="L2932" s="337">
        <f>SUMIFS(Поликлиника!BA:BA,Поликлиника!D:D,СВОД!D2932,Поликлиника!F:F,СВОД!F2932)</f>
        <v>0</v>
      </c>
      <c r="M2932" s="337">
        <f>SUMIFS(Услуги!H:H,Услуги!D:D,СВОД!D2932,Услуги!F:F,СВОД!F2932)+SUMIFS(Услуги!M:M,Услуги!D:D,СВОД!D2932,Услуги!F:F,СВОД!F2932)+SUMIFS(Услуги!R:R,Услуги!D:D,СВОД!D2932,Услуги!F:F,СВОД!F2932)+SUMIFS(Услуги!W:W,Услуги!D:D,СВОД!D2932,Услуги!F:F,СВОД!F2932)+SUMIFS(Услуги!AB:AB,Услуги!D:D,СВОД!D2932,Услуги!F:F,СВОД!F2932)+SUMIFS(Услуги!AG:AG,Услуги!D:D,СВОД!D2932,Услуги!F:F,СВОД!F2932)+SUMIFS(Услуги!AL:AL,Услуги!D:D,СВОД!D2932,Услуги!F:F,СВОД!F2932)+SUMIFS(Услуги!AQ:AQ,Услуги!D:D,СВОД!D2932,Услуги!F:F,СВОД!F2932)</f>
        <v>0</v>
      </c>
      <c r="N2932" s="337">
        <f>SUMIFS('Скорая мед.помощь'!I:I,'Скорая мед.помощь'!D:D,СВОД!D2932,'Скорая мед.помощь'!F:F,СВОД!F2932)</f>
        <v>0</v>
      </c>
      <c r="O2932" s="338">
        <f>SUMIFS(Поликлиника!BF:BF,Поликлиника!D:D,СВОД!D2932,Поликлиника!F:F,СВОД!F2932)</f>
        <v>0</v>
      </c>
      <c r="P2932" s="339">
        <f>SUMIFS('Круглосуточный стационар'!O:O,'Круглосуточный стационар'!D:D,СВОД!D2932,'Круглосуточный стационар'!F:F,СВОД!F2932,'Круглосуточный стационар'!H:H,"-")+SUMIFS(ВМП!O:O,ВМП!D:D,СВОД!D2932,ВМП!F:F,СВОД!F2932,ВМП!H:H,"-")+SUMIFS('Дневной стационар'!O:O,'Дневной стационар'!D:D,СВОД!D2932,'Дневной стационар'!F:F,СВОД!F2932,'Дневной стационар'!H:H,"-")+SUMIFS(ЭКО!M:M,ЭКО!D:D,СВОД!D2932,ЭКО!F:F,СВОД!F2932)+SUMIFS(Диализ!M:M,Диализ!D:D,СВОД!D2932,Диализ!F:F,СВОД!F2932)+SUMIFS('Скорая мед.помощь'!N:N,'Скорая мед.помощь'!D:D,СВОД!D2932,'Скорая мед.помощь'!F:F,СВОД!F2932)+SUMIFS(Услуги!AV:AV,Услуги!D:D,СВОД!D2932,Услуги!F:F,СВОД!F2932)+SUMIFS(Поликлиника!BK:BK,Поликлиника!D:D,СВОД!D2932,Поликлиника!F:F,СВОД!F2932)</f>
        <v>0</v>
      </c>
      <c r="Q2932" s="336">
        <f>SUMIFS(Сверхбаза!L:L,Сверхбаза!C:C,СВОД!D2932,Сверхбаза!E:E,СВОД!F2932)+SUMIFS(Сверхбаза!N:N,Сверхбаза!C:C,СВОД!D2932,Сверхбаза!E:E,СВОД!F2932)</f>
        <v>0</v>
      </c>
      <c r="R2932" s="337">
        <f>SUMIFS(Сверхбаза!P:P,Сверхбаза!C:C,СВОД!D2932,Сверхбаза!E:E,СВОД!F2932)</f>
        <v>0</v>
      </c>
      <c r="S2932" s="337">
        <f>SUMIFS(Сверхбаза!R:R,Сверхбаза!C:C,СВОД!D2932,Сверхбаза!E:E,СВОД!F2932)</f>
        <v>0</v>
      </c>
      <c r="T2932" s="337">
        <f>SUMIFS(Сверхбаза!Q:Q,Сверхбаза!C:C,СВОД!D2932,Сверхбаза!E:E,СВОД!F2932)</f>
        <v>0</v>
      </c>
      <c r="U2932" s="337">
        <f>SUMIFS(Сверхбаза!S:S,Сверхбаза!C:C,СВОД!D2932,Сверхбаза!E:E,СВОД!F2932)</f>
        <v>0</v>
      </c>
      <c r="V2932" s="339">
        <f>SUMIFS(Сверхбаза!G:G,Сверхбаза!C:C,СВОД!D2932,Сверхбаза!E:E,СВОД!F2932)</f>
        <v>0</v>
      </c>
    </row>
    <row r="2933" spans="1:22" ht="25.5" outlineLevel="2" x14ac:dyDescent="0.2">
      <c r="A2933" s="33" t="s">
        <v>7</v>
      </c>
      <c r="B2933" s="9">
        <v>5</v>
      </c>
      <c r="C2933" s="10">
        <v>505108</v>
      </c>
      <c r="D2933" s="273">
        <v>510801</v>
      </c>
      <c r="E2933" s="81" t="s">
        <v>664</v>
      </c>
      <c r="F2933" s="81">
        <v>2</v>
      </c>
      <c r="G2933" s="82" t="s">
        <v>135</v>
      </c>
      <c r="H2933" s="336">
        <f>SUMIFS('Круглосуточный стационар'!J:J,'Круглосуточный стационар'!D:D,СВОД!D2933,'Круглосуточный стационар'!H:H,"-",'Круглосуточный стационар'!F:F,СВОД!F2933)+SUMIFS(ВМП!J:J,ВМП!D:D,СВОД!D2933,ВМП!H:H,"-",ВМП!F:F,СВОД!F2933)+SUMIFS('Дневной стационар'!J:J,'Дневной стационар'!D:D,СВОД!D2933,'Дневной стационар'!H:H,"-",'Дневной стационар'!F:F,СВОД!F2933)+SUMIFS(ЭКО!H:H,ЭКО!D:D,СВОД!D2933,ЭКО!F:F,СВОД!F2933)+SUMIFS(Диализ!H:H,Диализ!D:D,СВОД!D2933,Диализ!F:F,СВОД!F2933)</f>
        <v>0</v>
      </c>
      <c r="I2933" s="337">
        <f>SUMIFS(Поликлиника!H:H,Поликлиника!D:D,СВОД!D2933,Поликлиника!F:F,СВОД!F2933)</f>
        <v>0</v>
      </c>
      <c r="J2933" s="337">
        <f>SUMIFS(Поликлиника!AQ:AQ,Поликлиника!D:D,СВОД!D2933,Поликлиника!F:F,СВОД!F2933)</f>
        <v>0</v>
      </c>
      <c r="K2933" s="337">
        <f>SUMIFS(Поликлиника!AV:AV,Поликлиника!D:D,СВОД!D2933,Поликлиника!F:F,СВОД!F2933)</f>
        <v>0</v>
      </c>
      <c r="L2933" s="337">
        <f>SUMIFS(Поликлиника!BA:BA,Поликлиника!D:D,СВОД!D2933,Поликлиника!F:F,СВОД!F2933)</f>
        <v>0</v>
      </c>
      <c r="M2933" s="337">
        <f>SUMIFS(Услуги!H:H,Услуги!D:D,СВОД!D2933,Услуги!F:F,СВОД!F2933)+SUMIFS(Услуги!M:M,Услуги!D:D,СВОД!D2933,Услуги!F:F,СВОД!F2933)+SUMIFS(Услуги!R:R,Услуги!D:D,СВОД!D2933,Услуги!F:F,СВОД!F2933)+SUMIFS(Услуги!W:W,Услуги!D:D,СВОД!D2933,Услуги!F:F,СВОД!F2933)+SUMIFS(Услуги!AB:AB,Услуги!D:D,СВОД!D2933,Услуги!F:F,СВОД!F2933)+SUMIFS(Услуги!AG:AG,Услуги!D:D,СВОД!D2933,Услуги!F:F,СВОД!F2933)+SUMIFS(Услуги!AL:AL,Услуги!D:D,СВОД!D2933,Услуги!F:F,СВОД!F2933)+SUMIFS(Услуги!AQ:AQ,Услуги!D:D,СВОД!D2933,Услуги!F:F,СВОД!F2933)</f>
        <v>0</v>
      </c>
      <c r="N2933" s="337">
        <f>SUMIFS('Скорая мед.помощь'!I:I,'Скорая мед.помощь'!D:D,СВОД!D2933,'Скорая мед.помощь'!F:F,СВОД!F2933)</f>
        <v>0</v>
      </c>
      <c r="O2933" s="338">
        <f>SUMIFS(Поликлиника!BF:BF,Поликлиника!D:D,СВОД!D2933,Поликлиника!F:F,СВОД!F2933)</f>
        <v>0</v>
      </c>
      <c r="P2933" s="339">
        <f>SUMIFS('Круглосуточный стационар'!O:O,'Круглосуточный стационар'!D:D,СВОД!D2933,'Круглосуточный стационар'!F:F,СВОД!F2933,'Круглосуточный стационар'!H:H,"-")+SUMIFS(ВМП!O:O,ВМП!D:D,СВОД!D2933,ВМП!F:F,СВОД!F2933,ВМП!H:H,"-")+SUMIFS('Дневной стационар'!O:O,'Дневной стационар'!D:D,СВОД!D2933,'Дневной стационар'!F:F,СВОД!F2933,'Дневной стационар'!H:H,"-")+SUMIFS(ЭКО!M:M,ЭКО!D:D,СВОД!D2933,ЭКО!F:F,СВОД!F2933)+SUMIFS(Диализ!M:M,Диализ!D:D,СВОД!D2933,Диализ!F:F,СВОД!F2933)+SUMIFS('Скорая мед.помощь'!N:N,'Скорая мед.помощь'!D:D,СВОД!D2933,'Скорая мед.помощь'!F:F,СВОД!F2933)+SUMIFS(Услуги!AV:AV,Услуги!D:D,СВОД!D2933,Услуги!F:F,СВОД!F2933)+SUMIFS(Поликлиника!BK:BK,Поликлиника!D:D,СВОД!D2933,Поликлиника!F:F,СВОД!F2933)</f>
        <v>0</v>
      </c>
      <c r="Q2933" s="336">
        <f>SUMIFS(Сверхбаза!L:L,Сверхбаза!C:C,СВОД!D2933,Сверхбаза!E:E,СВОД!F2933)+SUMIFS(Сверхбаза!N:N,Сверхбаза!C:C,СВОД!D2933,Сверхбаза!E:E,СВОД!F2933)</f>
        <v>0</v>
      </c>
      <c r="R2933" s="337">
        <f>SUMIFS(Сверхбаза!P:P,Сверхбаза!C:C,СВОД!D2933,Сверхбаза!E:E,СВОД!F2933)</f>
        <v>0</v>
      </c>
      <c r="S2933" s="337">
        <f>SUMIFS(Сверхбаза!R:R,Сверхбаза!C:C,СВОД!D2933,Сверхбаза!E:E,СВОД!F2933)</f>
        <v>0</v>
      </c>
      <c r="T2933" s="337">
        <f>SUMIFS(Сверхбаза!Q:Q,Сверхбаза!C:C,СВОД!D2933,Сверхбаза!E:E,СВОД!F2933)</f>
        <v>0</v>
      </c>
      <c r="U2933" s="337">
        <f>SUMIFS(Сверхбаза!S:S,Сверхбаза!C:C,СВОД!D2933,Сверхбаза!E:E,СВОД!F2933)</f>
        <v>0</v>
      </c>
      <c r="V2933" s="339">
        <f>SUMIFS(Сверхбаза!G:G,Сверхбаза!C:C,СВОД!D2933,Сверхбаза!E:E,СВОД!F2933)</f>
        <v>0</v>
      </c>
    </row>
    <row r="2934" spans="1:22" ht="25.5" outlineLevel="2" x14ac:dyDescent="0.2">
      <c r="A2934" s="33" t="s">
        <v>7</v>
      </c>
      <c r="B2934" s="9">
        <v>5</v>
      </c>
      <c r="C2934" s="10">
        <v>505108</v>
      </c>
      <c r="D2934" s="273">
        <v>510801</v>
      </c>
      <c r="E2934" s="81" t="s">
        <v>664</v>
      </c>
      <c r="F2934" s="81">
        <v>6</v>
      </c>
      <c r="G2934" s="82" t="s">
        <v>860</v>
      </c>
      <c r="H2934" s="336">
        <f>SUMIFS('Круглосуточный стационар'!J:J,'Круглосуточный стационар'!D:D,СВОД!D2934,'Круглосуточный стационар'!H:H,"-",'Круглосуточный стационар'!F:F,СВОД!F2934)+SUMIFS(ВМП!J:J,ВМП!D:D,СВОД!D2934,ВМП!H:H,"-",ВМП!F:F,СВОД!F2934)+SUMIFS('Дневной стационар'!J:J,'Дневной стационар'!D:D,СВОД!D2934,'Дневной стационар'!H:H,"-",'Дневной стационар'!F:F,СВОД!F2934)+SUMIFS(ЭКО!H:H,ЭКО!D:D,СВОД!D2934,ЭКО!F:F,СВОД!F2934)+SUMIFS(Диализ!H:H,Диализ!D:D,СВОД!D2934,Диализ!F:F,СВОД!F2934)</f>
        <v>0</v>
      </c>
      <c r="I2934" s="337">
        <f>SUMIFS(Поликлиника!H:H,Поликлиника!D:D,СВОД!D2934,Поликлиника!F:F,СВОД!F2934)</f>
        <v>0</v>
      </c>
      <c r="J2934" s="337">
        <f>SUMIFS(Поликлиника!AQ:AQ,Поликлиника!D:D,СВОД!D2934,Поликлиника!F:F,СВОД!F2934)</f>
        <v>0</v>
      </c>
      <c r="K2934" s="337">
        <f>SUMIFS(Поликлиника!AV:AV,Поликлиника!D:D,СВОД!D2934,Поликлиника!F:F,СВОД!F2934)</f>
        <v>0</v>
      </c>
      <c r="L2934" s="337">
        <f>SUMIFS(Поликлиника!BA:BA,Поликлиника!D:D,СВОД!D2934,Поликлиника!F:F,СВОД!F2934)</f>
        <v>0</v>
      </c>
      <c r="M2934" s="337">
        <f>SUMIFS(Услуги!H:H,Услуги!D:D,СВОД!D2934,Услуги!F:F,СВОД!F2934)+SUMIFS(Услуги!M:M,Услуги!D:D,СВОД!D2934,Услуги!F:F,СВОД!F2934)+SUMIFS(Услуги!R:R,Услуги!D:D,СВОД!D2934,Услуги!F:F,СВОД!F2934)+SUMIFS(Услуги!W:W,Услуги!D:D,СВОД!D2934,Услуги!F:F,СВОД!F2934)+SUMIFS(Услуги!AB:AB,Услуги!D:D,СВОД!D2934,Услуги!F:F,СВОД!F2934)+SUMIFS(Услуги!AG:AG,Услуги!D:D,СВОД!D2934,Услуги!F:F,СВОД!F2934)+SUMIFS(Услуги!AL:AL,Услуги!D:D,СВОД!D2934,Услуги!F:F,СВОД!F2934)+SUMIFS(Услуги!AQ:AQ,Услуги!D:D,СВОД!D2934,Услуги!F:F,СВОД!F2934)</f>
        <v>0</v>
      </c>
      <c r="N2934" s="337">
        <f>SUMIFS('Скорая мед.помощь'!I:I,'Скорая мед.помощь'!D:D,СВОД!D2934,'Скорая мед.помощь'!F:F,СВОД!F2934)</f>
        <v>0</v>
      </c>
      <c r="O2934" s="338">
        <f>SUMIFS(Поликлиника!BF:BF,Поликлиника!D:D,СВОД!D2934,Поликлиника!F:F,СВОД!F2934)</f>
        <v>0</v>
      </c>
      <c r="P2934" s="339">
        <f>SUMIFS('Круглосуточный стационар'!O:O,'Круглосуточный стационар'!D:D,СВОД!D2934,'Круглосуточный стационар'!F:F,СВОД!F2934,'Круглосуточный стационар'!H:H,"-")+SUMIFS(ВМП!O:O,ВМП!D:D,СВОД!D2934,ВМП!F:F,СВОД!F2934,ВМП!H:H,"-")+SUMIFS('Дневной стационар'!O:O,'Дневной стационар'!D:D,СВОД!D2934,'Дневной стационар'!F:F,СВОД!F2934,'Дневной стационар'!H:H,"-")+SUMIFS(ЭКО!M:M,ЭКО!D:D,СВОД!D2934,ЭКО!F:F,СВОД!F2934)+SUMIFS(Диализ!M:M,Диализ!D:D,СВОД!D2934,Диализ!F:F,СВОД!F2934)+SUMIFS('Скорая мед.помощь'!N:N,'Скорая мед.помощь'!D:D,СВОД!D2934,'Скорая мед.помощь'!F:F,СВОД!F2934)+SUMIFS(Услуги!AV:AV,Услуги!D:D,СВОД!D2934,Услуги!F:F,СВОД!F2934)+SUMIFS(Поликлиника!BK:BK,Поликлиника!D:D,СВОД!D2934,Поликлиника!F:F,СВОД!F2934)</f>
        <v>0</v>
      </c>
      <c r="Q2934" s="336">
        <f>SUMIFS(Сверхбаза!L:L,Сверхбаза!C:C,СВОД!D2934,Сверхбаза!E:E,СВОД!F2934)+SUMIFS(Сверхбаза!N:N,Сверхбаза!C:C,СВОД!D2934,Сверхбаза!E:E,СВОД!F2934)</f>
        <v>0</v>
      </c>
      <c r="R2934" s="337">
        <f>SUMIFS(Сверхбаза!P:P,Сверхбаза!C:C,СВОД!D2934,Сверхбаза!E:E,СВОД!F2934)</f>
        <v>0</v>
      </c>
      <c r="S2934" s="337">
        <f>SUMIFS(Сверхбаза!R:R,Сверхбаза!C:C,СВОД!D2934,Сверхбаза!E:E,СВОД!F2934)</f>
        <v>0</v>
      </c>
      <c r="T2934" s="337">
        <f>SUMIFS(Сверхбаза!Q:Q,Сверхбаза!C:C,СВОД!D2934,Сверхбаза!E:E,СВОД!F2934)</f>
        <v>0</v>
      </c>
      <c r="U2934" s="337">
        <f>SUMIFS(Сверхбаза!S:S,Сверхбаза!C:C,СВОД!D2934,Сверхбаза!E:E,СВОД!F2934)</f>
        <v>0</v>
      </c>
      <c r="V2934" s="339">
        <f>SUMIFS(Сверхбаза!G:G,Сверхбаза!C:C,СВОД!D2934,Сверхбаза!E:E,СВОД!F2934)</f>
        <v>0</v>
      </c>
    </row>
    <row r="2935" spans="1:22" ht="25.5" outlineLevel="2" x14ac:dyDescent="0.2">
      <c r="A2935" s="33" t="s">
        <v>7</v>
      </c>
      <c r="B2935" s="9">
        <v>5</v>
      </c>
      <c r="C2935" s="10">
        <v>505108</v>
      </c>
      <c r="D2935" s="273">
        <v>510801</v>
      </c>
      <c r="E2935" s="81" t="s">
        <v>664</v>
      </c>
      <c r="F2935" s="81">
        <v>3</v>
      </c>
      <c r="G2935" s="82" t="s">
        <v>136</v>
      </c>
      <c r="H2935" s="336">
        <f>SUMIFS('Круглосуточный стационар'!J:J,'Круглосуточный стационар'!D:D,СВОД!D2935,'Круглосуточный стационар'!H:H,"-",'Круглосуточный стационар'!F:F,СВОД!F2935)+SUMIFS(ВМП!J:J,ВМП!D:D,СВОД!D2935,ВМП!H:H,"-",ВМП!F:F,СВОД!F2935)+SUMIFS('Дневной стационар'!J:J,'Дневной стационар'!D:D,СВОД!D2935,'Дневной стационар'!H:H,"-",'Дневной стационар'!F:F,СВОД!F2935)+SUMIFS(ЭКО!H:H,ЭКО!D:D,СВОД!D2935,ЭКО!F:F,СВОД!F2935)+SUMIFS(Диализ!H:H,Диализ!D:D,СВОД!D2935,Диализ!F:F,СВОД!F2935)</f>
        <v>0</v>
      </c>
      <c r="I2935" s="337">
        <f>SUMIFS(Поликлиника!H:H,Поликлиника!D:D,СВОД!D2935,Поликлиника!F:F,СВОД!F2935)</f>
        <v>0</v>
      </c>
      <c r="J2935" s="337">
        <f>SUMIFS(Поликлиника!AQ:AQ,Поликлиника!D:D,СВОД!D2935,Поликлиника!F:F,СВОД!F2935)</f>
        <v>0</v>
      </c>
      <c r="K2935" s="337">
        <f>SUMIFS(Поликлиника!AV:AV,Поликлиника!D:D,СВОД!D2935,Поликлиника!F:F,СВОД!F2935)</f>
        <v>0</v>
      </c>
      <c r="L2935" s="337">
        <f>SUMIFS(Поликлиника!BA:BA,Поликлиника!D:D,СВОД!D2935,Поликлиника!F:F,СВОД!F2935)</f>
        <v>0</v>
      </c>
      <c r="M2935" s="337">
        <f>SUMIFS(Услуги!H:H,Услуги!D:D,СВОД!D2935,Услуги!F:F,СВОД!F2935)+SUMIFS(Услуги!M:M,Услуги!D:D,СВОД!D2935,Услуги!F:F,СВОД!F2935)+SUMIFS(Услуги!R:R,Услуги!D:D,СВОД!D2935,Услуги!F:F,СВОД!F2935)+SUMIFS(Услуги!W:W,Услуги!D:D,СВОД!D2935,Услуги!F:F,СВОД!F2935)+SUMIFS(Услуги!AB:AB,Услуги!D:D,СВОД!D2935,Услуги!F:F,СВОД!F2935)+SUMIFS(Услуги!AG:AG,Услуги!D:D,СВОД!D2935,Услуги!F:F,СВОД!F2935)+SUMIFS(Услуги!AL:AL,Услуги!D:D,СВОД!D2935,Услуги!F:F,СВОД!F2935)+SUMIFS(Услуги!AQ:AQ,Услуги!D:D,СВОД!D2935,Услуги!F:F,СВОД!F2935)</f>
        <v>0</v>
      </c>
      <c r="N2935" s="337">
        <f>SUMIFS('Скорая мед.помощь'!I:I,'Скорая мед.помощь'!D:D,СВОД!D2935,'Скорая мед.помощь'!F:F,СВОД!F2935)</f>
        <v>0</v>
      </c>
      <c r="O2935" s="338">
        <f>SUMIFS(Поликлиника!BF:BF,Поликлиника!D:D,СВОД!D2935,Поликлиника!F:F,СВОД!F2935)</f>
        <v>0</v>
      </c>
      <c r="P2935" s="339">
        <f>SUMIFS('Круглосуточный стационар'!O:O,'Круглосуточный стационар'!D:D,СВОД!D2935,'Круглосуточный стационар'!F:F,СВОД!F2935,'Круглосуточный стационар'!H:H,"-")+SUMIFS(ВМП!O:O,ВМП!D:D,СВОД!D2935,ВМП!F:F,СВОД!F2935,ВМП!H:H,"-")+SUMIFS('Дневной стационар'!O:O,'Дневной стационар'!D:D,СВОД!D2935,'Дневной стационар'!F:F,СВОД!F2935,'Дневной стационар'!H:H,"-")+SUMIFS(ЭКО!M:M,ЭКО!D:D,СВОД!D2935,ЭКО!F:F,СВОД!F2935)+SUMIFS(Диализ!M:M,Диализ!D:D,СВОД!D2935,Диализ!F:F,СВОД!F2935)+SUMIFS('Скорая мед.помощь'!N:N,'Скорая мед.помощь'!D:D,СВОД!D2935,'Скорая мед.помощь'!F:F,СВОД!F2935)+SUMIFS(Услуги!AV:AV,Услуги!D:D,СВОД!D2935,Услуги!F:F,СВОД!F2935)+SUMIFS(Поликлиника!BK:BK,Поликлиника!D:D,СВОД!D2935,Поликлиника!F:F,СВОД!F2935)</f>
        <v>0</v>
      </c>
      <c r="Q2935" s="336">
        <f>SUMIFS(Сверхбаза!L:L,Сверхбаза!C:C,СВОД!D2935,Сверхбаза!E:E,СВОД!F2935)+SUMIFS(Сверхбаза!N:N,Сверхбаза!C:C,СВОД!D2935,Сверхбаза!E:E,СВОД!F2935)</f>
        <v>0</v>
      </c>
      <c r="R2935" s="337">
        <f>SUMIFS(Сверхбаза!P:P,Сверхбаза!C:C,СВОД!D2935,Сверхбаза!E:E,СВОД!F2935)</f>
        <v>0</v>
      </c>
      <c r="S2935" s="337">
        <f>SUMIFS(Сверхбаза!R:R,Сверхбаза!C:C,СВОД!D2935,Сверхбаза!E:E,СВОД!F2935)</f>
        <v>0</v>
      </c>
      <c r="T2935" s="337">
        <f>SUMIFS(Сверхбаза!Q:Q,Сверхбаза!C:C,СВОД!D2935,Сверхбаза!E:E,СВОД!F2935)</f>
        <v>0</v>
      </c>
      <c r="U2935" s="337">
        <f>SUMIFS(Сверхбаза!S:S,Сверхбаза!C:C,СВОД!D2935,Сверхбаза!E:E,СВОД!F2935)</f>
        <v>0</v>
      </c>
      <c r="V2935" s="339">
        <f>SUMIFS(Сверхбаза!G:G,Сверхбаза!C:C,СВОД!D2935,Сверхбаза!E:E,СВОД!F2935)</f>
        <v>0</v>
      </c>
    </row>
    <row r="2936" spans="1:22" ht="25.5" outlineLevel="2" x14ac:dyDescent="0.2">
      <c r="A2936" s="33" t="s">
        <v>7</v>
      </c>
      <c r="B2936" s="9">
        <v>5</v>
      </c>
      <c r="C2936" s="10">
        <v>505108</v>
      </c>
      <c r="D2936" s="273">
        <v>510801</v>
      </c>
      <c r="E2936" s="81" t="s">
        <v>664</v>
      </c>
      <c r="F2936" s="81">
        <v>7</v>
      </c>
      <c r="G2936" s="82" t="s">
        <v>861</v>
      </c>
      <c r="H2936" s="336">
        <f>SUMIFS('Круглосуточный стационар'!J:J,'Круглосуточный стационар'!D:D,СВОД!D2936,'Круглосуточный стационар'!H:H,"-",'Круглосуточный стационар'!F:F,СВОД!F2936)+SUMIFS(ВМП!J:J,ВМП!D:D,СВОД!D2936,ВМП!H:H,"-",ВМП!F:F,СВОД!F2936)+SUMIFS('Дневной стационар'!J:J,'Дневной стационар'!D:D,СВОД!D2936,'Дневной стационар'!H:H,"-",'Дневной стационар'!F:F,СВОД!F2936)+SUMIFS(ЭКО!H:H,ЭКО!D:D,СВОД!D2936,ЭКО!F:F,СВОД!F2936)+SUMIFS(Диализ!H:H,Диализ!D:D,СВОД!D2936,Диализ!F:F,СВОД!F2936)</f>
        <v>0</v>
      </c>
      <c r="I2936" s="337">
        <f>SUMIFS(Поликлиника!H:H,Поликлиника!D:D,СВОД!D2936,Поликлиника!F:F,СВОД!F2936)</f>
        <v>0</v>
      </c>
      <c r="J2936" s="337">
        <f>SUMIFS(Поликлиника!AQ:AQ,Поликлиника!D:D,СВОД!D2936,Поликлиника!F:F,СВОД!F2936)</f>
        <v>0</v>
      </c>
      <c r="K2936" s="337">
        <f>SUMIFS(Поликлиника!AV:AV,Поликлиника!D:D,СВОД!D2936,Поликлиника!F:F,СВОД!F2936)</f>
        <v>0</v>
      </c>
      <c r="L2936" s="337">
        <f>SUMIFS(Поликлиника!BA:BA,Поликлиника!D:D,СВОД!D2936,Поликлиника!F:F,СВОД!F2936)</f>
        <v>0</v>
      </c>
      <c r="M2936" s="337">
        <f>SUMIFS(Услуги!H:H,Услуги!D:D,СВОД!D2936,Услуги!F:F,СВОД!F2936)+SUMIFS(Услуги!M:M,Услуги!D:D,СВОД!D2936,Услуги!F:F,СВОД!F2936)+SUMIFS(Услуги!R:R,Услуги!D:D,СВОД!D2936,Услуги!F:F,СВОД!F2936)+SUMIFS(Услуги!W:W,Услуги!D:D,СВОД!D2936,Услуги!F:F,СВОД!F2936)+SUMIFS(Услуги!AB:AB,Услуги!D:D,СВОД!D2936,Услуги!F:F,СВОД!F2936)+SUMIFS(Услуги!AG:AG,Услуги!D:D,СВОД!D2936,Услуги!F:F,СВОД!F2936)+SUMIFS(Услуги!AL:AL,Услуги!D:D,СВОД!D2936,Услуги!F:F,СВОД!F2936)+SUMIFS(Услуги!AQ:AQ,Услуги!D:D,СВОД!D2936,Услуги!F:F,СВОД!F2936)</f>
        <v>0</v>
      </c>
      <c r="N2936" s="337">
        <f>SUMIFS('Скорая мед.помощь'!I:I,'Скорая мед.помощь'!D:D,СВОД!D2936,'Скорая мед.помощь'!F:F,СВОД!F2936)</f>
        <v>0</v>
      </c>
      <c r="O2936" s="338">
        <f>SUMIFS(Поликлиника!BF:BF,Поликлиника!D:D,СВОД!D2936,Поликлиника!F:F,СВОД!F2936)</f>
        <v>0</v>
      </c>
      <c r="P2936" s="339">
        <f>SUMIFS('Круглосуточный стационар'!O:O,'Круглосуточный стационар'!D:D,СВОД!D2936,'Круглосуточный стационар'!F:F,СВОД!F2936,'Круглосуточный стационар'!H:H,"-")+SUMIFS(ВМП!O:O,ВМП!D:D,СВОД!D2936,ВМП!F:F,СВОД!F2936,ВМП!H:H,"-")+SUMIFS('Дневной стационар'!O:O,'Дневной стационар'!D:D,СВОД!D2936,'Дневной стационар'!F:F,СВОД!F2936,'Дневной стационар'!H:H,"-")+SUMIFS(ЭКО!M:M,ЭКО!D:D,СВОД!D2936,ЭКО!F:F,СВОД!F2936)+SUMIFS(Диализ!M:M,Диализ!D:D,СВОД!D2936,Диализ!F:F,СВОД!F2936)+SUMIFS('Скорая мед.помощь'!N:N,'Скорая мед.помощь'!D:D,СВОД!D2936,'Скорая мед.помощь'!F:F,СВОД!F2936)+SUMIFS(Услуги!AV:AV,Услуги!D:D,СВОД!D2936,Услуги!F:F,СВОД!F2936)+SUMIFS(Поликлиника!BK:BK,Поликлиника!D:D,СВОД!D2936,Поликлиника!F:F,СВОД!F2936)</f>
        <v>0</v>
      </c>
      <c r="Q2936" s="336">
        <f>SUMIFS(Сверхбаза!L:L,Сверхбаза!C:C,СВОД!D2936,Сверхбаза!E:E,СВОД!F2936)+SUMIFS(Сверхбаза!N:N,Сверхбаза!C:C,СВОД!D2936,Сверхбаза!E:E,СВОД!F2936)</f>
        <v>0</v>
      </c>
      <c r="R2936" s="337">
        <f>SUMIFS(Сверхбаза!P:P,Сверхбаза!C:C,СВОД!D2936,Сверхбаза!E:E,СВОД!F2936)</f>
        <v>0</v>
      </c>
      <c r="S2936" s="337">
        <f>SUMIFS(Сверхбаза!R:R,Сверхбаза!C:C,СВОД!D2936,Сверхбаза!E:E,СВОД!F2936)</f>
        <v>0</v>
      </c>
      <c r="T2936" s="337">
        <f>SUMIFS(Сверхбаза!Q:Q,Сверхбаза!C:C,СВОД!D2936,Сверхбаза!E:E,СВОД!F2936)</f>
        <v>0</v>
      </c>
      <c r="U2936" s="337">
        <f>SUMIFS(Сверхбаза!S:S,Сверхбаза!C:C,СВОД!D2936,Сверхбаза!E:E,СВОД!F2936)</f>
        <v>0</v>
      </c>
      <c r="V2936" s="339">
        <f>SUMIFS(Сверхбаза!G:G,Сверхбаза!C:C,СВОД!D2936,Сверхбаза!E:E,СВОД!F2936)</f>
        <v>0</v>
      </c>
    </row>
    <row r="2937" spans="1:22" ht="25.5" outlineLevel="2" x14ac:dyDescent="0.2">
      <c r="A2937" s="33" t="s">
        <v>7</v>
      </c>
      <c r="B2937" s="9">
        <v>5</v>
      </c>
      <c r="C2937" s="10">
        <v>505108</v>
      </c>
      <c r="D2937" s="273">
        <v>510801</v>
      </c>
      <c r="E2937" s="81" t="s">
        <v>664</v>
      </c>
      <c r="F2937" s="81">
        <v>70</v>
      </c>
      <c r="G2937" s="82" t="s">
        <v>862</v>
      </c>
      <c r="H2937" s="336">
        <f>SUMIFS('Круглосуточный стационар'!J:J,'Круглосуточный стационар'!D:D,СВОД!D2937,'Круглосуточный стационар'!H:H,"-",'Круглосуточный стационар'!F:F,СВОД!F2937)+SUMIFS(ВМП!J:J,ВМП!D:D,СВОД!D2937,ВМП!H:H,"-",ВМП!F:F,СВОД!F2937)+SUMIFS('Дневной стационар'!J:J,'Дневной стационар'!D:D,СВОД!D2937,'Дневной стационар'!H:H,"-",'Дневной стационар'!F:F,СВОД!F2937)+SUMIFS(ЭКО!H:H,ЭКО!D:D,СВОД!D2937,ЭКО!F:F,СВОД!F2937)+SUMIFS(Диализ!H:H,Диализ!D:D,СВОД!D2937,Диализ!F:F,СВОД!F2937)</f>
        <v>0</v>
      </c>
      <c r="I2937" s="337">
        <f>SUMIFS(Поликлиника!H:H,Поликлиника!D:D,СВОД!D2937,Поликлиника!F:F,СВОД!F2937)</f>
        <v>0</v>
      </c>
      <c r="J2937" s="337">
        <f>SUMIFS(Поликлиника!AQ:AQ,Поликлиника!D:D,СВОД!D2937,Поликлиника!F:F,СВОД!F2937)</f>
        <v>0</v>
      </c>
      <c r="K2937" s="337">
        <f>SUMIFS(Поликлиника!AV:AV,Поликлиника!D:D,СВОД!D2937,Поликлиника!F:F,СВОД!F2937)</f>
        <v>0</v>
      </c>
      <c r="L2937" s="337">
        <f>SUMIFS(Поликлиника!BA:BA,Поликлиника!D:D,СВОД!D2937,Поликлиника!F:F,СВОД!F2937)</f>
        <v>0</v>
      </c>
      <c r="M2937" s="337">
        <f>SUMIFS(Услуги!H:H,Услуги!D:D,СВОД!D2937,Услуги!F:F,СВОД!F2937)+SUMIFS(Услуги!M:M,Услуги!D:D,СВОД!D2937,Услуги!F:F,СВОД!F2937)+SUMIFS(Услуги!R:R,Услуги!D:D,СВОД!D2937,Услуги!F:F,СВОД!F2937)+SUMIFS(Услуги!W:W,Услуги!D:D,СВОД!D2937,Услуги!F:F,СВОД!F2937)+SUMIFS(Услуги!AB:AB,Услуги!D:D,СВОД!D2937,Услуги!F:F,СВОД!F2937)+SUMIFS(Услуги!AG:AG,Услуги!D:D,СВОД!D2937,Услуги!F:F,СВОД!F2937)+SUMIFS(Услуги!AL:AL,Услуги!D:D,СВОД!D2937,Услуги!F:F,СВОД!F2937)+SUMIFS(Услуги!AQ:AQ,Услуги!D:D,СВОД!D2937,Услуги!F:F,СВОД!F2937)</f>
        <v>0</v>
      </c>
      <c r="N2937" s="337">
        <f>SUMIFS('Скорая мед.помощь'!I:I,'Скорая мед.помощь'!D:D,СВОД!D2937,'Скорая мед.помощь'!F:F,СВОД!F2937)</f>
        <v>0</v>
      </c>
      <c r="O2937" s="338">
        <f>SUMIFS(Поликлиника!BF:BF,Поликлиника!D:D,СВОД!D2937,Поликлиника!F:F,СВОД!F2937)</f>
        <v>0</v>
      </c>
      <c r="P2937" s="339">
        <f>SUMIFS('Круглосуточный стационар'!O:O,'Круглосуточный стационар'!D:D,СВОД!D2937,'Круглосуточный стационар'!F:F,СВОД!F2937,'Круглосуточный стационар'!H:H,"-")+SUMIFS(ВМП!O:O,ВМП!D:D,СВОД!D2937,ВМП!F:F,СВОД!F2937,ВМП!H:H,"-")+SUMIFS('Дневной стационар'!O:O,'Дневной стационар'!D:D,СВОД!D2937,'Дневной стационар'!F:F,СВОД!F2937,'Дневной стационар'!H:H,"-")+SUMIFS(ЭКО!M:M,ЭКО!D:D,СВОД!D2937,ЭКО!F:F,СВОД!F2937)+SUMIFS(Диализ!M:M,Диализ!D:D,СВОД!D2937,Диализ!F:F,СВОД!F2937)+SUMIFS('Скорая мед.помощь'!N:N,'Скорая мед.помощь'!D:D,СВОД!D2937,'Скорая мед.помощь'!F:F,СВОД!F2937)+SUMIFS(Услуги!AV:AV,Услуги!D:D,СВОД!D2937,Услуги!F:F,СВОД!F2937)+SUMIFS(Поликлиника!BK:BK,Поликлиника!D:D,СВОД!D2937,Поликлиника!F:F,СВОД!F2937)</f>
        <v>0</v>
      </c>
      <c r="Q2937" s="336">
        <f>SUMIFS(Сверхбаза!L:L,Сверхбаза!C:C,СВОД!D2937,Сверхбаза!E:E,СВОД!F2937)+SUMIFS(Сверхбаза!N:N,Сверхбаза!C:C,СВОД!D2937,Сверхбаза!E:E,СВОД!F2937)</f>
        <v>0</v>
      </c>
      <c r="R2937" s="337">
        <f>SUMIFS(Сверхбаза!P:P,Сверхбаза!C:C,СВОД!D2937,Сверхбаза!E:E,СВОД!F2937)</f>
        <v>0</v>
      </c>
      <c r="S2937" s="337">
        <f>SUMIFS(Сверхбаза!R:R,Сверхбаза!C:C,СВОД!D2937,Сверхбаза!E:E,СВОД!F2937)</f>
        <v>0</v>
      </c>
      <c r="T2937" s="337">
        <f>SUMIFS(Сверхбаза!Q:Q,Сверхбаза!C:C,СВОД!D2937,Сверхбаза!E:E,СВОД!F2937)</f>
        <v>0</v>
      </c>
      <c r="U2937" s="337">
        <f>SUMIFS(Сверхбаза!S:S,Сверхбаза!C:C,СВОД!D2937,Сверхбаза!E:E,СВОД!F2937)</f>
        <v>0</v>
      </c>
      <c r="V2937" s="339">
        <f>SUMIFS(Сверхбаза!G:G,Сверхбаза!C:C,СВОД!D2937,Сверхбаза!E:E,СВОД!F2937)</f>
        <v>0</v>
      </c>
    </row>
    <row r="2938" spans="1:22" ht="25.5" outlineLevel="2" x14ac:dyDescent="0.2">
      <c r="A2938" s="33" t="s">
        <v>7</v>
      </c>
      <c r="B2938" s="9">
        <v>5</v>
      </c>
      <c r="C2938" s="10">
        <v>505108</v>
      </c>
      <c r="D2938" s="273">
        <v>510801</v>
      </c>
      <c r="E2938" s="81" t="s">
        <v>664</v>
      </c>
      <c r="F2938" s="81">
        <v>94</v>
      </c>
      <c r="G2938" s="82" t="s">
        <v>124</v>
      </c>
      <c r="H2938" s="336">
        <f>SUMIFS('Круглосуточный стационар'!J:J,'Круглосуточный стационар'!D:D,СВОД!D2938,'Круглосуточный стационар'!H:H,"-",'Круглосуточный стационар'!F:F,СВОД!F2938)+SUMIFS(ВМП!J:J,ВМП!D:D,СВОД!D2938,ВМП!H:H,"-",ВМП!F:F,СВОД!F2938)+SUMIFS('Дневной стационар'!J:J,'Дневной стационар'!D:D,СВОД!D2938,'Дневной стационар'!H:H,"-",'Дневной стационар'!F:F,СВОД!F2938)+SUMIFS(ЭКО!H:H,ЭКО!D:D,СВОД!D2938,ЭКО!F:F,СВОД!F2938)+SUMIFS(Диализ!H:H,Диализ!D:D,СВОД!D2938,Диализ!F:F,СВОД!F2938)</f>
        <v>0</v>
      </c>
      <c r="I2938" s="337">
        <f>SUMIFS(Поликлиника!H:H,Поликлиника!D:D,СВОД!D2938,Поликлиника!F:F,СВОД!F2938)</f>
        <v>0</v>
      </c>
      <c r="J2938" s="337">
        <f>SUMIFS(Поликлиника!AQ:AQ,Поликлиника!D:D,СВОД!D2938,Поликлиника!F:F,СВОД!F2938)</f>
        <v>0</v>
      </c>
      <c r="K2938" s="337">
        <f>SUMIFS(Поликлиника!AV:AV,Поликлиника!D:D,СВОД!D2938,Поликлиника!F:F,СВОД!F2938)</f>
        <v>0</v>
      </c>
      <c r="L2938" s="337">
        <f>SUMIFS(Поликлиника!BA:BA,Поликлиника!D:D,СВОД!D2938,Поликлиника!F:F,СВОД!F2938)</f>
        <v>0</v>
      </c>
      <c r="M2938" s="337">
        <f>SUMIFS(Услуги!H:H,Услуги!D:D,СВОД!D2938,Услуги!F:F,СВОД!F2938)+SUMIFS(Услуги!M:M,Услуги!D:D,СВОД!D2938,Услуги!F:F,СВОД!F2938)+SUMIFS(Услуги!R:R,Услуги!D:D,СВОД!D2938,Услуги!F:F,СВОД!F2938)+SUMIFS(Услуги!W:W,Услуги!D:D,СВОД!D2938,Услуги!F:F,СВОД!F2938)+SUMIFS(Услуги!AB:AB,Услуги!D:D,СВОД!D2938,Услуги!F:F,СВОД!F2938)+SUMIFS(Услуги!AG:AG,Услуги!D:D,СВОД!D2938,Услуги!F:F,СВОД!F2938)+SUMIFS(Услуги!AL:AL,Услуги!D:D,СВОД!D2938,Услуги!F:F,СВОД!F2938)+SUMIFS(Услуги!AQ:AQ,Услуги!D:D,СВОД!D2938,Услуги!F:F,СВОД!F2938)</f>
        <v>0</v>
      </c>
      <c r="N2938" s="337">
        <f>SUMIFS('Скорая мед.помощь'!I:I,'Скорая мед.помощь'!D:D,СВОД!D2938,'Скорая мед.помощь'!F:F,СВОД!F2938)</f>
        <v>0</v>
      </c>
      <c r="O2938" s="338">
        <f>SUMIFS(Поликлиника!BF:BF,Поликлиника!D:D,СВОД!D2938,Поликлиника!F:F,СВОД!F2938)</f>
        <v>0</v>
      </c>
      <c r="P2938" s="339">
        <f>SUMIFS('Круглосуточный стационар'!O:O,'Круглосуточный стационар'!D:D,СВОД!D2938,'Круглосуточный стационар'!F:F,СВОД!F2938,'Круглосуточный стационар'!H:H,"-")+SUMIFS(ВМП!O:O,ВМП!D:D,СВОД!D2938,ВМП!F:F,СВОД!F2938,ВМП!H:H,"-")+SUMIFS('Дневной стационар'!O:O,'Дневной стационар'!D:D,СВОД!D2938,'Дневной стационар'!F:F,СВОД!F2938,'Дневной стационар'!H:H,"-")+SUMIFS(ЭКО!M:M,ЭКО!D:D,СВОД!D2938,ЭКО!F:F,СВОД!F2938)+SUMIFS(Диализ!M:M,Диализ!D:D,СВОД!D2938,Диализ!F:F,СВОД!F2938)+SUMIFS('Скорая мед.помощь'!N:N,'Скорая мед.помощь'!D:D,СВОД!D2938,'Скорая мед.помощь'!F:F,СВОД!F2938)+SUMIFS(Услуги!AV:AV,Услуги!D:D,СВОД!D2938,Услуги!F:F,СВОД!F2938)+SUMIFS(Поликлиника!BK:BK,Поликлиника!D:D,СВОД!D2938,Поликлиника!F:F,СВОД!F2938)</f>
        <v>0</v>
      </c>
      <c r="Q2938" s="336">
        <f>SUMIFS(Сверхбаза!L:L,Сверхбаза!C:C,СВОД!D2938,Сверхбаза!E:E,СВОД!F2938)+SUMIFS(Сверхбаза!N:N,Сверхбаза!C:C,СВОД!D2938,Сверхбаза!E:E,СВОД!F2938)</f>
        <v>0</v>
      </c>
      <c r="R2938" s="337">
        <f>SUMIFS(Сверхбаза!P:P,Сверхбаза!C:C,СВОД!D2938,Сверхбаза!E:E,СВОД!F2938)</f>
        <v>0</v>
      </c>
      <c r="S2938" s="337">
        <f>SUMIFS(Сверхбаза!R:R,Сверхбаза!C:C,СВОД!D2938,Сверхбаза!E:E,СВОД!F2938)</f>
        <v>0</v>
      </c>
      <c r="T2938" s="337">
        <f>SUMIFS(Сверхбаза!Q:Q,Сверхбаза!C:C,СВОД!D2938,Сверхбаза!E:E,СВОД!F2938)</f>
        <v>0</v>
      </c>
      <c r="U2938" s="337">
        <f>SUMIFS(Сверхбаза!S:S,Сверхбаза!C:C,СВОД!D2938,Сверхбаза!E:E,СВОД!F2938)</f>
        <v>0</v>
      </c>
      <c r="V2938" s="339">
        <f>SUMIFS(Сверхбаза!G:G,Сверхбаза!C:C,СВОД!D2938,Сверхбаза!E:E,СВОД!F2938)</f>
        <v>0</v>
      </c>
    </row>
    <row r="2939" spans="1:22" outlineLevel="1" x14ac:dyDescent="0.2">
      <c r="A2939" s="320"/>
      <c r="B2939" s="321"/>
      <c r="C2939" s="322"/>
      <c r="D2939" s="340" t="s">
        <v>877</v>
      </c>
      <c r="E2939" s="83"/>
      <c r="F2939" s="83"/>
      <c r="G2939" s="84"/>
      <c r="H2939" s="341"/>
      <c r="I2939" s="342"/>
      <c r="J2939" s="342"/>
      <c r="K2939" s="342"/>
      <c r="L2939" s="342"/>
      <c r="M2939" s="342"/>
      <c r="N2939" s="342"/>
      <c r="O2939" s="343"/>
      <c r="P2939" s="344">
        <f>SUBTOTAL(9,P2931:P2938)</f>
        <v>0</v>
      </c>
      <c r="Q2939" s="341"/>
      <c r="R2939" s="342"/>
      <c r="S2939" s="342"/>
      <c r="T2939" s="342"/>
      <c r="U2939" s="342"/>
      <c r="V2939" s="344">
        <f>SUBTOTAL(9,V2931:V2938)</f>
        <v>566666.74300000002</v>
      </c>
    </row>
    <row r="2940" spans="1:22" outlineLevel="2" x14ac:dyDescent="0.2">
      <c r="A2940" s="33" t="s">
        <v>10</v>
      </c>
      <c r="B2940" s="9">
        <v>5</v>
      </c>
      <c r="C2940" s="10">
        <v>505110</v>
      </c>
      <c r="D2940" s="273">
        <v>511001</v>
      </c>
      <c r="E2940" s="81" t="s">
        <v>564</v>
      </c>
      <c r="F2940" s="81">
        <v>1</v>
      </c>
      <c r="G2940" s="82" t="s">
        <v>12</v>
      </c>
      <c r="H2940" s="336">
        <f>SUMIFS('Круглосуточный стационар'!J:J,'Круглосуточный стационар'!D:D,СВОД!D2940,'Круглосуточный стационар'!H:H,"-",'Круглосуточный стационар'!F:F,СВОД!F2940)+SUMIFS(ВМП!J:J,ВМП!D:D,СВОД!D2940,ВМП!H:H,"-",ВМП!F:F,СВОД!F2940)+SUMIFS('Дневной стационар'!J:J,'Дневной стационар'!D:D,СВОД!D2940,'Дневной стационар'!H:H,"-",'Дневной стационар'!F:F,СВОД!F2940)+SUMIFS(ЭКО!H:H,ЭКО!D:D,СВОД!D2940,ЭКО!F:F,СВОД!F2940)+SUMIFS(Диализ!H:H,Диализ!D:D,СВОД!D2940,Диализ!F:F,СВОД!F2940)</f>
        <v>0</v>
      </c>
      <c r="I2940" s="337">
        <f>SUMIFS(Поликлиника!H:H,Поликлиника!D:D,СВОД!D2940,Поликлиника!F:F,СВОД!F2940)</f>
        <v>0</v>
      </c>
      <c r="J2940" s="337">
        <f>SUMIFS(Поликлиника!AQ:AQ,Поликлиника!D:D,СВОД!D2940,Поликлиника!F:F,СВОД!F2940)</f>
        <v>0</v>
      </c>
      <c r="K2940" s="337">
        <f>SUMIFS(Поликлиника!AV:AV,Поликлиника!D:D,СВОД!D2940,Поликлиника!F:F,СВОД!F2940)</f>
        <v>0</v>
      </c>
      <c r="L2940" s="337">
        <f>SUMIFS(Поликлиника!BA:BA,Поликлиника!D:D,СВОД!D2940,Поликлиника!F:F,СВОД!F2940)</f>
        <v>0</v>
      </c>
      <c r="M2940" s="337">
        <f>SUMIFS(Услуги!H:H,Услуги!D:D,СВОД!D2940,Услуги!F:F,СВОД!F2940)+SUMIFS(Услуги!M:M,Услуги!D:D,СВОД!D2940,Услуги!F:F,СВОД!F2940)+SUMIFS(Услуги!R:R,Услуги!D:D,СВОД!D2940,Услуги!F:F,СВОД!F2940)+SUMIFS(Услуги!W:W,Услуги!D:D,СВОД!D2940,Услуги!F:F,СВОД!F2940)+SUMIFS(Услуги!AB:AB,Услуги!D:D,СВОД!D2940,Услуги!F:F,СВОД!F2940)+SUMIFS(Услуги!AG:AG,Услуги!D:D,СВОД!D2940,Услуги!F:F,СВОД!F2940)+SUMIFS(Услуги!AL:AL,Услуги!D:D,СВОД!D2940,Услуги!F:F,СВОД!F2940)+SUMIFS(Услуги!AQ:AQ,Услуги!D:D,СВОД!D2940,Услуги!F:F,СВОД!F2940)</f>
        <v>0</v>
      </c>
      <c r="N2940" s="337">
        <f>SUMIFS('Скорая мед.помощь'!I:I,'Скорая мед.помощь'!D:D,СВОД!D2940,'Скорая мед.помощь'!F:F,СВОД!F2940)</f>
        <v>0</v>
      </c>
      <c r="O2940" s="338">
        <f>SUMIFS(Поликлиника!BF:BF,Поликлиника!D:D,СВОД!D2940,Поликлиника!F:F,СВОД!F2940)</f>
        <v>0</v>
      </c>
      <c r="P2940" s="339">
        <f>SUMIFS('Круглосуточный стационар'!O:O,'Круглосуточный стационар'!D:D,СВОД!D2940,'Круглосуточный стационар'!F:F,СВОД!F2940,'Круглосуточный стационар'!H:H,"-")+SUMIFS(ВМП!O:O,ВМП!D:D,СВОД!D2940,ВМП!F:F,СВОД!F2940,ВМП!H:H,"-")+SUMIFS('Дневной стационар'!O:O,'Дневной стационар'!D:D,СВОД!D2940,'Дневной стационар'!F:F,СВОД!F2940,'Дневной стационар'!H:H,"-")+SUMIFS(ЭКО!M:M,ЭКО!D:D,СВОД!D2940,ЭКО!F:F,СВОД!F2940)+SUMIFS(Диализ!M:M,Диализ!D:D,СВОД!D2940,Диализ!F:F,СВОД!F2940)+SUMIFS('Скорая мед.помощь'!N:N,'Скорая мед.помощь'!D:D,СВОД!D2940,'Скорая мед.помощь'!F:F,СВОД!F2940)+SUMIFS(Услуги!AV:AV,Услуги!D:D,СВОД!D2940,Услуги!F:F,СВОД!F2940)+SUMIFS(Поликлиника!BK:BK,Поликлиника!D:D,СВОД!D2940,Поликлиника!F:F,СВОД!F2940)</f>
        <v>0</v>
      </c>
      <c r="Q2940" s="336">
        <f>SUMIFS(Сверхбаза!L:L,Сверхбаза!C:C,СВОД!D2940,Сверхбаза!E:E,СВОД!F2940)+SUMIFS(Сверхбаза!N:N,Сверхбаза!C:C,СВОД!D2940,Сверхбаза!E:E,СВОД!F2940)</f>
        <v>0</v>
      </c>
      <c r="R2940" s="337">
        <f>SUMIFS(Сверхбаза!P:P,Сверхбаза!C:C,СВОД!D2940,Сверхбаза!E:E,СВОД!F2940)</f>
        <v>0</v>
      </c>
      <c r="S2940" s="337">
        <f>SUMIFS(Сверхбаза!R:R,Сверхбаза!C:C,СВОД!D2940,Сверхбаза!E:E,СВОД!F2940)</f>
        <v>0</v>
      </c>
      <c r="T2940" s="337">
        <f>SUMIFS(Сверхбаза!Q:Q,Сверхбаза!C:C,СВОД!D2940,Сверхбаза!E:E,СВОД!F2940)</f>
        <v>0</v>
      </c>
      <c r="U2940" s="337">
        <f>SUMIFS(Сверхбаза!S:S,Сверхбаза!C:C,СВОД!D2940,Сверхбаза!E:E,СВОД!F2940)</f>
        <v>0</v>
      </c>
      <c r="V2940" s="339">
        <f>SUMIFS(Сверхбаза!G:G,Сверхбаза!C:C,СВОД!D2940,Сверхбаза!E:E,СВОД!F2940)</f>
        <v>0</v>
      </c>
    </row>
    <row r="2941" spans="1:22" ht="25.5" outlineLevel="2" x14ac:dyDescent="0.2">
      <c r="A2941" s="33" t="s">
        <v>10</v>
      </c>
      <c r="B2941" s="9">
        <v>5</v>
      </c>
      <c r="C2941" s="10">
        <v>505110</v>
      </c>
      <c r="D2941" s="273">
        <v>511001</v>
      </c>
      <c r="E2941" s="81" t="s">
        <v>564</v>
      </c>
      <c r="F2941" s="81">
        <v>13</v>
      </c>
      <c r="G2941" s="82" t="s">
        <v>859</v>
      </c>
      <c r="H2941" s="336">
        <f>SUMIFS('Круглосуточный стационар'!J:J,'Круглосуточный стационар'!D:D,СВОД!D2941,'Круглосуточный стационар'!H:H,"-",'Круглосуточный стационар'!F:F,СВОД!F2941)+SUMIFS(ВМП!J:J,ВМП!D:D,СВОД!D2941,ВМП!H:H,"-",ВМП!F:F,СВОД!F2941)+SUMIFS('Дневной стационар'!J:J,'Дневной стационар'!D:D,СВОД!D2941,'Дневной стационар'!H:H,"-",'Дневной стационар'!F:F,СВОД!F2941)+SUMIFS(ЭКО!H:H,ЭКО!D:D,СВОД!D2941,ЭКО!F:F,СВОД!F2941)+SUMIFS(Диализ!H:H,Диализ!D:D,СВОД!D2941,Диализ!F:F,СВОД!F2941)</f>
        <v>0</v>
      </c>
      <c r="I2941" s="337">
        <f>SUMIFS(Поликлиника!H:H,Поликлиника!D:D,СВОД!D2941,Поликлиника!F:F,СВОД!F2941)</f>
        <v>0</v>
      </c>
      <c r="J2941" s="337">
        <f>SUMIFS(Поликлиника!AQ:AQ,Поликлиника!D:D,СВОД!D2941,Поликлиника!F:F,СВОД!F2941)</f>
        <v>0</v>
      </c>
      <c r="K2941" s="337">
        <f>SUMIFS(Поликлиника!AV:AV,Поликлиника!D:D,СВОД!D2941,Поликлиника!F:F,СВОД!F2941)</f>
        <v>0</v>
      </c>
      <c r="L2941" s="337">
        <f>SUMIFS(Поликлиника!BA:BA,Поликлиника!D:D,СВОД!D2941,Поликлиника!F:F,СВОД!F2941)</f>
        <v>0</v>
      </c>
      <c r="M2941" s="337">
        <f>SUMIFS(Услуги!H:H,Услуги!D:D,СВОД!D2941,Услуги!F:F,СВОД!F2941)+SUMIFS(Услуги!M:M,Услуги!D:D,СВОД!D2941,Услуги!F:F,СВОД!F2941)+SUMIFS(Услуги!R:R,Услуги!D:D,СВОД!D2941,Услуги!F:F,СВОД!F2941)+SUMIFS(Услуги!W:W,Услуги!D:D,СВОД!D2941,Услуги!F:F,СВОД!F2941)+SUMIFS(Услуги!AB:AB,Услуги!D:D,СВОД!D2941,Услуги!F:F,СВОД!F2941)+SUMIFS(Услуги!AG:AG,Услуги!D:D,СВОД!D2941,Услуги!F:F,СВОД!F2941)+SUMIFS(Услуги!AL:AL,Услуги!D:D,СВОД!D2941,Услуги!F:F,СВОД!F2941)+SUMIFS(Услуги!AQ:AQ,Услуги!D:D,СВОД!D2941,Услуги!F:F,СВОД!F2941)</f>
        <v>0</v>
      </c>
      <c r="N2941" s="337">
        <f>SUMIFS('Скорая мед.помощь'!I:I,'Скорая мед.помощь'!D:D,СВОД!D2941,'Скорая мед.помощь'!F:F,СВОД!F2941)</f>
        <v>0</v>
      </c>
      <c r="O2941" s="338">
        <f>SUMIFS(Поликлиника!BF:BF,Поликлиника!D:D,СВОД!D2941,Поликлиника!F:F,СВОД!F2941)</f>
        <v>0</v>
      </c>
      <c r="P2941" s="339">
        <f>SUMIFS('Круглосуточный стационар'!O:O,'Круглосуточный стационар'!D:D,СВОД!D2941,'Круглосуточный стационар'!F:F,СВОД!F2941,'Круглосуточный стационар'!H:H,"-")+SUMIFS(ВМП!O:O,ВМП!D:D,СВОД!D2941,ВМП!F:F,СВОД!F2941,ВМП!H:H,"-")+SUMIFS('Дневной стационар'!O:O,'Дневной стационар'!D:D,СВОД!D2941,'Дневной стационар'!F:F,СВОД!F2941,'Дневной стационар'!H:H,"-")+SUMIFS(ЭКО!M:M,ЭКО!D:D,СВОД!D2941,ЭКО!F:F,СВОД!F2941)+SUMIFS(Диализ!M:M,Диализ!D:D,СВОД!D2941,Диализ!F:F,СВОД!F2941)+SUMIFS('Скорая мед.помощь'!N:N,'Скорая мед.помощь'!D:D,СВОД!D2941,'Скорая мед.помощь'!F:F,СВОД!F2941)+SUMIFS(Услуги!AV:AV,Услуги!D:D,СВОД!D2941,Услуги!F:F,СВОД!F2941)+SUMIFS(Поликлиника!BK:BK,Поликлиника!D:D,СВОД!D2941,Поликлиника!F:F,СВОД!F2941)</f>
        <v>0</v>
      </c>
      <c r="Q2941" s="336">
        <f>SUMIFS(Сверхбаза!L:L,Сверхбаза!C:C,СВОД!D2941,Сверхбаза!E:E,СВОД!F2941)+SUMIFS(Сверхбаза!N:N,Сверхбаза!C:C,СВОД!D2941,Сверхбаза!E:E,СВОД!F2941)</f>
        <v>0</v>
      </c>
      <c r="R2941" s="337">
        <f>SUMIFS(Сверхбаза!P:P,Сверхбаза!C:C,СВОД!D2941,Сверхбаза!E:E,СВОД!F2941)</f>
        <v>0</v>
      </c>
      <c r="S2941" s="337">
        <f>SUMIFS(Сверхбаза!R:R,Сверхбаза!C:C,СВОД!D2941,Сверхбаза!E:E,СВОД!F2941)</f>
        <v>0</v>
      </c>
      <c r="T2941" s="337">
        <f>SUMIFS(Сверхбаза!Q:Q,Сверхбаза!C:C,СВОД!D2941,Сверхбаза!E:E,СВОД!F2941)</f>
        <v>0</v>
      </c>
      <c r="U2941" s="337">
        <f>SUMIFS(Сверхбаза!S:S,Сверхбаза!C:C,СВОД!D2941,Сверхбаза!E:E,СВОД!F2941)</f>
        <v>0</v>
      </c>
      <c r="V2941" s="339">
        <f>SUMIFS(Сверхбаза!G:G,Сверхбаза!C:C,СВОД!D2941,Сверхбаза!E:E,СВОД!F2941)</f>
        <v>0</v>
      </c>
    </row>
    <row r="2942" spans="1:22" outlineLevel="2" x14ac:dyDescent="0.2">
      <c r="A2942" s="33" t="s">
        <v>10</v>
      </c>
      <c r="B2942" s="9">
        <v>5</v>
      </c>
      <c r="C2942" s="10">
        <v>505110</v>
      </c>
      <c r="D2942" s="273">
        <v>511001</v>
      </c>
      <c r="E2942" s="81" t="s">
        <v>564</v>
      </c>
      <c r="F2942" s="81">
        <v>2</v>
      </c>
      <c r="G2942" s="82" t="s">
        <v>135</v>
      </c>
      <c r="H2942" s="336">
        <f>SUMIFS('Круглосуточный стационар'!J:J,'Круглосуточный стационар'!D:D,СВОД!D2942,'Круглосуточный стационар'!H:H,"-",'Круглосуточный стационар'!F:F,СВОД!F2942)+SUMIFS(ВМП!J:J,ВМП!D:D,СВОД!D2942,ВМП!H:H,"-",ВМП!F:F,СВОД!F2942)+SUMIFS('Дневной стационар'!J:J,'Дневной стационар'!D:D,СВОД!D2942,'Дневной стационар'!H:H,"-",'Дневной стационар'!F:F,СВОД!F2942)+SUMIFS(ЭКО!H:H,ЭКО!D:D,СВОД!D2942,ЭКО!F:F,СВОД!F2942)+SUMIFS(Диализ!H:H,Диализ!D:D,СВОД!D2942,Диализ!F:F,СВОД!F2942)</f>
        <v>0</v>
      </c>
      <c r="I2942" s="337">
        <f>SUMIFS(Поликлиника!H:H,Поликлиника!D:D,СВОД!D2942,Поликлиника!F:F,СВОД!F2942)</f>
        <v>0</v>
      </c>
      <c r="J2942" s="337">
        <f>SUMIFS(Поликлиника!AQ:AQ,Поликлиника!D:D,СВОД!D2942,Поликлиника!F:F,СВОД!F2942)</f>
        <v>0</v>
      </c>
      <c r="K2942" s="337">
        <f>SUMIFS(Поликлиника!AV:AV,Поликлиника!D:D,СВОД!D2942,Поликлиника!F:F,СВОД!F2942)</f>
        <v>0</v>
      </c>
      <c r="L2942" s="337">
        <f>SUMIFS(Поликлиника!BA:BA,Поликлиника!D:D,СВОД!D2942,Поликлиника!F:F,СВОД!F2942)</f>
        <v>0</v>
      </c>
      <c r="M2942" s="337">
        <f>SUMIFS(Услуги!H:H,Услуги!D:D,СВОД!D2942,Услуги!F:F,СВОД!F2942)+SUMIFS(Услуги!M:M,Услуги!D:D,СВОД!D2942,Услуги!F:F,СВОД!F2942)+SUMIFS(Услуги!R:R,Услуги!D:D,СВОД!D2942,Услуги!F:F,СВОД!F2942)+SUMIFS(Услуги!W:W,Услуги!D:D,СВОД!D2942,Услуги!F:F,СВОД!F2942)+SUMIFS(Услуги!AB:AB,Услуги!D:D,СВОД!D2942,Услуги!F:F,СВОД!F2942)+SUMIFS(Услуги!AG:AG,Услуги!D:D,СВОД!D2942,Услуги!F:F,СВОД!F2942)+SUMIFS(Услуги!AL:AL,Услуги!D:D,СВОД!D2942,Услуги!F:F,СВОД!F2942)+SUMIFS(Услуги!AQ:AQ,Услуги!D:D,СВОД!D2942,Услуги!F:F,СВОД!F2942)</f>
        <v>0</v>
      </c>
      <c r="N2942" s="337">
        <f>SUMIFS('Скорая мед.помощь'!I:I,'Скорая мед.помощь'!D:D,СВОД!D2942,'Скорая мед.помощь'!F:F,СВОД!F2942)</f>
        <v>0</v>
      </c>
      <c r="O2942" s="338">
        <f>SUMIFS(Поликлиника!BF:BF,Поликлиника!D:D,СВОД!D2942,Поликлиника!F:F,СВОД!F2942)</f>
        <v>0</v>
      </c>
      <c r="P2942" s="339">
        <f>SUMIFS('Круглосуточный стационар'!O:O,'Круглосуточный стационар'!D:D,СВОД!D2942,'Круглосуточный стационар'!F:F,СВОД!F2942,'Круглосуточный стационар'!H:H,"-")+SUMIFS(ВМП!O:O,ВМП!D:D,СВОД!D2942,ВМП!F:F,СВОД!F2942,ВМП!H:H,"-")+SUMIFS('Дневной стационар'!O:O,'Дневной стационар'!D:D,СВОД!D2942,'Дневной стационар'!F:F,СВОД!F2942,'Дневной стационар'!H:H,"-")+SUMIFS(ЭКО!M:M,ЭКО!D:D,СВОД!D2942,ЭКО!F:F,СВОД!F2942)+SUMIFS(Диализ!M:M,Диализ!D:D,СВОД!D2942,Диализ!F:F,СВОД!F2942)+SUMIFS('Скорая мед.помощь'!N:N,'Скорая мед.помощь'!D:D,СВОД!D2942,'Скорая мед.помощь'!F:F,СВОД!F2942)+SUMIFS(Услуги!AV:AV,Услуги!D:D,СВОД!D2942,Услуги!F:F,СВОД!F2942)+SUMIFS(Поликлиника!BK:BK,Поликлиника!D:D,СВОД!D2942,Поликлиника!F:F,СВОД!F2942)</f>
        <v>0</v>
      </c>
      <c r="Q2942" s="336">
        <f>SUMIFS(Сверхбаза!L:L,Сверхбаза!C:C,СВОД!D2942,Сверхбаза!E:E,СВОД!F2942)+SUMIFS(Сверхбаза!N:N,Сверхбаза!C:C,СВОД!D2942,Сверхбаза!E:E,СВОД!F2942)</f>
        <v>0</v>
      </c>
      <c r="R2942" s="337">
        <f>SUMIFS(Сверхбаза!P:P,Сверхбаза!C:C,СВОД!D2942,Сверхбаза!E:E,СВОД!F2942)</f>
        <v>0</v>
      </c>
      <c r="S2942" s="337">
        <f>SUMIFS(Сверхбаза!R:R,Сверхбаза!C:C,СВОД!D2942,Сверхбаза!E:E,СВОД!F2942)</f>
        <v>0</v>
      </c>
      <c r="T2942" s="337">
        <f>SUMIFS(Сверхбаза!Q:Q,Сверхбаза!C:C,СВОД!D2942,Сверхбаза!E:E,СВОД!F2942)</f>
        <v>0</v>
      </c>
      <c r="U2942" s="337">
        <f>SUMIFS(Сверхбаза!S:S,Сверхбаза!C:C,СВОД!D2942,Сверхбаза!E:E,СВОД!F2942)</f>
        <v>0</v>
      </c>
      <c r="V2942" s="339">
        <f>SUMIFS(Сверхбаза!G:G,Сверхбаза!C:C,СВОД!D2942,Сверхбаза!E:E,СВОД!F2942)</f>
        <v>0</v>
      </c>
    </row>
    <row r="2943" spans="1:22" ht="25.5" outlineLevel="2" x14ac:dyDescent="0.2">
      <c r="A2943" s="33" t="s">
        <v>10</v>
      </c>
      <c r="B2943" s="9">
        <v>5</v>
      </c>
      <c r="C2943" s="10">
        <v>505110</v>
      </c>
      <c r="D2943" s="273">
        <v>511001</v>
      </c>
      <c r="E2943" s="81" t="s">
        <v>564</v>
      </c>
      <c r="F2943" s="81">
        <v>6</v>
      </c>
      <c r="G2943" s="82" t="s">
        <v>860</v>
      </c>
      <c r="H2943" s="336">
        <f>SUMIFS('Круглосуточный стационар'!J:J,'Круглосуточный стационар'!D:D,СВОД!D2943,'Круглосуточный стационар'!H:H,"-",'Круглосуточный стационар'!F:F,СВОД!F2943)+SUMIFS(ВМП!J:J,ВМП!D:D,СВОД!D2943,ВМП!H:H,"-",ВМП!F:F,СВОД!F2943)+SUMIFS('Дневной стационар'!J:J,'Дневной стационар'!D:D,СВОД!D2943,'Дневной стационар'!H:H,"-",'Дневной стационар'!F:F,СВОД!F2943)+SUMIFS(ЭКО!H:H,ЭКО!D:D,СВОД!D2943,ЭКО!F:F,СВОД!F2943)+SUMIFS(Диализ!H:H,Диализ!D:D,СВОД!D2943,Диализ!F:F,СВОД!F2943)</f>
        <v>0</v>
      </c>
      <c r="I2943" s="337">
        <f>SUMIFS(Поликлиника!H:H,Поликлиника!D:D,СВОД!D2943,Поликлиника!F:F,СВОД!F2943)</f>
        <v>0</v>
      </c>
      <c r="J2943" s="337">
        <f>SUMIFS(Поликлиника!AQ:AQ,Поликлиника!D:D,СВОД!D2943,Поликлиника!F:F,СВОД!F2943)</f>
        <v>0</v>
      </c>
      <c r="K2943" s="337">
        <f>SUMIFS(Поликлиника!AV:AV,Поликлиника!D:D,СВОД!D2943,Поликлиника!F:F,СВОД!F2943)</f>
        <v>0</v>
      </c>
      <c r="L2943" s="337">
        <f>SUMIFS(Поликлиника!BA:BA,Поликлиника!D:D,СВОД!D2943,Поликлиника!F:F,СВОД!F2943)</f>
        <v>0</v>
      </c>
      <c r="M2943" s="337">
        <f>SUMIFS(Услуги!H:H,Услуги!D:D,СВОД!D2943,Услуги!F:F,СВОД!F2943)+SUMIFS(Услуги!M:M,Услуги!D:D,СВОД!D2943,Услуги!F:F,СВОД!F2943)+SUMIFS(Услуги!R:R,Услуги!D:D,СВОД!D2943,Услуги!F:F,СВОД!F2943)+SUMIFS(Услуги!W:W,Услуги!D:D,СВОД!D2943,Услуги!F:F,СВОД!F2943)+SUMIFS(Услуги!AB:AB,Услуги!D:D,СВОД!D2943,Услуги!F:F,СВОД!F2943)+SUMIFS(Услуги!AG:AG,Услуги!D:D,СВОД!D2943,Услуги!F:F,СВОД!F2943)+SUMIFS(Услуги!AL:AL,Услуги!D:D,СВОД!D2943,Услуги!F:F,СВОД!F2943)+SUMIFS(Услуги!AQ:AQ,Услуги!D:D,СВОД!D2943,Услуги!F:F,СВОД!F2943)</f>
        <v>0</v>
      </c>
      <c r="N2943" s="337">
        <f>SUMIFS('Скорая мед.помощь'!I:I,'Скорая мед.помощь'!D:D,СВОД!D2943,'Скорая мед.помощь'!F:F,СВОД!F2943)</f>
        <v>0</v>
      </c>
      <c r="O2943" s="338">
        <f>SUMIFS(Поликлиника!BF:BF,Поликлиника!D:D,СВОД!D2943,Поликлиника!F:F,СВОД!F2943)</f>
        <v>0</v>
      </c>
      <c r="P2943" s="339">
        <f>SUMIFS('Круглосуточный стационар'!O:O,'Круглосуточный стационар'!D:D,СВОД!D2943,'Круглосуточный стационар'!F:F,СВОД!F2943,'Круглосуточный стационар'!H:H,"-")+SUMIFS(ВМП!O:O,ВМП!D:D,СВОД!D2943,ВМП!F:F,СВОД!F2943,ВМП!H:H,"-")+SUMIFS('Дневной стационар'!O:O,'Дневной стационар'!D:D,СВОД!D2943,'Дневной стационар'!F:F,СВОД!F2943,'Дневной стационар'!H:H,"-")+SUMIFS(ЭКО!M:M,ЭКО!D:D,СВОД!D2943,ЭКО!F:F,СВОД!F2943)+SUMIFS(Диализ!M:M,Диализ!D:D,СВОД!D2943,Диализ!F:F,СВОД!F2943)+SUMIFS('Скорая мед.помощь'!N:N,'Скорая мед.помощь'!D:D,СВОД!D2943,'Скорая мед.помощь'!F:F,СВОД!F2943)+SUMIFS(Услуги!AV:AV,Услуги!D:D,СВОД!D2943,Услуги!F:F,СВОД!F2943)+SUMIFS(Поликлиника!BK:BK,Поликлиника!D:D,СВОД!D2943,Поликлиника!F:F,СВОД!F2943)</f>
        <v>0</v>
      </c>
      <c r="Q2943" s="336">
        <f>SUMIFS(Сверхбаза!L:L,Сверхбаза!C:C,СВОД!D2943,Сверхбаза!E:E,СВОД!F2943)+SUMIFS(Сверхбаза!N:N,Сверхбаза!C:C,СВОД!D2943,Сверхбаза!E:E,СВОД!F2943)</f>
        <v>0</v>
      </c>
      <c r="R2943" s="337">
        <f>SUMIFS(Сверхбаза!P:P,Сверхбаза!C:C,СВОД!D2943,Сверхбаза!E:E,СВОД!F2943)</f>
        <v>0</v>
      </c>
      <c r="S2943" s="337">
        <f>SUMIFS(Сверхбаза!R:R,Сверхбаза!C:C,СВОД!D2943,Сверхбаза!E:E,СВОД!F2943)</f>
        <v>0</v>
      </c>
      <c r="T2943" s="337">
        <f>SUMIFS(Сверхбаза!Q:Q,Сверхбаза!C:C,СВОД!D2943,Сверхбаза!E:E,СВОД!F2943)</f>
        <v>0</v>
      </c>
      <c r="U2943" s="337">
        <f>SUMIFS(Сверхбаза!S:S,Сверхбаза!C:C,СВОД!D2943,Сверхбаза!E:E,СВОД!F2943)</f>
        <v>0</v>
      </c>
      <c r="V2943" s="339">
        <f>SUMIFS(Сверхбаза!G:G,Сверхбаза!C:C,СВОД!D2943,Сверхбаза!E:E,СВОД!F2943)</f>
        <v>0</v>
      </c>
    </row>
    <row r="2944" spans="1:22" ht="25.5" outlineLevel="2" x14ac:dyDescent="0.2">
      <c r="A2944" s="33" t="s">
        <v>10</v>
      </c>
      <c r="B2944" s="9">
        <v>5</v>
      </c>
      <c r="C2944" s="10">
        <v>505110</v>
      </c>
      <c r="D2944" s="273">
        <v>511001</v>
      </c>
      <c r="E2944" s="81" t="s">
        <v>564</v>
      </c>
      <c r="F2944" s="81">
        <v>3</v>
      </c>
      <c r="G2944" s="82" t="s">
        <v>136</v>
      </c>
      <c r="H2944" s="336">
        <f>SUMIFS('Круглосуточный стационар'!J:J,'Круглосуточный стационар'!D:D,СВОД!D2944,'Круглосуточный стационар'!H:H,"-",'Круглосуточный стационар'!F:F,СВОД!F2944)+SUMIFS(ВМП!J:J,ВМП!D:D,СВОД!D2944,ВМП!H:H,"-",ВМП!F:F,СВОД!F2944)+SUMIFS('Дневной стационар'!J:J,'Дневной стационар'!D:D,СВОД!D2944,'Дневной стационар'!H:H,"-",'Дневной стационар'!F:F,СВОД!F2944)+SUMIFS(ЭКО!H:H,ЭКО!D:D,СВОД!D2944,ЭКО!F:F,СВОД!F2944)+SUMIFS(Диализ!H:H,Диализ!D:D,СВОД!D2944,Диализ!F:F,СВОД!F2944)</f>
        <v>0</v>
      </c>
      <c r="I2944" s="337">
        <f>SUMIFS(Поликлиника!H:H,Поликлиника!D:D,СВОД!D2944,Поликлиника!F:F,СВОД!F2944)</f>
        <v>0</v>
      </c>
      <c r="J2944" s="337">
        <f>SUMIFS(Поликлиника!AQ:AQ,Поликлиника!D:D,СВОД!D2944,Поликлиника!F:F,СВОД!F2944)</f>
        <v>0</v>
      </c>
      <c r="K2944" s="337">
        <f>SUMIFS(Поликлиника!AV:AV,Поликлиника!D:D,СВОД!D2944,Поликлиника!F:F,СВОД!F2944)</f>
        <v>0</v>
      </c>
      <c r="L2944" s="337">
        <f>SUMIFS(Поликлиника!BA:BA,Поликлиника!D:D,СВОД!D2944,Поликлиника!F:F,СВОД!F2944)</f>
        <v>0</v>
      </c>
      <c r="M2944" s="337">
        <f>SUMIFS(Услуги!H:H,Услуги!D:D,СВОД!D2944,Услуги!F:F,СВОД!F2944)+SUMIFS(Услуги!M:M,Услуги!D:D,СВОД!D2944,Услуги!F:F,СВОД!F2944)+SUMIFS(Услуги!R:R,Услуги!D:D,СВОД!D2944,Услуги!F:F,СВОД!F2944)+SUMIFS(Услуги!W:W,Услуги!D:D,СВОД!D2944,Услуги!F:F,СВОД!F2944)+SUMIFS(Услуги!AB:AB,Услуги!D:D,СВОД!D2944,Услуги!F:F,СВОД!F2944)+SUMIFS(Услуги!AG:AG,Услуги!D:D,СВОД!D2944,Услуги!F:F,СВОД!F2944)+SUMIFS(Услуги!AL:AL,Услуги!D:D,СВОД!D2944,Услуги!F:F,СВОД!F2944)+SUMIFS(Услуги!AQ:AQ,Услуги!D:D,СВОД!D2944,Услуги!F:F,СВОД!F2944)</f>
        <v>0</v>
      </c>
      <c r="N2944" s="337">
        <f>SUMIFS('Скорая мед.помощь'!I:I,'Скорая мед.помощь'!D:D,СВОД!D2944,'Скорая мед.помощь'!F:F,СВОД!F2944)</f>
        <v>0</v>
      </c>
      <c r="O2944" s="338">
        <f>SUMIFS(Поликлиника!BF:BF,Поликлиника!D:D,СВОД!D2944,Поликлиника!F:F,СВОД!F2944)</f>
        <v>0</v>
      </c>
      <c r="P2944" s="339">
        <f>SUMIFS('Круглосуточный стационар'!O:O,'Круглосуточный стационар'!D:D,СВОД!D2944,'Круглосуточный стационар'!F:F,СВОД!F2944,'Круглосуточный стационар'!H:H,"-")+SUMIFS(ВМП!O:O,ВМП!D:D,СВОД!D2944,ВМП!F:F,СВОД!F2944,ВМП!H:H,"-")+SUMIFS('Дневной стационар'!O:O,'Дневной стационар'!D:D,СВОД!D2944,'Дневной стационар'!F:F,СВОД!F2944,'Дневной стационар'!H:H,"-")+SUMIFS(ЭКО!M:M,ЭКО!D:D,СВОД!D2944,ЭКО!F:F,СВОД!F2944)+SUMIFS(Диализ!M:M,Диализ!D:D,СВОД!D2944,Диализ!F:F,СВОД!F2944)+SUMIFS('Скорая мед.помощь'!N:N,'Скорая мед.помощь'!D:D,СВОД!D2944,'Скорая мед.помощь'!F:F,СВОД!F2944)+SUMIFS(Услуги!AV:AV,Услуги!D:D,СВОД!D2944,Услуги!F:F,СВОД!F2944)+SUMIFS(Поликлиника!BK:BK,Поликлиника!D:D,СВОД!D2944,Поликлиника!F:F,СВОД!F2944)</f>
        <v>0</v>
      </c>
      <c r="Q2944" s="336">
        <f>SUMIFS(Сверхбаза!L:L,Сверхбаза!C:C,СВОД!D2944,Сверхбаза!E:E,СВОД!F2944)+SUMIFS(Сверхбаза!N:N,Сверхбаза!C:C,СВОД!D2944,Сверхбаза!E:E,СВОД!F2944)</f>
        <v>0</v>
      </c>
      <c r="R2944" s="337">
        <f>SUMIFS(Сверхбаза!P:P,Сверхбаза!C:C,СВОД!D2944,Сверхбаза!E:E,СВОД!F2944)</f>
        <v>0</v>
      </c>
      <c r="S2944" s="337">
        <f>SUMIFS(Сверхбаза!R:R,Сверхбаза!C:C,СВОД!D2944,Сверхбаза!E:E,СВОД!F2944)</f>
        <v>0</v>
      </c>
      <c r="T2944" s="337">
        <f>SUMIFS(Сверхбаза!Q:Q,Сверхбаза!C:C,СВОД!D2944,Сверхбаза!E:E,СВОД!F2944)</f>
        <v>0</v>
      </c>
      <c r="U2944" s="337">
        <f>SUMIFS(Сверхбаза!S:S,Сверхбаза!C:C,СВОД!D2944,Сверхбаза!E:E,СВОД!F2944)</f>
        <v>0</v>
      </c>
      <c r="V2944" s="339">
        <f>SUMIFS(Сверхбаза!G:G,Сверхбаза!C:C,СВОД!D2944,Сверхбаза!E:E,СВОД!F2944)</f>
        <v>0</v>
      </c>
    </row>
    <row r="2945" spans="1:22" outlineLevel="2" x14ac:dyDescent="0.2">
      <c r="A2945" s="33" t="s">
        <v>10</v>
      </c>
      <c r="B2945" s="9">
        <v>5</v>
      </c>
      <c r="C2945" s="10">
        <v>505110</v>
      </c>
      <c r="D2945" s="273">
        <v>511001</v>
      </c>
      <c r="E2945" s="81" t="s">
        <v>564</v>
      </c>
      <c r="F2945" s="81">
        <v>7</v>
      </c>
      <c r="G2945" s="82" t="s">
        <v>861</v>
      </c>
      <c r="H2945" s="336">
        <f>SUMIFS('Круглосуточный стационар'!J:J,'Круглосуточный стационар'!D:D,СВОД!D2945,'Круглосуточный стационар'!H:H,"-",'Круглосуточный стационар'!F:F,СВОД!F2945)+SUMIFS(ВМП!J:J,ВМП!D:D,СВОД!D2945,ВМП!H:H,"-",ВМП!F:F,СВОД!F2945)+SUMIFS('Дневной стационар'!J:J,'Дневной стационар'!D:D,СВОД!D2945,'Дневной стационар'!H:H,"-",'Дневной стационар'!F:F,СВОД!F2945)+SUMIFS(ЭКО!H:H,ЭКО!D:D,СВОД!D2945,ЭКО!F:F,СВОД!F2945)+SUMIFS(Диализ!H:H,Диализ!D:D,СВОД!D2945,Диализ!F:F,СВОД!F2945)</f>
        <v>0</v>
      </c>
      <c r="I2945" s="337">
        <f>SUMIFS(Поликлиника!H:H,Поликлиника!D:D,СВОД!D2945,Поликлиника!F:F,СВОД!F2945)</f>
        <v>0</v>
      </c>
      <c r="J2945" s="337">
        <f>SUMIFS(Поликлиника!AQ:AQ,Поликлиника!D:D,СВОД!D2945,Поликлиника!F:F,СВОД!F2945)</f>
        <v>0</v>
      </c>
      <c r="K2945" s="337">
        <f>SUMIFS(Поликлиника!AV:AV,Поликлиника!D:D,СВОД!D2945,Поликлиника!F:F,СВОД!F2945)</f>
        <v>0</v>
      </c>
      <c r="L2945" s="337">
        <f>SUMIFS(Поликлиника!BA:BA,Поликлиника!D:D,СВОД!D2945,Поликлиника!F:F,СВОД!F2945)</f>
        <v>0</v>
      </c>
      <c r="M2945" s="337">
        <f>SUMIFS(Услуги!H:H,Услуги!D:D,СВОД!D2945,Услуги!F:F,СВОД!F2945)+SUMIFS(Услуги!M:M,Услуги!D:D,СВОД!D2945,Услуги!F:F,СВОД!F2945)+SUMIFS(Услуги!R:R,Услуги!D:D,СВОД!D2945,Услуги!F:F,СВОД!F2945)+SUMIFS(Услуги!W:W,Услуги!D:D,СВОД!D2945,Услуги!F:F,СВОД!F2945)+SUMIFS(Услуги!AB:AB,Услуги!D:D,СВОД!D2945,Услуги!F:F,СВОД!F2945)+SUMIFS(Услуги!AG:AG,Услуги!D:D,СВОД!D2945,Услуги!F:F,СВОД!F2945)+SUMIFS(Услуги!AL:AL,Услуги!D:D,СВОД!D2945,Услуги!F:F,СВОД!F2945)+SUMIFS(Услуги!AQ:AQ,Услуги!D:D,СВОД!D2945,Услуги!F:F,СВОД!F2945)</f>
        <v>0</v>
      </c>
      <c r="N2945" s="337">
        <f>SUMIFS('Скорая мед.помощь'!I:I,'Скорая мед.помощь'!D:D,СВОД!D2945,'Скорая мед.помощь'!F:F,СВОД!F2945)</f>
        <v>0</v>
      </c>
      <c r="O2945" s="338">
        <f>SUMIFS(Поликлиника!BF:BF,Поликлиника!D:D,СВОД!D2945,Поликлиника!F:F,СВОД!F2945)</f>
        <v>0</v>
      </c>
      <c r="P2945" s="339">
        <f>SUMIFS('Круглосуточный стационар'!O:O,'Круглосуточный стационар'!D:D,СВОД!D2945,'Круглосуточный стационар'!F:F,СВОД!F2945,'Круглосуточный стационар'!H:H,"-")+SUMIFS(ВМП!O:O,ВМП!D:D,СВОД!D2945,ВМП!F:F,СВОД!F2945,ВМП!H:H,"-")+SUMIFS('Дневной стационар'!O:O,'Дневной стационар'!D:D,СВОД!D2945,'Дневной стационар'!F:F,СВОД!F2945,'Дневной стационар'!H:H,"-")+SUMIFS(ЭКО!M:M,ЭКО!D:D,СВОД!D2945,ЭКО!F:F,СВОД!F2945)+SUMIFS(Диализ!M:M,Диализ!D:D,СВОД!D2945,Диализ!F:F,СВОД!F2945)+SUMIFS('Скорая мед.помощь'!N:N,'Скорая мед.помощь'!D:D,СВОД!D2945,'Скорая мед.помощь'!F:F,СВОД!F2945)+SUMIFS(Услуги!AV:AV,Услуги!D:D,СВОД!D2945,Услуги!F:F,СВОД!F2945)+SUMIFS(Поликлиника!BK:BK,Поликлиника!D:D,СВОД!D2945,Поликлиника!F:F,СВОД!F2945)</f>
        <v>0</v>
      </c>
      <c r="Q2945" s="336">
        <f>SUMIFS(Сверхбаза!L:L,Сверхбаза!C:C,СВОД!D2945,Сверхбаза!E:E,СВОД!F2945)+SUMIFS(Сверхбаза!N:N,Сверхбаза!C:C,СВОД!D2945,Сверхбаза!E:E,СВОД!F2945)</f>
        <v>0</v>
      </c>
      <c r="R2945" s="337">
        <f>SUMIFS(Сверхбаза!P:P,Сверхбаза!C:C,СВОД!D2945,Сверхбаза!E:E,СВОД!F2945)</f>
        <v>0</v>
      </c>
      <c r="S2945" s="337">
        <f>SUMIFS(Сверхбаза!R:R,Сверхбаза!C:C,СВОД!D2945,Сверхбаза!E:E,СВОД!F2945)</f>
        <v>0</v>
      </c>
      <c r="T2945" s="337">
        <f>SUMIFS(Сверхбаза!Q:Q,Сверхбаза!C:C,СВОД!D2945,Сверхбаза!E:E,СВОД!F2945)</f>
        <v>0</v>
      </c>
      <c r="U2945" s="337">
        <f>SUMIFS(Сверхбаза!S:S,Сверхбаза!C:C,СВОД!D2945,Сверхбаза!E:E,СВОД!F2945)</f>
        <v>0</v>
      </c>
      <c r="V2945" s="339">
        <f>SUMIFS(Сверхбаза!G:G,Сверхбаза!C:C,СВОД!D2945,Сверхбаза!E:E,СВОД!F2945)</f>
        <v>0</v>
      </c>
    </row>
    <row r="2946" spans="1:22" outlineLevel="2" x14ac:dyDescent="0.2">
      <c r="A2946" s="33" t="s">
        <v>10</v>
      </c>
      <c r="B2946" s="9">
        <v>5</v>
      </c>
      <c r="C2946" s="10">
        <v>505110</v>
      </c>
      <c r="D2946" s="273">
        <v>511001</v>
      </c>
      <c r="E2946" s="81" t="s">
        <v>564</v>
      </c>
      <c r="F2946" s="81">
        <v>70</v>
      </c>
      <c r="G2946" s="82" t="s">
        <v>862</v>
      </c>
      <c r="H2946" s="336">
        <f>SUMIFS('Круглосуточный стационар'!J:J,'Круглосуточный стационар'!D:D,СВОД!D2946,'Круглосуточный стационар'!H:H,"-",'Круглосуточный стационар'!F:F,СВОД!F2946)+SUMIFS(ВМП!J:J,ВМП!D:D,СВОД!D2946,ВМП!H:H,"-",ВМП!F:F,СВОД!F2946)+SUMIFS('Дневной стационар'!J:J,'Дневной стационар'!D:D,СВОД!D2946,'Дневной стационар'!H:H,"-",'Дневной стационар'!F:F,СВОД!F2946)+SUMIFS(ЭКО!H:H,ЭКО!D:D,СВОД!D2946,ЭКО!F:F,СВОД!F2946)+SUMIFS(Диализ!H:H,Диализ!D:D,СВОД!D2946,Диализ!F:F,СВОД!F2946)</f>
        <v>4514</v>
      </c>
      <c r="I2946" s="337">
        <f>SUMIFS(Поликлиника!H:H,Поликлиника!D:D,СВОД!D2946,Поликлиника!F:F,СВОД!F2946)</f>
        <v>0</v>
      </c>
      <c r="J2946" s="337">
        <f>SUMIFS(Поликлиника!AQ:AQ,Поликлиника!D:D,СВОД!D2946,Поликлиника!F:F,СВОД!F2946)</f>
        <v>0</v>
      </c>
      <c r="K2946" s="337">
        <f>SUMIFS(Поликлиника!AV:AV,Поликлиника!D:D,СВОД!D2946,Поликлиника!F:F,СВОД!F2946)</f>
        <v>0</v>
      </c>
      <c r="L2946" s="337">
        <f>SUMIFS(Поликлиника!BA:BA,Поликлиника!D:D,СВОД!D2946,Поликлиника!F:F,СВОД!F2946)</f>
        <v>0</v>
      </c>
      <c r="M2946" s="337">
        <f>SUMIFS(Услуги!H:H,Услуги!D:D,СВОД!D2946,Услуги!F:F,СВОД!F2946)+SUMIFS(Услуги!M:M,Услуги!D:D,СВОД!D2946,Услуги!F:F,СВОД!F2946)+SUMIFS(Услуги!R:R,Услуги!D:D,СВОД!D2946,Услуги!F:F,СВОД!F2946)+SUMIFS(Услуги!W:W,Услуги!D:D,СВОД!D2946,Услуги!F:F,СВОД!F2946)+SUMIFS(Услуги!AB:AB,Услуги!D:D,СВОД!D2946,Услуги!F:F,СВОД!F2946)+SUMIFS(Услуги!AG:AG,Услуги!D:D,СВОД!D2946,Услуги!F:F,СВОД!F2946)+SUMIFS(Услуги!AL:AL,Услуги!D:D,СВОД!D2946,Услуги!F:F,СВОД!F2946)+SUMIFS(Услуги!AQ:AQ,Услуги!D:D,СВОД!D2946,Услуги!F:F,СВОД!F2946)</f>
        <v>0</v>
      </c>
      <c r="N2946" s="337">
        <f>SUMIFS('Скорая мед.помощь'!I:I,'Скорая мед.помощь'!D:D,СВОД!D2946,'Скорая мед.помощь'!F:F,СВОД!F2946)</f>
        <v>0</v>
      </c>
      <c r="O2946" s="338">
        <f>SUMIFS(Поликлиника!BF:BF,Поликлиника!D:D,СВОД!D2946,Поликлиника!F:F,СВОД!F2946)</f>
        <v>0</v>
      </c>
      <c r="P2946" s="339">
        <f>SUMIFS('Круглосуточный стационар'!O:O,'Круглосуточный стационар'!D:D,СВОД!D2946,'Круглосуточный стационар'!F:F,СВОД!F2946,'Круглосуточный стационар'!H:H,"-")+SUMIFS(ВМП!O:O,ВМП!D:D,СВОД!D2946,ВМП!F:F,СВОД!F2946,ВМП!H:H,"-")+SUMIFS('Дневной стационар'!O:O,'Дневной стационар'!D:D,СВОД!D2946,'Дневной стационар'!F:F,СВОД!F2946,'Дневной стационар'!H:H,"-")+SUMIFS(ЭКО!M:M,ЭКО!D:D,СВОД!D2946,ЭКО!F:F,СВОД!F2946)+SUMIFS(Диализ!M:M,Диализ!D:D,СВОД!D2946,Диализ!F:F,СВОД!F2946)+SUMIFS('Скорая мед.помощь'!N:N,'Скорая мед.помощь'!D:D,СВОД!D2946,'Скорая мед.помощь'!F:F,СВОД!F2946)+SUMIFS(Услуги!AV:AV,Услуги!D:D,СВОД!D2946,Услуги!F:F,СВОД!F2946)+SUMIFS(Поликлиника!BK:BK,Поликлиника!D:D,СВОД!D2946,Поликлиника!F:F,СВОД!F2946)</f>
        <v>24781.86</v>
      </c>
      <c r="Q2946" s="336">
        <f>SUMIFS(Сверхбаза!L:L,Сверхбаза!C:C,СВОД!D2946,Сверхбаза!E:E,СВОД!F2946)+SUMIFS(Сверхбаза!N:N,Сверхбаза!C:C,СВОД!D2946,Сверхбаза!E:E,СВОД!F2946)</f>
        <v>0</v>
      </c>
      <c r="R2946" s="337">
        <f>SUMIFS(Сверхбаза!P:P,Сверхбаза!C:C,СВОД!D2946,Сверхбаза!E:E,СВОД!F2946)</f>
        <v>0</v>
      </c>
      <c r="S2946" s="337">
        <f>SUMIFS(Сверхбаза!R:R,Сверхбаза!C:C,СВОД!D2946,Сверхбаза!E:E,СВОД!F2946)</f>
        <v>0</v>
      </c>
      <c r="T2946" s="337">
        <f>SUMIFS(Сверхбаза!Q:Q,Сверхбаза!C:C,СВОД!D2946,Сверхбаза!E:E,СВОД!F2946)</f>
        <v>0</v>
      </c>
      <c r="U2946" s="337">
        <f>SUMIFS(Сверхбаза!S:S,Сверхбаза!C:C,СВОД!D2946,Сверхбаза!E:E,СВОД!F2946)</f>
        <v>0</v>
      </c>
      <c r="V2946" s="339">
        <f>SUMIFS(Сверхбаза!G:G,Сверхбаза!C:C,СВОД!D2946,Сверхбаза!E:E,СВОД!F2946)</f>
        <v>0</v>
      </c>
    </row>
    <row r="2947" spans="1:22" outlineLevel="2" x14ac:dyDescent="0.2">
      <c r="A2947" s="33" t="s">
        <v>10</v>
      </c>
      <c r="B2947" s="9">
        <v>5</v>
      </c>
      <c r="C2947" s="10">
        <v>505110</v>
      </c>
      <c r="D2947" s="273">
        <v>511001</v>
      </c>
      <c r="E2947" s="81" t="s">
        <v>564</v>
      </c>
      <c r="F2947" s="81">
        <v>94</v>
      </c>
      <c r="G2947" s="82" t="s">
        <v>124</v>
      </c>
      <c r="H2947" s="336">
        <f>SUMIFS('Круглосуточный стационар'!J:J,'Круглосуточный стационар'!D:D,СВОД!D2947,'Круглосуточный стационар'!H:H,"-",'Круглосуточный стационар'!F:F,СВОД!F2947)+SUMIFS(ВМП!J:J,ВМП!D:D,СВОД!D2947,ВМП!H:H,"-",ВМП!F:F,СВОД!F2947)+SUMIFS('Дневной стационар'!J:J,'Дневной стационар'!D:D,СВОД!D2947,'Дневной стационар'!H:H,"-",'Дневной стационар'!F:F,СВОД!F2947)+SUMIFS(ЭКО!H:H,ЭКО!D:D,СВОД!D2947,ЭКО!F:F,СВОД!F2947)+SUMIFS(Диализ!H:H,Диализ!D:D,СВОД!D2947,Диализ!F:F,СВОД!F2947)</f>
        <v>0</v>
      </c>
      <c r="I2947" s="337">
        <f>SUMIFS(Поликлиника!H:H,Поликлиника!D:D,СВОД!D2947,Поликлиника!F:F,СВОД!F2947)</f>
        <v>0</v>
      </c>
      <c r="J2947" s="337">
        <f>SUMIFS(Поликлиника!AQ:AQ,Поликлиника!D:D,СВОД!D2947,Поликлиника!F:F,СВОД!F2947)</f>
        <v>0</v>
      </c>
      <c r="K2947" s="337">
        <f>SUMIFS(Поликлиника!AV:AV,Поликлиника!D:D,СВОД!D2947,Поликлиника!F:F,СВОД!F2947)</f>
        <v>0</v>
      </c>
      <c r="L2947" s="337">
        <f>SUMIFS(Поликлиника!BA:BA,Поликлиника!D:D,СВОД!D2947,Поликлиника!F:F,СВОД!F2947)</f>
        <v>0</v>
      </c>
      <c r="M2947" s="337">
        <f>SUMIFS(Услуги!H:H,Услуги!D:D,СВОД!D2947,Услуги!F:F,СВОД!F2947)+SUMIFS(Услуги!M:M,Услуги!D:D,СВОД!D2947,Услуги!F:F,СВОД!F2947)+SUMIFS(Услуги!R:R,Услуги!D:D,СВОД!D2947,Услуги!F:F,СВОД!F2947)+SUMIFS(Услуги!W:W,Услуги!D:D,СВОД!D2947,Услуги!F:F,СВОД!F2947)+SUMIFS(Услуги!AB:AB,Услуги!D:D,СВОД!D2947,Услуги!F:F,СВОД!F2947)+SUMIFS(Услуги!AG:AG,Услуги!D:D,СВОД!D2947,Услуги!F:F,СВОД!F2947)+SUMIFS(Услуги!AL:AL,Услуги!D:D,СВОД!D2947,Услуги!F:F,СВОД!F2947)+SUMIFS(Услуги!AQ:AQ,Услуги!D:D,СВОД!D2947,Услуги!F:F,СВОД!F2947)</f>
        <v>0</v>
      </c>
      <c r="N2947" s="337">
        <f>SUMIFS('Скорая мед.помощь'!I:I,'Скорая мед.помощь'!D:D,СВОД!D2947,'Скорая мед.помощь'!F:F,СВОД!F2947)</f>
        <v>0</v>
      </c>
      <c r="O2947" s="338">
        <f>SUMIFS(Поликлиника!BF:BF,Поликлиника!D:D,СВОД!D2947,Поликлиника!F:F,СВОД!F2947)</f>
        <v>0</v>
      </c>
      <c r="P2947" s="339">
        <f>SUMIFS('Круглосуточный стационар'!O:O,'Круглосуточный стационар'!D:D,СВОД!D2947,'Круглосуточный стационар'!F:F,СВОД!F2947,'Круглосуточный стационар'!H:H,"-")+SUMIFS(ВМП!O:O,ВМП!D:D,СВОД!D2947,ВМП!F:F,СВОД!F2947,ВМП!H:H,"-")+SUMIFS('Дневной стационар'!O:O,'Дневной стационар'!D:D,СВОД!D2947,'Дневной стационар'!F:F,СВОД!F2947,'Дневной стационар'!H:H,"-")+SUMIFS(ЭКО!M:M,ЭКО!D:D,СВОД!D2947,ЭКО!F:F,СВОД!F2947)+SUMIFS(Диализ!M:M,Диализ!D:D,СВОД!D2947,Диализ!F:F,СВОД!F2947)+SUMIFS('Скорая мед.помощь'!N:N,'Скорая мед.помощь'!D:D,СВОД!D2947,'Скорая мед.помощь'!F:F,СВОД!F2947)+SUMIFS(Услуги!AV:AV,Услуги!D:D,СВОД!D2947,Услуги!F:F,СВОД!F2947)+SUMIFS(Поликлиника!BK:BK,Поликлиника!D:D,СВОД!D2947,Поликлиника!F:F,СВОД!F2947)</f>
        <v>0</v>
      </c>
      <c r="Q2947" s="336">
        <f>SUMIFS(Сверхбаза!L:L,Сверхбаза!C:C,СВОД!D2947,Сверхбаза!E:E,СВОД!F2947)+SUMIFS(Сверхбаза!N:N,Сверхбаза!C:C,СВОД!D2947,Сверхбаза!E:E,СВОД!F2947)</f>
        <v>0</v>
      </c>
      <c r="R2947" s="337">
        <f>SUMIFS(Сверхбаза!P:P,Сверхбаза!C:C,СВОД!D2947,Сверхбаза!E:E,СВОД!F2947)</f>
        <v>0</v>
      </c>
      <c r="S2947" s="337">
        <f>SUMIFS(Сверхбаза!R:R,Сверхбаза!C:C,СВОД!D2947,Сверхбаза!E:E,СВОД!F2947)</f>
        <v>0</v>
      </c>
      <c r="T2947" s="337">
        <f>SUMIFS(Сверхбаза!Q:Q,Сверхбаза!C:C,СВОД!D2947,Сверхбаза!E:E,СВОД!F2947)</f>
        <v>0</v>
      </c>
      <c r="U2947" s="337">
        <f>SUMIFS(Сверхбаза!S:S,Сверхбаза!C:C,СВОД!D2947,Сверхбаза!E:E,СВОД!F2947)</f>
        <v>0</v>
      </c>
      <c r="V2947" s="339">
        <f>SUMIFS(Сверхбаза!G:G,Сверхбаза!C:C,СВОД!D2947,Сверхбаза!E:E,СВОД!F2947)</f>
        <v>0</v>
      </c>
    </row>
    <row r="2948" spans="1:22" outlineLevel="1" x14ac:dyDescent="0.2">
      <c r="A2948" s="320"/>
      <c r="B2948" s="321"/>
      <c r="C2948" s="322"/>
      <c r="D2948" s="340" t="s">
        <v>446</v>
      </c>
      <c r="E2948" s="83"/>
      <c r="F2948" s="83"/>
      <c r="G2948" s="84"/>
      <c r="H2948" s="341"/>
      <c r="I2948" s="342"/>
      <c r="J2948" s="342"/>
      <c r="K2948" s="342"/>
      <c r="L2948" s="342"/>
      <c r="M2948" s="342"/>
      <c r="N2948" s="342"/>
      <c r="O2948" s="343"/>
      <c r="P2948" s="344">
        <f>SUBTOTAL(9,P2940:P2947)</f>
        <v>24781.86</v>
      </c>
      <c r="Q2948" s="341"/>
      <c r="R2948" s="342"/>
      <c r="S2948" s="342"/>
      <c r="T2948" s="342"/>
      <c r="U2948" s="342"/>
      <c r="V2948" s="344">
        <f>SUBTOTAL(9,V2940:V2947)</f>
        <v>0</v>
      </c>
    </row>
    <row r="2949" spans="1:22" outlineLevel="2" x14ac:dyDescent="0.2">
      <c r="A2949" s="33" t="s">
        <v>10</v>
      </c>
      <c r="B2949" s="9">
        <v>5</v>
      </c>
      <c r="C2949" s="10">
        <v>505111</v>
      </c>
      <c r="D2949" s="273">
        <v>511101</v>
      </c>
      <c r="E2949" s="81" t="s">
        <v>2753</v>
      </c>
      <c r="F2949" s="81">
        <v>1</v>
      </c>
      <c r="G2949" s="82" t="s">
        <v>12</v>
      </c>
      <c r="H2949" s="336">
        <f>SUMIFS('Круглосуточный стационар'!J:J,'Круглосуточный стационар'!D:D,СВОД!D2949,'Круглосуточный стационар'!H:H,"-",'Круглосуточный стационар'!F:F,СВОД!F2949)+SUMIFS(ВМП!J:J,ВМП!D:D,СВОД!D2949,ВМП!H:H,"-",ВМП!F:F,СВОД!F2949)+SUMIFS('Дневной стационар'!J:J,'Дневной стационар'!D:D,СВОД!D2949,'Дневной стационар'!H:H,"-",'Дневной стационар'!F:F,СВОД!F2949)+SUMIFS(ЭКО!H:H,ЭКО!D:D,СВОД!D2949,ЭКО!F:F,СВОД!F2949)+SUMIFS(Диализ!H:H,Диализ!D:D,СВОД!D2949,Диализ!F:F,СВОД!F2949)</f>
        <v>129</v>
      </c>
      <c r="I2949" s="337">
        <f>SUMIFS(Поликлиника!H:H,Поликлиника!D:D,СВОД!D2949,Поликлиника!F:F,СВОД!F2949)</f>
        <v>0</v>
      </c>
      <c r="J2949" s="337">
        <f>SUMIFS(Поликлиника!AQ:AQ,Поликлиника!D:D,СВОД!D2949,Поликлиника!F:F,СВОД!F2949)</f>
        <v>0</v>
      </c>
      <c r="K2949" s="337">
        <f>SUMIFS(Поликлиника!AV:AV,Поликлиника!D:D,СВОД!D2949,Поликлиника!F:F,СВОД!F2949)</f>
        <v>0</v>
      </c>
      <c r="L2949" s="337">
        <f>SUMIFS(Поликлиника!BA:BA,Поликлиника!D:D,СВОД!D2949,Поликлиника!F:F,СВОД!F2949)</f>
        <v>0</v>
      </c>
      <c r="M2949" s="337">
        <f>SUMIFS(Услуги!H:H,Услуги!D:D,СВОД!D2949,Услуги!F:F,СВОД!F2949)+SUMIFS(Услуги!M:M,Услуги!D:D,СВОД!D2949,Услуги!F:F,СВОД!F2949)+SUMIFS(Услуги!R:R,Услуги!D:D,СВОД!D2949,Услуги!F:F,СВОД!F2949)+SUMIFS(Услуги!W:W,Услуги!D:D,СВОД!D2949,Услуги!F:F,СВОД!F2949)+SUMIFS(Услуги!AB:AB,Услуги!D:D,СВОД!D2949,Услуги!F:F,СВОД!F2949)+SUMIFS(Услуги!AG:AG,Услуги!D:D,СВОД!D2949,Услуги!F:F,СВОД!F2949)+SUMIFS(Услуги!AL:AL,Услуги!D:D,СВОД!D2949,Услуги!F:F,СВОД!F2949)+SUMIFS(Услуги!AQ:AQ,Услуги!D:D,СВОД!D2949,Услуги!F:F,СВОД!F2949)</f>
        <v>0</v>
      </c>
      <c r="N2949" s="337">
        <f>SUMIFS('Скорая мед.помощь'!I:I,'Скорая мед.помощь'!D:D,СВОД!D2949,'Скорая мед.помощь'!F:F,СВОД!F2949)</f>
        <v>0</v>
      </c>
      <c r="O2949" s="338">
        <f>SUMIFS(Поликлиника!BF:BF,Поликлиника!D:D,СВОД!D2949,Поликлиника!F:F,СВОД!F2949)</f>
        <v>0</v>
      </c>
      <c r="P2949" s="339">
        <f>SUMIFS('Круглосуточный стационар'!O:O,'Круглосуточный стационар'!D:D,СВОД!D2949,'Круглосуточный стационар'!F:F,СВОД!F2949,'Круглосуточный стационар'!H:H,"-")+SUMIFS(ВМП!O:O,ВМП!D:D,СВОД!D2949,ВМП!F:F,СВОД!F2949,ВМП!H:H,"-")+SUMIFS('Дневной стационар'!O:O,'Дневной стационар'!D:D,СВОД!D2949,'Дневной стационар'!F:F,СВОД!F2949,'Дневной стационар'!H:H,"-")+SUMIFS(ЭКО!M:M,ЭКО!D:D,СВОД!D2949,ЭКО!F:F,СВОД!F2949)+SUMIFS(Диализ!M:M,Диализ!D:D,СВОД!D2949,Диализ!F:F,СВОД!F2949)+SUMIFS('Скорая мед.помощь'!N:N,'Скорая мед.помощь'!D:D,СВОД!D2949,'Скорая мед.помощь'!F:F,СВОД!F2949)+SUMIFS(Услуги!AV:AV,Услуги!D:D,СВОД!D2949,Услуги!F:F,СВОД!F2949)+SUMIFS(Поликлиника!BK:BK,Поликлиника!D:D,СВОД!D2949,Поликлиника!F:F,СВОД!F2949)</f>
        <v>10365.988672617001</v>
      </c>
      <c r="Q2949" s="336">
        <f>SUMIFS(Сверхбаза!L:L,Сверхбаза!C:C,СВОД!D2949,Сверхбаза!E:E,СВОД!F2949)+SUMIFS(Сверхбаза!N:N,Сверхбаза!C:C,СВОД!D2949,Сверхбаза!E:E,СВОД!F2949)</f>
        <v>0</v>
      </c>
      <c r="R2949" s="337">
        <f>SUMIFS(Сверхбаза!P:P,Сверхбаза!C:C,СВОД!D2949,Сверхбаза!E:E,СВОД!F2949)</f>
        <v>0</v>
      </c>
      <c r="S2949" s="337">
        <f>SUMIFS(Сверхбаза!R:R,Сверхбаза!C:C,СВОД!D2949,Сверхбаза!E:E,СВОД!F2949)</f>
        <v>0</v>
      </c>
      <c r="T2949" s="337">
        <f>SUMIFS(Сверхбаза!Q:Q,Сверхбаза!C:C,СВОД!D2949,Сверхбаза!E:E,СВОД!F2949)</f>
        <v>0</v>
      </c>
      <c r="U2949" s="337">
        <f>SUMIFS(Сверхбаза!S:S,Сверхбаза!C:C,СВОД!D2949,Сверхбаза!E:E,СВОД!F2949)</f>
        <v>0</v>
      </c>
      <c r="V2949" s="339">
        <f>SUMIFS(Сверхбаза!G:G,Сверхбаза!C:C,СВОД!D2949,Сверхбаза!E:E,СВОД!F2949)</f>
        <v>0</v>
      </c>
    </row>
    <row r="2950" spans="1:22" ht="25.5" outlineLevel="2" x14ac:dyDescent="0.2">
      <c r="A2950" s="33" t="s">
        <v>10</v>
      </c>
      <c r="B2950" s="9">
        <v>5</v>
      </c>
      <c r="C2950" s="10">
        <v>505111</v>
      </c>
      <c r="D2950" s="273">
        <v>511101</v>
      </c>
      <c r="E2950" s="81" t="s">
        <v>2753</v>
      </c>
      <c r="F2950" s="81">
        <v>13</v>
      </c>
      <c r="G2950" s="82" t="s">
        <v>859</v>
      </c>
      <c r="H2950" s="336">
        <f>SUMIFS('Круглосуточный стационар'!J:J,'Круглосуточный стационар'!D:D,СВОД!D2950,'Круглосуточный стационар'!H:H,"-",'Круглосуточный стационар'!F:F,СВОД!F2950)+SUMIFS(ВМП!J:J,ВМП!D:D,СВОД!D2950,ВМП!H:H,"-",ВМП!F:F,СВОД!F2950)+SUMIFS('Дневной стационар'!J:J,'Дневной стационар'!D:D,СВОД!D2950,'Дневной стационар'!H:H,"-",'Дневной стационар'!F:F,СВОД!F2950)+SUMIFS(ЭКО!H:H,ЭКО!D:D,СВОД!D2950,ЭКО!F:F,СВОД!F2950)+SUMIFS(Диализ!H:H,Диализ!D:D,СВОД!D2950,Диализ!F:F,СВОД!F2950)</f>
        <v>178</v>
      </c>
      <c r="I2950" s="337">
        <f>SUMIFS(Поликлиника!H:H,Поликлиника!D:D,СВОД!D2950,Поликлиника!F:F,СВОД!F2950)</f>
        <v>0</v>
      </c>
      <c r="J2950" s="337">
        <f>SUMIFS(Поликлиника!AQ:AQ,Поликлиника!D:D,СВОД!D2950,Поликлиника!F:F,СВОД!F2950)</f>
        <v>0</v>
      </c>
      <c r="K2950" s="337">
        <f>SUMIFS(Поликлиника!AV:AV,Поликлиника!D:D,СВОД!D2950,Поликлиника!F:F,СВОД!F2950)</f>
        <v>0</v>
      </c>
      <c r="L2950" s="337">
        <f>SUMIFS(Поликлиника!BA:BA,Поликлиника!D:D,СВОД!D2950,Поликлиника!F:F,СВОД!F2950)</f>
        <v>0</v>
      </c>
      <c r="M2950" s="337">
        <f>SUMIFS(Услуги!H:H,Услуги!D:D,СВОД!D2950,Услуги!F:F,СВОД!F2950)+SUMIFS(Услуги!M:M,Услуги!D:D,СВОД!D2950,Услуги!F:F,СВОД!F2950)+SUMIFS(Услуги!R:R,Услуги!D:D,СВОД!D2950,Услуги!F:F,СВОД!F2950)+SUMIFS(Услуги!W:W,Услуги!D:D,СВОД!D2950,Услуги!F:F,СВОД!F2950)+SUMIFS(Услуги!AB:AB,Услуги!D:D,СВОД!D2950,Услуги!F:F,СВОД!F2950)+SUMIFS(Услуги!AG:AG,Услуги!D:D,СВОД!D2950,Услуги!F:F,СВОД!F2950)+SUMIFS(Услуги!AL:AL,Услуги!D:D,СВОД!D2950,Услуги!F:F,СВОД!F2950)+SUMIFS(Услуги!AQ:AQ,Услуги!D:D,СВОД!D2950,Услуги!F:F,СВОД!F2950)</f>
        <v>0</v>
      </c>
      <c r="N2950" s="337">
        <f>SUMIFS('Скорая мед.помощь'!I:I,'Скорая мед.помощь'!D:D,СВОД!D2950,'Скорая мед.помощь'!F:F,СВОД!F2950)</f>
        <v>0</v>
      </c>
      <c r="O2950" s="338">
        <f>SUMIFS(Поликлиника!BF:BF,Поликлиника!D:D,СВОД!D2950,Поликлиника!F:F,СВОД!F2950)</f>
        <v>0</v>
      </c>
      <c r="P2950" s="339">
        <f>SUMIFS('Круглосуточный стационар'!O:O,'Круглосуточный стационар'!D:D,СВОД!D2950,'Круглосуточный стационар'!F:F,СВОД!F2950,'Круглосуточный стационар'!H:H,"-")+SUMIFS(ВМП!O:O,ВМП!D:D,СВОД!D2950,ВМП!F:F,СВОД!F2950,ВМП!H:H,"-")+SUMIFS('Дневной стационар'!O:O,'Дневной стационар'!D:D,СВОД!D2950,'Дневной стационар'!F:F,СВОД!F2950,'Дневной стационар'!H:H,"-")+SUMIFS(ЭКО!M:M,ЭКО!D:D,СВОД!D2950,ЭКО!F:F,СВОД!F2950)+SUMIFS(Диализ!M:M,Диализ!D:D,СВОД!D2950,Диализ!F:F,СВОД!F2950)+SUMIFS('Скорая мед.помощь'!N:N,'Скорая мед.помощь'!D:D,СВОД!D2950,'Скорая мед.помощь'!F:F,СВОД!F2950)+SUMIFS(Услуги!AV:AV,Услуги!D:D,СВОД!D2950,Услуги!F:F,СВОД!F2950)+SUMIFS(Поликлиника!BK:BK,Поликлиника!D:D,СВОД!D2950,Поликлиника!F:F,СВОД!F2950)</f>
        <v>36128.6273055235</v>
      </c>
      <c r="Q2950" s="336">
        <f>SUMIFS(Сверхбаза!L:L,Сверхбаза!C:C,СВОД!D2950,Сверхбаза!E:E,СВОД!F2950)+SUMIFS(Сверхбаза!N:N,Сверхбаза!C:C,СВОД!D2950,Сверхбаза!E:E,СВОД!F2950)</f>
        <v>0</v>
      </c>
      <c r="R2950" s="337">
        <f>SUMIFS(Сверхбаза!P:P,Сверхбаза!C:C,СВОД!D2950,Сверхбаза!E:E,СВОД!F2950)</f>
        <v>0</v>
      </c>
      <c r="S2950" s="337">
        <f>SUMIFS(Сверхбаза!R:R,Сверхбаза!C:C,СВОД!D2950,Сверхбаза!E:E,СВОД!F2950)</f>
        <v>0</v>
      </c>
      <c r="T2950" s="337">
        <f>SUMIFS(Сверхбаза!Q:Q,Сверхбаза!C:C,СВОД!D2950,Сверхбаза!E:E,СВОД!F2950)</f>
        <v>0</v>
      </c>
      <c r="U2950" s="337">
        <f>SUMIFS(Сверхбаза!S:S,Сверхбаза!C:C,СВОД!D2950,Сверхбаза!E:E,СВОД!F2950)</f>
        <v>0</v>
      </c>
      <c r="V2950" s="339">
        <f>SUMIFS(Сверхбаза!G:G,Сверхбаза!C:C,СВОД!D2950,Сверхбаза!E:E,СВОД!F2950)</f>
        <v>0</v>
      </c>
    </row>
    <row r="2951" spans="1:22" outlineLevel="2" x14ac:dyDescent="0.2">
      <c r="A2951" s="33" t="s">
        <v>10</v>
      </c>
      <c r="B2951" s="9">
        <v>5</v>
      </c>
      <c r="C2951" s="10">
        <v>505111</v>
      </c>
      <c r="D2951" s="273">
        <v>511101</v>
      </c>
      <c r="E2951" s="81" t="s">
        <v>2753</v>
      </c>
      <c r="F2951" s="81">
        <v>2</v>
      </c>
      <c r="G2951" s="82" t="s">
        <v>135</v>
      </c>
      <c r="H2951" s="336">
        <f>SUMIFS('Круглосуточный стационар'!J:J,'Круглосуточный стационар'!D:D,СВОД!D2951,'Круглосуточный стационар'!H:H,"-",'Круглосуточный стационар'!F:F,СВОД!F2951)+SUMIFS(ВМП!J:J,ВМП!D:D,СВОД!D2951,ВМП!H:H,"-",ВМП!F:F,СВОД!F2951)+SUMIFS('Дневной стационар'!J:J,'Дневной стационар'!D:D,СВОД!D2951,'Дневной стационар'!H:H,"-",'Дневной стационар'!F:F,СВОД!F2951)+SUMIFS(ЭКО!H:H,ЭКО!D:D,СВОД!D2951,ЭКО!F:F,СВОД!F2951)+SUMIFS(Диализ!H:H,Диализ!D:D,СВОД!D2951,Диализ!F:F,СВОД!F2951)</f>
        <v>0</v>
      </c>
      <c r="I2951" s="337">
        <f>SUMIFS(Поликлиника!H:H,Поликлиника!D:D,СВОД!D2951,Поликлиника!F:F,СВОД!F2951)</f>
        <v>0</v>
      </c>
      <c r="J2951" s="337">
        <f>SUMIFS(Поликлиника!AQ:AQ,Поликлиника!D:D,СВОД!D2951,Поликлиника!F:F,СВОД!F2951)</f>
        <v>0</v>
      </c>
      <c r="K2951" s="337">
        <f>SUMIFS(Поликлиника!AV:AV,Поликлиника!D:D,СВОД!D2951,Поликлиника!F:F,СВОД!F2951)</f>
        <v>0</v>
      </c>
      <c r="L2951" s="337">
        <f>SUMIFS(Поликлиника!BA:BA,Поликлиника!D:D,СВОД!D2951,Поликлиника!F:F,СВОД!F2951)</f>
        <v>0</v>
      </c>
      <c r="M2951" s="337">
        <f>SUMIFS(Услуги!H:H,Услуги!D:D,СВОД!D2951,Услуги!F:F,СВОД!F2951)+SUMIFS(Услуги!M:M,Услуги!D:D,СВОД!D2951,Услуги!F:F,СВОД!F2951)+SUMIFS(Услуги!R:R,Услуги!D:D,СВОД!D2951,Услуги!F:F,СВОД!F2951)+SUMIFS(Услуги!W:W,Услуги!D:D,СВОД!D2951,Услуги!F:F,СВОД!F2951)+SUMIFS(Услуги!AB:AB,Услуги!D:D,СВОД!D2951,Услуги!F:F,СВОД!F2951)+SUMIFS(Услуги!AG:AG,Услуги!D:D,СВОД!D2951,Услуги!F:F,СВОД!F2951)+SUMIFS(Услуги!AL:AL,Услуги!D:D,СВОД!D2951,Услуги!F:F,СВОД!F2951)+SUMIFS(Услуги!AQ:AQ,Услуги!D:D,СВОД!D2951,Услуги!F:F,СВОД!F2951)</f>
        <v>0</v>
      </c>
      <c r="N2951" s="337">
        <f>SUMIFS('Скорая мед.помощь'!I:I,'Скорая мед.помощь'!D:D,СВОД!D2951,'Скорая мед.помощь'!F:F,СВОД!F2951)</f>
        <v>0</v>
      </c>
      <c r="O2951" s="338">
        <f>SUMIFS(Поликлиника!BF:BF,Поликлиника!D:D,СВОД!D2951,Поликлиника!F:F,СВОД!F2951)</f>
        <v>0</v>
      </c>
      <c r="P2951" s="339">
        <f>SUMIFS('Круглосуточный стационар'!O:O,'Круглосуточный стационар'!D:D,СВОД!D2951,'Круглосуточный стационар'!F:F,СВОД!F2951,'Круглосуточный стационар'!H:H,"-")+SUMIFS(ВМП!O:O,ВМП!D:D,СВОД!D2951,ВМП!F:F,СВОД!F2951,ВМП!H:H,"-")+SUMIFS('Дневной стационар'!O:O,'Дневной стационар'!D:D,СВОД!D2951,'Дневной стационар'!F:F,СВОД!F2951,'Дневной стационар'!H:H,"-")+SUMIFS(ЭКО!M:M,ЭКО!D:D,СВОД!D2951,ЭКО!F:F,СВОД!F2951)+SUMIFS(Диализ!M:M,Диализ!D:D,СВОД!D2951,Диализ!F:F,СВОД!F2951)+SUMIFS('Скорая мед.помощь'!N:N,'Скорая мед.помощь'!D:D,СВОД!D2951,'Скорая мед.помощь'!F:F,СВОД!F2951)+SUMIFS(Услуги!AV:AV,Услуги!D:D,СВОД!D2951,Услуги!F:F,СВОД!F2951)+SUMIFS(Поликлиника!BK:BK,Поликлиника!D:D,СВОД!D2951,Поликлиника!F:F,СВОД!F2951)</f>
        <v>0</v>
      </c>
      <c r="Q2951" s="336">
        <f>SUMIFS(Сверхбаза!L:L,Сверхбаза!C:C,СВОД!D2951,Сверхбаза!E:E,СВОД!F2951)+SUMIFS(Сверхбаза!N:N,Сверхбаза!C:C,СВОД!D2951,Сверхбаза!E:E,СВОД!F2951)</f>
        <v>0</v>
      </c>
      <c r="R2951" s="337">
        <f>SUMIFS(Сверхбаза!P:P,Сверхбаза!C:C,СВОД!D2951,Сверхбаза!E:E,СВОД!F2951)</f>
        <v>0</v>
      </c>
      <c r="S2951" s="337">
        <f>SUMIFS(Сверхбаза!R:R,Сверхбаза!C:C,СВОД!D2951,Сверхбаза!E:E,СВОД!F2951)</f>
        <v>0</v>
      </c>
      <c r="T2951" s="337">
        <f>SUMIFS(Сверхбаза!Q:Q,Сверхбаза!C:C,СВОД!D2951,Сверхбаза!E:E,СВОД!F2951)</f>
        <v>0</v>
      </c>
      <c r="U2951" s="337">
        <f>SUMIFS(Сверхбаза!S:S,Сверхбаза!C:C,СВОД!D2951,Сверхбаза!E:E,СВОД!F2951)</f>
        <v>0</v>
      </c>
      <c r="V2951" s="339">
        <f>SUMIFS(Сверхбаза!G:G,Сверхбаза!C:C,СВОД!D2951,Сверхбаза!E:E,СВОД!F2951)</f>
        <v>0</v>
      </c>
    </row>
    <row r="2952" spans="1:22" ht="25.5" outlineLevel="2" x14ac:dyDescent="0.2">
      <c r="A2952" s="33" t="s">
        <v>10</v>
      </c>
      <c r="B2952" s="9">
        <v>5</v>
      </c>
      <c r="C2952" s="10">
        <v>505111</v>
      </c>
      <c r="D2952" s="273">
        <v>511101</v>
      </c>
      <c r="E2952" s="81" t="s">
        <v>2753</v>
      </c>
      <c r="F2952" s="81">
        <v>6</v>
      </c>
      <c r="G2952" s="82" t="s">
        <v>860</v>
      </c>
      <c r="H2952" s="336">
        <f>SUMIFS('Круглосуточный стационар'!J:J,'Круглосуточный стационар'!D:D,СВОД!D2952,'Круглосуточный стационар'!H:H,"-",'Круглосуточный стационар'!F:F,СВОД!F2952)+SUMIFS(ВМП!J:J,ВМП!D:D,СВОД!D2952,ВМП!H:H,"-",ВМП!F:F,СВОД!F2952)+SUMIFS('Дневной стационар'!J:J,'Дневной стационар'!D:D,СВОД!D2952,'Дневной стационар'!H:H,"-",'Дневной стационар'!F:F,СВОД!F2952)+SUMIFS(ЭКО!H:H,ЭКО!D:D,СВОД!D2952,ЭКО!F:F,СВОД!F2952)+SUMIFS(Диализ!H:H,Диализ!D:D,СВОД!D2952,Диализ!F:F,СВОД!F2952)</f>
        <v>0</v>
      </c>
      <c r="I2952" s="337">
        <f>SUMIFS(Поликлиника!H:H,Поликлиника!D:D,СВОД!D2952,Поликлиника!F:F,СВОД!F2952)</f>
        <v>0</v>
      </c>
      <c r="J2952" s="337">
        <f>SUMIFS(Поликлиника!AQ:AQ,Поликлиника!D:D,СВОД!D2952,Поликлиника!F:F,СВОД!F2952)</f>
        <v>0</v>
      </c>
      <c r="K2952" s="337">
        <f>SUMIFS(Поликлиника!AV:AV,Поликлиника!D:D,СВОД!D2952,Поликлиника!F:F,СВОД!F2952)</f>
        <v>0</v>
      </c>
      <c r="L2952" s="337">
        <f>SUMIFS(Поликлиника!BA:BA,Поликлиника!D:D,СВОД!D2952,Поликлиника!F:F,СВОД!F2952)</f>
        <v>0</v>
      </c>
      <c r="M2952" s="337">
        <f>SUMIFS(Услуги!H:H,Услуги!D:D,СВОД!D2952,Услуги!F:F,СВОД!F2952)+SUMIFS(Услуги!M:M,Услуги!D:D,СВОД!D2952,Услуги!F:F,СВОД!F2952)+SUMIFS(Услуги!R:R,Услуги!D:D,СВОД!D2952,Услуги!F:F,СВОД!F2952)+SUMIFS(Услуги!W:W,Услуги!D:D,СВОД!D2952,Услуги!F:F,СВОД!F2952)+SUMIFS(Услуги!AB:AB,Услуги!D:D,СВОД!D2952,Услуги!F:F,СВОД!F2952)+SUMIFS(Услуги!AG:AG,Услуги!D:D,СВОД!D2952,Услуги!F:F,СВОД!F2952)+SUMIFS(Услуги!AL:AL,Услуги!D:D,СВОД!D2952,Услуги!F:F,СВОД!F2952)+SUMIFS(Услуги!AQ:AQ,Услуги!D:D,СВОД!D2952,Услуги!F:F,СВОД!F2952)</f>
        <v>0</v>
      </c>
      <c r="N2952" s="337">
        <f>SUMIFS('Скорая мед.помощь'!I:I,'Скорая мед.помощь'!D:D,СВОД!D2952,'Скорая мед.помощь'!F:F,СВОД!F2952)</f>
        <v>0</v>
      </c>
      <c r="O2952" s="338">
        <f>SUMIFS(Поликлиника!BF:BF,Поликлиника!D:D,СВОД!D2952,Поликлиника!F:F,СВОД!F2952)</f>
        <v>0</v>
      </c>
      <c r="P2952" s="339">
        <f>SUMIFS('Круглосуточный стационар'!O:O,'Круглосуточный стационар'!D:D,СВОД!D2952,'Круглосуточный стационар'!F:F,СВОД!F2952,'Круглосуточный стационар'!H:H,"-")+SUMIFS(ВМП!O:O,ВМП!D:D,СВОД!D2952,ВМП!F:F,СВОД!F2952,ВМП!H:H,"-")+SUMIFS('Дневной стационар'!O:O,'Дневной стационар'!D:D,СВОД!D2952,'Дневной стационар'!F:F,СВОД!F2952,'Дневной стационар'!H:H,"-")+SUMIFS(ЭКО!M:M,ЭКО!D:D,СВОД!D2952,ЭКО!F:F,СВОД!F2952)+SUMIFS(Диализ!M:M,Диализ!D:D,СВОД!D2952,Диализ!F:F,СВОД!F2952)+SUMIFS('Скорая мед.помощь'!N:N,'Скорая мед.помощь'!D:D,СВОД!D2952,'Скорая мед.помощь'!F:F,СВОД!F2952)+SUMIFS(Услуги!AV:AV,Услуги!D:D,СВОД!D2952,Услуги!F:F,СВОД!F2952)+SUMIFS(Поликлиника!BK:BK,Поликлиника!D:D,СВОД!D2952,Поликлиника!F:F,СВОД!F2952)</f>
        <v>0</v>
      </c>
      <c r="Q2952" s="336">
        <f>SUMIFS(Сверхбаза!L:L,Сверхбаза!C:C,СВОД!D2952,Сверхбаза!E:E,СВОД!F2952)+SUMIFS(Сверхбаза!N:N,Сверхбаза!C:C,СВОД!D2952,Сверхбаза!E:E,СВОД!F2952)</f>
        <v>0</v>
      </c>
      <c r="R2952" s="337">
        <f>SUMIFS(Сверхбаза!P:P,Сверхбаза!C:C,СВОД!D2952,Сверхбаза!E:E,СВОД!F2952)</f>
        <v>0</v>
      </c>
      <c r="S2952" s="337">
        <f>SUMIFS(Сверхбаза!R:R,Сверхбаза!C:C,СВОД!D2952,Сверхбаза!E:E,СВОД!F2952)</f>
        <v>0</v>
      </c>
      <c r="T2952" s="337">
        <f>SUMIFS(Сверхбаза!Q:Q,Сверхбаза!C:C,СВОД!D2952,Сверхбаза!E:E,СВОД!F2952)</f>
        <v>0</v>
      </c>
      <c r="U2952" s="337">
        <f>SUMIFS(Сверхбаза!S:S,Сверхбаза!C:C,СВОД!D2952,Сверхбаза!E:E,СВОД!F2952)</f>
        <v>0</v>
      </c>
      <c r="V2952" s="339">
        <f>SUMIFS(Сверхбаза!G:G,Сверхбаза!C:C,СВОД!D2952,Сверхбаза!E:E,СВОД!F2952)</f>
        <v>0</v>
      </c>
    </row>
    <row r="2953" spans="1:22" ht="25.5" outlineLevel="2" x14ac:dyDescent="0.2">
      <c r="A2953" s="33" t="s">
        <v>10</v>
      </c>
      <c r="B2953" s="9">
        <v>5</v>
      </c>
      <c r="C2953" s="10">
        <v>505111</v>
      </c>
      <c r="D2953" s="273">
        <v>511101</v>
      </c>
      <c r="E2953" s="81" t="s">
        <v>2753</v>
      </c>
      <c r="F2953" s="81">
        <v>3</v>
      </c>
      <c r="G2953" s="82" t="s">
        <v>136</v>
      </c>
      <c r="H2953" s="336">
        <f>SUMIFS('Круглосуточный стационар'!J:J,'Круглосуточный стационар'!D:D,СВОД!D2953,'Круглосуточный стационар'!H:H,"-",'Круглосуточный стационар'!F:F,СВОД!F2953)+SUMIFS(ВМП!J:J,ВМП!D:D,СВОД!D2953,ВМП!H:H,"-",ВМП!F:F,СВОД!F2953)+SUMIFS('Дневной стационар'!J:J,'Дневной стационар'!D:D,СВОД!D2953,'Дневной стационар'!H:H,"-",'Дневной стационар'!F:F,СВОД!F2953)+SUMIFS(ЭКО!H:H,ЭКО!D:D,СВОД!D2953,ЭКО!F:F,СВОД!F2953)+SUMIFS(Диализ!H:H,Диализ!D:D,СВОД!D2953,Диализ!F:F,СВОД!F2953)</f>
        <v>0</v>
      </c>
      <c r="I2953" s="337">
        <f>SUMIFS(Поликлиника!H:H,Поликлиника!D:D,СВОД!D2953,Поликлиника!F:F,СВОД!F2953)</f>
        <v>0</v>
      </c>
      <c r="J2953" s="337">
        <f>SUMIFS(Поликлиника!AQ:AQ,Поликлиника!D:D,СВОД!D2953,Поликлиника!F:F,СВОД!F2953)</f>
        <v>0</v>
      </c>
      <c r="K2953" s="337">
        <f>SUMIFS(Поликлиника!AV:AV,Поликлиника!D:D,СВОД!D2953,Поликлиника!F:F,СВОД!F2953)</f>
        <v>0</v>
      </c>
      <c r="L2953" s="337">
        <f>SUMIFS(Поликлиника!BA:BA,Поликлиника!D:D,СВОД!D2953,Поликлиника!F:F,СВОД!F2953)</f>
        <v>0</v>
      </c>
      <c r="M2953" s="337">
        <f>SUMIFS(Услуги!H:H,Услуги!D:D,СВОД!D2953,Услуги!F:F,СВОД!F2953)+SUMIFS(Услуги!M:M,Услуги!D:D,СВОД!D2953,Услуги!F:F,СВОД!F2953)+SUMIFS(Услуги!R:R,Услуги!D:D,СВОД!D2953,Услуги!F:F,СВОД!F2953)+SUMIFS(Услуги!W:W,Услуги!D:D,СВОД!D2953,Услуги!F:F,СВОД!F2953)+SUMIFS(Услуги!AB:AB,Услуги!D:D,СВОД!D2953,Услуги!F:F,СВОД!F2953)+SUMIFS(Услуги!AG:AG,Услуги!D:D,СВОД!D2953,Услуги!F:F,СВОД!F2953)+SUMIFS(Услуги!AL:AL,Услуги!D:D,СВОД!D2953,Услуги!F:F,СВОД!F2953)+SUMIFS(Услуги!AQ:AQ,Услуги!D:D,СВОД!D2953,Услуги!F:F,СВОД!F2953)</f>
        <v>0</v>
      </c>
      <c r="N2953" s="337">
        <f>SUMIFS('Скорая мед.помощь'!I:I,'Скорая мед.помощь'!D:D,СВОД!D2953,'Скорая мед.помощь'!F:F,СВОД!F2953)</f>
        <v>0</v>
      </c>
      <c r="O2953" s="338">
        <f>SUMIFS(Поликлиника!BF:BF,Поликлиника!D:D,СВОД!D2953,Поликлиника!F:F,СВОД!F2953)</f>
        <v>0</v>
      </c>
      <c r="P2953" s="339">
        <f>SUMIFS('Круглосуточный стационар'!O:O,'Круглосуточный стационар'!D:D,СВОД!D2953,'Круглосуточный стационар'!F:F,СВОД!F2953,'Круглосуточный стационар'!H:H,"-")+SUMIFS(ВМП!O:O,ВМП!D:D,СВОД!D2953,ВМП!F:F,СВОД!F2953,ВМП!H:H,"-")+SUMIFS('Дневной стационар'!O:O,'Дневной стационар'!D:D,СВОД!D2953,'Дневной стационар'!F:F,СВОД!F2953,'Дневной стационар'!H:H,"-")+SUMIFS(ЭКО!M:M,ЭКО!D:D,СВОД!D2953,ЭКО!F:F,СВОД!F2953)+SUMIFS(Диализ!M:M,Диализ!D:D,СВОД!D2953,Диализ!F:F,СВОД!F2953)+SUMIFS('Скорая мед.помощь'!N:N,'Скорая мед.помощь'!D:D,СВОД!D2953,'Скорая мед.помощь'!F:F,СВОД!F2953)+SUMIFS(Услуги!AV:AV,Услуги!D:D,СВОД!D2953,Услуги!F:F,СВОД!F2953)+SUMIFS(Поликлиника!BK:BK,Поликлиника!D:D,СВОД!D2953,Поликлиника!F:F,СВОД!F2953)</f>
        <v>0</v>
      </c>
      <c r="Q2953" s="336">
        <f>SUMIFS(Сверхбаза!L:L,Сверхбаза!C:C,СВОД!D2953,Сверхбаза!E:E,СВОД!F2953)+SUMIFS(Сверхбаза!N:N,Сверхбаза!C:C,СВОД!D2953,Сверхбаза!E:E,СВОД!F2953)</f>
        <v>0</v>
      </c>
      <c r="R2953" s="337">
        <f>SUMIFS(Сверхбаза!P:P,Сверхбаза!C:C,СВОД!D2953,Сверхбаза!E:E,СВОД!F2953)</f>
        <v>0</v>
      </c>
      <c r="S2953" s="337">
        <f>SUMIFS(Сверхбаза!R:R,Сверхбаза!C:C,СВОД!D2953,Сверхбаза!E:E,СВОД!F2953)</f>
        <v>0</v>
      </c>
      <c r="T2953" s="337">
        <f>SUMIFS(Сверхбаза!Q:Q,Сверхбаза!C:C,СВОД!D2953,Сверхбаза!E:E,СВОД!F2953)</f>
        <v>0</v>
      </c>
      <c r="U2953" s="337">
        <f>SUMIFS(Сверхбаза!S:S,Сверхбаза!C:C,СВОД!D2953,Сверхбаза!E:E,СВОД!F2953)</f>
        <v>0</v>
      </c>
      <c r="V2953" s="339">
        <f>SUMIFS(Сверхбаза!G:G,Сверхбаза!C:C,СВОД!D2953,Сверхбаза!E:E,СВОД!F2953)</f>
        <v>0</v>
      </c>
    </row>
    <row r="2954" spans="1:22" outlineLevel="2" x14ac:dyDescent="0.2">
      <c r="A2954" s="33" t="s">
        <v>10</v>
      </c>
      <c r="B2954" s="9">
        <v>5</v>
      </c>
      <c r="C2954" s="10">
        <v>505111</v>
      </c>
      <c r="D2954" s="273">
        <v>511101</v>
      </c>
      <c r="E2954" s="81" t="s">
        <v>2753</v>
      </c>
      <c r="F2954" s="81">
        <v>7</v>
      </c>
      <c r="G2954" s="82" t="s">
        <v>861</v>
      </c>
      <c r="H2954" s="336">
        <f>SUMIFS('Круглосуточный стационар'!J:J,'Круглосуточный стационар'!D:D,СВОД!D2954,'Круглосуточный стационар'!H:H,"-",'Круглосуточный стационар'!F:F,СВОД!F2954)+SUMIFS(ВМП!J:J,ВМП!D:D,СВОД!D2954,ВМП!H:H,"-",ВМП!F:F,СВОД!F2954)+SUMIFS('Дневной стационар'!J:J,'Дневной стационар'!D:D,СВОД!D2954,'Дневной стационар'!H:H,"-",'Дневной стационар'!F:F,СВОД!F2954)+SUMIFS(ЭКО!H:H,ЭКО!D:D,СВОД!D2954,ЭКО!F:F,СВОД!F2954)+SUMIFS(Диализ!H:H,Диализ!D:D,СВОД!D2954,Диализ!F:F,СВОД!F2954)</f>
        <v>0</v>
      </c>
      <c r="I2954" s="337">
        <f>SUMIFS(Поликлиника!H:H,Поликлиника!D:D,СВОД!D2954,Поликлиника!F:F,СВОД!F2954)</f>
        <v>0</v>
      </c>
      <c r="J2954" s="337">
        <f>SUMIFS(Поликлиника!AQ:AQ,Поликлиника!D:D,СВОД!D2954,Поликлиника!F:F,СВОД!F2954)</f>
        <v>0</v>
      </c>
      <c r="K2954" s="337">
        <f>SUMIFS(Поликлиника!AV:AV,Поликлиника!D:D,СВОД!D2954,Поликлиника!F:F,СВОД!F2954)</f>
        <v>0</v>
      </c>
      <c r="L2954" s="337">
        <f>SUMIFS(Поликлиника!BA:BA,Поликлиника!D:D,СВОД!D2954,Поликлиника!F:F,СВОД!F2954)</f>
        <v>0</v>
      </c>
      <c r="M2954" s="337">
        <f>SUMIFS(Услуги!H:H,Услуги!D:D,СВОД!D2954,Услуги!F:F,СВОД!F2954)+SUMIFS(Услуги!M:M,Услуги!D:D,СВОД!D2954,Услуги!F:F,СВОД!F2954)+SUMIFS(Услуги!R:R,Услуги!D:D,СВОД!D2954,Услуги!F:F,СВОД!F2954)+SUMIFS(Услуги!W:W,Услуги!D:D,СВОД!D2954,Услуги!F:F,СВОД!F2954)+SUMIFS(Услуги!AB:AB,Услуги!D:D,СВОД!D2954,Услуги!F:F,СВОД!F2954)+SUMIFS(Услуги!AG:AG,Услуги!D:D,СВОД!D2954,Услуги!F:F,СВОД!F2954)+SUMIFS(Услуги!AL:AL,Услуги!D:D,СВОД!D2954,Услуги!F:F,СВОД!F2954)+SUMIFS(Услуги!AQ:AQ,Услуги!D:D,СВОД!D2954,Услуги!F:F,СВОД!F2954)</f>
        <v>0</v>
      </c>
      <c r="N2954" s="337">
        <f>SUMIFS('Скорая мед.помощь'!I:I,'Скорая мед.помощь'!D:D,СВОД!D2954,'Скорая мед.помощь'!F:F,СВОД!F2954)</f>
        <v>0</v>
      </c>
      <c r="O2954" s="338">
        <f>SUMIFS(Поликлиника!BF:BF,Поликлиника!D:D,СВОД!D2954,Поликлиника!F:F,СВОД!F2954)</f>
        <v>0</v>
      </c>
      <c r="P2954" s="339">
        <f>SUMIFS('Круглосуточный стационар'!O:O,'Круглосуточный стационар'!D:D,СВОД!D2954,'Круглосуточный стационар'!F:F,СВОД!F2954,'Круглосуточный стационар'!H:H,"-")+SUMIFS(ВМП!O:O,ВМП!D:D,СВОД!D2954,ВМП!F:F,СВОД!F2954,ВМП!H:H,"-")+SUMIFS('Дневной стационар'!O:O,'Дневной стационар'!D:D,СВОД!D2954,'Дневной стационар'!F:F,СВОД!F2954,'Дневной стационар'!H:H,"-")+SUMIFS(ЭКО!M:M,ЭКО!D:D,СВОД!D2954,ЭКО!F:F,СВОД!F2954)+SUMIFS(Диализ!M:M,Диализ!D:D,СВОД!D2954,Диализ!F:F,СВОД!F2954)+SUMIFS('Скорая мед.помощь'!N:N,'Скорая мед.помощь'!D:D,СВОД!D2954,'Скорая мед.помощь'!F:F,СВОД!F2954)+SUMIFS(Услуги!AV:AV,Услуги!D:D,СВОД!D2954,Услуги!F:F,СВОД!F2954)+SUMIFS(Поликлиника!BK:BK,Поликлиника!D:D,СВОД!D2954,Поликлиника!F:F,СВОД!F2954)</f>
        <v>0</v>
      </c>
      <c r="Q2954" s="336">
        <f>SUMIFS(Сверхбаза!L:L,Сверхбаза!C:C,СВОД!D2954,Сверхбаза!E:E,СВОД!F2954)+SUMIFS(Сверхбаза!N:N,Сверхбаза!C:C,СВОД!D2954,Сверхбаза!E:E,СВОД!F2954)</f>
        <v>0</v>
      </c>
      <c r="R2954" s="337">
        <f>SUMIFS(Сверхбаза!P:P,Сверхбаза!C:C,СВОД!D2954,Сверхбаза!E:E,СВОД!F2954)</f>
        <v>0</v>
      </c>
      <c r="S2954" s="337">
        <f>SUMIFS(Сверхбаза!R:R,Сверхбаза!C:C,СВОД!D2954,Сверхбаза!E:E,СВОД!F2954)</f>
        <v>0</v>
      </c>
      <c r="T2954" s="337">
        <f>SUMIFS(Сверхбаза!Q:Q,Сверхбаза!C:C,СВОД!D2954,Сверхбаза!E:E,СВОД!F2954)</f>
        <v>0</v>
      </c>
      <c r="U2954" s="337">
        <f>SUMIFS(Сверхбаза!S:S,Сверхбаза!C:C,СВОД!D2954,Сверхбаза!E:E,СВОД!F2954)</f>
        <v>0</v>
      </c>
      <c r="V2954" s="339">
        <f>SUMIFS(Сверхбаза!G:G,Сверхбаза!C:C,СВОД!D2954,Сверхбаза!E:E,СВОД!F2954)</f>
        <v>0</v>
      </c>
    </row>
    <row r="2955" spans="1:22" outlineLevel="2" x14ac:dyDescent="0.2">
      <c r="A2955" s="33" t="s">
        <v>10</v>
      </c>
      <c r="B2955" s="9">
        <v>5</v>
      </c>
      <c r="C2955" s="10">
        <v>505111</v>
      </c>
      <c r="D2955" s="273">
        <v>511101</v>
      </c>
      <c r="E2955" s="81" t="s">
        <v>2753</v>
      </c>
      <c r="F2955" s="81">
        <v>70</v>
      </c>
      <c r="G2955" s="82" t="s">
        <v>862</v>
      </c>
      <c r="H2955" s="336">
        <f>SUMIFS('Круглосуточный стационар'!J:J,'Круглосуточный стационар'!D:D,СВОД!D2955,'Круглосуточный стационар'!H:H,"-",'Круглосуточный стационар'!F:F,СВОД!F2955)+SUMIFS(ВМП!J:J,ВМП!D:D,СВОД!D2955,ВМП!H:H,"-",ВМП!F:F,СВОД!F2955)+SUMIFS('Дневной стационар'!J:J,'Дневной стационар'!D:D,СВОД!D2955,'Дневной стационар'!H:H,"-",'Дневной стационар'!F:F,СВОД!F2955)+SUMIFS(ЭКО!H:H,ЭКО!D:D,СВОД!D2955,ЭКО!F:F,СВОД!F2955)+SUMIFS(Диализ!H:H,Диализ!D:D,СВОД!D2955,Диализ!F:F,СВОД!F2955)</f>
        <v>0</v>
      </c>
      <c r="I2955" s="337">
        <f>SUMIFS(Поликлиника!H:H,Поликлиника!D:D,СВОД!D2955,Поликлиника!F:F,СВОД!F2955)</f>
        <v>0</v>
      </c>
      <c r="J2955" s="337">
        <f>SUMIFS(Поликлиника!AQ:AQ,Поликлиника!D:D,СВОД!D2955,Поликлиника!F:F,СВОД!F2955)</f>
        <v>0</v>
      </c>
      <c r="K2955" s="337">
        <f>SUMIFS(Поликлиника!AV:AV,Поликлиника!D:D,СВОД!D2955,Поликлиника!F:F,СВОД!F2955)</f>
        <v>0</v>
      </c>
      <c r="L2955" s="337">
        <f>SUMIFS(Поликлиника!BA:BA,Поликлиника!D:D,СВОД!D2955,Поликлиника!F:F,СВОД!F2955)</f>
        <v>0</v>
      </c>
      <c r="M2955" s="337">
        <f>SUMIFS(Услуги!H:H,Услуги!D:D,СВОД!D2955,Услуги!F:F,СВОД!F2955)+SUMIFS(Услуги!M:M,Услуги!D:D,СВОД!D2955,Услуги!F:F,СВОД!F2955)+SUMIFS(Услуги!R:R,Услуги!D:D,СВОД!D2955,Услуги!F:F,СВОД!F2955)+SUMIFS(Услуги!W:W,Услуги!D:D,СВОД!D2955,Услуги!F:F,СВОД!F2955)+SUMIFS(Услуги!AB:AB,Услуги!D:D,СВОД!D2955,Услуги!F:F,СВОД!F2955)+SUMIFS(Услуги!AG:AG,Услуги!D:D,СВОД!D2955,Услуги!F:F,СВОД!F2955)+SUMIFS(Услуги!AL:AL,Услуги!D:D,СВОД!D2955,Услуги!F:F,СВОД!F2955)+SUMIFS(Услуги!AQ:AQ,Услуги!D:D,СВОД!D2955,Услуги!F:F,СВОД!F2955)</f>
        <v>0</v>
      </c>
      <c r="N2955" s="337">
        <f>SUMIFS('Скорая мед.помощь'!I:I,'Скорая мед.помощь'!D:D,СВОД!D2955,'Скорая мед.помощь'!F:F,СВОД!F2955)</f>
        <v>0</v>
      </c>
      <c r="O2955" s="338">
        <f>SUMIFS(Поликлиника!BF:BF,Поликлиника!D:D,СВОД!D2955,Поликлиника!F:F,СВОД!F2955)</f>
        <v>0</v>
      </c>
      <c r="P2955" s="339">
        <f>SUMIFS('Круглосуточный стационар'!O:O,'Круглосуточный стационар'!D:D,СВОД!D2955,'Круглосуточный стационар'!F:F,СВОД!F2955,'Круглосуточный стационар'!H:H,"-")+SUMIFS(ВМП!O:O,ВМП!D:D,СВОД!D2955,ВМП!F:F,СВОД!F2955,ВМП!H:H,"-")+SUMIFS('Дневной стационар'!O:O,'Дневной стационар'!D:D,СВОД!D2955,'Дневной стационар'!F:F,СВОД!F2955,'Дневной стационар'!H:H,"-")+SUMIFS(ЭКО!M:M,ЭКО!D:D,СВОД!D2955,ЭКО!F:F,СВОД!F2955)+SUMIFS(Диализ!M:M,Диализ!D:D,СВОД!D2955,Диализ!F:F,СВОД!F2955)+SUMIFS('Скорая мед.помощь'!N:N,'Скорая мед.помощь'!D:D,СВОД!D2955,'Скорая мед.помощь'!F:F,СВОД!F2955)+SUMIFS(Услуги!AV:AV,Услуги!D:D,СВОД!D2955,Услуги!F:F,СВОД!F2955)+SUMIFS(Поликлиника!BK:BK,Поликлиника!D:D,СВОД!D2955,Поликлиника!F:F,СВОД!F2955)</f>
        <v>0</v>
      </c>
      <c r="Q2955" s="336">
        <f>SUMIFS(Сверхбаза!L:L,Сверхбаза!C:C,СВОД!D2955,Сверхбаза!E:E,СВОД!F2955)+SUMIFS(Сверхбаза!N:N,Сверхбаза!C:C,СВОД!D2955,Сверхбаза!E:E,СВОД!F2955)</f>
        <v>0</v>
      </c>
      <c r="R2955" s="337">
        <f>SUMIFS(Сверхбаза!P:P,Сверхбаза!C:C,СВОД!D2955,Сверхбаза!E:E,СВОД!F2955)</f>
        <v>0</v>
      </c>
      <c r="S2955" s="337">
        <f>SUMIFS(Сверхбаза!R:R,Сверхбаза!C:C,СВОД!D2955,Сверхбаза!E:E,СВОД!F2955)</f>
        <v>0</v>
      </c>
      <c r="T2955" s="337">
        <f>SUMIFS(Сверхбаза!Q:Q,Сверхбаза!C:C,СВОД!D2955,Сверхбаза!E:E,СВОД!F2955)</f>
        <v>0</v>
      </c>
      <c r="U2955" s="337">
        <f>SUMIFS(Сверхбаза!S:S,Сверхбаза!C:C,СВОД!D2955,Сверхбаза!E:E,СВОД!F2955)</f>
        <v>0</v>
      </c>
      <c r="V2955" s="339">
        <f>SUMIFS(Сверхбаза!G:G,Сверхбаза!C:C,СВОД!D2955,Сверхбаза!E:E,СВОД!F2955)</f>
        <v>0</v>
      </c>
    </row>
    <row r="2956" spans="1:22" outlineLevel="2" x14ac:dyDescent="0.2">
      <c r="A2956" s="33" t="s">
        <v>10</v>
      </c>
      <c r="B2956" s="9">
        <v>5</v>
      </c>
      <c r="C2956" s="10">
        <v>505111</v>
      </c>
      <c r="D2956" s="273">
        <v>511101</v>
      </c>
      <c r="E2956" s="81" t="s">
        <v>2753</v>
      </c>
      <c r="F2956" s="81">
        <v>94</v>
      </c>
      <c r="G2956" s="82" t="s">
        <v>124</v>
      </c>
      <c r="H2956" s="336">
        <f>SUMIFS('Круглосуточный стационар'!J:J,'Круглосуточный стационар'!D:D,СВОД!D2956,'Круглосуточный стационар'!H:H,"-",'Круглосуточный стационар'!F:F,СВОД!F2956)+SUMIFS(ВМП!J:J,ВМП!D:D,СВОД!D2956,ВМП!H:H,"-",ВМП!F:F,СВОД!F2956)+SUMIFS('Дневной стационар'!J:J,'Дневной стационар'!D:D,СВОД!D2956,'Дневной стационар'!H:H,"-",'Дневной стационар'!F:F,СВОД!F2956)+SUMIFS(ЭКО!H:H,ЭКО!D:D,СВОД!D2956,ЭКО!F:F,СВОД!F2956)+SUMIFS(Диализ!H:H,Диализ!D:D,СВОД!D2956,Диализ!F:F,СВОД!F2956)</f>
        <v>0</v>
      </c>
      <c r="I2956" s="337">
        <f>SUMIFS(Поликлиника!H:H,Поликлиника!D:D,СВОД!D2956,Поликлиника!F:F,СВОД!F2956)</f>
        <v>0</v>
      </c>
      <c r="J2956" s="337">
        <f>SUMIFS(Поликлиника!AQ:AQ,Поликлиника!D:D,СВОД!D2956,Поликлиника!F:F,СВОД!F2956)</f>
        <v>0</v>
      </c>
      <c r="K2956" s="337">
        <f>SUMIFS(Поликлиника!AV:AV,Поликлиника!D:D,СВОД!D2956,Поликлиника!F:F,СВОД!F2956)</f>
        <v>0</v>
      </c>
      <c r="L2956" s="337">
        <f>SUMIFS(Поликлиника!BA:BA,Поликлиника!D:D,СВОД!D2956,Поликлиника!F:F,СВОД!F2956)</f>
        <v>0</v>
      </c>
      <c r="M2956" s="337">
        <f>SUMIFS(Услуги!H:H,Услуги!D:D,СВОД!D2956,Услуги!F:F,СВОД!F2956)+SUMIFS(Услуги!M:M,Услуги!D:D,СВОД!D2956,Услуги!F:F,СВОД!F2956)+SUMIFS(Услуги!R:R,Услуги!D:D,СВОД!D2956,Услуги!F:F,СВОД!F2956)+SUMIFS(Услуги!W:W,Услуги!D:D,СВОД!D2956,Услуги!F:F,СВОД!F2956)+SUMIFS(Услуги!AB:AB,Услуги!D:D,СВОД!D2956,Услуги!F:F,СВОД!F2956)+SUMIFS(Услуги!AG:AG,Услуги!D:D,СВОД!D2956,Услуги!F:F,СВОД!F2956)+SUMIFS(Услуги!AL:AL,Услуги!D:D,СВОД!D2956,Услуги!F:F,СВОД!F2956)+SUMIFS(Услуги!AQ:AQ,Услуги!D:D,СВОД!D2956,Услуги!F:F,СВОД!F2956)</f>
        <v>0</v>
      </c>
      <c r="N2956" s="337">
        <f>SUMIFS('Скорая мед.помощь'!I:I,'Скорая мед.помощь'!D:D,СВОД!D2956,'Скорая мед.помощь'!F:F,СВОД!F2956)</f>
        <v>0</v>
      </c>
      <c r="O2956" s="338">
        <f>SUMIFS(Поликлиника!BF:BF,Поликлиника!D:D,СВОД!D2956,Поликлиника!F:F,СВОД!F2956)</f>
        <v>0</v>
      </c>
      <c r="P2956" s="339">
        <f>SUMIFS('Круглосуточный стационар'!O:O,'Круглосуточный стационар'!D:D,СВОД!D2956,'Круглосуточный стационар'!F:F,СВОД!F2956,'Круглосуточный стационар'!H:H,"-")+SUMIFS(ВМП!O:O,ВМП!D:D,СВОД!D2956,ВМП!F:F,СВОД!F2956,ВМП!H:H,"-")+SUMIFS('Дневной стационар'!O:O,'Дневной стационар'!D:D,СВОД!D2956,'Дневной стационар'!F:F,СВОД!F2956,'Дневной стационар'!H:H,"-")+SUMIFS(ЭКО!M:M,ЭКО!D:D,СВОД!D2956,ЭКО!F:F,СВОД!F2956)+SUMIFS(Диализ!M:M,Диализ!D:D,СВОД!D2956,Диализ!F:F,СВОД!F2956)+SUMIFS('Скорая мед.помощь'!N:N,'Скорая мед.помощь'!D:D,СВОД!D2956,'Скорая мед.помощь'!F:F,СВОД!F2956)+SUMIFS(Услуги!AV:AV,Услуги!D:D,СВОД!D2956,Услуги!F:F,СВОД!F2956)+SUMIFS(Поликлиника!BK:BK,Поликлиника!D:D,СВОД!D2956,Поликлиника!F:F,СВОД!F2956)</f>
        <v>0</v>
      </c>
      <c r="Q2956" s="336">
        <f>SUMIFS(Сверхбаза!L:L,Сверхбаза!C:C,СВОД!D2956,Сверхбаза!E:E,СВОД!F2956)+SUMIFS(Сверхбаза!N:N,Сверхбаза!C:C,СВОД!D2956,Сверхбаза!E:E,СВОД!F2956)</f>
        <v>0</v>
      </c>
      <c r="R2956" s="337">
        <f>SUMIFS(Сверхбаза!P:P,Сверхбаза!C:C,СВОД!D2956,Сверхбаза!E:E,СВОД!F2956)</f>
        <v>0</v>
      </c>
      <c r="S2956" s="337">
        <f>SUMIFS(Сверхбаза!R:R,Сверхбаза!C:C,СВОД!D2956,Сверхбаза!E:E,СВОД!F2956)</f>
        <v>0</v>
      </c>
      <c r="T2956" s="337">
        <f>SUMIFS(Сверхбаза!Q:Q,Сверхбаза!C:C,СВОД!D2956,Сверхбаза!E:E,СВОД!F2956)</f>
        <v>0</v>
      </c>
      <c r="U2956" s="337">
        <f>SUMIFS(Сверхбаза!S:S,Сверхбаза!C:C,СВОД!D2956,Сверхбаза!E:E,СВОД!F2956)</f>
        <v>0</v>
      </c>
      <c r="V2956" s="339">
        <f>SUMIFS(Сверхбаза!G:G,Сверхбаза!C:C,СВОД!D2956,Сверхбаза!E:E,СВОД!F2956)</f>
        <v>0</v>
      </c>
    </row>
    <row r="2957" spans="1:22" outlineLevel="1" x14ac:dyDescent="0.2">
      <c r="A2957" s="320"/>
      <c r="B2957" s="321"/>
      <c r="C2957" s="322"/>
      <c r="D2957" s="340" t="s">
        <v>2700</v>
      </c>
      <c r="E2957" s="83"/>
      <c r="F2957" s="83"/>
      <c r="G2957" s="84"/>
      <c r="H2957" s="341"/>
      <c r="I2957" s="342"/>
      <c r="J2957" s="342"/>
      <c r="K2957" s="342"/>
      <c r="L2957" s="342"/>
      <c r="M2957" s="342"/>
      <c r="N2957" s="342"/>
      <c r="O2957" s="343"/>
      <c r="P2957" s="344">
        <f>SUBTOTAL(9,P2949:P2956)</f>
        <v>46494.6159781405</v>
      </c>
      <c r="Q2957" s="341"/>
      <c r="R2957" s="342"/>
      <c r="S2957" s="342"/>
      <c r="T2957" s="342"/>
      <c r="U2957" s="342"/>
      <c r="V2957" s="344">
        <f>SUBTOTAL(9,V2949:V2956)</f>
        <v>0</v>
      </c>
    </row>
    <row r="2958" spans="1:22" ht="25.5" outlineLevel="2" x14ac:dyDescent="0.2">
      <c r="A2958" s="33" t="s">
        <v>7</v>
      </c>
      <c r="B2958" s="9">
        <v>4</v>
      </c>
      <c r="C2958" s="10">
        <v>505201</v>
      </c>
      <c r="D2958" s="273">
        <v>520101</v>
      </c>
      <c r="E2958" s="81" t="s">
        <v>719</v>
      </c>
      <c r="F2958" s="81">
        <v>1</v>
      </c>
      <c r="G2958" s="82" t="s">
        <v>12</v>
      </c>
      <c r="H2958" s="336">
        <f>SUMIFS('Круглосуточный стационар'!J:J,'Круглосуточный стационар'!D:D,СВОД!D2958,'Круглосуточный стационар'!H:H,"-",'Круглосуточный стационар'!F:F,СВОД!F2958)+SUMIFS(ВМП!J:J,ВМП!D:D,СВОД!D2958,ВМП!H:H,"-",ВМП!F:F,СВОД!F2958)+SUMIFS('Дневной стационар'!J:J,'Дневной стационар'!D:D,СВОД!D2958,'Дневной стационар'!H:H,"-",'Дневной стационар'!F:F,СВОД!F2958)+SUMIFS(ЭКО!H:H,ЭКО!D:D,СВОД!D2958,ЭКО!F:F,СВОД!F2958)+SUMIFS(Диализ!H:H,Диализ!D:D,СВОД!D2958,Диализ!F:F,СВОД!F2958)</f>
        <v>11152</v>
      </c>
      <c r="I2958" s="337">
        <f>SUMIFS(Поликлиника!H:H,Поликлиника!D:D,СВОД!D2958,Поликлиника!F:F,СВОД!F2958)</f>
        <v>0</v>
      </c>
      <c r="J2958" s="337">
        <f>SUMIFS(Поликлиника!AQ:AQ,Поликлиника!D:D,СВОД!D2958,Поликлиника!F:F,СВОД!F2958)</f>
        <v>0</v>
      </c>
      <c r="K2958" s="337">
        <f>SUMIFS(Поликлиника!AV:AV,Поликлиника!D:D,СВОД!D2958,Поликлиника!F:F,СВОД!F2958)</f>
        <v>0</v>
      </c>
      <c r="L2958" s="337">
        <f>SUMIFS(Поликлиника!BA:BA,Поликлиника!D:D,СВОД!D2958,Поликлиника!F:F,СВОД!F2958)</f>
        <v>0</v>
      </c>
      <c r="M2958" s="337">
        <f>SUMIFS(Услуги!H:H,Услуги!D:D,СВОД!D2958,Услуги!F:F,СВОД!F2958)+SUMIFS(Услуги!M:M,Услуги!D:D,СВОД!D2958,Услуги!F:F,СВОД!F2958)+SUMIFS(Услуги!R:R,Услуги!D:D,СВОД!D2958,Услуги!F:F,СВОД!F2958)+SUMIFS(Услуги!W:W,Услуги!D:D,СВОД!D2958,Услуги!F:F,СВОД!F2958)+SUMIFS(Услуги!AB:AB,Услуги!D:D,СВОД!D2958,Услуги!F:F,СВОД!F2958)+SUMIFS(Услуги!AG:AG,Услуги!D:D,СВОД!D2958,Услуги!F:F,СВОД!F2958)+SUMIFS(Услуги!AL:AL,Услуги!D:D,СВОД!D2958,Услуги!F:F,СВОД!F2958)+SUMIFS(Услуги!AQ:AQ,Услуги!D:D,СВОД!D2958,Услуги!F:F,СВОД!F2958)</f>
        <v>0</v>
      </c>
      <c r="N2958" s="337">
        <f>SUMIFS('Скорая мед.помощь'!I:I,'Скорая мед.помощь'!D:D,СВОД!D2958,'Скорая мед.помощь'!F:F,СВОД!F2958)</f>
        <v>0</v>
      </c>
      <c r="O2958" s="338">
        <f>SUMIFS(Поликлиника!BF:BF,Поликлиника!D:D,СВОД!D2958,Поликлиника!F:F,СВОД!F2958)</f>
        <v>0</v>
      </c>
      <c r="P2958" s="339">
        <f>SUMIFS('Круглосуточный стационар'!O:O,'Круглосуточный стационар'!D:D,СВОД!D2958,'Круглосуточный стационар'!F:F,СВОД!F2958,'Круглосуточный стационар'!H:H,"-")+SUMIFS(ВМП!O:O,ВМП!D:D,СВОД!D2958,ВМП!F:F,СВОД!F2958,ВМП!H:H,"-")+SUMIFS('Дневной стационар'!O:O,'Дневной стационар'!D:D,СВОД!D2958,'Дневной стационар'!F:F,СВОД!F2958,'Дневной стационар'!H:H,"-")+SUMIFS(ЭКО!M:M,ЭКО!D:D,СВОД!D2958,ЭКО!F:F,СВОД!F2958)+SUMIFS(Диализ!M:M,Диализ!D:D,СВОД!D2958,Диализ!F:F,СВОД!F2958)+SUMIFS('Скорая мед.помощь'!N:N,'Скорая мед.помощь'!D:D,СВОД!D2958,'Скорая мед.помощь'!F:F,СВОД!F2958)+SUMIFS(Услуги!AV:AV,Услуги!D:D,СВОД!D2958,Услуги!F:F,СВОД!F2958)+SUMIFS(Поликлиника!BK:BK,Поликлиника!D:D,СВОД!D2958,Поликлиника!F:F,СВОД!F2958)</f>
        <v>287333.53773081081</v>
      </c>
      <c r="Q2958" s="336">
        <f>SUMIFS(Сверхбаза!L:L,Сверхбаза!C:C,СВОД!D2958,Сверхбаза!E:E,СВОД!F2958)+SUMIFS(Сверхбаза!N:N,Сверхбаза!C:C,СВОД!D2958,Сверхбаза!E:E,СВОД!F2958)</f>
        <v>0</v>
      </c>
      <c r="R2958" s="337">
        <f>SUMIFS(Сверхбаза!P:P,Сверхбаза!C:C,СВОД!D2958,Сверхбаза!E:E,СВОД!F2958)</f>
        <v>0</v>
      </c>
      <c r="S2958" s="337">
        <f>SUMIFS(Сверхбаза!R:R,Сверхбаза!C:C,СВОД!D2958,Сверхбаза!E:E,СВОД!F2958)</f>
        <v>0</v>
      </c>
      <c r="T2958" s="337">
        <f>SUMIFS(Сверхбаза!Q:Q,Сверхбаза!C:C,СВОД!D2958,Сверхбаза!E:E,СВОД!F2958)</f>
        <v>0</v>
      </c>
      <c r="U2958" s="337">
        <f>SUMIFS(Сверхбаза!S:S,Сверхбаза!C:C,СВОД!D2958,Сверхбаза!E:E,СВОД!F2958)</f>
        <v>0</v>
      </c>
      <c r="V2958" s="339">
        <f>SUMIFS(Сверхбаза!G:G,Сверхбаза!C:C,СВОД!D2958,Сверхбаза!E:E,СВОД!F2958)</f>
        <v>0</v>
      </c>
    </row>
    <row r="2959" spans="1:22" ht="25.5" outlineLevel="2" x14ac:dyDescent="0.2">
      <c r="A2959" s="33" t="s">
        <v>7</v>
      </c>
      <c r="B2959" s="9">
        <v>4</v>
      </c>
      <c r="C2959" s="10">
        <v>505201</v>
      </c>
      <c r="D2959" s="273">
        <v>520101</v>
      </c>
      <c r="E2959" s="81" t="s">
        <v>719</v>
      </c>
      <c r="F2959" s="81">
        <v>13</v>
      </c>
      <c r="G2959" s="82" t="s">
        <v>859</v>
      </c>
      <c r="H2959" s="336">
        <f>SUMIFS('Круглосуточный стационар'!J:J,'Круглосуточный стационар'!D:D,СВОД!D2959,'Круглосуточный стационар'!H:H,"-",'Круглосуточный стационар'!F:F,СВОД!F2959)+SUMIFS(ВМП!J:J,ВМП!D:D,СВОД!D2959,ВМП!H:H,"-",ВМП!F:F,СВОД!F2959)+SUMIFS('Дневной стационар'!J:J,'Дневной стационар'!D:D,СВОД!D2959,'Дневной стационар'!H:H,"-",'Дневной стационар'!F:F,СВОД!F2959)+SUMIFS(ЭКО!H:H,ЭКО!D:D,СВОД!D2959,ЭКО!F:F,СВОД!F2959)+SUMIFS(Диализ!H:H,Диализ!D:D,СВОД!D2959,Диализ!F:F,СВОД!F2959)</f>
        <v>0</v>
      </c>
      <c r="I2959" s="337">
        <f>SUMIFS(Поликлиника!H:H,Поликлиника!D:D,СВОД!D2959,Поликлиника!F:F,СВОД!F2959)</f>
        <v>0</v>
      </c>
      <c r="J2959" s="337">
        <f>SUMIFS(Поликлиника!AQ:AQ,Поликлиника!D:D,СВОД!D2959,Поликлиника!F:F,СВОД!F2959)</f>
        <v>0</v>
      </c>
      <c r="K2959" s="337">
        <f>SUMIFS(Поликлиника!AV:AV,Поликлиника!D:D,СВОД!D2959,Поликлиника!F:F,СВОД!F2959)</f>
        <v>0</v>
      </c>
      <c r="L2959" s="337">
        <f>SUMIFS(Поликлиника!BA:BA,Поликлиника!D:D,СВОД!D2959,Поликлиника!F:F,СВОД!F2959)</f>
        <v>0</v>
      </c>
      <c r="M2959" s="337">
        <f>SUMIFS(Услуги!H:H,Услуги!D:D,СВОД!D2959,Услуги!F:F,СВОД!F2959)+SUMIFS(Услуги!M:M,Услуги!D:D,СВОД!D2959,Услуги!F:F,СВОД!F2959)+SUMIFS(Услуги!R:R,Услуги!D:D,СВОД!D2959,Услуги!F:F,СВОД!F2959)+SUMIFS(Услуги!W:W,Услуги!D:D,СВОД!D2959,Услуги!F:F,СВОД!F2959)+SUMIFS(Услуги!AB:AB,Услуги!D:D,СВОД!D2959,Услуги!F:F,СВОД!F2959)+SUMIFS(Услуги!AG:AG,Услуги!D:D,СВОД!D2959,Услуги!F:F,СВОД!F2959)+SUMIFS(Услуги!AL:AL,Услуги!D:D,СВОД!D2959,Услуги!F:F,СВОД!F2959)+SUMIFS(Услуги!AQ:AQ,Услуги!D:D,СВОД!D2959,Услуги!F:F,СВОД!F2959)</f>
        <v>0</v>
      </c>
      <c r="N2959" s="337">
        <f>SUMIFS('Скорая мед.помощь'!I:I,'Скорая мед.помощь'!D:D,СВОД!D2959,'Скорая мед.помощь'!F:F,СВОД!F2959)</f>
        <v>0</v>
      </c>
      <c r="O2959" s="338">
        <f>SUMIFS(Поликлиника!BF:BF,Поликлиника!D:D,СВОД!D2959,Поликлиника!F:F,СВОД!F2959)</f>
        <v>0</v>
      </c>
      <c r="P2959" s="339">
        <f>SUMIFS('Круглосуточный стационар'!O:O,'Круглосуточный стационар'!D:D,СВОД!D2959,'Круглосуточный стационар'!F:F,СВОД!F2959,'Круглосуточный стационар'!H:H,"-")+SUMIFS(ВМП!O:O,ВМП!D:D,СВОД!D2959,ВМП!F:F,СВОД!F2959,ВМП!H:H,"-")+SUMIFS('Дневной стационар'!O:O,'Дневной стационар'!D:D,СВОД!D2959,'Дневной стационар'!F:F,СВОД!F2959,'Дневной стационар'!H:H,"-")+SUMIFS(ЭКО!M:M,ЭКО!D:D,СВОД!D2959,ЭКО!F:F,СВОД!F2959)+SUMIFS(Диализ!M:M,Диализ!D:D,СВОД!D2959,Диализ!F:F,СВОД!F2959)+SUMIFS('Скорая мед.помощь'!N:N,'Скорая мед.помощь'!D:D,СВОД!D2959,'Скорая мед.помощь'!F:F,СВОД!F2959)+SUMIFS(Услуги!AV:AV,Услуги!D:D,СВОД!D2959,Услуги!F:F,СВОД!F2959)+SUMIFS(Поликлиника!BK:BK,Поликлиника!D:D,СВОД!D2959,Поликлиника!F:F,СВОД!F2959)</f>
        <v>0</v>
      </c>
      <c r="Q2959" s="336">
        <f>SUMIFS(Сверхбаза!L:L,Сверхбаза!C:C,СВОД!D2959,Сверхбаза!E:E,СВОД!F2959)+SUMIFS(Сверхбаза!N:N,Сверхбаза!C:C,СВОД!D2959,Сверхбаза!E:E,СВОД!F2959)</f>
        <v>0</v>
      </c>
      <c r="R2959" s="337">
        <f>SUMIFS(Сверхбаза!P:P,Сверхбаза!C:C,СВОД!D2959,Сверхбаза!E:E,СВОД!F2959)</f>
        <v>0</v>
      </c>
      <c r="S2959" s="337">
        <f>SUMIFS(Сверхбаза!R:R,Сверхбаза!C:C,СВОД!D2959,Сверхбаза!E:E,СВОД!F2959)</f>
        <v>0</v>
      </c>
      <c r="T2959" s="337">
        <f>SUMIFS(Сверхбаза!Q:Q,Сверхбаза!C:C,СВОД!D2959,Сверхбаза!E:E,СВОД!F2959)</f>
        <v>0</v>
      </c>
      <c r="U2959" s="337">
        <f>SUMIFS(Сверхбаза!S:S,Сверхбаза!C:C,СВОД!D2959,Сверхбаза!E:E,СВОД!F2959)</f>
        <v>0</v>
      </c>
      <c r="V2959" s="339">
        <f>SUMIFS(Сверхбаза!G:G,Сверхбаза!C:C,СВОД!D2959,Сверхбаза!E:E,СВОД!F2959)</f>
        <v>0</v>
      </c>
    </row>
    <row r="2960" spans="1:22" ht="25.5" outlineLevel="2" x14ac:dyDescent="0.2">
      <c r="A2960" s="33" t="s">
        <v>7</v>
      </c>
      <c r="B2960" s="9">
        <v>4</v>
      </c>
      <c r="C2960" s="10">
        <v>505201</v>
      </c>
      <c r="D2960" s="273">
        <v>520101</v>
      </c>
      <c r="E2960" s="81" t="s">
        <v>719</v>
      </c>
      <c r="F2960" s="81">
        <v>2</v>
      </c>
      <c r="G2960" s="82" t="s">
        <v>135</v>
      </c>
      <c r="H2960" s="336">
        <f>SUMIFS('Круглосуточный стационар'!J:J,'Круглосуточный стационар'!D:D,СВОД!D2960,'Круглосуточный стационар'!H:H,"-",'Круглосуточный стационар'!F:F,СВОД!F2960)+SUMIFS(ВМП!J:J,ВМП!D:D,СВОД!D2960,ВМП!H:H,"-",ВМП!F:F,СВОД!F2960)+SUMIFS('Дневной стационар'!J:J,'Дневной стационар'!D:D,СВОД!D2960,'Дневной стационар'!H:H,"-",'Дневной стационар'!F:F,СВОД!F2960)+SUMIFS(ЭКО!H:H,ЭКО!D:D,СВОД!D2960,ЭКО!F:F,СВОД!F2960)+SUMIFS(Диализ!H:H,Диализ!D:D,СВОД!D2960,Диализ!F:F,СВОД!F2960)</f>
        <v>4801</v>
      </c>
      <c r="I2960" s="337">
        <f>SUMIFS(Поликлиника!H:H,Поликлиника!D:D,СВОД!D2960,Поликлиника!F:F,СВОД!F2960)</f>
        <v>0</v>
      </c>
      <c r="J2960" s="337">
        <f>SUMIFS(Поликлиника!AQ:AQ,Поликлиника!D:D,СВОД!D2960,Поликлиника!F:F,СВОД!F2960)</f>
        <v>0</v>
      </c>
      <c r="K2960" s="337">
        <f>SUMIFS(Поликлиника!AV:AV,Поликлиника!D:D,СВОД!D2960,Поликлиника!F:F,СВОД!F2960)</f>
        <v>0</v>
      </c>
      <c r="L2960" s="337">
        <f>SUMIFS(Поликлиника!BA:BA,Поликлиника!D:D,СВОД!D2960,Поликлиника!F:F,СВОД!F2960)</f>
        <v>0</v>
      </c>
      <c r="M2960" s="337">
        <f>SUMIFS(Услуги!H:H,Услуги!D:D,СВОД!D2960,Услуги!F:F,СВОД!F2960)+SUMIFS(Услуги!M:M,Услуги!D:D,СВОД!D2960,Услуги!F:F,СВОД!F2960)+SUMIFS(Услуги!R:R,Услуги!D:D,СВОД!D2960,Услуги!F:F,СВОД!F2960)+SUMIFS(Услуги!W:W,Услуги!D:D,СВОД!D2960,Услуги!F:F,СВОД!F2960)+SUMIFS(Услуги!AB:AB,Услуги!D:D,СВОД!D2960,Услуги!F:F,СВОД!F2960)+SUMIFS(Услуги!AG:AG,Услуги!D:D,СВОД!D2960,Услуги!F:F,СВОД!F2960)+SUMIFS(Услуги!AL:AL,Услуги!D:D,СВОД!D2960,Услуги!F:F,СВОД!F2960)+SUMIFS(Услуги!AQ:AQ,Услуги!D:D,СВОД!D2960,Услуги!F:F,СВОД!F2960)</f>
        <v>0</v>
      </c>
      <c r="N2960" s="337">
        <f>SUMIFS('Скорая мед.помощь'!I:I,'Скорая мед.помощь'!D:D,СВОД!D2960,'Скорая мед.помощь'!F:F,СВОД!F2960)</f>
        <v>0</v>
      </c>
      <c r="O2960" s="338">
        <f>SUMIFS(Поликлиника!BF:BF,Поликлиника!D:D,СВОД!D2960,Поликлиника!F:F,СВОД!F2960)</f>
        <v>0</v>
      </c>
      <c r="P2960" s="339">
        <f>SUMIFS('Круглосуточный стационар'!O:O,'Круглосуточный стационар'!D:D,СВОД!D2960,'Круглосуточный стационар'!F:F,СВОД!F2960,'Круглосуточный стационар'!H:H,"-")+SUMIFS(ВМП!O:O,ВМП!D:D,СВОД!D2960,ВМП!F:F,СВОД!F2960,ВМП!H:H,"-")+SUMIFS('Дневной стационар'!O:O,'Дневной стационар'!D:D,СВОД!D2960,'Дневной стационар'!F:F,СВОД!F2960,'Дневной стационар'!H:H,"-")+SUMIFS(ЭКО!M:M,ЭКО!D:D,СВОД!D2960,ЭКО!F:F,СВОД!F2960)+SUMIFS(Диализ!M:M,Диализ!D:D,СВОД!D2960,Диализ!F:F,СВОД!F2960)+SUMIFS('Скорая мед.помощь'!N:N,'Скорая мед.помощь'!D:D,СВОД!D2960,'Скорая мед.помощь'!F:F,СВОД!F2960)+SUMIFS(Услуги!AV:AV,Услуги!D:D,СВОД!D2960,Услуги!F:F,СВОД!F2960)+SUMIFS(Поликлиника!BK:BK,Поликлиника!D:D,СВОД!D2960,Поликлиника!F:F,СВОД!F2960)</f>
        <v>47502.967080000002</v>
      </c>
      <c r="Q2960" s="336">
        <f>SUMIFS(Сверхбаза!L:L,Сверхбаза!C:C,СВОД!D2960,Сверхбаза!E:E,СВОД!F2960)+SUMIFS(Сверхбаза!N:N,Сверхбаза!C:C,СВОД!D2960,Сверхбаза!E:E,СВОД!F2960)</f>
        <v>0</v>
      </c>
      <c r="R2960" s="337">
        <f>SUMIFS(Сверхбаза!P:P,Сверхбаза!C:C,СВОД!D2960,Сверхбаза!E:E,СВОД!F2960)</f>
        <v>0</v>
      </c>
      <c r="S2960" s="337">
        <f>SUMIFS(Сверхбаза!R:R,Сверхбаза!C:C,СВОД!D2960,Сверхбаза!E:E,СВОД!F2960)</f>
        <v>0</v>
      </c>
      <c r="T2960" s="337">
        <f>SUMIFS(Сверхбаза!Q:Q,Сверхбаза!C:C,СВОД!D2960,Сверхбаза!E:E,СВОД!F2960)</f>
        <v>0</v>
      </c>
      <c r="U2960" s="337">
        <f>SUMIFS(Сверхбаза!S:S,Сверхбаза!C:C,СВОД!D2960,Сверхбаза!E:E,СВОД!F2960)</f>
        <v>0</v>
      </c>
      <c r="V2960" s="339">
        <f>SUMIFS(Сверхбаза!G:G,Сверхбаза!C:C,СВОД!D2960,Сверхбаза!E:E,СВОД!F2960)</f>
        <v>0</v>
      </c>
    </row>
    <row r="2961" spans="1:22" ht="25.5" outlineLevel="2" x14ac:dyDescent="0.2">
      <c r="A2961" s="33" t="s">
        <v>7</v>
      </c>
      <c r="B2961" s="9">
        <v>4</v>
      </c>
      <c r="C2961" s="10">
        <v>505201</v>
      </c>
      <c r="D2961" s="273">
        <v>520101</v>
      </c>
      <c r="E2961" s="81" t="s">
        <v>719</v>
      </c>
      <c r="F2961" s="81">
        <v>6</v>
      </c>
      <c r="G2961" s="82" t="s">
        <v>860</v>
      </c>
      <c r="H2961" s="336">
        <f>SUMIFS('Круглосуточный стационар'!J:J,'Круглосуточный стационар'!D:D,СВОД!D2961,'Круглосуточный стационар'!H:H,"-",'Круглосуточный стационар'!F:F,СВОД!F2961)+SUMIFS(ВМП!J:J,ВМП!D:D,СВОД!D2961,ВМП!H:H,"-",ВМП!F:F,СВОД!F2961)+SUMIFS('Дневной стационар'!J:J,'Дневной стационар'!D:D,СВОД!D2961,'Дневной стационар'!H:H,"-",'Дневной стационар'!F:F,СВОД!F2961)+SUMIFS(ЭКО!H:H,ЭКО!D:D,СВОД!D2961,ЭКО!F:F,СВОД!F2961)+SUMIFS(Диализ!H:H,Диализ!D:D,СВОД!D2961,Диализ!F:F,СВОД!F2961)</f>
        <v>0</v>
      </c>
      <c r="I2961" s="337">
        <f>SUMIFS(Поликлиника!H:H,Поликлиника!D:D,СВОД!D2961,Поликлиника!F:F,СВОД!F2961)</f>
        <v>0</v>
      </c>
      <c r="J2961" s="337">
        <f>SUMIFS(Поликлиника!AQ:AQ,Поликлиника!D:D,СВОД!D2961,Поликлиника!F:F,СВОД!F2961)</f>
        <v>0</v>
      </c>
      <c r="K2961" s="337">
        <f>SUMIFS(Поликлиника!AV:AV,Поликлиника!D:D,СВОД!D2961,Поликлиника!F:F,СВОД!F2961)</f>
        <v>0</v>
      </c>
      <c r="L2961" s="337">
        <f>SUMIFS(Поликлиника!BA:BA,Поликлиника!D:D,СВОД!D2961,Поликлиника!F:F,СВОД!F2961)</f>
        <v>0</v>
      </c>
      <c r="M2961" s="337">
        <f>SUMIFS(Услуги!H:H,Услуги!D:D,СВОД!D2961,Услуги!F:F,СВОД!F2961)+SUMIFS(Услуги!M:M,Услуги!D:D,СВОД!D2961,Услуги!F:F,СВОД!F2961)+SUMIFS(Услуги!R:R,Услуги!D:D,СВОД!D2961,Услуги!F:F,СВОД!F2961)+SUMIFS(Услуги!W:W,Услуги!D:D,СВОД!D2961,Услуги!F:F,СВОД!F2961)+SUMIFS(Услуги!AB:AB,Услуги!D:D,СВОД!D2961,Услуги!F:F,СВОД!F2961)+SUMIFS(Услуги!AG:AG,Услуги!D:D,СВОД!D2961,Услуги!F:F,СВОД!F2961)+SUMIFS(Услуги!AL:AL,Услуги!D:D,СВОД!D2961,Услуги!F:F,СВОД!F2961)+SUMIFS(Услуги!AQ:AQ,Услуги!D:D,СВОД!D2961,Услуги!F:F,СВОД!F2961)</f>
        <v>0</v>
      </c>
      <c r="N2961" s="337">
        <f>SUMIFS('Скорая мед.помощь'!I:I,'Скорая мед.помощь'!D:D,СВОД!D2961,'Скорая мед.помощь'!F:F,СВОД!F2961)</f>
        <v>0</v>
      </c>
      <c r="O2961" s="338">
        <f>SUMIFS(Поликлиника!BF:BF,Поликлиника!D:D,СВОД!D2961,Поликлиника!F:F,СВОД!F2961)</f>
        <v>0</v>
      </c>
      <c r="P2961" s="339">
        <f>SUMIFS('Круглосуточный стационар'!O:O,'Круглосуточный стационар'!D:D,СВОД!D2961,'Круглосуточный стационар'!F:F,СВОД!F2961,'Круглосуточный стационар'!H:H,"-")+SUMIFS(ВМП!O:O,ВМП!D:D,СВОД!D2961,ВМП!F:F,СВОД!F2961,ВМП!H:H,"-")+SUMIFS('Дневной стационар'!O:O,'Дневной стационар'!D:D,СВОД!D2961,'Дневной стационар'!F:F,СВОД!F2961,'Дневной стационар'!H:H,"-")+SUMIFS(ЭКО!M:M,ЭКО!D:D,СВОД!D2961,ЭКО!F:F,СВОД!F2961)+SUMIFS(Диализ!M:M,Диализ!D:D,СВОД!D2961,Диализ!F:F,СВОД!F2961)+SUMIFS('Скорая мед.помощь'!N:N,'Скорая мед.помощь'!D:D,СВОД!D2961,'Скорая мед.помощь'!F:F,СВОД!F2961)+SUMIFS(Услуги!AV:AV,Услуги!D:D,СВОД!D2961,Услуги!F:F,СВОД!F2961)+SUMIFS(Поликлиника!BK:BK,Поликлиника!D:D,СВОД!D2961,Поликлиника!F:F,СВОД!F2961)</f>
        <v>0</v>
      </c>
      <c r="Q2961" s="336">
        <f>SUMIFS(Сверхбаза!L:L,Сверхбаза!C:C,СВОД!D2961,Сверхбаза!E:E,СВОД!F2961)+SUMIFS(Сверхбаза!N:N,Сверхбаза!C:C,СВОД!D2961,Сверхбаза!E:E,СВОД!F2961)</f>
        <v>0</v>
      </c>
      <c r="R2961" s="337">
        <f>SUMIFS(Сверхбаза!P:P,Сверхбаза!C:C,СВОД!D2961,Сверхбаза!E:E,СВОД!F2961)</f>
        <v>0</v>
      </c>
      <c r="S2961" s="337">
        <f>SUMIFS(Сверхбаза!R:R,Сверхбаза!C:C,СВОД!D2961,Сверхбаза!E:E,СВОД!F2961)</f>
        <v>0</v>
      </c>
      <c r="T2961" s="337">
        <f>SUMIFS(Сверхбаза!Q:Q,Сверхбаза!C:C,СВОД!D2961,Сверхбаза!E:E,СВОД!F2961)</f>
        <v>0</v>
      </c>
      <c r="U2961" s="337">
        <f>SUMIFS(Сверхбаза!S:S,Сверхбаза!C:C,СВОД!D2961,Сверхбаза!E:E,СВОД!F2961)</f>
        <v>0</v>
      </c>
      <c r="V2961" s="339">
        <f>SUMIFS(Сверхбаза!G:G,Сверхбаза!C:C,СВОД!D2961,Сверхбаза!E:E,СВОД!F2961)</f>
        <v>0</v>
      </c>
    </row>
    <row r="2962" spans="1:22" ht="25.5" outlineLevel="2" x14ac:dyDescent="0.2">
      <c r="A2962" s="33" t="s">
        <v>7</v>
      </c>
      <c r="B2962" s="9">
        <v>4</v>
      </c>
      <c r="C2962" s="10">
        <v>505201</v>
      </c>
      <c r="D2962" s="273">
        <v>520101</v>
      </c>
      <c r="E2962" s="81" t="s">
        <v>719</v>
      </c>
      <c r="F2962" s="81">
        <v>3</v>
      </c>
      <c r="G2962" s="82" t="s">
        <v>136</v>
      </c>
      <c r="H2962" s="336">
        <f>SUMIFS('Круглосуточный стационар'!J:J,'Круглосуточный стационар'!D:D,СВОД!D2962,'Круглосуточный стационар'!H:H,"-",'Круглосуточный стационар'!F:F,СВОД!F2962)+SUMIFS(ВМП!J:J,ВМП!D:D,СВОД!D2962,ВМП!H:H,"-",ВМП!F:F,СВОД!F2962)+SUMIFS('Дневной стационар'!J:J,'Дневной стационар'!D:D,СВОД!D2962,'Дневной стационар'!H:H,"-",'Дневной стационар'!F:F,СВОД!F2962)+SUMIFS(ЭКО!H:H,ЭКО!D:D,СВОД!D2962,ЭКО!F:F,СВОД!F2962)+SUMIFS(Диализ!H:H,Диализ!D:D,СВОД!D2962,Диализ!F:F,СВОД!F2962)</f>
        <v>0</v>
      </c>
      <c r="I2962" s="337">
        <f>SUMIFS(Поликлиника!H:H,Поликлиника!D:D,СВОД!D2962,Поликлиника!F:F,СВОД!F2962)</f>
        <v>39827</v>
      </c>
      <c r="J2962" s="337">
        <f>SUMIFS(Поликлиника!AQ:AQ,Поликлиника!D:D,СВОД!D2962,Поликлиника!F:F,СВОД!F2962)</f>
        <v>35608</v>
      </c>
      <c r="K2962" s="337">
        <f>SUMIFS(Поликлиника!AV:AV,Поликлиника!D:D,СВОД!D2962,Поликлиника!F:F,СВОД!F2962)</f>
        <v>116876</v>
      </c>
      <c r="L2962" s="337">
        <f>SUMIFS(Поликлиника!BA:BA,Поликлиника!D:D,СВОД!D2962,Поликлиника!F:F,СВОД!F2962)</f>
        <v>147764</v>
      </c>
      <c r="M2962" s="337">
        <f>SUMIFS(Услуги!H:H,Услуги!D:D,СВОД!D2962,Услуги!F:F,СВОД!F2962)+SUMIFS(Услуги!M:M,Услуги!D:D,СВОД!D2962,Услуги!F:F,СВОД!F2962)+SUMIFS(Услуги!R:R,Услуги!D:D,СВОД!D2962,Услуги!F:F,СВОД!F2962)+SUMIFS(Услуги!W:W,Услуги!D:D,СВОД!D2962,Услуги!F:F,СВОД!F2962)+SUMIFS(Услуги!AB:AB,Услуги!D:D,СВОД!D2962,Услуги!F:F,СВОД!F2962)+SUMIFS(Услуги!AG:AG,Услуги!D:D,СВОД!D2962,Услуги!F:F,СВОД!F2962)+SUMIFS(Услуги!AL:AL,Услуги!D:D,СВОД!D2962,Услуги!F:F,СВОД!F2962)+SUMIFS(Услуги!AQ:AQ,Услуги!D:D,СВОД!D2962,Услуги!F:F,СВОД!F2962)</f>
        <v>0</v>
      </c>
      <c r="N2962" s="337">
        <f>SUMIFS('Скорая мед.помощь'!I:I,'Скорая мед.помощь'!D:D,СВОД!D2962,'Скорая мед.помощь'!F:F,СВОД!F2962)</f>
        <v>0</v>
      </c>
      <c r="O2962" s="338">
        <f>SUMIFS(Поликлиника!BF:BF,Поликлиника!D:D,СВОД!D2962,Поликлиника!F:F,СВОД!F2962)</f>
        <v>167618</v>
      </c>
      <c r="P2962" s="339">
        <f>SUMIFS('Круглосуточный стационар'!O:O,'Круглосуточный стационар'!D:D,СВОД!D2962,'Круглосуточный стационар'!F:F,СВОД!F2962,'Круглосуточный стационар'!H:H,"-")+SUMIFS(ВМП!O:O,ВМП!D:D,СВОД!D2962,ВМП!F:F,СВОД!F2962,ВМП!H:H,"-")+SUMIFS('Дневной стационар'!O:O,'Дневной стационар'!D:D,СВОД!D2962,'Дневной стационар'!F:F,СВОД!F2962,'Дневной стационар'!H:H,"-")+SUMIFS(ЭКО!M:M,ЭКО!D:D,СВОД!D2962,ЭКО!F:F,СВОД!F2962)+SUMIFS(Диализ!M:M,Диализ!D:D,СВОД!D2962,Диализ!F:F,СВОД!F2962)+SUMIFS('Скорая мед.помощь'!N:N,'Скорая мед.помощь'!D:D,СВОД!D2962,'Скорая мед.помощь'!F:F,СВОД!F2962)+SUMIFS(Услуги!AV:AV,Услуги!D:D,СВОД!D2962,Услуги!F:F,СВОД!F2962)+SUMIFS(Поликлиника!BK:BK,Поликлиника!D:D,СВОД!D2962,Поликлиника!F:F,СВОД!F2962)</f>
        <v>266297.32760997681</v>
      </c>
      <c r="Q2962" s="336">
        <f>SUMIFS(Сверхбаза!L:L,Сверхбаза!C:C,СВОД!D2962,Сверхбаза!E:E,СВОД!F2962)+SUMIFS(Сверхбаза!N:N,Сверхбаза!C:C,СВОД!D2962,Сверхбаза!E:E,СВОД!F2962)</f>
        <v>0</v>
      </c>
      <c r="R2962" s="337">
        <f>SUMIFS(Сверхбаза!P:P,Сверхбаза!C:C,СВОД!D2962,Сверхбаза!E:E,СВОД!F2962)</f>
        <v>10461</v>
      </c>
      <c r="S2962" s="337">
        <f>SUMIFS(Сверхбаза!R:R,Сверхбаза!C:C,СВОД!D2962,Сверхбаза!E:E,СВОД!F2962)</f>
        <v>2770</v>
      </c>
      <c r="T2962" s="337">
        <f>SUMIFS(Сверхбаза!Q:Q,Сверхбаза!C:C,СВОД!D2962,Сверхбаза!E:E,СВОД!F2962)</f>
        <v>14926</v>
      </c>
      <c r="U2962" s="337">
        <f>SUMIFS(Сверхбаза!S:S,Сверхбаза!C:C,СВОД!D2962,Сверхбаза!E:E,СВОД!F2962)</f>
        <v>0</v>
      </c>
      <c r="V2962" s="339">
        <f>SUMIFS(Сверхбаза!G:G,Сверхбаза!C:C,СВОД!D2962,Сверхбаза!E:E,СВОД!F2962)</f>
        <v>28395.919000000002</v>
      </c>
    </row>
    <row r="2963" spans="1:22" ht="25.5" outlineLevel="2" x14ac:dyDescent="0.2">
      <c r="A2963" s="33" t="s">
        <v>7</v>
      </c>
      <c r="B2963" s="9">
        <v>4</v>
      </c>
      <c r="C2963" s="10">
        <v>505201</v>
      </c>
      <c r="D2963" s="273">
        <v>520101</v>
      </c>
      <c r="E2963" s="81" t="s">
        <v>719</v>
      </c>
      <c r="F2963" s="81">
        <v>7</v>
      </c>
      <c r="G2963" s="82" t="s">
        <v>861</v>
      </c>
      <c r="H2963" s="336">
        <f>SUMIFS('Круглосуточный стационар'!J:J,'Круглосуточный стационар'!D:D,СВОД!D2963,'Круглосуточный стационар'!H:H,"-",'Круглосуточный стационар'!F:F,СВОД!F2963)+SUMIFS(ВМП!J:J,ВМП!D:D,СВОД!D2963,ВМП!H:H,"-",ВМП!F:F,СВОД!F2963)+SUMIFS('Дневной стационар'!J:J,'Дневной стационар'!D:D,СВОД!D2963,'Дневной стационар'!H:H,"-",'Дневной стационар'!F:F,СВОД!F2963)+SUMIFS(ЭКО!H:H,ЭКО!D:D,СВОД!D2963,ЭКО!F:F,СВОД!F2963)+SUMIFS(Диализ!H:H,Диализ!D:D,СВОД!D2963,Диализ!F:F,СВОД!F2963)</f>
        <v>0</v>
      </c>
      <c r="I2963" s="337">
        <f>SUMIFS(Поликлиника!H:H,Поликлиника!D:D,СВОД!D2963,Поликлиника!F:F,СВОД!F2963)</f>
        <v>0</v>
      </c>
      <c r="J2963" s="337">
        <f>SUMIFS(Поликлиника!AQ:AQ,Поликлиника!D:D,СВОД!D2963,Поликлиника!F:F,СВОД!F2963)</f>
        <v>0</v>
      </c>
      <c r="K2963" s="337">
        <f>SUMIFS(Поликлиника!AV:AV,Поликлиника!D:D,СВОД!D2963,Поликлиника!F:F,СВОД!F2963)</f>
        <v>0</v>
      </c>
      <c r="L2963" s="337">
        <f>SUMIFS(Поликлиника!BA:BA,Поликлиника!D:D,СВОД!D2963,Поликлиника!F:F,СВОД!F2963)</f>
        <v>0</v>
      </c>
      <c r="M2963" s="337">
        <f>SUMIFS(Услуги!H:H,Услуги!D:D,СВОД!D2963,Услуги!F:F,СВОД!F2963)+SUMIFS(Услуги!M:M,Услуги!D:D,СВОД!D2963,Услуги!F:F,СВОД!F2963)+SUMIFS(Услуги!R:R,Услуги!D:D,СВОД!D2963,Услуги!F:F,СВОД!F2963)+SUMIFS(Услуги!W:W,Услуги!D:D,СВОД!D2963,Услуги!F:F,СВОД!F2963)+SUMIFS(Услуги!AB:AB,Услуги!D:D,СВОД!D2963,Услуги!F:F,СВОД!F2963)+SUMIFS(Услуги!AG:AG,Услуги!D:D,СВОД!D2963,Услуги!F:F,СВОД!F2963)+SUMIFS(Услуги!AL:AL,Услуги!D:D,СВОД!D2963,Услуги!F:F,СВОД!F2963)+SUMIFS(Услуги!AQ:AQ,Услуги!D:D,СВОД!D2963,Услуги!F:F,СВОД!F2963)</f>
        <v>0</v>
      </c>
      <c r="N2963" s="337">
        <f>SUMIFS('Скорая мед.помощь'!I:I,'Скорая мед.помощь'!D:D,СВОД!D2963,'Скорая мед.помощь'!F:F,СВОД!F2963)</f>
        <v>0</v>
      </c>
      <c r="O2963" s="338">
        <f>SUMIFS(Поликлиника!BF:BF,Поликлиника!D:D,СВОД!D2963,Поликлиника!F:F,СВОД!F2963)</f>
        <v>0</v>
      </c>
      <c r="P2963" s="339">
        <f>SUMIFS('Круглосуточный стационар'!O:O,'Круглосуточный стационар'!D:D,СВОД!D2963,'Круглосуточный стационар'!F:F,СВОД!F2963,'Круглосуточный стационар'!H:H,"-")+SUMIFS(ВМП!O:O,ВМП!D:D,СВОД!D2963,ВМП!F:F,СВОД!F2963,ВМП!H:H,"-")+SUMIFS('Дневной стационар'!O:O,'Дневной стационар'!D:D,СВОД!D2963,'Дневной стационар'!F:F,СВОД!F2963,'Дневной стационар'!H:H,"-")+SUMIFS(ЭКО!M:M,ЭКО!D:D,СВОД!D2963,ЭКО!F:F,СВОД!F2963)+SUMIFS(Диализ!M:M,Диализ!D:D,СВОД!D2963,Диализ!F:F,СВОД!F2963)+SUMIFS('Скорая мед.помощь'!N:N,'Скорая мед.помощь'!D:D,СВОД!D2963,'Скорая мед.помощь'!F:F,СВОД!F2963)+SUMIFS(Услуги!AV:AV,Услуги!D:D,СВОД!D2963,Услуги!F:F,СВОД!F2963)+SUMIFS(Поликлиника!BK:BK,Поликлиника!D:D,СВОД!D2963,Поликлиника!F:F,СВОД!F2963)</f>
        <v>0</v>
      </c>
      <c r="Q2963" s="336">
        <f>SUMIFS(Сверхбаза!L:L,Сверхбаза!C:C,СВОД!D2963,Сверхбаза!E:E,СВОД!F2963)+SUMIFS(Сверхбаза!N:N,Сверхбаза!C:C,СВОД!D2963,Сверхбаза!E:E,СВОД!F2963)</f>
        <v>0</v>
      </c>
      <c r="R2963" s="337">
        <f>SUMIFS(Сверхбаза!P:P,Сверхбаза!C:C,СВОД!D2963,Сверхбаза!E:E,СВОД!F2963)</f>
        <v>0</v>
      </c>
      <c r="S2963" s="337">
        <f>SUMIFS(Сверхбаза!R:R,Сверхбаза!C:C,СВОД!D2963,Сверхбаза!E:E,СВОД!F2963)</f>
        <v>0</v>
      </c>
      <c r="T2963" s="337">
        <f>SUMIFS(Сверхбаза!Q:Q,Сверхбаза!C:C,СВОД!D2963,Сверхбаза!E:E,СВОД!F2963)</f>
        <v>0</v>
      </c>
      <c r="U2963" s="337">
        <f>SUMIFS(Сверхбаза!S:S,Сверхбаза!C:C,СВОД!D2963,Сверхбаза!E:E,СВОД!F2963)</f>
        <v>0</v>
      </c>
      <c r="V2963" s="339">
        <f>SUMIFS(Сверхбаза!G:G,Сверхбаза!C:C,СВОД!D2963,Сверхбаза!E:E,СВОД!F2963)</f>
        <v>0</v>
      </c>
    </row>
    <row r="2964" spans="1:22" ht="25.5" outlineLevel="2" x14ac:dyDescent="0.2">
      <c r="A2964" s="33" t="s">
        <v>7</v>
      </c>
      <c r="B2964" s="9">
        <v>4</v>
      </c>
      <c r="C2964" s="10">
        <v>505201</v>
      </c>
      <c r="D2964" s="273">
        <v>520101</v>
      </c>
      <c r="E2964" s="81" t="s">
        <v>719</v>
      </c>
      <c r="F2964" s="81">
        <v>70</v>
      </c>
      <c r="G2964" s="82" t="s">
        <v>862</v>
      </c>
      <c r="H2964" s="336">
        <f>SUMIFS('Круглосуточный стационар'!J:J,'Круглосуточный стационар'!D:D,СВОД!D2964,'Круглосуточный стационар'!H:H,"-",'Круглосуточный стационар'!F:F,СВОД!F2964)+SUMIFS(ВМП!J:J,ВМП!D:D,СВОД!D2964,ВМП!H:H,"-",ВМП!F:F,СВОД!F2964)+SUMIFS('Дневной стационар'!J:J,'Дневной стационар'!D:D,СВОД!D2964,'Дневной стационар'!H:H,"-",'Дневной стационар'!F:F,СВОД!F2964)+SUMIFS(ЭКО!H:H,ЭКО!D:D,СВОД!D2964,ЭКО!F:F,СВОД!F2964)+SUMIFS(Диализ!H:H,Диализ!D:D,СВОД!D2964,Диализ!F:F,СВОД!F2964)</f>
        <v>0</v>
      </c>
      <c r="I2964" s="337">
        <f>SUMIFS(Поликлиника!H:H,Поликлиника!D:D,СВОД!D2964,Поликлиника!F:F,СВОД!F2964)</f>
        <v>0</v>
      </c>
      <c r="J2964" s="337">
        <f>SUMIFS(Поликлиника!AQ:AQ,Поликлиника!D:D,СВОД!D2964,Поликлиника!F:F,СВОД!F2964)</f>
        <v>0</v>
      </c>
      <c r="K2964" s="337">
        <f>SUMIFS(Поликлиника!AV:AV,Поликлиника!D:D,СВОД!D2964,Поликлиника!F:F,СВОД!F2964)</f>
        <v>0</v>
      </c>
      <c r="L2964" s="337">
        <f>SUMIFS(Поликлиника!BA:BA,Поликлиника!D:D,СВОД!D2964,Поликлиника!F:F,СВОД!F2964)</f>
        <v>0</v>
      </c>
      <c r="M2964" s="337">
        <f>SUMIFS(Услуги!H:H,Услуги!D:D,СВОД!D2964,Услуги!F:F,СВОД!F2964)+SUMIFS(Услуги!M:M,Услуги!D:D,СВОД!D2964,Услуги!F:F,СВОД!F2964)+SUMIFS(Услуги!R:R,Услуги!D:D,СВОД!D2964,Услуги!F:F,СВОД!F2964)+SUMIFS(Услуги!W:W,Услуги!D:D,СВОД!D2964,Услуги!F:F,СВОД!F2964)+SUMIFS(Услуги!AB:AB,Услуги!D:D,СВОД!D2964,Услуги!F:F,СВОД!F2964)+SUMIFS(Услуги!AG:AG,Услуги!D:D,СВОД!D2964,Услуги!F:F,СВОД!F2964)+SUMIFS(Услуги!AL:AL,Услуги!D:D,СВОД!D2964,Услуги!F:F,СВОД!F2964)+SUMIFS(Услуги!AQ:AQ,Услуги!D:D,СВОД!D2964,Услуги!F:F,СВОД!F2964)</f>
        <v>0</v>
      </c>
      <c r="N2964" s="337">
        <f>SUMIFS('Скорая мед.помощь'!I:I,'Скорая мед.помощь'!D:D,СВОД!D2964,'Скорая мед.помощь'!F:F,СВОД!F2964)</f>
        <v>0</v>
      </c>
      <c r="O2964" s="338">
        <f>SUMIFS(Поликлиника!BF:BF,Поликлиника!D:D,СВОД!D2964,Поликлиника!F:F,СВОД!F2964)</f>
        <v>0</v>
      </c>
      <c r="P2964" s="339">
        <f>SUMIFS('Круглосуточный стационар'!O:O,'Круглосуточный стационар'!D:D,СВОД!D2964,'Круглосуточный стационар'!F:F,СВОД!F2964,'Круглосуточный стационар'!H:H,"-")+SUMIFS(ВМП!O:O,ВМП!D:D,СВОД!D2964,ВМП!F:F,СВОД!F2964,ВМП!H:H,"-")+SUMIFS('Дневной стационар'!O:O,'Дневной стационар'!D:D,СВОД!D2964,'Дневной стационар'!F:F,СВОД!F2964,'Дневной стационар'!H:H,"-")+SUMIFS(ЭКО!M:M,ЭКО!D:D,СВОД!D2964,ЭКО!F:F,СВОД!F2964)+SUMIFS(Диализ!M:M,Диализ!D:D,СВОД!D2964,Диализ!F:F,СВОД!F2964)+SUMIFS('Скорая мед.помощь'!N:N,'Скорая мед.помощь'!D:D,СВОД!D2964,'Скорая мед.помощь'!F:F,СВОД!F2964)+SUMIFS(Услуги!AV:AV,Услуги!D:D,СВОД!D2964,Услуги!F:F,СВОД!F2964)+SUMIFS(Поликлиника!BK:BK,Поликлиника!D:D,СВОД!D2964,Поликлиника!F:F,СВОД!F2964)</f>
        <v>0</v>
      </c>
      <c r="Q2964" s="336">
        <f>SUMIFS(Сверхбаза!L:L,Сверхбаза!C:C,СВОД!D2964,Сверхбаза!E:E,СВОД!F2964)+SUMIFS(Сверхбаза!N:N,Сверхбаза!C:C,СВОД!D2964,Сверхбаза!E:E,СВОД!F2964)</f>
        <v>0</v>
      </c>
      <c r="R2964" s="337">
        <f>SUMIFS(Сверхбаза!P:P,Сверхбаза!C:C,СВОД!D2964,Сверхбаза!E:E,СВОД!F2964)</f>
        <v>0</v>
      </c>
      <c r="S2964" s="337">
        <f>SUMIFS(Сверхбаза!R:R,Сверхбаза!C:C,СВОД!D2964,Сверхбаза!E:E,СВОД!F2964)</f>
        <v>0</v>
      </c>
      <c r="T2964" s="337">
        <f>SUMIFS(Сверхбаза!Q:Q,Сверхбаза!C:C,СВОД!D2964,Сверхбаза!E:E,СВОД!F2964)</f>
        <v>0</v>
      </c>
      <c r="U2964" s="337">
        <f>SUMIFS(Сверхбаза!S:S,Сверхбаза!C:C,СВОД!D2964,Сверхбаза!E:E,СВОД!F2964)</f>
        <v>0</v>
      </c>
      <c r="V2964" s="339">
        <f>SUMIFS(Сверхбаза!G:G,Сверхбаза!C:C,СВОД!D2964,Сверхбаза!E:E,СВОД!F2964)</f>
        <v>0</v>
      </c>
    </row>
    <row r="2965" spans="1:22" ht="25.5" outlineLevel="2" x14ac:dyDescent="0.2">
      <c r="A2965" s="33" t="s">
        <v>7</v>
      </c>
      <c r="B2965" s="9">
        <v>4</v>
      </c>
      <c r="C2965" s="10">
        <v>505201</v>
      </c>
      <c r="D2965" s="273">
        <v>520101</v>
      </c>
      <c r="E2965" s="81" t="s">
        <v>719</v>
      </c>
      <c r="F2965" s="81">
        <v>94</v>
      </c>
      <c r="G2965" s="82" t="s">
        <v>124</v>
      </c>
      <c r="H2965" s="336">
        <f>SUMIFS('Круглосуточный стационар'!J:J,'Круглосуточный стационар'!D:D,СВОД!D2965,'Круглосуточный стационар'!H:H,"-",'Круглосуточный стационар'!F:F,СВОД!F2965)+SUMIFS(ВМП!J:J,ВМП!D:D,СВОД!D2965,ВМП!H:H,"-",ВМП!F:F,СВОД!F2965)+SUMIFS('Дневной стационар'!J:J,'Дневной стационар'!D:D,СВОД!D2965,'Дневной стационар'!H:H,"-",'Дневной стационар'!F:F,СВОД!F2965)+SUMIFS(ЭКО!H:H,ЭКО!D:D,СВОД!D2965,ЭКО!F:F,СВОД!F2965)+SUMIFS(Диализ!H:H,Диализ!D:D,СВОД!D2965,Диализ!F:F,СВОД!F2965)</f>
        <v>0</v>
      </c>
      <c r="I2965" s="337">
        <f>SUMIFS(Поликлиника!H:H,Поликлиника!D:D,СВОД!D2965,Поликлиника!F:F,СВОД!F2965)</f>
        <v>0</v>
      </c>
      <c r="J2965" s="337">
        <f>SUMIFS(Поликлиника!AQ:AQ,Поликлиника!D:D,СВОД!D2965,Поликлиника!F:F,СВОД!F2965)</f>
        <v>0</v>
      </c>
      <c r="K2965" s="337">
        <f>SUMIFS(Поликлиника!AV:AV,Поликлиника!D:D,СВОД!D2965,Поликлиника!F:F,СВОД!F2965)</f>
        <v>0</v>
      </c>
      <c r="L2965" s="337">
        <f>SUMIFS(Поликлиника!BA:BA,Поликлиника!D:D,СВОД!D2965,Поликлиника!F:F,СВОД!F2965)</f>
        <v>0</v>
      </c>
      <c r="M2965" s="337">
        <f>SUMIFS(Услуги!H:H,Услуги!D:D,СВОД!D2965,Услуги!F:F,СВОД!F2965)+SUMIFS(Услуги!M:M,Услуги!D:D,СВОД!D2965,Услуги!F:F,СВОД!F2965)+SUMIFS(Услуги!R:R,Услуги!D:D,СВОД!D2965,Услуги!F:F,СВОД!F2965)+SUMIFS(Услуги!W:W,Услуги!D:D,СВОД!D2965,Услуги!F:F,СВОД!F2965)+SUMIFS(Услуги!AB:AB,Услуги!D:D,СВОД!D2965,Услуги!F:F,СВОД!F2965)+SUMIFS(Услуги!AG:AG,Услуги!D:D,СВОД!D2965,Услуги!F:F,СВОД!F2965)+SUMIFS(Услуги!AL:AL,Услуги!D:D,СВОД!D2965,Услуги!F:F,СВОД!F2965)+SUMIFS(Услуги!AQ:AQ,Услуги!D:D,СВОД!D2965,Услуги!F:F,СВОД!F2965)</f>
        <v>0</v>
      </c>
      <c r="N2965" s="337">
        <f>SUMIFS('Скорая мед.помощь'!I:I,'Скорая мед.помощь'!D:D,СВОД!D2965,'Скорая мед.помощь'!F:F,СВОД!F2965)</f>
        <v>0</v>
      </c>
      <c r="O2965" s="338">
        <f>SUMIFS(Поликлиника!BF:BF,Поликлиника!D:D,СВОД!D2965,Поликлиника!F:F,СВОД!F2965)</f>
        <v>0</v>
      </c>
      <c r="P2965" s="339">
        <f>SUMIFS('Круглосуточный стационар'!O:O,'Круглосуточный стационар'!D:D,СВОД!D2965,'Круглосуточный стационар'!F:F,СВОД!F2965,'Круглосуточный стационар'!H:H,"-")+SUMIFS(ВМП!O:O,ВМП!D:D,СВОД!D2965,ВМП!F:F,СВОД!F2965,ВМП!H:H,"-")+SUMIFS('Дневной стационар'!O:O,'Дневной стационар'!D:D,СВОД!D2965,'Дневной стационар'!F:F,СВОД!F2965,'Дневной стационар'!H:H,"-")+SUMIFS(ЭКО!M:M,ЭКО!D:D,СВОД!D2965,ЭКО!F:F,СВОД!F2965)+SUMIFS(Диализ!M:M,Диализ!D:D,СВОД!D2965,Диализ!F:F,СВОД!F2965)+SUMIFS('Скорая мед.помощь'!N:N,'Скорая мед.помощь'!D:D,СВОД!D2965,'Скорая мед.помощь'!F:F,СВОД!F2965)+SUMIFS(Услуги!AV:AV,Услуги!D:D,СВОД!D2965,Услуги!F:F,СВОД!F2965)+SUMIFS(Поликлиника!BK:BK,Поликлиника!D:D,СВОД!D2965,Поликлиника!F:F,СВОД!F2965)</f>
        <v>0</v>
      </c>
      <c r="Q2965" s="336">
        <f>SUMIFS(Сверхбаза!L:L,Сверхбаза!C:C,СВОД!D2965,Сверхбаза!E:E,СВОД!F2965)+SUMIFS(Сверхбаза!N:N,Сверхбаза!C:C,СВОД!D2965,Сверхбаза!E:E,СВОД!F2965)</f>
        <v>0</v>
      </c>
      <c r="R2965" s="337">
        <f>SUMIFS(Сверхбаза!P:P,Сверхбаза!C:C,СВОД!D2965,Сверхбаза!E:E,СВОД!F2965)</f>
        <v>0</v>
      </c>
      <c r="S2965" s="337">
        <f>SUMIFS(Сверхбаза!R:R,Сверхбаза!C:C,СВОД!D2965,Сверхбаза!E:E,СВОД!F2965)</f>
        <v>0</v>
      </c>
      <c r="T2965" s="337">
        <f>SUMIFS(Сверхбаза!Q:Q,Сверхбаза!C:C,СВОД!D2965,Сверхбаза!E:E,СВОД!F2965)</f>
        <v>0</v>
      </c>
      <c r="U2965" s="337">
        <f>SUMIFS(Сверхбаза!S:S,Сверхбаза!C:C,СВОД!D2965,Сверхбаза!E:E,СВОД!F2965)</f>
        <v>0</v>
      </c>
      <c r="V2965" s="339">
        <f>SUMIFS(Сверхбаза!G:G,Сверхбаза!C:C,СВОД!D2965,Сверхбаза!E:E,СВОД!F2965)</f>
        <v>0</v>
      </c>
    </row>
    <row r="2966" spans="1:22" outlineLevel="1" x14ac:dyDescent="0.2">
      <c r="A2966" s="320"/>
      <c r="B2966" s="321"/>
      <c r="C2966" s="322"/>
      <c r="D2966" s="340" t="s">
        <v>376</v>
      </c>
      <c r="E2966" s="83"/>
      <c r="F2966" s="83"/>
      <c r="G2966" s="84"/>
      <c r="H2966" s="341"/>
      <c r="I2966" s="342"/>
      <c r="J2966" s="342"/>
      <c r="K2966" s="342"/>
      <c r="L2966" s="342"/>
      <c r="M2966" s="342"/>
      <c r="N2966" s="342"/>
      <c r="O2966" s="343"/>
      <c r="P2966" s="344">
        <f>SUBTOTAL(9,P2958:P2965)</f>
        <v>601133.83242078754</v>
      </c>
      <c r="Q2966" s="341"/>
      <c r="R2966" s="342"/>
      <c r="S2966" s="342"/>
      <c r="T2966" s="342"/>
      <c r="U2966" s="342"/>
      <c r="V2966" s="344">
        <f>SUBTOTAL(9,V2958:V2965)</f>
        <v>28395.919000000002</v>
      </c>
    </row>
    <row r="2967" spans="1:22" ht="25.5" outlineLevel="2" x14ac:dyDescent="0.2">
      <c r="A2967" s="33" t="s">
        <v>7</v>
      </c>
      <c r="B2967" s="9">
        <v>4</v>
      </c>
      <c r="C2967" s="10">
        <v>506601</v>
      </c>
      <c r="D2967" s="273">
        <v>520201</v>
      </c>
      <c r="E2967" s="81" t="s">
        <v>717</v>
      </c>
      <c r="F2967" s="81">
        <v>1</v>
      </c>
      <c r="G2967" s="82" t="s">
        <v>12</v>
      </c>
      <c r="H2967" s="336">
        <f>SUMIFS('Круглосуточный стационар'!J:J,'Круглосуточный стационар'!D:D,СВОД!D2967,'Круглосуточный стационар'!H:H,"-",'Круглосуточный стационар'!F:F,СВОД!F2967)+SUMIFS(ВМП!J:J,ВМП!D:D,СВОД!D2967,ВМП!H:H,"-",ВМП!F:F,СВОД!F2967)+SUMIFS('Дневной стационар'!J:J,'Дневной стационар'!D:D,СВОД!D2967,'Дневной стационар'!H:H,"-",'Дневной стационар'!F:F,СВОД!F2967)+SUMIFS(ЭКО!H:H,ЭКО!D:D,СВОД!D2967,ЭКО!F:F,СВОД!F2967)+SUMIFS(Диализ!H:H,Диализ!D:D,СВОД!D2967,Диализ!F:F,СВОД!F2967)</f>
        <v>4214</v>
      </c>
      <c r="I2967" s="337">
        <f>SUMIFS(Поликлиника!H:H,Поликлиника!D:D,СВОД!D2967,Поликлиника!F:F,СВОД!F2967)</f>
        <v>0</v>
      </c>
      <c r="J2967" s="337">
        <f>SUMIFS(Поликлиника!AQ:AQ,Поликлиника!D:D,СВОД!D2967,Поликлиника!F:F,СВОД!F2967)</f>
        <v>0</v>
      </c>
      <c r="K2967" s="337">
        <f>SUMIFS(Поликлиника!AV:AV,Поликлиника!D:D,СВОД!D2967,Поликлиника!F:F,СВОД!F2967)</f>
        <v>0</v>
      </c>
      <c r="L2967" s="337">
        <f>SUMIFS(Поликлиника!BA:BA,Поликлиника!D:D,СВОД!D2967,Поликлиника!F:F,СВОД!F2967)</f>
        <v>0</v>
      </c>
      <c r="M2967" s="337">
        <f>SUMIFS(Услуги!H:H,Услуги!D:D,СВОД!D2967,Услуги!F:F,СВОД!F2967)+SUMIFS(Услуги!M:M,Услуги!D:D,СВОД!D2967,Услуги!F:F,СВОД!F2967)+SUMIFS(Услуги!R:R,Услуги!D:D,СВОД!D2967,Услуги!F:F,СВОД!F2967)+SUMIFS(Услуги!W:W,Услуги!D:D,СВОД!D2967,Услуги!F:F,СВОД!F2967)+SUMIFS(Услуги!AB:AB,Услуги!D:D,СВОД!D2967,Услуги!F:F,СВОД!F2967)+SUMIFS(Услуги!AG:AG,Услуги!D:D,СВОД!D2967,Услуги!F:F,СВОД!F2967)+SUMIFS(Услуги!AL:AL,Услуги!D:D,СВОД!D2967,Услуги!F:F,СВОД!F2967)+SUMIFS(Услуги!AQ:AQ,Услуги!D:D,СВОД!D2967,Услуги!F:F,СВОД!F2967)</f>
        <v>0</v>
      </c>
      <c r="N2967" s="337">
        <f>SUMIFS('Скорая мед.помощь'!I:I,'Скорая мед.помощь'!D:D,СВОД!D2967,'Скорая мед.помощь'!F:F,СВОД!F2967)</f>
        <v>0</v>
      </c>
      <c r="O2967" s="338">
        <f>SUMIFS(Поликлиника!BF:BF,Поликлиника!D:D,СВОД!D2967,Поликлиника!F:F,СВОД!F2967)</f>
        <v>0</v>
      </c>
      <c r="P2967" s="339">
        <f>SUMIFS('Круглосуточный стационар'!O:O,'Круглосуточный стационар'!D:D,СВОД!D2967,'Круглосуточный стационар'!F:F,СВОД!F2967,'Круглосуточный стационар'!H:H,"-")+SUMIFS(ВМП!O:O,ВМП!D:D,СВОД!D2967,ВМП!F:F,СВОД!F2967,ВМП!H:H,"-")+SUMIFS('Дневной стационар'!O:O,'Дневной стационар'!D:D,СВОД!D2967,'Дневной стационар'!F:F,СВОД!F2967,'Дневной стационар'!H:H,"-")+SUMIFS(ЭКО!M:M,ЭКО!D:D,СВОД!D2967,ЭКО!F:F,СВОД!F2967)+SUMIFS(Диализ!M:M,Диализ!D:D,СВОД!D2967,Диализ!F:F,СВОД!F2967)+SUMIFS('Скорая мед.помощь'!N:N,'Скорая мед.помощь'!D:D,СВОД!D2967,'Скорая мед.помощь'!F:F,СВОД!F2967)+SUMIFS(Услуги!AV:AV,Услуги!D:D,СВОД!D2967,Услуги!F:F,СВОД!F2967)+SUMIFS(Поликлиника!BK:BK,Поликлиника!D:D,СВОД!D2967,Поликлиника!F:F,СВОД!F2967)</f>
        <v>89738.335145020232</v>
      </c>
      <c r="Q2967" s="336">
        <f>SUMIFS(Сверхбаза!L:L,Сверхбаза!C:C,СВОД!D2967,Сверхбаза!E:E,СВОД!F2967)+SUMIFS(Сверхбаза!N:N,Сверхбаза!C:C,СВОД!D2967,Сверхбаза!E:E,СВОД!F2967)</f>
        <v>0</v>
      </c>
      <c r="R2967" s="337">
        <f>SUMIFS(Сверхбаза!P:P,Сверхбаза!C:C,СВОД!D2967,Сверхбаза!E:E,СВОД!F2967)</f>
        <v>0</v>
      </c>
      <c r="S2967" s="337">
        <f>SUMIFS(Сверхбаза!R:R,Сверхбаза!C:C,СВОД!D2967,Сверхбаза!E:E,СВОД!F2967)</f>
        <v>0</v>
      </c>
      <c r="T2967" s="337">
        <f>SUMIFS(Сверхбаза!Q:Q,Сверхбаза!C:C,СВОД!D2967,Сверхбаза!E:E,СВОД!F2967)</f>
        <v>0</v>
      </c>
      <c r="U2967" s="337">
        <f>SUMIFS(Сверхбаза!S:S,Сверхбаза!C:C,СВОД!D2967,Сверхбаза!E:E,СВОД!F2967)</f>
        <v>0</v>
      </c>
      <c r="V2967" s="339">
        <f>SUMIFS(Сверхбаза!G:G,Сверхбаза!C:C,СВОД!D2967,Сверхбаза!E:E,СВОД!F2967)</f>
        <v>0</v>
      </c>
    </row>
    <row r="2968" spans="1:22" ht="25.5" outlineLevel="2" x14ac:dyDescent="0.2">
      <c r="A2968" s="33" t="s">
        <v>7</v>
      </c>
      <c r="B2968" s="9">
        <v>4</v>
      </c>
      <c r="C2968" s="10">
        <v>506601</v>
      </c>
      <c r="D2968" s="273">
        <v>520201</v>
      </c>
      <c r="E2968" s="81" t="s">
        <v>717</v>
      </c>
      <c r="F2968" s="81">
        <v>13</v>
      </c>
      <c r="G2968" s="82" t="s">
        <v>859</v>
      </c>
      <c r="H2968" s="336">
        <f>SUMIFS('Круглосуточный стационар'!J:J,'Круглосуточный стационар'!D:D,СВОД!D2968,'Круглосуточный стационар'!H:H,"-",'Круглосуточный стационар'!F:F,СВОД!F2968)+SUMIFS(ВМП!J:J,ВМП!D:D,СВОД!D2968,ВМП!H:H,"-",ВМП!F:F,СВОД!F2968)+SUMIFS('Дневной стационар'!J:J,'Дневной стационар'!D:D,СВОД!D2968,'Дневной стационар'!H:H,"-",'Дневной стационар'!F:F,СВОД!F2968)+SUMIFS(ЭКО!H:H,ЭКО!D:D,СВОД!D2968,ЭКО!F:F,СВОД!F2968)+SUMIFS(Диализ!H:H,Диализ!D:D,СВОД!D2968,Диализ!F:F,СВОД!F2968)</f>
        <v>0</v>
      </c>
      <c r="I2968" s="337">
        <f>SUMIFS(Поликлиника!H:H,Поликлиника!D:D,СВОД!D2968,Поликлиника!F:F,СВОД!F2968)</f>
        <v>0</v>
      </c>
      <c r="J2968" s="337">
        <f>SUMIFS(Поликлиника!AQ:AQ,Поликлиника!D:D,СВОД!D2968,Поликлиника!F:F,СВОД!F2968)</f>
        <v>0</v>
      </c>
      <c r="K2968" s="337">
        <f>SUMIFS(Поликлиника!AV:AV,Поликлиника!D:D,СВОД!D2968,Поликлиника!F:F,СВОД!F2968)</f>
        <v>0</v>
      </c>
      <c r="L2968" s="337">
        <f>SUMIFS(Поликлиника!BA:BA,Поликлиника!D:D,СВОД!D2968,Поликлиника!F:F,СВОД!F2968)</f>
        <v>0</v>
      </c>
      <c r="M2968" s="337">
        <f>SUMIFS(Услуги!H:H,Услуги!D:D,СВОД!D2968,Услуги!F:F,СВОД!F2968)+SUMIFS(Услуги!M:M,Услуги!D:D,СВОД!D2968,Услуги!F:F,СВОД!F2968)+SUMIFS(Услуги!R:R,Услуги!D:D,СВОД!D2968,Услуги!F:F,СВОД!F2968)+SUMIFS(Услуги!W:W,Услуги!D:D,СВОД!D2968,Услуги!F:F,СВОД!F2968)+SUMIFS(Услуги!AB:AB,Услуги!D:D,СВОД!D2968,Услуги!F:F,СВОД!F2968)+SUMIFS(Услуги!AG:AG,Услуги!D:D,СВОД!D2968,Услуги!F:F,СВОД!F2968)+SUMIFS(Услуги!AL:AL,Услуги!D:D,СВОД!D2968,Услуги!F:F,СВОД!F2968)+SUMIFS(Услуги!AQ:AQ,Услуги!D:D,СВОД!D2968,Услуги!F:F,СВОД!F2968)</f>
        <v>0</v>
      </c>
      <c r="N2968" s="337">
        <f>SUMIFS('Скорая мед.помощь'!I:I,'Скорая мед.помощь'!D:D,СВОД!D2968,'Скорая мед.помощь'!F:F,СВОД!F2968)</f>
        <v>0</v>
      </c>
      <c r="O2968" s="338">
        <f>SUMIFS(Поликлиника!BF:BF,Поликлиника!D:D,СВОД!D2968,Поликлиника!F:F,СВОД!F2968)</f>
        <v>0</v>
      </c>
      <c r="P2968" s="339">
        <f>SUMIFS('Круглосуточный стационар'!O:O,'Круглосуточный стационар'!D:D,СВОД!D2968,'Круглосуточный стационар'!F:F,СВОД!F2968,'Круглосуточный стационар'!H:H,"-")+SUMIFS(ВМП!O:O,ВМП!D:D,СВОД!D2968,ВМП!F:F,СВОД!F2968,ВМП!H:H,"-")+SUMIFS('Дневной стационар'!O:O,'Дневной стационар'!D:D,СВОД!D2968,'Дневной стационар'!F:F,СВОД!F2968,'Дневной стационар'!H:H,"-")+SUMIFS(ЭКО!M:M,ЭКО!D:D,СВОД!D2968,ЭКО!F:F,СВОД!F2968)+SUMIFS(Диализ!M:M,Диализ!D:D,СВОД!D2968,Диализ!F:F,СВОД!F2968)+SUMIFS('Скорая мед.помощь'!N:N,'Скорая мед.помощь'!D:D,СВОД!D2968,'Скорая мед.помощь'!F:F,СВОД!F2968)+SUMIFS(Услуги!AV:AV,Услуги!D:D,СВОД!D2968,Услуги!F:F,СВОД!F2968)+SUMIFS(Поликлиника!BK:BK,Поликлиника!D:D,СВОД!D2968,Поликлиника!F:F,СВОД!F2968)</f>
        <v>0</v>
      </c>
      <c r="Q2968" s="336">
        <f>SUMIFS(Сверхбаза!L:L,Сверхбаза!C:C,СВОД!D2968,Сверхбаза!E:E,СВОД!F2968)+SUMIFS(Сверхбаза!N:N,Сверхбаза!C:C,СВОД!D2968,Сверхбаза!E:E,СВОД!F2968)</f>
        <v>0</v>
      </c>
      <c r="R2968" s="337">
        <f>SUMIFS(Сверхбаза!P:P,Сверхбаза!C:C,СВОД!D2968,Сверхбаза!E:E,СВОД!F2968)</f>
        <v>0</v>
      </c>
      <c r="S2968" s="337">
        <f>SUMIFS(Сверхбаза!R:R,Сверхбаза!C:C,СВОД!D2968,Сверхбаза!E:E,СВОД!F2968)</f>
        <v>0</v>
      </c>
      <c r="T2968" s="337">
        <f>SUMIFS(Сверхбаза!Q:Q,Сверхбаза!C:C,СВОД!D2968,Сверхбаза!E:E,СВОД!F2968)</f>
        <v>0</v>
      </c>
      <c r="U2968" s="337">
        <f>SUMIFS(Сверхбаза!S:S,Сверхбаза!C:C,СВОД!D2968,Сверхбаза!E:E,СВОД!F2968)</f>
        <v>0</v>
      </c>
      <c r="V2968" s="339">
        <f>SUMIFS(Сверхбаза!G:G,Сверхбаза!C:C,СВОД!D2968,Сверхбаза!E:E,СВОД!F2968)</f>
        <v>0</v>
      </c>
    </row>
    <row r="2969" spans="1:22" ht="25.5" outlineLevel="2" x14ac:dyDescent="0.2">
      <c r="A2969" s="33" t="s">
        <v>7</v>
      </c>
      <c r="B2969" s="9">
        <v>4</v>
      </c>
      <c r="C2969" s="10">
        <v>506601</v>
      </c>
      <c r="D2969" s="273">
        <v>520201</v>
      </c>
      <c r="E2969" s="81" t="s">
        <v>717</v>
      </c>
      <c r="F2969" s="81">
        <v>2</v>
      </c>
      <c r="G2969" s="82" t="s">
        <v>135</v>
      </c>
      <c r="H2969" s="336">
        <f>SUMIFS('Круглосуточный стационар'!J:J,'Круглосуточный стационар'!D:D,СВОД!D2969,'Круглосуточный стационар'!H:H,"-",'Круглосуточный стационар'!F:F,СВОД!F2969)+SUMIFS(ВМП!J:J,ВМП!D:D,СВОД!D2969,ВМП!H:H,"-",ВМП!F:F,СВОД!F2969)+SUMIFS('Дневной стационар'!J:J,'Дневной стационар'!D:D,СВОД!D2969,'Дневной стационар'!H:H,"-",'Дневной стационар'!F:F,СВОД!F2969)+SUMIFS(ЭКО!H:H,ЭКО!D:D,СВОД!D2969,ЭКО!F:F,СВОД!F2969)+SUMIFS(Диализ!H:H,Диализ!D:D,СВОД!D2969,Диализ!F:F,СВОД!F2969)</f>
        <v>1700</v>
      </c>
      <c r="I2969" s="337">
        <f>SUMIFS(Поликлиника!H:H,Поликлиника!D:D,СВОД!D2969,Поликлиника!F:F,СВОД!F2969)</f>
        <v>0</v>
      </c>
      <c r="J2969" s="337">
        <f>SUMIFS(Поликлиника!AQ:AQ,Поликлиника!D:D,СВОД!D2969,Поликлиника!F:F,СВОД!F2969)</f>
        <v>0</v>
      </c>
      <c r="K2969" s="337">
        <f>SUMIFS(Поликлиника!AV:AV,Поликлиника!D:D,СВОД!D2969,Поликлиника!F:F,СВОД!F2969)</f>
        <v>0</v>
      </c>
      <c r="L2969" s="337">
        <f>SUMIFS(Поликлиника!BA:BA,Поликлиника!D:D,СВОД!D2969,Поликлиника!F:F,СВОД!F2969)</f>
        <v>0</v>
      </c>
      <c r="M2969" s="337">
        <f>SUMIFS(Услуги!H:H,Услуги!D:D,СВОД!D2969,Услуги!F:F,СВОД!F2969)+SUMIFS(Услуги!M:M,Услуги!D:D,СВОД!D2969,Услуги!F:F,СВОД!F2969)+SUMIFS(Услуги!R:R,Услуги!D:D,СВОД!D2969,Услуги!F:F,СВОД!F2969)+SUMIFS(Услуги!W:W,Услуги!D:D,СВОД!D2969,Услуги!F:F,СВОД!F2969)+SUMIFS(Услуги!AB:AB,Услуги!D:D,СВОД!D2969,Услуги!F:F,СВОД!F2969)+SUMIFS(Услуги!AG:AG,Услуги!D:D,СВОД!D2969,Услуги!F:F,СВОД!F2969)+SUMIFS(Услуги!AL:AL,Услуги!D:D,СВОД!D2969,Услуги!F:F,СВОД!F2969)+SUMIFS(Услуги!AQ:AQ,Услуги!D:D,СВОД!D2969,Услуги!F:F,СВОД!F2969)</f>
        <v>0</v>
      </c>
      <c r="N2969" s="337">
        <f>SUMIFS('Скорая мед.помощь'!I:I,'Скорая мед.помощь'!D:D,СВОД!D2969,'Скорая мед.помощь'!F:F,СВОД!F2969)</f>
        <v>0</v>
      </c>
      <c r="O2969" s="338">
        <f>SUMIFS(Поликлиника!BF:BF,Поликлиника!D:D,СВОД!D2969,Поликлиника!F:F,СВОД!F2969)</f>
        <v>0</v>
      </c>
      <c r="P2969" s="339">
        <f>SUMIFS('Круглосуточный стационар'!O:O,'Круглосуточный стационар'!D:D,СВОД!D2969,'Круглосуточный стационар'!F:F,СВОД!F2969,'Круглосуточный стационар'!H:H,"-")+SUMIFS(ВМП!O:O,ВМП!D:D,СВОД!D2969,ВМП!F:F,СВОД!F2969,ВМП!H:H,"-")+SUMIFS('Дневной стационар'!O:O,'Дневной стационар'!D:D,СВОД!D2969,'Дневной стационар'!F:F,СВОД!F2969,'Дневной стационар'!H:H,"-")+SUMIFS(ЭКО!M:M,ЭКО!D:D,СВОД!D2969,ЭКО!F:F,СВОД!F2969)+SUMIFS(Диализ!M:M,Диализ!D:D,СВОД!D2969,Диализ!F:F,СВОД!F2969)+SUMIFS('Скорая мед.помощь'!N:N,'Скорая мед.помощь'!D:D,СВОД!D2969,'Скорая мед.помощь'!F:F,СВОД!F2969)+SUMIFS(Услуги!AV:AV,Услуги!D:D,СВОД!D2969,Услуги!F:F,СВОД!F2969)+SUMIFS(Поликлиника!BK:BK,Поликлиника!D:D,СВОД!D2969,Поликлиника!F:F,СВОД!F2969)</f>
        <v>16656.910752</v>
      </c>
      <c r="Q2969" s="336">
        <f>SUMIFS(Сверхбаза!L:L,Сверхбаза!C:C,СВОД!D2969,Сверхбаза!E:E,СВОД!F2969)+SUMIFS(Сверхбаза!N:N,Сверхбаза!C:C,СВОД!D2969,Сверхбаза!E:E,СВОД!F2969)</f>
        <v>0</v>
      </c>
      <c r="R2969" s="337">
        <f>SUMIFS(Сверхбаза!P:P,Сверхбаза!C:C,СВОД!D2969,Сверхбаза!E:E,СВОД!F2969)</f>
        <v>0</v>
      </c>
      <c r="S2969" s="337">
        <f>SUMIFS(Сверхбаза!R:R,Сверхбаза!C:C,СВОД!D2969,Сверхбаза!E:E,СВОД!F2969)</f>
        <v>0</v>
      </c>
      <c r="T2969" s="337">
        <f>SUMIFS(Сверхбаза!Q:Q,Сверхбаза!C:C,СВОД!D2969,Сверхбаза!E:E,СВОД!F2969)</f>
        <v>0</v>
      </c>
      <c r="U2969" s="337">
        <f>SUMIFS(Сверхбаза!S:S,Сверхбаза!C:C,СВОД!D2969,Сверхбаза!E:E,СВОД!F2969)</f>
        <v>0</v>
      </c>
      <c r="V2969" s="339">
        <f>SUMIFS(Сверхбаза!G:G,Сверхбаза!C:C,СВОД!D2969,Сверхбаза!E:E,СВОД!F2969)</f>
        <v>0</v>
      </c>
    </row>
    <row r="2970" spans="1:22" ht="25.5" outlineLevel="2" x14ac:dyDescent="0.2">
      <c r="A2970" s="33" t="s">
        <v>7</v>
      </c>
      <c r="B2970" s="9">
        <v>4</v>
      </c>
      <c r="C2970" s="10">
        <v>506601</v>
      </c>
      <c r="D2970" s="273">
        <v>520201</v>
      </c>
      <c r="E2970" s="81" t="s">
        <v>717</v>
      </c>
      <c r="F2970" s="81">
        <v>6</v>
      </c>
      <c r="G2970" s="82" t="s">
        <v>860</v>
      </c>
      <c r="H2970" s="336">
        <f>SUMIFS('Круглосуточный стационар'!J:J,'Круглосуточный стационар'!D:D,СВОД!D2970,'Круглосуточный стационар'!H:H,"-",'Круглосуточный стационар'!F:F,СВОД!F2970)+SUMIFS(ВМП!J:J,ВМП!D:D,СВОД!D2970,ВМП!H:H,"-",ВМП!F:F,СВОД!F2970)+SUMIFS('Дневной стационар'!J:J,'Дневной стационар'!D:D,СВОД!D2970,'Дневной стационар'!H:H,"-",'Дневной стационар'!F:F,СВОД!F2970)+SUMIFS(ЭКО!H:H,ЭКО!D:D,СВОД!D2970,ЭКО!F:F,СВОД!F2970)+SUMIFS(Диализ!H:H,Диализ!D:D,СВОД!D2970,Диализ!F:F,СВОД!F2970)</f>
        <v>0</v>
      </c>
      <c r="I2970" s="337">
        <f>SUMIFS(Поликлиника!H:H,Поликлиника!D:D,СВОД!D2970,Поликлиника!F:F,СВОД!F2970)</f>
        <v>0</v>
      </c>
      <c r="J2970" s="337">
        <f>SUMIFS(Поликлиника!AQ:AQ,Поликлиника!D:D,СВОД!D2970,Поликлиника!F:F,СВОД!F2970)</f>
        <v>0</v>
      </c>
      <c r="K2970" s="337">
        <f>SUMIFS(Поликлиника!AV:AV,Поликлиника!D:D,СВОД!D2970,Поликлиника!F:F,СВОД!F2970)</f>
        <v>0</v>
      </c>
      <c r="L2970" s="337">
        <f>SUMIFS(Поликлиника!BA:BA,Поликлиника!D:D,СВОД!D2970,Поликлиника!F:F,СВОД!F2970)</f>
        <v>0</v>
      </c>
      <c r="M2970" s="337">
        <f>SUMIFS(Услуги!H:H,Услуги!D:D,СВОД!D2970,Услуги!F:F,СВОД!F2970)+SUMIFS(Услуги!M:M,Услуги!D:D,СВОД!D2970,Услуги!F:F,СВОД!F2970)+SUMIFS(Услуги!R:R,Услуги!D:D,СВОД!D2970,Услуги!F:F,СВОД!F2970)+SUMIFS(Услуги!W:W,Услуги!D:D,СВОД!D2970,Услуги!F:F,СВОД!F2970)+SUMIFS(Услуги!AB:AB,Услуги!D:D,СВОД!D2970,Услуги!F:F,СВОД!F2970)+SUMIFS(Услуги!AG:AG,Услуги!D:D,СВОД!D2970,Услуги!F:F,СВОД!F2970)+SUMIFS(Услуги!AL:AL,Услуги!D:D,СВОД!D2970,Услуги!F:F,СВОД!F2970)+SUMIFS(Услуги!AQ:AQ,Услуги!D:D,СВОД!D2970,Услуги!F:F,СВОД!F2970)</f>
        <v>0</v>
      </c>
      <c r="N2970" s="337">
        <f>SUMIFS('Скорая мед.помощь'!I:I,'Скорая мед.помощь'!D:D,СВОД!D2970,'Скорая мед.помощь'!F:F,СВОД!F2970)</f>
        <v>0</v>
      </c>
      <c r="O2970" s="338">
        <f>SUMIFS(Поликлиника!BF:BF,Поликлиника!D:D,СВОД!D2970,Поликлиника!F:F,СВОД!F2970)</f>
        <v>0</v>
      </c>
      <c r="P2970" s="339">
        <f>SUMIFS('Круглосуточный стационар'!O:O,'Круглосуточный стационар'!D:D,СВОД!D2970,'Круглосуточный стационар'!F:F,СВОД!F2970,'Круглосуточный стационар'!H:H,"-")+SUMIFS(ВМП!O:O,ВМП!D:D,СВОД!D2970,ВМП!F:F,СВОД!F2970,ВМП!H:H,"-")+SUMIFS('Дневной стационар'!O:O,'Дневной стационар'!D:D,СВОД!D2970,'Дневной стационар'!F:F,СВОД!F2970,'Дневной стационар'!H:H,"-")+SUMIFS(ЭКО!M:M,ЭКО!D:D,СВОД!D2970,ЭКО!F:F,СВОД!F2970)+SUMIFS(Диализ!M:M,Диализ!D:D,СВОД!D2970,Диализ!F:F,СВОД!F2970)+SUMIFS('Скорая мед.помощь'!N:N,'Скорая мед.помощь'!D:D,СВОД!D2970,'Скорая мед.помощь'!F:F,СВОД!F2970)+SUMIFS(Услуги!AV:AV,Услуги!D:D,СВОД!D2970,Услуги!F:F,СВОД!F2970)+SUMIFS(Поликлиника!BK:BK,Поликлиника!D:D,СВОД!D2970,Поликлиника!F:F,СВОД!F2970)</f>
        <v>0</v>
      </c>
      <c r="Q2970" s="336">
        <f>SUMIFS(Сверхбаза!L:L,Сверхбаза!C:C,СВОД!D2970,Сверхбаза!E:E,СВОД!F2970)+SUMIFS(Сверхбаза!N:N,Сверхбаза!C:C,СВОД!D2970,Сверхбаза!E:E,СВОД!F2970)</f>
        <v>0</v>
      </c>
      <c r="R2970" s="337">
        <f>SUMIFS(Сверхбаза!P:P,Сверхбаза!C:C,СВОД!D2970,Сверхбаза!E:E,СВОД!F2970)</f>
        <v>0</v>
      </c>
      <c r="S2970" s="337">
        <f>SUMIFS(Сверхбаза!R:R,Сверхбаза!C:C,СВОД!D2970,Сверхбаза!E:E,СВОД!F2970)</f>
        <v>0</v>
      </c>
      <c r="T2970" s="337">
        <f>SUMIFS(Сверхбаза!Q:Q,Сверхбаза!C:C,СВОД!D2970,Сверхбаза!E:E,СВОД!F2970)</f>
        <v>0</v>
      </c>
      <c r="U2970" s="337">
        <f>SUMIFS(Сверхбаза!S:S,Сверхбаза!C:C,СВОД!D2970,Сверхбаза!E:E,СВОД!F2970)</f>
        <v>0</v>
      </c>
      <c r="V2970" s="339">
        <f>SUMIFS(Сверхбаза!G:G,Сверхбаза!C:C,СВОД!D2970,Сверхбаза!E:E,СВОД!F2970)</f>
        <v>0</v>
      </c>
    </row>
    <row r="2971" spans="1:22" ht="25.5" outlineLevel="2" x14ac:dyDescent="0.2">
      <c r="A2971" s="33" t="s">
        <v>7</v>
      </c>
      <c r="B2971" s="9">
        <v>4</v>
      </c>
      <c r="C2971" s="10">
        <v>506601</v>
      </c>
      <c r="D2971" s="273">
        <v>520201</v>
      </c>
      <c r="E2971" s="81" t="s">
        <v>717</v>
      </c>
      <c r="F2971" s="81">
        <v>3</v>
      </c>
      <c r="G2971" s="82" t="s">
        <v>136</v>
      </c>
      <c r="H2971" s="336">
        <f>SUMIFS('Круглосуточный стационар'!J:J,'Круглосуточный стационар'!D:D,СВОД!D2971,'Круглосуточный стационар'!H:H,"-",'Круглосуточный стационар'!F:F,СВОД!F2971)+SUMIFS(ВМП!J:J,ВМП!D:D,СВОД!D2971,ВМП!H:H,"-",ВМП!F:F,СВОД!F2971)+SUMIFS('Дневной стационар'!J:J,'Дневной стационар'!D:D,СВОД!D2971,'Дневной стационар'!H:H,"-",'Дневной стационар'!F:F,СВОД!F2971)+SUMIFS(ЭКО!H:H,ЭКО!D:D,СВОД!D2971,ЭКО!F:F,СВОД!F2971)+SUMIFS(Диализ!H:H,Диализ!D:D,СВОД!D2971,Диализ!F:F,СВОД!F2971)</f>
        <v>0</v>
      </c>
      <c r="I2971" s="337">
        <f>SUMIFS(Поликлиника!H:H,Поликлиника!D:D,СВОД!D2971,Поликлиника!F:F,СВОД!F2971)</f>
        <v>13197</v>
      </c>
      <c r="J2971" s="337">
        <f>SUMIFS(Поликлиника!AQ:AQ,Поликлиника!D:D,СВОД!D2971,Поликлиника!F:F,СВОД!F2971)</f>
        <v>11777</v>
      </c>
      <c r="K2971" s="337">
        <f>SUMIFS(Поликлиника!AV:AV,Поликлиника!D:D,СВОД!D2971,Поликлиника!F:F,СВОД!F2971)</f>
        <v>37480</v>
      </c>
      <c r="L2971" s="337">
        <f>SUMIFS(Поликлиника!BA:BA,Поликлиника!D:D,СВОД!D2971,Поликлиника!F:F,СВОД!F2971)</f>
        <v>39020</v>
      </c>
      <c r="M2971" s="337">
        <f>SUMIFS(Услуги!H:H,Услуги!D:D,СВОД!D2971,Услуги!F:F,СВОД!F2971)+SUMIFS(Услуги!M:M,Услуги!D:D,СВОД!D2971,Услуги!F:F,СВОД!F2971)+SUMIFS(Услуги!R:R,Услуги!D:D,СВОД!D2971,Услуги!F:F,СВОД!F2971)+SUMIFS(Услуги!W:W,Услуги!D:D,СВОД!D2971,Услуги!F:F,СВОД!F2971)+SUMIFS(Услуги!AB:AB,Услуги!D:D,СВОД!D2971,Услуги!F:F,СВОД!F2971)+SUMIFS(Услуги!AG:AG,Услуги!D:D,СВОД!D2971,Услуги!F:F,СВОД!F2971)+SUMIFS(Услуги!AL:AL,Услуги!D:D,СВОД!D2971,Услуги!F:F,СВОД!F2971)+SUMIFS(Услуги!AQ:AQ,Услуги!D:D,СВОД!D2971,Услуги!F:F,СВОД!F2971)</f>
        <v>0</v>
      </c>
      <c r="N2971" s="337">
        <f>SUMIFS('Скорая мед.помощь'!I:I,'Скорая мед.помощь'!D:D,СВОД!D2971,'Скорая мед.помощь'!F:F,СВОД!F2971)</f>
        <v>0</v>
      </c>
      <c r="O2971" s="338">
        <f>SUMIFS(Поликлиника!BF:BF,Поликлиника!D:D,СВОД!D2971,Поликлиника!F:F,СВОД!F2971)</f>
        <v>30794</v>
      </c>
      <c r="P2971" s="339">
        <f>SUMIFS('Круглосуточный стационар'!O:O,'Круглосуточный стационар'!D:D,СВОД!D2971,'Круглосуточный стационар'!F:F,СВОД!F2971,'Круглосуточный стационар'!H:H,"-")+SUMIFS(ВМП!O:O,ВМП!D:D,СВОД!D2971,ВМП!F:F,СВОД!F2971,ВМП!H:H,"-")+SUMIFS('Дневной стационар'!O:O,'Дневной стационар'!D:D,СВОД!D2971,'Дневной стационар'!F:F,СВОД!F2971,'Дневной стационар'!H:H,"-")+SUMIFS(ЭКО!M:M,ЭКО!D:D,СВОД!D2971,ЭКО!F:F,СВОД!F2971)+SUMIFS(Диализ!M:M,Диализ!D:D,СВОД!D2971,Диализ!F:F,СВОД!F2971)+SUMIFS('Скорая мед.помощь'!N:N,'Скорая мед.помощь'!D:D,СВОД!D2971,'Скорая мед.помощь'!F:F,СВОД!F2971)+SUMIFS(Услуги!AV:AV,Услуги!D:D,СВОД!D2971,Услуги!F:F,СВОД!F2971)+SUMIFS(Поликлиника!BK:BK,Поликлиника!D:D,СВОД!D2971,Поликлиника!F:F,СВОД!F2971)</f>
        <v>89221.41639711443</v>
      </c>
      <c r="Q2971" s="336">
        <f>SUMIFS(Сверхбаза!L:L,Сверхбаза!C:C,СВОД!D2971,Сверхбаза!E:E,СВОД!F2971)+SUMIFS(Сверхбаза!N:N,Сверхбаза!C:C,СВОД!D2971,Сверхбаза!E:E,СВОД!F2971)</f>
        <v>0</v>
      </c>
      <c r="R2971" s="337">
        <f>SUMIFS(Сверхбаза!P:P,Сверхбаза!C:C,СВОД!D2971,Сверхбаза!E:E,СВОД!F2971)</f>
        <v>3420</v>
      </c>
      <c r="S2971" s="337">
        <f>SUMIFS(Сверхбаза!R:R,Сверхбаза!C:C,СВОД!D2971,Сверхбаза!E:E,СВОД!F2971)</f>
        <v>580</v>
      </c>
      <c r="T2971" s="337">
        <f>SUMIFS(Сверхбаза!Q:Q,Сверхбаза!C:C,СВОД!D2971,Сверхбаза!E:E,СВОД!F2971)</f>
        <v>4050</v>
      </c>
      <c r="U2971" s="337">
        <f>SUMIFS(Сверхбаза!S:S,Сверхбаза!C:C,СВОД!D2971,Сверхбаза!E:E,СВОД!F2971)</f>
        <v>0</v>
      </c>
      <c r="V2971" s="339">
        <f>SUMIFS(Сверхбаза!G:G,Сверхбаза!C:C,СВОД!D2971,Сверхбаза!E:E,СВОД!F2971)</f>
        <v>5962.139000000001</v>
      </c>
    </row>
    <row r="2972" spans="1:22" ht="25.5" outlineLevel="2" x14ac:dyDescent="0.2">
      <c r="A2972" s="33" t="s">
        <v>7</v>
      </c>
      <c r="B2972" s="9">
        <v>4</v>
      </c>
      <c r="C2972" s="10">
        <v>506601</v>
      </c>
      <c r="D2972" s="273">
        <v>520201</v>
      </c>
      <c r="E2972" s="81" t="s">
        <v>717</v>
      </c>
      <c r="F2972" s="81">
        <v>7</v>
      </c>
      <c r="G2972" s="82" t="s">
        <v>861</v>
      </c>
      <c r="H2972" s="336">
        <f>SUMIFS('Круглосуточный стационар'!J:J,'Круглосуточный стационар'!D:D,СВОД!D2972,'Круглосуточный стационар'!H:H,"-",'Круглосуточный стационар'!F:F,СВОД!F2972)+SUMIFS(ВМП!J:J,ВМП!D:D,СВОД!D2972,ВМП!H:H,"-",ВМП!F:F,СВОД!F2972)+SUMIFS('Дневной стационар'!J:J,'Дневной стационар'!D:D,СВОД!D2972,'Дневной стационар'!H:H,"-",'Дневной стационар'!F:F,СВОД!F2972)+SUMIFS(ЭКО!H:H,ЭКО!D:D,СВОД!D2972,ЭКО!F:F,СВОД!F2972)+SUMIFS(Диализ!H:H,Диализ!D:D,СВОД!D2972,Диализ!F:F,СВОД!F2972)</f>
        <v>0</v>
      </c>
      <c r="I2972" s="337">
        <f>SUMIFS(Поликлиника!H:H,Поликлиника!D:D,СВОД!D2972,Поликлиника!F:F,СВОД!F2972)</f>
        <v>0</v>
      </c>
      <c r="J2972" s="337">
        <f>SUMIFS(Поликлиника!AQ:AQ,Поликлиника!D:D,СВОД!D2972,Поликлиника!F:F,СВОД!F2972)</f>
        <v>0</v>
      </c>
      <c r="K2972" s="337">
        <f>SUMIFS(Поликлиника!AV:AV,Поликлиника!D:D,СВОД!D2972,Поликлиника!F:F,СВОД!F2972)</f>
        <v>0</v>
      </c>
      <c r="L2972" s="337">
        <f>SUMIFS(Поликлиника!BA:BA,Поликлиника!D:D,СВОД!D2972,Поликлиника!F:F,СВОД!F2972)</f>
        <v>0</v>
      </c>
      <c r="M2972" s="337">
        <f>SUMIFS(Услуги!H:H,Услуги!D:D,СВОД!D2972,Услуги!F:F,СВОД!F2972)+SUMIFS(Услуги!M:M,Услуги!D:D,СВОД!D2972,Услуги!F:F,СВОД!F2972)+SUMIFS(Услуги!R:R,Услуги!D:D,СВОД!D2972,Услуги!F:F,СВОД!F2972)+SUMIFS(Услуги!W:W,Услуги!D:D,СВОД!D2972,Услуги!F:F,СВОД!F2972)+SUMIFS(Услуги!AB:AB,Услуги!D:D,СВОД!D2972,Услуги!F:F,СВОД!F2972)+SUMIFS(Услуги!AG:AG,Услуги!D:D,СВОД!D2972,Услуги!F:F,СВОД!F2972)+SUMIFS(Услуги!AL:AL,Услуги!D:D,СВОД!D2972,Услуги!F:F,СВОД!F2972)+SUMIFS(Услуги!AQ:AQ,Услуги!D:D,СВОД!D2972,Услуги!F:F,СВОД!F2972)</f>
        <v>0</v>
      </c>
      <c r="N2972" s="337">
        <f>SUMIFS('Скорая мед.помощь'!I:I,'Скорая мед.помощь'!D:D,СВОД!D2972,'Скорая мед.помощь'!F:F,СВОД!F2972)</f>
        <v>0</v>
      </c>
      <c r="O2972" s="338">
        <f>SUMIFS(Поликлиника!BF:BF,Поликлиника!D:D,СВОД!D2972,Поликлиника!F:F,СВОД!F2972)</f>
        <v>0</v>
      </c>
      <c r="P2972" s="339">
        <f>SUMIFS('Круглосуточный стационар'!O:O,'Круглосуточный стационар'!D:D,СВОД!D2972,'Круглосуточный стационар'!F:F,СВОД!F2972,'Круглосуточный стационар'!H:H,"-")+SUMIFS(ВМП!O:O,ВМП!D:D,СВОД!D2972,ВМП!F:F,СВОД!F2972,ВМП!H:H,"-")+SUMIFS('Дневной стационар'!O:O,'Дневной стационар'!D:D,СВОД!D2972,'Дневной стационар'!F:F,СВОД!F2972,'Дневной стационар'!H:H,"-")+SUMIFS(ЭКО!M:M,ЭКО!D:D,СВОД!D2972,ЭКО!F:F,СВОД!F2972)+SUMIFS(Диализ!M:M,Диализ!D:D,СВОД!D2972,Диализ!F:F,СВОД!F2972)+SUMIFS('Скорая мед.помощь'!N:N,'Скорая мед.помощь'!D:D,СВОД!D2972,'Скорая мед.помощь'!F:F,СВОД!F2972)+SUMIFS(Услуги!AV:AV,Услуги!D:D,СВОД!D2972,Услуги!F:F,СВОД!F2972)+SUMIFS(Поликлиника!BK:BK,Поликлиника!D:D,СВОД!D2972,Поликлиника!F:F,СВОД!F2972)</f>
        <v>0</v>
      </c>
      <c r="Q2972" s="336">
        <f>SUMIFS(Сверхбаза!L:L,Сверхбаза!C:C,СВОД!D2972,Сверхбаза!E:E,СВОД!F2972)+SUMIFS(Сверхбаза!N:N,Сверхбаза!C:C,СВОД!D2972,Сверхбаза!E:E,СВОД!F2972)</f>
        <v>0</v>
      </c>
      <c r="R2972" s="337">
        <f>SUMIFS(Сверхбаза!P:P,Сверхбаза!C:C,СВОД!D2972,Сверхбаза!E:E,СВОД!F2972)</f>
        <v>0</v>
      </c>
      <c r="S2972" s="337">
        <f>SUMIFS(Сверхбаза!R:R,Сверхбаза!C:C,СВОД!D2972,Сверхбаза!E:E,СВОД!F2972)</f>
        <v>0</v>
      </c>
      <c r="T2972" s="337">
        <f>SUMIFS(Сверхбаза!Q:Q,Сверхбаза!C:C,СВОД!D2972,Сверхбаза!E:E,СВОД!F2972)</f>
        <v>0</v>
      </c>
      <c r="U2972" s="337">
        <f>SUMIFS(Сверхбаза!S:S,Сверхбаза!C:C,СВОД!D2972,Сверхбаза!E:E,СВОД!F2972)</f>
        <v>0</v>
      </c>
      <c r="V2972" s="339">
        <f>SUMIFS(Сверхбаза!G:G,Сверхбаза!C:C,СВОД!D2972,Сверхбаза!E:E,СВОД!F2972)</f>
        <v>0</v>
      </c>
    </row>
    <row r="2973" spans="1:22" ht="25.5" outlineLevel="2" x14ac:dyDescent="0.2">
      <c r="A2973" s="33" t="s">
        <v>7</v>
      </c>
      <c r="B2973" s="9">
        <v>4</v>
      </c>
      <c r="C2973" s="10">
        <v>506601</v>
      </c>
      <c r="D2973" s="273">
        <v>520201</v>
      </c>
      <c r="E2973" s="81" t="s">
        <v>717</v>
      </c>
      <c r="F2973" s="81">
        <v>70</v>
      </c>
      <c r="G2973" s="82" t="s">
        <v>862</v>
      </c>
      <c r="H2973" s="336">
        <f>SUMIFS('Круглосуточный стационар'!J:J,'Круглосуточный стационар'!D:D,СВОД!D2973,'Круглосуточный стационар'!H:H,"-",'Круглосуточный стационар'!F:F,СВОД!F2973)+SUMIFS(ВМП!J:J,ВМП!D:D,СВОД!D2973,ВМП!H:H,"-",ВМП!F:F,СВОД!F2973)+SUMIFS('Дневной стационар'!J:J,'Дневной стационар'!D:D,СВОД!D2973,'Дневной стационар'!H:H,"-",'Дневной стационар'!F:F,СВОД!F2973)+SUMIFS(ЭКО!H:H,ЭКО!D:D,СВОД!D2973,ЭКО!F:F,СВОД!F2973)+SUMIFS(Диализ!H:H,Диализ!D:D,СВОД!D2973,Диализ!F:F,СВОД!F2973)</f>
        <v>0</v>
      </c>
      <c r="I2973" s="337">
        <f>SUMIFS(Поликлиника!H:H,Поликлиника!D:D,СВОД!D2973,Поликлиника!F:F,СВОД!F2973)</f>
        <v>0</v>
      </c>
      <c r="J2973" s="337">
        <f>SUMIFS(Поликлиника!AQ:AQ,Поликлиника!D:D,СВОД!D2973,Поликлиника!F:F,СВОД!F2973)</f>
        <v>0</v>
      </c>
      <c r="K2973" s="337">
        <f>SUMIFS(Поликлиника!AV:AV,Поликлиника!D:D,СВОД!D2973,Поликлиника!F:F,СВОД!F2973)</f>
        <v>0</v>
      </c>
      <c r="L2973" s="337">
        <f>SUMIFS(Поликлиника!BA:BA,Поликлиника!D:D,СВОД!D2973,Поликлиника!F:F,СВОД!F2973)</f>
        <v>0</v>
      </c>
      <c r="M2973" s="337">
        <f>SUMIFS(Услуги!H:H,Услуги!D:D,СВОД!D2973,Услуги!F:F,СВОД!F2973)+SUMIFS(Услуги!M:M,Услуги!D:D,СВОД!D2973,Услуги!F:F,СВОД!F2973)+SUMIFS(Услуги!R:R,Услуги!D:D,СВОД!D2973,Услуги!F:F,СВОД!F2973)+SUMIFS(Услуги!W:W,Услуги!D:D,СВОД!D2973,Услуги!F:F,СВОД!F2973)+SUMIFS(Услуги!AB:AB,Услуги!D:D,СВОД!D2973,Услуги!F:F,СВОД!F2973)+SUMIFS(Услуги!AG:AG,Услуги!D:D,СВОД!D2973,Услуги!F:F,СВОД!F2973)+SUMIFS(Услуги!AL:AL,Услуги!D:D,СВОД!D2973,Услуги!F:F,СВОД!F2973)+SUMIFS(Услуги!AQ:AQ,Услуги!D:D,СВОД!D2973,Услуги!F:F,СВОД!F2973)</f>
        <v>0</v>
      </c>
      <c r="N2973" s="337">
        <f>SUMIFS('Скорая мед.помощь'!I:I,'Скорая мед.помощь'!D:D,СВОД!D2973,'Скорая мед.помощь'!F:F,СВОД!F2973)</f>
        <v>0</v>
      </c>
      <c r="O2973" s="338">
        <f>SUMIFS(Поликлиника!BF:BF,Поликлиника!D:D,СВОД!D2973,Поликлиника!F:F,СВОД!F2973)</f>
        <v>0</v>
      </c>
      <c r="P2973" s="339">
        <f>SUMIFS('Круглосуточный стационар'!O:O,'Круглосуточный стационар'!D:D,СВОД!D2973,'Круглосуточный стационар'!F:F,СВОД!F2973,'Круглосуточный стационар'!H:H,"-")+SUMIFS(ВМП!O:O,ВМП!D:D,СВОД!D2973,ВМП!F:F,СВОД!F2973,ВМП!H:H,"-")+SUMIFS('Дневной стационар'!O:O,'Дневной стационар'!D:D,СВОД!D2973,'Дневной стационар'!F:F,СВОД!F2973,'Дневной стационар'!H:H,"-")+SUMIFS(ЭКО!M:M,ЭКО!D:D,СВОД!D2973,ЭКО!F:F,СВОД!F2973)+SUMIFS(Диализ!M:M,Диализ!D:D,СВОД!D2973,Диализ!F:F,СВОД!F2973)+SUMIFS('Скорая мед.помощь'!N:N,'Скорая мед.помощь'!D:D,СВОД!D2973,'Скорая мед.помощь'!F:F,СВОД!F2973)+SUMIFS(Услуги!AV:AV,Услуги!D:D,СВОД!D2973,Услуги!F:F,СВОД!F2973)+SUMIFS(Поликлиника!BK:BK,Поликлиника!D:D,СВОД!D2973,Поликлиника!F:F,СВОД!F2973)</f>
        <v>0</v>
      </c>
      <c r="Q2973" s="336">
        <f>SUMIFS(Сверхбаза!L:L,Сверхбаза!C:C,СВОД!D2973,Сверхбаза!E:E,СВОД!F2973)+SUMIFS(Сверхбаза!N:N,Сверхбаза!C:C,СВОД!D2973,Сверхбаза!E:E,СВОД!F2973)</f>
        <v>0</v>
      </c>
      <c r="R2973" s="337">
        <f>SUMIFS(Сверхбаза!P:P,Сверхбаза!C:C,СВОД!D2973,Сверхбаза!E:E,СВОД!F2973)</f>
        <v>0</v>
      </c>
      <c r="S2973" s="337">
        <f>SUMIFS(Сверхбаза!R:R,Сверхбаза!C:C,СВОД!D2973,Сверхбаза!E:E,СВОД!F2973)</f>
        <v>0</v>
      </c>
      <c r="T2973" s="337">
        <f>SUMIFS(Сверхбаза!Q:Q,Сверхбаза!C:C,СВОД!D2973,Сверхбаза!E:E,СВОД!F2973)</f>
        <v>0</v>
      </c>
      <c r="U2973" s="337">
        <f>SUMIFS(Сверхбаза!S:S,Сверхбаза!C:C,СВОД!D2973,Сверхбаза!E:E,СВОД!F2973)</f>
        <v>0</v>
      </c>
      <c r="V2973" s="339">
        <f>SUMIFS(Сверхбаза!G:G,Сверхбаза!C:C,СВОД!D2973,Сверхбаза!E:E,СВОД!F2973)</f>
        <v>0</v>
      </c>
    </row>
    <row r="2974" spans="1:22" ht="25.5" outlineLevel="2" x14ac:dyDescent="0.2">
      <c r="A2974" s="33" t="s">
        <v>7</v>
      </c>
      <c r="B2974" s="9">
        <v>4</v>
      </c>
      <c r="C2974" s="10">
        <v>506601</v>
      </c>
      <c r="D2974" s="273">
        <v>520201</v>
      </c>
      <c r="E2974" s="81" t="s">
        <v>717</v>
      </c>
      <c r="F2974" s="81">
        <v>94</v>
      </c>
      <c r="G2974" s="82" t="s">
        <v>124</v>
      </c>
      <c r="H2974" s="336">
        <f>SUMIFS('Круглосуточный стационар'!J:J,'Круглосуточный стационар'!D:D,СВОД!D2974,'Круглосуточный стационар'!H:H,"-",'Круглосуточный стационар'!F:F,СВОД!F2974)+SUMIFS(ВМП!J:J,ВМП!D:D,СВОД!D2974,ВМП!H:H,"-",ВМП!F:F,СВОД!F2974)+SUMIFS('Дневной стационар'!J:J,'Дневной стационар'!D:D,СВОД!D2974,'Дневной стационар'!H:H,"-",'Дневной стационар'!F:F,СВОД!F2974)+SUMIFS(ЭКО!H:H,ЭКО!D:D,СВОД!D2974,ЭКО!F:F,СВОД!F2974)+SUMIFS(Диализ!H:H,Диализ!D:D,СВОД!D2974,Диализ!F:F,СВОД!F2974)</f>
        <v>0</v>
      </c>
      <c r="I2974" s="337">
        <f>SUMIFS(Поликлиника!H:H,Поликлиника!D:D,СВОД!D2974,Поликлиника!F:F,СВОД!F2974)</f>
        <v>0</v>
      </c>
      <c r="J2974" s="337">
        <f>SUMIFS(Поликлиника!AQ:AQ,Поликлиника!D:D,СВОД!D2974,Поликлиника!F:F,СВОД!F2974)</f>
        <v>0</v>
      </c>
      <c r="K2974" s="337">
        <f>SUMIFS(Поликлиника!AV:AV,Поликлиника!D:D,СВОД!D2974,Поликлиника!F:F,СВОД!F2974)</f>
        <v>0</v>
      </c>
      <c r="L2974" s="337">
        <f>SUMIFS(Поликлиника!BA:BA,Поликлиника!D:D,СВОД!D2974,Поликлиника!F:F,СВОД!F2974)</f>
        <v>0</v>
      </c>
      <c r="M2974" s="337">
        <f>SUMIFS(Услуги!H:H,Услуги!D:D,СВОД!D2974,Услуги!F:F,СВОД!F2974)+SUMIFS(Услуги!M:M,Услуги!D:D,СВОД!D2974,Услуги!F:F,СВОД!F2974)+SUMIFS(Услуги!R:R,Услуги!D:D,СВОД!D2974,Услуги!F:F,СВОД!F2974)+SUMIFS(Услуги!W:W,Услуги!D:D,СВОД!D2974,Услуги!F:F,СВОД!F2974)+SUMIFS(Услуги!AB:AB,Услуги!D:D,СВОД!D2974,Услуги!F:F,СВОД!F2974)+SUMIFS(Услуги!AG:AG,Услуги!D:D,СВОД!D2974,Услуги!F:F,СВОД!F2974)+SUMIFS(Услуги!AL:AL,Услуги!D:D,СВОД!D2974,Услуги!F:F,СВОД!F2974)+SUMIFS(Услуги!AQ:AQ,Услуги!D:D,СВОД!D2974,Услуги!F:F,СВОД!F2974)</f>
        <v>0</v>
      </c>
      <c r="N2974" s="337">
        <f>SUMIFS('Скорая мед.помощь'!I:I,'Скорая мед.помощь'!D:D,СВОД!D2974,'Скорая мед.помощь'!F:F,СВОД!F2974)</f>
        <v>0</v>
      </c>
      <c r="O2974" s="338">
        <f>SUMIFS(Поликлиника!BF:BF,Поликлиника!D:D,СВОД!D2974,Поликлиника!F:F,СВОД!F2974)</f>
        <v>0</v>
      </c>
      <c r="P2974" s="339">
        <f>SUMIFS('Круглосуточный стационар'!O:O,'Круглосуточный стационар'!D:D,СВОД!D2974,'Круглосуточный стационар'!F:F,СВОД!F2974,'Круглосуточный стационар'!H:H,"-")+SUMIFS(ВМП!O:O,ВМП!D:D,СВОД!D2974,ВМП!F:F,СВОД!F2974,ВМП!H:H,"-")+SUMIFS('Дневной стационар'!O:O,'Дневной стационар'!D:D,СВОД!D2974,'Дневной стационар'!F:F,СВОД!F2974,'Дневной стационар'!H:H,"-")+SUMIFS(ЭКО!M:M,ЭКО!D:D,СВОД!D2974,ЭКО!F:F,СВОД!F2974)+SUMIFS(Диализ!M:M,Диализ!D:D,СВОД!D2974,Диализ!F:F,СВОД!F2974)+SUMIFS('Скорая мед.помощь'!N:N,'Скорая мед.помощь'!D:D,СВОД!D2974,'Скорая мед.помощь'!F:F,СВОД!F2974)+SUMIFS(Услуги!AV:AV,Услуги!D:D,СВОД!D2974,Услуги!F:F,СВОД!F2974)+SUMIFS(Поликлиника!BK:BK,Поликлиника!D:D,СВОД!D2974,Поликлиника!F:F,СВОД!F2974)</f>
        <v>0</v>
      </c>
      <c r="Q2974" s="336">
        <f>SUMIFS(Сверхбаза!L:L,Сверхбаза!C:C,СВОД!D2974,Сверхбаза!E:E,СВОД!F2974)+SUMIFS(Сверхбаза!N:N,Сверхбаза!C:C,СВОД!D2974,Сверхбаза!E:E,СВОД!F2974)</f>
        <v>0</v>
      </c>
      <c r="R2974" s="337">
        <f>SUMIFS(Сверхбаза!P:P,Сверхбаза!C:C,СВОД!D2974,Сверхбаза!E:E,СВОД!F2974)</f>
        <v>0</v>
      </c>
      <c r="S2974" s="337">
        <f>SUMIFS(Сверхбаза!R:R,Сверхбаза!C:C,СВОД!D2974,Сверхбаза!E:E,СВОД!F2974)</f>
        <v>0</v>
      </c>
      <c r="T2974" s="337">
        <f>SUMIFS(Сверхбаза!Q:Q,Сверхбаза!C:C,СВОД!D2974,Сверхбаза!E:E,СВОД!F2974)</f>
        <v>0</v>
      </c>
      <c r="U2974" s="337">
        <f>SUMIFS(Сверхбаза!S:S,Сверхбаза!C:C,СВОД!D2974,Сверхбаза!E:E,СВОД!F2974)</f>
        <v>0</v>
      </c>
      <c r="V2974" s="339">
        <f>SUMIFS(Сверхбаза!G:G,Сверхбаза!C:C,СВОД!D2974,Сверхбаза!E:E,СВОД!F2974)</f>
        <v>0</v>
      </c>
    </row>
    <row r="2975" spans="1:22" outlineLevel="1" x14ac:dyDescent="0.2">
      <c r="A2975" s="320"/>
      <c r="B2975" s="321"/>
      <c r="C2975" s="322"/>
      <c r="D2975" s="340" t="s">
        <v>377</v>
      </c>
      <c r="E2975" s="83"/>
      <c r="F2975" s="83"/>
      <c r="G2975" s="84"/>
      <c r="H2975" s="341"/>
      <c r="I2975" s="342"/>
      <c r="J2975" s="342"/>
      <c r="K2975" s="342"/>
      <c r="L2975" s="342"/>
      <c r="M2975" s="342"/>
      <c r="N2975" s="342"/>
      <c r="O2975" s="343"/>
      <c r="P2975" s="344">
        <f>SUBTOTAL(9,P2967:P2974)</f>
        <v>195616.66229413467</v>
      </c>
      <c r="Q2975" s="341"/>
      <c r="R2975" s="342"/>
      <c r="S2975" s="342"/>
      <c r="T2975" s="342"/>
      <c r="U2975" s="342"/>
      <c r="V2975" s="344">
        <f>SUBTOTAL(9,V2967:V2974)</f>
        <v>5962.139000000001</v>
      </c>
    </row>
    <row r="2976" spans="1:22" ht="25.5" outlineLevel="2" x14ac:dyDescent="0.2">
      <c r="A2976" s="33" t="s">
        <v>7</v>
      </c>
      <c r="B2976" s="9">
        <v>4</v>
      </c>
      <c r="C2976" s="10">
        <v>505202</v>
      </c>
      <c r="D2976" s="273">
        <v>520401</v>
      </c>
      <c r="E2976" s="81" t="s">
        <v>718</v>
      </c>
      <c r="F2976" s="81">
        <v>1</v>
      </c>
      <c r="G2976" s="82" t="s">
        <v>12</v>
      </c>
      <c r="H2976" s="336">
        <f>SUMIFS('Круглосуточный стационар'!J:J,'Круглосуточный стационар'!D:D,СВОД!D2976,'Круглосуточный стационар'!H:H,"-",'Круглосуточный стационар'!F:F,СВОД!F2976)+SUMIFS(ВМП!J:J,ВМП!D:D,СВОД!D2976,ВМП!H:H,"-",ВМП!F:F,СВОД!F2976)+SUMIFS('Дневной стационар'!J:J,'Дневной стационар'!D:D,СВОД!D2976,'Дневной стационар'!H:H,"-",'Дневной стационар'!F:F,СВОД!F2976)+SUMIFS(ЭКО!H:H,ЭКО!D:D,СВОД!D2976,ЭКО!F:F,СВОД!F2976)+SUMIFS(Диализ!H:H,Диализ!D:D,СВОД!D2976,Диализ!F:F,СВОД!F2976)</f>
        <v>0</v>
      </c>
      <c r="I2976" s="337">
        <f>SUMIFS(Поликлиника!H:H,Поликлиника!D:D,СВОД!D2976,Поликлиника!F:F,СВОД!F2976)</f>
        <v>0</v>
      </c>
      <c r="J2976" s="337">
        <f>SUMIFS(Поликлиника!AQ:AQ,Поликлиника!D:D,СВОД!D2976,Поликлиника!F:F,СВОД!F2976)</f>
        <v>0</v>
      </c>
      <c r="K2976" s="337">
        <f>SUMIFS(Поликлиника!AV:AV,Поликлиника!D:D,СВОД!D2976,Поликлиника!F:F,СВОД!F2976)</f>
        <v>0</v>
      </c>
      <c r="L2976" s="337">
        <f>SUMIFS(Поликлиника!BA:BA,Поликлиника!D:D,СВОД!D2976,Поликлиника!F:F,СВОД!F2976)</f>
        <v>0</v>
      </c>
      <c r="M2976" s="337">
        <f>SUMIFS(Услуги!H:H,Услуги!D:D,СВОД!D2976,Услуги!F:F,СВОД!F2976)+SUMIFS(Услуги!M:M,Услуги!D:D,СВОД!D2976,Услуги!F:F,СВОД!F2976)+SUMIFS(Услуги!R:R,Услуги!D:D,СВОД!D2976,Услуги!F:F,СВОД!F2976)+SUMIFS(Услуги!W:W,Услуги!D:D,СВОД!D2976,Услуги!F:F,СВОД!F2976)+SUMIFS(Услуги!AB:AB,Услуги!D:D,СВОД!D2976,Услуги!F:F,СВОД!F2976)+SUMIFS(Услуги!AG:AG,Услуги!D:D,СВОД!D2976,Услуги!F:F,СВОД!F2976)+SUMIFS(Услуги!AL:AL,Услуги!D:D,СВОД!D2976,Услуги!F:F,СВОД!F2976)+SUMIFS(Услуги!AQ:AQ,Услуги!D:D,СВОД!D2976,Услуги!F:F,СВОД!F2976)</f>
        <v>0</v>
      </c>
      <c r="N2976" s="337">
        <f>SUMIFS('Скорая мед.помощь'!I:I,'Скорая мед.помощь'!D:D,СВОД!D2976,'Скорая мед.помощь'!F:F,СВОД!F2976)</f>
        <v>0</v>
      </c>
      <c r="O2976" s="338">
        <f>SUMIFS(Поликлиника!BF:BF,Поликлиника!D:D,СВОД!D2976,Поликлиника!F:F,СВОД!F2976)</f>
        <v>0</v>
      </c>
      <c r="P2976" s="339">
        <f>SUMIFS('Круглосуточный стационар'!O:O,'Круглосуточный стационар'!D:D,СВОД!D2976,'Круглосуточный стационар'!F:F,СВОД!F2976,'Круглосуточный стационар'!H:H,"-")+SUMIFS(ВМП!O:O,ВМП!D:D,СВОД!D2976,ВМП!F:F,СВОД!F2976,ВМП!H:H,"-")+SUMIFS('Дневной стационар'!O:O,'Дневной стационар'!D:D,СВОД!D2976,'Дневной стационар'!F:F,СВОД!F2976,'Дневной стационар'!H:H,"-")+SUMIFS(ЭКО!M:M,ЭКО!D:D,СВОД!D2976,ЭКО!F:F,СВОД!F2976)+SUMIFS(Диализ!M:M,Диализ!D:D,СВОД!D2976,Диализ!F:F,СВОД!F2976)+SUMIFS('Скорая мед.помощь'!N:N,'Скорая мед.помощь'!D:D,СВОД!D2976,'Скорая мед.помощь'!F:F,СВОД!F2976)+SUMIFS(Услуги!AV:AV,Услуги!D:D,СВОД!D2976,Услуги!F:F,СВОД!F2976)+SUMIFS(Поликлиника!BK:BK,Поликлиника!D:D,СВОД!D2976,Поликлиника!F:F,СВОД!F2976)</f>
        <v>0</v>
      </c>
      <c r="Q2976" s="336">
        <f>SUMIFS(Сверхбаза!L:L,Сверхбаза!C:C,СВОД!D2976,Сверхбаза!E:E,СВОД!F2976)+SUMIFS(Сверхбаза!N:N,Сверхбаза!C:C,СВОД!D2976,Сверхбаза!E:E,СВОД!F2976)</f>
        <v>1280</v>
      </c>
      <c r="R2976" s="337">
        <f>SUMIFS(Сверхбаза!P:P,Сверхбаза!C:C,СВОД!D2976,Сверхбаза!E:E,СВОД!F2976)</f>
        <v>0</v>
      </c>
      <c r="S2976" s="337">
        <f>SUMIFS(Сверхбаза!R:R,Сверхбаза!C:C,СВОД!D2976,Сверхбаза!E:E,СВОД!F2976)</f>
        <v>0</v>
      </c>
      <c r="T2976" s="337">
        <f>SUMIFS(Сверхбаза!Q:Q,Сверхбаза!C:C,СВОД!D2976,Сверхбаза!E:E,СВОД!F2976)</f>
        <v>0</v>
      </c>
      <c r="U2976" s="337">
        <f>SUMIFS(Сверхбаза!S:S,Сверхбаза!C:C,СВОД!D2976,Сверхбаза!E:E,СВОД!F2976)</f>
        <v>0</v>
      </c>
      <c r="V2976" s="339">
        <f>SUMIFS(Сверхбаза!G:G,Сверхбаза!C:C,СВОД!D2976,Сверхбаза!E:E,СВОД!F2976)</f>
        <v>115688.51400000001</v>
      </c>
    </row>
    <row r="2977" spans="1:22" ht="25.5" outlineLevel="2" x14ac:dyDescent="0.2">
      <c r="A2977" s="33" t="s">
        <v>7</v>
      </c>
      <c r="B2977" s="9">
        <v>4</v>
      </c>
      <c r="C2977" s="10">
        <v>505202</v>
      </c>
      <c r="D2977" s="273">
        <v>520401</v>
      </c>
      <c r="E2977" s="81" t="s">
        <v>718</v>
      </c>
      <c r="F2977" s="81">
        <v>13</v>
      </c>
      <c r="G2977" s="82" t="s">
        <v>859</v>
      </c>
      <c r="H2977" s="336">
        <f>SUMIFS('Круглосуточный стационар'!J:J,'Круглосуточный стационар'!D:D,СВОД!D2977,'Круглосуточный стационар'!H:H,"-",'Круглосуточный стационар'!F:F,СВОД!F2977)+SUMIFS(ВМП!J:J,ВМП!D:D,СВОД!D2977,ВМП!H:H,"-",ВМП!F:F,СВОД!F2977)+SUMIFS('Дневной стационар'!J:J,'Дневной стационар'!D:D,СВОД!D2977,'Дневной стационар'!H:H,"-",'Дневной стационар'!F:F,СВОД!F2977)+SUMIFS(ЭКО!H:H,ЭКО!D:D,СВОД!D2977,ЭКО!F:F,СВОД!F2977)+SUMIFS(Диализ!H:H,Диализ!D:D,СВОД!D2977,Диализ!F:F,СВОД!F2977)</f>
        <v>0</v>
      </c>
      <c r="I2977" s="337">
        <f>SUMIFS(Поликлиника!H:H,Поликлиника!D:D,СВОД!D2977,Поликлиника!F:F,СВОД!F2977)</f>
        <v>0</v>
      </c>
      <c r="J2977" s="337">
        <f>SUMIFS(Поликлиника!AQ:AQ,Поликлиника!D:D,СВОД!D2977,Поликлиника!F:F,СВОД!F2977)</f>
        <v>0</v>
      </c>
      <c r="K2977" s="337">
        <f>SUMIFS(Поликлиника!AV:AV,Поликлиника!D:D,СВОД!D2977,Поликлиника!F:F,СВОД!F2977)</f>
        <v>0</v>
      </c>
      <c r="L2977" s="337">
        <f>SUMIFS(Поликлиника!BA:BA,Поликлиника!D:D,СВОД!D2977,Поликлиника!F:F,СВОД!F2977)</f>
        <v>0</v>
      </c>
      <c r="M2977" s="337">
        <f>SUMIFS(Услуги!H:H,Услуги!D:D,СВОД!D2977,Услуги!F:F,СВОД!F2977)+SUMIFS(Услуги!M:M,Услуги!D:D,СВОД!D2977,Услуги!F:F,СВОД!F2977)+SUMIFS(Услуги!R:R,Услуги!D:D,СВОД!D2977,Услуги!F:F,СВОД!F2977)+SUMIFS(Услуги!W:W,Услуги!D:D,СВОД!D2977,Услуги!F:F,СВОД!F2977)+SUMIFS(Услуги!AB:AB,Услуги!D:D,СВОД!D2977,Услуги!F:F,СВОД!F2977)+SUMIFS(Услуги!AG:AG,Услуги!D:D,СВОД!D2977,Услуги!F:F,СВОД!F2977)+SUMIFS(Услуги!AL:AL,Услуги!D:D,СВОД!D2977,Услуги!F:F,СВОД!F2977)+SUMIFS(Услуги!AQ:AQ,Услуги!D:D,СВОД!D2977,Услуги!F:F,СВОД!F2977)</f>
        <v>0</v>
      </c>
      <c r="N2977" s="337">
        <f>SUMIFS('Скорая мед.помощь'!I:I,'Скорая мед.помощь'!D:D,СВОД!D2977,'Скорая мед.помощь'!F:F,СВОД!F2977)</f>
        <v>0</v>
      </c>
      <c r="O2977" s="338">
        <f>SUMIFS(Поликлиника!BF:BF,Поликлиника!D:D,СВОД!D2977,Поликлиника!F:F,СВОД!F2977)</f>
        <v>0</v>
      </c>
      <c r="P2977" s="339">
        <f>SUMIFS('Круглосуточный стационар'!O:O,'Круглосуточный стационар'!D:D,СВОД!D2977,'Круглосуточный стационар'!F:F,СВОД!F2977,'Круглосуточный стационар'!H:H,"-")+SUMIFS(ВМП!O:O,ВМП!D:D,СВОД!D2977,ВМП!F:F,СВОД!F2977,ВМП!H:H,"-")+SUMIFS('Дневной стационар'!O:O,'Дневной стационар'!D:D,СВОД!D2977,'Дневной стационар'!F:F,СВОД!F2977,'Дневной стационар'!H:H,"-")+SUMIFS(ЭКО!M:M,ЭКО!D:D,СВОД!D2977,ЭКО!F:F,СВОД!F2977)+SUMIFS(Диализ!M:M,Диализ!D:D,СВОД!D2977,Диализ!F:F,СВОД!F2977)+SUMIFS('Скорая мед.помощь'!N:N,'Скорая мед.помощь'!D:D,СВОД!D2977,'Скорая мед.помощь'!F:F,СВОД!F2977)+SUMIFS(Услуги!AV:AV,Услуги!D:D,СВОД!D2977,Услуги!F:F,СВОД!F2977)+SUMIFS(Поликлиника!BK:BK,Поликлиника!D:D,СВОД!D2977,Поликлиника!F:F,СВОД!F2977)</f>
        <v>0</v>
      </c>
      <c r="Q2977" s="336">
        <f>SUMIFS(Сверхбаза!L:L,Сверхбаза!C:C,СВОД!D2977,Сверхбаза!E:E,СВОД!F2977)+SUMIFS(Сверхбаза!N:N,Сверхбаза!C:C,СВОД!D2977,Сверхбаза!E:E,СВОД!F2977)</f>
        <v>0</v>
      </c>
      <c r="R2977" s="337">
        <f>SUMIFS(Сверхбаза!P:P,Сверхбаза!C:C,СВОД!D2977,Сверхбаза!E:E,СВОД!F2977)</f>
        <v>0</v>
      </c>
      <c r="S2977" s="337">
        <f>SUMIFS(Сверхбаза!R:R,Сверхбаза!C:C,СВОД!D2977,Сверхбаза!E:E,СВОД!F2977)</f>
        <v>0</v>
      </c>
      <c r="T2977" s="337">
        <f>SUMIFS(Сверхбаза!Q:Q,Сверхбаза!C:C,СВОД!D2977,Сверхбаза!E:E,СВОД!F2977)</f>
        <v>0</v>
      </c>
      <c r="U2977" s="337">
        <f>SUMIFS(Сверхбаза!S:S,Сверхбаза!C:C,СВОД!D2977,Сверхбаза!E:E,СВОД!F2977)</f>
        <v>0</v>
      </c>
      <c r="V2977" s="339">
        <f>SUMIFS(Сверхбаза!G:G,Сверхбаза!C:C,СВОД!D2977,Сверхбаза!E:E,СВОД!F2977)</f>
        <v>0</v>
      </c>
    </row>
    <row r="2978" spans="1:22" ht="25.5" outlineLevel="2" x14ac:dyDescent="0.2">
      <c r="A2978" s="33" t="s">
        <v>7</v>
      </c>
      <c r="B2978" s="9">
        <v>4</v>
      </c>
      <c r="C2978" s="10">
        <v>505202</v>
      </c>
      <c r="D2978" s="273">
        <v>520401</v>
      </c>
      <c r="E2978" s="81" t="s">
        <v>718</v>
      </c>
      <c r="F2978" s="81">
        <v>2</v>
      </c>
      <c r="G2978" s="82" t="s">
        <v>135</v>
      </c>
      <c r="H2978" s="336">
        <f>SUMIFS('Круглосуточный стационар'!J:J,'Круглосуточный стационар'!D:D,СВОД!D2978,'Круглосуточный стационар'!H:H,"-",'Круглосуточный стационар'!F:F,СВОД!F2978)+SUMIFS(ВМП!J:J,ВМП!D:D,СВОД!D2978,ВМП!H:H,"-",ВМП!F:F,СВОД!F2978)+SUMIFS('Дневной стационар'!J:J,'Дневной стационар'!D:D,СВОД!D2978,'Дневной стационар'!H:H,"-",'Дневной стационар'!F:F,СВОД!F2978)+SUMIFS(ЭКО!H:H,ЭКО!D:D,СВОД!D2978,ЭКО!F:F,СВОД!F2978)+SUMIFS(Диализ!H:H,Диализ!D:D,СВОД!D2978,Диализ!F:F,СВОД!F2978)</f>
        <v>0</v>
      </c>
      <c r="I2978" s="337">
        <f>SUMIFS(Поликлиника!H:H,Поликлиника!D:D,СВОД!D2978,Поликлиника!F:F,СВОД!F2978)</f>
        <v>0</v>
      </c>
      <c r="J2978" s="337">
        <f>SUMIFS(Поликлиника!AQ:AQ,Поликлиника!D:D,СВОД!D2978,Поликлиника!F:F,СВОД!F2978)</f>
        <v>0</v>
      </c>
      <c r="K2978" s="337">
        <f>SUMIFS(Поликлиника!AV:AV,Поликлиника!D:D,СВОД!D2978,Поликлиника!F:F,СВОД!F2978)</f>
        <v>0</v>
      </c>
      <c r="L2978" s="337">
        <f>SUMIFS(Поликлиника!BA:BA,Поликлиника!D:D,СВОД!D2978,Поликлиника!F:F,СВОД!F2978)</f>
        <v>0</v>
      </c>
      <c r="M2978" s="337">
        <f>SUMIFS(Услуги!H:H,Услуги!D:D,СВОД!D2978,Услуги!F:F,СВОД!F2978)+SUMIFS(Услуги!M:M,Услуги!D:D,СВОД!D2978,Услуги!F:F,СВОД!F2978)+SUMIFS(Услуги!R:R,Услуги!D:D,СВОД!D2978,Услуги!F:F,СВОД!F2978)+SUMIFS(Услуги!W:W,Услуги!D:D,СВОД!D2978,Услуги!F:F,СВОД!F2978)+SUMIFS(Услуги!AB:AB,Услуги!D:D,СВОД!D2978,Услуги!F:F,СВОД!F2978)+SUMIFS(Услуги!AG:AG,Услуги!D:D,СВОД!D2978,Услуги!F:F,СВОД!F2978)+SUMIFS(Услуги!AL:AL,Услуги!D:D,СВОД!D2978,Услуги!F:F,СВОД!F2978)+SUMIFS(Услуги!AQ:AQ,Услуги!D:D,СВОД!D2978,Услуги!F:F,СВОД!F2978)</f>
        <v>0</v>
      </c>
      <c r="N2978" s="337">
        <f>SUMIFS('Скорая мед.помощь'!I:I,'Скорая мед.помощь'!D:D,СВОД!D2978,'Скорая мед.помощь'!F:F,СВОД!F2978)</f>
        <v>0</v>
      </c>
      <c r="O2978" s="338">
        <f>SUMIFS(Поликлиника!BF:BF,Поликлиника!D:D,СВОД!D2978,Поликлиника!F:F,СВОД!F2978)</f>
        <v>0</v>
      </c>
      <c r="P2978" s="339">
        <f>SUMIFS('Круглосуточный стационар'!O:O,'Круглосуточный стационар'!D:D,СВОД!D2978,'Круглосуточный стационар'!F:F,СВОД!F2978,'Круглосуточный стационар'!H:H,"-")+SUMIFS(ВМП!O:O,ВМП!D:D,СВОД!D2978,ВМП!F:F,СВОД!F2978,ВМП!H:H,"-")+SUMIFS('Дневной стационар'!O:O,'Дневной стационар'!D:D,СВОД!D2978,'Дневной стационар'!F:F,СВОД!F2978,'Дневной стационар'!H:H,"-")+SUMIFS(ЭКО!M:M,ЭКО!D:D,СВОД!D2978,ЭКО!F:F,СВОД!F2978)+SUMIFS(Диализ!M:M,Диализ!D:D,СВОД!D2978,Диализ!F:F,СВОД!F2978)+SUMIFS('Скорая мед.помощь'!N:N,'Скорая мед.помощь'!D:D,СВОД!D2978,'Скорая мед.помощь'!F:F,СВОД!F2978)+SUMIFS(Услуги!AV:AV,Услуги!D:D,СВОД!D2978,Услуги!F:F,СВОД!F2978)+SUMIFS(Поликлиника!BK:BK,Поликлиника!D:D,СВОД!D2978,Поликлиника!F:F,СВОД!F2978)</f>
        <v>0</v>
      </c>
      <c r="Q2978" s="336">
        <f>SUMIFS(Сверхбаза!L:L,Сверхбаза!C:C,СВОД!D2978,Сверхбаза!E:E,СВОД!F2978)+SUMIFS(Сверхбаза!N:N,Сверхбаза!C:C,СВОД!D2978,Сверхбаза!E:E,СВОД!F2978)</f>
        <v>0</v>
      </c>
      <c r="R2978" s="337">
        <f>SUMIFS(Сверхбаза!P:P,Сверхбаза!C:C,СВОД!D2978,Сверхбаза!E:E,СВОД!F2978)</f>
        <v>0</v>
      </c>
      <c r="S2978" s="337">
        <f>SUMIFS(Сверхбаза!R:R,Сверхбаза!C:C,СВОД!D2978,Сверхбаза!E:E,СВОД!F2978)</f>
        <v>0</v>
      </c>
      <c r="T2978" s="337">
        <f>SUMIFS(Сверхбаза!Q:Q,Сверхбаза!C:C,СВОД!D2978,Сверхбаза!E:E,СВОД!F2978)</f>
        <v>0</v>
      </c>
      <c r="U2978" s="337">
        <f>SUMIFS(Сверхбаза!S:S,Сверхбаза!C:C,СВОД!D2978,Сверхбаза!E:E,СВОД!F2978)</f>
        <v>0</v>
      </c>
      <c r="V2978" s="339">
        <f>SUMIFS(Сверхбаза!G:G,Сверхбаза!C:C,СВОД!D2978,Сверхбаза!E:E,СВОД!F2978)</f>
        <v>0</v>
      </c>
    </row>
    <row r="2979" spans="1:22" ht="25.5" outlineLevel="2" x14ac:dyDescent="0.2">
      <c r="A2979" s="33" t="s">
        <v>7</v>
      </c>
      <c r="B2979" s="9">
        <v>4</v>
      </c>
      <c r="C2979" s="10">
        <v>505202</v>
      </c>
      <c r="D2979" s="273">
        <v>520401</v>
      </c>
      <c r="E2979" s="81" t="s">
        <v>718</v>
      </c>
      <c r="F2979" s="81">
        <v>6</v>
      </c>
      <c r="G2979" s="82" t="s">
        <v>860</v>
      </c>
      <c r="H2979" s="336">
        <f>SUMIFS('Круглосуточный стационар'!J:J,'Круглосуточный стационар'!D:D,СВОД!D2979,'Круглосуточный стационар'!H:H,"-",'Круглосуточный стационар'!F:F,СВОД!F2979)+SUMIFS(ВМП!J:J,ВМП!D:D,СВОД!D2979,ВМП!H:H,"-",ВМП!F:F,СВОД!F2979)+SUMIFS('Дневной стационар'!J:J,'Дневной стационар'!D:D,СВОД!D2979,'Дневной стационар'!H:H,"-",'Дневной стационар'!F:F,СВОД!F2979)+SUMIFS(ЭКО!H:H,ЭКО!D:D,СВОД!D2979,ЭКО!F:F,СВОД!F2979)+SUMIFS(Диализ!H:H,Диализ!D:D,СВОД!D2979,Диализ!F:F,СВОД!F2979)</f>
        <v>0</v>
      </c>
      <c r="I2979" s="337">
        <f>SUMIFS(Поликлиника!H:H,Поликлиника!D:D,СВОД!D2979,Поликлиника!F:F,СВОД!F2979)</f>
        <v>0</v>
      </c>
      <c r="J2979" s="337">
        <f>SUMIFS(Поликлиника!AQ:AQ,Поликлиника!D:D,СВОД!D2979,Поликлиника!F:F,СВОД!F2979)</f>
        <v>0</v>
      </c>
      <c r="K2979" s="337">
        <f>SUMIFS(Поликлиника!AV:AV,Поликлиника!D:D,СВОД!D2979,Поликлиника!F:F,СВОД!F2979)</f>
        <v>0</v>
      </c>
      <c r="L2979" s="337">
        <f>SUMIFS(Поликлиника!BA:BA,Поликлиника!D:D,СВОД!D2979,Поликлиника!F:F,СВОД!F2979)</f>
        <v>0</v>
      </c>
      <c r="M2979" s="337">
        <f>SUMIFS(Услуги!H:H,Услуги!D:D,СВОД!D2979,Услуги!F:F,СВОД!F2979)+SUMIFS(Услуги!M:M,Услуги!D:D,СВОД!D2979,Услуги!F:F,СВОД!F2979)+SUMIFS(Услуги!R:R,Услуги!D:D,СВОД!D2979,Услуги!F:F,СВОД!F2979)+SUMIFS(Услуги!W:W,Услуги!D:D,СВОД!D2979,Услуги!F:F,СВОД!F2979)+SUMIFS(Услуги!AB:AB,Услуги!D:D,СВОД!D2979,Услуги!F:F,СВОД!F2979)+SUMIFS(Услуги!AG:AG,Услуги!D:D,СВОД!D2979,Услуги!F:F,СВОД!F2979)+SUMIFS(Услуги!AL:AL,Услуги!D:D,СВОД!D2979,Услуги!F:F,СВОД!F2979)+SUMIFS(Услуги!AQ:AQ,Услуги!D:D,СВОД!D2979,Услуги!F:F,СВОД!F2979)</f>
        <v>0</v>
      </c>
      <c r="N2979" s="337">
        <f>SUMIFS('Скорая мед.помощь'!I:I,'Скорая мед.помощь'!D:D,СВОД!D2979,'Скорая мед.помощь'!F:F,СВОД!F2979)</f>
        <v>0</v>
      </c>
      <c r="O2979" s="338">
        <f>SUMIFS(Поликлиника!BF:BF,Поликлиника!D:D,СВОД!D2979,Поликлиника!F:F,СВОД!F2979)</f>
        <v>0</v>
      </c>
      <c r="P2979" s="339">
        <f>SUMIFS('Круглосуточный стационар'!O:O,'Круглосуточный стационар'!D:D,СВОД!D2979,'Круглосуточный стационар'!F:F,СВОД!F2979,'Круглосуточный стационар'!H:H,"-")+SUMIFS(ВМП!O:O,ВМП!D:D,СВОД!D2979,ВМП!F:F,СВОД!F2979,ВМП!H:H,"-")+SUMIFS('Дневной стационар'!O:O,'Дневной стационар'!D:D,СВОД!D2979,'Дневной стационар'!F:F,СВОД!F2979,'Дневной стационар'!H:H,"-")+SUMIFS(ЭКО!M:M,ЭКО!D:D,СВОД!D2979,ЭКО!F:F,СВОД!F2979)+SUMIFS(Диализ!M:M,Диализ!D:D,СВОД!D2979,Диализ!F:F,СВОД!F2979)+SUMIFS('Скорая мед.помощь'!N:N,'Скорая мед.помощь'!D:D,СВОД!D2979,'Скорая мед.помощь'!F:F,СВОД!F2979)+SUMIFS(Услуги!AV:AV,Услуги!D:D,СВОД!D2979,Услуги!F:F,СВОД!F2979)+SUMIFS(Поликлиника!BK:BK,Поликлиника!D:D,СВОД!D2979,Поликлиника!F:F,СВОД!F2979)</f>
        <v>0</v>
      </c>
      <c r="Q2979" s="336">
        <f>SUMIFS(Сверхбаза!L:L,Сверхбаза!C:C,СВОД!D2979,Сверхбаза!E:E,СВОД!F2979)+SUMIFS(Сверхбаза!N:N,Сверхбаза!C:C,СВОД!D2979,Сверхбаза!E:E,СВОД!F2979)</f>
        <v>0</v>
      </c>
      <c r="R2979" s="337">
        <f>SUMIFS(Сверхбаза!P:P,Сверхбаза!C:C,СВОД!D2979,Сверхбаза!E:E,СВОД!F2979)</f>
        <v>0</v>
      </c>
      <c r="S2979" s="337">
        <f>SUMIFS(Сверхбаза!R:R,Сверхбаза!C:C,СВОД!D2979,Сверхбаза!E:E,СВОД!F2979)</f>
        <v>0</v>
      </c>
      <c r="T2979" s="337">
        <f>SUMIFS(Сверхбаза!Q:Q,Сверхбаза!C:C,СВОД!D2979,Сверхбаза!E:E,СВОД!F2979)</f>
        <v>0</v>
      </c>
      <c r="U2979" s="337">
        <f>SUMIFS(Сверхбаза!S:S,Сверхбаза!C:C,СВОД!D2979,Сверхбаза!E:E,СВОД!F2979)</f>
        <v>0</v>
      </c>
      <c r="V2979" s="339">
        <f>SUMIFS(Сверхбаза!G:G,Сверхбаза!C:C,СВОД!D2979,Сверхбаза!E:E,СВОД!F2979)</f>
        <v>0</v>
      </c>
    </row>
    <row r="2980" spans="1:22" ht="25.5" outlineLevel="2" x14ac:dyDescent="0.2">
      <c r="A2980" s="33" t="s">
        <v>7</v>
      </c>
      <c r="B2980" s="9">
        <v>4</v>
      </c>
      <c r="C2980" s="10">
        <v>505202</v>
      </c>
      <c r="D2980" s="273">
        <v>520401</v>
      </c>
      <c r="E2980" s="81" t="s">
        <v>718</v>
      </c>
      <c r="F2980" s="81">
        <v>3</v>
      </c>
      <c r="G2980" s="82" t="s">
        <v>136</v>
      </c>
      <c r="H2980" s="336">
        <f>SUMIFS('Круглосуточный стационар'!J:J,'Круглосуточный стационар'!D:D,СВОД!D2980,'Круглосуточный стационар'!H:H,"-",'Круглосуточный стационар'!F:F,СВОД!F2980)+SUMIFS(ВМП!J:J,ВМП!D:D,СВОД!D2980,ВМП!H:H,"-",ВМП!F:F,СВОД!F2980)+SUMIFS('Дневной стационар'!J:J,'Дневной стационар'!D:D,СВОД!D2980,'Дневной стационар'!H:H,"-",'Дневной стационар'!F:F,СВОД!F2980)+SUMIFS(ЭКО!H:H,ЭКО!D:D,СВОД!D2980,ЭКО!F:F,СВОД!F2980)+SUMIFS(Диализ!H:H,Диализ!D:D,СВОД!D2980,Диализ!F:F,СВОД!F2980)</f>
        <v>0</v>
      </c>
      <c r="I2980" s="337">
        <f>SUMIFS(Поликлиника!H:H,Поликлиника!D:D,СВОД!D2980,Поликлиника!F:F,СВОД!F2980)</f>
        <v>0</v>
      </c>
      <c r="J2980" s="337">
        <f>SUMIFS(Поликлиника!AQ:AQ,Поликлиника!D:D,СВОД!D2980,Поликлиника!F:F,СВОД!F2980)</f>
        <v>0</v>
      </c>
      <c r="K2980" s="337">
        <f>SUMIFS(Поликлиника!AV:AV,Поликлиника!D:D,СВОД!D2980,Поликлиника!F:F,СВОД!F2980)</f>
        <v>0</v>
      </c>
      <c r="L2980" s="337">
        <f>SUMIFS(Поликлиника!BA:BA,Поликлиника!D:D,СВОД!D2980,Поликлиника!F:F,СВОД!F2980)</f>
        <v>0</v>
      </c>
      <c r="M2980" s="337">
        <f>SUMIFS(Услуги!H:H,Услуги!D:D,СВОД!D2980,Услуги!F:F,СВОД!F2980)+SUMIFS(Услуги!M:M,Услуги!D:D,СВОД!D2980,Услуги!F:F,СВОД!F2980)+SUMIFS(Услуги!R:R,Услуги!D:D,СВОД!D2980,Услуги!F:F,СВОД!F2980)+SUMIFS(Услуги!W:W,Услуги!D:D,СВОД!D2980,Услуги!F:F,СВОД!F2980)+SUMIFS(Услуги!AB:AB,Услуги!D:D,СВОД!D2980,Услуги!F:F,СВОД!F2980)+SUMIFS(Услуги!AG:AG,Услуги!D:D,СВОД!D2980,Услуги!F:F,СВОД!F2980)+SUMIFS(Услуги!AL:AL,Услуги!D:D,СВОД!D2980,Услуги!F:F,СВОД!F2980)+SUMIFS(Услуги!AQ:AQ,Услуги!D:D,СВОД!D2980,Услуги!F:F,СВОД!F2980)</f>
        <v>0</v>
      </c>
      <c r="N2980" s="337">
        <f>SUMIFS('Скорая мед.помощь'!I:I,'Скорая мед.помощь'!D:D,СВОД!D2980,'Скорая мед.помощь'!F:F,СВОД!F2980)</f>
        <v>0</v>
      </c>
      <c r="O2980" s="338">
        <f>SUMIFS(Поликлиника!BF:BF,Поликлиника!D:D,СВОД!D2980,Поликлиника!F:F,СВОД!F2980)</f>
        <v>0</v>
      </c>
      <c r="P2980" s="339">
        <f>SUMIFS('Круглосуточный стационар'!O:O,'Круглосуточный стационар'!D:D,СВОД!D2980,'Круглосуточный стационар'!F:F,СВОД!F2980,'Круглосуточный стационар'!H:H,"-")+SUMIFS(ВМП!O:O,ВМП!D:D,СВОД!D2980,ВМП!F:F,СВОД!F2980,ВМП!H:H,"-")+SUMIFS('Дневной стационар'!O:O,'Дневной стационар'!D:D,СВОД!D2980,'Дневной стационар'!F:F,СВОД!F2980,'Дневной стационар'!H:H,"-")+SUMIFS(ЭКО!M:M,ЭКО!D:D,СВОД!D2980,ЭКО!F:F,СВОД!F2980)+SUMIFS(Диализ!M:M,Диализ!D:D,СВОД!D2980,Диализ!F:F,СВОД!F2980)+SUMIFS('Скорая мед.помощь'!N:N,'Скорая мед.помощь'!D:D,СВОД!D2980,'Скорая мед.помощь'!F:F,СВОД!F2980)+SUMIFS(Услуги!AV:AV,Услуги!D:D,СВОД!D2980,Услуги!F:F,СВОД!F2980)+SUMIFS(Поликлиника!BK:BK,Поликлиника!D:D,СВОД!D2980,Поликлиника!F:F,СВОД!F2980)</f>
        <v>0</v>
      </c>
      <c r="Q2980" s="336">
        <f>SUMIFS(Сверхбаза!L:L,Сверхбаза!C:C,СВОД!D2980,Сверхбаза!E:E,СВОД!F2980)+SUMIFS(Сверхбаза!N:N,Сверхбаза!C:C,СВОД!D2980,Сверхбаза!E:E,СВОД!F2980)</f>
        <v>0</v>
      </c>
      <c r="R2980" s="337">
        <f>SUMIFS(Сверхбаза!P:P,Сверхбаза!C:C,СВОД!D2980,Сверхбаза!E:E,СВОД!F2980)</f>
        <v>0</v>
      </c>
      <c r="S2980" s="337">
        <f>SUMIFS(Сверхбаза!R:R,Сверхбаза!C:C,СВОД!D2980,Сверхбаза!E:E,СВОД!F2980)</f>
        <v>0</v>
      </c>
      <c r="T2980" s="337">
        <f>SUMIFS(Сверхбаза!Q:Q,Сверхбаза!C:C,СВОД!D2980,Сверхбаза!E:E,СВОД!F2980)</f>
        <v>0</v>
      </c>
      <c r="U2980" s="337">
        <f>SUMIFS(Сверхбаза!S:S,Сверхбаза!C:C,СВОД!D2980,Сверхбаза!E:E,СВОД!F2980)</f>
        <v>0</v>
      </c>
      <c r="V2980" s="339">
        <f>SUMIFS(Сверхбаза!G:G,Сверхбаза!C:C,СВОД!D2980,Сверхбаза!E:E,СВОД!F2980)</f>
        <v>0</v>
      </c>
    </row>
    <row r="2981" spans="1:22" ht="25.5" outlineLevel="2" x14ac:dyDescent="0.2">
      <c r="A2981" s="33" t="s">
        <v>7</v>
      </c>
      <c r="B2981" s="9">
        <v>4</v>
      </c>
      <c r="C2981" s="10">
        <v>505202</v>
      </c>
      <c r="D2981" s="273">
        <v>520401</v>
      </c>
      <c r="E2981" s="81" t="s">
        <v>718</v>
      </c>
      <c r="F2981" s="81">
        <v>7</v>
      </c>
      <c r="G2981" s="82" t="s">
        <v>861</v>
      </c>
      <c r="H2981" s="336">
        <f>SUMIFS('Круглосуточный стационар'!J:J,'Круглосуточный стационар'!D:D,СВОД!D2981,'Круглосуточный стационар'!H:H,"-",'Круглосуточный стационар'!F:F,СВОД!F2981)+SUMIFS(ВМП!J:J,ВМП!D:D,СВОД!D2981,ВМП!H:H,"-",ВМП!F:F,СВОД!F2981)+SUMIFS('Дневной стационар'!J:J,'Дневной стационар'!D:D,СВОД!D2981,'Дневной стационар'!H:H,"-",'Дневной стационар'!F:F,СВОД!F2981)+SUMIFS(ЭКО!H:H,ЭКО!D:D,СВОД!D2981,ЭКО!F:F,СВОД!F2981)+SUMIFS(Диализ!H:H,Диализ!D:D,СВОД!D2981,Диализ!F:F,СВОД!F2981)</f>
        <v>0</v>
      </c>
      <c r="I2981" s="337">
        <f>SUMIFS(Поликлиника!H:H,Поликлиника!D:D,СВОД!D2981,Поликлиника!F:F,СВОД!F2981)</f>
        <v>0</v>
      </c>
      <c r="J2981" s="337">
        <f>SUMIFS(Поликлиника!AQ:AQ,Поликлиника!D:D,СВОД!D2981,Поликлиника!F:F,СВОД!F2981)</f>
        <v>0</v>
      </c>
      <c r="K2981" s="337">
        <f>SUMIFS(Поликлиника!AV:AV,Поликлиника!D:D,СВОД!D2981,Поликлиника!F:F,СВОД!F2981)</f>
        <v>0</v>
      </c>
      <c r="L2981" s="337">
        <f>SUMIFS(Поликлиника!BA:BA,Поликлиника!D:D,СВОД!D2981,Поликлиника!F:F,СВОД!F2981)</f>
        <v>0</v>
      </c>
      <c r="M2981" s="337">
        <f>SUMIFS(Услуги!H:H,Услуги!D:D,СВОД!D2981,Услуги!F:F,СВОД!F2981)+SUMIFS(Услуги!M:M,Услуги!D:D,СВОД!D2981,Услуги!F:F,СВОД!F2981)+SUMIFS(Услуги!R:R,Услуги!D:D,СВОД!D2981,Услуги!F:F,СВОД!F2981)+SUMIFS(Услуги!W:W,Услуги!D:D,СВОД!D2981,Услуги!F:F,СВОД!F2981)+SUMIFS(Услуги!AB:AB,Услуги!D:D,СВОД!D2981,Услуги!F:F,СВОД!F2981)+SUMIFS(Услуги!AG:AG,Услуги!D:D,СВОД!D2981,Услуги!F:F,СВОД!F2981)+SUMIFS(Услуги!AL:AL,Услуги!D:D,СВОД!D2981,Услуги!F:F,СВОД!F2981)+SUMIFS(Услуги!AQ:AQ,Услуги!D:D,СВОД!D2981,Услуги!F:F,СВОД!F2981)</f>
        <v>0</v>
      </c>
      <c r="N2981" s="337">
        <f>SUMIFS('Скорая мед.помощь'!I:I,'Скорая мед.помощь'!D:D,СВОД!D2981,'Скорая мед.помощь'!F:F,СВОД!F2981)</f>
        <v>0</v>
      </c>
      <c r="O2981" s="338">
        <f>SUMIFS(Поликлиника!BF:BF,Поликлиника!D:D,СВОД!D2981,Поликлиника!F:F,СВОД!F2981)</f>
        <v>0</v>
      </c>
      <c r="P2981" s="339">
        <f>SUMIFS('Круглосуточный стационар'!O:O,'Круглосуточный стационар'!D:D,СВОД!D2981,'Круглосуточный стационар'!F:F,СВОД!F2981,'Круглосуточный стационар'!H:H,"-")+SUMIFS(ВМП!O:O,ВМП!D:D,СВОД!D2981,ВМП!F:F,СВОД!F2981,ВМП!H:H,"-")+SUMIFS('Дневной стационар'!O:O,'Дневной стационар'!D:D,СВОД!D2981,'Дневной стационар'!F:F,СВОД!F2981,'Дневной стационар'!H:H,"-")+SUMIFS(ЭКО!M:M,ЭКО!D:D,СВОД!D2981,ЭКО!F:F,СВОД!F2981)+SUMIFS(Диализ!M:M,Диализ!D:D,СВОД!D2981,Диализ!F:F,СВОД!F2981)+SUMIFS('Скорая мед.помощь'!N:N,'Скорая мед.помощь'!D:D,СВОД!D2981,'Скорая мед.помощь'!F:F,СВОД!F2981)+SUMIFS(Услуги!AV:AV,Услуги!D:D,СВОД!D2981,Услуги!F:F,СВОД!F2981)+SUMIFS(Поликлиника!BK:BK,Поликлиника!D:D,СВОД!D2981,Поликлиника!F:F,СВОД!F2981)</f>
        <v>0</v>
      </c>
      <c r="Q2981" s="336">
        <f>SUMIFS(Сверхбаза!L:L,Сверхбаза!C:C,СВОД!D2981,Сверхбаза!E:E,СВОД!F2981)+SUMIFS(Сверхбаза!N:N,Сверхбаза!C:C,СВОД!D2981,Сверхбаза!E:E,СВОД!F2981)</f>
        <v>0</v>
      </c>
      <c r="R2981" s="337">
        <f>SUMIFS(Сверхбаза!P:P,Сверхбаза!C:C,СВОД!D2981,Сверхбаза!E:E,СВОД!F2981)</f>
        <v>0</v>
      </c>
      <c r="S2981" s="337">
        <f>SUMIFS(Сверхбаза!R:R,Сверхбаза!C:C,СВОД!D2981,Сверхбаза!E:E,СВОД!F2981)</f>
        <v>0</v>
      </c>
      <c r="T2981" s="337">
        <f>SUMIFS(Сверхбаза!Q:Q,Сверхбаза!C:C,СВОД!D2981,Сверхбаза!E:E,СВОД!F2981)</f>
        <v>0</v>
      </c>
      <c r="U2981" s="337">
        <f>SUMIFS(Сверхбаза!S:S,Сверхбаза!C:C,СВОД!D2981,Сверхбаза!E:E,СВОД!F2981)</f>
        <v>0</v>
      </c>
      <c r="V2981" s="339">
        <f>SUMIFS(Сверхбаза!G:G,Сверхбаза!C:C,СВОД!D2981,Сверхбаза!E:E,СВОД!F2981)</f>
        <v>0</v>
      </c>
    </row>
    <row r="2982" spans="1:22" ht="25.5" outlineLevel="2" x14ac:dyDescent="0.2">
      <c r="A2982" s="33" t="s">
        <v>7</v>
      </c>
      <c r="B2982" s="9">
        <v>4</v>
      </c>
      <c r="C2982" s="10">
        <v>505202</v>
      </c>
      <c r="D2982" s="273">
        <v>520401</v>
      </c>
      <c r="E2982" s="81" t="s">
        <v>718</v>
      </c>
      <c r="F2982" s="81">
        <v>70</v>
      </c>
      <c r="G2982" s="82" t="s">
        <v>862</v>
      </c>
      <c r="H2982" s="336">
        <f>SUMIFS('Круглосуточный стационар'!J:J,'Круглосуточный стационар'!D:D,СВОД!D2982,'Круглосуточный стационар'!H:H,"-",'Круглосуточный стационар'!F:F,СВОД!F2982)+SUMIFS(ВМП!J:J,ВМП!D:D,СВОД!D2982,ВМП!H:H,"-",ВМП!F:F,СВОД!F2982)+SUMIFS('Дневной стационар'!J:J,'Дневной стационар'!D:D,СВОД!D2982,'Дневной стационар'!H:H,"-",'Дневной стационар'!F:F,СВОД!F2982)+SUMIFS(ЭКО!H:H,ЭКО!D:D,СВОД!D2982,ЭКО!F:F,СВОД!F2982)+SUMIFS(Диализ!H:H,Диализ!D:D,СВОД!D2982,Диализ!F:F,СВОД!F2982)</f>
        <v>0</v>
      </c>
      <c r="I2982" s="337">
        <f>SUMIFS(Поликлиника!H:H,Поликлиника!D:D,СВОД!D2982,Поликлиника!F:F,СВОД!F2982)</f>
        <v>0</v>
      </c>
      <c r="J2982" s="337">
        <f>SUMIFS(Поликлиника!AQ:AQ,Поликлиника!D:D,СВОД!D2982,Поликлиника!F:F,СВОД!F2982)</f>
        <v>0</v>
      </c>
      <c r="K2982" s="337">
        <f>SUMIFS(Поликлиника!AV:AV,Поликлиника!D:D,СВОД!D2982,Поликлиника!F:F,СВОД!F2982)</f>
        <v>0</v>
      </c>
      <c r="L2982" s="337">
        <f>SUMIFS(Поликлиника!BA:BA,Поликлиника!D:D,СВОД!D2982,Поликлиника!F:F,СВОД!F2982)</f>
        <v>0</v>
      </c>
      <c r="M2982" s="337">
        <f>SUMIFS(Услуги!H:H,Услуги!D:D,СВОД!D2982,Услуги!F:F,СВОД!F2982)+SUMIFS(Услуги!M:M,Услуги!D:D,СВОД!D2982,Услуги!F:F,СВОД!F2982)+SUMIFS(Услуги!R:R,Услуги!D:D,СВОД!D2982,Услуги!F:F,СВОД!F2982)+SUMIFS(Услуги!W:W,Услуги!D:D,СВОД!D2982,Услуги!F:F,СВОД!F2982)+SUMIFS(Услуги!AB:AB,Услуги!D:D,СВОД!D2982,Услуги!F:F,СВОД!F2982)+SUMIFS(Услуги!AG:AG,Услуги!D:D,СВОД!D2982,Услуги!F:F,СВОД!F2982)+SUMIFS(Услуги!AL:AL,Услуги!D:D,СВОД!D2982,Услуги!F:F,СВОД!F2982)+SUMIFS(Услуги!AQ:AQ,Услуги!D:D,СВОД!D2982,Услуги!F:F,СВОД!F2982)</f>
        <v>0</v>
      </c>
      <c r="N2982" s="337">
        <f>SUMIFS('Скорая мед.помощь'!I:I,'Скорая мед.помощь'!D:D,СВОД!D2982,'Скорая мед.помощь'!F:F,СВОД!F2982)</f>
        <v>0</v>
      </c>
      <c r="O2982" s="338">
        <f>SUMIFS(Поликлиника!BF:BF,Поликлиника!D:D,СВОД!D2982,Поликлиника!F:F,СВОД!F2982)</f>
        <v>0</v>
      </c>
      <c r="P2982" s="339">
        <f>SUMIFS('Круглосуточный стационар'!O:O,'Круглосуточный стационар'!D:D,СВОД!D2982,'Круглосуточный стационар'!F:F,СВОД!F2982,'Круглосуточный стационар'!H:H,"-")+SUMIFS(ВМП!O:O,ВМП!D:D,СВОД!D2982,ВМП!F:F,СВОД!F2982,ВМП!H:H,"-")+SUMIFS('Дневной стационар'!O:O,'Дневной стационар'!D:D,СВОД!D2982,'Дневной стационар'!F:F,СВОД!F2982,'Дневной стационар'!H:H,"-")+SUMIFS(ЭКО!M:M,ЭКО!D:D,СВОД!D2982,ЭКО!F:F,СВОД!F2982)+SUMIFS(Диализ!M:M,Диализ!D:D,СВОД!D2982,Диализ!F:F,СВОД!F2982)+SUMIFS('Скорая мед.помощь'!N:N,'Скорая мед.помощь'!D:D,СВОД!D2982,'Скорая мед.помощь'!F:F,СВОД!F2982)+SUMIFS(Услуги!AV:AV,Услуги!D:D,СВОД!D2982,Услуги!F:F,СВОД!F2982)+SUMIFS(Поликлиника!BK:BK,Поликлиника!D:D,СВОД!D2982,Поликлиника!F:F,СВОД!F2982)</f>
        <v>0</v>
      </c>
      <c r="Q2982" s="336">
        <f>SUMIFS(Сверхбаза!L:L,Сверхбаза!C:C,СВОД!D2982,Сверхбаза!E:E,СВОД!F2982)+SUMIFS(Сверхбаза!N:N,Сверхбаза!C:C,СВОД!D2982,Сверхбаза!E:E,СВОД!F2982)</f>
        <v>0</v>
      </c>
      <c r="R2982" s="337">
        <f>SUMIFS(Сверхбаза!P:P,Сверхбаза!C:C,СВОД!D2982,Сверхбаза!E:E,СВОД!F2982)</f>
        <v>0</v>
      </c>
      <c r="S2982" s="337">
        <f>SUMIFS(Сверхбаза!R:R,Сверхбаза!C:C,СВОД!D2982,Сверхбаза!E:E,СВОД!F2982)</f>
        <v>0</v>
      </c>
      <c r="T2982" s="337">
        <f>SUMIFS(Сверхбаза!Q:Q,Сверхбаза!C:C,СВОД!D2982,Сверхбаза!E:E,СВОД!F2982)</f>
        <v>0</v>
      </c>
      <c r="U2982" s="337">
        <f>SUMIFS(Сверхбаза!S:S,Сверхбаза!C:C,СВОД!D2982,Сверхбаза!E:E,СВОД!F2982)</f>
        <v>0</v>
      </c>
      <c r="V2982" s="339">
        <f>SUMIFS(Сверхбаза!G:G,Сверхбаза!C:C,СВОД!D2982,Сверхбаза!E:E,СВОД!F2982)</f>
        <v>0</v>
      </c>
    </row>
    <row r="2983" spans="1:22" ht="25.5" outlineLevel="2" x14ac:dyDescent="0.2">
      <c r="A2983" s="33" t="s">
        <v>7</v>
      </c>
      <c r="B2983" s="9">
        <v>4</v>
      </c>
      <c r="C2983" s="10">
        <v>505202</v>
      </c>
      <c r="D2983" s="273">
        <v>520401</v>
      </c>
      <c r="E2983" s="81" t="s">
        <v>718</v>
      </c>
      <c r="F2983" s="81">
        <v>94</v>
      </c>
      <c r="G2983" s="82" t="s">
        <v>124</v>
      </c>
      <c r="H2983" s="336">
        <f>SUMIFS('Круглосуточный стационар'!J:J,'Круглосуточный стационар'!D:D,СВОД!D2983,'Круглосуточный стационар'!H:H,"-",'Круглосуточный стационар'!F:F,СВОД!F2983)+SUMIFS(ВМП!J:J,ВМП!D:D,СВОД!D2983,ВМП!H:H,"-",ВМП!F:F,СВОД!F2983)+SUMIFS('Дневной стационар'!J:J,'Дневной стационар'!D:D,СВОД!D2983,'Дневной стационар'!H:H,"-",'Дневной стационар'!F:F,СВОД!F2983)+SUMIFS(ЭКО!H:H,ЭКО!D:D,СВОД!D2983,ЭКО!F:F,СВОД!F2983)+SUMIFS(Диализ!H:H,Диализ!D:D,СВОД!D2983,Диализ!F:F,СВОД!F2983)</f>
        <v>0</v>
      </c>
      <c r="I2983" s="337">
        <f>SUMIFS(Поликлиника!H:H,Поликлиника!D:D,СВОД!D2983,Поликлиника!F:F,СВОД!F2983)</f>
        <v>0</v>
      </c>
      <c r="J2983" s="337">
        <f>SUMIFS(Поликлиника!AQ:AQ,Поликлиника!D:D,СВОД!D2983,Поликлиника!F:F,СВОД!F2983)</f>
        <v>0</v>
      </c>
      <c r="K2983" s="337">
        <f>SUMIFS(Поликлиника!AV:AV,Поликлиника!D:D,СВОД!D2983,Поликлиника!F:F,СВОД!F2983)</f>
        <v>0</v>
      </c>
      <c r="L2983" s="337">
        <f>SUMIFS(Поликлиника!BA:BA,Поликлиника!D:D,СВОД!D2983,Поликлиника!F:F,СВОД!F2983)</f>
        <v>0</v>
      </c>
      <c r="M2983" s="337">
        <f>SUMIFS(Услуги!H:H,Услуги!D:D,СВОД!D2983,Услуги!F:F,СВОД!F2983)+SUMIFS(Услуги!M:M,Услуги!D:D,СВОД!D2983,Услуги!F:F,СВОД!F2983)+SUMIFS(Услуги!R:R,Услуги!D:D,СВОД!D2983,Услуги!F:F,СВОД!F2983)+SUMIFS(Услуги!W:W,Услуги!D:D,СВОД!D2983,Услуги!F:F,СВОД!F2983)+SUMIFS(Услуги!AB:AB,Услуги!D:D,СВОД!D2983,Услуги!F:F,СВОД!F2983)+SUMIFS(Услуги!AG:AG,Услуги!D:D,СВОД!D2983,Услуги!F:F,СВОД!F2983)+SUMIFS(Услуги!AL:AL,Услуги!D:D,СВОД!D2983,Услуги!F:F,СВОД!F2983)+SUMIFS(Услуги!AQ:AQ,Услуги!D:D,СВОД!D2983,Услуги!F:F,СВОД!F2983)</f>
        <v>0</v>
      </c>
      <c r="N2983" s="337">
        <f>SUMIFS('Скорая мед.помощь'!I:I,'Скорая мед.помощь'!D:D,СВОД!D2983,'Скорая мед.помощь'!F:F,СВОД!F2983)</f>
        <v>0</v>
      </c>
      <c r="O2983" s="338">
        <f>SUMIFS(Поликлиника!BF:BF,Поликлиника!D:D,СВОД!D2983,Поликлиника!F:F,СВОД!F2983)</f>
        <v>0</v>
      </c>
      <c r="P2983" s="339">
        <f>SUMIFS('Круглосуточный стационар'!O:O,'Круглосуточный стационар'!D:D,СВОД!D2983,'Круглосуточный стационар'!F:F,СВОД!F2983,'Круглосуточный стационар'!H:H,"-")+SUMIFS(ВМП!O:O,ВМП!D:D,СВОД!D2983,ВМП!F:F,СВОД!F2983,ВМП!H:H,"-")+SUMIFS('Дневной стационар'!O:O,'Дневной стационар'!D:D,СВОД!D2983,'Дневной стационар'!F:F,СВОД!F2983,'Дневной стационар'!H:H,"-")+SUMIFS(ЭКО!M:M,ЭКО!D:D,СВОД!D2983,ЭКО!F:F,СВОД!F2983)+SUMIFS(Диализ!M:M,Диализ!D:D,СВОД!D2983,Диализ!F:F,СВОД!F2983)+SUMIFS('Скорая мед.помощь'!N:N,'Скорая мед.помощь'!D:D,СВОД!D2983,'Скорая мед.помощь'!F:F,СВОД!F2983)+SUMIFS(Услуги!AV:AV,Услуги!D:D,СВОД!D2983,Услуги!F:F,СВОД!F2983)+SUMIFS(Поликлиника!BK:BK,Поликлиника!D:D,СВОД!D2983,Поликлиника!F:F,СВОД!F2983)</f>
        <v>0</v>
      </c>
      <c r="Q2983" s="336">
        <f>SUMIFS(Сверхбаза!L:L,Сверхбаза!C:C,СВОД!D2983,Сверхбаза!E:E,СВОД!F2983)+SUMIFS(Сверхбаза!N:N,Сверхбаза!C:C,СВОД!D2983,Сверхбаза!E:E,СВОД!F2983)</f>
        <v>0</v>
      </c>
      <c r="R2983" s="337">
        <f>SUMIFS(Сверхбаза!P:P,Сверхбаза!C:C,СВОД!D2983,Сверхбаза!E:E,СВОД!F2983)</f>
        <v>0</v>
      </c>
      <c r="S2983" s="337">
        <f>SUMIFS(Сверхбаза!R:R,Сверхбаза!C:C,СВОД!D2983,Сверхбаза!E:E,СВОД!F2983)</f>
        <v>0</v>
      </c>
      <c r="T2983" s="337">
        <f>SUMIFS(Сверхбаза!Q:Q,Сверхбаза!C:C,СВОД!D2983,Сверхбаза!E:E,СВОД!F2983)</f>
        <v>0</v>
      </c>
      <c r="U2983" s="337">
        <f>SUMIFS(Сверхбаза!S:S,Сверхбаза!C:C,СВОД!D2983,Сверхбаза!E:E,СВОД!F2983)</f>
        <v>0</v>
      </c>
      <c r="V2983" s="339">
        <f>SUMIFS(Сверхбаза!G:G,Сверхбаза!C:C,СВОД!D2983,Сверхбаза!E:E,СВОД!F2983)</f>
        <v>0</v>
      </c>
    </row>
    <row r="2984" spans="1:22" outlineLevel="1" x14ac:dyDescent="0.2">
      <c r="A2984" s="320"/>
      <c r="B2984" s="321"/>
      <c r="C2984" s="322"/>
      <c r="D2984" s="340" t="s">
        <v>925</v>
      </c>
      <c r="E2984" s="83"/>
      <c r="F2984" s="83"/>
      <c r="G2984" s="84"/>
      <c r="H2984" s="341"/>
      <c r="I2984" s="342"/>
      <c r="J2984" s="342"/>
      <c r="K2984" s="342"/>
      <c r="L2984" s="342"/>
      <c r="M2984" s="342"/>
      <c r="N2984" s="342"/>
      <c r="O2984" s="343"/>
      <c r="P2984" s="344">
        <f>SUBTOTAL(9,P2976:P2983)</f>
        <v>0</v>
      </c>
      <c r="Q2984" s="341"/>
      <c r="R2984" s="342"/>
      <c r="S2984" s="342"/>
      <c r="T2984" s="342"/>
      <c r="U2984" s="342"/>
      <c r="V2984" s="344">
        <f>SUBTOTAL(9,V2976:V2983)</f>
        <v>115688.51400000001</v>
      </c>
    </row>
    <row r="2985" spans="1:22" ht="25.5" outlineLevel="2" x14ac:dyDescent="0.2">
      <c r="A2985" s="33" t="s">
        <v>7</v>
      </c>
      <c r="B2985" s="9">
        <v>6</v>
      </c>
      <c r="C2985" s="10">
        <v>505301</v>
      </c>
      <c r="D2985" s="273">
        <v>530101</v>
      </c>
      <c r="E2985" s="81" t="s">
        <v>699</v>
      </c>
      <c r="F2985" s="81">
        <v>1</v>
      </c>
      <c r="G2985" s="82" t="s">
        <v>12</v>
      </c>
      <c r="H2985" s="336">
        <f>SUMIFS('Круглосуточный стационар'!J:J,'Круглосуточный стационар'!D:D,СВОД!D2985,'Круглосуточный стационар'!H:H,"-",'Круглосуточный стационар'!F:F,СВОД!F2985)+SUMIFS(ВМП!J:J,ВМП!D:D,СВОД!D2985,ВМП!H:H,"-",ВМП!F:F,СВОД!F2985)+SUMIFS('Дневной стационар'!J:J,'Дневной стационар'!D:D,СВОД!D2985,'Дневной стационар'!H:H,"-",'Дневной стационар'!F:F,СВОД!F2985)+SUMIFS(ЭКО!H:H,ЭКО!D:D,СВОД!D2985,ЭКО!F:F,СВОД!F2985)+SUMIFS(Диализ!H:H,Диализ!D:D,СВОД!D2985,Диализ!F:F,СВОД!F2985)</f>
        <v>3154</v>
      </c>
      <c r="I2985" s="337">
        <f>SUMIFS(Поликлиника!H:H,Поликлиника!D:D,СВОД!D2985,Поликлиника!F:F,СВОД!F2985)</f>
        <v>0</v>
      </c>
      <c r="J2985" s="337">
        <f>SUMIFS(Поликлиника!AQ:AQ,Поликлиника!D:D,СВОД!D2985,Поликлиника!F:F,СВОД!F2985)</f>
        <v>0</v>
      </c>
      <c r="K2985" s="337">
        <f>SUMIFS(Поликлиника!AV:AV,Поликлиника!D:D,СВОД!D2985,Поликлиника!F:F,СВОД!F2985)</f>
        <v>0</v>
      </c>
      <c r="L2985" s="337">
        <f>SUMIFS(Поликлиника!BA:BA,Поликлиника!D:D,СВОД!D2985,Поликлиника!F:F,СВОД!F2985)</f>
        <v>0</v>
      </c>
      <c r="M2985" s="337">
        <f>SUMIFS(Услуги!H:H,Услуги!D:D,СВОД!D2985,Услуги!F:F,СВОД!F2985)+SUMIFS(Услуги!M:M,Услуги!D:D,СВОД!D2985,Услуги!F:F,СВОД!F2985)+SUMIFS(Услуги!R:R,Услуги!D:D,СВОД!D2985,Услуги!F:F,СВОД!F2985)+SUMIFS(Услуги!W:W,Услуги!D:D,СВОД!D2985,Услуги!F:F,СВОД!F2985)+SUMIFS(Услуги!AB:AB,Услуги!D:D,СВОД!D2985,Услуги!F:F,СВОД!F2985)+SUMIFS(Услуги!AG:AG,Услуги!D:D,СВОД!D2985,Услуги!F:F,СВОД!F2985)+SUMIFS(Услуги!AL:AL,Услуги!D:D,СВОД!D2985,Услуги!F:F,СВОД!F2985)+SUMIFS(Услуги!AQ:AQ,Услуги!D:D,СВОД!D2985,Услуги!F:F,СВОД!F2985)</f>
        <v>0</v>
      </c>
      <c r="N2985" s="337">
        <f>SUMIFS('Скорая мед.помощь'!I:I,'Скорая мед.помощь'!D:D,СВОД!D2985,'Скорая мед.помощь'!F:F,СВОД!F2985)</f>
        <v>0</v>
      </c>
      <c r="O2985" s="338">
        <f>SUMIFS(Поликлиника!BF:BF,Поликлиника!D:D,СВОД!D2985,Поликлиника!F:F,СВОД!F2985)</f>
        <v>0</v>
      </c>
      <c r="P2985" s="339">
        <f>SUMIFS('Круглосуточный стационар'!O:O,'Круглосуточный стационар'!D:D,СВОД!D2985,'Круглосуточный стационар'!F:F,СВОД!F2985,'Круглосуточный стационар'!H:H,"-")+SUMIFS(ВМП!O:O,ВМП!D:D,СВОД!D2985,ВМП!F:F,СВОД!F2985,ВМП!H:H,"-")+SUMIFS('Дневной стационар'!O:O,'Дневной стационар'!D:D,СВОД!D2985,'Дневной стационар'!F:F,СВОД!F2985,'Дневной стационар'!H:H,"-")+SUMIFS(ЭКО!M:M,ЭКО!D:D,СВОД!D2985,ЭКО!F:F,СВОД!F2985)+SUMIFS(Диализ!M:M,Диализ!D:D,СВОД!D2985,Диализ!F:F,СВОД!F2985)+SUMIFS('Скорая мед.помощь'!N:N,'Скорая мед.помощь'!D:D,СВОД!D2985,'Скорая мед.помощь'!F:F,СВОД!F2985)+SUMIFS(Услуги!AV:AV,Услуги!D:D,СВОД!D2985,Услуги!F:F,СВОД!F2985)+SUMIFS(Поликлиника!BK:BK,Поликлиника!D:D,СВОД!D2985,Поликлиника!F:F,СВОД!F2985)</f>
        <v>70442.597717231765</v>
      </c>
      <c r="Q2985" s="336">
        <f>SUMIFS(Сверхбаза!L:L,Сверхбаза!C:C,СВОД!D2985,Сверхбаза!E:E,СВОД!F2985)+SUMIFS(Сверхбаза!N:N,Сверхбаза!C:C,СВОД!D2985,Сверхбаза!E:E,СВОД!F2985)</f>
        <v>0</v>
      </c>
      <c r="R2985" s="337">
        <f>SUMIFS(Сверхбаза!P:P,Сверхбаза!C:C,СВОД!D2985,Сверхбаза!E:E,СВОД!F2985)</f>
        <v>0</v>
      </c>
      <c r="S2985" s="337">
        <f>SUMIFS(Сверхбаза!R:R,Сверхбаза!C:C,СВОД!D2985,Сверхбаза!E:E,СВОД!F2985)</f>
        <v>0</v>
      </c>
      <c r="T2985" s="337">
        <f>SUMIFS(Сверхбаза!Q:Q,Сверхбаза!C:C,СВОД!D2985,Сверхбаза!E:E,СВОД!F2985)</f>
        <v>0</v>
      </c>
      <c r="U2985" s="337">
        <f>SUMIFS(Сверхбаза!S:S,Сверхбаза!C:C,СВОД!D2985,Сверхбаза!E:E,СВОД!F2985)</f>
        <v>0</v>
      </c>
      <c r="V2985" s="339">
        <f>SUMIFS(Сверхбаза!G:G,Сверхбаза!C:C,СВОД!D2985,Сверхбаза!E:E,СВОД!F2985)</f>
        <v>0</v>
      </c>
    </row>
    <row r="2986" spans="1:22" ht="25.5" outlineLevel="2" x14ac:dyDescent="0.2">
      <c r="A2986" s="33" t="s">
        <v>7</v>
      </c>
      <c r="B2986" s="9">
        <v>6</v>
      </c>
      <c r="C2986" s="10">
        <v>505301</v>
      </c>
      <c r="D2986" s="273">
        <v>530101</v>
      </c>
      <c r="E2986" s="81" t="s">
        <v>699</v>
      </c>
      <c r="F2986" s="81">
        <v>13</v>
      </c>
      <c r="G2986" s="82" t="s">
        <v>859</v>
      </c>
      <c r="H2986" s="336">
        <f>SUMIFS('Круглосуточный стационар'!J:J,'Круглосуточный стационар'!D:D,СВОД!D2986,'Круглосуточный стационар'!H:H,"-",'Круглосуточный стационар'!F:F,СВОД!F2986)+SUMIFS(ВМП!J:J,ВМП!D:D,СВОД!D2986,ВМП!H:H,"-",ВМП!F:F,СВОД!F2986)+SUMIFS('Дневной стационар'!J:J,'Дневной стационар'!D:D,СВОД!D2986,'Дневной стационар'!H:H,"-",'Дневной стационар'!F:F,СВОД!F2986)+SUMIFS(ЭКО!H:H,ЭКО!D:D,СВОД!D2986,ЭКО!F:F,СВОД!F2986)+SUMIFS(Диализ!H:H,Диализ!D:D,СВОД!D2986,Диализ!F:F,СВОД!F2986)</f>
        <v>0</v>
      </c>
      <c r="I2986" s="337">
        <f>SUMIFS(Поликлиника!H:H,Поликлиника!D:D,СВОД!D2986,Поликлиника!F:F,СВОД!F2986)</f>
        <v>0</v>
      </c>
      <c r="J2986" s="337">
        <f>SUMIFS(Поликлиника!AQ:AQ,Поликлиника!D:D,СВОД!D2986,Поликлиника!F:F,СВОД!F2986)</f>
        <v>0</v>
      </c>
      <c r="K2986" s="337">
        <f>SUMIFS(Поликлиника!AV:AV,Поликлиника!D:D,СВОД!D2986,Поликлиника!F:F,СВОД!F2986)</f>
        <v>0</v>
      </c>
      <c r="L2986" s="337">
        <f>SUMIFS(Поликлиника!BA:BA,Поликлиника!D:D,СВОД!D2986,Поликлиника!F:F,СВОД!F2986)</f>
        <v>0</v>
      </c>
      <c r="M2986" s="337">
        <f>SUMIFS(Услуги!H:H,Услуги!D:D,СВОД!D2986,Услуги!F:F,СВОД!F2986)+SUMIFS(Услуги!M:M,Услуги!D:D,СВОД!D2986,Услуги!F:F,СВОД!F2986)+SUMIFS(Услуги!R:R,Услуги!D:D,СВОД!D2986,Услуги!F:F,СВОД!F2986)+SUMIFS(Услуги!W:W,Услуги!D:D,СВОД!D2986,Услуги!F:F,СВОД!F2986)+SUMIFS(Услуги!AB:AB,Услуги!D:D,СВОД!D2986,Услуги!F:F,СВОД!F2986)+SUMIFS(Услуги!AG:AG,Услуги!D:D,СВОД!D2986,Услуги!F:F,СВОД!F2986)+SUMIFS(Услуги!AL:AL,Услуги!D:D,СВОД!D2986,Услуги!F:F,СВОД!F2986)+SUMIFS(Услуги!AQ:AQ,Услуги!D:D,СВОД!D2986,Услуги!F:F,СВОД!F2986)</f>
        <v>0</v>
      </c>
      <c r="N2986" s="337">
        <f>SUMIFS('Скорая мед.помощь'!I:I,'Скорая мед.помощь'!D:D,СВОД!D2986,'Скорая мед.помощь'!F:F,СВОД!F2986)</f>
        <v>0</v>
      </c>
      <c r="O2986" s="338">
        <f>SUMIFS(Поликлиника!BF:BF,Поликлиника!D:D,СВОД!D2986,Поликлиника!F:F,СВОД!F2986)</f>
        <v>0</v>
      </c>
      <c r="P2986" s="339">
        <f>SUMIFS('Круглосуточный стационар'!O:O,'Круглосуточный стационар'!D:D,СВОД!D2986,'Круглосуточный стационар'!F:F,СВОД!F2986,'Круглосуточный стационар'!H:H,"-")+SUMIFS(ВМП!O:O,ВМП!D:D,СВОД!D2986,ВМП!F:F,СВОД!F2986,ВМП!H:H,"-")+SUMIFS('Дневной стационар'!O:O,'Дневной стационар'!D:D,СВОД!D2986,'Дневной стационар'!F:F,СВОД!F2986,'Дневной стационар'!H:H,"-")+SUMIFS(ЭКО!M:M,ЭКО!D:D,СВОД!D2986,ЭКО!F:F,СВОД!F2986)+SUMIFS(Диализ!M:M,Диализ!D:D,СВОД!D2986,Диализ!F:F,СВОД!F2986)+SUMIFS('Скорая мед.помощь'!N:N,'Скорая мед.помощь'!D:D,СВОД!D2986,'Скорая мед.помощь'!F:F,СВОД!F2986)+SUMIFS(Услуги!AV:AV,Услуги!D:D,СВОД!D2986,Услуги!F:F,СВОД!F2986)+SUMIFS(Поликлиника!BK:BK,Поликлиника!D:D,СВОД!D2986,Поликлиника!F:F,СВОД!F2986)</f>
        <v>0</v>
      </c>
      <c r="Q2986" s="336">
        <f>SUMIFS(Сверхбаза!L:L,Сверхбаза!C:C,СВОД!D2986,Сверхбаза!E:E,СВОД!F2986)+SUMIFS(Сверхбаза!N:N,Сверхбаза!C:C,СВОД!D2986,Сверхбаза!E:E,СВОД!F2986)</f>
        <v>0</v>
      </c>
      <c r="R2986" s="337">
        <f>SUMIFS(Сверхбаза!P:P,Сверхбаза!C:C,СВОД!D2986,Сверхбаза!E:E,СВОД!F2986)</f>
        <v>0</v>
      </c>
      <c r="S2986" s="337">
        <f>SUMIFS(Сверхбаза!R:R,Сверхбаза!C:C,СВОД!D2986,Сверхбаза!E:E,СВОД!F2986)</f>
        <v>0</v>
      </c>
      <c r="T2986" s="337">
        <f>SUMIFS(Сверхбаза!Q:Q,Сверхбаза!C:C,СВОД!D2986,Сверхбаза!E:E,СВОД!F2986)</f>
        <v>0</v>
      </c>
      <c r="U2986" s="337">
        <f>SUMIFS(Сверхбаза!S:S,Сверхбаза!C:C,СВОД!D2986,Сверхбаза!E:E,СВОД!F2986)</f>
        <v>0</v>
      </c>
      <c r="V2986" s="339">
        <f>SUMIFS(Сверхбаза!G:G,Сверхбаза!C:C,СВОД!D2986,Сверхбаза!E:E,СВОД!F2986)</f>
        <v>0</v>
      </c>
    </row>
    <row r="2987" spans="1:22" ht="25.5" outlineLevel="2" x14ac:dyDescent="0.2">
      <c r="A2987" s="33" t="s">
        <v>7</v>
      </c>
      <c r="B2987" s="9">
        <v>6</v>
      </c>
      <c r="C2987" s="10">
        <v>505301</v>
      </c>
      <c r="D2987" s="273">
        <v>530101</v>
      </c>
      <c r="E2987" s="81" t="s">
        <v>699</v>
      </c>
      <c r="F2987" s="81">
        <v>2</v>
      </c>
      <c r="G2987" s="82" t="s">
        <v>135</v>
      </c>
      <c r="H2987" s="336">
        <f>SUMIFS('Круглосуточный стационар'!J:J,'Круглосуточный стационар'!D:D,СВОД!D2987,'Круглосуточный стационар'!H:H,"-",'Круглосуточный стационар'!F:F,СВОД!F2987)+SUMIFS(ВМП!J:J,ВМП!D:D,СВОД!D2987,ВМП!H:H,"-",ВМП!F:F,СВОД!F2987)+SUMIFS('Дневной стационар'!J:J,'Дневной стационар'!D:D,СВОД!D2987,'Дневной стационар'!H:H,"-",'Дневной стационар'!F:F,СВОД!F2987)+SUMIFS(ЭКО!H:H,ЭКО!D:D,СВОД!D2987,ЭКО!F:F,СВОД!F2987)+SUMIFS(Диализ!H:H,Диализ!D:D,СВОД!D2987,Диализ!F:F,СВОД!F2987)</f>
        <v>600</v>
      </c>
      <c r="I2987" s="337">
        <f>SUMIFS(Поликлиника!H:H,Поликлиника!D:D,СВОД!D2987,Поликлиника!F:F,СВОД!F2987)</f>
        <v>0</v>
      </c>
      <c r="J2987" s="337">
        <f>SUMIFS(Поликлиника!AQ:AQ,Поликлиника!D:D,СВОД!D2987,Поликлиника!F:F,СВОД!F2987)</f>
        <v>0</v>
      </c>
      <c r="K2987" s="337">
        <f>SUMIFS(Поликлиника!AV:AV,Поликлиника!D:D,СВОД!D2987,Поликлиника!F:F,СВОД!F2987)</f>
        <v>0</v>
      </c>
      <c r="L2987" s="337">
        <f>SUMIFS(Поликлиника!BA:BA,Поликлиника!D:D,СВОД!D2987,Поликлиника!F:F,СВОД!F2987)</f>
        <v>0</v>
      </c>
      <c r="M2987" s="337">
        <f>SUMIFS(Услуги!H:H,Услуги!D:D,СВОД!D2987,Услуги!F:F,СВОД!F2987)+SUMIFS(Услуги!M:M,Услуги!D:D,СВОД!D2987,Услуги!F:F,СВОД!F2987)+SUMIFS(Услуги!R:R,Услуги!D:D,СВОД!D2987,Услуги!F:F,СВОД!F2987)+SUMIFS(Услуги!W:W,Услуги!D:D,СВОД!D2987,Услуги!F:F,СВОД!F2987)+SUMIFS(Услуги!AB:AB,Услуги!D:D,СВОД!D2987,Услуги!F:F,СВОД!F2987)+SUMIFS(Услуги!AG:AG,Услуги!D:D,СВОД!D2987,Услуги!F:F,СВОД!F2987)+SUMIFS(Услуги!AL:AL,Услуги!D:D,СВОД!D2987,Услуги!F:F,СВОД!F2987)+SUMIFS(Услуги!AQ:AQ,Услуги!D:D,СВОД!D2987,Услуги!F:F,СВОД!F2987)</f>
        <v>0</v>
      </c>
      <c r="N2987" s="337">
        <f>SUMIFS('Скорая мед.помощь'!I:I,'Скорая мед.помощь'!D:D,СВОД!D2987,'Скорая мед.помощь'!F:F,СВОД!F2987)</f>
        <v>0</v>
      </c>
      <c r="O2987" s="338">
        <f>SUMIFS(Поликлиника!BF:BF,Поликлиника!D:D,СВОД!D2987,Поликлиника!F:F,СВОД!F2987)</f>
        <v>0</v>
      </c>
      <c r="P2987" s="339">
        <f>SUMIFS('Круглосуточный стационар'!O:O,'Круглосуточный стационар'!D:D,СВОД!D2987,'Круглосуточный стационар'!F:F,СВОД!F2987,'Круглосуточный стационар'!H:H,"-")+SUMIFS(ВМП!O:O,ВМП!D:D,СВОД!D2987,ВМП!F:F,СВОД!F2987,ВМП!H:H,"-")+SUMIFS('Дневной стационар'!O:O,'Дневной стационар'!D:D,СВОД!D2987,'Дневной стационар'!F:F,СВОД!F2987,'Дневной стационар'!H:H,"-")+SUMIFS(ЭКО!M:M,ЭКО!D:D,СВОД!D2987,ЭКО!F:F,СВОД!F2987)+SUMIFS(Диализ!M:M,Диализ!D:D,СВОД!D2987,Диализ!F:F,СВОД!F2987)+SUMIFS('Скорая мед.помощь'!N:N,'Скорая мед.помощь'!D:D,СВОД!D2987,'Скорая мед.помощь'!F:F,СВОД!F2987)+SUMIFS(Услуги!AV:AV,Услуги!D:D,СВОД!D2987,Услуги!F:F,СВОД!F2987)+SUMIFS(Поликлиника!BK:BK,Поликлиника!D:D,СВОД!D2987,Поликлиника!F:F,СВОД!F2987)</f>
        <v>6104.0925280000001</v>
      </c>
      <c r="Q2987" s="336">
        <f>SUMIFS(Сверхбаза!L:L,Сверхбаза!C:C,СВОД!D2987,Сверхбаза!E:E,СВОД!F2987)+SUMIFS(Сверхбаза!N:N,Сверхбаза!C:C,СВОД!D2987,Сверхбаза!E:E,СВОД!F2987)</f>
        <v>143</v>
      </c>
      <c r="R2987" s="337">
        <f>SUMIFS(Сверхбаза!P:P,Сверхбаза!C:C,СВОД!D2987,Сверхбаза!E:E,СВОД!F2987)</f>
        <v>0</v>
      </c>
      <c r="S2987" s="337">
        <f>SUMIFS(Сверхбаза!R:R,Сверхбаза!C:C,СВОД!D2987,Сверхбаза!E:E,СВОД!F2987)</f>
        <v>0</v>
      </c>
      <c r="T2987" s="337">
        <f>SUMIFS(Сверхбаза!Q:Q,Сверхбаза!C:C,СВОД!D2987,Сверхбаза!E:E,СВОД!F2987)</f>
        <v>0</v>
      </c>
      <c r="U2987" s="337">
        <f>SUMIFS(Сверхбаза!S:S,Сверхбаза!C:C,СВОД!D2987,Сверхбаза!E:E,СВОД!F2987)</f>
        <v>0</v>
      </c>
      <c r="V2987" s="339">
        <f>SUMIFS(Сверхбаза!G:G,Сверхбаза!C:C,СВОД!D2987,Сверхбаза!E:E,СВОД!F2987)</f>
        <v>1409.7370000000003</v>
      </c>
    </row>
    <row r="2988" spans="1:22" ht="25.5" outlineLevel="2" x14ac:dyDescent="0.2">
      <c r="A2988" s="33" t="s">
        <v>7</v>
      </c>
      <c r="B2988" s="9">
        <v>6</v>
      </c>
      <c r="C2988" s="10">
        <v>505301</v>
      </c>
      <c r="D2988" s="273">
        <v>530101</v>
      </c>
      <c r="E2988" s="81" t="s">
        <v>699</v>
      </c>
      <c r="F2988" s="81">
        <v>6</v>
      </c>
      <c r="G2988" s="82" t="s">
        <v>860</v>
      </c>
      <c r="H2988" s="336">
        <f>SUMIFS('Круглосуточный стационар'!J:J,'Круглосуточный стационар'!D:D,СВОД!D2988,'Круглосуточный стационар'!H:H,"-",'Круглосуточный стационар'!F:F,СВОД!F2988)+SUMIFS(ВМП!J:J,ВМП!D:D,СВОД!D2988,ВМП!H:H,"-",ВМП!F:F,СВОД!F2988)+SUMIFS('Дневной стационар'!J:J,'Дневной стационар'!D:D,СВОД!D2988,'Дневной стационар'!H:H,"-",'Дневной стационар'!F:F,СВОД!F2988)+SUMIFS(ЭКО!H:H,ЭКО!D:D,СВОД!D2988,ЭКО!F:F,СВОД!F2988)+SUMIFS(Диализ!H:H,Диализ!D:D,СВОД!D2988,Диализ!F:F,СВОД!F2988)</f>
        <v>0</v>
      </c>
      <c r="I2988" s="337">
        <f>SUMIFS(Поликлиника!H:H,Поликлиника!D:D,СВОД!D2988,Поликлиника!F:F,СВОД!F2988)</f>
        <v>0</v>
      </c>
      <c r="J2988" s="337">
        <f>SUMIFS(Поликлиника!AQ:AQ,Поликлиника!D:D,СВОД!D2988,Поликлиника!F:F,СВОД!F2988)</f>
        <v>0</v>
      </c>
      <c r="K2988" s="337">
        <f>SUMIFS(Поликлиника!AV:AV,Поликлиника!D:D,СВОД!D2988,Поликлиника!F:F,СВОД!F2988)</f>
        <v>0</v>
      </c>
      <c r="L2988" s="337">
        <f>SUMIFS(Поликлиника!BA:BA,Поликлиника!D:D,СВОД!D2988,Поликлиника!F:F,СВОД!F2988)</f>
        <v>0</v>
      </c>
      <c r="M2988" s="337">
        <f>SUMIFS(Услуги!H:H,Услуги!D:D,СВОД!D2988,Услуги!F:F,СВОД!F2988)+SUMIFS(Услуги!M:M,Услуги!D:D,СВОД!D2988,Услуги!F:F,СВОД!F2988)+SUMIFS(Услуги!R:R,Услуги!D:D,СВОД!D2988,Услуги!F:F,СВОД!F2988)+SUMIFS(Услуги!W:W,Услуги!D:D,СВОД!D2988,Услуги!F:F,СВОД!F2988)+SUMIFS(Услуги!AB:AB,Услуги!D:D,СВОД!D2988,Услуги!F:F,СВОД!F2988)+SUMIFS(Услуги!AG:AG,Услуги!D:D,СВОД!D2988,Услуги!F:F,СВОД!F2988)+SUMIFS(Услуги!AL:AL,Услуги!D:D,СВОД!D2988,Услуги!F:F,СВОД!F2988)+SUMIFS(Услуги!AQ:AQ,Услуги!D:D,СВОД!D2988,Услуги!F:F,СВОД!F2988)</f>
        <v>0</v>
      </c>
      <c r="N2988" s="337">
        <f>SUMIFS('Скорая мед.помощь'!I:I,'Скорая мед.помощь'!D:D,СВОД!D2988,'Скорая мед.помощь'!F:F,СВОД!F2988)</f>
        <v>0</v>
      </c>
      <c r="O2988" s="338">
        <f>SUMIFS(Поликлиника!BF:BF,Поликлиника!D:D,СВОД!D2988,Поликлиника!F:F,СВОД!F2988)</f>
        <v>0</v>
      </c>
      <c r="P2988" s="339">
        <f>SUMIFS('Круглосуточный стационар'!O:O,'Круглосуточный стационар'!D:D,СВОД!D2988,'Круглосуточный стационар'!F:F,СВОД!F2988,'Круглосуточный стационар'!H:H,"-")+SUMIFS(ВМП!O:O,ВМП!D:D,СВОД!D2988,ВМП!F:F,СВОД!F2988,ВМП!H:H,"-")+SUMIFS('Дневной стационар'!O:O,'Дневной стационар'!D:D,СВОД!D2988,'Дневной стационар'!F:F,СВОД!F2988,'Дневной стационар'!H:H,"-")+SUMIFS(ЭКО!M:M,ЭКО!D:D,СВОД!D2988,ЭКО!F:F,СВОД!F2988)+SUMIFS(Диализ!M:M,Диализ!D:D,СВОД!D2988,Диализ!F:F,СВОД!F2988)+SUMIFS('Скорая мед.помощь'!N:N,'Скорая мед.помощь'!D:D,СВОД!D2988,'Скорая мед.помощь'!F:F,СВОД!F2988)+SUMIFS(Услуги!AV:AV,Услуги!D:D,СВОД!D2988,Услуги!F:F,СВОД!F2988)+SUMIFS(Поликлиника!BK:BK,Поликлиника!D:D,СВОД!D2988,Поликлиника!F:F,СВОД!F2988)</f>
        <v>0</v>
      </c>
      <c r="Q2988" s="336">
        <f>SUMIFS(Сверхбаза!L:L,Сверхбаза!C:C,СВОД!D2988,Сверхбаза!E:E,СВОД!F2988)+SUMIFS(Сверхбаза!N:N,Сверхбаза!C:C,СВОД!D2988,Сверхбаза!E:E,СВОД!F2988)</f>
        <v>0</v>
      </c>
      <c r="R2988" s="337">
        <f>SUMIFS(Сверхбаза!P:P,Сверхбаза!C:C,СВОД!D2988,Сверхбаза!E:E,СВОД!F2988)</f>
        <v>0</v>
      </c>
      <c r="S2988" s="337">
        <f>SUMIFS(Сверхбаза!R:R,Сверхбаза!C:C,СВОД!D2988,Сверхбаза!E:E,СВОД!F2988)</f>
        <v>0</v>
      </c>
      <c r="T2988" s="337">
        <f>SUMIFS(Сверхбаза!Q:Q,Сверхбаза!C:C,СВОД!D2988,Сверхбаза!E:E,СВОД!F2988)</f>
        <v>0</v>
      </c>
      <c r="U2988" s="337">
        <f>SUMIFS(Сверхбаза!S:S,Сверхбаза!C:C,СВОД!D2988,Сверхбаза!E:E,СВОД!F2988)</f>
        <v>0</v>
      </c>
      <c r="V2988" s="339">
        <f>SUMIFS(Сверхбаза!G:G,Сверхбаза!C:C,СВОД!D2988,Сверхбаза!E:E,СВОД!F2988)</f>
        <v>0</v>
      </c>
    </row>
    <row r="2989" spans="1:22" ht="25.5" outlineLevel="2" x14ac:dyDescent="0.2">
      <c r="A2989" s="33" t="s">
        <v>7</v>
      </c>
      <c r="B2989" s="9">
        <v>6</v>
      </c>
      <c r="C2989" s="10">
        <v>505301</v>
      </c>
      <c r="D2989" s="273">
        <v>530101</v>
      </c>
      <c r="E2989" s="81" t="s">
        <v>699</v>
      </c>
      <c r="F2989" s="81">
        <v>3</v>
      </c>
      <c r="G2989" s="82" t="s">
        <v>136</v>
      </c>
      <c r="H2989" s="336">
        <f>SUMIFS('Круглосуточный стационар'!J:J,'Круглосуточный стационар'!D:D,СВОД!D2989,'Круглосуточный стационар'!H:H,"-",'Круглосуточный стационар'!F:F,СВОД!F2989)+SUMIFS(ВМП!J:J,ВМП!D:D,СВОД!D2989,ВМП!H:H,"-",ВМП!F:F,СВОД!F2989)+SUMIFS('Дневной стационар'!J:J,'Дневной стационар'!D:D,СВОД!D2989,'Дневной стационар'!H:H,"-",'Дневной стационар'!F:F,СВОД!F2989)+SUMIFS(ЭКО!H:H,ЭКО!D:D,СВОД!D2989,ЭКО!F:F,СВОД!F2989)+SUMIFS(Диализ!H:H,Диализ!D:D,СВОД!D2989,Диализ!F:F,СВОД!F2989)</f>
        <v>0</v>
      </c>
      <c r="I2989" s="337">
        <f>SUMIFS(Поликлиника!H:H,Поликлиника!D:D,СВОД!D2989,Поликлиника!F:F,СВОД!F2989)</f>
        <v>10132</v>
      </c>
      <c r="J2989" s="337">
        <f>SUMIFS(Поликлиника!AQ:AQ,Поликлиника!D:D,СВОД!D2989,Поликлиника!F:F,СВОД!F2989)</f>
        <v>7375</v>
      </c>
      <c r="K2989" s="337">
        <f>SUMIFS(Поликлиника!AV:AV,Поликлиника!D:D,СВОД!D2989,Поликлиника!F:F,СВОД!F2989)</f>
        <v>28644</v>
      </c>
      <c r="L2989" s="337">
        <f>SUMIFS(Поликлиника!BA:BA,Поликлиника!D:D,СВОД!D2989,Поликлиника!F:F,СВОД!F2989)</f>
        <v>74980</v>
      </c>
      <c r="M2989" s="337">
        <f>SUMIFS(Услуги!H:H,Услуги!D:D,СВОД!D2989,Услуги!F:F,СВОД!F2989)+SUMIFS(Услуги!M:M,Услуги!D:D,СВОД!D2989,Услуги!F:F,СВОД!F2989)+SUMIFS(Услуги!R:R,Услуги!D:D,СВОД!D2989,Услуги!F:F,СВОД!F2989)+SUMIFS(Услуги!W:W,Услуги!D:D,СВОД!D2989,Услуги!F:F,СВОД!F2989)+SUMIFS(Услуги!AB:AB,Услуги!D:D,СВОД!D2989,Услуги!F:F,СВОД!F2989)+SUMIFS(Услуги!AG:AG,Услуги!D:D,СВОД!D2989,Услуги!F:F,СВОД!F2989)+SUMIFS(Услуги!AL:AL,Услуги!D:D,СВОД!D2989,Услуги!F:F,СВОД!F2989)+SUMIFS(Услуги!AQ:AQ,Услуги!D:D,СВОД!D2989,Услуги!F:F,СВОД!F2989)</f>
        <v>0</v>
      </c>
      <c r="N2989" s="337">
        <f>SUMIFS('Скорая мед.помощь'!I:I,'Скорая мед.помощь'!D:D,СВОД!D2989,'Скорая мед.помощь'!F:F,СВОД!F2989)</f>
        <v>0</v>
      </c>
      <c r="O2989" s="338">
        <f>SUMIFS(Поликлиника!BF:BF,Поликлиника!D:D,СВОД!D2989,Поликлиника!F:F,СВОД!F2989)</f>
        <v>40672</v>
      </c>
      <c r="P2989" s="339">
        <f>SUMIFS('Круглосуточный стационар'!O:O,'Круглосуточный стационар'!D:D,СВОД!D2989,'Круглосуточный стационар'!F:F,СВОД!F2989,'Круглосуточный стационар'!H:H,"-")+SUMIFS(ВМП!O:O,ВМП!D:D,СВОД!D2989,ВМП!F:F,СВОД!F2989,ВМП!H:H,"-")+SUMIFS('Дневной стационар'!O:O,'Дневной стационар'!D:D,СВОД!D2989,'Дневной стационар'!F:F,СВОД!F2989,'Дневной стационар'!H:H,"-")+SUMIFS(ЭКО!M:M,ЭКО!D:D,СВОД!D2989,ЭКО!F:F,СВОД!F2989)+SUMIFS(Диализ!M:M,Диализ!D:D,СВОД!D2989,Диализ!F:F,СВОД!F2989)+SUMIFS('Скорая мед.помощь'!N:N,'Скорая мед.помощь'!D:D,СВОД!D2989,'Скорая мед.помощь'!F:F,СВОД!F2989)+SUMIFS(Услуги!AV:AV,Услуги!D:D,СВОД!D2989,Услуги!F:F,СВОД!F2989)+SUMIFS(Поликлиника!BK:BK,Поликлиника!D:D,СВОД!D2989,Поликлиника!F:F,СВОД!F2989)</f>
        <v>84374.733080036749</v>
      </c>
      <c r="Q2989" s="336">
        <f>SUMIFS(Сверхбаза!L:L,Сверхбаза!C:C,СВОД!D2989,Сверхбаза!E:E,СВОД!F2989)+SUMIFS(Сверхбаза!N:N,Сверхбаза!C:C,СВОД!D2989,Сверхбаза!E:E,СВОД!F2989)</f>
        <v>0</v>
      </c>
      <c r="R2989" s="337">
        <f>SUMIFS(Сверхбаза!P:P,Сверхбаза!C:C,СВОД!D2989,Сверхбаза!E:E,СВОД!F2989)</f>
        <v>3351</v>
      </c>
      <c r="S2989" s="337">
        <f>SUMIFS(Сверхбаза!R:R,Сверхбаза!C:C,СВОД!D2989,Сверхбаза!E:E,СВОД!F2989)</f>
        <v>255</v>
      </c>
      <c r="T2989" s="337">
        <f>SUMIFS(Сверхбаза!Q:Q,Сверхбаза!C:C,СВОД!D2989,Сверхбаза!E:E,СВОД!F2989)</f>
        <v>2411</v>
      </c>
      <c r="U2989" s="337">
        <f>SUMIFS(Сверхбаза!S:S,Сверхбаза!C:C,СВОД!D2989,Сверхбаза!E:E,СВОД!F2989)</f>
        <v>0</v>
      </c>
      <c r="V2989" s="339">
        <f>SUMIFS(Сверхбаза!G:G,Сверхбаза!C:C,СВОД!D2989,Сверхбаза!E:E,СВОД!F2989)</f>
        <v>3413.5150000000008</v>
      </c>
    </row>
    <row r="2990" spans="1:22" ht="25.5" outlineLevel="2" x14ac:dyDescent="0.2">
      <c r="A2990" s="33" t="s">
        <v>7</v>
      </c>
      <c r="B2990" s="9">
        <v>6</v>
      </c>
      <c r="C2990" s="10">
        <v>505301</v>
      </c>
      <c r="D2990" s="273">
        <v>530101</v>
      </c>
      <c r="E2990" s="81" t="s">
        <v>699</v>
      </c>
      <c r="F2990" s="81">
        <v>7</v>
      </c>
      <c r="G2990" s="82" t="s">
        <v>861</v>
      </c>
      <c r="H2990" s="336">
        <f>SUMIFS('Круглосуточный стационар'!J:J,'Круглосуточный стационар'!D:D,СВОД!D2990,'Круглосуточный стационар'!H:H,"-",'Круглосуточный стационар'!F:F,СВОД!F2990)+SUMIFS(ВМП!J:J,ВМП!D:D,СВОД!D2990,ВМП!H:H,"-",ВМП!F:F,СВОД!F2990)+SUMIFS('Дневной стационар'!J:J,'Дневной стационар'!D:D,СВОД!D2990,'Дневной стационар'!H:H,"-",'Дневной стационар'!F:F,СВОД!F2990)+SUMIFS(ЭКО!H:H,ЭКО!D:D,СВОД!D2990,ЭКО!F:F,СВОД!F2990)+SUMIFS(Диализ!H:H,Диализ!D:D,СВОД!D2990,Диализ!F:F,СВОД!F2990)</f>
        <v>0</v>
      </c>
      <c r="I2990" s="337">
        <f>SUMIFS(Поликлиника!H:H,Поликлиника!D:D,СВОД!D2990,Поликлиника!F:F,СВОД!F2990)</f>
        <v>0</v>
      </c>
      <c r="J2990" s="337">
        <f>SUMIFS(Поликлиника!AQ:AQ,Поликлиника!D:D,СВОД!D2990,Поликлиника!F:F,СВОД!F2990)</f>
        <v>0</v>
      </c>
      <c r="K2990" s="337">
        <f>SUMIFS(Поликлиника!AV:AV,Поликлиника!D:D,СВОД!D2990,Поликлиника!F:F,СВОД!F2990)</f>
        <v>0</v>
      </c>
      <c r="L2990" s="337">
        <f>SUMIFS(Поликлиника!BA:BA,Поликлиника!D:D,СВОД!D2990,Поликлиника!F:F,СВОД!F2990)</f>
        <v>0</v>
      </c>
      <c r="M2990" s="337">
        <f>SUMIFS(Услуги!H:H,Услуги!D:D,СВОД!D2990,Услуги!F:F,СВОД!F2990)+SUMIFS(Услуги!M:M,Услуги!D:D,СВОД!D2990,Услуги!F:F,СВОД!F2990)+SUMIFS(Услуги!R:R,Услуги!D:D,СВОД!D2990,Услуги!F:F,СВОД!F2990)+SUMIFS(Услуги!W:W,Услуги!D:D,СВОД!D2990,Услуги!F:F,СВОД!F2990)+SUMIFS(Услуги!AB:AB,Услуги!D:D,СВОД!D2990,Услуги!F:F,СВОД!F2990)+SUMIFS(Услуги!AG:AG,Услуги!D:D,СВОД!D2990,Услуги!F:F,СВОД!F2990)+SUMIFS(Услуги!AL:AL,Услуги!D:D,СВОД!D2990,Услуги!F:F,СВОД!F2990)+SUMIFS(Услуги!AQ:AQ,Услуги!D:D,СВОД!D2990,Услуги!F:F,СВОД!F2990)</f>
        <v>0</v>
      </c>
      <c r="N2990" s="337">
        <f>SUMIFS('Скорая мед.помощь'!I:I,'Скорая мед.помощь'!D:D,СВОД!D2990,'Скорая мед.помощь'!F:F,СВОД!F2990)</f>
        <v>0</v>
      </c>
      <c r="O2990" s="338">
        <f>SUMIFS(Поликлиника!BF:BF,Поликлиника!D:D,СВОД!D2990,Поликлиника!F:F,СВОД!F2990)</f>
        <v>0</v>
      </c>
      <c r="P2990" s="339">
        <f>SUMIFS('Круглосуточный стационар'!O:O,'Круглосуточный стационар'!D:D,СВОД!D2990,'Круглосуточный стационар'!F:F,СВОД!F2990,'Круглосуточный стационар'!H:H,"-")+SUMIFS(ВМП!O:O,ВМП!D:D,СВОД!D2990,ВМП!F:F,СВОД!F2990,ВМП!H:H,"-")+SUMIFS('Дневной стационар'!O:O,'Дневной стационар'!D:D,СВОД!D2990,'Дневной стационар'!F:F,СВОД!F2990,'Дневной стационар'!H:H,"-")+SUMIFS(ЭКО!M:M,ЭКО!D:D,СВОД!D2990,ЭКО!F:F,СВОД!F2990)+SUMIFS(Диализ!M:M,Диализ!D:D,СВОД!D2990,Диализ!F:F,СВОД!F2990)+SUMIFS('Скорая мед.помощь'!N:N,'Скорая мед.помощь'!D:D,СВОД!D2990,'Скорая мед.помощь'!F:F,СВОД!F2990)+SUMIFS(Услуги!AV:AV,Услуги!D:D,СВОД!D2990,Услуги!F:F,СВОД!F2990)+SUMIFS(Поликлиника!BK:BK,Поликлиника!D:D,СВОД!D2990,Поликлиника!F:F,СВОД!F2990)</f>
        <v>0</v>
      </c>
      <c r="Q2990" s="336">
        <f>SUMIFS(Сверхбаза!L:L,Сверхбаза!C:C,СВОД!D2990,Сверхбаза!E:E,СВОД!F2990)+SUMIFS(Сверхбаза!N:N,Сверхбаза!C:C,СВОД!D2990,Сверхбаза!E:E,СВОД!F2990)</f>
        <v>0</v>
      </c>
      <c r="R2990" s="337">
        <f>SUMIFS(Сверхбаза!P:P,Сверхбаза!C:C,СВОД!D2990,Сверхбаза!E:E,СВОД!F2990)</f>
        <v>0</v>
      </c>
      <c r="S2990" s="337">
        <f>SUMIFS(Сверхбаза!R:R,Сверхбаза!C:C,СВОД!D2990,Сверхбаза!E:E,СВОД!F2990)</f>
        <v>0</v>
      </c>
      <c r="T2990" s="337">
        <f>SUMIFS(Сверхбаза!Q:Q,Сверхбаза!C:C,СВОД!D2990,Сверхбаза!E:E,СВОД!F2990)</f>
        <v>0</v>
      </c>
      <c r="U2990" s="337">
        <f>SUMIFS(Сверхбаза!S:S,Сверхбаза!C:C,СВОД!D2990,Сверхбаза!E:E,СВОД!F2990)</f>
        <v>0</v>
      </c>
      <c r="V2990" s="339">
        <f>SUMIFS(Сверхбаза!G:G,Сверхбаза!C:C,СВОД!D2990,Сверхбаза!E:E,СВОД!F2990)</f>
        <v>0</v>
      </c>
    </row>
    <row r="2991" spans="1:22" ht="25.5" outlineLevel="2" x14ac:dyDescent="0.2">
      <c r="A2991" s="33" t="s">
        <v>7</v>
      </c>
      <c r="B2991" s="9">
        <v>6</v>
      </c>
      <c r="C2991" s="10">
        <v>505301</v>
      </c>
      <c r="D2991" s="273">
        <v>530101</v>
      </c>
      <c r="E2991" s="81" t="s">
        <v>699</v>
      </c>
      <c r="F2991" s="81">
        <v>70</v>
      </c>
      <c r="G2991" s="82" t="s">
        <v>862</v>
      </c>
      <c r="H2991" s="336">
        <f>SUMIFS('Круглосуточный стационар'!J:J,'Круглосуточный стационар'!D:D,СВОД!D2991,'Круглосуточный стационар'!H:H,"-",'Круглосуточный стационар'!F:F,СВОД!F2991)+SUMIFS(ВМП!J:J,ВМП!D:D,СВОД!D2991,ВМП!H:H,"-",ВМП!F:F,СВОД!F2991)+SUMIFS('Дневной стационар'!J:J,'Дневной стационар'!D:D,СВОД!D2991,'Дневной стационар'!H:H,"-",'Дневной стационар'!F:F,СВОД!F2991)+SUMIFS(ЭКО!H:H,ЭКО!D:D,СВОД!D2991,ЭКО!F:F,СВОД!F2991)+SUMIFS(Диализ!H:H,Диализ!D:D,СВОД!D2991,Диализ!F:F,СВОД!F2991)</f>
        <v>0</v>
      </c>
      <c r="I2991" s="337">
        <f>SUMIFS(Поликлиника!H:H,Поликлиника!D:D,СВОД!D2991,Поликлиника!F:F,СВОД!F2991)</f>
        <v>0</v>
      </c>
      <c r="J2991" s="337">
        <f>SUMIFS(Поликлиника!AQ:AQ,Поликлиника!D:D,СВОД!D2991,Поликлиника!F:F,СВОД!F2991)</f>
        <v>0</v>
      </c>
      <c r="K2991" s="337">
        <f>SUMIFS(Поликлиника!AV:AV,Поликлиника!D:D,СВОД!D2991,Поликлиника!F:F,СВОД!F2991)</f>
        <v>0</v>
      </c>
      <c r="L2991" s="337">
        <f>SUMIFS(Поликлиника!BA:BA,Поликлиника!D:D,СВОД!D2991,Поликлиника!F:F,СВОД!F2991)</f>
        <v>0</v>
      </c>
      <c r="M2991" s="337">
        <f>SUMIFS(Услуги!H:H,Услуги!D:D,СВОД!D2991,Услуги!F:F,СВОД!F2991)+SUMIFS(Услуги!M:M,Услуги!D:D,СВОД!D2991,Услуги!F:F,СВОД!F2991)+SUMIFS(Услуги!R:R,Услуги!D:D,СВОД!D2991,Услуги!F:F,СВОД!F2991)+SUMIFS(Услуги!W:W,Услуги!D:D,СВОД!D2991,Услуги!F:F,СВОД!F2991)+SUMIFS(Услуги!AB:AB,Услуги!D:D,СВОД!D2991,Услуги!F:F,СВОД!F2991)+SUMIFS(Услуги!AG:AG,Услуги!D:D,СВОД!D2991,Услуги!F:F,СВОД!F2991)+SUMIFS(Услуги!AL:AL,Услуги!D:D,СВОД!D2991,Услуги!F:F,СВОД!F2991)+SUMIFS(Услуги!AQ:AQ,Услуги!D:D,СВОД!D2991,Услуги!F:F,СВОД!F2991)</f>
        <v>0</v>
      </c>
      <c r="N2991" s="337">
        <f>SUMIFS('Скорая мед.помощь'!I:I,'Скорая мед.помощь'!D:D,СВОД!D2991,'Скорая мед.помощь'!F:F,СВОД!F2991)</f>
        <v>0</v>
      </c>
      <c r="O2991" s="338">
        <f>SUMIFS(Поликлиника!BF:BF,Поликлиника!D:D,СВОД!D2991,Поликлиника!F:F,СВОД!F2991)</f>
        <v>0</v>
      </c>
      <c r="P2991" s="339">
        <f>SUMIFS('Круглосуточный стационар'!O:O,'Круглосуточный стационар'!D:D,СВОД!D2991,'Круглосуточный стационар'!F:F,СВОД!F2991,'Круглосуточный стационар'!H:H,"-")+SUMIFS(ВМП!O:O,ВМП!D:D,СВОД!D2991,ВМП!F:F,СВОД!F2991,ВМП!H:H,"-")+SUMIFS('Дневной стационар'!O:O,'Дневной стационар'!D:D,СВОД!D2991,'Дневной стационар'!F:F,СВОД!F2991,'Дневной стационар'!H:H,"-")+SUMIFS(ЭКО!M:M,ЭКО!D:D,СВОД!D2991,ЭКО!F:F,СВОД!F2991)+SUMIFS(Диализ!M:M,Диализ!D:D,СВОД!D2991,Диализ!F:F,СВОД!F2991)+SUMIFS('Скорая мед.помощь'!N:N,'Скорая мед.помощь'!D:D,СВОД!D2991,'Скорая мед.помощь'!F:F,СВОД!F2991)+SUMIFS(Услуги!AV:AV,Услуги!D:D,СВОД!D2991,Услуги!F:F,СВОД!F2991)+SUMIFS(Поликлиника!BK:BK,Поликлиника!D:D,СВОД!D2991,Поликлиника!F:F,СВОД!F2991)</f>
        <v>0</v>
      </c>
      <c r="Q2991" s="336">
        <f>SUMIFS(Сверхбаза!L:L,Сверхбаза!C:C,СВОД!D2991,Сверхбаза!E:E,СВОД!F2991)+SUMIFS(Сверхбаза!N:N,Сверхбаза!C:C,СВОД!D2991,Сверхбаза!E:E,СВОД!F2991)</f>
        <v>0</v>
      </c>
      <c r="R2991" s="337">
        <f>SUMIFS(Сверхбаза!P:P,Сверхбаза!C:C,СВОД!D2991,Сверхбаза!E:E,СВОД!F2991)</f>
        <v>0</v>
      </c>
      <c r="S2991" s="337">
        <f>SUMIFS(Сверхбаза!R:R,Сверхбаза!C:C,СВОД!D2991,Сверхбаза!E:E,СВОД!F2991)</f>
        <v>0</v>
      </c>
      <c r="T2991" s="337">
        <f>SUMIFS(Сверхбаза!Q:Q,Сверхбаза!C:C,СВОД!D2991,Сверхбаза!E:E,СВОД!F2991)</f>
        <v>0</v>
      </c>
      <c r="U2991" s="337">
        <f>SUMIFS(Сверхбаза!S:S,Сверхбаза!C:C,СВОД!D2991,Сверхбаза!E:E,СВОД!F2991)</f>
        <v>0</v>
      </c>
      <c r="V2991" s="339">
        <f>SUMIFS(Сверхбаза!G:G,Сверхбаза!C:C,СВОД!D2991,Сверхбаза!E:E,СВОД!F2991)</f>
        <v>0</v>
      </c>
    </row>
    <row r="2992" spans="1:22" ht="25.5" outlineLevel="2" x14ac:dyDescent="0.2">
      <c r="A2992" s="33" t="s">
        <v>7</v>
      </c>
      <c r="B2992" s="9">
        <v>6</v>
      </c>
      <c r="C2992" s="10">
        <v>505301</v>
      </c>
      <c r="D2992" s="273">
        <v>530101</v>
      </c>
      <c r="E2992" s="81" t="s">
        <v>699</v>
      </c>
      <c r="F2992" s="81">
        <v>94</v>
      </c>
      <c r="G2992" s="82" t="s">
        <v>124</v>
      </c>
      <c r="H2992" s="336">
        <f>SUMIFS('Круглосуточный стационар'!J:J,'Круглосуточный стационар'!D:D,СВОД!D2992,'Круглосуточный стационар'!H:H,"-",'Круглосуточный стационар'!F:F,СВОД!F2992)+SUMIFS(ВМП!J:J,ВМП!D:D,СВОД!D2992,ВМП!H:H,"-",ВМП!F:F,СВОД!F2992)+SUMIFS('Дневной стационар'!J:J,'Дневной стационар'!D:D,СВОД!D2992,'Дневной стационар'!H:H,"-",'Дневной стационар'!F:F,СВОД!F2992)+SUMIFS(ЭКО!H:H,ЭКО!D:D,СВОД!D2992,ЭКО!F:F,СВОД!F2992)+SUMIFS(Диализ!H:H,Диализ!D:D,СВОД!D2992,Диализ!F:F,СВОД!F2992)</f>
        <v>0</v>
      </c>
      <c r="I2992" s="337">
        <f>SUMIFS(Поликлиника!H:H,Поликлиника!D:D,СВОД!D2992,Поликлиника!F:F,СВОД!F2992)</f>
        <v>0</v>
      </c>
      <c r="J2992" s="337">
        <f>SUMIFS(Поликлиника!AQ:AQ,Поликлиника!D:D,СВОД!D2992,Поликлиника!F:F,СВОД!F2992)</f>
        <v>0</v>
      </c>
      <c r="K2992" s="337">
        <f>SUMIFS(Поликлиника!AV:AV,Поликлиника!D:D,СВОД!D2992,Поликлиника!F:F,СВОД!F2992)</f>
        <v>0</v>
      </c>
      <c r="L2992" s="337">
        <f>SUMIFS(Поликлиника!BA:BA,Поликлиника!D:D,СВОД!D2992,Поликлиника!F:F,СВОД!F2992)</f>
        <v>0</v>
      </c>
      <c r="M2992" s="337">
        <f>SUMIFS(Услуги!H:H,Услуги!D:D,СВОД!D2992,Услуги!F:F,СВОД!F2992)+SUMIFS(Услуги!M:M,Услуги!D:D,СВОД!D2992,Услуги!F:F,СВОД!F2992)+SUMIFS(Услуги!R:R,Услуги!D:D,СВОД!D2992,Услуги!F:F,СВОД!F2992)+SUMIFS(Услуги!W:W,Услуги!D:D,СВОД!D2992,Услуги!F:F,СВОД!F2992)+SUMIFS(Услуги!AB:AB,Услуги!D:D,СВОД!D2992,Услуги!F:F,СВОД!F2992)+SUMIFS(Услуги!AG:AG,Услуги!D:D,СВОД!D2992,Услуги!F:F,СВОД!F2992)+SUMIFS(Услуги!AL:AL,Услуги!D:D,СВОД!D2992,Услуги!F:F,СВОД!F2992)+SUMIFS(Услуги!AQ:AQ,Услуги!D:D,СВОД!D2992,Услуги!F:F,СВОД!F2992)</f>
        <v>0</v>
      </c>
      <c r="N2992" s="337">
        <f>SUMIFS('Скорая мед.помощь'!I:I,'Скорая мед.помощь'!D:D,СВОД!D2992,'Скорая мед.помощь'!F:F,СВОД!F2992)</f>
        <v>0</v>
      </c>
      <c r="O2992" s="338">
        <f>SUMIFS(Поликлиника!BF:BF,Поликлиника!D:D,СВОД!D2992,Поликлиника!F:F,СВОД!F2992)</f>
        <v>0</v>
      </c>
      <c r="P2992" s="339">
        <f>SUMIFS('Круглосуточный стационар'!O:O,'Круглосуточный стационар'!D:D,СВОД!D2992,'Круглосуточный стационар'!F:F,СВОД!F2992,'Круглосуточный стационар'!H:H,"-")+SUMIFS(ВМП!O:O,ВМП!D:D,СВОД!D2992,ВМП!F:F,СВОД!F2992,ВМП!H:H,"-")+SUMIFS('Дневной стационар'!O:O,'Дневной стационар'!D:D,СВОД!D2992,'Дневной стационар'!F:F,СВОД!F2992,'Дневной стационар'!H:H,"-")+SUMIFS(ЭКО!M:M,ЭКО!D:D,СВОД!D2992,ЭКО!F:F,СВОД!F2992)+SUMIFS(Диализ!M:M,Диализ!D:D,СВОД!D2992,Диализ!F:F,СВОД!F2992)+SUMIFS('Скорая мед.помощь'!N:N,'Скорая мед.помощь'!D:D,СВОД!D2992,'Скорая мед.помощь'!F:F,СВОД!F2992)+SUMIFS(Услуги!AV:AV,Услуги!D:D,СВОД!D2992,Услуги!F:F,СВОД!F2992)+SUMIFS(Поликлиника!BK:BK,Поликлиника!D:D,СВОД!D2992,Поликлиника!F:F,СВОД!F2992)</f>
        <v>0</v>
      </c>
      <c r="Q2992" s="336">
        <f>SUMIFS(Сверхбаза!L:L,Сверхбаза!C:C,СВОД!D2992,Сверхбаза!E:E,СВОД!F2992)+SUMIFS(Сверхбаза!N:N,Сверхбаза!C:C,СВОД!D2992,Сверхбаза!E:E,СВОД!F2992)</f>
        <v>0</v>
      </c>
      <c r="R2992" s="337">
        <f>SUMIFS(Сверхбаза!P:P,Сверхбаза!C:C,СВОД!D2992,Сверхбаза!E:E,СВОД!F2992)</f>
        <v>0</v>
      </c>
      <c r="S2992" s="337">
        <f>SUMIFS(Сверхбаза!R:R,Сверхбаза!C:C,СВОД!D2992,Сверхбаза!E:E,СВОД!F2992)</f>
        <v>0</v>
      </c>
      <c r="T2992" s="337">
        <f>SUMIFS(Сверхбаза!Q:Q,Сверхбаза!C:C,СВОД!D2992,Сверхбаза!E:E,СВОД!F2992)</f>
        <v>0</v>
      </c>
      <c r="U2992" s="337">
        <f>SUMIFS(Сверхбаза!S:S,Сверхбаза!C:C,СВОД!D2992,Сверхбаза!E:E,СВОД!F2992)</f>
        <v>0</v>
      </c>
      <c r="V2992" s="339">
        <f>SUMIFS(Сверхбаза!G:G,Сверхбаза!C:C,СВОД!D2992,Сверхбаза!E:E,СВОД!F2992)</f>
        <v>0</v>
      </c>
    </row>
    <row r="2993" spans="1:22" outlineLevel="1" x14ac:dyDescent="0.2">
      <c r="A2993" s="320"/>
      <c r="B2993" s="321"/>
      <c r="C2993" s="322"/>
      <c r="D2993" s="340" t="s">
        <v>355</v>
      </c>
      <c r="E2993" s="83"/>
      <c r="F2993" s="83"/>
      <c r="G2993" s="84"/>
      <c r="H2993" s="341"/>
      <c r="I2993" s="342"/>
      <c r="J2993" s="342"/>
      <c r="K2993" s="342"/>
      <c r="L2993" s="342"/>
      <c r="M2993" s="342"/>
      <c r="N2993" s="342"/>
      <c r="O2993" s="343"/>
      <c r="P2993" s="344">
        <f>SUBTOTAL(9,P2985:P2992)</f>
        <v>160921.42332526849</v>
      </c>
      <c r="Q2993" s="341"/>
      <c r="R2993" s="342"/>
      <c r="S2993" s="342"/>
      <c r="T2993" s="342"/>
      <c r="U2993" s="342"/>
      <c r="V2993" s="344">
        <f>SUBTOTAL(9,V2985:V2992)</f>
        <v>4823.2520000000013</v>
      </c>
    </row>
    <row r="2994" spans="1:22" ht="25.5" outlineLevel="2" x14ac:dyDescent="0.2">
      <c r="A2994" s="33" t="s">
        <v>7</v>
      </c>
      <c r="B2994" s="9">
        <v>1</v>
      </c>
      <c r="C2994" s="10">
        <v>505401</v>
      </c>
      <c r="D2994" s="273">
        <v>540101</v>
      </c>
      <c r="E2994" s="81" t="s">
        <v>158</v>
      </c>
      <c r="F2994" s="81">
        <v>1</v>
      </c>
      <c r="G2994" s="82" t="s">
        <v>12</v>
      </c>
      <c r="H2994" s="336">
        <f>SUMIFS('Круглосуточный стационар'!J:J,'Круглосуточный стационар'!D:D,СВОД!D2994,'Круглосуточный стационар'!H:H,"-",'Круглосуточный стационар'!F:F,СВОД!F2994)+SUMIFS(ВМП!J:J,ВМП!D:D,СВОД!D2994,ВМП!H:H,"-",ВМП!F:F,СВОД!F2994)+SUMIFS('Дневной стационар'!J:J,'Дневной стационар'!D:D,СВОД!D2994,'Дневной стационар'!H:H,"-",'Дневной стационар'!F:F,СВОД!F2994)+SUMIFS(ЭКО!H:H,ЭКО!D:D,СВОД!D2994,ЭКО!F:F,СВОД!F2994)+SUMIFS(Диализ!H:H,Диализ!D:D,СВОД!D2994,Диализ!F:F,СВОД!F2994)</f>
        <v>11028</v>
      </c>
      <c r="I2994" s="337">
        <f>SUMIFS(Поликлиника!H:H,Поликлиника!D:D,СВОД!D2994,Поликлиника!F:F,СВОД!F2994)</f>
        <v>0</v>
      </c>
      <c r="J2994" s="337">
        <f>SUMIFS(Поликлиника!AQ:AQ,Поликлиника!D:D,СВОД!D2994,Поликлиника!F:F,СВОД!F2994)</f>
        <v>0</v>
      </c>
      <c r="K2994" s="337">
        <f>SUMIFS(Поликлиника!AV:AV,Поликлиника!D:D,СВОД!D2994,Поликлиника!F:F,СВОД!F2994)</f>
        <v>0</v>
      </c>
      <c r="L2994" s="337">
        <f>SUMIFS(Поликлиника!BA:BA,Поликлиника!D:D,СВОД!D2994,Поликлиника!F:F,СВОД!F2994)</f>
        <v>0</v>
      </c>
      <c r="M2994" s="337">
        <f>SUMIFS(Услуги!H:H,Услуги!D:D,СВОД!D2994,Услуги!F:F,СВОД!F2994)+SUMIFS(Услуги!M:M,Услуги!D:D,СВОД!D2994,Услуги!F:F,СВОД!F2994)+SUMIFS(Услуги!R:R,Услуги!D:D,СВОД!D2994,Услуги!F:F,СВОД!F2994)+SUMIFS(Услуги!W:W,Услуги!D:D,СВОД!D2994,Услуги!F:F,СВОД!F2994)+SUMIFS(Услуги!AB:AB,Услуги!D:D,СВОД!D2994,Услуги!F:F,СВОД!F2994)+SUMIFS(Услуги!AG:AG,Услуги!D:D,СВОД!D2994,Услуги!F:F,СВОД!F2994)+SUMIFS(Услуги!AL:AL,Услуги!D:D,СВОД!D2994,Услуги!F:F,СВОД!F2994)+SUMIFS(Услуги!AQ:AQ,Услуги!D:D,СВОД!D2994,Услуги!F:F,СВОД!F2994)</f>
        <v>0</v>
      </c>
      <c r="N2994" s="337">
        <f>SUMIFS('Скорая мед.помощь'!I:I,'Скорая мед.помощь'!D:D,СВОД!D2994,'Скорая мед.помощь'!F:F,СВОД!F2994)</f>
        <v>0</v>
      </c>
      <c r="O2994" s="338">
        <f>SUMIFS(Поликлиника!BF:BF,Поликлиника!D:D,СВОД!D2994,Поликлиника!F:F,СВОД!F2994)</f>
        <v>0</v>
      </c>
      <c r="P2994" s="339">
        <f>SUMIFS('Круглосуточный стационар'!O:O,'Круглосуточный стационар'!D:D,СВОД!D2994,'Круглосуточный стационар'!F:F,СВОД!F2994,'Круглосуточный стационар'!H:H,"-")+SUMIFS(ВМП!O:O,ВМП!D:D,СВОД!D2994,ВМП!F:F,СВОД!F2994,ВМП!H:H,"-")+SUMIFS('Дневной стационар'!O:O,'Дневной стационар'!D:D,СВОД!D2994,'Дневной стационар'!F:F,СВОД!F2994,'Дневной стационар'!H:H,"-")+SUMIFS(ЭКО!M:M,ЭКО!D:D,СВОД!D2994,ЭКО!F:F,СВОД!F2994)+SUMIFS(Диализ!M:M,Диализ!D:D,СВОД!D2994,Диализ!F:F,СВОД!F2994)+SUMIFS('Скорая мед.помощь'!N:N,'Скорая мед.помощь'!D:D,СВОД!D2994,'Скорая мед.помощь'!F:F,СВОД!F2994)+SUMIFS(Услуги!AV:AV,Услуги!D:D,СВОД!D2994,Услуги!F:F,СВОД!F2994)+SUMIFS(Поликлиника!BK:BK,Поликлиника!D:D,СВОД!D2994,Поликлиника!F:F,СВОД!F2994)</f>
        <v>266031.09653573442</v>
      </c>
      <c r="Q2994" s="336">
        <f>SUMIFS(Сверхбаза!L:L,Сверхбаза!C:C,СВОД!D2994,Сверхбаза!E:E,СВОД!F2994)+SUMIFS(Сверхбаза!N:N,Сверхбаза!C:C,СВОД!D2994,Сверхбаза!E:E,СВОД!F2994)</f>
        <v>0</v>
      </c>
      <c r="R2994" s="337">
        <f>SUMIFS(Сверхбаза!P:P,Сверхбаза!C:C,СВОД!D2994,Сверхбаза!E:E,СВОД!F2994)</f>
        <v>0</v>
      </c>
      <c r="S2994" s="337">
        <f>SUMIFS(Сверхбаза!R:R,Сверхбаза!C:C,СВОД!D2994,Сверхбаза!E:E,СВОД!F2994)</f>
        <v>0</v>
      </c>
      <c r="T2994" s="337">
        <f>SUMIFS(Сверхбаза!Q:Q,Сверхбаза!C:C,СВОД!D2994,Сверхбаза!E:E,СВОД!F2994)</f>
        <v>0</v>
      </c>
      <c r="U2994" s="337">
        <f>SUMIFS(Сверхбаза!S:S,Сверхбаза!C:C,СВОД!D2994,Сверхбаза!E:E,СВОД!F2994)</f>
        <v>0</v>
      </c>
      <c r="V2994" s="339">
        <f>SUMIFS(Сверхбаза!G:G,Сверхбаза!C:C,СВОД!D2994,Сверхбаза!E:E,СВОД!F2994)</f>
        <v>0</v>
      </c>
    </row>
    <row r="2995" spans="1:22" ht="25.5" outlineLevel="2" x14ac:dyDescent="0.2">
      <c r="A2995" s="33" t="s">
        <v>7</v>
      </c>
      <c r="B2995" s="9">
        <v>1</v>
      </c>
      <c r="C2995" s="10">
        <v>505401</v>
      </c>
      <c r="D2995" s="273">
        <v>540101</v>
      </c>
      <c r="E2995" s="81" t="s">
        <v>158</v>
      </c>
      <c r="F2995" s="81">
        <v>13</v>
      </c>
      <c r="G2995" s="82" t="s">
        <v>859</v>
      </c>
      <c r="H2995" s="336">
        <f>SUMIFS('Круглосуточный стационар'!J:J,'Круглосуточный стационар'!D:D,СВОД!D2995,'Круглосуточный стационар'!H:H,"-",'Круглосуточный стационар'!F:F,СВОД!F2995)+SUMIFS(ВМП!J:J,ВМП!D:D,СВОД!D2995,ВМП!H:H,"-",ВМП!F:F,СВОД!F2995)+SUMIFS('Дневной стационар'!J:J,'Дневной стационар'!D:D,СВОД!D2995,'Дневной стационар'!H:H,"-",'Дневной стационар'!F:F,СВОД!F2995)+SUMIFS(ЭКО!H:H,ЭКО!D:D,СВОД!D2995,ЭКО!F:F,СВОД!F2995)+SUMIFS(Диализ!H:H,Диализ!D:D,СВОД!D2995,Диализ!F:F,СВОД!F2995)</f>
        <v>0</v>
      </c>
      <c r="I2995" s="337">
        <f>SUMIFS(Поликлиника!H:H,Поликлиника!D:D,СВОД!D2995,Поликлиника!F:F,СВОД!F2995)</f>
        <v>0</v>
      </c>
      <c r="J2995" s="337">
        <f>SUMIFS(Поликлиника!AQ:AQ,Поликлиника!D:D,СВОД!D2995,Поликлиника!F:F,СВОД!F2995)</f>
        <v>0</v>
      </c>
      <c r="K2995" s="337">
        <f>SUMIFS(Поликлиника!AV:AV,Поликлиника!D:D,СВОД!D2995,Поликлиника!F:F,СВОД!F2995)</f>
        <v>0</v>
      </c>
      <c r="L2995" s="337">
        <f>SUMIFS(Поликлиника!BA:BA,Поликлиника!D:D,СВОД!D2995,Поликлиника!F:F,СВОД!F2995)</f>
        <v>0</v>
      </c>
      <c r="M2995" s="337">
        <f>SUMIFS(Услуги!H:H,Услуги!D:D,СВОД!D2995,Услуги!F:F,СВОД!F2995)+SUMIFS(Услуги!M:M,Услуги!D:D,СВОД!D2995,Услуги!F:F,СВОД!F2995)+SUMIFS(Услуги!R:R,Услуги!D:D,СВОД!D2995,Услуги!F:F,СВОД!F2995)+SUMIFS(Услуги!W:W,Услуги!D:D,СВОД!D2995,Услуги!F:F,СВОД!F2995)+SUMIFS(Услуги!AB:AB,Услуги!D:D,СВОД!D2995,Услуги!F:F,СВОД!F2995)+SUMIFS(Услуги!AG:AG,Услуги!D:D,СВОД!D2995,Услуги!F:F,СВОД!F2995)+SUMIFS(Услуги!AL:AL,Услуги!D:D,СВОД!D2995,Услуги!F:F,СВОД!F2995)+SUMIFS(Услуги!AQ:AQ,Услуги!D:D,СВОД!D2995,Услуги!F:F,СВОД!F2995)</f>
        <v>0</v>
      </c>
      <c r="N2995" s="337">
        <f>SUMIFS('Скорая мед.помощь'!I:I,'Скорая мед.помощь'!D:D,СВОД!D2995,'Скорая мед.помощь'!F:F,СВОД!F2995)</f>
        <v>0</v>
      </c>
      <c r="O2995" s="338">
        <f>SUMIFS(Поликлиника!BF:BF,Поликлиника!D:D,СВОД!D2995,Поликлиника!F:F,СВОД!F2995)</f>
        <v>0</v>
      </c>
      <c r="P2995" s="339">
        <f>SUMIFS('Круглосуточный стационар'!O:O,'Круглосуточный стационар'!D:D,СВОД!D2995,'Круглосуточный стационар'!F:F,СВОД!F2995,'Круглосуточный стационар'!H:H,"-")+SUMIFS(ВМП!O:O,ВМП!D:D,СВОД!D2995,ВМП!F:F,СВОД!F2995,ВМП!H:H,"-")+SUMIFS('Дневной стационар'!O:O,'Дневной стационар'!D:D,СВОД!D2995,'Дневной стационар'!F:F,СВОД!F2995,'Дневной стационар'!H:H,"-")+SUMIFS(ЭКО!M:M,ЭКО!D:D,СВОД!D2995,ЭКО!F:F,СВОД!F2995)+SUMIFS(Диализ!M:M,Диализ!D:D,СВОД!D2995,Диализ!F:F,СВОД!F2995)+SUMIFS('Скорая мед.помощь'!N:N,'Скорая мед.помощь'!D:D,СВОД!D2995,'Скорая мед.помощь'!F:F,СВОД!F2995)+SUMIFS(Услуги!AV:AV,Услуги!D:D,СВОД!D2995,Услуги!F:F,СВОД!F2995)+SUMIFS(Поликлиника!BK:BK,Поликлиника!D:D,СВОД!D2995,Поликлиника!F:F,СВОД!F2995)</f>
        <v>0</v>
      </c>
      <c r="Q2995" s="336">
        <f>SUMIFS(Сверхбаза!L:L,Сверхбаза!C:C,СВОД!D2995,Сверхбаза!E:E,СВОД!F2995)+SUMIFS(Сверхбаза!N:N,Сверхбаза!C:C,СВОД!D2995,Сверхбаза!E:E,СВОД!F2995)</f>
        <v>0</v>
      </c>
      <c r="R2995" s="337">
        <f>SUMIFS(Сверхбаза!P:P,Сверхбаза!C:C,СВОД!D2995,Сверхбаза!E:E,СВОД!F2995)</f>
        <v>0</v>
      </c>
      <c r="S2995" s="337">
        <f>SUMIFS(Сверхбаза!R:R,Сверхбаза!C:C,СВОД!D2995,Сверхбаза!E:E,СВОД!F2995)</f>
        <v>0</v>
      </c>
      <c r="T2995" s="337">
        <f>SUMIFS(Сверхбаза!Q:Q,Сверхбаза!C:C,СВОД!D2995,Сверхбаза!E:E,СВОД!F2995)</f>
        <v>0</v>
      </c>
      <c r="U2995" s="337">
        <f>SUMIFS(Сверхбаза!S:S,Сверхбаза!C:C,СВОД!D2995,Сверхбаза!E:E,СВОД!F2995)</f>
        <v>0</v>
      </c>
      <c r="V2995" s="339">
        <f>SUMIFS(Сверхбаза!G:G,Сверхбаза!C:C,СВОД!D2995,Сверхбаза!E:E,СВОД!F2995)</f>
        <v>0</v>
      </c>
    </row>
    <row r="2996" spans="1:22" ht="25.5" outlineLevel="2" x14ac:dyDescent="0.2">
      <c r="A2996" s="33" t="s">
        <v>7</v>
      </c>
      <c r="B2996" s="9">
        <v>1</v>
      </c>
      <c r="C2996" s="10">
        <v>505401</v>
      </c>
      <c r="D2996" s="273">
        <v>540101</v>
      </c>
      <c r="E2996" s="81" t="s">
        <v>158</v>
      </c>
      <c r="F2996" s="81">
        <v>2</v>
      </c>
      <c r="G2996" s="82" t="s">
        <v>135</v>
      </c>
      <c r="H2996" s="336">
        <f>SUMIFS('Круглосуточный стационар'!J:J,'Круглосуточный стационар'!D:D,СВОД!D2996,'Круглосуточный стационар'!H:H,"-",'Круглосуточный стационар'!F:F,СВОД!F2996)+SUMIFS(ВМП!J:J,ВМП!D:D,СВОД!D2996,ВМП!H:H,"-",ВМП!F:F,СВОД!F2996)+SUMIFS('Дневной стационар'!J:J,'Дневной стационар'!D:D,СВОД!D2996,'Дневной стационар'!H:H,"-",'Дневной стационар'!F:F,СВОД!F2996)+SUMIFS(ЭКО!H:H,ЭКО!D:D,СВОД!D2996,ЭКО!F:F,СВОД!F2996)+SUMIFS(Диализ!H:H,Диализ!D:D,СВОД!D2996,Диализ!F:F,СВОД!F2996)</f>
        <v>1702</v>
      </c>
      <c r="I2996" s="337">
        <f>SUMIFS(Поликлиника!H:H,Поликлиника!D:D,СВОД!D2996,Поликлиника!F:F,СВОД!F2996)</f>
        <v>0</v>
      </c>
      <c r="J2996" s="337">
        <f>SUMIFS(Поликлиника!AQ:AQ,Поликлиника!D:D,СВОД!D2996,Поликлиника!F:F,СВОД!F2996)</f>
        <v>0</v>
      </c>
      <c r="K2996" s="337">
        <f>SUMIFS(Поликлиника!AV:AV,Поликлиника!D:D,СВОД!D2996,Поликлиника!F:F,СВОД!F2996)</f>
        <v>0</v>
      </c>
      <c r="L2996" s="337">
        <f>SUMIFS(Поликлиника!BA:BA,Поликлиника!D:D,СВОД!D2996,Поликлиника!F:F,СВОД!F2996)</f>
        <v>0</v>
      </c>
      <c r="M2996" s="337">
        <f>SUMIFS(Услуги!H:H,Услуги!D:D,СВОД!D2996,Услуги!F:F,СВОД!F2996)+SUMIFS(Услуги!M:M,Услуги!D:D,СВОД!D2996,Услуги!F:F,СВОД!F2996)+SUMIFS(Услуги!R:R,Услуги!D:D,СВОД!D2996,Услуги!F:F,СВОД!F2996)+SUMIFS(Услуги!W:W,Услуги!D:D,СВОД!D2996,Услуги!F:F,СВОД!F2996)+SUMIFS(Услуги!AB:AB,Услуги!D:D,СВОД!D2996,Услуги!F:F,СВОД!F2996)+SUMIFS(Услуги!AG:AG,Услуги!D:D,СВОД!D2996,Услуги!F:F,СВОД!F2996)+SUMIFS(Услуги!AL:AL,Услуги!D:D,СВОД!D2996,Услуги!F:F,СВОД!F2996)+SUMIFS(Услуги!AQ:AQ,Услуги!D:D,СВОД!D2996,Услуги!F:F,СВОД!F2996)</f>
        <v>0</v>
      </c>
      <c r="N2996" s="337">
        <f>SUMIFS('Скорая мед.помощь'!I:I,'Скорая мед.помощь'!D:D,СВОД!D2996,'Скорая мед.помощь'!F:F,СВОД!F2996)</f>
        <v>0</v>
      </c>
      <c r="O2996" s="338">
        <f>SUMIFS(Поликлиника!BF:BF,Поликлиника!D:D,СВОД!D2996,Поликлиника!F:F,СВОД!F2996)</f>
        <v>0</v>
      </c>
      <c r="P2996" s="339">
        <f>SUMIFS('Круглосуточный стационар'!O:O,'Круглосуточный стационар'!D:D,СВОД!D2996,'Круглосуточный стационар'!F:F,СВОД!F2996,'Круглосуточный стационар'!H:H,"-")+SUMIFS(ВМП!O:O,ВМП!D:D,СВОД!D2996,ВМП!F:F,СВОД!F2996,ВМП!H:H,"-")+SUMIFS('Дневной стационар'!O:O,'Дневной стационар'!D:D,СВОД!D2996,'Дневной стационар'!F:F,СВОД!F2996,'Дневной стационар'!H:H,"-")+SUMIFS(ЭКО!M:M,ЭКО!D:D,СВОД!D2996,ЭКО!F:F,СВОД!F2996)+SUMIFS(Диализ!M:M,Диализ!D:D,СВОД!D2996,Диализ!F:F,СВОД!F2996)+SUMIFS('Скорая мед.помощь'!N:N,'Скорая мед.помощь'!D:D,СВОД!D2996,'Скорая мед.помощь'!F:F,СВОД!F2996)+SUMIFS(Услуги!AV:AV,Услуги!D:D,СВОД!D2996,Услуги!F:F,СВОД!F2996)+SUMIFS(Поликлиника!BK:BK,Поликлиника!D:D,СВОД!D2996,Поликлиника!F:F,СВОД!F2996)</f>
        <v>20665.3886896</v>
      </c>
      <c r="Q2996" s="336">
        <f>SUMIFS(Сверхбаза!L:L,Сверхбаза!C:C,СВОД!D2996,Сверхбаза!E:E,СВОД!F2996)+SUMIFS(Сверхбаза!N:N,Сверхбаза!C:C,СВОД!D2996,Сверхбаза!E:E,СВОД!F2996)</f>
        <v>0</v>
      </c>
      <c r="R2996" s="337">
        <f>SUMIFS(Сверхбаза!P:P,Сверхбаза!C:C,СВОД!D2996,Сверхбаза!E:E,СВОД!F2996)</f>
        <v>0</v>
      </c>
      <c r="S2996" s="337">
        <f>SUMIFS(Сверхбаза!R:R,Сверхбаза!C:C,СВОД!D2996,Сверхбаза!E:E,СВОД!F2996)</f>
        <v>0</v>
      </c>
      <c r="T2996" s="337">
        <f>SUMIFS(Сверхбаза!Q:Q,Сверхбаза!C:C,СВОД!D2996,Сверхбаза!E:E,СВОД!F2996)</f>
        <v>0</v>
      </c>
      <c r="U2996" s="337">
        <f>SUMIFS(Сверхбаза!S:S,Сверхбаза!C:C,СВОД!D2996,Сверхбаза!E:E,СВОД!F2996)</f>
        <v>0</v>
      </c>
      <c r="V2996" s="339">
        <f>SUMIFS(Сверхбаза!G:G,Сверхбаза!C:C,СВОД!D2996,Сверхбаза!E:E,СВОД!F2996)</f>
        <v>0</v>
      </c>
    </row>
    <row r="2997" spans="1:22" ht="25.5" outlineLevel="2" x14ac:dyDescent="0.2">
      <c r="A2997" s="33" t="s">
        <v>7</v>
      </c>
      <c r="B2997" s="9">
        <v>1</v>
      </c>
      <c r="C2997" s="10">
        <v>505401</v>
      </c>
      <c r="D2997" s="273">
        <v>540101</v>
      </c>
      <c r="E2997" s="81" t="s">
        <v>158</v>
      </c>
      <c r="F2997" s="81">
        <v>6</v>
      </c>
      <c r="G2997" s="82" t="s">
        <v>860</v>
      </c>
      <c r="H2997" s="336">
        <f>SUMIFS('Круглосуточный стационар'!J:J,'Круглосуточный стационар'!D:D,СВОД!D2997,'Круглосуточный стационар'!H:H,"-",'Круглосуточный стационар'!F:F,СВОД!F2997)+SUMIFS(ВМП!J:J,ВМП!D:D,СВОД!D2997,ВМП!H:H,"-",ВМП!F:F,СВОД!F2997)+SUMIFS('Дневной стационар'!J:J,'Дневной стационар'!D:D,СВОД!D2997,'Дневной стационар'!H:H,"-",'Дневной стационар'!F:F,СВОД!F2997)+SUMIFS(ЭКО!H:H,ЭКО!D:D,СВОД!D2997,ЭКО!F:F,СВОД!F2997)+SUMIFS(Диализ!H:H,Диализ!D:D,СВОД!D2997,Диализ!F:F,СВОД!F2997)</f>
        <v>0</v>
      </c>
      <c r="I2997" s="337">
        <f>SUMIFS(Поликлиника!H:H,Поликлиника!D:D,СВОД!D2997,Поликлиника!F:F,СВОД!F2997)</f>
        <v>0</v>
      </c>
      <c r="J2997" s="337">
        <f>SUMIFS(Поликлиника!AQ:AQ,Поликлиника!D:D,СВОД!D2997,Поликлиника!F:F,СВОД!F2997)</f>
        <v>0</v>
      </c>
      <c r="K2997" s="337">
        <f>SUMIFS(Поликлиника!AV:AV,Поликлиника!D:D,СВОД!D2997,Поликлиника!F:F,СВОД!F2997)</f>
        <v>0</v>
      </c>
      <c r="L2997" s="337">
        <f>SUMIFS(Поликлиника!BA:BA,Поликлиника!D:D,СВОД!D2997,Поликлиника!F:F,СВОД!F2997)</f>
        <v>0</v>
      </c>
      <c r="M2997" s="337">
        <f>SUMIFS(Услуги!H:H,Услуги!D:D,СВОД!D2997,Услуги!F:F,СВОД!F2997)+SUMIFS(Услуги!M:M,Услуги!D:D,СВОД!D2997,Услуги!F:F,СВОД!F2997)+SUMIFS(Услуги!R:R,Услуги!D:D,СВОД!D2997,Услуги!F:F,СВОД!F2997)+SUMIFS(Услуги!W:W,Услуги!D:D,СВОД!D2997,Услуги!F:F,СВОД!F2997)+SUMIFS(Услуги!AB:AB,Услуги!D:D,СВОД!D2997,Услуги!F:F,СВОД!F2997)+SUMIFS(Услуги!AG:AG,Услуги!D:D,СВОД!D2997,Услуги!F:F,СВОД!F2997)+SUMIFS(Услуги!AL:AL,Услуги!D:D,СВОД!D2997,Услуги!F:F,СВОД!F2997)+SUMIFS(Услуги!AQ:AQ,Услуги!D:D,СВОД!D2997,Услуги!F:F,СВОД!F2997)</f>
        <v>0</v>
      </c>
      <c r="N2997" s="337">
        <f>SUMIFS('Скорая мед.помощь'!I:I,'Скорая мед.помощь'!D:D,СВОД!D2997,'Скорая мед.помощь'!F:F,СВОД!F2997)</f>
        <v>0</v>
      </c>
      <c r="O2997" s="338">
        <f>SUMIFS(Поликлиника!BF:BF,Поликлиника!D:D,СВОД!D2997,Поликлиника!F:F,СВОД!F2997)</f>
        <v>0</v>
      </c>
      <c r="P2997" s="339">
        <f>SUMIFS('Круглосуточный стационар'!O:O,'Круглосуточный стационар'!D:D,СВОД!D2997,'Круглосуточный стационар'!F:F,СВОД!F2997,'Круглосуточный стационар'!H:H,"-")+SUMIFS(ВМП!O:O,ВМП!D:D,СВОД!D2997,ВМП!F:F,СВОД!F2997,ВМП!H:H,"-")+SUMIFS('Дневной стационар'!O:O,'Дневной стационар'!D:D,СВОД!D2997,'Дневной стационар'!F:F,СВОД!F2997,'Дневной стационар'!H:H,"-")+SUMIFS(ЭКО!M:M,ЭКО!D:D,СВОД!D2997,ЭКО!F:F,СВОД!F2997)+SUMIFS(Диализ!M:M,Диализ!D:D,СВОД!D2997,Диализ!F:F,СВОД!F2997)+SUMIFS('Скорая мед.помощь'!N:N,'Скорая мед.помощь'!D:D,СВОД!D2997,'Скорая мед.помощь'!F:F,СВОД!F2997)+SUMIFS(Услуги!AV:AV,Услуги!D:D,СВОД!D2997,Услуги!F:F,СВОД!F2997)+SUMIFS(Поликлиника!BK:BK,Поликлиника!D:D,СВОД!D2997,Поликлиника!F:F,СВОД!F2997)</f>
        <v>0</v>
      </c>
      <c r="Q2997" s="336">
        <f>SUMIFS(Сверхбаза!L:L,Сверхбаза!C:C,СВОД!D2997,Сверхбаза!E:E,СВОД!F2997)+SUMIFS(Сверхбаза!N:N,Сверхбаза!C:C,СВОД!D2997,Сверхбаза!E:E,СВОД!F2997)</f>
        <v>0</v>
      </c>
      <c r="R2997" s="337">
        <f>SUMIFS(Сверхбаза!P:P,Сверхбаза!C:C,СВОД!D2997,Сверхбаза!E:E,СВОД!F2997)</f>
        <v>0</v>
      </c>
      <c r="S2997" s="337">
        <f>SUMIFS(Сверхбаза!R:R,Сверхбаза!C:C,СВОД!D2997,Сверхбаза!E:E,СВОД!F2997)</f>
        <v>0</v>
      </c>
      <c r="T2997" s="337">
        <f>SUMIFS(Сверхбаза!Q:Q,Сверхбаза!C:C,СВОД!D2997,Сверхбаза!E:E,СВОД!F2997)</f>
        <v>0</v>
      </c>
      <c r="U2997" s="337">
        <f>SUMIFS(Сверхбаза!S:S,Сверхбаза!C:C,СВОД!D2997,Сверхбаза!E:E,СВОД!F2997)</f>
        <v>0</v>
      </c>
      <c r="V2997" s="339">
        <f>SUMIFS(Сверхбаза!G:G,Сверхбаза!C:C,СВОД!D2997,Сверхбаза!E:E,СВОД!F2997)</f>
        <v>0</v>
      </c>
    </row>
    <row r="2998" spans="1:22" ht="25.5" outlineLevel="2" x14ac:dyDescent="0.2">
      <c r="A2998" s="33" t="s">
        <v>7</v>
      </c>
      <c r="B2998" s="9">
        <v>1</v>
      </c>
      <c r="C2998" s="10">
        <v>505401</v>
      </c>
      <c r="D2998" s="273">
        <v>540101</v>
      </c>
      <c r="E2998" s="81" t="s">
        <v>158</v>
      </c>
      <c r="F2998" s="81">
        <v>3</v>
      </c>
      <c r="G2998" s="82" t="s">
        <v>136</v>
      </c>
      <c r="H2998" s="336">
        <f>SUMIFS('Круглосуточный стационар'!J:J,'Круглосуточный стационар'!D:D,СВОД!D2998,'Круглосуточный стационар'!H:H,"-",'Круглосуточный стационар'!F:F,СВОД!F2998)+SUMIFS(ВМП!J:J,ВМП!D:D,СВОД!D2998,ВМП!H:H,"-",ВМП!F:F,СВОД!F2998)+SUMIFS('Дневной стационар'!J:J,'Дневной стационар'!D:D,СВОД!D2998,'Дневной стационар'!H:H,"-",'Дневной стационар'!F:F,СВОД!F2998)+SUMIFS(ЭКО!H:H,ЭКО!D:D,СВОД!D2998,ЭКО!F:F,СВОД!F2998)+SUMIFS(Диализ!H:H,Диализ!D:D,СВОД!D2998,Диализ!F:F,СВОД!F2998)</f>
        <v>0</v>
      </c>
      <c r="I2998" s="337">
        <f>SUMIFS(Поликлиника!H:H,Поликлиника!D:D,СВОД!D2998,Поликлиника!F:F,СВОД!F2998)</f>
        <v>25189</v>
      </c>
      <c r="J2998" s="337">
        <f>SUMIFS(Поликлиника!AQ:AQ,Поликлиника!D:D,СВОД!D2998,Поликлиника!F:F,СВОД!F2998)</f>
        <v>36096</v>
      </c>
      <c r="K2998" s="337">
        <f>SUMIFS(Поликлиника!AV:AV,Поликлиника!D:D,СВОД!D2998,Поликлиника!F:F,СВОД!F2998)</f>
        <v>83376</v>
      </c>
      <c r="L2998" s="337">
        <f>SUMIFS(Поликлиника!BA:BA,Поликлиника!D:D,СВОД!D2998,Поликлиника!F:F,СВОД!F2998)</f>
        <v>71016</v>
      </c>
      <c r="M2998" s="337">
        <f>SUMIFS(Услуги!H:H,Услуги!D:D,СВОД!D2998,Услуги!F:F,СВОД!F2998)+SUMIFS(Услуги!M:M,Услуги!D:D,СВОД!D2998,Услуги!F:F,СВОД!F2998)+SUMIFS(Услуги!R:R,Услуги!D:D,СВОД!D2998,Услуги!F:F,СВОД!F2998)+SUMIFS(Услуги!W:W,Услуги!D:D,СВОД!D2998,Услуги!F:F,СВОД!F2998)+SUMIFS(Услуги!AB:AB,Услуги!D:D,СВОД!D2998,Услуги!F:F,СВОД!F2998)+SUMIFS(Услуги!AG:AG,Услуги!D:D,СВОД!D2998,Услуги!F:F,СВОД!F2998)+SUMIFS(Услуги!AL:AL,Услуги!D:D,СВОД!D2998,Услуги!F:F,СВОД!F2998)+SUMIFS(Услуги!AQ:AQ,Услуги!D:D,СВОД!D2998,Услуги!F:F,СВОД!F2998)</f>
        <v>1410</v>
      </c>
      <c r="N2998" s="337">
        <f>SUMIFS('Скорая мед.помощь'!I:I,'Скорая мед.помощь'!D:D,СВОД!D2998,'Скорая мед.помощь'!F:F,СВОД!F2998)</f>
        <v>0</v>
      </c>
      <c r="O2998" s="338">
        <f>SUMIFS(Поликлиника!BF:BF,Поликлиника!D:D,СВОД!D2998,Поликлиника!F:F,СВОД!F2998)</f>
        <v>4974</v>
      </c>
      <c r="P2998" s="339">
        <f>SUMIFS('Круглосуточный стационар'!O:O,'Круглосуточный стационар'!D:D,СВОД!D2998,'Круглосуточный стационар'!F:F,СВОД!F2998,'Круглосуточный стационар'!H:H,"-")+SUMIFS(ВМП!O:O,ВМП!D:D,СВОД!D2998,ВМП!F:F,СВОД!F2998,ВМП!H:H,"-")+SUMIFS('Дневной стационар'!O:O,'Дневной стационар'!D:D,СВОД!D2998,'Дневной стационар'!F:F,СВОД!F2998,'Дневной стационар'!H:H,"-")+SUMIFS(ЭКО!M:M,ЭКО!D:D,СВОД!D2998,ЭКО!F:F,СВОД!F2998)+SUMIFS(Диализ!M:M,Диализ!D:D,СВОД!D2998,Диализ!F:F,СВОД!F2998)+SUMIFS('Скорая мед.помощь'!N:N,'Скорая мед.помощь'!D:D,СВОД!D2998,'Скорая мед.помощь'!F:F,СВОД!F2998)+SUMIFS(Услуги!AV:AV,Услуги!D:D,СВОД!D2998,Услуги!F:F,СВОД!F2998)+SUMIFS(Поликлиника!BK:BK,Поликлиника!D:D,СВОД!D2998,Поликлиника!F:F,СВОД!F2998)</f>
        <v>202672.68193491071</v>
      </c>
      <c r="Q2998" s="336">
        <f>SUMIFS(Сверхбаза!L:L,Сверхбаза!C:C,СВОД!D2998,Сверхбаза!E:E,СВОД!F2998)+SUMIFS(Сверхбаза!N:N,Сверхбаза!C:C,СВОД!D2998,Сверхбаза!E:E,СВОД!F2998)</f>
        <v>0</v>
      </c>
      <c r="R2998" s="337">
        <f>SUMIFS(Сверхбаза!P:P,Сверхбаза!C:C,СВОД!D2998,Сверхбаза!E:E,СВОД!F2998)</f>
        <v>0</v>
      </c>
      <c r="S2998" s="337">
        <f>SUMIFS(Сверхбаза!R:R,Сверхбаза!C:C,СВОД!D2998,Сверхбаза!E:E,СВОД!F2998)</f>
        <v>0</v>
      </c>
      <c r="T2998" s="337">
        <f>SUMIFS(Сверхбаза!Q:Q,Сверхбаза!C:C,СВОД!D2998,Сверхбаза!E:E,СВОД!F2998)</f>
        <v>0</v>
      </c>
      <c r="U2998" s="337">
        <f>SUMIFS(Сверхбаза!S:S,Сверхбаза!C:C,СВОД!D2998,Сверхбаза!E:E,СВОД!F2998)</f>
        <v>0</v>
      </c>
      <c r="V2998" s="339">
        <f>SUMIFS(Сверхбаза!G:G,Сверхбаза!C:C,СВОД!D2998,Сверхбаза!E:E,СВОД!F2998)</f>
        <v>0</v>
      </c>
    </row>
    <row r="2999" spans="1:22" ht="25.5" outlineLevel="2" x14ac:dyDescent="0.2">
      <c r="A2999" s="33" t="s">
        <v>7</v>
      </c>
      <c r="B2999" s="9">
        <v>1</v>
      </c>
      <c r="C2999" s="10">
        <v>505401</v>
      </c>
      <c r="D2999" s="273">
        <v>540101</v>
      </c>
      <c r="E2999" s="81" t="s">
        <v>158</v>
      </c>
      <c r="F2999" s="81">
        <v>7</v>
      </c>
      <c r="G2999" s="82" t="s">
        <v>861</v>
      </c>
      <c r="H2999" s="336">
        <f>SUMIFS('Круглосуточный стационар'!J:J,'Круглосуточный стационар'!D:D,СВОД!D2999,'Круглосуточный стационар'!H:H,"-",'Круглосуточный стационар'!F:F,СВОД!F2999)+SUMIFS(ВМП!J:J,ВМП!D:D,СВОД!D2999,ВМП!H:H,"-",ВМП!F:F,СВОД!F2999)+SUMIFS('Дневной стационар'!J:J,'Дневной стационар'!D:D,СВОД!D2999,'Дневной стационар'!H:H,"-",'Дневной стационар'!F:F,СВОД!F2999)+SUMIFS(ЭКО!H:H,ЭКО!D:D,СВОД!D2999,ЭКО!F:F,СВОД!F2999)+SUMIFS(Диализ!H:H,Диализ!D:D,СВОД!D2999,Диализ!F:F,СВОД!F2999)</f>
        <v>0</v>
      </c>
      <c r="I2999" s="337">
        <f>SUMIFS(Поликлиника!H:H,Поликлиника!D:D,СВОД!D2999,Поликлиника!F:F,СВОД!F2999)</f>
        <v>0</v>
      </c>
      <c r="J2999" s="337">
        <f>SUMIFS(Поликлиника!AQ:AQ,Поликлиника!D:D,СВОД!D2999,Поликлиника!F:F,СВОД!F2999)</f>
        <v>0</v>
      </c>
      <c r="K2999" s="337">
        <f>SUMIFS(Поликлиника!AV:AV,Поликлиника!D:D,СВОД!D2999,Поликлиника!F:F,СВОД!F2999)</f>
        <v>0</v>
      </c>
      <c r="L2999" s="337">
        <f>SUMIFS(Поликлиника!BA:BA,Поликлиника!D:D,СВОД!D2999,Поликлиника!F:F,СВОД!F2999)</f>
        <v>0</v>
      </c>
      <c r="M2999" s="337">
        <f>SUMIFS(Услуги!H:H,Услуги!D:D,СВОД!D2999,Услуги!F:F,СВОД!F2999)+SUMIFS(Услуги!M:M,Услуги!D:D,СВОД!D2999,Услуги!F:F,СВОД!F2999)+SUMIFS(Услуги!R:R,Услуги!D:D,СВОД!D2999,Услуги!F:F,СВОД!F2999)+SUMIFS(Услуги!W:W,Услуги!D:D,СВОД!D2999,Услуги!F:F,СВОД!F2999)+SUMIFS(Услуги!AB:AB,Услуги!D:D,СВОД!D2999,Услуги!F:F,СВОД!F2999)+SUMIFS(Услуги!AG:AG,Услуги!D:D,СВОД!D2999,Услуги!F:F,СВОД!F2999)+SUMIFS(Услуги!AL:AL,Услуги!D:D,СВОД!D2999,Услуги!F:F,СВОД!F2999)+SUMIFS(Услуги!AQ:AQ,Услуги!D:D,СВОД!D2999,Услуги!F:F,СВОД!F2999)</f>
        <v>0</v>
      </c>
      <c r="N2999" s="337">
        <f>SUMIFS('Скорая мед.помощь'!I:I,'Скорая мед.помощь'!D:D,СВОД!D2999,'Скорая мед.помощь'!F:F,СВОД!F2999)</f>
        <v>0</v>
      </c>
      <c r="O2999" s="338">
        <f>SUMIFS(Поликлиника!BF:BF,Поликлиника!D:D,СВОД!D2999,Поликлиника!F:F,СВОД!F2999)</f>
        <v>0</v>
      </c>
      <c r="P2999" s="339">
        <f>SUMIFS('Круглосуточный стационар'!O:O,'Круглосуточный стационар'!D:D,СВОД!D2999,'Круглосуточный стационар'!F:F,СВОД!F2999,'Круглосуточный стационар'!H:H,"-")+SUMIFS(ВМП!O:O,ВМП!D:D,СВОД!D2999,ВМП!F:F,СВОД!F2999,ВМП!H:H,"-")+SUMIFS('Дневной стационар'!O:O,'Дневной стационар'!D:D,СВОД!D2999,'Дневной стационар'!F:F,СВОД!F2999,'Дневной стационар'!H:H,"-")+SUMIFS(ЭКО!M:M,ЭКО!D:D,СВОД!D2999,ЭКО!F:F,СВОД!F2999)+SUMIFS(Диализ!M:M,Диализ!D:D,СВОД!D2999,Диализ!F:F,СВОД!F2999)+SUMIFS('Скорая мед.помощь'!N:N,'Скорая мед.помощь'!D:D,СВОД!D2999,'Скорая мед.помощь'!F:F,СВОД!F2999)+SUMIFS(Услуги!AV:AV,Услуги!D:D,СВОД!D2999,Услуги!F:F,СВОД!F2999)+SUMIFS(Поликлиника!BK:BK,Поликлиника!D:D,СВОД!D2999,Поликлиника!F:F,СВОД!F2999)</f>
        <v>0</v>
      </c>
      <c r="Q2999" s="336">
        <f>SUMIFS(Сверхбаза!L:L,Сверхбаза!C:C,СВОД!D2999,Сверхбаза!E:E,СВОД!F2999)+SUMIFS(Сверхбаза!N:N,Сверхбаза!C:C,СВОД!D2999,Сверхбаза!E:E,СВОД!F2999)</f>
        <v>0</v>
      </c>
      <c r="R2999" s="337">
        <f>SUMIFS(Сверхбаза!P:P,Сверхбаза!C:C,СВОД!D2999,Сверхбаза!E:E,СВОД!F2999)</f>
        <v>0</v>
      </c>
      <c r="S2999" s="337">
        <f>SUMIFS(Сверхбаза!R:R,Сверхбаза!C:C,СВОД!D2999,Сверхбаза!E:E,СВОД!F2999)</f>
        <v>0</v>
      </c>
      <c r="T2999" s="337">
        <f>SUMIFS(Сверхбаза!Q:Q,Сверхбаза!C:C,СВОД!D2999,Сверхбаза!E:E,СВОД!F2999)</f>
        <v>0</v>
      </c>
      <c r="U2999" s="337">
        <f>SUMIFS(Сверхбаза!S:S,Сверхбаза!C:C,СВОД!D2999,Сверхбаза!E:E,СВОД!F2999)</f>
        <v>0</v>
      </c>
      <c r="V2999" s="339">
        <f>SUMIFS(Сверхбаза!G:G,Сверхбаза!C:C,СВОД!D2999,Сверхбаза!E:E,СВОД!F2999)</f>
        <v>0</v>
      </c>
    </row>
    <row r="3000" spans="1:22" ht="25.5" outlineLevel="2" x14ac:dyDescent="0.2">
      <c r="A3000" s="33" t="s">
        <v>7</v>
      </c>
      <c r="B3000" s="9">
        <v>1</v>
      </c>
      <c r="C3000" s="10">
        <v>505401</v>
      </c>
      <c r="D3000" s="273">
        <v>540101</v>
      </c>
      <c r="E3000" s="81" t="s">
        <v>158</v>
      </c>
      <c r="F3000" s="81">
        <v>70</v>
      </c>
      <c r="G3000" s="82" t="s">
        <v>862</v>
      </c>
      <c r="H3000" s="336">
        <f>SUMIFS('Круглосуточный стационар'!J:J,'Круглосуточный стационар'!D:D,СВОД!D3000,'Круглосуточный стационар'!H:H,"-",'Круглосуточный стационар'!F:F,СВОД!F3000)+SUMIFS(ВМП!J:J,ВМП!D:D,СВОД!D3000,ВМП!H:H,"-",ВМП!F:F,СВОД!F3000)+SUMIFS('Дневной стационар'!J:J,'Дневной стационар'!D:D,СВОД!D3000,'Дневной стационар'!H:H,"-",'Дневной стационар'!F:F,СВОД!F3000)+SUMIFS(ЭКО!H:H,ЭКО!D:D,СВОД!D3000,ЭКО!F:F,СВОД!F3000)+SUMIFS(Диализ!H:H,Диализ!D:D,СВОД!D3000,Диализ!F:F,СВОД!F3000)</f>
        <v>0</v>
      </c>
      <c r="I3000" s="337">
        <f>SUMIFS(Поликлиника!H:H,Поликлиника!D:D,СВОД!D3000,Поликлиника!F:F,СВОД!F3000)</f>
        <v>0</v>
      </c>
      <c r="J3000" s="337">
        <f>SUMIFS(Поликлиника!AQ:AQ,Поликлиника!D:D,СВОД!D3000,Поликлиника!F:F,СВОД!F3000)</f>
        <v>0</v>
      </c>
      <c r="K3000" s="337">
        <f>SUMIFS(Поликлиника!AV:AV,Поликлиника!D:D,СВОД!D3000,Поликлиника!F:F,СВОД!F3000)</f>
        <v>0</v>
      </c>
      <c r="L3000" s="337">
        <f>SUMIFS(Поликлиника!BA:BA,Поликлиника!D:D,СВОД!D3000,Поликлиника!F:F,СВОД!F3000)</f>
        <v>0</v>
      </c>
      <c r="M3000" s="337">
        <f>SUMIFS(Услуги!H:H,Услуги!D:D,СВОД!D3000,Услуги!F:F,СВОД!F3000)+SUMIFS(Услуги!M:M,Услуги!D:D,СВОД!D3000,Услуги!F:F,СВОД!F3000)+SUMIFS(Услуги!R:R,Услуги!D:D,СВОД!D3000,Услуги!F:F,СВОД!F3000)+SUMIFS(Услуги!W:W,Услуги!D:D,СВОД!D3000,Услуги!F:F,СВОД!F3000)+SUMIFS(Услуги!AB:AB,Услуги!D:D,СВОД!D3000,Услуги!F:F,СВОД!F3000)+SUMIFS(Услуги!AG:AG,Услуги!D:D,СВОД!D3000,Услуги!F:F,СВОД!F3000)+SUMIFS(Услуги!AL:AL,Услуги!D:D,СВОД!D3000,Услуги!F:F,СВОД!F3000)+SUMIFS(Услуги!AQ:AQ,Услуги!D:D,СВОД!D3000,Услуги!F:F,СВОД!F3000)</f>
        <v>0</v>
      </c>
      <c r="N3000" s="337">
        <f>SUMIFS('Скорая мед.помощь'!I:I,'Скорая мед.помощь'!D:D,СВОД!D3000,'Скорая мед.помощь'!F:F,СВОД!F3000)</f>
        <v>0</v>
      </c>
      <c r="O3000" s="338">
        <f>SUMIFS(Поликлиника!BF:BF,Поликлиника!D:D,СВОД!D3000,Поликлиника!F:F,СВОД!F3000)</f>
        <v>0</v>
      </c>
      <c r="P3000" s="339">
        <f>SUMIFS('Круглосуточный стационар'!O:O,'Круглосуточный стационар'!D:D,СВОД!D3000,'Круглосуточный стационар'!F:F,СВОД!F3000,'Круглосуточный стационар'!H:H,"-")+SUMIFS(ВМП!O:O,ВМП!D:D,СВОД!D3000,ВМП!F:F,СВОД!F3000,ВМП!H:H,"-")+SUMIFS('Дневной стационар'!O:O,'Дневной стационар'!D:D,СВОД!D3000,'Дневной стационар'!F:F,СВОД!F3000,'Дневной стационар'!H:H,"-")+SUMIFS(ЭКО!M:M,ЭКО!D:D,СВОД!D3000,ЭКО!F:F,СВОД!F3000)+SUMIFS(Диализ!M:M,Диализ!D:D,СВОД!D3000,Диализ!F:F,СВОД!F3000)+SUMIFS('Скорая мед.помощь'!N:N,'Скорая мед.помощь'!D:D,СВОД!D3000,'Скорая мед.помощь'!F:F,СВОД!F3000)+SUMIFS(Услуги!AV:AV,Услуги!D:D,СВОД!D3000,Услуги!F:F,СВОД!F3000)+SUMIFS(Поликлиника!BK:BK,Поликлиника!D:D,СВОД!D3000,Поликлиника!F:F,СВОД!F3000)</f>
        <v>0</v>
      </c>
      <c r="Q3000" s="336">
        <f>SUMIFS(Сверхбаза!L:L,Сверхбаза!C:C,СВОД!D3000,Сверхбаза!E:E,СВОД!F3000)+SUMIFS(Сверхбаза!N:N,Сверхбаза!C:C,СВОД!D3000,Сверхбаза!E:E,СВОД!F3000)</f>
        <v>0</v>
      </c>
      <c r="R3000" s="337">
        <f>SUMIFS(Сверхбаза!P:P,Сверхбаза!C:C,СВОД!D3000,Сверхбаза!E:E,СВОД!F3000)</f>
        <v>0</v>
      </c>
      <c r="S3000" s="337">
        <f>SUMIFS(Сверхбаза!R:R,Сверхбаза!C:C,СВОД!D3000,Сверхбаза!E:E,СВОД!F3000)</f>
        <v>0</v>
      </c>
      <c r="T3000" s="337">
        <f>SUMIFS(Сверхбаза!Q:Q,Сверхбаза!C:C,СВОД!D3000,Сверхбаза!E:E,СВОД!F3000)</f>
        <v>0</v>
      </c>
      <c r="U3000" s="337">
        <f>SUMIFS(Сверхбаза!S:S,Сверхбаза!C:C,СВОД!D3000,Сверхбаза!E:E,СВОД!F3000)</f>
        <v>0</v>
      </c>
      <c r="V3000" s="339">
        <f>SUMIFS(Сверхбаза!G:G,Сверхбаза!C:C,СВОД!D3000,Сверхбаза!E:E,СВОД!F3000)</f>
        <v>0</v>
      </c>
    </row>
    <row r="3001" spans="1:22" ht="25.5" outlineLevel="2" x14ac:dyDescent="0.2">
      <c r="A3001" s="33" t="s">
        <v>7</v>
      </c>
      <c r="B3001" s="9">
        <v>1</v>
      </c>
      <c r="C3001" s="10">
        <v>505401</v>
      </c>
      <c r="D3001" s="273">
        <v>540101</v>
      </c>
      <c r="E3001" s="81" t="s">
        <v>158</v>
      </c>
      <c r="F3001" s="81">
        <v>94</v>
      </c>
      <c r="G3001" s="82" t="s">
        <v>124</v>
      </c>
      <c r="H3001" s="336">
        <f>SUMIFS('Круглосуточный стационар'!J:J,'Круглосуточный стационар'!D:D,СВОД!D3001,'Круглосуточный стационар'!H:H,"-",'Круглосуточный стационар'!F:F,СВОД!F3001)+SUMIFS(ВМП!J:J,ВМП!D:D,СВОД!D3001,ВМП!H:H,"-",ВМП!F:F,СВОД!F3001)+SUMIFS('Дневной стационар'!J:J,'Дневной стационар'!D:D,СВОД!D3001,'Дневной стационар'!H:H,"-",'Дневной стационар'!F:F,СВОД!F3001)+SUMIFS(ЭКО!H:H,ЭКО!D:D,СВОД!D3001,ЭКО!F:F,СВОД!F3001)+SUMIFS(Диализ!H:H,Диализ!D:D,СВОД!D3001,Диализ!F:F,СВОД!F3001)</f>
        <v>0</v>
      </c>
      <c r="I3001" s="337">
        <f>SUMIFS(Поликлиника!H:H,Поликлиника!D:D,СВОД!D3001,Поликлиника!F:F,СВОД!F3001)</f>
        <v>0</v>
      </c>
      <c r="J3001" s="337">
        <f>SUMIFS(Поликлиника!AQ:AQ,Поликлиника!D:D,СВОД!D3001,Поликлиника!F:F,СВОД!F3001)</f>
        <v>0</v>
      </c>
      <c r="K3001" s="337">
        <f>SUMIFS(Поликлиника!AV:AV,Поликлиника!D:D,СВОД!D3001,Поликлиника!F:F,СВОД!F3001)</f>
        <v>0</v>
      </c>
      <c r="L3001" s="337">
        <f>SUMIFS(Поликлиника!BA:BA,Поликлиника!D:D,СВОД!D3001,Поликлиника!F:F,СВОД!F3001)</f>
        <v>0</v>
      </c>
      <c r="M3001" s="337">
        <f>SUMIFS(Услуги!H:H,Услуги!D:D,СВОД!D3001,Услуги!F:F,СВОД!F3001)+SUMIFS(Услуги!M:M,Услуги!D:D,СВОД!D3001,Услуги!F:F,СВОД!F3001)+SUMIFS(Услуги!R:R,Услуги!D:D,СВОД!D3001,Услуги!F:F,СВОД!F3001)+SUMIFS(Услуги!W:W,Услуги!D:D,СВОД!D3001,Услуги!F:F,СВОД!F3001)+SUMIFS(Услуги!AB:AB,Услуги!D:D,СВОД!D3001,Услуги!F:F,СВОД!F3001)+SUMIFS(Услуги!AG:AG,Услуги!D:D,СВОД!D3001,Услуги!F:F,СВОД!F3001)+SUMIFS(Услуги!AL:AL,Услуги!D:D,СВОД!D3001,Услуги!F:F,СВОД!F3001)+SUMIFS(Услуги!AQ:AQ,Услуги!D:D,СВОД!D3001,Услуги!F:F,СВОД!F3001)</f>
        <v>0</v>
      </c>
      <c r="N3001" s="337">
        <f>SUMIFS('Скорая мед.помощь'!I:I,'Скорая мед.помощь'!D:D,СВОД!D3001,'Скорая мед.помощь'!F:F,СВОД!F3001)</f>
        <v>0</v>
      </c>
      <c r="O3001" s="338">
        <f>SUMIFS(Поликлиника!BF:BF,Поликлиника!D:D,СВОД!D3001,Поликлиника!F:F,СВОД!F3001)</f>
        <v>0</v>
      </c>
      <c r="P3001" s="339">
        <f>SUMIFS('Круглосуточный стационар'!O:O,'Круглосуточный стационар'!D:D,СВОД!D3001,'Круглосуточный стационар'!F:F,СВОД!F3001,'Круглосуточный стационар'!H:H,"-")+SUMIFS(ВМП!O:O,ВМП!D:D,СВОД!D3001,ВМП!F:F,СВОД!F3001,ВМП!H:H,"-")+SUMIFS('Дневной стационар'!O:O,'Дневной стационар'!D:D,СВОД!D3001,'Дневной стационар'!F:F,СВОД!F3001,'Дневной стационар'!H:H,"-")+SUMIFS(ЭКО!M:M,ЭКО!D:D,СВОД!D3001,ЭКО!F:F,СВОД!F3001)+SUMIFS(Диализ!M:M,Диализ!D:D,СВОД!D3001,Диализ!F:F,СВОД!F3001)+SUMIFS('Скорая мед.помощь'!N:N,'Скорая мед.помощь'!D:D,СВОД!D3001,'Скорая мед.помощь'!F:F,СВОД!F3001)+SUMIFS(Услуги!AV:AV,Услуги!D:D,СВОД!D3001,Услуги!F:F,СВОД!F3001)+SUMIFS(Поликлиника!BK:BK,Поликлиника!D:D,СВОД!D3001,Поликлиника!F:F,СВОД!F3001)</f>
        <v>0</v>
      </c>
      <c r="Q3001" s="336">
        <f>SUMIFS(Сверхбаза!L:L,Сверхбаза!C:C,СВОД!D3001,Сверхбаза!E:E,СВОД!F3001)+SUMIFS(Сверхбаза!N:N,Сверхбаза!C:C,СВОД!D3001,Сверхбаза!E:E,СВОД!F3001)</f>
        <v>0</v>
      </c>
      <c r="R3001" s="337">
        <f>SUMIFS(Сверхбаза!P:P,Сверхбаза!C:C,СВОД!D3001,Сверхбаза!E:E,СВОД!F3001)</f>
        <v>0</v>
      </c>
      <c r="S3001" s="337">
        <f>SUMIFS(Сверхбаза!R:R,Сверхбаза!C:C,СВОД!D3001,Сверхбаза!E:E,СВОД!F3001)</f>
        <v>0</v>
      </c>
      <c r="T3001" s="337">
        <f>SUMIFS(Сверхбаза!Q:Q,Сверхбаза!C:C,СВОД!D3001,Сверхбаза!E:E,СВОД!F3001)</f>
        <v>0</v>
      </c>
      <c r="U3001" s="337">
        <f>SUMIFS(Сверхбаза!S:S,Сверхбаза!C:C,СВОД!D3001,Сверхбаза!E:E,СВОД!F3001)</f>
        <v>0</v>
      </c>
      <c r="V3001" s="339">
        <f>SUMIFS(Сверхбаза!G:G,Сверхбаза!C:C,СВОД!D3001,Сверхбаза!E:E,СВОД!F3001)</f>
        <v>0</v>
      </c>
    </row>
    <row r="3002" spans="1:22" outlineLevel="1" x14ac:dyDescent="0.2">
      <c r="A3002" s="320"/>
      <c r="B3002" s="321"/>
      <c r="C3002" s="322"/>
      <c r="D3002" s="340" t="s">
        <v>316</v>
      </c>
      <c r="E3002" s="83"/>
      <c r="F3002" s="83"/>
      <c r="G3002" s="84"/>
      <c r="H3002" s="341"/>
      <c r="I3002" s="342"/>
      <c r="J3002" s="342"/>
      <c r="K3002" s="342"/>
      <c r="L3002" s="342"/>
      <c r="M3002" s="342"/>
      <c r="N3002" s="342"/>
      <c r="O3002" s="343"/>
      <c r="P3002" s="344">
        <f>SUBTOTAL(9,P2994:P3001)</f>
        <v>489369.16716024512</v>
      </c>
      <c r="Q3002" s="341"/>
      <c r="R3002" s="342"/>
      <c r="S3002" s="342"/>
      <c r="T3002" s="342"/>
      <c r="U3002" s="342"/>
      <c r="V3002" s="344">
        <f>SUBTOTAL(9,V2994:V3001)</f>
        <v>0</v>
      </c>
    </row>
    <row r="3003" spans="1:22" outlineLevel="2" x14ac:dyDescent="0.2">
      <c r="A3003" s="33" t="s">
        <v>7</v>
      </c>
      <c r="B3003" s="9">
        <v>1</v>
      </c>
      <c r="C3003" s="10">
        <v>505402</v>
      </c>
      <c r="D3003" s="273">
        <v>540201</v>
      </c>
      <c r="E3003" s="81" t="s">
        <v>159</v>
      </c>
      <c r="F3003" s="81">
        <v>1</v>
      </c>
      <c r="G3003" s="82" t="s">
        <v>12</v>
      </c>
      <c r="H3003" s="336">
        <f>SUMIFS('Круглосуточный стационар'!J:J,'Круглосуточный стационар'!D:D,СВОД!D3003,'Круглосуточный стационар'!H:H,"-",'Круглосуточный стационар'!F:F,СВОД!F3003)+SUMIFS(ВМП!J:J,ВМП!D:D,СВОД!D3003,ВМП!H:H,"-",ВМП!F:F,СВОД!F3003)+SUMIFS('Дневной стационар'!J:J,'Дневной стационар'!D:D,СВОД!D3003,'Дневной стационар'!H:H,"-",'Дневной стационар'!F:F,СВОД!F3003)+SUMIFS(ЭКО!H:H,ЭКО!D:D,СВОД!D3003,ЭКО!F:F,СВОД!F3003)+SUMIFS(Диализ!H:H,Диализ!D:D,СВОД!D3003,Диализ!F:F,СВОД!F3003)</f>
        <v>2341</v>
      </c>
      <c r="I3003" s="337">
        <f>SUMIFS(Поликлиника!H:H,Поликлиника!D:D,СВОД!D3003,Поликлиника!F:F,СВОД!F3003)</f>
        <v>0</v>
      </c>
      <c r="J3003" s="337">
        <f>SUMIFS(Поликлиника!AQ:AQ,Поликлиника!D:D,СВОД!D3003,Поликлиника!F:F,СВОД!F3003)</f>
        <v>0</v>
      </c>
      <c r="K3003" s="337">
        <f>SUMIFS(Поликлиника!AV:AV,Поликлиника!D:D,СВОД!D3003,Поликлиника!F:F,СВОД!F3003)</f>
        <v>0</v>
      </c>
      <c r="L3003" s="337">
        <f>SUMIFS(Поликлиника!BA:BA,Поликлиника!D:D,СВОД!D3003,Поликлиника!F:F,СВОД!F3003)</f>
        <v>0</v>
      </c>
      <c r="M3003" s="337">
        <f>SUMIFS(Услуги!H:H,Услуги!D:D,СВОД!D3003,Услуги!F:F,СВОД!F3003)+SUMIFS(Услуги!M:M,Услуги!D:D,СВОД!D3003,Услуги!F:F,СВОД!F3003)+SUMIFS(Услуги!R:R,Услуги!D:D,СВОД!D3003,Услуги!F:F,СВОД!F3003)+SUMIFS(Услуги!W:W,Услуги!D:D,СВОД!D3003,Услуги!F:F,СВОД!F3003)+SUMIFS(Услуги!AB:AB,Услуги!D:D,СВОД!D3003,Услуги!F:F,СВОД!F3003)+SUMIFS(Услуги!AG:AG,Услуги!D:D,СВОД!D3003,Услуги!F:F,СВОД!F3003)+SUMIFS(Услуги!AL:AL,Услуги!D:D,СВОД!D3003,Услуги!F:F,СВОД!F3003)+SUMIFS(Услуги!AQ:AQ,Услуги!D:D,СВОД!D3003,Услуги!F:F,СВОД!F3003)</f>
        <v>0</v>
      </c>
      <c r="N3003" s="337">
        <f>SUMIFS('Скорая мед.помощь'!I:I,'Скорая мед.помощь'!D:D,СВОД!D3003,'Скорая мед.помощь'!F:F,СВОД!F3003)</f>
        <v>0</v>
      </c>
      <c r="O3003" s="338">
        <f>SUMIFS(Поликлиника!BF:BF,Поликлиника!D:D,СВОД!D3003,Поликлиника!F:F,СВОД!F3003)</f>
        <v>0</v>
      </c>
      <c r="P3003" s="339">
        <f>SUMIFS('Круглосуточный стационар'!O:O,'Круглосуточный стационар'!D:D,СВОД!D3003,'Круглосуточный стационар'!F:F,СВОД!F3003,'Круглосуточный стационар'!H:H,"-")+SUMIFS(ВМП!O:O,ВМП!D:D,СВОД!D3003,ВМП!F:F,СВОД!F3003,ВМП!H:H,"-")+SUMIFS('Дневной стационар'!O:O,'Дневной стационар'!D:D,СВОД!D3003,'Дневной стационар'!F:F,СВОД!F3003,'Дневной стационар'!H:H,"-")+SUMIFS(ЭКО!M:M,ЭКО!D:D,СВОД!D3003,ЭКО!F:F,СВОД!F3003)+SUMIFS(Диализ!M:M,Диализ!D:D,СВОД!D3003,Диализ!F:F,СВОД!F3003)+SUMIFS('Скорая мед.помощь'!N:N,'Скорая мед.помощь'!D:D,СВОД!D3003,'Скорая мед.помощь'!F:F,СВОД!F3003)+SUMIFS(Услуги!AV:AV,Услуги!D:D,СВОД!D3003,Услуги!F:F,СВОД!F3003)+SUMIFS(Поликлиника!BK:BK,Поликлиника!D:D,СВОД!D3003,Поликлиника!F:F,СВОД!F3003)</f>
        <v>48931.556176004837</v>
      </c>
      <c r="Q3003" s="336">
        <f>SUMIFS(Сверхбаза!L:L,Сверхбаза!C:C,СВОД!D3003,Сверхбаза!E:E,СВОД!F3003)+SUMIFS(Сверхбаза!N:N,Сверхбаза!C:C,СВОД!D3003,Сверхбаза!E:E,СВОД!F3003)</f>
        <v>0</v>
      </c>
      <c r="R3003" s="337">
        <f>SUMIFS(Сверхбаза!P:P,Сверхбаза!C:C,СВОД!D3003,Сверхбаза!E:E,СВОД!F3003)</f>
        <v>0</v>
      </c>
      <c r="S3003" s="337">
        <f>SUMIFS(Сверхбаза!R:R,Сверхбаза!C:C,СВОД!D3003,Сверхбаза!E:E,СВОД!F3003)</f>
        <v>0</v>
      </c>
      <c r="T3003" s="337">
        <f>SUMIFS(Сверхбаза!Q:Q,Сверхбаза!C:C,СВОД!D3003,Сверхбаза!E:E,СВОД!F3003)</f>
        <v>0</v>
      </c>
      <c r="U3003" s="337">
        <f>SUMIFS(Сверхбаза!S:S,Сверхбаза!C:C,СВОД!D3003,Сверхбаза!E:E,СВОД!F3003)</f>
        <v>0</v>
      </c>
      <c r="V3003" s="339">
        <f>SUMIFS(Сверхбаза!G:G,Сверхбаза!C:C,СВОД!D3003,Сверхбаза!E:E,СВОД!F3003)</f>
        <v>0</v>
      </c>
    </row>
    <row r="3004" spans="1:22" ht="25.5" outlineLevel="2" x14ac:dyDescent="0.2">
      <c r="A3004" s="33" t="s">
        <v>7</v>
      </c>
      <c r="B3004" s="9">
        <v>1</v>
      </c>
      <c r="C3004" s="10">
        <v>505402</v>
      </c>
      <c r="D3004" s="273">
        <v>540201</v>
      </c>
      <c r="E3004" s="81" t="s">
        <v>159</v>
      </c>
      <c r="F3004" s="81">
        <v>13</v>
      </c>
      <c r="G3004" s="82" t="s">
        <v>859</v>
      </c>
      <c r="H3004" s="336">
        <f>SUMIFS('Круглосуточный стационар'!J:J,'Круглосуточный стационар'!D:D,СВОД!D3004,'Круглосуточный стационар'!H:H,"-",'Круглосуточный стационар'!F:F,СВОД!F3004)+SUMIFS(ВМП!J:J,ВМП!D:D,СВОД!D3004,ВМП!H:H,"-",ВМП!F:F,СВОД!F3004)+SUMIFS('Дневной стационар'!J:J,'Дневной стационар'!D:D,СВОД!D3004,'Дневной стационар'!H:H,"-",'Дневной стационар'!F:F,СВОД!F3004)+SUMIFS(ЭКО!H:H,ЭКО!D:D,СВОД!D3004,ЭКО!F:F,СВОД!F3004)+SUMIFS(Диализ!H:H,Диализ!D:D,СВОД!D3004,Диализ!F:F,СВОД!F3004)</f>
        <v>0</v>
      </c>
      <c r="I3004" s="337">
        <f>SUMIFS(Поликлиника!H:H,Поликлиника!D:D,СВОД!D3004,Поликлиника!F:F,СВОД!F3004)</f>
        <v>0</v>
      </c>
      <c r="J3004" s="337">
        <f>SUMIFS(Поликлиника!AQ:AQ,Поликлиника!D:D,СВОД!D3004,Поликлиника!F:F,СВОД!F3004)</f>
        <v>0</v>
      </c>
      <c r="K3004" s="337">
        <f>SUMIFS(Поликлиника!AV:AV,Поликлиника!D:D,СВОД!D3004,Поликлиника!F:F,СВОД!F3004)</f>
        <v>0</v>
      </c>
      <c r="L3004" s="337">
        <f>SUMIFS(Поликлиника!BA:BA,Поликлиника!D:D,СВОД!D3004,Поликлиника!F:F,СВОД!F3004)</f>
        <v>0</v>
      </c>
      <c r="M3004" s="337">
        <f>SUMIFS(Услуги!H:H,Услуги!D:D,СВОД!D3004,Услуги!F:F,СВОД!F3004)+SUMIFS(Услуги!M:M,Услуги!D:D,СВОД!D3004,Услуги!F:F,СВОД!F3004)+SUMIFS(Услуги!R:R,Услуги!D:D,СВОД!D3004,Услуги!F:F,СВОД!F3004)+SUMIFS(Услуги!W:W,Услуги!D:D,СВОД!D3004,Услуги!F:F,СВОД!F3004)+SUMIFS(Услуги!AB:AB,Услуги!D:D,СВОД!D3004,Услуги!F:F,СВОД!F3004)+SUMIFS(Услуги!AG:AG,Услуги!D:D,СВОД!D3004,Услуги!F:F,СВОД!F3004)+SUMIFS(Услуги!AL:AL,Услуги!D:D,СВОД!D3004,Услуги!F:F,СВОД!F3004)+SUMIFS(Услуги!AQ:AQ,Услуги!D:D,СВОД!D3004,Услуги!F:F,СВОД!F3004)</f>
        <v>0</v>
      </c>
      <c r="N3004" s="337">
        <f>SUMIFS('Скорая мед.помощь'!I:I,'Скорая мед.помощь'!D:D,СВОД!D3004,'Скорая мед.помощь'!F:F,СВОД!F3004)</f>
        <v>0</v>
      </c>
      <c r="O3004" s="338">
        <f>SUMIFS(Поликлиника!BF:BF,Поликлиника!D:D,СВОД!D3004,Поликлиника!F:F,СВОД!F3004)</f>
        <v>0</v>
      </c>
      <c r="P3004" s="339">
        <f>SUMIFS('Круглосуточный стационар'!O:O,'Круглосуточный стационар'!D:D,СВОД!D3004,'Круглосуточный стационар'!F:F,СВОД!F3004,'Круглосуточный стационар'!H:H,"-")+SUMIFS(ВМП!O:O,ВМП!D:D,СВОД!D3004,ВМП!F:F,СВОД!F3004,ВМП!H:H,"-")+SUMIFS('Дневной стационар'!O:O,'Дневной стационар'!D:D,СВОД!D3004,'Дневной стационар'!F:F,СВОД!F3004,'Дневной стационар'!H:H,"-")+SUMIFS(ЭКО!M:M,ЭКО!D:D,СВОД!D3004,ЭКО!F:F,СВОД!F3004)+SUMIFS(Диализ!M:M,Диализ!D:D,СВОД!D3004,Диализ!F:F,СВОД!F3004)+SUMIFS('Скорая мед.помощь'!N:N,'Скорая мед.помощь'!D:D,СВОД!D3004,'Скорая мед.помощь'!F:F,СВОД!F3004)+SUMIFS(Услуги!AV:AV,Услуги!D:D,СВОД!D3004,Услуги!F:F,СВОД!F3004)+SUMIFS(Поликлиника!BK:BK,Поликлиника!D:D,СВОД!D3004,Поликлиника!F:F,СВОД!F3004)</f>
        <v>0</v>
      </c>
      <c r="Q3004" s="336">
        <f>SUMIFS(Сверхбаза!L:L,Сверхбаза!C:C,СВОД!D3004,Сверхбаза!E:E,СВОД!F3004)+SUMIFS(Сверхбаза!N:N,Сверхбаза!C:C,СВОД!D3004,Сверхбаза!E:E,СВОД!F3004)</f>
        <v>0</v>
      </c>
      <c r="R3004" s="337">
        <f>SUMIFS(Сверхбаза!P:P,Сверхбаза!C:C,СВОД!D3004,Сверхбаза!E:E,СВОД!F3004)</f>
        <v>0</v>
      </c>
      <c r="S3004" s="337">
        <f>SUMIFS(Сверхбаза!R:R,Сверхбаза!C:C,СВОД!D3004,Сверхбаза!E:E,СВОД!F3004)</f>
        <v>0</v>
      </c>
      <c r="T3004" s="337">
        <f>SUMIFS(Сверхбаза!Q:Q,Сверхбаза!C:C,СВОД!D3004,Сверхбаза!E:E,СВОД!F3004)</f>
        <v>0</v>
      </c>
      <c r="U3004" s="337">
        <f>SUMIFS(Сверхбаза!S:S,Сверхбаза!C:C,СВОД!D3004,Сверхбаза!E:E,СВОД!F3004)</f>
        <v>0</v>
      </c>
      <c r="V3004" s="339">
        <f>SUMIFS(Сверхбаза!G:G,Сверхбаза!C:C,СВОД!D3004,Сверхбаза!E:E,СВОД!F3004)</f>
        <v>0</v>
      </c>
    </row>
    <row r="3005" spans="1:22" outlineLevel="2" x14ac:dyDescent="0.2">
      <c r="A3005" s="33" t="s">
        <v>7</v>
      </c>
      <c r="B3005" s="9">
        <v>1</v>
      </c>
      <c r="C3005" s="10">
        <v>505402</v>
      </c>
      <c r="D3005" s="273">
        <v>540201</v>
      </c>
      <c r="E3005" s="81" t="s">
        <v>159</v>
      </c>
      <c r="F3005" s="81">
        <v>2</v>
      </c>
      <c r="G3005" s="82" t="s">
        <v>135</v>
      </c>
      <c r="H3005" s="336">
        <f>SUMIFS('Круглосуточный стационар'!J:J,'Круглосуточный стационар'!D:D,СВОД!D3005,'Круглосуточный стационар'!H:H,"-",'Круглосуточный стационар'!F:F,СВОД!F3005)+SUMIFS(ВМП!J:J,ВМП!D:D,СВОД!D3005,ВМП!H:H,"-",ВМП!F:F,СВОД!F3005)+SUMIFS('Дневной стационар'!J:J,'Дневной стационар'!D:D,СВОД!D3005,'Дневной стационар'!H:H,"-",'Дневной стационар'!F:F,СВОД!F3005)+SUMIFS(ЭКО!H:H,ЭКО!D:D,СВОД!D3005,ЭКО!F:F,СВОД!F3005)+SUMIFS(Диализ!H:H,Диализ!D:D,СВОД!D3005,Диализ!F:F,СВОД!F3005)</f>
        <v>601</v>
      </c>
      <c r="I3005" s="337">
        <f>SUMIFS(Поликлиника!H:H,Поликлиника!D:D,СВОД!D3005,Поликлиника!F:F,СВОД!F3005)</f>
        <v>0</v>
      </c>
      <c r="J3005" s="337">
        <f>SUMIFS(Поликлиника!AQ:AQ,Поликлиника!D:D,СВОД!D3005,Поликлиника!F:F,СВОД!F3005)</f>
        <v>0</v>
      </c>
      <c r="K3005" s="337">
        <f>SUMIFS(Поликлиника!AV:AV,Поликлиника!D:D,СВОД!D3005,Поликлиника!F:F,СВОД!F3005)</f>
        <v>0</v>
      </c>
      <c r="L3005" s="337">
        <f>SUMIFS(Поликлиника!BA:BA,Поликлиника!D:D,СВОД!D3005,Поликлиника!F:F,СВОД!F3005)</f>
        <v>0</v>
      </c>
      <c r="M3005" s="337">
        <f>SUMIFS(Услуги!H:H,Услуги!D:D,СВОД!D3005,Услуги!F:F,СВОД!F3005)+SUMIFS(Услуги!M:M,Услуги!D:D,СВОД!D3005,Услуги!F:F,СВОД!F3005)+SUMIFS(Услуги!R:R,Услуги!D:D,СВОД!D3005,Услуги!F:F,СВОД!F3005)+SUMIFS(Услуги!W:W,Услуги!D:D,СВОД!D3005,Услуги!F:F,СВОД!F3005)+SUMIFS(Услуги!AB:AB,Услуги!D:D,СВОД!D3005,Услуги!F:F,СВОД!F3005)+SUMIFS(Услуги!AG:AG,Услуги!D:D,СВОД!D3005,Услуги!F:F,СВОД!F3005)+SUMIFS(Услуги!AL:AL,Услуги!D:D,СВОД!D3005,Услуги!F:F,СВОД!F3005)+SUMIFS(Услуги!AQ:AQ,Услуги!D:D,СВОД!D3005,Услуги!F:F,СВОД!F3005)</f>
        <v>0</v>
      </c>
      <c r="N3005" s="337">
        <f>SUMIFS('Скорая мед.помощь'!I:I,'Скорая мед.помощь'!D:D,СВОД!D3005,'Скорая мед.помощь'!F:F,СВОД!F3005)</f>
        <v>0</v>
      </c>
      <c r="O3005" s="338">
        <f>SUMIFS(Поликлиника!BF:BF,Поликлиника!D:D,СВОД!D3005,Поликлиника!F:F,СВОД!F3005)</f>
        <v>0</v>
      </c>
      <c r="P3005" s="339">
        <f>SUMIFS('Круглосуточный стационар'!O:O,'Круглосуточный стационар'!D:D,СВОД!D3005,'Круглосуточный стационар'!F:F,СВОД!F3005,'Круглосуточный стационар'!H:H,"-")+SUMIFS(ВМП!O:O,ВМП!D:D,СВОД!D3005,ВМП!F:F,СВОД!F3005,ВМП!H:H,"-")+SUMIFS('Дневной стационар'!O:O,'Дневной стационар'!D:D,СВОД!D3005,'Дневной стационар'!F:F,СВОД!F3005,'Дневной стационар'!H:H,"-")+SUMIFS(ЭКО!M:M,ЭКО!D:D,СВОД!D3005,ЭКО!F:F,СВОД!F3005)+SUMIFS(Диализ!M:M,Диализ!D:D,СВОД!D3005,Диализ!F:F,СВОД!F3005)+SUMIFS('Скорая мед.помощь'!N:N,'Скорая мед.помощь'!D:D,СВОД!D3005,'Скорая мед.помощь'!F:F,СВОД!F3005)+SUMIFS(Услуги!AV:AV,Услуги!D:D,СВОД!D3005,Услуги!F:F,СВОД!F3005)+SUMIFS(Поликлиника!BK:BK,Поликлиника!D:D,СВОД!D3005,Поликлиника!F:F,СВОД!F3005)</f>
        <v>5927.8363040000004</v>
      </c>
      <c r="Q3005" s="336">
        <f>SUMIFS(Сверхбаза!L:L,Сверхбаза!C:C,СВОД!D3005,Сверхбаза!E:E,СВОД!F3005)+SUMIFS(Сверхбаза!N:N,Сверхбаза!C:C,СВОД!D3005,Сверхбаза!E:E,СВОД!F3005)</f>
        <v>0</v>
      </c>
      <c r="R3005" s="337">
        <f>SUMIFS(Сверхбаза!P:P,Сверхбаза!C:C,СВОД!D3005,Сверхбаза!E:E,СВОД!F3005)</f>
        <v>0</v>
      </c>
      <c r="S3005" s="337">
        <f>SUMIFS(Сверхбаза!R:R,Сверхбаза!C:C,СВОД!D3005,Сверхбаза!E:E,СВОД!F3005)</f>
        <v>0</v>
      </c>
      <c r="T3005" s="337">
        <f>SUMIFS(Сверхбаза!Q:Q,Сверхбаза!C:C,СВОД!D3005,Сверхбаза!E:E,СВОД!F3005)</f>
        <v>0</v>
      </c>
      <c r="U3005" s="337">
        <f>SUMIFS(Сверхбаза!S:S,Сверхбаза!C:C,СВОД!D3005,Сверхбаза!E:E,СВОД!F3005)</f>
        <v>0</v>
      </c>
      <c r="V3005" s="339">
        <f>SUMIFS(Сверхбаза!G:G,Сверхбаза!C:C,СВОД!D3005,Сверхбаза!E:E,СВОД!F3005)</f>
        <v>0</v>
      </c>
    </row>
    <row r="3006" spans="1:22" ht="25.5" outlineLevel="2" x14ac:dyDescent="0.2">
      <c r="A3006" s="33" t="s">
        <v>7</v>
      </c>
      <c r="B3006" s="9">
        <v>1</v>
      </c>
      <c r="C3006" s="10">
        <v>505402</v>
      </c>
      <c r="D3006" s="273">
        <v>540201</v>
      </c>
      <c r="E3006" s="81" t="s">
        <v>159</v>
      </c>
      <c r="F3006" s="81">
        <v>6</v>
      </c>
      <c r="G3006" s="82" t="s">
        <v>860</v>
      </c>
      <c r="H3006" s="336">
        <f>SUMIFS('Круглосуточный стационар'!J:J,'Круглосуточный стационар'!D:D,СВОД!D3006,'Круглосуточный стационар'!H:H,"-",'Круглосуточный стационар'!F:F,СВОД!F3006)+SUMIFS(ВМП!J:J,ВМП!D:D,СВОД!D3006,ВМП!H:H,"-",ВМП!F:F,СВОД!F3006)+SUMIFS('Дневной стационар'!J:J,'Дневной стационар'!D:D,СВОД!D3006,'Дневной стационар'!H:H,"-",'Дневной стационар'!F:F,СВОД!F3006)+SUMIFS(ЭКО!H:H,ЭКО!D:D,СВОД!D3006,ЭКО!F:F,СВОД!F3006)+SUMIFS(Диализ!H:H,Диализ!D:D,СВОД!D3006,Диализ!F:F,СВОД!F3006)</f>
        <v>0</v>
      </c>
      <c r="I3006" s="337">
        <f>SUMIFS(Поликлиника!H:H,Поликлиника!D:D,СВОД!D3006,Поликлиника!F:F,СВОД!F3006)</f>
        <v>0</v>
      </c>
      <c r="J3006" s="337">
        <f>SUMIFS(Поликлиника!AQ:AQ,Поликлиника!D:D,СВОД!D3006,Поликлиника!F:F,СВОД!F3006)</f>
        <v>0</v>
      </c>
      <c r="K3006" s="337">
        <f>SUMIFS(Поликлиника!AV:AV,Поликлиника!D:D,СВОД!D3006,Поликлиника!F:F,СВОД!F3006)</f>
        <v>0</v>
      </c>
      <c r="L3006" s="337">
        <f>SUMIFS(Поликлиника!BA:BA,Поликлиника!D:D,СВОД!D3006,Поликлиника!F:F,СВОД!F3006)</f>
        <v>0</v>
      </c>
      <c r="M3006" s="337">
        <f>SUMIFS(Услуги!H:H,Услуги!D:D,СВОД!D3006,Услуги!F:F,СВОД!F3006)+SUMIFS(Услуги!M:M,Услуги!D:D,СВОД!D3006,Услуги!F:F,СВОД!F3006)+SUMIFS(Услуги!R:R,Услуги!D:D,СВОД!D3006,Услуги!F:F,СВОД!F3006)+SUMIFS(Услуги!W:W,Услуги!D:D,СВОД!D3006,Услуги!F:F,СВОД!F3006)+SUMIFS(Услуги!AB:AB,Услуги!D:D,СВОД!D3006,Услуги!F:F,СВОД!F3006)+SUMIFS(Услуги!AG:AG,Услуги!D:D,СВОД!D3006,Услуги!F:F,СВОД!F3006)+SUMIFS(Услуги!AL:AL,Услуги!D:D,СВОД!D3006,Услуги!F:F,СВОД!F3006)+SUMIFS(Услуги!AQ:AQ,Услуги!D:D,СВОД!D3006,Услуги!F:F,СВОД!F3006)</f>
        <v>0</v>
      </c>
      <c r="N3006" s="337">
        <f>SUMIFS('Скорая мед.помощь'!I:I,'Скорая мед.помощь'!D:D,СВОД!D3006,'Скорая мед.помощь'!F:F,СВОД!F3006)</f>
        <v>0</v>
      </c>
      <c r="O3006" s="338">
        <f>SUMIFS(Поликлиника!BF:BF,Поликлиника!D:D,СВОД!D3006,Поликлиника!F:F,СВОД!F3006)</f>
        <v>0</v>
      </c>
      <c r="P3006" s="339">
        <f>SUMIFS('Круглосуточный стационар'!O:O,'Круглосуточный стационар'!D:D,СВОД!D3006,'Круглосуточный стационар'!F:F,СВОД!F3006,'Круглосуточный стационар'!H:H,"-")+SUMIFS(ВМП!O:O,ВМП!D:D,СВОД!D3006,ВМП!F:F,СВОД!F3006,ВМП!H:H,"-")+SUMIFS('Дневной стационар'!O:O,'Дневной стационар'!D:D,СВОД!D3006,'Дневной стационар'!F:F,СВОД!F3006,'Дневной стационар'!H:H,"-")+SUMIFS(ЭКО!M:M,ЭКО!D:D,СВОД!D3006,ЭКО!F:F,СВОД!F3006)+SUMIFS(Диализ!M:M,Диализ!D:D,СВОД!D3006,Диализ!F:F,СВОД!F3006)+SUMIFS('Скорая мед.помощь'!N:N,'Скорая мед.помощь'!D:D,СВОД!D3006,'Скорая мед.помощь'!F:F,СВОД!F3006)+SUMIFS(Услуги!AV:AV,Услуги!D:D,СВОД!D3006,Услуги!F:F,СВОД!F3006)+SUMIFS(Поликлиника!BK:BK,Поликлиника!D:D,СВОД!D3006,Поликлиника!F:F,СВОД!F3006)</f>
        <v>0</v>
      </c>
      <c r="Q3006" s="336">
        <f>SUMIFS(Сверхбаза!L:L,Сверхбаза!C:C,СВОД!D3006,Сверхбаза!E:E,СВОД!F3006)+SUMIFS(Сверхбаза!N:N,Сверхбаза!C:C,СВОД!D3006,Сверхбаза!E:E,СВОД!F3006)</f>
        <v>0</v>
      </c>
      <c r="R3006" s="337">
        <f>SUMIFS(Сверхбаза!P:P,Сверхбаза!C:C,СВОД!D3006,Сверхбаза!E:E,СВОД!F3006)</f>
        <v>0</v>
      </c>
      <c r="S3006" s="337">
        <f>SUMIFS(Сверхбаза!R:R,Сверхбаза!C:C,СВОД!D3006,Сверхбаза!E:E,СВОД!F3006)</f>
        <v>0</v>
      </c>
      <c r="T3006" s="337">
        <f>SUMIFS(Сверхбаза!Q:Q,Сверхбаза!C:C,СВОД!D3006,Сверхбаза!E:E,СВОД!F3006)</f>
        <v>0</v>
      </c>
      <c r="U3006" s="337">
        <f>SUMIFS(Сверхбаза!S:S,Сверхбаза!C:C,СВОД!D3006,Сверхбаза!E:E,СВОД!F3006)</f>
        <v>0</v>
      </c>
      <c r="V3006" s="339">
        <f>SUMIFS(Сверхбаза!G:G,Сверхбаза!C:C,СВОД!D3006,Сверхбаза!E:E,СВОД!F3006)</f>
        <v>0</v>
      </c>
    </row>
    <row r="3007" spans="1:22" ht="25.5" outlineLevel="2" x14ac:dyDescent="0.2">
      <c r="A3007" s="33" t="s">
        <v>7</v>
      </c>
      <c r="B3007" s="9">
        <v>1</v>
      </c>
      <c r="C3007" s="10">
        <v>505402</v>
      </c>
      <c r="D3007" s="273">
        <v>540201</v>
      </c>
      <c r="E3007" s="81" t="s">
        <v>159</v>
      </c>
      <c r="F3007" s="81">
        <v>3</v>
      </c>
      <c r="G3007" s="82" t="s">
        <v>136</v>
      </c>
      <c r="H3007" s="336">
        <f>SUMIFS('Круглосуточный стационар'!J:J,'Круглосуточный стационар'!D:D,СВОД!D3007,'Круглосуточный стационар'!H:H,"-",'Круглосуточный стационар'!F:F,СВОД!F3007)+SUMIFS(ВМП!J:J,ВМП!D:D,СВОД!D3007,ВМП!H:H,"-",ВМП!F:F,СВОД!F3007)+SUMIFS('Дневной стационар'!J:J,'Дневной стационар'!D:D,СВОД!D3007,'Дневной стационар'!H:H,"-",'Дневной стационар'!F:F,СВОД!F3007)+SUMIFS(ЭКО!H:H,ЭКО!D:D,СВОД!D3007,ЭКО!F:F,СВОД!F3007)+SUMIFS(Диализ!H:H,Диализ!D:D,СВОД!D3007,Диализ!F:F,СВОД!F3007)</f>
        <v>0</v>
      </c>
      <c r="I3007" s="337">
        <f>SUMIFS(Поликлиника!H:H,Поликлиника!D:D,СВОД!D3007,Поликлиника!F:F,СВОД!F3007)</f>
        <v>7651</v>
      </c>
      <c r="J3007" s="337">
        <f>SUMIFS(Поликлиника!AQ:AQ,Поликлиника!D:D,СВОД!D3007,Поликлиника!F:F,СВОД!F3007)</f>
        <v>7030</v>
      </c>
      <c r="K3007" s="337">
        <f>SUMIFS(Поликлиника!AV:AV,Поликлиника!D:D,СВОД!D3007,Поликлиника!F:F,СВОД!F3007)</f>
        <v>32790</v>
      </c>
      <c r="L3007" s="337">
        <f>SUMIFS(Поликлиника!BA:BA,Поликлиника!D:D,СВОД!D3007,Поликлиника!F:F,СВОД!F3007)</f>
        <v>21944</v>
      </c>
      <c r="M3007" s="337">
        <f>SUMIFS(Услуги!H:H,Услуги!D:D,СВОД!D3007,Услуги!F:F,СВОД!F3007)+SUMIFS(Услуги!M:M,Услуги!D:D,СВОД!D3007,Услуги!F:F,СВОД!F3007)+SUMIFS(Услуги!R:R,Услуги!D:D,СВОД!D3007,Услуги!F:F,СВОД!F3007)+SUMIFS(Услуги!W:W,Услуги!D:D,СВОД!D3007,Услуги!F:F,СВОД!F3007)+SUMIFS(Услуги!AB:AB,Услуги!D:D,СВОД!D3007,Услуги!F:F,СВОД!F3007)+SUMIFS(Услуги!AG:AG,Услуги!D:D,СВОД!D3007,Услуги!F:F,СВОД!F3007)+SUMIFS(Услуги!AL:AL,Услуги!D:D,СВОД!D3007,Услуги!F:F,СВОД!F3007)+SUMIFS(Услуги!AQ:AQ,Услуги!D:D,СВОД!D3007,Услуги!F:F,СВОД!F3007)</f>
        <v>0</v>
      </c>
      <c r="N3007" s="337">
        <f>SUMIFS('Скорая мед.помощь'!I:I,'Скорая мед.помощь'!D:D,СВОД!D3007,'Скорая мед.помощь'!F:F,СВОД!F3007)</f>
        <v>0</v>
      </c>
      <c r="O3007" s="338">
        <f>SUMIFS(Поликлиника!BF:BF,Поликлиника!D:D,СВОД!D3007,Поликлиника!F:F,СВОД!F3007)</f>
        <v>43061</v>
      </c>
      <c r="P3007" s="339">
        <f>SUMIFS('Круглосуточный стационар'!O:O,'Круглосуточный стационар'!D:D,СВОД!D3007,'Круглосуточный стационар'!F:F,СВОД!F3007,'Круглосуточный стационар'!H:H,"-")+SUMIFS(ВМП!O:O,ВМП!D:D,СВОД!D3007,ВМП!F:F,СВОД!F3007,ВМП!H:H,"-")+SUMIFS('Дневной стационар'!O:O,'Дневной стационар'!D:D,СВОД!D3007,'Дневной стационар'!F:F,СВОД!F3007,'Дневной стационар'!H:H,"-")+SUMIFS(ЭКО!M:M,ЭКО!D:D,СВОД!D3007,ЭКО!F:F,СВОД!F3007)+SUMIFS(Диализ!M:M,Диализ!D:D,СВОД!D3007,Диализ!F:F,СВОД!F3007)+SUMIFS('Скорая мед.помощь'!N:N,'Скорая мед.помощь'!D:D,СВОД!D3007,'Скорая мед.помощь'!F:F,СВОД!F3007)+SUMIFS(Услуги!AV:AV,Услуги!D:D,СВОД!D3007,Услуги!F:F,СВОД!F3007)+SUMIFS(Поликлиника!BK:BK,Поликлиника!D:D,СВОД!D3007,Поликлиника!F:F,СВОД!F3007)</f>
        <v>47077.138451896957</v>
      </c>
      <c r="Q3007" s="336">
        <f>SUMIFS(Сверхбаза!L:L,Сверхбаза!C:C,СВОД!D3007,Сверхбаза!E:E,СВОД!F3007)+SUMIFS(Сверхбаза!N:N,Сверхбаза!C:C,СВОД!D3007,Сверхбаза!E:E,СВОД!F3007)</f>
        <v>0</v>
      </c>
      <c r="R3007" s="337">
        <f>SUMIFS(Сверхбаза!P:P,Сверхбаза!C:C,СВОД!D3007,Сверхбаза!E:E,СВОД!F3007)</f>
        <v>0</v>
      </c>
      <c r="S3007" s="337">
        <f>SUMIFS(Сверхбаза!R:R,Сверхбаза!C:C,СВОД!D3007,Сверхбаза!E:E,СВОД!F3007)</f>
        <v>0</v>
      </c>
      <c r="T3007" s="337">
        <f>SUMIFS(Сверхбаза!Q:Q,Сверхбаза!C:C,СВОД!D3007,Сверхбаза!E:E,СВОД!F3007)</f>
        <v>0</v>
      </c>
      <c r="U3007" s="337">
        <f>SUMIFS(Сверхбаза!S:S,Сверхбаза!C:C,СВОД!D3007,Сверхбаза!E:E,СВОД!F3007)</f>
        <v>0</v>
      </c>
      <c r="V3007" s="339">
        <f>SUMIFS(Сверхбаза!G:G,Сверхбаза!C:C,СВОД!D3007,Сверхбаза!E:E,СВОД!F3007)</f>
        <v>0</v>
      </c>
    </row>
    <row r="3008" spans="1:22" outlineLevel="2" x14ac:dyDescent="0.2">
      <c r="A3008" s="33" t="s">
        <v>7</v>
      </c>
      <c r="B3008" s="9">
        <v>1</v>
      </c>
      <c r="C3008" s="10">
        <v>505402</v>
      </c>
      <c r="D3008" s="273">
        <v>540201</v>
      </c>
      <c r="E3008" s="81" t="s">
        <v>159</v>
      </c>
      <c r="F3008" s="81">
        <v>7</v>
      </c>
      <c r="G3008" s="82" t="s">
        <v>861</v>
      </c>
      <c r="H3008" s="336">
        <f>SUMIFS('Круглосуточный стационар'!J:J,'Круглосуточный стационар'!D:D,СВОД!D3008,'Круглосуточный стационар'!H:H,"-",'Круглосуточный стационар'!F:F,СВОД!F3008)+SUMIFS(ВМП!J:J,ВМП!D:D,СВОД!D3008,ВМП!H:H,"-",ВМП!F:F,СВОД!F3008)+SUMIFS('Дневной стационар'!J:J,'Дневной стационар'!D:D,СВОД!D3008,'Дневной стационар'!H:H,"-",'Дневной стационар'!F:F,СВОД!F3008)+SUMIFS(ЭКО!H:H,ЭКО!D:D,СВОД!D3008,ЭКО!F:F,СВОД!F3008)+SUMIFS(Диализ!H:H,Диализ!D:D,СВОД!D3008,Диализ!F:F,СВОД!F3008)</f>
        <v>0</v>
      </c>
      <c r="I3008" s="337">
        <f>SUMIFS(Поликлиника!H:H,Поликлиника!D:D,СВОД!D3008,Поликлиника!F:F,СВОД!F3008)</f>
        <v>0</v>
      </c>
      <c r="J3008" s="337">
        <f>SUMIFS(Поликлиника!AQ:AQ,Поликлиника!D:D,СВОД!D3008,Поликлиника!F:F,СВОД!F3008)</f>
        <v>0</v>
      </c>
      <c r="K3008" s="337">
        <f>SUMIFS(Поликлиника!AV:AV,Поликлиника!D:D,СВОД!D3008,Поликлиника!F:F,СВОД!F3008)</f>
        <v>0</v>
      </c>
      <c r="L3008" s="337">
        <f>SUMIFS(Поликлиника!BA:BA,Поликлиника!D:D,СВОД!D3008,Поликлиника!F:F,СВОД!F3008)</f>
        <v>0</v>
      </c>
      <c r="M3008" s="337">
        <f>SUMIFS(Услуги!H:H,Услуги!D:D,СВОД!D3008,Услуги!F:F,СВОД!F3008)+SUMIFS(Услуги!M:M,Услуги!D:D,СВОД!D3008,Услуги!F:F,СВОД!F3008)+SUMIFS(Услуги!R:R,Услуги!D:D,СВОД!D3008,Услуги!F:F,СВОД!F3008)+SUMIFS(Услуги!W:W,Услуги!D:D,СВОД!D3008,Услуги!F:F,СВОД!F3008)+SUMIFS(Услуги!AB:AB,Услуги!D:D,СВОД!D3008,Услуги!F:F,СВОД!F3008)+SUMIFS(Услуги!AG:AG,Услуги!D:D,СВОД!D3008,Услуги!F:F,СВОД!F3008)+SUMIFS(Услуги!AL:AL,Услуги!D:D,СВОД!D3008,Услуги!F:F,СВОД!F3008)+SUMIFS(Услуги!AQ:AQ,Услуги!D:D,СВОД!D3008,Услуги!F:F,СВОД!F3008)</f>
        <v>0</v>
      </c>
      <c r="N3008" s="337">
        <f>SUMIFS('Скорая мед.помощь'!I:I,'Скорая мед.помощь'!D:D,СВОД!D3008,'Скорая мед.помощь'!F:F,СВОД!F3008)</f>
        <v>0</v>
      </c>
      <c r="O3008" s="338">
        <f>SUMIFS(Поликлиника!BF:BF,Поликлиника!D:D,СВОД!D3008,Поликлиника!F:F,СВОД!F3008)</f>
        <v>0</v>
      </c>
      <c r="P3008" s="339">
        <f>SUMIFS('Круглосуточный стационар'!O:O,'Круглосуточный стационар'!D:D,СВОД!D3008,'Круглосуточный стационар'!F:F,СВОД!F3008,'Круглосуточный стационар'!H:H,"-")+SUMIFS(ВМП!O:O,ВМП!D:D,СВОД!D3008,ВМП!F:F,СВОД!F3008,ВМП!H:H,"-")+SUMIFS('Дневной стационар'!O:O,'Дневной стационар'!D:D,СВОД!D3008,'Дневной стационар'!F:F,СВОД!F3008,'Дневной стационар'!H:H,"-")+SUMIFS(ЭКО!M:M,ЭКО!D:D,СВОД!D3008,ЭКО!F:F,СВОД!F3008)+SUMIFS(Диализ!M:M,Диализ!D:D,СВОД!D3008,Диализ!F:F,СВОД!F3008)+SUMIFS('Скорая мед.помощь'!N:N,'Скорая мед.помощь'!D:D,СВОД!D3008,'Скорая мед.помощь'!F:F,СВОД!F3008)+SUMIFS(Услуги!AV:AV,Услуги!D:D,СВОД!D3008,Услуги!F:F,СВОД!F3008)+SUMIFS(Поликлиника!BK:BK,Поликлиника!D:D,СВОД!D3008,Поликлиника!F:F,СВОД!F3008)</f>
        <v>0</v>
      </c>
      <c r="Q3008" s="336">
        <f>SUMIFS(Сверхбаза!L:L,Сверхбаза!C:C,СВОД!D3008,Сверхбаза!E:E,СВОД!F3008)+SUMIFS(Сверхбаза!N:N,Сверхбаза!C:C,СВОД!D3008,Сверхбаза!E:E,СВОД!F3008)</f>
        <v>0</v>
      </c>
      <c r="R3008" s="337">
        <f>SUMIFS(Сверхбаза!P:P,Сверхбаза!C:C,СВОД!D3008,Сверхбаза!E:E,СВОД!F3008)</f>
        <v>0</v>
      </c>
      <c r="S3008" s="337">
        <f>SUMIFS(Сверхбаза!R:R,Сверхбаза!C:C,СВОД!D3008,Сверхбаза!E:E,СВОД!F3008)</f>
        <v>0</v>
      </c>
      <c r="T3008" s="337">
        <f>SUMIFS(Сверхбаза!Q:Q,Сверхбаза!C:C,СВОД!D3008,Сверхбаза!E:E,СВОД!F3008)</f>
        <v>0</v>
      </c>
      <c r="U3008" s="337">
        <f>SUMIFS(Сверхбаза!S:S,Сверхбаза!C:C,СВОД!D3008,Сверхбаза!E:E,СВОД!F3008)</f>
        <v>0</v>
      </c>
      <c r="V3008" s="339">
        <f>SUMIFS(Сверхбаза!G:G,Сверхбаза!C:C,СВОД!D3008,Сверхбаза!E:E,СВОД!F3008)</f>
        <v>0</v>
      </c>
    </row>
    <row r="3009" spans="1:22" outlineLevel="2" x14ac:dyDescent="0.2">
      <c r="A3009" s="33" t="s">
        <v>7</v>
      </c>
      <c r="B3009" s="9">
        <v>1</v>
      </c>
      <c r="C3009" s="10">
        <v>505402</v>
      </c>
      <c r="D3009" s="273">
        <v>540201</v>
      </c>
      <c r="E3009" s="81" t="s">
        <v>159</v>
      </c>
      <c r="F3009" s="81">
        <v>70</v>
      </c>
      <c r="G3009" s="82" t="s">
        <v>862</v>
      </c>
      <c r="H3009" s="336">
        <f>SUMIFS('Круглосуточный стационар'!J:J,'Круглосуточный стационар'!D:D,СВОД!D3009,'Круглосуточный стационар'!H:H,"-",'Круглосуточный стационар'!F:F,СВОД!F3009)+SUMIFS(ВМП!J:J,ВМП!D:D,СВОД!D3009,ВМП!H:H,"-",ВМП!F:F,СВОД!F3009)+SUMIFS('Дневной стационар'!J:J,'Дневной стационар'!D:D,СВОД!D3009,'Дневной стационар'!H:H,"-",'Дневной стационар'!F:F,СВОД!F3009)+SUMIFS(ЭКО!H:H,ЭКО!D:D,СВОД!D3009,ЭКО!F:F,СВОД!F3009)+SUMIFS(Диализ!H:H,Диализ!D:D,СВОД!D3009,Диализ!F:F,СВОД!F3009)</f>
        <v>0</v>
      </c>
      <c r="I3009" s="337">
        <f>SUMIFS(Поликлиника!H:H,Поликлиника!D:D,СВОД!D3009,Поликлиника!F:F,СВОД!F3009)</f>
        <v>0</v>
      </c>
      <c r="J3009" s="337">
        <f>SUMIFS(Поликлиника!AQ:AQ,Поликлиника!D:D,СВОД!D3009,Поликлиника!F:F,СВОД!F3009)</f>
        <v>0</v>
      </c>
      <c r="K3009" s="337">
        <f>SUMIFS(Поликлиника!AV:AV,Поликлиника!D:D,СВОД!D3009,Поликлиника!F:F,СВОД!F3009)</f>
        <v>0</v>
      </c>
      <c r="L3009" s="337">
        <f>SUMIFS(Поликлиника!BA:BA,Поликлиника!D:D,СВОД!D3009,Поликлиника!F:F,СВОД!F3009)</f>
        <v>0</v>
      </c>
      <c r="M3009" s="337">
        <f>SUMIFS(Услуги!H:H,Услуги!D:D,СВОД!D3009,Услуги!F:F,СВОД!F3009)+SUMIFS(Услуги!M:M,Услуги!D:D,СВОД!D3009,Услуги!F:F,СВОД!F3009)+SUMIFS(Услуги!R:R,Услуги!D:D,СВОД!D3009,Услуги!F:F,СВОД!F3009)+SUMIFS(Услуги!W:W,Услуги!D:D,СВОД!D3009,Услуги!F:F,СВОД!F3009)+SUMIFS(Услуги!AB:AB,Услуги!D:D,СВОД!D3009,Услуги!F:F,СВОД!F3009)+SUMIFS(Услуги!AG:AG,Услуги!D:D,СВОД!D3009,Услуги!F:F,СВОД!F3009)+SUMIFS(Услуги!AL:AL,Услуги!D:D,СВОД!D3009,Услуги!F:F,СВОД!F3009)+SUMIFS(Услуги!AQ:AQ,Услуги!D:D,СВОД!D3009,Услуги!F:F,СВОД!F3009)</f>
        <v>0</v>
      </c>
      <c r="N3009" s="337">
        <f>SUMIFS('Скорая мед.помощь'!I:I,'Скорая мед.помощь'!D:D,СВОД!D3009,'Скорая мед.помощь'!F:F,СВОД!F3009)</f>
        <v>0</v>
      </c>
      <c r="O3009" s="338">
        <f>SUMIFS(Поликлиника!BF:BF,Поликлиника!D:D,СВОД!D3009,Поликлиника!F:F,СВОД!F3009)</f>
        <v>0</v>
      </c>
      <c r="P3009" s="339">
        <f>SUMIFS('Круглосуточный стационар'!O:O,'Круглосуточный стационар'!D:D,СВОД!D3009,'Круглосуточный стационар'!F:F,СВОД!F3009,'Круглосуточный стационар'!H:H,"-")+SUMIFS(ВМП!O:O,ВМП!D:D,СВОД!D3009,ВМП!F:F,СВОД!F3009,ВМП!H:H,"-")+SUMIFS('Дневной стационар'!O:O,'Дневной стационар'!D:D,СВОД!D3009,'Дневной стационар'!F:F,СВОД!F3009,'Дневной стационар'!H:H,"-")+SUMIFS(ЭКО!M:M,ЭКО!D:D,СВОД!D3009,ЭКО!F:F,СВОД!F3009)+SUMIFS(Диализ!M:M,Диализ!D:D,СВОД!D3009,Диализ!F:F,СВОД!F3009)+SUMIFS('Скорая мед.помощь'!N:N,'Скорая мед.помощь'!D:D,СВОД!D3009,'Скорая мед.помощь'!F:F,СВОД!F3009)+SUMIFS(Услуги!AV:AV,Услуги!D:D,СВОД!D3009,Услуги!F:F,СВОД!F3009)+SUMIFS(Поликлиника!BK:BK,Поликлиника!D:D,СВОД!D3009,Поликлиника!F:F,СВОД!F3009)</f>
        <v>0</v>
      </c>
      <c r="Q3009" s="336">
        <f>SUMIFS(Сверхбаза!L:L,Сверхбаза!C:C,СВОД!D3009,Сверхбаза!E:E,СВОД!F3009)+SUMIFS(Сверхбаза!N:N,Сверхбаза!C:C,СВОД!D3009,Сверхбаза!E:E,СВОД!F3009)</f>
        <v>0</v>
      </c>
      <c r="R3009" s="337">
        <f>SUMIFS(Сверхбаза!P:P,Сверхбаза!C:C,СВОД!D3009,Сверхбаза!E:E,СВОД!F3009)</f>
        <v>0</v>
      </c>
      <c r="S3009" s="337">
        <f>SUMIFS(Сверхбаза!R:R,Сверхбаза!C:C,СВОД!D3009,Сверхбаза!E:E,СВОД!F3009)</f>
        <v>0</v>
      </c>
      <c r="T3009" s="337">
        <f>SUMIFS(Сверхбаза!Q:Q,Сверхбаза!C:C,СВОД!D3009,Сверхбаза!E:E,СВОД!F3009)</f>
        <v>0</v>
      </c>
      <c r="U3009" s="337">
        <f>SUMIFS(Сверхбаза!S:S,Сверхбаза!C:C,СВОД!D3009,Сверхбаза!E:E,СВОД!F3009)</f>
        <v>0</v>
      </c>
      <c r="V3009" s="339">
        <f>SUMIFS(Сверхбаза!G:G,Сверхбаза!C:C,СВОД!D3009,Сверхбаза!E:E,СВОД!F3009)</f>
        <v>0</v>
      </c>
    </row>
    <row r="3010" spans="1:22" outlineLevel="2" x14ac:dyDescent="0.2">
      <c r="A3010" s="33" t="s">
        <v>7</v>
      </c>
      <c r="B3010" s="9">
        <v>1</v>
      </c>
      <c r="C3010" s="10">
        <v>505402</v>
      </c>
      <c r="D3010" s="273">
        <v>540201</v>
      </c>
      <c r="E3010" s="81" t="s">
        <v>159</v>
      </c>
      <c r="F3010" s="81">
        <v>94</v>
      </c>
      <c r="G3010" s="82" t="s">
        <v>124</v>
      </c>
      <c r="H3010" s="336">
        <f>SUMIFS('Круглосуточный стационар'!J:J,'Круглосуточный стационар'!D:D,СВОД!D3010,'Круглосуточный стационар'!H:H,"-",'Круглосуточный стационар'!F:F,СВОД!F3010)+SUMIFS(ВМП!J:J,ВМП!D:D,СВОД!D3010,ВМП!H:H,"-",ВМП!F:F,СВОД!F3010)+SUMIFS('Дневной стационар'!J:J,'Дневной стационар'!D:D,СВОД!D3010,'Дневной стационар'!H:H,"-",'Дневной стационар'!F:F,СВОД!F3010)+SUMIFS(ЭКО!H:H,ЭКО!D:D,СВОД!D3010,ЭКО!F:F,СВОД!F3010)+SUMIFS(Диализ!H:H,Диализ!D:D,СВОД!D3010,Диализ!F:F,СВОД!F3010)</f>
        <v>0</v>
      </c>
      <c r="I3010" s="337">
        <f>SUMIFS(Поликлиника!H:H,Поликлиника!D:D,СВОД!D3010,Поликлиника!F:F,СВОД!F3010)</f>
        <v>0</v>
      </c>
      <c r="J3010" s="337">
        <f>SUMIFS(Поликлиника!AQ:AQ,Поликлиника!D:D,СВОД!D3010,Поликлиника!F:F,СВОД!F3010)</f>
        <v>0</v>
      </c>
      <c r="K3010" s="337">
        <f>SUMIFS(Поликлиника!AV:AV,Поликлиника!D:D,СВОД!D3010,Поликлиника!F:F,СВОД!F3010)</f>
        <v>0</v>
      </c>
      <c r="L3010" s="337">
        <f>SUMIFS(Поликлиника!BA:BA,Поликлиника!D:D,СВОД!D3010,Поликлиника!F:F,СВОД!F3010)</f>
        <v>0</v>
      </c>
      <c r="M3010" s="337">
        <f>SUMIFS(Услуги!H:H,Услуги!D:D,СВОД!D3010,Услуги!F:F,СВОД!F3010)+SUMIFS(Услуги!M:M,Услуги!D:D,СВОД!D3010,Услуги!F:F,СВОД!F3010)+SUMIFS(Услуги!R:R,Услуги!D:D,СВОД!D3010,Услуги!F:F,СВОД!F3010)+SUMIFS(Услуги!W:W,Услуги!D:D,СВОД!D3010,Услуги!F:F,СВОД!F3010)+SUMIFS(Услуги!AB:AB,Услуги!D:D,СВОД!D3010,Услуги!F:F,СВОД!F3010)+SUMIFS(Услуги!AG:AG,Услуги!D:D,СВОД!D3010,Услуги!F:F,СВОД!F3010)+SUMIFS(Услуги!AL:AL,Услуги!D:D,СВОД!D3010,Услуги!F:F,СВОД!F3010)+SUMIFS(Услуги!AQ:AQ,Услуги!D:D,СВОД!D3010,Услуги!F:F,СВОД!F3010)</f>
        <v>0</v>
      </c>
      <c r="N3010" s="337">
        <f>SUMIFS('Скорая мед.помощь'!I:I,'Скорая мед.помощь'!D:D,СВОД!D3010,'Скорая мед.помощь'!F:F,СВОД!F3010)</f>
        <v>0</v>
      </c>
      <c r="O3010" s="338">
        <f>SUMIFS(Поликлиника!BF:BF,Поликлиника!D:D,СВОД!D3010,Поликлиника!F:F,СВОД!F3010)</f>
        <v>0</v>
      </c>
      <c r="P3010" s="339">
        <f>SUMIFS('Круглосуточный стационар'!O:O,'Круглосуточный стационар'!D:D,СВОД!D3010,'Круглосуточный стационар'!F:F,СВОД!F3010,'Круглосуточный стационар'!H:H,"-")+SUMIFS(ВМП!O:O,ВМП!D:D,СВОД!D3010,ВМП!F:F,СВОД!F3010,ВМП!H:H,"-")+SUMIFS('Дневной стационар'!O:O,'Дневной стационар'!D:D,СВОД!D3010,'Дневной стационар'!F:F,СВОД!F3010,'Дневной стационар'!H:H,"-")+SUMIFS(ЭКО!M:M,ЭКО!D:D,СВОД!D3010,ЭКО!F:F,СВОД!F3010)+SUMIFS(Диализ!M:M,Диализ!D:D,СВОД!D3010,Диализ!F:F,СВОД!F3010)+SUMIFS('Скорая мед.помощь'!N:N,'Скорая мед.помощь'!D:D,СВОД!D3010,'Скорая мед.помощь'!F:F,СВОД!F3010)+SUMIFS(Услуги!AV:AV,Услуги!D:D,СВОД!D3010,Услуги!F:F,СВОД!F3010)+SUMIFS(Поликлиника!BK:BK,Поликлиника!D:D,СВОД!D3010,Поликлиника!F:F,СВОД!F3010)</f>
        <v>0</v>
      </c>
      <c r="Q3010" s="336">
        <f>SUMIFS(Сверхбаза!L:L,Сверхбаза!C:C,СВОД!D3010,Сверхбаза!E:E,СВОД!F3010)+SUMIFS(Сверхбаза!N:N,Сверхбаза!C:C,СВОД!D3010,Сверхбаза!E:E,СВОД!F3010)</f>
        <v>0</v>
      </c>
      <c r="R3010" s="337">
        <f>SUMIFS(Сверхбаза!P:P,Сверхбаза!C:C,СВОД!D3010,Сверхбаза!E:E,СВОД!F3010)</f>
        <v>0</v>
      </c>
      <c r="S3010" s="337">
        <f>SUMIFS(Сверхбаза!R:R,Сверхбаза!C:C,СВОД!D3010,Сверхбаза!E:E,СВОД!F3010)</f>
        <v>0</v>
      </c>
      <c r="T3010" s="337">
        <f>SUMIFS(Сверхбаза!Q:Q,Сверхбаза!C:C,СВОД!D3010,Сверхбаза!E:E,СВОД!F3010)</f>
        <v>0</v>
      </c>
      <c r="U3010" s="337">
        <f>SUMIFS(Сверхбаза!S:S,Сверхбаза!C:C,СВОД!D3010,Сверхбаза!E:E,СВОД!F3010)</f>
        <v>0</v>
      </c>
      <c r="V3010" s="339">
        <f>SUMIFS(Сверхбаза!G:G,Сверхбаза!C:C,СВОД!D3010,Сверхбаза!E:E,СВОД!F3010)</f>
        <v>0</v>
      </c>
    </row>
    <row r="3011" spans="1:22" outlineLevel="1" x14ac:dyDescent="0.2">
      <c r="A3011" s="320"/>
      <c r="B3011" s="321"/>
      <c r="C3011" s="322"/>
      <c r="D3011" s="340" t="s">
        <v>317</v>
      </c>
      <c r="E3011" s="83"/>
      <c r="F3011" s="83"/>
      <c r="G3011" s="84"/>
      <c r="H3011" s="341"/>
      <c r="I3011" s="342"/>
      <c r="J3011" s="342"/>
      <c r="K3011" s="342"/>
      <c r="L3011" s="342"/>
      <c r="M3011" s="342"/>
      <c r="N3011" s="342"/>
      <c r="O3011" s="343"/>
      <c r="P3011" s="344">
        <f>SUBTOTAL(9,P3003:P3010)</f>
        <v>101936.5309319018</v>
      </c>
      <c r="Q3011" s="341"/>
      <c r="R3011" s="342"/>
      <c r="S3011" s="342"/>
      <c r="T3011" s="342"/>
      <c r="U3011" s="342"/>
      <c r="V3011" s="344">
        <f>SUBTOTAL(9,V3003:V3010)</f>
        <v>0</v>
      </c>
    </row>
    <row r="3012" spans="1:22" outlineLevel="2" x14ac:dyDescent="0.2">
      <c r="A3012" s="33" t="s">
        <v>7</v>
      </c>
      <c r="B3012" s="9">
        <v>1</v>
      </c>
      <c r="C3012" s="10">
        <v>505403</v>
      </c>
      <c r="D3012" s="273">
        <v>540301</v>
      </c>
      <c r="E3012" s="81" t="s">
        <v>160</v>
      </c>
      <c r="F3012" s="81">
        <v>1</v>
      </c>
      <c r="G3012" s="82" t="s">
        <v>12</v>
      </c>
      <c r="H3012" s="336">
        <f>SUMIFS('Круглосуточный стационар'!J:J,'Круглосуточный стационар'!D:D,СВОД!D3012,'Круглосуточный стационар'!H:H,"-",'Круглосуточный стационар'!F:F,СВОД!F3012)+SUMIFS(ВМП!J:J,ВМП!D:D,СВОД!D3012,ВМП!H:H,"-",ВМП!F:F,СВОД!F3012)+SUMIFS('Дневной стационар'!J:J,'Дневной стационар'!D:D,СВОД!D3012,'Дневной стационар'!H:H,"-",'Дневной стационар'!F:F,СВОД!F3012)+SUMIFS(ЭКО!H:H,ЭКО!D:D,СВОД!D3012,ЭКО!F:F,СВОД!F3012)+SUMIFS(Диализ!H:H,Диализ!D:D,СВОД!D3012,Диализ!F:F,СВОД!F3012)</f>
        <v>3835</v>
      </c>
      <c r="I3012" s="337">
        <f>SUMIFS(Поликлиника!H:H,Поликлиника!D:D,СВОД!D3012,Поликлиника!F:F,СВОД!F3012)</f>
        <v>0</v>
      </c>
      <c r="J3012" s="337">
        <f>SUMIFS(Поликлиника!AQ:AQ,Поликлиника!D:D,СВОД!D3012,Поликлиника!F:F,СВОД!F3012)</f>
        <v>0</v>
      </c>
      <c r="K3012" s="337">
        <f>SUMIFS(Поликлиника!AV:AV,Поликлиника!D:D,СВОД!D3012,Поликлиника!F:F,СВОД!F3012)</f>
        <v>0</v>
      </c>
      <c r="L3012" s="337">
        <f>SUMIFS(Поликлиника!BA:BA,Поликлиника!D:D,СВОД!D3012,Поликлиника!F:F,СВОД!F3012)</f>
        <v>0</v>
      </c>
      <c r="M3012" s="337">
        <f>SUMIFS(Услуги!H:H,Услуги!D:D,СВОД!D3012,Услуги!F:F,СВОД!F3012)+SUMIFS(Услуги!M:M,Услуги!D:D,СВОД!D3012,Услуги!F:F,СВОД!F3012)+SUMIFS(Услуги!R:R,Услуги!D:D,СВОД!D3012,Услуги!F:F,СВОД!F3012)+SUMIFS(Услуги!W:W,Услуги!D:D,СВОД!D3012,Услуги!F:F,СВОД!F3012)+SUMIFS(Услуги!AB:AB,Услуги!D:D,СВОД!D3012,Услуги!F:F,СВОД!F3012)+SUMIFS(Услуги!AG:AG,Услуги!D:D,СВОД!D3012,Услуги!F:F,СВОД!F3012)+SUMIFS(Услуги!AL:AL,Услуги!D:D,СВОД!D3012,Услуги!F:F,СВОД!F3012)+SUMIFS(Услуги!AQ:AQ,Услуги!D:D,СВОД!D3012,Услуги!F:F,СВОД!F3012)</f>
        <v>0</v>
      </c>
      <c r="N3012" s="337">
        <f>SUMIFS('Скорая мед.помощь'!I:I,'Скорая мед.помощь'!D:D,СВОД!D3012,'Скорая мед.помощь'!F:F,СВОД!F3012)</f>
        <v>0</v>
      </c>
      <c r="O3012" s="338">
        <f>SUMIFS(Поликлиника!BF:BF,Поликлиника!D:D,СВОД!D3012,Поликлиника!F:F,СВОД!F3012)</f>
        <v>0</v>
      </c>
      <c r="P3012" s="339">
        <f>SUMIFS('Круглосуточный стационар'!O:O,'Круглосуточный стационар'!D:D,СВОД!D3012,'Круглосуточный стационар'!F:F,СВОД!F3012,'Круглосуточный стационар'!H:H,"-")+SUMIFS(ВМП!O:O,ВМП!D:D,СВОД!D3012,ВМП!F:F,СВОД!F3012,ВМП!H:H,"-")+SUMIFS('Дневной стационар'!O:O,'Дневной стационар'!D:D,СВОД!D3012,'Дневной стационар'!F:F,СВОД!F3012,'Дневной стационар'!H:H,"-")+SUMIFS(ЭКО!M:M,ЭКО!D:D,СВОД!D3012,ЭКО!F:F,СВОД!F3012)+SUMIFS(Диализ!M:M,Диализ!D:D,СВОД!D3012,Диализ!F:F,СВОД!F3012)+SUMIFS('Скорая мед.помощь'!N:N,'Скорая мед.помощь'!D:D,СВОД!D3012,'Скорая мед.помощь'!F:F,СВОД!F3012)+SUMIFS(Услуги!AV:AV,Услуги!D:D,СВОД!D3012,Услуги!F:F,СВОД!F3012)+SUMIFS(Поликлиника!BK:BK,Поликлиника!D:D,СВОД!D3012,Поликлиника!F:F,СВОД!F3012)</f>
        <v>65735.380979508467</v>
      </c>
      <c r="Q3012" s="336">
        <f>SUMIFS(Сверхбаза!L:L,Сверхбаза!C:C,СВОД!D3012,Сверхбаза!E:E,СВОД!F3012)+SUMIFS(Сверхбаза!N:N,Сверхбаза!C:C,СВОД!D3012,Сверхбаза!E:E,СВОД!F3012)</f>
        <v>0</v>
      </c>
      <c r="R3012" s="337">
        <f>SUMIFS(Сверхбаза!P:P,Сверхбаза!C:C,СВОД!D3012,Сверхбаза!E:E,СВОД!F3012)</f>
        <v>0</v>
      </c>
      <c r="S3012" s="337">
        <f>SUMIFS(Сверхбаза!R:R,Сверхбаза!C:C,СВОД!D3012,Сверхбаза!E:E,СВОД!F3012)</f>
        <v>0</v>
      </c>
      <c r="T3012" s="337">
        <f>SUMIFS(Сверхбаза!Q:Q,Сверхбаза!C:C,СВОД!D3012,Сверхбаза!E:E,СВОД!F3012)</f>
        <v>0</v>
      </c>
      <c r="U3012" s="337">
        <f>SUMIFS(Сверхбаза!S:S,Сверхбаза!C:C,СВОД!D3012,Сверхбаза!E:E,СВОД!F3012)</f>
        <v>0</v>
      </c>
      <c r="V3012" s="339">
        <f>SUMIFS(Сверхбаза!G:G,Сверхбаза!C:C,СВОД!D3012,Сверхбаза!E:E,СВОД!F3012)</f>
        <v>0</v>
      </c>
    </row>
    <row r="3013" spans="1:22" ht="25.5" outlineLevel="2" x14ac:dyDescent="0.2">
      <c r="A3013" s="33" t="s">
        <v>7</v>
      </c>
      <c r="B3013" s="9">
        <v>1</v>
      </c>
      <c r="C3013" s="10">
        <v>505403</v>
      </c>
      <c r="D3013" s="273">
        <v>540301</v>
      </c>
      <c r="E3013" s="81" t="s">
        <v>160</v>
      </c>
      <c r="F3013" s="81">
        <v>13</v>
      </c>
      <c r="G3013" s="82" t="s">
        <v>859</v>
      </c>
      <c r="H3013" s="336">
        <f>SUMIFS('Круглосуточный стационар'!J:J,'Круглосуточный стационар'!D:D,СВОД!D3013,'Круглосуточный стационар'!H:H,"-",'Круглосуточный стационар'!F:F,СВОД!F3013)+SUMIFS(ВМП!J:J,ВМП!D:D,СВОД!D3013,ВМП!H:H,"-",ВМП!F:F,СВОД!F3013)+SUMIFS('Дневной стационар'!J:J,'Дневной стационар'!D:D,СВОД!D3013,'Дневной стационар'!H:H,"-",'Дневной стационар'!F:F,СВОД!F3013)+SUMIFS(ЭКО!H:H,ЭКО!D:D,СВОД!D3013,ЭКО!F:F,СВОД!F3013)+SUMIFS(Диализ!H:H,Диализ!D:D,СВОД!D3013,Диализ!F:F,СВОД!F3013)</f>
        <v>0</v>
      </c>
      <c r="I3013" s="337">
        <f>SUMIFS(Поликлиника!H:H,Поликлиника!D:D,СВОД!D3013,Поликлиника!F:F,СВОД!F3013)</f>
        <v>0</v>
      </c>
      <c r="J3013" s="337">
        <f>SUMIFS(Поликлиника!AQ:AQ,Поликлиника!D:D,СВОД!D3013,Поликлиника!F:F,СВОД!F3013)</f>
        <v>0</v>
      </c>
      <c r="K3013" s="337">
        <f>SUMIFS(Поликлиника!AV:AV,Поликлиника!D:D,СВОД!D3013,Поликлиника!F:F,СВОД!F3013)</f>
        <v>0</v>
      </c>
      <c r="L3013" s="337">
        <f>SUMIFS(Поликлиника!BA:BA,Поликлиника!D:D,СВОД!D3013,Поликлиника!F:F,СВОД!F3013)</f>
        <v>0</v>
      </c>
      <c r="M3013" s="337">
        <f>SUMIFS(Услуги!H:H,Услуги!D:D,СВОД!D3013,Услуги!F:F,СВОД!F3013)+SUMIFS(Услуги!M:M,Услуги!D:D,СВОД!D3013,Услуги!F:F,СВОД!F3013)+SUMIFS(Услуги!R:R,Услуги!D:D,СВОД!D3013,Услуги!F:F,СВОД!F3013)+SUMIFS(Услуги!W:W,Услуги!D:D,СВОД!D3013,Услуги!F:F,СВОД!F3013)+SUMIFS(Услуги!AB:AB,Услуги!D:D,СВОД!D3013,Услуги!F:F,СВОД!F3013)+SUMIFS(Услуги!AG:AG,Услуги!D:D,СВОД!D3013,Услуги!F:F,СВОД!F3013)+SUMIFS(Услуги!AL:AL,Услуги!D:D,СВОД!D3013,Услуги!F:F,СВОД!F3013)+SUMIFS(Услуги!AQ:AQ,Услуги!D:D,СВОД!D3013,Услуги!F:F,СВОД!F3013)</f>
        <v>0</v>
      </c>
      <c r="N3013" s="337">
        <f>SUMIFS('Скорая мед.помощь'!I:I,'Скорая мед.помощь'!D:D,СВОД!D3013,'Скорая мед.помощь'!F:F,СВОД!F3013)</f>
        <v>0</v>
      </c>
      <c r="O3013" s="338">
        <f>SUMIFS(Поликлиника!BF:BF,Поликлиника!D:D,СВОД!D3013,Поликлиника!F:F,СВОД!F3013)</f>
        <v>0</v>
      </c>
      <c r="P3013" s="339">
        <f>SUMIFS('Круглосуточный стационар'!O:O,'Круглосуточный стационар'!D:D,СВОД!D3013,'Круглосуточный стационар'!F:F,СВОД!F3013,'Круглосуточный стационар'!H:H,"-")+SUMIFS(ВМП!O:O,ВМП!D:D,СВОД!D3013,ВМП!F:F,СВОД!F3013,ВМП!H:H,"-")+SUMIFS('Дневной стационар'!O:O,'Дневной стационар'!D:D,СВОД!D3013,'Дневной стационар'!F:F,СВОД!F3013,'Дневной стационар'!H:H,"-")+SUMIFS(ЭКО!M:M,ЭКО!D:D,СВОД!D3013,ЭКО!F:F,СВОД!F3013)+SUMIFS(Диализ!M:M,Диализ!D:D,СВОД!D3013,Диализ!F:F,СВОД!F3013)+SUMIFS('Скорая мед.помощь'!N:N,'Скорая мед.помощь'!D:D,СВОД!D3013,'Скорая мед.помощь'!F:F,СВОД!F3013)+SUMIFS(Услуги!AV:AV,Услуги!D:D,СВОД!D3013,Услуги!F:F,СВОД!F3013)+SUMIFS(Поликлиника!BK:BK,Поликлиника!D:D,СВОД!D3013,Поликлиника!F:F,СВОД!F3013)</f>
        <v>0</v>
      </c>
      <c r="Q3013" s="336">
        <f>SUMIFS(Сверхбаза!L:L,Сверхбаза!C:C,СВОД!D3013,Сверхбаза!E:E,СВОД!F3013)+SUMIFS(Сверхбаза!N:N,Сверхбаза!C:C,СВОД!D3013,Сверхбаза!E:E,СВОД!F3013)</f>
        <v>0</v>
      </c>
      <c r="R3013" s="337">
        <f>SUMIFS(Сверхбаза!P:P,Сверхбаза!C:C,СВОД!D3013,Сверхбаза!E:E,СВОД!F3013)</f>
        <v>0</v>
      </c>
      <c r="S3013" s="337">
        <f>SUMIFS(Сверхбаза!R:R,Сверхбаза!C:C,СВОД!D3013,Сверхбаза!E:E,СВОД!F3013)</f>
        <v>0</v>
      </c>
      <c r="T3013" s="337">
        <f>SUMIFS(Сверхбаза!Q:Q,Сверхбаза!C:C,СВОД!D3013,Сверхбаза!E:E,СВОД!F3013)</f>
        <v>0</v>
      </c>
      <c r="U3013" s="337">
        <f>SUMIFS(Сверхбаза!S:S,Сверхбаза!C:C,СВОД!D3013,Сверхбаза!E:E,СВОД!F3013)</f>
        <v>0</v>
      </c>
      <c r="V3013" s="339">
        <f>SUMIFS(Сверхбаза!G:G,Сверхбаза!C:C,СВОД!D3013,Сверхбаза!E:E,СВОД!F3013)</f>
        <v>0</v>
      </c>
    </row>
    <row r="3014" spans="1:22" outlineLevel="2" x14ac:dyDescent="0.2">
      <c r="A3014" s="33" t="s">
        <v>7</v>
      </c>
      <c r="B3014" s="9">
        <v>1</v>
      </c>
      <c r="C3014" s="10">
        <v>505403</v>
      </c>
      <c r="D3014" s="273">
        <v>540301</v>
      </c>
      <c r="E3014" s="81" t="s">
        <v>160</v>
      </c>
      <c r="F3014" s="81">
        <v>2</v>
      </c>
      <c r="G3014" s="82" t="s">
        <v>135</v>
      </c>
      <c r="H3014" s="336">
        <f>SUMIFS('Круглосуточный стационар'!J:J,'Круглосуточный стационар'!D:D,СВОД!D3014,'Круглосуточный стационар'!H:H,"-",'Круглосуточный стационар'!F:F,СВОД!F3014)+SUMIFS(ВМП!J:J,ВМП!D:D,СВОД!D3014,ВМП!H:H,"-",ВМП!F:F,СВОД!F3014)+SUMIFS('Дневной стационар'!J:J,'Дневной стационар'!D:D,СВОД!D3014,'Дневной стационар'!H:H,"-",'Дневной стационар'!F:F,СВОД!F3014)+SUMIFS(ЭКО!H:H,ЭКО!D:D,СВОД!D3014,ЭКО!F:F,СВОД!F3014)+SUMIFS(Диализ!H:H,Диализ!D:D,СВОД!D3014,Диализ!F:F,СВОД!F3014)</f>
        <v>1451</v>
      </c>
      <c r="I3014" s="337">
        <f>SUMIFS(Поликлиника!H:H,Поликлиника!D:D,СВОД!D3014,Поликлиника!F:F,СВОД!F3014)</f>
        <v>0</v>
      </c>
      <c r="J3014" s="337">
        <f>SUMIFS(Поликлиника!AQ:AQ,Поликлиника!D:D,СВОД!D3014,Поликлиника!F:F,СВОД!F3014)</f>
        <v>0</v>
      </c>
      <c r="K3014" s="337">
        <f>SUMIFS(Поликлиника!AV:AV,Поликлиника!D:D,СВОД!D3014,Поликлиника!F:F,СВОД!F3014)</f>
        <v>0</v>
      </c>
      <c r="L3014" s="337">
        <f>SUMIFS(Поликлиника!BA:BA,Поликлиника!D:D,СВОД!D3014,Поликлиника!F:F,СВОД!F3014)</f>
        <v>0</v>
      </c>
      <c r="M3014" s="337">
        <f>SUMIFS(Услуги!H:H,Услуги!D:D,СВОД!D3014,Услуги!F:F,СВОД!F3014)+SUMIFS(Услуги!M:M,Услуги!D:D,СВОД!D3014,Услуги!F:F,СВОД!F3014)+SUMIFS(Услуги!R:R,Услуги!D:D,СВОД!D3014,Услуги!F:F,СВОД!F3014)+SUMIFS(Услуги!W:W,Услуги!D:D,СВОД!D3014,Услуги!F:F,СВОД!F3014)+SUMIFS(Услуги!AB:AB,Услуги!D:D,СВОД!D3014,Услуги!F:F,СВОД!F3014)+SUMIFS(Услуги!AG:AG,Услуги!D:D,СВОД!D3014,Услуги!F:F,СВОД!F3014)+SUMIFS(Услуги!AL:AL,Услуги!D:D,СВОД!D3014,Услуги!F:F,СВОД!F3014)+SUMIFS(Услуги!AQ:AQ,Услуги!D:D,СВОД!D3014,Услуги!F:F,СВОД!F3014)</f>
        <v>0</v>
      </c>
      <c r="N3014" s="337">
        <f>SUMIFS('Скорая мед.помощь'!I:I,'Скорая мед.помощь'!D:D,СВОД!D3014,'Скорая мед.помощь'!F:F,СВОД!F3014)</f>
        <v>0</v>
      </c>
      <c r="O3014" s="338">
        <f>SUMIFS(Поликлиника!BF:BF,Поликлиника!D:D,СВОД!D3014,Поликлиника!F:F,СВОД!F3014)</f>
        <v>0</v>
      </c>
      <c r="P3014" s="339">
        <f>SUMIFS('Круглосуточный стационар'!O:O,'Круглосуточный стационар'!D:D,СВОД!D3014,'Круглосуточный стационар'!F:F,СВОД!F3014,'Круглосуточный стационар'!H:H,"-")+SUMIFS(ВМП!O:O,ВМП!D:D,СВОД!D3014,ВМП!F:F,СВОД!F3014,ВМП!H:H,"-")+SUMIFS('Дневной стационар'!O:O,'Дневной стационар'!D:D,СВОД!D3014,'Дневной стационар'!F:F,СВОД!F3014,'Дневной стационар'!H:H,"-")+SUMIFS(ЭКО!M:M,ЭКО!D:D,СВОД!D3014,ЭКО!F:F,СВОД!F3014)+SUMIFS(Диализ!M:M,Диализ!D:D,СВОД!D3014,Диализ!F:F,СВОД!F3014)+SUMIFS('Скорая мед.помощь'!N:N,'Скорая мед.помощь'!D:D,СВОД!D3014,'Скорая мед.помощь'!F:F,СВОД!F3014)+SUMIFS(Услуги!AV:AV,Услуги!D:D,СВОД!D3014,Услуги!F:F,СВОД!F3014)+SUMIFS(Поликлиника!BK:BK,Поликлиника!D:D,СВОД!D3014,Поликлиника!F:F,СВОД!F3014)</f>
        <v>15073.860127999998</v>
      </c>
      <c r="Q3014" s="336">
        <f>SUMIFS(Сверхбаза!L:L,Сверхбаза!C:C,СВОД!D3014,Сверхбаза!E:E,СВОД!F3014)+SUMIFS(Сверхбаза!N:N,Сверхбаза!C:C,СВОД!D3014,Сверхбаза!E:E,СВОД!F3014)</f>
        <v>0</v>
      </c>
      <c r="R3014" s="337">
        <f>SUMIFS(Сверхбаза!P:P,Сверхбаза!C:C,СВОД!D3014,Сверхбаза!E:E,СВОД!F3014)</f>
        <v>0</v>
      </c>
      <c r="S3014" s="337">
        <f>SUMIFS(Сверхбаза!R:R,Сверхбаза!C:C,СВОД!D3014,Сверхбаза!E:E,СВОД!F3014)</f>
        <v>0</v>
      </c>
      <c r="T3014" s="337">
        <f>SUMIFS(Сверхбаза!Q:Q,Сверхбаза!C:C,СВОД!D3014,Сверхбаза!E:E,СВОД!F3014)</f>
        <v>0</v>
      </c>
      <c r="U3014" s="337">
        <f>SUMIFS(Сверхбаза!S:S,Сверхбаза!C:C,СВОД!D3014,Сверхбаза!E:E,СВОД!F3014)</f>
        <v>0</v>
      </c>
      <c r="V3014" s="339">
        <f>SUMIFS(Сверхбаза!G:G,Сверхбаза!C:C,СВОД!D3014,Сверхбаза!E:E,СВОД!F3014)</f>
        <v>0</v>
      </c>
    </row>
    <row r="3015" spans="1:22" ht="25.5" outlineLevel="2" x14ac:dyDescent="0.2">
      <c r="A3015" s="33" t="s">
        <v>7</v>
      </c>
      <c r="B3015" s="9">
        <v>1</v>
      </c>
      <c r="C3015" s="10">
        <v>505403</v>
      </c>
      <c r="D3015" s="273">
        <v>540301</v>
      </c>
      <c r="E3015" s="81" t="s">
        <v>160</v>
      </c>
      <c r="F3015" s="81">
        <v>6</v>
      </c>
      <c r="G3015" s="82" t="s">
        <v>860</v>
      </c>
      <c r="H3015" s="336">
        <f>SUMIFS('Круглосуточный стационар'!J:J,'Круглосуточный стационар'!D:D,СВОД!D3015,'Круглосуточный стационар'!H:H,"-",'Круглосуточный стационар'!F:F,СВОД!F3015)+SUMIFS(ВМП!J:J,ВМП!D:D,СВОД!D3015,ВМП!H:H,"-",ВМП!F:F,СВОД!F3015)+SUMIFS('Дневной стационар'!J:J,'Дневной стационар'!D:D,СВОД!D3015,'Дневной стационар'!H:H,"-",'Дневной стационар'!F:F,СВОД!F3015)+SUMIFS(ЭКО!H:H,ЭКО!D:D,СВОД!D3015,ЭКО!F:F,СВОД!F3015)+SUMIFS(Диализ!H:H,Диализ!D:D,СВОД!D3015,Диализ!F:F,СВОД!F3015)</f>
        <v>0</v>
      </c>
      <c r="I3015" s="337">
        <f>SUMIFS(Поликлиника!H:H,Поликлиника!D:D,СВОД!D3015,Поликлиника!F:F,СВОД!F3015)</f>
        <v>0</v>
      </c>
      <c r="J3015" s="337">
        <f>SUMIFS(Поликлиника!AQ:AQ,Поликлиника!D:D,СВОД!D3015,Поликлиника!F:F,СВОД!F3015)</f>
        <v>0</v>
      </c>
      <c r="K3015" s="337">
        <f>SUMIFS(Поликлиника!AV:AV,Поликлиника!D:D,СВОД!D3015,Поликлиника!F:F,СВОД!F3015)</f>
        <v>0</v>
      </c>
      <c r="L3015" s="337">
        <f>SUMIFS(Поликлиника!BA:BA,Поликлиника!D:D,СВОД!D3015,Поликлиника!F:F,СВОД!F3015)</f>
        <v>0</v>
      </c>
      <c r="M3015" s="337">
        <f>SUMIFS(Услуги!H:H,Услуги!D:D,СВОД!D3015,Услуги!F:F,СВОД!F3015)+SUMIFS(Услуги!M:M,Услуги!D:D,СВОД!D3015,Услуги!F:F,СВОД!F3015)+SUMIFS(Услуги!R:R,Услуги!D:D,СВОД!D3015,Услуги!F:F,СВОД!F3015)+SUMIFS(Услуги!W:W,Услуги!D:D,СВОД!D3015,Услуги!F:F,СВОД!F3015)+SUMIFS(Услуги!AB:AB,Услуги!D:D,СВОД!D3015,Услуги!F:F,СВОД!F3015)+SUMIFS(Услуги!AG:AG,Услуги!D:D,СВОД!D3015,Услуги!F:F,СВОД!F3015)+SUMIFS(Услуги!AL:AL,Услуги!D:D,СВОД!D3015,Услуги!F:F,СВОД!F3015)+SUMIFS(Услуги!AQ:AQ,Услуги!D:D,СВОД!D3015,Услуги!F:F,СВОД!F3015)</f>
        <v>0</v>
      </c>
      <c r="N3015" s="337">
        <f>SUMIFS('Скорая мед.помощь'!I:I,'Скорая мед.помощь'!D:D,СВОД!D3015,'Скорая мед.помощь'!F:F,СВОД!F3015)</f>
        <v>0</v>
      </c>
      <c r="O3015" s="338">
        <f>SUMIFS(Поликлиника!BF:BF,Поликлиника!D:D,СВОД!D3015,Поликлиника!F:F,СВОД!F3015)</f>
        <v>0</v>
      </c>
      <c r="P3015" s="339">
        <f>SUMIFS('Круглосуточный стационар'!O:O,'Круглосуточный стационар'!D:D,СВОД!D3015,'Круглосуточный стационар'!F:F,СВОД!F3015,'Круглосуточный стационар'!H:H,"-")+SUMIFS(ВМП!O:O,ВМП!D:D,СВОД!D3015,ВМП!F:F,СВОД!F3015,ВМП!H:H,"-")+SUMIFS('Дневной стационар'!O:O,'Дневной стационар'!D:D,СВОД!D3015,'Дневной стационар'!F:F,СВОД!F3015,'Дневной стационар'!H:H,"-")+SUMIFS(ЭКО!M:M,ЭКО!D:D,СВОД!D3015,ЭКО!F:F,СВОД!F3015)+SUMIFS(Диализ!M:M,Диализ!D:D,СВОД!D3015,Диализ!F:F,СВОД!F3015)+SUMIFS('Скорая мед.помощь'!N:N,'Скорая мед.помощь'!D:D,СВОД!D3015,'Скорая мед.помощь'!F:F,СВОД!F3015)+SUMIFS(Услуги!AV:AV,Услуги!D:D,СВОД!D3015,Услуги!F:F,СВОД!F3015)+SUMIFS(Поликлиника!BK:BK,Поликлиника!D:D,СВОД!D3015,Поликлиника!F:F,СВОД!F3015)</f>
        <v>0</v>
      </c>
      <c r="Q3015" s="336">
        <f>SUMIFS(Сверхбаза!L:L,Сверхбаза!C:C,СВОД!D3015,Сверхбаза!E:E,СВОД!F3015)+SUMIFS(Сверхбаза!N:N,Сверхбаза!C:C,СВОД!D3015,Сверхбаза!E:E,СВОД!F3015)</f>
        <v>0</v>
      </c>
      <c r="R3015" s="337">
        <f>SUMIFS(Сверхбаза!P:P,Сверхбаза!C:C,СВОД!D3015,Сверхбаза!E:E,СВОД!F3015)</f>
        <v>0</v>
      </c>
      <c r="S3015" s="337">
        <f>SUMIFS(Сверхбаза!R:R,Сверхбаза!C:C,СВОД!D3015,Сверхбаза!E:E,СВОД!F3015)</f>
        <v>0</v>
      </c>
      <c r="T3015" s="337">
        <f>SUMIFS(Сверхбаза!Q:Q,Сверхбаза!C:C,СВОД!D3015,Сверхбаза!E:E,СВОД!F3015)</f>
        <v>0</v>
      </c>
      <c r="U3015" s="337">
        <f>SUMIFS(Сверхбаза!S:S,Сверхбаза!C:C,СВОД!D3015,Сверхбаза!E:E,СВОД!F3015)</f>
        <v>0</v>
      </c>
      <c r="V3015" s="339">
        <f>SUMIFS(Сверхбаза!G:G,Сверхбаза!C:C,СВОД!D3015,Сверхбаза!E:E,СВОД!F3015)</f>
        <v>0</v>
      </c>
    </row>
    <row r="3016" spans="1:22" ht="25.5" outlineLevel="2" x14ac:dyDescent="0.2">
      <c r="A3016" s="33" t="s">
        <v>7</v>
      </c>
      <c r="B3016" s="9">
        <v>1</v>
      </c>
      <c r="C3016" s="10">
        <v>505403</v>
      </c>
      <c r="D3016" s="273">
        <v>540301</v>
      </c>
      <c r="E3016" s="81" t="s">
        <v>160</v>
      </c>
      <c r="F3016" s="81">
        <v>3</v>
      </c>
      <c r="G3016" s="82" t="s">
        <v>136</v>
      </c>
      <c r="H3016" s="336">
        <f>SUMIFS('Круглосуточный стационар'!J:J,'Круглосуточный стационар'!D:D,СВОД!D3016,'Круглосуточный стационар'!H:H,"-",'Круглосуточный стационар'!F:F,СВОД!F3016)+SUMIFS(ВМП!J:J,ВМП!D:D,СВОД!D3016,ВМП!H:H,"-",ВМП!F:F,СВОД!F3016)+SUMIFS('Дневной стационар'!J:J,'Дневной стационар'!D:D,СВОД!D3016,'Дневной стационар'!H:H,"-",'Дневной стационар'!F:F,СВОД!F3016)+SUMIFS(ЭКО!H:H,ЭКО!D:D,СВОД!D3016,ЭКО!F:F,СВОД!F3016)+SUMIFS(Диализ!H:H,Диализ!D:D,СВОД!D3016,Диализ!F:F,СВОД!F3016)</f>
        <v>0</v>
      </c>
      <c r="I3016" s="337">
        <f>SUMIFS(Поликлиника!H:H,Поликлиника!D:D,СВОД!D3016,Поликлиника!F:F,СВОД!F3016)</f>
        <v>9118</v>
      </c>
      <c r="J3016" s="337">
        <f>SUMIFS(Поликлиника!AQ:AQ,Поликлиника!D:D,СВОД!D3016,Поликлиника!F:F,СВОД!F3016)</f>
        <v>11612</v>
      </c>
      <c r="K3016" s="337">
        <f>SUMIFS(Поликлиника!AV:AV,Поликлиника!D:D,СВОД!D3016,Поликлиника!F:F,СВОД!F3016)</f>
        <v>53414</v>
      </c>
      <c r="L3016" s="337">
        <f>SUMIFS(Поликлиника!BA:BA,Поликлиника!D:D,СВОД!D3016,Поликлиника!F:F,СВОД!F3016)</f>
        <v>24435</v>
      </c>
      <c r="M3016" s="337">
        <f>SUMIFS(Услуги!H:H,Услуги!D:D,СВОД!D3016,Услуги!F:F,СВОД!F3016)+SUMIFS(Услуги!M:M,Услуги!D:D,СВОД!D3016,Услуги!F:F,СВОД!F3016)+SUMIFS(Услуги!R:R,Услуги!D:D,СВОД!D3016,Услуги!F:F,СВОД!F3016)+SUMIFS(Услуги!W:W,Услуги!D:D,СВОД!D3016,Услуги!F:F,СВОД!F3016)+SUMIFS(Услуги!AB:AB,Услуги!D:D,СВОД!D3016,Услуги!F:F,СВОД!F3016)+SUMIFS(Услуги!AG:AG,Услуги!D:D,СВОД!D3016,Услуги!F:F,СВОД!F3016)+SUMIFS(Услуги!AL:AL,Услуги!D:D,СВОД!D3016,Услуги!F:F,СВОД!F3016)+SUMIFS(Услуги!AQ:AQ,Услуги!D:D,СВОД!D3016,Услуги!F:F,СВОД!F3016)</f>
        <v>0</v>
      </c>
      <c r="N3016" s="337">
        <f>SUMIFS('Скорая мед.помощь'!I:I,'Скорая мед.помощь'!D:D,СВОД!D3016,'Скорая мед.помощь'!F:F,СВОД!F3016)</f>
        <v>0</v>
      </c>
      <c r="O3016" s="338">
        <f>SUMIFS(Поликлиника!BF:BF,Поликлиника!D:D,СВОД!D3016,Поликлиника!F:F,СВОД!F3016)</f>
        <v>33524</v>
      </c>
      <c r="P3016" s="339">
        <f>SUMIFS('Круглосуточный стационар'!O:O,'Круглосуточный стационар'!D:D,СВОД!D3016,'Круглосуточный стационар'!F:F,СВОД!F3016,'Круглосуточный стационар'!H:H,"-")+SUMIFS(ВМП!O:O,ВМП!D:D,СВОД!D3016,ВМП!F:F,СВОД!F3016,ВМП!H:H,"-")+SUMIFS('Дневной стационар'!O:O,'Дневной стационар'!D:D,СВОД!D3016,'Дневной стационар'!F:F,СВОД!F3016,'Дневной стационар'!H:H,"-")+SUMIFS(ЭКО!M:M,ЭКО!D:D,СВОД!D3016,ЭКО!F:F,СВОД!F3016)+SUMIFS(Диализ!M:M,Диализ!D:D,СВОД!D3016,Диализ!F:F,СВОД!F3016)+SUMIFS('Скорая мед.помощь'!N:N,'Скорая мед.помощь'!D:D,СВОД!D3016,'Скорая мед.помощь'!F:F,СВОД!F3016)+SUMIFS(Услуги!AV:AV,Услуги!D:D,СВОД!D3016,Услуги!F:F,СВОД!F3016)+SUMIFS(Поликлиника!BK:BK,Поликлиника!D:D,СВОД!D3016,Поликлиника!F:F,СВОД!F3016)</f>
        <v>80794.151372089633</v>
      </c>
      <c r="Q3016" s="336">
        <f>SUMIFS(Сверхбаза!L:L,Сверхбаза!C:C,СВОД!D3016,Сверхбаза!E:E,СВОД!F3016)+SUMIFS(Сверхбаза!N:N,Сверхбаза!C:C,СВОД!D3016,Сверхбаза!E:E,СВОД!F3016)</f>
        <v>0</v>
      </c>
      <c r="R3016" s="337">
        <f>SUMIFS(Сверхбаза!P:P,Сверхбаза!C:C,СВОД!D3016,Сверхбаза!E:E,СВОД!F3016)</f>
        <v>0</v>
      </c>
      <c r="S3016" s="337">
        <f>SUMIFS(Сверхбаза!R:R,Сверхбаза!C:C,СВОД!D3016,Сверхбаза!E:E,СВОД!F3016)</f>
        <v>0</v>
      </c>
      <c r="T3016" s="337">
        <f>SUMIFS(Сверхбаза!Q:Q,Сверхбаза!C:C,СВОД!D3016,Сверхбаза!E:E,СВОД!F3016)</f>
        <v>0</v>
      </c>
      <c r="U3016" s="337">
        <f>SUMIFS(Сверхбаза!S:S,Сверхбаза!C:C,СВОД!D3016,Сверхбаза!E:E,СВОД!F3016)</f>
        <v>0</v>
      </c>
      <c r="V3016" s="339">
        <f>SUMIFS(Сверхбаза!G:G,Сверхбаза!C:C,СВОД!D3016,Сверхбаза!E:E,СВОД!F3016)</f>
        <v>0</v>
      </c>
    </row>
    <row r="3017" spans="1:22" outlineLevel="2" x14ac:dyDescent="0.2">
      <c r="A3017" s="33" t="s">
        <v>7</v>
      </c>
      <c r="B3017" s="9">
        <v>1</v>
      </c>
      <c r="C3017" s="10">
        <v>505403</v>
      </c>
      <c r="D3017" s="273">
        <v>540301</v>
      </c>
      <c r="E3017" s="81" t="s">
        <v>160</v>
      </c>
      <c r="F3017" s="81">
        <v>7</v>
      </c>
      <c r="G3017" s="82" t="s">
        <v>861</v>
      </c>
      <c r="H3017" s="336">
        <f>SUMIFS('Круглосуточный стационар'!J:J,'Круглосуточный стационар'!D:D,СВОД!D3017,'Круглосуточный стационар'!H:H,"-",'Круглосуточный стационар'!F:F,СВОД!F3017)+SUMIFS(ВМП!J:J,ВМП!D:D,СВОД!D3017,ВМП!H:H,"-",ВМП!F:F,СВОД!F3017)+SUMIFS('Дневной стационар'!J:J,'Дневной стационар'!D:D,СВОД!D3017,'Дневной стационар'!H:H,"-",'Дневной стационар'!F:F,СВОД!F3017)+SUMIFS(ЭКО!H:H,ЭКО!D:D,СВОД!D3017,ЭКО!F:F,СВОД!F3017)+SUMIFS(Диализ!H:H,Диализ!D:D,СВОД!D3017,Диализ!F:F,СВОД!F3017)</f>
        <v>0</v>
      </c>
      <c r="I3017" s="337">
        <f>SUMIFS(Поликлиника!H:H,Поликлиника!D:D,СВОД!D3017,Поликлиника!F:F,СВОД!F3017)</f>
        <v>0</v>
      </c>
      <c r="J3017" s="337">
        <f>SUMIFS(Поликлиника!AQ:AQ,Поликлиника!D:D,СВОД!D3017,Поликлиника!F:F,СВОД!F3017)</f>
        <v>0</v>
      </c>
      <c r="K3017" s="337">
        <f>SUMIFS(Поликлиника!AV:AV,Поликлиника!D:D,СВОД!D3017,Поликлиника!F:F,СВОД!F3017)</f>
        <v>0</v>
      </c>
      <c r="L3017" s="337">
        <f>SUMIFS(Поликлиника!BA:BA,Поликлиника!D:D,СВОД!D3017,Поликлиника!F:F,СВОД!F3017)</f>
        <v>0</v>
      </c>
      <c r="M3017" s="337">
        <f>SUMIFS(Услуги!H:H,Услуги!D:D,СВОД!D3017,Услуги!F:F,СВОД!F3017)+SUMIFS(Услуги!M:M,Услуги!D:D,СВОД!D3017,Услуги!F:F,СВОД!F3017)+SUMIFS(Услуги!R:R,Услуги!D:D,СВОД!D3017,Услуги!F:F,СВОД!F3017)+SUMIFS(Услуги!W:W,Услуги!D:D,СВОД!D3017,Услуги!F:F,СВОД!F3017)+SUMIFS(Услуги!AB:AB,Услуги!D:D,СВОД!D3017,Услуги!F:F,СВОД!F3017)+SUMIFS(Услуги!AG:AG,Услуги!D:D,СВОД!D3017,Услуги!F:F,СВОД!F3017)+SUMIFS(Услуги!AL:AL,Услуги!D:D,СВОД!D3017,Услуги!F:F,СВОД!F3017)+SUMIFS(Услуги!AQ:AQ,Услуги!D:D,СВОД!D3017,Услуги!F:F,СВОД!F3017)</f>
        <v>0</v>
      </c>
      <c r="N3017" s="337">
        <f>SUMIFS('Скорая мед.помощь'!I:I,'Скорая мед.помощь'!D:D,СВОД!D3017,'Скорая мед.помощь'!F:F,СВОД!F3017)</f>
        <v>0</v>
      </c>
      <c r="O3017" s="338">
        <f>SUMIFS(Поликлиника!BF:BF,Поликлиника!D:D,СВОД!D3017,Поликлиника!F:F,СВОД!F3017)</f>
        <v>0</v>
      </c>
      <c r="P3017" s="339">
        <f>SUMIFS('Круглосуточный стационар'!O:O,'Круглосуточный стационар'!D:D,СВОД!D3017,'Круглосуточный стационар'!F:F,СВОД!F3017,'Круглосуточный стационар'!H:H,"-")+SUMIFS(ВМП!O:O,ВМП!D:D,СВОД!D3017,ВМП!F:F,СВОД!F3017,ВМП!H:H,"-")+SUMIFS('Дневной стационар'!O:O,'Дневной стационар'!D:D,СВОД!D3017,'Дневной стационар'!F:F,СВОД!F3017,'Дневной стационар'!H:H,"-")+SUMIFS(ЭКО!M:M,ЭКО!D:D,СВОД!D3017,ЭКО!F:F,СВОД!F3017)+SUMIFS(Диализ!M:M,Диализ!D:D,СВОД!D3017,Диализ!F:F,СВОД!F3017)+SUMIFS('Скорая мед.помощь'!N:N,'Скорая мед.помощь'!D:D,СВОД!D3017,'Скорая мед.помощь'!F:F,СВОД!F3017)+SUMIFS(Услуги!AV:AV,Услуги!D:D,СВОД!D3017,Услуги!F:F,СВОД!F3017)+SUMIFS(Поликлиника!BK:BK,Поликлиника!D:D,СВОД!D3017,Поликлиника!F:F,СВОД!F3017)</f>
        <v>0</v>
      </c>
      <c r="Q3017" s="336">
        <f>SUMIFS(Сверхбаза!L:L,Сверхбаза!C:C,СВОД!D3017,Сверхбаза!E:E,СВОД!F3017)+SUMIFS(Сверхбаза!N:N,Сверхбаза!C:C,СВОД!D3017,Сверхбаза!E:E,СВОД!F3017)</f>
        <v>0</v>
      </c>
      <c r="R3017" s="337">
        <f>SUMIFS(Сверхбаза!P:P,Сверхбаза!C:C,СВОД!D3017,Сверхбаза!E:E,СВОД!F3017)</f>
        <v>0</v>
      </c>
      <c r="S3017" s="337">
        <f>SUMIFS(Сверхбаза!R:R,Сверхбаза!C:C,СВОД!D3017,Сверхбаза!E:E,СВОД!F3017)</f>
        <v>0</v>
      </c>
      <c r="T3017" s="337">
        <f>SUMIFS(Сверхбаза!Q:Q,Сверхбаза!C:C,СВОД!D3017,Сверхбаза!E:E,СВОД!F3017)</f>
        <v>0</v>
      </c>
      <c r="U3017" s="337">
        <f>SUMIFS(Сверхбаза!S:S,Сверхбаза!C:C,СВОД!D3017,Сверхбаза!E:E,СВОД!F3017)</f>
        <v>0</v>
      </c>
      <c r="V3017" s="339">
        <f>SUMIFS(Сверхбаза!G:G,Сверхбаза!C:C,СВОД!D3017,Сверхбаза!E:E,СВОД!F3017)</f>
        <v>0</v>
      </c>
    </row>
    <row r="3018" spans="1:22" outlineLevel="2" x14ac:dyDescent="0.2">
      <c r="A3018" s="33" t="s">
        <v>7</v>
      </c>
      <c r="B3018" s="9">
        <v>1</v>
      </c>
      <c r="C3018" s="10">
        <v>505403</v>
      </c>
      <c r="D3018" s="273">
        <v>540301</v>
      </c>
      <c r="E3018" s="81" t="s">
        <v>160</v>
      </c>
      <c r="F3018" s="81">
        <v>70</v>
      </c>
      <c r="G3018" s="82" t="s">
        <v>862</v>
      </c>
      <c r="H3018" s="336">
        <f>SUMIFS('Круглосуточный стационар'!J:J,'Круглосуточный стационар'!D:D,СВОД!D3018,'Круглосуточный стационар'!H:H,"-",'Круглосуточный стационар'!F:F,СВОД!F3018)+SUMIFS(ВМП!J:J,ВМП!D:D,СВОД!D3018,ВМП!H:H,"-",ВМП!F:F,СВОД!F3018)+SUMIFS('Дневной стационар'!J:J,'Дневной стационар'!D:D,СВОД!D3018,'Дневной стационар'!H:H,"-",'Дневной стационар'!F:F,СВОД!F3018)+SUMIFS(ЭКО!H:H,ЭКО!D:D,СВОД!D3018,ЭКО!F:F,СВОД!F3018)+SUMIFS(Диализ!H:H,Диализ!D:D,СВОД!D3018,Диализ!F:F,СВОД!F3018)</f>
        <v>0</v>
      </c>
      <c r="I3018" s="337">
        <f>SUMIFS(Поликлиника!H:H,Поликлиника!D:D,СВОД!D3018,Поликлиника!F:F,СВОД!F3018)</f>
        <v>0</v>
      </c>
      <c r="J3018" s="337">
        <f>SUMIFS(Поликлиника!AQ:AQ,Поликлиника!D:D,СВОД!D3018,Поликлиника!F:F,СВОД!F3018)</f>
        <v>0</v>
      </c>
      <c r="K3018" s="337">
        <f>SUMIFS(Поликлиника!AV:AV,Поликлиника!D:D,СВОД!D3018,Поликлиника!F:F,СВОД!F3018)</f>
        <v>0</v>
      </c>
      <c r="L3018" s="337">
        <f>SUMIFS(Поликлиника!BA:BA,Поликлиника!D:D,СВОД!D3018,Поликлиника!F:F,СВОД!F3018)</f>
        <v>0</v>
      </c>
      <c r="M3018" s="337">
        <f>SUMIFS(Услуги!H:H,Услуги!D:D,СВОД!D3018,Услуги!F:F,СВОД!F3018)+SUMIFS(Услуги!M:M,Услуги!D:D,СВОД!D3018,Услуги!F:F,СВОД!F3018)+SUMIFS(Услуги!R:R,Услуги!D:D,СВОД!D3018,Услуги!F:F,СВОД!F3018)+SUMIFS(Услуги!W:W,Услуги!D:D,СВОД!D3018,Услуги!F:F,СВОД!F3018)+SUMIFS(Услуги!AB:AB,Услуги!D:D,СВОД!D3018,Услуги!F:F,СВОД!F3018)+SUMIFS(Услуги!AG:AG,Услуги!D:D,СВОД!D3018,Услуги!F:F,СВОД!F3018)+SUMIFS(Услуги!AL:AL,Услуги!D:D,СВОД!D3018,Услуги!F:F,СВОД!F3018)+SUMIFS(Услуги!AQ:AQ,Услуги!D:D,СВОД!D3018,Услуги!F:F,СВОД!F3018)</f>
        <v>0</v>
      </c>
      <c r="N3018" s="337">
        <f>SUMIFS('Скорая мед.помощь'!I:I,'Скорая мед.помощь'!D:D,СВОД!D3018,'Скорая мед.помощь'!F:F,СВОД!F3018)</f>
        <v>0</v>
      </c>
      <c r="O3018" s="338">
        <f>SUMIFS(Поликлиника!BF:BF,Поликлиника!D:D,СВОД!D3018,Поликлиника!F:F,СВОД!F3018)</f>
        <v>0</v>
      </c>
      <c r="P3018" s="339">
        <f>SUMIFS('Круглосуточный стационар'!O:O,'Круглосуточный стационар'!D:D,СВОД!D3018,'Круглосуточный стационар'!F:F,СВОД!F3018,'Круглосуточный стационар'!H:H,"-")+SUMIFS(ВМП!O:O,ВМП!D:D,СВОД!D3018,ВМП!F:F,СВОД!F3018,ВМП!H:H,"-")+SUMIFS('Дневной стационар'!O:O,'Дневной стационар'!D:D,СВОД!D3018,'Дневной стационар'!F:F,СВОД!F3018,'Дневной стационар'!H:H,"-")+SUMIFS(ЭКО!M:M,ЭКО!D:D,СВОД!D3018,ЭКО!F:F,СВОД!F3018)+SUMIFS(Диализ!M:M,Диализ!D:D,СВОД!D3018,Диализ!F:F,СВОД!F3018)+SUMIFS('Скорая мед.помощь'!N:N,'Скорая мед.помощь'!D:D,СВОД!D3018,'Скорая мед.помощь'!F:F,СВОД!F3018)+SUMIFS(Услуги!AV:AV,Услуги!D:D,СВОД!D3018,Услуги!F:F,СВОД!F3018)+SUMIFS(Поликлиника!BK:BK,Поликлиника!D:D,СВОД!D3018,Поликлиника!F:F,СВОД!F3018)</f>
        <v>0</v>
      </c>
      <c r="Q3018" s="336">
        <f>SUMIFS(Сверхбаза!L:L,Сверхбаза!C:C,СВОД!D3018,Сверхбаза!E:E,СВОД!F3018)+SUMIFS(Сверхбаза!N:N,Сверхбаза!C:C,СВОД!D3018,Сверхбаза!E:E,СВОД!F3018)</f>
        <v>0</v>
      </c>
      <c r="R3018" s="337">
        <f>SUMIFS(Сверхбаза!P:P,Сверхбаза!C:C,СВОД!D3018,Сверхбаза!E:E,СВОД!F3018)</f>
        <v>0</v>
      </c>
      <c r="S3018" s="337">
        <f>SUMIFS(Сверхбаза!R:R,Сверхбаза!C:C,СВОД!D3018,Сверхбаза!E:E,СВОД!F3018)</f>
        <v>0</v>
      </c>
      <c r="T3018" s="337">
        <f>SUMIFS(Сверхбаза!Q:Q,Сверхбаза!C:C,СВОД!D3018,Сверхбаза!E:E,СВОД!F3018)</f>
        <v>0</v>
      </c>
      <c r="U3018" s="337">
        <f>SUMIFS(Сверхбаза!S:S,Сверхбаза!C:C,СВОД!D3018,Сверхбаза!E:E,СВОД!F3018)</f>
        <v>0</v>
      </c>
      <c r="V3018" s="339">
        <f>SUMIFS(Сверхбаза!G:G,Сверхбаза!C:C,СВОД!D3018,Сверхбаза!E:E,СВОД!F3018)</f>
        <v>0</v>
      </c>
    </row>
    <row r="3019" spans="1:22" outlineLevel="2" x14ac:dyDescent="0.2">
      <c r="A3019" s="33" t="s">
        <v>7</v>
      </c>
      <c r="B3019" s="9">
        <v>1</v>
      </c>
      <c r="C3019" s="10">
        <v>505403</v>
      </c>
      <c r="D3019" s="273">
        <v>540301</v>
      </c>
      <c r="E3019" s="81" t="s">
        <v>160</v>
      </c>
      <c r="F3019" s="81">
        <v>94</v>
      </c>
      <c r="G3019" s="82" t="s">
        <v>124</v>
      </c>
      <c r="H3019" s="336">
        <f>SUMIFS('Круглосуточный стационар'!J:J,'Круглосуточный стационар'!D:D,СВОД!D3019,'Круглосуточный стационар'!H:H,"-",'Круглосуточный стационар'!F:F,СВОД!F3019)+SUMIFS(ВМП!J:J,ВМП!D:D,СВОД!D3019,ВМП!H:H,"-",ВМП!F:F,СВОД!F3019)+SUMIFS('Дневной стационар'!J:J,'Дневной стационар'!D:D,СВОД!D3019,'Дневной стационар'!H:H,"-",'Дневной стационар'!F:F,СВОД!F3019)+SUMIFS(ЭКО!H:H,ЭКО!D:D,СВОД!D3019,ЭКО!F:F,СВОД!F3019)+SUMIFS(Диализ!H:H,Диализ!D:D,СВОД!D3019,Диализ!F:F,СВОД!F3019)</f>
        <v>0</v>
      </c>
      <c r="I3019" s="337">
        <f>SUMIFS(Поликлиника!H:H,Поликлиника!D:D,СВОД!D3019,Поликлиника!F:F,СВОД!F3019)</f>
        <v>0</v>
      </c>
      <c r="J3019" s="337">
        <f>SUMIFS(Поликлиника!AQ:AQ,Поликлиника!D:D,СВОД!D3019,Поликлиника!F:F,СВОД!F3019)</f>
        <v>0</v>
      </c>
      <c r="K3019" s="337">
        <f>SUMIFS(Поликлиника!AV:AV,Поликлиника!D:D,СВОД!D3019,Поликлиника!F:F,СВОД!F3019)</f>
        <v>0</v>
      </c>
      <c r="L3019" s="337">
        <f>SUMIFS(Поликлиника!BA:BA,Поликлиника!D:D,СВОД!D3019,Поликлиника!F:F,СВОД!F3019)</f>
        <v>0</v>
      </c>
      <c r="M3019" s="337">
        <f>SUMIFS(Услуги!H:H,Услуги!D:D,СВОД!D3019,Услуги!F:F,СВОД!F3019)+SUMIFS(Услуги!M:M,Услуги!D:D,СВОД!D3019,Услуги!F:F,СВОД!F3019)+SUMIFS(Услуги!R:R,Услуги!D:D,СВОД!D3019,Услуги!F:F,СВОД!F3019)+SUMIFS(Услуги!W:W,Услуги!D:D,СВОД!D3019,Услуги!F:F,СВОД!F3019)+SUMIFS(Услуги!AB:AB,Услуги!D:D,СВОД!D3019,Услуги!F:F,СВОД!F3019)+SUMIFS(Услуги!AG:AG,Услуги!D:D,СВОД!D3019,Услуги!F:F,СВОД!F3019)+SUMIFS(Услуги!AL:AL,Услуги!D:D,СВОД!D3019,Услуги!F:F,СВОД!F3019)+SUMIFS(Услуги!AQ:AQ,Услуги!D:D,СВОД!D3019,Услуги!F:F,СВОД!F3019)</f>
        <v>0</v>
      </c>
      <c r="N3019" s="337">
        <f>SUMIFS('Скорая мед.помощь'!I:I,'Скорая мед.помощь'!D:D,СВОД!D3019,'Скорая мед.помощь'!F:F,СВОД!F3019)</f>
        <v>0</v>
      </c>
      <c r="O3019" s="338">
        <f>SUMIFS(Поликлиника!BF:BF,Поликлиника!D:D,СВОД!D3019,Поликлиника!F:F,СВОД!F3019)</f>
        <v>0</v>
      </c>
      <c r="P3019" s="339">
        <f>SUMIFS('Круглосуточный стационар'!O:O,'Круглосуточный стационар'!D:D,СВОД!D3019,'Круглосуточный стационар'!F:F,СВОД!F3019,'Круглосуточный стационар'!H:H,"-")+SUMIFS(ВМП!O:O,ВМП!D:D,СВОД!D3019,ВМП!F:F,СВОД!F3019,ВМП!H:H,"-")+SUMIFS('Дневной стационар'!O:O,'Дневной стационар'!D:D,СВОД!D3019,'Дневной стационар'!F:F,СВОД!F3019,'Дневной стационар'!H:H,"-")+SUMIFS(ЭКО!M:M,ЭКО!D:D,СВОД!D3019,ЭКО!F:F,СВОД!F3019)+SUMIFS(Диализ!M:M,Диализ!D:D,СВОД!D3019,Диализ!F:F,СВОД!F3019)+SUMIFS('Скорая мед.помощь'!N:N,'Скорая мед.помощь'!D:D,СВОД!D3019,'Скорая мед.помощь'!F:F,СВОД!F3019)+SUMIFS(Услуги!AV:AV,Услуги!D:D,СВОД!D3019,Услуги!F:F,СВОД!F3019)+SUMIFS(Поликлиника!BK:BK,Поликлиника!D:D,СВОД!D3019,Поликлиника!F:F,СВОД!F3019)</f>
        <v>0</v>
      </c>
      <c r="Q3019" s="336">
        <f>SUMIFS(Сверхбаза!L:L,Сверхбаза!C:C,СВОД!D3019,Сверхбаза!E:E,СВОД!F3019)+SUMIFS(Сверхбаза!N:N,Сверхбаза!C:C,СВОД!D3019,Сверхбаза!E:E,СВОД!F3019)</f>
        <v>0</v>
      </c>
      <c r="R3019" s="337">
        <f>SUMIFS(Сверхбаза!P:P,Сверхбаза!C:C,СВОД!D3019,Сверхбаза!E:E,СВОД!F3019)</f>
        <v>0</v>
      </c>
      <c r="S3019" s="337">
        <f>SUMIFS(Сверхбаза!R:R,Сверхбаза!C:C,СВОД!D3019,Сверхбаза!E:E,СВОД!F3019)</f>
        <v>0</v>
      </c>
      <c r="T3019" s="337">
        <f>SUMIFS(Сверхбаза!Q:Q,Сверхбаза!C:C,СВОД!D3019,Сверхбаза!E:E,СВОД!F3019)</f>
        <v>0</v>
      </c>
      <c r="U3019" s="337">
        <f>SUMIFS(Сверхбаза!S:S,Сверхбаза!C:C,СВОД!D3019,Сверхбаза!E:E,СВОД!F3019)</f>
        <v>0</v>
      </c>
      <c r="V3019" s="339">
        <f>SUMIFS(Сверхбаза!G:G,Сверхбаза!C:C,СВОД!D3019,Сверхбаза!E:E,СВОД!F3019)</f>
        <v>0</v>
      </c>
    </row>
    <row r="3020" spans="1:22" outlineLevel="1" x14ac:dyDescent="0.2">
      <c r="A3020" s="320"/>
      <c r="B3020" s="321"/>
      <c r="C3020" s="322"/>
      <c r="D3020" s="340" t="s">
        <v>318</v>
      </c>
      <c r="E3020" s="83"/>
      <c r="F3020" s="83"/>
      <c r="G3020" s="84"/>
      <c r="H3020" s="341"/>
      <c r="I3020" s="342"/>
      <c r="J3020" s="342"/>
      <c r="K3020" s="342"/>
      <c r="L3020" s="342"/>
      <c r="M3020" s="342"/>
      <c r="N3020" s="342"/>
      <c r="O3020" s="343"/>
      <c r="P3020" s="344">
        <f>SUBTOTAL(9,P3012:P3019)</f>
        <v>161603.39247959811</v>
      </c>
      <c r="Q3020" s="341"/>
      <c r="R3020" s="342"/>
      <c r="S3020" s="342"/>
      <c r="T3020" s="342"/>
      <c r="U3020" s="342"/>
      <c r="V3020" s="344">
        <f>SUBTOTAL(9,V3012:V3019)</f>
        <v>0</v>
      </c>
    </row>
    <row r="3021" spans="1:22" outlineLevel="2" x14ac:dyDescent="0.2">
      <c r="A3021" s="33" t="s">
        <v>7</v>
      </c>
      <c r="B3021" s="9">
        <v>1</v>
      </c>
      <c r="C3021" s="10">
        <v>505404</v>
      </c>
      <c r="D3021" s="273">
        <v>540401</v>
      </c>
      <c r="E3021" s="81" t="s">
        <v>161</v>
      </c>
      <c r="F3021" s="81">
        <v>1</v>
      </c>
      <c r="G3021" s="82" t="s">
        <v>12</v>
      </c>
      <c r="H3021" s="336">
        <f>SUMIFS('Круглосуточный стационар'!J:J,'Круглосуточный стационар'!D:D,СВОД!D3021,'Круглосуточный стационар'!H:H,"-",'Круглосуточный стационар'!F:F,СВОД!F3021)+SUMIFS(ВМП!J:J,ВМП!D:D,СВОД!D3021,ВМП!H:H,"-",ВМП!F:F,СВОД!F3021)+SUMIFS('Дневной стационар'!J:J,'Дневной стационар'!D:D,СВОД!D3021,'Дневной стационар'!H:H,"-",'Дневной стационар'!F:F,СВОД!F3021)+SUMIFS(ЭКО!H:H,ЭКО!D:D,СВОД!D3021,ЭКО!F:F,СВОД!F3021)+SUMIFS(Диализ!H:H,Диализ!D:D,СВОД!D3021,Диализ!F:F,СВОД!F3021)</f>
        <v>0</v>
      </c>
      <c r="I3021" s="337">
        <f>SUMIFS(Поликлиника!H:H,Поликлиника!D:D,СВОД!D3021,Поликлиника!F:F,СВОД!F3021)</f>
        <v>0</v>
      </c>
      <c r="J3021" s="337">
        <f>SUMIFS(Поликлиника!AQ:AQ,Поликлиника!D:D,СВОД!D3021,Поликлиника!F:F,СВОД!F3021)</f>
        <v>0</v>
      </c>
      <c r="K3021" s="337">
        <f>SUMIFS(Поликлиника!AV:AV,Поликлиника!D:D,СВОД!D3021,Поликлиника!F:F,СВОД!F3021)</f>
        <v>0</v>
      </c>
      <c r="L3021" s="337">
        <f>SUMIFS(Поликлиника!BA:BA,Поликлиника!D:D,СВОД!D3021,Поликлиника!F:F,СВОД!F3021)</f>
        <v>0</v>
      </c>
      <c r="M3021" s="337">
        <f>SUMIFS(Услуги!H:H,Услуги!D:D,СВОД!D3021,Услуги!F:F,СВОД!F3021)+SUMIFS(Услуги!M:M,Услуги!D:D,СВОД!D3021,Услуги!F:F,СВОД!F3021)+SUMIFS(Услуги!R:R,Услуги!D:D,СВОД!D3021,Услуги!F:F,СВОД!F3021)+SUMIFS(Услуги!W:W,Услуги!D:D,СВОД!D3021,Услуги!F:F,СВОД!F3021)+SUMIFS(Услуги!AB:AB,Услуги!D:D,СВОД!D3021,Услуги!F:F,СВОД!F3021)+SUMIFS(Услуги!AG:AG,Услуги!D:D,СВОД!D3021,Услуги!F:F,СВОД!F3021)+SUMIFS(Услуги!AL:AL,Услуги!D:D,СВОД!D3021,Услуги!F:F,СВОД!F3021)+SUMIFS(Услуги!AQ:AQ,Услуги!D:D,СВОД!D3021,Услуги!F:F,СВОД!F3021)</f>
        <v>0</v>
      </c>
      <c r="N3021" s="337">
        <f>SUMIFS('Скорая мед.помощь'!I:I,'Скорая мед.помощь'!D:D,СВОД!D3021,'Скорая мед.помощь'!F:F,СВОД!F3021)</f>
        <v>0</v>
      </c>
      <c r="O3021" s="338">
        <f>SUMIFS(Поликлиника!BF:BF,Поликлиника!D:D,СВОД!D3021,Поликлиника!F:F,СВОД!F3021)</f>
        <v>0</v>
      </c>
      <c r="P3021" s="339">
        <f>SUMIFS('Круглосуточный стационар'!O:O,'Круглосуточный стационар'!D:D,СВОД!D3021,'Круглосуточный стационар'!F:F,СВОД!F3021,'Круглосуточный стационар'!H:H,"-")+SUMIFS(ВМП!O:O,ВМП!D:D,СВОД!D3021,ВМП!F:F,СВОД!F3021,ВМП!H:H,"-")+SUMIFS('Дневной стационар'!O:O,'Дневной стационар'!D:D,СВОД!D3021,'Дневной стационар'!F:F,СВОД!F3021,'Дневной стационар'!H:H,"-")+SUMIFS(ЭКО!M:M,ЭКО!D:D,СВОД!D3021,ЭКО!F:F,СВОД!F3021)+SUMIFS(Диализ!M:M,Диализ!D:D,СВОД!D3021,Диализ!F:F,СВОД!F3021)+SUMIFS('Скорая мед.помощь'!N:N,'Скорая мед.помощь'!D:D,СВОД!D3021,'Скорая мед.помощь'!F:F,СВОД!F3021)+SUMIFS(Услуги!AV:AV,Услуги!D:D,СВОД!D3021,Услуги!F:F,СВОД!F3021)+SUMIFS(Поликлиника!BK:BK,Поликлиника!D:D,СВОД!D3021,Поликлиника!F:F,СВОД!F3021)</f>
        <v>0</v>
      </c>
      <c r="Q3021" s="336">
        <f>SUMIFS(Сверхбаза!L:L,Сверхбаза!C:C,СВОД!D3021,Сверхбаза!E:E,СВОД!F3021)+SUMIFS(Сверхбаза!N:N,Сверхбаза!C:C,СВОД!D3021,Сверхбаза!E:E,СВОД!F3021)</f>
        <v>0</v>
      </c>
      <c r="R3021" s="337">
        <f>SUMIFS(Сверхбаза!P:P,Сверхбаза!C:C,СВОД!D3021,Сверхбаза!E:E,СВОД!F3021)</f>
        <v>0</v>
      </c>
      <c r="S3021" s="337">
        <f>SUMIFS(Сверхбаза!R:R,Сверхбаза!C:C,СВОД!D3021,Сверхбаза!E:E,СВОД!F3021)</f>
        <v>0</v>
      </c>
      <c r="T3021" s="337">
        <f>SUMIFS(Сверхбаза!Q:Q,Сверхбаза!C:C,СВОД!D3021,Сверхбаза!E:E,СВОД!F3021)</f>
        <v>0</v>
      </c>
      <c r="U3021" s="337">
        <f>SUMIFS(Сверхбаза!S:S,Сверхбаза!C:C,СВОД!D3021,Сверхбаза!E:E,СВОД!F3021)</f>
        <v>0</v>
      </c>
      <c r="V3021" s="339">
        <f>SUMIFS(Сверхбаза!G:G,Сверхбаза!C:C,СВОД!D3021,Сверхбаза!E:E,СВОД!F3021)</f>
        <v>0</v>
      </c>
    </row>
    <row r="3022" spans="1:22" ht="25.5" outlineLevel="2" x14ac:dyDescent="0.2">
      <c r="A3022" s="33" t="s">
        <v>7</v>
      </c>
      <c r="B3022" s="9">
        <v>1</v>
      </c>
      <c r="C3022" s="10">
        <v>505404</v>
      </c>
      <c r="D3022" s="273">
        <v>540401</v>
      </c>
      <c r="E3022" s="81" t="s">
        <v>161</v>
      </c>
      <c r="F3022" s="81">
        <v>13</v>
      </c>
      <c r="G3022" s="82" t="s">
        <v>859</v>
      </c>
      <c r="H3022" s="336">
        <f>SUMIFS('Круглосуточный стационар'!J:J,'Круглосуточный стационар'!D:D,СВОД!D3022,'Круглосуточный стационар'!H:H,"-",'Круглосуточный стационар'!F:F,СВОД!F3022)+SUMIFS(ВМП!J:J,ВМП!D:D,СВОД!D3022,ВМП!H:H,"-",ВМП!F:F,СВОД!F3022)+SUMIFS('Дневной стационар'!J:J,'Дневной стационар'!D:D,СВОД!D3022,'Дневной стационар'!H:H,"-",'Дневной стационар'!F:F,СВОД!F3022)+SUMIFS(ЭКО!H:H,ЭКО!D:D,СВОД!D3022,ЭКО!F:F,СВОД!F3022)+SUMIFS(Диализ!H:H,Диализ!D:D,СВОД!D3022,Диализ!F:F,СВОД!F3022)</f>
        <v>0</v>
      </c>
      <c r="I3022" s="337">
        <f>SUMIFS(Поликлиника!H:H,Поликлиника!D:D,СВОД!D3022,Поликлиника!F:F,СВОД!F3022)</f>
        <v>0</v>
      </c>
      <c r="J3022" s="337">
        <f>SUMIFS(Поликлиника!AQ:AQ,Поликлиника!D:D,СВОД!D3022,Поликлиника!F:F,СВОД!F3022)</f>
        <v>0</v>
      </c>
      <c r="K3022" s="337">
        <f>SUMIFS(Поликлиника!AV:AV,Поликлиника!D:D,СВОД!D3022,Поликлиника!F:F,СВОД!F3022)</f>
        <v>0</v>
      </c>
      <c r="L3022" s="337">
        <f>SUMIFS(Поликлиника!BA:BA,Поликлиника!D:D,СВОД!D3022,Поликлиника!F:F,СВОД!F3022)</f>
        <v>0</v>
      </c>
      <c r="M3022" s="337">
        <f>SUMIFS(Услуги!H:H,Услуги!D:D,СВОД!D3022,Услуги!F:F,СВОД!F3022)+SUMIFS(Услуги!M:M,Услуги!D:D,СВОД!D3022,Услуги!F:F,СВОД!F3022)+SUMIFS(Услуги!R:R,Услуги!D:D,СВОД!D3022,Услуги!F:F,СВОД!F3022)+SUMIFS(Услуги!W:W,Услуги!D:D,СВОД!D3022,Услуги!F:F,СВОД!F3022)+SUMIFS(Услуги!AB:AB,Услуги!D:D,СВОД!D3022,Услуги!F:F,СВОД!F3022)+SUMIFS(Услуги!AG:AG,Услуги!D:D,СВОД!D3022,Услуги!F:F,СВОД!F3022)+SUMIFS(Услуги!AL:AL,Услуги!D:D,СВОД!D3022,Услуги!F:F,СВОД!F3022)+SUMIFS(Услуги!AQ:AQ,Услуги!D:D,СВОД!D3022,Услуги!F:F,СВОД!F3022)</f>
        <v>0</v>
      </c>
      <c r="N3022" s="337">
        <f>SUMIFS('Скорая мед.помощь'!I:I,'Скорая мед.помощь'!D:D,СВОД!D3022,'Скорая мед.помощь'!F:F,СВОД!F3022)</f>
        <v>0</v>
      </c>
      <c r="O3022" s="338">
        <f>SUMIFS(Поликлиника!BF:BF,Поликлиника!D:D,СВОД!D3022,Поликлиника!F:F,СВОД!F3022)</f>
        <v>0</v>
      </c>
      <c r="P3022" s="339">
        <f>SUMIFS('Круглосуточный стационар'!O:O,'Круглосуточный стационар'!D:D,СВОД!D3022,'Круглосуточный стационар'!F:F,СВОД!F3022,'Круглосуточный стационар'!H:H,"-")+SUMIFS(ВМП!O:O,ВМП!D:D,СВОД!D3022,ВМП!F:F,СВОД!F3022,ВМП!H:H,"-")+SUMIFS('Дневной стационар'!O:O,'Дневной стационар'!D:D,СВОД!D3022,'Дневной стационар'!F:F,СВОД!F3022,'Дневной стационар'!H:H,"-")+SUMIFS(ЭКО!M:M,ЭКО!D:D,СВОД!D3022,ЭКО!F:F,СВОД!F3022)+SUMIFS(Диализ!M:M,Диализ!D:D,СВОД!D3022,Диализ!F:F,СВОД!F3022)+SUMIFS('Скорая мед.помощь'!N:N,'Скорая мед.помощь'!D:D,СВОД!D3022,'Скорая мед.помощь'!F:F,СВОД!F3022)+SUMIFS(Услуги!AV:AV,Услуги!D:D,СВОД!D3022,Услуги!F:F,СВОД!F3022)+SUMIFS(Поликлиника!BK:BK,Поликлиника!D:D,СВОД!D3022,Поликлиника!F:F,СВОД!F3022)</f>
        <v>0</v>
      </c>
      <c r="Q3022" s="336">
        <f>SUMIFS(Сверхбаза!L:L,Сверхбаза!C:C,СВОД!D3022,Сверхбаза!E:E,СВОД!F3022)+SUMIFS(Сверхбаза!N:N,Сверхбаза!C:C,СВОД!D3022,Сверхбаза!E:E,СВОД!F3022)</f>
        <v>0</v>
      </c>
      <c r="R3022" s="337">
        <f>SUMIFS(Сверхбаза!P:P,Сверхбаза!C:C,СВОД!D3022,Сверхбаза!E:E,СВОД!F3022)</f>
        <v>0</v>
      </c>
      <c r="S3022" s="337">
        <f>SUMIFS(Сверхбаза!R:R,Сверхбаза!C:C,СВОД!D3022,Сверхбаза!E:E,СВОД!F3022)</f>
        <v>0</v>
      </c>
      <c r="T3022" s="337">
        <f>SUMIFS(Сверхбаза!Q:Q,Сверхбаза!C:C,СВОД!D3022,Сверхбаза!E:E,СВОД!F3022)</f>
        <v>0</v>
      </c>
      <c r="U3022" s="337">
        <f>SUMIFS(Сверхбаза!S:S,Сверхбаза!C:C,СВОД!D3022,Сверхбаза!E:E,СВОД!F3022)</f>
        <v>0</v>
      </c>
      <c r="V3022" s="339">
        <f>SUMIFS(Сверхбаза!G:G,Сверхбаза!C:C,СВОД!D3022,Сверхбаза!E:E,СВОД!F3022)</f>
        <v>0</v>
      </c>
    </row>
    <row r="3023" spans="1:22" outlineLevel="2" x14ac:dyDescent="0.2">
      <c r="A3023" s="33" t="s">
        <v>7</v>
      </c>
      <c r="B3023" s="9">
        <v>1</v>
      </c>
      <c r="C3023" s="10">
        <v>505404</v>
      </c>
      <c r="D3023" s="273">
        <v>540401</v>
      </c>
      <c r="E3023" s="81" t="s">
        <v>161</v>
      </c>
      <c r="F3023" s="81">
        <v>2</v>
      </c>
      <c r="G3023" s="82" t="s">
        <v>135</v>
      </c>
      <c r="H3023" s="336">
        <f>SUMIFS('Круглосуточный стационар'!J:J,'Круглосуточный стационар'!D:D,СВОД!D3023,'Круглосуточный стационар'!H:H,"-",'Круглосуточный стационар'!F:F,СВОД!F3023)+SUMIFS(ВМП!J:J,ВМП!D:D,СВОД!D3023,ВМП!H:H,"-",ВМП!F:F,СВОД!F3023)+SUMIFS('Дневной стационар'!J:J,'Дневной стационар'!D:D,СВОД!D3023,'Дневной стационар'!H:H,"-",'Дневной стационар'!F:F,СВОД!F3023)+SUMIFS(ЭКО!H:H,ЭКО!D:D,СВОД!D3023,ЭКО!F:F,СВОД!F3023)+SUMIFS(Диализ!H:H,Диализ!D:D,СВОД!D3023,Диализ!F:F,СВОД!F3023)</f>
        <v>650</v>
      </c>
      <c r="I3023" s="337">
        <f>SUMIFS(Поликлиника!H:H,Поликлиника!D:D,СВОД!D3023,Поликлиника!F:F,СВОД!F3023)</f>
        <v>0</v>
      </c>
      <c r="J3023" s="337">
        <f>SUMIFS(Поликлиника!AQ:AQ,Поликлиника!D:D,СВОД!D3023,Поликлиника!F:F,СВОД!F3023)</f>
        <v>0</v>
      </c>
      <c r="K3023" s="337">
        <f>SUMIFS(Поликлиника!AV:AV,Поликлиника!D:D,СВОД!D3023,Поликлиника!F:F,СВОД!F3023)</f>
        <v>0</v>
      </c>
      <c r="L3023" s="337">
        <f>SUMIFS(Поликлиника!BA:BA,Поликлиника!D:D,СВОД!D3023,Поликлиника!F:F,СВОД!F3023)</f>
        <v>0</v>
      </c>
      <c r="M3023" s="337">
        <f>SUMIFS(Услуги!H:H,Услуги!D:D,СВОД!D3023,Услуги!F:F,СВОД!F3023)+SUMIFS(Услуги!M:M,Услуги!D:D,СВОД!D3023,Услуги!F:F,СВОД!F3023)+SUMIFS(Услуги!R:R,Услуги!D:D,СВОД!D3023,Услуги!F:F,СВОД!F3023)+SUMIFS(Услуги!W:W,Услуги!D:D,СВОД!D3023,Услуги!F:F,СВОД!F3023)+SUMIFS(Услуги!AB:AB,Услуги!D:D,СВОД!D3023,Услуги!F:F,СВОД!F3023)+SUMIFS(Услуги!AG:AG,Услуги!D:D,СВОД!D3023,Услуги!F:F,СВОД!F3023)+SUMIFS(Услуги!AL:AL,Услуги!D:D,СВОД!D3023,Услуги!F:F,СВОД!F3023)+SUMIFS(Услуги!AQ:AQ,Услуги!D:D,СВОД!D3023,Услуги!F:F,СВОД!F3023)</f>
        <v>0</v>
      </c>
      <c r="N3023" s="337">
        <f>SUMIFS('Скорая мед.помощь'!I:I,'Скорая мед.помощь'!D:D,СВОД!D3023,'Скорая мед.помощь'!F:F,СВОД!F3023)</f>
        <v>0</v>
      </c>
      <c r="O3023" s="338">
        <f>SUMIFS(Поликлиника!BF:BF,Поликлиника!D:D,СВОД!D3023,Поликлиника!F:F,СВОД!F3023)</f>
        <v>0</v>
      </c>
      <c r="P3023" s="339">
        <f>SUMIFS('Круглосуточный стационар'!O:O,'Круглосуточный стационар'!D:D,СВОД!D3023,'Круглосуточный стационар'!F:F,СВОД!F3023,'Круглосуточный стационар'!H:H,"-")+SUMIFS(ВМП!O:O,ВМП!D:D,СВОД!D3023,ВМП!F:F,СВОД!F3023,ВМП!H:H,"-")+SUMIFS('Дневной стационар'!O:O,'Дневной стационар'!D:D,СВОД!D3023,'Дневной стационар'!F:F,СВОД!F3023,'Дневной стационар'!H:H,"-")+SUMIFS(ЭКО!M:M,ЭКО!D:D,СВОД!D3023,ЭКО!F:F,СВОД!F3023)+SUMIFS(Диализ!M:M,Диализ!D:D,СВОД!D3023,Диализ!F:F,СВОД!F3023)+SUMIFS('Скорая мед.помощь'!N:N,'Скорая мед.помощь'!D:D,СВОД!D3023,'Скорая мед.помощь'!F:F,СВОД!F3023)+SUMIFS(Услуги!AV:AV,Услуги!D:D,СВОД!D3023,Услуги!F:F,СВОД!F3023)+SUMIFS(Поликлиника!BK:BK,Поликлиника!D:D,СВОД!D3023,Поликлиника!F:F,СВОД!F3023)</f>
        <v>5335.7037520000003</v>
      </c>
      <c r="Q3023" s="336">
        <f>SUMIFS(Сверхбаза!L:L,Сверхбаза!C:C,СВОД!D3023,Сверхбаза!E:E,СВОД!F3023)+SUMIFS(Сверхбаза!N:N,Сверхбаза!C:C,СВОД!D3023,Сверхбаза!E:E,СВОД!F3023)</f>
        <v>0</v>
      </c>
      <c r="R3023" s="337">
        <f>SUMIFS(Сверхбаза!P:P,Сверхбаза!C:C,СВОД!D3023,Сверхбаза!E:E,СВОД!F3023)</f>
        <v>0</v>
      </c>
      <c r="S3023" s="337">
        <f>SUMIFS(Сверхбаза!R:R,Сверхбаза!C:C,СВОД!D3023,Сверхбаза!E:E,СВОД!F3023)</f>
        <v>0</v>
      </c>
      <c r="T3023" s="337">
        <f>SUMIFS(Сверхбаза!Q:Q,Сверхбаза!C:C,СВОД!D3023,Сверхбаза!E:E,СВОД!F3023)</f>
        <v>0</v>
      </c>
      <c r="U3023" s="337">
        <f>SUMIFS(Сверхбаза!S:S,Сверхбаза!C:C,СВОД!D3023,Сверхбаза!E:E,СВОД!F3023)</f>
        <v>0</v>
      </c>
      <c r="V3023" s="339">
        <f>SUMIFS(Сверхбаза!G:G,Сверхбаза!C:C,СВОД!D3023,Сверхбаза!E:E,СВОД!F3023)</f>
        <v>0</v>
      </c>
    </row>
    <row r="3024" spans="1:22" ht="25.5" outlineLevel="2" x14ac:dyDescent="0.2">
      <c r="A3024" s="33" t="s">
        <v>7</v>
      </c>
      <c r="B3024" s="9">
        <v>1</v>
      </c>
      <c r="C3024" s="10">
        <v>505404</v>
      </c>
      <c r="D3024" s="273">
        <v>540401</v>
      </c>
      <c r="E3024" s="81" t="s">
        <v>161</v>
      </c>
      <c r="F3024" s="81">
        <v>6</v>
      </c>
      <c r="G3024" s="82" t="s">
        <v>860</v>
      </c>
      <c r="H3024" s="336">
        <f>SUMIFS('Круглосуточный стационар'!J:J,'Круглосуточный стационар'!D:D,СВОД!D3024,'Круглосуточный стационар'!H:H,"-",'Круглосуточный стационар'!F:F,СВОД!F3024)+SUMIFS(ВМП!J:J,ВМП!D:D,СВОД!D3024,ВМП!H:H,"-",ВМП!F:F,СВОД!F3024)+SUMIFS('Дневной стационар'!J:J,'Дневной стационар'!D:D,СВОД!D3024,'Дневной стационар'!H:H,"-",'Дневной стационар'!F:F,СВОД!F3024)+SUMIFS(ЭКО!H:H,ЭКО!D:D,СВОД!D3024,ЭКО!F:F,СВОД!F3024)+SUMIFS(Диализ!H:H,Диализ!D:D,СВОД!D3024,Диализ!F:F,СВОД!F3024)</f>
        <v>0</v>
      </c>
      <c r="I3024" s="337">
        <f>SUMIFS(Поликлиника!H:H,Поликлиника!D:D,СВОД!D3024,Поликлиника!F:F,СВОД!F3024)</f>
        <v>0</v>
      </c>
      <c r="J3024" s="337">
        <f>SUMIFS(Поликлиника!AQ:AQ,Поликлиника!D:D,СВОД!D3024,Поликлиника!F:F,СВОД!F3024)</f>
        <v>0</v>
      </c>
      <c r="K3024" s="337">
        <f>SUMIFS(Поликлиника!AV:AV,Поликлиника!D:D,СВОД!D3024,Поликлиника!F:F,СВОД!F3024)</f>
        <v>0</v>
      </c>
      <c r="L3024" s="337">
        <f>SUMIFS(Поликлиника!BA:BA,Поликлиника!D:D,СВОД!D3024,Поликлиника!F:F,СВОД!F3024)</f>
        <v>0</v>
      </c>
      <c r="M3024" s="337">
        <f>SUMIFS(Услуги!H:H,Услуги!D:D,СВОД!D3024,Услуги!F:F,СВОД!F3024)+SUMIFS(Услуги!M:M,Услуги!D:D,СВОД!D3024,Услуги!F:F,СВОД!F3024)+SUMIFS(Услуги!R:R,Услуги!D:D,СВОД!D3024,Услуги!F:F,СВОД!F3024)+SUMIFS(Услуги!W:W,Услуги!D:D,СВОД!D3024,Услуги!F:F,СВОД!F3024)+SUMIFS(Услуги!AB:AB,Услуги!D:D,СВОД!D3024,Услуги!F:F,СВОД!F3024)+SUMIFS(Услуги!AG:AG,Услуги!D:D,СВОД!D3024,Услуги!F:F,СВОД!F3024)+SUMIFS(Услуги!AL:AL,Услуги!D:D,СВОД!D3024,Услуги!F:F,СВОД!F3024)+SUMIFS(Услуги!AQ:AQ,Услуги!D:D,СВОД!D3024,Услуги!F:F,СВОД!F3024)</f>
        <v>0</v>
      </c>
      <c r="N3024" s="337">
        <f>SUMIFS('Скорая мед.помощь'!I:I,'Скорая мед.помощь'!D:D,СВОД!D3024,'Скорая мед.помощь'!F:F,СВОД!F3024)</f>
        <v>0</v>
      </c>
      <c r="O3024" s="338">
        <f>SUMIFS(Поликлиника!BF:BF,Поликлиника!D:D,СВОД!D3024,Поликлиника!F:F,СВОД!F3024)</f>
        <v>0</v>
      </c>
      <c r="P3024" s="339">
        <f>SUMIFS('Круглосуточный стационар'!O:O,'Круглосуточный стационар'!D:D,СВОД!D3024,'Круглосуточный стационар'!F:F,СВОД!F3024,'Круглосуточный стационар'!H:H,"-")+SUMIFS(ВМП!O:O,ВМП!D:D,СВОД!D3024,ВМП!F:F,СВОД!F3024,ВМП!H:H,"-")+SUMIFS('Дневной стационар'!O:O,'Дневной стационар'!D:D,СВОД!D3024,'Дневной стационар'!F:F,СВОД!F3024,'Дневной стационар'!H:H,"-")+SUMIFS(ЭКО!M:M,ЭКО!D:D,СВОД!D3024,ЭКО!F:F,СВОД!F3024)+SUMIFS(Диализ!M:M,Диализ!D:D,СВОД!D3024,Диализ!F:F,СВОД!F3024)+SUMIFS('Скорая мед.помощь'!N:N,'Скорая мед.помощь'!D:D,СВОД!D3024,'Скорая мед.помощь'!F:F,СВОД!F3024)+SUMIFS(Услуги!AV:AV,Услуги!D:D,СВОД!D3024,Услуги!F:F,СВОД!F3024)+SUMIFS(Поликлиника!BK:BK,Поликлиника!D:D,СВОД!D3024,Поликлиника!F:F,СВОД!F3024)</f>
        <v>0</v>
      </c>
      <c r="Q3024" s="336">
        <f>SUMIFS(Сверхбаза!L:L,Сверхбаза!C:C,СВОД!D3024,Сверхбаза!E:E,СВОД!F3024)+SUMIFS(Сверхбаза!N:N,Сверхбаза!C:C,СВОД!D3024,Сверхбаза!E:E,СВОД!F3024)</f>
        <v>0</v>
      </c>
      <c r="R3024" s="337">
        <f>SUMIFS(Сверхбаза!P:P,Сверхбаза!C:C,СВОД!D3024,Сверхбаза!E:E,СВОД!F3024)</f>
        <v>0</v>
      </c>
      <c r="S3024" s="337">
        <f>SUMIFS(Сверхбаза!R:R,Сверхбаза!C:C,СВОД!D3024,Сверхбаза!E:E,СВОД!F3024)</f>
        <v>0</v>
      </c>
      <c r="T3024" s="337">
        <f>SUMIFS(Сверхбаза!Q:Q,Сверхбаза!C:C,СВОД!D3024,Сверхбаза!E:E,СВОД!F3024)</f>
        <v>0</v>
      </c>
      <c r="U3024" s="337">
        <f>SUMIFS(Сверхбаза!S:S,Сверхбаза!C:C,СВОД!D3024,Сверхбаза!E:E,СВОД!F3024)</f>
        <v>0</v>
      </c>
      <c r="V3024" s="339">
        <f>SUMIFS(Сверхбаза!G:G,Сверхбаза!C:C,СВОД!D3024,Сверхбаза!E:E,СВОД!F3024)</f>
        <v>0</v>
      </c>
    </row>
    <row r="3025" spans="1:22" ht="25.5" outlineLevel="2" x14ac:dyDescent="0.2">
      <c r="A3025" s="33" t="s">
        <v>7</v>
      </c>
      <c r="B3025" s="9">
        <v>1</v>
      </c>
      <c r="C3025" s="10">
        <v>505404</v>
      </c>
      <c r="D3025" s="273">
        <v>540401</v>
      </c>
      <c r="E3025" s="81" t="s">
        <v>161</v>
      </c>
      <c r="F3025" s="81">
        <v>3</v>
      </c>
      <c r="G3025" s="82" t="s">
        <v>136</v>
      </c>
      <c r="H3025" s="336">
        <f>SUMIFS('Круглосуточный стационар'!J:J,'Круглосуточный стационар'!D:D,СВОД!D3025,'Круглосуточный стационар'!H:H,"-",'Круглосуточный стационар'!F:F,СВОД!F3025)+SUMIFS(ВМП!J:J,ВМП!D:D,СВОД!D3025,ВМП!H:H,"-",ВМП!F:F,СВОД!F3025)+SUMIFS('Дневной стационар'!J:J,'Дневной стационар'!D:D,СВОД!D3025,'Дневной стационар'!H:H,"-",'Дневной стационар'!F:F,СВОД!F3025)+SUMIFS(ЭКО!H:H,ЭКО!D:D,СВОД!D3025,ЭКО!F:F,СВОД!F3025)+SUMIFS(Диализ!H:H,Диализ!D:D,СВОД!D3025,Диализ!F:F,СВОД!F3025)</f>
        <v>0</v>
      </c>
      <c r="I3025" s="337">
        <f>SUMIFS(Поликлиника!H:H,Поликлиника!D:D,СВОД!D3025,Поликлиника!F:F,СВОД!F3025)</f>
        <v>5040</v>
      </c>
      <c r="J3025" s="337">
        <f>SUMIFS(Поликлиника!AQ:AQ,Поликлиника!D:D,СВОД!D3025,Поликлиника!F:F,СВОД!F3025)</f>
        <v>6714</v>
      </c>
      <c r="K3025" s="337">
        <f>SUMIFS(Поликлиника!AV:AV,Поликлиника!D:D,СВОД!D3025,Поликлиника!F:F,СВОД!F3025)</f>
        <v>13969</v>
      </c>
      <c r="L3025" s="337">
        <f>SUMIFS(Поликлиника!BA:BA,Поликлиника!D:D,СВОД!D3025,Поликлиника!F:F,СВОД!F3025)</f>
        <v>14064</v>
      </c>
      <c r="M3025" s="337">
        <f>SUMIFS(Услуги!H:H,Услуги!D:D,СВОД!D3025,Услуги!F:F,СВОД!F3025)+SUMIFS(Услуги!M:M,Услуги!D:D,СВОД!D3025,Услуги!F:F,СВОД!F3025)+SUMIFS(Услуги!R:R,Услуги!D:D,СВОД!D3025,Услуги!F:F,СВОД!F3025)+SUMIFS(Услуги!W:W,Услуги!D:D,СВОД!D3025,Услуги!F:F,СВОД!F3025)+SUMIFS(Услуги!AB:AB,Услуги!D:D,СВОД!D3025,Услуги!F:F,СВОД!F3025)+SUMIFS(Услуги!AG:AG,Услуги!D:D,СВОД!D3025,Услуги!F:F,СВОД!F3025)+SUMIFS(Услуги!AL:AL,Услуги!D:D,СВОД!D3025,Услуги!F:F,СВОД!F3025)+SUMIFS(Услуги!AQ:AQ,Услуги!D:D,СВОД!D3025,Услуги!F:F,СВОД!F3025)</f>
        <v>0</v>
      </c>
      <c r="N3025" s="337">
        <f>SUMIFS('Скорая мед.помощь'!I:I,'Скорая мед.помощь'!D:D,СВОД!D3025,'Скорая мед.помощь'!F:F,СВОД!F3025)</f>
        <v>0</v>
      </c>
      <c r="O3025" s="338">
        <f>SUMIFS(Поликлиника!BF:BF,Поликлиника!D:D,СВОД!D3025,Поликлиника!F:F,СВОД!F3025)</f>
        <v>32915</v>
      </c>
      <c r="P3025" s="339">
        <f>SUMIFS('Круглосуточный стационар'!O:O,'Круглосуточный стационар'!D:D,СВОД!D3025,'Круглосуточный стационар'!F:F,СВОД!F3025,'Круглосуточный стационар'!H:H,"-")+SUMIFS(ВМП!O:O,ВМП!D:D,СВОД!D3025,ВМП!F:F,СВОД!F3025,ВМП!H:H,"-")+SUMIFS('Дневной стационар'!O:O,'Дневной стационар'!D:D,СВОД!D3025,'Дневной стационар'!F:F,СВОД!F3025,'Дневной стационар'!H:H,"-")+SUMIFS(ЭКО!M:M,ЭКО!D:D,СВОД!D3025,ЭКО!F:F,СВОД!F3025)+SUMIFS(Диализ!M:M,Диализ!D:D,СВОД!D3025,Диализ!F:F,СВОД!F3025)+SUMIFS('Скорая мед.помощь'!N:N,'Скорая мед.помощь'!D:D,СВОД!D3025,'Скорая мед.помощь'!F:F,СВОД!F3025)+SUMIFS(Услуги!AV:AV,Услуги!D:D,СВОД!D3025,Услуги!F:F,СВОД!F3025)+SUMIFS(Поликлиника!BK:BK,Поликлиника!D:D,СВОД!D3025,Поликлиника!F:F,СВОД!F3025)</f>
        <v>40015.5267339856</v>
      </c>
      <c r="Q3025" s="336">
        <f>SUMIFS(Сверхбаза!L:L,Сверхбаза!C:C,СВОД!D3025,Сверхбаза!E:E,СВОД!F3025)+SUMIFS(Сверхбаза!N:N,Сверхбаза!C:C,СВОД!D3025,Сверхбаза!E:E,СВОД!F3025)</f>
        <v>0</v>
      </c>
      <c r="R3025" s="337">
        <f>SUMIFS(Сверхбаза!P:P,Сверхбаза!C:C,СВОД!D3025,Сверхбаза!E:E,СВОД!F3025)</f>
        <v>0</v>
      </c>
      <c r="S3025" s="337">
        <f>SUMIFS(Сверхбаза!R:R,Сверхбаза!C:C,СВОД!D3025,Сверхбаза!E:E,СВОД!F3025)</f>
        <v>0</v>
      </c>
      <c r="T3025" s="337">
        <f>SUMIFS(Сверхбаза!Q:Q,Сверхбаза!C:C,СВОД!D3025,Сверхбаза!E:E,СВОД!F3025)</f>
        <v>0</v>
      </c>
      <c r="U3025" s="337">
        <f>SUMIFS(Сверхбаза!S:S,Сверхбаза!C:C,СВОД!D3025,Сверхбаза!E:E,СВОД!F3025)</f>
        <v>0</v>
      </c>
      <c r="V3025" s="339">
        <f>SUMIFS(Сверхбаза!G:G,Сверхбаза!C:C,СВОД!D3025,Сверхбаза!E:E,СВОД!F3025)</f>
        <v>0</v>
      </c>
    </row>
    <row r="3026" spans="1:22" outlineLevel="2" x14ac:dyDescent="0.2">
      <c r="A3026" s="33" t="s">
        <v>7</v>
      </c>
      <c r="B3026" s="9">
        <v>1</v>
      </c>
      <c r="C3026" s="10">
        <v>505404</v>
      </c>
      <c r="D3026" s="273">
        <v>540401</v>
      </c>
      <c r="E3026" s="81" t="s">
        <v>161</v>
      </c>
      <c r="F3026" s="81">
        <v>7</v>
      </c>
      <c r="G3026" s="82" t="s">
        <v>861</v>
      </c>
      <c r="H3026" s="336">
        <f>SUMIFS('Круглосуточный стационар'!J:J,'Круглосуточный стационар'!D:D,СВОД!D3026,'Круглосуточный стационар'!H:H,"-",'Круглосуточный стационар'!F:F,СВОД!F3026)+SUMIFS(ВМП!J:J,ВМП!D:D,СВОД!D3026,ВМП!H:H,"-",ВМП!F:F,СВОД!F3026)+SUMIFS('Дневной стационар'!J:J,'Дневной стационар'!D:D,СВОД!D3026,'Дневной стационар'!H:H,"-",'Дневной стационар'!F:F,СВОД!F3026)+SUMIFS(ЭКО!H:H,ЭКО!D:D,СВОД!D3026,ЭКО!F:F,СВОД!F3026)+SUMIFS(Диализ!H:H,Диализ!D:D,СВОД!D3026,Диализ!F:F,СВОД!F3026)</f>
        <v>0</v>
      </c>
      <c r="I3026" s="337">
        <f>SUMIFS(Поликлиника!H:H,Поликлиника!D:D,СВОД!D3026,Поликлиника!F:F,СВОД!F3026)</f>
        <v>0</v>
      </c>
      <c r="J3026" s="337">
        <f>SUMIFS(Поликлиника!AQ:AQ,Поликлиника!D:D,СВОД!D3026,Поликлиника!F:F,СВОД!F3026)</f>
        <v>0</v>
      </c>
      <c r="K3026" s="337">
        <f>SUMIFS(Поликлиника!AV:AV,Поликлиника!D:D,СВОД!D3026,Поликлиника!F:F,СВОД!F3026)</f>
        <v>0</v>
      </c>
      <c r="L3026" s="337">
        <f>SUMIFS(Поликлиника!BA:BA,Поликлиника!D:D,СВОД!D3026,Поликлиника!F:F,СВОД!F3026)</f>
        <v>0</v>
      </c>
      <c r="M3026" s="337">
        <f>SUMIFS(Услуги!H:H,Услуги!D:D,СВОД!D3026,Услуги!F:F,СВОД!F3026)+SUMIFS(Услуги!M:M,Услуги!D:D,СВОД!D3026,Услуги!F:F,СВОД!F3026)+SUMIFS(Услуги!R:R,Услуги!D:D,СВОД!D3026,Услуги!F:F,СВОД!F3026)+SUMIFS(Услуги!W:W,Услуги!D:D,СВОД!D3026,Услуги!F:F,СВОД!F3026)+SUMIFS(Услуги!AB:AB,Услуги!D:D,СВОД!D3026,Услуги!F:F,СВОД!F3026)+SUMIFS(Услуги!AG:AG,Услуги!D:D,СВОД!D3026,Услуги!F:F,СВОД!F3026)+SUMIFS(Услуги!AL:AL,Услуги!D:D,СВОД!D3026,Услуги!F:F,СВОД!F3026)+SUMIFS(Услуги!AQ:AQ,Услуги!D:D,СВОД!D3026,Услуги!F:F,СВОД!F3026)</f>
        <v>0</v>
      </c>
      <c r="N3026" s="337">
        <f>SUMIFS('Скорая мед.помощь'!I:I,'Скорая мед.помощь'!D:D,СВОД!D3026,'Скорая мед.помощь'!F:F,СВОД!F3026)</f>
        <v>0</v>
      </c>
      <c r="O3026" s="338">
        <f>SUMIFS(Поликлиника!BF:BF,Поликлиника!D:D,СВОД!D3026,Поликлиника!F:F,СВОД!F3026)</f>
        <v>0</v>
      </c>
      <c r="P3026" s="339">
        <f>SUMIFS('Круглосуточный стационар'!O:O,'Круглосуточный стационар'!D:D,СВОД!D3026,'Круглосуточный стационар'!F:F,СВОД!F3026,'Круглосуточный стационар'!H:H,"-")+SUMIFS(ВМП!O:O,ВМП!D:D,СВОД!D3026,ВМП!F:F,СВОД!F3026,ВМП!H:H,"-")+SUMIFS('Дневной стационар'!O:O,'Дневной стационар'!D:D,СВОД!D3026,'Дневной стационар'!F:F,СВОД!F3026,'Дневной стационар'!H:H,"-")+SUMIFS(ЭКО!M:M,ЭКО!D:D,СВОД!D3026,ЭКО!F:F,СВОД!F3026)+SUMIFS(Диализ!M:M,Диализ!D:D,СВОД!D3026,Диализ!F:F,СВОД!F3026)+SUMIFS('Скорая мед.помощь'!N:N,'Скорая мед.помощь'!D:D,СВОД!D3026,'Скорая мед.помощь'!F:F,СВОД!F3026)+SUMIFS(Услуги!AV:AV,Услуги!D:D,СВОД!D3026,Услуги!F:F,СВОД!F3026)+SUMIFS(Поликлиника!BK:BK,Поликлиника!D:D,СВОД!D3026,Поликлиника!F:F,СВОД!F3026)</f>
        <v>0</v>
      </c>
      <c r="Q3026" s="336">
        <f>SUMIFS(Сверхбаза!L:L,Сверхбаза!C:C,СВОД!D3026,Сверхбаза!E:E,СВОД!F3026)+SUMIFS(Сверхбаза!N:N,Сверхбаза!C:C,СВОД!D3026,Сверхбаза!E:E,СВОД!F3026)</f>
        <v>0</v>
      </c>
      <c r="R3026" s="337">
        <f>SUMIFS(Сверхбаза!P:P,Сверхбаза!C:C,СВОД!D3026,Сверхбаза!E:E,СВОД!F3026)</f>
        <v>0</v>
      </c>
      <c r="S3026" s="337">
        <f>SUMIFS(Сверхбаза!R:R,Сверхбаза!C:C,СВОД!D3026,Сверхбаза!E:E,СВОД!F3026)</f>
        <v>0</v>
      </c>
      <c r="T3026" s="337">
        <f>SUMIFS(Сверхбаза!Q:Q,Сверхбаза!C:C,СВОД!D3026,Сверхбаза!E:E,СВОД!F3026)</f>
        <v>0</v>
      </c>
      <c r="U3026" s="337">
        <f>SUMIFS(Сверхбаза!S:S,Сверхбаза!C:C,СВОД!D3026,Сверхбаза!E:E,СВОД!F3026)</f>
        <v>0</v>
      </c>
      <c r="V3026" s="339">
        <f>SUMIFS(Сверхбаза!G:G,Сверхбаза!C:C,СВОД!D3026,Сверхбаза!E:E,СВОД!F3026)</f>
        <v>0</v>
      </c>
    </row>
    <row r="3027" spans="1:22" outlineLevel="2" x14ac:dyDescent="0.2">
      <c r="A3027" s="33" t="s">
        <v>7</v>
      </c>
      <c r="B3027" s="9">
        <v>1</v>
      </c>
      <c r="C3027" s="10">
        <v>505404</v>
      </c>
      <c r="D3027" s="273">
        <v>540401</v>
      </c>
      <c r="E3027" s="81" t="s">
        <v>161</v>
      </c>
      <c r="F3027" s="81">
        <v>70</v>
      </c>
      <c r="G3027" s="82" t="s">
        <v>862</v>
      </c>
      <c r="H3027" s="336">
        <f>SUMIFS('Круглосуточный стационар'!J:J,'Круглосуточный стационар'!D:D,СВОД!D3027,'Круглосуточный стационар'!H:H,"-",'Круглосуточный стационар'!F:F,СВОД!F3027)+SUMIFS(ВМП!J:J,ВМП!D:D,СВОД!D3027,ВМП!H:H,"-",ВМП!F:F,СВОД!F3027)+SUMIFS('Дневной стационар'!J:J,'Дневной стационар'!D:D,СВОД!D3027,'Дневной стационар'!H:H,"-",'Дневной стационар'!F:F,СВОД!F3027)+SUMIFS(ЭКО!H:H,ЭКО!D:D,СВОД!D3027,ЭКО!F:F,СВОД!F3027)+SUMIFS(Диализ!H:H,Диализ!D:D,СВОД!D3027,Диализ!F:F,СВОД!F3027)</f>
        <v>0</v>
      </c>
      <c r="I3027" s="337">
        <f>SUMIFS(Поликлиника!H:H,Поликлиника!D:D,СВОД!D3027,Поликлиника!F:F,СВОД!F3027)</f>
        <v>0</v>
      </c>
      <c r="J3027" s="337">
        <f>SUMIFS(Поликлиника!AQ:AQ,Поликлиника!D:D,СВОД!D3027,Поликлиника!F:F,СВОД!F3027)</f>
        <v>0</v>
      </c>
      <c r="K3027" s="337">
        <f>SUMIFS(Поликлиника!AV:AV,Поликлиника!D:D,СВОД!D3027,Поликлиника!F:F,СВОД!F3027)</f>
        <v>0</v>
      </c>
      <c r="L3027" s="337">
        <f>SUMIFS(Поликлиника!BA:BA,Поликлиника!D:D,СВОД!D3027,Поликлиника!F:F,СВОД!F3027)</f>
        <v>0</v>
      </c>
      <c r="M3027" s="337">
        <f>SUMIFS(Услуги!H:H,Услуги!D:D,СВОД!D3027,Услуги!F:F,СВОД!F3027)+SUMIFS(Услуги!M:M,Услуги!D:D,СВОД!D3027,Услуги!F:F,СВОД!F3027)+SUMIFS(Услуги!R:R,Услуги!D:D,СВОД!D3027,Услуги!F:F,СВОД!F3027)+SUMIFS(Услуги!W:W,Услуги!D:D,СВОД!D3027,Услуги!F:F,СВОД!F3027)+SUMIFS(Услуги!AB:AB,Услуги!D:D,СВОД!D3027,Услуги!F:F,СВОД!F3027)+SUMIFS(Услуги!AG:AG,Услуги!D:D,СВОД!D3027,Услуги!F:F,СВОД!F3027)+SUMIFS(Услуги!AL:AL,Услуги!D:D,СВОД!D3027,Услуги!F:F,СВОД!F3027)+SUMIFS(Услуги!AQ:AQ,Услуги!D:D,СВОД!D3027,Услуги!F:F,СВОД!F3027)</f>
        <v>0</v>
      </c>
      <c r="N3027" s="337">
        <f>SUMIFS('Скорая мед.помощь'!I:I,'Скорая мед.помощь'!D:D,СВОД!D3027,'Скорая мед.помощь'!F:F,СВОД!F3027)</f>
        <v>0</v>
      </c>
      <c r="O3027" s="338">
        <f>SUMIFS(Поликлиника!BF:BF,Поликлиника!D:D,СВОД!D3027,Поликлиника!F:F,СВОД!F3027)</f>
        <v>0</v>
      </c>
      <c r="P3027" s="339">
        <f>SUMIFS('Круглосуточный стационар'!O:O,'Круглосуточный стационар'!D:D,СВОД!D3027,'Круглосуточный стационар'!F:F,СВОД!F3027,'Круглосуточный стационар'!H:H,"-")+SUMIFS(ВМП!O:O,ВМП!D:D,СВОД!D3027,ВМП!F:F,СВОД!F3027,ВМП!H:H,"-")+SUMIFS('Дневной стационар'!O:O,'Дневной стационар'!D:D,СВОД!D3027,'Дневной стационар'!F:F,СВОД!F3027,'Дневной стационар'!H:H,"-")+SUMIFS(ЭКО!M:M,ЭКО!D:D,СВОД!D3027,ЭКО!F:F,СВОД!F3027)+SUMIFS(Диализ!M:M,Диализ!D:D,СВОД!D3027,Диализ!F:F,СВОД!F3027)+SUMIFS('Скорая мед.помощь'!N:N,'Скорая мед.помощь'!D:D,СВОД!D3027,'Скорая мед.помощь'!F:F,СВОД!F3027)+SUMIFS(Услуги!AV:AV,Услуги!D:D,СВОД!D3027,Услуги!F:F,СВОД!F3027)+SUMIFS(Поликлиника!BK:BK,Поликлиника!D:D,СВОД!D3027,Поликлиника!F:F,СВОД!F3027)</f>
        <v>0</v>
      </c>
      <c r="Q3027" s="336">
        <f>SUMIFS(Сверхбаза!L:L,Сверхбаза!C:C,СВОД!D3027,Сверхбаза!E:E,СВОД!F3027)+SUMIFS(Сверхбаза!N:N,Сверхбаза!C:C,СВОД!D3027,Сверхбаза!E:E,СВОД!F3027)</f>
        <v>0</v>
      </c>
      <c r="R3027" s="337">
        <f>SUMIFS(Сверхбаза!P:P,Сверхбаза!C:C,СВОД!D3027,Сверхбаза!E:E,СВОД!F3027)</f>
        <v>0</v>
      </c>
      <c r="S3027" s="337">
        <f>SUMIFS(Сверхбаза!R:R,Сверхбаза!C:C,СВОД!D3027,Сверхбаза!E:E,СВОД!F3027)</f>
        <v>0</v>
      </c>
      <c r="T3027" s="337">
        <f>SUMIFS(Сверхбаза!Q:Q,Сверхбаза!C:C,СВОД!D3027,Сверхбаза!E:E,СВОД!F3027)</f>
        <v>0</v>
      </c>
      <c r="U3027" s="337">
        <f>SUMIFS(Сверхбаза!S:S,Сверхбаза!C:C,СВОД!D3027,Сверхбаза!E:E,СВОД!F3027)</f>
        <v>0</v>
      </c>
      <c r="V3027" s="339">
        <f>SUMIFS(Сверхбаза!G:G,Сверхбаза!C:C,СВОД!D3027,Сверхбаза!E:E,СВОД!F3027)</f>
        <v>0</v>
      </c>
    </row>
    <row r="3028" spans="1:22" outlineLevel="2" x14ac:dyDescent="0.2">
      <c r="A3028" s="33" t="s">
        <v>7</v>
      </c>
      <c r="B3028" s="9">
        <v>1</v>
      </c>
      <c r="C3028" s="10">
        <v>505404</v>
      </c>
      <c r="D3028" s="273">
        <v>540401</v>
      </c>
      <c r="E3028" s="81" t="s">
        <v>161</v>
      </c>
      <c r="F3028" s="81">
        <v>94</v>
      </c>
      <c r="G3028" s="82" t="s">
        <v>124</v>
      </c>
      <c r="H3028" s="336">
        <f>SUMIFS('Круглосуточный стационар'!J:J,'Круглосуточный стационар'!D:D,СВОД!D3028,'Круглосуточный стационар'!H:H,"-",'Круглосуточный стационар'!F:F,СВОД!F3028)+SUMIFS(ВМП!J:J,ВМП!D:D,СВОД!D3028,ВМП!H:H,"-",ВМП!F:F,СВОД!F3028)+SUMIFS('Дневной стационар'!J:J,'Дневной стационар'!D:D,СВОД!D3028,'Дневной стационар'!H:H,"-",'Дневной стационар'!F:F,СВОД!F3028)+SUMIFS(ЭКО!H:H,ЭКО!D:D,СВОД!D3028,ЭКО!F:F,СВОД!F3028)+SUMIFS(Диализ!H:H,Диализ!D:D,СВОД!D3028,Диализ!F:F,СВОД!F3028)</f>
        <v>0</v>
      </c>
      <c r="I3028" s="337">
        <f>SUMIFS(Поликлиника!H:H,Поликлиника!D:D,СВОД!D3028,Поликлиника!F:F,СВОД!F3028)</f>
        <v>0</v>
      </c>
      <c r="J3028" s="337">
        <f>SUMIFS(Поликлиника!AQ:AQ,Поликлиника!D:D,СВОД!D3028,Поликлиника!F:F,СВОД!F3028)</f>
        <v>0</v>
      </c>
      <c r="K3028" s="337">
        <f>SUMIFS(Поликлиника!AV:AV,Поликлиника!D:D,СВОД!D3028,Поликлиника!F:F,СВОД!F3028)</f>
        <v>0</v>
      </c>
      <c r="L3028" s="337">
        <f>SUMIFS(Поликлиника!BA:BA,Поликлиника!D:D,СВОД!D3028,Поликлиника!F:F,СВОД!F3028)</f>
        <v>0</v>
      </c>
      <c r="M3028" s="337">
        <f>SUMIFS(Услуги!H:H,Услуги!D:D,СВОД!D3028,Услуги!F:F,СВОД!F3028)+SUMIFS(Услуги!M:M,Услуги!D:D,СВОД!D3028,Услуги!F:F,СВОД!F3028)+SUMIFS(Услуги!R:R,Услуги!D:D,СВОД!D3028,Услуги!F:F,СВОД!F3028)+SUMIFS(Услуги!W:W,Услуги!D:D,СВОД!D3028,Услуги!F:F,СВОД!F3028)+SUMIFS(Услуги!AB:AB,Услуги!D:D,СВОД!D3028,Услуги!F:F,СВОД!F3028)+SUMIFS(Услуги!AG:AG,Услуги!D:D,СВОД!D3028,Услуги!F:F,СВОД!F3028)+SUMIFS(Услуги!AL:AL,Услуги!D:D,СВОД!D3028,Услуги!F:F,СВОД!F3028)+SUMIFS(Услуги!AQ:AQ,Услуги!D:D,СВОД!D3028,Услуги!F:F,СВОД!F3028)</f>
        <v>0</v>
      </c>
      <c r="N3028" s="337">
        <f>SUMIFS('Скорая мед.помощь'!I:I,'Скорая мед.помощь'!D:D,СВОД!D3028,'Скорая мед.помощь'!F:F,СВОД!F3028)</f>
        <v>0</v>
      </c>
      <c r="O3028" s="338">
        <f>SUMIFS(Поликлиника!BF:BF,Поликлиника!D:D,СВОД!D3028,Поликлиника!F:F,СВОД!F3028)</f>
        <v>0</v>
      </c>
      <c r="P3028" s="339">
        <f>SUMIFS('Круглосуточный стационар'!O:O,'Круглосуточный стационар'!D:D,СВОД!D3028,'Круглосуточный стационар'!F:F,СВОД!F3028,'Круглосуточный стационар'!H:H,"-")+SUMIFS(ВМП!O:O,ВМП!D:D,СВОД!D3028,ВМП!F:F,СВОД!F3028,ВМП!H:H,"-")+SUMIFS('Дневной стационар'!O:O,'Дневной стационар'!D:D,СВОД!D3028,'Дневной стационар'!F:F,СВОД!F3028,'Дневной стационар'!H:H,"-")+SUMIFS(ЭКО!M:M,ЭКО!D:D,СВОД!D3028,ЭКО!F:F,СВОД!F3028)+SUMIFS(Диализ!M:M,Диализ!D:D,СВОД!D3028,Диализ!F:F,СВОД!F3028)+SUMIFS('Скорая мед.помощь'!N:N,'Скорая мед.помощь'!D:D,СВОД!D3028,'Скорая мед.помощь'!F:F,СВОД!F3028)+SUMIFS(Услуги!AV:AV,Услуги!D:D,СВОД!D3028,Услуги!F:F,СВОД!F3028)+SUMIFS(Поликлиника!BK:BK,Поликлиника!D:D,СВОД!D3028,Поликлиника!F:F,СВОД!F3028)</f>
        <v>0</v>
      </c>
      <c r="Q3028" s="336">
        <f>SUMIFS(Сверхбаза!L:L,Сверхбаза!C:C,СВОД!D3028,Сверхбаза!E:E,СВОД!F3028)+SUMIFS(Сверхбаза!N:N,Сверхбаза!C:C,СВОД!D3028,Сверхбаза!E:E,СВОД!F3028)</f>
        <v>0</v>
      </c>
      <c r="R3028" s="337">
        <f>SUMIFS(Сверхбаза!P:P,Сверхбаза!C:C,СВОД!D3028,Сверхбаза!E:E,СВОД!F3028)</f>
        <v>0</v>
      </c>
      <c r="S3028" s="337">
        <f>SUMIFS(Сверхбаза!R:R,Сверхбаза!C:C,СВОД!D3028,Сверхбаза!E:E,СВОД!F3028)</f>
        <v>0</v>
      </c>
      <c r="T3028" s="337">
        <f>SUMIFS(Сверхбаза!Q:Q,Сверхбаза!C:C,СВОД!D3028,Сверхбаза!E:E,СВОД!F3028)</f>
        <v>0</v>
      </c>
      <c r="U3028" s="337">
        <f>SUMIFS(Сверхбаза!S:S,Сверхбаза!C:C,СВОД!D3028,Сверхбаза!E:E,СВОД!F3028)</f>
        <v>0</v>
      </c>
      <c r="V3028" s="339">
        <f>SUMIFS(Сверхбаза!G:G,Сверхбаза!C:C,СВОД!D3028,Сверхбаза!E:E,СВОД!F3028)</f>
        <v>0</v>
      </c>
    </row>
    <row r="3029" spans="1:22" outlineLevel="1" x14ac:dyDescent="0.2">
      <c r="A3029" s="320"/>
      <c r="B3029" s="321"/>
      <c r="C3029" s="322"/>
      <c r="D3029" s="340" t="s">
        <v>319</v>
      </c>
      <c r="E3029" s="83"/>
      <c r="F3029" s="83"/>
      <c r="G3029" s="84"/>
      <c r="H3029" s="341"/>
      <c r="I3029" s="342"/>
      <c r="J3029" s="342"/>
      <c r="K3029" s="342"/>
      <c r="L3029" s="342"/>
      <c r="M3029" s="342"/>
      <c r="N3029" s="342"/>
      <c r="O3029" s="343"/>
      <c r="P3029" s="344">
        <f>SUBTOTAL(9,P3021:P3028)</f>
        <v>45351.230485985601</v>
      </c>
      <c r="Q3029" s="341"/>
      <c r="R3029" s="342"/>
      <c r="S3029" s="342"/>
      <c r="T3029" s="342"/>
      <c r="U3029" s="342"/>
      <c r="V3029" s="344">
        <f>SUBTOTAL(9,V3021:V3028)</f>
        <v>0</v>
      </c>
    </row>
    <row r="3030" spans="1:22" ht="25.5" outlineLevel="2" x14ac:dyDescent="0.2">
      <c r="A3030" s="33" t="s">
        <v>7</v>
      </c>
      <c r="B3030" s="9">
        <v>1</v>
      </c>
      <c r="C3030" s="10">
        <v>505405</v>
      </c>
      <c r="D3030" s="273">
        <v>540501</v>
      </c>
      <c r="E3030" s="81" t="s">
        <v>651</v>
      </c>
      <c r="F3030" s="81">
        <v>1</v>
      </c>
      <c r="G3030" s="82" t="s">
        <v>12</v>
      </c>
      <c r="H3030" s="336">
        <f>SUMIFS('Круглосуточный стационар'!J:J,'Круглосуточный стационар'!D:D,СВОД!D3030,'Круглосуточный стационар'!H:H,"-",'Круглосуточный стационар'!F:F,СВОД!F3030)+SUMIFS(ВМП!J:J,ВМП!D:D,СВОД!D3030,ВМП!H:H,"-",ВМП!F:F,СВОД!F3030)+SUMIFS('Дневной стационар'!J:J,'Дневной стационар'!D:D,СВОД!D3030,'Дневной стационар'!H:H,"-",'Дневной стационар'!F:F,СВОД!F3030)+SUMIFS(ЭКО!H:H,ЭКО!D:D,СВОД!D3030,ЭКО!F:F,СВОД!F3030)+SUMIFS(Диализ!H:H,Диализ!D:D,СВОД!D3030,Диализ!F:F,СВОД!F3030)</f>
        <v>1495</v>
      </c>
      <c r="I3030" s="337">
        <f>SUMIFS(Поликлиника!H:H,Поликлиника!D:D,СВОД!D3030,Поликлиника!F:F,СВОД!F3030)</f>
        <v>0</v>
      </c>
      <c r="J3030" s="337">
        <f>SUMIFS(Поликлиника!AQ:AQ,Поликлиника!D:D,СВОД!D3030,Поликлиника!F:F,СВОД!F3030)</f>
        <v>0</v>
      </c>
      <c r="K3030" s="337">
        <f>SUMIFS(Поликлиника!AV:AV,Поликлиника!D:D,СВОД!D3030,Поликлиника!F:F,СВОД!F3030)</f>
        <v>0</v>
      </c>
      <c r="L3030" s="337">
        <f>SUMIFS(Поликлиника!BA:BA,Поликлиника!D:D,СВОД!D3030,Поликлиника!F:F,СВОД!F3030)</f>
        <v>0</v>
      </c>
      <c r="M3030" s="337">
        <f>SUMIFS(Услуги!H:H,Услуги!D:D,СВОД!D3030,Услуги!F:F,СВОД!F3030)+SUMIFS(Услуги!M:M,Услуги!D:D,СВОД!D3030,Услуги!F:F,СВОД!F3030)+SUMIFS(Услуги!R:R,Услуги!D:D,СВОД!D3030,Услуги!F:F,СВОД!F3030)+SUMIFS(Услуги!W:W,Услуги!D:D,СВОД!D3030,Услуги!F:F,СВОД!F3030)+SUMIFS(Услуги!AB:AB,Услуги!D:D,СВОД!D3030,Услуги!F:F,СВОД!F3030)+SUMIFS(Услуги!AG:AG,Услуги!D:D,СВОД!D3030,Услуги!F:F,СВОД!F3030)+SUMIFS(Услуги!AL:AL,Услуги!D:D,СВОД!D3030,Услуги!F:F,СВОД!F3030)+SUMIFS(Услуги!AQ:AQ,Услуги!D:D,СВОД!D3030,Услуги!F:F,СВОД!F3030)</f>
        <v>0</v>
      </c>
      <c r="N3030" s="337">
        <f>SUMIFS('Скорая мед.помощь'!I:I,'Скорая мед.помощь'!D:D,СВОД!D3030,'Скорая мед.помощь'!F:F,СВОД!F3030)</f>
        <v>0</v>
      </c>
      <c r="O3030" s="338">
        <f>SUMIFS(Поликлиника!BF:BF,Поликлиника!D:D,СВОД!D3030,Поликлиника!F:F,СВОД!F3030)</f>
        <v>0</v>
      </c>
      <c r="P3030" s="339">
        <f>SUMIFS('Круглосуточный стационар'!O:O,'Круглосуточный стационар'!D:D,СВОД!D3030,'Круглосуточный стационар'!F:F,СВОД!F3030,'Круглосуточный стационар'!H:H,"-")+SUMIFS(ВМП!O:O,ВМП!D:D,СВОД!D3030,ВМП!F:F,СВОД!F3030,ВМП!H:H,"-")+SUMIFS('Дневной стационар'!O:O,'Дневной стационар'!D:D,СВОД!D3030,'Дневной стационар'!F:F,СВОД!F3030,'Дневной стационар'!H:H,"-")+SUMIFS(ЭКО!M:M,ЭКО!D:D,СВОД!D3030,ЭКО!F:F,СВОД!F3030)+SUMIFS(Диализ!M:M,Диализ!D:D,СВОД!D3030,Диализ!F:F,СВОД!F3030)+SUMIFS('Скорая мед.помощь'!N:N,'Скорая мед.помощь'!D:D,СВОД!D3030,'Скорая мед.помощь'!F:F,СВОД!F3030)+SUMIFS(Услуги!AV:AV,Услуги!D:D,СВОД!D3030,Услуги!F:F,СВОД!F3030)+SUMIFS(Поликлиника!BK:BK,Поликлиника!D:D,СВОД!D3030,Поликлиника!F:F,СВОД!F3030)</f>
        <v>30934.697850191158</v>
      </c>
      <c r="Q3030" s="336">
        <f>SUMIFS(Сверхбаза!L:L,Сверхбаза!C:C,СВОД!D3030,Сверхбаза!E:E,СВОД!F3030)+SUMIFS(Сверхбаза!N:N,Сверхбаза!C:C,СВОД!D3030,Сверхбаза!E:E,СВОД!F3030)</f>
        <v>0</v>
      </c>
      <c r="R3030" s="337">
        <f>SUMIFS(Сверхбаза!P:P,Сверхбаза!C:C,СВОД!D3030,Сверхбаза!E:E,СВОД!F3030)</f>
        <v>0</v>
      </c>
      <c r="S3030" s="337">
        <f>SUMIFS(Сверхбаза!R:R,Сверхбаза!C:C,СВОД!D3030,Сверхбаза!E:E,СВОД!F3030)</f>
        <v>0</v>
      </c>
      <c r="T3030" s="337">
        <f>SUMIFS(Сверхбаза!Q:Q,Сверхбаза!C:C,СВОД!D3030,Сверхбаза!E:E,СВОД!F3030)</f>
        <v>0</v>
      </c>
      <c r="U3030" s="337">
        <f>SUMIFS(Сверхбаза!S:S,Сверхбаза!C:C,СВОД!D3030,Сверхбаза!E:E,СВОД!F3030)</f>
        <v>0</v>
      </c>
      <c r="V3030" s="339">
        <f>SUMIFS(Сверхбаза!G:G,Сверхбаза!C:C,СВОД!D3030,Сверхбаза!E:E,СВОД!F3030)</f>
        <v>0</v>
      </c>
    </row>
    <row r="3031" spans="1:22" ht="25.5" outlineLevel="2" x14ac:dyDescent="0.2">
      <c r="A3031" s="33" t="s">
        <v>7</v>
      </c>
      <c r="B3031" s="9">
        <v>1</v>
      </c>
      <c r="C3031" s="10">
        <v>505405</v>
      </c>
      <c r="D3031" s="273">
        <v>540501</v>
      </c>
      <c r="E3031" s="81" t="s">
        <v>651</v>
      </c>
      <c r="F3031" s="81">
        <v>13</v>
      </c>
      <c r="G3031" s="82" t="s">
        <v>859</v>
      </c>
      <c r="H3031" s="336">
        <f>SUMIFS('Круглосуточный стационар'!J:J,'Круглосуточный стационар'!D:D,СВОД!D3031,'Круглосуточный стационар'!H:H,"-",'Круглосуточный стационар'!F:F,СВОД!F3031)+SUMIFS(ВМП!J:J,ВМП!D:D,СВОД!D3031,ВМП!H:H,"-",ВМП!F:F,СВОД!F3031)+SUMIFS('Дневной стационар'!J:J,'Дневной стационар'!D:D,СВОД!D3031,'Дневной стационар'!H:H,"-",'Дневной стационар'!F:F,СВОД!F3031)+SUMIFS(ЭКО!H:H,ЭКО!D:D,СВОД!D3031,ЭКО!F:F,СВОД!F3031)+SUMIFS(Диализ!H:H,Диализ!D:D,СВОД!D3031,Диализ!F:F,СВОД!F3031)</f>
        <v>0</v>
      </c>
      <c r="I3031" s="337">
        <f>SUMIFS(Поликлиника!H:H,Поликлиника!D:D,СВОД!D3031,Поликлиника!F:F,СВОД!F3031)</f>
        <v>0</v>
      </c>
      <c r="J3031" s="337">
        <f>SUMIFS(Поликлиника!AQ:AQ,Поликлиника!D:D,СВОД!D3031,Поликлиника!F:F,СВОД!F3031)</f>
        <v>0</v>
      </c>
      <c r="K3031" s="337">
        <f>SUMIFS(Поликлиника!AV:AV,Поликлиника!D:D,СВОД!D3031,Поликлиника!F:F,СВОД!F3031)</f>
        <v>0</v>
      </c>
      <c r="L3031" s="337">
        <f>SUMIFS(Поликлиника!BA:BA,Поликлиника!D:D,СВОД!D3031,Поликлиника!F:F,СВОД!F3031)</f>
        <v>0</v>
      </c>
      <c r="M3031" s="337">
        <f>SUMIFS(Услуги!H:H,Услуги!D:D,СВОД!D3031,Услуги!F:F,СВОД!F3031)+SUMIFS(Услуги!M:M,Услуги!D:D,СВОД!D3031,Услуги!F:F,СВОД!F3031)+SUMIFS(Услуги!R:R,Услуги!D:D,СВОД!D3031,Услуги!F:F,СВОД!F3031)+SUMIFS(Услуги!W:W,Услуги!D:D,СВОД!D3031,Услуги!F:F,СВОД!F3031)+SUMIFS(Услуги!AB:AB,Услуги!D:D,СВОД!D3031,Услуги!F:F,СВОД!F3031)+SUMIFS(Услуги!AG:AG,Услуги!D:D,СВОД!D3031,Услуги!F:F,СВОД!F3031)+SUMIFS(Услуги!AL:AL,Услуги!D:D,СВОД!D3031,Услуги!F:F,СВОД!F3031)+SUMIFS(Услуги!AQ:AQ,Услуги!D:D,СВОД!D3031,Услуги!F:F,СВОД!F3031)</f>
        <v>0</v>
      </c>
      <c r="N3031" s="337">
        <f>SUMIFS('Скорая мед.помощь'!I:I,'Скорая мед.помощь'!D:D,СВОД!D3031,'Скорая мед.помощь'!F:F,СВОД!F3031)</f>
        <v>0</v>
      </c>
      <c r="O3031" s="338">
        <f>SUMIFS(Поликлиника!BF:BF,Поликлиника!D:D,СВОД!D3031,Поликлиника!F:F,СВОД!F3031)</f>
        <v>0</v>
      </c>
      <c r="P3031" s="339">
        <f>SUMIFS('Круглосуточный стационар'!O:O,'Круглосуточный стационар'!D:D,СВОД!D3031,'Круглосуточный стационар'!F:F,СВОД!F3031,'Круглосуточный стационар'!H:H,"-")+SUMIFS(ВМП!O:O,ВМП!D:D,СВОД!D3031,ВМП!F:F,СВОД!F3031,ВМП!H:H,"-")+SUMIFS('Дневной стационар'!O:O,'Дневной стационар'!D:D,СВОД!D3031,'Дневной стационар'!F:F,СВОД!F3031,'Дневной стационар'!H:H,"-")+SUMIFS(ЭКО!M:M,ЭКО!D:D,СВОД!D3031,ЭКО!F:F,СВОД!F3031)+SUMIFS(Диализ!M:M,Диализ!D:D,СВОД!D3031,Диализ!F:F,СВОД!F3031)+SUMIFS('Скорая мед.помощь'!N:N,'Скорая мед.помощь'!D:D,СВОД!D3031,'Скорая мед.помощь'!F:F,СВОД!F3031)+SUMIFS(Услуги!AV:AV,Услуги!D:D,СВОД!D3031,Услуги!F:F,СВОД!F3031)+SUMIFS(Поликлиника!BK:BK,Поликлиника!D:D,СВОД!D3031,Поликлиника!F:F,СВОД!F3031)</f>
        <v>0</v>
      </c>
      <c r="Q3031" s="336">
        <f>SUMIFS(Сверхбаза!L:L,Сверхбаза!C:C,СВОД!D3031,Сверхбаза!E:E,СВОД!F3031)+SUMIFS(Сверхбаза!N:N,Сверхбаза!C:C,СВОД!D3031,Сверхбаза!E:E,СВОД!F3031)</f>
        <v>0</v>
      </c>
      <c r="R3031" s="337">
        <f>SUMIFS(Сверхбаза!P:P,Сверхбаза!C:C,СВОД!D3031,Сверхбаза!E:E,СВОД!F3031)</f>
        <v>0</v>
      </c>
      <c r="S3031" s="337">
        <f>SUMIFS(Сверхбаза!R:R,Сверхбаза!C:C,СВОД!D3031,Сверхбаза!E:E,СВОД!F3031)</f>
        <v>0</v>
      </c>
      <c r="T3031" s="337">
        <f>SUMIFS(Сверхбаза!Q:Q,Сверхбаза!C:C,СВОД!D3031,Сверхбаза!E:E,СВОД!F3031)</f>
        <v>0</v>
      </c>
      <c r="U3031" s="337">
        <f>SUMIFS(Сверхбаза!S:S,Сверхбаза!C:C,СВОД!D3031,Сверхбаза!E:E,СВОД!F3031)</f>
        <v>0</v>
      </c>
      <c r="V3031" s="339">
        <f>SUMIFS(Сверхбаза!G:G,Сверхбаза!C:C,СВОД!D3031,Сверхбаза!E:E,СВОД!F3031)</f>
        <v>0</v>
      </c>
    </row>
    <row r="3032" spans="1:22" ht="25.5" outlineLevel="2" x14ac:dyDescent="0.2">
      <c r="A3032" s="33" t="s">
        <v>7</v>
      </c>
      <c r="B3032" s="9">
        <v>1</v>
      </c>
      <c r="C3032" s="10">
        <v>505405</v>
      </c>
      <c r="D3032" s="273">
        <v>540501</v>
      </c>
      <c r="E3032" s="81" t="s">
        <v>651</v>
      </c>
      <c r="F3032" s="81">
        <v>2</v>
      </c>
      <c r="G3032" s="82" t="s">
        <v>135</v>
      </c>
      <c r="H3032" s="336">
        <f>SUMIFS('Круглосуточный стационар'!J:J,'Круглосуточный стационар'!D:D,СВОД!D3032,'Круглосуточный стационар'!H:H,"-",'Круглосуточный стационар'!F:F,СВОД!F3032)+SUMIFS(ВМП!J:J,ВМП!D:D,СВОД!D3032,ВМП!H:H,"-",ВМП!F:F,СВОД!F3032)+SUMIFS('Дневной стационар'!J:J,'Дневной стационар'!D:D,СВОД!D3032,'Дневной стационар'!H:H,"-",'Дневной стационар'!F:F,СВОД!F3032)+SUMIFS(ЭКО!H:H,ЭКО!D:D,СВОД!D3032,ЭКО!F:F,СВОД!F3032)+SUMIFS(Диализ!H:H,Диализ!D:D,СВОД!D3032,Диализ!F:F,СВОД!F3032)</f>
        <v>350</v>
      </c>
      <c r="I3032" s="337">
        <f>SUMIFS(Поликлиника!H:H,Поликлиника!D:D,СВОД!D3032,Поликлиника!F:F,СВОД!F3032)</f>
        <v>0</v>
      </c>
      <c r="J3032" s="337">
        <f>SUMIFS(Поликлиника!AQ:AQ,Поликлиника!D:D,СВОД!D3032,Поликлиника!F:F,СВОД!F3032)</f>
        <v>0</v>
      </c>
      <c r="K3032" s="337">
        <f>SUMIFS(Поликлиника!AV:AV,Поликлиника!D:D,СВОД!D3032,Поликлиника!F:F,СВОД!F3032)</f>
        <v>0</v>
      </c>
      <c r="L3032" s="337">
        <f>SUMIFS(Поликлиника!BA:BA,Поликлиника!D:D,СВОД!D3032,Поликлиника!F:F,СВОД!F3032)</f>
        <v>0</v>
      </c>
      <c r="M3032" s="337">
        <f>SUMIFS(Услуги!H:H,Услуги!D:D,СВОД!D3032,Услуги!F:F,СВОД!F3032)+SUMIFS(Услуги!M:M,Услуги!D:D,СВОД!D3032,Услуги!F:F,СВОД!F3032)+SUMIFS(Услуги!R:R,Услуги!D:D,СВОД!D3032,Услуги!F:F,СВОД!F3032)+SUMIFS(Услуги!W:W,Услуги!D:D,СВОД!D3032,Услуги!F:F,СВОД!F3032)+SUMIFS(Услуги!AB:AB,Услуги!D:D,СВОД!D3032,Услуги!F:F,СВОД!F3032)+SUMIFS(Услуги!AG:AG,Услуги!D:D,СВОД!D3032,Услуги!F:F,СВОД!F3032)+SUMIFS(Услуги!AL:AL,Услуги!D:D,СВОД!D3032,Услуги!F:F,СВОД!F3032)+SUMIFS(Услуги!AQ:AQ,Услуги!D:D,СВОД!D3032,Услуги!F:F,СВОД!F3032)</f>
        <v>0</v>
      </c>
      <c r="N3032" s="337">
        <f>SUMIFS('Скорая мед.помощь'!I:I,'Скорая мед.помощь'!D:D,СВОД!D3032,'Скорая мед.помощь'!F:F,СВОД!F3032)</f>
        <v>0</v>
      </c>
      <c r="O3032" s="338">
        <f>SUMIFS(Поликлиника!BF:BF,Поликлиника!D:D,СВОД!D3032,Поликлиника!F:F,СВОД!F3032)</f>
        <v>0</v>
      </c>
      <c r="P3032" s="339">
        <f>SUMIFS('Круглосуточный стационар'!O:O,'Круглосуточный стационар'!D:D,СВОД!D3032,'Круглосуточный стационар'!F:F,СВОД!F3032,'Круглосуточный стационар'!H:H,"-")+SUMIFS(ВМП!O:O,ВМП!D:D,СВОД!D3032,ВМП!F:F,СВОД!F3032,ВМП!H:H,"-")+SUMIFS('Дневной стационар'!O:O,'Дневной стационар'!D:D,СВОД!D3032,'Дневной стационар'!F:F,СВОД!F3032,'Дневной стационар'!H:H,"-")+SUMIFS(ЭКО!M:M,ЭКО!D:D,СВОД!D3032,ЭКО!F:F,СВОД!F3032)+SUMIFS(Диализ!M:M,Диализ!D:D,СВОД!D3032,Диализ!F:F,СВОД!F3032)+SUMIFS('Скорая мед.помощь'!N:N,'Скорая мед.помощь'!D:D,СВОД!D3032,'Скорая мед.помощь'!F:F,СВОД!F3032)+SUMIFS(Услуги!AV:AV,Услуги!D:D,СВОД!D3032,Услуги!F:F,СВОД!F3032)+SUMIFS(Поликлиника!BK:BK,Поликлиника!D:D,СВОД!D3032,Поликлиника!F:F,СВОД!F3032)</f>
        <v>2668.0262720000001</v>
      </c>
      <c r="Q3032" s="336">
        <f>SUMIFS(Сверхбаза!L:L,Сверхбаза!C:C,СВОД!D3032,Сверхбаза!E:E,СВОД!F3032)+SUMIFS(Сверхбаза!N:N,Сверхбаза!C:C,СВОД!D3032,Сверхбаза!E:E,СВОД!F3032)</f>
        <v>0</v>
      </c>
      <c r="R3032" s="337">
        <f>SUMIFS(Сверхбаза!P:P,Сверхбаза!C:C,СВОД!D3032,Сверхбаза!E:E,СВОД!F3032)</f>
        <v>0</v>
      </c>
      <c r="S3032" s="337">
        <f>SUMIFS(Сверхбаза!R:R,Сверхбаза!C:C,СВОД!D3032,Сверхбаза!E:E,СВОД!F3032)</f>
        <v>0</v>
      </c>
      <c r="T3032" s="337">
        <f>SUMIFS(Сверхбаза!Q:Q,Сверхбаза!C:C,СВОД!D3032,Сверхбаза!E:E,СВОД!F3032)</f>
        <v>0</v>
      </c>
      <c r="U3032" s="337">
        <f>SUMIFS(Сверхбаза!S:S,Сверхбаза!C:C,СВОД!D3032,Сверхбаза!E:E,СВОД!F3032)</f>
        <v>0</v>
      </c>
      <c r="V3032" s="339">
        <f>SUMIFS(Сверхбаза!G:G,Сверхбаза!C:C,СВОД!D3032,Сверхбаза!E:E,СВОД!F3032)</f>
        <v>0</v>
      </c>
    </row>
    <row r="3033" spans="1:22" ht="25.5" outlineLevel="2" x14ac:dyDescent="0.2">
      <c r="A3033" s="33" t="s">
        <v>7</v>
      </c>
      <c r="B3033" s="9">
        <v>1</v>
      </c>
      <c r="C3033" s="10">
        <v>505405</v>
      </c>
      <c r="D3033" s="273">
        <v>540501</v>
      </c>
      <c r="E3033" s="81" t="s">
        <v>651</v>
      </c>
      <c r="F3033" s="81">
        <v>6</v>
      </c>
      <c r="G3033" s="82" t="s">
        <v>860</v>
      </c>
      <c r="H3033" s="336">
        <f>SUMIFS('Круглосуточный стационар'!J:J,'Круглосуточный стационар'!D:D,СВОД!D3033,'Круглосуточный стационар'!H:H,"-",'Круглосуточный стационар'!F:F,СВОД!F3033)+SUMIFS(ВМП!J:J,ВМП!D:D,СВОД!D3033,ВМП!H:H,"-",ВМП!F:F,СВОД!F3033)+SUMIFS('Дневной стационар'!J:J,'Дневной стационар'!D:D,СВОД!D3033,'Дневной стационар'!H:H,"-",'Дневной стационар'!F:F,СВОД!F3033)+SUMIFS(ЭКО!H:H,ЭКО!D:D,СВОД!D3033,ЭКО!F:F,СВОД!F3033)+SUMIFS(Диализ!H:H,Диализ!D:D,СВОД!D3033,Диализ!F:F,СВОД!F3033)</f>
        <v>0</v>
      </c>
      <c r="I3033" s="337">
        <f>SUMIFS(Поликлиника!H:H,Поликлиника!D:D,СВОД!D3033,Поликлиника!F:F,СВОД!F3033)</f>
        <v>0</v>
      </c>
      <c r="J3033" s="337">
        <f>SUMIFS(Поликлиника!AQ:AQ,Поликлиника!D:D,СВОД!D3033,Поликлиника!F:F,СВОД!F3033)</f>
        <v>0</v>
      </c>
      <c r="K3033" s="337">
        <f>SUMIFS(Поликлиника!AV:AV,Поликлиника!D:D,СВОД!D3033,Поликлиника!F:F,СВОД!F3033)</f>
        <v>0</v>
      </c>
      <c r="L3033" s="337">
        <f>SUMIFS(Поликлиника!BA:BA,Поликлиника!D:D,СВОД!D3033,Поликлиника!F:F,СВОД!F3033)</f>
        <v>0</v>
      </c>
      <c r="M3033" s="337">
        <f>SUMIFS(Услуги!H:H,Услуги!D:D,СВОД!D3033,Услуги!F:F,СВОД!F3033)+SUMIFS(Услуги!M:M,Услуги!D:D,СВОД!D3033,Услуги!F:F,СВОД!F3033)+SUMIFS(Услуги!R:R,Услуги!D:D,СВОД!D3033,Услуги!F:F,СВОД!F3033)+SUMIFS(Услуги!W:W,Услуги!D:D,СВОД!D3033,Услуги!F:F,СВОД!F3033)+SUMIFS(Услуги!AB:AB,Услуги!D:D,СВОД!D3033,Услуги!F:F,СВОД!F3033)+SUMIFS(Услуги!AG:AG,Услуги!D:D,СВОД!D3033,Услуги!F:F,СВОД!F3033)+SUMIFS(Услуги!AL:AL,Услуги!D:D,СВОД!D3033,Услуги!F:F,СВОД!F3033)+SUMIFS(Услуги!AQ:AQ,Услуги!D:D,СВОД!D3033,Услуги!F:F,СВОД!F3033)</f>
        <v>0</v>
      </c>
      <c r="N3033" s="337">
        <f>SUMIFS('Скорая мед.помощь'!I:I,'Скорая мед.помощь'!D:D,СВОД!D3033,'Скорая мед.помощь'!F:F,СВОД!F3033)</f>
        <v>0</v>
      </c>
      <c r="O3033" s="338">
        <f>SUMIFS(Поликлиника!BF:BF,Поликлиника!D:D,СВОД!D3033,Поликлиника!F:F,СВОД!F3033)</f>
        <v>0</v>
      </c>
      <c r="P3033" s="339">
        <f>SUMIFS('Круглосуточный стационар'!O:O,'Круглосуточный стационар'!D:D,СВОД!D3033,'Круглосуточный стационар'!F:F,СВОД!F3033,'Круглосуточный стационар'!H:H,"-")+SUMIFS(ВМП!O:O,ВМП!D:D,СВОД!D3033,ВМП!F:F,СВОД!F3033,ВМП!H:H,"-")+SUMIFS('Дневной стационар'!O:O,'Дневной стационар'!D:D,СВОД!D3033,'Дневной стационар'!F:F,СВОД!F3033,'Дневной стационар'!H:H,"-")+SUMIFS(ЭКО!M:M,ЭКО!D:D,СВОД!D3033,ЭКО!F:F,СВОД!F3033)+SUMIFS(Диализ!M:M,Диализ!D:D,СВОД!D3033,Диализ!F:F,СВОД!F3033)+SUMIFS('Скорая мед.помощь'!N:N,'Скорая мед.помощь'!D:D,СВОД!D3033,'Скорая мед.помощь'!F:F,СВОД!F3033)+SUMIFS(Услуги!AV:AV,Услуги!D:D,СВОД!D3033,Услуги!F:F,СВОД!F3033)+SUMIFS(Поликлиника!BK:BK,Поликлиника!D:D,СВОД!D3033,Поликлиника!F:F,СВОД!F3033)</f>
        <v>0</v>
      </c>
      <c r="Q3033" s="336">
        <f>SUMIFS(Сверхбаза!L:L,Сверхбаза!C:C,СВОД!D3033,Сверхбаза!E:E,СВОД!F3033)+SUMIFS(Сверхбаза!N:N,Сверхбаза!C:C,СВОД!D3033,Сверхбаза!E:E,СВОД!F3033)</f>
        <v>0</v>
      </c>
      <c r="R3033" s="337">
        <f>SUMIFS(Сверхбаза!P:P,Сверхбаза!C:C,СВОД!D3033,Сверхбаза!E:E,СВОД!F3033)</f>
        <v>0</v>
      </c>
      <c r="S3033" s="337">
        <f>SUMIFS(Сверхбаза!R:R,Сверхбаза!C:C,СВОД!D3033,Сверхбаза!E:E,СВОД!F3033)</f>
        <v>0</v>
      </c>
      <c r="T3033" s="337">
        <f>SUMIFS(Сверхбаза!Q:Q,Сверхбаза!C:C,СВОД!D3033,Сверхбаза!E:E,СВОД!F3033)</f>
        <v>0</v>
      </c>
      <c r="U3033" s="337">
        <f>SUMIFS(Сверхбаза!S:S,Сверхбаза!C:C,СВОД!D3033,Сверхбаза!E:E,СВОД!F3033)</f>
        <v>0</v>
      </c>
      <c r="V3033" s="339">
        <f>SUMIFS(Сверхбаза!G:G,Сверхбаза!C:C,СВОД!D3033,Сверхбаза!E:E,СВОД!F3033)</f>
        <v>0</v>
      </c>
    </row>
    <row r="3034" spans="1:22" ht="25.5" outlineLevel="2" x14ac:dyDescent="0.2">
      <c r="A3034" s="33" t="s">
        <v>7</v>
      </c>
      <c r="B3034" s="9">
        <v>1</v>
      </c>
      <c r="C3034" s="10">
        <v>505405</v>
      </c>
      <c r="D3034" s="273">
        <v>540501</v>
      </c>
      <c r="E3034" s="81" t="s">
        <v>651</v>
      </c>
      <c r="F3034" s="81">
        <v>3</v>
      </c>
      <c r="G3034" s="82" t="s">
        <v>136</v>
      </c>
      <c r="H3034" s="336">
        <f>SUMIFS('Круглосуточный стационар'!J:J,'Круглосуточный стационар'!D:D,СВОД!D3034,'Круглосуточный стационар'!H:H,"-",'Круглосуточный стационар'!F:F,СВОД!F3034)+SUMIFS(ВМП!J:J,ВМП!D:D,СВОД!D3034,ВМП!H:H,"-",ВМП!F:F,СВОД!F3034)+SUMIFS('Дневной стационар'!J:J,'Дневной стационар'!D:D,СВОД!D3034,'Дневной стационар'!H:H,"-",'Дневной стационар'!F:F,СВОД!F3034)+SUMIFS(ЭКО!H:H,ЭКО!D:D,СВОД!D3034,ЭКО!F:F,СВОД!F3034)+SUMIFS(Диализ!H:H,Диализ!D:D,СВОД!D3034,Диализ!F:F,СВОД!F3034)</f>
        <v>0</v>
      </c>
      <c r="I3034" s="337">
        <f>SUMIFS(Поликлиника!H:H,Поликлиника!D:D,СВОД!D3034,Поликлиника!F:F,СВОД!F3034)</f>
        <v>5992</v>
      </c>
      <c r="J3034" s="337">
        <f>SUMIFS(Поликлиника!AQ:AQ,Поликлиника!D:D,СВОД!D3034,Поликлиника!F:F,СВОД!F3034)</f>
        <v>3778</v>
      </c>
      <c r="K3034" s="337">
        <f>SUMIFS(Поликлиника!AV:AV,Поликлиника!D:D,СВОД!D3034,Поликлиника!F:F,СВОД!F3034)</f>
        <v>16286</v>
      </c>
      <c r="L3034" s="337">
        <f>SUMIFS(Поликлиника!BA:BA,Поликлиника!D:D,СВОД!D3034,Поликлиника!F:F,СВОД!F3034)</f>
        <v>19985</v>
      </c>
      <c r="M3034" s="337">
        <f>SUMIFS(Услуги!H:H,Услуги!D:D,СВОД!D3034,Услуги!F:F,СВОД!F3034)+SUMIFS(Услуги!M:M,Услуги!D:D,СВОД!D3034,Услуги!F:F,СВОД!F3034)+SUMIFS(Услуги!R:R,Услуги!D:D,СВОД!D3034,Услуги!F:F,СВОД!F3034)+SUMIFS(Услуги!W:W,Услуги!D:D,СВОД!D3034,Услуги!F:F,СВОД!F3034)+SUMIFS(Услуги!AB:AB,Услуги!D:D,СВОД!D3034,Услуги!F:F,СВОД!F3034)+SUMIFS(Услуги!AG:AG,Услуги!D:D,СВОД!D3034,Услуги!F:F,СВОД!F3034)+SUMIFS(Услуги!AL:AL,Услуги!D:D,СВОД!D3034,Услуги!F:F,СВОД!F3034)+SUMIFS(Услуги!AQ:AQ,Услуги!D:D,СВОД!D3034,Услуги!F:F,СВОД!F3034)</f>
        <v>0</v>
      </c>
      <c r="N3034" s="337">
        <f>SUMIFS('Скорая мед.помощь'!I:I,'Скорая мед.помощь'!D:D,СВОД!D3034,'Скорая мед.помощь'!F:F,СВОД!F3034)</f>
        <v>0</v>
      </c>
      <c r="O3034" s="338">
        <f>SUMIFS(Поликлиника!BF:BF,Поликлиника!D:D,СВОД!D3034,Поликлиника!F:F,СВОД!F3034)</f>
        <v>10833</v>
      </c>
      <c r="P3034" s="339">
        <f>SUMIFS('Круглосуточный стационар'!O:O,'Круглосуточный стационар'!D:D,СВОД!D3034,'Круглосуточный стационар'!F:F,СВОД!F3034,'Круглосуточный стационар'!H:H,"-")+SUMIFS(ВМП!O:O,ВМП!D:D,СВОД!D3034,ВМП!F:F,СВОД!F3034,ВМП!H:H,"-")+SUMIFS('Дневной стационар'!O:O,'Дневной стационар'!D:D,СВОД!D3034,'Дневной стационар'!F:F,СВОД!F3034,'Дневной стационар'!H:H,"-")+SUMIFS(ЭКО!M:M,ЭКО!D:D,СВОД!D3034,ЭКО!F:F,СВОД!F3034)+SUMIFS(Диализ!M:M,Диализ!D:D,СВОД!D3034,Диализ!F:F,СВОД!F3034)+SUMIFS('Скорая мед.помощь'!N:N,'Скорая мед.помощь'!D:D,СВОД!D3034,'Скорая мед.помощь'!F:F,СВОД!F3034)+SUMIFS(Услуги!AV:AV,Услуги!D:D,СВОД!D3034,Услуги!F:F,СВОД!F3034)+SUMIFS(Поликлиника!BK:BK,Поликлиника!D:D,СВОД!D3034,Поликлиника!F:F,СВОД!F3034)</f>
        <v>40373.98030639987</v>
      </c>
      <c r="Q3034" s="336">
        <f>SUMIFS(Сверхбаза!L:L,Сверхбаза!C:C,СВОД!D3034,Сверхбаза!E:E,СВОД!F3034)+SUMIFS(Сверхбаза!N:N,Сверхбаза!C:C,СВОД!D3034,Сверхбаза!E:E,СВОД!F3034)</f>
        <v>0</v>
      </c>
      <c r="R3034" s="337">
        <f>SUMIFS(Сверхбаза!P:P,Сверхбаза!C:C,СВОД!D3034,Сверхбаза!E:E,СВОД!F3034)</f>
        <v>0</v>
      </c>
      <c r="S3034" s="337">
        <f>SUMIFS(Сверхбаза!R:R,Сверхбаза!C:C,СВОД!D3034,Сверхбаза!E:E,СВОД!F3034)</f>
        <v>0</v>
      </c>
      <c r="T3034" s="337">
        <f>SUMIFS(Сверхбаза!Q:Q,Сверхбаза!C:C,СВОД!D3034,Сверхбаза!E:E,СВОД!F3034)</f>
        <v>0</v>
      </c>
      <c r="U3034" s="337">
        <f>SUMIFS(Сверхбаза!S:S,Сверхбаза!C:C,СВОД!D3034,Сверхбаза!E:E,СВОД!F3034)</f>
        <v>0</v>
      </c>
      <c r="V3034" s="339">
        <f>SUMIFS(Сверхбаза!G:G,Сверхбаза!C:C,СВОД!D3034,Сверхбаза!E:E,СВОД!F3034)</f>
        <v>0</v>
      </c>
    </row>
    <row r="3035" spans="1:22" ht="25.5" outlineLevel="2" x14ac:dyDescent="0.2">
      <c r="A3035" s="33" t="s">
        <v>7</v>
      </c>
      <c r="B3035" s="9">
        <v>1</v>
      </c>
      <c r="C3035" s="10">
        <v>505405</v>
      </c>
      <c r="D3035" s="273">
        <v>540501</v>
      </c>
      <c r="E3035" s="81" t="s">
        <v>651</v>
      </c>
      <c r="F3035" s="81">
        <v>7</v>
      </c>
      <c r="G3035" s="82" t="s">
        <v>861</v>
      </c>
      <c r="H3035" s="336">
        <f>SUMIFS('Круглосуточный стационар'!J:J,'Круглосуточный стационар'!D:D,СВОД!D3035,'Круглосуточный стационар'!H:H,"-",'Круглосуточный стационар'!F:F,СВОД!F3035)+SUMIFS(ВМП!J:J,ВМП!D:D,СВОД!D3035,ВМП!H:H,"-",ВМП!F:F,СВОД!F3035)+SUMIFS('Дневной стационар'!J:J,'Дневной стационар'!D:D,СВОД!D3035,'Дневной стационар'!H:H,"-",'Дневной стационар'!F:F,СВОД!F3035)+SUMIFS(ЭКО!H:H,ЭКО!D:D,СВОД!D3035,ЭКО!F:F,СВОД!F3035)+SUMIFS(Диализ!H:H,Диализ!D:D,СВОД!D3035,Диализ!F:F,СВОД!F3035)</f>
        <v>0</v>
      </c>
      <c r="I3035" s="337">
        <f>SUMIFS(Поликлиника!H:H,Поликлиника!D:D,СВОД!D3035,Поликлиника!F:F,СВОД!F3035)</f>
        <v>0</v>
      </c>
      <c r="J3035" s="337">
        <f>SUMIFS(Поликлиника!AQ:AQ,Поликлиника!D:D,СВОД!D3035,Поликлиника!F:F,СВОД!F3035)</f>
        <v>0</v>
      </c>
      <c r="K3035" s="337">
        <f>SUMIFS(Поликлиника!AV:AV,Поликлиника!D:D,СВОД!D3035,Поликлиника!F:F,СВОД!F3035)</f>
        <v>0</v>
      </c>
      <c r="L3035" s="337">
        <f>SUMIFS(Поликлиника!BA:BA,Поликлиника!D:D,СВОД!D3035,Поликлиника!F:F,СВОД!F3035)</f>
        <v>0</v>
      </c>
      <c r="M3035" s="337">
        <f>SUMIFS(Услуги!H:H,Услуги!D:D,СВОД!D3035,Услуги!F:F,СВОД!F3035)+SUMIFS(Услуги!M:M,Услуги!D:D,СВОД!D3035,Услуги!F:F,СВОД!F3035)+SUMIFS(Услуги!R:R,Услуги!D:D,СВОД!D3035,Услуги!F:F,СВОД!F3035)+SUMIFS(Услуги!W:W,Услуги!D:D,СВОД!D3035,Услуги!F:F,СВОД!F3035)+SUMIFS(Услуги!AB:AB,Услуги!D:D,СВОД!D3035,Услуги!F:F,СВОД!F3035)+SUMIFS(Услуги!AG:AG,Услуги!D:D,СВОД!D3035,Услуги!F:F,СВОД!F3035)+SUMIFS(Услуги!AL:AL,Услуги!D:D,СВОД!D3035,Услуги!F:F,СВОД!F3035)+SUMIFS(Услуги!AQ:AQ,Услуги!D:D,СВОД!D3035,Услуги!F:F,СВОД!F3035)</f>
        <v>0</v>
      </c>
      <c r="N3035" s="337">
        <f>SUMIFS('Скорая мед.помощь'!I:I,'Скорая мед.помощь'!D:D,СВОД!D3035,'Скорая мед.помощь'!F:F,СВОД!F3035)</f>
        <v>0</v>
      </c>
      <c r="O3035" s="338">
        <f>SUMIFS(Поликлиника!BF:BF,Поликлиника!D:D,СВОД!D3035,Поликлиника!F:F,СВОД!F3035)</f>
        <v>0</v>
      </c>
      <c r="P3035" s="339">
        <f>SUMIFS('Круглосуточный стационар'!O:O,'Круглосуточный стационар'!D:D,СВОД!D3035,'Круглосуточный стационар'!F:F,СВОД!F3035,'Круглосуточный стационар'!H:H,"-")+SUMIFS(ВМП!O:O,ВМП!D:D,СВОД!D3035,ВМП!F:F,СВОД!F3035,ВМП!H:H,"-")+SUMIFS('Дневной стационар'!O:O,'Дневной стационар'!D:D,СВОД!D3035,'Дневной стационар'!F:F,СВОД!F3035,'Дневной стационар'!H:H,"-")+SUMIFS(ЭКО!M:M,ЭКО!D:D,СВОД!D3035,ЭКО!F:F,СВОД!F3035)+SUMIFS(Диализ!M:M,Диализ!D:D,СВОД!D3035,Диализ!F:F,СВОД!F3035)+SUMIFS('Скорая мед.помощь'!N:N,'Скорая мед.помощь'!D:D,СВОД!D3035,'Скорая мед.помощь'!F:F,СВОД!F3035)+SUMIFS(Услуги!AV:AV,Услуги!D:D,СВОД!D3035,Услуги!F:F,СВОД!F3035)+SUMIFS(Поликлиника!BK:BK,Поликлиника!D:D,СВОД!D3035,Поликлиника!F:F,СВОД!F3035)</f>
        <v>0</v>
      </c>
      <c r="Q3035" s="336">
        <f>SUMIFS(Сверхбаза!L:L,Сверхбаза!C:C,СВОД!D3035,Сверхбаза!E:E,СВОД!F3035)+SUMIFS(Сверхбаза!N:N,Сверхбаза!C:C,СВОД!D3035,Сверхбаза!E:E,СВОД!F3035)</f>
        <v>0</v>
      </c>
      <c r="R3035" s="337">
        <f>SUMIFS(Сверхбаза!P:P,Сверхбаза!C:C,СВОД!D3035,Сверхбаза!E:E,СВОД!F3035)</f>
        <v>0</v>
      </c>
      <c r="S3035" s="337">
        <f>SUMIFS(Сверхбаза!R:R,Сверхбаза!C:C,СВОД!D3035,Сверхбаза!E:E,СВОД!F3035)</f>
        <v>0</v>
      </c>
      <c r="T3035" s="337">
        <f>SUMIFS(Сверхбаза!Q:Q,Сверхбаза!C:C,СВОД!D3035,Сверхбаза!E:E,СВОД!F3035)</f>
        <v>0</v>
      </c>
      <c r="U3035" s="337">
        <f>SUMIFS(Сверхбаза!S:S,Сверхбаза!C:C,СВОД!D3035,Сверхбаза!E:E,СВОД!F3035)</f>
        <v>0</v>
      </c>
      <c r="V3035" s="339">
        <f>SUMIFS(Сверхбаза!G:G,Сверхбаза!C:C,СВОД!D3035,Сверхбаза!E:E,СВОД!F3035)</f>
        <v>0</v>
      </c>
    </row>
    <row r="3036" spans="1:22" ht="25.5" outlineLevel="2" x14ac:dyDescent="0.2">
      <c r="A3036" s="33" t="s">
        <v>7</v>
      </c>
      <c r="B3036" s="9">
        <v>1</v>
      </c>
      <c r="C3036" s="10">
        <v>505405</v>
      </c>
      <c r="D3036" s="273">
        <v>540501</v>
      </c>
      <c r="E3036" s="81" t="s">
        <v>651</v>
      </c>
      <c r="F3036" s="81">
        <v>70</v>
      </c>
      <c r="G3036" s="82" t="s">
        <v>862</v>
      </c>
      <c r="H3036" s="336">
        <f>SUMIFS('Круглосуточный стационар'!J:J,'Круглосуточный стационар'!D:D,СВОД!D3036,'Круглосуточный стационар'!H:H,"-",'Круглосуточный стационар'!F:F,СВОД!F3036)+SUMIFS(ВМП!J:J,ВМП!D:D,СВОД!D3036,ВМП!H:H,"-",ВМП!F:F,СВОД!F3036)+SUMIFS('Дневной стационар'!J:J,'Дневной стационар'!D:D,СВОД!D3036,'Дневной стационар'!H:H,"-",'Дневной стационар'!F:F,СВОД!F3036)+SUMIFS(ЭКО!H:H,ЭКО!D:D,СВОД!D3036,ЭКО!F:F,СВОД!F3036)+SUMIFS(Диализ!H:H,Диализ!D:D,СВОД!D3036,Диализ!F:F,СВОД!F3036)</f>
        <v>0</v>
      </c>
      <c r="I3036" s="337">
        <f>SUMIFS(Поликлиника!H:H,Поликлиника!D:D,СВОД!D3036,Поликлиника!F:F,СВОД!F3036)</f>
        <v>0</v>
      </c>
      <c r="J3036" s="337">
        <f>SUMIFS(Поликлиника!AQ:AQ,Поликлиника!D:D,СВОД!D3036,Поликлиника!F:F,СВОД!F3036)</f>
        <v>0</v>
      </c>
      <c r="K3036" s="337">
        <f>SUMIFS(Поликлиника!AV:AV,Поликлиника!D:D,СВОД!D3036,Поликлиника!F:F,СВОД!F3036)</f>
        <v>0</v>
      </c>
      <c r="L3036" s="337">
        <f>SUMIFS(Поликлиника!BA:BA,Поликлиника!D:D,СВОД!D3036,Поликлиника!F:F,СВОД!F3036)</f>
        <v>0</v>
      </c>
      <c r="M3036" s="337">
        <f>SUMIFS(Услуги!H:H,Услуги!D:D,СВОД!D3036,Услуги!F:F,СВОД!F3036)+SUMIFS(Услуги!M:M,Услуги!D:D,СВОД!D3036,Услуги!F:F,СВОД!F3036)+SUMIFS(Услуги!R:R,Услуги!D:D,СВОД!D3036,Услуги!F:F,СВОД!F3036)+SUMIFS(Услуги!W:W,Услуги!D:D,СВОД!D3036,Услуги!F:F,СВОД!F3036)+SUMIFS(Услуги!AB:AB,Услуги!D:D,СВОД!D3036,Услуги!F:F,СВОД!F3036)+SUMIFS(Услуги!AG:AG,Услуги!D:D,СВОД!D3036,Услуги!F:F,СВОД!F3036)+SUMIFS(Услуги!AL:AL,Услуги!D:D,СВОД!D3036,Услуги!F:F,СВОД!F3036)+SUMIFS(Услуги!AQ:AQ,Услуги!D:D,СВОД!D3036,Услуги!F:F,СВОД!F3036)</f>
        <v>0</v>
      </c>
      <c r="N3036" s="337">
        <f>SUMIFS('Скорая мед.помощь'!I:I,'Скорая мед.помощь'!D:D,СВОД!D3036,'Скорая мед.помощь'!F:F,СВОД!F3036)</f>
        <v>0</v>
      </c>
      <c r="O3036" s="338">
        <f>SUMIFS(Поликлиника!BF:BF,Поликлиника!D:D,СВОД!D3036,Поликлиника!F:F,СВОД!F3036)</f>
        <v>0</v>
      </c>
      <c r="P3036" s="339">
        <f>SUMIFS('Круглосуточный стационар'!O:O,'Круглосуточный стационар'!D:D,СВОД!D3036,'Круглосуточный стационар'!F:F,СВОД!F3036,'Круглосуточный стационар'!H:H,"-")+SUMIFS(ВМП!O:O,ВМП!D:D,СВОД!D3036,ВМП!F:F,СВОД!F3036,ВМП!H:H,"-")+SUMIFS('Дневной стационар'!O:O,'Дневной стационар'!D:D,СВОД!D3036,'Дневной стационар'!F:F,СВОД!F3036,'Дневной стационар'!H:H,"-")+SUMIFS(ЭКО!M:M,ЭКО!D:D,СВОД!D3036,ЭКО!F:F,СВОД!F3036)+SUMIFS(Диализ!M:M,Диализ!D:D,СВОД!D3036,Диализ!F:F,СВОД!F3036)+SUMIFS('Скорая мед.помощь'!N:N,'Скорая мед.помощь'!D:D,СВОД!D3036,'Скорая мед.помощь'!F:F,СВОД!F3036)+SUMIFS(Услуги!AV:AV,Услуги!D:D,СВОД!D3036,Услуги!F:F,СВОД!F3036)+SUMIFS(Поликлиника!BK:BK,Поликлиника!D:D,СВОД!D3036,Поликлиника!F:F,СВОД!F3036)</f>
        <v>0</v>
      </c>
      <c r="Q3036" s="336">
        <f>SUMIFS(Сверхбаза!L:L,Сверхбаза!C:C,СВОД!D3036,Сверхбаза!E:E,СВОД!F3036)+SUMIFS(Сверхбаза!N:N,Сверхбаза!C:C,СВОД!D3036,Сверхбаза!E:E,СВОД!F3036)</f>
        <v>0</v>
      </c>
      <c r="R3036" s="337">
        <f>SUMIFS(Сверхбаза!P:P,Сверхбаза!C:C,СВОД!D3036,Сверхбаза!E:E,СВОД!F3036)</f>
        <v>0</v>
      </c>
      <c r="S3036" s="337">
        <f>SUMIFS(Сверхбаза!R:R,Сверхбаза!C:C,СВОД!D3036,Сверхбаза!E:E,СВОД!F3036)</f>
        <v>0</v>
      </c>
      <c r="T3036" s="337">
        <f>SUMIFS(Сверхбаза!Q:Q,Сверхбаза!C:C,СВОД!D3036,Сверхбаза!E:E,СВОД!F3036)</f>
        <v>0</v>
      </c>
      <c r="U3036" s="337">
        <f>SUMIFS(Сверхбаза!S:S,Сверхбаза!C:C,СВОД!D3036,Сверхбаза!E:E,СВОД!F3036)</f>
        <v>0</v>
      </c>
      <c r="V3036" s="339">
        <f>SUMIFS(Сверхбаза!G:G,Сверхбаза!C:C,СВОД!D3036,Сверхбаза!E:E,СВОД!F3036)</f>
        <v>0</v>
      </c>
    </row>
    <row r="3037" spans="1:22" ht="25.5" outlineLevel="2" x14ac:dyDescent="0.2">
      <c r="A3037" s="33" t="s">
        <v>7</v>
      </c>
      <c r="B3037" s="9">
        <v>1</v>
      </c>
      <c r="C3037" s="10">
        <v>505405</v>
      </c>
      <c r="D3037" s="273">
        <v>540501</v>
      </c>
      <c r="E3037" s="81" t="s">
        <v>651</v>
      </c>
      <c r="F3037" s="81">
        <v>94</v>
      </c>
      <c r="G3037" s="82" t="s">
        <v>124</v>
      </c>
      <c r="H3037" s="336">
        <f>SUMIFS('Круглосуточный стационар'!J:J,'Круглосуточный стационар'!D:D,СВОД!D3037,'Круглосуточный стационар'!H:H,"-",'Круглосуточный стационар'!F:F,СВОД!F3037)+SUMIFS(ВМП!J:J,ВМП!D:D,СВОД!D3037,ВМП!H:H,"-",ВМП!F:F,СВОД!F3037)+SUMIFS('Дневной стационар'!J:J,'Дневной стационар'!D:D,СВОД!D3037,'Дневной стационар'!H:H,"-",'Дневной стационар'!F:F,СВОД!F3037)+SUMIFS(ЭКО!H:H,ЭКО!D:D,СВОД!D3037,ЭКО!F:F,СВОД!F3037)+SUMIFS(Диализ!H:H,Диализ!D:D,СВОД!D3037,Диализ!F:F,СВОД!F3037)</f>
        <v>0</v>
      </c>
      <c r="I3037" s="337">
        <f>SUMIFS(Поликлиника!H:H,Поликлиника!D:D,СВОД!D3037,Поликлиника!F:F,СВОД!F3037)</f>
        <v>0</v>
      </c>
      <c r="J3037" s="337">
        <f>SUMIFS(Поликлиника!AQ:AQ,Поликлиника!D:D,СВОД!D3037,Поликлиника!F:F,СВОД!F3037)</f>
        <v>0</v>
      </c>
      <c r="K3037" s="337">
        <f>SUMIFS(Поликлиника!AV:AV,Поликлиника!D:D,СВОД!D3037,Поликлиника!F:F,СВОД!F3037)</f>
        <v>0</v>
      </c>
      <c r="L3037" s="337">
        <f>SUMIFS(Поликлиника!BA:BA,Поликлиника!D:D,СВОД!D3037,Поликлиника!F:F,СВОД!F3037)</f>
        <v>0</v>
      </c>
      <c r="M3037" s="337">
        <f>SUMIFS(Услуги!H:H,Услуги!D:D,СВОД!D3037,Услуги!F:F,СВОД!F3037)+SUMIFS(Услуги!M:M,Услуги!D:D,СВОД!D3037,Услуги!F:F,СВОД!F3037)+SUMIFS(Услуги!R:R,Услуги!D:D,СВОД!D3037,Услуги!F:F,СВОД!F3037)+SUMIFS(Услуги!W:W,Услуги!D:D,СВОД!D3037,Услуги!F:F,СВОД!F3037)+SUMIFS(Услуги!AB:AB,Услуги!D:D,СВОД!D3037,Услуги!F:F,СВОД!F3037)+SUMIFS(Услуги!AG:AG,Услуги!D:D,СВОД!D3037,Услуги!F:F,СВОД!F3037)+SUMIFS(Услуги!AL:AL,Услуги!D:D,СВОД!D3037,Услуги!F:F,СВОД!F3037)+SUMIFS(Услуги!AQ:AQ,Услуги!D:D,СВОД!D3037,Услуги!F:F,СВОД!F3037)</f>
        <v>0</v>
      </c>
      <c r="N3037" s="337">
        <f>SUMIFS('Скорая мед.помощь'!I:I,'Скорая мед.помощь'!D:D,СВОД!D3037,'Скорая мед.помощь'!F:F,СВОД!F3037)</f>
        <v>0</v>
      </c>
      <c r="O3037" s="338">
        <f>SUMIFS(Поликлиника!BF:BF,Поликлиника!D:D,СВОД!D3037,Поликлиника!F:F,СВОД!F3037)</f>
        <v>0</v>
      </c>
      <c r="P3037" s="339">
        <f>SUMIFS('Круглосуточный стационар'!O:O,'Круглосуточный стационар'!D:D,СВОД!D3037,'Круглосуточный стационар'!F:F,СВОД!F3037,'Круглосуточный стационар'!H:H,"-")+SUMIFS(ВМП!O:O,ВМП!D:D,СВОД!D3037,ВМП!F:F,СВОД!F3037,ВМП!H:H,"-")+SUMIFS('Дневной стационар'!O:O,'Дневной стационар'!D:D,СВОД!D3037,'Дневной стационар'!F:F,СВОД!F3037,'Дневной стационар'!H:H,"-")+SUMIFS(ЭКО!M:M,ЭКО!D:D,СВОД!D3037,ЭКО!F:F,СВОД!F3037)+SUMIFS(Диализ!M:M,Диализ!D:D,СВОД!D3037,Диализ!F:F,СВОД!F3037)+SUMIFS('Скорая мед.помощь'!N:N,'Скорая мед.помощь'!D:D,СВОД!D3037,'Скорая мед.помощь'!F:F,СВОД!F3037)+SUMIFS(Услуги!AV:AV,Услуги!D:D,СВОД!D3037,Услуги!F:F,СВОД!F3037)+SUMIFS(Поликлиника!BK:BK,Поликлиника!D:D,СВОД!D3037,Поликлиника!F:F,СВОД!F3037)</f>
        <v>0</v>
      </c>
      <c r="Q3037" s="336">
        <f>SUMIFS(Сверхбаза!L:L,Сверхбаза!C:C,СВОД!D3037,Сверхбаза!E:E,СВОД!F3037)+SUMIFS(Сверхбаза!N:N,Сверхбаза!C:C,СВОД!D3037,Сверхбаза!E:E,СВОД!F3037)</f>
        <v>0</v>
      </c>
      <c r="R3037" s="337">
        <f>SUMIFS(Сверхбаза!P:P,Сверхбаза!C:C,СВОД!D3037,Сверхбаза!E:E,СВОД!F3037)</f>
        <v>0</v>
      </c>
      <c r="S3037" s="337">
        <f>SUMIFS(Сверхбаза!R:R,Сверхбаза!C:C,СВОД!D3037,Сверхбаза!E:E,СВОД!F3037)</f>
        <v>0</v>
      </c>
      <c r="T3037" s="337">
        <f>SUMIFS(Сверхбаза!Q:Q,Сверхбаза!C:C,СВОД!D3037,Сверхбаза!E:E,СВОД!F3037)</f>
        <v>0</v>
      </c>
      <c r="U3037" s="337">
        <f>SUMIFS(Сверхбаза!S:S,Сверхбаза!C:C,СВОД!D3037,Сверхбаза!E:E,СВОД!F3037)</f>
        <v>0</v>
      </c>
      <c r="V3037" s="339">
        <f>SUMIFS(Сверхбаза!G:G,Сверхбаза!C:C,СВОД!D3037,Сверхбаза!E:E,СВОД!F3037)</f>
        <v>0</v>
      </c>
    </row>
    <row r="3038" spans="1:22" outlineLevel="1" x14ac:dyDescent="0.2">
      <c r="A3038" s="320"/>
      <c r="B3038" s="321"/>
      <c r="C3038" s="322"/>
      <c r="D3038" s="340" t="s">
        <v>320</v>
      </c>
      <c r="E3038" s="83"/>
      <c r="F3038" s="83"/>
      <c r="G3038" s="84"/>
      <c r="H3038" s="341"/>
      <c r="I3038" s="342"/>
      <c r="J3038" s="342"/>
      <c r="K3038" s="342"/>
      <c r="L3038" s="342"/>
      <c r="M3038" s="342"/>
      <c r="N3038" s="342"/>
      <c r="O3038" s="343"/>
      <c r="P3038" s="344">
        <f>SUBTOTAL(9,P3030:P3037)</f>
        <v>73976.704428591038</v>
      </c>
      <c r="Q3038" s="341"/>
      <c r="R3038" s="342"/>
      <c r="S3038" s="342"/>
      <c r="T3038" s="342"/>
      <c r="U3038" s="342"/>
      <c r="V3038" s="344">
        <f>SUBTOTAL(9,V3030:V3037)</f>
        <v>0</v>
      </c>
    </row>
    <row r="3039" spans="1:22" ht="25.5" outlineLevel="2" x14ac:dyDescent="0.2">
      <c r="A3039" s="33" t="s">
        <v>7</v>
      </c>
      <c r="B3039" s="9">
        <v>1</v>
      </c>
      <c r="C3039" s="10">
        <v>506401</v>
      </c>
      <c r="D3039" s="273">
        <v>540601</v>
      </c>
      <c r="E3039" s="81" t="s">
        <v>650</v>
      </c>
      <c r="F3039" s="81">
        <v>1</v>
      </c>
      <c r="G3039" s="82" t="s">
        <v>12</v>
      </c>
      <c r="H3039" s="336">
        <f>SUMIFS('Круглосуточный стационар'!J:J,'Круглосуточный стационар'!D:D,СВОД!D3039,'Круглосуточный стационар'!H:H,"-",'Круглосуточный стационар'!F:F,СВОД!F3039)+SUMIFS(ВМП!J:J,ВМП!D:D,СВОД!D3039,ВМП!H:H,"-",ВМП!F:F,СВОД!F3039)+SUMIFS('Дневной стационар'!J:J,'Дневной стационар'!D:D,СВОД!D3039,'Дневной стационар'!H:H,"-",'Дневной стационар'!F:F,СВОД!F3039)+SUMIFS(ЭКО!H:H,ЭКО!D:D,СВОД!D3039,ЭКО!F:F,СВОД!F3039)+SUMIFS(Диализ!H:H,Диализ!D:D,СВОД!D3039,Диализ!F:F,СВОД!F3039)</f>
        <v>2519</v>
      </c>
      <c r="I3039" s="337">
        <f>SUMIFS(Поликлиника!H:H,Поликлиника!D:D,СВОД!D3039,Поликлиника!F:F,СВОД!F3039)</f>
        <v>0</v>
      </c>
      <c r="J3039" s="337">
        <f>SUMIFS(Поликлиника!AQ:AQ,Поликлиника!D:D,СВОД!D3039,Поликлиника!F:F,СВОД!F3039)</f>
        <v>0</v>
      </c>
      <c r="K3039" s="337">
        <f>SUMIFS(Поликлиника!AV:AV,Поликлиника!D:D,СВОД!D3039,Поликлиника!F:F,СВОД!F3039)</f>
        <v>0</v>
      </c>
      <c r="L3039" s="337">
        <f>SUMIFS(Поликлиника!BA:BA,Поликлиника!D:D,СВОД!D3039,Поликлиника!F:F,СВОД!F3039)</f>
        <v>0</v>
      </c>
      <c r="M3039" s="337">
        <f>SUMIFS(Услуги!H:H,Услуги!D:D,СВОД!D3039,Услуги!F:F,СВОД!F3039)+SUMIFS(Услуги!M:M,Услуги!D:D,СВОД!D3039,Услуги!F:F,СВОД!F3039)+SUMIFS(Услуги!R:R,Услуги!D:D,СВОД!D3039,Услуги!F:F,СВОД!F3039)+SUMIFS(Услуги!W:W,Услуги!D:D,СВОД!D3039,Услуги!F:F,СВОД!F3039)+SUMIFS(Услуги!AB:AB,Услуги!D:D,СВОД!D3039,Услуги!F:F,СВОД!F3039)+SUMIFS(Услуги!AG:AG,Услуги!D:D,СВОД!D3039,Услуги!F:F,СВОД!F3039)+SUMIFS(Услуги!AL:AL,Услуги!D:D,СВОД!D3039,Услуги!F:F,СВОД!F3039)+SUMIFS(Услуги!AQ:AQ,Услуги!D:D,СВОД!D3039,Услуги!F:F,СВОД!F3039)</f>
        <v>0</v>
      </c>
      <c r="N3039" s="337">
        <f>SUMIFS('Скорая мед.помощь'!I:I,'Скорая мед.помощь'!D:D,СВОД!D3039,'Скорая мед.помощь'!F:F,СВОД!F3039)</f>
        <v>0</v>
      </c>
      <c r="O3039" s="338">
        <f>SUMIFS(Поликлиника!BF:BF,Поликлиника!D:D,СВОД!D3039,Поликлиника!F:F,СВОД!F3039)</f>
        <v>0</v>
      </c>
      <c r="P3039" s="339">
        <f>SUMIFS('Круглосуточный стационар'!O:O,'Круглосуточный стационар'!D:D,СВОД!D3039,'Круглосуточный стационар'!F:F,СВОД!F3039,'Круглосуточный стационар'!H:H,"-")+SUMIFS(ВМП!O:O,ВМП!D:D,СВОД!D3039,ВМП!F:F,СВОД!F3039,ВМП!H:H,"-")+SUMIFS('Дневной стационар'!O:O,'Дневной стационар'!D:D,СВОД!D3039,'Дневной стационар'!F:F,СВОД!F3039,'Дневной стационар'!H:H,"-")+SUMIFS(ЭКО!M:M,ЭКО!D:D,СВОД!D3039,ЭКО!F:F,СВОД!F3039)+SUMIFS(Диализ!M:M,Диализ!D:D,СВОД!D3039,Диализ!F:F,СВОД!F3039)+SUMIFS('Скорая мед.помощь'!N:N,'Скорая мед.помощь'!D:D,СВОД!D3039,'Скорая мед.помощь'!F:F,СВОД!F3039)+SUMIFS(Услуги!AV:AV,Услуги!D:D,СВОД!D3039,Услуги!F:F,СВОД!F3039)+SUMIFS(Поликлиника!BK:BK,Поликлиника!D:D,СВОД!D3039,Поликлиника!F:F,СВОД!F3039)</f>
        <v>48201.110929574657</v>
      </c>
      <c r="Q3039" s="336">
        <f>SUMIFS(Сверхбаза!L:L,Сверхбаза!C:C,СВОД!D3039,Сверхбаза!E:E,СВОД!F3039)+SUMIFS(Сверхбаза!N:N,Сверхбаза!C:C,СВОД!D3039,Сверхбаза!E:E,СВОД!F3039)</f>
        <v>0</v>
      </c>
      <c r="R3039" s="337">
        <f>SUMIFS(Сверхбаза!P:P,Сверхбаза!C:C,СВОД!D3039,Сверхбаза!E:E,СВОД!F3039)</f>
        <v>0</v>
      </c>
      <c r="S3039" s="337">
        <f>SUMIFS(Сверхбаза!R:R,Сверхбаза!C:C,СВОД!D3039,Сверхбаза!E:E,СВОД!F3039)</f>
        <v>0</v>
      </c>
      <c r="T3039" s="337">
        <f>SUMIFS(Сверхбаза!Q:Q,Сверхбаза!C:C,СВОД!D3039,Сверхбаза!E:E,СВОД!F3039)</f>
        <v>0</v>
      </c>
      <c r="U3039" s="337">
        <f>SUMIFS(Сверхбаза!S:S,Сверхбаза!C:C,СВОД!D3039,Сверхбаза!E:E,СВОД!F3039)</f>
        <v>0</v>
      </c>
      <c r="V3039" s="339">
        <f>SUMIFS(Сверхбаза!G:G,Сверхбаза!C:C,СВОД!D3039,Сверхбаза!E:E,СВОД!F3039)</f>
        <v>0</v>
      </c>
    </row>
    <row r="3040" spans="1:22" ht="25.5" outlineLevel="2" x14ac:dyDescent="0.2">
      <c r="A3040" s="33" t="s">
        <v>7</v>
      </c>
      <c r="B3040" s="9">
        <v>1</v>
      </c>
      <c r="C3040" s="10">
        <v>506401</v>
      </c>
      <c r="D3040" s="273">
        <v>540601</v>
      </c>
      <c r="E3040" s="81" t="s">
        <v>650</v>
      </c>
      <c r="F3040" s="81">
        <v>13</v>
      </c>
      <c r="G3040" s="82" t="s">
        <v>859</v>
      </c>
      <c r="H3040" s="336">
        <f>SUMIFS('Круглосуточный стационар'!J:J,'Круглосуточный стационар'!D:D,СВОД!D3040,'Круглосуточный стационар'!H:H,"-",'Круглосуточный стационар'!F:F,СВОД!F3040)+SUMIFS(ВМП!J:J,ВМП!D:D,СВОД!D3040,ВМП!H:H,"-",ВМП!F:F,СВОД!F3040)+SUMIFS('Дневной стационар'!J:J,'Дневной стационар'!D:D,СВОД!D3040,'Дневной стационар'!H:H,"-",'Дневной стационар'!F:F,СВОД!F3040)+SUMIFS(ЭКО!H:H,ЭКО!D:D,СВОД!D3040,ЭКО!F:F,СВОД!F3040)+SUMIFS(Диализ!H:H,Диализ!D:D,СВОД!D3040,Диализ!F:F,СВОД!F3040)</f>
        <v>0</v>
      </c>
      <c r="I3040" s="337">
        <f>SUMIFS(Поликлиника!H:H,Поликлиника!D:D,СВОД!D3040,Поликлиника!F:F,СВОД!F3040)</f>
        <v>0</v>
      </c>
      <c r="J3040" s="337">
        <f>SUMIFS(Поликлиника!AQ:AQ,Поликлиника!D:D,СВОД!D3040,Поликлиника!F:F,СВОД!F3040)</f>
        <v>0</v>
      </c>
      <c r="K3040" s="337">
        <f>SUMIFS(Поликлиника!AV:AV,Поликлиника!D:D,СВОД!D3040,Поликлиника!F:F,СВОД!F3040)</f>
        <v>0</v>
      </c>
      <c r="L3040" s="337">
        <f>SUMIFS(Поликлиника!BA:BA,Поликлиника!D:D,СВОД!D3040,Поликлиника!F:F,СВОД!F3040)</f>
        <v>0</v>
      </c>
      <c r="M3040" s="337">
        <f>SUMIFS(Услуги!H:H,Услуги!D:D,СВОД!D3040,Услуги!F:F,СВОД!F3040)+SUMIFS(Услуги!M:M,Услуги!D:D,СВОД!D3040,Услуги!F:F,СВОД!F3040)+SUMIFS(Услуги!R:R,Услуги!D:D,СВОД!D3040,Услуги!F:F,СВОД!F3040)+SUMIFS(Услуги!W:W,Услуги!D:D,СВОД!D3040,Услуги!F:F,СВОД!F3040)+SUMIFS(Услуги!AB:AB,Услуги!D:D,СВОД!D3040,Услуги!F:F,СВОД!F3040)+SUMIFS(Услуги!AG:AG,Услуги!D:D,СВОД!D3040,Услуги!F:F,СВОД!F3040)+SUMIFS(Услуги!AL:AL,Услуги!D:D,СВОД!D3040,Услуги!F:F,СВОД!F3040)+SUMIFS(Услуги!AQ:AQ,Услуги!D:D,СВОД!D3040,Услуги!F:F,СВОД!F3040)</f>
        <v>0</v>
      </c>
      <c r="N3040" s="337">
        <f>SUMIFS('Скорая мед.помощь'!I:I,'Скорая мед.помощь'!D:D,СВОД!D3040,'Скорая мед.помощь'!F:F,СВОД!F3040)</f>
        <v>0</v>
      </c>
      <c r="O3040" s="338">
        <f>SUMIFS(Поликлиника!BF:BF,Поликлиника!D:D,СВОД!D3040,Поликлиника!F:F,СВОД!F3040)</f>
        <v>0</v>
      </c>
      <c r="P3040" s="339">
        <f>SUMIFS('Круглосуточный стационар'!O:O,'Круглосуточный стационар'!D:D,СВОД!D3040,'Круглосуточный стационар'!F:F,СВОД!F3040,'Круглосуточный стационар'!H:H,"-")+SUMIFS(ВМП!O:O,ВМП!D:D,СВОД!D3040,ВМП!F:F,СВОД!F3040,ВМП!H:H,"-")+SUMIFS('Дневной стационар'!O:O,'Дневной стационар'!D:D,СВОД!D3040,'Дневной стационар'!F:F,СВОД!F3040,'Дневной стационар'!H:H,"-")+SUMIFS(ЭКО!M:M,ЭКО!D:D,СВОД!D3040,ЭКО!F:F,СВОД!F3040)+SUMIFS(Диализ!M:M,Диализ!D:D,СВОД!D3040,Диализ!F:F,СВОД!F3040)+SUMIFS('Скорая мед.помощь'!N:N,'Скорая мед.помощь'!D:D,СВОД!D3040,'Скорая мед.помощь'!F:F,СВОД!F3040)+SUMIFS(Услуги!AV:AV,Услуги!D:D,СВОД!D3040,Услуги!F:F,СВОД!F3040)+SUMIFS(Поликлиника!BK:BK,Поликлиника!D:D,СВОД!D3040,Поликлиника!F:F,СВОД!F3040)</f>
        <v>0</v>
      </c>
      <c r="Q3040" s="336">
        <f>SUMIFS(Сверхбаза!L:L,Сверхбаза!C:C,СВОД!D3040,Сверхбаза!E:E,СВОД!F3040)+SUMIFS(Сверхбаза!N:N,Сверхбаза!C:C,СВОД!D3040,Сверхбаза!E:E,СВОД!F3040)</f>
        <v>0</v>
      </c>
      <c r="R3040" s="337">
        <f>SUMIFS(Сверхбаза!P:P,Сверхбаза!C:C,СВОД!D3040,Сверхбаза!E:E,СВОД!F3040)</f>
        <v>0</v>
      </c>
      <c r="S3040" s="337">
        <f>SUMIFS(Сверхбаза!R:R,Сверхбаза!C:C,СВОД!D3040,Сверхбаза!E:E,СВОД!F3040)</f>
        <v>0</v>
      </c>
      <c r="T3040" s="337">
        <f>SUMIFS(Сверхбаза!Q:Q,Сверхбаза!C:C,СВОД!D3040,Сверхбаза!E:E,СВОД!F3040)</f>
        <v>0</v>
      </c>
      <c r="U3040" s="337">
        <f>SUMIFS(Сверхбаза!S:S,Сверхбаза!C:C,СВОД!D3040,Сверхбаза!E:E,СВОД!F3040)</f>
        <v>0</v>
      </c>
      <c r="V3040" s="339">
        <f>SUMIFS(Сверхбаза!G:G,Сверхбаза!C:C,СВОД!D3040,Сверхбаза!E:E,СВОД!F3040)</f>
        <v>0</v>
      </c>
    </row>
    <row r="3041" spans="1:22" ht="25.5" outlineLevel="2" x14ac:dyDescent="0.2">
      <c r="A3041" s="33" t="s">
        <v>7</v>
      </c>
      <c r="B3041" s="9">
        <v>1</v>
      </c>
      <c r="C3041" s="10">
        <v>506401</v>
      </c>
      <c r="D3041" s="273">
        <v>540601</v>
      </c>
      <c r="E3041" s="81" t="s">
        <v>650</v>
      </c>
      <c r="F3041" s="81">
        <v>2</v>
      </c>
      <c r="G3041" s="82" t="s">
        <v>135</v>
      </c>
      <c r="H3041" s="336">
        <f>SUMIFS('Круглосуточный стационар'!J:J,'Круглосуточный стационар'!D:D,СВОД!D3041,'Круглосуточный стационар'!H:H,"-",'Круглосуточный стационар'!F:F,СВОД!F3041)+SUMIFS(ВМП!J:J,ВМП!D:D,СВОД!D3041,ВМП!H:H,"-",ВМП!F:F,СВОД!F3041)+SUMIFS('Дневной стационар'!J:J,'Дневной стационар'!D:D,СВОД!D3041,'Дневной стационар'!H:H,"-",'Дневной стационар'!F:F,СВОД!F3041)+SUMIFS(ЭКО!H:H,ЭКО!D:D,СВОД!D3041,ЭКО!F:F,СВОД!F3041)+SUMIFS(Диализ!H:H,Диализ!D:D,СВОД!D3041,Диализ!F:F,СВОД!F3041)</f>
        <v>939</v>
      </c>
      <c r="I3041" s="337">
        <f>SUMIFS(Поликлиника!H:H,Поликлиника!D:D,СВОД!D3041,Поликлиника!F:F,СВОД!F3041)</f>
        <v>0</v>
      </c>
      <c r="J3041" s="337">
        <f>SUMIFS(Поликлиника!AQ:AQ,Поликлиника!D:D,СВОД!D3041,Поликлиника!F:F,СВОД!F3041)</f>
        <v>0</v>
      </c>
      <c r="K3041" s="337">
        <f>SUMIFS(Поликлиника!AV:AV,Поликлиника!D:D,СВОД!D3041,Поликлиника!F:F,СВОД!F3041)</f>
        <v>0</v>
      </c>
      <c r="L3041" s="337">
        <f>SUMIFS(Поликлиника!BA:BA,Поликлиника!D:D,СВОД!D3041,Поликлиника!F:F,СВОД!F3041)</f>
        <v>0</v>
      </c>
      <c r="M3041" s="337">
        <f>SUMIFS(Услуги!H:H,Услуги!D:D,СВОД!D3041,Услуги!F:F,СВОД!F3041)+SUMIFS(Услуги!M:M,Услуги!D:D,СВОД!D3041,Услуги!F:F,СВОД!F3041)+SUMIFS(Услуги!R:R,Услуги!D:D,СВОД!D3041,Услуги!F:F,СВОД!F3041)+SUMIFS(Услуги!W:W,Услуги!D:D,СВОД!D3041,Услуги!F:F,СВОД!F3041)+SUMIFS(Услуги!AB:AB,Услуги!D:D,СВОД!D3041,Услуги!F:F,СВОД!F3041)+SUMIFS(Услуги!AG:AG,Услуги!D:D,СВОД!D3041,Услуги!F:F,СВОД!F3041)+SUMIFS(Услуги!AL:AL,Услуги!D:D,СВОД!D3041,Услуги!F:F,СВОД!F3041)+SUMIFS(Услуги!AQ:AQ,Услуги!D:D,СВОД!D3041,Услуги!F:F,СВОД!F3041)</f>
        <v>0</v>
      </c>
      <c r="N3041" s="337">
        <f>SUMIFS('Скорая мед.помощь'!I:I,'Скорая мед.помощь'!D:D,СВОД!D3041,'Скорая мед.помощь'!F:F,СВОД!F3041)</f>
        <v>0</v>
      </c>
      <c r="O3041" s="338">
        <f>SUMIFS(Поликлиника!BF:BF,Поликлиника!D:D,СВОД!D3041,Поликлиника!F:F,СВОД!F3041)</f>
        <v>0</v>
      </c>
      <c r="P3041" s="339">
        <f>SUMIFS('Круглосуточный стационар'!O:O,'Круглосуточный стационар'!D:D,СВОД!D3041,'Круглосуточный стационар'!F:F,СВОД!F3041,'Круглосуточный стационар'!H:H,"-")+SUMIFS(ВМП!O:O,ВМП!D:D,СВОД!D3041,ВМП!F:F,СВОД!F3041,ВМП!H:H,"-")+SUMIFS('Дневной стационар'!O:O,'Дневной стационар'!D:D,СВОД!D3041,'Дневной стационар'!F:F,СВОД!F3041,'Дневной стационар'!H:H,"-")+SUMIFS(ЭКО!M:M,ЭКО!D:D,СВОД!D3041,ЭКО!F:F,СВОД!F3041)+SUMIFS(Диализ!M:M,Диализ!D:D,СВОД!D3041,Диализ!F:F,СВОД!F3041)+SUMIFS('Скорая мед.помощь'!N:N,'Скорая мед.помощь'!D:D,СВОД!D3041,'Скорая мед.помощь'!F:F,СВОД!F3041)+SUMIFS(Услуги!AV:AV,Услуги!D:D,СВОД!D3041,Услуги!F:F,СВОД!F3041)+SUMIFS(Поликлиника!BK:BK,Поликлиника!D:D,СВОД!D3041,Поликлиника!F:F,СВОД!F3041)</f>
        <v>9269.3799279999985</v>
      </c>
      <c r="Q3041" s="336">
        <f>SUMIFS(Сверхбаза!L:L,Сверхбаза!C:C,СВОД!D3041,Сверхбаза!E:E,СВОД!F3041)+SUMIFS(Сверхбаза!N:N,Сверхбаза!C:C,СВОД!D3041,Сверхбаза!E:E,СВОД!F3041)</f>
        <v>0</v>
      </c>
      <c r="R3041" s="337">
        <f>SUMIFS(Сверхбаза!P:P,Сверхбаза!C:C,СВОД!D3041,Сверхбаза!E:E,СВОД!F3041)</f>
        <v>0</v>
      </c>
      <c r="S3041" s="337">
        <f>SUMIFS(Сверхбаза!R:R,Сверхбаза!C:C,СВОД!D3041,Сверхбаза!E:E,СВОД!F3041)</f>
        <v>0</v>
      </c>
      <c r="T3041" s="337">
        <f>SUMIFS(Сверхбаза!Q:Q,Сверхбаза!C:C,СВОД!D3041,Сверхбаза!E:E,СВОД!F3041)</f>
        <v>0</v>
      </c>
      <c r="U3041" s="337">
        <f>SUMIFS(Сверхбаза!S:S,Сверхбаза!C:C,СВОД!D3041,Сверхбаза!E:E,СВОД!F3041)</f>
        <v>0</v>
      </c>
      <c r="V3041" s="339">
        <f>SUMIFS(Сверхбаза!G:G,Сверхбаза!C:C,СВОД!D3041,Сверхбаза!E:E,СВОД!F3041)</f>
        <v>0</v>
      </c>
    </row>
    <row r="3042" spans="1:22" ht="25.5" outlineLevel="2" x14ac:dyDescent="0.2">
      <c r="A3042" s="33" t="s">
        <v>7</v>
      </c>
      <c r="B3042" s="9">
        <v>1</v>
      </c>
      <c r="C3042" s="10">
        <v>506401</v>
      </c>
      <c r="D3042" s="273">
        <v>540601</v>
      </c>
      <c r="E3042" s="81" t="s">
        <v>650</v>
      </c>
      <c r="F3042" s="81">
        <v>6</v>
      </c>
      <c r="G3042" s="82" t="s">
        <v>860</v>
      </c>
      <c r="H3042" s="336">
        <f>SUMIFS('Круглосуточный стационар'!J:J,'Круглосуточный стационар'!D:D,СВОД!D3042,'Круглосуточный стационар'!H:H,"-",'Круглосуточный стационар'!F:F,СВОД!F3042)+SUMIFS(ВМП!J:J,ВМП!D:D,СВОД!D3042,ВМП!H:H,"-",ВМП!F:F,СВОД!F3042)+SUMIFS('Дневной стационар'!J:J,'Дневной стационар'!D:D,СВОД!D3042,'Дневной стационар'!H:H,"-",'Дневной стационар'!F:F,СВОД!F3042)+SUMIFS(ЭКО!H:H,ЭКО!D:D,СВОД!D3042,ЭКО!F:F,СВОД!F3042)+SUMIFS(Диализ!H:H,Диализ!D:D,СВОД!D3042,Диализ!F:F,СВОД!F3042)</f>
        <v>0</v>
      </c>
      <c r="I3042" s="337">
        <f>SUMIFS(Поликлиника!H:H,Поликлиника!D:D,СВОД!D3042,Поликлиника!F:F,СВОД!F3042)</f>
        <v>0</v>
      </c>
      <c r="J3042" s="337">
        <f>SUMIFS(Поликлиника!AQ:AQ,Поликлиника!D:D,СВОД!D3042,Поликлиника!F:F,СВОД!F3042)</f>
        <v>0</v>
      </c>
      <c r="K3042" s="337">
        <f>SUMIFS(Поликлиника!AV:AV,Поликлиника!D:D,СВОД!D3042,Поликлиника!F:F,СВОД!F3042)</f>
        <v>0</v>
      </c>
      <c r="L3042" s="337">
        <f>SUMIFS(Поликлиника!BA:BA,Поликлиника!D:D,СВОД!D3042,Поликлиника!F:F,СВОД!F3042)</f>
        <v>0</v>
      </c>
      <c r="M3042" s="337">
        <f>SUMIFS(Услуги!H:H,Услуги!D:D,СВОД!D3042,Услуги!F:F,СВОД!F3042)+SUMIFS(Услуги!M:M,Услуги!D:D,СВОД!D3042,Услуги!F:F,СВОД!F3042)+SUMIFS(Услуги!R:R,Услуги!D:D,СВОД!D3042,Услуги!F:F,СВОД!F3042)+SUMIFS(Услуги!W:W,Услуги!D:D,СВОД!D3042,Услуги!F:F,СВОД!F3042)+SUMIFS(Услуги!AB:AB,Услуги!D:D,СВОД!D3042,Услуги!F:F,СВОД!F3042)+SUMIFS(Услуги!AG:AG,Услуги!D:D,СВОД!D3042,Услуги!F:F,СВОД!F3042)+SUMIFS(Услуги!AL:AL,Услуги!D:D,СВОД!D3042,Услуги!F:F,СВОД!F3042)+SUMIFS(Услуги!AQ:AQ,Услуги!D:D,СВОД!D3042,Услуги!F:F,СВОД!F3042)</f>
        <v>0</v>
      </c>
      <c r="N3042" s="337">
        <f>SUMIFS('Скорая мед.помощь'!I:I,'Скорая мед.помощь'!D:D,СВОД!D3042,'Скорая мед.помощь'!F:F,СВОД!F3042)</f>
        <v>0</v>
      </c>
      <c r="O3042" s="338">
        <f>SUMIFS(Поликлиника!BF:BF,Поликлиника!D:D,СВОД!D3042,Поликлиника!F:F,СВОД!F3042)</f>
        <v>0</v>
      </c>
      <c r="P3042" s="339">
        <f>SUMIFS('Круглосуточный стационар'!O:O,'Круглосуточный стационар'!D:D,СВОД!D3042,'Круглосуточный стационар'!F:F,СВОД!F3042,'Круглосуточный стационар'!H:H,"-")+SUMIFS(ВМП!O:O,ВМП!D:D,СВОД!D3042,ВМП!F:F,СВОД!F3042,ВМП!H:H,"-")+SUMIFS('Дневной стационар'!O:O,'Дневной стационар'!D:D,СВОД!D3042,'Дневной стационар'!F:F,СВОД!F3042,'Дневной стационар'!H:H,"-")+SUMIFS(ЭКО!M:M,ЭКО!D:D,СВОД!D3042,ЭКО!F:F,СВОД!F3042)+SUMIFS(Диализ!M:M,Диализ!D:D,СВОД!D3042,Диализ!F:F,СВОД!F3042)+SUMIFS('Скорая мед.помощь'!N:N,'Скорая мед.помощь'!D:D,СВОД!D3042,'Скорая мед.помощь'!F:F,СВОД!F3042)+SUMIFS(Услуги!AV:AV,Услуги!D:D,СВОД!D3042,Услуги!F:F,СВОД!F3042)+SUMIFS(Поликлиника!BK:BK,Поликлиника!D:D,СВОД!D3042,Поликлиника!F:F,СВОД!F3042)</f>
        <v>0</v>
      </c>
      <c r="Q3042" s="336">
        <f>SUMIFS(Сверхбаза!L:L,Сверхбаза!C:C,СВОД!D3042,Сверхбаза!E:E,СВОД!F3042)+SUMIFS(Сверхбаза!N:N,Сверхбаза!C:C,СВОД!D3042,Сверхбаза!E:E,СВОД!F3042)</f>
        <v>0</v>
      </c>
      <c r="R3042" s="337">
        <f>SUMIFS(Сверхбаза!P:P,Сверхбаза!C:C,СВОД!D3042,Сверхбаза!E:E,СВОД!F3042)</f>
        <v>0</v>
      </c>
      <c r="S3042" s="337">
        <f>SUMIFS(Сверхбаза!R:R,Сверхбаза!C:C,СВОД!D3042,Сверхбаза!E:E,СВОД!F3042)</f>
        <v>0</v>
      </c>
      <c r="T3042" s="337">
        <f>SUMIFS(Сверхбаза!Q:Q,Сверхбаза!C:C,СВОД!D3042,Сверхбаза!E:E,СВОД!F3042)</f>
        <v>0</v>
      </c>
      <c r="U3042" s="337">
        <f>SUMIFS(Сверхбаза!S:S,Сверхбаза!C:C,СВОД!D3042,Сверхбаза!E:E,СВОД!F3042)</f>
        <v>0</v>
      </c>
      <c r="V3042" s="339">
        <f>SUMIFS(Сверхбаза!G:G,Сверхбаза!C:C,СВОД!D3042,Сверхбаза!E:E,СВОД!F3042)</f>
        <v>0</v>
      </c>
    </row>
    <row r="3043" spans="1:22" ht="25.5" outlineLevel="2" x14ac:dyDescent="0.2">
      <c r="A3043" s="33" t="s">
        <v>7</v>
      </c>
      <c r="B3043" s="9">
        <v>1</v>
      </c>
      <c r="C3043" s="10">
        <v>506401</v>
      </c>
      <c r="D3043" s="273">
        <v>540601</v>
      </c>
      <c r="E3043" s="81" t="s">
        <v>650</v>
      </c>
      <c r="F3043" s="81">
        <v>3</v>
      </c>
      <c r="G3043" s="82" t="s">
        <v>136</v>
      </c>
      <c r="H3043" s="336">
        <f>SUMIFS('Круглосуточный стационар'!J:J,'Круглосуточный стационар'!D:D,СВОД!D3043,'Круглосуточный стационар'!H:H,"-",'Круглосуточный стационар'!F:F,СВОД!F3043)+SUMIFS(ВМП!J:J,ВМП!D:D,СВОД!D3043,ВМП!H:H,"-",ВМП!F:F,СВОД!F3043)+SUMIFS('Дневной стационар'!J:J,'Дневной стационар'!D:D,СВОД!D3043,'Дневной стационар'!H:H,"-",'Дневной стационар'!F:F,СВОД!F3043)+SUMIFS(ЭКО!H:H,ЭКО!D:D,СВОД!D3043,ЭКО!F:F,СВОД!F3043)+SUMIFS(Диализ!H:H,Диализ!D:D,СВОД!D3043,Диализ!F:F,СВОД!F3043)</f>
        <v>0</v>
      </c>
      <c r="I3043" s="337">
        <f>SUMIFS(Поликлиника!H:H,Поликлиника!D:D,СВОД!D3043,Поликлиника!F:F,СВОД!F3043)</f>
        <v>13781</v>
      </c>
      <c r="J3043" s="337">
        <f>SUMIFS(Поликлиника!AQ:AQ,Поликлиника!D:D,СВОД!D3043,Поликлиника!F:F,СВОД!F3043)</f>
        <v>12722</v>
      </c>
      <c r="K3043" s="337">
        <f>SUMIFS(Поликлиника!AV:AV,Поликлиника!D:D,СВОД!D3043,Поликлиника!F:F,СВОД!F3043)</f>
        <v>36997</v>
      </c>
      <c r="L3043" s="337">
        <f>SUMIFS(Поликлиника!BA:BA,Поликлиника!D:D,СВОД!D3043,Поликлиника!F:F,СВОД!F3043)</f>
        <v>47641</v>
      </c>
      <c r="M3043" s="337">
        <f>SUMIFS(Услуги!H:H,Услуги!D:D,СВОД!D3043,Услуги!F:F,СВОД!F3043)+SUMIFS(Услуги!M:M,Услуги!D:D,СВОД!D3043,Услуги!F:F,СВОД!F3043)+SUMIFS(Услуги!R:R,Услуги!D:D,СВОД!D3043,Услуги!F:F,СВОД!F3043)+SUMIFS(Услуги!W:W,Услуги!D:D,СВОД!D3043,Услуги!F:F,СВОД!F3043)+SUMIFS(Услуги!AB:AB,Услуги!D:D,СВОД!D3043,Услуги!F:F,СВОД!F3043)+SUMIFS(Услуги!AG:AG,Услуги!D:D,СВОД!D3043,Услуги!F:F,СВОД!F3043)+SUMIFS(Услуги!AL:AL,Услуги!D:D,СВОД!D3043,Услуги!F:F,СВОД!F3043)+SUMIFS(Услуги!AQ:AQ,Услуги!D:D,СВОД!D3043,Услуги!F:F,СВОД!F3043)</f>
        <v>0</v>
      </c>
      <c r="N3043" s="337">
        <f>SUMIFS('Скорая мед.помощь'!I:I,'Скорая мед.помощь'!D:D,СВОД!D3043,'Скорая мед.помощь'!F:F,СВОД!F3043)</f>
        <v>0</v>
      </c>
      <c r="O3043" s="338">
        <f>SUMIFS(Поликлиника!BF:BF,Поликлиника!D:D,СВОД!D3043,Поликлиника!F:F,СВОД!F3043)</f>
        <v>41977</v>
      </c>
      <c r="P3043" s="339">
        <f>SUMIFS('Круглосуточный стационар'!O:O,'Круглосуточный стационар'!D:D,СВОД!D3043,'Круглосуточный стационар'!F:F,СВОД!F3043,'Круглосуточный стационар'!H:H,"-")+SUMIFS(ВМП!O:O,ВМП!D:D,СВОД!D3043,ВМП!F:F,СВОД!F3043,ВМП!H:H,"-")+SUMIFS('Дневной стационар'!O:O,'Дневной стационар'!D:D,СВОД!D3043,'Дневной стационар'!F:F,СВОД!F3043,'Дневной стационар'!H:H,"-")+SUMIFS(ЭКО!M:M,ЭКО!D:D,СВОД!D3043,ЭКО!F:F,СВОД!F3043)+SUMIFS(Диализ!M:M,Диализ!D:D,СВОД!D3043,Диализ!F:F,СВОД!F3043)+SUMIFS('Скорая мед.помощь'!N:N,'Скорая мед.помощь'!D:D,СВОД!D3043,'Скорая мед.помощь'!F:F,СВОД!F3043)+SUMIFS(Услуги!AV:AV,Услуги!D:D,СВОД!D3043,Услуги!F:F,СВОД!F3043)+SUMIFS(Поликлиника!BK:BK,Поликлиника!D:D,СВОД!D3043,Поликлиника!F:F,СВОД!F3043)</f>
        <v>97371.6884801212</v>
      </c>
      <c r="Q3043" s="336">
        <f>SUMIFS(Сверхбаза!L:L,Сверхбаза!C:C,СВОД!D3043,Сверхбаза!E:E,СВОД!F3043)+SUMIFS(Сверхбаза!N:N,Сверхбаза!C:C,СВОД!D3043,Сверхбаза!E:E,СВОД!F3043)</f>
        <v>0</v>
      </c>
      <c r="R3043" s="337">
        <f>SUMIFS(Сверхбаза!P:P,Сверхбаза!C:C,СВОД!D3043,Сверхбаза!E:E,СВОД!F3043)</f>
        <v>166</v>
      </c>
      <c r="S3043" s="337">
        <f>SUMIFS(Сверхбаза!R:R,Сверхбаза!C:C,СВОД!D3043,Сверхбаза!E:E,СВОД!F3043)</f>
        <v>8</v>
      </c>
      <c r="T3043" s="337">
        <f>SUMIFS(Сверхбаза!Q:Q,Сверхбаза!C:C,СВОД!D3043,Сверхбаза!E:E,СВОД!F3043)</f>
        <v>99</v>
      </c>
      <c r="U3043" s="337">
        <f>SUMIFS(Сверхбаза!S:S,Сверхбаза!C:C,СВОД!D3043,Сверхбаза!E:E,СВОД!F3043)</f>
        <v>0</v>
      </c>
      <c r="V3043" s="339">
        <f>SUMIFS(Сверхбаза!G:G,Сверхбаза!C:C,СВОД!D3043,Сверхбаза!E:E,СВОД!F3043)</f>
        <v>339.12800000000004</v>
      </c>
    </row>
    <row r="3044" spans="1:22" ht="25.5" outlineLevel="2" x14ac:dyDescent="0.2">
      <c r="A3044" s="33" t="s">
        <v>7</v>
      </c>
      <c r="B3044" s="9">
        <v>1</v>
      </c>
      <c r="C3044" s="10">
        <v>506401</v>
      </c>
      <c r="D3044" s="273">
        <v>540601</v>
      </c>
      <c r="E3044" s="81" t="s">
        <v>650</v>
      </c>
      <c r="F3044" s="81">
        <v>7</v>
      </c>
      <c r="G3044" s="82" t="s">
        <v>861</v>
      </c>
      <c r="H3044" s="336">
        <f>SUMIFS('Круглосуточный стационар'!J:J,'Круглосуточный стационар'!D:D,СВОД!D3044,'Круглосуточный стационар'!H:H,"-",'Круглосуточный стационар'!F:F,СВОД!F3044)+SUMIFS(ВМП!J:J,ВМП!D:D,СВОД!D3044,ВМП!H:H,"-",ВМП!F:F,СВОД!F3044)+SUMIFS('Дневной стационар'!J:J,'Дневной стационар'!D:D,СВОД!D3044,'Дневной стационар'!H:H,"-",'Дневной стационар'!F:F,СВОД!F3044)+SUMIFS(ЭКО!H:H,ЭКО!D:D,СВОД!D3044,ЭКО!F:F,СВОД!F3044)+SUMIFS(Диализ!H:H,Диализ!D:D,СВОД!D3044,Диализ!F:F,СВОД!F3044)</f>
        <v>0</v>
      </c>
      <c r="I3044" s="337">
        <f>SUMIFS(Поликлиника!H:H,Поликлиника!D:D,СВОД!D3044,Поликлиника!F:F,СВОД!F3044)</f>
        <v>0</v>
      </c>
      <c r="J3044" s="337">
        <f>SUMIFS(Поликлиника!AQ:AQ,Поликлиника!D:D,СВОД!D3044,Поликлиника!F:F,СВОД!F3044)</f>
        <v>0</v>
      </c>
      <c r="K3044" s="337">
        <f>SUMIFS(Поликлиника!AV:AV,Поликлиника!D:D,СВОД!D3044,Поликлиника!F:F,СВОД!F3044)</f>
        <v>0</v>
      </c>
      <c r="L3044" s="337">
        <f>SUMIFS(Поликлиника!BA:BA,Поликлиника!D:D,СВОД!D3044,Поликлиника!F:F,СВОД!F3044)</f>
        <v>0</v>
      </c>
      <c r="M3044" s="337">
        <f>SUMIFS(Услуги!H:H,Услуги!D:D,СВОД!D3044,Услуги!F:F,СВОД!F3044)+SUMIFS(Услуги!M:M,Услуги!D:D,СВОД!D3044,Услуги!F:F,СВОД!F3044)+SUMIFS(Услуги!R:R,Услуги!D:D,СВОД!D3044,Услуги!F:F,СВОД!F3044)+SUMIFS(Услуги!W:W,Услуги!D:D,СВОД!D3044,Услуги!F:F,СВОД!F3044)+SUMIFS(Услуги!AB:AB,Услуги!D:D,СВОД!D3044,Услуги!F:F,СВОД!F3044)+SUMIFS(Услуги!AG:AG,Услуги!D:D,СВОД!D3044,Услуги!F:F,СВОД!F3044)+SUMIFS(Услуги!AL:AL,Услуги!D:D,СВОД!D3044,Услуги!F:F,СВОД!F3044)+SUMIFS(Услуги!AQ:AQ,Услуги!D:D,СВОД!D3044,Услуги!F:F,СВОД!F3044)</f>
        <v>0</v>
      </c>
      <c r="N3044" s="337">
        <f>SUMIFS('Скорая мед.помощь'!I:I,'Скорая мед.помощь'!D:D,СВОД!D3044,'Скорая мед.помощь'!F:F,СВОД!F3044)</f>
        <v>0</v>
      </c>
      <c r="O3044" s="338">
        <f>SUMIFS(Поликлиника!BF:BF,Поликлиника!D:D,СВОД!D3044,Поликлиника!F:F,СВОД!F3044)</f>
        <v>0</v>
      </c>
      <c r="P3044" s="339">
        <f>SUMIFS('Круглосуточный стационар'!O:O,'Круглосуточный стационар'!D:D,СВОД!D3044,'Круглосуточный стационар'!F:F,СВОД!F3044,'Круглосуточный стационар'!H:H,"-")+SUMIFS(ВМП!O:O,ВМП!D:D,СВОД!D3044,ВМП!F:F,СВОД!F3044,ВМП!H:H,"-")+SUMIFS('Дневной стационар'!O:O,'Дневной стационар'!D:D,СВОД!D3044,'Дневной стационар'!F:F,СВОД!F3044,'Дневной стационар'!H:H,"-")+SUMIFS(ЭКО!M:M,ЭКО!D:D,СВОД!D3044,ЭКО!F:F,СВОД!F3044)+SUMIFS(Диализ!M:M,Диализ!D:D,СВОД!D3044,Диализ!F:F,СВОД!F3044)+SUMIFS('Скорая мед.помощь'!N:N,'Скорая мед.помощь'!D:D,СВОД!D3044,'Скорая мед.помощь'!F:F,СВОД!F3044)+SUMIFS(Услуги!AV:AV,Услуги!D:D,СВОД!D3044,Услуги!F:F,СВОД!F3044)+SUMIFS(Поликлиника!BK:BK,Поликлиника!D:D,СВОД!D3044,Поликлиника!F:F,СВОД!F3044)</f>
        <v>0</v>
      </c>
      <c r="Q3044" s="336">
        <f>SUMIFS(Сверхбаза!L:L,Сверхбаза!C:C,СВОД!D3044,Сверхбаза!E:E,СВОД!F3044)+SUMIFS(Сверхбаза!N:N,Сверхбаза!C:C,СВОД!D3044,Сверхбаза!E:E,СВОД!F3044)</f>
        <v>0</v>
      </c>
      <c r="R3044" s="337">
        <f>SUMIFS(Сверхбаза!P:P,Сверхбаза!C:C,СВОД!D3044,Сверхбаза!E:E,СВОД!F3044)</f>
        <v>0</v>
      </c>
      <c r="S3044" s="337">
        <f>SUMIFS(Сверхбаза!R:R,Сверхбаза!C:C,СВОД!D3044,Сверхбаза!E:E,СВОД!F3044)</f>
        <v>0</v>
      </c>
      <c r="T3044" s="337">
        <f>SUMIFS(Сверхбаза!Q:Q,Сверхбаза!C:C,СВОД!D3044,Сверхбаза!E:E,СВОД!F3044)</f>
        <v>0</v>
      </c>
      <c r="U3044" s="337">
        <f>SUMIFS(Сверхбаза!S:S,Сверхбаза!C:C,СВОД!D3044,Сверхбаза!E:E,СВОД!F3044)</f>
        <v>0</v>
      </c>
      <c r="V3044" s="339">
        <f>SUMIFS(Сверхбаза!G:G,Сверхбаза!C:C,СВОД!D3044,Сверхбаза!E:E,СВОД!F3044)</f>
        <v>0</v>
      </c>
    </row>
    <row r="3045" spans="1:22" ht="25.5" outlineLevel="2" x14ac:dyDescent="0.2">
      <c r="A3045" s="33" t="s">
        <v>7</v>
      </c>
      <c r="B3045" s="9">
        <v>1</v>
      </c>
      <c r="C3045" s="10">
        <v>506401</v>
      </c>
      <c r="D3045" s="273">
        <v>540601</v>
      </c>
      <c r="E3045" s="81" t="s">
        <v>650</v>
      </c>
      <c r="F3045" s="81">
        <v>70</v>
      </c>
      <c r="G3045" s="82" t="s">
        <v>862</v>
      </c>
      <c r="H3045" s="336">
        <f>SUMIFS('Круглосуточный стационар'!J:J,'Круглосуточный стационар'!D:D,СВОД!D3045,'Круглосуточный стационар'!H:H,"-",'Круглосуточный стационар'!F:F,СВОД!F3045)+SUMIFS(ВМП!J:J,ВМП!D:D,СВОД!D3045,ВМП!H:H,"-",ВМП!F:F,СВОД!F3045)+SUMIFS('Дневной стационар'!J:J,'Дневной стационар'!D:D,СВОД!D3045,'Дневной стационар'!H:H,"-",'Дневной стационар'!F:F,СВОД!F3045)+SUMIFS(ЭКО!H:H,ЭКО!D:D,СВОД!D3045,ЭКО!F:F,СВОД!F3045)+SUMIFS(Диализ!H:H,Диализ!D:D,СВОД!D3045,Диализ!F:F,СВОД!F3045)</f>
        <v>0</v>
      </c>
      <c r="I3045" s="337">
        <f>SUMIFS(Поликлиника!H:H,Поликлиника!D:D,СВОД!D3045,Поликлиника!F:F,СВОД!F3045)</f>
        <v>0</v>
      </c>
      <c r="J3045" s="337">
        <f>SUMIFS(Поликлиника!AQ:AQ,Поликлиника!D:D,СВОД!D3045,Поликлиника!F:F,СВОД!F3045)</f>
        <v>0</v>
      </c>
      <c r="K3045" s="337">
        <f>SUMIFS(Поликлиника!AV:AV,Поликлиника!D:D,СВОД!D3045,Поликлиника!F:F,СВОД!F3045)</f>
        <v>0</v>
      </c>
      <c r="L3045" s="337">
        <f>SUMIFS(Поликлиника!BA:BA,Поликлиника!D:D,СВОД!D3045,Поликлиника!F:F,СВОД!F3045)</f>
        <v>0</v>
      </c>
      <c r="M3045" s="337">
        <f>SUMIFS(Услуги!H:H,Услуги!D:D,СВОД!D3045,Услуги!F:F,СВОД!F3045)+SUMIFS(Услуги!M:M,Услуги!D:D,СВОД!D3045,Услуги!F:F,СВОД!F3045)+SUMIFS(Услуги!R:R,Услуги!D:D,СВОД!D3045,Услуги!F:F,СВОД!F3045)+SUMIFS(Услуги!W:W,Услуги!D:D,СВОД!D3045,Услуги!F:F,СВОД!F3045)+SUMIFS(Услуги!AB:AB,Услуги!D:D,СВОД!D3045,Услуги!F:F,СВОД!F3045)+SUMIFS(Услуги!AG:AG,Услуги!D:D,СВОД!D3045,Услуги!F:F,СВОД!F3045)+SUMIFS(Услуги!AL:AL,Услуги!D:D,СВОД!D3045,Услуги!F:F,СВОД!F3045)+SUMIFS(Услуги!AQ:AQ,Услуги!D:D,СВОД!D3045,Услуги!F:F,СВОД!F3045)</f>
        <v>0</v>
      </c>
      <c r="N3045" s="337">
        <f>SUMIFS('Скорая мед.помощь'!I:I,'Скорая мед.помощь'!D:D,СВОД!D3045,'Скорая мед.помощь'!F:F,СВОД!F3045)</f>
        <v>0</v>
      </c>
      <c r="O3045" s="338">
        <f>SUMIFS(Поликлиника!BF:BF,Поликлиника!D:D,СВОД!D3045,Поликлиника!F:F,СВОД!F3045)</f>
        <v>0</v>
      </c>
      <c r="P3045" s="339">
        <f>SUMIFS('Круглосуточный стационар'!O:O,'Круглосуточный стационар'!D:D,СВОД!D3045,'Круглосуточный стационар'!F:F,СВОД!F3045,'Круглосуточный стационар'!H:H,"-")+SUMIFS(ВМП!O:O,ВМП!D:D,СВОД!D3045,ВМП!F:F,СВОД!F3045,ВМП!H:H,"-")+SUMIFS('Дневной стационар'!O:O,'Дневной стационар'!D:D,СВОД!D3045,'Дневной стационар'!F:F,СВОД!F3045,'Дневной стационар'!H:H,"-")+SUMIFS(ЭКО!M:M,ЭКО!D:D,СВОД!D3045,ЭКО!F:F,СВОД!F3045)+SUMIFS(Диализ!M:M,Диализ!D:D,СВОД!D3045,Диализ!F:F,СВОД!F3045)+SUMIFS('Скорая мед.помощь'!N:N,'Скорая мед.помощь'!D:D,СВОД!D3045,'Скорая мед.помощь'!F:F,СВОД!F3045)+SUMIFS(Услуги!AV:AV,Услуги!D:D,СВОД!D3045,Услуги!F:F,СВОД!F3045)+SUMIFS(Поликлиника!BK:BK,Поликлиника!D:D,СВОД!D3045,Поликлиника!F:F,СВОД!F3045)</f>
        <v>0</v>
      </c>
      <c r="Q3045" s="336">
        <f>SUMIFS(Сверхбаза!L:L,Сверхбаза!C:C,СВОД!D3045,Сверхбаза!E:E,СВОД!F3045)+SUMIFS(Сверхбаза!N:N,Сверхбаза!C:C,СВОД!D3045,Сверхбаза!E:E,СВОД!F3045)</f>
        <v>0</v>
      </c>
      <c r="R3045" s="337">
        <f>SUMIFS(Сверхбаза!P:P,Сверхбаза!C:C,СВОД!D3045,Сверхбаза!E:E,СВОД!F3045)</f>
        <v>0</v>
      </c>
      <c r="S3045" s="337">
        <f>SUMIFS(Сверхбаза!R:R,Сверхбаза!C:C,СВОД!D3045,Сверхбаза!E:E,СВОД!F3045)</f>
        <v>0</v>
      </c>
      <c r="T3045" s="337">
        <f>SUMIFS(Сверхбаза!Q:Q,Сверхбаза!C:C,СВОД!D3045,Сверхбаза!E:E,СВОД!F3045)</f>
        <v>0</v>
      </c>
      <c r="U3045" s="337">
        <f>SUMIFS(Сверхбаза!S:S,Сверхбаза!C:C,СВОД!D3045,Сверхбаза!E:E,СВОД!F3045)</f>
        <v>0</v>
      </c>
      <c r="V3045" s="339">
        <f>SUMIFS(Сверхбаза!G:G,Сверхбаза!C:C,СВОД!D3045,Сверхбаза!E:E,СВОД!F3045)</f>
        <v>0</v>
      </c>
    </row>
    <row r="3046" spans="1:22" ht="25.5" outlineLevel="2" x14ac:dyDescent="0.2">
      <c r="A3046" s="33" t="s">
        <v>7</v>
      </c>
      <c r="B3046" s="9">
        <v>1</v>
      </c>
      <c r="C3046" s="10">
        <v>506401</v>
      </c>
      <c r="D3046" s="273">
        <v>540601</v>
      </c>
      <c r="E3046" s="81" t="s">
        <v>650</v>
      </c>
      <c r="F3046" s="81">
        <v>94</v>
      </c>
      <c r="G3046" s="82" t="s">
        <v>124</v>
      </c>
      <c r="H3046" s="336">
        <f>SUMIFS('Круглосуточный стационар'!J:J,'Круглосуточный стационар'!D:D,СВОД!D3046,'Круглосуточный стационар'!H:H,"-",'Круглосуточный стационар'!F:F,СВОД!F3046)+SUMIFS(ВМП!J:J,ВМП!D:D,СВОД!D3046,ВМП!H:H,"-",ВМП!F:F,СВОД!F3046)+SUMIFS('Дневной стационар'!J:J,'Дневной стационар'!D:D,СВОД!D3046,'Дневной стационар'!H:H,"-",'Дневной стационар'!F:F,СВОД!F3046)+SUMIFS(ЭКО!H:H,ЭКО!D:D,СВОД!D3046,ЭКО!F:F,СВОД!F3046)+SUMIFS(Диализ!H:H,Диализ!D:D,СВОД!D3046,Диализ!F:F,СВОД!F3046)</f>
        <v>0</v>
      </c>
      <c r="I3046" s="337">
        <f>SUMIFS(Поликлиника!H:H,Поликлиника!D:D,СВОД!D3046,Поликлиника!F:F,СВОД!F3046)</f>
        <v>0</v>
      </c>
      <c r="J3046" s="337">
        <f>SUMIFS(Поликлиника!AQ:AQ,Поликлиника!D:D,СВОД!D3046,Поликлиника!F:F,СВОД!F3046)</f>
        <v>0</v>
      </c>
      <c r="K3046" s="337">
        <f>SUMIFS(Поликлиника!AV:AV,Поликлиника!D:D,СВОД!D3046,Поликлиника!F:F,СВОД!F3046)</f>
        <v>0</v>
      </c>
      <c r="L3046" s="337">
        <f>SUMIFS(Поликлиника!BA:BA,Поликлиника!D:D,СВОД!D3046,Поликлиника!F:F,СВОД!F3046)</f>
        <v>0</v>
      </c>
      <c r="M3046" s="337">
        <f>SUMIFS(Услуги!H:H,Услуги!D:D,СВОД!D3046,Услуги!F:F,СВОД!F3046)+SUMIFS(Услуги!M:M,Услуги!D:D,СВОД!D3046,Услуги!F:F,СВОД!F3046)+SUMIFS(Услуги!R:R,Услуги!D:D,СВОД!D3046,Услуги!F:F,СВОД!F3046)+SUMIFS(Услуги!W:W,Услуги!D:D,СВОД!D3046,Услуги!F:F,СВОД!F3046)+SUMIFS(Услуги!AB:AB,Услуги!D:D,СВОД!D3046,Услуги!F:F,СВОД!F3046)+SUMIFS(Услуги!AG:AG,Услуги!D:D,СВОД!D3046,Услуги!F:F,СВОД!F3046)+SUMIFS(Услуги!AL:AL,Услуги!D:D,СВОД!D3046,Услуги!F:F,СВОД!F3046)+SUMIFS(Услуги!AQ:AQ,Услуги!D:D,СВОД!D3046,Услуги!F:F,СВОД!F3046)</f>
        <v>0</v>
      </c>
      <c r="N3046" s="337">
        <f>SUMIFS('Скорая мед.помощь'!I:I,'Скорая мед.помощь'!D:D,СВОД!D3046,'Скорая мед.помощь'!F:F,СВОД!F3046)</f>
        <v>0</v>
      </c>
      <c r="O3046" s="338">
        <f>SUMIFS(Поликлиника!BF:BF,Поликлиника!D:D,СВОД!D3046,Поликлиника!F:F,СВОД!F3046)</f>
        <v>0</v>
      </c>
      <c r="P3046" s="339">
        <f>SUMIFS('Круглосуточный стационар'!O:O,'Круглосуточный стационар'!D:D,СВОД!D3046,'Круглосуточный стационар'!F:F,СВОД!F3046,'Круглосуточный стационар'!H:H,"-")+SUMIFS(ВМП!O:O,ВМП!D:D,СВОД!D3046,ВМП!F:F,СВОД!F3046,ВМП!H:H,"-")+SUMIFS('Дневной стационар'!O:O,'Дневной стационар'!D:D,СВОД!D3046,'Дневной стационар'!F:F,СВОД!F3046,'Дневной стационар'!H:H,"-")+SUMIFS(ЭКО!M:M,ЭКО!D:D,СВОД!D3046,ЭКО!F:F,СВОД!F3046)+SUMIFS(Диализ!M:M,Диализ!D:D,СВОД!D3046,Диализ!F:F,СВОД!F3046)+SUMIFS('Скорая мед.помощь'!N:N,'Скорая мед.помощь'!D:D,СВОД!D3046,'Скорая мед.помощь'!F:F,СВОД!F3046)+SUMIFS(Услуги!AV:AV,Услуги!D:D,СВОД!D3046,Услуги!F:F,СВОД!F3046)+SUMIFS(Поликлиника!BK:BK,Поликлиника!D:D,СВОД!D3046,Поликлиника!F:F,СВОД!F3046)</f>
        <v>0</v>
      </c>
      <c r="Q3046" s="336">
        <f>SUMIFS(Сверхбаза!L:L,Сверхбаза!C:C,СВОД!D3046,Сверхбаза!E:E,СВОД!F3046)+SUMIFS(Сверхбаза!N:N,Сверхбаза!C:C,СВОД!D3046,Сверхбаза!E:E,СВОД!F3046)</f>
        <v>0</v>
      </c>
      <c r="R3046" s="337">
        <f>SUMIFS(Сверхбаза!P:P,Сверхбаза!C:C,СВОД!D3046,Сверхбаза!E:E,СВОД!F3046)</f>
        <v>0</v>
      </c>
      <c r="S3046" s="337">
        <f>SUMIFS(Сверхбаза!R:R,Сверхбаза!C:C,СВОД!D3046,Сверхбаза!E:E,СВОД!F3046)</f>
        <v>0</v>
      </c>
      <c r="T3046" s="337">
        <f>SUMIFS(Сверхбаза!Q:Q,Сверхбаза!C:C,СВОД!D3046,Сверхбаза!E:E,СВОД!F3046)</f>
        <v>0</v>
      </c>
      <c r="U3046" s="337">
        <f>SUMIFS(Сверхбаза!S:S,Сверхбаза!C:C,СВОД!D3046,Сверхбаза!E:E,СВОД!F3046)</f>
        <v>0</v>
      </c>
      <c r="V3046" s="339">
        <f>SUMIFS(Сверхбаза!G:G,Сверхбаза!C:C,СВОД!D3046,Сверхбаза!E:E,СВОД!F3046)</f>
        <v>0</v>
      </c>
    </row>
    <row r="3047" spans="1:22" outlineLevel="1" x14ac:dyDescent="0.2">
      <c r="A3047" s="320"/>
      <c r="B3047" s="321"/>
      <c r="C3047" s="322"/>
      <c r="D3047" s="340" t="s">
        <v>321</v>
      </c>
      <c r="E3047" s="83"/>
      <c r="F3047" s="83"/>
      <c r="G3047" s="84"/>
      <c r="H3047" s="341"/>
      <c r="I3047" s="342"/>
      <c r="J3047" s="342"/>
      <c r="K3047" s="342"/>
      <c r="L3047" s="342"/>
      <c r="M3047" s="342"/>
      <c r="N3047" s="342"/>
      <c r="O3047" s="343"/>
      <c r="P3047" s="344">
        <f>SUBTOTAL(9,P3039:P3046)</f>
        <v>154842.17933769585</v>
      </c>
      <c r="Q3047" s="341"/>
      <c r="R3047" s="342"/>
      <c r="S3047" s="342"/>
      <c r="T3047" s="342"/>
      <c r="U3047" s="342"/>
      <c r="V3047" s="344">
        <f>SUBTOTAL(9,V3039:V3046)</f>
        <v>339.12800000000004</v>
      </c>
    </row>
    <row r="3048" spans="1:22" ht="25.5" outlineLevel="2" x14ac:dyDescent="0.2">
      <c r="A3048" s="33" t="s">
        <v>7</v>
      </c>
      <c r="B3048" s="9">
        <v>1</v>
      </c>
      <c r="C3048" s="10">
        <v>505406</v>
      </c>
      <c r="D3048" s="273">
        <v>540701</v>
      </c>
      <c r="E3048" s="81" t="s">
        <v>162</v>
      </c>
      <c r="F3048" s="81">
        <v>1</v>
      </c>
      <c r="G3048" s="82" t="s">
        <v>12</v>
      </c>
      <c r="H3048" s="336">
        <f>SUMIFS('Круглосуточный стационар'!J:J,'Круглосуточный стационар'!D:D,СВОД!D3048,'Круглосуточный стационар'!H:H,"-",'Круглосуточный стационар'!F:F,СВОД!F3048)+SUMIFS(ВМП!J:J,ВМП!D:D,СВОД!D3048,ВМП!H:H,"-",ВМП!F:F,СВОД!F3048)+SUMIFS('Дневной стационар'!J:J,'Дневной стационар'!D:D,СВОД!D3048,'Дневной стационар'!H:H,"-",'Дневной стационар'!F:F,СВОД!F3048)+SUMIFS(ЭКО!H:H,ЭКО!D:D,СВОД!D3048,ЭКО!F:F,СВОД!F3048)+SUMIFS(Диализ!H:H,Диализ!D:D,СВОД!D3048,Диализ!F:F,СВОД!F3048)</f>
        <v>0</v>
      </c>
      <c r="I3048" s="337">
        <f>SUMIFS(Поликлиника!H:H,Поликлиника!D:D,СВОД!D3048,Поликлиника!F:F,СВОД!F3048)</f>
        <v>0</v>
      </c>
      <c r="J3048" s="337">
        <f>SUMIFS(Поликлиника!AQ:AQ,Поликлиника!D:D,СВОД!D3048,Поликлиника!F:F,СВОД!F3048)</f>
        <v>0</v>
      </c>
      <c r="K3048" s="337">
        <f>SUMIFS(Поликлиника!AV:AV,Поликлиника!D:D,СВОД!D3048,Поликлиника!F:F,СВОД!F3048)</f>
        <v>0</v>
      </c>
      <c r="L3048" s="337">
        <f>SUMIFS(Поликлиника!BA:BA,Поликлиника!D:D,СВОД!D3048,Поликлиника!F:F,СВОД!F3048)</f>
        <v>0</v>
      </c>
      <c r="M3048" s="337">
        <f>SUMIFS(Услуги!H:H,Услуги!D:D,СВОД!D3048,Услуги!F:F,СВОД!F3048)+SUMIFS(Услуги!M:M,Услуги!D:D,СВОД!D3048,Услуги!F:F,СВОД!F3048)+SUMIFS(Услуги!R:R,Услуги!D:D,СВОД!D3048,Услуги!F:F,СВОД!F3048)+SUMIFS(Услуги!W:W,Услуги!D:D,СВОД!D3048,Услуги!F:F,СВОД!F3048)+SUMIFS(Услуги!AB:AB,Услуги!D:D,СВОД!D3048,Услуги!F:F,СВОД!F3048)+SUMIFS(Услуги!AG:AG,Услуги!D:D,СВОД!D3048,Услуги!F:F,СВОД!F3048)+SUMIFS(Услуги!AL:AL,Услуги!D:D,СВОД!D3048,Услуги!F:F,СВОД!F3048)+SUMIFS(Услуги!AQ:AQ,Услуги!D:D,СВОД!D3048,Услуги!F:F,СВОД!F3048)</f>
        <v>0</v>
      </c>
      <c r="N3048" s="337">
        <f>SUMIFS('Скорая мед.помощь'!I:I,'Скорая мед.помощь'!D:D,СВОД!D3048,'Скорая мед.помощь'!F:F,СВОД!F3048)</f>
        <v>0</v>
      </c>
      <c r="O3048" s="338">
        <f>SUMIFS(Поликлиника!BF:BF,Поликлиника!D:D,СВОД!D3048,Поликлиника!F:F,СВОД!F3048)</f>
        <v>0</v>
      </c>
      <c r="P3048" s="339">
        <f>SUMIFS('Круглосуточный стационар'!O:O,'Круглосуточный стационар'!D:D,СВОД!D3048,'Круглосуточный стационар'!F:F,СВОД!F3048,'Круглосуточный стационар'!H:H,"-")+SUMIFS(ВМП!O:O,ВМП!D:D,СВОД!D3048,ВМП!F:F,СВОД!F3048,ВМП!H:H,"-")+SUMIFS('Дневной стационар'!O:O,'Дневной стационар'!D:D,СВОД!D3048,'Дневной стационар'!F:F,СВОД!F3048,'Дневной стационар'!H:H,"-")+SUMIFS(ЭКО!M:M,ЭКО!D:D,СВОД!D3048,ЭКО!F:F,СВОД!F3048)+SUMIFS(Диализ!M:M,Диализ!D:D,СВОД!D3048,Диализ!F:F,СВОД!F3048)+SUMIFS('Скорая мед.помощь'!N:N,'Скорая мед.помощь'!D:D,СВОД!D3048,'Скорая мед.помощь'!F:F,СВОД!F3048)+SUMIFS(Услуги!AV:AV,Услуги!D:D,СВОД!D3048,Услуги!F:F,СВОД!F3048)+SUMIFS(Поликлиника!BK:BK,Поликлиника!D:D,СВОД!D3048,Поликлиника!F:F,СВОД!F3048)</f>
        <v>0</v>
      </c>
      <c r="Q3048" s="336">
        <f>SUMIFS(Сверхбаза!L:L,Сверхбаза!C:C,СВОД!D3048,Сверхбаза!E:E,СВОД!F3048)+SUMIFS(Сверхбаза!N:N,Сверхбаза!C:C,СВОД!D3048,Сверхбаза!E:E,СВОД!F3048)</f>
        <v>0</v>
      </c>
      <c r="R3048" s="337">
        <f>SUMIFS(Сверхбаза!P:P,Сверхбаза!C:C,СВОД!D3048,Сверхбаза!E:E,СВОД!F3048)</f>
        <v>0</v>
      </c>
      <c r="S3048" s="337">
        <f>SUMIFS(Сверхбаза!R:R,Сверхбаза!C:C,СВОД!D3048,Сверхбаза!E:E,СВОД!F3048)</f>
        <v>0</v>
      </c>
      <c r="T3048" s="337">
        <f>SUMIFS(Сверхбаза!Q:Q,Сверхбаза!C:C,СВОД!D3048,Сверхбаза!E:E,СВОД!F3048)</f>
        <v>0</v>
      </c>
      <c r="U3048" s="337">
        <f>SUMIFS(Сверхбаза!S:S,Сверхбаза!C:C,СВОД!D3048,Сверхбаза!E:E,СВОД!F3048)</f>
        <v>0</v>
      </c>
      <c r="V3048" s="339">
        <f>SUMIFS(Сверхбаза!G:G,Сверхбаза!C:C,СВОД!D3048,Сверхбаза!E:E,СВОД!F3048)</f>
        <v>0</v>
      </c>
    </row>
    <row r="3049" spans="1:22" ht="25.5" outlineLevel="2" x14ac:dyDescent="0.2">
      <c r="A3049" s="33" t="s">
        <v>7</v>
      </c>
      <c r="B3049" s="9">
        <v>1</v>
      </c>
      <c r="C3049" s="10">
        <v>505406</v>
      </c>
      <c r="D3049" s="273">
        <v>540701</v>
      </c>
      <c r="E3049" s="81" t="s">
        <v>162</v>
      </c>
      <c r="F3049" s="81">
        <v>13</v>
      </c>
      <c r="G3049" s="82" t="s">
        <v>859</v>
      </c>
      <c r="H3049" s="336">
        <f>SUMIFS('Круглосуточный стационар'!J:J,'Круглосуточный стационар'!D:D,СВОД!D3049,'Круглосуточный стационар'!H:H,"-",'Круглосуточный стационар'!F:F,СВОД!F3049)+SUMIFS(ВМП!J:J,ВМП!D:D,СВОД!D3049,ВМП!H:H,"-",ВМП!F:F,СВОД!F3049)+SUMIFS('Дневной стационар'!J:J,'Дневной стационар'!D:D,СВОД!D3049,'Дневной стационар'!H:H,"-",'Дневной стационар'!F:F,СВОД!F3049)+SUMIFS(ЭКО!H:H,ЭКО!D:D,СВОД!D3049,ЭКО!F:F,СВОД!F3049)+SUMIFS(Диализ!H:H,Диализ!D:D,СВОД!D3049,Диализ!F:F,СВОД!F3049)</f>
        <v>0</v>
      </c>
      <c r="I3049" s="337">
        <f>SUMIFS(Поликлиника!H:H,Поликлиника!D:D,СВОД!D3049,Поликлиника!F:F,СВОД!F3049)</f>
        <v>0</v>
      </c>
      <c r="J3049" s="337">
        <f>SUMIFS(Поликлиника!AQ:AQ,Поликлиника!D:D,СВОД!D3049,Поликлиника!F:F,СВОД!F3049)</f>
        <v>0</v>
      </c>
      <c r="K3049" s="337">
        <f>SUMIFS(Поликлиника!AV:AV,Поликлиника!D:D,СВОД!D3049,Поликлиника!F:F,СВОД!F3049)</f>
        <v>0</v>
      </c>
      <c r="L3049" s="337">
        <f>SUMIFS(Поликлиника!BA:BA,Поликлиника!D:D,СВОД!D3049,Поликлиника!F:F,СВОД!F3049)</f>
        <v>0</v>
      </c>
      <c r="M3049" s="337">
        <f>SUMIFS(Услуги!H:H,Услуги!D:D,СВОД!D3049,Услуги!F:F,СВОД!F3049)+SUMIFS(Услуги!M:M,Услуги!D:D,СВОД!D3049,Услуги!F:F,СВОД!F3049)+SUMIFS(Услуги!R:R,Услуги!D:D,СВОД!D3049,Услуги!F:F,СВОД!F3049)+SUMIFS(Услуги!W:W,Услуги!D:D,СВОД!D3049,Услуги!F:F,СВОД!F3049)+SUMIFS(Услуги!AB:AB,Услуги!D:D,СВОД!D3049,Услуги!F:F,СВОД!F3049)+SUMIFS(Услуги!AG:AG,Услуги!D:D,СВОД!D3049,Услуги!F:F,СВОД!F3049)+SUMIFS(Услуги!AL:AL,Услуги!D:D,СВОД!D3049,Услуги!F:F,СВОД!F3049)+SUMIFS(Услуги!AQ:AQ,Услуги!D:D,СВОД!D3049,Услуги!F:F,СВОД!F3049)</f>
        <v>0</v>
      </c>
      <c r="N3049" s="337">
        <f>SUMIFS('Скорая мед.помощь'!I:I,'Скорая мед.помощь'!D:D,СВОД!D3049,'Скорая мед.помощь'!F:F,СВОД!F3049)</f>
        <v>0</v>
      </c>
      <c r="O3049" s="338">
        <f>SUMIFS(Поликлиника!BF:BF,Поликлиника!D:D,СВОД!D3049,Поликлиника!F:F,СВОД!F3049)</f>
        <v>0</v>
      </c>
      <c r="P3049" s="339">
        <f>SUMIFS('Круглосуточный стационар'!O:O,'Круглосуточный стационар'!D:D,СВОД!D3049,'Круглосуточный стационар'!F:F,СВОД!F3049,'Круглосуточный стационар'!H:H,"-")+SUMIFS(ВМП!O:O,ВМП!D:D,СВОД!D3049,ВМП!F:F,СВОД!F3049,ВМП!H:H,"-")+SUMIFS('Дневной стационар'!O:O,'Дневной стационар'!D:D,СВОД!D3049,'Дневной стационар'!F:F,СВОД!F3049,'Дневной стационар'!H:H,"-")+SUMIFS(ЭКО!M:M,ЭКО!D:D,СВОД!D3049,ЭКО!F:F,СВОД!F3049)+SUMIFS(Диализ!M:M,Диализ!D:D,СВОД!D3049,Диализ!F:F,СВОД!F3049)+SUMIFS('Скорая мед.помощь'!N:N,'Скорая мед.помощь'!D:D,СВОД!D3049,'Скорая мед.помощь'!F:F,СВОД!F3049)+SUMIFS(Услуги!AV:AV,Услуги!D:D,СВОД!D3049,Услуги!F:F,СВОД!F3049)+SUMIFS(Поликлиника!BK:BK,Поликлиника!D:D,СВОД!D3049,Поликлиника!F:F,СВОД!F3049)</f>
        <v>0</v>
      </c>
      <c r="Q3049" s="336">
        <f>SUMIFS(Сверхбаза!L:L,Сверхбаза!C:C,СВОД!D3049,Сверхбаза!E:E,СВОД!F3049)+SUMIFS(Сверхбаза!N:N,Сверхбаза!C:C,СВОД!D3049,Сверхбаза!E:E,СВОД!F3049)</f>
        <v>0</v>
      </c>
      <c r="R3049" s="337">
        <f>SUMIFS(Сверхбаза!P:P,Сверхбаза!C:C,СВОД!D3049,Сверхбаза!E:E,СВОД!F3049)</f>
        <v>0</v>
      </c>
      <c r="S3049" s="337">
        <f>SUMIFS(Сверхбаза!R:R,Сверхбаза!C:C,СВОД!D3049,Сверхбаза!E:E,СВОД!F3049)</f>
        <v>0</v>
      </c>
      <c r="T3049" s="337">
        <f>SUMIFS(Сверхбаза!Q:Q,Сверхбаза!C:C,СВОД!D3049,Сверхбаза!E:E,СВОД!F3049)</f>
        <v>0</v>
      </c>
      <c r="U3049" s="337">
        <f>SUMIFS(Сверхбаза!S:S,Сверхбаза!C:C,СВОД!D3049,Сверхбаза!E:E,СВОД!F3049)</f>
        <v>0</v>
      </c>
      <c r="V3049" s="339">
        <f>SUMIFS(Сверхбаза!G:G,Сверхбаза!C:C,СВОД!D3049,Сверхбаза!E:E,СВОД!F3049)</f>
        <v>0</v>
      </c>
    </row>
    <row r="3050" spans="1:22" ht="25.5" outlineLevel="2" x14ac:dyDescent="0.2">
      <c r="A3050" s="33" t="s">
        <v>7</v>
      </c>
      <c r="B3050" s="9">
        <v>1</v>
      </c>
      <c r="C3050" s="10">
        <v>505406</v>
      </c>
      <c r="D3050" s="273">
        <v>540701</v>
      </c>
      <c r="E3050" s="81" t="s">
        <v>162</v>
      </c>
      <c r="F3050" s="81">
        <v>2</v>
      </c>
      <c r="G3050" s="82" t="s">
        <v>135</v>
      </c>
      <c r="H3050" s="336">
        <f>SUMIFS('Круглосуточный стационар'!J:J,'Круглосуточный стационар'!D:D,СВОД!D3050,'Круглосуточный стационар'!H:H,"-",'Круглосуточный стационар'!F:F,СВОД!F3050)+SUMIFS(ВМП!J:J,ВМП!D:D,СВОД!D3050,ВМП!H:H,"-",ВМП!F:F,СВОД!F3050)+SUMIFS('Дневной стационар'!J:J,'Дневной стационар'!D:D,СВОД!D3050,'Дневной стационар'!H:H,"-",'Дневной стационар'!F:F,СВОД!F3050)+SUMIFS(ЭКО!H:H,ЭКО!D:D,СВОД!D3050,ЭКО!F:F,СВОД!F3050)+SUMIFS(Диализ!H:H,Диализ!D:D,СВОД!D3050,Диализ!F:F,СВОД!F3050)</f>
        <v>430</v>
      </c>
      <c r="I3050" s="337">
        <f>SUMIFS(Поликлиника!H:H,Поликлиника!D:D,СВОД!D3050,Поликлиника!F:F,СВОД!F3050)</f>
        <v>0</v>
      </c>
      <c r="J3050" s="337">
        <f>SUMIFS(Поликлиника!AQ:AQ,Поликлиника!D:D,СВОД!D3050,Поликлиника!F:F,СВОД!F3050)</f>
        <v>0</v>
      </c>
      <c r="K3050" s="337">
        <f>SUMIFS(Поликлиника!AV:AV,Поликлиника!D:D,СВОД!D3050,Поликлиника!F:F,СВОД!F3050)</f>
        <v>0</v>
      </c>
      <c r="L3050" s="337">
        <f>SUMIFS(Поликлиника!BA:BA,Поликлиника!D:D,СВОД!D3050,Поликлиника!F:F,СВОД!F3050)</f>
        <v>0</v>
      </c>
      <c r="M3050" s="337">
        <f>SUMIFS(Услуги!H:H,Услуги!D:D,СВОД!D3050,Услуги!F:F,СВОД!F3050)+SUMIFS(Услуги!M:M,Услуги!D:D,СВОД!D3050,Услуги!F:F,СВОД!F3050)+SUMIFS(Услуги!R:R,Услуги!D:D,СВОД!D3050,Услуги!F:F,СВОД!F3050)+SUMIFS(Услуги!W:W,Услуги!D:D,СВОД!D3050,Услуги!F:F,СВОД!F3050)+SUMIFS(Услуги!AB:AB,Услуги!D:D,СВОД!D3050,Услуги!F:F,СВОД!F3050)+SUMIFS(Услуги!AG:AG,Услуги!D:D,СВОД!D3050,Услуги!F:F,СВОД!F3050)+SUMIFS(Услуги!AL:AL,Услуги!D:D,СВОД!D3050,Услуги!F:F,СВОД!F3050)+SUMIFS(Услуги!AQ:AQ,Услуги!D:D,СВОД!D3050,Услуги!F:F,СВОД!F3050)</f>
        <v>0</v>
      </c>
      <c r="N3050" s="337">
        <f>SUMIFS('Скорая мед.помощь'!I:I,'Скорая мед.помощь'!D:D,СВОД!D3050,'Скорая мед.помощь'!F:F,СВОД!F3050)</f>
        <v>0</v>
      </c>
      <c r="O3050" s="338">
        <f>SUMIFS(Поликлиника!BF:BF,Поликлиника!D:D,СВОД!D3050,Поликлиника!F:F,СВОД!F3050)</f>
        <v>0</v>
      </c>
      <c r="P3050" s="339">
        <f>SUMIFS('Круглосуточный стационар'!O:O,'Круглосуточный стационар'!D:D,СВОД!D3050,'Круглосуточный стационар'!F:F,СВОД!F3050,'Круглосуточный стационар'!H:H,"-")+SUMIFS(ВМП!O:O,ВМП!D:D,СВОД!D3050,ВМП!F:F,СВОД!F3050,ВМП!H:H,"-")+SUMIFS('Дневной стационар'!O:O,'Дневной стационар'!D:D,СВОД!D3050,'Дневной стационар'!F:F,СВОД!F3050,'Дневной стационар'!H:H,"-")+SUMIFS(ЭКО!M:M,ЭКО!D:D,СВОД!D3050,ЭКО!F:F,СВОД!F3050)+SUMIFS(Диализ!M:M,Диализ!D:D,СВОД!D3050,Диализ!F:F,СВОД!F3050)+SUMIFS('Скорая мед.помощь'!N:N,'Скорая мед.помощь'!D:D,СВОД!D3050,'Скорая мед.помощь'!F:F,СВОД!F3050)+SUMIFS(Услуги!AV:AV,Услуги!D:D,СВОД!D3050,Услуги!F:F,СВОД!F3050)+SUMIFS(Поликлиника!BK:BK,Поликлиника!D:D,СВОД!D3050,Поликлиника!F:F,СВОД!F3050)</f>
        <v>3699.5204799999997</v>
      </c>
      <c r="Q3050" s="336">
        <f>SUMIFS(Сверхбаза!L:L,Сверхбаза!C:C,СВОД!D3050,Сверхбаза!E:E,СВОД!F3050)+SUMIFS(Сверхбаза!N:N,Сверхбаза!C:C,СВОД!D3050,Сверхбаза!E:E,СВОД!F3050)</f>
        <v>0</v>
      </c>
      <c r="R3050" s="337">
        <f>SUMIFS(Сверхбаза!P:P,Сверхбаза!C:C,СВОД!D3050,Сверхбаза!E:E,СВОД!F3050)</f>
        <v>0</v>
      </c>
      <c r="S3050" s="337">
        <f>SUMIFS(Сверхбаза!R:R,Сверхбаза!C:C,СВОД!D3050,Сверхбаза!E:E,СВОД!F3050)</f>
        <v>0</v>
      </c>
      <c r="T3050" s="337">
        <f>SUMIFS(Сверхбаза!Q:Q,Сверхбаза!C:C,СВОД!D3050,Сверхбаза!E:E,СВОД!F3050)</f>
        <v>0</v>
      </c>
      <c r="U3050" s="337">
        <f>SUMIFS(Сверхбаза!S:S,Сверхбаза!C:C,СВОД!D3050,Сверхбаза!E:E,СВОД!F3050)</f>
        <v>0</v>
      </c>
      <c r="V3050" s="339">
        <f>SUMIFS(Сверхбаза!G:G,Сверхбаза!C:C,СВОД!D3050,Сверхбаза!E:E,СВОД!F3050)</f>
        <v>0</v>
      </c>
    </row>
    <row r="3051" spans="1:22" ht="25.5" outlineLevel="2" x14ac:dyDescent="0.2">
      <c r="A3051" s="33" t="s">
        <v>7</v>
      </c>
      <c r="B3051" s="9">
        <v>1</v>
      </c>
      <c r="C3051" s="10">
        <v>505406</v>
      </c>
      <c r="D3051" s="273">
        <v>540701</v>
      </c>
      <c r="E3051" s="81" t="s">
        <v>162</v>
      </c>
      <c r="F3051" s="81">
        <v>6</v>
      </c>
      <c r="G3051" s="82" t="s">
        <v>860</v>
      </c>
      <c r="H3051" s="336">
        <f>SUMIFS('Круглосуточный стационар'!J:J,'Круглосуточный стационар'!D:D,СВОД!D3051,'Круглосуточный стационар'!H:H,"-",'Круглосуточный стационар'!F:F,СВОД!F3051)+SUMIFS(ВМП!J:J,ВМП!D:D,СВОД!D3051,ВМП!H:H,"-",ВМП!F:F,СВОД!F3051)+SUMIFS('Дневной стационар'!J:J,'Дневной стационар'!D:D,СВОД!D3051,'Дневной стационар'!H:H,"-",'Дневной стационар'!F:F,СВОД!F3051)+SUMIFS(ЭКО!H:H,ЭКО!D:D,СВОД!D3051,ЭКО!F:F,СВОД!F3051)+SUMIFS(Диализ!H:H,Диализ!D:D,СВОД!D3051,Диализ!F:F,СВОД!F3051)</f>
        <v>0</v>
      </c>
      <c r="I3051" s="337">
        <f>SUMIFS(Поликлиника!H:H,Поликлиника!D:D,СВОД!D3051,Поликлиника!F:F,СВОД!F3051)</f>
        <v>0</v>
      </c>
      <c r="J3051" s="337">
        <f>SUMIFS(Поликлиника!AQ:AQ,Поликлиника!D:D,СВОД!D3051,Поликлиника!F:F,СВОД!F3051)</f>
        <v>0</v>
      </c>
      <c r="K3051" s="337">
        <f>SUMIFS(Поликлиника!AV:AV,Поликлиника!D:D,СВОД!D3051,Поликлиника!F:F,СВОД!F3051)</f>
        <v>0</v>
      </c>
      <c r="L3051" s="337">
        <f>SUMIFS(Поликлиника!BA:BA,Поликлиника!D:D,СВОД!D3051,Поликлиника!F:F,СВОД!F3051)</f>
        <v>0</v>
      </c>
      <c r="M3051" s="337">
        <f>SUMIFS(Услуги!H:H,Услуги!D:D,СВОД!D3051,Услуги!F:F,СВОД!F3051)+SUMIFS(Услуги!M:M,Услуги!D:D,СВОД!D3051,Услуги!F:F,СВОД!F3051)+SUMIFS(Услуги!R:R,Услуги!D:D,СВОД!D3051,Услуги!F:F,СВОД!F3051)+SUMIFS(Услуги!W:W,Услуги!D:D,СВОД!D3051,Услуги!F:F,СВОД!F3051)+SUMIFS(Услуги!AB:AB,Услуги!D:D,СВОД!D3051,Услуги!F:F,СВОД!F3051)+SUMIFS(Услуги!AG:AG,Услуги!D:D,СВОД!D3051,Услуги!F:F,СВОД!F3051)+SUMIFS(Услуги!AL:AL,Услуги!D:D,СВОД!D3051,Услуги!F:F,СВОД!F3051)+SUMIFS(Услуги!AQ:AQ,Услуги!D:D,СВОД!D3051,Услуги!F:F,СВОД!F3051)</f>
        <v>0</v>
      </c>
      <c r="N3051" s="337">
        <f>SUMIFS('Скорая мед.помощь'!I:I,'Скорая мед.помощь'!D:D,СВОД!D3051,'Скорая мед.помощь'!F:F,СВОД!F3051)</f>
        <v>0</v>
      </c>
      <c r="O3051" s="338">
        <f>SUMIFS(Поликлиника!BF:BF,Поликлиника!D:D,СВОД!D3051,Поликлиника!F:F,СВОД!F3051)</f>
        <v>0</v>
      </c>
      <c r="P3051" s="339">
        <f>SUMIFS('Круглосуточный стационар'!O:O,'Круглосуточный стационар'!D:D,СВОД!D3051,'Круглосуточный стационар'!F:F,СВОД!F3051,'Круглосуточный стационар'!H:H,"-")+SUMIFS(ВМП!O:O,ВМП!D:D,СВОД!D3051,ВМП!F:F,СВОД!F3051,ВМП!H:H,"-")+SUMIFS('Дневной стационар'!O:O,'Дневной стационар'!D:D,СВОД!D3051,'Дневной стационар'!F:F,СВОД!F3051,'Дневной стационар'!H:H,"-")+SUMIFS(ЭКО!M:M,ЭКО!D:D,СВОД!D3051,ЭКО!F:F,СВОД!F3051)+SUMIFS(Диализ!M:M,Диализ!D:D,СВОД!D3051,Диализ!F:F,СВОД!F3051)+SUMIFS('Скорая мед.помощь'!N:N,'Скорая мед.помощь'!D:D,СВОД!D3051,'Скорая мед.помощь'!F:F,СВОД!F3051)+SUMIFS(Услуги!AV:AV,Услуги!D:D,СВОД!D3051,Услуги!F:F,СВОД!F3051)+SUMIFS(Поликлиника!BK:BK,Поликлиника!D:D,СВОД!D3051,Поликлиника!F:F,СВОД!F3051)</f>
        <v>0</v>
      </c>
      <c r="Q3051" s="336">
        <f>SUMIFS(Сверхбаза!L:L,Сверхбаза!C:C,СВОД!D3051,Сверхбаза!E:E,СВОД!F3051)+SUMIFS(Сверхбаза!N:N,Сверхбаза!C:C,СВОД!D3051,Сверхбаза!E:E,СВОД!F3051)</f>
        <v>0</v>
      </c>
      <c r="R3051" s="337">
        <f>SUMIFS(Сверхбаза!P:P,Сверхбаза!C:C,СВОД!D3051,Сверхбаза!E:E,СВОД!F3051)</f>
        <v>0</v>
      </c>
      <c r="S3051" s="337">
        <f>SUMIFS(Сверхбаза!R:R,Сверхбаза!C:C,СВОД!D3051,Сверхбаза!E:E,СВОД!F3051)</f>
        <v>0</v>
      </c>
      <c r="T3051" s="337">
        <f>SUMIFS(Сверхбаза!Q:Q,Сверхбаза!C:C,СВОД!D3051,Сверхбаза!E:E,СВОД!F3051)</f>
        <v>0</v>
      </c>
      <c r="U3051" s="337">
        <f>SUMIFS(Сверхбаза!S:S,Сверхбаза!C:C,СВОД!D3051,Сверхбаза!E:E,СВОД!F3051)</f>
        <v>0</v>
      </c>
      <c r="V3051" s="339">
        <f>SUMIFS(Сверхбаза!G:G,Сверхбаза!C:C,СВОД!D3051,Сверхбаза!E:E,СВОД!F3051)</f>
        <v>0</v>
      </c>
    </row>
    <row r="3052" spans="1:22" ht="25.5" outlineLevel="2" x14ac:dyDescent="0.2">
      <c r="A3052" s="33" t="s">
        <v>7</v>
      </c>
      <c r="B3052" s="9">
        <v>1</v>
      </c>
      <c r="C3052" s="10">
        <v>505406</v>
      </c>
      <c r="D3052" s="273">
        <v>540701</v>
      </c>
      <c r="E3052" s="81" t="s">
        <v>162</v>
      </c>
      <c r="F3052" s="81">
        <v>3</v>
      </c>
      <c r="G3052" s="82" t="s">
        <v>136</v>
      </c>
      <c r="H3052" s="336">
        <f>SUMIFS('Круглосуточный стационар'!J:J,'Круглосуточный стационар'!D:D,СВОД!D3052,'Круглосуточный стационар'!H:H,"-",'Круглосуточный стационар'!F:F,СВОД!F3052)+SUMIFS(ВМП!J:J,ВМП!D:D,СВОД!D3052,ВМП!H:H,"-",ВМП!F:F,СВОД!F3052)+SUMIFS('Дневной стационар'!J:J,'Дневной стационар'!D:D,СВОД!D3052,'Дневной стационар'!H:H,"-",'Дневной стационар'!F:F,СВОД!F3052)+SUMIFS(ЭКО!H:H,ЭКО!D:D,СВОД!D3052,ЭКО!F:F,СВОД!F3052)+SUMIFS(Диализ!H:H,Диализ!D:D,СВОД!D3052,Диализ!F:F,СВОД!F3052)</f>
        <v>0</v>
      </c>
      <c r="I3052" s="337">
        <f>SUMIFS(Поликлиника!H:H,Поликлиника!D:D,СВОД!D3052,Поликлиника!F:F,СВОД!F3052)</f>
        <v>3913</v>
      </c>
      <c r="J3052" s="337">
        <f>SUMIFS(Поликлиника!AQ:AQ,Поликлиника!D:D,СВОД!D3052,Поликлиника!F:F,СВОД!F3052)</f>
        <v>3982</v>
      </c>
      <c r="K3052" s="337">
        <f>SUMIFS(Поликлиника!AV:AV,Поликлиника!D:D,СВОД!D3052,Поликлиника!F:F,СВОД!F3052)</f>
        <v>20619</v>
      </c>
      <c r="L3052" s="337">
        <f>SUMIFS(Поликлиника!BA:BA,Поликлиника!D:D,СВОД!D3052,Поликлиника!F:F,СВОД!F3052)</f>
        <v>3933</v>
      </c>
      <c r="M3052" s="337">
        <f>SUMIFS(Услуги!H:H,Услуги!D:D,СВОД!D3052,Услуги!F:F,СВОД!F3052)+SUMIFS(Услуги!M:M,Услуги!D:D,СВОД!D3052,Услуги!F:F,СВОД!F3052)+SUMIFS(Услуги!R:R,Услуги!D:D,СВОД!D3052,Услуги!F:F,СВОД!F3052)+SUMIFS(Услуги!W:W,Услуги!D:D,СВОД!D3052,Услуги!F:F,СВОД!F3052)+SUMIFS(Услуги!AB:AB,Услуги!D:D,СВОД!D3052,Услуги!F:F,СВОД!F3052)+SUMIFS(Услуги!AG:AG,Услуги!D:D,СВОД!D3052,Услуги!F:F,СВОД!F3052)+SUMIFS(Услуги!AL:AL,Услуги!D:D,СВОД!D3052,Услуги!F:F,СВОД!F3052)+SUMIFS(Услуги!AQ:AQ,Услуги!D:D,СВОД!D3052,Услуги!F:F,СВОД!F3052)</f>
        <v>0</v>
      </c>
      <c r="N3052" s="337">
        <f>SUMIFS('Скорая мед.помощь'!I:I,'Скорая мед.помощь'!D:D,СВОД!D3052,'Скорая мед.помощь'!F:F,СВОД!F3052)</f>
        <v>0</v>
      </c>
      <c r="O3052" s="338">
        <f>SUMIFS(Поликлиника!BF:BF,Поликлиника!D:D,СВОД!D3052,Поликлиника!F:F,СВОД!F3052)</f>
        <v>8197</v>
      </c>
      <c r="P3052" s="339">
        <f>SUMIFS('Круглосуточный стационар'!O:O,'Круглосуточный стационар'!D:D,СВОД!D3052,'Круглосуточный стационар'!F:F,СВОД!F3052,'Круглосуточный стационар'!H:H,"-")+SUMIFS(ВМП!O:O,ВМП!D:D,СВОД!D3052,ВМП!F:F,СВОД!F3052,ВМП!H:H,"-")+SUMIFS('Дневной стационар'!O:O,'Дневной стационар'!D:D,СВОД!D3052,'Дневной стационар'!F:F,СВОД!F3052,'Дневной стационар'!H:H,"-")+SUMIFS(ЭКО!M:M,ЭКО!D:D,СВОД!D3052,ЭКО!F:F,СВОД!F3052)+SUMIFS(Диализ!M:M,Диализ!D:D,СВОД!D3052,Диализ!F:F,СВОД!F3052)+SUMIFS('Скорая мед.помощь'!N:N,'Скорая мед.помощь'!D:D,СВОД!D3052,'Скорая мед.помощь'!F:F,СВОД!F3052)+SUMIFS(Услуги!AV:AV,Услуги!D:D,СВОД!D3052,Услуги!F:F,СВОД!F3052)+SUMIFS(Поликлиника!BK:BK,Поликлиника!D:D,СВОД!D3052,Поликлиника!F:F,СВОД!F3052)</f>
        <v>33462.796867510653</v>
      </c>
      <c r="Q3052" s="336">
        <f>SUMIFS(Сверхбаза!L:L,Сверхбаза!C:C,СВОД!D3052,Сверхбаза!E:E,СВОД!F3052)+SUMIFS(Сверхбаза!N:N,Сверхбаза!C:C,СВОД!D3052,Сверхбаза!E:E,СВОД!F3052)</f>
        <v>0</v>
      </c>
      <c r="R3052" s="337">
        <f>SUMIFS(Сверхбаза!P:P,Сверхбаза!C:C,СВОД!D3052,Сверхбаза!E:E,СВОД!F3052)</f>
        <v>0</v>
      </c>
      <c r="S3052" s="337">
        <f>SUMIFS(Сверхбаза!R:R,Сверхбаза!C:C,СВОД!D3052,Сверхбаза!E:E,СВОД!F3052)</f>
        <v>0</v>
      </c>
      <c r="T3052" s="337">
        <f>SUMIFS(Сверхбаза!Q:Q,Сверхбаза!C:C,СВОД!D3052,Сверхбаза!E:E,СВОД!F3052)</f>
        <v>0</v>
      </c>
      <c r="U3052" s="337">
        <f>SUMIFS(Сверхбаза!S:S,Сверхбаза!C:C,СВОД!D3052,Сверхбаза!E:E,СВОД!F3052)</f>
        <v>0</v>
      </c>
      <c r="V3052" s="339">
        <f>SUMIFS(Сверхбаза!G:G,Сверхбаза!C:C,СВОД!D3052,Сверхбаза!E:E,СВОД!F3052)</f>
        <v>0</v>
      </c>
    </row>
    <row r="3053" spans="1:22" ht="25.5" outlineLevel="2" x14ac:dyDescent="0.2">
      <c r="A3053" s="33" t="s">
        <v>7</v>
      </c>
      <c r="B3053" s="9">
        <v>1</v>
      </c>
      <c r="C3053" s="10">
        <v>505406</v>
      </c>
      <c r="D3053" s="273">
        <v>540701</v>
      </c>
      <c r="E3053" s="81" t="s">
        <v>162</v>
      </c>
      <c r="F3053" s="81">
        <v>7</v>
      </c>
      <c r="G3053" s="82" t="s">
        <v>861</v>
      </c>
      <c r="H3053" s="336">
        <f>SUMIFS('Круглосуточный стационар'!J:J,'Круглосуточный стационар'!D:D,СВОД!D3053,'Круглосуточный стационар'!H:H,"-",'Круглосуточный стационар'!F:F,СВОД!F3053)+SUMIFS(ВМП!J:J,ВМП!D:D,СВОД!D3053,ВМП!H:H,"-",ВМП!F:F,СВОД!F3053)+SUMIFS('Дневной стационар'!J:J,'Дневной стационар'!D:D,СВОД!D3053,'Дневной стационар'!H:H,"-",'Дневной стационар'!F:F,СВОД!F3053)+SUMIFS(ЭКО!H:H,ЭКО!D:D,СВОД!D3053,ЭКО!F:F,СВОД!F3053)+SUMIFS(Диализ!H:H,Диализ!D:D,СВОД!D3053,Диализ!F:F,СВОД!F3053)</f>
        <v>0</v>
      </c>
      <c r="I3053" s="337">
        <f>SUMIFS(Поликлиника!H:H,Поликлиника!D:D,СВОД!D3053,Поликлиника!F:F,СВОД!F3053)</f>
        <v>0</v>
      </c>
      <c r="J3053" s="337">
        <f>SUMIFS(Поликлиника!AQ:AQ,Поликлиника!D:D,СВОД!D3053,Поликлиника!F:F,СВОД!F3053)</f>
        <v>0</v>
      </c>
      <c r="K3053" s="337">
        <f>SUMIFS(Поликлиника!AV:AV,Поликлиника!D:D,СВОД!D3053,Поликлиника!F:F,СВОД!F3053)</f>
        <v>0</v>
      </c>
      <c r="L3053" s="337">
        <f>SUMIFS(Поликлиника!BA:BA,Поликлиника!D:D,СВОД!D3053,Поликлиника!F:F,СВОД!F3053)</f>
        <v>0</v>
      </c>
      <c r="M3053" s="337">
        <f>SUMIFS(Услуги!H:H,Услуги!D:D,СВОД!D3053,Услуги!F:F,СВОД!F3053)+SUMIFS(Услуги!M:M,Услуги!D:D,СВОД!D3053,Услуги!F:F,СВОД!F3053)+SUMIFS(Услуги!R:R,Услуги!D:D,СВОД!D3053,Услуги!F:F,СВОД!F3053)+SUMIFS(Услуги!W:W,Услуги!D:D,СВОД!D3053,Услуги!F:F,СВОД!F3053)+SUMIFS(Услуги!AB:AB,Услуги!D:D,СВОД!D3053,Услуги!F:F,СВОД!F3053)+SUMIFS(Услуги!AG:AG,Услуги!D:D,СВОД!D3053,Услуги!F:F,СВОД!F3053)+SUMIFS(Услуги!AL:AL,Услуги!D:D,СВОД!D3053,Услуги!F:F,СВОД!F3053)+SUMIFS(Услуги!AQ:AQ,Услуги!D:D,СВОД!D3053,Услуги!F:F,СВОД!F3053)</f>
        <v>0</v>
      </c>
      <c r="N3053" s="337">
        <f>SUMIFS('Скорая мед.помощь'!I:I,'Скорая мед.помощь'!D:D,СВОД!D3053,'Скорая мед.помощь'!F:F,СВОД!F3053)</f>
        <v>0</v>
      </c>
      <c r="O3053" s="338">
        <f>SUMIFS(Поликлиника!BF:BF,Поликлиника!D:D,СВОД!D3053,Поликлиника!F:F,СВОД!F3053)</f>
        <v>0</v>
      </c>
      <c r="P3053" s="339">
        <f>SUMIFS('Круглосуточный стационар'!O:O,'Круглосуточный стационар'!D:D,СВОД!D3053,'Круглосуточный стационар'!F:F,СВОД!F3053,'Круглосуточный стационар'!H:H,"-")+SUMIFS(ВМП!O:O,ВМП!D:D,СВОД!D3053,ВМП!F:F,СВОД!F3053,ВМП!H:H,"-")+SUMIFS('Дневной стационар'!O:O,'Дневной стационар'!D:D,СВОД!D3053,'Дневной стационар'!F:F,СВОД!F3053,'Дневной стационар'!H:H,"-")+SUMIFS(ЭКО!M:M,ЭКО!D:D,СВОД!D3053,ЭКО!F:F,СВОД!F3053)+SUMIFS(Диализ!M:M,Диализ!D:D,СВОД!D3053,Диализ!F:F,СВОД!F3053)+SUMIFS('Скорая мед.помощь'!N:N,'Скорая мед.помощь'!D:D,СВОД!D3053,'Скорая мед.помощь'!F:F,СВОД!F3053)+SUMIFS(Услуги!AV:AV,Услуги!D:D,СВОД!D3053,Услуги!F:F,СВОД!F3053)+SUMIFS(Поликлиника!BK:BK,Поликлиника!D:D,СВОД!D3053,Поликлиника!F:F,СВОД!F3053)</f>
        <v>0</v>
      </c>
      <c r="Q3053" s="336">
        <f>SUMIFS(Сверхбаза!L:L,Сверхбаза!C:C,СВОД!D3053,Сверхбаза!E:E,СВОД!F3053)+SUMIFS(Сверхбаза!N:N,Сверхбаза!C:C,СВОД!D3053,Сверхбаза!E:E,СВОД!F3053)</f>
        <v>0</v>
      </c>
      <c r="R3053" s="337">
        <f>SUMIFS(Сверхбаза!P:P,Сверхбаза!C:C,СВОД!D3053,Сверхбаза!E:E,СВОД!F3053)</f>
        <v>0</v>
      </c>
      <c r="S3053" s="337">
        <f>SUMIFS(Сверхбаза!R:R,Сверхбаза!C:C,СВОД!D3053,Сверхбаза!E:E,СВОД!F3053)</f>
        <v>0</v>
      </c>
      <c r="T3053" s="337">
        <f>SUMIFS(Сверхбаза!Q:Q,Сверхбаза!C:C,СВОД!D3053,Сверхбаза!E:E,СВОД!F3053)</f>
        <v>0</v>
      </c>
      <c r="U3053" s="337">
        <f>SUMIFS(Сверхбаза!S:S,Сверхбаза!C:C,СВОД!D3053,Сверхбаза!E:E,СВОД!F3053)</f>
        <v>0</v>
      </c>
      <c r="V3053" s="339">
        <f>SUMIFS(Сверхбаза!G:G,Сверхбаза!C:C,СВОД!D3053,Сверхбаза!E:E,СВОД!F3053)</f>
        <v>0</v>
      </c>
    </row>
    <row r="3054" spans="1:22" ht="25.5" outlineLevel="2" x14ac:dyDescent="0.2">
      <c r="A3054" s="33" t="s">
        <v>7</v>
      </c>
      <c r="B3054" s="9">
        <v>1</v>
      </c>
      <c r="C3054" s="10">
        <v>505406</v>
      </c>
      <c r="D3054" s="273">
        <v>540701</v>
      </c>
      <c r="E3054" s="81" t="s">
        <v>162</v>
      </c>
      <c r="F3054" s="81">
        <v>70</v>
      </c>
      <c r="G3054" s="82" t="s">
        <v>862</v>
      </c>
      <c r="H3054" s="336">
        <f>SUMIFS('Круглосуточный стационар'!J:J,'Круглосуточный стационар'!D:D,СВОД!D3054,'Круглосуточный стационар'!H:H,"-",'Круглосуточный стационар'!F:F,СВОД!F3054)+SUMIFS(ВМП!J:J,ВМП!D:D,СВОД!D3054,ВМП!H:H,"-",ВМП!F:F,СВОД!F3054)+SUMIFS('Дневной стационар'!J:J,'Дневной стационар'!D:D,СВОД!D3054,'Дневной стационар'!H:H,"-",'Дневной стационар'!F:F,СВОД!F3054)+SUMIFS(ЭКО!H:H,ЭКО!D:D,СВОД!D3054,ЭКО!F:F,СВОД!F3054)+SUMIFS(Диализ!H:H,Диализ!D:D,СВОД!D3054,Диализ!F:F,СВОД!F3054)</f>
        <v>0</v>
      </c>
      <c r="I3054" s="337">
        <f>SUMIFS(Поликлиника!H:H,Поликлиника!D:D,СВОД!D3054,Поликлиника!F:F,СВОД!F3054)</f>
        <v>0</v>
      </c>
      <c r="J3054" s="337">
        <f>SUMIFS(Поликлиника!AQ:AQ,Поликлиника!D:D,СВОД!D3054,Поликлиника!F:F,СВОД!F3054)</f>
        <v>0</v>
      </c>
      <c r="K3054" s="337">
        <f>SUMIFS(Поликлиника!AV:AV,Поликлиника!D:D,СВОД!D3054,Поликлиника!F:F,СВОД!F3054)</f>
        <v>0</v>
      </c>
      <c r="L3054" s="337">
        <f>SUMIFS(Поликлиника!BA:BA,Поликлиника!D:D,СВОД!D3054,Поликлиника!F:F,СВОД!F3054)</f>
        <v>0</v>
      </c>
      <c r="M3054" s="337">
        <f>SUMIFS(Услуги!H:H,Услуги!D:D,СВОД!D3054,Услуги!F:F,СВОД!F3054)+SUMIFS(Услуги!M:M,Услуги!D:D,СВОД!D3054,Услуги!F:F,СВОД!F3054)+SUMIFS(Услуги!R:R,Услуги!D:D,СВОД!D3054,Услуги!F:F,СВОД!F3054)+SUMIFS(Услуги!W:W,Услуги!D:D,СВОД!D3054,Услуги!F:F,СВОД!F3054)+SUMIFS(Услуги!AB:AB,Услуги!D:D,СВОД!D3054,Услуги!F:F,СВОД!F3054)+SUMIFS(Услуги!AG:AG,Услуги!D:D,СВОД!D3054,Услуги!F:F,СВОД!F3054)+SUMIFS(Услуги!AL:AL,Услуги!D:D,СВОД!D3054,Услуги!F:F,СВОД!F3054)+SUMIFS(Услуги!AQ:AQ,Услуги!D:D,СВОД!D3054,Услуги!F:F,СВОД!F3054)</f>
        <v>0</v>
      </c>
      <c r="N3054" s="337">
        <f>SUMIFS('Скорая мед.помощь'!I:I,'Скорая мед.помощь'!D:D,СВОД!D3054,'Скорая мед.помощь'!F:F,СВОД!F3054)</f>
        <v>0</v>
      </c>
      <c r="O3054" s="338">
        <f>SUMIFS(Поликлиника!BF:BF,Поликлиника!D:D,СВОД!D3054,Поликлиника!F:F,СВОД!F3054)</f>
        <v>0</v>
      </c>
      <c r="P3054" s="339">
        <f>SUMIFS('Круглосуточный стационар'!O:O,'Круглосуточный стационар'!D:D,СВОД!D3054,'Круглосуточный стационар'!F:F,СВОД!F3054,'Круглосуточный стационар'!H:H,"-")+SUMIFS(ВМП!O:O,ВМП!D:D,СВОД!D3054,ВМП!F:F,СВОД!F3054,ВМП!H:H,"-")+SUMIFS('Дневной стационар'!O:O,'Дневной стационар'!D:D,СВОД!D3054,'Дневной стационар'!F:F,СВОД!F3054,'Дневной стационар'!H:H,"-")+SUMIFS(ЭКО!M:M,ЭКО!D:D,СВОД!D3054,ЭКО!F:F,СВОД!F3054)+SUMIFS(Диализ!M:M,Диализ!D:D,СВОД!D3054,Диализ!F:F,СВОД!F3054)+SUMIFS('Скорая мед.помощь'!N:N,'Скорая мед.помощь'!D:D,СВОД!D3054,'Скорая мед.помощь'!F:F,СВОД!F3054)+SUMIFS(Услуги!AV:AV,Услуги!D:D,СВОД!D3054,Услуги!F:F,СВОД!F3054)+SUMIFS(Поликлиника!BK:BK,Поликлиника!D:D,СВОД!D3054,Поликлиника!F:F,СВОД!F3054)</f>
        <v>0</v>
      </c>
      <c r="Q3054" s="336">
        <f>SUMIFS(Сверхбаза!L:L,Сверхбаза!C:C,СВОД!D3054,Сверхбаза!E:E,СВОД!F3054)+SUMIFS(Сверхбаза!N:N,Сверхбаза!C:C,СВОД!D3054,Сверхбаза!E:E,СВОД!F3054)</f>
        <v>0</v>
      </c>
      <c r="R3054" s="337">
        <f>SUMIFS(Сверхбаза!P:P,Сверхбаза!C:C,СВОД!D3054,Сверхбаза!E:E,СВОД!F3054)</f>
        <v>0</v>
      </c>
      <c r="S3054" s="337">
        <f>SUMIFS(Сверхбаза!R:R,Сверхбаза!C:C,СВОД!D3054,Сверхбаза!E:E,СВОД!F3054)</f>
        <v>0</v>
      </c>
      <c r="T3054" s="337">
        <f>SUMIFS(Сверхбаза!Q:Q,Сверхбаза!C:C,СВОД!D3054,Сверхбаза!E:E,СВОД!F3054)</f>
        <v>0</v>
      </c>
      <c r="U3054" s="337">
        <f>SUMIFS(Сверхбаза!S:S,Сверхбаза!C:C,СВОД!D3054,Сверхбаза!E:E,СВОД!F3054)</f>
        <v>0</v>
      </c>
      <c r="V3054" s="339">
        <f>SUMIFS(Сверхбаза!G:G,Сверхбаза!C:C,СВОД!D3054,Сверхбаза!E:E,СВОД!F3054)</f>
        <v>0</v>
      </c>
    </row>
    <row r="3055" spans="1:22" ht="25.5" outlineLevel="2" x14ac:dyDescent="0.2">
      <c r="A3055" s="33" t="s">
        <v>7</v>
      </c>
      <c r="B3055" s="9">
        <v>1</v>
      </c>
      <c r="C3055" s="10">
        <v>505406</v>
      </c>
      <c r="D3055" s="273">
        <v>540701</v>
      </c>
      <c r="E3055" s="81" t="s">
        <v>162</v>
      </c>
      <c r="F3055" s="81">
        <v>94</v>
      </c>
      <c r="G3055" s="82" t="s">
        <v>124</v>
      </c>
      <c r="H3055" s="336">
        <f>SUMIFS('Круглосуточный стационар'!J:J,'Круглосуточный стационар'!D:D,СВОД!D3055,'Круглосуточный стационар'!H:H,"-",'Круглосуточный стационар'!F:F,СВОД!F3055)+SUMIFS(ВМП!J:J,ВМП!D:D,СВОД!D3055,ВМП!H:H,"-",ВМП!F:F,СВОД!F3055)+SUMIFS('Дневной стационар'!J:J,'Дневной стационар'!D:D,СВОД!D3055,'Дневной стационар'!H:H,"-",'Дневной стационар'!F:F,СВОД!F3055)+SUMIFS(ЭКО!H:H,ЭКО!D:D,СВОД!D3055,ЭКО!F:F,СВОД!F3055)+SUMIFS(Диализ!H:H,Диализ!D:D,СВОД!D3055,Диализ!F:F,СВОД!F3055)</f>
        <v>0</v>
      </c>
      <c r="I3055" s="337">
        <f>SUMIFS(Поликлиника!H:H,Поликлиника!D:D,СВОД!D3055,Поликлиника!F:F,СВОД!F3055)</f>
        <v>0</v>
      </c>
      <c r="J3055" s="337">
        <f>SUMIFS(Поликлиника!AQ:AQ,Поликлиника!D:D,СВОД!D3055,Поликлиника!F:F,СВОД!F3055)</f>
        <v>0</v>
      </c>
      <c r="K3055" s="337">
        <f>SUMIFS(Поликлиника!AV:AV,Поликлиника!D:D,СВОД!D3055,Поликлиника!F:F,СВОД!F3055)</f>
        <v>0</v>
      </c>
      <c r="L3055" s="337">
        <f>SUMIFS(Поликлиника!BA:BA,Поликлиника!D:D,СВОД!D3055,Поликлиника!F:F,СВОД!F3055)</f>
        <v>0</v>
      </c>
      <c r="M3055" s="337">
        <f>SUMIFS(Услуги!H:H,Услуги!D:D,СВОД!D3055,Услуги!F:F,СВОД!F3055)+SUMIFS(Услуги!M:M,Услуги!D:D,СВОД!D3055,Услуги!F:F,СВОД!F3055)+SUMIFS(Услуги!R:R,Услуги!D:D,СВОД!D3055,Услуги!F:F,СВОД!F3055)+SUMIFS(Услуги!W:W,Услуги!D:D,СВОД!D3055,Услуги!F:F,СВОД!F3055)+SUMIFS(Услуги!AB:AB,Услуги!D:D,СВОД!D3055,Услуги!F:F,СВОД!F3055)+SUMIFS(Услуги!AG:AG,Услуги!D:D,СВОД!D3055,Услуги!F:F,СВОД!F3055)+SUMIFS(Услуги!AL:AL,Услуги!D:D,СВОД!D3055,Услуги!F:F,СВОД!F3055)+SUMIFS(Услуги!AQ:AQ,Услуги!D:D,СВОД!D3055,Услуги!F:F,СВОД!F3055)</f>
        <v>0</v>
      </c>
      <c r="N3055" s="337">
        <f>SUMIFS('Скорая мед.помощь'!I:I,'Скорая мед.помощь'!D:D,СВОД!D3055,'Скорая мед.помощь'!F:F,СВОД!F3055)</f>
        <v>0</v>
      </c>
      <c r="O3055" s="338">
        <f>SUMIFS(Поликлиника!BF:BF,Поликлиника!D:D,СВОД!D3055,Поликлиника!F:F,СВОД!F3055)</f>
        <v>0</v>
      </c>
      <c r="P3055" s="339">
        <f>SUMIFS('Круглосуточный стационар'!O:O,'Круглосуточный стационар'!D:D,СВОД!D3055,'Круглосуточный стационар'!F:F,СВОД!F3055,'Круглосуточный стационар'!H:H,"-")+SUMIFS(ВМП!O:O,ВМП!D:D,СВОД!D3055,ВМП!F:F,СВОД!F3055,ВМП!H:H,"-")+SUMIFS('Дневной стационар'!O:O,'Дневной стационар'!D:D,СВОД!D3055,'Дневной стационар'!F:F,СВОД!F3055,'Дневной стационар'!H:H,"-")+SUMIFS(ЭКО!M:M,ЭКО!D:D,СВОД!D3055,ЭКО!F:F,СВОД!F3055)+SUMIFS(Диализ!M:M,Диализ!D:D,СВОД!D3055,Диализ!F:F,СВОД!F3055)+SUMIFS('Скорая мед.помощь'!N:N,'Скорая мед.помощь'!D:D,СВОД!D3055,'Скорая мед.помощь'!F:F,СВОД!F3055)+SUMIFS(Услуги!AV:AV,Услуги!D:D,СВОД!D3055,Услуги!F:F,СВОД!F3055)+SUMIFS(Поликлиника!BK:BK,Поликлиника!D:D,СВОД!D3055,Поликлиника!F:F,СВОД!F3055)</f>
        <v>0</v>
      </c>
      <c r="Q3055" s="336">
        <f>SUMIFS(Сверхбаза!L:L,Сверхбаза!C:C,СВОД!D3055,Сверхбаза!E:E,СВОД!F3055)+SUMIFS(Сверхбаза!N:N,Сверхбаза!C:C,СВОД!D3055,Сверхбаза!E:E,СВОД!F3055)</f>
        <v>0</v>
      </c>
      <c r="R3055" s="337">
        <f>SUMIFS(Сверхбаза!P:P,Сверхбаза!C:C,СВОД!D3055,Сверхбаза!E:E,СВОД!F3055)</f>
        <v>0</v>
      </c>
      <c r="S3055" s="337">
        <f>SUMIFS(Сверхбаза!R:R,Сверхбаза!C:C,СВОД!D3055,Сверхбаза!E:E,СВОД!F3055)</f>
        <v>0</v>
      </c>
      <c r="T3055" s="337">
        <f>SUMIFS(Сверхбаза!Q:Q,Сверхбаза!C:C,СВОД!D3055,Сверхбаза!E:E,СВОД!F3055)</f>
        <v>0</v>
      </c>
      <c r="U3055" s="337">
        <f>SUMIFS(Сверхбаза!S:S,Сверхбаза!C:C,СВОД!D3055,Сверхбаза!E:E,СВОД!F3055)</f>
        <v>0</v>
      </c>
      <c r="V3055" s="339">
        <f>SUMIFS(Сверхбаза!G:G,Сверхбаза!C:C,СВОД!D3055,Сверхбаза!E:E,СВОД!F3055)</f>
        <v>0</v>
      </c>
    </row>
    <row r="3056" spans="1:22" outlineLevel="1" x14ac:dyDescent="0.2">
      <c r="A3056" s="320"/>
      <c r="B3056" s="321"/>
      <c r="C3056" s="322"/>
      <c r="D3056" s="340" t="s">
        <v>322</v>
      </c>
      <c r="E3056" s="83"/>
      <c r="F3056" s="83"/>
      <c r="G3056" s="84"/>
      <c r="H3056" s="341"/>
      <c r="I3056" s="342"/>
      <c r="J3056" s="342"/>
      <c r="K3056" s="342"/>
      <c r="L3056" s="342"/>
      <c r="M3056" s="342"/>
      <c r="N3056" s="342"/>
      <c r="O3056" s="343"/>
      <c r="P3056" s="344">
        <f>SUBTOTAL(9,P3048:P3055)</f>
        <v>37162.317347510652</v>
      </c>
      <c r="Q3056" s="341"/>
      <c r="R3056" s="342"/>
      <c r="S3056" s="342"/>
      <c r="T3056" s="342"/>
      <c r="U3056" s="342"/>
      <c r="V3056" s="344">
        <f>SUBTOTAL(9,V3048:V3055)</f>
        <v>0</v>
      </c>
    </row>
    <row r="3057" spans="1:22" ht="25.5" outlineLevel="2" x14ac:dyDescent="0.2">
      <c r="A3057" s="33" t="s">
        <v>7</v>
      </c>
      <c r="B3057" s="9">
        <v>1</v>
      </c>
      <c r="C3057" s="10">
        <v>505407</v>
      </c>
      <c r="D3057" s="273">
        <v>540801</v>
      </c>
      <c r="E3057" s="81" t="s">
        <v>652</v>
      </c>
      <c r="F3057" s="81">
        <v>1</v>
      </c>
      <c r="G3057" s="82" t="s">
        <v>12</v>
      </c>
      <c r="H3057" s="336">
        <f>SUMIFS('Круглосуточный стационар'!J:J,'Круглосуточный стационар'!D:D,СВОД!D3057,'Круглосуточный стационар'!H:H,"-",'Круглосуточный стационар'!F:F,СВОД!F3057)+SUMIFS(ВМП!J:J,ВМП!D:D,СВОД!D3057,ВМП!H:H,"-",ВМП!F:F,СВОД!F3057)+SUMIFS('Дневной стационар'!J:J,'Дневной стационар'!D:D,СВОД!D3057,'Дневной стационар'!H:H,"-",'Дневной стационар'!F:F,СВОД!F3057)+SUMIFS(ЭКО!H:H,ЭКО!D:D,СВОД!D3057,ЭКО!F:F,СВОД!F3057)+SUMIFS(Диализ!H:H,Диализ!D:D,СВОД!D3057,Диализ!F:F,СВОД!F3057)</f>
        <v>4023</v>
      </c>
      <c r="I3057" s="337">
        <f>SUMIFS(Поликлиника!H:H,Поликлиника!D:D,СВОД!D3057,Поликлиника!F:F,СВОД!F3057)</f>
        <v>0</v>
      </c>
      <c r="J3057" s="337">
        <f>SUMIFS(Поликлиника!AQ:AQ,Поликлиника!D:D,СВОД!D3057,Поликлиника!F:F,СВОД!F3057)</f>
        <v>0</v>
      </c>
      <c r="K3057" s="337">
        <f>SUMIFS(Поликлиника!AV:AV,Поликлиника!D:D,СВОД!D3057,Поликлиника!F:F,СВОД!F3057)</f>
        <v>0</v>
      </c>
      <c r="L3057" s="337">
        <f>SUMIFS(Поликлиника!BA:BA,Поликлиника!D:D,СВОД!D3057,Поликлиника!F:F,СВОД!F3057)</f>
        <v>0</v>
      </c>
      <c r="M3057" s="337">
        <f>SUMIFS(Услуги!H:H,Услуги!D:D,СВОД!D3057,Услуги!F:F,СВОД!F3057)+SUMIFS(Услуги!M:M,Услуги!D:D,СВОД!D3057,Услуги!F:F,СВОД!F3057)+SUMIFS(Услуги!R:R,Услуги!D:D,СВОД!D3057,Услуги!F:F,СВОД!F3057)+SUMIFS(Услуги!W:W,Услуги!D:D,СВОД!D3057,Услуги!F:F,СВОД!F3057)+SUMIFS(Услуги!AB:AB,Услуги!D:D,СВОД!D3057,Услуги!F:F,СВОД!F3057)+SUMIFS(Услуги!AG:AG,Услуги!D:D,СВОД!D3057,Услуги!F:F,СВОД!F3057)+SUMIFS(Услуги!AL:AL,Услуги!D:D,СВОД!D3057,Услуги!F:F,СВОД!F3057)+SUMIFS(Услуги!AQ:AQ,Услуги!D:D,СВОД!D3057,Услуги!F:F,СВОД!F3057)</f>
        <v>0</v>
      </c>
      <c r="N3057" s="337">
        <f>SUMIFS('Скорая мед.помощь'!I:I,'Скорая мед.помощь'!D:D,СВОД!D3057,'Скорая мед.помощь'!F:F,СВОД!F3057)</f>
        <v>0</v>
      </c>
      <c r="O3057" s="338">
        <f>SUMIFS(Поликлиника!BF:BF,Поликлиника!D:D,СВОД!D3057,Поликлиника!F:F,СВОД!F3057)</f>
        <v>0</v>
      </c>
      <c r="P3057" s="339">
        <f>SUMIFS('Круглосуточный стационар'!O:O,'Круглосуточный стационар'!D:D,СВОД!D3057,'Круглосуточный стационар'!F:F,СВОД!F3057,'Круглосуточный стационар'!H:H,"-")+SUMIFS(ВМП!O:O,ВМП!D:D,СВОД!D3057,ВМП!F:F,СВОД!F3057,ВМП!H:H,"-")+SUMIFS('Дневной стационар'!O:O,'Дневной стационар'!D:D,СВОД!D3057,'Дневной стационар'!F:F,СВОД!F3057,'Дневной стационар'!H:H,"-")+SUMIFS(ЭКО!M:M,ЭКО!D:D,СВОД!D3057,ЭКО!F:F,СВОД!F3057)+SUMIFS(Диализ!M:M,Диализ!D:D,СВОД!D3057,Диализ!F:F,СВОД!F3057)+SUMIFS('Скорая мед.помощь'!N:N,'Скорая мед.помощь'!D:D,СВОД!D3057,'Скорая мед.помощь'!F:F,СВОД!F3057)+SUMIFS(Услуги!AV:AV,Услуги!D:D,СВОД!D3057,Услуги!F:F,СВОД!F3057)+SUMIFS(Поликлиника!BK:BK,Поликлиника!D:D,СВОД!D3057,Поликлиника!F:F,СВОД!F3057)</f>
        <v>90907.889291928645</v>
      </c>
      <c r="Q3057" s="336">
        <f>SUMIFS(Сверхбаза!L:L,Сверхбаза!C:C,СВОД!D3057,Сверхбаза!E:E,СВОД!F3057)+SUMIFS(Сверхбаза!N:N,Сверхбаза!C:C,СВОД!D3057,Сверхбаза!E:E,СВОД!F3057)</f>
        <v>0</v>
      </c>
      <c r="R3057" s="337">
        <f>SUMIFS(Сверхбаза!P:P,Сверхбаза!C:C,СВОД!D3057,Сверхбаза!E:E,СВОД!F3057)</f>
        <v>0</v>
      </c>
      <c r="S3057" s="337">
        <f>SUMIFS(Сверхбаза!R:R,Сверхбаза!C:C,СВОД!D3057,Сверхбаза!E:E,СВОД!F3057)</f>
        <v>0</v>
      </c>
      <c r="T3057" s="337">
        <f>SUMIFS(Сверхбаза!Q:Q,Сверхбаза!C:C,СВОД!D3057,Сверхбаза!E:E,СВОД!F3057)</f>
        <v>0</v>
      </c>
      <c r="U3057" s="337">
        <f>SUMIFS(Сверхбаза!S:S,Сверхбаза!C:C,СВОД!D3057,Сверхбаза!E:E,СВОД!F3057)</f>
        <v>0</v>
      </c>
      <c r="V3057" s="339">
        <f>SUMIFS(Сверхбаза!G:G,Сверхбаза!C:C,СВОД!D3057,Сверхбаза!E:E,СВОД!F3057)</f>
        <v>0</v>
      </c>
    </row>
    <row r="3058" spans="1:22" ht="25.5" outlineLevel="2" x14ac:dyDescent="0.2">
      <c r="A3058" s="33" t="s">
        <v>7</v>
      </c>
      <c r="B3058" s="9">
        <v>1</v>
      </c>
      <c r="C3058" s="10">
        <v>505407</v>
      </c>
      <c r="D3058" s="273">
        <v>540801</v>
      </c>
      <c r="E3058" s="81" t="s">
        <v>652</v>
      </c>
      <c r="F3058" s="81">
        <v>13</v>
      </c>
      <c r="G3058" s="82" t="s">
        <v>859</v>
      </c>
      <c r="H3058" s="336">
        <f>SUMIFS('Круглосуточный стационар'!J:J,'Круглосуточный стационар'!D:D,СВОД!D3058,'Круглосуточный стационар'!H:H,"-",'Круглосуточный стационар'!F:F,СВОД!F3058)+SUMIFS(ВМП!J:J,ВМП!D:D,СВОД!D3058,ВМП!H:H,"-",ВМП!F:F,СВОД!F3058)+SUMIFS('Дневной стационар'!J:J,'Дневной стационар'!D:D,СВОД!D3058,'Дневной стационар'!H:H,"-",'Дневной стационар'!F:F,СВОД!F3058)+SUMIFS(ЭКО!H:H,ЭКО!D:D,СВОД!D3058,ЭКО!F:F,СВОД!F3058)+SUMIFS(Диализ!H:H,Диализ!D:D,СВОД!D3058,Диализ!F:F,СВОД!F3058)</f>
        <v>0</v>
      </c>
      <c r="I3058" s="337">
        <f>SUMIFS(Поликлиника!H:H,Поликлиника!D:D,СВОД!D3058,Поликлиника!F:F,СВОД!F3058)</f>
        <v>0</v>
      </c>
      <c r="J3058" s="337">
        <f>SUMIFS(Поликлиника!AQ:AQ,Поликлиника!D:D,СВОД!D3058,Поликлиника!F:F,СВОД!F3058)</f>
        <v>0</v>
      </c>
      <c r="K3058" s="337">
        <f>SUMIFS(Поликлиника!AV:AV,Поликлиника!D:D,СВОД!D3058,Поликлиника!F:F,СВОД!F3058)</f>
        <v>0</v>
      </c>
      <c r="L3058" s="337">
        <f>SUMIFS(Поликлиника!BA:BA,Поликлиника!D:D,СВОД!D3058,Поликлиника!F:F,СВОД!F3058)</f>
        <v>0</v>
      </c>
      <c r="M3058" s="337">
        <f>SUMIFS(Услуги!H:H,Услуги!D:D,СВОД!D3058,Услуги!F:F,СВОД!F3058)+SUMIFS(Услуги!M:M,Услуги!D:D,СВОД!D3058,Услуги!F:F,СВОД!F3058)+SUMIFS(Услуги!R:R,Услуги!D:D,СВОД!D3058,Услуги!F:F,СВОД!F3058)+SUMIFS(Услуги!W:W,Услуги!D:D,СВОД!D3058,Услуги!F:F,СВОД!F3058)+SUMIFS(Услуги!AB:AB,Услуги!D:D,СВОД!D3058,Услуги!F:F,СВОД!F3058)+SUMIFS(Услуги!AG:AG,Услуги!D:D,СВОД!D3058,Услуги!F:F,СВОД!F3058)+SUMIFS(Услуги!AL:AL,Услуги!D:D,СВОД!D3058,Услуги!F:F,СВОД!F3058)+SUMIFS(Услуги!AQ:AQ,Услуги!D:D,СВОД!D3058,Услуги!F:F,СВОД!F3058)</f>
        <v>0</v>
      </c>
      <c r="N3058" s="337">
        <f>SUMIFS('Скорая мед.помощь'!I:I,'Скорая мед.помощь'!D:D,СВОД!D3058,'Скорая мед.помощь'!F:F,СВОД!F3058)</f>
        <v>0</v>
      </c>
      <c r="O3058" s="338">
        <f>SUMIFS(Поликлиника!BF:BF,Поликлиника!D:D,СВОД!D3058,Поликлиника!F:F,СВОД!F3058)</f>
        <v>0</v>
      </c>
      <c r="P3058" s="339">
        <f>SUMIFS('Круглосуточный стационар'!O:O,'Круглосуточный стационар'!D:D,СВОД!D3058,'Круглосуточный стационар'!F:F,СВОД!F3058,'Круглосуточный стационар'!H:H,"-")+SUMIFS(ВМП!O:O,ВМП!D:D,СВОД!D3058,ВМП!F:F,СВОД!F3058,ВМП!H:H,"-")+SUMIFS('Дневной стационар'!O:O,'Дневной стационар'!D:D,СВОД!D3058,'Дневной стационар'!F:F,СВОД!F3058,'Дневной стационар'!H:H,"-")+SUMIFS(ЭКО!M:M,ЭКО!D:D,СВОД!D3058,ЭКО!F:F,СВОД!F3058)+SUMIFS(Диализ!M:M,Диализ!D:D,СВОД!D3058,Диализ!F:F,СВОД!F3058)+SUMIFS('Скорая мед.помощь'!N:N,'Скорая мед.помощь'!D:D,СВОД!D3058,'Скорая мед.помощь'!F:F,СВОД!F3058)+SUMIFS(Услуги!AV:AV,Услуги!D:D,СВОД!D3058,Услуги!F:F,СВОД!F3058)+SUMIFS(Поликлиника!BK:BK,Поликлиника!D:D,СВОД!D3058,Поликлиника!F:F,СВОД!F3058)</f>
        <v>0</v>
      </c>
      <c r="Q3058" s="336">
        <f>SUMIFS(Сверхбаза!L:L,Сверхбаза!C:C,СВОД!D3058,Сверхбаза!E:E,СВОД!F3058)+SUMIFS(Сверхбаза!N:N,Сверхбаза!C:C,СВОД!D3058,Сверхбаза!E:E,СВОД!F3058)</f>
        <v>0</v>
      </c>
      <c r="R3058" s="337">
        <f>SUMIFS(Сверхбаза!P:P,Сверхбаза!C:C,СВОД!D3058,Сверхбаза!E:E,СВОД!F3058)</f>
        <v>0</v>
      </c>
      <c r="S3058" s="337">
        <f>SUMIFS(Сверхбаза!R:R,Сверхбаза!C:C,СВОД!D3058,Сверхбаза!E:E,СВОД!F3058)</f>
        <v>0</v>
      </c>
      <c r="T3058" s="337">
        <f>SUMIFS(Сверхбаза!Q:Q,Сверхбаза!C:C,СВОД!D3058,Сверхбаза!E:E,СВОД!F3058)</f>
        <v>0</v>
      </c>
      <c r="U3058" s="337">
        <f>SUMIFS(Сверхбаза!S:S,Сверхбаза!C:C,СВОД!D3058,Сверхбаза!E:E,СВОД!F3058)</f>
        <v>0</v>
      </c>
      <c r="V3058" s="339">
        <f>SUMIFS(Сверхбаза!G:G,Сверхбаза!C:C,СВОД!D3058,Сверхбаза!E:E,СВОД!F3058)</f>
        <v>0</v>
      </c>
    </row>
    <row r="3059" spans="1:22" ht="25.5" outlineLevel="2" x14ac:dyDescent="0.2">
      <c r="A3059" s="33" t="s">
        <v>7</v>
      </c>
      <c r="B3059" s="9">
        <v>1</v>
      </c>
      <c r="C3059" s="10">
        <v>505407</v>
      </c>
      <c r="D3059" s="273">
        <v>540801</v>
      </c>
      <c r="E3059" s="81" t="s">
        <v>652</v>
      </c>
      <c r="F3059" s="81">
        <v>2</v>
      </c>
      <c r="G3059" s="82" t="s">
        <v>135</v>
      </c>
      <c r="H3059" s="336">
        <f>SUMIFS('Круглосуточный стационар'!J:J,'Круглосуточный стационар'!D:D,СВОД!D3059,'Круглосуточный стационар'!H:H,"-",'Круглосуточный стационар'!F:F,СВОД!F3059)+SUMIFS(ВМП!J:J,ВМП!D:D,СВОД!D3059,ВМП!H:H,"-",ВМП!F:F,СВОД!F3059)+SUMIFS('Дневной стационар'!J:J,'Дневной стационар'!D:D,СВОД!D3059,'Дневной стационар'!H:H,"-",'Дневной стационар'!F:F,СВОД!F3059)+SUMIFS(ЭКО!H:H,ЭКО!D:D,СВОД!D3059,ЭКО!F:F,СВОД!F3059)+SUMIFS(Диализ!H:H,Диализ!D:D,СВОД!D3059,Диализ!F:F,СВОД!F3059)</f>
        <v>1100</v>
      </c>
      <c r="I3059" s="337">
        <f>SUMIFS(Поликлиника!H:H,Поликлиника!D:D,СВОД!D3059,Поликлиника!F:F,СВОД!F3059)</f>
        <v>0</v>
      </c>
      <c r="J3059" s="337">
        <f>SUMIFS(Поликлиника!AQ:AQ,Поликлиника!D:D,СВОД!D3059,Поликлиника!F:F,СВОД!F3059)</f>
        <v>0</v>
      </c>
      <c r="K3059" s="337">
        <f>SUMIFS(Поликлиника!AV:AV,Поликлиника!D:D,СВОД!D3059,Поликлиника!F:F,СВОД!F3059)</f>
        <v>0</v>
      </c>
      <c r="L3059" s="337">
        <f>SUMIFS(Поликлиника!BA:BA,Поликлиника!D:D,СВОД!D3059,Поликлиника!F:F,СВОД!F3059)</f>
        <v>0</v>
      </c>
      <c r="M3059" s="337">
        <f>SUMIFS(Услуги!H:H,Услуги!D:D,СВОД!D3059,Услуги!F:F,СВОД!F3059)+SUMIFS(Услуги!M:M,Услуги!D:D,СВОД!D3059,Услуги!F:F,СВОД!F3059)+SUMIFS(Услуги!R:R,Услуги!D:D,СВОД!D3059,Услуги!F:F,СВОД!F3059)+SUMIFS(Услуги!W:W,Услуги!D:D,СВОД!D3059,Услуги!F:F,СВОД!F3059)+SUMIFS(Услуги!AB:AB,Услуги!D:D,СВОД!D3059,Услуги!F:F,СВОД!F3059)+SUMIFS(Услуги!AG:AG,Услуги!D:D,СВОД!D3059,Услуги!F:F,СВОД!F3059)+SUMIFS(Услуги!AL:AL,Услуги!D:D,СВОД!D3059,Услуги!F:F,СВОД!F3059)+SUMIFS(Услуги!AQ:AQ,Услуги!D:D,СВОД!D3059,Услуги!F:F,СВОД!F3059)</f>
        <v>0</v>
      </c>
      <c r="N3059" s="337">
        <f>SUMIFS('Скорая мед.помощь'!I:I,'Скорая мед.помощь'!D:D,СВОД!D3059,'Скорая мед.помощь'!F:F,СВОД!F3059)</f>
        <v>0</v>
      </c>
      <c r="O3059" s="338">
        <f>SUMIFS(Поликлиника!BF:BF,Поликлиника!D:D,СВОД!D3059,Поликлиника!F:F,СВОД!F3059)</f>
        <v>0</v>
      </c>
      <c r="P3059" s="339">
        <f>SUMIFS('Круглосуточный стационар'!O:O,'Круглосуточный стационар'!D:D,СВОД!D3059,'Круглосуточный стационар'!F:F,СВОД!F3059,'Круглосуточный стационар'!H:H,"-")+SUMIFS(ВМП!O:O,ВМП!D:D,СВОД!D3059,ВМП!F:F,СВОД!F3059,ВМП!H:H,"-")+SUMIFS('Дневной стационар'!O:O,'Дневной стационар'!D:D,СВОД!D3059,'Дневной стационар'!F:F,СВОД!F3059,'Дневной стационар'!H:H,"-")+SUMIFS(ЭКО!M:M,ЭКО!D:D,СВОД!D3059,ЭКО!F:F,СВОД!F3059)+SUMIFS(Диализ!M:M,Диализ!D:D,СВОД!D3059,Диализ!F:F,СВОД!F3059)+SUMIFS('Скорая мед.помощь'!N:N,'Скорая мед.помощь'!D:D,СВОД!D3059,'Скорая мед.помощь'!F:F,СВОД!F3059)+SUMIFS(Услуги!AV:AV,Услуги!D:D,СВОД!D3059,Услуги!F:F,СВОД!F3059)+SUMIFS(Поликлиника!BK:BK,Поликлиника!D:D,СВОД!D3059,Поликлиника!F:F,СВОД!F3059)</f>
        <v>10551.655583999998</v>
      </c>
      <c r="Q3059" s="336">
        <f>SUMIFS(Сверхбаза!L:L,Сверхбаза!C:C,СВОД!D3059,Сверхбаза!E:E,СВОД!F3059)+SUMIFS(Сверхбаза!N:N,Сверхбаза!C:C,СВОД!D3059,Сверхбаза!E:E,СВОД!F3059)</f>
        <v>0</v>
      </c>
      <c r="R3059" s="337">
        <f>SUMIFS(Сверхбаза!P:P,Сверхбаза!C:C,СВОД!D3059,Сверхбаза!E:E,СВОД!F3059)</f>
        <v>0</v>
      </c>
      <c r="S3059" s="337">
        <f>SUMIFS(Сверхбаза!R:R,Сверхбаза!C:C,СВОД!D3059,Сверхбаза!E:E,СВОД!F3059)</f>
        <v>0</v>
      </c>
      <c r="T3059" s="337">
        <f>SUMIFS(Сверхбаза!Q:Q,Сверхбаза!C:C,СВОД!D3059,Сверхбаза!E:E,СВОД!F3059)</f>
        <v>0</v>
      </c>
      <c r="U3059" s="337">
        <f>SUMIFS(Сверхбаза!S:S,Сверхбаза!C:C,СВОД!D3059,Сверхбаза!E:E,СВОД!F3059)</f>
        <v>0</v>
      </c>
      <c r="V3059" s="339">
        <f>SUMIFS(Сверхбаза!G:G,Сверхбаза!C:C,СВОД!D3059,Сверхбаза!E:E,СВОД!F3059)</f>
        <v>0</v>
      </c>
    </row>
    <row r="3060" spans="1:22" ht="25.5" outlineLevel="2" x14ac:dyDescent="0.2">
      <c r="A3060" s="33" t="s">
        <v>7</v>
      </c>
      <c r="B3060" s="9">
        <v>1</v>
      </c>
      <c r="C3060" s="10">
        <v>505407</v>
      </c>
      <c r="D3060" s="273">
        <v>540801</v>
      </c>
      <c r="E3060" s="81" t="s">
        <v>652</v>
      </c>
      <c r="F3060" s="81">
        <v>6</v>
      </c>
      <c r="G3060" s="82" t="s">
        <v>860</v>
      </c>
      <c r="H3060" s="336">
        <f>SUMIFS('Круглосуточный стационар'!J:J,'Круглосуточный стационар'!D:D,СВОД!D3060,'Круглосуточный стационар'!H:H,"-",'Круглосуточный стационар'!F:F,СВОД!F3060)+SUMIFS(ВМП!J:J,ВМП!D:D,СВОД!D3060,ВМП!H:H,"-",ВМП!F:F,СВОД!F3060)+SUMIFS('Дневной стационар'!J:J,'Дневной стационар'!D:D,СВОД!D3060,'Дневной стационар'!H:H,"-",'Дневной стационар'!F:F,СВОД!F3060)+SUMIFS(ЭКО!H:H,ЭКО!D:D,СВОД!D3060,ЭКО!F:F,СВОД!F3060)+SUMIFS(Диализ!H:H,Диализ!D:D,СВОД!D3060,Диализ!F:F,СВОД!F3060)</f>
        <v>0</v>
      </c>
      <c r="I3060" s="337">
        <f>SUMIFS(Поликлиника!H:H,Поликлиника!D:D,СВОД!D3060,Поликлиника!F:F,СВОД!F3060)</f>
        <v>0</v>
      </c>
      <c r="J3060" s="337">
        <f>SUMIFS(Поликлиника!AQ:AQ,Поликлиника!D:D,СВОД!D3060,Поликлиника!F:F,СВОД!F3060)</f>
        <v>0</v>
      </c>
      <c r="K3060" s="337">
        <f>SUMIFS(Поликлиника!AV:AV,Поликлиника!D:D,СВОД!D3060,Поликлиника!F:F,СВОД!F3060)</f>
        <v>0</v>
      </c>
      <c r="L3060" s="337">
        <f>SUMIFS(Поликлиника!BA:BA,Поликлиника!D:D,СВОД!D3060,Поликлиника!F:F,СВОД!F3060)</f>
        <v>0</v>
      </c>
      <c r="M3060" s="337">
        <f>SUMIFS(Услуги!H:H,Услуги!D:D,СВОД!D3060,Услуги!F:F,СВОД!F3060)+SUMIFS(Услуги!M:M,Услуги!D:D,СВОД!D3060,Услуги!F:F,СВОД!F3060)+SUMIFS(Услуги!R:R,Услуги!D:D,СВОД!D3060,Услуги!F:F,СВОД!F3060)+SUMIFS(Услуги!W:W,Услуги!D:D,СВОД!D3060,Услуги!F:F,СВОД!F3060)+SUMIFS(Услуги!AB:AB,Услуги!D:D,СВОД!D3060,Услуги!F:F,СВОД!F3060)+SUMIFS(Услуги!AG:AG,Услуги!D:D,СВОД!D3060,Услуги!F:F,СВОД!F3060)+SUMIFS(Услуги!AL:AL,Услуги!D:D,СВОД!D3060,Услуги!F:F,СВОД!F3060)+SUMIFS(Услуги!AQ:AQ,Услуги!D:D,СВОД!D3060,Услуги!F:F,СВОД!F3060)</f>
        <v>0</v>
      </c>
      <c r="N3060" s="337">
        <f>SUMIFS('Скорая мед.помощь'!I:I,'Скорая мед.помощь'!D:D,СВОД!D3060,'Скорая мед.помощь'!F:F,СВОД!F3060)</f>
        <v>0</v>
      </c>
      <c r="O3060" s="338">
        <f>SUMIFS(Поликлиника!BF:BF,Поликлиника!D:D,СВОД!D3060,Поликлиника!F:F,СВОД!F3060)</f>
        <v>0</v>
      </c>
      <c r="P3060" s="339">
        <f>SUMIFS('Круглосуточный стационар'!O:O,'Круглосуточный стационар'!D:D,СВОД!D3060,'Круглосуточный стационар'!F:F,СВОД!F3060,'Круглосуточный стационар'!H:H,"-")+SUMIFS(ВМП!O:O,ВМП!D:D,СВОД!D3060,ВМП!F:F,СВОД!F3060,ВМП!H:H,"-")+SUMIFS('Дневной стационар'!O:O,'Дневной стационар'!D:D,СВОД!D3060,'Дневной стационар'!F:F,СВОД!F3060,'Дневной стационар'!H:H,"-")+SUMIFS(ЭКО!M:M,ЭКО!D:D,СВОД!D3060,ЭКО!F:F,СВОД!F3060)+SUMIFS(Диализ!M:M,Диализ!D:D,СВОД!D3060,Диализ!F:F,СВОД!F3060)+SUMIFS('Скорая мед.помощь'!N:N,'Скорая мед.помощь'!D:D,СВОД!D3060,'Скорая мед.помощь'!F:F,СВОД!F3060)+SUMIFS(Услуги!AV:AV,Услуги!D:D,СВОД!D3060,Услуги!F:F,СВОД!F3060)+SUMIFS(Поликлиника!BK:BK,Поликлиника!D:D,СВОД!D3060,Поликлиника!F:F,СВОД!F3060)</f>
        <v>0</v>
      </c>
      <c r="Q3060" s="336">
        <f>SUMIFS(Сверхбаза!L:L,Сверхбаза!C:C,СВОД!D3060,Сверхбаза!E:E,СВОД!F3060)+SUMIFS(Сверхбаза!N:N,Сверхбаза!C:C,СВОД!D3060,Сверхбаза!E:E,СВОД!F3060)</f>
        <v>0</v>
      </c>
      <c r="R3060" s="337">
        <f>SUMIFS(Сверхбаза!P:P,Сверхбаза!C:C,СВОД!D3060,Сверхбаза!E:E,СВОД!F3060)</f>
        <v>0</v>
      </c>
      <c r="S3060" s="337">
        <f>SUMIFS(Сверхбаза!R:R,Сверхбаза!C:C,СВОД!D3060,Сверхбаза!E:E,СВОД!F3060)</f>
        <v>0</v>
      </c>
      <c r="T3060" s="337">
        <f>SUMIFS(Сверхбаза!Q:Q,Сверхбаза!C:C,СВОД!D3060,Сверхбаза!E:E,СВОД!F3060)</f>
        <v>0</v>
      </c>
      <c r="U3060" s="337">
        <f>SUMIFS(Сверхбаза!S:S,Сверхбаза!C:C,СВОД!D3060,Сверхбаза!E:E,СВОД!F3060)</f>
        <v>0</v>
      </c>
      <c r="V3060" s="339">
        <f>SUMIFS(Сверхбаза!G:G,Сверхбаза!C:C,СВОД!D3060,Сверхбаза!E:E,СВОД!F3060)</f>
        <v>0</v>
      </c>
    </row>
    <row r="3061" spans="1:22" ht="25.5" outlineLevel="2" x14ac:dyDescent="0.2">
      <c r="A3061" s="33" t="s">
        <v>7</v>
      </c>
      <c r="B3061" s="9">
        <v>1</v>
      </c>
      <c r="C3061" s="10">
        <v>505407</v>
      </c>
      <c r="D3061" s="273">
        <v>540801</v>
      </c>
      <c r="E3061" s="81" t="s">
        <v>652</v>
      </c>
      <c r="F3061" s="81">
        <v>3</v>
      </c>
      <c r="G3061" s="82" t="s">
        <v>136</v>
      </c>
      <c r="H3061" s="336">
        <f>SUMIFS('Круглосуточный стационар'!J:J,'Круглосуточный стационар'!D:D,СВОД!D3061,'Круглосуточный стационар'!H:H,"-",'Круглосуточный стационар'!F:F,СВОД!F3061)+SUMIFS(ВМП!J:J,ВМП!D:D,СВОД!D3061,ВМП!H:H,"-",ВМП!F:F,СВОД!F3061)+SUMIFS('Дневной стационар'!J:J,'Дневной стационар'!D:D,СВОД!D3061,'Дневной стационар'!H:H,"-",'Дневной стационар'!F:F,СВОД!F3061)+SUMIFS(ЭКО!H:H,ЭКО!D:D,СВОД!D3061,ЭКО!F:F,СВОД!F3061)+SUMIFS(Диализ!H:H,Диализ!D:D,СВОД!D3061,Диализ!F:F,СВОД!F3061)</f>
        <v>0</v>
      </c>
      <c r="I3061" s="337">
        <f>SUMIFS(Поликлиника!H:H,Поликлиника!D:D,СВОД!D3061,Поликлиника!F:F,СВОД!F3061)</f>
        <v>19032</v>
      </c>
      <c r="J3061" s="337">
        <f>SUMIFS(Поликлиника!AQ:AQ,Поликлиника!D:D,СВОД!D3061,Поликлиника!F:F,СВОД!F3061)</f>
        <v>17285</v>
      </c>
      <c r="K3061" s="337">
        <f>SUMIFS(Поликлиника!AV:AV,Поликлиника!D:D,СВОД!D3061,Поликлиника!F:F,СВОД!F3061)</f>
        <v>49507</v>
      </c>
      <c r="L3061" s="337">
        <f>SUMIFS(Поликлиника!BA:BA,Поликлиника!D:D,СВОД!D3061,Поликлиника!F:F,СВОД!F3061)</f>
        <v>40990</v>
      </c>
      <c r="M3061" s="337">
        <f>SUMIFS(Услуги!H:H,Услуги!D:D,СВОД!D3061,Услуги!F:F,СВОД!F3061)+SUMIFS(Услуги!M:M,Услуги!D:D,СВОД!D3061,Услуги!F:F,СВОД!F3061)+SUMIFS(Услуги!R:R,Услуги!D:D,СВОД!D3061,Услуги!F:F,СВОД!F3061)+SUMIFS(Услуги!W:W,Услуги!D:D,СВОД!D3061,Услуги!F:F,СВОД!F3061)+SUMIFS(Услуги!AB:AB,Услуги!D:D,СВОД!D3061,Услуги!F:F,СВОД!F3061)+SUMIFS(Услуги!AG:AG,Услуги!D:D,СВОД!D3061,Услуги!F:F,СВОД!F3061)+SUMIFS(Услуги!AL:AL,Услуги!D:D,СВОД!D3061,Услуги!F:F,СВОД!F3061)+SUMIFS(Услуги!AQ:AQ,Услуги!D:D,СВОД!D3061,Услуги!F:F,СВОД!F3061)</f>
        <v>0</v>
      </c>
      <c r="N3061" s="337">
        <f>SUMIFS('Скорая мед.помощь'!I:I,'Скорая мед.помощь'!D:D,СВОД!D3061,'Скорая мед.помощь'!F:F,СВОД!F3061)</f>
        <v>0</v>
      </c>
      <c r="O3061" s="338">
        <f>SUMIFS(Поликлиника!BF:BF,Поликлиника!D:D,СВОД!D3061,Поликлиника!F:F,СВОД!F3061)</f>
        <v>0</v>
      </c>
      <c r="P3061" s="339">
        <f>SUMIFS('Круглосуточный стационар'!O:O,'Круглосуточный стационар'!D:D,СВОД!D3061,'Круглосуточный стационар'!F:F,СВОД!F3061,'Круглосуточный стационар'!H:H,"-")+SUMIFS(ВМП!O:O,ВМП!D:D,СВОД!D3061,ВМП!F:F,СВОД!F3061,ВМП!H:H,"-")+SUMIFS('Дневной стационар'!O:O,'Дневной стационар'!D:D,СВОД!D3061,'Дневной стационар'!F:F,СВОД!F3061,'Дневной стационар'!H:H,"-")+SUMIFS(ЭКО!M:M,ЭКО!D:D,СВОД!D3061,ЭКО!F:F,СВОД!F3061)+SUMIFS(Диализ!M:M,Диализ!D:D,СВОД!D3061,Диализ!F:F,СВОД!F3061)+SUMIFS('Скорая мед.помощь'!N:N,'Скорая мед.помощь'!D:D,СВОД!D3061,'Скорая мед.помощь'!F:F,СВОД!F3061)+SUMIFS(Услуги!AV:AV,Услуги!D:D,СВОД!D3061,Услуги!F:F,СВОД!F3061)+SUMIFS(Поликлиника!BK:BK,Поликлиника!D:D,СВОД!D3061,Поликлиника!F:F,СВОД!F3061)</f>
        <v>140228.44352232796</v>
      </c>
      <c r="Q3061" s="336">
        <f>SUMIFS(Сверхбаза!L:L,Сверхбаза!C:C,СВОД!D3061,Сверхбаза!E:E,СВОД!F3061)+SUMIFS(Сверхбаза!N:N,Сверхбаза!C:C,СВОД!D3061,Сверхбаза!E:E,СВОД!F3061)</f>
        <v>0</v>
      </c>
      <c r="R3061" s="337">
        <f>SUMIFS(Сверхбаза!P:P,Сверхбаза!C:C,СВОД!D3061,Сверхбаза!E:E,СВОД!F3061)</f>
        <v>0</v>
      </c>
      <c r="S3061" s="337">
        <f>SUMIFS(Сверхбаза!R:R,Сверхбаза!C:C,СВОД!D3061,Сверхбаза!E:E,СВОД!F3061)</f>
        <v>0</v>
      </c>
      <c r="T3061" s="337">
        <f>SUMIFS(Сверхбаза!Q:Q,Сверхбаза!C:C,СВОД!D3061,Сверхбаза!E:E,СВОД!F3061)</f>
        <v>0</v>
      </c>
      <c r="U3061" s="337">
        <f>SUMIFS(Сверхбаза!S:S,Сверхбаза!C:C,СВОД!D3061,Сверхбаза!E:E,СВОД!F3061)</f>
        <v>0</v>
      </c>
      <c r="V3061" s="339">
        <f>SUMIFS(Сверхбаза!G:G,Сверхбаза!C:C,СВОД!D3061,Сверхбаза!E:E,СВОД!F3061)</f>
        <v>0</v>
      </c>
    </row>
    <row r="3062" spans="1:22" ht="25.5" outlineLevel="2" x14ac:dyDescent="0.2">
      <c r="A3062" s="33" t="s">
        <v>7</v>
      </c>
      <c r="B3062" s="9">
        <v>1</v>
      </c>
      <c r="C3062" s="10">
        <v>505407</v>
      </c>
      <c r="D3062" s="273">
        <v>540801</v>
      </c>
      <c r="E3062" s="81" t="s">
        <v>652</v>
      </c>
      <c r="F3062" s="81">
        <v>7</v>
      </c>
      <c r="G3062" s="82" t="s">
        <v>861</v>
      </c>
      <c r="H3062" s="336">
        <f>SUMIFS('Круглосуточный стационар'!J:J,'Круглосуточный стационар'!D:D,СВОД!D3062,'Круглосуточный стационар'!H:H,"-",'Круглосуточный стационар'!F:F,СВОД!F3062)+SUMIFS(ВМП!J:J,ВМП!D:D,СВОД!D3062,ВМП!H:H,"-",ВМП!F:F,СВОД!F3062)+SUMIFS('Дневной стационар'!J:J,'Дневной стационар'!D:D,СВОД!D3062,'Дневной стационар'!H:H,"-",'Дневной стационар'!F:F,СВОД!F3062)+SUMIFS(ЭКО!H:H,ЭКО!D:D,СВОД!D3062,ЭКО!F:F,СВОД!F3062)+SUMIFS(Диализ!H:H,Диализ!D:D,СВОД!D3062,Диализ!F:F,СВОД!F3062)</f>
        <v>0</v>
      </c>
      <c r="I3062" s="337">
        <f>SUMIFS(Поликлиника!H:H,Поликлиника!D:D,СВОД!D3062,Поликлиника!F:F,СВОД!F3062)</f>
        <v>0</v>
      </c>
      <c r="J3062" s="337">
        <f>SUMIFS(Поликлиника!AQ:AQ,Поликлиника!D:D,СВОД!D3062,Поликлиника!F:F,СВОД!F3062)</f>
        <v>0</v>
      </c>
      <c r="K3062" s="337">
        <f>SUMIFS(Поликлиника!AV:AV,Поликлиника!D:D,СВОД!D3062,Поликлиника!F:F,СВОД!F3062)</f>
        <v>0</v>
      </c>
      <c r="L3062" s="337">
        <f>SUMIFS(Поликлиника!BA:BA,Поликлиника!D:D,СВОД!D3062,Поликлиника!F:F,СВОД!F3062)</f>
        <v>0</v>
      </c>
      <c r="M3062" s="337">
        <f>SUMIFS(Услуги!H:H,Услуги!D:D,СВОД!D3062,Услуги!F:F,СВОД!F3062)+SUMIFS(Услуги!M:M,Услуги!D:D,СВОД!D3062,Услуги!F:F,СВОД!F3062)+SUMIFS(Услуги!R:R,Услуги!D:D,СВОД!D3062,Услуги!F:F,СВОД!F3062)+SUMIFS(Услуги!W:W,Услуги!D:D,СВОД!D3062,Услуги!F:F,СВОД!F3062)+SUMIFS(Услуги!AB:AB,Услуги!D:D,СВОД!D3062,Услуги!F:F,СВОД!F3062)+SUMIFS(Услуги!AG:AG,Услуги!D:D,СВОД!D3062,Услуги!F:F,СВОД!F3062)+SUMIFS(Услуги!AL:AL,Услуги!D:D,СВОД!D3062,Услуги!F:F,СВОД!F3062)+SUMIFS(Услуги!AQ:AQ,Услуги!D:D,СВОД!D3062,Услуги!F:F,СВОД!F3062)</f>
        <v>0</v>
      </c>
      <c r="N3062" s="337">
        <f>SUMIFS('Скорая мед.помощь'!I:I,'Скорая мед.помощь'!D:D,СВОД!D3062,'Скорая мед.помощь'!F:F,СВОД!F3062)</f>
        <v>0</v>
      </c>
      <c r="O3062" s="338">
        <f>SUMIFS(Поликлиника!BF:BF,Поликлиника!D:D,СВОД!D3062,Поликлиника!F:F,СВОД!F3062)</f>
        <v>0</v>
      </c>
      <c r="P3062" s="339">
        <f>SUMIFS('Круглосуточный стационар'!O:O,'Круглосуточный стационар'!D:D,СВОД!D3062,'Круглосуточный стационар'!F:F,СВОД!F3062,'Круглосуточный стационар'!H:H,"-")+SUMIFS(ВМП!O:O,ВМП!D:D,СВОД!D3062,ВМП!F:F,СВОД!F3062,ВМП!H:H,"-")+SUMIFS('Дневной стационар'!O:O,'Дневной стационар'!D:D,СВОД!D3062,'Дневной стационар'!F:F,СВОД!F3062,'Дневной стационар'!H:H,"-")+SUMIFS(ЭКО!M:M,ЭКО!D:D,СВОД!D3062,ЭКО!F:F,СВОД!F3062)+SUMIFS(Диализ!M:M,Диализ!D:D,СВОД!D3062,Диализ!F:F,СВОД!F3062)+SUMIFS('Скорая мед.помощь'!N:N,'Скорая мед.помощь'!D:D,СВОД!D3062,'Скорая мед.помощь'!F:F,СВОД!F3062)+SUMIFS(Услуги!AV:AV,Услуги!D:D,СВОД!D3062,Услуги!F:F,СВОД!F3062)+SUMIFS(Поликлиника!BK:BK,Поликлиника!D:D,СВОД!D3062,Поликлиника!F:F,СВОД!F3062)</f>
        <v>0</v>
      </c>
      <c r="Q3062" s="336">
        <f>SUMIFS(Сверхбаза!L:L,Сверхбаза!C:C,СВОД!D3062,Сверхбаза!E:E,СВОД!F3062)+SUMIFS(Сверхбаза!N:N,Сверхбаза!C:C,СВОД!D3062,Сверхбаза!E:E,СВОД!F3062)</f>
        <v>0</v>
      </c>
      <c r="R3062" s="337">
        <f>SUMIFS(Сверхбаза!P:P,Сверхбаза!C:C,СВОД!D3062,Сверхбаза!E:E,СВОД!F3062)</f>
        <v>0</v>
      </c>
      <c r="S3062" s="337">
        <f>SUMIFS(Сверхбаза!R:R,Сверхбаза!C:C,СВОД!D3062,Сверхбаза!E:E,СВОД!F3062)</f>
        <v>0</v>
      </c>
      <c r="T3062" s="337">
        <f>SUMIFS(Сверхбаза!Q:Q,Сверхбаза!C:C,СВОД!D3062,Сверхбаза!E:E,СВОД!F3062)</f>
        <v>0</v>
      </c>
      <c r="U3062" s="337">
        <f>SUMIFS(Сверхбаза!S:S,Сверхбаза!C:C,СВОД!D3062,Сверхбаза!E:E,СВОД!F3062)</f>
        <v>0</v>
      </c>
      <c r="V3062" s="339">
        <f>SUMIFS(Сверхбаза!G:G,Сверхбаза!C:C,СВОД!D3062,Сверхбаза!E:E,СВОД!F3062)</f>
        <v>0</v>
      </c>
    </row>
    <row r="3063" spans="1:22" ht="25.5" outlineLevel="2" x14ac:dyDescent="0.2">
      <c r="A3063" s="33" t="s">
        <v>7</v>
      </c>
      <c r="B3063" s="9">
        <v>1</v>
      </c>
      <c r="C3063" s="10">
        <v>505407</v>
      </c>
      <c r="D3063" s="273">
        <v>540801</v>
      </c>
      <c r="E3063" s="81" t="s">
        <v>652</v>
      </c>
      <c r="F3063" s="81">
        <v>70</v>
      </c>
      <c r="G3063" s="82" t="s">
        <v>862</v>
      </c>
      <c r="H3063" s="336">
        <f>SUMIFS('Круглосуточный стационар'!J:J,'Круглосуточный стационар'!D:D,СВОД!D3063,'Круглосуточный стационар'!H:H,"-",'Круглосуточный стационар'!F:F,СВОД!F3063)+SUMIFS(ВМП!J:J,ВМП!D:D,СВОД!D3063,ВМП!H:H,"-",ВМП!F:F,СВОД!F3063)+SUMIFS('Дневной стационар'!J:J,'Дневной стационар'!D:D,СВОД!D3063,'Дневной стационар'!H:H,"-",'Дневной стационар'!F:F,СВОД!F3063)+SUMIFS(ЭКО!H:H,ЭКО!D:D,СВОД!D3063,ЭКО!F:F,СВОД!F3063)+SUMIFS(Диализ!H:H,Диализ!D:D,СВОД!D3063,Диализ!F:F,СВОД!F3063)</f>
        <v>0</v>
      </c>
      <c r="I3063" s="337">
        <f>SUMIFS(Поликлиника!H:H,Поликлиника!D:D,СВОД!D3063,Поликлиника!F:F,СВОД!F3063)</f>
        <v>0</v>
      </c>
      <c r="J3063" s="337">
        <f>SUMIFS(Поликлиника!AQ:AQ,Поликлиника!D:D,СВОД!D3063,Поликлиника!F:F,СВОД!F3063)</f>
        <v>0</v>
      </c>
      <c r="K3063" s="337">
        <f>SUMIFS(Поликлиника!AV:AV,Поликлиника!D:D,СВОД!D3063,Поликлиника!F:F,СВОД!F3063)</f>
        <v>0</v>
      </c>
      <c r="L3063" s="337">
        <f>SUMIFS(Поликлиника!BA:BA,Поликлиника!D:D,СВОД!D3063,Поликлиника!F:F,СВОД!F3063)</f>
        <v>0</v>
      </c>
      <c r="M3063" s="337">
        <f>SUMIFS(Услуги!H:H,Услуги!D:D,СВОД!D3063,Услуги!F:F,СВОД!F3063)+SUMIFS(Услуги!M:M,Услуги!D:D,СВОД!D3063,Услуги!F:F,СВОД!F3063)+SUMIFS(Услуги!R:R,Услуги!D:D,СВОД!D3063,Услуги!F:F,СВОД!F3063)+SUMIFS(Услуги!W:W,Услуги!D:D,СВОД!D3063,Услуги!F:F,СВОД!F3063)+SUMIFS(Услуги!AB:AB,Услуги!D:D,СВОД!D3063,Услуги!F:F,СВОД!F3063)+SUMIFS(Услуги!AG:AG,Услуги!D:D,СВОД!D3063,Услуги!F:F,СВОД!F3063)+SUMIFS(Услуги!AL:AL,Услуги!D:D,СВОД!D3063,Услуги!F:F,СВОД!F3063)+SUMIFS(Услуги!AQ:AQ,Услуги!D:D,СВОД!D3063,Услуги!F:F,СВОД!F3063)</f>
        <v>0</v>
      </c>
      <c r="N3063" s="337">
        <f>SUMIFS('Скорая мед.помощь'!I:I,'Скорая мед.помощь'!D:D,СВОД!D3063,'Скорая мед.помощь'!F:F,СВОД!F3063)</f>
        <v>0</v>
      </c>
      <c r="O3063" s="338">
        <f>SUMIFS(Поликлиника!BF:BF,Поликлиника!D:D,СВОД!D3063,Поликлиника!F:F,СВОД!F3063)</f>
        <v>0</v>
      </c>
      <c r="P3063" s="339">
        <f>SUMIFS('Круглосуточный стационар'!O:O,'Круглосуточный стационар'!D:D,СВОД!D3063,'Круглосуточный стационар'!F:F,СВОД!F3063,'Круглосуточный стационар'!H:H,"-")+SUMIFS(ВМП!O:O,ВМП!D:D,СВОД!D3063,ВМП!F:F,СВОД!F3063,ВМП!H:H,"-")+SUMIFS('Дневной стационар'!O:O,'Дневной стационар'!D:D,СВОД!D3063,'Дневной стационар'!F:F,СВОД!F3063,'Дневной стационар'!H:H,"-")+SUMIFS(ЭКО!M:M,ЭКО!D:D,СВОД!D3063,ЭКО!F:F,СВОД!F3063)+SUMIFS(Диализ!M:M,Диализ!D:D,СВОД!D3063,Диализ!F:F,СВОД!F3063)+SUMIFS('Скорая мед.помощь'!N:N,'Скорая мед.помощь'!D:D,СВОД!D3063,'Скорая мед.помощь'!F:F,СВОД!F3063)+SUMIFS(Услуги!AV:AV,Услуги!D:D,СВОД!D3063,Услуги!F:F,СВОД!F3063)+SUMIFS(Поликлиника!BK:BK,Поликлиника!D:D,СВОД!D3063,Поликлиника!F:F,СВОД!F3063)</f>
        <v>0</v>
      </c>
      <c r="Q3063" s="336">
        <f>SUMIFS(Сверхбаза!L:L,Сверхбаза!C:C,СВОД!D3063,Сверхбаза!E:E,СВОД!F3063)+SUMIFS(Сверхбаза!N:N,Сверхбаза!C:C,СВОД!D3063,Сверхбаза!E:E,СВОД!F3063)</f>
        <v>0</v>
      </c>
      <c r="R3063" s="337">
        <f>SUMIFS(Сверхбаза!P:P,Сверхбаза!C:C,СВОД!D3063,Сверхбаза!E:E,СВОД!F3063)</f>
        <v>0</v>
      </c>
      <c r="S3063" s="337">
        <f>SUMIFS(Сверхбаза!R:R,Сверхбаза!C:C,СВОД!D3063,Сверхбаза!E:E,СВОД!F3063)</f>
        <v>0</v>
      </c>
      <c r="T3063" s="337">
        <f>SUMIFS(Сверхбаза!Q:Q,Сверхбаза!C:C,СВОД!D3063,Сверхбаза!E:E,СВОД!F3063)</f>
        <v>0</v>
      </c>
      <c r="U3063" s="337">
        <f>SUMIFS(Сверхбаза!S:S,Сверхбаза!C:C,СВОД!D3063,Сверхбаза!E:E,СВОД!F3063)</f>
        <v>0</v>
      </c>
      <c r="V3063" s="339">
        <f>SUMIFS(Сверхбаза!G:G,Сверхбаза!C:C,СВОД!D3063,Сверхбаза!E:E,СВОД!F3063)</f>
        <v>0</v>
      </c>
    </row>
    <row r="3064" spans="1:22" ht="25.5" outlineLevel="2" x14ac:dyDescent="0.2">
      <c r="A3064" s="33" t="s">
        <v>7</v>
      </c>
      <c r="B3064" s="9">
        <v>1</v>
      </c>
      <c r="C3064" s="10">
        <v>505407</v>
      </c>
      <c r="D3064" s="273">
        <v>540801</v>
      </c>
      <c r="E3064" s="81" t="s">
        <v>652</v>
      </c>
      <c r="F3064" s="81">
        <v>94</v>
      </c>
      <c r="G3064" s="82" t="s">
        <v>124</v>
      </c>
      <c r="H3064" s="336">
        <f>SUMIFS('Круглосуточный стационар'!J:J,'Круглосуточный стационар'!D:D,СВОД!D3064,'Круглосуточный стационар'!H:H,"-",'Круглосуточный стационар'!F:F,СВОД!F3064)+SUMIFS(ВМП!J:J,ВМП!D:D,СВОД!D3064,ВМП!H:H,"-",ВМП!F:F,СВОД!F3064)+SUMIFS('Дневной стационар'!J:J,'Дневной стационар'!D:D,СВОД!D3064,'Дневной стационар'!H:H,"-",'Дневной стационар'!F:F,СВОД!F3064)+SUMIFS(ЭКО!H:H,ЭКО!D:D,СВОД!D3064,ЭКО!F:F,СВОД!F3064)+SUMIFS(Диализ!H:H,Диализ!D:D,СВОД!D3064,Диализ!F:F,СВОД!F3064)</f>
        <v>0</v>
      </c>
      <c r="I3064" s="337">
        <f>SUMIFS(Поликлиника!H:H,Поликлиника!D:D,СВОД!D3064,Поликлиника!F:F,СВОД!F3064)</f>
        <v>0</v>
      </c>
      <c r="J3064" s="337">
        <f>SUMIFS(Поликлиника!AQ:AQ,Поликлиника!D:D,СВОД!D3064,Поликлиника!F:F,СВОД!F3064)</f>
        <v>0</v>
      </c>
      <c r="K3064" s="337">
        <f>SUMIFS(Поликлиника!AV:AV,Поликлиника!D:D,СВОД!D3064,Поликлиника!F:F,СВОД!F3064)</f>
        <v>0</v>
      </c>
      <c r="L3064" s="337">
        <f>SUMIFS(Поликлиника!BA:BA,Поликлиника!D:D,СВОД!D3064,Поликлиника!F:F,СВОД!F3064)</f>
        <v>0</v>
      </c>
      <c r="M3064" s="337">
        <f>SUMIFS(Услуги!H:H,Услуги!D:D,СВОД!D3064,Услуги!F:F,СВОД!F3064)+SUMIFS(Услуги!M:M,Услуги!D:D,СВОД!D3064,Услуги!F:F,СВОД!F3064)+SUMIFS(Услуги!R:R,Услуги!D:D,СВОД!D3064,Услуги!F:F,СВОД!F3064)+SUMIFS(Услуги!W:W,Услуги!D:D,СВОД!D3064,Услуги!F:F,СВОД!F3064)+SUMIFS(Услуги!AB:AB,Услуги!D:D,СВОД!D3064,Услуги!F:F,СВОД!F3064)+SUMIFS(Услуги!AG:AG,Услуги!D:D,СВОД!D3064,Услуги!F:F,СВОД!F3064)+SUMIFS(Услуги!AL:AL,Услуги!D:D,СВОД!D3064,Услуги!F:F,СВОД!F3064)+SUMIFS(Услуги!AQ:AQ,Услуги!D:D,СВОД!D3064,Услуги!F:F,СВОД!F3064)</f>
        <v>0</v>
      </c>
      <c r="N3064" s="337">
        <f>SUMIFS('Скорая мед.помощь'!I:I,'Скорая мед.помощь'!D:D,СВОД!D3064,'Скорая мед.помощь'!F:F,СВОД!F3064)</f>
        <v>0</v>
      </c>
      <c r="O3064" s="338">
        <f>SUMIFS(Поликлиника!BF:BF,Поликлиника!D:D,СВОД!D3064,Поликлиника!F:F,СВОД!F3064)</f>
        <v>0</v>
      </c>
      <c r="P3064" s="339">
        <f>SUMIFS('Круглосуточный стационар'!O:O,'Круглосуточный стационар'!D:D,СВОД!D3064,'Круглосуточный стационар'!F:F,СВОД!F3064,'Круглосуточный стационар'!H:H,"-")+SUMIFS(ВМП!O:O,ВМП!D:D,СВОД!D3064,ВМП!F:F,СВОД!F3064,ВМП!H:H,"-")+SUMIFS('Дневной стационар'!O:O,'Дневной стационар'!D:D,СВОД!D3064,'Дневной стационар'!F:F,СВОД!F3064,'Дневной стационар'!H:H,"-")+SUMIFS(ЭКО!M:M,ЭКО!D:D,СВОД!D3064,ЭКО!F:F,СВОД!F3064)+SUMIFS(Диализ!M:M,Диализ!D:D,СВОД!D3064,Диализ!F:F,СВОД!F3064)+SUMIFS('Скорая мед.помощь'!N:N,'Скорая мед.помощь'!D:D,СВОД!D3064,'Скорая мед.помощь'!F:F,СВОД!F3064)+SUMIFS(Услуги!AV:AV,Услуги!D:D,СВОД!D3064,Услуги!F:F,СВОД!F3064)+SUMIFS(Поликлиника!BK:BK,Поликлиника!D:D,СВОД!D3064,Поликлиника!F:F,СВОД!F3064)</f>
        <v>0</v>
      </c>
      <c r="Q3064" s="336">
        <f>SUMIFS(Сверхбаза!L:L,Сверхбаза!C:C,СВОД!D3064,Сверхбаза!E:E,СВОД!F3064)+SUMIFS(Сверхбаза!N:N,Сверхбаза!C:C,СВОД!D3064,Сверхбаза!E:E,СВОД!F3064)</f>
        <v>0</v>
      </c>
      <c r="R3064" s="337">
        <f>SUMIFS(Сверхбаза!P:P,Сверхбаза!C:C,СВОД!D3064,Сверхбаза!E:E,СВОД!F3064)</f>
        <v>0</v>
      </c>
      <c r="S3064" s="337">
        <f>SUMIFS(Сверхбаза!R:R,Сверхбаза!C:C,СВОД!D3064,Сверхбаза!E:E,СВОД!F3064)</f>
        <v>0</v>
      </c>
      <c r="T3064" s="337">
        <f>SUMIFS(Сверхбаза!Q:Q,Сверхбаза!C:C,СВОД!D3064,Сверхбаза!E:E,СВОД!F3064)</f>
        <v>0</v>
      </c>
      <c r="U3064" s="337">
        <f>SUMIFS(Сверхбаза!S:S,Сверхбаза!C:C,СВОД!D3064,Сверхбаза!E:E,СВОД!F3064)</f>
        <v>0</v>
      </c>
      <c r="V3064" s="339">
        <f>SUMIFS(Сверхбаза!G:G,Сверхбаза!C:C,СВОД!D3064,Сверхбаза!E:E,СВОД!F3064)</f>
        <v>0</v>
      </c>
    </row>
    <row r="3065" spans="1:22" outlineLevel="1" x14ac:dyDescent="0.2">
      <c r="A3065" s="320"/>
      <c r="B3065" s="321"/>
      <c r="C3065" s="322"/>
      <c r="D3065" s="340" t="s">
        <v>323</v>
      </c>
      <c r="E3065" s="83"/>
      <c r="F3065" s="83"/>
      <c r="G3065" s="84"/>
      <c r="H3065" s="341"/>
      <c r="I3065" s="342"/>
      <c r="J3065" s="342"/>
      <c r="K3065" s="342"/>
      <c r="L3065" s="342"/>
      <c r="M3065" s="342"/>
      <c r="N3065" s="342"/>
      <c r="O3065" s="343"/>
      <c r="P3065" s="344">
        <f>SUBTOTAL(9,P3057:P3064)</f>
        <v>241687.9883982566</v>
      </c>
      <c r="Q3065" s="341"/>
      <c r="R3065" s="342"/>
      <c r="S3065" s="342"/>
      <c r="T3065" s="342"/>
      <c r="U3065" s="342"/>
      <c r="V3065" s="344">
        <f>SUBTOTAL(9,V3057:V3064)</f>
        <v>0</v>
      </c>
    </row>
    <row r="3066" spans="1:22" ht="25.5" outlineLevel="2" x14ac:dyDescent="0.2">
      <c r="A3066" s="33" t="s">
        <v>7</v>
      </c>
      <c r="B3066" s="9">
        <v>1</v>
      </c>
      <c r="C3066" s="10">
        <v>505408</v>
      </c>
      <c r="D3066" s="273">
        <v>540901</v>
      </c>
      <c r="E3066" s="81" t="s">
        <v>2754</v>
      </c>
      <c r="F3066" s="81">
        <v>1</v>
      </c>
      <c r="G3066" s="82" t="s">
        <v>12</v>
      </c>
      <c r="H3066" s="336">
        <f>SUMIFS('Круглосуточный стационар'!J:J,'Круглосуточный стационар'!D:D,СВОД!D3066,'Круглосуточный стационар'!H:H,"-",'Круглосуточный стационар'!F:F,СВОД!F3066)+SUMIFS(ВМП!J:J,ВМП!D:D,СВОД!D3066,ВМП!H:H,"-",ВМП!F:F,СВОД!F3066)+SUMIFS('Дневной стационар'!J:J,'Дневной стационар'!D:D,СВОД!D3066,'Дневной стационар'!H:H,"-",'Дневной стационар'!F:F,СВОД!F3066)+SUMIFS(ЭКО!H:H,ЭКО!D:D,СВОД!D3066,ЭКО!F:F,СВОД!F3066)+SUMIFS(Диализ!H:H,Диализ!D:D,СВОД!D3066,Диализ!F:F,СВОД!F3066)</f>
        <v>377</v>
      </c>
      <c r="I3066" s="337">
        <f>SUMIFS(Поликлиника!H:H,Поликлиника!D:D,СВОД!D3066,Поликлиника!F:F,СВОД!F3066)</f>
        <v>0</v>
      </c>
      <c r="J3066" s="337">
        <f>SUMIFS(Поликлиника!AQ:AQ,Поликлиника!D:D,СВОД!D3066,Поликлиника!F:F,СВОД!F3066)</f>
        <v>0</v>
      </c>
      <c r="K3066" s="337">
        <f>SUMIFS(Поликлиника!AV:AV,Поликлиника!D:D,СВОД!D3066,Поликлиника!F:F,СВОД!F3066)</f>
        <v>0</v>
      </c>
      <c r="L3066" s="337">
        <f>SUMIFS(Поликлиника!BA:BA,Поликлиника!D:D,СВОД!D3066,Поликлиника!F:F,СВОД!F3066)</f>
        <v>0</v>
      </c>
      <c r="M3066" s="337">
        <f>SUMIFS(Услуги!H:H,Услуги!D:D,СВОД!D3066,Услуги!F:F,СВОД!F3066)+SUMIFS(Услуги!M:M,Услуги!D:D,СВОД!D3066,Услуги!F:F,СВОД!F3066)+SUMIFS(Услуги!R:R,Услуги!D:D,СВОД!D3066,Услуги!F:F,СВОД!F3066)+SUMIFS(Услуги!W:W,Услуги!D:D,СВОД!D3066,Услуги!F:F,СВОД!F3066)+SUMIFS(Услуги!AB:AB,Услуги!D:D,СВОД!D3066,Услуги!F:F,СВОД!F3066)+SUMIFS(Услуги!AG:AG,Услуги!D:D,СВОД!D3066,Услуги!F:F,СВОД!F3066)+SUMIFS(Услуги!AL:AL,Услуги!D:D,СВОД!D3066,Услуги!F:F,СВОД!F3066)+SUMIFS(Услуги!AQ:AQ,Услуги!D:D,СВОД!D3066,Услуги!F:F,СВОД!F3066)</f>
        <v>0</v>
      </c>
      <c r="N3066" s="337">
        <f>SUMIFS('Скорая мед.помощь'!I:I,'Скорая мед.помощь'!D:D,СВОД!D3066,'Скорая мед.помощь'!F:F,СВОД!F3066)</f>
        <v>0</v>
      </c>
      <c r="O3066" s="338">
        <f>SUMIFS(Поликлиника!BF:BF,Поликлиника!D:D,СВОД!D3066,Поликлиника!F:F,СВОД!F3066)</f>
        <v>0</v>
      </c>
      <c r="P3066" s="339">
        <f>SUMIFS('Круглосуточный стационар'!O:O,'Круглосуточный стационар'!D:D,СВОД!D3066,'Круглосуточный стационар'!F:F,СВОД!F3066,'Круглосуточный стационар'!H:H,"-")+SUMIFS(ВМП!O:O,ВМП!D:D,СВОД!D3066,ВМП!F:F,СВОД!F3066,ВМП!H:H,"-")+SUMIFS('Дневной стационар'!O:O,'Дневной стационар'!D:D,СВОД!D3066,'Дневной стационар'!F:F,СВОД!F3066,'Дневной стационар'!H:H,"-")+SUMIFS(ЭКО!M:M,ЭКО!D:D,СВОД!D3066,ЭКО!F:F,СВОД!F3066)+SUMIFS(Диализ!M:M,Диализ!D:D,СВОД!D3066,Диализ!F:F,СВОД!F3066)+SUMIFS('Скорая мед.помощь'!N:N,'Скорая мед.помощь'!D:D,СВОД!D3066,'Скорая мед.помощь'!F:F,СВОД!F3066)+SUMIFS(Услуги!AV:AV,Услуги!D:D,СВОД!D3066,Услуги!F:F,СВОД!F3066)+SUMIFS(Поликлиника!BK:BK,Поликлиника!D:D,СВОД!D3066,Поликлиника!F:F,СВОД!F3066)</f>
        <v>8181.0256671662573</v>
      </c>
      <c r="Q3066" s="336">
        <f>SUMIFS(Сверхбаза!L:L,Сверхбаза!C:C,СВОД!D3066,Сверхбаза!E:E,СВОД!F3066)+SUMIFS(Сверхбаза!N:N,Сверхбаза!C:C,СВОД!D3066,Сверхбаза!E:E,СВОД!F3066)</f>
        <v>91</v>
      </c>
      <c r="R3066" s="337">
        <f>SUMIFS(Сверхбаза!P:P,Сверхбаза!C:C,СВОД!D3066,Сверхбаза!E:E,СВОД!F3066)</f>
        <v>0</v>
      </c>
      <c r="S3066" s="337">
        <f>SUMIFS(Сверхбаза!R:R,Сверхбаза!C:C,СВОД!D3066,Сверхбаза!E:E,СВОД!F3066)</f>
        <v>0</v>
      </c>
      <c r="T3066" s="337">
        <f>SUMIFS(Сверхбаза!Q:Q,Сверхбаза!C:C,СВОД!D3066,Сверхбаза!E:E,СВОД!F3066)</f>
        <v>0</v>
      </c>
      <c r="U3066" s="337">
        <f>SUMIFS(Сверхбаза!S:S,Сверхбаза!C:C,СВОД!D3066,Сверхбаза!E:E,СВОД!F3066)</f>
        <v>0</v>
      </c>
      <c r="V3066" s="339">
        <f>SUMIFS(Сверхбаза!G:G,Сверхбаза!C:C,СВОД!D3066,Сверхбаза!E:E,СВОД!F3066)</f>
        <v>9749.4959999999992</v>
      </c>
    </row>
    <row r="3067" spans="1:22" ht="25.5" outlineLevel="2" x14ac:dyDescent="0.2">
      <c r="A3067" s="33" t="s">
        <v>7</v>
      </c>
      <c r="B3067" s="9">
        <v>1</v>
      </c>
      <c r="C3067" s="10">
        <v>505408</v>
      </c>
      <c r="D3067" s="273">
        <v>540901</v>
      </c>
      <c r="E3067" s="81" t="s">
        <v>2754</v>
      </c>
      <c r="F3067" s="81">
        <v>13</v>
      </c>
      <c r="G3067" s="82" t="s">
        <v>859</v>
      </c>
      <c r="H3067" s="336">
        <f>SUMIFS('Круглосуточный стационар'!J:J,'Круглосуточный стационар'!D:D,СВОД!D3067,'Круглосуточный стационар'!H:H,"-",'Круглосуточный стационар'!F:F,СВОД!F3067)+SUMIFS(ВМП!J:J,ВМП!D:D,СВОД!D3067,ВМП!H:H,"-",ВМП!F:F,СВОД!F3067)+SUMIFS('Дневной стационар'!J:J,'Дневной стационар'!D:D,СВОД!D3067,'Дневной стационар'!H:H,"-",'Дневной стационар'!F:F,СВОД!F3067)+SUMIFS(ЭКО!H:H,ЭКО!D:D,СВОД!D3067,ЭКО!F:F,СВОД!F3067)+SUMIFS(Диализ!H:H,Диализ!D:D,СВОД!D3067,Диализ!F:F,СВОД!F3067)</f>
        <v>0</v>
      </c>
      <c r="I3067" s="337">
        <f>SUMIFS(Поликлиника!H:H,Поликлиника!D:D,СВОД!D3067,Поликлиника!F:F,СВОД!F3067)</f>
        <v>0</v>
      </c>
      <c r="J3067" s="337">
        <f>SUMIFS(Поликлиника!AQ:AQ,Поликлиника!D:D,СВОД!D3067,Поликлиника!F:F,СВОД!F3067)</f>
        <v>0</v>
      </c>
      <c r="K3067" s="337">
        <f>SUMIFS(Поликлиника!AV:AV,Поликлиника!D:D,СВОД!D3067,Поликлиника!F:F,СВОД!F3067)</f>
        <v>0</v>
      </c>
      <c r="L3067" s="337">
        <f>SUMIFS(Поликлиника!BA:BA,Поликлиника!D:D,СВОД!D3067,Поликлиника!F:F,СВОД!F3067)</f>
        <v>0</v>
      </c>
      <c r="M3067" s="337">
        <f>SUMIFS(Услуги!H:H,Услуги!D:D,СВОД!D3067,Услуги!F:F,СВОД!F3067)+SUMIFS(Услуги!M:M,Услуги!D:D,СВОД!D3067,Услуги!F:F,СВОД!F3067)+SUMIFS(Услуги!R:R,Услуги!D:D,СВОД!D3067,Услуги!F:F,СВОД!F3067)+SUMIFS(Услуги!W:W,Услуги!D:D,СВОД!D3067,Услуги!F:F,СВОД!F3067)+SUMIFS(Услуги!AB:AB,Услуги!D:D,СВОД!D3067,Услуги!F:F,СВОД!F3067)+SUMIFS(Услуги!AG:AG,Услуги!D:D,СВОД!D3067,Услуги!F:F,СВОД!F3067)+SUMIFS(Услуги!AL:AL,Услуги!D:D,СВОД!D3067,Услуги!F:F,СВОД!F3067)+SUMIFS(Услуги!AQ:AQ,Услуги!D:D,СВОД!D3067,Услуги!F:F,СВОД!F3067)</f>
        <v>0</v>
      </c>
      <c r="N3067" s="337">
        <f>SUMIFS('Скорая мед.помощь'!I:I,'Скорая мед.помощь'!D:D,СВОД!D3067,'Скорая мед.помощь'!F:F,СВОД!F3067)</f>
        <v>0</v>
      </c>
      <c r="O3067" s="338">
        <f>SUMIFS(Поликлиника!BF:BF,Поликлиника!D:D,СВОД!D3067,Поликлиника!F:F,СВОД!F3067)</f>
        <v>0</v>
      </c>
      <c r="P3067" s="339">
        <f>SUMIFS('Круглосуточный стационар'!O:O,'Круглосуточный стационар'!D:D,СВОД!D3067,'Круглосуточный стационар'!F:F,СВОД!F3067,'Круглосуточный стационар'!H:H,"-")+SUMIFS(ВМП!O:O,ВМП!D:D,СВОД!D3067,ВМП!F:F,СВОД!F3067,ВМП!H:H,"-")+SUMIFS('Дневной стационар'!O:O,'Дневной стационар'!D:D,СВОД!D3067,'Дневной стационар'!F:F,СВОД!F3067,'Дневной стационар'!H:H,"-")+SUMIFS(ЭКО!M:M,ЭКО!D:D,СВОД!D3067,ЭКО!F:F,СВОД!F3067)+SUMIFS(Диализ!M:M,Диализ!D:D,СВОД!D3067,Диализ!F:F,СВОД!F3067)+SUMIFS('Скорая мед.помощь'!N:N,'Скорая мед.помощь'!D:D,СВОД!D3067,'Скорая мед.помощь'!F:F,СВОД!F3067)+SUMIFS(Услуги!AV:AV,Услуги!D:D,СВОД!D3067,Услуги!F:F,СВОД!F3067)+SUMIFS(Поликлиника!BK:BK,Поликлиника!D:D,СВОД!D3067,Поликлиника!F:F,СВОД!F3067)</f>
        <v>0</v>
      </c>
      <c r="Q3067" s="336">
        <f>SUMIFS(Сверхбаза!L:L,Сверхбаза!C:C,СВОД!D3067,Сверхбаза!E:E,СВОД!F3067)+SUMIFS(Сверхбаза!N:N,Сверхбаза!C:C,СВОД!D3067,Сверхбаза!E:E,СВОД!F3067)</f>
        <v>0</v>
      </c>
      <c r="R3067" s="337">
        <f>SUMIFS(Сверхбаза!P:P,Сверхбаза!C:C,СВОД!D3067,Сверхбаза!E:E,СВОД!F3067)</f>
        <v>0</v>
      </c>
      <c r="S3067" s="337">
        <f>SUMIFS(Сверхбаза!R:R,Сверхбаза!C:C,СВОД!D3067,Сверхбаза!E:E,СВОД!F3067)</f>
        <v>0</v>
      </c>
      <c r="T3067" s="337">
        <f>SUMIFS(Сверхбаза!Q:Q,Сверхбаза!C:C,СВОД!D3067,Сверхбаза!E:E,СВОД!F3067)</f>
        <v>0</v>
      </c>
      <c r="U3067" s="337">
        <f>SUMIFS(Сверхбаза!S:S,Сверхбаза!C:C,СВОД!D3067,Сверхбаза!E:E,СВОД!F3067)</f>
        <v>0</v>
      </c>
      <c r="V3067" s="339">
        <f>SUMIFS(Сверхбаза!G:G,Сверхбаза!C:C,СВОД!D3067,Сверхбаза!E:E,СВОД!F3067)</f>
        <v>0</v>
      </c>
    </row>
    <row r="3068" spans="1:22" ht="25.5" outlineLevel="2" x14ac:dyDescent="0.2">
      <c r="A3068" s="33" t="s">
        <v>7</v>
      </c>
      <c r="B3068" s="9">
        <v>1</v>
      </c>
      <c r="C3068" s="10">
        <v>505408</v>
      </c>
      <c r="D3068" s="273">
        <v>540901</v>
      </c>
      <c r="E3068" s="81" t="s">
        <v>2754</v>
      </c>
      <c r="F3068" s="81">
        <v>2</v>
      </c>
      <c r="G3068" s="82" t="s">
        <v>135</v>
      </c>
      <c r="H3068" s="336">
        <f>SUMIFS('Круглосуточный стационар'!J:J,'Круглосуточный стационар'!D:D,СВОД!D3068,'Круглосуточный стационар'!H:H,"-",'Круглосуточный стационар'!F:F,СВОД!F3068)+SUMIFS(ВМП!J:J,ВМП!D:D,СВОД!D3068,ВМП!H:H,"-",ВМП!F:F,СВОД!F3068)+SUMIFS('Дневной стационар'!J:J,'Дневной стационар'!D:D,СВОД!D3068,'Дневной стационар'!H:H,"-",'Дневной стационар'!F:F,СВОД!F3068)+SUMIFS(ЭКО!H:H,ЭКО!D:D,СВОД!D3068,ЭКО!F:F,СВОД!F3068)+SUMIFS(Диализ!H:H,Диализ!D:D,СВОД!D3068,Диализ!F:F,СВОД!F3068)</f>
        <v>250</v>
      </c>
      <c r="I3068" s="337">
        <f>SUMIFS(Поликлиника!H:H,Поликлиника!D:D,СВОД!D3068,Поликлиника!F:F,СВОД!F3068)</f>
        <v>0</v>
      </c>
      <c r="J3068" s="337">
        <f>SUMIFS(Поликлиника!AQ:AQ,Поликлиника!D:D,СВОД!D3068,Поликлиника!F:F,СВОД!F3068)</f>
        <v>0</v>
      </c>
      <c r="K3068" s="337">
        <f>SUMIFS(Поликлиника!AV:AV,Поликлиника!D:D,СВОД!D3068,Поликлиника!F:F,СВОД!F3068)</f>
        <v>0</v>
      </c>
      <c r="L3068" s="337">
        <f>SUMIFS(Поликлиника!BA:BA,Поликлиника!D:D,СВОД!D3068,Поликлиника!F:F,СВОД!F3068)</f>
        <v>0</v>
      </c>
      <c r="M3068" s="337">
        <f>SUMIFS(Услуги!H:H,Услуги!D:D,СВОД!D3068,Услуги!F:F,СВОД!F3068)+SUMIFS(Услуги!M:M,Услуги!D:D,СВОД!D3068,Услуги!F:F,СВОД!F3068)+SUMIFS(Услуги!R:R,Услуги!D:D,СВОД!D3068,Услуги!F:F,СВОД!F3068)+SUMIFS(Услуги!W:W,Услуги!D:D,СВОД!D3068,Услуги!F:F,СВОД!F3068)+SUMIFS(Услуги!AB:AB,Услуги!D:D,СВОД!D3068,Услуги!F:F,СВОД!F3068)+SUMIFS(Услуги!AG:AG,Услуги!D:D,СВОД!D3068,Услуги!F:F,СВОД!F3068)+SUMIFS(Услуги!AL:AL,Услуги!D:D,СВОД!D3068,Услуги!F:F,СВОД!F3068)+SUMIFS(Услуги!AQ:AQ,Услуги!D:D,СВОД!D3068,Услуги!F:F,СВОД!F3068)</f>
        <v>0</v>
      </c>
      <c r="N3068" s="337">
        <f>SUMIFS('Скорая мед.помощь'!I:I,'Скорая мед.помощь'!D:D,СВОД!D3068,'Скорая мед.помощь'!F:F,СВОД!F3068)</f>
        <v>0</v>
      </c>
      <c r="O3068" s="338">
        <f>SUMIFS(Поликлиника!BF:BF,Поликлиника!D:D,СВОД!D3068,Поликлиника!F:F,СВОД!F3068)</f>
        <v>0</v>
      </c>
      <c r="P3068" s="339">
        <f>SUMIFS('Круглосуточный стационар'!O:O,'Круглосуточный стационар'!D:D,СВОД!D3068,'Круглосуточный стационар'!F:F,СВОД!F3068,'Круглосуточный стационар'!H:H,"-")+SUMIFS(ВМП!O:O,ВМП!D:D,СВОД!D3068,ВМП!F:F,СВОД!F3068,ВМП!H:H,"-")+SUMIFS('Дневной стационар'!O:O,'Дневной стационар'!D:D,СВОД!D3068,'Дневной стационар'!F:F,СВОД!F3068,'Дневной стационар'!H:H,"-")+SUMIFS(ЭКО!M:M,ЭКО!D:D,СВОД!D3068,ЭКО!F:F,СВОД!F3068)+SUMIFS(Диализ!M:M,Диализ!D:D,СВОД!D3068,Диализ!F:F,СВОД!F3068)+SUMIFS('Скорая мед.помощь'!N:N,'Скорая мед.помощь'!D:D,СВОД!D3068,'Скорая мед.помощь'!F:F,СВОД!F3068)+SUMIFS(Услуги!AV:AV,Услуги!D:D,СВОД!D3068,Услуги!F:F,СВОД!F3068)+SUMIFS(Поликлиника!BK:BK,Поликлиника!D:D,СВОД!D3068,Поликлиника!F:F,СВОД!F3068)</f>
        <v>4028.5475999999999</v>
      </c>
      <c r="Q3068" s="336">
        <f>SUMIFS(Сверхбаза!L:L,Сверхбаза!C:C,СВОД!D3068,Сверхбаза!E:E,СВОД!F3068)+SUMIFS(Сверхбаза!N:N,Сверхбаза!C:C,СВОД!D3068,Сверхбаза!E:E,СВОД!F3068)</f>
        <v>0</v>
      </c>
      <c r="R3068" s="337">
        <f>SUMIFS(Сверхбаза!P:P,Сверхбаза!C:C,СВОД!D3068,Сверхбаза!E:E,СВОД!F3068)</f>
        <v>0</v>
      </c>
      <c r="S3068" s="337">
        <f>SUMIFS(Сверхбаза!R:R,Сверхбаза!C:C,СВОД!D3068,Сверхбаза!E:E,СВОД!F3068)</f>
        <v>0</v>
      </c>
      <c r="T3068" s="337">
        <f>SUMIFS(Сверхбаза!Q:Q,Сверхбаза!C:C,СВОД!D3068,Сверхбаза!E:E,СВОД!F3068)</f>
        <v>0</v>
      </c>
      <c r="U3068" s="337">
        <f>SUMIFS(Сверхбаза!S:S,Сверхбаза!C:C,СВОД!D3068,Сверхбаза!E:E,СВОД!F3068)</f>
        <v>0</v>
      </c>
      <c r="V3068" s="339">
        <f>SUMIFS(Сверхбаза!G:G,Сверхбаза!C:C,СВОД!D3068,Сверхбаза!E:E,СВОД!F3068)</f>
        <v>0</v>
      </c>
    </row>
    <row r="3069" spans="1:22" ht="25.5" outlineLevel="2" x14ac:dyDescent="0.2">
      <c r="A3069" s="33" t="s">
        <v>7</v>
      </c>
      <c r="B3069" s="9">
        <v>1</v>
      </c>
      <c r="C3069" s="10">
        <v>505408</v>
      </c>
      <c r="D3069" s="273">
        <v>540901</v>
      </c>
      <c r="E3069" s="81" t="s">
        <v>2754</v>
      </c>
      <c r="F3069" s="81">
        <v>6</v>
      </c>
      <c r="G3069" s="82" t="s">
        <v>860</v>
      </c>
      <c r="H3069" s="336">
        <f>SUMIFS('Круглосуточный стационар'!J:J,'Круглосуточный стационар'!D:D,СВОД!D3069,'Круглосуточный стационар'!H:H,"-",'Круглосуточный стационар'!F:F,СВОД!F3069)+SUMIFS(ВМП!J:J,ВМП!D:D,СВОД!D3069,ВМП!H:H,"-",ВМП!F:F,СВОД!F3069)+SUMIFS('Дневной стационар'!J:J,'Дневной стационар'!D:D,СВОД!D3069,'Дневной стационар'!H:H,"-",'Дневной стационар'!F:F,СВОД!F3069)+SUMIFS(ЭКО!H:H,ЭКО!D:D,СВОД!D3069,ЭКО!F:F,СВОД!F3069)+SUMIFS(Диализ!H:H,Диализ!D:D,СВОД!D3069,Диализ!F:F,СВОД!F3069)</f>
        <v>0</v>
      </c>
      <c r="I3069" s="337">
        <f>SUMIFS(Поликлиника!H:H,Поликлиника!D:D,СВОД!D3069,Поликлиника!F:F,СВОД!F3069)</f>
        <v>0</v>
      </c>
      <c r="J3069" s="337">
        <f>SUMIFS(Поликлиника!AQ:AQ,Поликлиника!D:D,СВОД!D3069,Поликлиника!F:F,СВОД!F3069)</f>
        <v>0</v>
      </c>
      <c r="K3069" s="337">
        <f>SUMIFS(Поликлиника!AV:AV,Поликлиника!D:D,СВОД!D3069,Поликлиника!F:F,СВОД!F3069)</f>
        <v>0</v>
      </c>
      <c r="L3069" s="337">
        <f>SUMIFS(Поликлиника!BA:BA,Поликлиника!D:D,СВОД!D3069,Поликлиника!F:F,СВОД!F3069)</f>
        <v>0</v>
      </c>
      <c r="M3069" s="337">
        <f>SUMIFS(Услуги!H:H,Услуги!D:D,СВОД!D3069,Услуги!F:F,СВОД!F3069)+SUMIFS(Услуги!M:M,Услуги!D:D,СВОД!D3069,Услуги!F:F,СВОД!F3069)+SUMIFS(Услуги!R:R,Услуги!D:D,СВОД!D3069,Услуги!F:F,СВОД!F3069)+SUMIFS(Услуги!W:W,Услуги!D:D,СВОД!D3069,Услуги!F:F,СВОД!F3069)+SUMIFS(Услуги!AB:AB,Услуги!D:D,СВОД!D3069,Услуги!F:F,СВОД!F3069)+SUMIFS(Услуги!AG:AG,Услуги!D:D,СВОД!D3069,Услуги!F:F,СВОД!F3069)+SUMIFS(Услуги!AL:AL,Услуги!D:D,СВОД!D3069,Услуги!F:F,СВОД!F3069)+SUMIFS(Услуги!AQ:AQ,Услуги!D:D,СВОД!D3069,Услуги!F:F,СВОД!F3069)</f>
        <v>0</v>
      </c>
      <c r="N3069" s="337">
        <f>SUMIFS('Скорая мед.помощь'!I:I,'Скорая мед.помощь'!D:D,СВОД!D3069,'Скорая мед.помощь'!F:F,СВОД!F3069)</f>
        <v>0</v>
      </c>
      <c r="O3069" s="338">
        <f>SUMIFS(Поликлиника!BF:BF,Поликлиника!D:D,СВОД!D3069,Поликлиника!F:F,СВОД!F3069)</f>
        <v>0</v>
      </c>
      <c r="P3069" s="339">
        <f>SUMIFS('Круглосуточный стационар'!O:O,'Круглосуточный стационар'!D:D,СВОД!D3069,'Круглосуточный стационар'!F:F,СВОД!F3069,'Круглосуточный стационар'!H:H,"-")+SUMIFS(ВМП!O:O,ВМП!D:D,СВОД!D3069,ВМП!F:F,СВОД!F3069,ВМП!H:H,"-")+SUMIFS('Дневной стационар'!O:O,'Дневной стационар'!D:D,СВОД!D3069,'Дневной стационар'!F:F,СВОД!F3069,'Дневной стационар'!H:H,"-")+SUMIFS(ЭКО!M:M,ЭКО!D:D,СВОД!D3069,ЭКО!F:F,СВОД!F3069)+SUMIFS(Диализ!M:M,Диализ!D:D,СВОД!D3069,Диализ!F:F,СВОД!F3069)+SUMIFS('Скорая мед.помощь'!N:N,'Скорая мед.помощь'!D:D,СВОД!D3069,'Скорая мед.помощь'!F:F,СВОД!F3069)+SUMIFS(Услуги!AV:AV,Услуги!D:D,СВОД!D3069,Услуги!F:F,СВОД!F3069)+SUMIFS(Поликлиника!BK:BK,Поликлиника!D:D,СВОД!D3069,Поликлиника!F:F,СВОД!F3069)</f>
        <v>0</v>
      </c>
      <c r="Q3069" s="336">
        <f>SUMIFS(Сверхбаза!L:L,Сверхбаза!C:C,СВОД!D3069,Сверхбаза!E:E,СВОД!F3069)+SUMIFS(Сверхбаза!N:N,Сверхбаза!C:C,СВОД!D3069,Сверхбаза!E:E,СВОД!F3069)</f>
        <v>0</v>
      </c>
      <c r="R3069" s="337">
        <f>SUMIFS(Сверхбаза!P:P,Сверхбаза!C:C,СВОД!D3069,Сверхбаза!E:E,СВОД!F3069)</f>
        <v>0</v>
      </c>
      <c r="S3069" s="337">
        <f>SUMIFS(Сверхбаза!R:R,Сверхбаза!C:C,СВОД!D3069,Сверхбаза!E:E,СВОД!F3069)</f>
        <v>0</v>
      </c>
      <c r="T3069" s="337">
        <f>SUMIFS(Сверхбаза!Q:Q,Сверхбаза!C:C,СВОД!D3069,Сверхбаза!E:E,СВОД!F3069)</f>
        <v>0</v>
      </c>
      <c r="U3069" s="337">
        <f>SUMIFS(Сверхбаза!S:S,Сверхбаза!C:C,СВОД!D3069,Сверхбаза!E:E,СВОД!F3069)</f>
        <v>0</v>
      </c>
      <c r="V3069" s="339">
        <f>SUMIFS(Сверхбаза!G:G,Сверхбаза!C:C,СВОД!D3069,Сверхбаза!E:E,СВОД!F3069)</f>
        <v>0</v>
      </c>
    </row>
    <row r="3070" spans="1:22" ht="25.5" outlineLevel="2" x14ac:dyDescent="0.2">
      <c r="A3070" s="33" t="s">
        <v>7</v>
      </c>
      <c r="B3070" s="9">
        <v>1</v>
      </c>
      <c r="C3070" s="10">
        <v>505408</v>
      </c>
      <c r="D3070" s="273">
        <v>540901</v>
      </c>
      <c r="E3070" s="81" t="s">
        <v>2754</v>
      </c>
      <c r="F3070" s="81">
        <v>3</v>
      </c>
      <c r="G3070" s="82" t="s">
        <v>136</v>
      </c>
      <c r="H3070" s="336">
        <f>SUMIFS('Круглосуточный стационар'!J:J,'Круглосуточный стационар'!D:D,СВОД!D3070,'Круглосуточный стационар'!H:H,"-",'Круглосуточный стационар'!F:F,СВОД!F3070)+SUMIFS(ВМП!J:J,ВМП!D:D,СВОД!D3070,ВМП!H:H,"-",ВМП!F:F,СВОД!F3070)+SUMIFS('Дневной стационар'!J:J,'Дневной стационар'!D:D,СВОД!D3070,'Дневной стационар'!H:H,"-",'Дневной стационар'!F:F,СВОД!F3070)+SUMIFS(ЭКО!H:H,ЭКО!D:D,СВОД!D3070,ЭКО!F:F,СВОД!F3070)+SUMIFS(Диализ!H:H,Диализ!D:D,СВОД!D3070,Диализ!F:F,СВОД!F3070)</f>
        <v>0</v>
      </c>
      <c r="I3070" s="337">
        <f>SUMIFS(Поликлиника!H:H,Поликлиника!D:D,СВОД!D3070,Поликлиника!F:F,СВОД!F3070)</f>
        <v>0</v>
      </c>
      <c r="J3070" s="337">
        <f>SUMIFS(Поликлиника!AQ:AQ,Поликлиника!D:D,СВОД!D3070,Поликлиника!F:F,СВОД!F3070)</f>
        <v>0</v>
      </c>
      <c r="K3070" s="337">
        <f>SUMIFS(Поликлиника!AV:AV,Поликлиника!D:D,СВОД!D3070,Поликлиника!F:F,СВОД!F3070)</f>
        <v>8702</v>
      </c>
      <c r="L3070" s="337">
        <f>SUMIFS(Поликлиника!BA:BA,Поликлиника!D:D,СВОД!D3070,Поликлиника!F:F,СВОД!F3070)</f>
        <v>20314</v>
      </c>
      <c r="M3070" s="337">
        <f>SUMIFS(Услуги!H:H,Услуги!D:D,СВОД!D3070,Услуги!F:F,СВОД!F3070)+SUMIFS(Услуги!M:M,Услуги!D:D,СВОД!D3070,Услуги!F:F,СВОД!F3070)+SUMIFS(Услуги!R:R,Услуги!D:D,СВОД!D3070,Услуги!F:F,СВОД!F3070)+SUMIFS(Услуги!W:W,Услуги!D:D,СВОД!D3070,Услуги!F:F,СВОД!F3070)+SUMIFS(Услуги!AB:AB,Услуги!D:D,СВОД!D3070,Услуги!F:F,СВОД!F3070)+SUMIFS(Услуги!AG:AG,Услуги!D:D,СВОД!D3070,Услуги!F:F,СВОД!F3070)+SUMIFS(Услуги!AL:AL,Услуги!D:D,СВОД!D3070,Услуги!F:F,СВОД!F3070)+SUMIFS(Услуги!AQ:AQ,Услуги!D:D,СВОД!D3070,Услуги!F:F,СВОД!F3070)</f>
        <v>0</v>
      </c>
      <c r="N3070" s="337">
        <f>SUMIFS('Скорая мед.помощь'!I:I,'Скорая мед.помощь'!D:D,СВОД!D3070,'Скорая мед.помощь'!F:F,СВОД!F3070)</f>
        <v>0</v>
      </c>
      <c r="O3070" s="338">
        <f>SUMIFS(Поликлиника!BF:BF,Поликлиника!D:D,СВОД!D3070,Поликлиника!F:F,СВОД!F3070)</f>
        <v>0</v>
      </c>
      <c r="P3070" s="339">
        <f>SUMIFS('Круглосуточный стационар'!O:O,'Круглосуточный стационар'!D:D,СВОД!D3070,'Круглосуточный стационар'!F:F,СВОД!F3070,'Круглосуточный стационар'!H:H,"-")+SUMIFS(ВМП!O:O,ВМП!D:D,СВОД!D3070,ВМП!F:F,СВОД!F3070,ВМП!H:H,"-")+SUMIFS('Дневной стационар'!O:O,'Дневной стационар'!D:D,СВОД!D3070,'Дневной стационар'!F:F,СВОД!F3070,'Дневной стационар'!H:H,"-")+SUMIFS(ЭКО!M:M,ЭКО!D:D,СВОД!D3070,ЭКО!F:F,СВОД!F3070)+SUMIFS(Диализ!M:M,Диализ!D:D,СВОД!D3070,Диализ!F:F,СВОД!F3070)+SUMIFS('Скорая мед.помощь'!N:N,'Скорая мед.помощь'!D:D,СВОД!D3070,'Скорая мед.помощь'!F:F,СВОД!F3070)+SUMIFS(Услуги!AV:AV,Услуги!D:D,СВОД!D3070,Услуги!F:F,СВОД!F3070)+SUMIFS(Поликлиника!BK:BK,Поликлиника!D:D,СВОД!D3070,Поликлиника!F:F,СВОД!F3070)</f>
        <v>17767.622799999997</v>
      </c>
      <c r="Q3070" s="336">
        <f>SUMIFS(Сверхбаза!L:L,Сверхбаза!C:C,СВОД!D3070,Сверхбаза!E:E,СВОД!F3070)+SUMIFS(Сверхбаза!N:N,Сверхбаза!C:C,СВОД!D3070,Сверхбаза!E:E,СВОД!F3070)</f>
        <v>0</v>
      </c>
      <c r="R3070" s="337">
        <f>SUMIFS(Сверхбаза!P:P,Сверхбаза!C:C,СВОД!D3070,Сверхбаза!E:E,СВОД!F3070)</f>
        <v>1939</v>
      </c>
      <c r="S3070" s="337">
        <f>SUMIFS(Сверхбаза!R:R,Сверхбаза!C:C,СВОД!D3070,Сверхбаза!E:E,СВОД!F3070)</f>
        <v>2499</v>
      </c>
      <c r="T3070" s="337">
        <f>SUMIFS(Сверхбаза!Q:Q,Сверхбаза!C:C,СВОД!D3070,Сверхбаза!E:E,СВОД!F3070)</f>
        <v>1774</v>
      </c>
      <c r="U3070" s="337">
        <f>SUMIFS(Сверхбаза!S:S,Сверхбаза!C:C,СВОД!D3070,Сверхбаза!E:E,СВОД!F3070)</f>
        <v>0</v>
      </c>
      <c r="V3070" s="339">
        <f>SUMIFS(Сверхбаза!G:G,Сверхбаза!C:C,СВОД!D3070,Сверхбаза!E:E,СВОД!F3070)</f>
        <v>9206.5390000000007</v>
      </c>
    </row>
    <row r="3071" spans="1:22" ht="25.5" outlineLevel="2" x14ac:dyDescent="0.2">
      <c r="A3071" s="33" t="s">
        <v>7</v>
      </c>
      <c r="B3071" s="9">
        <v>1</v>
      </c>
      <c r="C3071" s="10">
        <v>505408</v>
      </c>
      <c r="D3071" s="273">
        <v>540901</v>
      </c>
      <c r="E3071" s="81" t="s">
        <v>2754</v>
      </c>
      <c r="F3071" s="81">
        <v>7</v>
      </c>
      <c r="G3071" s="82" t="s">
        <v>861</v>
      </c>
      <c r="H3071" s="336">
        <f>SUMIFS('Круглосуточный стационар'!J:J,'Круглосуточный стационар'!D:D,СВОД!D3071,'Круглосуточный стационар'!H:H,"-",'Круглосуточный стационар'!F:F,СВОД!F3071)+SUMIFS(ВМП!J:J,ВМП!D:D,СВОД!D3071,ВМП!H:H,"-",ВМП!F:F,СВОД!F3071)+SUMIFS('Дневной стационар'!J:J,'Дневной стационар'!D:D,СВОД!D3071,'Дневной стационар'!H:H,"-",'Дневной стационар'!F:F,СВОД!F3071)+SUMIFS(ЭКО!H:H,ЭКО!D:D,СВОД!D3071,ЭКО!F:F,СВОД!F3071)+SUMIFS(Диализ!H:H,Диализ!D:D,СВОД!D3071,Диализ!F:F,СВОД!F3071)</f>
        <v>0</v>
      </c>
      <c r="I3071" s="337">
        <f>SUMIFS(Поликлиника!H:H,Поликлиника!D:D,СВОД!D3071,Поликлиника!F:F,СВОД!F3071)</f>
        <v>0</v>
      </c>
      <c r="J3071" s="337">
        <f>SUMIFS(Поликлиника!AQ:AQ,Поликлиника!D:D,СВОД!D3071,Поликлиника!F:F,СВОД!F3071)</f>
        <v>0</v>
      </c>
      <c r="K3071" s="337">
        <f>SUMIFS(Поликлиника!AV:AV,Поликлиника!D:D,СВОД!D3071,Поликлиника!F:F,СВОД!F3071)</f>
        <v>0</v>
      </c>
      <c r="L3071" s="337">
        <f>SUMIFS(Поликлиника!BA:BA,Поликлиника!D:D,СВОД!D3071,Поликлиника!F:F,СВОД!F3071)</f>
        <v>0</v>
      </c>
      <c r="M3071" s="337">
        <f>SUMIFS(Услуги!H:H,Услуги!D:D,СВОД!D3071,Услуги!F:F,СВОД!F3071)+SUMIFS(Услуги!M:M,Услуги!D:D,СВОД!D3071,Услуги!F:F,СВОД!F3071)+SUMIFS(Услуги!R:R,Услуги!D:D,СВОД!D3071,Услуги!F:F,СВОД!F3071)+SUMIFS(Услуги!W:W,Услуги!D:D,СВОД!D3071,Услуги!F:F,СВОД!F3071)+SUMIFS(Услуги!AB:AB,Услуги!D:D,СВОД!D3071,Услуги!F:F,СВОД!F3071)+SUMIFS(Услуги!AG:AG,Услуги!D:D,СВОД!D3071,Услуги!F:F,СВОД!F3071)+SUMIFS(Услуги!AL:AL,Услуги!D:D,СВОД!D3071,Услуги!F:F,СВОД!F3071)+SUMIFS(Услуги!AQ:AQ,Услуги!D:D,СВОД!D3071,Услуги!F:F,СВОД!F3071)</f>
        <v>0</v>
      </c>
      <c r="N3071" s="337">
        <f>SUMIFS('Скорая мед.помощь'!I:I,'Скорая мед.помощь'!D:D,СВОД!D3071,'Скорая мед.помощь'!F:F,СВОД!F3071)</f>
        <v>0</v>
      </c>
      <c r="O3071" s="338">
        <f>SUMIFS(Поликлиника!BF:BF,Поликлиника!D:D,СВОД!D3071,Поликлиника!F:F,СВОД!F3071)</f>
        <v>0</v>
      </c>
      <c r="P3071" s="339">
        <f>SUMIFS('Круглосуточный стационар'!O:O,'Круглосуточный стационар'!D:D,СВОД!D3071,'Круглосуточный стационар'!F:F,СВОД!F3071,'Круглосуточный стационар'!H:H,"-")+SUMIFS(ВМП!O:O,ВМП!D:D,СВОД!D3071,ВМП!F:F,СВОД!F3071,ВМП!H:H,"-")+SUMIFS('Дневной стационар'!O:O,'Дневной стационар'!D:D,СВОД!D3071,'Дневной стационар'!F:F,СВОД!F3071,'Дневной стационар'!H:H,"-")+SUMIFS(ЭКО!M:M,ЭКО!D:D,СВОД!D3071,ЭКО!F:F,СВОД!F3071)+SUMIFS(Диализ!M:M,Диализ!D:D,СВОД!D3071,Диализ!F:F,СВОД!F3071)+SUMIFS('Скорая мед.помощь'!N:N,'Скорая мед.помощь'!D:D,СВОД!D3071,'Скорая мед.помощь'!F:F,СВОД!F3071)+SUMIFS(Услуги!AV:AV,Услуги!D:D,СВОД!D3071,Услуги!F:F,СВОД!F3071)+SUMIFS(Поликлиника!BK:BK,Поликлиника!D:D,СВОД!D3071,Поликлиника!F:F,СВОД!F3071)</f>
        <v>0</v>
      </c>
      <c r="Q3071" s="336">
        <f>SUMIFS(Сверхбаза!L:L,Сверхбаза!C:C,СВОД!D3071,Сверхбаза!E:E,СВОД!F3071)+SUMIFS(Сверхбаза!N:N,Сверхбаза!C:C,СВОД!D3071,Сверхбаза!E:E,СВОД!F3071)</f>
        <v>0</v>
      </c>
      <c r="R3071" s="337">
        <f>SUMIFS(Сверхбаза!P:P,Сверхбаза!C:C,СВОД!D3071,Сверхбаза!E:E,СВОД!F3071)</f>
        <v>0</v>
      </c>
      <c r="S3071" s="337">
        <f>SUMIFS(Сверхбаза!R:R,Сверхбаза!C:C,СВОД!D3071,Сверхбаза!E:E,СВОД!F3071)</f>
        <v>0</v>
      </c>
      <c r="T3071" s="337">
        <f>SUMIFS(Сверхбаза!Q:Q,Сверхбаза!C:C,СВОД!D3071,Сверхбаза!E:E,СВОД!F3071)</f>
        <v>0</v>
      </c>
      <c r="U3071" s="337">
        <f>SUMIFS(Сверхбаза!S:S,Сверхбаза!C:C,СВОД!D3071,Сверхбаза!E:E,СВОД!F3071)</f>
        <v>0</v>
      </c>
      <c r="V3071" s="339">
        <f>SUMIFS(Сверхбаза!G:G,Сверхбаза!C:C,СВОД!D3071,Сверхбаза!E:E,СВОД!F3071)</f>
        <v>0</v>
      </c>
    </row>
    <row r="3072" spans="1:22" ht="25.5" outlineLevel="2" x14ac:dyDescent="0.2">
      <c r="A3072" s="33" t="s">
        <v>7</v>
      </c>
      <c r="B3072" s="9">
        <v>1</v>
      </c>
      <c r="C3072" s="10">
        <v>505408</v>
      </c>
      <c r="D3072" s="273">
        <v>540901</v>
      </c>
      <c r="E3072" s="81" t="s">
        <v>2754</v>
      </c>
      <c r="F3072" s="81">
        <v>70</v>
      </c>
      <c r="G3072" s="82" t="s">
        <v>862</v>
      </c>
      <c r="H3072" s="336">
        <f>SUMIFS('Круглосуточный стационар'!J:J,'Круглосуточный стационар'!D:D,СВОД!D3072,'Круглосуточный стационар'!H:H,"-",'Круглосуточный стационар'!F:F,СВОД!F3072)+SUMIFS(ВМП!J:J,ВМП!D:D,СВОД!D3072,ВМП!H:H,"-",ВМП!F:F,СВОД!F3072)+SUMIFS('Дневной стационар'!J:J,'Дневной стационар'!D:D,СВОД!D3072,'Дневной стационар'!H:H,"-",'Дневной стационар'!F:F,СВОД!F3072)+SUMIFS(ЭКО!H:H,ЭКО!D:D,СВОД!D3072,ЭКО!F:F,СВОД!F3072)+SUMIFS(Диализ!H:H,Диализ!D:D,СВОД!D3072,Диализ!F:F,СВОД!F3072)</f>
        <v>0</v>
      </c>
      <c r="I3072" s="337">
        <f>SUMIFS(Поликлиника!H:H,Поликлиника!D:D,СВОД!D3072,Поликлиника!F:F,СВОД!F3072)</f>
        <v>0</v>
      </c>
      <c r="J3072" s="337">
        <f>SUMIFS(Поликлиника!AQ:AQ,Поликлиника!D:D,СВОД!D3072,Поликлиника!F:F,СВОД!F3072)</f>
        <v>0</v>
      </c>
      <c r="K3072" s="337">
        <f>SUMIFS(Поликлиника!AV:AV,Поликлиника!D:D,СВОД!D3072,Поликлиника!F:F,СВОД!F3072)</f>
        <v>0</v>
      </c>
      <c r="L3072" s="337">
        <f>SUMIFS(Поликлиника!BA:BA,Поликлиника!D:D,СВОД!D3072,Поликлиника!F:F,СВОД!F3072)</f>
        <v>0</v>
      </c>
      <c r="M3072" s="337">
        <f>SUMIFS(Услуги!H:H,Услуги!D:D,СВОД!D3072,Услуги!F:F,СВОД!F3072)+SUMIFS(Услуги!M:M,Услуги!D:D,СВОД!D3072,Услуги!F:F,СВОД!F3072)+SUMIFS(Услуги!R:R,Услуги!D:D,СВОД!D3072,Услуги!F:F,СВОД!F3072)+SUMIFS(Услуги!W:W,Услуги!D:D,СВОД!D3072,Услуги!F:F,СВОД!F3072)+SUMIFS(Услуги!AB:AB,Услуги!D:D,СВОД!D3072,Услуги!F:F,СВОД!F3072)+SUMIFS(Услуги!AG:AG,Услуги!D:D,СВОД!D3072,Услуги!F:F,СВОД!F3072)+SUMIFS(Услуги!AL:AL,Услуги!D:D,СВОД!D3072,Услуги!F:F,СВОД!F3072)+SUMIFS(Услуги!AQ:AQ,Услуги!D:D,СВОД!D3072,Услуги!F:F,СВОД!F3072)</f>
        <v>0</v>
      </c>
      <c r="N3072" s="337">
        <f>SUMIFS('Скорая мед.помощь'!I:I,'Скорая мед.помощь'!D:D,СВОД!D3072,'Скорая мед.помощь'!F:F,СВОД!F3072)</f>
        <v>0</v>
      </c>
      <c r="O3072" s="338">
        <f>SUMIFS(Поликлиника!BF:BF,Поликлиника!D:D,СВОД!D3072,Поликлиника!F:F,СВОД!F3072)</f>
        <v>0</v>
      </c>
      <c r="P3072" s="339">
        <f>SUMIFS('Круглосуточный стационар'!O:O,'Круглосуточный стационар'!D:D,СВОД!D3072,'Круглосуточный стационар'!F:F,СВОД!F3072,'Круглосуточный стационар'!H:H,"-")+SUMIFS(ВМП!O:O,ВМП!D:D,СВОД!D3072,ВМП!F:F,СВОД!F3072,ВМП!H:H,"-")+SUMIFS('Дневной стационар'!O:O,'Дневной стационар'!D:D,СВОД!D3072,'Дневной стационар'!F:F,СВОД!F3072,'Дневной стационар'!H:H,"-")+SUMIFS(ЭКО!M:M,ЭКО!D:D,СВОД!D3072,ЭКО!F:F,СВОД!F3072)+SUMIFS(Диализ!M:M,Диализ!D:D,СВОД!D3072,Диализ!F:F,СВОД!F3072)+SUMIFS('Скорая мед.помощь'!N:N,'Скорая мед.помощь'!D:D,СВОД!D3072,'Скорая мед.помощь'!F:F,СВОД!F3072)+SUMIFS(Услуги!AV:AV,Услуги!D:D,СВОД!D3072,Услуги!F:F,СВОД!F3072)+SUMIFS(Поликлиника!BK:BK,Поликлиника!D:D,СВОД!D3072,Поликлиника!F:F,СВОД!F3072)</f>
        <v>0</v>
      </c>
      <c r="Q3072" s="336">
        <f>SUMIFS(Сверхбаза!L:L,Сверхбаза!C:C,СВОД!D3072,Сверхбаза!E:E,СВОД!F3072)+SUMIFS(Сверхбаза!N:N,Сверхбаза!C:C,СВОД!D3072,Сверхбаза!E:E,СВОД!F3072)</f>
        <v>0</v>
      </c>
      <c r="R3072" s="337">
        <f>SUMIFS(Сверхбаза!P:P,Сверхбаза!C:C,СВОД!D3072,Сверхбаза!E:E,СВОД!F3072)</f>
        <v>0</v>
      </c>
      <c r="S3072" s="337">
        <f>SUMIFS(Сверхбаза!R:R,Сверхбаза!C:C,СВОД!D3072,Сверхбаза!E:E,СВОД!F3072)</f>
        <v>0</v>
      </c>
      <c r="T3072" s="337">
        <f>SUMIFS(Сверхбаза!Q:Q,Сверхбаза!C:C,СВОД!D3072,Сверхбаза!E:E,СВОД!F3072)</f>
        <v>0</v>
      </c>
      <c r="U3072" s="337">
        <f>SUMIFS(Сверхбаза!S:S,Сверхбаза!C:C,СВОД!D3072,Сверхбаза!E:E,СВОД!F3072)</f>
        <v>0</v>
      </c>
      <c r="V3072" s="339">
        <f>SUMIFS(Сверхбаза!G:G,Сверхбаза!C:C,СВОД!D3072,Сверхбаза!E:E,СВОД!F3072)</f>
        <v>0</v>
      </c>
    </row>
    <row r="3073" spans="1:22" ht="25.5" outlineLevel="2" x14ac:dyDescent="0.2">
      <c r="A3073" s="33" t="s">
        <v>7</v>
      </c>
      <c r="B3073" s="9">
        <v>1</v>
      </c>
      <c r="C3073" s="10">
        <v>505408</v>
      </c>
      <c r="D3073" s="273">
        <v>540901</v>
      </c>
      <c r="E3073" s="81" t="s">
        <v>2754</v>
      </c>
      <c r="F3073" s="81">
        <v>94</v>
      </c>
      <c r="G3073" s="82" t="s">
        <v>124</v>
      </c>
      <c r="H3073" s="336">
        <f>SUMIFS('Круглосуточный стационар'!J:J,'Круглосуточный стационар'!D:D,СВОД!D3073,'Круглосуточный стационар'!H:H,"-",'Круглосуточный стационар'!F:F,СВОД!F3073)+SUMIFS(ВМП!J:J,ВМП!D:D,СВОД!D3073,ВМП!H:H,"-",ВМП!F:F,СВОД!F3073)+SUMIFS('Дневной стационар'!J:J,'Дневной стационар'!D:D,СВОД!D3073,'Дневной стационар'!H:H,"-",'Дневной стационар'!F:F,СВОД!F3073)+SUMIFS(ЭКО!H:H,ЭКО!D:D,СВОД!D3073,ЭКО!F:F,СВОД!F3073)+SUMIFS(Диализ!H:H,Диализ!D:D,СВОД!D3073,Диализ!F:F,СВОД!F3073)</f>
        <v>0</v>
      </c>
      <c r="I3073" s="337">
        <f>SUMIFS(Поликлиника!H:H,Поликлиника!D:D,СВОД!D3073,Поликлиника!F:F,СВОД!F3073)</f>
        <v>0</v>
      </c>
      <c r="J3073" s="337">
        <f>SUMIFS(Поликлиника!AQ:AQ,Поликлиника!D:D,СВОД!D3073,Поликлиника!F:F,СВОД!F3073)</f>
        <v>0</v>
      </c>
      <c r="K3073" s="337">
        <f>SUMIFS(Поликлиника!AV:AV,Поликлиника!D:D,СВОД!D3073,Поликлиника!F:F,СВОД!F3073)</f>
        <v>0</v>
      </c>
      <c r="L3073" s="337">
        <f>SUMIFS(Поликлиника!BA:BA,Поликлиника!D:D,СВОД!D3073,Поликлиника!F:F,СВОД!F3073)</f>
        <v>0</v>
      </c>
      <c r="M3073" s="337">
        <f>SUMIFS(Услуги!H:H,Услуги!D:D,СВОД!D3073,Услуги!F:F,СВОД!F3073)+SUMIFS(Услуги!M:M,Услуги!D:D,СВОД!D3073,Услуги!F:F,СВОД!F3073)+SUMIFS(Услуги!R:R,Услуги!D:D,СВОД!D3073,Услуги!F:F,СВОД!F3073)+SUMIFS(Услуги!W:W,Услуги!D:D,СВОД!D3073,Услуги!F:F,СВОД!F3073)+SUMIFS(Услуги!AB:AB,Услуги!D:D,СВОД!D3073,Услуги!F:F,СВОД!F3073)+SUMIFS(Услуги!AG:AG,Услуги!D:D,СВОД!D3073,Услуги!F:F,СВОД!F3073)+SUMIFS(Услуги!AL:AL,Услуги!D:D,СВОД!D3073,Услуги!F:F,СВОД!F3073)+SUMIFS(Услуги!AQ:AQ,Услуги!D:D,СВОД!D3073,Услуги!F:F,СВОД!F3073)</f>
        <v>0</v>
      </c>
      <c r="N3073" s="337">
        <f>SUMIFS('Скорая мед.помощь'!I:I,'Скорая мед.помощь'!D:D,СВОД!D3073,'Скорая мед.помощь'!F:F,СВОД!F3073)</f>
        <v>0</v>
      </c>
      <c r="O3073" s="338">
        <f>SUMIFS(Поликлиника!BF:BF,Поликлиника!D:D,СВОД!D3073,Поликлиника!F:F,СВОД!F3073)</f>
        <v>0</v>
      </c>
      <c r="P3073" s="339">
        <f>SUMIFS('Круглосуточный стационар'!O:O,'Круглосуточный стационар'!D:D,СВОД!D3073,'Круглосуточный стационар'!F:F,СВОД!F3073,'Круглосуточный стационар'!H:H,"-")+SUMIFS(ВМП!O:O,ВМП!D:D,СВОД!D3073,ВМП!F:F,СВОД!F3073,ВМП!H:H,"-")+SUMIFS('Дневной стационар'!O:O,'Дневной стационар'!D:D,СВОД!D3073,'Дневной стационар'!F:F,СВОД!F3073,'Дневной стационар'!H:H,"-")+SUMIFS(ЭКО!M:M,ЭКО!D:D,СВОД!D3073,ЭКО!F:F,СВОД!F3073)+SUMIFS(Диализ!M:M,Диализ!D:D,СВОД!D3073,Диализ!F:F,СВОД!F3073)+SUMIFS('Скорая мед.помощь'!N:N,'Скорая мед.помощь'!D:D,СВОД!D3073,'Скорая мед.помощь'!F:F,СВОД!F3073)+SUMIFS(Услуги!AV:AV,Услуги!D:D,СВОД!D3073,Услуги!F:F,СВОД!F3073)+SUMIFS(Поликлиника!BK:BK,Поликлиника!D:D,СВОД!D3073,Поликлиника!F:F,СВОД!F3073)</f>
        <v>0</v>
      </c>
      <c r="Q3073" s="336">
        <f>SUMIFS(Сверхбаза!L:L,Сверхбаза!C:C,СВОД!D3073,Сверхбаза!E:E,СВОД!F3073)+SUMIFS(Сверхбаза!N:N,Сверхбаза!C:C,СВОД!D3073,Сверхбаза!E:E,СВОД!F3073)</f>
        <v>0</v>
      </c>
      <c r="R3073" s="337">
        <f>SUMIFS(Сверхбаза!P:P,Сверхбаза!C:C,СВОД!D3073,Сверхбаза!E:E,СВОД!F3073)</f>
        <v>0</v>
      </c>
      <c r="S3073" s="337">
        <f>SUMIFS(Сверхбаза!R:R,Сверхбаза!C:C,СВОД!D3073,Сверхбаза!E:E,СВОД!F3073)</f>
        <v>0</v>
      </c>
      <c r="T3073" s="337">
        <f>SUMIFS(Сверхбаза!Q:Q,Сверхбаза!C:C,СВОД!D3073,Сверхбаза!E:E,СВОД!F3073)</f>
        <v>0</v>
      </c>
      <c r="U3073" s="337">
        <f>SUMIFS(Сверхбаза!S:S,Сверхбаза!C:C,СВОД!D3073,Сверхбаза!E:E,СВОД!F3073)</f>
        <v>0</v>
      </c>
      <c r="V3073" s="339">
        <f>SUMIFS(Сверхбаза!G:G,Сверхбаза!C:C,СВОД!D3073,Сверхбаза!E:E,СВОД!F3073)</f>
        <v>0</v>
      </c>
    </row>
    <row r="3074" spans="1:22" outlineLevel="1" x14ac:dyDescent="0.2">
      <c r="A3074" s="320"/>
      <c r="B3074" s="321"/>
      <c r="C3074" s="322"/>
      <c r="D3074" s="340" t="s">
        <v>324</v>
      </c>
      <c r="E3074" s="83"/>
      <c r="F3074" s="83"/>
      <c r="G3074" s="84"/>
      <c r="H3074" s="341"/>
      <c r="I3074" s="342"/>
      <c r="J3074" s="342"/>
      <c r="K3074" s="342"/>
      <c r="L3074" s="342"/>
      <c r="M3074" s="342"/>
      <c r="N3074" s="342"/>
      <c r="O3074" s="343"/>
      <c r="P3074" s="344">
        <f>SUBTOTAL(9,P3066:P3073)</f>
        <v>29977.196067166253</v>
      </c>
      <c r="Q3074" s="341"/>
      <c r="R3074" s="342"/>
      <c r="S3074" s="342"/>
      <c r="T3074" s="342"/>
      <c r="U3074" s="342"/>
      <c r="V3074" s="344">
        <f>SUBTOTAL(9,V3066:V3073)</f>
        <v>18956.035</v>
      </c>
    </row>
    <row r="3075" spans="1:22" ht="25.5" outlineLevel="2" x14ac:dyDescent="0.2">
      <c r="A3075" s="33" t="s">
        <v>7</v>
      </c>
      <c r="B3075" s="9">
        <v>1</v>
      </c>
      <c r="C3075" s="10">
        <v>505409</v>
      </c>
      <c r="D3075" s="273">
        <v>541001</v>
      </c>
      <c r="E3075" s="81" t="s">
        <v>163</v>
      </c>
      <c r="F3075" s="81">
        <v>1</v>
      </c>
      <c r="G3075" s="82" t="s">
        <v>12</v>
      </c>
      <c r="H3075" s="336">
        <f>SUMIFS('Круглосуточный стационар'!J:J,'Круглосуточный стационар'!D:D,СВОД!D3075,'Круглосуточный стационар'!H:H,"-",'Круглосуточный стационар'!F:F,СВОД!F3075)+SUMIFS(ВМП!J:J,ВМП!D:D,СВОД!D3075,ВМП!H:H,"-",ВМП!F:F,СВОД!F3075)+SUMIFS('Дневной стационар'!J:J,'Дневной стационар'!D:D,СВОД!D3075,'Дневной стационар'!H:H,"-",'Дневной стационар'!F:F,СВОД!F3075)+SUMIFS(ЭКО!H:H,ЭКО!D:D,СВОД!D3075,ЭКО!F:F,СВОД!F3075)+SUMIFS(Диализ!H:H,Диализ!D:D,СВОД!D3075,Диализ!F:F,СВОД!F3075)</f>
        <v>0</v>
      </c>
      <c r="I3075" s="337">
        <f>SUMIFS(Поликлиника!H:H,Поликлиника!D:D,СВОД!D3075,Поликлиника!F:F,СВОД!F3075)</f>
        <v>0</v>
      </c>
      <c r="J3075" s="337">
        <f>SUMIFS(Поликлиника!AQ:AQ,Поликлиника!D:D,СВОД!D3075,Поликлиника!F:F,СВОД!F3075)</f>
        <v>0</v>
      </c>
      <c r="K3075" s="337">
        <f>SUMIFS(Поликлиника!AV:AV,Поликлиника!D:D,СВОД!D3075,Поликлиника!F:F,СВОД!F3075)</f>
        <v>0</v>
      </c>
      <c r="L3075" s="337">
        <f>SUMIFS(Поликлиника!BA:BA,Поликлиника!D:D,СВОД!D3075,Поликлиника!F:F,СВОД!F3075)</f>
        <v>0</v>
      </c>
      <c r="M3075" s="337">
        <f>SUMIFS(Услуги!H:H,Услуги!D:D,СВОД!D3075,Услуги!F:F,СВОД!F3075)+SUMIFS(Услуги!M:M,Услуги!D:D,СВОД!D3075,Услуги!F:F,СВОД!F3075)+SUMIFS(Услуги!R:R,Услуги!D:D,СВОД!D3075,Услуги!F:F,СВОД!F3075)+SUMIFS(Услуги!W:W,Услуги!D:D,СВОД!D3075,Услуги!F:F,СВОД!F3075)+SUMIFS(Услуги!AB:AB,Услуги!D:D,СВОД!D3075,Услуги!F:F,СВОД!F3075)+SUMIFS(Услуги!AG:AG,Услуги!D:D,СВОД!D3075,Услуги!F:F,СВОД!F3075)+SUMIFS(Услуги!AL:AL,Услуги!D:D,СВОД!D3075,Услуги!F:F,СВОД!F3075)+SUMIFS(Услуги!AQ:AQ,Услуги!D:D,СВОД!D3075,Услуги!F:F,СВОД!F3075)</f>
        <v>0</v>
      </c>
      <c r="N3075" s="337">
        <f>SUMIFS('Скорая мед.помощь'!I:I,'Скорая мед.помощь'!D:D,СВОД!D3075,'Скорая мед.помощь'!F:F,СВОД!F3075)</f>
        <v>0</v>
      </c>
      <c r="O3075" s="338">
        <f>SUMIFS(Поликлиника!BF:BF,Поликлиника!D:D,СВОД!D3075,Поликлиника!F:F,СВОД!F3075)</f>
        <v>0</v>
      </c>
      <c r="P3075" s="339">
        <f>SUMIFS('Круглосуточный стационар'!O:O,'Круглосуточный стационар'!D:D,СВОД!D3075,'Круглосуточный стационар'!F:F,СВОД!F3075,'Круглосуточный стационар'!H:H,"-")+SUMIFS(ВМП!O:O,ВМП!D:D,СВОД!D3075,ВМП!F:F,СВОД!F3075,ВМП!H:H,"-")+SUMIFS('Дневной стационар'!O:O,'Дневной стационар'!D:D,СВОД!D3075,'Дневной стационар'!F:F,СВОД!F3075,'Дневной стационар'!H:H,"-")+SUMIFS(ЭКО!M:M,ЭКО!D:D,СВОД!D3075,ЭКО!F:F,СВОД!F3075)+SUMIFS(Диализ!M:M,Диализ!D:D,СВОД!D3075,Диализ!F:F,СВОД!F3075)+SUMIFS('Скорая мед.помощь'!N:N,'Скорая мед.помощь'!D:D,СВОД!D3075,'Скорая мед.помощь'!F:F,СВОД!F3075)+SUMIFS(Услуги!AV:AV,Услуги!D:D,СВОД!D3075,Услуги!F:F,СВОД!F3075)+SUMIFS(Поликлиника!BK:BK,Поликлиника!D:D,СВОД!D3075,Поликлиника!F:F,СВОД!F3075)</f>
        <v>0</v>
      </c>
      <c r="Q3075" s="336">
        <f>SUMIFS(Сверхбаза!L:L,Сверхбаза!C:C,СВОД!D3075,Сверхбаза!E:E,СВОД!F3075)+SUMIFS(Сверхбаза!N:N,Сверхбаза!C:C,СВОД!D3075,Сверхбаза!E:E,СВОД!F3075)</f>
        <v>0</v>
      </c>
      <c r="R3075" s="337">
        <f>SUMIFS(Сверхбаза!P:P,Сверхбаза!C:C,СВОД!D3075,Сверхбаза!E:E,СВОД!F3075)</f>
        <v>0</v>
      </c>
      <c r="S3075" s="337">
        <f>SUMIFS(Сверхбаза!R:R,Сверхбаза!C:C,СВОД!D3075,Сверхбаза!E:E,СВОД!F3075)</f>
        <v>0</v>
      </c>
      <c r="T3075" s="337">
        <f>SUMIFS(Сверхбаза!Q:Q,Сверхбаза!C:C,СВОД!D3075,Сверхбаза!E:E,СВОД!F3075)</f>
        <v>0</v>
      </c>
      <c r="U3075" s="337">
        <f>SUMIFS(Сверхбаза!S:S,Сверхбаза!C:C,СВОД!D3075,Сверхбаза!E:E,СВОД!F3075)</f>
        <v>0</v>
      </c>
      <c r="V3075" s="339">
        <f>SUMIFS(Сверхбаза!G:G,Сверхбаза!C:C,СВОД!D3075,Сверхбаза!E:E,СВОД!F3075)</f>
        <v>0</v>
      </c>
    </row>
    <row r="3076" spans="1:22" ht="25.5" outlineLevel="2" x14ac:dyDescent="0.2">
      <c r="A3076" s="33" t="s">
        <v>7</v>
      </c>
      <c r="B3076" s="9">
        <v>1</v>
      </c>
      <c r="C3076" s="10">
        <v>505409</v>
      </c>
      <c r="D3076" s="273">
        <v>541001</v>
      </c>
      <c r="E3076" s="81" t="s">
        <v>163</v>
      </c>
      <c r="F3076" s="81">
        <v>13</v>
      </c>
      <c r="G3076" s="82" t="s">
        <v>859</v>
      </c>
      <c r="H3076" s="336">
        <f>SUMIFS('Круглосуточный стационар'!J:J,'Круглосуточный стационар'!D:D,СВОД!D3076,'Круглосуточный стационар'!H:H,"-",'Круглосуточный стационар'!F:F,СВОД!F3076)+SUMIFS(ВМП!J:J,ВМП!D:D,СВОД!D3076,ВМП!H:H,"-",ВМП!F:F,СВОД!F3076)+SUMIFS('Дневной стационар'!J:J,'Дневной стационар'!D:D,СВОД!D3076,'Дневной стационар'!H:H,"-",'Дневной стационар'!F:F,СВОД!F3076)+SUMIFS(ЭКО!H:H,ЭКО!D:D,СВОД!D3076,ЭКО!F:F,СВОД!F3076)+SUMIFS(Диализ!H:H,Диализ!D:D,СВОД!D3076,Диализ!F:F,СВОД!F3076)</f>
        <v>0</v>
      </c>
      <c r="I3076" s="337">
        <f>SUMIFS(Поликлиника!H:H,Поликлиника!D:D,СВОД!D3076,Поликлиника!F:F,СВОД!F3076)</f>
        <v>0</v>
      </c>
      <c r="J3076" s="337">
        <f>SUMIFS(Поликлиника!AQ:AQ,Поликлиника!D:D,СВОД!D3076,Поликлиника!F:F,СВОД!F3076)</f>
        <v>0</v>
      </c>
      <c r="K3076" s="337">
        <f>SUMIFS(Поликлиника!AV:AV,Поликлиника!D:D,СВОД!D3076,Поликлиника!F:F,СВОД!F3076)</f>
        <v>0</v>
      </c>
      <c r="L3076" s="337">
        <f>SUMIFS(Поликлиника!BA:BA,Поликлиника!D:D,СВОД!D3076,Поликлиника!F:F,СВОД!F3076)</f>
        <v>0</v>
      </c>
      <c r="M3076" s="337">
        <f>SUMIFS(Услуги!H:H,Услуги!D:D,СВОД!D3076,Услуги!F:F,СВОД!F3076)+SUMIFS(Услуги!M:M,Услуги!D:D,СВОД!D3076,Услуги!F:F,СВОД!F3076)+SUMIFS(Услуги!R:R,Услуги!D:D,СВОД!D3076,Услуги!F:F,СВОД!F3076)+SUMIFS(Услуги!W:W,Услуги!D:D,СВОД!D3076,Услуги!F:F,СВОД!F3076)+SUMIFS(Услуги!AB:AB,Услуги!D:D,СВОД!D3076,Услуги!F:F,СВОД!F3076)+SUMIFS(Услуги!AG:AG,Услуги!D:D,СВОД!D3076,Услуги!F:F,СВОД!F3076)+SUMIFS(Услуги!AL:AL,Услуги!D:D,СВОД!D3076,Услуги!F:F,СВОД!F3076)+SUMIFS(Услуги!AQ:AQ,Услуги!D:D,СВОД!D3076,Услуги!F:F,СВОД!F3076)</f>
        <v>0</v>
      </c>
      <c r="N3076" s="337">
        <f>SUMIFS('Скорая мед.помощь'!I:I,'Скорая мед.помощь'!D:D,СВОД!D3076,'Скорая мед.помощь'!F:F,СВОД!F3076)</f>
        <v>0</v>
      </c>
      <c r="O3076" s="338">
        <f>SUMIFS(Поликлиника!BF:BF,Поликлиника!D:D,СВОД!D3076,Поликлиника!F:F,СВОД!F3076)</f>
        <v>0</v>
      </c>
      <c r="P3076" s="339">
        <f>SUMIFS('Круглосуточный стационар'!O:O,'Круглосуточный стационар'!D:D,СВОД!D3076,'Круглосуточный стационар'!F:F,СВОД!F3076,'Круглосуточный стационар'!H:H,"-")+SUMIFS(ВМП!O:O,ВМП!D:D,СВОД!D3076,ВМП!F:F,СВОД!F3076,ВМП!H:H,"-")+SUMIFS('Дневной стационар'!O:O,'Дневной стационар'!D:D,СВОД!D3076,'Дневной стационар'!F:F,СВОД!F3076,'Дневной стационар'!H:H,"-")+SUMIFS(ЭКО!M:M,ЭКО!D:D,СВОД!D3076,ЭКО!F:F,СВОД!F3076)+SUMIFS(Диализ!M:M,Диализ!D:D,СВОД!D3076,Диализ!F:F,СВОД!F3076)+SUMIFS('Скорая мед.помощь'!N:N,'Скорая мед.помощь'!D:D,СВОД!D3076,'Скорая мед.помощь'!F:F,СВОД!F3076)+SUMIFS(Услуги!AV:AV,Услуги!D:D,СВОД!D3076,Услуги!F:F,СВОД!F3076)+SUMIFS(Поликлиника!BK:BK,Поликлиника!D:D,СВОД!D3076,Поликлиника!F:F,СВОД!F3076)</f>
        <v>0</v>
      </c>
      <c r="Q3076" s="336">
        <f>SUMIFS(Сверхбаза!L:L,Сверхбаза!C:C,СВОД!D3076,Сверхбаза!E:E,СВОД!F3076)+SUMIFS(Сверхбаза!N:N,Сверхбаза!C:C,СВОД!D3076,Сверхбаза!E:E,СВОД!F3076)</f>
        <v>0</v>
      </c>
      <c r="R3076" s="337">
        <f>SUMIFS(Сверхбаза!P:P,Сверхбаза!C:C,СВОД!D3076,Сверхбаза!E:E,СВОД!F3076)</f>
        <v>0</v>
      </c>
      <c r="S3076" s="337">
        <f>SUMIFS(Сверхбаза!R:R,Сверхбаза!C:C,СВОД!D3076,Сверхбаза!E:E,СВОД!F3076)</f>
        <v>0</v>
      </c>
      <c r="T3076" s="337">
        <f>SUMIFS(Сверхбаза!Q:Q,Сверхбаза!C:C,СВОД!D3076,Сверхбаза!E:E,СВОД!F3076)</f>
        <v>0</v>
      </c>
      <c r="U3076" s="337">
        <f>SUMIFS(Сверхбаза!S:S,Сверхбаза!C:C,СВОД!D3076,Сверхбаза!E:E,СВОД!F3076)</f>
        <v>0</v>
      </c>
      <c r="V3076" s="339">
        <f>SUMIFS(Сверхбаза!G:G,Сверхбаза!C:C,СВОД!D3076,Сверхбаза!E:E,СВОД!F3076)</f>
        <v>0</v>
      </c>
    </row>
    <row r="3077" spans="1:22" ht="25.5" outlineLevel="2" x14ac:dyDescent="0.2">
      <c r="A3077" s="33" t="s">
        <v>7</v>
      </c>
      <c r="B3077" s="9">
        <v>1</v>
      </c>
      <c r="C3077" s="10">
        <v>505409</v>
      </c>
      <c r="D3077" s="273">
        <v>541001</v>
      </c>
      <c r="E3077" s="81" t="s">
        <v>163</v>
      </c>
      <c r="F3077" s="81">
        <v>2</v>
      </c>
      <c r="G3077" s="82" t="s">
        <v>135</v>
      </c>
      <c r="H3077" s="336">
        <f>SUMIFS('Круглосуточный стационар'!J:J,'Круглосуточный стационар'!D:D,СВОД!D3077,'Круглосуточный стационар'!H:H,"-",'Круглосуточный стационар'!F:F,СВОД!F3077)+SUMIFS(ВМП!J:J,ВМП!D:D,СВОД!D3077,ВМП!H:H,"-",ВМП!F:F,СВОД!F3077)+SUMIFS('Дневной стационар'!J:J,'Дневной стационар'!D:D,СВОД!D3077,'Дневной стационар'!H:H,"-",'Дневной стационар'!F:F,СВОД!F3077)+SUMIFS(ЭКО!H:H,ЭКО!D:D,СВОД!D3077,ЭКО!F:F,СВОД!F3077)+SUMIFS(Диализ!H:H,Диализ!D:D,СВОД!D3077,Диализ!F:F,СВОД!F3077)</f>
        <v>379</v>
      </c>
      <c r="I3077" s="337">
        <f>SUMIFS(Поликлиника!H:H,Поликлиника!D:D,СВОД!D3077,Поликлиника!F:F,СВОД!F3077)</f>
        <v>0</v>
      </c>
      <c r="J3077" s="337">
        <f>SUMIFS(Поликлиника!AQ:AQ,Поликлиника!D:D,СВОД!D3077,Поликлиника!F:F,СВОД!F3077)</f>
        <v>0</v>
      </c>
      <c r="K3077" s="337">
        <f>SUMIFS(Поликлиника!AV:AV,Поликлиника!D:D,СВОД!D3077,Поликлиника!F:F,СВОД!F3077)</f>
        <v>0</v>
      </c>
      <c r="L3077" s="337">
        <f>SUMIFS(Поликлиника!BA:BA,Поликлиника!D:D,СВОД!D3077,Поликлиника!F:F,СВОД!F3077)</f>
        <v>0</v>
      </c>
      <c r="M3077" s="337">
        <f>SUMIFS(Услуги!H:H,Услуги!D:D,СВОД!D3077,Услуги!F:F,СВОД!F3077)+SUMIFS(Услуги!M:M,Услуги!D:D,СВОД!D3077,Услуги!F:F,СВОД!F3077)+SUMIFS(Услуги!R:R,Услуги!D:D,СВОД!D3077,Услуги!F:F,СВОД!F3077)+SUMIFS(Услуги!W:W,Услуги!D:D,СВОД!D3077,Услуги!F:F,СВОД!F3077)+SUMIFS(Услуги!AB:AB,Услуги!D:D,СВОД!D3077,Услуги!F:F,СВОД!F3077)+SUMIFS(Услуги!AG:AG,Услуги!D:D,СВОД!D3077,Услуги!F:F,СВОД!F3077)+SUMIFS(Услуги!AL:AL,Услуги!D:D,СВОД!D3077,Услуги!F:F,СВОД!F3077)+SUMIFS(Услуги!AQ:AQ,Услуги!D:D,СВОД!D3077,Услуги!F:F,СВОД!F3077)</f>
        <v>0</v>
      </c>
      <c r="N3077" s="337">
        <f>SUMIFS('Скорая мед.помощь'!I:I,'Скорая мед.помощь'!D:D,СВОД!D3077,'Скорая мед.помощь'!F:F,СВОД!F3077)</f>
        <v>0</v>
      </c>
      <c r="O3077" s="338">
        <f>SUMIFS(Поликлиника!BF:BF,Поликлиника!D:D,СВОД!D3077,Поликлиника!F:F,СВОД!F3077)</f>
        <v>0</v>
      </c>
      <c r="P3077" s="339">
        <f>SUMIFS('Круглосуточный стационар'!O:O,'Круглосуточный стационар'!D:D,СВОД!D3077,'Круглосуточный стационар'!F:F,СВОД!F3077,'Круглосуточный стационар'!H:H,"-")+SUMIFS(ВМП!O:O,ВМП!D:D,СВОД!D3077,ВМП!F:F,СВОД!F3077,ВМП!H:H,"-")+SUMIFS('Дневной стационар'!O:O,'Дневной стационар'!D:D,СВОД!D3077,'Дневной стационар'!F:F,СВОД!F3077,'Дневной стационар'!H:H,"-")+SUMIFS(ЭКО!M:M,ЭКО!D:D,СВОД!D3077,ЭКО!F:F,СВОД!F3077)+SUMIFS(Диализ!M:M,Диализ!D:D,СВОД!D3077,Диализ!F:F,СВОД!F3077)+SUMIFS('Скорая мед.помощь'!N:N,'Скорая мед.помощь'!D:D,СВОД!D3077,'Скорая мед.помощь'!F:F,СВОД!F3077)+SUMIFS(Услуги!AV:AV,Услуги!D:D,СВОД!D3077,Услуги!F:F,СВОД!F3077)+SUMIFS(Поликлиника!BK:BK,Поликлиника!D:D,СВОД!D3077,Поликлиника!F:F,СВОД!F3077)</f>
        <v>2975.8933440000001</v>
      </c>
      <c r="Q3077" s="336">
        <f>SUMIFS(Сверхбаза!L:L,Сверхбаза!C:C,СВОД!D3077,Сверхбаза!E:E,СВОД!F3077)+SUMIFS(Сверхбаза!N:N,Сверхбаза!C:C,СВОД!D3077,Сверхбаза!E:E,СВОД!F3077)</f>
        <v>0</v>
      </c>
      <c r="R3077" s="337">
        <f>SUMIFS(Сверхбаза!P:P,Сверхбаза!C:C,СВОД!D3077,Сверхбаза!E:E,СВОД!F3077)</f>
        <v>0</v>
      </c>
      <c r="S3077" s="337">
        <f>SUMIFS(Сверхбаза!R:R,Сверхбаза!C:C,СВОД!D3077,Сверхбаза!E:E,СВОД!F3077)</f>
        <v>0</v>
      </c>
      <c r="T3077" s="337">
        <f>SUMIFS(Сверхбаза!Q:Q,Сверхбаза!C:C,СВОД!D3077,Сверхбаза!E:E,СВОД!F3077)</f>
        <v>0</v>
      </c>
      <c r="U3077" s="337">
        <f>SUMIFS(Сверхбаза!S:S,Сверхбаза!C:C,СВОД!D3077,Сверхбаза!E:E,СВОД!F3077)</f>
        <v>0</v>
      </c>
      <c r="V3077" s="339">
        <f>SUMIFS(Сверхбаза!G:G,Сверхбаза!C:C,СВОД!D3077,Сверхбаза!E:E,СВОД!F3077)</f>
        <v>0</v>
      </c>
    </row>
    <row r="3078" spans="1:22" ht="25.5" outlineLevel="2" x14ac:dyDescent="0.2">
      <c r="A3078" s="33" t="s">
        <v>7</v>
      </c>
      <c r="B3078" s="9">
        <v>1</v>
      </c>
      <c r="C3078" s="10">
        <v>505409</v>
      </c>
      <c r="D3078" s="273">
        <v>541001</v>
      </c>
      <c r="E3078" s="81" t="s">
        <v>163</v>
      </c>
      <c r="F3078" s="81">
        <v>6</v>
      </c>
      <c r="G3078" s="82" t="s">
        <v>860</v>
      </c>
      <c r="H3078" s="336">
        <f>SUMIFS('Круглосуточный стационар'!J:J,'Круглосуточный стационар'!D:D,СВОД!D3078,'Круглосуточный стационар'!H:H,"-",'Круглосуточный стационар'!F:F,СВОД!F3078)+SUMIFS(ВМП!J:J,ВМП!D:D,СВОД!D3078,ВМП!H:H,"-",ВМП!F:F,СВОД!F3078)+SUMIFS('Дневной стационар'!J:J,'Дневной стационар'!D:D,СВОД!D3078,'Дневной стационар'!H:H,"-",'Дневной стационар'!F:F,СВОД!F3078)+SUMIFS(ЭКО!H:H,ЭКО!D:D,СВОД!D3078,ЭКО!F:F,СВОД!F3078)+SUMIFS(Диализ!H:H,Диализ!D:D,СВОД!D3078,Диализ!F:F,СВОД!F3078)</f>
        <v>0</v>
      </c>
      <c r="I3078" s="337">
        <f>SUMIFS(Поликлиника!H:H,Поликлиника!D:D,СВОД!D3078,Поликлиника!F:F,СВОД!F3078)</f>
        <v>0</v>
      </c>
      <c r="J3078" s="337">
        <f>SUMIFS(Поликлиника!AQ:AQ,Поликлиника!D:D,СВОД!D3078,Поликлиника!F:F,СВОД!F3078)</f>
        <v>0</v>
      </c>
      <c r="K3078" s="337">
        <f>SUMIFS(Поликлиника!AV:AV,Поликлиника!D:D,СВОД!D3078,Поликлиника!F:F,СВОД!F3078)</f>
        <v>0</v>
      </c>
      <c r="L3078" s="337">
        <f>SUMIFS(Поликлиника!BA:BA,Поликлиника!D:D,СВОД!D3078,Поликлиника!F:F,СВОД!F3078)</f>
        <v>0</v>
      </c>
      <c r="M3078" s="337">
        <f>SUMIFS(Услуги!H:H,Услуги!D:D,СВОД!D3078,Услуги!F:F,СВОД!F3078)+SUMIFS(Услуги!M:M,Услуги!D:D,СВОД!D3078,Услуги!F:F,СВОД!F3078)+SUMIFS(Услуги!R:R,Услуги!D:D,СВОД!D3078,Услуги!F:F,СВОД!F3078)+SUMIFS(Услуги!W:W,Услуги!D:D,СВОД!D3078,Услуги!F:F,СВОД!F3078)+SUMIFS(Услуги!AB:AB,Услуги!D:D,СВОД!D3078,Услуги!F:F,СВОД!F3078)+SUMIFS(Услуги!AG:AG,Услуги!D:D,СВОД!D3078,Услуги!F:F,СВОД!F3078)+SUMIFS(Услуги!AL:AL,Услуги!D:D,СВОД!D3078,Услуги!F:F,СВОД!F3078)+SUMIFS(Услуги!AQ:AQ,Услуги!D:D,СВОД!D3078,Услуги!F:F,СВОД!F3078)</f>
        <v>0</v>
      </c>
      <c r="N3078" s="337">
        <f>SUMIFS('Скорая мед.помощь'!I:I,'Скорая мед.помощь'!D:D,СВОД!D3078,'Скорая мед.помощь'!F:F,СВОД!F3078)</f>
        <v>0</v>
      </c>
      <c r="O3078" s="338">
        <f>SUMIFS(Поликлиника!BF:BF,Поликлиника!D:D,СВОД!D3078,Поликлиника!F:F,СВОД!F3078)</f>
        <v>0</v>
      </c>
      <c r="P3078" s="339">
        <f>SUMIFS('Круглосуточный стационар'!O:O,'Круглосуточный стационар'!D:D,СВОД!D3078,'Круглосуточный стационар'!F:F,СВОД!F3078,'Круглосуточный стационар'!H:H,"-")+SUMIFS(ВМП!O:O,ВМП!D:D,СВОД!D3078,ВМП!F:F,СВОД!F3078,ВМП!H:H,"-")+SUMIFS('Дневной стационар'!O:O,'Дневной стационар'!D:D,СВОД!D3078,'Дневной стационар'!F:F,СВОД!F3078,'Дневной стационар'!H:H,"-")+SUMIFS(ЭКО!M:M,ЭКО!D:D,СВОД!D3078,ЭКО!F:F,СВОД!F3078)+SUMIFS(Диализ!M:M,Диализ!D:D,СВОД!D3078,Диализ!F:F,СВОД!F3078)+SUMIFS('Скорая мед.помощь'!N:N,'Скорая мед.помощь'!D:D,СВОД!D3078,'Скорая мед.помощь'!F:F,СВОД!F3078)+SUMIFS(Услуги!AV:AV,Услуги!D:D,СВОД!D3078,Услуги!F:F,СВОД!F3078)+SUMIFS(Поликлиника!BK:BK,Поликлиника!D:D,СВОД!D3078,Поликлиника!F:F,СВОД!F3078)</f>
        <v>0</v>
      </c>
      <c r="Q3078" s="336">
        <f>SUMIFS(Сверхбаза!L:L,Сверхбаза!C:C,СВОД!D3078,Сверхбаза!E:E,СВОД!F3078)+SUMIFS(Сверхбаза!N:N,Сверхбаза!C:C,СВОД!D3078,Сверхбаза!E:E,СВОД!F3078)</f>
        <v>0</v>
      </c>
      <c r="R3078" s="337">
        <f>SUMIFS(Сверхбаза!P:P,Сверхбаза!C:C,СВОД!D3078,Сверхбаза!E:E,СВОД!F3078)</f>
        <v>0</v>
      </c>
      <c r="S3078" s="337">
        <f>SUMIFS(Сверхбаза!R:R,Сверхбаза!C:C,СВОД!D3078,Сверхбаза!E:E,СВОД!F3078)</f>
        <v>0</v>
      </c>
      <c r="T3078" s="337">
        <f>SUMIFS(Сверхбаза!Q:Q,Сверхбаза!C:C,СВОД!D3078,Сверхбаза!E:E,СВОД!F3078)</f>
        <v>0</v>
      </c>
      <c r="U3078" s="337">
        <f>SUMIFS(Сверхбаза!S:S,Сверхбаза!C:C,СВОД!D3078,Сверхбаза!E:E,СВОД!F3078)</f>
        <v>0</v>
      </c>
      <c r="V3078" s="339">
        <f>SUMIFS(Сверхбаза!G:G,Сверхбаза!C:C,СВОД!D3078,Сверхбаза!E:E,СВОД!F3078)</f>
        <v>0</v>
      </c>
    </row>
    <row r="3079" spans="1:22" ht="25.5" outlineLevel="2" x14ac:dyDescent="0.2">
      <c r="A3079" s="33" t="s">
        <v>7</v>
      </c>
      <c r="B3079" s="9">
        <v>1</v>
      </c>
      <c r="C3079" s="10">
        <v>505409</v>
      </c>
      <c r="D3079" s="273">
        <v>541001</v>
      </c>
      <c r="E3079" s="81" t="s">
        <v>163</v>
      </c>
      <c r="F3079" s="81">
        <v>3</v>
      </c>
      <c r="G3079" s="82" t="s">
        <v>136</v>
      </c>
      <c r="H3079" s="336">
        <f>SUMIFS('Круглосуточный стационар'!J:J,'Круглосуточный стационар'!D:D,СВОД!D3079,'Круглосуточный стационар'!H:H,"-",'Круглосуточный стационар'!F:F,СВОД!F3079)+SUMIFS(ВМП!J:J,ВМП!D:D,СВОД!D3079,ВМП!H:H,"-",ВМП!F:F,СВОД!F3079)+SUMIFS('Дневной стационар'!J:J,'Дневной стационар'!D:D,СВОД!D3079,'Дневной стационар'!H:H,"-",'Дневной стационар'!F:F,СВОД!F3079)+SUMIFS(ЭКО!H:H,ЭКО!D:D,СВОД!D3079,ЭКО!F:F,СВОД!F3079)+SUMIFS(Диализ!H:H,Диализ!D:D,СВОД!D3079,Диализ!F:F,СВОД!F3079)</f>
        <v>0</v>
      </c>
      <c r="I3079" s="337">
        <f>SUMIFS(Поликлиника!H:H,Поликлиника!D:D,СВОД!D3079,Поликлиника!F:F,СВОД!F3079)</f>
        <v>8476</v>
      </c>
      <c r="J3079" s="337">
        <f>SUMIFS(Поликлиника!AQ:AQ,Поликлиника!D:D,СВОД!D3079,Поликлиника!F:F,СВОД!F3079)</f>
        <v>8954</v>
      </c>
      <c r="K3079" s="337">
        <f>SUMIFS(Поликлиника!AV:AV,Поликлиника!D:D,СВОД!D3079,Поликлиника!F:F,СВОД!F3079)</f>
        <v>38932</v>
      </c>
      <c r="L3079" s="337">
        <f>SUMIFS(Поликлиника!BA:BA,Поликлиника!D:D,СВОД!D3079,Поликлиника!F:F,СВОД!F3079)</f>
        <v>32515</v>
      </c>
      <c r="M3079" s="337">
        <f>SUMIFS(Услуги!H:H,Услуги!D:D,СВОД!D3079,Услуги!F:F,СВОД!F3079)+SUMIFS(Услуги!M:M,Услуги!D:D,СВОД!D3079,Услуги!F:F,СВОД!F3079)+SUMIFS(Услуги!R:R,Услуги!D:D,СВОД!D3079,Услуги!F:F,СВОД!F3079)+SUMIFS(Услуги!W:W,Услуги!D:D,СВОД!D3079,Услуги!F:F,СВОД!F3079)+SUMIFS(Услуги!AB:AB,Услуги!D:D,СВОД!D3079,Услуги!F:F,СВОД!F3079)+SUMIFS(Услуги!AG:AG,Услуги!D:D,СВОД!D3079,Услуги!F:F,СВОД!F3079)+SUMIFS(Услуги!AL:AL,Услуги!D:D,СВОД!D3079,Услуги!F:F,СВОД!F3079)+SUMIFS(Услуги!AQ:AQ,Услуги!D:D,СВОД!D3079,Услуги!F:F,СВОД!F3079)</f>
        <v>0</v>
      </c>
      <c r="N3079" s="337">
        <f>SUMIFS('Скорая мед.помощь'!I:I,'Скорая мед.помощь'!D:D,СВОД!D3079,'Скорая мед.помощь'!F:F,СВОД!F3079)</f>
        <v>0</v>
      </c>
      <c r="O3079" s="338">
        <f>SUMIFS(Поликлиника!BF:BF,Поликлиника!D:D,СВОД!D3079,Поликлиника!F:F,СВОД!F3079)</f>
        <v>29108</v>
      </c>
      <c r="P3079" s="339">
        <f>SUMIFS('Круглосуточный стационар'!O:O,'Круглосуточный стационар'!D:D,СВОД!D3079,'Круглосуточный стационар'!F:F,СВОД!F3079,'Круглосуточный стационар'!H:H,"-")+SUMIFS(ВМП!O:O,ВМП!D:D,СВОД!D3079,ВМП!F:F,СВОД!F3079,ВМП!H:H,"-")+SUMIFS('Дневной стационар'!O:O,'Дневной стационар'!D:D,СВОД!D3079,'Дневной стационар'!F:F,СВОД!F3079,'Дневной стационар'!H:H,"-")+SUMIFS(ЭКО!M:M,ЭКО!D:D,СВОД!D3079,ЭКО!F:F,СВОД!F3079)+SUMIFS(Диализ!M:M,Диализ!D:D,СВОД!D3079,Диализ!F:F,СВОД!F3079)+SUMIFS('Скорая мед.помощь'!N:N,'Скорая мед.помощь'!D:D,СВОД!D3079,'Скорая мед.помощь'!F:F,СВОД!F3079)+SUMIFS(Услуги!AV:AV,Услуги!D:D,СВОД!D3079,Услуги!F:F,СВОД!F3079)+SUMIFS(Поликлиника!BK:BK,Поликлиника!D:D,СВОД!D3079,Поликлиника!F:F,СВОД!F3079)</f>
        <v>82354.750364635023</v>
      </c>
      <c r="Q3079" s="336">
        <f>SUMIFS(Сверхбаза!L:L,Сверхбаза!C:C,СВОД!D3079,Сверхбаза!E:E,СВОД!F3079)+SUMIFS(Сверхбаза!N:N,Сверхбаза!C:C,СВОД!D3079,Сверхбаза!E:E,СВОД!F3079)</f>
        <v>0</v>
      </c>
      <c r="R3079" s="337">
        <f>SUMIFS(Сверхбаза!P:P,Сверхбаза!C:C,СВОД!D3079,Сверхбаза!E:E,СВОД!F3079)</f>
        <v>0</v>
      </c>
      <c r="S3079" s="337">
        <f>SUMIFS(Сверхбаза!R:R,Сверхбаза!C:C,СВОД!D3079,Сверхбаза!E:E,СВОД!F3079)</f>
        <v>0</v>
      </c>
      <c r="T3079" s="337">
        <f>SUMIFS(Сверхбаза!Q:Q,Сверхбаза!C:C,СВОД!D3079,Сверхбаза!E:E,СВОД!F3079)</f>
        <v>0</v>
      </c>
      <c r="U3079" s="337">
        <f>SUMIFS(Сверхбаза!S:S,Сверхбаза!C:C,СВОД!D3079,Сверхбаза!E:E,СВОД!F3079)</f>
        <v>0</v>
      </c>
      <c r="V3079" s="339">
        <f>SUMIFS(Сверхбаза!G:G,Сверхбаза!C:C,СВОД!D3079,Сверхбаза!E:E,СВОД!F3079)</f>
        <v>0</v>
      </c>
    </row>
    <row r="3080" spans="1:22" ht="25.5" outlineLevel="2" x14ac:dyDescent="0.2">
      <c r="A3080" s="33" t="s">
        <v>7</v>
      </c>
      <c r="B3080" s="9">
        <v>1</v>
      </c>
      <c r="C3080" s="10">
        <v>505409</v>
      </c>
      <c r="D3080" s="273">
        <v>541001</v>
      </c>
      <c r="E3080" s="81" t="s">
        <v>163</v>
      </c>
      <c r="F3080" s="81">
        <v>7</v>
      </c>
      <c r="G3080" s="82" t="s">
        <v>861</v>
      </c>
      <c r="H3080" s="336">
        <f>SUMIFS('Круглосуточный стационар'!J:J,'Круглосуточный стационар'!D:D,СВОД!D3080,'Круглосуточный стационар'!H:H,"-",'Круглосуточный стационар'!F:F,СВОД!F3080)+SUMIFS(ВМП!J:J,ВМП!D:D,СВОД!D3080,ВМП!H:H,"-",ВМП!F:F,СВОД!F3080)+SUMIFS('Дневной стационар'!J:J,'Дневной стационар'!D:D,СВОД!D3080,'Дневной стационар'!H:H,"-",'Дневной стационар'!F:F,СВОД!F3080)+SUMIFS(ЭКО!H:H,ЭКО!D:D,СВОД!D3080,ЭКО!F:F,СВОД!F3080)+SUMIFS(Диализ!H:H,Диализ!D:D,СВОД!D3080,Диализ!F:F,СВОД!F3080)</f>
        <v>0</v>
      </c>
      <c r="I3080" s="337">
        <f>SUMIFS(Поликлиника!H:H,Поликлиника!D:D,СВОД!D3080,Поликлиника!F:F,СВОД!F3080)</f>
        <v>0</v>
      </c>
      <c r="J3080" s="337">
        <f>SUMIFS(Поликлиника!AQ:AQ,Поликлиника!D:D,СВОД!D3080,Поликлиника!F:F,СВОД!F3080)</f>
        <v>0</v>
      </c>
      <c r="K3080" s="337">
        <f>SUMIFS(Поликлиника!AV:AV,Поликлиника!D:D,СВОД!D3080,Поликлиника!F:F,СВОД!F3080)</f>
        <v>0</v>
      </c>
      <c r="L3080" s="337">
        <f>SUMIFS(Поликлиника!BA:BA,Поликлиника!D:D,СВОД!D3080,Поликлиника!F:F,СВОД!F3080)</f>
        <v>0</v>
      </c>
      <c r="M3080" s="337">
        <f>SUMIFS(Услуги!H:H,Услуги!D:D,СВОД!D3080,Услуги!F:F,СВОД!F3080)+SUMIFS(Услуги!M:M,Услуги!D:D,СВОД!D3080,Услуги!F:F,СВОД!F3080)+SUMIFS(Услуги!R:R,Услуги!D:D,СВОД!D3080,Услуги!F:F,СВОД!F3080)+SUMIFS(Услуги!W:W,Услуги!D:D,СВОД!D3080,Услуги!F:F,СВОД!F3080)+SUMIFS(Услуги!AB:AB,Услуги!D:D,СВОД!D3080,Услуги!F:F,СВОД!F3080)+SUMIFS(Услуги!AG:AG,Услуги!D:D,СВОД!D3080,Услуги!F:F,СВОД!F3080)+SUMIFS(Услуги!AL:AL,Услуги!D:D,СВОД!D3080,Услуги!F:F,СВОД!F3080)+SUMIFS(Услуги!AQ:AQ,Услуги!D:D,СВОД!D3080,Услуги!F:F,СВОД!F3080)</f>
        <v>0</v>
      </c>
      <c r="N3080" s="337">
        <f>SUMIFS('Скорая мед.помощь'!I:I,'Скорая мед.помощь'!D:D,СВОД!D3080,'Скорая мед.помощь'!F:F,СВОД!F3080)</f>
        <v>0</v>
      </c>
      <c r="O3080" s="338">
        <f>SUMIFS(Поликлиника!BF:BF,Поликлиника!D:D,СВОД!D3080,Поликлиника!F:F,СВОД!F3080)</f>
        <v>0</v>
      </c>
      <c r="P3080" s="339">
        <f>SUMIFS('Круглосуточный стационар'!O:O,'Круглосуточный стационар'!D:D,СВОД!D3080,'Круглосуточный стационар'!F:F,СВОД!F3080,'Круглосуточный стационар'!H:H,"-")+SUMIFS(ВМП!O:O,ВМП!D:D,СВОД!D3080,ВМП!F:F,СВОД!F3080,ВМП!H:H,"-")+SUMIFS('Дневной стационар'!O:O,'Дневной стационар'!D:D,СВОД!D3080,'Дневной стационар'!F:F,СВОД!F3080,'Дневной стационар'!H:H,"-")+SUMIFS(ЭКО!M:M,ЭКО!D:D,СВОД!D3080,ЭКО!F:F,СВОД!F3080)+SUMIFS(Диализ!M:M,Диализ!D:D,СВОД!D3080,Диализ!F:F,СВОД!F3080)+SUMIFS('Скорая мед.помощь'!N:N,'Скорая мед.помощь'!D:D,СВОД!D3080,'Скорая мед.помощь'!F:F,СВОД!F3080)+SUMIFS(Услуги!AV:AV,Услуги!D:D,СВОД!D3080,Услуги!F:F,СВОД!F3080)+SUMIFS(Поликлиника!BK:BK,Поликлиника!D:D,СВОД!D3080,Поликлиника!F:F,СВОД!F3080)</f>
        <v>0</v>
      </c>
      <c r="Q3080" s="336">
        <f>SUMIFS(Сверхбаза!L:L,Сверхбаза!C:C,СВОД!D3080,Сверхбаза!E:E,СВОД!F3080)+SUMIFS(Сверхбаза!N:N,Сверхбаза!C:C,СВОД!D3080,Сверхбаза!E:E,СВОД!F3080)</f>
        <v>0</v>
      </c>
      <c r="R3080" s="337">
        <f>SUMIFS(Сверхбаза!P:P,Сверхбаза!C:C,СВОД!D3080,Сверхбаза!E:E,СВОД!F3080)</f>
        <v>0</v>
      </c>
      <c r="S3080" s="337">
        <f>SUMIFS(Сверхбаза!R:R,Сверхбаза!C:C,СВОД!D3080,Сверхбаза!E:E,СВОД!F3080)</f>
        <v>0</v>
      </c>
      <c r="T3080" s="337">
        <f>SUMIFS(Сверхбаза!Q:Q,Сверхбаза!C:C,СВОД!D3080,Сверхбаза!E:E,СВОД!F3080)</f>
        <v>0</v>
      </c>
      <c r="U3080" s="337">
        <f>SUMIFS(Сверхбаза!S:S,Сверхбаза!C:C,СВОД!D3080,Сверхбаза!E:E,СВОД!F3080)</f>
        <v>0</v>
      </c>
      <c r="V3080" s="339">
        <f>SUMIFS(Сверхбаза!G:G,Сверхбаза!C:C,СВОД!D3080,Сверхбаза!E:E,СВОД!F3080)</f>
        <v>0</v>
      </c>
    </row>
    <row r="3081" spans="1:22" ht="25.5" outlineLevel="2" x14ac:dyDescent="0.2">
      <c r="A3081" s="33" t="s">
        <v>7</v>
      </c>
      <c r="B3081" s="9">
        <v>1</v>
      </c>
      <c r="C3081" s="10">
        <v>505409</v>
      </c>
      <c r="D3081" s="273">
        <v>541001</v>
      </c>
      <c r="E3081" s="81" t="s">
        <v>163</v>
      </c>
      <c r="F3081" s="81">
        <v>70</v>
      </c>
      <c r="G3081" s="82" t="s">
        <v>862</v>
      </c>
      <c r="H3081" s="336">
        <f>SUMIFS('Круглосуточный стационар'!J:J,'Круглосуточный стационар'!D:D,СВОД!D3081,'Круглосуточный стационар'!H:H,"-",'Круглосуточный стационар'!F:F,СВОД!F3081)+SUMIFS(ВМП!J:J,ВМП!D:D,СВОД!D3081,ВМП!H:H,"-",ВМП!F:F,СВОД!F3081)+SUMIFS('Дневной стационар'!J:J,'Дневной стационар'!D:D,СВОД!D3081,'Дневной стационар'!H:H,"-",'Дневной стационар'!F:F,СВОД!F3081)+SUMIFS(ЭКО!H:H,ЭКО!D:D,СВОД!D3081,ЭКО!F:F,СВОД!F3081)+SUMIFS(Диализ!H:H,Диализ!D:D,СВОД!D3081,Диализ!F:F,СВОД!F3081)</f>
        <v>0</v>
      </c>
      <c r="I3081" s="337">
        <f>SUMIFS(Поликлиника!H:H,Поликлиника!D:D,СВОД!D3081,Поликлиника!F:F,СВОД!F3081)</f>
        <v>0</v>
      </c>
      <c r="J3081" s="337">
        <f>SUMIFS(Поликлиника!AQ:AQ,Поликлиника!D:D,СВОД!D3081,Поликлиника!F:F,СВОД!F3081)</f>
        <v>0</v>
      </c>
      <c r="K3081" s="337">
        <f>SUMIFS(Поликлиника!AV:AV,Поликлиника!D:D,СВОД!D3081,Поликлиника!F:F,СВОД!F3081)</f>
        <v>0</v>
      </c>
      <c r="L3081" s="337">
        <f>SUMIFS(Поликлиника!BA:BA,Поликлиника!D:D,СВОД!D3081,Поликлиника!F:F,СВОД!F3081)</f>
        <v>0</v>
      </c>
      <c r="M3081" s="337">
        <f>SUMIFS(Услуги!H:H,Услуги!D:D,СВОД!D3081,Услуги!F:F,СВОД!F3081)+SUMIFS(Услуги!M:M,Услуги!D:D,СВОД!D3081,Услуги!F:F,СВОД!F3081)+SUMIFS(Услуги!R:R,Услуги!D:D,СВОД!D3081,Услуги!F:F,СВОД!F3081)+SUMIFS(Услуги!W:W,Услуги!D:D,СВОД!D3081,Услуги!F:F,СВОД!F3081)+SUMIFS(Услуги!AB:AB,Услуги!D:D,СВОД!D3081,Услуги!F:F,СВОД!F3081)+SUMIFS(Услуги!AG:AG,Услуги!D:D,СВОД!D3081,Услуги!F:F,СВОД!F3081)+SUMIFS(Услуги!AL:AL,Услуги!D:D,СВОД!D3081,Услуги!F:F,СВОД!F3081)+SUMIFS(Услуги!AQ:AQ,Услуги!D:D,СВОД!D3081,Услуги!F:F,СВОД!F3081)</f>
        <v>0</v>
      </c>
      <c r="N3081" s="337">
        <f>SUMIFS('Скорая мед.помощь'!I:I,'Скорая мед.помощь'!D:D,СВОД!D3081,'Скорая мед.помощь'!F:F,СВОД!F3081)</f>
        <v>0</v>
      </c>
      <c r="O3081" s="338">
        <f>SUMIFS(Поликлиника!BF:BF,Поликлиника!D:D,СВОД!D3081,Поликлиника!F:F,СВОД!F3081)</f>
        <v>0</v>
      </c>
      <c r="P3081" s="339">
        <f>SUMIFS('Круглосуточный стационар'!O:O,'Круглосуточный стационар'!D:D,СВОД!D3081,'Круглосуточный стационар'!F:F,СВОД!F3081,'Круглосуточный стационар'!H:H,"-")+SUMIFS(ВМП!O:O,ВМП!D:D,СВОД!D3081,ВМП!F:F,СВОД!F3081,ВМП!H:H,"-")+SUMIFS('Дневной стационар'!O:O,'Дневной стационар'!D:D,СВОД!D3081,'Дневной стационар'!F:F,СВОД!F3081,'Дневной стационар'!H:H,"-")+SUMIFS(ЭКО!M:M,ЭКО!D:D,СВОД!D3081,ЭКО!F:F,СВОД!F3081)+SUMIFS(Диализ!M:M,Диализ!D:D,СВОД!D3081,Диализ!F:F,СВОД!F3081)+SUMIFS('Скорая мед.помощь'!N:N,'Скорая мед.помощь'!D:D,СВОД!D3081,'Скорая мед.помощь'!F:F,СВОД!F3081)+SUMIFS(Услуги!AV:AV,Услуги!D:D,СВОД!D3081,Услуги!F:F,СВОД!F3081)+SUMIFS(Поликлиника!BK:BK,Поликлиника!D:D,СВОД!D3081,Поликлиника!F:F,СВОД!F3081)</f>
        <v>0</v>
      </c>
      <c r="Q3081" s="336">
        <f>SUMIFS(Сверхбаза!L:L,Сверхбаза!C:C,СВОД!D3081,Сверхбаза!E:E,СВОД!F3081)+SUMIFS(Сверхбаза!N:N,Сверхбаза!C:C,СВОД!D3081,Сверхбаза!E:E,СВОД!F3081)</f>
        <v>0</v>
      </c>
      <c r="R3081" s="337">
        <f>SUMIFS(Сверхбаза!P:P,Сверхбаза!C:C,СВОД!D3081,Сверхбаза!E:E,СВОД!F3081)</f>
        <v>0</v>
      </c>
      <c r="S3081" s="337">
        <f>SUMIFS(Сверхбаза!R:R,Сверхбаза!C:C,СВОД!D3081,Сверхбаза!E:E,СВОД!F3081)</f>
        <v>0</v>
      </c>
      <c r="T3081" s="337">
        <f>SUMIFS(Сверхбаза!Q:Q,Сверхбаза!C:C,СВОД!D3081,Сверхбаза!E:E,СВОД!F3081)</f>
        <v>0</v>
      </c>
      <c r="U3081" s="337">
        <f>SUMIFS(Сверхбаза!S:S,Сверхбаза!C:C,СВОД!D3081,Сверхбаза!E:E,СВОД!F3081)</f>
        <v>0</v>
      </c>
      <c r="V3081" s="339">
        <f>SUMIFS(Сверхбаза!G:G,Сверхбаза!C:C,СВОД!D3081,Сверхбаза!E:E,СВОД!F3081)</f>
        <v>0</v>
      </c>
    </row>
    <row r="3082" spans="1:22" ht="25.5" outlineLevel="2" x14ac:dyDescent="0.2">
      <c r="A3082" s="33" t="s">
        <v>7</v>
      </c>
      <c r="B3082" s="9">
        <v>1</v>
      </c>
      <c r="C3082" s="10">
        <v>505409</v>
      </c>
      <c r="D3082" s="273">
        <v>541001</v>
      </c>
      <c r="E3082" s="81" t="s">
        <v>163</v>
      </c>
      <c r="F3082" s="81">
        <v>94</v>
      </c>
      <c r="G3082" s="82" t="s">
        <v>124</v>
      </c>
      <c r="H3082" s="336">
        <f>SUMIFS('Круглосуточный стационар'!J:J,'Круглосуточный стационар'!D:D,СВОД!D3082,'Круглосуточный стационар'!H:H,"-",'Круглосуточный стационар'!F:F,СВОД!F3082)+SUMIFS(ВМП!J:J,ВМП!D:D,СВОД!D3082,ВМП!H:H,"-",ВМП!F:F,СВОД!F3082)+SUMIFS('Дневной стационар'!J:J,'Дневной стационар'!D:D,СВОД!D3082,'Дневной стационар'!H:H,"-",'Дневной стационар'!F:F,СВОД!F3082)+SUMIFS(ЭКО!H:H,ЭКО!D:D,СВОД!D3082,ЭКО!F:F,СВОД!F3082)+SUMIFS(Диализ!H:H,Диализ!D:D,СВОД!D3082,Диализ!F:F,СВОД!F3082)</f>
        <v>0</v>
      </c>
      <c r="I3082" s="337">
        <f>SUMIFS(Поликлиника!H:H,Поликлиника!D:D,СВОД!D3082,Поликлиника!F:F,СВОД!F3082)</f>
        <v>0</v>
      </c>
      <c r="J3082" s="337">
        <f>SUMIFS(Поликлиника!AQ:AQ,Поликлиника!D:D,СВОД!D3082,Поликлиника!F:F,СВОД!F3082)</f>
        <v>0</v>
      </c>
      <c r="K3082" s="337">
        <f>SUMIFS(Поликлиника!AV:AV,Поликлиника!D:D,СВОД!D3082,Поликлиника!F:F,СВОД!F3082)</f>
        <v>0</v>
      </c>
      <c r="L3082" s="337">
        <f>SUMIFS(Поликлиника!BA:BA,Поликлиника!D:D,СВОД!D3082,Поликлиника!F:F,СВОД!F3082)</f>
        <v>0</v>
      </c>
      <c r="M3082" s="337">
        <f>SUMIFS(Услуги!H:H,Услуги!D:D,СВОД!D3082,Услуги!F:F,СВОД!F3082)+SUMIFS(Услуги!M:M,Услуги!D:D,СВОД!D3082,Услуги!F:F,СВОД!F3082)+SUMIFS(Услуги!R:R,Услуги!D:D,СВОД!D3082,Услуги!F:F,СВОД!F3082)+SUMIFS(Услуги!W:W,Услуги!D:D,СВОД!D3082,Услуги!F:F,СВОД!F3082)+SUMIFS(Услуги!AB:AB,Услуги!D:D,СВОД!D3082,Услуги!F:F,СВОД!F3082)+SUMIFS(Услуги!AG:AG,Услуги!D:D,СВОД!D3082,Услуги!F:F,СВОД!F3082)+SUMIFS(Услуги!AL:AL,Услуги!D:D,СВОД!D3082,Услуги!F:F,СВОД!F3082)+SUMIFS(Услуги!AQ:AQ,Услуги!D:D,СВОД!D3082,Услуги!F:F,СВОД!F3082)</f>
        <v>0</v>
      </c>
      <c r="N3082" s="337">
        <f>SUMIFS('Скорая мед.помощь'!I:I,'Скорая мед.помощь'!D:D,СВОД!D3082,'Скорая мед.помощь'!F:F,СВОД!F3082)</f>
        <v>0</v>
      </c>
      <c r="O3082" s="338">
        <f>SUMIFS(Поликлиника!BF:BF,Поликлиника!D:D,СВОД!D3082,Поликлиника!F:F,СВОД!F3082)</f>
        <v>0</v>
      </c>
      <c r="P3082" s="339">
        <f>SUMIFS('Круглосуточный стационар'!O:O,'Круглосуточный стационар'!D:D,СВОД!D3082,'Круглосуточный стационар'!F:F,СВОД!F3082,'Круглосуточный стационар'!H:H,"-")+SUMIFS(ВМП!O:O,ВМП!D:D,СВОД!D3082,ВМП!F:F,СВОД!F3082,ВМП!H:H,"-")+SUMIFS('Дневной стационар'!O:O,'Дневной стационар'!D:D,СВОД!D3082,'Дневной стационар'!F:F,СВОД!F3082,'Дневной стационар'!H:H,"-")+SUMIFS(ЭКО!M:M,ЭКО!D:D,СВОД!D3082,ЭКО!F:F,СВОД!F3082)+SUMIFS(Диализ!M:M,Диализ!D:D,СВОД!D3082,Диализ!F:F,СВОД!F3082)+SUMIFS('Скорая мед.помощь'!N:N,'Скорая мед.помощь'!D:D,СВОД!D3082,'Скорая мед.помощь'!F:F,СВОД!F3082)+SUMIFS(Услуги!AV:AV,Услуги!D:D,СВОД!D3082,Услуги!F:F,СВОД!F3082)+SUMIFS(Поликлиника!BK:BK,Поликлиника!D:D,СВОД!D3082,Поликлиника!F:F,СВОД!F3082)</f>
        <v>0</v>
      </c>
      <c r="Q3082" s="336">
        <f>SUMIFS(Сверхбаза!L:L,Сверхбаза!C:C,СВОД!D3082,Сверхбаза!E:E,СВОД!F3082)+SUMIFS(Сверхбаза!N:N,Сверхбаза!C:C,СВОД!D3082,Сверхбаза!E:E,СВОД!F3082)</f>
        <v>0</v>
      </c>
      <c r="R3082" s="337">
        <f>SUMIFS(Сверхбаза!P:P,Сверхбаза!C:C,СВОД!D3082,Сверхбаза!E:E,СВОД!F3082)</f>
        <v>0</v>
      </c>
      <c r="S3082" s="337">
        <f>SUMIFS(Сверхбаза!R:R,Сверхбаза!C:C,СВОД!D3082,Сверхбаза!E:E,СВОД!F3082)</f>
        <v>0</v>
      </c>
      <c r="T3082" s="337">
        <f>SUMIFS(Сверхбаза!Q:Q,Сверхбаза!C:C,СВОД!D3082,Сверхбаза!E:E,СВОД!F3082)</f>
        <v>0</v>
      </c>
      <c r="U3082" s="337">
        <f>SUMIFS(Сверхбаза!S:S,Сверхбаза!C:C,СВОД!D3082,Сверхбаза!E:E,СВОД!F3082)</f>
        <v>0</v>
      </c>
      <c r="V3082" s="339">
        <f>SUMIFS(Сверхбаза!G:G,Сверхбаза!C:C,СВОД!D3082,Сверхбаза!E:E,СВОД!F3082)</f>
        <v>0</v>
      </c>
    </row>
    <row r="3083" spans="1:22" outlineLevel="1" x14ac:dyDescent="0.2">
      <c r="A3083" s="320"/>
      <c r="B3083" s="321"/>
      <c r="C3083" s="322"/>
      <c r="D3083" s="340" t="s">
        <v>325</v>
      </c>
      <c r="E3083" s="83"/>
      <c r="F3083" s="83"/>
      <c r="G3083" s="84"/>
      <c r="H3083" s="341"/>
      <c r="I3083" s="342"/>
      <c r="J3083" s="342"/>
      <c r="K3083" s="342"/>
      <c r="L3083" s="342"/>
      <c r="M3083" s="342"/>
      <c r="N3083" s="342"/>
      <c r="O3083" s="343"/>
      <c r="P3083" s="344">
        <f>SUBTOTAL(9,P3075:P3082)</f>
        <v>85330.64370863502</v>
      </c>
      <c r="Q3083" s="341"/>
      <c r="R3083" s="342"/>
      <c r="S3083" s="342"/>
      <c r="T3083" s="342"/>
      <c r="U3083" s="342"/>
      <c r="V3083" s="344">
        <f>SUBTOTAL(9,V3075:V3082)</f>
        <v>0</v>
      </c>
    </row>
    <row r="3084" spans="1:22" ht="25.5" outlineLevel="2" x14ac:dyDescent="0.2">
      <c r="A3084" s="33" t="s">
        <v>7</v>
      </c>
      <c r="B3084" s="9">
        <v>1</v>
      </c>
      <c r="C3084" s="10">
        <v>505410</v>
      </c>
      <c r="D3084" s="273">
        <v>541101</v>
      </c>
      <c r="E3084" s="81" t="s">
        <v>164</v>
      </c>
      <c r="F3084" s="81">
        <v>1</v>
      </c>
      <c r="G3084" s="82" t="s">
        <v>12</v>
      </c>
      <c r="H3084" s="336">
        <f>SUMIFS('Круглосуточный стационар'!J:J,'Круглосуточный стационар'!D:D,СВОД!D3084,'Круглосуточный стационар'!H:H,"-",'Круглосуточный стационар'!F:F,СВОД!F3084)+SUMIFS(ВМП!J:J,ВМП!D:D,СВОД!D3084,ВМП!H:H,"-",ВМП!F:F,СВОД!F3084)+SUMIFS('Дневной стационар'!J:J,'Дневной стационар'!D:D,СВОД!D3084,'Дневной стационар'!H:H,"-",'Дневной стационар'!F:F,СВОД!F3084)+SUMIFS(ЭКО!H:H,ЭКО!D:D,СВОД!D3084,ЭКО!F:F,СВОД!F3084)+SUMIFS(Диализ!H:H,Диализ!D:D,СВОД!D3084,Диализ!F:F,СВОД!F3084)</f>
        <v>0</v>
      </c>
      <c r="I3084" s="337">
        <f>SUMIFS(Поликлиника!H:H,Поликлиника!D:D,СВОД!D3084,Поликлиника!F:F,СВОД!F3084)</f>
        <v>0</v>
      </c>
      <c r="J3084" s="337">
        <f>SUMIFS(Поликлиника!AQ:AQ,Поликлиника!D:D,СВОД!D3084,Поликлиника!F:F,СВОД!F3084)</f>
        <v>0</v>
      </c>
      <c r="K3084" s="337">
        <f>SUMIFS(Поликлиника!AV:AV,Поликлиника!D:D,СВОД!D3084,Поликлиника!F:F,СВОД!F3084)</f>
        <v>0</v>
      </c>
      <c r="L3084" s="337">
        <f>SUMIFS(Поликлиника!BA:BA,Поликлиника!D:D,СВОД!D3084,Поликлиника!F:F,СВОД!F3084)</f>
        <v>0</v>
      </c>
      <c r="M3084" s="337">
        <f>SUMIFS(Услуги!H:H,Услуги!D:D,СВОД!D3084,Услуги!F:F,СВОД!F3084)+SUMIFS(Услуги!M:M,Услуги!D:D,СВОД!D3084,Услуги!F:F,СВОД!F3084)+SUMIFS(Услуги!R:R,Услуги!D:D,СВОД!D3084,Услуги!F:F,СВОД!F3084)+SUMIFS(Услуги!W:W,Услуги!D:D,СВОД!D3084,Услуги!F:F,СВОД!F3084)+SUMIFS(Услуги!AB:AB,Услуги!D:D,СВОД!D3084,Услуги!F:F,СВОД!F3084)+SUMIFS(Услуги!AG:AG,Услуги!D:D,СВОД!D3084,Услуги!F:F,СВОД!F3084)+SUMIFS(Услуги!AL:AL,Услуги!D:D,СВОД!D3084,Услуги!F:F,СВОД!F3084)+SUMIFS(Услуги!AQ:AQ,Услуги!D:D,СВОД!D3084,Услуги!F:F,СВОД!F3084)</f>
        <v>0</v>
      </c>
      <c r="N3084" s="337">
        <f>SUMIFS('Скорая мед.помощь'!I:I,'Скорая мед.помощь'!D:D,СВОД!D3084,'Скорая мед.помощь'!F:F,СВОД!F3084)</f>
        <v>0</v>
      </c>
      <c r="O3084" s="338">
        <f>SUMIFS(Поликлиника!BF:BF,Поликлиника!D:D,СВОД!D3084,Поликлиника!F:F,СВОД!F3084)</f>
        <v>0</v>
      </c>
      <c r="P3084" s="339">
        <f>SUMIFS('Круглосуточный стационар'!O:O,'Круглосуточный стационар'!D:D,СВОД!D3084,'Круглосуточный стационар'!F:F,СВОД!F3084,'Круглосуточный стационар'!H:H,"-")+SUMIFS(ВМП!O:O,ВМП!D:D,СВОД!D3084,ВМП!F:F,СВОД!F3084,ВМП!H:H,"-")+SUMIFS('Дневной стационар'!O:O,'Дневной стационар'!D:D,СВОД!D3084,'Дневной стационар'!F:F,СВОД!F3084,'Дневной стационар'!H:H,"-")+SUMIFS(ЭКО!M:M,ЭКО!D:D,СВОД!D3084,ЭКО!F:F,СВОД!F3084)+SUMIFS(Диализ!M:M,Диализ!D:D,СВОД!D3084,Диализ!F:F,СВОД!F3084)+SUMIFS('Скорая мед.помощь'!N:N,'Скорая мед.помощь'!D:D,СВОД!D3084,'Скорая мед.помощь'!F:F,СВОД!F3084)+SUMIFS(Услуги!AV:AV,Услуги!D:D,СВОД!D3084,Услуги!F:F,СВОД!F3084)+SUMIFS(Поликлиника!BK:BK,Поликлиника!D:D,СВОД!D3084,Поликлиника!F:F,СВОД!F3084)</f>
        <v>0</v>
      </c>
      <c r="Q3084" s="336">
        <f>SUMIFS(Сверхбаза!L:L,Сверхбаза!C:C,СВОД!D3084,Сверхбаза!E:E,СВОД!F3084)+SUMIFS(Сверхбаза!N:N,Сверхбаза!C:C,СВОД!D3084,Сверхбаза!E:E,СВОД!F3084)</f>
        <v>0</v>
      </c>
      <c r="R3084" s="337">
        <f>SUMIFS(Сверхбаза!P:P,Сверхбаза!C:C,СВОД!D3084,Сверхбаза!E:E,СВОД!F3084)</f>
        <v>0</v>
      </c>
      <c r="S3084" s="337">
        <f>SUMIFS(Сверхбаза!R:R,Сверхбаза!C:C,СВОД!D3084,Сверхбаза!E:E,СВОД!F3084)</f>
        <v>0</v>
      </c>
      <c r="T3084" s="337">
        <f>SUMIFS(Сверхбаза!Q:Q,Сверхбаза!C:C,СВОД!D3084,Сверхбаза!E:E,СВОД!F3084)</f>
        <v>0</v>
      </c>
      <c r="U3084" s="337">
        <f>SUMIFS(Сверхбаза!S:S,Сверхбаза!C:C,СВОД!D3084,Сверхбаза!E:E,СВОД!F3084)</f>
        <v>0</v>
      </c>
      <c r="V3084" s="339">
        <f>SUMIFS(Сверхбаза!G:G,Сверхбаза!C:C,СВОД!D3084,Сверхбаза!E:E,СВОД!F3084)</f>
        <v>0</v>
      </c>
    </row>
    <row r="3085" spans="1:22" ht="25.5" outlineLevel="2" x14ac:dyDescent="0.2">
      <c r="A3085" s="33" t="s">
        <v>7</v>
      </c>
      <c r="B3085" s="9">
        <v>1</v>
      </c>
      <c r="C3085" s="10">
        <v>505410</v>
      </c>
      <c r="D3085" s="273">
        <v>541101</v>
      </c>
      <c r="E3085" s="81" t="s">
        <v>164</v>
      </c>
      <c r="F3085" s="81">
        <v>13</v>
      </c>
      <c r="G3085" s="82" t="s">
        <v>859</v>
      </c>
      <c r="H3085" s="336">
        <f>SUMIFS('Круглосуточный стационар'!J:J,'Круглосуточный стационар'!D:D,СВОД!D3085,'Круглосуточный стационар'!H:H,"-",'Круглосуточный стационар'!F:F,СВОД!F3085)+SUMIFS(ВМП!J:J,ВМП!D:D,СВОД!D3085,ВМП!H:H,"-",ВМП!F:F,СВОД!F3085)+SUMIFS('Дневной стационар'!J:J,'Дневной стационар'!D:D,СВОД!D3085,'Дневной стационар'!H:H,"-",'Дневной стационар'!F:F,СВОД!F3085)+SUMIFS(ЭКО!H:H,ЭКО!D:D,СВОД!D3085,ЭКО!F:F,СВОД!F3085)+SUMIFS(Диализ!H:H,Диализ!D:D,СВОД!D3085,Диализ!F:F,СВОД!F3085)</f>
        <v>0</v>
      </c>
      <c r="I3085" s="337">
        <f>SUMIFS(Поликлиника!H:H,Поликлиника!D:D,СВОД!D3085,Поликлиника!F:F,СВОД!F3085)</f>
        <v>0</v>
      </c>
      <c r="J3085" s="337">
        <f>SUMIFS(Поликлиника!AQ:AQ,Поликлиника!D:D,СВОД!D3085,Поликлиника!F:F,СВОД!F3085)</f>
        <v>0</v>
      </c>
      <c r="K3085" s="337">
        <f>SUMIFS(Поликлиника!AV:AV,Поликлиника!D:D,СВОД!D3085,Поликлиника!F:F,СВОД!F3085)</f>
        <v>0</v>
      </c>
      <c r="L3085" s="337">
        <f>SUMIFS(Поликлиника!BA:BA,Поликлиника!D:D,СВОД!D3085,Поликлиника!F:F,СВОД!F3085)</f>
        <v>0</v>
      </c>
      <c r="M3085" s="337">
        <f>SUMIFS(Услуги!H:H,Услуги!D:D,СВОД!D3085,Услуги!F:F,СВОД!F3085)+SUMIFS(Услуги!M:M,Услуги!D:D,СВОД!D3085,Услуги!F:F,СВОД!F3085)+SUMIFS(Услуги!R:R,Услуги!D:D,СВОД!D3085,Услуги!F:F,СВОД!F3085)+SUMIFS(Услуги!W:W,Услуги!D:D,СВОД!D3085,Услуги!F:F,СВОД!F3085)+SUMIFS(Услуги!AB:AB,Услуги!D:D,СВОД!D3085,Услуги!F:F,СВОД!F3085)+SUMIFS(Услуги!AG:AG,Услуги!D:D,СВОД!D3085,Услуги!F:F,СВОД!F3085)+SUMIFS(Услуги!AL:AL,Услуги!D:D,СВОД!D3085,Услуги!F:F,СВОД!F3085)+SUMIFS(Услуги!AQ:AQ,Услуги!D:D,СВОД!D3085,Услуги!F:F,СВОД!F3085)</f>
        <v>0</v>
      </c>
      <c r="N3085" s="337">
        <f>SUMIFS('Скорая мед.помощь'!I:I,'Скорая мед.помощь'!D:D,СВОД!D3085,'Скорая мед.помощь'!F:F,СВОД!F3085)</f>
        <v>0</v>
      </c>
      <c r="O3085" s="338">
        <f>SUMIFS(Поликлиника!BF:BF,Поликлиника!D:D,СВОД!D3085,Поликлиника!F:F,СВОД!F3085)</f>
        <v>0</v>
      </c>
      <c r="P3085" s="339">
        <f>SUMIFS('Круглосуточный стационар'!O:O,'Круглосуточный стационар'!D:D,СВОД!D3085,'Круглосуточный стационар'!F:F,СВОД!F3085,'Круглосуточный стационар'!H:H,"-")+SUMIFS(ВМП!O:O,ВМП!D:D,СВОД!D3085,ВМП!F:F,СВОД!F3085,ВМП!H:H,"-")+SUMIFS('Дневной стационар'!O:O,'Дневной стационар'!D:D,СВОД!D3085,'Дневной стационар'!F:F,СВОД!F3085,'Дневной стационар'!H:H,"-")+SUMIFS(ЭКО!M:M,ЭКО!D:D,СВОД!D3085,ЭКО!F:F,СВОД!F3085)+SUMIFS(Диализ!M:M,Диализ!D:D,СВОД!D3085,Диализ!F:F,СВОД!F3085)+SUMIFS('Скорая мед.помощь'!N:N,'Скорая мед.помощь'!D:D,СВОД!D3085,'Скорая мед.помощь'!F:F,СВОД!F3085)+SUMIFS(Услуги!AV:AV,Услуги!D:D,СВОД!D3085,Услуги!F:F,СВОД!F3085)+SUMIFS(Поликлиника!BK:BK,Поликлиника!D:D,СВОД!D3085,Поликлиника!F:F,СВОД!F3085)</f>
        <v>0</v>
      </c>
      <c r="Q3085" s="336">
        <f>SUMIFS(Сверхбаза!L:L,Сверхбаза!C:C,СВОД!D3085,Сверхбаза!E:E,СВОД!F3085)+SUMIFS(Сверхбаза!N:N,Сверхбаза!C:C,СВОД!D3085,Сверхбаза!E:E,СВОД!F3085)</f>
        <v>0</v>
      </c>
      <c r="R3085" s="337">
        <f>SUMIFS(Сверхбаза!P:P,Сверхбаза!C:C,СВОД!D3085,Сверхбаза!E:E,СВОД!F3085)</f>
        <v>0</v>
      </c>
      <c r="S3085" s="337">
        <f>SUMIFS(Сверхбаза!R:R,Сверхбаза!C:C,СВОД!D3085,Сверхбаза!E:E,СВОД!F3085)</f>
        <v>0</v>
      </c>
      <c r="T3085" s="337">
        <f>SUMIFS(Сверхбаза!Q:Q,Сверхбаза!C:C,СВОД!D3085,Сверхбаза!E:E,СВОД!F3085)</f>
        <v>0</v>
      </c>
      <c r="U3085" s="337">
        <f>SUMIFS(Сверхбаза!S:S,Сверхбаза!C:C,СВОД!D3085,Сверхбаза!E:E,СВОД!F3085)</f>
        <v>0</v>
      </c>
      <c r="V3085" s="339">
        <f>SUMIFS(Сверхбаза!G:G,Сверхбаза!C:C,СВОД!D3085,Сверхбаза!E:E,СВОД!F3085)</f>
        <v>0</v>
      </c>
    </row>
    <row r="3086" spans="1:22" ht="25.5" outlineLevel="2" x14ac:dyDescent="0.2">
      <c r="A3086" s="33" t="s">
        <v>7</v>
      </c>
      <c r="B3086" s="9">
        <v>1</v>
      </c>
      <c r="C3086" s="10">
        <v>505410</v>
      </c>
      <c r="D3086" s="273">
        <v>541101</v>
      </c>
      <c r="E3086" s="81" t="s">
        <v>164</v>
      </c>
      <c r="F3086" s="81">
        <v>2</v>
      </c>
      <c r="G3086" s="82" t="s">
        <v>135</v>
      </c>
      <c r="H3086" s="336">
        <f>SUMIFS('Круглосуточный стационар'!J:J,'Круглосуточный стационар'!D:D,СВОД!D3086,'Круглосуточный стационар'!H:H,"-",'Круглосуточный стационар'!F:F,СВОД!F3086)+SUMIFS(ВМП!J:J,ВМП!D:D,СВОД!D3086,ВМП!H:H,"-",ВМП!F:F,СВОД!F3086)+SUMIFS('Дневной стационар'!J:J,'Дневной стационар'!D:D,СВОД!D3086,'Дневной стационар'!H:H,"-",'Дневной стационар'!F:F,СВОД!F3086)+SUMIFS(ЭКО!H:H,ЭКО!D:D,СВОД!D3086,ЭКО!F:F,СВОД!F3086)+SUMIFS(Диализ!H:H,Диализ!D:D,СВОД!D3086,Диализ!F:F,СВОД!F3086)</f>
        <v>640</v>
      </c>
      <c r="I3086" s="337">
        <f>SUMIFS(Поликлиника!H:H,Поликлиника!D:D,СВОД!D3086,Поликлиника!F:F,СВОД!F3086)</f>
        <v>0</v>
      </c>
      <c r="J3086" s="337">
        <f>SUMIFS(Поликлиника!AQ:AQ,Поликлиника!D:D,СВОД!D3086,Поликлиника!F:F,СВОД!F3086)</f>
        <v>0</v>
      </c>
      <c r="K3086" s="337">
        <f>SUMIFS(Поликлиника!AV:AV,Поликлиника!D:D,СВОД!D3086,Поликлиника!F:F,СВОД!F3086)</f>
        <v>0</v>
      </c>
      <c r="L3086" s="337">
        <f>SUMIFS(Поликлиника!BA:BA,Поликлиника!D:D,СВОД!D3086,Поликлиника!F:F,СВОД!F3086)</f>
        <v>0</v>
      </c>
      <c r="M3086" s="337">
        <f>SUMIFS(Услуги!H:H,Услуги!D:D,СВОД!D3086,Услуги!F:F,СВОД!F3086)+SUMIFS(Услуги!M:M,Услуги!D:D,СВОД!D3086,Услуги!F:F,СВОД!F3086)+SUMIFS(Услуги!R:R,Услуги!D:D,СВОД!D3086,Услуги!F:F,СВОД!F3086)+SUMIFS(Услуги!W:W,Услуги!D:D,СВОД!D3086,Услуги!F:F,СВОД!F3086)+SUMIFS(Услуги!AB:AB,Услуги!D:D,СВОД!D3086,Услуги!F:F,СВОД!F3086)+SUMIFS(Услуги!AG:AG,Услуги!D:D,СВОД!D3086,Услуги!F:F,СВОД!F3086)+SUMIFS(Услуги!AL:AL,Услуги!D:D,СВОД!D3086,Услуги!F:F,СВОД!F3086)+SUMIFS(Услуги!AQ:AQ,Услуги!D:D,СВОД!D3086,Услуги!F:F,СВОД!F3086)</f>
        <v>0</v>
      </c>
      <c r="N3086" s="337">
        <f>SUMIFS('Скорая мед.помощь'!I:I,'Скорая мед.помощь'!D:D,СВОД!D3086,'Скорая мед.помощь'!F:F,СВОД!F3086)</f>
        <v>0</v>
      </c>
      <c r="O3086" s="338">
        <f>SUMIFS(Поликлиника!BF:BF,Поликлиника!D:D,СВОД!D3086,Поликлиника!F:F,СВОД!F3086)</f>
        <v>0</v>
      </c>
      <c r="P3086" s="339">
        <f>SUMIFS('Круглосуточный стационар'!O:O,'Круглосуточный стационар'!D:D,СВОД!D3086,'Круглосуточный стационар'!F:F,СВОД!F3086,'Круглосуточный стационар'!H:H,"-")+SUMIFS(ВМП!O:O,ВМП!D:D,СВОД!D3086,ВМП!F:F,СВОД!F3086,ВМП!H:H,"-")+SUMIFS('Дневной стационар'!O:O,'Дневной стационар'!D:D,СВОД!D3086,'Дневной стационар'!F:F,СВОД!F3086,'Дневной стационар'!H:H,"-")+SUMIFS(ЭКО!M:M,ЭКО!D:D,СВОД!D3086,ЭКО!F:F,СВОД!F3086)+SUMIFS(Диализ!M:M,Диализ!D:D,СВОД!D3086,Диализ!F:F,СВОД!F3086)+SUMIFS('Скорая мед.помощь'!N:N,'Скорая мед.помощь'!D:D,СВОД!D3086,'Скорая мед.помощь'!F:F,СВОД!F3086)+SUMIFS(Услуги!AV:AV,Услуги!D:D,СВОД!D3086,Услуги!F:F,СВОД!F3086)+SUMIFS(Поликлиника!BK:BK,Поликлиника!D:D,СВОД!D3086,Поликлиника!F:F,СВОД!F3086)</f>
        <v>5624.6197920000004</v>
      </c>
      <c r="Q3086" s="336">
        <f>SUMIFS(Сверхбаза!L:L,Сверхбаза!C:C,СВОД!D3086,Сверхбаза!E:E,СВОД!F3086)+SUMIFS(Сверхбаза!N:N,Сверхбаза!C:C,СВОД!D3086,Сверхбаза!E:E,СВОД!F3086)</f>
        <v>0</v>
      </c>
      <c r="R3086" s="337">
        <f>SUMIFS(Сверхбаза!P:P,Сверхбаза!C:C,СВОД!D3086,Сверхбаза!E:E,СВОД!F3086)</f>
        <v>0</v>
      </c>
      <c r="S3086" s="337">
        <f>SUMIFS(Сверхбаза!R:R,Сверхбаза!C:C,СВОД!D3086,Сверхбаза!E:E,СВОД!F3086)</f>
        <v>0</v>
      </c>
      <c r="T3086" s="337">
        <f>SUMIFS(Сверхбаза!Q:Q,Сверхбаза!C:C,СВОД!D3086,Сверхбаза!E:E,СВОД!F3086)</f>
        <v>0</v>
      </c>
      <c r="U3086" s="337">
        <f>SUMIFS(Сверхбаза!S:S,Сверхбаза!C:C,СВОД!D3086,Сверхбаза!E:E,СВОД!F3086)</f>
        <v>0</v>
      </c>
      <c r="V3086" s="339">
        <f>SUMIFS(Сверхбаза!G:G,Сверхбаза!C:C,СВОД!D3086,Сверхбаза!E:E,СВОД!F3086)</f>
        <v>0</v>
      </c>
    </row>
    <row r="3087" spans="1:22" ht="25.5" outlineLevel="2" x14ac:dyDescent="0.2">
      <c r="A3087" s="33" t="s">
        <v>7</v>
      </c>
      <c r="B3087" s="9">
        <v>1</v>
      </c>
      <c r="C3087" s="10">
        <v>505410</v>
      </c>
      <c r="D3087" s="273">
        <v>541101</v>
      </c>
      <c r="E3087" s="81" t="s">
        <v>164</v>
      </c>
      <c r="F3087" s="81">
        <v>6</v>
      </c>
      <c r="G3087" s="82" t="s">
        <v>860</v>
      </c>
      <c r="H3087" s="336">
        <f>SUMIFS('Круглосуточный стационар'!J:J,'Круглосуточный стационар'!D:D,СВОД!D3087,'Круглосуточный стационар'!H:H,"-",'Круглосуточный стационар'!F:F,СВОД!F3087)+SUMIFS(ВМП!J:J,ВМП!D:D,СВОД!D3087,ВМП!H:H,"-",ВМП!F:F,СВОД!F3087)+SUMIFS('Дневной стационар'!J:J,'Дневной стационар'!D:D,СВОД!D3087,'Дневной стационар'!H:H,"-",'Дневной стационар'!F:F,СВОД!F3087)+SUMIFS(ЭКО!H:H,ЭКО!D:D,СВОД!D3087,ЭКО!F:F,СВОД!F3087)+SUMIFS(Диализ!H:H,Диализ!D:D,СВОД!D3087,Диализ!F:F,СВОД!F3087)</f>
        <v>0</v>
      </c>
      <c r="I3087" s="337">
        <f>SUMIFS(Поликлиника!H:H,Поликлиника!D:D,СВОД!D3087,Поликлиника!F:F,СВОД!F3087)</f>
        <v>0</v>
      </c>
      <c r="J3087" s="337">
        <f>SUMIFS(Поликлиника!AQ:AQ,Поликлиника!D:D,СВОД!D3087,Поликлиника!F:F,СВОД!F3087)</f>
        <v>0</v>
      </c>
      <c r="K3087" s="337">
        <f>SUMIFS(Поликлиника!AV:AV,Поликлиника!D:D,СВОД!D3087,Поликлиника!F:F,СВОД!F3087)</f>
        <v>0</v>
      </c>
      <c r="L3087" s="337">
        <f>SUMIFS(Поликлиника!BA:BA,Поликлиника!D:D,СВОД!D3087,Поликлиника!F:F,СВОД!F3087)</f>
        <v>0</v>
      </c>
      <c r="M3087" s="337">
        <f>SUMIFS(Услуги!H:H,Услуги!D:D,СВОД!D3087,Услуги!F:F,СВОД!F3087)+SUMIFS(Услуги!M:M,Услуги!D:D,СВОД!D3087,Услуги!F:F,СВОД!F3087)+SUMIFS(Услуги!R:R,Услуги!D:D,СВОД!D3087,Услуги!F:F,СВОД!F3087)+SUMIFS(Услуги!W:W,Услуги!D:D,СВОД!D3087,Услуги!F:F,СВОД!F3087)+SUMIFS(Услуги!AB:AB,Услуги!D:D,СВОД!D3087,Услуги!F:F,СВОД!F3087)+SUMIFS(Услуги!AG:AG,Услуги!D:D,СВОД!D3087,Услуги!F:F,СВОД!F3087)+SUMIFS(Услуги!AL:AL,Услуги!D:D,СВОД!D3087,Услуги!F:F,СВОД!F3087)+SUMIFS(Услуги!AQ:AQ,Услуги!D:D,СВОД!D3087,Услуги!F:F,СВОД!F3087)</f>
        <v>0</v>
      </c>
      <c r="N3087" s="337">
        <f>SUMIFS('Скорая мед.помощь'!I:I,'Скорая мед.помощь'!D:D,СВОД!D3087,'Скорая мед.помощь'!F:F,СВОД!F3087)</f>
        <v>0</v>
      </c>
      <c r="O3087" s="338">
        <f>SUMIFS(Поликлиника!BF:BF,Поликлиника!D:D,СВОД!D3087,Поликлиника!F:F,СВОД!F3087)</f>
        <v>0</v>
      </c>
      <c r="P3087" s="339">
        <f>SUMIFS('Круглосуточный стационар'!O:O,'Круглосуточный стационар'!D:D,СВОД!D3087,'Круглосуточный стационар'!F:F,СВОД!F3087,'Круглосуточный стационар'!H:H,"-")+SUMIFS(ВМП!O:O,ВМП!D:D,СВОД!D3087,ВМП!F:F,СВОД!F3087,ВМП!H:H,"-")+SUMIFS('Дневной стационар'!O:O,'Дневной стационар'!D:D,СВОД!D3087,'Дневной стационар'!F:F,СВОД!F3087,'Дневной стационар'!H:H,"-")+SUMIFS(ЭКО!M:M,ЭКО!D:D,СВОД!D3087,ЭКО!F:F,СВОД!F3087)+SUMIFS(Диализ!M:M,Диализ!D:D,СВОД!D3087,Диализ!F:F,СВОД!F3087)+SUMIFS('Скорая мед.помощь'!N:N,'Скорая мед.помощь'!D:D,СВОД!D3087,'Скорая мед.помощь'!F:F,СВОД!F3087)+SUMIFS(Услуги!AV:AV,Услуги!D:D,СВОД!D3087,Услуги!F:F,СВОД!F3087)+SUMIFS(Поликлиника!BK:BK,Поликлиника!D:D,СВОД!D3087,Поликлиника!F:F,СВОД!F3087)</f>
        <v>0</v>
      </c>
      <c r="Q3087" s="336">
        <f>SUMIFS(Сверхбаза!L:L,Сверхбаза!C:C,СВОД!D3087,Сверхбаза!E:E,СВОД!F3087)+SUMIFS(Сверхбаза!N:N,Сверхбаза!C:C,СВОД!D3087,Сверхбаза!E:E,СВОД!F3087)</f>
        <v>0</v>
      </c>
      <c r="R3087" s="337">
        <f>SUMIFS(Сверхбаза!P:P,Сверхбаза!C:C,СВОД!D3087,Сверхбаза!E:E,СВОД!F3087)</f>
        <v>0</v>
      </c>
      <c r="S3087" s="337">
        <f>SUMIFS(Сверхбаза!R:R,Сверхбаза!C:C,СВОД!D3087,Сверхбаза!E:E,СВОД!F3087)</f>
        <v>0</v>
      </c>
      <c r="T3087" s="337">
        <f>SUMIFS(Сверхбаза!Q:Q,Сверхбаза!C:C,СВОД!D3087,Сверхбаза!E:E,СВОД!F3087)</f>
        <v>0</v>
      </c>
      <c r="U3087" s="337">
        <f>SUMIFS(Сверхбаза!S:S,Сверхбаза!C:C,СВОД!D3087,Сверхбаза!E:E,СВОД!F3087)</f>
        <v>0</v>
      </c>
      <c r="V3087" s="339">
        <f>SUMIFS(Сверхбаза!G:G,Сверхбаза!C:C,СВОД!D3087,Сверхбаза!E:E,СВОД!F3087)</f>
        <v>0</v>
      </c>
    </row>
    <row r="3088" spans="1:22" ht="25.5" outlineLevel="2" x14ac:dyDescent="0.2">
      <c r="A3088" s="33" t="s">
        <v>7</v>
      </c>
      <c r="B3088" s="9">
        <v>1</v>
      </c>
      <c r="C3088" s="10">
        <v>505410</v>
      </c>
      <c r="D3088" s="273">
        <v>541101</v>
      </c>
      <c r="E3088" s="81" t="s">
        <v>164</v>
      </c>
      <c r="F3088" s="81">
        <v>3</v>
      </c>
      <c r="G3088" s="82" t="s">
        <v>136</v>
      </c>
      <c r="H3088" s="336">
        <f>SUMIFS('Круглосуточный стационар'!J:J,'Круглосуточный стационар'!D:D,СВОД!D3088,'Круглосуточный стационар'!H:H,"-",'Круглосуточный стационар'!F:F,СВОД!F3088)+SUMIFS(ВМП!J:J,ВМП!D:D,СВОД!D3088,ВМП!H:H,"-",ВМП!F:F,СВОД!F3088)+SUMIFS('Дневной стационар'!J:J,'Дневной стационар'!D:D,СВОД!D3088,'Дневной стационар'!H:H,"-",'Дневной стационар'!F:F,СВОД!F3088)+SUMIFS(ЭКО!H:H,ЭКО!D:D,СВОД!D3088,ЭКО!F:F,СВОД!F3088)+SUMIFS(Диализ!H:H,Диализ!D:D,СВОД!D3088,Диализ!F:F,СВОД!F3088)</f>
        <v>0</v>
      </c>
      <c r="I3088" s="337">
        <f>SUMIFS(Поликлиника!H:H,Поликлиника!D:D,СВОД!D3088,Поликлиника!F:F,СВОД!F3088)</f>
        <v>2507</v>
      </c>
      <c r="J3088" s="337">
        <f>SUMIFS(Поликлиника!AQ:AQ,Поликлиника!D:D,СВОД!D3088,Поликлиника!F:F,СВОД!F3088)</f>
        <v>3866</v>
      </c>
      <c r="K3088" s="337">
        <f>SUMIFS(Поликлиника!AV:AV,Поликлиника!D:D,СВОД!D3088,Поликлиника!F:F,СВОД!F3088)</f>
        <v>19672</v>
      </c>
      <c r="L3088" s="337">
        <f>SUMIFS(Поликлиника!BA:BA,Поликлиника!D:D,СВОД!D3088,Поликлиника!F:F,СВОД!F3088)</f>
        <v>11678</v>
      </c>
      <c r="M3088" s="337">
        <f>SUMIFS(Услуги!H:H,Услуги!D:D,СВОД!D3088,Услуги!F:F,СВОД!F3088)+SUMIFS(Услуги!M:M,Услуги!D:D,СВОД!D3088,Услуги!F:F,СВОД!F3088)+SUMIFS(Услуги!R:R,Услуги!D:D,СВОД!D3088,Услуги!F:F,СВОД!F3088)+SUMIFS(Услуги!W:W,Услуги!D:D,СВОД!D3088,Услуги!F:F,СВОД!F3088)+SUMIFS(Услуги!AB:AB,Услуги!D:D,СВОД!D3088,Услуги!F:F,СВОД!F3088)+SUMIFS(Услуги!AG:AG,Услуги!D:D,СВОД!D3088,Услуги!F:F,СВОД!F3088)+SUMIFS(Услуги!AL:AL,Услуги!D:D,СВОД!D3088,Услуги!F:F,СВОД!F3088)+SUMIFS(Услуги!AQ:AQ,Услуги!D:D,СВОД!D3088,Услуги!F:F,СВОД!F3088)</f>
        <v>0</v>
      </c>
      <c r="N3088" s="337">
        <f>SUMIFS('Скорая мед.помощь'!I:I,'Скорая мед.помощь'!D:D,СВОД!D3088,'Скорая мед.помощь'!F:F,СВОД!F3088)</f>
        <v>0</v>
      </c>
      <c r="O3088" s="338">
        <f>SUMIFS(Поликлиника!BF:BF,Поликлиника!D:D,СВОД!D3088,Поликлиника!F:F,СВОД!F3088)</f>
        <v>11638</v>
      </c>
      <c r="P3088" s="339">
        <f>SUMIFS('Круглосуточный стационар'!O:O,'Круглосуточный стационар'!D:D,СВОД!D3088,'Круглосуточный стационар'!F:F,СВОД!F3088,'Круглосуточный стационар'!H:H,"-")+SUMIFS(ВМП!O:O,ВМП!D:D,СВОД!D3088,ВМП!F:F,СВОД!F3088,ВМП!H:H,"-")+SUMIFS('Дневной стационар'!O:O,'Дневной стационар'!D:D,СВОД!D3088,'Дневной стационар'!F:F,СВОД!F3088,'Дневной стационар'!H:H,"-")+SUMIFS(ЭКО!M:M,ЭКО!D:D,СВОД!D3088,ЭКО!F:F,СВОД!F3088)+SUMIFS(Диализ!M:M,Диализ!D:D,СВОД!D3088,Диализ!F:F,СВОД!F3088)+SUMIFS('Скорая мед.помощь'!N:N,'Скорая мед.помощь'!D:D,СВОД!D3088,'Скорая мед.помощь'!F:F,СВОД!F3088)+SUMIFS(Услуги!AV:AV,Услуги!D:D,СВОД!D3088,Услуги!F:F,СВОД!F3088)+SUMIFS(Поликлиника!BK:BK,Поликлиника!D:D,СВОД!D3088,Поликлиника!F:F,СВОД!F3088)</f>
        <v>35322.798833324661</v>
      </c>
      <c r="Q3088" s="336">
        <f>SUMIFS(Сверхбаза!L:L,Сверхбаза!C:C,СВОД!D3088,Сверхбаза!E:E,СВОД!F3088)+SUMIFS(Сверхбаза!N:N,Сверхбаза!C:C,СВОД!D3088,Сверхбаза!E:E,СВОД!F3088)</f>
        <v>0</v>
      </c>
      <c r="R3088" s="337">
        <f>SUMIFS(Сверхбаза!P:P,Сверхбаза!C:C,СВОД!D3088,Сверхбаза!E:E,СВОД!F3088)</f>
        <v>0</v>
      </c>
      <c r="S3088" s="337">
        <f>SUMIFS(Сверхбаза!R:R,Сверхбаза!C:C,СВОД!D3088,Сверхбаза!E:E,СВОД!F3088)</f>
        <v>0</v>
      </c>
      <c r="T3088" s="337">
        <f>SUMIFS(Сверхбаза!Q:Q,Сверхбаза!C:C,СВОД!D3088,Сверхбаза!E:E,СВОД!F3088)</f>
        <v>0</v>
      </c>
      <c r="U3088" s="337">
        <f>SUMIFS(Сверхбаза!S:S,Сверхбаза!C:C,СВОД!D3088,Сверхбаза!E:E,СВОД!F3088)</f>
        <v>0</v>
      </c>
      <c r="V3088" s="339">
        <f>SUMIFS(Сверхбаза!G:G,Сверхбаза!C:C,СВОД!D3088,Сверхбаза!E:E,СВОД!F3088)</f>
        <v>0</v>
      </c>
    </row>
    <row r="3089" spans="1:22" ht="25.5" outlineLevel="2" x14ac:dyDescent="0.2">
      <c r="A3089" s="33" t="s">
        <v>7</v>
      </c>
      <c r="B3089" s="9">
        <v>1</v>
      </c>
      <c r="C3089" s="10">
        <v>505410</v>
      </c>
      <c r="D3089" s="273">
        <v>541101</v>
      </c>
      <c r="E3089" s="81" t="s">
        <v>164</v>
      </c>
      <c r="F3089" s="81">
        <v>7</v>
      </c>
      <c r="G3089" s="82" t="s">
        <v>861</v>
      </c>
      <c r="H3089" s="336">
        <f>SUMIFS('Круглосуточный стационар'!J:J,'Круглосуточный стационар'!D:D,СВОД!D3089,'Круглосуточный стационар'!H:H,"-",'Круглосуточный стационар'!F:F,СВОД!F3089)+SUMIFS(ВМП!J:J,ВМП!D:D,СВОД!D3089,ВМП!H:H,"-",ВМП!F:F,СВОД!F3089)+SUMIFS('Дневной стационар'!J:J,'Дневной стационар'!D:D,СВОД!D3089,'Дневной стационар'!H:H,"-",'Дневной стационар'!F:F,СВОД!F3089)+SUMIFS(ЭКО!H:H,ЭКО!D:D,СВОД!D3089,ЭКО!F:F,СВОД!F3089)+SUMIFS(Диализ!H:H,Диализ!D:D,СВОД!D3089,Диализ!F:F,СВОД!F3089)</f>
        <v>0</v>
      </c>
      <c r="I3089" s="337">
        <f>SUMIFS(Поликлиника!H:H,Поликлиника!D:D,СВОД!D3089,Поликлиника!F:F,СВОД!F3089)</f>
        <v>0</v>
      </c>
      <c r="J3089" s="337">
        <f>SUMIFS(Поликлиника!AQ:AQ,Поликлиника!D:D,СВОД!D3089,Поликлиника!F:F,СВОД!F3089)</f>
        <v>0</v>
      </c>
      <c r="K3089" s="337">
        <f>SUMIFS(Поликлиника!AV:AV,Поликлиника!D:D,СВОД!D3089,Поликлиника!F:F,СВОД!F3089)</f>
        <v>0</v>
      </c>
      <c r="L3089" s="337">
        <f>SUMIFS(Поликлиника!BA:BA,Поликлиника!D:D,СВОД!D3089,Поликлиника!F:F,СВОД!F3089)</f>
        <v>0</v>
      </c>
      <c r="M3089" s="337">
        <f>SUMIFS(Услуги!H:H,Услуги!D:D,СВОД!D3089,Услуги!F:F,СВОД!F3089)+SUMIFS(Услуги!M:M,Услуги!D:D,СВОД!D3089,Услуги!F:F,СВОД!F3089)+SUMIFS(Услуги!R:R,Услуги!D:D,СВОД!D3089,Услуги!F:F,СВОД!F3089)+SUMIFS(Услуги!W:W,Услуги!D:D,СВОД!D3089,Услуги!F:F,СВОД!F3089)+SUMIFS(Услуги!AB:AB,Услуги!D:D,СВОД!D3089,Услуги!F:F,СВОД!F3089)+SUMIFS(Услуги!AG:AG,Услуги!D:D,СВОД!D3089,Услуги!F:F,СВОД!F3089)+SUMIFS(Услуги!AL:AL,Услуги!D:D,СВОД!D3089,Услуги!F:F,СВОД!F3089)+SUMIFS(Услуги!AQ:AQ,Услуги!D:D,СВОД!D3089,Услуги!F:F,СВОД!F3089)</f>
        <v>0</v>
      </c>
      <c r="N3089" s="337">
        <f>SUMIFS('Скорая мед.помощь'!I:I,'Скорая мед.помощь'!D:D,СВОД!D3089,'Скорая мед.помощь'!F:F,СВОД!F3089)</f>
        <v>0</v>
      </c>
      <c r="O3089" s="338">
        <f>SUMIFS(Поликлиника!BF:BF,Поликлиника!D:D,СВОД!D3089,Поликлиника!F:F,СВОД!F3089)</f>
        <v>0</v>
      </c>
      <c r="P3089" s="339">
        <f>SUMIFS('Круглосуточный стационар'!O:O,'Круглосуточный стационар'!D:D,СВОД!D3089,'Круглосуточный стационар'!F:F,СВОД!F3089,'Круглосуточный стационар'!H:H,"-")+SUMIFS(ВМП!O:O,ВМП!D:D,СВОД!D3089,ВМП!F:F,СВОД!F3089,ВМП!H:H,"-")+SUMIFS('Дневной стационар'!O:O,'Дневной стационар'!D:D,СВОД!D3089,'Дневной стационар'!F:F,СВОД!F3089,'Дневной стационар'!H:H,"-")+SUMIFS(ЭКО!M:M,ЭКО!D:D,СВОД!D3089,ЭКО!F:F,СВОД!F3089)+SUMIFS(Диализ!M:M,Диализ!D:D,СВОД!D3089,Диализ!F:F,СВОД!F3089)+SUMIFS('Скорая мед.помощь'!N:N,'Скорая мед.помощь'!D:D,СВОД!D3089,'Скорая мед.помощь'!F:F,СВОД!F3089)+SUMIFS(Услуги!AV:AV,Услуги!D:D,СВОД!D3089,Услуги!F:F,СВОД!F3089)+SUMIFS(Поликлиника!BK:BK,Поликлиника!D:D,СВОД!D3089,Поликлиника!F:F,СВОД!F3089)</f>
        <v>0</v>
      </c>
      <c r="Q3089" s="336">
        <f>SUMIFS(Сверхбаза!L:L,Сверхбаза!C:C,СВОД!D3089,Сверхбаза!E:E,СВОД!F3089)+SUMIFS(Сверхбаза!N:N,Сверхбаза!C:C,СВОД!D3089,Сверхбаза!E:E,СВОД!F3089)</f>
        <v>0</v>
      </c>
      <c r="R3089" s="337">
        <f>SUMIFS(Сверхбаза!P:P,Сверхбаза!C:C,СВОД!D3089,Сверхбаза!E:E,СВОД!F3089)</f>
        <v>0</v>
      </c>
      <c r="S3089" s="337">
        <f>SUMIFS(Сверхбаза!R:R,Сверхбаза!C:C,СВОД!D3089,Сверхбаза!E:E,СВОД!F3089)</f>
        <v>0</v>
      </c>
      <c r="T3089" s="337">
        <f>SUMIFS(Сверхбаза!Q:Q,Сверхбаза!C:C,СВОД!D3089,Сверхбаза!E:E,СВОД!F3089)</f>
        <v>0</v>
      </c>
      <c r="U3089" s="337">
        <f>SUMIFS(Сверхбаза!S:S,Сверхбаза!C:C,СВОД!D3089,Сверхбаза!E:E,СВОД!F3089)</f>
        <v>0</v>
      </c>
      <c r="V3089" s="339">
        <f>SUMIFS(Сверхбаза!G:G,Сверхбаза!C:C,СВОД!D3089,Сверхбаза!E:E,СВОД!F3089)</f>
        <v>0</v>
      </c>
    </row>
    <row r="3090" spans="1:22" ht="25.5" outlineLevel="2" x14ac:dyDescent="0.2">
      <c r="A3090" s="33" t="s">
        <v>7</v>
      </c>
      <c r="B3090" s="9">
        <v>1</v>
      </c>
      <c r="C3090" s="10">
        <v>505410</v>
      </c>
      <c r="D3090" s="273">
        <v>541101</v>
      </c>
      <c r="E3090" s="81" t="s">
        <v>164</v>
      </c>
      <c r="F3090" s="81">
        <v>70</v>
      </c>
      <c r="G3090" s="82" t="s">
        <v>862</v>
      </c>
      <c r="H3090" s="336">
        <f>SUMIFS('Круглосуточный стационар'!J:J,'Круглосуточный стационар'!D:D,СВОД!D3090,'Круглосуточный стационар'!H:H,"-",'Круглосуточный стационар'!F:F,СВОД!F3090)+SUMIFS(ВМП!J:J,ВМП!D:D,СВОД!D3090,ВМП!H:H,"-",ВМП!F:F,СВОД!F3090)+SUMIFS('Дневной стационар'!J:J,'Дневной стационар'!D:D,СВОД!D3090,'Дневной стационар'!H:H,"-",'Дневной стационар'!F:F,СВОД!F3090)+SUMIFS(ЭКО!H:H,ЭКО!D:D,СВОД!D3090,ЭКО!F:F,СВОД!F3090)+SUMIFS(Диализ!H:H,Диализ!D:D,СВОД!D3090,Диализ!F:F,СВОД!F3090)</f>
        <v>0</v>
      </c>
      <c r="I3090" s="337">
        <f>SUMIFS(Поликлиника!H:H,Поликлиника!D:D,СВОД!D3090,Поликлиника!F:F,СВОД!F3090)</f>
        <v>0</v>
      </c>
      <c r="J3090" s="337">
        <f>SUMIFS(Поликлиника!AQ:AQ,Поликлиника!D:D,СВОД!D3090,Поликлиника!F:F,СВОД!F3090)</f>
        <v>0</v>
      </c>
      <c r="K3090" s="337">
        <f>SUMIFS(Поликлиника!AV:AV,Поликлиника!D:D,СВОД!D3090,Поликлиника!F:F,СВОД!F3090)</f>
        <v>0</v>
      </c>
      <c r="L3090" s="337">
        <f>SUMIFS(Поликлиника!BA:BA,Поликлиника!D:D,СВОД!D3090,Поликлиника!F:F,СВОД!F3090)</f>
        <v>0</v>
      </c>
      <c r="M3090" s="337">
        <f>SUMIFS(Услуги!H:H,Услуги!D:D,СВОД!D3090,Услуги!F:F,СВОД!F3090)+SUMIFS(Услуги!M:M,Услуги!D:D,СВОД!D3090,Услуги!F:F,СВОД!F3090)+SUMIFS(Услуги!R:R,Услуги!D:D,СВОД!D3090,Услуги!F:F,СВОД!F3090)+SUMIFS(Услуги!W:W,Услуги!D:D,СВОД!D3090,Услуги!F:F,СВОД!F3090)+SUMIFS(Услуги!AB:AB,Услуги!D:D,СВОД!D3090,Услуги!F:F,СВОД!F3090)+SUMIFS(Услуги!AG:AG,Услуги!D:D,СВОД!D3090,Услуги!F:F,СВОД!F3090)+SUMIFS(Услуги!AL:AL,Услуги!D:D,СВОД!D3090,Услуги!F:F,СВОД!F3090)+SUMIFS(Услуги!AQ:AQ,Услуги!D:D,СВОД!D3090,Услуги!F:F,СВОД!F3090)</f>
        <v>0</v>
      </c>
      <c r="N3090" s="337">
        <f>SUMIFS('Скорая мед.помощь'!I:I,'Скорая мед.помощь'!D:D,СВОД!D3090,'Скорая мед.помощь'!F:F,СВОД!F3090)</f>
        <v>0</v>
      </c>
      <c r="O3090" s="338">
        <f>SUMIFS(Поликлиника!BF:BF,Поликлиника!D:D,СВОД!D3090,Поликлиника!F:F,СВОД!F3090)</f>
        <v>0</v>
      </c>
      <c r="P3090" s="339">
        <f>SUMIFS('Круглосуточный стационар'!O:O,'Круглосуточный стационар'!D:D,СВОД!D3090,'Круглосуточный стационар'!F:F,СВОД!F3090,'Круглосуточный стационар'!H:H,"-")+SUMIFS(ВМП!O:O,ВМП!D:D,СВОД!D3090,ВМП!F:F,СВОД!F3090,ВМП!H:H,"-")+SUMIFS('Дневной стационар'!O:O,'Дневной стационар'!D:D,СВОД!D3090,'Дневной стационар'!F:F,СВОД!F3090,'Дневной стационар'!H:H,"-")+SUMIFS(ЭКО!M:M,ЭКО!D:D,СВОД!D3090,ЭКО!F:F,СВОД!F3090)+SUMIFS(Диализ!M:M,Диализ!D:D,СВОД!D3090,Диализ!F:F,СВОД!F3090)+SUMIFS('Скорая мед.помощь'!N:N,'Скорая мед.помощь'!D:D,СВОД!D3090,'Скорая мед.помощь'!F:F,СВОД!F3090)+SUMIFS(Услуги!AV:AV,Услуги!D:D,СВОД!D3090,Услуги!F:F,СВОД!F3090)+SUMIFS(Поликлиника!BK:BK,Поликлиника!D:D,СВОД!D3090,Поликлиника!F:F,СВОД!F3090)</f>
        <v>0</v>
      </c>
      <c r="Q3090" s="336">
        <f>SUMIFS(Сверхбаза!L:L,Сверхбаза!C:C,СВОД!D3090,Сверхбаза!E:E,СВОД!F3090)+SUMIFS(Сверхбаза!N:N,Сверхбаза!C:C,СВОД!D3090,Сверхбаза!E:E,СВОД!F3090)</f>
        <v>0</v>
      </c>
      <c r="R3090" s="337">
        <f>SUMIFS(Сверхбаза!P:P,Сверхбаза!C:C,СВОД!D3090,Сверхбаза!E:E,СВОД!F3090)</f>
        <v>0</v>
      </c>
      <c r="S3090" s="337">
        <f>SUMIFS(Сверхбаза!R:R,Сверхбаза!C:C,СВОД!D3090,Сверхбаза!E:E,СВОД!F3090)</f>
        <v>0</v>
      </c>
      <c r="T3090" s="337">
        <f>SUMIFS(Сверхбаза!Q:Q,Сверхбаза!C:C,СВОД!D3090,Сверхбаза!E:E,СВОД!F3090)</f>
        <v>0</v>
      </c>
      <c r="U3090" s="337">
        <f>SUMIFS(Сверхбаза!S:S,Сверхбаза!C:C,СВОД!D3090,Сверхбаза!E:E,СВОД!F3090)</f>
        <v>0</v>
      </c>
      <c r="V3090" s="339">
        <f>SUMIFS(Сверхбаза!G:G,Сверхбаза!C:C,СВОД!D3090,Сверхбаза!E:E,СВОД!F3090)</f>
        <v>0</v>
      </c>
    </row>
    <row r="3091" spans="1:22" ht="25.5" outlineLevel="2" x14ac:dyDescent="0.2">
      <c r="A3091" s="33" t="s">
        <v>7</v>
      </c>
      <c r="B3091" s="9">
        <v>1</v>
      </c>
      <c r="C3091" s="10">
        <v>505410</v>
      </c>
      <c r="D3091" s="273">
        <v>541101</v>
      </c>
      <c r="E3091" s="81" t="s">
        <v>164</v>
      </c>
      <c r="F3091" s="81">
        <v>94</v>
      </c>
      <c r="G3091" s="82" t="s">
        <v>124</v>
      </c>
      <c r="H3091" s="336">
        <f>SUMIFS('Круглосуточный стационар'!J:J,'Круглосуточный стационар'!D:D,СВОД!D3091,'Круглосуточный стационар'!H:H,"-",'Круглосуточный стационар'!F:F,СВОД!F3091)+SUMIFS(ВМП!J:J,ВМП!D:D,СВОД!D3091,ВМП!H:H,"-",ВМП!F:F,СВОД!F3091)+SUMIFS('Дневной стационар'!J:J,'Дневной стационар'!D:D,СВОД!D3091,'Дневной стационар'!H:H,"-",'Дневной стационар'!F:F,СВОД!F3091)+SUMIFS(ЭКО!H:H,ЭКО!D:D,СВОД!D3091,ЭКО!F:F,СВОД!F3091)+SUMIFS(Диализ!H:H,Диализ!D:D,СВОД!D3091,Диализ!F:F,СВОД!F3091)</f>
        <v>0</v>
      </c>
      <c r="I3091" s="337">
        <f>SUMIFS(Поликлиника!H:H,Поликлиника!D:D,СВОД!D3091,Поликлиника!F:F,СВОД!F3091)</f>
        <v>0</v>
      </c>
      <c r="J3091" s="337">
        <f>SUMIFS(Поликлиника!AQ:AQ,Поликлиника!D:D,СВОД!D3091,Поликлиника!F:F,СВОД!F3091)</f>
        <v>0</v>
      </c>
      <c r="K3091" s="337">
        <f>SUMIFS(Поликлиника!AV:AV,Поликлиника!D:D,СВОД!D3091,Поликлиника!F:F,СВОД!F3091)</f>
        <v>0</v>
      </c>
      <c r="L3091" s="337">
        <f>SUMIFS(Поликлиника!BA:BA,Поликлиника!D:D,СВОД!D3091,Поликлиника!F:F,СВОД!F3091)</f>
        <v>0</v>
      </c>
      <c r="M3091" s="337">
        <f>SUMIFS(Услуги!H:H,Услуги!D:D,СВОД!D3091,Услуги!F:F,СВОД!F3091)+SUMIFS(Услуги!M:M,Услуги!D:D,СВОД!D3091,Услуги!F:F,СВОД!F3091)+SUMIFS(Услуги!R:R,Услуги!D:D,СВОД!D3091,Услуги!F:F,СВОД!F3091)+SUMIFS(Услуги!W:W,Услуги!D:D,СВОД!D3091,Услуги!F:F,СВОД!F3091)+SUMIFS(Услуги!AB:AB,Услуги!D:D,СВОД!D3091,Услуги!F:F,СВОД!F3091)+SUMIFS(Услуги!AG:AG,Услуги!D:D,СВОД!D3091,Услуги!F:F,СВОД!F3091)+SUMIFS(Услуги!AL:AL,Услуги!D:D,СВОД!D3091,Услуги!F:F,СВОД!F3091)+SUMIFS(Услуги!AQ:AQ,Услуги!D:D,СВОД!D3091,Услуги!F:F,СВОД!F3091)</f>
        <v>0</v>
      </c>
      <c r="N3091" s="337">
        <f>SUMIFS('Скорая мед.помощь'!I:I,'Скорая мед.помощь'!D:D,СВОД!D3091,'Скорая мед.помощь'!F:F,СВОД!F3091)</f>
        <v>0</v>
      </c>
      <c r="O3091" s="338">
        <f>SUMIFS(Поликлиника!BF:BF,Поликлиника!D:D,СВОД!D3091,Поликлиника!F:F,СВОД!F3091)</f>
        <v>0</v>
      </c>
      <c r="P3091" s="339">
        <f>SUMIFS('Круглосуточный стационар'!O:O,'Круглосуточный стационар'!D:D,СВОД!D3091,'Круглосуточный стационар'!F:F,СВОД!F3091,'Круглосуточный стационар'!H:H,"-")+SUMIFS(ВМП!O:O,ВМП!D:D,СВОД!D3091,ВМП!F:F,СВОД!F3091,ВМП!H:H,"-")+SUMIFS('Дневной стационар'!O:O,'Дневной стационар'!D:D,СВОД!D3091,'Дневной стационар'!F:F,СВОД!F3091,'Дневной стационар'!H:H,"-")+SUMIFS(ЭКО!M:M,ЭКО!D:D,СВОД!D3091,ЭКО!F:F,СВОД!F3091)+SUMIFS(Диализ!M:M,Диализ!D:D,СВОД!D3091,Диализ!F:F,СВОД!F3091)+SUMIFS('Скорая мед.помощь'!N:N,'Скорая мед.помощь'!D:D,СВОД!D3091,'Скорая мед.помощь'!F:F,СВОД!F3091)+SUMIFS(Услуги!AV:AV,Услуги!D:D,СВОД!D3091,Услуги!F:F,СВОД!F3091)+SUMIFS(Поликлиника!BK:BK,Поликлиника!D:D,СВОД!D3091,Поликлиника!F:F,СВОД!F3091)</f>
        <v>0</v>
      </c>
      <c r="Q3091" s="336">
        <f>SUMIFS(Сверхбаза!L:L,Сверхбаза!C:C,СВОД!D3091,Сверхбаза!E:E,СВОД!F3091)+SUMIFS(Сверхбаза!N:N,Сверхбаза!C:C,СВОД!D3091,Сверхбаза!E:E,СВОД!F3091)</f>
        <v>0</v>
      </c>
      <c r="R3091" s="337">
        <f>SUMIFS(Сверхбаза!P:P,Сверхбаза!C:C,СВОД!D3091,Сверхбаза!E:E,СВОД!F3091)</f>
        <v>0</v>
      </c>
      <c r="S3091" s="337">
        <f>SUMIFS(Сверхбаза!R:R,Сверхбаза!C:C,СВОД!D3091,Сверхбаза!E:E,СВОД!F3091)</f>
        <v>0</v>
      </c>
      <c r="T3091" s="337">
        <f>SUMIFS(Сверхбаза!Q:Q,Сверхбаза!C:C,СВОД!D3091,Сверхбаза!E:E,СВОД!F3091)</f>
        <v>0</v>
      </c>
      <c r="U3091" s="337">
        <f>SUMIFS(Сверхбаза!S:S,Сверхбаза!C:C,СВОД!D3091,Сверхбаза!E:E,СВОД!F3091)</f>
        <v>0</v>
      </c>
      <c r="V3091" s="339">
        <f>SUMIFS(Сверхбаза!G:G,Сверхбаза!C:C,СВОД!D3091,Сверхбаза!E:E,СВОД!F3091)</f>
        <v>0</v>
      </c>
    </row>
    <row r="3092" spans="1:22" outlineLevel="1" x14ac:dyDescent="0.2">
      <c r="A3092" s="320"/>
      <c r="B3092" s="321"/>
      <c r="C3092" s="322"/>
      <c r="D3092" s="340" t="s">
        <v>326</v>
      </c>
      <c r="E3092" s="83"/>
      <c r="F3092" s="83"/>
      <c r="G3092" s="84"/>
      <c r="H3092" s="341"/>
      <c r="I3092" s="342"/>
      <c r="J3092" s="342"/>
      <c r="K3092" s="342"/>
      <c r="L3092" s="342"/>
      <c r="M3092" s="342"/>
      <c r="N3092" s="342"/>
      <c r="O3092" s="343"/>
      <c r="P3092" s="344">
        <f>SUBTOTAL(9,P3084:P3091)</f>
        <v>40947.418625324659</v>
      </c>
      <c r="Q3092" s="341"/>
      <c r="R3092" s="342"/>
      <c r="S3092" s="342"/>
      <c r="T3092" s="342"/>
      <c r="U3092" s="342"/>
      <c r="V3092" s="344">
        <f>SUBTOTAL(9,V3084:V3091)</f>
        <v>0</v>
      </c>
    </row>
    <row r="3093" spans="1:22" ht="25.5" outlineLevel="2" x14ac:dyDescent="0.2">
      <c r="A3093" s="33" t="s">
        <v>7</v>
      </c>
      <c r="B3093" s="9">
        <v>1</v>
      </c>
      <c r="C3093" s="10">
        <v>505411</v>
      </c>
      <c r="D3093" s="273">
        <v>541201</v>
      </c>
      <c r="E3093" s="81" t="s">
        <v>165</v>
      </c>
      <c r="F3093" s="81">
        <v>1</v>
      </c>
      <c r="G3093" s="82" t="s">
        <v>12</v>
      </c>
      <c r="H3093" s="336">
        <f>SUMIFS('Круглосуточный стационар'!J:J,'Круглосуточный стационар'!D:D,СВОД!D3093,'Круглосуточный стационар'!H:H,"-",'Круглосуточный стационар'!F:F,СВОД!F3093)+SUMIFS(ВМП!J:J,ВМП!D:D,СВОД!D3093,ВМП!H:H,"-",ВМП!F:F,СВОД!F3093)+SUMIFS('Дневной стационар'!J:J,'Дневной стационар'!D:D,СВОД!D3093,'Дневной стационар'!H:H,"-",'Дневной стационар'!F:F,СВОД!F3093)+SUMIFS(ЭКО!H:H,ЭКО!D:D,СВОД!D3093,ЭКО!F:F,СВОД!F3093)+SUMIFS(Диализ!H:H,Диализ!D:D,СВОД!D3093,Диализ!F:F,СВОД!F3093)</f>
        <v>0</v>
      </c>
      <c r="I3093" s="337">
        <f>SUMIFS(Поликлиника!H:H,Поликлиника!D:D,СВОД!D3093,Поликлиника!F:F,СВОД!F3093)</f>
        <v>0</v>
      </c>
      <c r="J3093" s="337">
        <f>SUMIFS(Поликлиника!AQ:AQ,Поликлиника!D:D,СВОД!D3093,Поликлиника!F:F,СВОД!F3093)</f>
        <v>0</v>
      </c>
      <c r="K3093" s="337">
        <f>SUMIFS(Поликлиника!AV:AV,Поликлиника!D:D,СВОД!D3093,Поликлиника!F:F,СВОД!F3093)</f>
        <v>0</v>
      </c>
      <c r="L3093" s="337">
        <f>SUMIFS(Поликлиника!BA:BA,Поликлиника!D:D,СВОД!D3093,Поликлиника!F:F,СВОД!F3093)</f>
        <v>0</v>
      </c>
      <c r="M3093" s="337">
        <f>SUMIFS(Услуги!H:H,Услуги!D:D,СВОД!D3093,Услуги!F:F,СВОД!F3093)+SUMIFS(Услуги!M:M,Услуги!D:D,СВОД!D3093,Услуги!F:F,СВОД!F3093)+SUMIFS(Услуги!R:R,Услуги!D:D,СВОД!D3093,Услуги!F:F,СВОД!F3093)+SUMIFS(Услуги!W:W,Услуги!D:D,СВОД!D3093,Услуги!F:F,СВОД!F3093)+SUMIFS(Услуги!AB:AB,Услуги!D:D,СВОД!D3093,Услуги!F:F,СВОД!F3093)+SUMIFS(Услуги!AG:AG,Услуги!D:D,СВОД!D3093,Услуги!F:F,СВОД!F3093)+SUMIFS(Услуги!AL:AL,Услуги!D:D,СВОД!D3093,Услуги!F:F,СВОД!F3093)+SUMIFS(Услуги!AQ:AQ,Услуги!D:D,СВОД!D3093,Услуги!F:F,СВОД!F3093)</f>
        <v>0</v>
      </c>
      <c r="N3093" s="337">
        <f>SUMIFS('Скорая мед.помощь'!I:I,'Скорая мед.помощь'!D:D,СВОД!D3093,'Скорая мед.помощь'!F:F,СВОД!F3093)</f>
        <v>0</v>
      </c>
      <c r="O3093" s="338">
        <f>SUMIFS(Поликлиника!BF:BF,Поликлиника!D:D,СВОД!D3093,Поликлиника!F:F,СВОД!F3093)</f>
        <v>0</v>
      </c>
      <c r="P3093" s="339">
        <f>SUMIFS('Круглосуточный стационар'!O:O,'Круглосуточный стационар'!D:D,СВОД!D3093,'Круглосуточный стационар'!F:F,СВОД!F3093,'Круглосуточный стационар'!H:H,"-")+SUMIFS(ВМП!O:O,ВМП!D:D,СВОД!D3093,ВМП!F:F,СВОД!F3093,ВМП!H:H,"-")+SUMIFS('Дневной стационар'!O:O,'Дневной стационар'!D:D,СВОД!D3093,'Дневной стационар'!F:F,СВОД!F3093,'Дневной стационар'!H:H,"-")+SUMIFS(ЭКО!M:M,ЭКО!D:D,СВОД!D3093,ЭКО!F:F,СВОД!F3093)+SUMIFS(Диализ!M:M,Диализ!D:D,СВОД!D3093,Диализ!F:F,СВОД!F3093)+SUMIFS('Скорая мед.помощь'!N:N,'Скорая мед.помощь'!D:D,СВОД!D3093,'Скорая мед.помощь'!F:F,СВОД!F3093)+SUMIFS(Услуги!AV:AV,Услуги!D:D,СВОД!D3093,Услуги!F:F,СВОД!F3093)+SUMIFS(Поликлиника!BK:BK,Поликлиника!D:D,СВОД!D3093,Поликлиника!F:F,СВОД!F3093)</f>
        <v>0</v>
      </c>
      <c r="Q3093" s="336">
        <f>SUMIFS(Сверхбаза!L:L,Сверхбаза!C:C,СВОД!D3093,Сверхбаза!E:E,СВОД!F3093)+SUMIFS(Сверхбаза!N:N,Сверхбаза!C:C,СВОД!D3093,Сверхбаза!E:E,СВОД!F3093)</f>
        <v>0</v>
      </c>
      <c r="R3093" s="337">
        <f>SUMIFS(Сверхбаза!P:P,Сверхбаза!C:C,СВОД!D3093,Сверхбаза!E:E,СВОД!F3093)</f>
        <v>0</v>
      </c>
      <c r="S3093" s="337">
        <f>SUMIFS(Сверхбаза!R:R,Сверхбаза!C:C,СВОД!D3093,Сверхбаза!E:E,СВОД!F3093)</f>
        <v>0</v>
      </c>
      <c r="T3093" s="337">
        <f>SUMIFS(Сверхбаза!Q:Q,Сверхбаза!C:C,СВОД!D3093,Сверхбаза!E:E,СВОД!F3093)</f>
        <v>0</v>
      </c>
      <c r="U3093" s="337">
        <f>SUMIFS(Сверхбаза!S:S,Сверхбаза!C:C,СВОД!D3093,Сверхбаза!E:E,СВОД!F3093)</f>
        <v>0</v>
      </c>
      <c r="V3093" s="339">
        <f>SUMIFS(Сверхбаза!G:G,Сверхбаза!C:C,СВОД!D3093,Сверхбаза!E:E,СВОД!F3093)</f>
        <v>0</v>
      </c>
    </row>
    <row r="3094" spans="1:22" ht="25.5" outlineLevel="2" x14ac:dyDescent="0.2">
      <c r="A3094" s="33" t="s">
        <v>7</v>
      </c>
      <c r="B3094" s="9">
        <v>1</v>
      </c>
      <c r="C3094" s="10">
        <v>505411</v>
      </c>
      <c r="D3094" s="273">
        <v>541201</v>
      </c>
      <c r="E3094" s="81" t="s">
        <v>165</v>
      </c>
      <c r="F3094" s="81">
        <v>13</v>
      </c>
      <c r="G3094" s="82" t="s">
        <v>859</v>
      </c>
      <c r="H3094" s="336">
        <f>SUMIFS('Круглосуточный стационар'!J:J,'Круглосуточный стационар'!D:D,СВОД!D3094,'Круглосуточный стационар'!H:H,"-",'Круглосуточный стационар'!F:F,СВОД!F3094)+SUMIFS(ВМП!J:J,ВМП!D:D,СВОД!D3094,ВМП!H:H,"-",ВМП!F:F,СВОД!F3094)+SUMIFS('Дневной стационар'!J:J,'Дневной стационар'!D:D,СВОД!D3094,'Дневной стационар'!H:H,"-",'Дневной стационар'!F:F,СВОД!F3094)+SUMIFS(ЭКО!H:H,ЭКО!D:D,СВОД!D3094,ЭКО!F:F,СВОД!F3094)+SUMIFS(Диализ!H:H,Диализ!D:D,СВОД!D3094,Диализ!F:F,СВОД!F3094)</f>
        <v>0</v>
      </c>
      <c r="I3094" s="337">
        <f>SUMIFS(Поликлиника!H:H,Поликлиника!D:D,СВОД!D3094,Поликлиника!F:F,СВОД!F3094)</f>
        <v>0</v>
      </c>
      <c r="J3094" s="337">
        <f>SUMIFS(Поликлиника!AQ:AQ,Поликлиника!D:D,СВОД!D3094,Поликлиника!F:F,СВОД!F3094)</f>
        <v>0</v>
      </c>
      <c r="K3094" s="337">
        <f>SUMIFS(Поликлиника!AV:AV,Поликлиника!D:D,СВОД!D3094,Поликлиника!F:F,СВОД!F3094)</f>
        <v>0</v>
      </c>
      <c r="L3094" s="337">
        <f>SUMIFS(Поликлиника!BA:BA,Поликлиника!D:D,СВОД!D3094,Поликлиника!F:F,СВОД!F3094)</f>
        <v>0</v>
      </c>
      <c r="M3094" s="337">
        <f>SUMIFS(Услуги!H:H,Услуги!D:D,СВОД!D3094,Услуги!F:F,СВОД!F3094)+SUMIFS(Услуги!M:M,Услуги!D:D,СВОД!D3094,Услуги!F:F,СВОД!F3094)+SUMIFS(Услуги!R:R,Услуги!D:D,СВОД!D3094,Услуги!F:F,СВОД!F3094)+SUMIFS(Услуги!W:W,Услуги!D:D,СВОД!D3094,Услуги!F:F,СВОД!F3094)+SUMIFS(Услуги!AB:AB,Услуги!D:D,СВОД!D3094,Услуги!F:F,СВОД!F3094)+SUMIFS(Услуги!AG:AG,Услуги!D:D,СВОД!D3094,Услуги!F:F,СВОД!F3094)+SUMIFS(Услуги!AL:AL,Услуги!D:D,СВОД!D3094,Услуги!F:F,СВОД!F3094)+SUMIFS(Услуги!AQ:AQ,Услуги!D:D,СВОД!D3094,Услуги!F:F,СВОД!F3094)</f>
        <v>0</v>
      </c>
      <c r="N3094" s="337">
        <f>SUMIFS('Скорая мед.помощь'!I:I,'Скорая мед.помощь'!D:D,СВОД!D3094,'Скорая мед.помощь'!F:F,СВОД!F3094)</f>
        <v>0</v>
      </c>
      <c r="O3094" s="338">
        <f>SUMIFS(Поликлиника!BF:BF,Поликлиника!D:D,СВОД!D3094,Поликлиника!F:F,СВОД!F3094)</f>
        <v>0</v>
      </c>
      <c r="P3094" s="339">
        <f>SUMIFS('Круглосуточный стационар'!O:O,'Круглосуточный стационар'!D:D,СВОД!D3094,'Круглосуточный стационар'!F:F,СВОД!F3094,'Круглосуточный стационар'!H:H,"-")+SUMIFS(ВМП!O:O,ВМП!D:D,СВОД!D3094,ВМП!F:F,СВОД!F3094,ВМП!H:H,"-")+SUMIFS('Дневной стационар'!O:O,'Дневной стационар'!D:D,СВОД!D3094,'Дневной стационар'!F:F,СВОД!F3094,'Дневной стационар'!H:H,"-")+SUMIFS(ЭКО!M:M,ЭКО!D:D,СВОД!D3094,ЭКО!F:F,СВОД!F3094)+SUMIFS(Диализ!M:M,Диализ!D:D,СВОД!D3094,Диализ!F:F,СВОД!F3094)+SUMIFS('Скорая мед.помощь'!N:N,'Скорая мед.помощь'!D:D,СВОД!D3094,'Скорая мед.помощь'!F:F,СВОД!F3094)+SUMIFS(Услуги!AV:AV,Услуги!D:D,СВОД!D3094,Услуги!F:F,СВОД!F3094)+SUMIFS(Поликлиника!BK:BK,Поликлиника!D:D,СВОД!D3094,Поликлиника!F:F,СВОД!F3094)</f>
        <v>0</v>
      </c>
      <c r="Q3094" s="336">
        <f>SUMIFS(Сверхбаза!L:L,Сверхбаза!C:C,СВОД!D3094,Сверхбаза!E:E,СВОД!F3094)+SUMIFS(Сверхбаза!N:N,Сверхбаза!C:C,СВОД!D3094,Сверхбаза!E:E,СВОД!F3094)</f>
        <v>0</v>
      </c>
      <c r="R3094" s="337">
        <f>SUMIFS(Сверхбаза!P:P,Сверхбаза!C:C,СВОД!D3094,Сверхбаза!E:E,СВОД!F3094)</f>
        <v>0</v>
      </c>
      <c r="S3094" s="337">
        <f>SUMIFS(Сверхбаза!R:R,Сверхбаза!C:C,СВОД!D3094,Сверхбаза!E:E,СВОД!F3094)</f>
        <v>0</v>
      </c>
      <c r="T3094" s="337">
        <f>SUMIFS(Сверхбаза!Q:Q,Сверхбаза!C:C,СВОД!D3094,Сверхбаза!E:E,СВОД!F3094)</f>
        <v>0</v>
      </c>
      <c r="U3094" s="337">
        <f>SUMIFS(Сверхбаза!S:S,Сверхбаза!C:C,СВОД!D3094,Сверхбаза!E:E,СВОД!F3094)</f>
        <v>0</v>
      </c>
      <c r="V3094" s="339">
        <f>SUMIFS(Сверхбаза!G:G,Сверхбаза!C:C,СВОД!D3094,Сверхбаза!E:E,СВОД!F3094)</f>
        <v>0</v>
      </c>
    </row>
    <row r="3095" spans="1:22" ht="25.5" outlineLevel="2" x14ac:dyDescent="0.2">
      <c r="A3095" s="33" t="s">
        <v>7</v>
      </c>
      <c r="B3095" s="9">
        <v>1</v>
      </c>
      <c r="C3095" s="10">
        <v>505411</v>
      </c>
      <c r="D3095" s="273">
        <v>541201</v>
      </c>
      <c r="E3095" s="81" t="s">
        <v>165</v>
      </c>
      <c r="F3095" s="81">
        <v>2</v>
      </c>
      <c r="G3095" s="82" t="s">
        <v>135</v>
      </c>
      <c r="H3095" s="336">
        <f>SUMIFS('Круглосуточный стационар'!J:J,'Круглосуточный стационар'!D:D,СВОД!D3095,'Круглосуточный стационар'!H:H,"-",'Круглосуточный стационар'!F:F,СВОД!F3095)+SUMIFS(ВМП!J:J,ВМП!D:D,СВОД!D3095,ВМП!H:H,"-",ВМП!F:F,СВОД!F3095)+SUMIFS('Дневной стационар'!J:J,'Дневной стационар'!D:D,СВОД!D3095,'Дневной стационар'!H:H,"-",'Дневной стационар'!F:F,СВОД!F3095)+SUMIFS(ЭКО!H:H,ЭКО!D:D,СВОД!D3095,ЭКО!F:F,СВОД!F3095)+SUMIFS(Диализ!H:H,Диализ!D:D,СВОД!D3095,Диализ!F:F,СВОД!F3095)</f>
        <v>250</v>
      </c>
      <c r="I3095" s="337">
        <f>SUMIFS(Поликлиника!H:H,Поликлиника!D:D,СВОД!D3095,Поликлиника!F:F,СВОД!F3095)</f>
        <v>0</v>
      </c>
      <c r="J3095" s="337">
        <f>SUMIFS(Поликлиника!AQ:AQ,Поликлиника!D:D,СВОД!D3095,Поликлиника!F:F,СВОД!F3095)</f>
        <v>0</v>
      </c>
      <c r="K3095" s="337">
        <f>SUMIFS(Поликлиника!AV:AV,Поликлиника!D:D,СВОД!D3095,Поликлиника!F:F,СВОД!F3095)</f>
        <v>0</v>
      </c>
      <c r="L3095" s="337">
        <f>SUMIFS(Поликлиника!BA:BA,Поликлиника!D:D,СВОД!D3095,Поликлиника!F:F,СВОД!F3095)</f>
        <v>0</v>
      </c>
      <c r="M3095" s="337">
        <f>SUMIFS(Услуги!H:H,Услуги!D:D,СВОД!D3095,Услуги!F:F,СВОД!F3095)+SUMIFS(Услуги!M:M,Услуги!D:D,СВОД!D3095,Услуги!F:F,СВОД!F3095)+SUMIFS(Услуги!R:R,Услуги!D:D,СВОД!D3095,Услуги!F:F,СВОД!F3095)+SUMIFS(Услуги!W:W,Услуги!D:D,СВОД!D3095,Услуги!F:F,СВОД!F3095)+SUMIFS(Услуги!AB:AB,Услуги!D:D,СВОД!D3095,Услуги!F:F,СВОД!F3095)+SUMIFS(Услуги!AG:AG,Услуги!D:D,СВОД!D3095,Услуги!F:F,СВОД!F3095)+SUMIFS(Услуги!AL:AL,Услуги!D:D,СВОД!D3095,Услуги!F:F,СВОД!F3095)+SUMIFS(Услуги!AQ:AQ,Услуги!D:D,СВОД!D3095,Услуги!F:F,СВОД!F3095)</f>
        <v>0</v>
      </c>
      <c r="N3095" s="337">
        <f>SUMIFS('Скорая мед.помощь'!I:I,'Скорая мед.помощь'!D:D,СВОД!D3095,'Скорая мед.помощь'!F:F,СВОД!F3095)</f>
        <v>0</v>
      </c>
      <c r="O3095" s="338">
        <f>SUMIFS(Поликлиника!BF:BF,Поликлиника!D:D,СВОД!D3095,Поликлиника!F:F,СВОД!F3095)</f>
        <v>0</v>
      </c>
      <c r="P3095" s="339">
        <f>SUMIFS('Круглосуточный стационар'!O:O,'Круглосуточный стационар'!D:D,СВОД!D3095,'Круглосуточный стационар'!F:F,СВОД!F3095,'Круглосуточный стационар'!H:H,"-")+SUMIFS(ВМП!O:O,ВМП!D:D,СВОД!D3095,ВМП!F:F,СВОД!F3095,ВМП!H:H,"-")+SUMIFS('Дневной стационар'!O:O,'Дневной стационар'!D:D,СВОД!D3095,'Дневной стационар'!F:F,СВОД!F3095,'Дневной стационар'!H:H,"-")+SUMIFS(ЭКО!M:M,ЭКО!D:D,СВОД!D3095,ЭКО!F:F,СВОД!F3095)+SUMIFS(Диализ!M:M,Диализ!D:D,СВОД!D3095,Диализ!F:F,СВОД!F3095)+SUMIFS('Скорая мед.помощь'!N:N,'Скорая мед.помощь'!D:D,СВОД!D3095,'Скорая мед.помощь'!F:F,СВОД!F3095)+SUMIFS(Услуги!AV:AV,Услуги!D:D,СВОД!D3095,Услуги!F:F,СВОД!F3095)+SUMIFS(Поликлиника!BK:BK,Поликлиника!D:D,СВОД!D3095,Поликлиника!F:F,СВОД!F3095)</f>
        <v>1937.4232960000002</v>
      </c>
      <c r="Q3095" s="336">
        <f>SUMIFS(Сверхбаза!L:L,Сверхбаза!C:C,СВОД!D3095,Сверхбаза!E:E,СВОД!F3095)+SUMIFS(Сверхбаза!N:N,Сверхбаза!C:C,СВОД!D3095,Сверхбаза!E:E,СВОД!F3095)</f>
        <v>0</v>
      </c>
      <c r="R3095" s="337">
        <f>SUMIFS(Сверхбаза!P:P,Сверхбаза!C:C,СВОД!D3095,Сверхбаза!E:E,СВОД!F3095)</f>
        <v>0</v>
      </c>
      <c r="S3095" s="337">
        <f>SUMIFS(Сверхбаза!R:R,Сверхбаза!C:C,СВОД!D3095,Сверхбаза!E:E,СВОД!F3095)</f>
        <v>0</v>
      </c>
      <c r="T3095" s="337">
        <f>SUMIFS(Сверхбаза!Q:Q,Сверхбаза!C:C,СВОД!D3095,Сверхбаза!E:E,СВОД!F3095)</f>
        <v>0</v>
      </c>
      <c r="U3095" s="337">
        <f>SUMIFS(Сверхбаза!S:S,Сверхбаза!C:C,СВОД!D3095,Сверхбаза!E:E,СВОД!F3095)</f>
        <v>0</v>
      </c>
      <c r="V3095" s="339">
        <f>SUMIFS(Сверхбаза!G:G,Сверхбаза!C:C,СВОД!D3095,Сверхбаза!E:E,СВОД!F3095)</f>
        <v>0</v>
      </c>
    </row>
    <row r="3096" spans="1:22" ht="25.5" outlineLevel="2" x14ac:dyDescent="0.2">
      <c r="A3096" s="33" t="s">
        <v>7</v>
      </c>
      <c r="B3096" s="9">
        <v>1</v>
      </c>
      <c r="C3096" s="10">
        <v>505411</v>
      </c>
      <c r="D3096" s="273">
        <v>541201</v>
      </c>
      <c r="E3096" s="81" t="s">
        <v>165</v>
      </c>
      <c r="F3096" s="81">
        <v>6</v>
      </c>
      <c r="G3096" s="82" t="s">
        <v>860</v>
      </c>
      <c r="H3096" s="336">
        <f>SUMIFS('Круглосуточный стационар'!J:J,'Круглосуточный стационар'!D:D,СВОД!D3096,'Круглосуточный стационар'!H:H,"-",'Круглосуточный стационар'!F:F,СВОД!F3096)+SUMIFS(ВМП!J:J,ВМП!D:D,СВОД!D3096,ВМП!H:H,"-",ВМП!F:F,СВОД!F3096)+SUMIFS('Дневной стационар'!J:J,'Дневной стационар'!D:D,СВОД!D3096,'Дневной стационар'!H:H,"-",'Дневной стационар'!F:F,СВОД!F3096)+SUMIFS(ЭКО!H:H,ЭКО!D:D,СВОД!D3096,ЭКО!F:F,СВОД!F3096)+SUMIFS(Диализ!H:H,Диализ!D:D,СВОД!D3096,Диализ!F:F,СВОД!F3096)</f>
        <v>0</v>
      </c>
      <c r="I3096" s="337">
        <f>SUMIFS(Поликлиника!H:H,Поликлиника!D:D,СВОД!D3096,Поликлиника!F:F,СВОД!F3096)</f>
        <v>0</v>
      </c>
      <c r="J3096" s="337">
        <f>SUMIFS(Поликлиника!AQ:AQ,Поликлиника!D:D,СВОД!D3096,Поликлиника!F:F,СВОД!F3096)</f>
        <v>0</v>
      </c>
      <c r="K3096" s="337">
        <f>SUMIFS(Поликлиника!AV:AV,Поликлиника!D:D,СВОД!D3096,Поликлиника!F:F,СВОД!F3096)</f>
        <v>0</v>
      </c>
      <c r="L3096" s="337">
        <f>SUMIFS(Поликлиника!BA:BA,Поликлиника!D:D,СВОД!D3096,Поликлиника!F:F,СВОД!F3096)</f>
        <v>0</v>
      </c>
      <c r="M3096" s="337">
        <f>SUMIFS(Услуги!H:H,Услуги!D:D,СВОД!D3096,Услуги!F:F,СВОД!F3096)+SUMIFS(Услуги!M:M,Услуги!D:D,СВОД!D3096,Услуги!F:F,СВОД!F3096)+SUMIFS(Услуги!R:R,Услуги!D:D,СВОД!D3096,Услуги!F:F,СВОД!F3096)+SUMIFS(Услуги!W:W,Услуги!D:D,СВОД!D3096,Услуги!F:F,СВОД!F3096)+SUMIFS(Услуги!AB:AB,Услуги!D:D,СВОД!D3096,Услуги!F:F,СВОД!F3096)+SUMIFS(Услуги!AG:AG,Услуги!D:D,СВОД!D3096,Услуги!F:F,СВОД!F3096)+SUMIFS(Услуги!AL:AL,Услуги!D:D,СВОД!D3096,Услуги!F:F,СВОД!F3096)+SUMIFS(Услуги!AQ:AQ,Услуги!D:D,СВОД!D3096,Услуги!F:F,СВОД!F3096)</f>
        <v>0</v>
      </c>
      <c r="N3096" s="337">
        <f>SUMIFS('Скорая мед.помощь'!I:I,'Скорая мед.помощь'!D:D,СВОД!D3096,'Скорая мед.помощь'!F:F,СВОД!F3096)</f>
        <v>0</v>
      </c>
      <c r="O3096" s="338">
        <f>SUMIFS(Поликлиника!BF:BF,Поликлиника!D:D,СВОД!D3096,Поликлиника!F:F,СВОД!F3096)</f>
        <v>0</v>
      </c>
      <c r="P3096" s="339">
        <f>SUMIFS('Круглосуточный стационар'!O:O,'Круглосуточный стационар'!D:D,СВОД!D3096,'Круглосуточный стационар'!F:F,СВОД!F3096,'Круглосуточный стационар'!H:H,"-")+SUMIFS(ВМП!O:O,ВМП!D:D,СВОД!D3096,ВМП!F:F,СВОД!F3096,ВМП!H:H,"-")+SUMIFS('Дневной стационар'!O:O,'Дневной стационар'!D:D,СВОД!D3096,'Дневной стационар'!F:F,СВОД!F3096,'Дневной стационар'!H:H,"-")+SUMIFS(ЭКО!M:M,ЭКО!D:D,СВОД!D3096,ЭКО!F:F,СВОД!F3096)+SUMIFS(Диализ!M:M,Диализ!D:D,СВОД!D3096,Диализ!F:F,СВОД!F3096)+SUMIFS('Скорая мед.помощь'!N:N,'Скорая мед.помощь'!D:D,СВОД!D3096,'Скорая мед.помощь'!F:F,СВОД!F3096)+SUMIFS(Услуги!AV:AV,Услуги!D:D,СВОД!D3096,Услуги!F:F,СВОД!F3096)+SUMIFS(Поликлиника!BK:BK,Поликлиника!D:D,СВОД!D3096,Поликлиника!F:F,СВОД!F3096)</f>
        <v>0</v>
      </c>
      <c r="Q3096" s="336">
        <f>SUMIFS(Сверхбаза!L:L,Сверхбаза!C:C,СВОД!D3096,Сверхбаза!E:E,СВОД!F3096)+SUMIFS(Сверхбаза!N:N,Сверхбаза!C:C,СВОД!D3096,Сверхбаза!E:E,СВОД!F3096)</f>
        <v>0</v>
      </c>
      <c r="R3096" s="337">
        <f>SUMIFS(Сверхбаза!P:P,Сверхбаза!C:C,СВОД!D3096,Сверхбаза!E:E,СВОД!F3096)</f>
        <v>0</v>
      </c>
      <c r="S3096" s="337">
        <f>SUMIFS(Сверхбаза!R:R,Сверхбаза!C:C,СВОД!D3096,Сверхбаза!E:E,СВОД!F3096)</f>
        <v>0</v>
      </c>
      <c r="T3096" s="337">
        <f>SUMIFS(Сверхбаза!Q:Q,Сверхбаза!C:C,СВОД!D3096,Сверхбаза!E:E,СВОД!F3096)</f>
        <v>0</v>
      </c>
      <c r="U3096" s="337">
        <f>SUMIFS(Сверхбаза!S:S,Сверхбаза!C:C,СВОД!D3096,Сверхбаза!E:E,СВОД!F3096)</f>
        <v>0</v>
      </c>
      <c r="V3096" s="339">
        <f>SUMIFS(Сверхбаза!G:G,Сверхбаза!C:C,СВОД!D3096,Сверхбаза!E:E,СВОД!F3096)</f>
        <v>0</v>
      </c>
    </row>
    <row r="3097" spans="1:22" ht="25.5" outlineLevel="2" x14ac:dyDescent="0.2">
      <c r="A3097" s="33" t="s">
        <v>7</v>
      </c>
      <c r="B3097" s="9">
        <v>1</v>
      </c>
      <c r="C3097" s="10">
        <v>505411</v>
      </c>
      <c r="D3097" s="273">
        <v>541201</v>
      </c>
      <c r="E3097" s="81" t="s">
        <v>165</v>
      </c>
      <c r="F3097" s="81">
        <v>3</v>
      </c>
      <c r="G3097" s="82" t="s">
        <v>136</v>
      </c>
      <c r="H3097" s="336">
        <f>SUMIFS('Круглосуточный стационар'!J:J,'Круглосуточный стационар'!D:D,СВОД!D3097,'Круглосуточный стационар'!H:H,"-",'Круглосуточный стационар'!F:F,СВОД!F3097)+SUMIFS(ВМП!J:J,ВМП!D:D,СВОД!D3097,ВМП!H:H,"-",ВМП!F:F,СВОД!F3097)+SUMIFS('Дневной стационар'!J:J,'Дневной стационар'!D:D,СВОД!D3097,'Дневной стационар'!H:H,"-",'Дневной стационар'!F:F,СВОД!F3097)+SUMIFS(ЭКО!H:H,ЭКО!D:D,СВОД!D3097,ЭКО!F:F,СВОД!F3097)+SUMIFS(Диализ!H:H,Диализ!D:D,СВОД!D3097,Диализ!F:F,СВОД!F3097)</f>
        <v>0</v>
      </c>
      <c r="I3097" s="337">
        <f>SUMIFS(Поликлиника!H:H,Поликлиника!D:D,СВОД!D3097,Поликлиника!F:F,СВОД!F3097)</f>
        <v>6723</v>
      </c>
      <c r="J3097" s="337">
        <f>SUMIFS(Поликлиника!AQ:AQ,Поликлиника!D:D,СВОД!D3097,Поликлиника!F:F,СВОД!F3097)</f>
        <v>5345</v>
      </c>
      <c r="K3097" s="337">
        <f>SUMIFS(Поликлиника!AV:AV,Поликлиника!D:D,СВОД!D3097,Поликлиника!F:F,СВОД!F3097)</f>
        <v>27698</v>
      </c>
      <c r="L3097" s="337">
        <f>SUMIFS(Поликлиника!BA:BA,Поликлиника!D:D,СВОД!D3097,Поликлиника!F:F,СВОД!F3097)</f>
        <v>20509</v>
      </c>
      <c r="M3097" s="337">
        <f>SUMIFS(Услуги!H:H,Услуги!D:D,СВОД!D3097,Услуги!F:F,СВОД!F3097)+SUMIFS(Услуги!M:M,Услуги!D:D,СВОД!D3097,Услуги!F:F,СВОД!F3097)+SUMIFS(Услуги!R:R,Услуги!D:D,СВОД!D3097,Услуги!F:F,СВОД!F3097)+SUMIFS(Услуги!W:W,Услуги!D:D,СВОД!D3097,Услуги!F:F,СВОД!F3097)+SUMIFS(Услуги!AB:AB,Услуги!D:D,СВОД!D3097,Услуги!F:F,СВОД!F3097)+SUMIFS(Услуги!AG:AG,Услуги!D:D,СВОД!D3097,Услуги!F:F,СВОД!F3097)+SUMIFS(Услуги!AL:AL,Услуги!D:D,СВОД!D3097,Услуги!F:F,СВОД!F3097)+SUMIFS(Услуги!AQ:AQ,Услуги!D:D,СВОД!D3097,Услуги!F:F,СВОД!F3097)</f>
        <v>0</v>
      </c>
      <c r="N3097" s="337">
        <f>SUMIFS('Скорая мед.помощь'!I:I,'Скорая мед.помощь'!D:D,СВОД!D3097,'Скорая мед.помощь'!F:F,СВОД!F3097)</f>
        <v>0</v>
      </c>
      <c r="O3097" s="338">
        <f>SUMIFS(Поликлиника!BF:BF,Поликлиника!D:D,СВОД!D3097,Поликлиника!F:F,СВОД!F3097)</f>
        <v>18207</v>
      </c>
      <c r="P3097" s="339">
        <f>SUMIFS('Круглосуточный стационар'!O:O,'Круглосуточный стационар'!D:D,СВОД!D3097,'Круглосуточный стационар'!F:F,СВОД!F3097,'Круглосуточный стационар'!H:H,"-")+SUMIFS(ВМП!O:O,ВМП!D:D,СВОД!D3097,ВМП!F:F,СВОД!F3097,ВМП!H:H,"-")+SUMIFS('Дневной стационар'!O:O,'Дневной стационар'!D:D,СВОД!D3097,'Дневной стационар'!F:F,СВОД!F3097,'Дневной стационар'!H:H,"-")+SUMIFS(ЭКО!M:M,ЭКО!D:D,СВОД!D3097,ЭКО!F:F,СВОД!F3097)+SUMIFS(Диализ!M:M,Диализ!D:D,СВОД!D3097,Диализ!F:F,СВОД!F3097)+SUMIFS('Скорая мед.помощь'!N:N,'Скорая мед.помощь'!D:D,СВОД!D3097,'Скорая мед.помощь'!F:F,СВОД!F3097)+SUMIFS(Услуги!AV:AV,Услуги!D:D,СВОД!D3097,Услуги!F:F,СВОД!F3097)+SUMIFS(Поликлиника!BK:BK,Поликлиника!D:D,СВОД!D3097,Поликлиника!F:F,СВОД!F3097)</f>
        <v>40961.960823856833</v>
      </c>
      <c r="Q3097" s="336">
        <f>SUMIFS(Сверхбаза!L:L,Сверхбаза!C:C,СВОД!D3097,Сверхбаза!E:E,СВОД!F3097)+SUMIFS(Сверхбаза!N:N,Сверхбаза!C:C,СВОД!D3097,Сверхбаза!E:E,СВОД!F3097)</f>
        <v>0</v>
      </c>
      <c r="R3097" s="337">
        <f>SUMIFS(Сверхбаза!P:P,Сверхбаза!C:C,СВОД!D3097,Сверхбаза!E:E,СВОД!F3097)</f>
        <v>0</v>
      </c>
      <c r="S3097" s="337">
        <f>SUMIFS(Сверхбаза!R:R,Сверхбаза!C:C,СВОД!D3097,Сверхбаза!E:E,СВОД!F3097)</f>
        <v>0</v>
      </c>
      <c r="T3097" s="337">
        <f>SUMIFS(Сверхбаза!Q:Q,Сверхбаза!C:C,СВОД!D3097,Сверхбаза!E:E,СВОД!F3097)</f>
        <v>0</v>
      </c>
      <c r="U3097" s="337">
        <f>SUMIFS(Сверхбаза!S:S,Сверхбаза!C:C,СВОД!D3097,Сверхбаза!E:E,СВОД!F3097)</f>
        <v>0</v>
      </c>
      <c r="V3097" s="339">
        <f>SUMIFS(Сверхбаза!G:G,Сверхбаза!C:C,СВОД!D3097,Сверхбаза!E:E,СВОД!F3097)</f>
        <v>0</v>
      </c>
    </row>
    <row r="3098" spans="1:22" ht="25.5" outlineLevel="2" x14ac:dyDescent="0.2">
      <c r="A3098" s="33" t="s">
        <v>7</v>
      </c>
      <c r="B3098" s="9">
        <v>1</v>
      </c>
      <c r="C3098" s="10">
        <v>505411</v>
      </c>
      <c r="D3098" s="273">
        <v>541201</v>
      </c>
      <c r="E3098" s="81" t="s">
        <v>165</v>
      </c>
      <c r="F3098" s="81">
        <v>7</v>
      </c>
      <c r="G3098" s="82" t="s">
        <v>861</v>
      </c>
      <c r="H3098" s="336">
        <f>SUMIFS('Круглосуточный стационар'!J:J,'Круглосуточный стационар'!D:D,СВОД!D3098,'Круглосуточный стационар'!H:H,"-",'Круглосуточный стационар'!F:F,СВОД!F3098)+SUMIFS(ВМП!J:J,ВМП!D:D,СВОД!D3098,ВМП!H:H,"-",ВМП!F:F,СВОД!F3098)+SUMIFS('Дневной стационар'!J:J,'Дневной стационар'!D:D,СВОД!D3098,'Дневной стационар'!H:H,"-",'Дневной стационар'!F:F,СВОД!F3098)+SUMIFS(ЭКО!H:H,ЭКО!D:D,СВОД!D3098,ЭКО!F:F,СВОД!F3098)+SUMIFS(Диализ!H:H,Диализ!D:D,СВОД!D3098,Диализ!F:F,СВОД!F3098)</f>
        <v>0</v>
      </c>
      <c r="I3098" s="337">
        <f>SUMIFS(Поликлиника!H:H,Поликлиника!D:D,СВОД!D3098,Поликлиника!F:F,СВОД!F3098)</f>
        <v>0</v>
      </c>
      <c r="J3098" s="337">
        <f>SUMIFS(Поликлиника!AQ:AQ,Поликлиника!D:D,СВОД!D3098,Поликлиника!F:F,СВОД!F3098)</f>
        <v>0</v>
      </c>
      <c r="K3098" s="337">
        <f>SUMIFS(Поликлиника!AV:AV,Поликлиника!D:D,СВОД!D3098,Поликлиника!F:F,СВОД!F3098)</f>
        <v>0</v>
      </c>
      <c r="L3098" s="337">
        <f>SUMIFS(Поликлиника!BA:BA,Поликлиника!D:D,СВОД!D3098,Поликлиника!F:F,СВОД!F3098)</f>
        <v>0</v>
      </c>
      <c r="M3098" s="337">
        <f>SUMIFS(Услуги!H:H,Услуги!D:D,СВОД!D3098,Услуги!F:F,СВОД!F3098)+SUMIFS(Услуги!M:M,Услуги!D:D,СВОД!D3098,Услуги!F:F,СВОД!F3098)+SUMIFS(Услуги!R:R,Услуги!D:D,СВОД!D3098,Услуги!F:F,СВОД!F3098)+SUMIFS(Услуги!W:W,Услуги!D:D,СВОД!D3098,Услуги!F:F,СВОД!F3098)+SUMIFS(Услуги!AB:AB,Услуги!D:D,СВОД!D3098,Услуги!F:F,СВОД!F3098)+SUMIFS(Услуги!AG:AG,Услуги!D:D,СВОД!D3098,Услуги!F:F,СВОД!F3098)+SUMIFS(Услуги!AL:AL,Услуги!D:D,СВОД!D3098,Услуги!F:F,СВОД!F3098)+SUMIFS(Услуги!AQ:AQ,Услуги!D:D,СВОД!D3098,Услуги!F:F,СВОД!F3098)</f>
        <v>0</v>
      </c>
      <c r="N3098" s="337">
        <f>SUMIFS('Скорая мед.помощь'!I:I,'Скорая мед.помощь'!D:D,СВОД!D3098,'Скорая мед.помощь'!F:F,СВОД!F3098)</f>
        <v>0</v>
      </c>
      <c r="O3098" s="338">
        <f>SUMIFS(Поликлиника!BF:BF,Поликлиника!D:D,СВОД!D3098,Поликлиника!F:F,СВОД!F3098)</f>
        <v>0</v>
      </c>
      <c r="P3098" s="339">
        <f>SUMIFS('Круглосуточный стационар'!O:O,'Круглосуточный стационар'!D:D,СВОД!D3098,'Круглосуточный стационар'!F:F,СВОД!F3098,'Круглосуточный стационар'!H:H,"-")+SUMIFS(ВМП!O:O,ВМП!D:D,СВОД!D3098,ВМП!F:F,СВОД!F3098,ВМП!H:H,"-")+SUMIFS('Дневной стационар'!O:O,'Дневной стационар'!D:D,СВОД!D3098,'Дневной стационар'!F:F,СВОД!F3098,'Дневной стационар'!H:H,"-")+SUMIFS(ЭКО!M:M,ЭКО!D:D,СВОД!D3098,ЭКО!F:F,СВОД!F3098)+SUMIFS(Диализ!M:M,Диализ!D:D,СВОД!D3098,Диализ!F:F,СВОД!F3098)+SUMIFS('Скорая мед.помощь'!N:N,'Скорая мед.помощь'!D:D,СВОД!D3098,'Скорая мед.помощь'!F:F,СВОД!F3098)+SUMIFS(Услуги!AV:AV,Услуги!D:D,СВОД!D3098,Услуги!F:F,СВОД!F3098)+SUMIFS(Поликлиника!BK:BK,Поликлиника!D:D,СВОД!D3098,Поликлиника!F:F,СВОД!F3098)</f>
        <v>0</v>
      </c>
      <c r="Q3098" s="336">
        <f>SUMIFS(Сверхбаза!L:L,Сверхбаза!C:C,СВОД!D3098,Сверхбаза!E:E,СВОД!F3098)+SUMIFS(Сверхбаза!N:N,Сверхбаза!C:C,СВОД!D3098,Сверхбаза!E:E,СВОД!F3098)</f>
        <v>0</v>
      </c>
      <c r="R3098" s="337">
        <f>SUMIFS(Сверхбаза!P:P,Сверхбаза!C:C,СВОД!D3098,Сверхбаза!E:E,СВОД!F3098)</f>
        <v>0</v>
      </c>
      <c r="S3098" s="337">
        <f>SUMIFS(Сверхбаза!R:R,Сверхбаза!C:C,СВОД!D3098,Сверхбаза!E:E,СВОД!F3098)</f>
        <v>0</v>
      </c>
      <c r="T3098" s="337">
        <f>SUMIFS(Сверхбаза!Q:Q,Сверхбаза!C:C,СВОД!D3098,Сверхбаза!E:E,СВОД!F3098)</f>
        <v>0</v>
      </c>
      <c r="U3098" s="337">
        <f>SUMIFS(Сверхбаза!S:S,Сверхбаза!C:C,СВОД!D3098,Сверхбаза!E:E,СВОД!F3098)</f>
        <v>0</v>
      </c>
      <c r="V3098" s="339">
        <f>SUMIFS(Сверхбаза!G:G,Сверхбаза!C:C,СВОД!D3098,Сверхбаза!E:E,СВОД!F3098)</f>
        <v>0</v>
      </c>
    </row>
    <row r="3099" spans="1:22" ht="25.5" outlineLevel="2" x14ac:dyDescent="0.2">
      <c r="A3099" s="33" t="s">
        <v>7</v>
      </c>
      <c r="B3099" s="9">
        <v>1</v>
      </c>
      <c r="C3099" s="10">
        <v>505411</v>
      </c>
      <c r="D3099" s="273">
        <v>541201</v>
      </c>
      <c r="E3099" s="81" t="s">
        <v>165</v>
      </c>
      <c r="F3099" s="81">
        <v>70</v>
      </c>
      <c r="G3099" s="82" t="s">
        <v>862</v>
      </c>
      <c r="H3099" s="336">
        <f>SUMIFS('Круглосуточный стационар'!J:J,'Круглосуточный стационар'!D:D,СВОД!D3099,'Круглосуточный стационар'!H:H,"-",'Круглосуточный стационар'!F:F,СВОД!F3099)+SUMIFS(ВМП!J:J,ВМП!D:D,СВОД!D3099,ВМП!H:H,"-",ВМП!F:F,СВОД!F3099)+SUMIFS('Дневной стационар'!J:J,'Дневной стационар'!D:D,СВОД!D3099,'Дневной стационар'!H:H,"-",'Дневной стационар'!F:F,СВОД!F3099)+SUMIFS(ЭКО!H:H,ЭКО!D:D,СВОД!D3099,ЭКО!F:F,СВОД!F3099)+SUMIFS(Диализ!H:H,Диализ!D:D,СВОД!D3099,Диализ!F:F,СВОД!F3099)</f>
        <v>0</v>
      </c>
      <c r="I3099" s="337">
        <f>SUMIFS(Поликлиника!H:H,Поликлиника!D:D,СВОД!D3099,Поликлиника!F:F,СВОД!F3099)</f>
        <v>0</v>
      </c>
      <c r="J3099" s="337">
        <f>SUMIFS(Поликлиника!AQ:AQ,Поликлиника!D:D,СВОД!D3099,Поликлиника!F:F,СВОД!F3099)</f>
        <v>0</v>
      </c>
      <c r="K3099" s="337">
        <f>SUMIFS(Поликлиника!AV:AV,Поликлиника!D:D,СВОД!D3099,Поликлиника!F:F,СВОД!F3099)</f>
        <v>0</v>
      </c>
      <c r="L3099" s="337">
        <f>SUMIFS(Поликлиника!BA:BA,Поликлиника!D:D,СВОД!D3099,Поликлиника!F:F,СВОД!F3099)</f>
        <v>0</v>
      </c>
      <c r="M3099" s="337">
        <f>SUMIFS(Услуги!H:H,Услуги!D:D,СВОД!D3099,Услуги!F:F,СВОД!F3099)+SUMIFS(Услуги!M:M,Услуги!D:D,СВОД!D3099,Услуги!F:F,СВОД!F3099)+SUMIFS(Услуги!R:R,Услуги!D:D,СВОД!D3099,Услуги!F:F,СВОД!F3099)+SUMIFS(Услуги!W:W,Услуги!D:D,СВОД!D3099,Услуги!F:F,СВОД!F3099)+SUMIFS(Услуги!AB:AB,Услуги!D:D,СВОД!D3099,Услуги!F:F,СВОД!F3099)+SUMIFS(Услуги!AG:AG,Услуги!D:D,СВОД!D3099,Услуги!F:F,СВОД!F3099)+SUMIFS(Услуги!AL:AL,Услуги!D:D,СВОД!D3099,Услуги!F:F,СВОД!F3099)+SUMIFS(Услуги!AQ:AQ,Услуги!D:D,СВОД!D3099,Услуги!F:F,СВОД!F3099)</f>
        <v>0</v>
      </c>
      <c r="N3099" s="337">
        <f>SUMIFS('Скорая мед.помощь'!I:I,'Скорая мед.помощь'!D:D,СВОД!D3099,'Скорая мед.помощь'!F:F,СВОД!F3099)</f>
        <v>0</v>
      </c>
      <c r="O3099" s="338">
        <f>SUMIFS(Поликлиника!BF:BF,Поликлиника!D:D,СВОД!D3099,Поликлиника!F:F,СВОД!F3099)</f>
        <v>0</v>
      </c>
      <c r="P3099" s="339">
        <f>SUMIFS('Круглосуточный стационар'!O:O,'Круглосуточный стационар'!D:D,СВОД!D3099,'Круглосуточный стационар'!F:F,СВОД!F3099,'Круглосуточный стационар'!H:H,"-")+SUMIFS(ВМП!O:O,ВМП!D:D,СВОД!D3099,ВМП!F:F,СВОД!F3099,ВМП!H:H,"-")+SUMIFS('Дневной стационар'!O:O,'Дневной стационар'!D:D,СВОД!D3099,'Дневной стационар'!F:F,СВОД!F3099,'Дневной стационар'!H:H,"-")+SUMIFS(ЭКО!M:M,ЭКО!D:D,СВОД!D3099,ЭКО!F:F,СВОД!F3099)+SUMIFS(Диализ!M:M,Диализ!D:D,СВОД!D3099,Диализ!F:F,СВОД!F3099)+SUMIFS('Скорая мед.помощь'!N:N,'Скорая мед.помощь'!D:D,СВОД!D3099,'Скорая мед.помощь'!F:F,СВОД!F3099)+SUMIFS(Услуги!AV:AV,Услуги!D:D,СВОД!D3099,Услуги!F:F,СВОД!F3099)+SUMIFS(Поликлиника!BK:BK,Поликлиника!D:D,СВОД!D3099,Поликлиника!F:F,СВОД!F3099)</f>
        <v>0</v>
      </c>
      <c r="Q3099" s="336">
        <f>SUMIFS(Сверхбаза!L:L,Сверхбаза!C:C,СВОД!D3099,Сверхбаза!E:E,СВОД!F3099)+SUMIFS(Сверхбаза!N:N,Сверхбаза!C:C,СВОД!D3099,Сверхбаза!E:E,СВОД!F3099)</f>
        <v>0</v>
      </c>
      <c r="R3099" s="337">
        <f>SUMIFS(Сверхбаза!P:P,Сверхбаза!C:C,СВОД!D3099,Сверхбаза!E:E,СВОД!F3099)</f>
        <v>0</v>
      </c>
      <c r="S3099" s="337">
        <f>SUMIFS(Сверхбаза!R:R,Сверхбаза!C:C,СВОД!D3099,Сверхбаза!E:E,СВОД!F3099)</f>
        <v>0</v>
      </c>
      <c r="T3099" s="337">
        <f>SUMIFS(Сверхбаза!Q:Q,Сверхбаза!C:C,СВОД!D3099,Сверхбаза!E:E,СВОД!F3099)</f>
        <v>0</v>
      </c>
      <c r="U3099" s="337">
        <f>SUMIFS(Сверхбаза!S:S,Сверхбаза!C:C,СВОД!D3099,Сверхбаза!E:E,СВОД!F3099)</f>
        <v>0</v>
      </c>
      <c r="V3099" s="339">
        <f>SUMIFS(Сверхбаза!G:G,Сверхбаза!C:C,СВОД!D3099,Сверхбаза!E:E,СВОД!F3099)</f>
        <v>0</v>
      </c>
    </row>
    <row r="3100" spans="1:22" ht="25.5" outlineLevel="2" x14ac:dyDescent="0.2">
      <c r="A3100" s="33" t="s">
        <v>7</v>
      </c>
      <c r="B3100" s="9">
        <v>1</v>
      </c>
      <c r="C3100" s="10">
        <v>505411</v>
      </c>
      <c r="D3100" s="273">
        <v>541201</v>
      </c>
      <c r="E3100" s="81" t="s">
        <v>165</v>
      </c>
      <c r="F3100" s="81">
        <v>94</v>
      </c>
      <c r="G3100" s="82" t="s">
        <v>124</v>
      </c>
      <c r="H3100" s="336">
        <f>SUMIFS('Круглосуточный стационар'!J:J,'Круглосуточный стационар'!D:D,СВОД!D3100,'Круглосуточный стационар'!H:H,"-",'Круглосуточный стационар'!F:F,СВОД!F3100)+SUMIFS(ВМП!J:J,ВМП!D:D,СВОД!D3100,ВМП!H:H,"-",ВМП!F:F,СВОД!F3100)+SUMIFS('Дневной стационар'!J:J,'Дневной стационар'!D:D,СВОД!D3100,'Дневной стационар'!H:H,"-",'Дневной стационар'!F:F,СВОД!F3100)+SUMIFS(ЭКО!H:H,ЭКО!D:D,СВОД!D3100,ЭКО!F:F,СВОД!F3100)+SUMIFS(Диализ!H:H,Диализ!D:D,СВОД!D3100,Диализ!F:F,СВОД!F3100)</f>
        <v>0</v>
      </c>
      <c r="I3100" s="337">
        <f>SUMIFS(Поликлиника!H:H,Поликлиника!D:D,СВОД!D3100,Поликлиника!F:F,СВОД!F3100)</f>
        <v>0</v>
      </c>
      <c r="J3100" s="337">
        <f>SUMIFS(Поликлиника!AQ:AQ,Поликлиника!D:D,СВОД!D3100,Поликлиника!F:F,СВОД!F3100)</f>
        <v>0</v>
      </c>
      <c r="K3100" s="337">
        <f>SUMIFS(Поликлиника!AV:AV,Поликлиника!D:D,СВОД!D3100,Поликлиника!F:F,СВОД!F3100)</f>
        <v>0</v>
      </c>
      <c r="L3100" s="337">
        <f>SUMIFS(Поликлиника!BA:BA,Поликлиника!D:D,СВОД!D3100,Поликлиника!F:F,СВОД!F3100)</f>
        <v>0</v>
      </c>
      <c r="M3100" s="337">
        <f>SUMIFS(Услуги!H:H,Услуги!D:D,СВОД!D3100,Услуги!F:F,СВОД!F3100)+SUMIFS(Услуги!M:M,Услуги!D:D,СВОД!D3100,Услуги!F:F,СВОД!F3100)+SUMIFS(Услуги!R:R,Услуги!D:D,СВОД!D3100,Услуги!F:F,СВОД!F3100)+SUMIFS(Услуги!W:W,Услуги!D:D,СВОД!D3100,Услуги!F:F,СВОД!F3100)+SUMIFS(Услуги!AB:AB,Услуги!D:D,СВОД!D3100,Услуги!F:F,СВОД!F3100)+SUMIFS(Услуги!AG:AG,Услуги!D:D,СВОД!D3100,Услуги!F:F,СВОД!F3100)+SUMIFS(Услуги!AL:AL,Услуги!D:D,СВОД!D3100,Услуги!F:F,СВОД!F3100)+SUMIFS(Услуги!AQ:AQ,Услуги!D:D,СВОД!D3100,Услуги!F:F,СВОД!F3100)</f>
        <v>0</v>
      </c>
      <c r="N3100" s="337">
        <f>SUMIFS('Скорая мед.помощь'!I:I,'Скорая мед.помощь'!D:D,СВОД!D3100,'Скорая мед.помощь'!F:F,СВОД!F3100)</f>
        <v>0</v>
      </c>
      <c r="O3100" s="338">
        <f>SUMIFS(Поликлиника!BF:BF,Поликлиника!D:D,СВОД!D3100,Поликлиника!F:F,СВОД!F3100)</f>
        <v>0</v>
      </c>
      <c r="P3100" s="339">
        <f>SUMIFS('Круглосуточный стационар'!O:O,'Круглосуточный стационар'!D:D,СВОД!D3100,'Круглосуточный стационар'!F:F,СВОД!F3100,'Круглосуточный стационар'!H:H,"-")+SUMIFS(ВМП!O:O,ВМП!D:D,СВОД!D3100,ВМП!F:F,СВОД!F3100,ВМП!H:H,"-")+SUMIFS('Дневной стационар'!O:O,'Дневной стационар'!D:D,СВОД!D3100,'Дневной стационар'!F:F,СВОД!F3100,'Дневной стационар'!H:H,"-")+SUMIFS(ЭКО!M:M,ЭКО!D:D,СВОД!D3100,ЭКО!F:F,СВОД!F3100)+SUMIFS(Диализ!M:M,Диализ!D:D,СВОД!D3100,Диализ!F:F,СВОД!F3100)+SUMIFS('Скорая мед.помощь'!N:N,'Скорая мед.помощь'!D:D,СВОД!D3100,'Скорая мед.помощь'!F:F,СВОД!F3100)+SUMIFS(Услуги!AV:AV,Услуги!D:D,СВОД!D3100,Услуги!F:F,СВОД!F3100)+SUMIFS(Поликлиника!BK:BK,Поликлиника!D:D,СВОД!D3100,Поликлиника!F:F,СВОД!F3100)</f>
        <v>0</v>
      </c>
      <c r="Q3100" s="336">
        <f>SUMIFS(Сверхбаза!L:L,Сверхбаза!C:C,СВОД!D3100,Сверхбаза!E:E,СВОД!F3100)+SUMIFS(Сверхбаза!N:N,Сверхбаза!C:C,СВОД!D3100,Сверхбаза!E:E,СВОД!F3100)</f>
        <v>0</v>
      </c>
      <c r="R3100" s="337">
        <f>SUMIFS(Сверхбаза!P:P,Сверхбаза!C:C,СВОД!D3100,Сверхбаза!E:E,СВОД!F3100)</f>
        <v>0</v>
      </c>
      <c r="S3100" s="337">
        <f>SUMIFS(Сверхбаза!R:R,Сверхбаза!C:C,СВОД!D3100,Сверхбаза!E:E,СВОД!F3100)</f>
        <v>0</v>
      </c>
      <c r="T3100" s="337">
        <f>SUMIFS(Сверхбаза!Q:Q,Сверхбаза!C:C,СВОД!D3100,Сверхбаза!E:E,СВОД!F3100)</f>
        <v>0</v>
      </c>
      <c r="U3100" s="337">
        <f>SUMIFS(Сверхбаза!S:S,Сверхбаза!C:C,СВОД!D3100,Сверхбаза!E:E,СВОД!F3100)</f>
        <v>0</v>
      </c>
      <c r="V3100" s="339">
        <f>SUMIFS(Сверхбаза!G:G,Сверхбаза!C:C,СВОД!D3100,Сверхбаза!E:E,СВОД!F3100)</f>
        <v>0</v>
      </c>
    </row>
    <row r="3101" spans="1:22" outlineLevel="1" x14ac:dyDescent="0.2">
      <c r="A3101" s="320"/>
      <c r="B3101" s="321"/>
      <c r="C3101" s="322"/>
      <c r="D3101" s="340" t="s">
        <v>327</v>
      </c>
      <c r="E3101" s="83"/>
      <c r="F3101" s="83"/>
      <c r="G3101" s="84"/>
      <c r="H3101" s="341"/>
      <c r="I3101" s="342"/>
      <c r="J3101" s="342"/>
      <c r="K3101" s="342"/>
      <c r="L3101" s="342"/>
      <c r="M3101" s="342"/>
      <c r="N3101" s="342"/>
      <c r="O3101" s="343"/>
      <c r="P3101" s="344">
        <f>SUBTOTAL(9,P3093:P3100)</f>
        <v>42899.384119856833</v>
      </c>
      <c r="Q3101" s="341"/>
      <c r="R3101" s="342"/>
      <c r="S3101" s="342"/>
      <c r="T3101" s="342"/>
      <c r="U3101" s="342"/>
      <c r="V3101" s="344">
        <f>SUBTOTAL(9,V3093:V3100)</f>
        <v>0</v>
      </c>
    </row>
    <row r="3102" spans="1:22" ht="25.5" outlineLevel="2" x14ac:dyDescent="0.2">
      <c r="A3102" s="33" t="s">
        <v>7</v>
      </c>
      <c r="B3102" s="9">
        <v>1</v>
      </c>
      <c r="C3102" s="10">
        <v>505412</v>
      </c>
      <c r="D3102" s="273">
        <v>541301</v>
      </c>
      <c r="E3102" s="81" t="s">
        <v>166</v>
      </c>
      <c r="F3102" s="81">
        <v>1</v>
      </c>
      <c r="G3102" s="82" t="s">
        <v>12</v>
      </c>
      <c r="H3102" s="336">
        <f>SUMIFS('Круглосуточный стационар'!J:J,'Круглосуточный стационар'!D:D,СВОД!D3102,'Круглосуточный стационар'!H:H,"-",'Круглосуточный стационар'!F:F,СВОД!F3102)+SUMIFS(ВМП!J:J,ВМП!D:D,СВОД!D3102,ВМП!H:H,"-",ВМП!F:F,СВОД!F3102)+SUMIFS('Дневной стационар'!J:J,'Дневной стационар'!D:D,СВОД!D3102,'Дневной стационар'!H:H,"-",'Дневной стационар'!F:F,СВОД!F3102)+SUMIFS(ЭКО!H:H,ЭКО!D:D,СВОД!D3102,ЭКО!F:F,СВОД!F3102)+SUMIFS(Диализ!H:H,Диализ!D:D,СВОД!D3102,Диализ!F:F,СВОД!F3102)</f>
        <v>0</v>
      </c>
      <c r="I3102" s="337">
        <f>SUMIFS(Поликлиника!H:H,Поликлиника!D:D,СВОД!D3102,Поликлиника!F:F,СВОД!F3102)</f>
        <v>0</v>
      </c>
      <c r="J3102" s="337">
        <f>SUMIFS(Поликлиника!AQ:AQ,Поликлиника!D:D,СВОД!D3102,Поликлиника!F:F,СВОД!F3102)</f>
        <v>0</v>
      </c>
      <c r="K3102" s="337">
        <f>SUMIFS(Поликлиника!AV:AV,Поликлиника!D:D,СВОД!D3102,Поликлиника!F:F,СВОД!F3102)</f>
        <v>0</v>
      </c>
      <c r="L3102" s="337">
        <f>SUMIFS(Поликлиника!BA:BA,Поликлиника!D:D,СВОД!D3102,Поликлиника!F:F,СВОД!F3102)</f>
        <v>0</v>
      </c>
      <c r="M3102" s="337">
        <f>SUMIFS(Услуги!H:H,Услуги!D:D,СВОД!D3102,Услуги!F:F,СВОД!F3102)+SUMIFS(Услуги!M:M,Услуги!D:D,СВОД!D3102,Услуги!F:F,СВОД!F3102)+SUMIFS(Услуги!R:R,Услуги!D:D,СВОД!D3102,Услуги!F:F,СВОД!F3102)+SUMIFS(Услуги!W:W,Услуги!D:D,СВОД!D3102,Услуги!F:F,СВОД!F3102)+SUMIFS(Услуги!AB:AB,Услуги!D:D,СВОД!D3102,Услуги!F:F,СВОД!F3102)+SUMIFS(Услуги!AG:AG,Услуги!D:D,СВОД!D3102,Услуги!F:F,СВОД!F3102)+SUMIFS(Услуги!AL:AL,Услуги!D:D,СВОД!D3102,Услуги!F:F,СВОД!F3102)+SUMIFS(Услуги!AQ:AQ,Услуги!D:D,СВОД!D3102,Услуги!F:F,СВОД!F3102)</f>
        <v>0</v>
      </c>
      <c r="N3102" s="337">
        <f>SUMIFS('Скорая мед.помощь'!I:I,'Скорая мед.помощь'!D:D,СВОД!D3102,'Скорая мед.помощь'!F:F,СВОД!F3102)</f>
        <v>0</v>
      </c>
      <c r="O3102" s="338">
        <f>SUMIFS(Поликлиника!BF:BF,Поликлиника!D:D,СВОД!D3102,Поликлиника!F:F,СВОД!F3102)</f>
        <v>0</v>
      </c>
      <c r="P3102" s="339">
        <f>SUMIFS('Круглосуточный стационар'!O:O,'Круглосуточный стационар'!D:D,СВОД!D3102,'Круглосуточный стационар'!F:F,СВОД!F3102,'Круглосуточный стационар'!H:H,"-")+SUMIFS(ВМП!O:O,ВМП!D:D,СВОД!D3102,ВМП!F:F,СВОД!F3102,ВМП!H:H,"-")+SUMIFS('Дневной стационар'!O:O,'Дневной стационар'!D:D,СВОД!D3102,'Дневной стационар'!F:F,СВОД!F3102,'Дневной стационар'!H:H,"-")+SUMIFS(ЭКО!M:M,ЭКО!D:D,СВОД!D3102,ЭКО!F:F,СВОД!F3102)+SUMIFS(Диализ!M:M,Диализ!D:D,СВОД!D3102,Диализ!F:F,СВОД!F3102)+SUMIFS('Скорая мед.помощь'!N:N,'Скорая мед.помощь'!D:D,СВОД!D3102,'Скорая мед.помощь'!F:F,СВОД!F3102)+SUMIFS(Услуги!AV:AV,Услуги!D:D,СВОД!D3102,Услуги!F:F,СВОД!F3102)+SUMIFS(Поликлиника!BK:BK,Поликлиника!D:D,СВОД!D3102,Поликлиника!F:F,СВОД!F3102)</f>
        <v>0</v>
      </c>
      <c r="Q3102" s="336">
        <f>SUMIFS(Сверхбаза!L:L,Сверхбаза!C:C,СВОД!D3102,Сверхбаза!E:E,СВОД!F3102)+SUMIFS(Сверхбаза!N:N,Сверхбаза!C:C,СВОД!D3102,Сверхбаза!E:E,СВОД!F3102)</f>
        <v>0</v>
      </c>
      <c r="R3102" s="337">
        <f>SUMIFS(Сверхбаза!P:P,Сверхбаза!C:C,СВОД!D3102,Сверхбаза!E:E,СВОД!F3102)</f>
        <v>0</v>
      </c>
      <c r="S3102" s="337">
        <f>SUMIFS(Сверхбаза!R:R,Сверхбаза!C:C,СВОД!D3102,Сверхбаза!E:E,СВОД!F3102)</f>
        <v>0</v>
      </c>
      <c r="T3102" s="337">
        <f>SUMIFS(Сверхбаза!Q:Q,Сверхбаза!C:C,СВОД!D3102,Сверхбаза!E:E,СВОД!F3102)</f>
        <v>0</v>
      </c>
      <c r="U3102" s="337">
        <f>SUMIFS(Сверхбаза!S:S,Сверхбаза!C:C,СВОД!D3102,Сверхбаза!E:E,СВОД!F3102)</f>
        <v>0</v>
      </c>
      <c r="V3102" s="339">
        <f>SUMIFS(Сверхбаза!G:G,Сверхбаза!C:C,СВОД!D3102,Сверхбаза!E:E,СВОД!F3102)</f>
        <v>0</v>
      </c>
    </row>
    <row r="3103" spans="1:22" ht="25.5" outlineLevel="2" x14ac:dyDescent="0.2">
      <c r="A3103" s="33" t="s">
        <v>7</v>
      </c>
      <c r="B3103" s="9">
        <v>1</v>
      </c>
      <c r="C3103" s="10">
        <v>505412</v>
      </c>
      <c r="D3103" s="273">
        <v>541301</v>
      </c>
      <c r="E3103" s="81" t="s">
        <v>166</v>
      </c>
      <c r="F3103" s="81">
        <v>13</v>
      </c>
      <c r="G3103" s="82" t="s">
        <v>859</v>
      </c>
      <c r="H3103" s="336">
        <f>SUMIFS('Круглосуточный стационар'!J:J,'Круглосуточный стационар'!D:D,СВОД!D3103,'Круглосуточный стационар'!H:H,"-",'Круглосуточный стационар'!F:F,СВОД!F3103)+SUMIFS(ВМП!J:J,ВМП!D:D,СВОД!D3103,ВМП!H:H,"-",ВМП!F:F,СВОД!F3103)+SUMIFS('Дневной стационар'!J:J,'Дневной стационар'!D:D,СВОД!D3103,'Дневной стационар'!H:H,"-",'Дневной стационар'!F:F,СВОД!F3103)+SUMIFS(ЭКО!H:H,ЭКО!D:D,СВОД!D3103,ЭКО!F:F,СВОД!F3103)+SUMIFS(Диализ!H:H,Диализ!D:D,СВОД!D3103,Диализ!F:F,СВОД!F3103)</f>
        <v>0</v>
      </c>
      <c r="I3103" s="337">
        <f>SUMIFS(Поликлиника!H:H,Поликлиника!D:D,СВОД!D3103,Поликлиника!F:F,СВОД!F3103)</f>
        <v>0</v>
      </c>
      <c r="J3103" s="337">
        <f>SUMIFS(Поликлиника!AQ:AQ,Поликлиника!D:D,СВОД!D3103,Поликлиника!F:F,СВОД!F3103)</f>
        <v>0</v>
      </c>
      <c r="K3103" s="337">
        <f>SUMIFS(Поликлиника!AV:AV,Поликлиника!D:D,СВОД!D3103,Поликлиника!F:F,СВОД!F3103)</f>
        <v>0</v>
      </c>
      <c r="L3103" s="337">
        <f>SUMIFS(Поликлиника!BA:BA,Поликлиника!D:D,СВОД!D3103,Поликлиника!F:F,СВОД!F3103)</f>
        <v>0</v>
      </c>
      <c r="M3103" s="337">
        <f>SUMIFS(Услуги!H:H,Услуги!D:D,СВОД!D3103,Услуги!F:F,СВОД!F3103)+SUMIFS(Услуги!M:M,Услуги!D:D,СВОД!D3103,Услуги!F:F,СВОД!F3103)+SUMIFS(Услуги!R:R,Услуги!D:D,СВОД!D3103,Услуги!F:F,СВОД!F3103)+SUMIFS(Услуги!W:W,Услуги!D:D,СВОД!D3103,Услуги!F:F,СВОД!F3103)+SUMIFS(Услуги!AB:AB,Услуги!D:D,СВОД!D3103,Услуги!F:F,СВОД!F3103)+SUMIFS(Услуги!AG:AG,Услуги!D:D,СВОД!D3103,Услуги!F:F,СВОД!F3103)+SUMIFS(Услуги!AL:AL,Услуги!D:D,СВОД!D3103,Услуги!F:F,СВОД!F3103)+SUMIFS(Услуги!AQ:AQ,Услуги!D:D,СВОД!D3103,Услуги!F:F,СВОД!F3103)</f>
        <v>0</v>
      </c>
      <c r="N3103" s="337">
        <f>SUMIFS('Скорая мед.помощь'!I:I,'Скорая мед.помощь'!D:D,СВОД!D3103,'Скорая мед.помощь'!F:F,СВОД!F3103)</f>
        <v>0</v>
      </c>
      <c r="O3103" s="338">
        <f>SUMIFS(Поликлиника!BF:BF,Поликлиника!D:D,СВОД!D3103,Поликлиника!F:F,СВОД!F3103)</f>
        <v>0</v>
      </c>
      <c r="P3103" s="339">
        <f>SUMIFS('Круглосуточный стационар'!O:O,'Круглосуточный стационар'!D:D,СВОД!D3103,'Круглосуточный стационар'!F:F,СВОД!F3103,'Круглосуточный стационар'!H:H,"-")+SUMIFS(ВМП!O:O,ВМП!D:D,СВОД!D3103,ВМП!F:F,СВОД!F3103,ВМП!H:H,"-")+SUMIFS('Дневной стационар'!O:O,'Дневной стационар'!D:D,СВОД!D3103,'Дневной стационар'!F:F,СВОД!F3103,'Дневной стационар'!H:H,"-")+SUMIFS(ЭКО!M:M,ЭКО!D:D,СВОД!D3103,ЭКО!F:F,СВОД!F3103)+SUMIFS(Диализ!M:M,Диализ!D:D,СВОД!D3103,Диализ!F:F,СВОД!F3103)+SUMIFS('Скорая мед.помощь'!N:N,'Скорая мед.помощь'!D:D,СВОД!D3103,'Скорая мед.помощь'!F:F,СВОД!F3103)+SUMIFS(Услуги!AV:AV,Услуги!D:D,СВОД!D3103,Услуги!F:F,СВОД!F3103)+SUMIFS(Поликлиника!BK:BK,Поликлиника!D:D,СВОД!D3103,Поликлиника!F:F,СВОД!F3103)</f>
        <v>0</v>
      </c>
      <c r="Q3103" s="336">
        <f>SUMIFS(Сверхбаза!L:L,Сверхбаза!C:C,СВОД!D3103,Сверхбаза!E:E,СВОД!F3103)+SUMIFS(Сверхбаза!N:N,Сверхбаза!C:C,СВОД!D3103,Сверхбаза!E:E,СВОД!F3103)</f>
        <v>0</v>
      </c>
      <c r="R3103" s="337">
        <f>SUMIFS(Сверхбаза!P:P,Сверхбаза!C:C,СВОД!D3103,Сверхбаза!E:E,СВОД!F3103)</f>
        <v>0</v>
      </c>
      <c r="S3103" s="337">
        <f>SUMIFS(Сверхбаза!R:R,Сверхбаза!C:C,СВОД!D3103,Сверхбаза!E:E,СВОД!F3103)</f>
        <v>0</v>
      </c>
      <c r="T3103" s="337">
        <f>SUMIFS(Сверхбаза!Q:Q,Сверхбаза!C:C,СВОД!D3103,Сверхбаза!E:E,СВОД!F3103)</f>
        <v>0</v>
      </c>
      <c r="U3103" s="337">
        <f>SUMIFS(Сверхбаза!S:S,Сверхбаза!C:C,СВОД!D3103,Сверхбаза!E:E,СВОД!F3103)</f>
        <v>0</v>
      </c>
      <c r="V3103" s="339">
        <f>SUMIFS(Сверхбаза!G:G,Сверхбаза!C:C,СВОД!D3103,Сверхбаза!E:E,СВОД!F3103)</f>
        <v>0</v>
      </c>
    </row>
    <row r="3104" spans="1:22" ht="25.5" outlineLevel="2" x14ac:dyDescent="0.2">
      <c r="A3104" s="33" t="s">
        <v>7</v>
      </c>
      <c r="B3104" s="9">
        <v>1</v>
      </c>
      <c r="C3104" s="10">
        <v>505412</v>
      </c>
      <c r="D3104" s="273">
        <v>541301</v>
      </c>
      <c r="E3104" s="81" t="s">
        <v>166</v>
      </c>
      <c r="F3104" s="81">
        <v>2</v>
      </c>
      <c r="G3104" s="82" t="s">
        <v>135</v>
      </c>
      <c r="H3104" s="336">
        <f>SUMIFS('Круглосуточный стационар'!J:J,'Круглосуточный стационар'!D:D,СВОД!D3104,'Круглосуточный стационар'!H:H,"-",'Круглосуточный стационар'!F:F,СВОД!F3104)+SUMIFS(ВМП!J:J,ВМП!D:D,СВОД!D3104,ВМП!H:H,"-",ВМП!F:F,СВОД!F3104)+SUMIFS('Дневной стационар'!J:J,'Дневной стационар'!D:D,СВОД!D3104,'Дневной стационар'!H:H,"-",'Дневной стационар'!F:F,СВОД!F3104)+SUMIFS(ЭКО!H:H,ЭКО!D:D,СВОД!D3104,ЭКО!F:F,СВОД!F3104)+SUMIFS(Диализ!H:H,Диализ!D:D,СВОД!D3104,Диализ!F:F,СВОД!F3104)</f>
        <v>0</v>
      </c>
      <c r="I3104" s="337">
        <f>SUMIFS(Поликлиника!H:H,Поликлиника!D:D,СВОД!D3104,Поликлиника!F:F,СВОД!F3104)</f>
        <v>0</v>
      </c>
      <c r="J3104" s="337">
        <f>SUMIFS(Поликлиника!AQ:AQ,Поликлиника!D:D,СВОД!D3104,Поликлиника!F:F,СВОД!F3104)</f>
        <v>0</v>
      </c>
      <c r="K3104" s="337">
        <f>SUMIFS(Поликлиника!AV:AV,Поликлиника!D:D,СВОД!D3104,Поликлиника!F:F,СВОД!F3104)</f>
        <v>0</v>
      </c>
      <c r="L3104" s="337">
        <f>SUMIFS(Поликлиника!BA:BA,Поликлиника!D:D,СВОД!D3104,Поликлиника!F:F,СВОД!F3104)</f>
        <v>0</v>
      </c>
      <c r="M3104" s="337">
        <f>SUMIFS(Услуги!H:H,Услуги!D:D,СВОД!D3104,Услуги!F:F,СВОД!F3104)+SUMIFS(Услуги!M:M,Услуги!D:D,СВОД!D3104,Услуги!F:F,СВОД!F3104)+SUMIFS(Услуги!R:R,Услуги!D:D,СВОД!D3104,Услуги!F:F,СВОД!F3104)+SUMIFS(Услуги!W:W,Услуги!D:D,СВОД!D3104,Услуги!F:F,СВОД!F3104)+SUMIFS(Услуги!AB:AB,Услуги!D:D,СВОД!D3104,Услуги!F:F,СВОД!F3104)+SUMIFS(Услуги!AG:AG,Услуги!D:D,СВОД!D3104,Услуги!F:F,СВОД!F3104)+SUMIFS(Услуги!AL:AL,Услуги!D:D,СВОД!D3104,Услуги!F:F,СВОД!F3104)+SUMIFS(Услуги!AQ:AQ,Услуги!D:D,СВОД!D3104,Услуги!F:F,СВОД!F3104)</f>
        <v>0</v>
      </c>
      <c r="N3104" s="337">
        <f>SUMIFS('Скорая мед.помощь'!I:I,'Скорая мед.помощь'!D:D,СВОД!D3104,'Скорая мед.помощь'!F:F,СВОД!F3104)</f>
        <v>0</v>
      </c>
      <c r="O3104" s="338">
        <f>SUMIFS(Поликлиника!BF:BF,Поликлиника!D:D,СВОД!D3104,Поликлиника!F:F,СВОД!F3104)</f>
        <v>0</v>
      </c>
      <c r="P3104" s="339">
        <f>SUMIFS('Круглосуточный стационар'!O:O,'Круглосуточный стационар'!D:D,СВОД!D3104,'Круглосуточный стационар'!F:F,СВОД!F3104,'Круглосуточный стационар'!H:H,"-")+SUMIFS(ВМП!O:O,ВМП!D:D,СВОД!D3104,ВМП!F:F,СВОД!F3104,ВМП!H:H,"-")+SUMIFS('Дневной стационар'!O:O,'Дневной стационар'!D:D,СВОД!D3104,'Дневной стационар'!F:F,СВОД!F3104,'Дневной стационар'!H:H,"-")+SUMIFS(ЭКО!M:M,ЭКО!D:D,СВОД!D3104,ЭКО!F:F,СВОД!F3104)+SUMIFS(Диализ!M:M,Диализ!D:D,СВОД!D3104,Диализ!F:F,СВОД!F3104)+SUMIFS('Скорая мед.помощь'!N:N,'Скорая мед.помощь'!D:D,СВОД!D3104,'Скорая мед.помощь'!F:F,СВОД!F3104)+SUMIFS(Услуги!AV:AV,Услуги!D:D,СВОД!D3104,Услуги!F:F,СВОД!F3104)+SUMIFS(Поликлиника!BK:BK,Поликлиника!D:D,СВОД!D3104,Поликлиника!F:F,СВОД!F3104)</f>
        <v>0</v>
      </c>
      <c r="Q3104" s="336">
        <f>SUMIFS(Сверхбаза!L:L,Сверхбаза!C:C,СВОД!D3104,Сверхбаза!E:E,СВОД!F3104)+SUMIFS(Сверхбаза!N:N,Сверхбаза!C:C,СВОД!D3104,Сверхбаза!E:E,СВОД!F3104)</f>
        <v>0</v>
      </c>
      <c r="R3104" s="337">
        <f>SUMIFS(Сверхбаза!P:P,Сверхбаза!C:C,СВОД!D3104,Сверхбаза!E:E,СВОД!F3104)</f>
        <v>0</v>
      </c>
      <c r="S3104" s="337">
        <f>SUMIFS(Сверхбаза!R:R,Сверхбаза!C:C,СВОД!D3104,Сверхбаза!E:E,СВОД!F3104)</f>
        <v>0</v>
      </c>
      <c r="T3104" s="337">
        <f>SUMIFS(Сверхбаза!Q:Q,Сверхбаза!C:C,СВОД!D3104,Сверхбаза!E:E,СВОД!F3104)</f>
        <v>0</v>
      </c>
      <c r="U3104" s="337">
        <f>SUMIFS(Сверхбаза!S:S,Сверхбаза!C:C,СВОД!D3104,Сверхбаза!E:E,СВОД!F3104)</f>
        <v>0</v>
      </c>
      <c r="V3104" s="339">
        <f>SUMIFS(Сверхбаза!G:G,Сверхбаза!C:C,СВОД!D3104,Сверхбаза!E:E,СВОД!F3104)</f>
        <v>0</v>
      </c>
    </row>
    <row r="3105" spans="1:22" ht="25.5" outlineLevel="2" x14ac:dyDescent="0.2">
      <c r="A3105" s="33" t="s">
        <v>7</v>
      </c>
      <c r="B3105" s="9">
        <v>1</v>
      </c>
      <c r="C3105" s="10">
        <v>505412</v>
      </c>
      <c r="D3105" s="273">
        <v>541301</v>
      </c>
      <c r="E3105" s="81" t="s">
        <v>166</v>
      </c>
      <c r="F3105" s="81">
        <v>6</v>
      </c>
      <c r="G3105" s="82" t="s">
        <v>860</v>
      </c>
      <c r="H3105" s="336">
        <f>SUMIFS('Круглосуточный стационар'!J:J,'Круглосуточный стационар'!D:D,СВОД!D3105,'Круглосуточный стационар'!H:H,"-",'Круглосуточный стационар'!F:F,СВОД!F3105)+SUMIFS(ВМП!J:J,ВМП!D:D,СВОД!D3105,ВМП!H:H,"-",ВМП!F:F,СВОД!F3105)+SUMIFS('Дневной стационар'!J:J,'Дневной стационар'!D:D,СВОД!D3105,'Дневной стационар'!H:H,"-",'Дневной стационар'!F:F,СВОД!F3105)+SUMIFS(ЭКО!H:H,ЭКО!D:D,СВОД!D3105,ЭКО!F:F,СВОД!F3105)+SUMIFS(Диализ!H:H,Диализ!D:D,СВОД!D3105,Диализ!F:F,СВОД!F3105)</f>
        <v>0</v>
      </c>
      <c r="I3105" s="337">
        <f>SUMIFS(Поликлиника!H:H,Поликлиника!D:D,СВОД!D3105,Поликлиника!F:F,СВОД!F3105)</f>
        <v>0</v>
      </c>
      <c r="J3105" s="337">
        <f>SUMIFS(Поликлиника!AQ:AQ,Поликлиника!D:D,СВОД!D3105,Поликлиника!F:F,СВОД!F3105)</f>
        <v>0</v>
      </c>
      <c r="K3105" s="337">
        <f>SUMIFS(Поликлиника!AV:AV,Поликлиника!D:D,СВОД!D3105,Поликлиника!F:F,СВОД!F3105)</f>
        <v>0</v>
      </c>
      <c r="L3105" s="337">
        <f>SUMIFS(Поликлиника!BA:BA,Поликлиника!D:D,СВОД!D3105,Поликлиника!F:F,СВОД!F3105)</f>
        <v>0</v>
      </c>
      <c r="M3105" s="337">
        <f>SUMIFS(Услуги!H:H,Услуги!D:D,СВОД!D3105,Услуги!F:F,СВОД!F3105)+SUMIFS(Услуги!M:M,Услуги!D:D,СВОД!D3105,Услуги!F:F,СВОД!F3105)+SUMIFS(Услуги!R:R,Услуги!D:D,СВОД!D3105,Услуги!F:F,СВОД!F3105)+SUMIFS(Услуги!W:W,Услуги!D:D,СВОД!D3105,Услуги!F:F,СВОД!F3105)+SUMIFS(Услуги!AB:AB,Услуги!D:D,СВОД!D3105,Услуги!F:F,СВОД!F3105)+SUMIFS(Услуги!AG:AG,Услуги!D:D,СВОД!D3105,Услуги!F:F,СВОД!F3105)+SUMIFS(Услуги!AL:AL,Услуги!D:D,СВОД!D3105,Услуги!F:F,СВОД!F3105)+SUMIFS(Услуги!AQ:AQ,Услуги!D:D,СВОД!D3105,Услуги!F:F,СВОД!F3105)</f>
        <v>0</v>
      </c>
      <c r="N3105" s="337">
        <f>SUMIFS('Скорая мед.помощь'!I:I,'Скорая мед.помощь'!D:D,СВОД!D3105,'Скорая мед.помощь'!F:F,СВОД!F3105)</f>
        <v>0</v>
      </c>
      <c r="O3105" s="338">
        <f>SUMIFS(Поликлиника!BF:BF,Поликлиника!D:D,СВОД!D3105,Поликлиника!F:F,СВОД!F3105)</f>
        <v>0</v>
      </c>
      <c r="P3105" s="339">
        <f>SUMIFS('Круглосуточный стационар'!O:O,'Круглосуточный стационар'!D:D,СВОД!D3105,'Круглосуточный стационар'!F:F,СВОД!F3105,'Круглосуточный стационар'!H:H,"-")+SUMIFS(ВМП!O:O,ВМП!D:D,СВОД!D3105,ВМП!F:F,СВОД!F3105,ВМП!H:H,"-")+SUMIFS('Дневной стационар'!O:O,'Дневной стационар'!D:D,СВОД!D3105,'Дневной стационар'!F:F,СВОД!F3105,'Дневной стационар'!H:H,"-")+SUMIFS(ЭКО!M:M,ЭКО!D:D,СВОД!D3105,ЭКО!F:F,СВОД!F3105)+SUMIFS(Диализ!M:M,Диализ!D:D,СВОД!D3105,Диализ!F:F,СВОД!F3105)+SUMIFS('Скорая мед.помощь'!N:N,'Скорая мед.помощь'!D:D,СВОД!D3105,'Скорая мед.помощь'!F:F,СВОД!F3105)+SUMIFS(Услуги!AV:AV,Услуги!D:D,СВОД!D3105,Услуги!F:F,СВОД!F3105)+SUMIFS(Поликлиника!BK:BK,Поликлиника!D:D,СВОД!D3105,Поликлиника!F:F,СВОД!F3105)</f>
        <v>0</v>
      </c>
      <c r="Q3105" s="336">
        <f>SUMIFS(Сверхбаза!L:L,Сверхбаза!C:C,СВОД!D3105,Сверхбаза!E:E,СВОД!F3105)+SUMIFS(Сверхбаза!N:N,Сверхбаза!C:C,СВОД!D3105,Сверхбаза!E:E,СВОД!F3105)</f>
        <v>0</v>
      </c>
      <c r="R3105" s="337">
        <f>SUMIFS(Сверхбаза!P:P,Сверхбаза!C:C,СВОД!D3105,Сверхбаза!E:E,СВОД!F3105)</f>
        <v>0</v>
      </c>
      <c r="S3105" s="337">
        <f>SUMIFS(Сверхбаза!R:R,Сверхбаза!C:C,СВОД!D3105,Сверхбаза!E:E,СВОД!F3105)</f>
        <v>0</v>
      </c>
      <c r="T3105" s="337">
        <f>SUMIFS(Сверхбаза!Q:Q,Сверхбаза!C:C,СВОД!D3105,Сверхбаза!E:E,СВОД!F3105)</f>
        <v>0</v>
      </c>
      <c r="U3105" s="337">
        <f>SUMIFS(Сверхбаза!S:S,Сверхбаза!C:C,СВОД!D3105,Сверхбаза!E:E,СВОД!F3105)</f>
        <v>0</v>
      </c>
      <c r="V3105" s="339">
        <f>SUMIFS(Сверхбаза!G:G,Сверхбаза!C:C,СВОД!D3105,Сверхбаза!E:E,СВОД!F3105)</f>
        <v>0</v>
      </c>
    </row>
    <row r="3106" spans="1:22" ht="25.5" outlineLevel="2" x14ac:dyDescent="0.2">
      <c r="A3106" s="33" t="s">
        <v>7</v>
      </c>
      <c r="B3106" s="9">
        <v>1</v>
      </c>
      <c r="C3106" s="10">
        <v>505412</v>
      </c>
      <c r="D3106" s="273">
        <v>541301</v>
      </c>
      <c r="E3106" s="81" t="s">
        <v>166</v>
      </c>
      <c r="F3106" s="81">
        <v>3</v>
      </c>
      <c r="G3106" s="82" t="s">
        <v>136</v>
      </c>
      <c r="H3106" s="336">
        <f>SUMIFS('Круглосуточный стационар'!J:J,'Круглосуточный стационар'!D:D,СВОД!D3106,'Круглосуточный стационар'!H:H,"-",'Круглосуточный стационар'!F:F,СВОД!F3106)+SUMIFS(ВМП!J:J,ВМП!D:D,СВОД!D3106,ВМП!H:H,"-",ВМП!F:F,СВОД!F3106)+SUMIFS('Дневной стационар'!J:J,'Дневной стационар'!D:D,СВОД!D3106,'Дневной стационар'!H:H,"-",'Дневной стационар'!F:F,СВОД!F3106)+SUMIFS(ЭКО!H:H,ЭКО!D:D,СВОД!D3106,ЭКО!F:F,СВОД!F3106)+SUMIFS(Диализ!H:H,Диализ!D:D,СВОД!D3106,Диализ!F:F,СВОД!F3106)</f>
        <v>0</v>
      </c>
      <c r="I3106" s="337">
        <f>SUMIFS(Поликлиника!H:H,Поликлиника!D:D,СВОД!D3106,Поликлиника!F:F,СВОД!F3106)</f>
        <v>0</v>
      </c>
      <c r="J3106" s="337">
        <f>SUMIFS(Поликлиника!AQ:AQ,Поликлиника!D:D,СВОД!D3106,Поликлиника!F:F,СВОД!F3106)</f>
        <v>0</v>
      </c>
      <c r="K3106" s="337">
        <f>SUMIFS(Поликлиника!AV:AV,Поликлиника!D:D,СВОД!D3106,Поликлиника!F:F,СВОД!F3106)</f>
        <v>10753</v>
      </c>
      <c r="L3106" s="337">
        <f>SUMIFS(Поликлиника!BA:BA,Поликлиника!D:D,СВОД!D3106,Поликлиника!F:F,СВОД!F3106)</f>
        <v>139753</v>
      </c>
      <c r="M3106" s="337">
        <f>SUMIFS(Услуги!H:H,Услуги!D:D,СВОД!D3106,Услуги!F:F,СВОД!F3106)+SUMIFS(Услуги!M:M,Услуги!D:D,СВОД!D3106,Услуги!F:F,СВОД!F3106)+SUMIFS(Услуги!R:R,Услуги!D:D,СВОД!D3106,Услуги!F:F,СВОД!F3106)+SUMIFS(Услуги!W:W,Услуги!D:D,СВОД!D3106,Услуги!F:F,СВОД!F3106)+SUMIFS(Услуги!AB:AB,Услуги!D:D,СВОД!D3106,Услуги!F:F,СВОД!F3106)+SUMIFS(Услуги!AG:AG,Услуги!D:D,СВОД!D3106,Услуги!F:F,СВОД!F3106)+SUMIFS(Услуги!AL:AL,Услуги!D:D,СВОД!D3106,Услуги!F:F,СВОД!F3106)+SUMIFS(Услуги!AQ:AQ,Услуги!D:D,СВОД!D3106,Услуги!F:F,СВОД!F3106)</f>
        <v>0</v>
      </c>
      <c r="N3106" s="337">
        <f>SUMIFS('Скорая мед.помощь'!I:I,'Скорая мед.помощь'!D:D,СВОД!D3106,'Скорая мед.помощь'!F:F,СВОД!F3106)</f>
        <v>0</v>
      </c>
      <c r="O3106" s="338">
        <f>SUMIFS(Поликлиника!BF:BF,Поликлиника!D:D,СВОД!D3106,Поликлиника!F:F,СВОД!F3106)</f>
        <v>633106</v>
      </c>
      <c r="P3106" s="339">
        <f>SUMIFS('Круглосуточный стационар'!O:O,'Круглосуточный стационар'!D:D,СВОД!D3106,'Круглосуточный стационар'!F:F,СВОД!F3106,'Круглосуточный стационар'!H:H,"-")+SUMIFS(ВМП!O:O,ВМП!D:D,СВОД!D3106,ВМП!F:F,СВОД!F3106,ВМП!H:H,"-")+SUMIFS('Дневной стационар'!O:O,'Дневной стационар'!D:D,СВОД!D3106,'Дневной стационар'!F:F,СВОД!F3106,'Дневной стационар'!H:H,"-")+SUMIFS(ЭКО!M:M,ЭКО!D:D,СВОД!D3106,ЭКО!F:F,СВОД!F3106)+SUMIFS(Диализ!M:M,Диализ!D:D,СВОД!D3106,Диализ!F:F,СВОД!F3106)+SUMIFS('Скорая мед.помощь'!N:N,'Скорая мед.помощь'!D:D,СВОД!D3106,'Скорая мед.помощь'!F:F,СВОД!F3106)+SUMIFS(Услуги!AV:AV,Услуги!D:D,СВОД!D3106,Услуги!F:F,СВОД!F3106)+SUMIFS(Поликлиника!BK:BK,Поликлиника!D:D,СВОД!D3106,Поликлиника!F:F,СВОД!F3106)</f>
        <v>103783.07709000001</v>
      </c>
      <c r="Q3106" s="336">
        <f>SUMIFS(Сверхбаза!L:L,Сверхбаза!C:C,СВОД!D3106,Сверхбаза!E:E,СВОД!F3106)+SUMIFS(Сверхбаза!N:N,Сверхбаза!C:C,СВОД!D3106,Сверхбаза!E:E,СВОД!F3106)</f>
        <v>0</v>
      </c>
      <c r="R3106" s="337">
        <f>SUMIFS(Сверхбаза!P:P,Сверхбаза!C:C,СВОД!D3106,Сверхбаза!E:E,СВОД!F3106)</f>
        <v>0</v>
      </c>
      <c r="S3106" s="337">
        <f>SUMIFS(Сверхбаза!R:R,Сверхбаза!C:C,СВОД!D3106,Сверхбаза!E:E,СВОД!F3106)</f>
        <v>0</v>
      </c>
      <c r="T3106" s="337">
        <f>SUMIFS(Сверхбаза!Q:Q,Сверхбаза!C:C,СВОД!D3106,Сверхбаза!E:E,СВОД!F3106)</f>
        <v>0</v>
      </c>
      <c r="U3106" s="337">
        <f>SUMIFS(Сверхбаза!S:S,Сверхбаза!C:C,СВОД!D3106,Сверхбаза!E:E,СВОД!F3106)</f>
        <v>0</v>
      </c>
      <c r="V3106" s="339">
        <f>SUMIFS(Сверхбаза!G:G,Сверхбаза!C:C,СВОД!D3106,Сверхбаза!E:E,СВОД!F3106)</f>
        <v>0</v>
      </c>
    </row>
    <row r="3107" spans="1:22" ht="25.5" outlineLevel="2" x14ac:dyDescent="0.2">
      <c r="A3107" s="33" t="s">
        <v>7</v>
      </c>
      <c r="B3107" s="9">
        <v>1</v>
      </c>
      <c r="C3107" s="10">
        <v>505412</v>
      </c>
      <c r="D3107" s="273">
        <v>541301</v>
      </c>
      <c r="E3107" s="81" t="s">
        <v>166</v>
      </c>
      <c r="F3107" s="81">
        <v>7</v>
      </c>
      <c r="G3107" s="82" t="s">
        <v>861</v>
      </c>
      <c r="H3107" s="336">
        <f>SUMIFS('Круглосуточный стационар'!J:J,'Круглосуточный стационар'!D:D,СВОД!D3107,'Круглосуточный стационар'!H:H,"-",'Круглосуточный стационар'!F:F,СВОД!F3107)+SUMIFS(ВМП!J:J,ВМП!D:D,СВОД!D3107,ВМП!H:H,"-",ВМП!F:F,СВОД!F3107)+SUMIFS('Дневной стационар'!J:J,'Дневной стационар'!D:D,СВОД!D3107,'Дневной стационар'!H:H,"-",'Дневной стационар'!F:F,СВОД!F3107)+SUMIFS(ЭКО!H:H,ЭКО!D:D,СВОД!D3107,ЭКО!F:F,СВОД!F3107)+SUMIFS(Диализ!H:H,Диализ!D:D,СВОД!D3107,Диализ!F:F,СВОД!F3107)</f>
        <v>0</v>
      </c>
      <c r="I3107" s="337">
        <f>SUMIFS(Поликлиника!H:H,Поликлиника!D:D,СВОД!D3107,Поликлиника!F:F,СВОД!F3107)</f>
        <v>0</v>
      </c>
      <c r="J3107" s="337">
        <f>SUMIFS(Поликлиника!AQ:AQ,Поликлиника!D:D,СВОД!D3107,Поликлиника!F:F,СВОД!F3107)</f>
        <v>0</v>
      </c>
      <c r="K3107" s="337">
        <f>SUMIFS(Поликлиника!AV:AV,Поликлиника!D:D,СВОД!D3107,Поликлиника!F:F,СВОД!F3107)</f>
        <v>0</v>
      </c>
      <c r="L3107" s="337">
        <f>SUMIFS(Поликлиника!BA:BA,Поликлиника!D:D,СВОД!D3107,Поликлиника!F:F,СВОД!F3107)</f>
        <v>0</v>
      </c>
      <c r="M3107" s="337">
        <f>SUMIFS(Услуги!H:H,Услуги!D:D,СВОД!D3107,Услуги!F:F,СВОД!F3107)+SUMIFS(Услуги!M:M,Услуги!D:D,СВОД!D3107,Услуги!F:F,СВОД!F3107)+SUMIFS(Услуги!R:R,Услуги!D:D,СВОД!D3107,Услуги!F:F,СВОД!F3107)+SUMIFS(Услуги!W:W,Услуги!D:D,СВОД!D3107,Услуги!F:F,СВОД!F3107)+SUMIFS(Услуги!AB:AB,Услуги!D:D,СВОД!D3107,Услуги!F:F,СВОД!F3107)+SUMIFS(Услуги!AG:AG,Услуги!D:D,СВОД!D3107,Услуги!F:F,СВОД!F3107)+SUMIFS(Услуги!AL:AL,Услуги!D:D,СВОД!D3107,Услуги!F:F,СВОД!F3107)+SUMIFS(Услуги!AQ:AQ,Услуги!D:D,СВОД!D3107,Услуги!F:F,СВОД!F3107)</f>
        <v>0</v>
      </c>
      <c r="N3107" s="337">
        <f>SUMIFS('Скорая мед.помощь'!I:I,'Скорая мед.помощь'!D:D,СВОД!D3107,'Скорая мед.помощь'!F:F,СВОД!F3107)</f>
        <v>0</v>
      </c>
      <c r="O3107" s="338">
        <f>SUMIFS(Поликлиника!BF:BF,Поликлиника!D:D,СВОД!D3107,Поликлиника!F:F,СВОД!F3107)</f>
        <v>0</v>
      </c>
      <c r="P3107" s="339">
        <f>SUMIFS('Круглосуточный стационар'!O:O,'Круглосуточный стационар'!D:D,СВОД!D3107,'Круглосуточный стационар'!F:F,СВОД!F3107,'Круглосуточный стационар'!H:H,"-")+SUMIFS(ВМП!O:O,ВМП!D:D,СВОД!D3107,ВМП!F:F,СВОД!F3107,ВМП!H:H,"-")+SUMIFS('Дневной стационар'!O:O,'Дневной стационар'!D:D,СВОД!D3107,'Дневной стационар'!F:F,СВОД!F3107,'Дневной стационар'!H:H,"-")+SUMIFS(ЭКО!M:M,ЭКО!D:D,СВОД!D3107,ЭКО!F:F,СВОД!F3107)+SUMIFS(Диализ!M:M,Диализ!D:D,СВОД!D3107,Диализ!F:F,СВОД!F3107)+SUMIFS('Скорая мед.помощь'!N:N,'Скорая мед.помощь'!D:D,СВОД!D3107,'Скорая мед.помощь'!F:F,СВОД!F3107)+SUMIFS(Услуги!AV:AV,Услуги!D:D,СВОД!D3107,Услуги!F:F,СВОД!F3107)+SUMIFS(Поликлиника!BK:BK,Поликлиника!D:D,СВОД!D3107,Поликлиника!F:F,СВОД!F3107)</f>
        <v>0</v>
      </c>
      <c r="Q3107" s="336">
        <f>SUMIFS(Сверхбаза!L:L,Сверхбаза!C:C,СВОД!D3107,Сверхбаза!E:E,СВОД!F3107)+SUMIFS(Сверхбаза!N:N,Сверхбаза!C:C,СВОД!D3107,Сверхбаза!E:E,СВОД!F3107)</f>
        <v>0</v>
      </c>
      <c r="R3107" s="337">
        <f>SUMIFS(Сверхбаза!P:P,Сверхбаза!C:C,СВОД!D3107,Сверхбаза!E:E,СВОД!F3107)</f>
        <v>0</v>
      </c>
      <c r="S3107" s="337">
        <f>SUMIFS(Сверхбаза!R:R,Сверхбаза!C:C,СВОД!D3107,Сверхбаза!E:E,СВОД!F3107)</f>
        <v>0</v>
      </c>
      <c r="T3107" s="337">
        <f>SUMIFS(Сверхбаза!Q:Q,Сверхбаза!C:C,СВОД!D3107,Сверхбаза!E:E,СВОД!F3107)</f>
        <v>0</v>
      </c>
      <c r="U3107" s="337">
        <f>SUMIFS(Сверхбаза!S:S,Сверхбаза!C:C,СВОД!D3107,Сверхбаза!E:E,СВОД!F3107)</f>
        <v>0</v>
      </c>
      <c r="V3107" s="339">
        <f>SUMIFS(Сверхбаза!G:G,Сверхбаза!C:C,СВОД!D3107,Сверхбаза!E:E,СВОД!F3107)</f>
        <v>0</v>
      </c>
    </row>
    <row r="3108" spans="1:22" ht="25.5" outlineLevel="2" x14ac:dyDescent="0.2">
      <c r="A3108" s="33" t="s">
        <v>7</v>
      </c>
      <c r="B3108" s="9">
        <v>1</v>
      </c>
      <c r="C3108" s="10">
        <v>505412</v>
      </c>
      <c r="D3108" s="273">
        <v>541301</v>
      </c>
      <c r="E3108" s="81" t="s">
        <v>166</v>
      </c>
      <c r="F3108" s="81">
        <v>70</v>
      </c>
      <c r="G3108" s="82" t="s">
        <v>862</v>
      </c>
      <c r="H3108" s="336">
        <f>SUMIFS('Круглосуточный стационар'!J:J,'Круглосуточный стационар'!D:D,СВОД!D3108,'Круглосуточный стационар'!H:H,"-",'Круглосуточный стационар'!F:F,СВОД!F3108)+SUMIFS(ВМП!J:J,ВМП!D:D,СВОД!D3108,ВМП!H:H,"-",ВМП!F:F,СВОД!F3108)+SUMIFS('Дневной стационар'!J:J,'Дневной стационар'!D:D,СВОД!D3108,'Дневной стационар'!H:H,"-",'Дневной стационар'!F:F,СВОД!F3108)+SUMIFS(ЭКО!H:H,ЭКО!D:D,СВОД!D3108,ЭКО!F:F,СВОД!F3108)+SUMIFS(Диализ!H:H,Диализ!D:D,СВОД!D3108,Диализ!F:F,СВОД!F3108)</f>
        <v>0</v>
      </c>
      <c r="I3108" s="337">
        <f>SUMIFS(Поликлиника!H:H,Поликлиника!D:D,СВОД!D3108,Поликлиника!F:F,СВОД!F3108)</f>
        <v>0</v>
      </c>
      <c r="J3108" s="337">
        <f>SUMIFS(Поликлиника!AQ:AQ,Поликлиника!D:D,СВОД!D3108,Поликлиника!F:F,СВОД!F3108)</f>
        <v>0</v>
      </c>
      <c r="K3108" s="337">
        <f>SUMIFS(Поликлиника!AV:AV,Поликлиника!D:D,СВОД!D3108,Поликлиника!F:F,СВОД!F3108)</f>
        <v>0</v>
      </c>
      <c r="L3108" s="337">
        <f>SUMIFS(Поликлиника!BA:BA,Поликлиника!D:D,СВОД!D3108,Поликлиника!F:F,СВОД!F3108)</f>
        <v>0</v>
      </c>
      <c r="M3108" s="337">
        <f>SUMIFS(Услуги!H:H,Услуги!D:D,СВОД!D3108,Услуги!F:F,СВОД!F3108)+SUMIFS(Услуги!M:M,Услуги!D:D,СВОД!D3108,Услуги!F:F,СВОД!F3108)+SUMIFS(Услуги!R:R,Услуги!D:D,СВОД!D3108,Услуги!F:F,СВОД!F3108)+SUMIFS(Услуги!W:W,Услуги!D:D,СВОД!D3108,Услуги!F:F,СВОД!F3108)+SUMIFS(Услуги!AB:AB,Услуги!D:D,СВОД!D3108,Услуги!F:F,СВОД!F3108)+SUMIFS(Услуги!AG:AG,Услуги!D:D,СВОД!D3108,Услуги!F:F,СВОД!F3108)+SUMIFS(Услуги!AL:AL,Услуги!D:D,СВОД!D3108,Услуги!F:F,СВОД!F3108)+SUMIFS(Услуги!AQ:AQ,Услуги!D:D,СВОД!D3108,Услуги!F:F,СВОД!F3108)</f>
        <v>0</v>
      </c>
      <c r="N3108" s="337">
        <f>SUMIFS('Скорая мед.помощь'!I:I,'Скорая мед.помощь'!D:D,СВОД!D3108,'Скорая мед.помощь'!F:F,СВОД!F3108)</f>
        <v>0</v>
      </c>
      <c r="O3108" s="338">
        <f>SUMIFS(Поликлиника!BF:BF,Поликлиника!D:D,СВОД!D3108,Поликлиника!F:F,СВОД!F3108)</f>
        <v>0</v>
      </c>
      <c r="P3108" s="339">
        <f>SUMIFS('Круглосуточный стационар'!O:O,'Круглосуточный стационар'!D:D,СВОД!D3108,'Круглосуточный стационар'!F:F,СВОД!F3108,'Круглосуточный стационар'!H:H,"-")+SUMIFS(ВМП!O:O,ВМП!D:D,СВОД!D3108,ВМП!F:F,СВОД!F3108,ВМП!H:H,"-")+SUMIFS('Дневной стационар'!O:O,'Дневной стационар'!D:D,СВОД!D3108,'Дневной стационар'!F:F,СВОД!F3108,'Дневной стационар'!H:H,"-")+SUMIFS(ЭКО!M:M,ЭКО!D:D,СВОД!D3108,ЭКО!F:F,СВОД!F3108)+SUMIFS(Диализ!M:M,Диализ!D:D,СВОД!D3108,Диализ!F:F,СВОД!F3108)+SUMIFS('Скорая мед.помощь'!N:N,'Скорая мед.помощь'!D:D,СВОД!D3108,'Скорая мед.помощь'!F:F,СВОД!F3108)+SUMIFS(Услуги!AV:AV,Услуги!D:D,СВОД!D3108,Услуги!F:F,СВОД!F3108)+SUMIFS(Поликлиника!BK:BK,Поликлиника!D:D,СВОД!D3108,Поликлиника!F:F,СВОД!F3108)</f>
        <v>0</v>
      </c>
      <c r="Q3108" s="336">
        <f>SUMIFS(Сверхбаза!L:L,Сверхбаза!C:C,СВОД!D3108,Сверхбаза!E:E,СВОД!F3108)+SUMIFS(Сверхбаза!N:N,Сверхбаза!C:C,СВОД!D3108,Сверхбаза!E:E,СВОД!F3108)</f>
        <v>0</v>
      </c>
      <c r="R3108" s="337">
        <f>SUMIFS(Сверхбаза!P:P,Сверхбаза!C:C,СВОД!D3108,Сверхбаза!E:E,СВОД!F3108)</f>
        <v>0</v>
      </c>
      <c r="S3108" s="337">
        <f>SUMIFS(Сверхбаза!R:R,Сверхбаза!C:C,СВОД!D3108,Сверхбаза!E:E,СВОД!F3108)</f>
        <v>0</v>
      </c>
      <c r="T3108" s="337">
        <f>SUMIFS(Сверхбаза!Q:Q,Сверхбаза!C:C,СВОД!D3108,Сверхбаза!E:E,СВОД!F3108)</f>
        <v>0</v>
      </c>
      <c r="U3108" s="337">
        <f>SUMIFS(Сверхбаза!S:S,Сверхбаза!C:C,СВОД!D3108,Сверхбаза!E:E,СВОД!F3108)</f>
        <v>0</v>
      </c>
      <c r="V3108" s="339">
        <f>SUMIFS(Сверхбаза!G:G,Сверхбаза!C:C,СВОД!D3108,Сверхбаза!E:E,СВОД!F3108)</f>
        <v>0</v>
      </c>
    </row>
    <row r="3109" spans="1:22" ht="25.5" outlineLevel="2" x14ac:dyDescent="0.2">
      <c r="A3109" s="33" t="s">
        <v>7</v>
      </c>
      <c r="B3109" s="9">
        <v>1</v>
      </c>
      <c r="C3109" s="10">
        <v>505412</v>
      </c>
      <c r="D3109" s="273">
        <v>541301</v>
      </c>
      <c r="E3109" s="81" t="s">
        <v>166</v>
      </c>
      <c r="F3109" s="81">
        <v>94</v>
      </c>
      <c r="G3109" s="82" t="s">
        <v>124</v>
      </c>
      <c r="H3109" s="336">
        <f>SUMIFS('Круглосуточный стационар'!J:J,'Круглосуточный стационар'!D:D,СВОД!D3109,'Круглосуточный стационар'!H:H,"-",'Круглосуточный стационар'!F:F,СВОД!F3109)+SUMIFS(ВМП!J:J,ВМП!D:D,СВОД!D3109,ВМП!H:H,"-",ВМП!F:F,СВОД!F3109)+SUMIFS('Дневной стационар'!J:J,'Дневной стационар'!D:D,СВОД!D3109,'Дневной стационар'!H:H,"-",'Дневной стационар'!F:F,СВОД!F3109)+SUMIFS(ЭКО!H:H,ЭКО!D:D,СВОД!D3109,ЭКО!F:F,СВОД!F3109)+SUMIFS(Диализ!H:H,Диализ!D:D,СВОД!D3109,Диализ!F:F,СВОД!F3109)</f>
        <v>0</v>
      </c>
      <c r="I3109" s="337">
        <f>SUMIFS(Поликлиника!H:H,Поликлиника!D:D,СВОД!D3109,Поликлиника!F:F,СВОД!F3109)</f>
        <v>0</v>
      </c>
      <c r="J3109" s="337">
        <f>SUMIFS(Поликлиника!AQ:AQ,Поликлиника!D:D,СВОД!D3109,Поликлиника!F:F,СВОД!F3109)</f>
        <v>0</v>
      </c>
      <c r="K3109" s="337">
        <f>SUMIFS(Поликлиника!AV:AV,Поликлиника!D:D,СВОД!D3109,Поликлиника!F:F,СВОД!F3109)</f>
        <v>0</v>
      </c>
      <c r="L3109" s="337">
        <f>SUMIFS(Поликлиника!BA:BA,Поликлиника!D:D,СВОД!D3109,Поликлиника!F:F,СВОД!F3109)</f>
        <v>0</v>
      </c>
      <c r="M3109" s="337">
        <f>SUMIFS(Услуги!H:H,Услуги!D:D,СВОД!D3109,Услуги!F:F,СВОД!F3109)+SUMIFS(Услуги!M:M,Услуги!D:D,СВОД!D3109,Услуги!F:F,СВОД!F3109)+SUMIFS(Услуги!R:R,Услуги!D:D,СВОД!D3109,Услуги!F:F,СВОД!F3109)+SUMIFS(Услуги!W:W,Услуги!D:D,СВОД!D3109,Услуги!F:F,СВОД!F3109)+SUMIFS(Услуги!AB:AB,Услуги!D:D,СВОД!D3109,Услуги!F:F,СВОД!F3109)+SUMIFS(Услуги!AG:AG,Услуги!D:D,СВОД!D3109,Услуги!F:F,СВОД!F3109)+SUMIFS(Услуги!AL:AL,Услуги!D:D,СВОД!D3109,Услуги!F:F,СВОД!F3109)+SUMIFS(Услуги!AQ:AQ,Услуги!D:D,СВОД!D3109,Услуги!F:F,СВОД!F3109)</f>
        <v>0</v>
      </c>
      <c r="N3109" s="337">
        <f>SUMIFS('Скорая мед.помощь'!I:I,'Скорая мед.помощь'!D:D,СВОД!D3109,'Скорая мед.помощь'!F:F,СВОД!F3109)</f>
        <v>0</v>
      </c>
      <c r="O3109" s="338">
        <f>SUMIFS(Поликлиника!BF:BF,Поликлиника!D:D,СВОД!D3109,Поликлиника!F:F,СВОД!F3109)</f>
        <v>0</v>
      </c>
      <c r="P3109" s="339">
        <f>SUMIFS('Круглосуточный стационар'!O:O,'Круглосуточный стационар'!D:D,СВОД!D3109,'Круглосуточный стационар'!F:F,СВОД!F3109,'Круглосуточный стационар'!H:H,"-")+SUMIFS(ВМП!O:O,ВМП!D:D,СВОД!D3109,ВМП!F:F,СВОД!F3109,ВМП!H:H,"-")+SUMIFS('Дневной стационар'!O:O,'Дневной стационар'!D:D,СВОД!D3109,'Дневной стационар'!F:F,СВОД!F3109,'Дневной стационар'!H:H,"-")+SUMIFS(ЭКО!M:M,ЭКО!D:D,СВОД!D3109,ЭКО!F:F,СВОД!F3109)+SUMIFS(Диализ!M:M,Диализ!D:D,СВОД!D3109,Диализ!F:F,СВОД!F3109)+SUMIFS('Скорая мед.помощь'!N:N,'Скорая мед.помощь'!D:D,СВОД!D3109,'Скорая мед.помощь'!F:F,СВОД!F3109)+SUMIFS(Услуги!AV:AV,Услуги!D:D,СВОД!D3109,Услуги!F:F,СВОД!F3109)+SUMIFS(Поликлиника!BK:BK,Поликлиника!D:D,СВОД!D3109,Поликлиника!F:F,СВОД!F3109)</f>
        <v>0</v>
      </c>
      <c r="Q3109" s="336">
        <f>SUMIFS(Сверхбаза!L:L,Сверхбаза!C:C,СВОД!D3109,Сверхбаза!E:E,СВОД!F3109)+SUMIFS(Сверхбаза!N:N,Сверхбаза!C:C,СВОД!D3109,Сверхбаза!E:E,СВОД!F3109)</f>
        <v>0</v>
      </c>
      <c r="R3109" s="337">
        <f>SUMIFS(Сверхбаза!P:P,Сверхбаза!C:C,СВОД!D3109,Сверхбаза!E:E,СВОД!F3109)</f>
        <v>0</v>
      </c>
      <c r="S3109" s="337">
        <f>SUMIFS(Сверхбаза!R:R,Сверхбаза!C:C,СВОД!D3109,Сверхбаза!E:E,СВОД!F3109)</f>
        <v>0</v>
      </c>
      <c r="T3109" s="337">
        <f>SUMIFS(Сверхбаза!Q:Q,Сверхбаза!C:C,СВОД!D3109,Сверхбаза!E:E,СВОД!F3109)</f>
        <v>0</v>
      </c>
      <c r="U3109" s="337">
        <f>SUMIFS(Сверхбаза!S:S,Сверхбаза!C:C,СВОД!D3109,Сверхбаза!E:E,СВОД!F3109)</f>
        <v>0</v>
      </c>
      <c r="V3109" s="339">
        <f>SUMIFS(Сверхбаза!G:G,Сверхбаза!C:C,СВОД!D3109,Сверхбаза!E:E,СВОД!F3109)</f>
        <v>0</v>
      </c>
    </row>
    <row r="3110" spans="1:22" outlineLevel="1" x14ac:dyDescent="0.2">
      <c r="A3110" s="320"/>
      <c r="B3110" s="321"/>
      <c r="C3110" s="322"/>
      <c r="D3110" s="340" t="s">
        <v>900</v>
      </c>
      <c r="E3110" s="83"/>
      <c r="F3110" s="83"/>
      <c r="G3110" s="84"/>
      <c r="H3110" s="341"/>
      <c r="I3110" s="342"/>
      <c r="J3110" s="342"/>
      <c r="K3110" s="342"/>
      <c r="L3110" s="342"/>
      <c r="M3110" s="342"/>
      <c r="N3110" s="342"/>
      <c r="O3110" s="343"/>
      <c r="P3110" s="344">
        <f>SUBTOTAL(9,P3102:P3109)</f>
        <v>103783.07709000001</v>
      </c>
      <c r="Q3110" s="341"/>
      <c r="R3110" s="342"/>
      <c r="S3110" s="342"/>
      <c r="T3110" s="342"/>
      <c r="U3110" s="342"/>
      <c r="V3110" s="344">
        <f>SUBTOTAL(9,V3102:V3109)</f>
        <v>0</v>
      </c>
    </row>
    <row r="3111" spans="1:22" ht="25.5" outlineLevel="2" x14ac:dyDescent="0.2">
      <c r="A3111" s="33" t="s">
        <v>7</v>
      </c>
      <c r="B3111" s="9">
        <v>1</v>
      </c>
      <c r="C3111" s="10">
        <v>505413</v>
      </c>
      <c r="D3111" s="273">
        <v>541401</v>
      </c>
      <c r="E3111" s="81" t="s">
        <v>167</v>
      </c>
      <c r="F3111" s="81">
        <v>1</v>
      </c>
      <c r="G3111" s="82" t="s">
        <v>12</v>
      </c>
      <c r="H3111" s="336">
        <f>SUMIFS('Круглосуточный стационар'!J:J,'Круглосуточный стационар'!D:D,СВОД!D3111,'Круглосуточный стационар'!H:H,"-",'Круглосуточный стационар'!F:F,СВОД!F3111)+SUMIFS(ВМП!J:J,ВМП!D:D,СВОД!D3111,ВМП!H:H,"-",ВМП!F:F,СВОД!F3111)+SUMIFS('Дневной стационар'!J:J,'Дневной стационар'!D:D,СВОД!D3111,'Дневной стационар'!H:H,"-",'Дневной стационар'!F:F,СВОД!F3111)+SUMIFS(ЭКО!H:H,ЭКО!D:D,СВОД!D3111,ЭКО!F:F,СВОД!F3111)+SUMIFS(Диализ!H:H,Диализ!D:D,СВОД!D3111,Диализ!F:F,СВОД!F3111)</f>
        <v>0</v>
      </c>
      <c r="I3111" s="337">
        <f>SUMIFS(Поликлиника!H:H,Поликлиника!D:D,СВОД!D3111,Поликлиника!F:F,СВОД!F3111)</f>
        <v>0</v>
      </c>
      <c r="J3111" s="337">
        <f>SUMIFS(Поликлиника!AQ:AQ,Поликлиника!D:D,СВОД!D3111,Поликлиника!F:F,СВОД!F3111)</f>
        <v>0</v>
      </c>
      <c r="K3111" s="337">
        <f>SUMIFS(Поликлиника!AV:AV,Поликлиника!D:D,СВОД!D3111,Поликлиника!F:F,СВОД!F3111)</f>
        <v>0</v>
      </c>
      <c r="L3111" s="337">
        <f>SUMIFS(Поликлиника!BA:BA,Поликлиника!D:D,СВОД!D3111,Поликлиника!F:F,СВОД!F3111)</f>
        <v>0</v>
      </c>
      <c r="M3111" s="337">
        <f>SUMIFS(Услуги!H:H,Услуги!D:D,СВОД!D3111,Услуги!F:F,СВОД!F3111)+SUMIFS(Услуги!M:M,Услуги!D:D,СВОД!D3111,Услуги!F:F,СВОД!F3111)+SUMIFS(Услуги!R:R,Услуги!D:D,СВОД!D3111,Услуги!F:F,СВОД!F3111)+SUMIFS(Услуги!W:W,Услуги!D:D,СВОД!D3111,Услуги!F:F,СВОД!F3111)+SUMIFS(Услуги!AB:AB,Услуги!D:D,СВОД!D3111,Услуги!F:F,СВОД!F3111)+SUMIFS(Услуги!AG:AG,Услуги!D:D,СВОД!D3111,Услуги!F:F,СВОД!F3111)+SUMIFS(Услуги!AL:AL,Услуги!D:D,СВОД!D3111,Услуги!F:F,СВОД!F3111)+SUMIFS(Услуги!AQ:AQ,Услуги!D:D,СВОД!D3111,Услуги!F:F,СВОД!F3111)</f>
        <v>0</v>
      </c>
      <c r="N3111" s="337">
        <f>SUMIFS('Скорая мед.помощь'!I:I,'Скорая мед.помощь'!D:D,СВОД!D3111,'Скорая мед.помощь'!F:F,СВОД!F3111)</f>
        <v>0</v>
      </c>
      <c r="O3111" s="338">
        <f>SUMIFS(Поликлиника!BF:BF,Поликлиника!D:D,СВОД!D3111,Поликлиника!F:F,СВОД!F3111)</f>
        <v>0</v>
      </c>
      <c r="P3111" s="339">
        <f>SUMIFS('Круглосуточный стационар'!O:O,'Круглосуточный стационар'!D:D,СВОД!D3111,'Круглосуточный стационар'!F:F,СВОД!F3111,'Круглосуточный стационар'!H:H,"-")+SUMIFS(ВМП!O:O,ВМП!D:D,СВОД!D3111,ВМП!F:F,СВОД!F3111,ВМП!H:H,"-")+SUMIFS('Дневной стационар'!O:O,'Дневной стационар'!D:D,СВОД!D3111,'Дневной стационар'!F:F,СВОД!F3111,'Дневной стационар'!H:H,"-")+SUMIFS(ЭКО!M:M,ЭКО!D:D,СВОД!D3111,ЭКО!F:F,СВОД!F3111)+SUMIFS(Диализ!M:M,Диализ!D:D,СВОД!D3111,Диализ!F:F,СВОД!F3111)+SUMIFS('Скорая мед.помощь'!N:N,'Скорая мед.помощь'!D:D,СВОД!D3111,'Скорая мед.помощь'!F:F,СВОД!F3111)+SUMIFS(Услуги!AV:AV,Услуги!D:D,СВОД!D3111,Услуги!F:F,СВОД!F3111)+SUMIFS(Поликлиника!BK:BK,Поликлиника!D:D,СВОД!D3111,Поликлиника!F:F,СВОД!F3111)</f>
        <v>0</v>
      </c>
      <c r="Q3111" s="336">
        <f>SUMIFS(Сверхбаза!L:L,Сверхбаза!C:C,СВОД!D3111,Сверхбаза!E:E,СВОД!F3111)+SUMIFS(Сверхбаза!N:N,Сверхбаза!C:C,СВОД!D3111,Сверхбаза!E:E,СВОД!F3111)</f>
        <v>0</v>
      </c>
      <c r="R3111" s="337">
        <f>SUMIFS(Сверхбаза!P:P,Сверхбаза!C:C,СВОД!D3111,Сверхбаза!E:E,СВОД!F3111)</f>
        <v>0</v>
      </c>
      <c r="S3111" s="337">
        <f>SUMIFS(Сверхбаза!R:R,Сверхбаза!C:C,СВОД!D3111,Сверхбаза!E:E,СВОД!F3111)</f>
        <v>0</v>
      </c>
      <c r="T3111" s="337">
        <f>SUMIFS(Сверхбаза!Q:Q,Сверхбаза!C:C,СВОД!D3111,Сверхбаза!E:E,СВОД!F3111)</f>
        <v>0</v>
      </c>
      <c r="U3111" s="337">
        <f>SUMIFS(Сверхбаза!S:S,Сверхбаза!C:C,СВОД!D3111,Сверхбаза!E:E,СВОД!F3111)</f>
        <v>0</v>
      </c>
      <c r="V3111" s="339">
        <f>SUMIFS(Сверхбаза!G:G,Сверхбаза!C:C,СВОД!D3111,Сверхбаза!E:E,СВОД!F3111)</f>
        <v>0</v>
      </c>
    </row>
    <row r="3112" spans="1:22" ht="25.5" outlineLevel="2" x14ac:dyDescent="0.2">
      <c r="A3112" s="33" t="s">
        <v>7</v>
      </c>
      <c r="B3112" s="9">
        <v>1</v>
      </c>
      <c r="C3112" s="10">
        <v>505413</v>
      </c>
      <c r="D3112" s="273">
        <v>541401</v>
      </c>
      <c r="E3112" s="81" t="s">
        <v>167</v>
      </c>
      <c r="F3112" s="81">
        <v>13</v>
      </c>
      <c r="G3112" s="82" t="s">
        <v>859</v>
      </c>
      <c r="H3112" s="336">
        <f>SUMIFS('Круглосуточный стационар'!J:J,'Круглосуточный стационар'!D:D,СВОД!D3112,'Круглосуточный стационар'!H:H,"-",'Круглосуточный стационар'!F:F,СВОД!F3112)+SUMIFS(ВМП!J:J,ВМП!D:D,СВОД!D3112,ВМП!H:H,"-",ВМП!F:F,СВОД!F3112)+SUMIFS('Дневной стационар'!J:J,'Дневной стационар'!D:D,СВОД!D3112,'Дневной стационар'!H:H,"-",'Дневной стационар'!F:F,СВОД!F3112)+SUMIFS(ЭКО!H:H,ЭКО!D:D,СВОД!D3112,ЭКО!F:F,СВОД!F3112)+SUMIFS(Диализ!H:H,Диализ!D:D,СВОД!D3112,Диализ!F:F,СВОД!F3112)</f>
        <v>0</v>
      </c>
      <c r="I3112" s="337">
        <f>SUMIFS(Поликлиника!H:H,Поликлиника!D:D,СВОД!D3112,Поликлиника!F:F,СВОД!F3112)</f>
        <v>0</v>
      </c>
      <c r="J3112" s="337">
        <f>SUMIFS(Поликлиника!AQ:AQ,Поликлиника!D:D,СВОД!D3112,Поликлиника!F:F,СВОД!F3112)</f>
        <v>0</v>
      </c>
      <c r="K3112" s="337">
        <f>SUMIFS(Поликлиника!AV:AV,Поликлиника!D:D,СВОД!D3112,Поликлиника!F:F,СВОД!F3112)</f>
        <v>0</v>
      </c>
      <c r="L3112" s="337">
        <f>SUMIFS(Поликлиника!BA:BA,Поликлиника!D:D,СВОД!D3112,Поликлиника!F:F,СВОД!F3112)</f>
        <v>0</v>
      </c>
      <c r="M3112" s="337">
        <f>SUMIFS(Услуги!H:H,Услуги!D:D,СВОД!D3112,Услуги!F:F,СВОД!F3112)+SUMIFS(Услуги!M:M,Услуги!D:D,СВОД!D3112,Услуги!F:F,СВОД!F3112)+SUMIFS(Услуги!R:R,Услуги!D:D,СВОД!D3112,Услуги!F:F,СВОД!F3112)+SUMIFS(Услуги!W:W,Услуги!D:D,СВОД!D3112,Услуги!F:F,СВОД!F3112)+SUMIFS(Услуги!AB:AB,Услуги!D:D,СВОД!D3112,Услуги!F:F,СВОД!F3112)+SUMIFS(Услуги!AG:AG,Услуги!D:D,СВОД!D3112,Услуги!F:F,СВОД!F3112)+SUMIFS(Услуги!AL:AL,Услуги!D:D,СВОД!D3112,Услуги!F:F,СВОД!F3112)+SUMIFS(Услуги!AQ:AQ,Услуги!D:D,СВОД!D3112,Услуги!F:F,СВОД!F3112)</f>
        <v>0</v>
      </c>
      <c r="N3112" s="337">
        <f>SUMIFS('Скорая мед.помощь'!I:I,'Скорая мед.помощь'!D:D,СВОД!D3112,'Скорая мед.помощь'!F:F,СВОД!F3112)</f>
        <v>0</v>
      </c>
      <c r="O3112" s="338">
        <f>SUMIFS(Поликлиника!BF:BF,Поликлиника!D:D,СВОД!D3112,Поликлиника!F:F,СВОД!F3112)</f>
        <v>0</v>
      </c>
      <c r="P3112" s="339">
        <f>SUMIFS('Круглосуточный стационар'!O:O,'Круглосуточный стационар'!D:D,СВОД!D3112,'Круглосуточный стационар'!F:F,СВОД!F3112,'Круглосуточный стационар'!H:H,"-")+SUMIFS(ВМП!O:O,ВМП!D:D,СВОД!D3112,ВМП!F:F,СВОД!F3112,ВМП!H:H,"-")+SUMIFS('Дневной стационар'!O:O,'Дневной стационар'!D:D,СВОД!D3112,'Дневной стационар'!F:F,СВОД!F3112,'Дневной стационар'!H:H,"-")+SUMIFS(ЭКО!M:M,ЭКО!D:D,СВОД!D3112,ЭКО!F:F,СВОД!F3112)+SUMIFS(Диализ!M:M,Диализ!D:D,СВОД!D3112,Диализ!F:F,СВОД!F3112)+SUMIFS('Скорая мед.помощь'!N:N,'Скорая мед.помощь'!D:D,СВОД!D3112,'Скорая мед.помощь'!F:F,СВОД!F3112)+SUMIFS(Услуги!AV:AV,Услуги!D:D,СВОД!D3112,Услуги!F:F,СВОД!F3112)+SUMIFS(Поликлиника!BK:BK,Поликлиника!D:D,СВОД!D3112,Поликлиника!F:F,СВОД!F3112)</f>
        <v>0</v>
      </c>
      <c r="Q3112" s="336">
        <f>SUMIFS(Сверхбаза!L:L,Сверхбаза!C:C,СВОД!D3112,Сверхбаза!E:E,СВОД!F3112)+SUMIFS(Сверхбаза!N:N,Сверхбаза!C:C,СВОД!D3112,Сверхбаза!E:E,СВОД!F3112)</f>
        <v>0</v>
      </c>
      <c r="R3112" s="337">
        <f>SUMIFS(Сверхбаза!P:P,Сверхбаза!C:C,СВОД!D3112,Сверхбаза!E:E,СВОД!F3112)</f>
        <v>0</v>
      </c>
      <c r="S3112" s="337">
        <f>SUMIFS(Сверхбаза!R:R,Сверхбаза!C:C,СВОД!D3112,Сверхбаза!E:E,СВОД!F3112)</f>
        <v>0</v>
      </c>
      <c r="T3112" s="337">
        <f>SUMIFS(Сверхбаза!Q:Q,Сверхбаза!C:C,СВОД!D3112,Сверхбаза!E:E,СВОД!F3112)</f>
        <v>0</v>
      </c>
      <c r="U3112" s="337">
        <f>SUMIFS(Сверхбаза!S:S,Сверхбаза!C:C,СВОД!D3112,Сверхбаза!E:E,СВОД!F3112)</f>
        <v>0</v>
      </c>
      <c r="V3112" s="339">
        <f>SUMIFS(Сверхбаза!G:G,Сверхбаза!C:C,СВОД!D3112,Сверхбаза!E:E,СВОД!F3112)</f>
        <v>0</v>
      </c>
    </row>
    <row r="3113" spans="1:22" ht="25.5" outlineLevel="2" x14ac:dyDescent="0.2">
      <c r="A3113" s="33" t="s">
        <v>7</v>
      </c>
      <c r="B3113" s="9">
        <v>1</v>
      </c>
      <c r="C3113" s="10">
        <v>505413</v>
      </c>
      <c r="D3113" s="273">
        <v>541401</v>
      </c>
      <c r="E3113" s="81" t="s">
        <v>167</v>
      </c>
      <c r="F3113" s="81">
        <v>2</v>
      </c>
      <c r="G3113" s="82" t="s">
        <v>135</v>
      </c>
      <c r="H3113" s="336">
        <f>SUMIFS('Круглосуточный стационар'!J:J,'Круглосуточный стационар'!D:D,СВОД!D3113,'Круглосуточный стационар'!H:H,"-",'Круглосуточный стационар'!F:F,СВОД!F3113)+SUMIFS(ВМП!J:J,ВМП!D:D,СВОД!D3113,ВМП!H:H,"-",ВМП!F:F,СВОД!F3113)+SUMIFS('Дневной стационар'!J:J,'Дневной стационар'!D:D,СВОД!D3113,'Дневной стационар'!H:H,"-",'Дневной стационар'!F:F,СВОД!F3113)+SUMIFS(ЭКО!H:H,ЭКО!D:D,СВОД!D3113,ЭКО!F:F,СВОД!F3113)+SUMIFS(Диализ!H:H,Диализ!D:D,СВОД!D3113,Диализ!F:F,СВОД!F3113)</f>
        <v>110</v>
      </c>
      <c r="I3113" s="337">
        <f>SUMIFS(Поликлиника!H:H,Поликлиника!D:D,СВОД!D3113,Поликлиника!F:F,СВОД!F3113)</f>
        <v>0</v>
      </c>
      <c r="J3113" s="337">
        <f>SUMIFS(Поликлиника!AQ:AQ,Поликлиника!D:D,СВОД!D3113,Поликлиника!F:F,СВОД!F3113)</f>
        <v>0</v>
      </c>
      <c r="K3113" s="337">
        <f>SUMIFS(Поликлиника!AV:AV,Поликлиника!D:D,СВОД!D3113,Поликлиника!F:F,СВОД!F3113)</f>
        <v>0</v>
      </c>
      <c r="L3113" s="337">
        <f>SUMIFS(Поликлиника!BA:BA,Поликлиника!D:D,СВОД!D3113,Поликлиника!F:F,СВОД!F3113)</f>
        <v>0</v>
      </c>
      <c r="M3113" s="337">
        <f>SUMIFS(Услуги!H:H,Услуги!D:D,СВОД!D3113,Услуги!F:F,СВОД!F3113)+SUMIFS(Услуги!M:M,Услуги!D:D,СВОД!D3113,Услуги!F:F,СВОД!F3113)+SUMIFS(Услуги!R:R,Услуги!D:D,СВОД!D3113,Услуги!F:F,СВОД!F3113)+SUMIFS(Услуги!W:W,Услуги!D:D,СВОД!D3113,Услуги!F:F,СВОД!F3113)+SUMIFS(Услуги!AB:AB,Услуги!D:D,СВОД!D3113,Услуги!F:F,СВОД!F3113)+SUMIFS(Услуги!AG:AG,Услуги!D:D,СВОД!D3113,Услуги!F:F,СВОД!F3113)+SUMIFS(Услуги!AL:AL,Услуги!D:D,СВОД!D3113,Услуги!F:F,СВОД!F3113)+SUMIFS(Услуги!AQ:AQ,Услуги!D:D,СВОД!D3113,Услуги!F:F,СВОД!F3113)</f>
        <v>0</v>
      </c>
      <c r="N3113" s="337">
        <f>SUMIFS('Скорая мед.помощь'!I:I,'Скорая мед.помощь'!D:D,СВОД!D3113,'Скорая мед.помощь'!F:F,СВОД!F3113)</f>
        <v>0</v>
      </c>
      <c r="O3113" s="338">
        <f>SUMIFS(Поликлиника!BF:BF,Поликлиника!D:D,СВОД!D3113,Поликлиника!F:F,СВОД!F3113)</f>
        <v>0</v>
      </c>
      <c r="P3113" s="339">
        <f>SUMIFS('Круглосуточный стационар'!O:O,'Круглосуточный стационар'!D:D,СВОД!D3113,'Круглосуточный стационар'!F:F,СВОД!F3113,'Круглосуточный стационар'!H:H,"-")+SUMIFS(ВМП!O:O,ВМП!D:D,СВОД!D3113,ВМП!F:F,СВОД!F3113,ВМП!H:H,"-")+SUMIFS('Дневной стационар'!O:O,'Дневной стационар'!D:D,СВОД!D3113,'Дневной стационар'!F:F,СВОД!F3113,'Дневной стационар'!H:H,"-")+SUMIFS(ЭКО!M:M,ЭКО!D:D,СВОД!D3113,ЭКО!F:F,СВОД!F3113)+SUMIFS(Диализ!M:M,Диализ!D:D,СВОД!D3113,Диализ!F:F,СВОД!F3113)+SUMIFS('Скорая мед.помощь'!N:N,'Скорая мед.помощь'!D:D,СВОД!D3113,'Скорая мед.помощь'!F:F,СВОД!F3113)+SUMIFS(Услуги!AV:AV,Услуги!D:D,СВОД!D3113,Услуги!F:F,СВОД!F3113)+SUMIFS(Поликлиника!BK:BK,Поликлиника!D:D,СВОД!D3113,Поликлиника!F:F,СВОД!F3113)</f>
        <v>968.01406399999996</v>
      </c>
      <c r="Q3113" s="336">
        <f>SUMIFS(Сверхбаза!L:L,Сверхбаза!C:C,СВОД!D3113,Сверхбаза!E:E,СВОД!F3113)+SUMIFS(Сверхбаза!N:N,Сверхбаза!C:C,СВОД!D3113,Сверхбаза!E:E,СВОД!F3113)</f>
        <v>0</v>
      </c>
      <c r="R3113" s="337">
        <f>SUMIFS(Сверхбаза!P:P,Сверхбаза!C:C,СВОД!D3113,Сверхбаза!E:E,СВОД!F3113)</f>
        <v>0</v>
      </c>
      <c r="S3113" s="337">
        <f>SUMIFS(Сверхбаза!R:R,Сверхбаза!C:C,СВОД!D3113,Сверхбаза!E:E,СВОД!F3113)</f>
        <v>0</v>
      </c>
      <c r="T3113" s="337">
        <f>SUMIFS(Сверхбаза!Q:Q,Сверхбаза!C:C,СВОД!D3113,Сверхбаза!E:E,СВОД!F3113)</f>
        <v>0</v>
      </c>
      <c r="U3113" s="337">
        <f>SUMIFS(Сверхбаза!S:S,Сверхбаза!C:C,СВОД!D3113,Сверхбаза!E:E,СВОД!F3113)</f>
        <v>0</v>
      </c>
      <c r="V3113" s="339">
        <f>SUMIFS(Сверхбаза!G:G,Сверхбаза!C:C,СВОД!D3113,Сверхбаза!E:E,СВОД!F3113)</f>
        <v>0</v>
      </c>
    </row>
    <row r="3114" spans="1:22" ht="25.5" outlineLevel="2" x14ac:dyDescent="0.2">
      <c r="A3114" s="33" t="s">
        <v>7</v>
      </c>
      <c r="B3114" s="9">
        <v>1</v>
      </c>
      <c r="C3114" s="10">
        <v>505413</v>
      </c>
      <c r="D3114" s="273">
        <v>541401</v>
      </c>
      <c r="E3114" s="81" t="s">
        <v>167</v>
      </c>
      <c r="F3114" s="81">
        <v>6</v>
      </c>
      <c r="G3114" s="82" t="s">
        <v>860</v>
      </c>
      <c r="H3114" s="336">
        <f>SUMIFS('Круглосуточный стационар'!J:J,'Круглосуточный стационар'!D:D,СВОД!D3114,'Круглосуточный стационар'!H:H,"-",'Круглосуточный стационар'!F:F,СВОД!F3114)+SUMIFS(ВМП!J:J,ВМП!D:D,СВОД!D3114,ВМП!H:H,"-",ВМП!F:F,СВОД!F3114)+SUMIFS('Дневной стационар'!J:J,'Дневной стационар'!D:D,СВОД!D3114,'Дневной стационар'!H:H,"-",'Дневной стационар'!F:F,СВОД!F3114)+SUMIFS(ЭКО!H:H,ЭКО!D:D,СВОД!D3114,ЭКО!F:F,СВОД!F3114)+SUMIFS(Диализ!H:H,Диализ!D:D,СВОД!D3114,Диализ!F:F,СВОД!F3114)</f>
        <v>0</v>
      </c>
      <c r="I3114" s="337">
        <f>SUMIFS(Поликлиника!H:H,Поликлиника!D:D,СВОД!D3114,Поликлиника!F:F,СВОД!F3114)</f>
        <v>0</v>
      </c>
      <c r="J3114" s="337">
        <f>SUMIFS(Поликлиника!AQ:AQ,Поликлиника!D:D,СВОД!D3114,Поликлиника!F:F,СВОД!F3114)</f>
        <v>0</v>
      </c>
      <c r="K3114" s="337">
        <f>SUMIFS(Поликлиника!AV:AV,Поликлиника!D:D,СВОД!D3114,Поликлиника!F:F,СВОД!F3114)</f>
        <v>0</v>
      </c>
      <c r="L3114" s="337">
        <f>SUMIFS(Поликлиника!BA:BA,Поликлиника!D:D,СВОД!D3114,Поликлиника!F:F,СВОД!F3114)</f>
        <v>0</v>
      </c>
      <c r="M3114" s="337">
        <f>SUMIFS(Услуги!H:H,Услуги!D:D,СВОД!D3114,Услуги!F:F,СВОД!F3114)+SUMIFS(Услуги!M:M,Услуги!D:D,СВОД!D3114,Услуги!F:F,СВОД!F3114)+SUMIFS(Услуги!R:R,Услуги!D:D,СВОД!D3114,Услуги!F:F,СВОД!F3114)+SUMIFS(Услуги!W:W,Услуги!D:D,СВОД!D3114,Услуги!F:F,СВОД!F3114)+SUMIFS(Услуги!AB:AB,Услуги!D:D,СВОД!D3114,Услуги!F:F,СВОД!F3114)+SUMIFS(Услуги!AG:AG,Услуги!D:D,СВОД!D3114,Услуги!F:F,СВОД!F3114)+SUMIFS(Услуги!AL:AL,Услуги!D:D,СВОД!D3114,Услуги!F:F,СВОД!F3114)+SUMIFS(Услуги!AQ:AQ,Услуги!D:D,СВОД!D3114,Услуги!F:F,СВОД!F3114)</f>
        <v>0</v>
      </c>
      <c r="N3114" s="337">
        <f>SUMIFS('Скорая мед.помощь'!I:I,'Скорая мед.помощь'!D:D,СВОД!D3114,'Скорая мед.помощь'!F:F,СВОД!F3114)</f>
        <v>0</v>
      </c>
      <c r="O3114" s="338">
        <f>SUMIFS(Поликлиника!BF:BF,Поликлиника!D:D,СВОД!D3114,Поликлиника!F:F,СВОД!F3114)</f>
        <v>0</v>
      </c>
      <c r="P3114" s="339">
        <f>SUMIFS('Круглосуточный стационар'!O:O,'Круглосуточный стационар'!D:D,СВОД!D3114,'Круглосуточный стационар'!F:F,СВОД!F3114,'Круглосуточный стационар'!H:H,"-")+SUMIFS(ВМП!O:O,ВМП!D:D,СВОД!D3114,ВМП!F:F,СВОД!F3114,ВМП!H:H,"-")+SUMIFS('Дневной стационар'!O:O,'Дневной стационар'!D:D,СВОД!D3114,'Дневной стационар'!F:F,СВОД!F3114,'Дневной стационар'!H:H,"-")+SUMIFS(ЭКО!M:M,ЭКО!D:D,СВОД!D3114,ЭКО!F:F,СВОД!F3114)+SUMIFS(Диализ!M:M,Диализ!D:D,СВОД!D3114,Диализ!F:F,СВОД!F3114)+SUMIFS('Скорая мед.помощь'!N:N,'Скорая мед.помощь'!D:D,СВОД!D3114,'Скорая мед.помощь'!F:F,СВОД!F3114)+SUMIFS(Услуги!AV:AV,Услуги!D:D,СВОД!D3114,Услуги!F:F,СВОД!F3114)+SUMIFS(Поликлиника!BK:BK,Поликлиника!D:D,СВОД!D3114,Поликлиника!F:F,СВОД!F3114)</f>
        <v>0</v>
      </c>
      <c r="Q3114" s="336">
        <f>SUMIFS(Сверхбаза!L:L,Сверхбаза!C:C,СВОД!D3114,Сверхбаза!E:E,СВОД!F3114)+SUMIFS(Сверхбаза!N:N,Сверхбаза!C:C,СВОД!D3114,Сверхбаза!E:E,СВОД!F3114)</f>
        <v>0</v>
      </c>
      <c r="R3114" s="337">
        <f>SUMIFS(Сверхбаза!P:P,Сверхбаза!C:C,СВОД!D3114,Сверхбаза!E:E,СВОД!F3114)</f>
        <v>0</v>
      </c>
      <c r="S3114" s="337">
        <f>SUMIFS(Сверхбаза!R:R,Сверхбаза!C:C,СВОД!D3114,Сверхбаза!E:E,СВОД!F3114)</f>
        <v>0</v>
      </c>
      <c r="T3114" s="337">
        <f>SUMIFS(Сверхбаза!Q:Q,Сверхбаза!C:C,СВОД!D3114,Сверхбаза!E:E,СВОД!F3114)</f>
        <v>0</v>
      </c>
      <c r="U3114" s="337">
        <f>SUMIFS(Сверхбаза!S:S,Сверхбаза!C:C,СВОД!D3114,Сверхбаза!E:E,СВОД!F3114)</f>
        <v>0</v>
      </c>
      <c r="V3114" s="339">
        <f>SUMIFS(Сверхбаза!G:G,Сверхбаза!C:C,СВОД!D3114,Сверхбаза!E:E,СВОД!F3114)</f>
        <v>0</v>
      </c>
    </row>
    <row r="3115" spans="1:22" ht="25.5" outlineLevel="2" x14ac:dyDescent="0.2">
      <c r="A3115" s="33" t="s">
        <v>7</v>
      </c>
      <c r="B3115" s="9">
        <v>1</v>
      </c>
      <c r="C3115" s="10">
        <v>505413</v>
      </c>
      <c r="D3115" s="273">
        <v>541401</v>
      </c>
      <c r="E3115" s="81" t="s">
        <v>167</v>
      </c>
      <c r="F3115" s="81">
        <v>3</v>
      </c>
      <c r="G3115" s="82" t="s">
        <v>136</v>
      </c>
      <c r="H3115" s="336">
        <f>SUMIFS('Круглосуточный стационар'!J:J,'Круглосуточный стационар'!D:D,СВОД!D3115,'Круглосуточный стационар'!H:H,"-",'Круглосуточный стационар'!F:F,СВОД!F3115)+SUMIFS(ВМП!J:J,ВМП!D:D,СВОД!D3115,ВМП!H:H,"-",ВМП!F:F,СВОД!F3115)+SUMIFS('Дневной стационар'!J:J,'Дневной стационар'!D:D,СВОД!D3115,'Дневной стационар'!H:H,"-",'Дневной стационар'!F:F,СВОД!F3115)+SUMIFS(ЭКО!H:H,ЭКО!D:D,СВОД!D3115,ЭКО!F:F,СВОД!F3115)+SUMIFS(Диализ!H:H,Диализ!D:D,СВОД!D3115,Диализ!F:F,СВОД!F3115)</f>
        <v>0</v>
      </c>
      <c r="I3115" s="337">
        <f>SUMIFS(Поликлиника!H:H,Поликлиника!D:D,СВОД!D3115,Поликлиника!F:F,СВОД!F3115)</f>
        <v>6006</v>
      </c>
      <c r="J3115" s="337">
        <f>SUMIFS(Поликлиника!AQ:AQ,Поликлиника!D:D,СВОД!D3115,Поликлиника!F:F,СВОД!F3115)</f>
        <v>5604</v>
      </c>
      <c r="K3115" s="337">
        <f>SUMIFS(Поликлиника!AV:AV,Поликлиника!D:D,СВОД!D3115,Поликлиника!F:F,СВОД!F3115)</f>
        <v>24161</v>
      </c>
      <c r="L3115" s="337">
        <f>SUMIFS(Поликлиника!BA:BA,Поликлиника!D:D,СВОД!D3115,Поликлиника!F:F,СВОД!F3115)</f>
        <v>10064</v>
      </c>
      <c r="M3115" s="337">
        <f>SUMIFS(Услуги!H:H,Услуги!D:D,СВОД!D3115,Услуги!F:F,СВОД!F3115)+SUMIFS(Услуги!M:M,Услуги!D:D,СВОД!D3115,Услуги!F:F,СВОД!F3115)+SUMIFS(Услуги!R:R,Услуги!D:D,СВОД!D3115,Услуги!F:F,СВОД!F3115)+SUMIFS(Услуги!W:W,Услуги!D:D,СВОД!D3115,Услуги!F:F,СВОД!F3115)+SUMIFS(Услуги!AB:AB,Услуги!D:D,СВОД!D3115,Услуги!F:F,СВОД!F3115)+SUMIFS(Услуги!AG:AG,Услуги!D:D,СВОД!D3115,Услуги!F:F,СВОД!F3115)+SUMIFS(Услуги!AL:AL,Услуги!D:D,СВОД!D3115,Услуги!F:F,СВОД!F3115)+SUMIFS(Услуги!AQ:AQ,Услуги!D:D,СВОД!D3115,Услуги!F:F,СВОД!F3115)</f>
        <v>0</v>
      </c>
      <c r="N3115" s="337">
        <f>SUMIFS('Скорая мед.помощь'!I:I,'Скорая мед.помощь'!D:D,СВОД!D3115,'Скорая мед.помощь'!F:F,СВОД!F3115)</f>
        <v>0</v>
      </c>
      <c r="O3115" s="338">
        <f>SUMIFS(Поликлиника!BF:BF,Поликлиника!D:D,СВОД!D3115,Поликлиника!F:F,СВОД!F3115)</f>
        <v>12801</v>
      </c>
      <c r="P3115" s="339">
        <f>SUMIFS('Круглосуточный стационар'!O:O,'Круглосуточный стационар'!D:D,СВОД!D3115,'Круглосуточный стационар'!F:F,СВОД!F3115,'Круглосуточный стационар'!H:H,"-")+SUMIFS(ВМП!O:O,ВМП!D:D,СВОД!D3115,ВМП!F:F,СВОД!F3115,ВМП!H:H,"-")+SUMIFS('Дневной стационар'!O:O,'Дневной стационар'!D:D,СВОД!D3115,'Дневной стационар'!F:F,СВОД!F3115,'Дневной стационар'!H:H,"-")+SUMIFS(ЭКО!M:M,ЭКО!D:D,СВОД!D3115,ЭКО!F:F,СВОД!F3115)+SUMIFS(Диализ!M:M,Диализ!D:D,СВОД!D3115,Диализ!F:F,СВОД!F3115)+SUMIFS('Скорая мед.помощь'!N:N,'Скорая мед.помощь'!D:D,СВОД!D3115,'Скорая мед.помощь'!F:F,СВОД!F3115)+SUMIFS(Услуги!AV:AV,Услуги!D:D,СВОД!D3115,Услуги!F:F,СВОД!F3115)+SUMIFS(Поликлиника!BK:BK,Поликлиника!D:D,СВОД!D3115,Поликлиника!F:F,СВОД!F3115)</f>
        <v>36999.141703781614</v>
      </c>
      <c r="Q3115" s="336">
        <f>SUMIFS(Сверхбаза!L:L,Сверхбаза!C:C,СВОД!D3115,Сверхбаза!E:E,СВОД!F3115)+SUMIFS(Сверхбаза!N:N,Сверхбаза!C:C,СВОД!D3115,Сверхбаза!E:E,СВОД!F3115)</f>
        <v>0</v>
      </c>
      <c r="R3115" s="337">
        <f>SUMIFS(Сверхбаза!P:P,Сверхбаза!C:C,СВОД!D3115,Сверхбаза!E:E,СВОД!F3115)</f>
        <v>0</v>
      </c>
      <c r="S3115" s="337">
        <f>SUMIFS(Сверхбаза!R:R,Сверхбаза!C:C,СВОД!D3115,Сверхбаза!E:E,СВОД!F3115)</f>
        <v>0</v>
      </c>
      <c r="T3115" s="337">
        <f>SUMIFS(Сверхбаза!Q:Q,Сверхбаза!C:C,СВОД!D3115,Сверхбаза!E:E,СВОД!F3115)</f>
        <v>0</v>
      </c>
      <c r="U3115" s="337">
        <f>SUMIFS(Сверхбаза!S:S,Сверхбаза!C:C,СВОД!D3115,Сверхбаза!E:E,СВОД!F3115)</f>
        <v>0</v>
      </c>
      <c r="V3115" s="339">
        <f>SUMIFS(Сверхбаза!G:G,Сверхбаза!C:C,СВОД!D3115,Сверхбаза!E:E,СВОД!F3115)</f>
        <v>0</v>
      </c>
    </row>
    <row r="3116" spans="1:22" ht="25.5" outlineLevel="2" x14ac:dyDescent="0.2">
      <c r="A3116" s="33" t="s">
        <v>7</v>
      </c>
      <c r="B3116" s="9">
        <v>1</v>
      </c>
      <c r="C3116" s="10">
        <v>505413</v>
      </c>
      <c r="D3116" s="273">
        <v>541401</v>
      </c>
      <c r="E3116" s="81" t="s">
        <v>167</v>
      </c>
      <c r="F3116" s="81">
        <v>7</v>
      </c>
      <c r="G3116" s="82" t="s">
        <v>861</v>
      </c>
      <c r="H3116" s="336">
        <f>SUMIFS('Круглосуточный стационар'!J:J,'Круглосуточный стационар'!D:D,СВОД!D3116,'Круглосуточный стационар'!H:H,"-",'Круглосуточный стационар'!F:F,СВОД!F3116)+SUMIFS(ВМП!J:J,ВМП!D:D,СВОД!D3116,ВМП!H:H,"-",ВМП!F:F,СВОД!F3116)+SUMIFS('Дневной стационар'!J:J,'Дневной стационар'!D:D,СВОД!D3116,'Дневной стационар'!H:H,"-",'Дневной стационар'!F:F,СВОД!F3116)+SUMIFS(ЭКО!H:H,ЭКО!D:D,СВОД!D3116,ЭКО!F:F,СВОД!F3116)+SUMIFS(Диализ!H:H,Диализ!D:D,СВОД!D3116,Диализ!F:F,СВОД!F3116)</f>
        <v>0</v>
      </c>
      <c r="I3116" s="337">
        <f>SUMIFS(Поликлиника!H:H,Поликлиника!D:D,СВОД!D3116,Поликлиника!F:F,СВОД!F3116)</f>
        <v>0</v>
      </c>
      <c r="J3116" s="337">
        <f>SUMIFS(Поликлиника!AQ:AQ,Поликлиника!D:D,СВОД!D3116,Поликлиника!F:F,СВОД!F3116)</f>
        <v>0</v>
      </c>
      <c r="K3116" s="337">
        <f>SUMIFS(Поликлиника!AV:AV,Поликлиника!D:D,СВОД!D3116,Поликлиника!F:F,СВОД!F3116)</f>
        <v>0</v>
      </c>
      <c r="L3116" s="337">
        <f>SUMIFS(Поликлиника!BA:BA,Поликлиника!D:D,СВОД!D3116,Поликлиника!F:F,СВОД!F3116)</f>
        <v>0</v>
      </c>
      <c r="M3116" s="337">
        <f>SUMIFS(Услуги!H:H,Услуги!D:D,СВОД!D3116,Услуги!F:F,СВОД!F3116)+SUMIFS(Услуги!M:M,Услуги!D:D,СВОД!D3116,Услуги!F:F,СВОД!F3116)+SUMIFS(Услуги!R:R,Услуги!D:D,СВОД!D3116,Услуги!F:F,СВОД!F3116)+SUMIFS(Услуги!W:W,Услуги!D:D,СВОД!D3116,Услуги!F:F,СВОД!F3116)+SUMIFS(Услуги!AB:AB,Услуги!D:D,СВОД!D3116,Услуги!F:F,СВОД!F3116)+SUMIFS(Услуги!AG:AG,Услуги!D:D,СВОД!D3116,Услуги!F:F,СВОД!F3116)+SUMIFS(Услуги!AL:AL,Услуги!D:D,СВОД!D3116,Услуги!F:F,СВОД!F3116)+SUMIFS(Услуги!AQ:AQ,Услуги!D:D,СВОД!D3116,Услуги!F:F,СВОД!F3116)</f>
        <v>0</v>
      </c>
      <c r="N3116" s="337">
        <f>SUMIFS('Скорая мед.помощь'!I:I,'Скорая мед.помощь'!D:D,СВОД!D3116,'Скорая мед.помощь'!F:F,СВОД!F3116)</f>
        <v>0</v>
      </c>
      <c r="O3116" s="338">
        <f>SUMIFS(Поликлиника!BF:BF,Поликлиника!D:D,СВОД!D3116,Поликлиника!F:F,СВОД!F3116)</f>
        <v>0</v>
      </c>
      <c r="P3116" s="339">
        <f>SUMIFS('Круглосуточный стационар'!O:O,'Круглосуточный стационар'!D:D,СВОД!D3116,'Круглосуточный стационар'!F:F,СВОД!F3116,'Круглосуточный стационар'!H:H,"-")+SUMIFS(ВМП!O:O,ВМП!D:D,СВОД!D3116,ВМП!F:F,СВОД!F3116,ВМП!H:H,"-")+SUMIFS('Дневной стационар'!O:O,'Дневной стационар'!D:D,СВОД!D3116,'Дневной стационар'!F:F,СВОД!F3116,'Дневной стационар'!H:H,"-")+SUMIFS(ЭКО!M:M,ЭКО!D:D,СВОД!D3116,ЭКО!F:F,СВОД!F3116)+SUMIFS(Диализ!M:M,Диализ!D:D,СВОД!D3116,Диализ!F:F,СВОД!F3116)+SUMIFS('Скорая мед.помощь'!N:N,'Скорая мед.помощь'!D:D,СВОД!D3116,'Скорая мед.помощь'!F:F,СВОД!F3116)+SUMIFS(Услуги!AV:AV,Услуги!D:D,СВОД!D3116,Услуги!F:F,СВОД!F3116)+SUMIFS(Поликлиника!BK:BK,Поликлиника!D:D,СВОД!D3116,Поликлиника!F:F,СВОД!F3116)</f>
        <v>0</v>
      </c>
      <c r="Q3116" s="336">
        <f>SUMIFS(Сверхбаза!L:L,Сверхбаза!C:C,СВОД!D3116,Сверхбаза!E:E,СВОД!F3116)+SUMIFS(Сверхбаза!N:N,Сверхбаза!C:C,СВОД!D3116,Сверхбаза!E:E,СВОД!F3116)</f>
        <v>0</v>
      </c>
      <c r="R3116" s="337">
        <f>SUMIFS(Сверхбаза!P:P,Сверхбаза!C:C,СВОД!D3116,Сверхбаза!E:E,СВОД!F3116)</f>
        <v>0</v>
      </c>
      <c r="S3116" s="337">
        <f>SUMIFS(Сверхбаза!R:R,Сверхбаза!C:C,СВОД!D3116,Сверхбаза!E:E,СВОД!F3116)</f>
        <v>0</v>
      </c>
      <c r="T3116" s="337">
        <f>SUMIFS(Сверхбаза!Q:Q,Сверхбаза!C:C,СВОД!D3116,Сверхбаза!E:E,СВОД!F3116)</f>
        <v>0</v>
      </c>
      <c r="U3116" s="337">
        <f>SUMIFS(Сверхбаза!S:S,Сверхбаза!C:C,СВОД!D3116,Сверхбаза!E:E,СВОД!F3116)</f>
        <v>0</v>
      </c>
      <c r="V3116" s="339">
        <f>SUMIFS(Сверхбаза!G:G,Сверхбаза!C:C,СВОД!D3116,Сверхбаза!E:E,СВОД!F3116)</f>
        <v>0</v>
      </c>
    </row>
    <row r="3117" spans="1:22" ht="25.5" outlineLevel="2" x14ac:dyDescent="0.2">
      <c r="A3117" s="33" t="s">
        <v>7</v>
      </c>
      <c r="B3117" s="9">
        <v>1</v>
      </c>
      <c r="C3117" s="10">
        <v>505413</v>
      </c>
      <c r="D3117" s="273">
        <v>541401</v>
      </c>
      <c r="E3117" s="81" t="s">
        <v>167</v>
      </c>
      <c r="F3117" s="81">
        <v>70</v>
      </c>
      <c r="G3117" s="82" t="s">
        <v>862</v>
      </c>
      <c r="H3117" s="336">
        <f>SUMIFS('Круглосуточный стационар'!J:J,'Круглосуточный стационар'!D:D,СВОД!D3117,'Круглосуточный стационар'!H:H,"-",'Круглосуточный стационар'!F:F,СВОД!F3117)+SUMIFS(ВМП!J:J,ВМП!D:D,СВОД!D3117,ВМП!H:H,"-",ВМП!F:F,СВОД!F3117)+SUMIFS('Дневной стационар'!J:J,'Дневной стационар'!D:D,СВОД!D3117,'Дневной стационар'!H:H,"-",'Дневной стационар'!F:F,СВОД!F3117)+SUMIFS(ЭКО!H:H,ЭКО!D:D,СВОД!D3117,ЭКО!F:F,СВОД!F3117)+SUMIFS(Диализ!H:H,Диализ!D:D,СВОД!D3117,Диализ!F:F,СВОД!F3117)</f>
        <v>0</v>
      </c>
      <c r="I3117" s="337">
        <f>SUMIFS(Поликлиника!H:H,Поликлиника!D:D,СВОД!D3117,Поликлиника!F:F,СВОД!F3117)</f>
        <v>0</v>
      </c>
      <c r="J3117" s="337">
        <f>SUMIFS(Поликлиника!AQ:AQ,Поликлиника!D:D,СВОД!D3117,Поликлиника!F:F,СВОД!F3117)</f>
        <v>0</v>
      </c>
      <c r="K3117" s="337">
        <f>SUMIFS(Поликлиника!AV:AV,Поликлиника!D:D,СВОД!D3117,Поликлиника!F:F,СВОД!F3117)</f>
        <v>0</v>
      </c>
      <c r="L3117" s="337">
        <f>SUMIFS(Поликлиника!BA:BA,Поликлиника!D:D,СВОД!D3117,Поликлиника!F:F,СВОД!F3117)</f>
        <v>0</v>
      </c>
      <c r="M3117" s="337">
        <f>SUMIFS(Услуги!H:H,Услуги!D:D,СВОД!D3117,Услуги!F:F,СВОД!F3117)+SUMIFS(Услуги!M:M,Услуги!D:D,СВОД!D3117,Услуги!F:F,СВОД!F3117)+SUMIFS(Услуги!R:R,Услуги!D:D,СВОД!D3117,Услуги!F:F,СВОД!F3117)+SUMIFS(Услуги!W:W,Услуги!D:D,СВОД!D3117,Услуги!F:F,СВОД!F3117)+SUMIFS(Услуги!AB:AB,Услуги!D:D,СВОД!D3117,Услуги!F:F,СВОД!F3117)+SUMIFS(Услуги!AG:AG,Услуги!D:D,СВОД!D3117,Услуги!F:F,СВОД!F3117)+SUMIFS(Услуги!AL:AL,Услуги!D:D,СВОД!D3117,Услуги!F:F,СВОД!F3117)+SUMIFS(Услуги!AQ:AQ,Услуги!D:D,СВОД!D3117,Услуги!F:F,СВОД!F3117)</f>
        <v>0</v>
      </c>
      <c r="N3117" s="337">
        <f>SUMIFS('Скорая мед.помощь'!I:I,'Скорая мед.помощь'!D:D,СВОД!D3117,'Скорая мед.помощь'!F:F,СВОД!F3117)</f>
        <v>0</v>
      </c>
      <c r="O3117" s="338">
        <f>SUMIFS(Поликлиника!BF:BF,Поликлиника!D:D,СВОД!D3117,Поликлиника!F:F,СВОД!F3117)</f>
        <v>0</v>
      </c>
      <c r="P3117" s="339">
        <f>SUMIFS('Круглосуточный стационар'!O:O,'Круглосуточный стационар'!D:D,СВОД!D3117,'Круглосуточный стационар'!F:F,СВОД!F3117,'Круглосуточный стационар'!H:H,"-")+SUMIFS(ВМП!O:O,ВМП!D:D,СВОД!D3117,ВМП!F:F,СВОД!F3117,ВМП!H:H,"-")+SUMIFS('Дневной стационар'!O:O,'Дневной стационар'!D:D,СВОД!D3117,'Дневной стационар'!F:F,СВОД!F3117,'Дневной стационар'!H:H,"-")+SUMIFS(ЭКО!M:M,ЭКО!D:D,СВОД!D3117,ЭКО!F:F,СВОД!F3117)+SUMIFS(Диализ!M:M,Диализ!D:D,СВОД!D3117,Диализ!F:F,СВОД!F3117)+SUMIFS('Скорая мед.помощь'!N:N,'Скорая мед.помощь'!D:D,СВОД!D3117,'Скорая мед.помощь'!F:F,СВОД!F3117)+SUMIFS(Услуги!AV:AV,Услуги!D:D,СВОД!D3117,Услуги!F:F,СВОД!F3117)+SUMIFS(Поликлиника!BK:BK,Поликлиника!D:D,СВОД!D3117,Поликлиника!F:F,СВОД!F3117)</f>
        <v>0</v>
      </c>
      <c r="Q3117" s="336">
        <f>SUMIFS(Сверхбаза!L:L,Сверхбаза!C:C,СВОД!D3117,Сверхбаза!E:E,СВОД!F3117)+SUMIFS(Сверхбаза!N:N,Сверхбаза!C:C,СВОД!D3117,Сверхбаза!E:E,СВОД!F3117)</f>
        <v>0</v>
      </c>
      <c r="R3117" s="337">
        <f>SUMIFS(Сверхбаза!P:P,Сверхбаза!C:C,СВОД!D3117,Сверхбаза!E:E,СВОД!F3117)</f>
        <v>0</v>
      </c>
      <c r="S3117" s="337">
        <f>SUMIFS(Сверхбаза!R:R,Сверхбаза!C:C,СВОД!D3117,Сверхбаза!E:E,СВОД!F3117)</f>
        <v>0</v>
      </c>
      <c r="T3117" s="337">
        <f>SUMIFS(Сверхбаза!Q:Q,Сверхбаза!C:C,СВОД!D3117,Сверхбаза!E:E,СВОД!F3117)</f>
        <v>0</v>
      </c>
      <c r="U3117" s="337">
        <f>SUMIFS(Сверхбаза!S:S,Сверхбаза!C:C,СВОД!D3117,Сверхбаза!E:E,СВОД!F3117)</f>
        <v>0</v>
      </c>
      <c r="V3117" s="339">
        <f>SUMIFS(Сверхбаза!G:G,Сверхбаза!C:C,СВОД!D3117,Сверхбаза!E:E,СВОД!F3117)</f>
        <v>0</v>
      </c>
    </row>
    <row r="3118" spans="1:22" ht="25.5" outlineLevel="2" x14ac:dyDescent="0.2">
      <c r="A3118" s="33" t="s">
        <v>7</v>
      </c>
      <c r="B3118" s="9">
        <v>1</v>
      </c>
      <c r="C3118" s="10">
        <v>505413</v>
      </c>
      <c r="D3118" s="273">
        <v>541401</v>
      </c>
      <c r="E3118" s="81" t="s">
        <v>167</v>
      </c>
      <c r="F3118" s="81">
        <v>94</v>
      </c>
      <c r="G3118" s="82" t="s">
        <v>124</v>
      </c>
      <c r="H3118" s="336">
        <f>SUMIFS('Круглосуточный стационар'!J:J,'Круглосуточный стационар'!D:D,СВОД!D3118,'Круглосуточный стационар'!H:H,"-",'Круглосуточный стационар'!F:F,СВОД!F3118)+SUMIFS(ВМП!J:J,ВМП!D:D,СВОД!D3118,ВМП!H:H,"-",ВМП!F:F,СВОД!F3118)+SUMIFS('Дневной стационар'!J:J,'Дневной стационар'!D:D,СВОД!D3118,'Дневной стационар'!H:H,"-",'Дневной стационар'!F:F,СВОД!F3118)+SUMIFS(ЭКО!H:H,ЭКО!D:D,СВОД!D3118,ЭКО!F:F,СВОД!F3118)+SUMIFS(Диализ!H:H,Диализ!D:D,СВОД!D3118,Диализ!F:F,СВОД!F3118)</f>
        <v>0</v>
      </c>
      <c r="I3118" s="337">
        <f>SUMIFS(Поликлиника!H:H,Поликлиника!D:D,СВОД!D3118,Поликлиника!F:F,СВОД!F3118)</f>
        <v>0</v>
      </c>
      <c r="J3118" s="337">
        <f>SUMIFS(Поликлиника!AQ:AQ,Поликлиника!D:D,СВОД!D3118,Поликлиника!F:F,СВОД!F3118)</f>
        <v>0</v>
      </c>
      <c r="K3118" s="337">
        <f>SUMIFS(Поликлиника!AV:AV,Поликлиника!D:D,СВОД!D3118,Поликлиника!F:F,СВОД!F3118)</f>
        <v>0</v>
      </c>
      <c r="L3118" s="337">
        <f>SUMIFS(Поликлиника!BA:BA,Поликлиника!D:D,СВОД!D3118,Поликлиника!F:F,СВОД!F3118)</f>
        <v>0</v>
      </c>
      <c r="M3118" s="337">
        <f>SUMIFS(Услуги!H:H,Услуги!D:D,СВОД!D3118,Услуги!F:F,СВОД!F3118)+SUMIFS(Услуги!M:M,Услуги!D:D,СВОД!D3118,Услуги!F:F,СВОД!F3118)+SUMIFS(Услуги!R:R,Услуги!D:D,СВОД!D3118,Услуги!F:F,СВОД!F3118)+SUMIFS(Услуги!W:W,Услуги!D:D,СВОД!D3118,Услуги!F:F,СВОД!F3118)+SUMIFS(Услуги!AB:AB,Услуги!D:D,СВОД!D3118,Услуги!F:F,СВОД!F3118)+SUMIFS(Услуги!AG:AG,Услуги!D:D,СВОД!D3118,Услуги!F:F,СВОД!F3118)+SUMIFS(Услуги!AL:AL,Услуги!D:D,СВОД!D3118,Услуги!F:F,СВОД!F3118)+SUMIFS(Услуги!AQ:AQ,Услуги!D:D,СВОД!D3118,Услуги!F:F,СВОД!F3118)</f>
        <v>0</v>
      </c>
      <c r="N3118" s="337">
        <f>SUMIFS('Скорая мед.помощь'!I:I,'Скорая мед.помощь'!D:D,СВОД!D3118,'Скорая мед.помощь'!F:F,СВОД!F3118)</f>
        <v>0</v>
      </c>
      <c r="O3118" s="338">
        <f>SUMIFS(Поликлиника!BF:BF,Поликлиника!D:D,СВОД!D3118,Поликлиника!F:F,СВОД!F3118)</f>
        <v>0</v>
      </c>
      <c r="P3118" s="339">
        <f>SUMIFS('Круглосуточный стационар'!O:O,'Круглосуточный стационар'!D:D,СВОД!D3118,'Круглосуточный стационар'!F:F,СВОД!F3118,'Круглосуточный стационар'!H:H,"-")+SUMIFS(ВМП!O:O,ВМП!D:D,СВОД!D3118,ВМП!F:F,СВОД!F3118,ВМП!H:H,"-")+SUMIFS('Дневной стационар'!O:O,'Дневной стационар'!D:D,СВОД!D3118,'Дневной стационар'!F:F,СВОД!F3118,'Дневной стационар'!H:H,"-")+SUMIFS(ЭКО!M:M,ЭКО!D:D,СВОД!D3118,ЭКО!F:F,СВОД!F3118)+SUMIFS(Диализ!M:M,Диализ!D:D,СВОД!D3118,Диализ!F:F,СВОД!F3118)+SUMIFS('Скорая мед.помощь'!N:N,'Скорая мед.помощь'!D:D,СВОД!D3118,'Скорая мед.помощь'!F:F,СВОД!F3118)+SUMIFS(Услуги!AV:AV,Услуги!D:D,СВОД!D3118,Услуги!F:F,СВОД!F3118)+SUMIFS(Поликлиника!BK:BK,Поликлиника!D:D,СВОД!D3118,Поликлиника!F:F,СВОД!F3118)</f>
        <v>0</v>
      </c>
      <c r="Q3118" s="336">
        <f>SUMIFS(Сверхбаза!L:L,Сверхбаза!C:C,СВОД!D3118,Сверхбаза!E:E,СВОД!F3118)+SUMIFS(Сверхбаза!N:N,Сверхбаза!C:C,СВОД!D3118,Сверхбаза!E:E,СВОД!F3118)</f>
        <v>0</v>
      </c>
      <c r="R3118" s="337">
        <f>SUMIFS(Сверхбаза!P:P,Сверхбаза!C:C,СВОД!D3118,Сверхбаза!E:E,СВОД!F3118)</f>
        <v>0</v>
      </c>
      <c r="S3118" s="337">
        <f>SUMIFS(Сверхбаза!R:R,Сверхбаза!C:C,СВОД!D3118,Сверхбаза!E:E,СВОД!F3118)</f>
        <v>0</v>
      </c>
      <c r="T3118" s="337">
        <f>SUMIFS(Сверхбаза!Q:Q,Сверхбаза!C:C,СВОД!D3118,Сверхбаза!E:E,СВОД!F3118)</f>
        <v>0</v>
      </c>
      <c r="U3118" s="337">
        <f>SUMIFS(Сверхбаза!S:S,Сверхбаза!C:C,СВОД!D3118,Сверхбаза!E:E,СВОД!F3118)</f>
        <v>0</v>
      </c>
      <c r="V3118" s="339">
        <f>SUMIFS(Сверхбаза!G:G,Сверхбаза!C:C,СВОД!D3118,Сверхбаза!E:E,СВОД!F3118)</f>
        <v>0</v>
      </c>
    </row>
    <row r="3119" spans="1:22" outlineLevel="1" x14ac:dyDescent="0.2">
      <c r="A3119" s="320"/>
      <c r="B3119" s="321"/>
      <c r="C3119" s="322"/>
      <c r="D3119" s="340" t="s">
        <v>328</v>
      </c>
      <c r="E3119" s="83"/>
      <c r="F3119" s="83"/>
      <c r="G3119" s="84"/>
      <c r="H3119" s="341"/>
      <c r="I3119" s="342"/>
      <c r="J3119" s="342"/>
      <c r="K3119" s="342"/>
      <c r="L3119" s="342"/>
      <c r="M3119" s="342"/>
      <c r="N3119" s="342"/>
      <c r="O3119" s="343"/>
      <c r="P3119" s="344">
        <f>SUBTOTAL(9,P3111:P3118)</f>
        <v>37967.155767781616</v>
      </c>
      <c r="Q3119" s="341"/>
      <c r="R3119" s="342"/>
      <c r="S3119" s="342"/>
      <c r="T3119" s="342"/>
      <c r="U3119" s="342"/>
      <c r="V3119" s="344">
        <f>SUBTOTAL(9,V3111:V3118)</f>
        <v>0</v>
      </c>
    </row>
    <row r="3120" spans="1:22" ht="25.5" outlineLevel="2" x14ac:dyDescent="0.2">
      <c r="A3120" s="33" t="s">
        <v>7</v>
      </c>
      <c r="B3120" s="9">
        <v>1</v>
      </c>
      <c r="C3120" s="10">
        <v>505418</v>
      </c>
      <c r="D3120" s="273">
        <v>542001</v>
      </c>
      <c r="E3120" s="81" t="s">
        <v>612</v>
      </c>
      <c r="F3120" s="81">
        <v>1</v>
      </c>
      <c r="G3120" s="82" t="s">
        <v>12</v>
      </c>
      <c r="H3120" s="336">
        <f>SUMIFS('Круглосуточный стационар'!J:J,'Круглосуточный стационар'!D:D,СВОД!D3120,'Круглосуточный стационар'!H:H,"-",'Круглосуточный стационар'!F:F,СВОД!F3120)+SUMIFS(ВМП!J:J,ВМП!D:D,СВОД!D3120,ВМП!H:H,"-",ВМП!F:F,СВОД!F3120)+SUMIFS('Дневной стационар'!J:J,'Дневной стационар'!D:D,СВОД!D3120,'Дневной стационар'!H:H,"-",'Дневной стационар'!F:F,СВОД!F3120)+SUMIFS(ЭКО!H:H,ЭКО!D:D,СВОД!D3120,ЭКО!F:F,СВОД!F3120)+SUMIFS(Диализ!H:H,Диализ!D:D,СВОД!D3120,Диализ!F:F,СВОД!F3120)</f>
        <v>0</v>
      </c>
      <c r="I3120" s="337">
        <f>SUMIFS(Поликлиника!H:H,Поликлиника!D:D,СВОД!D3120,Поликлиника!F:F,СВОД!F3120)</f>
        <v>0</v>
      </c>
      <c r="J3120" s="337">
        <f>SUMIFS(Поликлиника!AQ:AQ,Поликлиника!D:D,СВОД!D3120,Поликлиника!F:F,СВОД!F3120)</f>
        <v>0</v>
      </c>
      <c r="K3120" s="337">
        <f>SUMIFS(Поликлиника!AV:AV,Поликлиника!D:D,СВОД!D3120,Поликлиника!F:F,СВОД!F3120)</f>
        <v>0</v>
      </c>
      <c r="L3120" s="337">
        <f>SUMIFS(Поликлиника!BA:BA,Поликлиника!D:D,СВОД!D3120,Поликлиника!F:F,СВОД!F3120)</f>
        <v>0</v>
      </c>
      <c r="M3120" s="337">
        <f>SUMIFS(Услуги!H:H,Услуги!D:D,СВОД!D3120,Услуги!F:F,СВОД!F3120)+SUMIFS(Услуги!M:M,Услуги!D:D,СВОД!D3120,Услуги!F:F,СВОД!F3120)+SUMIFS(Услуги!R:R,Услуги!D:D,СВОД!D3120,Услуги!F:F,СВОД!F3120)+SUMIFS(Услуги!W:W,Услуги!D:D,СВОД!D3120,Услуги!F:F,СВОД!F3120)+SUMIFS(Услуги!AB:AB,Услуги!D:D,СВОД!D3120,Услуги!F:F,СВОД!F3120)+SUMIFS(Услуги!AG:AG,Услуги!D:D,СВОД!D3120,Услуги!F:F,СВОД!F3120)+SUMIFS(Услуги!AL:AL,Услуги!D:D,СВОД!D3120,Услуги!F:F,СВОД!F3120)+SUMIFS(Услуги!AQ:AQ,Услуги!D:D,СВОД!D3120,Услуги!F:F,СВОД!F3120)</f>
        <v>0</v>
      </c>
      <c r="N3120" s="337">
        <f>SUMIFS('Скорая мед.помощь'!I:I,'Скорая мед.помощь'!D:D,СВОД!D3120,'Скорая мед.помощь'!F:F,СВОД!F3120)</f>
        <v>0</v>
      </c>
      <c r="O3120" s="338">
        <f>SUMIFS(Поликлиника!BF:BF,Поликлиника!D:D,СВОД!D3120,Поликлиника!F:F,СВОД!F3120)</f>
        <v>0</v>
      </c>
      <c r="P3120" s="339">
        <f>SUMIFS('Круглосуточный стационар'!O:O,'Круглосуточный стационар'!D:D,СВОД!D3120,'Круглосуточный стационар'!F:F,СВОД!F3120,'Круглосуточный стационар'!H:H,"-")+SUMIFS(ВМП!O:O,ВМП!D:D,СВОД!D3120,ВМП!F:F,СВОД!F3120,ВМП!H:H,"-")+SUMIFS('Дневной стационар'!O:O,'Дневной стационар'!D:D,СВОД!D3120,'Дневной стационар'!F:F,СВОД!F3120,'Дневной стационар'!H:H,"-")+SUMIFS(ЭКО!M:M,ЭКО!D:D,СВОД!D3120,ЭКО!F:F,СВОД!F3120)+SUMIFS(Диализ!M:M,Диализ!D:D,СВОД!D3120,Диализ!F:F,СВОД!F3120)+SUMIFS('Скорая мед.помощь'!N:N,'Скорая мед.помощь'!D:D,СВОД!D3120,'Скорая мед.помощь'!F:F,СВОД!F3120)+SUMIFS(Услуги!AV:AV,Услуги!D:D,СВОД!D3120,Услуги!F:F,СВОД!F3120)+SUMIFS(Поликлиника!BK:BK,Поликлиника!D:D,СВОД!D3120,Поликлиника!F:F,СВОД!F3120)</f>
        <v>0</v>
      </c>
      <c r="Q3120" s="336">
        <f>SUMIFS(Сверхбаза!L:L,Сверхбаза!C:C,СВОД!D3120,Сверхбаза!E:E,СВОД!F3120)+SUMIFS(Сверхбаза!N:N,Сверхбаза!C:C,СВОД!D3120,Сверхбаза!E:E,СВОД!F3120)</f>
        <v>880</v>
      </c>
      <c r="R3120" s="337">
        <f>SUMIFS(Сверхбаза!P:P,Сверхбаза!C:C,СВОД!D3120,Сверхбаза!E:E,СВОД!F3120)</f>
        <v>0</v>
      </c>
      <c r="S3120" s="337">
        <f>SUMIFS(Сверхбаза!R:R,Сверхбаза!C:C,СВОД!D3120,Сверхбаза!E:E,СВОД!F3120)</f>
        <v>0</v>
      </c>
      <c r="T3120" s="337">
        <f>SUMIFS(Сверхбаза!Q:Q,Сверхбаза!C:C,СВОД!D3120,Сверхбаза!E:E,СВОД!F3120)</f>
        <v>0</v>
      </c>
      <c r="U3120" s="337">
        <f>SUMIFS(Сверхбаза!S:S,Сверхбаза!C:C,СВОД!D3120,Сверхбаза!E:E,СВОД!F3120)</f>
        <v>0</v>
      </c>
      <c r="V3120" s="339">
        <f>SUMIFS(Сверхбаза!G:G,Сверхбаза!C:C,СВОД!D3120,Сверхбаза!E:E,СВОД!F3120)</f>
        <v>70398.811999999991</v>
      </c>
    </row>
    <row r="3121" spans="1:22" ht="25.5" outlineLevel="2" x14ac:dyDescent="0.2">
      <c r="A3121" s="33" t="s">
        <v>7</v>
      </c>
      <c r="B3121" s="9">
        <v>1</v>
      </c>
      <c r="C3121" s="10">
        <v>505418</v>
      </c>
      <c r="D3121" s="273">
        <v>542001</v>
      </c>
      <c r="E3121" s="81" t="s">
        <v>612</v>
      </c>
      <c r="F3121" s="81">
        <v>13</v>
      </c>
      <c r="G3121" s="82" t="s">
        <v>859</v>
      </c>
      <c r="H3121" s="336">
        <f>SUMIFS('Круглосуточный стационар'!J:J,'Круглосуточный стационар'!D:D,СВОД!D3121,'Круглосуточный стационар'!H:H,"-",'Круглосуточный стационар'!F:F,СВОД!F3121)+SUMIFS(ВМП!J:J,ВМП!D:D,СВОД!D3121,ВМП!H:H,"-",ВМП!F:F,СВОД!F3121)+SUMIFS('Дневной стационар'!J:J,'Дневной стационар'!D:D,СВОД!D3121,'Дневной стационар'!H:H,"-",'Дневной стационар'!F:F,СВОД!F3121)+SUMIFS(ЭКО!H:H,ЭКО!D:D,СВОД!D3121,ЭКО!F:F,СВОД!F3121)+SUMIFS(Диализ!H:H,Диализ!D:D,СВОД!D3121,Диализ!F:F,СВОД!F3121)</f>
        <v>0</v>
      </c>
      <c r="I3121" s="337">
        <f>SUMIFS(Поликлиника!H:H,Поликлиника!D:D,СВОД!D3121,Поликлиника!F:F,СВОД!F3121)</f>
        <v>0</v>
      </c>
      <c r="J3121" s="337">
        <f>SUMIFS(Поликлиника!AQ:AQ,Поликлиника!D:D,СВОД!D3121,Поликлиника!F:F,СВОД!F3121)</f>
        <v>0</v>
      </c>
      <c r="K3121" s="337">
        <f>SUMIFS(Поликлиника!AV:AV,Поликлиника!D:D,СВОД!D3121,Поликлиника!F:F,СВОД!F3121)</f>
        <v>0</v>
      </c>
      <c r="L3121" s="337">
        <f>SUMIFS(Поликлиника!BA:BA,Поликлиника!D:D,СВОД!D3121,Поликлиника!F:F,СВОД!F3121)</f>
        <v>0</v>
      </c>
      <c r="M3121" s="337">
        <f>SUMIFS(Услуги!H:H,Услуги!D:D,СВОД!D3121,Услуги!F:F,СВОД!F3121)+SUMIFS(Услуги!M:M,Услуги!D:D,СВОД!D3121,Услуги!F:F,СВОД!F3121)+SUMIFS(Услуги!R:R,Услуги!D:D,СВОД!D3121,Услуги!F:F,СВОД!F3121)+SUMIFS(Услуги!W:W,Услуги!D:D,СВОД!D3121,Услуги!F:F,СВОД!F3121)+SUMIFS(Услуги!AB:AB,Услуги!D:D,СВОД!D3121,Услуги!F:F,СВОД!F3121)+SUMIFS(Услуги!AG:AG,Услуги!D:D,СВОД!D3121,Услуги!F:F,СВОД!F3121)+SUMIFS(Услуги!AL:AL,Услуги!D:D,СВОД!D3121,Услуги!F:F,СВОД!F3121)+SUMIFS(Услуги!AQ:AQ,Услуги!D:D,СВОД!D3121,Услуги!F:F,СВОД!F3121)</f>
        <v>0</v>
      </c>
      <c r="N3121" s="337">
        <f>SUMIFS('Скорая мед.помощь'!I:I,'Скорая мед.помощь'!D:D,СВОД!D3121,'Скорая мед.помощь'!F:F,СВОД!F3121)</f>
        <v>0</v>
      </c>
      <c r="O3121" s="338">
        <f>SUMIFS(Поликлиника!BF:BF,Поликлиника!D:D,СВОД!D3121,Поликлиника!F:F,СВОД!F3121)</f>
        <v>0</v>
      </c>
      <c r="P3121" s="339">
        <f>SUMIFS('Круглосуточный стационар'!O:O,'Круглосуточный стационар'!D:D,СВОД!D3121,'Круглосуточный стационар'!F:F,СВОД!F3121,'Круглосуточный стационар'!H:H,"-")+SUMIFS(ВМП!O:O,ВМП!D:D,СВОД!D3121,ВМП!F:F,СВОД!F3121,ВМП!H:H,"-")+SUMIFS('Дневной стационар'!O:O,'Дневной стационар'!D:D,СВОД!D3121,'Дневной стационар'!F:F,СВОД!F3121,'Дневной стационар'!H:H,"-")+SUMIFS(ЭКО!M:M,ЭКО!D:D,СВОД!D3121,ЭКО!F:F,СВОД!F3121)+SUMIFS(Диализ!M:M,Диализ!D:D,СВОД!D3121,Диализ!F:F,СВОД!F3121)+SUMIFS('Скорая мед.помощь'!N:N,'Скорая мед.помощь'!D:D,СВОД!D3121,'Скорая мед.помощь'!F:F,СВОД!F3121)+SUMIFS(Услуги!AV:AV,Услуги!D:D,СВОД!D3121,Услуги!F:F,СВОД!F3121)+SUMIFS(Поликлиника!BK:BK,Поликлиника!D:D,СВОД!D3121,Поликлиника!F:F,СВОД!F3121)</f>
        <v>0</v>
      </c>
      <c r="Q3121" s="336">
        <f>SUMIFS(Сверхбаза!L:L,Сверхбаза!C:C,СВОД!D3121,Сверхбаза!E:E,СВОД!F3121)+SUMIFS(Сверхбаза!N:N,Сверхбаза!C:C,СВОД!D3121,Сверхбаза!E:E,СВОД!F3121)</f>
        <v>0</v>
      </c>
      <c r="R3121" s="337">
        <f>SUMIFS(Сверхбаза!P:P,Сверхбаза!C:C,СВОД!D3121,Сверхбаза!E:E,СВОД!F3121)</f>
        <v>0</v>
      </c>
      <c r="S3121" s="337">
        <f>SUMIFS(Сверхбаза!R:R,Сверхбаза!C:C,СВОД!D3121,Сверхбаза!E:E,СВОД!F3121)</f>
        <v>0</v>
      </c>
      <c r="T3121" s="337">
        <f>SUMIFS(Сверхбаза!Q:Q,Сверхбаза!C:C,СВОД!D3121,Сверхбаза!E:E,СВОД!F3121)</f>
        <v>0</v>
      </c>
      <c r="U3121" s="337">
        <f>SUMIFS(Сверхбаза!S:S,Сверхбаза!C:C,СВОД!D3121,Сверхбаза!E:E,СВОД!F3121)</f>
        <v>0</v>
      </c>
      <c r="V3121" s="339">
        <f>SUMIFS(Сверхбаза!G:G,Сверхбаза!C:C,СВОД!D3121,Сверхбаза!E:E,СВОД!F3121)</f>
        <v>0</v>
      </c>
    </row>
    <row r="3122" spans="1:22" ht="25.5" outlineLevel="2" x14ac:dyDescent="0.2">
      <c r="A3122" s="33" t="s">
        <v>7</v>
      </c>
      <c r="B3122" s="9">
        <v>1</v>
      </c>
      <c r="C3122" s="10">
        <v>505418</v>
      </c>
      <c r="D3122" s="273">
        <v>542001</v>
      </c>
      <c r="E3122" s="81" t="s">
        <v>612</v>
      </c>
      <c r="F3122" s="81">
        <v>2</v>
      </c>
      <c r="G3122" s="82" t="s">
        <v>135</v>
      </c>
      <c r="H3122" s="336">
        <f>SUMIFS('Круглосуточный стационар'!J:J,'Круглосуточный стационар'!D:D,СВОД!D3122,'Круглосуточный стационар'!H:H,"-",'Круглосуточный стационар'!F:F,СВОД!F3122)+SUMIFS(ВМП!J:J,ВМП!D:D,СВОД!D3122,ВМП!H:H,"-",ВМП!F:F,СВОД!F3122)+SUMIFS('Дневной стационар'!J:J,'Дневной стационар'!D:D,СВОД!D3122,'Дневной стационар'!H:H,"-",'Дневной стационар'!F:F,СВОД!F3122)+SUMIFS(ЭКО!H:H,ЭКО!D:D,СВОД!D3122,ЭКО!F:F,СВОД!F3122)+SUMIFS(Диализ!H:H,Диализ!D:D,СВОД!D3122,Диализ!F:F,СВОД!F3122)</f>
        <v>0</v>
      </c>
      <c r="I3122" s="337">
        <f>SUMIFS(Поликлиника!H:H,Поликлиника!D:D,СВОД!D3122,Поликлиника!F:F,СВОД!F3122)</f>
        <v>0</v>
      </c>
      <c r="J3122" s="337">
        <f>SUMIFS(Поликлиника!AQ:AQ,Поликлиника!D:D,СВОД!D3122,Поликлиника!F:F,СВОД!F3122)</f>
        <v>0</v>
      </c>
      <c r="K3122" s="337">
        <f>SUMIFS(Поликлиника!AV:AV,Поликлиника!D:D,СВОД!D3122,Поликлиника!F:F,СВОД!F3122)</f>
        <v>0</v>
      </c>
      <c r="L3122" s="337">
        <f>SUMIFS(Поликлиника!BA:BA,Поликлиника!D:D,СВОД!D3122,Поликлиника!F:F,СВОД!F3122)</f>
        <v>0</v>
      </c>
      <c r="M3122" s="337">
        <f>SUMIFS(Услуги!H:H,Услуги!D:D,СВОД!D3122,Услуги!F:F,СВОД!F3122)+SUMIFS(Услуги!M:M,Услуги!D:D,СВОД!D3122,Услуги!F:F,СВОД!F3122)+SUMIFS(Услуги!R:R,Услуги!D:D,СВОД!D3122,Услуги!F:F,СВОД!F3122)+SUMIFS(Услуги!W:W,Услуги!D:D,СВОД!D3122,Услуги!F:F,СВОД!F3122)+SUMIFS(Услуги!AB:AB,Услуги!D:D,СВОД!D3122,Услуги!F:F,СВОД!F3122)+SUMIFS(Услуги!AG:AG,Услуги!D:D,СВОД!D3122,Услуги!F:F,СВОД!F3122)+SUMIFS(Услуги!AL:AL,Услуги!D:D,СВОД!D3122,Услуги!F:F,СВОД!F3122)+SUMIFS(Услуги!AQ:AQ,Услуги!D:D,СВОД!D3122,Услуги!F:F,СВОД!F3122)</f>
        <v>0</v>
      </c>
      <c r="N3122" s="337">
        <f>SUMIFS('Скорая мед.помощь'!I:I,'Скорая мед.помощь'!D:D,СВОД!D3122,'Скорая мед.помощь'!F:F,СВОД!F3122)</f>
        <v>0</v>
      </c>
      <c r="O3122" s="338">
        <f>SUMIFS(Поликлиника!BF:BF,Поликлиника!D:D,СВОД!D3122,Поликлиника!F:F,СВОД!F3122)</f>
        <v>0</v>
      </c>
      <c r="P3122" s="339">
        <f>SUMIFS('Круглосуточный стационар'!O:O,'Круглосуточный стационар'!D:D,СВОД!D3122,'Круглосуточный стационар'!F:F,СВОД!F3122,'Круглосуточный стационар'!H:H,"-")+SUMIFS(ВМП!O:O,ВМП!D:D,СВОД!D3122,ВМП!F:F,СВОД!F3122,ВМП!H:H,"-")+SUMIFS('Дневной стационар'!O:O,'Дневной стационар'!D:D,СВОД!D3122,'Дневной стационар'!F:F,СВОД!F3122,'Дневной стационар'!H:H,"-")+SUMIFS(ЭКО!M:M,ЭКО!D:D,СВОД!D3122,ЭКО!F:F,СВОД!F3122)+SUMIFS(Диализ!M:M,Диализ!D:D,СВОД!D3122,Диализ!F:F,СВОД!F3122)+SUMIFS('Скорая мед.помощь'!N:N,'Скорая мед.помощь'!D:D,СВОД!D3122,'Скорая мед.помощь'!F:F,СВОД!F3122)+SUMIFS(Услуги!AV:AV,Услуги!D:D,СВОД!D3122,Услуги!F:F,СВОД!F3122)+SUMIFS(Поликлиника!BK:BK,Поликлиника!D:D,СВОД!D3122,Поликлиника!F:F,СВОД!F3122)</f>
        <v>0</v>
      </c>
      <c r="Q3122" s="336">
        <f>SUMIFS(Сверхбаза!L:L,Сверхбаза!C:C,СВОД!D3122,Сверхбаза!E:E,СВОД!F3122)+SUMIFS(Сверхбаза!N:N,Сверхбаза!C:C,СВОД!D3122,Сверхбаза!E:E,СВОД!F3122)</f>
        <v>0</v>
      </c>
      <c r="R3122" s="337">
        <f>SUMIFS(Сверхбаза!P:P,Сверхбаза!C:C,СВОД!D3122,Сверхбаза!E:E,СВОД!F3122)</f>
        <v>0</v>
      </c>
      <c r="S3122" s="337">
        <f>SUMIFS(Сверхбаза!R:R,Сверхбаза!C:C,СВОД!D3122,Сверхбаза!E:E,СВОД!F3122)</f>
        <v>0</v>
      </c>
      <c r="T3122" s="337">
        <f>SUMIFS(Сверхбаза!Q:Q,Сверхбаза!C:C,СВОД!D3122,Сверхбаза!E:E,СВОД!F3122)</f>
        <v>0</v>
      </c>
      <c r="U3122" s="337">
        <f>SUMIFS(Сверхбаза!S:S,Сверхбаза!C:C,СВОД!D3122,Сверхбаза!E:E,СВОД!F3122)</f>
        <v>0</v>
      </c>
      <c r="V3122" s="339">
        <f>SUMIFS(Сверхбаза!G:G,Сверхбаза!C:C,СВОД!D3122,Сверхбаза!E:E,СВОД!F3122)</f>
        <v>0</v>
      </c>
    </row>
    <row r="3123" spans="1:22" ht="25.5" outlineLevel="2" x14ac:dyDescent="0.2">
      <c r="A3123" s="33" t="s">
        <v>7</v>
      </c>
      <c r="B3123" s="9">
        <v>1</v>
      </c>
      <c r="C3123" s="10">
        <v>505418</v>
      </c>
      <c r="D3123" s="273">
        <v>542001</v>
      </c>
      <c r="E3123" s="81" t="s">
        <v>612</v>
      </c>
      <c r="F3123" s="81">
        <v>6</v>
      </c>
      <c r="G3123" s="82" t="s">
        <v>860</v>
      </c>
      <c r="H3123" s="336">
        <f>SUMIFS('Круглосуточный стационар'!J:J,'Круглосуточный стационар'!D:D,СВОД!D3123,'Круглосуточный стационар'!H:H,"-",'Круглосуточный стационар'!F:F,СВОД!F3123)+SUMIFS(ВМП!J:J,ВМП!D:D,СВОД!D3123,ВМП!H:H,"-",ВМП!F:F,СВОД!F3123)+SUMIFS('Дневной стационар'!J:J,'Дневной стационар'!D:D,СВОД!D3123,'Дневной стационар'!H:H,"-",'Дневной стационар'!F:F,СВОД!F3123)+SUMIFS(ЭКО!H:H,ЭКО!D:D,СВОД!D3123,ЭКО!F:F,СВОД!F3123)+SUMIFS(Диализ!H:H,Диализ!D:D,СВОД!D3123,Диализ!F:F,СВОД!F3123)</f>
        <v>0</v>
      </c>
      <c r="I3123" s="337">
        <f>SUMIFS(Поликлиника!H:H,Поликлиника!D:D,СВОД!D3123,Поликлиника!F:F,СВОД!F3123)</f>
        <v>0</v>
      </c>
      <c r="J3123" s="337">
        <f>SUMIFS(Поликлиника!AQ:AQ,Поликлиника!D:D,СВОД!D3123,Поликлиника!F:F,СВОД!F3123)</f>
        <v>0</v>
      </c>
      <c r="K3123" s="337">
        <f>SUMIFS(Поликлиника!AV:AV,Поликлиника!D:D,СВОД!D3123,Поликлиника!F:F,СВОД!F3123)</f>
        <v>0</v>
      </c>
      <c r="L3123" s="337">
        <f>SUMIFS(Поликлиника!BA:BA,Поликлиника!D:D,СВОД!D3123,Поликлиника!F:F,СВОД!F3123)</f>
        <v>0</v>
      </c>
      <c r="M3123" s="337">
        <f>SUMIFS(Услуги!H:H,Услуги!D:D,СВОД!D3123,Услуги!F:F,СВОД!F3123)+SUMIFS(Услуги!M:M,Услуги!D:D,СВОД!D3123,Услуги!F:F,СВОД!F3123)+SUMIFS(Услуги!R:R,Услуги!D:D,СВОД!D3123,Услуги!F:F,СВОД!F3123)+SUMIFS(Услуги!W:W,Услуги!D:D,СВОД!D3123,Услуги!F:F,СВОД!F3123)+SUMIFS(Услуги!AB:AB,Услуги!D:D,СВОД!D3123,Услуги!F:F,СВОД!F3123)+SUMIFS(Услуги!AG:AG,Услуги!D:D,СВОД!D3123,Услуги!F:F,СВОД!F3123)+SUMIFS(Услуги!AL:AL,Услуги!D:D,СВОД!D3123,Услуги!F:F,СВОД!F3123)+SUMIFS(Услуги!AQ:AQ,Услуги!D:D,СВОД!D3123,Услуги!F:F,СВОД!F3123)</f>
        <v>0</v>
      </c>
      <c r="N3123" s="337">
        <f>SUMIFS('Скорая мед.помощь'!I:I,'Скорая мед.помощь'!D:D,СВОД!D3123,'Скорая мед.помощь'!F:F,СВОД!F3123)</f>
        <v>0</v>
      </c>
      <c r="O3123" s="338">
        <f>SUMIFS(Поликлиника!BF:BF,Поликлиника!D:D,СВОД!D3123,Поликлиника!F:F,СВОД!F3123)</f>
        <v>0</v>
      </c>
      <c r="P3123" s="339">
        <f>SUMIFS('Круглосуточный стационар'!O:O,'Круглосуточный стационар'!D:D,СВОД!D3123,'Круглосуточный стационар'!F:F,СВОД!F3123,'Круглосуточный стационар'!H:H,"-")+SUMIFS(ВМП!O:O,ВМП!D:D,СВОД!D3123,ВМП!F:F,СВОД!F3123,ВМП!H:H,"-")+SUMIFS('Дневной стационар'!O:O,'Дневной стационар'!D:D,СВОД!D3123,'Дневной стационар'!F:F,СВОД!F3123,'Дневной стационар'!H:H,"-")+SUMIFS(ЭКО!M:M,ЭКО!D:D,СВОД!D3123,ЭКО!F:F,СВОД!F3123)+SUMIFS(Диализ!M:M,Диализ!D:D,СВОД!D3123,Диализ!F:F,СВОД!F3123)+SUMIFS('Скорая мед.помощь'!N:N,'Скорая мед.помощь'!D:D,СВОД!D3123,'Скорая мед.помощь'!F:F,СВОД!F3123)+SUMIFS(Услуги!AV:AV,Услуги!D:D,СВОД!D3123,Услуги!F:F,СВОД!F3123)+SUMIFS(Поликлиника!BK:BK,Поликлиника!D:D,СВОД!D3123,Поликлиника!F:F,СВОД!F3123)</f>
        <v>0</v>
      </c>
      <c r="Q3123" s="336">
        <f>SUMIFS(Сверхбаза!L:L,Сверхбаза!C:C,СВОД!D3123,Сверхбаза!E:E,СВОД!F3123)+SUMIFS(Сверхбаза!N:N,Сверхбаза!C:C,СВОД!D3123,Сверхбаза!E:E,СВОД!F3123)</f>
        <v>0</v>
      </c>
      <c r="R3123" s="337">
        <f>SUMIFS(Сверхбаза!P:P,Сверхбаза!C:C,СВОД!D3123,Сверхбаза!E:E,СВОД!F3123)</f>
        <v>0</v>
      </c>
      <c r="S3123" s="337">
        <f>SUMIFS(Сверхбаза!R:R,Сверхбаза!C:C,СВОД!D3123,Сверхбаза!E:E,СВОД!F3123)</f>
        <v>0</v>
      </c>
      <c r="T3123" s="337">
        <f>SUMIFS(Сверхбаза!Q:Q,Сверхбаза!C:C,СВОД!D3123,Сверхбаза!E:E,СВОД!F3123)</f>
        <v>0</v>
      </c>
      <c r="U3123" s="337">
        <f>SUMIFS(Сверхбаза!S:S,Сверхбаза!C:C,СВОД!D3123,Сверхбаза!E:E,СВОД!F3123)</f>
        <v>0</v>
      </c>
      <c r="V3123" s="339">
        <f>SUMIFS(Сверхбаза!G:G,Сверхбаза!C:C,СВОД!D3123,Сверхбаза!E:E,СВОД!F3123)</f>
        <v>0</v>
      </c>
    </row>
    <row r="3124" spans="1:22" ht="25.5" outlineLevel="2" x14ac:dyDescent="0.2">
      <c r="A3124" s="33" t="s">
        <v>7</v>
      </c>
      <c r="B3124" s="9">
        <v>1</v>
      </c>
      <c r="C3124" s="10">
        <v>505418</v>
      </c>
      <c r="D3124" s="273">
        <v>542001</v>
      </c>
      <c r="E3124" s="81" t="s">
        <v>612</v>
      </c>
      <c r="F3124" s="81">
        <v>3</v>
      </c>
      <c r="G3124" s="82" t="s">
        <v>136</v>
      </c>
      <c r="H3124" s="336">
        <f>SUMIFS('Круглосуточный стационар'!J:J,'Круглосуточный стационар'!D:D,СВОД!D3124,'Круглосуточный стационар'!H:H,"-",'Круглосуточный стационар'!F:F,СВОД!F3124)+SUMIFS(ВМП!J:J,ВМП!D:D,СВОД!D3124,ВМП!H:H,"-",ВМП!F:F,СВОД!F3124)+SUMIFS('Дневной стационар'!J:J,'Дневной стационар'!D:D,СВОД!D3124,'Дневной стационар'!H:H,"-",'Дневной стационар'!F:F,СВОД!F3124)+SUMIFS(ЭКО!H:H,ЭКО!D:D,СВОД!D3124,ЭКО!F:F,СВОД!F3124)+SUMIFS(Диализ!H:H,Диализ!D:D,СВОД!D3124,Диализ!F:F,СВОД!F3124)</f>
        <v>0</v>
      </c>
      <c r="I3124" s="337">
        <f>SUMIFS(Поликлиника!H:H,Поликлиника!D:D,СВОД!D3124,Поликлиника!F:F,СВОД!F3124)</f>
        <v>0</v>
      </c>
      <c r="J3124" s="337">
        <f>SUMIFS(Поликлиника!AQ:AQ,Поликлиника!D:D,СВОД!D3124,Поликлиника!F:F,СВОД!F3124)</f>
        <v>0</v>
      </c>
      <c r="K3124" s="337">
        <f>SUMIFS(Поликлиника!AV:AV,Поликлиника!D:D,СВОД!D3124,Поликлиника!F:F,СВОД!F3124)</f>
        <v>0</v>
      </c>
      <c r="L3124" s="337">
        <f>SUMIFS(Поликлиника!BA:BA,Поликлиника!D:D,СВОД!D3124,Поликлиника!F:F,СВОД!F3124)</f>
        <v>0</v>
      </c>
      <c r="M3124" s="337">
        <f>SUMIFS(Услуги!H:H,Услуги!D:D,СВОД!D3124,Услуги!F:F,СВОД!F3124)+SUMIFS(Услуги!M:M,Услуги!D:D,СВОД!D3124,Услуги!F:F,СВОД!F3124)+SUMIFS(Услуги!R:R,Услуги!D:D,СВОД!D3124,Услуги!F:F,СВОД!F3124)+SUMIFS(Услуги!W:W,Услуги!D:D,СВОД!D3124,Услуги!F:F,СВОД!F3124)+SUMIFS(Услуги!AB:AB,Услуги!D:D,СВОД!D3124,Услуги!F:F,СВОД!F3124)+SUMIFS(Услуги!AG:AG,Услуги!D:D,СВОД!D3124,Услуги!F:F,СВОД!F3124)+SUMIFS(Услуги!AL:AL,Услуги!D:D,СВОД!D3124,Услуги!F:F,СВОД!F3124)+SUMIFS(Услуги!AQ:AQ,Услуги!D:D,СВОД!D3124,Услуги!F:F,СВОД!F3124)</f>
        <v>0</v>
      </c>
      <c r="N3124" s="337">
        <f>SUMIFS('Скорая мед.помощь'!I:I,'Скорая мед.помощь'!D:D,СВОД!D3124,'Скорая мед.помощь'!F:F,СВОД!F3124)</f>
        <v>0</v>
      </c>
      <c r="O3124" s="338">
        <f>SUMIFS(Поликлиника!BF:BF,Поликлиника!D:D,СВОД!D3124,Поликлиника!F:F,СВОД!F3124)</f>
        <v>0</v>
      </c>
      <c r="P3124" s="339">
        <f>SUMIFS('Круглосуточный стационар'!O:O,'Круглосуточный стационар'!D:D,СВОД!D3124,'Круглосуточный стационар'!F:F,СВОД!F3124,'Круглосуточный стационар'!H:H,"-")+SUMIFS(ВМП!O:O,ВМП!D:D,СВОД!D3124,ВМП!F:F,СВОД!F3124,ВМП!H:H,"-")+SUMIFS('Дневной стационар'!O:O,'Дневной стационар'!D:D,СВОД!D3124,'Дневной стационар'!F:F,СВОД!F3124,'Дневной стационар'!H:H,"-")+SUMIFS(ЭКО!M:M,ЭКО!D:D,СВОД!D3124,ЭКО!F:F,СВОД!F3124)+SUMIFS(Диализ!M:M,Диализ!D:D,СВОД!D3124,Диализ!F:F,СВОД!F3124)+SUMIFS('Скорая мед.помощь'!N:N,'Скорая мед.помощь'!D:D,СВОД!D3124,'Скорая мед.помощь'!F:F,СВОД!F3124)+SUMIFS(Услуги!AV:AV,Услуги!D:D,СВОД!D3124,Услуги!F:F,СВОД!F3124)+SUMIFS(Поликлиника!BK:BK,Поликлиника!D:D,СВОД!D3124,Поликлиника!F:F,СВОД!F3124)</f>
        <v>0</v>
      </c>
      <c r="Q3124" s="336">
        <f>SUMIFS(Сверхбаза!L:L,Сверхбаза!C:C,СВОД!D3124,Сверхбаза!E:E,СВОД!F3124)+SUMIFS(Сверхбаза!N:N,Сверхбаза!C:C,СВОД!D3124,Сверхбаза!E:E,СВОД!F3124)</f>
        <v>0</v>
      </c>
      <c r="R3124" s="337">
        <f>SUMIFS(Сверхбаза!P:P,Сверхбаза!C:C,СВОД!D3124,Сверхбаза!E:E,СВОД!F3124)</f>
        <v>2124</v>
      </c>
      <c r="S3124" s="337">
        <f>SUMIFS(Сверхбаза!R:R,Сверхбаза!C:C,СВОД!D3124,Сверхбаза!E:E,СВОД!F3124)</f>
        <v>132</v>
      </c>
      <c r="T3124" s="337">
        <f>SUMIFS(Сверхбаза!Q:Q,Сверхбаза!C:C,СВОД!D3124,Сверхбаза!E:E,СВОД!F3124)</f>
        <v>3934</v>
      </c>
      <c r="U3124" s="337">
        <f>SUMIFS(Сверхбаза!S:S,Сверхбаза!C:C,СВОД!D3124,Сверхбаза!E:E,СВОД!F3124)</f>
        <v>0</v>
      </c>
      <c r="V3124" s="339">
        <f>SUMIFS(Сверхбаза!G:G,Сверхбаза!C:C,СВОД!D3124,Сверхбаза!E:E,СВОД!F3124)</f>
        <v>10670.045999999998</v>
      </c>
    </row>
    <row r="3125" spans="1:22" ht="25.5" outlineLevel="2" x14ac:dyDescent="0.2">
      <c r="A3125" s="33" t="s">
        <v>7</v>
      </c>
      <c r="B3125" s="9">
        <v>1</v>
      </c>
      <c r="C3125" s="10">
        <v>505418</v>
      </c>
      <c r="D3125" s="273">
        <v>542001</v>
      </c>
      <c r="E3125" s="81" t="s">
        <v>612</v>
      </c>
      <c r="F3125" s="81">
        <v>7</v>
      </c>
      <c r="G3125" s="82" t="s">
        <v>861</v>
      </c>
      <c r="H3125" s="336">
        <f>SUMIFS('Круглосуточный стационар'!J:J,'Круглосуточный стационар'!D:D,СВОД!D3125,'Круглосуточный стационар'!H:H,"-",'Круглосуточный стационар'!F:F,СВОД!F3125)+SUMIFS(ВМП!J:J,ВМП!D:D,СВОД!D3125,ВМП!H:H,"-",ВМП!F:F,СВОД!F3125)+SUMIFS('Дневной стационар'!J:J,'Дневной стационар'!D:D,СВОД!D3125,'Дневной стационар'!H:H,"-",'Дневной стационар'!F:F,СВОД!F3125)+SUMIFS(ЭКО!H:H,ЭКО!D:D,СВОД!D3125,ЭКО!F:F,СВОД!F3125)+SUMIFS(Диализ!H:H,Диализ!D:D,СВОД!D3125,Диализ!F:F,СВОД!F3125)</f>
        <v>0</v>
      </c>
      <c r="I3125" s="337">
        <f>SUMIFS(Поликлиника!H:H,Поликлиника!D:D,СВОД!D3125,Поликлиника!F:F,СВОД!F3125)</f>
        <v>0</v>
      </c>
      <c r="J3125" s="337">
        <f>SUMIFS(Поликлиника!AQ:AQ,Поликлиника!D:D,СВОД!D3125,Поликлиника!F:F,СВОД!F3125)</f>
        <v>0</v>
      </c>
      <c r="K3125" s="337">
        <f>SUMIFS(Поликлиника!AV:AV,Поликлиника!D:D,СВОД!D3125,Поликлиника!F:F,СВОД!F3125)</f>
        <v>0</v>
      </c>
      <c r="L3125" s="337">
        <f>SUMIFS(Поликлиника!BA:BA,Поликлиника!D:D,СВОД!D3125,Поликлиника!F:F,СВОД!F3125)</f>
        <v>0</v>
      </c>
      <c r="M3125" s="337">
        <f>SUMIFS(Услуги!H:H,Услуги!D:D,СВОД!D3125,Услуги!F:F,СВОД!F3125)+SUMIFS(Услуги!M:M,Услуги!D:D,СВОД!D3125,Услуги!F:F,СВОД!F3125)+SUMIFS(Услуги!R:R,Услуги!D:D,СВОД!D3125,Услуги!F:F,СВОД!F3125)+SUMIFS(Услуги!W:W,Услуги!D:D,СВОД!D3125,Услуги!F:F,СВОД!F3125)+SUMIFS(Услуги!AB:AB,Услуги!D:D,СВОД!D3125,Услуги!F:F,СВОД!F3125)+SUMIFS(Услуги!AG:AG,Услуги!D:D,СВОД!D3125,Услуги!F:F,СВОД!F3125)+SUMIFS(Услуги!AL:AL,Услуги!D:D,СВОД!D3125,Услуги!F:F,СВОД!F3125)+SUMIFS(Услуги!AQ:AQ,Услуги!D:D,СВОД!D3125,Услуги!F:F,СВОД!F3125)</f>
        <v>0</v>
      </c>
      <c r="N3125" s="337">
        <f>SUMIFS('Скорая мед.помощь'!I:I,'Скорая мед.помощь'!D:D,СВОД!D3125,'Скорая мед.помощь'!F:F,СВОД!F3125)</f>
        <v>0</v>
      </c>
      <c r="O3125" s="338">
        <f>SUMIFS(Поликлиника!BF:BF,Поликлиника!D:D,СВОД!D3125,Поликлиника!F:F,СВОД!F3125)</f>
        <v>0</v>
      </c>
      <c r="P3125" s="339">
        <f>SUMIFS('Круглосуточный стационар'!O:O,'Круглосуточный стационар'!D:D,СВОД!D3125,'Круглосуточный стационар'!F:F,СВОД!F3125,'Круглосуточный стационар'!H:H,"-")+SUMIFS(ВМП!O:O,ВМП!D:D,СВОД!D3125,ВМП!F:F,СВОД!F3125,ВМП!H:H,"-")+SUMIFS('Дневной стационар'!O:O,'Дневной стационар'!D:D,СВОД!D3125,'Дневной стационар'!F:F,СВОД!F3125,'Дневной стационар'!H:H,"-")+SUMIFS(ЭКО!M:M,ЭКО!D:D,СВОД!D3125,ЭКО!F:F,СВОД!F3125)+SUMIFS(Диализ!M:M,Диализ!D:D,СВОД!D3125,Диализ!F:F,СВОД!F3125)+SUMIFS('Скорая мед.помощь'!N:N,'Скорая мед.помощь'!D:D,СВОД!D3125,'Скорая мед.помощь'!F:F,СВОД!F3125)+SUMIFS(Услуги!AV:AV,Услуги!D:D,СВОД!D3125,Услуги!F:F,СВОД!F3125)+SUMIFS(Поликлиника!BK:BK,Поликлиника!D:D,СВОД!D3125,Поликлиника!F:F,СВОД!F3125)</f>
        <v>0</v>
      </c>
      <c r="Q3125" s="336">
        <f>SUMIFS(Сверхбаза!L:L,Сверхбаза!C:C,СВОД!D3125,Сверхбаза!E:E,СВОД!F3125)+SUMIFS(Сверхбаза!N:N,Сверхбаза!C:C,СВОД!D3125,Сверхбаза!E:E,СВОД!F3125)</f>
        <v>0</v>
      </c>
      <c r="R3125" s="337">
        <f>SUMIFS(Сверхбаза!P:P,Сверхбаза!C:C,СВОД!D3125,Сверхбаза!E:E,СВОД!F3125)</f>
        <v>0</v>
      </c>
      <c r="S3125" s="337">
        <f>SUMIFS(Сверхбаза!R:R,Сверхбаза!C:C,СВОД!D3125,Сверхбаза!E:E,СВОД!F3125)</f>
        <v>0</v>
      </c>
      <c r="T3125" s="337">
        <f>SUMIFS(Сверхбаза!Q:Q,Сверхбаза!C:C,СВОД!D3125,Сверхбаза!E:E,СВОД!F3125)</f>
        <v>0</v>
      </c>
      <c r="U3125" s="337">
        <f>SUMIFS(Сверхбаза!S:S,Сверхбаза!C:C,СВОД!D3125,Сверхбаза!E:E,СВОД!F3125)</f>
        <v>0</v>
      </c>
      <c r="V3125" s="339">
        <f>SUMIFS(Сверхбаза!G:G,Сверхбаза!C:C,СВОД!D3125,Сверхбаза!E:E,СВОД!F3125)</f>
        <v>0</v>
      </c>
    </row>
    <row r="3126" spans="1:22" ht="25.5" outlineLevel="2" x14ac:dyDescent="0.2">
      <c r="A3126" s="33" t="s">
        <v>7</v>
      </c>
      <c r="B3126" s="9">
        <v>1</v>
      </c>
      <c r="C3126" s="10">
        <v>505418</v>
      </c>
      <c r="D3126" s="273">
        <v>542001</v>
      </c>
      <c r="E3126" s="81" t="s">
        <v>612</v>
      </c>
      <c r="F3126" s="81">
        <v>70</v>
      </c>
      <c r="G3126" s="82" t="s">
        <v>862</v>
      </c>
      <c r="H3126" s="336">
        <f>SUMIFS('Круглосуточный стационар'!J:J,'Круглосуточный стационар'!D:D,СВОД!D3126,'Круглосуточный стационар'!H:H,"-",'Круглосуточный стационар'!F:F,СВОД!F3126)+SUMIFS(ВМП!J:J,ВМП!D:D,СВОД!D3126,ВМП!H:H,"-",ВМП!F:F,СВОД!F3126)+SUMIFS('Дневной стационар'!J:J,'Дневной стационар'!D:D,СВОД!D3126,'Дневной стационар'!H:H,"-",'Дневной стационар'!F:F,СВОД!F3126)+SUMIFS(ЭКО!H:H,ЭКО!D:D,СВОД!D3126,ЭКО!F:F,СВОД!F3126)+SUMIFS(Диализ!H:H,Диализ!D:D,СВОД!D3126,Диализ!F:F,СВОД!F3126)</f>
        <v>0</v>
      </c>
      <c r="I3126" s="337">
        <f>SUMIFS(Поликлиника!H:H,Поликлиника!D:D,СВОД!D3126,Поликлиника!F:F,СВОД!F3126)</f>
        <v>0</v>
      </c>
      <c r="J3126" s="337">
        <f>SUMIFS(Поликлиника!AQ:AQ,Поликлиника!D:D,СВОД!D3126,Поликлиника!F:F,СВОД!F3126)</f>
        <v>0</v>
      </c>
      <c r="K3126" s="337">
        <f>SUMIFS(Поликлиника!AV:AV,Поликлиника!D:D,СВОД!D3126,Поликлиника!F:F,СВОД!F3126)</f>
        <v>0</v>
      </c>
      <c r="L3126" s="337">
        <f>SUMIFS(Поликлиника!BA:BA,Поликлиника!D:D,СВОД!D3126,Поликлиника!F:F,СВОД!F3126)</f>
        <v>0</v>
      </c>
      <c r="M3126" s="337">
        <f>SUMIFS(Услуги!H:H,Услуги!D:D,СВОД!D3126,Услуги!F:F,СВОД!F3126)+SUMIFS(Услуги!M:M,Услуги!D:D,СВОД!D3126,Услуги!F:F,СВОД!F3126)+SUMIFS(Услуги!R:R,Услуги!D:D,СВОД!D3126,Услуги!F:F,СВОД!F3126)+SUMIFS(Услуги!W:W,Услуги!D:D,СВОД!D3126,Услуги!F:F,СВОД!F3126)+SUMIFS(Услуги!AB:AB,Услуги!D:D,СВОД!D3126,Услуги!F:F,СВОД!F3126)+SUMIFS(Услуги!AG:AG,Услуги!D:D,СВОД!D3126,Услуги!F:F,СВОД!F3126)+SUMIFS(Услуги!AL:AL,Услуги!D:D,СВОД!D3126,Услуги!F:F,СВОД!F3126)+SUMIFS(Услуги!AQ:AQ,Услуги!D:D,СВОД!D3126,Услуги!F:F,СВОД!F3126)</f>
        <v>0</v>
      </c>
      <c r="N3126" s="337">
        <f>SUMIFS('Скорая мед.помощь'!I:I,'Скорая мед.помощь'!D:D,СВОД!D3126,'Скорая мед.помощь'!F:F,СВОД!F3126)</f>
        <v>0</v>
      </c>
      <c r="O3126" s="338">
        <f>SUMIFS(Поликлиника!BF:BF,Поликлиника!D:D,СВОД!D3126,Поликлиника!F:F,СВОД!F3126)</f>
        <v>0</v>
      </c>
      <c r="P3126" s="339">
        <f>SUMIFS('Круглосуточный стационар'!O:O,'Круглосуточный стационар'!D:D,СВОД!D3126,'Круглосуточный стационар'!F:F,СВОД!F3126,'Круглосуточный стационар'!H:H,"-")+SUMIFS(ВМП!O:O,ВМП!D:D,СВОД!D3126,ВМП!F:F,СВОД!F3126,ВМП!H:H,"-")+SUMIFS('Дневной стационар'!O:O,'Дневной стационар'!D:D,СВОД!D3126,'Дневной стационар'!F:F,СВОД!F3126,'Дневной стационар'!H:H,"-")+SUMIFS(ЭКО!M:M,ЭКО!D:D,СВОД!D3126,ЭКО!F:F,СВОД!F3126)+SUMIFS(Диализ!M:M,Диализ!D:D,СВОД!D3126,Диализ!F:F,СВОД!F3126)+SUMIFS('Скорая мед.помощь'!N:N,'Скорая мед.помощь'!D:D,СВОД!D3126,'Скорая мед.помощь'!F:F,СВОД!F3126)+SUMIFS(Услуги!AV:AV,Услуги!D:D,СВОД!D3126,Услуги!F:F,СВОД!F3126)+SUMIFS(Поликлиника!BK:BK,Поликлиника!D:D,СВОД!D3126,Поликлиника!F:F,СВОД!F3126)</f>
        <v>0</v>
      </c>
      <c r="Q3126" s="336">
        <f>SUMIFS(Сверхбаза!L:L,Сверхбаза!C:C,СВОД!D3126,Сверхбаза!E:E,СВОД!F3126)+SUMIFS(Сверхбаза!N:N,Сверхбаза!C:C,СВОД!D3126,Сверхбаза!E:E,СВОД!F3126)</f>
        <v>0</v>
      </c>
      <c r="R3126" s="337">
        <f>SUMIFS(Сверхбаза!P:P,Сверхбаза!C:C,СВОД!D3126,Сверхбаза!E:E,СВОД!F3126)</f>
        <v>0</v>
      </c>
      <c r="S3126" s="337">
        <f>SUMIFS(Сверхбаза!R:R,Сверхбаза!C:C,СВОД!D3126,Сверхбаза!E:E,СВОД!F3126)</f>
        <v>0</v>
      </c>
      <c r="T3126" s="337">
        <f>SUMIFS(Сверхбаза!Q:Q,Сверхбаза!C:C,СВОД!D3126,Сверхбаза!E:E,СВОД!F3126)</f>
        <v>0</v>
      </c>
      <c r="U3126" s="337">
        <f>SUMIFS(Сверхбаза!S:S,Сверхбаза!C:C,СВОД!D3126,Сверхбаза!E:E,СВОД!F3126)</f>
        <v>0</v>
      </c>
      <c r="V3126" s="339">
        <f>SUMIFS(Сверхбаза!G:G,Сверхбаза!C:C,СВОД!D3126,Сверхбаза!E:E,СВОД!F3126)</f>
        <v>0</v>
      </c>
    </row>
    <row r="3127" spans="1:22" ht="25.5" outlineLevel="2" x14ac:dyDescent="0.2">
      <c r="A3127" s="33" t="s">
        <v>7</v>
      </c>
      <c r="B3127" s="9">
        <v>1</v>
      </c>
      <c r="C3127" s="10">
        <v>505418</v>
      </c>
      <c r="D3127" s="273">
        <v>542001</v>
      </c>
      <c r="E3127" s="81" t="s">
        <v>612</v>
      </c>
      <c r="F3127" s="81">
        <v>94</v>
      </c>
      <c r="G3127" s="82" t="s">
        <v>124</v>
      </c>
      <c r="H3127" s="336">
        <f>SUMIFS('Круглосуточный стационар'!J:J,'Круглосуточный стационар'!D:D,СВОД!D3127,'Круглосуточный стационар'!H:H,"-",'Круглосуточный стационар'!F:F,СВОД!F3127)+SUMIFS(ВМП!J:J,ВМП!D:D,СВОД!D3127,ВМП!H:H,"-",ВМП!F:F,СВОД!F3127)+SUMIFS('Дневной стационар'!J:J,'Дневной стационар'!D:D,СВОД!D3127,'Дневной стационар'!H:H,"-",'Дневной стационар'!F:F,СВОД!F3127)+SUMIFS(ЭКО!H:H,ЭКО!D:D,СВОД!D3127,ЭКО!F:F,СВОД!F3127)+SUMIFS(Диализ!H:H,Диализ!D:D,СВОД!D3127,Диализ!F:F,СВОД!F3127)</f>
        <v>0</v>
      </c>
      <c r="I3127" s="337">
        <f>SUMIFS(Поликлиника!H:H,Поликлиника!D:D,СВОД!D3127,Поликлиника!F:F,СВОД!F3127)</f>
        <v>0</v>
      </c>
      <c r="J3127" s="337">
        <f>SUMIFS(Поликлиника!AQ:AQ,Поликлиника!D:D,СВОД!D3127,Поликлиника!F:F,СВОД!F3127)</f>
        <v>0</v>
      </c>
      <c r="K3127" s="337">
        <f>SUMIFS(Поликлиника!AV:AV,Поликлиника!D:D,СВОД!D3127,Поликлиника!F:F,СВОД!F3127)</f>
        <v>0</v>
      </c>
      <c r="L3127" s="337">
        <f>SUMIFS(Поликлиника!BA:BA,Поликлиника!D:D,СВОД!D3127,Поликлиника!F:F,СВОД!F3127)</f>
        <v>0</v>
      </c>
      <c r="M3127" s="337">
        <f>SUMIFS(Услуги!H:H,Услуги!D:D,СВОД!D3127,Услуги!F:F,СВОД!F3127)+SUMIFS(Услуги!M:M,Услуги!D:D,СВОД!D3127,Услуги!F:F,СВОД!F3127)+SUMIFS(Услуги!R:R,Услуги!D:D,СВОД!D3127,Услуги!F:F,СВОД!F3127)+SUMIFS(Услуги!W:W,Услуги!D:D,СВОД!D3127,Услуги!F:F,СВОД!F3127)+SUMIFS(Услуги!AB:AB,Услуги!D:D,СВОД!D3127,Услуги!F:F,СВОД!F3127)+SUMIFS(Услуги!AG:AG,Услуги!D:D,СВОД!D3127,Услуги!F:F,СВОД!F3127)+SUMIFS(Услуги!AL:AL,Услуги!D:D,СВОД!D3127,Услуги!F:F,СВОД!F3127)+SUMIFS(Услуги!AQ:AQ,Услуги!D:D,СВОД!D3127,Услуги!F:F,СВОД!F3127)</f>
        <v>0</v>
      </c>
      <c r="N3127" s="337">
        <f>SUMIFS('Скорая мед.помощь'!I:I,'Скорая мед.помощь'!D:D,СВОД!D3127,'Скорая мед.помощь'!F:F,СВОД!F3127)</f>
        <v>0</v>
      </c>
      <c r="O3127" s="338">
        <f>SUMIFS(Поликлиника!BF:BF,Поликлиника!D:D,СВОД!D3127,Поликлиника!F:F,СВОД!F3127)</f>
        <v>0</v>
      </c>
      <c r="P3127" s="339">
        <f>SUMIFS('Круглосуточный стационар'!O:O,'Круглосуточный стационар'!D:D,СВОД!D3127,'Круглосуточный стационар'!F:F,СВОД!F3127,'Круглосуточный стационар'!H:H,"-")+SUMIFS(ВМП!O:O,ВМП!D:D,СВОД!D3127,ВМП!F:F,СВОД!F3127,ВМП!H:H,"-")+SUMIFS('Дневной стационар'!O:O,'Дневной стационар'!D:D,СВОД!D3127,'Дневной стационар'!F:F,СВОД!F3127,'Дневной стационар'!H:H,"-")+SUMIFS(ЭКО!M:M,ЭКО!D:D,СВОД!D3127,ЭКО!F:F,СВОД!F3127)+SUMIFS(Диализ!M:M,Диализ!D:D,СВОД!D3127,Диализ!F:F,СВОД!F3127)+SUMIFS('Скорая мед.помощь'!N:N,'Скорая мед.помощь'!D:D,СВОД!D3127,'Скорая мед.помощь'!F:F,СВОД!F3127)+SUMIFS(Услуги!AV:AV,Услуги!D:D,СВОД!D3127,Услуги!F:F,СВОД!F3127)+SUMIFS(Поликлиника!BK:BK,Поликлиника!D:D,СВОД!D3127,Поликлиника!F:F,СВОД!F3127)</f>
        <v>0</v>
      </c>
      <c r="Q3127" s="336">
        <f>SUMIFS(Сверхбаза!L:L,Сверхбаза!C:C,СВОД!D3127,Сверхбаза!E:E,СВОД!F3127)+SUMIFS(Сверхбаза!N:N,Сверхбаза!C:C,СВОД!D3127,Сверхбаза!E:E,СВОД!F3127)</f>
        <v>0</v>
      </c>
      <c r="R3127" s="337">
        <f>SUMIFS(Сверхбаза!P:P,Сверхбаза!C:C,СВОД!D3127,Сверхбаза!E:E,СВОД!F3127)</f>
        <v>0</v>
      </c>
      <c r="S3127" s="337">
        <f>SUMIFS(Сверхбаза!R:R,Сверхбаза!C:C,СВОД!D3127,Сверхбаза!E:E,СВОД!F3127)</f>
        <v>0</v>
      </c>
      <c r="T3127" s="337">
        <f>SUMIFS(Сверхбаза!Q:Q,Сверхбаза!C:C,СВОД!D3127,Сверхбаза!E:E,СВОД!F3127)</f>
        <v>0</v>
      </c>
      <c r="U3127" s="337">
        <f>SUMIFS(Сверхбаза!S:S,Сверхбаза!C:C,СВОД!D3127,Сверхбаза!E:E,СВОД!F3127)</f>
        <v>0</v>
      </c>
      <c r="V3127" s="339">
        <f>SUMIFS(Сверхбаза!G:G,Сверхбаза!C:C,СВОД!D3127,Сверхбаза!E:E,СВОД!F3127)</f>
        <v>0</v>
      </c>
    </row>
    <row r="3128" spans="1:22" outlineLevel="1" x14ac:dyDescent="0.2">
      <c r="A3128" s="320"/>
      <c r="B3128" s="321"/>
      <c r="C3128" s="322"/>
      <c r="D3128" s="340" t="s">
        <v>901</v>
      </c>
      <c r="E3128" s="83"/>
      <c r="F3128" s="83"/>
      <c r="G3128" s="84"/>
      <c r="H3128" s="341"/>
      <c r="I3128" s="342"/>
      <c r="J3128" s="342"/>
      <c r="K3128" s="342"/>
      <c r="L3128" s="342"/>
      <c r="M3128" s="342"/>
      <c r="N3128" s="342"/>
      <c r="O3128" s="343"/>
      <c r="P3128" s="344">
        <f>SUBTOTAL(9,P3120:P3127)</f>
        <v>0</v>
      </c>
      <c r="Q3128" s="341"/>
      <c r="R3128" s="342"/>
      <c r="S3128" s="342"/>
      <c r="T3128" s="342"/>
      <c r="U3128" s="342"/>
      <c r="V3128" s="344">
        <f>SUBTOTAL(9,V3120:V3127)</f>
        <v>81068.857999999993</v>
      </c>
    </row>
    <row r="3129" spans="1:22" ht="25.5" outlineLevel="2" x14ac:dyDescent="0.2">
      <c r="A3129" s="33" t="s">
        <v>7</v>
      </c>
      <c r="B3129" s="9">
        <v>1</v>
      </c>
      <c r="C3129" s="10">
        <v>505419</v>
      </c>
      <c r="D3129" s="273">
        <v>542101</v>
      </c>
      <c r="E3129" s="81" t="s">
        <v>648</v>
      </c>
      <c r="F3129" s="81">
        <v>1</v>
      </c>
      <c r="G3129" s="82" t="s">
        <v>12</v>
      </c>
      <c r="H3129" s="336">
        <f>SUMIFS('Круглосуточный стационар'!J:J,'Круглосуточный стационар'!D:D,СВОД!D3129,'Круглосуточный стационар'!H:H,"-",'Круглосуточный стационар'!F:F,СВОД!F3129)+SUMIFS(ВМП!J:J,ВМП!D:D,СВОД!D3129,ВМП!H:H,"-",ВМП!F:F,СВОД!F3129)+SUMIFS('Дневной стационар'!J:J,'Дневной стационар'!D:D,СВОД!D3129,'Дневной стационар'!H:H,"-",'Дневной стационар'!F:F,СВОД!F3129)+SUMIFS(ЭКО!H:H,ЭКО!D:D,СВОД!D3129,ЭКО!F:F,СВОД!F3129)+SUMIFS(Диализ!H:H,Диализ!D:D,СВОД!D3129,Диализ!F:F,СВОД!F3129)</f>
        <v>0</v>
      </c>
      <c r="I3129" s="337">
        <f>SUMIFS(Поликлиника!H:H,Поликлиника!D:D,СВОД!D3129,Поликлиника!F:F,СВОД!F3129)</f>
        <v>0</v>
      </c>
      <c r="J3129" s="337">
        <f>SUMIFS(Поликлиника!AQ:AQ,Поликлиника!D:D,СВОД!D3129,Поликлиника!F:F,СВОД!F3129)</f>
        <v>0</v>
      </c>
      <c r="K3129" s="337">
        <f>SUMIFS(Поликлиника!AV:AV,Поликлиника!D:D,СВОД!D3129,Поликлиника!F:F,СВОД!F3129)</f>
        <v>0</v>
      </c>
      <c r="L3129" s="337">
        <f>SUMIFS(Поликлиника!BA:BA,Поликлиника!D:D,СВОД!D3129,Поликлиника!F:F,СВОД!F3129)</f>
        <v>0</v>
      </c>
      <c r="M3129" s="337">
        <f>SUMIFS(Услуги!H:H,Услуги!D:D,СВОД!D3129,Услуги!F:F,СВОД!F3129)+SUMIFS(Услуги!M:M,Услуги!D:D,СВОД!D3129,Услуги!F:F,СВОД!F3129)+SUMIFS(Услуги!R:R,Услуги!D:D,СВОД!D3129,Услуги!F:F,СВОД!F3129)+SUMIFS(Услуги!W:W,Услуги!D:D,СВОД!D3129,Услуги!F:F,СВОД!F3129)+SUMIFS(Услуги!AB:AB,Услуги!D:D,СВОД!D3129,Услуги!F:F,СВОД!F3129)+SUMIFS(Услуги!AG:AG,Услуги!D:D,СВОД!D3129,Услуги!F:F,СВОД!F3129)+SUMIFS(Услуги!AL:AL,Услуги!D:D,СВОД!D3129,Услуги!F:F,СВОД!F3129)+SUMIFS(Услуги!AQ:AQ,Услуги!D:D,СВОД!D3129,Услуги!F:F,СВОД!F3129)</f>
        <v>0</v>
      </c>
      <c r="N3129" s="337">
        <f>SUMIFS('Скорая мед.помощь'!I:I,'Скорая мед.помощь'!D:D,СВОД!D3129,'Скорая мед.помощь'!F:F,СВОД!F3129)</f>
        <v>0</v>
      </c>
      <c r="O3129" s="338">
        <f>SUMIFS(Поликлиника!BF:BF,Поликлиника!D:D,СВОД!D3129,Поликлиника!F:F,СВОД!F3129)</f>
        <v>0</v>
      </c>
      <c r="P3129" s="339">
        <f>SUMIFS('Круглосуточный стационар'!O:O,'Круглосуточный стационар'!D:D,СВОД!D3129,'Круглосуточный стационар'!F:F,СВОД!F3129,'Круглосуточный стационар'!H:H,"-")+SUMIFS(ВМП!O:O,ВМП!D:D,СВОД!D3129,ВМП!F:F,СВОД!F3129,ВМП!H:H,"-")+SUMIFS('Дневной стационар'!O:O,'Дневной стационар'!D:D,СВОД!D3129,'Дневной стационар'!F:F,СВОД!F3129,'Дневной стационар'!H:H,"-")+SUMIFS(ЭКО!M:M,ЭКО!D:D,СВОД!D3129,ЭКО!F:F,СВОД!F3129)+SUMIFS(Диализ!M:M,Диализ!D:D,СВОД!D3129,Диализ!F:F,СВОД!F3129)+SUMIFS('Скорая мед.помощь'!N:N,'Скорая мед.помощь'!D:D,СВОД!D3129,'Скорая мед.помощь'!F:F,СВОД!F3129)+SUMIFS(Услуги!AV:AV,Услуги!D:D,СВОД!D3129,Услуги!F:F,СВОД!F3129)+SUMIFS(Поликлиника!BK:BK,Поликлиника!D:D,СВОД!D3129,Поликлиника!F:F,СВОД!F3129)</f>
        <v>0</v>
      </c>
      <c r="Q3129" s="336">
        <f>SUMIFS(Сверхбаза!L:L,Сверхбаза!C:C,СВОД!D3129,Сверхбаза!E:E,СВОД!F3129)+SUMIFS(Сверхбаза!N:N,Сверхбаза!C:C,СВОД!D3129,Сверхбаза!E:E,СВОД!F3129)</f>
        <v>423</v>
      </c>
      <c r="R3129" s="337">
        <f>SUMIFS(Сверхбаза!P:P,Сверхбаза!C:C,СВОД!D3129,Сверхбаза!E:E,СВОД!F3129)</f>
        <v>0</v>
      </c>
      <c r="S3129" s="337">
        <f>SUMIFS(Сверхбаза!R:R,Сверхбаза!C:C,СВОД!D3129,Сверхбаза!E:E,СВОД!F3129)</f>
        <v>0</v>
      </c>
      <c r="T3129" s="337">
        <f>SUMIFS(Сверхбаза!Q:Q,Сверхбаза!C:C,СВОД!D3129,Сверхбаза!E:E,СВОД!F3129)</f>
        <v>0</v>
      </c>
      <c r="U3129" s="337">
        <f>SUMIFS(Сверхбаза!S:S,Сверхбаза!C:C,СВОД!D3129,Сверхбаза!E:E,СВОД!F3129)</f>
        <v>0</v>
      </c>
      <c r="V3129" s="339">
        <f>SUMIFS(Сверхбаза!G:G,Сверхбаза!C:C,СВОД!D3129,Сверхбаза!E:E,СВОД!F3129)</f>
        <v>49603.714</v>
      </c>
    </row>
    <row r="3130" spans="1:22" ht="25.5" outlineLevel="2" x14ac:dyDescent="0.2">
      <c r="A3130" s="33" t="s">
        <v>7</v>
      </c>
      <c r="B3130" s="9">
        <v>1</v>
      </c>
      <c r="C3130" s="10">
        <v>505419</v>
      </c>
      <c r="D3130" s="273">
        <v>542101</v>
      </c>
      <c r="E3130" s="81" t="s">
        <v>648</v>
      </c>
      <c r="F3130" s="81">
        <v>13</v>
      </c>
      <c r="G3130" s="82" t="s">
        <v>859</v>
      </c>
      <c r="H3130" s="336">
        <f>SUMIFS('Круглосуточный стационар'!J:J,'Круглосуточный стационар'!D:D,СВОД!D3130,'Круглосуточный стационар'!H:H,"-",'Круглосуточный стационар'!F:F,СВОД!F3130)+SUMIFS(ВМП!J:J,ВМП!D:D,СВОД!D3130,ВМП!H:H,"-",ВМП!F:F,СВОД!F3130)+SUMIFS('Дневной стационар'!J:J,'Дневной стационар'!D:D,СВОД!D3130,'Дневной стационар'!H:H,"-",'Дневной стационар'!F:F,СВОД!F3130)+SUMIFS(ЭКО!H:H,ЭКО!D:D,СВОД!D3130,ЭКО!F:F,СВОД!F3130)+SUMIFS(Диализ!H:H,Диализ!D:D,СВОД!D3130,Диализ!F:F,СВОД!F3130)</f>
        <v>0</v>
      </c>
      <c r="I3130" s="337">
        <f>SUMIFS(Поликлиника!H:H,Поликлиника!D:D,СВОД!D3130,Поликлиника!F:F,СВОД!F3130)</f>
        <v>0</v>
      </c>
      <c r="J3130" s="337">
        <f>SUMIFS(Поликлиника!AQ:AQ,Поликлиника!D:D,СВОД!D3130,Поликлиника!F:F,СВОД!F3130)</f>
        <v>0</v>
      </c>
      <c r="K3130" s="337">
        <f>SUMIFS(Поликлиника!AV:AV,Поликлиника!D:D,СВОД!D3130,Поликлиника!F:F,СВОД!F3130)</f>
        <v>0</v>
      </c>
      <c r="L3130" s="337">
        <f>SUMIFS(Поликлиника!BA:BA,Поликлиника!D:D,СВОД!D3130,Поликлиника!F:F,СВОД!F3130)</f>
        <v>0</v>
      </c>
      <c r="M3130" s="337">
        <f>SUMIFS(Услуги!H:H,Услуги!D:D,СВОД!D3130,Услуги!F:F,СВОД!F3130)+SUMIFS(Услуги!M:M,Услуги!D:D,СВОД!D3130,Услуги!F:F,СВОД!F3130)+SUMIFS(Услуги!R:R,Услуги!D:D,СВОД!D3130,Услуги!F:F,СВОД!F3130)+SUMIFS(Услуги!W:W,Услуги!D:D,СВОД!D3130,Услуги!F:F,СВОД!F3130)+SUMIFS(Услуги!AB:AB,Услуги!D:D,СВОД!D3130,Услуги!F:F,СВОД!F3130)+SUMIFS(Услуги!AG:AG,Услуги!D:D,СВОД!D3130,Услуги!F:F,СВОД!F3130)+SUMIFS(Услуги!AL:AL,Услуги!D:D,СВОД!D3130,Услуги!F:F,СВОД!F3130)+SUMIFS(Услуги!AQ:AQ,Услуги!D:D,СВОД!D3130,Услуги!F:F,СВОД!F3130)</f>
        <v>0</v>
      </c>
      <c r="N3130" s="337">
        <f>SUMIFS('Скорая мед.помощь'!I:I,'Скорая мед.помощь'!D:D,СВОД!D3130,'Скорая мед.помощь'!F:F,СВОД!F3130)</f>
        <v>0</v>
      </c>
      <c r="O3130" s="338">
        <f>SUMIFS(Поликлиника!BF:BF,Поликлиника!D:D,СВОД!D3130,Поликлиника!F:F,СВОД!F3130)</f>
        <v>0</v>
      </c>
      <c r="P3130" s="339">
        <f>SUMIFS('Круглосуточный стационар'!O:O,'Круглосуточный стационар'!D:D,СВОД!D3130,'Круглосуточный стационар'!F:F,СВОД!F3130,'Круглосуточный стационар'!H:H,"-")+SUMIFS(ВМП!O:O,ВМП!D:D,СВОД!D3130,ВМП!F:F,СВОД!F3130,ВМП!H:H,"-")+SUMIFS('Дневной стационар'!O:O,'Дневной стационар'!D:D,СВОД!D3130,'Дневной стационар'!F:F,СВОД!F3130,'Дневной стационар'!H:H,"-")+SUMIFS(ЭКО!M:M,ЭКО!D:D,СВОД!D3130,ЭКО!F:F,СВОД!F3130)+SUMIFS(Диализ!M:M,Диализ!D:D,СВОД!D3130,Диализ!F:F,СВОД!F3130)+SUMIFS('Скорая мед.помощь'!N:N,'Скорая мед.помощь'!D:D,СВОД!D3130,'Скорая мед.помощь'!F:F,СВОД!F3130)+SUMIFS(Услуги!AV:AV,Услуги!D:D,СВОД!D3130,Услуги!F:F,СВОД!F3130)+SUMIFS(Поликлиника!BK:BK,Поликлиника!D:D,СВОД!D3130,Поликлиника!F:F,СВОД!F3130)</f>
        <v>0</v>
      </c>
      <c r="Q3130" s="336">
        <f>SUMIFS(Сверхбаза!L:L,Сверхбаза!C:C,СВОД!D3130,Сверхбаза!E:E,СВОД!F3130)+SUMIFS(Сверхбаза!N:N,Сверхбаза!C:C,СВОД!D3130,Сверхбаза!E:E,СВОД!F3130)</f>
        <v>0</v>
      </c>
      <c r="R3130" s="337">
        <f>SUMIFS(Сверхбаза!P:P,Сверхбаза!C:C,СВОД!D3130,Сверхбаза!E:E,СВОД!F3130)</f>
        <v>0</v>
      </c>
      <c r="S3130" s="337">
        <f>SUMIFS(Сверхбаза!R:R,Сверхбаза!C:C,СВОД!D3130,Сверхбаза!E:E,СВОД!F3130)</f>
        <v>0</v>
      </c>
      <c r="T3130" s="337">
        <f>SUMIFS(Сверхбаза!Q:Q,Сверхбаза!C:C,СВОД!D3130,Сверхбаза!E:E,СВОД!F3130)</f>
        <v>0</v>
      </c>
      <c r="U3130" s="337">
        <f>SUMIFS(Сверхбаза!S:S,Сверхбаза!C:C,СВОД!D3130,Сверхбаза!E:E,СВОД!F3130)</f>
        <v>0</v>
      </c>
      <c r="V3130" s="339">
        <f>SUMIFS(Сверхбаза!G:G,Сверхбаза!C:C,СВОД!D3130,Сверхбаза!E:E,СВОД!F3130)</f>
        <v>0</v>
      </c>
    </row>
    <row r="3131" spans="1:22" ht="25.5" outlineLevel="2" x14ac:dyDescent="0.2">
      <c r="A3131" s="33" t="s">
        <v>7</v>
      </c>
      <c r="B3131" s="9">
        <v>1</v>
      </c>
      <c r="C3131" s="10">
        <v>505419</v>
      </c>
      <c r="D3131" s="273">
        <v>542101</v>
      </c>
      <c r="E3131" s="81" t="s">
        <v>648</v>
      </c>
      <c r="F3131" s="81">
        <v>2</v>
      </c>
      <c r="G3131" s="82" t="s">
        <v>135</v>
      </c>
      <c r="H3131" s="336">
        <f>SUMIFS('Круглосуточный стационар'!J:J,'Круглосуточный стационар'!D:D,СВОД!D3131,'Круглосуточный стационар'!H:H,"-",'Круглосуточный стационар'!F:F,СВОД!F3131)+SUMIFS(ВМП!J:J,ВМП!D:D,СВОД!D3131,ВМП!H:H,"-",ВМП!F:F,СВОД!F3131)+SUMIFS('Дневной стационар'!J:J,'Дневной стационар'!D:D,СВОД!D3131,'Дневной стационар'!H:H,"-",'Дневной стационар'!F:F,СВОД!F3131)+SUMIFS(ЭКО!H:H,ЭКО!D:D,СВОД!D3131,ЭКО!F:F,СВОД!F3131)+SUMIFS(Диализ!H:H,Диализ!D:D,СВОД!D3131,Диализ!F:F,СВОД!F3131)</f>
        <v>0</v>
      </c>
      <c r="I3131" s="337">
        <f>SUMIFS(Поликлиника!H:H,Поликлиника!D:D,СВОД!D3131,Поликлиника!F:F,СВОД!F3131)</f>
        <v>0</v>
      </c>
      <c r="J3131" s="337">
        <f>SUMIFS(Поликлиника!AQ:AQ,Поликлиника!D:D,СВОД!D3131,Поликлиника!F:F,СВОД!F3131)</f>
        <v>0</v>
      </c>
      <c r="K3131" s="337">
        <f>SUMIFS(Поликлиника!AV:AV,Поликлиника!D:D,СВОД!D3131,Поликлиника!F:F,СВОД!F3131)</f>
        <v>0</v>
      </c>
      <c r="L3131" s="337">
        <f>SUMIFS(Поликлиника!BA:BA,Поликлиника!D:D,СВОД!D3131,Поликлиника!F:F,СВОД!F3131)</f>
        <v>0</v>
      </c>
      <c r="M3131" s="337">
        <f>SUMIFS(Услуги!H:H,Услуги!D:D,СВОД!D3131,Услуги!F:F,СВОД!F3131)+SUMIFS(Услуги!M:M,Услуги!D:D,СВОД!D3131,Услуги!F:F,СВОД!F3131)+SUMIFS(Услуги!R:R,Услуги!D:D,СВОД!D3131,Услуги!F:F,СВОД!F3131)+SUMIFS(Услуги!W:W,Услуги!D:D,СВОД!D3131,Услуги!F:F,СВОД!F3131)+SUMIFS(Услуги!AB:AB,Услуги!D:D,СВОД!D3131,Услуги!F:F,СВОД!F3131)+SUMIFS(Услуги!AG:AG,Услуги!D:D,СВОД!D3131,Услуги!F:F,СВОД!F3131)+SUMIFS(Услуги!AL:AL,Услуги!D:D,СВОД!D3131,Услуги!F:F,СВОД!F3131)+SUMIFS(Услуги!AQ:AQ,Услуги!D:D,СВОД!D3131,Услуги!F:F,СВОД!F3131)</f>
        <v>0</v>
      </c>
      <c r="N3131" s="337">
        <f>SUMIFS('Скорая мед.помощь'!I:I,'Скорая мед.помощь'!D:D,СВОД!D3131,'Скорая мед.помощь'!F:F,СВОД!F3131)</f>
        <v>0</v>
      </c>
      <c r="O3131" s="338">
        <f>SUMIFS(Поликлиника!BF:BF,Поликлиника!D:D,СВОД!D3131,Поликлиника!F:F,СВОД!F3131)</f>
        <v>0</v>
      </c>
      <c r="P3131" s="339">
        <f>SUMIFS('Круглосуточный стационар'!O:O,'Круглосуточный стационар'!D:D,СВОД!D3131,'Круглосуточный стационар'!F:F,СВОД!F3131,'Круглосуточный стационар'!H:H,"-")+SUMIFS(ВМП!O:O,ВМП!D:D,СВОД!D3131,ВМП!F:F,СВОД!F3131,ВМП!H:H,"-")+SUMIFS('Дневной стационар'!O:O,'Дневной стационар'!D:D,СВОД!D3131,'Дневной стационар'!F:F,СВОД!F3131,'Дневной стационар'!H:H,"-")+SUMIFS(ЭКО!M:M,ЭКО!D:D,СВОД!D3131,ЭКО!F:F,СВОД!F3131)+SUMIFS(Диализ!M:M,Диализ!D:D,СВОД!D3131,Диализ!F:F,СВОД!F3131)+SUMIFS('Скорая мед.помощь'!N:N,'Скорая мед.помощь'!D:D,СВОД!D3131,'Скорая мед.помощь'!F:F,СВОД!F3131)+SUMIFS(Услуги!AV:AV,Услуги!D:D,СВОД!D3131,Услуги!F:F,СВОД!F3131)+SUMIFS(Поликлиника!BK:BK,Поликлиника!D:D,СВОД!D3131,Поликлиника!F:F,СВОД!F3131)</f>
        <v>0</v>
      </c>
      <c r="Q3131" s="336">
        <f>SUMIFS(Сверхбаза!L:L,Сверхбаза!C:C,СВОД!D3131,Сверхбаза!E:E,СВОД!F3131)+SUMIFS(Сверхбаза!N:N,Сверхбаза!C:C,СВОД!D3131,Сверхбаза!E:E,СВОД!F3131)</f>
        <v>0</v>
      </c>
      <c r="R3131" s="337">
        <f>SUMIFS(Сверхбаза!P:P,Сверхбаза!C:C,СВОД!D3131,Сверхбаза!E:E,СВОД!F3131)</f>
        <v>0</v>
      </c>
      <c r="S3131" s="337">
        <f>SUMIFS(Сверхбаза!R:R,Сверхбаза!C:C,СВОД!D3131,Сверхбаза!E:E,СВОД!F3131)</f>
        <v>0</v>
      </c>
      <c r="T3131" s="337">
        <f>SUMIFS(Сверхбаза!Q:Q,Сверхбаза!C:C,СВОД!D3131,Сверхбаза!E:E,СВОД!F3131)</f>
        <v>0</v>
      </c>
      <c r="U3131" s="337">
        <f>SUMIFS(Сверхбаза!S:S,Сверхбаза!C:C,СВОД!D3131,Сверхбаза!E:E,СВОД!F3131)</f>
        <v>0</v>
      </c>
      <c r="V3131" s="339">
        <f>SUMIFS(Сверхбаза!G:G,Сверхбаза!C:C,СВОД!D3131,Сверхбаза!E:E,СВОД!F3131)</f>
        <v>0</v>
      </c>
    </row>
    <row r="3132" spans="1:22" ht="25.5" outlineLevel="2" x14ac:dyDescent="0.2">
      <c r="A3132" s="33" t="s">
        <v>7</v>
      </c>
      <c r="B3132" s="9">
        <v>1</v>
      </c>
      <c r="C3132" s="10">
        <v>505419</v>
      </c>
      <c r="D3132" s="273">
        <v>542101</v>
      </c>
      <c r="E3132" s="81" t="s">
        <v>648</v>
      </c>
      <c r="F3132" s="81">
        <v>6</v>
      </c>
      <c r="G3132" s="82" t="s">
        <v>860</v>
      </c>
      <c r="H3132" s="336">
        <f>SUMIFS('Круглосуточный стационар'!J:J,'Круглосуточный стационар'!D:D,СВОД!D3132,'Круглосуточный стационар'!H:H,"-",'Круглосуточный стационар'!F:F,СВОД!F3132)+SUMIFS(ВМП!J:J,ВМП!D:D,СВОД!D3132,ВМП!H:H,"-",ВМП!F:F,СВОД!F3132)+SUMIFS('Дневной стационар'!J:J,'Дневной стационар'!D:D,СВОД!D3132,'Дневной стационар'!H:H,"-",'Дневной стационар'!F:F,СВОД!F3132)+SUMIFS(ЭКО!H:H,ЭКО!D:D,СВОД!D3132,ЭКО!F:F,СВОД!F3132)+SUMIFS(Диализ!H:H,Диализ!D:D,СВОД!D3132,Диализ!F:F,СВОД!F3132)</f>
        <v>0</v>
      </c>
      <c r="I3132" s="337">
        <f>SUMIFS(Поликлиника!H:H,Поликлиника!D:D,СВОД!D3132,Поликлиника!F:F,СВОД!F3132)</f>
        <v>0</v>
      </c>
      <c r="J3132" s="337">
        <f>SUMIFS(Поликлиника!AQ:AQ,Поликлиника!D:D,СВОД!D3132,Поликлиника!F:F,СВОД!F3132)</f>
        <v>0</v>
      </c>
      <c r="K3132" s="337">
        <f>SUMIFS(Поликлиника!AV:AV,Поликлиника!D:D,СВОД!D3132,Поликлиника!F:F,СВОД!F3132)</f>
        <v>0</v>
      </c>
      <c r="L3132" s="337">
        <f>SUMIFS(Поликлиника!BA:BA,Поликлиника!D:D,СВОД!D3132,Поликлиника!F:F,СВОД!F3132)</f>
        <v>0</v>
      </c>
      <c r="M3132" s="337">
        <f>SUMIFS(Услуги!H:H,Услуги!D:D,СВОД!D3132,Услуги!F:F,СВОД!F3132)+SUMIFS(Услуги!M:M,Услуги!D:D,СВОД!D3132,Услуги!F:F,СВОД!F3132)+SUMIFS(Услуги!R:R,Услуги!D:D,СВОД!D3132,Услуги!F:F,СВОД!F3132)+SUMIFS(Услуги!W:W,Услуги!D:D,СВОД!D3132,Услуги!F:F,СВОД!F3132)+SUMIFS(Услуги!AB:AB,Услуги!D:D,СВОД!D3132,Услуги!F:F,СВОД!F3132)+SUMIFS(Услуги!AG:AG,Услуги!D:D,СВОД!D3132,Услуги!F:F,СВОД!F3132)+SUMIFS(Услуги!AL:AL,Услуги!D:D,СВОД!D3132,Услуги!F:F,СВОД!F3132)+SUMIFS(Услуги!AQ:AQ,Услуги!D:D,СВОД!D3132,Услуги!F:F,СВОД!F3132)</f>
        <v>0</v>
      </c>
      <c r="N3132" s="337">
        <f>SUMIFS('Скорая мед.помощь'!I:I,'Скорая мед.помощь'!D:D,СВОД!D3132,'Скорая мед.помощь'!F:F,СВОД!F3132)</f>
        <v>0</v>
      </c>
      <c r="O3132" s="338">
        <f>SUMIFS(Поликлиника!BF:BF,Поликлиника!D:D,СВОД!D3132,Поликлиника!F:F,СВОД!F3132)</f>
        <v>0</v>
      </c>
      <c r="P3132" s="339">
        <f>SUMIFS('Круглосуточный стационар'!O:O,'Круглосуточный стационар'!D:D,СВОД!D3132,'Круглосуточный стационар'!F:F,СВОД!F3132,'Круглосуточный стационар'!H:H,"-")+SUMIFS(ВМП!O:O,ВМП!D:D,СВОД!D3132,ВМП!F:F,СВОД!F3132,ВМП!H:H,"-")+SUMIFS('Дневной стационар'!O:O,'Дневной стационар'!D:D,СВОД!D3132,'Дневной стационар'!F:F,СВОД!F3132,'Дневной стационар'!H:H,"-")+SUMIFS(ЭКО!M:M,ЭКО!D:D,СВОД!D3132,ЭКО!F:F,СВОД!F3132)+SUMIFS(Диализ!M:M,Диализ!D:D,СВОД!D3132,Диализ!F:F,СВОД!F3132)+SUMIFS('Скорая мед.помощь'!N:N,'Скорая мед.помощь'!D:D,СВОД!D3132,'Скорая мед.помощь'!F:F,СВОД!F3132)+SUMIFS(Услуги!AV:AV,Услуги!D:D,СВОД!D3132,Услуги!F:F,СВОД!F3132)+SUMIFS(Поликлиника!BK:BK,Поликлиника!D:D,СВОД!D3132,Поликлиника!F:F,СВОД!F3132)</f>
        <v>0</v>
      </c>
      <c r="Q3132" s="336">
        <f>SUMIFS(Сверхбаза!L:L,Сверхбаза!C:C,СВОД!D3132,Сверхбаза!E:E,СВОД!F3132)+SUMIFS(Сверхбаза!N:N,Сверхбаза!C:C,СВОД!D3132,Сверхбаза!E:E,СВОД!F3132)</f>
        <v>0</v>
      </c>
      <c r="R3132" s="337">
        <f>SUMIFS(Сверхбаза!P:P,Сверхбаза!C:C,СВОД!D3132,Сверхбаза!E:E,СВОД!F3132)</f>
        <v>0</v>
      </c>
      <c r="S3132" s="337">
        <f>SUMIFS(Сверхбаза!R:R,Сверхбаза!C:C,СВОД!D3132,Сверхбаза!E:E,СВОД!F3132)</f>
        <v>0</v>
      </c>
      <c r="T3132" s="337">
        <f>SUMIFS(Сверхбаза!Q:Q,Сверхбаза!C:C,СВОД!D3132,Сверхбаза!E:E,СВОД!F3132)</f>
        <v>0</v>
      </c>
      <c r="U3132" s="337">
        <f>SUMIFS(Сверхбаза!S:S,Сверхбаза!C:C,СВОД!D3132,Сверхбаза!E:E,СВОД!F3132)</f>
        <v>0</v>
      </c>
      <c r="V3132" s="339">
        <f>SUMIFS(Сверхбаза!G:G,Сверхбаза!C:C,СВОД!D3132,Сверхбаза!E:E,СВОД!F3132)</f>
        <v>0</v>
      </c>
    </row>
    <row r="3133" spans="1:22" ht="25.5" outlineLevel="2" x14ac:dyDescent="0.2">
      <c r="A3133" s="33" t="s">
        <v>7</v>
      </c>
      <c r="B3133" s="9">
        <v>1</v>
      </c>
      <c r="C3133" s="10">
        <v>505419</v>
      </c>
      <c r="D3133" s="273">
        <v>542101</v>
      </c>
      <c r="E3133" s="81" t="s">
        <v>648</v>
      </c>
      <c r="F3133" s="81">
        <v>3</v>
      </c>
      <c r="G3133" s="82" t="s">
        <v>136</v>
      </c>
      <c r="H3133" s="336">
        <f>SUMIFS('Круглосуточный стационар'!J:J,'Круглосуточный стационар'!D:D,СВОД!D3133,'Круглосуточный стационар'!H:H,"-",'Круглосуточный стационар'!F:F,СВОД!F3133)+SUMIFS(ВМП!J:J,ВМП!D:D,СВОД!D3133,ВМП!H:H,"-",ВМП!F:F,СВОД!F3133)+SUMIFS('Дневной стационар'!J:J,'Дневной стационар'!D:D,СВОД!D3133,'Дневной стационар'!H:H,"-",'Дневной стационар'!F:F,СВОД!F3133)+SUMIFS(ЭКО!H:H,ЭКО!D:D,СВОД!D3133,ЭКО!F:F,СВОД!F3133)+SUMIFS(Диализ!H:H,Диализ!D:D,СВОД!D3133,Диализ!F:F,СВОД!F3133)</f>
        <v>0</v>
      </c>
      <c r="I3133" s="337">
        <f>SUMIFS(Поликлиника!H:H,Поликлиника!D:D,СВОД!D3133,Поликлиника!F:F,СВОД!F3133)</f>
        <v>0</v>
      </c>
      <c r="J3133" s="337">
        <f>SUMIFS(Поликлиника!AQ:AQ,Поликлиника!D:D,СВОД!D3133,Поликлиника!F:F,СВОД!F3133)</f>
        <v>0</v>
      </c>
      <c r="K3133" s="337">
        <f>SUMIFS(Поликлиника!AV:AV,Поликлиника!D:D,СВОД!D3133,Поликлиника!F:F,СВОД!F3133)</f>
        <v>0</v>
      </c>
      <c r="L3133" s="337">
        <f>SUMIFS(Поликлиника!BA:BA,Поликлиника!D:D,СВОД!D3133,Поликлиника!F:F,СВОД!F3133)</f>
        <v>0</v>
      </c>
      <c r="M3133" s="337">
        <f>SUMIFS(Услуги!H:H,Услуги!D:D,СВОД!D3133,Услуги!F:F,СВОД!F3133)+SUMIFS(Услуги!M:M,Услуги!D:D,СВОД!D3133,Услуги!F:F,СВОД!F3133)+SUMIFS(Услуги!R:R,Услуги!D:D,СВОД!D3133,Услуги!F:F,СВОД!F3133)+SUMIFS(Услуги!W:W,Услуги!D:D,СВОД!D3133,Услуги!F:F,СВОД!F3133)+SUMIFS(Услуги!AB:AB,Услуги!D:D,СВОД!D3133,Услуги!F:F,СВОД!F3133)+SUMIFS(Услуги!AG:AG,Услуги!D:D,СВОД!D3133,Услуги!F:F,СВОД!F3133)+SUMIFS(Услуги!AL:AL,Услуги!D:D,СВОД!D3133,Услуги!F:F,СВОД!F3133)+SUMIFS(Услуги!AQ:AQ,Услуги!D:D,СВОД!D3133,Услуги!F:F,СВОД!F3133)</f>
        <v>0</v>
      </c>
      <c r="N3133" s="337">
        <f>SUMIFS('Скорая мед.помощь'!I:I,'Скорая мед.помощь'!D:D,СВОД!D3133,'Скорая мед.помощь'!F:F,СВОД!F3133)</f>
        <v>0</v>
      </c>
      <c r="O3133" s="338">
        <f>SUMIFS(Поликлиника!BF:BF,Поликлиника!D:D,СВОД!D3133,Поликлиника!F:F,СВОД!F3133)</f>
        <v>0</v>
      </c>
      <c r="P3133" s="339">
        <f>SUMIFS('Круглосуточный стационар'!O:O,'Круглосуточный стационар'!D:D,СВОД!D3133,'Круглосуточный стационар'!F:F,СВОД!F3133,'Круглосуточный стационар'!H:H,"-")+SUMIFS(ВМП!O:O,ВМП!D:D,СВОД!D3133,ВМП!F:F,СВОД!F3133,ВМП!H:H,"-")+SUMIFS('Дневной стационар'!O:O,'Дневной стационар'!D:D,СВОД!D3133,'Дневной стационар'!F:F,СВОД!F3133,'Дневной стационар'!H:H,"-")+SUMIFS(ЭКО!M:M,ЭКО!D:D,СВОД!D3133,ЭКО!F:F,СВОД!F3133)+SUMIFS(Диализ!M:M,Диализ!D:D,СВОД!D3133,Диализ!F:F,СВОД!F3133)+SUMIFS('Скорая мед.помощь'!N:N,'Скорая мед.помощь'!D:D,СВОД!D3133,'Скорая мед.помощь'!F:F,СВОД!F3133)+SUMIFS(Услуги!AV:AV,Услуги!D:D,СВОД!D3133,Услуги!F:F,СВОД!F3133)+SUMIFS(Поликлиника!BK:BK,Поликлиника!D:D,СВОД!D3133,Поликлиника!F:F,СВОД!F3133)</f>
        <v>0</v>
      </c>
      <c r="Q3133" s="336">
        <f>SUMIFS(Сверхбаза!L:L,Сверхбаза!C:C,СВОД!D3133,Сверхбаза!E:E,СВОД!F3133)+SUMIFS(Сверхбаза!N:N,Сверхбаза!C:C,СВОД!D3133,Сверхбаза!E:E,СВОД!F3133)</f>
        <v>0</v>
      </c>
      <c r="R3133" s="337">
        <f>SUMIFS(Сверхбаза!P:P,Сверхбаза!C:C,СВОД!D3133,Сверхбаза!E:E,СВОД!F3133)</f>
        <v>3185</v>
      </c>
      <c r="S3133" s="337">
        <f>SUMIFS(Сверхбаза!R:R,Сверхбаза!C:C,СВОД!D3133,Сверхбаза!E:E,СВОД!F3133)</f>
        <v>1880</v>
      </c>
      <c r="T3133" s="337">
        <f>SUMIFS(Сверхбаза!Q:Q,Сверхбаза!C:C,СВОД!D3133,Сверхбаза!E:E,СВОД!F3133)</f>
        <v>15793</v>
      </c>
      <c r="U3133" s="337">
        <f>SUMIFS(Сверхбаза!S:S,Сверхбаза!C:C,СВОД!D3133,Сверхбаза!E:E,СВОД!F3133)</f>
        <v>0</v>
      </c>
      <c r="V3133" s="339">
        <f>SUMIFS(Сверхбаза!G:G,Сверхбаза!C:C,СВОД!D3133,Сверхбаза!E:E,СВОД!F3133)</f>
        <v>39425.335999999988</v>
      </c>
    </row>
    <row r="3134" spans="1:22" ht="25.5" outlineLevel="2" x14ac:dyDescent="0.2">
      <c r="A3134" s="33" t="s">
        <v>7</v>
      </c>
      <c r="B3134" s="9">
        <v>1</v>
      </c>
      <c r="C3134" s="10">
        <v>505419</v>
      </c>
      <c r="D3134" s="273">
        <v>542101</v>
      </c>
      <c r="E3134" s="81" t="s">
        <v>648</v>
      </c>
      <c r="F3134" s="81">
        <v>7</v>
      </c>
      <c r="G3134" s="82" t="s">
        <v>861</v>
      </c>
      <c r="H3134" s="336">
        <f>SUMIFS('Круглосуточный стационар'!J:J,'Круглосуточный стационар'!D:D,СВОД!D3134,'Круглосуточный стационар'!H:H,"-",'Круглосуточный стационар'!F:F,СВОД!F3134)+SUMIFS(ВМП!J:J,ВМП!D:D,СВОД!D3134,ВМП!H:H,"-",ВМП!F:F,СВОД!F3134)+SUMIFS('Дневной стационар'!J:J,'Дневной стационар'!D:D,СВОД!D3134,'Дневной стационар'!H:H,"-",'Дневной стационар'!F:F,СВОД!F3134)+SUMIFS(ЭКО!H:H,ЭКО!D:D,СВОД!D3134,ЭКО!F:F,СВОД!F3134)+SUMIFS(Диализ!H:H,Диализ!D:D,СВОД!D3134,Диализ!F:F,СВОД!F3134)</f>
        <v>0</v>
      </c>
      <c r="I3134" s="337">
        <f>SUMIFS(Поликлиника!H:H,Поликлиника!D:D,СВОД!D3134,Поликлиника!F:F,СВОД!F3134)</f>
        <v>0</v>
      </c>
      <c r="J3134" s="337">
        <f>SUMIFS(Поликлиника!AQ:AQ,Поликлиника!D:D,СВОД!D3134,Поликлиника!F:F,СВОД!F3134)</f>
        <v>0</v>
      </c>
      <c r="K3134" s="337">
        <f>SUMIFS(Поликлиника!AV:AV,Поликлиника!D:D,СВОД!D3134,Поликлиника!F:F,СВОД!F3134)</f>
        <v>0</v>
      </c>
      <c r="L3134" s="337">
        <f>SUMIFS(Поликлиника!BA:BA,Поликлиника!D:D,СВОД!D3134,Поликлиника!F:F,СВОД!F3134)</f>
        <v>0</v>
      </c>
      <c r="M3134" s="337">
        <f>SUMIFS(Услуги!H:H,Услуги!D:D,СВОД!D3134,Услуги!F:F,СВОД!F3134)+SUMIFS(Услуги!M:M,Услуги!D:D,СВОД!D3134,Услуги!F:F,СВОД!F3134)+SUMIFS(Услуги!R:R,Услуги!D:D,СВОД!D3134,Услуги!F:F,СВОД!F3134)+SUMIFS(Услуги!W:W,Услуги!D:D,СВОД!D3134,Услуги!F:F,СВОД!F3134)+SUMIFS(Услуги!AB:AB,Услуги!D:D,СВОД!D3134,Услуги!F:F,СВОД!F3134)+SUMIFS(Услуги!AG:AG,Услуги!D:D,СВОД!D3134,Услуги!F:F,СВОД!F3134)+SUMIFS(Услуги!AL:AL,Услуги!D:D,СВОД!D3134,Услуги!F:F,СВОД!F3134)+SUMIFS(Услуги!AQ:AQ,Услуги!D:D,СВОД!D3134,Услуги!F:F,СВОД!F3134)</f>
        <v>0</v>
      </c>
      <c r="N3134" s="337">
        <f>SUMIFS('Скорая мед.помощь'!I:I,'Скорая мед.помощь'!D:D,СВОД!D3134,'Скорая мед.помощь'!F:F,СВОД!F3134)</f>
        <v>0</v>
      </c>
      <c r="O3134" s="338">
        <f>SUMIFS(Поликлиника!BF:BF,Поликлиника!D:D,СВОД!D3134,Поликлиника!F:F,СВОД!F3134)</f>
        <v>0</v>
      </c>
      <c r="P3134" s="339">
        <f>SUMIFS('Круглосуточный стационар'!O:O,'Круглосуточный стационар'!D:D,СВОД!D3134,'Круглосуточный стационар'!F:F,СВОД!F3134,'Круглосуточный стационар'!H:H,"-")+SUMIFS(ВМП!O:O,ВМП!D:D,СВОД!D3134,ВМП!F:F,СВОД!F3134,ВМП!H:H,"-")+SUMIFS('Дневной стационар'!O:O,'Дневной стационар'!D:D,СВОД!D3134,'Дневной стационар'!F:F,СВОД!F3134,'Дневной стационар'!H:H,"-")+SUMIFS(ЭКО!M:M,ЭКО!D:D,СВОД!D3134,ЭКО!F:F,СВОД!F3134)+SUMIFS(Диализ!M:M,Диализ!D:D,СВОД!D3134,Диализ!F:F,СВОД!F3134)+SUMIFS('Скорая мед.помощь'!N:N,'Скорая мед.помощь'!D:D,СВОД!D3134,'Скорая мед.помощь'!F:F,СВОД!F3134)+SUMIFS(Услуги!AV:AV,Услуги!D:D,СВОД!D3134,Услуги!F:F,СВОД!F3134)+SUMIFS(Поликлиника!BK:BK,Поликлиника!D:D,СВОД!D3134,Поликлиника!F:F,СВОД!F3134)</f>
        <v>0</v>
      </c>
      <c r="Q3134" s="336">
        <f>SUMIFS(Сверхбаза!L:L,Сверхбаза!C:C,СВОД!D3134,Сверхбаза!E:E,СВОД!F3134)+SUMIFS(Сверхбаза!N:N,Сверхбаза!C:C,СВОД!D3134,Сверхбаза!E:E,СВОД!F3134)</f>
        <v>0</v>
      </c>
      <c r="R3134" s="337">
        <f>SUMIFS(Сверхбаза!P:P,Сверхбаза!C:C,СВОД!D3134,Сверхбаза!E:E,СВОД!F3134)</f>
        <v>0</v>
      </c>
      <c r="S3134" s="337">
        <f>SUMIFS(Сверхбаза!R:R,Сверхбаза!C:C,СВОД!D3134,Сверхбаза!E:E,СВОД!F3134)</f>
        <v>0</v>
      </c>
      <c r="T3134" s="337">
        <f>SUMIFS(Сверхбаза!Q:Q,Сверхбаза!C:C,СВОД!D3134,Сверхбаза!E:E,СВОД!F3134)</f>
        <v>0</v>
      </c>
      <c r="U3134" s="337">
        <f>SUMIFS(Сверхбаза!S:S,Сверхбаза!C:C,СВОД!D3134,Сверхбаза!E:E,СВОД!F3134)</f>
        <v>0</v>
      </c>
      <c r="V3134" s="339">
        <f>SUMIFS(Сверхбаза!G:G,Сверхбаза!C:C,СВОД!D3134,Сверхбаза!E:E,СВОД!F3134)</f>
        <v>0</v>
      </c>
    </row>
    <row r="3135" spans="1:22" ht="25.5" outlineLevel="2" x14ac:dyDescent="0.2">
      <c r="A3135" s="33" t="s">
        <v>7</v>
      </c>
      <c r="B3135" s="9">
        <v>1</v>
      </c>
      <c r="C3135" s="10">
        <v>505419</v>
      </c>
      <c r="D3135" s="273">
        <v>542101</v>
      </c>
      <c r="E3135" s="81" t="s">
        <v>648</v>
      </c>
      <c r="F3135" s="81">
        <v>70</v>
      </c>
      <c r="G3135" s="82" t="s">
        <v>862</v>
      </c>
      <c r="H3135" s="336">
        <f>SUMIFS('Круглосуточный стационар'!J:J,'Круглосуточный стационар'!D:D,СВОД!D3135,'Круглосуточный стационар'!H:H,"-",'Круглосуточный стационар'!F:F,СВОД!F3135)+SUMIFS(ВМП!J:J,ВМП!D:D,СВОД!D3135,ВМП!H:H,"-",ВМП!F:F,СВОД!F3135)+SUMIFS('Дневной стационар'!J:J,'Дневной стационар'!D:D,СВОД!D3135,'Дневной стационар'!H:H,"-",'Дневной стационар'!F:F,СВОД!F3135)+SUMIFS(ЭКО!H:H,ЭКО!D:D,СВОД!D3135,ЭКО!F:F,СВОД!F3135)+SUMIFS(Диализ!H:H,Диализ!D:D,СВОД!D3135,Диализ!F:F,СВОД!F3135)</f>
        <v>0</v>
      </c>
      <c r="I3135" s="337">
        <f>SUMIFS(Поликлиника!H:H,Поликлиника!D:D,СВОД!D3135,Поликлиника!F:F,СВОД!F3135)</f>
        <v>0</v>
      </c>
      <c r="J3135" s="337">
        <f>SUMIFS(Поликлиника!AQ:AQ,Поликлиника!D:D,СВОД!D3135,Поликлиника!F:F,СВОД!F3135)</f>
        <v>0</v>
      </c>
      <c r="K3135" s="337">
        <f>SUMIFS(Поликлиника!AV:AV,Поликлиника!D:D,СВОД!D3135,Поликлиника!F:F,СВОД!F3135)</f>
        <v>0</v>
      </c>
      <c r="L3135" s="337">
        <f>SUMIFS(Поликлиника!BA:BA,Поликлиника!D:D,СВОД!D3135,Поликлиника!F:F,СВОД!F3135)</f>
        <v>0</v>
      </c>
      <c r="M3135" s="337">
        <f>SUMIFS(Услуги!H:H,Услуги!D:D,СВОД!D3135,Услуги!F:F,СВОД!F3135)+SUMIFS(Услуги!M:M,Услуги!D:D,СВОД!D3135,Услуги!F:F,СВОД!F3135)+SUMIFS(Услуги!R:R,Услуги!D:D,СВОД!D3135,Услуги!F:F,СВОД!F3135)+SUMIFS(Услуги!W:W,Услуги!D:D,СВОД!D3135,Услуги!F:F,СВОД!F3135)+SUMIFS(Услуги!AB:AB,Услуги!D:D,СВОД!D3135,Услуги!F:F,СВОД!F3135)+SUMIFS(Услуги!AG:AG,Услуги!D:D,СВОД!D3135,Услуги!F:F,СВОД!F3135)+SUMIFS(Услуги!AL:AL,Услуги!D:D,СВОД!D3135,Услуги!F:F,СВОД!F3135)+SUMIFS(Услуги!AQ:AQ,Услуги!D:D,СВОД!D3135,Услуги!F:F,СВОД!F3135)</f>
        <v>0</v>
      </c>
      <c r="N3135" s="337">
        <f>SUMIFS('Скорая мед.помощь'!I:I,'Скорая мед.помощь'!D:D,СВОД!D3135,'Скорая мед.помощь'!F:F,СВОД!F3135)</f>
        <v>0</v>
      </c>
      <c r="O3135" s="338">
        <f>SUMIFS(Поликлиника!BF:BF,Поликлиника!D:D,СВОД!D3135,Поликлиника!F:F,СВОД!F3135)</f>
        <v>0</v>
      </c>
      <c r="P3135" s="339">
        <f>SUMIFS('Круглосуточный стационар'!O:O,'Круглосуточный стационар'!D:D,СВОД!D3135,'Круглосуточный стационар'!F:F,СВОД!F3135,'Круглосуточный стационар'!H:H,"-")+SUMIFS(ВМП!O:O,ВМП!D:D,СВОД!D3135,ВМП!F:F,СВОД!F3135,ВМП!H:H,"-")+SUMIFS('Дневной стационар'!O:O,'Дневной стационар'!D:D,СВОД!D3135,'Дневной стационар'!F:F,СВОД!F3135,'Дневной стационар'!H:H,"-")+SUMIFS(ЭКО!M:M,ЭКО!D:D,СВОД!D3135,ЭКО!F:F,СВОД!F3135)+SUMIFS(Диализ!M:M,Диализ!D:D,СВОД!D3135,Диализ!F:F,СВОД!F3135)+SUMIFS('Скорая мед.помощь'!N:N,'Скорая мед.помощь'!D:D,СВОД!D3135,'Скорая мед.помощь'!F:F,СВОД!F3135)+SUMIFS(Услуги!AV:AV,Услуги!D:D,СВОД!D3135,Услуги!F:F,СВОД!F3135)+SUMIFS(Поликлиника!BK:BK,Поликлиника!D:D,СВОД!D3135,Поликлиника!F:F,СВОД!F3135)</f>
        <v>0</v>
      </c>
      <c r="Q3135" s="336">
        <f>SUMIFS(Сверхбаза!L:L,Сверхбаза!C:C,СВОД!D3135,Сверхбаза!E:E,СВОД!F3135)+SUMIFS(Сверхбаза!N:N,Сверхбаза!C:C,СВОД!D3135,Сверхбаза!E:E,СВОД!F3135)</f>
        <v>0</v>
      </c>
      <c r="R3135" s="337">
        <f>SUMIFS(Сверхбаза!P:P,Сверхбаза!C:C,СВОД!D3135,Сверхбаза!E:E,СВОД!F3135)</f>
        <v>0</v>
      </c>
      <c r="S3135" s="337">
        <f>SUMIFS(Сверхбаза!R:R,Сверхбаза!C:C,СВОД!D3135,Сверхбаза!E:E,СВОД!F3135)</f>
        <v>0</v>
      </c>
      <c r="T3135" s="337">
        <f>SUMIFS(Сверхбаза!Q:Q,Сверхбаза!C:C,СВОД!D3135,Сверхбаза!E:E,СВОД!F3135)</f>
        <v>0</v>
      </c>
      <c r="U3135" s="337">
        <f>SUMIFS(Сверхбаза!S:S,Сверхбаза!C:C,СВОД!D3135,Сверхбаза!E:E,СВОД!F3135)</f>
        <v>0</v>
      </c>
      <c r="V3135" s="339">
        <f>SUMIFS(Сверхбаза!G:G,Сверхбаза!C:C,СВОД!D3135,Сверхбаза!E:E,СВОД!F3135)</f>
        <v>0</v>
      </c>
    </row>
    <row r="3136" spans="1:22" ht="25.5" outlineLevel="2" x14ac:dyDescent="0.2">
      <c r="A3136" s="33" t="s">
        <v>7</v>
      </c>
      <c r="B3136" s="9">
        <v>1</v>
      </c>
      <c r="C3136" s="10">
        <v>505419</v>
      </c>
      <c r="D3136" s="273">
        <v>542101</v>
      </c>
      <c r="E3136" s="81" t="s">
        <v>648</v>
      </c>
      <c r="F3136" s="81">
        <v>94</v>
      </c>
      <c r="G3136" s="82" t="s">
        <v>124</v>
      </c>
      <c r="H3136" s="336">
        <f>SUMIFS('Круглосуточный стационар'!J:J,'Круглосуточный стационар'!D:D,СВОД!D3136,'Круглосуточный стационар'!H:H,"-",'Круглосуточный стационар'!F:F,СВОД!F3136)+SUMIFS(ВМП!J:J,ВМП!D:D,СВОД!D3136,ВМП!H:H,"-",ВМП!F:F,СВОД!F3136)+SUMIFS('Дневной стационар'!J:J,'Дневной стационар'!D:D,СВОД!D3136,'Дневной стационар'!H:H,"-",'Дневной стационар'!F:F,СВОД!F3136)+SUMIFS(ЭКО!H:H,ЭКО!D:D,СВОД!D3136,ЭКО!F:F,СВОД!F3136)+SUMIFS(Диализ!H:H,Диализ!D:D,СВОД!D3136,Диализ!F:F,СВОД!F3136)</f>
        <v>0</v>
      </c>
      <c r="I3136" s="337">
        <f>SUMIFS(Поликлиника!H:H,Поликлиника!D:D,СВОД!D3136,Поликлиника!F:F,СВОД!F3136)</f>
        <v>0</v>
      </c>
      <c r="J3136" s="337">
        <f>SUMIFS(Поликлиника!AQ:AQ,Поликлиника!D:D,СВОД!D3136,Поликлиника!F:F,СВОД!F3136)</f>
        <v>0</v>
      </c>
      <c r="K3136" s="337">
        <f>SUMIFS(Поликлиника!AV:AV,Поликлиника!D:D,СВОД!D3136,Поликлиника!F:F,СВОД!F3136)</f>
        <v>0</v>
      </c>
      <c r="L3136" s="337">
        <f>SUMIFS(Поликлиника!BA:BA,Поликлиника!D:D,СВОД!D3136,Поликлиника!F:F,СВОД!F3136)</f>
        <v>0</v>
      </c>
      <c r="M3136" s="337">
        <f>SUMIFS(Услуги!H:H,Услуги!D:D,СВОД!D3136,Услуги!F:F,СВОД!F3136)+SUMIFS(Услуги!M:M,Услуги!D:D,СВОД!D3136,Услуги!F:F,СВОД!F3136)+SUMIFS(Услуги!R:R,Услуги!D:D,СВОД!D3136,Услуги!F:F,СВОД!F3136)+SUMIFS(Услуги!W:W,Услуги!D:D,СВОД!D3136,Услуги!F:F,СВОД!F3136)+SUMIFS(Услуги!AB:AB,Услуги!D:D,СВОД!D3136,Услуги!F:F,СВОД!F3136)+SUMIFS(Услуги!AG:AG,Услуги!D:D,СВОД!D3136,Услуги!F:F,СВОД!F3136)+SUMIFS(Услуги!AL:AL,Услуги!D:D,СВОД!D3136,Услуги!F:F,СВОД!F3136)+SUMIFS(Услуги!AQ:AQ,Услуги!D:D,СВОД!D3136,Услуги!F:F,СВОД!F3136)</f>
        <v>0</v>
      </c>
      <c r="N3136" s="337">
        <f>SUMIFS('Скорая мед.помощь'!I:I,'Скорая мед.помощь'!D:D,СВОД!D3136,'Скорая мед.помощь'!F:F,СВОД!F3136)</f>
        <v>0</v>
      </c>
      <c r="O3136" s="338">
        <f>SUMIFS(Поликлиника!BF:BF,Поликлиника!D:D,СВОД!D3136,Поликлиника!F:F,СВОД!F3136)</f>
        <v>0</v>
      </c>
      <c r="P3136" s="339">
        <f>SUMIFS('Круглосуточный стационар'!O:O,'Круглосуточный стационар'!D:D,СВОД!D3136,'Круглосуточный стационар'!F:F,СВОД!F3136,'Круглосуточный стационар'!H:H,"-")+SUMIFS(ВМП!O:O,ВМП!D:D,СВОД!D3136,ВМП!F:F,СВОД!F3136,ВМП!H:H,"-")+SUMIFS('Дневной стационар'!O:O,'Дневной стационар'!D:D,СВОД!D3136,'Дневной стационар'!F:F,СВОД!F3136,'Дневной стационар'!H:H,"-")+SUMIFS(ЭКО!M:M,ЭКО!D:D,СВОД!D3136,ЭКО!F:F,СВОД!F3136)+SUMIFS(Диализ!M:M,Диализ!D:D,СВОД!D3136,Диализ!F:F,СВОД!F3136)+SUMIFS('Скорая мед.помощь'!N:N,'Скорая мед.помощь'!D:D,СВОД!D3136,'Скорая мед.помощь'!F:F,СВОД!F3136)+SUMIFS(Услуги!AV:AV,Услуги!D:D,СВОД!D3136,Услуги!F:F,СВОД!F3136)+SUMIFS(Поликлиника!BK:BK,Поликлиника!D:D,СВОД!D3136,Поликлиника!F:F,СВОД!F3136)</f>
        <v>0</v>
      </c>
      <c r="Q3136" s="336">
        <f>SUMIFS(Сверхбаза!L:L,Сверхбаза!C:C,СВОД!D3136,Сверхбаза!E:E,СВОД!F3136)+SUMIFS(Сверхбаза!N:N,Сверхбаза!C:C,СВОД!D3136,Сверхбаза!E:E,СВОД!F3136)</f>
        <v>0</v>
      </c>
      <c r="R3136" s="337">
        <f>SUMIFS(Сверхбаза!P:P,Сверхбаза!C:C,СВОД!D3136,Сверхбаза!E:E,СВОД!F3136)</f>
        <v>0</v>
      </c>
      <c r="S3136" s="337">
        <f>SUMIFS(Сверхбаза!R:R,Сверхбаза!C:C,СВОД!D3136,Сверхбаза!E:E,СВОД!F3136)</f>
        <v>0</v>
      </c>
      <c r="T3136" s="337">
        <f>SUMIFS(Сверхбаза!Q:Q,Сверхбаза!C:C,СВОД!D3136,Сверхбаза!E:E,СВОД!F3136)</f>
        <v>0</v>
      </c>
      <c r="U3136" s="337">
        <f>SUMIFS(Сверхбаза!S:S,Сверхбаза!C:C,СВОД!D3136,Сверхбаза!E:E,СВОД!F3136)</f>
        <v>0</v>
      </c>
      <c r="V3136" s="339">
        <f>SUMIFS(Сверхбаза!G:G,Сверхбаза!C:C,СВОД!D3136,Сверхбаза!E:E,СВОД!F3136)</f>
        <v>0</v>
      </c>
    </row>
    <row r="3137" spans="1:22" outlineLevel="1" x14ac:dyDescent="0.2">
      <c r="A3137" s="320"/>
      <c r="B3137" s="321"/>
      <c r="C3137" s="322"/>
      <c r="D3137" s="340" t="s">
        <v>902</v>
      </c>
      <c r="E3137" s="83"/>
      <c r="F3137" s="83"/>
      <c r="G3137" s="84"/>
      <c r="H3137" s="341"/>
      <c r="I3137" s="342"/>
      <c r="J3137" s="342"/>
      <c r="K3137" s="342"/>
      <c r="L3137" s="342"/>
      <c r="M3137" s="342"/>
      <c r="N3137" s="342"/>
      <c r="O3137" s="343"/>
      <c r="P3137" s="344">
        <f>SUBTOTAL(9,P3129:P3136)</f>
        <v>0</v>
      </c>
      <c r="Q3137" s="341"/>
      <c r="R3137" s="342"/>
      <c r="S3137" s="342"/>
      <c r="T3137" s="342"/>
      <c r="U3137" s="342"/>
      <c r="V3137" s="344">
        <f>SUBTOTAL(9,V3129:V3136)</f>
        <v>89029.049999999988</v>
      </c>
    </row>
    <row r="3138" spans="1:22" outlineLevel="2" x14ac:dyDescent="0.2">
      <c r="A3138" s="33" t="s">
        <v>10</v>
      </c>
      <c r="B3138" s="9">
        <v>2</v>
      </c>
      <c r="C3138" s="10">
        <v>505420</v>
      </c>
      <c r="D3138" s="273">
        <v>542201</v>
      </c>
      <c r="E3138" s="81" t="s">
        <v>574</v>
      </c>
      <c r="F3138" s="81">
        <v>1</v>
      </c>
      <c r="G3138" s="82" t="s">
        <v>12</v>
      </c>
      <c r="H3138" s="336">
        <f>SUMIFS('Круглосуточный стационар'!J:J,'Круглосуточный стационар'!D:D,СВОД!D3138,'Круглосуточный стационар'!H:H,"-",'Круглосуточный стационар'!F:F,СВОД!F3138)+SUMIFS(ВМП!J:J,ВМП!D:D,СВОД!D3138,ВМП!H:H,"-",ВМП!F:F,СВОД!F3138)+SUMIFS('Дневной стационар'!J:J,'Дневной стационар'!D:D,СВОД!D3138,'Дневной стационар'!H:H,"-",'Дневной стационар'!F:F,СВОД!F3138)+SUMIFS(ЭКО!H:H,ЭКО!D:D,СВОД!D3138,ЭКО!F:F,СВОД!F3138)+SUMIFS(Диализ!H:H,Диализ!D:D,СВОД!D3138,Диализ!F:F,СВОД!F3138)</f>
        <v>0</v>
      </c>
      <c r="I3138" s="337">
        <f>SUMIFS(Поликлиника!H:H,Поликлиника!D:D,СВОД!D3138,Поликлиника!F:F,СВОД!F3138)</f>
        <v>0</v>
      </c>
      <c r="J3138" s="337">
        <f>SUMIFS(Поликлиника!AQ:AQ,Поликлиника!D:D,СВОД!D3138,Поликлиника!F:F,СВОД!F3138)</f>
        <v>0</v>
      </c>
      <c r="K3138" s="337">
        <f>SUMIFS(Поликлиника!AV:AV,Поликлиника!D:D,СВОД!D3138,Поликлиника!F:F,СВОД!F3138)</f>
        <v>0</v>
      </c>
      <c r="L3138" s="337">
        <f>SUMIFS(Поликлиника!BA:BA,Поликлиника!D:D,СВОД!D3138,Поликлиника!F:F,СВОД!F3138)</f>
        <v>0</v>
      </c>
      <c r="M3138" s="337">
        <f>SUMIFS(Услуги!H:H,Услуги!D:D,СВОД!D3138,Услуги!F:F,СВОД!F3138)+SUMIFS(Услуги!M:M,Услуги!D:D,СВОД!D3138,Услуги!F:F,СВОД!F3138)+SUMIFS(Услуги!R:R,Услуги!D:D,СВОД!D3138,Услуги!F:F,СВОД!F3138)+SUMIFS(Услуги!W:W,Услуги!D:D,СВОД!D3138,Услуги!F:F,СВОД!F3138)+SUMIFS(Услуги!AB:AB,Услуги!D:D,СВОД!D3138,Услуги!F:F,СВОД!F3138)+SUMIFS(Услуги!AG:AG,Услуги!D:D,СВОД!D3138,Услуги!F:F,СВОД!F3138)+SUMIFS(Услуги!AL:AL,Услуги!D:D,СВОД!D3138,Услуги!F:F,СВОД!F3138)+SUMIFS(Услуги!AQ:AQ,Услуги!D:D,СВОД!D3138,Услуги!F:F,СВОД!F3138)</f>
        <v>0</v>
      </c>
      <c r="N3138" s="337">
        <f>SUMIFS('Скорая мед.помощь'!I:I,'Скорая мед.помощь'!D:D,СВОД!D3138,'Скорая мед.помощь'!F:F,СВОД!F3138)</f>
        <v>0</v>
      </c>
      <c r="O3138" s="338">
        <f>SUMIFS(Поликлиника!BF:BF,Поликлиника!D:D,СВОД!D3138,Поликлиника!F:F,СВОД!F3138)</f>
        <v>0</v>
      </c>
      <c r="P3138" s="339">
        <f>SUMIFS('Круглосуточный стационар'!O:O,'Круглосуточный стационар'!D:D,СВОД!D3138,'Круглосуточный стационар'!F:F,СВОД!F3138,'Круглосуточный стационар'!H:H,"-")+SUMIFS(ВМП!O:O,ВМП!D:D,СВОД!D3138,ВМП!F:F,СВОД!F3138,ВМП!H:H,"-")+SUMIFS('Дневной стационар'!O:O,'Дневной стационар'!D:D,СВОД!D3138,'Дневной стационар'!F:F,СВОД!F3138,'Дневной стационар'!H:H,"-")+SUMIFS(ЭКО!M:M,ЭКО!D:D,СВОД!D3138,ЭКО!F:F,СВОД!F3138)+SUMIFS(Диализ!M:M,Диализ!D:D,СВОД!D3138,Диализ!F:F,СВОД!F3138)+SUMIFS('Скорая мед.помощь'!N:N,'Скорая мед.помощь'!D:D,СВОД!D3138,'Скорая мед.помощь'!F:F,СВОД!F3138)+SUMIFS(Услуги!AV:AV,Услуги!D:D,СВОД!D3138,Услуги!F:F,СВОД!F3138)+SUMIFS(Поликлиника!BK:BK,Поликлиника!D:D,СВОД!D3138,Поликлиника!F:F,СВОД!F3138)</f>
        <v>0</v>
      </c>
      <c r="Q3138" s="336">
        <f>SUMIFS(Сверхбаза!L:L,Сверхбаза!C:C,СВОД!D3138,Сверхбаза!E:E,СВОД!F3138)+SUMIFS(Сверхбаза!N:N,Сверхбаза!C:C,СВОД!D3138,Сверхбаза!E:E,СВОД!F3138)</f>
        <v>0</v>
      </c>
      <c r="R3138" s="337">
        <f>SUMIFS(Сверхбаза!P:P,Сверхбаза!C:C,СВОД!D3138,Сверхбаза!E:E,СВОД!F3138)</f>
        <v>0</v>
      </c>
      <c r="S3138" s="337">
        <f>SUMIFS(Сверхбаза!R:R,Сверхбаза!C:C,СВОД!D3138,Сверхбаза!E:E,СВОД!F3138)</f>
        <v>0</v>
      </c>
      <c r="T3138" s="337">
        <f>SUMIFS(Сверхбаза!Q:Q,Сверхбаза!C:C,СВОД!D3138,Сверхбаза!E:E,СВОД!F3138)</f>
        <v>0</v>
      </c>
      <c r="U3138" s="337">
        <f>SUMIFS(Сверхбаза!S:S,Сверхбаза!C:C,СВОД!D3138,Сверхбаза!E:E,СВОД!F3138)</f>
        <v>0</v>
      </c>
      <c r="V3138" s="339">
        <f>SUMIFS(Сверхбаза!G:G,Сверхбаза!C:C,СВОД!D3138,Сверхбаза!E:E,СВОД!F3138)</f>
        <v>0</v>
      </c>
    </row>
    <row r="3139" spans="1:22" ht="25.5" outlineLevel="2" x14ac:dyDescent="0.2">
      <c r="A3139" s="33" t="s">
        <v>10</v>
      </c>
      <c r="B3139" s="9">
        <v>2</v>
      </c>
      <c r="C3139" s="10">
        <v>505420</v>
      </c>
      <c r="D3139" s="273">
        <v>542201</v>
      </c>
      <c r="E3139" s="81" t="s">
        <v>574</v>
      </c>
      <c r="F3139" s="81">
        <v>13</v>
      </c>
      <c r="G3139" s="82" t="s">
        <v>859</v>
      </c>
      <c r="H3139" s="336">
        <f>SUMIFS('Круглосуточный стационар'!J:J,'Круглосуточный стационар'!D:D,СВОД!D3139,'Круглосуточный стационар'!H:H,"-",'Круглосуточный стационар'!F:F,СВОД!F3139)+SUMIFS(ВМП!J:J,ВМП!D:D,СВОД!D3139,ВМП!H:H,"-",ВМП!F:F,СВОД!F3139)+SUMIFS('Дневной стационар'!J:J,'Дневной стационар'!D:D,СВОД!D3139,'Дневной стационар'!H:H,"-",'Дневной стационар'!F:F,СВОД!F3139)+SUMIFS(ЭКО!H:H,ЭКО!D:D,СВОД!D3139,ЭКО!F:F,СВОД!F3139)+SUMIFS(Диализ!H:H,Диализ!D:D,СВОД!D3139,Диализ!F:F,СВОД!F3139)</f>
        <v>0</v>
      </c>
      <c r="I3139" s="337">
        <f>SUMIFS(Поликлиника!H:H,Поликлиника!D:D,СВОД!D3139,Поликлиника!F:F,СВОД!F3139)</f>
        <v>0</v>
      </c>
      <c r="J3139" s="337">
        <f>SUMIFS(Поликлиника!AQ:AQ,Поликлиника!D:D,СВОД!D3139,Поликлиника!F:F,СВОД!F3139)</f>
        <v>0</v>
      </c>
      <c r="K3139" s="337">
        <f>SUMIFS(Поликлиника!AV:AV,Поликлиника!D:D,СВОД!D3139,Поликлиника!F:F,СВОД!F3139)</f>
        <v>0</v>
      </c>
      <c r="L3139" s="337">
        <f>SUMIFS(Поликлиника!BA:BA,Поликлиника!D:D,СВОД!D3139,Поликлиника!F:F,СВОД!F3139)</f>
        <v>0</v>
      </c>
      <c r="M3139" s="337">
        <f>SUMIFS(Услуги!H:H,Услуги!D:D,СВОД!D3139,Услуги!F:F,СВОД!F3139)+SUMIFS(Услуги!M:M,Услуги!D:D,СВОД!D3139,Услуги!F:F,СВОД!F3139)+SUMIFS(Услуги!R:R,Услуги!D:D,СВОД!D3139,Услуги!F:F,СВОД!F3139)+SUMIFS(Услуги!W:W,Услуги!D:D,СВОД!D3139,Услуги!F:F,СВОД!F3139)+SUMIFS(Услуги!AB:AB,Услуги!D:D,СВОД!D3139,Услуги!F:F,СВОД!F3139)+SUMIFS(Услуги!AG:AG,Услуги!D:D,СВОД!D3139,Услуги!F:F,СВОД!F3139)+SUMIFS(Услуги!AL:AL,Услуги!D:D,СВОД!D3139,Услуги!F:F,СВОД!F3139)+SUMIFS(Услуги!AQ:AQ,Услуги!D:D,СВОД!D3139,Услуги!F:F,СВОД!F3139)</f>
        <v>0</v>
      </c>
      <c r="N3139" s="337">
        <f>SUMIFS('Скорая мед.помощь'!I:I,'Скорая мед.помощь'!D:D,СВОД!D3139,'Скорая мед.помощь'!F:F,СВОД!F3139)</f>
        <v>0</v>
      </c>
      <c r="O3139" s="338">
        <f>SUMIFS(Поликлиника!BF:BF,Поликлиника!D:D,СВОД!D3139,Поликлиника!F:F,СВОД!F3139)</f>
        <v>0</v>
      </c>
      <c r="P3139" s="339">
        <f>SUMIFS('Круглосуточный стационар'!O:O,'Круглосуточный стационар'!D:D,СВОД!D3139,'Круглосуточный стационар'!F:F,СВОД!F3139,'Круглосуточный стационар'!H:H,"-")+SUMIFS(ВМП!O:O,ВМП!D:D,СВОД!D3139,ВМП!F:F,СВОД!F3139,ВМП!H:H,"-")+SUMIFS('Дневной стационар'!O:O,'Дневной стационар'!D:D,СВОД!D3139,'Дневной стационар'!F:F,СВОД!F3139,'Дневной стационар'!H:H,"-")+SUMIFS(ЭКО!M:M,ЭКО!D:D,СВОД!D3139,ЭКО!F:F,СВОД!F3139)+SUMIFS(Диализ!M:M,Диализ!D:D,СВОД!D3139,Диализ!F:F,СВОД!F3139)+SUMIFS('Скорая мед.помощь'!N:N,'Скорая мед.помощь'!D:D,СВОД!D3139,'Скорая мед.помощь'!F:F,СВОД!F3139)+SUMIFS(Услуги!AV:AV,Услуги!D:D,СВОД!D3139,Услуги!F:F,СВОД!F3139)+SUMIFS(Поликлиника!BK:BK,Поликлиника!D:D,СВОД!D3139,Поликлиника!F:F,СВОД!F3139)</f>
        <v>0</v>
      </c>
      <c r="Q3139" s="336">
        <f>SUMIFS(Сверхбаза!L:L,Сверхбаза!C:C,СВОД!D3139,Сверхбаза!E:E,СВОД!F3139)+SUMIFS(Сверхбаза!N:N,Сверхбаза!C:C,СВОД!D3139,Сверхбаза!E:E,СВОД!F3139)</f>
        <v>0</v>
      </c>
      <c r="R3139" s="337">
        <f>SUMIFS(Сверхбаза!P:P,Сверхбаза!C:C,СВОД!D3139,Сверхбаза!E:E,СВОД!F3139)</f>
        <v>0</v>
      </c>
      <c r="S3139" s="337">
        <f>SUMIFS(Сверхбаза!R:R,Сверхбаза!C:C,СВОД!D3139,Сверхбаза!E:E,СВОД!F3139)</f>
        <v>0</v>
      </c>
      <c r="T3139" s="337">
        <f>SUMIFS(Сверхбаза!Q:Q,Сверхбаза!C:C,СВОД!D3139,Сверхбаза!E:E,СВОД!F3139)</f>
        <v>0</v>
      </c>
      <c r="U3139" s="337">
        <f>SUMIFS(Сверхбаза!S:S,Сверхбаза!C:C,СВОД!D3139,Сверхбаза!E:E,СВОД!F3139)</f>
        <v>0</v>
      </c>
      <c r="V3139" s="339">
        <f>SUMIFS(Сверхбаза!G:G,Сверхбаза!C:C,СВОД!D3139,Сверхбаза!E:E,СВОД!F3139)</f>
        <v>0</v>
      </c>
    </row>
    <row r="3140" spans="1:22" outlineLevel="2" x14ac:dyDescent="0.2">
      <c r="A3140" s="33" t="s">
        <v>10</v>
      </c>
      <c r="B3140" s="9">
        <v>2</v>
      </c>
      <c r="C3140" s="10">
        <v>505420</v>
      </c>
      <c r="D3140" s="273">
        <v>542201</v>
      </c>
      <c r="E3140" s="81" t="s">
        <v>574</v>
      </c>
      <c r="F3140" s="81">
        <v>2</v>
      </c>
      <c r="G3140" s="82" t="s">
        <v>135</v>
      </c>
      <c r="H3140" s="336">
        <f>SUMIFS('Круглосуточный стационар'!J:J,'Круглосуточный стационар'!D:D,СВОД!D3140,'Круглосуточный стационар'!H:H,"-",'Круглосуточный стационар'!F:F,СВОД!F3140)+SUMIFS(ВМП!J:J,ВМП!D:D,СВОД!D3140,ВМП!H:H,"-",ВМП!F:F,СВОД!F3140)+SUMIFS('Дневной стационар'!J:J,'Дневной стационар'!D:D,СВОД!D3140,'Дневной стационар'!H:H,"-",'Дневной стационар'!F:F,СВОД!F3140)+SUMIFS(ЭКО!H:H,ЭКО!D:D,СВОД!D3140,ЭКО!F:F,СВОД!F3140)+SUMIFS(Диализ!H:H,Диализ!D:D,СВОД!D3140,Диализ!F:F,СВОД!F3140)</f>
        <v>0</v>
      </c>
      <c r="I3140" s="337">
        <f>SUMIFS(Поликлиника!H:H,Поликлиника!D:D,СВОД!D3140,Поликлиника!F:F,СВОД!F3140)</f>
        <v>0</v>
      </c>
      <c r="J3140" s="337">
        <f>SUMIFS(Поликлиника!AQ:AQ,Поликлиника!D:D,СВОД!D3140,Поликлиника!F:F,СВОД!F3140)</f>
        <v>0</v>
      </c>
      <c r="K3140" s="337">
        <f>SUMIFS(Поликлиника!AV:AV,Поликлиника!D:D,СВОД!D3140,Поликлиника!F:F,СВОД!F3140)</f>
        <v>0</v>
      </c>
      <c r="L3140" s="337">
        <f>SUMIFS(Поликлиника!BA:BA,Поликлиника!D:D,СВОД!D3140,Поликлиника!F:F,СВОД!F3140)</f>
        <v>0</v>
      </c>
      <c r="M3140" s="337">
        <f>SUMIFS(Услуги!H:H,Услуги!D:D,СВОД!D3140,Услуги!F:F,СВОД!F3140)+SUMIFS(Услуги!M:M,Услуги!D:D,СВОД!D3140,Услуги!F:F,СВОД!F3140)+SUMIFS(Услуги!R:R,Услуги!D:D,СВОД!D3140,Услуги!F:F,СВОД!F3140)+SUMIFS(Услуги!W:W,Услуги!D:D,СВОД!D3140,Услуги!F:F,СВОД!F3140)+SUMIFS(Услуги!AB:AB,Услуги!D:D,СВОД!D3140,Услуги!F:F,СВОД!F3140)+SUMIFS(Услуги!AG:AG,Услуги!D:D,СВОД!D3140,Услуги!F:F,СВОД!F3140)+SUMIFS(Услуги!AL:AL,Услуги!D:D,СВОД!D3140,Услуги!F:F,СВОД!F3140)+SUMIFS(Услуги!AQ:AQ,Услуги!D:D,СВОД!D3140,Услуги!F:F,СВОД!F3140)</f>
        <v>0</v>
      </c>
      <c r="N3140" s="337">
        <f>SUMIFS('Скорая мед.помощь'!I:I,'Скорая мед.помощь'!D:D,СВОД!D3140,'Скорая мед.помощь'!F:F,СВОД!F3140)</f>
        <v>0</v>
      </c>
      <c r="O3140" s="338">
        <f>SUMIFS(Поликлиника!BF:BF,Поликлиника!D:D,СВОД!D3140,Поликлиника!F:F,СВОД!F3140)</f>
        <v>0</v>
      </c>
      <c r="P3140" s="339">
        <f>SUMIFS('Круглосуточный стационар'!O:O,'Круглосуточный стационар'!D:D,СВОД!D3140,'Круглосуточный стационар'!F:F,СВОД!F3140,'Круглосуточный стационар'!H:H,"-")+SUMIFS(ВМП!O:O,ВМП!D:D,СВОД!D3140,ВМП!F:F,СВОД!F3140,ВМП!H:H,"-")+SUMIFS('Дневной стационар'!O:O,'Дневной стационар'!D:D,СВОД!D3140,'Дневной стационар'!F:F,СВОД!F3140,'Дневной стационар'!H:H,"-")+SUMIFS(ЭКО!M:M,ЭКО!D:D,СВОД!D3140,ЭКО!F:F,СВОД!F3140)+SUMIFS(Диализ!M:M,Диализ!D:D,СВОД!D3140,Диализ!F:F,СВОД!F3140)+SUMIFS('Скорая мед.помощь'!N:N,'Скорая мед.помощь'!D:D,СВОД!D3140,'Скорая мед.помощь'!F:F,СВОД!F3140)+SUMIFS(Услуги!AV:AV,Услуги!D:D,СВОД!D3140,Услуги!F:F,СВОД!F3140)+SUMIFS(Поликлиника!BK:BK,Поликлиника!D:D,СВОД!D3140,Поликлиника!F:F,СВОД!F3140)</f>
        <v>0</v>
      </c>
      <c r="Q3140" s="336">
        <f>SUMIFS(Сверхбаза!L:L,Сверхбаза!C:C,СВОД!D3140,Сверхбаза!E:E,СВОД!F3140)+SUMIFS(Сверхбаза!N:N,Сверхбаза!C:C,СВОД!D3140,Сверхбаза!E:E,СВОД!F3140)</f>
        <v>0</v>
      </c>
      <c r="R3140" s="337">
        <f>SUMIFS(Сверхбаза!P:P,Сверхбаза!C:C,СВОД!D3140,Сверхбаза!E:E,СВОД!F3140)</f>
        <v>0</v>
      </c>
      <c r="S3140" s="337">
        <f>SUMIFS(Сверхбаза!R:R,Сверхбаза!C:C,СВОД!D3140,Сверхбаза!E:E,СВОД!F3140)</f>
        <v>0</v>
      </c>
      <c r="T3140" s="337">
        <f>SUMIFS(Сверхбаза!Q:Q,Сверхбаза!C:C,СВОД!D3140,Сверхбаза!E:E,СВОД!F3140)</f>
        <v>0</v>
      </c>
      <c r="U3140" s="337">
        <f>SUMIFS(Сверхбаза!S:S,Сверхбаза!C:C,СВОД!D3140,Сверхбаза!E:E,СВОД!F3140)</f>
        <v>0</v>
      </c>
      <c r="V3140" s="339">
        <f>SUMIFS(Сверхбаза!G:G,Сверхбаза!C:C,СВОД!D3140,Сверхбаза!E:E,СВОД!F3140)</f>
        <v>0</v>
      </c>
    </row>
    <row r="3141" spans="1:22" ht="25.5" outlineLevel="2" x14ac:dyDescent="0.2">
      <c r="A3141" s="33" t="s">
        <v>10</v>
      </c>
      <c r="B3141" s="9">
        <v>2</v>
      </c>
      <c r="C3141" s="10">
        <v>505420</v>
      </c>
      <c r="D3141" s="273">
        <v>542201</v>
      </c>
      <c r="E3141" s="81" t="s">
        <v>574</v>
      </c>
      <c r="F3141" s="81">
        <v>6</v>
      </c>
      <c r="G3141" s="82" t="s">
        <v>860</v>
      </c>
      <c r="H3141" s="336">
        <f>SUMIFS('Круглосуточный стационар'!J:J,'Круглосуточный стационар'!D:D,СВОД!D3141,'Круглосуточный стационар'!H:H,"-",'Круглосуточный стационар'!F:F,СВОД!F3141)+SUMIFS(ВМП!J:J,ВМП!D:D,СВОД!D3141,ВМП!H:H,"-",ВМП!F:F,СВОД!F3141)+SUMIFS('Дневной стационар'!J:J,'Дневной стационар'!D:D,СВОД!D3141,'Дневной стационар'!H:H,"-",'Дневной стационар'!F:F,СВОД!F3141)+SUMIFS(ЭКО!H:H,ЭКО!D:D,СВОД!D3141,ЭКО!F:F,СВОД!F3141)+SUMIFS(Диализ!H:H,Диализ!D:D,СВОД!D3141,Диализ!F:F,СВОД!F3141)</f>
        <v>0</v>
      </c>
      <c r="I3141" s="337">
        <f>SUMIFS(Поликлиника!H:H,Поликлиника!D:D,СВОД!D3141,Поликлиника!F:F,СВОД!F3141)</f>
        <v>0</v>
      </c>
      <c r="J3141" s="337">
        <f>SUMIFS(Поликлиника!AQ:AQ,Поликлиника!D:D,СВОД!D3141,Поликлиника!F:F,СВОД!F3141)</f>
        <v>0</v>
      </c>
      <c r="K3141" s="337">
        <f>SUMIFS(Поликлиника!AV:AV,Поликлиника!D:D,СВОД!D3141,Поликлиника!F:F,СВОД!F3141)</f>
        <v>0</v>
      </c>
      <c r="L3141" s="337">
        <f>SUMIFS(Поликлиника!BA:BA,Поликлиника!D:D,СВОД!D3141,Поликлиника!F:F,СВОД!F3141)</f>
        <v>0</v>
      </c>
      <c r="M3141" s="337">
        <f>SUMIFS(Услуги!H:H,Услуги!D:D,СВОД!D3141,Услуги!F:F,СВОД!F3141)+SUMIFS(Услуги!M:M,Услуги!D:D,СВОД!D3141,Услуги!F:F,СВОД!F3141)+SUMIFS(Услуги!R:R,Услуги!D:D,СВОД!D3141,Услуги!F:F,СВОД!F3141)+SUMIFS(Услуги!W:W,Услуги!D:D,СВОД!D3141,Услуги!F:F,СВОД!F3141)+SUMIFS(Услуги!AB:AB,Услуги!D:D,СВОД!D3141,Услуги!F:F,СВОД!F3141)+SUMIFS(Услуги!AG:AG,Услуги!D:D,СВОД!D3141,Услуги!F:F,СВОД!F3141)+SUMIFS(Услуги!AL:AL,Услуги!D:D,СВОД!D3141,Услуги!F:F,СВОД!F3141)+SUMIFS(Услуги!AQ:AQ,Услуги!D:D,СВОД!D3141,Услуги!F:F,СВОД!F3141)</f>
        <v>0</v>
      </c>
      <c r="N3141" s="337">
        <f>SUMIFS('Скорая мед.помощь'!I:I,'Скорая мед.помощь'!D:D,СВОД!D3141,'Скорая мед.помощь'!F:F,СВОД!F3141)</f>
        <v>0</v>
      </c>
      <c r="O3141" s="338">
        <f>SUMIFS(Поликлиника!BF:BF,Поликлиника!D:D,СВОД!D3141,Поликлиника!F:F,СВОД!F3141)</f>
        <v>0</v>
      </c>
      <c r="P3141" s="339">
        <f>SUMIFS('Круглосуточный стационар'!O:O,'Круглосуточный стационар'!D:D,СВОД!D3141,'Круглосуточный стационар'!F:F,СВОД!F3141,'Круглосуточный стационар'!H:H,"-")+SUMIFS(ВМП!O:O,ВМП!D:D,СВОД!D3141,ВМП!F:F,СВОД!F3141,ВМП!H:H,"-")+SUMIFS('Дневной стационар'!O:O,'Дневной стационар'!D:D,СВОД!D3141,'Дневной стационар'!F:F,СВОД!F3141,'Дневной стационар'!H:H,"-")+SUMIFS(ЭКО!M:M,ЭКО!D:D,СВОД!D3141,ЭКО!F:F,СВОД!F3141)+SUMIFS(Диализ!M:M,Диализ!D:D,СВОД!D3141,Диализ!F:F,СВОД!F3141)+SUMIFS('Скорая мед.помощь'!N:N,'Скорая мед.помощь'!D:D,СВОД!D3141,'Скорая мед.помощь'!F:F,СВОД!F3141)+SUMIFS(Услуги!AV:AV,Услуги!D:D,СВОД!D3141,Услуги!F:F,СВОД!F3141)+SUMIFS(Поликлиника!BK:BK,Поликлиника!D:D,СВОД!D3141,Поликлиника!F:F,СВОД!F3141)</f>
        <v>0</v>
      </c>
      <c r="Q3141" s="336">
        <f>SUMIFS(Сверхбаза!L:L,Сверхбаза!C:C,СВОД!D3141,Сверхбаза!E:E,СВОД!F3141)+SUMIFS(Сверхбаза!N:N,Сверхбаза!C:C,СВОД!D3141,Сверхбаза!E:E,СВОД!F3141)</f>
        <v>0</v>
      </c>
      <c r="R3141" s="337">
        <f>SUMIFS(Сверхбаза!P:P,Сверхбаза!C:C,СВОД!D3141,Сверхбаза!E:E,СВОД!F3141)</f>
        <v>0</v>
      </c>
      <c r="S3141" s="337">
        <f>SUMIFS(Сверхбаза!R:R,Сверхбаза!C:C,СВОД!D3141,Сверхбаза!E:E,СВОД!F3141)</f>
        <v>0</v>
      </c>
      <c r="T3141" s="337">
        <f>SUMIFS(Сверхбаза!Q:Q,Сверхбаза!C:C,СВОД!D3141,Сверхбаза!E:E,СВОД!F3141)</f>
        <v>0</v>
      </c>
      <c r="U3141" s="337">
        <f>SUMIFS(Сверхбаза!S:S,Сверхбаза!C:C,СВОД!D3141,Сверхбаза!E:E,СВОД!F3141)</f>
        <v>0</v>
      </c>
      <c r="V3141" s="339">
        <f>SUMIFS(Сверхбаза!G:G,Сверхбаза!C:C,СВОД!D3141,Сверхбаза!E:E,СВОД!F3141)</f>
        <v>0</v>
      </c>
    </row>
    <row r="3142" spans="1:22" ht="25.5" outlineLevel="2" x14ac:dyDescent="0.2">
      <c r="A3142" s="33" t="s">
        <v>10</v>
      </c>
      <c r="B3142" s="9">
        <v>2</v>
      </c>
      <c r="C3142" s="10">
        <v>505420</v>
      </c>
      <c r="D3142" s="273">
        <v>542201</v>
      </c>
      <c r="E3142" s="81" t="s">
        <v>574</v>
      </c>
      <c r="F3142" s="81">
        <v>3</v>
      </c>
      <c r="G3142" s="82" t="s">
        <v>136</v>
      </c>
      <c r="H3142" s="336">
        <f>SUMIFS('Круглосуточный стационар'!J:J,'Круглосуточный стационар'!D:D,СВОД!D3142,'Круглосуточный стационар'!H:H,"-",'Круглосуточный стационар'!F:F,СВОД!F3142)+SUMIFS(ВМП!J:J,ВМП!D:D,СВОД!D3142,ВМП!H:H,"-",ВМП!F:F,СВОД!F3142)+SUMIFS('Дневной стационар'!J:J,'Дневной стационар'!D:D,СВОД!D3142,'Дневной стационар'!H:H,"-",'Дневной стационар'!F:F,СВОД!F3142)+SUMIFS(ЭКО!H:H,ЭКО!D:D,СВОД!D3142,ЭКО!F:F,СВОД!F3142)+SUMIFS(Диализ!H:H,Диализ!D:D,СВОД!D3142,Диализ!F:F,СВОД!F3142)</f>
        <v>0</v>
      </c>
      <c r="I3142" s="337">
        <f>SUMIFS(Поликлиника!H:H,Поликлиника!D:D,СВОД!D3142,Поликлиника!F:F,СВОД!F3142)</f>
        <v>0</v>
      </c>
      <c r="J3142" s="337">
        <f>SUMIFS(Поликлиника!AQ:AQ,Поликлиника!D:D,СВОД!D3142,Поликлиника!F:F,СВОД!F3142)</f>
        <v>0</v>
      </c>
      <c r="K3142" s="337">
        <f>SUMIFS(Поликлиника!AV:AV,Поликлиника!D:D,СВОД!D3142,Поликлиника!F:F,СВОД!F3142)</f>
        <v>0</v>
      </c>
      <c r="L3142" s="337">
        <f>SUMIFS(Поликлиника!BA:BA,Поликлиника!D:D,СВОД!D3142,Поликлиника!F:F,СВОД!F3142)</f>
        <v>0</v>
      </c>
      <c r="M3142" s="337">
        <f>SUMIFS(Услуги!H:H,Услуги!D:D,СВОД!D3142,Услуги!F:F,СВОД!F3142)+SUMIFS(Услуги!M:M,Услуги!D:D,СВОД!D3142,Услуги!F:F,СВОД!F3142)+SUMIFS(Услуги!R:R,Услуги!D:D,СВОД!D3142,Услуги!F:F,СВОД!F3142)+SUMIFS(Услуги!W:W,Услуги!D:D,СВОД!D3142,Услуги!F:F,СВОД!F3142)+SUMIFS(Услуги!AB:AB,Услуги!D:D,СВОД!D3142,Услуги!F:F,СВОД!F3142)+SUMIFS(Услуги!AG:AG,Услуги!D:D,СВОД!D3142,Услуги!F:F,СВОД!F3142)+SUMIFS(Услуги!AL:AL,Услуги!D:D,СВОД!D3142,Услуги!F:F,СВОД!F3142)+SUMIFS(Услуги!AQ:AQ,Услуги!D:D,СВОД!D3142,Услуги!F:F,СВОД!F3142)</f>
        <v>2748</v>
      </c>
      <c r="N3142" s="337">
        <f>SUMIFS('Скорая мед.помощь'!I:I,'Скорая мед.помощь'!D:D,СВОД!D3142,'Скорая мед.помощь'!F:F,СВОД!F3142)</f>
        <v>0</v>
      </c>
      <c r="O3142" s="338">
        <f>SUMIFS(Поликлиника!BF:BF,Поликлиника!D:D,СВОД!D3142,Поликлиника!F:F,СВОД!F3142)</f>
        <v>0</v>
      </c>
      <c r="P3142" s="339">
        <f>SUMIFS('Круглосуточный стационар'!O:O,'Круглосуточный стационар'!D:D,СВОД!D3142,'Круглосуточный стационар'!F:F,СВОД!F3142,'Круглосуточный стационар'!H:H,"-")+SUMIFS(ВМП!O:O,ВМП!D:D,СВОД!D3142,ВМП!F:F,СВОД!F3142,ВМП!H:H,"-")+SUMIFS('Дневной стационар'!O:O,'Дневной стационар'!D:D,СВОД!D3142,'Дневной стационар'!F:F,СВОД!F3142,'Дневной стационар'!H:H,"-")+SUMIFS(ЭКО!M:M,ЭКО!D:D,СВОД!D3142,ЭКО!F:F,СВОД!F3142)+SUMIFS(Диализ!M:M,Диализ!D:D,СВОД!D3142,Диализ!F:F,СВОД!F3142)+SUMIFS('Скорая мед.помощь'!N:N,'Скорая мед.помощь'!D:D,СВОД!D3142,'Скорая мед.помощь'!F:F,СВОД!F3142)+SUMIFS(Услуги!AV:AV,Услуги!D:D,СВОД!D3142,Услуги!F:F,СВОД!F3142)+SUMIFS(Поликлиника!BK:BK,Поликлиника!D:D,СВОД!D3142,Поликлиника!F:F,СВОД!F3142)</f>
        <v>7657</v>
      </c>
      <c r="Q3142" s="336">
        <f>SUMIFS(Сверхбаза!L:L,Сверхбаза!C:C,СВОД!D3142,Сверхбаза!E:E,СВОД!F3142)+SUMIFS(Сверхбаза!N:N,Сверхбаза!C:C,СВОД!D3142,Сверхбаза!E:E,СВОД!F3142)</f>
        <v>0</v>
      </c>
      <c r="R3142" s="337">
        <f>SUMIFS(Сверхбаза!P:P,Сверхбаза!C:C,СВОД!D3142,Сверхбаза!E:E,СВОД!F3142)</f>
        <v>0</v>
      </c>
      <c r="S3142" s="337">
        <f>SUMIFS(Сверхбаза!R:R,Сверхбаза!C:C,СВОД!D3142,Сверхбаза!E:E,СВОД!F3142)</f>
        <v>0</v>
      </c>
      <c r="T3142" s="337">
        <f>SUMIFS(Сверхбаза!Q:Q,Сверхбаза!C:C,СВОД!D3142,Сверхбаза!E:E,СВОД!F3142)</f>
        <v>0</v>
      </c>
      <c r="U3142" s="337">
        <f>SUMIFS(Сверхбаза!S:S,Сверхбаза!C:C,СВОД!D3142,Сверхбаза!E:E,СВОД!F3142)</f>
        <v>0</v>
      </c>
      <c r="V3142" s="339">
        <f>SUMIFS(Сверхбаза!G:G,Сверхбаза!C:C,СВОД!D3142,Сверхбаза!E:E,СВОД!F3142)</f>
        <v>0</v>
      </c>
    </row>
    <row r="3143" spans="1:22" outlineLevel="2" x14ac:dyDescent="0.2">
      <c r="A3143" s="33" t="s">
        <v>10</v>
      </c>
      <c r="B3143" s="9">
        <v>2</v>
      </c>
      <c r="C3143" s="10">
        <v>505420</v>
      </c>
      <c r="D3143" s="273">
        <v>542201</v>
      </c>
      <c r="E3143" s="81" t="s">
        <v>574</v>
      </c>
      <c r="F3143" s="81">
        <v>7</v>
      </c>
      <c r="G3143" s="82" t="s">
        <v>861</v>
      </c>
      <c r="H3143" s="336">
        <f>SUMIFS('Круглосуточный стационар'!J:J,'Круглосуточный стационар'!D:D,СВОД!D3143,'Круглосуточный стационар'!H:H,"-",'Круглосуточный стационар'!F:F,СВОД!F3143)+SUMIFS(ВМП!J:J,ВМП!D:D,СВОД!D3143,ВМП!H:H,"-",ВМП!F:F,СВОД!F3143)+SUMIFS('Дневной стационар'!J:J,'Дневной стационар'!D:D,СВОД!D3143,'Дневной стационар'!H:H,"-",'Дневной стационар'!F:F,СВОД!F3143)+SUMIFS(ЭКО!H:H,ЭКО!D:D,СВОД!D3143,ЭКО!F:F,СВОД!F3143)+SUMIFS(Диализ!H:H,Диализ!D:D,СВОД!D3143,Диализ!F:F,СВОД!F3143)</f>
        <v>0</v>
      </c>
      <c r="I3143" s="337">
        <f>SUMIFS(Поликлиника!H:H,Поликлиника!D:D,СВОД!D3143,Поликлиника!F:F,СВОД!F3143)</f>
        <v>0</v>
      </c>
      <c r="J3143" s="337">
        <f>SUMIFS(Поликлиника!AQ:AQ,Поликлиника!D:D,СВОД!D3143,Поликлиника!F:F,СВОД!F3143)</f>
        <v>0</v>
      </c>
      <c r="K3143" s="337">
        <f>SUMIFS(Поликлиника!AV:AV,Поликлиника!D:D,СВОД!D3143,Поликлиника!F:F,СВОД!F3143)</f>
        <v>0</v>
      </c>
      <c r="L3143" s="337">
        <f>SUMIFS(Поликлиника!BA:BA,Поликлиника!D:D,СВОД!D3143,Поликлиника!F:F,СВОД!F3143)</f>
        <v>0</v>
      </c>
      <c r="M3143" s="337">
        <f>SUMIFS(Услуги!H:H,Услуги!D:D,СВОД!D3143,Услуги!F:F,СВОД!F3143)+SUMIFS(Услуги!M:M,Услуги!D:D,СВОД!D3143,Услуги!F:F,СВОД!F3143)+SUMIFS(Услуги!R:R,Услуги!D:D,СВОД!D3143,Услуги!F:F,СВОД!F3143)+SUMIFS(Услуги!W:W,Услуги!D:D,СВОД!D3143,Услуги!F:F,СВОД!F3143)+SUMIFS(Услуги!AB:AB,Услуги!D:D,СВОД!D3143,Услуги!F:F,СВОД!F3143)+SUMIFS(Услуги!AG:AG,Услуги!D:D,СВОД!D3143,Услуги!F:F,СВОД!F3143)+SUMIFS(Услуги!AL:AL,Услуги!D:D,СВОД!D3143,Услуги!F:F,СВОД!F3143)+SUMIFS(Услуги!AQ:AQ,Услуги!D:D,СВОД!D3143,Услуги!F:F,СВОД!F3143)</f>
        <v>0</v>
      </c>
      <c r="N3143" s="337">
        <f>SUMIFS('Скорая мед.помощь'!I:I,'Скорая мед.помощь'!D:D,СВОД!D3143,'Скорая мед.помощь'!F:F,СВОД!F3143)</f>
        <v>0</v>
      </c>
      <c r="O3143" s="338">
        <f>SUMIFS(Поликлиника!BF:BF,Поликлиника!D:D,СВОД!D3143,Поликлиника!F:F,СВОД!F3143)</f>
        <v>0</v>
      </c>
      <c r="P3143" s="339">
        <f>SUMIFS('Круглосуточный стационар'!O:O,'Круглосуточный стационар'!D:D,СВОД!D3143,'Круглосуточный стационар'!F:F,СВОД!F3143,'Круглосуточный стационар'!H:H,"-")+SUMIFS(ВМП!O:O,ВМП!D:D,СВОД!D3143,ВМП!F:F,СВОД!F3143,ВМП!H:H,"-")+SUMIFS('Дневной стационар'!O:O,'Дневной стационар'!D:D,СВОД!D3143,'Дневной стационар'!F:F,СВОД!F3143,'Дневной стационар'!H:H,"-")+SUMIFS(ЭКО!M:M,ЭКО!D:D,СВОД!D3143,ЭКО!F:F,СВОД!F3143)+SUMIFS(Диализ!M:M,Диализ!D:D,СВОД!D3143,Диализ!F:F,СВОД!F3143)+SUMIFS('Скорая мед.помощь'!N:N,'Скорая мед.помощь'!D:D,СВОД!D3143,'Скорая мед.помощь'!F:F,СВОД!F3143)+SUMIFS(Услуги!AV:AV,Услуги!D:D,СВОД!D3143,Услуги!F:F,СВОД!F3143)+SUMIFS(Поликлиника!BK:BK,Поликлиника!D:D,СВОД!D3143,Поликлиника!F:F,СВОД!F3143)</f>
        <v>0</v>
      </c>
      <c r="Q3143" s="336">
        <f>SUMIFS(Сверхбаза!L:L,Сверхбаза!C:C,СВОД!D3143,Сверхбаза!E:E,СВОД!F3143)+SUMIFS(Сверхбаза!N:N,Сверхбаза!C:C,СВОД!D3143,Сверхбаза!E:E,СВОД!F3143)</f>
        <v>0</v>
      </c>
      <c r="R3143" s="337">
        <f>SUMIFS(Сверхбаза!P:P,Сверхбаза!C:C,СВОД!D3143,Сверхбаза!E:E,СВОД!F3143)</f>
        <v>0</v>
      </c>
      <c r="S3143" s="337">
        <f>SUMIFS(Сверхбаза!R:R,Сверхбаза!C:C,СВОД!D3143,Сверхбаза!E:E,СВОД!F3143)</f>
        <v>0</v>
      </c>
      <c r="T3143" s="337">
        <f>SUMIFS(Сверхбаза!Q:Q,Сверхбаза!C:C,СВОД!D3143,Сверхбаза!E:E,СВОД!F3143)</f>
        <v>0</v>
      </c>
      <c r="U3143" s="337">
        <f>SUMIFS(Сверхбаза!S:S,Сверхбаза!C:C,СВОД!D3143,Сверхбаза!E:E,СВОД!F3143)</f>
        <v>0</v>
      </c>
      <c r="V3143" s="339">
        <f>SUMIFS(Сверхбаза!G:G,Сверхбаза!C:C,СВОД!D3143,Сверхбаза!E:E,СВОД!F3143)</f>
        <v>0</v>
      </c>
    </row>
    <row r="3144" spans="1:22" outlineLevel="2" x14ac:dyDescent="0.2">
      <c r="A3144" s="33" t="s">
        <v>10</v>
      </c>
      <c r="B3144" s="9">
        <v>2</v>
      </c>
      <c r="C3144" s="10">
        <v>505420</v>
      </c>
      <c r="D3144" s="273">
        <v>542201</v>
      </c>
      <c r="E3144" s="81" t="s">
        <v>574</v>
      </c>
      <c r="F3144" s="81">
        <v>70</v>
      </c>
      <c r="G3144" s="82" t="s">
        <v>862</v>
      </c>
      <c r="H3144" s="336">
        <f>SUMIFS('Круглосуточный стационар'!J:J,'Круглосуточный стационар'!D:D,СВОД!D3144,'Круглосуточный стационар'!H:H,"-",'Круглосуточный стационар'!F:F,СВОД!F3144)+SUMIFS(ВМП!J:J,ВМП!D:D,СВОД!D3144,ВМП!H:H,"-",ВМП!F:F,СВОД!F3144)+SUMIFS('Дневной стационар'!J:J,'Дневной стационар'!D:D,СВОД!D3144,'Дневной стационар'!H:H,"-",'Дневной стационар'!F:F,СВОД!F3144)+SUMIFS(ЭКО!H:H,ЭКО!D:D,СВОД!D3144,ЭКО!F:F,СВОД!F3144)+SUMIFS(Диализ!H:H,Диализ!D:D,СВОД!D3144,Диализ!F:F,СВОД!F3144)</f>
        <v>0</v>
      </c>
      <c r="I3144" s="337">
        <f>SUMIFS(Поликлиника!H:H,Поликлиника!D:D,СВОД!D3144,Поликлиника!F:F,СВОД!F3144)</f>
        <v>0</v>
      </c>
      <c r="J3144" s="337">
        <f>SUMIFS(Поликлиника!AQ:AQ,Поликлиника!D:D,СВОД!D3144,Поликлиника!F:F,СВОД!F3144)</f>
        <v>0</v>
      </c>
      <c r="K3144" s="337">
        <f>SUMIFS(Поликлиника!AV:AV,Поликлиника!D:D,СВОД!D3144,Поликлиника!F:F,СВОД!F3144)</f>
        <v>0</v>
      </c>
      <c r="L3144" s="337">
        <f>SUMIFS(Поликлиника!BA:BA,Поликлиника!D:D,СВОД!D3144,Поликлиника!F:F,СВОД!F3144)</f>
        <v>0</v>
      </c>
      <c r="M3144" s="337">
        <f>SUMIFS(Услуги!H:H,Услуги!D:D,СВОД!D3144,Услуги!F:F,СВОД!F3144)+SUMIFS(Услуги!M:M,Услуги!D:D,СВОД!D3144,Услуги!F:F,СВОД!F3144)+SUMIFS(Услуги!R:R,Услуги!D:D,СВОД!D3144,Услуги!F:F,СВОД!F3144)+SUMIFS(Услуги!W:W,Услуги!D:D,СВОД!D3144,Услуги!F:F,СВОД!F3144)+SUMIFS(Услуги!AB:AB,Услуги!D:D,СВОД!D3144,Услуги!F:F,СВОД!F3144)+SUMIFS(Услуги!AG:AG,Услуги!D:D,СВОД!D3144,Услуги!F:F,СВОД!F3144)+SUMIFS(Услуги!AL:AL,Услуги!D:D,СВОД!D3144,Услуги!F:F,СВОД!F3144)+SUMIFS(Услуги!AQ:AQ,Услуги!D:D,СВОД!D3144,Услуги!F:F,СВОД!F3144)</f>
        <v>0</v>
      </c>
      <c r="N3144" s="337">
        <f>SUMIFS('Скорая мед.помощь'!I:I,'Скорая мед.помощь'!D:D,СВОД!D3144,'Скорая мед.помощь'!F:F,СВОД!F3144)</f>
        <v>0</v>
      </c>
      <c r="O3144" s="338">
        <f>SUMIFS(Поликлиника!BF:BF,Поликлиника!D:D,СВОД!D3144,Поликлиника!F:F,СВОД!F3144)</f>
        <v>0</v>
      </c>
      <c r="P3144" s="339">
        <f>SUMIFS('Круглосуточный стационар'!O:O,'Круглосуточный стационар'!D:D,СВОД!D3144,'Круглосуточный стационар'!F:F,СВОД!F3144,'Круглосуточный стационар'!H:H,"-")+SUMIFS(ВМП!O:O,ВМП!D:D,СВОД!D3144,ВМП!F:F,СВОД!F3144,ВМП!H:H,"-")+SUMIFS('Дневной стационар'!O:O,'Дневной стационар'!D:D,СВОД!D3144,'Дневной стационар'!F:F,СВОД!F3144,'Дневной стационар'!H:H,"-")+SUMIFS(ЭКО!M:M,ЭКО!D:D,СВОД!D3144,ЭКО!F:F,СВОД!F3144)+SUMIFS(Диализ!M:M,Диализ!D:D,СВОД!D3144,Диализ!F:F,СВОД!F3144)+SUMIFS('Скорая мед.помощь'!N:N,'Скорая мед.помощь'!D:D,СВОД!D3144,'Скорая мед.помощь'!F:F,СВОД!F3144)+SUMIFS(Услуги!AV:AV,Услуги!D:D,СВОД!D3144,Услуги!F:F,СВОД!F3144)+SUMIFS(Поликлиника!BK:BK,Поликлиника!D:D,СВОД!D3144,Поликлиника!F:F,СВОД!F3144)</f>
        <v>0</v>
      </c>
      <c r="Q3144" s="336">
        <f>SUMIFS(Сверхбаза!L:L,Сверхбаза!C:C,СВОД!D3144,Сверхбаза!E:E,СВОД!F3144)+SUMIFS(Сверхбаза!N:N,Сверхбаза!C:C,СВОД!D3144,Сверхбаза!E:E,СВОД!F3144)</f>
        <v>0</v>
      </c>
      <c r="R3144" s="337">
        <f>SUMIFS(Сверхбаза!P:P,Сверхбаза!C:C,СВОД!D3144,Сверхбаза!E:E,СВОД!F3144)</f>
        <v>0</v>
      </c>
      <c r="S3144" s="337">
        <f>SUMIFS(Сверхбаза!R:R,Сверхбаза!C:C,СВОД!D3144,Сверхбаза!E:E,СВОД!F3144)</f>
        <v>0</v>
      </c>
      <c r="T3144" s="337">
        <f>SUMIFS(Сверхбаза!Q:Q,Сверхбаза!C:C,СВОД!D3144,Сверхбаза!E:E,СВОД!F3144)</f>
        <v>0</v>
      </c>
      <c r="U3144" s="337">
        <f>SUMIFS(Сверхбаза!S:S,Сверхбаза!C:C,СВОД!D3144,Сверхбаза!E:E,СВОД!F3144)</f>
        <v>0</v>
      </c>
      <c r="V3144" s="339">
        <f>SUMIFS(Сверхбаза!G:G,Сверхбаза!C:C,СВОД!D3144,Сверхбаза!E:E,СВОД!F3144)</f>
        <v>0</v>
      </c>
    </row>
    <row r="3145" spans="1:22" outlineLevel="2" x14ac:dyDescent="0.2">
      <c r="A3145" s="33" t="s">
        <v>10</v>
      </c>
      <c r="B3145" s="9">
        <v>2</v>
      </c>
      <c r="C3145" s="10">
        <v>505420</v>
      </c>
      <c r="D3145" s="273">
        <v>542201</v>
      </c>
      <c r="E3145" s="81" t="s">
        <v>574</v>
      </c>
      <c r="F3145" s="81">
        <v>94</v>
      </c>
      <c r="G3145" s="82" t="s">
        <v>124</v>
      </c>
      <c r="H3145" s="336">
        <f>SUMIFS('Круглосуточный стационар'!J:J,'Круглосуточный стационар'!D:D,СВОД!D3145,'Круглосуточный стационар'!H:H,"-",'Круглосуточный стационар'!F:F,СВОД!F3145)+SUMIFS(ВМП!J:J,ВМП!D:D,СВОД!D3145,ВМП!H:H,"-",ВМП!F:F,СВОД!F3145)+SUMIFS('Дневной стационар'!J:J,'Дневной стационар'!D:D,СВОД!D3145,'Дневной стационар'!H:H,"-",'Дневной стационар'!F:F,СВОД!F3145)+SUMIFS(ЭКО!H:H,ЭКО!D:D,СВОД!D3145,ЭКО!F:F,СВОД!F3145)+SUMIFS(Диализ!H:H,Диализ!D:D,СВОД!D3145,Диализ!F:F,СВОД!F3145)</f>
        <v>0</v>
      </c>
      <c r="I3145" s="337">
        <f>SUMIFS(Поликлиника!H:H,Поликлиника!D:D,СВОД!D3145,Поликлиника!F:F,СВОД!F3145)</f>
        <v>0</v>
      </c>
      <c r="J3145" s="337">
        <f>SUMIFS(Поликлиника!AQ:AQ,Поликлиника!D:D,СВОД!D3145,Поликлиника!F:F,СВОД!F3145)</f>
        <v>0</v>
      </c>
      <c r="K3145" s="337">
        <f>SUMIFS(Поликлиника!AV:AV,Поликлиника!D:D,СВОД!D3145,Поликлиника!F:F,СВОД!F3145)</f>
        <v>0</v>
      </c>
      <c r="L3145" s="337">
        <f>SUMIFS(Поликлиника!BA:BA,Поликлиника!D:D,СВОД!D3145,Поликлиника!F:F,СВОД!F3145)</f>
        <v>0</v>
      </c>
      <c r="M3145" s="337">
        <f>SUMIFS(Услуги!H:H,Услуги!D:D,СВОД!D3145,Услуги!F:F,СВОД!F3145)+SUMIFS(Услуги!M:M,Услуги!D:D,СВОД!D3145,Услуги!F:F,СВОД!F3145)+SUMIFS(Услуги!R:R,Услуги!D:D,СВОД!D3145,Услуги!F:F,СВОД!F3145)+SUMIFS(Услуги!W:W,Услуги!D:D,СВОД!D3145,Услуги!F:F,СВОД!F3145)+SUMIFS(Услуги!AB:AB,Услуги!D:D,СВОД!D3145,Услуги!F:F,СВОД!F3145)+SUMIFS(Услуги!AG:AG,Услуги!D:D,СВОД!D3145,Услуги!F:F,СВОД!F3145)+SUMIFS(Услуги!AL:AL,Услуги!D:D,СВОД!D3145,Услуги!F:F,СВОД!F3145)+SUMIFS(Услуги!AQ:AQ,Услуги!D:D,СВОД!D3145,Услуги!F:F,СВОД!F3145)</f>
        <v>0</v>
      </c>
      <c r="N3145" s="337">
        <f>SUMIFS('Скорая мед.помощь'!I:I,'Скорая мед.помощь'!D:D,СВОД!D3145,'Скорая мед.помощь'!F:F,СВОД!F3145)</f>
        <v>0</v>
      </c>
      <c r="O3145" s="338">
        <f>SUMIFS(Поликлиника!BF:BF,Поликлиника!D:D,СВОД!D3145,Поликлиника!F:F,СВОД!F3145)</f>
        <v>0</v>
      </c>
      <c r="P3145" s="339">
        <f>SUMIFS('Круглосуточный стационар'!O:O,'Круглосуточный стационар'!D:D,СВОД!D3145,'Круглосуточный стационар'!F:F,СВОД!F3145,'Круглосуточный стационар'!H:H,"-")+SUMIFS(ВМП!O:O,ВМП!D:D,СВОД!D3145,ВМП!F:F,СВОД!F3145,ВМП!H:H,"-")+SUMIFS('Дневной стационар'!O:O,'Дневной стационар'!D:D,СВОД!D3145,'Дневной стационар'!F:F,СВОД!F3145,'Дневной стационар'!H:H,"-")+SUMIFS(ЭКО!M:M,ЭКО!D:D,СВОД!D3145,ЭКО!F:F,СВОД!F3145)+SUMIFS(Диализ!M:M,Диализ!D:D,СВОД!D3145,Диализ!F:F,СВОД!F3145)+SUMIFS('Скорая мед.помощь'!N:N,'Скорая мед.помощь'!D:D,СВОД!D3145,'Скорая мед.помощь'!F:F,СВОД!F3145)+SUMIFS(Услуги!AV:AV,Услуги!D:D,СВОД!D3145,Услуги!F:F,СВОД!F3145)+SUMIFS(Поликлиника!BK:BK,Поликлиника!D:D,СВОД!D3145,Поликлиника!F:F,СВОД!F3145)</f>
        <v>0</v>
      </c>
      <c r="Q3145" s="336">
        <f>SUMIFS(Сверхбаза!L:L,Сверхбаза!C:C,СВОД!D3145,Сверхбаза!E:E,СВОД!F3145)+SUMIFS(Сверхбаза!N:N,Сверхбаза!C:C,СВОД!D3145,Сверхбаза!E:E,СВОД!F3145)</f>
        <v>0</v>
      </c>
      <c r="R3145" s="337">
        <f>SUMIFS(Сверхбаза!P:P,Сверхбаза!C:C,СВОД!D3145,Сверхбаза!E:E,СВОД!F3145)</f>
        <v>0</v>
      </c>
      <c r="S3145" s="337">
        <f>SUMIFS(Сверхбаза!R:R,Сверхбаза!C:C,СВОД!D3145,Сверхбаза!E:E,СВОД!F3145)</f>
        <v>0</v>
      </c>
      <c r="T3145" s="337">
        <f>SUMIFS(Сверхбаза!Q:Q,Сверхбаза!C:C,СВОД!D3145,Сверхбаза!E:E,СВОД!F3145)</f>
        <v>0</v>
      </c>
      <c r="U3145" s="337">
        <f>SUMIFS(Сверхбаза!S:S,Сверхбаза!C:C,СВОД!D3145,Сверхбаза!E:E,СВОД!F3145)</f>
        <v>0</v>
      </c>
      <c r="V3145" s="339">
        <f>SUMIFS(Сверхбаза!G:G,Сверхбаза!C:C,СВОД!D3145,Сверхбаза!E:E,СВОД!F3145)</f>
        <v>0</v>
      </c>
    </row>
    <row r="3146" spans="1:22" outlineLevel="1" x14ac:dyDescent="0.2">
      <c r="A3146" s="320"/>
      <c r="B3146" s="321"/>
      <c r="C3146" s="322"/>
      <c r="D3146" s="340" t="s">
        <v>972</v>
      </c>
      <c r="E3146" s="83"/>
      <c r="F3146" s="83"/>
      <c r="G3146" s="84"/>
      <c r="H3146" s="341"/>
      <c r="I3146" s="342"/>
      <c r="J3146" s="342"/>
      <c r="K3146" s="342"/>
      <c r="L3146" s="342"/>
      <c r="M3146" s="342"/>
      <c r="N3146" s="342"/>
      <c r="O3146" s="343"/>
      <c r="P3146" s="344">
        <f>SUBTOTAL(9,P3138:P3145)</f>
        <v>7657</v>
      </c>
      <c r="Q3146" s="341"/>
      <c r="R3146" s="342"/>
      <c r="S3146" s="342"/>
      <c r="T3146" s="342"/>
      <c r="U3146" s="342"/>
      <c r="V3146" s="344">
        <f>SUBTOTAL(9,V3138:V3145)</f>
        <v>0</v>
      </c>
    </row>
    <row r="3147" spans="1:22" ht="25.5" outlineLevel="2" x14ac:dyDescent="0.2">
      <c r="A3147" s="33" t="s">
        <v>7</v>
      </c>
      <c r="B3147" s="9">
        <v>1</v>
      </c>
      <c r="C3147" s="10">
        <v>505426</v>
      </c>
      <c r="D3147" s="273">
        <v>542601</v>
      </c>
      <c r="E3147" s="81" t="s">
        <v>759</v>
      </c>
      <c r="F3147" s="81">
        <v>1</v>
      </c>
      <c r="G3147" s="82" t="s">
        <v>12</v>
      </c>
      <c r="H3147" s="336">
        <f>SUMIFS('Круглосуточный стационар'!J:J,'Круглосуточный стационар'!D:D,СВОД!D3147,'Круглосуточный стационар'!H:H,"-",'Круглосуточный стационар'!F:F,СВОД!F3147)+SUMIFS(ВМП!J:J,ВМП!D:D,СВОД!D3147,ВМП!H:H,"-",ВМП!F:F,СВОД!F3147)+SUMIFS('Дневной стационар'!J:J,'Дневной стационар'!D:D,СВОД!D3147,'Дневной стационар'!H:H,"-",'Дневной стационар'!F:F,СВОД!F3147)+SUMIFS(ЭКО!H:H,ЭКО!D:D,СВОД!D3147,ЭКО!F:F,СВОД!F3147)+SUMIFS(Диализ!H:H,Диализ!D:D,СВОД!D3147,Диализ!F:F,СВОД!F3147)</f>
        <v>8640</v>
      </c>
      <c r="I3147" s="337">
        <f>SUMIFS(Поликлиника!H:H,Поликлиника!D:D,СВОД!D3147,Поликлиника!F:F,СВОД!F3147)</f>
        <v>0</v>
      </c>
      <c r="J3147" s="337">
        <f>SUMIFS(Поликлиника!AQ:AQ,Поликлиника!D:D,СВОД!D3147,Поликлиника!F:F,СВОД!F3147)</f>
        <v>0</v>
      </c>
      <c r="K3147" s="337">
        <f>SUMIFS(Поликлиника!AV:AV,Поликлиника!D:D,СВОД!D3147,Поликлиника!F:F,СВОД!F3147)</f>
        <v>0</v>
      </c>
      <c r="L3147" s="337">
        <f>SUMIFS(Поликлиника!BA:BA,Поликлиника!D:D,СВОД!D3147,Поликлиника!F:F,СВОД!F3147)</f>
        <v>0</v>
      </c>
      <c r="M3147" s="337">
        <f>SUMIFS(Услуги!H:H,Услуги!D:D,СВОД!D3147,Услуги!F:F,СВОД!F3147)+SUMIFS(Услуги!M:M,Услуги!D:D,СВОД!D3147,Услуги!F:F,СВОД!F3147)+SUMIFS(Услуги!R:R,Услуги!D:D,СВОД!D3147,Услуги!F:F,СВОД!F3147)+SUMIFS(Услуги!W:W,Услуги!D:D,СВОД!D3147,Услуги!F:F,СВОД!F3147)+SUMIFS(Услуги!AB:AB,Услуги!D:D,СВОД!D3147,Услуги!F:F,СВОД!F3147)+SUMIFS(Услуги!AG:AG,Услуги!D:D,СВОД!D3147,Услуги!F:F,СВОД!F3147)+SUMIFS(Услуги!AL:AL,Услуги!D:D,СВОД!D3147,Услуги!F:F,СВОД!F3147)+SUMIFS(Услуги!AQ:AQ,Услуги!D:D,СВОД!D3147,Услуги!F:F,СВОД!F3147)</f>
        <v>0</v>
      </c>
      <c r="N3147" s="337">
        <f>SUMIFS('Скорая мед.помощь'!I:I,'Скорая мед.помощь'!D:D,СВОД!D3147,'Скорая мед.помощь'!F:F,СВОД!F3147)</f>
        <v>0</v>
      </c>
      <c r="O3147" s="338">
        <f>SUMIFS(Поликлиника!BF:BF,Поликлиника!D:D,СВОД!D3147,Поликлиника!F:F,СВОД!F3147)</f>
        <v>0</v>
      </c>
      <c r="P3147" s="339">
        <f>SUMIFS('Круглосуточный стационар'!O:O,'Круглосуточный стационар'!D:D,СВОД!D3147,'Круглосуточный стационар'!F:F,СВОД!F3147,'Круглосуточный стационар'!H:H,"-")+SUMIFS(ВМП!O:O,ВМП!D:D,СВОД!D3147,ВМП!F:F,СВОД!F3147,ВМП!H:H,"-")+SUMIFS('Дневной стационар'!O:O,'Дневной стационар'!D:D,СВОД!D3147,'Дневной стационар'!F:F,СВОД!F3147,'Дневной стационар'!H:H,"-")+SUMIFS(ЭКО!M:M,ЭКО!D:D,СВОД!D3147,ЭКО!F:F,СВОД!F3147)+SUMIFS(Диализ!M:M,Диализ!D:D,СВОД!D3147,Диализ!F:F,СВОД!F3147)+SUMIFS('Скорая мед.помощь'!N:N,'Скорая мед.помощь'!D:D,СВОД!D3147,'Скорая мед.помощь'!F:F,СВОД!F3147)+SUMIFS(Услуги!AV:AV,Услуги!D:D,СВОД!D3147,Услуги!F:F,СВОД!F3147)+SUMIFS(Поликлиника!BK:BK,Поликлиника!D:D,СВОД!D3147,Поликлиника!F:F,СВОД!F3147)</f>
        <v>332508.56945534627</v>
      </c>
      <c r="Q3147" s="336">
        <f>SUMIFS(Сверхбаза!L:L,Сверхбаза!C:C,СВОД!D3147,Сверхбаза!E:E,СВОД!F3147)+SUMIFS(Сверхбаза!N:N,Сверхбаза!C:C,СВОД!D3147,Сверхбаза!E:E,СВОД!F3147)</f>
        <v>0</v>
      </c>
      <c r="R3147" s="337">
        <f>SUMIFS(Сверхбаза!P:P,Сверхбаза!C:C,СВОД!D3147,Сверхбаза!E:E,СВОД!F3147)</f>
        <v>0</v>
      </c>
      <c r="S3147" s="337">
        <f>SUMIFS(Сверхбаза!R:R,Сверхбаза!C:C,СВОД!D3147,Сверхбаза!E:E,СВОД!F3147)</f>
        <v>0</v>
      </c>
      <c r="T3147" s="337">
        <f>SUMIFS(Сверхбаза!Q:Q,Сверхбаза!C:C,СВОД!D3147,Сверхбаза!E:E,СВОД!F3147)</f>
        <v>0</v>
      </c>
      <c r="U3147" s="337">
        <f>SUMIFS(Сверхбаза!S:S,Сверхбаза!C:C,СВОД!D3147,Сверхбаза!E:E,СВОД!F3147)</f>
        <v>0</v>
      </c>
      <c r="V3147" s="339">
        <f>SUMIFS(Сверхбаза!G:G,Сверхбаза!C:C,СВОД!D3147,Сверхбаза!E:E,СВОД!F3147)</f>
        <v>0</v>
      </c>
    </row>
    <row r="3148" spans="1:22" ht="25.5" outlineLevel="2" x14ac:dyDescent="0.2">
      <c r="A3148" s="33" t="s">
        <v>7</v>
      </c>
      <c r="B3148" s="9">
        <v>1</v>
      </c>
      <c r="C3148" s="10">
        <v>505426</v>
      </c>
      <c r="D3148" s="273">
        <v>542601</v>
      </c>
      <c r="E3148" s="81" t="s">
        <v>759</v>
      </c>
      <c r="F3148" s="81">
        <v>13</v>
      </c>
      <c r="G3148" s="82" t="s">
        <v>859</v>
      </c>
      <c r="H3148" s="336">
        <f>SUMIFS('Круглосуточный стационар'!J:J,'Круглосуточный стационар'!D:D,СВОД!D3148,'Круглосуточный стационар'!H:H,"-",'Круглосуточный стационар'!F:F,СВОД!F3148)+SUMIFS(ВМП!J:J,ВМП!D:D,СВОД!D3148,ВМП!H:H,"-",ВМП!F:F,СВОД!F3148)+SUMIFS('Дневной стационар'!J:J,'Дневной стационар'!D:D,СВОД!D3148,'Дневной стационар'!H:H,"-",'Дневной стационар'!F:F,СВОД!F3148)+SUMIFS(ЭКО!H:H,ЭКО!D:D,СВОД!D3148,ЭКО!F:F,СВОД!F3148)+SUMIFS(Диализ!H:H,Диализ!D:D,СВОД!D3148,Диализ!F:F,СВОД!F3148)</f>
        <v>150</v>
      </c>
      <c r="I3148" s="337">
        <f>SUMIFS(Поликлиника!H:H,Поликлиника!D:D,СВОД!D3148,Поликлиника!F:F,СВОД!F3148)</f>
        <v>0</v>
      </c>
      <c r="J3148" s="337">
        <f>SUMIFS(Поликлиника!AQ:AQ,Поликлиника!D:D,СВОД!D3148,Поликлиника!F:F,СВОД!F3148)</f>
        <v>0</v>
      </c>
      <c r="K3148" s="337">
        <f>SUMIFS(Поликлиника!AV:AV,Поликлиника!D:D,СВОД!D3148,Поликлиника!F:F,СВОД!F3148)</f>
        <v>0</v>
      </c>
      <c r="L3148" s="337">
        <f>SUMIFS(Поликлиника!BA:BA,Поликлиника!D:D,СВОД!D3148,Поликлиника!F:F,СВОД!F3148)</f>
        <v>0</v>
      </c>
      <c r="M3148" s="337">
        <f>SUMIFS(Услуги!H:H,Услуги!D:D,СВОД!D3148,Услуги!F:F,СВОД!F3148)+SUMIFS(Услуги!M:M,Услуги!D:D,СВОД!D3148,Услуги!F:F,СВОД!F3148)+SUMIFS(Услуги!R:R,Услуги!D:D,СВОД!D3148,Услуги!F:F,СВОД!F3148)+SUMIFS(Услуги!W:W,Услуги!D:D,СВОД!D3148,Услуги!F:F,СВОД!F3148)+SUMIFS(Услуги!AB:AB,Услуги!D:D,СВОД!D3148,Услуги!F:F,СВОД!F3148)+SUMIFS(Услуги!AG:AG,Услуги!D:D,СВОД!D3148,Услуги!F:F,СВОД!F3148)+SUMIFS(Услуги!AL:AL,Услуги!D:D,СВОД!D3148,Услуги!F:F,СВОД!F3148)+SUMIFS(Услуги!AQ:AQ,Услуги!D:D,СВОД!D3148,Услуги!F:F,СВОД!F3148)</f>
        <v>0</v>
      </c>
      <c r="N3148" s="337">
        <f>SUMIFS('Скорая мед.помощь'!I:I,'Скорая мед.помощь'!D:D,СВОД!D3148,'Скорая мед.помощь'!F:F,СВОД!F3148)</f>
        <v>0</v>
      </c>
      <c r="O3148" s="338">
        <f>SUMIFS(Поликлиника!BF:BF,Поликлиника!D:D,СВОД!D3148,Поликлиника!F:F,СВОД!F3148)</f>
        <v>0</v>
      </c>
      <c r="P3148" s="339">
        <f>SUMIFS('Круглосуточный стационар'!O:O,'Круглосуточный стационар'!D:D,СВОД!D3148,'Круглосуточный стационар'!F:F,СВОД!F3148,'Круглосуточный стационар'!H:H,"-")+SUMIFS(ВМП!O:O,ВМП!D:D,СВОД!D3148,ВМП!F:F,СВОД!F3148,ВМП!H:H,"-")+SUMIFS('Дневной стационар'!O:O,'Дневной стационар'!D:D,СВОД!D3148,'Дневной стационар'!F:F,СВОД!F3148,'Дневной стационар'!H:H,"-")+SUMIFS(ЭКО!M:M,ЭКО!D:D,СВОД!D3148,ЭКО!F:F,СВОД!F3148)+SUMIFS(Диализ!M:M,Диализ!D:D,СВОД!D3148,Диализ!F:F,СВОД!F3148)+SUMIFS('Скорая мед.помощь'!N:N,'Скорая мед.помощь'!D:D,СВОД!D3148,'Скорая мед.помощь'!F:F,СВОД!F3148)+SUMIFS(Услуги!AV:AV,Услуги!D:D,СВОД!D3148,Услуги!F:F,СВОД!F3148)+SUMIFS(Поликлиника!BK:BK,Поликлиника!D:D,СВОД!D3148,Поликлиника!F:F,СВОД!F3148)</f>
        <v>44810.805375000011</v>
      </c>
      <c r="Q3148" s="336">
        <f>SUMIFS(Сверхбаза!L:L,Сверхбаза!C:C,СВОД!D3148,Сверхбаза!E:E,СВОД!F3148)+SUMIFS(Сверхбаза!N:N,Сверхбаза!C:C,СВОД!D3148,Сверхбаза!E:E,СВОД!F3148)</f>
        <v>0</v>
      </c>
      <c r="R3148" s="337">
        <f>SUMIFS(Сверхбаза!P:P,Сверхбаза!C:C,СВОД!D3148,Сверхбаза!E:E,СВОД!F3148)</f>
        <v>0</v>
      </c>
      <c r="S3148" s="337">
        <f>SUMIFS(Сверхбаза!R:R,Сверхбаза!C:C,СВОД!D3148,Сверхбаза!E:E,СВОД!F3148)</f>
        <v>0</v>
      </c>
      <c r="T3148" s="337">
        <f>SUMIFS(Сверхбаза!Q:Q,Сверхбаза!C:C,СВОД!D3148,Сверхбаза!E:E,СВОД!F3148)</f>
        <v>0</v>
      </c>
      <c r="U3148" s="337">
        <f>SUMIFS(Сверхбаза!S:S,Сверхбаза!C:C,СВОД!D3148,Сверхбаза!E:E,СВОД!F3148)</f>
        <v>0</v>
      </c>
      <c r="V3148" s="339">
        <f>SUMIFS(Сверхбаза!G:G,Сверхбаза!C:C,СВОД!D3148,Сверхбаза!E:E,СВОД!F3148)</f>
        <v>0</v>
      </c>
    </row>
    <row r="3149" spans="1:22" ht="25.5" outlineLevel="2" x14ac:dyDescent="0.2">
      <c r="A3149" s="33" t="s">
        <v>7</v>
      </c>
      <c r="B3149" s="9">
        <v>1</v>
      </c>
      <c r="C3149" s="10">
        <v>505426</v>
      </c>
      <c r="D3149" s="273">
        <v>542601</v>
      </c>
      <c r="E3149" s="81" t="s">
        <v>759</v>
      </c>
      <c r="F3149" s="81">
        <v>2</v>
      </c>
      <c r="G3149" s="82" t="s">
        <v>135</v>
      </c>
      <c r="H3149" s="336">
        <f>SUMIFS('Круглосуточный стационар'!J:J,'Круглосуточный стационар'!D:D,СВОД!D3149,'Круглосуточный стационар'!H:H,"-",'Круглосуточный стационар'!F:F,СВОД!F3149)+SUMIFS(ВМП!J:J,ВМП!D:D,СВОД!D3149,ВМП!H:H,"-",ВМП!F:F,СВОД!F3149)+SUMIFS('Дневной стационар'!J:J,'Дневной стационар'!D:D,СВОД!D3149,'Дневной стационар'!H:H,"-",'Дневной стационар'!F:F,СВОД!F3149)+SUMIFS(ЭКО!H:H,ЭКО!D:D,СВОД!D3149,ЭКО!F:F,СВОД!F3149)+SUMIFS(Диализ!H:H,Диализ!D:D,СВОД!D3149,Диализ!F:F,СВОД!F3149)</f>
        <v>1800</v>
      </c>
      <c r="I3149" s="337">
        <f>SUMIFS(Поликлиника!H:H,Поликлиника!D:D,СВОД!D3149,Поликлиника!F:F,СВОД!F3149)</f>
        <v>0</v>
      </c>
      <c r="J3149" s="337">
        <f>SUMIFS(Поликлиника!AQ:AQ,Поликлиника!D:D,СВОД!D3149,Поликлиника!F:F,СВОД!F3149)</f>
        <v>0</v>
      </c>
      <c r="K3149" s="337">
        <f>SUMIFS(Поликлиника!AV:AV,Поликлиника!D:D,СВОД!D3149,Поликлиника!F:F,СВОД!F3149)</f>
        <v>0</v>
      </c>
      <c r="L3149" s="337">
        <f>SUMIFS(Поликлиника!BA:BA,Поликлиника!D:D,СВОД!D3149,Поликлиника!F:F,СВОД!F3149)</f>
        <v>0</v>
      </c>
      <c r="M3149" s="337">
        <f>SUMIFS(Услуги!H:H,Услуги!D:D,СВОД!D3149,Услуги!F:F,СВОД!F3149)+SUMIFS(Услуги!M:M,Услуги!D:D,СВОД!D3149,Услуги!F:F,СВОД!F3149)+SUMIFS(Услуги!R:R,Услуги!D:D,СВОД!D3149,Услуги!F:F,СВОД!F3149)+SUMIFS(Услуги!W:W,Услуги!D:D,СВОД!D3149,Услуги!F:F,СВОД!F3149)+SUMIFS(Услуги!AB:AB,Услуги!D:D,СВОД!D3149,Услуги!F:F,СВОД!F3149)+SUMIFS(Услуги!AG:AG,Услуги!D:D,СВОД!D3149,Услуги!F:F,СВОД!F3149)+SUMIFS(Услуги!AL:AL,Услуги!D:D,СВОД!D3149,Услуги!F:F,СВОД!F3149)+SUMIFS(Услуги!AQ:AQ,Услуги!D:D,СВОД!D3149,Услуги!F:F,СВОД!F3149)</f>
        <v>0</v>
      </c>
      <c r="N3149" s="337">
        <f>SUMIFS('Скорая мед.помощь'!I:I,'Скорая мед.помощь'!D:D,СВОД!D3149,'Скорая мед.помощь'!F:F,СВОД!F3149)</f>
        <v>0</v>
      </c>
      <c r="O3149" s="338">
        <f>SUMIFS(Поликлиника!BF:BF,Поликлиника!D:D,СВОД!D3149,Поликлиника!F:F,СВОД!F3149)</f>
        <v>0</v>
      </c>
      <c r="P3149" s="339">
        <f>SUMIFS('Круглосуточный стационар'!O:O,'Круглосуточный стационар'!D:D,СВОД!D3149,'Круглосуточный стационар'!F:F,СВОД!F3149,'Круглосуточный стационар'!H:H,"-")+SUMIFS(ВМП!O:O,ВМП!D:D,СВОД!D3149,ВМП!F:F,СВОД!F3149,ВМП!H:H,"-")+SUMIFS('Дневной стационар'!O:O,'Дневной стационар'!D:D,СВОД!D3149,'Дневной стационар'!F:F,СВОД!F3149,'Дневной стационар'!H:H,"-")+SUMIFS(ЭКО!M:M,ЭКО!D:D,СВОД!D3149,ЭКО!F:F,СВОД!F3149)+SUMIFS(Диализ!M:M,Диализ!D:D,СВОД!D3149,Диализ!F:F,СВОД!F3149)+SUMIFS('Скорая мед.помощь'!N:N,'Скорая мед.помощь'!D:D,СВОД!D3149,'Скорая мед.помощь'!F:F,СВОД!F3149)+SUMIFS(Услуги!AV:AV,Услуги!D:D,СВОД!D3149,Услуги!F:F,СВОД!F3149)+SUMIFS(Поликлиника!BK:BK,Поликлиника!D:D,СВОД!D3149,Поликлиника!F:F,СВОД!F3149)</f>
        <v>13812.163200000001</v>
      </c>
      <c r="Q3149" s="336">
        <f>SUMIFS(Сверхбаза!L:L,Сверхбаза!C:C,СВОД!D3149,Сверхбаза!E:E,СВОД!F3149)+SUMIFS(Сверхбаза!N:N,Сверхбаза!C:C,СВОД!D3149,Сверхбаза!E:E,СВОД!F3149)</f>
        <v>0</v>
      </c>
      <c r="R3149" s="337">
        <f>SUMIFS(Сверхбаза!P:P,Сверхбаза!C:C,СВОД!D3149,Сверхбаза!E:E,СВОД!F3149)</f>
        <v>0</v>
      </c>
      <c r="S3149" s="337">
        <f>SUMIFS(Сверхбаза!R:R,Сверхбаза!C:C,СВОД!D3149,Сверхбаза!E:E,СВОД!F3149)</f>
        <v>0</v>
      </c>
      <c r="T3149" s="337">
        <f>SUMIFS(Сверхбаза!Q:Q,Сверхбаза!C:C,СВОД!D3149,Сверхбаза!E:E,СВОД!F3149)</f>
        <v>0</v>
      </c>
      <c r="U3149" s="337">
        <f>SUMIFS(Сверхбаза!S:S,Сверхбаза!C:C,СВОД!D3149,Сверхбаза!E:E,СВОД!F3149)</f>
        <v>0</v>
      </c>
      <c r="V3149" s="339">
        <f>SUMIFS(Сверхбаза!G:G,Сверхбаза!C:C,СВОД!D3149,Сверхбаза!E:E,СВОД!F3149)</f>
        <v>0</v>
      </c>
    </row>
    <row r="3150" spans="1:22" ht="25.5" outlineLevel="2" x14ac:dyDescent="0.2">
      <c r="A3150" s="33" t="s">
        <v>7</v>
      </c>
      <c r="B3150" s="9">
        <v>1</v>
      </c>
      <c r="C3150" s="10">
        <v>505426</v>
      </c>
      <c r="D3150" s="273">
        <v>542601</v>
      </c>
      <c r="E3150" s="81" t="s">
        <v>759</v>
      </c>
      <c r="F3150" s="81">
        <v>6</v>
      </c>
      <c r="G3150" s="82" t="s">
        <v>860</v>
      </c>
      <c r="H3150" s="336">
        <f>SUMIFS('Круглосуточный стационар'!J:J,'Круглосуточный стационар'!D:D,СВОД!D3150,'Круглосуточный стационар'!H:H,"-",'Круглосуточный стационар'!F:F,СВОД!F3150)+SUMIFS(ВМП!J:J,ВМП!D:D,СВОД!D3150,ВМП!H:H,"-",ВМП!F:F,СВОД!F3150)+SUMIFS('Дневной стационар'!J:J,'Дневной стационар'!D:D,СВОД!D3150,'Дневной стационар'!H:H,"-",'Дневной стационар'!F:F,СВОД!F3150)+SUMIFS(ЭКО!H:H,ЭКО!D:D,СВОД!D3150,ЭКО!F:F,СВОД!F3150)+SUMIFS(Диализ!H:H,Диализ!D:D,СВОД!D3150,Диализ!F:F,СВОД!F3150)</f>
        <v>0</v>
      </c>
      <c r="I3150" s="337">
        <f>SUMIFS(Поликлиника!H:H,Поликлиника!D:D,СВОД!D3150,Поликлиника!F:F,СВОД!F3150)</f>
        <v>0</v>
      </c>
      <c r="J3150" s="337">
        <f>SUMIFS(Поликлиника!AQ:AQ,Поликлиника!D:D,СВОД!D3150,Поликлиника!F:F,СВОД!F3150)</f>
        <v>0</v>
      </c>
      <c r="K3150" s="337">
        <f>SUMIFS(Поликлиника!AV:AV,Поликлиника!D:D,СВОД!D3150,Поликлиника!F:F,СВОД!F3150)</f>
        <v>0</v>
      </c>
      <c r="L3150" s="337">
        <f>SUMIFS(Поликлиника!BA:BA,Поликлиника!D:D,СВОД!D3150,Поликлиника!F:F,СВОД!F3150)</f>
        <v>0</v>
      </c>
      <c r="M3150" s="337">
        <f>SUMIFS(Услуги!H:H,Услуги!D:D,СВОД!D3150,Услуги!F:F,СВОД!F3150)+SUMIFS(Услуги!M:M,Услуги!D:D,СВОД!D3150,Услуги!F:F,СВОД!F3150)+SUMIFS(Услуги!R:R,Услуги!D:D,СВОД!D3150,Услуги!F:F,СВОД!F3150)+SUMIFS(Услуги!W:W,Услуги!D:D,СВОД!D3150,Услуги!F:F,СВОД!F3150)+SUMIFS(Услуги!AB:AB,Услуги!D:D,СВОД!D3150,Услуги!F:F,СВОД!F3150)+SUMIFS(Услуги!AG:AG,Услуги!D:D,СВОД!D3150,Услуги!F:F,СВОД!F3150)+SUMIFS(Услуги!AL:AL,Услуги!D:D,СВОД!D3150,Услуги!F:F,СВОД!F3150)+SUMIFS(Услуги!AQ:AQ,Услуги!D:D,СВОД!D3150,Услуги!F:F,СВОД!F3150)</f>
        <v>0</v>
      </c>
      <c r="N3150" s="337">
        <f>SUMIFS('Скорая мед.помощь'!I:I,'Скорая мед.помощь'!D:D,СВОД!D3150,'Скорая мед.помощь'!F:F,СВОД!F3150)</f>
        <v>0</v>
      </c>
      <c r="O3150" s="338">
        <f>SUMIFS(Поликлиника!BF:BF,Поликлиника!D:D,СВОД!D3150,Поликлиника!F:F,СВОД!F3150)</f>
        <v>0</v>
      </c>
      <c r="P3150" s="339">
        <f>SUMIFS('Круглосуточный стационар'!O:O,'Круглосуточный стационар'!D:D,СВОД!D3150,'Круглосуточный стационар'!F:F,СВОД!F3150,'Круглосуточный стационар'!H:H,"-")+SUMIFS(ВМП!O:O,ВМП!D:D,СВОД!D3150,ВМП!F:F,СВОД!F3150,ВМП!H:H,"-")+SUMIFS('Дневной стационар'!O:O,'Дневной стационар'!D:D,СВОД!D3150,'Дневной стационар'!F:F,СВОД!F3150,'Дневной стационар'!H:H,"-")+SUMIFS(ЭКО!M:M,ЭКО!D:D,СВОД!D3150,ЭКО!F:F,СВОД!F3150)+SUMIFS(Диализ!M:M,Диализ!D:D,СВОД!D3150,Диализ!F:F,СВОД!F3150)+SUMIFS('Скорая мед.помощь'!N:N,'Скорая мед.помощь'!D:D,СВОД!D3150,'Скорая мед.помощь'!F:F,СВОД!F3150)+SUMIFS(Услуги!AV:AV,Услуги!D:D,СВОД!D3150,Услуги!F:F,СВОД!F3150)+SUMIFS(Поликлиника!BK:BK,Поликлиника!D:D,СВОД!D3150,Поликлиника!F:F,СВОД!F3150)</f>
        <v>0</v>
      </c>
      <c r="Q3150" s="336">
        <f>SUMIFS(Сверхбаза!L:L,Сверхбаза!C:C,СВОД!D3150,Сверхбаза!E:E,СВОД!F3150)+SUMIFS(Сверхбаза!N:N,Сверхбаза!C:C,СВОД!D3150,Сверхбаза!E:E,СВОД!F3150)</f>
        <v>0</v>
      </c>
      <c r="R3150" s="337">
        <f>SUMIFS(Сверхбаза!P:P,Сверхбаза!C:C,СВОД!D3150,Сверхбаза!E:E,СВОД!F3150)</f>
        <v>0</v>
      </c>
      <c r="S3150" s="337">
        <f>SUMIFS(Сверхбаза!R:R,Сверхбаза!C:C,СВОД!D3150,Сверхбаза!E:E,СВОД!F3150)</f>
        <v>0</v>
      </c>
      <c r="T3150" s="337">
        <f>SUMIFS(Сверхбаза!Q:Q,Сверхбаза!C:C,СВОД!D3150,Сверхбаза!E:E,СВОД!F3150)</f>
        <v>0</v>
      </c>
      <c r="U3150" s="337">
        <f>SUMIFS(Сверхбаза!S:S,Сверхбаза!C:C,СВОД!D3150,Сверхбаза!E:E,СВОД!F3150)</f>
        <v>0</v>
      </c>
      <c r="V3150" s="339">
        <f>SUMIFS(Сверхбаза!G:G,Сверхбаза!C:C,СВОД!D3150,Сверхбаза!E:E,СВОД!F3150)</f>
        <v>0</v>
      </c>
    </row>
    <row r="3151" spans="1:22" ht="25.5" outlineLevel="2" x14ac:dyDescent="0.2">
      <c r="A3151" s="33" t="s">
        <v>7</v>
      </c>
      <c r="B3151" s="9">
        <v>1</v>
      </c>
      <c r="C3151" s="10">
        <v>505426</v>
      </c>
      <c r="D3151" s="273">
        <v>542601</v>
      </c>
      <c r="E3151" s="81" t="s">
        <v>759</v>
      </c>
      <c r="F3151" s="81">
        <v>3</v>
      </c>
      <c r="G3151" s="82" t="s">
        <v>136</v>
      </c>
      <c r="H3151" s="336">
        <f>SUMIFS('Круглосуточный стационар'!J:J,'Круглосуточный стационар'!D:D,СВОД!D3151,'Круглосуточный стационар'!H:H,"-",'Круглосуточный стационар'!F:F,СВОД!F3151)+SUMIFS(ВМП!J:J,ВМП!D:D,СВОД!D3151,ВМП!H:H,"-",ВМП!F:F,СВОД!F3151)+SUMIFS('Дневной стационар'!J:J,'Дневной стационар'!D:D,СВОД!D3151,'Дневной стационар'!H:H,"-",'Дневной стационар'!F:F,СВОД!F3151)+SUMIFS(ЭКО!H:H,ЭКО!D:D,СВОД!D3151,ЭКО!F:F,СВОД!F3151)+SUMIFS(Диализ!H:H,Диализ!D:D,СВОД!D3151,Диализ!F:F,СВОД!F3151)</f>
        <v>0</v>
      </c>
      <c r="I3151" s="337">
        <f>SUMIFS(Поликлиника!H:H,Поликлиника!D:D,СВОД!D3151,Поликлиника!F:F,СВОД!F3151)</f>
        <v>0</v>
      </c>
      <c r="J3151" s="337">
        <f>SUMIFS(Поликлиника!AQ:AQ,Поликлиника!D:D,СВОД!D3151,Поликлиника!F:F,СВОД!F3151)</f>
        <v>0</v>
      </c>
      <c r="K3151" s="337">
        <f>SUMIFS(Поликлиника!AV:AV,Поликлиника!D:D,СВОД!D3151,Поликлиника!F:F,СВОД!F3151)</f>
        <v>8600</v>
      </c>
      <c r="L3151" s="337">
        <f>SUMIFS(Поликлиника!BA:BA,Поликлиника!D:D,СВОД!D3151,Поликлиника!F:F,СВОД!F3151)</f>
        <v>48690</v>
      </c>
      <c r="M3151" s="337">
        <f>SUMIFS(Услуги!H:H,Услуги!D:D,СВОД!D3151,Услуги!F:F,СВОД!F3151)+SUMIFS(Услуги!M:M,Услуги!D:D,СВОД!D3151,Услуги!F:F,СВОД!F3151)+SUMIFS(Услуги!R:R,Услуги!D:D,СВОД!D3151,Услуги!F:F,СВОД!F3151)+SUMIFS(Услуги!W:W,Услуги!D:D,СВОД!D3151,Услуги!F:F,СВОД!F3151)+SUMIFS(Услуги!AB:AB,Услуги!D:D,СВОД!D3151,Услуги!F:F,СВОД!F3151)+SUMIFS(Услуги!AG:AG,Услуги!D:D,СВОД!D3151,Услуги!F:F,СВОД!F3151)+SUMIFS(Услуги!AL:AL,Услуги!D:D,СВОД!D3151,Услуги!F:F,СВОД!F3151)+SUMIFS(Услуги!AQ:AQ,Услуги!D:D,СВОД!D3151,Услуги!F:F,СВОД!F3151)</f>
        <v>5370</v>
      </c>
      <c r="N3151" s="337">
        <f>SUMIFS('Скорая мед.помощь'!I:I,'Скорая мед.помощь'!D:D,СВОД!D3151,'Скорая мед.помощь'!F:F,СВОД!F3151)</f>
        <v>0</v>
      </c>
      <c r="O3151" s="338">
        <f>SUMIFS(Поликлиника!BF:BF,Поликлиника!D:D,СВОД!D3151,Поликлиника!F:F,СВОД!F3151)</f>
        <v>0</v>
      </c>
      <c r="P3151" s="339">
        <f>SUMIFS('Круглосуточный стационар'!O:O,'Круглосуточный стационар'!D:D,СВОД!D3151,'Круглосуточный стационар'!F:F,СВОД!F3151,'Круглосуточный стационар'!H:H,"-")+SUMIFS(ВМП!O:O,ВМП!D:D,СВОД!D3151,ВМП!F:F,СВОД!F3151,ВМП!H:H,"-")+SUMIFS('Дневной стационар'!O:O,'Дневной стационар'!D:D,СВОД!D3151,'Дневной стационар'!F:F,СВОД!F3151,'Дневной стационар'!H:H,"-")+SUMIFS(ЭКО!M:M,ЭКО!D:D,СВОД!D3151,ЭКО!F:F,СВОД!F3151)+SUMIFS(Диализ!M:M,Диализ!D:D,СВОД!D3151,Диализ!F:F,СВОД!F3151)+SUMIFS('Скорая мед.помощь'!N:N,'Скорая мед.помощь'!D:D,СВОД!D3151,'Скорая мед.помощь'!F:F,СВОД!F3151)+SUMIFS(Услуги!AV:AV,Услуги!D:D,СВОД!D3151,Услуги!F:F,СВОД!F3151)+SUMIFS(Поликлиника!BK:BK,Поликлиника!D:D,СВОД!D3151,Поликлиника!F:F,СВОД!F3151)</f>
        <v>42909.64880000001</v>
      </c>
      <c r="Q3151" s="336">
        <f>SUMIFS(Сверхбаза!L:L,Сверхбаза!C:C,СВОД!D3151,Сверхбаза!E:E,СВОД!F3151)+SUMIFS(Сверхбаза!N:N,Сверхбаза!C:C,СВОД!D3151,Сверхбаза!E:E,СВОД!F3151)</f>
        <v>0</v>
      </c>
      <c r="R3151" s="337">
        <f>SUMIFS(Сверхбаза!P:P,Сверхбаза!C:C,СВОД!D3151,Сверхбаза!E:E,СВОД!F3151)</f>
        <v>0</v>
      </c>
      <c r="S3151" s="337">
        <f>SUMIFS(Сверхбаза!R:R,Сверхбаза!C:C,СВОД!D3151,Сверхбаза!E:E,СВОД!F3151)</f>
        <v>0</v>
      </c>
      <c r="T3151" s="337">
        <f>SUMIFS(Сверхбаза!Q:Q,Сверхбаза!C:C,СВОД!D3151,Сверхбаза!E:E,СВОД!F3151)</f>
        <v>0</v>
      </c>
      <c r="U3151" s="337">
        <f>SUMIFS(Сверхбаза!S:S,Сверхбаза!C:C,СВОД!D3151,Сверхбаза!E:E,СВОД!F3151)</f>
        <v>0</v>
      </c>
      <c r="V3151" s="339">
        <f>SUMIFS(Сверхбаза!G:G,Сверхбаза!C:C,СВОД!D3151,Сверхбаза!E:E,СВОД!F3151)</f>
        <v>0</v>
      </c>
    </row>
    <row r="3152" spans="1:22" ht="25.5" outlineLevel="2" x14ac:dyDescent="0.2">
      <c r="A3152" s="33" t="s">
        <v>7</v>
      </c>
      <c r="B3152" s="9">
        <v>1</v>
      </c>
      <c r="C3152" s="10">
        <v>505426</v>
      </c>
      <c r="D3152" s="273">
        <v>542601</v>
      </c>
      <c r="E3152" s="81" t="s">
        <v>759</v>
      </c>
      <c r="F3152" s="81">
        <v>7</v>
      </c>
      <c r="G3152" s="82" t="s">
        <v>861</v>
      </c>
      <c r="H3152" s="336">
        <f>SUMIFS('Круглосуточный стационар'!J:J,'Круглосуточный стационар'!D:D,СВОД!D3152,'Круглосуточный стационар'!H:H,"-",'Круглосуточный стационар'!F:F,СВОД!F3152)+SUMIFS(ВМП!J:J,ВМП!D:D,СВОД!D3152,ВМП!H:H,"-",ВМП!F:F,СВОД!F3152)+SUMIFS('Дневной стационар'!J:J,'Дневной стационар'!D:D,СВОД!D3152,'Дневной стационар'!H:H,"-",'Дневной стационар'!F:F,СВОД!F3152)+SUMIFS(ЭКО!H:H,ЭКО!D:D,СВОД!D3152,ЭКО!F:F,СВОД!F3152)+SUMIFS(Диализ!H:H,Диализ!D:D,СВОД!D3152,Диализ!F:F,СВОД!F3152)</f>
        <v>0</v>
      </c>
      <c r="I3152" s="337">
        <f>SUMIFS(Поликлиника!H:H,Поликлиника!D:D,СВОД!D3152,Поликлиника!F:F,СВОД!F3152)</f>
        <v>0</v>
      </c>
      <c r="J3152" s="337">
        <f>SUMIFS(Поликлиника!AQ:AQ,Поликлиника!D:D,СВОД!D3152,Поликлиника!F:F,СВОД!F3152)</f>
        <v>0</v>
      </c>
      <c r="K3152" s="337">
        <f>SUMIFS(Поликлиника!AV:AV,Поликлиника!D:D,СВОД!D3152,Поликлиника!F:F,СВОД!F3152)</f>
        <v>0</v>
      </c>
      <c r="L3152" s="337">
        <f>SUMIFS(Поликлиника!BA:BA,Поликлиника!D:D,СВОД!D3152,Поликлиника!F:F,СВОД!F3152)</f>
        <v>0</v>
      </c>
      <c r="M3152" s="337">
        <f>SUMIFS(Услуги!H:H,Услуги!D:D,СВОД!D3152,Услуги!F:F,СВОД!F3152)+SUMIFS(Услуги!M:M,Услуги!D:D,СВОД!D3152,Услуги!F:F,СВОД!F3152)+SUMIFS(Услуги!R:R,Услуги!D:D,СВОД!D3152,Услуги!F:F,СВОД!F3152)+SUMIFS(Услуги!W:W,Услуги!D:D,СВОД!D3152,Услуги!F:F,СВОД!F3152)+SUMIFS(Услуги!AB:AB,Услуги!D:D,СВОД!D3152,Услуги!F:F,СВОД!F3152)+SUMIFS(Услуги!AG:AG,Услуги!D:D,СВОД!D3152,Услуги!F:F,СВОД!F3152)+SUMIFS(Услуги!AL:AL,Услуги!D:D,СВОД!D3152,Услуги!F:F,СВОД!F3152)+SUMIFS(Услуги!AQ:AQ,Услуги!D:D,СВОД!D3152,Услуги!F:F,СВОД!F3152)</f>
        <v>0</v>
      </c>
      <c r="N3152" s="337">
        <f>SUMIFS('Скорая мед.помощь'!I:I,'Скорая мед.помощь'!D:D,СВОД!D3152,'Скорая мед.помощь'!F:F,СВОД!F3152)</f>
        <v>0</v>
      </c>
      <c r="O3152" s="338">
        <f>SUMIFS(Поликлиника!BF:BF,Поликлиника!D:D,СВОД!D3152,Поликлиника!F:F,СВОД!F3152)</f>
        <v>0</v>
      </c>
      <c r="P3152" s="339">
        <f>SUMIFS('Круглосуточный стационар'!O:O,'Круглосуточный стационар'!D:D,СВОД!D3152,'Круглосуточный стационар'!F:F,СВОД!F3152,'Круглосуточный стационар'!H:H,"-")+SUMIFS(ВМП!O:O,ВМП!D:D,СВОД!D3152,ВМП!F:F,СВОД!F3152,ВМП!H:H,"-")+SUMIFS('Дневной стационар'!O:O,'Дневной стационар'!D:D,СВОД!D3152,'Дневной стационар'!F:F,СВОД!F3152,'Дневной стационар'!H:H,"-")+SUMIFS(ЭКО!M:M,ЭКО!D:D,СВОД!D3152,ЭКО!F:F,СВОД!F3152)+SUMIFS(Диализ!M:M,Диализ!D:D,СВОД!D3152,Диализ!F:F,СВОД!F3152)+SUMIFS('Скорая мед.помощь'!N:N,'Скорая мед.помощь'!D:D,СВОД!D3152,'Скорая мед.помощь'!F:F,СВОД!F3152)+SUMIFS(Услуги!AV:AV,Услуги!D:D,СВОД!D3152,Услуги!F:F,СВОД!F3152)+SUMIFS(Поликлиника!BK:BK,Поликлиника!D:D,СВОД!D3152,Поликлиника!F:F,СВОД!F3152)</f>
        <v>0</v>
      </c>
      <c r="Q3152" s="336">
        <f>SUMIFS(Сверхбаза!L:L,Сверхбаза!C:C,СВОД!D3152,Сверхбаза!E:E,СВОД!F3152)+SUMIFS(Сверхбаза!N:N,Сверхбаза!C:C,СВОД!D3152,Сверхбаза!E:E,СВОД!F3152)</f>
        <v>0</v>
      </c>
      <c r="R3152" s="337">
        <f>SUMIFS(Сверхбаза!P:P,Сверхбаза!C:C,СВОД!D3152,Сверхбаза!E:E,СВОД!F3152)</f>
        <v>0</v>
      </c>
      <c r="S3152" s="337">
        <f>SUMIFS(Сверхбаза!R:R,Сверхбаза!C:C,СВОД!D3152,Сверхбаза!E:E,СВОД!F3152)</f>
        <v>0</v>
      </c>
      <c r="T3152" s="337">
        <f>SUMIFS(Сверхбаза!Q:Q,Сверхбаза!C:C,СВОД!D3152,Сверхбаза!E:E,СВОД!F3152)</f>
        <v>0</v>
      </c>
      <c r="U3152" s="337">
        <f>SUMIFS(Сверхбаза!S:S,Сверхбаза!C:C,СВОД!D3152,Сверхбаза!E:E,СВОД!F3152)</f>
        <v>0</v>
      </c>
      <c r="V3152" s="339">
        <f>SUMIFS(Сверхбаза!G:G,Сверхбаза!C:C,СВОД!D3152,Сверхбаза!E:E,СВОД!F3152)</f>
        <v>0</v>
      </c>
    </row>
    <row r="3153" spans="1:22" ht="25.5" outlineLevel="2" x14ac:dyDescent="0.2">
      <c r="A3153" s="33" t="s">
        <v>7</v>
      </c>
      <c r="B3153" s="9">
        <v>1</v>
      </c>
      <c r="C3153" s="10">
        <v>505426</v>
      </c>
      <c r="D3153" s="273">
        <v>542601</v>
      </c>
      <c r="E3153" s="81" t="s">
        <v>759</v>
      </c>
      <c r="F3153" s="81">
        <v>70</v>
      </c>
      <c r="G3153" s="82" t="s">
        <v>862</v>
      </c>
      <c r="H3153" s="336">
        <f>SUMIFS('Круглосуточный стационар'!J:J,'Круглосуточный стационар'!D:D,СВОД!D3153,'Круглосуточный стационар'!H:H,"-",'Круглосуточный стационар'!F:F,СВОД!F3153)+SUMIFS(ВМП!J:J,ВМП!D:D,СВОД!D3153,ВМП!H:H,"-",ВМП!F:F,СВОД!F3153)+SUMIFS('Дневной стационар'!J:J,'Дневной стационар'!D:D,СВОД!D3153,'Дневной стационар'!H:H,"-",'Дневной стационар'!F:F,СВОД!F3153)+SUMIFS(ЭКО!H:H,ЭКО!D:D,СВОД!D3153,ЭКО!F:F,СВОД!F3153)+SUMIFS(Диализ!H:H,Диализ!D:D,СВОД!D3153,Диализ!F:F,СВОД!F3153)</f>
        <v>0</v>
      </c>
      <c r="I3153" s="337">
        <f>SUMIFS(Поликлиника!H:H,Поликлиника!D:D,СВОД!D3153,Поликлиника!F:F,СВОД!F3153)</f>
        <v>0</v>
      </c>
      <c r="J3153" s="337">
        <f>SUMIFS(Поликлиника!AQ:AQ,Поликлиника!D:D,СВОД!D3153,Поликлиника!F:F,СВОД!F3153)</f>
        <v>0</v>
      </c>
      <c r="K3153" s="337">
        <f>SUMIFS(Поликлиника!AV:AV,Поликлиника!D:D,СВОД!D3153,Поликлиника!F:F,СВОД!F3153)</f>
        <v>0</v>
      </c>
      <c r="L3153" s="337">
        <f>SUMIFS(Поликлиника!BA:BA,Поликлиника!D:D,СВОД!D3153,Поликлиника!F:F,СВОД!F3153)</f>
        <v>0</v>
      </c>
      <c r="M3153" s="337">
        <f>SUMIFS(Услуги!H:H,Услуги!D:D,СВОД!D3153,Услуги!F:F,СВОД!F3153)+SUMIFS(Услуги!M:M,Услуги!D:D,СВОД!D3153,Услуги!F:F,СВОД!F3153)+SUMIFS(Услуги!R:R,Услуги!D:D,СВОД!D3153,Услуги!F:F,СВОД!F3153)+SUMIFS(Услуги!W:W,Услуги!D:D,СВОД!D3153,Услуги!F:F,СВОД!F3153)+SUMIFS(Услуги!AB:AB,Услуги!D:D,СВОД!D3153,Услуги!F:F,СВОД!F3153)+SUMIFS(Услуги!AG:AG,Услуги!D:D,СВОД!D3153,Услуги!F:F,СВОД!F3153)+SUMIFS(Услуги!AL:AL,Услуги!D:D,СВОД!D3153,Услуги!F:F,СВОД!F3153)+SUMIFS(Услуги!AQ:AQ,Услуги!D:D,СВОД!D3153,Услуги!F:F,СВОД!F3153)</f>
        <v>0</v>
      </c>
      <c r="N3153" s="337">
        <f>SUMIFS('Скорая мед.помощь'!I:I,'Скорая мед.помощь'!D:D,СВОД!D3153,'Скорая мед.помощь'!F:F,СВОД!F3153)</f>
        <v>0</v>
      </c>
      <c r="O3153" s="338">
        <f>SUMIFS(Поликлиника!BF:BF,Поликлиника!D:D,СВОД!D3153,Поликлиника!F:F,СВОД!F3153)</f>
        <v>0</v>
      </c>
      <c r="P3153" s="339">
        <f>SUMIFS('Круглосуточный стационар'!O:O,'Круглосуточный стационар'!D:D,СВОД!D3153,'Круглосуточный стационар'!F:F,СВОД!F3153,'Круглосуточный стационар'!H:H,"-")+SUMIFS(ВМП!O:O,ВМП!D:D,СВОД!D3153,ВМП!F:F,СВОД!F3153,ВМП!H:H,"-")+SUMIFS('Дневной стационар'!O:O,'Дневной стационар'!D:D,СВОД!D3153,'Дневной стационар'!F:F,СВОД!F3153,'Дневной стационар'!H:H,"-")+SUMIFS(ЭКО!M:M,ЭКО!D:D,СВОД!D3153,ЭКО!F:F,СВОД!F3153)+SUMIFS(Диализ!M:M,Диализ!D:D,СВОД!D3153,Диализ!F:F,СВОД!F3153)+SUMIFS('Скорая мед.помощь'!N:N,'Скорая мед.помощь'!D:D,СВОД!D3153,'Скорая мед.помощь'!F:F,СВОД!F3153)+SUMIFS(Услуги!AV:AV,Услуги!D:D,СВОД!D3153,Услуги!F:F,СВОД!F3153)+SUMIFS(Поликлиника!BK:BK,Поликлиника!D:D,СВОД!D3153,Поликлиника!F:F,СВОД!F3153)</f>
        <v>0</v>
      </c>
      <c r="Q3153" s="336">
        <f>SUMIFS(Сверхбаза!L:L,Сверхбаза!C:C,СВОД!D3153,Сверхбаза!E:E,СВОД!F3153)+SUMIFS(Сверхбаза!N:N,Сверхбаза!C:C,СВОД!D3153,Сверхбаза!E:E,СВОД!F3153)</f>
        <v>0</v>
      </c>
      <c r="R3153" s="337">
        <f>SUMIFS(Сверхбаза!P:P,Сверхбаза!C:C,СВОД!D3153,Сверхбаза!E:E,СВОД!F3153)</f>
        <v>0</v>
      </c>
      <c r="S3153" s="337">
        <f>SUMIFS(Сверхбаза!R:R,Сверхбаза!C:C,СВОД!D3153,Сверхбаза!E:E,СВОД!F3153)</f>
        <v>0</v>
      </c>
      <c r="T3153" s="337">
        <f>SUMIFS(Сверхбаза!Q:Q,Сверхбаза!C:C,СВОД!D3153,Сверхбаза!E:E,СВОД!F3153)</f>
        <v>0</v>
      </c>
      <c r="U3153" s="337">
        <f>SUMIFS(Сверхбаза!S:S,Сверхбаза!C:C,СВОД!D3153,Сверхбаза!E:E,СВОД!F3153)</f>
        <v>0</v>
      </c>
      <c r="V3153" s="339">
        <f>SUMIFS(Сверхбаза!G:G,Сверхбаза!C:C,СВОД!D3153,Сверхбаза!E:E,СВОД!F3153)</f>
        <v>0</v>
      </c>
    </row>
    <row r="3154" spans="1:22" ht="25.5" outlineLevel="2" x14ac:dyDescent="0.2">
      <c r="A3154" s="33" t="s">
        <v>7</v>
      </c>
      <c r="B3154" s="9">
        <v>1</v>
      </c>
      <c r="C3154" s="10">
        <v>505426</v>
      </c>
      <c r="D3154" s="273">
        <v>542601</v>
      </c>
      <c r="E3154" s="81" t="s">
        <v>759</v>
      </c>
      <c r="F3154" s="81">
        <v>94</v>
      </c>
      <c r="G3154" s="82" t="s">
        <v>124</v>
      </c>
      <c r="H3154" s="336">
        <f>SUMIFS('Круглосуточный стационар'!J:J,'Круглосуточный стационар'!D:D,СВОД!D3154,'Круглосуточный стационар'!H:H,"-",'Круглосуточный стационар'!F:F,СВОД!F3154)+SUMIFS(ВМП!J:J,ВМП!D:D,СВОД!D3154,ВМП!H:H,"-",ВМП!F:F,СВОД!F3154)+SUMIFS('Дневной стационар'!J:J,'Дневной стационар'!D:D,СВОД!D3154,'Дневной стационар'!H:H,"-",'Дневной стационар'!F:F,СВОД!F3154)+SUMIFS(ЭКО!H:H,ЭКО!D:D,СВОД!D3154,ЭКО!F:F,СВОД!F3154)+SUMIFS(Диализ!H:H,Диализ!D:D,СВОД!D3154,Диализ!F:F,СВОД!F3154)</f>
        <v>0</v>
      </c>
      <c r="I3154" s="337">
        <f>SUMIFS(Поликлиника!H:H,Поликлиника!D:D,СВОД!D3154,Поликлиника!F:F,СВОД!F3154)</f>
        <v>0</v>
      </c>
      <c r="J3154" s="337">
        <f>SUMIFS(Поликлиника!AQ:AQ,Поликлиника!D:D,СВОД!D3154,Поликлиника!F:F,СВОД!F3154)</f>
        <v>0</v>
      </c>
      <c r="K3154" s="337">
        <f>SUMIFS(Поликлиника!AV:AV,Поликлиника!D:D,СВОД!D3154,Поликлиника!F:F,СВОД!F3154)</f>
        <v>0</v>
      </c>
      <c r="L3154" s="337">
        <f>SUMIFS(Поликлиника!BA:BA,Поликлиника!D:D,СВОД!D3154,Поликлиника!F:F,СВОД!F3154)</f>
        <v>0</v>
      </c>
      <c r="M3154" s="337">
        <f>SUMIFS(Услуги!H:H,Услуги!D:D,СВОД!D3154,Услуги!F:F,СВОД!F3154)+SUMIFS(Услуги!M:M,Услуги!D:D,СВОД!D3154,Услуги!F:F,СВОД!F3154)+SUMIFS(Услуги!R:R,Услуги!D:D,СВОД!D3154,Услуги!F:F,СВОД!F3154)+SUMIFS(Услуги!W:W,Услуги!D:D,СВОД!D3154,Услуги!F:F,СВОД!F3154)+SUMIFS(Услуги!AB:AB,Услуги!D:D,СВОД!D3154,Услуги!F:F,СВОД!F3154)+SUMIFS(Услуги!AG:AG,Услуги!D:D,СВОД!D3154,Услуги!F:F,СВОД!F3154)+SUMIFS(Услуги!AL:AL,Услуги!D:D,СВОД!D3154,Услуги!F:F,СВОД!F3154)+SUMIFS(Услуги!AQ:AQ,Услуги!D:D,СВОД!D3154,Услуги!F:F,СВОД!F3154)</f>
        <v>0</v>
      </c>
      <c r="N3154" s="337">
        <f>SUMIFS('Скорая мед.помощь'!I:I,'Скорая мед.помощь'!D:D,СВОД!D3154,'Скорая мед.помощь'!F:F,СВОД!F3154)</f>
        <v>0</v>
      </c>
      <c r="O3154" s="338">
        <f>SUMIFS(Поликлиника!BF:BF,Поликлиника!D:D,СВОД!D3154,Поликлиника!F:F,СВОД!F3154)</f>
        <v>0</v>
      </c>
      <c r="P3154" s="339">
        <f>SUMIFS('Круглосуточный стационар'!O:O,'Круглосуточный стационар'!D:D,СВОД!D3154,'Круглосуточный стационар'!F:F,СВОД!F3154,'Круглосуточный стационар'!H:H,"-")+SUMIFS(ВМП!O:O,ВМП!D:D,СВОД!D3154,ВМП!F:F,СВОД!F3154,ВМП!H:H,"-")+SUMIFS('Дневной стационар'!O:O,'Дневной стационар'!D:D,СВОД!D3154,'Дневной стационар'!F:F,СВОД!F3154,'Дневной стационар'!H:H,"-")+SUMIFS(ЭКО!M:M,ЭКО!D:D,СВОД!D3154,ЭКО!F:F,СВОД!F3154)+SUMIFS(Диализ!M:M,Диализ!D:D,СВОД!D3154,Диализ!F:F,СВОД!F3154)+SUMIFS('Скорая мед.помощь'!N:N,'Скорая мед.помощь'!D:D,СВОД!D3154,'Скорая мед.помощь'!F:F,СВОД!F3154)+SUMIFS(Услуги!AV:AV,Услуги!D:D,СВОД!D3154,Услуги!F:F,СВОД!F3154)+SUMIFS(Поликлиника!BK:BK,Поликлиника!D:D,СВОД!D3154,Поликлиника!F:F,СВОД!F3154)</f>
        <v>0</v>
      </c>
      <c r="Q3154" s="336">
        <f>SUMIFS(Сверхбаза!L:L,Сверхбаза!C:C,СВОД!D3154,Сверхбаза!E:E,СВОД!F3154)+SUMIFS(Сверхбаза!N:N,Сверхбаза!C:C,СВОД!D3154,Сверхбаза!E:E,СВОД!F3154)</f>
        <v>0</v>
      </c>
      <c r="R3154" s="337">
        <f>SUMIFS(Сверхбаза!P:P,Сверхбаза!C:C,СВОД!D3154,Сверхбаза!E:E,СВОД!F3154)</f>
        <v>0</v>
      </c>
      <c r="S3154" s="337">
        <f>SUMIFS(Сверхбаза!R:R,Сверхбаза!C:C,СВОД!D3154,Сверхбаза!E:E,СВОД!F3154)</f>
        <v>0</v>
      </c>
      <c r="T3154" s="337">
        <f>SUMIFS(Сверхбаза!Q:Q,Сверхбаза!C:C,СВОД!D3154,Сверхбаза!E:E,СВОД!F3154)</f>
        <v>0</v>
      </c>
      <c r="U3154" s="337">
        <f>SUMIFS(Сверхбаза!S:S,Сверхбаза!C:C,СВОД!D3154,Сверхбаза!E:E,СВОД!F3154)</f>
        <v>0</v>
      </c>
      <c r="V3154" s="339">
        <f>SUMIFS(Сверхбаза!G:G,Сверхбаза!C:C,СВОД!D3154,Сверхбаза!E:E,СВОД!F3154)</f>
        <v>0</v>
      </c>
    </row>
    <row r="3155" spans="1:22" outlineLevel="1" x14ac:dyDescent="0.2">
      <c r="A3155" s="320"/>
      <c r="B3155" s="321"/>
      <c r="C3155" s="322"/>
      <c r="D3155" s="340" t="s">
        <v>329</v>
      </c>
      <c r="E3155" s="83"/>
      <c r="F3155" s="83"/>
      <c r="G3155" s="84"/>
      <c r="H3155" s="341"/>
      <c r="I3155" s="342"/>
      <c r="J3155" s="342"/>
      <c r="K3155" s="342"/>
      <c r="L3155" s="342"/>
      <c r="M3155" s="342"/>
      <c r="N3155" s="342"/>
      <c r="O3155" s="343"/>
      <c r="P3155" s="344">
        <f>SUBTOTAL(9,P3147:P3154)</f>
        <v>434041.1868303463</v>
      </c>
      <c r="Q3155" s="341"/>
      <c r="R3155" s="342"/>
      <c r="S3155" s="342"/>
      <c r="T3155" s="342"/>
      <c r="U3155" s="342"/>
      <c r="V3155" s="344">
        <f>SUBTOTAL(9,V3147:V3154)</f>
        <v>0</v>
      </c>
    </row>
    <row r="3156" spans="1:22" outlineLevel="2" x14ac:dyDescent="0.2">
      <c r="A3156" s="33" t="s">
        <v>10</v>
      </c>
      <c r="B3156" s="9">
        <v>1</v>
      </c>
      <c r="C3156" s="10">
        <v>505428</v>
      </c>
      <c r="D3156" s="273">
        <v>542801</v>
      </c>
      <c r="E3156" s="81" t="s">
        <v>2721</v>
      </c>
      <c r="F3156" s="81">
        <v>1</v>
      </c>
      <c r="G3156" s="82" t="s">
        <v>12</v>
      </c>
      <c r="H3156" s="336">
        <f>SUMIFS('Круглосуточный стационар'!J:J,'Круглосуточный стационар'!D:D,СВОД!D3156,'Круглосуточный стационар'!H:H,"-",'Круглосуточный стационар'!F:F,СВОД!F3156)+SUMIFS(ВМП!J:J,ВМП!D:D,СВОД!D3156,ВМП!H:H,"-",ВМП!F:F,СВОД!F3156)+SUMIFS('Дневной стационар'!J:J,'Дневной стационар'!D:D,СВОД!D3156,'Дневной стационар'!H:H,"-",'Дневной стационар'!F:F,СВОД!F3156)+SUMIFS(ЭКО!H:H,ЭКО!D:D,СВОД!D3156,ЭКО!F:F,СВОД!F3156)+SUMIFS(Диализ!H:H,Диализ!D:D,СВОД!D3156,Диализ!F:F,СВОД!F3156)</f>
        <v>0</v>
      </c>
      <c r="I3156" s="337">
        <f>SUMIFS(Поликлиника!H:H,Поликлиника!D:D,СВОД!D3156,Поликлиника!F:F,СВОД!F3156)</f>
        <v>0</v>
      </c>
      <c r="J3156" s="337">
        <f>SUMIFS(Поликлиника!AQ:AQ,Поликлиника!D:D,СВОД!D3156,Поликлиника!F:F,СВОД!F3156)</f>
        <v>0</v>
      </c>
      <c r="K3156" s="337">
        <f>SUMIFS(Поликлиника!AV:AV,Поликлиника!D:D,СВОД!D3156,Поликлиника!F:F,СВОД!F3156)</f>
        <v>0</v>
      </c>
      <c r="L3156" s="337">
        <f>SUMIFS(Поликлиника!BA:BA,Поликлиника!D:D,СВОД!D3156,Поликлиника!F:F,СВОД!F3156)</f>
        <v>0</v>
      </c>
      <c r="M3156" s="337">
        <f>SUMIFS(Услуги!H:H,Услуги!D:D,СВОД!D3156,Услуги!F:F,СВОД!F3156)+SUMIFS(Услуги!M:M,Услуги!D:D,СВОД!D3156,Услуги!F:F,СВОД!F3156)+SUMIFS(Услуги!R:R,Услуги!D:D,СВОД!D3156,Услуги!F:F,СВОД!F3156)+SUMIFS(Услуги!W:W,Услуги!D:D,СВОД!D3156,Услуги!F:F,СВОД!F3156)+SUMIFS(Услуги!AB:AB,Услуги!D:D,СВОД!D3156,Услуги!F:F,СВОД!F3156)+SUMIFS(Услуги!AG:AG,Услуги!D:D,СВОД!D3156,Услуги!F:F,СВОД!F3156)+SUMIFS(Услуги!AL:AL,Услуги!D:D,СВОД!D3156,Услуги!F:F,СВОД!F3156)+SUMIFS(Услуги!AQ:AQ,Услуги!D:D,СВОД!D3156,Услуги!F:F,СВОД!F3156)</f>
        <v>0</v>
      </c>
      <c r="N3156" s="337">
        <f>SUMIFS('Скорая мед.помощь'!I:I,'Скорая мед.помощь'!D:D,СВОД!D3156,'Скорая мед.помощь'!F:F,СВОД!F3156)</f>
        <v>0</v>
      </c>
      <c r="O3156" s="338">
        <f>SUMIFS(Поликлиника!BF:BF,Поликлиника!D:D,СВОД!D3156,Поликлиника!F:F,СВОД!F3156)</f>
        <v>0</v>
      </c>
      <c r="P3156" s="339">
        <f>SUMIFS('Круглосуточный стационар'!O:O,'Круглосуточный стационар'!D:D,СВОД!D3156,'Круглосуточный стационар'!F:F,СВОД!F3156,'Круглосуточный стационар'!H:H,"-")+SUMIFS(ВМП!O:O,ВМП!D:D,СВОД!D3156,ВМП!F:F,СВОД!F3156,ВМП!H:H,"-")+SUMIFS('Дневной стационар'!O:O,'Дневной стационар'!D:D,СВОД!D3156,'Дневной стационар'!F:F,СВОД!F3156,'Дневной стационар'!H:H,"-")+SUMIFS(ЭКО!M:M,ЭКО!D:D,СВОД!D3156,ЭКО!F:F,СВОД!F3156)+SUMIFS(Диализ!M:M,Диализ!D:D,СВОД!D3156,Диализ!F:F,СВОД!F3156)+SUMIFS('Скорая мед.помощь'!N:N,'Скорая мед.помощь'!D:D,СВОД!D3156,'Скорая мед.помощь'!F:F,СВОД!F3156)+SUMIFS(Услуги!AV:AV,Услуги!D:D,СВОД!D3156,Услуги!F:F,СВОД!F3156)+SUMIFS(Поликлиника!BK:BK,Поликлиника!D:D,СВОД!D3156,Поликлиника!F:F,СВОД!F3156)</f>
        <v>0</v>
      </c>
      <c r="Q3156" s="336">
        <f>SUMIFS(Сверхбаза!L:L,Сверхбаза!C:C,СВОД!D3156,Сверхбаза!E:E,СВОД!F3156)+SUMIFS(Сверхбаза!N:N,Сверхбаза!C:C,СВОД!D3156,Сверхбаза!E:E,СВОД!F3156)</f>
        <v>0</v>
      </c>
      <c r="R3156" s="337">
        <f>SUMIFS(Сверхбаза!P:P,Сверхбаза!C:C,СВОД!D3156,Сверхбаза!E:E,СВОД!F3156)</f>
        <v>0</v>
      </c>
      <c r="S3156" s="337">
        <f>SUMIFS(Сверхбаза!R:R,Сверхбаза!C:C,СВОД!D3156,Сверхбаза!E:E,СВОД!F3156)</f>
        <v>0</v>
      </c>
      <c r="T3156" s="337">
        <f>SUMIFS(Сверхбаза!Q:Q,Сверхбаза!C:C,СВОД!D3156,Сверхбаза!E:E,СВОД!F3156)</f>
        <v>0</v>
      </c>
      <c r="U3156" s="337">
        <f>SUMIFS(Сверхбаза!S:S,Сверхбаза!C:C,СВОД!D3156,Сверхбаза!E:E,СВОД!F3156)</f>
        <v>0</v>
      </c>
      <c r="V3156" s="339">
        <f>SUMIFS(Сверхбаза!G:G,Сверхбаза!C:C,СВОД!D3156,Сверхбаза!E:E,СВОД!F3156)</f>
        <v>0</v>
      </c>
    </row>
    <row r="3157" spans="1:22" ht="25.5" outlineLevel="2" x14ac:dyDescent="0.2">
      <c r="A3157" s="33" t="s">
        <v>10</v>
      </c>
      <c r="B3157" s="9">
        <v>1</v>
      </c>
      <c r="C3157" s="10">
        <v>505428</v>
      </c>
      <c r="D3157" s="273">
        <v>542801</v>
      </c>
      <c r="E3157" s="81" t="s">
        <v>2721</v>
      </c>
      <c r="F3157" s="81">
        <v>13</v>
      </c>
      <c r="G3157" s="82" t="s">
        <v>859</v>
      </c>
      <c r="H3157" s="336">
        <f>SUMIFS('Круглосуточный стационар'!J:J,'Круглосуточный стационар'!D:D,СВОД!D3157,'Круглосуточный стационар'!H:H,"-",'Круглосуточный стационар'!F:F,СВОД!F3157)+SUMIFS(ВМП!J:J,ВМП!D:D,СВОД!D3157,ВМП!H:H,"-",ВМП!F:F,СВОД!F3157)+SUMIFS('Дневной стационар'!J:J,'Дневной стационар'!D:D,СВОД!D3157,'Дневной стационар'!H:H,"-",'Дневной стационар'!F:F,СВОД!F3157)+SUMIFS(ЭКО!H:H,ЭКО!D:D,СВОД!D3157,ЭКО!F:F,СВОД!F3157)+SUMIFS(Диализ!H:H,Диализ!D:D,СВОД!D3157,Диализ!F:F,СВОД!F3157)</f>
        <v>0</v>
      </c>
      <c r="I3157" s="337">
        <f>SUMIFS(Поликлиника!H:H,Поликлиника!D:D,СВОД!D3157,Поликлиника!F:F,СВОД!F3157)</f>
        <v>0</v>
      </c>
      <c r="J3157" s="337">
        <f>SUMIFS(Поликлиника!AQ:AQ,Поликлиника!D:D,СВОД!D3157,Поликлиника!F:F,СВОД!F3157)</f>
        <v>0</v>
      </c>
      <c r="K3157" s="337">
        <f>SUMIFS(Поликлиника!AV:AV,Поликлиника!D:D,СВОД!D3157,Поликлиника!F:F,СВОД!F3157)</f>
        <v>0</v>
      </c>
      <c r="L3157" s="337">
        <f>SUMIFS(Поликлиника!BA:BA,Поликлиника!D:D,СВОД!D3157,Поликлиника!F:F,СВОД!F3157)</f>
        <v>0</v>
      </c>
      <c r="M3157" s="337">
        <f>SUMIFS(Услуги!H:H,Услуги!D:D,СВОД!D3157,Услуги!F:F,СВОД!F3157)+SUMIFS(Услуги!M:M,Услуги!D:D,СВОД!D3157,Услуги!F:F,СВОД!F3157)+SUMIFS(Услуги!R:R,Услуги!D:D,СВОД!D3157,Услуги!F:F,СВОД!F3157)+SUMIFS(Услуги!W:W,Услуги!D:D,СВОД!D3157,Услуги!F:F,СВОД!F3157)+SUMIFS(Услуги!AB:AB,Услуги!D:D,СВОД!D3157,Услуги!F:F,СВОД!F3157)+SUMIFS(Услуги!AG:AG,Услуги!D:D,СВОД!D3157,Услуги!F:F,СВОД!F3157)+SUMIFS(Услуги!AL:AL,Услуги!D:D,СВОД!D3157,Услуги!F:F,СВОД!F3157)+SUMIFS(Услуги!AQ:AQ,Услуги!D:D,СВОД!D3157,Услуги!F:F,СВОД!F3157)</f>
        <v>0</v>
      </c>
      <c r="N3157" s="337">
        <f>SUMIFS('Скорая мед.помощь'!I:I,'Скорая мед.помощь'!D:D,СВОД!D3157,'Скорая мед.помощь'!F:F,СВОД!F3157)</f>
        <v>0</v>
      </c>
      <c r="O3157" s="338">
        <f>SUMIFS(Поликлиника!BF:BF,Поликлиника!D:D,СВОД!D3157,Поликлиника!F:F,СВОД!F3157)</f>
        <v>0</v>
      </c>
      <c r="P3157" s="339">
        <f>SUMIFS('Круглосуточный стационар'!O:O,'Круглосуточный стационар'!D:D,СВОД!D3157,'Круглосуточный стационар'!F:F,СВОД!F3157,'Круглосуточный стационар'!H:H,"-")+SUMIFS(ВМП!O:O,ВМП!D:D,СВОД!D3157,ВМП!F:F,СВОД!F3157,ВМП!H:H,"-")+SUMIFS('Дневной стационар'!O:O,'Дневной стационар'!D:D,СВОД!D3157,'Дневной стационар'!F:F,СВОД!F3157,'Дневной стационар'!H:H,"-")+SUMIFS(ЭКО!M:M,ЭКО!D:D,СВОД!D3157,ЭКО!F:F,СВОД!F3157)+SUMIFS(Диализ!M:M,Диализ!D:D,СВОД!D3157,Диализ!F:F,СВОД!F3157)+SUMIFS('Скорая мед.помощь'!N:N,'Скорая мед.помощь'!D:D,СВОД!D3157,'Скорая мед.помощь'!F:F,СВОД!F3157)+SUMIFS(Услуги!AV:AV,Услуги!D:D,СВОД!D3157,Услуги!F:F,СВОД!F3157)+SUMIFS(Поликлиника!BK:BK,Поликлиника!D:D,СВОД!D3157,Поликлиника!F:F,СВОД!F3157)</f>
        <v>0</v>
      </c>
      <c r="Q3157" s="336">
        <f>SUMIFS(Сверхбаза!L:L,Сверхбаза!C:C,СВОД!D3157,Сверхбаза!E:E,СВОД!F3157)+SUMIFS(Сверхбаза!N:N,Сверхбаза!C:C,СВОД!D3157,Сверхбаза!E:E,СВОД!F3157)</f>
        <v>0</v>
      </c>
      <c r="R3157" s="337">
        <f>SUMIFS(Сверхбаза!P:P,Сверхбаза!C:C,СВОД!D3157,Сверхбаза!E:E,СВОД!F3157)</f>
        <v>0</v>
      </c>
      <c r="S3157" s="337">
        <f>SUMIFS(Сверхбаза!R:R,Сверхбаза!C:C,СВОД!D3157,Сверхбаза!E:E,СВОД!F3157)</f>
        <v>0</v>
      </c>
      <c r="T3157" s="337">
        <f>SUMIFS(Сверхбаза!Q:Q,Сверхбаза!C:C,СВОД!D3157,Сверхбаза!E:E,СВОД!F3157)</f>
        <v>0</v>
      </c>
      <c r="U3157" s="337">
        <f>SUMIFS(Сверхбаза!S:S,Сверхбаза!C:C,СВОД!D3157,Сверхбаза!E:E,СВОД!F3157)</f>
        <v>0</v>
      </c>
      <c r="V3157" s="339">
        <f>SUMIFS(Сверхбаза!G:G,Сверхбаза!C:C,СВОД!D3157,Сверхбаза!E:E,СВОД!F3157)</f>
        <v>0</v>
      </c>
    </row>
    <row r="3158" spans="1:22" outlineLevel="2" x14ac:dyDescent="0.2">
      <c r="A3158" s="33" t="s">
        <v>10</v>
      </c>
      <c r="B3158" s="9">
        <v>1</v>
      </c>
      <c r="C3158" s="10">
        <v>505428</v>
      </c>
      <c r="D3158" s="273">
        <v>542801</v>
      </c>
      <c r="E3158" s="81" t="s">
        <v>2721</v>
      </c>
      <c r="F3158" s="81">
        <v>2</v>
      </c>
      <c r="G3158" s="82" t="s">
        <v>135</v>
      </c>
      <c r="H3158" s="336">
        <f>SUMIFS('Круглосуточный стационар'!J:J,'Круглосуточный стационар'!D:D,СВОД!D3158,'Круглосуточный стационар'!H:H,"-",'Круглосуточный стационар'!F:F,СВОД!F3158)+SUMIFS(ВМП!J:J,ВМП!D:D,СВОД!D3158,ВМП!H:H,"-",ВМП!F:F,СВОД!F3158)+SUMIFS('Дневной стационар'!J:J,'Дневной стационар'!D:D,СВОД!D3158,'Дневной стационар'!H:H,"-",'Дневной стационар'!F:F,СВОД!F3158)+SUMIFS(ЭКО!H:H,ЭКО!D:D,СВОД!D3158,ЭКО!F:F,СВОД!F3158)+SUMIFS(Диализ!H:H,Диализ!D:D,СВОД!D3158,Диализ!F:F,СВОД!F3158)</f>
        <v>0</v>
      </c>
      <c r="I3158" s="337">
        <f>SUMIFS(Поликлиника!H:H,Поликлиника!D:D,СВОД!D3158,Поликлиника!F:F,СВОД!F3158)</f>
        <v>0</v>
      </c>
      <c r="J3158" s="337">
        <f>SUMIFS(Поликлиника!AQ:AQ,Поликлиника!D:D,СВОД!D3158,Поликлиника!F:F,СВОД!F3158)</f>
        <v>0</v>
      </c>
      <c r="K3158" s="337">
        <f>SUMIFS(Поликлиника!AV:AV,Поликлиника!D:D,СВОД!D3158,Поликлиника!F:F,СВОД!F3158)</f>
        <v>0</v>
      </c>
      <c r="L3158" s="337">
        <f>SUMIFS(Поликлиника!BA:BA,Поликлиника!D:D,СВОД!D3158,Поликлиника!F:F,СВОД!F3158)</f>
        <v>0</v>
      </c>
      <c r="M3158" s="337">
        <f>SUMIFS(Услуги!H:H,Услуги!D:D,СВОД!D3158,Услуги!F:F,СВОД!F3158)+SUMIFS(Услуги!M:M,Услуги!D:D,СВОД!D3158,Услуги!F:F,СВОД!F3158)+SUMIFS(Услуги!R:R,Услуги!D:D,СВОД!D3158,Услуги!F:F,СВОД!F3158)+SUMIFS(Услуги!W:W,Услуги!D:D,СВОД!D3158,Услуги!F:F,СВОД!F3158)+SUMIFS(Услуги!AB:AB,Услуги!D:D,СВОД!D3158,Услуги!F:F,СВОД!F3158)+SUMIFS(Услуги!AG:AG,Услуги!D:D,СВОД!D3158,Услуги!F:F,СВОД!F3158)+SUMIFS(Услуги!AL:AL,Услуги!D:D,СВОД!D3158,Услуги!F:F,СВОД!F3158)+SUMIFS(Услуги!AQ:AQ,Услуги!D:D,СВОД!D3158,Услуги!F:F,СВОД!F3158)</f>
        <v>0</v>
      </c>
      <c r="N3158" s="337">
        <f>SUMIFS('Скорая мед.помощь'!I:I,'Скорая мед.помощь'!D:D,СВОД!D3158,'Скорая мед.помощь'!F:F,СВОД!F3158)</f>
        <v>0</v>
      </c>
      <c r="O3158" s="338">
        <f>SUMIFS(Поликлиника!BF:BF,Поликлиника!D:D,СВОД!D3158,Поликлиника!F:F,СВОД!F3158)</f>
        <v>0</v>
      </c>
      <c r="P3158" s="339">
        <f>SUMIFS('Круглосуточный стационар'!O:O,'Круглосуточный стационар'!D:D,СВОД!D3158,'Круглосуточный стационар'!F:F,СВОД!F3158,'Круглосуточный стационар'!H:H,"-")+SUMIFS(ВМП!O:O,ВМП!D:D,СВОД!D3158,ВМП!F:F,СВОД!F3158,ВМП!H:H,"-")+SUMIFS('Дневной стационар'!O:O,'Дневной стационар'!D:D,СВОД!D3158,'Дневной стационар'!F:F,СВОД!F3158,'Дневной стационар'!H:H,"-")+SUMIFS(ЭКО!M:M,ЭКО!D:D,СВОД!D3158,ЭКО!F:F,СВОД!F3158)+SUMIFS(Диализ!M:M,Диализ!D:D,СВОД!D3158,Диализ!F:F,СВОД!F3158)+SUMIFS('Скорая мед.помощь'!N:N,'Скорая мед.помощь'!D:D,СВОД!D3158,'Скорая мед.помощь'!F:F,СВОД!F3158)+SUMIFS(Услуги!AV:AV,Услуги!D:D,СВОД!D3158,Услуги!F:F,СВОД!F3158)+SUMIFS(Поликлиника!BK:BK,Поликлиника!D:D,СВОД!D3158,Поликлиника!F:F,СВОД!F3158)</f>
        <v>0</v>
      </c>
      <c r="Q3158" s="336">
        <f>SUMIFS(Сверхбаза!L:L,Сверхбаза!C:C,СВОД!D3158,Сверхбаза!E:E,СВОД!F3158)+SUMIFS(Сверхбаза!N:N,Сверхбаза!C:C,СВОД!D3158,Сверхбаза!E:E,СВОД!F3158)</f>
        <v>0</v>
      </c>
      <c r="R3158" s="337">
        <f>SUMIFS(Сверхбаза!P:P,Сверхбаза!C:C,СВОД!D3158,Сверхбаза!E:E,СВОД!F3158)</f>
        <v>0</v>
      </c>
      <c r="S3158" s="337">
        <f>SUMIFS(Сверхбаза!R:R,Сверхбаза!C:C,СВОД!D3158,Сверхбаза!E:E,СВОД!F3158)</f>
        <v>0</v>
      </c>
      <c r="T3158" s="337">
        <f>SUMIFS(Сверхбаза!Q:Q,Сверхбаза!C:C,СВОД!D3158,Сверхбаза!E:E,СВОД!F3158)</f>
        <v>0</v>
      </c>
      <c r="U3158" s="337">
        <f>SUMIFS(Сверхбаза!S:S,Сверхбаза!C:C,СВОД!D3158,Сверхбаза!E:E,СВОД!F3158)</f>
        <v>0</v>
      </c>
      <c r="V3158" s="339">
        <f>SUMIFS(Сверхбаза!G:G,Сверхбаза!C:C,СВОД!D3158,Сверхбаза!E:E,СВОД!F3158)</f>
        <v>0</v>
      </c>
    </row>
    <row r="3159" spans="1:22" ht="25.5" outlineLevel="2" x14ac:dyDescent="0.2">
      <c r="A3159" s="33" t="s">
        <v>10</v>
      </c>
      <c r="B3159" s="9">
        <v>1</v>
      </c>
      <c r="C3159" s="10">
        <v>505428</v>
      </c>
      <c r="D3159" s="273">
        <v>542801</v>
      </c>
      <c r="E3159" s="81" t="s">
        <v>2721</v>
      </c>
      <c r="F3159" s="81">
        <v>6</v>
      </c>
      <c r="G3159" s="82" t="s">
        <v>860</v>
      </c>
      <c r="H3159" s="336">
        <f>SUMIFS('Круглосуточный стационар'!J:J,'Круглосуточный стационар'!D:D,СВОД!D3159,'Круглосуточный стационар'!H:H,"-",'Круглосуточный стационар'!F:F,СВОД!F3159)+SUMIFS(ВМП!J:J,ВМП!D:D,СВОД!D3159,ВМП!H:H,"-",ВМП!F:F,СВОД!F3159)+SUMIFS('Дневной стационар'!J:J,'Дневной стационар'!D:D,СВОД!D3159,'Дневной стационар'!H:H,"-",'Дневной стационар'!F:F,СВОД!F3159)+SUMIFS(ЭКО!H:H,ЭКО!D:D,СВОД!D3159,ЭКО!F:F,СВОД!F3159)+SUMIFS(Диализ!H:H,Диализ!D:D,СВОД!D3159,Диализ!F:F,СВОД!F3159)</f>
        <v>0</v>
      </c>
      <c r="I3159" s="337">
        <f>SUMIFS(Поликлиника!H:H,Поликлиника!D:D,СВОД!D3159,Поликлиника!F:F,СВОД!F3159)</f>
        <v>0</v>
      </c>
      <c r="J3159" s="337">
        <f>SUMIFS(Поликлиника!AQ:AQ,Поликлиника!D:D,СВОД!D3159,Поликлиника!F:F,СВОД!F3159)</f>
        <v>0</v>
      </c>
      <c r="K3159" s="337">
        <f>SUMIFS(Поликлиника!AV:AV,Поликлиника!D:D,СВОД!D3159,Поликлиника!F:F,СВОД!F3159)</f>
        <v>0</v>
      </c>
      <c r="L3159" s="337">
        <f>SUMIFS(Поликлиника!BA:BA,Поликлиника!D:D,СВОД!D3159,Поликлиника!F:F,СВОД!F3159)</f>
        <v>0</v>
      </c>
      <c r="M3159" s="337">
        <f>SUMIFS(Услуги!H:H,Услуги!D:D,СВОД!D3159,Услуги!F:F,СВОД!F3159)+SUMIFS(Услуги!M:M,Услуги!D:D,СВОД!D3159,Услуги!F:F,СВОД!F3159)+SUMIFS(Услуги!R:R,Услуги!D:D,СВОД!D3159,Услуги!F:F,СВОД!F3159)+SUMIFS(Услуги!W:W,Услуги!D:D,СВОД!D3159,Услуги!F:F,СВОД!F3159)+SUMIFS(Услуги!AB:AB,Услуги!D:D,СВОД!D3159,Услуги!F:F,СВОД!F3159)+SUMIFS(Услуги!AG:AG,Услуги!D:D,СВОД!D3159,Услуги!F:F,СВОД!F3159)+SUMIFS(Услуги!AL:AL,Услуги!D:D,СВОД!D3159,Услуги!F:F,СВОД!F3159)+SUMIFS(Услуги!AQ:AQ,Услуги!D:D,СВОД!D3159,Услуги!F:F,СВОД!F3159)</f>
        <v>0</v>
      </c>
      <c r="N3159" s="337">
        <f>SUMIFS('Скорая мед.помощь'!I:I,'Скорая мед.помощь'!D:D,СВОД!D3159,'Скорая мед.помощь'!F:F,СВОД!F3159)</f>
        <v>0</v>
      </c>
      <c r="O3159" s="338">
        <f>SUMIFS(Поликлиника!BF:BF,Поликлиника!D:D,СВОД!D3159,Поликлиника!F:F,СВОД!F3159)</f>
        <v>0</v>
      </c>
      <c r="P3159" s="339">
        <f>SUMIFS('Круглосуточный стационар'!O:O,'Круглосуточный стационар'!D:D,СВОД!D3159,'Круглосуточный стационар'!F:F,СВОД!F3159,'Круглосуточный стационар'!H:H,"-")+SUMIFS(ВМП!O:O,ВМП!D:D,СВОД!D3159,ВМП!F:F,СВОД!F3159,ВМП!H:H,"-")+SUMIFS('Дневной стационар'!O:O,'Дневной стационар'!D:D,СВОД!D3159,'Дневной стационар'!F:F,СВОД!F3159,'Дневной стационар'!H:H,"-")+SUMIFS(ЭКО!M:M,ЭКО!D:D,СВОД!D3159,ЭКО!F:F,СВОД!F3159)+SUMIFS(Диализ!M:M,Диализ!D:D,СВОД!D3159,Диализ!F:F,СВОД!F3159)+SUMIFS('Скорая мед.помощь'!N:N,'Скорая мед.помощь'!D:D,СВОД!D3159,'Скорая мед.помощь'!F:F,СВОД!F3159)+SUMIFS(Услуги!AV:AV,Услуги!D:D,СВОД!D3159,Услуги!F:F,СВОД!F3159)+SUMIFS(Поликлиника!BK:BK,Поликлиника!D:D,СВОД!D3159,Поликлиника!F:F,СВОД!F3159)</f>
        <v>0</v>
      </c>
      <c r="Q3159" s="336">
        <f>SUMIFS(Сверхбаза!L:L,Сверхбаза!C:C,СВОД!D3159,Сверхбаза!E:E,СВОД!F3159)+SUMIFS(Сверхбаза!N:N,Сверхбаза!C:C,СВОД!D3159,Сверхбаза!E:E,СВОД!F3159)</f>
        <v>0</v>
      </c>
      <c r="R3159" s="337">
        <f>SUMIFS(Сверхбаза!P:P,Сверхбаза!C:C,СВОД!D3159,Сверхбаза!E:E,СВОД!F3159)</f>
        <v>0</v>
      </c>
      <c r="S3159" s="337">
        <f>SUMIFS(Сверхбаза!R:R,Сверхбаза!C:C,СВОД!D3159,Сверхбаза!E:E,СВОД!F3159)</f>
        <v>0</v>
      </c>
      <c r="T3159" s="337">
        <f>SUMIFS(Сверхбаза!Q:Q,Сверхбаза!C:C,СВОД!D3159,Сверхбаза!E:E,СВОД!F3159)</f>
        <v>0</v>
      </c>
      <c r="U3159" s="337">
        <f>SUMIFS(Сверхбаза!S:S,Сверхбаза!C:C,СВОД!D3159,Сверхбаза!E:E,СВОД!F3159)</f>
        <v>0</v>
      </c>
      <c r="V3159" s="339">
        <f>SUMIFS(Сверхбаза!G:G,Сверхбаза!C:C,СВОД!D3159,Сверхбаза!E:E,СВОД!F3159)</f>
        <v>0</v>
      </c>
    </row>
    <row r="3160" spans="1:22" ht="25.5" outlineLevel="2" x14ac:dyDescent="0.2">
      <c r="A3160" s="33" t="s">
        <v>10</v>
      </c>
      <c r="B3160" s="9">
        <v>1</v>
      </c>
      <c r="C3160" s="10">
        <v>505428</v>
      </c>
      <c r="D3160" s="273">
        <v>542801</v>
      </c>
      <c r="E3160" s="81" t="s">
        <v>2721</v>
      </c>
      <c r="F3160" s="81">
        <v>3</v>
      </c>
      <c r="G3160" s="82" t="s">
        <v>136</v>
      </c>
      <c r="H3160" s="336">
        <f>SUMIFS('Круглосуточный стационар'!J:J,'Круглосуточный стационар'!D:D,СВОД!D3160,'Круглосуточный стационар'!H:H,"-",'Круглосуточный стационар'!F:F,СВОД!F3160)+SUMIFS(ВМП!J:J,ВМП!D:D,СВОД!D3160,ВМП!H:H,"-",ВМП!F:F,СВОД!F3160)+SUMIFS('Дневной стационар'!J:J,'Дневной стационар'!D:D,СВОД!D3160,'Дневной стационар'!H:H,"-",'Дневной стационар'!F:F,СВОД!F3160)+SUMIFS(ЭКО!H:H,ЭКО!D:D,СВОД!D3160,ЭКО!F:F,СВОД!F3160)+SUMIFS(Диализ!H:H,Диализ!D:D,СВОД!D3160,Диализ!F:F,СВОД!F3160)</f>
        <v>0</v>
      </c>
      <c r="I3160" s="337">
        <f>SUMIFS(Поликлиника!H:H,Поликлиника!D:D,СВОД!D3160,Поликлиника!F:F,СВОД!F3160)</f>
        <v>0</v>
      </c>
      <c r="J3160" s="337">
        <f>SUMIFS(Поликлиника!AQ:AQ,Поликлиника!D:D,СВОД!D3160,Поликлиника!F:F,СВОД!F3160)</f>
        <v>0</v>
      </c>
      <c r="K3160" s="337">
        <f>SUMIFS(Поликлиника!AV:AV,Поликлиника!D:D,СВОД!D3160,Поликлиника!F:F,СВОД!F3160)</f>
        <v>0</v>
      </c>
      <c r="L3160" s="337">
        <f>SUMIFS(Поликлиника!BA:BA,Поликлиника!D:D,СВОД!D3160,Поликлиника!F:F,СВОД!F3160)</f>
        <v>100</v>
      </c>
      <c r="M3160" s="337">
        <f>SUMIFS(Услуги!H:H,Услуги!D:D,СВОД!D3160,Услуги!F:F,СВОД!F3160)+SUMIFS(Услуги!M:M,Услуги!D:D,СВОД!D3160,Услуги!F:F,СВОД!F3160)+SUMIFS(Услуги!R:R,Услуги!D:D,СВОД!D3160,Услуги!F:F,СВОД!F3160)+SUMIFS(Услуги!W:W,Услуги!D:D,СВОД!D3160,Услуги!F:F,СВОД!F3160)+SUMIFS(Услуги!AB:AB,Услуги!D:D,СВОД!D3160,Услуги!F:F,СВОД!F3160)+SUMIFS(Услуги!AG:AG,Услуги!D:D,СВОД!D3160,Услуги!F:F,СВОД!F3160)+SUMIFS(Услуги!AL:AL,Услуги!D:D,СВОД!D3160,Услуги!F:F,СВОД!F3160)+SUMIFS(Услуги!AQ:AQ,Услуги!D:D,СВОД!D3160,Услуги!F:F,СВОД!F3160)</f>
        <v>0</v>
      </c>
      <c r="N3160" s="337">
        <f>SUMIFS('Скорая мед.помощь'!I:I,'Скорая мед.помощь'!D:D,СВОД!D3160,'Скорая мед.помощь'!F:F,СВОД!F3160)</f>
        <v>0</v>
      </c>
      <c r="O3160" s="338">
        <f>SUMIFS(Поликлиника!BF:BF,Поликлиника!D:D,СВОД!D3160,Поликлиника!F:F,СВОД!F3160)</f>
        <v>0</v>
      </c>
      <c r="P3160" s="339">
        <f>SUMIFS('Круглосуточный стационар'!O:O,'Круглосуточный стационар'!D:D,СВОД!D3160,'Круглосуточный стационар'!F:F,СВОД!F3160,'Круглосуточный стационар'!H:H,"-")+SUMIFS(ВМП!O:O,ВМП!D:D,СВОД!D3160,ВМП!F:F,СВОД!F3160,ВМП!H:H,"-")+SUMIFS('Дневной стационар'!O:O,'Дневной стационар'!D:D,СВОД!D3160,'Дневной стационар'!F:F,СВОД!F3160,'Дневной стационар'!H:H,"-")+SUMIFS(ЭКО!M:M,ЭКО!D:D,СВОД!D3160,ЭКО!F:F,СВОД!F3160)+SUMIFS(Диализ!M:M,Диализ!D:D,СВОД!D3160,Диализ!F:F,СВОД!F3160)+SUMIFS('Скорая мед.помощь'!N:N,'Скорая мед.помощь'!D:D,СВОД!D3160,'Скорая мед.помощь'!F:F,СВОД!F3160)+SUMIFS(Услуги!AV:AV,Услуги!D:D,СВОД!D3160,Услуги!F:F,СВОД!F3160)+SUMIFS(Поликлиника!BK:BK,Поликлиника!D:D,СВОД!D3160,Поликлиника!F:F,СВОД!F3160)</f>
        <v>50</v>
      </c>
      <c r="Q3160" s="336">
        <f>SUMIFS(Сверхбаза!L:L,Сверхбаза!C:C,СВОД!D3160,Сверхбаза!E:E,СВОД!F3160)+SUMIFS(Сверхбаза!N:N,Сверхбаза!C:C,СВОД!D3160,Сверхбаза!E:E,СВОД!F3160)</f>
        <v>0</v>
      </c>
      <c r="R3160" s="337">
        <f>SUMIFS(Сверхбаза!P:P,Сверхбаза!C:C,СВОД!D3160,Сверхбаза!E:E,СВОД!F3160)</f>
        <v>0</v>
      </c>
      <c r="S3160" s="337">
        <f>SUMIFS(Сверхбаза!R:R,Сверхбаза!C:C,СВОД!D3160,Сверхбаза!E:E,СВОД!F3160)</f>
        <v>0</v>
      </c>
      <c r="T3160" s="337">
        <f>SUMIFS(Сверхбаза!Q:Q,Сверхбаза!C:C,СВОД!D3160,Сверхбаза!E:E,СВОД!F3160)</f>
        <v>0</v>
      </c>
      <c r="U3160" s="337">
        <f>SUMIFS(Сверхбаза!S:S,Сверхбаза!C:C,СВОД!D3160,Сверхбаза!E:E,СВОД!F3160)</f>
        <v>0</v>
      </c>
      <c r="V3160" s="339">
        <f>SUMIFS(Сверхбаза!G:G,Сверхбаза!C:C,СВОД!D3160,Сверхбаза!E:E,СВОД!F3160)</f>
        <v>0</v>
      </c>
    </row>
    <row r="3161" spans="1:22" outlineLevel="2" x14ac:dyDescent="0.2">
      <c r="A3161" s="33" t="s">
        <v>10</v>
      </c>
      <c r="B3161" s="9">
        <v>1</v>
      </c>
      <c r="C3161" s="10">
        <v>505428</v>
      </c>
      <c r="D3161" s="273">
        <v>542801</v>
      </c>
      <c r="E3161" s="81" t="s">
        <v>2721</v>
      </c>
      <c r="F3161" s="81">
        <v>7</v>
      </c>
      <c r="G3161" s="82" t="s">
        <v>861</v>
      </c>
      <c r="H3161" s="336">
        <f>SUMIFS('Круглосуточный стационар'!J:J,'Круглосуточный стационар'!D:D,СВОД!D3161,'Круглосуточный стационар'!H:H,"-",'Круглосуточный стационар'!F:F,СВОД!F3161)+SUMIFS(ВМП!J:J,ВМП!D:D,СВОД!D3161,ВМП!H:H,"-",ВМП!F:F,СВОД!F3161)+SUMIFS('Дневной стационар'!J:J,'Дневной стационар'!D:D,СВОД!D3161,'Дневной стационар'!H:H,"-",'Дневной стационар'!F:F,СВОД!F3161)+SUMIFS(ЭКО!H:H,ЭКО!D:D,СВОД!D3161,ЭКО!F:F,СВОД!F3161)+SUMIFS(Диализ!H:H,Диализ!D:D,СВОД!D3161,Диализ!F:F,СВОД!F3161)</f>
        <v>0</v>
      </c>
      <c r="I3161" s="337">
        <f>SUMIFS(Поликлиника!H:H,Поликлиника!D:D,СВОД!D3161,Поликлиника!F:F,СВОД!F3161)</f>
        <v>0</v>
      </c>
      <c r="J3161" s="337">
        <f>SUMIFS(Поликлиника!AQ:AQ,Поликлиника!D:D,СВОД!D3161,Поликлиника!F:F,СВОД!F3161)</f>
        <v>0</v>
      </c>
      <c r="K3161" s="337">
        <f>SUMIFS(Поликлиника!AV:AV,Поликлиника!D:D,СВОД!D3161,Поликлиника!F:F,СВОД!F3161)</f>
        <v>0</v>
      </c>
      <c r="L3161" s="337">
        <f>SUMIFS(Поликлиника!BA:BA,Поликлиника!D:D,СВОД!D3161,Поликлиника!F:F,СВОД!F3161)</f>
        <v>0</v>
      </c>
      <c r="M3161" s="337">
        <f>SUMIFS(Услуги!H:H,Услуги!D:D,СВОД!D3161,Услуги!F:F,СВОД!F3161)+SUMIFS(Услуги!M:M,Услуги!D:D,СВОД!D3161,Услуги!F:F,СВОД!F3161)+SUMIFS(Услуги!R:R,Услуги!D:D,СВОД!D3161,Услуги!F:F,СВОД!F3161)+SUMIFS(Услуги!W:W,Услуги!D:D,СВОД!D3161,Услуги!F:F,СВОД!F3161)+SUMIFS(Услуги!AB:AB,Услуги!D:D,СВОД!D3161,Услуги!F:F,СВОД!F3161)+SUMIFS(Услуги!AG:AG,Услуги!D:D,СВОД!D3161,Услуги!F:F,СВОД!F3161)+SUMIFS(Услуги!AL:AL,Услуги!D:D,СВОД!D3161,Услуги!F:F,СВОД!F3161)+SUMIFS(Услуги!AQ:AQ,Услуги!D:D,СВОД!D3161,Услуги!F:F,СВОД!F3161)</f>
        <v>0</v>
      </c>
      <c r="N3161" s="337">
        <f>SUMIFS('Скорая мед.помощь'!I:I,'Скорая мед.помощь'!D:D,СВОД!D3161,'Скорая мед.помощь'!F:F,СВОД!F3161)</f>
        <v>0</v>
      </c>
      <c r="O3161" s="338">
        <f>SUMIFS(Поликлиника!BF:BF,Поликлиника!D:D,СВОД!D3161,Поликлиника!F:F,СВОД!F3161)</f>
        <v>0</v>
      </c>
      <c r="P3161" s="339">
        <f>SUMIFS('Круглосуточный стационар'!O:O,'Круглосуточный стационар'!D:D,СВОД!D3161,'Круглосуточный стационар'!F:F,СВОД!F3161,'Круглосуточный стационар'!H:H,"-")+SUMIFS(ВМП!O:O,ВМП!D:D,СВОД!D3161,ВМП!F:F,СВОД!F3161,ВМП!H:H,"-")+SUMIFS('Дневной стационар'!O:O,'Дневной стационар'!D:D,СВОД!D3161,'Дневной стационар'!F:F,СВОД!F3161,'Дневной стационар'!H:H,"-")+SUMIFS(ЭКО!M:M,ЭКО!D:D,СВОД!D3161,ЭКО!F:F,СВОД!F3161)+SUMIFS(Диализ!M:M,Диализ!D:D,СВОД!D3161,Диализ!F:F,СВОД!F3161)+SUMIFS('Скорая мед.помощь'!N:N,'Скорая мед.помощь'!D:D,СВОД!D3161,'Скорая мед.помощь'!F:F,СВОД!F3161)+SUMIFS(Услуги!AV:AV,Услуги!D:D,СВОД!D3161,Услуги!F:F,СВОД!F3161)+SUMIFS(Поликлиника!BK:BK,Поликлиника!D:D,СВОД!D3161,Поликлиника!F:F,СВОД!F3161)</f>
        <v>0</v>
      </c>
      <c r="Q3161" s="336">
        <f>SUMIFS(Сверхбаза!L:L,Сверхбаза!C:C,СВОД!D3161,Сверхбаза!E:E,СВОД!F3161)+SUMIFS(Сверхбаза!N:N,Сверхбаза!C:C,СВОД!D3161,Сверхбаза!E:E,СВОД!F3161)</f>
        <v>0</v>
      </c>
      <c r="R3161" s="337">
        <f>SUMIFS(Сверхбаза!P:P,Сверхбаза!C:C,СВОД!D3161,Сверхбаза!E:E,СВОД!F3161)</f>
        <v>0</v>
      </c>
      <c r="S3161" s="337">
        <f>SUMIFS(Сверхбаза!R:R,Сверхбаза!C:C,СВОД!D3161,Сверхбаза!E:E,СВОД!F3161)</f>
        <v>0</v>
      </c>
      <c r="T3161" s="337">
        <f>SUMIFS(Сверхбаза!Q:Q,Сверхбаза!C:C,СВОД!D3161,Сверхбаза!E:E,СВОД!F3161)</f>
        <v>0</v>
      </c>
      <c r="U3161" s="337">
        <f>SUMIFS(Сверхбаза!S:S,Сверхбаза!C:C,СВОД!D3161,Сверхбаза!E:E,СВОД!F3161)</f>
        <v>0</v>
      </c>
      <c r="V3161" s="339">
        <f>SUMIFS(Сверхбаза!G:G,Сверхбаза!C:C,СВОД!D3161,Сверхбаза!E:E,СВОД!F3161)</f>
        <v>0</v>
      </c>
    </row>
    <row r="3162" spans="1:22" outlineLevel="2" x14ac:dyDescent="0.2">
      <c r="A3162" s="33" t="s">
        <v>10</v>
      </c>
      <c r="B3162" s="9">
        <v>1</v>
      </c>
      <c r="C3162" s="10">
        <v>505428</v>
      </c>
      <c r="D3162" s="273">
        <v>542801</v>
      </c>
      <c r="E3162" s="81" t="s">
        <v>2721</v>
      </c>
      <c r="F3162" s="81">
        <v>70</v>
      </c>
      <c r="G3162" s="82" t="s">
        <v>862</v>
      </c>
      <c r="H3162" s="336">
        <f>SUMIFS('Круглосуточный стационар'!J:J,'Круглосуточный стационар'!D:D,СВОД!D3162,'Круглосуточный стационар'!H:H,"-",'Круглосуточный стационар'!F:F,СВОД!F3162)+SUMIFS(ВМП!J:J,ВМП!D:D,СВОД!D3162,ВМП!H:H,"-",ВМП!F:F,СВОД!F3162)+SUMIFS('Дневной стационар'!J:J,'Дневной стационар'!D:D,СВОД!D3162,'Дневной стационар'!H:H,"-",'Дневной стационар'!F:F,СВОД!F3162)+SUMIFS(ЭКО!H:H,ЭКО!D:D,СВОД!D3162,ЭКО!F:F,СВОД!F3162)+SUMIFS(Диализ!H:H,Диализ!D:D,СВОД!D3162,Диализ!F:F,СВОД!F3162)</f>
        <v>0</v>
      </c>
      <c r="I3162" s="337">
        <f>SUMIFS(Поликлиника!H:H,Поликлиника!D:D,СВОД!D3162,Поликлиника!F:F,СВОД!F3162)</f>
        <v>0</v>
      </c>
      <c r="J3162" s="337">
        <f>SUMIFS(Поликлиника!AQ:AQ,Поликлиника!D:D,СВОД!D3162,Поликлиника!F:F,СВОД!F3162)</f>
        <v>0</v>
      </c>
      <c r="K3162" s="337">
        <f>SUMIFS(Поликлиника!AV:AV,Поликлиника!D:D,СВОД!D3162,Поликлиника!F:F,СВОД!F3162)</f>
        <v>0</v>
      </c>
      <c r="L3162" s="337">
        <f>SUMIFS(Поликлиника!BA:BA,Поликлиника!D:D,СВОД!D3162,Поликлиника!F:F,СВОД!F3162)</f>
        <v>0</v>
      </c>
      <c r="M3162" s="337">
        <f>SUMIFS(Услуги!H:H,Услуги!D:D,СВОД!D3162,Услуги!F:F,СВОД!F3162)+SUMIFS(Услуги!M:M,Услуги!D:D,СВОД!D3162,Услуги!F:F,СВОД!F3162)+SUMIFS(Услуги!R:R,Услуги!D:D,СВОД!D3162,Услуги!F:F,СВОД!F3162)+SUMIFS(Услуги!W:W,Услуги!D:D,СВОД!D3162,Услуги!F:F,СВОД!F3162)+SUMIFS(Услуги!AB:AB,Услуги!D:D,СВОД!D3162,Услуги!F:F,СВОД!F3162)+SUMIFS(Услуги!AG:AG,Услуги!D:D,СВОД!D3162,Услуги!F:F,СВОД!F3162)+SUMIFS(Услуги!AL:AL,Услуги!D:D,СВОД!D3162,Услуги!F:F,СВОД!F3162)+SUMIFS(Услуги!AQ:AQ,Услуги!D:D,СВОД!D3162,Услуги!F:F,СВОД!F3162)</f>
        <v>0</v>
      </c>
      <c r="N3162" s="337">
        <f>SUMIFS('Скорая мед.помощь'!I:I,'Скорая мед.помощь'!D:D,СВОД!D3162,'Скорая мед.помощь'!F:F,СВОД!F3162)</f>
        <v>0</v>
      </c>
      <c r="O3162" s="338">
        <f>SUMIFS(Поликлиника!BF:BF,Поликлиника!D:D,СВОД!D3162,Поликлиника!F:F,СВОД!F3162)</f>
        <v>0</v>
      </c>
      <c r="P3162" s="339">
        <f>SUMIFS('Круглосуточный стационар'!O:O,'Круглосуточный стационар'!D:D,СВОД!D3162,'Круглосуточный стационар'!F:F,СВОД!F3162,'Круглосуточный стационар'!H:H,"-")+SUMIFS(ВМП!O:O,ВМП!D:D,СВОД!D3162,ВМП!F:F,СВОД!F3162,ВМП!H:H,"-")+SUMIFS('Дневной стационар'!O:O,'Дневной стационар'!D:D,СВОД!D3162,'Дневной стационар'!F:F,СВОД!F3162,'Дневной стационар'!H:H,"-")+SUMIFS(ЭКО!M:M,ЭКО!D:D,СВОД!D3162,ЭКО!F:F,СВОД!F3162)+SUMIFS(Диализ!M:M,Диализ!D:D,СВОД!D3162,Диализ!F:F,СВОД!F3162)+SUMIFS('Скорая мед.помощь'!N:N,'Скорая мед.помощь'!D:D,СВОД!D3162,'Скорая мед.помощь'!F:F,СВОД!F3162)+SUMIFS(Услуги!AV:AV,Услуги!D:D,СВОД!D3162,Услуги!F:F,СВОД!F3162)+SUMIFS(Поликлиника!BK:BK,Поликлиника!D:D,СВОД!D3162,Поликлиника!F:F,СВОД!F3162)</f>
        <v>0</v>
      </c>
      <c r="Q3162" s="336">
        <f>SUMIFS(Сверхбаза!L:L,Сверхбаза!C:C,СВОД!D3162,Сверхбаза!E:E,СВОД!F3162)+SUMIFS(Сверхбаза!N:N,Сверхбаза!C:C,СВОД!D3162,Сверхбаза!E:E,СВОД!F3162)</f>
        <v>0</v>
      </c>
      <c r="R3162" s="337">
        <f>SUMIFS(Сверхбаза!P:P,Сверхбаза!C:C,СВОД!D3162,Сверхбаза!E:E,СВОД!F3162)</f>
        <v>0</v>
      </c>
      <c r="S3162" s="337">
        <f>SUMIFS(Сверхбаза!R:R,Сверхбаза!C:C,СВОД!D3162,Сверхбаза!E:E,СВОД!F3162)</f>
        <v>0</v>
      </c>
      <c r="T3162" s="337">
        <f>SUMIFS(Сверхбаза!Q:Q,Сверхбаза!C:C,СВОД!D3162,Сверхбаза!E:E,СВОД!F3162)</f>
        <v>0</v>
      </c>
      <c r="U3162" s="337">
        <f>SUMIFS(Сверхбаза!S:S,Сверхбаза!C:C,СВОД!D3162,Сверхбаза!E:E,СВОД!F3162)</f>
        <v>0</v>
      </c>
      <c r="V3162" s="339">
        <f>SUMIFS(Сверхбаза!G:G,Сверхбаза!C:C,СВОД!D3162,Сверхбаза!E:E,СВОД!F3162)</f>
        <v>0</v>
      </c>
    </row>
    <row r="3163" spans="1:22" outlineLevel="2" x14ac:dyDescent="0.2">
      <c r="A3163" s="33" t="s">
        <v>10</v>
      </c>
      <c r="B3163" s="9">
        <v>1</v>
      </c>
      <c r="C3163" s="10">
        <v>505428</v>
      </c>
      <c r="D3163" s="273">
        <v>542801</v>
      </c>
      <c r="E3163" s="81" t="s">
        <v>2721</v>
      </c>
      <c r="F3163" s="81">
        <v>94</v>
      </c>
      <c r="G3163" s="82" t="s">
        <v>124</v>
      </c>
      <c r="H3163" s="336">
        <f>SUMIFS('Круглосуточный стационар'!J:J,'Круглосуточный стационар'!D:D,СВОД!D3163,'Круглосуточный стационар'!H:H,"-",'Круглосуточный стационар'!F:F,СВОД!F3163)+SUMIFS(ВМП!J:J,ВМП!D:D,СВОД!D3163,ВМП!H:H,"-",ВМП!F:F,СВОД!F3163)+SUMIFS('Дневной стационар'!J:J,'Дневной стационар'!D:D,СВОД!D3163,'Дневной стационар'!H:H,"-",'Дневной стационар'!F:F,СВОД!F3163)+SUMIFS(ЭКО!H:H,ЭКО!D:D,СВОД!D3163,ЭКО!F:F,СВОД!F3163)+SUMIFS(Диализ!H:H,Диализ!D:D,СВОД!D3163,Диализ!F:F,СВОД!F3163)</f>
        <v>0</v>
      </c>
      <c r="I3163" s="337">
        <f>SUMIFS(Поликлиника!H:H,Поликлиника!D:D,СВОД!D3163,Поликлиника!F:F,СВОД!F3163)</f>
        <v>0</v>
      </c>
      <c r="J3163" s="337">
        <f>SUMIFS(Поликлиника!AQ:AQ,Поликлиника!D:D,СВОД!D3163,Поликлиника!F:F,СВОД!F3163)</f>
        <v>0</v>
      </c>
      <c r="K3163" s="337">
        <f>SUMIFS(Поликлиника!AV:AV,Поликлиника!D:D,СВОД!D3163,Поликлиника!F:F,СВОД!F3163)</f>
        <v>0</v>
      </c>
      <c r="L3163" s="337">
        <f>SUMIFS(Поликлиника!BA:BA,Поликлиника!D:D,СВОД!D3163,Поликлиника!F:F,СВОД!F3163)</f>
        <v>0</v>
      </c>
      <c r="M3163" s="337">
        <f>SUMIFS(Услуги!H:H,Услуги!D:D,СВОД!D3163,Услуги!F:F,СВОД!F3163)+SUMIFS(Услуги!M:M,Услуги!D:D,СВОД!D3163,Услуги!F:F,СВОД!F3163)+SUMIFS(Услуги!R:R,Услуги!D:D,СВОД!D3163,Услуги!F:F,СВОД!F3163)+SUMIFS(Услуги!W:W,Услуги!D:D,СВОД!D3163,Услуги!F:F,СВОД!F3163)+SUMIFS(Услуги!AB:AB,Услуги!D:D,СВОД!D3163,Услуги!F:F,СВОД!F3163)+SUMIFS(Услуги!AG:AG,Услуги!D:D,СВОД!D3163,Услуги!F:F,СВОД!F3163)+SUMIFS(Услуги!AL:AL,Услуги!D:D,СВОД!D3163,Услуги!F:F,СВОД!F3163)+SUMIFS(Услуги!AQ:AQ,Услуги!D:D,СВОД!D3163,Услуги!F:F,СВОД!F3163)</f>
        <v>0</v>
      </c>
      <c r="N3163" s="337">
        <f>SUMIFS('Скорая мед.помощь'!I:I,'Скорая мед.помощь'!D:D,СВОД!D3163,'Скорая мед.помощь'!F:F,СВОД!F3163)</f>
        <v>0</v>
      </c>
      <c r="O3163" s="338">
        <f>SUMIFS(Поликлиника!BF:BF,Поликлиника!D:D,СВОД!D3163,Поликлиника!F:F,СВОД!F3163)</f>
        <v>0</v>
      </c>
      <c r="P3163" s="339">
        <f>SUMIFS('Круглосуточный стационар'!O:O,'Круглосуточный стационар'!D:D,СВОД!D3163,'Круглосуточный стационар'!F:F,СВОД!F3163,'Круглосуточный стационар'!H:H,"-")+SUMIFS(ВМП!O:O,ВМП!D:D,СВОД!D3163,ВМП!F:F,СВОД!F3163,ВМП!H:H,"-")+SUMIFS('Дневной стационар'!O:O,'Дневной стационар'!D:D,СВОД!D3163,'Дневной стационар'!F:F,СВОД!F3163,'Дневной стационар'!H:H,"-")+SUMIFS(ЭКО!M:M,ЭКО!D:D,СВОД!D3163,ЭКО!F:F,СВОД!F3163)+SUMIFS(Диализ!M:M,Диализ!D:D,СВОД!D3163,Диализ!F:F,СВОД!F3163)+SUMIFS('Скорая мед.помощь'!N:N,'Скорая мед.помощь'!D:D,СВОД!D3163,'Скорая мед.помощь'!F:F,СВОД!F3163)+SUMIFS(Услуги!AV:AV,Услуги!D:D,СВОД!D3163,Услуги!F:F,СВОД!F3163)+SUMIFS(Поликлиника!BK:BK,Поликлиника!D:D,СВОД!D3163,Поликлиника!F:F,СВОД!F3163)</f>
        <v>0</v>
      </c>
      <c r="Q3163" s="336">
        <f>SUMIFS(Сверхбаза!L:L,Сверхбаза!C:C,СВОД!D3163,Сверхбаза!E:E,СВОД!F3163)+SUMIFS(Сверхбаза!N:N,Сверхбаза!C:C,СВОД!D3163,Сверхбаза!E:E,СВОД!F3163)</f>
        <v>0</v>
      </c>
      <c r="R3163" s="337">
        <f>SUMIFS(Сверхбаза!P:P,Сверхбаза!C:C,СВОД!D3163,Сверхбаза!E:E,СВОД!F3163)</f>
        <v>0</v>
      </c>
      <c r="S3163" s="337">
        <f>SUMIFS(Сверхбаза!R:R,Сверхбаза!C:C,СВОД!D3163,Сверхбаза!E:E,СВОД!F3163)</f>
        <v>0</v>
      </c>
      <c r="T3163" s="337">
        <f>SUMIFS(Сверхбаза!Q:Q,Сверхбаза!C:C,СВОД!D3163,Сверхбаза!E:E,СВОД!F3163)</f>
        <v>0</v>
      </c>
      <c r="U3163" s="337">
        <f>SUMIFS(Сверхбаза!S:S,Сверхбаза!C:C,СВОД!D3163,Сверхбаза!E:E,СВОД!F3163)</f>
        <v>0</v>
      </c>
      <c r="V3163" s="339">
        <f>SUMIFS(Сверхбаза!G:G,Сверхбаза!C:C,СВОД!D3163,Сверхбаза!E:E,СВОД!F3163)</f>
        <v>0</v>
      </c>
    </row>
    <row r="3164" spans="1:22" outlineLevel="1" x14ac:dyDescent="0.2">
      <c r="A3164" s="320"/>
      <c r="B3164" s="321"/>
      <c r="C3164" s="322"/>
      <c r="D3164" s="340" t="s">
        <v>2888</v>
      </c>
      <c r="E3164" s="83"/>
      <c r="F3164" s="83"/>
      <c r="G3164" s="84"/>
      <c r="H3164" s="341"/>
      <c r="I3164" s="342"/>
      <c r="J3164" s="342"/>
      <c r="K3164" s="342"/>
      <c r="L3164" s="342"/>
      <c r="M3164" s="342"/>
      <c r="N3164" s="342"/>
      <c r="O3164" s="343"/>
      <c r="P3164" s="344">
        <f>SUBTOTAL(9,P3156:P3163)</f>
        <v>50</v>
      </c>
      <c r="Q3164" s="341"/>
      <c r="R3164" s="342"/>
      <c r="S3164" s="342"/>
      <c r="T3164" s="342"/>
      <c r="U3164" s="342"/>
      <c r="V3164" s="344">
        <f>SUBTOTAL(9,V3156:V3163)</f>
        <v>0</v>
      </c>
    </row>
    <row r="3165" spans="1:22" ht="25.5" outlineLevel="2" x14ac:dyDescent="0.2">
      <c r="A3165" s="33" t="s">
        <v>7</v>
      </c>
      <c r="B3165" s="9">
        <v>2</v>
      </c>
      <c r="C3165" s="10">
        <v>505501</v>
      </c>
      <c r="D3165" s="273">
        <v>550101</v>
      </c>
      <c r="E3165" s="81" t="s">
        <v>743</v>
      </c>
      <c r="F3165" s="81">
        <v>1</v>
      </c>
      <c r="G3165" s="82" t="s">
        <v>12</v>
      </c>
      <c r="H3165" s="336">
        <f>SUMIFS('Круглосуточный стационар'!J:J,'Круглосуточный стационар'!D:D,СВОД!D3165,'Круглосуточный стационар'!H:H,"-",'Круглосуточный стационар'!F:F,СВОД!F3165)+SUMIFS(ВМП!J:J,ВМП!D:D,СВОД!D3165,ВМП!H:H,"-",ВМП!F:F,СВОД!F3165)+SUMIFS('Дневной стационар'!J:J,'Дневной стационар'!D:D,СВОД!D3165,'Дневной стационар'!H:H,"-",'Дневной стационар'!F:F,СВОД!F3165)+SUMIFS(ЭКО!H:H,ЭКО!D:D,СВОД!D3165,ЭКО!F:F,СВОД!F3165)+SUMIFS(Диализ!H:H,Диализ!D:D,СВОД!D3165,Диализ!F:F,СВОД!F3165)</f>
        <v>15629</v>
      </c>
      <c r="I3165" s="337">
        <f>SUMIFS(Поликлиника!H:H,Поликлиника!D:D,СВОД!D3165,Поликлиника!F:F,СВОД!F3165)</f>
        <v>0</v>
      </c>
      <c r="J3165" s="337">
        <f>SUMIFS(Поликлиника!AQ:AQ,Поликлиника!D:D,СВОД!D3165,Поликлиника!F:F,СВОД!F3165)</f>
        <v>0</v>
      </c>
      <c r="K3165" s="337">
        <f>SUMIFS(Поликлиника!AV:AV,Поликлиника!D:D,СВОД!D3165,Поликлиника!F:F,СВОД!F3165)</f>
        <v>0</v>
      </c>
      <c r="L3165" s="337">
        <f>SUMIFS(Поликлиника!BA:BA,Поликлиника!D:D,СВОД!D3165,Поликлиника!F:F,СВОД!F3165)</f>
        <v>0</v>
      </c>
      <c r="M3165" s="337">
        <f>SUMIFS(Услуги!H:H,Услуги!D:D,СВОД!D3165,Услуги!F:F,СВОД!F3165)+SUMIFS(Услуги!M:M,Услуги!D:D,СВОД!D3165,Услуги!F:F,СВОД!F3165)+SUMIFS(Услуги!R:R,Услуги!D:D,СВОД!D3165,Услуги!F:F,СВОД!F3165)+SUMIFS(Услуги!W:W,Услуги!D:D,СВОД!D3165,Услуги!F:F,СВОД!F3165)+SUMIFS(Услуги!AB:AB,Услуги!D:D,СВОД!D3165,Услуги!F:F,СВОД!F3165)+SUMIFS(Услуги!AG:AG,Услуги!D:D,СВОД!D3165,Услуги!F:F,СВОД!F3165)+SUMIFS(Услуги!AL:AL,Услуги!D:D,СВОД!D3165,Услуги!F:F,СВОД!F3165)+SUMIFS(Услуги!AQ:AQ,Услуги!D:D,СВОД!D3165,Услуги!F:F,СВОД!F3165)</f>
        <v>0</v>
      </c>
      <c r="N3165" s="337">
        <f>SUMIFS('Скорая мед.помощь'!I:I,'Скорая мед.помощь'!D:D,СВОД!D3165,'Скорая мед.помощь'!F:F,СВОД!F3165)</f>
        <v>0</v>
      </c>
      <c r="O3165" s="338">
        <f>SUMIFS(Поликлиника!BF:BF,Поликлиника!D:D,СВОД!D3165,Поликлиника!F:F,СВОД!F3165)</f>
        <v>0</v>
      </c>
      <c r="P3165" s="339">
        <f>SUMIFS('Круглосуточный стационар'!O:O,'Круглосуточный стационар'!D:D,СВОД!D3165,'Круглосуточный стационар'!F:F,СВОД!F3165,'Круглосуточный стационар'!H:H,"-")+SUMIFS(ВМП!O:O,ВМП!D:D,СВОД!D3165,ВМП!F:F,СВОД!F3165,ВМП!H:H,"-")+SUMIFS('Дневной стационар'!O:O,'Дневной стационар'!D:D,СВОД!D3165,'Дневной стационар'!F:F,СВОД!F3165,'Дневной стационар'!H:H,"-")+SUMIFS(ЭКО!M:M,ЭКО!D:D,СВОД!D3165,ЭКО!F:F,СВОД!F3165)+SUMIFS(Диализ!M:M,Диализ!D:D,СВОД!D3165,Диализ!F:F,СВОД!F3165)+SUMIFS('Скорая мед.помощь'!N:N,'Скорая мед.помощь'!D:D,СВОД!D3165,'Скорая мед.помощь'!F:F,СВОД!F3165)+SUMIFS(Услуги!AV:AV,Услуги!D:D,СВОД!D3165,Услуги!F:F,СВОД!F3165)+SUMIFS(Поликлиника!BK:BK,Поликлиника!D:D,СВОД!D3165,Поликлиника!F:F,СВОД!F3165)</f>
        <v>380632.28480307374</v>
      </c>
      <c r="Q3165" s="336">
        <f>SUMIFS(Сверхбаза!L:L,Сверхбаза!C:C,СВОД!D3165,Сверхбаза!E:E,СВОД!F3165)+SUMIFS(Сверхбаза!N:N,Сверхбаза!C:C,СВОД!D3165,Сверхбаза!E:E,СВОД!F3165)</f>
        <v>1420</v>
      </c>
      <c r="R3165" s="337">
        <f>SUMIFS(Сверхбаза!P:P,Сверхбаза!C:C,СВОД!D3165,Сверхбаза!E:E,СВОД!F3165)</f>
        <v>0</v>
      </c>
      <c r="S3165" s="337">
        <f>SUMIFS(Сверхбаза!R:R,Сверхбаза!C:C,СВОД!D3165,Сверхбаза!E:E,СВОД!F3165)</f>
        <v>0</v>
      </c>
      <c r="T3165" s="337">
        <f>SUMIFS(Сверхбаза!Q:Q,Сверхбаза!C:C,СВОД!D3165,Сверхбаза!E:E,СВОД!F3165)</f>
        <v>0</v>
      </c>
      <c r="U3165" s="337">
        <f>SUMIFS(Сверхбаза!S:S,Сверхбаза!C:C,СВОД!D3165,Сверхбаза!E:E,СВОД!F3165)</f>
        <v>0</v>
      </c>
      <c r="V3165" s="339">
        <f>SUMIFS(Сверхбаза!G:G,Сверхбаза!C:C,СВОД!D3165,Сверхбаза!E:E,СВОД!F3165)</f>
        <v>220747.35300000003</v>
      </c>
    </row>
    <row r="3166" spans="1:22" ht="25.5" outlineLevel="2" x14ac:dyDescent="0.2">
      <c r="A3166" s="33" t="s">
        <v>7</v>
      </c>
      <c r="B3166" s="9">
        <v>2</v>
      </c>
      <c r="C3166" s="10">
        <v>505501</v>
      </c>
      <c r="D3166" s="273">
        <v>550101</v>
      </c>
      <c r="E3166" s="81" t="s">
        <v>743</v>
      </c>
      <c r="F3166" s="81">
        <v>13</v>
      </c>
      <c r="G3166" s="82" t="s">
        <v>859</v>
      </c>
      <c r="H3166" s="336">
        <f>SUMIFS('Круглосуточный стационар'!J:J,'Круглосуточный стационар'!D:D,СВОД!D3166,'Круглосуточный стационар'!H:H,"-",'Круглосуточный стационар'!F:F,СВОД!F3166)+SUMIFS(ВМП!J:J,ВМП!D:D,СВОД!D3166,ВМП!H:H,"-",ВМП!F:F,СВОД!F3166)+SUMIFS('Дневной стационар'!J:J,'Дневной стационар'!D:D,СВОД!D3166,'Дневной стационар'!H:H,"-",'Дневной стационар'!F:F,СВОД!F3166)+SUMIFS(ЭКО!H:H,ЭКО!D:D,СВОД!D3166,ЭКО!F:F,СВОД!F3166)+SUMIFS(Диализ!H:H,Диализ!D:D,СВОД!D3166,Диализ!F:F,СВОД!F3166)</f>
        <v>0</v>
      </c>
      <c r="I3166" s="337">
        <f>SUMIFS(Поликлиника!H:H,Поликлиника!D:D,СВОД!D3166,Поликлиника!F:F,СВОД!F3166)</f>
        <v>0</v>
      </c>
      <c r="J3166" s="337">
        <f>SUMIFS(Поликлиника!AQ:AQ,Поликлиника!D:D,СВОД!D3166,Поликлиника!F:F,СВОД!F3166)</f>
        <v>0</v>
      </c>
      <c r="K3166" s="337">
        <f>SUMIFS(Поликлиника!AV:AV,Поликлиника!D:D,СВОД!D3166,Поликлиника!F:F,СВОД!F3166)</f>
        <v>0</v>
      </c>
      <c r="L3166" s="337">
        <f>SUMIFS(Поликлиника!BA:BA,Поликлиника!D:D,СВОД!D3166,Поликлиника!F:F,СВОД!F3166)</f>
        <v>0</v>
      </c>
      <c r="M3166" s="337">
        <f>SUMIFS(Услуги!H:H,Услуги!D:D,СВОД!D3166,Услуги!F:F,СВОД!F3166)+SUMIFS(Услуги!M:M,Услуги!D:D,СВОД!D3166,Услуги!F:F,СВОД!F3166)+SUMIFS(Услуги!R:R,Услуги!D:D,СВОД!D3166,Услуги!F:F,СВОД!F3166)+SUMIFS(Услуги!W:W,Услуги!D:D,СВОД!D3166,Услуги!F:F,СВОД!F3166)+SUMIFS(Услуги!AB:AB,Услуги!D:D,СВОД!D3166,Услуги!F:F,СВОД!F3166)+SUMIFS(Услуги!AG:AG,Услуги!D:D,СВОД!D3166,Услуги!F:F,СВОД!F3166)+SUMIFS(Услуги!AL:AL,Услуги!D:D,СВОД!D3166,Услуги!F:F,СВОД!F3166)+SUMIFS(Услуги!AQ:AQ,Услуги!D:D,СВОД!D3166,Услуги!F:F,СВОД!F3166)</f>
        <v>0</v>
      </c>
      <c r="N3166" s="337">
        <f>SUMIFS('Скорая мед.помощь'!I:I,'Скорая мед.помощь'!D:D,СВОД!D3166,'Скорая мед.помощь'!F:F,СВОД!F3166)</f>
        <v>0</v>
      </c>
      <c r="O3166" s="338">
        <f>SUMIFS(Поликлиника!BF:BF,Поликлиника!D:D,СВОД!D3166,Поликлиника!F:F,СВОД!F3166)</f>
        <v>0</v>
      </c>
      <c r="P3166" s="339">
        <f>SUMIFS('Круглосуточный стационар'!O:O,'Круглосуточный стационар'!D:D,СВОД!D3166,'Круглосуточный стационар'!F:F,СВОД!F3166,'Круглосуточный стационар'!H:H,"-")+SUMIFS(ВМП!O:O,ВМП!D:D,СВОД!D3166,ВМП!F:F,СВОД!F3166,ВМП!H:H,"-")+SUMIFS('Дневной стационар'!O:O,'Дневной стационар'!D:D,СВОД!D3166,'Дневной стационар'!F:F,СВОД!F3166,'Дневной стационар'!H:H,"-")+SUMIFS(ЭКО!M:M,ЭКО!D:D,СВОД!D3166,ЭКО!F:F,СВОД!F3166)+SUMIFS(Диализ!M:M,Диализ!D:D,СВОД!D3166,Диализ!F:F,СВОД!F3166)+SUMIFS('Скорая мед.помощь'!N:N,'Скорая мед.помощь'!D:D,СВОД!D3166,'Скорая мед.помощь'!F:F,СВОД!F3166)+SUMIFS(Услуги!AV:AV,Услуги!D:D,СВОД!D3166,Услуги!F:F,СВОД!F3166)+SUMIFS(Поликлиника!BK:BK,Поликлиника!D:D,СВОД!D3166,Поликлиника!F:F,СВОД!F3166)</f>
        <v>0</v>
      </c>
      <c r="Q3166" s="336">
        <f>SUMIFS(Сверхбаза!L:L,Сверхбаза!C:C,СВОД!D3166,Сверхбаза!E:E,СВОД!F3166)+SUMIFS(Сверхбаза!N:N,Сверхбаза!C:C,СВОД!D3166,Сверхбаза!E:E,СВОД!F3166)</f>
        <v>0</v>
      </c>
      <c r="R3166" s="337">
        <f>SUMIFS(Сверхбаза!P:P,Сверхбаза!C:C,СВОД!D3166,Сверхбаза!E:E,СВОД!F3166)</f>
        <v>0</v>
      </c>
      <c r="S3166" s="337">
        <f>SUMIFS(Сверхбаза!R:R,Сверхбаза!C:C,СВОД!D3166,Сверхбаза!E:E,СВОД!F3166)</f>
        <v>0</v>
      </c>
      <c r="T3166" s="337">
        <f>SUMIFS(Сверхбаза!Q:Q,Сверхбаза!C:C,СВОД!D3166,Сверхбаза!E:E,СВОД!F3166)</f>
        <v>0</v>
      </c>
      <c r="U3166" s="337">
        <f>SUMIFS(Сверхбаза!S:S,Сверхбаза!C:C,СВОД!D3166,Сверхбаза!E:E,СВОД!F3166)</f>
        <v>0</v>
      </c>
      <c r="V3166" s="339">
        <f>SUMIFS(Сверхбаза!G:G,Сверхбаза!C:C,СВОД!D3166,Сверхбаза!E:E,СВОД!F3166)</f>
        <v>0</v>
      </c>
    </row>
    <row r="3167" spans="1:22" ht="25.5" outlineLevel="2" x14ac:dyDescent="0.2">
      <c r="A3167" s="33" t="s">
        <v>7</v>
      </c>
      <c r="B3167" s="9">
        <v>2</v>
      </c>
      <c r="C3167" s="10">
        <v>505501</v>
      </c>
      <c r="D3167" s="273">
        <v>550101</v>
      </c>
      <c r="E3167" s="81" t="s">
        <v>743</v>
      </c>
      <c r="F3167" s="81">
        <v>2</v>
      </c>
      <c r="G3167" s="82" t="s">
        <v>135</v>
      </c>
      <c r="H3167" s="336">
        <f>SUMIFS('Круглосуточный стационар'!J:J,'Круглосуточный стационар'!D:D,СВОД!D3167,'Круглосуточный стационар'!H:H,"-",'Круглосуточный стационар'!F:F,СВОД!F3167)+SUMIFS(ВМП!J:J,ВМП!D:D,СВОД!D3167,ВМП!H:H,"-",ВМП!F:F,СВОД!F3167)+SUMIFS('Дневной стационар'!J:J,'Дневной стационар'!D:D,СВОД!D3167,'Дневной стационар'!H:H,"-",'Дневной стационар'!F:F,СВОД!F3167)+SUMIFS(ЭКО!H:H,ЭКО!D:D,СВОД!D3167,ЭКО!F:F,СВОД!F3167)+SUMIFS(Диализ!H:H,Диализ!D:D,СВОД!D3167,Диализ!F:F,СВОД!F3167)</f>
        <v>7200</v>
      </c>
      <c r="I3167" s="337">
        <f>SUMIFS(Поликлиника!H:H,Поликлиника!D:D,СВОД!D3167,Поликлиника!F:F,СВОД!F3167)</f>
        <v>0</v>
      </c>
      <c r="J3167" s="337">
        <f>SUMIFS(Поликлиника!AQ:AQ,Поликлиника!D:D,СВОД!D3167,Поликлиника!F:F,СВОД!F3167)</f>
        <v>0</v>
      </c>
      <c r="K3167" s="337">
        <f>SUMIFS(Поликлиника!AV:AV,Поликлиника!D:D,СВОД!D3167,Поликлиника!F:F,СВОД!F3167)</f>
        <v>0</v>
      </c>
      <c r="L3167" s="337">
        <f>SUMIFS(Поликлиника!BA:BA,Поликлиника!D:D,СВОД!D3167,Поликлиника!F:F,СВОД!F3167)</f>
        <v>0</v>
      </c>
      <c r="M3167" s="337">
        <f>SUMIFS(Услуги!H:H,Услуги!D:D,СВОД!D3167,Услуги!F:F,СВОД!F3167)+SUMIFS(Услуги!M:M,Услуги!D:D,СВОД!D3167,Услуги!F:F,СВОД!F3167)+SUMIFS(Услуги!R:R,Услуги!D:D,СВОД!D3167,Услуги!F:F,СВОД!F3167)+SUMIFS(Услуги!W:W,Услуги!D:D,СВОД!D3167,Услуги!F:F,СВОД!F3167)+SUMIFS(Услуги!AB:AB,Услуги!D:D,СВОД!D3167,Услуги!F:F,СВОД!F3167)+SUMIFS(Услуги!AG:AG,Услуги!D:D,СВОД!D3167,Услуги!F:F,СВОД!F3167)+SUMIFS(Услуги!AL:AL,Услуги!D:D,СВОД!D3167,Услуги!F:F,СВОД!F3167)+SUMIFS(Услуги!AQ:AQ,Услуги!D:D,СВОД!D3167,Услуги!F:F,СВОД!F3167)</f>
        <v>0</v>
      </c>
      <c r="N3167" s="337">
        <f>SUMIFS('Скорая мед.помощь'!I:I,'Скорая мед.помощь'!D:D,СВОД!D3167,'Скорая мед.помощь'!F:F,СВОД!F3167)</f>
        <v>0</v>
      </c>
      <c r="O3167" s="338">
        <f>SUMIFS(Поликлиника!BF:BF,Поликлиника!D:D,СВОД!D3167,Поликлиника!F:F,СВОД!F3167)</f>
        <v>0</v>
      </c>
      <c r="P3167" s="339">
        <f>SUMIFS('Круглосуточный стационар'!O:O,'Круглосуточный стационар'!D:D,СВОД!D3167,'Круглосуточный стационар'!F:F,СВОД!F3167,'Круглосуточный стационар'!H:H,"-")+SUMIFS(ВМП!O:O,ВМП!D:D,СВОД!D3167,ВМП!F:F,СВОД!F3167,ВМП!H:H,"-")+SUMIFS('Дневной стационар'!O:O,'Дневной стационар'!D:D,СВОД!D3167,'Дневной стационар'!F:F,СВОД!F3167,'Дневной стационар'!H:H,"-")+SUMIFS(ЭКО!M:M,ЭКО!D:D,СВОД!D3167,ЭКО!F:F,СВОД!F3167)+SUMIFS(Диализ!M:M,Диализ!D:D,СВОД!D3167,Диализ!F:F,СВОД!F3167)+SUMIFS('Скорая мед.помощь'!N:N,'Скорая мед.помощь'!D:D,СВОД!D3167,'Скорая мед.помощь'!F:F,СВОД!F3167)+SUMIFS(Услуги!AV:AV,Услуги!D:D,СВОД!D3167,Услуги!F:F,СВОД!F3167)+SUMIFS(Поликлиника!BK:BK,Поликлиника!D:D,СВОД!D3167,Поликлиника!F:F,СВОД!F3167)</f>
        <v>83334.788588799987</v>
      </c>
      <c r="Q3167" s="336">
        <f>SUMIFS(Сверхбаза!L:L,Сверхбаза!C:C,СВОД!D3167,Сверхбаза!E:E,СВОД!F3167)+SUMIFS(Сверхбаза!N:N,Сверхбаза!C:C,СВОД!D3167,Сверхбаза!E:E,СВОД!F3167)</f>
        <v>775</v>
      </c>
      <c r="R3167" s="337">
        <f>SUMIFS(Сверхбаза!P:P,Сверхбаза!C:C,СВОД!D3167,Сверхбаза!E:E,СВОД!F3167)</f>
        <v>0</v>
      </c>
      <c r="S3167" s="337">
        <f>SUMIFS(Сверхбаза!R:R,Сверхбаза!C:C,СВОД!D3167,Сверхбаза!E:E,СВОД!F3167)</f>
        <v>0</v>
      </c>
      <c r="T3167" s="337">
        <f>SUMIFS(Сверхбаза!Q:Q,Сверхбаза!C:C,СВОД!D3167,Сверхбаза!E:E,СВОД!F3167)</f>
        <v>0</v>
      </c>
      <c r="U3167" s="337">
        <f>SUMIFS(Сверхбаза!S:S,Сверхбаза!C:C,СВОД!D3167,Сверхбаза!E:E,СВОД!F3167)</f>
        <v>0</v>
      </c>
      <c r="V3167" s="339">
        <f>SUMIFS(Сверхбаза!G:G,Сверхбаза!C:C,СВОД!D3167,Сверхбаза!E:E,СВОД!F3167)</f>
        <v>25990.765000000003</v>
      </c>
    </row>
    <row r="3168" spans="1:22" ht="25.5" outlineLevel="2" x14ac:dyDescent="0.2">
      <c r="A3168" s="33" t="s">
        <v>7</v>
      </c>
      <c r="B3168" s="9">
        <v>2</v>
      </c>
      <c r="C3168" s="10">
        <v>505501</v>
      </c>
      <c r="D3168" s="273">
        <v>550101</v>
      </c>
      <c r="E3168" s="81" t="s">
        <v>743</v>
      </c>
      <c r="F3168" s="81">
        <v>6</v>
      </c>
      <c r="G3168" s="82" t="s">
        <v>860</v>
      </c>
      <c r="H3168" s="336">
        <f>SUMIFS('Круглосуточный стационар'!J:J,'Круглосуточный стационар'!D:D,СВОД!D3168,'Круглосуточный стационар'!H:H,"-",'Круглосуточный стационар'!F:F,СВОД!F3168)+SUMIFS(ВМП!J:J,ВМП!D:D,СВОД!D3168,ВМП!H:H,"-",ВМП!F:F,СВОД!F3168)+SUMIFS('Дневной стационар'!J:J,'Дневной стационар'!D:D,СВОД!D3168,'Дневной стационар'!H:H,"-",'Дневной стационар'!F:F,СВОД!F3168)+SUMIFS(ЭКО!H:H,ЭКО!D:D,СВОД!D3168,ЭКО!F:F,СВОД!F3168)+SUMIFS(Диализ!H:H,Диализ!D:D,СВОД!D3168,Диализ!F:F,СВОД!F3168)</f>
        <v>0</v>
      </c>
      <c r="I3168" s="337">
        <f>SUMIFS(Поликлиника!H:H,Поликлиника!D:D,СВОД!D3168,Поликлиника!F:F,СВОД!F3168)</f>
        <v>0</v>
      </c>
      <c r="J3168" s="337">
        <f>SUMIFS(Поликлиника!AQ:AQ,Поликлиника!D:D,СВОД!D3168,Поликлиника!F:F,СВОД!F3168)</f>
        <v>0</v>
      </c>
      <c r="K3168" s="337">
        <f>SUMIFS(Поликлиника!AV:AV,Поликлиника!D:D,СВОД!D3168,Поликлиника!F:F,СВОД!F3168)</f>
        <v>0</v>
      </c>
      <c r="L3168" s="337">
        <f>SUMIFS(Поликлиника!BA:BA,Поликлиника!D:D,СВОД!D3168,Поликлиника!F:F,СВОД!F3168)</f>
        <v>0</v>
      </c>
      <c r="M3168" s="337">
        <f>SUMIFS(Услуги!H:H,Услуги!D:D,СВОД!D3168,Услуги!F:F,СВОД!F3168)+SUMIFS(Услуги!M:M,Услуги!D:D,СВОД!D3168,Услуги!F:F,СВОД!F3168)+SUMIFS(Услуги!R:R,Услуги!D:D,СВОД!D3168,Услуги!F:F,СВОД!F3168)+SUMIFS(Услуги!W:W,Услуги!D:D,СВОД!D3168,Услуги!F:F,СВОД!F3168)+SUMIFS(Услуги!AB:AB,Услуги!D:D,СВОД!D3168,Услуги!F:F,СВОД!F3168)+SUMIFS(Услуги!AG:AG,Услуги!D:D,СВОД!D3168,Услуги!F:F,СВОД!F3168)+SUMIFS(Услуги!AL:AL,Услуги!D:D,СВОД!D3168,Услуги!F:F,СВОД!F3168)+SUMIFS(Услуги!AQ:AQ,Услуги!D:D,СВОД!D3168,Услуги!F:F,СВОД!F3168)</f>
        <v>0</v>
      </c>
      <c r="N3168" s="337">
        <f>SUMIFS('Скорая мед.помощь'!I:I,'Скорая мед.помощь'!D:D,СВОД!D3168,'Скорая мед.помощь'!F:F,СВОД!F3168)</f>
        <v>0</v>
      </c>
      <c r="O3168" s="338">
        <f>SUMIFS(Поликлиника!BF:BF,Поликлиника!D:D,СВОД!D3168,Поликлиника!F:F,СВОД!F3168)</f>
        <v>0</v>
      </c>
      <c r="P3168" s="339">
        <f>SUMIFS('Круглосуточный стационар'!O:O,'Круглосуточный стационар'!D:D,СВОД!D3168,'Круглосуточный стационар'!F:F,СВОД!F3168,'Круглосуточный стационар'!H:H,"-")+SUMIFS(ВМП!O:O,ВМП!D:D,СВОД!D3168,ВМП!F:F,СВОД!F3168,ВМП!H:H,"-")+SUMIFS('Дневной стационар'!O:O,'Дневной стационар'!D:D,СВОД!D3168,'Дневной стационар'!F:F,СВОД!F3168,'Дневной стационар'!H:H,"-")+SUMIFS(ЭКО!M:M,ЭКО!D:D,СВОД!D3168,ЭКО!F:F,СВОД!F3168)+SUMIFS(Диализ!M:M,Диализ!D:D,СВОД!D3168,Диализ!F:F,СВОД!F3168)+SUMIFS('Скорая мед.помощь'!N:N,'Скорая мед.помощь'!D:D,СВОД!D3168,'Скорая мед.помощь'!F:F,СВОД!F3168)+SUMIFS(Услуги!AV:AV,Услуги!D:D,СВОД!D3168,Услуги!F:F,СВОД!F3168)+SUMIFS(Поликлиника!BK:BK,Поликлиника!D:D,СВОД!D3168,Поликлиника!F:F,СВОД!F3168)</f>
        <v>0</v>
      </c>
      <c r="Q3168" s="336">
        <f>SUMIFS(Сверхбаза!L:L,Сверхбаза!C:C,СВОД!D3168,Сверхбаза!E:E,СВОД!F3168)+SUMIFS(Сверхбаза!N:N,Сверхбаза!C:C,СВОД!D3168,Сверхбаза!E:E,СВОД!F3168)</f>
        <v>0</v>
      </c>
      <c r="R3168" s="337">
        <f>SUMIFS(Сверхбаза!P:P,Сверхбаза!C:C,СВОД!D3168,Сверхбаза!E:E,СВОД!F3168)</f>
        <v>0</v>
      </c>
      <c r="S3168" s="337">
        <f>SUMIFS(Сверхбаза!R:R,Сверхбаза!C:C,СВОД!D3168,Сверхбаза!E:E,СВОД!F3168)</f>
        <v>0</v>
      </c>
      <c r="T3168" s="337">
        <f>SUMIFS(Сверхбаза!Q:Q,Сверхбаза!C:C,СВОД!D3168,Сверхбаза!E:E,СВОД!F3168)</f>
        <v>0</v>
      </c>
      <c r="U3168" s="337">
        <f>SUMIFS(Сверхбаза!S:S,Сверхбаза!C:C,СВОД!D3168,Сверхбаза!E:E,СВОД!F3168)</f>
        <v>0</v>
      </c>
      <c r="V3168" s="339">
        <f>SUMIFS(Сверхбаза!G:G,Сверхбаза!C:C,СВОД!D3168,Сверхбаза!E:E,СВОД!F3168)</f>
        <v>0</v>
      </c>
    </row>
    <row r="3169" spans="1:22" ht="25.5" outlineLevel="2" x14ac:dyDescent="0.2">
      <c r="A3169" s="33" t="s">
        <v>7</v>
      </c>
      <c r="B3169" s="9">
        <v>2</v>
      </c>
      <c r="C3169" s="10">
        <v>505501</v>
      </c>
      <c r="D3169" s="273">
        <v>550101</v>
      </c>
      <c r="E3169" s="81" t="s">
        <v>743</v>
      </c>
      <c r="F3169" s="81">
        <v>3</v>
      </c>
      <c r="G3169" s="82" t="s">
        <v>136</v>
      </c>
      <c r="H3169" s="336">
        <f>SUMIFS('Круглосуточный стационар'!J:J,'Круглосуточный стационар'!D:D,СВОД!D3169,'Круглосуточный стационар'!H:H,"-",'Круглосуточный стационар'!F:F,СВОД!F3169)+SUMIFS(ВМП!J:J,ВМП!D:D,СВОД!D3169,ВМП!H:H,"-",ВМП!F:F,СВОД!F3169)+SUMIFS('Дневной стационар'!J:J,'Дневной стационар'!D:D,СВОД!D3169,'Дневной стационар'!H:H,"-",'Дневной стационар'!F:F,СВОД!F3169)+SUMIFS(ЭКО!H:H,ЭКО!D:D,СВОД!D3169,ЭКО!F:F,СВОД!F3169)+SUMIFS(Диализ!H:H,Диализ!D:D,СВОД!D3169,Диализ!F:F,СВОД!F3169)</f>
        <v>0</v>
      </c>
      <c r="I3169" s="337">
        <f>SUMIFS(Поликлиника!H:H,Поликлиника!D:D,СВОД!D3169,Поликлиника!F:F,СВОД!F3169)</f>
        <v>51296</v>
      </c>
      <c r="J3169" s="337">
        <f>SUMIFS(Поликлиника!AQ:AQ,Поликлиника!D:D,СВОД!D3169,Поликлиника!F:F,СВОД!F3169)</f>
        <v>41389</v>
      </c>
      <c r="K3169" s="337">
        <f>SUMIFS(Поликлиника!AV:AV,Поликлиника!D:D,СВОД!D3169,Поликлиника!F:F,СВОД!F3169)</f>
        <v>242494</v>
      </c>
      <c r="L3169" s="337">
        <f>SUMIFS(Поликлиника!BA:BA,Поликлиника!D:D,СВОД!D3169,Поликлиника!F:F,СВОД!F3169)</f>
        <v>198865</v>
      </c>
      <c r="M3169" s="337">
        <f>SUMIFS(Услуги!H:H,Услуги!D:D,СВОД!D3169,Услуги!F:F,СВОД!F3169)+SUMIFS(Услуги!M:M,Услуги!D:D,СВОД!D3169,Услуги!F:F,СВОД!F3169)+SUMIFS(Услуги!R:R,Услуги!D:D,СВОД!D3169,Услуги!F:F,СВОД!F3169)+SUMIFS(Услуги!W:W,Услуги!D:D,СВОД!D3169,Услуги!F:F,СВОД!F3169)+SUMIFS(Услуги!AB:AB,Услуги!D:D,СВОД!D3169,Услуги!F:F,СВОД!F3169)+SUMIFS(Услуги!AG:AG,Услуги!D:D,СВОД!D3169,Услуги!F:F,СВОД!F3169)+SUMIFS(Услуги!AL:AL,Услуги!D:D,СВОД!D3169,Услуги!F:F,СВОД!F3169)+SUMIFS(Услуги!AQ:AQ,Услуги!D:D,СВОД!D3169,Услуги!F:F,СВОД!F3169)</f>
        <v>173</v>
      </c>
      <c r="N3169" s="337">
        <f>SUMIFS('Скорая мед.помощь'!I:I,'Скорая мед.помощь'!D:D,СВОД!D3169,'Скорая мед.помощь'!F:F,СВОД!F3169)</f>
        <v>0</v>
      </c>
      <c r="O3169" s="338">
        <f>SUMIFS(Поликлиника!BF:BF,Поликлиника!D:D,СВОД!D3169,Поликлиника!F:F,СВОД!F3169)</f>
        <v>209173</v>
      </c>
      <c r="P3169" s="339">
        <f>SUMIFS('Круглосуточный стационар'!O:O,'Круглосуточный стационар'!D:D,СВОД!D3169,'Круглосуточный стационар'!F:F,СВОД!F3169,'Круглосуточный стационар'!H:H,"-")+SUMIFS(ВМП!O:O,ВМП!D:D,СВОД!D3169,ВМП!F:F,СВОД!F3169,ВМП!H:H,"-")+SUMIFS('Дневной стационар'!O:O,'Дневной стационар'!D:D,СВОД!D3169,'Дневной стационар'!F:F,СВОД!F3169,'Дневной стационар'!H:H,"-")+SUMIFS(ЭКО!M:M,ЭКО!D:D,СВОД!D3169,ЭКО!F:F,СВОД!F3169)+SUMIFS(Диализ!M:M,Диализ!D:D,СВОД!D3169,Диализ!F:F,СВОД!F3169)+SUMIFS('Скорая мед.помощь'!N:N,'Скорая мед.помощь'!D:D,СВОД!D3169,'Скорая мед.помощь'!F:F,СВОД!F3169)+SUMIFS(Услуги!AV:AV,Услуги!D:D,СВОД!D3169,Услуги!F:F,СВОД!F3169)+SUMIFS(Поликлиника!BK:BK,Поликлиника!D:D,СВОД!D3169,Поликлиника!F:F,СВОД!F3169)</f>
        <v>431370.96362509904</v>
      </c>
      <c r="Q3169" s="336">
        <f>SUMIFS(Сверхбаза!L:L,Сверхбаза!C:C,СВОД!D3169,Сверхбаза!E:E,СВОД!F3169)+SUMIFS(Сверхбаза!N:N,Сверхбаза!C:C,СВОД!D3169,Сверхбаза!E:E,СВОД!F3169)</f>
        <v>0</v>
      </c>
      <c r="R3169" s="337">
        <f>SUMIFS(Сверхбаза!P:P,Сверхбаза!C:C,СВОД!D3169,Сверхбаза!E:E,СВОД!F3169)</f>
        <v>15033</v>
      </c>
      <c r="S3169" s="337">
        <f>SUMIFS(Сверхбаза!R:R,Сверхбаза!C:C,СВОД!D3169,Сверхбаза!E:E,СВОД!F3169)</f>
        <v>10058</v>
      </c>
      <c r="T3169" s="337">
        <f>SUMIFS(Сверхбаза!Q:Q,Сверхбаза!C:C,СВОД!D3169,Сверхбаза!E:E,СВОД!F3169)</f>
        <v>28249</v>
      </c>
      <c r="U3169" s="337">
        <f>SUMIFS(Сверхбаза!S:S,Сверхбаза!C:C,СВОД!D3169,Сверхбаза!E:E,СВОД!F3169)</f>
        <v>0</v>
      </c>
      <c r="V3169" s="339">
        <f>SUMIFS(Сверхбаза!G:G,Сверхбаза!C:C,СВОД!D3169,Сверхбаза!E:E,СВОД!F3169)</f>
        <v>31953.712000000003</v>
      </c>
    </row>
    <row r="3170" spans="1:22" ht="25.5" outlineLevel="2" x14ac:dyDescent="0.2">
      <c r="A3170" s="33" t="s">
        <v>7</v>
      </c>
      <c r="B3170" s="9">
        <v>2</v>
      </c>
      <c r="C3170" s="10">
        <v>505501</v>
      </c>
      <c r="D3170" s="273">
        <v>550101</v>
      </c>
      <c r="E3170" s="81" t="s">
        <v>743</v>
      </c>
      <c r="F3170" s="81">
        <v>7</v>
      </c>
      <c r="G3170" s="82" t="s">
        <v>861</v>
      </c>
      <c r="H3170" s="336">
        <f>SUMIFS('Круглосуточный стационар'!J:J,'Круглосуточный стационар'!D:D,СВОД!D3170,'Круглосуточный стационар'!H:H,"-",'Круглосуточный стационар'!F:F,СВОД!F3170)+SUMIFS(ВМП!J:J,ВМП!D:D,СВОД!D3170,ВМП!H:H,"-",ВМП!F:F,СВОД!F3170)+SUMIFS('Дневной стационар'!J:J,'Дневной стационар'!D:D,СВОД!D3170,'Дневной стационар'!H:H,"-",'Дневной стационар'!F:F,СВОД!F3170)+SUMIFS(ЭКО!H:H,ЭКО!D:D,СВОД!D3170,ЭКО!F:F,СВОД!F3170)+SUMIFS(Диализ!H:H,Диализ!D:D,СВОД!D3170,Диализ!F:F,СВОД!F3170)</f>
        <v>0</v>
      </c>
      <c r="I3170" s="337">
        <f>SUMIFS(Поликлиника!H:H,Поликлиника!D:D,СВОД!D3170,Поликлиника!F:F,СВОД!F3170)</f>
        <v>0</v>
      </c>
      <c r="J3170" s="337">
        <f>SUMIFS(Поликлиника!AQ:AQ,Поликлиника!D:D,СВОД!D3170,Поликлиника!F:F,СВОД!F3170)</f>
        <v>0</v>
      </c>
      <c r="K3170" s="337">
        <f>SUMIFS(Поликлиника!AV:AV,Поликлиника!D:D,СВОД!D3170,Поликлиника!F:F,СВОД!F3170)</f>
        <v>0</v>
      </c>
      <c r="L3170" s="337">
        <f>SUMIFS(Поликлиника!BA:BA,Поликлиника!D:D,СВОД!D3170,Поликлиника!F:F,СВОД!F3170)</f>
        <v>0</v>
      </c>
      <c r="M3170" s="337">
        <f>SUMIFS(Услуги!H:H,Услуги!D:D,СВОД!D3170,Услуги!F:F,СВОД!F3170)+SUMIFS(Услуги!M:M,Услуги!D:D,СВОД!D3170,Услуги!F:F,СВОД!F3170)+SUMIFS(Услуги!R:R,Услуги!D:D,СВОД!D3170,Услуги!F:F,СВОД!F3170)+SUMIFS(Услуги!W:W,Услуги!D:D,СВОД!D3170,Услуги!F:F,СВОД!F3170)+SUMIFS(Услуги!AB:AB,Услуги!D:D,СВОД!D3170,Услуги!F:F,СВОД!F3170)+SUMIFS(Услуги!AG:AG,Услуги!D:D,СВОД!D3170,Услуги!F:F,СВОД!F3170)+SUMIFS(Услуги!AL:AL,Услуги!D:D,СВОД!D3170,Услуги!F:F,СВОД!F3170)+SUMIFS(Услуги!AQ:AQ,Услуги!D:D,СВОД!D3170,Услуги!F:F,СВОД!F3170)</f>
        <v>0</v>
      </c>
      <c r="N3170" s="337">
        <f>SUMIFS('Скорая мед.помощь'!I:I,'Скорая мед.помощь'!D:D,СВОД!D3170,'Скорая мед.помощь'!F:F,СВОД!F3170)</f>
        <v>0</v>
      </c>
      <c r="O3170" s="338">
        <f>SUMIFS(Поликлиника!BF:BF,Поликлиника!D:D,СВОД!D3170,Поликлиника!F:F,СВОД!F3170)</f>
        <v>0</v>
      </c>
      <c r="P3170" s="339">
        <f>SUMIFS('Круглосуточный стационар'!O:O,'Круглосуточный стационар'!D:D,СВОД!D3170,'Круглосуточный стационар'!F:F,СВОД!F3170,'Круглосуточный стационар'!H:H,"-")+SUMIFS(ВМП!O:O,ВМП!D:D,СВОД!D3170,ВМП!F:F,СВОД!F3170,ВМП!H:H,"-")+SUMIFS('Дневной стационар'!O:O,'Дневной стационар'!D:D,СВОД!D3170,'Дневной стационар'!F:F,СВОД!F3170,'Дневной стационар'!H:H,"-")+SUMIFS(ЭКО!M:M,ЭКО!D:D,СВОД!D3170,ЭКО!F:F,СВОД!F3170)+SUMIFS(Диализ!M:M,Диализ!D:D,СВОД!D3170,Диализ!F:F,СВОД!F3170)+SUMIFS('Скорая мед.помощь'!N:N,'Скорая мед.помощь'!D:D,СВОД!D3170,'Скорая мед.помощь'!F:F,СВОД!F3170)+SUMIFS(Услуги!AV:AV,Услуги!D:D,СВОД!D3170,Услуги!F:F,СВОД!F3170)+SUMIFS(Поликлиника!BK:BK,Поликлиника!D:D,СВОД!D3170,Поликлиника!F:F,СВОД!F3170)</f>
        <v>0</v>
      </c>
      <c r="Q3170" s="336">
        <f>SUMIFS(Сверхбаза!L:L,Сверхбаза!C:C,СВОД!D3170,Сверхбаза!E:E,СВОД!F3170)+SUMIFS(Сверхбаза!N:N,Сверхбаза!C:C,СВОД!D3170,Сверхбаза!E:E,СВОД!F3170)</f>
        <v>0</v>
      </c>
      <c r="R3170" s="337">
        <f>SUMIFS(Сверхбаза!P:P,Сверхбаза!C:C,СВОД!D3170,Сверхбаза!E:E,СВОД!F3170)</f>
        <v>0</v>
      </c>
      <c r="S3170" s="337">
        <f>SUMIFS(Сверхбаза!R:R,Сверхбаза!C:C,СВОД!D3170,Сверхбаза!E:E,СВОД!F3170)</f>
        <v>0</v>
      </c>
      <c r="T3170" s="337">
        <f>SUMIFS(Сверхбаза!Q:Q,Сверхбаза!C:C,СВОД!D3170,Сверхбаза!E:E,СВОД!F3170)</f>
        <v>0</v>
      </c>
      <c r="U3170" s="337">
        <f>SUMIFS(Сверхбаза!S:S,Сверхбаза!C:C,СВОД!D3170,Сверхбаза!E:E,СВОД!F3170)</f>
        <v>0</v>
      </c>
      <c r="V3170" s="339">
        <f>SUMIFS(Сверхбаза!G:G,Сверхбаза!C:C,СВОД!D3170,Сверхбаза!E:E,СВОД!F3170)</f>
        <v>0</v>
      </c>
    </row>
    <row r="3171" spans="1:22" ht="25.5" outlineLevel="2" x14ac:dyDescent="0.2">
      <c r="A3171" s="33" t="s">
        <v>7</v>
      </c>
      <c r="B3171" s="9">
        <v>2</v>
      </c>
      <c r="C3171" s="10">
        <v>505501</v>
      </c>
      <c r="D3171" s="273">
        <v>550101</v>
      </c>
      <c r="E3171" s="81" t="s">
        <v>743</v>
      </c>
      <c r="F3171" s="81">
        <v>70</v>
      </c>
      <c r="G3171" s="82" t="s">
        <v>862</v>
      </c>
      <c r="H3171" s="336">
        <f>SUMIFS('Круглосуточный стационар'!J:J,'Круглосуточный стационар'!D:D,СВОД!D3171,'Круглосуточный стационар'!H:H,"-",'Круглосуточный стационар'!F:F,СВОД!F3171)+SUMIFS(ВМП!J:J,ВМП!D:D,СВОД!D3171,ВМП!H:H,"-",ВМП!F:F,СВОД!F3171)+SUMIFS('Дневной стационар'!J:J,'Дневной стационар'!D:D,СВОД!D3171,'Дневной стационар'!H:H,"-",'Дневной стационар'!F:F,СВОД!F3171)+SUMIFS(ЭКО!H:H,ЭКО!D:D,СВОД!D3171,ЭКО!F:F,СВОД!F3171)+SUMIFS(Диализ!H:H,Диализ!D:D,СВОД!D3171,Диализ!F:F,СВОД!F3171)</f>
        <v>1000</v>
      </c>
      <c r="I3171" s="337">
        <f>SUMIFS(Поликлиника!H:H,Поликлиника!D:D,СВОД!D3171,Поликлиника!F:F,СВОД!F3171)</f>
        <v>0</v>
      </c>
      <c r="J3171" s="337">
        <f>SUMIFS(Поликлиника!AQ:AQ,Поликлиника!D:D,СВОД!D3171,Поликлиника!F:F,СВОД!F3171)</f>
        <v>0</v>
      </c>
      <c r="K3171" s="337">
        <f>SUMIFS(Поликлиника!AV:AV,Поликлиника!D:D,СВОД!D3171,Поликлиника!F:F,СВОД!F3171)</f>
        <v>0</v>
      </c>
      <c r="L3171" s="337">
        <f>SUMIFS(Поликлиника!BA:BA,Поликлиника!D:D,СВОД!D3171,Поликлиника!F:F,СВОД!F3171)</f>
        <v>0</v>
      </c>
      <c r="M3171" s="337">
        <f>SUMIFS(Услуги!H:H,Услуги!D:D,СВОД!D3171,Услуги!F:F,СВОД!F3171)+SUMIFS(Услуги!M:M,Услуги!D:D,СВОД!D3171,Услуги!F:F,СВОД!F3171)+SUMIFS(Услуги!R:R,Услуги!D:D,СВОД!D3171,Услуги!F:F,СВОД!F3171)+SUMIFS(Услуги!W:W,Услуги!D:D,СВОД!D3171,Услуги!F:F,СВОД!F3171)+SUMIFS(Услуги!AB:AB,Услуги!D:D,СВОД!D3171,Услуги!F:F,СВОД!F3171)+SUMIFS(Услуги!AG:AG,Услуги!D:D,СВОД!D3171,Услуги!F:F,СВОД!F3171)+SUMIFS(Услуги!AL:AL,Услуги!D:D,СВОД!D3171,Услуги!F:F,СВОД!F3171)+SUMIFS(Услуги!AQ:AQ,Услуги!D:D,СВОД!D3171,Услуги!F:F,СВОД!F3171)</f>
        <v>0</v>
      </c>
      <c r="N3171" s="337">
        <f>SUMIFS('Скорая мед.помощь'!I:I,'Скорая мед.помощь'!D:D,СВОД!D3171,'Скорая мед.помощь'!F:F,СВОД!F3171)</f>
        <v>0</v>
      </c>
      <c r="O3171" s="338">
        <f>SUMIFS(Поликлиника!BF:BF,Поликлиника!D:D,СВОД!D3171,Поликлиника!F:F,СВОД!F3171)</f>
        <v>0</v>
      </c>
      <c r="P3171" s="339">
        <f>SUMIFS('Круглосуточный стационар'!O:O,'Круглосуточный стационар'!D:D,СВОД!D3171,'Круглосуточный стационар'!F:F,СВОД!F3171,'Круглосуточный стационар'!H:H,"-")+SUMIFS(ВМП!O:O,ВМП!D:D,СВОД!D3171,ВМП!F:F,СВОД!F3171,ВМП!H:H,"-")+SUMIFS('Дневной стационар'!O:O,'Дневной стационар'!D:D,СВОД!D3171,'Дневной стационар'!F:F,СВОД!F3171,'Дневной стационар'!H:H,"-")+SUMIFS(ЭКО!M:M,ЭКО!D:D,СВОД!D3171,ЭКО!F:F,СВОД!F3171)+SUMIFS(Диализ!M:M,Диализ!D:D,СВОД!D3171,Диализ!F:F,СВОД!F3171)+SUMIFS('Скорая мед.помощь'!N:N,'Скорая мед.помощь'!D:D,СВОД!D3171,'Скорая мед.помощь'!F:F,СВОД!F3171)+SUMIFS(Услуги!AV:AV,Услуги!D:D,СВОД!D3171,Услуги!F:F,СВОД!F3171)+SUMIFS(Поликлиника!BK:BK,Поликлиника!D:D,СВОД!D3171,Поликлиника!F:F,СВОД!F3171)</f>
        <v>5490</v>
      </c>
      <c r="Q3171" s="336">
        <f>SUMIFS(Сверхбаза!L:L,Сверхбаза!C:C,СВОД!D3171,Сверхбаза!E:E,СВОД!F3171)+SUMIFS(Сверхбаза!N:N,Сверхбаза!C:C,СВОД!D3171,Сверхбаза!E:E,СВОД!F3171)</f>
        <v>0</v>
      </c>
      <c r="R3171" s="337">
        <f>SUMIFS(Сверхбаза!P:P,Сверхбаза!C:C,СВОД!D3171,Сверхбаза!E:E,СВОД!F3171)</f>
        <v>0</v>
      </c>
      <c r="S3171" s="337">
        <f>SUMIFS(Сверхбаза!R:R,Сверхбаза!C:C,СВОД!D3171,Сверхбаза!E:E,СВОД!F3171)</f>
        <v>0</v>
      </c>
      <c r="T3171" s="337">
        <f>SUMIFS(Сверхбаза!Q:Q,Сверхбаза!C:C,СВОД!D3171,Сверхбаза!E:E,СВОД!F3171)</f>
        <v>0</v>
      </c>
      <c r="U3171" s="337">
        <f>SUMIFS(Сверхбаза!S:S,Сверхбаза!C:C,СВОД!D3171,Сверхбаза!E:E,СВОД!F3171)</f>
        <v>0</v>
      </c>
      <c r="V3171" s="339">
        <f>SUMIFS(Сверхбаза!G:G,Сверхбаза!C:C,СВОД!D3171,Сверхбаза!E:E,СВОД!F3171)</f>
        <v>0</v>
      </c>
    </row>
    <row r="3172" spans="1:22" ht="25.5" outlineLevel="2" x14ac:dyDescent="0.2">
      <c r="A3172" s="33" t="s">
        <v>7</v>
      </c>
      <c r="B3172" s="9">
        <v>2</v>
      </c>
      <c r="C3172" s="10">
        <v>505501</v>
      </c>
      <c r="D3172" s="273">
        <v>550101</v>
      </c>
      <c r="E3172" s="81" t="s">
        <v>743</v>
      </c>
      <c r="F3172" s="81">
        <v>94</v>
      </c>
      <c r="G3172" s="82" t="s">
        <v>124</v>
      </c>
      <c r="H3172" s="336">
        <f>SUMIFS('Круглосуточный стационар'!J:J,'Круглосуточный стационар'!D:D,СВОД!D3172,'Круглосуточный стационар'!H:H,"-",'Круглосуточный стационар'!F:F,СВОД!F3172)+SUMIFS(ВМП!J:J,ВМП!D:D,СВОД!D3172,ВМП!H:H,"-",ВМП!F:F,СВОД!F3172)+SUMIFS('Дневной стационар'!J:J,'Дневной стационар'!D:D,СВОД!D3172,'Дневной стационар'!H:H,"-",'Дневной стационар'!F:F,СВОД!F3172)+SUMIFS(ЭКО!H:H,ЭКО!D:D,СВОД!D3172,ЭКО!F:F,СВОД!F3172)+SUMIFS(Диализ!H:H,Диализ!D:D,СВОД!D3172,Диализ!F:F,СВОД!F3172)</f>
        <v>0</v>
      </c>
      <c r="I3172" s="337">
        <f>SUMIFS(Поликлиника!H:H,Поликлиника!D:D,СВОД!D3172,Поликлиника!F:F,СВОД!F3172)</f>
        <v>0</v>
      </c>
      <c r="J3172" s="337">
        <f>SUMIFS(Поликлиника!AQ:AQ,Поликлиника!D:D,СВОД!D3172,Поликлиника!F:F,СВОД!F3172)</f>
        <v>0</v>
      </c>
      <c r="K3172" s="337">
        <f>SUMIFS(Поликлиника!AV:AV,Поликлиника!D:D,СВОД!D3172,Поликлиника!F:F,СВОД!F3172)</f>
        <v>0</v>
      </c>
      <c r="L3172" s="337">
        <f>SUMIFS(Поликлиника!BA:BA,Поликлиника!D:D,СВОД!D3172,Поликлиника!F:F,СВОД!F3172)</f>
        <v>0</v>
      </c>
      <c r="M3172" s="337">
        <f>SUMIFS(Услуги!H:H,Услуги!D:D,СВОД!D3172,Услуги!F:F,СВОД!F3172)+SUMIFS(Услуги!M:M,Услуги!D:D,СВОД!D3172,Услуги!F:F,СВОД!F3172)+SUMIFS(Услуги!R:R,Услуги!D:D,СВОД!D3172,Услуги!F:F,СВОД!F3172)+SUMIFS(Услуги!W:W,Услуги!D:D,СВОД!D3172,Услуги!F:F,СВОД!F3172)+SUMIFS(Услуги!AB:AB,Услуги!D:D,СВОД!D3172,Услуги!F:F,СВОД!F3172)+SUMIFS(Услуги!AG:AG,Услуги!D:D,СВОД!D3172,Услуги!F:F,СВОД!F3172)+SUMIFS(Услуги!AL:AL,Услуги!D:D,СВОД!D3172,Услуги!F:F,СВОД!F3172)+SUMIFS(Услуги!AQ:AQ,Услуги!D:D,СВОД!D3172,Услуги!F:F,СВОД!F3172)</f>
        <v>0</v>
      </c>
      <c r="N3172" s="337">
        <f>SUMIFS('Скорая мед.помощь'!I:I,'Скорая мед.помощь'!D:D,СВОД!D3172,'Скорая мед.помощь'!F:F,СВОД!F3172)</f>
        <v>0</v>
      </c>
      <c r="O3172" s="338">
        <f>SUMIFS(Поликлиника!BF:BF,Поликлиника!D:D,СВОД!D3172,Поликлиника!F:F,СВОД!F3172)</f>
        <v>0</v>
      </c>
      <c r="P3172" s="339">
        <f>SUMIFS('Круглосуточный стационар'!O:O,'Круглосуточный стационар'!D:D,СВОД!D3172,'Круглосуточный стационар'!F:F,СВОД!F3172,'Круглосуточный стационар'!H:H,"-")+SUMIFS(ВМП!O:O,ВМП!D:D,СВОД!D3172,ВМП!F:F,СВОД!F3172,ВМП!H:H,"-")+SUMIFS('Дневной стационар'!O:O,'Дневной стационар'!D:D,СВОД!D3172,'Дневной стационар'!F:F,СВОД!F3172,'Дневной стационар'!H:H,"-")+SUMIFS(ЭКО!M:M,ЭКО!D:D,СВОД!D3172,ЭКО!F:F,СВОД!F3172)+SUMIFS(Диализ!M:M,Диализ!D:D,СВОД!D3172,Диализ!F:F,СВОД!F3172)+SUMIFS('Скорая мед.помощь'!N:N,'Скорая мед.помощь'!D:D,СВОД!D3172,'Скорая мед.помощь'!F:F,СВОД!F3172)+SUMIFS(Услуги!AV:AV,Услуги!D:D,СВОД!D3172,Услуги!F:F,СВОД!F3172)+SUMIFS(Поликлиника!BK:BK,Поликлиника!D:D,СВОД!D3172,Поликлиника!F:F,СВОД!F3172)</f>
        <v>0</v>
      </c>
      <c r="Q3172" s="336">
        <f>SUMIFS(Сверхбаза!L:L,Сверхбаза!C:C,СВОД!D3172,Сверхбаза!E:E,СВОД!F3172)+SUMIFS(Сверхбаза!N:N,Сверхбаза!C:C,СВОД!D3172,Сверхбаза!E:E,СВОД!F3172)</f>
        <v>0</v>
      </c>
      <c r="R3172" s="337">
        <f>SUMIFS(Сверхбаза!P:P,Сверхбаза!C:C,СВОД!D3172,Сверхбаза!E:E,СВОД!F3172)</f>
        <v>0</v>
      </c>
      <c r="S3172" s="337">
        <f>SUMIFS(Сверхбаза!R:R,Сверхбаза!C:C,СВОД!D3172,Сверхбаза!E:E,СВОД!F3172)</f>
        <v>0</v>
      </c>
      <c r="T3172" s="337">
        <f>SUMIFS(Сверхбаза!Q:Q,Сверхбаза!C:C,СВОД!D3172,Сверхбаза!E:E,СВОД!F3172)</f>
        <v>0</v>
      </c>
      <c r="U3172" s="337">
        <f>SUMIFS(Сверхбаза!S:S,Сверхбаза!C:C,СВОД!D3172,Сверхбаза!E:E,СВОД!F3172)</f>
        <v>0</v>
      </c>
      <c r="V3172" s="339">
        <f>SUMIFS(Сверхбаза!G:G,Сверхбаза!C:C,СВОД!D3172,Сверхбаза!E:E,СВОД!F3172)</f>
        <v>0</v>
      </c>
    </row>
    <row r="3173" spans="1:22" outlineLevel="1" x14ac:dyDescent="0.2">
      <c r="A3173" s="320"/>
      <c r="B3173" s="321"/>
      <c r="C3173" s="322"/>
      <c r="D3173" s="340" t="s">
        <v>432</v>
      </c>
      <c r="E3173" s="83"/>
      <c r="F3173" s="83"/>
      <c r="G3173" s="84"/>
      <c r="H3173" s="341"/>
      <c r="I3173" s="342"/>
      <c r="J3173" s="342"/>
      <c r="K3173" s="342"/>
      <c r="L3173" s="342"/>
      <c r="M3173" s="342"/>
      <c r="N3173" s="342"/>
      <c r="O3173" s="343"/>
      <c r="P3173" s="344">
        <f>SUBTOTAL(9,P3165:P3172)</f>
        <v>900828.03701697278</v>
      </c>
      <c r="Q3173" s="341"/>
      <c r="R3173" s="342"/>
      <c r="S3173" s="342"/>
      <c r="T3173" s="342"/>
      <c r="U3173" s="342"/>
      <c r="V3173" s="344">
        <f>SUBTOTAL(9,V3165:V3172)</f>
        <v>278691.83000000007</v>
      </c>
    </row>
    <row r="3174" spans="1:22" ht="51" outlineLevel="2" x14ac:dyDescent="0.2">
      <c r="A3174" s="33" t="s">
        <v>9</v>
      </c>
      <c r="B3174" s="9">
        <v>2</v>
      </c>
      <c r="C3174" s="10">
        <v>505502</v>
      </c>
      <c r="D3174" s="273">
        <v>550201</v>
      </c>
      <c r="E3174" s="81" t="s">
        <v>2755</v>
      </c>
      <c r="F3174" s="81">
        <v>1</v>
      </c>
      <c r="G3174" s="82" t="s">
        <v>12</v>
      </c>
      <c r="H3174" s="336">
        <f>SUMIFS('Круглосуточный стационар'!J:J,'Круглосуточный стационар'!D:D,СВОД!D3174,'Круглосуточный стационар'!H:H,"-",'Круглосуточный стационар'!F:F,СВОД!F3174)+SUMIFS(ВМП!J:J,ВМП!D:D,СВОД!D3174,ВМП!H:H,"-",ВМП!F:F,СВОД!F3174)+SUMIFS('Дневной стационар'!J:J,'Дневной стационар'!D:D,СВОД!D3174,'Дневной стационар'!H:H,"-",'Дневной стационар'!F:F,СВОД!F3174)+SUMIFS(ЭКО!H:H,ЭКО!D:D,СВОД!D3174,ЭКО!F:F,СВОД!F3174)+SUMIFS(Диализ!H:H,Диализ!D:D,СВОД!D3174,Диализ!F:F,СВОД!F3174)</f>
        <v>5137</v>
      </c>
      <c r="I3174" s="337">
        <f>SUMIFS(Поликлиника!H:H,Поликлиника!D:D,СВОД!D3174,Поликлиника!F:F,СВОД!F3174)</f>
        <v>0</v>
      </c>
      <c r="J3174" s="337">
        <f>SUMIFS(Поликлиника!AQ:AQ,Поликлиника!D:D,СВОД!D3174,Поликлиника!F:F,СВОД!F3174)</f>
        <v>0</v>
      </c>
      <c r="K3174" s="337">
        <f>SUMIFS(Поликлиника!AV:AV,Поликлиника!D:D,СВОД!D3174,Поликлиника!F:F,СВОД!F3174)</f>
        <v>0</v>
      </c>
      <c r="L3174" s="337">
        <f>SUMIFS(Поликлиника!BA:BA,Поликлиника!D:D,СВОД!D3174,Поликлиника!F:F,СВОД!F3174)</f>
        <v>0</v>
      </c>
      <c r="M3174" s="337">
        <f>SUMIFS(Услуги!H:H,Услуги!D:D,СВОД!D3174,Услуги!F:F,СВОД!F3174)+SUMIFS(Услуги!M:M,Услуги!D:D,СВОД!D3174,Услуги!F:F,СВОД!F3174)+SUMIFS(Услуги!R:R,Услуги!D:D,СВОД!D3174,Услуги!F:F,СВОД!F3174)+SUMIFS(Услуги!W:W,Услуги!D:D,СВОД!D3174,Услуги!F:F,СВОД!F3174)+SUMIFS(Услуги!AB:AB,Услуги!D:D,СВОД!D3174,Услуги!F:F,СВОД!F3174)+SUMIFS(Услуги!AG:AG,Услуги!D:D,СВОД!D3174,Услуги!F:F,СВОД!F3174)+SUMIFS(Услуги!AL:AL,Услуги!D:D,СВОД!D3174,Услуги!F:F,СВОД!F3174)+SUMIFS(Услуги!AQ:AQ,Услуги!D:D,СВОД!D3174,Услуги!F:F,СВОД!F3174)</f>
        <v>0</v>
      </c>
      <c r="N3174" s="337">
        <f>SUMIFS('Скорая мед.помощь'!I:I,'Скорая мед.помощь'!D:D,СВОД!D3174,'Скорая мед.помощь'!F:F,СВОД!F3174)</f>
        <v>0</v>
      </c>
      <c r="O3174" s="338">
        <f>SUMIFS(Поликлиника!BF:BF,Поликлиника!D:D,СВОД!D3174,Поликлиника!F:F,СВОД!F3174)</f>
        <v>0</v>
      </c>
      <c r="P3174" s="339">
        <f>SUMIFS('Круглосуточный стационар'!O:O,'Круглосуточный стационар'!D:D,СВОД!D3174,'Круглосуточный стационар'!F:F,СВОД!F3174,'Круглосуточный стационар'!H:H,"-")+SUMIFS(ВМП!O:O,ВМП!D:D,СВОД!D3174,ВМП!F:F,СВОД!F3174,ВМП!H:H,"-")+SUMIFS('Дневной стационар'!O:O,'Дневной стационар'!D:D,СВОД!D3174,'Дневной стационар'!F:F,СВОД!F3174,'Дневной стационар'!H:H,"-")+SUMIFS(ЭКО!M:M,ЭКО!D:D,СВОД!D3174,ЭКО!F:F,СВОД!F3174)+SUMIFS(Диализ!M:M,Диализ!D:D,СВОД!D3174,Диализ!F:F,СВОД!F3174)+SUMIFS('Скорая мед.помощь'!N:N,'Скорая мед.помощь'!D:D,СВОД!D3174,'Скорая мед.помощь'!F:F,СВОД!F3174)+SUMIFS(Услуги!AV:AV,Услуги!D:D,СВОД!D3174,Услуги!F:F,СВОД!F3174)+SUMIFS(Поликлиника!BK:BK,Поликлиника!D:D,СВОД!D3174,Поликлиника!F:F,СВОД!F3174)</f>
        <v>123422.87669737979</v>
      </c>
      <c r="Q3174" s="336">
        <f>SUMIFS(Сверхбаза!L:L,Сверхбаза!C:C,СВОД!D3174,Сверхбаза!E:E,СВОД!F3174)+SUMIFS(Сверхбаза!N:N,Сверхбаза!C:C,СВОД!D3174,Сверхбаза!E:E,СВОД!F3174)</f>
        <v>0</v>
      </c>
      <c r="R3174" s="337">
        <f>SUMIFS(Сверхбаза!P:P,Сверхбаза!C:C,СВОД!D3174,Сверхбаза!E:E,СВОД!F3174)</f>
        <v>0</v>
      </c>
      <c r="S3174" s="337">
        <f>SUMIFS(Сверхбаза!R:R,Сверхбаза!C:C,СВОД!D3174,Сверхбаза!E:E,СВОД!F3174)</f>
        <v>0</v>
      </c>
      <c r="T3174" s="337">
        <f>SUMIFS(Сверхбаза!Q:Q,Сверхбаза!C:C,СВОД!D3174,Сверхбаза!E:E,СВОД!F3174)</f>
        <v>0</v>
      </c>
      <c r="U3174" s="337">
        <f>SUMIFS(Сверхбаза!S:S,Сверхбаза!C:C,СВОД!D3174,Сверхбаза!E:E,СВОД!F3174)</f>
        <v>0</v>
      </c>
      <c r="V3174" s="339">
        <f>SUMIFS(Сверхбаза!G:G,Сверхбаза!C:C,СВОД!D3174,Сверхбаза!E:E,СВОД!F3174)</f>
        <v>0</v>
      </c>
    </row>
    <row r="3175" spans="1:22" ht="51" outlineLevel="2" x14ac:dyDescent="0.2">
      <c r="A3175" s="33" t="s">
        <v>9</v>
      </c>
      <c r="B3175" s="9">
        <v>2</v>
      </c>
      <c r="C3175" s="10">
        <v>505502</v>
      </c>
      <c r="D3175" s="273">
        <v>550201</v>
      </c>
      <c r="E3175" s="81" t="s">
        <v>2755</v>
      </c>
      <c r="F3175" s="81">
        <v>13</v>
      </c>
      <c r="G3175" s="82" t="s">
        <v>859</v>
      </c>
      <c r="H3175" s="336">
        <f>SUMIFS('Круглосуточный стационар'!J:J,'Круглосуточный стационар'!D:D,СВОД!D3175,'Круглосуточный стационар'!H:H,"-",'Круглосуточный стационар'!F:F,СВОД!F3175)+SUMIFS(ВМП!J:J,ВМП!D:D,СВОД!D3175,ВМП!H:H,"-",ВМП!F:F,СВОД!F3175)+SUMIFS('Дневной стационар'!J:J,'Дневной стационар'!D:D,СВОД!D3175,'Дневной стационар'!H:H,"-",'Дневной стационар'!F:F,СВОД!F3175)+SUMIFS(ЭКО!H:H,ЭКО!D:D,СВОД!D3175,ЭКО!F:F,СВОД!F3175)+SUMIFS(Диализ!H:H,Диализ!D:D,СВОД!D3175,Диализ!F:F,СВОД!F3175)</f>
        <v>0</v>
      </c>
      <c r="I3175" s="337">
        <f>SUMIFS(Поликлиника!H:H,Поликлиника!D:D,СВОД!D3175,Поликлиника!F:F,СВОД!F3175)</f>
        <v>0</v>
      </c>
      <c r="J3175" s="337">
        <f>SUMIFS(Поликлиника!AQ:AQ,Поликлиника!D:D,СВОД!D3175,Поликлиника!F:F,СВОД!F3175)</f>
        <v>0</v>
      </c>
      <c r="K3175" s="337">
        <f>SUMIFS(Поликлиника!AV:AV,Поликлиника!D:D,СВОД!D3175,Поликлиника!F:F,СВОД!F3175)</f>
        <v>0</v>
      </c>
      <c r="L3175" s="337">
        <f>SUMIFS(Поликлиника!BA:BA,Поликлиника!D:D,СВОД!D3175,Поликлиника!F:F,СВОД!F3175)</f>
        <v>0</v>
      </c>
      <c r="M3175" s="337">
        <f>SUMIFS(Услуги!H:H,Услуги!D:D,СВОД!D3175,Услуги!F:F,СВОД!F3175)+SUMIFS(Услуги!M:M,Услуги!D:D,СВОД!D3175,Услуги!F:F,СВОД!F3175)+SUMIFS(Услуги!R:R,Услуги!D:D,СВОД!D3175,Услуги!F:F,СВОД!F3175)+SUMIFS(Услуги!W:W,Услуги!D:D,СВОД!D3175,Услуги!F:F,СВОД!F3175)+SUMIFS(Услуги!AB:AB,Услуги!D:D,СВОД!D3175,Услуги!F:F,СВОД!F3175)+SUMIFS(Услуги!AG:AG,Услуги!D:D,СВОД!D3175,Услуги!F:F,СВОД!F3175)+SUMIFS(Услуги!AL:AL,Услуги!D:D,СВОД!D3175,Услуги!F:F,СВОД!F3175)+SUMIFS(Услуги!AQ:AQ,Услуги!D:D,СВОД!D3175,Услуги!F:F,СВОД!F3175)</f>
        <v>0</v>
      </c>
      <c r="N3175" s="337">
        <f>SUMIFS('Скорая мед.помощь'!I:I,'Скорая мед.помощь'!D:D,СВОД!D3175,'Скорая мед.помощь'!F:F,СВОД!F3175)</f>
        <v>0</v>
      </c>
      <c r="O3175" s="338">
        <f>SUMIFS(Поликлиника!BF:BF,Поликлиника!D:D,СВОД!D3175,Поликлиника!F:F,СВОД!F3175)</f>
        <v>0</v>
      </c>
      <c r="P3175" s="339">
        <f>SUMIFS('Круглосуточный стационар'!O:O,'Круглосуточный стационар'!D:D,СВОД!D3175,'Круглосуточный стационар'!F:F,СВОД!F3175,'Круглосуточный стационар'!H:H,"-")+SUMIFS(ВМП!O:O,ВМП!D:D,СВОД!D3175,ВМП!F:F,СВОД!F3175,ВМП!H:H,"-")+SUMIFS('Дневной стационар'!O:O,'Дневной стационар'!D:D,СВОД!D3175,'Дневной стационар'!F:F,СВОД!F3175,'Дневной стационар'!H:H,"-")+SUMIFS(ЭКО!M:M,ЭКО!D:D,СВОД!D3175,ЭКО!F:F,СВОД!F3175)+SUMIFS(Диализ!M:M,Диализ!D:D,СВОД!D3175,Диализ!F:F,СВОД!F3175)+SUMIFS('Скорая мед.помощь'!N:N,'Скорая мед.помощь'!D:D,СВОД!D3175,'Скорая мед.помощь'!F:F,СВОД!F3175)+SUMIFS(Услуги!AV:AV,Услуги!D:D,СВОД!D3175,Услуги!F:F,СВОД!F3175)+SUMIFS(Поликлиника!BK:BK,Поликлиника!D:D,СВОД!D3175,Поликлиника!F:F,СВОД!F3175)</f>
        <v>0</v>
      </c>
      <c r="Q3175" s="336">
        <f>SUMIFS(Сверхбаза!L:L,Сверхбаза!C:C,СВОД!D3175,Сверхбаза!E:E,СВОД!F3175)+SUMIFS(Сверхбаза!N:N,Сверхбаза!C:C,СВОД!D3175,Сверхбаза!E:E,СВОД!F3175)</f>
        <v>0</v>
      </c>
      <c r="R3175" s="337">
        <f>SUMIFS(Сверхбаза!P:P,Сверхбаза!C:C,СВОД!D3175,Сверхбаза!E:E,СВОД!F3175)</f>
        <v>0</v>
      </c>
      <c r="S3175" s="337">
        <f>SUMIFS(Сверхбаза!R:R,Сверхбаза!C:C,СВОД!D3175,Сверхбаза!E:E,СВОД!F3175)</f>
        <v>0</v>
      </c>
      <c r="T3175" s="337">
        <f>SUMIFS(Сверхбаза!Q:Q,Сверхбаза!C:C,СВОД!D3175,Сверхбаза!E:E,СВОД!F3175)</f>
        <v>0</v>
      </c>
      <c r="U3175" s="337">
        <f>SUMIFS(Сверхбаза!S:S,Сверхбаза!C:C,СВОД!D3175,Сверхбаза!E:E,СВОД!F3175)</f>
        <v>0</v>
      </c>
      <c r="V3175" s="339">
        <f>SUMIFS(Сверхбаза!G:G,Сверхбаза!C:C,СВОД!D3175,Сверхбаза!E:E,СВОД!F3175)</f>
        <v>0</v>
      </c>
    </row>
    <row r="3176" spans="1:22" ht="51" outlineLevel="2" x14ac:dyDescent="0.2">
      <c r="A3176" s="33" t="s">
        <v>9</v>
      </c>
      <c r="B3176" s="9">
        <v>2</v>
      </c>
      <c r="C3176" s="10">
        <v>505502</v>
      </c>
      <c r="D3176" s="273">
        <v>550201</v>
      </c>
      <c r="E3176" s="81" t="s">
        <v>2755</v>
      </c>
      <c r="F3176" s="81">
        <v>2</v>
      </c>
      <c r="G3176" s="82" t="s">
        <v>135</v>
      </c>
      <c r="H3176" s="336">
        <f>SUMIFS('Круглосуточный стационар'!J:J,'Круглосуточный стационар'!D:D,СВОД!D3176,'Круглосуточный стационар'!H:H,"-",'Круглосуточный стационар'!F:F,СВОД!F3176)+SUMIFS(ВМП!J:J,ВМП!D:D,СВОД!D3176,ВМП!H:H,"-",ВМП!F:F,СВОД!F3176)+SUMIFS('Дневной стационар'!J:J,'Дневной стационар'!D:D,СВОД!D3176,'Дневной стационар'!H:H,"-",'Дневной стационар'!F:F,СВОД!F3176)+SUMIFS(ЭКО!H:H,ЭКО!D:D,СВОД!D3176,ЭКО!F:F,СВОД!F3176)+SUMIFS(Диализ!H:H,Диализ!D:D,СВОД!D3176,Диализ!F:F,СВОД!F3176)</f>
        <v>820</v>
      </c>
      <c r="I3176" s="337">
        <f>SUMIFS(Поликлиника!H:H,Поликлиника!D:D,СВОД!D3176,Поликлиника!F:F,СВОД!F3176)</f>
        <v>0</v>
      </c>
      <c r="J3176" s="337">
        <f>SUMIFS(Поликлиника!AQ:AQ,Поликлиника!D:D,СВОД!D3176,Поликлиника!F:F,СВОД!F3176)</f>
        <v>0</v>
      </c>
      <c r="K3176" s="337">
        <f>SUMIFS(Поликлиника!AV:AV,Поликлиника!D:D,СВОД!D3176,Поликлиника!F:F,СВОД!F3176)</f>
        <v>0</v>
      </c>
      <c r="L3176" s="337">
        <f>SUMIFS(Поликлиника!BA:BA,Поликлиника!D:D,СВОД!D3176,Поликлиника!F:F,СВОД!F3176)</f>
        <v>0</v>
      </c>
      <c r="M3176" s="337">
        <f>SUMIFS(Услуги!H:H,Услуги!D:D,СВОД!D3176,Услуги!F:F,СВОД!F3176)+SUMIFS(Услуги!M:M,Услуги!D:D,СВОД!D3176,Услуги!F:F,СВОД!F3176)+SUMIFS(Услуги!R:R,Услуги!D:D,СВОД!D3176,Услуги!F:F,СВОД!F3176)+SUMIFS(Услуги!W:W,Услуги!D:D,СВОД!D3176,Услуги!F:F,СВОД!F3176)+SUMIFS(Услуги!AB:AB,Услуги!D:D,СВОД!D3176,Услуги!F:F,СВОД!F3176)+SUMIFS(Услуги!AG:AG,Услуги!D:D,СВОД!D3176,Услуги!F:F,СВОД!F3176)+SUMIFS(Услуги!AL:AL,Услуги!D:D,СВОД!D3176,Услуги!F:F,СВОД!F3176)+SUMIFS(Услуги!AQ:AQ,Услуги!D:D,СВОД!D3176,Услуги!F:F,СВОД!F3176)</f>
        <v>0</v>
      </c>
      <c r="N3176" s="337">
        <f>SUMIFS('Скорая мед.помощь'!I:I,'Скорая мед.помощь'!D:D,СВОД!D3176,'Скорая мед.помощь'!F:F,СВОД!F3176)</f>
        <v>0</v>
      </c>
      <c r="O3176" s="338">
        <f>SUMIFS(Поликлиника!BF:BF,Поликлиника!D:D,СВОД!D3176,Поликлиника!F:F,СВОД!F3176)</f>
        <v>0</v>
      </c>
      <c r="P3176" s="339">
        <f>SUMIFS('Круглосуточный стационар'!O:O,'Круглосуточный стационар'!D:D,СВОД!D3176,'Круглосуточный стационар'!F:F,СВОД!F3176,'Круглосуточный стационар'!H:H,"-")+SUMIFS(ВМП!O:O,ВМП!D:D,СВОД!D3176,ВМП!F:F,СВОД!F3176,ВМП!H:H,"-")+SUMIFS('Дневной стационар'!O:O,'Дневной стационар'!D:D,СВОД!D3176,'Дневной стационар'!F:F,СВОД!F3176,'Дневной стационар'!H:H,"-")+SUMIFS(ЭКО!M:M,ЭКО!D:D,СВОД!D3176,ЭКО!F:F,СВОД!F3176)+SUMIFS(Диализ!M:M,Диализ!D:D,СВОД!D3176,Диализ!F:F,СВОД!F3176)+SUMIFS('Скорая мед.помощь'!N:N,'Скорая мед.помощь'!D:D,СВОД!D3176,'Скорая мед.помощь'!F:F,СВОД!F3176)+SUMIFS(Услуги!AV:AV,Услуги!D:D,СВОД!D3176,Услуги!F:F,СВОД!F3176)+SUMIFS(Поликлиника!BK:BK,Поликлиника!D:D,СВОД!D3176,Поликлиника!F:F,СВОД!F3176)</f>
        <v>8529.0390255999973</v>
      </c>
      <c r="Q3176" s="336">
        <f>SUMIFS(Сверхбаза!L:L,Сверхбаза!C:C,СВОД!D3176,Сверхбаза!E:E,СВОД!F3176)+SUMIFS(Сверхбаза!N:N,Сверхбаза!C:C,СВОД!D3176,Сверхбаза!E:E,СВОД!F3176)</f>
        <v>0</v>
      </c>
      <c r="R3176" s="337">
        <f>SUMIFS(Сверхбаза!P:P,Сверхбаза!C:C,СВОД!D3176,Сверхбаза!E:E,СВОД!F3176)</f>
        <v>0</v>
      </c>
      <c r="S3176" s="337">
        <f>SUMIFS(Сверхбаза!R:R,Сверхбаза!C:C,СВОД!D3176,Сверхбаза!E:E,СВОД!F3176)</f>
        <v>0</v>
      </c>
      <c r="T3176" s="337">
        <f>SUMIFS(Сверхбаза!Q:Q,Сверхбаза!C:C,СВОД!D3176,Сверхбаза!E:E,СВОД!F3176)</f>
        <v>0</v>
      </c>
      <c r="U3176" s="337">
        <f>SUMIFS(Сверхбаза!S:S,Сверхбаза!C:C,СВОД!D3176,Сверхбаза!E:E,СВОД!F3176)</f>
        <v>0</v>
      </c>
      <c r="V3176" s="339">
        <f>SUMIFS(Сверхбаза!G:G,Сверхбаза!C:C,СВОД!D3176,Сверхбаза!E:E,СВОД!F3176)</f>
        <v>0</v>
      </c>
    </row>
    <row r="3177" spans="1:22" ht="51" outlineLevel="2" x14ac:dyDescent="0.2">
      <c r="A3177" s="33" t="s">
        <v>9</v>
      </c>
      <c r="B3177" s="9">
        <v>2</v>
      </c>
      <c r="C3177" s="10">
        <v>505502</v>
      </c>
      <c r="D3177" s="273">
        <v>550201</v>
      </c>
      <c r="E3177" s="81" t="s">
        <v>2755</v>
      </c>
      <c r="F3177" s="81">
        <v>6</v>
      </c>
      <c r="G3177" s="82" t="s">
        <v>860</v>
      </c>
      <c r="H3177" s="336">
        <f>SUMIFS('Круглосуточный стационар'!J:J,'Круглосуточный стационар'!D:D,СВОД!D3177,'Круглосуточный стационар'!H:H,"-",'Круглосуточный стационар'!F:F,СВОД!F3177)+SUMIFS(ВМП!J:J,ВМП!D:D,СВОД!D3177,ВМП!H:H,"-",ВМП!F:F,СВОД!F3177)+SUMIFS('Дневной стационар'!J:J,'Дневной стационар'!D:D,СВОД!D3177,'Дневной стационар'!H:H,"-",'Дневной стационар'!F:F,СВОД!F3177)+SUMIFS(ЭКО!H:H,ЭКО!D:D,СВОД!D3177,ЭКО!F:F,СВОД!F3177)+SUMIFS(Диализ!H:H,Диализ!D:D,СВОД!D3177,Диализ!F:F,СВОД!F3177)</f>
        <v>0</v>
      </c>
      <c r="I3177" s="337">
        <f>SUMIFS(Поликлиника!H:H,Поликлиника!D:D,СВОД!D3177,Поликлиника!F:F,СВОД!F3177)</f>
        <v>0</v>
      </c>
      <c r="J3177" s="337">
        <f>SUMIFS(Поликлиника!AQ:AQ,Поликлиника!D:D,СВОД!D3177,Поликлиника!F:F,СВОД!F3177)</f>
        <v>0</v>
      </c>
      <c r="K3177" s="337">
        <f>SUMIFS(Поликлиника!AV:AV,Поликлиника!D:D,СВОД!D3177,Поликлиника!F:F,СВОД!F3177)</f>
        <v>0</v>
      </c>
      <c r="L3177" s="337">
        <f>SUMIFS(Поликлиника!BA:BA,Поликлиника!D:D,СВОД!D3177,Поликлиника!F:F,СВОД!F3177)</f>
        <v>0</v>
      </c>
      <c r="M3177" s="337">
        <f>SUMIFS(Услуги!H:H,Услуги!D:D,СВОД!D3177,Услуги!F:F,СВОД!F3177)+SUMIFS(Услуги!M:M,Услуги!D:D,СВОД!D3177,Услуги!F:F,СВОД!F3177)+SUMIFS(Услуги!R:R,Услуги!D:D,СВОД!D3177,Услуги!F:F,СВОД!F3177)+SUMIFS(Услуги!W:W,Услуги!D:D,СВОД!D3177,Услуги!F:F,СВОД!F3177)+SUMIFS(Услуги!AB:AB,Услуги!D:D,СВОД!D3177,Услуги!F:F,СВОД!F3177)+SUMIFS(Услуги!AG:AG,Услуги!D:D,СВОД!D3177,Услуги!F:F,СВОД!F3177)+SUMIFS(Услуги!AL:AL,Услуги!D:D,СВОД!D3177,Услуги!F:F,СВОД!F3177)+SUMIFS(Услуги!AQ:AQ,Услуги!D:D,СВОД!D3177,Услуги!F:F,СВОД!F3177)</f>
        <v>0</v>
      </c>
      <c r="N3177" s="337">
        <f>SUMIFS('Скорая мед.помощь'!I:I,'Скорая мед.помощь'!D:D,СВОД!D3177,'Скорая мед.помощь'!F:F,СВОД!F3177)</f>
        <v>0</v>
      </c>
      <c r="O3177" s="338">
        <f>SUMIFS(Поликлиника!BF:BF,Поликлиника!D:D,СВОД!D3177,Поликлиника!F:F,СВОД!F3177)</f>
        <v>0</v>
      </c>
      <c r="P3177" s="339">
        <f>SUMIFS('Круглосуточный стационар'!O:O,'Круглосуточный стационар'!D:D,СВОД!D3177,'Круглосуточный стационар'!F:F,СВОД!F3177,'Круглосуточный стационар'!H:H,"-")+SUMIFS(ВМП!O:O,ВМП!D:D,СВОД!D3177,ВМП!F:F,СВОД!F3177,ВМП!H:H,"-")+SUMIFS('Дневной стационар'!O:O,'Дневной стационар'!D:D,СВОД!D3177,'Дневной стационар'!F:F,СВОД!F3177,'Дневной стационар'!H:H,"-")+SUMIFS(ЭКО!M:M,ЭКО!D:D,СВОД!D3177,ЭКО!F:F,СВОД!F3177)+SUMIFS(Диализ!M:M,Диализ!D:D,СВОД!D3177,Диализ!F:F,СВОД!F3177)+SUMIFS('Скорая мед.помощь'!N:N,'Скорая мед.помощь'!D:D,СВОД!D3177,'Скорая мед.помощь'!F:F,СВОД!F3177)+SUMIFS(Услуги!AV:AV,Услуги!D:D,СВОД!D3177,Услуги!F:F,СВОД!F3177)+SUMIFS(Поликлиника!BK:BK,Поликлиника!D:D,СВОД!D3177,Поликлиника!F:F,СВОД!F3177)</f>
        <v>0</v>
      </c>
      <c r="Q3177" s="336">
        <f>SUMIFS(Сверхбаза!L:L,Сверхбаза!C:C,СВОД!D3177,Сверхбаза!E:E,СВОД!F3177)+SUMIFS(Сверхбаза!N:N,Сверхбаза!C:C,СВОД!D3177,Сверхбаза!E:E,СВОД!F3177)</f>
        <v>0</v>
      </c>
      <c r="R3177" s="337">
        <f>SUMIFS(Сверхбаза!P:P,Сверхбаза!C:C,СВОД!D3177,Сверхбаза!E:E,СВОД!F3177)</f>
        <v>0</v>
      </c>
      <c r="S3177" s="337">
        <f>SUMIFS(Сверхбаза!R:R,Сверхбаза!C:C,СВОД!D3177,Сверхбаза!E:E,СВОД!F3177)</f>
        <v>0</v>
      </c>
      <c r="T3177" s="337">
        <f>SUMIFS(Сверхбаза!Q:Q,Сверхбаза!C:C,СВОД!D3177,Сверхбаза!E:E,СВОД!F3177)</f>
        <v>0</v>
      </c>
      <c r="U3177" s="337">
        <f>SUMIFS(Сверхбаза!S:S,Сверхбаза!C:C,СВОД!D3177,Сверхбаза!E:E,СВОД!F3177)</f>
        <v>0</v>
      </c>
      <c r="V3177" s="339">
        <f>SUMIFS(Сверхбаза!G:G,Сверхбаза!C:C,СВОД!D3177,Сверхбаза!E:E,СВОД!F3177)</f>
        <v>0</v>
      </c>
    </row>
    <row r="3178" spans="1:22" ht="51" outlineLevel="2" x14ac:dyDescent="0.2">
      <c r="A3178" s="33" t="s">
        <v>9</v>
      </c>
      <c r="B3178" s="9">
        <v>2</v>
      </c>
      <c r="C3178" s="10">
        <v>505502</v>
      </c>
      <c r="D3178" s="273">
        <v>550201</v>
      </c>
      <c r="E3178" s="81" t="s">
        <v>2755</v>
      </c>
      <c r="F3178" s="81">
        <v>3</v>
      </c>
      <c r="G3178" s="82" t="s">
        <v>136</v>
      </c>
      <c r="H3178" s="336">
        <f>SUMIFS('Круглосуточный стационар'!J:J,'Круглосуточный стационар'!D:D,СВОД!D3178,'Круглосуточный стационар'!H:H,"-",'Круглосуточный стационар'!F:F,СВОД!F3178)+SUMIFS(ВМП!J:J,ВМП!D:D,СВОД!D3178,ВМП!H:H,"-",ВМП!F:F,СВОД!F3178)+SUMIFS('Дневной стационар'!J:J,'Дневной стационар'!D:D,СВОД!D3178,'Дневной стационар'!H:H,"-",'Дневной стационар'!F:F,СВОД!F3178)+SUMIFS(ЭКО!H:H,ЭКО!D:D,СВОД!D3178,ЭКО!F:F,СВОД!F3178)+SUMIFS(Диализ!H:H,Диализ!D:D,СВОД!D3178,Диализ!F:F,СВОД!F3178)</f>
        <v>0</v>
      </c>
      <c r="I3178" s="337">
        <f>SUMIFS(Поликлиника!H:H,Поликлиника!D:D,СВОД!D3178,Поликлиника!F:F,СВОД!F3178)</f>
        <v>26793</v>
      </c>
      <c r="J3178" s="337">
        <f>SUMIFS(Поликлиника!AQ:AQ,Поликлиника!D:D,СВОД!D3178,Поликлиника!F:F,СВОД!F3178)</f>
        <v>11975</v>
      </c>
      <c r="K3178" s="337">
        <f>SUMIFS(Поликлиника!AV:AV,Поликлиника!D:D,СВОД!D3178,Поликлиника!F:F,СВОД!F3178)</f>
        <v>50161</v>
      </c>
      <c r="L3178" s="337">
        <f>SUMIFS(Поликлиника!BA:BA,Поликлиника!D:D,СВОД!D3178,Поликлиника!F:F,СВОД!F3178)</f>
        <v>100752</v>
      </c>
      <c r="M3178" s="337">
        <f>SUMIFS(Услуги!H:H,Услуги!D:D,СВОД!D3178,Услуги!F:F,СВОД!F3178)+SUMIFS(Услуги!M:M,Услуги!D:D,СВОД!D3178,Услуги!F:F,СВОД!F3178)+SUMIFS(Услуги!R:R,Услуги!D:D,СВОД!D3178,Услуги!F:F,СВОД!F3178)+SUMIFS(Услуги!W:W,Услуги!D:D,СВОД!D3178,Услуги!F:F,СВОД!F3178)+SUMIFS(Услуги!AB:AB,Услуги!D:D,СВОД!D3178,Услуги!F:F,СВОД!F3178)+SUMIFS(Услуги!AG:AG,Услуги!D:D,СВОД!D3178,Услуги!F:F,СВОД!F3178)+SUMIFS(Услуги!AL:AL,Услуги!D:D,СВОД!D3178,Услуги!F:F,СВОД!F3178)+SUMIFS(Услуги!AQ:AQ,Услуги!D:D,СВОД!D3178,Услуги!F:F,СВОД!F3178)</f>
        <v>200</v>
      </c>
      <c r="N3178" s="337">
        <f>SUMIFS('Скорая мед.помощь'!I:I,'Скорая мед.помощь'!D:D,СВОД!D3178,'Скорая мед.помощь'!F:F,СВОД!F3178)</f>
        <v>0</v>
      </c>
      <c r="O3178" s="338">
        <f>SUMIFS(Поликлиника!BF:BF,Поликлиника!D:D,СВОД!D3178,Поликлиника!F:F,СВОД!F3178)</f>
        <v>188503</v>
      </c>
      <c r="P3178" s="339">
        <f>SUMIFS('Круглосуточный стационар'!O:O,'Круглосуточный стационар'!D:D,СВОД!D3178,'Круглосуточный стационар'!F:F,СВОД!F3178,'Круглосуточный стационар'!H:H,"-")+SUMIFS(ВМП!O:O,ВМП!D:D,СВОД!D3178,ВМП!F:F,СВОД!F3178,ВМП!H:H,"-")+SUMIFS('Дневной стационар'!O:O,'Дневной стационар'!D:D,СВОД!D3178,'Дневной стационар'!F:F,СВОД!F3178,'Дневной стационар'!H:H,"-")+SUMIFS(ЭКО!M:M,ЭКО!D:D,СВОД!D3178,ЭКО!F:F,СВОД!F3178)+SUMIFS(Диализ!M:M,Диализ!D:D,СВОД!D3178,Диализ!F:F,СВОД!F3178)+SUMIFS('Скорая мед.помощь'!N:N,'Скорая мед.помощь'!D:D,СВОД!D3178,'Скорая мед.помощь'!F:F,СВОД!F3178)+SUMIFS(Услуги!AV:AV,Услуги!D:D,СВОД!D3178,Услуги!F:F,СВОД!F3178)+SUMIFS(Поликлиника!BK:BK,Поликлиника!D:D,СВОД!D3178,Поликлиника!F:F,СВОД!F3178)</f>
        <v>174715.25239373418</v>
      </c>
      <c r="Q3178" s="336">
        <f>SUMIFS(Сверхбаза!L:L,Сверхбаза!C:C,СВОД!D3178,Сверхбаза!E:E,СВОД!F3178)+SUMIFS(Сверхбаза!N:N,Сверхбаза!C:C,СВОД!D3178,Сверхбаза!E:E,СВОД!F3178)</f>
        <v>0</v>
      </c>
      <c r="R3178" s="337">
        <f>SUMIFS(Сверхбаза!P:P,Сверхбаза!C:C,СВОД!D3178,Сверхбаза!E:E,СВОД!F3178)</f>
        <v>0</v>
      </c>
      <c r="S3178" s="337">
        <f>SUMIFS(Сверхбаза!R:R,Сверхбаза!C:C,СВОД!D3178,Сверхбаза!E:E,СВОД!F3178)</f>
        <v>0</v>
      </c>
      <c r="T3178" s="337">
        <f>SUMIFS(Сверхбаза!Q:Q,Сверхбаза!C:C,СВОД!D3178,Сверхбаза!E:E,СВОД!F3178)</f>
        <v>0</v>
      </c>
      <c r="U3178" s="337">
        <f>SUMIFS(Сверхбаза!S:S,Сверхбаза!C:C,СВОД!D3178,Сверхбаза!E:E,СВОД!F3178)</f>
        <v>0</v>
      </c>
      <c r="V3178" s="339">
        <f>SUMIFS(Сверхбаза!G:G,Сверхбаза!C:C,СВОД!D3178,Сверхбаза!E:E,СВОД!F3178)</f>
        <v>0</v>
      </c>
    </row>
    <row r="3179" spans="1:22" ht="51" outlineLevel="2" x14ac:dyDescent="0.2">
      <c r="A3179" s="33" t="s">
        <v>9</v>
      </c>
      <c r="B3179" s="9">
        <v>2</v>
      </c>
      <c r="C3179" s="10">
        <v>505502</v>
      </c>
      <c r="D3179" s="273">
        <v>550201</v>
      </c>
      <c r="E3179" s="81" t="s">
        <v>2755</v>
      </c>
      <c r="F3179" s="81">
        <v>7</v>
      </c>
      <c r="G3179" s="82" t="s">
        <v>861</v>
      </c>
      <c r="H3179" s="336">
        <f>SUMIFS('Круглосуточный стационар'!J:J,'Круглосуточный стационар'!D:D,СВОД!D3179,'Круглосуточный стационар'!H:H,"-",'Круглосуточный стационар'!F:F,СВОД!F3179)+SUMIFS(ВМП!J:J,ВМП!D:D,СВОД!D3179,ВМП!H:H,"-",ВМП!F:F,СВОД!F3179)+SUMIFS('Дневной стационар'!J:J,'Дневной стационар'!D:D,СВОД!D3179,'Дневной стационар'!H:H,"-",'Дневной стационар'!F:F,СВОД!F3179)+SUMIFS(ЭКО!H:H,ЭКО!D:D,СВОД!D3179,ЭКО!F:F,СВОД!F3179)+SUMIFS(Диализ!H:H,Диализ!D:D,СВОД!D3179,Диализ!F:F,СВОД!F3179)</f>
        <v>0</v>
      </c>
      <c r="I3179" s="337">
        <f>SUMIFS(Поликлиника!H:H,Поликлиника!D:D,СВОД!D3179,Поликлиника!F:F,СВОД!F3179)</f>
        <v>0</v>
      </c>
      <c r="J3179" s="337">
        <f>SUMIFS(Поликлиника!AQ:AQ,Поликлиника!D:D,СВОД!D3179,Поликлиника!F:F,СВОД!F3179)</f>
        <v>0</v>
      </c>
      <c r="K3179" s="337">
        <f>SUMIFS(Поликлиника!AV:AV,Поликлиника!D:D,СВОД!D3179,Поликлиника!F:F,СВОД!F3179)</f>
        <v>0</v>
      </c>
      <c r="L3179" s="337">
        <f>SUMIFS(Поликлиника!BA:BA,Поликлиника!D:D,СВОД!D3179,Поликлиника!F:F,СВОД!F3179)</f>
        <v>0</v>
      </c>
      <c r="M3179" s="337">
        <f>SUMIFS(Услуги!H:H,Услуги!D:D,СВОД!D3179,Услуги!F:F,СВОД!F3179)+SUMIFS(Услуги!M:M,Услуги!D:D,СВОД!D3179,Услуги!F:F,СВОД!F3179)+SUMIFS(Услуги!R:R,Услуги!D:D,СВОД!D3179,Услуги!F:F,СВОД!F3179)+SUMIFS(Услуги!W:W,Услуги!D:D,СВОД!D3179,Услуги!F:F,СВОД!F3179)+SUMIFS(Услуги!AB:AB,Услуги!D:D,СВОД!D3179,Услуги!F:F,СВОД!F3179)+SUMIFS(Услуги!AG:AG,Услуги!D:D,СВОД!D3179,Услуги!F:F,СВОД!F3179)+SUMIFS(Услуги!AL:AL,Услуги!D:D,СВОД!D3179,Услуги!F:F,СВОД!F3179)+SUMIFS(Услуги!AQ:AQ,Услуги!D:D,СВОД!D3179,Услуги!F:F,СВОД!F3179)</f>
        <v>0</v>
      </c>
      <c r="N3179" s="337">
        <f>SUMIFS('Скорая мед.помощь'!I:I,'Скорая мед.помощь'!D:D,СВОД!D3179,'Скорая мед.помощь'!F:F,СВОД!F3179)</f>
        <v>0</v>
      </c>
      <c r="O3179" s="338">
        <f>SUMIFS(Поликлиника!BF:BF,Поликлиника!D:D,СВОД!D3179,Поликлиника!F:F,СВОД!F3179)</f>
        <v>0</v>
      </c>
      <c r="P3179" s="339">
        <f>SUMIFS('Круглосуточный стационар'!O:O,'Круглосуточный стационар'!D:D,СВОД!D3179,'Круглосуточный стационар'!F:F,СВОД!F3179,'Круглосуточный стационар'!H:H,"-")+SUMIFS(ВМП!O:O,ВМП!D:D,СВОД!D3179,ВМП!F:F,СВОД!F3179,ВМП!H:H,"-")+SUMIFS('Дневной стационар'!O:O,'Дневной стационар'!D:D,СВОД!D3179,'Дневной стационар'!F:F,СВОД!F3179,'Дневной стационар'!H:H,"-")+SUMIFS(ЭКО!M:M,ЭКО!D:D,СВОД!D3179,ЭКО!F:F,СВОД!F3179)+SUMIFS(Диализ!M:M,Диализ!D:D,СВОД!D3179,Диализ!F:F,СВОД!F3179)+SUMIFS('Скорая мед.помощь'!N:N,'Скорая мед.помощь'!D:D,СВОД!D3179,'Скорая мед.помощь'!F:F,СВОД!F3179)+SUMIFS(Услуги!AV:AV,Услуги!D:D,СВОД!D3179,Услуги!F:F,СВОД!F3179)+SUMIFS(Поликлиника!BK:BK,Поликлиника!D:D,СВОД!D3179,Поликлиника!F:F,СВОД!F3179)</f>
        <v>0</v>
      </c>
      <c r="Q3179" s="336">
        <f>SUMIFS(Сверхбаза!L:L,Сверхбаза!C:C,СВОД!D3179,Сверхбаза!E:E,СВОД!F3179)+SUMIFS(Сверхбаза!N:N,Сверхбаза!C:C,СВОД!D3179,Сверхбаза!E:E,СВОД!F3179)</f>
        <v>0</v>
      </c>
      <c r="R3179" s="337">
        <f>SUMIFS(Сверхбаза!P:P,Сверхбаза!C:C,СВОД!D3179,Сверхбаза!E:E,СВОД!F3179)</f>
        <v>0</v>
      </c>
      <c r="S3179" s="337">
        <f>SUMIFS(Сверхбаза!R:R,Сверхбаза!C:C,СВОД!D3179,Сверхбаза!E:E,СВОД!F3179)</f>
        <v>0</v>
      </c>
      <c r="T3179" s="337">
        <f>SUMIFS(Сверхбаза!Q:Q,Сверхбаза!C:C,СВОД!D3179,Сверхбаза!E:E,СВОД!F3179)</f>
        <v>0</v>
      </c>
      <c r="U3179" s="337">
        <f>SUMIFS(Сверхбаза!S:S,Сверхбаза!C:C,СВОД!D3179,Сверхбаза!E:E,СВОД!F3179)</f>
        <v>0</v>
      </c>
      <c r="V3179" s="339">
        <f>SUMIFS(Сверхбаза!G:G,Сверхбаза!C:C,СВОД!D3179,Сверхбаза!E:E,СВОД!F3179)</f>
        <v>0</v>
      </c>
    </row>
    <row r="3180" spans="1:22" ht="51" outlineLevel="2" x14ac:dyDescent="0.2">
      <c r="A3180" s="33" t="s">
        <v>9</v>
      </c>
      <c r="B3180" s="9">
        <v>2</v>
      </c>
      <c r="C3180" s="10">
        <v>505502</v>
      </c>
      <c r="D3180" s="273">
        <v>550201</v>
      </c>
      <c r="E3180" s="81" t="s">
        <v>2755</v>
      </c>
      <c r="F3180" s="81">
        <v>70</v>
      </c>
      <c r="G3180" s="82" t="s">
        <v>862</v>
      </c>
      <c r="H3180" s="336">
        <f>SUMIFS('Круглосуточный стационар'!J:J,'Круглосуточный стационар'!D:D,СВОД!D3180,'Круглосуточный стационар'!H:H,"-",'Круглосуточный стационар'!F:F,СВОД!F3180)+SUMIFS(ВМП!J:J,ВМП!D:D,СВОД!D3180,ВМП!H:H,"-",ВМП!F:F,СВОД!F3180)+SUMIFS('Дневной стационар'!J:J,'Дневной стационар'!D:D,СВОД!D3180,'Дневной стационар'!H:H,"-",'Дневной стационар'!F:F,СВОД!F3180)+SUMIFS(ЭКО!H:H,ЭКО!D:D,СВОД!D3180,ЭКО!F:F,СВОД!F3180)+SUMIFS(Диализ!H:H,Диализ!D:D,СВОД!D3180,Диализ!F:F,СВОД!F3180)</f>
        <v>0</v>
      </c>
      <c r="I3180" s="337">
        <f>SUMIFS(Поликлиника!H:H,Поликлиника!D:D,СВОД!D3180,Поликлиника!F:F,СВОД!F3180)</f>
        <v>0</v>
      </c>
      <c r="J3180" s="337">
        <f>SUMIFS(Поликлиника!AQ:AQ,Поликлиника!D:D,СВОД!D3180,Поликлиника!F:F,СВОД!F3180)</f>
        <v>0</v>
      </c>
      <c r="K3180" s="337">
        <f>SUMIFS(Поликлиника!AV:AV,Поликлиника!D:D,СВОД!D3180,Поликлиника!F:F,СВОД!F3180)</f>
        <v>0</v>
      </c>
      <c r="L3180" s="337">
        <f>SUMIFS(Поликлиника!BA:BA,Поликлиника!D:D,СВОД!D3180,Поликлиника!F:F,СВОД!F3180)</f>
        <v>0</v>
      </c>
      <c r="M3180" s="337">
        <f>SUMIFS(Услуги!H:H,Услуги!D:D,СВОД!D3180,Услуги!F:F,СВОД!F3180)+SUMIFS(Услуги!M:M,Услуги!D:D,СВОД!D3180,Услуги!F:F,СВОД!F3180)+SUMIFS(Услуги!R:R,Услуги!D:D,СВОД!D3180,Услуги!F:F,СВОД!F3180)+SUMIFS(Услуги!W:W,Услуги!D:D,СВОД!D3180,Услуги!F:F,СВОД!F3180)+SUMIFS(Услуги!AB:AB,Услуги!D:D,СВОД!D3180,Услуги!F:F,СВОД!F3180)+SUMIFS(Услуги!AG:AG,Услуги!D:D,СВОД!D3180,Услуги!F:F,СВОД!F3180)+SUMIFS(Услуги!AL:AL,Услуги!D:D,СВОД!D3180,Услуги!F:F,СВОД!F3180)+SUMIFS(Услуги!AQ:AQ,Услуги!D:D,СВОД!D3180,Услуги!F:F,СВОД!F3180)</f>
        <v>0</v>
      </c>
      <c r="N3180" s="337">
        <f>SUMIFS('Скорая мед.помощь'!I:I,'Скорая мед.помощь'!D:D,СВОД!D3180,'Скорая мед.помощь'!F:F,СВОД!F3180)</f>
        <v>0</v>
      </c>
      <c r="O3180" s="338">
        <f>SUMIFS(Поликлиника!BF:BF,Поликлиника!D:D,СВОД!D3180,Поликлиника!F:F,СВОД!F3180)</f>
        <v>0</v>
      </c>
      <c r="P3180" s="339">
        <f>SUMIFS('Круглосуточный стационар'!O:O,'Круглосуточный стационар'!D:D,СВОД!D3180,'Круглосуточный стационар'!F:F,СВОД!F3180,'Круглосуточный стационар'!H:H,"-")+SUMIFS(ВМП!O:O,ВМП!D:D,СВОД!D3180,ВМП!F:F,СВОД!F3180,ВМП!H:H,"-")+SUMIFS('Дневной стационар'!O:O,'Дневной стационар'!D:D,СВОД!D3180,'Дневной стационар'!F:F,СВОД!F3180,'Дневной стационар'!H:H,"-")+SUMIFS(ЭКО!M:M,ЭКО!D:D,СВОД!D3180,ЭКО!F:F,СВОД!F3180)+SUMIFS(Диализ!M:M,Диализ!D:D,СВОД!D3180,Диализ!F:F,СВОД!F3180)+SUMIFS('Скорая мед.помощь'!N:N,'Скорая мед.помощь'!D:D,СВОД!D3180,'Скорая мед.помощь'!F:F,СВОД!F3180)+SUMIFS(Услуги!AV:AV,Услуги!D:D,СВОД!D3180,Услуги!F:F,СВОД!F3180)+SUMIFS(Поликлиника!BK:BK,Поликлиника!D:D,СВОД!D3180,Поликлиника!F:F,СВОД!F3180)</f>
        <v>0</v>
      </c>
      <c r="Q3180" s="336">
        <f>SUMIFS(Сверхбаза!L:L,Сверхбаза!C:C,СВОД!D3180,Сверхбаза!E:E,СВОД!F3180)+SUMIFS(Сверхбаза!N:N,Сверхбаза!C:C,СВОД!D3180,Сверхбаза!E:E,СВОД!F3180)</f>
        <v>0</v>
      </c>
      <c r="R3180" s="337">
        <f>SUMIFS(Сверхбаза!P:P,Сверхбаза!C:C,СВОД!D3180,Сверхбаза!E:E,СВОД!F3180)</f>
        <v>0</v>
      </c>
      <c r="S3180" s="337">
        <f>SUMIFS(Сверхбаза!R:R,Сверхбаза!C:C,СВОД!D3180,Сверхбаза!E:E,СВОД!F3180)</f>
        <v>0</v>
      </c>
      <c r="T3180" s="337">
        <f>SUMIFS(Сверхбаза!Q:Q,Сверхбаза!C:C,СВОД!D3180,Сверхбаза!E:E,СВОД!F3180)</f>
        <v>0</v>
      </c>
      <c r="U3180" s="337">
        <f>SUMIFS(Сверхбаза!S:S,Сверхбаза!C:C,СВОД!D3180,Сверхбаза!E:E,СВОД!F3180)</f>
        <v>0</v>
      </c>
      <c r="V3180" s="339">
        <f>SUMIFS(Сверхбаза!G:G,Сверхбаза!C:C,СВОД!D3180,Сверхбаза!E:E,СВОД!F3180)</f>
        <v>0</v>
      </c>
    </row>
    <row r="3181" spans="1:22" ht="51" outlineLevel="2" x14ac:dyDescent="0.2">
      <c r="A3181" s="33" t="s">
        <v>9</v>
      </c>
      <c r="B3181" s="9">
        <v>2</v>
      </c>
      <c r="C3181" s="10">
        <v>505502</v>
      </c>
      <c r="D3181" s="273">
        <v>550201</v>
      </c>
      <c r="E3181" s="81" t="s">
        <v>2755</v>
      </c>
      <c r="F3181" s="81">
        <v>94</v>
      </c>
      <c r="G3181" s="82" t="s">
        <v>124</v>
      </c>
      <c r="H3181" s="336">
        <f>SUMIFS('Круглосуточный стационар'!J:J,'Круглосуточный стационар'!D:D,СВОД!D3181,'Круглосуточный стационар'!H:H,"-",'Круглосуточный стационар'!F:F,СВОД!F3181)+SUMIFS(ВМП!J:J,ВМП!D:D,СВОД!D3181,ВМП!H:H,"-",ВМП!F:F,СВОД!F3181)+SUMIFS('Дневной стационар'!J:J,'Дневной стационар'!D:D,СВОД!D3181,'Дневной стационар'!H:H,"-",'Дневной стационар'!F:F,СВОД!F3181)+SUMIFS(ЭКО!H:H,ЭКО!D:D,СВОД!D3181,ЭКО!F:F,СВОД!F3181)+SUMIFS(Диализ!H:H,Диализ!D:D,СВОД!D3181,Диализ!F:F,СВОД!F3181)</f>
        <v>0</v>
      </c>
      <c r="I3181" s="337">
        <f>SUMIFS(Поликлиника!H:H,Поликлиника!D:D,СВОД!D3181,Поликлиника!F:F,СВОД!F3181)</f>
        <v>0</v>
      </c>
      <c r="J3181" s="337">
        <f>SUMIFS(Поликлиника!AQ:AQ,Поликлиника!D:D,СВОД!D3181,Поликлиника!F:F,СВОД!F3181)</f>
        <v>0</v>
      </c>
      <c r="K3181" s="337">
        <f>SUMIFS(Поликлиника!AV:AV,Поликлиника!D:D,СВОД!D3181,Поликлиника!F:F,СВОД!F3181)</f>
        <v>0</v>
      </c>
      <c r="L3181" s="337">
        <f>SUMIFS(Поликлиника!BA:BA,Поликлиника!D:D,СВОД!D3181,Поликлиника!F:F,СВОД!F3181)</f>
        <v>0</v>
      </c>
      <c r="M3181" s="337">
        <f>SUMIFS(Услуги!H:H,Услуги!D:D,СВОД!D3181,Услуги!F:F,СВОД!F3181)+SUMIFS(Услуги!M:M,Услуги!D:D,СВОД!D3181,Услуги!F:F,СВОД!F3181)+SUMIFS(Услуги!R:R,Услуги!D:D,СВОД!D3181,Услуги!F:F,СВОД!F3181)+SUMIFS(Услуги!W:W,Услуги!D:D,СВОД!D3181,Услуги!F:F,СВОД!F3181)+SUMIFS(Услуги!AB:AB,Услуги!D:D,СВОД!D3181,Услуги!F:F,СВОД!F3181)+SUMIFS(Услуги!AG:AG,Услуги!D:D,СВОД!D3181,Услуги!F:F,СВОД!F3181)+SUMIFS(Услуги!AL:AL,Услуги!D:D,СВОД!D3181,Услуги!F:F,СВОД!F3181)+SUMIFS(Услуги!AQ:AQ,Услуги!D:D,СВОД!D3181,Услуги!F:F,СВОД!F3181)</f>
        <v>0</v>
      </c>
      <c r="N3181" s="337">
        <f>SUMIFS('Скорая мед.помощь'!I:I,'Скорая мед.помощь'!D:D,СВОД!D3181,'Скорая мед.помощь'!F:F,СВОД!F3181)</f>
        <v>0</v>
      </c>
      <c r="O3181" s="338">
        <f>SUMIFS(Поликлиника!BF:BF,Поликлиника!D:D,СВОД!D3181,Поликлиника!F:F,СВОД!F3181)</f>
        <v>0</v>
      </c>
      <c r="P3181" s="339">
        <f>SUMIFS('Круглосуточный стационар'!O:O,'Круглосуточный стационар'!D:D,СВОД!D3181,'Круглосуточный стационар'!F:F,СВОД!F3181,'Круглосуточный стационар'!H:H,"-")+SUMIFS(ВМП!O:O,ВМП!D:D,СВОД!D3181,ВМП!F:F,СВОД!F3181,ВМП!H:H,"-")+SUMIFS('Дневной стационар'!O:O,'Дневной стационар'!D:D,СВОД!D3181,'Дневной стационар'!F:F,СВОД!F3181,'Дневной стационар'!H:H,"-")+SUMIFS(ЭКО!M:M,ЭКО!D:D,СВОД!D3181,ЭКО!F:F,СВОД!F3181)+SUMIFS(Диализ!M:M,Диализ!D:D,СВОД!D3181,Диализ!F:F,СВОД!F3181)+SUMIFS('Скорая мед.помощь'!N:N,'Скорая мед.помощь'!D:D,СВОД!D3181,'Скорая мед.помощь'!F:F,СВОД!F3181)+SUMIFS(Услуги!AV:AV,Услуги!D:D,СВОД!D3181,Услуги!F:F,СВОД!F3181)+SUMIFS(Поликлиника!BK:BK,Поликлиника!D:D,СВОД!D3181,Поликлиника!F:F,СВОД!F3181)</f>
        <v>0</v>
      </c>
      <c r="Q3181" s="336">
        <f>SUMIFS(Сверхбаза!L:L,Сверхбаза!C:C,СВОД!D3181,Сверхбаза!E:E,СВОД!F3181)+SUMIFS(Сверхбаза!N:N,Сверхбаза!C:C,СВОД!D3181,Сверхбаза!E:E,СВОД!F3181)</f>
        <v>0</v>
      </c>
      <c r="R3181" s="337">
        <f>SUMIFS(Сверхбаза!P:P,Сверхбаза!C:C,СВОД!D3181,Сверхбаза!E:E,СВОД!F3181)</f>
        <v>0</v>
      </c>
      <c r="S3181" s="337">
        <f>SUMIFS(Сверхбаза!R:R,Сверхбаза!C:C,СВОД!D3181,Сверхбаза!E:E,СВОД!F3181)</f>
        <v>0</v>
      </c>
      <c r="T3181" s="337">
        <f>SUMIFS(Сверхбаза!Q:Q,Сверхбаза!C:C,СВОД!D3181,Сверхбаза!E:E,СВОД!F3181)</f>
        <v>0</v>
      </c>
      <c r="U3181" s="337">
        <f>SUMIFS(Сверхбаза!S:S,Сверхбаза!C:C,СВОД!D3181,Сверхбаза!E:E,СВОД!F3181)</f>
        <v>0</v>
      </c>
      <c r="V3181" s="339">
        <f>SUMIFS(Сверхбаза!G:G,Сверхбаза!C:C,СВОД!D3181,Сверхбаза!E:E,СВОД!F3181)</f>
        <v>0</v>
      </c>
    </row>
    <row r="3182" spans="1:22" outlineLevel="1" x14ac:dyDescent="0.2">
      <c r="A3182" s="320"/>
      <c r="B3182" s="321"/>
      <c r="C3182" s="322"/>
      <c r="D3182" s="340" t="s">
        <v>433</v>
      </c>
      <c r="E3182" s="83"/>
      <c r="F3182" s="83"/>
      <c r="G3182" s="84"/>
      <c r="H3182" s="341"/>
      <c r="I3182" s="342"/>
      <c r="J3182" s="342"/>
      <c r="K3182" s="342"/>
      <c r="L3182" s="342"/>
      <c r="M3182" s="342"/>
      <c r="N3182" s="342"/>
      <c r="O3182" s="343"/>
      <c r="P3182" s="344">
        <f>SUBTOTAL(9,P3174:P3181)</f>
        <v>306667.16811671399</v>
      </c>
      <c r="Q3182" s="341"/>
      <c r="R3182" s="342"/>
      <c r="S3182" s="342"/>
      <c r="T3182" s="342"/>
      <c r="U3182" s="342"/>
      <c r="V3182" s="344">
        <f>SUBTOTAL(9,V3174:V3181)</f>
        <v>0</v>
      </c>
    </row>
    <row r="3183" spans="1:22" ht="25.5" outlineLevel="2" x14ac:dyDescent="0.2">
      <c r="A3183" s="33" t="s">
        <v>10</v>
      </c>
      <c r="B3183" s="9">
        <v>2</v>
      </c>
      <c r="C3183" s="10">
        <v>505503</v>
      </c>
      <c r="D3183" s="273">
        <v>550401</v>
      </c>
      <c r="E3183" s="81" t="s">
        <v>830</v>
      </c>
      <c r="F3183" s="81">
        <v>1</v>
      </c>
      <c r="G3183" s="82" t="s">
        <v>12</v>
      </c>
      <c r="H3183" s="336">
        <f>SUMIFS('Круглосуточный стационар'!J:J,'Круглосуточный стационар'!D:D,СВОД!D3183,'Круглосуточный стационар'!H:H,"-",'Круглосуточный стационар'!F:F,СВОД!F3183)+SUMIFS(ВМП!J:J,ВМП!D:D,СВОД!D3183,ВМП!H:H,"-",ВМП!F:F,СВОД!F3183)+SUMIFS('Дневной стационар'!J:J,'Дневной стационар'!D:D,СВОД!D3183,'Дневной стационар'!H:H,"-",'Дневной стационар'!F:F,СВОД!F3183)+SUMIFS(ЭКО!H:H,ЭКО!D:D,СВОД!D3183,ЭКО!F:F,СВОД!F3183)+SUMIFS(Диализ!H:H,Диализ!D:D,СВОД!D3183,Диализ!F:F,СВОД!F3183)</f>
        <v>0</v>
      </c>
      <c r="I3183" s="337">
        <f>SUMIFS(Поликлиника!H:H,Поликлиника!D:D,СВОД!D3183,Поликлиника!F:F,СВОД!F3183)</f>
        <v>0</v>
      </c>
      <c r="J3183" s="337">
        <f>SUMIFS(Поликлиника!AQ:AQ,Поликлиника!D:D,СВОД!D3183,Поликлиника!F:F,СВОД!F3183)</f>
        <v>0</v>
      </c>
      <c r="K3183" s="337">
        <f>SUMIFS(Поликлиника!AV:AV,Поликлиника!D:D,СВОД!D3183,Поликлиника!F:F,СВОД!F3183)</f>
        <v>0</v>
      </c>
      <c r="L3183" s="337">
        <f>SUMIFS(Поликлиника!BA:BA,Поликлиника!D:D,СВОД!D3183,Поликлиника!F:F,СВОД!F3183)</f>
        <v>0</v>
      </c>
      <c r="M3183" s="337">
        <f>SUMIFS(Услуги!H:H,Услуги!D:D,СВОД!D3183,Услуги!F:F,СВОД!F3183)+SUMIFS(Услуги!M:M,Услуги!D:D,СВОД!D3183,Услуги!F:F,СВОД!F3183)+SUMIFS(Услуги!R:R,Услуги!D:D,СВОД!D3183,Услуги!F:F,СВОД!F3183)+SUMIFS(Услуги!W:W,Услуги!D:D,СВОД!D3183,Услуги!F:F,СВОД!F3183)+SUMIFS(Услуги!AB:AB,Услуги!D:D,СВОД!D3183,Услуги!F:F,СВОД!F3183)+SUMIFS(Услуги!AG:AG,Услуги!D:D,СВОД!D3183,Услуги!F:F,СВОД!F3183)+SUMIFS(Услуги!AL:AL,Услуги!D:D,СВОД!D3183,Услуги!F:F,СВОД!F3183)+SUMIFS(Услуги!AQ:AQ,Услуги!D:D,СВОД!D3183,Услуги!F:F,СВОД!F3183)</f>
        <v>0</v>
      </c>
      <c r="N3183" s="337">
        <f>SUMIFS('Скорая мед.помощь'!I:I,'Скорая мед.помощь'!D:D,СВОД!D3183,'Скорая мед.помощь'!F:F,СВОД!F3183)</f>
        <v>0</v>
      </c>
      <c r="O3183" s="338">
        <f>SUMIFS(Поликлиника!BF:BF,Поликлиника!D:D,СВОД!D3183,Поликлиника!F:F,СВОД!F3183)</f>
        <v>0</v>
      </c>
      <c r="P3183" s="339">
        <f>SUMIFS('Круглосуточный стационар'!O:O,'Круглосуточный стационар'!D:D,СВОД!D3183,'Круглосуточный стационар'!F:F,СВОД!F3183,'Круглосуточный стационар'!H:H,"-")+SUMIFS(ВМП!O:O,ВМП!D:D,СВОД!D3183,ВМП!F:F,СВОД!F3183,ВМП!H:H,"-")+SUMIFS('Дневной стационар'!O:O,'Дневной стационар'!D:D,СВОД!D3183,'Дневной стационар'!F:F,СВОД!F3183,'Дневной стационар'!H:H,"-")+SUMIFS(ЭКО!M:M,ЭКО!D:D,СВОД!D3183,ЭКО!F:F,СВОД!F3183)+SUMIFS(Диализ!M:M,Диализ!D:D,СВОД!D3183,Диализ!F:F,СВОД!F3183)+SUMIFS('Скорая мед.помощь'!N:N,'Скорая мед.помощь'!D:D,СВОД!D3183,'Скорая мед.помощь'!F:F,СВОД!F3183)+SUMIFS(Услуги!AV:AV,Услуги!D:D,СВОД!D3183,Услуги!F:F,СВОД!F3183)+SUMIFS(Поликлиника!BK:BK,Поликлиника!D:D,СВОД!D3183,Поликлиника!F:F,СВОД!F3183)</f>
        <v>0</v>
      </c>
      <c r="Q3183" s="336">
        <f>SUMIFS(Сверхбаза!L:L,Сверхбаза!C:C,СВОД!D3183,Сверхбаза!E:E,СВОД!F3183)+SUMIFS(Сверхбаза!N:N,Сверхбаза!C:C,СВОД!D3183,Сверхбаза!E:E,СВОД!F3183)</f>
        <v>0</v>
      </c>
      <c r="R3183" s="337">
        <f>SUMIFS(Сверхбаза!P:P,Сверхбаза!C:C,СВОД!D3183,Сверхбаза!E:E,СВОД!F3183)</f>
        <v>0</v>
      </c>
      <c r="S3183" s="337">
        <f>SUMIFS(Сверхбаза!R:R,Сверхбаза!C:C,СВОД!D3183,Сверхбаза!E:E,СВОД!F3183)</f>
        <v>0</v>
      </c>
      <c r="T3183" s="337">
        <f>SUMIFS(Сверхбаза!Q:Q,Сверхбаза!C:C,СВОД!D3183,Сверхбаза!E:E,СВОД!F3183)</f>
        <v>0</v>
      </c>
      <c r="U3183" s="337">
        <f>SUMIFS(Сверхбаза!S:S,Сверхбаза!C:C,СВОД!D3183,Сверхбаза!E:E,СВОД!F3183)</f>
        <v>0</v>
      </c>
      <c r="V3183" s="339">
        <f>SUMIFS(Сверхбаза!G:G,Сверхбаза!C:C,СВОД!D3183,Сверхбаза!E:E,СВОД!F3183)</f>
        <v>0</v>
      </c>
    </row>
    <row r="3184" spans="1:22" ht="25.5" outlineLevel="2" x14ac:dyDescent="0.2">
      <c r="A3184" s="33" t="s">
        <v>10</v>
      </c>
      <c r="B3184" s="9">
        <v>2</v>
      </c>
      <c r="C3184" s="10">
        <v>505503</v>
      </c>
      <c r="D3184" s="273">
        <v>550401</v>
      </c>
      <c r="E3184" s="81" t="s">
        <v>830</v>
      </c>
      <c r="F3184" s="81">
        <v>13</v>
      </c>
      <c r="G3184" s="82" t="s">
        <v>859</v>
      </c>
      <c r="H3184" s="336">
        <f>SUMIFS('Круглосуточный стационар'!J:J,'Круглосуточный стационар'!D:D,СВОД!D3184,'Круглосуточный стационар'!H:H,"-",'Круглосуточный стационар'!F:F,СВОД!F3184)+SUMIFS(ВМП!J:J,ВМП!D:D,СВОД!D3184,ВМП!H:H,"-",ВМП!F:F,СВОД!F3184)+SUMIFS('Дневной стационар'!J:J,'Дневной стационар'!D:D,СВОД!D3184,'Дневной стационар'!H:H,"-",'Дневной стационар'!F:F,СВОД!F3184)+SUMIFS(ЭКО!H:H,ЭКО!D:D,СВОД!D3184,ЭКО!F:F,СВОД!F3184)+SUMIFS(Диализ!H:H,Диализ!D:D,СВОД!D3184,Диализ!F:F,СВОД!F3184)</f>
        <v>0</v>
      </c>
      <c r="I3184" s="337">
        <f>SUMIFS(Поликлиника!H:H,Поликлиника!D:D,СВОД!D3184,Поликлиника!F:F,СВОД!F3184)</f>
        <v>0</v>
      </c>
      <c r="J3184" s="337">
        <f>SUMIFS(Поликлиника!AQ:AQ,Поликлиника!D:D,СВОД!D3184,Поликлиника!F:F,СВОД!F3184)</f>
        <v>0</v>
      </c>
      <c r="K3184" s="337">
        <f>SUMIFS(Поликлиника!AV:AV,Поликлиника!D:D,СВОД!D3184,Поликлиника!F:F,СВОД!F3184)</f>
        <v>0</v>
      </c>
      <c r="L3184" s="337">
        <f>SUMIFS(Поликлиника!BA:BA,Поликлиника!D:D,СВОД!D3184,Поликлиника!F:F,СВОД!F3184)</f>
        <v>0</v>
      </c>
      <c r="M3184" s="337">
        <f>SUMIFS(Услуги!H:H,Услуги!D:D,СВОД!D3184,Услуги!F:F,СВОД!F3184)+SUMIFS(Услуги!M:M,Услуги!D:D,СВОД!D3184,Услуги!F:F,СВОД!F3184)+SUMIFS(Услуги!R:R,Услуги!D:D,СВОД!D3184,Услуги!F:F,СВОД!F3184)+SUMIFS(Услуги!W:W,Услуги!D:D,СВОД!D3184,Услуги!F:F,СВОД!F3184)+SUMIFS(Услуги!AB:AB,Услуги!D:D,СВОД!D3184,Услуги!F:F,СВОД!F3184)+SUMIFS(Услуги!AG:AG,Услуги!D:D,СВОД!D3184,Услуги!F:F,СВОД!F3184)+SUMIFS(Услуги!AL:AL,Услуги!D:D,СВОД!D3184,Услуги!F:F,СВОД!F3184)+SUMIFS(Услуги!AQ:AQ,Услуги!D:D,СВОД!D3184,Услуги!F:F,СВОД!F3184)</f>
        <v>0</v>
      </c>
      <c r="N3184" s="337">
        <f>SUMIFS('Скорая мед.помощь'!I:I,'Скорая мед.помощь'!D:D,СВОД!D3184,'Скорая мед.помощь'!F:F,СВОД!F3184)</f>
        <v>0</v>
      </c>
      <c r="O3184" s="338">
        <f>SUMIFS(Поликлиника!BF:BF,Поликлиника!D:D,СВОД!D3184,Поликлиника!F:F,СВОД!F3184)</f>
        <v>0</v>
      </c>
      <c r="P3184" s="339">
        <f>SUMIFS('Круглосуточный стационар'!O:O,'Круглосуточный стационар'!D:D,СВОД!D3184,'Круглосуточный стационар'!F:F,СВОД!F3184,'Круглосуточный стационар'!H:H,"-")+SUMIFS(ВМП!O:O,ВМП!D:D,СВОД!D3184,ВМП!F:F,СВОД!F3184,ВМП!H:H,"-")+SUMIFS('Дневной стационар'!O:O,'Дневной стационар'!D:D,СВОД!D3184,'Дневной стационар'!F:F,СВОД!F3184,'Дневной стационар'!H:H,"-")+SUMIFS(ЭКО!M:M,ЭКО!D:D,СВОД!D3184,ЭКО!F:F,СВОД!F3184)+SUMIFS(Диализ!M:M,Диализ!D:D,СВОД!D3184,Диализ!F:F,СВОД!F3184)+SUMIFS('Скорая мед.помощь'!N:N,'Скорая мед.помощь'!D:D,СВОД!D3184,'Скорая мед.помощь'!F:F,СВОД!F3184)+SUMIFS(Услуги!AV:AV,Услуги!D:D,СВОД!D3184,Услуги!F:F,СВОД!F3184)+SUMIFS(Поликлиника!BK:BK,Поликлиника!D:D,СВОД!D3184,Поликлиника!F:F,СВОД!F3184)</f>
        <v>0</v>
      </c>
      <c r="Q3184" s="336">
        <f>SUMIFS(Сверхбаза!L:L,Сверхбаза!C:C,СВОД!D3184,Сверхбаза!E:E,СВОД!F3184)+SUMIFS(Сверхбаза!N:N,Сверхбаза!C:C,СВОД!D3184,Сверхбаза!E:E,СВОД!F3184)</f>
        <v>0</v>
      </c>
      <c r="R3184" s="337">
        <f>SUMIFS(Сверхбаза!P:P,Сверхбаза!C:C,СВОД!D3184,Сверхбаза!E:E,СВОД!F3184)</f>
        <v>0</v>
      </c>
      <c r="S3184" s="337">
        <f>SUMIFS(Сверхбаза!R:R,Сверхбаза!C:C,СВОД!D3184,Сверхбаза!E:E,СВОД!F3184)</f>
        <v>0</v>
      </c>
      <c r="T3184" s="337">
        <f>SUMIFS(Сверхбаза!Q:Q,Сверхбаза!C:C,СВОД!D3184,Сверхбаза!E:E,СВОД!F3184)</f>
        <v>0</v>
      </c>
      <c r="U3184" s="337">
        <f>SUMIFS(Сверхбаза!S:S,Сверхбаза!C:C,СВОД!D3184,Сверхбаза!E:E,СВОД!F3184)</f>
        <v>0</v>
      </c>
      <c r="V3184" s="339">
        <f>SUMIFS(Сверхбаза!G:G,Сверхбаза!C:C,СВОД!D3184,Сверхбаза!E:E,СВОД!F3184)</f>
        <v>0</v>
      </c>
    </row>
    <row r="3185" spans="1:22" ht="25.5" outlineLevel="2" x14ac:dyDescent="0.2">
      <c r="A3185" s="33" t="s">
        <v>10</v>
      </c>
      <c r="B3185" s="9">
        <v>2</v>
      </c>
      <c r="C3185" s="10">
        <v>505503</v>
      </c>
      <c r="D3185" s="273">
        <v>550401</v>
      </c>
      <c r="E3185" s="81" t="s">
        <v>830</v>
      </c>
      <c r="F3185" s="81">
        <v>2</v>
      </c>
      <c r="G3185" s="82" t="s">
        <v>135</v>
      </c>
      <c r="H3185" s="336">
        <f>SUMIFS('Круглосуточный стационар'!J:J,'Круглосуточный стационар'!D:D,СВОД!D3185,'Круглосуточный стационар'!H:H,"-",'Круглосуточный стационар'!F:F,СВОД!F3185)+SUMIFS(ВМП!J:J,ВМП!D:D,СВОД!D3185,ВМП!H:H,"-",ВМП!F:F,СВОД!F3185)+SUMIFS('Дневной стационар'!J:J,'Дневной стационар'!D:D,СВОД!D3185,'Дневной стационар'!H:H,"-",'Дневной стационар'!F:F,СВОД!F3185)+SUMIFS(ЭКО!H:H,ЭКО!D:D,СВОД!D3185,ЭКО!F:F,СВОД!F3185)+SUMIFS(Диализ!H:H,Диализ!D:D,СВОД!D3185,Диализ!F:F,СВОД!F3185)</f>
        <v>0</v>
      </c>
      <c r="I3185" s="337">
        <f>SUMIFS(Поликлиника!H:H,Поликлиника!D:D,СВОД!D3185,Поликлиника!F:F,СВОД!F3185)</f>
        <v>0</v>
      </c>
      <c r="J3185" s="337">
        <f>SUMIFS(Поликлиника!AQ:AQ,Поликлиника!D:D,СВОД!D3185,Поликлиника!F:F,СВОД!F3185)</f>
        <v>0</v>
      </c>
      <c r="K3185" s="337">
        <f>SUMIFS(Поликлиника!AV:AV,Поликлиника!D:D,СВОД!D3185,Поликлиника!F:F,СВОД!F3185)</f>
        <v>0</v>
      </c>
      <c r="L3185" s="337">
        <f>SUMIFS(Поликлиника!BA:BA,Поликлиника!D:D,СВОД!D3185,Поликлиника!F:F,СВОД!F3185)</f>
        <v>0</v>
      </c>
      <c r="M3185" s="337">
        <f>SUMIFS(Услуги!H:H,Услуги!D:D,СВОД!D3185,Услуги!F:F,СВОД!F3185)+SUMIFS(Услуги!M:M,Услуги!D:D,СВОД!D3185,Услуги!F:F,СВОД!F3185)+SUMIFS(Услуги!R:R,Услуги!D:D,СВОД!D3185,Услуги!F:F,СВОД!F3185)+SUMIFS(Услуги!W:W,Услуги!D:D,СВОД!D3185,Услуги!F:F,СВОД!F3185)+SUMIFS(Услуги!AB:AB,Услуги!D:D,СВОД!D3185,Услуги!F:F,СВОД!F3185)+SUMIFS(Услуги!AG:AG,Услуги!D:D,СВОД!D3185,Услуги!F:F,СВОД!F3185)+SUMIFS(Услуги!AL:AL,Услуги!D:D,СВОД!D3185,Услуги!F:F,СВОД!F3185)+SUMIFS(Услуги!AQ:AQ,Услуги!D:D,СВОД!D3185,Услуги!F:F,СВОД!F3185)</f>
        <v>0</v>
      </c>
      <c r="N3185" s="337">
        <f>SUMIFS('Скорая мед.помощь'!I:I,'Скорая мед.помощь'!D:D,СВОД!D3185,'Скорая мед.помощь'!F:F,СВОД!F3185)</f>
        <v>0</v>
      </c>
      <c r="O3185" s="338">
        <f>SUMIFS(Поликлиника!BF:BF,Поликлиника!D:D,СВОД!D3185,Поликлиника!F:F,СВОД!F3185)</f>
        <v>0</v>
      </c>
      <c r="P3185" s="339">
        <f>SUMIFS('Круглосуточный стационар'!O:O,'Круглосуточный стационар'!D:D,СВОД!D3185,'Круглосуточный стационар'!F:F,СВОД!F3185,'Круглосуточный стационар'!H:H,"-")+SUMIFS(ВМП!O:O,ВМП!D:D,СВОД!D3185,ВМП!F:F,СВОД!F3185,ВМП!H:H,"-")+SUMIFS('Дневной стационар'!O:O,'Дневной стационар'!D:D,СВОД!D3185,'Дневной стационар'!F:F,СВОД!F3185,'Дневной стационар'!H:H,"-")+SUMIFS(ЭКО!M:M,ЭКО!D:D,СВОД!D3185,ЭКО!F:F,СВОД!F3185)+SUMIFS(Диализ!M:M,Диализ!D:D,СВОД!D3185,Диализ!F:F,СВОД!F3185)+SUMIFS('Скорая мед.помощь'!N:N,'Скорая мед.помощь'!D:D,СВОД!D3185,'Скорая мед.помощь'!F:F,СВОД!F3185)+SUMIFS(Услуги!AV:AV,Услуги!D:D,СВОД!D3185,Услуги!F:F,СВОД!F3185)+SUMIFS(Поликлиника!BK:BK,Поликлиника!D:D,СВОД!D3185,Поликлиника!F:F,СВОД!F3185)</f>
        <v>0</v>
      </c>
      <c r="Q3185" s="336">
        <f>SUMIFS(Сверхбаза!L:L,Сверхбаза!C:C,СВОД!D3185,Сверхбаза!E:E,СВОД!F3185)+SUMIFS(Сверхбаза!N:N,Сверхбаза!C:C,СВОД!D3185,Сверхбаза!E:E,СВОД!F3185)</f>
        <v>0</v>
      </c>
      <c r="R3185" s="337">
        <f>SUMIFS(Сверхбаза!P:P,Сверхбаза!C:C,СВОД!D3185,Сверхбаза!E:E,СВОД!F3185)</f>
        <v>0</v>
      </c>
      <c r="S3185" s="337">
        <f>SUMIFS(Сверхбаза!R:R,Сверхбаза!C:C,СВОД!D3185,Сверхбаза!E:E,СВОД!F3185)</f>
        <v>0</v>
      </c>
      <c r="T3185" s="337">
        <f>SUMIFS(Сверхбаза!Q:Q,Сверхбаза!C:C,СВОД!D3185,Сверхбаза!E:E,СВОД!F3185)</f>
        <v>0</v>
      </c>
      <c r="U3185" s="337">
        <f>SUMIFS(Сверхбаза!S:S,Сверхбаза!C:C,СВОД!D3185,Сверхбаза!E:E,СВОД!F3185)</f>
        <v>0</v>
      </c>
      <c r="V3185" s="339">
        <f>SUMIFS(Сверхбаза!G:G,Сверхбаза!C:C,СВОД!D3185,Сверхбаза!E:E,СВОД!F3185)</f>
        <v>0</v>
      </c>
    </row>
    <row r="3186" spans="1:22" ht="25.5" outlineLevel="2" x14ac:dyDescent="0.2">
      <c r="A3186" s="33" t="s">
        <v>10</v>
      </c>
      <c r="B3186" s="9">
        <v>2</v>
      </c>
      <c r="C3186" s="10">
        <v>505503</v>
      </c>
      <c r="D3186" s="273">
        <v>550401</v>
      </c>
      <c r="E3186" s="81" t="s">
        <v>830</v>
      </c>
      <c r="F3186" s="81">
        <v>6</v>
      </c>
      <c r="G3186" s="82" t="s">
        <v>860</v>
      </c>
      <c r="H3186" s="336">
        <f>SUMIFS('Круглосуточный стационар'!J:J,'Круглосуточный стационар'!D:D,СВОД!D3186,'Круглосуточный стационар'!H:H,"-",'Круглосуточный стационар'!F:F,СВОД!F3186)+SUMIFS(ВМП!J:J,ВМП!D:D,СВОД!D3186,ВМП!H:H,"-",ВМП!F:F,СВОД!F3186)+SUMIFS('Дневной стационар'!J:J,'Дневной стационар'!D:D,СВОД!D3186,'Дневной стационар'!H:H,"-",'Дневной стационар'!F:F,СВОД!F3186)+SUMIFS(ЭКО!H:H,ЭКО!D:D,СВОД!D3186,ЭКО!F:F,СВОД!F3186)+SUMIFS(Диализ!H:H,Диализ!D:D,СВОД!D3186,Диализ!F:F,СВОД!F3186)</f>
        <v>0</v>
      </c>
      <c r="I3186" s="337">
        <f>SUMIFS(Поликлиника!H:H,Поликлиника!D:D,СВОД!D3186,Поликлиника!F:F,СВОД!F3186)</f>
        <v>0</v>
      </c>
      <c r="J3186" s="337">
        <f>SUMIFS(Поликлиника!AQ:AQ,Поликлиника!D:D,СВОД!D3186,Поликлиника!F:F,СВОД!F3186)</f>
        <v>0</v>
      </c>
      <c r="K3186" s="337">
        <f>SUMIFS(Поликлиника!AV:AV,Поликлиника!D:D,СВОД!D3186,Поликлиника!F:F,СВОД!F3186)</f>
        <v>0</v>
      </c>
      <c r="L3186" s="337">
        <f>SUMIFS(Поликлиника!BA:BA,Поликлиника!D:D,СВОД!D3186,Поликлиника!F:F,СВОД!F3186)</f>
        <v>0</v>
      </c>
      <c r="M3186" s="337">
        <f>SUMIFS(Услуги!H:H,Услуги!D:D,СВОД!D3186,Услуги!F:F,СВОД!F3186)+SUMIFS(Услуги!M:M,Услуги!D:D,СВОД!D3186,Услуги!F:F,СВОД!F3186)+SUMIFS(Услуги!R:R,Услуги!D:D,СВОД!D3186,Услуги!F:F,СВОД!F3186)+SUMIFS(Услуги!W:W,Услуги!D:D,СВОД!D3186,Услуги!F:F,СВОД!F3186)+SUMIFS(Услуги!AB:AB,Услуги!D:D,СВОД!D3186,Услуги!F:F,СВОД!F3186)+SUMIFS(Услуги!AG:AG,Услуги!D:D,СВОД!D3186,Услуги!F:F,СВОД!F3186)+SUMIFS(Услуги!AL:AL,Услуги!D:D,СВОД!D3186,Услуги!F:F,СВОД!F3186)+SUMIFS(Услуги!AQ:AQ,Услуги!D:D,СВОД!D3186,Услуги!F:F,СВОД!F3186)</f>
        <v>0</v>
      </c>
      <c r="N3186" s="337">
        <f>SUMIFS('Скорая мед.помощь'!I:I,'Скорая мед.помощь'!D:D,СВОД!D3186,'Скорая мед.помощь'!F:F,СВОД!F3186)</f>
        <v>0</v>
      </c>
      <c r="O3186" s="338">
        <f>SUMIFS(Поликлиника!BF:BF,Поликлиника!D:D,СВОД!D3186,Поликлиника!F:F,СВОД!F3186)</f>
        <v>0</v>
      </c>
      <c r="P3186" s="339">
        <f>SUMIFS('Круглосуточный стационар'!O:O,'Круглосуточный стационар'!D:D,СВОД!D3186,'Круглосуточный стационар'!F:F,СВОД!F3186,'Круглосуточный стационар'!H:H,"-")+SUMIFS(ВМП!O:O,ВМП!D:D,СВОД!D3186,ВМП!F:F,СВОД!F3186,ВМП!H:H,"-")+SUMIFS('Дневной стационар'!O:O,'Дневной стационар'!D:D,СВОД!D3186,'Дневной стационар'!F:F,СВОД!F3186,'Дневной стационар'!H:H,"-")+SUMIFS(ЭКО!M:M,ЭКО!D:D,СВОД!D3186,ЭКО!F:F,СВОД!F3186)+SUMIFS(Диализ!M:M,Диализ!D:D,СВОД!D3186,Диализ!F:F,СВОД!F3186)+SUMIFS('Скорая мед.помощь'!N:N,'Скорая мед.помощь'!D:D,СВОД!D3186,'Скорая мед.помощь'!F:F,СВОД!F3186)+SUMIFS(Услуги!AV:AV,Услуги!D:D,СВОД!D3186,Услуги!F:F,СВОД!F3186)+SUMIFS(Поликлиника!BK:BK,Поликлиника!D:D,СВОД!D3186,Поликлиника!F:F,СВОД!F3186)</f>
        <v>0</v>
      </c>
      <c r="Q3186" s="336">
        <f>SUMIFS(Сверхбаза!L:L,Сверхбаза!C:C,СВОД!D3186,Сверхбаза!E:E,СВОД!F3186)+SUMIFS(Сверхбаза!N:N,Сверхбаза!C:C,СВОД!D3186,Сверхбаза!E:E,СВОД!F3186)</f>
        <v>0</v>
      </c>
      <c r="R3186" s="337">
        <f>SUMIFS(Сверхбаза!P:P,Сверхбаза!C:C,СВОД!D3186,Сверхбаза!E:E,СВОД!F3186)</f>
        <v>0</v>
      </c>
      <c r="S3186" s="337">
        <f>SUMIFS(Сверхбаза!R:R,Сверхбаза!C:C,СВОД!D3186,Сверхбаза!E:E,СВОД!F3186)</f>
        <v>0</v>
      </c>
      <c r="T3186" s="337">
        <f>SUMIFS(Сверхбаза!Q:Q,Сверхбаза!C:C,СВОД!D3186,Сверхбаза!E:E,СВОД!F3186)</f>
        <v>0</v>
      </c>
      <c r="U3186" s="337">
        <f>SUMIFS(Сверхбаза!S:S,Сверхбаза!C:C,СВОД!D3186,Сверхбаза!E:E,СВОД!F3186)</f>
        <v>0</v>
      </c>
      <c r="V3186" s="339">
        <f>SUMIFS(Сверхбаза!G:G,Сверхбаза!C:C,СВОД!D3186,Сверхбаза!E:E,СВОД!F3186)</f>
        <v>0</v>
      </c>
    </row>
    <row r="3187" spans="1:22" ht="25.5" outlineLevel="2" x14ac:dyDescent="0.2">
      <c r="A3187" s="33" t="s">
        <v>10</v>
      </c>
      <c r="B3187" s="9">
        <v>2</v>
      </c>
      <c r="C3187" s="10">
        <v>505503</v>
      </c>
      <c r="D3187" s="273">
        <v>550401</v>
      </c>
      <c r="E3187" s="81" t="s">
        <v>830</v>
      </c>
      <c r="F3187" s="81">
        <v>3</v>
      </c>
      <c r="G3187" s="82" t="s">
        <v>136</v>
      </c>
      <c r="H3187" s="336">
        <f>SUMIFS('Круглосуточный стационар'!J:J,'Круглосуточный стационар'!D:D,СВОД!D3187,'Круглосуточный стационар'!H:H,"-",'Круглосуточный стационар'!F:F,СВОД!F3187)+SUMIFS(ВМП!J:J,ВМП!D:D,СВОД!D3187,ВМП!H:H,"-",ВМП!F:F,СВОД!F3187)+SUMIFS('Дневной стационар'!J:J,'Дневной стационар'!D:D,СВОД!D3187,'Дневной стационар'!H:H,"-",'Дневной стационар'!F:F,СВОД!F3187)+SUMIFS(ЭКО!H:H,ЭКО!D:D,СВОД!D3187,ЭКО!F:F,СВОД!F3187)+SUMIFS(Диализ!H:H,Диализ!D:D,СВОД!D3187,Диализ!F:F,СВОД!F3187)</f>
        <v>0</v>
      </c>
      <c r="I3187" s="337">
        <f>SUMIFS(Поликлиника!H:H,Поликлиника!D:D,СВОД!D3187,Поликлиника!F:F,СВОД!F3187)</f>
        <v>0</v>
      </c>
      <c r="J3187" s="337">
        <f>SUMIFS(Поликлиника!AQ:AQ,Поликлиника!D:D,СВОД!D3187,Поликлиника!F:F,СВОД!F3187)</f>
        <v>0</v>
      </c>
      <c r="K3187" s="337">
        <f>SUMIFS(Поликлиника!AV:AV,Поликлиника!D:D,СВОД!D3187,Поликлиника!F:F,СВОД!F3187)</f>
        <v>3167</v>
      </c>
      <c r="L3187" s="337">
        <f>SUMIFS(Поликлиника!BA:BA,Поликлиника!D:D,СВОД!D3187,Поликлиника!F:F,СВОД!F3187)</f>
        <v>29321</v>
      </c>
      <c r="M3187" s="337">
        <f>SUMIFS(Услуги!H:H,Услуги!D:D,СВОД!D3187,Услуги!F:F,СВОД!F3187)+SUMIFS(Услуги!M:M,Услуги!D:D,СВОД!D3187,Услуги!F:F,СВОД!F3187)+SUMIFS(Услуги!R:R,Услуги!D:D,СВОД!D3187,Услуги!F:F,СВОД!F3187)+SUMIFS(Услуги!W:W,Услуги!D:D,СВОД!D3187,Услуги!F:F,СВОД!F3187)+SUMIFS(Услуги!AB:AB,Услуги!D:D,СВОД!D3187,Услуги!F:F,СВОД!F3187)+SUMIFS(Услуги!AG:AG,Услуги!D:D,СВОД!D3187,Услуги!F:F,СВОД!F3187)+SUMIFS(Услуги!AL:AL,Услуги!D:D,СВОД!D3187,Услуги!F:F,СВОД!F3187)+SUMIFS(Услуги!AQ:AQ,Услуги!D:D,СВОД!D3187,Услуги!F:F,СВОД!F3187)</f>
        <v>0</v>
      </c>
      <c r="N3187" s="337">
        <f>SUMIFS('Скорая мед.помощь'!I:I,'Скорая мед.помощь'!D:D,СВОД!D3187,'Скорая мед.помощь'!F:F,СВОД!F3187)</f>
        <v>0</v>
      </c>
      <c r="O3187" s="338">
        <f>SUMIFS(Поликлиника!BF:BF,Поликлиника!D:D,СВОД!D3187,Поликлиника!F:F,СВОД!F3187)</f>
        <v>140287</v>
      </c>
      <c r="P3187" s="339">
        <f>SUMIFS('Круглосуточный стационар'!O:O,'Круглосуточный стационар'!D:D,СВОД!D3187,'Круглосуточный стационар'!F:F,СВОД!F3187,'Круглосуточный стационар'!H:H,"-")+SUMIFS(ВМП!O:O,ВМП!D:D,СВОД!D3187,ВМП!F:F,СВОД!F3187,ВМП!H:H,"-")+SUMIFS('Дневной стационар'!O:O,'Дневной стационар'!D:D,СВОД!D3187,'Дневной стационар'!F:F,СВОД!F3187,'Дневной стационар'!H:H,"-")+SUMIFS(ЭКО!M:M,ЭКО!D:D,СВОД!D3187,ЭКО!F:F,СВОД!F3187)+SUMIFS(Диализ!M:M,Диализ!D:D,СВОД!D3187,Диализ!F:F,СВОД!F3187)+SUMIFS('Скорая мед.помощь'!N:N,'Скорая мед.помощь'!D:D,СВОД!D3187,'Скорая мед.помощь'!F:F,СВОД!F3187)+SUMIFS(Услуги!AV:AV,Услуги!D:D,СВОД!D3187,Услуги!F:F,СВОД!F3187)+SUMIFS(Поликлиника!BK:BK,Поликлиника!D:D,СВОД!D3187,Поликлиника!F:F,СВОД!F3187)</f>
        <v>22152.52809</v>
      </c>
      <c r="Q3187" s="336">
        <f>SUMIFS(Сверхбаза!L:L,Сверхбаза!C:C,СВОД!D3187,Сверхбаза!E:E,СВОД!F3187)+SUMIFS(Сверхбаза!N:N,Сверхбаза!C:C,СВОД!D3187,Сверхбаза!E:E,СВОД!F3187)</f>
        <v>0</v>
      </c>
      <c r="R3187" s="337">
        <f>SUMIFS(Сверхбаза!P:P,Сверхбаза!C:C,СВОД!D3187,Сверхбаза!E:E,СВОД!F3187)</f>
        <v>0</v>
      </c>
      <c r="S3187" s="337">
        <f>SUMIFS(Сверхбаза!R:R,Сверхбаза!C:C,СВОД!D3187,Сверхбаза!E:E,СВОД!F3187)</f>
        <v>0</v>
      </c>
      <c r="T3187" s="337">
        <f>SUMIFS(Сверхбаза!Q:Q,Сверхбаза!C:C,СВОД!D3187,Сверхбаза!E:E,СВОД!F3187)</f>
        <v>0</v>
      </c>
      <c r="U3187" s="337">
        <f>SUMIFS(Сверхбаза!S:S,Сверхбаза!C:C,СВОД!D3187,Сверхбаза!E:E,СВОД!F3187)</f>
        <v>0</v>
      </c>
      <c r="V3187" s="339">
        <f>SUMIFS(Сверхбаза!G:G,Сверхбаза!C:C,СВОД!D3187,Сверхбаза!E:E,СВОД!F3187)</f>
        <v>0</v>
      </c>
    </row>
    <row r="3188" spans="1:22" ht="25.5" outlineLevel="2" x14ac:dyDescent="0.2">
      <c r="A3188" s="33" t="s">
        <v>10</v>
      </c>
      <c r="B3188" s="9">
        <v>2</v>
      </c>
      <c r="C3188" s="10">
        <v>505503</v>
      </c>
      <c r="D3188" s="273">
        <v>550401</v>
      </c>
      <c r="E3188" s="81" t="s">
        <v>830</v>
      </c>
      <c r="F3188" s="81">
        <v>7</v>
      </c>
      <c r="G3188" s="82" t="s">
        <v>861</v>
      </c>
      <c r="H3188" s="336">
        <f>SUMIFS('Круглосуточный стационар'!J:J,'Круглосуточный стационар'!D:D,СВОД!D3188,'Круглосуточный стационар'!H:H,"-",'Круглосуточный стационар'!F:F,СВОД!F3188)+SUMIFS(ВМП!J:J,ВМП!D:D,СВОД!D3188,ВМП!H:H,"-",ВМП!F:F,СВОД!F3188)+SUMIFS('Дневной стационар'!J:J,'Дневной стационар'!D:D,СВОД!D3188,'Дневной стационар'!H:H,"-",'Дневной стационар'!F:F,СВОД!F3188)+SUMIFS(ЭКО!H:H,ЭКО!D:D,СВОД!D3188,ЭКО!F:F,СВОД!F3188)+SUMIFS(Диализ!H:H,Диализ!D:D,СВОД!D3188,Диализ!F:F,СВОД!F3188)</f>
        <v>0</v>
      </c>
      <c r="I3188" s="337">
        <f>SUMIFS(Поликлиника!H:H,Поликлиника!D:D,СВОД!D3188,Поликлиника!F:F,СВОД!F3188)</f>
        <v>0</v>
      </c>
      <c r="J3188" s="337">
        <f>SUMIFS(Поликлиника!AQ:AQ,Поликлиника!D:D,СВОД!D3188,Поликлиника!F:F,СВОД!F3188)</f>
        <v>0</v>
      </c>
      <c r="K3188" s="337">
        <f>SUMIFS(Поликлиника!AV:AV,Поликлиника!D:D,СВОД!D3188,Поликлиника!F:F,СВОД!F3188)</f>
        <v>0</v>
      </c>
      <c r="L3188" s="337">
        <f>SUMIFS(Поликлиника!BA:BA,Поликлиника!D:D,СВОД!D3188,Поликлиника!F:F,СВОД!F3188)</f>
        <v>0</v>
      </c>
      <c r="M3188" s="337">
        <f>SUMIFS(Услуги!H:H,Услуги!D:D,СВОД!D3188,Услуги!F:F,СВОД!F3188)+SUMIFS(Услуги!M:M,Услуги!D:D,СВОД!D3188,Услуги!F:F,СВОД!F3188)+SUMIFS(Услуги!R:R,Услуги!D:D,СВОД!D3188,Услуги!F:F,СВОД!F3188)+SUMIFS(Услуги!W:W,Услуги!D:D,СВОД!D3188,Услуги!F:F,СВОД!F3188)+SUMIFS(Услуги!AB:AB,Услуги!D:D,СВОД!D3188,Услуги!F:F,СВОД!F3188)+SUMIFS(Услуги!AG:AG,Услуги!D:D,СВОД!D3188,Услуги!F:F,СВОД!F3188)+SUMIFS(Услуги!AL:AL,Услуги!D:D,СВОД!D3188,Услуги!F:F,СВОД!F3188)+SUMIFS(Услуги!AQ:AQ,Услуги!D:D,СВОД!D3188,Услуги!F:F,СВОД!F3188)</f>
        <v>0</v>
      </c>
      <c r="N3188" s="337">
        <f>SUMIFS('Скорая мед.помощь'!I:I,'Скорая мед.помощь'!D:D,СВОД!D3188,'Скорая мед.помощь'!F:F,СВОД!F3188)</f>
        <v>0</v>
      </c>
      <c r="O3188" s="338">
        <f>SUMIFS(Поликлиника!BF:BF,Поликлиника!D:D,СВОД!D3188,Поликлиника!F:F,СВОД!F3188)</f>
        <v>0</v>
      </c>
      <c r="P3188" s="339">
        <f>SUMIFS('Круглосуточный стационар'!O:O,'Круглосуточный стационар'!D:D,СВОД!D3188,'Круглосуточный стационар'!F:F,СВОД!F3188,'Круглосуточный стационар'!H:H,"-")+SUMIFS(ВМП!O:O,ВМП!D:D,СВОД!D3188,ВМП!F:F,СВОД!F3188,ВМП!H:H,"-")+SUMIFS('Дневной стационар'!O:O,'Дневной стационар'!D:D,СВОД!D3188,'Дневной стационар'!F:F,СВОД!F3188,'Дневной стационар'!H:H,"-")+SUMIFS(ЭКО!M:M,ЭКО!D:D,СВОД!D3188,ЭКО!F:F,СВОД!F3188)+SUMIFS(Диализ!M:M,Диализ!D:D,СВОД!D3188,Диализ!F:F,СВОД!F3188)+SUMIFS('Скорая мед.помощь'!N:N,'Скорая мед.помощь'!D:D,СВОД!D3188,'Скорая мед.помощь'!F:F,СВОД!F3188)+SUMIFS(Услуги!AV:AV,Услуги!D:D,СВОД!D3188,Услуги!F:F,СВОД!F3188)+SUMIFS(Поликлиника!BK:BK,Поликлиника!D:D,СВОД!D3188,Поликлиника!F:F,СВОД!F3188)</f>
        <v>0</v>
      </c>
      <c r="Q3188" s="336">
        <f>SUMIFS(Сверхбаза!L:L,Сверхбаза!C:C,СВОД!D3188,Сверхбаза!E:E,СВОД!F3188)+SUMIFS(Сверхбаза!N:N,Сверхбаза!C:C,СВОД!D3188,Сверхбаза!E:E,СВОД!F3188)</f>
        <v>0</v>
      </c>
      <c r="R3188" s="337">
        <f>SUMIFS(Сверхбаза!P:P,Сверхбаза!C:C,СВОД!D3188,Сверхбаза!E:E,СВОД!F3188)</f>
        <v>0</v>
      </c>
      <c r="S3188" s="337">
        <f>SUMIFS(Сверхбаза!R:R,Сверхбаза!C:C,СВОД!D3188,Сверхбаза!E:E,СВОД!F3188)</f>
        <v>0</v>
      </c>
      <c r="T3188" s="337">
        <f>SUMIFS(Сверхбаза!Q:Q,Сверхбаза!C:C,СВОД!D3188,Сверхбаза!E:E,СВОД!F3188)</f>
        <v>0</v>
      </c>
      <c r="U3188" s="337">
        <f>SUMIFS(Сверхбаза!S:S,Сверхбаза!C:C,СВОД!D3188,Сверхбаза!E:E,СВОД!F3188)</f>
        <v>0</v>
      </c>
      <c r="V3188" s="339">
        <f>SUMIFS(Сверхбаза!G:G,Сверхбаза!C:C,СВОД!D3188,Сверхбаза!E:E,СВОД!F3188)</f>
        <v>0</v>
      </c>
    </row>
    <row r="3189" spans="1:22" ht="25.5" outlineLevel="2" x14ac:dyDescent="0.2">
      <c r="A3189" s="33" t="s">
        <v>10</v>
      </c>
      <c r="B3189" s="9">
        <v>2</v>
      </c>
      <c r="C3189" s="10">
        <v>505503</v>
      </c>
      <c r="D3189" s="273">
        <v>550401</v>
      </c>
      <c r="E3189" s="81" t="s">
        <v>830</v>
      </c>
      <c r="F3189" s="81">
        <v>70</v>
      </c>
      <c r="G3189" s="82" t="s">
        <v>862</v>
      </c>
      <c r="H3189" s="336">
        <f>SUMIFS('Круглосуточный стационар'!J:J,'Круглосуточный стационар'!D:D,СВОД!D3189,'Круглосуточный стационар'!H:H,"-",'Круглосуточный стационар'!F:F,СВОД!F3189)+SUMIFS(ВМП!J:J,ВМП!D:D,СВОД!D3189,ВМП!H:H,"-",ВМП!F:F,СВОД!F3189)+SUMIFS('Дневной стационар'!J:J,'Дневной стационар'!D:D,СВОД!D3189,'Дневной стационар'!H:H,"-",'Дневной стационар'!F:F,СВОД!F3189)+SUMIFS(ЭКО!H:H,ЭКО!D:D,СВОД!D3189,ЭКО!F:F,СВОД!F3189)+SUMIFS(Диализ!H:H,Диализ!D:D,СВОД!D3189,Диализ!F:F,СВОД!F3189)</f>
        <v>0</v>
      </c>
      <c r="I3189" s="337">
        <f>SUMIFS(Поликлиника!H:H,Поликлиника!D:D,СВОД!D3189,Поликлиника!F:F,СВОД!F3189)</f>
        <v>0</v>
      </c>
      <c r="J3189" s="337">
        <f>SUMIFS(Поликлиника!AQ:AQ,Поликлиника!D:D,СВОД!D3189,Поликлиника!F:F,СВОД!F3189)</f>
        <v>0</v>
      </c>
      <c r="K3189" s="337">
        <f>SUMIFS(Поликлиника!AV:AV,Поликлиника!D:D,СВОД!D3189,Поликлиника!F:F,СВОД!F3189)</f>
        <v>0</v>
      </c>
      <c r="L3189" s="337">
        <f>SUMIFS(Поликлиника!BA:BA,Поликлиника!D:D,СВОД!D3189,Поликлиника!F:F,СВОД!F3189)</f>
        <v>0</v>
      </c>
      <c r="M3189" s="337">
        <f>SUMIFS(Услуги!H:H,Услуги!D:D,СВОД!D3189,Услуги!F:F,СВОД!F3189)+SUMIFS(Услуги!M:M,Услуги!D:D,СВОД!D3189,Услуги!F:F,СВОД!F3189)+SUMIFS(Услуги!R:R,Услуги!D:D,СВОД!D3189,Услуги!F:F,СВОД!F3189)+SUMIFS(Услуги!W:W,Услуги!D:D,СВОД!D3189,Услуги!F:F,СВОД!F3189)+SUMIFS(Услуги!AB:AB,Услуги!D:D,СВОД!D3189,Услуги!F:F,СВОД!F3189)+SUMIFS(Услуги!AG:AG,Услуги!D:D,СВОД!D3189,Услуги!F:F,СВОД!F3189)+SUMIFS(Услуги!AL:AL,Услуги!D:D,СВОД!D3189,Услуги!F:F,СВОД!F3189)+SUMIFS(Услуги!AQ:AQ,Услуги!D:D,СВОД!D3189,Услуги!F:F,СВОД!F3189)</f>
        <v>0</v>
      </c>
      <c r="N3189" s="337">
        <f>SUMIFS('Скорая мед.помощь'!I:I,'Скорая мед.помощь'!D:D,СВОД!D3189,'Скорая мед.помощь'!F:F,СВОД!F3189)</f>
        <v>0</v>
      </c>
      <c r="O3189" s="338">
        <f>SUMIFS(Поликлиника!BF:BF,Поликлиника!D:D,СВОД!D3189,Поликлиника!F:F,СВОД!F3189)</f>
        <v>0</v>
      </c>
      <c r="P3189" s="339">
        <f>SUMIFS('Круглосуточный стационар'!O:O,'Круглосуточный стационар'!D:D,СВОД!D3189,'Круглосуточный стационар'!F:F,СВОД!F3189,'Круглосуточный стационар'!H:H,"-")+SUMIFS(ВМП!O:O,ВМП!D:D,СВОД!D3189,ВМП!F:F,СВОД!F3189,ВМП!H:H,"-")+SUMIFS('Дневной стационар'!O:O,'Дневной стационар'!D:D,СВОД!D3189,'Дневной стационар'!F:F,СВОД!F3189,'Дневной стационар'!H:H,"-")+SUMIFS(ЭКО!M:M,ЭКО!D:D,СВОД!D3189,ЭКО!F:F,СВОД!F3189)+SUMIFS(Диализ!M:M,Диализ!D:D,СВОД!D3189,Диализ!F:F,СВОД!F3189)+SUMIFS('Скорая мед.помощь'!N:N,'Скорая мед.помощь'!D:D,СВОД!D3189,'Скорая мед.помощь'!F:F,СВОД!F3189)+SUMIFS(Услуги!AV:AV,Услуги!D:D,СВОД!D3189,Услуги!F:F,СВОД!F3189)+SUMIFS(Поликлиника!BK:BK,Поликлиника!D:D,СВОД!D3189,Поликлиника!F:F,СВОД!F3189)</f>
        <v>0</v>
      </c>
      <c r="Q3189" s="336">
        <f>SUMIFS(Сверхбаза!L:L,Сверхбаза!C:C,СВОД!D3189,Сверхбаза!E:E,СВОД!F3189)+SUMIFS(Сверхбаза!N:N,Сверхбаза!C:C,СВОД!D3189,Сверхбаза!E:E,СВОД!F3189)</f>
        <v>0</v>
      </c>
      <c r="R3189" s="337">
        <f>SUMIFS(Сверхбаза!P:P,Сверхбаза!C:C,СВОД!D3189,Сверхбаза!E:E,СВОД!F3189)</f>
        <v>0</v>
      </c>
      <c r="S3189" s="337">
        <f>SUMIFS(Сверхбаза!R:R,Сверхбаза!C:C,СВОД!D3189,Сверхбаза!E:E,СВОД!F3189)</f>
        <v>0</v>
      </c>
      <c r="T3189" s="337">
        <f>SUMIFS(Сверхбаза!Q:Q,Сверхбаза!C:C,СВОД!D3189,Сверхбаза!E:E,СВОД!F3189)</f>
        <v>0</v>
      </c>
      <c r="U3189" s="337">
        <f>SUMIFS(Сверхбаза!S:S,Сверхбаза!C:C,СВОД!D3189,Сверхбаза!E:E,СВОД!F3189)</f>
        <v>0</v>
      </c>
      <c r="V3189" s="339">
        <f>SUMIFS(Сверхбаза!G:G,Сверхбаза!C:C,СВОД!D3189,Сверхбаза!E:E,СВОД!F3189)</f>
        <v>0</v>
      </c>
    </row>
    <row r="3190" spans="1:22" ht="25.5" outlineLevel="2" x14ac:dyDescent="0.2">
      <c r="A3190" s="33" t="s">
        <v>10</v>
      </c>
      <c r="B3190" s="9">
        <v>2</v>
      </c>
      <c r="C3190" s="10">
        <v>505503</v>
      </c>
      <c r="D3190" s="273">
        <v>550401</v>
      </c>
      <c r="E3190" s="81" t="s">
        <v>830</v>
      </c>
      <c r="F3190" s="81">
        <v>94</v>
      </c>
      <c r="G3190" s="82" t="s">
        <v>124</v>
      </c>
      <c r="H3190" s="336">
        <f>SUMIFS('Круглосуточный стационар'!J:J,'Круглосуточный стационар'!D:D,СВОД!D3190,'Круглосуточный стационар'!H:H,"-",'Круглосуточный стационар'!F:F,СВОД!F3190)+SUMIFS(ВМП!J:J,ВМП!D:D,СВОД!D3190,ВМП!H:H,"-",ВМП!F:F,СВОД!F3190)+SUMIFS('Дневной стационар'!J:J,'Дневной стационар'!D:D,СВОД!D3190,'Дневной стационар'!H:H,"-",'Дневной стационар'!F:F,СВОД!F3190)+SUMIFS(ЭКО!H:H,ЭКО!D:D,СВОД!D3190,ЭКО!F:F,СВОД!F3190)+SUMIFS(Диализ!H:H,Диализ!D:D,СВОД!D3190,Диализ!F:F,СВОД!F3190)</f>
        <v>0</v>
      </c>
      <c r="I3190" s="337">
        <f>SUMIFS(Поликлиника!H:H,Поликлиника!D:D,СВОД!D3190,Поликлиника!F:F,СВОД!F3190)</f>
        <v>0</v>
      </c>
      <c r="J3190" s="337">
        <f>SUMIFS(Поликлиника!AQ:AQ,Поликлиника!D:D,СВОД!D3190,Поликлиника!F:F,СВОД!F3190)</f>
        <v>0</v>
      </c>
      <c r="K3190" s="337">
        <f>SUMIFS(Поликлиника!AV:AV,Поликлиника!D:D,СВОД!D3190,Поликлиника!F:F,СВОД!F3190)</f>
        <v>0</v>
      </c>
      <c r="L3190" s="337">
        <f>SUMIFS(Поликлиника!BA:BA,Поликлиника!D:D,СВОД!D3190,Поликлиника!F:F,СВОД!F3190)</f>
        <v>0</v>
      </c>
      <c r="M3190" s="337">
        <f>SUMIFS(Услуги!H:H,Услуги!D:D,СВОД!D3190,Услуги!F:F,СВОД!F3190)+SUMIFS(Услуги!M:M,Услуги!D:D,СВОД!D3190,Услуги!F:F,СВОД!F3190)+SUMIFS(Услуги!R:R,Услуги!D:D,СВОД!D3190,Услуги!F:F,СВОД!F3190)+SUMIFS(Услуги!W:W,Услуги!D:D,СВОД!D3190,Услуги!F:F,СВОД!F3190)+SUMIFS(Услуги!AB:AB,Услуги!D:D,СВОД!D3190,Услуги!F:F,СВОД!F3190)+SUMIFS(Услуги!AG:AG,Услуги!D:D,СВОД!D3190,Услуги!F:F,СВОД!F3190)+SUMIFS(Услуги!AL:AL,Услуги!D:D,СВОД!D3190,Услуги!F:F,СВОД!F3190)+SUMIFS(Услуги!AQ:AQ,Услуги!D:D,СВОД!D3190,Услуги!F:F,СВОД!F3190)</f>
        <v>0</v>
      </c>
      <c r="N3190" s="337">
        <f>SUMIFS('Скорая мед.помощь'!I:I,'Скорая мед.помощь'!D:D,СВОД!D3190,'Скорая мед.помощь'!F:F,СВОД!F3190)</f>
        <v>0</v>
      </c>
      <c r="O3190" s="338">
        <f>SUMIFS(Поликлиника!BF:BF,Поликлиника!D:D,СВОД!D3190,Поликлиника!F:F,СВОД!F3190)</f>
        <v>0</v>
      </c>
      <c r="P3190" s="339">
        <f>SUMIFS('Круглосуточный стационар'!O:O,'Круглосуточный стационар'!D:D,СВОД!D3190,'Круглосуточный стационар'!F:F,СВОД!F3190,'Круглосуточный стационар'!H:H,"-")+SUMIFS(ВМП!O:O,ВМП!D:D,СВОД!D3190,ВМП!F:F,СВОД!F3190,ВМП!H:H,"-")+SUMIFS('Дневной стационар'!O:O,'Дневной стационар'!D:D,СВОД!D3190,'Дневной стационар'!F:F,СВОД!F3190,'Дневной стационар'!H:H,"-")+SUMIFS(ЭКО!M:M,ЭКО!D:D,СВОД!D3190,ЭКО!F:F,СВОД!F3190)+SUMIFS(Диализ!M:M,Диализ!D:D,СВОД!D3190,Диализ!F:F,СВОД!F3190)+SUMIFS('Скорая мед.помощь'!N:N,'Скорая мед.помощь'!D:D,СВОД!D3190,'Скорая мед.помощь'!F:F,СВОД!F3190)+SUMIFS(Услуги!AV:AV,Услуги!D:D,СВОД!D3190,Услуги!F:F,СВОД!F3190)+SUMIFS(Поликлиника!BK:BK,Поликлиника!D:D,СВОД!D3190,Поликлиника!F:F,СВОД!F3190)</f>
        <v>0</v>
      </c>
      <c r="Q3190" s="336">
        <f>SUMIFS(Сверхбаза!L:L,Сверхбаза!C:C,СВОД!D3190,Сверхбаза!E:E,СВОД!F3190)+SUMIFS(Сверхбаза!N:N,Сверхбаза!C:C,СВОД!D3190,Сверхбаза!E:E,СВОД!F3190)</f>
        <v>0</v>
      </c>
      <c r="R3190" s="337">
        <f>SUMIFS(Сверхбаза!P:P,Сверхбаза!C:C,СВОД!D3190,Сверхбаза!E:E,СВОД!F3190)</f>
        <v>0</v>
      </c>
      <c r="S3190" s="337">
        <f>SUMIFS(Сверхбаза!R:R,Сверхбаза!C:C,СВОД!D3190,Сверхбаза!E:E,СВОД!F3190)</f>
        <v>0</v>
      </c>
      <c r="T3190" s="337">
        <f>SUMIFS(Сверхбаза!Q:Q,Сверхбаза!C:C,СВОД!D3190,Сверхбаза!E:E,СВОД!F3190)</f>
        <v>0</v>
      </c>
      <c r="U3190" s="337">
        <f>SUMIFS(Сверхбаза!S:S,Сверхбаза!C:C,СВОД!D3190,Сверхбаза!E:E,СВОД!F3190)</f>
        <v>0</v>
      </c>
      <c r="V3190" s="339">
        <f>SUMIFS(Сверхбаза!G:G,Сверхбаза!C:C,СВОД!D3190,Сверхбаза!E:E,СВОД!F3190)</f>
        <v>0</v>
      </c>
    </row>
    <row r="3191" spans="1:22" outlineLevel="1" x14ac:dyDescent="0.2">
      <c r="A3191" s="320"/>
      <c r="B3191" s="321"/>
      <c r="C3191" s="322"/>
      <c r="D3191" s="340" t="s">
        <v>973</v>
      </c>
      <c r="E3191" s="83"/>
      <c r="F3191" s="83"/>
      <c r="G3191" s="84"/>
      <c r="H3191" s="341"/>
      <c r="I3191" s="342"/>
      <c r="J3191" s="342"/>
      <c r="K3191" s="342"/>
      <c r="L3191" s="342"/>
      <c r="M3191" s="342"/>
      <c r="N3191" s="342"/>
      <c r="O3191" s="343"/>
      <c r="P3191" s="344">
        <f>SUBTOTAL(9,P3183:P3190)</f>
        <v>22152.52809</v>
      </c>
      <c r="Q3191" s="341"/>
      <c r="R3191" s="342"/>
      <c r="S3191" s="342"/>
      <c r="T3191" s="342"/>
      <c r="U3191" s="342"/>
      <c r="V3191" s="344">
        <f>SUBTOTAL(9,V3183:V3190)</f>
        <v>0</v>
      </c>
    </row>
    <row r="3192" spans="1:22" ht="25.5" outlineLevel="2" x14ac:dyDescent="0.2">
      <c r="A3192" s="33" t="s">
        <v>10</v>
      </c>
      <c r="B3192" s="9">
        <v>2</v>
      </c>
      <c r="C3192" s="10">
        <v>505504</v>
      </c>
      <c r="D3192" s="273">
        <v>550501</v>
      </c>
      <c r="E3192" s="81" t="s">
        <v>223</v>
      </c>
      <c r="F3192" s="81">
        <v>1</v>
      </c>
      <c r="G3192" s="82" t="s">
        <v>12</v>
      </c>
      <c r="H3192" s="336">
        <f>SUMIFS('Круглосуточный стационар'!J:J,'Круглосуточный стационар'!D:D,СВОД!D3192,'Круглосуточный стационар'!H:H,"-",'Круглосуточный стационар'!F:F,СВОД!F3192)+SUMIFS(ВМП!J:J,ВМП!D:D,СВОД!D3192,ВМП!H:H,"-",ВМП!F:F,СВОД!F3192)+SUMIFS('Дневной стационар'!J:J,'Дневной стационар'!D:D,СВОД!D3192,'Дневной стационар'!H:H,"-",'Дневной стационар'!F:F,СВОД!F3192)+SUMIFS(ЭКО!H:H,ЭКО!D:D,СВОД!D3192,ЭКО!F:F,СВОД!F3192)+SUMIFS(Диализ!H:H,Диализ!D:D,СВОД!D3192,Диализ!F:F,СВОД!F3192)</f>
        <v>0</v>
      </c>
      <c r="I3192" s="337">
        <f>SUMIFS(Поликлиника!H:H,Поликлиника!D:D,СВОД!D3192,Поликлиника!F:F,СВОД!F3192)</f>
        <v>0</v>
      </c>
      <c r="J3192" s="337">
        <f>SUMIFS(Поликлиника!AQ:AQ,Поликлиника!D:D,СВОД!D3192,Поликлиника!F:F,СВОД!F3192)</f>
        <v>0</v>
      </c>
      <c r="K3192" s="337">
        <f>SUMIFS(Поликлиника!AV:AV,Поликлиника!D:D,СВОД!D3192,Поликлиника!F:F,СВОД!F3192)</f>
        <v>0</v>
      </c>
      <c r="L3192" s="337">
        <f>SUMIFS(Поликлиника!BA:BA,Поликлиника!D:D,СВОД!D3192,Поликлиника!F:F,СВОД!F3192)</f>
        <v>0</v>
      </c>
      <c r="M3192" s="337">
        <f>SUMIFS(Услуги!H:H,Услуги!D:D,СВОД!D3192,Услуги!F:F,СВОД!F3192)+SUMIFS(Услуги!M:M,Услуги!D:D,СВОД!D3192,Услуги!F:F,СВОД!F3192)+SUMIFS(Услуги!R:R,Услуги!D:D,СВОД!D3192,Услуги!F:F,СВОД!F3192)+SUMIFS(Услуги!W:W,Услуги!D:D,СВОД!D3192,Услуги!F:F,СВОД!F3192)+SUMIFS(Услуги!AB:AB,Услуги!D:D,СВОД!D3192,Услуги!F:F,СВОД!F3192)+SUMIFS(Услуги!AG:AG,Услуги!D:D,СВОД!D3192,Услуги!F:F,СВОД!F3192)+SUMIFS(Услуги!AL:AL,Услуги!D:D,СВОД!D3192,Услуги!F:F,СВОД!F3192)+SUMIFS(Услуги!AQ:AQ,Услуги!D:D,СВОД!D3192,Услуги!F:F,СВОД!F3192)</f>
        <v>0</v>
      </c>
      <c r="N3192" s="337">
        <f>SUMIFS('Скорая мед.помощь'!I:I,'Скорая мед.помощь'!D:D,СВОД!D3192,'Скорая мед.помощь'!F:F,СВОД!F3192)</f>
        <v>0</v>
      </c>
      <c r="O3192" s="338">
        <f>SUMIFS(Поликлиника!BF:BF,Поликлиника!D:D,СВОД!D3192,Поликлиника!F:F,СВОД!F3192)</f>
        <v>0</v>
      </c>
      <c r="P3192" s="339">
        <f>SUMIFS('Круглосуточный стационар'!O:O,'Круглосуточный стационар'!D:D,СВОД!D3192,'Круглосуточный стационар'!F:F,СВОД!F3192,'Круглосуточный стационар'!H:H,"-")+SUMIFS(ВМП!O:O,ВМП!D:D,СВОД!D3192,ВМП!F:F,СВОД!F3192,ВМП!H:H,"-")+SUMIFS('Дневной стационар'!O:O,'Дневной стационар'!D:D,СВОД!D3192,'Дневной стационар'!F:F,СВОД!F3192,'Дневной стационар'!H:H,"-")+SUMIFS(ЭКО!M:M,ЭКО!D:D,СВОД!D3192,ЭКО!F:F,СВОД!F3192)+SUMIFS(Диализ!M:M,Диализ!D:D,СВОД!D3192,Диализ!F:F,СВОД!F3192)+SUMIFS('Скорая мед.помощь'!N:N,'Скорая мед.помощь'!D:D,СВОД!D3192,'Скорая мед.помощь'!F:F,СВОД!F3192)+SUMIFS(Услуги!AV:AV,Услуги!D:D,СВОД!D3192,Услуги!F:F,СВОД!F3192)+SUMIFS(Поликлиника!BK:BK,Поликлиника!D:D,СВОД!D3192,Поликлиника!F:F,СВОД!F3192)</f>
        <v>0</v>
      </c>
      <c r="Q3192" s="336">
        <f>SUMIFS(Сверхбаза!L:L,Сверхбаза!C:C,СВОД!D3192,Сверхбаза!E:E,СВОД!F3192)+SUMIFS(Сверхбаза!N:N,Сверхбаза!C:C,СВОД!D3192,Сверхбаза!E:E,СВОД!F3192)</f>
        <v>0</v>
      </c>
      <c r="R3192" s="337">
        <f>SUMIFS(Сверхбаза!P:P,Сверхбаза!C:C,СВОД!D3192,Сверхбаза!E:E,СВОД!F3192)</f>
        <v>0</v>
      </c>
      <c r="S3192" s="337">
        <f>SUMIFS(Сверхбаза!R:R,Сверхбаза!C:C,СВОД!D3192,Сверхбаза!E:E,СВОД!F3192)</f>
        <v>0</v>
      </c>
      <c r="T3192" s="337">
        <f>SUMIFS(Сверхбаза!Q:Q,Сверхбаза!C:C,СВОД!D3192,Сверхбаза!E:E,СВОД!F3192)</f>
        <v>0</v>
      </c>
      <c r="U3192" s="337">
        <f>SUMIFS(Сверхбаза!S:S,Сверхбаза!C:C,СВОД!D3192,Сверхбаза!E:E,СВОД!F3192)</f>
        <v>0</v>
      </c>
      <c r="V3192" s="339">
        <f>SUMIFS(Сверхбаза!G:G,Сверхбаза!C:C,СВОД!D3192,Сверхбаза!E:E,СВОД!F3192)</f>
        <v>0</v>
      </c>
    </row>
    <row r="3193" spans="1:22" ht="25.5" outlineLevel="2" x14ac:dyDescent="0.2">
      <c r="A3193" s="33" t="s">
        <v>10</v>
      </c>
      <c r="B3193" s="9">
        <v>2</v>
      </c>
      <c r="C3193" s="10">
        <v>505504</v>
      </c>
      <c r="D3193" s="273">
        <v>550501</v>
      </c>
      <c r="E3193" s="81" t="s">
        <v>223</v>
      </c>
      <c r="F3193" s="81">
        <v>13</v>
      </c>
      <c r="G3193" s="82" t="s">
        <v>859</v>
      </c>
      <c r="H3193" s="336">
        <f>SUMIFS('Круглосуточный стационар'!J:J,'Круглосуточный стационар'!D:D,СВОД!D3193,'Круглосуточный стационар'!H:H,"-",'Круглосуточный стационар'!F:F,СВОД!F3193)+SUMIFS(ВМП!J:J,ВМП!D:D,СВОД!D3193,ВМП!H:H,"-",ВМП!F:F,СВОД!F3193)+SUMIFS('Дневной стационар'!J:J,'Дневной стационар'!D:D,СВОД!D3193,'Дневной стационар'!H:H,"-",'Дневной стационар'!F:F,СВОД!F3193)+SUMIFS(ЭКО!H:H,ЭКО!D:D,СВОД!D3193,ЭКО!F:F,СВОД!F3193)+SUMIFS(Диализ!H:H,Диализ!D:D,СВОД!D3193,Диализ!F:F,СВОД!F3193)</f>
        <v>0</v>
      </c>
      <c r="I3193" s="337">
        <f>SUMIFS(Поликлиника!H:H,Поликлиника!D:D,СВОД!D3193,Поликлиника!F:F,СВОД!F3193)</f>
        <v>0</v>
      </c>
      <c r="J3193" s="337">
        <f>SUMIFS(Поликлиника!AQ:AQ,Поликлиника!D:D,СВОД!D3193,Поликлиника!F:F,СВОД!F3193)</f>
        <v>0</v>
      </c>
      <c r="K3193" s="337">
        <f>SUMIFS(Поликлиника!AV:AV,Поликлиника!D:D,СВОД!D3193,Поликлиника!F:F,СВОД!F3193)</f>
        <v>0</v>
      </c>
      <c r="L3193" s="337">
        <f>SUMIFS(Поликлиника!BA:BA,Поликлиника!D:D,СВОД!D3193,Поликлиника!F:F,СВОД!F3193)</f>
        <v>0</v>
      </c>
      <c r="M3193" s="337">
        <f>SUMIFS(Услуги!H:H,Услуги!D:D,СВОД!D3193,Услуги!F:F,СВОД!F3193)+SUMIFS(Услуги!M:M,Услуги!D:D,СВОД!D3193,Услуги!F:F,СВОД!F3193)+SUMIFS(Услуги!R:R,Услуги!D:D,СВОД!D3193,Услуги!F:F,СВОД!F3193)+SUMIFS(Услуги!W:W,Услуги!D:D,СВОД!D3193,Услуги!F:F,СВОД!F3193)+SUMIFS(Услуги!AB:AB,Услуги!D:D,СВОД!D3193,Услуги!F:F,СВОД!F3193)+SUMIFS(Услуги!AG:AG,Услуги!D:D,СВОД!D3193,Услуги!F:F,СВОД!F3193)+SUMIFS(Услуги!AL:AL,Услуги!D:D,СВОД!D3193,Услуги!F:F,СВОД!F3193)+SUMIFS(Услуги!AQ:AQ,Услуги!D:D,СВОД!D3193,Услуги!F:F,СВОД!F3193)</f>
        <v>0</v>
      </c>
      <c r="N3193" s="337">
        <f>SUMIFS('Скорая мед.помощь'!I:I,'Скорая мед.помощь'!D:D,СВОД!D3193,'Скорая мед.помощь'!F:F,СВОД!F3193)</f>
        <v>0</v>
      </c>
      <c r="O3193" s="338">
        <f>SUMIFS(Поликлиника!BF:BF,Поликлиника!D:D,СВОД!D3193,Поликлиника!F:F,СВОД!F3193)</f>
        <v>0</v>
      </c>
      <c r="P3193" s="339">
        <f>SUMIFS('Круглосуточный стационар'!O:O,'Круглосуточный стационар'!D:D,СВОД!D3193,'Круглосуточный стационар'!F:F,СВОД!F3193,'Круглосуточный стационар'!H:H,"-")+SUMIFS(ВМП!O:O,ВМП!D:D,СВОД!D3193,ВМП!F:F,СВОД!F3193,ВМП!H:H,"-")+SUMIFS('Дневной стационар'!O:O,'Дневной стационар'!D:D,СВОД!D3193,'Дневной стационар'!F:F,СВОД!F3193,'Дневной стационар'!H:H,"-")+SUMIFS(ЭКО!M:M,ЭКО!D:D,СВОД!D3193,ЭКО!F:F,СВОД!F3193)+SUMIFS(Диализ!M:M,Диализ!D:D,СВОД!D3193,Диализ!F:F,СВОД!F3193)+SUMIFS('Скорая мед.помощь'!N:N,'Скорая мед.помощь'!D:D,СВОД!D3193,'Скорая мед.помощь'!F:F,СВОД!F3193)+SUMIFS(Услуги!AV:AV,Услуги!D:D,СВОД!D3193,Услуги!F:F,СВОД!F3193)+SUMIFS(Поликлиника!BK:BK,Поликлиника!D:D,СВОД!D3193,Поликлиника!F:F,СВОД!F3193)</f>
        <v>0</v>
      </c>
      <c r="Q3193" s="336">
        <f>SUMIFS(Сверхбаза!L:L,Сверхбаза!C:C,СВОД!D3193,Сверхбаза!E:E,СВОД!F3193)+SUMIFS(Сверхбаза!N:N,Сверхбаза!C:C,СВОД!D3193,Сверхбаза!E:E,СВОД!F3193)</f>
        <v>0</v>
      </c>
      <c r="R3193" s="337">
        <f>SUMIFS(Сверхбаза!P:P,Сверхбаза!C:C,СВОД!D3193,Сверхбаза!E:E,СВОД!F3193)</f>
        <v>0</v>
      </c>
      <c r="S3193" s="337">
        <f>SUMIFS(Сверхбаза!R:R,Сверхбаза!C:C,СВОД!D3193,Сверхбаза!E:E,СВОД!F3193)</f>
        <v>0</v>
      </c>
      <c r="T3193" s="337">
        <f>SUMIFS(Сверхбаза!Q:Q,Сверхбаза!C:C,СВОД!D3193,Сверхбаза!E:E,СВОД!F3193)</f>
        <v>0</v>
      </c>
      <c r="U3193" s="337">
        <f>SUMIFS(Сверхбаза!S:S,Сверхбаза!C:C,СВОД!D3193,Сверхбаза!E:E,СВОД!F3193)</f>
        <v>0</v>
      </c>
      <c r="V3193" s="339">
        <f>SUMIFS(Сверхбаза!G:G,Сверхбаза!C:C,СВОД!D3193,Сверхбаза!E:E,СВОД!F3193)</f>
        <v>0</v>
      </c>
    </row>
    <row r="3194" spans="1:22" ht="25.5" outlineLevel="2" x14ac:dyDescent="0.2">
      <c r="A3194" s="33" t="s">
        <v>10</v>
      </c>
      <c r="B3194" s="9">
        <v>2</v>
      </c>
      <c r="C3194" s="10">
        <v>505504</v>
      </c>
      <c r="D3194" s="273">
        <v>550501</v>
      </c>
      <c r="E3194" s="81" t="s">
        <v>223</v>
      </c>
      <c r="F3194" s="81">
        <v>2</v>
      </c>
      <c r="G3194" s="82" t="s">
        <v>135</v>
      </c>
      <c r="H3194" s="336">
        <f>SUMIFS('Круглосуточный стационар'!J:J,'Круглосуточный стационар'!D:D,СВОД!D3194,'Круглосуточный стационар'!H:H,"-",'Круглосуточный стационар'!F:F,СВОД!F3194)+SUMIFS(ВМП!J:J,ВМП!D:D,СВОД!D3194,ВМП!H:H,"-",ВМП!F:F,СВОД!F3194)+SUMIFS('Дневной стационар'!J:J,'Дневной стационар'!D:D,СВОД!D3194,'Дневной стационар'!H:H,"-",'Дневной стационар'!F:F,СВОД!F3194)+SUMIFS(ЭКО!H:H,ЭКО!D:D,СВОД!D3194,ЭКО!F:F,СВОД!F3194)+SUMIFS(Диализ!H:H,Диализ!D:D,СВОД!D3194,Диализ!F:F,СВОД!F3194)</f>
        <v>0</v>
      </c>
      <c r="I3194" s="337">
        <f>SUMIFS(Поликлиника!H:H,Поликлиника!D:D,СВОД!D3194,Поликлиника!F:F,СВОД!F3194)</f>
        <v>0</v>
      </c>
      <c r="J3194" s="337">
        <f>SUMIFS(Поликлиника!AQ:AQ,Поликлиника!D:D,СВОД!D3194,Поликлиника!F:F,СВОД!F3194)</f>
        <v>0</v>
      </c>
      <c r="K3194" s="337">
        <f>SUMIFS(Поликлиника!AV:AV,Поликлиника!D:D,СВОД!D3194,Поликлиника!F:F,СВОД!F3194)</f>
        <v>0</v>
      </c>
      <c r="L3194" s="337">
        <f>SUMIFS(Поликлиника!BA:BA,Поликлиника!D:D,СВОД!D3194,Поликлиника!F:F,СВОД!F3194)</f>
        <v>0</v>
      </c>
      <c r="M3194" s="337">
        <f>SUMIFS(Услуги!H:H,Услуги!D:D,СВОД!D3194,Услуги!F:F,СВОД!F3194)+SUMIFS(Услуги!M:M,Услуги!D:D,СВОД!D3194,Услуги!F:F,СВОД!F3194)+SUMIFS(Услуги!R:R,Услуги!D:D,СВОД!D3194,Услуги!F:F,СВОД!F3194)+SUMIFS(Услуги!W:W,Услуги!D:D,СВОД!D3194,Услуги!F:F,СВОД!F3194)+SUMIFS(Услуги!AB:AB,Услуги!D:D,СВОД!D3194,Услуги!F:F,СВОД!F3194)+SUMIFS(Услуги!AG:AG,Услуги!D:D,СВОД!D3194,Услуги!F:F,СВОД!F3194)+SUMIFS(Услуги!AL:AL,Услуги!D:D,СВОД!D3194,Услуги!F:F,СВОД!F3194)+SUMIFS(Услуги!AQ:AQ,Услуги!D:D,СВОД!D3194,Услуги!F:F,СВОД!F3194)</f>
        <v>0</v>
      </c>
      <c r="N3194" s="337">
        <f>SUMIFS('Скорая мед.помощь'!I:I,'Скорая мед.помощь'!D:D,СВОД!D3194,'Скорая мед.помощь'!F:F,СВОД!F3194)</f>
        <v>0</v>
      </c>
      <c r="O3194" s="338">
        <f>SUMIFS(Поликлиника!BF:BF,Поликлиника!D:D,СВОД!D3194,Поликлиника!F:F,СВОД!F3194)</f>
        <v>0</v>
      </c>
      <c r="P3194" s="339">
        <f>SUMIFS('Круглосуточный стационар'!O:O,'Круглосуточный стационар'!D:D,СВОД!D3194,'Круглосуточный стационар'!F:F,СВОД!F3194,'Круглосуточный стационар'!H:H,"-")+SUMIFS(ВМП!O:O,ВМП!D:D,СВОД!D3194,ВМП!F:F,СВОД!F3194,ВМП!H:H,"-")+SUMIFS('Дневной стационар'!O:O,'Дневной стационар'!D:D,СВОД!D3194,'Дневной стационар'!F:F,СВОД!F3194,'Дневной стационар'!H:H,"-")+SUMIFS(ЭКО!M:M,ЭКО!D:D,СВОД!D3194,ЭКО!F:F,СВОД!F3194)+SUMIFS(Диализ!M:M,Диализ!D:D,СВОД!D3194,Диализ!F:F,СВОД!F3194)+SUMIFS('Скорая мед.помощь'!N:N,'Скорая мед.помощь'!D:D,СВОД!D3194,'Скорая мед.помощь'!F:F,СВОД!F3194)+SUMIFS(Услуги!AV:AV,Услуги!D:D,СВОД!D3194,Услуги!F:F,СВОД!F3194)+SUMIFS(Поликлиника!BK:BK,Поликлиника!D:D,СВОД!D3194,Поликлиника!F:F,СВОД!F3194)</f>
        <v>0</v>
      </c>
      <c r="Q3194" s="336">
        <f>SUMIFS(Сверхбаза!L:L,Сверхбаза!C:C,СВОД!D3194,Сверхбаза!E:E,СВОД!F3194)+SUMIFS(Сверхбаза!N:N,Сверхбаза!C:C,СВОД!D3194,Сверхбаза!E:E,СВОД!F3194)</f>
        <v>0</v>
      </c>
      <c r="R3194" s="337">
        <f>SUMIFS(Сверхбаза!P:P,Сверхбаза!C:C,СВОД!D3194,Сверхбаза!E:E,СВОД!F3194)</f>
        <v>0</v>
      </c>
      <c r="S3194" s="337">
        <f>SUMIFS(Сверхбаза!R:R,Сверхбаза!C:C,СВОД!D3194,Сверхбаза!E:E,СВОД!F3194)</f>
        <v>0</v>
      </c>
      <c r="T3194" s="337">
        <f>SUMIFS(Сверхбаза!Q:Q,Сверхбаза!C:C,СВОД!D3194,Сверхбаза!E:E,СВОД!F3194)</f>
        <v>0</v>
      </c>
      <c r="U3194" s="337">
        <f>SUMIFS(Сверхбаза!S:S,Сверхбаза!C:C,СВОД!D3194,Сверхбаза!E:E,СВОД!F3194)</f>
        <v>0</v>
      </c>
      <c r="V3194" s="339">
        <f>SUMIFS(Сверхбаза!G:G,Сверхбаза!C:C,СВОД!D3194,Сверхбаза!E:E,СВОД!F3194)</f>
        <v>0</v>
      </c>
    </row>
    <row r="3195" spans="1:22" ht="25.5" outlineLevel="2" x14ac:dyDescent="0.2">
      <c r="A3195" s="33" t="s">
        <v>10</v>
      </c>
      <c r="B3195" s="9">
        <v>2</v>
      </c>
      <c r="C3195" s="10">
        <v>505504</v>
      </c>
      <c r="D3195" s="273">
        <v>550501</v>
      </c>
      <c r="E3195" s="81" t="s">
        <v>223</v>
      </c>
      <c r="F3195" s="81">
        <v>6</v>
      </c>
      <c r="G3195" s="82" t="s">
        <v>860</v>
      </c>
      <c r="H3195" s="336">
        <f>SUMIFS('Круглосуточный стационар'!J:J,'Круглосуточный стационар'!D:D,СВОД!D3195,'Круглосуточный стационар'!H:H,"-",'Круглосуточный стационар'!F:F,СВОД!F3195)+SUMIFS(ВМП!J:J,ВМП!D:D,СВОД!D3195,ВМП!H:H,"-",ВМП!F:F,СВОД!F3195)+SUMIFS('Дневной стационар'!J:J,'Дневной стационар'!D:D,СВОД!D3195,'Дневной стационар'!H:H,"-",'Дневной стационар'!F:F,СВОД!F3195)+SUMIFS(ЭКО!H:H,ЭКО!D:D,СВОД!D3195,ЭКО!F:F,СВОД!F3195)+SUMIFS(Диализ!H:H,Диализ!D:D,СВОД!D3195,Диализ!F:F,СВОД!F3195)</f>
        <v>0</v>
      </c>
      <c r="I3195" s="337">
        <f>SUMIFS(Поликлиника!H:H,Поликлиника!D:D,СВОД!D3195,Поликлиника!F:F,СВОД!F3195)</f>
        <v>0</v>
      </c>
      <c r="J3195" s="337">
        <f>SUMIFS(Поликлиника!AQ:AQ,Поликлиника!D:D,СВОД!D3195,Поликлиника!F:F,СВОД!F3195)</f>
        <v>0</v>
      </c>
      <c r="K3195" s="337">
        <f>SUMIFS(Поликлиника!AV:AV,Поликлиника!D:D,СВОД!D3195,Поликлиника!F:F,СВОД!F3195)</f>
        <v>0</v>
      </c>
      <c r="L3195" s="337">
        <f>SUMIFS(Поликлиника!BA:BA,Поликлиника!D:D,СВОД!D3195,Поликлиника!F:F,СВОД!F3195)</f>
        <v>0</v>
      </c>
      <c r="M3195" s="337">
        <f>SUMIFS(Услуги!H:H,Услуги!D:D,СВОД!D3195,Услуги!F:F,СВОД!F3195)+SUMIFS(Услуги!M:M,Услуги!D:D,СВОД!D3195,Услуги!F:F,СВОД!F3195)+SUMIFS(Услуги!R:R,Услуги!D:D,СВОД!D3195,Услуги!F:F,СВОД!F3195)+SUMIFS(Услуги!W:W,Услуги!D:D,СВОД!D3195,Услуги!F:F,СВОД!F3195)+SUMIFS(Услуги!AB:AB,Услуги!D:D,СВОД!D3195,Услуги!F:F,СВОД!F3195)+SUMIFS(Услуги!AG:AG,Услуги!D:D,СВОД!D3195,Услуги!F:F,СВОД!F3195)+SUMIFS(Услуги!AL:AL,Услуги!D:D,СВОД!D3195,Услуги!F:F,СВОД!F3195)+SUMIFS(Услуги!AQ:AQ,Услуги!D:D,СВОД!D3195,Услуги!F:F,СВОД!F3195)</f>
        <v>0</v>
      </c>
      <c r="N3195" s="337">
        <f>SUMIFS('Скорая мед.помощь'!I:I,'Скорая мед.помощь'!D:D,СВОД!D3195,'Скорая мед.помощь'!F:F,СВОД!F3195)</f>
        <v>0</v>
      </c>
      <c r="O3195" s="338">
        <f>SUMIFS(Поликлиника!BF:BF,Поликлиника!D:D,СВОД!D3195,Поликлиника!F:F,СВОД!F3195)</f>
        <v>0</v>
      </c>
      <c r="P3195" s="339">
        <f>SUMIFS('Круглосуточный стационар'!O:O,'Круглосуточный стационар'!D:D,СВОД!D3195,'Круглосуточный стационар'!F:F,СВОД!F3195,'Круглосуточный стационар'!H:H,"-")+SUMIFS(ВМП!O:O,ВМП!D:D,СВОД!D3195,ВМП!F:F,СВОД!F3195,ВМП!H:H,"-")+SUMIFS('Дневной стационар'!O:O,'Дневной стационар'!D:D,СВОД!D3195,'Дневной стационар'!F:F,СВОД!F3195,'Дневной стационар'!H:H,"-")+SUMIFS(ЭКО!M:M,ЭКО!D:D,СВОД!D3195,ЭКО!F:F,СВОД!F3195)+SUMIFS(Диализ!M:M,Диализ!D:D,СВОД!D3195,Диализ!F:F,СВОД!F3195)+SUMIFS('Скорая мед.помощь'!N:N,'Скорая мед.помощь'!D:D,СВОД!D3195,'Скорая мед.помощь'!F:F,СВОД!F3195)+SUMIFS(Услуги!AV:AV,Услуги!D:D,СВОД!D3195,Услуги!F:F,СВОД!F3195)+SUMIFS(Поликлиника!BK:BK,Поликлиника!D:D,СВОД!D3195,Поликлиника!F:F,СВОД!F3195)</f>
        <v>0</v>
      </c>
      <c r="Q3195" s="336">
        <f>SUMIFS(Сверхбаза!L:L,Сверхбаза!C:C,СВОД!D3195,Сверхбаза!E:E,СВОД!F3195)+SUMIFS(Сверхбаза!N:N,Сверхбаза!C:C,СВОД!D3195,Сверхбаза!E:E,СВОД!F3195)</f>
        <v>0</v>
      </c>
      <c r="R3195" s="337">
        <f>SUMIFS(Сверхбаза!P:P,Сверхбаза!C:C,СВОД!D3195,Сверхбаза!E:E,СВОД!F3195)</f>
        <v>0</v>
      </c>
      <c r="S3195" s="337">
        <f>SUMIFS(Сверхбаза!R:R,Сверхбаза!C:C,СВОД!D3195,Сверхбаза!E:E,СВОД!F3195)</f>
        <v>0</v>
      </c>
      <c r="T3195" s="337">
        <f>SUMIFS(Сверхбаза!Q:Q,Сверхбаза!C:C,СВОД!D3195,Сверхбаза!E:E,СВОД!F3195)</f>
        <v>0</v>
      </c>
      <c r="U3195" s="337">
        <f>SUMIFS(Сверхбаза!S:S,Сверхбаза!C:C,СВОД!D3195,Сверхбаза!E:E,СВОД!F3195)</f>
        <v>0</v>
      </c>
      <c r="V3195" s="339">
        <f>SUMIFS(Сверхбаза!G:G,Сверхбаза!C:C,СВОД!D3195,Сверхбаза!E:E,СВОД!F3195)</f>
        <v>0</v>
      </c>
    </row>
    <row r="3196" spans="1:22" ht="25.5" outlineLevel="2" x14ac:dyDescent="0.2">
      <c r="A3196" s="33" t="s">
        <v>10</v>
      </c>
      <c r="B3196" s="9">
        <v>2</v>
      </c>
      <c r="C3196" s="10">
        <v>505504</v>
      </c>
      <c r="D3196" s="273">
        <v>550501</v>
      </c>
      <c r="E3196" s="81" t="s">
        <v>223</v>
      </c>
      <c r="F3196" s="81">
        <v>3</v>
      </c>
      <c r="G3196" s="82" t="s">
        <v>136</v>
      </c>
      <c r="H3196" s="336">
        <f>SUMIFS('Круглосуточный стационар'!J:J,'Круглосуточный стационар'!D:D,СВОД!D3196,'Круглосуточный стационар'!H:H,"-",'Круглосуточный стационар'!F:F,СВОД!F3196)+SUMIFS(ВМП!J:J,ВМП!D:D,СВОД!D3196,ВМП!H:H,"-",ВМП!F:F,СВОД!F3196)+SUMIFS('Дневной стационар'!J:J,'Дневной стационар'!D:D,СВОД!D3196,'Дневной стационар'!H:H,"-",'Дневной стационар'!F:F,СВОД!F3196)+SUMIFS(ЭКО!H:H,ЭКО!D:D,СВОД!D3196,ЭКО!F:F,СВОД!F3196)+SUMIFS(Диализ!H:H,Диализ!D:D,СВОД!D3196,Диализ!F:F,СВОД!F3196)</f>
        <v>0</v>
      </c>
      <c r="I3196" s="337">
        <f>SUMIFS(Поликлиника!H:H,Поликлиника!D:D,СВОД!D3196,Поликлиника!F:F,СВОД!F3196)</f>
        <v>3970</v>
      </c>
      <c r="J3196" s="337">
        <f>SUMIFS(Поликлиника!AQ:AQ,Поликлиника!D:D,СВОД!D3196,Поликлиника!F:F,СВОД!F3196)</f>
        <v>0</v>
      </c>
      <c r="K3196" s="337">
        <f>SUMIFS(Поликлиника!AV:AV,Поликлиника!D:D,СВОД!D3196,Поликлиника!F:F,СВОД!F3196)</f>
        <v>12843</v>
      </c>
      <c r="L3196" s="337">
        <f>SUMIFS(Поликлиника!BA:BA,Поликлиника!D:D,СВОД!D3196,Поликлиника!F:F,СВОД!F3196)</f>
        <v>16102</v>
      </c>
      <c r="M3196" s="337">
        <f>SUMIFS(Услуги!H:H,Услуги!D:D,СВОД!D3196,Услуги!F:F,СВОД!F3196)+SUMIFS(Услуги!M:M,Услуги!D:D,СВОД!D3196,Услуги!F:F,СВОД!F3196)+SUMIFS(Услуги!R:R,Услуги!D:D,СВОД!D3196,Услуги!F:F,СВОД!F3196)+SUMIFS(Услуги!W:W,Услуги!D:D,СВОД!D3196,Услуги!F:F,СВОД!F3196)+SUMIFS(Услуги!AB:AB,Услуги!D:D,СВОД!D3196,Услуги!F:F,СВОД!F3196)+SUMIFS(Услуги!AG:AG,Услуги!D:D,СВОД!D3196,Услуги!F:F,СВОД!F3196)+SUMIFS(Услуги!AL:AL,Услуги!D:D,СВОД!D3196,Услуги!F:F,СВОД!F3196)+SUMIFS(Услуги!AQ:AQ,Услуги!D:D,СВОД!D3196,Услуги!F:F,СВОД!F3196)</f>
        <v>0</v>
      </c>
      <c r="N3196" s="337">
        <f>SUMIFS('Скорая мед.помощь'!I:I,'Скорая мед.помощь'!D:D,СВОД!D3196,'Скорая мед.помощь'!F:F,СВОД!F3196)</f>
        <v>0</v>
      </c>
      <c r="O3196" s="338">
        <f>SUMIFS(Поликлиника!BF:BF,Поликлиника!D:D,СВОД!D3196,Поликлиника!F:F,СВОД!F3196)</f>
        <v>6651</v>
      </c>
      <c r="P3196" s="339">
        <f>SUMIFS('Круглосуточный стационар'!O:O,'Круглосуточный стационар'!D:D,СВОД!D3196,'Круглосуточный стационар'!F:F,СВОД!F3196,'Круглосуточный стационар'!H:H,"-")+SUMIFS(ВМП!O:O,ВМП!D:D,СВОД!D3196,ВМП!F:F,СВОД!F3196,ВМП!H:H,"-")+SUMIFS('Дневной стационар'!O:O,'Дневной стационар'!D:D,СВОД!D3196,'Дневной стационар'!F:F,СВОД!F3196,'Дневной стационар'!H:H,"-")+SUMIFS(ЭКО!M:M,ЭКО!D:D,СВОД!D3196,ЭКО!F:F,СВОД!F3196)+SUMIFS(Диализ!M:M,Диализ!D:D,СВОД!D3196,Диализ!F:F,СВОД!F3196)+SUMIFS('Скорая мед.помощь'!N:N,'Скорая мед.помощь'!D:D,СВОД!D3196,'Скорая мед.помощь'!F:F,СВОД!F3196)+SUMIFS(Услуги!AV:AV,Услуги!D:D,СВОД!D3196,Услуги!F:F,СВОД!F3196)+SUMIFS(Поликлиника!BK:BK,Поликлиника!D:D,СВОД!D3196,Поликлиника!F:F,СВОД!F3196)</f>
        <v>31319.242015509568</v>
      </c>
      <c r="Q3196" s="336">
        <f>SUMIFS(Сверхбаза!L:L,Сверхбаза!C:C,СВОД!D3196,Сверхбаза!E:E,СВОД!F3196)+SUMIFS(Сверхбаза!N:N,Сверхбаза!C:C,СВОД!D3196,Сверхбаза!E:E,СВОД!F3196)</f>
        <v>0</v>
      </c>
      <c r="R3196" s="337">
        <f>SUMIFS(Сверхбаза!P:P,Сверхбаза!C:C,СВОД!D3196,Сверхбаза!E:E,СВОД!F3196)</f>
        <v>0</v>
      </c>
      <c r="S3196" s="337">
        <f>SUMIFS(Сверхбаза!R:R,Сверхбаза!C:C,СВОД!D3196,Сверхбаза!E:E,СВОД!F3196)</f>
        <v>0</v>
      </c>
      <c r="T3196" s="337">
        <f>SUMIFS(Сверхбаза!Q:Q,Сверхбаза!C:C,СВОД!D3196,Сверхбаза!E:E,СВОД!F3196)</f>
        <v>0</v>
      </c>
      <c r="U3196" s="337">
        <f>SUMIFS(Сверхбаза!S:S,Сверхбаза!C:C,СВОД!D3196,Сверхбаза!E:E,СВОД!F3196)</f>
        <v>0</v>
      </c>
      <c r="V3196" s="339">
        <f>SUMIFS(Сверхбаза!G:G,Сверхбаза!C:C,СВОД!D3196,Сверхбаза!E:E,СВОД!F3196)</f>
        <v>0</v>
      </c>
    </row>
    <row r="3197" spans="1:22" ht="25.5" outlineLevel="2" x14ac:dyDescent="0.2">
      <c r="A3197" s="33" t="s">
        <v>10</v>
      </c>
      <c r="B3197" s="9">
        <v>2</v>
      </c>
      <c r="C3197" s="10">
        <v>505504</v>
      </c>
      <c r="D3197" s="273">
        <v>550501</v>
      </c>
      <c r="E3197" s="81" t="s">
        <v>223</v>
      </c>
      <c r="F3197" s="81">
        <v>7</v>
      </c>
      <c r="G3197" s="82" t="s">
        <v>861</v>
      </c>
      <c r="H3197" s="336">
        <f>SUMIFS('Круглосуточный стационар'!J:J,'Круглосуточный стационар'!D:D,СВОД!D3197,'Круглосуточный стационар'!H:H,"-",'Круглосуточный стационар'!F:F,СВОД!F3197)+SUMIFS(ВМП!J:J,ВМП!D:D,СВОД!D3197,ВМП!H:H,"-",ВМП!F:F,СВОД!F3197)+SUMIFS('Дневной стационар'!J:J,'Дневной стационар'!D:D,СВОД!D3197,'Дневной стационар'!H:H,"-",'Дневной стационар'!F:F,СВОД!F3197)+SUMIFS(ЭКО!H:H,ЭКО!D:D,СВОД!D3197,ЭКО!F:F,СВОД!F3197)+SUMIFS(Диализ!H:H,Диализ!D:D,СВОД!D3197,Диализ!F:F,СВОД!F3197)</f>
        <v>0</v>
      </c>
      <c r="I3197" s="337">
        <f>SUMIFS(Поликлиника!H:H,Поликлиника!D:D,СВОД!D3197,Поликлиника!F:F,СВОД!F3197)</f>
        <v>0</v>
      </c>
      <c r="J3197" s="337">
        <f>SUMIFS(Поликлиника!AQ:AQ,Поликлиника!D:D,СВОД!D3197,Поликлиника!F:F,СВОД!F3197)</f>
        <v>0</v>
      </c>
      <c r="K3197" s="337">
        <f>SUMIFS(Поликлиника!AV:AV,Поликлиника!D:D,СВОД!D3197,Поликлиника!F:F,СВОД!F3197)</f>
        <v>0</v>
      </c>
      <c r="L3197" s="337">
        <f>SUMIFS(Поликлиника!BA:BA,Поликлиника!D:D,СВОД!D3197,Поликлиника!F:F,СВОД!F3197)</f>
        <v>0</v>
      </c>
      <c r="M3197" s="337">
        <f>SUMIFS(Услуги!H:H,Услуги!D:D,СВОД!D3197,Услуги!F:F,СВОД!F3197)+SUMIFS(Услуги!M:M,Услуги!D:D,СВОД!D3197,Услуги!F:F,СВОД!F3197)+SUMIFS(Услуги!R:R,Услуги!D:D,СВОД!D3197,Услуги!F:F,СВОД!F3197)+SUMIFS(Услуги!W:W,Услуги!D:D,СВОД!D3197,Услуги!F:F,СВОД!F3197)+SUMIFS(Услуги!AB:AB,Услуги!D:D,СВОД!D3197,Услуги!F:F,СВОД!F3197)+SUMIFS(Услуги!AG:AG,Услуги!D:D,СВОД!D3197,Услуги!F:F,СВОД!F3197)+SUMIFS(Услуги!AL:AL,Услуги!D:D,СВОД!D3197,Услуги!F:F,СВОД!F3197)+SUMIFS(Услуги!AQ:AQ,Услуги!D:D,СВОД!D3197,Услуги!F:F,СВОД!F3197)</f>
        <v>0</v>
      </c>
      <c r="N3197" s="337">
        <f>SUMIFS('Скорая мед.помощь'!I:I,'Скорая мед.помощь'!D:D,СВОД!D3197,'Скорая мед.помощь'!F:F,СВОД!F3197)</f>
        <v>0</v>
      </c>
      <c r="O3197" s="338">
        <f>SUMIFS(Поликлиника!BF:BF,Поликлиника!D:D,СВОД!D3197,Поликлиника!F:F,СВОД!F3197)</f>
        <v>0</v>
      </c>
      <c r="P3197" s="339">
        <f>SUMIFS('Круглосуточный стационар'!O:O,'Круглосуточный стационар'!D:D,СВОД!D3197,'Круглосуточный стационар'!F:F,СВОД!F3197,'Круглосуточный стационар'!H:H,"-")+SUMIFS(ВМП!O:O,ВМП!D:D,СВОД!D3197,ВМП!F:F,СВОД!F3197,ВМП!H:H,"-")+SUMIFS('Дневной стационар'!O:O,'Дневной стационар'!D:D,СВОД!D3197,'Дневной стационар'!F:F,СВОД!F3197,'Дневной стационар'!H:H,"-")+SUMIFS(ЭКО!M:M,ЭКО!D:D,СВОД!D3197,ЭКО!F:F,СВОД!F3197)+SUMIFS(Диализ!M:M,Диализ!D:D,СВОД!D3197,Диализ!F:F,СВОД!F3197)+SUMIFS('Скорая мед.помощь'!N:N,'Скорая мед.помощь'!D:D,СВОД!D3197,'Скорая мед.помощь'!F:F,СВОД!F3197)+SUMIFS(Услуги!AV:AV,Услуги!D:D,СВОД!D3197,Услуги!F:F,СВОД!F3197)+SUMIFS(Поликлиника!BK:BK,Поликлиника!D:D,СВОД!D3197,Поликлиника!F:F,СВОД!F3197)</f>
        <v>0</v>
      </c>
      <c r="Q3197" s="336">
        <f>SUMIFS(Сверхбаза!L:L,Сверхбаза!C:C,СВОД!D3197,Сверхбаза!E:E,СВОД!F3197)+SUMIFS(Сверхбаза!N:N,Сверхбаза!C:C,СВОД!D3197,Сверхбаза!E:E,СВОД!F3197)</f>
        <v>0</v>
      </c>
      <c r="R3197" s="337">
        <f>SUMIFS(Сверхбаза!P:P,Сверхбаза!C:C,СВОД!D3197,Сверхбаза!E:E,СВОД!F3197)</f>
        <v>0</v>
      </c>
      <c r="S3197" s="337">
        <f>SUMIFS(Сверхбаза!R:R,Сверхбаза!C:C,СВОД!D3197,Сверхбаза!E:E,СВОД!F3197)</f>
        <v>0</v>
      </c>
      <c r="T3197" s="337">
        <f>SUMIFS(Сверхбаза!Q:Q,Сверхбаза!C:C,СВОД!D3197,Сверхбаза!E:E,СВОД!F3197)</f>
        <v>0</v>
      </c>
      <c r="U3197" s="337">
        <f>SUMIFS(Сверхбаза!S:S,Сверхбаза!C:C,СВОД!D3197,Сверхбаза!E:E,СВОД!F3197)</f>
        <v>0</v>
      </c>
      <c r="V3197" s="339">
        <f>SUMIFS(Сверхбаза!G:G,Сверхбаза!C:C,СВОД!D3197,Сверхбаза!E:E,СВОД!F3197)</f>
        <v>0</v>
      </c>
    </row>
    <row r="3198" spans="1:22" ht="25.5" outlineLevel="2" x14ac:dyDescent="0.2">
      <c r="A3198" s="33" t="s">
        <v>10</v>
      </c>
      <c r="B3198" s="9">
        <v>2</v>
      </c>
      <c r="C3198" s="10">
        <v>505504</v>
      </c>
      <c r="D3198" s="273">
        <v>550501</v>
      </c>
      <c r="E3198" s="81" t="s">
        <v>223</v>
      </c>
      <c r="F3198" s="81">
        <v>70</v>
      </c>
      <c r="G3198" s="82" t="s">
        <v>862</v>
      </c>
      <c r="H3198" s="336">
        <f>SUMIFS('Круглосуточный стационар'!J:J,'Круглосуточный стационар'!D:D,СВОД!D3198,'Круглосуточный стационар'!H:H,"-",'Круглосуточный стационар'!F:F,СВОД!F3198)+SUMIFS(ВМП!J:J,ВМП!D:D,СВОД!D3198,ВМП!H:H,"-",ВМП!F:F,СВОД!F3198)+SUMIFS('Дневной стационар'!J:J,'Дневной стационар'!D:D,СВОД!D3198,'Дневной стационар'!H:H,"-",'Дневной стационар'!F:F,СВОД!F3198)+SUMIFS(ЭКО!H:H,ЭКО!D:D,СВОД!D3198,ЭКО!F:F,СВОД!F3198)+SUMIFS(Диализ!H:H,Диализ!D:D,СВОД!D3198,Диализ!F:F,СВОД!F3198)</f>
        <v>0</v>
      </c>
      <c r="I3198" s="337">
        <f>SUMIFS(Поликлиника!H:H,Поликлиника!D:D,СВОД!D3198,Поликлиника!F:F,СВОД!F3198)</f>
        <v>0</v>
      </c>
      <c r="J3198" s="337">
        <f>SUMIFS(Поликлиника!AQ:AQ,Поликлиника!D:D,СВОД!D3198,Поликлиника!F:F,СВОД!F3198)</f>
        <v>0</v>
      </c>
      <c r="K3198" s="337">
        <f>SUMIFS(Поликлиника!AV:AV,Поликлиника!D:D,СВОД!D3198,Поликлиника!F:F,СВОД!F3198)</f>
        <v>0</v>
      </c>
      <c r="L3198" s="337">
        <f>SUMIFS(Поликлиника!BA:BA,Поликлиника!D:D,СВОД!D3198,Поликлиника!F:F,СВОД!F3198)</f>
        <v>0</v>
      </c>
      <c r="M3198" s="337">
        <f>SUMIFS(Услуги!H:H,Услуги!D:D,СВОД!D3198,Услуги!F:F,СВОД!F3198)+SUMIFS(Услуги!M:M,Услуги!D:D,СВОД!D3198,Услуги!F:F,СВОД!F3198)+SUMIFS(Услуги!R:R,Услуги!D:D,СВОД!D3198,Услуги!F:F,СВОД!F3198)+SUMIFS(Услуги!W:W,Услуги!D:D,СВОД!D3198,Услуги!F:F,СВОД!F3198)+SUMIFS(Услуги!AB:AB,Услуги!D:D,СВОД!D3198,Услуги!F:F,СВОД!F3198)+SUMIFS(Услуги!AG:AG,Услуги!D:D,СВОД!D3198,Услуги!F:F,СВОД!F3198)+SUMIFS(Услуги!AL:AL,Услуги!D:D,СВОД!D3198,Услуги!F:F,СВОД!F3198)+SUMIFS(Услуги!AQ:AQ,Услуги!D:D,СВОД!D3198,Услуги!F:F,СВОД!F3198)</f>
        <v>0</v>
      </c>
      <c r="N3198" s="337">
        <f>SUMIFS('Скорая мед.помощь'!I:I,'Скорая мед.помощь'!D:D,СВОД!D3198,'Скорая мед.помощь'!F:F,СВОД!F3198)</f>
        <v>0</v>
      </c>
      <c r="O3198" s="338">
        <f>SUMIFS(Поликлиника!BF:BF,Поликлиника!D:D,СВОД!D3198,Поликлиника!F:F,СВОД!F3198)</f>
        <v>0</v>
      </c>
      <c r="P3198" s="339">
        <f>SUMIFS('Круглосуточный стационар'!O:O,'Круглосуточный стационар'!D:D,СВОД!D3198,'Круглосуточный стационар'!F:F,СВОД!F3198,'Круглосуточный стационар'!H:H,"-")+SUMIFS(ВМП!O:O,ВМП!D:D,СВОД!D3198,ВМП!F:F,СВОД!F3198,ВМП!H:H,"-")+SUMIFS('Дневной стационар'!O:O,'Дневной стационар'!D:D,СВОД!D3198,'Дневной стационар'!F:F,СВОД!F3198,'Дневной стационар'!H:H,"-")+SUMIFS(ЭКО!M:M,ЭКО!D:D,СВОД!D3198,ЭКО!F:F,СВОД!F3198)+SUMIFS(Диализ!M:M,Диализ!D:D,СВОД!D3198,Диализ!F:F,СВОД!F3198)+SUMIFS('Скорая мед.помощь'!N:N,'Скорая мед.помощь'!D:D,СВОД!D3198,'Скорая мед.помощь'!F:F,СВОД!F3198)+SUMIFS(Услуги!AV:AV,Услуги!D:D,СВОД!D3198,Услуги!F:F,СВОД!F3198)+SUMIFS(Поликлиника!BK:BK,Поликлиника!D:D,СВОД!D3198,Поликлиника!F:F,СВОД!F3198)</f>
        <v>0</v>
      </c>
      <c r="Q3198" s="336">
        <f>SUMIFS(Сверхбаза!L:L,Сверхбаза!C:C,СВОД!D3198,Сверхбаза!E:E,СВОД!F3198)+SUMIFS(Сверхбаза!N:N,Сверхбаза!C:C,СВОД!D3198,Сверхбаза!E:E,СВОД!F3198)</f>
        <v>0</v>
      </c>
      <c r="R3198" s="337">
        <f>SUMIFS(Сверхбаза!P:P,Сверхбаза!C:C,СВОД!D3198,Сверхбаза!E:E,СВОД!F3198)</f>
        <v>0</v>
      </c>
      <c r="S3198" s="337">
        <f>SUMIFS(Сверхбаза!R:R,Сверхбаза!C:C,СВОД!D3198,Сверхбаза!E:E,СВОД!F3198)</f>
        <v>0</v>
      </c>
      <c r="T3198" s="337">
        <f>SUMIFS(Сверхбаза!Q:Q,Сверхбаза!C:C,СВОД!D3198,Сверхбаза!E:E,СВОД!F3198)</f>
        <v>0</v>
      </c>
      <c r="U3198" s="337">
        <f>SUMIFS(Сверхбаза!S:S,Сверхбаза!C:C,СВОД!D3198,Сверхбаза!E:E,СВОД!F3198)</f>
        <v>0</v>
      </c>
      <c r="V3198" s="339">
        <f>SUMIFS(Сверхбаза!G:G,Сверхбаза!C:C,СВОД!D3198,Сверхбаза!E:E,СВОД!F3198)</f>
        <v>0</v>
      </c>
    </row>
    <row r="3199" spans="1:22" ht="25.5" outlineLevel="2" x14ac:dyDescent="0.2">
      <c r="A3199" s="33" t="s">
        <v>10</v>
      </c>
      <c r="B3199" s="9">
        <v>2</v>
      </c>
      <c r="C3199" s="10">
        <v>505504</v>
      </c>
      <c r="D3199" s="273">
        <v>550501</v>
      </c>
      <c r="E3199" s="81" t="s">
        <v>223</v>
      </c>
      <c r="F3199" s="81">
        <v>94</v>
      </c>
      <c r="G3199" s="82" t="s">
        <v>124</v>
      </c>
      <c r="H3199" s="336">
        <f>SUMIFS('Круглосуточный стационар'!J:J,'Круглосуточный стационар'!D:D,СВОД!D3199,'Круглосуточный стационар'!H:H,"-",'Круглосуточный стационар'!F:F,СВОД!F3199)+SUMIFS(ВМП!J:J,ВМП!D:D,СВОД!D3199,ВМП!H:H,"-",ВМП!F:F,СВОД!F3199)+SUMIFS('Дневной стационар'!J:J,'Дневной стационар'!D:D,СВОД!D3199,'Дневной стационар'!H:H,"-",'Дневной стационар'!F:F,СВОД!F3199)+SUMIFS(ЭКО!H:H,ЭКО!D:D,СВОД!D3199,ЭКО!F:F,СВОД!F3199)+SUMIFS(Диализ!H:H,Диализ!D:D,СВОД!D3199,Диализ!F:F,СВОД!F3199)</f>
        <v>0</v>
      </c>
      <c r="I3199" s="337">
        <f>SUMIFS(Поликлиника!H:H,Поликлиника!D:D,СВОД!D3199,Поликлиника!F:F,СВОД!F3199)</f>
        <v>0</v>
      </c>
      <c r="J3199" s="337">
        <f>SUMIFS(Поликлиника!AQ:AQ,Поликлиника!D:D,СВОД!D3199,Поликлиника!F:F,СВОД!F3199)</f>
        <v>0</v>
      </c>
      <c r="K3199" s="337">
        <f>SUMIFS(Поликлиника!AV:AV,Поликлиника!D:D,СВОД!D3199,Поликлиника!F:F,СВОД!F3199)</f>
        <v>0</v>
      </c>
      <c r="L3199" s="337">
        <f>SUMIFS(Поликлиника!BA:BA,Поликлиника!D:D,СВОД!D3199,Поликлиника!F:F,СВОД!F3199)</f>
        <v>0</v>
      </c>
      <c r="M3199" s="337">
        <f>SUMIFS(Услуги!H:H,Услуги!D:D,СВОД!D3199,Услуги!F:F,СВОД!F3199)+SUMIFS(Услуги!M:M,Услуги!D:D,СВОД!D3199,Услуги!F:F,СВОД!F3199)+SUMIFS(Услуги!R:R,Услуги!D:D,СВОД!D3199,Услуги!F:F,СВОД!F3199)+SUMIFS(Услуги!W:W,Услуги!D:D,СВОД!D3199,Услуги!F:F,СВОД!F3199)+SUMIFS(Услуги!AB:AB,Услуги!D:D,СВОД!D3199,Услуги!F:F,СВОД!F3199)+SUMIFS(Услуги!AG:AG,Услуги!D:D,СВОД!D3199,Услуги!F:F,СВОД!F3199)+SUMIFS(Услуги!AL:AL,Услуги!D:D,СВОД!D3199,Услуги!F:F,СВОД!F3199)+SUMIFS(Услуги!AQ:AQ,Услуги!D:D,СВОД!D3199,Услуги!F:F,СВОД!F3199)</f>
        <v>0</v>
      </c>
      <c r="N3199" s="337">
        <f>SUMIFS('Скорая мед.помощь'!I:I,'Скорая мед.помощь'!D:D,СВОД!D3199,'Скорая мед.помощь'!F:F,СВОД!F3199)</f>
        <v>0</v>
      </c>
      <c r="O3199" s="338">
        <f>SUMIFS(Поликлиника!BF:BF,Поликлиника!D:D,СВОД!D3199,Поликлиника!F:F,СВОД!F3199)</f>
        <v>0</v>
      </c>
      <c r="P3199" s="339">
        <f>SUMIFS('Круглосуточный стационар'!O:O,'Круглосуточный стационар'!D:D,СВОД!D3199,'Круглосуточный стационар'!F:F,СВОД!F3199,'Круглосуточный стационар'!H:H,"-")+SUMIFS(ВМП!O:O,ВМП!D:D,СВОД!D3199,ВМП!F:F,СВОД!F3199,ВМП!H:H,"-")+SUMIFS('Дневной стационар'!O:O,'Дневной стационар'!D:D,СВОД!D3199,'Дневной стационар'!F:F,СВОД!F3199,'Дневной стационар'!H:H,"-")+SUMIFS(ЭКО!M:M,ЭКО!D:D,СВОД!D3199,ЭКО!F:F,СВОД!F3199)+SUMIFS(Диализ!M:M,Диализ!D:D,СВОД!D3199,Диализ!F:F,СВОД!F3199)+SUMIFS('Скорая мед.помощь'!N:N,'Скорая мед.помощь'!D:D,СВОД!D3199,'Скорая мед.помощь'!F:F,СВОД!F3199)+SUMIFS(Услуги!AV:AV,Услуги!D:D,СВОД!D3199,Услуги!F:F,СВОД!F3199)+SUMIFS(Поликлиника!BK:BK,Поликлиника!D:D,СВОД!D3199,Поликлиника!F:F,СВОД!F3199)</f>
        <v>0</v>
      </c>
      <c r="Q3199" s="336">
        <f>SUMIFS(Сверхбаза!L:L,Сверхбаза!C:C,СВОД!D3199,Сверхбаза!E:E,СВОД!F3199)+SUMIFS(Сверхбаза!N:N,Сверхбаза!C:C,СВОД!D3199,Сверхбаза!E:E,СВОД!F3199)</f>
        <v>0</v>
      </c>
      <c r="R3199" s="337">
        <f>SUMIFS(Сверхбаза!P:P,Сверхбаза!C:C,СВОД!D3199,Сверхбаза!E:E,СВОД!F3199)</f>
        <v>0</v>
      </c>
      <c r="S3199" s="337">
        <f>SUMIFS(Сверхбаза!R:R,Сверхбаза!C:C,СВОД!D3199,Сверхбаза!E:E,СВОД!F3199)</f>
        <v>0</v>
      </c>
      <c r="T3199" s="337">
        <f>SUMIFS(Сверхбаза!Q:Q,Сверхбаза!C:C,СВОД!D3199,Сверхбаза!E:E,СВОД!F3199)</f>
        <v>0</v>
      </c>
      <c r="U3199" s="337">
        <f>SUMIFS(Сверхбаза!S:S,Сверхбаза!C:C,СВОД!D3199,Сверхбаза!E:E,СВОД!F3199)</f>
        <v>0</v>
      </c>
      <c r="V3199" s="339">
        <f>SUMIFS(Сверхбаза!G:G,Сверхбаза!C:C,СВОД!D3199,Сверхбаза!E:E,СВОД!F3199)</f>
        <v>0</v>
      </c>
    </row>
    <row r="3200" spans="1:22" outlineLevel="1" x14ac:dyDescent="0.2">
      <c r="A3200" s="320"/>
      <c r="B3200" s="321"/>
      <c r="C3200" s="322"/>
      <c r="D3200" s="340" t="s">
        <v>434</v>
      </c>
      <c r="E3200" s="83"/>
      <c r="F3200" s="83"/>
      <c r="G3200" s="84"/>
      <c r="H3200" s="341"/>
      <c r="I3200" s="342"/>
      <c r="J3200" s="342"/>
      <c r="K3200" s="342"/>
      <c r="L3200" s="342"/>
      <c r="M3200" s="342"/>
      <c r="N3200" s="342"/>
      <c r="O3200" s="343"/>
      <c r="P3200" s="344">
        <f>SUBTOTAL(9,P3192:P3199)</f>
        <v>31319.242015509568</v>
      </c>
      <c r="Q3200" s="341"/>
      <c r="R3200" s="342"/>
      <c r="S3200" s="342"/>
      <c r="T3200" s="342"/>
      <c r="U3200" s="342"/>
      <c r="V3200" s="344">
        <f>SUBTOTAL(9,V3192:V3199)</f>
        <v>0</v>
      </c>
    </row>
    <row r="3201" spans="1:22" outlineLevel="2" x14ac:dyDescent="0.2">
      <c r="A3201" s="33" t="s">
        <v>10</v>
      </c>
      <c r="B3201" s="9">
        <v>2</v>
      </c>
      <c r="C3201" s="10">
        <v>509641</v>
      </c>
      <c r="D3201" s="273">
        <v>550601</v>
      </c>
      <c r="E3201" s="81" t="s">
        <v>592</v>
      </c>
      <c r="F3201" s="81">
        <v>1</v>
      </c>
      <c r="G3201" s="82" t="s">
        <v>12</v>
      </c>
      <c r="H3201" s="336">
        <f>SUMIFS('Круглосуточный стационар'!J:J,'Круглосуточный стационар'!D:D,СВОД!D3201,'Круглосуточный стационар'!H:H,"-",'Круглосуточный стационар'!F:F,СВОД!F3201)+SUMIFS(ВМП!J:J,ВМП!D:D,СВОД!D3201,ВМП!H:H,"-",ВМП!F:F,СВОД!F3201)+SUMIFS('Дневной стационар'!J:J,'Дневной стационар'!D:D,СВОД!D3201,'Дневной стационар'!H:H,"-",'Дневной стационар'!F:F,СВОД!F3201)+SUMIFS(ЭКО!H:H,ЭКО!D:D,СВОД!D3201,ЭКО!F:F,СВОД!F3201)+SUMIFS(Диализ!H:H,Диализ!D:D,СВОД!D3201,Диализ!F:F,СВОД!F3201)</f>
        <v>0</v>
      </c>
      <c r="I3201" s="337">
        <f>SUMIFS(Поликлиника!H:H,Поликлиника!D:D,СВОД!D3201,Поликлиника!F:F,СВОД!F3201)</f>
        <v>0</v>
      </c>
      <c r="J3201" s="337">
        <f>SUMIFS(Поликлиника!AQ:AQ,Поликлиника!D:D,СВОД!D3201,Поликлиника!F:F,СВОД!F3201)</f>
        <v>0</v>
      </c>
      <c r="K3201" s="337">
        <f>SUMIFS(Поликлиника!AV:AV,Поликлиника!D:D,СВОД!D3201,Поликлиника!F:F,СВОД!F3201)</f>
        <v>0</v>
      </c>
      <c r="L3201" s="337">
        <f>SUMIFS(Поликлиника!BA:BA,Поликлиника!D:D,СВОД!D3201,Поликлиника!F:F,СВОД!F3201)</f>
        <v>0</v>
      </c>
      <c r="M3201" s="337">
        <f>SUMIFS(Услуги!H:H,Услуги!D:D,СВОД!D3201,Услуги!F:F,СВОД!F3201)+SUMIFS(Услуги!M:M,Услуги!D:D,СВОД!D3201,Услуги!F:F,СВОД!F3201)+SUMIFS(Услуги!R:R,Услуги!D:D,СВОД!D3201,Услуги!F:F,СВОД!F3201)+SUMIFS(Услуги!W:W,Услуги!D:D,СВОД!D3201,Услуги!F:F,СВОД!F3201)+SUMIFS(Услуги!AB:AB,Услуги!D:D,СВОД!D3201,Услуги!F:F,СВОД!F3201)+SUMIFS(Услуги!AG:AG,Услуги!D:D,СВОД!D3201,Услуги!F:F,СВОД!F3201)+SUMIFS(Услуги!AL:AL,Услуги!D:D,СВОД!D3201,Услуги!F:F,СВОД!F3201)+SUMIFS(Услуги!AQ:AQ,Услуги!D:D,СВОД!D3201,Услуги!F:F,СВОД!F3201)</f>
        <v>0</v>
      </c>
      <c r="N3201" s="337">
        <f>SUMIFS('Скорая мед.помощь'!I:I,'Скорая мед.помощь'!D:D,СВОД!D3201,'Скорая мед.помощь'!F:F,СВОД!F3201)</f>
        <v>0</v>
      </c>
      <c r="O3201" s="338">
        <f>SUMIFS(Поликлиника!BF:BF,Поликлиника!D:D,СВОД!D3201,Поликлиника!F:F,СВОД!F3201)</f>
        <v>0</v>
      </c>
      <c r="P3201" s="339">
        <f>SUMIFS('Круглосуточный стационар'!O:O,'Круглосуточный стационар'!D:D,СВОД!D3201,'Круглосуточный стационар'!F:F,СВОД!F3201,'Круглосуточный стационар'!H:H,"-")+SUMIFS(ВМП!O:O,ВМП!D:D,СВОД!D3201,ВМП!F:F,СВОД!F3201,ВМП!H:H,"-")+SUMIFS('Дневной стационар'!O:O,'Дневной стационар'!D:D,СВОД!D3201,'Дневной стационар'!F:F,СВОД!F3201,'Дневной стационар'!H:H,"-")+SUMIFS(ЭКО!M:M,ЭКО!D:D,СВОД!D3201,ЭКО!F:F,СВОД!F3201)+SUMIFS(Диализ!M:M,Диализ!D:D,СВОД!D3201,Диализ!F:F,СВОД!F3201)+SUMIFS('Скорая мед.помощь'!N:N,'Скорая мед.помощь'!D:D,СВОД!D3201,'Скорая мед.помощь'!F:F,СВОД!F3201)+SUMIFS(Услуги!AV:AV,Услуги!D:D,СВОД!D3201,Услуги!F:F,СВОД!F3201)+SUMIFS(Поликлиника!BK:BK,Поликлиника!D:D,СВОД!D3201,Поликлиника!F:F,СВОД!F3201)</f>
        <v>0</v>
      </c>
      <c r="Q3201" s="336">
        <f>SUMIFS(Сверхбаза!L:L,Сверхбаза!C:C,СВОД!D3201,Сверхбаза!E:E,СВОД!F3201)+SUMIFS(Сверхбаза!N:N,Сверхбаза!C:C,СВОД!D3201,Сверхбаза!E:E,СВОД!F3201)</f>
        <v>0</v>
      </c>
      <c r="R3201" s="337">
        <f>SUMIFS(Сверхбаза!P:P,Сверхбаза!C:C,СВОД!D3201,Сверхбаза!E:E,СВОД!F3201)</f>
        <v>0</v>
      </c>
      <c r="S3201" s="337">
        <f>SUMIFS(Сверхбаза!R:R,Сверхбаза!C:C,СВОД!D3201,Сверхбаза!E:E,СВОД!F3201)</f>
        <v>0</v>
      </c>
      <c r="T3201" s="337">
        <f>SUMIFS(Сверхбаза!Q:Q,Сверхбаза!C:C,СВОД!D3201,Сверхбаза!E:E,СВОД!F3201)</f>
        <v>0</v>
      </c>
      <c r="U3201" s="337">
        <f>SUMIFS(Сверхбаза!S:S,Сверхбаза!C:C,СВОД!D3201,Сверхбаза!E:E,СВОД!F3201)</f>
        <v>0</v>
      </c>
      <c r="V3201" s="339">
        <f>SUMIFS(Сверхбаза!G:G,Сверхбаза!C:C,СВОД!D3201,Сверхбаза!E:E,СВОД!F3201)</f>
        <v>0</v>
      </c>
    </row>
    <row r="3202" spans="1:22" ht="25.5" outlineLevel="2" x14ac:dyDescent="0.2">
      <c r="A3202" s="33" t="s">
        <v>10</v>
      </c>
      <c r="B3202" s="9">
        <v>2</v>
      </c>
      <c r="C3202" s="10">
        <v>509641</v>
      </c>
      <c r="D3202" s="273">
        <v>550601</v>
      </c>
      <c r="E3202" s="81" t="s">
        <v>592</v>
      </c>
      <c r="F3202" s="81">
        <v>13</v>
      </c>
      <c r="G3202" s="82" t="s">
        <v>859</v>
      </c>
      <c r="H3202" s="336">
        <f>SUMIFS('Круглосуточный стационар'!J:J,'Круглосуточный стационар'!D:D,СВОД!D3202,'Круглосуточный стационар'!H:H,"-",'Круглосуточный стационар'!F:F,СВОД!F3202)+SUMIFS(ВМП!J:J,ВМП!D:D,СВОД!D3202,ВМП!H:H,"-",ВМП!F:F,СВОД!F3202)+SUMIFS('Дневной стационар'!J:J,'Дневной стационар'!D:D,СВОД!D3202,'Дневной стационар'!H:H,"-",'Дневной стационар'!F:F,СВОД!F3202)+SUMIFS(ЭКО!H:H,ЭКО!D:D,СВОД!D3202,ЭКО!F:F,СВОД!F3202)+SUMIFS(Диализ!H:H,Диализ!D:D,СВОД!D3202,Диализ!F:F,СВОД!F3202)</f>
        <v>0</v>
      </c>
      <c r="I3202" s="337">
        <f>SUMIFS(Поликлиника!H:H,Поликлиника!D:D,СВОД!D3202,Поликлиника!F:F,СВОД!F3202)</f>
        <v>0</v>
      </c>
      <c r="J3202" s="337">
        <f>SUMIFS(Поликлиника!AQ:AQ,Поликлиника!D:D,СВОД!D3202,Поликлиника!F:F,СВОД!F3202)</f>
        <v>0</v>
      </c>
      <c r="K3202" s="337">
        <f>SUMIFS(Поликлиника!AV:AV,Поликлиника!D:D,СВОД!D3202,Поликлиника!F:F,СВОД!F3202)</f>
        <v>0</v>
      </c>
      <c r="L3202" s="337">
        <f>SUMIFS(Поликлиника!BA:BA,Поликлиника!D:D,СВОД!D3202,Поликлиника!F:F,СВОД!F3202)</f>
        <v>0</v>
      </c>
      <c r="M3202" s="337">
        <f>SUMIFS(Услуги!H:H,Услуги!D:D,СВОД!D3202,Услуги!F:F,СВОД!F3202)+SUMIFS(Услуги!M:M,Услуги!D:D,СВОД!D3202,Услуги!F:F,СВОД!F3202)+SUMIFS(Услуги!R:R,Услуги!D:D,СВОД!D3202,Услуги!F:F,СВОД!F3202)+SUMIFS(Услуги!W:W,Услуги!D:D,СВОД!D3202,Услуги!F:F,СВОД!F3202)+SUMIFS(Услуги!AB:AB,Услуги!D:D,СВОД!D3202,Услуги!F:F,СВОД!F3202)+SUMIFS(Услуги!AG:AG,Услуги!D:D,СВОД!D3202,Услуги!F:F,СВОД!F3202)+SUMIFS(Услуги!AL:AL,Услуги!D:D,СВОД!D3202,Услуги!F:F,СВОД!F3202)+SUMIFS(Услуги!AQ:AQ,Услуги!D:D,СВОД!D3202,Услуги!F:F,СВОД!F3202)</f>
        <v>0</v>
      </c>
      <c r="N3202" s="337">
        <f>SUMIFS('Скорая мед.помощь'!I:I,'Скорая мед.помощь'!D:D,СВОД!D3202,'Скорая мед.помощь'!F:F,СВОД!F3202)</f>
        <v>0</v>
      </c>
      <c r="O3202" s="338">
        <f>SUMIFS(Поликлиника!BF:BF,Поликлиника!D:D,СВОД!D3202,Поликлиника!F:F,СВОД!F3202)</f>
        <v>0</v>
      </c>
      <c r="P3202" s="339">
        <f>SUMIFS('Круглосуточный стационар'!O:O,'Круглосуточный стационар'!D:D,СВОД!D3202,'Круглосуточный стационар'!F:F,СВОД!F3202,'Круглосуточный стационар'!H:H,"-")+SUMIFS(ВМП!O:O,ВМП!D:D,СВОД!D3202,ВМП!F:F,СВОД!F3202,ВМП!H:H,"-")+SUMIFS('Дневной стационар'!O:O,'Дневной стационар'!D:D,СВОД!D3202,'Дневной стационар'!F:F,СВОД!F3202,'Дневной стационар'!H:H,"-")+SUMIFS(ЭКО!M:M,ЭКО!D:D,СВОД!D3202,ЭКО!F:F,СВОД!F3202)+SUMIFS(Диализ!M:M,Диализ!D:D,СВОД!D3202,Диализ!F:F,СВОД!F3202)+SUMIFS('Скорая мед.помощь'!N:N,'Скорая мед.помощь'!D:D,СВОД!D3202,'Скорая мед.помощь'!F:F,СВОД!F3202)+SUMIFS(Услуги!AV:AV,Услуги!D:D,СВОД!D3202,Услуги!F:F,СВОД!F3202)+SUMIFS(Поликлиника!BK:BK,Поликлиника!D:D,СВОД!D3202,Поликлиника!F:F,СВОД!F3202)</f>
        <v>0</v>
      </c>
      <c r="Q3202" s="336">
        <f>SUMIFS(Сверхбаза!L:L,Сверхбаза!C:C,СВОД!D3202,Сверхбаза!E:E,СВОД!F3202)+SUMIFS(Сверхбаза!N:N,Сверхбаза!C:C,СВОД!D3202,Сверхбаза!E:E,СВОД!F3202)</f>
        <v>0</v>
      </c>
      <c r="R3202" s="337">
        <f>SUMIFS(Сверхбаза!P:P,Сверхбаза!C:C,СВОД!D3202,Сверхбаза!E:E,СВОД!F3202)</f>
        <v>0</v>
      </c>
      <c r="S3202" s="337">
        <f>SUMIFS(Сверхбаза!R:R,Сверхбаза!C:C,СВОД!D3202,Сверхбаза!E:E,СВОД!F3202)</f>
        <v>0</v>
      </c>
      <c r="T3202" s="337">
        <f>SUMIFS(Сверхбаза!Q:Q,Сверхбаза!C:C,СВОД!D3202,Сверхбаза!E:E,СВОД!F3202)</f>
        <v>0</v>
      </c>
      <c r="U3202" s="337">
        <f>SUMIFS(Сверхбаза!S:S,Сверхбаза!C:C,СВОД!D3202,Сверхбаза!E:E,СВОД!F3202)</f>
        <v>0</v>
      </c>
      <c r="V3202" s="339">
        <f>SUMIFS(Сверхбаза!G:G,Сверхбаза!C:C,СВОД!D3202,Сверхбаза!E:E,СВОД!F3202)</f>
        <v>0</v>
      </c>
    </row>
    <row r="3203" spans="1:22" outlineLevel="2" x14ac:dyDescent="0.2">
      <c r="A3203" s="33" t="s">
        <v>10</v>
      </c>
      <c r="B3203" s="9">
        <v>2</v>
      </c>
      <c r="C3203" s="10">
        <v>509641</v>
      </c>
      <c r="D3203" s="273">
        <v>550601</v>
      </c>
      <c r="E3203" s="81" t="s">
        <v>592</v>
      </c>
      <c r="F3203" s="81">
        <v>2</v>
      </c>
      <c r="G3203" s="82" t="s">
        <v>135</v>
      </c>
      <c r="H3203" s="336">
        <f>SUMIFS('Круглосуточный стационар'!J:J,'Круглосуточный стационар'!D:D,СВОД!D3203,'Круглосуточный стационар'!H:H,"-",'Круглосуточный стационар'!F:F,СВОД!F3203)+SUMIFS(ВМП!J:J,ВМП!D:D,СВОД!D3203,ВМП!H:H,"-",ВМП!F:F,СВОД!F3203)+SUMIFS('Дневной стационар'!J:J,'Дневной стационар'!D:D,СВОД!D3203,'Дневной стационар'!H:H,"-",'Дневной стационар'!F:F,СВОД!F3203)+SUMIFS(ЭКО!H:H,ЭКО!D:D,СВОД!D3203,ЭКО!F:F,СВОД!F3203)+SUMIFS(Диализ!H:H,Диализ!D:D,СВОД!D3203,Диализ!F:F,СВОД!F3203)</f>
        <v>0</v>
      </c>
      <c r="I3203" s="337">
        <f>SUMIFS(Поликлиника!H:H,Поликлиника!D:D,СВОД!D3203,Поликлиника!F:F,СВОД!F3203)</f>
        <v>0</v>
      </c>
      <c r="J3203" s="337">
        <f>SUMIFS(Поликлиника!AQ:AQ,Поликлиника!D:D,СВОД!D3203,Поликлиника!F:F,СВОД!F3203)</f>
        <v>0</v>
      </c>
      <c r="K3203" s="337">
        <f>SUMIFS(Поликлиника!AV:AV,Поликлиника!D:D,СВОД!D3203,Поликлиника!F:F,СВОД!F3203)</f>
        <v>0</v>
      </c>
      <c r="L3203" s="337">
        <f>SUMIFS(Поликлиника!BA:BA,Поликлиника!D:D,СВОД!D3203,Поликлиника!F:F,СВОД!F3203)</f>
        <v>0</v>
      </c>
      <c r="M3203" s="337">
        <f>SUMIFS(Услуги!H:H,Услуги!D:D,СВОД!D3203,Услуги!F:F,СВОД!F3203)+SUMIFS(Услуги!M:M,Услуги!D:D,СВОД!D3203,Услуги!F:F,СВОД!F3203)+SUMIFS(Услуги!R:R,Услуги!D:D,СВОД!D3203,Услуги!F:F,СВОД!F3203)+SUMIFS(Услуги!W:W,Услуги!D:D,СВОД!D3203,Услуги!F:F,СВОД!F3203)+SUMIFS(Услуги!AB:AB,Услуги!D:D,СВОД!D3203,Услуги!F:F,СВОД!F3203)+SUMIFS(Услуги!AG:AG,Услуги!D:D,СВОД!D3203,Услуги!F:F,СВОД!F3203)+SUMIFS(Услуги!AL:AL,Услуги!D:D,СВОД!D3203,Услуги!F:F,СВОД!F3203)+SUMIFS(Услуги!AQ:AQ,Услуги!D:D,СВОД!D3203,Услуги!F:F,СВОД!F3203)</f>
        <v>0</v>
      </c>
      <c r="N3203" s="337">
        <f>SUMIFS('Скорая мед.помощь'!I:I,'Скорая мед.помощь'!D:D,СВОД!D3203,'Скорая мед.помощь'!F:F,СВОД!F3203)</f>
        <v>0</v>
      </c>
      <c r="O3203" s="338">
        <f>SUMIFS(Поликлиника!BF:BF,Поликлиника!D:D,СВОД!D3203,Поликлиника!F:F,СВОД!F3203)</f>
        <v>0</v>
      </c>
      <c r="P3203" s="339">
        <f>SUMIFS('Круглосуточный стационар'!O:O,'Круглосуточный стационар'!D:D,СВОД!D3203,'Круглосуточный стационар'!F:F,СВОД!F3203,'Круглосуточный стационар'!H:H,"-")+SUMIFS(ВМП!O:O,ВМП!D:D,СВОД!D3203,ВМП!F:F,СВОД!F3203,ВМП!H:H,"-")+SUMIFS('Дневной стационар'!O:O,'Дневной стационар'!D:D,СВОД!D3203,'Дневной стационар'!F:F,СВОД!F3203,'Дневной стационар'!H:H,"-")+SUMIFS(ЭКО!M:M,ЭКО!D:D,СВОД!D3203,ЭКО!F:F,СВОД!F3203)+SUMIFS(Диализ!M:M,Диализ!D:D,СВОД!D3203,Диализ!F:F,СВОД!F3203)+SUMIFS('Скорая мед.помощь'!N:N,'Скорая мед.помощь'!D:D,СВОД!D3203,'Скорая мед.помощь'!F:F,СВОД!F3203)+SUMIFS(Услуги!AV:AV,Услуги!D:D,СВОД!D3203,Услуги!F:F,СВОД!F3203)+SUMIFS(Поликлиника!BK:BK,Поликлиника!D:D,СВОД!D3203,Поликлиника!F:F,СВОД!F3203)</f>
        <v>0</v>
      </c>
      <c r="Q3203" s="336">
        <f>SUMIFS(Сверхбаза!L:L,Сверхбаза!C:C,СВОД!D3203,Сверхбаза!E:E,СВОД!F3203)+SUMIFS(Сверхбаза!N:N,Сверхбаза!C:C,СВОД!D3203,Сверхбаза!E:E,СВОД!F3203)</f>
        <v>0</v>
      </c>
      <c r="R3203" s="337">
        <f>SUMIFS(Сверхбаза!P:P,Сверхбаза!C:C,СВОД!D3203,Сверхбаза!E:E,СВОД!F3203)</f>
        <v>0</v>
      </c>
      <c r="S3203" s="337">
        <f>SUMIFS(Сверхбаза!R:R,Сверхбаза!C:C,СВОД!D3203,Сверхбаза!E:E,СВОД!F3203)</f>
        <v>0</v>
      </c>
      <c r="T3203" s="337">
        <f>SUMIFS(Сверхбаза!Q:Q,Сверхбаза!C:C,СВОД!D3203,Сверхбаза!E:E,СВОД!F3203)</f>
        <v>0</v>
      </c>
      <c r="U3203" s="337">
        <f>SUMIFS(Сверхбаза!S:S,Сверхбаза!C:C,СВОД!D3203,Сверхбаза!E:E,СВОД!F3203)</f>
        <v>0</v>
      </c>
      <c r="V3203" s="339">
        <f>SUMIFS(Сверхбаза!G:G,Сверхбаза!C:C,СВОД!D3203,Сверхбаза!E:E,СВОД!F3203)</f>
        <v>0</v>
      </c>
    </row>
    <row r="3204" spans="1:22" ht="25.5" outlineLevel="2" x14ac:dyDescent="0.2">
      <c r="A3204" s="33" t="s">
        <v>10</v>
      </c>
      <c r="B3204" s="9">
        <v>2</v>
      </c>
      <c r="C3204" s="10">
        <v>509641</v>
      </c>
      <c r="D3204" s="273">
        <v>550601</v>
      </c>
      <c r="E3204" s="81" t="s">
        <v>592</v>
      </c>
      <c r="F3204" s="81">
        <v>6</v>
      </c>
      <c r="G3204" s="82" t="s">
        <v>860</v>
      </c>
      <c r="H3204" s="336">
        <f>SUMIFS('Круглосуточный стационар'!J:J,'Круглосуточный стационар'!D:D,СВОД!D3204,'Круглосуточный стационар'!H:H,"-",'Круглосуточный стационар'!F:F,СВОД!F3204)+SUMIFS(ВМП!J:J,ВМП!D:D,СВОД!D3204,ВМП!H:H,"-",ВМП!F:F,СВОД!F3204)+SUMIFS('Дневной стационар'!J:J,'Дневной стационар'!D:D,СВОД!D3204,'Дневной стационар'!H:H,"-",'Дневной стационар'!F:F,СВОД!F3204)+SUMIFS(ЭКО!H:H,ЭКО!D:D,СВОД!D3204,ЭКО!F:F,СВОД!F3204)+SUMIFS(Диализ!H:H,Диализ!D:D,СВОД!D3204,Диализ!F:F,СВОД!F3204)</f>
        <v>0</v>
      </c>
      <c r="I3204" s="337">
        <f>SUMIFS(Поликлиника!H:H,Поликлиника!D:D,СВОД!D3204,Поликлиника!F:F,СВОД!F3204)</f>
        <v>0</v>
      </c>
      <c r="J3204" s="337">
        <f>SUMIFS(Поликлиника!AQ:AQ,Поликлиника!D:D,СВОД!D3204,Поликлиника!F:F,СВОД!F3204)</f>
        <v>0</v>
      </c>
      <c r="K3204" s="337">
        <f>SUMIFS(Поликлиника!AV:AV,Поликлиника!D:D,СВОД!D3204,Поликлиника!F:F,СВОД!F3204)</f>
        <v>0</v>
      </c>
      <c r="L3204" s="337">
        <f>SUMIFS(Поликлиника!BA:BA,Поликлиника!D:D,СВОД!D3204,Поликлиника!F:F,СВОД!F3204)</f>
        <v>0</v>
      </c>
      <c r="M3204" s="337">
        <f>SUMIFS(Услуги!H:H,Услуги!D:D,СВОД!D3204,Услуги!F:F,СВОД!F3204)+SUMIFS(Услуги!M:M,Услуги!D:D,СВОД!D3204,Услуги!F:F,СВОД!F3204)+SUMIFS(Услуги!R:R,Услуги!D:D,СВОД!D3204,Услуги!F:F,СВОД!F3204)+SUMIFS(Услуги!W:W,Услуги!D:D,СВОД!D3204,Услуги!F:F,СВОД!F3204)+SUMIFS(Услуги!AB:AB,Услуги!D:D,СВОД!D3204,Услуги!F:F,СВОД!F3204)+SUMIFS(Услуги!AG:AG,Услуги!D:D,СВОД!D3204,Услуги!F:F,СВОД!F3204)+SUMIFS(Услуги!AL:AL,Услуги!D:D,СВОД!D3204,Услуги!F:F,СВОД!F3204)+SUMIFS(Услуги!AQ:AQ,Услуги!D:D,СВОД!D3204,Услуги!F:F,СВОД!F3204)</f>
        <v>0</v>
      </c>
      <c r="N3204" s="337">
        <f>SUMIFS('Скорая мед.помощь'!I:I,'Скорая мед.помощь'!D:D,СВОД!D3204,'Скорая мед.помощь'!F:F,СВОД!F3204)</f>
        <v>0</v>
      </c>
      <c r="O3204" s="338">
        <f>SUMIFS(Поликлиника!BF:BF,Поликлиника!D:D,СВОД!D3204,Поликлиника!F:F,СВОД!F3204)</f>
        <v>0</v>
      </c>
      <c r="P3204" s="339">
        <f>SUMIFS('Круглосуточный стационар'!O:O,'Круглосуточный стационар'!D:D,СВОД!D3204,'Круглосуточный стационар'!F:F,СВОД!F3204,'Круглосуточный стационар'!H:H,"-")+SUMIFS(ВМП!O:O,ВМП!D:D,СВОД!D3204,ВМП!F:F,СВОД!F3204,ВМП!H:H,"-")+SUMIFS('Дневной стационар'!O:O,'Дневной стационар'!D:D,СВОД!D3204,'Дневной стационар'!F:F,СВОД!F3204,'Дневной стационар'!H:H,"-")+SUMIFS(ЭКО!M:M,ЭКО!D:D,СВОД!D3204,ЭКО!F:F,СВОД!F3204)+SUMIFS(Диализ!M:M,Диализ!D:D,СВОД!D3204,Диализ!F:F,СВОД!F3204)+SUMIFS('Скорая мед.помощь'!N:N,'Скорая мед.помощь'!D:D,СВОД!D3204,'Скорая мед.помощь'!F:F,СВОД!F3204)+SUMIFS(Услуги!AV:AV,Услуги!D:D,СВОД!D3204,Услуги!F:F,СВОД!F3204)+SUMIFS(Поликлиника!BK:BK,Поликлиника!D:D,СВОД!D3204,Поликлиника!F:F,СВОД!F3204)</f>
        <v>0</v>
      </c>
      <c r="Q3204" s="336">
        <f>SUMIFS(Сверхбаза!L:L,Сверхбаза!C:C,СВОД!D3204,Сверхбаза!E:E,СВОД!F3204)+SUMIFS(Сверхбаза!N:N,Сверхбаза!C:C,СВОД!D3204,Сверхбаза!E:E,СВОД!F3204)</f>
        <v>0</v>
      </c>
      <c r="R3204" s="337">
        <f>SUMIFS(Сверхбаза!P:P,Сверхбаза!C:C,СВОД!D3204,Сверхбаза!E:E,СВОД!F3204)</f>
        <v>0</v>
      </c>
      <c r="S3204" s="337">
        <f>SUMIFS(Сверхбаза!R:R,Сверхбаза!C:C,СВОД!D3204,Сверхбаза!E:E,СВОД!F3204)</f>
        <v>0</v>
      </c>
      <c r="T3204" s="337">
        <f>SUMIFS(Сверхбаза!Q:Q,Сверхбаза!C:C,СВОД!D3204,Сверхбаза!E:E,СВОД!F3204)</f>
        <v>0</v>
      </c>
      <c r="U3204" s="337">
        <f>SUMIFS(Сверхбаза!S:S,Сверхбаза!C:C,СВОД!D3204,Сверхбаза!E:E,СВОД!F3204)</f>
        <v>0</v>
      </c>
      <c r="V3204" s="339">
        <f>SUMIFS(Сверхбаза!G:G,Сверхбаза!C:C,СВОД!D3204,Сверхбаза!E:E,СВОД!F3204)</f>
        <v>0</v>
      </c>
    </row>
    <row r="3205" spans="1:22" ht="25.5" outlineLevel="2" x14ac:dyDescent="0.2">
      <c r="A3205" s="33" t="s">
        <v>10</v>
      </c>
      <c r="B3205" s="9">
        <v>2</v>
      </c>
      <c r="C3205" s="10">
        <v>509641</v>
      </c>
      <c r="D3205" s="273">
        <v>550601</v>
      </c>
      <c r="E3205" s="81" t="s">
        <v>592</v>
      </c>
      <c r="F3205" s="81">
        <v>3</v>
      </c>
      <c r="G3205" s="82" t="s">
        <v>136</v>
      </c>
      <c r="H3205" s="336">
        <f>SUMIFS('Круглосуточный стационар'!J:J,'Круглосуточный стационар'!D:D,СВОД!D3205,'Круглосуточный стационар'!H:H,"-",'Круглосуточный стационар'!F:F,СВОД!F3205)+SUMIFS(ВМП!J:J,ВМП!D:D,СВОД!D3205,ВМП!H:H,"-",ВМП!F:F,СВОД!F3205)+SUMIFS('Дневной стационар'!J:J,'Дневной стационар'!D:D,СВОД!D3205,'Дневной стационар'!H:H,"-",'Дневной стационар'!F:F,СВОД!F3205)+SUMIFS(ЭКО!H:H,ЭКО!D:D,СВОД!D3205,ЭКО!F:F,СВОД!F3205)+SUMIFS(Диализ!H:H,Диализ!D:D,СВОД!D3205,Диализ!F:F,СВОД!F3205)</f>
        <v>0</v>
      </c>
      <c r="I3205" s="337">
        <f>SUMIFS(Поликлиника!H:H,Поликлиника!D:D,СВОД!D3205,Поликлиника!F:F,СВОД!F3205)</f>
        <v>0</v>
      </c>
      <c r="J3205" s="337">
        <f>SUMIFS(Поликлиника!AQ:AQ,Поликлиника!D:D,СВОД!D3205,Поликлиника!F:F,СВОД!F3205)</f>
        <v>0</v>
      </c>
      <c r="K3205" s="337">
        <f>SUMIFS(Поликлиника!AV:AV,Поликлиника!D:D,СВОД!D3205,Поликлиника!F:F,СВОД!F3205)</f>
        <v>0</v>
      </c>
      <c r="L3205" s="337">
        <f>SUMIFS(Поликлиника!BA:BA,Поликлиника!D:D,СВОД!D3205,Поликлиника!F:F,СВОД!F3205)</f>
        <v>0</v>
      </c>
      <c r="M3205" s="337">
        <f>SUMIFS(Услуги!H:H,Услуги!D:D,СВОД!D3205,Услуги!F:F,СВОД!F3205)+SUMIFS(Услуги!M:M,Услуги!D:D,СВОД!D3205,Услуги!F:F,СВОД!F3205)+SUMIFS(Услуги!R:R,Услуги!D:D,СВОД!D3205,Услуги!F:F,СВОД!F3205)+SUMIFS(Услуги!W:W,Услуги!D:D,СВОД!D3205,Услуги!F:F,СВОД!F3205)+SUMIFS(Услуги!AB:AB,Услуги!D:D,СВОД!D3205,Услуги!F:F,СВОД!F3205)+SUMIFS(Услуги!AG:AG,Услуги!D:D,СВОД!D3205,Услуги!F:F,СВОД!F3205)+SUMIFS(Услуги!AL:AL,Услуги!D:D,СВОД!D3205,Услуги!F:F,СВОД!F3205)+SUMIFS(Услуги!AQ:AQ,Услуги!D:D,СВОД!D3205,Услуги!F:F,СВОД!F3205)</f>
        <v>348</v>
      </c>
      <c r="N3205" s="337">
        <f>SUMIFS('Скорая мед.помощь'!I:I,'Скорая мед.помощь'!D:D,СВОД!D3205,'Скорая мед.помощь'!F:F,СВОД!F3205)</f>
        <v>0</v>
      </c>
      <c r="O3205" s="338">
        <f>SUMIFS(Поликлиника!BF:BF,Поликлиника!D:D,СВОД!D3205,Поликлиника!F:F,СВОД!F3205)</f>
        <v>0</v>
      </c>
      <c r="P3205" s="339">
        <f>SUMIFS('Круглосуточный стационар'!O:O,'Круглосуточный стационар'!D:D,СВОД!D3205,'Круглосуточный стационар'!F:F,СВОД!F3205,'Круглосуточный стационар'!H:H,"-")+SUMIFS(ВМП!O:O,ВМП!D:D,СВОД!D3205,ВМП!F:F,СВОД!F3205,ВМП!H:H,"-")+SUMIFS('Дневной стационар'!O:O,'Дневной стационар'!D:D,СВОД!D3205,'Дневной стационар'!F:F,СВОД!F3205,'Дневной стационар'!H:H,"-")+SUMIFS(ЭКО!M:M,ЭКО!D:D,СВОД!D3205,ЭКО!F:F,СВОД!F3205)+SUMIFS(Диализ!M:M,Диализ!D:D,СВОД!D3205,Диализ!F:F,СВОД!F3205)+SUMIFS('Скорая мед.помощь'!N:N,'Скорая мед.помощь'!D:D,СВОД!D3205,'Скорая мед.помощь'!F:F,СВОД!F3205)+SUMIFS(Услуги!AV:AV,Услуги!D:D,СВОД!D3205,Услуги!F:F,СВОД!F3205)+SUMIFS(Поликлиника!BK:BK,Поликлиника!D:D,СВОД!D3205,Поликлиника!F:F,СВОД!F3205)</f>
        <v>882</v>
      </c>
      <c r="Q3205" s="336">
        <f>SUMIFS(Сверхбаза!L:L,Сверхбаза!C:C,СВОД!D3205,Сверхбаза!E:E,СВОД!F3205)+SUMIFS(Сверхбаза!N:N,Сверхбаза!C:C,СВОД!D3205,Сверхбаза!E:E,СВОД!F3205)</f>
        <v>0</v>
      </c>
      <c r="R3205" s="337">
        <f>SUMIFS(Сверхбаза!P:P,Сверхбаза!C:C,СВОД!D3205,Сверхбаза!E:E,СВОД!F3205)</f>
        <v>0</v>
      </c>
      <c r="S3205" s="337">
        <f>SUMIFS(Сверхбаза!R:R,Сверхбаза!C:C,СВОД!D3205,Сверхбаза!E:E,СВОД!F3205)</f>
        <v>0</v>
      </c>
      <c r="T3205" s="337">
        <f>SUMIFS(Сверхбаза!Q:Q,Сверхбаза!C:C,СВОД!D3205,Сверхбаза!E:E,СВОД!F3205)</f>
        <v>0</v>
      </c>
      <c r="U3205" s="337">
        <f>SUMIFS(Сверхбаза!S:S,Сверхбаза!C:C,СВОД!D3205,Сверхбаза!E:E,СВОД!F3205)</f>
        <v>0</v>
      </c>
      <c r="V3205" s="339">
        <f>SUMIFS(Сверхбаза!G:G,Сверхбаза!C:C,СВОД!D3205,Сверхбаза!E:E,СВОД!F3205)</f>
        <v>0</v>
      </c>
    </row>
    <row r="3206" spans="1:22" outlineLevel="2" x14ac:dyDescent="0.2">
      <c r="A3206" s="33" t="s">
        <v>10</v>
      </c>
      <c r="B3206" s="9">
        <v>2</v>
      </c>
      <c r="C3206" s="10">
        <v>509641</v>
      </c>
      <c r="D3206" s="273">
        <v>550601</v>
      </c>
      <c r="E3206" s="81" t="s">
        <v>592</v>
      </c>
      <c r="F3206" s="81">
        <v>7</v>
      </c>
      <c r="G3206" s="82" t="s">
        <v>861</v>
      </c>
      <c r="H3206" s="336">
        <f>SUMIFS('Круглосуточный стационар'!J:J,'Круглосуточный стационар'!D:D,СВОД!D3206,'Круглосуточный стационар'!H:H,"-",'Круглосуточный стационар'!F:F,СВОД!F3206)+SUMIFS(ВМП!J:J,ВМП!D:D,СВОД!D3206,ВМП!H:H,"-",ВМП!F:F,СВОД!F3206)+SUMIFS('Дневной стационар'!J:J,'Дневной стационар'!D:D,СВОД!D3206,'Дневной стационар'!H:H,"-",'Дневной стационар'!F:F,СВОД!F3206)+SUMIFS(ЭКО!H:H,ЭКО!D:D,СВОД!D3206,ЭКО!F:F,СВОД!F3206)+SUMIFS(Диализ!H:H,Диализ!D:D,СВОД!D3206,Диализ!F:F,СВОД!F3206)</f>
        <v>0</v>
      </c>
      <c r="I3206" s="337">
        <f>SUMIFS(Поликлиника!H:H,Поликлиника!D:D,СВОД!D3206,Поликлиника!F:F,СВОД!F3206)</f>
        <v>0</v>
      </c>
      <c r="J3206" s="337">
        <f>SUMIFS(Поликлиника!AQ:AQ,Поликлиника!D:D,СВОД!D3206,Поликлиника!F:F,СВОД!F3206)</f>
        <v>0</v>
      </c>
      <c r="K3206" s="337">
        <f>SUMIFS(Поликлиника!AV:AV,Поликлиника!D:D,СВОД!D3206,Поликлиника!F:F,СВОД!F3206)</f>
        <v>0</v>
      </c>
      <c r="L3206" s="337">
        <f>SUMIFS(Поликлиника!BA:BA,Поликлиника!D:D,СВОД!D3206,Поликлиника!F:F,СВОД!F3206)</f>
        <v>0</v>
      </c>
      <c r="M3206" s="337">
        <f>SUMIFS(Услуги!H:H,Услуги!D:D,СВОД!D3206,Услуги!F:F,СВОД!F3206)+SUMIFS(Услуги!M:M,Услуги!D:D,СВОД!D3206,Услуги!F:F,СВОД!F3206)+SUMIFS(Услуги!R:R,Услуги!D:D,СВОД!D3206,Услуги!F:F,СВОД!F3206)+SUMIFS(Услуги!W:W,Услуги!D:D,СВОД!D3206,Услуги!F:F,СВОД!F3206)+SUMIFS(Услуги!AB:AB,Услуги!D:D,СВОД!D3206,Услуги!F:F,СВОД!F3206)+SUMIFS(Услуги!AG:AG,Услуги!D:D,СВОД!D3206,Услуги!F:F,СВОД!F3206)+SUMIFS(Услуги!AL:AL,Услуги!D:D,СВОД!D3206,Услуги!F:F,СВОД!F3206)+SUMIFS(Услуги!AQ:AQ,Услуги!D:D,СВОД!D3206,Услуги!F:F,СВОД!F3206)</f>
        <v>0</v>
      </c>
      <c r="N3206" s="337">
        <f>SUMIFS('Скорая мед.помощь'!I:I,'Скорая мед.помощь'!D:D,СВОД!D3206,'Скорая мед.помощь'!F:F,СВОД!F3206)</f>
        <v>0</v>
      </c>
      <c r="O3206" s="338">
        <f>SUMIFS(Поликлиника!BF:BF,Поликлиника!D:D,СВОД!D3206,Поликлиника!F:F,СВОД!F3206)</f>
        <v>0</v>
      </c>
      <c r="P3206" s="339">
        <f>SUMIFS('Круглосуточный стационар'!O:O,'Круглосуточный стационар'!D:D,СВОД!D3206,'Круглосуточный стационар'!F:F,СВОД!F3206,'Круглосуточный стационар'!H:H,"-")+SUMIFS(ВМП!O:O,ВМП!D:D,СВОД!D3206,ВМП!F:F,СВОД!F3206,ВМП!H:H,"-")+SUMIFS('Дневной стационар'!O:O,'Дневной стационар'!D:D,СВОД!D3206,'Дневной стационар'!F:F,СВОД!F3206,'Дневной стационар'!H:H,"-")+SUMIFS(ЭКО!M:M,ЭКО!D:D,СВОД!D3206,ЭКО!F:F,СВОД!F3206)+SUMIFS(Диализ!M:M,Диализ!D:D,СВОД!D3206,Диализ!F:F,СВОД!F3206)+SUMIFS('Скорая мед.помощь'!N:N,'Скорая мед.помощь'!D:D,СВОД!D3206,'Скорая мед.помощь'!F:F,СВОД!F3206)+SUMIFS(Услуги!AV:AV,Услуги!D:D,СВОД!D3206,Услуги!F:F,СВОД!F3206)+SUMIFS(Поликлиника!BK:BK,Поликлиника!D:D,СВОД!D3206,Поликлиника!F:F,СВОД!F3206)</f>
        <v>0</v>
      </c>
      <c r="Q3206" s="336">
        <f>SUMIFS(Сверхбаза!L:L,Сверхбаза!C:C,СВОД!D3206,Сверхбаза!E:E,СВОД!F3206)+SUMIFS(Сверхбаза!N:N,Сверхбаза!C:C,СВОД!D3206,Сверхбаза!E:E,СВОД!F3206)</f>
        <v>0</v>
      </c>
      <c r="R3206" s="337">
        <f>SUMIFS(Сверхбаза!P:P,Сверхбаза!C:C,СВОД!D3206,Сверхбаза!E:E,СВОД!F3206)</f>
        <v>0</v>
      </c>
      <c r="S3206" s="337">
        <f>SUMIFS(Сверхбаза!R:R,Сверхбаза!C:C,СВОД!D3206,Сверхбаза!E:E,СВОД!F3206)</f>
        <v>0</v>
      </c>
      <c r="T3206" s="337">
        <f>SUMIFS(Сверхбаза!Q:Q,Сверхбаза!C:C,СВОД!D3206,Сверхбаза!E:E,СВОД!F3206)</f>
        <v>0</v>
      </c>
      <c r="U3206" s="337">
        <f>SUMIFS(Сверхбаза!S:S,Сверхбаза!C:C,СВОД!D3206,Сверхбаза!E:E,СВОД!F3206)</f>
        <v>0</v>
      </c>
      <c r="V3206" s="339">
        <f>SUMIFS(Сверхбаза!G:G,Сверхбаза!C:C,СВОД!D3206,Сверхбаза!E:E,СВОД!F3206)</f>
        <v>0</v>
      </c>
    </row>
    <row r="3207" spans="1:22" outlineLevel="2" x14ac:dyDescent="0.2">
      <c r="A3207" s="33" t="s">
        <v>10</v>
      </c>
      <c r="B3207" s="9">
        <v>2</v>
      </c>
      <c r="C3207" s="10">
        <v>509641</v>
      </c>
      <c r="D3207" s="273">
        <v>550601</v>
      </c>
      <c r="E3207" s="81" t="s">
        <v>592</v>
      </c>
      <c r="F3207" s="81">
        <v>70</v>
      </c>
      <c r="G3207" s="82" t="s">
        <v>862</v>
      </c>
      <c r="H3207" s="336">
        <f>SUMIFS('Круглосуточный стационар'!J:J,'Круглосуточный стационар'!D:D,СВОД!D3207,'Круглосуточный стационар'!H:H,"-",'Круглосуточный стационар'!F:F,СВОД!F3207)+SUMIFS(ВМП!J:J,ВМП!D:D,СВОД!D3207,ВМП!H:H,"-",ВМП!F:F,СВОД!F3207)+SUMIFS('Дневной стационар'!J:J,'Дневной стационар'!D:D,СВОД!D3207,'Дневной стационар'!H:H,"-",'Дневной стационар'!F:F,СВОД!F3207)+SUMIFS(ЭКО!H:H,ЭКО!D:D,СВОД!D3207,ЭКО!F:F,СВОД!F3207)+SUMIFS(Диализ!H:H,Диализ!D:D,СВОД!D3207,Диализ!F:F,СВОД!F3207)</f>
        <v>0</v>
      </c>
      <c r="I3207" s="337">
        <f>SUMIFS(Поликлиника!H:H,Поликлиника!D:D,СВОД!D3207,Поликлиника!F:F,СВОД!F3207)</f>
        <v>0</v>
      </c>
      <c r="J3207" s="337">
        <f>SUMIFS(Поликлиника!AQ:AQ,Поликлиника!D:D,СВОД!D3207,Поликлиника!F:F,СВОД!F3207)</f>
        <v>0</v>
      </c>
      <c r="K3207" s="337">
        <f>SUMIFS(Поликлиника!AV:AV,Поликлиника!D:D,СВОД!D3207,Поликлиника!F:F,СВОД!F3207)</f>
        <v>0</v>
      </c>
      <c r="L3207" s="337">
        <f>SUMIFS(Поликлиника!BA:BA,Поликлиника!D:D,СВОД!D3207,Поликлиника!F:F,СВОД!F3207)</f>
        <v>0</v>
      </c>
      <c r="M3207" s="337">
        <f>SUMIFS(Услуги!H:H,Услуги!D:D,СВОД!D3207,Услуги!F:F,СВОД!F3207)+SUMIFS(Услуги!M:M,Услуги!D:D,СВОД!D3207,Услуги!F:F,СВОД!F3207)+SUMIFS(Услуги!R:R,Услуги!D:D,СВОД!D3207,Услуги!F:F,СВОД!F3207)+SUMIFS(Услуги!W:W,Услуги!D:D,СВОД!D3207,Услуги!F:F,СВОД!F3207)+SUMIFS(Услуги!AB:AB,Услуги!D:D,СВОД!D3207,Услуги!F:F,СВОД!F3207)+SUMIFS(Услуги!AG:AG,Услуги!D:D,СВОД!D3207,Услуги!F:F,СВОД!F3207)+SUMIFS(Услуги!AL:AL,Услуги!D:D,СВОД!D3207,Услуги!F:F,СВОД!F3207)+SUMIFS(Услуги!AQ:AQ,Услуги!D:D,СВОД!D3207,Услуги!F:F,СВОД!F3207)</f>
        <v>0</v>
      </c>
      <c r="N3207" s="337">
        <f>SUMIFS('Скорая мед.помощь'!I:I,'Скорая мед.помощь'!D:D,СВОД!D3207,'Скорая мед.помощь'!F:F,СВОД!F3207)</f>
        <v>0</v>
      </c>
      <c r="O3207" s="338">
        <f>SUMIFS(Поликлиника!BF:BF,Поликлиника!D:D,СВОД!D3207,Поликлиника!F:F,СВОД!F3207)</f>
        <v>0</v>
      </c>
      <c r="P3207" s="339">
        <f>SUMIFS('Круглосуточный стационар'!O:O,'Круглосуточный стационар'!D:D,СВОД!D3207,'Круглосуточный стационар'!F:F,СВОД!F3207,'Круглосуточный стационар'!H:H,"-")+SUMIFS(ВМП!O:O,ВМП!D:D,СВОД!D3207,ВМП!F:F,СВОД!F3207,ВМП!H:H,"-")+SUMIFS('Дневной стационар'!O:O,'Дневной стационар'!D:D,СВОД!D3207,'Дневной стационар'!F:F,СВОД!F3207,'Дневной стационар'!H:H,"-")+SUMIFS(ЭКО!M:M,ЭКО!D:D,СВОД!D3207,ЭКО!F:F,СВОД!F3207)+SUMIFS(Диализ!M:M,Диализ!D:D,СВОД!D3207,Диализ!F:F,СВОД!F3207)+SUMIFS('Скорая мед.помощь'!N:N,'Скорая мед.помощь'!D:D,СВОД!D3207,'Скорая мед.помощь'!F:F,СВОД!F3207)+SUMIFS(Услуги!AV:AV,Услуги!D:D,СВОД!D3207,Услуги!F:F,СВОД!F3207)+SUMIFS(Поликлиника!BK:BK,Поликлиника!D:D,СВОД!D3207,Поликлиника!F:F,СВОД!F3207)</f>
        <v>0</v>
      </c>
      <c r="Q3207" s="336">
        <f>SUMIFS(Сверхбаза!L:L,Сверхбаза!C:C,СВОД!D3207,Сверхбаза!E:E,СВОД!F3207)+SUMIFS(Сверхбаза!N:N,Сверхбаза!C:C,СВОД!D3207,Сверхбаза!E:E,СВОД!F3207)</f>
        <v>0</v>
      </c>
      <c r="R3207" s="337">
        <f>SUMIFS(Сверхбаза!P:P,Сверхбаза!C:C,СВОД!D3207,Сверхбаза!E:E,СВОД!F3207)</f>
        <v>0</v>
      </c>
      <c r="S3207" s="337">
        <f>SUMIFS(Сверхбаза!R:R,Сверхбаза!C:C,СВОД!D3207,Сверхбаза!E:E,СВОД!F3207)</f>
        <v>0</v>
      </c>
      <c r="T3207" s="337">
        <f>SUMIFS(Сверхбаза!Q:Q,Сверхбаза!C:C,СВОД!D3207,Сверхбаза!E:E,СВОД!F3207)</f>
        <v>0</v>
      </c>
      <c r="U3207" s="337">
        <f>SUMIFS(Сверхбаза!S:S,Сверхбаза!C:C,СВОД!D3207,Сверхбаза!E:E,СВОД!F3207)</f>
        <v>0</v>
      </c>
      <c r="V3207" s="339">
        <f>SUMIFS(Сверхбаза!G:G,Сверхбаза!C:C,СВОД!D3207,Сверхбаза!E:E,СВОД!F3207)</f>
        <v>0</v>
      </c>
    </row>
    <row r="3208" spans="1:22" outlineLevel="2" x14ac:dyDescent="0.2">
      <c r="A3208" s="33" t="s">
        <v>10</v>
      </c>
      <c r="B3208" s="9">
        <v>2</v>
      </c>
      <c r="C3208" s="10">
        <v>509641</v>
      </c>
      <c r="D3208" s="273">
        <v>550601</v>
      </c>
      <c r="E3208" s="81" t="s">
        <v>592</v>
      </c>
      <c r="F3208" s="81">
        <v>94</v>
      </c>
      <c r="G3208" s="82" t="s">
        <v>124</v>
      </c>
      <c r="H3208" s="336">
        <f>SUMIFS('Круглосуточный стационар'!J:J,'Круглосуточный стационар'!D:D,СВОД!D3208,'Круглосуточный стационар'!H:H,"-",'Круглосуточный стационар'!F:F,СВОД!F3208)+SUMIFS(ВМП!J:J,ВМП!D:D,СВОД!D3208,ВМП!H:H,"-",ВМП!F:F,СВОД!F3208)+SUMIFS('Дневной стационар'!J:J,'Дневной стационар'!D:D,СВОД!D3208,'Дневной стационар'!H:H,"-",'Дневной стационар'!F:F,СВОД!F3208)+SUMIFS(ЭКО!H:H,ЭКО!D:D,СВОД!D3208,ЭКО!F:F,СВОД!F3208)+SUMIFS(Диализ!H:H,Диализ!D:D,СВОД!D3208,Диализ!F:F,СВОД!F3208)</f>
        <v>0</v>
      </c>
      <c r="I3208" s="337">
        <f>SUMIFS(Поликлиника!H:H,Поликлиника!D:D,СВОД!D3208,Поликлиника!F:F,СВОД!F3208)</f>
        <v>0</v>
      </c>
      <c r="J3208" s="337">
        <f>SUMIFS(Поликлиника!AQ:AQ,Поликлиника!D:D,СВОД!D3208,Поликлиника!F:F,СВОД!F3208)</f>
        <v>0</v>
      </c>
      <c r="K3208" s="337">
        <f>SUMIFS(Поликлиника!AV:AV,Поликлиника!D:D,СВОД!D3208,Поликлиника!F:F,СВОД!F3208)</f>
        <v>0</v>
      </c>
      <c r="L3208" s="337">
        <f>SUMIFS(Поликлиника!BA:BA,Поликлиника!D:D,СВОД!D3208,Поликлиника!F:F,СВОД!F3208)</f>
        <v>0</v>
      </c>
      <c r="M3208" s="337">
        <f>SUMIFS(Услуги!H:H,Услуги!D:D,СВОД!D3208,Услуги!F:F,СВОД!F3208)+SUMIFS(Услуги!M:M,Услуги!D:D,СВОД!D3208,Услуги!F:F,СВОД!F3208)+SUMIFS(Услуги!R:R,Услуги!D:D,СВОД!D3208,Услуги!F:F,СВОД!F3208)+SUMIFS(Услуги!W:W,Услуги!D:D,СВОД!D3208,Услуги!F:F,СВОД!F3208)+SUMIFS(Услуги!AB:AB,Услуги!D:D,СВОД!D3208,Услуги!F:F,СВОД!F3208)+SUMIFS(Услуги!AG:AG,Услуги!D:D,СВОД!D3208,Услуги!F:F,СВОД!F3208)+SUMIFS(Услуги!AL:AL,Услуги!D:D,СВОД!D3208,Услуги!F:F,СВОД!F3208)+SUMIFS(Услуги!AQ:AQ,Услуги!D:D,СВОД!D3208,Услуги!F:F,СВОД!F3208)</f>
        <v>0</v>
      </c>
      <c r="N3208" s="337">
        <f>SUMIFS('Скорая мед.помощь'!I:I,'Скорая мед.помощь'!D:D,СВОД!D3208,'Скорая мед.помощь'!F:F,СВОД!F3208)</f>
        <v>0</v>
      </c>
      <c r="O3208" s="338">
        <f>SUMIFS(Поликлиника!BF:BF,Поликлиника!D:D,СВОД!D3208,Поликлиника!F:F,СВОД!F3208)</f>
        <v>0</v>
      </c>
      <c r="P3208" s="339">
        <f>SUMIFS('Круглосуточный стационар'!O:O,'Круглосуточный стационар'!D:D,СВОД!D3208,'Круглосуточный стационар'!F:F,СВОД!F3208,'Круглосуточный стационар'!H:H,"-")+SUMIFS(ВМП!O:O,ВМП!D:D,СВОД!D3208,ВМП!F:F,СВОД!F3208,ВМП!H:H,"-")+SUMIFS('Дневной стационар'!O:O,'Дневной стационар'!D:D,СВОД!D3208,'Дневной стационар'!F:F,СВОД!F3208,'Дневной стационар'!H:H,"-")+SUMIFS(ЭКО!M:M,ЭКО!D:D,СВОД!D3208,ЭКО!F:F,СВОД!F3208)+SUMIFS(Диализ!M:M,Диализ!D:D,СВОД!D3208,Диализ!F:F,СВОД!F3208)+SUMIFS('Скорая мед.помощь'!N:N,'Скорая мед.помощь'!D:D,СВОД!D3208,'Скорая мед.помощь'!F:F,СВОД!F3208)+SUMIFS(Услуги!AV:AV,Услуги!D:D,СВОД!D3208,Услуги!F:F,СВОД!F3208)+SUMIFS(Поликлиника!BK:BK,Поликлиника!D:D,СВОД!D3208,Поликлиника!F:F,СВОД!F3208)</f>
        <v>0</v>
      </c>
      <c r="Q3208" s="336">
        <f>SUMIFS(Сверхбаза!L:L,Сверхбаза!C:C,СВОД!D3208,Сверхбаза!E:E,СВОД!F3208)+SUMIFS(Сверхбаза!N:N,Сверхбаза!C:C,СВОД!D3208,Сверхбаза!E:E,СВОД!F3208)</f>
        <v>0</v>
      </c>
      <c r="R3208" s="337">
        <f>SUMIFS(Сверхбаза!P:P,Сверхбаза!C:C,СВОД!D3208,Сверхбаза!E:E,СВОД!F3208)</f>
        <v>0</v>
      </c>
      <c r="S3208" s="337">
        <f>SUMIFS(Сверхбаза!R:R,Сверхбаза!C:C,СВОД!D3208,Сверхбаза!E:E,СВОД!F3208)</f>
        <v>0</v>
      </c>
      <c r="T3208" s="337">
        <f>SUMIFS(Сверхбаза!Q:Q,Сверхбаза!C:C,СВОД!D3208,Сверхбаза!E:E,СВОД!F3208)</f>
        <v>0</v>
      </c>
      <c r="U3208" s="337">
        <f>SUMIFS(Сверхбаза!S:S,Сверхбаза!C:C,СВОД!D3208,Сверхбаза!E:E,СВОД!F3208)</f>
        <v>0</v>
      </c>
      <c r="V3208" s="339">
        <f>SUMIFS(Сверхбаза!G:G,Сверхбаза!C:C,СВОД!D3208,Сверхбаза!E:E,СВОД!F3208)</f>
        <v>0</v>
      </c>
    </row>
    <row r="3209" spans="1:22" outlineLevel="1" x14ac:dyDescent="0.2">
      <c r="A3209" s="320"/>
      <c r="B3209" s="321"/>
      <c r="C3209" s="322"/>
      <c r="D3209" s="340" t="s">
        <v>974</v>
      </c>
      <c r="E3209" s="83"/>
      <c r="F3209" s="83"/>
      <c r="G3209" s="84"/>
      <c r="H3209" s="341"/>
      <c r="I3209" s="342"/>
      <c r="J3209" s="342"/>
      <c r="K3209" s="342"/>
      <c r="L3209" s="342"/>
      <c r="M3209" s="342"/>
      <c r="N3209" s="342"/>
      <c r="O3209" s="343"/>
      <c r="P3209" s="344">
        <f>SUBTOTAL(9,P3201:P3208)</f>
        <v>882</v>
      </c>
      <c r="Q3209" s="341"/>
      <c r="R3209" s="342"/>
      <c r="S3209" s="342"/>
      <c r="T3209" s="342"/>
      <c r="U3209" s="342"/>
      <c r="V3209" s="344">
        <f>SUBTOTAL(9,V3201:V3208)</f>
        <v>0</v>
      </c>
    </row>
    <row r="3210" spans="1:22" outlineLevel="2" x14ac:dyDescent="0.2">
      <c r="A3210" s="33" t="s">
        <v>10</v>
      </c>
      <c r="B3210" s="9">
        <v>2</v>
      </c>
      <c r="C3210" s="10">
        <v>505505</v>
      </c>
      <c r="D3210" s="273">
        <v>550701</v>
      </c>
      <c r="E3210" s="81" t="s">
        <v>787</v>
      </c>
      <c r="F3210" s="81">
        <v>1</v>
      </c>
      <c r="G3210" s="82" t="s">
        <v>12</v>
      </c>
      <c r="H3210" s="336">
        <f>SUMIFS('Круглосуточный стационар'!J:J,'Круглосуточный стационар'!D:D,СВОД!D3210,'Круглосуточный стационар'!H:H,"-",'Круглосуточный стационар'!F:F,СВОД!F3210)+SUMIFS(ВМП!J:J,ВМП!D:D,СВОД!D3210,ВМП!H:H,"-",ВМП!F:F,СВОД!F3210)+SUMIFS('Дневной стационар'!J:J,'Дневной стационар'!D:D,СВОД!D3210,'Дневной стационар'!H:H,"-",'Дневной стационар'!F:F,СВОД!F3210)+SUMIFS(ЭКО!H:H,ЭКО!D:D,СВОД!D3210,ЭКО!F:F,СВОД!F3210)+SUMIFS(Диализ!H:H,Диализ!D:D,СВОД!D3210,Диализ!F:F,СВОД!F3210)</f>
        <v>50</v>
      </c>
      <c r="I3210" s="337">
        <f>SUMIFS(Поликлиника!H:H,Поликлиника!D:D,СВОД!D3210,Поликлиника!F:F,СВОД!F3210)</f>
        <v>0</v>
      </c>
      <c r="J3210" s="337">
        <f>SUMIFS(Поликлиника!AQ:AQ,Поликлиника!D:D,СВОД!D3210,Поликлиника!F:F,СВОД!F3210)</f>
        <v>0</v>
      </c>
      <c r="K3210" s="337">
        <f>SUMIFS(Поликлиника!AV:AV,Поликлиника!D:D,СВОД!D3210,Поликлиника!F:F,СВОД!F3210)</f>
        <v>0</v>
      </c>
      <c r="L3210" s="337">
        <f>SUMIFS(Поликлиника!BA:BA,Поликлиника!D:D,СВОД!D3210,Поликлиника!F:F,СВОД!F3210)</f>
        <v>0</v>
      </c>
      <c r="M3210" s="337">
        <f>SUMIFS(Услуги!H:H,Услуги!D:D,СВОД!D3210,Услуги!F:F,СВОД!F3210)+SUMIFS(Услуги!M:M,Услуги!D:D,СВОД!D3210,Услуги!F:F,СВОД!F3210)+SUMIFS(Услуги!R:R,Услуги!D:D,СВОД!D3210,Услуги!F:F,СВОД!F3210)+SUMIFS(Услуги!W:W,Услуги!D:D,СВОД!D3210,Услуги!F:F,СВОД!F3210)+SUMIFS(Услуги!AB:AB,Услуги!D:D,СВОД!D3210,Услуги!F:F,СВОД!F3210)+SUMIFS(Услуги!AG:AG,Услуги!D:D,СВОД!D3210,Услуги!F:F,СВОД!F3210)+SUMIFS(Услуги!AL:AL,Услуги!D:D,СВОД!D3210,Услуги!F:F,СВОД!F3210)+SUMIFS(Услуги!AQ:AQ,Услуги!D:D,СВОД!D3210,Услуги!F:F,СВОД!F3210)</f>
        <v>0</v>
      </c>
      <c r="N3210" s="337">
        <f>SUMIFS('Скорая мед.помощь'!I:I,'Скорая мед.помощь'!D:D,СВОД!D3210,'Скорая мед.помощь'!F:F,СВОД!F3210)</f>
        <v>0</v>
      </c>
      <c r="O3210" s="338">
        <f>SUMIFS(Поликлиника!BF:BF,Поликлиника!D:D,СВОД!D3210,Поликлиника!F:F,СВОД!F3210)</f>
        <v>0</v>
      </c>
      <c r="P3210" s="339">
        <f>SUMIFS('Круглосуточный стационар'!O:O,'Круглосуточный стационар'!D:D,СВОД!D3210,'Круглосуточный стационар'!F:F,СВОД!F3210,'Круглосуточный стационар'!H:H,"-")+SUMIFS(ВМП!O:O,ВМП!D:D,СВОД!D3210,ВМП!F:F,СВОД!F3210,ВМП!H:H,"-")+SUMIFS('Дневной стационар'!O:O,'Дневной стационар'!D:D,СВОД!D3210,'Дневной стационар'!F:F,СВОД!F3210,'Дневной стационар'!H:H,"-")+SUMIFS(ЭКО!M:M,ЭКО!D:D,СВОД!D3210,ЭКО!F:F,СВОД!F3210)+SUMIFS(Диализ!M:M,Диализ!D:D,СВОД!D3210,Диализ!F:F,СВОД!F3210)+SUMIFS('Скорая мед.помощь'!N:N,'Скорая мед.помощь'!D:D,СВОД!D3210,'Скорая мед.помощь'!F:F,СВОД!F3210)+SUMIFS(Услуги!AV:AV,Услуги!D:D,СВОД!D3210,Услуги!F:F,СВОД!F3210)+SUMIFS(Поликлиника!BK:BK,Поликлиника!D:D,СВОД!D3210,Поликлиника!F:F,СВОД!F3210)</f>
        <v>2753.1485069999999</v>
      </c>
      <c r="Q3210" s="336">
        <f>SUMIFS(Сверхбаза!L:L,Сверхбаза!C:C,СВОД!D3210,Сверхбаза!E:E,СВОД!F3210)+SUMIFS(Сверхбаза!N:N,Сверхбаза!C:C,СВОД!D3210,Сверхбаза!E:E,СВОД!F3210)</f>
        <v>0</v>
      </c>
      <c r="R3210" s="337">
        <f>SUMIFS(Сверхбаза!P:P,Сверхбаза!C:C,СВОД!D3210,Сверхбаза!E:E,СВОД!F3210)</f>
        <v>0</v>
      </c>
      <c r="S3210" s="337">
        <f>SUMIFS(Сверхбаза!R:R,Сверхбаза!C:C,СВОД!D3210,Сверхбаза!E:E,СВОД!F3210)</f>
        <v>0</v>
      </c>
      <c r="T3210" s="337">
        <f>SUMIFS(Сверхбаза!Q:Q,Сверхбаза!C:C,СВОД!D3210,Сверхбаза!E:E,СВОД!F3210)</f>
        <v>0</v>
      </c>
      <c r="U3210" s="337">
        <f>SUMIFS(Сверхбаза!S:S,Сверхбаза!C:C,СВОД!D3210,Сверхбаза!E:E,СВОД!F3210)</f>
        <v>0</v>
      </c>
      <c r="V3210" s="339">
        <f>SUMIFS(Сверхбаза!G:G,Сверхбаза!C:C,СВОД!D3210,Сверхбаза!E:E,СВОД!F3210)</f>
        <v>0</v>
      </c>
    </row>
    <row r="3211" spans="1:22" ht="25.5" outlineLevel="2" x14ac:dyDescent="0.2">
      <c r="A3211" s="33" t="s">
        <v>10</v>
      </c>
      <c r="B3211" s="9">
        <v>2</v>
      </c>
      <c r="C3211" s="10">
        <v>505505</v>
      </c>
      <c r="D3211" s="273">
        <v>550701</v>
      </c>
      <c r="E3211" s="81" t="s">
        <v>787</v>
      </c>
      <c r="F3211" s="81">
        <v>13</v>
      </c>
      <c r="G3211" s="82" t="s">
        <v>859</v>
      </c>
      <c r="H3211" s="336">
        <f>SUMIFS('Круглосуточный стационар'!J:J,'Круглосуточный стационар'!D:D,СВОД!D3211,'Круглосуточный стационар'!H:H,"-",'Круглосуточный стационар'!F:F,СВОД!F3211)+SUMIFS(ВМП!J:J,ВМП!D:D,СВОД!D3211,ВМП!H:H,"-",ВМП!F:F,СВОД!F3211)+SUMIFS('Дневной стационар'!J:J,'Дневной стационар'!D:D,СВОД!D3211,'Дневной стационар'!H:H,"-",'Дневной стационар'!F:F,СВОД!F3211)+SUMIFS(ЭКО!H:H,ЭКО!D:D,СВОД!D3211,ЭКО!F:F,СВОД!F3211)+SUMIFS(Диализ!H:H,Диализ!D:D,СВОД!D3211,Диализ!F:F,СВОД!F3211)</f>
        <v>0</v>
      </c>
      <c r="I3211" s="337">
        <f>SUMIFS(Поликлиника!H:H,Поликлиника!D:D,СВОД!D3211,Поликлиника!F:F,СВОД!F3211)</f>
        <v>0</v>
      </c>
      <c r="J3211" s="337">
        <f>SUMIFS(Поликлиника!AQ:AQ,Поликлиника!D:D,СВОД!D3211,Поликлиника!F:F,СВОД!F3211)</f>
        <v>0</v>
      </c>
      <c r="K3211" s="337">
        <f>SUMIFS(Поликлиника!AV:AV,Поликлиника!D:D,СВОД!D3211,Поликлиника!F:F,СВОД!F3211)</f>
        <v>0</v>
      </c>
      <c r="L3211" s="337">
        <f>SUMIFS(Поликлиника!BA:BA,Поликлиника!D:D,СВОД!D3211,Поликлиника!F:F,СВОД!F3211)</f>
        <v>0</v>
      </c>
      <c r="M3211" s="337">
        <f>SUMIFS(Услуги!H:H,Услуги!D:D,СВОД!D3211,Услуги!F:F,СВОД!F3211)+SUMIFS(Услуги!M:M,Услуги!D:D,СВОД!D3211,Услуги!F:F,СВОД!F3211)+SUMIFS(Услуги!R:R,Услуги!D:D,СВОД!D3211,Услуги!F:F,СВОД!F3211)+SUMIFS(Услуги!W:W,Услуги!D:D,СВОД!D3211,Услуги!F:F,СВОД!F3211)+SUMIFS(Услуги!AB:AB,Услуги!D:D,СВОД!D3211,Услуги!F:F,СВОД!F3211)+SUMIFS(Услуги!AG:AG,Услуги!D:D,СВОД!D3211,Услуги!F:F,СВОД!F3211)+SUMIFS(Услуги!AL:AL,Услуги!D:D,СВОД!D3211,Услуги!F:F,СВОД!F3211)+SUMIFS(Услуги!AQ:AQ,Услуги!D:D,СВОД!D3211,Услуги!F:F,СВОД!F3211)</f>
        <v>0</v>
      </c>
      <c r="N3211" s="337">
        <f>SUMIFS('Скорая мед.помощь'!I:I,'Скорая мед.помощь'!D:D,СВОД!D3211,'Скорая мед.помощь'!F:F,СВОД!F3211)</f>
        <v>0</v>
      </c>
      <c r="O3211" s="338">
        <f>SUMIFS(Поликлиника!BF:BF,Поликлиника!D:D,СВОД!D3211,Поликлиника!F:F,СВОД!F3211)</f>
        <v>0</v>
      </c>
      <c r="P3211" s="339">
        <f>SUMIFS('Круглосуточный стационар'!O:O,'Круглосуточный стационар'!D:D,СВОД!D3211,'Круглосуточный стационар'!F:F,СВОД!F3211,'Круглосуточный стационар'!H:H,"-")+SUMIFS(ВМП!O:O,ВМП!D:D,СВОД!D3211,ВМП!F:F,СВОД!F3211,ВМП!H:H,"-")+SUMIFS('Дневной стационар'!O:O,'Дневной стационар'!D:D,СВОД!D3211,'Дневной стационар'!F:F,СВОД!F3211,'Дневной стационар'!H:H,"-")+SUMIFS(ЭКО!M:M,ЭКО!D:D,СВОД!D3211,ЭКО!F:F,СВОД!F3211)+SUMIFS(Диализ!M:M,Диализ!D:D,СВОД!D3211,Диализ!F:F,СВОД!F3211)+SUMIFS('Скорая мед.помощь'!N:N,'Скорая мед.помощь'!D:D,СВОД!D3211,'Скорая мед.помощь'!F:F,СВОД!F3211)+SUMIFS(Услуги!AV:AV,Услуги!D:D,СВОД!D3211,Услуги!F:F,СВОД!F3211)+SUMIFS(Поликлиника!BK:BK,Поликлиника!D:D,СВОД!D3211,Поликлиника!F:F,СВОД!F3211)</f>
        <v>0</v>
      </c>
      <c r="Q3211" s="336">
        <f>SUMIFS(Сверхбаза!L:L,Сверхбаза!C:C,СВОД!D3211,Сверхбаза!E:E,СВОД!F3211)+SUMIFS(Сверхбаза!N:N,Сверхбаза!C:C,СВОД!D3211,Сверхбаза!E:E,СВОД!F3211)</f>
        <v>0</v>
      </c>
      <c r="R3211" s="337">
        <f>SUMIFS(Сверхбаза!P:P,Сверхбаза!C:C,СВОД!D3211,Сверхбаза!E:E,СВОД!F3211)</f>
        <v>0</v>
      </c>
      <c r="S3211" s="337">
        <f>SUMIFS(Сверхбаза!R:R,Сверхбаза!C:C,СВОД!D3211,Сверхбаза!E:E,СВОД!F3211)</f>
        <v>0</v>
      </c>
      <c r="T3211" s="337">
        <f>SUMIFS(Сверхбаза!Q:Q,Сверхбаза!C:C,СВОД!D3211,Сверхбаза!E:E,СВОД!F3211)</f>
        <v>0</v>
      </c>
      <c r="U3211" s="337">
        <f>SUMIFS(Сверхбаза!S:S,Сверхбаза!C:C,СВОД!D3211,Сверхбаза!E:E,СВОД!F3211)</f>
        <v>0</v>
      </c>
      <c r="V3211" s="339">
        <f>SUMIFS(Сверхбаза!G:G,Сверхбаза!C:C,СВОД!D3211,Сверхбаза!E:E,СВОД!F3211)</f>
        <v>0</v>
      </c>
    </row>
    <row r="3212" spans="1:22" outlineLevel="2" x14ac:dyDescent="0.2">
      <c r="A3212" s="33" t="s">
        <v>10</v>
      </c>
      <c r="B3212" s="9">
        <v>2</v>
      </c>
      <c r="C3212" s="10">
        <v>505505</v>
      </c>
      <c r="D3212" s="273">
        <v>550701</v>
      </c>
      <c r="E3212" s="81" t="s">
        <v>787</v>
      </c>
      <c r="F3212" s="81">
        <v>2</v>
      </c>
      <c r="G3212" s="82" t="s">
        <v>135</v>
      </c>
      <c r="H3212" s="336">
        <f>SUMIFS('Круглосуточный стационар'!J:J,'Круглосуточный стационар'!D:D,СВОД!D3212,'Круглосуточный стационар'!H:H,"-",'Круглосуточный стационар'!F:F,СВОД!F3212)+SUMIFS(ВМП!J:J,ВМП!D:D,СВОД!D3212,ВМП!H:H,"-",ВМП!F:F,СВОД!F3212)+SUMIFS('Дневной стационар'!J:J,'Дневной стационар'!D:D,СВОД!D3212,'Дневной стационар'!H:H,"-",'Дневной стационар'!F:F,СВОД!F3212)+SUMIFS(ЭКО!H:H,ЭКО!D:D,СВОД!D3212,ЭКО!F:F,СВОД!F3212)+SUMIFS(Диализ!H:H,Диализ!D:D,СВОД!D3212,Диализ!F:F,СВОД!F3212)</f>
        <v>200</v>
      </c>
      <c r="I3212" s="337">
        <f>SUMIFS(Поликлиника!H:H,Поликлиника!D:D,СВОД!D3212,Поликлиника!F:F,СВОД!F3212)</f>
        <v>0</v>
      </c>
      <c r="J3212" s="337">
        <f>SUMIFS(Поликлиника!AQ:AQ,Поликлиника!D:D,СВОД!D3212,Поликлиника!F:F,СВОД!F3212)</f>
        <v>0</v>
      </c>
      <c r="K3212" s="337">
        <f>SUMIFS(Поликлиника!AV:AV,Поликлиника!D:D,СВОД!D3212,Поликлиника!F:F,СВОД!F3212)</f>
        <v>0</v>
      </c>
      <c r="L3212" s="337">
        <f>SUMIFS(Поликлиника!BA:BA,Поликлиника!D:D,СВОД!D3212,Поликлиника!F:F,СВОД!F3212)</f>
        <v>0</v>
      </c>
      <c r="M3212" s="337">
        <f>SUMIFS(Услуги!H:H,Услуги!D:D,СВОД!D3212,Услуги!F:F,СВОД!F3212)+SUMIFS(Услуги!M:M,Услуги!D:D,СВОД!D3212,Услуги!F:F,СВОД!F3212)+SUMIFS(Услуги!R:R,Услуги!D:D,СВОД!D3212,Услуги!F:F,СВОД!F3212)+SUMIFS(Услуги!W:W,Услуги!D:D,СВОД!D3212,Услуги!F:F,СВОД!F3212)+SUMIFS(Услуги!AB:AB,Услуги!D:D,СВОД!D3212,Услуги!F:F,СВОД!F3212)+SUMIFS(Услуги!AG:AG,Услуги!D:D,СВОД!D3212,Услуги!F:F,СВОД!F3212)+SUMIFS(Услуги!AL:AL,Услуги!D:D,СВОД!D3212,Услуги!F:F,СВОД!F3212)+SUMIFS(Услуги!AQ:AQ,Услуги!D:D,СВОД!D3212,Услуги!F:F,СВОД!F3212)</f>
        <v>0</v>
      </c>
      <c r="N3212" s="337">
        <f>SUMIFS('Скорая мед.помощь'!I:I,'Скорая мед.помощь'!D:D,СВОД!D3212,'Скорая мед.помощь'!F:F,СВОД!F3212)</f>
        <v>0</v>
      </c>
      <c r="O3212" s="338">
        <f>SUMIFS(Поликлиника!BF:BF,Поликлиника!D:D,СВОД!D3212,Поликлиника!F:F,СВОД!F3212)</f>
        <v>0</v>
      </c>
      <c r="P3212" s="339">
        <f>SUMIFS('Круглосуточный стационар'!O:O,'Круглосуточный стационар'!D:D,СВОД!D3212,'Круглосуточный стационар'!F:F,СВОД!F3212,'Круглосуточный стационар'!H:H,"-")+SUMIFS(ВМП!O:O,ВМП!D:D,СВОД!D3212,ВМП!F:F,СВОД!F3212,ВМП!H:H,"-")+SUMIFS('Дневной стационар'!O:O,'Дневной стационар'!D:D,СВОД!D3212,'Дневной стационар'!F:F,СВОД!F3212,'Дневной стационар'!H:H,"-")+SUMIFS(ЭКО!M:M,ЭКО!D:D,СВОД!D3212,ЭКО!F:F,СВОД!F3212)+SUMIFS(Диализ!M:M,Диализ!D:D,СВОД!D3212,Диализ!F:F,СВОД!F3212)+SUMIFS('Скорая мед.помощь'!N:N,'Скорая мед.помощь'!D:D,СВОД!D3212,'Скорая мед.помощь'!F:F,СВОД!F3212)+SUMIFS(Услуги!AV:AV,Услуги!D:D,СВОД!D3212,Услуги!F:F,СВОД!F3212)+SUMIFS(Поликлиника!BK:BK,Поликлиника!D:D,СВОД!D3212,Поликлиника!F:F,СВОД!F3212)</f>
        <v>3618.7169999999996</v>
      </c>
      <c r="Q3212" s="336">
        <f>SUMIFS(Сверхбаза!L:L,Сверхбаза!C:C,СВОД!D3212,Сверхбаза!E:E,СВОД!F3212)+SUMIFS(Сверхбаза!N:N,Сверхбаза!C:C,СВОД!D3212,Сверхбаза!E:E,СВОД!F3212)</f>
        <v>0</v>
      </c>
      <c r="R3212" s="337">
        <f>SUMIFS(Сверхбаза!P:P,Сверхбаза!C:C,СВОД!D3212,Сверхбаза!E:E,СВОД!F3212)</f>
        <v>0</v>
      </c>
      <c r="S3212" s="337">
        <f>SUMIFS(Сверхбаза!R:R,Сверхбаза!C:C,СВОД!D3212,Сверхбаза!E:E,СВОД!F3212)</f>
        <v>0</v>
      </c>
      <c r="T3212" s="337">
        <f>SUMIFS(Сверхбаза!Q:Q,Сверхбаза!C:C,СВОД!D3212,Сверхбаза!E:E,СВОД!F3212)</f>
        <v>0</v>
      </c>
      <c r="U3212" s="337">
        <f>SUMIFS(Сверхбаза!S:S,Сверхбаза!C:C,СВОД!D3212,Сверхбаза!E:E,СВОД!F3212)</f>
        <v>0</v>
      </c>
      <c r="V3212" s="339">
        <f>SUMIFS(Сверхбаза!G:G,Сверхбаза!C:C,СВОД!D3212,Сверхбаза!E:E,СВОД!F3212)</f>
        <v>0</v>
      </c>
    </row>
    <row r="3213" spans="1:22" ht="25.5" outlineLevel="2" x14ac:dyDescent="0.2">
      <c r="A3213" s="33" t="s">
        <v>10</v>
      </c>
      <c r="B3213" s="9">
        <v>2</v>
      </c>
      <c r="C3213" s="10">
        <v>505505</v>
      </c>
      <c r="D3213" s="273">
        <v>550701</v>
      </c>
      <c r="E3213" s="81" t="s">
        <v>787</v>
      </c>
      <c r="F3213" s="81">
        <v>6</v>
      </c>
      <c r="G3213" s="82" t="s">
        <v>860</v>
      </c>
      <c r="H3213" s="336">
        <f>SUMIFS('Круглосуточный стационар'!J:J,'Круглосуточный стационар'!D:D,СВОД!D3213,'Круглосуточный стационар'!H:H,"-",'Круглосуточный стационар'!F:F,СВОД!F3213)+SUMIFS(ВМП!J:J,ВМП!D:D,СВОД!D3213,ВМП!H:H,"-",ВМП!F:F,СВОД!F3213)+SUMIFS('Дневной стационар'!J:J,'Дневной стационар'!D:D,СВОД!D3213,'Дневной стационар'!H:H,"-",'Дневной стационар'!F:F,СВОД!F3213)+SUMIFS(ЭКО!H:H,ЭКО!D:D,СВОД!D3213,ЭКО!F:F,СВОД!F3213)+SUMIFS(Диализ!H:H,Диализ!D:D,СВОД!D3213,Диализ!F:F,СВОД!F3213)</f>
        <v>0</v>
      </c>
      <c r="I3213" s="337">
        <f>SUMIFS(Поликлиника!H:H,Поликлиника!D:D,СВОД!D3213,Поликлиника!F:F,СВОД!F3213)</f>
        <v>0</v>
      </c>
      <c r="J3213" s="337">
        <f>SUMIFS(Поликлиника!AQ:AQ,Поликлиника!D:D,СВОД!D3213,Поликлиника!F:F,СВОД!F3213)</f>
        <v>0</v>
      </c>
      <c r="K3213" s="337">
        <f>SUMIFS(Поликлиника!AV:AV,Поликлиника!D:D,СВОД!D3213,Поликлиника!F:F,СВОД!F3213)</f>
        <v>0</v>
      </c>
      <c r="L3213" s="337">
        <f>SUMIFS(Поликлиника!BA:BA,Поликлиника!D:D,СВОД!D3213,Поликлиника!F:F,СВОД!F3213)</f>
        <v>0</v>
      </c>
      <c r="M3213" s="337">
        <f>SUMIFS(Услуги!H:H,Услуги!D:D,СВОД!D3213,Услуги!F:F,СВОД!F3213)+SUMIFS(Услуги!M:M,Услуги!D:D,СВОД!D3213,Услуги!F:F,СВОД!F3213)+SUMIFS(Услуги!R:R,Услуги!D:D,СВОД!D3213,Услуги!F:F,СВОД!F3213)+SUMIFS(Услуги!W:W,Услуги!D:D,СВОД!D3213,Услуги!F:F,СВОД!F3213)+SUMIFS(Услуги!AB:AB,Услуги!D:D,СВОД!D3213,Услуги!F:F,СВОД!F3213)+SUMIFS(Услуги!AG:AG,Услуги!D:D,СВОД!D3213,Услуги!F:F,СВОД!F3213)+SUMIFS(Услуги!AL:AL,Услуги!D:D,СВОД!D3213,Услуги!F:F,СВОД!F3213)+SUMIFS(Услуги!AQ:AQ,Услуги!D:D,СВОД!D3213,Услуги!F:F,СВОД!F3213)</f>
        <v>0</v>
      </c>
      <c r="N3213" s="337">
        <f>SUMIFS('Скорая мед.помощь'!I:I,'Скорая мед.помощь'!D:D,СВОД!D3213,'Скорая мед.помощь'!F:F,СВОД!F3213)</f>
        <v>0</v>
      </c>
      <c r="O3213" s="338">
        <f>SUMIFS(Поликлиника!BF:BF,Поликлиника!D:D,СВОД!D3213,Поликлиника!F:F,СВОД!F3213)</f>
        <v>0</v>
      </c>
      <c r="P3213" s="339">
        <f>SUMIFS('Круглосуточный стационар'!O:O,'Круглосуточный стационар'!D:D,СВОД!D3213,'Круглосуточный стационар'!F:F,СВОД!F3213,'Круглосуточный стационар'!H:H,"-")+SUMIFS(ВМП!O:O,ВМП!D:D,СВОД!D3213,ВМП!F:F,СВОД!F3213,ВМП!H:H,"-")+SUMIFS('Дневной стационар'!O:O,'Дневной стационар'!D:D,СВОД!D3213,'Дневной стационар'!F:F,СВОД!F3213,'Дневной стационар'!H:H,"-")+SUMIFS(ЭКО!M:M,ЭКО!D:D,СВОД!D3213,ЭКО!F:F,СВОД!F3213)+SUMIFS(Диализ!M:M,Диализ!D:D,СВОД!D3213,Диализ!F:F,СВОД!F3213)+SUMIFS('Скорая мед.помощь'!N:N,'Скорая мед.помощь'!D:D,СВОД!D3213,'Скорая мед.помощь'!F:F,СВОД!F3213)+SUMIFS(Услуги!AV:AV,Услуги!D:D,СВОД!D3213,Услуги!F:F,СВОД!F3213)+SUMIFS(Поликлиника!BK:BK,Поликлиника!D:D,СВОД!D3213,Поликлиника!F:F,СВОД!F3213)</f>
        <v>0</v>
      </c>
      <c r="Q3213" s="336">
        <f>SUMIFS(Сверхбаза!L:L,Сверхбаза!C:C,СВОД!D3213,Сверхбаза!E:E,СВОД!F3213)+SUMIFS(Сверхбаза!N:N,Сверхбаза!C:C,СВОД!D3213,Сверхбаза!E:E,СВОД!F3213)</f>
        <v>0</v>
      </c>
      <c r="R3213" s="337">
        <f>SUMIFS(Сверхбаза!P:P,Сверхбаза!C:C,СВОД!D3213,Сверхбаза!E:E,СВОД!F3213)</f>
        <v>0</v>
      </c>
      <c r="S3213" s="337">
        <f>SUMIFS(Сверхбаза!R:R,Сверхбаза!C:C,СВОД!D3213,Сверхбаза!E:E,СВОД!F3213)</f>
        <v>0</v>
      </c>
      <c r="T3213" s="337">
        <f>SUMIFS(Сверхбаза!Q:Q,Сверхбаза!C:C,СВОД!D3213,Сверхбаза!E:E,СВОД!F3213)</f>
        <v>0</v>
      </c>
      <c r="U3213" s="337">
        <f>SUMIFS(Сверхбаза!S:S,Сверхбаза!C:C,СВОД!D3213,Сверхбаза!E:E,СВОД!F3213)</f>
        <v>0</v>
      </c>
      <c r="V3213" s="339">
        <f>SUMIFS(Сверхбаза!G:G,Сверхбаза!C:C,СВОД!D3213,Сверхбаза!E:E,СВОД!F3213)</f>
        <v>0</v>
      </c>
    </row>
    <row r="3214" spans="1:22" ht="25.5" outlineLevel="2" x14ac:dyDescent="0.2">
      <c r="A3214" s="33" t="s">
        <v>10</v>
      </c>
      <c r="B3214" s="9">
        <v>2</v>
      </c>
      <c r="C3214" s="10">
        <v>505505</v>
      </c>
      <c r="D3214" s="273">
        <v>550701</v>
      </c>
      <c r="E3214" s="81" t="s">
        <v>787</v>
      </c>
      <c r="F3214" s="81">
        <v>3</v>
      </c>
      <c r="G3214" s="82" t="s">
        <v>136</v>
      </c>
      <c r="H3214" s="336">
        <f>SUMIFS('Круглосуточный стационар'!J:J,'Круглосуточный стационар'!D:D,СВОД!D3214,'Круглосуточный стационар'!H:H,"-",'Круглосуточный стационар'!F:F,СВОД!F3214)+SUMIFS(ВМП!J:J,ВМП!D:D,СВОД!D3214,ВМП!H:H,"-",ВМП!F:F,СВОД!F3214)+SUMIFS('Дневной стационар'!J:J,'Дневной стационар'!D:D,СВОД!D3214,'Дневной стационар'!H:H,"-",'Дневной стационар'!F:F,СВОД!F3214)+SUMIFS(ЭКО!H:H,ЭКО!D:D,СВОД!D3214,ЭКО!F:F,СВОД!F3214)+SUMIFS(Диализ!H:H,Диализ!D:D,СВОД!D3214,Диализ!F:F,СВОД!F3214)</f>
        <v>0</v>
      </c>
      <c r="I3214" s="337">
        <f>SUMIFS(Поликлиника!H:H,Поликлиника!D:D,СВОД!D3214,Поликлиника!F:F,СВОД!F3214)</f>
        <v>0</v>
      </c>
      <c r="J3214" s="337">
        <f>SUMIFS(Поликлиника!AQ:AQ,Поликлиника!D:D,СВОД!D3214,Поликлиника!F:F,СВОД!F3214)</f>
        <v>0</v>
      </c>
      <c r="K3214" s="337">
        <f>SUMIFS(Поликлиника!AV:AV,Поликлиника!D:D,СВОД!D3214,Поликлиника!F:F,СВОД!F3214)</f>
        <v>149</v>
      </c>
      <c r="L3214" s="337">
        <f>SUMIFS(Поликлиника!BA:BA,Поликлиника!D:D,СВОД!D3214,Поликлиника!F:F,СВОД!F3214)</f>
        <v>1087</v>
      </c>
      <c r="M3214" s="337">
        <f>SUMIFS(Услуги!H:H,Услуги!D:D,СВОД!D3214,Услуги!F:F,СВОД!F3214)+SUMIFS(Услуги!M:M,Услуги!D:D,СВОД!D3214,Услуги!F:F,СВОД!F3214)+SUMIFS(Услуги!R:R,Услуги!D:D,СВОД!D3214,Услуги!F:F,СВОД!F3214)+SUMIFS(Услуги!W:W,Услуги!D:D,СВОД!D3214,Услуги!F:F,СВОД!F3214)+SUMIFS(Услуги!AB:AB,Услуги!D:D,СВОД!D3214,Услуги!F:F,СВОД!F3214)+SUMIFS(Услуги!AG:AG,Услуги!D:D,СВОД!D3214,Услуги!F:F,СВОД!F3214)+SUMIFS(Услуги!AL:AL,Услуги!D:D,СВОД!D3214,Услуги!F:F,СВОД!F3214)+SUMIFS(Услуги!AQ:AQ,Услуги!D:D,СВОД!D3214,Услуги!F:F,СВОД!F3214)</f>
        <v>0</v>
      </c>
      <c r="N3214" s="337">
        <f>SUMIFS('Скорая мед.помощь'!I:I,'Скорая мед.помощь'!D:D,СВОД!D3214,'Скорая мед.помощь'!F:F,СВОД!F3214)</f>
        <v>0</v>
      </c>
      <c r="O3214" s="338">
        <f>SUMIFS(Поликлиника!BF:BF,Поликлиника!D:D,СВОД!D3214,Поликлиника!F:F,СВОД!F3214)</f>
        <v>0</v>
      </c>
      <c r="P3214" s="339">
        <f>SUMIFS('Круглосуточный стационар'!O:O,'Круглосуточный стационар'!D:D,СВОД!D3214,'Круглосуточный стационар'!F:F,СВОД!F3214,'Круглосуточный стационар'!H:H,"-")+SUMIFS(ВМП!O:O,ВМП!D:D,СВОД!D3214,ВМП!F:F,СВОД!F3214,ВМП!H:H,"-")+SUMIFS('Дневной стационар'!O:O,'Дневной стационар'!D:D,СВОД!D3214,'Дневной стационар'!F:F,СВОД!F3214,'Дневной стационар'!H:H,"-")+SUMIFS(ЭКО!M:M,ЭКО!D:D,СВОД!D3214,ЭКО!F:F,СВОД!F3214)+SUMIFS(Диализ!M:M,Диализ!D:D,СВОД!D3214,Диализ!F:F,СВОД!F3214)+SUMIFS('Скорая мед.помощь'!N:N,'Скорая мед.помощь'!D:D,СВОД!D3214,'Скорая мед.помощь'!F:F,СВОД!F3214)+SUMIFS(Услуги!AV:AV,Услуги!D:D,СВОД!D3214,Услуги!F:F,СВОД!F3214)+SUMIFS(Поликлиника!BK:BK,Поликлиника!D:D,СВОД!D3214,Поликлиника!F:F,СВОД!F3214)</f>
        <v>559.09720000000004</v>
      </c>
      <c r="Q3214" s="336">
        <f>SUMIFS(Сверхбаза!L:L,Сверхбаза!C:C,СВОД!D3214,Сверхбаза!E:E,СВОД!F3214)+SUMIFS(Сверхбаза!N:N,Сверхбаза!C:C,СВОД!D3214,Сверхбаза!E:E,СВОД!F3214)</f>
        <v>0</v>
      </c>
      <c r="R3214" s="337">
        <f>SUMIFS(Сверхбаза!P:P,Сверхбаза!C:C,СВОД!D3214,Сверхбаза!E:E,СВОД!F3214)</f>
        <v>0</v>
      </c>
      <c r="S3214" s="337">
        <f>SUMIFS(Сверхбаза!R:R,Сверхбаза!C:C,СВОД!D3214,Сверхбаза!E:E,СВОД!F3214)</f>
        <v>0</v>
      </c>
      <c r="T3214" s="337">
        <f>SUMIFS(Сверхбаза!Q:Q,Сверхбаза!C:C,СВОД!D3214,Сверхбаза!E:E,СВОД!F3214)</f>
        <v>0</v>
      </c>
      <c r="U3214" s="337">
        <f>SUMIFS(Сверхбаза!S:S,Сверхбаза!C:C,СВОД!D3214,Сверхбаза!E:E,СВОД!F3214)</f>
        <v>0</v>
      </c>
      <c r="V3214" s="339">
        <f>SUMIFS(Сверхбаза!G:G,Сверхбаза!C:C,СВОД!D3214,Сверхбаза!E:E,СВОД!F3214)</f>
        <v>0</v>
      </c>
    </row>
    <row r="3215" spans="1:22" outlineLevel="2" x14ac:dyDescent="0.2">
      <c r="A3215" s="33" t="s">
        <v>10</v>
      </c>
      <c r="B3215" s="9">
        <v>2</v>
      </c>
      <c r="C3215" s="10">
        <v>505505</v>
      </c>
      <c r="D3215" s="273">
        <v>550701</v>
      </c>
      <c r="E3215" s="81" t="s">
        <v>787</v>
      </c>
      <c r="F3215" s="81">
        <v>7</v>
      </c>
      <c r="G3215" s="82" t="s">
        <v>861</v>
      </c>
      <c r="H3215" s="336">
        <f>SUMIFS('Круглосуточный стационар'!J:J,'Круглосуточный стационар'!D:D,СВОД!D3215,'Круглосуточный стационар'!H:H,"-",'Круглосуточный стационар'!F:F,СВОД!F3215)+SUMIFS(ВМП!J:J,ВМП!D:D,СВОД!D3215,ВМП!H:H,"-",ВМП!F:F,СВОД!F3215)+SUMIFS('Дневной стационар'!J:J,'Дневной стационар'!D:D,СВОД!D3215,'Дневной стационар'!H:H,"-",'Дневной стационар'!F:F,СВОД!F3215)+SUMIFS(ЭКО!H:H,ЭКО!D:D,СВОД!D3215,ЭКО!F:F,СВОД!F3215)+SUMIFS(Диализ!H:H,Диализ!D:D,СВОД!D3215,Диализ!F:F,СВОД!F3215)</f>
        <v>0</v>
      </c>
      <c r="I3215" s="337">
        <f>SUMIFS(Поликлиника!H:H,Поликлиника!D:D,СВОД!D3215,Поликлиника!F:F,СВОД!F3215)</f>
        <v>0</v>
      </c>
      <c r="J3215" s="337">
        <f>SUMIFS(Поликлиника!AQ:AQ,Поликлиника!D:D,СВОД!D3215,Поликлиника!F:F,СВОД!F3215)</f>
        <v>0</v>
      </c>
      <c r="K3215" s="337">
        <f>SUMIFS(Поликлиника!AV:AV,Поликлиника!D:D,СВОД!D3215,Поликлиника!F:F,СВОД!F3215)</f>
        <v>0</v>
      </c>
      <c r="L3215" s="337">
        <f>SUMIFS(Поликлиника!BA:BA,Поликлиника!D:D,СВОД!D3215,Поликлиника!F:F,СВОД!F3215)</f>
        <v>0</v>
      </c>
      <c r="M3215" s="337">
        <f>SUMIFS(Услуги!H:H,Услуги!D:D,СВОД!D3215,Услуги!F:F,СВОД!F3215)+SUMIFS(Услуги!M:M,Услуги!D:D,СВОД!D3215,Услуги!F:F,СВОД!F3215)+SUMIFS(Услуги!R:R,Услуги!D:D,СВОД!D3215,Услуги!F:F,СВОД!F3215)+SUMIFS(Услуги!W:W,Услуги!D:D,СВОД!D3215,Услуги!F:F,СВОД!F3215)+SUMIFS(Услуги!AB:AB,Услуги!D:D,СВОД!D3215,Услуги!F:F,СВОД!F3215)+SUMIFS(Услуги!AG:AG,Услуги!D:D,СВОД!D3215,Услуги!F:F,СВОД!F3215)+SUMIFS(Услуги!AL:AL,Услуги!D:D,СВОД!D3215,Услуги!F:F,СВОД!F3215)+SUMIFS(Услуги!AQ:AQ,Услуги!D:D,СВОД!D3215,Услуги!F:F,СВОД!F3215)</f>
        <v>0</v>
      </c>
      <c r="N3215" s="337">
        <f>SUMIFS('Скорая мед.помощь'!I:I,'Скорая мед.помощь'!D:D,СВОД!D3215,'Скорая мед.помощь'!F:F,СВОД!F3215)</f>
        <v>0</v>
      </c>
      <c r="O3215" s="338">
        <f>SUMIFS(Поликлиника!BF:BF,Поликлиника!D:D,СВОД!D3215,Поликлиника!F:F,СВОД!F3215)</f>
        <v>0</v>
      </c>
      <c r="P3215" s="339">
        <f>SUMIFS('Круглосуточный стационар'!O:O,'Круглосуточный стационар'!D:D,СВОД!D3215,'Круглосуточный стационар'!F:F,СВОД!F3215,'Круглосуточный стационар'!H:H,"-")+SUMIFS(ВМП!O:O,ВМП!D:D,СВОД!D3215,ВМП!F:F,СВОД!F3215,ВМП!H:H,"-")+SUMIFS('Дневной стационар'!O:O,'Дневной стационар'!D:D,СВОД!D3215,'Дневной стационар'!F:F,СВОД!F3215,'Дневной стационар'!H:H,"-")+SUMIFS(ЭКО!M:M,ЭКО!D:D,СВОД!D3215,ЭКО!F:F,СВОД!F3215)+SUMIFS(Диализ!M:M,Диализ!D:D,СВОД!D3215,Диализ!F:F,СВОД!F3215)+SUMIFS('Скорая мед.помощь'!N:N,'Скорая мед.помощь'!D:D,СВОД!D3215,'Скорая мед.помощь'!F:F,СВОД!F3215)+SUMIFS(Услуги!AV:AV,Услуги!D:D,СВОД!D3215,Услуги!F:F,СВОД!F3215)+SUMIFS(Поликлиника!BK:BK,Поликлиника!D:D,СВОД!D3215,Поликлиника!F:F,СВОД!F3215)</f>
        <v>0</v>
      </c>
      <c r="Q3215" s="336">
        <f>SUMIFS(Сверхбаза!L:L,Сверхбаза!C:C,СВОД!D3215,Сверхбаза!E:E,СВОД!F3215)+SUMIFS(Сверхбаза!N:N,Сверхбаза!C:C,СВОД!D3215,Сверхбаза!E:E,СВОД!F3215)</f>
        <v>0</v>
      </c>
      <c r="R3215" s="337">
        <f>SUMIFS(Сверхбаза!P:P,Сверхбаза!C:C,СВОД!D3215,Сверхбаза!E:E,СВОД!F3215)</f>
        <v>0</v>
      </c>
      <c r="S3215" s="337">
        <f>SUMIFS(Сверхбаза!R:R,Сверхбаза!C:C,СВОД!D3215,Сверхбаза!E:E,СВОД!F3215)</f>
        <v>0</v>
      </c>
      <c r="T3215" s="337">
        <f>SUMIFS(Сверхбаза!Q:Q,Сверхбаза!C:C,СВОД!D3215,Сверхбаза!E:E,СВОД!F3215)</f>
        <v>0</v>
      </c>
      <c r="U3215" s="337">
        <f>SUMIFS(Сверхбаза!S:S,Сверхбаза!C:C,СВОД!D3215,Сверхбаза!E:E,СВОД!F3215)</f>
        <v>0</v>
      </c>
      <c r="V3215" s="339">
        <f>SUMIFS(Сверхбаза!G:G,Сверхбаза!C:C,СВОД!D3215,Сверхбаза!E:E,СВОД!F3215)</f>
        <v>0</v>
      </c>
    </row>
    <row r="3216" spans="1:22" outlineLevel="2" x14ac:dyDescent="0.2">
      <c r="A3216" s="33" t="s">
        <v>10</v>
      </c>
      <c r="B3216" s="9">
        <v>2</v>
      </c>
      <c r="C3216" s="10">
        <v>505505</v>
      </c>
      <c r="D3216" s="273">
        <v>550701</v>
      </c>
      <c r="E3216" s="81" t="s">
        <v>787</v>
      </c>
      <c r="F3216" s="81">
        <v>70</v>
      </c>
      <c r="G3216" s="82" t="s">
        <v>862</v>
      </c>
      <c r="H3216" s="336">
        <f>SUMIFS('Круглосуточный стационар'!J:J,'Круглосуточный стационар'!D:D,СВОД!D3216,'Круглосуточный стационар'!H:H,"-",'Круглосуточный стационар'!F:F,СВОД!F3216)+SUMIFS(ВМП!J:J,ВМП!D:D,СВОД!D3216,ВМП!H:H,"-",ВМП!F:F,СВОД!F3216)+SUMIFS('Дневной стационар'!J:J,'Дневной стационар'!D:D,СВОД!D3216,'Дневной стационар'!H:H,"-",'Дневной стационар'!F:F,СВОД!F3216)+SUMIFS(ЭКО!H:H,ЭКО!D:D,СВОД!D3216,ЭКО!F:F,СВОД!F3216)+SUMIFS(Диализ!H:H,Диализ!D:D,СВОД!D3216,Диализ!F:F,СВОД!F3216)</f>
        <v>0</v>
      </c>
      <c r="I3216" s="337">
        <f>SUMIFS(Поликлиника!H:H,Поликлиника!D:D,СВОД!D3216,Поликлиника!F:F,СВОД!F3216)</f>
        <v>0</v>
      </c>
      <c r="J3216" s="337">
        <f>SUMIFS(Поликлиника!AQ:AQ,Поликлиника!D:D,СВОД!D3216,Поликлиника!F:F,СВОД!F3216)</f>
        <v>0</v>
      </c>
      <c r="K3216" s="337">
        <f>SUMIFS(Поликлиника!AV:AV,Поликлиника!D:D,СВОД!D3216,Поликлиника!F:F,СВОД!F3216)</f>
        <v>0</v>
      </c>
      <c r="L3216" s="337">
        <f>SUMIFS(Поликлиника!BA:BA,Поликлиника!D:D,СВОД!D3216,Поликлиника!F:F,СВОД!F3216)</f>
        <v>0</v>
      </c>
      <c r="M3216" s="337">
        <f>SUMIFS(Услуги!H:H,Услуги!D:D,СВОД!D3216,Услуги!F:F,СВОД!F3216)+SUMIFS(Услуги!M:M,Услуги!D:D,СВОД!D3216,Услуги!F:F,СВОД!F3216)+SUMIFS(Услуги!R:R,Услуги!D:D,СВОД!D3216,Услуги!F:F,СВОД!F3216)+SUMIFS(Услуги!W:W,Услуги!D:D,СВОД!D3216,Услуги!F:F,СВОД!F3216)+SUMIFS(Услуги!AB:AB,Услуги!D:D,СВОД!D3216,Услуги!F:F,СВОД!F3216)+SUMIFS(Услуги!AG:AG,Услуги!D:D,СВОД!D3216,Услуги!F:F,СВОД!F3216)+SUMIFS(Услуги!AL:AL,Услуги!D:D,СВОД!D3216,Услуги!F:F,СВОД!F3216)+SUMIFS(Услуги!AQ:AQ,Услуги!D:D,СВОД!D3216,Услуги!F:F,СВОД!F3216)</f>
        <v>0</v>
      </c>
      <c r="N3216" s="337">
        <f>SUMIFS('Скорая мед.помощь'!I:I,'Скорая мед.помощь'!D:D,СВОД!D3216,'Скорая мед.помощь'!F:F,СВОД!F3216)</f>
        <v>0</v>
      </c>
      <c r="O3216" s="338">
        <f>SUMIFS(Поликлиника!BF:BF,Поликлиника!D:D,СВОД!D3216,Поликлиника!F:F,СВОД!F3216)</f>
        <v>0</v>
      </c>
      <c r="P3216" s="339">
        <f>SUMIFS('Круглосуточный стационар'!O:O,'Круглосуточный стационар'!D:D,СВОД!D3216,'Круглосуточный стационар'!F:F,СВОД!F3216,'Круглосуточный стационар'!H:H,"-")+SUMIFS(ВМП!O:O,ВМП!D:D,СВОД!D3216,ВМП!F:F,СВОД!F3216,ВМП!H:H,"-")+SUMIFS('Дневной стационар'!O:O,'Дневной стационар'!D:D,СВОД!D3216,'Дневной стационар'!F:F,СВОД!F3216,'Дневной стационар'!H:H,"-")+SUMIFS(ЭКО!M:M,ЭКО!D:D,СВОД!D3216,ЭКО!F:F,СВОД!F3216)+SUMIFS(Диализ!M:M,Диализ!D:D,СВОД!D3216,Диализ!F:F,СВОД!F3216)+SUMIFS('Скорая мед.помощь'!N:N,'Скорая мед.помощь'!D:D,СВОД!D3216,'Скорая мед.помощь'!F:F,СВОД!F3216)+SUMIFS(Услуги!AV:AV,Услуги!D:D,СВОД!D3216,Услуги!F:F,СВОД!F3216)+SUMIFS(Поликлиника!BK:BK,Поликлиника!D:D,СВОД!D3216,Поликлиника!F:F,СВОД!F3216)</f>
        <v>0</v>
      </c>
      <c r="Q3216" s="336">
        <f>SUMIFS(Сверхбаза!L:L,Сверхбаза!C:C,СВОД!D3216,Сверхбаза!E:E,СВОД!F3216)+SUMIFS(Сверхбаза!N:N,Сверхбаза!C:C,СВОД!D3216,Сверхбаза!E:E,СВОД!F3216)</f>
        <v>0</v>
      </c>
      <c r="R3216" s="337">
        <f>SUMIFS(Сверхбаза!P:P,Сверхбаза!C:C,СВОД!D3216,Сверхбаза!E:E,СВОД!F3216)</f>
        <v>0</v>
      </c>
      <c r="S3216" s="337">
        <f>SUMIFS(Сверхбаза!R:R,Сверхбаза!C:C,СВОД!D3216,Сверхбаза!E:E,СВОД!F3216)</f>
        <v>0</v>
      </c>
      <c r="T3216" s="337">
        <f>SUMIFS(Сверхбаза!Q:Q,Сверхбаза!C:C,СВОД!D3216,Сверхбаза!E:E,СВОД!F3216)</f>
        <v>0</v>
      </c>
      <c r="U3216" s="337">
        <f>SUMIFS(Сверхбаза!S:S,Сверхбаза!C:C,СВОД!D3216,Сверхбаза!E:E,СВОД!F3216)</f>
        <v>0</v>
      </c>
      <c r="V3216" s="339">
        <f>SUMIFS(Сверхбаза!G:G,Сверхбаза!C:C,СВОД!D3216,Сверхбаза!E:E,СВОД!F3216)</f>
        <v>0</v>
      </c>
    </row>
    <row r="3217" spans="1:22" outlineLevel="2" x14ac:dyDescent="0.2">
      <c r="A3217" s="33" t="s">
        <v>10</v>
      </c>
      <c r="B3217" s="9">
        <v>2</v>
      </c>
      <c r="C3217" s="10">
        <v>505505</v>
      </c>
      <c r="D3217" s="273">
        <v>550701</v>
      </c>
      <c r="E3217" s="81" t="s">
        <v>787</v>
      </c>
      <c r="F3217" s="81">
        <v>94</v>
      </c>
      <c r="G3217" s="82" t="s">
        <v>124</v>
      </c>
      <c r="H3217" s="336">
        <f>SUMIFS('Круглосуточный стационар'!J:J,'Круглосуточный стационар'!D:D,СВОД!D3217,'Круглосуточный стационар'!H:H,"-",'Круглосуточный стационар'!F:F,СВОД!F3217)+SUMIFS(ВМП!J:J,ВМП!D:D,СВОД!D3217,ВМП!H:H,"-",ВМП!F:F,СВОД!F3217)+SUMIFS('Дневной стационар'!J:J,'Дневной стационар'!D:D,СВОД!D3217,'Дневной стационар'!H:H,"-",'Дневной стационар'!F:F,СВОД!F3217)+SUMIFS(ЭКО!H:H,ЭКО!D:D,СВОД!D3217,ЭКО!F:F,СВОД!F3217)+SUMIFS(Диализ!H:H,Диализ!D:D,СВОД!D3217,Диализ!F:F,СВОД!F3217)</f>
        <v>0</v>
      </c>
      <c r="I3217" s="337">
        <f>SUMIFS(Поликлиника!H:H,Поликлиника!D:D,СВОД!D3217,Поликлиника!F:F,СВОД!F3217)</f>
        <v>0</v>
      </c>
      <c r="J3217" s="337">
        <f>SUMIFS(Поликлиника!AQ:AQ,Поликлиника!D:D,СВОД!D3217,Поликлиника!F:F,СВОД!F3217)</f>
        <v>0</v>
      </c>
      <c r="K3217" s="337">
        <f>SUMIFS(Поликлиника!AV:AV,Поликлиника!D:D,СВОД!D3217,Поликлиника!F:F,СВОД!F3217)</f>
        <v>0</v>
      </c>
      <c r="L3217" s="337">
        <f>SUMIFS(Поликлиника!BA:BA,Поликлиника!D:D,СВОД!D3217,Поликлиника!F:F,СВОД!F3217)</f>
        <v>0</v>
      </c>
      <c r="M3217" s="337">
        <f>SUMIFS(Услуги!H:H,Услуги!D:D,СВОД!D3217,Услуги!F:F,СВОД!F3217)+SUMIFS(Услуги!M:M,Услуги!D:D,СВОД!D3217,Услуги!F:F,СВОД!F3217)+SUMIFS(Услуги!R:R,Услуги!D:D,СВОД!D3217,Услуги!F:F,СВОД!F3217)+SUMIFS(Услуги!W:W,Услуги!D:D,СВОД!D3217,Услуги!F:F,СВОД!F3217)+SUMIFS(Услуги!AB:AB,Услуги!D:D,СВОД!D3217,Услуги!F:F,СВОД!F3217)+SUMIFS(Услуги!AG:AG,Услуги!D:D,СВОД!D3217,Услуги!F:F,СВОД!F3217)+SUMIFS(Услуги!AL:AL,Услуги!D:D,СВОД!D3217,Услуги!F:F,СВОД!F3217)+SUMIFS(Услуги!AQ:AQ,Услуги!D:D,СВОД!D3217,Услуги!F:F,СВОД!F3217)</f>
        <v>0</v>
      </c>
      <c r="N3217" s="337">
        <f>SUMIFS('Скорая мед.помощь'!I:I,'Скорая мед.помощь'!D:D,СВОД!D3217,'Скорая мед.помощь'!F:F,СВОД!F3217)</f>
        <v>0</v>
      </c>
      <c r="O3217" s="338">
        <f>SUMIFS(Поликлиника!BF:BF,Поликлиника!D:D,СВОД!D3217,Поликлиника!F:F,СВОД!F3217)</f>
        <v>0</v>
      </c>
      <c r="P3217" s="339">
        <f>SUMIFS('Круглосуточный стационар'!O:O,'Круглосуточный стационар'!D:D,СВОД!D3217,'Круглосуточный стационар'!F:F,СВОД!F3217,'Круглосуточный стационар'!H:H,"-")+SUMIFS(ВМП!O:O,ВМП!D:D,СВОД!D3217,ВМП!F:F,СВОД!F3217,ВМП!H:H,"-")+SUMIFS('Дневной стационар'!O:O,'Дневной стационар'!D:D,СВОД!D3217,'Дневной стационар'!F:F,СВОД!F3217,'Дневной стационар'!H:H,"-")+SUMIFS(ЭКО!M:M,ЭКО!D:D,СВОД!D3217,ЭКО!F:F,СВОД!F3217)+SUMIFS(Диализ!M:M,Диализ!D:D,СВОД!D3217,Диализ!F:F,СВОД!F3217)+SUMIFS('Скорая мед.помощь'!N:N,'Скорая мед.помощь'!D:D,СВОД!D3217,'Скорая мед.помощь'!F:F,СВОД!F3217)+SUMIFS(Услуги!AV:AV,Услуги!D:D,СВОД!D3217,Услуги!F:F,СВОД!F3217)+SUMIFS(Поликлиника!BK:BK,Поликлиника!D:D,СВОД!D3217,Поликлиника!F:F,СВОД!F3217)</f>
        <v>0</v>
      </c>
      <c r="Q3217" s="336">
        <f>SUMIFS(Сверхбаза!L:L,Сверхбаза!C:C,СВОД!D3217,Сверхбаза!E:E,СВОД!F3217)+SUMIFS(Сверхбаза!N:N,Сверхбаза!C:C,СВОД!D3217,Сверхбаза!E:E,СВОД!F3217)</f>
        <v>0</v>
      </c>
      <c r="R3217" s="337">
        <f>SUMIFS(Сверхбаза!P:P,Сверхбаза!C:C,СВОД!D3217,Сверхбаза!E:E,СВОД!F3217)</f>
        <v>0</v>
      </c>
      <c r="S3217" s="337">
        <f>SUMIFS(Сверхбаза!R:R,Сверхбаза!C:C,СВОД!D3217,Сверхбаза!E:E,СВОД!F3217)</f>
        <v>0</v>
      </c>
      <c r="T3217" s="337">
        <f>SUMIFS(Сверхбаза!Q:Q,Сверхбаза!C:C,СВОД!D3217,Сверхбаза!E:E,СВОД!F3217)</f>
        <v>0</v>
      </c>
      <c r="U3217" s="337">
        <f>SUMIFS(Сверхбаза!S:S,Сверхбаза!C:C,СВОД!D3217,Сверхбаза!E:E,СВОД!F3217)</f>
        <v>0</v>
      </c>
      <c r="V3217" s="339">
        <f>SUMIFS(Сверхбаза!G:G,Сверхбаза!C:C,СВОД!D3217,Сверхбаза!E:E,СВОД!F3217)</f>
        <v>0</v>
      </c>
    </row>
    <row r="3218" spans="1:22" outlineLevel="1" x14ac:dyDescent="0.2">
      <c r="A3218" s="320"/>
      <c r="B3218" s="321"/>
      <c r="C3218" s="322"/>
      <c r="D3218" s="340" t="s">
        <v>435</v>
      </c>
      <c r="E3218" s="83"/>
      <c r="F3218" s="83"/>
      <c r="G3218" s="84"/>
      <c r="H3218" s="341"/>
      <c r="I3218" s="342"/>
      <c r="J3218" s="342"/>
      <c r="K3218" s="342"/>
      <c r="L3218" s="342"/>
      <c r="M3218" s="342"/>
      <c r="N3218" s="342"/>
      <c r="O3218" s="343"/>
      <c r="P3218" s="344">
        <f>SUBTOTAL(9,P3210:P3217)</f>
        <v>6930.9627069999997</v>
      </c>
      <c r="Q3218" s="341"/>
      <c r="R3218" s="342"/>
      <c r="S3218" s="342"/>
      <c r="T3218" s="342"/>
      <c r="U3218" s="342"/>
      <c r="V3218" s="344">
        <f>SUBTOTAL(9,V3210:V3217)</f>
        <v>0</v>
      </c>
    </row>
    <row r="3219" spans="1:22" outlineLevel="2" x14ac:dyDescent="0.2">
      <c r="A3219" s="33" t="s">
        <v>10</v>
      </c>
      <c r="B3219" s="9">
        <v>2</v>
      </c>
      <c r="C3219" s="10">
        <v>505506</v>
      </c>
      <c r="D3219" s="273">
        <v>550801</v>
      </c>
      <c r="E3219" s="81" t="s">
        <v>591</v>
      </c>
      <c r="F3219" s="81">
        <v>1</v>
      </c>
      <c r="G3219" s="82" t="s">
        <v>12</v>
      </c>
      <c r="H3219" s="336">
        <f>SUMIFS('Круглосуточный стационар'!J:J,'Круглосуточный стационар'!D:D,СВОД!D3219,'Круглосуточный стационар'!H:H,"-",'Круглосуточный стационар'!F:F,СВОД!F3219)+SUMIFS(ВМП!J:J,ВМП!D:D,СВОД!D3219,ВМП!H:H,"-",ВМП!F:F,СВОД!F3219)+SUMIFS('Дневной стационар'!J:J,'Дневной стационар'!D:D,СВОД!D3219,'Дневной стационар'!H:H,"-",'Дневной стационар'!F:F,СВОД!F3219)+SUMIFS(ЭКО!H:H,ЭКО!D:D,СВОД!D3219,ЭКО!F:F,СВОД!F3219)+SUMIFS(Диализ!H:H,Диализ!D:D,СВОД!D3219,Диализ!F:F,СВОД!F3219)</f>
        <v>0</v>
      </c>
      <c r="I3219" s="337">
        <f>SUMIFS(Поликлиника!H:H,Поликлиника!D:D,СВОД!D3219,Поликлиника!F:F,СВОД!F3219)</f>
        <v>0</v>
      </c>
      <c r="J3219" s="337">
        <f>SUMIFS(Поликлиника!AQ:AQ,Поликлиника!D:D,СВОД!D3219,Поликлиника!F:F,СВОД!F3219)</f>
        <v>0</v>
      </c>
      <c r="K3219" s="337">
        <f>SUMIFS(Поликлиника!AV:AV,Поликлиника!D:D,СВОД!D3219,Поликлиника!F:F,СВОД!F3219)</f>
        <v>0</v>
      </c>
      <c r="L3219" s="337">
        <f>SUMIFS(Поликлиника!BA:BA,Поликлиника!D:D,СВОД!D3219,Поликлиника!F:F,СВОД!F3219)</f>
        <v>0</v>
      </c>
      <c r="M3219" s="337">
        <f>SUMIFS(Услуги!H:H,Услуги!D:D,СВОД!D3219,Услуги!F:F,СВОД!F3219)+SUMIFS(Услуги!M:M,Услуги!D:D,СВОД!D3219,Услуги!F:F,СВОД!F3219)+SUMIFS(Услуги!R:R,Услуги!D:D,СВОД!D3219,Услуги!F:F,СВОД!F3219)+SUMIFS(Услуги!W:W,Услуги!D:D,СВОД!D3219,Услуги!F:F,СВОД!F3219)+SUMIFS(Услуги!AB:AB,Услуги!D:D,СВОД!D3219,Услуги!F:F,СВОД!F3219)+SUMIFS(Услуги!AG:AG,Услуги!D:D,СВОД!D3219,Услуги!F:F,СВОД!F3219)+SUMIFS(Услуги!AL:AL,Услуги!D:D,СВОД!D3219,Услуги!F:F,СВОД!F3219)+SUMIFS(Услуги!AQ:AQ,Услуги!D:D,СВОД!D3219,Услуги!F:F,СВОД!F3219)</f>
        <v>0</v>
      </c>
      <c r="N3219" s="337">
        <f>SUMIFS('Скорая мед.помощь'!I:I,'Скорая мед.помощь'!D:D,СВОД!D3219,'Скорая мед.помощь'!F:F,СВОД!F3219)</f>
        <v>0</v>
      </c>
      <c r="O3219" s="338">
        <f>SUMIFS(Поликлиника!BF:BF,Поликлиника!D:D,СВОД!D3219,Поликлиника!F:F,СВОД!F3219)</f>
        <v>0</v>
      </c>
      <c r="P3219" s="339">
        <f>SUMIFS('Круглосуточный стационар'!O:O,'Круглосуточный стационар'!D:D,СВОД!D3219,'Круглосуточный стационар'!F:F,СВОД!F3219,'Круглосуточный стационар'!H:H,"-")+SUMIFS(ВМП!O:O,ВМП!D:D,СВОД!D3219,ВМП!F:F,СВОД!F3219,ВМП!H:H,"-")+SUMIFS('Дневной стационар'!O:O,'Дневной стационар'!D:D,СВОД!D3219,'Дневной стационар'!F:F,СВОД!F3219,'Дневной стационар'!H:H,"-")+SUMIFS(ЭКО!M:M,ЭКО!D:D,СВОД!D3219,ЭКО!F:F,СВОД!F3219)+SUMIFS(Диализ!M:M,Диализ!D:D,СВОД!D3219,Диализ!F:F,СВОД!F3219)+SUMIFS('Скорая мед.помощь'!N:N,'Скорая мед.помощь'!D:D,СВОД!D3219,'Скорая мед.помощь'!F:F,СВОД!F3219)+SUMIFS(Услуги!AV:AV,Услуги!D:D,СВОД!D3219,Услуги!F:F,СВОД!F3219)+SUMIFS(Поликлиника!BK:BK,Поликлиника!D:D,СВОД!D3219,Поликлиника!F:F,СВОД!F3219)</f>
        <v>0</v>
      </c>
      <c r="Q3219" s="336">
        <f>SUMIFS(Сверхбаза!L:L,Сверхбаза!C:C,СВОД!D3219,Сверхбаза!E:E,СВОД!F3219)+SUMIFS(Сверхбаза!N:N,Сверхбаза!C:C,СВОД!D3219,Сверхбаза!E:E,СВОД!F3219)</f>
        <v>0</v>
      </c>
      <c r="R3219" s="337">
        <f>SUMIFS(Сверхбаза!P:P,Сверхбаза!C:C,СВОД!D3219,Сверхбаза!E:E,СВОД!F3219)</f>
        <v>0</v>
      </c>
      <c r="S3219" s="337">
        <f>SUMIFS(Сверхбаза!R:R,Сверхбаза!C:C,СВОД!D3219,Сверхбаза!E:E,СВОД!F3219)</f>
        <v>0</v>
      </c>
      <c r="T3219" s="337">
        <f>SUMIFS(Сверхбаза!Q:Q,Сверхбаза!C:C,СВОД!D3219,Сверхбаза!E:E,СВОД!F3219)</f>
        <v>0</v>
      </c>
      <c r="U3219" s="337">
        <f>SUMIFS(Сверхбаза!S:S,Сверхбаза!C:C,СВОД!D3219,Сверхбаза!E:E,СВОД!F3219)</f>
        <v>0</v>
      </c>
      <c r="V3219" s="339">
        <f>SUMIFS(Сверхбаза!G:G,Сверхбаза!C:C,СВОД!D3219,Сверхбаза!E:E,СВОД!F3219)</f>
        <v>0</v>
      </c>
    </row>
    <row r="3220" spans="1:22" ht="25.5" outlineLevel="2" x14ac:dyDescent="0.2">
      <c r="A3220" s="33" t="s">
        <v>10</v>
      </c>
      <c r="B3220" s="9">
        <v>2</v>
      </c>
      <c r="C3220" s="10">
        <v>505506</v>
      </c>
      <c r="D3220" s="273">
        <v>550801</v>
      </c>
      <c r="E3220" s="81" t="s">
        <v>591</v>
      </c>
      <c r="F3220" s="81">
        <v>13</v>
      </c>
      <c r="G3220" s="82" t="s">
        <v>859</v>
      </c>
      <c r="H3220" s="336">
        <f>SUMIFS('Круглосуточный стационар'!J:J,'Круглосуточный стационар'!D:D,СВОД!D3220,'Круглосуточный стационар'!H:H,"-",'Круглосуточный стационар'!F:F,СВОД!F3220)+SUMIFS(ВМП!J:J,ВМП!D:D,СВОД!D3220,ВМП!H:H,"-",ВМП!F:F,СВОД!F3220)+SUMIFS('Дневной стационар'!J:J,'Дневной стационар'!D:D,СВОД!D3220,'Дневной стационар'!H:H,"-",'Дневной стационар'!F:F,СВОД!F3220)+SUMIFS(ЭКО!H:H,ЭКО!D:D,СВОД!D3220,ЭКО!F:F,СВОД!F3220)+SUMIFS(Диализ!H:H,Диализ!D:D,СВОД!D3220,Диализ!F:F,СВОД!F3220)</f>
        <v>0</v>
      </c>
      <c r="I3220" s="337">
        <f>SUMIFS(Поликлиника!H:H,Поликлиника!D:D,СВОД!D3220,Поликлиника!F:F,СВОД!F3220)</f>
        <v>0</v>
      </c>
      <c r="J3220" s="337">
        <f>SUMIFS(Поликлиника!AQ:AQ,Поликлиника!D:D,СВОД!D3220,Поликлиника!F:F,СВОД!F3220)</f>
        <v>0</v>
      </c>
      <c r="K3220" s="337">
        <f>SUMIFS(Поликлиника!AV:AV,Поликлиника!D:D,СВОД!D3220,Поликлиника!F:F,СВОД!F3220)</f>
        <v>0</v>
      </c>
      <c r="L3220" s="337">
        <f>SUMIFS(Поликлиника!BA:BA,Поликлиника!D:D,СВОД!D3220,Поликлиника!F:F,СВОД!F3220)</f>
        <v>0</v>
      </c>
      <c r="M3220" s="337">
        <f>SUMIFS(Услуги!H:H,Услуги!D:D,СВОД!D3220,Услуги!F:F,СВОД!F3220)+SUMIFS(Услуги!M:M,Услуги!D:D,СВОД!D3220,Услуги!F:F,СВОД!F3220)+SUMIFS(Услуги!R:R,Услуги!D:D,СВОД!D3220,Услуги!F:F,СВОД!F3220)+SUMIFS(Услуги!W:W,Услуги!D:D,СВОД!D3220,Услуги!F:F,СВОД!F3220)+SUMIFS(Услуги!AB:AB,Услуги!D:D,СВОД!D3220,Услуги!F:F,СВОД!F3220)+SUMIFS(Услуги!AG:AG,Услуги!D:D,СВОД!D3220,Услуги!F:F,СВОД!F3220)+SUMIFS(Услуги!AL:AL,Услуги!D:D,СВОД!D3220,Услуги!F:F,СВОД!F3220)+SUMIFS(Услуги!AQ:AQ,Услуги!D:D,СВОД!D3220,Услуги!F:F,СВОД!F3220)</f>
        <v>0</v>
      </c>
      <c r="N3220" s="337">
        <f>SUMIFS('Скорая мед.помощь'!I:I,'Скорая мед.помощь'!D:D,СВОД!D3220,'Скорая мед.помощь'!F:F,СВОД!F3220)</f>
        <v>0</v>
      </c>
      <c r="O3220" s="338">
        <f>SUMIFS(Поликлиника!BF:BF,Поликлиника!D:D,СВОД!D3220,Поликлиника!F:F,СВОД!F3220)</f>
        <v>0</v>
      </c>
      <c r="P3220" s="339">
        <f>SUMIFS('Круглосуточный стационар'!O:O,'Круглосуточный стационар'!D:D,СВОД!D3220,'Круглосуточный стационар'!F:F,СВОД!F3220,'Круглосуточный стационар'!H:H,"-")+SUMIFS(ВМП!O:O,ВМП!D:D,СВОД!D3220,ВМП!F:F,СВОД!F3220,ВМП!H:H,"-")+SUMIFS('Дневной стационар'!O:O,'Дневной стационар'!D:D,СВОД!D3220,'Дневной стационар'!F:F,СВОД!F3220,'Дневной стационар'!H:H,"-")+SUMIFS(ЭКО!M:M,ЭКО!D:D,СВОД!D3220,ЭКО!F:F,СВОД!F3220)+SUMIFS(Диализ!M:M,Диализ!D:D,СВОД!D3220,Диализ!F:F,СВОД!F3220)+SUMIFS('Скорая мед.помощь'!N:N,'Скорая мед.помощь'!D:D,СВОД!D3220,'Скорая мед.помощь'!F:F,СВОД!F3220)+SUMIFS(Услуги!AV:AV,Услуги!D:D,СВОД!D3220,Услуги!F:F,СВОД!F3220)+SUMIFS(Поликлиника!BK:BK,Поликлиника!D:D,СВОД!D3220,Поликлиника!F:F,СВОД!F3220)</f>
        <v>0</v>
      </c>
      <c r="Q3220" s="336">
        <f>SUMIFS(Сверхбаза!L:L,Сверхбаза!C:C,СВОД!D3220,Сверхбаза!E:E,СВОД!F3220)+SUMIFS(Сверхбаза!N:N,Сверхбаза!C:C,СВОД!D3220,Сверхбаза!E:E,СВОД!F3220)</f>
        <v>0</v>
      </c>
      <c r="R3220" s="337">
        <f>SUMIFS(Сверхбаза!P:P,Сверхбаза!C:C,СВОД!D3220,Сверхбаза!E:E,СВОД!F3220)</f>
        <v>0</v>
      </c>
      <c r="S3220" s="337">
        <f>SUMIFS(Сверхбаза!R:R,Сверхбаза!C:C,СВОД!D3220,Сверхбаза!E:E,СВОД!F3220)</f>
        <v>0</v>
      </c>
      <c r="T3220" s="337">
        <f>SUMIFS(Сверхбаза!Q:Q,Сверхбаза!C:C,СВОД!D3220,Сверхбаза!E:E,СВОД!F3220)</f>
        <v>0</v>
      </c>
      <c r="U3220" s="337">
        <f>SUMIFS(Сверхбаза!S:S,Сверхбаза!C:C,СВОД!D3220,Сверхбаза!E:E,СВОД!F3220)</f>
        <v>0</v>
      </c>
      <c r="V3220" s="339">
        <f>SUMIFS(Сверхбаза!G:G,Сверхбаза!C:C,СВОД!D3220,Сверхбаза!E:E,СВОД!F3220)</f>
        <v>0</v>
      </c>
    </row>
    <row r="3221" spans="1:22" outlineLevel="2" x14ac:dyDescent="0.2">
      <c r="A3221" s="33" t="s">
        <v>10</v>
      </c>
      <c r="B3221" s="9">
        <v>2</v>
      </c>
      <c r="C3221" s="10">
        <v>505506</v>
      </c>
      <c r="D3221" s="273">
        <v>550801</v>
      </c>
      <c r="E3221" s="81" t="s">
        <v>591</v>
      </c>
      <c r="F3221" s="81">
        <v>2</v>
      </c>
      <c r="G3221" s="82" t="s">
        <v>135</v>
      </c>
      <c r="H3221" s="336">
        <f>SUMIFS('Круглосуточный стационар'!J:J,'Круглосуточный стационар'!D:D,СВОД!D3221,'Круглосуточный стационар'!H:H,"-",'Круглосуточный стационар'!F:F,СВОД!F3221)+SUMIFS(ВМП!J:J,ВМП!D:D,СВОД!D3221,ВМП!H:H,"-",ВМП!F:F,СВОД!F3221)+SUMIFS('Дневной стационар'!J:J,'Дневной стационар'!D:D,СВОД!D3221,'Дневной стационар'!H:H,"-",'Дневной стационар'!F:F,СВОД!F3221)+SUMIFS(ЭКО!H:H,ЭКО!D:D,СВОД!D3221,ЭКО!F:F,СВОД!F3221)+SUMIFS(Диализ!H:H,Диализ!D:D,СВОД!D3221,Диализ!F:F,СВОД!F3221)</f>
        <v>0</v>
      </c>
      <c r="I3221" s="337">
        <f>SUMIFS(Поликлиника!H:H,Поликлиника!D:D,СВОД!D3221,Поликлиника!F:F,СВОД!F3221)</f>
        <v>0</v>
      </c>
      <c r="J3221" s="337">
        <f>SUMIFS(Поликлиника!AQ:AQ,Поликлиника!D:D,СВОД!D3221,Поликлиника!F:F,СВОД!F3221)</f>
        <v>0</v>
      </c>
      <c r="K3221" s="337">
        <f>SUMIFS(Поликлиника!AV:AV,Поликлиника!D:D,СВОД!D3221,Поликлиника!F:F,СВОД!F3221)</f>
        <v>0</v>
      </c>
      <c r="L3221" s="337">
        <f>SUMIFS(Поликлиника!BA:BA,Поликлиника!D:D,СВОД!D3221,Поликлиника!F:F,СВОД!F3221)</f>
        <v>0</v>
      </c>
      <c r="M3221" s="337">
        <f>SUMIFS(Услуги!H:H,Услуги!D:D,СВОД!D3221,Услуги!F:F,СВОД!F3221)+SUMIFS(Услуги!M:M,Услуги!D:D,СВОД!D3221,Услуги!F:F,СВОД!F3221)+SUMIFS(Услуги!R:R,Услуги!D:D,СВОД!D3221,Услуги!F:F,СВОД!F3221)+SUMIFS(Услуги!W:W,Услуги!D:D,СВОД!D3221,Услуги!F:F,СВОД!F3221)+SUMIFS(Услуги!AB:AB,Услуги!D:D,СВОД!D3221,Услуги!F:F,СВОД!F3221)+SUMIFS(Услуги!AG:AG,Услуги!D:D,СВОД!D3221,Услуги!F:F,СВОД!F3221)+SUMIFS(Услуги!AL:AL,Услуги!D:D,СВОД!D3221,Услуги!F:F,СВОД!F3221)+SUMIFS(Услуги!AQ:AQ,Услуги!D:D,СВОД!D3221,Услуги!F:F,СВОД!F3221)</f>
        <v>0</v>
      </c>
      <c r="N3221" s="337">
        <f>SUMIFS('Скорая мед.помощь'!I:I,'Скорая мед.помощь'!D:D,СВОД!D3221,'Скорая мед.помощь'!F:F,СВОД!F3221)</f>
        <v>0</v>
      </c>
      <c r="O3221" s="338">
        <f>SUMIFS(Поликлиника!BF:BF,Поликлиника!D:D,СВОД!D3221,Поликлиника!F:F,СВОД!F3221)</f>
        <v>0</v>
      </c>
      <c r="P3221" s="339">
        <f>SUMIFS('Круглосуточный стационар'!O:O,'Круглосуточный стационар'!D:D,СВОД!D3221,'Круглосуточный стационар'!F:F,СВОД!F3221,'Круглосуточный стационар'!H:H,"-")+SUMIFS(ВМП!O:O,ВМП!D:D,СВОД!D3221,ВМП!F:F,СВОД!F3221,ВМП!H:H,"-")+SUMIFS('Дневной стационар'!O:O,'Дневной стационар'!D:D,СВОД!D3221,'Дневной стационар'!F:F,СВОД!F3221,'Дневной стационар'!H:H,"-")+SUMIFS(ЭКО!M:M,ЭКО!D:D,СВОД!D3221,ЭКО!F:F,СВОД!F3221)+SUMIFS(Диализ!M:M,Диализ!D:D,СВОД!D3221,Диализ!F:F,СВОД!F3221)+SUMIFS('Скорая мед.помощь'!N:N,'Скорая мед.помощь'!D:D,СВОД!D3221,'Скорая мед.помощь'!F:F,СВОД!F3221)+SUMIFS(Услуги!AV:AV,Услуги!D:D,СВОД!D3221,Услуги!F:F,СВОД!F3221)+SUMIFS(Поликлиника!BK:BK,Поликлиника!D:D,СВОД!D3221,Поликлиника!F:F,СВОД!F3221)</f>
        <v>0</v>
      </c>
      <c r="Q3221" s="336">
        <f>SUMIFS(Сверхбаза!L:L,Сверхбаза!C:C,СВОД!D3221,Сверхбаза!E:E,СВОД!F3221)+SUMIFS(Сверхбаза!N:N,Сверхбаза!C:C,СВОД!D3221,Сверхбаза!E:E,СВОД!F3221)</f>
        <v>0</v>
      </c>
      <c r="R3221" s="337">
        <f>SUMIFS(Сверхбаза!P:P,Сверхбаза!C:C,СВОД!D3221,Сверхбаза!E:E,СВОД!F3221)</f>
        <v>0</v>
      </c>
      <c r="S3221" s="337">
        <f>SUMIFS(Сверхбаза!R:R,Сверхбаза!C:C,СВОД!D3221,Сверхбаза!E:E,СВОД!F3221)</f>
        <v>0</v>
      </c>
      <c r="T3221" s="337">
        <f>SUMIFS(Сверхбаза!Q:Q,Сверхбаза!C:C,СВОД!D3221,Сверхбаза!E:E,СВОД!F3221)</f>
        <v>0</v>
      </c>
      <c r="U3221" s="337">
        <f>SUMIFS(Сверхбаза!S:S,Сверхбаза!C:C,СВОД!D3221,Сверхбаза!E:E,СВОД!F3221)</f>
        <v>0</v>
      </c>
      <c r="V3221" s="339">
        <f>SUMIFS(Сверхбаза!G:G,Сверхбаза!C:C,СВОД!D3221,Сверхбаза!E:E,СВОД!F3221)</f>
        <v>0</v>
      </c>
    </row>
    <row r="3222" spans="1:22" ht="25.5" outlineLevel="2" x14ac:dyDescent="0.2">
      <c r="A3222" s="33" t="s">
        <v>10</v>
      </c>
      <c r="B3222" s="9">
        <v>2</v>
      </c>
      <c r="C3222" s="10">
        <v>505506</v>
      </c>
      <c r="D3222" s="273">
        <v>550801</v>
      </c>
      <c r="E3222" s="81" t="s">
        <v>591</v>
      </c>
      <c r="F3222" s="81">
        <v>6</v>
      </c>
      <c r="G3222" s="82" t="s">
        <v>860</v>
      </c>
      <c r="H3222" s="336">
        <f>SUMIFS('Круглосуточный стационар'!J:J,'Круглосуточный стационар'!D:D,СВОД!D3222,'Круглосуточный стационар'!H:H,"-",'Круглосуточный стационар'!F:F,СВОД!F3222)+SUMIFS(ВМП!J:J,ВМП!D:D,СВОД!D3222,ВМП!H:H,"-",ВМП!F:F,СВОД!F3222)+SUMIFS('Дневной стационар'!J:J,'Дневной стационар'!D:D,СВОД!D3222,'Дневной стационар'!H:H,"-",'Дневной стационар'!F:F,СВОД!F3222)+SUMIFS(ЭКО!H:H,ЭКО!D:D,СВОД!D3222,ЭКО!F:F,СВОД!F3222)+SUMIFS(Диализ!H:H,Диализ!D:D,СВОД!D3222,Диализ!F:F,СВОД!F3222)</f>
        <v>0</v>
      </c>
      <c r="I3222" s="337">
        <f>SUMIFS(Поликлиника!H:H,Поликлиника!D:D,СВОД!D3222,Поликлиника!F:F,СВОД!F3222)</f>
        <v>0</v>
      </c>
      <c r="J3222" s="337">
        <f>SUMIFS(Поликлиника!AQ:AQ,Поликлиника!D:D,СВОД!D3222,Поликлиника!F:F,СВОД!F3222)</f>
        <v>0</v>
      </c>
      <c r="K3222" s="337">
        <f>SUMIFS(Поликлиника!AV:AV,Поликлиника!D:D,СВОД!D3222,Поликлиника!F:F,СВОД!F3222)</f>
        <v>0</v>
      </c>
      <c r="L3222" s="337">
        <f>SUMIFS(Поликлиника!BA:BA,Поликлиника!D:D,СВОД!D3222,Поликлиника!F:F,СВОД!F3222)</f>
        <v>0</v>
      </c>
      <c r="M3222" s="337">
        <f>SUMIFS(Услуги!H:H,Услуги!D:D,СВОД!D3222,Услуги!F:F,СВОД!F3222)+SUMIFS(Услуги!M:M,Услуги!D:D,СВОД!D3222,Услуги!F:F,СВОД!F3222)+SUMIFS(Услуги!R:R,Услуги!D:D,СВОД!D3222,Услуги!F:F,СВОД!F3222)+SUMIFS(Услуги!W:W,Услуги!D:D,СВОД!D3222,Услуги!F:F,СВОД!F3222)+SUMIFS(Услуги!AB:AB,Услуги!D:D,СВОД!D3222,Услуги!F:F,СВОД!F3222)+SUMIFS(Услуги!AG:AG,Услуги!D:D,СВОД!D3222,Услуги!F:F,СВОД!F3222)+SUMIFS(Услуги!AL:AL,Услуги!D:D,СВОД!D3222,Услуги!F:F,СВОД!F3222)+SUMIFS(Услуги!AQ:AQ,Услуги!D:D,СВОД!D3222,Услуги!F:F,СВОД!F3222)</f>
        <v>0</v>
      </c>
      <c r="N3222" s="337">
        <f>SUMIFS('Скорая мед.помощь'!I:I,'Скорая мед.помощь'!D:D,СВОД!D3222,'Скорая мед.помощь'!F:F,СВОД!F3222)</f>
        <v>0</v>
      </c>
      <c r="O3222" s="338">
        <f>SUMIFS(Поликлиника!BF:BF,Поликлиника!D:D,СВОД!D3222,Поликлиника!F:F,СВОД!F3222)</f>
        <v>0</v>
      </c>
      <c r="P3222" s="339">
        <f>SUMIFS('Круглосуточный стационар'!O:O,'Круглосуточный стационар'!D:D,СВОД!D3222,'Круглосуточный стационар'!F:F,СВОД!F3222,'Круглосуточный стационар'!H:H,"-")+SUMIFS(ВМП!O:O,ВМП!D:D,СВОД!D3222,ВМП!F:F,СВОД!F3222,ВМП!H:H,"-")+SUMIFS('Дневной стационар'!O:O,'Дневной стационар'!D:D,СВОД!D3222,'Дневной стационар'!F:F,СВОД!F3222,'Дневной стационар'!H:H,"-")+SUMIFS(ЭКО!M:M,ЭКО!D:D,СВОД!D3222,ЭКО!F:F,СВОД!F3222)+SUMIFS(Диализ!M:M,Диализ!D:D,СВОД!D3222,Диализ!F:F,СВОД!F3222)+SUMIFS('Скорая мед.помощь'!N:N,'Скорая мед.помощь'!D:D,СВОД!D3222,'Скорая мед.помощь'!F:F,СВОД!F3222)+SUMIFS(Услуги!AV:AV,Услуги!D:D,СВОД!D3222,Услуги!F:F,СВОД!F3222)+SUMIFS(Поликлиника!BK:BK,Поликлиника!D:D,СВОД!D3222,Поликлиника!F:F,СВОД!F3222)</f>
        <v>0</v>
      </c>
      <c r="Q3222" s="336">
        <f>SUMIFS(Сверхбаза!L:L,Сверхбаза!C:C,СВОД!D3222,Сверхбаза!E:E,СВОД!F3222)+SUMIFS(Сверхбаза!N:N,Сверхбаза!C:C,СВОД!D3222,Сверхбаза!E:E,СВОД!F3222)</f>
        <v>0</v>
      </c>
      <c r="R3222" s="337">
        <f>SUMIFS(Сверхбаза!P:P,Сверхбаза!C:C,СВОД!D3222,Сверхбаза!E:E,СВОД!F3222)</f>
        <v>0</v>
      </c>
      <c r="S3222" s="337">
        <f>SUMIFS(Сверхбаза!R:R,Сверхбаза!C:C,СВОД!D3222,Сверхбаза!E:E,СВОД!F3222)</f>
        <v>0</v>
      </c>
      <c r="T3222" s="337">
        <f>SUMIFS(Сверхбаза!Q:Q,Сверхбаза!C:C,СВОД!D3222,Сверхбаза!E:E,СВОД!F3222)</f>
        <v>0</v>
      </c>
      <c r="U3222" s="337">
        <f>SUMIFS(Сверхбаза!S:S,Сверхбаза!C:C,СВОД!D3222,Сверхбаза!E:E,СВОД!F3222)</f>
        <v>0</v>
      </c>
      <c r="V3222" s="339">
        <f>SUMIFS(Сверхбаза!G:G,Сверхбаза!C:C,СВОД!D3222,Сверхбаза!E:E,СВОД!F3222)</f>
        <v>0</v>
      </c>
    </row>
    <row r="3223" spans="1:22" ht="25.5" outlineLevel="2" x14ac:dyDescent="0.2">
      <c r="A3223" s="33" t="s">
        <v>10</v>
      </c>
      <c r="B3223" s="9">
        <v>2</v>
      </c>
      <c r="C3223" s="10">
        <v>505506</v>
      </c>
      <c r="D3223" s="273">
        <v>550801</v>
      </c>
      <c r="E3223" s="81" t="s">
        <v>591</v>
      </c>
      <c r="F3223" s="81">
        <v>3</v>
      </c>
      <c r="G3223" s="82" t="s">
        <v>136</v>
      </c>
      <c r="H3223" s="336">
        <f>SUMIFS('Круглосуточный стационар'!J:J,'Круглосуточный стационар'!D:D,СВОД!D3223,'Круглосуточный стационар'!H:H,"-",'Круглосуточный стационар'!F:F,СВОД!F3223)+SUMIFS(ВМП!J:J,ВМП!D:D,СВОД!D3223,ВМП!H:H,"-",ВМП!F:F,СВОД!F3223)+SUMIFS('Дневной стационар'!J:J,'Дневной стационар'!D:D,СВОД!D3223,'Дневной стационар'!H:H,"-",'Дневной стационар'!F:F,СВОД!F3223)+SUMIFS(ЭКО!H:H,ЭКО!D:D,СВОД!D3223,ЭКО!F:F,СВОД!F3223)+SUMIFS(Диализ!H:H,Диализ!D:D,СВОД!D3223,Диализ!F:F,СВОД!F3223)</f>
        <v>0</v>
      </c>
      <c r="I3223" s="337">
        <f>SUMIFS(Поликлиника!H:H,Поликлиника!D:D,СВОД!D3223,Поликлиника!F:F,СВОД!F3223)</f>
        <v>0</v>
      </c>
      <c r="J3223" s="337">
        <f>SUMIFS(Поликлиника!AQ:AQ,Поликлиника!D:D,СВОД!D3223,Поликлиника!F:F,СВОД!F3223)</f>
        <v>0</v>
      </c>
      <c r="K3223" s="337">
        <f>SUMIFS(Поликлиника!AV:AV,Поликлиника!D:D,СВОД!D3223,Поликлиника!F:F,СВОД!F3223)</f>
        <v>0</v>
      </c>
      <c r="L3223" s="337">
        <f>SUMIFS(Поликлиника!BA:BA,Поликлиника!D:D,СВОД!D3223,Поликлиника!F:F,СВОД!F3223)</f>
        <v>0</v>
      </c>
      <c r="M3223" s="337">
        <f>SUMIFS(Услуги!H:H,Услуги!D:D,СВОД!D3223,Услуги!F:F,СВОД!F3223)+SUMIFS(Услуги!M:M,Услуги!D:D,СВОД!D3223,Услуги!F:F,СВОД!F3223)+SUMIFS(Услуги!R:R,Услуги!D:D,СВОД!D3223,Услуги!F:F,СВОД!F3223)+SUMIFS(Услуги!W:W,Услуги!D:D,СВОД!D3223,Услуги!F:F,СВОД!F3223)+SUMIFS(Услуги!AB:AB,Услуги!D:D,СВОД!D3223,Услуги!F:F,СВОД!F3223)+SUMIFS(Услуги!AG:AG,Услуги!D:D,СВОД!D3223,Услуги!F:F,СВОД!F3223)+SUMIFS(Услуги!AL:AL,Услуги!D:D,СВОД!D3223,Услуги!F:F,СВОД!F3223)+SUMIFS(Услуги!AQ:AQ,Услуги!D:D,СВОД!D3223,Услуги!F:F,СВОД!F3223)</f>
        <v>472</v>
      </c>
      <c r="N3223" s="337">
        <f>SUMIFS('Скорая мед.помощь'!I:I,'Скорая мед.помощь'!D:D,СВОД!D3223,'Скорая мед.помощь'!F:F,СВОД!F3223)</f>
        <v>0</v>
      </c>
      <c r="O3223" s="338">
        <f>SUMIFS(Поликлиника!BF:BF,Поликлиника!D:D,СВОД!D3223,Поликлиника!F:F,СВОД!F3223)</f>
        <v>0</v>
      </c>
      <c r="P3223" s="339">
        <f>SUMIFS('Круглосуточный стационар'!O:O,'Круглосуточный стационар'!D:D,СВОД!D3223,'Круглосуточный стационар'!F:F,СВОД!F3223,'Круглосуточный стационар'!H:H,"-")+SUMIFS(ВМП!O:O,ВМП!D:D,СВОД!D3223,ВМП!F:F,СВОД!F3223,ВМП!H:H,"-")+SUMIFS('Дневной стационар'!O:O,'Дневной стационар'!D:D,СВОД!D3223,'Дневной стационар'!F:F,СВОД!F3223,'Дневной стационар'!H:H,"-")+SUMIFS(ЭКО!M:M,ЭКО!D:D,СВОД!D3223,ЭКО!F:F,СВОД!F3223)+SUMIFS(Диализ!M:M,Диализ!D:D,СВОД!D3223,Диализ!F:F,СВОД!F3223)+SUMIFS('Скорая мед.помощь'!N:N,'Скорая мед.помощь'!D:D,СВОД!D3223,'Скорая мед.помощь'!F:F,СВОД!F3223)+SUMIFS(Услуги!AV:AV,Услуги!D:D,СВОД!D3223,Услуги!F:F,СВОД!F3223)+SUMIFS(Поликлиника!BK:BK,Поликлиника!D:D,СВОД!D3223,Поликлиника!F:F,СВОД!F3223)</f>
        <v>1346</v>
      </c>
      <c r="Q3223" s="336">
        <f>SUMIFS(Сверхбаза!L:L,Сверхбаза!C:C,СВОД!D3223,Сверхбаза!E:E,СВОД!F3223)+SUMIFS(Сверхбаза!N:N,Сверхбаза!C:C,СВОД!D3223,Сверхбаза!E:E,СВОД!F3223)</f>
        <v>0</v>
      </c>
      <c r="R3223" s="337">
        <f>SUMIFS(Сверхбаза!P:P,Сверхбаза!C:C,СВОД!D3223,Сверхбаза!E:E,СВОД!F3223)</f>
        <v>0</v>
      </c>
      <c r="S3223" s="337">
        <f>SUMIFS(Сверхбаза!R:R,Сверхбаза!C:C,СВОД!D3223,Сверхбаза!E:E,СВОД!F3223)</f>
        <v>0</v>
      </c>
      <c r="T3223" s="337">
        <f>SUMIFS(Сверхбаза!Q:Q,Сверхбаза!C:C,СВОД!D3223,Сверхбаза!E:E,СВОД!F3223)</f>
        <v>0</v>
      </c>
      <c r="U3223" s="337">
        <f>SUMIFS(Сверхбаза!S:S,Сверхбаза!C:C,СВОД!D3223,Сверхбаза!E:E,СВОД!F3223)</f>
        <v>0</v>
      </c>
      <c r="V3223" s="339">
        <f>SUMIFS(Сверхбаза!G:G,Сверхбаза!C:C,СВОД!D3223,Сверхбаза!E:E,СВОД!F3223)</f>
        <v>0</v>
      </c>
    </row>
    <row r="3224" spans="1:22" outlineLevel="2" x14ac:dyDescent="0.2">
      <c r="A3224" s="33" t="s">
        <v>10</v>
      </c>
      <c r="B3224" s="9">
        <v>2</v>
      </c>
      <c r="C3224" s="10">
        <v>505506</v>
      </c>
      <c r="D3224" s="273">
        <v>550801</v>
      </c>
      <c r="E3224" s="81" t="s">
        <v>591</v>
      </c>
      <c r="F3224" s="81">
        <v>7</v>
      </c>
      <c r="G3224" s="82" t="s">
        <v>861</v>
      </c>
      <c r="H3224" s="336">
        <f>SUMIFS('Круглосуточный стационар'!J:J,'Круглосуточный стационар'!D:D,СВОД!D3224,'Круглосуточный стационар'!H:H,"-",'Круглосуточный стационар'!F:F,СВОД!F3224)+SUMIFS(ВМП!J:J,ВМП!D:D,СВОД!D3224,ВМП!H:H,"-",ВМП!F:F,СВОД!F3224)+SUMIFS('Дневной стационар'!J:J,'Дневной стационар'!D:D,СВОД!D3224,'Дневной стационар'!H:H,"-",'Дневной стационар'!F:F,СВОД!F3224)+SUMIFS(ЭКО!H:H,ЭКО!D:D,СВОД!D3224,ЭКО!F:F,СВОД!F3224)+SUMIFS(Диализ!H:H,Диализ!D:D,СВОД!D3224,Диализ!F:F,СВОД!F3224)</f>
        <v>0</v>
      </c>
      <c r="I3224" s="337">
        <f>SUMIFS(Поликлиника!H:H,Поликлиника!D:D,СВОД!D3224,Поликлиника!F:F,СВОД!F3224)</f>
        <v>0</v>
      </c>
      <c r="J3224" s="337">
        <f>SUMIFS(Поликлиника!AQ:AQ,Поликлиника!D:D,СВОД!D3224,Поликлиника!F:F,СВОД!F3224)</f>
        <v>0</v>
      </c>
      <c r="K3224" s="337">
        <f>SUMIFS(Поликлиника!AV:AV,Поликлиника!D:D,СВОД!D3224,Поликлиника!F:F,СВОД!F3224)</f>
        <v>0</v>
      </c>
      <c r="L3224" s="337">
        <f>SUMIFS(Поликлиника!BA:BA,Поликлиника!D:D,СВОД!D3224,Поликлиника!F:F,СВОД!F3224)</f>
        <v>0</v>
      </c>
      <c r="M3224" s="337">
        <f>SUMIFS(Услуги!H:H,Услуги!D:D,СВОД!D3224,Услуги!F:F,СВОД!F3224)+SUMIFS(Услуги!M:M,Услуги!D:D,СВОД!D3224,Услуги!F:F,СВОД!F3224)+SUMIFS(Услуги!R:R,Услуги!D:D,СВОД!D3224,Услуги!F:F,СВОД!F3224)+SUMIFS(Услуги!W:W,Услуги!D:D,СВОД!D3224,Услуги!F:F,СВОД!F3224)+SUMIFS(Услуги!AB:AB,Услуги!D:D,СВОД!D3224,Услуги!F:F,СВОД!F3224)+SUMIFS(Услуги!AG:AG,Услуги!D:D,СВОД!D3224,Услуги!F:F,СВОД!F3224)+SUMIFS(Услуги!AL:AL,Услуги!D:D,СВОД!D3224,Услуги!F:F,СВОД!F3224)+SUMIFS(Услуги!AQ:AQ,Услуги!D:D,СВОД!D3224,Услуги!F:F,СВОД!F3224)</f>
        <v>0</v>
      </c>
      <c r="N3224" s="337">
        <f>SUMIFS('Скорая мед.помощь'!I:I,'Скорая мед.помощь'!D:D,СВОД!D3224,'Скорая мед.помощь'!F:F,СВОД!F3224)</f>
        <v>0</v>
      </c>
      <c r="O3224" s="338">
        <f>SUMIFS(Поликлиника!BF:BF,Поликлиника!D:D,СВОД!D3224,Поликлиника!F:F,СВОД!F3224)</f>
        <v>0</v>
      </c>
      <c r="P3224" s="339">
        <f>SUMIFS('Круглосуточный стационар'!O:O,'Круглосуточный стационар'!D:D,СВОД!D3224,'Круглосуточный стационар'!F:F,СВОД!F3224,'Круглосуточный стационар'!H:H,"-")+SUMIFS(ВМП!O:O,ВМП!D:D,СВОД!D3224,ВМП!F:F,СВОД!F3224,ВМП!H:H,"-")+SUMIFS('Дневной стационар'!O:O,'Дневной стационар'!D:D,СВОД!D3224,'Дневной стационар'!F:F,СВОД!F3224,'Дневной стационар'!H:H,"-")+SUMIFS(ЭКО!M:M,ЭКО!D:D,СВОД!D3224,ЭКО!F:F,СВОД!F3224)+SUMIFS(Диализ!M:M,Диализ!D:D,СВОД!D3224,Диализ!F:F,СВОД!F3224)+SUMIFS('Скорая мед.помощь'!N:N,'Скорая мед.помощь'!D:D,СВОД!D3224,'Скорая мед.помощь'!F:F,СВОД!F3224)+SUMIFS(Услуги!AV:AV,Услуги!D:D,СВОД!D3224,Услуги!F:F,СВОД!F3224)+SUMIFS(Поликлиника!BK:BK,Поликлиника!D:D,СВОД!D3224,Поликлиника!F:F,СВОД!F3224)</f>
        <v>0</v>
      </c>
      <c r="Q3224" s="336">
        <f>SUMIFS(Сверхбаза!L:L,Сверхбаза!C:C,СВОД!D3224,Сверхбаза!E:E,СВОД!F3224)+SUMIFS(Сверхбаза!N:N,Сверхбаза!C:C,СВОД!D3224,Сверхбаза!E:E,СВОД!F3224)</f>
        <v>0</v>
      </c>
      <c r="R3224" s="337">
        <f>SUMIFS(Сверхбаза!P:P,Сверхбаза!C:C,СВОД!D3224,Сверхбаза!E:E,СВОД!F3224)</f>
        <v>0</v>
      </c>
      <c r="S3224" s="337">
        <f>SUMIFS(Сверхбаза!R:R,Сверхбаза!C:C,СВОД!D3224,Сверхбаза!E:E,СВОД!F3224)</f>
        <v>0</v>
      </c>
      <c r="T3224" s="337">
        <f>SUMIFS(Сверхбаза!Q:Q,Сверхбаза!C:C,СВОД!D3224,Сверхбаза!E:E,СВОД!F3224)</f>
        <v>0</v>
      </c>
      <c r="U3224" s="337">
        <f>SUMIFS(Сверхбаза!S:S,Сверхбаза!C:C,СВОД!D3224,Сверхбаза!E:E,СВОД!F3224)</f>
        <v>0</v>
      </c>
      <c r="V3224" s="339">
        <f>SUMIFS(Сверхбаза!G:G,Сверхбаза!C:C,СВОД!D3224,Сверхбаза!E:E,СВОД!F3224)</f>
        <v>0</v>
      </c>
    </row>
    <row r="3225" spans="1:22" outlineLevel="2" x14ac:dyDescent="0.2">
      <c r="A3225" s="33" t="s">
        <v>10</v>
      </c>
      <c r="B3225" s="9">
        <v>2</v>
      </c>
      <c r="C3225" s="10">
        <v>505506</v>
      </c>
      <c r="D3225" s="273">
        <v>550801</v>
      </c>
      <c r="E3225" s="81" t="s">
        <v>591</v>
      </c>
      <c r="F3225" s="81">
        <v>70</v>
      </c>
      <c r="G3225" s="82" t="s">
        <v>862</v>
      </c>
      <c r="H3225" s="336">
        <f>SUMIFS('Круглосуточный стационар'!J:J,'Круглосуточный стационар'!D:D,СВОД!D3225,'Круглосуточный стационар'!H:H,"-",'Круглосуточный стационар'!F:F,СВОД!F3225)+SUMIFS(ВМП!J:J,ВМП!D:D,СВОД!D3225,ВМП!H:H,"-",ВМП!F:F,СВОД!F3225)+SUMIFS('Дневной стационар'!J:J,'Дневной стационар'!D:D,СВОД!D3225,'Дневной стационар'!H:H,"-",'Дневной стационар'!F:F,СВОД!F3225)+SUMIFS(ЭКО!H:H,ЭКО!D:D,СВОД!D3225,ЭКО!F:F,СВОД!F3225)+SUMIFS(Диализ!H:H,Диализ!D:D,СВОД!D3225,Диализ!F:F,СВОД!F3225)</f>
        <v>0</v>
      </c>
      <c r="I3225" s="337">
        <f>SUMIFS(Поликлиника!H:H,Поликлиника!D:D,СВОД!D3225,Поликлиника!F:F,СВОД!F3225)</f>
        <v>0</v>
      </c>
      <c r="J3225" s="337">
        <f>SUMIFS(Поликлиника!AQ:AQ,Поликлиника!D:D,СВОД!D3225,Поликлиника!F:F,СВОД!F3225)</f>
        <v>0</v>
      </c>
      <c r="K3225" s="337">
        <f>SUMIFS(Поликлиника!AV:AV,Поликлиника!D:D,СВОД!D3225,Поликлиника!F:F,СВОД!F3225)</f>
        <v>0</v>
      </c>
      <c r="L3225" s="337">
        <f>SUMIFS(Поликлиника!BA:BA,Поликлиника!D:D,СВОД!D3225,Поликлиника!F:F,СВОД!F3225)</f>
        <v>0</v>
      </c>
      <c r="M3225" s="337">
        <f>SUMIFS(Услуги!H:H,Услуги!D:D,СВОД!D3225,Услуги!F:F,СВОД!F3225)+SUMIFS(Услуги!M:M,Услуги!D:D,СВОД!D3225,Услуги!F:F,СВОД!F3225)+SUMIFS(Услуги!R:R,Услуги!D:D,СВОД!D3225,Услуги!F:F,СВОД!F3225)+SUMIFS(Услуги!W:W,Услуги!D:D,СВОД!D3225,Услуги!F:F,СВОД!F3225)+SUMIFS(Услуги!AB:AB,Услуги!D:D,СВОД!D3225,Услуги!F:F,СВОД!F3225)+SUMIFS(Услуги!AG:AG,Услуги!D:D,СВОД!D3225,Услуги!F:F,СВОД!F3225)+SUMIFS(Услуги!AL:AL,Услуги!D:D,СВОД!D3225,Услуги!F:F,СВОД!F3225)+SUMIFS(Услуги!AQ:AQ,Услуги!D:D,СВОД!D3225,Услуги!F:F,СВОД!F3225)</f>
        <v>0</v>
      </c>
      <c r="N3225" s="337">
        <f>SUMIFS('Скорая мед.помощь'!I:I,'Скорая мед.помощь'!D:D,СВОД!D3225,'Скорая мед.помощь'!F:F,СВОД!F3225)</f>
        <v>0</v>
      </c>
      <c r="O3225" s="338">
        <f>SUMIFS(Поликлиника!BF:BF,Поликлиника!D:D,СВОД!D3225,Поликлиника!F:F,СВОД!F3225)</f>
        <v>0</v>
      </c>
      <c r="P3225" s="339">
        <f>SUMIFS('Круглосуточный стационар'!O:O,'Круглосуточный стационар'!D:D,СВОД!D3225,'Круглосуточный стационар'!F:F,СВОД!F3225,'Круглосуточный стационар'!H:H,"-")+SUMIFS(ВМП!O:O,ВМП!D:D,СВОД!D3225,ВМП!F:F,СВОД!F3225,ВМП!H:H,"-")+SUMIFS('Дневной стационар'!O:O,'Дневной стационар'!D:D,СВОД!D3225,'Дневной стационар'!F:F,СВОД!F3225,'Дневной стационар'!H:H,"-")+SUMIFS(ЭКО!M:M,ЭКО!D:D,СВОД!D3225,ЭКО!F:F,СВОД!F3225)+SUMIFS(Диализ!M:M,Диализ!D:D,СВОД!D3225,Диализ!F:F,СВОД!F3225)+SUMIFS('Скорая мед.помощь'!N:N,'Скорая мед.помощь'!D:D,СВОД!D3225,'Скорая мед.помощь'!F:F,СВОД!F3225)+SUMIFS(Услуги!AV:AV,Услуги!D:D,СВОД!D3225,Услуги!F:F,СВОД!F3225)+SUMIFS(Поликлиника!BK:BK,Поликлиника!D:D,СВОД!D3225,Поликлиника!F:F,СВОД!F3225)</f>
        <v>0</v>
      </c>
      <c r="Q3225" s="336">
        <f>SUMIFS(Сверхбаза!L:L,Сверхбаза!C:C,СВОД!D3225,Сверхбаза!E:E,СВОД!F3225)+SUMIFS(Сверхбаза!N:N,Сверхбаза!C:C,СВОД!D3225,Сверхбаза!E:E,СВОД!F3225)</f>
        <v>0</v>
      </c>
      <c r="R3225" s="337">
        <f>SUMIFS(Сверхбаза!P:P,Сверхбаза!C:C,СВОД!D3225,Сверхбаза!E:E,СВОД!F3225)</f>
        <v>0</v>
      </c>
      <c r="S3225" s="337">
        <f>SUMIFS(Сверхбаза!R:R,Сверхбаза!C:C,СВОД!D3225,Сверхбаза!E:E,СВОД!F3225)</f>
        <v>0</v>
      </c>
      <c r="T3225" s="337">
        <f>SUMIFS(Сверхбаза!Q:Q,Сверхбаза!C:C,СВОД!D3225,Сверхбаза!E:E,СВОД!F3225)</f>
        <v>0</v>
      </c>
      <c r="U3225" s="337">
        <f>SUMIFS(Сверхбаза!S:S,Сверхбаза!C:C,СВОД!D3225,Сверхбаза!E:E,СВОД!F3225)</f>
        <v>0</v>
      </c>
      <c r="V3225" s="339">
        <f>SUMIFS(Сверхбаза!G:G,Сверхбаза!C:C,СВОД!D3225,Сверхбаза!E:E,СВОД!F3225)</f>
        <v>0</v>
      </c>
    </row>
    <row r="3226" spans="1:22" outlineLevel="2" x14ac:dyDescent="0.2">
      <c r="A3226" s="33" t="s">
        <v>10</v>
      </c>
      <c r="B3226" s="9">
        <v>2</v>
      </c>
      <c r="C3226" s="10">
        <v>505506</v>
      </c>
      <c r="D3226" s="273">
        <v>550801</v>
      </c>
      <c r="E3226" s="81" t="s">
        <v>591</v>
      </c>
      <c r="F3226" s="81">
        <v>94</v>
      </c>
      <c r="G3226" s="82" t="s">
        <v>124</v>
      </c>
      <c r="H3226" s="336">
        <f>SUMIFS('Круглосуточный стационар'!J:J,'Круглосуточный стационар'!D:D,СВОД!D3226,'Круглосуточный стационар'!H:H,"-",'Круглосуточный стационар'!F:F,СВОД!F3226)+SUMIFS(ВМП!J:J,ВМП!D:D,СВОД!D3226,ВМП!H:H,"-",ВМП!F:F,СВОД!F3226)+SUMIFS('Дневной стационар'!J:J,'Дневной стационар'!D:D,СВОД!D3226,'Дневной стационар'!H:H,"-",'Дневной стационар'!F:F,СВОД!F3226)+SUMIFS(ЭКО!H:H,ЭКО!D:D,СВОД!D3226,ЭКО!F:F,СВОД!F3226)+SUMIFS(Диализ!H:H,Диализ!D:D,СВОД!D3226,Диализ!F:F,СВОД!F3226)</f>
        <v>0</v>
      </c>
      <c r="I3226" s="337">
        <f>SUMIFS(Поликлиника!H:H,Поликлиника!D:D,СВОД!D3226,Поликлиника!F:F,СВОД!F3226)</f>
        <v>0</v>
      </c>
      <c r="J3226" s="337">
        <f>SUMIFS(Поликлиника!AQ:AQ,Поликлиника!D:D,СВОД!D3226,Поликлиника!F:F,СВОД!F3226)</f>
        <v>0</v>
      </c>
      <c r="K3226" s="337">
        <f>SUMIFS(Поликлиника!AV:AV,Поликлиника!D:D,СВОД!D3226,Поликлиника!F:F,СВОД!F3226)</f>
        <v>0</v>
      </c>
      <c r="L3226" s="337">
        <f>SUMIFS(Поликлиника!BA:BA,Поликлиника!D:D,СВОД!D3226,Поликлиника!F:F,СВОД!F3226)</f>
        <v>0</v>
      </c>
      <c r="M3226" s="337">
        <f>SUMIFS(Услуги!H:H,Услуги!D:D,СВОД!D3226,Услуги!F:F,СВОД!F3226)+SUMIFS(Услуги!M:M,Услуги!D:D,СВОД!D3226,Услуги!F:F,СВОД!F3226)+SUMIFS(Услуги!R:R,Услуги!D:D,СВОД!D3226,Услуги!F:F,СВОД!F3226)+SUMIFS(Услуги!W:W,Услуги!D:D,СВОД!D3226,Услуги!F:F,СВОД!F3226)+SUMIFS(Услуги!AB:AB,Услуги!D:D,СВОД!D3226,Услуги!F:F,СВОД!F3226)+SUMIFS(Услуги!AG:AG,Услуги!D:D,СВОД!D3226,Услуги!F:F,СВОД!F3226)+SUMIFS(Услуги!AL:AL,Услуги!D:D,СВОД!D3226,Услуги!F:F,СВОД!F3226)+SUMIFS(Услуги!AQ:AQ,Услуги!D:D,СВОД!D3226,Услуги!F:F,СВОД!F3226)</f>
        <v>0</v>
      </c>
      <c r="N3226" s="337">
        <f>SUMIFS('Скорая мед.помощь'!I:I,'Скорая мед.помощь'!D:D,СВОД!D3226,'Скорая мед.помощь'!F:F,СВОД!F3226)</f>
        <v>0</v>
      </c>
      <c r="O3226" s="338">
        <f>SUMIFS(Поликлиника!BF:BF,Поликлиника!D:D,СВОД!D3226,Поликлиника!F:F,СВОД!F3226)</f>
        <v>0</v>
      </c>
      <c r="P3226" s="339">
        <f>SUMIFS('Круглосуточный стационар'!O:O,'Круглосуточный стационар'!D:D,СВОД!D3226,'Круглосуточный стационар'!F:F,СВОД!F3226,'Круглосуточный стационар'!H:H,"-")+SUMIFS(ВМП!O:O,ВМП!D:D,СВОД!D3226,ВМП!F:F,СВОД!F3226,ВМП!H:H,"-")+SUMIFS('Дневной стационар'!O:O,'Дневной стационар'!D:D,СВОД!D3226,'Дневной стационар'!F:F,СВОД!F3226,'Дневной стационар'!H:H,"-")+SUMIFS(ЭКО!M:M,ЭКО!D:D,СВОД!D3226,ЭКО!F:F,СВОД!F3226)+SUMIFS(Диализ!M:M,Диализ!D:D,СВОД!D3226,Диализ!F:F,СВОД!F3226)+SUMIFS('Скорая мед.помощь'!N:N,'Скорая мед.помощь'!D:D,СВОД!D3226,'Скорая мед.помощь'!F:F,СВОД!F3226)+SUMIFS(Услуги!AV:AV,Услуги!D:D,СВОД!D3226,Услуги!F:F,СВОД!F3226)+SUMIFS(Поликлиника!BK:BK,Поликлиника!D:D,СВОД!D3226,Поликлиника!F:F,СВОД!F3226)</f>
        <v>0</v>
      </c>
      <c r="Q3226" s="336">
        <f>SUMIFS(Сверхбаза!L:L,Сверхбаза!C:C,СВОД!D3226,Сверхбаза!E:E,СВОД!F3226)+SUMIFS(Сверхбаза!N:N,Сверхбаза!C:C,СВОД!D3226,Сверхбаза!E:E,СВОД!F3226)</f>
        <v>0</v>
      </c>
      <c r="R3226" s="337">
        <f>SUMIFS(Сверхбаза!P:P,Сверхбаза!C:C,СВОД!D3226,Сверхбаза!E:E,СВОД!F3226)</f>
        <v>0</v>
      </c>
      <c r="S3226" s="337">
        <f>SUMIFS(Сверхбаза!R:R,Сверхбаза!C:C,СВОД!D3226,Сверхбаза!E:E,СВОД!F3226)</f>
        <v>0</v>
      </c>
      <c r="T3226" s="337">
        <f>SUMIFS(Сверхбаза!Q:Q,Сверхбаза!C:C,СВОД!D3226,Сверхбаза!E:E,СВОД!F3226)</f>
        <v>0</v>
      </c>
      <c r="U3226" s="337">
        <f>SUMIFS(Сверхбаза!S:S,Сверхбаза!C:C,СВОД!D3226,Сверхбаза!E:E,СВОД!F3226)</f>
        <v>0</v>
      </c>
      <c r="V3226" s="339">
        <f>SUMIFS(Сверхбаза!G:G,Сверхбаза!C:C,СВОД!D3226,Сверхбаза!E:E,СВОД!F3226)</f>
        <v>0</v>
      </c>
    </row>
    <row r="3227" spans="1:22" outlineLevel="1" x14ac:dyDescent="0.2">
      <c r="A3227" s="320"/>
      <c r="B3227" s="321"/>
      <c r="C3227" s="322"/>
      <c r="D3227" s="340" t="s">
        <v>975</v>
      </c>
      <c r="E3227" s="83"/>
      <c r="F3227" s="83"/>
      <c r="G3227" s="84"/>
      <c r="H3227" s="341"/>
      <c r="I3227" s="342"/>
      <c r="J3227" s="342"/>
      <c r="K3227" s="342"/>
      <c r="L3227" s="342"/>
      <c r="M3227" s="342"/>
      <c r="N3227" s="342"/>
      <c r="O3227" s="343"/>
      <c r="P3227" s="344">
        <f>SUBTOTAL(9,P3219:P3226)</f>
        <v>1346</v>
      </c>
      <c r="Q3227" s="341"/>
      <c r="R3227" s="342"/>
      <c r="S3227" s="342"/>
      <c r="T3227" s="342"/>
      <c r="U3227" s="342"/>
      <c r="V3227" s="344">
        <f>SUBTOTAL(9,V3219:V3226)</f>
        <v>0</v>
      </c>
    </row>
    <row r="3228" spans="1:22" outlineLevel="2" x14ac:dyDescent="0.2">
      <c r="A3228" s="33" t="s">
        <v>10</v>
      </c>
      <c r="B3228" s="9">
        <v>2</v>
      </c>
      <c r="C3228" s="10">
        <v>505507</v>
      </c>
      <c r="D3228" s="273">
        <v>550901</v>
      </c>
      <c r="E3228" s="81" t="s">
        <v>224</v>
      </c>
      <c r="F3228" s="81">
        <v>1</v>
      </c>
      <c r="G3228" s="82" t="s">
        <v>12</v>
      </c>
      <c r="H3228" s="336">
        <f>SUMIFS('Круглосуточный стационар'!J:J,'Круглосуточный стационар'!D:D,СВОД!D3228,'Круглосуточный стационар'!H:H,"-",'Круглосуточный стационар'!F:F,СВОД!F3228)+SUMIFS(ВМП!J:J,ВМП!D:D,СВОД!D3228,ВМП!H:H,"-",ВМП!F:F,СВОД!F3228)+SUMIFS('Дневной стационар'!J:J,'Дневной стационар'!D:D,СВОД!D3228,'Дневной стационар'!H:H,"-",'Дневной стационар'!F:F,СВОД!F3228)+SUMIFS(ЭКО!H:H,ЭКО!D:D,СВОД!D3228,ЭКО!F:F,СВОД!F3228)+SUMIFS(Диализ!H:H,Диализ!D:D,СВОД!D3228,Диализ!F:F,СВОД!F3228)</f>
        <v>0</v>
      </c>
      <c r="I3228" s="337">
        <f>SUMIFS(Поликлиника!H:H,Поликлиника!D:D,СВОД!D3228,Поликлиника!F:F,СВОД!F3228)</f>
        <v>0</v>
      </c>
      <c r="J3228" s="337">
        <f>SUMIFS(Поликлиника!AQ:AQ,Поликлиника!D:D,СВОД!D3228,Поликлиника!F:F,СВОД!F3228)</f>
        <v>0</v>
      </c>
      <c r="K3228" s="337">
        <f>SUMIFS(Поликлиника!AV:AV,Поликлиника!D:D,СВОД!D3228,Поликлиника!F:F,СВОД!F3228)</f>
        <v>0</v>
      </c>
      <c r="L3228" s="337">
        <f>SUMIFS(Поликлиника!BA:BA,Поликлиника!D:D,СВОД!D3228,Поликлиника!F:F,СВОД!F3228)</f>
        <v>0</v>
      </c>
      <c r="M3228" s="337">
        <f>SUMIFS(Услуги!H:H,Услуги!D:D,СВОД!D3228,Услуги!F:F,СВОД!F3228)+SUMIFS(Услуги!M:M,Услуги!D:D,СВОД!D3228,Услуги!F:F,СВОД!F3228)+SUMIFS(Услуги!R:R,Услуги!D:D,СВОД!D3228,Услуги!F:F,СВОД!F3228)+SUMIFS(Услуги!W:W,Услуги!D:D,СВОД!D3228,Услуги!F:F,СВОД!F3228)+SUMIFS(Услуги!AB:AB,Услуги!D:D,СВОД!D3228,Услуги!F:F,СВОД!F3228)+SUMIFS(Услуги!AG:AG,Услуги!D:D,СВОД!D3228,Услуги!F:F,СВОД!F3228)+SUMIFS(Услуги!AL:AL,Услуги!D:D,СВОД!D3228,Услуги!F:F,СВОД!F3228)+SUMIFS(Услуги!AQ:AQ,Услуги!D:D,СВОД!D3228,Услуги!F:F,СВОД!F3228)</f>
        <v>0</v>
      </c>
      <c r="N3228" s="337">
        <f>SUMIFS('Скорая мед.помощь'!I:I,'Скорая мед.помощь'!D:D,СВОД!D3228,'Скорая мед.помощь'!F:F,СВОД!F3228)</f>
        <v>0</v>
      </c>
      <c r="O3228" s="338">
        <f>SUMIFS(Поликлиника!BF:BF,Поликлиника!D:D,СВОД!D3228,Поликлиника!F:F,СВОД!F3228)</f>
        <v>0</v>
      </c>
      <c r="P3228" s="339">
        <f>SUMIFS('Круглосуточный стационар'!O:O,'Круглосуточный стационар'!D:D,СВОД!D3228,'Круглосуточный стационар'!F:F,СВОД!F3228,'Круглосуточный стационар'!H:H,"-")+SUMIFS(ВМП!O:O,ВМП!D:D,СВОД!D3228,ВМП!F:F,СВОД!F3228,ВМП!H:H,"-")+SUMIFS('Дневной стационар'!O:O,'Дневной стационар'!D:D,СВОД!D3228,'Дневной стационар'!F:F,СВОД!F3228,'Дневной стационар'!H:H,"-")+SUMIFS(ЭКО!M:M,ЭКО!D:D,СВОД!D3228,ЭКО!F:F,СВОД!F3228)+SUMIFS(Диализ!M:M,Диализ!D:D,СВОД!D3228,Диализ!F:F,СВОД!F3228)+SUMIFS('Скорая мед.помощь'!N:N,'Скорая мед.помощь'!D:D,СВОД!D3228,'Скорая мед.помощь'!F:F,СВОД!F3228)+SUMIFS(Услуги!AV:AV,Услуги!D:D,СВОД!D3228,Услуги!F:F,СВОД!F3228)+SUMIFS(Поликлиника!BK:BK,Поликлиника!D:D,СВОД!D3228,Поликлиника!F:F,СВОД!F3228)</f>
        <v>0</v>
      </c>
      <c r="Q3228" s="336">
        <f>SUMIFS(Сверхбаза!L:L,Сверхбаза!C:C,СВОД!D3228,Сверхбаза!E:E,СВОД!F3228)+SUMIFS(Сверхбаза!N:N,Сверхбаза!C:C,СВОД!D3228,Сверхбаза!E:E,СВОД!F3228)</f>
        <v>0</v>
      </c>
      <c r="R3228" s="337">
        <f>SUMIFS(Сверхбаза!P:P,Сверхбаза!C:C,СВОД!D3228,Сверхбаза!E:E,СВОД!F3228)</f>
        <v>0</v>
      </c>
      <c r="S3228" s="337">
        <f>SUMIFS(Сверхбаза!R:R,Сверхбаза!C:C,СВОД!D3228,Сверхбаза!E:E,СВОД!F3228)</f>
        <v>0</v>
      </c>
      <c r="T3228" s="337">
        <f>SUMIFS(Сверхбаза!Q:Q,Сверхбаза!C:C,СВОД!D3228,Сверхбаза!E:E,СВОД!F3228)</f>
        <v>0</v>
      </c>
      <c r="U3228" s="337">
        <f>SUMIFS(Сверхбаза!S:S,Сверхбаза!C:C,СВОД!D3228,Сверхбаза!E:E,СВОД!F3228)</f>
        <v>0</v>
      </c>
      <c r="V3228" s="339">
        <f>SUMIFS(Сверхбаза!G:G,Сверхбаза!C:C,СВОД!D3228,Сверхбаза!E:E,СВОД!F3228)</f>
        <v>0</v>
      </c>
    </row>
    <row r="3229" spans="1:22" ht="25.5" outlineLevel="2" x14ac:dyDescent="0.2">
      <c r="A3229" s="33" t="s">
        <v>10</v>
      </c>
      <c r="B3229" s="9">
        <v>2</v>
      </c>
      <c r="C3229" s="10">
        <v>505507</v>
      </c>
      <c r="D3229" s="273">
        <v>550901</v>
      </c>
      <c r="E3229" s="81" t="s">
        <v>224</v>
      </c>
      <c r="F3229" s="81">
        <v>13</v>
      </c>
      <c r="G3229" s="82" t="s">
        <v>859</v>
      </c>
      <c r="H3229" s="336">
        <f>SUMIFS('Круглосуточный стационар'!J:J,'Круглосуточный стационар'!D:D,СВОД!D3229,'Круглосуточный стационар'!H:H,"-",'Круглосуточный стационар'!F:F,СВОД!F3229)+SUMIFS(ВМП!J:J,ВМП!D:D,СВОД!D3229,ВМП!H:H,"-",ВМП!F:F,СВОД!F3229)+SUMIFS('Дневной стационар'!J:J,'Дневной стационар'!D:D,СВОД!D3229,'Дневной стационар'!H:H,"-",'Дневной стационар'!F:F,СВОД!F3229)+SUMIFS(ЭКО!H:H,ЭКО!D:D,СВОД!D3229,ЭКО!F:F,СВОД!F3229)+SUMIFS(Диализ!H:H,Диализ!D:D,СВОД!D3229,Диализ!F:F,СВОД!F3229)</f>
        <v>0</v>
      </c>
      <c r="I3229" s="337">
        <f>SUMIFS(Поликлиника!H:H,Поликлиника!D:D,СВОД!D3229,Поликлиника!F:F,СВОД!F3229)</f>
        <v>0</v>
      </c>
      <c r="J3229" s="337">
        <f>SUMIFS(Поликлиника!AQ:AQ,Поликлиника!D:D,СВОД!D3229,Поликлиника!F:F,СВОД!F3229)</f>
        <v>0</v>
      </c>
      <c r="K3229" s="337">
        <f>SUMIFS(Поликлиника!AV:AV,Поликлиника!D:D,СВОД!D3229,Поликлиника!F:F,СВОД!F3229)</f>
        <v>0</v>
      </c>
      <c r="L3229" s="337">
        <f>SUMIFS(Поликлиника!BA:BA,Поликлиника!D:D,СВОД!D3229,Поликлиника!F:F,СВОД!F3229)</f>
        <v>0</v>
      </c>
      <c r="M3229" s="337">
        <f>SUMIFS(Услуги!H:H,Услуги!D:D,СВОД!D3229,Услуги!F:F,СВОД!F3229)+SUMIFS(Услуги!M:M,Услуги!D:D,СВОД!D3229,Услуги!F:F,СВОД!F3229)+SUMIFS(Услуги!R:R,Услуги!D:D,СВОД!D3229,Услуги!F:F,СВОД!F3229)+SUMIFS(Услуги!W:W,Услуги!D:D,СВОД!D3229,Услуги!F:F,СВОД!F3229)+SUMIFS(Услуги!AB:AB,Услуги!D:D,СВОД!D3229,Услуги!F:F,СВОД!F3229)+SUMIFS(Услуги!AG:AG,Услуги!D:D,СВОД!D3229,Услуги!F:F,СВОД!F3229)+SUMIFS(Услуги!AL:AL,Услуги!D:D,СВОД!D3229,Услуги!F:F,СВОД!F3229)+SUMIFS(Услуги!AQ:AQ,Услуги!D:D,СВОД!D3229,Услуги!F:F,СВОД!F3229)</f>
        <v>0</v>
      </c>
      <c r="N3229" s="337">
        <f>SUMIFS('Скорая мед.помощь'!I:I,'Скорая мед.помощь'!D:D,СВОД!D3229,'Скорая мед.помощь'!F:F,СВОД!F3229)</f>
        <v>0</v>
      </c>
      <c r="O3229" s="338">
        <f>SUMIFS(Поликлиника!BF:BF,Поликлиника!D:D,СВОД!D3229,Поликлиника!F:F,СВОД!F3229)</f>
        <v>0</v>
      </c>
      <c r="P3229" s="339">
        <f>SUMIFS('Круглосуточный стационар'!O:O,'Круглосуточный стационар'!D:D,СВОД!D3229,'Круглосуточный стационар'!F:F,СВОД!F3229,'Круглосуточный стационар'!H:H,"-")+SUMIFS(ВМП!O:O,ВМП!D:D,СВОД!D3229,ВМП!F:F,СВОД!F3229,ВМП!H:H,"-")+SUMIFS('Дневной стационар'!O:O,'Дневной стационар'!D:D,СВОД!D3229,'Дневной стационар'!F:F,СВОД!F3229,'Дневной стационар'!H:H,"-")+SUMIFS(ЭКО!M:M,ЭКО!D:D,СВОД!D3229,ЭКО!F:F,СВОД!F3229)+SUMIFS(Диализ!M:M,Диализ!D:D,СВОД!D3229,Диализ!F:F,СВОД!F3229)+SUMIFS('Скорая мед.помощь'!N:N,'Скорая мед.помощь'!D:D,СВОД!D3229,'Скорая мед.помощь'!F:F,СВОД!F3229)+SUMIFS(Услуги!AV:AV,Услуги!D:D,СВОД!D3229,Услуги!F:F,СВОД!F3229)+SUMIFS(Поликлиника!BK:BK,Поликлиника!D:D,СВОД!D3229,Поликлиника!F:F,СВОД!F3229)</f>
        <v>0</v>
      </c>
      <c r="Q3229" s="336">
        <f>SUMIFS(Сверхбаза!L:L,Сверхбаза!C:C,СВОД!D3229,Сверхбаза!E:E,СВОД!F3229)+SUMIFS(Сверхбаза!N:N,Сверхбаза!C:C,СВОД!D3229,Сверхбаза!E:E,СВОД!F3229)</f>
        <v>0</v>
      </c>
      <c r="R3229" s="337">
        <f>SUMIFS(Сверхбаза!P:P,Сверхбаза!C:C,СВОД!D3229,Сверхбаза!E:E,СВОД!F3229)</f>
        <v>0</v>
      </c>
      <c r="S3229" s="337">
        <f>SUMIFS(Сверхбаза!R:R,Сверхбаза!C:C,СВОД!D3229,Сверхбаза!E:E,СВОД!F3229)</f>
        <v>0</v>
      </c>
      <c r="T3229" s="337">
        <f>SUMIFS(Сверхбаза!Q:Q,Сверхбаза!C:C,СВОД!D3229,Сверхбаза!E:E,СВОД!F3229)</f>
        <v>0</v>
      </c>
      <c r="U3229" s="337">
        <f>SUMIFS(Сверхбаза!S:S,Сверхбаза!C:C,СВОД!D3229,Сверхбаза!E:E,СВОД!F3229)</f>
        <v>0</v>
      </c>
      <c r="V3229" s="339">
        <f>SUMIFS(Сверхбаза!G:G,Сверхбаза!C:C,СВОД!D3229,Сверхбаза!E:E,СВОД!F3229)</f>
        <v>0</v>
      </c>
    </row>
    <row r="3230" spans="1:22" outlineLevel="2" x14ac:dyDescent="0.2">
      <c r="A3230" s="33" t="s">
        <v>10</v>
      </c>
      <c r="B3230" s="9">
        <v>2</v>
      </c>
      <c r="C3230" s="10">
        <v>505507</v>
      </c>
      <c r="D3230" s="273">
        <v>550901</v>
      </c>
      <c r="E3230" s="81" t="s">
        <v>224</v>
      </c>
      <c r="F3230" s="81">
        <v>2</v>
      </c>
      <c r="G3230" s="82" t="s">
        <v>135</v>
      </c>
      <c r="H3230" s="336">
        <f>SUMIFS('Круглосуточный стационар'!J:J,'Круглосуточный стационар'!D:D,СВОД!D3230,'Круглосуточный стационар'!H:H,"-",'Круглосуточный стационар'!F:F,СВОД!F3230)+SUMIFS(ВМП!J:J,ВМП!D:D,СВОД!D3230,ВМП!H:H,"-",ВМП!F:F,СВОД!F3230)+SUMIFS('Дневной стационар'!J:J,'Дневной стационар'!D:D,СВОД!D3230,'Дневной стационар'!H:H,"-",'Дневной стационар'!F:F,СВОД!F3230)+SUMIFS(ЭКО!H:H,ЭКО!D:D,СВОД!D3230,ЭКО!F:F,СВОД!F3230)+SUMIFS(Диализ!H:H,Диализ!D:D,СВОД!D3230,Диализ!F:F,СВОД!F3230)</f>
        <v>0</v>
      </c>
      <c r="I3230" s="337">
        <f>SUMIFS(Поликлиника!H:H,Поликлиника!D:D,СВОД!D3230,Поликлиника!F:F,СВОД!F3230)</f>
        <v>0</v>
      </c>
      <c r="J3230" s="337">
        <f>SUMIFS(Поликлиника!AQ:AQ,Поликлиника!D:D,СВОД!D3230,Поликлиника!F:F,СВОД!F3230)</f>
        <v>0</v>
      </c>
      <c r="K3230" s="337">
        <f>SUMIFS(Поликлиника!AV:AV,Поликлиника!D:D,СВОД!D3230,Поликлиника!F:F,СВОД!F3230)</f>
        <v>0</v>
      </c>
      <c r="L3230" s="337">
        <f>SUMIFS(Поликлиника!BA:BA,Поликлиника!D:D,СВОД!D3230,Поликлиника!F:F,СВОД!F3230)</f>
        <v>0</v>
      </c>
      <c r="M3230" s="337">
        <f>SUMIFS(Услуги!H:H,Услуги!D:D,СВОД!D3230,Услуги!F:F,СВОД!F3230)+SUMIFS(Услуги!M:M,Услуги!D:D,СВОД!D3230,Услуги!F:F,СВОД!F3230)+SUMIFS(Услуги!R:R,Услуги!D:D,СВОД!D3230,Услуги!F:F,СВОД!F3230)+SUMIFS(Услуги!W:W,Услуги!D:D,СВОД!D3230,Услуги!F:F,СВОД!F3230)+SUMIFS(Услуги!AB:AB,Услуги!D:D,СВОД!D3230,Услуги!F:F,СВОД!F3230)+SUMIFS(Услуги!AG:AG,Услуги!D:D,СВОД!D3230,Услуги!F:F,СВОД!F3230)+SUMIFS(Услуги!AL:AL,Услуги!D:D,СВОД!D3230,Услуги!F:F,СВОД!F3230)+SUMIFS(Услуги!AQ:AQ,Услуги!D:D,СВОД!D3230,Услуги!F:F,СВОД!F3230)</f>
        <v>0</v>
      </c>
      <c r="N3230" s="337">
        <f>SUMIFS('Скорая мед.помощь'!I:I,'Скорая мед.помощь'!D:D,СВОД!D3230,'Скорая мед.помощь'!F:F,СВОД!F3230)</f>
        <v>0</v>
      </c>
      <c r="O3230" s="338">
        <f>SUMIFS(Поликлиника!BF:BF,Поликлиника!D:D,СВОД!D3230,Поликлиника!F:F,СВОД!F3230)</f>
        <v>0</v>
      </c>
      <c r="P3230" s="339">
        <f>SUMIFS('Круглосуточный стационар'!O:O,'Круглосуточный стационар'!D:D,СВОД!D3230,'Круглосуточный стационар'!F:F,СВОД!F3230,'Круглосуточный стационар'!H:H,"-")+SUMIFS(ВМП!O:O,ВМП!D:D,СВОД!D3230,ВМП!F:F,СВОД!F3230,ВМП!H:H,"-")+SUMIFS('Дневной стационар'!O:O,'Дневной стационар'!D:D,СВОД!D3230,'Дневной стационар'!F:F,СВОД!F3230,'Дневной стационар'!H:H,"-")+SUMIFS(ЭКО!M:M,ЭКО!D:D,СВОД!D3230,ЭКО!F:F,СВОД!F3230)+SUMIFS(Диализ!M:M,Диализ!D:D,СВОД!D3230,Диализ!F:F,СВОД!F3230)+SUMIFS('Скорая мед.помощь'!N:N,'Скорая мед.помощь'!D:D,СВОД!D3230,'Скорая мед.помощь'!F:F,СВОД!F3230)+SUMIFS(Услуги!AV:AV,Услуги!D:D,СВОД!D3230,Услуги!F:F,СВОД!F3230)+SUMIFS(Поликлиника!BK:BK,Поликлиника!D:D,СВОД!D3230,Поликлиника!F:F,СВОД!F3230)</f>
        <v>0</v>
      </c>
      <c r="Q3230" s="336">
        <f>SUMIFS(Сверхбаза!L:L,Сверхбаза!C:C,СВОД!D3230,Сверхбаза!E:E,СВОД!F3230)+SUMIFS(Сверхбаза!N:N,Сверхбаза!C:C,СВОД!D3230,Сверхбаза!E:E,СВОД!F3230)</f>
        <v>0</v>
      </c>
      <c r="R3230" s="337">
        <f>SUMIFS(Сверхбаза!P:P,Сверхбаза!C:C,СВОД!D3230,Сверхбаза!E:E,СВОД!F3230)</f>
        <v>0</v>
      </c>
      <c r="S3230" s="337">
        <f>SUMIFS(Сверхбаза!R:R,Сверхбаза!C:C,СВОД!D3230,Сверхбаза!E:E,СВОД!F3230)</f>
        <v>0</v>
      </c>
      <c r="T3230" s="337">
        <f>SUMIFS(Сверхбаза!Q:Q,Сверхбаза!C:C,СВОД!D3230,Сверхбаза!E:E,СВОД!F3230)</f>
        <v>0</v>
      </c>
      <c r="U3230" s="337">
        <f>SUMIFS(Сверхбаза!S:S,Сверхбаза!C:C,СВОД!D3230,Сверхбаза!E:E,СВОД!F3230)</f>
        <v>0</v>
      </c>
      <c r="V3230" s="339">
        <f>SUMIFS(Сверхбаза!G:G,Сверхбаза!C:C,СВОД!D3230,Сверхбаза!E:E,СВОД!F3230)</f>
        <v>0</v>
      </c>
    </row>
    <row r="3231" spans="1:22" ht="25.5" outlineLevel="2" x14ac:dyDescent="0.2">
      <c r="A3231" s="33" t="s">
        <v>10</v>
      </c>
      <c r="B3231" s="9">
        <v>2</v>
      </c>
      <c r="C3231" s="10">
        <v>505507</v>
      </c>
      <c r="D3231" s="273">
        <v>550901</v>
      </c>
      <c r="E3231" s="81" t="s">
        <v>224</v>
      </c>
      <c r="F3231" s="81">
        <v>6</v>
      </c>
      <c r="G3231" s="82" t="s">
        <v>860</v>
      </c>
      <c r="H3231" s="336">
        <f>SUMIFS('Круглосуточный стационар'!J:J,'Круглосуточный стационар'!D:D,СВОД!D3231,'Круглосуточный стационар'!H:H,"-",'Круглосуточный стационар'!F:F,СВОД!F3231)+SUMIFS(ВМП!J:J,ВМП!D:D,СВОД!D3231,ВМП!H:H,"-",ВМП!F:F,СВОД!F3231)+SUMIFS('Дневной стационар'!J:J,'Дневной стационар'!D:D,СВОД!D3231,'Дневной стационар'!H:H,"-",'Дневной стационар'!F:F,СВОД!F3231)+SUMIFS(ЭКО!H:H,ЭКО!D:D,СВОД!D3231,ЭКО!F:F,СВОД!F3231)+SUMIFS(Диализ!H:H,Диализ!D:D,СВОД!D3231,Диализ!F:F,СВОД!F3231)</f>
        <v>0</v>
      </c>
      <c r="I3231" s="337">
        <f>SUMIFS(Поликлиника!H:H,Поликлиника!D:D,СВОД!D3231,Поликлиника!F:F,СВОД!F3231)</f>
        <v>0</v>
      </c>
      <c r="J3231" s="337">
        <f>SUMIFS(Поликлиника!AQ:AQ,Поликлиника!D:D,СВОД!D3231,Поликлиника!F:F,СВОД!F3231)</f>
        <v>0</v>
      </c>
      <c r="K3231" s="337">
        <f>SUMIFS(Поликлиника!AV:AV,Поликлиника!D:D,СВОД!D3231,Поликлиника!F:F,СВОД!F3231)</f>
        <v>0</v>
      </c>
      <c r="L3231" s="337">
        <f>SUMIFS(Поликлиника!BA:BA,Поликлиника!D:D,СВОД!D3231,Поликлиника!F:F,СВОД!F3231)</f>
        <v>0</v>
      </c>
      <c r="M3231" s="337">
        <f>SUMIFS(Услуги!H:H,Услуги!D:D,СВОД!D3231,Услуги!F:F,СВОД!F3231)+SUMIFS(Услуги!M:M,Услуги!D:D,СВОД!D3231,Услуги!F:F,СВОД!F3231)+SUMIFS(Услуги!R:R,Услуги!D:D,СВОД!D3231,Услуги!F:F,СВОД!F3231)+SUMIFS(Услуги!W:W,Услуги!D:D,СВОД!D3231,Услуги!F:F,СВОД!F3231)+SUMIFS(Услуги!AB:AB,Услуги!D:D,СВОД!D3231,Услуги!F:F,СВОД!F3231)+SUMIFS(Услуги!AG:AG,Услуги!D:D,СВОД!D3231,Услуги!F:F,СВОД!F3231)+SUMIFS(Услуги!AL:AL,Услуги!D:D,СВОД!D3231,Услуги!F:F,СВОД!F3231)+SUMIFS(Услуги!AQ:AQ,Услуги!D:D,СВОД!D3231,Услуги!F:F,СВОД!F3231)</f>
        <v>0</v>
      </c>
      <c r="N3231" s="337">
        <f>SUMIFS('Скорая мед.помощь'!I:I,'Скорая мед.помощь'!D:D,СВОД!D3231,'Скорая мед.помощь'!F:F,СВОД!F3231)</f>
        <v>0</v>
      </c>
      <c r="O3231" s="338">
        <f>SUMIFS(Поликлиника!BF:BF,Поликлиника!D:D,СВОД!D3231,Поликлиника!F:F,СВОД!F3231)</f>
        <v>0</v>
      </c>
      <c r="P3231" s="339">
        <f>SUMIFS('Круглосуточный стационар'!O:O,'Круглосуточный стационар'!D:D,СВОД!D3231,'Круглосуточный стационар'!F:F,СВОД!F3231,'Круглосуточный стационар'!H:H,"-")+SUMIFS(ВМП!O:O,ВМП!D:D,СВОД!D3231,ВМП!F:F,СВОД!F3231,ВМП!H:H,"-")+SUMIFS('Дневной стационар'!O:O,'Дневной стационар'!D:D,СВОД!D3231,'Дневной стационар'!F:F,СВОД!F3231,'Дневной стационар'!H:H,"-")+SUMIFS(ЭКО!M:M,ЭКО!D:D,СВОД!D3231,ЭКО!F:F,СВОД!F3231)+SUMIFS(Диализ!M:M,Диализ!D:D,СВОД!D3231,Диализ!F:F,СВОД!F3231)+SUMIFS('Скорая мед.помощь'!N:N,'Скорая мед.помощь'!D:D,СВОД!D3231,'Скорая мед.помощь'!F:F,СВОД!F3231)+SUMIFS(Услуги!AV:AV,Услуги!D:D,СВОД!D3231,Услуги!F:F,СВОД!F3231)+SUMIFS(Поликлиника!BK:BK,Поликлиника!D:D,СВОД!D3231,Поликлиника!F:F,СВОД!F3231)</f>
        <v>0</v>
      </c>
      <c r="Q3231" s="336">
        <f>SUMIFS(Сверхбаза!L:L,Сверхбаза!C:C,СВОД!D3231,Сверхбаза!E:E,СВОД!F3231)+SUMIFS(Сверхбаза!N:N,Сверхбаза!C:C,СВОД!D3231,Сверхбаза!E:E,СВОД!F3231)</f>
        <v>0</v>
      </c>
      <c r="R3231" s="337">
        <f>SUMIFS(Сверхбаза!P:P,Сверхбаза!C:C,СВОД!D3231,Сверхбаза!E:E,СВОД!F3231)</f>
        <v>0</v>
      </c>
      <c r="S3231" s="337">
        <f>SUMIFS(Сверхбаза!R:R,Сверхбаза!C:C,СВОД!D3231,Сверхбаза!E:E,СВОД!F3231)</f>
        <v>0</v>
      </c>
      <c r="T3231" s="337">
        <f>SUMIFS(Сверхбаза!Q:Q,Сверхбаза!C:C,СВОД!D3231,Сверхбаза!E:E,СВОД!F3231)</f>
        <v>0</v>
      </c>
      <c r="U3231" s="337">
        <f>SUMIFS(Сверхбаза!S:S,Сверхбаза!C:C,СВОД!D3231,Сверхбаза!E:E,СВОД!F3231)</f>
        <v>0</v>
      </c>
      <c r="V3231" s="339">
        <f>SUMIFS(Сверхбаза!G:G,Сверхбаза!C:C,СВОД!D3231,Сверхбаза!E:E,СВОД!F3231)</f>
        <v>0</v>
      </c>
    </row>
    <row r="3232" spans="1:22" ht="25.5" outlineLevel="2" x14ac:dyDescent="0.2">
      <c r="A3232" s="33" t="s">
        <v>10</v>
      </c>
      <c r="B3232" s="9">
        <v>2</v>
      </c>
      <c r="C3232" s="10">
        <v>505507</v>
      </c>
      <c r="D3232" s="273">
        <v>550901</v>
      </c>
      <c r="E3232" s="81" t="s">
        <v>224</v>
      </c>
      <c r="F3232" s="81">
        <v>3</v>
      </c>
      <c r="G3232" s="82" t="s">
        <v>136</v>
      </c>
      <c r="H3232" s="336">
        <f>SUMIFS('Круглосуточный стационар'!J:J,'Круглосуточный стационар'!D:D,СВОД!D3232,'Круглосуточный стационар'!H:H,"-",'Круглосуточный стационар'!F:F,СВОД!F3232)+SUMIFS(ВМП!J:J,ВМП!D:D,СВОД!D3232,ВМП!H:H,"-",ВМП!F:F,СВОД!F3232)+SUMIFS('Дневной стационар'!J:J,'Дневной стационар'!D:D,СВОД!D3232,'Дневной стационар'!H:H,"-",'Дневной стационар'!F:F,СВОД!F3232)+SUMIFS(ЭКО!H:H,ЭКО!D:D,СВОД!D3232,ЭКО!F:F,СВОД!F3232)+SUMIFS(Диализ!H:H,Диализ!D:D,СВОД!D3232,Диализ!F:F,СВОД!F3232)</f>
        <v>0</v>
      </c>
      <c r="I3232" s="337">
        <f>SUMIFS(Поликлиника!H:H,Поликлиника!D:D,СВОД!D3232,Поликлиника!F:F,СВОД!F3232)</f>
        <v>0</v>
      </c>
      <c r="J3232" s="337">
        <f>SUMIFS(Поликлиника!AQ:AQ,Поликлиника!D:D,СВОД!D3232,Поликлиника!F:F,СВОД!F3232)</f>
        <v>0</v>
      </c>
      <c r="K3232" s="337">
        <f>SUMIFS(Поликлиника!AV:AV,Поликлиника!D:D,СВОД!D3232,Поликлиника!F:F,СВОД!F3232)</f>
        <v>1765</v>
      </c>
      <c r="L3232" s="337">
        <f>SUMIFS(Поликлиника!BA:BA,Поликлиника!D:D,СВОД!D3232,Поликлиника!F:F,СВОД!F3232)</f>
        <v>1528</v>
      </c>
      <c r="M3232" s="337">
        <f>SUMIFS(Услуги!H:H,Услуги!D:D,СВОД!D3232,Услуги!F:F,СВОД!F3232)+SUMIFS(Услуги!M:M,Услуги!D:D,СВОД!D3232,Услуги!F:F,СВОД!F3232)+SUMIFS(Услуги!R:R,Услуги!D:D,СВОД!D3232,Услуги!F:F,СВОД!F3232)+SUMIFS(Услуги!W:W,Услуги!D:D,СВОД!D3232,Услуги!F:F,СВОД!F3232)+SUMIFS(Услуги!AB:AB,Услуги!D:D,СВОД!D3232,Услуги!F:F,СВОД!F3232)+SUMIFS(Услуги!AG:AG,Услуги!D:D,СВОД!D3232,Услуги!F:F,СВОД!F3232)+SUMIFS(Услуги!AL:AL,Услуги!D:D,СВОД!D3232,Услуги!F:F,СВОД!F3232)+SUMIFS(Услуги!AQ:AQ,Услуги!D:D,СВОД!D3232,Услуги!F:F,СВОД!F3232)</f>
        <v>0</v>
      </c>
      <c r="N3232" s="337">
        <f>SUMIFS('Скорая мед.помощь'!I:I,'Скорая мед.помощь'!D:D,СВОД!D3232,'Скорая мед.помощь'!F:F,СВОД!F3232)</f>
        <v>0</v>
      </c>
      <c r="O3232" s="338">
        <f>SUMIFS(Поликлиника!BF:BF,Поликлиника!D:D,СВОД!D3232,Поликлиника!F:F,СВОД!F3232)</f>
        <v>7719</v>
      </c>
      <c r="P3232" s="339">
        <f>SUMIFS('Круглосуточный стационар'!O:O,'Круглосуточный стационар'!D:D,СВОД!D3232,'Круглосуточный стационар'!F:F,СВОД!F3232,'Круглосуточный стационар'!H:H,"-")+SUMIFS(ВМП!O:O,ВМП!D:D,СВОД!D3232,ВМП!F:F,СВОД!F3232,ВМП!H:H,"-")+SUMIFS('Дневной стационар'!O:O,'Дневной стационар'!D:D,СВОД!D3232,'Дневной стационар'!F:F,СВОД!F3232,'Дневной стационар'!H:H,"-")+SUMIFS(ЭКО!M:M,ЭКО!D:D,СВОД!D3232,ЭКО!F:F,СВОД!F3232)+SUMIFS(Диализ!M:M,Диализ!D:D,СВОД!D3232,Диализ!F:F,СВОД!F3232)+SUMIFS('Скорая мед.помощь'!N:N,'Скорая мед.помощь'!D:D,СВОД!D3232,'Скорая мед.помощь'!F:F,СВОД!F3232)+SUMIFS(Услуги!AV:AV,Услуги!D:D,СВОД!D3232,Услуги!F:F,СВОД!F3232)+SUMIFS(Поликлиника!BK:BK,Поликлиника!D:D,СВОД!D3232,Поликлиника!F:F,СВОД!F3232)</f>
        <v>3379.5169333333333</v>
      </c>
      <c r="Q3232" s="336">
        <f>SUMIFS(Сверхбаза!L:L,Сверхбаза!C:C,СВОД!D3232,Сверхбаза!E:E,СВОД!F3232)+SUMIFS(Сверхбаза!N:N,Сверхбаза!C:C,СВОД!D3232,Сверхбаза!E:E,СВОД!F3232)</f>
        <v>0</v>
      </c>
      <c r="R3232" s="337">
        <f>SUMIFS(Сверхбаза!P:P,Сверхбаза!C:C,СВОД!D3232,Сверхбаза!E:E,СВОД!F3232)</f>
        <v>0</v>
      </c>
      <c r="S3232" s="337">
        <f>SUMIFS(Сверхбаза!R:R,Сверхбаза!C:C,СВОД!D3232,Сверхбаза!E:E,СВОД!F3232)</f>
        <v>0</v>
      </c>
      <c r="T3232" s="337">
        <f>SUMIFS(Сверхбаза!Q:Q,Сверхбаза!C:C,СВОД!D3232,Сверхбаза!E:E,СВОД!F3232)</f>
        <v>0</v>
      </c>
      <c r="U3232" s="337">
        <f>SUMIFS(Сверхбаза!S:S,Сверхбаза!C:C,СВОД!D3232,Сверхбаза!E:E,СВОД!F3232)</f>
        <v>0</v>
      </c>
      <c r="V3232" s="339">
        <f>SUMIFS(Сверхбаза!G:G,Сверхбаза!C:C,СВОД!D3232,Сверхбаза!E:E,СВОД!F3232)</f>
        <v>0</v>
      </c>
    </row>
    <row r="3233" spans="1:22" outlineLevel="2" x14ac:dyDescent="0.2">
      <c r="A3233" s="33" t="s">
        <v>10</v>
      </c>
      <c r="B3233" s="9">
        <v>2</v>
      </c>
      <c r="C3233" s="10">
        <v>505507</v>
      </c>
      <c r="D3233" s="273">
        <v>550901</v>
      </c>
      <c r="E3233" s="81" t="s">
        <v>224</v>
      </c>
      <c r="F3233" s="81">
        <v>7</v>
      </c>
      <c r="G3233" s="82" t="s">
        <v>861</v>
      </c>
      <c r="H3233" s="336">
        <f>SUMIFS('Круглосуточный стационар'!J:J,'Круглосуточный стационар'!D:D,СВОД!D3233,'Круглосуточный стационар'!H:H,"-",'Круглосуточный стационар'!F:F,СВОД!F3233)+SUMIFS(ВМП!J:J,ВМП!D:D,СВОД!D3233,ВМП!H:H,"-",ВМП!F:F,СВОД!F3233)+SUMIFS('Дневной стационар'!J:J,'Дневной стационар'!D:D,СВОД!D3233,'Дневной стационар'!H:H,"-",'Дневной стационар'!F:F,СВОД!F3233)+SUMIFS(ЭКО!H:H,ЭКО!D:D,СВОД!D3233,ЭКО!F:F,СВОД!F3233)+SUMIFS(Диализ!H:H,Диализ!D:D,СВОД!D3233,Диализ!F:F,СВОД!F3233)</f>
        <v>0</v>
      </c>
      <c r="I3233" s="337">
        <f>SUMIFS(Поликлиника!H:H,Поликлиника!D:D,СВОД!D3233,Поликлиника!F:F,СВОД!F3233)</f>
        <v>0</v>
      </c>
      <c r="J3233" s="337">
        <f>SUMIFS(Поликлиника!AQ:AQ,Поликлиника!D:D,СВОД!D3233,Поликлиника!F:F,СВОД!F3233)</f>
        <v>0</v>
      </c>
      <c r="K3233" s="337">
        <f>SUMIFS(Поликлиника!AV:AV,Поликлиника!D:D,СВОД!D3233,Поликлиника!F:F,СВОД!F3233)</f>
        <v>0</v>
      </c>
      <c r="L3233" s="337">
        <f>SUMIFS(Поликлиника!BA:BA,Поликлиника!D:D,СВОД!D3233,Поликлиника!F:F,СВОД!F3233)</f>
        <v>0</v>
      </c>
      <c r="M3233" s="337">
        <f>SUMIFS(Услуги!H:H,Услуги!D:D,СВОД!D3233,Услуги!F:F,СВОД!F3233)+SUMIFS(Услуги!M:M,Услуги!D:D,СВОД!D3233,Услуги!F:F,СВОД!F3233)+SUMIFS(Услуги!R:R,Услуги!D:D,СВОД!D3233,Услуги!F:F,СВОД!F3233)+SUMIFS(Услуги!W:W,Услуги!D:D,СВОД!D3233,Услуги!F:F,СВОД!F3233)+SUMIFS(Услуги!AB:AB,Услуги!D:D,СВОД!D3233,Услуги!F:F,СВОД!F3233)+SUMIFS(Услуги!AG:AG,Услуги!D:D,СВОД!D3233,Услуги!F:F,СВОД!F3233)+SUMIFS(Услуги!AL:AL,Услуги!D:D,СВОД!D3233,Услуги!F:F,СВОД!F3233)+SUMIFS(Услуги!AQ:AQ,Услуги!D:D,СВОД!D3233,Услуги!F:F,СВОД!F3233)</f>
        <v>0</v>
      </c>
      <c r="N3233" s="337">
        <f>SUMIFS('Скорая мед.помощь'!I:I,'Скорая мед.помощь'!D:D,СВОД!D3233,'Скорая мед.помощь'!F:F,СВОД!F3233)</f>
        <v>0</v>
      </c>
      <c r="O3233" s="338">
        <f>SUMIFS(Поликлиника!BF:BF,Поликлиника!D:D,СВОД!D3233,Поликлиника!F:F,СВОД!F3233)</f>
        <v>0</v>
      </c>
      <c r="P3233" s="339">
        <f>SUMIFS('Круглосуточный стационар'!O:O,'Круглосуточный стационар'!D:D,СВОД!D3233,'Круглосуточный стационар'!F:F,СВОД!F3233,'Круглосуточный стационар'!H:H,"-")+SUMIFS(ВМП!O:O,ВМП!D:D,СВОД!D3233,ВМП!F:F,СВОД!F3233,ВМП!H:H,"-")+SUMIFS('Дневной стационар'!O:O,'Дневной стационар'!D:D,СВОД!D3233,'Дневной стационар'!F:F,СВОД!F3233,'Дневной стационар'!H:H,"-")+SUMIFS(ЭКО!M:M,ЭКО!D:D,СВОД!D3233,ЭКО!F:F,СВОД!F3233)+SUMIFS(Диализ!M:M,Диализ!D:D,СВОД!D3233,Диализ!F:F,СВОД!F3233)+SUMIFS('Скорая мед.помощь'!N:N,'Скорая мед.помощь'!D:D,СВОД!D3233,'Скорая мед.помощь'!F:F,СВОД!F3233)+SUMIFS(Услуги!AV:AV,Услуги!D:D,СВОД!D3233,Услуги!F:F,СВОД!F3233)+SUMIFS(Поликлиника!BK:BK,Поликлиника!D:D,СВОД!D3233,Поликлиника!F:F,СВОД!F3233)</f>
        <v>0</v>
      </c>
      <c r="Q3233" s="336">
        <f>SUMIFS(Сверхбаза!L:L,Сверхбаза!C:C,СВОД!D3233,Сверхбаза!E:E,СВОД!F3233)+SUMIFS(Сверхбаза!N:N,Сверхбаза!C:C,СВОД!D3233,Сверхбаза!E:E,СВОД!F3233)</f>
        <v>0</v>
      </c>
      <c r="R3233" s="337">
        <f>SUMIFS(Сверхбаза!P:P,Сверхбаза!C:C,СВОД!D3233,Сверхбаза!E:E,СВОД!F3233)</f>
        <v>0</v>
      </c>
      <c r="S3233" s="337">
        <f>SUMIFS(Сверхбаза!R:R,Сверхбаза!C:C,СВОД!D3233,Сверхбаза!E:E,СВОД!F3233)</f>
        <v>0</v>
      </c>
      <c r="T3233" s="337">
        <f>SUMIFS(Сверхбаза!Q:Q,Сверхбаза!C:C,СВОД!D3233,Сверхбаза!E:E,СВОД!F3233)</f>
        <v>0</v>
      </c>
      <c r="U3233" s="337">
        <f>SUMIFS(Сверхбаза!S:S,Сверхбаза!C:C,СВОД!D3233,Сверхбаза!E:E,СВОД!F3233)</f>
        <v>0</v>
      </c>
      <c r="V3233" s="339">
        <f>SUMIFS(Сверхбаза!G:G,Сверхбаза!C:C,СВОД!D3233,Сверхбаза!E:E,СВОД!F3233)</f>
        <v>0</v>
      </c>
    </row>
    <row r="3234" spans="1:22" outlineLevel="2" x14ac:dyDescent="0.2">
      <c r="A3234" s="33" t="s">
        <v>10</v>
      </c>
      <c r="B3234" s="9">
        <v>2</v>
      </c>
      <c r="C3234" s="10">
        <v>505507</v>
      </c>
      <c r="D3234" s="273">
        <v>550901</v>
      </c>
      <c r="E3234" s="81" t="s">
        <v>224</v>
      </c>
      <c r="F3234" s="81">
        <v>70</v>
      </c>
      <c r="G3234" s="82" t="s">
        <v>862</v>
      </c>
      <c r="H3234" s="336">
        <f>SUMIFS('Круглосуточный стационар'!J:J,'Круглосуточный стационар'!D:D,СВОД!D3234,'Круглосуточный стационар'!H:H,"-",'Круглосуточный стационар'!F:F,СВОД!F3234)+SUMIFS(ВМП!J:J,ВМП!D:D,СВОД!D3234,ВМП!H:H,"-",ВМП!F:F,СВОД!F3234)+SUMIFS('Дневной стационар'!J:J,'Дневной стационар'!D:D,СВОД!D3234,'Дневной стационар'!H:H,"-",'Дневной стационар'!F:F,СВОД!F3234)+SUMIFS(ЭКО!H:H,ЭКО!D:D,СВОД!D3234,ЭКО!F:F,СВОД!F3234)+SUMIFS(Диализ!H:H,Диализ!D:D,СВОД!D3234,Диализ!F:F,СВОД!F3234)</f>
        <v>0</v>
      </c>
      <c r="I3234" s="337">
        <f>SUMIFS(Поликлиника!H:H,Поликлиника!D:D,СВОД!D3234,Поликлиника!F:F,СВОД!F3234)</f>
        <v>0</v>
      </c>
      <c r="J3234" s="337">
        <f>SUMIFS(Поликлиника!AQ:AQ,Поликлиника!D:D,СВОД!D3234,Поликлиника!F:F,СВОД!F3234)</f>
        <v>0</v>
      </c>
      <c r="K3234" s="337">
        <f>SUMIFS(Поликлиника!AV:AV,Поликлиника!D:D,СВОД!D3234,Поликлиника!F:F,СВОД!F3234)</f>
        <v>0</v>
      </c>
      <c r="L3234" s="337">
        <f>SUMIFS(Поликлиника!BA:BA,Поликлиника!D:D,СВОД!D3234,Поликлиника!F:F,СВОД!F3234)</f>
        <v>0</v>
      </c>
      <c r="M3234" s="337">
        <f>SUMIFS(Услуги!H:H,Услуги!D:D,СВОД!D3234,Услуги!F:F,СВОД!F3234)+SUMIFS(Услуги!M:M,Услуги!D:D,СВОД!D3234,Услуги!F:F,СВОД!F3234)+SUMIFS(Услуги!R:R,Услуги!D:D,СВОД!D3234,Услуги!F:F,СВОД!F3234)+SUMIFS(Услуги!W:W,Услуги!D:D,СВОД!D3234,Услуги!F:F,СВОД!F3234)+SUMIFS(Услуги!AB:AB,Услуги!D:D,СВОД!D3234,Услуги!F:F,СВОД!F3234)+SUMIFS(Услуги!AG:AG,Услуги!D:D,СВОД!D3234,Услуги!F:F,СВОД!F3234)+SUMIFS(Услуги!AL:AL,Услуги!D:D,СВОД!D3234,Услуги!F:F,СВОД!F3234)+SUMIFS(Услуги!AQ:AQ,Услуги!D:D,СВОД!D3234,Услуги!F:F,СВОД!F3234)</f>
        <v>0</v>
      </c>
      <c r="N3234" s="337">
        <f>SUMIFS('Скорая мед.помощь'!I:I,'Скорая мед.помощь'!D:D,СВОД!D3234,'Скорая мед.помощь'!F:F,СВОД!F3234)</f>
        <v>0</v>
      </c>
      <c r="O3234" s="338">
        <f>SUMIFS(Поликлиника!BF:BF,Поликлиника!D:D,СВОД!D3234,Поликлиника!F:F,СВОД!F3234)</f>
        <v>0</v>
      </c>
      <c r="P3234" s="339">
        <f>SUMIFS('Круглосуточный стационар'!O:O,'Круглосуточный стационар'!D:D,СВОД!D3234,'Круглосуточный стационар'!F:F,СВОД!F3234,'Круглосуточный стационар'!H:H,"-")+SUMIFS(ВМП!O:O,ВМП!D:D,СВОД!D3234,ВМП!F:F,СВОД!F3234,ВМП!H:H,"-")+SUMIFS('Дневной стационар'!O:O,'Дневной стационар'!D:D,СВОД!D3234,'Дневной стационар'!F:F,СВОД!F3234,'Дневной стационар'!H:H,"-")+SUMIFS(ЭКО!M:M,ЭКО!D:D,СВОД!D3234,ЭКО!F:F,СВОД!F3234)+SUMIFS(Диализ!M:M,Диализ!D:D,СВОД!D3234,Диализ!F:F,СВОД!F3234)+SUMIFS('Скорая мед.помощь'!N:N,'Скорая мед.помощь'!D:D,СВОД!D3234,'Скорая мед.помощь'!F:F,СВОД!F3234)+SUMIFS(Услуги!AV:AV,Услуги!D:D,СВОД!D3234,Услуги!F:F,СВОД!F3234)+SUMIFS(Поликлиника!BK:BK,Поликлиника!D:D,СВОД!D3234,Поликлиника!F:F,СВОД!F3234)</f>
        <v>0</v>
      </c>
      <c r="Q3234" s="336">
        <f>SUMIFS(Сверхбаза!L:L,Сверхбаза!C:C,СВОД!D3234,Сверхбаза!E:E,СВОД!F3234)+SUMIFS(Сверхбаза!N:N,Сверхбаза!C:C,СВОД!D3234,Сверхбаза!E:E,СВОД!F3234)</f>
        <v>0</v>
      </c>
      <c r="R3234" s="337">
        <f>SUMIFS(Сверхбаза!P:P,Сверхбаза!C:C,СВОД!D3234,Сверхбаза!E:E,СВОД!F3234)</f>
        <v>0</v>
      </c>
      <c r="S3234" s="337">
        <f>SUMIFS(Сверхбаза!R:R,Сверхбаза!C:C,СВОД!D3234,Сверхбаза!E:E,СВОД!F3234)</f>
        <v>0</v>
      </c>
      <c r="T3234" s="337">
        <f>SUMIFS(Сверхбаза!Q:Q,Сверхбаза!C:C,СВОД!D3234,Сверхбаза!E:E,СВОД!F3234)</f>
        <v>0</v>
      </c>
      <c r="U3234" s="337">
        <f>SUMIFS(Сверхбаза!S:S,Сверхбаза!C:C,СВОД!D3234,Сверхбаза!E:E,СВОД!F3234)</f>
        <v>0</v>
      </c>
      <c r="V3234" s="339">
        <f>SUMIFS(Сверхбаза!G:G,Сверхбаза!C:C,СВОД!D3234,Сверхбаза!E:E,СВОД!F3234)</f>
        <v>0</v>
      </c>
    </row>
    <row r="3235" spans="1:22" outlineLevel="2" x14ac:dyDescent="0.2">
      <c r="A3235" s="33" t="s">
        <v>10</v>
      </c>
      <c r="B3235" s="9">
        <v>2</v>
      </c>
      <c r="C3235" s="10">
        <v>505507</v>
      </c>
      <c r="D3235" s="273">
        <v>550901</v>
      </c>
      <c r="E3235" s="81" t="s">
        <v>224</v>
      </c>
      <c r="F3235" s="81">
        <v>94</v>
      </c>
      <c r="G3235" s="82" t="s">
        <v>124</v>
      </c>
      <c r="H3235" s="336">
        <f>SUMIFS('Круглосуточный стационар'!J:J,'Круглосуточный стационар'!D:D,СВОД!D3235,'Круглосуточный стационар'!H:H,"-",'Круглосуточный стационар'!F:F,СВОД!F3235)+SUMIFS(ВМП!J:J,ВМП!D:D,СВОД!D3235,ВМП!H:H,"-",ВМП!F:F,СВОД!F3235)+SUMIFS('Дневной стационар'!J:J,'Дневной стационар'!D:D,СВОД!D3235,'Дневной стационар'!H:H,"-",'Дневной стационар'!F:F,СВОД!F3235)+SUMIFS(ЭКО!H:H,ЭКО!D:D,СВОД!D3235,ЭКО!F:F,СВОД!F3235)+SUMIFS(Диализ!H:H,Диализ!D:D,СВОД!D3235,Диализ!F:F,СВОД!F3235)</f>
        <v>0</v>
      </c>
      <c r="I3235" s="337">
        <f>SUMIFS(Поликлиника!H:H,Поликлиника!D:D,СВОД!D3235,Поликлиника!F:F,СВОД!F3235)</f>
        <v>0</v>
      </c>
      <c r="J3235" s="337">
        <f>SUMIFS(Поликлиника!AQ:AQ,Поликлиника!D:D,СВОД!D3235,Поликлиника!F:F,СВОД!F3235)</f>
        <v>0</v>
      </c>
      <c r="K3235" s="337">
        <f>SUMIFS(Поликлиника!AV:AV,Поликлиника!D:D,СВОД!D3235,Поликлиника!F:F,СВОД!F3235)</f>
        <v>0</v>
      </c>
      <c r="L3235" s="337">
        <f>SUMIFS(Поликлиника!BA:BA,Поликлиника!D:D,СВОД!D3235,Поликлиника!F:F,СВОД!F3235)</f>
        <v>0</v>
      </c>
      <c r="M3235" s="337">
        <f>SUMIFS(Услуги!H:H,Услуги!D:D,СВОД!D3235,Услуги!F:F,СВОД!F3235)+SUMIFS(Услуги!M:M,Услуги!D:D,СВОД!D3235,Услуги!F:F,СВОД!F3235)+SUMIFS(Услуги!R:R,Услуги!D:D,СВОД!D3235,Услуги!F:F,СВОД!F3235)+SUMIFS(Услуги!W:W,Услуги!D:D,СВОД!D3235,Услуги!F:F,СВОД!F3235)+SUMIFS(Услуги!AB:AB,Услуги!D:D,СВОД!D3235,Услуги!F:F,СВОД!F3235)+SUMIFS(Услуги!AG:AG,Услуги!D:D,СВОД!D3235,Услуги!F:F,СВОД!F3235)+SUMIFS(Услуги!AL:AL,Услуги!D:D,СВОД!D3235,Услуги!F:F,СВОД!F3235)+SUMIFS(Услуги!AQ:AQ,Услуги!D:D,СВОД!D3235,Услуги!F:F,СВОД!F3235)</f>
        <v>0</v>
      </c>
      <c r="N3235" s="337">
        <f>SUMIFS('Скорая мед.помощь'!I:I,'Скорая мед.помощь'!D:D,СВОД!D3235,'Скорая мед.помощь'!F:F,СВОД!F3235)</f>
        <v>0</v>
      </c>
      <c r="O3235" s="338">
        <f>SUMIFS(Поликлиника!BF:BF,Поликлиника!D:D,СВОД!D3235,Поликлиника!F:F,СВОД!F3235)</f>
        <v>0</v>
      </c>
      <c r="P3235" s="339">
        <f>SUMIFS('Круглосуточный стационар'!O:O,'Круглосуточный стационар'!D:D,СВОД!D3235,'Круглосуточный стационар'!F:F,СВОД!F3235,'Круглосуточный стационар'!H:H,"-")+SUMIFS(ВМП!O:O,ВМП!D:D,СВОД!D3235,ВМП!F:F,СВОД!F3235,ВМП!H:H,"-")+SUMIFS('Дневной стационар'!O:O,'Дневной стационар'!D:D,СВОД!D3235,'Дневной стационар'!F:F,СВОД!F3235,'Дневной стационар'!H:H,"-")+SUMIFS(ЭКО!M:M,ЭКО!D:D,СВОД!D3235,ЭКО!F:F,СВОД!F3235)+SUMIFS(Диализ!M:M,Диализ!D:D,СВОД!D3235,Диализ!F:F,СВОД!F3235)+SUMIFS('Скорая мед.помощь'!N:N,'Скорая мед.помощь'!D:D,СВОД!D3235,'Скорая мед.помощь'!F:F,СВОД!F3235)+SUMIFS(Услуги!AV:AV,Услуги!D:D,СВОД!D3235,Услуги!F:F,СВОД!F3235)+SUMIFS(Поликлиника!BK:BK,Поликлиника!D:D,СВОД!D3235,Поликлиника!F:F,СВОД!F3235)</f>
        <v>0</v>
      </c>
      <c r="Q3235" s="336">
        <f>SUMIFS(Сверхбаза!L:L,Сверхбаза!C:C,СВОД!D3235,Сверхбаза!E:E,СВОД!F3235)+SUMIFS(Сверхбаза!N:N,Сверхбаза!C:C,СВОД!D3235,Сверхбаза!E:E,СВОД!F3235)</f>
        <v>0</v>
      </c>
      <c r="R3235" s="337">
        <f>SUMIFS(Сверхбаза!P:P,Сверхбаза!C:C,СВОД!D3235,Сверхбаза!E:E,СВОД!F3235)</f>
        <v>0</v>
      </c>
      <c r="S3235" s="337">
        <f>SUMIFS(Сверхбаза!R:R,Сверхбаза!C:C,СВОД!D3235,Сверхбаза!E:E,СВОД!F3235)</f>
        <v>0</v>
      </c>
      <c r="T3235" s="337">
        <f>SUMIFS(Сверхбаза!Q:Q,Сверхбаза!C:C,СВОД!D3235,Сверхбаза!E:E,СВОД!F3235)</f>
        <v>0</v>
      </c>
      <c r="U3235" s="337">
        <f>SUMIFS(Сверхбаза!S:S,Сверхбаза!C:C,СВОД!D3235,Сверхбаза!E:E,СВОД!F3235)</f>
        <v>0</v>
      </c>
      <c r="V3235" s="339">
        <f>SUMIFS(Сверхбаза!G:G,Сверхбаза!C:C,СВОД!D3235,Сверхбаза!E:E,СВОД!F3235)</f>
        <v>0</v>
      </c>
    </row>
    <row r="3236" spans="1:22" outlineLevel="1" x14ac:dyDescent="0.2">
      <c r="A3236" s="320"/>
      <c r="B3236" s="321"/>
      <c r="C3236" s="322"/>
      <c r="D3236" s="340" t="s">
        <v>976</v>
      </c>
      <c r="E3236" s="83"/>
      <c r="F3236" s="83"/>
      <c r="G3236" s="84"/>
      <c r="H3236" s="341"/>
      <c r="I3236" s="342"/>
      <c r="J3236" s="342"/>
      <c r="K3236" s="342"/>
      <c r="L3236" s="342"/>
      <c r="M3236" s="342"/>
      <c r="N3236" s="342"/>
      <c r="O3236" s="343"/>
      <c r="P3236" s="344">
        <f>SUBTOTAL(9,P3228:P3235)</f>
        <v>3379.5169333333333</v>
      </c>
      <c r="Q3236" s="341"/>
      <c r="R3236" s="342"/>
      <c r="S3236" s="342"/>
      <c r="T3236" s="342"/>
      <c r="U3236" s="342"/>
      <c r="V3236" s="344">
        <f>SUBTOTAL(9,V3228:V3235)</f>
        <v>0</v>
      </c>
    </row>
    <row r="3237" spans="1:22" ht="38.25" outlineLevel="2" x14ac:dyDescent="0.2">
      <c r="A3237" s="33" t="s">
        <v>9</v>
      </c>
      <c r="B3237" s="9">
        <v>1</v>
      </c>
      <c r="C3237" s="10">
        <v>505601</v>
      </c>
      <c r="D3237" s="273">
        <v>560101</v>
      </c>
      <c r="E3237" s="81" t="s">
        <v>2756</v>
      </c>
      <c r="F3237" s="81">
        <v>1</v>
      </c>
      <c r="G3237" s="82" t="s">
        <v>12</v>
      </c>
      <c r="H3237" s="336">
        <f>SUMIFS('Круглосуточный стационар'!J:J,'Круглосуточный стационар'!D:D,СВОД!D3237,'Круглосуточный стационар'!H:H,"-",'Круглосуточный стационар'!F:F,СВОД!F3237)+SUMIFS(ВМП!J:J,ВМП!D:D,СВОД!D3237,ВМП!H:H,"-",ВМП!F:F,СВОД!F3237)+SUMIFS('Дневной стационар'!J:J,'Дневной стационар'!D:D,СВОД!D3237,'Дневной стационар'!H:H,"-",'Дневной стационар'!F:F,СВОД!F3237)+SUMIFS(ЭКО!H:H,ЭКО!D:D,СВОД!D3237,ЭКО!F:F,СВОД!F3237)+SUMIFS(Диализ!H:H,Диализ!D:D,СВОД!D3237,Диализ!F:F,СВОД!F3237)</f>
        <v>3749</v>
      </c>
      <c r="I3237" s="337">
        <f>SUMIFS(Поликлиника!H:H,Поликлиника!D:D,СВОД!D3237,Поликлиника!F:F,СВОД!F3237)</f>
        <v>0</v>
      </c>
      <c r="J3237" s="337">
        <f>SUMIFS(Поликлиника!AQ:AQ,Поликлиника!D:D,СВОД!D3237,Поликлиника!F:F,СВОД!F3237)</f>
        <v>0</v>
      </c>
      <c r="K3237" s="337">
        <f>SUMIFS(Поликлиника!AV:AV,Поликлиника!D:D,СВОД!D3237,Поликлиника!F:F,СВОД!F3237)</f>
        <v>0</v>
      </c>
      <c r="L3237" s="337">
        <f>SUMIFS(Поликлиника!BA:BA,Поликлиника!D:D,СВОД!D3237,Поликлиника!F:F,СВОД!F3237)</f>
        <v>0</v>
      </c>
      <c r="M3237" s="337">
        <f>SUMIFS(Услуги!H:H,Услуги!D:D,СВОД!D3237,Услуги!F:F,СВОД!F3237)+SUMIFS(Услуги!M:M,Услуги!D:D,СВОД!D3237,Услуги!F:F,СВОД!F3237)+SUMIFS(Услуги!R:R,Услуги!D:D,СВОД!D3237,Услуги!F:F,СВОД!F3237)+SUMIFS(Услуги!W:W,Услуги!D:D,СВОД!D3237,Услуги!F:F,СВОД!F3237)+SUMIFS(Услуги!AB:AB,Услуги!D:D,СВОД!D3237,Услуги!F:F,СВОД!F3237)+SUMIFS(Услуги!AG:AG,Услуги!D:D,СВОД!D3237,Услуги!F:F,СВОД!F3237)+SUMIFS(Услуги!AL:AL,Услуги!D:D,СВОД!D3237,Услуги!F:F,СВОД!F3237)+SUMIFS(Услуги!AQ:AQ,Услуги!D:D,СВОД!D3237,Услуги!F:F,СВОД!F3237)</f>
        <v>0</v>
      </c>
      <c r="N3237" s="337">
        <f>SUMIFS('Скорая мед.помощь'!I:I,'Скорая мед.помощь'!D:D,СВОД!D3237,'Скорая мед.помощь'!F:F,СВОД!F3237)</f>
        <v>0</v>
      </c>
      <c r="O3237" s="338">
        <f>SUMIFS(Поликлиника!BF:BF,Поликлиника!D:D,СВОД!D3237,Поликлиника!F:F,СВОД!F3237)</f>
        <v>0</v>
      </c>
      <c r="P3237" s="339">
        <f>SUMIFS('Круглосуточный стационар'!O:O,'Круглосуточный стационар'!D:D,СВОД!D3237,'Круглосуточный стационар'!F:F,СВОД!F3237,'Круглосуточный стационар'!H:H,"-")+SUMIFS(ВМП!O:O,ВМП!D:D,СВОД!D3237,ВМП!F:F,СВОД!F3237,ВМП!H:H,"-")+SUMIFS('Дневной стационар'!O:O,'Дневной стационар'!D:D,СВОД!D3237,'Дневной стационар'!F:F,СВОД!F3237,'Дневной стационар'!H:H,"-")+SUMIFS(ЭКО!M:M,ЭКО!D:D,СВОД!D3237,ЭКО!F:F,СВОД!F3237)+SUMIFS(Диализ!M:M,Диализ!D:D,СВОД!D3237,Диализ!F:F,СВОД!F3237)+SUMIFS('Скорая мед.помощь'!N:N,'Скорая мед.помощь'!D:D,СВОД!D3237,'Скорая мед.помощь'!F:F,СВОД!F3237)+SUMIFS(Услуги!AV:AV,Услуги!D:D,СВОД!D3237,Услуги!F:F,СВОД!F3237)+SUMIFS(Поликлиника!BK:BK,Поликлиника!D:D,СВОД!D3237,Поликлиника!F:F,СВОД!F3237)</f>
        <v>83540.558344800651</v>
      </c>
      <c r="Q3237" s="336">
        <f>SUMIFS(Сверхбаза!L:L,Сверхбаза!C:C,СВОД!D3237,Сверхбаза!E:E,СВОД!F3237)+SUMIFS(Сверхбаза!N:N,Сверхбаза!C:C,СВОД!D3237,Сверхбаза!E:E,СВОД!F3237)</f>
        <v>0</v>
      </c>
      <c r="R3237" s="337">
        <f>SUMIFS(Сверхбаза!P:P,Сверхбаза!C:C,СВОД!D3237,Сверхбаза!E:E,СВОД!F3237)</f>
        <v>0</v>
      </c>
      <c r="S3237" s="337">
        <f>SUMIFS(Сверхбаза!R:R,Сверхбаза!C:C,СВОД!D3237,Сверхбаза!E:E,СВОД!F3237)</f>
        <v>0</v>
      </c>
      <c r="T3237" s="337">
        <f>SUMIFS(Сверхбаза!Q:Q,Сверхбаза!C:C,СВОД!D3237,Сверхбаза!E:E,СВОД!F3237)</f>
        <v>0</v>
      </c>
      <c r="U3237" s="337">
        <f>SUMIFS(Сверхбаза!S:S,Сверхбаза!C:C,СВОД!D3237,Сверхбаза!E:E,СВОД!F3237)</f>
        <v>0</v>
      </c>
      <c r="V3237" s="339">
        <f>SUMIFS(Сверхбаза!G:G,Сверхбаза!C:C,СВОД!D3237,Сверхбаза!E:E,СВОД!F3237)</f>
        <v>0</v>
      </c>
    </row>
    <row r="3238" spans="1:22" ht="38.25" outlineLevel="2" x14ac:dyDescent="0.2">
      <c r="A3238" s="33" t="s">
        <v>9</v>
      </c>
      <c r="B3238" s="9">
        <v>1</v>
      </c>
      <c r="C3238" s="10">
        <v>505601</v>
      </c>
      <c r="D3238" s="273">
        <v>560101</v>
      </c>
      <c r="E3238" s="81" t="s">
        <v>2756</v>
      </c>
      <c r="F3238" s="81">
        <v>13</v>
      </c>
      <c r="G3238" s="82" t="s">
        <v>859</v>
      </c>
      <c r="H3238" s="336">
        <f>SUMIFS('Круглосуточный стационар'!J:J,'Круглосуточный стационар'!D:D,СВОД!D3238,'Круглосуточный стационар'!H:H,"-",'Круглосуточный стационар'!F:F,СВОД!F3238)+SUMIFS(ВМП!J:J,ВМП!D:D,СВОД!D3238,ВМП!H:H,"-",ВМП!F:F,СВОД!F3238)+SUMIFS('Дневной стационар'!J:J,'Дневной стационар'!D:D,СВОД!D3238,'Дневной стационар'!H:H,"-",'Дневной стационар'!F:F,СВОД!F3238)+SUMIFS(ЭКО!H:H,ЭКО!D:D,СВОД!D3238,ЭКО!F:F,СВОД!F3238)+SUMIFS(Диализ!H:H,Диализ!D:D,СВОД!D3238,Диализ!F:F,СВОД!F3238)</f>
        <v>0</v>
      </c>
      <c r="I3238" s="337">
        <f>SUMIFS(Поликлиника!H:H,Поликлиника!D:D,СВОД!D3238,Поликлиника!F:F,СВОД!F3238)</f>
        <v>0</v>
      </c>
      <c r="J3238" s="337">
        <f>SUMIFS(Поликлиника!AQ:AQ,Поликлиника!D:D,СВОД!D3238,Поликлиника!F:F,СВОД!F3238)</f>
        <v>0</v>
      </c>
      <c r="K3238" s="337">
        <f>SUMIFS(Поликлиника!AV:AV,Поликлиника!D:D,СВОД!D3238,Поликлиника!F:F,СВОД!F3238)</f>
        <v>0</v>
      </c>
      <c r="L3238" s="337">
        <f>SUMIFS(Поликлиника!BA:BA,Поликлиника!D:D,СВОД!D3238,Поликлиника!F:F,СВОД!F3238)</f>
        <v>0</v>
      </c>
      <c r="M3238" s="337">
        <f>SUMIFS(Услуги!H:H,Услуги!D:D,СВОД!D3238,Услуги!F:F,СВОД!F3238)+SUMIFS(Услуги!M:M,Услуги!D:D,СВОД!D3238,Услуги!F:F,СВОД!F3238)+SUMIFS(Услуги!R:R,Услуги!D:D,СВОД!D3238,Услуги!F:F,СВОД!F3238)+SUMIFS(Услуги!W:W,Услуги!D:D,СВОД!D3238,Услуги!F:F,СВОД!F3238)+SUMIFS(Услуги!AB:AB,Услуги!D:D,СВОД!D3238,Услуги!F:F,СВОД!F3238)+SUMIFS(Услуги!AG:AG,Услуги!D:D,СВОД!D3238,Услуги!F:F,СВОД!F3238)+SUMIFS(Услуги!AL:AL,Услуги!D:D,СВОД!D3238,Услуги!F:F,СВОД!F3238)+SUMIFS(Услуги!AQ:AQ,Услуги!D:D,СВОД!D3238,Услуги!F:F,СВОД!F3238)</f>
        <v>0</v>
      </c>
      <c r="N3238" s="337">
        <f>SUMIFS('Скорая мед.помощь'!I:I,'Скорая мед.помощь'!D:D,СВОД!D3238,'Скорая мед.помощь'!F:F,СВОД!F3238)</f>
        <v>0</v>
      </c>
      <c r="O3238" s="338">
        <f>SUMIFS(Поликлиника!BF:BF,Поликлиника!D:D,СВОД!D3238,Поликлиника!F:F,СВОД!F3238)</f>
        <v>0</v>
      </c>
      <c r="P3238" s="339">
        <f>SUMIFS('Круглосуточный стационар'!O:O,'Круглосуточный стационар'!D:D,СВОД!D3238,'Круглосуточный стационар'!F:F,СВОД!F3238,'Круглосуточный стационар'!H:H,"-")+SUMIFS(ВМП!O:O,ВМП!D:D,СВОД!D3238,ВМП!F:F,СВОД!F3238,ВМП!H:H,"-")+SUMIFS('Дневной стационар'!O:O,'Дневной стационар'!D:D,СВОД!D3238,'Дневной стационар'!F:F,СВОД!F3238,'Дневной стационар'!H:H,"-")+SUMIFS(ЭКО!M:M,ЭКО!D:D,СВОД!D3238,ЭКО!F:F,СВОД!F3238)+SUMIFS(Диализ!M:M,Диализ!D:D,СВОД!D3238,Диализ!F:F,СВОД!F3238)+SUMIFS('Скорая мед.помощь'!N:N,'Скорая мед.помощь'!D:D,СВОД!D3238,'Скорая мед.помощь'!F:F,СВОД!F3238)+SUMIFS(Услуги!AV:AV,Услуги!D:D,СВОД!D3238,Услуги!F:F,СВОД!F3238)+SUMIFS(Поликлиника!BK:BK,Поликлиника!D:D,СВОД!D3238,Поликлиника!F:F,СВОД!F3238)</f>
        <v>0</v>
      </c>
      <c r="Q3238" s="336">
        <f>SUMIFS(Сверхбаза!L:L,Сверхбаза!C:C,СВОД!D3238,Сверхбаза!E:E,СВОД!F3238)+SUMIFS(Сверхбаза!N:N,Сверхбаза!C:C,СВОД!D3238,Сверхбаза!E:E,СВОД!F3238)</f>
        <v>0</v>
      </c>
      <c r="R3238" s="337">
        <f>SUMIFS(Сверхбаза!P:P,Сверхбаза!C:C,СВОД!D3238,Сверхбаза!E:E,СВОД!F3238)</f>
        <v>0</v>
      </c>
      <c r="S3238" s="337">
        <f>SUMIFS(Сверхбаза!R:R,Сверхбаза!C:C,СВОД!D3238,Сверхбаза!E:E,СВОД!F3238)</f>
        <v>0</v>
      </c>
      <c r="T3238" s="337">
        <f>SUMIFS(Сверхбаза!Q:Q,Сверхбаза!C:C,СВОД!D3238,Сверхбаза!E:E,СВОД!F3238)</f>
        <v>0</v>
      </c>
      <c r="U3238" s="337">
        <f>SUMIFS(Сверхбаза!S:S,Сверхбаза!C:C,СВОД!D3238,Сверхбаза!E:E,СВОД!F3238)</f>
        <v>0</v>
      </c>
      <c r="V3238" s="339">
        <f>SUMIFS(Сверхбаза!G:G,Сверхбаза!C:C,СВОД!D3238,Сверхбаза!E:E,СВОД!F3238)</f>
        <v>0</v>
      </c>
    </row>
    <row r="3239" spans="1:22" ht="38.25" outlineLevel="2" x14ac:dyDescent="0.2">
      <c r="A3239" s="33" t="s">
        <v>9</v>
      </c>
      <c r="B3239" s="9">
        <v>1</v>
      </c>
      <c r="C3239" s="10">
        <v>505601</v>
      </c>
      <c r="D3239" s="273">
        <v>560101</v>
      </c>
      <c r="E3239" s="81" t="s">
        <v>2756</v>
      </c>
      <c r="F3239" s="81">
        <v>2</v>
      </c>
      <c r="G3239" s="82" t="s">
        <v>135</v>
      </c>
      <c r="H3239" s="336">
        <f>SUMIFS('Круглосуточный стационар'!J:J,'Круглосуточный стационар'!D:D,СВОД!D3239,'Круглосуточный стационар'!H:H,"-",'Круглосуточный стационар'!F:F,СВОД!F3239)+SUMIFS(ВМП!J:J,ВМП!D:D,СВОД!D3239,ВМП!H:H,"-",ВМП!F:F,СВОД!F3239)+SUMIFS('Дневной стационар'!J:J,'Дневной стационар'!D:D,СВОД!D3239,'Дневной стационар'!H:H,"-",'Дневной стационар'!F:F,СВОД!F3239)+SUMIFS(ЭКО!H:H,ЭКО!D:D,СВОД!D3239,ЭКО!F:F,СВОД!F3239)+SUMIFS(Диализ!H:H,Диализ!D:D,СВОД!D3239,Диализ!F:F,СВОД!F3239)</f>
        <v>1064</v>
      </c>
      <c r="I3239" s="337">
        <f>SUMIFS(Поликлиника!H:H,Поликлиника!D:D,СВОД!D3239,Поликлиника!F:F,СВОД!F3239)</f>
        <v>0</v>
      </c>
      <c r="J3239" s="337">
        <f>SUMIFS(Поликлиника!AQ:AQ,Поликлиника!D:D,СВОД!D3239,Поликлиника!F:F,СВОД!F3239)</f>
        <v>0</v>
      </c>
      <c r="K3239" s="337">
        <f>SUMIFS(Поликлиника!AV:AV,Поликлиника!D:D,СВОД!D3239,Поликлиника!F:F,СВОД!F3239)</f>
        <v>0</v>
      </c>
      <c r="L3239" s="337">
        <f>SUMIFS(Поликлиника!BA:BA,Поликлиника!D:D,СВОД!D3239,Поликлиника!F:F,СВОД!F3239)</f>
        <v>0</v>
      </c>
      <c r="M3239" s="337">
        <f>SUMIFS(Услуги!H:H,Услуги!D:D,СВОД!D3239,Услуги!F:F,СВОД!F3239)+SUMIFS(Услуги!M:M,Услуги!D:D,СВОД!D3239,Услуги!F:F,СВОД!F3239)+SUMIFS(Услуги!R:R,Услуги!D:D,СВОД!D3239,Услуги!F:F,СВОД!F3239)+SUMIFS(Услуги!W:W,Услуги!D:D,СВОД!D3239,Услуги!F:F,СВОД!F3239)+SUMIFS(Услуги!AB:AB,Услуги!D:D,СВОД!D3239,Услуги!F:F,СВОД!F3239)+SUMIFS(Услуги!AG:AG,Услуги!D:D,СВОД!D3239,Услуги!F:F,СВОД!F3239)+SUMIFS(Услуги!AL:AL,Услуги!D:D,СВОД!D3239,Услуги!F:F,СВОД!F3239)+SUMIFS(Услуги!AQ:AQ,Услуги!D:D,СВОД!D3239,Услуги!F:F,СВОД!F3239)</f>
        <v>0</v>
      </c>
      <c r="N3239" s="337">
        <f>SUMIFS('Скорая мед.помощь'!I:I,'Скорая мед.помощь'!D:D,СВОД!D3239,'Скорая мед.помощь'!F:F,СВОД!F3239)</f>
        <v>0</v>
      </c>
      <c r="O3239" s="338">
        <f>SUMIFS(Поликлиника!BF:BF,Поликлиника!D:D,СВОД!D3239,Поликлиника!F:F,СВОД!F3239)</f>
        <v>0</v>
      </c>
      <c r="P3239" s="339">
        <f>SUMIFS('Круглосуточный стационар'!O:O,'Круглосуточный стационар'!D:D,СВОД!D3239,'Круглосуточный стационар'!F:F,СВОД!F3239,'Круглосуточный стационар'!H:H,"-")+SUMIFS(ВМП!O:O,ВМП!D:D,СВОД!D3239,ВМП!F:F,СВОД!F3239,ВМП!H:H,"-")+SUMIFS('Дневной стационар'!O:O,'Дневной стационар'!D:D,СВОД!D3239,'Дневной стационар'!F:F,СВОД!F3239,'Дневной стационар'!H:H,"-")+SUMIFS(ЭКО!M:M,ЭКО!D:D,СВОД!D3239,ЭКО!F:F,СВОД!F3239)+SUMIFS(Диализ!M:M,Диализ!D:D,СВОД!D3239,Диализ!F:F,СВОД!F3239)+SUMIFS('Скорая мед.помощь'!N:N,'Скорая мед.помощь'!D:D,СВОД!D3239,'Скорая мед.помощь'!F:F,СВОД!F3239)+SUMIFS(Услуги!AV:AV,Услуги!D:D,СВОД!D3239,Услуги!F:F,СВОД!F3239)+SUMIFS(Поликлиника!BK:BK,Поликлиника!D:D,СВОД!D3239,Поликлиника!F:F,СВОД!F3239)</f>
        <v>10050.325215999999</v>
      </c>
      <c r="Q3239" s="336">
        <f>SUMIFS(Сверхбаза!L:L,Сверхбаза!C:C,СВОД!D3239,Сверхбаза!E:E,СВОД!F3239)+SUMIFS(Сверхбаза!N:N,Сверхбаза!C:C,СВОД!D3239,Сверхбаза!E:E,СВОД!F3239)</f>
        <v>0</v>
      </c>
      <c r="R3239" s="337">
        <f>SUMIFS(Сверхбаза!P:P,Сверхбаза!C:C,СВОД!D3239,Сверхбаза!E:E,СВОД!F3239)</f>
        <v>0</v>
      </c>
      <c r="S3239" s="337">
        <f>SUMIFS(Сверхбаза!R:R,Сверхбаза!C:C,СВОД!D3239,Сверхбаза!E:E,СВОД!F3239)</f>
        <v>0</v>
      </c>
      <c r="T3239" s="337">
        <f>SUMIFS(Сверхбаза!Q:Q,Сверхбаза!C:C,СВОД!D3239,Сверхбаза!E:E,СВОД!F3239)</f>
        <v>0</v>
      </c>
      <c r="U3239" s="337">
        <f>SUMIFS(Сверхбаза!S:S,Сверхбаза!C:C,СВОД!D3239,Сверхбаза!E:E,СВОД!F3239)</f>
        <v>0</v>
      </c>
      <c r="V3239" s="339">
        <f>SUMIFS(Сверхбаза!G:G,Сверхбаза!C:C,СВОД!D3239,Сверхбаза!E:E,СВОД!F3239)</f>
        <v>0</v>
      </c>
    </row>
    <row r="3240" spans="1:22" ht="38.25" outlineLevel="2" x14ac:dyDescent="0.2">
      <c r="A3240" s="33" t="s">
        <v>9</v>
      </c>
      <c r="B3240" s="9">
        <v>1</v>
      </c>
      <c r="C3240" s="10">
        <v>505601</v>
      </c>
      <c r="D3240" s="273">
        <v>560101</v>
      </c>
      <c r="E3240" s="81" t="s">
        <v>2756</v>
      </c>
      <c r="F3240" s="81">
        <v>6</v>
      </c>
      <c r="G3240" s="82" t="s">
        <v>860</v>
      </c>
      <c r="H3240" s="336">
        <f>SUMIFS('Круглосуточный стационар'!J:J,'Круглосуточный стационар'!D:D,СВОД!D3240,'Круглосуточный стационар'!H:H,"-",'Круглосуточный стационар'!F:F,СВОД!F3240)+SUMIFS(ВМП!J:J,ВМП!D:D,СВОД!D3240,ВМП!H:H,"-",ВМП!F:F,СВОД!F3240)+SUMIFS('Дневной стационар'!J:J,'Дневной стационар'!D:D,СВОД!D3240,'Дневной стационар'!H:H,"-",'Дневной стационар'!F:F,СВОД!F3240)+SUMIFS(ЭКО!H:H,ЭКО!D:D,СВОД!D3240,ЭКО!F:F,СВОД!F3240)+SUMIFS(Диализ!H:H,Диализ!D:D,СВОД!D3240,Диализ!F:F,СВОД!F3240)</f>
        <v>0</v>
      </c>
      <c r="I3240" s="337">
        <f>SUMIFS(Поликлиника!H:H,Поликлиника!D:D,СВОД!D3240,Поликлиника!F:F,СВОД!F3240)</f>
        <v>0</v>
      </c>
      <c r="J3240" s="337">
        <f>SUMIFS(Поликлиника!AQ:AQ,Поликлиника!D:D,СВОД!D3240,Поликлиника!F:F,СВОД!F3240)</f>
        <v>0</v>
      </c>
      <c r="K3240" s="337">
        <f>SUMIFS(Поликлиника!AV:AV,Поликлиника!D:D,СВОД!D3240,Поликлиника!F:F,СВОД!F3240)</f>
        <v>0</v>
      </c>
      <c r="L3240" s="337">
        <f>SUMIFS(Поликлиника!BA:BA,Поликлиника!D:D,СВОД!D3240,Поликлиника!F:F,СВОД!F3240)</f>
        <v>0</v>
      </c>
      <c r="M3240" s="337">
        <f>SUMIFS(Услуги!H:H,Услуги!D:D,СВОД!D3240,Услуги!F:F,СВОД!F3240)+SUMIFS(Услуги!M:M,Услуги!D:D,СВОД!D3240,Услуги!F:F,СВОД!F3240)+SUMIFS(Услуги!R:R,Услуги!D:D,СВОД!D3240,Услуги!F:F,СВОД!F3240)+SUMIFS(Услуги!W:W,Услуги!D:D,СВОД!D3240,Услуги!F:F,СВОД!F3240)+SUMIFS(Услуги!AB:AB,Услуги!D:D,СВОД!D3240,Услуги!F:F,СВОД!F3240)+SUMIFS(Услуги!AG:AG,Услуги!D:D,СВОД!D3240,Услуги!F:F,СВОД!F3240)+SUMIFS(Услуги!AL:AL,Услуги!D:D,СВОД!D3240,Услуги!F:F,СВОД!F3240)+SUMIFS(Услуги!AQ:AQ,Услуги!D:D,СВОД!D3240,Услуги!F:F,СВОД!F3240)</f>
        <v>0</v>
      </c>
      <c r="N3240" s="337">
        <f>SUMIFS('Скорая мед.помощь'!I:I,'Скорая мед.помощь'!D:D,СВОД!D3240,'Скорая мед.помощь'!F:F,СВОД!F3240)</f>
        <v>0</v>
      </c>
      <c r="O3240" s="338">
        <f>SUMIFS(Поликлиника!BF:BF,Поликлиника!D:D,СВОД!D3240,Поликлиника!F:F,СВОД!F3240)</f>
        <v>0</v>
      </c>
      <c r="P3240" s="339">
        <f>SUMIFS('Круглосуточный стационар'!O:O,'Круглосуточный стационар'!D:D,СВОД!D3240,'Круглосуточный стационар'!F:F,СВОД!F3240,'Круглосуточный стационар'!H:H,"-")+SUMIFS(ВМП!O:O,ВМП!D:D,СВОД!D3240,ВМП!F:F,СВОД!F3240,ВМП!H:H,"-")+SUMIFS('Дневной стационар'!O:O,'Дневной стационар'!D:D,СВОД!D3240,'Дневной стационар'!F:F,СВОД!F3240,'Дневной стационар'!H:H,"-")+SUMIFS(ЭКО!M:M,ЭКО!D:D,СВОД!D3240,ЭКО!F:F,СВОД!F3240)+SUMIFS(Диализ!M:M,Диализ!D:D,СВОД!D3240,Диализ!F:F,СВОД!F3240)+SUMIFS('Скорая мед.помощь'!N:N,'Скорая мед.помощь'!D:D,СВОД!D3240,'Скорая мед.помощь'!F:F,СВОД!F3240)+SUMIFS(Услуги!AV:AV,Услуги!D:D,СВОД!D3240,Услуги!F:F,СВОД!F3240)+SUMIFS(Поликлиника!BK:BK,Поликлиника!D:D,СВОД!D3240,Поликлиника!F:F,СВОД!F3240)</f>
        <v>0</v>
      </c>
      <c r="Q3240" s="336">
        <f>SUMIFS(Сверхбаза!L:L,Сверхбаза!C:C,СВОД!D3240,Сверхбаза!E:E,СВОД!F3240)+SUMIFS(Сверхбаза!N:N,Сверхбаза!C:C,СВОД!D3240,Сверхбаза!E:E,СВОД!F3240)</f>
        <v>0</v>
      </c>
      <c r="R3240" s="337">
        <f>SUMIFS(Сверхбаза!P:P,Сверхбаза!C:C,СВОД!D3240,Сверхбаза!E:E,СВОД!F3240)</f>
        <v>0</v>
      </c>
      <c r="S3240" s="337">
        <f>SUMIFS(Сверхбаза!R:R,Сверхбаза!C:C,СВОД!D3240,Сверхбаза!E:E,СВОД!F3240)</f>
        <v>0</v>
      </c>
      <c r="T3240" s="337">
        <f>SUMIFS(Сверхбаза!Q:Q,Сверхбаза!C:C,СВОД!D3240,Сверхбаза!E:E,СВОД!F3240)</f>
        <v>0</v>
      </c>
      <c r="U3240" s="337">
        <f>SUMIFS(Сверхбаза!S:S,Сверхбаза!C:C,СВОД!D3240,Сверхбаза!E:E,СВОД!F3240)</f>
        <v>0</v>
      </c>
      <c r="V3240" s="339">
        <f>SUMIFS(Сверхбаза!G:G,Сверхбаза!C:C,СВОД!D3240,Сверхбаза!E:E,СВОД!F3240)</f>
        <v>0</v>
      </c>
    </row>
    <row r="3241" spans="1:22" ht="38.25" outlineLevel="2" x14ac:dyDescent="0.2">
      <c r="A3241" s="33" t="s">
        <v>9</v>
      </c>
      <c r="B3241" s="9">
        <v>1</v>
      </c>
      <c r="C3241" s="10">
        <v>505601</v>
      </c>
      <c r="D3241" s="273">
        <v>560101</v>
      </c>
      <c r="E3241" s="81" t="s">
        <v>2756</v>
      </c>
      <c r="F3241" s="81">
        <v>3</v>
      </c>
      <c r="G3241" s="82" t="s">
        <v>136</v>
      </c>
      <c r="H3241" s="336">
        <f>SUMIFS('Круглосуточный стационар'!J:J,'Круглосуточный стационар'!D:D,СВОД!D3241,'Круглосуточный стационар'!H:H,"-",'Круглосуточный стационар'!F:F,СВОД!F3241)+SUMIFS(ВМП!J:J,ВМП!D:D,СВОД!D3241,ВМП!H:H,"-",ВМП!F:F,СВОД!F3241)+SUMIFS('Дневной стационар'!J:J,'Дневной стационар'!D:D,СВОД!D3241,'Дневной стационар'!H:H,"-",'Дневной стационар'!F:F,СВОД!F3241)+SUMIFS(ЭКО!H:H,ЭКО!D:D,СВОД!D3241,ЭКО!F:F,СВОД!F3241)+SUMIFS(Диализ!H:H,Диализ!D:D,СВОД!D3241,Диализ!F:F,СВОД!F3241)</f>
        <v>0</v>
      </c>
      <c r="I3241" s="337">
        <f>SUMIFS(Поликлиника!H:H,Поликлиника!D:D,СВОД!D3241,Поликлиника!F:F,СВОД!F3241)</f>
        <v>12128</v>
      </c>
      <c r="J3241" s="337">
        <f>SUMIFS(Поликлиника!AQ:AQ,Поликлиника!D:D,СВОД!D3241,Поликлиника!F:F,СВОД!F3241)</f>
        <v>9938</v>
      </c>
      <c r="K3241" s="337">
        <f>SUMIFS(Поликлиника!AV:AV,Поликлиника!D:D,СВОД!D3241,Поликлиника!F:F,СВОД!F3241)</f>
        <v>57431</v>
      </c>
      <c r="L3241" s="337">
        <f>SUMIFS(Поликлиника!BA:BA,Поликлиника!D:D,СВОД!D3241,Поликлиника!F:F,СВОД!F3241)</f>
        <v>73118</v>
      </c>
      <c r="M3241" s="337">
        <f>SUMIFS(Услуги!H:H,Услуги!D:D,СВОД!D3241,Услуги!F:F,СВОД!F3241)+SUMIFS(Услуги!M:M,Услуги!D:D,СВОД!D3241,Услуги!F:F,СВОД!F3241)+SUMIFS(Услуги!R:R,Услуги!D:D,СВОД!D3241,Услуги!F:F,СВОД!F3241)+SUMIFS(Услуги!W:W,Услуги!D:D,СВОД!D3241,Услуги!F:F,СВОД!F3241)+SUMIFS(Услуги!AB:AB,Услуги!D:D,СВОД!D3241,Услуги!F:F,СВОД!F3241)+SUMIFS(Услуги!AG:AG,Услуги!D:D,СВОД!D3241,Услуги!F:F,СВОД!F3241)+SUMIFS(Услуги!AL:AL,Услуги!D:D,СВОД!D3241,Услуги!F:F,СВОД!F3241)+SUMIFS(Услуги!AQ:AQ,Услуги!D:D,СВОД!D3241,Услуги!F:F,СВОД!F3241)</f>
        <v>0</v>
      </c>
      <c r="N3241" s="337">
        <f>SUMIFS('Скорая мед.помощь'!I:I,'Скорая мед.помощь'!D:D,СВОД!D3241,'Скорая мед.помощь'!F:F,СВОД!F3241)</f>
        <v>0</v>
      </c>
      <c r="O3241" s="338">
        <f>SUMIFS(Поликлиника!BF:BF,Поликлиника!D:D,СВОД!D3241,Поликлиника!F:F,СВОД!F3241)</f>
        <v>108301</v>
      </c>
      <c r="P3241" s="339">
        <f>SUMIFS('Круглосуточный стационар'!O:O,'Круглосуточный стационар'!D:D,СВОД!D3241,'Круглосуточный стационар'!F:F,СВОД!F3241,'Круглосуточный стационар'!H:H,"-")+SUMIFS(ВМП!O:O,ВМП!D:D,СВОД!D3241,ВМП!F:F,СВОД!F3241,ВМП!H:H,"-")+SUMIFS('Дневной стационар'!O:O,'Дневной стационар'!D:D,СВОД!D3241,'Дневной стационар'!F:F,СВОД!F3241,'Дневной стационар'!H:H,"-")+SUMIFS(ЭКО!M:M,ЭКО!D:D,СВОД!D3241,ЭКО!F:F,СВОД!F3241)+SUMIFS(Диализ!M:M,Диализ!D:D,СВОД!D3241,Диализ!F:F,СВОД!F3241)+SUMIFS('Скорая мед.помощь'!N:N,'Скорая мед.помощь'!D:D,СВОД!D3241,'Скорая мед.помощь'!F:F,СВОД!F3241)+SUMIFS(Услуги!AV:AV,Услуги!D:D,СВОД!D3241,Услуги!F:F,СВОД!F3241)+SUMIFS(Поликлиника!BK:BK,Поликлиника!D:D,СВОД!D3241,Поликлиника!F:F,СВОД!F3241)</f>
        <v>129137.16644200959</v>
      </c>
      <c r="Q3241" s="336">
        <f>SUMIFS(Сверхбаза!L:L,Сверхбаза!C:C,СВОД!D3241,Сверхбаза!E:E,СВОД!F3241)+SUMIFS(Сверхбаза!N:N,Сверхбаза!C:C,СВОД!D3241,Сверхбаза!E:E,СВОД!F3241)</f>
        <v>0</v>
      </c>
      <c r="R3241" s="337">
        <f>SUMIFS(Сверхбаза!P:P,Сверхбаза!C:C,СВОД!D3241,Сверхбаза!E:E,СВОД!F3241)</f>
        <v>0</v>
      </c>
      <c r="S3241" s="337">
        <f>SUMIFS(Сверхбаза!R:R,Сверхбаза!C:C,СВОД!D3241,Сверхбаза!E:E,СВОД!F3241)</f>
        <v>0</v>
      </c>
      <c r="T3241" s="337">
        <f>SUMIFS(Сверхбаза!Q:Q,Сверхбаза!C:C,СВОД!D3241,Сверхбаза!E:E,СВОД!F3241)</f>
        <v>0</v>
      </c>
      <c r="U3241" s="337">
        <f>SUMIFS(Сверхбаза!S:S,Сверхбаза!C:C,СВОД!D3241,Сверхбаза!E:E,СВОД!F3241)</f>
        <v>0</v>
      </c>
      <c r="V3241" s="339">
        <f>SUMIFS(Сверхбаза!G:G,Сверхбаза!C:C,СВОД!D3241,Сверхбаза!E:E,СВОД!F3241)</f>
        <v>0</v>
      </c>
    </row>
    <row r="3242" spans="1:22" ht="38.25" outlineLevel="2" x14ac:dyDescent="0.2">
      <c r="A3242" s="33" t="s">
        <v>9</v>
      </c>
      <c r="B3242" s="9">
        <v>1</v>
      </c>
      <c r="C3242" s="10">
        <v>505601</v>
      </c>
      <c r="D3242" s="273">
        <v>560101</v>
      </c>
      <c r="E3242" s="81" t="s">
        <v>2756</v>
      </c>
      <c r="F3242" s="81">
        <v>7</v>
      </c>
      <c r="G3242" s="82" t="s">
        <v>861</v>
      </c>
      <c r="H3242" s="336">
        <f>SUMIFS('Круглосуточный стационар'!J:J,'Круглосуточный стационар'!D:D,СВОД!D3242,'Круглосуточный стационар'!H:H,"-",'Круглосуточный стационар'!F:F,СВОД!F3242)+SUMIFS(ВМП!J:J,ВМП!D:D,СВОД!D3242,ВМП!H:H,"-",ВМП!F:F,СВОД!F3242)+SUMIFS('Дневной стационар'!J:J,'Дневной стационар'!D:D,СВОД!D3242,'Дневной стационар'!H:H,"-",'Дневной стационар'!F:F,СВОД!F3242)+SUMIFS(ЭКО!H:H,ЭКО!D:D,СВОД!D3242,ЭКО!F:F,СВОД!F3242)+SUMIFS(Диализ!H:H,Диализ!D:D,СВОД!D3242,Диализ!F:F,СВОД!F3242)</f>
        <v>0</v>
      </c>
      <c r="I3242" s="337">
        <f>SUMIFS(Поликлиника!H:H,Поликлиника!D:D,СВОД!D3242,Поликлиника!F:F,СВОД!F3242)</f>
        <v>0</v>
      </c>
      <c r="J3242" s="337">
        <f>SUMIFS(Поликлиника!AQ:AQ,Поликлиника!D:D,СВОД!D3242,Поликлиника!F:F,СВОД!F3242)</f>
        <v>0</v>
      </c>
      <c r="K3242" s="337">
        <f>SUMIFS(Поликлиника!AV:AV,Поликлиника!D:D,СВОД!D3242,Поликлиника!F:F,СВОД!F3242)</f>
        <v>0</v>
      </c>
      <c r="L3242" s="337">
        <f>SUMIFS(Поликлиника!BA:BA,Поликлиника!D:D,СВОД!D3242,Поликлиника!F:F,СВОД!F3242)</f>
        <v>0</v>
      </c>
      <c r="M3242" s="337">
        <f>SUMIFS(Услуги!H:H,Услуги!D:D,СВОД!D3242,Услуги!F:F,СВОД!F3242)+SUMIFS(Услуги!M:M,Услуги!D:D,СВОД!D3242,Услуги!F:F,СВОД!F3242)+SUMIFS(Услуги!R:R,Услуги!D:D,СВОД!D3242,Услуги!F:F,СВОД!F3242)+SUMIFS(Услуги!W:W,Услуги!D:D,СВОД!D3242,Услуги!F:F,СВОД!F3242)+SUMIFS(Услуги!AB:AB,Услуги!D:D,СВОД!D3242,Услуги!F:F,СВОД!F3242)+SUMIFS(Услуги!AG:AG,Услуги!D:D,СВОД!D3242,Услуги!F:F,СВОД!F3242)+SUMIFS(Услуги!AL:AL,Услуги!D:D,СВОД!D3242,Услуги!F:F,СВОД!F3242)+SUMIFS(Услуги!AQ:AQ,Услуги!D:D,СВОД!D3242,Услуги!F:F,СВОД!F3242)</f>
        <v>0</v>
      </c>
      <c r="N3242" s="337">
        <f>SUMIFS('Скорая мед.помощь'!I:I,'Скорая мед.помощь'!D:D,СВОД!D3242,'Скорая мед.помощь'!F:F,СВОД!F3242)</f>
        <v>8265</v>
      </c>
      <c r="O3242" s="338">
        <f>SUMIFS(Поликлиника!BF:BF,Поликлиника!D:D,СВОД!D3242,Поликлиника!F:F,СВОД!F3242)</f>
        <v>0</v>
      </c>
      <c r="P3242" s="339">
        <f>SUMIFS('Круглосуточный стационар'!O:O,'Круглосуточный стационар'!D:D,СВОД!D3242,'Круглосуточный стационар'!F:F,СВОД!F3242,'Круглосуточный стационар'!H:H,"-")+SUMIFS(ВМП!O:O,ВМП!D:D,СВОД!D3242,ВМП!F:F,СВОД!F3242,ВМП!H:H,"-")+SUMIFS('Дневной стационар'!O:O,'Дневной стационар'!D:D,СВОД!D3242,'Дневной стационар'!F:F,СВОД!F3242,'Дневной стационар'!H:H,"-")+SUMIFS(ЭКО!M:M,ЭКО!D:D,СВОД!D3242,ЭКО!F:F,СВОД!F3242)+SUMIFS(Диализ!M:M,Диализ!D:D,СВОД!D3242,Диализ!F:F,СВОД!F3242)+SUMIFS('Скорая мед.помощь'!N:N,'Скорая мед.помощь'!D:D,СВОД!D3242,'Скорая мед.помощь'!F:F,СВОД!F3242)+SUMIFS(Услуги!AV:AV,Услуги!D:D,СВОД!D3242,Услуги!F:F,СВОД!F3242)+SUMIFS(Поликлиника!BK:BK,Поликлиника!D:D,СВОД!D3242,Поликлиника!F:F,СВОД!F3242)</f>
        <v>21019.1</v>
      </c>
      <c r="Q3242" s="336">
        <f>SUMIFS(Сверхбаза!L:L,Сверхбаза!C:C,СВОД!D3242,Сверхбаза!E:E,СВОД!F3242)+SUMIFS(Сверхбаза!N:N,Сверхбаза!C:C,СВОД!D3242,Сверхбаза!E:E,СВОД!F3242)</f>
        <v>0</v>
      </c>
      <c r="R3242" s="337">
        <f>SUMIFS(Сверхбаза!P:P,Сверхбаза!C:C,СВОД!D3242,Сверхбаза!E:E,СВОД!F3242)</f>
        <v>0</v>
      </c>
      <c r="S3242" s="337">
        <f>SUMIFS(Сверхбаза!R:R,Сверхбаза!C:C,СВОД!D3242,Сверхбаза!E:E,СВОД!F3242)</f>
        <v>0</v>
      </c>
      <c r="T3242" s="337">
        <f>SUMIFS(Сверхбаза!Q:Q,Сверхбаза!C:C,СВОД!D3242,Сверхбаза!E:E,СВОД!F3242)</f>
        <v>0</v>
      </c>
      <c r="U3242" s="337">
        <f>SUMIFS(Сверхбаза!S:S,Сверхбаза!C:C,СВОД!D3242,Сверхбаза!E:E,СВОД!F3242)</f>
        <v>0</v>
      </c>
      <c r="V3242" s="339">
        <f>SUMIFS(Сверхбаза!G:G,Сверхбаза!C:C,СВОД!D3242,Сверхбаза!E:E,СВОД!F3242)</f>
        <v>0</v>
      </c>
    </row>
    <row r="3243" spans="1:22" ht="38.25" outlineLevel="2" x14ac:dyDescent="0.2">
      <c r="A3243" s="33" t="s">
        <v>9</v>
      </c>
      <c r="B3243" s="9">
        <v>1</v>
      </c>
      <c r="C3243" s="10">
        <v>505601</v>
      </c>
      <c r="D3243" s="273">
        <v>560101</v>
      </c>
      <c r="E3243" s="81" t="s">
        <v>2756</v>
      </c>
      <c r="F3243" s="81">
        <v>70</v>
      </c>
      <c r="G3243" s="82" t="s">
        <v>862</v>
      </c>
      <c r="H3243" s="336">
        <f>SUMIFS('Круглосуточный стационар'!J:J,'Круглосуточный стационар'!D:D,СВОД!D3243,'Круглосуточный стационар'!H:H,"-",'Круглосуточный стационар'!F:F,СВОД!F3243)+SUMIFS(ВМП!J:J,ВМП!D:D,СВОД!D3243,ВМП!H:H,"-",ВМП!F:F,СВОД!F3243)+SUMIFS('Дневной стационар'!J:J,'Дневной стационар'!D:D,СВОД!D3243,'Дневной стационар'!H:H,"-",'Дневной стационар'!F:F,СВОД!F3243)+SUMIFS(ЭКО!H:H,ЭКО!D:D,СВОД!D3243,ЭКО!F:F,СВОД!F3243)+SUMIFS(Диализ!H:H,Диализ!D:D,СВОД!D3243,Диализ!F:F,СВОД!F3243)</f>
        <v>0</v>
      </c>
      <c r="I3243" s="337">
        <f>SUMIFS(Поликлиника!H:H,Поликлиника!D:D,СВОД!D3243,Поликлиника!F:F,СВОД!F3243)</f>
        <v>0</v>
      </c>
      <c r="J3243" s="337">
        <f>SUMIFS(Поликлиника!AQ:AQ,Поликлиника!D:D,СВОД!D3243,Поликлиника!F:F,СВОД!F3243)</f>
        <v>0</v>
      </c>
      <c r="K3243" s="337">
        <f>SUMIFS(Поликлиника!AV:AV,Поликлиника!D:D,СВОД!D3243,Поликлиника!F:F,СВОД!F3243)</f>
        <v>0</v>
      </c>
      <c r="L3243" s="337">
        <f>SUMIFS(Поликлиника!BA:BA,Поликлиника!D:D,СВОД!D3243,Поликлиника!F:F,СВОД!F3243)</f>
        <v>0</v>
      </c>
      <c r="M3243" s="337">
        <f>SUMIFS(Услуги!H:H,Услуги!D:D,СВОД!D3243,Услуги!F:F,СВОД!F3243)+SUMIFS(Услуги!M:M,Услуги!D:D,СВОД!D3243,Услуги!F:F,СВОД!F3243)+SUMIFS(Услуги!R:R,Услуги!D:D,СВОД!D3243,Услуги!F:F,СВОД!F3243)+SUMIFS(Услуги!W:W,Услуги!D:D,СВОД!D3243,Услуги!F:F,СВОД!F3243)+SUMIFS(Услуги!AB:AB,Услуги!D:D,СВОД!D3243,Услуги!F:F,СВОД!F3243)+SUMIFS(Услуги!AG:AG,Услуги!D:D,СВОД!D3243,Услуги!F:F,СВОД!F3243)+SUMIFS(Услуги!AL:AL,Услуги!D:D,СВОД!D3243,Услуги!F:F,СВОД!F3243)+SUMIFS(Услуги!AQ:AQ,Услуги!D:D,СВОД!D3243,Услуги!F:F,СВОД!F3243)</f>
        <v>0</v>
      </c>
      <c r="N3243" s="337">
        <f>SUMIFS('Скорая мед.помощь'!I:I,'Скорая мед.помощь'!D:D,СВОД!D3243,'Скорая мед.помощь'!F:F,СВОД!F3243)</f>
        <v>0</v>
      </c>
      <c r="O3243" s="338">
        <f>SUMIFS(Поликлиника!BF:BF,Поликлиника!D:D,СВОД!D3243,Поликлиника!F:F,СВОД!F3243)</f>
        <v>0</v>
      </c>
      <c r="P3243" s="339">
        <f>SUMIFS('Круглосуточный стационар'!O:O,'Круглосуточный стационар'!D:D,СВОД!D3243,'Круглосуточный стационар'!F:F,СВОД!F3243,'Круглосуточный стационар'!H:H,"-")+SUMIFS(ВМП!O:O,ВМП!D:D,СВОД!D3243,ВМП!F:F,СВОД!F3243,ВМП!H:H,"-")+SUMIFS('Дневной стационар'!O:O,'Дневной стационар'!D:D,СВОД!D3243,'Дневной стационар'!F:F,СВОД!F3243,'Дневной стационар'!H:H,"-")+SUMIFS(ЭКО!M:M,ЭКО!D:D,СВОД!D3243,ЭКО!F:F,СВОД!F3243)+SUMIFS(Диализ!M:M,Диализ!D:D,СВОД!D3243,Диализ!F:F,СВОД!F3243)+SUMIFS('Скорая мед.помощь'!N:N,'Скорая мед.помощь'!D:D,СВОД!D3243,'Скорая мед.помощь'!F:F,СВОД!F3243)+SUMIFS(Услуги!AV:AV,Услуги!D:D,СВОД!D3243,Услуги!F:F,СВОД!F3243)+SUMIFS(Поликлиника!BK:BK,Поликлиника!D:D,СВОД!D3243,Поликлиника!F:F,СВОД!F3243)</f>
        <v>0</v>
      </c>
      <c r="Q3243" s="336">
        <f>SUMIFS(Сверхбаза!L:L,Сверхбаза!C:C,СВОД!D3243,Сверхбаза!E:E,СВОД!F3243)+SUMIFS(Сверхбаза!N:N,Сверхбаза!C:C,СВОД!D3243,Сверхбаза!E:E,СВОД!F3243)</f>
        <v>0</v>
      </c>
      <c r="R3243" s="337">
        <f>SUMIFS(Сверхбаза!P:P,Сверхбаза!C:C,СВОД!D3243,Сверхбаза!E:E,СВОД!F3243)</f>
        <v>0</v>
      </c>
      <c r="S3243" s="337">
        <f>SUMIFS(Сверхбаза!R:R,Сверхбаза!C:C,СВОД!D3243,Сверхбаза!E:E,СВОД!F3243)</f>
        <v>0</v>
      </c>
      <c r="T3243" s="337">
        <f>SUMIFS(Сверхбаза!Q:Q,Сверхбаза!C:C,СВОД!D3243,Сверхбаза!E:E,СВОД!F3243)</f>
        <v>0</v>
      </c>
      <c r="U3243" s="337">
        <f>SUMIFS(Сверхбаза!S:S,Сверхбаза!C:C,СВОД!D3243,Сверхбаза!E:E,СВОД!F3243)</f>
        <v>0</v>
      </c>
      <c r="V3243" s="339">
        <f>SUMIFS(Сверхбаза!G:G,Сверхбаза!C:C,СВОД!D3243,Сверхбаза!E:E,СВОД!F3243)</f>
        <v>0</v>
      </c>
    </row>
    <row r="3244" spans="1:22" ht="38.25" outlineLevel="2" x14ac:dyDescent="0.2">
      <c r="A3244" s="33" t="s">
        <v>9</v>
      </c>
      <c r="B3244" s="9">
        <v>1</v>
      </c>
      <c r="C3244" s="10">
        <v>505601</v>
      </c>
      <c r="D3244" s="273">
        <v>560101</v>
      </c>
      <c r="E3244" s="81" t="s">
        <v>2756</v>
      </c>
      <c r="F3244" s="81">
        <v>94</v>
      </c>
      <c r="G3244" s="82" t="s">
        <v>124</v>
      </c>
      <c r="H3244" s="336">
        <f>SUMIFS('Круглосуточный стационар'!J:J,'Круглосуточный стационар'!D:D,СВОД!D3244,'Круглосуточный стационар'!H:H,"-",'Круглосуточный стационар'!F:F,СВОД!F3244)+SUMIFS(ВМП!J:J,ВМП!D:D,СВОД!D3244,ВМП!H:H,"-",ВМП!F:F,СВОД!F3244)+SUMIFS('Дневной стационар'!J:J,'Дневной стационар'!D:D,СВОД!D3244,'Дневной стационар'!H:H,"-",'Дневной стационар'!F:F,СВОД!F3244)+SUMIFS(ЭКО!H:H,ЭКО!D:D,СВОД!D3244,ЭКО!F:F,СВОД!F3244)+SUMIFS(Диализ!H:H,Диализ!D:D,СВОД!D3244,Диализ!F:F,СВОД!F3244)</f>
        <v>0</v>
      </c>
      <c r="I3244" s="337">
        <f>SUMIFS(Поликлиника!H:H,Поликлиника!D:D,СВОД!D3244,Поликлиника!F:F,СВОД!F3244)</f>
        <v>0</v>
      </c>
      <c r="J3244" s="337">
        <f>SUMIFS(Поликлиника!AQ:AQ,Поликлиника!D:D,СВОД!D3244,Поликлиника!F:F,СВОД!F3244)</f>
        <v>0</v>
      </c>
      <c r="K3244" s="337">
        <f>SUMIFS(Поликлиника!AV:AV,Поликлиника!D:D,СВОД!D3244,Поликлиника!F:F,СВОД!F3244)</f>
        <v>0</v>
      </c>
      <c r="L3244" s="337">
        <f>SUMIFS(Поликлиника!BA:BA,Поликлиника!D:D,СВОД!D3244,Поликлиника!F:F,СВОД!F3244)</f>
        <v>0</v>
      </c>
      <c r="M3244" s="337">
        <f>SUMIFS(Услуги!H:H,Услуги!D:D,СВОД!D3244,Услуги!F:F,СВОД!F3244)+SUMIFS(Услуги!M:M,Услуги!D:D,СВОД!D3244,Услуги!F:F,СВОД!F3244)+SUMIFS(Услуги!R:R,Услуги!D:D,СВОД!D3244,Услуги!F:F,СВОД!F3244)+SUMIFS(Услуги!W:W,Услуги!D:D,СВОД!D3244,Услуги!F:F,СВОД!F3244)+SUMIFS(Услуги!AB:AB,Услуги!D:D,СВОД!D3244,Услуги!F:F,СВОД!F3244)+SUMIFS(Услуги!AG:AG,Услуги!D:D,СВОД!D3244,Услуги!F:F,СВОД!F3244)+SUMIFS(Услуги!AL:AL,Услуги!D:D,СВОД!D3244,Услуги!F:F,СВОД!F3244)+SUMIFS(Услуги!AQ:AQ,Услуги!D:D,СВОД!D3244,Услуги!F:F,СВОД!F3244)</f>
        <v>0</v>
      </c>
      <c r="N3244" s="337">
        <f>SUMIFS('Скорая мед.помощь'!I:I,'Скорая мед.помощь'!D:D,СВОД!D3244,'Скорая мед.помощь'!F:F,СВОД!F3244)</f>
        <v>0</v>
      </c>
      <c r="O3244" s="338">
        <f>SUMIFS(Поликлиника!BF:BF,Поликлиника!D:D,СВОД!D3244,Поликлиника!F:F,СВОД!F3244)</f>
        <v>0</v>
      </c>
      <c r="P3244" s="339">
        <f>SUMIFS('Круглосуточный стационар'!O:O,'Круглосуточный стационар'!D:D,СВОД!D3244,'Круглосуточный стационар'!F:F,СВОД!F3244,'Круглосуточный стационар'!H:H,"-")+SUMIFS(ВМП!O:O,ВМП!D:D,СВОД!D3244,ВМП!F:F,СВОД!F3244,ВМП!H:H,"-")+SUMIFS('Дневной стационар'!O:O,'Дневной стационар'!D:D,СВОД!D3244,'Дневной стационар'!F:F,СВОД!F3244,'Дневной стационар'!H:H,"-")+SUMIFS(ЭКО!M:M,ЭКО!D:D,СВОД!D3244,ЭКО!F:F,СВОД!F3244)+SUMIFS(Диализ!M:M,Диализ!D:D,СВОД!D3244,Диализ!F:F,СВОД!F3244)+SUMIFS('Скорая мед.помощь'!N:N,'Скорая мед.помощь'!D:D,СВОД!D3244,'Скорая мед.помощь'!F:F,СВОД!F3244)+SUMIFS(Услуги!AV:AV,Услуги!D:D,СВОД!D3244,Услуги!F:F,СВОД!F3244)+SUMIFS(Поликлиника!BK:BK,Поликлиника!D:D,СВОД!D3244,Поликлиника!F:F,СВОД!F3244)</f>
        <v>0</v>
      </c>
      <c r="Q3244" s="336">
        <f>SUMIFS(Сверхбаза!L:L,Сверхбаза!C:C,СВОД!D3244,Сверхбаза!E:E,СВОД!F3244)+SUMIFS(Сверхбаза!N:N,Сверхбаза!C:C,СВОД!D3244,Сверхбаза!E:E,СВОД!F3244)</f>
        <v>0</v>
      </c>
      <c r="R3244" s="337">
        <f>SUMIFS(Сверхбаза!P:P,Сверхбаза!C:C,СВОД!D3244,Сверхбаза!E:E,СВОД!F3244)</f>
        <v>0</v>
      </c>
      <c r="S3244" s="337">
        <f>SUMIFS(Сверхбаза!R:R,Сверхбаза!C:C,СВОД!D3244,Сверхбаза!E:E,СВОД!F3244)</f>
        <v>0</v>
      </c>
      <c r="T3244" s="337">
        <f>SUMIFS(Сверхбаза!Q:Q,Сверхбаза!C:C,СВОД!D3244,Сверхбаза!E:E,СВОД!F3244)</f>
        <v>0</v>
      </c>
      <c r="U3244" s="337">
        <f>SUMIFS(Сверхбаза!S:S,Сверхбаза!C:C,СВОД!D3244,Сверхбаза!E:E,СВОД!F3244)</f>
        <v>0</v>
      </c>
      <c r="V3244" s="339">
        <f>SUMIFS(Сверхбаза!G:G,Сверхбаза!C:C,СВОД!D3244,Сверхбаза!E:E,СВОД!F3244)</f>
        <v>0</v>
      </c>
    </row>
    <row r="3245" spans="1:22" outlineLevel="1" x14ac:dyDescent="0.2">
      <c r="A3245" s="320"/>
      <c r="B3245" s="321"/>
      <c r="C3245" s="322"/>
      <c r="D3245" s="340" t="s">
        <v>345</v>
      </c>
      <c r="E3245" s="83"/>
      <c r="F3245" s="83"/>
      <c r="G3245" s="84"/>
      <c r="H3245" s="341"/>
      <c r="I3245" s="342"/>
      <c r="J3245" s="342"/>
      <c r="K3245" s="342"/>
      <c r="L3245" s="342"/>
      <c r="M3245" s="342"/>
      <c r="N3245" s="342"/>
      <c r="O3245" s="343"/>
      <c r="P3245" s="344">
        <f>SUBTOTAL(9,P3237:P3244)</f>
        <v>243747.15000281026</v>
      </c>
      <c r="Q3245" s="341"/>
      <c r="R3245" s="342"/>
      <c r="S3245" s="342"/>
      <c r="T3245" s="342"/>
      <c r="U3245" s="342"/>
      <c r="V3245" s="344">
        <f>SUBTOTAL(9,V3237:V3244)</f>
        <v>0</v>
      </c>
    </row>
    <row r="3246" spans="1:22" ht="25.5" outlineLevel="2" x14ac:dyDescent="0.2">
      <c r="A3246" s="33" t="s">
        <v>7</v>
      </c>
      <c r="B3246" s="9">
        <v>6</v>
      </c>
      <c r="C3246" s="10">
        <v>505801</v>
      </c>
      <c r="D3246" s="273">
        <v>580201</v>
      </c>
      <c r="E3246" s="81" t="s">
        <v>208</v>
      </c>
      <c r="F3246" s="81">
        <v>1</v>
      </c>
      <c r="G3246" s="82" t="s">
        <v>12</v>
      </c>
      <c r="H3246" s="336">
        <f>SUMIFS('Круглосуточный стационар'!J:J,'Круглосуточный стационар'!D:D,СВОД!D3246,'Круглосуточный стационар'!H:H,"-",'Круглосуточный стационар'!F:F,СВОД!F3246)+SUMIFS(ВМП!J:J,ВМП!D:D,СВОД!D3246,ВМП!H:H,"-",ВМП!F:F,СВОД!F3246)+SUMIFS('Дневной стационар'!J:J,'Дневной стационар'!D:D,СВОД!D3246,'Дневной стационар'!H:H,"-",'Дневной стационар'!F:F,СВОД!F3246)+SUMIFS(ЭКО!H:H,ЭКО!D:D,СВОД!D3246,ЭКО!F:F,СВОД!F3246)+SUMIFS(Диализ!H:H,Диализ!D:D,СВОД!D3246,Диализ!F:F,СВОД!F3246)</f>
        <v>0</v>
      </c>
      <c r="I3246" s="337">
        <f>SUMIFS(Поликлиника!H:H,Поликлиника!D:D,СВОД!D3246,Поликлиника!F:F,СВОД!F3246)</f>
        <v>0</v>
      </c>
      <c r="J3246" s="337">
        <f>SUMIFS(Поликлиника!AQ:AQ,Поликлиника!D:D,СВОД!D3246,Поликлиника!F:F,СВОД!F3246)</f>
        <v>0</v>
      </c>
      <c r="K3246" s="337">
        <f>SUMIFS(Поликлиника!AV:AV,Поликлиника!D:D,СВОД!D3246,Поликлиника!F:F,СВОД!F3246)</f>
        <v>0</v>
      </c>
      <c r="L3246" s="337">
        <f>SUMIFS(Поликлиника!BA:BA,Поликлиника!D:D,СВОД!D3246,Поликлиника!F:F,СВОД!F3246)</f>
        <v>0</v>
      </c>
      <c r="M3246" s="337">
        <f>SUMIFS(Услуги!H:H,Услуги!D:D,СВОД!D3246,Услуги!F:F,СВОД!F3246)+SUMIFS(Услуги!M:M,Услуги!D:D,СВОД!D3246,Услуги!F:F,СВОД!F3246)+SUMIFS(Услуги!R:R,Услуги!D:D,СВОД!D3246,Услуги!F:F,СВОД!F3246)+SUMIFS(Услуги!W:W,Услуги!D:D,СВОД!D3246,Услуги!F:F,СВОД!F3246)+SUMIFS(Услуги!AB:AB,Услуги!D:D,СВОД!D3246,Услуги!F:F,СВОД!F3246)+SUMIFS(Услуги!AG:AG,Услуги!D:D,СВОД!D3246,Услуги!F:F,СВОД!F3246)+SUMIFS(Услуги!AL:AL,Услуги!D:D,СВОД!D3246,Услуги!F:F,СВОД!F3246)+SUMIFS(Услуги!AQ:AQ,Услуги!D:D,СВОД!D3246,Услуги!F:F,СВОД!F3246)</f>
        <v>0</v>
      </c>
      <c r="N3246" s="337">
        <f>SUMIFS('Скорая мед.помощь'!I:I,'Скорая мед.помощь'!D:D,СВОД!D3246,'Скорая мед.помощь'!F:F,СВОД!F3246)</f>
        <v>0</v>
      </c>
      <c r="O3246" s="338">
        <f>SUMIFS(Поликлиника!BF:BF,Поликлиника!D:D,СВОД!D3246,Поликлиника!F:F,СВОД!F3246)</f>
        <v>0</v>
      </c>
      <c r="P3246" s="339">
        <f>SUMIFS('Круглосуточный стационар'!O:O,'Круглосуточный стационар'!D:D,СВОД!D3246,'Круглосуточный стационар'!F:F,СВОД!F3246,'Круглосуточный стационар'!H:H,"-")+SUMIFS(ВМП!O:O,ВМП!D:D,СВОД!D3246,ВМП!F:F,СВОД!F3246,ВМП!H:H,"-")+SUMIFS('Дневной стационар'!O:O,'Дневной стационар'!D:D,СВОД!D3246,'Дневной стационар'!F:F,СВОД!F3246,'Дневной стационар'!H:H,"-")+SUMIFS(ЭКО!M:M,ЭКО!D:D,СВОД!D3246,ЭКО!F:F,СВОД!F3246)+SUMIFS(Диализ!M:M,Диализ!D:D,СВОД!D3246,Диализ!F:F,СВОД!F3246)+SUMIFS('Скорая мед.помощь'!N:N,'Скорая мед.помощь'!D:D,СВОД!D3246,'Скорая мед.помощь'!F:F,СВОД!F3246)+SUMIFS(Услуги!AV:AV,Услуги!D:D,СВОД!D3246,Услуги!F:F,СВОД!F3246)+SUMIFS(Поликлиника!BK:BK,Поликлиника!D:D,СВОД!D3246,Поликлиника!F:F,СВОД!F3246)</f>
        <v>0</v>
      </c>
      <c r="Q3246" s="336">
        <f>SUMIFS(Сверхбаза!L:L,Сверхбаза!C:C,СВОД!D3246,Сверхбаза!E:E,СВОД!F3246)+SUMIFS(Сверхбаза!N:N,Сверхбаза!C:C,СВОД!D3246,Сверхбаза!E:E,СВОД!F3246)</f>
        <v>0</v>
      </c>
      <c r="R3246" s="337">
        <f>SUMIFS(Сверхбаза!P:P,Сверхбаза!C:C,СВОД!D3246,Сверхбаза!E:E,СВОД!F3246)</f>
        <v>0</v>
      </c>
      <c r="S3246" s="337">
        <f>SUMIFS(Сверхбаза!R:R,Сверхбаза!C:C,СВОД!D3246,Сверхбаза!E:E,СВОД!F3246)</f>
        <v>0</v>
      </c>
      <c r="T3246" s="337">
        <f>SUMIFS(Сверхбаза!Q:Q,Сверхбаза!C:C,СВОД!D3246,Сверхбаза!E:E,СВОД!F3246)</f>
        <v>0</v>
      </c>
      <c r="U3246" s="337">
        <f>SUMIFS(Сверхбаза!S:S,Сверхбаза!C:C,СВОД!D3246,Сверхбаза!E:E,СВОД!F3246)</f>
        <v>0</v>
      </c>
      <c r="V3246" s="339">
        <f>SUMIFS(Сверхбаза!G:G,Сверхбаза!C:C,СВОД!D3246,Сверхбаза!E:E,СВОД!F3246)</f>
        <v>0</v>
      </c>
    </row>
    <row r="3247" spans="1:22" ht="25.5" outlineLevel="2" x14ac:dyDescent="0.2">
      <c r="A3247" s="33" t="s">
        <v>7</v>
      </c>
      <c r="B3247" s="9">
        <v>6</v>
      </c>
      <c r="C3247" s="10">
        <v>505801</v>
      </c>
      <c r="D3247" s="273">
        <v>580201</v>
      </c>
      <c r="E3247" s="81" t="s">
        <v>208</v>
      </c>
      <c r="F3247" s="81">
        <v>13</v>
      </c>
      <c r="G3247" s="82" t="s">
        <v>859</v>
      </c>
      <c r="H3247" s="336">
        <f>SUMIFS('Круглосуточный стационар'!J:J,'Круглосуточный стационар'!D:D,СВОД!D3247,'Круглосуточный стационар'!H:H,"-",'Круглосуточный стационар'!F:F,СВОД!F3247)+SUMIFS(ВМП!J:J,ВМП!D:D,СВОД!D3247,ВМП!H:H,"-",ВМП!F:F,СВОД!F3247)+SUMIFS('Дневной стационар'!J:J,'Дневной стационар'!D:D,СВОД!D3247,'Дневной стационар'!H:H,"-",'Дневной стационар'!F:F,СВОД!F3247)+SUMIFS(ЭКО!H:H,ЭКО!D:D,СВОД!D3247,ЭКО!F:F,СВОД!F3247)+SUMIFS(Диализ!H:H,Диализ!D:D,СВОД!D3247,Диализ!F:F,СВОД!F3247)</f>
        <v>0</v>
      </c>
      <c r="I3247" s="337">
        <f>SUMIFS(Поликлиника!H:H,Поликлиника!D:D,СВОД!D3247,Поликлиника!F:F,СВОД!F3247)</f>
        <v>0</v>
      </c>
      <c r="J3247" s="337">
        <f>SUMIFS(Поликлиника!AQ:AQ,Поликлиника!D:D,СВОД!D3247,Поликлиника!F:F,СВОД!F3247)</f>
        <v>0</v>
      </c>
      <c r="K3247" s="337">
        <f>SUMIFS(Поликлиника!AV:AV,Поликлиника!D:D,СВОД!D3247,Поликлиника!F:F,СВОД!F3247)</f>
        <v>0</v>
      </c>
      <c r="L3247" s="337">
        <f>SUMIFS(Поликлиника!BA:BA,Поликлиника!D:D,СВОД!D3247,Поликлиника!F:F,СВОД!F3247)</f>
        <v>0</v>
      </c>
      <c r="M3247" s="337">
        <f>SUMIFS(Услуги!H:H,Услуги!D:D,СВОД!D3247,Услуги!F:F,СВОД!F3247)+SUMIFS(Услуги!M:M,Услуги!D:D,СВОД!D3247,Услуги!F:F,СВОД!F3247)+SUMIFS(Услуги!R:R,Услуги!D:D,СВОД!D3247,Услуги!F:F,СВОД!F3247)+SUMIFS(Услуги!W:W,Услуги!D:D,СВОД!D3247,Услуги!F:F,СВОД!F3247)+SUMIFS(Услуги!AB:AB,Услуги!D:D,СВОД!D3247,Услуги!F:F,СВОД!F3247)+SUMIFS(Услуги!AG:AG,Услуги!D:D,СВОД!D3247,Услуги!F:F,СВОД!F3247)+SUMIFS(Услуги!AL:AL,Услуги!D:D,СВОД!D3247,Услуги!F:F,СВОД!F3247)+SUMIFS(Услуги!AQ:AQ,Услуги!D:D,СВОД!D3247,Услуги!F:F,СВОД!F3247)</f>
        <v>0</v>
      </c>
      <c r="N3247" s="337">
        <f>SUMIFS('Скорая мед.помощь'!I:I,'Скорая мед.помощь'!D:D,СВОД!D3247,'Скорая мед.помощь'!F:F,СВОД!F3247)</f>
        <v>0</v>
      </c>
      <c r="O3247" s="338">
        <f>SUMIFS(Поликлиника!BF:BF,Поликлиника!D:D,СВОД!D3247,Поликлиника!F:F,СВОД!F3247)</f>
        <v>0</v>
      </c>
      <c r="P3247" s="339">
        <f>SUMIFS('Круглосуточный стационар'!O:O,'Круглосуточный стационар'!D:D,СВОД!D3247,'Круглосуточный стационар'!F:F,СВОД!F3247,'Круглосуточный стационар'!H:H,"-")+SUMIFS(ВМП!O:O,ВМП!D:D,СВОД!D3247,ВМП!F:F,СВОД!F3247,ВМП!H:H,"-")+SUMIFS('Дневной стационар'!O:O,'Дневной стационар'!D:D,СВОД!D3247,'Дневной стационар'!F:F,СВОД!F3247,'Дневной стационар'!H:H,"-")+SUMIFS(ЭКО!M:M,ЭКО!D:D,СВОД!D3247,ЭКО!F:F,СВОД!F3247)+SUMIFS(Диализ!M:M,Диализ!D:D,СВОД!D3247,Диализ!F:F,СВОД!F3247)+SUMIFS('Скорая мед.помощь'!N:N,'Скорая мед.помощь'!D:D,СВОД!D3247,'Скорая мед.помощь'!F:F,СВОД!F3247)+SUMIFS(Услуги!AV:AV,Услуги!D:D,СВОД!D3247,Услуги!F:F,СВОД!F3247)+SUMIFS(Поликлиника!BK:BK,Поликлиника!D:D,СВОД!D3247,Поликлиника!F:F,СВОД!F3247)</f>
        <v>0</v>
      </c>
      <c r="Q3247" s="336">
        <f>SUMIFS(Сверхбаза!L:L,Сверхбаза!C:C,СВОД!D3247,Сверхбаза!E:E,СВОД!F3247)+SUMIFS(Сверхбаза!N:N,Сверхбаза!C:C,СВОД!D3247,Сверхбаза!E:E,СВОД!F3247)</f>
        <v>0</v>
      </c>
      <c r="R3247" s="337">
        <f>SUMIFS(Сверхбаза!P:P,Сверхбаза!C:C,СВОД!D3247,Сверхбаза!E:E,СВОД!F3247)</f>
        <v>0</v>
      </c>
      <c r="S3247" s="337">
        <f>SUMIFS(Сверхбаза!R:R,Сверхбаза!C:C,СВОД!D3247,Сверхбаза!E:E,СВОД!F3247)</f>
        <v>0</v>
      </c>
      <c r="T3247" s="337">
        <f>SUMIFS(Сверхбаза!Q:Q,Сверхбаза!C:C,СВОД!D3247,Сверхбаза!E:E,СВОД!F3247)</f>
        <v>0</v>
      </c>
      <c r="U3247" s="337">
        <f>SUMIFS(Сверхбаза!S:S,Сверхбаза!C:C,СВОД!D3247,Сверхбаза!E:E,СВОД!F3247)</f>
        <v>0</v>
      </c>
      <c r="V3247" s="339">
        <f>SUMIFS(Сверхбаза!G:G,Сверхбаза!C:C,СВОД!D3247,Сверхбаза!E:E,СВОД!F3247)</f>
        <v>0</v>
      </c>
    </row>
    <row r="3248" spans="1:22" ht="25.5" outlineLevel="2" x14ac:dyDescent="0.2">
      <c r="A3248" s="33" t="s">
        <v>7</v>
      </c>
      <c r="B3248" s="9">
        <v>6</v>
      </c>
      <c r="C3248" s="10">
        <v>505801</v>
      </c>
      <c r="D3248" s="273">
        <v>580201</v>
      </c>
      <c r="E3248" s="81" t="s">
        <v>208</v>
      </c>
      <c r="F3248" s="81">
        <v>2</v>
      </c>
      <c r="G3248" s="82" t="s">
        <v>135</v>
      </c>
      <c r="H3248" s="336">
        <f>SUMIFS('Круглосуточный стационар'!J:J,'Круглосуточный стационар'!D:D,СВОД!D3248,'Круглосуточный стационар'!H:H,"-",'Круглосуточный стационар'!F:F,СВОД!F3248)+SUMIFS(ВМП!J:J,ВМП!D:D,СВОД!D3248,ВМП!H:H,"-",ВМП!F:F,СВОД!F3248)+SUMIFS('Дневной стационар'!J:J,'Дневной стационар'!D:D,СВОД!D3248,'Дневной стационар'!H:H,"-",'Дневной стационар'!F:F,СВОД!F3248)+SUMIFS(ЭКО!H:H,ЭКО!D:D,СВОД!D3248,ЭКО!F:F,СВОД!F3248)+SUMIFS(Диализ!H:H,Диализ!D:D,СВОД!D3248,Диализ!F:F,СВОД!F3248)</f>
        <v>1501</v>
      </c>
      <c r="I3248" s="337">
        <f>SUMIFS(Поликлиника!H:H,Поликлиника!D:D,СВОД!D3248,Поликлиника!F:F,СВОД!F3248)</f>
        <v>0</v>
      </c>
      <c r="J3248" s="337">
        <f>SUMIFS(Поликлиника!AQ:AQ,Поликлиника!D:D,СВОД!D3248,Поликлиника!F:F,СВОД!F3248)</f>
        <v>0</v>
      </c>
      <c r="K3248" s="337">
        <f>SUMIFS(Поликлиника!AV:AV,Поликлиника!D:D,СВОД!D3248,Поликлиника!F:F,СВОД!F3248)</f>
        <v>0</v>
      </c>
      <c r="L3248" s="337">
        <f>SUMIFS(Поликлиника!BA:BA,Поликлиника!D:D,СВОД!D3248,Поликлиника!F:F,СВОД!F3248)</f>
        <v>0</v>
      </c>
      <c r="M3248" s="337">
        <f>SUMIFS(Услуги!H:H,Услуги!D:D,СВОД!D3248,Услуги!F:F,СВОД!F3248)+SUMIFS(Услуги!M:M,Услуги!D:D,СВОД!D3248,Услуги!F:F,СВОД!F3248)+SUMIFS(Услуги!R:R,Услуги!D:D,СВОД!D3248,Услуги!F:F,СВОД!F3248)+SUMIFS(Услуги!W:W,Услуги!D:D,СВОД!D3248,Услуги!F:F,СВОД!F3248)+SUMIFS(Услуги!AB:AB,Услуги!D:D,СВОД!D3248,Услуги!F:F,СВОД!F3248)+SUMIFS(Услуги!AG:AG,Услуги!D:D,СВОД!D3248,Услуги!F:F,СВОД!F3248)+SUMIFS(Услуги!AL:AL,Услуги!D:D,СВОД!D3248,Услуги!F:F,СВОД!F3248)+SUMIFS(Услуги!AQ:AQ,Услуги!D:D,СВОД!D3248,Услуги!F:F,СВОД!F3248)</f>
        <v>0</v>
      </c>
      <c r="N3248" s="337">
        <f>SUMIFS('Скорая мед.помощь'!I:I,'Скорая мед.помощь'!D:D,СВОД!D3248,'Скорая мед.помощь'!F:F,СВОД!F3248)</f>
        <v>0</v>
      </c>
      <c r="O3248" s="338">
        <f>SUMIFS(Поликлиника!BF:BF,Поликлиника!D:D,СВОД!D3248,Поликлиника!F:F,СВОД!F3248)</f>
        <v>0</v>
      </c>
      <c r="P3248" s="339">
        <f>SUMIFS('Круглосуточный стационар'!O:O,'Круглосуточный стационар'!D:D,СВОД!D3248,'Круглосуточный стационар'!F:F,СВОД!F3248,'Круглосуточный стационар'!H:H,"-")+SUMIFS(ВМП!O:O,ВМП!D:D,СВОД!D3248,ВМП!F:F,СВОД!F3248,ВМП!H:H,"-")+SUMIFS('Дневной стационар'!O:O,'Дневной стационар'!D:D,СВОД!D3248,'Дневной стационар'!F:F,СВОД!F3248,'Дневной стационар'!H:H,"-")+SUMIFS(ЭКО!M:M,ЭКО!D:D,СВОД!D3248,ЭКО!F:F,СВОД!F3248)+SUMIFS(Диализ!M:M,Диализ!D:D,СВОД!D3248,Диализ!F:F,СВОД!F3248)+SUMIFS('Скорая мед.помощь'!N:N,'Скорая мед.помощь'!D:D,СВОД!D3248,'Скорая мед.помощь'!F:F,СВОД!F3248)+SUMIFS(Услуги!AV:AV,Услуги!D:D,СВОД!D3248,Услуги!F:F,СВОД!F3248)+SUMIFS(Поликлиника!BK:BK,Поликлиника!D:D,СВОД!D3248,Поликлиника!F:F,СВОД!F3248)</f>
        <v>19792.690348799999</v>
      </c>
      <c r="Q3248" s="336">
        <f>SUMIFS(Сверхбаза!L:L,Сверхбаза!C:C,СВОД!D3248,Сверхбаза!E:E,СВОД!F3248)+SUMIFS(Сверхбаза!N:N,Сверхбаза!C:C,СВОД!D3248,Сверхбаза!E:E,СВОД!F3248)</f>
        <v>0</v>
      </c>
      <c r="R3248" s="337">
        <f>SUMIFS(Сверхбаза!P:P,Сверхбаза!C:C,СВОД!D3248,Сверхбаза!E:E,СВОД!F3248)</f>
        <v>0</v>
      </c>
      <c r="S3248" s="337">
        <f>SUMIFS(Сверхбаза!R:R,Сверхбаза!C:C,СВОД!D3248,Сверхбаза!E:E,СВОД!F3248)</f>
        <v>0</v>
      </c>
      <c r="T3248" s="337">
        <f>SUMIFS(Сверхбаза!Q:Q,Сверхбаза!C:C,СВОД!D3248,Сверхбаза!E:E,СВОД!F3248)</f>
        <v>0</v>
      </c>
      <c r="U3248" s="337">
        <f>SUMIFS(Сверхбаза!S:S,Сверхбаза!C:C,СВОД!D3248,Сверхбаза!E:E,СВОД!F3248)</f>
        <v>0</v>
      </c>
      <c r="V3248" s="339">
        <f>SUMIFS(Сверхбаза!G:G,Сверхбаза!C:C,СВОД!D3248,Сверхбаза!E:E,СВОД!F3248)</f>
        <v>0</v>
      </c>
    </row>
    <row r="3249" spans="1:22" ht="25.5" outlineLevel="2" x14ac:dyDescent="0.2">
      <c r="A3249" s="33" t="s">
        <v>7</v>
      </c>
      <c r="B3249" s="9">
        <v>6</v>
      </c>
      <c r="C3249" s="10">
        <v>505801</v>
      </c>
      <c r="D3249" s="273">
        <v>580201</v>
      </c>
      <c r="E3249" s="81" t="s">
        <v>208</v>
      </c>
      <c r="F3249" s="81">
        <v>6</v>
      </c>
      <c r="G3249" s="82" t="s">
        <v>860</v>
      </c>
      <c r="H3249" s="336">
        <f>SUMIFS('Круглосуточный стационар'!J:J,'Круглосуточный стационар'!D:D,СВОД!D3249,'Круглосуточный стационар'!H:H,"-",'Круглосуточный стационар'!F:F,СВОД!F3249)+SUMIFS(ВМП!J:J,ВМП!D:D,СВОД!D3249,ВМП!H:H,"-",ВМП!F:F,СВОД!F3249)+SUMIFS('Дневной стационар'!J:J,'Дневной стационар'!D:D,СВОД!D3249,'Дневной стационар'!H:H,"-",'Дневной стационар'!F:F,СВОД!F3249)+SUMIFS(ЭКО!H:H,ЭКО!D:D,СВОД!D3249,ЭКО!F:F,СВОД!F3249)+SUMIFS(Диализ!H:H,Диализ!D:D,СВОД!D3249,Диализ!F:F,СВОД!F3249)</f>
        <v>0</v>
      </c>
      <c r="I3249" s="337">
        <f>SUMIFS(Поликлиника!H:H,Поликлиника!D:D,СВОД!D3249,Поликлиника!F:F,СВОД!F3249)</f>
        <v>0</v>
      </c>
      <c r="J3249" s="337">
        <f>SUMIFS(Поликлиника!AQ:AQ,Поликлиника!D:D,СВОД!D3249,Поликлиника!F:F,СВОД!F3249)</f>
        <v>0</v>
      </c>
      <c r="K3249" s="337">
        <f>SUMIFS(Поликлиника!AV:AV,Поликлиника!D:D,СВОД!D3249,Поликлиника!F:F,СВОД!F3249)</f>
        <v>0</v>
      </c>
      <c r="L3249" s="337">
        <f>SUMIFS(Поликлиника!BA:BA,Поликлиника!D:D,СВОД!D3249,Поликлиника!F:F,СВОД!F3249)</f>
        <v>0</v>
      </c>
      <c r="M3249" s="337">
        <f>SUMIFS(Услуги!H:H,Услуги!D:D,СВОД!D3249,Услуги!F:F,СВОД!F3249)+SUMIFS(Услуги!M:M,Услуги!D:D,СВОД!D3249,Услуги!F:F,СВОД!F3249)+SUMIFS(Услуги!R:R,Услуги!D:D,СВОД!D3249,Услуги!F:F,СВОД!F3249)+SUMIFS(Услуги!W:W,Услуги!D:D,СВОД!D3249,Услуги!F:F,СВОД!F3249)+SUMIFS(Услуги!AB:AB,Услуги!D:D,СВОД!D3249,Услуги!F:F,СВОД!F3249)+SUMIFS(Услуги!AG:AG,Услуги!D:D,СВОД!D3249,Услуги!F:F,СВОД!F3249)+SUMIFS(Услуги!AL:AL,Услуги!D:D,СВОД!D3249,Услуги!F:F,СВОД!F3249)+SUMIFS(Услуги!AQ:AQ,Услуги!D:D,СВОД!D3249,Услуги!F:F,СВОД!F3249)</f>
        <v>0</v>
      </c>
      <c r="N3249" s="337">
        <f>SUMIFS('Скорая мед.помощь'!I:I,'Скорая мед.помощь'!D:D,СВОД!D3249,'Скорая мед.помощь'!F:F,СВОД!F3249)</f>
        <v>0</v>
      </c>
      <c r="O3249" s="338">
        <f>SUMIFS(Поликлиника!BF:BF,Поликлиника!D:D,СВОД!D3249,Поликлиника!F:F,СВОД!F3249)</f>
        <v>0</v>
      </c>
      <c r="P3249" s="339">
        <f>SUMIFS('Круглосуточный стационар'!O:O,'Круглосуточный стационар'!D:D,СВОД!D3249,'Круглосуточный стационар'!F:F,СВОД!F3249,'Круглосуточный стационар'!H:H,"-")+SUMIFS(ВМП!O:O,ВМП!D:D,СВОД!D3249,ВМП!F:F,СВОД!F3249,ВМП!H:H,"-")+SUMIFS('Дневной стационар'!O:O,'Дневной стационар'!D:D,СВОД!D3249,'Дневной стационар'!F:F,СВОД!F3249,'Дневной стационар'!H:H,"-")+SUMIFS(ЭКО!M:M,ЭКО!D:D,СВОД!D3249,ЭКО!F:F,СВОД!F3249)+SUMIFS(Диализ!M:M,Диализ!D:D,СВОД!D3249,Диализ!F:F,СВОД!F3249)+SUMIFS('Скорая мед.помощь'!N:N,'Скорая мед.помощь'!D:D,СВОД!D3249,'Скорая мед.помощь'!F:F,СВОД!F3249)+SUMIFS(Услуги!AV:AV,Услуги!D:D,СВОД!D3249,Услуги!F:F,СВОД!F3249)+SUMIFS(Поликлиника!BK:BK,Поликлиника!D:D,СВОД!D3249,Поликлиника!F:F,СВОД!F3249)</f>
        <v>0</v>
      </c>
      <c r="Q3249" s="336">
        <f>SUMIFS(Сверхбаза!L:L,Сверхбаза!C:C,СВОД!D3249,Сверхбаза!E:E,СВОД!F3249)+SUMIFS(Сверхбаза!N:N,Сверхбаза!C:C,СВОД!D3249,Сверхбаза!E:E,СВОД!F3249)</f>
        <v>0</v>
      </c>
      <c r="R3249" s="337">
        <f>SUMIFS(Сверхбаза!P:P,Сверхбаза!C:C,СВОД!D3249,Сверхбаза!E:E,СВОД!F3249)</f>
        <v>0</v>
      </c>
      <c r="S3249" s="337">
        <f>SUMIFS(Сверхбаза!R:R,Сверхбаза!C:C,СВОД!D3249,Сверхбаза!E:E,СВОД!F3249)</f>
        <v>0</v>
      </c>
      <c r="T3249" s="337">
        <f>SUMIFS(Сверхбаза!Q:Q,Сверхбаза!C:C,СВОД!D3249,Сверхбаза!E:E,СВОД!F3249)</f>
        <v>0</v>
      </c>
      <c r="U3249" s="337">
        <f>SUMIFS(Сверхбаза!S:S,Сверхбаза!C:C,СВОД!D3249,Сверхбаза!E:E,СВОД!F3249)</f>
        <v>0</v>
      </c>
      <c r="V3249" s="339">
        <f>SUMIFS(Сверхбаза!G:G,Сверхбаза!C:C,СВОД!D3249,Сверхбаза!E:E,СВОД!F3249)</f>
        <v>0</v>
      </c>
    </row>
    <row r="3250" spans="1:22" ht="25.5" outlineLevel="2" x14ac:dyDescent="0.2">
      <c r="A3250" s="33" t="s">
        <v>7</v>
      </c>
      <c r="B3250" s="9">
        <v>6</v>
      </c>
      <c r="C3250" s="10">
        <v>505801</v>
      </c>
      <c r="D3250" s="273">
        <v>580201</v>
      </c>
      <c r="E3250" s="81" t="s">
        <v>208</v>
      </c>
      <c r="F3250" s="81">
        <v>3</v>
      </c>
      <c r="G3250" s="82" t="s">
        <v>136</v>
      </c>
      <c r="H3250" s="336">
        <f>SUMIFS('Круглосуточный стационар'!J:J,'Круглосуточный стационар'!D:D,СВОД!D3250,'Круглосуточный стационар'!H:H,"-",'Круглосуточный стационар'!F:F,СВОД!F3250)+SUMIFS(ВМП!J:J,ВМП!D:D,СВОД!D3250,ВМП!H:H,"-",ВМП!F:F,СВОД!F3250)+SUMIFS('Дневной стационар'!J:J,'Дневной стационар'!D:D,СВОД!D3250,'Дневной стационар'!H:H,"-",'Дневной стационар'!F:F,СВОД!F3250)+SUMIFS(ЭКО!H:H,ЭКО!D:D,СВОД!D3250,ЭКО!F:F,СВОД!F3250)+SUMIFS(Диализ!H:H,Диализ!D:D,СВОД!D3250,Диализ!F:F,СВОД!F3250)</f>
        <v>0</v>
      </c>
      <c r="I3250" s="337">
        <f>SUMIFS(Поликлиника!H:H,Поликлиника!D:D,СВОД!D3250,Поликлиника!F:F,СВОД!F3250)</f>
        <v>12275</v>
      </c>
      <c r="J3250" s="337">
        <f>SUMIFS(Поликлиника!AQ:AQ,Поликлиника!D:D,СВОД!D3250,Поликлиника!F:F,СВОД!F3250)</f>
        <v>17032</v>
      </c>
      <c r="K3250" s="337">
        <f>SUMIFS(Поликлиника!AV:AV,Поликлиника!D:D,СВОД!D3250,Поликлиника!F:F,СВОД!F3250)</f>
        <v>64367</v>
      </c>
      <c r="L3250" s="337">
        <f>SUMIFS(Поликлиника!BA:BA,Поликлиника!D:D,СВОД!D3250,Поликлиника!F:F,СВОД!F3250)</f>
        <v>62712</v>
      </c>
      <c r="M3250" s="337">
        <f>SUMIFS(Услуги!H:H,Услуги!D:D,СВОД!D3250,Услуги!F:F,СВОД!F3250)+SUMIFS(Услуги!M:M,Услуги!D:D,СВОД!D3250,Услуги!F:F,СВОД!F3250)+SUMIFS(Услуги!R:R,Услуги!D:D,СВОД!D3250,Услуги!F:F,СВОД!F3250)+SUMIFS(Услуги!W:W,Услуги!D:D,СВОД!D3250,Услуги!F:F,СВОД!F3250)+SUMIFS(Услуги!AB:AB,Услуги!D:D,СВОД!D3250,Услуги!F:F,СВОД!F3250)+SUMIFS(Услуги!AG:AG,Услуги!D:D,СВОД!D3250,Услуги!F:F,СВОД!F3250)+SUMIFS(Услуги!AL:AL,Услуги!D:D,СВОД!D3250,Услуги!F:F,СВОД!F3250)+SUMIFS(Услуги!AQ:AQ,Услуги!D:D,СВОД!D3250,Услуги!F:F,СВОД!F3250)</f>
        <v>0</v>
      </c>
      <c r="N3250" s="337">
        <f>SUMIFS('Скорая мед.помощь'!I:I,'Скорая мед.помощь'!D:D,СВОД!D3250,'Скорая мед.помощь'!F:F,СВОД!F3250)</f>
        <v>0</v>
      </c>
      <c r="O3250" s="338">
        <f>SUMIFS(Поликлиника!BF:BF,Поликлиника!D:D,СВОД!D3250,Поликлиника!F:F,СВОД!F3250)</f>
        <v>119118</v>
      </c>
      <c r="P3250" s="339">
        <f>SUMIFS('Круглосуточный стационар'!O:O,'Круглосуточный стационар'!D:D,СВОД!D3250,'Круглосуточный стационар'!F:F,СВОД!F3250,'Круглосуточный стационар'!H:H,"-")+SUMIFS(ВМП!O:O,ВМП!D:D,СВОД!D3250,ВМП!F:F,СВОД!F3250,ВМП!H:H,"-")+SUMIFS('Дневной стационар'!O:O,'Дневной стационар'!D:D,СВОД!D3250,'Дневной стационар'!F:F,СВОД!F3250,'Дневной стационар'!H:H,"-")+SUMIFS(ЭКО!M:M,ЭКО!D:D,СВОД!D3250,ЭКО!F:F,СВОД!F3250)+SUMIFS(Диализ!M:M,Диализ!D:D,СВОД!D3250,Диализ!F:F,СВОД!F3250)+SUMIFS('Скорая мед.помощь'!N:N,'Скорая мед.помощь'!D:D,СВОД!D3250,'Скорая мед.помощь'!F:F,СВОД!F3250)+SUMIFS(Услуги!AV:AV,Услуги!D:D,СВОД!D3250,Услуги!F:F,СВОД!F3250)+SUMIFS(Поликлиника!BK:BK,Поликлиника!D:D,СВОД!D3250,Поликлиника!F:F,СВОД!F3250)</f>
        <v>134292.5205235582</v>
      </c>
      <c r="Q3250" s="336">
        <f>SUMIFS(Сверхбаза!L:L,Сверхбаза!C:C,СВОД!D3250,Сверхбаза!E:E,СВОД!F3250)+SUMIFS(Сверхбаза!N:N,Сверхбаза!C:C,СВОД!D3250,Сверхбаза!E:E,СВОД!F3250)</f>
        <v>0</v>
      </c>
      <c r="R3250" s="337">
        <f>SUMIFS(Сверхбаза!P:P,Сверхбаза!C:C,СВОД!D3250,Сверхбаза!E:E,СВОД!F3250)</f>
        <v>2481</v>
      </c>
      <c r="S3250" s="337">
        <f>SUMIFS(Сверхбаза!R:R,Сверхбаза!C:C,СВОД!D3250,Сверхбаза!E:E,СВОД!F3250)</f>
        <v>2708</v>
      </c>
      <c r="T3250" s="337">
        <f>SUMIFS(Сверхбаза!Q:Q,Сверхбаза!C:C,СВОД!D3250,Сверхбаза!E:E,СВОД!F3250)</f>
        <v>4240</v>
      </c>
      <c r="U3250" s="337">
        <f>SUMIFS(Сверхбаза!S:S,Сверхбаза!C:C,СВОД!D3250,Сверхбаза!E:E,СВОД!F3250)</f>
        <v>0</v>
      </c>
      <c r="V3250" s="339">
        <f>SUMIFS(Сверхбаза!G:G,Сверхбаза!C:C,СВОД!D3250,Сверхбаза!E:E,СВОД!F3250)</f>
        <v>6401.607</v>
      </c>
    </row>
    <row r="3251" spans="1:22" ht="25.5" outlineLevel="2" x14ac:dyDescent="0.2">
      <c r="A3251" s="33" t="s">
        <v>7</v>
      </c>
      <c r="B3251" s="9">
        <v>6</v>
      </c>
      <c r="C3251" s="10">
        <v>505801</v>
      </c>
      <c r="D3251" s="273">
        <v>580201</v>
      </c>
      <c r="E3251" s="81" t="s">
        <v>208</v>
      </c>
      <c r="F3251" s="81">
        <v>7</v>
      </c>
      <c r="G3251" s="82" t="s">
        <v>861</v>
      </c>
      <c r="H3251" s="336">
        <f>SUMIFS('Круглосуточный стационар'!J:J,'Круглосуточный стационар'!D:D,СВОД!D3251,'Круглосуточный стационар'!H:H,"-",'Круглосуточный стационар'!F:F,СВОД!F3251)+SUMIFS(ВМП!J:J,ВМП!D:D,СВОД!D3251,ВМП!H:H,"-",ВМП!F:F,СВОД!F3251)+SUMIFS('Дневной стационар'!J:J,'Дневной стационар'!D:D,СВОД!D3251,'Дневной стационар'!H:H,"-",'Дневной стационар'!F:F,СВОД!F3251)+SUMIFS(ЭКО!H:H,ЭКО!D:D,СВОД!D3251,ЭКО!F:F,СВОД!F3251)+SUMIFS(Диализ!H:H,Диализ!D:D,СВОД!D3251,Диализ!F:F,СВОД!F3251)</f>
        <v>0</v>
      </c>
      <c r="I3251" s="337">
        <f>SUMIFS(Поликлиника!H:H,Поликлиника!D:D,СВОД!D3251,Поликлиника!F:F,СВОД!F3251)</f>
        <v>0</v>
      </c>
      <c r="J3251" s="337">
        <f>SUMIFS(Поликлиника!AQ:AQ,Поликлиника!D:D,СВОД!D3251,Поликлиника!F:F,СВОД!F3251)</f>
        <v>0</v>
      </c>
      <c r="K3251" s="337">
        <f>SUMIFS(Поликлиника!AV:AV,Поликлиника!D:D,СВОД!D3251,Поликлиника!F:F,СВОД!F3251)</f>
        <v>0</v>
      </c>
      <c r="L3251" s="337">
        <f>SUMIFS(Поликлиника!BA:BA,Поликлиника!D:D,СВОД!D3251,Поликлиника!F:F,СВОД!F3251)</f>
        <v>0</v>
      </c>
      <c r="M3251" s="337">
        <f>SUMIFS(Услуги!H:H,Услуги!D:D,СВОД!D3251,Услуги!F:F,СВОД!F3251)+SUMIFS(Услуги!M:M,Услуги!D:D,СВОД!D3251,Услуги!F:F,СВОД!F3251)+SUMIFS(Услуги!R:R,Услуги!D:D,СВОД!D3251,Услуги!F:F,СВОД!F3251)+SUMIFS(Услуги!W:W,Услуги!D:D,СВОД!D3251,Услуги!F:F,СВОД!F3251)+SUMIFS(Услуги!AB:AB,Услуги!D:D,СВОД!D3251,Услуги!F:F,СВОД!F3251)+SUMIFS(Услуги!AG:AG,Услуги!D:D,СВОД!D3251,Услуги!F:F,СВОД!F3251)+SUMIFS(Услуги!AL:AL,Услуги!D:D,СВОД!D3251,Услуги!F:F,СВОД!F3251)+SUMIFS(Услуги!AQ:AQ,Услуги!D:D,СВОД!D3251,Услуги!F:F,СВОД!F3251)</f>
        <v>0</v>
      </c>
      <c r="N3251" s="337">
        <f>SUMIFS('Скорая мед.помощь'!I:I,'Скорая мед.помощь'!D:D,СВОД!D3251,'Скорая мед.помощь'!F:F,СВОД!F3251)</f>
        <v>0</v>
      </c>
      <c r="O3251" s="338">
        <f>SUMIFS(Поликлиника!BF:BF,Поликлиника!D:D,СВОД!D3251,Поликлиника!F:F,СВОД!F3251)</f>
        <v>0</v>
      </c>
      <c r="P3251" s="339">
        <f>SUMIFS('Круглосуточный стационар'!O:O,'Круглосуточный стационар'!D:D,СВОД!D3251,'Круглосуточный стационар'!F:F,СВОД!F3251,'Круглосуточный стационар'!H:H,"-")+SUMIFS(ВМП!O:O,ВМП!D:D,СВОД!D3251,ВМП!F:F,СВОД!F3251,ВМП!H:H,"-")+SUMIFS('Дневной стационар'!O:O,'Дневной стационар'!D:D,СВОД!D3251,'Дневной стационар'!F:F,СВОД!F3251,'Дневной стационар'!H:H,"-")+SUMIFS(ЭКО!M:M,ЭКО!D:D,СВОД!D3251,ЭКО!F:F,СВОД!F3251)+SUMIFS(Диализ!M:M,Диализ!D:D,СВОД!D3251,Диализ!F:F,СВОД!F3251)+SUMIFS('Скорая мед.помощь'!N:N,'Скорая мед.помощь'!D:D,СВОД!D3251,'Скорая мед.помощь'!F:F,СВОД!F3251)+SUMIFS(Услуги!AV:AV,Услуги!D:D,СВОД!D3251,Услуги!F:F,СВОД!F3251)+SUMIFS(Поликлиника!BK:BK,Поликлиника!D:D,СВОД!D3251,Поликлиника!F:F,СВОД!F3251)</f>
        <v>0</v>
      </c>
      <c r="Q3251" s="336">
        <f>SUMIFS(Сверхбаза!L:L,Сверхбаза!C:C,СВОД!D3251,Сверхбаза!E:E,СВОД!F3251)+SUMIFS(Сверхбаза!N:N,Сверхбаза!C:C,СВОД!D3251,Сверхбаза!E:E,СВОД!F3251)</f>
        <v>0</v>
      </c>
      <c r="R3251" s="337">
        <f>SUMIFS(Сверхбаза!P:P,Сверхбаза!C:C,СВОД!D3251,Сверхбаза!E:E,СВОД!F3251)</f>
        <v>0</v>
      </c>
      <c r="S3251" s="337">
        <f>SUMIFS(Сверхбаза!R:R,Сверхбаза!C:C,СВОД!D3251,Сверхбаза!E:E,СВОД!F3251)</f>
        <v>0</v>
      </c>
      <c r="T3251" s="337">
        <f>SUMIFS(Сверхбаза!Q:Q,Сверхбаза!C:C,СВОД!D3251,Сверхбаза!E:E,СВОД!F3251)</f>
        <v>0</v>
      </c>
      <c r="U3251" s="337">
        <f>SUMIFS(Сверхбаза!S:S,Сверхбаза!C:C,СВОД!D3251,Сверхбаза!E:E,СВОД!F3251)</f>
        <v>0</v>
      </c>
      <c r="V3251" s="339">
        <f>SUMIFS(Сверхбаза!G:G,Сверхбаза!C:C,СВОД!D3251,Сверхбаза!E:E,СВОД!F3251)</f>
        <v>0</v>
      </c>
    </row>
    <row r="3252" spans="1:22" ht="25.5" outlineLevel="2" x14ac:dyDescent="0.2">
      <c r="A3252" s="33" t="s">
        <v>7</v>
      </c>
      <c r="B3252" s="9">
        <v>6</v>
      </c>
      <c r="C3252" s="10">
        <v>505801</v>
      </c>
      <c r="D3252" s="273">
        <v>580201</v>
      </c>
      <c r="E3252" s="81" t="s">
        <v>208</v>
      </c>
      <c r="F3252" s="81">
        <v>70</v>
      </c>
      <c r="G3252" s="82" t="s">
        <v>862</v>
      </c>
      <c r="H3252" s="336">
        <f>SUMIFS('Круглосуточный стационар'!J:J,'Круглосуточный стационар'!D:D,СВОД!D3252,'Круглосуточный стационар'!H:H,"-",'Круглосуточный стационар'!F:F,СВОД!F3252)+SUMIFS(ВМП!J:J,ВМП!D:D,СВОД!D3252,ВМП!H:H,"-",ВМП!F:F,СВОД!F3252)+SUMIFS('Дневной стационар'!J:J,'Дневной стационар'!D:D,СВОД!D3252,'Дневной стационар'!H:H,"-",'Дневной стационар'!F:F,СВОД!F3252)+SUMIFS(ЭКО!H:H,ЭКО!D:D,СВОД!D3252,ЭКО!F:F,СВОД!F3252)+SUMIFS(Диализ!H:H,Диализ!D:D,СВОД!D3252,Диализ!F:F,СВОД!F3252)</f>
        <v>0</v>
      </c>
      <c r="I3252" s="337">
        <f>SUMIFS(Поликлиника!H:H,Поликлиника!D:D,СВОД!D3252,Поликлиника!F:F,СВОД!F3252)</f>
        <v>0</v>
      </c>
      <c r="J3252" s="337">
        <f>SUMIFS(Поликлиника!AQ:AQ,Поликлиника!D:D,СВОД!D3252,Поликлиника!F:F,СВОД!F3252)</f>
        <v>0</v>
      </c>
      <c r="K3252" s="337">
        <f>SUMIFS(Поликлиника!AV:AV,Поликлиника!D:D,СВОД!D3252,Поликлиника!F:F,СВОД!F3252)</f>
        <v>0</v>
      </c>
      <c r="L3252" s="337">
        <f>SUMIFS(Поликлиника!BA:BA,Поликлиника!D:D,СВОД!D3252,Поликлиника!F:F,СВОД!F3252)</f>
        <v>0</v>
      </c>
      <c r="M3252" s="337">
        <f>SUMIFS(Услуги!H:H,Услуги!D:D,СВОД!D3252,Услуги!F:F,СВОД!F3252)+SUMIFS(Услуги!M:M,Услуги!D:D,СВОД!D3252,Услуги!F:F,СВОД!F3252)+SUMIFS(Услуги!R:R,Услуги!D:D,СВОД!D3252,Услуги!F:F,СВОД!F3252)+SUMIFS(Услуги!W:W,Услуги!D:D,СВОД!D3252,Услуги!F:F,СВОД!F3252)+SUMIFS(Услуги!AB:AB,Услуги!D:D,СВОД!D3252,Услуги!F:F,СВОД!F3252)+SUMIFS(Услуги!AG:AG,Услуги!D:D,СВОД!D3252,Услуги!F:F,СВОД!F3252)+SUMIFS(Услуги!AL:AL,Услуги!D:D,СВОД!D3252,Услуги!F:F,СВОД!F3252)+SUMIFS(Услуги!AQ:AQ,Услуги!D:D,СВОД!D3252,Услуги!F:F,СВОД!F3252)</f>
        <v>0</v>
      </c>
      <c r="N3252" s="337">
        <f>SUMIFS('Скорая мед.помощь'!I:I,'Скорая мед.помощь'!D:D,СВОД!D3252,'Скорая мед.помощь'!F:F,СВОД!F3252)</f>
        <v>0</v>
      </c>
      <c r="O3252" s="338">
        <f>SUMIFS(Поликлиника!BF:BF,Поликлиника!D:D,СВОД!D3252,Поликлиника!F:F,СВОД!F3252)</f>
        <v>0</v>
      </c>
      <c r="P3252" s="339">
        <f>SUMIFS('Круглосуточный стационар'!O:O,'Круглосуточный стационар'!D:D,СВОД!D3252,'Круглосуточный стационар'!F:F,СВОД!F3252,'Круглосуточный стационар'!H:H,"-")+SUMIFS(ВМП!O:O,ВМП!D:D,СВОД!D3252,ВМП!F:F,СВОД!F3252,ВМП!H:H,"-")+SUMIFS('Дневной стационар'!O:O,'Дневной стационар'!D:D,СВОД!D3252,'Дневной стационар'!F:F,СВОД!F3252,'Дневной стационар'!H:H,"-")+SUMIFS(ЭКО!M:M,ЭКО!D:D,СВОД!D3252,ЭКО!F:F,СВОД!F3252)+SUMIFS(Диализ!M:M,Диализ!D:D,СВОД!D3252,Диализ!F:F,СВОД!F3252)+SUMIFS('Скорая мед.помощь'!N:N,'Скорая мед.помощь'!D:D,СВОД!D3252,'Скорая мед.помощь'!F:F,СВОД!F3252)+SUMIFS(Услуги!AV:AV,Услуги!D:D,СВОД!D3252,Услуги!F:F,СВОД!F3252)+SUMIFS(Поликлиника!BK:BK,Поликлиника!D:D,СВОД!D3252,Поликлиника!F:F,СВОД!F3252)</f>
        <v>0</v>
      </c>
      <c r="Q3252" s="336">
        <f>SUMIFS(Сверхбаза!L:L,Сверхбаза!C:C,СВОД!D3252,Сверхбаза!E:E,СВОД!F3252)+SUMIFS(Сверхбаза!N:N,Сверхбаза!C:C,СВОД!D3252,Сверхбаза!E:E,СВОД!F3252)</f>
        <v>0</v>
      </c>
      <c r="R3252" s="337">
        <f>SUMIFS(Сверхбаза!P:P,Сверхбаза!C:C,СВОД!D3252,Сверхбаза!E:E,СВОД!F3252)</f>
        <v>0</v>
      </c>
      <c r="S3252" s="337">
        <f>SUMIFS(Сверхбаза!R:R,Сверхбаза!C:C,СВОД!D3252,Сверхбаза!E:E,СВОД!F3252)</f>
        <v>0</v>
      </c>
      <c r="T3252" s="337">
        <f>SUMIFS(Сверхбаза!Q:Q,Сверхбаза!C:C,СВОД!D3252,Сверхбаза!E:E,СВОД!F3252)</f>
        <v>0</v>
      </c>
      <c r="U3252" s="337">
        <f>SUMIFS(Сверхбаза!S:S,Сверхбаза!C:C,СВОД!D3252,Сверхбаза!E:E,СВОД!F3252)</f>
        <v>0</v>
      </c>
      <c r="V3252" s="339">
        <f>SUMIFS(Сверхбаза!G:G,Сверхбаза!C:C,СВОД!D3252,Сверхбаза!E:E,СВОД!F3252)</f>
        <v>0</v>
      </c>
    </row>
    <row r="3253" spans="1:22" ht="25.5" outlineLevel="2" x14ac:dyDescent="0.2">
      <c r="A3253" s="33" t="s">
        <v>7</v>
      </c>
      <c r="B3253" s="9">
        <v>6</v>
      </c>
      <c r="C3253" s="10">
        <v>505801</v>
      </c>
      <c r="D3253" s="273">
        <v>580201</v>
      </c>
      <c r="E3253" s="81" t="s">
        <v>208</v>
      </c>
      <c r="F3253" s="81">
        <v>94</v>
      </c>
      <c r="G3253" s="82" t="s">
        <v>124</v>
      </c>
      <c r="H3253" s="336">
        <f>SUMIFS('Круглосуточный стационар'!J:J,'Круглосуточный стационар'!D:D,СВОД!D3253,'Круглосуточный стационар'!H:H,"-",'Круглосуточный стационар'!F:F,СВОД!F3253)+SUMIFS(ВМП!J:J,ВМП!D:D,СВОД!D3253,ВМП!H:H,"-",ВМП!F:F,СВОД!F3253)+SUMIFS('Дневной стационар'!J:J,'Дневной стационар'!D:D,СВОД!D3253,'Дневной стационар'!H:H,"-",'Дневной стационар'!F:F,СВОД!F3253)+SUMIFS(ЭКО!H:H,ЭКО!D:D,СВОД!D3253,ЭКО!F:F,СВОД!F3253)+SUMIFS(Диализ!H:H,Диализ!D:D,СВОД!D3253,Диализ!F:F,СВОД!F3253)</f>
        <v>0</v>
      </c>
      <c r="I3253" s="337">
        <f>SUMIFS(Поликлиника!H:H,Поликлиника!D:D,СВОД!D3253,Поликлиника!F:F,СВОД!F3253)</f>
        <v>0</v>
      </c>
      <c r="J3253" s="337">
        <f>SUMIFS(Поликлиника!AQ:AQ,Поликлиника!D:D,СВОД!D3253,Поликлиника!F:F,СВОД!F3253)</f>
        <v>0</v>
      </c>
      <c r="K3253" s="337">
        <f>SUMIFS(Поликлиника!AV:AV,Поликлиника!D:D,СВОД!D3253,Поликлиника!F:F,СВОД!F3253)</f>
        <v>0</v>
      </c>
      <c r="L3253" s="337">
        <f>SUMIFS(Поликлиника!BA:BA,Поликлиника!D:D,СВОД!D3253,Поликлиника!F:F,СВОД!F3253)</f>
        <v>0</v>
      </c>
      <c r="M3253" s="337">
        <f>SUMIFS(Услуги!H:H,Услуги!D:D,СВОД!D3253,Услуги!F:F,СВОД!F3253)+SUMIFS(Услуги!M:M,Услуги!D:D,СВОД!D3253,Услуги!F:F,СВОД!F3253)+SUMIFS(Услуги!R:R,Услуги!D:D,СВОД!D3253,Услуги!F:F,СВОД!F3253)+SUMIFS(Услуги!W:W,Услуги!D:D,СВОД!D3253,Услуги!F:F,СВОД!F3253)+SUMIFS(Услуги!AB:AB,Услуги!D:D,СВОД!D3253,Услуги!F:F,СВОД!F3253)+SUMIFS(Услуги!AG:AG,Услуги!D:D,СВОД!D3253,Услуги!F:F,СВОД!F3253)+SUMIFS(Услуги!AL:AL,Услуги!D:D,СВОД!D3253,Услуги!F:F,СВОД!F3253)+SUMIFS(Услуги!AQ:AQ,Услуги!D:D,СВОД!D3253,Услуги!F:F,СВОД!F3253)</f>
        <v>0</v>
      </c>
      <c r="N3253" s="337">
        <f>SUMIFS('Скорая мед.помощь'!I:I,'Скорая мед.помощь'!D:D,СВОД!D3253,'Скорая мед.помощь'!F:F,СВОД!F3253)</f>
        <v>0</v>
      </c>
      <c r="O3253" s="338">
        <f>SUMIFS(Поликлиника!BF:BF,Поликлиника!D:D,СВОД!D3253,Поликлиника!F:F,СВОД!F3253)</f>
        <v>0</v>
      </c>
      <c r="P3253" s="339">
        <f>SUMIFS('Круглосуточный стационар'!O:O,'Круглосуточный стационар'!D:D,СВОД!D3253,'Круглосуточный стационар'!F:F,СВОД!F3253,'Круглосуточный стационар'!H:H,"-")+SUMIFS(ВМП!O:O,ВМП!D:D,СВОД!D3253,ВМП!F:F,СВОД!F3253,ВМП!H:H,"-")+SUMIFS('Дневной стационар'!O:O,'Дневной стационар'!D:D,СВОД!D3253,'Дневной стационар'!F:F,СВОД!F3253,'Дневной стационар'!H:H,"-")+SUMIFS(ЭКО!M:M,ЭКО!D:D,СВОД!D3253,ЭКО!F:F,СВОД!F3253)+SUMIFS(Диализ!M:M,Диализ!D:D,СВОД!D3253,Диализ!F:F,СВОД!F3253)+SUMIFS('Скорая мед.помощь'!N:N,'Скорая мед.помощь'!D:D,СВОД!D3253,'Скорая мед.помощь'!F:F,СВОД!F3253)+SUMIFS(Услуги!AV:AV,Услуги!D:D,СВОД!D3253,Услуги!F:F,СВОД!F3253)+SUMIFS(Поликлиника!BK:BK,Поликлиника!D:D,СВОД!D3253,Поликлиника!F:F,СВОД!F3253)</f>
        <v>0</v>
      </c>
      <c r="Q3253" s="336">
        <f>SUMIFS(Сверхбаза!L:L,Сверхбаза!C:C,СВОД!D3253,Сверхбаза!E:E,СВОД!F3253)+SUMIFS(Сверхбаза!N:N,Сверхбаза!C:C,СВОД!D3253,Сверхбаза!E:E,СВОД!F3253)</f>
        <v>0</v>
      </c>
      <c r="R3253" s="337">
        <f>SUMIFS(Сверхбаза!P:P,Сверхбаза!C:C,СВОД!D3253,Сверхбаза!E:E,СВОД!F3253)</f>
        <v>0</v>
      </c>
      <c r="S3253" s="337">
        <f>SUMIFS(Сверхбаза!R:R,Сверхбаза!C:C,СВОД!D3253,Сверхбаза!E:E,СВОД!F3253)</f>
        <v>0</v>
      </c>
      <c r="T3253" s="337">
        <f>SUMIFS(Сверхбаза!Q:Q,Сверхбаза!C:C,СВОД!D3253,Сверхбаза!E:E,СВОД!F3253)</f>
        <v>0</v>
      </c>
      <c r="U3253" s="337">
        <f>SUMIFS(Сверхбаза!S:S,Сверхбаза!C:C,СВОД!D3253,Сверхбаза!E:E,СВОД!F3253)</f>
        <v>0</v>
      </c>
      <c r="V3253" s="339">
        <f>SUMIFS(Сверхбаза!G:G,Сверхбаза!C:C,СВОД!D3253,Сверхбаза!E:E,СВОД!F3253)</f>
        <v>0</v>
      </c>
    </row>
    <row r="3254" spans="1:22" outlineLevel="1" x14ac:dyDescent="0.2">
      <c r="A3254" s="320"/>
      <c r="B3254" s="321"/>
      <c r="C3254" s="322"/>
      <c r="D3254" s="340" t="s">
        <v>410</v>
      </c>
      <c r="E3254" s="83"/>
      <c r="F3254" s="83"/>
      <c r="G3254" s="84"/>
      <c r="H3254" s="341"/>
      <c r="I3254" s="342"/>
      <c r="J3254" s="342"/>
      <c r="K3254" s="342"/>
      <c r="L3254" s="342"/>
      <c r="M3254" s="342"/>
      <c r="N3254" s="342"/>
      <c r="O3254" s="343"/>
      <c r="P3254" s="344">
        <f>SUBTOTAL(9,P3246:P3253)</f>
        <v>154085.21087235821</v>
      </c>
      <c r="Q3254" s="341"/>
      <c r="R3254" s="342"/>
      <c r="S3254" s="342"/>
      <c r="T3254" s="342"/>
      <c r="U3254" s="342"/>
      <c r="V3254" s="344">
        <f>SUBTOTAL(9,V3246:V3253)</f>
        <v>6401.607</v>
      </c>
    </row>
    <row r="3255" spans="1:22" ht="25.5" outlineLevel="2" x14ac:dyDescent="0.2">
      <c r="A3255" s="33" t="s">
        <v>7</v>
      </c>
      <c r="B3255" s="9">
        <v>6</v>
      </c>
      <c r="C3255" s="10">
        <v>505802</v>
      </c>
      <c r="D3255" s="273">
        <v>580301</v>
      </c>
      <c r="E3255" s="81" t="s">
        <v>741</v>
      </c>
      <c r="F3255" s="81">
        <v>1</v>
      </c>
      <c r="G3255" s="82" t="s">
        <v>12</v>
      </c>
      <c r="H3255" s="336">
        <f>SUMIFS('Круглосуточный стационар'!J:J,'Круглосуточный стационар'!D:D,СВОД!D3255,'Круглосуточный стационар'!H:H,"-",'Круглосуточный стационар'!F:F,СВОД!F3255)+SUMIFS(ВМП!J:J,ВМП!D:D,СВОД!D3255,ВМП!H:H,"-",ВМП!F:F,СВОД!F3255)+SUMIFS('Дневной стационар'!J:J,'Дневной стационар'!D:D,СВОД!D3255,'Дневной стационар'!H:H,"-",'Дневной стационар'!F:F,СВОД!F3255)+SUMIFS(ЭКО!H:H,ЭКО!D:D,СВОД!D3255,ЭКО!F:F,СВОД!F3255)+SUMIFS(Диализ!H:H,Диализ!D:D,СВОД!D3255,Диализ!F:F,СВОД!F3255)</f>
        <v>0</v>
      </c>
      <c r="I3255" s="337">
        <f>SUMIFS(Поликлиника!H:H,Поликлиника!D:D,СВОД!D3255,Поликлиника!F:F,СВОД!F3255)</f>
        <v>0</v>
      </c>
      <c r="J3255" s="337">
        <f>SUMIFS(Поликлиника!AQ:AQ,Поликлиника!D:D,СВОД!D3255,Поликлиника!F:F,СВОД!F3255)</f>
        <v>0</v>
      </c>
      <c r="K3255" s="337">
        <f>SUMIFS(Поликлиника!AV:AV,Поликлиника!D:D,СВОД!D3255,Поликлиника!F:F,СВОД!F3255)</f>
        <v>0</v>
      </c>
      <c r="L3255" s="337">
        <f>SUMIFS(Поликлиника!BA:BA,Поликлиника!D:D,СВОД!D3255,Поликлиника!F:F,СВОД!F3255)</f>
        <v>0</v>
      </c>
      <c r="M3255" s="337">
        <f>SUMIFS(Услуги!H:H,Услуги!D:D,СВОД!D3255,Услуги!F:F,СВОД!F3255)+SUMIFS(Услуги!M:M,Услуги!D:D,СВОД!D3255,Услуги!F:F,СВОД!F3255)+SUMIFS(Услуги!R:R,Услуги!D:D,СВОД!D3255,Услуги!F:F,СВОД!F3255)+SUMIFS(Услуги!W:W,Услуги!D:D,СВОД!D3255,Услуги!F:F,СВОД!F3255)+SUMIFS(Услуги!AB:AB,Услуги!D:D,СВОД!D3255,Услуги!F:F,СВОД!F3255)+SUMIFS(Услуги!AG:AG,Услуги!D:D,СВОД!D3255,Услуги!F:F,СВОД!F3255)+SUMIFS(Услуги!AL:AL,Услуги!D:D,СВОД!D3255,Услуги!F:F,СВОД!F3255)+SUMIFS(Услуги!AQ:AQ,Услуги!D:D,СВОД!D3255,Услуги!F:F,СВОД!F3255)</f>
        <v>0</v>
      </c>
      <c r="N3255" s="337">
        <f>SUMIFS('Скорая мед.помощь'!I:I,'Скорая мед.помощь'!D:D,СВОД!D3255,'Скорая мед.помощь'!F:F,СВОД!F3255)</f>
        <v>0</v>
      </c>
      <c r="O3255" s="338">
        <f>SUMIFS(Поликлиника!BF:BF,Поликлиника!D:D,СВОД!D3255,Поликлиника!F:F,СВОД!F3255)</f>
        <v>0</v>
      </c>
      <c r="P3255" s="339">
        <f>SUMIFS('Круглосуточный стационар'!O:O,'Круглосуточный стационар'!D:D,СВОД!D3255,'Круглосуточный стационар'!F:F,СВОД!F3255,'Круглосуточный стационар'!H:H,"-")+SUMIFS(ВМП!O:O,ВМП!D:D,СВОД!D3255,ВМП!F:F,СВОД!F3255,ВМП!H:H,"-")+SUMIFS('Дневной стационар'!O:O,'Дневной стационар'!D:D,СВОД!D3255,'Дневной стационар'!F:F,СВОД!F3255,'Дневной стационар'!H:H,"-")+SUMIFS(ЭКО!M:M,ЭКО!D:D,СВОД!D3255,ЭКО!F:F,СВОД!F3255)+SUMIFS(Диализ!M:M,Диализ!D:D,СВОД!D3255,Диализ!F:F,СВОД!F3255)+SUMIFS('Скорая мед.помощь'!N:N,'Скорая мед.помощь'!D:D,СВОД!D3255,'Скорая мед.помощь'!F:F,СВОД!F3255)+SUMIFS(Услуги!AV:AV,Услуги!D:D,СВОД!D3255,Услуги!F:F,СВОД!F3255)+SUMIFS(Поликлиника!BK:BK,Поликлиника!D:D,СВОД!D3255,Поликлиника!F:F,СВОД!F3255)</f>
        <v>0</v>
      </c>
      <c r="Q3255" s="336">
        <f>SUMIFS(Сверхбаза!L:L,Сверхбаза!C:C,СВОД!D3255,Сверхбаза!E:E,СВОД!F3255)+SUMIFS(Сверхбаза!N:N,Сверхбаза!C:C,СВОД!D3255,Сверхбаза!E:E,СВОД!F3255)</f>
        <v>0</v>
      </c>
      <c r="R3255" s="337">
        <f>SUMIFS(Сверхбаза!P:P,Сверхбаза!C:C,СВОД!D3255,Сверхбаза!E:E,СВОД!F3255)</f>
        <v>0</v>
      </c>
      <c r="S3255" s="337">
        <f>SUMIFS(Сверхбаза!R:R,Сверхбаза!C:C,СВОД!D3255,Сверхбаза!E:E,СВОД!F3255)</f>
        <v>0</v>
      </c>
      <c r="T3255" s="337">
        <f>SUMIFS(Сверхбаза!Q:Q,Сверхбаза!C:C,СВОД!D3255,Сверхбаза!E:E,СВОД!F3255)</f>
        <v>0</v>
      </c>
      <c r="U3255" s="337">
        <f>SUMIFS(Сверхбаза!S:S,Сверхбаза!C:C,СВОД!D3255,Сверхбаза!E:E,СВОД!F3255)</f>
        <v>0</v>
      </c>
      <c r="V3255" s="339">
        <f>SUMIFS(Сверхбаза!G:G,Сверхбаза!C:C,СВОД!D3255,Сверхбаза!E:E,СВОД!F3255)</f>
        <v>0</v>
      </c>
    </row>
    <row r="3256" spans="1:22" ht="25.5" outlineLevel="2" x14ac:dyDescent="0.2">
      <c r="A3256" s="33" t="s">
        <v>7</v>
      </c>
      <c r="B3256" s="9">
        <v>6</v>
      </c>
      <c r="C3256" s="10">
        <v>505802</v>
      </c>
      <c r="D3256" s="273">
        <v>580301</v>
      </c>
      <c r="E3256" s="81" t="s">
        <v>741</v>
      </c>
      <c r="F3256" s="81">
        <v>13</v>
      </c>
      <c r="G3256" s="82" t="s">
        <v>859</v>
      </c>
      <c r="H3256" s="336">
        <f>SUMIFS('Круглосуточный стационар'!J:J,'Круглосуточный стационар'!D:D,СВОД!D3256,'Круглосуточный стационар'!H:H,"-",'Круглосуточный стационар'!F:F,СВОД!F3256)+SUMIFS(ВМП!J:J,ВМП!D:D,СВОД!D3256,ВМП!H:H,"-",ВМП!F:F,СВОД!F3256)+SUMIFS('Дневной стационар'!J:J,'Дневной стационар'!D:D,СВОД!D3256,'Дневной стационар'!H:H,"-",'Дневной стационар'!F:F,СВОД!F3256)+SUMIFS(ЭКО!H:H,ЭКО!D:D,СВОД!D3256,ЭКО!F:F,СВОД!F3256)+SUMIFS(Диализ!H:H,Диализ!D:D,СВОД!D3256,Диализ!F:F,СВОД!F3256)</f>
        <v>0</v>
      </c>
      <c r="I3256" s="337">
        <f>SUMIFS(Поликлиника!H:H,Поликлиника!D:D,СВОД!D3256,Поликлиника!F:F,СВОД!F3256)</f>
        <v>0</v>
      </c>
      <c r="J3256" s="337">
        <f>SUMIFS(Поликлиника!AQ:AQ,Поликлиника!D:D,СВОД!D3256,Поликлиника!F:F,СВОД!F3256)</f>
        <v>0</v>
      </c>
      <c r="K3256" s="337">
        <f>SUMIFS(Поликлиника!AV:AV,Поликлиника!D:D,СВОД!D3256,Поликлиника!F:F,СВОД!F3256)</f>
        <v>0</v>
      </c>
      <c r="L3256" s="337">
        <f>SUMIFS(Поликлиника!BA:BA,Поликлиника!D:D,СВОД!D3256,Поликлиника!F:F,СВОД!F3256)</f>
        <v>0</v>
      </c>
      <c r="M3256" s="337">
        <f>SUMIFS(Услуги!H:H,Услуги!D:D,СВОД!D3256,Услуги!F:F,СВОД!F3256)+SUMIFS(Услуги!M:M,Услуги!D:D,СВОД!D3256,Услуги!F:F,СВОД!F3256)+SUMIFS(Услуги!R:R,Услуги!D:D,СВОД!D3256,Услуги!F:F,СВОД!F3256)+SUMIFS(Услуги!W:W,Услуги!D:D,СВОД!D3256,Услуги!F:F,СВОД!F3256)+SUMIFS(Услуги!AB:AB,Услуги!D:D,СВОД!D3256,Услуги!F:F,СВОД!F3256)+SUMIFS(Услуги!AG:AG,Услуги!D:D,СВОД!D3256,Услуги!F:F,СВОД!F3256)+SUMIFS(Услуги!AL:AL,Услуги!D:D,СВОД!D3256,Услуги!F:F,СВОД!F3256)+SUMIFS(Услуги!AQ:AQ,Услуги!D:D,СВОД!D3256,Услуги!F:F,СВОД!F3256)</f>
        <v>0</v>
      </c>
      <c r="N3256" s="337">
        <f>SUMIFS('Скорая мед.помощь'!I:I,'Скорая мед.помощь'!D:D,СВОД!D3256,'Скорая мед.помощь'!F:F,СВОД!F3256)</f>
        <v>0</v>
      </c>
      <c r="O3256" s="338">
        <f>SUMIFS(Поликлиника!BF:BF,Поликлиника!D:D,СВОД!D3256,Поликлиника!F:F,СВОД!F3256)</f>
        <v>0</v>
      </c>
      <c r="P3256" s="339">
        <f>SUMIFS('Круглосуточный стационар'!O:O,'Круглосуточный стационар'!D:D,СВОД!D3256,'Круглосуточный стационар'!F:F,СВОД!F3256,'Круглосуточный стационар'!H:H,"-")+SUMIFS(ВМП!O:O,ВМП!D:D,СВОД!D3256,ВМП!F:F,СВОД!F3256,ВМП!H:H,"-")+SUMIFS('Дневной стационар'!O:O,'Дневной стационар'!D:D,СВОД!D3256,'Дневной стационар'!F:F,СВОД!F3256,'Дневной стационар'!H:H,"-")+SUMIFS(ЭКО!M:M,ЭКО!D:D,СВОД!D3256,ЭКО!F:F,СВОД!F3256)+SUMIFS(Диализ!M:M,Диализ!D:D,СВОД!D3256,Диализ!F:F,СВОД!F3256)+SUMIFS('Скорая мед.помощь'!N:N,'Скорая мед.помощь'!D:D,СВОД!D3256,'Скорая мед.помощь'!F:F,СВОД!F3256)+SUMIFS(Услуги!AV:AV,Услуги!D:D,СВОД!D3256,Услуги!F:F,СВОД!F3256)+SUMIFS(Поликлиника!BK:BK,Поликлиника!D:D,СВОД!D3256,Поликлиника!F:F,СВОД!F3256)</f>
        <v>0</v>
      </c>
      <c r="Q3256" s="336">
        <f>SUMIFS(Сверхбаза!L:L,Сверхбаза!C:C,СВОД!D3256,Сверхбаза!E:E,СВОД!F3256)+SUMIFS(Сверхбаза!N:N,Сверхбаза!C:C,СВОД!D3256,Сверхбаза!E:E,СВОД!F3256)</f>
        <v>0</v>
      </c>
      <c r="R3256" s="337">
        <f>SUMIFS(Сверхбаза!P:P,Сверхбаза!C:C,СВОД!D3256,Сверхбаза!E:E,СВОД!F3256)</f>
        <v>0</v>
      </c>
      <c r="S3256" s="337">
        <f>SUMIFS(Сверхбаза!R:R,Сверхбаза!C:C,СВОД!D3256,Сверхбаза!E:E,СВОД!F3256)</f>
        <v>0</v>
      </c>
      <c r="T3256" s="337">
        <f>SUMIFS(Сверхбаза!Q:Q,Сверхбаза!C:C,СВОД!D3256,Сверхбаза!E:E,СВОД!F3256)</f>
        <v>0</v>
      </c>
      <c r="U3256" s="337">
        <f>SUMIFS(Сверхбаза!S:S,Сверхбаза!C:C,СВОД!D3256,Сверхбаза!E:E,СВОД!F3256)</f>
        <v>0</v>
      </c>
      <c r="V3256" s="339">
        <f>SUMIFS(Сверхбаза!G:G,Сверхбаза!C:C,СВОД!D3256,Сверхбаза!E:E,СВОД!F3256)</f>
        <v>0</v>
      </c>
    </row>
    <row r="3257" spans="1:22" ht="25.5" outlineLevel="2" x14ac:dyDescent="0.2">
      <c r="A3257" s="33" t="s">
        <v>7</v>
      </c>
      <c r="B3257" s="9">
        <v>6</v>
      </c>
      <c r="C3257" s="10">
        <v>505802</v>
      </c>
      <c r="D3257" s="273">
        <v>580301</v>
      </c>
      <c r="E3257" s="81" t="s">
        <v>741</v>
      </c>
      <c r="F3257" s="81">
        <v>2</v>
      </c>
      <c r="G3257" s="82" t="s">
        <v>135</v>
      </c>
      <c r="H3257" s="336">
        <f>SUMIFS('Круглосуточный стационар'!J:J,'Круглосуточный стационар'!D:D,СВОД!D3257,'Круглосуточный стационар'!H:H,"-",'Круглосуточный стационар'!F:F,СВОД!F3257)+SUMIFS(ВМП!J:J,ВМП!D:D,СВОД!D3257,ВМП!H:H,"-",ВМП!F:F,СВОД!F3257)+SUMIFS('Дневной стационар'!J:J,'Дневной стационар'!D:D,СВОД!D3257,'Дневной стационар'!H:H,"-",'Дневной стационар'!F:F,СВОД!F3257)+SUMIFS(ЭКО!H:H,ЭКО!D:D,СВОД!D3257,ЭКО!F:F,СВОД!F3257)+SUMIFS(Диализ!H:H,Диализ!D:D,СВОД!D3257,Диализ!F:F,СВОД!F3257)</f>
        <v>1100</v>
      </c>
      <c r="I3257" s="337">
        <f>SUMIFS(Поликлиника!H:H,Поликлиника!D:D,СВОД!D3257,Поликлиника!F:F,СВОД!F3257)</f>
        <v>0</v>
      </c>
      <c r="J3257" s="337">
        <f>SUMIFS(Поликлиника!AQ:AQ,Поликлиника!D:D,СВОД!D3257,Поликлиника!F:F,СВОД!F3257)</f>
        <v>0</v>
      </c>
      <c r="K3257" s="337">
        <f>SUMIFS(Поликлиника!AV:AV,Поликлиника!D:D,СВОД!D3257,Поликлиника!F:F,СВОД!F3257)</f>
        <v>0</v>
      </c>
      <c r="L3257" s="337">
        <f>SUMIFS(Поликлиника!BA:BA,Поликлиника!D:D,СВОД!D3257,Поликлиника!F:F,СВОД!F3257)</f>
        <v>0</v>
      </c>
      <c r="M3257" s="337">
        <f>SUMIFS(Услуги!H:H,Услуги!D:D,СВОД!D3257,Услуги!F:F,СВОД!F3257)+SUMIFS(Услуги!M:M,Услуги!D:D,СВОД!D3257,Услуги!F:F,СВОД!F3257)+SUMIFS(Услуги!R:R,Услуги!D:D,СВОД!D3257,Услуги!F:F,СВОД!F3257)+SUMIFS(Услуги!W:W,Услуги!D:D,СВОД!D3257,Услуги!F:F,СВОД!F3257)+SUMIFS(Услуги!AB:AB,Услуги!D:D,СВОД!D3257,Услуги!F:F,СВОД!F3257)+SUMIFS(Услуги!AG:AG,Услуги!D:D,СВОД!D3257,Услуги!F:F,СВОД!F3257)+SUMIFS(Услуги!AL:AL,Услуги!D:D,СВОД!D3257,Услуги!F:F,СВОД!F3257)+SUMIFS(Услуги!AQ:AQ,Услуги!D:D,СВОД!D3257,Услуги!F:F,СВОД!F3257)</f>
        <v>0</v>
      </c>
      <c r="N3257" s="337">
        <f>SUMIFS('Скорая мед.помощь'!I:I,'Скорая мед.помощь'!D:D,СВОД!D3257,'Скорая мед.помощь'!F:F,СВОД!F3257)</f>
        <v>0</v>
      </c>
      <c r="O3257" s="338">
        <f>SUMIFS(Поликлиника!BF:BF,Поликлиника!D:D,СВОД!D3257,Поликлиника!F:F,СВОД!F3257)</f>
        <v>0</v>
      </c>
      <c r="P3257" s="339">
        <f>SUMIFS('Круглосуточный стационар'!O:O,'Круглосуточный стационар'!D:D,СВОД!D3257,'Круглосуточный стационар'!F:F,СВОД!F3257,'Круглосуточный стационар'!H:H,"-")+SUMIFS(ВМП!O:O,ВМП!D:D,СВОД!D3257,ВМП!F:F,СВОД!F3257,ВМП!H:H,"-")+SUMIFS('Дневной стационар'!O:O,'Дневной стационар'!D:D,СВОД!D3257,'Дневной стационар'!F:F,СВОД!F3257,'Дневной стационар'!H:H,"-")+SUMIFS(ЭКО!M:M,ЭКО!D:D,СВОД!D3257,ЭКО!F:F,СВОД!F3257)+SUMIFS(Диализ!M:M,Диализ!D:D,СВОД!D3257,Диализ!F:F,СВОД!F3257)+SUMIFS('Скорая мед.помощь'!N:N,'Скорая мед.помощь'!D:D,СВОД!D3257,'Скорая мед.помощь'!F:F,СВОД!F3257)+SUMIFS(Услуги!AV:AV,Услуги!D:D,СВОД!D3257,Услуги!F:F,СВОД!F3257)+SUMIFS(Поликлиника!BK:BK,Поликлиника!D:D,СВОД!D3257,Поликлиника!F:F,СВОД!F3257)</f>
        <v>9975.4511999999995</v>
      </c>
      <c r="Q3257" s="336">
        <f>SUMIFS(Сверхбаза!L:L,Сверхбаза!C:C,СВОД!D3257,Сверхбаза!E:E,СВОД!F3257)+SUMIFS(Сверхбаза!N:N,Сверхбаза!C:C,СВОД!D3257,Сверхбаза!E:E,СВОД!F3257)</f>
        <v>0</v>
      </c>
      <c r="R3257" s="337">
        <f>SUMIFS(Сверхбаза!P:P,Сверхбаза!C:C,СВОД!D3257,Сверхбаза!E:E,СВОД!F3257)</f>
        <v>0</v>
      </c>
      <c r="S3257" s="337">
        <f>SUMIFS(Сверхбаза!R:R,Сверхбаза!C:C,СВОД!D3257,Сверхбаза!E:E,СВОД!F3257)</f>
        <v>0</v>
      </c>
      <c r="T3257" s="337">
        <f>SUMIFS(Сверхбаза!Q:Q,Сверхбаза!C:C,СВОД!D3257,Сверхбаза!E:E,СВОД!F3257)</f>
        <v>0</v>
      </c>
      <c r="U3257" s="337">
        <f>SUMIFS(Сверхбаза!S:S,Сверхбаза!C:C,СВОД!D3257,Сверхбаза!E:E,СВОД!F3257)</f>
        <v>0</v>
      </c>
      <c r="V3257" s="339">
        <f>SUMIFS(Сверхбаза!G:G,Сверхбаза!C:C,СВОД!D3257,Сверхбаза!E:E,СВОД!F3257)</f>
        <v>0</v>
      </c>
    </row>
    <row r="3258" spans="1:22" ht="25.5" outlineLevel="2" x14ac:dyDescent="0.2">
      <c r="A3258" s="33" t="s">
        <v>7</v>
      </c>
      <c r="B3258" s="9">
        <v>6</v>
      </c>
      <c r="C3258" s="10">
        <v>505802</v>
      </c>
      <c r="D3258" s="273">
        <v>580301</v>
      </c>
      <c r="E3258" s="81" t="s">
        <v>741</v>
      </c>
      <c r="F3258" s="81">
        <v>6</v>
      </c>
      <c r="G3258" s="82" t="s">
        <v>860</v>
      </c>
      <c r="H3258" s="336">
        <f>SUMIFS('Круглосуточный стационар'!J:J,'Круглосуточный стационар'!D:D,СВОД!D3258,'Круглосуточный стационар'!H:H,"-",'Круглосуточный стационар'!F:F,СВОД!F3258)+SUMIFS(ВМП!J:J,ВМП!D:D,СВОД!D3258,ВМП!H:H,"-",ВМП!F:F,СВОД!F3258)+SUMIFS('Дневной стационар'!J:J,'Дневной стационар'!D:D,СВОД!D3258,'Дневной стационар'!H:H,"-",'Дневной стационар'!F:F,СВОД!F3258)+SUMIFS(ЭКО!H:H,ЭКО!D:D,СВОД!D3258,ЭКО!F:F,СВОД!F3258)+SUMIFS(Диализ!H:H,Диализ!D:D,СВОД!D3258,Диализ!F:F,СВОД!F3258)</f>
        <v>0</v>
      </c>
      <c r="I3258" s="337">
        <f>SUMIFS(Поликлиника!H:H,Поликлиника!D:D,СВОД!D3258,Поликлиника!F:F,СВОД!F3258)</f>
        <v>0</v>
      </c>
      <c r="J3258" s="337">
        <f>SUMIFS(Поликлиника!AQ:AQ,Поликлиника!D:D,СВОД!D3258,Поликлиника!F:F,СВОД!F3258)</f>
        <v>0</v>
      </c>
      <c r="K3258" s="337">
        <f>SUMIFS(Поликлиника!AV:AV,Поликлиника!D:D,СВОД!D3258,Поликлиника!F:F,СВОД!F3258)</f>
        <v>0</v>
      </c>
      <c r="L3258" s="337">
        <f>SUMIFS(Поликлиника!BA:BA,Поликлиника!D:D,СВОД!D3258,Поликлиника!F:F,СВОД!F3258)</f>
        <v>0</v>
      </c>
      <c r="M3258" s="337">
        <f>SUMIFS(Услуги!H:H,Услуги!D:D,СВОД!D3258,Услуги!F:F,СВОД!F3258)+SUMIFS(Услуги!M:M,Услуги!D:D,СВОД!D3258,Услуги!F:F,СВОД!F3258)+SUMIFS(Услуги!R:R,Услуги!D:D,СВОД!D3258,Услуги!F:F,СВОД!F3258)+SUMIFS(Услуги!W:W,Услуги!D:D,СВОД!D3258,Услуги!F:F,СВОД!F3258)+SUMIFS(Услуги!AB:AB,Услуги!D:D,СВОД!D3258,Услуги!F:F,СВОД!F3258)+SUMIFS(Услуги!AG:AG,Услуги!D:D,СВОД!D3258,Услуги!F:F,СВОД!F3258)+SUMIFS(Услуги!AL:AL,Услуги!D:D,СВОД!D3258,Услуги!F:F,СВОД!F3258)+SUMIFS(Услуги!AQ:AQ,Услуги!D:D,СВОД!D3258,Услуги!F:F,СВОД!F3258)</f>
        <v>0</v>
      </c>
      <c r="N3258" s="337">
        <f>SUMIFS('Скорая мед.помощь'!I:I,'Скорая мед.помощь'!D:D,СВОД!D3258,'Скорая мед.помощь'!F:F,СВОД!F3258)</f>
        <v>0</v>
      </c>
      <c r="O3258" s="338">
        <f>SUMIFS(Поликлиника!BF:BF,Поликлиника!D:D,СВОД!D3258,Поликлиника!F:F,СВОД!F3258)</f>
        <v>0</v>
      </c>
      <c r="P3258" s="339">
        <f>SUMIFS('Круглосуточный стационар'!O:O,'Круглосуточный стационар'!D:D,СВОД!D3258,'Круглосуточный стационар'!F:F,СВОД!F3258,'Круглосуточный стационар'!H:H,"-")+SUMIFS(ВМП!O:O,ВМП!D:D,СВОД!D3258,ВМП!F:F,СВОД!F3258,ВМП!H:H,"-")+SUMIFS('Дневной стационар'!O:O,'Дневной стационар'!D:D,СВОД!D3258,'Дневной стационар'!F:F,СВОД!F3258,'Дневной стационар'!H:H,"-")+SUMIFS(ЭКО!M:M,ЭКО!D:D,СВОД!D3258,ЭКО!F:F,СВОД!F3258)+SUMIFS(Диализ!M:M,Диализ!D:D,СВОД!D3258,Диализ!F:F,СВОД!F3258)+SUMIFS('Скорая мед.помощь'!N:N,'Скорая мед.помощь'!D:D,СВОД!D3258,'Скорая мед.помощь'!F:F,СВОД!F3258)+SUMIFS(Услуги!AV:AV,Услуги!D:D,СВОД!D3258,Услуги!F:F,СВОД!F3258)+SUMIFS(Поликлиника!BK:BK,Поликлиника!D:D,СВОД!D3258,Поликлиника!F:F,СВОД!F3258)</f>
        <v>0</v>
      </c>
      <c r="Q3258" s="336">
        <f>SUMIFS(Сверхбаза!L:L,Сверхбаза!C:C,СВОД!D3258,Сверхбаза!E:E,СВОД!F3258)+SUMIFS(Сверхбаза!N:N,Сверхбаза!C:C,СВОД!D3258,Сверхбаза!E:E,СВОД!F3258)</f>
        <v>0</v>
      </c>
      <c r="R3258" s="337">
        <f>SUMIFS(Сверхбаза!P:P,Сверхбаза!C:C,СВОД!D3258,Сверхбаза!E:E,СВОД!F3258)</f>
        <v>0</v>
      </c>
      <c r="S3258" s="337">
        <f>SUMIFS(Сверхбаза!R:R,Сверхбаза!C:C,СВОД!D3258,Сверхбаза!E:E,СВОД!F3258)</f>
        <v>0</v>
      </c>
      <c r="T3258" s="337">
        <f>SUMIFS(Сверхбаза!Q:Q,Сверхбаза!C:C,СВОД!D3258,Сверхбаза!E:E,СВОД!F3258)</f>
        <v>0</v>
      </c>
      <c r="U3258" s="337">
        <f>SUMIFS(Сверхбаза!S:S,Сверхбаза!C:C,СВОД!D3258,Сверхбаза!E:E,СВОД!F3258)</f>
        <v>0</v>
      </c>
      <c r="V3258" s="339">
        <f>SUMIFS(Сверхбаза!G:G,Сверхбаза!C:C,СВОД!D3258,Сверхбаза!E:E,СВОД!F3258)</f>
        <v>0</v>
      </c>
    </row>
    <row r="3259" spans="1:22" ht="25.5" outlineLevel="2" x14ac:dyDescent="0.2">
      <c r="A3259" s="33" t="s">
        <v>7</v>
      </c>
      <c r="B3259" s="9">
        <v>6</v>
      </c>
      <c r="C3259" s="10">
        <v>505802</v>
      </c>
      <c r="D3259" s="273">
        <v>580301</v>
      </c>
      <c r="E3259" s="81" t="s">
        <v>741</v>
      </c>
      <c r="F3259" s="81">
        <v>3</v>
      </c>
      <c r="G3259" s="82" t="s">
        <v>136</v>
      </c>
      <c r="H3259" s="336">
        <f>SUMIFS('Круглосуточный стационар'!J:J,'Круглосуточный стационар'!D:D,СВОД!D3259,'Круглосуточный стационар'!H:H,"-",'Круглосуточный стационар'!F:F,СВОД!F3259)+SUMIFS(ВМП!J:J,ВМП!D:D,СВОД!D3259,ВМП!H:H,"-",ВМП!F:F,СВОД!F3259)+SUMIFS('Дневной стационар'!J:J,'Дневной стационар'!D:D,СВОД!D3259,'Дневной стационар'!H:H,"-",'Дневной стационар'!F:F,СВОД!F3259)+SUMIFS(ЭКО!H:H,ЭКО!D:D,СВОД!D3259,ЭКО!F:F,СВОД!F3259)+SUMIFS(Диализ!H:H,Диализ!D:D,СВОД!D3259,Диализ!F:F,СВОД!F3259)</f>
        <v>0</v>
      </c>
      <c r="I3259" s="337">
        <f>SUMIFS(Поликлиника!H:H,Поликлиника!D:D,СВОД!D3259,Поликлиника!F:F,СВОД!F3259)</f>
        <v>10845</v>
      </c>
      <c r="J3259" s="337">
        <f>SUMIFS(Поликлиника!AQ:AQ,Поликлиника!D:D,СВОД!D3259,Поликлиника!F:F,СВОД!F3259)</f>
        <v>9373</v>
      </c>
      <c r="K3259" s="337">
        <f>SUMIFS(Поликлиника!AV:AV,Поликлиника!D:D,СВОД!D3259,Поликлиника!F:F,СВОД!F3259)</f>
        <v>26031</v>
      </c>
      <c r="L3259" s="337">
        <f>SUMIFS(Поликлиника!BA:BA,Поликлиника!D:D,СВОД!D3259,Поликлиника!F:F,СВОД!F3259)</f>
        <v>36049</v>
      </c>
      <c r="M3259" s="337">
        <f>SUMIFS(Услуги!H:H,Услуги!D:D,СВОД!D3259,Услуги!F:F,СВОД!F3259)+SUMIFS(Услуги!M:M,Услуги!D:D,СВОД!D3259,Услуги!F:F,СВОД!F3259)+SUMIFS(Услуги!R:R,Услуги!D:D,СВОД!D3259,Услуги!F:F,СВОД!F3259)+SUMIFS(Услуги!W:W,Услуги!D:D,СВОД!D3259,Услуги!F:F,СВОД!F3259)+SUMIFS(Услуги!AB:AB,Услуги!D:D,СВОД!D3259,Услуги!F:F,СВОД!F3259)+SUMIFS(Услуги!AG:AG,Услуги!D:D,СВОД!D3259,Услуги!F:F,СВОД!F3259)+SUMIFS(Услуги!AL:AL,Услуги!D:D,СВОД!D3259,Услуги!F:F,СВОД!F3259)+SUMIFS(Услуги!AQ:AQ,Услуги!D:D,СВОД!D3259,Услуги!F:F,СВОД!F3259)</f>
        <v>0</v>
      </c>
      <c r="N3259" s="337">
        <f>SUMIFS('Скорая мед.помощь'!I:I,'Скорая мед.помощь'!D:D,СВОД!D3259,'Скорая мед.помощь'!F:F,СВОД!F3259)</f>
        <v>0</v>
      </c>
      <c r="O3259" s="338">
        <f>SUMIFS(Поликлиника!BF:BF,Поликлиника!D:D,СВОД!D3259,Поликлиника!F:F,СВОД!F3259)</f>
        <v>23081</v>
      </c>
      <c r="P3259" s="339">
        <f>SUMIFS('Круглосуточный стационар'!O:O,'Круглосуточный стационар'!D:D,СВОД!D3259,'Круглосуточный стационар'!F:F,СВОД!F3259,'Круглосуточный стационар'!H:H,"-")+SUMIFS(ВМП!O:O,ВМП!D:D,СВОД!D3259,ВМП!F:F,СВОД!F3259,ВМП!H:H,"-")+SUMIFS('Дневной стационар'!O:O,'Дневной стационар'!D:D,СВОД!D3259,'Дневной стационар'!F:F,СВОД!F3259,'Дневной стационар'!H:H,"-")+SUMIFS(ЭКО!M:M,ЭКО!D:D,СВОД!D3259,ЭКО!F:F,СВОД!F3259)+SUMIFS(Диализ!M:M,Диализ!D:D,СВОД!D3259,Диализ!F:F,СВОД!F3259)+SUMIFS('Скорая мед.помощь'!N:N,'Скорая мед.помощь'!D:D,СВОД!D3259,'Скорая мед.помощь'!F:F,СВОД!F3259)+SUMIFS(Услуги!AV:AV,Услуги!D:D,СВОД!D3259,Услуги!F:F,СВОД!F3259)+SUMIFS(Поликлиника!BK:BK,Поликлиника!D:D,СВОД!D3259,Поликлиника!F:F,СВОД!F3259)</f>
        <v>68192.971805430745</v>
      </c>
      <c r="Q3259" s="336">
        <f>SUMIFS(Сверхбаза!L:L,Сверхбаза!C:C,СВОД!D3259,Сверхбаза!E:E,СВОД!F3259)+SUMIFS(Сверхбаза!N:N,Сверхбаза!C:C,СВОД!D3259,Сверхбаза!E:E,СВОД!F3259)</f>
        <v>0</v>
      </c>
      <c r="R3259" s="337">
        <f>SUMIFS(Сверхбаза!P:P,Сверхбаза!C:C,СВОД!D3259,Сверхбаза!E:E,СВОД!F3259)</f>
        <v>600</v>
      </c>
      <c r="S3259" s="337">
        <f>SUMIFS(Сверхбаза!R:R,Сверхбаза!C:C,СВОД!D3259,Сверхбаза!E:E,СВОД!F3259)</f>
        <v>495</v>
      </c>
      <c r="T3259" s="337">
        <f>SUMIFS(Сверхбаза!Q:Q,Сверхбаза!C:C,СВОД!D3259,Сверхбаза!E:E,СВОД!F3259)</f>
        <v>685</v>
      </c>
      <c r="U3259" s="337">
        <f>SUMIFS(Сверхбаза!S:S,Сверхбаза!C:C,СВОД!D3259,Сверхбаза!E:E,СВОД!F3259)</f>
        <v>0</v>
      </c>
      <c r="V3259" s="339">
        <f>SUMIFS(Сверхбаза!G:G,Сверхбаза!C:C,СВОД!D3259,Сверхбаза!E:E,СВОД!F3259)</f>
        <v>3514.5569999999993</v>
      </c>
    </row>
    <row r="3260" spans="1:22" ht="25.5" outlineLevel="2" x14ac:dyDescent="0.2">
      <c r="A3260" s="33" t="s">
        <v>7</v>
      </c>
      <c r="B3260" s="9">
        <v>6</v>
      </c>
      <c r="C3260" s="10">
        <v>505802</v>
      </c>
      <c r="D3260" s="273">
        <v>580301</v>
      </c>
      <c r="E3260" s="81" t="s">
        <v>741</v>
      </c>
      <c r="F3260" s="81">
        <v>7</v>
      </c>
      <c r="G3260" s="82" t="s">
        <v>861</v>
      </c>
      <c r="H3260" s="336">
        <f>SUMIFS('Круглосуточный стационар'!J:J,'Круглосуточный стационар'!D:D,СВОД!D3260,'Круглосуточный стационар'!H:H,"-",'Круглосуточный стационар'!F:F,СВОД!F3260)+SUMIFS(ВМП!J:J,ВМП!D:D,СВОД!D3260,ВМП!H:H,"-",ВМП!F:F,СВОД!F3260)+SUMIFS('Дневной стационар'!J:J,'Дневной стационар'!D:D,СВОД!D3260,'Дневной стационар'!H:H,"-",'Дневной стационар'!F:F,СВОД!F3260)+SUMIFS(ЭКО!H:H,ЭКО!D:D,СВОД!D3260,ЭКО!F:F,СВОД!F3260)+SUMIFS(Диализ!H:H,Диализ!D:D,СВОД!D3260,Диализ!F:F,СВОД!F3260)</f>
        <v>0</v>
      </c>
      <c r="I3260" s="337">
        <f>SUMIFS(Поликлиника!H:H,Поликлиника!D:D,СВОД!D3260,Поликлиника!F:F,СВОД!F3260)</f>
        <v>0</v>
      </c>
      <c r="J3260" s="337">
        <f>SUMIFS(Поликлиника!AQ:AQ,Поликлиника!D:D,СВОД!D3260,Поликлиника!F:F,СВОД!F3260)</f>
        <v>0</v>
      </c>
      <c r="K3260" s="337">
        <f>SUMIFS(Поликлиника!AV:AV,Поликлиника!D:D,СВОД!D3260,Поликлиника!F:F,СВОД!F3260)</f>
        <v>0</v>
      </c>
      <c r="L3260" s="337">
        <f>SUMIFS(Поликлиника!BA:BA,Поликлиника!D:D,СВОД!D3260,Поликлиника!F:F,СВОД!F3260)</f>
        <v>0</v>
      </c>
      <c r="M3260" s="337">
        <f>SUMIFS(Услуги!H:H,Услуги!D:D,СВОД!D3260,Услуги!F:F,СВОД!F3260)+SUMIFS(Услуги!M:M,Услуги!D:D,СВОД!D3260,Услуги!F:F,СВОД!F3260)+SUMIFS(Услуги!R:R,Услуги!D:D,СВОД!D3260,Услуги!F:F,СВОД!F3260)+SUMIFS(Услуги!W:W,Услуги!D:D,СВОД!D3260,Услуги!F:F,СВОД!F3260)+SUMIFS(Услуги!AB:AB,Услуги!D:D,СВОД!D3260,Услуги!F:F,СВОД!F3260)+SUMIFS(Услуги!AG:AG,Услуги!D:D,СВОД!D3260,Услуги!F:F,СВОД!F3260)+SUMIFS(Услуги!AL:AL,Услуги!D:D,СВОД!D3260,Услуги!F:F,СВОД!F3260)+SUMIFS(Услуги!AQ:AQ,Услуги!D:D,СВОД!D3260,Услуги!F:F,СВОД!F3260)</f>
        <v>0</v>
      </c>
      <c r="N3260" s="337">
        <f>SUMIFS('Скорая мед.помощь'!I:I,'Скорая мед.помощь'!D:D,СВОД!D3260,'Скорая мед.помощь'!F:F,СВОД!F3260)</f>
        <v>0</v>
      </c>
      <c r="O3260" s="338">
        <f>SUMIFS(Поликлиника!BF:BF,Поликлиника!D:D,СВОД!D3260,Поликлиника!F:F,СВОД!F3260)</f>
        <v>0</v>
      </c>
      <c r="P3260" s="339">
        <f>SUMIFS('Круглосуточный стационар'!O:O,'Круглосуточный стационар'!D:D,СВОД!D3260,'Круглосуточный стационар'!F:F,СВОД!F3260,'Круглосуточный стационар'!H:H,"-")+SUMIFS(ВМП!O:O,ВМП!D:D,СВОД!D3260,ВМП!F:F,СВОД!F3260,ВМП!H:H,"-")+SUMIFS('Дневной стационар'!O:O,'Дневной стационар'!D:D,СВОД!D3260,'Дневной стационар'!F:F,СВОД!F3260,'Дневной стационар'!H:H,"-")+SUMIFS(ЭКО!M:M,ЭКО!D:D,СВОД!D3260,ЭКО!F:F,СВОД!F3260)+SUMIFS(Диализ!M:M,Диализ!D:D,СВОД!D3260,Диализ!F:F,СВОД!F3260)+SUMIFS('Скорая мед.помощь'!N:N,'Скорая мед.помощь'!D:D,СВОД!D3260,'Скорая мед.помощь'!F:F,СВОД!F3260)+SUMIFS(Услуги!AV:AV,Услуги!D:D,СВОД!D3260,Услуги!F:F,СВОД!F3260)+SUMIFS(Поликлиника!BK:BK,Поликлиника!D:D,СВОД!D3260,Поликлиника!F:F,СВОД!F3260)</f>
        <v>0</v>
      </c>
      <c r="Q3260" s="336">
        <f>SUMIFS(Сверхбаза!L:L,Сверхбаза!C:C,СВОД!D3260,Сверхбаза!E:E,СВОД!F3260)+SUMIFS(Сверхбаза!N:N,Сверхбаза!C:C,СВОД!D3260,Сверхбаза!E:E,СВОД!F3260)</f>
        <v>0</v>
      </c>
      <c r="R3260" s="337">
        <f>SUMIFS(Сверхбаза!P:P,Сверхбаза!C:C,СВОД!D3260,Сверхбаза!E:E,СВОД!F3260)</f>
        <v>0</v>
      </c>
      <c r="S3260" s="337">
        <f>SUMIFS(Сверхбаза!R:R,Сверхбаза!C:C,СВОД!D3260,Сверхбаза!E:E,СВОД!F3260)</f>
        <v>0</v>
      </c>
      <c r="T3260" s="337">
        <f>SUMIFS(Сверхбаза!Q:Q,Сверхбаза!C:C,СВОД!D3260,Сверхбаза!E:E,СВОД!F3260)</f>
        <v>0</v>
      </c>
      <c r="U3260" s="337">
        <f>SUMIFS(Сверхбаза!S:S,Сверхбаза!C:C,СВОД!D3260,Сверхбаза!E:E,СВОД!F3260)</f>
        <v>0</v>
      </c>
      <c r="V3260" s="339">
        <f>SUMIFS(Сверхбаза!G:G,Сверхбаза!C:C,СВОД!D3260,Сверхбаза!E:E,СВОД!F3260)</f>
        <v>0</v>
      </c>
    </row>
    <row r="3261" spans="1:22" ht="25.5" outlineLevel="2" x14ac:dyDescent="0.2">
      <c r="A3261" s="33" t="s">
        <v>7</v>
      </c>
      <c r="B3261" s="9">
        <v>6</v>
      </c>
      <c r="C3261" s="10">
        <v>505802</v>
      </c>
      <c r="D3261" s="273">
        <v>580301</v>
      </c>
      <c r="E3261" s="81" t="s">
        <v>741</v>
      </c>
      <c r="F3261" s="81">
        <v>70</v>
      </c>
      <c r="G3261" s="82" t="s">
        <v>862</v>
      </c>
      <c r="H3261" s="336">
        <f>SUMIFS('Круглосуточный стационар'!J:J,'Круглосуточный стационар'!D:D,СВОД!D3261,'Круглосуточный стационар'!H:H,"-",'Круглосуточный стационар'!F:F,СВОД!F3261)+SUMIFS(ВМП!J:J,ВМП!D:D,СВОД!D3261,ВМП!H:H,"-",ВМП!F:F,СВОД!F3261)+SUMIFS('Дневной стационар'!J:J,'Дневной стационар'!D:D,СВОД!D3261,'Дневной стационар'!H:H,"-",'Дневной стационар'!F:F,СВОД!F3261)+SUMIFS(ЭКО!H:H,ЭКО!D:D,СВОД!D3261,ЭКО!F:F,СВОД!F3261)+SUMIFS(Диализ!H:H,Диализ!D:D,СВОД!D3261,Диализ!F:F,СВОД!F3261)</f>
        <v>0</v>
      </c>
      <c r="I3261" s="337">
        <f>SUMIFS(Поликлиника!H:H,Поликлиника!D:D,СВОД!D3261,Поликлиника!F:F,СВОД!F3261)</f>
        <v>0</v>
      </c>
      <c r="J3261" s="337">
        <f>SUMIFS(Поликлиника!AQ:AQ,Поликлиника!D:D,СВОД!D3261,Поликлиника!F:F,СВОД!F3261)</f>
        <v>0</v>
      </c>
      <c r="K3261" s="337">
        <f>SUMIFS(Поликлиника!AV:AV,Поликлиника!D:D,СВОД!D3261,Поликлиника!F:F,СВОД!F3261)</f>
        <v>0</v>
      </c>
      <c r="L3261" s="337">
        <f>SUMIFS(Поликлиника!BA:BA,Поликлиника!D:D,СВОД!D3261,Поликлиника!F:F,СВОД!F3261)</f>
        <v>0</v>
      </c>
      <c r="M3261" s="337">
        <f>SUMIFS(Услуги!H:H,Услуги!D:D,СВОД!D3261,Услуги!F:F,СВОД!F3261)+SUMIFS(Услуги!M:M,Услуги!D:D,СВОД!D3261,Услуги!F:F,СВОД!F3261)+SUMIFS(Услуги!R:R,Услуги!D:D,СВОД!D3261,Услуги!F:F,СВОД!F3261)+SUMIFS(Услуги!W:W,Услуги!D:D,СВОД!D3261,Услуги!F:F,СВОД!F3261)+SUMIFS(Услуги!AB:AB,Услуги!D:D,СВОД!D3261,Услуги!F:F,СВОД!F3261)+SUMIFS(Услуги!AG:AG,Услуги!D:D,СВОД!D3261,Услуги!F:F,СВОД!F3261)+SUMIFS(Услуги!AL:AL,Услуги!D:D,СВОД!D3261,Услуги!F:F,СВОД!F3261)+SUMIFS(Услуги!AQ:AQ,Услуги!D:D,СВОД!D3261,Услуги!F:F,СВОД!F3261)</f>
        <v>0</v>
      </c>
      <c r="N3261" s="337">
        <f>SUMIFS('Скорая мед.помощь'!I:I,'Скорая мед.помощь'!D:D,СВОД!D3261,'Скорая мед.помощь'!F:F,СВОД!F3261)</f>
        <v>0</v>
      </c>
      <c r="O3261" s="338">
        <f>SUMIFS(Поликлиника!BF:BF,Поликлиника!D:D,СВОД!D3261,Поликлиника!F:F,СВОД!F3261)</f>
        <v>0</v>
      </c>
      <c r="P3261" s="339">
        <f>SUMIFS('Круглосуточный стационар'!O:O,'Круглосуточный стационар'!D:D,СВОД!D3261,'Круглосуточный стационар'!F:F,СВОД!F3261,'Круглосуточный стационар'!H:H,"-")+SUMIFS(ВМП!O:O,ВМП!D:D,СВОД!D3261,ВМП!F:F,СВОД!F3261,ВМП!H:H,"-")+SUMIFS('Дневной стационар'!O:O,'Дневной стационар'!D:D,СВОД!D3261,'Дневной стационар'!F:F,СВОД!F3261,'Дневной стационар'!H:H,"-")+SUMIFS(ЭКО!M:M,ЭКО!D:D,СВОД!D3261,ЭКО!F:F,СВОД!F3261)+SUMIFS(Диализ!M:M,Диализ!D:D,СВОД!D3261,Диализ!F:F,СВОД!F3261)+SUMIFS('Скорая мед.помощь'!N:N,'Скорая мед.помощь'!D:D,СВОД!D3261,'Скорая мед.помощь'!F:F,СВОД!F3261)+SUMIFS(Услуги!AV:AV,Услуги!D:D,СВОД!D3261,Услуги!F:F,СВОД!F3261)+SUMIFS(Поликлиника!BK:BK,Поликлиника!D:D,СВОД!D3261,Поликлиника!F:F,СВОД!F3261)</f>
        <v>0</v>
      </c>
      <c r="Q3261" s="336">
        <f>SUMIFS(Сверхбаза!L:L,Сверхбаза!C:C,СВОД!D3261,Сверхбаза!E:E,СВОД!F3261)+SUMIFS(Сверхбаза!N:N,Сверхбаза!C:C,СВОД!D3261,Сверхбаза!E:E,СВОД!F3261)</f>
        <v>0</v>
      </c>
      <c r="R3261" s="337">
        <f>SUMIFS(Сверхбаза!P:P,Сверхбаза!C:C,СВОД!D3261,Сверхбаза!E:E,СВОД!F3261)</f>
        <v>0</v>
      </c>
      <c r="S3261" s="337">
        <f>SUMIFS(Сверхбаза!R:R,Сверхбаза!C:C,СВОД!D3261,Сверхбаза!E:E,СВОД!F3261)</f>
        <v>0</v>
      </c>
      <c r="T3261" s="337">
        <f>SUMIFS(Сверхбаза!Q:Q,Сверхбаза!C:C,СВОД!D3261,Сверхбаза!E:E,СВОД!F3261)</f>
        <v>0</v>
      </c>
      <c r="U3261" s="337">
        <f>SUMIFS(Сверхбаза!S:S,Сверхбаза!C:C,СВОД!D3261,Сверхбаза!E:E,СВОД!F3261)</f>
        <v>0</v>
      </c>
      <c r="V3261" s="339">
        <f>SUMIFS(Сверхбаза!G:G,Сверхбаза!C:C,СВОД!D3261,Сверхбаза!E:E,СВОД!F3261)</f>
        <v>0</v>
      </c>
    </row>
    <row r="3262" spans="1:22" ht="25.5" outlineLevel="2" x14ac:dyDescent="0.2">
      <c r="A3262" s="33" t="s">
        <v>7</v>
      </c>
      <c r="B3262" s="9">
        <v>6</v>
      </c>
      <c r="C3262" s="10">
        <v>505802</v>
      </c>
      <c r="D3262" s="273">
        <v>580301</v>
      </c>
      <c r="E3262" s="81" t="s">
        <v>741</v>
      </c>
      <c r="F3262" s="81">
        <v>94</v>
      </c>
      <c r="G3262" s="82" t="s">
        <v>124</v>
      </c>
      <c r="H3262" s="336">
        <f>SUMIFS('Круглосуточный стационар'!J:J,'Круглосуточный стационар'!D:D,СВОД!D3262,'Круглосуточный стационар'!H:H,"-",'Круглосуточный стационар'!F:F,СВОД!F3262)+SUMIFS(ВМП!J:J,ВМП!D:D,СВОД!D3262,ВМП!H:H,"-",ВМП!F:F,СВОД!F3262)+SUMIFS('Дневной стационар'!J:J,'Дневной стационар'!D:D,СВОД!D3262,'Дневной стационар'!H:H,"-",'Дневной стационар'!F:F,СВОД!F3262)+SUMIFS(ЭКО!H:H,ЭКО!D:D,СВОД!D3262,ЭКО!F:F,СВОД!F3262)+SUMIFS(Диализ!H:H,Диализ!D:D,СВОД!D3262,Диализ!F:F,СВОД!F3262)</f>
        <v>0</v>
      </c>
      <c r="I3262" s="337">
        <f>SUMIFS(Поликлиника!H:H,Поликлиника!D:D,СВОД!D3262,Поликлиника!F:F,СВОД!F3262)</f>
        <v>0</v>
      </c>
      <c r="J3262" s="337">
        <f>SUMIFS(Поликлиника!AQ:AQ,Поликлиника!D:D,СВОД!D3262,Поликлиника!F:F,СВОД!F3262)</f>
        <v>0</v>
      </c>
      <c r="K3262" s="337">
        <f>SUMIFS(Поликлиника!AV:AV,Поликлиника!D:D,СВОД!D3262,Поликлиника!F:F,СВОД!F3262)</f>
        <v>0</v>
      </c>
      <c r="L3262" s="337">
        <f>SUMIFS(Поликлиника!BA:BA,Поликлиника!D:D,СВОД!D3262,Поликлиника!F:F,СВОД!F3262)</f>
        <v>0</v>
      </c>
      <c r="M3262" s="337">
        <f>SUMIFS(Услуги!H:H,Услуги!D:D,СВОД!D3262,Услуги!F:F,СВОД!F3262)+SUMIFS(Услуги!M:M,Услуги!D:D,СВОД!D3262,Услуги!F:F,СВОД!F3262)+SUMIFS(Услуги!R:R,Услуги!D:D,СВОД!D3262,Услуги!F:F,СВОД!F3262)+SUMIFS(Услуги!W:W,Услуги!D:D,СВОД!D3262,Услуги!F:F,СВОД!F3262)+SUMIFS(Услуги!AB:AB,Услуги!D:D,СВОД!D3262,Услуги!F:F,СВОД!F3262)+SUMIFS(Услуги!AG:AG,Услуги!D:D,СВОД!D3262,Услуги!F:F,СВОД!F3262)+SUMIFS(Услуги!AL:AL,Услуги!D:D,СВОД!D3262,Услуги!F:F,СВОД!F3262)+SUMIFS(Услуги!AQ:AQ,Услуги!D:D,СВОД!D3262,Услуги!F:F,СВОД!F3262)</f>
        <v>0</v>
      </c>
      <c r="N3262" s="337">
        <f>SUMIFS('Скорая мед.помощь'!I:I,'Скорая мед.помощь'!D:D,СВОД!D3262,'Скорая мед.помощь'!F:F,СВОД!F3262)</f>
        <v>0</v>
      </c>
      <c r="O3262" s="338">
        <f>SUMIFS(Поликлиника!BF:BF,Поликлиника!D:D,СВОД!D3262,Поликлиника!F:F,СВОД!F3262)</f>
        <v>0</v>
      </c>
      <c r="P3262" s="339">
        <f>SUMIFS('Круглосуточный стационар'!O:O,'Круглосуточный стационар'!D:D,СВОД!D3262,'Круглосуточный стационар'!F:F,СВОД!F3262,'Круглосуточный стационар'!H:H,"-")+SUMIFS(ВМП!O:O,ВМП!D:D,СВОД!D3262,ВМП!F:F,СВОД!F3262,ВМП!H:H,"-")+SUMIFS('Дневной стационар'!O:O,'Дневной стационар'!D:D,СВОД!D3262,'Дневной стационар'!F:F,СВОД!F3262,'Дневной стационар'!H:H,"-")+SUMIFS(ЭКО!M:M,ЭКО!D:D,СВОД!D3262,ЭКО!F:F,СВОД!F3262)+SUMIFS(Диализ!M:M,Диализ!D:D,СВОД!D3262,Диализ!F:F,СВОД!F3262)+SUMIFS('Скорая мед.помощь'!N:N,'Скорая мед.помощь'!D:D,СВОД!D3262,'Скорая мед.помощь'!F:F,СВОД!F3262)+SUMIFS(Услуги!AV:AV,Услуги!D:D,СВОД!D3262,Услуги!F:F,СВОД!F3262)+SUMIFS(Поликлиника!BK:BK,Поликлиника!D:D,СВОД!D3262,Поликлиника!F:F,СВОД!F3262)</f>
        <v>0</v>
      </c>
      <c r="Q3262" s="336">
        <f>SUMIFS(Сверхбаза!L:L,Сверхбаза!C:C,СВОД!D3262,Сверхбаза!E:E,СВОД!F3262)+SUMIFS(Сверхбаза!N:N,Сверхбаза!C:C,СВОД!D3262,Сверхбаза!E:E,СВОД!F3262)</f>
        <v>0</v>
      </c>
      <c r="R3262" s="337">
        <f>SUMIFS(Сверхбаза!P:P,Сверхбаза!C:C,СВОД!D3262,Сверхбаза!E:E,СВОД!F3262)</f>
        <v>0</v>
      </c>
      <c r="S3262" s="337">
        <f>SUMIFS(Сверхбаза!R:R,Сверхбаза!C:C,СВОД!D3262,Сверхбаза!E:E,СВОД!F3262)</f>
        <v>0</v>
      </c>
      <c r="T3262" s="337">
        <f>SUMIFS(Сверхбаза!Q:Q,Сверхбаза!C:C,СВОД!D3262,Сверхбаза!E:E,СВОД!F3262)</f>
        <v>0</v>
      </c>
      <c r="U3262" s="337">
        <f>SUMIFS(Сверхбаза!S:S,Сверхбаза!C:C,СВОД!D3262,Сверхбаза!E:E,СВОД!F3262)</f>
        <v>0</v>
      </c>
      <c r="V3262" s="339">
        <f>SUMIFS(Сверхбаза!G:G,Сверхбаза!C:C,СВОД!D3262,Сверхбаза!E:E,СВОД!F3262)</f>
        <v>0</v>
      </c>
    </row>
    <row r="3263" spans="1:22" outlineLevel="1" x14ac:dyDescent="0.2">
      <c r="A3263" s="320"/>
      <c r="B3263" s="321"/>
      <c r="C3263" s="322"/>
      <c r="D3263" s="340" t="s">
        <v>411</v>
      </c>
      <c r="E3263" s="83"/>
      <c r="F3263" s="83"/>
      <c r="G3263" s="84"/>
      <c r="H3263" s="341"/>
      <c r="I3263" s="342"/>
      <c r="J3263" s="342"/>
      <c r="K3263" s="342"/>
      <c r="L3263" s="342"/>
      <c r="M3263" s="342"/>
      <c r="N3263" s="342"/>
      <c r="O3263" s="343"/>
      <c r="P3263" s="344">
        <f>SUBTOTAL(9,P3255:P3262)</f>
        <v>78168.423005430741</v>
      </c>
      <c r="Q3263" s="341"/>
      <c r="R3263" s="342"/>
      <c r="S3263" s="342"/>
      <c r="T3263" s="342"/>
      <c r="U3263" s="342"/>
      <c r="V3263" s="344">
        <f>SUBTOTAL(9,V3255:V3262)</f>
        <v>3514.5569999999993</v>
      </c>
    </row>
    <row r="3264" spans="1:22" ht="25.5" outlineLevel="2" x14ac:dyDescent="0.2">
      <c r="A3264" s="33" t="s">
        <v>7</v>
      </c>
      <c r="B3264" s="9">
        <v>3</v>
      </c>
      <c r="C3264" s="10">
        <v>505901</v>
      </c>
      <c r="D3264" s="273">
        <v>590101</v>
      </c>
      <c r="E3264" s="81" t="s">
        <v>749</v>
      </c>
      <c r="F3264" s="81">
        <v>1</v>
      </c>
      <c r="G3264" s="82" t="s">
        <v>12</v>
      </c>
      <c r="H3264" s="336">
        <f>SUMIFS('Круглосуточный стационар'!J:J,'Круглосуточный стационар'!D:D,СВОД!D3264,'Круглосуточный стационар'!H:H,"-",'Круглосуточный стационар'!F:F,СВОД!F3264)+SUMIFS(ВМП!J:J,ВМП!D:D,СВОД!D3264,ВМП!H:H,"-",ВМП!F:F,СВОД!F3264)+SUMIFS('Дневной стационар'!J:J,'Дневной стационар'!D:D,СВОД!D3264,'Дневной стационар'!H:H,"-",'Дневной стационар'!F:F,СВОД!F3264)+SUMIFS(ЭКО!H:H,ЭКО!D:D,СВОД!D3264,ЭКО!F:F,СВОД!F3264)+SUMIFS(Диализ!H:H,Диализ!D:D,СВОД!D3264,Диализ!F:F,СВОД!F3264)</f>
        <v>4859</v>
      </c>
      <c r="I3264" s="337">
        <f>SUMIFS(Поликлиника!H:H,Поликлиника!D:D,СВОД!D3264,Поликлиника!F:F,СВОД!F3264)</f>
        <v>0</v>
      </c>
      <c r="J3264" s="337">
        <f>SUMIFS(Поликлиника!AQ:AQ,Поликлиника!D:D,СВОД!D3264,Поликлиника!F:F,СВОД!F3264)</f>
        <v>0</v>
      </c>
      <c r="K3264" s="337">
        <f>SUMIFS(Поликлиника!AV:AV,Поликлиника!D:D,СВОД!D3264,Поликлиника!F:F,СВОД!F3264)</f>
        <v>0</v>
      </c>
      <c r="L3264" s="337">
        <f>SUMIFS(Поликлиника!BA:BA,Поликлиника!D:D,СВОД!D3264,Поликлиника!F:F,СВОД!F3264)</f>
        <v>0</v>
      </c>
      <c r="M3264" s="337">
        <f>SUMIFS(Услуги!H:H,Услуги!D:D,СВОД!D3264,Услуги!F:F,СВОД!F3264)+SUMIFS(Услуги!M:M,Услуги!D:D,СВОД!D3264,Услуги!F:F,СВОД!F3264)+SUMIFS(Услуги!R:R,Услуги!D:D,СВОД!D3264,Услуги!F:F,СВОД!F3264)+SUMIFS(Услуги!W:W,Услуги!D:D,СВОД!D3264,Услуги!F:F,СВОД!F3264)+SUMIFS(Услуги!AB:AB,Услуги!D:D,СВОД!D3264,Услуги!F:F,СВОД!F3264)+SUMIFS(Услуги!AG:AG,Услуги!D:D,СВОД!D3264,Услуги!F:F,СВОД!F3264)+SUMIFS(Услуги!AL:AL,Услуги!D:D,СВОД!D3264,Услуги!F:F,СВОД!F3264)+SUMIFS(Услуги!AQ:AQ,Услуги!D:D,СВОД!D3264,Услуги!F:F,СВОД!F3264)</f>
        <v>0</v>
      </c>
      <c r="N3264" s="337">
        <f>SUMIFS('Скорая мед.помощь'!I:I,'Скорая мед.помощь'!D:D,СВОД!D3264,'Скорая мед.помощь'!F:F,СВОД!F3264)</f>
        <v>0</v>
      </c>
      <c r="O3264" s="338">
        <f>SUMIFS(Поликлиника!BF:BF,Поликлиника!D:D,СВОД!D3264,Поликлиника!F:F,СВОД!F3264)</f>
        <v>0</v>
      </c>
      <c r="P3264" s="339">
        <f>SUMIFS('Круглосуточный стационар'!O:O,'Круглосуточный стационар'!D:D,СВОД!D3264,'Круглосуточный стационар'!F:F,СВОД!F3264,'Круглосуточный стационар'!H:H,"-")+SUMIFS(ВМП!O:O,ВМП!D:D,СВОД!D3264,ВМП!F:F,СВОД!F3264,ВМП!H:H,"-")+SUMIFS('Дневной стационар'!O:O,'Дневной стационар'!D:D,СВОД!D3264,'Дневной стационар'!F:F,СВОД!F3264,'Дневной стационар'!H:H,"-")+SUMIFS(ЭКО!M:M,ЭКО!D:D,СВОД!D3264,ЭКО!F:F,СВОД!F3264)+SUMIFS(Диализ!M:M,Диализ!D:D,СВОД!D3264,Диализ!F:F,СВОД!F3264)+SUMIFS('Скорая мед.помощь'!N:N,'Скорая мед.помощь'!D:D,СВОД!D3264,'Скорая мед.помощь'!F:F,СВОД!F3264)+SUMIFS(Услуги!AV:AV,Услуги!D:D,СВОД!D3264,Услуги!F:F,СВОД!F3264)+SUMIFS(Поликлиника!BK:BK,Поликлиника!D:D,СВОД!D3264,Поликлиника!F:F,СВОД!F3264)</f>
        <v>102263.40860867538</v>
      </c>
      <c r="Q3264" s="336">
        <f>SUMIFS(Сверхбаза!L:L,Сверхбаза!C:C,СВОД!D3264,Сверхбаза!E:E,СВОД!F3264)+SUMIFS(Сверхбаза!N:N,Сверхбаза!C:C,СВОД!D3264,Сверхбаза!E:E,СВОД!F3264)</f>
        <v>0</v>
      </c>
      <c r="R3264" s="337">
        <f>SUMIFS(Сверхбаза!P:P,Сверхбаза!C:C,СВОД!D3264,Сверхбаза!E:E,СВОД!F3264)</f>
        <v>0</v>
      </c>
      <c r="S3264" s="337">
        <f>SUMIFS(Сверхбаза!R:R,Сверхбаза!C:C,СВОД!D3264,Сверхбаза!E:E,СВОД!F3264)</f>
        <v>0</v>
      </c>
      <c r="T3264" s="337">
        <f>SUMIFS(Сверхбаза!Q:Q,Сверхбаза!C:C,СВОД!D3264,Сверхбаза!E:E,СВОД!F3264)</f>
        <v>0</v>
      </c>
      <c r="U3264" s="337">
        <f>SUMIFS(Сверхбаза!S:S,Сверхбаза!C:C,СВОД!D3264,Сверхбаза!E:E,СВОД!F3264)</f>
        <v>0</v>
      </c>
      <c r="V3264" s="339">
        <f>SUMIFS(Сверхбаза!G:G,Сверхбаза!C:C,СВОД!D3264,Сверхбаза!E:E,СВОД!F3264)</f>
        <v>0</v>
      </c>
    </row>
    <row r="3265" spans="1:22" ht="25.5" outlineLevel="2" x14ac:dyDescent="0.2">
      <c r="A3265" s="33" t="s">
        <v>7</v>
      </c>
      <c r="B3265" s="9">
        <v>3</v>
      </c>
      <c r="C3265" s="10">
        <v>505901</v>
      </c>
      <c r="D3265" s="273">
        <v>590101</v>
      </c>
      <c r="E3265" s="81" t="s">
        <v>749</v>
      </c>
      <c r="F3265" s="81">
        <v>13</v>
      </c>
      <c r="G3265" s="82" t="s">
        <v>859</v>
      </c>
      <c r="H3265" s="336">
        <f>SUMIFS('Круглосуточный стационар'!J:J,'Круглосуточный стационар'!D:D,СВОД!D3265,'Круглосуточный стационар'!H:H,"-",'Круглосуточный стационар'!F:F,СВОД!F3265)+SUMIFS(ВМП!J:J,ВМП!D:D,СВОД!D3265,ВМП!H:H,"-",ВМП!F:F,СВОД!F3265)+SUMIFS('Дневной стационар'!J:J,'Дневной стационар'!D:D,СВОД!D3265,'Дневной стационар'!H:H,"-",'Дневной стационар'!F:F,СВОД!F3265)+SUMIFS(ЭКО!H:H,ЭКО!D:D,СВОД!D3265,ЭКО!F:F,СВОД!F3265)+SUMIFS(Диализ!H:H,Диализ!D:D,СВОД!D3265,Диализ!F:F,СВОД!F3265)</f>
        <v>0</v>
      </c>
      <c r="I3265" s="337">
        <f>SUMIFS(Поликлиника!H:H,Поликлиника!D:D,СВОД!D3265,Поликлиника!F:F,СВОД!F3265)</f>
        <v>0</v>
      </c>
      <c r="J3265" s="337">
        <f>SUMIFS(Поликлиника!AQ:AQ,Поликлиника!D:D,СВОД!D3265,Поликлиника!F:F,СВОД!F3265)</f>
        <v>0</v>
      </c>
      <c r="K3265" s="337">
        <f>SUMIFS(Поликлиника!AV:AV,Поликлиника!D:D,СВОД!D3265,Поликлиника!F:F,СВОД!F3265)</f>
        <v>0</v>
      </c>
      <c r="L3265" s="337">
        <f>SUMIFS(Поликлиника!BA:BA,Поликлиника!D:D,СВОД!D3265,Поликлиника!F:F,СВОД!F3265)</f>
        <v>0</v>
      </c>
      <c r="M3265" s="337">
        <f>SUMIFS(Услуги!H:H,Услуги!D:D,СВОД!D3265,Услуги!F:F,СВОД!F3265)+SUMIFS(Услуги!M:M,Услуги!D:D,СВОД!D3265,Услуги!F:F,СВОД!F3265)+SUMIFS(Услуги!R:R,Услуги!D:D,СВОД!D3265,Услуги!F:F,СВОД!F3265)+SUMIFS(Услуги!W:W,Услуги!D:D,СВОД!D3265,Услуги!F:F,СВОД!F3265)+SUMIFS(Услуги!AB:AB,Услуги!D:D,СВОД!D3265,Услуги!F:F,СВОД!F3265)+SUMIFS(Услуги!AG:AG,Услуги!D:D,СВОД!D3265,Услуги!F:F,СВОД!F3265)+SUMIFS(Услуги!AL:AL,Услуги!D:D,СВОД!D3265,Услуги!F:F,СВОД!F3265)+SUMIFS(Услуги!AQ:AQ,Услуги!D:D,СВОД!D3265,Услуги!F:F,СВОД!F3265)</f>
        <v>0</v>
      </c>
      <c r="N3265" s="337">
        <f>SUMIFS('Скорая мед.помощь'!I:I,'Скорая мед.помощь'!D:D,СВОД!D3265,'Скорая мед.помощь'!F:F,СВОД!F3265)</f>
        <v>0</v>
      </c>
      <c r="O3265" s="338">
        <f>SUMIFS(Поликлиника!BF:BF,Поликлиника!D:D,СВОД!D3265,Поликлиника!F:F,СВОД!F3265)</f>
        <v>0</v>
      </c>
      <c r="P3265" s="339">
        <f>SUMIFS('Круглосуточный стационар'!O:O,'Круглосуточный стационар'!D:D,СВОД!D3265,'Круглосуточный стационар'!F:F,СВОД!F3265,'Круглосуточный стационар'!H:H,"-")+SUMIFS(ВМП!O:O,ВМП!D:D,СВОД!D3265,ВМП!F:F,СВОД!F3265,ВМП!H:H,"-")+SUMIFS('Дневной стационар'!O:O,'Дневной стационар'!D:D,СВОД!D3265,'Дневной стационар'!F:F,СВОД!F3265,'Дневной стационар'!H:H,"-")+SUMIFS(ЭКО!M:M,ЭКО!D:D,СВОД!D3265,ЭКО!F:F,СВОД!F3265)+SUMIFS(Диализ!M:M,Диализ!D:D,СВОД!D3265,Диализ!F:F,СВОД!F3265)+SUMIFS('Скорая мед.помощь'!N:N,'Скорая мед.помощь'!D:D,СВОД!D3265,'Скорая мед.помощь'!F:F,СВОД!F3265)+SUMIFS(Услуги!AV:AV,Услуги!D:D,СВОД!D3265,Услуги!F:F,СВОД!F3265)+SUMIFS(Поликлиника!BK:BK,Поликлиника!D:D,СВОД!D3265,Поликлиника!F:F,СВОД!F3265)</f>
        <v>0</v>
      </c>
      <c r="Q3265" s="336">
        <f>SUMIFS(Сверхбаза!L:L,Сверхбаза!C:C,СВОД!D3265,Сверхбаза!E:E,СВОД!F3265)+SUMIFS(Сверхбаза!N:N,Сверхбаза!C:C,СВОД!D3265,Сверхбаза!E:E,СВОД!F3265)</f>
        <v>0</v>
      </c>
      <c r="R3265" s="337">
        <f>SUMIFS(Сверхбаза!P:P,Сверхбаза!C:C,СВОД!D3265,Сверхбаза!E:E,СВОД!F3265)</f>
        <v>0</v>
      </c>
      <c r="S3265" s="337">
        <f>SUMIFS(Сверхбаза!R:R,Сверхбаза!C:C,СВОД!D3265,Сверхбаза!E:E,СВОД!F3265)</f>
        <v>0</v>
      </c>
      <c r="T3265" s="337">
        <f>SUMIFS(Сверхбаза!Q:Q,Сверхбаза!C:C,СВОД!D3265,Сверхбаза!E:E,СВОД!F3265)</f>
        <v>0</v>
      </c>
      <c r="U3265" s="337">
        <f>SUMIFS(Сверхбаза!S:S,Сверхбаза!C:C,СВОД!D3265,Сверхбаза!E:E,СВОД!F3265)</f>
        <v>0</v>
      </c>
      <c r="V3265" s="339">
        <f>SUMIFS(Сверхбаза!G:G,Сверхбаза!C:C,СВОД!D3265,Сверхбаза!E:E,СВОД!F3265)</f>
        <v>0</v>
      </c>
    </row>
    <row r="3266" spans="1:22" ht="25.5" outlineLevel="2" x14ac:dyDescent="0.2">
      <c r="A3266" s="33" t="s">
        <v>7</v>
      </c>
      <c r="B3266" s="9">
        <v>3</v>
      </c>
      <c r="C3266" s="10">
        <v>505901</v>
      </c>
      <c r="D3266" s="273">
        <v>590101</v>
      </c>
      <c r="E3266" s="81" t="s">
        <v>749</v>
      </c>
      <c r="F3266" s="81">
        <v>2</v>
      </c>
      <c r="G3266" s="82" t="s">
        <v>135</v>
      </c>
      <c r="H3266" s="336">
        <f>SUMIFS('Круглосуточный стационар'!J:J,'Круглосуточный стационар'!D:D,СВОД!D3266,'Круглосуточный стационар'!H:H,"-",'Круглосуточный стационар'!F:F,СВОД!F3266)+SUMIFS(ВМП!J:J,ВМП!D:D,СВОД!D3266,ВМП!H:H,"-",ВМП!F:F,СВОД!F3266)+SUMIFS('Дневной стационар'!J:J,'Дневной стационар'!D:D,СВОД!D3266,'Дневной стационар'!H:H,"-",'Дневной стационар'!F:F,СВОД!F3266)+SUMIFS(ЭКО!H:H,ЭКО!D:D,СВОД!D3266,ЭКО!F:F,СВОД!F3266)+SUMIFS(Диализ!H:H,Диализ!D:D,СВОД!D3266,Диализ!F:F,СВОД!F3266)</f>
        <v>2359</v>
      </c>
      <c r="I3266" s="337">
        <f>SUMIFS(Поликлиника!H:H,Поликлиника!D:D,СВОД!D3266,Поликлиника!F:F,СВОД!F3266)</f>
        <v>0</v>
      </c>
      <c r="J3266" s="337">
        <f>SUMIFS(Поликлиника!AQ:AQ,Поликлиника!D:D,СВОД!D3266,Поликлиника!F:F,СВОД!F3266)</f>
        <v>0</v>
      </c>
      <c r="K3266" s="337">
        <f>SUMIFS(Поликлиника!AV:AV,Поликлиника!D:D,СВОД!D3266,Поликлиника!F:F,СВОД!F3266)</f>
        <v>0</v>
      </c>
      <c r="L3266" s="337">
        <f>SUMIFS(Поликлиника!BA:BA,Поликлиника!D:D,СВОД!D3266,Поликлиника!F:F,СВОД!F3266)</f>
        <v>0</v>
      </c>
      <c r="M3266" s="337">
        <f>SUMIFS(Услуги!H:H,Услуги!D:D,СВОД!D3266,Услуги!F:F,СВОД!F3266)+SUMIFS(Услуги!M:M,Услуги!D:D,СВОД!D3266,Услуги!F:F,СВОД!F3266)+SUMIFS(Услуги!R:R,Услуги!D:D,СВОД!D3266,Услуги!F:F,СВОД!F3266)+SUMIFS(Услуги!W:W,Услуги!D:D,СВОД!D3266,Услуги!F:F,СВОД!F3266)+SUMIFS(Услуги!AB:AB,Услуги!D:D,СВОД!D3266,Услуги!F:F,СВОД!F3266)+SUMIFS(Услуги!AG:AG,Услуги!D:D,СВОД!D3266,Услуги!F:F,СВОД!F3266)+SUMIFS(Услуги!AL:AL,Услуги!D:D,СВОД!D3266,Услуги!F:F,СВОД!F3266)+SUMIFS(Услуги!AQ:AQ,Услуги!D:D,СВОД!D3266,Услуги!F:F,СВОД!F3266)</f>
        <v>0</v>
      </c>
      <c r="N3266" s="337">
        <f>SUMIFS('Скорая мед.помощь'!I:I,'Скорая мед.помощь'!D:D,СВОД!D3266,'Скорая мед.помощь'!F:F,СВОД!F3266)</f>
        <v>0</v>
      </c>
      <c r="O3266" s="338">
        <f>SUMIFS(Поликлиника!BF:BF,Поликлиника!D:D,СВОД!D3266,Поликлиника!F:F,СВОД!F3266)</f>
        <v>0</v>
      </c>
      <c r="P3266" s="339">
        <f>SUMIFS('Круглосуточный стационар'!O:O,'Круглосуточный стационар'!D:D,СВОД!D3266,'Круглосуточный стационар'!F:F,СВОД!F3266,'Круглосуточный стационар'!H:H,"-")+SUMIFS(ВМП!O:O,ВМП!D:D,СВОД!D3266,ВМП!F:F,СВОД!F3266,ВМП!H:H,"-")+SUMIFS('Дневной стационар'!O:O,'Дневной стационар'!D:D,СВОД!D3266,'Дневной стационар'!F:F,СВОД!F3266,'Дневной стационар'!H:H,"-")+SUMIFS(ЭКО!M:M,ЭКО!D:D,СВОД!D3266,ЭКО!F:F,СВОД!F3266)+SUMIFS(Диализ!M:M,Диализ!D:D,СВОД!D3266,Диализ!F:F,СВОД!F3266)+SUMIFS('Скорая мед.помощь'!N:N,'Скорая мед.помощь'!D:D,СВОД!D3266,'Скорая мед.помощь'!F:F,СВОД!F3266)+SUMIFS(Услуги!AV:AV,Услуги!D:D,СВОД!D3266,Услуги!F:F,СВОД!F3266)+SUMIFS(Поликлиника!BK:BK,Поликлиника!D:D,СВОД!D3266,Поликлиника!F:F,СВОД!F3266)</f>
        <v>21139.818063999999</v>
      </c>
      <c r="Q3266" s="336">
        <f>SUMIFS(Сверхбаза!L:L,Сверхбаза!C:C,СВОД!D3266,Сверхбаза!E:E,СВОД!F3266)+SUMIFS(Сверхбаза!N:N,Сверхбаза!C:C,СВОД!D3266,Сверхбаза!E:E,СВОД!F3266)</f>
        <v>0</v>
      </c>
      <c r="R3266" s="337">
        <f>SUMIFS(Сверхбаза!P:P,Сверхбаза!C:C,СВОД!D3266,Сверхбаза!E:E,СВОД!F3266)</f>
        <v>0</v>
      </c>
      <c r="S3266" s="337">
        <f>SUMIFS(Сверхбаза!R:R,Сверхбаза!C:C,СВОД!D3266,Сверхбаза!E:E,СВОД!F3266)</f>
        <v>0</v>
      </c>
      <c r="T3266" s="337">
        <f>SUMIFS(Сверхбаза!Q:Q,Сверхбаза!C:C,СВОД!D3266,Сверхбаза!E:E,СВОД!F3266)</f>
        <v>0</v>
      </c>
      <c r="U3266" s="337">
        <f>SUMIFS(Сверхбаза!S:S,Сверхбаза!C:C,СВОД!D3266,Сверхбаза!E:E,СВОД!F3266)</f>
        <v>0</v>
      </c>
      <c r="V3266" s="339">
        <f>SUMIFS(Сверхбаза!G:G,Сверхбаза!C:C,СВОД!D3266,Сверхбаза!E:E,СВОД!F3266)</f>
        <v>0</v>
      </c>
    </row>
    <row r="3267" spans="1:22" ht="25.5" outlineLevel="2" x14ac:dyDescent="0.2">
      <c r="A3267" s="33" t="s">
        <v>7</v>
      </c>
      <c r="B3267" s="9">
        <v>3</v>
      </c>
      <c r="C3267" s="10">
        <v>505901</v>
      </c>
      <c r="D3267" s="273">
        <v>590101</v>
      </c>
      <c r="E3267" s="81" t="s">
        <v>749</v>
      </c>
      <c r="F3267" s="81">
        <v>6</v>
      </c>
      <c r="G3267" s="82" t="s">
        <v>860</v>
      </c>
      <c r="H3267" s="336">
        <f>SUMIFS('Круглосуточный стационар'!J:J,'Круглосуточный стационар'!D:D,СВОД!D3267,'Круглосуточный стационар'!H:H,"-",'Круглосуточный стационар'!F:F,СВОД!F3267)+SUMIFS(ВМП!J:J,ВМП!D:D,СВОД!D3267,ВМП!H:H,"-",ВМП!F:F,СВОД!F3267)+SUMIFS('Дневной стационар'!J:J,'Дневной стационар'!D:D,СВОД!D3267,'Дневной стационар'!H:H,"-",'Дневной стационар'!F:F,СВОД!F3267)+SUMIFS(ЭКО!H:H,ЭКО!D:D,СВОД!D3267,ЭКО!F:F,СВОД!F3267)+SUMIFS(Диализ!H:H,Диализ!D:D,СВОД!D3267,Диализ!F:F,СВОД!F3267)</f>
        <v>0</v>
      </c>
      <c r="I3267" s="337">
        <f>SUMIFS(Поликлиника!H:H,Поликлиника!D:D,СВОД!D3267,Поликлиника!F:F,СВОД!F3267)</f>
        <v>0</v>
      </c>
      <c r="J3267" s="337">
        <f>SUMIFS(Поликлиника!AQ:AQ,Поликлиника!D:D,СВОД!D3267,Поликлиника!F:F,СВОД!F3267)</f>
        <v>0</v>
      </c>
      <c r="K3267" s="337">
        <f>SUMIFS(Поликлиника!AV:AV,Поликлиника!D:D,СВОД!D3267,Поликлиника!F:F,СВОД!F3267)</f>
        <v>0</v>
      </c>
      <c r="L3267" s="337">
        <f>SUMIFS(Поликлиника!BA:BA,Поликлиника!D:D,СВОД!D3267,Поликлиника!F:F,СВОД!F3267)</f>
        <v>0</v>
      </c>
      <c r="M3267" s="337">
        <f>SUMIFS(Услуги!H:H,Услуги!D:D,СВОД!D3267,Услуги!F:F,СВОД!F3267)+SUMIFS(Услуги!M:M,Услуги!D:D,СВОД!D3267,Услуги!F:F,СВОД!F3267)+SUMIFS(Услуги!R:R,Услуги!D:D,СВОД!D3267,Услуги!F:F,СВОД!F3267)+SUMIFS(Услуги!W:W,Услуги!D:D,СВОД!D3267,Услуги!F:F,СВОД!F3267)+SUMIFS(Услуги!AB:AB,Услуги!D:D,СВОД!D3267,Услуги!F:F,СВОД!F3267)+SUMIFS(Услуги!AG:AG,Услуги!D:D,СВОД!D3267,Услуги!F:F,СВОД!F3267)+SUMIFS(Услуги!AL:AL,Услуги!D:D,СВОД!D3267,Услуги!F:F,СВОД!F3267)+SUMIFS(Услуги!AQ:AQ,Услуги!D:D,СВОД!D3267,Услуги!F:F,СВОД!F3267)</f>
        <v>0</v>
      </c>
      <c r="N3267" s="337">
        <f>SUMIFS('Скорая мед.помощь'!I:I,'Скорая мед.помощь'!D:D,СВОД!D3267,'Скорая мед.помощь'!F:F,СВОД!F3267)</f>
        <v>0</v>
      </c>
      <c r="O3267" s="338">
        <f>SUMIFS(Поликлиника!BF:BF,Поликлиника!D:D,СВОД!D3267,Поликлиника!F:F,СВОД!F3267)</f>
        <v>0</v>
      </c>
      <c r="P3267" s="339">
        <f>SUMIFS('Круглосуточный стационар'!O:O,'Круглосуточный стационар'!D:D,СВОД!D3267,'Круглосуточный стационар'!F:F,СВОД!F3267,'Круглосуточный стационар'!H:H,"-")+SUMIFS(ВМП!O:O,ВМП!D:D,СВОД!D3267,ВМП!F:F,СВОД!F3267,ВМП!H:H,"-")+SUMIFS('Дневной стационар'!O:O,'Дневной стационар'!D:D,СВОД!D3267,'Дневной стационар'!F:F,СВОД!F3267,'Дневной стационар'!H:H,"-")+SUMIFS(ЭКО!M:M,ЭКО!D:D,СВОД!D3267,ЭКО!F:F,СВОД!F3267)+SUMIFS(Диализ!M:M,Диализ!D:D,СВОД!D3267,Диализ!F:F,СВОД!F3267)+SUMIFS('Скорая мед.помощь'!N:N,'Скорая мед.помощь'!D:D,СВОД!D3267,'Скорая мед.помощь'!F:F,СВОД!F3267)+SUMIFS(Услуги!AV:AV,Услуги!D:D,СВОД!D3267,Услуги!F:F,СВОД!F3267)+SUMIFS(Поликлиника!BK:BK,Поликлиника!D:D,СВОД!D3267,Поликлиника!F:F,СВОД!F3267)</f>
        <v>0</v>
      </c>
      <c r="Q3267" s="336">
        <f>SUMIFS(Сверхбаза!L:L,Сверхбаза!C:C,СВОД!D3267,Сверхбаза!E:E,СВОД!F3267)+SUMIFS(Сверхбаза!N:N,Сверхбаза!C:C,СВОД!D3267,Сверхбаза!E:E,СВОД!F3267)</f>
        <v>0</v>
      </c>
      <c r="R3267" s="337">
        <f>SUMIFS(Сверхбаза!P:P,Сверхбаза!C:C,СВОД!D3267,Сверхбаза!E:E,СВОД!F3267)</f>
        <v>0</v>
      </c>
      <c r="S3267" s="337">
        <f>SUMIFS(Сверхбаза!R:R,Сверхбаза!C:C,СВОД!D3267,Сверхбаза!E:E,СВОД!F3267)</f>
        <v>0</v>
      </c>
      <c r="T3267" s="337">
        <f>SUMIFS(Сверхбаза!Q:Q,Сверхбаза!C:C,СВОД!D3267,Сверхбаза!E:E,СВОД!F3267)</f>
        <v>0</v>
      </c>
      <c r="U3267" s="337">
        <f>SUMIFS(Сверхбаза!S:S,Сверхбаза!C:C,СВОД!D3267,Сверхбаза!E:E,СВОД!F3267)</f>
        <v>0</v>
      </c>
      <c r="V3267" s="339">
        <f>SUMIFS(Сверхбаза!G:G,Сверхбаза!C:C,СВОД!D3267,Сверхбаза!E:E,СВОД!F3267)</f>
        <v>0</v>
      </c>
    </row>
    <row r="3268" spans="1:22" ht="25.5" outlineLevel="2" x14ac:dyDescent="0.2">
      <c r="A3268" s="33" t="s">
        <v>7</v>
      </c>
      <c r="B3268" s="9">
        <v>3</v>
      </c>
      <c r="C3268" s="10">
        <v>505901</v>
      </c>
      <c r="D3268" s="273">
        <v>590101</v>
      </c>
      <c r="E3268" s="81" t="s">
        <v>749</v>
      </c>
      <c r="F3268" s="81">
        <v>3</v>
      </c>
      <c r="G3268" s="82" t="s">
        <v>136</v>
      </c>
      <c r="H3268" s="336">
        <f>SUMIFS('Круглосуточный стационар'!J:J,'Круглосуточный стационар'!D:D,СВОД!D3268,'Круглосуточный стационар'!H:H,"-",'Круглосуточный стационар'!F:F,СВОД!F3268)+SUMIFS(ВМП!J:J,ВМП!D:D,СВОД!D3268,ВМП!H:H,"-",ВМП!F:F,СВОД!F3268)+SUMIFS('Дневной стационар'!J:J,'Дневной стационар'!D:D,СВОД!D3268,'Дневной стационар'!H:H,"-",'Дневной стационар'!F:F,СВОД!F3268)+SUMIFS(ЭКО!H:H,ЭКО!D:D,СВОД!D3268,ЭКО!F:F,СВОД!F3268)+SUMIFS(Диализ!H:H,Диализ!D:D,СВОД!D3268,Диализ!F:F,СВОД!F3268)</f>
        <v>0</v>
      </c>
      <c r="I3268" s="337">
        <f>SUMIFS(Поликлиника!H:H,Поликлиника!D:D,СВОД!D3268,Поликлиника!F:F,СВОД!F3268)</f>
        <v>12026</v>
      </c>
      <c r="J3268" s="337">
        <f>SUMIFS(Поликлиника!AQ:AQ,Поликлиника!D:D,СВОД!D3268,Поликлиника!F:F,СВОД!F3268)</f>
        <v>14514</v>
      </c>
      <c r="K3268" s="337">
        <f>SUMIFS(Поликлиника!AV:AV,Поликлиника!D:D,СВОД!D3268,Поликлиника!F:F,СВОД!F3268)</f>
        <v>33126</v>
      </c>
      <c r="L3268" s="337">
        <f>SUMIFS(Поликлиника!BA:BA,Поликлиника!D:D,СВОД!D3268,Поликлиника!F:F,СВОД!F3268)</f>
        <v>45051</v>
      </c>
      <c r="M3268" s="337">
        <f>SUMIFS(Услуги!H:H,Услуги!D:D,СВОД!D3268,Услуги!F:F,СВОД!F3268)+SUMIFS(Услуги!M:M,Услуги!D:D,СВОД!D3268,Услуги!F:F,СВОД!F3268)+SUMIFS(Услуги!R:R,Услуги!D:D,СВОД!D3268,Услуги!F:F,СВОД!F3268)+SUMIFS(Услуги!W:W,Услуги!D:D,СВОД!D3268,Услуги!F:F,СВОД!F3268)+SUMIFS(Услуги!AB:AB,Услуги!D:D,СВОД!D3268,Услуги!F:F,СВОД!F3268)+SUMIFS(Услуги!AG:AG,Услуги!D:D,СВОД!D3268,Услуги!F:F,СВОД!F3268)+SUMIFS(Услуги!AL:AL,Услуги!D:D,СВОД!D3268,Услуги!F:F,СВОД!F3268)+SUMIFS(Услуги!AQ:AQ,Услуги!D:D,СВОД!D3268,Услуги!F:F,СВОД!F3268)</f>
        <v>0</v>
      </c>
      <c r="N3268" s="337">
        <f>SUMIFS('Скорая мед.помощь'!I:I,'Скорая мед.помощь'!D:D,СВОД!D3268,'Скорая мед.помощь'!F:F,СВОД!F3268)</f>
        <v>0</v>
      </c>
      <c r="O3268" s="338">
        <f>SUMIFS(Поликлиника!BF:BF,Поликлиника!D:D,СВОД!D3268,Поликлиника!F:F,СВОД!F3268)</f>
        <v>36888</v>
      </c>
      <c r="P3268" s="339">
        <f>SUMIFS('Круглосуточный стационар'!O:O,'Круглосуточный стационар'!D:D,СВОД!D3268,'Круглосуточный стационар'!F:F,СВОД!F3268,'Круглосуточный стационар'!H:H,"-")+SUMIFS(ВМП!O:O,ВМП!D:D,СВОД!D3268,ВМП!F:F,СВОД!F3268,ВМП!H:H,"-")+SUMIFS('Дневной стационар'!O:O,'Дневной стационар'!D:D,СВОД!D3268,'Дневной стационар'!F:F,СВОД!F3268,'Дневной стационар'!H:H,"-")+SUMIFS(ЭКО!M:M,ЭКО!D:D,СВОД!D3268,ЭКО!F:F,СВОД!F3268)+SUMIFS(Диализ!M:M,Диализ!D:D,СВОД!D3268,Диализ!F:F,СВОД!F3268)+SUMIFS('Скорая мед.помощь'!N:N,'Скорая мед.помощь'!D:D,СВОД!D3268,'Скорая мед.помощь'!F:F,СВОД!F3268)+SUMIFS(Услуги!AV:AV,Услуги!D:D,СВОД!D3268,Услуги!F:F,СВОД!F3268)+SUMIFS(Поликлиника!BK:BK,Поликлиника!D:D,СВОД!D3268,Поликлиника!F:F,СВОД!F3268)</f>
        <v>102505.08271954661</v>
      </c>
      <c r="Q3268" s="336">
        <f>SUMIFS(Сверхбаза!L:L,Сверхбаза!C:C,СВОД!D3268,Сверхбаза!E:E,СВОД!F3268)+SUMIFS(Сверхбаза!N:N,Сверхбаза!C:C,СВОД!D3268,Сверхбаза!E:E,СВОД!F3268)</f>
        <v>0</v>
      </c>
      <c r="R3268" s="337">
        <f>SUMIFS(Сверхбаза!P:P,Сверхбаза!C:C,СВОД!D3268,Сверхбаза!E:E,СВОД!F3268)</f>
        <v>2624</v>
      </c>
      <c r="S3268" s="337">
        <f>SUMIFS(Сверхбаза!R:R,Сверхбаза!C:C,СВОД!D3268,Сверхбаза!E:E,СВОД!F3268)</f>
        <v>596</v>
      </c>
      <c r="T3268" s="337">
        <f>SUMIFS(Сверхбаза!Q:Q,Сверхбаза!C:C,СВОД!D3268,Сверхбаза!E:E,СВОД!F3268)</f>
        <v>3072</v>
      </c>
      <c r="U3268" s="337">
        <f>SUMIFS(Сверхбаза!S:S,Сверхбаза!C:C,СВОД!D3268,Сверхбаза!E:E,СВОД!F3268)</f>
        <v>0</v>
      </c>
      <c r="V3268" s="339">
        <f>SUMIFS(Сверхбаза!G:G,Сверхбаза!C:C,СВОД!D3268,Сверхбаза!E:E,СВОД!F3268)</f>
        <v>3998.0230000000006</v>
      </c>
    </row>
    <row r="3269" spans="1:22" ht="25.5" outlineLevel="2" x14ac:dyDescent="0.2">
      <c r="A3269" s="33" t="s">
        <v>7</v>
      </c>
      <c r="B3269" s="9">
        <v>3</v>
      </c>
      <c r="C3269" s="10">
        <v>505901</v>
      </c>
      <c r="D3269" s="273">
        <v>590101</v>
      </c>
      <c r="E3269" s="81" t="s">
        <v>749</v>
      </c>
      <c r="F3269" s="81">
        <v>7</v>
      </c>
      <c r="G3269" s="82" t="s">
        <v>861</v>
      </c>
      <c r="H3269" s="336">
        <f>SUMIFS('Круглосуточный стационар'!J:J,'Круглосуточный стационар'!D:D,СВОД!D3269,'Круглосуточный стационар'!H:H,"-",'Круглосуточный стационар'!F:F,СВОД!F3269)+SUMIFS(ВМП!J:J,ВМП!D:D,СВОД!D3269,ВМП!H:H,"-",ВМП!F:F,СВОД!F3269)+SUMIFS('Дневной стационар'!J:J,'Дневной стационар'!D:D,СВОД!D3269,'Дневной стационар'!H:H,"-",'Дневной стационар'!F:F,СВОД!F3269)+SUMIFS(ЭКО!H:H,ЭКО!D:D,СВОД!D3269,ЭКО!F:F,СВОД!F3269)+SUMIFS(Диализ!H:H,Диализ!D:D,СВОД!D3269,Диализ!F:F,СВОД!F3269)</f>
        <v>0</v>
      </c>
      <c r="I3269" s="337">
        <f>SUMIFS(Поликлиника!H:H,Поликлиника!D:D,СВОД!D3269,Поликлиника!F:F,СВОД!F3269)</f>
        <v>0</v>
      </c>
      <c r="J3269" s="337">
        <f>SUMIFS(Поликлиника!AQ:AQ,Поликлиника!D:D,СВОД!D3269,Поликлиника!F:F,СВОД!F3269)</f>
        <v>0</v>
      </c>
      <c r="K3269" s="337">
        <f>SUMIFS(Поликлиника!AV:AV,Поликлиника!D:D,СВОД!D3269,Поликлиника!F:F,СВОД!F3269)</f>
        <v>0</v>
      </c>
      <c r="L3269" s="337">
        <f>SUMIFS(Поликлиника!BA:BA,Поликлиника!D:D,СВОД!D3269,Поликлиника!F:F,СВОД!F3269)</f>
        <v>0</v>
      </c>
      <c r="M3269" s="337">
        <f>SUMIFS(Услуги!H:H,Услуги!D:D,СВОД!D3269,Услуги!F:F,СВОД!F3269)+SUMIFS(Услуги!M:M,Услуги!D:D,СВОД!D3269,Услуги!F:F,СВОД!F3269)+SUMIFS(Услуги!R:R,Услуги!D:D,СВОД!D3269,Услуги!F:F,СВОД!F3269)+SUMIFS(Услуги!W:W,Услуги!D:D,СВОД!D3269,Услуги!F:F,СВОД!F3269)+SUMIFS(Услуги!AB:AB,Услуги!D:D,СВОД!D3269,Услуги!F:F,СВОД!F3269)+SUMIFS(Услуги!AG:AG,Услуги!D:D,СВОД!D3269,Услуги!F:F,СВОД!F3269)+SUMIFS(Услуги!AL:AL,Услуги!D:D,СВОД!D3269,Услуги!F:F,СВОД!F3269)+SUMIFS(Услуги!AQ:AQ,Услуги!D:D,СВОД!D3269,Услуги!F:F,СВОД!F3269)</f>
        <v>0</v>
      </c>
      <c r="N3269" s="337">
        <f>SUMIFS('Скорая мед.помощь'!I:I,'Скорая мед.помощь'!D:D,СВОД!D3269,'Скорая мед.помощь'!F:F,СВОД!F3269)</f>
        <v>0</v>
      </c>
      <c r="O3269" s="338">
        <f>SUMIFS(Поликлиника!BF:BF,Поликлиника!D:D,СВОД!D3269,Поликлиника!F:F,СВОД!F3269)</f>
        <v>0</v>
      </c>
      <c r="P3269" s="339">
        <f>SUMIFS('Круглосуточный стационар'!O:O,'Круглосуточный стационар'!D:D,СВОД!D3269,'Круглосуточный стационар'!F:F,СВОД!F3269,'Круглосуточный стационар'!H:H,"-")+SUMIFS(ВМП!O:O,ВМП!D:D,СВОД!D3269,ВМП!F:F,СВОД!F3269,ВМП!H:H,"-")+SUMIFS('Дневной стационар'!O:O,'Дневной стационар'!D:D,СВОД!D3269,'Дневной стационар'!F:F,СВОД!F3269,'Дневной стационар'!H:H,"-")+SUMIFS(ЭКО!M:M,ЭКО!D:D,СВОД!D3269,ЭКО!F:F,СВОД!F3269)+SUMIFS(Диализ!M:M,Диализ!D:D,СВОД!D3269,Диализ!F:F,СВОД!F3269)+SUMIFS('Скорая мед.помощь'!N:N,'Скорая мед.помощь'!D:D,СВОД!D3269,'Скорая мед.помощь'!F:F,СВОД!F3269)+SUMIFS(Услуги!AV:AV,Услуги!D:D,СВОД!D3269,Услуги!F:F,СВОД!F3269)+SUMIFS(Поликлиника!BK:BK,Поликлиника!D:D,СВОД!D3269,Поликлиника!F:F,СВОД!F3269)</f>
        <v>0</v>
      </c>
      <c r="Q3269" s="336">
        <f>SUMIFS(Сверхбаза!L:L,Сверхбаза!C:C,СВОД!D3269,Сверхбаза!E:E,СВОД!F3269)+SUMIFS(Сверхбаза!N:N,Сверхбаза!C:C,СВОД!D3269,Сверхбаза!E:E,СВОД!F3269)</f>
        <v>0</v>
      </c>
      <c r="R3269" s="337">
        <f>SUMIFS(Сверхбаза!P:P,Сверхбаза!C:C,СВОД!D3269,Сверхбаза!E:E,СВОД!F3269)</f>
        <v>0</v>
      </c>
      <c r="S3269" s="337">
        <f>SUMIFS(Сверхбаза!R:R,Сверхбаза!C:C,СВОД!D3269,Сверхбаза!E:E,СВОД!F3269)</f>
        <v>0</v>
      </c>
      <c r="T3269" s="337">
        <f>SUMIFS(Сверхбаза!Q:Q,Сверхбаза!C:C,СВОД!D3269,Сверхбаза!E:E,СВОД!F3269)</f>
        <v>0</v>
      </c>
      <c r="U3269" s="337">
        <f>SUMIFS(Сверхбаза!S:S,Сверхбаза!C:C,СВОД!D3269,Сверхбаза!E:E,СВОД!F3269)</f>
        <v>0</v>
      </c>
      <c r="V3269" s="339">
        <f>SUMIFS(Сверхбаза!G:G,Сверхбаза!C:C,СВОД!D3269,Сверхбаза!E:E,СВОД!F3269)</f>
        <v>0</v>
      </c>
    </row>
    <row r="3270" spans="1:22" ht="25.5" outlineLevel="2" x14ac:dyDescent="0.2">
      <c r="A3270" s="33" t="s">
        <v>7</v>
      </c>
      <c r="B3270" s="9">
        <v>3</v>
      </c>
      <c r="C3270" s="10">
        <v>505901</v>
      </c>
      <c r="D3270" s="273">
        <v>590101</v>
      </c>
      <c r="E3270" s="81" t="s">
        <v>749</v>
      </c>
      <c r="F3270" s="81">
        <v>70</v>
      </c>
      <c r="G3270" s="82" t="s">
        <v>862</v>
      </c>
      <c r="H3270" s="336">
        <f>SUMIFS('Круглосуточный стационар'!J:J,'Круглосуточный стационар'!D:D,СВОД!D3270,'Круглосуточный стационар'!H:H,"-",'Круглосуточный стационар'!F:F,СВОД!F3270)+SUMIFS(ВМП!J:J,ВМП!D:D,СВОД!D3270,ВМП!H:H,"-",ВМП!F:F,СВОД!F3270)+SUMIFS('Дневной стационар'!J:J,'Дневной стационар'!D:D,СВОД!D3270,'Дневной стационар'!H:H,"-",'Дневной стационар'!F:F,СВОД!F3270)+SUMIFS(ЭКО!H:H,ЭКО!D:D,СВОД!D3270,ЭКО!F:F,СВОД!F3270)+SUMIFS(Диализ!H:H,Диализ!D:D,СВОД!D3270,Диализ!F:F,СВОД!F3270)</f>
        <v>0</v>
      </c>
      <c r="I3270" s="337">
        <f>SUMIFS(Поликлиника!H:H,Поликлиника!D:D,СВОД!D3270,Поликлиника!F:F,СВОД!F3270)</f>
        <v>0</v>
      </c>
      <c r="J3270" s="337">
        <f>SUMIFS(Поликлиника!AQ:AQ,Поликлиника!D:D,СВОД!D3270,Поликлиника!F:F,СВОД!F3270)</f>
        <v>0</v>
      </c>
      <c r="K3270" s="337">
        <f>SUMIFS(Поликлиника!AV:AV,Поликлиника!D:D,СВОД!D3270,Поликлиника!F:F,СВОД!F3270)</f>
        <v>0</v>
      </c>
      <c r="L3270" s="337">
        <f>SUMIFS(Поликлиника!BA:BA,Поликлиника!D:D,СВОД!D3270,Поликлиника!F:F,СВОД!F3270)</f>
        <v>0</v>
      </c>
      <c r="M3270" s="337">
        <f>SUMIFS(Услуги!H:H,Услуги!D:D,СВОД!D3270,Услуги!F:F,СВОД!F3270)+SUMIFS(Услуги!M:M,Услуги!D:D,СВОД!D3270,Услуги!F:F,СВОД!F3270)+SUMIFS(Услуги!R:R,Услуги!D:D,СВОД!D3270,Услуги!F:F,СВОД!F3270)+SUMIFS(Услуги!W:W,Услуги!D:D,СВОД!D3270,Услуги!F:F,СВОД!F3270)+SUMIFS(Услуги!AB:AB,Услуги!D:D,СВОД!D3270,Услуги!F:F,СВОД!F3270)+SUMIFS(Услуги!AG:AG,Услуги!D:D,СВОД!D3270,Услуги!F:F,СВОД!F3270)+SUMIFS(Услуги!AL:AL,Услуги!D:D,СВОД!D3270,Услуги!F:F,СВОД!F3270)+SUMIFS(Услуги!AQ:AQ,Услуги!D:D,СВОД!D3270,Услуги!F:F,СВОД!F3270)</f>
        <v>0</v>
      </c>
      <c r="N3270" s="337">
        <f>SUMIFS('Скорая мед.помощь'!I:I,'Скорая мед.помощь'!D:D,СВОД!D3270,'Скорая мед.помощь'!F:F,СВОД!F3270)</f>
        <v>0</v>
      </c>
      <c r="O3270" s="338">
        <f>SUMIFS(Поликлиника!BF:BF,Поликлиника!D:D,СВОД!D3270,Поликлиника!F:F,СВОД!F3270)</f>
        <v>0</v>
      </c>
      <c r="P3270" s="339">
        <f>SUMIFS('Круглосуточный стационар'!O:O,'Круглосуточный стационар'!D:D,СВОД!D3270,'Круглосуточный стационар'!F:F,СВОД!F3270,'Круглосуточный стационар'!H:H,"-")+SUMIFS(ВМП!O:O,ВМП!D:D,СВОД!D3270,ВМП!F:F,СВОД!F3270,ВМП!H:H,"-")+SUMIFS('Дневной стационар'!O:O,'Дневной стационар'!D:D,СВОД!D3270,'Дневной стационар'!F:F,СВОД!F3270,'Дневной стационар'!H:H,"-")+SUMIFS(ЭКО!M:M,ЭКО!D:D,СВОД!D3270,ЭКО!F:F,СВОД!F3270)+SUMIFS(Диализ!M:M,Диализ!D:D,СВОД!D3270,Диализ!F:F,СВОД!F3270)+SUMIFS('Скорая мед.помощь'!N:N,'Скорая мед.помощь'!D:D,СВОД!D3270,'Скорая мед.помощь'!F:F,СВОД!F3270)+SUMIFS(Услуги!AV:AV,Услуги!D:D,СВОД!D3270,Услуги!F:F,СВОД!F3270)+SUMIFS(Поликлиника!BK:BK,Поликлиника!D:D,СВОД!D3270,Поликлиника!F:F,СВОД!F3270)</f>
        <v>0</v>
      </c>
      <c r="Q3270" s="336">
        <f>SUMIFS(Сверхбаза!L:L,Сверхбаза!C:C,СВОД!D3270,Сверхбаза!E:E,СВОД!F3270)+SUMIFS(Сверхбаза!N:N,Сверхбаза!C:C,СВОД!D3270,Сверхбаза!E:E,СВОД!F3270)</f>
        <v>0</v>
      </c>
      <c r="R3270" s="337">
        <f>SUMIFS(Сверхбаза!P:P,Сверхбаза!C:C,СВОД!D3270,Сверхбаза!E:E,СВОД!F3270)</f>
        <v>0</v>
      </c>
      <c r="S3270" s="337">
        <f>SUMIFS(Сверхбаза!R:R,Сверхбаза!C:C,СВОД!D3270,Сверхбаза!E:E,СВОД!F3270)</f>
        <v>0</v>
      </c>
      <c r="T3270" s="337">
        <f>SUMIFS(Сверхбаза!Q:Q,Сверхбаза!C:C,СВОД!D3270,Сверхбаза!E:E,СВОД!F3270)</f>
        <v>0</v>
      </c>
      <c r="U3270" s="337">
        <f>SUMIFS(Сверхбаза!S:S,Сверхбаза!C:C,СВОД!D3270,Сверхбаза!E:E,СВОД!F3270)</f>
        <v>0</v>
      </c>
      <c r="V3270" s="339">
        <f>SUMIFS(Сверхбаза!G:G,Сверхбаза!C:C,СВОД!D3270,Сверхбаза!E:E,СВОД!F3270)</f>
        <v>0</v>
      </c>
    </row>
    <row r="3271" spans="1:22" ht="25.5" outlineLevel="2" x14ac:dyDescent="0.2">
      <c r="A3271" s="33" t="s">
        <v>7</v>
      </c>
      <c r="B3271" s="9">
        <v>3</v>
      </c>
      <c r="C3271" s="10">
        <v>505901</v>
      </c>
      <c r="D3271" s="273">
        <v>590101</v>
      </c>
      <c r="E3271" s="81" t="s">
        <v>749</v>
      </c>
      <c r="F3271" s="81">
        <v>94</v>
      </c>
      <c r="G3271" s="82" t="s">
        <v>124</v>
      </c>
      <c r="H3271" s="336">
        <f>SUMIFS('Круглосуточный стационар'!J:J,'Круглосуточный стационар'!D:D,СВОД!D3271,'Круглосуточный стационар'!H:H,"-",'Круглосуточный стационар'!F:F,СВОД!F3271)+SUMIFS(ВМП!J:J,ВМП!D:D,СВОД!D3271,ВМП!H:H,"-",ВМП!F:F,СВОД!F3271)+SUMIFS('Дневной стационар'!J:J,'Дневной стационар'!D:D,СВОД!D3271,'Дневной стационар'!H:H,"-",'Дневной стационар'!F:F,СВОД!F3271)+SUMIFS(ЭКО!H:H,ЭКО!D:D,СВОД!D3271,ЭКО!F:F,СВОД!F3271)+SUMIFS(Диализ!H:H,Диализ!D:D,СВОД!D3271,Диализ!F:F,СВОД!F3271)</f>
        <v>0</v>
      </c>
      <c r="I3271" s="337">
        <f>SUMIFS(Поликлиника!H:H,Поликлиника!D:D,СВОД!D3271,Поликлиника!F:F,СВОД!F3271)</f>
        <v>0</v>
      </c>
      <c r="J3271" s="337">
        <f>SUMIFS(Поликлиника!AQ:AQ,Поликлиника!D:D,СВОД!D3271,Поликлиника!F:F,СВОД!F3271)</f>
        <v>0</v>
      </c>
      <c r="K3271" s="337">
        <f>SUMIFS(Поликлиника!AV:AV,Поликлиника!D:D,СВОД!D3271,Поликлиника!F:F,СВОД!F3271)</f>
        <v>0</v>
      </c>
      <c r="L3271" s="337">
        <f>SUMIFS(Поликлиника!BA:BA,Поликлиника!D:D,СВОД!D3271,Поликлиника!F:F,СВОД!F3271)</f>
        <v>0</v>
      </c>
      <c r="M3271" s="337">
        <f>SUMIFS(Услуги!H:H,Услуги!D:D,СВОД!D3271,Услуги!F:F,СВОД!F3271)+SUMIFS(Услуги!M:M,Услуги!D:D,СВОД!D3271,Услуги!F:F,СВОД!F3271)+SUMIFS(Услуги!R:R,Услуги!D:D,СВОД!D3271,Услуги!F:F,СВОД!F3271)+SUMIFS(Услуги!W:W,Услуги!D:D,СВОД!D3271,Услуги!F:F,СВОД!F3271)+SUMIFS(Услуги!AB:AB,Услуги!D:D,СВОД!D3271,Услуги!F:F,СВОД!F3271)+SUMIFS(Услуги!AG:AG,Услуги!D:D,СВОД!D3271,Услуги!F:F,СВОД!F3271)+SUMIFS(Услуги!AL:AL,Услуги!D:D,СВОД!D3271,Услуги!F:F,СВОД!F3271)+SUMIFS(Услуги!AQ:AQ,Услуги!D:D,СВОД!D3271,Услуги!F:F,СВОД!F3271)</f>
        <v>0</v>
      </c>
      <c r="N3271" s="337">
        <f>SUMIFS('Скорая мед.помощь'!I:I,'Скорая мед.помощь'!D:D,СВОД!D3271,'Скорая мед.помощь'!F:F,СВОД!F3271)</f>
        <v>0</v>
      </c>
      <c r="O3271" s="338">
        <f>SUMIFS(Поликлиника!BF:BF,Поликлиника!D:D,СВОД!D3271,Поликлиника!F:F,СВОД!F3271)</f>
        <v>0</v>
      </c>
      <c r="P3271" s="339">
        <f>SUMIFS('Круглосуточный стационар'!O:O,'Круглосуточный стационар'!D:D,СВОД!D3271,'Круглосуточный стационар'!F:F,СВОД!F3271,'Круглосуточный стационар'!H:H,"-")+SUMIFS(ВМП!O:O,ВМП!D:D,СВОД!D3271,ВМП!F:F,СВОД!F3271,ВМП!H:H,"-")+SUMIFS('Дневной стационар'!O:O,'Дневной стационар'!D:D,СВОД!D3271,'Дневной стационар'!F:F,СВОД!F3271,'Дневной стационар'!H:H,"-")+SUMIFS(ЭКО!M:M,ЭКО!D:D,СВОД!D3271,ЭКО!F:F,СВОД!F3271)+SUMIFS(Диализ!M:M,Диализ!D:D,СВОД!D3271,Диализ!F:F,СВОД!F3271)+SUMIFS('Скорая мед.помощь'!N:N,'Скорая мед.помощь'!D:D,СВОД!D3271,'Скорая мед.помощь'!F:F,СВОД!F3271)+SUMIFS(Услуги!AV:AV,Услуги!D:D,СВОД!D3271,Услуги!F:F,СВОД!F3271)+SUMIFS(Поликлиника!BK:BK,Поликлиника!D:D,СВОД!D3271,Поликлиника!F:F,СВОД!F3271)</f>
        <v>0</v>
      </c>
      <c r="Q3271" s="336">
        <f>SUMIFS(Сверхбаза!L:L,Сверхбаза!C:C,СВОД!D3271,Сверхбаза!E:E,СВОД!F3271)+SUMIFS(Сверхбаза!N:N,Сверхбаза!C:C,СВОД!D3271,Сверхбаза!E:E,СВОД!F3271)</f>
        <v>0</v>
      </c>
      <c r="R3271" s="337">
        <f>SUMIFS(Сверхбаза!P:P,Сверхбаза!C:C,СВОД!D3271,Сверхбаза!E:E,СВОД!F3271)</f>
        <v>0</v>
      </c>
      <c r="S3271" s="337">
        <f>SUMIFS(Сверхбаза!R:R,Сверхбаза!C:C,СВОД!D3271,Сверхбаза!E:E,СВОД!F3271)</f>
        <v>0</v>
      </c>
      <c r="T3271" s="337">
        <f>SUMIFS(Сверхбаза!Q:Q,Сверхбаза!C:C,СВОД!D3271,Сверхбаза!E:E,СВОД!F3271)</f>
        <v>0</v>
      </c>
      <c r="U3271" s="337">
        <f>SUMIFS(Сверхбаза!S:S,Сверхбаза!C:C,СВОД!D3271,Сверхбаза!E:E,СВОД!F3271)</f>
        <v>0</v>
      </c>
      <c r="V3271" s="339">
        <f>SUMIFS(Сверхбаза!G:G,Сверхбаза!C:C,СВОД!D3271,Сверхбаза!E:E,СВОД!F3271)</f>
        <v>0</v>
      </c>
    </row>
    <row r="3272" spans="1:22" outlineLevel="1" x14ac:dyDescent="0.2">
      <c r="A3272" s="320"/>
      <c r="B3272" s="321"/>
      <c r="C3272" s="322"/>
      <c r="D3272" s="340" t="s">
        <v>296</v>
      </c>
      <c r="E3272" s="83"/>
      <c r="F3272" s="83"/>
      <c r="G3272" s="84"/>
      <c r="H3272" s="341"/>
      <c r="I3272" s="342"/>
      <c r="J3272" s="342"/>
      <c r="K3272" s="342"/>
      <c r="L3272" s="342"/>
      <c r="M3272" s="342"/>
      <c r="N3272" s="342"/>
      <c r="O3272" s="343"/>
      <c r="P3272" s="344">
        <f>SUBTOTAL(9,P3264:P3271)</f>
        <v>225908.30939222197</v>
      </c>
      <c r="Q3272" s="341"/>
      <c r="R3272" s="342"/>
      <c r="S3272" s="342"/>
      <c r="T3272" s="342"/>
      <c r="U3272" s="342"/>
      <c r="V3272" s="344">
        <f>SUBTOTAL(9,V3264:V3271)</f>
        <v>3998.0230000000006</v>
      </c>
    </row>
    <row r="3273" spans="1:22" ht="25.5" outlineLevel="2" x14ac:dyDescent="0.2">
      <c r="A3273" s="33" t="s">
        <v>7</v>
      </c>
      <c r="B3273" s="9">
        <v>5</v>
      </c>
      <c r="C3273" s="10">
        <v>506001</v>
      </c>
      <c r="D3273" s="273">
        <v>600101</v>
      </c>
      <c r="E3273" s="81" t="s">
        <v>691</v>
      </c>
      <c r="F3273" s="81">
        <v>1</v>
      </c>
      <c r="G3273" s="82" t="s">
        <v>12</v>
      </c>
      <c r="H3273" s="336">
        <f>SUMIFS('Круглосуточный стационар'!J:J,'Круглосуточный стационар'!D:D,СВОД!D3273,'Круглосуточный стационар'!H:H,"-",'Круглосуточный стационар'!F:F,СВОД!F3273)+SUMIFS(ВМП!J:J,ВМП!D:D,СВОД!D3273,ВМП!H:H,"-",ВМП!F:F,СВОД!F3273)+SUMIFS('Дневной стационар'!J:J,'Дневной стационар'!D:D,СВОД!D3273,'Дневной стационар'!H:H,"-",'Дневной стационар'!F:F,СВОД!F3273)+SUMIFS(ЭКО!H:H,ЭКО!D:D,СВОД!D3273,ЭКО!F:F,СВОД!F3273)+SUMIFS(Диализ!H:H,Диализ!D:D,СВОД!D3273,Диализ!F:F,СВОД!F3273)</f>
        <v>6394</v>
      </c>
      <c r="I3273" s="337">
        <f>SUMIFS(Поликлиника!H:H,Поликлиника!D:D,СВОД!D3273,Поликлиника!F:F,СВОД!F3273)</f>
        <v>0</v>
      </c>
      <c r="J3273" s="337">
        <f>SUMIFS(Поликлиника!AQ:AQ,Поликлиника!D:D,СВОД!D3273,Поликлиника!F:F,СВОД!F3273)</f>
        <v>0</v>
      </c>
      <c r="K3273" s="337">
        <f>SUMIFS(Поликлиника!AV:AV,Поликлиника!D:D,СВОД!D3273,Поликлиника!F:F,СВОД!F3273)</f>
        <v>0</v>
      </c>
      <c r="L3273" s="337">
        <f>SUMIFS(Поликлиника!BA:BA,Поликлиника!D:D,СВОД!D3273,Поликлиника!F:F,СВОД!F3273)</f>
        <v>0</v>
      </c>
      <c r="M3273" s="337">
        <f>SUMIFS(Услуги!H:H,Услуги!D:D,СВОД!D3273,Услуги!F:F,СВОД!F3273)+SUMIFS(Услуги!M:M,Услуги!D:D,СВОД!D3273,Услуги!F:F,СВОД!F3273)+SUMIFS(Услуги!R:R,Услуги!D:D,СВОД!D3273,Услуги!F:F,СВОД!F3273)+SUMIFS(Услуги!W:W,Услуги!D:D,СВОД!D3273,Услуги!F:F,СВОД!F3273)+SUMIFS(Услуги!AB:AB,Услуги!D:D,СВОД!D3273,Услуги!F:F,СВОД!F3273)+SUMIFS(Услуги!AG:AG,Услуги!D:D,СВОД!D3273,Услуги!F:F,СВОД!F3273)+SUMIFS(Услуги!AL:AL,Услуги!D:D,СВОД!D3273,Услуги!F:F,СВОД!F3273)+SUMIFS(Услуги!AQ:AQ,Услуги!D:D,СВОД!D3273,Услуги!F:F,СВОД!F3273)</f>
        <v>0</v>
      </c>
      <c r="N3273" s="337">
        <f>SUMIFS('Скорая мед.помощь'!I:I,'Скорая мед.помощь'!D:D,СВОД!D3273,'Скорая мед.помощь'!F:F,СВОД!F3273)</f>
        <v>0</v>
      </c>
      <c r="O3273" s="338">
        <f>SUMIFS(Поликлиника!BF:BF,Поликлиника!D:D,СВОД!D3273,Поликлиника!F:F,СВОД!F3273)</f>
        <v>0</v>
      </c>
      <c r="P3273" s="339">
        <f>SUMIFS('Круглосуточный стационар'!O:O,'Круглосуточный стационар'!D:D,СВОД!D3273,'Круглосуточный стационар'!F:F,СВОД!F3273,'Круглосуточный стационар'!H:H,"-")+SUMIFS(ВМП!O:O,ВМП!D:D,СВОД!D3273,ВМП!F:F,СВОД!F3273,ВМП!H:H,"-")+SUMIFS('Дневной стационар'!O:O,'Дневной стационар'!D:D,СВОД!D3273,'Дневной стационар'!F:F,СВОД!F3273,'Дневной стационар'!H:H,"-")+SUMIFS(ЭКО!M:M,ЭКО!D:D,СВОД!D3273,ЭКО!F:F,СВОД!F3273)+SUMIFS(Диализ!M:M,Диализ!D:D,СВОД!D3273,Диализ!F:F,СВОД!F3273)+SUMIFS('Скорая мед.помощь'!N:N,'Скорая мед.помощь'!D:D,СВОД!D3273,'Скорая мед.помощь'!F:F,СВОД!F3273)+SUMIFS(Услуги!AV:AV,Услуги!D:D,СВОД!D3273,Услуги!F:F,СВОД!F3273)+SUMIFS(Поликлиника!BK:BK,Поликлиника!D:D,СВОД!D3273,Поликлиника!F:F,СВОД!F3273)</f>
        <v>133684.02094409853</v>
      </c>
      <c r="Q3273" s="336">
        <f>SUMIFS(Сверхбаза!L:L,Сверхбаза!C:C,СВОД!D3273,Сверхбаза!E:E,СВОД!F3273)+SUMIFS(Сверхбаза!N:N,Сверхбаза!C:C,СВОД!D3273,Сверхбаза!E:E,СВОД!F3273)</f>
        <v>581</v>
      </c>
      <c r="R3273" s="337">
        <f>SUMIFS(Сверхбаза!P:P,Сверхбаза!C:C,СВОД!D3273,Сверхбаза!E:E,СВОД!F3273)</f>
        <v>0</v>
      </c>
      <c r="S3273" s="337">
        <f>SUMIFS(Сверхбаза!R:R,Сверхбаза!C:C,СВОД!D3273,Сверхбаза!E:E,СВОД!F3273)</f>
        <v>0</v>
      </c>
      <c r="T3273" s="337">
        <f>SUMIFS(Сверхбаза!Q:Q,Сверхбаза!C:C,СВОД!D3273,Сверхбаза!E:E,СВОД!F3273)</f>
        <v>0</v>
      </c>
      <c r="U3273" s="337">
        <f>SUMIFS(Сверхбаза!S:S,Сверхбаза!C:C,СВОД!D3273,Сверхбаза!E:E,СВОД!F3273)</f>
        <v>0</v>
      </c>
      <c r="V3273" s="339">
        <f>SUMIFS(Сверхбаза!G:G,Сверхбаза!C:C,СВОД!D3273,Сверхбаза!E:E,СВОД!F3273)</f>
        <v>21294.993999999999</v>
      </c>
    </row>
    <row r="3274" spans="1:22" ht="25.5" outlineLevel="2" x14ac:dyDescent="0.2">
      <c r="A3274" s="33" t="s">
        <v>7</v>
      </c>
      <c r="B3274" s="9">
        <v>5</v>
      </c>
      <c r="C3274" s="10">
        <v>506001</v>
      </c>
      <c r="D3274" s="273">
        <v>600101</v>
      </c>
      <c r="E3274" s="81" t="s">
        <v>691</v>
      </c>
      <c r="F3274" s="81">
        <v>13</v>
      </c>
      <c r="G3274" s="82" t="s">
        <v>859</v>
      </c>
      <c r="H3274" s="336">
        <f>SUMIFS('Круглосуточный стационар'!J:J,'Круглосуточный стационар'!D:D,СВОД!D3274,'Круглосуточный стационар'!H:H,"-",'Круглосуточный стационар'!F:F,СВОД!F3274)+SUMIFS(ВМП!J:J,ВМП!D:D,СВОД!D3274,ВМП!H:H,"-",ВМП!F:F,СВОД!F3274)+SUMIFS('Дневной стационар'!J:J,'Дневной стационар'!D:D,СВОД!D3274,'Дневной стационар'!H:H,"-",'Дневной стационар'!F:F,СВОД!F3274)+SUMIFS(ЭКО!H:H,ЭКО!D:D,СВОД!D3274,ЭКО!F:F,СВОД!F3274)+SUMIFS(Диализ!H:H,Диализ!D:D,СВОД!D3274,Диализ!F:F,СВОД!F3274)</f>
        <v>0</v>
      </c>
      <c r="I3274" s="337">
        <f>SUMIFS(Поликлиника!H:H,Поликлиника!D:D,СВОД!D3274,Поликлиника!F:F,СВОД!F3274)</f>
        <v>0</v>
      </c>
      <c r="J3274" s="337">
        <f>SUMIFS(Поликлиника!AQ:AQ,Поликлиника!D:D,СВОД!D3274,Поликлиника!F:F,СВОД!F3274)</f>
        <v>0</v>
      </c>
      <c r="K3274" s="337">
        <f>SUMIFS(Поликлиника!AV:AV,Поликлиника!D:D,СВОД!D3274,Поликлиника!F:F,СВОД!F3274)</f>
        <v>0</v>
      </c>
      <c r="L3274" s="337">
        <f>SUMIFS(Поликлиника!BA:BA,Поликлиника!D:D,СВОД!D3274,Поликлиника!F:F,СВОД!F3274)</f>
        <v>0</v>
      </c>
      <c r="M3274" s="337">
        <f>SUMIFS(Услуги!H:H,Услуги!D:D,СВОД!D3274,Услуги!F:F,СВОД!F3274)+SUMIFS(Услуги!M:M,Услуги!D:D,СВОД!D3274,Услуги!F:F,СВОД!F3274)+SUMIFS(Услуги!R:R,Услуги!D:D,СВОД!D3274,Услуги!F:F,СВОД!F3274)+SUMIFS(Услуги!W:W,Услуги!D:D,СВОД!D3274,Услуги!F:F,СВОД!F3274)+SUMIFS(Услуги!AB:AB,Услуги!D:D,СВОД!D3274,Услуги!F:F,СВОД!F3274)+SUMIFS(Услуги!AG:AG,Услуги!D:D,СВОД!D3274,Услуги!F:F,СВОД!F3274)+SUMIFS(Услуги!AL:AL,Услуги!D:D,СВОД!D3274,Услуги!F:F,СВОД!F3274)+SUMIFS(Услуги!AQ:AQ,Услуги!D:D,СВОД!D3274,Услуги!F:F,СВОД!F3274)</f>
        <v>0</v>
      </c>
      <c r="N3274" s="337">
        <f>SUMIFS('Скорая мед.помощь'!I:I,'Скорая мед.помощь'!D:D,СВОД!D3274,'Скорая мед.помощь'!F:F,СВОД!F3274)</f>
        <v>0</v>
      </c>
      <c r="O3274" s="338">
        <f>SUMIFS(Поликлиника!BF:BF,Поликлиника!D:D,СВОД!D3274,Поликлиника!F:F,СВОД!F3274)</f>
        <v>0</v>
      </c>
      <c r="P3274" s="339">
        <f>SUMIFS('Круглосуточный стационар'!O:O,'Круглосуточный стационар'!D:D,СВОД!D3274,'Круглосуточный стационар'!F:F,СВОД!F3274,'Круглосуточный стационар'!H:H,"-")+SUMIFS(ВМП!O:O,ВМП!D:D,СВОД!D3274,ВМП!F:F,СВОД!F3274,ВМП!H:H,"-")+SUMIFS('Дневной стационар'!O:O,'Дневной стационар'!D:D,СВОД!D3274,'Дневной стационар'!F:F,СВОД!F3274,'Дневной стационар'!H:H,"-")+SUMIFS(ЭКО!M:M,ЭКО!D:D,СВОД!D3274,ЭКО!F:F,СВОД!F3274)+SUMIFS(Диализ!M:M,Диализ!D:D,СВОД!D3274,Диализ!F:F,СВОД!F3274)+SUMIFS('Скорая мед.помощь'!N:N,'Скорая мед.помощь'!D:D,СВОД!D3274,'Скорая мед.помощь'!F:F,СВОД!F3274)+SUMIFS(Услуги!AV:AV,Услуги!D:D,СВОД!D3274,Услуги!F:F,СВОД!F3274)+SUMIFS(Поликлиника!BK:BK,Поликлиника!D:D,СВОД!D3274,Поликлиника!F:F,СВОД!F3274)</f>
        <v>0</v>
      </c>
      <c r="Q3274" s="336">
        <f>SUMIFS(Сверхбаза!L:L,Сверхбаза!C:C,СВОД!D3274,Сверхбаза!E:E,СВОД!F3274)+SUMIFS(Сверхбаза!N:N,Сверхбаза!C:C,СВОД!D3274,Сверхбаза!E:E,СВОД!F3274)</f>
        <v>0</v>
      </c>
      <c r="R3274" s="337">
        <f>SUMIFS(Сверхбаза!P:P,Сверхбаза!C:C,СВОД!D3274,Сверхбаза!E:E,СВОД!F3274)</f>
        <v>0</v>
      </c>
      <c r="S3274" s="337">
        <f>SUMIFS(Сверхбаза!R:R,Сверхбаза!C:C,СВОД!D3274,Сверхбаза!E:E,СВОД!F3274)</f>
        <v>0</v>
      </c>
      <c r="T3274" s="337">
        <f>SUMIFS(Сверхбаза!Q:Q,Сверхбаза!C:C,СВОД!D3274,Сверхбаза!E:E,СВОД!F3274)</f>
        <v>0</v>
      </c>
      <c r="U3274" s="337">
        <f>SUMIFS(Сверхбаза!S:S,Сверхбаза!C:C,СВОД!D3274,Сверхбаза!E:E,СВОД!F3274)</f>
        <v>0</v>
      </c>
      <c r="V3274" s="339">
        <f>SUMIFS(Сверхбаза!G:G,Сверхбаза!C:C,СВОД!D3274,Сверхбаза!E:E,СВОД!F3274)</f>
        <v>0</v>
      </c>
    </row>
    <row r="3275" spans="1:22" ht="25.5" outlineLevel="2" x14ac:dyDescent="0.2">
      <c r="A3275" s="33" t="s">
        <v>7</v>
      </c>
      <c r="B3275" s="9">
        <v>5</v>
      </c>
      <c r="C3275" s="10">
        <v>506001</v>
      </c>
      <c r="D3275" s="273">
        <v>600101</v>
      </c>
      <c r="E3275" s="81" t="s">
        <v>691</v>
      </c>
      <c r="F3275" s="81">
        <v>2</v>
      </c>
      <c r="G3275" s="82" t="s">
        <v>135</v>
      </c>
      <c r="H3275" s="336">
        <f>SUMIFS('Круглосуточный стационар'!J:J,'Круглосуточный стационар'!D:D,СВОД!D3275,'Круглосуточный стационар'!H:H,"-",'Круглосуточный стационар'!F:F,СВОД!F3275)+SUMIFS(ВМП!J:J,ВМП!D:D,СВОД!D3275,ВМП!H:H,"-",ВМП!F:F,СВОД!F3275)+SUMIFS('Дневной стационар'!J:J,'Дневной стационар'!D:D,СВОД!D3275,'Дневной стационар'!H:H,"-",'Дневной стационар'!F:F,СВОД!F3275)+SUMIFS(ЭКО!H:H,ЭКО!D:D,СВОД!D3275,ЭКО!F:F,СВОД!F3275)+SUMIFS(Диализ!H:H,Диализ!D:D,СВОД!D3275,Диализ!F:F,СВОД!F3275)</f>
        <v>1500</v>
      </c>
      <c r="I3275" s="337">
        <f>SUMIFS(Поликлиника!H:H,Поликлиника!D:D,СВОД!D3275,Поликлиника!F:F,СВОД!F3275)</f>
        <v>0</v>
      </c>
      <c r="J3275" s="337">
        <f>SUMIFS(Поликлиника!AQ:AQ,Поликлиника!D:D,СВОД!D3275,Поликлиника!F:F,СВОД!F3275)</f>
        <v>0</v>
      </c>
      <c r="K3275" s="337">
        <f>SUMIFS(Поликлиника!AV:AV,Поликлиника!D:D,СВОД!D3275,Поликлиника!F:F,СВОД!F3275)</f>
        <v>0</v>
      </c>
      <c r="L3275" s="337">
        <f>SUMIFS(Поликлиника!BA:BA,Поликлиника!D:D,СВОД!D3275,Поликлиника!F:F,СВОД!F3275)</f>
        <v>0</v>
      </c>
      <c r="M3275" s="337">
        <f>SUMIFS(Услуги!H:H,Услуги!D:D,СВОД!D3275,Услуги!F:F,СВОД!F3275)+SUMIFS(Услуги!M:M,Услуги!D:D,СВОД!D3275,Услуги!F:F,СВОД!F3275)+SUMIFS(Услуги!R:R,Услуги!D:D,СВОД!D3275,Услуги!F:F,СВОД!F3275)+SUMIFS(Услуги!W:W,Услуги!D:D,СВОД!D3275,Услуги!F:F,СВОД!F3275)+SUMIFS(Услуги!AB:AB,Услуги!D:D,СВОД!D3275,Услуги!F:F,СВОД!F3275)+SUMIFS(Услуги!AG:AG,Услуги!D:D,СВОД!D3275,Услуги!F:F,СВОД!F3275)+SUMIFS(Услуги!AL:AL,Услуги!D:D,СВОД!D3275,Услуги!F:F,СВОД!F3275)+SUMIFS(Услуги!AQ:AQ,Услуги!D:D,СВОД!D3275,Услуги!F:F,СВОД!F3275)</f>
        <v>0</v>
      </c>
      <c r="N3275" s="337">
        <f>SUMIFS('Скорая мед.помощь'!I:I,'Скорая мед.помощь'!D:D,СВОД!D3275,'Скорая мед.помощь'!F:F,СВОД!F3275)</f>
        <v>0</v>
      </c>
      <c r="O3275" s="338">
        <f>SUMIFS(Поликлиника!BF:BF,Поликлиника!D:D,СВОД!D3275,Поликлиника!F:F,СВОД!F3275)</f>
        <v>0</v>
      </c>
      <c r="P3275" s="339">
        <f>SUMIFS('Круглосуточный стационар'!O:O,'Круглосуточный стационар'!D:D,СВОД!D3275,'Круглосуточный стационар'!F:F,СВОД!F3275,'Круглосуточный стационар'!H:H,"-")+SUMIFS(ВМП!O:O,ВМП!D:D,СВОД!D3275,ВМП!F:F,СВОД!F3275,ВМП!H:H,"-")+SUMIFS('Дневной стационар'!O:O,'Дневной стационар'!D:D,СВОД!D3275,'Дневной стационар'!F:F,СВОД!F3275,'Дневной стационар'!H:H,"-")+SUMIFS(ЭКО!M:M,ЭКО!D:D,СВОД!D3275,ЭКО!F:F,СВОД!F3275)+SUMIFS(Диализ!M:M,Диализ!D:D,СВОД!D3275,Диализ!F:F,СВОД!F3275)+SUMIFS('Скорая мед.помощь'!N:N,'Скорая мед.помощь'!D:D,СВОД!D3275,'Скорая мед.помощь'!F:F,СВОД!F3275)+SUMIFS(Услуги!AV:AV,Услуги!D:D,СВОД!D3275,Услуги!F:F,СВОД!F3275)+SUMIFS(Поликлиника!BK:BK,Поликлиника!D:D,СВОД!D3275,Поликлиника!F:F,СВОД!F3275)</f>
        <v>13955.981768</v>
      </c>
      <c r="Q3275" s="336">
        <f>SUMIFS(Сверхбаза!L:L,Сверхбаза!C:C,СВОД!D3275,Сверхбаза!E:E,СВОД!F3275)+SUMIFS(Сверхбаза!N:N,Сверхбаза!C:C,СВОД!D3275,Сверхбаза!E:E,СВОД!F3275)</f>
        <v>0</v>
      </c>
      <c r="R3275" s="337">
        <f>SUMIFS(Сверхбаза!P:P,Сверхбаза!C:C,СВОД!D3275,Сверхбаза!E:E,СВОД!F3275)</f>
        <v>0</v>
      </c>
      <c r="S3275" s="337">
        <f>SUMIFS(Сверхбаза!R:R,Сверхбаза!C:C,СВОД!D3275,Сверхбаза!E:E,СВОД!F3275)</f>
        <v>0</v>
      </c>
      <c r="T3275" s="337">
        <f>SUMIFS(Сверхбаза!Q:Q,Сверхбаза!C:C,СВОД!D3275,Сверхбаза!E:E,СВОД!F3275)</f>
        <v>0</v>
      </c>
      <c r="U3275" s="337">
        <f>SUMIFS(Сверхбаза!S:S,Сверхбаза!C:C,СВОД!D3275,Сверхбаза!E:E,СВОД!F3275)</f>
        <v>0</v>
      </c>
      <c r="V3275" s="339">
        <f>SUMIFS(Сверхбаза!G:G,Сверхбаза!C:C,СВОД!D3275,Сверхбаза!E:E,СВОД!F3275)</f>
        <v>0</v>
      </c>
    </row>
    <row r="3276" spans="1:22" ht="25.5" outlineLevel="2" x14ac:dyDescent="0.2">
      <c r="A3276" s="33" t="s">
        <v>7</v>
      </c>
      <c r="B3276" s="9">
        <v>5</v>
      </c>
      <c r="C3276" s="10">
        <v>506001</v>
      </c>
      <c r="D3276" s="273">
        <v>600101</v>
      </c>
      <c r="E3276" s="81" t="s">
        <v>691</v>
      </c>
      <c r="F3276" s="81">
        <v>6</v>
      </c>
      <c r="G3276" s="82" t="s">
        <v>860</v>
      </c>
      <c r="H3276" s="336">
        <f>SUMIFS('Круглосуточный стационар'!J:J,'Круглосуточный стационар'!D:D,СВОД!D3276,'Круглосуточный стационар'!H:H,"-",'Круглосуточный стационар'!F:F,СВОД!F3276)+SUMIFS(ВМП!J:J,ВМП!D:D,СВОД!D3276,ВМП!H:H,"-",ВМП!F:F,СВОД!F3276)+SUMIFS('Дневной стационар'!J:J,'Дневной стационар'!D:D,СВОД!D3276,'Дневной стационар'!H:H,"-",'Дневной стационар'!F:F,СВОД!F3276)+SUMIFS(ЭКО!H:H,ЭКО!D:D,СВОД!D3276,ЭКО!F:F,СВОД!F3276)+SUMIFS(Диализ!H:H,Диализ!D:D,СВОД!D3276,Диализ!F:F,СВОД!F3276)</f>
        <v>0</v>
      </c>
      <c r="I3276" s="337">
        <f>SUMIFS(Поликлиника!H:H,Поликлиника!D:D,СВОД!D3276,Поликлиника!F:F,СВОД!F3276)</f>
        <v>0</v>
      </c>
      <c r="J3276" s="337">
        <f>SUMIFS(Поликлиника!AQ:AQ,Поликлиника!D:D,СВОД!D3276,Поликлиника!F:F,СВОД!F3276)</f>
        <v>0</v>
      </c>
      <c r="K3276" s="337">
        <f>SUMIFS(Поликлиника!AV:AV,Поликлиника!D:D,СВОД!D3276,Поликлиника!F:F,СВОД!F3276)</f>
        <v>0</v>
      </c>
      <c r="L3276" s="337">
        <f>SUMIFS(Поликлиника!BA:BA,Поликлиника!D:D,СВОД!D3276,Поликлиника!F:F,СВОД!F3276)</f>
        <v>0</v>
      </c>
      <c r="M3276" s="337">
        <f>SUMIFS(Услуги!H:H,Услуги!D:D,СВОД!D3276,Услуги!F:F,СВОД!F3276)+SUMIFS(Услуги!M:M,Услуги!D:D,СВОД!D3276,Услуги!F:F,СВОД!F3276)+SUMIFS(Услуги!R:R,Услуги!D:D,СВОД!D3276,Услуги!F:F,СВОД!F3276)+SUMIFS(Услуги!W:W,Услуги!D:D,СВОД!D3276,Услуги!F:F,СВОД!F3276)+SUMIFS(Услуги!AB:AB,Услуги!D:D,СВОД!D3276,Услуги!F:F,СВОД!F3276)+SUMIFS(Услуги!AG:AG,Услуги!D:D,СВОД!D3276,Услуги!F:F,СВОД!F3276)+SUMIFS(Услуги!AL:AL,Услуги!D:D,СВОД!D3276,Услуги!F:F,СВОД!F3276)+SUMIFS(Услуги!AQ:AQ,Услуги!D:D,СВОД!D3276,Услуги!F:F,СВОД!F3276)</f>
        <v>0</v>
      </c>
      <c r="N3276" s="337">
        <f>SUMIFS('Скорая мед.помощь'!I:I,'Скорая мед.помощь'!D:D,СВОД!D3276,'Скорая мед.помощь'!F:F,СВОД!F3276)</f>
        <v>0</v>
      </c>
      <c r="O3276" s="338">
        <f>SUMIFS(Поликлиника!BF:BF,Поликлиника!D:D,СВОД!D3276,Поликлиника!F:F,СВОД!F3276)</f>
        <v>0</v>
      </c>
      <c r="P3276" s="339">
        <f>SUMIFS('Круглосуточный стационар'!O:O,'Круглосуточный стационар'!D:D,СВОД!D3276,'Круглосуточный стационар'!F:F,СВОД!F3276,'Круглосуточный стационар'!H:H,"-")+SUMIFS(ВМП!O:O,ВМП!D:D,СВОД!D3276,ВМП!F:F,СВОД!F3276,ВМП!H:H,"-")+SUMIFS('Дневной стационар'!O:O,'Дневной стационар'!D:D,СВОД!D3276,'Дневной стационар'!F:F,СВОД!F3276,'Дневной стационар'!H:H,"-")+SUMIFS(ЭКО!M:M,ЭКО!D:D,СВОД!D3276,ЭКО!F:F,СВОД!F3276)+SUMIFS(Диализ!M:M,Диализ!D:D,СВОД!D3276,Диализ!F:F,СВОД!F3276)+SUMIFS('Скорая мед.помощь'!N:N,'Скорая мед.помощь'!D:D,СВОД!D3276,'Скорая мед.помощь'!F:F,СВОД!F3276)+SUMIFS(Услуги!AV:AV,Услуги!D:D,СВОД!D3276,Услуги!F:F,СВОД!F3276)+SUMIFS(Поликлиника!BK:BK,Поликлиника!D:D,СВОД!D3276,Поликлиника!F:F,СВОД!F3276)</f>
        <v>0</v>
      </c>
      <c r="Q3276" s="336">
        <f>SUMIFS(Сверхбаза!L:L,Сверхбаза!C:C,СВОД!D3276,Сверхбаза!E:E,СВОД!F3276)+SUMIFS(Сверхбаза!N:N,Сверхбаза!C:C,СВОД!D3276,Сверхбаза!E:E,СВОД!F3276)</f>
        <v>0</v>
      </c>
      <c r="R3276" s="337">
        <f>SUMIFS(Сверхбаза!P:P,Сверхбаза!C:C,СВОД!D3276,Сверхбаза!E:E,СВОД!F3276)</f>
        <v>0</v>
      </c>
      <c r="S3276" s="337">
        <f>SUMIFS(Сверхбаза!R:R,Сверхбаза!C:C,СВОД!D3276,Сверхбаза!E:E,СВОД!F3276)</f>
        <v>0</v>
      </c>
      <c r="T3276" s="337">
        <f>SUMIFS(Сверхбаза!Q:Q,Сверхбаза!C:C,СВОД!D3276,Сверхбаза!E:E,СВОД!F3276)</f>
        <v>0</v>
      </c>
      <c r="U3276" s="337">
        <f>SUMIFS(Сверхбаза!S:S,Сверхбаза!C:C,СВОД!D3276,Сверхбаза!E:E,СВОД!F3276)</f>
        <v>0</v>
      </c>
      <c r="V3276" s="339">
        <f>SUMIFS(Сверхбаза!G:G,Сверхбаза!C:C,СВОД!D3276,Сверхбаза!E:E,СВОД!F3276)</f>
        <v>0</v>
      </c>
    </row>
    <row r="3277" spans="1:22" ht="25.5" outlineLevel="2" x14ac:dyDescent="0.2">
      <c r="A3277" s="33" t="s">
        <v>7</v>
      </c>
      <c r="B3277" s="9">
        <v>5</v>
      </c>
      <c r="C3277" s="10">
        <v>506001</v>
      </c>
      <c r="D3277" s="273">
        <v>600101</v>
      </c>
      <c r="E3277" s="81" t="s">
        <v>691</v>
      </c>
      <c r="F3277" s="81">
        <v>3</v>
      </c>
      <c r="G3277" s="82" t="s">
        <v>136</v>
      </c>
      <c r="H3277" s="336">
        <f>SUMIFS('Круглосуточный стационар'!J:J,'Круглосуточный стационар'!D:D,СВОД!D3277,'Круглосуточный стационар'!H:H,"-",'Круглосуточный стационар'!F:F,СВОД!F3277)+SUMIFS(ВМП!J:J,ВМП!D:D,СВОД!D3277,ВМП!H:H,"-",ВМП!F:F,СВОД!F3277)+SUMIFS('Дневной стационар'!J:J,'Дневной стационар'!D:D,СВОД!D3277,'Дневной стационар'!H:H,"-",'Дневной стационар'!F:F,СВОД!F3277)+SUMIFS(ЭКО!H:H,ЭКО!D:D,СВОД!D3277,ЭКО!F:F,СВОД!F3277)+SUMIFS(Диализ!H:H,Диализ!D:D,СВОД!D3277,Диализ!F:F,СВОД!F3277)</f>
        <v>0</v>
      </c>
      <c r="I3277" s="337">
        <f>SUMIFS(Поликлиника!H:H,Поликлиника!D:D,СВОД!D3277,Поликлиника!F:F,СВОД!F3277)</f>
        <v>16686</v>
      </c>
      <c r="J3277" s="337">
        <f>SUMIFS(Поликлиника!AQ:AQ,Поликлиника!D:D,СВОД!D3277,Поликлиника!F:F,СВОД!F3277)</f>
        <v>10229</v>
      </c>
      <c r="K3277" s="337">
        <f>SUMIFS(Поликлиника!AV:AV,Поликлиника!D:D,СВОД!D3277,Поликлиника!F:F,СВОД!F3277)</f>
        <v>46013</v>
      </c>
      <c r="L3277" s="337">
        <f>SUMIFS(Поликлиника!BA:BA,Поликлиника!D:D,СВОД!D3277,Поликлиника!F:F,СВОД!F3277)</f>
        <v>75103</v>
      </c>
      <c r="M3277" s="337">
        <f>SUMIFS(Услуги!H:H,Услуги!D:D,СВОД!D3277,Услуги!F:F,СВОД!F3277)+SUMIFS(Услуги!M:M,Услуги!D:D,СВОД!D3277,Услуги!F:F,СВОД!F3277)+SUMIFS(Услуги!R:R,Услуги!D:D,СВОД!D3277,Услуги!F:F,СВОД!F3277)+SUMIFS(Услуги!W:W,Услуги!D:D,СВОД!D3277,Услуги!F:F,СВОД!F3277)+SUMIFS(Услуги!AB:AB,Услуги!D:D,СВОД!D3277,Услуги!F:F,СВОД!F3277)+SUMIFS(Услуги!AG:AG,Услуги!D:D,СВОД!D3277,Услуги!F:F,СВОД!F3277)+SUMIFS(Услуги!AL:AL,Услуги!D:D,СВОД!D3277,Услуги!F:F,СВОД!F3277)+SUMIFS(Услуги!AQ:AQ,Услуги!D:D,СВОД!D3277,Услуги!F:F,СВОД!F3277)</f>
        <v>0</v>
      </c>
      <c r="N3277" s="337">
        <f>SUMIFS('Скорая мед.помощь'!I:I,'Скорая мед.помощь'!D:D,СВОД!D3277,'Скорая мед.помощь'!F:F,СВОД!F3277)</f>
        <v>0</v>
      </c>
      <c r="O3277" s="338">
        <f>SUMIFS(Поликлиника!BF:BF,Поликлиника!D:D,СВОД!D3277,Поликлиника!F:F,СВОД!F3277)</f>
        <v>68958</v>
      </c>
      <c r="P3277" s="339">
        <f>SUMIFS('Круглосуточный стационар'!O:O,'Круглосуточный стационар'!D:D,СВОД!D3277,'Круглосуточный стационар'!F:F,СВОД!F3277,'Круглосуточный стационар'!H:H,"-")+SUMIFS(ВМП!O:O,ВМП!D:D,СВОД!D3277,ВМП!F:F,СВОД!F3277,ВМП!H:H,"-")+SUMIFS('Дневной стационар'!O:O,'Дневной стационар'!D:D,СВОД!D3277,'Дневной стационар'!F:F,СВОД!F3277,'Дневной стационар'!H:H,"-")+SUMIFS(ЭКО!M:M,ЭКО!D:D,СВОД!D3277,ЭКО!F:F,СВОД!F3277)+SUMIFS(Диализ!M:M,Диализ!D:D,СВОД!D3277,Диализ!F:F,СВОД!F3277)+SUMIFS('Скорая мед.помощь'!N:N,'Скорая мед.помощь'!D:D,СВОД!D3277,'Скорая мед.помощь'!F:F,СВОД!F3277)+SUMIFS(Услуги!AV:AV,Услуги!D:D,СВОД!D3277,Услуги!F:F,СВОД!F3277)+SUMIFS(Поликлиника!BK:BK,Поликлиника!D:D,СВОД!D3277,Поликлиника!F:F,СВОД!F3277)</f>
        <v>136710.55599147809</v>
      </c>
      <c r="Q3277" s="336">
        <f>SUMIFS(Сверхбаза!L:L,Сверхбаза!C:C,СВОД!D3277,Сверхбаза!E:E,СВОД!F3277)+SUMIFS(Сверхбаза!N:N,Сверхбаза!C:C,СВОД!D3277,Сверхбаза!E:E,СВОД!F3277)</f>
        <v>0</v>
      </c>
      <c r="R3277" s="337">
        <f>SUMIFS(Сверхбаза!P:P,Сверхбаза!C:C,СВОД!D3277,Сверхбаза!E:E,СВОД!F3277)</f>
        <v>2721</v>
      </c>
      <c r="S3277" s="337">
        <f>SUMIFS(Сверхбаза!R:R,Сверхбаза!C:C,СВОД!D3277,Сверхбаза!E:E,СВОД!F3277)</f>
        <v>743</v>
      </c>
      <c r="T3277" s="337">
        <f>SUMIFS(Сверхбаза!Q:Q,Сверхбаза!C:C,СВОД!D3277,Сверхбаза!E:E,СВОД!F3277)</f>
        <v>6381</v>
      </c>
      <c r="U3277" s="337">
        <f>SUMIFS(Сверхбаза!S:S,Сверхбаза!C:C,СВОД!D3277,Сверхбаза!E:E,СВОД!F3277)</f>
        <v>0</v>
      </c>
      <c r="V3277" s="339">
        <f>SUMIFS(Сверхбаза!G:G,Сверхбаза!C:C,СВОД!D3277,Сверхбаза!E:E,СВОД!F3277)</f>
        <v>8072.2270000000008</v>
      </c>
    </row>
    <row r="3278" spans="1:22" ht="25.5" outlineLevel="2" x14ac:dyDescent="0.2">
      <c r="A3278" s="33" t="s">
        <v>7</v>
      </c>
      <c r="B3278" s="9">
        <v>5</v>
      </c>
      <c r="C3278" s="10">
        <v>506001</v>
      </c>
      <c r="D3278" s="273">
        <v>600101</v>
      </c>
      <c r="E3278" s="81" t="s">
        <v>691</v>
      </c>
      <c r="F3278" s="81">
        <v>7</v>
      </c>
      <c r="G3278" s="82" t="s">
        <v>861</v>
      </c>
      <c r="H3278" s="336">
        <f>SUMIFS('Круглосуточный стационар'!J:J,'Круглосуточный стационар'!D:D,СВОД!D3278,'Круглосуточный стационар'!H:H,"-",'Круглосуточный стационар'!F:F,СВОД!F3278)+SUMIFS(ВМП!J:J,ВМП!D:D,СВОД!D3278,ВМП!H:H,"-",ВМП!F:F,СВОД!F3278)+SUMIFS('Дневной стационар'!J:J,'Дневной стационар'!D:D,СВОД!D3278,'Дневной стационар'!H:H,"-",'Дневной стационар'!F:F,СВОД!F3278)+SUMIFS(ЭКО!H:H,ЭКО!D:D,СВОД!D3278,ЭКО!F:F,СВОД!F3278)+SUMIFS(Диализ!H:H,Диализ!D:D,СВОД!D3278,Диализ!F:F,СВОД!F3278)</f>
        <v>0</v>
      </c>
      <c r="I3278" s="337">
        <f>SUMIFS(Поликлиника!H:H,Поликлиника!D:D,СВОД!D3278,Поликлиника!F:F,СВОД!F3278)</f>
        <v>0</v>
      </c>
      <c r="J3278" s="337">
        <f>SUMIFS(Поликлиника!AQ:AQ,Поликлиника!D:D,СВОД!D3278,Поликлиника!F:F,СВОД!F3278)</f>
        <v>0</v>
      </c>
      <c r="K3278" s="337">
        <f>SUMIFS(Поликлиника!AV:AV,Поликлиника!D:D,СВОД!D3278,Поликлиника!F:F,СВОД!F3278)</f>
        <v>0</v>
      </c>
      <c r="L3278" s="337">
        <f>SUMIFS(Поликлиника!BA:BA,Поликлиника!D:D,СВОД!D3278,Поликлиника!F:F,СВОД!F3278)</f>
        <v>0</v>
      </c>
      <c r="M3278" s="337">
        <f>SUMIFS(Услуги!H:H,Услуги!D:D,СВОД!D3278,Услуги!F:F,СВОД!F3278)+SUMIFS(Услуги!M:M,Услуги!D:D,СВОД!D3278,Услуги!F:F,СВОД!F3278)+SUMIFS(Услуги!R:R,Услуги!D:D,СВОД!D3278,Услуги!F:F,СВОД!F3278)+SUMIFS(Услуги!W:W,Услуги!D:D,СВОД!D3278,Услуги!F:F,СВОД!F3278)+SUMIFS(Услуги!AB:AB,Услуги!D:D,СВОД!D3278,Услуги!F:F,СВОД!F3278)+SUMIFS(Услуги!AG:AG,Услуги!D:D,СВОД!D3278,Услуги!F:F,СВОД!F3278)+SUMIFS(Услуги!AL:AL,Услуги!D:D,СВОД!D3278,Услуги!F:F,СВОД!F3278)+SUMIFS(Услуги!AQ:AQ,Услуги!D:D,СВОД!D3278,Услуги!F:F,СВОД!F3278)</f>
        <v>0</v>
      </c>
      <c r="N3278" s="337">
        <f>SUMIFS('Скорая мед.помощь'!I:I,'Скорая мед.помощь'!D:D,СВОД!D3278,'Скорая мед.помощь'!F:F,СВОД!F3278)</f>
        <v>0</v>
      </c>
      <c r="O3278" s="338">
        <f>SUMIFS(Поликлиника!BF:BF,Поликлиника!D:D,СВОД!D3278,Поликлиника!F:F,СВОД!F3278)</f>
        <v>0</v>
      </c>
      <c r="P3278" s="339">
        <f>SUMIFS('Круглосуточный стационар'!O:O,'Круглосуточный стационар'!D:D,СВОД!D3278,'Круглосуточный стационар'!F:F,СВОД!F3278,'Круглосуточный стационар'!H:H,"-")+SUMIFS(ВМП!O:O,ВМП!D:D,СВОД!D3278,ВМП!F:F,СВОД!F3278,ВМП!H:H,"-")+SUMIFS('Дневной стационар'!O:O,'Дневной стационар'!D:D,СВОД!D3278,'Дневной стационар'!F:F,СВОД!F3278,'Дневной стационар'!H:H,"-")+SUMIFS(ЭКО!M:M,ЭКО!D:D,СВОД!D3278,ЭКО!F:F,СВОД!F3278)+SUMIFS(Диализ!M:M,Диализ!D:D,СВОД!D3278,Диализ!F:F,СВОД!F3278)+SUMIFS('Скорая мед.помощь'!N:N,'Скорая мед.помощь'!D:D,СВОД!D3278,'Скорая мед.помощь'!F:F,СВОД!F3278)+SUMIFS(Услуги!AV:AV,Услуги!D:D,СВОД!D3278,Услуги!F:F,СВОД!F3278)+SUMIFS(Поликлиника!BK:BK,Поликлиника!D:D,СВОД!D3278,Поликлиника!F:F,СВОД!F3278)</f>
        <v>0</v>
      </c>
      <c r="Q3278" s="336">
        <f>SUMIFS(Сверхбаза!L:L,Сверхбаза!C:C,СВОД!D3278,Сверхбаза!E:E,СВОД!F3278)+SUMIFS(Сверхбаза!N:N,Сверхбаза!C:C,СВОД!D3278,Сверхбаза!E:E,СВОД!F3278)</f>
        <v>0</v>
      </c>
      <c r="R3278" s="337">
        <f>SUMIFS(Сверхбаза!P:P,Сверхбаза!C:C,СВОД!D3278,Сверхбаза!E:E,СВОД!F3278)</f>
        <v>0</v>
      </c>
      <c r="S3278" s="337">
        <f>SUMIFS(Сверхбаза!R:R,Сверхбаза!C:C,СВОД!D3278,Сверхбаза!E:E,СВОД!F3278)</f>
        <v>0</v>
      </c>
      <c r="T3278" s="337">
        <f>SUMIFS(Сверхбаза!Q:Q,Сверхбаза!C:C,СВОД!D3278,Сверхбаза!E:E,СВОД!F3278)</f>
        <v>0</v>
      </c>
      <c r="U3278" s="337">
        <f>SUMIFS(Сверхбаза!S:S,Сверхбаза!C:C,СВОД!D3278,Сверхбаза!E:E,СВОД!F3278)</f>
        <v>0</v>
      </c>
      <c r="V3278" s="339">
        <f>SUMIFS(Сверхбаза!G:G,Сверхбаза!C:C,СВОД!D3278,Сверхбаза!E:E,СВОД!F3278)</f>
        <v>0</v>
      </c>
    </row>
    <row r="3279" spans="1:22" ht="25.5" outlineLevel="2" x14ac:dyDescent="0.2">
      <c r="A3279" s="33" t="s">
        <v>7</v>
      </c>
      <c r="B3279" s="9">
        <v>5</v>
      </c>
      <c r="C3279" s="10">
        <v>506001</v>
      </c>
      <c r="D3279" s="273">
        <v>600101</v>
      </c>
      <c r="E3279" s="81" t="s">
        <v>691</v>
      </c>
      <c r="F3279" s="81">
        <v>70</v>
      </c>
      <c r="G3279" s="82" t="s">
        <v>862</v>
      </c>
      <c r="H3279" s="336">
        <f>SUMIFS('Круглосуточный стационар'!J:J,'Круглосуточный стационар'!D:D,СВОД!D3279,'Круглосуточный стационар'!H:H,"-",'Круглосуточный стационар'!F:F,СВОД!F3279)+SUMIFS(ВМП!J:J,ВМП!D:D,СВОД!D3279,ВМП!H:H,"-",ВМП!F:F,СВОД!F3279)+SUMIFS('Дневной стационар'!J:J,'Дневной стационар'!D:D,СВОД!D3279,'Дневной стационар'!H:H,"-",'Дневной стационар'!F:F,СВОД!F3279)+SUMIFS(ЭКО!H:H,ЭКО!D:D,СВОД!D3279,ЭКО!F:F,СВОД!F3279)+SUMIFS(Диализ!H:H,Диализ!D:D,СВОД!D3279,Диализ!F:F,СВОД!F3279)</f>
        <v>0</v>
      </c>
      <c r="I3279" s="337">
        <f>SUMIFS(Поликлиника!H:H,Поликлиника!D:D,СВОД!D3279,Поликлиника!F:F,СВОД!F3279)</f>
        <v>0</v>
      </c>
      <c r="J3279" s="337">
        <f>SUMIFS(Поликлиника!AQ:AQ,Поликлиника!D:D,СВОД!D3279,Поликлиника!F:F,СВОД!F3279)</f>
        <v>0</v>
      </c>
      <c r="K3279" s="337">
        <f>SUMIFS(Поликлиника!AV:AV,Поликлиника!D:D,СВОД!D3279,Поликлиника!F:F,СВОД!F3279)</f>
        <v>0</v>
      </c>
      <c r="L3279" s="337">
        <f>SUMIFS(Поликлиника!BA:BA,Поликлиника!D:D,СВОД!D3279,Поликлиника!F:F,СВОД!F3279)</f>
        <v>0</v>
      </c>
      <c r="M3279" s="337">
        <f>SUMIFS(Услуги!H:H,Услуги!D:D,СВОД!D3279,Услуги!F:F,СВОД!F3279)+SUMIFS(Услуги!M:M,Услуги!D:D,СВОД!D3279,Услуги!F:F,СВОД!F3279)+SUMIFS(Услуги!R:R,Услуги!D:D,СВОД!D3279,Услуги!F:F,СВОД!F3279)+SUMIFS(Услуги!W:W,Услуги!D:D,СВОД!D3279,Услуги!F:F,СВОД!F3279)+SUMIFS(Услуги!AB:AB,Услуги!D:D,СВОД!D3279,Услуги!F:F,СВОД!F3279)+SUMIFS(Услуги!AG:AG,Услуги!D:D,СВОД!D3279,Услуги!F:F,СВОД!F3279)+SUMIFS(Услуги!AL:AL,Услуги!D:D,СВОД!D3279,Услуги!F:F,СВОД!F3279)+SUMIFS(Услуги!AQ:AQ,Услуги!D:D,СВОД!D3279,Услуги!F:F,СВОД!F3279)</f>
        <v>0</v>
      </c>
      <c r="N3279" s="337">
        <f>SUMIFS('Скорая мед.помощь'!I:I,'Скорая мед.помощь'!D:D,СВОД!D3279,'Скорая мед.помощь'!F:F,СВОД!F3279)</f>
        <v>0</v>
      </c>
      <c r="O3279" s="338">
        <f>SUMIFS(Поликлиника!BF:BF,Поликлиника!D:D,СВОД!D3279,Поликлиника!F:F,СВОД!F3279)</f>
        <v>0</v>
      </c>
      <c r="P3279" s="339">
        <f>SUMIFS('Круглосуточный стационар'!O:O,'Круглосуточный стационар'!D:D,СВОД!D3279,'Круглосуточный стационар'!F:F,СВОД!F3279,'Круглосуточный стационар'!H:H,"-")+SUMIFS(ВМП!O:O,ВМП!D:D,СВОД!D3279,ВМП!F:F,СВОД!F3279,ВМП!H:H,"-")+SUMIFS('Дневной стационар'!O:O,'Дневной стационар'!D:D,СВОД!D3279,'Дневной стационар'!F:F,СВОД!F3279,'Дневной стационар'!H:H,"-")+SUMIFS(ЭКО!M:M,ЭКО!D:D,СВОД!D3279,ЭКО!F:F,СВОД!F3279)+SUMIFS(Диализ!M:M,Диализ!D:D,СВОД!D3279,Диализ!F:F,СВОД!F3279)+SUMIFS('Скорая мед.помощь'!N:N,'Скорая мед.помощь'!D:D,СВОД!D3279,'Скорая мед.помощь'!F:F,СВОД!F3279)+SUMIFS(Услуги!AV:AV,Услуги!D:D,СВОД!D3279,Услуги!F:F,СВОД!F3279)+SUMIFS(Поликлиника!BK:BK,Поликлиника!D:D,СВОД!D3279,Поликлиника!F:F,СВОД!F3279)</f>
        <v>0</v>
      </c>
      <c r="Q3279" s="336">
        <f>SUMIFS(Сверхбаза!L:L,Сверхбаза!C:C,СВОД!D3279,Сверхбаза!E:E,СВОД!F3279)+SUMIFS(Сверхбаза!N:N,Сверхбаза!C:C,СВОД!D3279,Сверхбаза!E:E,СВОД!F3279)</f>
        <v>0</v>
      </c>
      <c r="R3279" s="337">
        <f>SUMIFS(Сверхбаза!P:P,Сверхбаза!C:C,СВОД!D3279,Сверхбаза!E:E,СВОД!F3279)</f>
        <v>0</v>
      </c>
      <c r="S3279" s="337">
        <f>SUMIFS(Сверхбаза!R:R,Сверхбаза!C:C,СВОД!D3279,Сверхбаза!E:E,СВОД!F3279)</f>
        <v>0</v>
      </c>
      <c r="T3279" s="337">
        <f>SUMIFS(Сверхбаза!Q:Q,Сверхбаза!C:C,СВОД!D3279,Сверхбаза!E:E,СВОД!F3279)</f>
        <v>0</v>
      </c>
      <c r="U3279" s="337">
        <f>SUMIFS(Сверхбаза!S:S,Сверхбаза!C:C,СВОД!D3279,Сверхбаза!E:E,СВОД!F3279)</f>
        <v>0</v>
      </c>
      <c r="V3279" s="339">
        <f>SUMIFS(Сверхбаза!G:G,Сверхбаза!C:C,СВОД!D3279,Сверхбаза!E:E,СВОД!F3279)</f>
        <v>0</v>
      </c>
    </row>
    <row r="3280" spans="1:22" ht="25.5" outlineLevel="2" x14ac:dyDescent="0.2">
      <c r="A3280" s="33" t="s">
        <v>7</v>
      </c>
      <c r="B3280" s="9">
        <v>5</v>
      </c>
      <c r="C3280" s="10">
        <v>506001</v>
      </c>
      <c r="D3280" s="273">
        <v>600101</v>
      </c>
      <c r="E3280" s="81" t="s">
        <v>691</v>
      </c>
      <c r="F3280" s="81">
        <v>94</v>
      </c>
      <c r="G3280" s="82" t="s">
        <v>124</v>
      </c>
      <c r="H3280" s="336">
        <f>SUMIFS('Круглосуточный стационар'!J:J,'Круглосуточный стационар'!D:D,СВОД!D3280,'Круглосуточный стационар'!H:H,"-",'Круглосуточный стационар'!F:F,СВОД!F3280)+SUMIFS(ВМП!J:J,ВМП!D:D,СВОД!D3280,ВМП!H:H,"-",ВМП!F:F,СВОД!F3280)+SUMIFS('Дневной стационар'!J:J,'Дневной стационар'!D:D,СВОД!D3280,'Дневной стационар'!H:H,"-",'Дневной стационар'!F:F,СВОД!F3280)+SUMIFS(ЭКО!H:H,ЭКО!D:D,СВОД!D3280,ЭКО!F:F,СВОД!F3280)+SUMIFS(Диализ!H:H,Диализ!D:D,СВОД!D3280,Диализ!F:F,СВОД!F3280)</f>
        <v>0</v>
      </c>
      <c r="I3280" s="337">
        <f>SUMIFS(Поликлиника!H:H,Поликлиника!D:D,СВОД!D3280,Поликлиника!F:F,СВОД!F3280)</f>
        <v>0</v>
      </c>
      <c r="J3280" s="337">
        <f>SUMIFS(Поликлиника!AQ:AQ,Поликлиника!D:D,СВОД!D3280,Поликлиника!F:F,СВОД!F3280)</f>
        <v>0</v>
      </c>
      <c r="K3280" s="337">
        <f>SUMIFS(Поликлиника!AV:AV,Поликлиника!D:D,СВОД!D3280,Поликлиника!F:F,СВОД!F3280)</f>
        <v>0</v>
      </c>
      <c r="L3280" s="337">
        <f>SUMIFS(Поликлиника!BA:BA,Поликлиника!D:D,СВОД!D3280,Поликлиника!F:F,СВОД!F3280)</f>
        <v>0</v>
      </c>
      <c r="M3280" s="337">
        <f>SUMIFS(Услуги!H:H,Услуги!D:D,СВОД!D3280,Услуги!F:F,СВОД!F3280)+SUMIFS(Услуги!M:M,Услуги!D:D,СВОД!D3280,Услуги!F:F,СВОД!F3280)+SUMIFS(Услуги!R:R,Услуги!D:D,СВОД!D3280,Услуги!F:F,СВОД!F3280)+SUMIFS(Услуги!W:W,Услуги!D:D,СВОД!D3280,Услуги!F:F,СВОД!F3280)+SUMIFS(Услуги!AB:AB,Услуги!D:D,СВОД!D3280,Услуги!F:F,СВОД!F3280)+SUMIFS(Услуги!AG:AG,Услуги!D:D,СВОД!D3280,Услуги!F:F,СВОД!F3280)+SUMIFS(Услуги!AL:AL,Услуги!D:D,СВОД!D3280,Услуги!F:F,СВОД!F3280)+SUMIFS(Услуги!AQ:AQ,Услуги!D:D,СВОД!D3280,Услуги!F:F,СВОД!F3280)</f>
        <v>0</v>
      </c>
      <c r="N3280" s="337">
        <f>SUMIFS('Скорая мед.помощь'!I:I,'Скорая мед.помощь'!D:D,СВОД!D3280,'Скорая мед.помощь'!F:F,СВОД!F3280)</f>
        <v>0</v>
      </c>
      <c r="O3280" s="338">
        <f>SUMIFS(Поликлиника!BF:BF,Поликлиника!D:D,СВОД!D3280,Поликлиника!F:F,СВОД!F3280)</f>
        <v>0</v>
      </c>
      <c r="P3280" s="339">
        <f>SUMIFS('Круглосуточный стационар'!O:O,'Круглосуточный стационар'!D:D,СВОД!D3280,'Круглосуточный стационар'!F:F,СВОД!F3280,'Круглосуточный стационар'!H:H,"-")+SUMIFS(ВМП!O:O,ВМП!D:D,СВОД!D3280,ВМП!F:F,СВОД!F3280,ВМП!H:H,"-")+SUMIFS('Дневной стационар'!O:O,'Дневной стационар'!D:D,СВОД!D3280,'Дневной стационар'!F:F,СВОД!F3280,'Дневной стационар'!H:H,"-")+SUMIFS(ЭКО!M:M,ЭКО!D:D,СВОД!D3280,ЭКО!F:F,СВОД!F3280)+SUMIFS(Диализ!M:M,Диализ!D:D,СВОД!D3280,Диализ!F:F,СВОД!F3280)+SUMIFS('Скорая мед.помощь'!N:N,'Скорая мед.помощь'!D:D,СВОД!D3280,'Скорая мед.помощь'!F:F,СВОД!F3280)+SUMIFS(Услуги!AV:AV,Услуги!D:D,СВОД!D3280,Услуги!F:F,СВОД!F3280)+SUMIFS(Поликлиника!BK:BK,Поликлиника!D:D,СВОД!D3280,Поликлиника!F:F,СВОД!F3280)</f>
        <v>0</v>
      </c>
      <c r="Q3280" s="336">
        <f>SUMIFS(Сверхбаза!L:L,Сверхбаза!C:C,СВОД!D3280,Сверхбаза!E:E,СВОД!F3280)+SUMIFS(Сверхбаза!N:N,Сверхбаза!C:C,СВОД!D3280,Сверхбаза!E:E,СВОД!F3280)</f>
        <v>0</v>
      </c>
      <c r="R3280" s="337">
        <f>SUMIFS(Сверхбаза!P:P,Сверхбаза!C:C,СВОД!D3280,Сверхбаза!E:E,СВОД!F3280)</f>
        <v>0</v>
      </c>
      <c r="S3280" s="337">
        <f>SUMIFS(Сверхбаза!R:R,Сверхбаза!C:C,СВОД!D3280,Сверхбаза!E:E,СВОД!F3280)</f>
        <v>0</v>
      </c>
      <c r="T3280" s="337">
        <f>SUMIFS(Сверхбаза!Q:Q,Сверхбаза!C:C,СВОД!D3280,Сверхбаза!E:E,СВОД!F3280)</f>
        <v>0</v>
      </c>
      <c r="U3280" s="337">
        <f>SUMIFS(Сверхбаза!S:S,Сверхбаза!C:C,СВОД!D3280,Сверхбаза!E:E,СВОД!F3280)</f>
        <v>0</v>
      </c>
      <c r="V3280" s="339">
        <f>SUMIFS(Сверхбаза!G:G,Сверхбаза!C:C,СВОД!D3280,Сверхбаза!E:E,СВОД!F3280)</f>
        <v>0</v>
      </c>
    </row>
    <row r="3281" spans="1:22" outlineLevel="1" x14ac:dyDescent="0.2">
      <c r="A3281" s="320"/>
      <c r="B3281" s="321"/>
      <c r="C3281" s="322"/>
      <c r="D3281" s="340" t="s">
        <v>269</v>
      </c>
      <c r="E3281" s="83"/>
      <c r="F3281" s="83"/>
      <c r="G3281" s="84"/>
      <c r="H3281" s="341"/>
      <c r="I3281" s="342"/>
      <c r="J3281" s="342"/>
      <c r="K3281" s="342"/>
      <c r="L3281" s="342"/>
      <c r="M3281" s="342"/>
      <c r="N3281" s="342"/>
      <c r="O3281" s="343"/>
      <c r="P3281" s="344">
        <f>SUBTOTAL(9,P3273:P3280)</f>
        <v>284350.55870357662</v>
      </c>
      <c r="Q3281" s="341"/>
      <c r="R3281" s="342"/>
      <c r="S3281" s="342"/>
      <c r="T3281" s="342"/>
      <c r="U3281" s="342"/>
      <c r="V3281" s="344">
        <f>SUBTOTAL(9,V3273:V3280)</f>
        <v>29367.220999999998</v>
      </c>
    </row>
    <row r="3282" spans="1:22" ht="38.25" outlineLevel="2" x14ac:dyDescent="0.2">
      <c r="A3282" s="33" t="s">
        <v>9</v>
      </c>
      <c r="B3282" s="9">
        <v>5</v>
      </c>
      <c r="C3282" s="10">
        <v>506002</v>
      </c>
      <c r="D3282" s="273">
        <v>600202</v>
      </c>
      <c r="E3282" s="81" t="s">
        <v>628</v>
      </c>
      <c r="F3282" s="81">
        <v>1</v>
      </c>
      <c r="G3282" s="82" t="s">
        <v>12</v>
      </c>
      <c r="H3282" s="336">
        <f>SUMIFS('Круглосуточный стационар'!J:J,'Круглосуточный стационар'!D:D,СВОД!D3282,'Круглосуточный стационар'!H:H,"-",'Круглосуточный стационар'!F:F,СВОД!F3282)+SUMIFS(ВМП!J:J,ВМП!D:D,СВОД!D3282,ВМП!H:H,"-",ВМП!F:F,СВОД!F3282)+SUMIFS('Дневной стационар'!J:J,'Дневной стационар'!D:D,СВОД!D3282,'Дневной стационар'!H:H,"-",'Дневной стационар'!F:F,СВОД!F3282)+SUMIFS(ЭКО!H:H,ЭКО!D:D,СВОД!D3282,ЭКО!F:F,СВОД!F3282)+SUMIFS(Диализ!H:H,Диализ!D:D,СВОД!D3282,Диализ!F:F,СВОД!F3282)</f>
        <v>0</v>
      </c>
      <c r="I3282" s="337">
        <f>SUMIFS(Поликлиника!H:H,Поликлиника!D:D,СВОД!D3282,Поликлиника!F:F,СВОД!F3282)</f>
        <v>0</v>
      </c>
      <c r="J3282" s="337">
        <f>SUMIFS(Поликлиника!AQ:AQ,Поликлиника!D:D,СВОД!D3282,Поликлиника!F:F,СВОД!F3282)</f>
        <v>0</v>
      </c>
      <c r="K3282" s="337">
        <f>SUMIFS(Поликлиника!AV:AV,Поликлиника!D:D,СВОД!D3282,Поликлиника!F:F,СВОД!F3282)</f>
        <v>0</v>
      </c>
      <c r="L3282" s="337">
        <f>SUMIFS(Поликлиника!BA:BA,Поликлиника!D:D,СВОД!D3282,Поликлиника!F:F,СВОД!F3282)</f>
        <v>0</v>
      </c>
      <c r="M3282" s="337">
        <f>SUMIFS(Услуги!H:H,Услуги!D:D,СВОД!D3282,Услуги!F:F,СВОД!F3282)+SUMIFS(Услуги!M:M,Услуги!D:D,СВОД!D3282,Услуги!F:F,СВОД!F3282)+SUMIFS(Услуги!R:R,Услуги!D:D,СВОД!D3282,Услуги!F:F,СВОД!F3282)+SUMIFS(Услуги!W:W,Услуги!D:D,СВОД!D3282,Услуги!F:F,СВОД!F3282)+SUMIFS(Услуги!AB:AB,Услуги!D:D,СВОД!D3282,Услуги!F:F,СВОД!F3282)+SUMIFS(Услуги!AG:AG,Услуги!D:D,СВОД!D3282,Услуги!F:F,СВОД!F3282)+SUMIFS(Услуги!AL:AL,Услуги!D:D,СВОД!D3282,Услуги!F:F,СВОД!F3282)+SUMIFS(Услуги!AQ:AQ,Услуги!D:D,СВОД!D3282,Услуги!F:F,СВОД!F3282)</f>
        <v>0</v>
      </c>
      <c r="N3282" s="337">
        <f>SUMIFS('Скорая мед.помощь'!I:I,'Скорая мед.помощь'!D:D,СВОД!D3282,'Скорая мед.помощь'!F:F,СВОД!F3282)</f>
        <v>0</v>
      </c>
      <c r="O3282" s="338">
        <f>SUMIFS(Поликлиника!BF:BF,Поликлиника!D:D,СВОД!D3282,Поликлиника!F:F,СВОД!F3282)</f>
        <v>0</v>
      </c>
      <c r="P3282" s="339">
        <f>SUMIFS('Круглосуточный стационар'!O:O,'Круглосуточный стационар'!D:D,СВОД!D3282,'Круглосуточный стационар'!F:F,СВОД!F3282,'Круглосуточный стационар'!H:H,"-")+SUMIFS(ВМП!O:O,ВМП!D:D,СВОД!D3282,ВМП!F:F,СВОД!F3282,ВМП!H:H,"-")+SUMIFS('Дневной стационар'!O:O,'Дневной стационар'!D:D,СВОД!D3282,'Дневной стационар'!F:F,СВОД!F3282,'Дневной стационар'!H:H,"-")+SUMIFS(ЭКО!M:M,ЭКО!D:D,СВОД!D3282,ЭКО!F:F,СВОД!F3282)+SUMIFS(Диализ!M:M,Диализ!D:D,СВОД!D3282,Диализ!F:F,СВОД!F3282)+SUMIFS('Скорая мед.помощь'!N:N,'Скорая мед.помощь'!D:D,СВОД!D3282,'Скорая мед.помощь'!F:F,СВОД!F3282)+SUMIFS(Услуги!AV:AV,Услуги!D:D,СВОД!D3282,Услуги!F:F,СВОД!F3282)+SUMIFS(Поликлиника!BK:BK,Поликлиника!D:D,СВОД!D3282,Поликлиника!F:F,СВОД!F3282)</f>
        <v>0</v>
      </c>
      <c r="Q3282" s="336">
        <f>SUMIFS(Сверхбаза!L:L,Сверхбаза!C:C,СВОД!D3282,Сверхбаза!E:E,СВОД!F3282)+SUMIFS(Сверхбаза!N:N,Сверхбаза!C:C,СВОД!D3282,Сверхбаза!E:E,СВОД!F3282)</f>
        <v>0</v>
      </c>
      <c r="R3282" s="337">
        <f>SUMIFS(Сверхбаза!P:P,Сверхбаза!C:C,СВОД!D3282,Сверхбаза!E:E,СВОД!F3282)</f>
        <v>0</v>
      </c>
      <c r="S3282" s="337">
        <f>SUMIFS(Сверхбаза!R:R,Сверхбаза!C:C,СВОД!D3282,Сверхбаза!E:E,СВОД!F3282)</f>
        <v>0</v>
      </c>
      <c r="T3282" s="337">
        <f>SUMIFS(Сверхбаза!Q:Q,Сверхбаза!C:C,СВОД!D3282,Сверхбаза!E:E,СВОД!F3282)</f>
        <v>0</v>
      </c>
      <c r="U3282" s="337">
        <f>SUMIFS(Сверхбаза!S:S,Сверхбаза!C:C,СВОД!D3282,Сверхбаза!E:E,СВОД!F3282)</f>
        <v>0</v>
      </c>
      <c r="V3282" s="339">
        <f>SUMIFS(Сверхбаза!G:G,Сверхбаза!C:C,СВОД!D3282,Сверхбаза!E:E,СВОД!F3282)</f>
        <v>0</v>
      </c>
    </row>
    <row r="3283" spans="1:22" ht="38.25" outlineLevel="2" x14ac:dyDescent="0.2">
      <c r="A3283" s="33" t="s">
        <v>9</v>
      </c>
      <c r="B3283" s="9">
        <v>5</v>
      </c>
      <c r="C3283" s="10">
        <v>506002</v>
      </c>
      <c r="D3283" s="273">
        <v>600202</v>
      </c>
      <c r="E3283" s="81" t="s">
        <v>628</v>
      </c>
      <c r="F3283" s="81">
        <v>13</v>
      </c>
      <c r="G3283" s="82" t="s">
        <v>859</v>
      </c>
      <c r="H3283" s="336">
        <f>SUMIFS('Круглосуточный стационар'!J:J,'Круглосуточный стационар'!D:D,СВОД!D3283,'Круглосуточный стационар'!H:H,"-",'Круглосуточный стационар'!F:F,СВОД!F3283)+SUMIFS(ВМП!J:J,ВМП!D:D,СВОД!D3283,ВМП!H:H,"-",ВМП!F:F,СВОД!F3283)+SUMIFS('Дневной стационар'!J:J,'Дневной стационар'!D:D,СВОД!D3283,'Дневной стационар'!H:H,"-",'Дневной стационар'!F:F,СВОД!F3283)+SUMIFS(ЭКО!H:H,ЭКО!D:D,СВОД!D3283,ЭКО!F:F,СВОД!F3283)+SUMIFS(Диализ!H:H,Диализ!D:D,СВОД!D3283,Диализ!F:F,СВОД!F3283)</f>
        <v>0</v>
      </c>
      <c r="I3283" s="337">
        <f>SUMIFS(Поликлиника!H:H,Поликлиника!D:D,СВОД!D3283,Поликлиника!F:F,СВОД!F3283)</f>
        <v>0</v>
      </c>
      <c r="J3283" s="337">
        <f>SUMIFS(Поликлиника!AQ:AQ,Поликлиника!D:D,СВОД!D3283,Поликлиника!F:F,СВОД!F3283)</f>
        <v>0</v>
      </c>
      <c r="K3283" s="337">
        <f>SUMIFS(Поликлиника!AV:AV,Поликлиника!D:D,СВОД!D3283,Поликлиника!F:F,СВОД!F3283)</f>
        <v>0</v>
      </c>
      <c r="L3283" s="337">
        <f>SUMIFS(Поликлиника!BA:BA,Поликлиника!D:D,СВОД!D3283,Поликлиника!F:F,СВОД!F3283)</f>
        <v>0</v>
      </c>
      <c r="M3283" s="337">
        <f>SUMIFS(Услуги!H:H,Услуги!D:D,СВОД!D3283,Услуги!F:F,СВОД!F3283)+SUMIFS(Услуги!M:M,Услуги!D:D,СВОД!D3283,Услуги!F:F,СВОД!F3283)+SUMIFS(Услуги!R:R,Услуги!D:D,СВОД!D3283,Услуги!F:F,СВОД!F3283)+SUMIFS(Услуги!W:W,Услуги!D:D,СВОД!D3283,Услуги!F:F,СВОД!F3283)+SUMIFS(Услуги!AB:AB,Услуги!D:D,СВОД!D3283,Услуги!F:F,СВОД!F3283)+SUMIFS(Услуги!AG:AG,Услуги!D:D,СВОД!D3283,Услуги!F:F,СВОД!F3283)+SUMIFS(Услуги!AL:AL,Услуги!D:D,СВОД!D3283,Услуги!F:F,СВОД!F3283)+SUMIFS(Услуги!AQ:AQ,Услуги!D:D,СВОД!D3283,Услуги!F:F,СВОД!F3283)</f>
        <v>0</v>
      </c>
      <c r="N3283" s="337">
        <f>SUMIFS('Скорая мед.помощь'!I:I,'Скорая мед.помощь'!D:D,СВОД!D3283,'Скорая мед.помощь'!F:F,СВОД!F3283)</f>
        <v>0</v>
      </c>
      <c r="O3283" s="338">
        <f>SUMIFS(Поликлиника!BF:BF,Поликлиника!D:D,СВОД!D3283,Поликлиника!F:F,СВОД!F3283)</f>
        <v>0</v>
      </c>
      <c r="P3283" s="339">
        <f>SUMIFS('Круглосуточный стационар'!O:O,'Круглосуточный стационар'!D:D,СВОД!D3283,'Круглосуточный стационар'!F:F,СВОД!F3283,'Круглосуточный стационар'!H:H,"-")+SUMIFS(ВМП!O:O,ВМП!D:D,СВОД!D3283,ВМП!F:F,СВОД!F3283,ВМП!H:H,"-")+SUMIFS('Дневной стационар'!O:O,'Дневной стационар'!D:D,СВОД!D3283,'Дневной стационар'!F:F,СВОД!F3283,'Дневной стационар'!H:H,"-")+SUMIFS(ЭКО!M:M,ЭКО!D:D,СВОД!D3283,ЭКО!F:F,СВОД!F3283)+SUMIFS(Диализ!M:M,Диализ!D:D,СВОД!D3283,Диализ!F:F,СВОД!F3283)+SUMIFS('Скорая мед.помощь'!N:N,'Скорая мед.помощь'!D:D,СВОД!D3283,'Скорая мед.помощь'!F:F,СВОД!F3283)+SUMIFS(Услуги!AV:AV,Услуги!D:D,СВОД!D3283,Услуги!F:F,СВОД!F3283)+SUMIFS(Поликлиника!BK:BK,Поликлиника!D:D,СВОД!D3283,Поликлиника!F:F,СВОД!F3283)</f>
        <v>0</v>
      </c>
      <c r="Q3283" s="336">
        <f>SUMIFS(Сверхбаза!L:L,Сверхбаза!C:C,СВОД!D3283,Сверхбаза!E:E,СВОД!F3283)+SUMIFS(Сверхбаза!N:N,Сверхбаза!C:C,СВОД!D3283,Сверхбаза!E:E,СВОД!F3283)</f>
        <v>0</v>
      </c>
      <c r="R3283" s="337">
        <f>SUMIFS(Сверхбаза!P:P,Сверхбаза!C:C,СВОД!D3283,Сверхбаза!E:E,СВОД!F3283)</f>
        <v>0</v>
      </c>
      <c r="S3283" s="337">
        <f>SUMIFS(Сверхбаза!R:R,Сверхбаза!C:C,СВОД!D3283,Сверхбаза!E:E,СВОД!F3283)</f>
        <v>0</v>
      </c>
      <c r="T3283" s="337">
        <f>SUMIFS(Сверхбаза!Q:Q,Сверхбаза!C:C,СВОД!D3283,Сверхбаза!E:E,СВОД!F3283)</f>
        <v>0</v>
      </c>
      <c r="U3283" s="337">
        <f>SUMIFS(Сверхбаза!S:S,Сверхбаза!C:C,СВОД!D3283,Сверхбаза!E:E,СВОД!F3283)</f>
        <v>0</v>
      </c>
      <c r="V3283" s="339">
        <f>SUMIFS(Сверхбаза!G:G,Сверхбаза!C:C,СВОД!D3283,Сверхбаза!E:E,СВОД!F3283)</f>
        <v>0</v>
      </c>
    </row>
    <row r="3284" spans="1:22" ht="38.25" outlineLevel="2" x14ac:dyDescent="0.2">
      <c r="A3284" s="33" t="s">
        <v>9</v>
      </c>
      <c r="B3284" s="9">
        <v>5</v>
      </c>
      <c r="C3284" s="10">
        <v>506002</v>
      </c>
      <c r="D3284" s="273">
        <v>600202</v>
      </c>
      <c r="E3284" s="81" t="s">
        <v>628</v>
      </c>
      <c r="F3284" s="81">
        <v>2</v>
      </c>
      <c r="G3284" s="82" t="s">
        <v>135</v>
      </c>
      <c r="H3284" s="336">
        <f>SUMIFS('Круглосуточный стационар'!J:J,'Круглосуточный стационар'!D:D,СВОД!D3284,'Круглосуточный стационар'!H:H,"-",'Круглосуточный стационар'!F:F,СВОД!F3284)+SUMIFS(ВМП!J:J,ВМП!D:D,СВОД!D3284,ВМП!H:H,"-",ВМП!F:F,СВОД!F3284)+SUMIFS('Дневной стационар'!J:J,'Дневной стационар'!D:D,СВОД!D3284,'Дневной стационар'!H:H,"-",'Дневной стационар'!F:F,СВОД!F3284)+SUMIFS(ЭКО!H:H,ЭКО!D:D,СВОД!D3284,ЭКО!F:F,СВОД!F3284)+SUMIFS(Диализ!H:H,Диализ!D:D,СВОД!D3284,Диализ!F:F,СВОД!F3284)</f>
        <v>300</v>
      </c>
      <c r="I3284" s="337">
        <f>SUMIFS(Поликлиника!H:H,Поликлиника!D:D,СВОД!D3284,Поликлиника!F:F,СВОД!F3284)</f>
        <v>0</v>
      </c>
      <c r="J3284" s="337">
        <f>SUMIFS(Поликлиника!AQ:AQ,Поликлиника!D:D,СВОД!D3284,Поликлиника!F:F,СВОД!F3284)</f>
        <v>0</v>
      </c>
      <c r="K3284" s="337">
        <f>SUMIFS(Поликлиника!AV:AV,Поликлиника!D:D,СВОД!D3284,Поликлиника!F:F,СВОД!F3284)</f>
        <v>0</v>
      </c>
      <c r="L3284" s="337">
        <f>SUMIFS(Поликлиника!BA:BA,Поликлиника!D:D,СВОД!D3284,Поликлиника!F:F,СВОД!F3284)</f>
        <v>0</v>
      </c>
      <c r="M3284" s="337">
        <f>SUMIFS(Услуги!H:H,Услуги!D:D,СВОД!D3284,Услуги!F:F,СВОД!F3284)+SUMIFS(Услуги!M:M,Услуги!D:D,СВОД!D3284,Услуги!F:F,СВОД!F3284)+SUMIFS(Услуги!R:R,Услуги!D:D,СВОД!D3284,Услуги!F:F,СВОД!F3284)+SUMIFS(Услуги!W:W,Услуги!D:D,СВОД!D3284,Услуги!F:F,СВОД!F3284)+SUMIFS(Услуги!AB:AB,Услуги!D:D,СВОД!D3284,Услуги!F:F,СВОД!F3284)+SUMIFS(Услуги!AG:AG,Услуги!D:D,СВОД!D3284,Услуги!F:F,СВОД!F3284)+SUMIFS(Услуги!AL:AL,Услуги!D:D,СВОД!D3284,Услуги!F:F,СВОД!F3284)+SUMIFS(Услуги!AQ:AQ,Услуги!D:D,СВОД!D3284,Услуги!F:F,СВОД!F3284)</f>
        <v>0</v>
      </c>
      <c r="N3284" s="337">
        <f>SUMIFS('Скорая мед.помощь'!I:I,'Скорая мед.помощь'!D:D,СВОД!D3284,'Скорая мед.помощь'!F:F,СВОД!F3284)</f>
        <v>0</v>
      </c>
      <c r="O3284" s="338">
        <f>SUMIFS(Поликлиника!BF:BF,Поликлиника!D:D,СВОД!D3284,Поликлиника!F:F,СВОД!F3284)</f>
        <v>0</v>
      </c>
      <c r="P3284" s="339">
        <f>SUMIFS('Круглосуточный стационар'!O:O,'Круглосуточный стационар'!D:D,СВОД!D3284,'Круглосуточный стационар'!F:F,СВОД!F3284,'Круглосуточный стационар'!H:H,"-")+SUMIFS(ВМП!O:O,ВМП!D:D,СВОД!D3284,ВМП!F:F,СВОД!F3284,ВМП!H:H,"-")+SUMIFS('Дневной стационар'!O:O,'Дневной стационар'!D:D,СВОД!D3284,'Дневной стационар'!F:F,СВОД!F3284,'Дневной стационар'!H:H,"-")+SUMIFS(ЭКО!M:M,ЭКО!D:D,СВОД!D3284,ЭКО!F:F,СВОД!F3284)+SUMIFS(Диализ!M:M,Диализ!D:D,СВОД!D3284,Диализ!F:F,СВОД!F3284)+SUMIFS('Скорая мед.помощь'!N:N,'Скорая мед.помощь'!D:D,СВОД!D3284,'Скорая мед.помощь'!F:F,СВОД!F3284)+SUMIFS(Услуги!AV:AV,Услуги!D:D,СВОД!D3284,Услуги!F:F,СВОД!F3284)+SUMIFS(Поликлиника!BK:BK,Поликлиника!D:D,СВОД!D3284,Поликлиника!F:F,СВОД!F3284)</f>
        <v>2952.1754879999999</v>
      </c>
      <c r="Q3284" s="336">
        <f>SUMIFS(Сверхбаза!L:L,Сверхбаза!C:C,СВОД!D3284,Сверхбаза!E:E,СВОД!F3284)+SUMIFS(Сверхбаза!N:N,Сверхбаза!C:C,СВОД!D3284,Сверхбаза!E:E,СВОД!F3284)</f>
        <v>0</v>
      </c>
      <c r="R3284" s="337">
        <f>SUMIFS(Сверхбаза!P:P,Сверхбаза!C:C,СВОД!D3284,Сверхбаза!E:E,СВОД!F3284)</f>
        <v>0</v>
      </c>
      <c r="S3284" s="337">
        <f>SUMIFS(Сверхбаза!R:R,Сверхбаза!C:C,СВОД!D3284,Сверхбаза!E:E,СВОД!F3284)</f>
        <v>0</v>
      </c>
      <c r="T3284" s="337">
        <f>SUMIFS(Сверхбаза!Q:Q,Сверхбаза!C:C,СВОД!D3284,Сверхбаза!E:E,СВОД!F3284)</f>
        <v>0</v>
      </c>
      <c r="U3284" s="337">
        <f>SUMIFS(Сверхбаза!S:S,Сверхбаза!C:C,СВОД!D3284,Сверхбаза!E:E,СВОД!F3284)</f>
        <v>0</v>
      </c>
      <c r="V3284" s="339">
        <f>SUMIFS(Сверхбаза!G:G,Сверхбаза!C:C,СВОД!D3284,Сверхбаза!E:E,СВОД!F3284)</f>
        <v>0</v>
      </c>
    </row>
    <row r="3285" spans="1:22" ht="38.25" outlineLevel="2" x14ac:dyDescent="0.2">
      <c r="A3285" s="33" t="s">
        <v>9</v>
      </c>
      <c r="B3285" s="9">
        <v>5</v>
      </c>
      <c r="C3285" s="10">
        <v>506002</v>
      </c>
      <c r="D3285" s="273">
        <v>600202</v>
      </c>
      <c r="E3285" s="81" t="s">
        <v>628</v>
      </c>
      <c r="F3285" s="81">
        <v>6</v>
      </c>
      <c r="G3285" s="82" t="s">
        <v>860</v>
      </c>
      <c r="H3285" s="336">
        <f>SUMIFS('Круглосуточный стационар'!J:J,'Круглосуточный стационар'!D:D,СВОД!D3285,'Круглосуточный стационар'!H:H,"-",'Круглосуточный стационар'!F:F,СВОД!F3285)+SUMIFS(ВМП!J:J,ВМП!D:D,СВОД!D3285,ВМП!H:H,"-",ВМП!F:F,СВОД!F3285)+SUMIFS('Дневной стационар'!J:J,'Дневной стационар'!D:D,СВОД!D3285,'Дневной стационар'!H:H,"-",'Дневной стационар'!F:F,СВОД!F3285)+SUMIFS(ЭКО!H:H,ЭКО!D:D,СВОД!D3285,ЭКО!F:F,СВОД!F3285)+SUMIFS(Диализ!H:H,Диализ!D:D,СВОД!D3285,Диализ!F:F,СВОД!F3285)</f>
        <v>0</v>
      </c>
      <c r="I3285" s="337">
        <f>SUMIFS(Поликлиника!H:H,Поликлиника!D:D,СВОД!D3285,Поликлиника!F:F,СВОД!F3285)</f>
        <v>0</v>
      </c>
      <c r="J3285" s="337">
        <f>SUMIFS(Поликлиника!AQ:AQ,Поликлиника!D:D,СВОД!D3285,Поликлиника!F:F,СВОД!F3285)</f>
        <v>0</v>
      </c>
      <c r="K3285" s="337">
        <f>SUMIFS(Поликлиника!AV:AV,Поликлиника!D:D,СВОД!D3285,Поликлиника!F:F,СВОД!F3285)</f>
        <v>0</v>
      </c>
      <c r="L3285" s="337">
        <f>SUMIFS(Поликлиника!BA:BA,Поликлиника!D:D,СВОД!D3285,Поликлиника!F:F,СВОД!F3285)</f>
        <v>0</v>
      </c>
      <c r="M3285" s="337">
        <f>SUMIFS(Услуги!H:H,Услуги!D:D,СВОД!D3285,Услуги!F:F,СВОД!F3285)+SUMIFS(Услуги!M:M,Услуги!D:D,СВОД!D3285,Услуги!F:F,СВОД!F3285)+SUMIFS(Услуги!R:R,Услуги!D:D,СВОД!D3285,Услуги!F:F,СВОД!F3285)+SUMIFS(Услуги!W:W,Услуги!D:D,СВОД!D3285,Услуги!F:F,СВОД!F3285)+SUMIFS(Услуги!AB:AB,Услуги!D:D,СВОД!D3285,Услуги!F:F,СВОД!F3285)+SUMIFS(Услуги!AG:AG,Услуги!D:D,СВОД!D3285,Услуги!F:F,СВОД!F3285)+SUMIFS(Услуги!AL:AL,Услуги!D:D,СВОД!D3285,Услуги!F:F,СВОД!F3285)+SUMIFS(Услуги!AQ:AQ,Услуги!D:D,СВОД!D3285,Услуги!F:F,СВОД!F3285)</f>
        <v>0</v>
      </c>
      <c r="N3285" s="337">
        <f>SUMIFS('Скорая мед.помощь'!I:I,'Скорая мед.помощь'!D:D,СВОД!D3285,'Скорая мед.помощь'!F:F,СВОД!F3285)</f>
        <v>0</v>
      </c>
      <c r="O3285" s="338">
        <f>SUMIFS(Поликлиника!BF:BF,Поликлиника!D:D,СВОД!D3285,Поликлиника!F:F,СВОД!F3285)</f>
        <v>0</v>
      </c>
      <c r="P3285" s="339">
        <f>SUMIFS('Круглосуточный стационар'!O:O,'Круглосуточный стационар'!D:D,СВОД!D3285,'Круглосуточный стационар'!F:F,СВОД!F3285,'Круглосуточный стационар'!H:H,"-")+SUMIFS(ВМП!O:O,ВМП!D:D,СВОД!D3285,ВМП!F:F,СВОД!F3285,ВМП!H:H,"-")+SUMIFS('Дневной стационар'!O:O,'Дневной стационар'!D:D,СВОД!D3285,'Дневной стационар'!F:F,СВОД!F3285,'Дневной стационар'!H:H,"-")+SUMIFS(ЭКО!M:M,ЭКО!D:D,СВОД!D3285,ЭКО!F:F,СВОД!F3285)+SUMIFS(Диализ!M:M,Диализ!D:D,СВОД!D3285,Диализ!F:F,СВОД!F3285)+SUMIFS('Скорая мед.помощь'!N:N,'Скорая мед.помощь'!D:D,СВОД!D3285,'Скорая мед.помощь'!F:F,СВОД!F3285)+SUMIFS(Услуги!AV:AV,Услуги!D:D,СВОД!D3285,Услуги!F:F,СВОД!F3285)+SUMIFS(Поликлиника!BK:BK,Поликлиника!D:D,СВОД!D3285,Поликлиника!F:F,СВОД!F3285)</f>
        <v>0</v>
      </c>
      <c r="Q3285" s="336">
        <f>SUMIFS(Сверхбаза!L:L,Сверхбаза!C:C,СВОД!D3285,Сверхбаза!E:E,СВОД!F3285)+SUMIFS(Сверхбаза!N:N,Сверхбаза!C:C,СВОД!D3285,Сверхбаза!E:E,СВОД!F3285)</f>
        <v>0</v>
      </c>
      <c r="R3285" s="337">
        <f>SUMIFS(Сверхбаза!P:P,Сверхбаза!C:C,СВОД!D3285,Сверхбаза!E:E,СВОД!F3285)</f>
        <v>0</v>
      </c>
      <c r="S3285" s="337">
        <f>SUMIFS(Сверхбаза!R:R,Сверхбаза!C:C,СВОД!D3285,Сверхбаза!E:E,СВОД!F3285)</f>
        <v>0</v>
      </c>
      <c r="T3285" s="337">
        <f>SUMIFS(Сверхбаза!Q:Q,Сверхбаза!C:C,СВОД!D3285,Сверхбаза!E:E,СВОД!F3285)</f>
        <v>0</v>
      </c>
      <c r="U3285" s="337">
        <f>SUMIFS(Сверхбаза!S:S,Сверхбаза!C:C,СВОД!D3285,Сверхбаза!E:E,СВОД!F3285)</f>
        <v>0</v>
      </c>
      <c r="V3285" s="339">
        <f>SUMIFS(Сверхбаза!G:G,Сверхбаза!C:C,СВОД!D3285,Сверхбаза!E:E,СВОД!F3285)</f>
        <v>0</v>
      </c>
    </row>
    <row r="3286" spans="1:22" ht="38.25" outlineLevel="2" x14ac:dyDescent="0.2">
      <c r="A3286" s="33" t="s">
        <v>9</v>
      </c>
      <c r="B3286" s="9">
        <v>5</v>
      </c>
      <c r="C3286" s="10">
        <v>506002</v>
      </c>
      <c r="D3286" s="273">
        <v>600202</v>
      </c>
      <c r="E3286" s="81" t="s">
        <v>628</v>
      </c>
      <c r="F3286" s="81">
        <v>3</v>
      </c>
      <c r="G3286" s="82" t="s">
        <v>136</v>
      </c>
      <c r="H3286" s="336">
        <f>SUMIFS('Круглосуточный стационар'!J:J,'Круглосуточный стационар'!D:D,СВОД!D3286,'Круглосуточный стационар'!H:H,"-",'Круглосуточный стационар'!F:F,СВОД!F3286)+SUMIFS(ВМП!J:J,ВМП!D:D,СВОД!D3286,ВМП!H:H,"-",ВМП!F:F,СВОД!F3286)+SUMIFS('Дневной стационар'!J:J,'Дневной стационар'!D:D,СВОД!D3286,'Дневной стационар'!H:H,"-",'Дневной стационар'!F:F,СВОД!F3286)+SUMIFS(ЭКО!H:H,ЭКО!D:D,СВОД!D3286,ЭКО!F:F,СВОД!F3286)+SUMIFS(Диализ!H:H,Диализ!D:D,СВОД!D3286,Диализ!F:F,СВОД!F3286)</f>
        <v>0</v>
      </c>
      <c r="I3286" s="337">
        <f>SUMIFS(Поликлиника!H:H,Поликлиника!D:D,СВОД!D3286,Поликлиника!F:F,СВОД!F3286)</f>
        <v>1094</v>
      </c>
      <c r="J3286" s="337">
        <f>SUMIFS(Поликлиника!AQ:AQ,Поликлиника!D:D,СВОД!D3286,Поликлиника!F:F,СВОД!F3286)</f>
        <v>0</v>
      </c>
      <c r="K3286" s="337">
        <f>SUMIFS(Поликлиника!AV:AV,Поликлиника!D:D,СВОД!D3286,Поликлиника!F:F,СВОД!F3286)</f>
        <v>10290</v>
      </c>
      <c r="L3286" s="337">
        <f>SUMIFS(Поликлиника!BA:BA,Поликлиника!D:D,СВОД!D3286,Поликлиника!F:F,СВОД!F3286)</f>
        <v>7322</v>
      </c>
      <c r="M3286" s="337">
        <f>SUMIFS(Услуги!H:H,Услуги!D:D,СВОД!D3286,Услуги!F:F,СВОД!F3286)+SUMIFS(Услуги!M:M,Услуги!D:D,СВОД!D3286,Услуги!F:F,СВОД!F3286)+SUMIFS(Услуги!R:R,Услуги!D:D,СВОД!D3286,Услуги!F:F,СВОД!F3286)+SUMIFS(Услуги!W:W,Услуги!D:D,СВОД!D3286,Услуги!F:F,СВОД!F3286)+SUMIFS(Услуги!AB:AB,Услуги!D:D,СВОД!D3286,Услуги!F:F,СВОД!F3286)+SUMIFS(Услуги!AG:AG,Услуги!D:D,СВОД!D3286,Услуги!F:F,СВОД!F3286)+SUMIFS(Услуги!AL:AL,Услуги!D:D,СВОД!D3286,Услуги!F:F,СВОД!F3286)+SUMIFS(Услуги!AQ:AQ,Услуги!D:D,СВОД!D3286,Услуги!F:F,СВОД!F3286)</f>
        <v>0</v>
      </c>
      <c r="N3286" s="337">
        <f>SUMIFS('Скорая мед.помощь'!I:I,'Скорая мед.помощь'!D:D,СВОД!D3286,'Скорая мед.помощь'!F:F,СВОД!F3286)</f>
        <v>0</v>
      </c>
      <c r="O3286" s="338">
        <f>SUMIFS(Поликлиника!BF:BF,Поликлиника!D:D,СВОД!D3286,Поликлиника!F:F,СВОД!F3286)</f>
        <v>4264</v>
      </c>
      <c r="P3286" s="339">
        <f>SUMIFS('Круглосуточный стационар'!O:O,'Круглосуточный стационар'!D:D,СВОД!D3286,'Круглосуточный стационар'!F:F,СВОД!F3286,'Круглосуточный стационар'!H:H,"-")+SUMIFS(ВМП!O:O,ВМП!D:D,СВОД!D3286,ВМП!F:F,СВОД!F3286,ВМП!H:H,"-")+SUMIFS('Дневной стационар'!O:O,'Дневной стационар'!D:D,СВОД!D3286,'Дневной стационар'!F:F,СВОД!F3286,'Дневной стационар'!H:H,"-")+SUMIFS(ЭКО!M:M,ЭКО!D:D,СВОД!D3286,ЭКО!F:F,СВОД!F3286)+SUMIFS(Диализ!M:M,Диализ!D:D,СВОД!D3286,Диализ!F:F,СВОД!F3286)+SUMIFS('Скорая мед.помощь'!N:N,'Скорая мед.помощь'!D:D,СВОД!D3286,'Скорая мед.помощь'!F:F,СВОД!F3286)+SUMIFS(Услуги!AV:AV,Услуги!D:D,СВОД!D3286,Услуги!F:F,СВОД!F3286)+SUMIFS(Поликлиника!BK:BK,Поликлиника!D:D,СВОД!D3286,Поликлиника!F:F,СВОД!F3286)</f>
        <v>17658.200863139948</v>
      </c>
      <c r="Q3286" s="336">
        <f>SUMIFS(Сверхбаза!L:L,Сверхбаза!C:C,СВОД!D3286,Сверхбаза!E:E,СВОД!F3286)+SUMIFS(Сверхбаза!N:N,Сверхбаза!C:C,СВОД!D3286,Сверхбаза!E:E,СВОД!F3286)</f>
        <v>0</v>
      </c>
      <c r="R3286" s="337">
        <f>SUMIFS(Сверхбаза!P:P,Сверхбаза!C:C,СВОД!D3286,Сверхбаза!E:E,СВОД!F3286)</f>
        <v>0</v>
      </c>
      <c r="S3286" s="337">
        <f>SUMIFS(Сверхбаза!R:R,Сверхбаза!C:C,СВОД!D3286,Сверхбаза!E:E,СВОД!F3286)</f>
        <v>0</v>
      </c>
      <c r="T3286" s="337">
        <f>SUMIFS(Сверхбаза!Q:Q,Сверхбаза!C:C,СВОД!D3286,Сверхбаза!E:E,СВОД!F3286)</f>
        <v>0</v>
      </c>
      <c r="U3286" s="337">
        <f>SUMIFS(Сверхбаза!S:S,Сверхбаза!C:C,СВОД!D3286,Сверхбаза!E:E,СВОД!F3286)</f>
        <v>0</v>
      </c>
      <c r="V3286" s="339">
        <f>SUMIFS(Сверхбаза!G:G,Сверхбаза!C:C,СВОД!D3286,Сверхбаза!E:E,СВОД!F3286)</f>
        <v>0</v>
      </c>
    </row>
    <row r="3287" spans="1:22" ht="38.25" outlineLevel="2" x14ac:dyDescent="0.2">
      <c r="A3287" s="33" t="s">
        <v>9</v>
      </c>
      <c r="B3287" s="9">
        <v>5</v>
      </c>
      <c r="C3287" s="10">
        <v>506002</v>
      </c>
      <c r="D3287" s="273">
        <v>600202</v>
      </c>
      <c r="E3287" s="81" t="s">
        <v>628</v>
      </c>
      <c r="F3287" s="81">
        <v>7</v>
      </c>
      <c r="G3287" s="82" t="s">
        <v>861</v>
      </c>
      <c r="H3287" s="336">
        <f>SUMIFS('Круглосуточный стационар'!J:J,'Круглосуточный стационар'!D:D,СВОД!D3287,'Круглосуточный стационар'!H:H,"-",'Круглосуточный стационар'!F:F,СВОД!F3287)+SUMIFS(ВМП!J:J,ВМП!D:D,СВОД!D3287,ВМП!H:H,"-",ВМП!F:F,СВОД!F3287)+SUMIFS('Дневной стационар'!J:J,'Дневной стационар'!D:D,СВОД!D3287,'Дневной стационар'!H:H,"-",'Дневной стационар'!F:F,СВОД!F3287)+SUMIFS(ЭКО!H:H,ЭКО!D:D,СВОД!D3287,ЭКО!F:F,СВОД!F3287)+SUMIFS(Диализ!H:H,Диализ!D:D,СВОД!D3287,Диализ!F:F,СВОД!F3287)</f>
        <v>0</v>
      </c>
      <c r="I3287" s="337">
        <f>SUMIFS(Поликлиника!H:H,Поликлиника!D:D,СВОД!D3287,Поликлиника!F:F,СВОД!F3287)</f>
        <v>0</v>
      </c>
      <c r="J3287" s="337">
        <f>SUMIFS(Поликлиника!AQ:AQ,Поликлиника!D:D,СВОД!D3287,Поликлиника!F:F,СВОД!F3287)</f>
        <v>0</v>
      </c>
      <c r="K3287" s="337">
        <f>SUMIFS(Поликлиника!AV:AV,Поликлиника!D:D,СВОД!D3287,Поликлиника!F:F,СВОД!F3287)</f>
        <v>0</v>
      </c>
      <c r="L3287" s="337">
        <f>SUMIFS(Поликлиника!BA:BA,Поликлиника!D:D,СВОД!D3287,Поликлиника!F:F,СВОД!F3287)</f>
        <v>0</v>
      </c>
      <c r="M3287" s="337">
        <f>SUMIFS(Услуги!H:H,Услуги!D:D,СВОД!D3287,Услуги!F:F,СВОД!F3287)+SUMIFS(Услуги!M:M,Услуги!D:D,СВОД!D3287,Услуги!F:F,СВОД!F3287)+SUMIFS(Услуги!R:R,Услуги!D:D,СВОД!D3287,Услуги!F:F,СВОД!F3287)+SUMIFS(Услуги!W:W,Услуги!D:D,СВОД!D3287,Услуги!F:F,СВОД!F3287)+SUMIFS(Услуги!AB:AB,Услуги!D:D,СВОД!D3287,Услуги!F:F,СВОД!F3287)+SUMIFS(Услуги!AG:AG,Услуги!D:D,СВОД!D3287,Услуги!F:F,СВОД!F3287)+SUMIFS(Услуги!AL:AL,Услуги!D:D,СВОД!D3287,Услуги!F:F,СВОД!F3287)+SUMIFS(Услуги!AQ:AQ,Услуги!D:D,СВОД!D3287,Услуги!F:F,СВОД!F3287)</f>
        <v>0</v>
      </c>
      <c r="N3287" s="337">
        <f>SUMIFS('Скорая мед.помощь'!I:I,'Скорая мед.помощь'!D:D,СВОД!D3287,'Скорая мед.помощь'!F:F,СВОД!F3287)</f>
        <v>0</v>
      </c>
      <c r="O3287" s="338">
        <f>SUMIFS(Поликлиника!BF:BF,Поликлиника!D:D,СВОД!D3287,Поликлиника!F:F,СВОД!F3287)</f>
        <v>0</v>
      </c>
      <c r="P3287" s="339">
        <f>SUMIFS('Круглосуточный стационар'!O:O,'Круглосуточный стационар'!D:D,СВОД!D3287,'Круглосуточный стационар'!F:F,СВОД!F3287,'Круглосуточный стационар'!H:H,"-")+SUMIFS(ВМП!O:O,ВМП!D:D,СВОД!D3287,ВМП!F:F,СВОД!F3287,ВМП!H:H,"-")+SUMIFS('Дневной стационар'!O:O,'Дневной стационар'!D:D,СВОД!D3287,'Дневной стационар'!F:F,СВОД!F3287,'Дневной стационар'!H:H,"-")+SUMIFS(ЭКО!M:M,ЭКО!D:D,СВОД!D3287,ЭКО!F:F,СВОД!F3287)+SUMIFS(Диализ!M:M,Диализ!D:D,СВОД!D3287,Диализ!F:F,СВОД!F3287)+SUMIFS('Скорая мед.помощь'!N:N,'Скорая мед.помощь'!D:D,СВОД!D3287,'Скорая мед.помощь'!F:F,СВОД!F3287)+SUMIFS(Услуги!AV:AV,Услуги!D:D,СВОД!D3287,Услуги!F:F,СВОД!F3287)+SUMIFS(Поликлиника!BK:BK,Поликлиника!D:D,СВОД!D3287,Поликлиника!F:F,СВОД!F3287)</f>
        <v>0</v>
      </c>
      <c r="Q3287" s="336">
        <f>SUMIFS(Сверхбаза!L:L,Сверхбаза!C:C,СВОД!D3287,Сверхбаза!E:E,СВОД!F3287)+SUMIFS(Сверхбаза!N:N,Сверхбаза!C:C,СВОД!D3287,Сверхбаза!E:E,СВОД!F3287)</f>
        <v>0</v>
      </c>
      <c r="R3287" s="337">
        <f>SUMIFS(Сверхбаза!P:P,Сверхбаза!C:C,СВОД!D3287,Сверхбаза!E:E,СВОД!F3287)</f>
        <v>0</v>
      </c>
      <c r="S3287" s="337">
        <f>SUMIFS(Сверхбаза!R:R,Сверхбаза!C:C,СВОД!D3287,Сверхбаза!E:E,СВОД!F3287)</f>
        <v>0</v>
      </c>
      <c r="T3287" s="337">
        <f>SUMIFS(Сверхбаза!Q:Q,Сверхбаза!C:C,СВОД!D3287,Сверхбаза!E:E,СВОД!F3287)</f>
        <v>0</v>
      </c>
      <c r="U3287" s="337">
        <f>SUMIFS(Сверхбаза!S:S,Сверхбаза!C:C,СВОД!D3287,Сверхбаза!E:E,СВОД!F3287)</f>
        <v>0</v>
      </c>
      <c r="V3287" s="339">
        <f>SUMIFS(Сверхбаза!G:G,Сверхбаза!C:C,СВОД!D3287,Сверхбаза!E:E,СВОД!F3287)</f>
        <v>0</v>
      </c>
    </row>
    <row r="3288" spans="1:22" ht="38.25" outlineLevel="2" x14ac:dyDescent="0.2">
      <c r="A3288" s="33" t="s">
        <v>9</v>
      </c>
      <c r="B3288" s="9">
        <v>5</v>
      </c>
      <c r="C3288" s="10">
        <v>506002</v>
      </c>
      <c r="D3288" s="273">
        <v>600202</v>
      </c>
      <c r="E3288" s="81" t="s">
        <v>628</v>
      </c>
      <c r="F3288" s="81">
        <v>70</v>
      </c>
      <c r="G3288" s="82" t="s">
        <v>862</v>
      </c>
      <c r="H3288" s="336">
        <f>SUMIFS('Круглосуточный стационар'!J:J,'Круглосуточный стационар'!D:D,СВОД!D3288,'Круглосуточный стационар'!H:H,"-",'Круглосуточный стационар'!F:F,СВОД!F3288)+SUMIFS(ВМП!J:J,ВМП!D:D,СВОД!D3288,ВМП!H:H,"-",ВМП!F:F,СВОД!F3288)+SUMIFS('Дневной стационар'!J:J,'Дневной стационар'!D:D,СВОД!D3288,'Дневной стационар'!H:H,"-",'Дневной стационар'!F:F,СВОД!F3288)+SUMIFS(ЭКО!H:H,ЭКО!D:D,СВОД!D3288,ЭКО!F:F,СВОД!F3288)+SUMIFS(Диализ!H:H,Диализ!D:D,СВОД!D3288,Диализ!F:F,СВОД!F3288)</f>
        <v>0</v>
      </c>
      <c r="I3288" s="337">
        <f>SUMIFS(Поликлиника!H:H,Поликлиника!D:D,СВОД!D3288,Поликлиника!F:F,СВОД!F3288)</f>
        <v>0</v>
      </c>
      <c r="J3288" s="337">
        <f>SUMIFS(Поликлиника!AQ:AQ,Поликлиника!D:D,СВОД!D3288,Поликлиника!F:F,СВОД!F3288)</f>
        <v>0</v>
      </c>
      <c r="K3288" s="337">
        <f>SUMIFS(Поликлиника!AV:AV,Поликлиника!D:D,СВОД!D3288,Поликлиника!F:F,СВОД!F3288)</f>
        <v>0</v>
      </c>
      <c r="L3288" s="337">
        <f>SUMIFS(Поликлиника!BA:BA,Поликлиника!D:D,СВОД!D3288,Поликлиника!F:F,СВОД!F3288)</f>
        <v>0</v>
      </c>
      <c r="M3288" s="337">
        <f>SUMIFS(Услуги!H:H,Услуги!D:D,СВОД!D3288,Услуги!F:F,СВОД!F3288)+SUMIFS(Услуги!M:M,Услуги!D:D,СВОД!D3288,Услуги!F:F,СВОД!F3288)+SUMIFS(Услуги!R:R,Услуги!D:D,СВОД!D3288,Услуги!F:F,СВОД!F3288)+SUMIFS(Услуги!W:W,Услуги!D:D,СВОД!D3288,Услуги!F:F,СВОД!F3288)+SUMIFS(Услуги!AB:AB,Услуги!D:D,СВОД!D3288,Услуги!F:F,СВОД!F3288)+SUMIFS(Услуги!AG:AG,Услуги!D:D,СВОД!D3288,Услуги!F:F,СВОД!F3288)+SUMIFS(Услуги!AL:AL,Услуги!D:D,СВОД!D3288,Услуги!F:F,СВОД!F3288)+SUMIFS(Услуги!AQ:AQ,Услуги!D:D,СВОД!D3288,Услуги!F:F,СВОД!F3288)</f>
        <v>0</v>
      </c>
      <c r="N3288" s="337">
        <f>SUMIFS('Скорая мед.помощь'!I:I,'Скорая мед.помощь'!D:D,СВОД!D3288,'Скорая мед.помощь'!F:F,СВОД!F3288)</f>
        <v>0</v>
      </c>
      <c r="O3288" s="338">
        <f>SUMIFS(Поликлиника!BF:BF,Поликлиника!D:D,СВОД!D3288,Поликлиника!F:F,СВОД!F3288)</f>
        <v>0</v>
      </c>
      <c r="P3288" s="339">
        <f>SUMIFS('Круглосуточный стационар'!O:O,'Круглосуточный стационар'!D:D,СВОД!D3288,'Круглосуточный стационар'!F:F,СВОД!F3288,'Круглосуточный стационар'!H:H,"-")+SUMIFS(ВМП!O:O,ВМП!D:D,СВОД!D3288,ВМП!F:F,СВОД!F3288,ВМП!H:H,"-")+SUMIFS('Дневной стационар'!O:O,'Дневной стационар'!D:D,СВОД!D3288,'Дневной стационар'!F:F,СВОД!F3288,'Дневной стационар'!H:H,"-")+SUMIFS(ЭКО!M:M,ЭКО!D:D,СВОД!D3288,ЭКО!F:F,СВОД!F3288)+SUMIFS(Диализ!M:M,Диализ!D:D,СВОД!D3288,Диализ!F:F,СВОД!F3288)+SUMIFS('Скорая мед.помощь'!N:N,'Скорая мед.помощь'!D:D,СВОД!D3288,'Скорая мед.помощь'!F:F,СВОД!F3288)+SUMIFS(Услуги!AV:AV,Услуги!D:D,СВОД!D3288,Услуги!F:F,СВОД!F3288)+SUMIFS(Поликлиника!BK:BK,Поликлиника!D:D,СВОД!D3288,Поликлиника!F:F,СВОД!F3288)</f>
        <v>0</v>
      </c>
      <c r="Q3288" s="336">
        <f>SUMIFS(Сверхбаза!L:L,Сверхбаза!C:C,СВОД!D3288,Сверхбаза!E:E,СВОД!F3288)+SUMIFS(Сверхбаза!N:N,Сверхбаза!C:C,СВОД!D3288,Сверхбаза!E:E,СВОД!F3288)</f>
        <v>0</v>
      </c>
      <c r="R3288" s="337">
        <f>SUMIFS(Сверхбаза!P:P,Сверхбаза!C:C,СВОД!D3288,Сверхбаза!E:E,СВОД!F3288)</f>
        <v>0</v>
      </c>
      <c r="S3288" s="337">
        <f>SUMIFS(Сверхбаза!R:R,Сверхбаза!C:C,СВОД!D3288,Сверхбаза!E:E,СВОД!F3288)</f>
        <v>0</v>
      </c>
      <c r="T3288" s="337">
        <f>SUMIFS(Сверхбаза!Q:Q,Сверхбаза!C:C,СВОД!D3288,Сверхбаза!E:E,СВОД!F3288)</f>
        <v>0</v>
      </c>
      <c r="U3288" s="337">
        <f>SUMIFS(Сверхбаза!S:S,Сверхбаза!C:C,СВОД!D3288,Сверхбаза!E:E,СВОД!F3288)</f>
        <v>0</v>
      </c>
      <c r="V3288" s="339">
        <f>SUMIFS(Сверхбаза!G:G,Сверхбаза!C:C,СВОД!D3288,Сверхбаза!E:E,СВОД!F3288)</f>
        <v>0</v>
      </c>
    </row>
    <row r="3289" spans="1:22" ht="38.25" outlineLevel="2" x14ac:dyDescent="0.2">
      <c r="A3289" s="33" t="s">
        <v>9</v>
      </c>
      <c r="B3289" s="9">
        <v>5</v>
      </c>
      <c r="C3289" s="10">
        <v>506002</v>
      </c>
      <c r="D3289" s="273">
        <v>600202</v>
      </c>
      <c r="E3289" s="81" t="s">
        <v>628</v>
      </c>
      <c r="F3289" s="81">
        <v>94</v>
      </c>
      <c r="G3289" s="82" t="s">
        <v>124</v>
      </c>
      <c r="H3289" s="336">
        <f>SUMIFS('Круглосуточный стационар'!J:J,'Круглосуточный стационар'!D:D,СВОД!D3289,'Круглосуточный стационар'!H:H,"-",'Круглосуточный стационар'!F:F,СВОД!F3289)+SUMIFS(ВМП!J:J,ВМП!D:D,СВОД!D3289,ВМП!H:H,"-",ВМП!F:F,СВОД!F3289)+SUMIFS('Дневной стационар'!J:J,'Дневной стационар'!D:D,СВОД!D3289,'Дневной стационар'!H:H,"-",'Дневной стационар'!F:F,СВОД!F3289)+SUMIFS(ЭКО!H:H,ЭКО!D:D,СВОД!D3289,ЭКО!F:F,СВОД!F3289)+SUMIFS(Диализ!H:H,Диализ!D:D,СВОД!D3289,Диализ!F:F,СВОД!F3289)</f>
        <v>0</v>
      </c>
      <c r="I3289" s="337">
        <f>SUMIFS(Поликлиника!H:H,Поликлиника!D:D,СВОД!D3289,Поликлиника!F:F,СВОД!F3289)</f>
        <v>0</v>
      </c>
      <c r="J3289" s="337">
        <f>SUMIFS(Поликлиника!AQ:AQ,Поликлиника!D:D,СВОД!D3289,Поликлиника!F:F,СВОД!F3289)</f>
        <v>0</v>
      </c>
      <c r="K3289" s="337">
        <f>SUMIFS(Поликлиника!AV:AV,Поликлиника!D:D,СВОД!D3289,Поликлиника!F:F,СВОД!F3289)</f>
        <v>0</v>
      </c>
      <c r="L3289" s="337">
        <f>SUMIFS(Поликлиника!BA:BA,Поликлиника!D:D,СВОД!D3289,Поликлиника!F:F,СВОД!F3289)</f>
        <v>0</v>
      </c>
      <c r="M3289" s="337">
        <f>SUMIFS(Услуги!H:H,Услуги!D:D,СВОД!D3289,Услуги!F:F,СВОД!F3289)+SUMIFS(Услуги!M:M,Услуги!D:D,СВОД!D3289,Услуги!F:F,СВОД!F3289)+SUMIFS(Услуги!R:R,Услуги!D:D,СВОД!D3289,Услуги!F:F,СВОД!F3289)+SUMIFS(Услуги!W:W,Услуги!D:D,СВОД!D3289,Услуги!F:F,СВОД!F3289)+SUMIFS(Услуги!AB:AB,Услуги!D:D,СВОД!D3289,Услуги!F:F,СВОД!F3289)+SUMIFS(Услуги!AG:AG,Услуги!D:D,СВОД!D3289,Услуги!F:F,СВОД!F3289)+SUMIFS(Услуги!AL:AL,Услуги!D:D,СВОД!D3289,Услуги!F:F,СВОД!F3289)+SUMIFS(Услуги!AQ:AQ,Услуги!D:D,СВОД!D3289,Услуги!F:F,СВОД!F3289)</f>
        <v>0</v>
      </c>
      <c r="N3289" s="337">
        <f>SUMIFS('Скорая мед.помощь'!I:I,'Скорая мед.помощь'!D:D,СВОД!D3289,'Скорая мед.помощь'!F:F,СВОД!F3289)</f>
        <v>0</v>
      </c>
      <c r="O3289" s="338">
        <f>SUMIFS(Поликлиника!BF:BF,Поликлиника!D:D,СВОД!D3289,Поликлиника!F:F,СВОД!F3289)</f>
        <v>0</v>
      </c>
      <c r="P3289" s="339">
        <f>SUMIFS('Круглосуточный стационар'!O:O,'Круглосуточный стационар'!D:D,СВОД!D3289,'Круглосуточный стационар'!F:F,СВОД!F3289,'Круглосуточный стационар'!H:H,"-")+SUMIFS(ВМП!O:O,ВМП!D:D,СВОД!D3289,ВМП!F:F,СВОД!F3289,ВМП!H:H,"-")+SUMIFS('Дневной стационар'!O:O,'Дневной стационар'!D:D,СВОД!D3289,'Дневной стационар'!F:F,СВОД!F3289,'Дневной стационар'!H:H,"-")+SUMIFS(ЭКО!M:M,ЭКО!D:D,СВОД!D3289,ЭКО!F:F,СВОД!F3289)+SUMIFS(Диализ!M:M,Диализ!D:D,СВОД!D3289,Диализ!F:F,СВОД!F3289)+SUMIFS('Скорая мед.помощь'!N:N,'Скорая мед.помощь'!D:D,СВОД!D3289,'Скорая мед.помощь'!F:F,СВОД!F3289)+SUMIFS(Услуги!AV:AV,Услуги!D:D,СВОД!D3289,Услуги!F:F,СВОД!F3289)+SUMIFS(Поликлиника!BK:BK,Поликлиника!D:D,СВОД!D3289,Поликлиника!F:F,СВОД!F3289)</f>
        <v>0</v>
      </c>
      <c r="Q3289" s="336">
        <f>SUMIFS(Сверхбаза!L:L,Сверхбаза!C:C,СВОД!D3289,Сверхбаза!E:E,СВОД!F3289)+SUMIFS(Сверхбаза!N:N,Сверхбаза!C:C,СВОД!D3289,Сверхбаза!E:E,СВОД!F3289)</f>
        <v>0</v>
      </c>
      <c r="R3289" s="337">
        <f>SUMIFS(Сверхбаза!P:P,Сверхбаза!C:C,СВОД!D3289,Сверхбаза!E:E,СВОД!F3289)</f>
        <v>0</v>
      </c>
      <c r="S3289" s="337">
        <f>SUMIFS(Сверхбаза!R:R,Сверхбаза!C:C,СВОД!D3289,Сверхбаза!E:E,СВОД!F3289)</f>
        <v>0</v>
      </c>
      <c r="T3289" s="337">
        <f>SUMIFS(Сверхбаза!Q:Q,Сверхбаза!C:C,СВОД!D3289,Сверхбаза!E:E,СВОД!F3289)</f>
        <v>0</v>
      </c>
      <c r="U3289" s="337">
        <f>SUMIFS(Сверхбаза!S:S,Сверхбаза!C:C,СВОД!D3289,Сверхбаза!E:E,СВОД!F3289)</f>
        <v>0</v>
      </c>
      <c r="V3289" s="339">
        <f>SUMIFS(Сверхбаза!G:G,Сверхбаза!C:C,СВОД!D3289,Сверхбаза!E:E,СВОД!F3289)</f>
        <v>0</v>
      </c>
    </row>
    <row r="3290" spans="1:22" outlineLevel="1" x14ac:dyDescent="0.2">
      <c r="A3290" s="320"/>
      <c r="B3290" s="321"/>
      <c r="C3290" s="322"/>
      <c r="D3290" s="340" t="s">
        <v>270</v>
      </c>
      <c r="E3290" s="83"/>
      <c r="F3290" s="83"/>
      <c r="G3290" s="84"/>
      <c r="H3290" s="341"/>
      <c r="I3290" s="342"/>
      <c r="J3290" s="342"/>
      <c r="K3290" s="342"/>
      <c r="L3290" s="342"/>
      <c r="M3290" s="342"/>
      <c r="N3290" s="342"/>
      <c r="O3290" s="343"/>
      <c r="P3290" s="344">
        <f>SUBTOTAL(9,P3282:P3289)</f>
        <v>20610.376351139948</v>
      </c>
      <c r="Q3290" s="341"/>
      <c r="R3290" s="342"/>
      <c r="S3290" s="342"/>
      <c r="T3290" s="342"/>
      <c r="U3290" s="342"/>
      <c r="V3290" s="344">
        <f>SUBTOTAL(9,V3282:V3289)</f>
        <v>0</v>
      </c>
    </row>
    <row r="3291" spans="1:22" ht="25.5" outlineLevel="2" x14ac:dyDescent="0.2">
      <c r="A3291" s="33" t="s">
        <v>9</v>
      </c>
      <c r="B3291" s="9">
        <v>5</v>
      </c>
      <c r="C3291" s="10">
        <v>506101</v>
      </c>
      <c r="D3291" s="273">
        <v>610101</v>
      </c>
      <c r="E3291" s="81" t="s">
        <v>2757</v>
      </c>
      <c r="F3291" s="81">
        <v>1</v>
      </c>
      <c r="G3291" s="82" t="s">
        <v>12</v>
      </c>
      <c r="H3291" s="336">
        <f>SUMIFS('Круглосуточный стационар'!J:J,'Круглосуточный стационар'!D:D,СВОД!D3291,'Круглосуточный стационар'!H:H,"-",'Круглосуточный стационар'!F:F,СВОД!F3291)+SUMIFS(ВМП!J:J,ВМП!D:D,СВОД!D3291,ВМП!H:H,"-",ВМП!F:F,СВОД!F3291)+SUMIFS('Дневной стационар'!J:J,'Дневной стационар'!D:D,СВОД!D3291,'Дневной стационар'!H:H,"-",'Дневной стационар'!F:F,СВОД!F3291)+SUMIFS(ЭКО!H:H,ЭКО!D:D,СВОД!D3291,ЭКО!F:F,СВОД!F3291)+SUMIFS(Диализ!H:H,Диализ!D:D,СВОД!D3291,Диализ!F:F,СВОД!F3291)</f>
        <v>3894</v>
      </c>
      <c r="I3291" s="337">
        <f>SUMIFS(Поликлиника!H:H,Поликлиника!D:D,СВОД!D3291,Поликлиника!F:F,СВОД!F3291)</f>
        <v>0</v>
      </c>
      <c r="J3291" s="337">
        <f>SUMIFS(Поликлиника!AQ:AQ,Поликлиника!D:D,СВОД!D3291,Поликлиника!F:F,СВОД!F3291)</f>
        <v>0</v>
      </c>
      <c r="K3291" s="337">
        <f>SUMIFS(Поликлиника!AV:AV,Поликлиника!D:D,СВОД!D3291,Поликлиника!F:F,СВОД!F3291)</f>
        <v>0</v>
      </c>
      <c r="L3291" s="337">
        <f>SUMIFS(Поликлиника!BA:BA,Поликлиника!D:D,СВОД!D3291,Поликлиника!F:F,СВОД!F3291)</f>
        <v>0</v>
      </c>
      <c r="M3291" s="337">
        <f>SUMIFS(Услуги!H:H,Услуги!D:D,СВОД!D3291,Услуги!F:F,СВОД!F3291)+SUMIFS(Услуги!M:M,Услуги!D:D,СВОД!D3291,Услуги!F:F,СВОД!F3291)+SUMIFS(Услуги!R:R,Услуги!D:D,СВОД!D3291,Услуги!F:F,СВОД!F3291)+SUMIFS(Услуги!W:W,Услуги!D:D,СВОД!D3291,Услуги!F:F,СВОД!F3291)+SUMIFS(Услуги!AB:AB,Услуги!D:D,СВОД!D3291,Услуги!F:F,СВОД!F3291)+SUMIFS(Услуги!AG:AG,Услуги!D:D,СВОД!D3291,Услуги!F:F,СВОД!F3291)+SUMIFS(Услуги!AL:AL,Услуги!D:D,СВОД!D3291,Услуги!F:F,СВОД!F3291)+SUMIFS(Услуги!AQ:AQ,Услуги!D:D,СВОД!D3291,Услуги!F:F,СВОД!F3291)</f>
        <v>0</v>
      </c>
      <c r="N3291" s="337">
        <f>SUMIFS('Скорая мед.помощь'!I:I,'Скорая мед.помощь'!D:D,СВОД!D3291,'Скорая мед.помощь'!F:F,СВОД!F3291)</f>
        <v>0</v>
      </c>
      <c r="O3291" s="338">
        <f>SUMIFS(Поликлиника!BF:BF,Поликлиника!D:D,СВОД!D3291,Поликлиника!F:F,СВОД!F3291)</f>
        <v>0</v>
      </c>
      <c r="P3291" s="339">
        <f>SUMIFS('Круглосуточный стационар'!O:O,'Круглосуточный стационар'!D:D,СВОД!D3291,'Круглосуточный стационар'!F:F,СВОД!F3291,'Круглосуточный стационар'!H:H,"-")+SUMIFS(ВМП!O:O,ВМП!D:D,СВОД!D3291,ВМП!F:F,СВОД!F3291,ВМП!H:H,"-")+SUMIFS('Дневной стационар'!O:O,'Дневной стационар'!D:D,СВОД!D3291,'Дневной стационар'!F:F,СВОД!F3291,'Дневной стационар'!H:H,"-")+SUMIFS(ЭКО!M:M,ЭКО!D:D,СВОД!D3291,ЭКО!F:F,СВОД!F3291)+SUMIFS(Диализ!M:M,Диализ!D:D,СВОД!D3291,Диализ!F:F,СВОД!F3291)+SUMIFS('Скорая мед.помощь'!N:N,'Скорая мед.помощь'!D:D,СВОД!D3291,'Скорая мед.помощь'!F:F,СВОД!F3291)+SUMIFS(Услуги!AV:AV,Услуги!D:D,СВОД!D3291,Услуги!F:F,СВОД!F3291)+SUMIFS(Поликлиника!BK:BK,Поликлиника!D:D,СВОД!D3291,Поликлиника!F:F,СВОД!F3291)</f>
        <v>96651.220318662061</v>
      </c>
      <c r="Q3291" s="336">
        <f>SUMIFS(Сверхбаза!L:L,Сверхбаза!C:C,СВОД!D3291,Сверхбаза!E:E,СВОД!F3291)+SUMIFS(Сверхбаза!N:N,Сверхбаза!C:C,СВОД!D3291,Сверхбаза!E:E,СВОД!F3291)</f>
        <v>0</v>
      </c>
      <c r="R3291" s="337">
        <f>SUMIFS(Сверхбаза!P:P,Сверхбаза!C:C,СВОД!D3291,Сверхбаза!E:E,СВОД!F3291)</f>
        <v>0</v>
      </c>
      <c r="S3291" s="337">
        <f>SUMIFS(Сверхбаза!R:R,Сверхбаза!C:C,СВОД!D3291,Сверхбаза!E:E,СВОД!F3291)</f>
        <v>0</v>
      </c>
      <c r="T3291" s="337">
        <f>SUMIFS(Сверхбаза!Q:Q,Сверхбаза!C:C,СВОД!D3291,Сверхбаза!E:E,СВОД!F3291)</f>
        <v>0</v>
      </c>
      <c r="U3291" s="337">
        <f>SUMIFS(Сверхбаза!S:S,Сверхбаза!C:C,СВОД!D3291,Сверхбаза!E:E,СВОД!F3291)</f>
        <v>0</v>
      </c>
      <c r="V3291" s="339">
        <f>SUMIFS(Сверхбаза!G:G,Сверхбаза!C:C,СВОД!D3291,Сверхбаза!E:E,СВОД!F3291)</f>
        <v>0</v>
      </c>
    </row>
    <row r="3292" spans="1:22" ht="25.5" outlineLevel="2" x14ac:dyDescent="0.2">
      <c r="A3292" s="33" t="s">
        <v>9</v>
      </c>
      <c r="B3292" s="9">
        <v>5</v>
      </c>
      <c r="C3292" s="10">
        <v>506101</v>
      </c>
      <c r="D3292" s="273">
        <v>610101</v>
      </c>
      <c r="E3292" s="81" t="s">
        <v>2757</v>
      </c>
      <c r="F3292" s="81">
        <v>13</v>
      </c>
      <c r="G3292" s="82" t="s">
        <v>859</v>
      </c>
      <c r="H3292" s="336">
        <f>SUMIFS('Круглосуточный стационар'!J:J,'Круглосуточный стационар'!D:D,СВОД!D3292,'Круглосуточный стационар'!H:H,"-",'Круглосуточный стационар'!F:F,СВОД!F3292)+SUMIFS(ВМП!J:J,ВМП!D:D,СВОД!D3292,ВМП!H:H,"-",ВМП!F:F,СВОД!F3292)+SUMIFS('Дневной стационар'!J:J,'Дневной стационар'!D:D,СВОД!D3292,'Дневной стационар'!H:H,"-",'Дневной стационар'!F:F,СВОД!F3292)+SUMIFS(ЭКО!H:H,ЭКО!D:D,СВОД!D3292,ЭКО!F:F,СВОД!F3292)+SUMIFS(Диализ!H:H,Диализ!D:D,СВОД!D3292,Диализ!F:F,СВОД!F3292)</f>
        <v>0</v>
      </c>
      <c r="I3292" s="337">
        <f>SUMIFS(Поликлиника!H:H,Поликлиника!D:D,СВОД!D3292,Поликлиника!F:F,СВОД!F3292)</f>
        <v>0</v>
      </c>
      <c r="J3292" s="337">
        <f>SUMIFS(Поликлиника!AQ:AQ,Поликлиника!D:D,СВОД!D3292,Поликлиника!F:F,СВОД!F3292)</f>
        <v>0</v>
      </c>
      <c r="K3292" s="337">
        <f>SUMIFS(Поликлиника!AV:AV,Поликлиника!D:D,СВОД!D3292,Поликлиника!F:F,СВОД!F3292)</f>
        <v>0</v>
      </c>
      <c r="L3292" s="337">
        <f>SUMIFS(Поликлиника!BA:BA,Поликлиника!D:D,СВОД!D3292,Поликлиника!F:F,СВОД!F3292)</f>
        <v>0</v>
      </c>
      <c r="M3292" s="337">
        <f>SUMIFS(Услуги!H:H,Услуги!D:D,СВОД!D3292,Услуги!F:F,СВОД!F3292)+SUMIFS(Услуги!M:M,Услуги!D:D,СВОД!D3292,Услуги!F:F,СВОД!F3292)+SUMIFS(Услуги!R:R,Услуги!D:D,СВОД!D3292,Услуги!F:F,СВОД!F3292)+SUMIFS(Услуги!W:W,Услуги!D:D,СВОД!D3292,Услуги!F:F,СВОД!F3292)+SUMIFS(Услуги!AB:AB,Услуги!D:D,СВОД!D3292,Услуги!F:F,СВОД!F3292)+SUMIFS(Услуги!AG:AG,Услуги!D:D,СВОД!D3292,Услуги!F:F,СВОД!F3292)+SUMIFS(Услуги!AL:AL,Услуги!D:D,СВОД!D3292,Услуги!F:F,СВОД!F3292)+SUMIFS(Услуги!AQ:AQ,Услуги!D:D,СВОД!D3292,Услуги!F:F,СВОД!F3292)</f>
        <v>0</v>
      </c>
      <c r="N3292" s="337">
        <f>SUMIFS('Скорая мед.помощь'!I:I,'Скорая мед.помощь'!D:D,СВОД!D3292,'Скорая мед.помощь'!F:F,СВОД!F3292)</f>
        <v>0</v>
      </c>
      <c r="O3292" s="338">
        <f>SUMIFS(Поликлиника!BF:BF,Поликлиника!D:D,СВОД!D3292,Поликлиника!F:F,СВОД!F3292)</f>
        <v>0</v>
      </c>
      <c r="P3292" s="339">
        <f>SUMIFS('Круглосуточный стационар'!O:O,'Круглосуточный стационар'!D:D,СВОД!D3292,'Круглосуточный стационар'!F:F,СВОД!F3292,'Круглосуточный стационар'!H:H,"-")+SUMIFS(ВМП!O:O,ВМП!D:D,СВОД!D3292,ВМП!F:F,СВОД!F3292,ВМП!H:H,"-")+SUMIFS('Дневной стационар'!O:O,'Дневной стационар'!D:D,СВОД!D3292,'Дневной стационар'!F:F,СВОД!F3292,'Дневной стационар'!H:H,"-")+SUMIFS(ЭКО!M:M,ЭКО!D:D,СВОД!D3292,ЭКО!F:F,СВОД!F3292)+SUMIFS(Диализ!M:M,Диализ!D:D,СВОД!D3292,Диализ!F:F,СВОД!F3292)+SUMIFS('Скорая мед.помощь'!N:N,'Скорая мед.помощь'!D:D,СВОД!D3292,'Скорая мед.помощь'!F:F,СВОД!F3292)+SUMIFS(Услуги!AV:AV,Услуги!D:D,СВОД!D3292,Услуги!F:F,СВОД!F3292)+SUMIFS(Поликлиника!BK:BK,Поликлиника!D:D,СВОД!D3292,Поликлиника!F:F,СВОД!F3292)</f>
        <v>0</v>
      </c>
      <c r="Q3292" s="336">
        <f>SUMIFS(Сверхбаза!L:L,Сверхбаза!C:C,СВОД!D3292,Сверхбаза!E:E,СВОД!F3292)+SUMIFS(Сверхбаза!N:N,Сверхбаза!C:C,СВОД!D3292,Сверхбаза!E:E,СВОД!F3292)</f>
        <v>0</v>
      </c>
      <c r="R3292" s="337">
        <f>SUMIFS(Сверхбаза!P:P,Сверхбаза!C:C,СВОД!D3292,Сверхбаза!E:E,СВОД!F3292)</f>
        <v>0</v>
      </c>
      <c r="S3292" s="337">
        <f>SUMIFS(Сверхбаза!R:R,Сверхбаза!C:C,СВОД!D3292,Сверхбаза!E:E,СВОД!F3292)</f>
        <v>0</v>
      </c>
      <c r="T3292" s="337">
        <f>SUMIFS(Сверхбаза!Q:Q,Сверхбаза!C:C,СВОД!D3292,Сверхбаза!E:E,СВОД!F3292)</f>
        <v>0</v>
      </c>
      <c r="U3292" s="337">
        <f>SUMIFS(Сверхбаза!S:S,Сверхбаза!C:C,СВОД!D3292,Сверхбаза!E:E,СВОД!F3292)</f>
        <v>0</v>
      </c>
      <c r="V3292" s="339">
        <f>SUMIFS(Сверхбаза!G:G,Сверхбаза!C:C,СВОД!D3292,Сверхбаза!E:E,СВОД!F3292)</f>
        <v>0</v>
      </c>
    </row>
    <row r="3293" spans="1:22" ht="25.5" outlineLevel="2" x14ac:dyDescent="0.2">
      <c r="A3293" s="33" t="s">
        <v>9</v>
      </c>
      <c r="B3293" s="9">
        <v>5</v>
      </c>
      <c r="C3293" s="10">
        <v>506101</v>
      </c>
      <c r="D3293" s="273">
        <v>610101</v>
      </c>
      <c r="E3293" s="81" t="s">
        <v>2757</v>
      </c>
      <c r="F3293" s="81">
        <v>2</v>
      </c>
      <c r="G3293" s="82" t="s">
        <v>135</v>
      </c>
      <c r="H3293" s="336">
        <f>SUMIFS('Круглосуточный стационар'!J:J,'Круглосуточный стационар'!D:D,СВОД!D3293,'Круглосуточный стационар'!H:H,"-",'Круглосуточный стационар'!F:F,СВОД!F3293)+SUMIFS(ВМП!J:J,ВМП!D:D,СВОД!D3293,ВМП!H:H,"-",ВМП!F:F,СВОД!F3293)+SUMIFS('Дневной стационар'!J:J,'Дневной стационар'!D:D,СВОД!D3293,'Дневной стационар'!H:H,"-",'Дневной стационар'!F:F,СВОД!F3293)+SUMIFS(ЭКО!H:H,ЭКО!D:D,СВОД!D3293,ЭКО!F:F,СВОД!F3293)+SUMIFS(Диализ!H:H,Диализ!D:D,СВОД!D3293,Диализ!F:F,СВОД!F3293)</f>
        <v>599</v>
      </c>
      <c r="I3293" s="337">
        <f>SUMIFS(Поликлиника!H:H,Поликлиника!D:D,СВОД!D3293,Поликлиника!F:F,СВОД!F3293)</f>
        <v>0</v>
      </c>
      <c r="J3293" s="337">
        <f>SUMIFS(Поликлиника!AQ:AQ,Поликлиника!D:D,СВОД!D3293,Поликлиника!F:F,СВОД!F3293)</f>
        <v>0</v>
      </c>
      <c r="K3293" s="337">
        <f>SUMIFS(Поликлиника!AV:AV,Поликлиника!D:D,СВОД!D3293,Поликлиника!F:F,СВОД!F3293)</f>
        <v>0</v>
      </c>
      <c r="L3293" s="337">
        <f>SUMIFS(Поликлиника!BA:BA,Поликлиника!D:D,СВОД!D3293,Поликлиника!F:F,СВОД!F3293)</f>
        <v>0</v>
      </c>
      <c r="M3293" s="337">
        <f>SUMIFS(Услуги!H:H,Услуги!D:D,СВОД!D3293,Услуги!F:F,СВОД!F3293)+SUMIFS(Услуги!M:M,Услуги!D:D,СВОД!D3293,Услуги!F:F,СВОД!F3293)+SUMIFS(Услуги!R:R,Услуги!D:D,СВОД!D3293,Услуги!F:F,СВОД!F3293)+SUMIFS(Услуги!W:W,Услуги!D:D,СВОД!D3293,Услуги!F:F,СВОД!F3293)+SUMIFS(Услуги!AB:AB,Услуги!D:D,СВОД!D3293,Услуги!F:F,СВОД!F3293)+SUMIFS(Услуги!AG:AG,Услуги!D:D,СВОД!D3293,Услуги!F:F,СВОД!F3293)+SUMIFS(Услуги!AL:AL,Услуги!D:D,СВОД!D3293,Услуги!F:F,СВОД!F3293)+SUMIFS(Услуги!AQ:AQ,Услуги!D:D,СВОД!D3293,Услуги!F:F,СВОД!F3293)</f>
        <v>0</v>
      </c>
      <c r="N3293" s="337">
        <f>SUMIFS('Скорая мед.помощь'!I:I,'Скорая мед.помощь'!D:D,СВОД!D3293,'Скорая мед.помощь'!F:F,СВОД!F3293)</f>
        <v>0</v>
      </c>
      <c r="O3293" s="338">
        <f>SUMIFS(Поликлиника!BF:BF,Поликлиника!D:D,СВОД!D3293,Поликлиника!F:F,СВОД!F3293)</f>
        <v>0</v>
      </c>
      <c r="P3293" s="339">
        <f>SUMIFS('Круглосуточный стационар'!O:O,'Круглосуточный стационар'!D:D,СВОД!D3293,'Круглосуточный стационар'!F:F,СВОД!F3293,'Круглосуточный стационар'!H:H,"-")+SUMIFS(ВМП!O:O,ВМП!D:D,СВОД!D3293,ВМП!F:F,СВОД!F3293,ВМП!H:H,"-")+SUMIFS('Дневной стационар'!O:O,'Дневной стационар'!D:D,СВОД!D3293,'Дневной стационар'!F:F,СВОД!F3293,'Дневной стационар'!H:H,"-")+SUMIFS(ЭКО!M:M,ЭКО!D:D,СВОД!D3293,ЭКО!F:F,СВОД!F3293)+SUMIFS(Диализ!M:M,Диализ!D:D,СВОД!D3293,Диализ!F:F,СВОД!F3293)+SUMIFS('Скорая мед.помощь'!N:N,'Скорая мед.помощь'!D:D,СВОД!D3293,'Скорая мед.помощь'!F:F,СВОД!F3293)+SUMIFS(Услуги!AV:AV,Услуги!D:D,СВОД!D3293,Услуги!F:F,СВОД!F3293)+SUMIFS(Поликлиника!BK:BK,Поликлиника!D:D,СВОД!D3293,Поликлиника!F:F,СВОД!F3293)</f>
        <v>5900.9793200000004</v>
      </c>
      <c r="Q3293" s="336">
        <f>SUMIFS(Сверхбаза!L:L,Сверхбаза!C:C,СВОД!D3293,Сверхбаза!E:E,СВОД!F3293)+SUMIFS(Сверхбаза!N:N,Сверхбаза!C:C,СВОД!D3293,Сверхбаза!E:E,СВОД!F3293)</f>
        <v>0</v>
      </c>
      <c r="R3293" s="337">
        <f>SUMIFS(Сверхбаза!P:P,Сверхбаза!C:C,СВОД!D3293,Сверхбаза!E:E,СВОД!F3293)</f>
        <v>0</v>
      </c>
      <c r="S3293" s="337">
        <f>SUMIFS(Сверхбаза!R:R,Сверхбаза!C:C,СВОД!D3293,Сверхбаза!E:E,СВОД!F3293)</f>
        <v>0</v>
      </c>
      <c r="T3293" s="337">
        <f>SUMIFS(Сверхбаза!Q:Q,Сверхбаза!C:C,СВОД!D3293,Сверхбаза!E:E,СВОД!F3293)</f>
        <v>0</v>
      </c>
      <c r="U3293" s="337">
        <f>SUMIFS(Сверхбаза!S:S,Сверхбаза!C:C,СВОД!D3293,Сверхбаза!E:E,СВОД!F3293)</f>
        <v>0</v>
      </c>
      <c r="V3293" s="339">
        <f>SUMIFS(Сверхбаза!G:G,Сверхбаза!C:C,СВОД!D3293,Сверхбаза!E:E,СВОД!F3293)</f>
        <v>0</v>
      </c>
    </row>
    <row r="3294" spans="1:22" ht="25.5" outlineLevel="2" x14ac:dyDescent="0.2">
      <c r="A3294" s="33" t="s">
        <v>9</v>
      </c>
      <c r="B3294" s="9">
        <v>5</v>
      </c>
      <c r="C3294" s="10">
        <v>506101</v>
      </c>
      <c r="D3294" s="273">
        <v>610101</v>
      </c>
      <c r="E3294" s="81" t="s">
        <v>2757</v>
      </c>
      <c r="F3294" s="81">
        <v>6</v>
      </c>
      <c r="G3294" s="82" t="s">
        <v>860</v>
      </c>
      <c r="H3294" s="336">
        <f>SUMIFS('Круглосуточный стационар'!J:J,'Круглосуточный стационар'!D:D,СВОД!D3294,'Круглосуточный стационар'!H:H,"-",'Круглосуточный стационар'!F:F,СВОД!F3294)+SUMIFS(ВМП!J:J,ВМП!D:D,СВОД!D3294,ВМП!H:H,"-",ВМП!F:F,СВОД!F3294)+SUMIFS('Дневной стационар'!J:J,'Дневной стационар'!D:D,СВОД!D3294,'Дневной стационар'!H:H,"-",'Дневной стационар'!F:F,СВОД!F3294)+SUMIFS(ЭКО!H:H,ЭКО!D:D,СВОД!D3294,ЭКО!F:F,СВОД!F3294)+SUMIFS(Диализ!H:H,Диализ!D:D,СВОД!D3294,Диализ!F:F,СВОД!F3294)</f>
        <v>0</v>
      </c>
      <c r="I3294" s="337">
        <f>SUMIFS(Поликлиника!H:H,Поликлиника!D:D,СВОД!D3294,Поликлиника!F:F,СВОД!F3294)</f>
        <v>0</v>
      </c>
      <c r="J3294" s="337">
        <f>SUMIFS(Поликлиника!AQ:AQ,Поликлиника!D:D,СВОД!D3294,Поликлиника!F:F,СВОД!F3294)</f>
        <v>0</v>
      </c>
      <c r="K3294" s="337">
        <f>SUMIFS(Поликлиника!AV:AV,Поликлиника!D:D,СВОД!D3294,Поликлиника!F:F,СВОД!F3294)</f>
        <v>0</v>
      </c>
      <c r="L3294" s="337">
        <f>SUMIFS(Поликлиника!BA:BA,Поликлиника!D:D,СВОД!D3294,Поликлиника!F:F,СВОД!F3294)</f>
        <v>0</v>
      </c>
      <c r="M3294" s="337">
        <f>SUMIFS(Услуги!H:H,Услуги!D:D,СВОД!D3294,Услуги!F:F,СВОД!F3294)+SUMIFS(Услуги!M:M,Услуги!D:D,СВОД!D3294,Услуги!F:F,СВОД!F3294)+SUMIFS(Услуги!R:R,Услуги!D:D,СВОД!D3294,Услуги!F:F,СВОД!F3294)+SUMIFS(Услуги!W:W,Услуги!D:D,СВОД!D3294,Услуги!F:F,СВОД!F3294)+SUMIFS(Услуги!AB:AB,Услуги!D:D,СВОД!D3294,Услуги!F:F,СВОД!F3294)+SUMIFS(Услуги!AG:AG,Услуги!D:D,СВОД!D3294,Услуги!F:F,СВОД!F3294)+SUMIFS(Услуги!AL:AL,Услуги!D:D,СВОД!D3294,Услуги!F:F,СВОД!F3294)+SUMIFS(Услуги!AQ:AQ,Услуги!D:D,СВОД!D3294,Услуги!F:F,СВОД!F3294)</f>
        <v>0</v>
      </c>
      <c r="N3294" s="337">
        <f>SUMIFS('Скорая мед.помощь'!I:I,'Скорая мед.помощь'!D:D,СВОД!D3294,'Скорая мед.помощь'!F:F,СВОД!F3294)</f>
        <v>0</v>
      </c>
      <c r="O3294" s="338">
        <f>SUMIFS(Поликлиника!BF:BF,Поликлиника!D:D,СВОД!D3294,Поликлиника!F:F,СВОД!F3294)</f>
        <v>0</v>
      </c>
      <c r="P3294" s="339">
        <f>SUMIFS('Круглосуточный стационар'!O:O,'Круглосуточный стационар'!D:D,СВОД!D3294,'Круглосуточный стационар'!F:F,СВОД!F3294,'Круглосуточный стационар'!H:H,"-")+SUMIFS(ВМП!O:O,ВМП!D:D,СВОД!D3294,ВМП!F:F,СВОД!F3294,ВМП!H:H,"-")+SUMIFS('Дневной стационар'!O:O,'Дневной стационар'!D:D,СВОД!D3294,'Дневной стационар'!F:F,СВОД!F3294,'Дневной стационар'!H:H,"-")+SUMIFS(ЭКО!M:M,ЭКО!D:D,СВОД!D3294,ЭКО!F:F,СВОД!F3294)+SUMIFS(Диализ!M:M,Диализ!D:D,СВОД!D3294,Диализ!F:F,СВОД!F3294)+SUMIFS('Скорая мед.помощь'!N:N,'Скорая мед.помощь'!D:D,СВОД!D3294,'Скорая мед.помощь'!F:F,СВОД!F3294)+SUMIFS(Услуги!AV:AV,Услуги!D:D,СВОД!D3294,Услуги!F:F,СВОД!F3294)+SUMIFS(Поликлиника!BK:BK,Поликлиника!D:D,СВОД!D3294,Поликлиника!F:F,СВОД!F3294)</f>
        <v>0</v>
      </c>
      <c r="Q3294" s="336">
        <f>SUMIFS(Сверхбаза!L:L,Сверхбаза!C:C,СВОД!D3294,Сверхбаза!E:E,СВОД!F3294)+SUMIFS(Сверхбаза!N:N,Сверхбаза!C:C,СВОД!D3294,Сверхбаза!E:E,СВОД!F3294)</f>
        <v>0</v>
      </c>
      <c r="R3294" s="337">
        <f>SUMIFS(Сверхбаза!P:P,Сверхбаза!C:C,СВОД!D3294,Сверхбаза!E:E,СВОД!F3294)</f>
        <v>0</v>
      </c>
      <c r="S3294" s="337">
        <f>SUMIFS(Сверхбаза!R:R,Сверхбаза!C:C,СВОД!D3294,Сверхбаза!E:E,СВОД!F3294)</f>
        <v>0</v>
      </c>
      <c r="T3294" s="337">
        <f>SUMIFS(Сверхбаза!Q:Q,Сверхбаза!C:C,СВОД!D3294,Сверхбаза!E:E,СВОД!F3294)</f>
        <v>0</v>
      </c>
      <c r="U3294" s="337">
        <f>SUMIFS(Сверхбаза!S:S,Сверхбаза!C:C,СВОД!D3294,Сверхбаза!E:E,СВОД!F3294)</f>
        <v>0</v>
      </c>
      <c r="V3294" s="339">
        <f>SUMIFS(Сверхбаза!G:G,Сверхбаза!C:C,СВОД!D3294,Сверхбаза!E:E,СВОД!F3294)</f>
        <v>0</v>
      </c>
    </row>
    <row r="3295" spans="1:22" ht="25.5" outlineLevel="2" x14ac:dyDescent="0.2">
      <c r="A3295" s="33" t="s">
        <v>9</v>
      </c>
      <c r="B3295" s="9">
        <v>5</v>
      </c>
      <c r="C3295" s="10">
        <v>506101</v>
      </c>
      <c r="D3295" s="273">
        <v>610101</v>
      </c>
      <c r="E3295" s="81" t="s">
        <v>2757</v>
      </c>
      <c r="F3295" s="81">
        <v>3</v>
      </c>
      <c r="G3295" s="82" t="s">
        <v>136</v>
      </c>
      <c r="H3295" s="336">
        <f>SUMIFS('Круглосуточный стационар'!J:J,'Круглосуточный стационар'!D:D,СВОД!D3295,'Круглосуточный стационар'!H:H,"-",'Круглосуточный стационар'!F:F,СВОД!F3295)+SUMIFS(ВМП!J:J,ВМП!D:D,СВОД!D3295,ВМП!H:H,"-",ВМП!F:F,СВОД!F3295)+SUMIFS('Дневной стационар'!J:J,'Дневной стационар'!D:D,СВОД!D3295,'Дневной стационар'!H:H,"-",'Дневной стационар'!F:F,СВОД!F3295)+SUMIFS(ЭКО!H:H,ЭКО!D:D,СВОД!D3295,ЭКО!F:F,СВОД!F3295)+SUMIFS(Диализ!H:H,Диализ!D:D,СВОД!D3295,Диализ!F:F,СВОД!F3295)</f>
        <v>0</v>
      </c>
      <c r="I3295" s="337">
        <f>SUMIFS(Поликлиника!H:H,Поликлиника!D:D,СВОД!D3295,Поликлиника!F:F,СВОД!F3295)</f>
        <v>7554</v>
      </c>
      <c r="J3295" s="337">
        <f>SUMIFS(Поликлиника!AQ:AQ,Поликлиника!D:D,СВОД!D3295,Поликлиника!F:F,СВОД!F3295)</f>
        <v>6539</v>
      </c>
      <c r="K3295" s="337">
        <f>SUMIFS(Поликлиника!AV:AV,Поликлиника!D:D,СВОД!D3295,Поликлиника!F:F,СВОД!F3295)</f>
        <v>37370</v>
      </c>
      <c r="L3295" s="337">
        <f>SUMIFS(Поликлиника!BA:BA,Поликлиника!D:D,СВОД!D3295,Поликлиника!F:F,СВОД!F3295)</f>
        <v>47846</v>
      </c>
      <c r="M3295" s="337">
        <f>SUMIFS(Услуги!H:H,Услуги!D:D,СВОД!D3295,Услуги!F:F,СВОД!F3295)+SUMIFS(Услуги!M:M,Услуги!D:D,СВОД!D3295,Услуги!F:F,СВОД!F3295)+SUMIFS(Услуги!R:R,Услуги!D:D,СВОД!D3295,Услуги!F:F,СВОД!F3295)+SUMIFS(Услуги!W:W,Услуги!D:D,СВОД!D3295,Услуги!F:F,СВОД!F3295)+SUMIFS(Услуги!AB:AB,Услуги!D:D,СВОД!D3295,Услуги!F:F,СВОД!F3295)+SUMIFS(Услуги!AG:AG,Услуги!D:D,СВОД!D3295,Услуги!F:F,СВОД!F3295)+SUMIFS(Услуги!AL:AL,Услуги!D:D,СВОД!D3295,Услуги!F:F,СВОД!F3295)+SUMIFS(Услуги!AQ:AQ,Услуги!D:D,СВОД!D3295,Услуги!F:F,СВОД!F3295)</f>
        <v>959</v>
      </c>
      <c r="N3295" s="337">
        <f>SUMIFS('Скорая мед.помощь'!I:I,'Скорая мед.помощь'!D:D,СВОД!D3295,'Скорая мед.помощь'!F:F,СВОД!F3295)</f>
        <v>0</v>
      </c>
      <c r="O3295" s="338">
        <f>SUMIFS(Поликлиника!BF:BF,Поликлиника!D:D,СВОД!D3295,Поликлиника!F:F,СВОД!F3295)</f>
        <v>33886</v>
      </c>
      <c r="P3295" s="339">
        <f>SUMIFS('Круглосуточный стационар'!O:O,'Круглосуточный стационар'!D:D,СВОД!D3295,'Круглосуточный стационар'!F:F,СВОД!F3295,'Круглосуточный стационар'!H:H,"-")+SUMIFS(ВМП!O:O,ВМП!D:D,СВОД!D3295,ВМП!F:F,СВОД!F3295,ВМП!H:H,"-")+SUMIFS('Дневной стационар'!O:O,'Дневной стационар'!D:D,СВОД!D3295,'Дневной стационар'!F:F,СВОД!F3295,'Дневной стационар'!H:H,"-")+SUMIFS(ЭКО!M:M,ЭКО!D:D,СВОД!D3295,ЭКО!F:F,СВОД!F3295)+SUMIFS(Диализ!M:M,Диализ!D:D,СВОД!D3295,Диализ!F:F,СВОД!F3295)+SUMIFS('Скорая мед.помощь'!N:N,'Скорая мед.помощь'!D:D,СВОД!D3295,'Скорая мед.помощь'!F:F,СВОД!F3295)+SUMIFS(Услуги!AV:AV,Услуги!D:D,СВОД!D3295,Услуги!F:F,СВОД!F3295)+SUMIFS(Поликлиника!BK:BK,Поликлиника!D:D,СВОД!D3295,Поликлиника!F:F,СВОД!F3295)</f>
        <v>88400.033337768546</v>
      </c>
      <c r="Q3295" s="336">
        <f>SUMIFS(Сверхбаза!L:L,Сверхбаза!C:C,СВОД!D3295,Сверхбаза!E:E,СВОД!F3295)+SUMIFS(Сверхбаза!N:N,Сверхбаза!C:C,СВОД!D3295,Сверхбаза!E:E,СВОД!F3295)</f>
        <v>0</v>
      </c>
      <c r="R3295" s="337">
        <f>SUMIFS(Сверхбаза!P:P,Сверхбаза!C:C,СВОД!D3295,Сверхбаза!E:E,СВОД!F3295)</f>
        <v>2044</v>
      </c>
      <c r="S3295" s="337">
        <f>SUMIFS(Сверхбаза!R:R,Сверхбаза!C:C,СВОД!D3295,Сверхбаза!E:E,СВОД!F3295)</f>
        <v>526</v>
      </c>
      <c r="T3295" s="337">
        <f>SUMIFS(Сверхбаза!Q:Q,Сверхбаза!C:C,СВОД!D3295,Сверхбаза!E:E,СВОД!F3295)</f>
        <v>3710</v>
      </c>
      <c r="U3295" s="337">
        <f>SUMIFS(Сверхбаза!S:S,Сверхбаза!C:C,СВОД!D3295,Сверхбаза!E:E,СВОД!F3295)</f>
        <v>0</v>
      </c>
      <c r="V3295" s="339">
        <f>SUMIFS(Сверхбаза!G:G,Сверхбаза!C:C,СВОД!D3295,Сверхбаза!E:E,СВОД!F3295)</f>
        <v>4983.3489999999993</v>
      </c>
    </row>
    <row r="3296" spans="1:22" ht="25.5" outlineLevel="2" x14ac:dyDescent="0.2">
      <c r="A3296" s="33" t="s">
        <v>9</v>
      </c>
      <c r="B3296" s="9">
        <v>5</v>
      </c>
      <c r="C3296" s="10">
        <v>506101</v>
      </c>
      <c r="D3296" s="273">
        <v>610101</v>
      </c>
      <c r="E3296" s="81" t="s">
        <v>2757</v>
      </c>
      <c r="F3296" s="81">
        <v>7</v>
      </c>
      <c r="G3296" s="82" t="s">
        <v>861</v>
      </c>
      <c r="H3296" s="336">
        <f>SUMIFS('Круглосуточный стационар'!J:J,'Круглосуточный стационар'!D:D,СВОД!D3296,'Круглосуточный стационар'!H:H,"-",'Круглосуточный стационар'!F:F,СВОД!F3296)+SUMIFS(ВМП!J:J,ВМП!D:D,СВОД!D3296,ВМП!H:H,"-",ВМП!F:F,СВОД!F3296)+SUMIFS('Дневной стационар'!J:J,'Дневной стационар'!D:D,СВОД!D3296,'Дневной стационар'!H:H,"-",'Дневной стационар'!F:F,СВОД!F3296)+SUMIFS(ЭКО!H:H,ЭКО!D:D,СВОД!D3296,ЭКО!F:F,СВОД!F3296)+SUMIFS(Диализ!H:H,Диализ!D:D,СВОД!D3296,Диализ!F:F,СВОД!F3296)</f>
        <v>0</v>
      </c>
      <c r="I3296" s="337">
        <f>SUMIFS(Поликлиника!H:H,Поликлиника!D:D,СВОД!D3296,Поликлиника!F:F,СВОД!F3296)</f>
        <v>0</v>
      </c>
      <c r="J3296" s="337">
        <f>SUMIFS(Поликлиника!AQ:AQ,Поликлиника!D:D,СВОД!D3296,Поликлиника!F:F,СВОД!F3296)</f>
        <v>0</v>
      </c>
      <c r="K3296" s="337">
        <f>SUMIFS(Поликлиника!AV:AV,Поликлиника!D:D,СВОД!D3296,Поликлиника!F:F,СВОД!F3296)</f>
        <v>0</v>
      </c>
      <c r="L3296" s="337">
        <f>SUMIFS(Поликлиника!BA:BA,Поликлиника!D:D,СВОД!D3296,Поликлиника!F:F,СВОД!F3296)</f>
        <v>0</v>
      </c>
      <c r="M3296" s="337">
        <f>SUMIFS(Услуги!H:H,Услуги!D:D,СВОД!D3296,Услуги!F:F,СВОД!F3296)+SUMIFS(Услуги!M:M,Услуги!D:D,СВОД!D3296,Услуги!F:F,СВОД!F3296)+SUMIFS(Услуги!R:R,Услуги!D:D,СВОД!D3296,Услуги!F:F,СВОД!F3296)+SUMIFS(Услуги!W:W,Услуги!D:D,СВОД!D3296,Услуги!F:F,СВОД!F3296)+SUMIFS(Услуги!AB:AB,Услуги!D:D,СВОД!D3296,Услуги!F:F,СВОД!F3296)+SUMIFS(Услуги!AG:AG,Услуги!D:D,СВОД!D3296,Услуги!F:F,СВОД!F3296)+SUMIFS(Услуги!AL:AL,Услуги!D:D,СВОД!D3296,Услуги!F:F,СВОД!F3296)+SUMIFS(Услуги!AQ:AQ,Услуги!D:D,СВОД!D3296,Услуги!F:F,СВОД!F3296)</f>
        <v>0</v>
      </c>
      <c r="N3296" s="337">
        <f>SUMIFS('Скорая мед.помощь'!I:I,'Скорая мед.помощь'!D:D,СВОД!D3296,'Скорая мед.помощь'!F:F,СВОД!F3296)</f>
        <v>7484</v>
      </c>
      <c r="O3296" s="338">
        <f>SUMIFS(Поликлиника!BF:BF,Поликлиника!D:D,СВОД!D3296,Поликлиника!F:F,СВОД!F3296)</f>
        <v>0</v>
      </c>
      <c r="P3296" s="339">
        <f>SUMIFS('Круглосуточный стационар'!O:O,'Круглосуточный стационар'!D:D,СВОД!D3296,'Круглосуточный стационар'!F:F,СВОД!F3296,'Круглосуточный стационар'!H:H,"-")+SUMIFS(ВМП!O:O,ВМП!D:D,СВОД!D3296,ВМП!F:F,СВОД!F3296,ВМП!H:H,"-")+SUMIFS('Дневной стационар'!O:O,'Дневной стационар'!D:D,СВОД!D3296,'Дневной стационар'!F:F,СВОД!F3296,'Дневной стационар'!H:H,"-")+SUMIFS(ЭКО!M:M,ЭКО!D:D,СВОД!D3296,ЭКО!F:F,СВОД!F3296)+SUMIFS(Диализ!M:M,Диализ!D:D,СВОД!D3296,Диализ!F:F,СВОД!F3296)+SUMIFS('Скорая мед.помощь'!N:N,'Скорая мед.помощь'!D:D,СВОД!D3296,'Скорая мед.помощь'!F:F,СВОД!F3296)+SUMIFS(Услуги!AV:AV,Услуги!D:D,СВОД!D3296,Услуги!F:F,СВОД!F3296)+SUMIFS(Поликлиника!BK:BK,Поликлиника!D:D,СВОД!D3296,Поликлиника!F:F,СВОД!F3296)</f>
        <v>19890.599999999999</v>
      </c>
      <c r="Q3296" s="336">
        <f>SUMIFS(Сверхбаза!L:L,Сверхбаза!C:C,СВОД!D3296,Сверхбаза!E:E,СВОД!F3296)+SUMIFS(Сверхбаза!N:N,Сверхбаза!C:C,СВОД!D3296,Сверхбаза!E:E,СВОД!F3296)</f>
        <v>0</v>
      </c>
      <c r="R3296" s="337">
        <f>SUMIFS(Сверхбаза!P:P,Сверхбаза!C:C,СВОД!D3296,Сверхбаза!E:E,СВОД!F3296)</f>
        <v>0</v>
      </c>
      <c r="S3296" s="337">
        <f>SUMIFS(Сверхбаза!R:R,Сверхбаза!C:C,СВОД!D3296,Сверхбаза!E:E,СВОД!F3296)</f>
        <v>0</v>
      </c>
      <c r="T3296" s="337">
        <f>SUMIFS(Сверхбаза!Q:Q,Сверхбаза!C:C,СВОД!D3296,Сверхбаза!E:E,СВОД!F3296)</f>
        <v>0</v>
      </c>
      <c r="U3296" s="337">
        <f>SUMIFS(Сверхбаза!S:S,Сверхбаза!C:C,СВОД!D3296,Сверхбаза!E:E,СВОД!F3296)</f>
        <v>0</v>
      </c>
      <c r="V3296" s="339">
        <f>SUMIFS(Сверхбаза!G:G,Сверхбаза!C:C,СВОД!D3296,Сверхбаза!E:E,СВОД!F3296)</f>
        <v>0</v>
      </c>
    </row>
    <row r="3297" spans="1:22" ht="25.5" outlineLevel="2" x14ac:dyDescent="0.2">
      <c r="A3297" s="33" t="s">
        <v>9</v>
      </c>
      <c r="B3297" s="9">
        <v>5</v>
      </c>
      <c r="C3297" s="10">
        <v>506101</v>
      </c>
      <c r="D3297" s="273">
        <v>610101</v>
      </c>
      <c r="E3297" s="81" t="s">
        <v>2757</v>
      </c>
      <c r="F3297" s="81">
        <v>70</v>
      </c>
      <c r="G3297" s="82" t="s">
        <v>862</v>
      </c>
      <c r="H3297" s="336">
        <f>SUMIFS('Круглосуточный стационар'!J:J,'Круглосуточный стационар'!D:D,СВОД!D3297,'Круглосуточный стационар'!H:H,"-",'Круглосуточный стационар'!F:F,СВОД!F3297)+SUMIFS(ВМП!J:J,ВМП!D:D,СВОД!D3297,ВМП!H:H,"-",ВМП!F:F,СВОД!F3297)+SUMIFS('Дневной стационар'!J:J,'Дневной стационар'!D:D,СВОД!D3297,'Дневной стационар'!H:H,"-",'Дневной стационар'!F:F,СВОД!F3297)+SUMIFS(ЭКО!H:H,ЭКО!D:D,СВОД!D3297,ЭКО!F:F,СВОД!F3297)+SUMIFS(Диализ!H:H,Диализ!D:D,СВОД!D3297,Диализ!F:F,СВОД!F3297)</f>
        <v>0</v>
      </c>
      <c r="I3297" s="337">
        <f>SUMIFS(Поликлиника!H:H,Поликлиника!D:D,СВОД!D3297,Поликлиника!F:F,СВОД!F3297)</f>
        <v>0</v>
      </c>
      <c r="J3297" s="337">
        <f>SUMIFS(Поликлиника!AQ:AQ,Поликлиника!D:D,СВОД!D3297,Поликлиника!F:F,СВОД!F3297)</f>
        <v>0</v>
      </c>
      <c r="K3297" s="337">
        <f>SUMIFS(Поликлиника!AV:AV,Поликлиника!D:D,СВОД!D3297,Поликлиника!F:F,СВОД!F3297)</f>
        <v>0</v>
      </c>
      <c r="L3297" s="337">
        <f>SUMIFS(Поликлиника!BA:BA,Поликлиника!D:D,СВОД!D3297,Поликлиника!F:F,СВОД!F3297)</f>
        <v>0</v>
      </c>
      <c r="M3297" s="337">
        <f>SUMIFS(Услуги!H:H,Услуги!D:D,СВОД!D3297,Услуги!F:F,СВОД!F3297)+SUMIFS(Услуги!M:M,Услуги!D:D,СВОД!D3297,Услуги!F:F,СВОД!F3297)+SUMIFS(Услуги!R:R,Услуги!D:D,СВОД!D3297,Услуги!F:F,СВОД!F3297)+SUMIFS(Услуги!W:W,Услуги!D:D,СВОД!D3297,Услуги!F:F,СВОД!F3297)+SUMIFS(Услуги!AB:AB,Услуги!D:D,СВОД!D3297,Услуги!F:F,СВОД!F3297)+SUMIFS(Услуги!AG:AG,Услуги!D:D,СВОД!D3297,Услуги!F:F,СВОД!F3297)+SUMIFS(Услуги!AL:AL,Услуги!D:D,СВОД!D3297,Услуги!F:F,СВОД!F3297)+SUMIFS(Услуги!AQ:AQ,Услуги!D:D,СВОД!D3297,Услуги!F:F,СВОД!F3297)</f>
        <v>0</v>
      </c>
      <c r="N3297" s="337">
        <f>SUMIFS('Скорая мед.помощь'!I:I,'Скорая мед.помощь'!D:D,СВОД!D3297,'Скорая мед.помощь'!F:F,СВОД!F3297)</f>
        <v>0</v>
      </c>
      <c r="O3297" s="338">
        <f>SUMIFS(Поликлиника!BF:BF,Поликлиника!D:D,СВОД!D3297,Поликлиника!F:F,СВОД!F3297)</f>
        <v>0</v>
      </c>
      <c r="P3297" s="339">
        <f>SUMIFS('Круглосуточный стационар'!O:O,'Круглосуточный стационар'!D:D,СВОД!D3297,'Круглосуточный стационар'!F:F,СВОД!F3297,'Круглосуточный стационар'!H:H,"-")+SUMIFS(ВМП!O:O,ВМП!D:D,СВОД!D3297,ВМП!F:F,СВОД!F3297,ВМП!H:H,"-")+SUMIFS('Дневной стационар'!O:O,'Дневной стационар'!D:D,СВОД!D3297,'Дневной стационар'!F:F,СВОД!F3297,'Дневной стационар'!H:H,"-")+SUMIFS(ЭКО!M:M,ЭКО!D:D,СВОД!D3297,ЭКО!F:F,СВОД!F3297)+SUMIFS(Диализ!M:M,Диализ!D:D,СВОД!D3297,Диализ!F:F,СВОД!F3297)+SUMIFS('Скорая мед.помощь'!N:N,'Скорая мед.помощь'!D:D,СВОД!D3297,'Скорая мед.помощь'!F:F,СВОД!F3297)+SUMIFS(Услуги!AV:AV,Услуги!D:D,СВОД!D3297,Услуги!F:F,СВОД!F3297)+SUMIFS(Поликлиника!BK:BK,Поликлиника!D:D,СВОД!D3297,Поликлиника!F:F,СВОД!F3297)</f>
        <v>0</v>
      </c>
      <c r="Q3297" s="336">
        <f>SUMIFS(Сверхбаза!L:L,Сверхбаза!C:C,СВОД!D3297,Сверхбаза!E:E,СВОД!F3297)+SUMIFS(Сверхбаза!N:N,Сверхбаза!C:C,СВОД!D3297,Сверхбаза!E:E,СВОД!F3297)</f>
        <v>0</v>
      </c>
      <c r="R3297" s="337">
        <f>SUMIFS(Сверхбаза!P:P,Сверхбаза!C:C,СВОД!D3297,Сверхбаза!E:E,СВОД!F3297)</f>
        <v>0</v>
      </c>
      <c r="S3297" s="337">
        <f>SUMIFS(Сверхбаза!R:R,Сверхбаза!C:C,СВОД!D3297,Сверхбаза!E:E,СВОД!F3297)</f>
        <v>0</v>
      </c>
      <c r="T3297" s="337">
        <f>SUMIFS(Сверхбаза!Q:Q,Сверхбаза!C:C,СВОД!D3297,Сверхбаза!E:E,СВОД!F3297)</f>
        <v>0</v>
      </c>
      <c r="U3297" s="337">
        <f>SUMIFS(Сверхбаза!S:S,Сверхбаза!C:C,СВОД!D3297,Сверхбаза!E:E,СВОД!F3297)</f>
        <v>0</v>
      </c>
      <c r="V3297" s="339">
        <f>SUMIFS(Сверхбаза!G:G,Сверхбаза!C:C,СВОД!D3297,Сверхбаза!E:E,СВОД!F3297)</f>
        <v>0</v>
      </c>
    </row>
    <row r="3298" spans="1:22" ht="25.5" outlineLevel="2" x14ac:dyDescent="0.2">
      <c r="A3298" s="33" t="s">
        <v>9</v>
      </c>
      <c r="B3298" s="9">
        <v>5</v>
      </c>
      <c r="C3298" s="10">
        <v>506101</v>
      </c>
      <c r="D3298" s="273">
        <v>610101</v>
      </c>
      <c r="E3298" s="81" t="s">
        <v>2757</v>
      </c>
      <c r="F3298" s="81">
        <v>94</v>
      </c>
      <c r="G3298" s="82" t="s">
        <v>124</v>
      </c>
      <c r="H3298" s="336">
        <f>SUMIFS('Круглосуточный стационар'!J:J,'Круглосуточный стационар'!D:D,СВОД!D3298,'Круглосуточный стационар'!H:H,"-",'Круглосуточный стационар'!F:F,СВОД!F3298)+SUMIFS(ВМП!J:J,ВМП!D:D,СВОД!D3298,ВМП!H:H,"-",ВМП!F:F,СВОД!F3298)+SUMIFS('Дневной стационар'!J:J,'Дневной стационар'!D:D,СВОД!D3298,'Дневной стационар'!H:H,"-",'Дневной стационар'!F:F,СВОД!F3298)+SUMIFS(ЭКО!H:H,ЭКО!D:D,СВОД!D3298,ЭКО!F:F,СВОД!F3298)+SUMIFS(Диализ!H:H,Диализ!D:D,СВОД!D3298,Диализ!F:F,СВОД!F3298)</f>
        <v>0</v>
      </c>
      <c r="I3298" s="337">
        <f>SUMIFS(Поликлиника!H:H,Поликлиника!D:D,СВОД!D3298,Поликлиника!F:F,СВОД!F3298)</f>
        <v>0</v>
      </c>
      <c r="J3298" s="337">
        <f>SUMIFS(Поликлиника!AQ:AQ,Поликлиника!D:D,СВОД!D3298,Поликлиника!F:F,СВОД!F3298)</f>
        <v>0</v>
      </c>
      <c r="K3298" s="337">
        <f>SUMIFS(Поликлиника!AV:AV,Поликлиника!D:D,СВОД!D3298,Поликлиника!F:F,СВОД!F3298)</f>
        <v>0</v>
      </c>
      <c r="L3298" s="337">
        <f>SUMIFS(Поликлиника!BA:BA,Поликлиника!D:D,СВОД!D3298,Поликлиника!F:F,СВОД!F3298)</f>
        <v>0</v>
      </c>
      <c r="M3298" s="337">
        <f>SUMIFS(Услуги!H:H,Услуги!D:D,СВОД!D3298,Услуги!F:F,СВОД!F3298)+SUMIFS(Услуги!M:M,Услуги!D:D,СВОД!D3298,Услуги!F:F,СВОД!F3298)+SUMIFS(Услуги!R:R,Услуги!D:D,СВОД!D3298,Услуги!F:F,СВОД!F3298)+SUMIFS(Услуги!W:W,Услуги!D:D,СВОД!D3298,Услуги!F:F,СВОД!F3298)+SUMIFS(Услуги!AB:AB,Услуги!D:D,СВОД!D3298,Услуги!F:F,СВОД!F3298)+SUMIFS(Услуги!AG:AG,Услуги!D:D,СВОД!D3298,Услуги!F:F,СВОД!F3298)+SUMIFS(Услуги!AL:AL,Услуги!D:D,СВОД!D3298,Услуги!F:F,СВОД!F3298)+SUMIFS(Услуги!AQ:AQ,Услуги!D:D,СВОД!D3298,Услуги!F:F,СВОД!F3298)</f>
        <v>0</v>
      </c>
      <c r="N3298" s="337">
        <f>SUMIFS('Скорая мед.помощь'!I:I,'Скорая мед.помощь'!D:D,СВОД!D3298,'Скорая мед.помощь'!F:F,СВОД!F3298)</f>
        <v>0</v>
      </c>
      <c r="O3298" s="338">
        <f>SUMIFS(Поликлиника!BF:BF,Поликлиника!D:D,СВОД!D3298,Поликлиника!F:F,СВОД!F3298)</f>
        <v>0</v>
      </c>
      <c r="P3298" s="339">
        <f>SUMIFS('Круглосуточный стационар'!O:O,'Круглосуточный стационар'!D:D,СВОД!D3298,'Круглосуточный стационар'!F:F,СВОД!F3298,'Круглосуточный стационар'!H:H,"-")+SUMIFS(ВМП!O:O,ВМП!D:D,СВОД!D3298,ВМП!F:F,СВОД!F3298,ВМП!H:H,"-")+SUMIFS('Дневной стационар'!O:O,'Дневной стационар'!D:D,СВОД!D3298,'Дневной стационар'!F:F,СВОД!F3298,'Дневной стационар'!H:H,"-")+SUMIFS(ЭКО!M:M,ЭКО!D:D,СВОД!D3298,ЭКО!F:F,СВОД!F3298)+SUMIFS(Диализ!M:M,Диализ!D:D,СВОД!D3298,Диализ!F:F,СВОД!F3298)+SUMIFS('Скорая мед.помощь'!N:N,'Скорая мед.помощь'!D:D,СВОД!D3298,'Скорая мед.помощь'!F:F,СВОД!F3298)+SUMIFS(Услуги!AV:AV,Услуги!D:D,СВОД!D3298,Услуги!F:F,СВОД!F3298)+SUMIFS(Поликлиника!BK:BK,Поликлиника!D:D,СВОД!D3298,Поликлиника!F:F,СВОД!F3298)</f>
        <v>0</v>
      </c>
      <c r="Q3298" s="336">
        <f>SUMIFS(Сверхбаза!L:L,Сверхбаза!C:C,СВОД!D3298,Сверхбаза!E:E,СВОД!F3298)+SUMIFS(Сверхбаза!N:N,Сверхбаза!C:C,СВОД!D3298,Сверхбаза!E:E,СВОД!F3298)</f>
        <v>0</v>
      </c>
      <c r="R3298" s="337">
        <f>SUMIFS(Сверхбаза!P:P,Сверхбаза!C:C,СВОД!D3298,Сверхбаза!E:E,СВОД!F3298)</f>
        <v>0</v>
      </c>
      <c r="S3298" s="337">
        <f>SUMIFS(Сверхбаза!R:R,Сверхбаза!C:C,СВОД!D3298,Сверхбаза!E:E,СВОД!F3298)</f>
        <v>0</v>
      </c>
      <c r="T3298" s="337">
        <f>SUMIFS(Сверхбаза!Q:Q,Сверхбаза!C:C,СВОД!D3298,Сверхбаза!E:E,СВОД!F3298)</f>
        <v>0</v>
      </c>
      <c r="U3298" s="337">
        <f>SUMIFS(Сверхбаза!S:S,Сверхбаза!C:C,СВОД!D3298,Сверхбаза!E:E,СВОД!F3298)</f>
        <v>0</v>
      </c>
      <c r="V3298" s="339">
        <f>SUMIFS(Сверхбаза!G:G,Сверхбаза!C:C,СВОД!D3298,Сверхбаза!E:E,СВОД!F3298)</f>
        <v>0</v>
      </c>
    </row>
    <row r="3299" spans="1:22" outlineLevel="1" x14ac:dyDescent="0.2">
      <c r="A3299" s="320"/>
      <c r="B3299" s="321"/>
      <c r="C3299" s="322"/>
      <c r="D3299" s="340" t="s">
        <v>271</v>
      </c>
      <c r="E3299" s="83"/>
      <c r="F3299" s="83"/>
      <c r="G3299" s="84"/>
      <c r="H3299" s="341"/>
      <c r="I3299" s="342"/>
      <c r="J3299" s="342"/>
      <c r="K3299" s="342"/>
      <c r="L3299" s="342"/>
      <c r="M3299" s="342"/>
      <c r="N3299" s="342"/>
      <c r="O3299" s="343"/>
      <c r="P3299" s="344">
        <f>SUBTOTAL(9,P3291:P3298)</f>
        <v>210842.83297643063</v>
      </c>
      <c r="Q3299" s="341"/>
      <c r="R3299" s="342"/>
      <c r="S3299" s="342"/>
      <c r="T3299" s="342"/>
      <c r="U3299" s="342"/>
      <c r="V3299" s="344">
        <f>SUBTOTAL(9,V3291:V3298)</f>
        <v>4983.3489999999993</v>
      </c>
    </row>
    <row r="3300" spans="1:22" ht="25.5" outlineLevel="2" x14ac:dyDescent="0.2">
      <c r="A3300" s="33" t="s">
        <v>7</v>
      </c>
      <c r="B3300" s="9">
        <v>1</v>
      </c>
      <c r="C3300" s="10">
        <v>506403</v>
      </c>
      <c r="D3300" s="273">
        <v>640101</v>
      </c>
      <c r="E3300" s="81" t="s">
        <v>552</v>
      </c>
      <c r="F3300" s="81">
        <v>1</v>
      </c>
      <c r="G3300" s="82" t="s">
        <v>12</v>
      </c>
      <c r="H3300" s="336">
        <f>SUMIFS('Круглосуточный стационар'!J:J,'Круглосуточный стационар'!D:D,СВОД!D3300,'Круглосуточный стационар'!H:H,"-",'Круглосуточный стационар'!F:F,СВОД!F3300)+SUMIFS(ВМП!J:J,ВМП!D:D,СВОД!D3300,ВМП!H:H,"-",ВМП!F:F,СВОД!F3300)+SUMIFS('Дневной стационар'!J:J,'Дневной стационар'!D:D,СВОД!D3300,'Дневной стационар'!H:H,"-",'Дневной стационар'!F:F,СВОД!F3300)+SUMIFS(ЭКО!H:H,ЭКО!D:D,СВОД!D3300,ЭКО!F:F,СВОД!F3300)+SUMIFS(Диализ!H:H,Диализ!D:D,СВОД!D3300,Диализ!F:F,СВОД!F3300)</f>
        <v>0</v>
      </c>
      <c r="I3300" s="337">
        <f>SUMIFS(Поликлиника!H:H,Поликлиника!D:D,СВОД!D3300,Поликлиника!F:F,СВОД!F3300)</f>
        <v>0</v>
      </c>
      <c r="J3300" s="337">
        <f>SUMIFS(Поликлиника!AQ:AQ,Поликлиника!D:D,СВОД!D3300,Поликлиника!F:F,СВОД!F3300)</f>
        <v>0</v>
      </c>
      <c r="K3300" s="337">
        <f>SUMIFS(Поликлиника!AV:AV,Поликлиника!D:D,СВОД!D3300,Поликлиника!F:F,СВОД!F3300)</f>
        <v>0</v>
      </c>
      <c r="L3300" s="337">
        <f>SUMIFS(Поликлиника!BA:BA,Поликлиника!D:D,СВОД!D3300,Поликлиника!F:F,СВОД!F3300)</f>
        <v>0</v>
      </c>
      <c r="M3300" s="337">
        <f>SUMIFS(Услуги!H:H,Услуги!D:D,СВОД!D3300,Услуги!F:F,СВОД!F3300)+SUMIFS(Услуги!M:M,Услуги!D:D,СВОД!D3300,Услуги!F:F,СВОД!F3300)+SUMIFS(Услуги!R:R,Услуги!D:D,СВОД!D3300,Услуги!F:F,СВОД!F3300)+SUMIFS(Услуги!W:W,Услуги!D:D,СВОД!D3300,Услуги!F:F,СВОД!F3300)+SUMIFS(Услуги!AB:AB,Услуги!D:D,СВОД!D3300,Услуги!F:F,СВОД!F3300)+SUMIFS(Услуги!AG:AG,Услуги!D:D,СВОД!D3300,Услуги!F:F,СВОД!F3300)+SUMIFS(Услуги!AL:AL,Услуги!D:D,СВОД!D3300,Услуги!F:F,СВОД!F3300)+SUMIFS(Услуги!AQ:AQ,Услуги!D:D,СВОД!D3300,Услуги!F:F,СВОД!F3300)</f>
        <v>0</v>
      </c>
      <c r="N3300" s="337">
        <f>SUMIFS('Скорая мед.помощь'!I:I,'Скорая мед.помощь'!D:D,СВОД!D3300,'Скорая мед.помощь'!F:F,СВОД!F3300)</f>
        <v>0</v>
      </c>
      <c r="O3300" s="338">
        <f>SUMIFS(Поликлиника!BF:BF,Поликлиника!D:D,СВОД!D3300,Поликлиника!F:F,СВОД!F3300)</f>
        <v>0</v>
      </c>
      <c r="P3300" s="339">
        <f>SUMIFS('Круглосуточный стационар'!O:O,'Круглосуточный стационар'!D:D,СВОД!D3300,'Круглосуточный стационар'!F:F,СВОД!F3300,'Круглосуточный стационар'!H:H,"-")+SUMIFS(ВМП!O:O,ВМП!D:D,СВОД!D3300,ВМП!F:F,СВОД!F3300,ВМП!H:H,"-")+SUMIFS('Дневной стационар'!O:O,'Дневной стационар'!D:D,СВОД!D3300,'Дневной стационар'!F:F,СВОД!F3300,'Дневной стационар'!H:H,"-")+SUMIFS(ЭКО!M:M,ЭКО!D:D,СВОД!D3300,ЭКО!F:F,СВОД!F3300)+SUMIFS(Диализ!M:M,Диализ!D:D,СВОД!D3300,Диализ!F:F,СВОД!F3300)+SUMIFS('Скорая мед.помощь'!N:N,'Скорая мед.помощь'!D:D,СВОД!D3300,'Скорая мед.помощь'!F:F,СВОД!F3300)+SUMIFS(Услуги!AV:AV,Услуги!D:D,СВОД!D3300,Услуги!F:F,СВОД!F3300)+SUMIFS(Поликлиника!BK:BK,Поликлиника!D:D,СВОД!D3300,Поликлиника!F:F,СВОД!F3300)</f>
        <v>0</v>
      </c>
      <c r="Q3300" s="336">
        <f>SUMIFS(Сверхбаза!L:L,Сверхбаза!C:C,СВОД!D3300,Сверхбаза!E:E,СВОД!F3300)+SUMIFS(Сверхбаза!N:N,Сверхбаза!C:C,СВОД!D3300,Сверхбаза!E:E,СВОД!F3300)</f>
        <v>0</v>
      </c>
      <c r="R3300" s="337">
        <f>SUMIFS(Сверхбаза!P:P,Сверхбаза!C:C,СВОД!D3300,Сверхбаза!E:E,СВОД!F3300)</f>
        <v>0</v>
      </c>
      <c r="S3300" s="337">
        <f>SUMIFS(Сверхбаза!R:R,Сверхбаза!C:C,СВОД!D3300,Сверхбаза!E:E,СВОД!F3300)</f>
        <v>0</v>
      </c>
      <c r="T3300" s="337">
        <f>SUMIFS(Сверхбаза!Q:Q,Сверхбаза!C:C,СВОД!D3300,Сверхбаза!E:E,СВОД!F3300)</f>
        <v>0</v>
      </c>
      <c r="U3300" s="337">
        <f>SUMIFS(Сверхбаза!S:S,Сверхбаза!C:C,СВОД!D3300,Сверхбаза!E:E,СВОД!F3300)</f>
        <v>0</v>
      </c>
      <c r="V3300" s="339">
        <f>SUMIFS(Сверхбаза!G:G,Сверхбаза!C:C,СВОД!D3300,Сверхбаза!E:E,СВОД!F3300)</f>
        <v>0</v>
      </c>
    </row>
    <row r="3301" spans="1:22" ht="25.5" outlineLevel="2" x14ac:dyDescent="0.2">
      <c r="A3301" s="33" t="s">
        <v>7</v>
      </c>
      <c r="B3301" s="9">
        <v>1</v>
      </c>
      <c r="C3301" s="10">
        <v>506403</v>
      </c>
      <c r="D3301" s="273">
        <v>640101</v>
      </c>
      <c r="E3301" s="81" t="s">
        <v>552</v>
      </c>
      <c r="F3301" s="81">
        <v>13</v>
      </c>
      <c r="G3301" s="82" t="s">
        <v>859</v>
      </c>
      <c r="H3301" s="336">
        <f>SUMIFS('Круглосуточный стационар'!J:J,'Круглосуточный стационар'!D:D,СВОД!D3301,'Круглосуточный стационар'!H:H,"-",'Круглосуточный стационар'!F:F,СВОД!F3301)+SUMIFS(ВМП!J:J,ВМП!D:D,СВОД!D3301,ВМП!H:H,"-",ВМП!F:F,СВОД!F3301)+SUMIFS('Дневной стационар'!J:J,'Дневной стационар'!D:D,СВОД!D3301,'Дневной стационар'!H:H,"-",'Дневной стационар'!F:F,СВОД!F3301)+SUMIFS(ЭКО!H:H,ЭКО!D:D,СВОД!D3301,ЭКО!F:F,СВОД!F3301)+SUMIFS(Диализ!H:H,Диализ!D:D,СВОД!D3301,Диализ!F:F,СВОД!F3301)</f>
        <v>0</v>
      </c>
      <c r="I3301" s="337">
        <f>SUMIFS(Поликлиника!H:H,Поликлиника!D:D,СВОД!D3301,Поликлиника!F:F,СВОД!F3301)</f>
        <v>0</v>
      </c>
      <c r="J3301" s="337">
        <f>SUMIFS(Поликлиника!AQ:AQ,Поликлиника!D:D,СВОД!D3301,Поликлиника!F:F,СВОД!F3301)</f>
        <v>0</v>
      </c>
      <c r="K3301" s="337">
        <f>SUMIFS(Поликлиника!AV:AV,Поликлиника!D:D,СВОД!D3301,Поликлиника!F:F,СВОД!F3301)</f>
        <v>0</v>
      </c>
      <c r="L3301" s="337">
        <f>SUMIFS(Поликлиника!BA:BA,Поликлиника!D:D,СВОД!D3301,Поликлиника!F:F,СВОД!F3301)</f>
        <v>0</v>
      </c>
      <c r="M3301" s="337">
        <f>SUMIFS(Услуги!H:H,Услуги!D:D,СВОД!D3301,Услуги!F:F,СВОД!F3301)+SUMIFS(Услуги!M:M,Услуги!D:D,СВОД!D3301,Услуги!F:F,СВОД!F3301)+SUMIFS(Услуги!R:R,Услуги!D:D,СВОД!D3301,Услуги!F:F,СВОД!F3301)+SUMIFS(Услуги!W:W,Услуги!D:D,СВОД!D3301,Услуги!F:F,СВОД!F3301)+SUMIFS(Услуги!AB:AB,Услуги!D:D,СВОД!D3301,Услуги!F:F,СВОД!F3301)+SUMIFS(Услуги!AG:AG,Услуги!D:D,СВОД!D3301,Услуги!F:F,СВОД!F3301)+SUMIFS(Услуги!AL:AL,Услуги!D:D,СВОД!D3301,Услуги!F:F,СВОД!F3301)+SUMIFS(Услуги!AQ:AQ,Услуги!D:D,СВОД!D3301,Услуги!F:F,СВОД!F3301)</f>
        <v>0</v>
      </c>
      <c r="N3301" s="337">
        <f>SUMIFS('Скорая мед.помощь'!I:I,'Скорая мед.помощь'!D:D,СВОД!D3301,'Скорая мед.помощь'!F:F,СВОД!F3301)</f>
        <v>0</v>
      </c>
      <c r="O3301" s="338">
        <f>SUMIFS(Поликлиника!BF:BF,Поликлиника!D:D,СВОД!D3301,Поликлиника!F:F,СВОД!F3301)</f>
        <v>0</v>
      </c>
      <c r="P3301" s="339">
        <f>SUMIFS('Круглосуточный стационар'!O:O,'Круглосуточный стационар'!D:D,СВОД!D3301,'Круглосуточный стационар'!F:F,СВОД!F3301,'Круглосуточный стационар'!H:H,"-")+SUMIFS(ВМП!O:O,ВМП!D:D,СВОД!D3301,ВМП!F:F,СВОД!F3301,ВМП!H:H,"-")+SUMIFS('Дневной стационар'!O:O,'Дневной стационар'!D:D,СВОД!D3301,'Дневной стационар'!F:F,СВОД!F3301,'Дневной стационар'!H:H,"-")+SUMIFS(ЭКО!M:M,ЭКО!D:D,СВОД!D3301,ЭКО!F:F,СВОД!F3301)+SUMIFS(Диализ!M:M,Диализ!D:D,СВОД!D3301,Диализ!F:F,СВОД!F3301)+SUMIFS('Скорая мед.помощь'!N:N,'Скорая мед.помощь'!D:D,СВОД!D3301,'Скорая мед.помощь'!F:F,СВОД!F3301)+SUMIFS(Услуги!AV:AV,Услуги!D:D,СВОД!D3301,Услуги!F:F,СВОД!F3301)+SUMIFS(Поликлиника!BK:BK,Поликлиника!D:D,СВОД!D3301,Поликлиника!F:F,СВОД!F3301)</f>
        <v>0</v>
      </c>
      <c r="Q3301" s="336">
        <f>SUMIFS(Сверхбаза!L:L,Сверхбаза!C:C,СВОД!D3301,Сверхбаза!E:E,СВОД!F3301)+SUMIFS(Сверхбаза!N:N,Сверхбаза!C:C,СВОД!D3301,Сверхбаза!E:E,СВОД!F3301)</f>
        <v>0</v>
      </c>
      <c r="R3301" s="337">
        <f>SUMIFS(Сверхбаза!P:P,Сверхбаза!C:C,СВОД!D3301,Сверхбаза!E:E,СВОД!F3301)</f>
        <v>0</v>
      </c>
      <c r="S3301" s="337">
        <f>SUMIFS(Сверхбаза!R:R,Сверхбаза!C:C,СВОД!D3301,Сверхбаза!E:E,СВОД!F3301)</f>
        <v>0</v>
      </c>
      <c r="T3301" s="337">
        <f>SUMIFS(Сверхбаза!Q:Q,Сверхбаза!C:C,СВОД!D3301,Сверхбаза!E:E,СВОД!F3301)</f>
        <v>0</v>
      </c>
      <c r="U3301" s="337">
        <f>SUMIFS(Сверхбаза!S:S,Сверхбаза!C:C,СВОД!D3301,Сверхбаза!E:E,СВОД!F3301)</f>
        <v>0</v>
      </c>
      <c r="V3301" s="339">
        <f>SUMIFS(Сверхбаза!G:G,Сверхбаза!C:C,СВОД!D3301,Сверхбаза!E:E,СВОД!F3301)</f>
        <v>0</v>
      </c>
    </row>
    <row r="3302" spans="1:22" ht="25.5" outlineLevel="2" x14ac:dyDescent="0.2">
      <c r="A3302" s="33" t="s">
        <v>7</v>
      </c>
      <c r="B3302" s="9">
        <v>1</v>
      </c>
      <c r="C3302" s="10">
        <v>506403</v>
      </c>
      <c r="D3302" s="273">
        <v>640101</v>
      </c>
      <c r="E3302" s="81" t="s">
        <v>552</v>
      </c>
      <c r="F3302" s="81">
        <v>2</v>
      </c>
      <c r="G3302" s="82" t="s">
        <v>135</v>
      </c>
      <c r="H3302" s="336">
        <f>SUMIFS('Круглосуточный стационар'!J:J,'Круглосуточный стационар'!D:D,СВОД!D3302,'Круглосуточный стационар'!H:H,"-",'Круглосуточный стационар'!F:F,СВОД!F3302)+SUMIFS(ВМП!J:J,ВМП!D:D,СВОД!D3302,ВМП!H:H,"-",ВМП!F:F,СВОД!F3302)+SUMIFS('Дневной стационар'!J:J,'Дневной стационар'!D:D,СВОД!D3302,'Дневной стационар'!H:H,"-",'Дневной стационар'!F:F,СВОД!F3302)+SUMIFS(ЭКО!H:H,ЭКО!D:D,СВОД!D3302,ЭКО!F:F,СВОД!F3302)+SUMIFS(Диализ!H:H,Диализ!D:D,СВОД!D3302,Диализ!F:F,СВОД!F3302)</f>
        <v>0</v>
      </c>
      <c r="I3302" s="337">
        <f>SUMIFS(Поликлиника!H:H,Поликлиника!D:D,СВОД!D3302,Поликлиника!F:F,СВОД!F3302)</f>
        <v>0</v>
      </c>
      <c r="J3302" s="337">
        <f>SUMIFS(Поликлиника!AQ:AQ,Поликлиника!D:D,СВОД!D3302,Поликлиника!F:F,СВОД!F3302)</f>
        <v>0</v>
      </c>
      <c r="K3302" s="337">
        <f>SUMIFS(Поликлиника!AV:AV,Поликлиника!D:D,СВОД!D3302,Поликлиника!F:F,СВОД!F3302)</f>
        <v>0</v>
      </c>
      <c r="L3302" s="337">
        <f>SUMIFS(Поликлиника!BA:BA,Поликлиника!D:D,СВОД!D3302,Поликлиника!F:F,СВОД!F3302)</f>
        <v>0</v>
      </c>
      <c r="M3302" s="337">
        <f>SUMIFS(Услуги!H:H,Услуги!D:D,СВОД!D3302,Услуги!F:F,СВОД!F3302)+SUMIFS(Услуги!M:M,Услуги!D:D,СВОД!D3302,Услуги!F:F,СВОД!F3302)+SUMIFS(Услуги!R:R,Услуги!D:D,СВОД!D3302,Услуги!F:F,СВОД!F3302)+SUMIFS(Услуги!W:W,Услуги!D:D,СВОД!D3302,Услуги!F:F,СВОД!F3302)+SUMIFS(Услуги!AB:AB,Услуги!D:D,СВОД!D3302,Услуги!F:F,СВОД!F3302)+SUMIFS(Услуги!AG:AG,Услуги!D:D,СВОД!D3302,Услуги!F:F,СВОД!F3302)+SUMIFS(Услуги!AL:AL,Услуги!D:D,СВОД!D3302,Услуги!F:F,СВОД!F3302)+SUMIFS(Услуги!AQ:AQ,Услуги!D:D,СВОД!D3302,Услуги!F:F,СВОД!F3302)</f>
        <v>0</v>
      </c>
      <c r="N3302" s="337">
        <f>SUMIFS('Скорая мед.помощь'!I:I,'Скорая мед.помощь'!D:D,СВОД!D3302,'Скорая мед.помощь'!F:F,СВОД!F3302)</f>
        <v>0</v>
      </c>
      <c r="O3302" s="338">
        <f>SUMIFS(Поликлиника!BF:BF,Поликлиника!D:D,СВОД!D3302,Поликлиника!F:F,СВОД!F3302)</f>
        <v>0</v>
      </c>
      <c r="P3302" s="339">
        <f>SUMIFS('Круглосуточный стационар'!O:O,'Круглосуточный стационар'!D:D,СВОД!D3302,'Круглосуточный стационар'!F:F,СВОД!F3302,'Круглосуточный стационар'!H:H,"-")+SUMIFS(ВМП!O:O,ВМП!D:D,СВОД!D3302,ВМП!F:F,СВОД!F3302,ВМП!H:H,"-")+SUMIFS('Дневной стационар'!O:O,'Дневной стационар'!D:D,СВОД!D3302,'Дневной стационар'!F:F,СВОД!F3302,'Дневной стационар'!H:H,"-")+SUMIFS(ЭКО!M:M,ЭКО!D:D,СВОД!D3302,ЭКО!F:F,СВОД!F3302)+SUMIFS(Диализ!M:M,Диализ!D:D,СВОД!D3302,Диализ!F:F,СВОД!F3302)+SUMIFS('Скорая мед.помощь'!N:N,'Скорая мед.помощь'!D:D,СВОД!D3302,'Скорая мед.помощь'!F:F,СВОД!F3302)+SUMIFS(Услуги!AV:AV,Услуги!D:D,СВОД!D3302,Услуги!F:F,СВОД!F3302)+SUMIFS(Поликлиника!BK:BK,Поликлиника!D:D,СВОД!D3302,Поликлиника!F:F,СВОД!F3302)</f>
        <v>0</v>
      </c>
      <c r="Q3302" s="336">
        <f>SUMIFS(Сверхбаза!L:L,Сверхбаза!C:C,СВОД!D3302,Сверхбаза!E:E,СВОД!F3302)+SUMIFS(Сверхбаза!N:N,Сверхбаза!C:C,СВОД!D3302,Сверхбаза!E:E,СВОД!F3302)</f>
        <v>266</v>
      </c>
      <c r="R3302" s="337">
        <f>SUMIFS(Сверхбаза!P:P,Сверхбаза!C:C,СВОД!D3302,Сверхбаза!E:E,СВОД!F3302)</f>
        <v>0</v>
      </c>
      <c r="S3302" s="337">
        <f>SUMIFS(Сверхбаза!R:R,Сверхбаза!C:C,СВОД!D3302,Сверхбаза!E:E,СВОД!F3302)</f>
        <v>0</v>
      </c>
      <c r="T3302" s="337">
        <f>SUMIFS(Сверхбаза!Q:Q,Сверхбаза!C:C,СВОД!D3302,Сверхбаза!E:E,СВОД!F3302)</f>
        <v>0</v>
      </c>
      <c r="U3302" s="337">
        <f>SUMIFS(Сверхбаза!S:S,Сверхбаза!C:C,СВОД!D3302,Сверхбаза!E:E,СВОД!F3302)</f>
        <v>0</v>
      </c>
      <c r="V3302" s="339">
        <f>SUMIFS(Сверхбаза!G:G,Сверхбаза!C:C,СВОД!D3302,Сверхбаза!E:E,СВОД!F3302)</f>
        <v>10477.579999999998</v>
      </c>
    </row>
    <row r="3303" spans="1:22" ht="25.5" outlineLevel="2" x14ac:dyDescent="0.2">
      <c r="A3303" s="33" t="s">
        <v>7</v>
      </c>
      <c r="B3303" s="9">
        <v>1</v>
      </c>
      <c r="C3303" s="10">
        <v>506403</v>
      </c>
      <c r="D3303" s="273">
        <v>640101</v>
      </c>
      <c r="E3303" s="81" t="s">
        <v>552</v>
      </c>
      <c r="F3303" s="81">
        <v>6</v>
      </c>
      <c r="G3303" s="82" t="s">
        <v>860</v>
      </c>
      <c r="H3303" s="336">
        <f>SUMIFS('Круглосуточный стационар'!J:J,'Круглосуточный стационар'!D:D,СВОД!D3303,'Круглосуточный стационар'!H:H,"-",'Круглосуточный стационар'!F:F,СВОД!F3303)+SUMIFS(ВМП!J:J,ВМП!D:D,СВОД!D3303,ВМП!H:H,"-",ВМП!F:F,СВОД!F3303)+SUMIFS('Дневной стационар'!J:J,'Дневной стационар'!D:D,СВОД!D3303,'Дневной стационар'!H:H,"-",'Дневной стационар'!F:F,СВОД!F3303)+SUMIFS(ЭКО!H:H,ЭКО!D:D,СВОД!D3303,ЭКО!F:F,СВОД!F3303)+SUMIFS(Диализ!H:H,Диализ!D:D,СВОД!D3303,Диализ!F:F,СВОД!F3303)</f>
        <v>0</v>
      </c>
      <c r="I3303" s="337">
        <f>SUMIFS(Поликлиника!H:H,Поликлиника!D:D,СВОД!D3303,Поликлиника!F:F,СВОД!F3303)</f>
        <v>0</v>
      </c>
      <c r="J3303" s="337">
        <f>SUMIFS(Поликлиника!AQ:AQ,Поликлиника!D:D,СВОД!D3303,Поликлиника!F:F,СВОД!F3303)</f>
        <v>0</v>
      </c>
      <c r="K3303" s="337">
        <f>SUMIFS(Поликлиника!AV:AV,Поликлиника!D:D,СВОД!D3303,Поликлиника!F:F,СВОД!F3303)</f>
        <v>0</v>
      </c>
      <c r="L3303" s="337">
        <f>SUMIFS(Поликлиника!BA:BA,Поликлиника!D:D,СВОД!D3303,Поликлиника!F:F,СВОД!F3303)</f>
        <v>0</v>
      </c>
      <c r="M3303" s="337">
        <f>SUMIFS(Услуги!H:H,Услуги!D:D,СВОД!D3303,Услуги!F:F,СВОД!F3303)+SUMIFS(Услуги!M:M,Услуги!D:D,СВОД!D3303,Услуги!F:F,СВОД!F3303)+SUMIFS(Услуги!R:R,Услуги!D:D,СВОД!D3303,Услуги!F:F,СВОД!F3303)+SUMIFS(Услуги!W:W,Услуги!D:D,СВОД!D3303,Услуги!F:F,СВОД!F3303)+SUMIFS(Услуги!AB:AB,Услуги!D:D,СВОД!D3303,Услуги!F:F,СВОД!F3303)+SUMIFS(Услуги!AG:AG,Услуги!D:D,СВОД!D3303,Услуги!F:F,СВОД!F3303)+SUMIFS(Услуги!AL:AL,Услуги!D:D,СВОД!D3303,Услуги!F:F,СВОД!F3303)+SUMIFS(Услуги!AQ:AQ,Услуги!D:D,СВОД!D3303,Услуги!F:F,СВОД!F3303)</f>
        <v>0</v>
      </c>
      <c r="N3303" s="337">
        <f>SUMIFS('Скорая мед.помощь'!I:I,'Скорая мед.помощь'!D:D,СВОД!D3303,'Скорая мед.помощь'!F:F,СВОД!F3303)</f>
        <v>0</v>
      </c>
      <c r="O3303" s="338">
        <f>SUMIFS(Поликлиника!BF:BF,Поликлиника!D:D,СВОД!D3303,Поликлиника!F:F,СВОД!F3303)</f>
        <v>0</v>
      </c>
      <c r="P3303" s="339">
        <f>SUMIFS('Круглосуточный стационар'!O:O,'Круглосуточный стационар'!D:D,СВОД!D3303,'Круглосуточный стационар'!F:F,СВОД!F3303,'Круглосуточный стационар'!H:H,"-")+SUMIFS(ВМП!O:O,ВМП!D:D,СВОД!D3303,ВМП!F:F,СВОД!F3303,ВМП!H:H,"-")+SUMIFS('Дневной стационар'!O:O,'Дневной стационар'!D:D,СВОД!D3303,'Дневной стационар'!F:F,СВОД!F3303,'Дневной стационар'!H:H,"-")+SUMIFS(ЭКО!M:M,ЭКО!D:D,СВОД!D3303,ЭКО!F:F,СВОД!F3303)+SUMIFS(Диализ!M:M,Диализ!D:D,СВОД!D3303,Диализ!F:F,СВОД!F3303)+SUMIFS('Скорая мед.помощь'!N:N,'Скорая мед.помощь'!D:D,СВОД!D3303,'Скорая мед.помощь'!F:F,СВОД!F3303)+SUMIFS(Услуги!AV:AV,Услуги!D:D,СВОД!D3303,Услуги!F:F,СВОД!F3303)+SUMIFS(Поликлиника!BK:BK,Поликлиника!D:D,СВОД!D3303,Поликлиника!F:F,СВОД!F3303)</f>
        <v>0</v>
      </c>
      <c r="Q3303" s="336">
        <f>SUMIFS(Сверхбаза!L:L,Сверхбаза!C:C,СВОД!D3303,Сверхбаза!E:E,СВОД!F3303)+SUMIFS(Сверхбаза!N:N,Сверхбаза!C:C,СВОД!D3303,Сверхбаза!E:E,СВОД!F3303)</f>
        <v>0</v>
      </c>
      <c r="R3303" s="337">
        <f>SUMIFS(Сверхбаза!P:P,Сверхбаза!C:C,СВОД!D3303,Сверхбаза!E:E,СВОД!F3303)</f>
        <v>0</v>
      </c>
      <c r="S3303" s="337">
        <f>SUMIFS(Сверхбаза!R:R,Сверхбаза!C:C,СВОД!D3303,Сверхбаза!E:E,СВОД!F3303)</f>
        <v>0</v>
      </c>
      <c r="T3303" s="337">
        <f>SUMIFS(Сверхбаза!Q:Q,Сверхбаза!C:C,СВОД!D3303,Сверхбаза!E:E,СВОД!F3303)</f>
        <v>0</v>
      </c>
      <c r="U3303" s="337">
        <f>SUMIFS(Сверхбаза!S:S,Сверхбаза!C:C,СВОД!D3303,Сверхбаза!E:E,СВОД!F3303)</f>
        <v>0</v>
      </c>
      <c r="V3303" s="339">
        <f>SUMIFS(Сверхбаза!G:G,Сверхбаза!C:C,СВОД!D3303,Сверхбаза!E:E,СВОД!F3303)</f>
        <v>0</v>
      </c>
    </row>
    <row r="3304" spans="1:22" ht="25.5" outlineLevel="2" x14ac:dyDescent="0.2">
      <c r="A3304" s="33" t="s">
        <v>7</v>
      </c>
      <c r="B3304" s="9">
        <v>1</v>
      </c>
      <c r="C3304" s="10">
        <v>506403</v>
      </c>
      <c r="D3304" s="273">
        <v>640101</v>
      </c>
      <c r="E3304" s="81" t="s">
        <v>552</v>
      </c>
      <c r="F3304" s="81">
        <v>3</v>
      </c>
      <c r="G3304" s="82" t="s">
        <v>136</v>
      </c>
      <c r="H3304" s="336">
        <f>SUMIFS('Круглосуточный стационар'!J:J,'Круглосуточный стационар'!D:D,СВОД!D3304,'Круглосуточный стационар'!H:H,"-",'Круглосуточный стационар'!F:F,СВОД!F3304)+SUMIFS(ВМП!J:J,ВМП!D:D,СВОД!D3304,ВМП!H:H,"-",ВМП!F:F,СВОД!F3304)+SUMIFS('Дневной стационар'!J:J,'Дневной стационар'!D:D,СВОД!D3304,'Дневной стационар'!H:H,"-",'Дневной стационар'!F:F,СВОД!F3304)+SUMIFS(ЭКО!H:H,ЭКО!D:D,СВОД!D3304,ЭКО!F:F,СВОД!F3304)+SUMIFS(Диализ!H:H,Диализ!D:D,СВОД!D3304,Диализ!F:F,СВОД!F3304)</f>
        <v>0</v>
      </c>
      <c r="I3304" s="337">
        <f>SUMIFS(Поликлиника!H:H,Поликлиника!D:D,СВОД!D3304,Поликлиника!F:F,СВОД!F3304)</f>
        <v>0</v>
      </c>
      <c r="J3304" s="337">
        <f>SUMIFS(Поликлиника!AQ:AQ,Поликлиника!D:D,СВОД!D3304,Поликлиника!F:F,СВОД!F3304)</f>
        <v>0</v>
      </c>
      <c r="K3304" s="337">
        <f>SUMIFS(Поликлиника!AV:AV,Поликлиника!D:D,СВОД!D3304,Поликлиника!F:F,СВОД!F3304)</f>
        <v>0</v>
      </c>
      <c r="L3304" s="337">
        <f>SUMIFS(Поликлиника!BA:BA,Поликлиника!D:D,СВОД!D3304,Поликлиника!F:F,СВОД!F3304)</f>
        <v>0</v>
      </c>
      <c r="M3304" s="337">
        <f>SUMIFS(Услуги!H:H,Услуги!D:D,СВОД!D3304,Услуги!F:F,СВОД!F3304)+SUMIFS(Услуги!M:M,Услуги!D:D,СВОД!D3304,Услуги!F:F,СВОД!F3304)+SUMIFS(Услуги!R:R,Услуги!D:D,СВОД!D3304,Услуги!F:F,СВОД!F3304)+SUMIFS(Услуги!W:W,Услуги!D:D,СВОД!D3304,Услуги!F:F,СВОД!F3304)+SUMIFS(Услуги!AB:AB,Услуги!D:D,СВОД!D3304,Услуги!F:F,СВОД!F3304)+SUMIFS(Услуги!AG:AG,Услуги!D:D,СВОД!D3304,Услуги!F:F,СВОД!F3304)+SUMIFS(Услуги!AL:AL,Услуги!D:D,СВОД!D3304,Услуги!F:F,СВОД!F3304)+SUMIFS(Услуги!AQ:AQ,Услуги!D:D,СВОД!D3304,Услуги!F:F,СВОД!F3304)</f>
        <v>0</v>
      </c>
      <c r="N3304" s="337">
        <f>SUMIFS('Скорая мед.помощь'!I:I,'Скорая мед.помощь'!D:D,СВОД!D3304,'Скорая мед.помощь'!F:F,СВОД!F3304)</f>
        <v>0</v>
      </c>
      <c r="O3304" s="338">
        <f>SUMIFS(Поликлиника!BF:BF,Поликлиника!D:D,СВОД!D3304,Поликлиника!F:F,СВОД!F3304)</f>
        <v>0</v>
      </c>
      <c r="P3304" s="339">
        <f>SUMIFS('Круглосуточный стационар'!O:O,'Круглосуточный стационар'!D:D,СВОД!D3304,'Круглосуточный стационар'!F:F,СВОД!F3304,'Круглосуточный стационар'!H:H,"-")+SUMIFS(ВМП!O:O,ВМП!D:D,СВОД!D3304,ВМП!F:F,СВОД!F3304,ВМП!H:H,"-")+SUMIFS('Дневной стационар'!O:O,'Дневной стационар'!D:D,СВОД!D3304,'Дневной стационар'!F:F,СВОД!F3304,'Дневной стационар'!H:H,"-")+SUMIFS(ЭКО!M:M,ЭКО!D:D,СВОД!D3304,ЭКО!F:F,СВОД!F3304)+SUMIFS(Диализ!M:M,Диализ!D:D,СВОД!D3304,Диализ!F:F,СВОД!F3304)+SUMIFS('Скорая мед.помощь'!N:N,'Скорая мед.помощь'!D:D,СВОД!D3304,'Скорая мед.помощь'!F:F,СВОД!F3304)+SUMIFS(Услуги!AV:AV,Услуги!D:D,СВОД!D3304,Услуги!F:F,СВОД!F3304)+SUMIFS(Поликлиника!BK:BK,Поликлиника!D:D,СВОД!D3304,Поликлиника!F:F,СВОД!F3304)</f>
        <v>0</v>
      </c>
      <c r="Q3304" s="336">
        <f>SUMIFS(Сверхбаза!L:L,Сверхбаза!C:C,СВОД!D3304,Сверхбаза!E:E,СВОД!F3304)+SUMIFS(Сверхбаза!N:N,Сверхбаза!C:C,СВОД!D3304,Сверхбаза!E:E,СВОД!F3304)</f>
        <v>0</v>
      </c>
      <c r="R3304" s="337">
        <f>SUMIFS(Сверхбаза!P:P,Сверхбаза!C:C,СВОД!D3304,Сверхбаза!E:E,СВОД!F3304)</f>
        <v>1265</v>
      </c>
      <c r="S3304" s="337">
        <f>SUMIFS(Сверхбаза!R:R,Сверхбаза!C:C,СВОД!D3304,Сверхбаза!E:E,СВОД!F3304)</f>
        <v>1470</v>
      </c>
      <c r="T3304" s="337">
        <f>SUMIFS(Сверхбаза!Q:Q,Сверхбаза!C:C,СВОД!D3304,Сверхбаза!E:E,СВОД!F3304)</f>
        <v>80</v>
      </c>
      <c r="U3304" s="337">
        <f>SUMIFS(Сверхбаза!S:S,Сверхбаза!C:C,СВОД!D3304,Сверхбаза!E:E,СВОД!F3304)</f>
        <v>0</v>
      </c>
      <c r="V3304" s="339">
        <f>SUMIFS(Сверхбаза!G:G,Сверхбаза!C:C,СВОД!D3304,Сверхбаза!E:E,СВОД!F3304)</f>
        <v>2795.8389999999999</v>
      </c>
    </row>
    <row r="3305" spans="1:22" ht="25.5" outlineLevel="2" x14ac:dyDescent="0.2">
      <c r="A3305" s="33" t="s">
        <v>7</v>
      </c>
      <c r="B3305" s="9">
        <v>1</v>
      </c>
      <c r="C3305" s="10">
        <v>506403</v>
      </c>
      <c r="D3305" s="273">
        <v>640101</v>
      </c>
      <c r="E3305" s="81" t="s">
        <v>552</v>
      </c>
      <c r="F3305" s="81">
        <v>7</v>
      </c>
      <c r="G3305" s="82" t="s">
        <v>861</v>
      </c>
      <c r="H3305" s="336">
        <f>SUMIFS('Круглосуточный стационар'!J:J,'Круглосуточный стационар'!D:D,СВОД!D3305,'Круглосуточный стационар'!H:H,"-",'Круглосуточный стационар'!F:F,СВОД!F3305)+SUMIFS(ВМП!J:J,ВМП!D:D,СВОД!D3305,ВМП!H:H,"-",ВМП!F:F,СВОД!F3305)+SUMIFS('Дневной стационар'!J:J,'Дневной стационар'!D:D,СВОД!D3305,'Дневной стационар'!H:H,"-",'Дневной стационар'!F:F,СВОД!F3305)+SUMIFS(ЭКО!H:H,ЭКО!D:D,СВОД!D3305,ЭКО!F:F,СВОД!F3305)+SUMIFS(Диализ!H:H,Диализ!D:D,СВОД!D3305,Диализ!F:F,СВОД!F3305)</f>
        <v>0</v>
      </c>
      <c r="I3305" s="337">
        <f>SUMIFS(Поликлиника!H:H,Поликлиника!D:D,СВОД!D3305,Поликлиника!F:F,СВОД!F3305)</f>
        <v>0</v>
      </c>
      <c r="J3305" s="337">
        <f>SUMIFS(Поликлиника!AQ:AQ,Поликлиника!D:D,СВОД!D3305,Поликлиника!F:F,СВОД!F3305)</f>
        <v>0</v>
      </c>
      <c r="K3305" s="337">
        <f>SUMIFS(Поликлиника!AV:AV,Поликлиника!D:D,СВОД!D3305,Поликлиника!F:F,СВОД!F3305)</f>
        <v>0</v>
      </c>
      <c r="L3305" s="337">
        <f>SUMIFS(Поликлиника!BA:BA,Поликлиника!D:D,СВОД!D3305,Поликлиника!F:F,СВОД!F3305)</f>
        <v>0</v>
      </c>
      <c r="M3305" s="337">
        <f>SUMIFS(Услуги!H:H,Услуги!D:D,СВОД!D3305,Услуги!F:F,СВОД!F3305)+SUMIFS(Услуги!M:M,Услуги!D:D,СВОД!D3305,Услуги!F:F,СВОД!F3305)+SUMIFS(Услуги!R:R,Услуги!D:D,СВОД!D3305,Услуги!F:F,СВОД!F3305)+SUMIFS(Услуги!W:W,Услуги!D:D,СВОД!D3305,Услуги!F:F,СВОД!F3305)+SUMIFS(Услуги!AB:AB,Услуги!D:D,СВОД!D3305,Услуги!F:F,СВОД!F3305)+SUMIFS(Услуги!AG:AG,Услуги!D:D,СВОД!D3305,Услуги!F:F,СВОД!F3305)+SUMIFS(Услуги!AL:AL,Услуги!D:D,СВОД!D3305,Услуги!F:F,СВОД!F3305)+SUMIFS(Услуги!AQ:AQ,Услуги!D:D,СВОД!D3305,Услуги!F:F,СВОД!F3305)</f>
        <v>0</v>
      </c>
      <c r="N3305" s="337">
        <f>SUMIFS('Скорая мед.помощь'!I:I,'Скорая мед.помощь'!D:D,СВОД!D3305,'Скорая мед.помощь'!F:F,СВОД!F3305)</f>
        <v>0</v>
      </c>
      <c r="O3305" s="338">
        <f>SUMIFS(Поликлиника!BF:BF,Поликлиника!D:D,СВОД!D3305,Поликлиника!F:F,СВОД!F3305)</f>
        <v>0</v>
      </c>
      <c r="P3305" s="339">
        <f>SUMIFS('Круглосуточный стационар'!O:O,'Круглосуточный стационар'!D:D,СВОД!D3305,'Круглосуточный стационар'!F:F,СВОД!F3305,'Круглосуточный стационар'!H:H,"-")+SUMIFS(ВМП!O:O,ВМП!D:D,СВОД!D3305,ВМП!F:F,СВОД!F3305,ВМП!H:H,"-")+SUMIFS('Дневной стационар'!O:O,'Дневной стационар'!D:D,СВОД!D3305,'Дневной стационар'!F:F,СВОД!F3305,'Дневной стационар'!H:H,"-")+SUMIFS(ЭКО!M:M,ЭКО!D:D,СВОД!D3305,ЭКО!F:F,СВОД!F3305)+SUMIFS(Диализ!M:M,Диализ!D:D,СВОД!D3305,Диализ!F:F,СВОД!F3305)+SUMIFS('Скорая мед.помощь'!N:N,'Скорая мед.помощь'!D:D,СВОД!D3305,'Скорая мед.помощь'!F:F,СВОД!F3305)+SUMIFS(Услуги!AV:AV,Услуги!D:D,СВОД!D3305,Услуги!F:F,СВОД!F3305)+SUMIFS(Поликлиника!BK:BK,Поликлиника!D:D,СВОД!D3305,Поликлиника!F:F,СВОД!F3305)</f>
        <v>0</v>
      </c>
      <c r="Q3305" s="336">
        <f>SUMIFS(Сверхбаза!L:L,Сверхбаза!C:C,СВОД!D3305,Сверхбаза!E:E,СВОД!F3305)+SUMIFS(Сверхбаза!N:N,Сверхбаза!C:C,СВОД!D3305,Сверхбаза!E:E,СВОД!F3305)</f>
        <v>0</v>
      </c>
      <c r="R3305" s="337">
        <f>SUMIFS(Сверхбаза!P:P,Сверхбаза!C:C,СВОД!D3305,Сверхбаза!E:E,СВОД!F3305)</f>
        <v>0</v>
      </c>
      <c r="S3305" s="337">
        <f>SUMIFS(Сверхбаза!R:R,Сверхбаза!C:C,СВОД!D3305,Сверхбаза!E:E,СВОД!F3305)</f>
        <v>0</v>
      </c>
      <c r="T3305" s="337">
        <f>SUMIFS(Сверхбаза!Q:Q,Сверхбаза!C:C,СВОД!D3305,Сверхбаза!E:E,СВОД!F3305)</f>
        <v>0</v>
      </c>
      <c r="U3305" s="337">
        <f>SUMIFS(Сверхбаза!S:S,Сверхбаза!C:C,СВОД!D3305,Сверхбаза!E:E,СВОД!F3305)</f>
        <v>0</v>
      </c>
      <c r="V3305" s="339">
        <f>SUMIFS(Сверхбаза!G:G,Сверхбаза!C:C,СВОД!D3305,Сверхбаза!E:E,СВОД!F3305)</f>
        <v>0</v>
      </c>
    </row>
    <row r="3306" spans="1:22" ht="25.5" outlineLevel="2" x14ac:dyDescent="0.2">
      <c r="A3306" s="33" t="s">
        <v>7</v>
      </c>
      <c r="B3306" s="9">
        <v>1</v>
      </c>
      <c r="C3306" s="10">
        <v>506403</v>
      </c>
      <c r="D3306" s="273">
        <v>640101</v>
      </c>
      <c r="E3306" s="81" t="s">
        <v>552</v>
      </c>
      <c r="F3306" s="81">
        <v>70</v>
      </c>
      <c r="G3306" s="82" t="s">
        <v>862</v>
      </c>
      <c r="H3306" s="336">
        <f>SUMIFS('Круглосуточный стационар'!J:J,'Круглосуточный стационар'!D:D,СВОД!D3306,'Круглосуточный стационар'!H:H,"-",'Круглосуточный стационар'!F:F,СВОД!F3306)+SUMIFS(ВМП!J:J,ВМП!D:D,СВОД!D3306,ВМП!H:H,"-",ВМП!F:F,СВОД!F3306)+SUMIFS('Дневной стационар'!J:J,'Дневной стационар'!D:D,СВОД!D3306,'Дневной стационар'!H:H,"-",'Дневной стационар'!F:F,СВОД!F3306)+SUMIFS(ЭКО!H:H,ЭКО!D:D,СВОД!D3306,ЭКО!F:F,СВОД!F3306)+SUMIFS(Диализ!H:H,Диализ!D:D,СВОД!D3306,Диализ!F:F,СВОД!F3306)</f>
        <v>0</v>
      </c>
      <c r="I3306" s="337">
        <f>SUMIFS(Поликлиника!H:H,Поликлиника!D:D,СВОД!D3306,Поликлиника!F:F,СВОД!F3306)</f>
        <v>0</v>
      </c>
      <c r="J3306" s="337">
        <f>SUMIFS(Поликлиника!AQ:AQ,Поликлиника!D:D,СВОД!D3306,Поликлиника!F:F,СВОД!F3306)</f>
        <v>0</v>
      </c>
      <c r="K3306" s="337">
        <f>SUMIFS(Поликлиника!AV:AV,Поликлиника!D:D,СВОД!D3306,Поликлиника!F:F,СВОД!F3306)</f>
        <v>0</v>
      </c>
      <c r="L3306" s="337">
        <f>SUMIFS(Поликлиника!BA:BA,Поликлиника!D:D,СВОД!D3306,Поликлиника!F:F,СВОД!F3306)</f>
        <v>0</v>
      </c>
      <c r="M3306" s="337">
        <f>SUMIFS(Услуги!H:H,Услуги!D:D,СВОД!D3306,Услуги!F:F,СВОД!F3306)+SUMIFS(Услуги!M:M,Услуги!D:D,СВОД!D3306,Услуги!F:F,СВОД!F3306)+SUMIFS(Услуги!R:R,Услуги!D:D,СВОД!D3306,Услуги!F:F,СВОД!F3306)+SUMIFS(Услуги!W:W,Услуги!D:D,СВОД!D3306,Услуги!F:F,СВОД!F3306)+SUMIFS(Услуги!AB:AB,Услуги!D:D,СВОД!D3306,Услуги!F:F,СВОД!F3306)+SUMIFS(Услуги!AG:AG,Услуги!D:D,СВОД!D3306,Услуги!F:F,СВОД!F3306)+SUMIFS(Услуги!AL:AL,Услуги!D:D,СВОД!D3306,Услуги!F:F,СВОД!F3306)+SUMIFS(Услуги!AQ:AQ,Услуги!D:D,СВОД!D3306,Услуги!F:F,СВОД!F3306)</f>
        <v>0</v>
      </c>
      <c r="N3306" s="337">
        <f>SUMIFS('Скорая мед.помощь'!I:I,'Скорая мед.помощь'!D:D,СВОД!D3306,'Скорая мед.помощь'!F:F,СВОД!F3306)</f>
        <v>0</v>
      </c>
      <c r="O3306" s="338">
        <f>SUMIFS(Поликлиника!BF:BF,Поликлиника!D:D,СВОД!D3306,Поликлиника!F:F,СВОД!F3306)</f>
        <v>0</v>
      </c>
      <c r="P3306" s="339">
        <f>SUMIFS('Круглосуточный стационар'!O:O,'Круглосуточный стационар'!D:D,СВОД!D3306,'Круглосуточный стационар'!F:F,СВОД!F3306,'Круглосуточный стационар'!H:H,"-")+SUMIFS(ВМП!O:O,ВМП!D:D,СВОД!D3306,ВМП!F:F,СВОД!F3306,ВМП!H:H,"-")+SUMIFS('Дневной стационар'!O:O,'Дневной стационар'!D:D,СВОД!D3306,'Дневной стационар'!F:F,СВОД!F3306,'Дневной стационар'!H:H,"-")+SUMIFS(ЭКО!M:M,ЭКО!D:D,СВОД!D3306,ЭКО!F:F,СВОД!F3306)+SUMIFS(Диализ!M:M,Диализ!D:D,СВОД!D3306,Диализ!F:F,СВОД!F3306)+SUMIFS('Скорая мед.помощь'!N:N,'Скорая мед.помощь'!D:D,СВОД!D3306,'Скорая мед.помощь'!F:F,СВОД!F3306)+SUMIFS(Услуги!AV:AV,Услуги!D:D,СВОД!D3306,Услуги!F:F,СВОД!F3306)+SUMIFS(Поликлиника!BK:BK,Поликлиника!D:D,СВОД!D3306,Поликлиника!F:F,СВОД!F3306)</f>
        <v>0</v>
      </c>
      <c r="Q3306" s="336">
        <f>SUMIFS(Сверхбаза!L:L,Сверхбаза!C:C,СВОД!D3306,Сверхбаза!E:E,СВОД!F3306)+SUMIFS(Сверхбаза!N:N,Сверхбаза!C:C,СВОД!D3306,Сверхбаза!E:E,СВОД!F3306)</f>
        <v>0</v>
      </c>
      <c r="R3306" s="337">
        <f>SUMIFS(Сверхбаза!P:P,Сверхбаза!C:C,СВОД!D3306,Сверхбаза!E:E,СВОД!F3306)</f>
        <v>0</v>
      </c>
      <c r="S3306" s="337">
        <f>SUMIFS(Сверхбаза!R:R,Сверхбаза!C:C,СВОД!D3306,Сверхбаза!E:E,СВОД!F3306)</f>
        <v>0</v>
      </c>
      <c r="T3306" s="337">
        <f>SUMIFS(Сверхбаза!Q:Q,Сверхбаза!C:C,СВОД!D3306,Сверхбаза!E:E,СВОД!F3306)</f>
        <v>0</v>
      </c>
      <c r="U3306" s="337">
        <f>SUMIFS(Сверхбаза!S:S,Сверхбаза!C:C,СВОД!D3306,Сверхбаза!E:E,СВОД!F3306)</f>
        <v>0</v>
      </c>
      <c r="V3306" s="339">
        <f>SUMIFS(Сверхбаза!G:G,Сверхбаза!C:C,СВОД!D3306,Сверхбаза!E:E,СВОД!F3306)</f>
        <v>0</v>
      </c>
    </row>
    <row r="3307" spans="1:22" ht="25.5" outlineLevel="2" x14ac:dyDescent="0.2">
      <c r="A3307" s="33" t="s">
        <v>7</v>
      </c>
      <c r="B3307" s="9">
        <v>1</v>
      </c>
      <c r="C3307" s="10">
        <v>506403</v>
      </c>
      <c r="D3307" s="273">
        <v>640101</v>
      </c>
      <c r="E3307" s="81" t="s">
        <v>552</v>
      </c>
      <c r="F3307" s="81">
        <v>94</v>
      </c>
      <c r="G3307" s="82" t="s">
        <v>124</v>
      </c>
      <c r="H3307" s="336">
        <f>SUMIFS('Круглосуточный стационар'!J:J,'Круглосуточный стационар'!D:D,СВОД!D3307,'Круглосуточный стационар'!H:H,"-",'Круглосуточный стационар'!F:F,СВОД!F3307)+SUMIFS(ВМП!J:J,ВМП!D:D,СВОД!D3307,ВМП!H:H,"-",ВМП!F:F,СВОД!F3307)+SUMIFS('Дневной стационар'!J:J,'Дневной стационар'!D:D,СВОД!D3307,'Дневной стационар'!H:H,"-",'Дневной стационар'!F:F,СВОД!F3307)+SUMIFS(ЭКО!H:H,ЭКО!D:D,СВОД!D3307,ЭКО!F:F,СВОД!F3307)+SUMIFS(Диализ!H:H,Диализ!D:D,СВОД!D3307,Диализ!F:F,СВОД!F3307)</f>
        <v>0</v>
      </c>
      <c r="I3307" s="337">
        <f>SUMIFS(Поликлиника!H:H,Поликлиника!D:D,СВОД!D3307,Поликлиника!F:F,СВОД!F3307)</f>
        <v>0</v>
      </c>
      <c r="J3307" s="337">
        <f>SUMIFS(Поликлиника!AQ:AQ,Поликлиника!D:D,СВОД!D3307,Поликлиника!F:F,СВОД!F3307)</f>
        <v>0</v>
      </c>
      <c r="K3307" s="337">
        <f>SUMIFS(Поликлиника!AV:AV,Поликлиника!D:D,СВОД!D3307,Поликлиника!F:F,СВОД!F3307)</f>
        <v>0</v>
      </c>
      <c r="L3307" s="337">
        <f>SUMIFS(Поликлиника!BA:BA,Поликлиника!D:D,СВОД!D3307,Поликлиника!F:F,СВОД!F3307)</f>
        <v>0</v>
      </c>
      <c r="M3307" s="337">
        <f>SUMIFS(Услуги!H:H,Услуги!D:D,СВОД!D3307,Услуги!F:F,СВОД!F3307)+SUMIFS(Услуги!M:M,Услуги!D:D,СВОД!D3307,Услуги!F:F,СВОД!F3307)+SUMIFS(Услуги!R:R,Услуги!D:D,СВОД!D3307,Услуги!F:F,СВОД!F3307)+SUMIFS(Услуги!W:W,Услуги!D:D,СВОД!D3307,Услуги!F:F,СВОД!F3307)+SUMIFS(Услуги!AB:AB,Услуги!D:D,СВОД!D3307,Услуги!F:F,СВОД!F3307)+SUMIFS(Услуги!AG:AG,Услуги!D:D,СВОД!D3307,Услуги!F:F,СВОД!F3307)+SUMIFS(Услуги!AL:AL,Услуги!D:D,СВОД!D3307,Услуги!F:F,СВОД!F3307)+SUMIFS(Услуги!AQ:AQ,Услуги!D:D,СВОД!D3307,Услуги!F:F,СВОД!F3307)</f>
        <v>0</v>
      </c>
      <c r="N3307" s="337">
        <f>SUMIFS('Скорая мед.помощь'!I:I,'Скорая мед.помощь'!D:D,СВОД!D3307,'Скорая мед.помощь'!F:F,СВОД!F3307)</f>
        <v>0</v>
      </c>
      <c r="O3307" s="338">
        <f>SUMIFS(Поликлиника!BF:BF,Поликлиника!D:D,СВОД!D3307,Поликлиника!F:F,СВОД!F3307)</f>
        <v>0</v>
      </c>
      <c r="P3307" s="339">
        <f>SUMIFS('Круглосуточный стационар'!O:O,'Круглосуточный стационар'!D:D,СВОД!D3307,'Круглосуточный стационар'!F:F,СВОД!F3307,'Круглосуточный стационар'!H:H,"-")+SUMIFS(ВМП!O:O,ВМП!D:D,СВОД!D3307,ВМП!F:F,СВОД!F3307,ВМП!H:H,"-")+SUMIFS('Дневной стационар'!O:O,'Дневной стационар'!D:D,СВОД!D3307,'Дневной стационар'!F:F,СВОД!F3307,'Дневной стационар'!H:H,"-")+SUMIFS(ЭКО!M:M,ЭКО!D:D,СВОД!D3307,ЭКО!F:F,СВОД!F3307)+SUMIFS(Диализ!M:M,Диализ!D:D,СВОД!D3307,Диализ!F:F,СВОД!F3307)+SUMIFS('Скорая мед.помощь'!N:N,'Скорая мед.помощь'!D:D,СВОД!D3307,'Скорая мед.помощь'!F:F,СВОД!F3307)+SUMIFS(Услуги!AV:AV,Услуги!D:D,СВОД!D3307,Услуги!F:F,СВОД!F3307)+SUMIFS(Поликлиника!BK:BK,Поликлиника!D:D,СВОД!D3307,Поликлиника!F:F,СВОД!F3307)</f>
        <v>0</v>
      </c>
      <c r="Q3307" s="336">
        <f>SUMIFS(Сверхбаза!L:L,Сверхбаза!C:C,СВОД!D3307,Сверхбаза!E:E,СВОД!F3307)+SUMIFS(Сверхбаза!N:N,Сверхбаза!C:C,СВОД!D3307,Сверхбаза!E:E,СВОД!F3307)</f>
        <v>0</v>
      </c>
      <c r="R3307" s="337">
        <f>SUMIFS(Сверхбаза!P:P,Сверхбаза!C:C,СВОД!D3307,Сверхбаза!E:E,СВОД!F3307)</f>
        <v>0</v>
      </c>
      <c r="S3307" s="337">
        <f>SUMIFS(Сверхбаза!R:R,Сверхбаза!C:C,СВОД!D3307,Сверхбаза!E:E,СВОД!F3307)</f>
        <v>0</v>
      </c>
      <c r="T3307" s="337">
        <f>SUMIFS(Сверхбаза!Q:Q,Сверхбаза!C:C,СВОД!D3307,Сверхбаза!E:E,СВОД!F3307)</f>
        <v>0</v>
      </c>
      <c r="U3307" s="337">
        <f>SUMIFS(Сверхбаза!S:S,Сверхбаза!C:C,СВОД!D3307,Сверхбаза!E:E,СВОД!F3307)</f>
        <v>0</v>
      </c>
      <c r="V3307" s="339">
        <f>SUMIFS(Сверхбаза!G:G,Сверхбаза!C:C,СВОД!D3307,Сверхбаза!E:E,СВОД!F3307)</f>
        <v>0</v>
      </c>
    </row>
    <row r="3308" spans="1:22" outlineLevel="1" x14ac:dyDescent="0.2">
      <c r="A3308" s="320"/>
      <c r="B3308" s="321"/>
      <c r="C3308" s="322"/>
      <c r="D3308" s="340" t="s">
        <v>330</v>
      </c>
      <c r="E3308" s="83"/>
      <c r="F3308" s="83"/>
      <c r="G3308" s="84"/>
      <c r="H3308" s="341"/>
      <c r="I3308" s="342"/>
      <c r="J3308" s="342"/>
      <c r="K3308" s="342"/>
      <c r="L3308" s="342"/>
      <c r="M3308" s="342"/>
      <c r="N3308" s="342"/>
      <c r="O3308" s="343"/>
      <c r="P3308" s="344">
        <f>SUBTOTAL(9,P3300:P3307)</f>
        <v>0</v>
      </c>
      <c r="Q3308" s="341"/>
      <c r="R3308" s="342"/>
      <c r="S3308" s="342"/>
      <c r="T3308" s="342"/>
      <c r="U3308" s="342"/>
      <c r="V3308" s="344">
        <f>SUBTOTAL(9,V3300:V3307)</f>
        <v>13273.418999999998</v>
      </c>
    </row>
    <row r="3309" spans="1:22" outlineLevel="2" x14ac:dyDescent="0.2">
      <c r="A3309" s="33" t="s">
        <v>10</v>
      </c>
      <c r="B3309" s="9">
        <v>2</v>
      </c>
      <c r="C3309" s="10">
        <v>506517</v>
      </c>
      <c r="D3309" s="273">
        <v>650201</v>
      </c>
      <c r="E3309" s="81" t="s">
        <v>578</v>
      </c>
      <c r="F3309" s="81">
        <v>1</v>
      </c>
      <c r="G3309" s="82" t="s">
        <v>12</v>
      </c>
      <c r="H3309" s="336">
        <f>SUMIFS('Круглосуточный стационар'!J:J,'Круглосуточный стационар'!D:D,СВОД!D3309,'Круглосуточный стационар'!H:H,"-",'Круглосуточный стационар'!F:F,СВОД!F3309)+SUMIFS(ВМП!J:J,ВМП!D:D,СВОД!D3309,ВМП!H:H,"-",ВМП!F:F,СВОД!F3309)+SUMIFS('Дневной стационар'!J:J,'Дневной стационар'!D:D,СВОД!D3309,'Дневной стационар'!H:H,"-",'Дневной стационар'!F:F,СВОД!F3309)+SUMIFS(ЭКО!H:H,ЭКО!D:D,СВОД!D3309,ЭКО!F:F,СВОД!F3309)+SUMIFS(Диализ!H:H,Диализ!D:D,СВОД!D3309,Диализ!F:F,СВОД!F3309)</f>
        <v>0</v>
      </c>
      <c r="I3309" s="337">
        <f>SUMIFS(Поликлиника!H:H,Поликлиника!D:D,СВОД!D3309,Поликлиника!F:F,СВОД!F3309)</f>
        <v>0</v>
      </c>
      <c r="J3309" s="337">
        <f>SUMIFS(Поликлиника!AQ:AQ,Поликлиника!D:D,СВОД!D3309,Поликлиника!F:F,СВОД!F3309)</f>
        <v>0</v>
      </c>
      <c r="K3309" s="337">
        <f>SUMIFS(Поликлиника!AV:AV,Поликлиника!D:D,СВОД!D3309,Поликлиника!F:F,СВОД!F3309)</f>
        <v>0</v>
      </c>
      <c r="L3309" s="337">
        <f>SUMIFS(Поликлиника!BA:BA,Поликлиника!D:D,СВОД!D3309,Поликлиника!F:F,СВОД!F3309)</f>
        <v>0</v>
      </c>
      <c r="M3309" s="337">
        <f>SUMIFS(Услуги!H:H,Услуги!D:D,СВОД!D3309,Услуги!F:F,СВОД!F3309)+SUMIFS(Услуги!M:M,Услуги!D:D,СВОД!D3309,Услуги!F:F,СВОД!F3309)+SUMIFS(Услуги!R:R,Услуги!D:D,СВОД!D3309,Услуги!F:F,СВОД!F3309)+SUMIFS(Услуги!W:W,Услуги!D:D,СВОД!D3309,Услуги!F:F,СВОД!F3309)+SUMIFS(Услуги!AB:AB,Услуги!D:D,СВОД!D3309,Услуги!F:F,СВОД!F3309)+SUMIFS(Услуги!AG:AG,Услуги!D:D,СВОД!D3309,Услуги!F:F,СВОД!F3309)+SUMIFS(Услуги!AL:AL,Услуги!D:D,СВОД!D3309,Услуги!F:F,СВОД!F3309)+SUMIFS(Услуги!AQ:AQ,Услуги!D:D,СВОД!D3309,Услуги!F:F,СВОД!F3309)</f>
        <v>0</v>
      </c>
      <c r="N3309" s="337">
        <f>SUMIFS('Скорая мед.помощь'!I:I,'Скорая мед.помощь'!D:D,СВОД!D3309,'Скорая мед.помощь'!F:F,СВОД!F3309)</f>
        <v>0</v>
      </c>
      <c r="O3309" s="338">
        <f>SUMIFS(Поликлиника!BF:BF,Поликлиника!D:D,СВОД!D3309,Поликлиника!F:F,СВОД!F3309)</f>
        <v>0</v>
      </c>
      <c r="P3309" s="339">
        <f>SUMIFS('Круглосуточный стационар'!O:O,'Круглосуточный стационар'!D:D,СВОД!D3309,'Круглосуточный стационар'!F:F,СВОД!F3309,'Круглосуточный стационар'!H:H,"-")+SUMIFS(ВМП!O:O,ВМП!D:D,СВОД!D3309,ВМП!F:F,СВОД!F3309,ВМП!H:H,"-")+SUMIFS('Дневной стационар'!O:O,'Дневной стационар'!D:D,СВОД!D3309,'Дневной стационар'!F:F,СВОД!F3309,'Дневной стационар'!H:H,"-")+SUMIFS(ЭКО!M:M,ЭКО!D:D,СВОД!D3309,ЭКО!F:F,СВОД!F3309)+SUMIFS(Диализ!M:M,Диализ!D:D,СВОД!D3309,Диализ!F:F,СВОД!F3309)+SUMIFS('Скорая мед.помощь'!N:N,'Скорая мед.помощь'!D:D,СВОД!D3309,'Скорая мед.помощь'!F:F,СВОД!F3309)+SUMIFS(Услуги!AV:AV,Услуги!D:D,СВОД!D3309,Услуги!F:F,СВОД!F3309)+SUMIFS(Поликлиника!BK:BK,Поликлиника!D:D,СВОД!D3309,Поликлиника!F:F,СВОД!F3309)</f>
        <v>0</v>
      </c>
      <c r="Q3309" s="336">
        <f>SUMIFS(Сверхбаза!L:L,Сверхбаза!C:C,СВОД!D3309,Сверхбаза!E:E,СВОД!F3309)+SUMIFS(Сверхбаза!N:N,Сверхбаза!C:C,СВОД!D3309,Сверхбаза!E:E,СВОД!F3309)</f>
        <v>0</v>
      </c>
      <c r="R3309" s="337">
        <f>SUMIFS(Сверхбаза!P:P,Сверхбаза!C:C,СВОД!D3309,Сверхбаза!E:E,СВОД!F3309)</f>
        <v>0</v>
      </c>
      <c r="S3309" s="337">
        <f>SUMIFS(Сверхбаза!R:R,Сверхбаза!C:C,СВОД!D3309,Сверхбаза!E:E,СВОД!F3309)</f>
        <v>0</v>
      </c>
      <c r="T3309" s="337">
        <f>SUMIFS(Сверхбаза!Q:Q,Сверхбаза!C:C,СВОД!D3309,Сверхбаза!E:E,СВОД!F3309)</f>
        <v>0</v>
      </c>
      <c r="U3309" s="337">
        <f>SUMIFS(Сверхбаза!S:S,Сверхбаза!C:C,СВОД!D3309,Сверхбаза!E:E,СВОД!F3309)</f>
        <v>0</v>
      </c>
      <c r="V3309" s="339">
        <f>SUMIFS(Сверхбаза!G:G,Сверхбаза!C:C,СВОД!D3309,Сверхбаза!E:E,СВОД!F3309)</f>
        <v>0</v>
      </c>
    </row>
    <row r="3310" spans="1:22" ht="25.5" outlineLevel="2" x14ac:dyDescent="0.2">
      <c r="A3310" s="33" t="s">
        <v>10</v>
      </c>
      <c r="B3310" s="9">
        <v>2</v>
      </c>
      <c r="C3310" s="10">
        <v>506517</v>
      </c>
      <c r="D3310" s="273">
        <v>650201</v>
      </c>
      <c r="E3310" s="81" t="s">
        <v>578</v>
      </c>
      <c r="F3310" s="81">
        <v>13</v>
      </c>
      <c r="G3310" s="82" t="s">
        <v>859</v>
      </c>
      <c r="H3310" s="336">
        <f>SUMIFS('Круглосуточный стационар'!J:J,'Круглосуточный стационар'!D:D,СВОД!D3310,'Круглосуточный стационар'!H:H,"-",'Круглосуточный стационар'!F:F,СВОД!F3310)+SUMIFS(ВМП!J:J,ВМП!D:D,СВОД!D3310,ВМП!H:H,"-",ВМП!F:F,СВОД!F3310)+SUMIFS('Дневной стационар'!J:J,'Дневной стационар'!D:D,СВОД!D3310,'Дневной стационар'!H:H,"-",'Дневной стационар'!F:F,СВОД!F3310)+SUMIFS(ЭКО!H:H,ЭКО!D:D,СВОД!D3310,ЭКО!F:F,СВОД!F3310)+SUMIFS(Диализ!H:H,Диализ!D:D,СВОД!D3310,Диализ!F:F,СВОД!F3310)</f>
        <v>0</v>
      </c>
      <c r="I3310" s="337">
        <f>SUMIFS(Поликлиника!H:H,Поликлиника!D:D,СВОД!D3310,Поликлиника!F:F,СВОД!F3310)</f>
        <v>0</v>
      </c>
      <c r="J3310" s="337">
        <f>SUMIFS(Поликлиника!AQ:AQ,Поликлиника!D:D,СВОД!D3310,Поликлиника!F:F,СВОД!F3310)</f>
        <v>0</v>
      </c>
      <c r="K3310" s="337">
        <f>SUMIFS(Поликлиника!AV:AV,Поликлиника!D:D,СВОД!D3310,Поликлиника!F:F,СВОД!F3310)</f>
        <v>0</v>
      </c>
      <c r="L3310" s="337">
        <f>SUMIFS(Поликлиника!BA:BA,Поликлиника!D:D,СВОД!D3310,Поликлиника!F:F,СВОД!F3310)</f>
        <v>0</v>
      </c>
      <c r="M3310" s="337">
        <f>SUMIFS(Услуги!H:H,Услуги!D:D,СВОД!D3310,Услуги!F:F,СВОД!F3310)+SUMIFS(Услуги!M:M,Услуги!D:D,СВОД!D3310,Услуги!F:F,СВОД!F3310)+SUMIFS(Услуги!R:R,Услуги!D:D,СВОД!D3310,Услуги!F:F,СВОД!F3310)+SUMIFS(Услуги!W:W,Услуги!D:D,СВОД!D3310,Услуги!F:F,СВОД!F3310)+SUMIFS(Услуги!AB:AB,Услуги!D:D,СВОД!D3310,Услуги!F:F,СВОД!F3310)+SUMIFS(Услуги!AG:AG,Услуги!D:D,СВОД!D3310,Услуги!F:F,СВОД!F3310)+SUMIFS(Услуги!AL:AL,Услуги!D:D,СВОД!D3310,Услуги!F:F,СВОД!F3310)+SUMIFS(Услуги!AQ:AQ,Услуги!D:D,СВОД!D3310,Услуги!F:F,СВОД!F3310)</f>
        <v>0</v>
      </c>
      <c r="N3310" s="337">
        <f>SUMIFS('Скорая мед.помощь'!I:I,'Скорая мед.помощь'!D:D,СВОД!D3310,'Скорая мед.помощь'!F:F,СВОД!F3310)</f>
        <v>0</v>
      </c>
      <c r="O3310" s="338">
        <f>SUMIFS(Поликлиника!BF:BF,Поликлиника!D:D,СВОД!D3310,Поликлиника!F:F,СВОД!F3310)</f>
        <v>0</v>
      </c>
      <c r="P3310" s="339">
        <f>SUMIFS('Круглосуточный стационар'!O:O,'Круглосуточный стационар'!D:D,СВОД!D3310,'Круглосуточный стационар'!F:F,СВОД!F3310,'Круглосуточный стационар'!H:H,"-")+SUMIFS(ВМП!O:O,ВМП!D:D,СВОД!D3310,ВМП!F:F,СВОД!F3310,ВМП!H:H,"-")+SUMIFS('Дневной стационар'!O:O,'Дневной стационар'!D:D,СВОД!D3310,'Дневной стационар'!F:F,СВОД!F3310,'Дневной стационар'!H:H,"-")+SUMIFS(ЭКО!M:M,ЭКО!D:D,СВОД!D3310,ЭКО!F:F,СВОД!F3310)+SUMIFS(Диализ!M:M,Диализ!D:D,СВОД!D3310,Диализ!F:F,СВОД!F3310)+SUMIFS('Скорая мед.помощь'!N:N,'Скорая мед.помощь'!D:D,СВОД!D3310,'Скорая мед.помощь'!F:F,СВОД!F3310)+SUMIFS(Услуги!AV:AV,Услуги!D:D,СВОД!D3310,Услуги!F:F,СВОД!F3310)+SUMIFS(Поликлиника!BK:BK,Поликлиника!D:D,СВОД!D3310,Поликлиника!F:F,СВОД!F3310)</f>
        <v>0</v>
      </c>
      <c r="Q3310" s="336">
        <f>SUMIFS(Сверхбаза!L:L,Сверхбаза!C:C,СВОД!D3310,Сверхбаза!E:E,СВОД!F3310)+SUMIFS(Сверхбаза!N:N,Сверхбаза!C:C,СВОД!D3310,Сверхбаза!E:E,СВОД!F3310)</f>
        <v>0</v>
      </c>
      <c r="R3310" s="337">
        <f>SUMIFS(Сверхбаза!P:P,Сверхбаза!C:C,СВОД!D3310,Сверхбаза!E:E,СВОД!F3310)</f>
        <v>0</v>
      </c>
      <c r="S3310" s="337">
        <f>SUMIFS(Сверхбаза!R:R,Сверхбаза!C:C,СВОД!D3310,Сверхбаза!E:E,СВОД!F3310)</f>
        <v>0</v>
      </c>
      <c r="T3310" s="337">
        <f>SUMIFS(Сверхбаза!Q:Q,Сверхбаза!C:C,СВОД!D3310,Сверхбаза!E:E,СВОД!F3310)</f>
        <v>0</v>
      </c>
      <c r="U3310" s="337">
        <f>SUMIFS(Сверхбаза!S:S,Сверхбаза!C:C,СВОД!D3310,Сверхбаза!E:E,СВОД!F3310)</f>
        <v>0</v>
      </c>
      <c r="V3310" s="339">
        <f>SUMIFS(Сверхбаза!G:G,Сверхбаза!C:C,СВОД!D3310,Сверхбаза!E:E,СВОД!F3310)</f>
        <v>0</v>
      </c>
    </row>
    <row r="3311" spans="1:22" outlineLevel="2" x14ac:dyDescent="0.2">
      <c r="A3311" s="33" t="s">
        <v>10</v>
      </c>
      <c r="B3311" s="9">
        <v>2</v>
      </c>
      <c r="C3311" s="10">
        <v>506517</v>
      </c>
      <c r="D3311" s="273">
        <v>650201</v>
      </c>
      <c r="E3311" s="81" t="s">
        <v>578</v>
      </c>
      <c r="F3311" s="81">
        <v>2</v>
      </c>
      <c r="G3311" s="82" t="s">
        <v>135</v>
      </c>
      <c r="H3311" s="336">
        <f>SUMIFS('Круглосуточный стационар'!J:J,'Круглосуточный стационар'!D:D,СВОД!D3311,'Круглосуточный стационар'!H:H,"-",'Круглосуточный стационар'!F:F,СВОД!F3311)+SUMIFS(ВМП!J:J,ВМП!D:D,СВОД!D3311,ВМП!H:H,"-",ВМП!F:F,СВОД!F3311)+SUMIFS('Дневной стационар'!J:J,'Дневной стационар'!D:D,СВОД!D3311,'Дневной стационар'!H:H,"-",'Дневной стационар'!F:F,СВОД!F3311)+SUMIFS(ЭКО!H:H,ЭКО!D:D,СВОД!D3311,ЭКО!F:F,СВОД!F3311)+SUMIFS(Диализ!H:H,Диализ!D:D,СВОД!D3311,Диализ!F:F,СВОД!F3311)</f>
        <v>0</v>
      </c>
      <c r="I3311" s="337">
        <f>SUMIFS(Поликлиника!H:H,Поликлиника!D:D,СВОД!D3311,Поликлиника!F:F,СВОД!F3311)</f>
        <v>0</v>
      </c>
      <c r="J3311" s="337">
        <f>SUMIFS(Поликлиника!AQ:AQ,Поликлиника!D:D,СВОД!D3311,Поликлиника!F:F,СВОД!F3311)</f>
        <v>0</v>
      </c>
      <c r="K3311" s="337">
        <f>SUMIFS(Поликлиника!AV:AV,Поликлиника!D:D,СВОД!D3311,Поликлиника!F:F,СВОД!F3311)</f>
        <v>0</v>
      </c>
      <c r="L3311" s="337">
        <f>SUMIFS(Поликлиника!BA:BA,Поликлиника!D:D,СВОД!D3311,Поликлиника!F:F,СВОД!F3311)</f>
        <v>0</v>
      </c>
      <c r="M3311" s="337">
        <f>SUMIFS(Услуги!H:H,Услуги!D:D,СВОД!D3311,Услуги!F:F,СВОД!F3311)+SUMIFS(Услуги!M:M,Услуги!D:D,СВОД!D3311,Услуги!F:F,СВОД!F3311)+SUMIFS(Услуги!R:R,Услуги!D:D,СВОД!D3311,Услуги!F:F,СВОД!F3311)+SUMIFS(Услуги!W:W,Услуги!D:D,СВОД!D3311,Услуги!F:F,СВОД!F3311)+SUMIFS(Услуги!AB:AB,Услуги!D:D,СВОД!D3311,Услуги!F:F,СВОД!F3311)+SUMIFS(Услуги!AG:AG,Услуги!D:D,СВОД!D3311,Услуги!F:F,СВОД!F3311)+SUMIFS(Услуги!AL:AL,Услуги!D:D,СВОД!D3311,Услуги!F:F,СВОД!F3311)+SUMIFS(Услуги!AQ:AQ,Услуги!D:D,СВОД!D3311,Услуги!F:F,СВОД!F3311)</f>
        <v>0</v>
      </c>
      <c r="N3311" s="337">
        <f>SUMIFS('Скорая мед.помощь'!I:I,'Скорая мед.помощь'!D:D,СВОД!D3311,'Скорая мед.помощь'!F:F,СВОД!F3311)</f>
        <v>0</v>
      </c>
      <c r="O3311" s="338">
        <f>SUMIFS(Поликлиника!BF:BF,Поликлиника!D:D,СВОД!D3311,Поликлиника!F:F,СВОД!F3311)</f>
        <v>0</v>
      </c>
      <c r="P3311" s="339">
        <f>SUMIFS('Круглосуточный стационар'!O:O,'Круглосуточный стационар'!D:D,СВОД!D3311,'Круглосуточный стационар'!F:F,СВОД!F3311,'Круглосуточный стационар'!H:H,"-")+SUMIFS(ВМП!O:O,ВМП!D:D,СВОД!D3311,ВМП!F:F,СВОД!F3311,ВМП!H:H,"-")+SUMIFS('Дневной стационар'!O:O,'Дневной стационар'!D:D,СВОД!D3311,'Дневной стационар'!F:F,СВОД!F3311,'Дневной стационар'!H:H,"-")+SUMIFS(ЭКО!M:M,ЭКО!D:D,СВОД!D3311,ЭКО!F:F,СВОД!F3311)+SUMIFS(Диализ!M:M,Диализ!D:D,СВОД!D3311,Диализ!F:F,СВОД!F3311)+SUMIFS('Скорая мед.помощь'!N:N,'Скорая мед.помощь'!D:D,СВОД!D3311,'Скорая мед.помощь'!F:F,СВОД!F3311)+SUMIFS(Услуги!AV:AV,Услуги!D:D,СВОД!D3311,Услуги!F:F,СВОД!F3311)+SUMIFS(Поликлиника!BK:BK,Поликлиника!D:D,СВОД!D3311,Поликлиника!F:F,СВОД!F3311)</f>
        <v>0</v>
      </c>
      <c r="Q3311" s="336">
        <f>SUMIFS(Сверхбаза!L:L,Сверхбаза!C:C,СВОД!D3311,Сверхбаза!E:E,СВОД!F3311)+SUMIFS(Сверхбаза!N:N,Сверхбаза!C:C,СВОД!D3311,Сверхбаза!E:E,СВОД!F3311)</f>
        <v>0</v>
      </c>
      <c r="R3311" s="337">
        <f>SUMIFS(Сверхбаза!P:P,Сверхбаза!C:C,СВОД!D3311,Сверхбаза!E:E,СВОД!F3311)</f>
        <v>0</v>
      </c>
      <c r="S3311" s="337">
        <f>SUMIFS(Сверхбаза!R:R,Сверхбаза!C:C,СВОД!D3311,Сверхбаза!E:E,СВОД!F3311)</f>
        <v>0</v>
      </c>
      <c r="T3311" s="337">
        <f>SUMIFS(Сверхбаза!Q:Q,Сверхбаза!C:C,СВОД!D3311,Сверхбаза!E:E,СВОД!F3311)</f>
        <v>0</v>
      </c>
      <c r="U3311" s="337">
        <f>SUMIFS(Сверхбаза!S:S,Сверхбаза!C:C,СВОД!D3311,Сверхбаза!E:E,СВОД!F3311)</f>
        <v>0</v>
      </c>
      <c r="V3311" s="339">
        <f>SUMIFS(Сверхбаза!G:G,Сверхбаза!C:C,СВОД!D3311,Сверхбаза!E:E,СВОД!F3311)</f>
        <v>0</v>
      </c>
    </row>
    <row r="3312" spans="1:22" ht="25.5" outlineLevel="2" x14ac:dyDescent="0.2">
      <c r="A3312" s="33" t="s">
        <v>10</v>
      </c>
      <c r="B3312" s="9">
        <v>2</v>
      </c>
      <c r="C3312" s="10">
        <v>506517</v>
      </c>
      <c r="D3312" s="273">
        <v>650201</v>
      </c>
      <c r="E3312" s="81" t="s">
        <v>578</v>
      </c>
      <c r="F3312" s="81">
        <v>6</v>
      </c>
      <c r="G3312" s="82" t="s">
        <v>860</v>
      </c>
      <c r="H3312" s="336">
        <f>SUMIFS('Круглосуточный стационар'!J:J,'Круглосуточный стационар'!D:D,СВОД!D3312,'Круглосуточный стационар'!H:H,"-",'Круглосуточный стационар'!F:F,СВОД!F3312)+SUMIFS(ВМП!J:J,ВМП!D:D,СВОД!D3312,ВМП!H:H,"-",ВМП!F:F,СВОД!F3312)+SUMIFS('Дневной стационар'!J:J,'Дневной стационар'!D:D,СВОД!D3312,'Дневной стационар'!H:H,"-",'Дневной стационар'!F:F,СВОД!F3312)+SUMIFS(ЭКО!H:H,ЭКО!D:D,СВОД!D3312,ЭКО!F:F,СВОД!F3312)+SUMIFS(Диализ!H:H,Диализ!D:D,СВОД!D3312,Диализ!F:F,СВОД!F3312)</f>
        <v>0</v>
      </c>
      <c r="I3312" s="337">
        <f>SUMIFS(Поликлиника!H:H,Поликлиника!D:D,СВОД!D3312,Поликлиника!F:F,СВОД!F3312)</f>
        <v>0</v>
      </c>
      <c r="J3312" s="337">
        <f>SUMIFS(Поликлиника!AQ:AQ,Поликлиника!D:D,СВОД!D3312,Поликлиника!F:F,СВОД!F3312)</f>
        <v>0</v>
      </c>
      <c r="K3312" s="337">
        <f>SUMIFS(Поликлиника!AV:AV,Поликлиника!D:D,СВОД!D3312,Поликлиника!F:F,СВОД!F3312)</f>
        <v>0</v>
      </c>
      <c r="L3312" s="337">
        <f>SUMIFS(Поликлиника!BA:BA,Поликлиника!D:D,СВОД!D3312,Поликлиника!F:F,СВОД!F3312)</f>
        <v>0</v>
      </c>
      <c r="M3312" s="337">
        <f>SUMIFS(Услуги!H:H,Услуги!D:D,СВОД!D3312,Услуги!F:F,СВОД!F3312)+SUMIFS(Услуги!M:M,Услуги!D:D,СВОД!D3312,Услуги!F:F,СВОД!F3312)+SUMIFS(Услуги!R:R,Услуги!D:D,СВОД!D3312,Услуги!F:F,СВОД!F3312)+SUMIFS(Услуги!W:W,Услуги!D:D,СВОД!D3312,Услуги!F:F,СВОД!F3312)+SUMIFS(Услуги!AB:AB,Услуги!D:D,СВОД!D3312,Услуги!F:F,СВОД!F3312)+SUMIFS(Услуги!AG:AG,Услуги!D:D,СВОД!D3312,Услуги!F:F,СВОД!F3312)+SUMIFS(Услуги!AL:AL,Услуги!D:D,СВОД!D3312,Услуги!F:F,СВОД!F3312)+SUMIFS(Услуги!AQ:AQ,Услуги!D:D,СВОД!D3312,Услуги!F:F,СВОД!F3312)</f>
        <v>0</v>
      </c>
      <c r="N3312" s="337">
        <f>SUMIFS('Скорая мед.помощь'!I:I,'Скорая мед.помощь'!D:D,СВОД!D3312,'Скорая мед.помощь'!F:F,СВОД!F3312)</f>
        <v>0</v>
      </c>
      <c r="O3312" s="338">
        <f>SUMIFS(Поликлиника!BF:BF,Поликлиника!D:D,СВОД!D3312,Поликлиника!F:F,СВОД!F3312)</f>
        <v>0</v>
      </c>
      <c r="P3312" s="339">
        <f>SUMIFS('Круглосуточный стационар'!O:O,'Круглосуточный стационар'!D:D,СВОД!D3312,'Круглосуточный стационар'!F:F,СВОД!F3312,'Круглосуточный стационар'!H:H,"-")+SUMIFS(ВМП!O:O,ВМП!D:D,СВОД!D3312,ВМП!F:F,СВОД!F3312,ВМП!H:H,"-")+SUMIFS('Дневной стационар'!O:O,'Дневной стационар'!D:D,СВОД!D3312,'Дневной стационар'!F:F,СВОД!F3312,'Дневной стационар'!H:H,"-")+SUMIFS(ЭКО!M:M,ЭКО!D:D,СВОД!D3312,ЭКО!F:F,СВОД!F3312)+SUMIFS(Диализ!M:M,Диализ!D:D,СВОД!D3312,Диализ!F:F,СВОД!F3312)+SUMIFS('Скорая мед.помощь'!N:N,'Скорая мед.помощь'!D:D,СВОД!D3312,'Скорая мед.помощь'!F:F,СВОД!F3312)+SUMIFS(Услуги!AV:AV,Услуги!D:D,СВОД!D3312,Услуги!F:F,СВОД!F3312)+SUMIFS(Поликлиника!BK:BK,Поликлиника!D:D,СВОД!D3312,Поликлиника!F:F,СВОД!F3312)</f>
        <v>0</v>
      </c>
      <c r="Q3312" s="336">
        <f>SUMIFS(Сверхбаза!L:L,Сверхбаза!C:C,СВОД!D3312,Сверхбаза!E:E,СВОД!F3312)+SUMIFS(Сверхбаза!N:N,Сверхбаза!C:C,СВОД!D3312,Сверхбаза!E:E,СВОД!F3312)</f>
        <v>0</v>
      </c>
      <c r="R3312" s="337">
        <f>SUMIFS(Сверхбаза!P:P,Сверхбаза!C:C,СВОД!D3312,Сверхбаза!E:E,СВОД!F3312)</f>
        <v>0</v>
      </c>
      <c r="S3312" s="337">
        <f>SUMIFS(Сверхбаза!R:R,Сверхбаза!C:C,СВОД!D3312,Сверхбаза!E:E,СВОД!F3312)</f>
        <v>0</v>
      </c>
      <c r="T3312" s="337">
        <f>SUMIFS(Сверхбаза!Q:Q,Сверхбаза!C:C,СВОД!D3312,Сверхбаза!E:E,СВОД!F3312)</f>
        <v>0</v>
      </c>
      <c r="U3312" s="337">
        <f>SUMIFS(Сверхбаза!S:S,Сверхбаза!C:C,СВОД!D3312,Сверхбаза!E:E,СВОД!F3312)</f>
        <v>0</v>
      </c>
      <c r="V3312" s="339">
        <f>SUMIFS(Сверхбаза!G:G,Сверхбаза!C:C,СВОД!D3312,Сверхбаза!E:E,СВОД!F3312)</f>
        <v>0</v>
      </c>
    </row>
    <row r="3313" spans="1:22" ht="25.5" outlineLevel="2" x14ac:dyDescent="0.2">
      <c r="A3313" s="33" t="s">
        <v>10</v>
      </c>
      <c r="B3313" s="9">
        <v>2</v>
      </c>
      <c r="C3313" s="10">
        <v>506517</v>
      </c>
      <c r="D3313" s="273">
        <v>650201</v>
      </c>
      <c r="E3313" s="81" t="s">
        <v>578</v>
      </c>
      <c r="F3313" s="81">
        <v>3</v>
      </c>
      <c r="G3313" s="82" t="s">
        <v>136</v>
      </c>
      <c r="H3313" s="336">
        <f>SUMIFS('Круглосуточный стационар'!J:J,'Круглосуточный стационар'!D:D,СВОД!D3313,'Круглосуточный стационар'!H:H,"-",'Круглосуточный стационар'!F:F,СВОД!F3313)+SUMIFS(ВМП!J:J,ВМП!D:D,СВОД!D3313,ВМП!H:H,"-",ВМП!F:F,СВОД!F3313)+SUMIFS('Дневной стационар'!J:J,'Дневной стационар'!D:D,СВОД!D3313,'Дневной стационар'!H:H,"-",'Дневной стационар'!F:F,СВОД!F3313)+SUMIFS(ЭКО!H:H,ЭКО!D:D,СВОД!D3313,ЭКО!F:F,СВОД!F3313)+SUMIFS(Диализ!H:H,Диализ!D:D,СВОД!D3313,Диализ!F:F,СВОД!F3313)</f>
        <v>0</v>
      </c>
      <c r="I3313" s="337">
        <f>SUMIFS(Поликлиника!H:H,Поликлиника!D:D,СВОД!D3313,Поликлиника!F:F,СВОД!F3313)</f>
        <v>0</v>
      </c>
      <c r="J3313" s="337">
        <f>SUMIFS(Поликлиника!AQ:AQ,Поликлиника!D:D,СВОД!D3313,Поликлиника!F:F,СВОД!F3313)</f>
        <v>0</v>
      </c>
      <c r="K3313" s="337">
        <f>SUMIFS(Поликлиника!AV:AV,Поликлиника!D:D,СВОД!D3313,Поликлиника!F:F,СВОД!F3313)</f>
        <v>0</v>
      </c>
      <c r="L3313" s="337">
        <f>SUMIFS(Поликлиника!BA:BA,Поликлиника!D:D,СВОД!D3313,Поликлиника!F:F,СВОД!F3313)</f>
        <v>100</v>
      </c>
      <c r="M3313" s="337">
        <f>SUMIFS(Услуги!H:H,Услуги!D:D,СВОД!D3313,Услуги!F:F,СВОД!F3313)+SUMIFS(Услуги!M:M,Услуги!D:D,СВОД!D3313,Услуги!F:F,СВОД!F3313)+SUMIFS(Услуги!R:R,Услуги!D:D,СВОД!D3313,Услуги!F:F,СВОД!F3313)+SUMIFS(Услуги!W:W,Услуги!D:D,СВОД!D3313,Услуги!F:F,СВОД!F3313)+SUMIFS(Услуги!AB:AB,Услуги!D:D,СВОД!D3313,Услуги!F:F,СВОД!F3313)+SUMIFS(Услуги!AG:AG,Услуги!D:D,СВОД!D3313,Услуги!F:F,СВОД!F3313)+SUMIFS(Услуги!AL:AL,Услуги!D:D,СВОД!D3313,Услуги!F:F,СВОД!F3313)+SUMIFS(Услуги!AQ:AQ,Услуги!D:D,СВОД!D3313,Услуги!F:F,СВОД!F3313)</f>
        <v>0</v>
      </c>
      <c r="N3313" s="337">
        <f>SUMIFS('Скорая мед.помощь'!I:I,'Скорая мед.помощь'!D:D,СВОД!D3313,'Скорая мед.помощь'!F:F,СВОД!F3313)</f>
        <v>0</v>
      </c>
      <c r="O3313" s="338">
        <f>SUMIFS(Поликлиника!BF:BF,Поликлиника!D:D,СВОД!D3313,Поликлиника!F:F,СВОД!F3313)</f>
        <v>0</v>
      </c>
      <c r="P3313" s="339">
        <f>SUMIFS('Круглосуточный стационар'!O:O,'Круглосуточный стационар'!D:D,СВОД!D3313,'Круглосуточный стационар'!F:F,СВОД!F3313,'Круглосуточный стационар'!H:H,"-")+SUMIFS(ВМП!O:O,ВМП!D:D,СВОД!D3313,ВМП!F:F,СВОД!F3313,ВМП!H:H,"-")+SUMIFS('Дневной стационар'!O:O,'Дневной стационар'!D:D,СВОД!D3313,'Дневной стационар'!F:F,СВОД!F3313,'Дневной стационар'!H:H,"-")+SUMIFS(ЭКО!M:M,ЭКО!D:D,СВОД!D3313,ЭКО!F:F,СВОД!F3313)+SUMIFS(Диализ!M:M,Диализ!D:D,СВОД!D3313,Диализ!F:F,СВОД!F3313)+SUMIFS('Скорая мед.помощь'!N:N,'Скорая мед.помощь'!D:D,СВОД!D3313,'Скорая мед.помощь'!F:F,СВОД!F3313)+SUMIFS(Услуги!AV:AV,Услуги!D:D,СВОД!D3313,Услуги!F:F,СВОД!F3313)+SUMIFS(Поликлиника!BK:BK,Поликлиника!D:D,СВОД!D3313,Поликлиника!F:F,СВОД!F3313)</f>
        <v>50</v>
      </c>
      <c r="Q3313" s="336">
        <f>SUMIFS(Сверхбаза!L:L,Сверхбаза!C:C,СВОД!D3313,Сверхбаза!E:E,СВОД!F3313)+SUMIFS(Сверхбаза!N:N,Сверхбаза!C:C,СВОД!D3313,Сверхбаза!E:E,СВОД!F3313)</f>
        <v>0</v>
      </c>
      <c r="R3313" s="337">
        <f>SUMIFS(Сверхбаза!P:P,Сверхбаза!C:C,СВОД!D3313,Сверхбаза!E:E,СВОД!F3313)</f>
        <v>0</v>
      </c>
      <c r="S3313" s="337">
        <f>SUMIFS(Сверхбаза!R:R,Сверхбаза!C:C,СВОД!D3313,Сверхбаза!E:E,СВОД!F3313)</f>
        <v>0</v>
      </c>
      <c r="T3313" s="337">
        <f>SUMIFS(Сверхбаза!Q:Q,Сверхбаза!C:C,СВОД!D3313,Сверхбаза!E:E,СВОД!F3313)</f>
        <v>0</v>
      </c>
      <c r="U3313" s="337">
        <f>SUMIFS(Сверхбаза!S:S,Сверхбаза!C:C,СВОД!D3313,Сверхбаза!E:E,СВОД!F3313)</f>
        <v>0</v>
      </c>
      <c r="V3313" s="339">
        <f>SUMIFS(Сверхбаза!G:G,Сверхбаза!C:C,СВОД!D3313,Сверхбаза!E:E,СВОД!F3313)</f>
        <v>0</v>
      </c>
    </row>
    <row r="3314" spans="1:22" outlineLevel="2" x14ac:dyDescent="0.2">
      <c r="A3314" s="33" t="s">
        <v>10</v>
      </c>
      <c r="B3314" s="9">
        <v>2</v>
      </c>
      <c r="C3314" s="10">
        <v>506517</v>
      </c>
      <c r="D3314" s="273">
        <v>650201</v>
      </c>
      <c r="E3314" s="81" t="s">
        <v>578</v>
      </c>
      <c r="F3314" s="81">
        <v>7</v>
      </c>
      <c r="G3314" s="82" t="s">
        <v>861</v>
      </c>
      <c r="H3314" s="336">
        <f>SUMIFS('Круглосуточный стационар'!J:J,'Круглосуточный стационар'!D:D,СВОД!D3314,'Круглосуточный стационар'!H:H,"-",'Круглосуточный стационар'!F:F,СВОД!F3314)+SUMIFS(ВМП!J:J,ВМП!D:D,СВОД!D3314,ВМП!H:H,"-",ВМП!F:F,СВОД!F3314)+SUMIFS('Дневной стационар'!J:J,'Дневной стационар'!D:D,СВОД!D3314,'Дневной стационар'!H:H,"-",'Дневной стационар'!F:F,СВОД!F3314)+SUMIFS(ЭКО!H:H,ЭКО!D:D,СВОД!D3314,ЭКО!F:F,СВОД!F3314)+SUMIFS(Диализ!H:H,Диализ!D:D,СВОД!D3314,Диализ!F:F,СВОД!F3314)</f>
        <v>0</v>
      </c>
      <c r="I3314" s="337">
        <f>SUMIFS(Поликлиника!H:H,Поликлиника!D:D,СВОД!D3314,Поликлиника!F:F,СВОД!F3314)</f>
        <v>0</v>
      </c>
      <c r="J3314" s="337">
        <f>SUMIFS(Поликлиника!AQ:AQ,Поликлиника!D:D,СВОД!D3314,Поликлиника!F:F,СВОД!F3314)</f>
        <v>0</v>
      </c>
      <c r="K3314" s="337">
        <f>SUMIFS(Поликлиника!AV:AV,Поликлиника!D:D,СВОД!D3314,Поликлиника!F:F,СВОД!F3314)</f>
        <v>0</v>
      </c>
      <c r="L3314" s="337">
        <f>SUMIFS(Поликлиника!BA:BA,Поликлиника!D:D,СВОД!D3314,Поликлиника!F:F,СВОД!F3314)</f>
        <v>0</v>
      </c>
      <c r="M3314" s="337">
        <f>SUMIFS(Услуги!H:H,Услуги!D:D,СВОД!D3314,Услуги!F:F,СВОД!F3314)+SUMIFS(Услуги!M:M,Услуги!D:D,СВОД!D3314,Услуги!F:F,СВОД!F3314)+SUMIFS(Услуги!R:R,Услуги!D:D,СВОД!D3314,Услуги!F:F,СВОД!F3314)+SUMIFS(Услуги!W:W,Услуги!D:D,СВОД!D3314,Услуги!F:F,СВОД!F3314)+SUMIFS(Услуги!AB:AB,Услуги!D:D,СВОД!D3314,Услуги!F:F,СВОД!F3314)+SUMIFS(Услуги!AG:AG,Услуги!D:D,СВОД!D3314,Услуги!F:F,СВОД!F3314)+SUMIFS(Услуги!AL:AL,Услуги!D:D,СВОД!D3314,Услуги!F:F,СВОД!F3314)+SUMIFS(Услуги!AQ:AQ,Услуги!D:D,СВОД!D3314,Услуги!F:F,СВОД!F3314)</f>
        <v>0</v>
      </c>
      <c r="N3314" s="337">
        <f>SUMIFS('Скорая мед.помощь'!I:I,'Скорая мед.помощь'!D:D,СВОД!D3314,'Скорая мед.помощь'!F:F,СВОД!F3314)</f>
        <v>0</v>
      </c>
      <c r="O3314" s="338">
        <f>SUMIFS(Поликлиника!BF:BF,Поликлиника!D:D,СВОД!D3314,Поликлиника!F:F,СВОД!F3314)</f>
        <v>0</v>
      </c>
      <c r="P3314" s="339">
        <f>SUMIFS('Круглосуточный стационар'!O:O,'Круглосуточный стационар'!D:D,СВОД!D3314,'Круглосуточный стационар'!F:F,СВОД!F3314,'Круглосуточный стационар'!H:H,"-")+SUMIFS(ВМП!O:O,ВМП!D:D,СВОД!D3314,ВМП!F:F,СВОД!F3314,ВМП!H:H,"-")+SUMIFS('Дневной стационар'!O:O,'Дневной стационар'!D:D,СВОД!D3314,'Дневной стационар'!F:F,СВОД!F3314,'Дневной стационар'!H:H,"-")+SUMIFS(ЭКО!M:M,ЭКО!D:D,СВОД!D3314,ЭКО!F:F,СВОД!F3314)+SUMIFS(Диализ!M:M,Диализ!D:D,СВОД!D3314,Диализ!F:F,СВОД!F3314)+SUMIFS('Скорая мед.помощь'!N:N,'Скорая мед.помощь'!D:D,СВОД!D3314,'Скорая мед.помощь'!F:F,СВОД!F3314)+SUMIFS(Услуги!AV:AV,Услуги!D:D,СВОД!D3314,Услуги!F:F,СВОД!F3314)+SUMIFS(Поликлиника!BK:BK,Поликлиника!D:D,СВОД!D3314,Поликлиника!F:F,СВОД!F3314)</f>
        <v>0</v>
      </c>
      <c r="Q3314" s="336">
        <f>SUMIFS(Сверхбаза!L:L,Сверхбаза!C:C,СВОД!D3314,Сверхбаза!E:E,СВОД!F3314)+SUMIFS(Сверхбаза!N:N,Сверхбаза!C:C,СВОД!D3314,Сверхбаза!E:E,СВОД!F3314)</f>
        <v>0</v>
      </c>
      <c r="R3314" s="337">
        <f>SUMIFS(Сверхбаза!P:P,Сверхбаза!C:C,СВОД!D3314,Сверхбаза!E:E,СВОД!F3314)</f>
        <v>0</v>
      </c>
      <c r="S3314" s="337">
        <f>SUMIFS(Сверхбаза!R:R,Сверхбаза!C:C,СВОД!D3314,Сверхбаза!E:E,СВОД!F3314)</f>
        <v>0</v>
      </c>
      <c r="T3314" s="337">
        <f>SUMIFS(Сверхбаза!Q:Q,Сверхбаза!C:C,СВОД!D3314,Сверхбаза!E:E,СВОД!F3314)</f>
        <v>0</v>
      </c>
      <c r="U3314" s="337">
        <f>SUMIFS(Сверхбаза!S:S,Сверхбаза!C:C,СВОД!D3314,Сверхбаза!E:E,СВОД!F3314)</f>
        <v>0</v>
      </c>
      <c r="V3314" s="339">
        <f>SUMIFS(Сверхбаза!G:G,Сверхбаза!C:C,СВОД!D3314,Сверхбаза!E:E,СВОД!F3314)</f>
        <v>0</v>
      </c>
    </row>
    <row r="3315" spans="1:22" outlineLevel="2" x14ac:dyDescent="0.2">
      <c r="A3315" s="33" t="s">
        <v>10</v>
      </c>
      <c r="B3315" s="9">
        <v>2</v>
      </c>
      <c r="C3315" s="10">
        <v>506517</v>
      </c>
      <c r="D3315" s="273">
        <v>650201</v>
      </c>
      <c r="E3315" s="81" t="s">
        <v>578</v>
      </c>
      <c r="F3315" s="81">
        <v>70</v>
      </c>
      <c r="G3315" s="82" t="s">
        <v>862</v>
      </c>
      <c r="H3315" s="336">
        <f>SUMIFS('Круглосуточный стационар'!J:J,'Круглосуточный стационар'!D:D,СВОД!D3315,'Круглосуточный стационар'!H:H,"-",'Круглосуточный стационар'!F:F,СВОД!F3315)+SUMIFS(ВМП!J:J,ВМП!D:D,СВОД!D3315,ВМП!H:H,"-",ВМП!F:F,СВОД!F3315)+SUMIFS('Дневной стационар'!J:J,'Дневной стационар'!D:D,СВОД!D3315,'Дневной стационар'!H:H,"-",'Дневной стационар'!F:F,СВОД!F3315)+SUMIFS(ЭКО!H:H,ЭКО!D:D,СВОД!D3315,ЭКО!F:F,СВОД!F3315)+SUMIFS(Диализ!H:H,Диализ!D:D,СВОД!D3315,Диализ!F:F,СВОД!F3315)</f>
        <v>0</v>
      </c>
      <c r="I3315" s="337">
        <f>SUMIFS(Поликлиника!H:H,Поликлиника!D:D,СВОД!D3315,Поликлиника!F:F,СВОД!F3315)</f>
        <v>0</v>
      </c>
      <c r="J3315" s="337">
        <f>SUMIFS(Поликлиника!AQ:AQ,Поликлиника!D:D,СВОД!D3315,Поликлиника!F:F,СВОД!F3315)</f>
        <v>0</v>
      </c>
      <c r="K3315" s="337">
        <f>SUMIFS(Поликлиника!AV:AV,Поликлиника!D:D,СВОД!D3315,Поликлиника!F:F,СВОД!F3315)</f>
        <v>0</v>
      </c>
      <c r="L3315" s="337">
        <f>SUMIFS(Поликлиника!BA:BA,Поликлиника!D:D,СВОД!D3315,Поликлиника!F:F,СВОД!F3315)</f>
        <v>0</v>
      </c>
      <c r="M3315" s="337">
        <f>SUMIFS(Услуги!H:H,Услуги!D:D,СВОД!D3315,Услуги!F:F,СВОД!F3315)+SUMIFS(Услуги!M:M,Услуги!D:D,СВОД!D3315,Услуги!F:F,СВОД!F3315)+SUMIFS(Услуги!R:R,Услуги!D:D,СВОД!D3315,Услуги!F:F,СВОД!F3315)+SUMIFS(Услуги!W:W,Услуги!D:D,СВОД!D3315,Услуги!F:F,СВОД!F3315)+SUMIFS(Услуги!AB:AB,Услуги!D:D,СВОД!D3315,Услуги!F:F,СВОД!F3315)+SUMIFS(Услуги!AG:AG,Услуги!D:D,СВОД!D3315,Услуги!F:F,СВОД!F3315)+SUMIFS(Услуги!AL:AL,Услуги!D:D,СВОД!D3315,Услуги!F:F,СВОД!F3315)+SUMIFS(Услуги!AQ:AQ,Услуги!D:D,СВОД!D3315,Услуги!F:F,СВОД!F3315)</f>
        <v>0</v>
      </c>
      <c r="N3315" s="337">
        <f>SUMIFS('Скорая мед.помощь'!I:I,'Скорая мед.помощь'!D:D,СВОД!D3315,'Скорая мед.помощь'!F:F,СВОД!F3315)</f>
        <v>0</v>
      </c>
      <c r="O3315" s="338">
        <f>SUMIFS(Поликлиника!BF:BF,Поликлиника!D:D,СВОД!D3315,Поликлиника!F:F,СВОД!F3315)</f>
        <v>0</v>
      </c>
      <c r="P3315" s="339">
        <f>SUMIFS('Круглосуточный стационар'!O:O,'Круглосуточный стационар'!D:D,СВОД!D3315,'Круглосуточный стационар'!F:F,СВОД!F3315,'Круглосуточный стационар'!H:H,"-")+SUMIFS(ВМП!O:O,ВМП!D:D,СВОД!D3315,ВМП!F:F,СВОД!F3315,ВМП!H:H,"-")+SUMIFS('Дневной стационар'!O:O,'Дневной стационар'!D:D,СВОД!D3315,'Дневной стационар'!F:F,СВОД!F3315,'Дневной стационар'!H:H,"-")+SUMIFS(ЭКО!M:M,ЭКО!D:D,СВОД!D3315,ЭКО!F:F,СВОД!F3315)+SUMIFS(Диализ!M:M,Диализ!D:D,СВОД!D3315,Диализ!F:F,СВОД!F3315)+SUMIFS('Скорая мед.помощь'!N:N,'Скорая мед.помощь'!D:D,СВОД!D3315,'Скорая мед.помощь'!F:F,СВОД!F3315)+SUMIFS(Услуги!AV:AV,Услуги!D:D,СВОД!D3315,Услуги!F:F,СВОД!F3315)+SUMIFS(Поликлиника!BK:BK,Поликлиника!D:D,СВОД!D3315,Поликлиника!F:F,СВОД!F3315)</f>
        <v>0</v>
      </c>
      <c r="Q3315" s="336">
        <f>SUMIFS(Сверхбаза!L:L,Сверхбаза!C:C,СВОД!D3315,Сверхбаза!E:E,СВОД!F3315)+SUMIFS(Сверхбаза!N:N,Сверхбаза!C:C,СВОД!D3315,Сверхбаза!E:E,СВОД!F3315)</f>
        <v>0</v>
      </c>
      <c r="R3315" s="337">
        <f>SUMIFS(Сверхбаза!P:P,Сверхбаза!C:C,СВОД!D3315,Сверхбаза!E:E,СВОД!F3315)</f>
        <v>0</v>
      </c>
      <c r="S3315" s="337">
        <f>SUMIFS(Сверхбаза!R:R,Сверхбаза!C:C,СВОД!D3315,Сверхбаза!E:E,СВОД!F3315)</f>
        <v>0</v>
      </c>
      <c r="T3315" s="337">
        <f>SUMIFS(Сверхбаза!Q:Q,Сверхбаза!C:C,СВОД!D3315,Сверхбаза!E:E,СВОД!F3315)</f>
        <v>0</v>
      </c>
      <c r="U3315" s="337">
        <f>SUMIFS(Сверхбаза!S:S,Сверхбаза!C:C,СВОД!D3315,Сверхбаза!E:E,СВОД!F3315)</f>
        <v>0</v>
      </c>
      <c r="V3315" s="339">
        <f>SUMIFS(Сверхбаза!G:G,Сверхбаза!C:C,СВОД!D3315,Сверхбаза!E:E,СВОД!F3315)</f>
        <v>0</v>
      </c>
    </row>
    <row r="3316" spans="1:22" outlineLevel="2" x14ac:dyDescent="0.2">
      <c r="A3316" s="33" t="s">
        <v>10</v>
      </c>
      <c r="B3316" s="9">
        <v>2</v>
      </c>
      <c r="C3316" s="10">
        <v>506517</v>
      </c>
      <c r="D3316" s="273">
        <v>650201</v>
      </c>
      <c r="E3316" s="81" t="s">
        <v>578</v>
      </c>
      <c r="F3316" s="81">
        <v>94</v>
      </c>
      <c r="G3316" s="82" t="s">
        <v>124</v>
      </c>
      <c r="H3316" s="336">
        <f>SUMIFS('Круглосуточный стационар'!J:J,'Круглосуточный стационар'!D:D,СВОД!D3316,'Круглосуточный стационар'!H:H,"-",'Круглосуточный стационар'!F:F,СВОД!F3316)+SUMIFS(ВМП!J:J,ВМП!D:D,СВОД!D3316,ВМП!H:H,"-",ВМП!F:F,СВОД!F3316)+SUMIFS('Дневной стационар'!J:J,'Дневной стационар'!D:D,СВОД!D3316,'Дневной стационар'!H:H,"-",'Дневной стационар'!F:F,СВОД!F3316)+SUMIFS(ЭКО!H:H,ЭКО!D:D,СВОД!D3316,ЭКО!F:F,СВОД!F3316)+SUMIFS(Диализ!H:H,Диализ!D:D,СВОД!D3316,Диализ!F:F,СВОД!F3316)</f>
        <v>0</v>
      </c>
      <c r="I3316" s="337">
        <f>SUMIFS(Поликлиника!H:H,Поликлиника!D:D,СВОД!D3316,Поликлиника!F:F,СВОД!F3316)</f>
        <v>0</v>
      </c>
      <c r="J3316" s="337">
        <f>SUMIFS(Поликлиника!AQ:AQ,Поликлиника!D:D,СВОД!D3316,Поликлиника!F:F,СВОД!F3316)</f>
        <v>0</v>
      </c>
      <c r="K3316" s="337">
        <f>SUMIFS(Поликлиника!AV:AV,Поликлиника!D:D,СВОД!D3316,Поликлиника!F:F,СВОД!F3316)</f>
        <v>0</v>
      </c>
      <c r="L3316" s="337">
        <f>SUMIFS(Поликлиника!BA:BA,Поликлиника!D:D,СВОД!D3316,Поликлиника!F:F,СВОД!F3316)</f>
        <v>0</v>
      </c>
      <c r="M3316" s="337">
        <f>SUMIFS(Услуги!H:H,Услуги!D:D,СВОД!D3316,Услуги!F:F,СВОД!F3316)+SUMIFS(Услуги!M:M,Услуги!D:D,СВОД!D3316,Услуги!F:F,СВОД!F3316)+SUMIFS(Услуги!R:R,Услуги!D:D,СВОД!D3316,Услуги!F:F,СВОД!F3316)+SUMIFS(Услуги!W:W,Услуги!D:D,СВОД!D3316,Услуги!F:F,СВОД!F3316)+SUMIFS(Услуги!AB:AB,Услуги!D:D,СВОД!D3316,Услуги!F:F,СВОД!F3316)+SUMIFS(Услуги!AG:AG,Услуги!D:D,СВОД!D3316,Услуги!F:F,СВОД!F3316)+SUMIFS(Услуги!AL:AL,Услуги!D:D,СВОД!D3316,Услуги!F:F,СВОД!F3316)+SUMIFS(Услуги!AQ:AQ,Услуги!D:D,СВОД!D3316,Услуги!F:F,СВОД!F3316)</f>
        <v>0</v>
      </c>
      <c r="N3316" s="337">
        <f>SUMIFS('Скорая мед.помощь'!I:I,'Скорая мед.помощь'!D:D,СВОД!D3316,'Скорая мед.помощь'!F:F,СВОД!F3316)</f>
        <v>0</v>
      </c>
      <c r="O3316" s="338">
        <f>SUMIFS(Поликлиника!BF:BF,Поликлиника!D:D,СВОД!D3316,Поликлиника!F:F,СВОД!F3316)</f>
        <v>0</v>
      </c>
      <c r="P3316" s="339">
        <f>SUMIFS('Круглосуточный стационар'!O:O,'Круглосуточный стационар'!D:D,СВОД!D3316,'Круглосуточный стационар'!F:F,СВОД!F3316,'Круглосуточный стационар'!H:H,"-")+SUMIFS(ВМП!O:O,ВМП!D:D,СВОД!D3316,ВМП!F:F,СВОД!F3316,ВМП!H:H,"-")+SUMIFS('Дневной стационар'!O:O,'Дневной стационар'!D:D,СВОД!D3316,'Дневной стационар'!F:F,СВОД!F3316,'Дневной стационар'!H:H,"-")+SUMIFS(ЭКО!M:M,ЭКО!D:D,СВОД!D3316,ЭКО!F:F,СВОД!F3316)+SUMIFS(Диализ!M:M,Диализ!D:D,СВОД!D3316,Диализ!F:F,СВОД!F3316)+SUMIFS('Скорая мед.помощь'!N:N,'Скорая мед.помощь'!D:D,СВОД!D3316,'Скорая мед.помощь'!F:F,СВОД!F3316)+SUMIFS(Услуги!AV:AV,Услуги!D:D,СВОД!D3316,Услуги!F:F,СВОД!F3316)+SUMIFS(Поликлиника!BK:BK,Поликлиника!D:D,СВОД!D3316,Поликлиника!F:F,СВОД!F3316)</f>
        <v>0</v>
      </c>
      <c r="Q3316" s="336">
        <f>SUMIFS(Сверхбаза!L:L,Сверхбаза!C:C,СВОД!D3316,Сверхбаза!E:E,СВОД!F3316)+SUMIFS(Сверхбаза!N:N,Сверхбаза!C:C,СВОД!D3316,Сверхбаза!E:E,СВОД!F3316)</f>
        <v>0</v>
      </c>
      <c r="R3316" s="337">
        <f>SUMIFS(Сверхбаза!P:P,Сверхбаза!C:C,СВОД!D3316,Сверхбаза!E:E,СВОД!F3316)</f>
        <v>0</v>
      </c>
      <c r="S3316" s="337">
        <f>SUMIFS(Сверхбаза!R:R,Сверхбаза!C:C,СВОД!D3316,Сверхбаза!E:E,СВОД!F3316)</f>
        <v>0</v>
      </c>
      <c r="T3316" s="337">
        <f>SUMIFS(Сверхбаза!Q:Q,Сверхбаза!C:C,СВОД!D3316,Сверхбаза!E:E,СВОД!F3316)</f>
        <v>0</v>
      </c>
      <c r="U3316" s="337">
        <f>SUMIFS(Сверхбаза!S:S,Сверхбаза!C:C,СВОД!D3316,Сверхбаза!E:E,СВОД!F3316)</f>
        <v>0</v>
      </c>
      <c r="V3316" s="339">
        <f>SUMIFS(Сверхбаза!G:G,Сверхбаза!C:C,СВОД!D3316,Сверхбаза!E:E,СВОД!F3316)</f>
        <v>0</v>
      </c>
    </row>
    <row r="3317" spans="1:22" outlineLevel="1" x14ac:dyDescent="0.2">
      <c r="A3317" s="320"/>
      <c r="B3317" s="321"/>
      <c r="C3317" s="322"/>
      <c r="D3317" s="340" t="s">
        <v>926</v>
      </c>
      <c r="E3317" s="83"/>
      <c r="F3317" s="83"/>
      <c r="G3317" s="84"/>
      <c r="H3317" s="341"/>
      <c r="I3317" s="342"/>
      <c r="J3317" s="342"/>
      <c r="K3317" s="342"/>
      <c r="L3317" s="342"/>
      <c r="M3317" s="342"/>
      <c r="N3317" s="342"/>
      <c r="O3317" s="343"/>
      <c r="P3317" s="344">
        <f>SUBTOTAL(9,P3309:P3316)</f>
        <v>50</v>
      </c>
      <c r="Q3317" s="341"/>
      <c r="R3317" s="342"/>
      <c r="S3317" s="342"/>
      <c r="T3317" s="342"/>
      <c r="U3317" s="342"/>
      <c r="V3317" s="344">
        <f>SUBTOTAL(9,V3309:V3316)</f>
        <v>0</v>
      </c>
    </row>
    <row r="3318" spans="1:22" outlineLevel="2" x14ac:dyDescent="0.2">
      <c r="A3318" s="33" t="s">
        <v>10</v>
      </c>
      <c r="B3318" s="9">
        <v>2</v>
      </c>
      <c r="C3318" s="10">
        <v>509643</v>
      </c>
      <c r="D3318" s="273">
        <v>680101</v>
      </c>
      <c r="E3318" s="81" t="s">
        <v>225</v>
      </c>
      <c r="F3318" s="81">
        <v>1</v>
      </c>
      <c r="G3318" s="82" t="s">
        <v>12</v>
      </c>
      <c r="H3318" s="336">
        <f>SUMIFS('Круглосуточный стационар'!J:J,'Круглосуточный стационар'!D:D,СВОД!D3318,'Круглосуточный стационар'!H:H,"-",'Круглосуточный стационар'!F:F,СВОД!F3318)+SUMIFS(ВМП!J:J,ВМП!D:D,СВОД!D3318,ВМП!H:H,"-",ВМП!F:F,СВОД!F3318)+SUMIFS('Дневной стационар'!J:J,'Дневной стационар'!D:D,СВОД!D3318,'Дневной стационар'!H:H,"-",'Дневной стационар'!F:F,СВОД!F3318)+SUMIFS(ЭКО!H:H,ЭКО!D:D,СВОД!D3318,ЭКО!F:F,СВОД!F3318)+SUMIFS(Диализ!H:H,Диализ!D:D,СВОД!D3318,Диализ!F:F,СВОД!F3318)</f>
        <v>0</v>
      </c>
      <c r="I3318" s="337">
        <f>SUMIFS(Поликлиника!H:H,Поликлиника!D:D,СВОД!D3318,Поликлиника!F:F,СВОД!F3318)</f>
        <v>0</v>
      </c>
      <c r="J3318" s="337">
        <f>SUMIFS(Поликлиника!AQ:AQ,Поликлиника!D:D,СВОД!D3318,Поликлиника!F:F,СВОД!F3318)</f>
        <v>0</v>
      </c>
      <c r="K3318" s="337">
        <f>SUMIFS(Поликлиника!AV:AV,Поликлиника!D:D,СВОД!D3318,Поликлиника!F:F,СВОД!F3318)</f>
        <v>0</v>
      </c>
      <c r="L3318" s="337">
        <f>SUMIFS(Поликлиника!BA:BA,Поликлиника!D:D,СВОД!D3318,Поликлиника!F:F,СВОД!F3318)</f>
        <v>0</v>
      </c>
      <c r="M3318" s="337">
        <f>SUMIFS(Услуги!H:H,Услуги!D:D,СВОД!D3318,Услуги!F:F,СВОД!F3318)+SUMIFS(Услуги!M:M,Услуги!D:D,СВОД!D3318,Услуги!F:F,СВОД!F3318)+SUMIFS(Услуги!R:R,Услуги!D:D,СВОД!D3318,Услуги!F:F,СВОД!F3318)+SUMIFS(Услуги!W:W,Услуги!D:D,СВОД!D3318,Услуги!F:F,СВОД!F3318)+SUMIFS(Услуги!AB:AB,Услуги!D:D,СВОД!D3318,Услуги!F:F,СВОД!F3318)+SUMIFS(Услуги!AG:AG,Услуги!D:D,СВОД!D3318,Услуги!F:F,СВОД!F3318)+SUMIFS(Услуги!AL:AL,Услуги!D:D,СВОД!D3318,Услуги!F:F,СВОД!F3318)+SUMIFS(Услуги!AQ:AQ,Услуги!D:D,СВОД!D3318,Услуги!F:F,СВОД!F3318)</f>
        <v>0</v>
      </c>
      <c r="N3318" s="337">
        <f>SUMIFS('Скорая мед.помощь'!I:I,'Скорая мед.помощь'!D:D,СВОД!D3318,'Скорая мед.помощь'!F:F,СВОД!F3318)</f>
        <v>0</v>
      </c>
      <c r="O3318" s="338">
        <f>SUMIFS(Поликлиника!BF:BF,Поликлиника!D:D,СВОД!D3318,Поликлиника!F:F,СВОД!F3318)</f>
        <v>0</v>
      </c>
      <c r="P3318" s="339">
        <f>SUMIFS('Круглосуточный стационар'!O:O,'Круглосуточный стационар'!D:D,СВОД!D3318,'Круглосуточный стационар'!F:F,СВОД!F3318,'Круглосуточный стационар'!H:H,"-")+SUMIFS(ВМП!O:O,ВМП!D:D,СВОД!D3318,ВМП!F:F,СВОД!F3318,ВМП!H:H,"-")+SUMIFS('Дневной стационар'!O:O,'Дневной стационар'!D:D,СВОД!D3318,'Дневной стационар'!F:F,СВОД!F3318,'Дневной стационар'!H:H,"-")+SUMIFS(ЭКО!M:M,ЭКО!D:D,СВОД!D3318,ЭКО!F:F,СВОД!F3318)+SUMIFS(Диализ!M:M,Диализ!D:D,СВОД!D3318,Диализ!F:F,СВОД!F3318)+SUMIFS('Скорая мед.помощь'!N:N,'Скорая мед.помощь'!D:D,СВОД!D3318,'Скорая мед.помощь'!F:F,СВОД!F3318)+SUMIFS(Услуги!AV:AV,Услуги!D:D,СВОД!D3318,Услуги!F:F,СВОД!F3318)+SUMIFS(Поликлиника!BK:BK,Поликлиника!D:D,СВОД!D3318,Поликлиника!F:F,СВОД!F3318)</f>
        <v>0</v>
      </c>
      <c r="Q3318" s="336">
        <f>SUMIFS(Сверхбаза!L:L,Сверхбаза!C:C,СВОД!D3318,Сверхбаза!E:E,СВОД!F3318)+SUMIFS(Сверхбаза!N:N,Сверхбаза!C:C,СВОД!D3318,Сверхбаза!E:E,СВОД!F3318)</f>
        <v>0</v>
      </c>
      <c r="R3318" s="337">
        <f>SUMIFS(Сверхбаза!P:P,Сверхбаза!C:C,СВОД!D3318,Сверхбаза!E:E,СВОД!F3318)</f>
        <v>0</v>
      </c>
      <c r="S3318" s="337">
        <f>SUMIFS(Сверхбаза!R:R,Сверхбаза!C:C,СВОД!D3318,Сверхбаза!E:E,СВОД!F3318)</f>
        <v>0</v>
      </c>
      <c r="T3318" s="337">
        <f>SUMIFS(Сверхбаза!Q:Q,Сверхбаза!C:C,СВОД!D3318,Сверхбаза!E:E,СВОД!F3318)</f>
        <v>0</v>
      </c>
      <c r="U3318" s="337">
        <f>SUMIFS(Сверхбаза!S:S,Сверхбаза!C:C,СВОД!D3318,Сверхбаза!E:E,СВОД!F3318)</f>
        <v>0</v>
      </c>
      <c r="V3318" s="339">
        <f>SUMIFS(Сверхбаза!G:G,Сверхбаза!C:C,СВОД!D3318,Сверхбаза!E:E,СВОД!F3318)</f>
        <v>0</v>
      </c>
    </row>
    <row r="3319" spans="1:22" ht="25.5" outlineLevel="2" x14ac:dyDescent="0.2">
      <c r="A3319" s="33" t="s">
        <v>10</v>
      </c>
      <c r="B3319" s="9">
        <v>2</v>
      </c>
      <c r="C3319" s="10">
        <v>509643</v>
      </c>
      <c r="D3319" s="273">
        <v>680101</v>
      </c>
      <c r="E3319" s="81" t="s">
        <v>225</v>
      </c>
      <c r="F3319" s="81">
        <v>13</v>
      </c>
      <c r="G3319" s="82" t="s">
        <v>859</v>
      </c>
      <c r="H3319" s="336">
        <f>SUMIFS('Круглосуточный стационар'!J:J,'Круглосуточный стационар'!D:D,СВОД!D3319,'Круглосуточный стационар'!H:H,"-",'Круглосуточный стационар'!F:F,СВОД!F3319)+SUMIFS(ВМП!J:J,ВМП!D:D,СВОД!D3319,ВМП!H:H,"-",ВМП!F:F,СВОД!F3319)+SUMIFS('Дневной стационар'!J:J,'Дневной стационар'!D:D,СВОД!D3319,'Дневной стационар'!H:H,"-",'Дневной стационар'!F:F,СВОД!F3319)+SUMIFS(ЭКО!H:H,ЭКО!D:D,СВОД!D3319,ЭКО!F:F,СВОД!F3319)+SUMIFS(Диализ!H:H,Диализ!D:D,СВОД!D3319,Диализ!F:F,СВОД!F3319)</f>
        <v>0</v>
      </c>
      <c r="I3319" s="337">
        <f>SUMIFS(Поликлиника!H:H,Поликлиника!D:D,СВОД!D3319,Поликлиника!F:F,СВОД!F3319)</f>
        <v>0</v>
      </c>
      <c r="J3319" s="337">
        <f>SUMIFS(Поликлиника!AQ:AQ,Поликлиника!D:D,СВОД!D3319,Поликлиника!F:F,СВОД!F3319)</f>
        <v>0</v>
      </c>
      <c r="K3319" s="337">
        <f>SUMIFS(Поликлиника!AV:AV,Поликлиника!D:D,СВОД!D3319,Поликлиника!F:F,СВОД!F3319)</f>
        <v>0</v>
      </c>
      <c r="L3319" s="337">
        <f>SUMIFS(Поликлиника!BA:BA,Поликлиника!D:D,СВОД!D3319,Поликлиника!F:F,СВОД!F3319)</f>
        <v>0</v>
      </c>
      <c r="M3319" s="337">
        <f>SUMIFS(Услуги!H:H,Услуги!D:D,СВОД!D3319,Услуги!F:F,СВОД!F3319)+SUMIFS(Услуги!M:M,Услуги!D:D,СВОД!D3319,Услуги!F:F,СВОД!F3319)+SUMIFS(Услуги!R:R,Услуги!D:D,СВОД!D3319,Услуги!F:F,СВОД!F3319)+SUMIFS(Услуги!W:W,Услуги!D:D,СВОД!D3319,Услуги!F:F,СВОД!F3319)+SUMIFS(Услуги!AB:AB,Услуги!D:D,СВОД!D3319,Услуги!F:F,СВОД!F3319)+SUMIFS(Услуги!AG:AG,Услуги!D:D,СВОД!D3319,Услуги!F:F,СВОД!F3319)+SUMIFS(Услуги!AL:AL,Услуги!D:D,СВОД!D3319,Услуги!F:F,СВОД!F3319)+SUMIFS(Услуги!AQ:AQ,Услуги!D:D,СВОД!D3319,Услуги!F:F,СВОД!F3319)</f>
        <v>0</v>
      </c>
      <c r="N3319" s="337">
        <f>SUMIFS('Скорая мед.помощь'!I:I,'Скорая мед.помощь'!D:D,СВОД!D3319,'Скорая мед.помощь'!F:F,СВОД!F3319)</f>
        <v>0</v>
      </c>
      <c r="O3319" s="338">
        <f>SUMIFS(Поликлиника!BF:BF,Поликлиника!D:D,СВОД!D3319,Поликлиника!F:F,СВОД!F3319)</f>
        <v>0</v>
      </c>
      <c r="P3319" s="339">
        <f>SUMIFS('Круглосуточный стационар'!O:O,'Круглосуточный стационар'!D:D,СВОД!D3319,'Круглосуточный стационар'!F:F,СВОД!F3319,'Круглосуточный стационар'!H:H,"-")+SUMIFS(ВМП!O:O,ВМП!D:D,СВОД!D3319,ВМП!F:F,СВОД!F3319,ВМП!H:H,"-")+SUMIFS('Дневной стационар'!O:O,'Дневной стационар'!D:D,СВОД!D3319,'Дневной стационар'!F:F,СВОД!F3319,'Дневной стационар'!H:H,"-")+SUMIFS(ЭКО!M:M,ЭКО!D:D,СВОД!D3319,ЭКО!F:F,СВОД!F3319)+SUMIFS(Диализ!M:M,Диализ!D:D,СВОД!D3319,Диализ!F:F,СВОД!F3319)+SUMIFS('Скорая мед.помощь'!N:N,'Скорая мед.помощь'!D:D,СВОД!D3319,'Скорая мед.помощь'!F:F,СВОД!F3319)+SUMIFS(Услуги!AV:AV,Услуги!D:D,СВОД!D3319,Услуги!F:F,СВОД!F3319)+SUMIFS(Поликлиника!BK:BK,Поликлиника!D:D,СВОД!D3319,Поликлиника!F:F,СВОД!F3319)</f>
        <v>0</v>
      </c>
      <c r="Q3319" s="336">
        <f>SUMIFS(Сверхбаза!L:L,Сверхбаза!C:C,СВОД!D3319,Сверхбаза!E:E,СВОД!F3319)+SUMIFS(Сверхбаза!N:N,Сверхбаза!C:C,СВОД!D3319,Сверхбаза!E:E,СВОД!F3319)</f>
        <v>0</v>
      </c>
      <c r="R3319" s="337">
        <f>SUMIFS(Сверхбаза!P:P,Сверхбаза!C:C,СВОД!D3319,Сверхбаза!E:E,СВОД!F3319)</f>
        <v>0</v>
      </c>
      <c r="S3319" s="337">
        <f>SUMIFS(Сверхбаза!R:R,Сверхбаза!C:C,СВОД!D3319,Сверхбаза!E:E,СВОД!F3319)</f>
        <v>0</v>
      </c>
      <c r="T3319" s="337">
        <f>SUMIFS(Сверхбаза!Q:Q,Сверхбаза!C:C,СВОД!D3319,Сверхбаза!E:E,СВОД!F3319)</f>
        <v>0</v>
      </c>
      <c r="U3319" s="337">
        <f>SUMIFS(Сверхбаза!S:S,Сверхбаза!C:C,СВОД!D3319,Сверхбаза!E:E,СВОД!F3319)</f>
        <v>0</v>
      </c>
      <c r="V3319" s="339">
        <f>SUMIFS(Сверхбаза!G:G,Сверхбаза!C:C,СВОД!D3319,Сверхбаза!E:E,СВОД!F3319)</f>
        <v>0</v>
      </c>
    </row>
    <row r="3320" spans="1:22" outlineLevel="2" x14ac:dyDescent="0.2">
      <c r="A3320" s="33" t="s">
        <v>10</v>
      </c>
      <c r="B3320" s="9">
        <v>2</v>
      </c>
      <c r="C3320" s="10">
        <v>509643</v>
      </c>
      <c r="D3320" s="273">
        <v>680101</v>
      </c>
      <c r="E3320" s="81" t="s">
        <v>225</v>
      </c>
      <c r="F3320" s="81">
        <v>2</v>
      </c>
      <c r="G3320" s="82" t="s">
        <v>135</v>
      </c>
      <c r="H3320" s="336">
        <f>SUMIFS('Круглосуточный стационар'!J:J,'Круглосуточный стационар'!D:D,СВОД!D3320,'Круглосуточный стационар'!H:H,"-",'Круглосуточный стационар'!F:F,СВОД!F3320)+SUMIFS(ВМП!J:J,ВМП!D:D,СВОД!D3320,ВМП!H:H,"-",ВМП!F:F,СВОД!F3320)+SUMIFS('Дневной стационар'!J:J,'Дневной стационар'!D:D,СВОД!D3320,'Дневной стационар'!H:H,"-",'Дневной стационар'!F:F,СВОД!F3320)+SUMIFS(ЭКО!H:H,ЭКО!D:D,СВОД!D3320,ЭКО!F:F,СВОД!F3320)+SUMIFS(Диализ!H:H,Диализ!D:D,СВОД!D3320,Диализ!F:F,СВОД!F3320)</f>
        <v>120</v>
      </c>
      <c r="I3320" s="337">
        <f>SUMIFS(Поликлиника!H:H,Поликлиника!D:D,СВОД!D3320,Поликлиника!F:F,СВОД!F3320)</f>
        <v>0</v>
      </c>
      <c r="J3320" s="337">
        <f>SUMIFS(Поликлиника!AQ:AQ,Поликлиника!D:D,СВОД!D3320,Поликлиника!F:F,СВОД!F3320)</f>
        <v>0</v>
      </c>
      <c r="K3320" s="337">
        <f>SUMIFS(Поликлиника!AV:AV,Поликлиника!D:D,СВОД!D3320,Поликлиника!F:F,СВОД!F3320)</f>
        <v>0</v>
      </c>
      <c r="L3320" s="337">
        <f>SUMIFS(Поликлиника!BA:BA,Поликлиника!D:D,СВОД!D3320,Поликлиника!F:F,СВОД!F3320)</f>
        <v>0</v>
      </c>
      <c r="M3320" s="337">
        <f>SUMIFS(Услуги!H:H,Услуги!D:D,СВОД!D3320,Услуги!F:F,СВОД!F3320)+SUMIFS(Услуги!M:M,Услуги!D:D,СВОД!D3320,Услуги!F:F,СВОД!F3320)+SUMIFS(Услуги!R:R,Услуги!D:D,СВОД!D3320,Услуги!F:F,СВОД!F3320)+SUMIFS(Услуги!W:W,Услуги!D:D,СВОД!D3320,Услуги!F:F,СВОД!F3320)+SUMIFS(Услуги!AB:AB,Услуги!D:D,СВОД!D3320,Услуги!F:F,СВОД!F3320)+SUMIFS(Услуги!AG:AG,Услуги!D:D,СВОД!D3320,Услуги!F:F,СВОД!F3320)+SUMIFS(Услуги!AL:AL,Услуги!D:D,СВОД!D3320,Услуги!F:F,СВОД!F3320)+SUMIFS(Услуги!AQ:AQ,Услуги!D:D,СВОД!D3320,Услуги!F:F,СВОД!F3320)</f>
        <v>0</v>
      </c>
      <c r="N3320" s="337">
        <f>SUMIFS('Скорая мед.помощь'!I:I,'Скорая мед.помощь'!D:D,СВОД!D3320,'Скорая мед.помощь'!F:F,СВОД!F3320)</f>
        <v>0</v>
      </c>
      <c r="O3320" s="338">
        <f>SUMIFS(Поликлиника!BF:BF,Поликлиника!D:D,СВОД!D3320,Поликлиника!F:F,СВОД!F3320)</f>
        <v>0</v>
      </c>
      <c r="P3320" s="339">
        <f>SUMIFS('Круглосуточный стационар'!O:O,'Круглосуточный стационар'!D:D,СВОД!D3320,'Круглосуточный стационар'!F:F,СВОД!F3320,'Круглосуточный стационар'!H:H,"-")+SUMIFS(ВМП!O:O,ВМП!D:D,СВОД!D3320,ВМП!F:F,СВОД!F3320,ВМП!H:H,"-")+SUMIFS('Дневной стационар'!O:O,'Дневной стационар'!D:D,СВОД!D3320,'Дневной стационар'!F:F,СВОД!F3320,'Дневной стационар'!H:H,"-")+SUMIFS(ЭКО!M:M,ЭКО!D:D,СВОД!D3320,ЭКО!F:F,СВОД!F3320)+SUMIFS(Диализ!M:M,Диализ!D:D,СВОД!D3320,Диализ!F:F,СВОД!F3320)+SUMIFS('Скорая мед.помощь'!N:N,'Скорая мед.помощь'!D:D,СВОД!D3320,'Скорая мед.помощь'!F:F,СВОД!F3320)+SUMIFS(Услуги!AV:AV,Услуги!D:D,СВОД!D3320,Услуги!F:F,СВОД!F3320)+SUMIFS(Поликлиника!BK:BK,Поликлиника!D:D,СВОД!D3320,Поликлиника!F:F,СВОД!F3320)</f>
        <v>1269.9051663999999</v>
      </c>
      <c r="Q3320" s="336">
        <f>SUMIFS(Сверхбаза!L:L,Сверхбаза!C:C,СВОД!D3320,Сверхбаза!E:E,СВОД!F3320)+SUMIFS(Сверхбаза!N:N,Сверхбаза!C:C,СВОД!D3320,Сверхбаза!E:E,СВОД!F3320)</f>
        <v>0</v>
      </c>
      <c r="R3320" s="337">
        <f>SUMIFS(Сверхбаза!P:P,Сверхбаза!C:C,СВОД!D3320,Сверхбаза!E:E,СВОД!F3320)</f>
        <v>0</v>
      </c>
      <c r="S3320" s="337">
        <f>SUMIFS(Сверхбаза!R:R,Сверхбаза!C:C,СВОД!D3320,Сверхбаза!E:E,СВОД!F3320)</f>
        <v>0</v>
      </c>
      <c r="T3320" s="337">
        <f>SUMIFS(Сверхбаза!Q:Q,Сверхбаза!C:C,СВОД!D3320,Сверхбаза!E:E,СВОД!F3320)</f>
        <v>0</v>
      </c>
      <c r="U3320" s="337">
        <f>SUMIFS(Сверхбаза!S:S,Сверхбаза!C:C,СВОД!D3320,Сверхбаза!E:E,СВОД!F3320)</f>
        <v>0</v>
      </c>
      <c r="V3320" s="339">
        <f>SUMIFS(Сверхбаза!G:G,Сверхбаза!C:C,СВОД!D3320,Сверхбаза!E:E,СВОД!F3320)</f>
        <v>0</v>
      </c>
    </row>
    <row r="3321" spans="1:22" ht="25.5" outlineLevel="2" x14ac:dyDescent="0.2">
      <c r="A3321" s="33" t="s">
        <v>10</v>
      </c>
      <c r="B3321" s="9">
        <v>2</v>
      </c>
      <c r="C3321" s="10">
        <v>509643</v>
      </c>
      <c r="D3321" s="273">
        <v>680101</v>
      </c>
      <c r="E3321" s="81" t="s">
        <v>225</v>
      </c>
      <c r="F3321" s="81">
        <v>6</v>
      </c>
      <c r="G3321" s="82" t="s">
        <v>860</v>
      </c>
      <c r="H3321" s="336">
        <f>SUMIFS('Круглосуточный стационар'!J:J,'Круглосуточный стационар'!D:D,СВОД!D3321,'Круглосуточный стационар'!H:H,"-",'Круглосуточный стационар'!F:F,СВОД!F3321)+SUMIFS(ВМП!J:J,ВМП!D:D,СВОД!D3321,ВМП!H:H,"-",ВМП!F:F,СВОД!F3321)+SUMIFS('Дневной стационар'!J:J,'Дневной стационар'!D:D,СВОД!D3321,'Дневной стационар'!H:H,"-",'Дневной стационар'!F:F,СВОД!F3321)+SUMIFS(ЭКО!H:H,ЭКО!D:D,СВОД!D3321,ЭКО!F:F,СВОД!F3321)+SUMIFS(Диализ!H:H,Диализ!D:D,СВОД!D3321,Диализ!F:F,СВОД!F3321)</f>
        <v>0</v>
      </c>
      <c r="I3321" s="337">
        <f>SUMIFS(Поликлиника!H:H,Поликлиника!D:D,СВОД!D3321,Поликлиника!F:F,СВОД!F3321)</f>
        <v>0</v>
      </c>
      <c r="J3321" s="337">
        <f>SUMIFS(Поликлиника!AQ:AQ,Поликлиника!D:D,СВОД!D3321,Поликлиника!F:F,СВОД!F3321)</f>
        <v>0</v>
      </c>
      <c r="K3321" s="337">
        <f>SUMIFS(Поликлиника!AV:AV,Поликлиника!D:D,СВОД!D3321,Поликлиника!F:F,СВОД!F3321)</f>
        <v>0</v>
      </c>
      <c r="L3321" s="337">
        <f>SUMIFS(Поликлиника!BA:BA,Поликлиника!D:D,СВОД!D3321,Поликлиника!F:F,СВОД!F3321)</f>
        <v>0</v>
      </c>
      <c r="M3321" s="337">
        <f>SUMIFS(Услуги!H:H,Услуги!D:D,СВОД!D3321,Услуги!F:F,СВОД!F3321)+SUMIFS(Услуги!M:M,Услуги!D:D,СВОД!D3321,Услуги!F:F,СВОД!F3321)+SUMIFS(Услуги!R:R,Услуги!D:D,СВОД!D3321,Услуги!F:F,СВОД!F3321)+SUMIFS(Услуги!W:W,Услуги!D:D,СВОД!D3321,Услуги!F:F,СВОД!F3321)+SUMIFS(Услуги!AB:AB,Услуги!D:D,СВОД!D3321,Услуги!F:F,СВОД!F3321)+SUMIFS(Услуги!AG:AG,Услуги!D:D,СВОД!D3321,Услуги!F:F,СВОД!F3321)+SUMIFS(Услуги!AL:AL,Услуги!D:D,СВОД!D3321,Услуги!F:F,СВОД!F3321)+SUMIFS(Услуги!AQ:AQ,Услуги!D:D,СВОД!D3321,Услуги!F:F,СВОД!F3321)</f>
        <v>0</v>
      </c>
      <c r="N3321" s="337">
        <f>SUMIFS('Скорая мед.помощь'!I:I,'Скорая мед.помощь'!D:D,СВОД!D3321,'Скорая мед.помощь'!F:F,СВОД!F3321)</f>
        <v>0</v>
      </c>
      <c r="O3321" s="338">
        <f>SUMIFS(Поликлиника!BF:BF,Поликлиника!D:D,СВОД!D3321,Поликлиника!F:F,СВОД!F3321)</f>
        <v>0</v>
      </c>
      <c r="P3321" s="339">
        <f>SUMIFS('Круглосуточный стационар'!O:O,'Круглосуточный стационар'!D:D,СВОД!D3321,'Круглосуточный стационар'!F:F,СВОД!F3321,'Круглосуточный стационар'!H:H,"-")+SUMIFS(ВМП!O:O,ВМП!D:D,СВОД!D3321,ВМП!F:F,СВОД!F3321,ВМП!H:H,"-")+SUMIFS('Дневной стационар'!O:O,'Дневной стационар'!D:D,СВОД!D3321,'Дневной стационар'!F:F,СВОД!F3321,'Дневной стационар'!H:H,"-")+SUMIFS(ЭКО!M:M,ЭКО!D:D,СВОД!D3321,ЭКО!F:F,СВОД!F3321)+SUMIFS(Диализ!M:M,Диализ!D:D,СВОД!D3321,Диализ!F:F,СВОД!F3321)+SUMIFS('Скорая мед.помощь'!N:N,'Скорая мед.помощь'!D:D,СВОД!D3321,'Скорая мед.помощь'!F:F,СВОД!F3321)+SUMIFS(Услуги!AV:AV,Услуги!D:D,СВОД!D3321,Услуги!F:F,СВОД!F3321)+SUMIFS(Поликлиника!BK:BK,Поликлиника!D:D,СВОД!D3321,Поликлиника!F:F,СВОД!F3321)</f>
        <v>0</v>
      </c>
      <c r="Q3321" s="336">
        <f>SUMIFS(Сверхбаза!L:L,Сверхбаза!C:C,СВОД!D3321,Сверхбаза!E:E,СВОД!F3321)+SUMIFS(Сверхбаза!N:N,Сверхбаза!C:C,СВОД!D3321,Сверхбаза!E:E,СВОД!F3321)</f>
        <v>0</v>
      </c>
      <c r="R3321" s="337">
        <f>SUMIFS(Сверхбаза!P:P,Сверхбаза!C:C,СВОД!D3321,Сверхбаза!E:E,СВОД!F3321)</f>
        <v>0</v>
      </c>
      <c r="S3321" s="337">
        <f>SUMIFS(Сверхбаза!R:R,Сверхбаза!C:C,СВОД!D3321,Сверхбаза!E:E,СВОД!F3321)</f>
        <v>0</v>
      </c>
      <c r="T3321" s="337">
        <f>SUMIFS(Сверхбаза!Q:Q,Сверхбаза!C:C,СВОД!D3321,Сверхбаза!E:E,СВОД!F3321)</f>
        <v>0</v>
      </c>
      <c r="U3321" s="337">
        <f>SUMIFS(Сверхбаза!S:S,Сверхбаза!C:C,СВОД!D3321,Сверхбаза!E:E,СВОД!F3321)</f>
        <v>0</v>
      </c>
      <c r="V3321" s="339">
        <f>SUMIFS(Сверхбаза!G:G,Сверхбаза!C:C,СВОД!D3321,Сверхбаза!E:E,СВОД!F3321)</f>
        <v>0</v>
      </c>
    </row>
    <row r="3322" spans="1:22" ht="25.5" outlineLevel="2" x14ac:dyDescent="0.2">
      <c r="A3322" s="33" t="s">
        <v>10</v>
      </c>
      <c r="B3322" s="9">
        <v>2</v>
      </c>
      <c r="C3322" s="10">
        <v>509643</v>
      </c>
      <c r="D3322" s="273">
        <v>680101</v>
      </c>
      <c r="E3322" s="81" t="s">
        <v>225</v>
      </c>
      <c r="F3322" s="81">
        <v>3</v>
      </c>
      <c r="G3322" s="82" t="s">
        <v>136</v>
      </c>
      <c r="H3322" s="336">
        <f>SUMIFS('Круглосуточный стационар'!J:J,'Круглосуточный стационар'!D:D,СВОД!D3322,'Круглосуточный стационар'!H:H,"-",'Круглосуточный стационар'!F:F,СВОД!F3322)+SUMIFS(ВМП!J:J,ВМП!D:D,СВОД!D3322,ВМП!H:H,"-",ВМП!F:F,СВОД!F3322)+SUMIFS('Дневной стационар'!J:J,'Дневной стационар'!D:D,СВОД!D3322,'Дневной стационар'!H:H,"-",'Дневной стационар'!F:F,СВОД!F3322)+SUMIFS(ЭКО!H:H,ЭКО!D:D,СВОД!D3322,ЭКО!F:F,СВОД!F3322)+SUMIFS(Диализ!H:H,Диализ!D:D,СВОД!D3322,Диализ!F:F,СВОД!F3322)</f>
        <v>0</v>
      </c>
      <c r="I3322" s="337">
        <f>SUMIFS(Поликлиника!H:H,Поликлиника!D:D,СВОД!D3322,Поликлиника!F:F,СВОД!F3322)</f>
        <v>0</v>
      </c>
      <c r="J3322" s="337">
        <f>SUMIFS(Поликлиника!AQ:AQ,Поликлиника!D:D,СВОД!D3322,Поликлиника!F:F,СВОД!F3322)</f>
        <v>0</v>
      </c>
      <c r="K3322" s="337">
        <f>SUMIFS(Поликлиника!AV:AV,Поликлиника!D:D,СВОД!D3322,Поликлиника!F:F,СВОД!F3322)</f>
        <v>9940</v>
      </c>
      <c r="L3322" s="337">
        <f>SUMIFS(Поликлиника!BA:BA,Поликлиника!D:D,СВОД!D3322,Поликлиника!F:F,СВОД!F3322)</f>
        <v>2326</v>
      </c>
      <c r="M3322" s="337">
        <f>SUMIFS(Услуги!H:H,Услуги!D:D,СВОД!D3322,Услуги!F:F,СВОД!F3322)+SUMIFS(Услуги!M:M,Услуги!D:D,СВОД!D3322,Услуги!F:F,СВОД!F3322)+SUMIFS(Услуги!R:R,Услуги!D:D,СВОД!D3322,Услуги!F:F,СВОД!F3322)+SUMIFS(Услуги!W:W,Услуги!D:D,СВОД!D3322,Услуги!F:F,СВОД!F3322)+SUMIFS(Услуги!AB:AB,Услуги!D:D,СВОД!D3322,Услуги!F:F,СВОД!F3322)+SUMIFS(Услуги!AG:AG,Услуги!D:D,СВОД!D3322,Услуги!F:F,СВОД!F3322)+SUMIFS(Услуги!AL:AL,Услуги!D:D,СВОД!D3322,Услуги!F:F,СВОД!F3322)+SUMIFS(Услуги!AQ:AQ,Услуги!D:D,СВОД!D3322,Услуги!F:F,СВОД!F3322)</f>
        <v>0</v>
      </c>
      <c r="N3322" s="337">
        <f>SUMIFS('Скорая мед.помощь'!I:I,'Скорая мед.помощь'!D:D,СВОД!D3322,'Скорая мед.помощь'!F:F,СВОД!F3322)</f>
        <v>0</v>
      </c>
      <c r="O3322" s="338">
        <f>SUMIFS(Поликлиника!BF:BF,Поликлиника!D:D,СВОД!D3322,Поликлиника!F:F,СВОД!F3322)</f>
        <v>0</v>
      </c>
      <c r="P3322" s="339">
        <f>SUMIFS('Круглосуточный стационар'!O:O,'Круглосуточный стационар'!D:D,СВОД!D3322,'Круглосуточный стационар'!F:F,СВОД!F3322,'Круглосуточный стационар'!H:H,"-")+SUMIFS(ВМП!O:O,ВМП!D:D,СВОД!D3322,ВМП!F:F,СВОД!F3322,ВМП!H:H,"-")+SUMIFS('Дневной стационар'!O:O,'Дневной стационар'!D:D,СВОД!D3322,'Дневной стационар'!F:F,СВОД!F3322,'Дневной стационар'!H:H,"-")+SUMIFS(ЭКО!M:M,ЭКО!D:D,СВОД!D3322,ЭКО!F:F,СВОД!F3322)+SUMIFS(Диализ!M:M,Диализ!D:D,СВОД!D3322,Диализ!F:F,СВОД!F3322)+SUMIFS('Скорая мед.помощь'!N:N,'Скорая мед.помощь'!D:D,СВОД!D3322,'Скорая мед.помощь'!F:F,СВОД!F3322)+SUMIFS(Услуги!AV:AV,Услуги!D:D,СВОД!D3322,Услуги!F:F,СВОД!F3322)+SUMIFS(Поликлиника!BK:BK,Поликлиника!D:D,СВОД!D3322,Поликлиника!F:F,СВОД!F3322)</f>
        <v>14456.568799999999</v>
      </c>
      <c r="Q3322" s="336">
        <f>SUMIFS(Сверхбаза!L:L,Сверхбаза!C:C,СВОД!D3322,Сверхбаза!E:E,СВОД!F3322)+SUMIFS(Сверхбаза!N:N,Сверхбаза!C:C,СВОД!D3322,Сверхбаза!E:E,СВОД!F3322)</f>
        <v>0</v>
      </c>
      <c r="R3322" s="337">
        <f>SUMIFS(Сверхбаза!P:P,Сверхбаза!C:C,СВОД!D3322,Сверхбаза!E:E,СВОД!F3322)</f>
        <v>0</v>
      </c>
      <c r="S3322" s="337">
        <f>SUMIFS(Сверхбаза!R:R,Сверхбаза!C:C,СВОД!D3322,Сверхбаза!E:E,СВОД!F3322)</f>
        <v>0</v>
      </c>
      <c r="T3322" s="337">
        <f>SUMIFS(Сверхбаза!Q:Q,Сверхбаза!C:C,СВОД!D3322,Сверхбаза!E:E,СВОД!F3322)</f>
        <v>0</v>
      </c>
      <c r="U3322" s="337">
        <f>SUMIFS(Сверхбаза!S:S,Сверхбаза!C:C,СВОД!D3322,Сверхбаза!E:E,СВОД!F3322)</f>
        <v>0</v>
      </c>
      <c r="V3322" s="339">
        <f>SUMIFS(Сверхбаза!G:G,Сверхбаза!C:C,СВОД!D3322,Сверхбаза!E:E,СВОД!F3322)</f>
        <v>0</v>
      </c>
    </row>
    <row r="3323" spans="1:22" outlineLevel="2" x14ac:dyDescent="0.2">
      <c r="A3323" s="33" t="s">
        <v>10</v>
      </c>
      <c r="B3323" s="9">
        <v>2</v>
      </c>
      <c r="C3323" s="10">
        <v>509643</v>
      </c>
      <c r="D3323" s="273">
        <v>680101</v>
      </c>
      <c r="E3323" s="81" t="s">
        <v>225</v>
      </c>
      <c r="F3323" s="81">
        <v>7</v>
      </c>
      <c r="G3323" s="82" t="s">
        <v>861</v>
      </c>
      <c r="H3323" s="336">
        <f>SUMIFS('Круглосуточный стационар'!J:J,'Круглосуточный стационар'!D:D,СВОД!D3323,'Круглосуточный стационар'!H:H,"-",'Круглосуточный стационар'!F:F,СВОД!F3323)+SUMIFS(ВМП!J:J,ВМП!D:D,СВОД!D3323,ВМП!H:H,"-",ВМП!F:F,СВОД!F3323)+SUMIFS('Дневной стационар'!J:J,'Дневной стационар'!D:D,СВОД!D3323,'Дневной стационар'!H:H,"-",'Дневной стационар'!F:F,СВОД!F3323)+SUMIFS(ЭКО!H:H,ЭКО!D:D,СВОД!D3323,ЭКО!F:F,СВОД!F3323)+SUMIFS(Диализ!H:H,Диализ!D:D,СВОД!D3323,Диализ!F:F,СВОД!F3323)</f>
        <v>0</v>
      </c>
      <c r="I3323" s="337">
        <f>SUMIFS(Поликлиника!H:H,Поликлиника!D:D,СВОД!D3323,Поликлиника!F:F,СВОД!F3323)</f>
        <v>0</v>
      </c>
      <c r="J3323" s="337">
        <f>SUMIFS(Поликлиника!AQ:AQ,Поликлиника!D:D,СВОД!D3323,Поликлиника!F:F,СВОД!F3323)</f>
        <v>0</v>
      </c>
      <c r="K3323" s="337">
        <f>SUMIFS(Поликлиника!AV:AV,Поликлиника!D:D,СВОД!D3323,Поликлиника!F:F,СВОД!F3323)</f>
        <v>0</v>
      </c>
      <c r="L3323" s="337">
        <f>SUMIFS(Поликлиника!BA:BA,Поликлиника!D:D,СВОД!D3323,Поликлиника!F:F,СВОД!F3323)</f>
        <v>0</v>
      </c>
      <c r="M3323" s="337">
        <f>SUMIFS(Услуги!H:H,Услуги!D:D,СВОД!D3323,Услуги!F:F,СВОД!F3323)+SUMIFS(Услуги!M:M,Услуги!D:D,СВОД!D3323,Услуги!F:F,СВОД!F3323)+SUMIFS(Услуги!R:R,Услуги!D:D,СВОД!D3323,Услуги!F:F,СВОД!F3323)+SUMIFS(Услуги!W:W,Услуги!D:D,СВОД!D3323,Услуги!F:F,СВОД!F3323)+SUMIFS(Услуги!AB:AB,Услуги!D:D,СВОД!D3323,Услуги!F:F,СВОД!F3323)+SUMIFS(Услуги!AG:AG,Услуги!D:D,СВОД!D3323,Услуги!F:F,СВОД!F3323)+SUMIFS(Услуги!AL:AL,Услуги!D:D,СВОД!D3323,Услуги!F:F,СВОД!F3323)+SUMIFS(Услуги!AQ:AQ,Услуги!D:D,СВОД!D3323,Услуги!F:F,СВОД!F3323)</f>
        <v>0</v>
      </c>
      <c r="N3323" s="337">
        <f>SUMIFS('Скорая мед.помощь'!I:I,'Скорая мед.помощь'!D:D,СВОД!D3323,'Скорая мед.помощь'!F:F,СВОД!F3323)</f>
        <v>0</v>
      </c>
      <c r="O3323" s="338">
        <f>SUMIFS(Поликлиника!BF:BF,Поликлиника!D:D,СВОД!D3323,Поликлиника!F:F,СВОД!F3323)</f>
        <v>0</v>
      </c>
      <c r="P3323" s="339">
        <f>SUMIFS('Круглосуточный стационар'!O:O,'Круглосуточный стационар'!D:D,СВОД!D3323,'Круглосуточный стационар'!F:F,СВОД!F3323,'Круглосуточный стационар'!H:H,"-")+SUMIFS(ВМП!O:O,ВМП!D:D,СВОД!D3323,ВМП!F:F,СВОД!F3323,ВМП!H:H,"-")+SUMIFS('Дневной стационар'!O:O,'Дневной стационар'!D:D,СВОД!D3323,'Дневной стационар'!F:F,СВОД!F3323,'Дневной стационар'!H:H,"-")+SUMIFS(ЭКО!M:M,ЭКО!D:D,СВОД!D3323,ЭКО!F:F,СВОД!F3323)+SUMIFS(Диализ!M:M,Диализ!D:D,СВОД!D3323,Диализ!F:F,СВОД!F3323)+SUMIFS('Скорая мед.помощь'!N:N,'Скорая мед.помощь'!D:D,СВОД!D3323,'Скорая мед.помощь'!F:F,СВОД!F3323)+SUMIFS(Услуги!AV:AV,Услуги!D:D,СВОД!D3323,Услуги!F:F,СВОД!F3323)+SUMIFS(Поликлиника!BK:BK,Поликлиника!D:D,СВОД!D3323,Поликлиника!F:F,СВОД!F3323)</f>
        <v>0</v>
      </c>
      <c r="Q3323" s="336">
        <f>SUMIFS(Сверхбаза!L:L,Сверхбаза!C:C,СВОД!D3323,Сверхбаза!E:E,СВОД!F3323)+SUMIFS(Сверхбаза!N:N,Сверхбаза!C:C,СВОД!D3323,Сверхбаза!E:E,СВОД!F3323)</f>
        <v>0</v>
      </c>
      <c r="R3323" s="337">
        <f>SUMIFS(Сверхбаза!P:P,Сверхбаза!C:C,СВОД!D3323,Сверхбаза!E:E,СВОД!F3323)</f>
        <v>0</v>
      </c>
      <c r="S3323" s="337">
        <f>SUMIFS(Сверхбаза!R:R,Сверхбаза!C:C,СВОД!D3323,Сверхбаза!E:E,СВОД!F3323)</f>
        <v>0</v>
      </c>
      <c r="T3323" s="337">
        <f>SUMIFS(Сверхбаза!Q:Q,Сверхбаза!C:C,СВОД!D3323,Сверхбаза!E:E,СВОД!F3323)</f>
        <v>0</v>
      </c>
      <c r="U3323" s="337">
        <f>SUMIFS(Сверхбаза!S:S,Сверхбаза!C:C,СВОД!D3323,Сверхбаза!E:E,СВОД!F3323)</f>
        <v>0</v>
      </c>
      <c r="V3323" s="339">
        <f>SUMIFS(Сверхбаза!G:G,Сверхбаза!C:C,СВОД!D3323,Сверхбаза!E:E,СВОД!F3323)</f>
        <v>0</v>
      </c>
    </row>
    <row r="3324" spans="1:22" outlineLevel="2" x14ac:dyDescent="0.2">
      <c r="A3324" s="33" t="s">
        <v>10</v>
      </c>
      <c r="B3324" s="9">
        <v>2</v>
      </c>
      <c r="C3324" s="10">
        <v>509643</v>
      </c>
      <c r="D3324" s="273">
        <v>680101</v>
      </c>
      <c r="E3324" s="81" t="s">
        <v>225</v>
      </c>
      <c r="F3324" s="81">
        <v>70</v>
      </c>
      <c r="G3324" s="82" t="s">
        <v>862</v>
      </c>
      <c r="H3324" s="336">
        <f>SUMIFS('Круглосуточный стационар'!J:J,'Круглосуточный стационар'!D:D,СВОД!D3324,'Круглосуточный стационар'!H:H,"-",'Круглосуточный стационар'!F:F,СВОД!F3324)+SUMIFS(ВМП!J:J,ВМП!D:D,СВОД!D3324,ВМП!H:H,"-",ВМП!F:F,СВОД!F3324)+SUMIFS('Дневной стационар'!J:J,'Дневной стационар'!D:D,СВОД!D3324,'Дневной стационар'!H:H,"-",'Дневной стационар'!F:F,СВОД!F3324)+SUMIFS(ЭКО!H:H,ЭКО!D:D,СВОД!D3324,ЭКО!F:F,СВОД!F3324)+SUMIFS(Диализ!H:H,Диализ!D:D,СВОД!D3324,Диализ!F:F,СВОД!F3324)</f>
        <v>0</v>
      </c>
      <c r="I3324" s="337">
        <f>SUMIFS(Поликлиника!H:H,Поликлиника!D:D,СВОД!D3324,Поликлиника!F:F,СВОД!F3324)</f>
        <v>0</v>
      </c>
      <c r="J3324" s="337">
        <f>SUMIFS(Поликлиника!AQ:AQ,Поликлиника!D:D,СВОД!D3324,Поликлиника!F:F,СВОД!F3324)</f>
        <v>0</v>
      </c>
      <c r="K3324" s="337">
        <f>SUMIFS(Поликлиника!AV:AV,Поликлиника!D:D,СВОД!D3324,Поликлиника!F:F,СВОД!F3324)</f>
        <v>0</v>
      </c>
      <c r="L3324" s="337">
        <f>SUMIFS(Поликлиника!BA:BA,Поликлиника!D:D,СВОД!D3324,Поликлиника!F:F,СВОД!F3324)</f>
        <v>0</v>
      </c>
      <c r="M3324" s="337">
        <f>SUMIFS(Услуги!H:H,Услуги!D:D,СВОД!D3324,Услуги!F:F,СВОД!F3324)+SUMIFS(Услуги!M:M,Услуги!D:D,СВОД!D3324,Услуги!F:F,СВОД!F3324)+SUMIFS(Услуги!R:R,Услуги!D:D,СВОД!D3324,Услуги!F:F,СВОД!F3324)+SUMIFS(Услуги!W:W,Услуги!D:D,СВОД!D3324,Услуги!F:F,СВОД!F3324)+SUMIFS(Услуги!AB:AB,Услуги!D:D,СВОД!D3324,Услуги!F:F,СВОД!F3324)+SUMIFS(Услуги!AG:AG,Услуги!D:D,СВОД!D3324,Услуги!F:F,СВОД!F3324)+SUMIFS(Услуги!AL:AL,Услуги!D:D,СВОД!D3324,Услуги!F:F,СВОД!F3324)+SUMIFS(Услуги!AQ:AQ,Услуги!D:D,СВОД!D3324,Услуги!F:F,СВОД!F3324)</f>
        <v>0</v>
      </c>
      <c r="N3324" s="337">
        <f>SUMIFS('Скорая мед.помощь'!I:I,'Скорая мед.помощь'!D:D,СВОД!D3324,'Скорая мед.помощь'!F:F,СВОД!F3324)</f>
        <v>0</v>
      </c>
      <c r="O3324" s="338">
        <f>SUMIFS(Поликлиника!BF:BF,Поликлиника!D:D,СВОД!D3324,Поликлиника!F:F,СВОД!F3324)</f>
        <v>0</v>
      </c>
      <c r="P3324" s="339">
        <f>SUMIFS('Круглосуточный стационар'!O:O,'Круглосуточный стационар'!D:D,СВОД!D3324,'Круглосуточный стационар'!F:F,СВОД!F3324,'Круглосуточный стационар'!H:H,"-")+SUMIFS(ВМП!O:O,ВМП!D:D,СВОД!D3324,ВМП!F:F,СВОД!F3324,ВМП!H:H,"-")+SUMIFS('Дневной стационар'!O:O,'Дневной стационар'!D:D,СВОД!D3324,'Дневной стационар'!F:F,СВОД!F3324,'Дневной стационар'!H:H,"-")+SUMIFS(ЭКО!M:M,ЭКО!D:D,СВОД!D3324,ЭКО!F:F,СВОД!F3324)+SUMIFS(Диализ!M:M,Диализ!D:D,СВОД!D3324,Диализ!F:F,СВОД!F3324)+SUMIFS('Скорая мед.помощь'!N:N,'Скорая мед.помощь'!D:D,СВОД!D3324,'Скорая мед.помощь'!F:F,СВОД!F3324)+SUMIFS(Услуги!AV:AV,Услуги!D:D,СВОД!D3324,Услуги!F:F,СВОД!F3324)+SUMIFS(Поликлиника!BK:BK,Поликлиника!D:D,СВОД!D3324,Поликлиника!F:F,СВОД!F3324)</f>
        <v>0</v>
      </c>
      <c r="Q3324" s="336">
        <f>SUMIFS(Сверхбаза!L:L,Сверхбаза!C:C,СВОД!D3324,Сверхбаза!E:E,СВОД!F3324)+SUMIFS(Сверхбаза!N:N,Сверхбаза!C:C,СВОД!D3324,Сверхбаза!E:E,СВОД!F3324)</f>
        <v>0</v>
      </c>
      <c r="R3324" s="337">
        <f>SUMIFS(Сверхбаза!P:P,Сверхбаза!C:C,СВОД!D3324,Сверхбаза!E:E,СВОД!F3324)</f>
        <v>0</v>
      </c>
      <c r="S3324" s="337">
        <f>SUMIFS(Сверхбаза!R:R,Сверхбаза!C:C,СВОД!D3324,Сверхбаза!E:E,СВОД!F3324)</f>
        <v>0</v>
      </c>
      <c r="T3324" s="337">
        <f>SUMIFS(Сверхбаза!Q:Q,Сверхбаза!C:C,СВОД!D3324,Сверхбаза!E:E,СВОД!F3324)</f>
        <v>0</v>
      </c>
      <c r="U3324" s="337">
        <f>SUMIFS(Сверхбаза!S:S,Сверхбаза!C:C,СВОД!D3324,Сверхбаза!E:E,СВОД!F3324)</f>
        <v>0</v>
      </c>
      <c r="V3324" s="339">
        <f>SUMIFS(Сверхбаза!G:G,Сверхбаза!C:C,СВОД!D3324,Сверхбаза!E:E,СВОД!F3324)</f>
        <v>0</v>
      </c>
    </row>
    <row r="3325" spans="1:22" outlineLevel="2" x14ac:dyDescent="0.2">
      <c r="A3325" s="33" t="s">
        <v>10</v>
      </c>
      <c r="B3325" s="9">
        <v>2</v>
      </c>
      <c r="C3325" s="10">
        <v>509643</v>
      </c>
      <c r="D3325" s="273">
        <v>680101</v>
      </c>
      <c r="E3325" s="81" t="s">
        <v>225</v>
      </c>
      <c r="F3325" s="81">
        <v>94</v>
      </c>
      <c r="G3325" s="82" t="s">
        <v>124</v>
      </c>
      <c r="H3325" s="336">
        <f>SUMIFS('Круглосуточный стационар'!J:J,'Круглосуточный стационар'!D:D,СВОД!D3325,'Круглосуточный стационар'!H:H,"-",'Круглосуточный стационар'!F:F,СВОД!F3325)+SUMIFS(ВМП!J:J,ВМП!D:D,СВОД!D3325,ВМП!H:H,"-",ВМП!F:F,СВОД!F3325)+SUMIFS('Дневной стационар'!J:J,'Дневной стационар'!D:D,СВОД!D3325,'Дневной стационар'!H:H,"-",'Дневной стационар'!F:F,СВОД!F3325)+SUMIFS(ЭКО!H:H,ЭКО!D:D,СВОД!D3325,ЭКО!F:F,СВОД!F3325)+SUMIFS(Диализ!H:H,Диализ!D:D,СВОД!D3325,Диализ!F:F,СВОД!F3325)</f>
        <v>0</v>
      </c>
      <c r="I3325" s="337">
        <f>SUMIFS(Поликлиника!H:H,Поликлиника!D:D,СВОД!D3325,Поликлиника!F:F,СВОД!F3325)</f>
        <v>0</v>
      </c>
      <c r="J3325" s="337">
        <f>SUMIFS(Поликлиника!AQ:AQ,Поликлиника!D:D,СВОД!D3325,Поликлиника!F:F,СВОД!F3325)</f>
        <v>0</v>
      </c>
      <c r="K3325" s="337">
        <f>SUMIFS(Поликлиника!AV:AV,Поликлиника!D:D,СВОД!D3325,Поликлиника!F:F,СВОД!F3325)</f>
        <v>0</v>
      </c>
      <c r="L3325" s="337">
        <f>SUMIFS(Поликлиника!BA:BA,Поликлиника!D:D,СВОД!D3325,Поликлиника!F:F,СВОД!F3325)</f>
        <v>0</v>
      </c>
      <c r="M3325" s="337">
        <f>SUMIFS(Услуги!H:H,Услуги!D:D,СВОД!D3325,Услуги!F:F,СВОД!F3325)+SUMIFS(Услуги!M:M,Услуги!D:D,СВОД!D3325,Услуги!F:F,СВОД!F3325)+SUMIFS(Услуги!R:R,Услуги!D:D,СВОД!D3325,Услуги!F:F,СВОД!F3325)+SUMIFS(Услуги!W:W,Услуги!D:D,СВОД!D3325,Услуги!F:F,СВОД!F3325)+SUMIFS(Услуги!AB:AB,Услуги!D:D,СВОД!D3325,Услуги!F:F,СВОД!F3325)+SUMIFS(Услуги!AG:AG,Услуги!D:D,СВОД!D3325,Услуги!F:F,СВОД!F3325)+SUMIFS(Услуги!AL:AL,Услуги!D:D,СВОД!D3325,Услуги!F:F,СВОД!F3325)+SUMIFS(Услуги!AQ:AQ,Услуги!D:D,СВОД!D3325,Услуги!F:F,СВОД!F3325)</f>
        <v>0</v>
      </c>
      <c r="N3325" s="337">
        <f>SUMIFS('Скорая мед.помощь'!I:I,'Скорая мед.помощь'!D:D,СВОД!D3325,'Скорая мед.помощь'!F:F,СВОД!F3325)</f>
        <v>0</v>
      </c>
      <c r="O3325" s="338">
        <f>SUMIFS(Поликлиника!BF:BF,Поликлиника!D:D,СВОД!D3325,Поликлиника!F:F,СВОД!F3325)</f>
        <v>0</v>
      </c>
      <c r="P3325" s="339">
        <f>SUMIFS('Круглосуточный стационар'!O:O,'Круглосуточный стационар'!D:D,СВОД!D3325,'Круглосуточный стационар'!F:F,СВОД!F3325,'Круглосуточный стационар'!H:H,"-")+SUMIFS(ВМП!O:O,ВМП!D:D,СВОД!D3325,ВМП!F:F,СВОД!F3325,ВМП!H:H,"-")+SUMIFS('Дневной стационар'!O:O,'Дневной стационар'!D:D,СВОД!D3325,'Дневной стационар'!F:F,СВОД!F3325,'Дневной стационар'!H:H,"-")+SUMIFS(ЭКО!M:M,ЭКО!D:D,СВОД!D3325,ЭКО!F:F,СВОД!F3325)+SUMIFS(Диализ!M:M,Диализ!D:D,СВОД!D3325,Диализ!F:F,СВОД!F3325)+SUMIFS('Скорая мед.помощь'!N:N,'Скорая мед.помощь'!D:D,СВОД!D3325,'Скорая мед.помощь'!F:F,СВОД!F3325)+SUMIFS(Услуги!AV:AV,Услуги!D:D,СВОД!D3325,Услуги!F:F,СВОД!F3325)+SUMIFS(Поликлиника!BK:BK,Поликлиника!D:D,СВОД!D3325,Поликлиника!F:F,СВОД!F3325)</f>
        <v>0</v>
      </c>
      <c r="Q3325" s="336">
        <f>SUMIFS(Сверхбаза!L:L,Сверхбаза!C:C,СВОД!D3325,Сверхбаза!E:E,СВОД!F3325)+SUMIFS(Сверхбаза!N:N,Сверхбаза!C:C,СВОД!D3325,Сверхбаза!E:E,СВОД!F3325)</f>
        <v>0</v>
      </c>
      <c r="R3325" s="337">
        <f>SUMIFS(Сверхбаза!P:P,Сверхбаза!C:C,СВОД!D3325,Сверхбаза!E:E,СВОД!F3325)</f>
        <v>0</v>
      </c>
      <c r="S3325" s="337">
        <f>SUMIFS(Сверхбаза!R:R,Сверхбаза!C:C,СВОД!D3325,Сверхбаза!E:E,СВОД!F3325)</f>
        <v>0</v>
      </c>
      <c r="T3325" s="337">
        <f>SUMIFS(Сверхбаза!Q:Q,Сверхбаза!C:C,СВОД!D3325,Сверхбаза!E:E,СВОД!F3325)</f>
        <v>0</v>
      </c>
      <c r="U3325" s="337">
        <f>SUMIFS(Сверхбаза!S:S,Сверхбаза!C:C,СВОД!D3325,Сверхбаза!E:E,СВОД!F3325)</f>
        <v>0</v>
      </c>
      <c r="V3325" s="339">
        <f>SUMIFS(Сверхбаза!G:G,Сверхбаза!C:C,СВОД!D3325,Сверхбаза!E:E,СВОД!F3325)</f>
        <v>0</v>
      </c>
    </row>
    <row r="3326" spans="1:22" outlineLevel="1" x14ac:dyDescent="0.2">
      <c r="A3326" s="320"/>
      <c r="B3326" s="321"/>
      <c r="C3326" s="322"/>
      <c r="D3326" s="340" t="s">
        <v>436</v>
      </c>
      <c r="E3326" s="83"/>
      <c r="F3326" s="83"/>
      <c r="G3326" s="84"/>
      <c r="H3326" s="341"/>
      <c r="I3326" s="342"/>
      <c r="J3326" s="342"/>
      <c r="K3326" s="342"/>
      <c r="L3326" s="342"/>
      <c r="M3326" s="342"/>
      <c r="N3326" s="342"/>
      <c r="O3326" s="343"/>
      <c r="P3326" s="344">
        <f>SUBTOTAL(9,P3318:P3325)</f>
        <v>15726.473966399999</v>
      </c>
      <c r="Q3326" s="341"/>
      <c r="R3326" s="342"/>
      <c r="S3326" s="342"/>
      <c r="T3326" s="342"/>
      <c r="U3326" s="342"/>
      <c r="V3326" s="344">
        <f>SUBTOTAL(9,V3318:V3325)</f>
        <v>0</v>
      </c>
    </row>
    <row r="3327" spans="1:22" ht="25.5" outlineLevel="2" x14ac:dyDescent="0.2">
      <c r="A3327" s="33" t="s">
        <v>7</v>
      </c>
      <c r="B3327" s="9">
        <v>6</v>
      </c>
      <c r="C3327" s="10">
        <v>507101</v>
      </c>
      <c r="D3327" s="273">
        <v>710101</v>
      </c>
      <c r="E3327" s="81" t="s">
        <v>812</v>
      </c>
      <c r="F3327" s="81">
        <v>1</v>
      </c>
      <c r="G3327" s="82" t="s">
        <v>12</v>
      </c>
      <c r="H3327" s="336">
        <f>SUMIFS('Круглосуточный стационар'!J:J,'Круглосуточный стационар'!D:D,СВОД!D3327,'Круглосуточный стационар'!H:H,"-",'Круглосуточный стационар'!F:F,СВОД!F3327)+SUMIFS(ВМП!J:J,ВМП!D:D,СВОД!D3327,ВМП!H:H,"-",ВМП!F:F,СВОД!F3327)+SUMIFS('Дневной стационар'!J:J,'Дневной стационар'!D:D,СВОД!D3327,'Дневной стационар'!H:H,"-",'Дневной стационар'!F:F,СВОД!F3327)+SUMIFS(ЭКО!H:H,ЭКО!D:D,СВОД!D3327,ЭКО!F:F,СВОД!F3327)+SUMIFS(Диализ!H:H,Диализ!D:D,СВОД!D3327,Диализ!F:F,СВОД!F3327)</f>
        <v>0</v>
      </c>
      <c r="I3327" s="337">
        <f>SUMIFS(Поликлиника!H:H,Поликлиника!D:D,СВОД!D3327,Поликлиника!F:F,СВОД!F3327)</f>
        <v>0</v>
      </c>
      <c r="J3327" s="337">
        <f>SUMIFS(Поликлиника!AQ:AQ,Поликлиника!D:D,СВОД!D3327,Поликлиника!F:F,СВОД!F3327)</f>
        <v>0</v>
      </c>
      <c r="K3327" s="337">
        <f>SUMIFS(Поликлиника!AV:AV,Поликлиника!D:D,СВОД!D3327,Поликлиника!F:F,СВОД!F3327)</f>
        <v>0</v>
      </c>
      <c r="L3327" s="337">
        <f>SUMIFS(Поликлиника!BA:BA,Поликлиника!D:D,СВОД!D3327,Поликлиника!F:F,СВОД!F3327)</f>
        <v>0</v>
      </c>
      <c r="M3327" s="337">
        <f>SUMIFS(Услуги!H:H,Услуги!D:D,СВОД!D3327,Услуги!F:F,СВОД!F3327)+SUMIFS(Услуги!M:M,Услуги!D:D,СВОД!D3327,Услуги!F:F,СВОД!F3327)+SUMIFS(Услуги!R:R,Услуги!D:D,СВОД!D3327,Услуги!F:F,СВОД!F3327)+SUMIFS(Услуги!W:W,Услуги!D:D,СВОД!D3327,Услуги!F:F,СВОД!F3327)+SUMIFS(Услуги!AB:AB,Услуги!D:D,СВОД!D3327,Услуги!F:F,СВОД!F3327)+SUMIFS(Услуги!AG:AG,Услуги!D:D,СВОД!D3327,Услуги!F:F,СВОД!F3327)+SUMIFS(Услуги!AL:AL,Услуги!D:D,СВОД!D3327,Услуги!F:F,СВОД!F3327)+SUMIFS(Услуги!AQ:AQ,Услуги!D:D,СВОД!D3327,Услуги!F:F,СВОД!F3327)</f>
        <v>0</v>
      </c>
      <c r="N3327" s="337">
        <f>SUMIFS('Скорая мед.помощь'!I:I,'Скорая мед.помощь'!D:D,СВОД!D3327,'Скорая мед.помощь'!F:F,СВОД!F3327)</f>
        <v>0</v>
      </c>
      <c r="O3327" s="338">
        <f>SUMIFS(Поликлиника!BF:BF,Поликлиника!D:D,СВОД!D3327,Поликлиника!F:F,СВОД!F3327)</f>
        <v>0</v>
      </c>
      <c r="P3327" s="339">
        <f>SUMIFS('Круглосуточный стационар'!O:O,'Круглосуточный стационар'!D:D,СВОД!D3327,'Круглосуточный стационар'!F:F,СВОД!F3327,'Круглосуточный стационар'!H:H,"-")+SUMIFS(ВМП!O:O,ВМП!D:D,СВОД!D3327,ВМП!F:F,СВОД!F3327,ВМП!H:H,"-")+SUMIFS('Дневной стационар'!O:O,'Дневной стационар'!D:D,СВОД!D3327,'Дневной стационар'!F:F,СВОД!F3327,'Дневной стационар'!H:H,"-")+SUMIFS(ЭКО!M:M,ЭКО!D:D,СВОД!D3327,ЭКО!F:F,СВОД!F3327)+SUMIFS(Диализ!M:M,Диализ!D:D,СВОД!D3327,Диализ!F:F,СВОД!F3327)+SUMIFS('Скорая мед.помощь'!N:N,'Скорая мед.помощь'!D:D,СВОД!D3327,'Скорая мед.помощь'!F:F,СВОД!F3327)+SUMIFS(Услуги!AV:AV,Услуги!D:D,СВОД!D3327,Услуги!F:F,СВОД!F3327)+SUMIFS(Поликлиника!BK:BK,Поликлиника!D:D,СВОД!D3327,Поликлиника!F:F,СВОД!F3327)</f>
        <v>0</v>
      </c>
      <c r="Q3327" s="336">
        <f>SUMIFS(Сверхбаза!L:L,Сверхбаза!C:C,СВОД!D3327,Сверхбаза!E:E,СВОД!F3327)+SUMIFS(Сверхбаза!N:N,Сверхбаза!C:C,СВОД!D3327,Сверхбаза!E:E,СВОД!F3327)</f>
        <v>0</v>
      </c>
      <c r="R3327" s="337">
        <f>SUMIFS(Сверхбаза!P:P,Сверхбаза!C:C,СВОД!D3327,Сверхбаза!E:E,СВОД!F3327)</f>
        <v>0</v>
      </c>
      <c r="S3327" s="337">
        <f>SUMIFS(Сверхбаза!R:R,Сверхбаза!C:C,СВОД!D3327,Сверхбаза!E:E,СВОД!F3327)</f>
        <v>0</v>
      </c>
      <c r="T3327" s="337">
        <f>SUMIFS(Сверхбаза!Q:Q,Сверхбаза!C:C,СВОД!D3327,Сверхбаза!E:E,СВОД!F3327)</f>
        <v>0</v>
      </c>
      <c r="U3327" s="337">
        <f>SUMIFS(Сверхбаза!S:S,Сверхбаза!C:C,СВОД!D3327,Сверхбаза!E:E,СВОД!F3327)</f>
        <v>0</v>
      </c>
      <c r="V3327" s="339">
        <f>SUMIFS(Сверхбаза!G:G,Сверхбаза!C:C,СВОД!D3327,Сверхбаза!E:E,СВОД!F3327)</f>
        <v>0</v>
      </c>
    </row>
    <row r="3328" spans="1:22" ht="25.5" outlineLevel="2" x14ac:dyDescent="0.2">
      <c r="A3328" s="33" t="s">
        <v>7</v>
      </c>
      <c r="B3328" s="9">
        <v>6</v>
      </c>
      <c r="C3328" s="10">
        <v>507101</v>
      </c>
      <c r="D3328" s="273">
        <v>710101</v>
      </c>
      <c r="E3328" s="81" t="s">
        <v>812</v>
      </c>
      <c r="F3328" s="81">
        <v>13</v>
      </c>
      <c r="G3328" s="82" t="s">
        <v>859</v>
      </c>
      <c r="H3328" s="336">
        <f>SUMIFS('Круглосуточный стационар'!J:J,'Круглосуточный стационар'!D:D,СВОД!D3328,'Круглосуточный стационар'!H:H,"-",'Круглосуточный стационар'!F:F,СВОД!F3328)+SUMIFS(ВМП!J:J,ВМП!D:D,СВОД!D3328,ВМП!H:H,"-",ВМП!F:F,СВОД!F3328)+SUMIFS('Дневной стационар'!J:J,'Дневной стационар'!D:D,СВОД!D3328,'Дневной стационар'!H:H,"-",'Дневной стационар'!F:F,СВОД!F3328)+SUMIFS(ЭКО!H:H,ЭКО!D:D,СВОД!D3328,ЭКО!F:F,СВОД!F3328)+SUMIFS(Диализ!H:H,Диализ!D:D,СВОД!D3328,Диализ!F:F,СВОД!F3328)</f>
        <v>0</v>
      </c>
      <c r="I3328" s="337">
        <f>SUMIFS(Поликлиника!H:H,Поликлиника!D:D,СВОД!D3328,Поликлиника!F:F,СВОД!F3328)</f>
        <v>0</v>
      </c>
      <c r="J3328" s="337">
        <f>SUMIFS(Поликлиника!AQ:AQ,Поликлиника!D:D,СВОД!D3328,Поликлиника!F:F,СВОД!F3328)</f>
        <v>0</v>
      </c>
      <c r="K3328" s="337">
        <f>SUMIFS(Поликлиника!AV:AV,Поликлиника!D:D,СВОД!D3328,Поликлиника!F:F,СВОД!F3328)</f>
        <v>0</v>
      </c>
      <c r="L3328" s="337">
        <f>SUMIFS(Поликлиника!BA:BA,Поликлиника!D:D,СВОД!D3328,Поликлиника!F:F,СВОД!F3328)</f>
        <v>0</v>
      </c>
      <c r="M3328" s="337">
        <f>SUMIFS(Услуги!H:H,Услуги!D:D,СВОД!D3328,Услуги!F:F,СВОД!F3328)+SUMIFS(Услуги!M:M,Услуги!D:D,СВОД!D3328,Услуги!F:F,СВОД!F3328)+SUMIFS(Услуги!R:R,Услуги!D:D,СВОД!D3328,Услуги!F:F,СВОД!F3328)+SUMIFS(Услуги!W:W,Услуги!D:D,СВОД!D3328,Услуги!F:F,СВОД!F3328)+SUMIFS(Услуги!AB:AB,Услуги!D:D,СВОД!D3328,Услуги!F:F,СВОД!F3328)+SUMIFS(Услуги!AG:AG,Услуги!D:D,СВОД!D3328,Услуги!F:F,СВОД!F3328)+SUMIFS(Услуги!AL:AL,Услуги!D:D,СВОД!D3328,Услуги!F:F,СВОД!F3328)+SUMIFS(Услуги!AQ:AQ,Услуги!D:D,СВОД!D3328,Услуги!F:F,СВОД!F3328)</f>
        <v>0</v>
      </c>
      <c r="N3328" s="337">
        <f>SUMIFS('Скорая мед.помощь'!I:I,'Скорая мед.помощь'!D:D,СВОД!D3328,'Скорая мед.помощь'!F:F,СВОД!F3328)</f>
        <v>0</v>
      </c>
      <c r="O3328" s="338">
        <f>SUMIFS(Поликлиника!BF:BF,Поликлиника!D:D,СВОД!D3328,Поликлиника!F:F,СВОД!F3328)</f>
        <v>0</v>
      </c>
      <c r="P3328" s="339">
        <f>SUMIFS('Круглосуточный стационар'!O:O,'Круглосуточный стационар'!D:D,СВОД!D3328,'Круглосуточный стационар'!F:F,СВОД!F3328,'Круглосуточный стационар'!H:H,"-")+SUMIFS(ВМП!O:O,ВМП!D:D,СВОД!D3328,ВМП!F:F,СВОД!F3328,ВМП!H:H,"-")+SUMIFS('Дневной стационар'!O:O,'Дневной стационар'!D:D,СВОД!D3328,'Дневной стационар'!F:F,СВОД!F3328,'Дневной стационар'!H:H,"-")+SUMIFS(ЭКО!M:M,ЭКО!D:D,СВОД!D3328,ЭКО!F:F,СВОД!F3328)+SUMIFS(Диализ!M:M,Диализ!D:D,СВОД!D3328,Диализ!F:F,СВОД!F3328)+SUMIFS('Скорая мед.помощь'!N:N,'Скорая мед.помощь'!D:D,СВОД!D3328,'Скорая мед.помощь'!F:F,СВОД!F3328)+SUMIFS(Услуги!AV:AV,Услуги!D:D,СВОД!D3328,Услуги!F:F,СВОД!F3328)+SUMIFS(Поликлиника!BK:BK,Поликлиника!D:D,СВОД!D3328,Поликлиника!F:F,СВОД!F3328)</f>
        <v>0</v>
      </c>
      <c r="Q3328" s="336">
        <f>SUMIFS(Сверхбаза!L:L,Сверхбаза!C:C,СВОД!D3328,Сверхбаза!E:E,СВОД!F3328)+SUMIFS(Сверхбаза!N:N,Сверхбаза!C:C,СВОД!D3328,Сверхбаза!E:E,СВОД!F3328)</f>
        <v>0</v>
      </c>
      <c r="R3328" s="337">
        <f>SUMIFS(Сверхбаза!P:P,Сверхбаза!C:C,СВОД!D3328,Сверхбаза!E:E,СВОД!F3328)</f>
        <v>0</v>
      </c>
      <c r="S3328" s="337">
        <f>SUMIFS(Сверхбаза!R:R,Сверхбаза!C:C,СВОД!D3328,Сверхбаза!E:E,СВОД!F3328)</f>
        <v>0</v>
      </c>
      <c r="T3328" s="337">
        <f>SUMIFS(Сверхбаза!Q:Q,Сверхбаза!C:C,СВОД!D3328,Сверхбаза!E:E,СВОД!F3328)</f>
        <v>0</v>
      </c>
      <c r="U3328" s="337">
        <f>SUMIFS(Сверхбаза!S:S,Сверхбаза!C:C,СВОД!D3328,Сверхбаза!E:E,СВОД!F3328)</f>
        <v>0</v>
      </c>
      <c r="V3328" s="339">
        <f>SUMIFS(Сверхбаза!G:G,Сверхбаза!C:C,СВОД!D3328,Сверхбаза!E:E,СВОД!F3328)</f>
        <v>0</v>
      </c>
    </row>
    <row r="3329" spans="1:22" ht="25.5" outlineLevel="2" x14ac:dyDescent="0.2">
      <c r="A3329" s="33" t="s">
        <v>7</v>
      </c>
      <c r="B3329" s="9">
        <v>6</v>
      </c>
      <c r="C3329" s="10">
        <v>507101</v>
      </c>
      <c r="D3329" s="273">
        <v>710101</v>
      </c>
      <c r="E3329" s="81" t="s">
        <v>812</v>
      </c>
      <c r="F3329" s="81">
        <v>2</v>
      </c>
      <c r="G3329" s="82" t="s">
        <v>135</v>
      </c>
      <c r="H3329" s="336">
        <f>SUMIFS('Круглосуточный стационар'!J:J,'Круглосуточный стационар'!D:D,СВОД!D3329,'Круглосуточный стационар'!H:H,"-",'Круглосуточный стационар'!F:F,СВОД!F3329)+SUMIFS(ВМП!J:J,ВМП!D:D,СВОД!D3329,ВМП!H:H,"-",ВМП!F:F,СВОД!F3329)+SUMIFS('Дневной стационар'!J:J,'Дневной стационар'!D:D,СВОД!D3329,'Дневной стационар'!H:H,"-",'Дневной стационар'!F:F,СВОД!F3329)+SUMIFS(ЭКО!H:H,ЭКО!D:D,СВОД!D3329,ЭКО!F:F,СВОД!F3329)+SUMIFS(Диализ!H:H,Диализ!D:D,СВОД!D3329,Диализ!F:F,СВОД!F3329)</f>
        <v>148</v>
      </c>
      <c r="I3329" s="337">
        <f>SUMIFS(Поликлиника!H:H,Поликлиника!D:D,СВОД!D3329,Поликлиника!F:F,СВОД!F3329)</f>
        <v>0</v>
      </c>
      <c r="J3329" s="337">
        <f>SUMIFS(Поликлиника!AQ:AQ,Поликлиника!D:D,СВОД!D3329,Поликлиника!F:F,СВОД!F3329)</f>
        <v>0</v>
      </c>
      <c r="K3329" s="337">
        <f>SUMIFS(Поликлиника!AV:AV,Поликлиника!D:D,СВОД!D3329,Поликлиника!F:F,СВОД!F3329)</f>
        <v>0</v>
      </c>
      <c r="L3329" s="337">
        <f>SUMIFS(Поликлиника!BA:BA,Поликлиника!D:D,СВОД!D3329,Поликлиника!F:F,СВОД!F3329)</f>
        <v>0</v>
      </c>
      <c r="M3329" s="337">
        <f>SUMIFS(Услуги!H:H,Услуги!D:D,СВОД!D3329,Услуги!F:F,СВОД!F3329)+SUMIFS(Услуги!M:M,Услуги!D:D,СВОД!D3329,Услуги!F:F,СВОД!F3329)+SUMIFS(Услуги!R:R,Услуги!D:D,СВОД!D3329,Услуги!F:F,СВОД!F3329)+SUMIFS(Услуги!W:W,Услуги!D:D,СВОД!D3329,Услуги!F:F,СВОД!F3329)+SUMIFS(Услуги!AB:AB,Услуги!D:D,СВОД!D3329,Услуги!F:F,СВОД!F3329)+SUMIFS(Услуги!AG:AG,Услуги!D:D,СВОД!D3329,Услуги!F:F,СВОД!F3329)+SUMIFS(Услуги!AL:AL,Услуги!D:D,СВОД!D3329,Услуги!F:F,СВОД!F3329)+SUMIFS(Услуги!AQ:AQ,Услуги!D:D,СВОД!D3329,Услуги!F:F,СВОД!F3329)</f>
        <v>0</v>
      </c>
      <c r="N3329" s="337">
        <f>SUMIFS('Скорая мед.помощь'!I:I,'Скорая мед.помощь'!D:D,СВОД!D3329,'Скорая мед.помощь'!F:F,СВОД!F3329)</f>
        <v>0</v>
      </c>
      <c r="O3329" s="338">
        <f>SUMIFS(Поликлиника!BF:BF,Поликлиника!D:D,СВОД!D3329,Поликлиника!F:F,СВОД!F3329)</f>
        <v>0</v>
      </c>
      <c r="P3329" s="339">
        <f>SUMIFS('Круглосуточный стационар'!O:O,'Круглосуточный стационар'!D:D,СВОД!D3329,'Круглосуточный стационар'!F:F,СВОД!F3329,'Круглосуточный стационар'!H:H,"-")+SUMIFS(ВМП!O:O,ВМП!D:D,СВОД!D3329,ВМП!F:F,СВОД!F3329,ВМП!H:H,"-")+SUMIFS('Дневной стационар'!O:O,'Дневной стационар'!D:D,СВОД!D3329,'Дневной стационар'!F:F,СВОД!F3329,'Дневной стационар'!H:H,"-")+SUMIFS(ЭКО!M:M,ЭКО!D:D,СВОД!D3329,ЭКО!F:F,СВОД!F3329)+SUMIFS(Диализ!M:M,Диализ!D:D,СВОД!D3329,Диализ!F:F,СВОД!F3329)+SUMIFS('Скорая мед.помощь'!N:N,'Скорая мед.помощь'!D:D,СВОД!D3329,'Скорая мед.помощь'!F:F,СВОД!F3329)+SUMIFS(Услуги!AV:AV,Услуги!D:D,СВОД!D3329,Услуги!F:F,СВОД!F3329)+SUMIFS(Поликлиника!BK:BK,Поликлиника!D:D,СВОД!D3329,Поликлиника!F:F,СВОД!F3329)</f>
        <v>1813.2998496</v>
      </c>
      <c r="Q3329" s="336">
        <f>SUMIFS(Сверхбаза!L:L,Сверхбаза!C:C,СВОД!D3329,Сверхбаза!E:E,СВОД!F3329)+SUMIFS(Сверхбаза!N:N,Сверхбаза!C:C,СВОД!D3329,Сверхбаза!E:E,СВОД!F3329)</f>
        <v>0</v>
      </c>
      <c r="R3329" s="337">
        <f>SUMIFS(Сверхбаза!P:P,Сверхбаза!C:C,СВОД!D3329,Сверхбаза!E:E,СВОД!F3329)</f>
        <v>0</v>
      </c>
      <c r="S3329" s="337">
        <f>SUMIFS(Сверхбаза!R:R,Сверхбаза!C:C,СВОД!D3329,Сверхбаза!E:E,СВОД!F3329)</f>
        <v>0</v>
      </c>
      <c r="T3329" s="337">
        <f>SUMIFS(Сверхбаза!Q:Q,Сверхбаза!C:C,СВОД!D3329,Сверхбаза!E:E,СВОД!F3329)</f>
        <v>0</v>
      </c>
      <c r="U3329" s="337">
        <f>SUMIFS(Сверхбаза!S:S,Сверхбаза!C:C,СВОД!D3329,Сверхбаза!E:E,СВОД!F3329)</f>
        <v>0</v>
      </c>
      <c r="V3329" s="339">
        <f>SUMIFS(Сверхбаза!G:G,Сверхбаза!C:C,СВОД!D3329,Сверхбаза!E:E,СВОД!F3329)</f>
        <v>0</v>
      </c>
    </row>
    <row r="3330" spans="1:22" ht="25.5" outlineLevel="2" x14ac:dyDescent="0.2">
      <c r="A3330" s="33" t="s">
        <v>7</v>
      </c>
      <c r="B3330" s="9">
        <v>6</v>
      </c>
      <c r="C3330" s="10">
        <v>507101</v>
      </c>
      <c r="D3330" s="273">
        <v>710101</v>
      </c>
      <c r="E3330" s="81" t="s">
        <v>812</v>
      </c>
      <c r="F3330" s="81">
        <v>6</v>
      </c>
      <c r="G3330" s="82" t="s">
        <v>860</v>
      </c>
      <c r="H3330" s="336">
        <f>SUMIFS('Круглосуточный стационар'!J:J,'Круглосуточный стационар'!D:D,СВОД!D3330,'Круглосуточный стационар'!H:H,"-",'Круглосуточный стационар'!F:F,СВОД!F3330)+SUMIFS(ВМП!J:J,ВМП!D:D,СВОД!D3330,ВМП!H:H,"-",ВМП!F:F,СВОД!F3330)+SUMIFS('Дневной стационар'!J:J,'Дневной стационар'!D:D,СВОД!D3330,'Дневной стационар'!H:H,"-",'Дневной стационар'!F:F,СВОД!F3330)+SUMIFS(ЭКО!H:H,ЭКО!D:D,СВОД!D3330,ЭКО!F:F,СВОД!F3330)+SUMIFS(Диализ!H:H,Диализ!D:D,СВОД!D3330,Диализ!F:F,СВОД!F3330)</f>
        <v>0</v>
      </c>
      <c r="I3330" s="337">
        <f>SUMIFS(Поликлиника!H:H,Поликлиника!D:D,СВОД!D3330,Поликлиника!F:F,СВОД!F3330)</f>
        <v>0</v>
      </c>
      <c r="J3330" s="337">
        <f>SUMIFS(Поликлиника!AQ:AQ,Поликлиника!D:D,СВОД!D3330,Поликлиника!F:F,СВОД!F3330)</f>
        <v>0</v>
      </c>
      <c r="K3330" s="337">
        <f>SUMIFS(Поликлиника!AV:AV,Поликлиника!D:D,СВОД!D3330,Поликлиника!F:F,СВОД!F3330)</f>
        <v>0</v>
      </c>
      <c r="L3330" s="337">
        <f>SUMIFS(Поликлиника!BA:BA,Поликлиника!D:D,СВОД!D3330,Поликлиника!F:F,СВОД!F3330)</f>
        <v>0</v>
      </c>
      <c r="M3330" s="337">
        <f>SUMIFS(Услуги!H:H,Услуги!D:D,СВОД!D3330,Услуги!F:F,СВОД!F3330)+SUMIFS(Услуги!M:M,Услуги!D:D,СВОД!D3330,Услуги!F:F,СВОД!F3330)+SUMIFS(Услуги!R:R,Услуги!D:D,СВОД!D3330,Услуги!F:F,СВОД!F3330)+SUMIFS(Услуги!W:W,Услуги!D:D,СВОД!D3330,Услуги!F:F,СВОД!F3330)+SUMIFS(Услуги!AB:AB,Услуги!D:D,СВОД!D3330,Услуги!F:F,СВОД!F3330)+SUMIFS(Услуги!AG:AG,Услуги!D:D,СВОД!D3330,Услуги!F:F,СВОД!F3330)+SUMIFS(Услуги!AL:AL,Услуги!D:D,СВОД!D3330,Услуги!F:F,СВОД!F3330)+SUMIFS(Услуги!AQ:AQ,Услуги!D:D,СВОД!D3330,Услуги!F:F,СВОД!F3330)</f>
        <v>0</v>
      </c>
      <c r="N3330" s="337">
        <f>SUMIFS('Скорая мед.помощь'!I:I,'Скорая мед.помощь'!D:D,СВОД!D3330,'Скорая мед.помощь'!F:F,СВОД!F3330)</f>
        <v>0</v>
      </c>
      <c r="O3330" s="338">
        <f>SUMIFS(Поликлиника!BF:BF,Поликлиника!D:D,СВОД!D3330,Поликлиника!F:F,СВОД!F3330)</f>
        <v>0</v>
      </c>
      <c r="P3330" s="339">
        <f>SUMIFS('Круглосуточный стационар'!O:O,'Круглосуточный стационар'!D:D,СВОД!D3330,'Круглосуточный стационар'!F:F,СВОД!F3330,'Круглосуточный стационар'!H:H,"-")+SUMIFS(ВМП!O:O,ВМП!D:D,СВОД!D3330,ВМП!F:F,СВОД!F3330,ВМП!H:H,"-")+SUMIFS('Дневной стационар'!O:O,'Дневной стационар'!D:D,СВОД!D3330,'Дневной стационар'!F:F,СВОД!F3330,'Дневной стационар'!H:H,"-")+SUMIFS(ЭКО!M:M,ЭКО!D:D,СВОД!D3330,ЭКО!F:F,СВОД!F3330)+SUMIFS(Диализ!M:M,Диализ!D:D,СВОД!D3330,Диализ!F:F,СВОД!F3330)+SUMIFS('Скорая мед.помощь'!N:N,'Скорая мед.помощь'!D:D,СВОД!D3330,'Скорая мед.помощь'!F:F,СВОД!F3330)+SUMIFS(Услуги!AV:AV,Услуги!D:D,СВОД!D3330,Услуги!F:F,СВОД!F3330)+SUMIFS(Поликлиника!BK:BK,Поликлиника!D:D,СВОД!D3330,Поликлиника!F:F,СВОД!F3330)</f>
        <v>0</v>
      </c>
      <c r="Q3330" s="336">
        <f>SUMIFS(Сверхбаза!L:L,Сверхбаза!C:C,СВОД!D3330,Сверхбаза!E:E,СВОД!F3330)+SUMIFS(Сверхбаза!N:N,Сверхбаза!C:C,СВОД!D3330,Сверхбаза!E:E,СВОД!F3330)</f>
        <v>0</v>
      </c>
      <c r="R3330" s="337">
        <f>SUMIFS(Сверхбаза!P:P,Сверхбаза!C:C,СВОД!D3330,Сверхбаза!E:E,СВОД!F3330)</f>
        <v>0</v>
      </c>
      <c r="S3330" s="337">
        <f>SUMIFS(Сверхбаза!R:R,Сверхбаза!C:C,СВОД!D3330,Сверхбаза!E:E,СВОД!F3330)</f>
        <v>0</v>
      </c>
      <c r="T3330" s="337">
        <f>SUMIFS(Сверхбаза!Q:Q,Сверхбаза!C:C,СВОД!D3330,Сверхбаза!E:E,СВОД!F3330)</f>
        <v>0</v>
      </c>
      <c r="U3330" s="337">
        <f>SUMIFS(Сверхбаза!S:S,Сверхбаза!C:C,СВОД!D3330,Сверхбаза!E:E,СВОД!F3330)</f>
        <v>0</v>
      </c>
      <c r="V3330" s="339">
        <f>SUMIFS(Сверхбаза!G:G,Сверхбаза!C:C,СВОД!D3330,Сверхбаза!E:E,СВОД!F3330)</f>
        <v>0</v>
      </c>
    </row>
    <row r="3331" spans="1:22" ht="25.5" outlineLevel="2" x14ac:dyDescent="0.2">
      <c r="A3331" s="33" t="s">
        <v>7</v>
      </c>
      <c r="B3331" s="9">
        <v>6</v>
      </c>
      <c r="C3331" s="10">
        <v>507101</v>
      </c>
      <c r="D3331" s="273">
        <v>710101</v>
      </c>
      <c r="E3331" s="81" t="s">
        <v>812</v>
      </c>
      <c r="F3331" s="81">
        <v>3</v>
      </c>
      <c r="G3331" s="82" t="s">
        <v>136</v>
      </c>
      <c r="H3331" s="336">
        <f>SUMIFS('Круглосуточный стационар'!J:J,'Круглосуточный стационар'!D:D,СВОД!D3331,'Круглосуточный стационар'!H:H,"-",'Круглосуточный стационар'!F:F,СВОД!F3331)+SUMIFS(ВМП!J:J,ВМП!D:D,СВОД!D3331,ВМП!H:H,"-",ВМП!F:F,СВОД!F3331)+SUMIFS('Дневной стационар'!J:J,'Дневной стационар'!D:D,СВОД!D3331,'Дневной стационар'!H:H,"-",'Дневной стационар'!F:F,СВОД!F3331)+SUMIFS(ЭКО!H:H,ЭКО!D:D,СВОД!D3331,ЭКО!F:F,СВОД!F3331)+SUMIFS(Диализ!H:H,Диализ!D:D,СВОД!D3331,Диализ!F:F,СВОД!F3331)</f>
        <v>0</v>
      </c>
      <c r="I3331" s="337">
        <f>SUMIFS(Поликлиника!H:H,Поликлиника!D:D,СВОД!D3331,Поликлиника!F:F,СВОД!F3331)</f>
        <v>0</v>
      </c>
      <c r="J3331" s="337">
        <f>SUMIFS(Поликлиника!AQ:AQ,Поликлиника!D:D,СВОД!D3331,Поликлиника!F:F,СВОД!F3331)</f>
        <v>0</v>
      </c>
      <c r="K3331" s="337">
        <f>SUMIFS(Поликлиника!AV:AV,Поликлиника!D:D,СВОД!D3331,Поликлиника!F:F,СВОД!F3331)</f>
        <v>6984</v>
      </c>
      <c r="L3331" s="337">
        <f>SUMIFS(Поликлиника!BA:BA,Поликлиника!D:D,СВОД!D3331,Поликлиника!F:F,СВОД!F3331)</f>
        <v>3125</v>
      </c>
      <c r="M3331" s="337">
        <f>SUMIFS(Услуги!H:H,Услуги!D:D,СВОД!D3331,Услуги!F:F,СВОД!F3331)+SUMIFS(Услуги!M:M,Услуги!D:D,СВОД!D3331,Услуги!F:F,СВОД!F3331)+SUMIFS(Услуги!R:R,Услуги!D:D,СВОД!D3331,Услуги!F:F,СВОД!F3331)+SUMIFS(Услуги!W:W,Услуги!D:D,СВОД!D3331,Услуги!F:F,СВОД!F3331)+SUMIFS(Услуги!AB:AB,Услуги!D:D,СВОД!D3331,Услуги!F:F,СВОД!F3331)+SUMIFS(Услуги!AG:AG,Услуги!D:D,СВОД!D3331,Услуги!F:F,СВОД!F3331)+SUMIFS(Услуги!AL:AL,Услуги!D:D,СВОД!D3331,Услуги!F:F,СВОД!F3331)+SUMIFS(Услуги!AQ:AQ,Услуги!D:D,СВОД!D3331,Услуги!F:F,СВОД!F3331)</f>
        <v>0</v>
      </c>
      <c r="N3331" s="337">
        <f>SUMIFS('Скорая мед.помощь'!I:I,'Скорая мед.помощь'!D:D,СВОД!D3331,'Скорая мед.помощь'!F:F,СВОД!F3331)</f>
        <v>0</v>
      </c>
      <c r="O3331" s="338">
        <f>SUMIFS(Поликлиника!BF:BF,Поликлиника!D:D,СВОД!D3331,Поликлиника!F:F,СВОД!F3331)</f>
        <v>4583</v>
      </c>
      <c r="P3331" s="339">
        <f>SUMIFS('Круглосуточный стационар'!O:O,'Круглосуточный стационар'!D:D,СВОД!D3331,'Круглосуточный стационар'!F:F,СВОД!F3331,'Круглосуточный стационар'!H:H,"-")+SUMIFS(ВМП!O:O,ВМП!D:D,СВОД!D3331,ВМП!F:F,СВОД!F3331,ВМП!H:H,"-")+SUMIFS('Дневной стационар'!O:O,'Дневной стационар'!D:D,СВОД!D3331,'Дневной стационар'!F:F,СВОД!F3331,'Дневной стационар'!H:H,"-")+SUMIFS(ЭКО!M:M,ЭКО!D:D,СВОД!D3331,ЭКО!F:F,СВОД!F3331)+SUMIFS(Диализ!M:M,Диализ!D:D,СВОД!D3331,Диализ!F:F,СВОД!F3331)+SUMIFS('Скорая мед.помощь'!N:N,'Скорая мед.помощь'!D:D,СВОД!D3331,'Скорая мед.помощь'!F:F,СВОД!F3331)+SUMIFS(Услуги!AV:AV,Услуги!D:D,СВОД!D3331,Услуги!F:F,СВОД!F3331)+SUMIFS(Поликлиника!BK:BK,Поликлиника!D:D,СВОД!D3331,Поликлиника!F:F,СВОД!F3331)</f>
        <v>5552.5582333333332</v>
      </c>
      <c r="Q3331" s="336">
        <f>SUMIFS(Сверхбаза!L:L,Сверхбаза!C:C,СВОД!D3331,Сверхбаза!E:E,СВОД!F3331)+SUMIFS(Сверхбаза!N:N,Сверхбаза!C:C,СВОД!D3331,Сверхбаза!E:E,СВОД!F3331)</f>
        <v>0</v>
      </c>
      <c r="R3331" s="337">
        <f>SUMIFS(Сверхбаза!P:P,Сверхбаза!C:C,СВОД!D3331,Сверхбаза!E:E,СВОД!F3331)</f>
        <v>0</v>
      </c>
      <c r="S3331" s="337">
        <f>SUMIFS(Сверхбаза!R:R,Сверхбаза!C:C,СВОД!D3331,Сверхбаза!E:E,СВОД!F3331)</f>
        <v>0</v>
      </c>
      <c r="T3331" s="337">
        <f>SUMIFS(Сверхбаза!Q:Q,Сверхбаза!C:C,СВОД!D3331,Сверхбаза!E:E,СВОД!F3331)</f>
        <v>0</v>
      </c>
      <c r="U3331" s="337">
        <f>SUMIFS(Сверхбаза!S:S,Сверхбаза!C:C,СВОД!D3331,Сверхбаза!E:E,СВОД!F3331)</f>
        <v>0</v>
      </c>
      <c r="V3331" s="339">
        <f>SUMIFS(Сверхбаза!G:G,Сверхбаза!C:C,СВОД!D3331,Сверхбаза!E:E,СВОД!F3331)</f>
        <v>0</v>
      </c>
    </row>
    <row r="3332" spans="1:22" ht="25.5" outlineLevel="2" x14ac:dyDescent="0.2">
      <c r="A3332" s="33" t="s">
        <v>7</v>
      </c>
      <c r="B3332" s="9">
        <v>6</v>
      </c>
      <c r="C3332" s="10">
        <v>507101</v>
      </c>
      <c r="D3332" s="273">
        <v>710101</v>
      </c>
      <c r="E3332" s="81" t="s">
        <v>812</v>
      </c>
      <c r="F3332" s="81">
        <v>7</v>
      </c>
      <c r="G3332" s="82" t="s">
        <v>861</v>
      </c>
      <c r="H3332" s="336">
        <f>SUMIFS('Круглосуточный стационар'!J:J,'Круглосуточный стационар'!D:D,СВОД!D3332,'Круглосуточный стационар'!H:H,"-",'Круглосуточный стационар'!F:F,СВОД!F3332)+SUMIFS(ВМП!J:J,ВМП!D:D,СВОД!D3332,ВМП!H:H,"-",ВМП!F:F,СВОД!F3332)+SUMIFS('Дневной стационар'!J:J,'Дневной стационар'!D:D,СВОД!D3332,'Дневной стационар'!H:H,"-",'Дневной стационар'!F:F,СВОД!F3332)+SUMIFS(ЭКО!H:H,ЭКО!D:D,СВОД!D3332,ЭКО!F:F,СВОД!F3332)+SUMIFS(Диализ!H:H,Диализ!D:D,СВОД!D3332,Диализ!F:F,СВОД!F3332)</f>
        <v>0</v>
      </c>
      <c r="I3332" s="337">
        <f>SUMIFS(Поликлиника!H:H,Поликлиника!D:D,СВОД!D3332,Поликлиника!F:F,СВОД!F3332)</f>
        <v>0</v>
      </c>
      <c r="J3332" s="337">
        <f>SUMIFS(Поликлиника!AQ:AQ,Поликлиника!D:D,СВОД!D3332,Поликлиника!F:F,СВОД!F3332)</f>
        <v>0</v>
      </c>
      <c r="K3332" s="337">
        <f>SUMIFS(Поликлиника!AV:AV,Поликлиника!D:D,СВОД!D3332,Поликлиника!F:F,СВОД!F3332)</f>
        <v>0</v>
      </c>
      <c r="L3332" s="337">
        <f>SUMIFS(Поликлиника!BA:BA,Поликлиника!D:D,СВОД!D3332,Поликлиника!F:F,СВОД!F3332)</f>
        <v>0</v>
      </c>
      <c r="M3332" s="337">
        <f>SUMIFS(Услуги!H:H,Услуги!D:D,СВОД!D3332,Услуги!F:F,СВОД!F3332)+SUMIFS(Услуги!M:M,Услуги!D:D,СВОД!D3332,Услуги!F:F,СВОД!F3332)+SUMIFS(Услуги!R:R,Услуги!D:D,СВОД!D3332,Услуги!F:F,СВОД!F3332)+SUMIFS(Услуги!W:W,Услуги!D:D,СВОД!D3332,Услуги!F:F,СВОД!F3332)+SUMIFS(Услуги!AB:AB,Услуги!D:D,СВОД!D3332,Услуги!F:F,СВОД!F3332)+SUMIFS(Услуги!AG:AG,Услуги!D:D,СВОД!D3332,Услуги!F:F,СВОД!F3332)+SUMIFS(Услуги!AL:AL,Услуги!D:D,СВОД!D3332,Услуги!F:F,СВОД!F3332)+SUMIFS(Услуги!AQ:AQ,Услуги!D:D,СВОД!D3332,Услуги!F:F,СВОД!F3332)</f>
        <v>0</v>
      </c>
      <c r="N3332" s="337">
        <f>SUMIFS('Скорая мед.помощь'!I:I,'Скорая мед.помощь'!D:D,СВОД!D3332,'Скорая мед.помощь'!F:F,СВОД!F3332)</f>
        <v>0</v>
      </c>
      <c r="O3332" s="338">
        <f>SUMIFS(Поликлиника!BF:BF,Поликлиника!D:D,СВОД!D3332,Поликлиника!F:F,СВОД!F3332)</f>
        <v>0</v>
      </c>
      <c r="P3332" s="339">
        <f>SUMIFS('Круглосуточный стационар'!O:O,'Круглосуточный стационар'!D:D,СВОД!D3332,'Круглосуточный стационар'!F:F,СВОД!F3332,'Круглосуточный стационар'!H:H,"-")+SUMIFS(ВМП!O:O,ВМП!D:D,СВОД!D3332,ВМП!F:F,СВОД!F3332,ВМП!H:H,"-")+SUMIFS('Дневной стационар'!O:O,'Дневной стационар'!D:D,СВОД!D3332,'Дневной стационар'!F:F,СВОД!F3332,'Дневной стационар'!H:H,"-")+SUMIFS(ЭКО!M:M,ЭКО!D:D,СВОД!D3332,ЭКО!F:F,СВОД!F3332)+SUMIFS(Диализ!M:M,Диализ!D:D,СВОД!D3332,Диализ!F:F,СВОД!F3332)+SUMIFS('Скорая мед.помощь'!N:N,'Скорая мед.помощь'!D:D,СВОД!D3332,'Скорая мед.помощь'!F:F,СВОД!F3332)+SUMIFS(Услуги!AV:AV,Услуги!D:D,СВОД!D3332,Услуги!F:F,СВОД!F3332)+SUMIFS(Поликлиника!BK:BK,Поликлиника!D:D,СВОД!D3332,Поликлиника!F:F,СВОД!F3332)</f>
        <v>0</v>
      </c>
      <c r="Q3332" s="336">
        <f>SUMIFS(Сверхбаза!L:L,Сверхбаза!C:C,СВОД!D3332,Сверхбаза!E:E,СВОД!F3332)+SUMIFS(Сверхбаза!N:N,Сверхбаза!C:C,СВОД!D3332,Сверхбаза!E:E,СВОД!F3332)</f>
        <v>0</v>
      </c>
      <c r="R3332" s="337">
        <f>SUMIFS(Сверхбаза!P:P,Сверхбаза!C:C,СВОД!D3332,Сверхбаза!E:E,СВОД!F3332)</f>
        <v>0</v>
      </c>
      <c r="S3332" s="337">
        <f>SUMIFS(Сверхбаза!R:R,Сверхбаза!C:C,СВОД!D3332,Сверхбаза!E:E,СВОД!F3332)</f>
        <v>0</v>
      </c>
      <c r="T3332" s="337">
        <f>SUMIFS(Сверхбаза!Q:Q,Сверхбаза!C:C,СВОД!D3332,Сверхбаза!E:E,СВОД!F3332)</f>
        <v>0</v>
      </c>
      <c r="U3332" s="337">
        <f>SUMIFS(Сверхбаза!S:S,Сверхбаза!C:C,СВОД!D3332,Сверхбаза!E:E,СВОД!F3332)</f>
        <v>0</v>
      </c>
      <c r="V3332" s="339">
        <f>SUMIFS(Сверхбаза!G:G,Сверхбаза!C:C,СВОД!D3332,Сверхбаза!E:E,СВОД!F3332)</f>
        <v>0</v>
      </c>
    </row>
    <row r="3333" spans="1:22" ht="25.5" outlineLevel="2" x14ac:dyDescent="0.2">
      <c r="A3333" s="33" t="s">
        <v>7</v>
      </c>
      <c r="B3333" s="9">
        <v>6</v>
      </c>
      <c r="C3333" s="10">
        <v>507101</v>
      </c>
      <c r="D3333" s="273">
        <v>710101</v>
      </c>
      <c r="E3333" s="81" t="s">
        <v>812</v>
      </c>
      <c r="F3333" s="81">
        <v>70</v>
      </c>
      <c r="G3333" s="82" t="s">
        <v>862</v>
      </c>
      <c r="H3333" s="336">
        <f>SUMIFS('Круглосуточный стационар'!J:J,'Круглосуточный стационар'!D:D,СВОД!D3333,'Круглосуточный стационар'!H:H,"-",'Круглосуточный стационар'!F:F,СВОД!F3333)+SUMIFS(ВМП!J:J,ВМП!D:D,СВОД!D3333,ВМП!H:H,"-",ВМП!F:F,СВОД!F3333)+SUMIFS('Дневной стационар'!J:J,'Дневной стационар'!D:D,СВОД!D3333,'Дневной стационар'!H:H,"-",'Дневной стационар'!F:F,СВОД!F3333)+SUMIFS(ЭКО!H:H,ЭКО!D:D,СВОД!D3333,ЭКО!F:F,СВОД!F3333)+SUMIFS(Диализ!H:H,Диализ!D:D,СВОД!D3333,Диализ!F:F,СВОД!F3333)</f>
        <v>0</v>
      </c>
      <c r="I3333" s="337">
        <f>SUMIFS(Поликлиника!H:H,Поликлиника!D:D,СВОД!D3333,Поликлиника!F:F,СВОД!F3333)</f>
        <v>0</v>
      </c>
      <c r="J3333" s="337">
        <f>SUMIFS(Поликлиника!AQ:AQ,Поликлиника!D:D,СВОД!D3333,Поликлиника!F:F,СВОД!F3333)</f>
        <v>0</v>
      </c>
      <c r="K3333" s="337">
        <f>SUMIFS(Поликлиника!AV:AV,Поликлиника!D:D,СВОД!D3333,Поликлиника!F:F,СВОД!F3333)</f>
        <v>0</v>
      </c>
      <c r="L3333" s="337">
        <f>SUMIFS(Поликлиника!BA:BA,Поликлиника!D:D,СВОД!D3333,Поликлиника!F:F,СВОД!F3333)</f>
        <v>0</v>
      </c>
      <c r="M3333" s="337">
        <f>SUMIFS(Услуги!H:H,Услуги!D:D,СВОД!D3333,Услуги!F:F,СВОД!F3333)+SUMIFS(Услуги!M:M,Услуги!D:D,СВОД!D3333,Услуги!F:F,СВОД!F3333)+SUMIFS(Услуги!R:R,Услуги!D:D,СВОД!D3333,Услуги!F:F,СВОД!F3333)+SUMIFS(Услуги!W:W,Услуги!D:D,СВОД!D3333,Услуги!F:F,СВОД!F3333)+SUMIFS(Услуги!AB:AB,Услуги!D:D,СВОД!D3333,Услуги!F:F,СВОД!F3333)+SUMIFS(Услуги!AG:AG,Услуги!D:D,СВОД!D3333,Услуги!F:F,СВОД!F3333)+SUMIFS(Услуги!AL:AL,Услуги!D:D,СВОД!D3333,Услуги!F:F,СВОД!F3333)+SUMIFS(Услуги!AQ:AQ,Услуги!D:D,СВОД!D3333,Услуги!F:F,СВОД!F3333)</f>
        <v>0</v>
      </c>
      <c r="N3333" s="337">
        <f>SUMIFS('Скорая мед.помощь'!I:I,'Скорая мед.помощь'!D:D,СВОД!D3333,'Скорая мед.помощь'!F:F,СВОД!F3333)</f>
        <v>0</v>
      </c>
      <c r="O3333" s="338">
        <f>SUMIFS(Поликлиника!BF:BF,Поликлиника!D:D,СВОД!D3333,Поликлиника!F:F,СВОД!F3333)</f>
        <v>0</v>
      </c>
      <c r="P3333" s="339">
        <f>SUMIFS('Круглосуточный стационар'!O:O,'Круглосуточный стационар'!D:D,СВОД!D3333,'Круглосуточный стационар'!F:F,СВОД!F3333,'Круглосуточный стационар'!H:H,"-")+SUMIFS(ВМП!O:O,ВМП!D:D,СВОД!D3333,ВМП!F:F,СВОД!F3333,ВМП!H:H,"-")+SUMIFS('Дневной стационар'!O:O,'Дневной стационар'!D:D,СВОД!D3333,'Дневной стационар'!F:F,СВОД!F3333,'Дневной стационар'!H:H,"-")+SUMIFS(ЭКО!M:M,ЭКО!D:D,СВОД!D3333,ЭКО!F:F,СВОД!F3333)+SUMIFS(Диализ!M:M,Диализ!D:D,СВОД!D3333,Диализ!F:F,СВОД!F3333)+SUMIFS('Скорая мед.помощь'!N:N,'Скорая мед.помощь'!D:D,СВОД!D3333,'Скорая мед.помощь'!F:F,СВОД!F3333)+SUMIFS(Услуги!AV:AV,Услуги!D:D,СВОД!D3333,Услуги!F:F,СВОД!F3333)+SUMIFS(Поликлиника!BK:BK,Поликлиника!D:D,СВОД!D3333,Поликлиника!F:F,СВОД!F3333)</f>
        <v>0</v>
      </c>
      <c r="Q3333" s="336">
        <f>SUMIFS(Сверхбаза!L:L,Сверхбаза!C:C,СВОД!D3333,Сверхбаза!E:E,СВОД!F3333)+SUMIFS(Сверхбаза!N:N,Сверхбаза!C:C,СВОД!D3333,Сверхбаза!E:E,СВОД!F3333)</f>
        <v>0</v>
      </c>
      <c r="R3333" s="337">
        <f>SUMIFS(Сверхбаза!P:P,Сверхбаза!C:C,СВОД!D3333,Сверхбаза!E:E,СВОД!F3333)</f>
        <v>0</v>
      </c>
      <c r="S3333" s="337">
        <f>SUMIFS(Сверхбаза!R:R,Сверхбаза!C:C,СВОД!D3333,Сверхбаза!E:E,СВОД!F3333)</f>
        <v>0</v>
      </c>
      <c r="T3333" s="337">
        <f>SUMIFS(Сверхбаза!Q:Q,Сверхбаза!C:C,СВОД!D3333,Сверхбаза!E:E,СВОД!F3333)</f>
        <v>0</v>
      </c>
      <c r="U3333" s="337">
        <f>SUMIFS(Сверхбаза!S:S,Сверхбаза!C:C,СВОД!D3333,Сверхбаза!E:E,СВОД!F3333)</f>
        <v>0</v>
      </c>
      <c r="V3333" s="339">
        <f>SUMIFS(Сверхбаза!G:G,Сверхбаза!C:C,СВОД!D3333,Сверхбаза!E:E,СВОД!F3333)</f>
        <v>0</v>
      </c>
    </row>
    <row r="3334" spans="1:22" ht="25.5" outlineLevel="2" x14ac:dyDescent="0.2">
      <c r="A3334" s="33" t="s">
        <v>7</v>
      </c>
      <c r="B3334" s="9">
        <v>6</v>
      </c>
      <c r="C3334" s="10">
        <v>507101</v>
      </c>
      <c r="D3334" s="273">
        <v>710101</v>
      </c>
      <c r="E3334" s="81" t="s">
        <v>812</v>
      </c>
      <c r="F3334" s="81">
        <v>94</v>
      </c>
      <c r="G3334" s="82" t="s">
        <v>124</v>
      </c>
      <c r="H3334" s="336">
        <f>SUMIFS('Круглосуточный стационар'!J:J,'Круглосуточный стационар'!D:D,СВОД!D3334,'Круглосуточный стационар'!H:H,"-",'Круглосуточный стационар'!F:F,СВОД!F3334)+SUMIFS(ВМП!J:J,ВМП!D:D,СВОД!D3334,ВМП!H:H,"-",ВМП!F:F,СВОД!F3334)+SUMIFS('Дневной стационар'!J:J,'Дневной стационар'!D:D,СВОД!D3334,'Дневной стационар'!H:H,"-",'Дневной стационар'!F:F,СВОД!F3334)+SUMIFS(ЭКО!H:H,ЭКО!D:D,СВОД!D3334,ЭКО!F:F,СВОД!F3334)+SUMIFS(Диализ!H:H,Диализ!D:D,СВОД!D3334,Диализ!F:F,СВОД!F3334)</f>
        <v>0</v>
      </c>
      <c r="I3334" s="337">
        <f>SUMIFS(Поликлиника!H:H,Поликлиника!D:D,СВОД!D3334,Поликлиника!F:F,СВОД!F3334)</f>
        <v>0</v>
      </c>
      <c r="J3334" s="337">
        <f>SUMIFS(Поликлиника!AQ:AQ,Поликлиника!D:D,СВОД!D3334,Поликлиника!F:F,СВОД!F3334)</f>
        <v>0</v>
      </c>
      <c r="K3334" s="337">
        <f>SUMIFS(Поликлиника!AV:AV,Поликлиника!D:D,СВОД!D3334,Поликлиника!F:F,СВОД!F3334)</f>
        <v>0</v>
      </c>
      <c r="L3334" s="337">
        <f>SUMIFS(Поликлиника!BA:BA,Поликлиника!D:D,СВОД!D3334,Поликлиника!F:F,СВОД!F3334)</f>
        <v>0</v>
      </c>
      <c r="M3334" s="337">
        <f>SUMIFS(Услуги!H:H,Услуги!D:D,СВОД!D3334,Услуги!F:F,СВОД!F3334)+SUMIFS(Услуги!M:M,Услуги!D:D,СВОД!D3334,Услуги!F:F,СВОД!F3334)+SUMIFS(Услуги!R:R,Услуги!D:D,СВОД!D3334,Услуги!F:F,СВОД!F3334)+SUMIFS(Услуги!W:W,Услуги!D:D,СВОД!D3334,Услуги!F:F,СВОД!F3334)+SUMIFS(Услуги!AB:AB,Услуги!D:D,СВОД!D3334,Услуги!F:F,СВОД!F3334)+SUMIFS(Услуги!AG:AG,Услуги!D:D,СВОД!D3334,Услуги!F:F,СВОД!F3334)+SUMIFS(Услуги!AL:AL,Услуги!D:D,СВОД!D3334,Услуги!F:F,СВОД!F3334)+SUMIFS(Услуги!AQ:AQ,Услуги!D:D,СВОД!D3334,Услуги!F:F,СВОД!F3334)</f>
        <v>0</v>
      </c>
      <c r="N3334" s="337">
        <f>SUMIFS('Скорая мед.помощь'!I:I,'Скорая мед.помощь'!D:D,СВОД!D3334,'Скорая мед.помощь'!F:F,СВОД!F3334)</f>
        <v>0</v>
      </c>
      <c r="O3334" s="338">
        <f>SUMIFS(Поликлиника!BF:BF,Поликлиника!D:D,СВОД!D3334,Поликлиника!F:F,СВОД!F3334)</f>
        <v>0</v>
      </c>
      <c r="P3334" s="339">
        <f>SUMIFS('Круглосуточный стационар'!O:O,'Круглосуточный стационар'!D:D,СВОД!D3334,'Круглосуточный стационар'!F:F,СВОД!F3334,'Круглосуточный стационар'!H:H,"-")+SUMIFS(ВМП!O:O,ВМП!D:D,СВОД!D3334,ВМП!F:F,СВОД!F3334,ВМП!H:H,"-")+SUMIFS('Дневной стационар'!O:O,'Дневной стационар'!D:D,СВОД!D3334,'Дневной стационар'!F:F,СВОД!F3334,'Дневной стационар'!H:H,"-")+SUMIFS(ЭКО!M:M,ЭКО!D:D,СВОД!D3334,ЭКО!F:F,СВОД!F3334)+SUMIFS(Диализ!M:M,Диализ!D:D,СВОД!D3334,Диализ!F:F,СВОД!F3334)+SUMIFS('Скорая мед.помощь'!N:N,'Скорая мед.помощь'!D:D,СВОД!D3334,'Скорая мед.помощь'!F:F,СВОД!F3334)+SUMIFS(Услуги!AV:AV,Услуги!D:D,СВОД!D3334,Услуги!F:F,СВОД!F3334)+SUMIFS(Поликлиника!BK:BK,Поликлиника!D:D,СВОД!D3334,Поликлиника!F:F,СВОД!F3334)</f>
        <v>0</v>
      </c>
      <c r="Q3334" s="336">
        <f>SUMIFS(Сверхбаза!L:L,Сверхбаза!C:C,СВОД!D3334,Сверхбаза!E:E,СВОД!F3334)+SUMIFS(Сверхбаза!N:N,Сверхбаза!C:C,СВОД!D3334,Сверхбаза!E:E,СВОД!F3334)</f>
        <v>0</v>
      </c>
      <c r="R3334" s="337">
        <f>SUMIFS(Сверхбаза!P:P,Сверхбаза!C:C,СВОД!D3334,Сверхбаза!E:E,СВОД!F3334)</f>
        <v>0</v>
      </c>
      <c r="S3334" s="337">
        <f>SUMIFS(Сверхбаза!R:R,Сверхбаза!C:C,СВОД!D3334,Сверхбаза!E:E,СВОД!F3334)</f>
        <v>0</v>
      </c>
      <c r="T3334" s="337">
        <f>SUMIFS(Сверхбаза!Q:Q,Сверхбаза!C:C,СВОД!D3334,Сверхбаза!E:E,СВОД!F3334)</f>
        <v>0</v>
      </c>
      <c r="U3334" s="337">
        <f>SUMIFS(Сверхбаза!S:S,Сверхбаза!C:C,СВОД!D3334,Сверхбаза!E:E,СВОД!F3334)</f>
        <v>0</v>
      </c>
      <c r="V3334" s="339">
        <f>SUMIFS(Сверхбаза!G:G,Сверхбаза!C:C,СВОД!D3334,Сверхбаза!E:E,СВОД!F3334)</f>
        <v>0</v>
      </c>
    </row>
    <row r="3335" spans="1:22" outlineLevel="1" x14ac:dyDescent="0.2">
      <c r="A3335" s="320"/>
      <c r="B3335" s="321"/>
      <c r="C3335" s="322"/>
      <c r="D3335" s="340" t="s">
        <v>390</v>
      </c>
      <c r="E3335" s="83"/>
      <c r="F3335" s="83"/>
      <c r="G3335" s="84"/>
      <c r="H3335" s="341"/>
      <c r="I3335" s="342"/>
      <c r="J3335" s="342"/>
      <c r="K3335" s="342"/>
      <c r="L3335" s="342"/>
      <c r="M3335" s="342"/>
      <c r="N3335" s="342"/>
      <c r="O3335" s="343"/>
      <c r="P3335" s="344">
        <f>SUBTOTAL(9,P3327:P3334)</f>
        <v>7365.8580829333332</v>
      </c>
      <c r="Q3335" s="341"/>
      <c r="R3335" s="342"/>
      <c r="S3335" s="342"/>
      <c r="T3335" s="342"/>
      <c r="U3335" s="342"/>
      <c r="V3335" s="344">
        <f>SUBTOTAL(9,V3327:V3334)</f>
        <v>0</v>
      </c>
    </row>
    <row r="3336" spans="1:22" ht="51" outlineLevel="2" x14ac:dyDescent="0.2">
      <c r="A3336" s="33" t="s">
        <v>9</v>
      </c>
      <c r="B3336" s="9" t="s">
        <v>2948</v>
      </c>
      <c r="C3336" s="10">
        <v>508801</v>
      </c>
      <c r="D3336" s="273">
        <v>880101</v>
      </c>
      <c r="E3336" s="81" t="s">
        <v>1037</v>
      </c>
      <c r="F3336" s="81">
        <v>1</v>
      </c>
      <c r="G3336" s="82" t="s">
        <v>12</v>
      </c>
      <c r="H3336" s="336">
        <f>SUMIFS('Круглосуточный стационар'!J:J,'Круглосуточный стационар'!D:D,СВОД!D3336,'Круглосуточный стационар'!H:H,"-",'Круглосуточный стационар'!F:F,СВОД!F3336)+SUMIFS(ВМП!J:J,ВМП!D:D,СВОД!D3336,ВМП!H:H,"-",ВМП!F:F,СВОД!F3336)+SUMIFS('Дневной стационар'!J:J,'Дневной стационар'!D:D,СВОД!D3336,'Дневной стационар'!H:H,"-",'Дневной стационар'!F:F,СВОД!F3336)+SUMIFS(ЭКО!H:H,ЭКО!D:D,СВОД!D3336,ЭКО!F:F,СВОД!F3336)+SUMIFS(Диализ!H:H,Диализ!D:D,СВОД!D3336,Диализ!F:F,СВОД!F3336)</f>
        <v>1445</v>
      </c>
      <c r="I3336" s="337">
        <f>SUMIFS(Поликлиника!H:H,Поликлиника!D:D,СВОД!D3336,Поликлиника!F:F,СВОД!F3336)</f>
        <v>0</v>
      </c>
      <c r="J3336" s="337">
        <f>SUMIFS(Поликлиника!AQ:AQ,Поликлиника!D:D,СВОД!D3336,Поликлиника!F:F,СВОД!F3336)</f>
        <v>0</v>
      </c>
      <c r="K3336" s="337">
        <f>SUMIFS(Поликлиника!AV:AV,Поликлиника!D:D,СВОД!D3336,Поликлиника!F:F,СВОД!F3336)</f>
        <v>0</v>
      </c>
      <c r="L3336" s="337">
        <f>SUMIFS(Поликлиника!BA:BA,Поликлиника!D:D,СВОД!D3336,Поликлиника!F:F,СВОД!F3336)</f>
        <v>0</v>
      </c>
      <c r="M3336" s="337">
        <f>SUMIFS(Услуги!H:H,Услуги!D:D,СВОД!D3336,Услуги!F:F,СВОД!F3336)+SUMIFS(Услуги!M:M,Услуги!D:D,СВОД!D3336,Услуги!F:F,СВОД!F3336)+SUMIFS(Услуги!R:R,Услуги!D:D,СВОД!D3336,Услуги!F:F,СВОД!F3336)+SUMIFS(Услуги!W:W,Услуги!D:D,СВОД!D3336,Услуги!F:F,СВОД!F3336)+SUMIFS(Услуги!AB:AB,Услуги!D:D,СВОД!D3336,Услуги!F:F,СВОД!F3336)+SUMIFS(Услуги!AG:AG,Услуги!D:D,СВОД!D3336,Услуги!F:F,СВОД!F3336)+SUMIFS(Услуги!AL:AL,Услуги!D:D,СВОД!D3336,Услуги!F:F,СВОД!F3336)+SUMIFS(Услуги!AQ:AQ,Услуги!D:D,СВОД!D3336,Услуги!F:F,СВОД!F3336)</f>
        <v>0</v>
      </c>
      <c r="N3336" s="337">
        <f>SUMIFS('Скорая мед.помощь'!I:I,'Скорая мед.помощь'!D:D,СВОД!D3336,'Скорая мед.помощь'!F:F,СВОД!F3336)</f>
        <v>0</v>
      </c>
      <c r="O3336" s="338">
        <f>SUMIFS(Поликлиника!BF:BF,Поликлиника!D:D,СВОД!D3336,Поликлиника!F:F,СВОД!F3336)</f>
        <v>0</v>
      </c>
      <c r="P3336" s="339">
        <f>SUMIFS('Круглосуточный стационар'!O:O,'Круглосуточный стационар'!D:D,СВОД!D3336,'Круглосуточный стационар'!F:F,СВОД!F3336,'Круглосуточный стационар'!H:H,"-")+SUMIFS(ВМП!O:O,ВМП!D:D,СВОД!D3336,ВМП!F:F,СВОД!F3336,ВМП!H:H,"-")+SUMIFS('Дневной стационар'!O:O,'Дневной стационар'!D:D,СВОД!D3336,'Дневной стационар'!F:F,СВОД!F3336,'Дневной стационар'!H:H,"-")+SUMIFS(ЭКО!M:M,ЭКО!D:D,СВОД!D3336,ЭКО!F:F,СВОД!F3336)+SUMIFS(Диализ!M:M,Диализ!D:D,СВОД!D3336,Диализ!F:F,СВОД!F3336)+SUMIFS('Скорая мед.помощь'!N:N,'Скорая мед.помощь'!D:D,СВОД!D3336,'Скорая мед.помощь'!F:F,СВОД!F3336)+SUMIFS(Услуги!AV:AV,Услуги!D:D,СВОД!D3336,Услуги!F:F,СВОД!F3336)+SUMIFS(Поликлиника!BK:BK,Поликлиника!D:D,СВОД!D3336,Поликлиника!F:F,СВОД!F3336)</f>
        <v>48742.113985253709</v>
      </c>
      <c r="Q3336" s="336">
        <f>SUMIFS(Сверхбаза!L:L,Сверхбаза!C:C,СВОД!D3336,Сверхбаза!E:E,СВОД!F3336)+SUMIFS(Сверхбаза!N:N,Сверхбаза!C:C,СВОД!D3336,Сверхбаза!E:E,СВОД!F3336)</f>
        <v>0</v>
      </c>
      <c r="R3336" s="337">
        <f>SUMIFS(Сверхбаза!P:P,Сверхбаза!C:C,СВОД!D3336,Сверхбаза!E:E,СВОД!F3336)</f>
        <v>0</v>
      </c>
      <c r="S3336" s="337">
        <f>SUMIFS(Сверхбаза!R:R,Сверхбаза!C:C,СВОД!D3336,Сверхбаза!E:E,СВОД!F3336)</f>
        <v>0</v>
      </c>
      <c r="T3336" s="337">
        <f>SUMIFS(Сверхбаза!Q:Q,Сверхбаза!C:C,СВОД!D3336,Сверхбаза!E:E,СВОД!F3336)</f>
        <v>0</v>
      </c>
      <c r="U3336" s="337">
        <f>SUMIFS(Сверхбаза!S:S,Сверхбаза!C:C,СВОД!D3336,Сверхбаза!E:E,СВОД!F3336)</f>
        <v>0</v>
      </c>
      <c r="V3336" s="339">
        <f>SUMIFS(Сверхбаза!G:G,Сверхбаза!C:C,СВОД!D3336,Сверхбаза!E:E,СВОД!F3336)</f>
        <v>0</v>
      </c>
    </row>
    <row r="3337" spans="1:22" ht="51" outlineLevel="2" x14ac:dyDescent="0.2">
      <c r="A3337" s="33" t="s">
        <v>9</v>
      </c>
      <c r="B3337" s="9" t="s">
        <v>2948</v>
      </c>
      <c r="C3337" s="10">
        <v>508801</v>
      </c>
      <c r="D3337" s="273">
        <v>880101</v>
      </c>
      <c r="E3337" s="81" t="s">
        <v>1037</v>
      </c>
      <c r="F3337" s="81">
        <v>13</v>
      </c>
      <c r="G3337" s="82" t="s">
        <v>859</v>
      </c>
      <c r="H3337" s="336">
        <f>SUMIFS('Круглосуточный стационар'!J:J,'Круглосуточный стационар'!D:D,СВОД!D3337,'Круглосуточный стационар'!H:H,"-",'Круглосуточный стационар'!F:F,СВОД!F3337)+SUMIFS(ВМП!J:J,ВМП!D:D,СВОД!D3337,ВМП!H:H,"-",ВМП!F:F,СВОД!F3337)+SUMIFS('Дневной стационар'!J:J,'Дневной стационар'!D:D,СВОД!D3337,'Дневной стационар'!H:H,"-",'Дневной стационар'!F:F,СВОД!F3337)+SUMIFS(ЭКО!H:H,ЭКО!D:D,СВОД!D3337,ЭКО!F:F,СВОД!F3337)+SUMIFS(Диализ!H:H,Диализ!D:D,СВОД!D3337,Диализ!F:F,СВОД!F3337)</f>
        <v>214</v>
      </c>
      <c r="I3337" s="337">
        <f>SUMIFS(Поликлиника!H:H,Поликлиника!D:D,СВОД!D3337,Поликлиника!F:F,СВОД!F3337)</f>
        <v>0</v>
      </c>
      <c r="J3337" s="337">
        <f>SUMIFS(Поликлиника!AQ:AQ,Поликлиника!D:D,СВОД!D3337,Поликлиника!F:F,СВОД!F3337)</f>
        <v>0</v>
      </c>
      <c r="K3337" s="337">
        <f>SUMIFS(Поликлиника!AV:AV,Поликлиника!D:D,СВОД!D3337,Поликлиника!F:F,СВОД!F3337)</f>
        <v>0</v>
      </c>
      <c r="L3337" s="337">
        <f>SUMIFS(Поликлиника!BA:BA,Поликлиника!D:D,СВОД!D3337,Поликлиника!F:F,СВОД!F3337)</f>
        <v>0</v>
      </c>
      <c r="M3337" s="337">
        <f>SUMIFS(Услуги!H:H,Услуги!D:D,СВОД!D3337,Услуги!F:F,СВОД!F3337)+SUMIFS(Услуги!M:M,Услуги!D:D,СВОД!D3337,Услуги!F:F,СВОД!F3337)+SUMIFS(Услуги!R:R,Услуги!D:D,СВОД!D3337,Услуги!F:F,СВОД!F3337)+SUMIFS(Услуги!W:W,Услуги!D:D,СВОД!D3337,Услуги!F:F,СВОД!F3337)+SUMIFS(Услуги!AB:AB,Услуги!D:D,СВОД!D3337,Услуги!F:F,СВОД!F3337)+SUMIFS(Услуги!AG:AG,Услуги!D:D,СВОД!D3337,Услуги!F:F,СВОД!F3337)+SUMIFS(Услуги!AL:AL,Услуги!D:D,СВОД!D3337,Услуги!F:F,СВОД!F3337)+SUMIFS(Услуги!AQ:AQ,Услуги!D:D,СВОД!D3337,Услуги!F:F,СВОД!F3337)</f>
        <v>0</v>
      </c>
      <c r="N3337" s="337">
        <f>SUMIFS('Скорая мед.помощь'!I:I,'Скорая мед.помощь'!D:D,СВОД!D3337,'Скорая мед.помощь'!F:F,СВОД!F3337)</f>
        <v>0</v>
      </c>
      <c r="O3337" s="338">
        <f>SUMIFS(Поликлиника!BF:BF,Поликлиника!D:D,СВОД!D3337,Поликлиника!F:F,СВОД!F3337)</f>
        <v>0</v>
      </c>
      <c r="P3337" s="339">
        <f>SUMIFS('Круглосуточный стационар'!O:O,'Круглосуточный стационар'!D:D,СВОД!D3337,'Круглосуточный стационар'!F:F,СВОД!F3337,'Круглосуточный стационар'!H:H,"-")+SUMIFS(ВМП!O:O,ВМП!D:D,СВОД!D3337,ВМП!F:F,СВОД!F3337,ВМП!H:H,"-")+SUMIFS('Дневной стационар'!O:O,'Дневной стационар'!D:D,СВОД!D3337,'Дневной стационар'!F:F,СВОД!F3337,'Дневной стационар'!H:H,"-")+SUMIFS(ЭКО!M:M,ЭКО!D:D,СВОД!D3337,ЭКО!F:F,СВОД!F3337)+SUMIFS(Диализ!M:M,Диализ!D:D,СВОД!D3337,Диализ!F:F,СВОД!F3337)+SUMIFS('Скорая мед.помощь'!N:N,'Скорая мед.помощь'!D:D,СВОД!D3337,'Скорая мед.помощь'!F:F,СВОД!F3337)+SUMIFS(Услуги!AV:AV,Услуги!D:D,СВОД!D3337,Услуги!F:F,СВОД!F3337)+SUMIFS(Поликлиника!BK:BK,Поликлиника!D:D,СВОД!D3337,Поликлиника!F:F,СВОД!F3337)</f>
        <v>19217.587199999998</v>
      </c>
      <c r="Q3337" s="336">
        <f>SUMIFS(Сверхбаза!L:L,Сверхбаза!C:C,СВОД!D3337,Сверхбаза!E:E,СВОД!F3337)+SUMIFS(Сверхбаза!N:N,Сверхбаза!C:C,СВОД!D3337,Сверхбаза!E:E,СВОД!F3337)</f>
        <v>0</v>
      </c>
      <c r="R3337" s="337">
        <f>SUMIFS(Сверхбаза!P:P,Сверхбаза!C:C,СВОД!D3337,Сверхбаза!E:E,СВОД!F3337)</f>
        <v>0</v>
      </c>
      <c r="S3337" s="337">
        <f>SUMIFS(Сверхбаза!R:R,Сверхбаза!C:C,СВОД!D3337,Сверхбаза!E:E,СВОД!F3337)</f>
        <v>0</v>
      </c>
      <c r="T3337" s="337">
        <f>SUMIFS(Сверхбаза!Q:Q,Сверхбаза!C:C,СВОД!D3337,Сверхбаза!E:E,СВОД!F3337)</f>
        <v>0</v>
      </c>
      <c r="U3337" s="337">
        <f>SUMIFS(Сверхбаза!S:S,Сверхбаза!C:C,СВОД!D3337,Сверхбаза!E:E,СВОД!F3337)</f>
        <v>0</v>
      </c>
      <c r="V3337" s="339">
        <f>SUMIFS(Сверхбаза!G:G,Сверхбаза!C:C,СВОД!D3337,Сверхбаза!E:E,СВОД!F3337)</f>
        <v>0</v>
      </c>
    </row>
    <row r="3338" spans="1:22" ht="51" outlineLevel="2" x14ac:dyDescent="0.2">
      <c r="A3338" s="33" t="s">
        <v>9</v>
      </c>
      <c r="B3338" s="9" t="s">
        <v>2948</v>
      </c>
      <c r="C3338" s="10">
        <v>508801</v>
      </c>
      <c r="D3338" s="273">
        <v>880101</v>
      </c>
      <c r="E3338" s="81" t="s">
        <v>1037</v>
      </c>
      <c r="F3338" s="81">
        <v>2</v>
      </c>
      <c r="G3338" s="82" t="s">
        <v>135</v>
      </c>
      <c r="H3338" s="336">
        <f>SUMIFS('Круглосуточный стационар'!J:J,'Круглосуточный стационар'!D:D,СВОД!D3338,'Круглосуточный стационар'!H:H,"-",'Круглосуточный стационар'!F:F,СВОД!F3338)+SUMIFS(ВМП!J:J,ВМП!D:D,СВОД!D3338,ВМП!H:H,"-",ВМП!F:F,СВОД!F3338)+SUMIFS('Дневной стационар'!J:J,'Дневной стационар'!D:D,СВОД!D3338,'Дневной стационар'!H:H,"-",'Дневной стационар'!F:F,СВОД!F3338)+SUMIFS(ЭКО!H:H,ЭКО!D:D,СВОД!D3338,ЭКО!F:F,СВОД!F3338)+SUMIFS(Диализ!H:H,Диализ!D:D,СВОД!D3338,Диализ!F:F,СВОД!F3338)</f>
        <v>20</v>
      </c>
      <c r="I3338" s="337">
        <f>SUMIFS(Поликлиника!H:H,Поликлиника!D:D,СВОД!D3338,Поликлиника!F:F,СВОД!F3338)</f>
        <v>0</v>
      </c>
      <c r="J3338" s="337">
        <f>SUMIFS(Поликлиника!AQ:AQ,Поликлиника!D:D,СВОД!D3338,Поликлиника!F:F,СВОД!F3338)</f>
        <v>0</v>
      </c>
      <c r="K3338" s="337">
        <f>SUMIFS(Поликлиника!AV:AV,Поликлиника!D:D,СВОД!D3338,Поликлиника!F:F,СВОД!F3338)</f>
        <v>0</v>
      </c>
      <c r="L3338" s="337">
        <f>SUMIFS(Поликлиника!BA:BA,Поликлиника!D:D,СВОД!D3338,Поликлиника!F:F,СВОД!F3338)</f>
        <v>0</v>
      </c>
      <c r="M3338" s="337">
        <f>SUMIFS(Услуги!H:H,Услуги!D:D,СВОД!D3338,Услуги!F:F,СВОД!F3338)+SUMIFS(Услуги!M:M,Услуги!D:D,СВОД!D3338,Услуги!F:F,СВОД!F3338)+SUMIFS(Услуги!R:R,Услуги!D:D,СВОД!D3338,Услуги!F:F,СВОД!F3338)+SUMIFS(Услуги!W:W,Услуги!D:D,СВОД!D3338,Услуги!F:F,СВОД!F3338)+SUMIFS(Услуги!AB:AB,Услуги!D:D,СВОД!D3338,Услуги!F:F,СВОД!F3338)+SUMIFS(Услуги!AG:AG,Услуги!D:D,СВОД!D3338,Услуги!F:F,СВОД!F3338)+SUMIFS(Услуги!AL:AL,Услуги!D:D,СВОД!D3338,Услуги!F:F,СВОД!F3338)+SUMIFS(Услуги!AQ:AQ,Услуги!D:D,СВОД!D3338,Услуги!F:F,СВОД!F3338)</f>
        <v>0</v>
      </c>
      <c r="N3338" s="337">
        <f>SUMIFS('Скорая мед.помощь'!I:I,'Скорая мед.помощь'!D:D,СВОД!D3338,'Скорая мед.помощь'!F:F,СВОД!F3338)</f>
        <v>0</v>
      </c>
      <c r="O3338" s="338">
        <f>SUMIFS(Поликлиника!BF:BF,Поликлиника!D:D,СВОД!D3338,Поликлиника!F:F,СВОД!F3338)</f>
        <v>0</v>
      </c>
      <c r="P3338" s="339">
        <f>SUMIFS('Круглосуточный стационар'!O:O,'Круглосуточный стационар'!D:D,СВОД!D3338,'Круглосуточный стационар'!F:F,СВОД!F3338,'Круглосуточный стационар'!H:H,"-")+SUMIFS(ВМП!O:O,ВМП!D:D,СВОД!D3338,ВМП!F:F,СВОД!F3338,ВМП!H:H,"-")+SUMIFS('Дневной стационар'!O:O,'Дневной стационар'!D:D,СВОД!D3338,'Дневной стационар'!F:F,СВОД!F3338,'Дневной стационар'!H:H,"-")+SUMIFS(ЭКО!M:M,ЭКО!D:D,СВОД!D3338,ЭКО!F:F,СВОД!F3338)+SUMIFS(Диализ!M:M,Диализ!D:D,СВОД!D3338,Диализ!F:F,СВОД!F3338)+SUMIFS('Скорая мед.помощь'!N:N,'Скорая мед.помощь'!D:D,СВОД!D3338,'Скорая мед.помощь'!F:F,СВОД!F3338)+SUMIFS(Услуги!AV:AV,Услуги!D:D,СВОД!D3338,Услуги!F:F,СВОД!F3338)+SUMIFS(Поликлиника!BK:BK,Поликлиника!D:D,СВОД!D3338,Поликлиника!F:F,СВОД!F3338)</f>
        <v>167.42016000000001</v>
      </c>
      <c r="Q3338" s="336">
        <f>SUMIFS(Сверхбаза!L:L,Сверхбаза!C:C,СВОД!D3338,Сверхбаза!E:E,СВОД!F3338)+SUMIFS(Сверхбаза!N:N,Сверхбаза!C:C,СВОД!D3338,Сверхбаза!E:E,СВОД!F3338)</f>
        <v>0</v>
      </c>
      <c r="R3338" s="337">
        <f>SUMIFS(Сверхбаза!P:P,Сверхбаза!C:C,СВОД!D3338,Сверхбаза!E:E,СВОД!F3338)</f>
        <v>0</v>
      </c>
      <c r="S3338" s="337">
        <f>SUMIFS(Сверхбаза!R:R,Сверхбаза!C:C,СВОД!D3338,Сверхбаза!E:E,СВОД!F3338)</f>
        <v>0</v>
      </c>
      <c r="T3338" s="337">
        <f>SUMIFS(Сверхбаза!Q:Q,Сверхбаза!C:C,СВОД!D3338,Сверхбаза!E:E,СВОД!F3338)</f>
        <v>0</v>
      </c>
      <c r="U3338" s="337">
        <f>SUMIFS(Сверхбаза!S:S,Сверхбаза!C:C,СВОД!D3338,Сверхбаза!E:E,СВОД!F3338)</f>
        <v>0</v>
      </c>
      <c r="V3338" s="339">
        <f>SUMIFS(Сверхбаза!G:G,Сверхбаза!C:C,СВОД!D3338,Сверхбаза!E:E,СВОД!F3338)</f>
        <v>0</v>
      </c>
    </row>
    <row r="3339" spans="1:22" ht="51" outlineLevel="2" x14ac:dyDescent="0.2">
      <c r="A3339" s="33" t="s">
        <v>9</v>
      </c>
      <c r="B3339" s="9" t="s">
        <v>2948</v>
      </c>
      <c r="C3339" s="10">
        <v>508801</v>
      </c>
      <c r="D3339" s="273">
        <v>880101</v>
      </c>
      <c r="E3339" s="81" t="s">
        <v>1037</v>
      </c>
      <c r="F3339" s="81">
        <v>6</v>
      </c>
      <c r="G3339" s="82" t="s">
        <v>860</v>
      </c>
      <c r="H3339" s="336">
        <f>SUMIFS('Круглосуточный стационар'!J:J,'Круглосуточный стационар'!D:D,СВОД!D3339,'Круглосуточный стационар'!H:H,"-",'Круглосуточный стационар'!F:F,СВОД!F3339)+SUMIFS(ВМП!J:J,ВМП!D:D,СВОД!D3339,ВМП!H:H,"-",ВМП!F:F,СВОД!F3339)+SUMIFS('Дневной стационар'!J:J,'Дневной стационар'!D:D,СВОД!D3339,'Дневной стационар'!H:H,"-",'Дневной стационар'!F:F,СВОД!F3339)+SUMIFS(ЭКО!H:H,ЭКО!D:D,СВОД!D3339,ЭКО!F:F,СВОД!F3339)+SUMIFS(Диализ!H:H,Диализ!D:D,СВОД!D3339,Диализ!F:F,СВОД!F3339)</f>
        <v>0</v>
      </c>
      <c r="I3339" s="337">
        <f>SUMIFS(Поликлиника!H:H,Поликлиника!D:D,СВОД!D3339,Поликлиника!F:F,СВОД!F3339)</f>
        <v>0</v>
      </c>
      <c r="J3339" s="337">
        <f>SUMIFS(Поликлиника!AQ:AQ,Поликлиника!D:D,СВОД!D3339,Поликлиника!F:F,СВОД!F3339)</f>
        <v>0</v>
      </c>
      <c r="K3339" s="337">
        <f>SUMIFS(Поликлиника!AV:AV,Поликлиника!D:D,СВОД!D3339,Поликлиника!F:F,СВОД!F3339)</f>
        <v>0</v>
      </c>
      <c r="L3339" s="337">
        <f>SUMIFS(Поликлиника!BA:BA,Поликлиника!D:D,СВОД!D3339,Поликлиника!F:F,СВОД!F3339)</f>
        <v>0</v>
      </c>
      <c r="M3339" s="337">
        <f>SUMIFS(Услуги!H:H,Услуги!D:D,СВОД!D3339,Услуги!F:F,СВОД!F3339)+SUMIFS(Услуги!M:M,Услуги!D:D,СВОД!D3339,Услуги!F:F,СВОД!F3339)+SUMIFS(Услуги!R:R,Услуги!D:D,СВОД!D3339,Услуги!F:F,СВОД!F3339)+SUMIFS(Услуги!W:W,Услуги!D:D,СВОД!D3339,Услуги!F:F,СВОД!F3339)+SUMIFS(Услуги!AB:AB,Услуги!D:D,СВОД!D3339,Услуги!F:F,СВОД!F3339)+SUMIFS(Услуги!AG:AG,Услуги!D:D,СВОД!D3339,Услуги!F:F,СВОД!F3339)+SUMIFS(Услуги!AL:AL,Услуги!D:D,СВОД!D3339,Услуги!F:F,СВОД!F3339)+SUMIFS(Услуги!AQ:AQ,Услуги!D:D,СВОД!D3339,Услуги!F:F,СВОД!F3339)</f>
        <v>0</v>
      </c>
      <c r="N3339" s="337">
        <f>SUMIFS('Скорая мед.помощь'!I:I,'Скорая мед.помощь'!D:D,СВОД!D3339,'Скорая мед.помощь'!F:F,СВОД!F3339)</f>
        <v>0</v>
      </c>
      <c r="O3339" s="338">
        <f>SUMIFS(Поликлиника!BF:BF,Поликлиника!D:D,СВОД!D3339,Поликлиника!F:F,СВОД!F3339)</f>
        <v>0</v>
      </c>
      <c r="P3339" s="339">
        <f>SUMIFS('Круглосуточный стационар'!O:O,'Круглосуточный стационар'!D:D,СВОД!D3339,'Круглосуточный стационар'!F:F,СВОД!F3339,'Круглосуточный стационар'!H:H,"-")+SUMIFS(ВМП!O:O,ВМП!D:D,СВОД!D3339,ВМП!F:F,СВОД!F3339,ВМП!H:H,"-")+SUMIFS('Дневной стационар'!O:O,'Дневной стационар'!D:D,СВОД!D3339,'Дневной стационар'!F:F,СВОД!F3339,'Дневной стационар'!H:H,"-")+SUMIFS(ЭКО!M:M,ЭКО!D:D,СВОД!D3339,ЭКО!F:F,СВОД!F3339)+SUMIFS(Диализ!M:M,Диализ!D:D,СВОД!D3339,Диализ!F:F,СВОД!F3339)+SUMIFS('Скорая мед.помощь'!N:N,'Скорая мед.помощь'!D:D,СВОД!D3339,'Скорая мед.помощь'!F:F,СВОД!F3339)+SUMIFS(Услуги!AV:AV,Услуги!D:D,СВОД!D3339,Услуги!F:F,СВОД!F3339)+SUMIFS(Поликлиника!BK:BK,Поликлиника!D:D,СВОД!D3339,Поликлиника!F:F,СВОД!F3339)</f>
        <v>0</v>
      </c>
      <c r="Q3339" s="336">
        <f>SUMIFS(Сверхбаза!L:L,Сверхбаза!C:C,СВОД!D3339,Сверхбаза!E:E,СВОД!F3339)+SUMIFS(Сверхбаза!N:N,Сверхбаза!C:C,СВОД!D3339,Сверхбаза!E:E,СВОД!F3339)</f>
        <v>0</v>
      </c>
      <c r="R3339" s="337">
        <f>SUMIFS(Сверхбаза!P:P,Сверхбаза!C:C,СВОД!D3339,Сверхбаза!E:E,СВОД!F3339)</f>
        <v>0</v>
      </c>
      <c r="S3339" s="337">
        <f>SUMIFS(Сверхбаза!R:R,Сверхбаза!C:C,СВОД!D3339,Сверхбаза!E:E,СВОД!F3339)</f>
        <v>0</v>
      </c>
      <c r="T3339" s="337">
        <f>SUMIFS(Сверхбаза!Q:Q,Сверхбаза!C:C,СВОД!D3339,Сверхбаза!E:E,СВОД!F3339)</f>
        <v>0</v>
      </c>
      <c r="U3339" s="337">
        <f>SUMIFS(Сверхбаза!S:S,Сверхбаза!C:C,СВОД!D3339,Сверхбаза!E:E,СВОД!F3339)</f>
        <v>0</v>
      </c>
      <c r="V3339" s="339">
        <f>SUMIFS(Сверхбаза!G:G,Сверхбаза!C:C,СВОД!D3339,Сверхбаза!E:E,СВОД!F3339)</f>
        <v>0</v>
      </c>
    </row>
    <row r="3340" spans="1:22" ht="51" outlineLevel="2" x14ac:dyDescent="0.2">
      <c r="A3340" s="33" t="s">
        <v>9</v>
      </c>
      <c r="B3340" s="9" t="s">
        <v>2948</v>
      </c>
      <c r="C3340" s="10">
        <v>508801</v>
      </c>
      <c r="D3340" s="273">
        <v>880101</v>
      </c>
      <c r="E3340" s="81" t="s">
        <v>1037</v>
      </c>
      <c r="F3340" s="81">
        <v>3</v>
      </c>
      <c r="G3340" s="82" t="s">
        <v>136</v>
      </c>
      <c r="H3340" s="336">
        <f>SUMIFS('Круглосуточный стационар'!J:J,'Круглосуточный стационар'!D:D,СВОД!D3340,'Круглосуточный стационар'!H:H,"-",'Круглосуточный стационар'!F:F,СВОД!F3340)+SUMIFS(ВМП!J:J,ВМП!D:D,СВОД!D3340,ВМП!H:H,"-",ВМП!F:F,СВОД!F3340)+SUMIFS('Дневной стационар'!J:J,'Дневной стационар'!D:D,СВОД!D3340,'Дневной стационар'!H:H,"-",'Дневной стационар'!F:F,СВОД!F3340)+SUMIFS(ЭКО!H:H,ЭКО!D:D,СВОД!D3340,ЭКО!F:F,СВОД!F3340)+SUMIFS(Диализ!H:H,Диализ!D:D,СВОД!D3340,Диализ!F:F,СВОД!F3340)</f>
        <v>0</v>
      </c>
      <c r="I3340" s="337">
        <f>SUMIFS(Поликлиника!H:H,Поликлиника!D:D,СВОД!D3340,Поликлиника!F:F,СВОД!F3340)</f>
        <v>0</v>
      </c>
      <c r="J3340" s="337">
        <f>SUMIFS(Поликлиника!AQ:AQ,Поликлиника!D:D,СВОД!D3340,Поликлиника!F:F,СВОД!F3340)</f>
        <v>0</v>
      </c>
      <c r="K3340" s="337">
        <f>SUMIFS(Поликлиника!AV:AV,Поликлиника!D:D,СВОД!D3340,Поликлиника!F:F,СВОД!F3340)</f>
        <v>0</v>
      </c>
      <c r="L3340" s="337">
        <f>SUMIFS(Поликлиника!BA:BA,Поликлиника!D:D,СВОД!D3340,Поликлиника!F:F,СВОД!F3340)</f>
        <v>558</v>
      </c>
      <c r="M3340" s="337">
        <f>SUMIFS(Услуги!H:H,Услуги!D:D,СВОД!D3340,Услуги!F:F,СВОД!F3340)+SUMIFS(Услуги!M:M,Услуги!D:D,СВОД!D3340,Услуги!F:F,СВОД!F3340)+SUMIFS(Услуги!R:R,Услуги!D:D,СВОД!D3340,Услуги!F:F,СВОД!F3340)+SUMIFS(Услуги!W:W,Услуги!D:D,СВОД!D3340,Услуги!F:F,СВОД!F3340)+SUMIFS(Услуги!AB:AB,Услуги!D:D,СВОД!D3340,Услуги!F:F,СВОД!F3340)+SUMIFS(Услуги!AG:AG,Услуги!D:D,СВОД!D3340,Услуги!F:F,СВОД!F3340)+SUMIFS(Услуги!AL:AL,Услуги!D:D,СВОД!D3340,Услуги!F:F,СВОД!F3340)+SUMIFS(Услуги!AQ:AQ,Услуги!D:D,СВОД!D3340,Услуги!F:F,СВОД!F3340)</f>
        <v>0</v>
      </c>
      <c r="N3340" s="337">
        <f>SUMIFS('Скорая мед.помощь'!I:I,'Скорая мед.помощь'!D:D,СВОД!D3340,'Скорая мед.помощь'!F:F,СВОД!F3340)</f>
        <v>0</v>
      </c>
      <c r="O3340" s="338">
        <f>SUMIFS(Поликлиника!BF:BF,Поликлиника!D:D,СВОД!D3340,Поликлиника!F:F,СВОД!F3340)</f>
        <v>0</v>
      </c>
      <c r="P3340" s="339">
        <f>SUMIFS('Круглосуточный стационар'!O:O,'Круглосуточный стационар'!D:D,СВОД!D3340,'Круглосуточный стационар'!F:F,СВОД!F3340,'Круглосуточный стационар'!H:H,"-")+SUMIFS(ВМП!O:O,ВМП!D:D,СВОД!D3340,ВМП!F:F,СВОД!F3340,ВМП!H:H,"-")+SUMIFS('Дневной стационар'!O:O,'Дневной стационар'!D:D,СВОД!D3340,'Дневной стационар'!F:F,СВОД!F3340,'Дневной стационар'!H:H,"-")+SUMIFS(ЭКО!M:M,ЭКО!D:D,СВОД!D3340,ЭКО!F:F,СВОД!F3340)+SUMIFS(Диализ!M:M,Диализ!D:D,СВОД!D3340,Диализ!F:F,СВОД!F3340)+SUMIFS('Скорая мед.помощь'!N:N,'Скорая мед.помощь'!D:D,СВОД!D3340,'Скорая мед.помощь'!F:F,СВОД!F3340)+SUMIFS(Услуги!AV:AV,Услуги!D:D,СВОД!D3340,Услуги!F:F,СВОД!F3340)+SUMIFS(Поликлиника!BK:BK,Поликлиника!D:D,СВОД!D3340,Поликлиника!F:F,СВОД!F3340)</f>
        <v>274.69176000000004</v>
      </c>
      <c r="Q3340" s="336">
        <f>SUMIFS(Сверхбаза!L:L,Сверхбаза!C:C,СВОД!D3340,Сверхбаза!E:E,СВОД!F3340)+SUMIFS(Сверхбаза!N:N,Сверхбаза!C:C,СВОД!D3340,Сверхбаза!E:E,СВОД!F3340)</f>
        <v>0</v>
      </c>
      <c r="R3340" s="337">
        <f>SUMIFS(Сверхбаза!P:P,Сверхбаза!C:C,СВОД!D3340,Сверхбаза!E:E,СВОД!F3340)</f>
        <v>0</v>
      </c>
      <c r="S3340" s="337">
        <f>SUMIFS(Сверхбаза!R:R,Сверхбаза!C:C,СВОД!D3340,Сверхбаза!E:E,СВОД!F3340)</f>
        <v>0</v>
      </c>
      <c r="T3340" s="337">
        <f>SUMIFS(Сверхбаза!Q:Q,Сверхбаза!C:C,СВОД!D3340,Сверхбаза!E:E,СВОД!F3340)</f>
        <v>0</v>
      </c>
      <c r="U3340" s="337">
        <f>SUMIFS(Сверхбаза!S:S,Сверхбаза!C:C,СВОД!D3340,Сверхбаза!E:E,СВОД!F3340)</f>
        <v>0</v>
      </c>
      <c r="V3340" s="339">
        <f>SUMIFS(Сверхбаза!G:G,Сверхбаза!C:C,СВОД!D3340,Сверхбаза!E:E,СВОД!F3340)</f>
        <v>0</v>
      </c>
    </row>
    <row r="3341" spans="1:22" ht="51" outlineLevel="2" x14ac:dyDescent="0.2">
      <c r="A3341" s="33" t="s">
        <v>9</v>
      </c>
      <c r="B3341" s="9" t="s">
        <v>2948</v>
      </c>
      <c r="C3341" s="10">
        <v>508801</v>
      </c>
      <c r="D3341" s="273">
        <v>880101</v>
      </c>
      <c r="E3341" s="81" t="s">
        <v>1037</v>
      </c>
      <c r="F3341" s="81">
        <v>7</v>
      </c>
      <c r="G3341" s="82" t="s">
        <v>861</v>
      </c>
      <c r="H3341" s="336">
        <f>SUMIFS('Круглосуточный стационар'!J:J,'Круглосуточный стационар'!D:D,СВОД!D3341,'Круглосуточный стационар'!H:H,"-",'Круглосуточный стационар'!F:F,СВОД!F3341)+SUMIFS(ВМП!J:J,ВМП!D:D,СВОД!D3341,ВМП!H:H,"-",ВМП!F:F,СВОД!F3341)+SUMIFS('Дневной стационар'!J:J,'Дневной стационар'!D:D,СВОД!D3341,'Дневной стационар'!H:H,"-",'Дневной стационар'!F:F,СВОД!F3341)+SUMIFS(ЭКО!H:H,ЭКО!D:D,СВОД!D3341,ЭКО!F:F,СВОД!F3341)+SUMIFS(Диализ!H:H,Диализ!D:D,СВОД!D3341,Диализ!F:F,СВОД!F3341)</f>
        <v>0</v>
      </c>
      <c r="I3341" s="337">
        <f>SUMIFS(Поликлиника!H:H,Поликлиника!D:D,СВОД!D3341,Поликлиника!F:F,СВОД!F3341)</f>
        <v>0</v>
      </c>
      <c r="J3341" s="337">
        <f>SUMIFS(Поликлиника!AQ:AQ,Поликлиника!D:D,СВОД!D3341,Поликлиника!F:F,СВОД!F3341)</f>
        <v>0</v>
      </c>
      <c r="K3341" s="337">
        <f>SUMIFS(Поликлиника!AV:AV,Поликлиника!D:D,СВОД!D3341,Поликлиника!F:F,СВОД!F3341)</f>
        <v>0</v>
      </c>
      <c r="L3341" s="337">
        <f>SUMIFS(Поликлиника!BA:BA,Поликлиника!D:D,СВОД!D3341,Поликлиника!F:F,СВОД!F3341)</f>
        <v>0</v>
      </c>
      <c r="M3341" s="337">
        <f>SUMIFS(Услуги!H:H,Услуги!D:D,СВОД!D3341,Услуги!F:F,СВОД!F3341)+SUMIFS(Услуги!M:M,Услуги!D:D,СВОД!D3341,Услуги!F:F,СВОД!F3341)+SUMIFS(Услуги!R:R,Услуги!D:D,СВОД!D3341,Услуги!F:F,СВОД!F3341)+SUMIFS(Услуги!W:W,Услуги!D:D,СВОД!D3341,Услуги!F:F,СВОД!F3341)+SUMIFS(Услуги!AB:AB,Услуги!D:D,СВОД!D3341,Услуги!F:F,СВОД!F3341)+SUMIFS(Услуги!AG:AG,Услуги!D:D,СВОД!D3341,Услуги!F:F,СВОД!F3341)+SUMIFS(Услуги!AL:AL,Услуги!D:D,СВОД!D3341,Услуги!F:F,СВОД!F3341)+SUMIFS(Услуги!AQ:AQ,Услуги!D:D,СВОД!D3341,Услуги!F:F,СВОД!F3341)</f>
        <v>0</v>
      </c>
      <c r="N3341" s="337">
        <f>SUMIFS('Скорая мед.помощь'!I:I,'Скорая мед.помощь'!D:D,СВОД!D3341,'Скорая мед.помощь'!F:F,СВОД!F3341)</f>
        <v>0</v>
      </c>
      <c r="O3341" s="338">
        <f>SUMIFS(Поликлиника!BF:BF,Поликлиника!D:D,СВОД!D3341,Поликлиника!F:F,СВОД!F3341)</f>
        <v>0</v>
      </c>
      <c r="P3341" s="339">
        <f>SUMIFS('Круглосуточный стационар'!O:O,'Круглосуточный стационар'!D:D,СВОД!D3341,'Круглосуточный стационар'!F:F,СВОД!F3341,'Круглосуточный стационар'!H:H,"-")+SUMIFS(ВМП!O:O,ВМП!D:D,СВОД!D3341,ВМП!F:F,СВОД!F3341,ВМП!H:H,"-")+SUMIFS('Дневной стационар'!O:O,'Дневной стационар'!D:D,СВОД!D3341,'Дневной стационар'!F:F,СВОД!F3341,'Дневной стационар'!H:H,"-")+SUMIFS(ЭКО!M:M,ЭКО!D:D,СВОД!D3341,ЭКО!F:F,СВОД!F3341)+SUMIFS(Диализ!M:M,Диализ!D:D,СВОД!D3341,Диализ!F:F,СВОД!F3341)+SUMIFS('Скорая мед.помощь'!N:N,'Скорая мед.помощь'!D:D,СВОД!D3341,'Скорая мед.помощь'!F:F,СВОД!F3341)+SUMIFS(Услуги!AV:AV,Услуги!D:D,СВОД!D3341,Услуги!F:F,СВОД!F3341)+SUMIFS(Поликлиника!BK:BK,Поликлиника!D:D,СВОД!D3341,Поликлиника!F:F,СВОД!F3341)</f>
        <v>0</v>
      </c>
      <c r="Q3341" s="336">
        <f>SUMIFS(Сверхбаза!L:L,Сверхбаза!C:C,СВОД!D3341,Сверхбаза!E:E,СВОД!F3341)+SUMIFS(Сверхбаза!N:N,Сверхбаза!C:C,СВОД!D3341,Сверхбаза!E:E,СВОД!F3341)</f>
        <v>0</v>
      </c>
      <c r="R3341" s="337">
        <f>SUMIFS(Сверхбаза!P:P,Сверхбаза!C:C,СВОД!D3341,Сверхбаза!E:E,СВОД!F3341)</f>
        <v>0</v>
      </c>
      <c r="S3341" s="337">
        <f>SUMIFS(Сверхбаза!R:R,Сверхбаза!C:C,СВОД!D3341,Сверхбаза!E:E,СВОД!F3341)</f>
        <v>0</v>
      </c>
      <c r="T3341" s="337">
        <f>SUMIFS(Сверхбаза!Q:Q,Сверхбаза!C:C,СВОД!D3341,Сверхбаза!E:E,СВОД!F3341)</f>
        <v>0</v>
      </c>
      <c r="U3341" s="337">
        <f>SUMIFS(Сверхбаза!S:S,Сверхбаза!C:C,СВОД!D3341,Сверхбаза!E:E,СВОД!F3341)</f>
        <v>0</v>
      </c>
      <c r="V3341" s="339">
        <f>SUMIFS(Сверхбаза!G:G,Сверхбаза!C:C,СВОД!D3341,Сверхбаза!E:E,СВОД!F3341)</f>
        <v>0</v>
      </c>
    </row>
    <row r="3342" spans="1:22" ht="51" outlineLevel="2" x14ac:dyDescent="0.2">
      <c r="A3342" s="33" t="s">
        <v>9</v>
      </c>
      <c r="B3342" s="9" t="s">
        <v>2948</v>
      </c>
      <c r="C3342" s="10">
        <v>508801</v>
      </c>
      <c r="D3342" s="273">
        <v>880101</v>
      </c>
      <c r="E3342" s="81" t="s">
        <v>1037</v>
      </c>
      <c r="F3342" s="81">
        <v>70</v>
      </c>
      <c r="G3342" s="82" t="s">
        <v>862</v>
      </c>
      <c r="H3342" s="336">
        <f>SUMIFS('Круглосуточный стационар'!J:J,'Круглосуточный стационар'!D:D,СВОД!D3342,'Круглосуточный стационар'!H:H,"-",'Круглосуточный стационар'!F:F,СВОД!F3342)+SUMIFS(ВМП!J:J,ВМП!D:D,СВОД!D3342,ВМП!H:H,"-",ВМП!F:F,СВОД!F3342)+SUMIFS('Дневной стационар'!J:J,'Дневной стационар'!D:D,СВОД!D3342,'Дневной стационар'!H:H,"-",'Дневной стационар'!F:F,СВОД!F3342)+SUMIFS(ЭКО!H:H,ЭКО!D:D,СВОД!D3342,ЭКО!F:F,СВОД!F3342)+SUMIFS(Диализ!H:H,Диализ!D:D,СВОД!D3342,Диализ!F:F,СВОД!F3342)</f>
        <v>0</v>
      </c>
      <c r="I3342" s="337">
        <f>SUMIFS(Поликлиника!H:H,Поликлиника!D:D,СВОД!D3342,Поликлиника!F:F,СВОД!F3342)</f>
        <v>0</v>
      </c>
      <c r="J3342" s="337">
        <f>SUMIFS(Поликлиника!AQ:AQ,Поликлиника!D:D,СВОД!D3342,Поликлиника!F:F,СВОД!F3342)</f>
        <v>0</v>
      </c>
      <c r="K3342" s="337">
        <f>SUMIFS(Поликлиника!AV:AV,Поликлиника!D:D,СВОД!D3342,Поликлиника!F:F,СВОД!F3342)</f>
        <v>0</v>
      </c>
      <c r="L3342" s="337">
        <f>SUMIFS(Поликлиника!BA:BA,Поликлиника!D:D,СВОД!D3342,Поликлиника!F:F,СВОД!F3342)</f>
        <v>0</v>
      </c>
      <c r="M3342" s="337">
        <f>SUMIFS(Услуги!H:H,Услуги!D:D,СВОД!D3342,Услуги!F:F,СВОД!F3342)+SUMIFS(Услуги!M:M,Услуги!D:D,СВОД!D3342,Услуги!F:F,СВОД!F3342)+SUMIFS(Услуги!R:R,Услуги!D:D,СВОД!D3342,Услуги!F:F,СВОД!F3342)+SUMIFS(Услуги!W:W,Услуги!D:D,СВОД!D3342,Услуги!F:F,СВОД!F3342)+SUMIFS(Услуги!AB:AB,Услуги!D:D,СВОД!D3342,Услуги!F:F,СВОД!F3342)+SUMIFS(Услуги!AG:AG,Услуги!D:D,СВОД!D3342,Услуги!F:F,СВОД!F3342)+SUMIFS(Услуги!AL:AL,Услуги!D:D,СВОД!D3342,Услуги!F:F,СВОД!F3342)+SUMIFS(Услуги!AQ:AQ,Услуги!D:D,СВОД!D3342,Услуги!F:F,СВОД!F3342)</f>
        <v>0</v>
      </c>
      <c r="N3342" s="337">
        <f>SUMIFS('Скорая мед.помощь'!I:I,'Скорая мед.помощь'!D:D,СВОД!D3342,'Скорая мед.помощь'!F:F,СВОД!F3342)</f>
        <v>0</v>
      </c>
      <c r="O3342" s="338">
        <f>SUMIFS(Поликлиника!BF:BF,Поликлиника!D:D,СВОД!D3342,Поликлиника!F:F,СВОД!F3342)</f>
        <v>0</v>
      </c>
      <c r="P3342" s="339">
        <f>SUMIFS('Круглосуточный стационар'!O:O,'Круглосуточный стационар'!D:D,СВОД!D3342,'Круглосуточный стационар'!F:F,СВОД!F3342,'Круглосуточный стационар'!H:H,"-")+SUMIFS(ВМП!O:O,ВМП!D:D,СВОД!D3342,ВМП!F:F,СВОД!F3342,ВМП!H:H,"-")+SUMIFS('Дневной стационар'!O:O,'Дневной стационар'!D:D,СВОД!D3342,'Дневной стационар'!F:F,СВОД!F3342,'Дневной стационар'!H:H,"-")+SUMIFS(ЭКО!M:M,ЭКО!D:D,СВОД!D3342,ЭКО!F:F,СВОД!F3342)+SUMIFS(Диализ!M:M,Диализ!D:D,СВОД!D3342,Диализ!F:F,СВОД!F3342)+SUMIFS('Скорая мед.помощь'!N:N,'Скорая мед.помощь'!D:D,СВОД!D3342,'Скорая мед.помощь'!F:F,СВОД!F3342)+SUMIFS(Услуги!AV:AV,Услуги!D:D,СВОД!D3342,Услуги!F:F,СВОД!F3342)+SUMIFS(Поликлиника!BK:BK,Поликлиника!D:D,СВОД!D3342,Поликлиника!F:F,СВОД!F3342)</f>
        <v>0</v>
      </c>
      <c r="Q3342" s="336">
        <f>SUMIFS(Сверхбаза!L:L,Сверхбаза!C:C,СВОД!D3342,Сверхбаза!E:E,СВОД!F3342)+SUMIFS(Сверхбаза!N:N,Сверхбаза!C:C,СВОД!D3342,Сверхбаза!E:E,СВОД!F3342)</f>
        <v>0</v>
      </c>
      <c r="R3342" s="337">
        <f>SUMIFS(Сверхбаза!P:P,Сверхбаза!C:C,СВОД!D3342,Сверхбаза!E:E,СВОД!F3342)</f>
        <v>0</v>
      </c>
      <c r="S3342" s="337">
        <f>SUMIFS(Сверхбаза!R:R,Сверхбаза!C:C,СВОД!D3342,Сверхбаза!E:E,СВОД!F3342)</f>
        <v>0</v>
      </c>
      <c r="T3342" s="337">
        <f>SUMIFS(Сверхбаза!Q:Q,Сверхбаза!C:C,СВОД!D3342,Сверхбаза!E:E,СВОД!F3342)</f>
        <v>0</v>
      </c>
      <c r="U3342" s="337">
        <f>SUMIFS(Сверхбаза!S:S,Сверхбаза!C:C,СВОД!D3342,Сверхбаза!E:E,СВОД!F3342)</f>
        <v>0</v>
      </c>
      <c r="V3342" s="339">
        <f>SUMIFS(Сверхбаза!G:G,Сверхбаза!C:C,СВОД!D3342,Сверхбаза!E:E,СВОД!F3342)</f>
        <v>0</v>
      </c>
    </row>
    <row r="3343" spans="1:22" ht="51" outlineLevel="2" x14ac:dyDescent="0.2">
      <c r="A3343" s="33" t="s">
        <v>9</v>
      </c>
      <c r="B3343" s="9" t="s">
        <v>2948</v>
      </c>
      <c r="C3343" s="10">
        <v>508801</v>
      </c>
      <c r="D3343" s="273">
        <v>880101</v>
      </c>
      <c r="E3343" s="81" t="s">
        <v>1037</v>
      </c>
      <c r="F3343" s="81">
        <v>94</v>
      </c>
      <c r="G3343" s="82" t="s">
        <v>124</v>
      </c>
      <c r="H3343" s="336">
        <f>SUMIFS('Круглосуточный стационар'!J:J,'Круглосуточный стационар'!D:D,СВОД!D3343,'Круглосуточный стационар'!H:H,"-",'Круглосуточный стационар'!F:F,СВОД!F3343)+SUMIFS(ВМП!J:J,ВМП!D:D,СВОД!D3343,ВМП!H:H,"-",ВМП!F:F,СВОД!F3343)+SUMIFS('Дневной стационар'!J:J,'Дневной стационар'!D:D,СВОД!D3343,'Дневной стационар'!H:H,"-",'Дневной стационар'!F:F,СВОД!F3343)+SUMIFS(ЭКО!H:H,ЭКО!D:D,СВОД!D3343,ЭКО!F:F,СВОД!F3343)+SUMIFS(Диализ!H:H,Диализ!D:D,СВОД!D3343,Диализ!F:F,СВОД!F3343)</f>
        <v>0</v>
      </c>
      <c r="I3343" s="337">
        <f>SUMIFS(Поликлиника!H:H,Поликлиника!D:D,СВОД!D3343,Поликлиника!F:F,СВОД!F3343)</f>
        <v>0</v>
      </c>
      <c r="J3343" s="337">
        <f>SUMIFS(Поликлиника!AQ:AQ,Поликлиника!D:D,СВОД!D3343,Поликлиника!F:F,СВОД!F3343)</f>
        <v>0</v>
      </c>
      <c r="K3343" s="337">
        <f>SUMIFS(Поликлиника!AV:AV,Поликлиника!D:D,СВОД!D3343,Поликлиника!F:F,СВОД!F3343)</f>
        <v>0</v>
      </c>
      <c r="L3343" s="337">
        <f>SUMIFS(Поликлиника!BA:BA,Поликлиника!D:D,СВОД!D3343,Поликлиника!F:F,СВОД!F3343)</f>
        <v>0</v>
      </c>
      <c r="M3343" s="337">
        <f>SUMIFS(Услуги!H:H,Услуги!D:D,СВОД!D3343,Услуги!F:F,СВОД!F3343)+SUMIFS(Услуги!M:M,Услуги!D:D,СВОД!D3343,Услуги!F:F,СВОД!F3343)+SUMIFS(Услуги!R:R,Услуги!D:D,СВОД!D3343,Услуги!F:F,СВОД!F3343)+SUMIFS(Услуги!W:W,Услуги!D:D,СВОД!D3343,Услуги!F:F,СВОД!F3343)+SUMIFS(Услуги!AB:AB,Услуги!D:D,СВОД!D3343,Услуги!F:F,СВОД!F3343)+SUMIFS(Услуги!AG:AG,Услуги!D:D,СВОД!D3343,Услуги!F:F,СВОД!F3343)+SUMIFS(Услуги!AL:AL,Услуги!D:D,СВОД!D3343,Услуги!F:F,СВОД!F3343)+SUMIFS(Услуги!AQ:AQ,Услуги!D:D,СВОД!D3343,Услуги!F:F,СВОД!F3343)</f>
        <v>0</v>
      </c>
      <c r="N3343" s="337">
        <f>SUMIFS('Скорая мед.помощь'!I:I,'Скорая мед.помощь'!D:D,СВОД!D3343,'Скорая мед.помощь'!F:F,СВОД!F3343)</f>
        <v>0</v>
      </c>
      <c r="O3343" s="338">
        <f>SUMIFS(Поликлиника!BF:BF,Поликлиника!D:D,СВОД!D3343,Поликлиника!F:F,СВОД!F3343)</f>
        <v>0</v>
      </c>
      <c r="P3343" s="339">
        <f>SUMIFS('Круглосуточный стационар'!O:O,'Круглосуточный стационар'!D:D,СВОД!D3343,'Круглосуточный стационар'!F:F,СВОД!F3343,'Круглосуточный стационар'!H:H,"-")+SUMIFS(ВМП!O:O,ВМП!D:D,СВОД!D3343,ВМП!F:F,СВОД!F3343,ВМП!H:H,"-")+SUMIFS('Дневной стационар'!O:O,'Дневной стационар'!D:D,СВОД!D3343,'Дневной стационар'!F:F,СВОД!F3343,'Дневной стационар'!H:H,"-")+SUMIFS(ЭКО!M:M,ЭКО!D:D,СВОД!D3343,ЭКО!F:F,СВОД!F3343)+SUMIFS(Диализ!M:M,Диализ!D:D,СВОД!D3343,Диализ!F:F,СВОД!F3343)+SUMIFS('Скорая мед.помощь'!N:N,'Скорая мед.помощь'!D:D,СВОД!D3343,'Скорая мед.помощь'!F:F,СВОД!F3343)+SUMIFS(Услуги!AV:AV,Услуги!D:D,СВОД!D3343,Услуги!F:F,СВОД!F3343)+SUMIFS(Поликлиника!BK:BK,Поликлиника!D:D,СВОД!D3343,Поликлиника!F:F,СВОД!F3343)</f>
        <v>0</v>
      </c>
      <c r="Q3343" s="336">
        <f>SUMIFS(Сверхбаза!L:L,Сверхбаза!C:C,СВОД!D3343,Сверхбаза!E:E,СВОД!F3343)+SUMIFS(Сверхбаза!N:N,Сверхбаза!C:C,СВОД!D3343,Сверхбаза!E:E,СВОД!F3343)</f>
        <v>0</v>
      </c>
      <c r="R3343" s="337">
        <f>SUMIFS(Сверхбаза!P:P,Сверхбаза!C:C,СВОД!D3343,Сверхбаза!E:E,СВОД!F3343)</f>
        <v>0</v>
      </c>
      <c r="S3343" s="337">
        <f>SUMIFS(Сверхбаза!R:R,Сверхбаза!C:C,СВОД!D3343,Сверхбаза!E:E,СВОД!F3343)</f>
        <v>0</v>
      </c>
      <c r="T3343" s="337">
        <f>SUMIFS(Сверхбаза!Q:Q,Сверхбаза!C:C,СВОД!D3343,Сверхбаза!E:E,СВОД!F3343)</f>
        <v>0</v>
      </c>
      <c r="U3343" s="337">
        <f>SUMIFS(Сверхбаза!S:S,Сверхбаза!C:C,СВОД!D3343,Сверхбаза!E:E,СВОД!F3343)</f>
        <v>0</v>
      </c>
      <c r="V3343" s="339">
        <f>SUMIFS(Сверхбаза!G:G,Сверхбаза!C:C,СВОД!D3343,Сверхбаза!E:E,СВОД!F3343)</f>
        <v>0</v>
      </c>
    </row>
    <row r="3344" spans="1:22" outlineLevel="1" x14ac:dyDescent="0.2">
      <c r="A3344" s="320"/>
      <c r="B3344" s="321"/>
      <c r="C3344" s="322"/>
      <c r="D3344" s="340" t="s">
        <v>447</v>
      </c>
      <c r="E3344" s="83"/>
      <c r="F3344" s="83"/>
      <c r="G3344" s="84"/>
      <c r="H3344" s="341"/>
      <c r="I3344" s="342"/>
      <c r="J3344" s="342"/>
      <c r="K3344" s="342"/>
      <c r="L3344" s="342"/>
      <c r="M3344" s="342"/>
      <c r="N3344" s="342"/>
      <c r="O3344" s="343"/>
      <c r="P3344" s="344">
        <f>SUBTOTAL(9,P3336:P3343)</f>
        <v>68401.813105253706</v>
      </c>
      <c r="Q3344" s="341"/>
      <c r="R3344" s="342"/>
      <c r="S3344" s="342"/>
      <c r="T3344" s="342"/>
      <c r="U3344" s="342"/>
      <c r="V3344" s="344">
        <f>SUBTOTAL(9,V3336:V3343)</f>
        <v>0</v>
      </c>
    </row>
    <row r="3345" spans="1:22" ht="76.5" outlineLevel="2" x14ac:dyDescent="0.2">
      <c r="A3345" s="33" t="s">
        <v>9</v>
      </c>
      <c r="B3345" s="9" t="s">
        <v>2948</v>
      </c>
      <c r="C3345" s="10">
        <v>508802</v>
      </c>
      <c r="D3345" s="273">
        <v>880201</v>
      </c>
      <c r="E3345" s="81" t="s">
        <v>2758</v>
      </c>
      <c r="F3345" s="81">
        <v>1</v>
      </c>
      <c r="G3345" s="82" t="s">
        <v>12</v>
      </c>
      <c r="H3345" s="336">
        <f>SUMIFS('Круглосуточный стационар'!J:J,'Круглосуточный стационар'!D:D,СВОД!D3345,'Круглосуточный стационар'!H:H,"-",'Круглосуточный стационар'!F:F,СВОД!F3345)+SUMIFS(ВМП!J:J,ВМП!D:D,СВОД!D3345,ВМП!H:H,"-",ВМП!F:F,СВОД!F3345)+SUMIFS('Дневной стационар'!J:J,'Дневной стационар'!D:D,СВОД!D3345,'Дневной стационар'!H:H,"-",'Дневной стационар'!F:F,СВОД!F3345)+SUMIFS(ЭКО!H:H,ЭКО!D:D,СВОД!D3345,ЭКО!F:F,СВОД!F3345)+SUMIFS(Диализ!H:H,Диализ!D:D,СВОД!D3345,Диализ!F:F,СВОД!F3345)</f>
        <v>1675</v>
      </c>
      <c r="I3345" s="337">
        <f>SUMIFS(Поликлиника!H:H,Поликлиника!D:D,СВОД!D3345,Поликлиника!F:F,СВОД!F3345)</f>
        <v>0</v>
      </c>
      <c r="J3345" s="337">
        <f>SUMIFS(Поликлиника!AQ:AQ,Поликлиника!D:D,СВОД!D3345,Поликлиника!F:F,СВОД!F3345)</f>
        <v>0</v>
      </c>
      <c r="K3345" s="337">
        <f>SUMIFS(Поликлиника!AV:AV,Поликлиника!D:D,СВОД!D3345,Поликлиника!F:F,СВОД!F3345)</f>
        <v>0</v>
      </c>
      <c r="L3345" s="337">
        <f>SUMIFS(Поликлиника!BA:BA,Поликлиника!D:D,СВОД!D3345,Поликлиника!F:F,СВОД!F3345)</f>
        <v>0</v>
      </c>
      <c r="M3345" s="337">
        <f>SUMIFS(Услуги!H:H,Услуги!D:D,СВОД!D3345,Услуги!F:F,СВОД!F3345)+SUMIFS(Услуги!M:M,Услуги!D:D,СВОД!D3345,Услуги!F:F,СВОД!F3345)+SUMIFS(Услуги!R:R,Услуги!D:D,СВОД!D3345,Услуги!F:F,СВОД!F3345)+SUMIFS(Услуги!W:W,Услуги!D:D,СВОД!D3345,Услуги!F:F,СВОД!F3345)+SUMIFS(Услуги!AB:AB,Услуги!D:D,СВОД!D3345,Услуги!F:F,СВОД!F3345)+SUMIFS(Услуги!AG:AG,Услуги!D:D,СВОД!D3345,Услуги!F:F,СВОД!F3345)+SUMIFS(Услуги!AL:AL,Услуги!D:D,СВОД!D3345,Услуги!F:F,СВОД!F3345)+SUMIFS(Услуги!AQ:AQ,Услуги!D:D,СВОД!D3345,Услуги!F:F,СВОД!F3345)</f>
        <v>0</v>
      </c>
      <c r="N3345" s="337">
        <f>SUMIFS('Скорая мед.помощь'!I:I,'Скорая мед.помощь'!D:D,СВОД!D3345,'Скорая мед.помощь'!F:F,СВОД!F3345)</f>
        <v>0</v>
      </c>
      <c r="O3345" s="338">
        <f>SUMIFS(Поликлиника!BF:BF,Поликлиника!D:D,СВОД!D3345,Поликлиника!F:F,СВОД!F3345)</f>
        <v>0</v>
      </c>
      <c r="P3345" s="339">
        <f>SUMIFS('Круглосуточный стационар'!O:O,'Круглосуточный стационар'!D:D,СВОД!D3345,'Круглосуточный стационар'!F:F,СВОД!F3345,'Круглосуточный стационар'!H:H,"-")+SUMIFS(ВМП!O:O,ВМП!D:D,СВОД!D3345,ВМП!F:F,СВОД!F3345,ВМП!H:H,"-")+SUMIFS('Дневной стационар'!O:O,'Дневной стационар'!D:D,СВОД!D3345,'Дневной стационар'!F:F,СВОД!F3345,'Дневной стационар'!H:H,"-")+SUMIFS(ЭКО!M:M,ЭКО!D:D,СВОД!D3345,ЭКО!F:F,СВОД!F3345)+SUMIFS(Диализ!M:M,Диализ!D:D,СВОД!D3345,Диализ!F:F,СВОД!F3345)+SUMIFS('Скорая мед.помощь'!N:N,'Скорая мед.помощь'!D:D,СВОД!D3345,'Скорая мед.помощь'!F:F,СВОД!F3345)+SUMIFS(Услуги!AV:AV,Услуги!D:D,СВОД!D3345,Услуги!F:F,СВОД!F3345)+SUMIFS(Поликлиника!BK:BK,Поликлиника!D:D,СВОД!D3345,Поликлиника!F:F,СВОД!F3345)</f>
        <v>66527.03189336932</v>
      </c>
      <c r="Q3345" s="336">
        <f>SUMIFS(Сверхбаза!L:L,Сверхбаза!C:C,СВОД!D3345,Сверхбаза!E:E,СВОД!F3345)+SUMIFS(Сверхбаза!N:N,Сверхбаза!C:C,СВОД!D3345,Сверхбаза!E:E,СВОД!F3345)</f>
        <v>0</v>
      </c>
      <c r="R3345" s="337">
        <f>SUMIFS(Сверхбаза!P:P,Сверхбаза!C:C,СВОД!D3345,Сверхбаза!E:E,СВОД!F3345)</f>
        <v>0</v>
      </c>
      <c r="S3345" s="337">
        <f>SUMIFS(Сверхбаза!R:R,Сверхбаза!C:C,СВОД!D3345,Сверхбаза!E:E,СВОД!F3345)</f>
        <v>0</v>
      </c>
      <c r="T3345" s="337">
        <f>SUMIFS(Сверхбаза!Q:Q,Сверхбаза!C:C,СВОД!D3345,Сверхбаза!E:E,СВОД!F3345)</f>
        <v>0</v>
      </c>
      <c r="U3345" s="337">
        <f>SUMIFS(Сверхбаза!S:S,Сверхбаза!C:C,СВОД!D3345,Сверхбаза!E:E,СВОД!F3345)</f>
        <v>0</v>
      </c>
      <c r="V3345" s="339">
        <f>SUMIFS(Сверхбаза!G:G,Сверхбаза!C:C,СВОД!D3345,Сверхбаза!E:E,СВОД!F3345)</f>
        <v>0</v>
      </c>
    </row>
    <row r="3346" spans="1:22" ht="76.5" outlineLevel="2" x14ac:dyDescent="0.2">
      <c r="A3346" s="33" t="s">
        <v>9</v>
      </c>
      <c r="B3346" s="9" t="s">
        <v>2948</v>
      </c>
      <c r="C3346" s="10">
        <v>508802</v>
      </c>
      <c r="D3346" s="273">
        <v>880201</v>
      </c>
      <c r="E3346" s="81" t="s">
        <v>2758</v>
      </c>
      <c r="F3346" s="81">
        <v>13</v>
      </c>
      <c r="G3346" s="82" t="s">
        <v>859</v>
      </c>
      <c r="H3346" s="336">
        <f>SUMIFS('Круглосуточный стационар'!J:J,'Круглосуточный стационар'!D:D,СВОД!D3346,'Круглосуточный стационар'!H:H,"-",'Круглосуточный стационар'!F:F,СВОД!F3346)+SUMIFS(ВМП!J:J,ВМП!D:D,СВОД!D3346,ВМП!H:H,"-",ВМП!F:F,СВОД!F3346)+SUMIFS('Дневной стационар'!J:J,'Дневной стационар'!D:D,СВОД!D3346,'Дневной стационар'!H:H,"-",'Дневной стационар'!F:F,СВОД!F3346)+SUMIFS(ЭКО!H:H,ЭКО!D:D,СВОД!D3346,ЭКО!F:F,СВОД!F3346)+SUMIFS(Диализ!H:H,Диализ!D:D,СВОД!D3346,Диализ!F:F,СВОД!F3346)</f>
        <v>253</v>
      </c>
      <c r="I3346" s="337">
        <f>SUMIFS(Поликлиника!H:H,Поликлиника!D:D,СВОД!D3346,Поликлиника!F:F,СВОД!F3346)</f>
        <v>0</v>
      </c>
      <c r="J3346" s="337">
        <f>SUMIFS(Поликлиника!AQ:AQ,Поликлиника!D:D,СВОД!D3346,Поликлиника!F:F,СВОД!F3346)</f>
        <v>0</v>
      </c>
      <c r="K3346" s="337">
        <f>SUMIFS(Поликлиника!AV:AV,Поликлиника!D:D,СВОД!D3346,Поликлиника!F:F,СВОД!F3346)</f>
        <v>0</v>
      </c>
      <c r="L3346" s="337">
        <f>SUMIFS(Поликлиника!BA:BA,Поликлиника!D:D,СВОД!D3346,Поликлиника!F:F,СВОД!F3346)</f>
        <v>0</v>
      </c>
      <c r="M3346" s="337">
        <f>SUMIFS(Услуги!H:H,Услуги!D:D,СВОД!D3346,Услуги!F:F,СВОД!F3346)+SUMIFS(Услуги!M:M,Услуги!D:D,СВОД!D3346,Услуги!F:F,СВОД!F3346)+SUMIFS(Услуги!R:R,Услуги!D:D,СВОД!D3346,Услуги!F:F,СВОД!F3346)+SUMIFS(Услуги!W:W,Услуги!D:D,СВОД!D3346,Услуги!F:F,СВОД!F3346)+SUMIFS(Услуги!AB:AB,Услуги!D:D,СВОД!D3346,Услуги!F:F,СВОД!F3346)+SUMIFS(Услуги!AG:AG,Услуги!D:D,СВОД!D3346,Услуги!F:F,СВОД!F3346)+SUMIFS(Услуги!AL:AL,Услуги!D:D,СВОД!D3346,Услуги!F:F,СВОД!F3346)+SUMIFS(Услуги!AQ:AQ,Услуги!D:D,СВОД!D3346,Услуги!F:F,СВОД!F3346)</f>
        <v>0</v>
      </c>
      <c r="N3346" s="337">
        <f>SUMIFS('Скорая мед.помощь'!I:I,'Скорая мед.помощь'!D:D,СВОД!D3346,'Скорая мед.помощь'!F:F,СВОД!F3346)</f>
        <v>0</v>
      </c>
      <c r="O3346" s="338">
        <f>SUMIFS(Поликлиника!BF:BF,Поликлиника!D:D,СВОД!D3346,Поликлиника!F:F,СВОД!F3346)</f>
        <v>0</v>
      </c>
      <c r="P3346" s="339">
        <f>SUMIFS('Круглосуточный стационар'!O:O,'Круглосуточный стационар'!D:D,СВОД!D3346,'Круглосуточный стационар'!F:F,СВОД!F3346,'Круглосуточный стационар'!H:H,"-")+SUMIFS(ВМП!O:O,ВМП!D:D,СВОД!D3346,ВМП!F:F,СВОД!F3346,ВМП!H:H,"-")+SUMIFS('Дневной стационар'!O:O,'Дневной стационар'!D:D,СВОД!D3346,'Дневной стационар'!F:F,СВОД!F3346,'Дневной стационар'!H:H,"-")+SUMIFS(ЭКО!M:M,ЭКО!D:D,СВОД!D3346,ЭКО!F:F,СВОД!F3346)+SUMIFS(Диализ!M:M,Диализ!D:D,СВОД!D3346,Диализ!F:F,СВОД!F3346)+SUMIFS('Скорая мед.помощь'!N:N,'Скорая мед.помощь'!D:D,СВОД!D3346,'Скорая мед.помощь'!F:F,СВОД!F3346)+SUMIFS(Услуги!AV:AV,Услуги!D:D,СВОД!D3346,Услуги!F:F,СВОД!F3346)+SUMIFS(Поликлиника!BK:BK,Поликлиника!D:D,СВОД!D3346,Поликлиника!F:F,СВОД!F3346)</f>
        <v>41967.391009811327</v>
      </c>
      <c r="Q3346" s="336">
        <f>SUMIFS(Сверхбаза!L:L,Сверхбаза!C:C,СВОД!D3346,Сверхбаза!E:E,СВОД!F3346)+SUMIFS(Сверхбаза!N:N,Сверхбаза!C:C,СВОД!D3346,Сверхбаза!E:E,СВОД!F3346)</f>
        <v>0</v>
      </c>
      <c r="R3346" s="337">
        <f>SUMIFS(Сверхбаза!P:P,Сверхбаза!C:C,СВОД!D3346,Сверхбаза!E:E,СВОД!F3346)</f>
        <v>0</v>
      </c>
      <c r="S3346" s="337">
        <f>SUMIFS(Сверхбаза!R:R,Сверхбаза!C:C,СВОД!D3346,Сверхбаза!E:E,СВОД!F3346)</f>
        <v>0</v>
      </c>
      <c r="T3346" s="337">
        <f>SUMIFS(Сверхбаза!Q:Q,Сверхбаза!C:C,СВОД!D3346,Сверхбаза!E:E,СВОД!F3346)</f>
        <v>0</v>
      </c>
      <c r="U3346" s="337">
        <f>SUMIFS(Сверхбаза!S:S,Сверхбаза!C:C,СВОД!D3346,Сверхбаза!E:E,СВОД!F3346)</f>
        <v>0</v>
      </c>
      <c r="V3346" s="339">
        <f>SUMIFS(Сверхбаза!G:G,Сверхбаза!C:C,СВОД!D3346,Сверхбаза!E:E,СВОД!F3346)</f>
        <v>0</v>
      </c>
    </row>
    <row r="3347" spans="1:22" ht="76.5" outlineLevel="2" x14ac:dyDescent="0.2">
      <c r="A3347" s="33" t="s">
        <v>9</v>
      </c>
      <c r="B3347" s="9" t="s">
        <v>2948</v>
      </c>
      <c r="C3347" s="10">
        <v>508802</v>
      </c>
      <c r="D3347" s="273">
        <v>880201</v>
      </c>
      <c r="E3347" s="81" t="s">
        <v>2758</v>
      </c>
      <c r="F3347" s="81">
        <v>2</v>
      </c>
      <c r="G3347" s="82" t="s">
        <v>135</v>
      </c>
      <c r="H3347" s="336">
        <f>SUMIFS('Круглосуточный стационар'!J:J,'Круглосуточный стационар'!D:D,СВОД!D3347,'Круглосуточный стационар'!H:H,"-",'Круглосуточный стационар'!F:F,СВОД!F3347)+SUMIFS(ВМП!J:J,ВМП!D:D,СВОД!D3347,ВМП!H:H,"-",ВМП!F:F,СВОД!F3347)+SUMIFS('Дневной стационар'!J:J,'Дневной стационар'!D:D,СВОД!D3347,'Дневной стационар'!H:H,"-",'Дневной стационар'!F:F,СВОД!F3347)+SUMIFS(ЭКО!H:H,ЭКО!D:D,СВОД!D3347,ЭКО!F:F,СВОД!F3347)+SUMIFS(Диализ!H:H,Диализ!D:D,СВОД!D3347,Диализ!F:F,СВОД!F3347)</f>
        <v>0</v>
      </c>
      <c r="I3347" s="337">
        <f>SUMIFS(Поликлиника!H:H,Поликлиника!D:D,СВОД!D3347,Поликлиника!F:F,СВОД!F3347)</f>
        <v>0</v>
      </c>
      <c r="J3347" s="337">
        <f>SUMIFS(Поликлиника!AQ:AQ,Поликлиника!D:D,СВОД!D3347,Поликлиника!F:F,СВОД!F3347)</f>
        <v>0</v>
      </c>
      <c r="K3347" s="337">
        <f>SUMIFS(Поликлиника!AV:AV,Поликлиника!D:D,СВОД!D3347,Поликлиника!F:F,СВОД!F3347)</f>
        <v>0</v>
      </c>
      <c r="L3347" s="337">
        <f>SUMIFS(Поликлиника!BA:BA,Поликлиника!D:D,СВОД!D3347,Поликлиника!F:F,СВОД!F3347)</f>
        <v>0</v>
      </c>
      <c r="M3347" s="337">
        <f>SUMIFS(Услуги!H:H,Услуги!D:D,СВОД!D3347,Услуги!F:F,СВОД!F3347)+SUMIFS(Услуги!M:M,Услуги!D:D,СВОД!D3347,Услуги!F:F,СВОД!F3347)+SUMIFS(Услуги!R:R,Услуги!D:D,СВОД!D3347,Услуги!F:F,СВОД!F3347)+SUMIFS(Услуги!W:W,Услуги!D:D,СВОД!D3347,Услуги!F:F,СВОД!F3347)+SUMIFS(Услуги!AB:AB,Услуги!D:D,СВОД!D3347,Услуги!F:F,СВОД!F3347)+SUMIFS(Услуги!AG:AG,Услуги!D:D,СВОД!D3347,Услуги!F:F,СВОД!F3347)+SUMIFS(Услуги!AL:AL,Услуги!D:D,СВОД!D3347,Услуги!F:F,СВОД!F3347)+SUMIFS(Услуги!AQ:AQ,Услуги!D:D,СВОД!D3347,Услуги!F:F,СВОД!F3347)</f>
        <v>0</v>
      </c>
      <c r="N3347" s="337">
        <f>SUMIFS('Скорая мед.помощь'!I:I,'Скорая мед.помощь'!D:D,СВОД!D3347,'Скорая мед.помощь'!F:F,СВОД!F3347)</f>
        <v>0</v>
      </c>
      <c r="O3347" s="338">
        <f>SUMIFS(Поликлиника!BF:BF,Поликлиника!D:D,СВОД!D3347,Поликлиника!F:F,СВОД!F3347)</f>
        <v>0</v>
      </c>
      <c r="P3347" s="339">
        <f>SUMIFS('Круглосуточный стационар'!O:O,'Круглосуточный стационар'!D:D,СВОД!D3347,'Круглосуточный стационар'!F:F,СВОД!F3347,'Круглосуточный стационар'!H:H,"-")+SUMIFS(ВМП!O:O,ВМП!D:D,СВОД!D3347,ВМП!F:F,СВОД!F3347,ВМП!H:H,"-")+SUMIFS('Дневной стационар'!O:O,'Дневной стационар'!D:D,СВОД!D3347,'Дневной стационар'!F:F,СВОД!F3347,'Дневной стационар'!H:H,"-")+SUMIFS(ЭКО!M:M,ЭКО!D:D,СВОД!D3347,ЭКО!F:F,СВОД!F3347)+SUMIFS(Диализ!M:M,Диализ!D:D,СВОД!D3347,Диализ!F:F,СВОД!F3347)+SUMIFS('Скорая мед.помощь'!N:N,'Скорая мед.помощь'!D:D,СВОД!D3347,'Скорая мед.помощь'!F:F,СВОД!F3347)+SUMIFS(Услуги!AV:AV,Услуги!D:D,СВОД!D3347,Услуги!F:F,СВОД!F3347)+SUMIFS(Поликлиника!BK:BK,Поликлиника!D:D,СВОД!D3347,Поликлиника!F:F,СВОД!F3347)</f>
        <v>0</v>
      </c>
      <c r="Q3347" s="336">
        <f>SUMIFS(Сверхбаза!L:L,Сверхбаза!C:C,СВОД!D3347,Сверхбаза!E:E,СВОД!F3347)+SUMIFS(Сверхбаза!N:N,Сверхбаза!C:C,СВОД!D3347,Сверхбаза!E:E,СВОД!F3347)</f>
        <v>0</v>
      </c>
      <c r="R3347" s="337">
        <f>SUMIFS(Сверхбаза!P:P,Сверхбаза!C:C,СВОД!D3347,Сверхбаза!E:E,СВОД!F3347)</f>
        <v>0</v>
      </c>
      <c r="S3347" s="337">
        <f>SUMIFS(Сверхбаза!R:R,Сверхбаза!C:C,СВОД!D3347,Сверхбаза!E:E,СВОД!F3347)</f>
        <v>0</v>
      </c>
      <c r="T3347" s="337">
        <f>SUMIFS(Сверхбаза!Q:Q,Сверхбаза!C:C,СВОД!D3347,Сверхбаза!E:E,СВОД!F3347)</f>
        <v>0</v>
      </c>
      <c r="U3347" s="337">
        <f>SUMIFS(Сверхбаза!S:S,Сверхбаза!C:C,СВОД!D3347,Сверхбаза!E:E,СВОД!F3347)</f>
        <v>0</v>
      </c>
      <c r="V3347" s="339">
        <f>SUMIFS(Сверхбаза!G:G,Сверхбаза!C:C,СВОД!D3347,Сверхбаза!E:E,СВОД!F3347)</f>
        <v>0</v>
      </c>
    </row>
    <row r="3348" spans="1:22" ht="76.5" outlineLevel="2" x14ac:dyDescent="0.2">
      <c r="A3348" s="33" t="s">
        <v>9</v>
      </c>
      <c r="B3348" s="9" t="s">
        <v>2948</v>
      </c>
      <c r="C3348" s="10">
        <v>508802</v>
      </c>
      <c r="D3348" s="273">
        <v>880201</v>
      </c>
      <c r="E3348" s="81" t="s">
        <v>2758</v>
      </c>
      <c r="F3348" s="81">
        <v>6</v>
      </c>
      <c r="G3348" s="82" t="s">
        <v>860</v>
      </c>
      <c r="H3348" s="336">
        <f>SUMIFS('Круглосуточный стационар'!J:J,'Круглосуточный стационар'!D:D,СВОД!D3348,'Круглосуточный стационар'!H:H,"-",'Круглосуточный стационар'!F:F,СВОД!F3348)+SUMIFS(ВМП!J:J,ВМП!D:D,СВОД!D3348,ВМП!H:H,"-",ВМП!F:F,СВОД!F3348)+SUMIFS('Дневной стационар'!J:J,'Дневной стационар'!D:D,СВОД!D3348,'Дневной стационар'!H:H,"-",'Дневной стационар'!F:F,СВОД!F3348)+SUMIFS(ЭКО!H:H,ЭКО!D:D,СВОД!D3348,ЭКО!F:F,СВОД!F3348)+SUMIFS(Диализ!H:H,Диализ!D:D,СВОД!D3348,Диализ!F:F,СВОД!F3348)</f>
        <v>0</v>
      </c>
      <c r="I3348" s="337">
        <f>SUMIFS(Поликлиника!H:H,Поликлиника!D:D,СВОД!D3348,Поликлиника!F:F,СВОД!F3348)</f>
        <v>0</v>
      </c>
      <c r="J3348" s="337">
        <f>SUMIFS(Поликлиника!AQ:AQ,Поликлиника!D:D,СВОД!D3348,Поликлиника!F:F,СВОД!F3348)</f>
        <v>0</v>
      </c>
      <c r="K3348" s="337">
        <f>SUMIFS(Поликлиника!AV:AV,Поликлиника!D:D,СВОД!D3348,Поликлиника!F:F,СВОД!F3348)</f>
        <v>0</v>
      </c>
      <c r="L3348" s="337">
        <f>SUMIFS(Поликлиника!BA:BA,Поликлиника!D:D,СВОД!D3348,Поликлиника!F:F,СВОД!F3348)</f>
        <v>0</v>
      </c>
      <c r="M3348" s="337">
        <f>SUMIFS(Услуги!H:H,Услуги!D:D,СВОД!D3348,Услуги!F:F,СВОД!F3348)+SUMIFS(Услуги!M:M,Услуги!D:D,СВОД!D3348,Услуги!F:F,СВОД!F3348)+SUMIFS(Услуги!R:R,Услуги!D:D,СВОД!D3348,Услуги!F:F,СВОД!F3348)+SUMIFS(Услуги!W:W,Услуги!D:D,СВОД!D3348,Услуги!F:F,СВОД!F3348)+SUMIFS(Услуги!AB:AB,Услуги!D:D,СВОД!D3348,Услуги!F:F,СВОД!F3348)+SUMIFS(Услуги!AG:AG,Услуги!D:D,СВОД!D3348,Услуги!F:F,СВОД!F3348)+SUMIFS(Услуги!AL:AL,Услуги!D:D,СВОД!D3348,Услуги!F:F,СВОД!F3348)+SUMIFS(Услуги!AQ:AQ,Услуги!D:D,СВОД!D3348,Услуги!F:F,СВОД!F3348)</f>
        <v>0</v>
      </c>
      <c r="N3348" s="337">
        <f>SUMIFS('Скорая мед.помощь'!I:I,'Скорая мед.помощь'!D:D,СВОД!D3348,'Скорая мед.помощь'!F:F,СВОД!F3348)</f>
        <v>0</v>
      </c>
      <c r="O3348" s="338">
        <f>SUMIFS(Поликлиника!BF:BF,Поликлиника!D:D,СВОД!D3348,Поликлиника!F:F,СВОД!F3348)</f>
        <v>0</v>
      </c>
      <c r="P3348" s="339">
        <f>SUMIFS('Круглосуточный стационар'!O:O,'Круглосуточный стационар'!D:D,СВОД!D3348,'Круглосуточный стационар'!F:F,СВОД!F3348,'Круглосуточный стационар'!H:H,"-")+SUMIFS(ВМП!O:O,ВМП!D:D,СВОД!D3348,ВМП!F:F,СВОД!F3348,ВМП!H:H,"-")+SUMIFS('Дневной стационар'!O:O,'Дневной стационар'!D:D,СВОД!D3348,'Дневной стационар'!F:F,СВОД!F3348,'Дневной стационар'!H:H,"-")+SUMIFS(ЭКО!M:M,ЭКО!D:D,СВОД!D3348,ЭКО!F:F,СВОД!F3348)+SUMIFS(Диализ!M:M,Диализ!D:D,СВОД!D3348,Диализ!F:F,СВОД!F3348)+SUMIFS('Скорая мед.помощь'!N:N,'Скорая мед.помощь'!D:D,СВОД!D3348,'Скорая мед.помощь'!F:F,СВОД!F3348)+SUMIFS(Услуги!AV:AV,Услуги!D:D,СВОД!D3348,Услуги!F:F,СВОД!F3348)+SUMIFS(Поликлиника!BK:BK,Поликлиника!D:D,СВОД!D3348,Поликлиника!F:F,СВОД!F3348)</f>
        <v>0</v>
      </c>
      <c r="Q3348" s="336">
        <f>SUMIFS(Сверхбаза!L:L,Сверхбаза!C:C,СВОД!D3348,Сверхбаза!E:E,СВОД!F3348)+SUMIFS(Сверхбаза!N:N,Сверхбаза!C:C,СВОД!D3348,Сверхбаза!E:E,СВОД!F3348)</f>
        <v>0</v>
      </c>
      <c r="R3348" s="337">
        <f>SUMIFS(Сверхбаза!P:P,Сверхбаза!C:C,СВОД!D3348,Сверхбаза!E:E,СВОД!F3348)</f>
        <v>0</v>
      </c>
      <c r="S3348" s="337">
        <f>SUMIFS(Сверхбаза!R:R,Сверхбаза!C:C,СВОД!D3348,Сверхбаза!E:E,СВОД!F3348)</f>
        <v>0</v>
      </c>
      <c r="T3348" s="337">
        <f>SUMIFS(Сверхбаза!Q:Q,Сверхбаза!C:C,СВОД!D3348,Сверхбаза!E:E,СВОД!F3348)</f>
        <v>0</v>
      </c>
      <c r="U3348" s="337">
        <f>SUMIFS(Сверхбаза!S:S,Сверхбаза!C:C,СВОД!D3348,Сверхбаза!E:E,СВОД!F3348)</f>
        <v>0</v>
      </c>
      <c r="V3348" s="339">
        <f>SUMIFS(Сверхбаза!G:G,Сверхбаза!C:C,СВОД!D3348,Сверхбаза!E:E,СВОД!F3348)</f>
        <v>0</v>
      </c>
    </row>
    <row r="3349" spans="1:22" ht="76.5" outlineLevel="2" x14ac:dyDescent="0.2">
      <c r="A3349" s="33" t="s">
        <v>9</v>
      </c>
      <c r="B3349" s="9" t="s">
        <v>2948</v>
      </c>
      <c r="C3349" s="10">
        <v>508802</v>
      </c>
      <c r="D3349" s="273">
        <v>880201</v>
      </c>
      <c r="E3349" s="81" t="s">
        <v>2758</v>
      </c>
      <c r="F3349" s="81">
        <v>3</v>
      </c>
      <c r="G3349" s="82" t="s">
        <v>136</v>
      </c>
      <c r="H3349" s="336">
        <f>SUMIFS('Круглосуточный стационар'!J:J,'Круглосуточный стационар'!D:D,СВОД!D3349,'Круглосуточный стационар'!H:H,"-",'Круглосуточный стационар'!F:F,СВОД!F3349)+SUMIFS(ВМП!J:J,ВМП!D:D,СВОД!D3349,ВМП!H:H,"-",ВМП!F:F,СВОД!F3349)+SUMIFS('Дневной стационар'!J:J,'Дневной стационар'!D:D,СВОД!D3349,'Дневной стационар'!H:H,"-",'Дневной стационар'!F:F,СВОД!F3349)+SUMIFS(ЭКО!H:H,ЭКО!D:D,СВОД!D3349,ЭКО!F:F,СВОД!F3349)+SUMIFS(Диализ!H:H,Диализ!D:D,СВОД!D3349,Диализ!F:F,СВОД!F3349)</f>
        <v>0</v>
      </c>
      <c r="I3349" s="337">
        <f>SUMIFS(Поликлиника!H:H,Поликлиника!D:D,СВОД!D3349,Поликлиника!F:F,СВОД!F3349)</f>
        <v>0</v>
      </c>
      <c r="J3349" s="337">
        <f>SUMIFS(Поликлиника!AQ:AQ,Поликлиника!D:D,СВОД!D3349,Поликлиника!F:F,СВОД!F3349)</f>
        <v>0</v>
      </c>
      <c r="K3349" s="337">
        <f>SUMIFS(Поликлиника!AV:AV,Поликлиника!D:D,СВОД!D3349,Поликлиника!F:F,СВОД!F3349)</f>
        <v>0</v>
      </c>
      <c r="L3349" s="337">
        <f>SUMIFS(Поликлиника!BA:BA,Поликлиника!D:D,СВОД!D3349,Поликлиника!F:F,СВОД!F3349)</f>
        <v>404</v>
      </c>
      <c r="M3349" s="337">
        <f>SUMIFS(Услуги!H:H,Услуги!D:D,СВОД!D3349,Услуги!F:F,СВОД!F3349)+SUMIFS(Услуги!M:M,Услуги!D:D,СВОД!D3349,Услуги!F:F,СВОД!F3349)+SUMIFS(Услуги!R:R,Услуги!D:D,СВОД!D3349,Услуги!F:F,СВОД!F3349)+SUMIFS(Услуги!W:W,Услуги!D:D,СВОД!D3349,Услуги!F:F,СВОД!F3349)+SUMIFS(Услуги!AB:AB,Услуги!D:D,СВОД!D3349,Услуги!F:F,СВОД!F3349)+SUMIFS(Услуги!AG:AG,Услуги!D:D,СВОД!D3349,Услуги!F:F,СВОД!F3349)+SUMIFS(Услуги!AL:AL,Услуги!D:D,СВОД!D3349,Услуги!F:F,СВОД!F3349)+SUMIFS(Услуги!AQ:AQ,Услуги!D:D,СВОД!D3349,Услуги!F:F,СВОД!F3349)</f>
        <v>0</v>
      </c>
      <c r="N3349" s="337">
        <f>SUMIFS('Скорая мед.помощь'!I:I,'Скорая мед.помощь'!D:D,СВОД!D3349,'Скорая мед.помощь'!F:F,СВОД!F3349)</f>
        <v>0</v>
      </c>
      <c r="O3349" s="338">
        <f>SUMIFS(Поликлиника!BF:BF,Поликлиника!D:D,СВОД!D3349,Поликлиника!F:F,СВОД!F3349)</f>
        <v>0</v>
      </c>
      <c r="P3349" s="339">
        <f>SUMIFS('Круглосуточный стационар'!O:O,'Круглосуточный стационар'!D:D,СВОД!D3349,'Круглосуточный стационар'!F:F,СВОД!F3349,'Круглосуточный стационар'!H:H,"-")+SUMIFS(ВМП!O:O,ВМП!D:D,СВОД!D3349,ВМП!F:F,СВОД!F3349,ВМП!H:H,"-")+SUMIFS('Дневной стационар'!O:O,'Дневной стационар'!D:D,СВОД!D3349,'Дневной стационар'!F:F,СВОД!F3349,'Дневной стационар'!H:H,"-")+SUMIFS(ЭКО!M:M,ЭКО!D:D,СВОД!D3349,ЭКО!F:F,СВОД!F3349)+SUMIFS(Диализ!M:M,Диализ!D:D,СВОД!D3349,Диализ!F:F,СВОД!F3349)+SUMIFS('Скорая мед.помощь'!N:N,'Скорая мед.помощь'!D:D,СВОД!D3349,'Скорая мед.помощь'!F:F,СВОД!F3349)+SUMIFS(Услуги!AV:AV,Услуги!D:D,СВОД!D3349,Услуги!F:F,СВОД!F3349)+SUMIFS(Поликлиника!BK:BK,Поликлиника!D:D,СВОД!D3349,Поликлиника!F:F,СВОД!F3349)</f>
        <v>167.04426666666666</v>
      </c>
      <c r="Q3349" s="336">
        <f>SUMIFS(Сверхбаза!L:L,Сверхбаза!C:C,СВОД!D3349,Сверхбаза!E:E,СВОД!F3349)+SUMIFS(Сверхбаза!N:N,Сверхбаза!C:C,СВОД!D3349,Сверхбаза!E:E,СВОД!F3349)</f>
        <v>0</v>
      </c>
      <c r="R3349" s="337">
        <f>SUMIFS(Сверхбаза!P:P,Сверхбаза!C:C,СВОД!D3349,Сверхбаза!E:E,СВОД!F3349)</f>
        <v>0</v>
      </c>
      <c r="S3349" s="337">
        <f>SUMIFS(Сверхбаза!R:R,Сверхбаза!C:C,СВОД!D3349,Сверхбаза!E:E,СВОД!F3349)</f>
        <v>0</v>
      </c>
      <c r="T3349" s="337">
        <f>SUMIFS(Сверхбаза!Q:Q,Сверхбаза!C:C,СВОД!D3349,Сверхбаза!E:E,СВОД!F3349)</f>
        <v>0</v>
      </c>
      <c r="U3349" s="337">
        <f>SUMIFS(Сверхбаза!S:S,Сверхбаза!C:C,СВОД!D3349,Сверхбаза!E:E,СВОД!F3349)</f>
        <v>0</v>
      </c>
      <c r="V3349" s="339">
        <f>SUMIFS(Сверхбаза!G:G,Сверхбаза!C:C,СВОД!D3349,Сверхбаза!E:E,СВОД!F3349)</f>
        <v>0</v>
      </c>
    </row>
    <row r="3350" spans="1:22" ht="76.5" outlineLevel="2" x14ac:dyDescent="0.2">
      <c r="A3350" s="33" t="s">
        <v>9</v>
      </c>
      <c r="B3350" s="9" t="s">
        <v>2948</v>
      </c>
      <c r="C3350" s="10">
        <v>508802</v>
      </c>
      <c r="D3350" s="273">
        <v>880201</v>
      </c>
      <c r="E3350" s="81" t="s">
        <v>2758</v>
      </c>
      <c r="F3350" s="81">
        <v>7</v>
      </c>
      <c r="G3350" s="82" t="s">
        <v>861</v>
      </c>
      <c r="H3350" s="336">
        <f>SUMIFS('Круглосуточный стационар'!J:J,'Круглосуточный стационар'!D:D,СВОД!D3350,'Круглосуточный стационар'!H:H,"-",'Круглосуточный стационар'!F:F,СВОД!F3350)+SUMIFS(ВМП!J:J,ВМП!D:D,СВОД!D3350,ВМП!H:H,"-",ВМП!F:F,СВОД!F3350)+SUMIFS('Дневной стационар'!J:J,'Дневной стационар'!D:D,СВОД!D3350,'Дневной стационар'!H:H,"-",'Дневной стационар'!F:F,СВОД!F3350)+SUMIFS(ЭКО!H:H,ЭКО!D:D,СВОД!D3350,ЭКО!F:F,СВОД!F3350)+SUMIFS(Диализ!H:H,Диализ!D:D,СВОД!D3350,Диализ!F:F,СВОД!F3350)</f>
        <v>0</v>
      </c>
      <c r="I3350" s="337">
        <f>SUMIFS(Поликлиника!H:H,Поликлиника!D:D,СВОД!D3350,Поликлиника!F:F,СВОД!F3350)</f>
        <v>0</v>
      </c>
      <c r="J3350" s="337">
        <f>SUMIFS(Поликлиника!AQ:AQ,Поликлиника!D:D,СВОД!D3350,Поликлиника!F:F,СВОД!F3350)</f>
        <v>0</v>
      </c>
      <c r="K3350" s="337">
        <f>SUMIFS(Поликлиника!AV:AV,Поликлиника!D:D,СВОД!D3350,Поликлиника!F:F,СВОД!F3350)</f>
        <v>0</v>
      </c>
      <c r="L3350" s="337">
        <f>SUMIFS(Поликлиника!BA:BA,Поликлиника!D:D,СВОД!D3350,Поликлиника!F:F,СВОД!F3350)</f>
        <v>0</v>
      </c>
      <c r="M3350" s="337">
        <f>SUMIFS(Услуги!H:H,Услуги!D:D,СВОД!D3350,Услуги!F:F,СВОД!F3350)+SUMIFS(Услуги!M:M,Услуги!D:D,СВОД!D3350,Услуги!F:F,СВОД!F3350)+SUMIFS(Услуги!R:R,Услуги!D:D,СВОД!D3350,Услуги!F:F,СВОД!F3350)+SUMIFS(Услуги!W:W,Услуги!D:D,СВОД!D3350,Услуги!F:F,СВОД!F3350)+SUMIFS(Услуги!AB:AB,Услуги!D:D,СВОД!D3350,Услуги!F:F,СВОД!F3350)+SUMIFS(Услуги!AG:AG,Услуги!D:D,СВОД!D3350,Услуги!F:F,СВОД!F3350)+SUMIFS(Услуги!AL:AL,Услуги!D:D,СВОД!D3350,Услуги!F:F,СВОД!F3350)+SUMIFS(Услуги!AQ:AQ,Услуги!D:D,СВОД!D3350,Услуги!F:F,СВОД!F3350)</f>
        <v>0</v>
      </c>
      <c r="N3350" s="337">
        <f>SUMIFS('Скорая мед.помощь'!I:I,'Скорая мед.помощь'!D:D,СВОД!D3350,'Скорая мед.помощь'!F:F,СВОД!F3350)</f>
        <v>0</v>
      </c>
      <c r="O3350" s="338">
        <f>SUMIFS(Поликлиника!BF:BF,Поликлиника!D:D,СВОД!D3350,Поликлиника!F:F,СВОД!F3350)</f>
        <v>0</v>
      </c>
      <c r="P3350" s="339">
        <f>SUMIFS('Круглосуточный стационар'!O:O,'Круглосуточный стационар'!D:D,СВОД!D3350,'Круглосуточный стационар'!F:F,СВОД!F3350,'Круглосуточный стационар'!H:H,"-")+SUMIFS(ВМП!O:O,ВМП!D:D,СВОД!D3350,ВМП!F:F,СВОД!F3350,ВМП!H:H,"-")+SUMIFS('Дневной стационар'!O:O,'Дневной стационар'!D:D,СВОД!D3350,'Дневной стационар'!F:F,СВОД!F3350,'Дневной стационар'!H:H,"-")+SUMIFS(ЭКО!M:M,ЭКО!D:D,СВОД!D3350,ЭКО!F:F,СВОД!F3350)+SUMIFS(Диализ!M:M,Диализ!D:D,СВОД!D3350,Диализ!F:F,СВОД!F3350)+SUMIFS('Скорая мед.помощь'!N:N,'Скорая мед.помощь'!D:D,СВОД!D3350,'Скорая мед.помощь'!F:F,СВОД!F3350)+SUMIFS(Услуги!AV:AV,Услуги!D:D,СВОД!D3350,Услуги!F:F,СВОД!F3350)+SUMIFS(Поликлиника!BK:BK,Поликлиника!D:D,СВОД!D3350,Поликлиника!F:F,СВОД!F3350)</f>
        <v>0</v>
      </c>
      <c r="Q3350" s="336">
        <f>SUMIFS(Сверхбаза!L:L,Сверхбаза!C:C,СВОД!D3350,Сверхбаза!E:E,СВОД!F3350)+SUMIFS(Сверхбаза!N:N,Сверхбаза!C:C,СВОД!D3350,Сверхбаза!E:E,СВОД!F3350)</f>
        <v>0</v>
      </c>
      <c r="R3350" s="337">
        <f>SUMIFS(Сверхбаза!P:P,Сверхбаза!C:C,СВОД!D3350,Сверхбаза!E:E,СВОД!F3350)</f>
        <v>0</v>
      </c>
      <c r="S3350" s="337">
        <f>SUMIFS(Сверхбаза!R:R,Сверхбаза!C:C,СВОД!D3350,Сверхбаза!E:E,СВОД!F3350)</f>
        <v>0</v>
      </c>
      <c r="T3350" s="337">
        <f>SUMIFS(Сверхбаза!Q:Q,Сверхбаза!C:C,СВОД!D3350,Сверхбаза!E:E,СВОД!F3350)</f>
        <v>0</v>
      </c>
      <c r="U3350" s="337">
        <f>SUMIFS(Сверхбаза!S:S,Сверхбаза!C:C,СВОД!D3350,Сверхбаза!E:E,СВОД!F3350)</f>
        <v>0</v>
      </c>
      <c r="V3350" s="339">
        <f>SUMIFS(Сверхбаза!G:G,Сверхбаза!C:C,СВОД!D3350,Сверхбаза!E:E,СВОД!F3350)</f>
        <v>0</v>
      </c>
    </row>
    <row r="3351" spans="1:22" ht="76.5" outlineLevel="2" x14ac:dyDescent="0.2">
      <c r="A3351" s="33" t="s">
        <v>9</v>
      </c>
      <c r="B3351" s="9" t="s">
        <v>2948</v>
      </c>
      <c r="C3351" s="10">
        <v>508802</v>
      </c>
      <c r="D3351" s="273">
        <v>880201</v>
      </c>
      <c r="E3351" s="81" t="s">
        <v>2758</v>
      </c>
      <c r="F3351" s="81">
        <v>70</v>
      </c>
      <c r="G3351" s="82" t="s">
        <v>862</v>
      </c>
      <c r="H3351" s="336">
        <f>SUMIFS('Круглосуточный стационар'!J:J,'Круглосуточный стационар'!D:D,СВОД!D3351,'Круглосуточный стационар'!H:H,"-",'Круглосуточный стационар'!F:F,СВОД!F3351)+SUMIFS(ВМП!J:J,ВМП!D:D,СВОД!D3351,ВМП!H:H,"-",ВМП!F:F,СВОД!F3351)+SUMIFS('Дневной стационар'!J:J,'Дневной стационар'!D:D,СВОД!D3351,'Дневной стационар'!H:H,"-",'Дневной стационар'!F:F,СВОД!F3351)+SUMIFS(ЭКО!H:H,ЭКО!D:D,СВОД!D3351,ЭКО!F:F,СВОД!F3351)+SUMIFS(Диализ!H:H,Диализ!D:D,СВОД!D3351,Диализ!F:F,СВОД!F3351)</f>
        <v>0</v>
      </c>
      <c r="I3351" s="337">
        <f>SUMIFS(Поликлиника!H:H,Поликлиника!D:D,СВОД!D3351,Поликлиника!F:F,СВОД!F3351)</f>
        <v>0</v>
      </c>
      <c r="J3351" s="337">
        <f>SUMIFS(Поликлиника!AQ:AQ,Поликлиника!D:D,СВОД!D3351,Поликлиника!F:F,СВОД!F3351)</f>
        <v>0</v>
      </c>
      <c r="K3351" s="337">
        <f>SUMIFS(Поликлиника!AV:AV,Поликлиника!D:D,СВОД!D3351,Поликлиника!F:F,СВОД!F3351)</f>
        <v>0</v>
      </c>
      <c r="L3351" s="337">
        <f>SUMIFS(Поликлиника!BA:BA,Поликлиника!D:D,СВОД!D3351,Поликлиника!F:F,СВОД!F3351)</f>
        <v>0</v>
      </c>
      <c r="M3351" s="337">
        <f>SUMIFS(Услуги!H:H,Услуги!D:D,СВОД!D3351,Услуги!F:F,СВОД!F3351)+SUMIFS(Услуги!M:M,Услуги!D:D,СВОД!D3351,Услуги!F:F,СВОД!F3351)+SUMIFS(Услуги!R:R,Услуги!D:D,СВОД!D3351,Услуги!F:F,СВОД!F3351)+SUMIFS(Услуги!W:W,Услуги!D:D,СВОД!D3351,Услуги!F:F,СВОД!F3351)+SUMIFS(Услуги!AB:AB,Услуги!D:D,СВОД!D3351,Услуги!F:F,СВОД!F3351)+SUMIFS(Услуги!AG:AG,Услуги!D:D,СВОД!D3351,Услуги!F:F,СВОД!F3351)+SUMIFS(Услуги!AL:AL,Услуги!D:D,СВОД!D3351,Услуги!F:F,СВОД!F3351)+SUMIFS(Услуги!AQ:AQ,Услуги!D:D,СВОД!D3351,Услуги!F:F,СВОД!F3351)</f>
        <v>0</v>
      </c>
      <c r="N3351" s="337">
        <f>SUMIFS('Скорая мед.помощь'!I:I,'Скорая мед.помощь'!D:D,СВОД!D3351,'Скорая мед.помощь'!F:F,СВОД!F3351)</f>
        <v>0</v>
      </c>
      <c r="O3351" s="338">
        <f>SUMIFS(Поликлиника!BF:BF,Поликлиника!D:D,СВОД!D3351,Поликлиника!F:F,СВОД!F3351)</f>
        <v>0</v>
      </c>
      <c r="P3351" s="339">
        <f>SUMIFS('Круглосуточный стационар'!O:O,'Круглосуточный стационар'!D:D,СВОД!D3351,'Круглосуточный стационар'!F:F,СВОД!F3351,'Круглосуточный стационар'!H:H,"-")+SUMIFS(ВМП!O:O,ВМП!D:D,СВОД!D3351,ВМП!F:F,СВОД!F3351,ВМП!H:H,"-")+SUMIFS('Дневной стационар'!O:O,'Дневной стационар'!D:D,СВОД!D3351,'Дневной стационар'!F:F,СВОД!F3351,'Дневной стационар'!H:H,"-")+SUMIFS(ЭКО!M:M,ЭКО!D:D,СВОД!D3351,ЭКО!F:F,СВОД!F3351)+SUMIFS(Диализ!M:M,Диализ!D:D,СВОД!D3351,Диализ!F:F,СВОД!F3351)+SUMIFS('Скорая мед.помощь'!N:N,'Скорая мед.помощь'!D:D,СВОД!D3351,'Скорая мед.помощь'!F:F,СВОД!F3351)+SUMIFS(Услуги!AV:AV,Услуги!D:D,СВОД!D3351,Услуги!F:F,СВОД!F3351)+SUMIFS(Поликлиника!BK:BK,Поликлиника!D:D,СВОД!D3351,Поликлиника!F:F,СВОД!F3351)</f>
        <v>0</v>
      </c>
      <c r="Q3351" s="336">
        <f>SUMIFS(Сверхбаза!L:L,Сверхбаза!C:C,СВОД!D3351,Сверхбаза!E:E,СВОД!F3351)+SUMIFS(Сверхбаза!N:N,Сверхбаза!C:C,СВОД!D3351,Сверхбаза!E:E,СВОД!F3351)</f>
        <v>0</v>
      </c>
      <c r="R3351" s="337">
        <f>SUMIFS(Сверхбаза!P:P,Сверхбаза!C:C,СВОД!D3351,Сверхбаза!E:E,СВОД!F3351)</f>
        <v>0</v>
      </c>
      <c r="S3351" s="337">
        <f>SUMIFS(Сверхбаза!R:R,Сверхбаза!C:C,СВОД!D3351,Сверхбаза!E:E,СВОД!F3351)</f>
        <v>0</v>
      </c>
      <c r="T3351" s="337">
        <f>SUMIFS(Сверхбаза!Q:Q,Сверхбаза!C:C,СВОД!D3351,Сверхбаза!E:E,СВОД!F3351)</f>
        <v>0</v>
      </c>
      <c r="U3351" s="337">
        <f>SUMIFS(Сверхбаза!S:S,Сверхбаза!C:C,СВОД!D3351,Сверхбаза!E:E,СВОД!F3351)</f>
        <v>0</v>
      </c>
      <c r="V3351" s="339">
        <f>SUMIFS(Сверхбаза!G:G,Сверхбаза!C:C,СВОД!D3351,Сверхбаза!E:E,СВОД!F3351)</f>
        <v>0</v>
      </c>
    </row>
    <row r="3352" spans="1:22" ht="76.5" outlineLevel="2" x14ac:dyDescent="0.2">
      <c r="A3352" s="33" t="s">
        <v>9</v>
      </c>
      <c r="B3352" s="9" t="s">
        <v>2948</v>
      </c>
      <c r="C3352" s="10">
        <v>508802</v>
      </c>
      <c r="D3352" s="273">
        <v>880201</v>
      </c>
      <c r="E3352" s="81" t="s">
        <v>2758</v>
      </c>
      <c r="F3352" s="81">
        <v>94</v>
      </c>
      <c r="G3352" s="82" t="s">
        <v>124</v>
      </c>
      <c r="H3352" s="336">
        <f>SUMIFS('Круглосуточный стационар'!J:J,'Круглосуточный стационар'!D:D,СВОД!D3352,'Круглосуточный стационар'!H:H,"-",'Круглосуточный стационар'!F:F,СВОД!F3352)+SUMIFS(ВМП!J:J,ВМП!D:D,СВОД!D3352,ВМП!H:H,"-",ВМП!F:F,СВОД!F3352)+SUMIFS('Дневной стационар'!J:J,'Дневной стационар'!D:D,СВОД!D3352,'Дневной стационар'!H:H,"-",'Дневной стационар'!F:F,СВОД!F3352)+SUMIFS(ЭКО!H:H,ЭКО!D:D,СВОД!D3352,ЭКО!F:F,СВОД!F3352)+SUMIFS(Диализ!H:H,Диализ!D:D,СВОД!D3352,Диализ!F:F,СВОД!F3352)</f>
        <v>0</v>
      </c>
      <c r="I3352" s="337">
        <f>SUMIFS(Поликлиника!H:H,Поликлиника!D:D,СВОД!D3352,Поликлиника!F:F,СВОД!F3352)</f>
        <v>0</v>
      </c>
      <c r="J3352" s="337">
        <f>SUMIFS(Поликлиника!AQ:AQ,Поликлиника!D:D,СВОД!D3352,Поликлиника!F:F,СВОД!F3352)</f>
        <v>0</v>
      </c>
      <c r="K3352" s="337">
        <f>SUMIFS(Поликлиника!AV:AV,Поликлиника!D:D,СВОД!D3352,Поликлиника!F:F,СВОД!F3352)</f>
        <v>0</v>
      </c>
      <c r="L3352" s="337">
        <f>SUMIFS(Поликлиника!BA:BA,Поликлиника!D:D,СВОД!D3352,Поликлиника!F:F,СВОД!F3352)</f>
        <v>0</v>
      </c>
      <c r="M3352" s="337">
        <f>SUMIFS(Услуги!H:H,Услуги!D:D,СВОД!D3352,Услуги!F:F,СВОД!F3352)+SUMIFS(Услуги!M:M,Услуги!D:D,СВОД!D3352,Услуги!F:F,СВОД!F3352)+SUMIFS(Услуги!R:R,Услуги!D:D,СВОД!D3352,Услуги!F:F,СВОД!F3352)+SUMIFS(Услуги!W:W,Услуги!D:D,СВОД!D3352,Услуги!F:F,СВОД!F3352)+SUMIFS(Услуги!AB:AB,Услуги!D:D,СВОД!D3352,Услуги!F:F,СВОД!F3352)+SUMIFS(Услуги!AG:AG,Услуги!D:D,СВОД!D3352,Услуги!F:F,СВОД!F3352)+SUMIFS(Услуги!AL:AL,Услуги!D:D,СВОД!D3352,Услуги!F:F,СВОД!F3352)+SUMIFS(Услуги!AQ:AQ,Услуги!D:D,СВОД!D3352,Услуги!F:F,СВОД!F3352)</f>
        <v>0</v>
      </c>
      <c r="N3352" s="337">
        <f>SUMIFS('Скорая мед.помощь'!I:I,'Скорая мед.помощь'!D:D,СВОД!D3352,'Скорая мед.помощь'!F:F,СВОД!F3352)</f>
        <v>0</v>
      </c>
      <c r="O3352" s="338">
        <f>SUMIFS(Поликлиника!BF:BF,Поликлиника!D:D,СВОД!D3352,Поликлиника!F:F,СВОД!F3352)</f>
        <v>0</v>
      </c>
      <c r="P3352" s="339">
        <f>SUMIFS('Круглосуточный стационар'!O:O,'Круглосуточный стационар'!D:D,СВОД!D3352,'Круглосуточный стационар'!F:F,СВОД!F3352,'Круглосуточный стационар'!H:H,"-")+SUMIFS(ВМП!O:O,ВМП!D:D,СВОД!D3352,ВМП!F:F,СВОД!F3352,ВМП!H:H,"-")+SUMIFS('Дневной стационар'!O:O,'Дневной стационар'!D:D,СВОД!D3352,'Дневной стационар'!F:F,СВОД!F3352,'Дневной стационар'!H:H,"-")+SUMIFS(ЭКО!M:M,ЭКО!D:D,СВОД!D3352,ЭКО!F:F,СВОД!F3352)+SUMIFS(Диализ!M:M,Диализ!D:D,СВОД!D3352,Диализ!F:F,СВОД!F3352)+SUMIFS('Скорая мед.помощь'!N:N,'Скорая мед.помощь'!D:D,СВОД!D3352,'Скорая мед.помощь'!F:F,СВОД!F3352)+SUMIFS(Услуги!AV:AV,Услуги!D:D,СВОД!D3352,Услуги!F:F,СВОД!F3352)+SUMIFS(Поликлиника!BK:BK,Поликлиника!D:D,СВОД!D3352,Поликлиника!F:F,СВОД!F3352)</f>
        <v>0</v>
      </c>
      <c r="Q3352" s="336">
        <f>SUMIFS(Сверхбаза!L:L,Сверхбаза!C:C,СВОД!D3352,Сверхбаза!E:E,СВОД!F3352)+SUMIFS(Сверхбаза!N:N,Сверхбаза!C:C,СВОД!D3352,Сверхбаза!E:E,СВОД!F3352)</f>
        <v>0</v>
      </c>
      <c r="R3352" s="337">
        <f>SUMIFS(Сверхбаза!P:P,Сверхбаза!C:C,СВОД!D3352,Сверхбаза!E:E,СВОД!F3352)</f>
        <v>0</v>
      </c>
      <c r="S3352" s="337">
        <f>SUMIFS(Сверхбаза!R:R,Сверхбаза!C:C,СВОД!D3352,Сверхбаза!E:E,СВОД!F3352)</f>
        <v>0</v>
      </c>
      <c r="T3352" s="337">
        <f>SUMIFS(Сверхбаза!Q:Q,Сверхбаза!C:C,СВОД!D3352,Сверхбаза!E:E,СВОД!F3352)</f>
        <v>0</v>
      </c>
      <c r="U3352" s="337">
        <f>SUMIFS(Сверхбаза!S:S,Сверхбаза!C:C,СВОД!D3352,Сверхбаза!E:E,СВОД!F3352)</f>
        <v>0</v>
      </c>
      <c r="V3352" s="339">
        <f>SUMIFS(Сверхбаза!G:G,Сверхбаза!C:C,СВОД!D3352,Сверхбаза!E:E,СВОД!F3352)</f>
        <v>0</v>
      </c>
    </row>
    <row r="3353" spans="1:22" outlineLevel="1" x14ac:dyDescent="0.2">
      <c r="A3353" s="320"/>
      <c r="B3353" s="321"/>
      <c r="C3353" s="322"/>
      <c r="D3353" s="340" t="s">
        <v>501</v>
      </c>
      <c r="E3353" s="83"/>
      <c r="F3353" s="83"/>
      <c r="G3353" s="84"/>
      <c r="H3353" s="341"/>
      <c r="I3353" s="342"/>
      <c r="J3353" s="342"/>
      <c r="K3353" s="342"/>
      <c r="L3353" s="342"/>
      <c r="M3353" s="342"/>
      <c r="N3353" s="342"/>
      <c r="O3353" s="343"/>
      <c r="P3353" s="344">
        <f>SUBTOTAL(9,P3345:P3352)</f>
        <v>108661.46716984731</v>
      </c>
      <c r="Q3353" s="341"/>
      <c r="R3353" s="342"/>
      <c r="S3353" s="342"/>
      <c r="T3353" s="342"/>
      <c r="U3353" s="342"/>
      <c r="V3353" s="344">
        <f>SUBTOTAL(9,V3345:V3352)</f>
        <v>0</v>
      </c>
    </row>
    <row r="3354" spans="1:22" ht="51" outlineLevel="2" x14ac:dyDescent="0.2">
      <c r="A3354" s="33" t="s">
        <v>9</v>
      </c>
      <c r="B3354" s="9">
        <v>7</v>
      </c>
      <c r="C3354" s="10">
        <v>508804</v>
      </c>
      <c r="D3354" s="273">
        <v>880401</v>
      </c>
      <c r="E3354" s="81" t="s">
        <v>2759</v>
      </c>
      <c r="F3354" s="81">
        <v>1</v>
      </c>
      <c r="G3354" s="82" t="s">
        <v>12</v>
      </c>
      <c r="H3354" s="336">
        <f>SUMIFS('Круглосуточный стационар'!J:J,'Круглосуточный стационар'!D:D,СВОД!D3354,'Круглосуточный стационар'!H:H,"-",'Круглосуточный стационар'!F:F,СВОД!F3354)+SUMIFS(ВМП!J:J,ВМП!D:D,СВОД!D3354,ВМП!H:H,"-",ВМП!F:F,СВОД!F3354)+SUMIFS('Дневной стационар'!J:J,'Дневной стационар'!D:D,СВОД!D3354,'Дневной стационар'!H:H,"-",'Дневной стационар'!F:F,СВОД!F3354)+SUMIFS(ЭКО!H:H,ЭКО!D:D,СВОД!D3354,ЭКО!F:F,СВОД!F3354)+SUMIFS(Диализ!H:H,Диализ!D:D,СВОД!D3354,Диализ!F:F,СВОД!F3354)</f>
        <v>3780</v>
      </c>
      <c r="I3354" s="337">
        <f>SUMIFS(Поликлиника!H:H,Поликлиника!D:D,СВОД!D3354,Поликлиника!F:F,СВОД!F3354)</f>
        <v>0</v>
      </c>
      <c r="J3354" s="337">
        <f>SUMIFS(Поликлиника!AQ:AQ,Поликлиника!D:D,СВОД!D3354,Поликлиника!F:F,СВОД!F3354)</f>
        <v>0</v>
      </c>
      <c r="K3354" s="337">
        <f>SUMIFS(Поликлиника!AV:AV,Поликлиника!D:D,СВОД!D3354,Поликлиника!F:F,СВОД!F3354)</f>
        <v>0</v>
      </c>
      <c r="L3354" s="337">
        <f>SUMIFS(Поликлиника!BA:BA,Поликлиника!D:D,СВОД!D3354,Поликлиника!F:F,СВОД!F3354)</f>
        <v>0</v>
      </c>
      <c r="M3354" s="337">
        <f>SUMIFS(Услуги!H:H,Услуги!D:D,СВОД!D3354,Услуги!F:F,СВОД!F3354)+SUMIFS(Услуги!M:M,Услуги!D:D,СВОД!D3354,Услуги!F:F,СВОД!F3354)+SUMIFS(Услуги!R:R,Услуги!D:D,СВОД!D3354,Услуги!F:F,СВОД!F3354)+SUMIFS(Услуги!W:W,Услуги!D:D,СВОД!D3354,Услуги!F:F,СВОД!F3354)+SUMIFS(Услуги!AB:AB,Услуги!D:D,СВОД!D3354,Услуги!F:F,СВОД!F3354)+SUMIFS(Услуги!AG:AG,Услуги!D:D,СВОД!D3354,Услуги!F:F,СВОД!F3354)+SUMIFS(Услуги!AL:AL,Услуги!D:D,СВОД!D3354,Услуги!F:F,СВОД!F3354)+SUMIFS(Услуги!AQ:AQ,Услуги!D:D,СВОД!D3354,Услуги!F:F,СВОД!F3354)</f>
        <v>0</v>
      </c>
      <c r="N3354" s="337">
        <f>SUMIFS('Скорая мед.помощь'!I:I,'Скорая мед.помощь'!D:D,СВОД!D3354,'Скорая мед.помощь'!F:F,СВОД!F3354)</f>
        <v>0</v>
      </c>
      <c r="O3354" s="338">
        <f>SUMIFS(Поликлиника!BF:BF,Поликлиника!D:D,СВОД!D3354,Поликлиника!F:F,СВОД!F3354)</f>
        <v>0</v>
      </c>
      <c r="P3354" s="339">
        <f>SUMIFS('Круглосуточный стационар'!O:O,'Круглосуточный стационар'!D:D,СВОД!D3354,'Круглосуточный стационар'!F:F,СВОД!F3354,'Круглосуточный стационар'!H:H,"-")+SUMIFS(ВМП!O:O,ВМП!D:D,СВОД!D3354,ВМП!F:F,СВОД!F3354,ВМП!H:H,"-")+SUMIFS('Дневной стационар'!O:O,'Дневной стационар'!D:D,СВОД!D3354,'Дневной стационар'!F:F,СВОД!F3354,'Дневной стационар'!H:H,"-")+SUMIFS(ЭКО!M:M,ЭКО!D:D,СВОД!D3354,ЭКО!F:F,СВОД!F3354)+SUMIFS(Диализ!M:M,Диализ!D:D,СВОД!D3354,Диализ!F:F,СВОД!F3354)+SUMIFS('Скорая мед.помощь'!N:N,'Скорая мед.помощь'!D:D,СВОД!D3354,'Скорая мед.помощь'!F:F,СВОД!F3354)+SUMIFS(Услуги!AV:AV,Услуги!D:D,СВОД!D3354,Услуги!F:F,СВОД!F3354)+SUMIFS(Поликлиника!BK:BK,Поликлиника!D:D,СВОД!D3354,Поликлиника!F:F,СВОД!F3354)</f>
        <v>170430.50444415017</v>
      </c>
      <c r="Q3354" s="336">
        <f>SUMIFS(Сверхбаза!L:L,Сверхбаза!C:C,СВОД!D3354,Сверхбаза!E:E,СВОД!F3354)+SUMIFS(Сверхбаза!N:N,Сверхбаза!C:C,СВОД!D3354,Сверхбаза!E:E,СВОД!F3354)</f>
        <v>0</v>
      </c>
      <c r="R3354" s="337">
        <f>SUMIFS(Сверхбаза!P:P,Сверхбаза!C:C,СВОД!D3354,Сверхбаза!E:E,СВОД!F3354)</f>
        <v>0</v>
      </c>
      <c r="S3354" s="337">
        <f>SUMIFS(Сверхбаза!R:R,Сверхбаза!C:C,СВОД!D3354,Сверхбаза!E:E,СВОД!F3354)</f>
        <v>0</v>
      </c>
      <c r="T3354" s="337">
        <f>SUMIFS(Сверхбаза!Q:Q,Сверхбаза!C:C,СВОД!D3354,Сверхбаза!E:E,СВОД!F3354)</f>
        <v>0</v>
      </c>
      <c r="U3354" s="337">
        <f>SUMIFS(Сверхбаза!S:S,Сверхбаза!C:C,СВОД!D3354,Сверхбаза!E:E,СВОД!F3354)</f>
        <v>0</v>
      </c>
      <c r="V3354" s="339">
        <f>SUMIFS(Сверхбаза!G:G,Сверхбаза!C:C,СВОД!D3354,Сверхбаза!E:E,СВОД!F3354)</f>
        <v>0</v>
      </c>
    </row>
    <row r="3355" spans="1:22" ht="51" outlineLevel="2" x14ac:dyDescent="0.2">
      <c r="A3355" s="33" t="s">
        <v>9</v>
      </c>
      <c r="B3355" s="9">
        <v>7</v>
      </c>
      <c r="C3355" s="10">
        <v>508804</v>
      </c>
      <c r="D3355" s="273">
        <v>880401</v>
      </c>
      <c r="E3355" s="81" t="s">
        <v>2759</v>
      </c>
      <c r="F3355" s="81">
        <v>13</v>
      </c>
      <c r="G3355" s="82" t="s">
        <v>859</v>
      </c>
      <c r="H3355" s="336">
        <f>SUMIFS('Круглосуточный стационар'!J:J,'Круглосуточный стационар'!D:D,СВОД!D3355,'Круглосуточный стационар'!H:H,"-",'Круглосуточный стационар'!F:F,СВОД!F3355)+SUMIFS(ВМП!J:J,ВМП!D:D,СВОД!D3355,ВМП!H:H,"-",ВМП!F:F,СВОД!F3355)+SUMIFS('Дневной стационар'!J:J,'Дневной стационар'!D:D,СВОД!D3355,'Дневной стационар'!H:H,"-",'Дневной стационар'!F:F,СВОД!F3355)+SUMIFS(ЭКО!H:H,ЭКО!D:D,СВОД!D3355,ЭКО!F:F,СВОД!F3355)+SUMIFS(Диализ!H:H,Диализ!D:D,СВОД!D3355,Диализ!F:F,СВОД!F3355)</f>
        <v>254</v>
      </c>
      <c r="I3355" s="337">
        <f>SUMIFS(Поликлиника!H:H,Поликлиника!D:D,СВОД!D3355,Поликлиника!F:F,СВОД!F3355)</f>
        <v>0</v>
      </c>
      <c r="J3355" s="337">
        <f>SUMIFS(Поликлиника!AQ:AQ,Поликлиника!D:D,СВОД!D3355,Поликлиника!F:F,СВОД!F3355)</f>
        <v>0</v>
      </c>
      <c r="K3355" s="337">
        <f>SUMIFS(Поликлиника!AV:AV,Поликлиника!D:D,СВОД!D3355,Поликлиника!F:F,СВОД!F3355)</f>
        <v>0</v>
      </c>
      <c r="L3355" s="337">
        <f>SUMIFS(Поликлиника!BA:BA,Поликлиника!D:D,СВОД!D3355,Поликлиника!F:F,СВОД!F3355)</f>
        <v>0</v>
      </c>
      <c r="M3355" s="337">
        <f>SUMIFS(Услуги!H:H,Услуги!D:D,СВОД!D3355,Услуги!F:F,СВОД!F3355)+SUMIFS(Услуги!M:M,Услуги!D:D,СВОД!D3355,Услуги!F:F,СВОД!F3355)+SUMIFS(Услуги!R:R,Услуги!D:D,СВОД!D3355,Услуги!F:F,СВОД!F3355)+SUMIFS(Услуги!W:W,Услуги!D:D,СВОД!D3355,Услуги!F:F,СВОД!F3355)+SUMIFS(Услуги!AB:AB,Услуги!D:D,СВОД!D3355,Услуги!F:F,СВОД!F3355)+SUMIFS(Услуги!AG:AG,Услуги!D:D,СВОД!D3355,Услуги!F:F,СВОД!F3355)+SUMIFS(Услуги!AL:AL,Услуги!D:D,СВОД!D3355,Услуги!F:F,СВОД!F3355)+SUMIFS(Услуги!AQ:AQ,Услуги!D:D,СВОД!D3355,Услуги!F:F,СВОД!F3355)</f>
        <v>0</v>
      </c>
      <c r="N3355" s="337">
        <f>SUMIFS('Скорая мед.помощь'!I:I,'Скорая мед.помощь'!D:D,СВОД!D3355,'Скорая мед.помощь'!F:F,СВОД!F3355)</f>
        <v>0</v>
      </c>
      <c r="O3355" s="338">
        <f>SUMIFS(Поликлиника!BF:BF,Поликлиника!D:D,СВОД!D3355,Поликлиника!F:F,СВОД!F3355)</f>
        <v>0</v>
      </c>
      <c r="P3355" s="339">
        <f>SUMIFS('Круглосуточный стационар'!O:O,'Круглосуточный стационар'!D:D,СВОД!D3355,'Круглосуточный стационар'!F:F,СВОД!F3355,'Круглосуточный стационар'!H:H,"-")+SUMIFS(ВМП!O:O,ВМП!D:D,СВОД!D3355,ВМП!F:F,СВОД!F3355,ВМП!H:H,"-")+SUMIFS('Дневной стационар'!O:O,'Дневной стационар'!D:D,СВОД!D3355,'Дневной стационар'!F:F,СВОД!F3355,'Дневной стационар'!H:H,"-")+SUMIFS(ЭКО!M:M,ЭКО!D:D,СВОД!D3355,ЭКО!F:F,СВОД!F3355)+SUMIFS(Диализ!M:M,Диализ!D:D,СВОД!D3355,Диализ!F:F,СВОД!F3355)+SUMIFS('Скорая мед.помощь'!N:N,'Скорая мед.помощь'!D:D,СВОД!D3355,'Скорая мед.помощь'!F:F,СВОД!F3355)+SUMIFS(Услуги!AV:AV,Услуги!D:D,СВОД!D3355,Услуги!F:F,СВОД!F3355)+SUMIFS(Поликлиника!BK:BK,Поликлиника!D:D,СВОД!D3355,Поликлиника!F:F,СВОД!F3355)</f>
        <v>42781.112638102415</v>
      </c>
      <c r="Q3355" s="336">
        <f>SUMIFS(Сверхбаза!L:L,Сверхбаза!C:C,СВОД!D3355,Сверхбаза!E:E,СВОД!F3355)+SUMIFS(Сверхбаза!N:N,Сверхбаза!C:C,СВОД!D3355,Сверхбаза!E:E,СВОД!F3355)</f>
        <v>0</v>
      </c>
      <c r="R3355" s="337">
        <f>SUMIFS(Сверхбаза!P:P,Сверхбаза!C:C,СВОД!D3355,Сверхбаза!E:E,СВОД!F3355)</f>
        <v>0</v>
      </c>
      <c r="S3355" s="337">
        <f>SUMIFS(Сверхбаза!R:R,Сверхбаза!C:C,СВОД!D3355,Сверхбаза!E:E,СВОД!F3355)</f>
        <v>0</v>
      </c>
      <c r="T3355" s="337">
        <f>SUMIFS(Сверхбаза!Q:Q,Сверхбаза!C:C,СВОД!D3355,Сверхбаза!E:E,СВОД!F3355)</f>
        <v>0</v>
      </c>
      <c r="U3355" s="337">
        <f>SUMIFS(Сверхбаза!S:S,Сверхбаза!C:C,СВОД!D3355,Сверхбаза!E:E,СВОД!F3355)</f>
        <v>0</v>
      </c>
      <c r="V3355" s="339">
        <f>SUMIFS(Сверхбаза!G:G,Сверхбаза!C:C,СВОД!D3355,Сверхбаза!E:E,СВОД!F3355)</f>
        <v>0</v>
      </c>
    </row>
    <row r="3356" spans="1:22" ht="51" outlineLevel="2" x14ac:dyDescent="0.2">
      <c r="A3356" s="33" t="s">
        <v>9</v>
      </c>
      <c r="B3356" s="9">
        <v>7</v>
      </c>
      <c r="C3356" s="10">
        <v>508804</v>
      </c>
      <c r="D3356" s="273">
        <v>880401</v>
      </c>
      <c r="E3356" s="81" t="s">
        <v>2759</v>
      </c>
      <c r="F3356" s="81">
        <v>2</v>
      </c>
      <c r="G3356" s="82" t="s">
        <v>135</v>
      </c>
      <c r="H3356" s="336">
        <f>SUMIFS('Круглосуточный стационар'!J:J,'Круглосуточный стационар'!D:D,СВОД!D3356,'Круглосуточный стационар'!H:H,"-",'Круглосуточный стационар'!F:F,СВОД!F3356)+SUMIFS(ВМП!J:J,ВМП!D:D,СВОД!D3356,ВМП!H:H,"-",ВМП!F:F,СВОД!F3356)+SUMIFS('Дневной стационар'!J:J,'Дневной стационар'!D:D,СВОД!D3356,'Дневной стационар'!H:H,"-",'Дневной стационар'!F:F,СВОД!F3356)+SUMIFS(ЭКО!H:H,ЭКО!D:D,СВОД!D3356,ЭКО!F:F,СВОД!F3356)+SUMIFS(Диализ!H:H,Диализ!D:D,СВОД!D3356,Диализ!F:F,СВОД!F3356)</f>
        <v>550</v>
      </c>
      <c r="I3356" s="337">
        <f>SUMIFS(Поликлиника!H:H,Поликлиника!D:D,СВОД!D3356,Поликлиника!F:F,СВОД!F3356)</f>
        <v>0</v>
      </c>
      <c r="J3356" s="337">
        <f>SUMIFS(Поликлиника!AQ:AQ,Поликлиника!D:D,СВОД!D3356,Поликлиника!F:F,СВОД!F3356)</f>
        <v>0</v>
      </c>
      <c r="K3356" s="337">
        <f>SUMIFS(Поликлиника!AV:AV,Поликлиника!D:D,СВОД!D3356,Поликлиника!F:F,СВОД!F3356)</f>
        <v>0</v>
      </c>
      <c r="L3356" s="337">
        <f>SUMIFS(Поликлиника!BA:BA,Поликлиника!D:D,СВОД!D3356,Поликлиника!F:F,СВОД!F3356)</f>
        <v>0</v>
      </c>
      <c r="M3356" s="337">
        <f>SUMIFS(Услуги!H:H,Услуги!D:D,СВОД!D3356,Услуги!F:F,СВОД!F3356)+SUMIFS(Услуги!M:M,Услуги!D:D,СВОД!D3356,Услуги!F:F,СВОД!F3356)+SUMIFS(Услуги!R:R,Услуги!D:D,СВОД!D3356,Услуги!F:F,СВОД!F3356)+SUMIFS(Услуги!W:W,Услуги!D:D,СВОД!D3356,Услуги!F:F,СВОД!F3356)+SUMIFS(Услуги!AB:AB,Услуги!D:D,СВОД!D3356,Услуги!F:F,СВОД!F3356)+SUMIFS(Услуги!AG:AG,Услуги!D:D,СВОД!D3356,Услуги!F:F,СВОД!F3356)+SUMIFS(Услуги!AL:AL,Услуги!D:D,СВОД!D3356,Услуги!F:F,СВОД!F3356)+SUMIFS(Услуги!AQ:AQ,Услуги!D:D,СВОД!D3356,Услуги!F:F,СВОД!F3356)</f>
        <v>0</v>
      </c>
      <c r="N3356" s="337">
        <f>SUMIFS('Скорая мед.помощь'!I:I,'Скорая мед.помощь'!D:D,СВОД!D3356,'Скорая мед.помощь'!F:F,СВОД!F3356)</f>
        <v>0</v>
      </c>
      <c r="O3356" s="338">
        <f>SUMIFS(Поликлиника!BF:BF,Поликлиника!D:D,СВОД!D3356,Поликлиника!F:F,СВОД!F3356)</f>
        <v>0</v>
      </c>
      <c r="P3356" s="339">
        <f>SUMIFS('Круглосуточный стационар'!O:O,'Круглосуточный стационар'!D:D,СВОД!D3356,'Круглосуточный стационар'!F:F,СВОД!F3356,'Круглосуточный стационар'!H:H,"-")+SUMIFS(ВМП!O:O,ВМП!D:D,СВОД!D3356,ВМП!F:F,СВОД!F3356,ВМП!H:H,"-")+SUMIFS('Дневной стационар'!O:O,'Дневной стационар'!D:D,СВОД!D3356,'Дневной стационар'!F:F,СВОД!F3356,'Дневной стационар'!H:H,"-")+SUMIFS(ЭКО!M:M,ЭКО!D:D,СВОД!D3356,ЭКО!F:F,СВОД!F3356)+SUMIFS(Диализ!M:M,Диализ!D:D,СВОД!D3356,Диализ!F:F,СВОД!F3356)+SUMIFS('Скорая мед.помощь'!N:N,'Скорая мед.помощь'!D:D,СВОД!D3356,'Скорая мед.помощь'!F:F,СВОД!F3356)+SUMIFS(Услуги!AV:AV,Услуги!D:D,СВОД!D3356,Услуги!F:F,СВОД!F3356)+SUMIFS(Поликлиника!BK:BK,Поликлиника!D:D,СВОД!D3356,Поликлиника!F:F,СВОД!F3356)</f>
        <v>6079.9096159999999</v>
      </c>
      <c r="Q3356" s="336">
        <f>SUMIFS(Сверхбаза!L:L,Сверхбаза!C:C,СВОД!D3356,Сверхбаза!E:E,СВОД!F3356)+SUMIFS(Сверхбаза!N:N,Сверхбаза!C:C,СВОД!D3356,Сверхбаза!E:E,СВОД!F3356)</f>
        <v>0</v>
      </c>
      <c r="R3356" s="337">
        <f>SUMIFS(Сверхбаза!P:P,Сверхбаза!C:C,СВОД!D3356,Сверхбаза!E:E,СВОД!F3356)</f>
        <v>0</v>
      </c>
      <c r="S3356" s="337">
        <f>SUMIFS(Сверхбаза!R:R,Сверхбаза!C:C,СВОД!D3356,Сверхбаза!E:E,СВОД!F3356)</f>
        <v>0</v>
      </c>
      <c r="T3356" s="337">
        <f>SUMIFS(Сверхбаза!Q:Q,Сверхбаза!C:C,СВОД!D3356,Сверхбаза!E:E,СВОД!F3356)</f>
        <v>0</v>
      </c>
      <c r="U3356" s="337">
        <f>SUMIFS(Сверхбаза!S:S,Сверхбаза!C:C,СВОД!D3356,Сверхбаза!E:E,СВОД!F3356)</f>
        <v>0</v>
      </c>
      <c r="V3356" s="339">
        <f>SUMIFS(Сверхбаза!G:G,Сверхбаза!C:C,СВОД!D3356,Сверхбаза!E:E,СВОД!F3356)</f>
        <v>0</v>
      </c>
    </row>
    <row r="3357" spans="1:22" ht="51" outlineLevel="2" x14ac:dyDescent="0.2">
      <c r="A3357" s="33" t="s">
        <v>9</v>
      </c>
      <c r="B3357" s="9">
        <v>7</v>
      </c>
      <c r="C3357" s="10">
        <v>508804</v>
      </c>
      <c r="D3357" s="273">
        <v>880401</v>
      </c>
      <c r="E3357" s="81" t="s">
        <v>2759</v>
      </c>
      <c r="F3357" s="81">
        <v>6</v>
      </c>
      <c r="G3357" s="82" t="s">
        <v>860</v>
      </c>
      <c r="H3357" s="336">
        <f>SUMIFS('Круглосуточный стационар'!J:J,'Круглосуточный стационар'!D:D,СВОД!D3357,'Круглосуточный стационар'!H:H,"-",'Круглосуточный стационар'!F:F,СВОД!F3357)+SUMIFS(ВМП!J:J,ВМП!D:D,СВОД!D3357,ВМП!H:H,"-",ВМП!F:F,СВОД!F3357)+SUMIFS('Дневной стационар'!J:J,'Дневной стационар'!D:D,СВОД!D3357,'Дневной стационар'!H:H,"-",'Дневной стационар'!F:F,СВОД!F3357)+SUMIFS(ЭКО!H:H,ЭКО!D:D,СВОД!D3357,ЭКО!F:F,СВОД!F3357)+SUMIFS(Диализ!H:H,Диализ!D:D,СВОД!D3357,Диализ!F:F,СВОД!F3357)</f>
        <v>0</v>
      </c>
      <c r="I3357" s="337">
        <f>SUMIFS(Поликлиника!H:H,Поликлиника!D:D,СВОД!D3357,Поликлиника!F:F,СВОД!F3357)</f>
        <v>0</v>
      </c>
      <c r="J3357" s="337">
        <f>SUMIFS(Поликлиника!AQ:AQ,Поликлиника!D:D,СВОД!D3357,Поликлиника!F:F,СВОД!F3357)</f>
        <v>0</v>
      </c>
      <c r="K3357" s="337">
        <f>SUMIFS(Поликлиника!AV:AV,Поликлиника!D:D,СВОД!D3357,Поликлиника!F:F,СВОД!F3357)</f>
        <v>0</v>
      </c>
      <c r="L3357" s="337">
        <f>SUMIFS(Поликлиника!BA:BA,Поликлиника!D:D,СВОД!D3357,Поликлиника!F:F,СВОД!F3357)</f>
        <v>0</v>
      </c>
      <c r="M3357" s="337">
        <f>SUMIFS(Услуги!H:H,Услуги!D:D,СВОД!D3357,Услуги!F:F,СВОД!F3357)+SUMIFS(Услуги!M:M,Услуги!D:D,СВОД!D3357,Услуги!F:F,СВОД!F3357)+SUMIFS(Услуги!R:R,Услуги!D:D,СВОД!D3357,Услуги!F:F,СВОД!F3357)+SUMIFS(Услуги!W:W,Услуги!D:D,СВОД!D3357,Услуги!F:F,СВОД!F3357)+SUMIFS(Услуги!AB:AB,Услуги!D:D,СВОД!D3357,Услуги!F:F,СВОД!F3357)+SUMIFS(Услуги!AG:AG,Услуги!D:D,СВОД!D3357,Услуги!F:F,СВОД!F3357)+SUMIFS(Услуги!AL:AL,Услуги!D:D,СВОД!D3357,Услуги!F:F,СВОД!F3357)+SUMIFS(Услуги!AQ:AQ,Услуги!D:D,СВОД!D3357,Услуги!F:F,СВОД!F3357)</f>
        <v>0</v>
      </c>
      <c r="N3357" s="337">
        <f>SUMIFS('Скорая мед.помощь'!I:I,'Скорая мед.помощь'!D:D,СВОД!D3357,'Скорая мед.помощь'!F:F,СВОД!F3357)</f>
        <v>0</v>
      </c>
      <c r="O3357" s="338">
        <f>SUMIFS(Поликлиника!BF:BF,Поликлиника!D:D,СВОД!D3357,Поликлиника!F:F,СВОД!F3357)</f>
        <v>0</v>
      </c>
      <c r="P3357" s="339">
        <f>SUMIFS('Круглосуточный стационар'!O:O,'Круглосуточный стационар'!D:D,СВОД!D3357,'Круглосуточный стационар'!F:F,СВОД!F3357,'Круглосуточный стационар'!H:H,"-")+SUMIFS(ВМП!O:O,ВМП!D:D,СВОД!D3357,ВМП!F:F,СВОД!F3357,ВМП!H:H,"-")+SUMIFS('Дневной стационар'!O:O,'Дневной стационар'!D:D,СВОД!D3357,'Дневной стационар'!F:F,СВОД!F3357,'Дневной стационар'!H:H,"-")+SUMIFS(ЭКО!M:M,ЭКО!D:D,СВОД!D3357,ЭКО!F:F,СВОД!F3357)+SUMIFS(Диализ!M:M,Диализ!D:D,СВОД!D3357,Диализ!F:F,СВОД!F3357)+SUMIFS('Скорая мед.помощь'!N:N,'Скорая мед.помощь'!D:D,СВОД!D3357,'Скорая мед.помощь'!F:F,СВОД!F3357)+SUMIFS(Услуги!AV:AV,Услуги!D:D,СВОД!D3357,Услуги!F:F,СВОД!F3357)+SUMIFS(Поликлиника!BK:BK,Поликлиника!D:D,СВОД!D3357,Поликлиника!F:F,СВОД!F3357)</f>
        <v>0</v>
      </c>
      <c r="Q3357" s="336">
        <f>SUMIFS(Сверхбаза!L:L,Сверхбаза!C:C,СВОД!D3357,Сверхбаза!E:E,СВОД!F3357)+SUMIFS(Сверхбаза!N:N,Сверхбаза!C:C,СВОД!D3357,Сверхбаза!E:E,СВОД!F3357)</f>
        <v>0</v>
      </c>
      <c r="R3357" s="337">
        <f>SUMIFS(Сверхбаза!P:P,Сверхбаза!C:C,СВОД!D3357,Сверхбаза!E:E,СВОД!F3357)</f>
        <v>0</v>
      </c>
      <c r="S3357" s="337">
        <f>SUMIFS(Сверхбаза!R:R,Сверхбаза!C:C,СВОД!D3357,Сверхбаза!E:E,СВОД!F3357)</f>
        <v>0</v>
      </c>
      <c r="T3357" s="337">
        <f>SUMIFS(Сверхбаза!Q:Q,Сверхбаза!C:C,СВОД!D3357,Сверхбаза!E:E,СВОД!F3357)</f>
        <v>0</v>
      </c>
      <c r="U3357" s="337">
        <f>SUMIFS(Сверхбаза!S:S,Сверхбаза!C:C,СВОД!D3357,Сверхбаза!E:E,СВОД!F3357)</f>
        <v>0</v>
      </c>
      <c r="V3357" s="339">
        <f>SUMIFS(Сверхбаза!G:G,Сверхбаза!C:C,СВОД!D3357,Сверхбаза!E:E,СВОД!F3357)</f>
        <v>0</v>
      </c>
    </row>
    <row r="3358" spans="1:22" ht="51" outlineLevel="2" x14ac:dyDescent="0.2">
      <c r="A3358" s="33" t="s">
        <v>9</v>
      </c>
      <c r="B3358" s="9">
        <v>7</v>
      </c>
      <c r="C3358" s="10">
        <v>508804</v>
      </c>
      <c r="D3358" s="273">
        <v>880401</v>
      </c>
      <c r="E3358" s="81" t="s">
        <v>2759</v>
      </c>
      <c r="F3358" s="81">
        <v>3</v>
      </c>
      <c r="G3358" s="82" t="s">
        <v>136</v>
      </c>
      <c r="H3358" s="336">
        <f>SUMIFS('Круглосуточный стационар'!J:J,'Круглосуточный стационар'!D:D,СВОД!D3358,'Круглосуточный стационар'!H:H,"-",'Круглосуточный стационар'!F:F,СВОД!F3358)+SUMIFS(ВМП!J:J,ВМП!D:D,СВОД!D3358,ВМП!H:H,"-",ВМП!F:F,СВОД!F3358)+SUMIFS('Дневной стационар'!J:J,'Дневной стационар'!D:D,СВОД!D3358,'Дневной стационар'!H:H,"-",'Дневной стационар'!F:F,СВОД!F3358)+SUMIFS(ЭКО!H:H,ЭКО!D:D,СВОД!D3358,ЭКО!F:F,СВОД!F3358)+SUMIFS(Диализ!H:H,Диализ!D:D,СВОД!D3358,Диализ!F:F,СВОД!F3358)</f>
        <v>0</v>
      </c>
      <c r="I3358" s="337">
        <f>SUMIFS(Поликлиника!H:H,Поликлиника!D:D,СВОД!D3358,Поликлиника!F:F,СВОД!F3358)</f>
        <v>0</v>
      </c>
      <c r="J3358" s="337">
        <f>SUMIFS(Поликлиника!AQ:AQ,Поликлиника!D:D,СВОД!D3358,Поликлиника!F:F,СВОД!F3358)</f>
        <v>0</v>
      </c>
      <c r="K3358" s="337">
        <f>SUMIFS(Поликлиника!AV:AV,Поликлиника!D:D,СВОД!D3358,Поликлиника!F:F,СВОД!F3358)</f>
        <v>29239</v>
      </c>
      <c r="L3358" s="337">
        <f>SUMIFS(Поликлиника!BA:BA,Поликлиника!D:D,СВОД!D3358,Поликлиника!F:F,СВОД!F3358)</f>
        <v>50015</v>
      </c>
      <c r="M3358" s="337">
        <f>SUMIFS(Услуги!H:H,Услуги!D:D,СВОД!D3358,Услуги!F:F,СВОД!F3358)+SUMIFS(Услуги!M:M,Услуги!D:D,СВОД!D3358,Услуги!F:F,СВОД!F3358)+SUMIFS(Услуги!R:R,Услуги!D:D,СВОД!D3358,Услуги!F:F,СВОД!F3358)+SUMIFS(Услуги!W:W,Услуги!D:D,СВОД!D3358,Услуги!F:F,СВОД!F3358)+SUMIFS(Услуги!AB:AB,Услуги!D:D,СВОД!D3358,Услуги!F:F,СВОД!F3358)+SUMIFS(Услуги!AG:AG,Услуги!D:D,СВОД!D3358,Услуги!F:F,СВОД!F3358)+SUMIFS(Услуги!AL:AL,Услуги!D:D,СВОД!D3358,Услуги!F:F,СВОД!F3358)+SUMIFS(Услуги!AQ:AQ,Услуги!D:D,СВОД!D3358,Услуги!F:F,СВОД!F3358)</f>
        <v>364</v>
      </c>
      <c r="N3358" s="337">
        <f>SUMIFS('Скорая мед.помощь'!I:I,'Скорая мед.помощь'!D:D,СВОД!D3358,'Скорая мед.помощь'!F:F,СВОД!F3358)</f>
        <v>0</v>
      </c>
      <c r="O3358" s="338">
        <f>SUMIFS(Поликлиника!BF:BF,Поликлиника!D:D,СВОД!D3358,Поликлиника!F:F,СВОД!F3358)</f>
        <v>33505</v>
      </c>
      <c r="P3358" s="339">
        <f>SUMIFS('Круглосуточный стационар'!O:O,'Круглосуточный стационар'!D:D,СВОД!D3358,'Круглосуточный стационар'!F:F,СВОД!F3358,'Круглосуточный стационар'!H:H,"-")+SUMIFS(ВМП!O:O,ВМП!D:D,СВОД!D3358,ВМП!F:F,СВОД!F3358,ВМП!H:H,"-")+SUMIFS('Дневной стационар'!O:O,'Дневной стационар'!D:D,СВОД!D3358,'Дневной стационар'!F:F,СВОД!F3358,'Дневной стационар'!H:H,"-")+SUMIFS(ЭКО!M:M,ЭКО!D:D,СВОД!D3358,ЭКО!F:F,СВОД!F3358)+SUMIFS(Диализ!M:M,Диализ!D:D,СВОД!D3358,Диализ!F:F,СВОД!F3358)+SUMIFS('Скорая мед.помощь'!N:N,'Скорая мед.помощь'!D:D,СВОД!D3358,'Скорая мед.помощь'!F:F,СВОД!F3358)+SUMIFS(Услуги!AV:AV,Услуги!D:D,СВОД!D3358,Услуги!F:F,СВОД!F3358)+SUMIFS(Поликлиника!BK:BK,Поликлиника!D:D,СВОД!D3358,Поликлиника!F:F,СВОД!F3358)</f>
        <v>80205.175120000014</v>
      </c>
      <c r="Q3358" s="336">
        <f>SUMIFS(Сверхбаза!L:L,Сверхбаза!C:C,СВОД!D3358,Сверхбаза!E:E,СВОД!F3358)+SUMIFS(Сверхбаза!N:N,Сверхбаза!C:C,СВОД!D3358,Сверхбаза!E:E,СВОД!F3358)</f>
        <v>0</v>
      </c>
      <c r="R3358" s="337">
        <f>SUMIFS(Сверхбаза!P:P,Сверхбаза!C:C,СВОД!D3358,Сверхбаза!E:E,СВОД!F3358)</f>
        <v>0</v>
      </c>
      <c r="S3358" s="337">
        <f>SUMIFS(Сверхбаза!R:R,Сверхбаза!C:C,СВОД!D3358,Сверхбаза!E:E,СВОД!F3358)</f>
        <v>0</v>
      </c>
      <c r="T3358" s="337">
        <f>SUMIFS(Сверхбаза!Q:Q,Сверхбаза!C:C,СВОД!D3358,Сверхбаза!E:E,СВОД!F3358)</f>
        <v>0</v>
      </c>
      <c r="U3358" s="337">
        <f>SUMIFS(Сверхбаза!S:S,Сверхбаза!C:C,СВОД!D3358,Сверхбаза!E:E,СВОД!F3358)</f>
        <v>0</v>
      </c>
      <c r="V3358" s="339">
        <f>SUMIFS(Сверхбаза!G:G,Сверхбаза!C:C,СВОД!D3358,Сверхбаза!E:E,СВОД!F3358)</f>
        <v>0</v>
      </c>
    </row>
    <row r="3359" spans="1:22" ht="51" outlineLevel="2" x14ac:dyDescent="0.2">
      <c r="A3359" s="33" t="s">
        <v>9</v>
      </c>
      <c r="B3359" s="9">
        <v>7</v>
      </c>
      <c r="C3359" s="10">
        <v>508804</v>
      </c>
      <c r="D3359" s="273">
        <v>880401</v>
      </c>
      <c r="E3359" s="81" t="s">
        <v>2759</v>
      </c>
      <c r="F3359" s="81">
        <v>7</v>
      </c>
      <c r="G3359" s="82" t="s">
        <v>861</v>
      </c>
      <c r="H3359" s="336">
        <f>SUMIFS('Круглосуточный стационар'!J:J,'Круглосуточный стационар'!D:D,СВОД!D3359,'Круглосуточный стационар'!H:H,"-",'Круглосуточный стационар'!F:F,СВОД!F3359)+SUMIFS(ВМП!J:J,ВМП!D:D,СВОД!D3359,ВМП!H:H,"-",ВМП!F:F,СВОД!F3359)+SUMIFS('Дневной стационар'!J:J,'Дневной стационар'!D:D,СВОД!D3359,'Дневной стационар'!H:H,"-",'Дневной стационар'!F:F,СВОД!F3359)+SUMIFS(ЭКО!H:H,ЭКО!D:D,СВОД!D3359,ЭКО!F:F,СВОД!F3359)+SUMIFS(Диализ!H:H,Диализ!D:D,СВОД!D3359,Диализ!F:F,СВОД!F3359)</f>
        <v>0</v>
      </c>
      <c r="I3359" s="337">
        <f>SUMIFS(Поликлиника!H:H,Поликлиника!D:D,СВОД!D3359,Поликлиника!F:F,СВОД!F3359)</f>
        <v>0</v>
      </c>
      <c r="J3359" s="337">
        <f>SUMIFS(Поликлиника!AQ:AQ,Поликлиника!D:D,СВОД!D3359,Поликлиника!F:F,СВОД!F3359)</f>
        <v>0</v>
      </c>
      <c r="K3359" s="337">
        <f>SUMIFS(Поликлиника!AV:AV,Поликлиника!D:D,СВОД!D3359,Поликлиника!F:F,СВОД!F3359)</f>
        <v>0</v>
      </c>
      <c r="L3359" s="337">
        <f>SUMIFS(Поликлиника!BA:BA,Поликлиника!D:D,СВОД!D3359,Поликлиника!F:F,СВОД!F3359)</f>
        <v>0</v>
      </c>
      <c r="M3359" s="337">
        <f>SUMIFS(Услуги!H:H,Услуги!D:D,СВОД!D3359,Услуги!F:F,СВОД!F3359)+SUMIFS(Услуги!M:M,Услуги!D:D,СВОД!D3359,Услуги!F:F,СВОД!F3359)+SUMIFS(Услуги!R:R,Услуги!D:D,СВОД!D3359,Услуги!F:F,СВОД!F3359)+SUMIFS(Услуги!W:W,Услуги!D:D,СВОД!D3359,Услуги!F:F,СВОД!F3359)+SUMIFS(Услуги!AB:AB,Услуги!D:D,СВОД!D3359,Услуги!F:F,СВОД!F3359)+SUMIFS(Услуги!AG:AG,Услуги!D:D,СВОД!D3359,Услуги!F:F,СВОД!F3359)+SUMIFS(Услуги!AL:AL,Услуги!D:D,СВОД!D3359,Услуги!F:F,СВОД!F3359)+SUMIFS(Услуги!AQ:AQ,Услуги!D:D,СВОД!D3359,Услуги!F:F,СВОД!F3359)</f>
        <v>0</v>
      </c>
      <c r="N3359" s="337">
        <f>SUMIFS('Скорая мед.помощь'!I:I,'Скорая мед.помощь'!D:D,СВОД!D3359,'Скорая мед.помощь'!F:F,СВОД!F3359)</f>
        <v>0</v>
      </c>
      <c r="O3359" s="338">
        <f>SUMIFS(Поликлиника!BF:BF,Поликлиника!D:D,СВОД!D3359,Поликлиника!F:F,СВОД!F3359)</f>
        <v>0</v>
      </c>
      <c r="P3359" s="339">
        <f>SUMIFS('Круглосуточный стационар'!O:O,'Круглосуточный стационар'!D:D,СВОД!D3359,'Круглосуточный стационар'!F:F,СВОД!F3359,'Круглосуточный стационар'!H:H,"-")+SUMIFS(ВМП!O:O,ВМП!D:D,СВОД!D3359,ВМП!F:F,СВОД!F3359,ВМП!H:H,"-")+SUMIFS('Дневной стационар'!O:O,'Дневной стационар'!D:D,СВОД!D3359,'Дневной стационар'!F:F,СВОД!F3359,'Дневной стационар'!H:H,"-")+SUMIFS(ЭКО!M:M,ЭКО!D:D,СВОД!D3359,ЭКО!F:F,СВОД!F3359)+SUMIFS(Диализ!M:M,Диализ!D:D,СВОД!D3359,Диализ!F:F,СВОД!F3359)+SUMIFS('Скорая мед.помощь'!N:N,'Скорая мед.помощь'!D:D,СВОД!D3359,'Скорая мед.помощь'!F:F,СВОД!F3359)+SUMIFS(Услуги!AV:AV,Услуги!D:D,СВОД!D3359,Услуги!F:F,СВОД!F3359)+SUMIFS(Поликлиника!BK:BK,Поликлиника!D:D,СВОД!D3359,Поликлиника!F:F,СВОД!F3359)</f>
        <v>0</v>
      </c>
      <c r="Q3359" s="336">
        <f>SUMIFS(Сверхбаза!L:L,Сверхбаза!C:C,СВОД!D3359,Сверхбаза!E:E,СВОД!F3359)+SUMIFS(Сверхбаза!N:N,Сверхбаза!C:C,СВОД!D3359,Сверхбаза!E:E,СВОД!F3359)</f>
        <v>0</v>
      </c>
      <c r="R3359" s="337">
        <f>SUMIFS(Сверхбаза!P:P,Сверхбаза!C:C,СВОД!D3359,Сверхбаза!E:E,СВОД!F3359)</f>
        <v>0</v>
      </c>
      <c r="S3359" s="337">
        <f>SUMIFS(Сверхбаза!R:R,Сверхбаза!C:C,СВОД!D3359,Сверхбаза!E:E,СВОД!F3359)</f>
        <v>0</v>
      </c>
      <c r="T3359" s="337">
        <f>SUMIFS(Сверхбаза!Q:Q,Сверхбаза!C:C,СВОД!D3359,Сверхбаза!E:E,СВОД!F3359)</f>
        <v>0</v>
      </c>
      <c r="U3359" s="337">
        <f>SUMIFS(Сверхбаза!S:S,Сверхбаза!C:C,СВОД!D3359,Сверхбаза!E:E,СВОД!F3359)</f>
        <v>0</v>
      </c>
      <c r="V3359" s="339">
        <f>SUMIFS(Сверхбаза!G:G,Сверхбаза!C:C,СВОД!D3359,Сверхбаза!E:E,СВОД!F3359)</f>
        <v>0</v>
      </c>
    </row>
    <row r="3360" spans="1:22" ht="51" outlineLevel="2" x14ac:dyDescent="0.2">
      <c r="A3360" s="33" t="s">
        <v>9</v>
      </c>
      <c r="B3360" s="9">
        <v>7</v>
      </c>
      <c r="C3360" s="10">
        <v>508804</v>
      </c>
      <c r="D3360" s="273">
        <v>880401</v>
      </c>
      <c r="E3360" s="81" t="s">
        <v>2759</v>
      </c>
      <c r="F3360" s="81">
        <v>70</v>
      </c>
      <c r="G3360" s="82" t="s">
        <v>862</v>
      </c>
      <c r="H3360" s="336">
        <f>SUMIFS('Круглосуточный стационар'!J:J,'Круглосуточный стационар'!D:D,СВОД!D3360,'Круглосуточный стационар'!H:H,"-",'Круглосуточный стационар'!F:F,СВОД!F3360)+SUMIFS(ВМП!J:J,ВМП!D:D,СВОД!D3360,ВМП!H:H,"-",ВМП!F:F,СВОД!F3360)+SUMIFS('Дневной стационар'!J:J,'Дневной стационар'!D:D,СВОД!D3360,'Дневной стационар'!H:H,"-",'Дневной стационар'!F:F,СВОД!F3360)+SUMIFS(ЭКО!H:H,ЭКО!D:D,СВОД!D3360,ЭКО!F:F,СВОД!F3360)+SUMIFS(Диализ!H:H,Диализ!D:D,СВОД!D3360,Диализ!F:F,СВОД!F3360)</f>
        <v>5394</v>
      </c>
      <c r="I3360" s="337">
        <f>SUMIFS(Поликлиника!H:H,Поликлиника!D:D,СВОД!D3360,Поликлиника!F:F,СВОД!F3360)</f>
        <v>0</v>
      </c>
      <c r="J3360" s="337">
        <f>SUMIFS(Поликлиника!AQ:AQ,Поликлиника!D:D,СВОД!D3360,Поликлиника!F:F,СВОД!F3360)</f>
        <v>0</v>
      </c>
      <c r="K3360" s="337">
        <f>SUMIFS(Поликлиника!AV:AV,Поликлиника!D:D,СВОД!D3360,Поликлиника!F:F,СВОД!F3360)</f>
        <v>0</v>
      </c>
      <c r="L3360" s="337">
        <f>SUMIFS(Поликлиника!BA:BA,Поликлиника!D:D,СВОД!D3360,Поликлиника!F:F,СВОД!F3360)</f>
        <v>0</v>
      </c>
      <c r="M3360" s="337">
        <f>SUMIFS(Услуги!H:H,Услуги!D:D,СВОД!D3360,Услуги!F:F,СВОД!F3360)+SUMIFS(Услуги!M:M,Услуги!D:D,СВОД!D3360,Услуги!F:F,СВОД!F3360)+SUMIFS(Услуги!R:R,Услуги!D:D,СВОД!D3360,Услуги!F:F,СВОД!F3360)+SUMIFS(Услуги!W:W,Услуги!D:D,СВОД!D3360,Услуги!F:F,СВОД!F3360)+SUMIFS(Услуги!AB:AB,Услуги!D:D,СВОД!D3360,Услуги!F:F,СВОД!F3360)+SUMIFS(Услуги!AG:AG,Услуги!D:D,СВОД!D3360,Услуги!F:F,СВОД!F3360)+SUMIFS(Услуги!AL:AL,Услуги!D:D,СВОД!D3360,Услуги!F:F,СВОД!F3360)+SUMIFS(Услуги!AQ:AQ,Услуги!D:D,СВОД!D3360,Услуги!F:F,СВОД!F3360)</f>
        <v>0</v>
      </c>
      <c r="N3360" s="337">
        <f>SUMIFS('Скорая мед.помощь'!I:I,'Скорая мед.помощь'!D:D,СВОД!D3360,'Скорая мед.помощь'!F:F,СВОД!F3360)</f>
        <v>0</v>
      </c>
      <c r="O3360" s="338">
        <f>SUMIFS(Поликлиника!BF:BF,Поликлиника!D:D,СВОД!D3360,Поликлиника!F:F,СВОД!F3360)</f>
        <v>0</v>
      </c>
      <c r="P3360" s="339">
        <f>SUMIFS('Круглосуточный стационар'!O:O,'Круглосуточный стационар'!D:D,СВОД!D3360,'Круглосуточный стационар'!F:F,СВОД!F3360,'Круглосуточный стационар'!H:H,"-")+SUMIFS(ВМП!O:O,ВМП!D:D,СВОД!D3360,ВМП!F:F,СВОД!F3360,ВМП!H:H,"-")+SUMIFS('Дневной стационар'!O:O,'Дневной стационар'!D:D,СВОД!D3360,'Дневной стационар'!F:F,СВОД!F3360,'Дневной стационар'!H:H,"-")+SUMIFS(ЭКО!M:M,ЭКО!D:D,СВОД!D3360,ЭКО!F:F,СВОД!F3360)+SUMIFS(Диализ!M:M,Диализ!D:D,СВОД!D3360,Диализ!F:F,СВОД!F3360)+SUMIFS('Скорая мед.помощь'!N:N,'Скорая мед.помощь'!D:D,СВОД!D3360,'Скорая мед.помощь'!F:F,СВОД!F3360)+SUMIFS(Услуги!AV:AV,Услуги!D:D,СВОД!D3360,Услуги!F:F,СВОД!F3360)+SUMIFS(Поликлиника!BK:BK,Поликлиника!D:D,СВОД!D3360,Поликлиника!F:F,СВОД!F3360)</f>
        <v>29613.06</v>
      </c>
      <c r="Q3360" s="336">
        <f>SUMIFS(Сверхбаза!L:L,Сверхбаза!C:C,СВОД!D3360,Сверхбаза!E:E,СВОД!F3360)+SUMIFS(Сверхбаза!N:N,Сверхбаза!C:C,СВОД!D3360,Сверхбаза!E:E,СВОД!F3360)</f>
        <v>0</v>
      </c>
      <c r="R3360" s="337">
        <f>SUMIFS(Сверхбаза!P:P,Сверхбаза!C:C,СВОД!D3360,Сверхбаза!E:E,СВОД!F3360)</f>
        <v>0</v>
      </c>
      <c r="S3360" s="337">
        <f>SUMIFS(Сверхбаза!R:R,Сверхбаза!C:C,СВОД!D3360,Сверхбаза!E:E,СВОД!F3360)</f>
        <v>0</v>
      </c>
      <c r="T3360" s="337">
        <f>SUMIFS(Сверхбаза!Q:Q,Сверхбаза!C:C,СВОД!D3360,Сверхбаза!E:E,СВОД!F3360)</f>
        <v>0</v>
      </c>
      <c r="U3360" s="337">
        <f>SUMIFS(Сверхбаза!S:S,Сверхбаза!C:C,СВОД!D3360,Сверхбаза!E:E,СВОД!F3360)</f>
        <v>0</v>
      </c>
      <c r="V3360" s="339">
        <f>SUMIFS(Сверхбаза!G:G,Сверхбаза!C:C,СВОД!D3360,Сверхбаза!E:E,СВОД!F3360)</f>
        <v>0</v>
      </c>
    </row>
    <row r="3361" spans="1:22" ht="51" outlineLevel="2" x14ac:dyDescent="0.2">
      <c r="A3361" s="33" t="s">
        <v>9</v>
      </c>
      <c r="B3361" s="9">
        <v>7</v>
      </c>
      <c r="C3361" s="10">
        <v>508804</v>
      </c>
      <c r="D3361" s="273">
        <v>880401</v>
      </c>
      <c r="E3361" s="81" t="s">
        <v>2759</v>
      </c>
      <c r="F3361" s="81">
        <v>94</v>
      </c>
      <c r="G3361" s="82" t="s">
        <v>124</v>
      </c>
      <c r="H3361" s="336">
        <f>SUMIFS('Круглосуточный стационар'!J:J,'Круглосуточный стационар'!D:D,СВОД!D3361,'Круглосуточный стационар'!H:H,"-",'Круглосуточный стационар'!F:F,СВОД!F3361)+SUMIFS(ВМП!J:J,ВМП!D:D,СВОД!D3361,ВМП!H:H,"-",ВМП!F:F,СВОД!F3361)+SUMIFS('Дневной стационар'!J:J,'Дневной стационар'!D:D,СВОД!D3361,'Дневной стационар'!H:H,"-",'Дневной стационар'!F:F,СВОД!F3361)+SUMIFS(ЭКО!H:H,ЭКО!D:D,СВОД!D3361,ЭКО!F:F,СВОД!F3361)+SUMIFS(Диализ!H:H,Диализ!D:D,СВОД!D3361,Диализ!F:F,СВОД!F3361)</f>
        <v>0</v>
      </c>
      <c r="I3361" s="337">
        <f>SUMIFS(Поликлиника!H:H,Поликлиника!D:D,СВОД!D3361,Поликлиника!F:F,СВОД!F3361)</f>
        <v>0</v>
      </c>
      <c r="J3361" s="337">
        <f>SUMIFS(Поликлиника!AQ:AQ,Поликлиника!D:D,СВОД!D3361,Поликлиника!F:F,СВОД!F3361)</f>
        <v>0</v>
      </c>
      <c r="K3361" s="337">
        <f>SUMIFS(Поликлиника!AV:AV,Поликлиника!D:D,СВОД!D3361,Поликлиника!F:F,СВОД!F3361)</f>
        <v>0</v>
      </c>
      <c r="L3361" s="337">
        <f>SUMIFS(Поликлиника!BA:BA,Поликлиника!D:D,СВОД!D3361,Поликлиника!F:F,СВОД!F3361)</f>
        <v>0</v>
      </c>
      <c r="M3361" s="337">
        <f>SUMIFS(Услуги!H:H,Услуги!D:D,СВОД!D3361,Услуги!F:F,СВОД!F3361)+SUMIFS(Услуги!M:M,Услуги!D:D,СВОД!D3361,Услуги!F:F,СВОД!F3361)+SUMIFS(Услуги!R:R,Услуги!D:D,СВОД!D3361,Услуги!F:F,СВОД!F3361)+SUMIFS(Услуги!W:W,Услуги!D:D,СВОД!D3361,Услуги!F:F,СВОД!F3361)+SUMIFS(Услуги!AB:AB,Услуги!D:D,СВОД!D3361,Услуги!F:F,СВОД!F3361)+SUMIFS(Услуги!AG:AG,Услуги!D:D,СВОД!D3361,Услуги!F:F,СВОД!F3361)+SUMIFS(Услуги!AL:AL,Услуги!D:D,СВОД!D3361,Услуги!F:F,СВОД!F3361)+SUMIFS(Услуги!AQ:AQ,Услуги!D:D,СВОД!D3361,Услуги!F:F,СВОД!F3361)</f>
        <v>0</v>
      </c>
      <c r="N3361" s="337">
        <f>SUMIFS('Скорая мед.помощь'!I:I,'Скорая мед.помощь'!D:D,СВОД!D3361,'Скорая мед.помощь'!F:F,СВОД!F3361)</f>
        <v>0</v>
      </c>
      <c r="O3361" s="338">
        <f>SUMIFS(Поликлиника!BF:BF,Поликлиника!D:D,СВОД!D3361,Поликлиника!F:F,СВОД!F3361)</f>
        <v>0</v>
      </c>
      <c r="P3361" s="339">
        <f>SUMIFS('Круглосуточный стационар'!O:O,'Круглосуточный стационар'!D:D,СВОД!D3361,'Круглосуточный стационар'!F:F,СВОД!F3361,'Круглосуточный стационар'!H:H,"-")+SUMIFS(ВМП!O:O,ВМП!D:D,СВОД!D3361,ВМП!F:F,СВОД!F3361,ВМП!H:H,"-")+SUMIFS('Дневной стационар'!O:O,'Дневной стационар'!D:D,СВОД!D3361,'Дневной стационар'!F:F,СВОД!F3361,'Дневной стационар'!H:H,"-")+SUMIFS(ЭКО!M:M,ЭКО!D:D,СВОД!D3361,ЭКО!F:F,СВОД!F3361)+SUMIFS(Диализ!M:M,Диализ!D:D,СВОД!D3361,Диализ!F:F,СВОД!F3361)+SUMIFS('Скорая мед.помощь'!N:N,'Скорая мед.помощь'!D:D,СВОД!D3361,'Скорая мед.помощь'!F:F,СВОД!F3361)+SUMIFS(Услуги!AV:AV,Услуги!D:D,СВОД!D3361,Услуги!F:F,СВОД!F3361)+SUMIFS(Поликлиника!BK:BK,Поликлиника!D:D,СВОД!D3361,Поликлиника!F:F,СВОД!F3361)</f>
        <v>0</v>
      </c>
      <c r="Q3361" s="336">
        <f>SUMIFS(Сверхбаза!L:L,Сверхбаза!C:C,СВОД!D3361,Сверхбаза!E:E,СВОД!F3361)+SUMIFS(Сверхбаза!N:N,Сверхбаза!C:C,СВОД!D3361,Сверхбаза!E:E,СВОД!F3361)</f>
        <v>0</v>
      </c>
      <c r="R3361" s="337">
        <f>SUMIFS(Сверхбаза!P:P,Сверхбаза!C:C,СВОД!D3361,Сверхбаза!E:E,СВОД!F3361)</f>
        <v>0</v>
      </c>
      <c r="S3361" s="337">
        <f>SUMIFS(Сверхбаза!R:R,Сверхбаза!C:C,СВОД!D3361,Сверхбаза!E:E,СВОД!F3361)</f>
        <v>0</v>
      </c>
      <c r="T3361" s="337">
        <f>SUMIFS(Сверхбаза!Q:Q,Сверхбаза!C:C,СВОД!D3361,Сверхбаза!E:E,СВОД!F3361)</f>
        <v>0</v>
      </c>
      <c r="U3361" s="337">
        <f>SUMIFS(Сверхбаза!S:S,Сверхбаза!C:C,СВОД!D3361,Сверхбаза!E:E,СВОД!F3361)</f>
        <v>0</v>
      </c>
      <c r="V3361" s="339">
        <f>SUMIFS(Сверхбаза!G:G,Сверхбаза!C:C,СВОД!D3361,Сверхбаза!E:E,СВОД!F3361)</f>
        <v>0</v>
      </c>
    </row>
    <row r="3362" spans="1:22" outlineLevel="1" x14ac:dyDescent="0.2">
      <c r="A3362" s="320"/>
      <c r="B3362" s="321"/>
      <c r="C3362" s="322"/>
      <c r="D3362" s="340" t="s">
        <v>391</v>
      </c>
      <c r="E3362" s="83"/>
      <c r="F3362" s="83"/>
      <c r="G3362" s="84"/>
      <c r="H3362" s="341"/>
      <c r="I3362" s="342"/>
      <c r="J3362" s="342"/>
      <c r="K3362" s="342"/>
      <c r="L3362" s="342"/>
      <c r="M3362" s="342"/>
      <c r="N3362" s="342"/>
      <c r="O3362" s="343"/>
      <c r="P3362" s="344">
        <f>SUBTOTAL(9,P3354:P3361)</f>
        <v>329109.76181825256</v>
      </c>
      <c r="Q3362" s="341"/>
      <c r="R3362" s="342"/>
      <c r="S3362" s="342"/>
      <c r="T3362" s="342"/>
      <c r="U3362" s="342"/>
      <c r="V3362" s="344">
        <f>SUBTOTAL(9,V3354:V3361)</f>
        <v>0</v>
      </c>
    </row>
    <row r="3363" spans="1:22" ht="38.25" outlineLevel="2" x14ac:dyDescent="0.2">
      <c r="A3363" s="33" t="s">
        <v>9</v>
      </c>
      <c r="B3363" s="9">
        <v>7</v>
      </c>
      <c r="C3363" s="10">
        <v>508805</v>
      </c>
      <c r="D3363" s="273">
        <v>880501</v>
      </c>
      <c r="E3363" s="81" t="s">
        <v>2760</v>
      </c>
      <c r="F3363" s="81">
        <v>1</v>
      </c>
      <c r="G3363" s="82" t="s">
        <v>12</v>
      </c>
      <c r="H3363" s="336">
        <f>SUMIFS('Круглосуточный стационар'!J:J,'Круглосуточный стационар'!D:D,СВОД!D3363,'Круглосуточный стационар'!H:H,"-",'Круглосуточный стационар'!F:F,СВОД!F3363)+SUMIFS(ВМП!J:J,ВМП!D:D,СВОД!D3363,ВМП!H:H,"-",ВМП!F:F,СВОД!F3363)+SUMIFS('Дневной стационар'!J:J,'Дневной стационар'!D:D,СВОД!D3363,'Дневной стационар'!H:H,"-",'Дневной стационар'!F:F,СВОД!F3363)+SUMIFS(ЭКО!H:H,ЭКО!D:D,СВОД!D3363,ЭКО!F:F,СВОД!F3363)+SUMIFS(Диализ!H:H,Диализ!D:D,СВОД!D3363,Диализ!F:F,СВОД!F3363)</f>
        <v>2038</v>
      </c>
      <c r="I3363" s="337">
        <f>SUMIFS(Поликлиника!H:H,Поликлиника!D:D,СВОД!D3363,Поликлиника!F:F,СВОД!F3363)</f>
        <v>0</v>
      </c>
      <c r="J3363" s="337">
        <f>SUMIFS(Поликлиника!AQ:AQ,Поликлиника!D:D,СВОД!D3363,Поликлиника!F:F,СВОД!F3363)</f>
        <v>0</v>
      </c>
      <c r="K3363" s="337">
        <f>SUMIFS(Поликлиника!AV:AV,Поликлиника!D:D,СВОД!D3363,Поликлиника!F:F,СВОД!F3363)</f>
        <v>0</v>
      </c>
      <c r="L3363" s="337">
        <f>SUMIFS(Поликлиника!BA:BA,Поликлиника!D:D,СВОД!D3363,Поликлиника!F:F,СВОД!F3363)</f>
        <v>0</v>
      </c>
      <c r="M3363" s="337">
        <f>SUMIFS(Услуги!H:H,Услуги!D:D,СВОД!D3363,Услуги!F:F,СВОД!F3363)+SUMIFS(Услуги!M:M,Услуги!D:D,СВОД!D3363,Услуги!F:F,СВОД!F3363)+SUMIFS(Услуги!R:R,Услуги!D:D,СВОД!D3363,Услуги!F:F,СВОД!F3363)+SUMIFS(Услуги!W:W,Услуги!D:D,СВОД!D3363,Услуги!F:F,СВОД!F3363)+SUMIFS(Услуги!AB:AB,Услуги!D:D,СВОД!D3363,Услуги!F:F,СВОД!F3363)+SUMIFS(Услуги!AG:AG,Услуги!D:D,СВОД!D3363,Услуги!F:F,СВОД!F3363)+SUMIFS(Услуги!AL:AL,Услуги!D:D,СВОД!D3363,Услуги!F:F,СВОД!F3363)+SUMIFS(Услуги!AQ:AQ,Услуги!D:D,СВОД!D3363,Услуги!F:F,СВОД!F3363)</f>
        <v>0</v>
      </c>
      <c r="N3363" s="337">
        <f>SUMIFS('Скорая мед.помощь'!I:I,'Скорая мед.помощь'!D:D,СВОД!D3363,'Скорая мед.помощь'!F:F,СВОД!F3363)</f>
        <v>0</v>
      </c>
      <c r="O3363" s="338">
        <f>SUMIFS(Поликлиника!BF:BF,Поликлиника!D:D,СВОД!D3363,Поликлиника!F:F,СВОД!F3363)</f>
        <v>0</v>
      </c>
      <c r="P3363" s="339">
        <f>SUMIFS('Круглосуточный стационар'!O:O,'Круглосуточный стационар'!D:D,СВОД!D3363,'Круглосуточный стационар'!F:F,СВОД!F3363,'Круглосуточный стационар'!H:H,"-")+SUMIFS(ВМП!O:O,ВМП!D:D,СВОД!D3363,ВМП!F:F,СВОД!F3363,ВМП!H:H,"-")+SUMIFS('Дневной стационар'!O:O,'Дневной стационар'!D:D,СВОД!D3363,'Дневной стационар'!F:F,СВОД!F3363,'Дневной стационар'!H:H,"-")+SUMIFS(ЭКО!M:M,ЭКО!D:D,СВОД!D3363,ЭКО!F:F,СВОД!F3363)+SUMIFS(Диализ!M:M,Диализ!D:D,СВОД!D3363,Диализ!F:F,СВОД!F3363)+SUMIFS('Скорая мед.помощь'!N:N,'Скорая мед.помощь'!D:D,СВОД!D3363,'Скорая мед.помощь'!F:F,СВОД!F3363)+SUMIFS(Услуги!AV:AV,Услуги!D:D,СВОД!D3363,Услуги!F:F,СВОД!F3363)+SUMIFS(Поликлиника!BK:BK,Поликлиника!D:D,СВОД!D3363,Поликлиника!F:F,СВОД!F3363)</f>
        <v>105396.31021831585</v>
      </c>
      <c r="Q3363" s="336">
        <f>SUMIFS(Сверхбаза!L:L,Сверхбаза!C:C,СВОД!D3363,Сверхбаза!E:E,СВОД!F3363)+SUMIFS(Сверхбаза!N:N,Сверхбаза!C:C,СВОД!D3363,Сверхбаза!E:E,СВОД!F3363)</f>
        <v>0</v>
      </c>
      <c r="R3363" s="337">
        <f>SUMIFS(Сверхбаза!P:P,Сверхбаза!C:C,СВОД!D3363,Сверхбаза!E:E,СВОД!F3363)</f>
        <v>0</v>
      </c>
      <c r="S3363" s="337">
        <f>SUMIFS(Сверхбаза!R:R,Сверхбаза!C:C,СВОД!D3363,Сверхбаза!E:E,СВОД!F3363)</f>
        <v>0</v>
      </c>
      <c r="T3363" s="337">
        <f>SUMIFS(Сверхбаза!Q:Q,Сверхбаза!C:C,СВОД!D3363,Сверхбаза!E:E,СВОД!F3363)</f>
        <v>0</v>
      </c>
      <c r="U3363" s="337">
        <f>SUMIFS(Сверхбаза!S:S,Сверхбаза!C:C,СВОД!D3363,Сверхбаза!E:E,СВОД!F3363)</f>
        <v>0</v>
      </c>
      <c r="V3363" s="339">
        <f>SUMIFS(Сверхбаза!G:G,Сверхбаза!C:C,СВОД!D3363,Сверхбаза!E:E,СВОД!F3363)</f>
        <v>0</v>
      </c>
    </row>
    <row r="3364" spans="1:22" ht="38.25" outlineLevel="2" x14ac:dyDescent="0.2">
      <c r="A3364" s="33" t="s">
        <v>9</v>
      </c>
      <c r="B3364" s="9">
        <v>7</v>
      </c>
      <c r="C3364" s="10">
        <v>508805</v>
      </c>
      <c r="D3364" s="273">
        <v>880501</v>
      </c>
      <c r="E3364" s="81" t="s">
        <v>2760</v>
      </c>
      <c r="F3364" s="81">
        <v>13</v>
      </c>
      <c r="G3364" s="82" t="s">
        <v>859</v>
      </c>
      <c r="H3364" s="336">
        <f>SUMIFS('Круглосуточный стационар'!J:J,'Круглосуточный стационар'!D:D,СВОД!D3364,'Круглосуточный стационар'!H:H,"-",'Круглосуточный стационар'!F:F,СВОД!F3364)+SUMIFS(ВМП!J:J,ВМП!D:D,СВОД!D3364,ВМП!H:H,"-",ВМП!F:F,СВОД!F3364)+SUMIFS('Дневной стационар'!J:J,'Дневной стационар'!D:D,СВОД!D3364,'Дневной стационар'!H:H,"-",'Дневной стационар'!F:F,СВОД!F3364)+SUMIFS(ЭКО!H:H,ЭКО!D:D,СВОД!D3364,ЭКО!F:F,СВОД!F3364)+SUMIFS(Диализ!H:H,Диализ!D:D,СВОД!D3364,Диализ!F:F,СВОД!F3364)</f>
        <v>0</v>
      </c>
      <c r="I3364" s="337">
        <f>SUMIFS(Поликлиника!H:H,Поликлиника!D:D,СВОД!D3364,Поликлиника!F:F,СВОД!F3364)</f>
        <v>0</v>
      </c>
      <c r="J3364" s="337">
        <f>SUMIFS(Поликлиника!AQ:AQ,Поликлиника!D:D,СВОД!D3364,Поликлиника!F:F,СВОД!F3364)</f>
        <v>0</v>
      </c>
      <c r="K3364" s="337">
        <f>SUMIFS(Поликлиника!AV:AV,Поликлиника!D:D,СВОД!D3364,Поликлиника!F:F,СВОД!F3364)</f>
        <v>0</v>
      </c>
      <c r="L3364" s="337">
        <f>SUMIFS(Поликлиника!BA:BA,Поликлиника!D:D,СВОД!D3364,Поликлиника!F:F,СВОД!F3364)</f>
        <v>0</v>
      </c>
      <c r="M3364" s="337">
        <f>SUMIFS(Услуги!H:H,Услуги!D:D,СВОД!D3364,Услуги!F:F,СВОД!F3364)+SUMIFS(Услуги!M:M,Услуги!D:D,СВОД!D3364,Услуги!F:F,СВОД!F3364)+SUMIFS(Услуги!R:R,Услуги!D:D,СВОД!D3364,Услуги!F:F,СВОД!F3364)+SUMIFS(Услуги!W:W,Услуги!D:D,СВОД!D3364,Услуги!F:F,СВОД!F3364)+SUMIFS(Услуги!AB:AB,Услуги!D:D,СВОД!D3364,Услуги!F:F,СВОД!F3364)+SUMIFS(Услуги!AG:AG,Услуги!D:D,СВОД!D3364,Услуги!F:F,СВОД!F3364)+SUMIFS(Услуги!AL:AL,Услуги!D:D,СВОД!D3364,Услуги!F:F,СВОД!F3364)+SUMIFS(Услуги!AQ:AQ,Услуги!D:D,СВОД!D3364,Услуги!F:F,СВОД!F3364)</f>
        <v>0</v>
      </c>
      <c r="N3364" s="337">
        <f>SUMIFS('Скорая мед.помощь'!I:I,'Скорая мед.помощь'!D:D,СВОД!D3364,'Скорая мед.помощь'!F:F,СВОД!F3364)</f>
        <v>0</v>
      </c>
      <c r="O3364" s="338">
        <f>SUMIFS(Поликлиника!BF:BF,Поликлиника!D:D,СВОД!D3364,Поликлиника!F:F,СВОД!F3364)</f>
        <v>0</v>
      </c>
      <c r="P3364" s="339">
        <f>SUMIFS('Круглосуточный стационар'!O:O,'Круглосуточный стационар'!D:D,СВОД!D3364,'Круглосуточный стационар'!F:F,СВОД!F3364,'Круглосуточный стационар'!H:H,"-")+SUMIFS(ВМП!O:O,ВМП!D:D,СВОД!D3364,ВМП!F:F,СВОД!F3364,ВМП!H:H,"-")+SUMIFS('Дневной стационар'!O:O,'Дневной стационар'!D:D,СВОД!D3364,'Дневной стационар'!F:F,СВОД!F3364,'Дневной стационар'!H:H,"-")+SUMIFS(ЭКО!M:M,ЭКО!D:D,СВОД!D3364,ЭКО!F:F,СВОД!F3364)+SUMIFS(Диализ!M:M,Диализ!D:D,СВОД!D3364,Диализ!F:F,СВОД!F3364)+SUMIFS('Скорая мед.помощь'!N:N,'Скорая мед.помощь'!D:D,СВОД!D3364,'Скорая мед.помощь'!F:F,СВОД!F3364)+SUMIFS(Услуги!AV:AV,Услуги!D:D,СВОД!D3364,Услуги!F:F,СВОД!F3364)+SUMIFS(Поликлиника!BK:BK,Поликлиника!D:D,СВОД!D3364,Поликлиника!F:F,СВОД!F3364)</f>
        <v>0</v>
      </c>
      <c r="Q3364" s="336">
        <f>SUMIFS(Сверхбаза!L:L,Сверхбаза!C:C,СВОД!D3364,Сверхбаза!E:E,СВОД!F3364)+SUMIFS(Сверхбаза!N:N,Сверхбаза!C:C,СВОД!D3364,Сверхбаза!E:E,СВОД!F3364)</f>
        <v>0</v>
      </c>
      <c r="R3364" s="337">
        <f>SUMIFS(Сверхбаза!P:P,Сверхбаза!C:C,СВОД!D3364,Сверхбаза!E:E,СВОД!F3364)</f>
        <v>0</v>
      </c>
      <c r="S3364" s="337">
        <f>SUMIFS(Сверхбаза!R:R,Сверхбаза!C:C,СВОД!D3364,Сверхбаза!E:E,СВОД!F3364)</f>
        <v>0</v>
      </c>
      <c r="T3364" s="337">
        <f>SUMIFS(Сверхбаза!Q:Q,Сверхбаза!C:C,СВОД!D3364,Сверхбаза!E:E,СВОД!F3364)</f>
        <v>0</v>
      </c>
      <c r="U3364" s="337">
        <f>SUMIFS(Сверхбаза!S:S,Сверхбаза!C:C,СВОД!D3364,Сверхбаза!E:E,СВОД!F3364)</f>
        <v>0</v>
      </c>
      <c r="V3364" s="339">
        <f>SUMIFS(Сверхбаза!G:G,Сверхбаза!C:C,СВОД!D3364,Сверхбаза!E:E,СВОД!F3364)</f>
        <v>0</v>
      </c>
    </row>
    <row r="3365" spans="1:22" ht="38.25" outlineLevel="2" x14ac:dyDescent="0.2">
      <c r="A3365" s="33" t="s">
        <v>9</v>
      </c>
      <c r="B3365" s="9">
        <v>7</v>
      </c>
      <c r="C3365" s="10">
        <v>508805</v>
      </c>
      <c r="D3365" s="273">
        <v>880501</v>
      </c>
      <c r="E3365" s="81" t="s">
        <v>2760</v>
      </c>
      <c r="F3365" s="81">
        <v>2</v>
      </c>
      <c r="G3365" s="82" t="s">
        <v>135</v>
      </c>
      <c r="H3365" s="336">
        <f>SUMIFS('Круглосуточный стационар'!J:J,'Круглосуточный стационар'!D:D,СВОД!D3365,'Круглосуточный стационар'!H:H,"-",'Круглосуточный стационар'!F:F,СВОД!F3365)+SUMIFS(ВМП!J:J,ВМП!D:D,СВОД!D3365,ВМП!H:H,"-",ВМП!F:F,СВОД!F3365)+SUMIFS('Дневной стационар'!J:J,'Дневной стационар'!D:D,СВОД!D3365,'Дневной стационар'!H:H,"-",'Дневной стационар'!F:F,СВОД!F3365)+SUMIFS(ЭКО!H:H,ЭКО!D:D,СВОД!D3365,ЭКО!F:F,СВОД!F3365)+SUMIFS(Диализ!H:H,Диализ!D:D,СВОД!D3365,Диализ!F:F,СВОД!F3365)</f>
        <v>950</v>
      </c>
      <c r="I3365" s="337">
        <f>SUMIFS(Поликлиника!H:H,Поликлиника!D:D,СВОД!D3365,Поликлиника!F:F,СВОД!F3365)</f>
        <v>0</v>
      </c>
      <c r="J3365" s="337">
        <f>SUMIFS(Поликлиника!AQ:AQ,Поликлиника!D:D,СВОД!D3365,Поликлиника!F:F,СВОД!F3365)</f>
        <v>0</v>
      </c>
      <c r="K3365" s="337">
        <f>SUMIFS(Поликлиника!AV:AV,Поликлиника!D:D,СВОД!D3365,Поликлиника!F:F,СВОД!F3365)</f>
        <v>0</v>
      </c>
      <c r="L3365" s="337">
        <f>SUMIFS(Поликлиника!BA:BA,Поликлиника!D:D,СВОД!D3365,Поликлиника!F:F,СВОД!F3365)</f>
        <v>0</v>
      </c>
      <c r="M3365" s="337">
        <f>SUMIFS(Услуги!H:H,Услуги!D:D,СВОД!D3365,Услуги!F:F,СВОД!F3365)+SUMIFS(Услуги!M:M,Услуги!D:D,СВОД!D3365,Услуги!F:F,СВОД!F3365)+SUMIFS(Услуги!R:R,Услуги!D:D,СВОД!D3365,Услуги!F:F,СВОД!F3365)+SUMIFS(Услуги!W:W,Услуги!D:D,СВОД!D3365,Услуги!F:F,СВОД!F3365)+SUMIFS(Услуги!AB:AB,Услуги!D:D,СВОД!D3365,Услуги!F:F,СВОД!F3365)+SUMIFS(Услуги!AG:AG,Услуги!D:D,СВОД!D3365,Услуги!F:F,СВОД!F3365)+SUMIFS(Услуги!AL:AL,Услуги!D:D,СВОД!D3365,Услуги!F:F,СВОД!F3365)+SUMIFS(Услуги!AQ:AQ,Услуги!D:D,СВОД!D3365,Услуги!F:F,СВОД!F3365)</f>
        <v>0</v>
      </c>
      <c r="N3365" s="337">
        <f>SUMIFS('Скорая мед.помощь'!I:I,'Скорая мед.помощь'!D:D,СВОД!D3365,'Скорая мед.помощь'!F:F,СВОД!F3365)</f>
        <v>0</v>
      </c>
      <c r="O3365" s="338">
        <f>SUMIFS(Поликлиника!BF:BF,Поликлиника!D:D,СВОД!D3365,Поликлиника!F:F,СВОД!F3365)</f>
        <v>0</v>
      </c>
      <c r="P3365" s="339">
        <f>SUMIFS('Круглосуточный стационар'!O:O,'Круглосуточный стационар'!D:D,СВОД!D3365,'Круглосуточный стационар'!F:F,СВОД!F3365,'Круглосуточный стационар'!H:H,"-")+SUMIFS(ВМП!O:O,ВМП!D:D,СВОД!D3365,ВМП!F:F,СВОД!F3365,ВМП!H:H,"-")+SUMIFS('Дневной стационар'!O:O,'Дневной стационар'!D:D,СВОД!D3365,'Дневной стационар'!F:F,СВОД!F3365,'Дневной стационар'!H:H,"-")+SUMIFS(ЭКО!M:M,ЭКО!D:D,СВОД!D3365,ЭКО!F:F,СВОД!F3365)+SUMIFS(Диализ!M:M,Диализ!D:D,СВОД!D3365,Диализ!F:F,СВОД!F3365)+SUMIFS('Скорая мед.помощь'!N:N,'Скорая мед.помощь'!D:D,СВОД!D3365,'Скорая мед.помощь'!F:F,СВОД!F3365)+SUMIFS(Услуги!AV:AV,Услуги!D:D,СВОД!D3365,Услуги!F:F,СВОД!F3365)+SUMIFS(Поликлиника!BK:BK,Поликлиника!D:D,СВОД!D3365,Поликлиника!F:F,СВОД!F3365)</f>
        <v>16129.932545599999</v>
      </c>
      <c r="Q3365" s="336">
        <f>SUMIFS(Сверхбаза!L:L,Сверхбаза!C:C,СВОД!D3365,Сверхбаза!E:E,СВОД!F3365)+SUMIFS(Сверхбаза!N:N,Сверхбаза!C:C,СВОД!D3365,Сверхбаза!E:E,СВОД!F3365)</f>
        <v>0</v>
      </c>
      <c r="R3365" s="337">
        <f>SUMIFS(Сверхбаза!P:P,Сверхбаза!C:C,СВОД!D3365,Сверхбаза!E:E,СВОД!F3365)</f>
        <v>0</v>
      </c>
      <c r="S3365" s="337">
        <f>SUMIFS(Сверхбаза!R:R,Сверхбаза!C:C,СВОД!D3365,Сверхбаза!E:E,СВОД!F3365)</f>
        <v>0</v>
      </c>
      <c r="T3365" s="337">
        <f>SUMIFS(Сверхбаза!Q:Q,Сверхбаза!C:C,СВОД!D3365,Сверхбаза!E:E,СВОД!F3365)</f>
        <v>0</v>
      </c>
      <c r="U3365" s="337">
        <f>SUMIFS(Сверхбаза!S:S,Сверхбаза!C:C,СВОД!D3365,Сверхбаза!E:E,СВОД!F3365)</f>
        <v>0</v>
      </c>
      <c r="V3365" s="339">
        <f>SUMIFS(Сверхбаза!G:G,Сверхбаза!C:C,СВОД!D3365,Сверхбаза!E:E,СВОД!F3365)</f>
        <v>0</v>
      </c>
    </row>
    <row r="3366" spans="1:22" ht="38.25" outlineLevel="2" x14ac:dyDescent="0.2">
      <c r="A3366" s="33" t="s">
        <v>9</v>
      </c>
      <c r="B3366" s="9">
        <v>7</v>
      </c>
      <c r="C3366" s="10">
        <v>508805</v>
      </c>
      <c r="D3366" s="273">
        <v>880501</v>
      </c>
      <c r="E3366" s="81" t="s">
        <v>2760</v>
      </c>
      <c r="F3366" s="81">
        <v>6</v>
      </c>
      <c r="G3366" s="82" t="s">
        <v>860</v>
      </c>
      <c r="H3366" s="336">
        <f>SUMIFS('Круглосуточный стационар'!J:J,'Круглосуточный стационар'!D:D,СВОД!D3366,'Круглосуточный стационар'!H:H,"-",'Круглосуточный стационар'!F:F,СВОД!F3366)+SUMIFS(ВМП!J:J,ВМП!D:D,СВОД!D3366,ВМП!H:H,"-",ВМП!F:F,СВОД!F3366)+SUMIFS('Дневной стационар'!J:J,'Дневной стационар'!D:D,СВОД!D3366,'Дневной стационар'!H:H,"-",'Дневной стационар'!F:F,СВОД!F3366)+SUMIFS(ЭКО!H:H,ЭКО!D:D,СВОД!D3366,ЭКО!F:F,СВОД!F3366)+SUMIFS(Диализ!H:H,Диализ!D:D,СВОД!D3366,Диализ!F:F,СВОД!F3366)</f>
        <v>0</v>
      </c>
      <c r="I3366" s="337">
        <f>SUMIFS(Поликлиника!H:H,Поликлиника!D:D,СВОД!D3366,Поликлиника!F:F,СВОД!F3366)</f>
        <v>0</v>
      </c>
      <c r="J3366" s="337">
        <f>SUMIFS(Поликлиника!AQ:AQ,Поликлиника!D:D,СВОД!D3366,Поликлиника!F:F,СВОД!F3366)</f>
        <v>0</v>
      </c>
      <c r="K3366" s="337">
        <f>SUMIFS(Поликлиника!AV:AV,Поликлиника!D:D,СВОД!D3366,Поликлиника!F:F,СВОД!F3366)</f>
        <v>0</v>
      </c>
      <c r="L3366" s="337">
        <f>SUMIFS(Поликлиника!BA:BA,Поликлиника!D:D,СВОД!D3366,Поликлиника!F:F,СВОД!F3366)</f>
        <v>0</v>
      </c>
      <c r="M3366" s="337">
        <f>SUMIFS(Услуги!H:H,Услуги!D:D,СВОД!D3366,Услуги!F:F,СВОД!F3366)+SUMIFS(Услуги!M:M,Услуги!D:D,СВОД!D3366,Услуги!F:F,СВОД!F3366)+SUMIFS(Услуги!R:R,Услуги!D:D,СВОД!D3366,Услуги!F:F,СВОД!F3366)+SUMIFS(Услуги!W:W,Услуги!D:D,СВОД!D3366,Услуги!F:F,СВОД!F3366)+SUMIFS(Услуги!AB:AB,Услуги!D:D,СВОД!D3366,Услуги!F:F,СВОД!F3366)+SUMIFS(Услуги!AG:AG,Услуги!D:D,СВОД!D3366,Услуги!F:F,СВОД!F3366)+SUMIFS(Услуги!AL:AL,Услуги!D:D,СВОД!D3366,Услуги!F:F,СВОД!F3366)+SUMIFS(Услуги!AQ:AQ,Услуги!D:D,СВОД!D3366,Услуги!F:F,СВОД!F3366)</f>
        <v>0</v>
      </c>
      <c r="N3366" s="337">
        <f>SUMIFS('Скорая мед.помощь'!I:I,'Скорая мед.помощь'!D:D,СВОД!D3366,'Скорая мед.помощь'!F:F,СВОД!F3366)</f>
        <v>0</v>
      </c>
      <c r="O3366" s="338">
        <f>SUMIFS(Поликлиника!BF:BF,Поликлиника!D:D,СВОД!D3366,Поликлиника!F:F,СВОД!F3366)</f>
        <v>0</v>
      </c>
      <c r="P3366" s="339">
        <f>SUMIFS('Круглосуточный стационар'!O:O,'Круглосуточный стационар'!D:D,СВОД!D3366,'Круглосуточный стационар'!F:F,СВОД!F3366,'Круглосуточный стационар'!H:H,"-")+SUMIFS(ВМП!O:O,ВМП!D:D,СВОД!D3366,ВМП!F:F,СВОД!F3366,ВМП!H:H,"-")+SUMIFS('Дневной стационар'!O:O,'Дневной стационар'!D:D,СВОД!D3366,'Дневной стационар'!F:F,СВОД!F3366,'Дневной стационар'!H:H,"-")+SUMIFS(ЭКО!M:M,ЭКО!D:D,СВОД!D3366,ЭКО!F:F,СВОД!F3366)+SUMIFS(Диализ!M:M,Диализ!D:D,СВОД!D3366,Диализ!F:F,СВОД!F3366)+SUMIFS('Скорая мед.помощь'!N:N,'Скорая мед.помощь'!D:D,СВОД!D3366,'Скорая мед.помощь'!F:F,СВОД!F3366)+SUMIFS(Услуги!AV:AV,Услуги!D:D,СВОД!D3366,Услуги!F:F,СВОД!F3366)+SUMIFS(Поликлиника!BK:BK,Поликлиника!D:D,СВОД!D3366,Поликлиника!F:F,СВОД!F3366)</f>
        <v>0</v>
      </c>
      <c r="Q3366" s="336">
        <f>SUMIFS(Сверхбаза!L:L,Сверхбаза!C:C,СВОД!D3366,Сверхбаза!E:E,СВОД!F3366)+SUMIFS(Сверхбаза!N:N,Сверхбаза!C:C,СВОД!D3366,Сверхбаза!E:E,СВОД!F3366)</f>
        <v>0</v>
      </c>
      <c r="R3366" s="337">
        <f>SUMIFS(Сверхбаза!P:P,Сверхбаза!C:C,СВОД!D3366,Сверхбаза!E:E,СВОД!F3366)</f>
        <v>0</v>
      </c>
      <c r="S3366" s="337">
        <f>SUMIFS(Сверхбаза!R:R,Сверхбаза!C:C,СВОД!D3366,Сверхбаза!E:E,СВОД!F3366)</f>
        <v>0</v>
      </c>
      <c r="T3366" s="337">
        <f>SUMIFS(Сверхбаза!Q:Q,Сверхбаза!C:C,СВОД!D3366,Сверхбаза!E:E,СВОД!F3366)</f>
        <v>0</v>
      </c>
      <c r="U3366" s="337">
        <f>SUMIFS(Сверхбаза!S:S,Сверхбаза!C:C,СВОД!D3366,Сверхбаза!E:E,СВОД!F3366)</f>
        <v>0</v>
      </c>
      <c r="V3366" s="339">
        <f>SUMIFS(Сверхбаза!G:G,Сверхбаза!C:C,СВОД!D3366,Сверхбаза!E:E,СВОД!F3366)</f>
        <v>0</v>
      </c>
    </row>
    <row r="3367" spans="1:22" ht="38.25" outlineLevel="2" x14ac:dyDescent="0.2">
      <c r="A3367" s="33" t="s">
        <v>9</v>
      </c>
      <c r="B3367" s="9">
        <v>7</v>
      </c>
      <c r="C3367" s="10">
        <v>508805</v>
      </c>
      <c r="D3367" s="273">
        <v>880501</v>
      </c>
      <c r="E3367" s="81" t="s">
        <v>2760</v>
      </c>
      <c r="F3367" s="81">
        <v>3</v>
      </c>
      <c r="G3367" s="82" t="s">
        <v>136</v>
      </c>
      <c r="H3367" s="336">
        <f>SUMIFS('Круглосуточный стационар'!J:J,'Круглосуточный стационар'!D:D,СВОД!D3367,'Круглосуточный стационар'!H:H,"-",'Круглосуточный стационар'!F:F,СВОД!F3367)+SUMIFS(ВМП!J:J,ВМП!D:D,СВОД!D3367,ВМП!H:H,"-",ВМП!F:F,СВОД!F3367)+SUMIFS('Дневной стационар'!J:J,'Дневной стационар'!D:D,СВОД!D3367,'Дневной стационар'!H:H,"-",'Дневной стационар'!F:F,СВОД!F3367)+SUMIFS(ЭКО!H:H,ЭКО!D:D,СВОД!D3367,ЭКО!F:F,СВОД!F3367)+SUMIFS(Диализ!H:H,Диализ!D:D,СВОД!D3367,Диализ!F:F,СВОД!F3367)</f>
        <v>0</v>
      </c>
      <c r="I3367" s="337">
        <f>SUMIFS(Поликлиника!H:H,Поликлиника!D:D,СВОД!D3367,Поликлиника!F:F,СВОД!F3367)</f>
        <v>0</v>
      </c>
      <c r="J3367" s="337">
        <f>SUMIFS(Поликлиника!AQ:AQ,Поликлиника!D:D,СВОД!D3367,Поликлиника!F:F,СВОД!F3367)</f>
        <v>0</v>
      </c>
      <c r="K3367" s="337">
        <f>SUMIFS(Поликлиника!AV:AV,Поликлиника!D:D,СВОД!D3367,Поликлиника!F:F,СВОД!F3367)</f>
        <v>1363</v>
      </c>
      <c r="L3367" s="337">
        <f>SUMIFS(Поликлиника!BA:BA,Поликлиника!D:D,СВОД!D3367,Поликлиника!F:F,СВОД!F3367)</f>
        <v>4536</v>
      </c>
      <c r="M3367" s="337">
        <f>SUMIFS(Услуги!H:H,Услуги!D:D,СВОД!D3367,Услуги!F:F,СВОД!F3367)+SUMIFS(Услуги!M:M,Услуги!D:D,СВОД!D3367,Услуги!F:F,СВОД!F3367)+SUMIFS(Услуги!R:R,Услуги!D:D,СВОД!D3367,Услуги!F:F,СВОД!F3367)+SUMIFS(Услуги!W:W,Услуги!D:D,СВОД!D3367,Услуги!F:F,СВОД!F3367)+SUMIFS(Услуги!AB:AB,Услуги!D:D,СВОД!D3367,Услуги!F:F,СВОД!F3367)+SUMIFS(Услуги!AG:AG,Услуги!D:D,СВОД!D3367,Услуги!F:F,СВОД!F3367)+SUMIFS(Услуги!AL:AL,Услуги!D:D,СВОД!D3367,Услуги!F:F,СВОД!F3367)+SUMIFS(Услуги!AQ:AQ,Услуги!D:D,СВОД!D3367,Услуги!F:F,СВОД!F3367)</f>
        <v>0</v>
      </c>
      <c r="N3367" s="337">
        <f>SUMIFS('Скорая мед.помощь'!I:I,'Скорая мед.помощь'!D:D,СВОД!D3367,'Скорая мед.помощь'!F:F,СВОД!F3367)</f>
        <v>0</v>
      </c>
      <c r="O3367" s="338">
        <f>SUMIFS(Поликлиника!BF:BF,Поликлиника!D:D,СВОД!D3367,Поликлиника!F:F,СВОД!F3367)</f>
        <v>1495</v>
      </c>
      <c r="P3367" s="339">
        <f>SUMIFS('Круглосуточный стационар'!O:O,'Круглосуточный стационар'!D:D,СВОД!D3367,'Круглосуточный стационар'!F:F,СВОД!F3367,'Круглосуточный стационар'!H:H,"-")+SUMIFS(ВМП!O:O,ВМП!D:D,СВОД!D3367,ВМП!F:F,СВОД!F3367,ВМП!H:H,"-")+SUMIFS('Дневной стационар'!O:O,'Дневной стационар'!D:D,СВОД!D3367,'Дневной стационар'!F:F,СВОД!F3367,'Дневной стационар'!H:H,"-")+SUMIFS(ЭКО!M:M,ЭКО!D:D,СВОД!D3367,ЭКО!F:F,СВОД!F3367)+SUMIFS(Диализ!M:M,Диализ!D:D,СВОД!D3367,Диализ!F:F,СВОД!F3367)+SUMIFS('Скорая мед.помощь'!N:N,'Скорая мед.помощь'!D:D,СВОД!D3367,'Скорая мед.помощь'!F:F,СВОД!F3367)+SUMIFS(Услуги!AV:AV,Услуги!D:D,СВОД!D3367,Услуги!F:F,СВОД!F3367)+SUMIFS(Поликлиника!BK:BK,Поликлиника!D:D,СВОД!D3367,Поликлиника!F:F,СВОД!F3367)</f>
        <v>5187.2125066666677</v>
      </c>
      <c r="Q3367" s="336">
        <f>SUMIFS(Сверхбаза!L:L,Сверхбаза!C:C,СВОД!D3367,Сверхбаза!E:E,СВОД!F3367)+SUMIFS(Сверхбаза!N:N,Сверхбаза!C:C,СВОД!D3367,Сверхбаза!E:E,СВОД!F3367)</f>
        <v>0</v>
      </c>
      <c r="R3367" s="337">
        <f>SUMIFS(Сверхбаза!P:P,Сверхбаза!C:C,СВОД!D3367,Сверхбаза!E:E,СВОД!F3367)</f>
        <v>0</v>
      </c>
      <c r="S3367" s="337">
        <f>SUMIFS(Сверхбаза!R:R,Сверхбаза!C:C,СВОД!D3367,Сверхбаза!E:E,СВОД!F3367)</f>
        <v>0</v>
      </c>
      <c r="T3367" s="337">
        <f>SUMIFS(Сверхбаза!Q:Q,Сверхбаза!C:C,СВОД!D3367,Сверхбаза!E:E,СВОД!F3367)</f>
        <v>0</v>
      </c>
      <c r="U3367" s="337">
        <f>SUMIFS(Сверхбаза!S:S,Сверхбаза!C:C,СВОД!D3367,Сверхбаза!E:E,СВОД!F3367)</f>
        <v>0</v>
      </c>
      <c r="V3367" s="339">
        <f>SUMIFS(Сверхбаза!G:G,Сверхбаза!C:C,СВОД!D3367,Сверхбаза!E:E,СВОД!F3367)</f>
        <v>0</v>
      </c>
    </row>
    <row r="3368" spans="1:22" ht="38.25" outlineLevel="2" x14ac:dyDescent="0.2">
      <c r="A3368" s="33" t="s">
        <v>9</v>
      </c>
      <c r="B3368" s="9">
        <v>7</v>
      </c>
      <c r="C3368" s="10">
        <v>508805</v>
      </c>
      <c r="D3368" s="273">
        <v>880501</v>
      </c>
      <c r="E3368" s="81" t="s">
        <v>2760</v>
      </c>
      <c r="F3368" s="81">
        <v>7</v>
      </c>
      <c r="G3368" s="82" t="s">
        <v>861</v>
      </c>
      <c r="H3368" s="336">
        <f>SUMIFS('Круглосуточный стационар'!J:J,'Круглосуточный стационар'!D:D,СВОД!D3368,'Круглосуточный стационар'!H:H,"-",'Круглосуточный стационар'!F:F,СВОД!F3368)+SUMIFS(ВМП!J:J,ВМП!D:D,СВОД!D3368,ВМП!H:H,"-",ВМП!F:F,СВОД!F3368)+SUMIFS('Дневной стационар'!J:J,'Дневной стационар'!D:D,СВОД!D3368,'Дневной стационар'!H:H,"-",'Дневной стационар'!F:F,СВОД!F3368)+SUMIFS(ЭКО!H:H,ЭКО!D:D,СВОД!D3368,ЭКО!F:F,СВОД!F3368)+SUMIFS(Диализ!H:H,Диализ!D:D,СВОД!D3368,Диализ!F:F,СВОД!F3368)</f>
        <v>0</v>
      </c>
      <c r="I3368" s="337">
        <f>SUMIFS(Поликлиника!H:H,Поликлиника!D:D,СВОД!D3368,Поликлиника!F:F,СВОД!F3368)</f>
        <v>0</v>
      </c>
      <c r="J3368" s="337">
        <f>SUMIFS(Поликлиника!AQ:AQ,Поликлиника!D:D,СВОД!D3368,Поликлиника!F:F,СВОД!F3368)</f>
        <v>0</v>
      </c>
      <c r="K3368" s="337">
        <f>SUMIFS(Поликлиника!AV:AV,Поликлиника!D:D,СВОД!D3368,Поликлиника!F:F,СВОД!F3368)</f>
        <v>0</v>
      </c>
      <c r="L3368" s="337">
        <f>SUMIFS(Поликлиника!BA:BA,Поликлиника!D:D,СВОД!D3368,Поликлиника!F:F,СВОД!F3368)</f>
        <v>0</v>
      </c>
      <c r="M3368" s="337">
        <f>SUMIFS(Услуги!H:H,Услуги!D:D,СВОД!D3368,Услуги!F:F,СВОД!F3368)+SUMIFS(Услуги!M:M,Услуги!D:D,СВОД!D3368,Услуги!F:F,СВОД!F3368)+SUMIFS(Услуги!R:R,Услуги!D:D,СВОД!D3368,Услуги!F:F,СВОД!F3368)+SUMIFS(Услуги!W:W,Услуги!D:D,СВОД!D3368,Услуги!F:F,СВОД!F3368)+SUMIFS(Услуги!AB:AB,Услуги!D:D,СВОД!D3368,Услуги!F:F,СВОД!F3368)+SUMIFS(Услуги!AG:AG,Услуги!D:D,СВОД!D3368,Услуги!F:F,СВОД!F3368)+SUMIFS(Услуги!AL:AL,Услуги!D:D,СВОД!D3368,Услуги!F:F,СВОД!F3368)+SUMIFS(Услуги!AQ:AQ,Услуги!D:D,СВОД!D3368,Услуги!F:F,СВОД!F3368)</f>
        <v>0</v>
      </c>
      <c r="N3368" s="337">
        <f>SUMIFS('Скорая мед.помощь'!I:I,'Скорая мед.помощь'!D:D,СВОД!D3368,'Скорая мед.помощь'!F:F,СВОД!F3368)</f>
        <v>0</v>
      </c>
      <c r="O3368" s="338">
        <f>SUMIFS(Поликлиника!BF:BF,Поликлиника!D:D,СВОД!D3368,Поликлиника!F:F,СВОД!F3368)</f>
        <v>0</v>
      </c>
      <c r="P3368" s="339">
        <f>SUMIFS('Круглосуточный стационар'!O:O,'Круглосуточный стационар'!D:D,СВОД!D3368,'Круглосуточный стационар'!F:F,СВОД!F3368,'Круглосуточный стационар'!H:H,"-")+SUMIFS(ВМП!O:O,ВМП!D:D,СВОД!D3368,ВМП!F:F,СВОД!F3368,ВМП!H:H,"-")+SUMIFS('Дневной стационар'!O:O,'Дневной стационар'!D:D,СВОД!D3368,'Дневной стационар'!F:F,СВОД!F3368,'Дневной стационар'!H:H,"-")+SUMIFS(ЭКО!M:M,ЭКО!D:D,СВОД!D3368,ЭКО!F:F,СВОД!F3368)+SUMIFS(Диализ!M:M,Диализ!D:D,СВОД!D3368,Диализ!F:F,СВОД!F3368)+SUMIFS('Скорая мед.помощь'!N:N,'Скорая мед.помощь'!D:D,СВОД!D3368,'Скорая мед.помощь'!F:F,СВОД!F3368)+SUMIFS(Услуги!AV:AV,Услуги!D:D,СВОД!D3368,Услуги!F:F,СВОД!F3368)+SUMIFS(Поликлиника!BK:BK,Поликлиника!D:D,СВОД!D3368,Поликлиника!F:F,СВОД!F3368)</f>
        <v>0</v>
      </c>
      <c r="Q3368" s="336">
        <f>SUMIFS(Сверхбаза!L:L,Сверхбаза!C:C,СВОД!D3368,Сверхбаза!E:E,СВОД!F3368)+SUMIFS(Сверхбаза!N:N,Сверхбаза!C:C,СВОД!D3368,Сверхбаза!E:E,СВОД!F3368)</f>
        <v>0</v>
      </c>
      <c r="R3368" s="337">
        <f>SUMIFS(Сверхбаза!P:P,Сверхбаза!C:C,СВОД!D3368,Сверхбаза!E:E,СВОД!F3368)</f>
        <v>0</v>
      </c>
      <c r="S3368" s="337">
        <f>SUMIFS(Сверхбаза!R:R,Сверхбаза!C:C,СВОД!D3368,Сверхбаза!E:E,СВОД!F3368)</f>
        <v>0</v>
      </c>
      <c r="T3368" s="337">
        <f>SUMIFS(Сверхбаза!Q:Q,Сверхбаза!C:C,СВОД!D3368,Сверхбаза!E:E,СВОД!F3368)</f>
        <v>0</v>
      </c>
      <c r="U3368" s="337">
        <f>SUMIFS(Сверхбаза!S:S,Сверхбаза!C:C,СВОД!D3368,Сверхбаза!E:E,СВОД!F3368)</f>
        <v>0</v>
      </c>
      <c r="V3368" s="339">
        <f>SUMIFS(Сверхбаза!G:G,Сверхбаза!C:C,СВОД!D3368,Сверхбаза!E:E,СВОД!F3368)</f>
        <v>0</v>
      </c>
    </row>
    <row r="3369" spans="1:22" ht="38.25" outlineLevel="2" x14ac:dyDescent="0.2">
      <c r="A3369" s="33" t="s">
        <v>9</v>
      </c>
      <c r="B3369" s="9">
        <v>7</v>
      </c>
      <c r="C3369" s="10">
        <v>508805</v>
      </c>
      <c r="D3369" s="273">
        <v>880501</v>
      </c>
      <c r="E3369" s="81" t="s">
        <v>2760</v>
      </c>
      <c r="F3369" s="81">
        <v>70</v>
      </c>
      <c r="G3369" s="82" t="s">
        <v>862</v>
      </c>
      <c r="H3369" s="336">
        <f>SUMIFS('Круглосуточный стационар'!J:J,'Круглосуточный стационар'!D:D,СВОД!D3369,'Круглосуточный стационар'!H:H,"-",'Круглосуточный стационар'!F:F,СВОД!F3369)+SUMIFS(ВМП!J:J,ВМП!D:D,СВОД!D3369,ВМП!H:H,"-",ВМП!F:F,СВОД!F3369)+SUMIFS('Дневной стационар'!J:J,'Дневной стационар'!D:D,СВОД!D3369,'Дневной стационар'!H:H,"-",'Дневной стационар'!F:F,СВОД!F3369)+SUMIFS(ЭКО!H:H,ЭКО!D:D,СВОД!D3369,ЭКО!F:F,СВОД!F3369)+SUMIFS(Диализ!H:H,Диализ!D:D,СВОД!D3369,Диализ!F:F,СВОД!F3369)</f>
        <v>0</v>
      </c>
      <c r="I3369" s="337">
        <f>SUMIFS(Поликлиника!H:H,Поликлиника!D:D,СВОД!D3369,Поликлиника!F:F,СВОД!F3369)</f>
        <v>0</v>
      </c>
      <c r="J3369" s="337">
        <f>SUMIFS(Поликлиника!AQ:AQ,Поликлиника!D:D,СВОД!D3369,Поликлиника!F:F,СВОД!F3369)</f>
        <v>0</v>
      </c>
      <c r="K3369" s="337">
        <f>SUMIFS(Поликлиника!AV:AV,Поликлиника!D:D,СВОД!D3369,Поликлиника!F:F,СВОД!F3369)</f>
        <v>0</v>
      </c>
      <c r="L3369" s="337">
        <f>SUMIFS(Поликлиника!BA:BA,Поликлиника!D:D,СВОД!D3369,Поликлиника!F:F,СВОД!F3369)</f>
        <v>0</v>
      </c>
      <c r="M3369" s="337">
        <f>SUMIFS(Услуги!H:H,Услуги!D:D,СВОД!D3369,Услуги!F:F,СВОД!F3369)+SUMIFS(Услуги!M:M,Услуги!D:D,СВОД!D3369,Услуги!F:F,СВОД!F3369)+SUMIFS(Услуги!R:R,Услуги!D:D,СВОД!D3369,Услуги!F:F,СВОД!F3369)+SUMIFS(Услуги!W:W,Услуги!D:D,СВОД!D3369,Услуги!F:F,СВОД!F3369)+SUMIFS(Услуги!AB:AB,Услуги!D:D,СВОД!D3369,Услуги!F:F,СВОД!F3369)+SUMIFS(Услуги!AG:AG,Услуги!D:D,СВОД!D3369,Услуги!F:F,СВОД!F3369)+SUMIFS(Услуги!AL:AL,Услуги!D:D,СВОД!D3369,Услуги!F:F,СВОД!F3369)+SUMIFS(Услуги!AQ:AQ,Услуги!D:D,СВОД!D3369,Услуги!F:F,СВОД!F3369)</f>
        <v>0</v>
      </c>
      <c r="N3369" s="337">
        <f>SUMIFS('Скорая мед.помощь'!I:I,'Скорая мед.помощь'!D:D,СВОД!D3369,'Скорая мед.помощь'!F:F,СВОД!F3369)</f>
        <v>0</v>
      </c>
      <c r="O3369" s="338">
        <f>SUMIFS(Поликлиника!BF:BF,Поликлиника!D:D,СВОД!D3369,Поликлиника!F:F,СВОД!F3369)</f>
        <v>0</v>
      </c>
      <c r="P3369" s="339">
        <f>SUMIFS('Круглосуточный стационар'!O:O,'Круглосуточный стационар'!D:D,СВОД!D3369,'Круглосуточный стационар'!F:F,СВОД!F3369,'Круглосуточный стационар'!H:H,"-")+SUMIFS(ВМП!O:O,ВМП!D:D,СВОД!D3369,ВМП!F:F,СВОД!F3369,ВМП!H:H,"-")+SUMIFS('Дневной стационар'!O:O,'Дневной стационар'!D:D,СВОД!D3369,'Дневной стационар'!F:F,СВОД!F3369,'Дневной стационар'!H:H,"-")+SUMIFS(ЭКО!M:M,ЭКО!D:D,СВОД!D3369,ЭКО!F:F,СВОД!F3369)+SUMIFS(Диализ!M:M,Диализ!D:D,СВОД!D3369,Диализ!F:F,СВОД!F3369)+SUMIFS('Скорая мед.помощь'!N:N,'Скорая мед.помощь'!D:D,СВОД!D3369,'Скорая мед.помощь'!F:F,СВОД!F3369)+SUMIFS(Услуги!AV:AV,Услуги!D:D,СВОД!D3369,Услуги!F:F,СВОД!F3369)+SUMIFS(Поликлиника!BK:BK,Поликлиника!D:D,СВОД!D3369,Поликлиника!F:F,СВОД!F3369)</f>
        <v>0</v>
      </c>
      <c r="Q3369" s="336">
        <f>SUMIFS(Сверхбаза!L:L,Сверхбаза!C:C,СВОД!D3369,Сверхбаза!E:E,СВОД!F3369)+SUMIFS(Сверхбаза!N:N,Сверхбаза!C:C,СВОД!D3369,Сверхбаза!E:E,СВОД!F3369)</f>
        <v>0</v>
      </c>
      <c r="R3369" s="337">
        <f>SUMIFS(Сверхбаза!P:P,Сверхбаза!C:C,СВОД!D3369,Сверхбаза!E:E,СВОД!F3369)</f>
        <v>0</v>
      </c>
      <c r="S3369" s="337">
        <f>SUMIFS(Сверхбаза!R:R,Сверхбаза!C:C,СВОД!D3369,Сверхбаза!E:E,СВОД!F3369)</f>
        <v>0</v>
      </c>
      <c r="T3369" s="337">
        <f>SUMIFS(Сверхбаза!Q:Q,Сверхбаза!C:C,СВОД!D3369,Сверхбаза!E:E,СВОД!F3369)</f>
        <v>0</v>
      </c>
      <c r="U3369" s="337">
        <f>SUMIFS(Сверхбаза!S:S,Сверхбаза!C:C,СВОД!D3369,Сверхбаза!E:E,СВОД!F3369)</f>
        <v>0</v>
      </c>
      <c r="V3369" s="339">
        <f>SUMIFS(Сверхбаза!G:G,Сверхбаза!C:C,СВОД!D3369,Сверхбаза!E:E,СВОД!F3369)</f>
        <v>0</v>
      </c>
    </row>
    <row r="3370" spans="1:22" ht="38.25" outlineLevel="2" x14ac:dyDescent="0.2">
      <c r="A3370" s="33" t="s">
        <v>9</v>
      </c>
      <c r="B3370" s="9">
        <v>7</v>
      </c>
      <c r="C3370" s="10">
        <v>508805</v>
      </c>
      <c r="D3370" s="273">
        <v>880501</v>
      </c>
      <c r="E3370" s="81" t="s">
        <v>2760</v>
      </c>
      <c r="F3370" s="81">
        <v>94</v>
      </c>
      <c r="G3370" s="82" t="s">
        <v>124</v>
      </c>
      <c r="H3370" s="336">
        <f>SUMIFS('Круглосуточный стационар'!J:J,'Круглосуточный стационар'!D:D,СВОД!D3370,'Круглосуточный стационар'!H:H,"-",'Круглосуточный стационар'!F:F,СВОД!F3370)+SUMIFS(ВМП!J:J,ВМП!D:D,СВОД!D3370,ВМП!H:H,"-",ВМП!F:F,СВОД!F3370)+SUMIFS('Дневной стационар'!J:J,'Дневной стационар'!D:D,СВОД!D3370,'Дневной стационар'!H:H,"-",'Дневной стационар'!F:F,СВОД!F3370)+SUMIFS(ЭКО!H:H,ЭКО!D:D,СВОД!D3370,ЭКО!F:F,СВОД!F3370)+SUMIFS(Диализ!H:H,Диализ!D:D,СВОД!D3370,Диализ!F:F,СВОД!F3370)</f>
        <v>0</v>
      </c>
      <c r="I3370" s="337">
        <f>SUMIFS(Поликлиника!H:H,Поликлиника!D:D,СВОД!D3370,Поликлиника!F:F,СВОД!F3370)</f>
        <v>0</v>
      </c>
      <c r="J3370" s="337">
        <f>SUMIFS(Поликлиника!AQ:AQ,Поликлиника!D:D,СВОД!D3370,Поликлиника!F:F,СВОД!F3370)</f>
        <v>0</v>
      </c>
      <c r="K3370" s="337">
        <f>SUMIFS(Поликлиника!AV:AV,Поликлиника!D:D,СВОД!D3370,Поликлиника!F:F,СВОД!F3370)</f>
        <v>0</v>
      </c>
      <c r="L3370" s="337">
        <f>SUMIFS(Поликлиника!BA:BA,Поликлиника!D:D,СВОД!D3370,Поликлиника!F:F,СВОД!F3370)</f>
        <v>0</v>
      </c>
      <c r="M3370" s="337">
        <f>SUMIFS(Услуги!H:H,Услуги!D:D,СВОД!D3370,Услуги!F:F,СВОД!F3370)+SUMIFS(Услуги!M:M,Услуги!D:D,СВОД!D3370,Услуги!F:F,СВОД!F3370)+SUMIFS(Услуги!R:R,Услуги!D:D,СВОД!D3370,Услуги!F:F,СВОД!F3370)+SUMIFS(Услуги!W:W,Услуги!D:D,СВОД!D3370,Услуги!F:F,СВОД!F3370)+SUMIFS(Услуги!AB:AB,Услуги!D:D,СВОД!D3370,Услуги!F:F,СВОД!F3370)+SUMIFS(Услуги!AG:AG,Услуги!D:D,СВОД!D3370,Услуги!F:F,СВОД!F3370)+SUMIFS(Услуги!AL:AL,Услуги!D:D,СВОД!D3370,Услуги!F:F,СВОД!F3370)+SUMIFS(Услуги!AQ:AQ,Услуги!D:D,СВОД!D3370,Услуги!F:F,СВОД!F3370)</f>
        <v>0</v>
      </c>
      <c r="N3370" s="337">
        <f>SUMIFS('Скорая мед.помощь'!I:I,'Скорая мед.помощь'!D:D,СВОД!D3370,'Скорая мед.помощь'!F:F,СВОД!F3370)</f>
        <v>0</v>
      </c>
      <c r="O3370" s="338">
        <f>SUMIFS(Поликлиника!BF:BF,Поликлиника!D:D,СВОД!D3370,Поликлиника!F:F,СВОД!F3370)</f>
        <v>0</v>
      </c>
      <c r="P3370" s="339">
        <f>SUMIFS('Круглосуточный стационар'!O:O,'Круглосуточный стационар'!D:D,СВОД!D3370,'Круглосуточный стационар'!F:F,СВОД!F3370,'Круглосуточный стационар'!H:H,"-")+SUMIFS(ВМП!O:O,ВМП!D:D,СВОД!D3370,ВМП!F:F,СВОД!F3370,ВМП!H:H,"-")+SUMIFS('Дневной стационар'!O:O,'Дневной стационар'!D:D,СВОД!D3370,'Дневной стационар'!F:F,СВОД!F3370,'Дневной стационар'!H:H,"-")+SUMIFS(ЭКО!M:M,ЭКО!D:D,СВОД!D3370,ЭКО!F:F,СВОД!F3370)+SUMIFS(Диализ!M:M,Диализ!D:D,СВОД!D3370,Диализ!F:F,СВОД!F3370)+SUMIFS('Скорая мед.помощь'!N:N,'Скорая мед.помощь'!D:D,СВОД!D3370,'Скорая мед.помощь'!F:F,СВОД!F3370)+SUMIFS(Услуги!AV:AV,Услуги!D:D,СВОД!D3370,Услуги!F:F,СВОД!F3370)+SUMIFS(Поликлиника!BK:BK,Поликлиника!D:D,СВОД!D3370,Поликлиника!F:F,СВОД!F3370)</f>
        <v>0</v>
      </c>
      <c r="Q3370" s="336">
        <f>SUMIFS(Сверхбаза!L:L,Сверхбаза!C:C,СВОД!D3370,Сверхбаза!E:E,СВОД!F3370)+SUMIFS(Сверхбаза!N:N,Сверхбаза!C:C,СВОД!D3370,Сверхбаза!E:E,СВОД!F3370)</f>
        <v>0</v>
      </c>
      <c r="R3370" s="337">
        <f>SUMIFS(Сверхбаза!P:P,Сверхбаза!C:C,СВОД!D3370,Сверхбаза!E:E,СВОД!F3370)</f>
        <v>0</v>
      </c>
      <c r="S3370" s="337">
        <f>SUMIFS(Сверхбаза!R:R,Сверхбаза!C:C,СВОД!D3370,Сверхбаза!E:E,СВОД!F3370)</f>
        <v>0</v>
      </c>
      <c r="T3370" s="337">
        <f>SUMIFS(Сверхбаза!Q:Q,Сверхбаза!C:C,СВОД!D3370,Сверхбаза!E:E,СВОД!F3370)</f>
        <v>0</v>
      </c>
      <c r="U3370" s="337">
        <f>SUMIFS(Сверхбаза!S:S,Сверхбаза!C:C,СВОД!D3370,Сверхбаза!E:E,СВОД!F3370)</f>
        <v>0</v>
      </c>
      <c r="V3370" s="339">
        <f>SUMIFS(Сверхбаза!G:G,Сверхбаза!C:C,СВОД!D3370,Сверхбаза!E:E,СВОД!F3370)</f>
        <v>0</v>
      </c>
    </row>
    <row r="3371" spans="1:22" outlineLevel="1" x14ac:dyDescent="0.2">
      <c r="A3371" s="320"/>
      <c r="B3371" s="321"/>
      <c r="C3371" s="322"/>
      <c r="D3371" s="340" t="s">
        <v>356</v>
      </c>
      <c r="E3371" s="83"/>
      <c r="F3371" s="83"/>
      <c r="G3371" s="84"/>
      <c r="H3371" s="341"/>
      <c r="I3371" s="342"/>
      <c r="J3371" s="342"/>
      <c r="K3371" s="342"/>
      <c r="L3371" s="342"/>
      <c r="M3371" s="342"/>
      <c r="N3371" s="342"/>
      <c r="O3371" s="343"/>
      <c r="P3371" s="344">
        <f>SUBTOTAL(9,P3363:P3370)</f>
        <v>126713.4552705825</v>
      </c>
      <c r="Q3371" s="341"/>
      <c r="R3371" s="342"/>
      <c r="S3371" s="342"/>
      <c r="T3371" s="342"/>
      <c r="U3371" s="342"/>
      <c r="V3371" s="344">
        <f>SUBTOTAL(9,V3363:V3370)</f>
        <v>0</v>
      </c>
    </row>
    <row r="3372" spans="1:22" ht="51" outlineLevel="2" x14ac:dyDescent="0.2">
      <c r="A3372" s="33" t="s">
        <v>9</v>
      </c>
      <c r="B3372" s="9" t="s">
        <v>2948</v>
      </c>
      <c r="C3372" s="10">
        <v>508807</v>
      </c>
      <c r="D3372" s="273">
        <v>880705</v>
      </c>
      <c r="E3372" s="81" t="s">
        <v>637</v>
      </c>
      <c r="F3372" s="81">
        <v>1</v>
      </c>
      <c r="G3372" s="82" t="s">
        <v>12</v>
      </c>
      <c r="H3372" s="336">
        <f>SUMIFS('Круглосуточный стационар'!J:J,'Круглосуточный стационар'!D:D,СВОД!D3372,'Круглосуточный стационар'!H:H,"-",'Круглосуточный стационар'!F:F,СВОД!F3372)+SUMIFS(ВМП!J:J,ВМП!D:D,СВОД!D3372,ВМП!H:H,"-",ВМП!F:F,СВОД!F3372)+SUMIFS('Дневной стационар'!J:J,'Дневной стационар'!D:D,СВОД!D3372,'Дневной стационар'!H:H,"-",'Дневной стационар'!F:F,СВОД!F3372)+SUMIFS(ЭКО!H:H,ЭКО!D:D,СВОД!D3372,ЭКО!F:F,СВОД!F3372)+SUMIFS(Диализ!H:H,Диализ!D:D,СВОД!D3372,Диализ!F:F,СВОД!F3372)</f>
        <v>0</v>
      </c>
      <c r="I3372" s="337">
        <f>SUMIFS(Поликлиника!H:H,Поликлиника!D:D,СВОД!D3372,Поликлиника!F:F,СВОД!F3372)</f>
        <v>0</v>
      </c>
      <c r="J3372" s="337">
        <f>SUMIFS(Поликлиника!AQ:AQ,Поликлиника!D:D,СВОД!D3372,Поликлиника!F:F,СВОД!F3372)</f>
        <v>0</v>
      </c>
      <c r="K3372" s="337">
        <f>SUMIFS(Поликлиника!AV:AV,Поликлиника!D:D,СВОД!D3372,Поликлиника!F:F,СВОД!F3372)</f>
        <v>0</v>
      </c>
      <c r="L3372" s="337">
        <f>SUMIFS(Поликлиника!BA:BA,Поликлиника!D:D,СВОД!D3372,Поликлиника!F:F,СВОД!F3372)</f>
        <v>0</v>
      </c>
      <c r="M3372" s="337">
        <f>SUMIFS(Услуги!H:H,Услуги!D:D,СВОД!D3372,Услуги!F:F,СВОД!F3372)+SUMIFS(Услуги!M:M,Услуги!D:D,СВОД!D3372,Услуги!F:F,СВОД!F3372)+SUMIFS(Услуги!R:R,Услуги!D:D,СВОД!D3372,Услуги!F:F,СВОД!F3372)+SUMIFS(Услуги!W:W,Услуги!D:D,СВОД!D3372,Услуги!F:F,СВОД!F3372)+SUMIFS(Услуги!AB:AB,Услуги!D:D,СВОД!D3372,Услуги!F:F,СВОД!F3372)+SUMIFS(Услуги!AG:AG,Услуги!D:D,СВОД!D3372,Услуги!F:F,СВОД!F3372)+SUMIFS(Услуги!AL:AL,Услуги!D:D,СВОД!D3372,Услуги!F:F,СВОД!F3372)+SUMIFS(Услуги!AQ:AQ,Услуги!D:D,СВОД!D3372,Услуги!F:F,СВОД!F3372)</f>
        <v>0</v>
      </c>
      <c r="N3372" s="337">
        <f>SUMIFS('Скорая мед.помощь'!I:I,'Скорая мед.помощь'!D:D,СВОД!D3372,'Скорая мед.помощь'!F:F,СВОД!F3372)</f>
        <v>0</v>
      </c>
      <c r="O3372" s="338">
        <f>SUMIFS(Поликлиника!BF:BF,Поликлиника!D:D,СВОД!D3372,Поликлиника!F:F,СВОД!F3372)</f>
        <v>0</v>
      </c>
      <c r="P3372" s="339">
        <f>SUMIFS('Круглосуточный стационар'!O:O,'Круглосуточный стационар'!D:D,СВОД!D3372,'Круглосуточный стационар'!F:F,СВОД!F3372,'Круглосуточный стационар'!H:H,"-")+SUMIFS(ВМП!O:O,ВМП!D:D,СВОД!D3372,ВМП!F:F,СВОД!F3372,ВМП!H:H,"-")+SUMIFS('Дневной стационар'!O:O,'Дневной стационар'!D:D,СВОД!D3372,'Дневной стационар'!F:F,СВОД!F3372,'Дневной стационар'!H:H,"-")+SUMIFS(ЭКО!M:M,ЭКО!D:D,СВОД!D3372,ЭКО!F:F,СВОД!F3372)+SUMIFS(Диализ!M:M,Диализ!D:D,СВОД!D3372,Диализ!F:F,СВОД!F3372)+SUMIFS('Скорая мед.помощь'!N:N,'Скорая мед.помощь'!D:D,СВОД!D3372,'Скорая мед.помощь'!F:F,СВОД!F3372)+SUMIFS(Услуги!AV:AV,Услуги!D:D,СВОД!D3372,Услуги!F:F,СВОД!F3372)+SUMIFS(Поликлиника!BK:BK,Поликлиника!D:D,СВОД!D3372,Поликлиника!F:F,СВОД!F3372)</f>
        <v>0</v>
      </c>
      <c r="Q3372" s="336">
        <f>SUMIFS(Сверхбаза!L:L,Сверхбаза!C:C,СВОД!D3372,Сверхбаза!E:E,СВОД!F3372)+SUMIFS(Сверхбаза!N:N,Сверхбаза!C:C,СВОД!D3372,Сверхбаза!E:E,СВОД!F3372)</f>
        <v>0</v>
      </c>
      <c r="R3372" s="337">
        <f>SUMIFS(Сверхбаза!P:P,Сверхбаза!C:C,СВОД!D3372,Сверхбаза!E:E,СВОД!F3372)</f>
        <v>0</v>
      </c>
      <c r="S3372" s="337">
        <f>SUMIFS(Сверхбаза!R:R,Сверхбаза!C:C,СВОД!D3372,Сверхбаза!E:E,СВОД!F3372)</f>
        <v>0</v>
      </c>
      <c r="T3372" s="337">
        <f>SUMIFS(Сверхбаза!Q:Q,Сверхбаза!C:C,СВОД!D3372,Сверхбаза!E:E,СВОД!F3372)</f>
        <v>0</v>
      </c>
      <c r="U3372" s="337">
        <f>SUMIFS(Сверхбаза!S:S,Сверхбаза!C:C,СВОД!D3372,Сверхбаза!E:E,СВОД!F3372)</f>
        <v>0</v>
      </c>
      <c r="V3372" s="339">
        <f>SUMIFS(Сверхбаза!G:G,Сверхбаза!C:C,СВОД!D3372,Сверхбаза!E:E,СВОД!F3372)</f>
        <v>0</v>
      </c>
    </row>
    <row r="3373" spans="1:22" ht="51" outlineLevel="2" x14ac:dyDescent="0.2">
      <c r="A3373" s="33" t="s">
        <v>9</v>
      </c>
      <c r="B3373" s="9" t="s">
        <v>2948</v>
      </c>
      <c r="C3373" s="10">
        <v>508807</v>
      </c>
      <c r="D3373" s="273">
        <v>880705</v>
      </c>
      <c r="E3373" s="81" t="s">
        <v>637</v>
      </c>
      <c r="F3373" s="81">
        <v>13</v>
      </c>
      <c r="G3373" s="82" t="s">
        <v>859</v>
      </c>
      <c r="H3373" s="336">
        <f>SUMIFS('Круглосуточный стационар'!J:J,'Круглосуточный стационар'!D:D,СВОД!D3373,'Круглосуточный стационар'!H:H,"-",'Круглосуточный стационар'!F:F,СВОД!F3373)+SUMIFS(ВМП!J:J,ВМП!D:D,СВОД!D3373,ВМП!H:H,"-",ВМП!F:F,СВОД!F3373)+SUMIFS('Дневной стационар'!J:J,'Дневной стационар'!D:D,СВОД!D3373,'Дневной стационар'!H:H,"-",'Дневной стационар'!F:F,СВОД!F3373)+SUMIFS(ЭКО!H:H,ЭКО!D:D,СВОД!D3373,ЭКО!F:F,СВОД!F3373)+SUMIFS(Диализ!H:H,Диализ!D:D,СВОД!D3373,Диализ!F:F,СВОД!F3373)</f>
        <v>0</v>
      </c>
      <c r="I3373" s="337">
        <f>SUMIFS(Поликлиника!H:H,Поликлиника!D:D,СВОД!D3373,Поликлиника!F:F,СВОД!F3373)</f>
        <v>0</v>
      </c>
      <c r="J3373" s="337">
        <f>SUMIFS(Поликлиника!AQ:AQ,Поликлиника!D:D,СВОД!D3373,Поликлиника!F:F,СВОД!F3373)</f>
        <v>0</v>
      </c>
      <c r="K3373" s="337">
        <f>SUMIFS(Поликлиника!AV:AV,Поликлиника!D:D,СВОД!D3373,Поликлиника!F:F,СВОД!F3373)</f>
        <v>0</v>
      </c>
      <c r="L3373" s="337">
        <f>SUMIFS(Поликлиника!BA:BA,Поликлиника!D:D,СВОД!D3373,Поликлиника!F:F,СВОД!F3373)</f>
        <v>0</v>
      </c>
      <c r="M3373" s="337">
        <f>SUMIFS(Услуги!H:H,Услуги!D:D,СВОД!D3373,Услуги!F:F,СВОД!F3373)+SUMIFS(Услуги!M:M,Услуги!D:D,СВОД!D3373,Услуги!F:F,СВОД!F3373)+SUMIFS(Услуги!R:R,Услуги!D:D,СВОД!D3373,Услуги!F:F,СВОД!F3373)+SUMIFS(Услуги!W:W,Услуги!D:D,СВОД!D3373,Услуги!F:F,СВОД!F3373)+SUMIFS(Услуги!AB:AB,Услуги!D:D,СВОД!D3373,Услуги!F:F,СВОД!F3373)+SUMIFS(Услуги!AG:AG,Услуги!D:D,СВОД!D3373,Услуги!F:F,СВОД!F3373)+SUMIFS(Услуги!AL:AL,Услуги!D:D,СВОД!D3373,Услуги!F:F,СВОД!F3373)+SUMIFS(Услуги!AQ:AQ,Услуги!D:D,СВОД!D3373,Услуги!F:F,СВОД!F3373)</f>
        <v>0</v>
      </c>
      <c r="N3373" s="337">
        <f>SUMIFS('Скорая мед.помощь'!I:I,'Скорая мед.помощь'!D:D,СВОД!D3373,'Скорая мед.помощь'!F:F,СВОД!F3373)</f>
        <v>0</v>
      </c>
      <c r="O3373" s="338">
        <f>SUMIFS(Поликлиника!BF:BF,Поликлиника!D:D,СВОД!D3373,Поликлиника!F:F,СВОД!F3373)</f>
        <v>0</v>
      </c>
      <c r="P3373" s="339">
        <f>SUMIFS('Круглосуточный стационар'!O:O,'Круглосуточный стационар'!D:D,СВОД!D3373,'Круглосуточный стационар'!F:F,СВОД!F3373,'Круглосуточный стационар'!H:H,"-")+SUMIFS(ВМП!O:O,ВМП!D:D,СВОД!D3373,ВМП!F:F,СВОД!F3373,ВМП!H:H,"-")+SUMIFS('Дневной стационар'!O:O,'Дневной стационар'!D:D,СВОД!D3373,'Дневной стационар'!F:F,СВОД!F3373,'Дневной стационар'!H:H,"-")+SUMIFS(ЭКО!M:M,ЭКО!D:D,СВОД!D3373,ЭКО!F:F,СВОД!F3373)+SUMIFS(Диализ!M:M,Диализ!D:D,СВОД!D3373,Диализ!F:F,СВОД!F3373)+SUMIFS('Скорая мед.помощь'!N:N,'Скорая мед.помощь'!D:D,СВОД!D3373,'Скорая мед.помощь'!F:F,СВОД!F3373)+SUMIFS(Услуги!AV:AV,Услуги!D:D,СВОД!D3373,Услуги!F:F,СВОД!F3373)+SUMIFS(Поликлиника!BK:BK,Поликлиника!D:D,СВОД!D3373,Поликлиника!F:F,СВОД!F3373)</f>
        <v>0</v>
      </c>
      <c r="Q3373" s="336">
        <f>SUMIFS(Сверхбаза!L:L,Сверхбаза!C:C,СВОД!D3373,Сверхбаза!E:E,СВОД!F3373)+SUMIFS(Сверхбаза!N:N,Сверхбаза!C:C,СВОД!D3373,Сверхбаза!E:E,СВОД!F3373)</f>
        <v>0</v>
      </c>
      <c r="R3373" s="337">
        <f>SUMIFS(Сверхбаза!P:P,Сверхбаза!C:C,СВОД!D3373,Сверхбаза!E:E,СВОД!F3373)</f>
        <v>0</v>
      </c>
      <c r="S3373" s="337">
        <f>SUMIFS(Сверхбаза!R:R,Сверхбаза!C:C,СВОД!D3373,Сверхбаза!E:E,СВОД!F3373)</f>
        <v>0</v>
      </c>
      <c r="T3373" s="337">
        <f>SUMIFS(Сверхбаза!Q:Q,Сверхбаза!C:C,СВОД!D3373,Сверхбаза!E:E,СВОД!F3373)</f>
        <v>0</v>
      </c>
      <c r="U3373" s="337">
        <f>SUMIFS(Сверхбаза!S:S,Сверхбаза!C:C,СВОД!D3373,Сверхбаза!E:E,СВОД!F3373)</f>
        <v>0</v>
      </c>
      <c r="V3373" s="339">
        <f>SUMIFS(Сверхбаза!G:G,Сверхбаза!C:C,СВОД!D3373,Сверхбаза!E:E,СВОД!F3373)</f>
        <v>0</v>
      </c>
    </row>
    <row r="3374" spans="1:22" ht="51" outlineLevel="2" x14ac:dyDescent="0.2">
      <c r="A3374" s="33" t="s">
        <v>9</v>
      </c>
      <c r="B3374" s="9" t="s">
        <v>2948</v>
      </c>
      <c r="C3374" s="10">
        <v>508807</v>
      </c>
      <c r="D3374" s="273">
        <v>880705</v>
      </c>
      <c r="E3374" s="81" t="s">
        <v>637</v>
      </c>
      <c r="F3374" s="81">
        <v>2</v>
      </c>
      <c r="G3374" s="82" t="s">
        <v>135</v>
      </c>
      <c r="H3374" s="336">
        <f>SUMIFS('Круглосуточный стационар'!J:J,'Круглосуточный стационар'!D:D,СВОД!D3374,'Круглосуточный стационар'!H:H,"-",'Круглосуточный стационар'!F:F,СВОД!F3374)+SUMIFS(ВМП!J:J,ВМП!D:D,СВОД!D3374,ВМП!H:H,"-",ВМП!F:F,СВОД!F3374)+SUMIFS('Дневной стационар'!J:J,'Дневной стационар'!D:D,СВОД!D3374,'Дневной стационар'!H:H,"-",'Дневной стационар'!F:F,СВОД!F3374)+SUMIFS(ЭКО!H:H,ЭКО!D:D,СВОД!D3374,ЭКО!F:F,СВОД!F3374)+SUMIFS(Диализ!H:H,Диализ!D:D,СВОД!D3374,Диализ!F:F,СВОД!F3374)</f>
        <v>1649</v>
      </c>
      <c r="I3374" s="337">
        <f>SUMIFS(Поликлиника!H:H,Поликлиника!D:D,СВОД!D3374,Поликлиника!F:F,СВОД!F3374)</f>
        <v>0</v>
      </c>
      <c r="J3374" s="337">
        <f>SUMIFS(Поликлиника!AQ:AQ,Поликлиника!D:D,СВОД!D3374,Поликлиника!F:F,СВОД!F3374)</f>
        <v>0</v>
      </c>
      <c r="K3374" s="337">
        <f>SUMIFS(Поликлиника!AV:AV,Поликлиника!D:D,СВОД!D3374,Поликлиника!F:F,СВОД!F3374)</f>
        <v>0</v>
      </c>
      <c r="L3374" s="337">
        <f>SUMIFS(Поликлиника!BA:BA,Поликлиника!D:D,СВОД!D3374,Поликлиника!F:F,СВОД!F3374)</f>
        <v>0</v>
      </c>
      <c r="M3374" s="337">
        <f>SUMIFS(Услуги!H:H,Услуги!D:D,СВОД!D3374,Услуги!F:F,СВОД!F3374)+SUMIFS(Услуги!M:M,Услуги!D:D,СВОД!D3374,Услуги!F:F,СВОД!F3374)+SUMIFS(Услуги!R:R,Услуги!D:D,СВОД!D3374,Услуги!F:F,СВОД!F3374)+SUMIFS(Услуги!W:W,Услуги!D:D,СВОД!D3374,Услуги!F:F,СВОД!F3374)+SUMIFS(Услуги!AB:AB,Услуги!D:D,СВОД!D3374,Услуги!F:F,СВОД!F3374)+SUMIFS(Услуги!AG:AG,Услуги!D:D,СВОД!D3374,Услуги!F:F,СВОД!F3374)+SUMIFS(Услуги!AL:AL,Услуги!D:D,СВОД!D3374,Услуги!F:F,СВОД!F3374)+SUMIFS(Услуги!AQ:AQ,Услуги!D:D,СВОД!D3374,Услуги!F:F,СВОД!F3374)</f>
        <v>0</v>
      </c>
      <c r="N3374" s="337">
        <f>SUMIFS('Скорая мед.помощь'!I:I,'Скорая мед.помощь'!D:D,СВОД!D3374,'Скорая мед.помощь'!F:F,СВОД!F3374)</f>
        <v>0</v>
      </c>
      <c r="O3374" s="338">
        <f>SUMIFS(Поликлиника!BF:BF,Поликлиника!D:D,СВОД!D3374,Поликлиника!F:F,СВОД!F3374)</f>
        <v>0</v>
      </c>
      <c r="P3374" s="339">
        <f>SUMIFS('Круглосуточный стационар'!O:O,'Круглосуточный стационар'!D:D,СВОД!D3374,'Круглосуточный стационар'!F:F,СВОД!F3374,'Круглосуточный стационар'!H:H,"-")+SUMIFS(ВМП!O:O,ВМП!D:D,СВОД!D3374,ВМП!F:F,СВОД!F3374,ВМП!H:H,"-")+SUMIFS('Дневной стационар'!O:O,'Дневной стационар'!D:D,СВОД!D3374,'Дневной стационар'!F:F,СВОД!F3374,'Дневной стационар'!H:H,"-")+SUMIFS(ЭКО!M:M,ЭКО!D:D,СВОД!D3374,ЭКО!F:F,СВОД!F3374)+SUMIFS(Диализ!M:M,Диализ!D:D,СВОД!D3374,Диализ!F:F,СВОД!F3374)+SUMIFS('Скорая мед.помощь'!N:N,'Скорая мед.помощь'!D:D,СВОД!D3374,'Скорая мед.помощь'!F:F,СВОД!F3374)+SUMIFS(Услуги!AV:AV,Услуги!D:D,СВОД!D3374,Услуги!F:F,СВОД!F3374)+SUMIFS(Поликлиника!BK:BK,Поликлиника!D:D,СВОД!D3374,Поликлиника!F:F,СВОД!F3374)</f>
        <v>20811.023471999997</v>
      </c>
      <c r="Q3374" s="336">
        <f>SUMIFS(Сверхбаза!L:L,Сверхбаза!C:C,СВОД!D3374,Сверхбаза!E:E,СВОД!F3374)+SUMIFS(Сверхбаза!N:N,Сверхбаза!C:C,СВОД!D3374,Сверхбаза!E:E,СВОД!F3374)</f>
        <v>0</v>
      </c>
      <c r="R3374" s="337">
        <f>SUMIFS(Сверхбаза!P:P,Сверхбаза!C:C,СВОД!D3374,Сверхбаза!E:E,СВОД!F3374)</f>
        <v>0</v>
      </c>
      <c r="S3374" s="337">
        <f>SUMIFS(Сверхбаза!R:R,Сверхбаза!C:C,СВОД!D3374,Сверхбаза!E:E,СВОД!F3374)</f>
        <v>0</v>
      </c>
      <c r="T3374" s="337">
        <f>SUMIFS(Сверхбаза!Q:Q,Сверхбаза!C:C,СВОД!D3374,Сверхбаза!E:E,СВОД!F3374)</f>
        <v>0</v>
      </c>
      <c r="U3374" s="337">
        <f>SUMIFS(Сверхбаза!S:S,Сверхбаза!C:C,СВОД!D3374,Сверхбаза!E:E,СВОД!F3374)</f>
        <v>0</v>
      </c>
      <c r="V3374" s="339">
        <f>SUMIFS(Сверхбаза!G:G,Сверхбаза!C:C,СВОД!D3374,Сверхбаза!E:E,СВОД!F3374)</f>
        <v>0</v>
      </c>
    </row>
    <row r="3375" spans="1:22" ht="51" outlineLevel="2" x14ac:dyDescent="0.2">
      <c r="A3375" s="33" t="s">
        <v>9</v>
      </c>
      <c r="B3375" s="9" t="s">
        <v>2948</v>
      </c>
      <c r="C3375" s="10">
        <v>508807</v>
      </c>
      <c r="D3375" s="273">
        <v>880705</v>
      </c>
      <c r="E3375" s="81" t="s">
        <v>637</v>
      </c>
      <c r="F3375" s="81">
        <v>6</v>
      </c>
      <c r="G3375" s="82" t="s">
        <v>860</v>
      </c>
      <c r="H3375" s="336">
        <f>SUMIFS('Круглосуточный стационар'!J:J,'Круглосуточный стационар'!D:D,СВОД!D3375,'Круглосуточный стационар'!H:H,"-",'Круглосуточный стационар'!F:F,СВОД!F3375)+SUMIFS(ВМП!J:J,ВМП!D:D,СВОД!D3375,ВМП!H:H,"-",ВМП!F:F,СВОД!F3375)+SUMIFS('Дневной стационар'!J:J,'Дневной стационар'!D:D,СВОД!D3375,'Дневной стационар'!H:H,"-",'Дневной стационар'!F:F,СВОД!F3375)+SUMIFS(ЭКО!H:H,ЭКО!D:D,СВОД!D3375,ЭКО!F:F,СВОД!F3375)+SUMIFS(Диализ!H:H,Диализ!D:D,СВОД!D3375,Диализ!F:F,СВОД!F3375)</f>
        <v>0</v>
      </c>
      <c r="I3375" s="337">
        <f>SUMIFS(Поликлиника!H:H,Поликлиника!D:D,СВОД!D3375,Поликлиника!F:F,СВОД!F3375)</f>
        <v>0</v>
      </c>
      <c r="J3375" s="337">
        <f>SUMIFS(Поликлиника!AQ:AQ,Поликлиника!D:D,СВОД!D3375,Поликлиника!F:F,СВОД!F3375)</f>
        <v>0</v>
      </c>
      <c r="K3375" s="337">
        <f>SUMIFS(Поликлиника!AV:AV,Поликлиника!D:D,СВОД!D3375,Поликлиника!F:F,СВОД!F3375)</f>
        <v>0</v>
      </c>
      <c r="L3375" s="337">
        <f>SUMIFS(Поликлиника!BA:BA,Поликлиника!D:D,СВОД!D3375,Поликлиника!F:F,СВОД!F3375)</f>
        <v>0</v>
      </c>
      <c r="M3375" s="337">
        <f>SUMIFS(Услуги!H:H,Услуги!D:D,СВОД!D3375,Услуги!F:F,СВОД!F3375)+SUMIFS(Услуги!M:M,Услуги!D:D,СВОД!D3375,Услуги!F:F,СВОД!F3375)+SUMIFS(Услуги!R:R,Услуги!D:D,СВОД!D3375,Услуги!F:F,СВОД!F3375)+SUMIFS(Услуги!W:W,Услуги!D:D,СВОД!D3375,Услуги!F:F,СВОД!F3375)+SUMIFS(Услуги!AB:AB,Услуги!D:D,СВОД!D3375,Услуги!F:F,СВОД!F3375)+SUMIFS(Услуги!AG:AG,Услуги!D:D,СВОД!D3375,Услуги!F:F,СВОД!F3375)+SUMIFS(Услуги!AL:AL,Услуги!D:D,СВОД!D3375,Услуги!F:F,СВОД!F3375)+SUMIFS(Услуги!AQ:AQ,Услуги!D:D,СВОД!D3375,Услуги!F:F,СВОД!F3375)</f>
        <v>0</v>
      </c>
      <c r="N3375" s="337">
        <f>SUMIFS('Скорая мед.помощь'!I:I,'Скорая мед.помощь'!D:D,СВОД!D3375,'Скорая мед.помощь'!F:F,СВОД!F3375)</f>
        <v>0</v>
      </c>
      <c r="O3375" s="338">
        <f>SUMIFS(Поликлиника!BF:BF,Поликлиника!D:D,СВОД!D3375,Поликлиника!F:F,СВОД!F3375)</f>
        <v>0</v>
      </c>
      <c r="P3375" s="339">
        <f>SUMIFS('Круглосуточный стационар'!O:O,'Круглосуточный стационар'!D:D,СВОД!D3375,'Круглосуточный стационар'!F:F,СВОД!F3375,'Круглосуточный стационар'!H:H,"-")+SUMIFS(ВМП!O:O,ВМП!D:D,СВОД!D3375,ВМП!F:F,СВОД!F3375,ВМП!H:H,"-")+SUMIFS('Дневной стационар'!O:O,'Дневной стационар'!D:D,СВОД!D3375,'Дневной стационар'!F:F,СВОД!F3375,'Дневной стационар'!H:H,"-")+SUMIFS(ЭКО!M:M,ЭКО!D:D,СВОД!D3375,ЭКО!F:F,СВОД!F3375)+SUMIFS(Диализ!M:M,Диализ!D:D,СВОД!D3375,Диализ!F:F,СВОД!F3375)+SUMIFS('Скорая мед.помощь'!N:N,'Скорая мед.помощь'!D:D,СВОД!D3375,'Скорая мед.помощь'!F:F,СВОД!F3375)+SUMIFS(Услуги!AV:AV,Услуги!D:D,СВОД!D3375,Услуги!F:F,СВОД!F3375)+SUMIFS(Поликлиника!BK:BK,Поликлиника!D:D,СВОД!D3375,Поликлиника!F:F,СВОД!F3375)</f>
        <v>0</v>
      </c>
      <c r="Q3375" s="336">
        <f>SUMIFS(Сверхбаза!L:L,Сверхбаза!C:C,СВОД!D3375,Сверхбаза!E:E,СВОД!F3375)+SUMIFS(Сверхбаза!N:N,Сверхбаза!C:C,СВОД!D3375,Сверхбаза!E:E,СВОД!F3375)</f>
        <v>0</v>
      </c>
      <c r="R3375" s="337">
        <f>SUMIFS(Сверхбаза!P:P,Сверхбаза!C:C,СВОД!D3375,Сверхбаза!E:E,СВОД!F3375)</f>
        <v>0</v>
      </c>
      <c r="S3375" s="337">
        <f>SUMIFS(Сверхбаза!R:R,Сверхбаза!C:C,СВОД!D3375,Сверхбаза!E:E,СВОД!F3375)</f>
        <v>0</v>
      </c>
      <c r="T3375" s="337">
        <f>SUMIFS(Сверхбаза!Q:Q,Сверхбаза!C:C,СВОД!D3375,Сверхбаза!E:E,СВОД!F3375)</f>
        <v>0</v>
      </c>
      <c r="U3375" s="337">
        <f>SUMIFS(Сверхбаза!S:S,Сверхбаза!C:C,СВОД!D3375,Сверхбаза!E:E,СВОД!F3375)</f>
        <v>0</v>
      </c>
      <c r="V3375" s="339">
        <f>SUMIFS(Сверхбаза!G:G,Сверхбаза!C:C,СВОД!D3375,Сверхбаза!E:E,СВОД!F3375)</f>
        <v>0</v>
      </c>
    </row>
    <row r="3376" spans="1:22" ht="51" outlineLevel="2" x14ac:dyDescent="0.2">
      <c r="A3376" s="33" t="s">
        <v>9</v>
      </c>
      <c r="B3376" s="9" t="s">
        <v>2948</v>
      </c>
      <c r="C3376" s="10">
        <v>508807</v>
      </c>
      <c r="D3376" s="273">
        <v>880705</v>
      </c>
      <c r="E3376" s="81" t="s">
        <v>637</v>
      </c>
      <c r="F3376" s="81">
        <v>3</v>
      </c>
      <c r="G3376" s="82" t="s">
        <v>136</v>
      </c>
      <c r="H3376" s="336">
        <f>SUMIFS('Круглосуточный стационар'!J:J,'Круглосуточный стационар'!D:D,СВОД!D3376,'Круглосуточный стационар'!H:H,"-",'Круглосуточный стационар'!F:F,СВОД!F3376)+SUMIFS(ВМП!J:J,ВМП!D:D,СВОД!D3376,ВМП!H:H,"-",ВМП!F:F,СВОД!F3376)+SUMIFS('Дневной стационар'!J:J,'Дневной стационар'!D:D,СВОД!D3376,'Дневной стационар'!H:H,"-",'Дневной стационар'!F:F,СВОД!F3376)+SUMIFS(ЭКО!H:H,ЭКО!D:D,СВОД!D3376,ЭКО!F:F,СВОД!F3376)+SUMIFS(Диализ!H:H,Диализ!D:D,СВОД!D3376,Диализ!F:F,СВОД!F3376)</f>
        <v>0</v>
      </c>
      <c r="I3376" s="337">
        <f>SUMIFS(Поликлиника!H:H,Поликлиника!D:D,СВОД!D3376,Поликлиника!F:F,СВОД!F3376)</f>
        <v>5196</v>
      </c>
      <c r="J3376" s="337">
        <f>SUMIFS(Поликлиника!AQ:AQ,Поликлиника!D:D,СВОД!D3376,Поликлиника!F:F,СВОД!F3376)</f>
        <v>1933</v>
      </c>
      <c r="K3376" s="337">
        <f>SUMIFS(Поликлиника!AV:AV,Поликлиника!D:D,СВОД!D3376,Поликлиника!F:F,СВОД!F3376)</f>
        <v>72943</v>
      </c>
      <c r="L3376" s="337">
        <f>SUMIFS(Поликлиника!BA:BA,Поликлиника!D:D,СВОД!D3376,Поликлиника!F:F,СВОД!F3376)</f>
        <v>68382</v>
      </c>
      <c r="M3376" s="337">
        <f>SUMIFS(Услуги!H:H,Услуги!D:D,СВОД!D3376,Услуги!F:F,СВОД!F3376)+SUMIFS(Услуги!M:M,Услуги!D:D,СВОД!D3376,Услуги!F:F,СВОД!F3376)+SUMIFS(Услуги!R:R,Услуги!D:D,СВОД!D3376,Услуги!F:F,СВОД!F3376)+SUMIFS(Услуги!W:W,Услуги!D:D,СВОД!D3376,Услуги!F:F,СВОД!F3376)+SUMIFS(Услуги!AB:AB,Услуги!D:D,СВОД!D3376,Услуги!F:F,СВОД!F3376)+SUMIFS(Услуги!AG:AG,Услуги!D:D,СВОД!D3376,Услуги!F:F,СВОД!F3376)+SUMIFS(Услуги!AL:AL,Услуги!D:D,СВОД!D3376,Услуги!F:F,СВОД!F3376)+SUMIFS(Услуги!AQ:AQ,Услуги!D:D,СВОД!D3376,Услуги!F:F,СВОД!F3376)</f>
        <v>281</v>
      </c>
      <c r="N3376" s="337">
        <f>SUMIFS('Скорая мед.помощь'!I:I,'Скорая мед.помощь'!D:D,СВОД!D3376,'Скорая мед.помощь'!F:F,СВОД!F3376)</f>
        <v>0</v>
      </c>
      <c r="O3376" s="338">
        <f>SUMIFS(Поликлиника!BF:BF,Поликлиника!D:D,СВОД!D3376,Поликлиника!F:F,СВОД!F3376)</f>
        <v>74871</v>
      </c>
      <c r="P3376" s="339">
        <f>SUMIFS('Круглосуточный стационар'!O:O,'Круглосуточный стационар'!D:D,СВОД!D3376,'Круглосуточный стационар'!F:F,СВОД!F3376,'Круглосуточный стационар'!H:H,"-")+SUMIFS(ВМП!O:O,ВМП!D:D,СВОД!D3376,ВМП!F:F,СВОД!F3376,ВМП!H:H,"-")+SUMIFS('Дневной стационар'!O:O,'Дневной стационар'!D:D,СВОД!D3376,'Дневной стационар'!F:F,СВОД!F3376,'Дневной стационар'!H:H,"-")+SUMIFS(ЭКО!M:M,ЭКО!D:D,СВОД!D3376,ЭКО!F:F,СВОД!F3376)+SUMIFS(Диализ!M:M,Диализ!D:D,СВОД!D3376,Диализ!F:F,СВОД!F3376)+SUMIFS('Скорая мед.помощь'!N:N,'Скорая мед.помощь'!D:D,СВОД!D3376,'Скорая мед.помощь'!F:F,СВОД!F3376)+SUMIFS(Услуги!AV:AV,Услуги!D:D,СВОД!D3376,Услуги!F:F,СВОД!F3376)+SUMIFS(Поликлиника!BK:BK,Поликлиника!D:D,СВОД!D3376,Поликлиника!F:F,СВОД!F3376)</f>
        <v>121278.91421659954</v>
      </c>
      <c r="Q3376" s="336">
        <f>SUMIFS(Сверхбаза!L:L,Сверхбаза!C:C,СВОД!D3376,Сверхбаза!E:E,СВОД!F3376)+SUMIFS(Сверхбаза!N:N,Сверхбаза!C:C,СВОД!D3376,Сверхбаза!E:E,СВОД!F3376)</f>
        <v>0</v>
      </c>
      <c r="R3376" s="337">
        <f>SUMIFS(Сверхбаза!P:P,Сверхбаза!C:C,СВОД!D3376,Сверхбаза!E:E,СВОД!F3376)</f>
        <v>0</v>
      </c>
      <c r="S3376" s="337">
        <f>SUMIFS(Сверхбаза!R:R,Сверхбаза!C:C,СВОД!D3376,Сверхбаза!E:E,СВОД!F3376)</f>
        <v>0</v>
      </c>
      <c r="T3376" s="337">
        <f>SUMIFS(Сверхбаза!Q:Q,Сверхбаза!C:C,СВОД!D3376,Сверхбаза!E:E,СВОД!F3376)</f>
        <v>0</v>
      </c>
      <c r="U3376" s="337">
        <f>SUMIFS(Сверхбаза!S:S,Сверхбаза!C:C,СВОД!D3376,Сверхбаза!E:E,СВОД!F3376)</f>
        <v>0</v>
      </c>
      <c r="V3376" s="339">
        <f>SUMIFS(Сверхбаза!G:G,Сверхбаза!C:C,СВОД!D3376,Сверхбаза!E:E,СВОД!F3376)</f>
        <v>0</v>
      </c>
    </row>
    <row r="3377" spans="1:22" ht="51" outlineLevel="2" x14ac:dyDescent="0.2">
      <c r="A3377" s="33" t="s">
        <v>9</v>
      </c>
      <c r="B3377" s="9" t="s">
        <v>2948</v>
      </c>
      <c r="C3377" s="10">
        <v>508807</v>
      </c>
      <c r="D3377" s="273">
        <v>880705</v>
      </c>
      <c r="E3377" s="81" t="s">
        <v>637</v>
      </c>
      <c r="F3377" s="81">
        <v>7</v>
      </c>
      <c r="G3377" s="82" t="s">
        <v>861</v>
      </c>
      <c r="H3377" s="336">
        <f>SUMIFS('Круглосуточный стационар'!J:J,'Круглосуточный стационар'!D:D,СВОД!D3377,'Круглосуточный стационар'!H:H,"-",'Круглосуточный стационар'!F:F,СВОД!F3377)+SUMIFS(ВМП!J:J,ВМП!D:D,СВОД!D3377,ВМП!H:H,"-",ВМП!F:F,СВОД!F3377)+SUMIFS('Дневной стационар'!J:J,'Дневной стационар'!D:D,СВОД!D3377,'Дневной стационар'!H:H,"-",'Дневной стационар'!F:F,СВОД!F3377)+SUMIFS(ЭКО!H:H,ЭКО!D:D,СВОД!D3377,ЭКО!F:F,СВОД!F3377)+SUMIFS(Диализ!H:H,Диализ!D:D,СВОД!D3377,Диализ!F:F,СВОД!F3377)</f>
        <v>0</v>
      </c>
      <c r="I3377" s="337">
        <f>SUMIFS(Поликлиника!H:H,Поликлиника!D:D,СВОД!D3377,Поликлиника!F:F,СВОД!F3377)</f>
        <v>0</v>
      </c>
      <c r="J3377" s="337">
        <f>SUMIFS(Поликлиника!AQ:AQ,Поликлиника!D:D,СВОД!D3377,Поликлиника!F:F,СВОД!F3377)</f>
        <v>0</v>
      </c>
      <c r="K3377" s="337">
        <f>SUMIFS(Поликлиника!AV:AV,Поликлиника!D:D,СВОД!D3377,Поликлиника!F:F,СВОД!F3377)</f>
        <v>0</v>
      </c>
      <c r="L3377" s="337">
        <f>SUMIFS(Поликлиника!BA:BA,Поликлиника!D:D,СВОД!D3377,Поликлиника!F:F,СВОД!F3377)</f>
        <v>0</v>
      </c>
      <c r="M3377" s="337">
        <f>SUMIFS(Услуги!H:H,Услуги!D:D,СВОД!D3377,Услуги!F:F,СВОД!F3377)+SUMIFS(Услуги!M:M,Услуги!D:D,СВОД!D3377,Услуги!F:F,СВОД!F3377)+SUMIFS(Услуги!R:R,Услуги!D:D,СВОД!D3377,Услуги!F:F,СВОД!F3377)+SUMIFS(Услуги!W:W,Услуги!D:D,СВОД!D3377,Услуги!F:F,СВОД!F3377)+SUMIFS(Услуги!AB:AB,Услуги!D:D,СВОД!D3377,Услуги!F:F,СВОД!F3377)+SUMIFS(Услуги!AG:AG,Услуги!D:D,СВОД!D3377,Услуги!F:F,СВОД!F3377)+SUMIFS(Услуги!AL:AL,Услуги!D:D,СВОД!D3377,Услуги!F:F,СВОД!F3377)+SUMIFS(Услуги!AQ:AQ,Услуги!D:D,СВОД!D3377,Услуги!F:F,СВОД!F3377)</f>
        <v>0</v>
      </c>
      <c r="N3377" s="337">
        <f>SUMIFS('Скорая мед.помощь'!I:I,'Скорая мед.помощь'!D:D,СВОД!D3377,'Скорая мед.помощь'!F:F,СВОД!F3377)</f>
        <v>7556</v>
      </c>
      <c r="O3377" s="338">
        <f>SUMIFS(Поликлиника!BF:BF,Поликлиника!D:D,СВОД!D3377,Поликлиника!F:F,СВОД!F3377)</f>
        <v>0</v>
      </c>
      <c r="P3377" s="339">
        <f>SUMIFS('Круглосуточный стационар'!O:O,'Круглосуточный стационар'!D:D,СВОД!D3377,'Круглосуточный стационар'!F:F,СВОД!F3377,'Круглосуточный стационар'!H:H,"-")+SUMIFS(ВМП!O:O,ВМП!D:D,СВОД!D3377,ВМП!F:F,СВОД!F3377,ВМП!H:H,"-")+SUMIFS('Дневной стационар'!O:O,'Дневной стационар'!D:D,СВОД!D3377,'Дневной стационар'!F:F,СВОД!F3377,'Дневной стационар'!H:H,"-")+SUMIFS(ЭКО!M:M,ЭКО!D:D,СВОД!D3377,ЭКО!F:F,СВОД!F3377)+SUMIFS(Диализ!M:M,Диализ!D:D,СВОД!D3377,Диализ!F:F,СВОД!F3377)+SUMIFS('Скорая мед.помощь'!N:N,'Скорая мед.помощь'!D:D,СВОД!D3377,'Скорая мед.помощь'!F:F,СВОД!F3377)+SUMIFS(Услуги!AV:AV,Услуги!D:D,СВОД!D3377,Услуги!F:F,СВОД!F3377)+SUMIFS(Поликлиника!BK:BK,Поликлиника!D:D,СВОД!D3377,Поликлиника!F:F,СВОД!F3377)</f>
        <v>21176.1</v>
      </c>
      <c r="Q3377" s="336">
        <f>SUMIFS(Сверхбаза!L:L,Сверхбаза!C:C,СВОД!D3377,Сверхбаза!E:E,СВОД!F3377)+SUMIFS(Сверхбаза!N:N,Сверхбаза!C:C,СВОД!D3377,Сверхбаза!E:E,СВОД!F3377)</f>
        <v>0</v>
      </c>
      <c r="R3377" s="337">
        <f>SUMIFS(Сверхбаза!P:P,Сверхбаза!C:C,СВОД!D3377,Сверхбаза!E:E,СВОД!F3377)</f>
        <v>0</v>
      </c>
      <c r="S3377" s="337">
        <f>SUMIFS(Сверхбаза!R:R,Сверхбаза!C:C,СВОД!D3377,Сверхбаза!E:E,СВОД!F3377)</f>
        <v>0</v>
      </c>
      <c r="T3377" s="337">
        <f>SUMIFS(Сверхбаза!Q:Q,Сверхбаза!C:C,СВОД!D3377,Сверхбаза!E:E,СВОД!F3377)</f>
        <v>0</v>
      </c>
      <c r="U3377" s="337">
        <f>SUMIFS(Сверхбаза!S:S,Сверхбаза!C:C,СВОД!D3377,Сверхбаза!E:E,СВОД!F3377)</f>
        <v>0</v>
      </c>
      <c r="V3377" s="339">
        <f>SUMIFS(Сверхбаза!G:G,Сверхбаза!C:C,СВОД!D3377,Сверхбаза!E:E,СВОД!F3377)</f>
        <v>0</v>
      </c>
    </row>
    <row r="3378" spans="1:22" ht="51" outlineLevel="2" x14ac:dyDescent="0.2">
      <c r="A3378" s="33" t="s">
        <v>9</v>
      </c>
      <c r="B3378" s="9" t="s">
        <v>2948</v>
      </c>
      <c r="C3378" s="10">
        <v>508807</v>
      </c>
      <c r="D3378" s="273">
        <v>880705</v>
      </c>
      <c r="E3378" s="81" t="s">
        <v>637</v>
      </c>
      <c r="F3378" s="81">
        <v>70</v>
      </c>
      <c r="G3378" s="82" t="s">
        <v>862</v>
      </c>
      <c r="H3378" s="336">
        <f>SUMIFS('Круглосуточный стационар'!J:J,'Круглосуточный стационар'!D:D,СВОД!D3378,'Круглосуточный стационар'!H:H,"-",'Круглосуточный стационар'!F:F,СВОД!F3378)+SUMIFS(ВМП!J:J,ВМП!D:D,СВОД!D3378,ВМП!H:H,"-",ВМП!F:F,СВОД!F3378)+SUMIFS('Дневной стационар'!J:J,'Дневной стационар'!D:D,СВОД!D3378,'Дневной стационар'!H:H,"-",'Дневной стационар'!F:F,СВОД!F3378)+SUMIFS(ЭКО!H:H,ЭКО!D:D,СВОД!D3378,ЭКО!F:F,СВОД!F3378)+SUMIFS(Диализ!H:H,Диализ!D:D,СВОД!D3378,Диализ!F:F,СВОД!F3378)</f>
        <v>0</v>
      </c>
      <c r="I3378" s="337">
        <f>SUMIFS(Поликлиника!H:H,Поликлиника!D:D,СВОД!D3378,Поликлиника!F:F,СВОД!F3378)</f>
        <v>0</v>
      </c>
      <c r="J3378" s="337">
        <f>SUMIFS(Поликлиника!AQ:AQ,Поликлиника!D:D,СВОД!D3378,Поликлиника!F:F,СВОД!F3378)</f>
        <v>0</v>
      </c>
      <c r="K3378" s="337">
        <f>SUMIFS(Поликлиника!AV:AV,Поликлиника!D:D,СВОД!D3378,Поликлиника!F:F,СВОД!F3378)</f>
        <v>0</v>
      </c>
      <c r="L3378" s="337">
        <f>SUMIFS(Поликлиника!BA:BA,Поликлиника!D:D,СВОД!D3378,Поликлиника!F:F,СВОД!F3378)</f>
        <v>0</v>
      </c>
      <c r="M3378" s="337">
        <f>SUMIFS(Услуги!H:H,Услуги!D:D,СВОД!D3378,Услуги!F:F,СВОД!F3378)+SUMIFS(Услуги!M:M,Услуги!D:D,СВОД!D3378,Услуги!F:F,СВОД!F3378)+SUMIFS(Услуги!R:R,Услуги!D:D,СВОД!D3378,Услуги!F:F,СВОД!F3378)+SUMIFS(Услуги!W:W,Услуги!D:D,СВОД!D3378,Услуги!F:F,СВОД!F3378)+SUMIFS(Услуги!AB:AB,Услуги!D:D,СВОД!D3378,Услуги!F:F,СВОД!F3378)+SUMIFS(Услуги!AG:AG,Услуги!D:D,СВОД!D3378,Услуги!F:F,СВОД!F3378)+SUMIFS(Услуги!AL:AL,Услуги!D:D,СВОД!D3378,Услуги!F:F,СВОД!F3378)+SUMIFS(Услуги!AQ:AQ,Услуги!D:D,СВОД!D3378,Услуги!F:F,СВОД!F3378)</f>
        <v>0</v>
      </c>
      <c r="N3378" s="337">
        <f>SUMIFS('Скорая мед.помощь'!I:I,'Скорая мед.помощь'!D:D,СВОД!D3378,'Скорая мед.помощь'!F:F,СВОД!F3378)</f>
        <v>0</v>
      </c>
      <c r="O3378" s="338">
        <f>SUMIFS(Поликлиника!BF:BF,Поликлиника!D:D,СВОД!D3378,Поликлиника!F:F,СВОД!F3378)</f>
        <v>0</v>
      </c>
      <c r="P3378" s="339">
        <f>SUMIFS('Круглосуточный стационар'!O:O,'Круглосуточный стационар'!D:D,СВОД!D3378,'Круглосуточный стационар'!F:F,СВОД!F3378,'Круглосуточный стационар'!H:H,"-")+SUMIFS(ВМП!O:O,ВМП!D:D,СВОД!D3378,ВМП!F:F,СВОД!F3378,ВМП!H:H,"-")+SUMIFS('Дневной стационар'!O:O,'Дневной стационар'!D:D,СВОД!D3378,'Дневной стационар'!F:F,СВОД!F3378,'Дневной стационар'!H:H,"-")+SUMIFS(ЭКО!M:M,ЭКО!D:D,СВОД!D3378,ЭКО!F:F,СВОД!F3378)+SUMIFS(Диализ!M:M,Диализ!D:D,СВОД!D3378,Диализ!F:F,СВОД!F3378)+SUMIFS('Скорая мед.помощь'!N:N,'Скорая мед.помощь'!D:D,СВОД!D3378,'Скорая мед.помощь'!F:F,СВОД!F3378)+SUMIFS(Услуги!AV:AV,Услуги!D:D,СВОД!D3378,Услуги!F:F,СВОД!F3378)+SUMIFS(Поликлиника!BK:BK,Поликлиника!D:D,СВОД!D3378,Поликлиника!F:F,СВОД!F3378)</f>
        <v>0</v>
      </c>
      <c r="Q3378" s="336">
        <f>SUMIFS(Сверхбаза!L:L,Сверхбаза!C:C,СВОД!D3378,Сверхбаза!E:E,СВОД!F3378)+SUMIFS(Сверхбаза!N:N,Сверхбаза!C:C,СВОД!D3378,Сверхбаза!E:E,СВОД!F3378)</f>
        <v>0</v>
      </c>
      <c r="R3378" s="337">
        <f>SUMIFS(Сверхбаза!P:P,Сверхбаза!C:C,СВОД!D3378,Сверхбаза!E:E,СВОД!F3378)</f>
        <v>0</v>
      </c>
      <c r="S3378" s="337">
        <f>SUMIFS(Сверхбаза!R:R,Сверхбаза!C:C,СВОД!D3378,Сверхбаза!E:E,СВОД!F3378)</f>
        <v>0</v>
      </c>
      <c r="T3378" s="337">
        <f>SUMIFS(Сверхбаза!Q:Q,Сверхбаза!C:C,СВОД!D3378,Сверхбаза!E:E,СВОД!F3378)</f>
        <v>0</v>
      </c>
      <c r="U3378" s="337">
        <f>SUMIFS(Сверхбаза!S:S,Сверхбаза!C:C,СВОД!D3378,Сверхбаза!E:E,СВОД!F3378)</f>
        <v>0</v>
      </c>
      <c r="V3378" s="339">
        <f>SUMIFS(Сверхбаза!G:G,Сверхбаза!C:C,СВОД!D3378,Сверхбаза!E:E,СВОД!F3378)</f>
        <v>0</v>
      </c>
    </row>
    <row r="3379" spans="1:22" ht="51" outlineLevel="2" x14ac:dyDescent="0.2">
      <c r="A3379" s="33" t="s">
        <v>9</v>
      </c>
      <c r="B3379" s="9" t="s">
        <v>2948</v>
      </c>
      <c r="C3379" s="10">
        <v>508807</v>
      </c>
      <c r="D3379" s="273">
        <v>880705</v>
      </c>
      <c r="E3379" s="81" t="s">
        <v>637</v>
      </c>
      <c r="F3379" s="81">
        <v>94</v>
      </c>
      <c r="G3379" s="82" t="s">
        <v>124</v>
      </c>
      <c r="H3379" s="336">
        <f>SUMIFS('Круглосуточный стационар'!J:J,'Круглосуточный стационар'!D:D,СВОД!D3379,'Круглосуточный стационар'!H:H,"-",'Круглосуточный стационар'!F:F,СВОД!F3379)+SUMIFS(ВМП!J:J,ВМП!D:D,СВОД!D3379,ВМП!H:H,"-",ВМП!F:F,СВОД!F3379)+SUMIFS('Дневной стационар'!J:J,'Дневной стационар'!D:D,СВОД!D3379,'Дневной стационар'!H:H,"-",'Дневной стационар'!F:F,СВОД!F3379)+SUMIFS(ЭКО!H:H,ЭКО!D:D,СВОД!D3379,ЭКО!F:F,СВОД!F3379)+SUMIFS(Диализ!H:H,Диализ!D:D,СВОД!D3379,Диализ!F:F,СВОД!F3379)</f>
        <v>0</v>
      </c>
      <c r="I3379" s="337">
        <f>SUMIFS(Поликлиника!H:H,Поликлиника!D:D,СВОД!D3379,Поликлиника!F:F,СВОД!F3379)</f>
        <v>0</v>
      </c>
      <c r="J3379" s="337">
        <f>SUMIFS(Поликлиника!AQ:AQ,Поликлиника!D:D,СВОД!D3379,Поликлиника!F:F,СВОД!F3379)</f>
        <v>0</v>
      </c>
      <c r="K3379" s="337">
        <f>SUMIFS(Поликлиника!AV:AV,Поликлиника!D:D,СВОД!D3379,Поликлиника!F:F,СВОД!F3379)</f>
        <v>0</v>
      </c>
      <c r="L3379" s="337">
        <f>SUMIFS(Поликлиника!BA:BA,Поликлиника!D:D,СВОД!D3379,Поликлиника!F:F,СВОД!F3379)</f>
        <v>0</v>
      </c>
      <c r="M3379" s="337">
        <f>SUMIFS(Услуги!H:H,Услуги!D:D,СВОД!D3379,Услуги!F:F,СВОД!F3379)+SUMIFS(Услуги!M:M,Услуги!D:D,СВОД!D3379,Услуги!F:F,СВОД!F3379)+SUMIFS(Услуги!R:R,Услуги!D:D,СВОД!D3379,Услуги!F:F,СВОД!F3379)+SUMIFS(Услуги!W:W,Услуги!D:D,СВОД!D3379,Услуги!F:F,СВОД!F3379)+SUMIFS(Услуги!AB:AB,Услуги!D:D,СВОД!D3379,Услуги!F:F,СВОД!F3379)+SUMIFS(Услуги!AG:AG,Услуги!D:D,СВОД!D3379,Услуги!F:F,СВОД!F3379)+SUMIFS(Услуги!AL:AL,Услуги!D:D,СВОД!D3379,Услуги!F:F,СВОД!F3379)+SUMIFS(Услуги!AQ:AQ,Услуги!D:D,СВОД!D3379,Услуги!F:F,СВОД!F3379)</f>
        <v>0</v>
      </c>
      <c r="N3379" s="337">
        <f>SUMIFS('Скорая мед.помощь'!I:I,'Скорая мед.помощь'!D:D,СВОД!D3379,'Скорая мед.помощь'!F:F,СВОД!F3379)</f>
        <v>0</v>
      </c>
      <c r="O3379" s="338">
        <f>SUMIFS(Поликлиника!BF:BF,Поликлиника!D:D,СВОД!D3379,Поликлиника!F:F,СВОД!F3379)</f>
        <v>0</v>
      </c>
      <c r="P3379" s="339">
        <f>SUMIFS('Круглосуточный стационар'!O:O,'Круглосуточный стационар'!D:D,СВОД!D3379,'Круглосуточный стационар'!F:F,СВОД!F3379,'Круглосуточный стационар'!H:H,"-")+SUMIFS(ВМП!O:O,ВМП!D:D,СВОД!D3379,ВМП!F:F,СВОД!F3379,ВМП!H:H,"-")+SUMIFS('Дневной стационар'!O:O,'Дневной стационар'!D:D,СВОД!D3379,'Дневной стационар'!F:F,СВОД!F3379,'Дневной стационар'!H:H,"-")+SUMIFS(ЭКО!M:M,ЭКО!D:D,СВОД!D3379,ЭКО!F:F,СВОД!F3379)+SUMIFS(Диализ!M:M,Диализ!D:D,СВОД!D3379,Диализ!F:F,СВОД!F3379)+SUMIFS('Скорая мед.помощь'!N:N,'Скорая мед.помощь'!D:D,СВОД!D3379,'Скорая мед.помощь'!F:F,СВОД!F3379)+SUMIFS(Услуги!AV:AV,Услуги!D:D,СВОД!D3379,Услуги!F:F,СВОД!F3379)+SUMIFS(Поликлиника!BK:BK,Поликлиника!D:D,СВОД!D3379,Поликлиника!F:F,СВОД!F3379)</f>
        <v>0</v>
      </c>
      <c r="Q3379" s="336">
        <f>SUMIFS(Сверхбаза!L:L,Сверхбаза!C:C,СВОД!D3379,Сверхбаза!E:E,СВОД!F3379)+SUMIFS(Сверхбаза!N:N,Сверхбаза!C:C,СВОД!D3379,Сверхбаза!E:E,СВОД!F3379)</f>
        <v>0</v>
      </c>
      <c r="R3379" s="337">
        <f>SUMIFS(Сверхбаза!P:P,Сверхбаза!C:C,СВОД!D3379,Сверхбаза!E:E,СВОД!F3379)</f>
        <v>0</v>
      </c>
      <c r="S3379" s="337">
        <f>SUMIFS(Сверхбаза!R:R,Сверхбаза!C:C,СВОД!D3379,Сверхбаза!E:E,СВОД!F3379)</f>
        <v>0</v>
      </c>
      <c r="T3379" s="337">
        <f>SUMIFS(Сверхбаза!Q:Q,Сверхбаза!C:C,СВОД!D3379,Сверхбаза!E:E,СВОД!F3379)</f>
        <v>0</v>
      </c>
      <c r="U3379" s="337">
        <f>SUMIFS(Сверхбаза!S:S,Сверхбаза!C:C,СВОД!D3379,Сверхбаза!E:E,СВОД!F3379)</f>
        <v>0</v>
      </c>
      <c r="V3379" s="339">
        <f>SUMIFS(Сверхбаза!G:G,Сверхбаза!C:C,СВОД!D3379,Сверхбаза!E:E,СВОД!F3379)</f>
        <v>0</v>
      </c>
    </row>
    <row r="3380" spans="1:22" outlineLevel="1" x14ac:dyDescent="0.2">
      <c r="A3380" s="320"/>
      <c r="B3380" s="321"/>
      <c r="C3380" s="322"/>
      <c r="D3380" s="340" t="s">
        <v>448</v>
      </c>
      <c r="E3380" s="83"/>
      <c r="F3380" s="83"/>
      <c r="G3380" s="84"/>
      <c r="H3380" s="341"/>
      <c r="I3380" s="342"/>
      <c r="J3380" s="342"/>
      <c r="K3380" s="342"/>
      <c r="L3380" s="342"/>
      <c r="M3380" s="342"/>
      <c r="N3380" s="342"/>
      <c r="O3380" s="343"/>
      <c r="P3380" s="344">
        <f>SUBTOTAL(9,P3372:P3379)</f>
        <v>163266.03768859955</v>
      </c>
      <c r="Q3380" s="341"/>
      <c r="R3380" s="342"/>
      <c r="S3380" s="342"/>
      <c r="T3380" s="342"/>
      <c r="U3380" s="342"/>
      <c r="V3380" s="344">
        <f>SUBTOTAL(9,V3372:V3379)</f>
        <v>0</v>
      </c>
    </row>
    <row r="3381" spans="1:22" ht="38.25" outlineLevel="2" x14ac:dyDescent="0.2">
      <c r="A3381" s="33" t="s">
        <v>9</v>
      </c>
      <c r="B3381" s="9" t="s">
        <v>2948</v>
      </c>
      <c r="C3381" s="10">
        <v>508814</v>
      </c>
      <c r="D3381" s="273">
        <v>881401</v>
      </c>
      <c r="E3381" s="81" t="s">
        <v>2761</v>
      </c>
      <c r="F3381" s="81">
        <v>1</v>
      </c>
      <c r="G3381" s="82" t="s">
        <v>12</v>
      </c>
      <c r="H3381" s="336">
        <f>SUMIFS('Круглосуточный стационар'!J:J,'Круглосуточный стационар'!D:D,СВОД!D3381,'Круглосуточный стационар'!H:H,"-",'Круглосуточный стационар'!F:F,СВОД!F3381)+SUMIFS(ВМП!J:J,ВМП!D:D,СВОД!D3381,ВМП!H:H,"-",ВМП!F:F,СВОД!F3381)+SUMIFS('Дневной стационар'!J:J,'Дневной стационар'!D:D,СВОД!D3381,'Дневной стационар'!H:H,"-",'Дневной стационар'!F:F,СВОД!F3381)+SUMIFS(ЭКО!H:H,ЭКО!D:D,СВОД!D3381,ЭКО!F:F,СВОД!F3381)+SUMIFS(Диализ!H:H,Диализ!D:D,СВОД!D3381,Диализ!F:F,СВОД!F3381)</f>
        <v>282</v>
      </c>
      <c r="I3381" s="337">
        <f>SUMIFS(Поликлиника!H:H,Поликлиника!D:D,СВОД!D3381,Поликлиника!F:F,СВОД!F3381)</f>
        <v>0</v>
      </c>
      <c r="J3381" s="337">
        <f>SUMIFS(Поликлиника!AQ:AQ,Поликлиника!D:D,СВОД!D3381,Поликлиника!F:F,СВОД!F3381)</f>
        <v>0</v>
      </c>
      <c r="K3381" s="337">
        <f>SUMIFS(Поликлиника!AV:AV,Поликлиника!D:D,СВОД!D3381,Поликлиника!F:F,СВОД!F3381)</f>
        <v>0</v>
      </c>
      <c r="L3381" s="337">
        <f>SUMIFS(Поликлиника!BA:BA,Поликлиника!D:D,СВОД!D3381,Поликлиника!F:F,СВОД!F3381)</f>
        <v>0</v>
      </c>
      <c r="M3381" s="337">
        <f>SUMIFS(Услуги!H:H,Услуги!D:D,СВОД!D3381,Услуги!F:F,СВОД!F3381)+SUMIFS(Услуги!M:M,Услуги!D:D,СВОД!D3381,Услуги!F:F,СВОД!F3381)+SUMIFS(Услуги!R:R,Услуги!D:D,СВОД!D3381,Услуги!F:F,СВОД!F3381)+SUMIFS(Услуги!W:W,Услуги!D:D,СВОД!D3381,Услуги!F:F,СВОД!F3381)+SUMIFS(Услуги!AB:AB,Услуги!D:D,СВОД!D3381,Услуги!F:F,СВОД!F3381)+SUMIFS(Услуги!AG:AG,Услуги!D:D,СВОД!D3381,Услуги!F:F,СВОД!F3381)+SUMIFS(Услуги!AL:AL,Услуги!D:D,СВОД!D3381,Услуги!F:F,СВОД!F3381)+SUMIFS(Услуги!AQ:AQ,Услуги!D:D,СВОД!D3381,Услуги!F:F,СВОД!F3381)</f>
        <v>0</v>
      </c>
      <c r="N3381" s="337">
        <f>SUMIFS('Скорая мед.помощь'!I:I,'Скорая мед.помощь'!D:D,СВОД!D3381,'Скорая мед.помощь'!F:F,СВОД!F3381)</f>
        <v>0</v>
      </c>
      <c r="O3381" s="338">
        <f>SUMIFS(Поликлиника!BF:BF,Поликлиника!D:D,СВОД!D3381,Поликлиника!F:F,СВОД!F3381)</f>
        <v>0</v>
      </c>
      <c r="P3381" s="339">
        <f>SUMIFS('Круглосуточный стационар'!O:O,'Круглосуточный стационар'!D:D,СВОД!D3381,'Круглосуточный стационар'!F:F,СВОД!F3381,'Круглосуточный стационар'!H:H,"-")+SUMIFS(ВМП!O:O,ВМП!D:D,СВОД!D3381,ВМП!F:F,СВОД!F3381,ВМП!H:H,"-")+SUMIFS('Дневной стационар'!O:O,'Дневной стационар'!D:D,СВОД!D3381,'Дневной стационар'!F:F,СВОД!F3381,'Дневной стационар'!H:H,"-")+SUMIFS(ЭКО!M:M,ЭКО!D:D,СВОД!D3381,ЭКО!F:F,СВОД!F3381)+SUMIFS(Диализ!M:M,Диализ!D:D,СВОД!D3381,Диализ!F:F,СВОД!F3381)+SUMIFS('Скорая мед.помощь'!N:N,'Скорая мед.помощь'!D:D,СВОД!D3381,'Скорая мед.помощь'!F:F,СВОД!F3381)+SUMIFS(Услуги!AV:AV,Услуги!D:D,СВОД!D3381,Услуги!F:F,СВОД!F3381)+SUMIFS(Поликлиника!BK:BK,Поликлиника!D:D,СВОД!D3381,Поликлиника!F:F,СВОД!F3381)</f>
        <v>7760.8825247976001</v>
      </c>
      <c r="Q3381" s="336">
        <f>SUMIFS(Сверхбаза!L:L,Сверхбаза!C:C,СВОД!D3381,Сверхбаза!E:E,СВОД!F3381)+SUMIFS(Сверхбаза!N:N,Сверхбаза!C:C,СВОД!D3381,Сверхбаза!E:E,СВОД!F3381)</f>
        <v>0</v>
      </c>
      <c r="R3381" s="337">
        <f>SUMIFS(Сверхбаза!P:P,Сверхбаза!C:C,СВОД!D3381,Сверхбаза!E:E,СВОД!F3381)</f>
        <v>0</v>
      </c>
      <c r="S3381" s="337">
        <f>SUMIFS(Сверхбаза!R:R,Сверхбаза!C:C,СВОД!D3381,Сверхбаза!E:E,СВОД!F3381)</f>
        <v>0</v>
      </c>
      <c r="T3381" s="337">
        <f>SUMIFS(Сверхбаза!Q:Q,Сверхбаза!C:C,СВОД!D3381,Сверхбаза!E:E,СВОД!F3381)</f>
        <v>0</v>
      </c>
      <c r="U3381" s="337">
        <f>SUMIFS(Сверхбаза!S:S,Сверхбаза!C:C,СВОД!D3381,Сверхбаза!E:E,СВОД!F3381)</f>
        <v>0</v>
      </c>
      <c r="V3381" s="339">
        <f>SUMIFS(Сверхбаза!G:G,Сверхбаза!C:C,СВОД!D3381,Сверхбаза!E:E,СВОД!F3381)</f>
        <v>0</v>
      </c>
    </row>
    <row r="3382" spans="1:22" ht="38.25" outlineLevel="2" x14ac:dyDescent="0.2">
      <c r="A3382" s="33" t="s">
        <v>9</v>
      </c>
      <c r="B3382" s="9" t="s">
        <v>2948</v>
      </c>
      <c r="C3382" s="10">
        <v>508814</v>
      </c>
      <c r="D3382" s="273">
        <v>881401</v>
      </c>
      <c r="E3382" s="81" t="s">
        <v>2761</v>
      </c>
      <c r="F3382" s="81">
        <v>13</v>
      </c>
      <c r="G3382" s="82" t="s">
        <v>859</v>
      </c>
      <c r="H3382" s="336">
        <f>SUMIFS('Круглосуточный стационар'!J:J,'Круглосуточный стационар'!D:D,СВОД!D3382,'Круглосуточный стационар'!H:H,"-",'Круглосуточный стационар'!F:F,СВОД!F3382)+SUMIFS(ВМП!J:J,ВМП!D:D,СВОД!D3382,ВМП!H:H,"-",ВМП!F:F,СВОД!F3382)+SUMIFS('Дневной стационар'!J:J,'Дневной стационар'!D:D,СВОД!D3382,'Дневной стационар'!H:H,"-",'Дневной стационар'!F:F,СВОД!F3382)+SUMIFS(ЭКО!H:H,ЭКО!D:D,СВОД!D3382,ЭКО!F:F,СВОД!F3382)+SUMIFS(Диализ!H:H,Диализ!D:D,СВОД!D3382,Диализ!F:F,СВОД!F3382)</f>
        <v>249</v>
      </c>
      <c r="I3382" s="337">
        <f>SUMIFS(Поликлиника!H:H,Поликлиника!D:D,СВОД!D3382,Поликлиника!F:F,СВОД!F3382)</f>
        <v>0</v>
      </c>
      <c r="J3382" s="337">
        <f>SUMIFS(Поликлиника!AQ:AQ,Поликлиника!D:D,СВОД!D3382,Поликлиника!F:F,СВОД!F3382)</f>
        <v>0</v>
      </c>
      <c r="K3382" s="337">
        <f>SUMIFS(Поликлиника!AV:AV,Поликлиника!D:D,СВОД!D3382,Поликлиника!F:F,СВОД!F3382)</f>
        <v>0</v>
      </c>
      <c r="L3382" s="337">
        <f>SUMIFS(Поликлиника!BA:BA,Поликлиника!D:D,СВОД!D3382,Поликлиника!F:F,СВОД!F3382)</f>
        <v>0</v>
      </c>
      <c r="M3382" s="337">
        <f>SUMIFS(Услуги!H:H,Услуги!D:D,СВОД!D3382,Услуги!F:F,СВОД!F3382)+SUMIFS(Услуги!M:M,Услуги!D:D,СВОД!D3382,Услуги!F:F,СВОД!F3382)+SUMIFS(Услуги!R:R,Услуги!D:D,СВОД!D3382,Услуги!F:F,СВОД!F3382)+SUMIFS(Услуги!W:W,Услуги!D:D,СВОД!D3382,Услуги!F:F,СВОД!F3382)+SUMIFS(Услуги!AB:AB,Услуги!D:D,СВОД!D3382,Услуги!F:F,СВОД!F3382)+SUMIFS(Услуги!AG:AG,Услуги!D:D,СВОД!D3382,Услуги!F:F,СВОД!F3382)+SUMIFS(Услуги!AL:AL,Услуги!D:D,СВОД!D3382,Услуги!F:F,СВОД!F3382)+SUMIFS(Услуги!AQ:AQ,Услуги!D:D,СВОД!D3382,Услуги!F:F,СВОД!F3382)</f>
        <v>0</v>
      </c>
      <c r="N3382" s="337">
        <f>SUMIFS('Скорая мед.помощь'!I:I,'Скорая мед.помощь'!D:D,СВОД!D3382,'Скорая мед.помощь'!F:F,СВОД!F3382)</f>
        <v>0</v>
      </c>
      <c r="O3382" s="338">
        <f>SUMIFS(Поликлиника!BF:BF,Поликлиника!D:D,СВОД!D3382,Поликлиника!F:F,СВОД!F3382)</f>
        <v>0</v>
      </c>
      <c r="P3382" s="339">
        <f>SUMIFS('Круглосуточный стационар'!O:O,'Круглосуточный стационар'!D:D,СВОД!D3382,'Круглосуточный стационар'!F:F,СВОД!F3382,'Круглосуточный стационар'!H:H,"-")+SUMIFS(ВМП!O:O,ВМП!D:D,СВОД!D3382,ВМП!F:F,СВОД!F3382,ВМП!H:H,"-")+SUMIFS('Дневной стационар'!O:O,'Дневной стационар'!D:D,СВОД!D3382,'Дневной стационар'!F:F,СВОД!F3382,'Дневной стационар'!H:H,"-")+SUMIFS(ЭКО!M:M,ЭКО!D:D,СВОД!D3382,ЭКО!F:F,СВОД!F3382)+SUMIFS(Диализ!M:M,Диализ!D:D,СВОД!D3382,Диализ!F:F,СВОД!F3382)+SUMIFS('Скорая мед.помощь'!N:N,'Скорая мед.помощь'!D:D,СВОД!D3382,'Скорая мед.помощь'!F:F,СВОД!F3382)+SUMIFS(Услуги!AV:AV,Услуги!D:D,СВОД!D3382,Услуги!F:F,СВОД!F3382)+SUMIFS(Поликлиника!BK:BK,Поликлиника!D:D,СВОД!D3382,Поликлиника!F:F,СВОД!F3382)</f>
        <v>21226.702593157897</v>
      </c>
      <c r="Q3382" s="336">
        <f>SUMIFS(Сверхбаза!L:L,Сверхбаза!C:C,СВОД!D3382,Сверхбаза!E:E,СВОД!F3382)+SUMIFS(Сверхбаза!N:N,Сверхбаза!C:C,СВОД!D3382,Сверхбаза!E:E,СВОД!F3382)</f>
        <v>0</v>
      </c>
      <c r="R3382" s="337">
        <f>SUMIFS(Сверхбаза!P:P,Сверхбаза!C:C,СВОД!D3382,Сверхбаза!E:E,СВОД!F3382)</f>
        <v>0</v>
      </c>
      <c r="S3382" s="337">
        <f>SUMIFS(Сверхбаза!R:R,Сверхбаза!C:C,СВОД!D3382,Сверхбаза!E:E,СВОД!F3382)</f>
        <v>0</v>
      </c>
      <c r="T3382" s="337">
        <f>SUMIFS(Сверхбаза!Q:Q,Сверхбаза!C:C,СВОД!D3382,Сверхбаза!E:E,СВОД!F3382)</f>
        <v>0</v>
      </c>
      <c r="U3382" s="337">
        <f>SUMIFS(Сверхбаза!S:S,Сверхбаза!C:C,СВОД!D3382,Сверхбаза!E:E,СВОД!F3382)</f>
        <v>0</v>
      </c>
      <c r="V3382" s="339">
        <f>SUMIFS(Сверхбаза!G:G,Сверхбаза!C:C,СВОД!D3382,Сверхбаза!E:E,СВОД!F3382)</f>
        <v>0</v>
      </c>
    </row>
    <row r="3383" spans="1:22" ht="38.25" outlineLevel="2" x14ac:dyDescent="0.2">
      <c r="A3383" s="33" t="s">
        <v>9</v>
      </c>
      <c r="B3383" s="9" t="s">
        <v>2948</v>
      </c>
      <c r="C3383" s="10">
        <v>508814</v>
      </c>
      <c r="D3383" s="273">
        <v>881401</v>
      </c>
      <c r="E3383" s="81" t="s">
        <v>2761</v>
      </c>
      <c r="F3383" s="81">
        <v>2</v>
      </c>
      <c r="G3383" s="82" t="s">
        <v>135</v>
      </c>
      <c r="H3383" s="336">
        <f>SUMIFS('Круглосуточный стационар'!J:J,'Круглосуточный стационар'!D:D,СВОД!D3383,'Круглосуточный стационар'!H:H,"-",'Круглосуточный стационар'!F:F,СВОД!F3383)+SUMIFS(ВМП!J:J,ВМП!D:D,СВОД!D3383,ВМП!H:H,"-",ВМП!F:F,СВОД!F3383)+SUMIFS('Дневной стационар'!J:J,'Дневной стационар'!D:D,СВОД!D3383,'Дневной стационар'!H:H,"-",'Дневной стационар'!F:F,СВОД!F3383)+SUMIFS(ЭКО!H:H,ЭКО!D:D,СВОД!D3383,ЭКО!F:F,СВОД!F3383)+SUMIFS(Диализ!H:H,Диализ!D:D,СВОД!D3383,Диализ!F:F,СВОД!F3383)</f>
        <v>0</v>
      </c>
      <c r="I3383" s="337">
        <f>SUMIFS(Поликлиника!H:H,Поликлиника!D:D,СВОД!D3383,Поликлиника!F:F,СВОД!F3383)</f>
        <v>0</v>
      </c>
      <c r="J3383" s="337">
        <f>SUMIFS(Поликлиника!AQ:AQ,Поликлиника!D:D,СВОД!D3383,Поликлиника!F:F,СВОД!F3383)</f>
        <v>0</v>
      </c>
      <c r="K3383" s="337">
        <f>SUMIFS(Поликлиника!AV:AV,Поликлиника!D:D,СВОД!D3383,Поликлиника!F:F,СВОД!F3383)</f>
        <v>0</v>
      </c>
      <c r="L3383" s="337">
        <f>SUMIFS(Поликлиника!BA:BA,Поликлиника!D:D,СВОД!D3383,Поликлиника!F:F,СВОД!F3383)</f>
        <v>0</v>
      </c>
      <c r="M3383" s="337">
        <f>SUMIFS(Услуги!H:H,Услуги!D:D,СВОД!D3383,Услуги!F:F,СВОД!F3383)+SUMIFS(Услуги!M:M,Услуги!D:D,СВОД!D3383,Услуги!F:F,СВОД!F3383)+SUMIFS(Услуги!R:R,Услуги!D:D,СВОД!D3383,Услуги!F:F,СВОД!F3383)+SUMIFS(Услуги!W:W,Услуги!D:D,СВОД!D3383,Услуги!F:F,СВОД!F3383)+SUMIFS(Услуги!AB:AB,Услуги!D:D,СВОД!D3383,Услуги!F:F,СВОД!F3383)+SUMIFS(Услуги!AG:AG,Услуги!D:D,СВОД!D3383,Услуги!F:F,СВОД!F3383)+SUMIFS(Услуги!AL:AL,Услуги!D:D,СВОД!D3383,Услуги!F:F,СВОД!F3383)+SUMIFS(Услуги!AQ:AQ,Услуги!D:D,СВОД!D3383,Услуги!F:F,СВОД!F3383)</f>
        <v>0</v>
      </c>
      <c r="N3383" s="337">
        <f>SUMIFS('Скорая мед.помощь'!I:I,'Скорая мед.помощь'!D:D,СВОД!D3383,'Скорая мед.помощь'!F:F,СВОД!F3383)</f>
        <v>0</v>
      </c>
      <c r="O3383" s="338">
        <f>SUMIFS(Поликлиника!BF:BF,Поликлиника!D:D,СВОД!D3383,Поликлиника!F:F,СВОД!F3383)</f>
        <v>0</v>
      </c>
      <c r="P3383" s="339">
        <f>SUMIFS('Круглосуточный стационар'!O:O,'Круглосуточный стационар'!D:D,СВОД!D3383,'Круглосуточный стационар'!F:F,СВОД!F3383,'Круглосуточный стационар'!H:H,"-")+SUMIFS(ВМП!O:O,ВМП!D:D,СВОД!D3383,ВМП!F:F,СВОД!F3383,ВМП!H:H,"-")+SUMIFS('Дневной стационар'!O:O,'Дневной стационар'!D:D,СВОД!D3383,'Дневной стационар'!F:F,СВОД!F3383,'Дневной стационар'!H:H,"-")+SUMIFS(ЭКО!M:M,ЭКО!D:D,СВОД!D3383,ЭКО!F:F,СВОД!F3383)+SUMIFS(Диализ!M:M,Диализ!D:D,СВОД!D3383,Диализ!F:F,СВОД!F3383)+SUMIFS('Скорая мед.помощь'!N:N,'Скорая мед.помощь'!D:D,СВОД!D3383,'Скорая мед.помощь'!F:F,СВОД!F3383)+SUMIFS(Услуги!AV:AV,Услуги!D:D,СВОД!D3383,Услуги!F:F,СВОД!F3383)+SUMIFS(Поликлиника!BK:BK,Поликлиника!D:D,СВОД!D3383,Поликлиника!F:F,СВОД!F3383)</f>
        <v>0</v>
      </c>
      <c r="Q3383" s="336">
        <f>SUMIFS(Сверхбаза!L:L,Сверхбаза!C:C,СВОД!D3383,Сверхбаза!E:E,СВОД!F3383)+SUMIFS(Сверхбаза!N:N,Сверхбаза!C:C,СВОД!D3383,Сверхбаза!E:E,СВОД!F3383)</f>
        <v>0</v>
      </c>
      <c r="R3383" s="337">
        <f>SUMIFS(Сверхбаза!P:P,Сверхбаза!C:C,СВОД!D3383,Сверхбаза!E:E,СВОД!F3383)</f>
        <v>0</v>
      </c>
      <c r="S3383" s="337">
        <f>SUMIFS(Сверхбаза!R:R,Сверхбаза!C:C,СВОД!D3383,Сверхбаза!E:E,СВОД!F3383)</f>
        <v>0</v>
      </c>
      <c r="T3383" s="337">
        <f>SUMIFS(Сверхбаза!Q:Q,Сверхбаза!C:C,СВОД!D3383,Сверхбаза!E:E,СВОД!F3383)</f>
        <v>0</v>
      </c>
      <c r="U3383" s="337">
        <f>SUMIFS(Сверхбаза!S:S,Сверхбаза!C:C,СВОД!D3383,Сверхбаза!E:E,СВОД!F3383)</f>
        <v>0</v>
      </c>
      <c r="V3383" s="339">
        <f>SUMIFS(Сверхбаза!G:G,Сверхбаза!C:C,СВОД!D3383,Сверхбаза!E:E,СВОД!F3383)</f>
        <v>0</v>
      </c>
    </row>
    <row r="3384" spans="1:22" ht="38.25" outlineLevel="2" x14ac:dyDescent="0.2">
      <c r="A3384" s="33" t="s">
        <v>9</v>
      </c>
      <c r="B3384" s="9" t="s">
        <v>2948</v>
      </c>
      <c r="C3384" s="10">
        <v>508814</v>
      </c>
      <c r="D3384" s="273">
        <v>881401</v>
      </c>
      <c r="E3384" s="81" t="s">
        <v>2761</v>
      </c>
      <c r="F3384" s="81">
        <v>6</v>
      </c>
      <c r="G3384" s="82" t="s">
        <v>860</v>
      </c>
      <c r="H3384" s="336">
        <f>SUMIFS('Круглосуточный стационар'!J:J,'Круглосуточный стационар'!D:D,СВОД!D3384,'Круглосуточный стационар'!H:H,"-",'Круглосуточный стационар'!F:F,СВОД!F3384)+SUMIFS(ВМП!J:J,ВМП!D:D,СВОД!D3384,ВМП!H:H,"-",ВМП!F:F,СВОД!F3384)+SUMIFS('Дневной стационар'!J:J,'Дневной стационар'!D:D,СВОД!D3384,'Дневной стационар'!H:H,"-",'Дневной стационар'!F:F,СВОД!F3384)+SUMIFS(ЭКО!H:H,ЭКО!D:D,СВОД!D3384,ЭКО!F:F,СВОД!F3384)+SUMIFS(Диализ!H:H,Диализ!D:D,СВОД!D3384,Диализ!F:F,СВОД!F3384)</f>
        <v>0</v>
      </c>
      <c r="I3384" s="337">
        <f>SUMIFS(Поликлиника!H:H,Поликлиника!D:D,СВОД!D3384,Поликлиника!F:F,СВОД!F3384)</f>
        <v>0</v>
      </c>
      <c r="J3384" s="337">
        <f>SUMIFS(Поликлиника!AQ:AQ,Поликлиника!D:D,СВОД!D3384,Поликлиника!F:F,СВОД!F3384)</f>
        <v>0</v>
      </c>
      <c r="K3384" s="337">
        <f>SUMIFS(Поликлиника!AV:AV,Поликлиника!D:D,СВОД!D3384,Поликлиника!F:F,СВОД!F3384)</f>
        <v>0</v>
      </c>
      <c r="L3384" s="337">
        <f>SUMIFS(Поликлиника!BA:BA,Поликлиника!D:D,СВОД!D3384,Поликлиника!F:F,СВОД!F3384)</f>
        <v>0</v>
      </c>
      <c r="M3384" s="337">
        <f>SUMIFS(Услуги!H:H,Услуги!D:D,СВОД!D3384,Услуги!F:F,СВОД!F3384)+SUMIFS(Услуги!M:M,Услуги!D:D,СВОД!D3384,Услуги!F:F,СВОД!F3384)+SUMIFS(Услуги!R:R,Услуги!D:D,СВОД!D3384,Услуги!F:F,СВОД!F3384)+SUMIFS(Услуги!W:W,Услуги!D:D,СВОД!D3384,Услуги!F:F,СВОД!F3384)+SUMIFS(Услуги!AB:AB,Услуги!D:D,СВОД!D3384,Услуги!F:F,СВОД!F3384)+SUMIFS(Услуги!AG:AG,Услуги!D:D,СВОД!D3384,Услуги!F:F,СВОД!F3384)+SUMIFS(Услуги!AL:AL,Услуги!D:D,СВОД!D3384,Услуги!F:F,СВОД!F3384)+SUMIFS(Услуги!AQ:AQ,Услуги!D:D,СВОД!D3384,Услуги!F:F,СВОД!F3384)</f>
        <v>0</v>
      </c>
      <c r="N3384" s="337">
        <f>SUMIFS('Скорая мед.помощь'!I:I,'Скорая мед.помощь'!D:D,СВОД!D3384,'Скорая мед.помощь'!F:F,СВОД!F3384)</f>
        <v>0</v>
      </c>
      <c r="O3384" s="338">
        <f>SUMIFS(Поликлиника!BF:BF,Поликлиника!D:D,СВОД!D3384,Поликлиника!F:F,СВОД!F3384)</f>
        <v>0</v>
      </c>
      <c r="P3384" s="339">
        <f>SUMIFS('Круглосуточный стационар'!O:O,'Круглосуточный стационар'!D:D,СВОД!D3384,'Круглосуточный стационар'!F:F,СВОД!F3384,'Круглосуточный стационар'!H:H,"-")+SUMIFS(ВМП!O:O,ВМП!D:D,СВОД!D3384,ВМП!F:F,СВОД!F3384,ВМП!H:H,"-")+SUMIFS('Дневной стационар'!O:O,'Дневной стационар'!D:D,СВОД!D3384,'Дневной стационар'!F:F,СВОД!F3384,'Дневной стационар'!H:H,"-")+SUMIFS(ЭКО!M:M,ЭКО!D:D,СВОД!D3384,ЭКО!F:F,СВОД!F3384)+SUMIFS(Диализ!M:M,Диализ!D:D,СВОД!D3384,Диализ!F:F,СВОД!F3384)+SUMIFS('Скорая мед.помощь'!N:N,'Скорая мед.помощь'!D:D,СВОД!D3384,'Скорая мед.помощь'!F:F,СВОД!F3384)+SUMIFS(Услуги!AV:AV,Услуги!D:D,СВОД!D3384,Услуги!F:F,СВОД!F3384)+SUMIFS(Поликлиника!BK:BK,Поликлиника!D:D,СВОД!D3384,Поликлиника!F:F,СВОД!F3384)</f>
        <v>0</v>
      </c>
      <c r="Q3384" s="336">
        <f>SUMIFS(Сверхбаза!L:L,Сверхбаза!C:C,СВОД!D3384,Сверхбаза!E:E,СВОД!F3384)+SUMIFS(Сверхбаза!N:N,Сверхбаза!C:C,СВОД!D3384,Сверхбаза!E:E,СВОД!F3384)</f>
        <v>0</v>
      </c>
      <c r="R3384" s="337">
        <f>SUMIFS(Сверхбаза!P:P,Сверхбаза!C:C,СВОД!D3384,Сверхбаза!E:E,СВОД!F3384)</f>
        <v>0</v>
      </c>
      <c r="S3384" s="337">
        <f>SUMIFS(Сверхбаза!R:R,Сверхбаза!C:C,СВОД!D3384,Сверхбаза!E:E,СВОД!F3384)</f>
        <v>0</v>
      </c>
      <c r="T3384" s="337">
        <f>SUMIFS(Сверхбаза!Q:Q,Сверхбаза!C:C,СВОД!D3384,Сверхбаза!E:E,СВОД!F3384)</f>
        <v>0</v>
      </c>
      <c r="U3384" s="337">
        <f>SUMIFS(Сверхбаза!S:S,Сверхбаза!C:C,СВОД!D3384,Сверхбаза!E:E,СВОД!F3384)</f>
        <v>0</v>
      </c>
      <c r="V3384" s="339">
        <f>SUMIFS(Сверхбаза!G:G,Сверхбаза!C:C,СВОД!D3384,Сверхбаза!E:E,СВОД!F3384)</f>
        <v>0</v>
      </c>
    </row>
    <row r="3385" spans="1:22" ht="38.25" outlineLevel="2" x14ac:dyDescent="0.2">
      <c r="A3385" s="33" t="s">
        <v>9</v>
      </c>
      <c r="B3385" s="9" t="s">
        <v>2948</v>
      </c>
      <c r="C3385" s="10">
        <v>508814</v>
      </c>
      <c r="D3385" s="273">
        <v>881401</v>
      </c>
      <c r="E3385" s="81" t="s">
        <v>2761</v>
      </c>
      <c r="F3385" s="81">
        <v>3</v>
      </c>
      <c r="G3385" s="82" t="s">
        <v>136</v>
      </c>
      <c r="H3385" s="336">
        <f>SUMIFS('Круглосуточный стационар'!J:J,'Круглосуточный стационар'!D:D,СВОД!D3385,'Круглосуточный стационар'!H:H,"-",'Круглосуточный стационар'!F:F,СВОД!F3385)+SUMIFS(ВМП!J:J,ВМП!D:D,СВОД!D3385,ВМП!H:H,"-",ВМП!F:F,СВОД!F3385)+SUMIFS('Дневной стационар'!J:J,'Дневной стационар'!D:D,СВОД!D3385,'Дневной стационар'!H:H,"-",'Дневной стационар'!F:F,СВОД!F3385)+SUMIFS(ЭКО!H:H,ЭКО!D:D,СВОД!D3385,ЭКО!F:F,СВОД!F3385)+SUMIFS(Диализ!H:H,Диализ!D:D,СВОД!D3385,Диализ!F:F,СВОД!F3385)</f>
        <v>0</v>
      </c>
      <c r="I3385" s="337">
        <f>SUMIFS(Поликлиника!H:H,Поликлиника!D:D,СВОД!D3385,Поликлиника!F:F,СВОД!F3385)</f>
        <v>0</v>
      </c>
      <c r="J3385" s="337">
        <f>SUMIFS(Поликлиника!AQ:AQ,Поликлиника!D:D,СВОД!D3385,Поликлиника!F:F,СВОД!F3385)</f>
        <v>0</v>
      </c>
      <c r="K3385" s="337">
        <f>SUMIFS(Поликлиника!AV:AV,Поликлиника!D:D,СВОД!D3385,Поликлиника!F:F,СВОД!F3385)</f>
        <v>0</v>
      </c>
      <c r="L3385" s="337">
        <f>SUMIFS(Поликлиника!BA:BA,Поликлиника!D:D,СВОД!D3385,Поликлиника!F:F,СВОД!F3385)</f>
        <v>144</v>
      </c>
      <c r="M3385" s="337">
        <f>SUMIFS(Услуги!H:H,Услуги!D:D,СВОД!D3385,Услуги!F:F,СВОД!F3385)+SUMIFS(Услуги!M:M,Услуги!D:D,СВОД!D3385,Услуги!F:F,СВОД!F3385)+SUMIFS(Услуги!R:R,Услуги!D:D,СВОД!D3385,Услуги!F:F,СВОД!F3385)+SUMIFS(Услуги!W:W,Услуги!D:D,СВОД!D3385,Услуги!F:F,СВОД!F3385)+SUMIFS(Услуги!AB:AB,Услуги!D:D,СВОД!D3385,Услуги!F:F,СВОД!F3385)+SUMIFS(Услуги!AG:AG,Услуги!D:D,СВОД!D3385,Услуги!F:F,СВОД!F3385)+SUMIFS(Услуги!AL:AL,Услуги!D:D,СВОД!D3385,Услуги!F:F,СВОД!F3385)+SUMIFS(Услуги!AQ:AQ,Услуги!D:D,СВОД!D3385,Услуги!F:F,СВОД!F3385)</f>
        <v>0</v>
      </c>
      <c r="N3385" s="337">
        <f>SUMIFS('Скорая мед.помощь'!I:I,'Скорая мед.помощь'!D:D,СВОД!D3385,'Скорая мед.помощь'!F:F,СВОД!F3385)</f>
        <v>0</v>
      </c>
      <c r="O3385" s="338">
        <f>SUMIFS(Поликлиника!BF:BF,Поликлиника!D:D,СВОД!D3385,Поликлиника!F:F,СВОД!F3385)</f>
        <v>0</v>
      </c>
      <c r="P3385" s="339">
        <f>SUMIFS('Круглосуточный стационар'!O:O,'Круглосуточный стационар'!D:D,СВОД!D3385,'Круглосуточный стационар'!F:F,СВОД!F3385,'Круглосуточный стационар'!H:H,"-")+SUMIFS(ВМП!O:O,ВМП!D:D,СВОД!D3385,ВМП!F:F,СВОД!F3385,ВМП!H:H,"-")+SUMIFS('Дневной стационар'!O:O,'Дневной стационар'!D:D,СВОД!D3385,'Дневной стационар'!F:F,СВОД!F3385,'Дневной стационар'!H:H,"-")+SUMIFS(ЭКО!M:M,ЭКО!D:D,СВОД!D3385,ЭКО!F:F,СВОД!F3385)+SUMIFS(Диализ!M:M,Диализ!D:D,СВОД!D3385,Диализ!F:F,СВОД!F3385)+SUMIFS('Скорая мед.помощь'!N:N,'Скорая мед.помощь'!D:D,СВОД!D3385,'Скорая мед.помощь'!F:F,СВОД!F3385)+SUMIFS(Услуги!AV:AV,Услуги!D:D,СВОД!D3385,Услуги!F:F,СВОД!F3385)+SUMIFS(Поликлиника!BK:BK,Поликлиника!D:D,СВОД!D3385,Поликлиника!F:F,СВОД!F3385)</f>
        <v>63.124320000000004</v>
      </c>
      <c r="Q3385" s="336">
        <f>SUMIFS(Сверхбаза!L:L,Сверхбаза!C:C,СВОД!D3385,Сверхбаза!E:E,СВОД!F3385)+SUMIFS(Сверхбаза!N:N,Сверхбаза!C:C,СВОД!D3385,Сверхбаза!E:E,СВОД!F3385)</f>
        <v>0</v>
      </c>
      <c r="R3385" s="337">
        <f>SUMIFS(Сверхбаза!P:P,Сверхбаза!C:C,СВОД!D3385,Сверхбаза!E:E,СВОД!F3385)</f>
        <v>0</v>
      </c>
      <c r="S3385" s="337">
        <f>SUMIFS(Сверхбаза!R:R,Сверхбаза!C:C,СВОД!D3385,Сверхбаза!E:E,СВОД!F3385)</f>
        <v>0</v>
      </c>
      <c r="T3385" s="337">
        <f>SUMIFS(Сверхбаза!Q:Q,Сверхбаза!C:C,СВОД!D3385,Сверхбаза!E:E,СВОД!F3385)</f>
        <v>0</v>
      </c>
      <c r="U3385" s="337">
        <f>SUMIFS(Сверхбаза!S:S,Сверхбаза!C:C,СВОД!D3385,Сверхбаза!E:E,СВОД!F3385)</f>
        <v>0</v>
      </c>
      <c r="V3385" s="339">
        <f>SUMIFS(Сверхбаза!G:G,Сверхбаза!C:C,СВОД!D3385,Сверхбаза!E:E,СВОД!F3385)</f>
        <v>0</v>
      </c>
    </row>
    <row r="3386" spans="1:22" ht="38.25" outlineLevel="2" x14ac:dyDescent="0.2">
      <c r="A3386" s="33" t="s">
        <v>9</v>
      </c>
      <c r="B3386" s="9" t="s">
        <v>2948</v>
      </c>
      <c r="C3386" s="10">
        <v>508814</v>
      </c>
      <c r="D3386" s="273">
        <v>881401</v>
      </c>
      <c r="E3386" s="81" t="s">
        <v>2761</v>
      </c>
      <c r="F3386" s="81">
        <v>7</v>
      </c>
      <c r="G3386" s="82" t="s">
        <v>861</v>
      </c>
      <c r="H3386" s="336">
        <f>SUMIFS('Круглосуточный стационар'!J:J,'Круглосуточный стационар'!D:D,СВОД!D3386,'Круглосуточный стационар'!H:H,"-",'Круглосуточный стационар'!F:F,СВОД!F3386)+SUMIFS(ВМП!J:J,ВМП!D:D,СВОД!D3386,ВМП!H:H,"-",ВМП!F:F,СВОД!F3386)+SUMIFS('Дневной стационар'!J:J,'Дневной стационар'!D:D,СВОД!D3386,'Дневной стационар'!H:H,"-",'Дневной стационар'!F:F,СВОД!F3386)+SUMIFS(ЭКО!H:H,ЭКО!D:D,СВОД!D3386,ЭКО!F:F,СВОД!F3386)+SUMIFS(Диализ!H:H,Диализ!D:D,СВОД!D3386,Диализ!F:F,СВОД!F3386)</f>
        <v>0</v>
      </c>
      <c r="I3386" s="337">
        <f>SUMIFS(Поликлиника!H:H,Поликлиника!D:D,СВОД!D3386,Поликлиника!F:F,СВОД!F3386)</f>
        <v>0</v>
      </c>
      <c r="J3386" s="337">
        <f>SUMIFS(Поликлиника!AQ:AQ,Поликлиника!D:D,СВОД!D3386,Поликлиника!F:F,СВОД!F3386)</f>
        <v>0</v>
      </c>
      <c r="K3386" s="337">
        <f>SUMIFS(Поликлиника!AV:AV,Поликлиника!D:D,СВОД!D3386,Поликлиника!F:F,СВОД!F3386)</f>
        <v>0</v>
      </c>
      <c r="L3386" s="337">
        <f>SUMIFS(Поликлиника!BA:BA,Поликлиника!D:D,СВОД!D3386,Поликлиника!F:F,СВОД!F3386)</f>
        <v>0</v>
      </c>
      <c r="M3386" s="337">
        <f>SUMIFS(Услуги!H:H,Услуги!D:D,СВОД!D3386,Услуги!F:F,СВОД!F3386)+SUMIFS(Услуги!M:M,Услуги!D:D,СВОД!D3386,Услуги!F:F,СВОД!F3386)+SUMIFS(Услуги!R:R,Услуги!D:D,СВОД!D3386,Услуги!F:F,СВОД!F3386)+SUMIFS(Услуги!W:W,Услуги!D:D,СВОД!D3386,Услуги!F:F,СВОД!F3386)+SUMIFS(Услуги!AB:AB,Услуги!D:D,СВОД!D3386,Услуги!F:F,СВОД!F3386)+SUMIFS(Услуги!AG:AG,Услуги!D:D,СВОД!D3386,Услуги!F:F,СВОД!F3386)+SUMIFS(Услуги!AL:AL,Услуги!D:D,СВОД!D3386,Услуги!F:F,СВОД!F3386)+SUMIFS(Услуги!AQ:AQ,Услуги!D:D,СВОД!D3386,Услуги!F:F,СВОД!F3386)</f>
        <v>0</v>
      </c>
      <c r="N3386" s="337">
        <f>SUMIFS('Скорая мед.помощь'!I:I,'Скорая мед.помощь'!D:D,СВОД!D3386,'Скорая мед.помощь'!F:F,СВОД!F3386)</f>
        <v>0</v>
      </c>
      <c r="O3386" s="338">
        <f>SUMIFS(Поликлиника!BF:BF,Поликлиника!D:D,СВОД!D3386,Поликлиника!F:F,СВОД!F3386)</f>
        <v>0</v>
      </c>
      <c r="P3386" s="339">
        <f>SUMIFS('Круглосуточный стационар'!O:O,'Круглосуточный стационар'!D:D,СВОД!D3386,'Круглосуточный стационар'!F:F,СВОД!F3386,'Круглосуточный стационар'!H:H,"-")+SUMIFS(ВМП!O:O,ВМП!D:D,СВОД!D3386,ВМП!F:F,СВОД!F3386,ВМП!H:H,"-")+SUMIFS('Дневной стационар'!O:O,'Дневной стационар'!D:D,СВОД!D3386,'Дневной стационар'!F:F,СВОД!F3386,'Дневной стационар'!H:H,"-")+SUMIFS(ЭКО!M:M,ЭКО!D:D,СВОД!D3386,ЭКО!F:F,СВОД!F3386)+SUMIFS(Диализ!M:M,Диализ!D:D,СВОД!D3386,Диализ!F:F,СВОД!F3386)+SUMIFS('Скорая мед.помощь'!N:N,'Скорая мед.помощь'!D:D,СВОД!D3386,'Скорая мед.помощь'!F:F,СВОД!F3386)+SUMIFS(Услуги!AV:AV,Услуги!D:D,СВОД!D3386,Услуги!F:F,СВОД!F3386)+SUMIFS(Поликлиника!BK:BK,Поликлиника!D:D,СВОД!D3386,Поликлиника!F:F,СВОД!F3386)</f>
        <v>0</v>
      </c>
      <c r="Q3386" s="336">
        <f>SUMIFS(Сверхбаза!L:L,Сверхбаза!C:C,СВОД!D3386,Сверхбаза!E:E,СВОД!F3386)+SUMIFS(Сверхбаза!N:N,Сверхбаза!C:C,СВОД!D3386,Сверхбаза!E:E,СВОД!F3386)</f>
        <v>0</v>
      </c>
      <c r="R3386" s="337">
        <f>SUMIFS(Сверхбаза!P:P,Сверхбаза!C:C,СВОД!D3386,Сверхбаза!E:E,СВОД!F3386)</f>
        <v>0</v>
      </c>
      <c r="S3386" s="337">
        <f>SUMIFS(Сверхбаза!R:R,Сверхбаза!C:C,СВОД!D3386,Сверхбаза!E:E,СВОД!F3386)</f>
        <v>0</v>
      </c>
      <c r="T3386" s="337">
        <f>SUMIFS(Сверхбаза!Q:Q,Сверхбаза!C:C,СВОД!D3386,Сверхбаза!E:E,СВОД!F3386)</f>
        <v>0</v>
      </c>
      <c r="U3386" s="337">
        <f>SUMIFS(Сверхбаза!S:S,Сверхбаза!C:C,СВОД!D3386,Сверхбаза!E:E,СВОД!F3386)</f>
        <v>0</v>
      </c>
      <c r="V3386" s="339">
        <f>SUMIFS(Сверхбаза!G:G,Сверхбаза!C:C,СВОД!D3386,Сверхбаза!E:E,СВОД!F3386)</f>
        <v>0</v>
      </c>
    </row>
    <row r="3387" spans="1:22" ht="38.25" outlineLevel="2" x14ac:dyDescent="0.2">
      <c r="A3387" s="33" t="s">
        <v>9</v>
      </c>
      <c r="B3387" s="9" t="s">
        <v>2948</v>
      </c>
      <c r="C3387" s="10">
        <v>508814</v>
      </c>
      <c r="D3387" s="273">
        <v>881401</v>
      </c>
      <c r="E3387" s="81" t="s">
        <v>2761</v>
      </c>
      <c r="F3387" s="81">
        <v>70</v>
      </c>
      <c r="G3387" s="82" t="s">
        <v>862</v>
      </c>
      <c r="H3387" s="336">
        <f>SUMIFS('Круглосуточный стационар'!J:J,'Круглосуточный стационар'!D:D,СВОД!D3387,'Круглосуточный стационар'!H:H,"-",'Круглосуточный стационар'!F:F,СВОД!F3387)+SUMIFS(ВМП!J:J,ВМП!D:D,СВОД!D3387,ВМП!H:H,"-",ВМП!F:F,СВОД!F3387)+SUMIFS('Дневной стационар'!J:J,'Дневной стационар'!D:D,СВОД!D3387,'Дневной стационар'!H:H,"-",'Дневной стационар'!F:F,СВОД!F3387)+SUMIFS(ЭКО!H:H,ЭКО!D:D,СВОД!D3387,ЭКО!F:F,СВОД!F3387)+SUMIFS(Диализ!H:H,Диализ!D:D,СВОД!D3387,Диализ!F:F,СВОД!F3387)</f>
        <v>0</v>
      </c>
      <c r="I3387" s="337">
        <f>SUMIFS(Поликлиника!H:H,Поликлиника!D:D,СВОД!D3387,Поликлиника!F:F,СВОД!F3387)</f>
        <v>0</v>
      </c>
      <c r="J3387" s="337">
        <f>SUMIFS(Поликлиника!AQ:AQ,Поликлиника!D:D,СВОД!D3387,Поликлиника!F:F,СВОД!F3387)</f>
        <v>0</v>
      </c>
      <c r="K3387" s="337">
        <f>SUMIFS(Поликлиника!AV:AV,Поликлиника!D:D,СВОД!D3387,Поликлиника!F:F,СВОД!F3387)</f>
        <v>0</v>
      </c>
      <c r="L3387" s="337">
        <f>SUMIFS(Поликлиника!BA:BA,Поликлиника!D:D,СВОД!D3387,Поликлиника!F:F,СВОД!F3387)</f>
        <v>0</v>
      </c>
      <c r="M3387" s="337">
        <f>SUMIFS(Услуги!H:H,Услуги!D:D,СВОД!D3387,Услуги!F:F,СВОД!F3387)+SUMIFS(Услуги!M:M,Услуги!D:D,СВОД!D3387,Услуги!F:F,СВОД!F3387)+SUMIFS(Услуги!R:R,Услуги!D:D,СВОД!D3387,Услуги!F:F,СВОД!F3387)+SUMIFS(Услуги!W:W,Услуги!D:D,СВОД!D3387,Услуги!F:F,СВОД!F3387)+SUMIFS(Услуги!AB:AB,Услуги!D:D,СВОД!D3387,Услуги!F:F,СВОД!F3387)+SUMIFS(Услуги!AG:AG,Услуги!D:D,СВОД!D3387,Услуги!F:F,СВОД!F3387)+SUMIFS(Услуги!AL:AL,Услуги!D:D,СВОД!D3387,Услуги!F:F,СВОД!F3387)+SUMIFS(Услуги!AQ:AQ,Услуги!D:D,СВОД!D3387,Услуги!F:F,СВОД!F3387)</f>
        <v>0</v>
      </c>
      <c r="N3387" s="337">
        <f>SUMIFS('Скорая мед.помощь'!I:I,'Скорая мед.помощь'!D:D,СВОД!D3387,'Скорая мед.помощь'!F:F,СВОД!F3387)</f>
        <v>0</v>
      </c>
      <c r="O3387" s="338">
        <f>SUMIFS(Поликлиника!BF:BF,Поликлиника!D:D,СВОД!D3387,Поликлиника!F:F,СВОД!F3387)</f>
        <v>0</v>
      </c>
      <c r="P3387" s="339">
        <f>SUMIFS('Круглосуточный стационар'!O:O,'Круглосуточный стационар'!D:D,СВОД!D3387,'Круглосуточный стационар'!F:F,СВОД!F3387,'Круглосуточный стационар'!H:H,"-")+SUMIFS(ВМП!O:O,ВМП!D:D,СВОД!D3387,ВМП!F:F,СВОД!F3387,ВМП!H:H,"-")+SUMIFS('Дневной стационар'!O:O,'Дневной стационар'!D:D,СВОД!D3387,'Дневной стационар'!F:F,СВОД!F3387,'Дневной стационар'!H:H,"-")+SUMIFS(ЭКО!M:M,ЭКО!D:D,СВОД!D3387,ЭКО!F:F,СВОД!F3387)+SUMIFS(Диализ!M:M,Диализ!D:D,СВОД!D3387,Диализ!F:F,СВОД!F3387)+SUMIFS('Скорая мед.помощь'!N:N,'Скорая мед.помощь'!D:D,СВОД!D3387,'Скорая мед.помощь'!F:F,СВОД!F3387)+SUMIFS(Услуги!AV:AV,Услуги!D:D,СВОД!D3387,Услуги!F:F,СВОД!F3387)+SUMIFS(Поликлиника!BK:BK,Поликлиника!D:D,СВОД!D3387,Поликлиника!F:F,СВОД!F3387)</f>
        <v>0</v>
      </c>
      <c r="Q3387" s="336">
        <f>SUMIFS(Сверхбаза!L:L,Сверхбаза!C:C,СВОД!D3387,Сверхбаза!E:E,СВОД!F3387)+SUMIFS(Сверхбаза!N:N,Сверхбаза!C:C,СВОД!D3387,Сверхбаза!E:E,СВОД!F3387)</f>
        <v>0</v>
      </c>
      <c r="R3387" s="337">
        <f>SUMIFS(Сверхбаза!P:P,Сверхбаза!C:C,СВОД!D3387,Сверхбаза!E:E,СВОД!F3387)</f>
        <v>0</v>
      </c>
      <c r="S3387" s="337">
        <f>SUMIFS(Сверхбаза!R:R,Сверхбаза!C:C,СВОД!D3387,Сверхбаза!E:E,СВОД!F3387)</f>
        <v>0</v>
      </c>
      <c r="T3387" s="337">
        <f>SUMIFS(Сверхбаза!Q:Q,Сверхбаза!C:C,СВОД!D3387,Сверхбаза!E:E,СВОД!F3387)</f>
        <v>0</v>
      </c>
      <c r="U3387" s="337">
        <f>SUMIFS(Сверхбаза!S:S,Сверхбаза!C:C,СВОД!D3387,Сверхбаза!E:E,СВОД!F3387)</f>
        <v>0</v>
      </c>
      <c r="V3387" s="339">
        <f>SUMIFS(Сверхбаза!G:G,Сверхбаза!C:C,СВОД!D3387,Сверхбаза!E:E,СВОД!F3387)</f>
        <v>0</v>
      </c>
    </row>
    <row r="3388" spans="1:22" ht="38.25" outlineLevel="2" x14ac:dyDescent="0.2">
      <c r="A3388" s="33" t="s">
        <v>9</v>
      </c>
      <c r="B3388" s="9" t="s">
        <v>2948</v>
      </c>
      <c r="C3388" s="10">
        <v>508814</v>
      </c>
      <c r="D3388" s="273">
        <v>881401</v>
      </c>
      <c r="E3388" s="81" t="s">
        <v>2761</v>
      </c>
      <c r="F3388" s="81">
        <v>94</v>
      </c>
      <c r="G3388" s="82" t="s">
        <v>124</v>
      </c>
      <c r="H3388" s="336">
        <f>SUMIFS('Круглосуточный стационар'!J:J,'Круглосуточный стационар'!D:D,СВОД!D3388,'Круглосуточный стационар'!H:H,"-",'Круглосуточный стационар'!F:F,СВОД!F3388)+SUMIFS(ВМП!J:J,ВМП!D:D,СВОД!D3388,ВМП!H:H,"-",ВМП!F:F,СВОД!F3388)+SUMIFS('Дневной стационар'!J:J,'Дневной стационар'!D:D,СВОД!D3388,'Дневной стационар'!H:H,"-",'Дневной стационар'!F:F,СВОД!F3388)+SUMIFS(ЭКО!H:H,ЭКО!D:D,СВОД!D3388,ЭКО!F:F,СВОД!F3388)+SUMIFS(Диализ!H:H,Диализ!D:D,СВОД!D3388,Диализ!F:F,СВОД!F3388)</f>
        <v>0</v>
      </c>
      <c r="I3388" s="337">
        <f>SUMIFS(Поликлиника!H:H,Поликлиника!D:D,СВОД!D3388,Поликлиника!F:F,СВОД!F3388)</f>
        <v>0</v>
      </c>
      <c r="J3388" s="337">
        <f>SUMIFS(Поликлиника!AQ:AQ,Поликлиника!D:D,СВОД!D3388,Поликлиника!F:F,СВОД!F3388)</f>
        <v>0</v>
      </c>
      <c r="K3388" s="337">
        <f>SUMIFS(Поликлиника!AV:AV,Поликлиника!D:D,СВОД!D3388,Поликлиника!F:F,СВОД!F3388)</f>
        <v>0</v>
      </c>
      <c r="L3388" s="337">
        <f>SUMIFS(Поликлиника!BA:BA,Поликлиника!D:D,СВОД!D3388,Поликлиника!F:F,СВОД!F3388)</f>
        <v>0</v>
      </c>
      <c r="M3388" s="337">
        <f>SUMIFS(Услуги!H:H,Услуги!D:D,СВОД!D3388,Услуги!F:F,СВОД!F3388)+SUMIFS(Услуги!M:M,Услуги!D:D,СВОД!D3388,Услуги!F:F,СВОД!F3388)+SUMIFS(Услуги!R:R,Услуги!D:D,СВОД!D3388,Услуги!F:F,СВОД!F3388)+SUMIFS(Услуги!W:W,Услуги!D:D,СВОД!D3388,Услуги!F:F,СВОД!F3388)+SUMIFS(Услуги!AB:AB,Услуги!D:D,СВОД!D3388,Услуги!F:F,СВОД!F3388)+SUMIFS(Услуги!AG:AG,Услуги!D:D,СВОД!D3388,Услуги!F:F,СВОД!F3388)+SUMIFS(Услуги!AL:AL,Услуги!D:D,СВОД!D3388,Услуги!F:F,СВОД!F3388)+SUMIFS(Услуги!AQ:AQ,Услуги!D:D,СВОД!D3388,Услуги!F:F,СВОД!F3388)</f>
        <v>0</v>
      </c>
      <c r="N3388" s="337">
        <f>SUMIFS('Скорая мед.помощь'!I:I,'Скорая мед.помощь'!D:D,СВОД!D3388,'Скорая мед.помощь'!F:F,СВОД!F3388)</f>
        <v>0</v>
      </c>
      <c r="O3388" s="338">
        <f>SUMIFS(Поликлиника!BF:BF,Поликлиника!D:D,СВОД!D3388,Поликлиника!F:F,СВОД!F3388)</f>
        <v>0</v>
      </c>
      <c r="P3388" s="339">
        <f>SUMIFS('Круглосуточный стационар'!O:O,'Круглосуточный стационар'!D:D,СВОД!D3388,'Круглосуточный стационар'!F:F,СВОД!F3388,'Круглосуточный стационар'!H:H,"-")+SUMIFS(ВМП!O:O,ВМП!D:D,СВОД!D3388,ВМП!F:F,СВОД!F3388,ВМП!H:H,"-")+SUMIFS('Дневной стационар'!O:O,'Дневной стационар'!D:D,СВОД!D3388,'Дневной стационар'!F:F,СВОД!F3388,'Дневной стационар'!H:H,"-")+SUMIFS(ЭКО!M:M,ЭКО!D:D,СВОД!D3388,ЭКО!F:F,СВОД!F3388)+SUMIFS(Диализ!M:M,Диализ!D:D,СВОД!D3388,Диализ!F:F,СВОД!F3388)+SUMIFS('Скорая мед.помощь'!N:N,'Скорая мед.помощь'!D:D,СВОД!D3388,'Скорая мед.помощь'!F:F,СВОД!F3388)+SUMIFS(Услуги!AV:AV,Услуги!D:D,СВОД!D3388,Услуги!F:F,СВОД!F3388)+SUMIFS(Поликлиника!BK:BK,Поликлиника!D:D,СВОД!D3388,Поликлиника!F:F,СВОД!F3388)</f>
        <v>0</v>
      </c>
      <c r="Q3388" s="336">
        <f>SUMIFS(Сверхбаза!L:L,Сверхбаза!C:C,СВОД!D3388,Сверхбаза!E:E,СВОД!F3388)+SUMIFS(Сверхбаза!N:N,Сверхбаза!C:C,СВОД!D3388,Сверхбаза!E:E,СВОД!F3388)</f>
        <v>0</v>
      </c>
      <c r="R3388" s="337">
        <f>SUMIFS(Сверхбаза!P:P,Сверхбаза!C:C,СВОД!D3388,Сверхбаза!E:E,СВОД!F3388)</f>
        <v>0</v>
      </c>
      <c r="S3388" s="337">
        <f>SUMIFS(Сверхбаза!R:R,Сверхбаза!C:C,СВОД!D3388,Сверхбаза!E:E,СВОД!F3388)</f>
        <v>0</v>
      </c>
      <c r="T3388" s="337">
        <f>SUMIFS(Сверхбаза!Q:Q,Сверхбаза!C:C,СВОД!D3388,Сверхбаза!E:E,СВОД!F3388)</f>
        <v>0</v>
      </c>
      <c r="U3388" s="337">
        <f>SUMIFS(Сверхбаза!S:S,Сверхбаза!C:C,СВОД!D3388,Сверхбаза!E:E,СВОД!F3388)</f>
        <v>0</v>
      </c>
      <c r="V3388" s="339">
        <f>SUMIFS(Сверхбаза!G:G,Сверхбаза!C:C,СВОД!D3388,Сверхбаза!E:E,СВОД!F3388)</f>
        <v>0</v>
      </c>
    </row>
    <row r="3389" spans="1:22" outlineLevel="1" x14ac:dyDescent="0.2">
      <c r="A3389" s="320"/>
      <c r="B3389" s="321"/>
      <c r="C3389" s="322"/>
      <c r="D3389" s="340" t="s">
        <v>502</v>
      </c>
      <c r="E3389" s="83"/>
      <c r="F3389" s="83"/>
      <c r="G3389" s="84"/>
      <c r="H3389" s="341"/>
      <c r="I3389" s="342"/>
      <c r="J3389" s="342"/>
      <c r="K3389" s="342"/>
      <c r="L3389" s="342"/>
      <c r="M3389" s="342"/>
      <c r="N3389" s="342"/>
      <c r="O3389" s="343"/>
      <c r="P3389" s="344">
        <f>SUBTOTAL(9,P3381:P3388)</f>
        <v>29050.709437955495</v>
      </c>
      <c r="Q3389" s="341"/>
      <c r="R3389" s="342"/>
      <c r="S3389" s="342"/>
      <c r="T3389" s="342"/>
      <c r="U3389" s="342"/>
      <c r="V3389" s="344">
        <f>SUBTOTAL(9,V3381:V3388)</f>
        <v>0</v>
      </c>
    </row>
    <row r="3390" spans="1:22" ht="51" outlineLevel="2" x14ac:dyDescent="0.2">
      <c r="A3390" s="33" t="s">
        <v>9</v>
      </c>
      <c r="B3390" s="9">
        <v>1</v>
      </c>
      <c r="C3390" s="10">
        <v>508818</v>
      </c>
      <c r="D3390" s="273">
        <v>881801</v>
      </c>
      <c r="E3390" s="81" t="s">
        <v>2762</v>
      </c>
      <c r="F3390" s="81">
        <v>1</v>
      </c>
      <c r="G3390" s="82" t="s">
        <v>12</v>
      </c>
      <c r="H3390" s="336">
        <f>SUMIFS('Круглосуточный стационар'!J:J,'Круглосуточный стационар'!D:D,СВОД!D3390,'Круглосуточный стационар'!H:H,"-",'Круглосуточный стационар'!F:F,СВОД!F3390)+SUMIFS(ВМП!J:J,ВМП!D:D,СВОД!D3390,ВМП!H:H,"-",ВМП!F:F,СВОД!F3390)+SUMIFS('Дневной стационар'!J:J,'Дневной стационар'!D:D,СВОД!D3390,'Дневной стационар'!H:H,"-",'Дневной стационар'!F:F,СВОД!F3390)+SUMIFS(ЭКО!H:H,ЭКО!D:D,СВОД!D3390,ЭКО!F:F,СВОД!F3390)+SUMIFS(Диализ!H:H,Диализ!D:D,СВОД!D3390,Диализ!F:F,СВОД!F3390)</f>
        <v>100</v>
      </c>
      <c r="I3390" s="337">
        <f>SUMIFS(Поликлиника!H:H,Поликлиника!D:D,СВОД!D3390,Поликлиника!F:F,СВОД!F3390)</f>
        <v>0</v>
      </c>
      <c r="J3390" s="337">
        <f>SUMIFS(Поликлиника!AQ:AQ,Поликлиника!D:D,СВОД!D3390,Поликлиника!F:F,СВОД!F3390)</f>
        <v>0</v>
      </c>
      <c r="K3390" s="337">
        <f>SUMIFS(Поликлиника!AV:AV,Поликлиника!D:D,СВОД!D3390,Поликлиника!F:F,СВОД!F3390)</f>
        <v>0</v>
      </c>
      <c r="L3390" s="337">
        <f>SUMIFS(Поликлиника!BA:BA,Поликлиника!D:D,СВОД!D3390,Поликлиника!F:F,СВОД!F3390)</f>
        <v>0</v>
      </c>
      <c r="M3390" s="337">
        <f>SUMIFS(Услуги!H:H,Услуги!D:D,СВОД!D3390,Услуги!F:F,СВОД!F3390)+SUMIFS(Услуги!M:M,Услуги!D:D,СВОД!D3390,Услуги!F:F,СВОД!F3390)+SUMIFS(Услуги!R:R,Услуги!D:D,СВОД!D3390,Услуги!F:F,СВОД!F3390)+SUMIFS(Услуги!W:W,Услуги!D:D,СВОД!D3390,Услуги!F:F,СВОД!F3390)+SUMIFS(Услуги!AB:AB,Услуги!D:D,СВОД!D3390,Услуги!F:F,СВОД!F3390)+SUMIFS(Услуги!AG:AG,Услуги!D:D,СВОД!D3390,Услуги!F:F,СВОД!F3390)+SUMIFS(Услуги!AL:AL,Услуги!D:D,СВОД!D3390,Услуги!F:F,СВОД!F3390)+SUMIFS(Услуги!AQ:AQ,Услуги!D:D,СВОД!D3390,Услуги!F:F,СВОД!F3390)</f>
        <v>0</v>
      </c>
      <c r="N3390" s="337">
        <f>SUMIFS('Скорая мед.помощь'!I:I,'Скорая мед.помощь'!D:D,СВОД!D3390,'Скорая мед.помощь'!F:F,СВОД!F3390)</f>
        <v>0</v>
      </c>
      <c r="O3390" s="338">
        <f>SUMIFS(Поликлиника!BF:BF,Поликлиника!D:D,СВОД!D3390,Поликлиника!F:F,СВОД!F3390)</f>
        <v>0</v>
      </c>
      <c r="P3390" s="339">
        <f>SUMIFS('Круглосуточный стационар'!O:O,'Круглосуточный стационар'!D:D,СВОД!D3390,'Круглосуточный стационар'!F:F,СВОД!F3390,'Круглосуточный стационар'!H:H,"-")+SUMIFS(ВМП!O:O,ВМП!D:D,СВОД!D3390,ВМП!F:F,СВОД!F3390,ВМП!H:H,"-")+SUMIFS('Дневной стационар'!O:O,'Дневной стационар'!D:D,СВОД!D3390,'Дневной стационар'!F:F,СВОД!F3390,'Дневной стационар'!H:H,"-")+SUMIFS(ЭКО!M:M,ЭКО!D:D,СВОД!D3390,ЭКО!F:F,СВОД!F3390)+SUMIFS(Диализ!M:M,Диализ!D:D,СВОД!D3390,Диализ!F:F,СВОД!F3390)+SUMIFS('Скорая мед.помощь'!N:N,'Скорая мед.помощь'!D:D,СВОД!D3390,'Скорая мед.помощь'!F:F,СВОД!F3390)+SUMIFS(Услуги!AV:AV,Услуги!D:D,СВОД!D3390,Услуги!F:F,СВОД!F3390)+SUMIFS(Поликлиника!BK:BK,Поликлиника!D:D,СВОД!D3390,Поликлиника!F:F,СВОД!F3390)</f>
        <v>3830.2860756</v>
      </c>
      <c r="Q3390" s="336">
        <f>SUMIFS(Сверхбаза!L:L,Сверхбаза!C:C,СВОД!D3390,Сверхбаза!E:E,СВОД!F3390)+SUMIFS(Сверхбаза!N:N,Сверхбаза!C:C,СВОД!D3390,Сверхбаза!E:E,СВОД!F3390)</f>
        <v>0</v>
      </c>
      <c r="R3390" s="337">
        <f>SUMIFS(Сверхбаза!P:P,Сверхбаза!C:C,СВОД!D3390,Сверхбаза!E:E,СВОД!F3390)</f>
        <v>0</v>
      </c>
      <c r="S3390" s="337">
        <f>SUMIFS(Сверхбаза!R:R,Сверхбаза!C:C,СВОД!D3390,Сверхбаза!E:E,СВОД!F3390)</f>
        <v>0</v>
      </c>
      <c r="T3390" s="337">
        <f>SUMIFS(Сверхбаза!Q:Q,Сверхбаза!C:C,СВОД!D3390,Сверхбаза!E:E,СВОД!F3390)</f>
        <v>0</v>
      </c>
      <c r="U3390" s="337">
        <f>SUMIFS(Сверхбаза!S:S,Сверхбаза!C:C,СВОД!D3390,Сверхбаза!E:E,СВОД!F3390)</f>
        <v>0</v>
      </c>
      <c r="V3390" s="339">
        <f>SUMIFS(Сверхбаза!G:G,Сверхбаза!C:C,СВОД!D3390,Сверхбаза!E:E,СВОД!F3390)</f>
        <v>0</v>
      </c>
    </row>
    <row r="3391" spans="1:22" ht="51" outlineLevel="2" x14ac:dyDescent="0.2">
      <c r="A3391" s="33" t="s">
        <v>9</v>
      </c>
      <c r="B3391" s="9">
        <v>1</v>
      </c>
      <c r="C3391" s="10">
        <v>508818</v>
      </c>
      <c r="D3391" s="273">
        <v>881801</v>
      </c>
      <c r="E3391" s="81" t="s">
        <v>2762</v>
      </c>
      <c r="F3391" s="81">
        <v>13</v>
      </c>
      <c r="G3391" s="82" t="s">
        <v>859</v>
      </c>
      <c r="H3391" s="336">
        <f>SUMIFS('Круглосуточный стационар'!J:J,'Круглосуточный стационар'!D:D,СВОД!D3391,'Круглосуточный стационар'!H:H,"-",'Круглосуточный стационар'!F:F,СВОД!F3391)+SUMIFS(ВМП!J:J,ВМП!D:D,СВОД!D3391,ВМП!H:H,"-",ВМП!F:F,СВОД!F3391)+SUMIFS('Дневной стационар'!J:J,'Дневной стационар'!D:D,СВОД!D3391,'Дневной стационар'!H:H,"-",'Дневной стационар'!F:F,СВОД!F3391)+SUMIFS(ЭКО!H:H,ЭКО!D:D,СВОД!D3391,ЭКО!F:F,СВОД!F3391)+SUMIFS(Диализ!H:H,Диализ!D:D,СВОД!D3391,Диализ!F:F,СВОД!F3391)</f>
        <v>0</v>
      </c>
      <c r="I3391" s="337">
        <f>SUMIFS(Поликлиника!H:H,Поликлиника!D:D,СВОД!D3391,Поликлиника!F:F,СВОД!F3391)</f>
        <v>0</v>
      </c>
      <c r="J3391" s="337">
        <f>SUMIFS(Поликлиника!AQ:AQ,Поликлиника!D:D,СВОД!D3391,Поликлиника!F:F,СВОД!F3391)</f>
        <v>0</v>
      </c>
      <c r="K3391" s="337">
        <f>SUMIFS(Поликлиника!AV:AV,Поликлиника!D:D,СВОД!D3391,Поликлиника!F:F,СВОД!F3391)</f>
        <v>0</v>
      </c>
      <c r="L3391" s="337">
        <f>SUMIFS(Поликлиника!BA:BA,Поликлиника!D:D,СВОД!D3391,Поликлиника!F:F,СВОД!F3391)</f>
        <v>0</v>
      </c>
      <c r="M3391" s="337">
        <f>SUMIFS(Услуги!H:H,Услуги!D:D,СВОД!D3391,Услуги!F:F,СВОД!F3391)+SUMIFS(Услуги!M:M,Услуги!D:D,СВОД!D3391,Услуги!F:F,СВОД!F3391)+SUMIFS(Услуги!R:R,Услуги!D:D,СВОД!D3391,Услуги!F:F,СВОД!F3391)+SUMIFS(Услуги!W:W,Услуги!D:D,СВОД!D3391,Услуги!F:F,СВОД!F3391)+SUMIFS(Услуги!AB:AB,Услуги!D:D,СВОД!D3391,Услуги!F:F,СВОД!F3391)+SUMIFS(Услуги!AG:AG,Услуги!D:D,СВОД!D3391,Услуги!F:F,СВОД!F3391)+SUMIFS(Услуги!AL:AL,Услуги!D:D,СВОД!D3391,Услуги!F:F,СВОД!F3391)+SUMIFS(Услуги!AQ:AQ,Услуги!D:D,СВОД!D3391,Услуги!F:F,СВОД!F3391)</f>
        <v>0</v>
      </c>
      <c r="N3391" s="337">
        <f>SUMIFS('Скорая мед.помощь'!I:I,'Скорая мед.помощь'!D:D,СВОД!D3391,'Скорая мед.помощь'!F:F,СВОД!F3391)</f>
        <v>0</v>
      </c>
      <c r="O3391" s="338">
        <f>SUMIFS(Поликлиника!BF:BF,Поликлиника!D:D,СВОД!D3391,Поликлиника!F:F,СВОД!F3391)</f>
        <v>0</v>
      </c>
      <c r="P3391" s="339">
        <f>SUMIFS('Круглосуточный стационар'!O:O,'Круглосуточный стационар'!D:D,СВОД!D3391,'Круглосуточный стационар'!F:F,СВОД!F3391,'Круглосуточный стационар'!H:H,"-")+SUMIFS(ВМП!O:O,ВМП!D:D,СВОД!D3391,ВМП!F:F,СВОД!F3391,ВМП!H:H,"-")+SUMIFS('Дневной стационар'!O:O,'Дневной стационар'!D:D,СВОД!D3391,'Дневной стационар'!F:F,СВОД!F3391,'Дневной стационар'!H:H,"-")+SUMIFS(ЭКО!M:M,ЭКО!D:D,СВОД!D3391,ЭКО!F:F,СВОД!F3391)+SUMIFS(Диализ!M:M,Диализ!D:D,СВОД!D3391,Диализ!F:F,СВОД!F3391)+SUMIFS('Скорая мед.помощь'!N:N,'Скорая мед.помощь'!D:D,СВОД!D3391,'Скорая мед.помощь'!F:F,СВОД!F3391)+SUMIFS(Услуги!AV:AV,Услуги!D:D,СВОД!D3391,Услуги!F:F,СВОД!F3391)+SUMIFS(Поликлиника!BK:BK,Поликлиника!D:D,СВОД!D3391,Поликлиника!F:F,СВОД!F3391)</f>
        <v>0</v>
      </c>
      <c r="Q3391" s="336">
        <f>SUMIFS(Сверхбаза!L:L,Сверхбаза!C:C,СВОД!D3391,Сверхбаза!E:E,СВОД!F3391)+SUMIFS(Сверхбаза!N:N,Сверхбаза!C:C,СВОД!D3391,Сверхбаза!E:E,СВОД!F3391)</f>
        <v>0</v>
      </c>
      <c r="R3391" s="337">
        <f>SUMIFS(Сверхбаза!P:P,Сверхбаза!C:C,СВОД!D3391,Сверхбаза!E:E,СВОД!F3391)</f>
        <v>0</v>
      </c>
      <c r="S3391" s="337">
        <f>SUMIFS(Сверхбаза!R:R,Сверхбаза!C:C,СВОД!D3391,Сверхбаза!E:E,СВОД!F3391)</f>
        <v>0</v>
      </c>
      <c r="T3391" s="337">
        <f>SUMIFS(Сверхбаза!Q:Q,Сверхбаза!C:C,СВОД!D3391,Сверхбаза!E:E,СВОД!F3391)</f>
        <v>0</v>
      </c>
      <c r="U3391" s="337">
        <f>SUMIFS(Сверхбаза!S:S,Сверхбаза!C:C,СВОД!D3391,Сверхбаза!E:E,СВОД!F3391)</f>
        <v>0</v>
      </c>
      <c r="V3391" s="339">
        <f>SUMIFS(Сверхбаза!G:G,Сверхбаза!C:C,СВОД!D3391,Сверхбаза!E:E,СВОД!F3391)</f>
        <v>0</v>
      </c>
    </row>
    <row r="3392" spans="1:22" ht="51" outlineLevel="2" x14ac:dyDescent="0.2">
      <c r="A3392" s="33" t="s">
        <v>9</v>
      </c>
      <c r="B3392" s="9">
        <v>1</v>
      </c>
      <c r="C3392" s="10">
        <v>508818</v>
      </c>
      <c r="D3392" s="273">
        <v>881801</v>
      </c>
      <c r="E3392" s="81" t="s">
        <v>2762</v>
      </c>
      <c r="F3392" s="81">
        <v>2</v>
      </c>
      <c r="G3392" s="82" t="s">
        <v>135</v>
      </c>
      <c r="H3392" s="336">
        <f>SUMIFS('Круглосуточный стационар'!J:J,'Круглосуточный стационар'!D:D,СВОД!D3392,'Круглосуточный стационар'!H:H,"-",'Круглосуточный стационар'!F:F,СВОД!F3392)+SUMIFS(ВМП!J:J,ВМП!D:D,СВОД!D3392,ВМП!H:H,"-",ВМП!F:F,СВОД!F3392)+SUMIFS('Дневной стационар'!J:J,'Дневной стационар'!D:D,СВОД!D3392,'Дневной стационар'!H:H,"-",'Дневной стационар'!F:F,СВОД!F3392)+SUMIFS(ЭКО!H:H,ЭКО!D:D,СВОД!D3392,ЭКО!F:F,СВОД!F3392)+SUMIFS(Диализ!H:H,Диализ!D:D,СВОД!D3392,Диализ!F:F,СВОД!F3392)</f>
        <v>0</v>
      </c>
      <c r="I3392" s="337">
        <f>SUMIFS(Поликлиника!H:H,Поликлиника!D:D,СВОД!D3392,Поликлиника!F:F,СВОД!F3392)</f>
        <v>0</v>
      </c>
      <c r="J3392" s="337">
        <f>SUMIFS(Поликлиника!AQ:AQ,Поликлиника!D:D,СВОД!D3392,Поликлиника!F:F,СВОД!F3392)</f>
        <v>0</v>
      </c>
      <c r="K3392" s="337">
        <f>SUMIFS(Поликлиника!AV:AV,Поликлиника!D:D,СВОД!D3392,Поликлиника!F:F,СВОД!F3392)</f>
        <v>0</v>
      </c>
      <c r="L3392" s="337">
        <f>SUMIFS(Поликлиника!BA:BA,Поликлиника!D:D,СВОД!D3392,Поликлиника!F:F,СВОД!F3392)</f>
        <v>0</v>
      </c>
      <c r="M3392" s="337">
        <f>SUMIFS(Услуги!H:H,Услуги!D:D,СВОД!D3392,Услуги!F:F,СВОД!F3392)+SUMIFS(Услуги!M:M,Услуги!D:D,СВОД!D3392,Услуги!F:F,СВОД!F3392)+SUMIFS(Услуги!R:R,Услуги!D:D,СВОД!D3392,Услуги!F:F,СВОД!F3392)+SUMIFS(Услуги!W:W,Услуги!D:D,СВОД!D3392,Услуги!F:F,СВОД!F3392)+SUMIFS(Услуги!AB:AB,Услуги!D:D,СВОД!D3392,Услуги!F:F,СВОД!F3392)+SUMIFS(Услуги!AG:AG,Услуги!D:D,СВОД!D3392,Услуги!F:F,СВОД!F3392)+SUMIFS(Услуги!AL:AL,Услуги!D:D,СВОД!D3392,Услуги!F:F,СВОД!F3392)+SUMIFS(Услуги!AQ:AQ,Услуги!D:D,СВОД!D3392,Услуги!F:F,СВОД!F3392)</f>
        <v>0</v>
      </c>
      <c r="N3392" s="337">
        <f>SUMIFS('Скорая мед.помощь'!I:I,'Скорая мед.помощь'!D:D,СВОД!D3392,'Скорая мед.помощь'!F:F,СВОД!F3392)</f>
        <v>0</v>
      </c>
      <c r="O3392" s="338">
        <f>SUMIFS(Поликлиника!BF:BF,Поликлиника!D:D,СВОД!D3392,Поликлиника!F:F,СВОД!F3392)</f>
        <v>0</v>
      </c>
      <c r="P3392" s="339">
        <f>SUMIFS('Круглосуточный стационар'!O:O,'Круглосуточный стационар'!D:D,СВОД!D3392,'Круглосуточный стационар'!F:F,СВОД!F3392,'Круглосуточный стационар'!H:H,"-")+SUMIFS(ВМП!O:O,ВМП!D:D,СВОД!D3392,ВМП!F:F,СВОД!F3392,ВМП!H:H,"-")+SUMIFS('Дневной стационар'!O:O,'Дневной стационар'!D:D,СВОД!D3392,'Дневной стационар'!F:F,СВОД!F3392,'Дневной стационар'!H:H,"-")+SUMIFS(ЭКО!M:M,ЭКО!D:D,СВОД!D3392,ЭКО!F:F,СВОД!F3392)+SUMIFS(Диализ!M:M,Диализ!D:D,СВОД!D3392,Диализ!F:F,СВОД!F3392)+SUMIFS('Скорая мед.помощь'!N:N,'Скорая мед.помощь'!D:D,СВОД!D3392,'Скорая мед.помощь'!F:F,СВОД!F3392)+SUMIFS(Услуги!AV:AV,Услуги!D:D,СВОД!D3392,Услуги!F:F,СВОД!F3392)+SUMIFS(Поликлиника!BK:BK,Поликлиника!D:D,СВОД!D3392,Поликлиника!F:F,СВОД!F3392)</f>
        <v>0</v>
      </c>
      <c r="Q3392" s="336">
        <f>SUMIFS(Сверхбаза!L:L,Сверхбаза!C:C,СВОД!D3392,Сверхбаза!E:E,СВОД!F3392)+SUMIFS(Сверхбаза!N:N,Сверхбаза!C:C,СВОД!D3392,Сверхбаза!E:E,СВОД!F3392)</f>
        <v>0</v>
      </c>
      <c r="R3392" s="337">
        <f>SUMIFS(Сверхбаза!P:P,Сверхбаза!C:C,СВОД!D3392,Сверхбаза!E:E,СВОД!F3392)</f>
        <v>0</v>
      </c>
      <c r="S3392" s="337">
        <f>SUMIFS(Сверхбаза!R:R,Сверхбаза!C:C,СВОД!D3392,Сверхбаза!E:E,СВОД!F3392)</f>
        <v>0</v>
      </c>
      <c r="T3392" s="337">
        <f>SUMIFS(Сверхбаза!Q:Q,Сверхбаза!C:C,СВОД!D3392,Сверхбаза!E:E,СВОД!F3392)</f>
        <v>0</v>
      </c>
      <c r="U3392" s="337">
        <f>SUMIFS(Сверхбаза!S:S,Сверхбаза!C:C,СВОД!D3392,Сверхбаза!E:E,СВОД!F3392)</f>
        <v>0</v>
      </c>
      <c r="V3392" s="339">
        <f>SUMIFS(Сверхбаза!G:G,Сверхбаза!C:C,СВОД!D3392,Сверхбаза!E:E,СВОД!F3392)</f>
        <v>0</v>
      </c>
    </row>
    <row r="3393" spans="1:22" ht="51" outlineLevel="2" x14ac:dyDescent="0.2">
      <c r="A3393" s="33" t="s">
        <v>9</v>
      </c>
      <c r="B3393" s="9">
        <v>1</v>
      </c>
      <c r="C3393" s="10">
        <v>508818</v>
      </c>
      <c r="D3393" s="273">
        <v>881801</v>
      </c>
      <c r="E3393" s="81" t="s">
        <v>2762</v>
      </c>
      <c r="F3393" s="81">
        <v>6</v>
      </c>
      <c r="G3393" s="82" t="s">
        <v>860</v>
      </c>
      <c r="H3393" s="336">
        <f>SUMIFS('Круглосуточный стационар'!J:J,'Круглосуточный стационар'!D:D,СВОД!D3393,'Круглосуточный стационар'!H:H,"-",'Круглосуточный стационар'!F:F,СВОД!F3393)+SUMIFS(ВМП!J:J,ВМП!D:D,СВОД!D3393,ВМП!H:H,"-",ВМП!F:F,СВОД!F3393)+SUMIFS('Дневной стационар'!J:J,'Дневной стационар'!D:D,СВОД!D3393,'Дневной стационар'!H:H,"-",'Дневной стационар'!F:F,СВОД!F3393)+SUMIFS(ЭКО!H:H,ЭКО!D:D,СВОД!D3393,ЭКО!F:F,СВОД!F3393)+SUMIFS(Диализ!H:H,Диализ!D:D,СВОД!D3393,Диализ!F:F,СВОД!F3393)</f>
        <v>0</v>
      </c>
      <c r="I3393" s="337">
        <f>SUMIFS(Поликлиника!H:H,Поликлиника!D:D,СВОД!D3393,Поликлиника!F:F,СВОД!F3393)</f>
        <v>0</v>
      </c>
      <c r="J3393" s="337">
        <f>SUMIFS(Поликлиника!AQ:AQ,Поликлиника!D:D,СВОД!D3393,Поликлиника!F:F,СВОД!F3393)</f>
        <v>0</v>
      </c>
      <c r="K3393" s="337">
        <f>SUMIFS(Поликлиника!AV:AV,Поликлиника!D:D,СВОД!D3393,Поликлиника!F:F,СВОД!F3393)</f>
        <v>0</v>
      </c>
      <c r="L3393" s="337">
        <f>SUMIFS(Поликлиника!BA:BA,Поликлиника!D:D,СВОД!D3393,Поликлиника!F:F,СВОД!F3393)</f>
        <v>0</v>
      </c>
      <c r="M3393" s="337">
        <f>SUMIFS(Услуги!H:H,Услуги!D:D,СВОД!D3393,Услуги!F:F,СВОД!F3393)+SUMIFS(Услуги!M:M,Услуги!D:D,СВОД!D3393,Услуги!F:F,СВОД!F3393)+SUMIFS(Услуги!R:R,Услуги!D:D,СВОД!D3393,Услуги!F:F,СВОД!F3393)+SUMIFS(Услуги!W:W,Услуги!D:D,СВОД!D3393,Услуги!F:F,СВОД!F3393)+SUMIFS(Услуги!AB:AB,Услуги!D:D,СВОД!D3393,Услуги!F:F,СВОД!F3393)+SUMIFS(Услуги!AG:AG,Услуги!D:D,СВОД!D3393,Услуги!F:F,СВОД!F3393)+SUMIFS(Услуги!AL:AL,Услуги!D:D,СВОД!D3393,Услуги!F:F,СВОД!F3393)+SUMIFS(Услуги!AQ:AQ,Услуги!D:D,СВОД!D3393,Услуги!F:F,СВОД!F3393)</f>
        <v>0</v>
      </c>
      <c r="N3393" s="337">
        <f>SUMIFS('Скорая мед.помощь'!I:I,'Скорая мед.помощь'!D:D,СВОД!D3393,'Скорая мед.помощь'!F:F,СВОД!F3393)</f>
        <v>0</v>
      </c>
      <c r="O3393" s="338">
        <f>SUMIFS(Поликлиника!BF:BF,Поликлиника!D:D,СВОД!D3393,Поликлиника!F:F,СВОД!F3393)</f>
        <v>0</v>
      </c>
      <c r="P3393" s="339">
        <f>SUMIFS('Круглосуточный стационар'!O:O,'Круглосуточный стационар'!D:D,СВОД!D3393,'Круглосуточный стационар'!F:F,СВОД!F3393,'Круглосуточный стационар'!H:H,"-")+SUMIFS(ВМП!O:O,ВМП!D:D,СВОД!D3393,ВМП!F:F,СВОД!F3393,ВМП!H:H,"-")+SUMIFS('Дневной стационар'!O:O,'Дневной стационар'!D:D,СВОД!D3393,'Дневной стационар'!F:F,СВОД!F3393,'Дневной стационар'!H:H,"-")+SUMIFS(ЭКО!M:M,ЭКО!D:D,СВОД!D3393,ЭКО!F:F,СВОД!F3393)+SUMIFS(Диализ!M:M,Диализ!D:D,СВОД!D3393,Диализ!F:F,СВОД!F3393)+SUMIFS('Скорая мед.помощь'!N:N,'Скорая мед.помощь'!D:D,СВОД!D3393,'Скорая мед.помощь'!F:F,СВОД!F3393)+SUMIFS(Услуги!AV:AV,Услуги!D:D,СВОД!D3393,Услуги!F:F,СВОД!F3393)+SUMIFS(Поликлиника!BK:BK,Поликлиника!D:D,СВОД!D3393,Поликлиника!F:F,СВОД!F3393)</f>
        <v>0</v>
      </c>
      <c r="Q3393" s="336">
        <f>SUMIFS(Сверхбаза!L:L,Сверхбаза!C:C,СВОД!D3393,Сверхбаза!E:E,СВОД!F3393)+SUMIFS(Сверхбаза!N:N,Сверхбаза!C:C,СВОД!D3393,Сверхбаза!E:E,СВОД!F3393)</f>
        <v>0</v>
      </c>
      <c r="R3393" s="337">
        <f>SUMIFS(Сверхбаза!P:P,Сверхбаза!C:C,СВОД!D3393,Сверхбаза!E:E,СВОД!F3393)</f>
        <v>0</v>
      </c>
      <c r="S3393" s="337">
        <f>SUMIFS(Сверхбаза!R:R,Сверхбаза!C:C,СВОД!D3393,Сверхбаза!E:E,СВОД!F3393)</f>
        <v>0</v>
      </c>
      <c r="T3393" s="337">
        <f>SUMIFS(Сверхбаза!Q:Q,Сверхбаза!C:C,СВОД!D3393,Сверхбаза!E:E,СВОД!F3393)</f>
        <v>0</v>
      </c>
      <c r="U3393" s="337">
        <f>SUMIFS(Сверхбаза!S:S,Сверхбаза!C:C,СВОД!D3393,Сверхбаза!E:E,СВОД!F3393)</f>
        <v>0</v>
      </c>
      <c r="V3393" s="339">
        <f>SUMIFS(Сверхбаза!G:G,Сверхбаза!C:C,СВОД!D3393,Сверхбаза!E:E,СВОД!F3393)</f>
        <v>0</v>
      </c>
    </row>
    <row r="3394" spans="1:22" ht="51" outlineLevel="2" x14ac:dyDescent="0.2">
      <c r="A3394" s="33" t="s">
        <v>9</v>
      </c>
      <c r="B3394" s="9">
        <v>1</v>
      </c>
      <c r="C3394" s="10">
        <v>508818</v>
      </c>
      <c r="D3394" s="273">
        <v>881801</v>
      </c>
      <c r="E3394" s="81" t="s">
        <v>2762</v>
      </c>
      <c r="F3394" s="81">
        <v>3</v>
      </c>
      <c r="G3394" s="82" t="s">
        <v>136</v>
      </c>
      <c r="H3394" s="336">
        <f>SUMIFS('Круглосуточный стационар'!J:J,'Круглосуточный стационар'!D:D,СВОД!D3394,'Круглосуточный стационар'!H:H,"-",'Круглосуточный стационар'!F:F,СВОД!F3394)+SUMIFS(ВМП!J:J,ВМП!D:D,СВОД!D3394,ВМП!H:H,"-",ВМП!F:F,СВОД!F3394)+SUMIFS('Дневной стационар'!J:J,'Дневной стационар'!D:D,СВОД!D3394,'Дневной стационар'!H:H,"-",'Дневной стационар'!F:F,СВОД!F3394)+SUMIFS(ЭКО!H:H,ЭКО!D:D,СВОД!D3394,ЭКО!F:F,СВОД!F3394)+SUMIFS(Диализ!H:H,Диализ!D:D,СВОД!D3394,Диализ!F:F,СВОД!F3394)</f>
        <v>0</v>
      </c>
      <c r="I3394" s="337">
        <f>SUMIFS(Поликлиника!H:H,Поликлиника!D:D,СВОД!D3394,Поликлиника!F:F,СВОД!F3394)</f>
        <v>0</v>
      </c>
      <c r="J3394" s="337">
        <f>SUMIFS(Поликлиника!AQ:AQ,Поликлиника!D:D,СВОД!D3394,Поликлиника!F:F,СВОД!F3394)</f>
        <v>0</v>
      </c>
      <c r="K3394" s="337">
        <f>SUMIFS(Поликлиника!AV:AV,Поликлиника!D:D,СВОД!D3394,Поликлиника!F:F,СВОД!F3394)</f>
        <v>0</v>
      </c>
      <c r="L3394" s="337">
        <f>SUMIFS(Поликлиника!BA:BA,Поликлиника!D:D,СВОД!D3394,Поликлиника!F:F,СВОД!F3394)</f>
        <v>0</v>
      </c>
      <c r="M3394" s="337">
        <f>SUMIFS(Услуги!H:H,Услуги!D:D,СВОД!D3394,Услуги!F:F,СВОД!F3394)+SUMIFS(Услуги!M:M,Услуги!D:D,СВОД!D3394,Услуги!F:F,СВОД!F3394)+SUMIFS(Услуги!R:R,Услуги!D:D,СВОД!D3394,Услуги!F:F,СВОД!F3394)+SUMIFS(Услуги!W:W,Услуги!D:D,СВОД!D3394,Услуги!F:F,СВОД!F3394)+SUMIFS(Услуги!AB:AB,Услуги!D:D,СВОД!D3394,Услуги!F:F,СВОД!F3394)+SUMIFS(Услуги!AG:AG,Услуги!D:D,СВОД!D3394,Услуги!F:F,СВОД!F3394)+SUMIFS(Услуги!AL:AL,Услуги!D:D,СВОД!D3394,Услуги!F:F,СВОД!F3394)+SUMIFS(Услуги!AQ:AQ,Услуги!D:D,СВОД!D3394,Услуги!F:F,СВОД!F3394)</f>
        <v>0</v>
      </c>
      <c r="N3394" s="337">
        <f>SUMIFS('Скорая мед.помощь'!I:I,'Скорая мед.помощь'!D:D,СВОД!D3394,'Скорая мед.помощь'!F:F,СВОД!F3394)</f>
        <v>0</v>
      </c>
      <c r="O3394" s="338">
        <f>SUMIFS(Поликлиника!BF:BF,Поликлиника!D:D,СВОД!D3394,Поликлиника!F:F,СВОД!F3394)</f>
        <v>0</v>
      </c>
      <c r="P3394" s="339">
        <f>SUMIFS('Круглосуточный стационар'!O:O,'Круглосуточный стационар'!D:D,СВОД!D3394,'Круглосуточный стационар'!F:F,СВОД!F3394,'Круглосуточный стационар'!H:H,"-")+SUMIFS(ВМП!O:O,ВМП!D:D,СВОД!D3394,ВМП!F:F,СВОД!F3394,ВМП!H:H,"-")+SUMIFS('Дневной стационар'!O:O,'Дневной стационар'!D:D,СВОД!D3394,'Дневной стационар'!F:F,СВОД!F3394,'Дневной стационар'!H:H,"-")+SUMIFS(ЭКО!M:M,ЭКО!D:D,СВОД!D3394,ЭКО!F:F,СВОД!F3394)+SUMIFS(Диализ!M:M,Диализ!D:D,СВОД!D3394,Диализ!F:F,СВОД!F3394)+SUMIFS('Скорая мед.помощь'!N:N,'Скорая мед.помощь'!D:D,СВОД!D3394,'Скорая мед.помощь'!F:F,СВОД!F3394)+SUMIFS(Услуги!AV:AV,Услуги!D:D,СВОД!D3394,Услуги!F:F,СВОД!F3394)+SUMIFS(Поликлиника!BK:BK,Поликлиника!D:D,СВОД!D3394,Поликлиника!F:F,СВОД!F3394)</f>
        <v>0</v>
      </c>
      <c r="Q3394" s="336">
        <f>SUMIFS(Сверхбаза!L:L,Сверхбаза!C:C,СВОД!D3394,Сверхбаза!E:E,СВОД!F3394)+SUMIFS(Сверхбаза!N:N,Сверхбаза!C:C,СВОД!D3394,Сверхбаза!E:E,СВОД!F3394)</f>
        <v>0</v>
      </c>
      <c r="R3394" s="337">
        <f>SUMIFS(Сверхбаза!P:P,Сверхбаза!C:C,СВОД!D3394,Сверхбаза!E:E,СВОД!F3394)</f>
        <v>0</v>
      </c>
      <c r="S3394" s="337">
        <f>SUMIFS(Сверхбаза!R:R,Сверхбаза!C:C,СВОД!D3394,Сверхбаза!E:E,СВОД!F3394)</f>
        <v>0</v>
      </c>
      <c r="T3394" s="337">
        <f>SUMIFS(Сверхбаза!Q:Q,Сверхбаза!C:C,СВОД!D3394,Сверхбаза!E:E,СВОД!F3394)</f>
        <v>0</v>
      </c>
      <c r="U3394" s="337">
        <f>SUMIFS(Сверхбаза!S:S,Сверхбаза!C:C,СВОД!D3394,Сверхбаза!E:E,СВОД!F3394)</f>
        <v>0</v>
      </c>
      <c r="V3394" s="339">
        <f>SUMIFS(Сверхбаза!G:G,Сверхбаза!C:C,СВОД!D3394,Сверхбаза!E:E,СВОД!F3394)</f>
        <v>0</v>
      </c>
    </row>
    <row r="3395" spans="1:22" ht="51" outlineLevel="2" x14ac:dyDescent="0.2">
      <c r="A3395" s="33" t="s">
        <v>9</v>
      </c>
      <c r="B3395" s="9">
        <v>1</v>
      </c>
      <c r="C3395" s="10">
        <v>508818</v>
      </c>
      <c r="D3395" s="273">
        <v>881801</v>
      </c>
      <c r="E3395" s="81" t="s">
        <v>2762</v>
      </c>
      <c r="F3395" s="81">
        <v>7</v>
      </c>
      <c r="G3395" s="82" t="s">
        <v>861</v>
      </c>
      <c r="H3395" s="336">
        <f>SUMIFS('Круглосуточный стационар'!J:J,'Круглосуточный стационар'!D:D,СВОД!D3395,'Круглосуточный стационар'!H:H,"-",'Круглосуточный стационар'!F:F,СВОД!F3395)+SUMIFS(ВМП!J:J,ВМП!D:D,СВОД!D3395,ВМП!H:H,"-",ВМП!F:F,СВОД!F3395)+SUMIFS('Дневной стационар'!J:J,'Дневной стационар'!D:D,СВОД!D3395,'Дневной стационар'!H:H,"-",'Дневной стационар'!F:F,СВОД!F3395)+SUMIFS(ЭКО!H:H,ЭКО!D:D,СВОД!D3395,ЭКО!F:F,СВОД!F3395)+SUMIFS(Диализ!H:H,Диализ!D:D,СВОД!D3395,Диализ!F:F,СВОД!F3395)</f>
        <v>0</v>
      </c>
      <c r="I3395" s="337">
        <f>SUMIFS(Поликлиника!H:H,Поликлиника!D:D,СВОД!D3395,Поликлиника!F:F,СВОД!F3395)</f>
        <v>0</v>
      </c>
      <c r="J3395" s="337">
        <f>SUMIFS(Поликлиника!AQ:AQ,Поликлиника!D:D,СВОД!D3395,Поликлиника!F:F,СВОД!F3395)</f>
        <v>0</v>
      </c>
      <c r="K3395" s="337">
        <f>SUMIFS(Поликлиника!AV:AV,Поликлиника!D:D,СВОД!D3395,Поликлиника!F:F,СВОД!F3395)</f>
        <v>0</v>
      </c>
      <c r="L3395" s="337">
        <f>SUMIFS(Поликлиника!BA:BA,Поликлиника!D:D,СВОД!D3395,Поликлиника!F:F,СВОД!F3395)</f>
        <v>0</v>
      </c>
      <c r="M3395" s="337">
        <f>SUMIFS(Услуги!H:H,Услуги!D:D,СВОД!D3395,Услуги!F:F,СВОД!F3395)+SUMIFS(Услуги!M:M,Услуги!D:D,СВОД!D3395,Услуги!F:F,СВОД!F3395)+SUMIFS(Услуги!R:R,Услуги!D:D,СВОД!D3395,Услуги!F:F,СВОД!F3395)+SUMIFS(Услуги!W:W,Услуги!D:D,СВОД!D3395,Услуги!F:F,СВОД!F3395)+SUMIFS(Услуги!AB:AB,Услуги!D:D,СВОД!D3395,Услуги!F:F,СВОД!F3395)+SUMIFS(Услуги!AG:AG,Услуги!D:D,СВОД!D3395,Услуги!F:F,СВОД!F3395)+SUMIFS(Услуги!AL:AL,Услуги!D:D,СВОД!D3395,Услуги!F:F,СВОД!F3395)+SUMIFS(Услуги!AQ:AQ,Услуги!D:D,СВОД!D3395,Услуги!F:F,СВОД!F3395)</f>
        <v>0</v>
      </c>
      <c r="N3395" s="337">
        <f>SUMIFS('Скорая мед.помощь'!I:I,'Скорая мед.помощь'!D:D,СВОД!D3395,'Скорая мед.помощь'!F:F,СВОД!F3395)</f>
        <v>0</v>
      </c>
      <c r="O3395" s="338">
        <f>SUMIFS(Поликлиника!BF:BF,Поликлиника!D:D,СВОД!D3395,Поликлиника!F:F,СВОД!F3395)</f>
        <v>0</v>
      </c>
      <c r="P3395" s="339">
        <f>SUMIFS('Круглосуточный стационар'!O:O,'Круглосуточный стационар'!D:D,СВОД!D3395,'Круглосуточный стационар'!F:F,СВОД!F3395,'Круглосуточный стационар'!H:H,"-")+SUMIFS(ВМП!O:O,ВМП!D:D,СВОД!D3395,ВМП!F:F,СВОД!F3395,ВМП!H:H,"-")+SUMIFS('Дневной стационар'!O:O,'Дневной стационар'!D:D,СВОД!D3395,'Дневной стационар'!F:F,СВОД!F3395,'Дневной стационар'!H:H,"-")+SUMIFS(ЭКО!M:M,ЭКО!D:D,СВОД!D3395,ЭКО!F:F,СВОД!F3395)+SUMIFS(Диализ!M:M,Диализ!D:D,СВОД!D3395,Диализ!F:F,СВОД!F3395)+SUMIFS('Скорая мед.помощь'!N:N,'Скорая мед.помощь'!D:D,СВОД!D3395,'Скорая мед.помощь'!F:F,СВОД!F3395)+SUMIFS(Услуги!AV:AV,Услуги!D:D,СВОД!D3395,Услуги!F:F,СВОД!F3395)+SUMIFS(Поликлиника!BK:BK,Поликлиника!D:D,СВОД!D3395,Поликлиника!F:F,СВОД!F3395)</f>
        <v>0</v>
      </c>
      <c r="Q3395" s="336">
        <f>SUMIFS(Сверхбаза!L:L,Сверхбаза!C:C,СВОД!D3395,Сверхбаза!E:E,СВОД!F3395)+SUMIFS(Сверхбаза!N:N,Сверхбаза!C:C,СВОД!D3395,Сверхбаза!E:E,СВОД!F3395)</f>
        <v>0</v>
      </c>
      <c r="R3395" s="337">
        <f>SUMIFS(Сверхбаза!P:P,Сверхбаза!C:C,СВОД!D3395,Сверхбаза!E:E,СВОД!F3395)</f>
        <v>0</v>
      </c>
      <c r="S3395" s="337">
        <f>SUMIFS(Сверхбаза!R:R,Сверхбаза!C:C,СВОД!D3395,Сверхбаза!E:E,СВОД!F3395)</f>
        <v>0</v>
      </c>
      <c r="T3395" s="337">
        <f>SUMIFS(Сверхбаза!Q:Q,Сверхбаза!C:C,СВОД!D3395,Сверхбаза!E:E,СВОД!F3395)</f>
        <v>0</v>
      </c>
      <c r="U3395" s="337">
        <f>SUMIFS(Сверхбаза!S:S,Сверхбаза!C:C,СВОД!D3395,Сверхбаза!E:E,СВОД!F3395)</f>
        <v>0</v>
      </c>
      <c r="V3395" s="339">
        <f>SUMIFS(Сверхбаза!G:G,Сверхбаза!C:C,СВОД!D3395,Сверхбаза!E:E,СВОД!F3395)</f>
        <v>0</v>
      </c>
    </row>
    <row r="3396" spans="1:22" ht="51" outlineLevel="2" x14ac:dyDescent="0.2">
      <c r="A3396" s="33" t="s">
        <v>9</v>
      </c>
      <c r="B3396" s="9">
        <v>1</v>
      </c>
      <c r="C3396" s="10">
        <v>508818</v>
      </c>
      <c r="D3396" s="273">
        <v>881801</v>
      </c>
      <c r="E3396" s="81" t="s">
        <v>2762</v>
      </c>
      <c r="F3396" s="81">
        <v>70</v>
      </c>
      <c r="G3396" s="82" t="s">
        <v>862</v>
      </c>
      <c r="H3396" s="336">
        <f>SUMIFS('Круглосуточный стационар'!J:J,'Круглосуточный стационар'!D:D,СВОД!D3396,'Круглосуточный стационар'!H:H,"-",'Круглосуточный стационар'!F:F,СВОД!F3396)+SUMIFS(ВМП!J:J,ВМП!D:D,СВОД!D3396,ВМП!H:H,"-",ВМП!F:F,СВОД!F3396)+SUMIFS('Дневной стационар'!J:J,'Дневной стационар'!D:D,СВОД!D3396,'Дневной стационар'!H:H,"-",'Дневной стационар'!F:F,СВОД!F3396)+SUMIFS(ЭКО!H:H,ЭКО!D:D,СВОД!D3396,ЭКО!F:F,СВОД!F3396)+SUMIFS(Диализ!H:H,Диализ!D:D,СВОД!D3396,Диализ!F:F,СВОД!F3396)</f>
        <v>0</v>
      </c>
      <c r="I3396" s="337">
        <f>SUMIFS(Поликлиника!H:H,Поликлиника!D:D,СВОД!D3396,Поликлиника!F:F,СВОД!F3396)</f>
        <v>0</v>
      </c>
      <c r="J3396" s="337">
        <f>SUMIFS(Поликлиника!AQ:AQ,Поликлиника!D:D,СВОД!D3396,Поликлиника!F:F,СВОД!F3396)</f>
        <v>0</v>
      </c>
      <c r="K3396" s="337">
        <f>SUMIFS(Поликлиника!AV:AV,Поликлиника!D:D,СВОД!D3396,Поликлиника!F:F,СВОД!F3396)</f>
        <v>0</v>
      </c>
      <c r="L3396" s="337">
        <f>SUMIFS(Поликлиника!BA:BA,Поликлиника!D:D,СВОД!D3396,Поликлиника!F:F,СВОД!F3396)</f>
        <v>0</v>
      </c>
      <c r="M3396" s="337">
        <f>SUMIFS(Услуги!H:H,Услуги!D:D,СВОД!D3396,Услуги!F:F,СВОД!F3396)+SUMIFS(Услуги!M:M,Услуги!D:D,СВОД!D3396,Услуги!F:F,СВОД!F3396)+SUMIFS(Услуги!R:R,Услуги!D:D,СВОД!D3396,Услуги!F:F,СВОД!F3396)+SUMIFS(Услуги!W:W,Услуги!D:D,СВОД!D3396,Услуги!F:F,СВОД!F3396)+SUMIFS(Услуги!AB:AB,Услуги!D:D,СВОД!D3396,Услуги!F:F,СВОД!F3396)+SUMIFS(Услуги!AG:AG,Услуги!D:D,СВОД!D3396,Услуги!F:F,СВОД!F3396)+SUMIFS(Услуги!AL:AL,Услуги!D:D,СВОД!D3396,Услуги!F:F,СВОД!F3396)+SUMIFS(Услуги!AQ:AQ,Услуги!D:D,СВОД!D3396,Услуги!F:F,СВОД!F3396)</f>
        <v>0</v>
      </c>
      <c r="N3396" s="337">
        <f>SUMIFS('Скорая мед.помощь'!I:I,'Скорая мед.помощь'!D:D,СВОД!D3396,'Скорая мед.помощь'!F:F,СВОД!F3396)</f>
        <v>0</v>
      </c>
      <c r="O3396" s="338">
        <f>SUMIFS(Поликлиника!BF:BF,Поликлиника!D:D,СВОД!D3396,Поликлиника!F:F,СВОД!F3396)</f>
        <v>0</v>
      </c>
      <c r="P3396" s="339">
        <f>SUMIFS('Круглосуточный стационар'!O:O,'Круглосуточный стационар'!D:D,СВОД!D3396,'Круглосуточный стационар'!F:F,СВОД!F3396,'Круглосуточный стационар'!H:H,"-")+SUMIFS(ВМП!O:O,ВМП!D:D,СВОД!D3396,ВМП!F:F,СВОД!F3396,ВМП!H:H,"-")+SUMIFS('Дневной стационар'!O:O,'Дневной стационар'!D:D,СВОД!D3396,'Дневной стационар'!F:F,СВОД!F3396,'Дневной стационар'!H:H,"-")+SUMIFS(ЭКО!M:M,ЭКО!D:D,СВОД!D3396,ЭКО!F:F,СВОД!F3396)+SUMIFS(Диализ!M:M,Диализ!D:D,СВОД!D3396,Диализ!F:F,СВОД!F3396)+SUMIFS('Скорая мед.помощь'!N:N,'Скорая мед.помощь'!D:D,СВОД!D3396,'Скорая мед.помощь'!F:F,СВОД!F3396)+SUMIFS(Услуги!AV:AV,Услуги!D:D,СВОД!D3396,Услуги!F:F,СВОД!F3396)+SUMIFS(Поликлиника!BK:BK,Поликлиника!D:D,СВОД!D3396,Поликлиника!F:F,СВОД!F3396)</f>
        <v>0</v>
      </c>
      <c r="Q3396" s="336">
        <f>SUMIFS(Сверхбаза!L:L,Сверхбаза!C:C,СВОД!D3396,Сверхбаза!E:E,СВОД!F3396)+SUMIFS(Сверхбаза!N:N,Сверхбаза!C:C,СВОД!D3396,Сверхбаза!E:E,СВОД!F3396)</f>
        <v>0</v>
      </c>
      <c r="R3396" s="337">
        <f>SUMIFS(Сверхбаза!P:P,Сверхбаза!C:C,СВОД!D3396,Сверхбаза!E:E,СВОД!F3396)</f>
        <v>0</v>
      </c>
      <c r="S3396" s="337">
        <f>SUMIFS(Сверхбаза!R:R,Сверхбаза!C:C,СВОД!D3396,Сверхбаза!E:E,СВОД!F3396)</f>
        <v>0</v>
      </c>
      <c r="T3396" s="337">
        <f>SUMIFS(Сверхбаза!Q:Q,Сверхбаза!C:C,СВОД!D3396,Сверхбаза!E:E,СВОД!F3396)</f>
        <v>0</v>
      </c>
      <c r="U3396" s="337">
        <f>SUMIFS(Сверхбаза!S:S,Сверхбаза!C:C,СВОД!D3396,Сверхбаза!E:E,СВОД!F3396)</f>
        <v>0</v>
      </c>
      <c r="V3396" s="339">
        <f>SUMIFS(Сверхбаза!G:G,Сверхбаза!C:C,СВОД!D3396,Сверхбаза!E:E,СВОД!F3396)</f>
        <v>0</v>
      </c>
    </row>
    <row r="3397" spans="1:22" ht="51" outlineLevel="2" x14ac:dyDescent="0.2">
      <c r="A3397" s="33" t="s">
        <v>9</v>
      </c>
      <c r="B3397" s="9">
        <v>1</v>
      </c>
      <c r="C3397" s="10">
        <v>508818</v>
      </c>
      <c r="D3397" s="273">
        <v>881801</v>
      </c>
      <c r="E3397" s="81" t="s">
        <v>2762</v>
      </c>
      <c r="F3397" s="81">
        <v>94</v>
      </c>
      <c r="G3397" s="82" t="s">
        <v>124</v>
      </c>
      <c r="H3397" s="336">
        <f>SUMIFS('Круглосуточный стационар'!J:J,'Круглосуточный стационар'!D:D,СВОД!D3397,'Круглосуточный стационар'!H:H,"-",'Круглосуточный стационар'!F:F,СВОД!F3397)+SUMIFS(ВМП!J:J,ВМП!D:D,СВОД!D3397,ВМП!H:H,"-",ВМП!F:F,СВОД!F3397)+SUMIFS('Дневной стационар'!J:J,'Дневной стационар'!D:D,СВОД!D3397,'Дневной стационар'!H:H,"-",'Дневной стационар'!F:F,СВОД!F3397)+SUMIFS(ЭКО!H:H,ЭКО!D:D,СВОД!D3397,ЭКО!F:F,СВОД!F3397)+SUMIFS(Диализ!H:H,Диализ!D:D,СВОД!D3397,Диализ!F:F,СВОД!F3397)</f>
        <v>0</v>
      </c>
      <c r="I3397" s="337">
        <f>SUMIFS(Поликлиника!H:H,Поликлиника!D:D,СВОД!D3397,Поликлиника!F:F,СВОД!F3397)</f>
        <v>0</v>
      </c>
      <c r="J3397" s="337">
        <f>SUMIFS(Поликлиника!AQ:AQ,Поликлиника!D:D,СВОД!D3397,Поликлиника!F:F,СВОД!F3397)</f>
        <v>0</v>
      </c>
      <c r="K3397" s="337">
        <f>SUMIFS(Поликлиника!AV:AV,Поликлиника!D:D,СВОД!D3397,Поликлиника!F:F,СВОД!F3397)</f>
        <v>0</v>
      </c>
      <c r="L3397" s="337">
        <f>SUMIFS(Поликлиника!BA:BA,Поликлиника!D:D,СВОД!D3397,Поликлиника!F:F,СВОД!F3397)</f>
        <v>0</v>
      </c>
      <c r="M3397" s="337">
        <f>SUMIFS(Услуги!H:H,Услуги!D:D,СВОД!D3397,Услуги!F:F,СВОД!F3397)+SUMIFS(Услуги!M:M,Услуги!D:D,СВОД!D3397,Услуги!F:F,СВОД!F3397)+SUMIFS(Услуги!R:R,Услуги!D:D,СВОД!D3397,Услуги!F:F,СВОД!F3397)+SUMIFS(Услуги!W:W,Услуги!D:D,СВОД!D3397,Услуги!F:F,СВОД!F3397)+SUMIFS(Услуги!AB:AB,Услуги!D:D,СВОД!D3397,Услуги!F:F,СВОД!F3397)+SUMIFS(Услуги!AG:AG,Услуги!D:D,СВОД!D3397,Услуги!F:F,СВОД!F3397)+SUMIFS(Услуги!AL:AL,Услуги!D:D,СВОД!D3397,Услуги!F:F,СВОД!F3397)+SUMIFS(Услуги!AQ:AQ,Услуги!D:D,СВОД!D3397,Услуги!F:F,СВОД!F3397)</f>
        <v>0</v>
      </c>
      <c r="N3397" s="337">
        <f>SUMIFS('Скорая мед.помощь'!I:I,'Скорая мед.помощь'!D:D,СВОД!D3397,'Скорая мед.помощь'!F:F,СВОД!F3397)</f>
        <v>0</v>
      </c>
      <c r="O3397" s="338">
        <f>SUMIFS(Поликлиника!BF:BF,Поликлиника!D:D,СВОД!D3397,Поликлиника!F:F,СВОД!F3397)</f>
        <v>0</v>
      </c>
      <c r="P3397" s="339">
        <f>SUMIFS('Круглосуточный стационар'!O:O,'Круглосуточный стационар'!D:D,СВОД!D3397,'Круглосуточный стационар'!F:F,СВОД!F3397,'Круглосуточный стационар'!H:H,"-")+SUMIFS(ВМП!O:O,ВМП!D:D,СВОД!D3397,ВМП!F:F,СВОД!F3397,ВМП!H:H,"-")+SUMIFS('Дневной стационар'!O:O,'Дневной стационар'!D:D,СВОД!D3397,'Дневной стационар'!F:F,СВОД!F3397,'Дневной стационар'!H:H,"-")+SUMIFS(ЭКО!M:M,ЭКО!D:D,СВОД!D3397,ЭКО!F:F,СВОД!F3397)+SUMIFS(Диализ!M:M,Диализ!D:D,СВОД!D3397,Диализ!F:F,СВОД!F3397)+SUMIFS('Скорая мед.помощь'!N:N,'Скорая мед.помощь'!D:D,СВОД!D3397,'Скорая мед.помощь'!F:F,СВОД!F3397)+SUMIFS(Услуги!AV:AV,Услуги!D:D,СВОД!D3397,Услуги!F:F,СВОД!F3397)+SUMIFS(Поликлиника!BK:BK,Поликлиника!D:D,СВОД!D3397,Поликлиника!F:F,СВОД!F3397)</f>
        <v>0</v>
      </c>
      <c r="Q3397" s="336">
        <f>SUMIFS(Сверхбаза!L:L,Сверхбаза!C:C,СВОД!D3397,Сверхбаза!E:E,СВОД!F3397)+SUMIFS(Сверхбаза!N:N,Сверхбаза!C:C,СВОД!D3397,Сверхбаза!E:E,СВОД!F3397)</f>
        <v>0</v>
      </c>
      <c r="R3397" s="337">
        <f>SUMIFS(Сверхбаза!P:P,Сверхбаза!C:C,СВОД!D3397,Сверхбаза!E:E,СВОД!F3397)</f>
        <v>0</v>
      </c>
      <c r="S3397" s="337">
        <f>SUMIFS(Сверхбаза!R:R,Сверхбаза!C:C,СВОД!D3397,Сверхбаза!E:E,СВОД!F3397)</f>
        <v>0</v>
      </c>
      <c r="T3397" s="337">
        <f>SUMIFS(Сверхбаза!Q:Q,Сверхбаза!C:C,СВОД!D3397,Сверхбаза!E:E,СВОД!F3397)</f>
        <v>0</v>
      </c>
      <c r="U3397" s="337">
        <f>SUMIFS(Сверхбаза!S:S,Сверхбаза!C:C,СВОД!D3397,Сверхбаза!E:E,СВОД!F3397)</f>
        <v>0</v>
      </c>
      <c r="V3397" s="339">
        <f>SUMIFS(Сверхбаза!G:G,Сверхбаза!C:C,СВОД!D3397,Сверхбаза!E:E,СВОД!F3397)</f>
        <v>0</v>
      </c>
    </row>
    <row r="3398" spans="1:22" outlineLevel="1" x14ac:dyDescent="0.2">
      <c r="A3398" s="320"/>
      <c r="B3398" s="321"/>
      <c r="C3398" s="322"/>
      <c r="D3398" s="340" t="s">
        <v>517</v>
      </c>
      <c r="E3398" s="83"/>
      <c r="F3398" s="83"/>
      <c r="G3398" s="84"/>
      <c r="H3398" s="341"/>
      <c r="I3398" s="342"/>
      <c r="J3398" s="342"/>
      <c r="K3398" s="342"/>
      <c r="L3398" s="342"/>
      <c r="M3398" s="342"/>
      <c r="N3398" s="342"/>
      <c r="O3398" s="343"/>
      <c r="P3398" s="344">
        <f>SUBTOTAL(9,P3390:P3397)</f>
        <v>3830.2860756</v>
      </c>
      <c r="Q3398" s="341"/>
      <c r="R3398" s="342"/>
      <c r="S3398" s="342"/>
      <c r="T3398" s="342"/>
      <c r="U3398" s="342"/>
      <c r="V3398" s="344">
        <f>SUBTOTAL(9,V3390:V3397)</f>
        <v>0</v>
      </c>
    </row>
    <row r="3399" spans="1:22" ht="51" outlineLevel="2" x14ac:dyDescent="0.2">
      <c r="A3399" s="33" t="s">
        <v>9</v>
      </c>
      <c r="B3399" s="9" t="s">
        <v>2948</v>
      </c>
      <c r="C3399" s="10">
        <v>508904</v>
      </c>
      <c r="D3399" s="273">
        <v>890501</v>
      </c>
      <c r="E3399" s="81" t="s">
        <v>2763</v>
      </c>
      <c r="F3399" s="81">
        <v>1</v>
      </c>
      <c r="G3399" s="82" t="s">
        <v>12</v>
      </c>
      <c r="H3399" s="336">
        <f>SUMIFS('Круглосуточный стационар'!J:J,'Круглосуточный стационар'!D:D,СВОД!D3399,'Круглосуточный стационар'!H:H,"-",'Круглосуточный стационар'!F:F,СВОД!F3399)+SUMIFS(ВМП!J:J,ВМП!D:D,СВОД!D3399,ВМП!H:H,"-",ВМП!F:F,СВОД!F3399)+SUMIFS('Дневной стационар'!J:J,'Дневной стационар'!D:D,СВОД!D3399,'Дневной стационар'!H:H,"-",'Дневной стационар'!F:F,СВОД!F3399)+SUMIFS(ЭКО!H:H,ЭКО!D:D,СВОД!D3399,ЭКО!F:F,СВОД!F3399)+SUMIFS(Диализ!H:H,Диализ!D:D,СВОД!D3399,Диализ!F:F,СВОД!F3399)</f>
        <v>1150</v>
      </c>
      <c r="I3399" s="337">
        <f>SUMIFS(Поликлиника!H:H,Поликлиника!D:D,СВОД!D3399,Поликлиника!F:F,СВОД!F3399)</f>
        <v>0</v>
      </c>
      <c r="J3399" s="337">
        <f>SUMIFS(Поликлиника!AQ:AQ,Поликлиника!D:D,СВОД!D3399,Поликлиника!F:F,СВОД!F3399)</f>
        <v>0</v>
      </c>
      <c r="K3399" s="337">
        <f>SUMIFS(Поликлиника!AV:AV,Поликлиника!D:D,СВОД!D3399,Поликлиника!F:F,СВОД!F3399)</f>
        <v>0</v>
      </c>
      <c r="L3399" s="337">
        <f>SUMIFS(Поликлиника!BA:BA,Поликлиника!D:D,СВОД!D3399,Поликлиника!F:F,СВОД!F3399)</f>
        <v>0</v>
      </c>
      <c r="M3399" s="337">
        <f>SUMIFS(Услуги!H:H,Услуги!D:D,СВОД!D3399,Услуги!F:F,СВОД!F3399)+SUMIFS(Услуги!M:M,Услуги!D:D,СВОД!D3399,Услуги!F:F,СВОД!F3399)+SUMIFS(Услуги!R:R,Услуги!D:D,СВОД!D3399,Услуги!F:F,СВОД!F3399)+SUMIFS(Услуги!W:W,Услуги!D:D,СВОД!D3399,Услуги!F:F,СВОД!F3399)+SUMIFS(Услуги!AB:AB,Услуги!D:D,СВОД!D3399,Услуги!F:F,СВОД!F3399)+SUMIFS(Услуги!AG:AG,Услуги!D:D,СВОД!D3399,Услуги!F:F,СВОД!F3399)+SUMIFS(Услуги!AL:AL,Услуги!D:D,СВОД!D3399,Услуги!F:F,СВОД!F3399)+SUMIFS(Услуги!AQ:AQ,Услуги!D:D,СВОД!D3399,Услуги!F:F,СВОД!F3399)</f>
        <v>0</v>
      </c>
      <c r="N3399" s="337">
        <f>SUMIFS('Скорая мед.помощь'!I:I,'Скорая мед.помощь'!D:D,СВОД!D3399,'Скорая мед.помощь'!F:F,СВОД!F3399)</f>
        <v>0</v>
      </c>
      <c r="O3399" s="338">
        <f>SUMIFS(Поликлиника!BF:BF,Поликлиника!D:D,СВОД!D3399,Поликлиника!F:F,СВОД!F3399)</f>
        <v>0</v>
      </c>
      <c r="P3399" s="339">
        <f>SUMIFS('Круглосуточный стационар'!O:O,'Круглосуточный стационар'!D:D,СВОД!D3399,'Круглосуточный стационар'!F:F,СВОД!F3399,'Круглосуточный стационар'!H:H,"-")+SUMIFS(ВМП!O:O,ВМП!D:D,СВОД!D3399,ВМП!F:F,СВОД!F3399,ВМП!H:H,"-")+SUMIFS('Дневной стационар'!O:O,'Дневной стационар'!D:D,СВОД!D3399,'Дневной стационар'!F:F,СВОД!F3399,'Дневной стационар'!H:H,"-")+SUMIFS(ЭКО!M:M,ЭКО!D:D,СВОД!D3399,ЭКО!F:F,СВОД!F3399)+SUMIFS(Диализ!M:M,Диализ!D:D,СВОД!D3399,Диализ!F:F,СВОД!F3399)+SUMIFS('Скорая мед.помощь'!N:N,'Скорая мед.помощь'!D:D,СВОД!D3399,'Скорая мед.помощь'!F:F,СВОД!F3399)+SUMIFS(Услуги!AV:AV,Услуги!D:D,СВОД!D3399,Услуги!F:F,СВОД!F3399)+SUMIFS(Поликлиника!BK:BK,Поликлиника!D:D,СВОД!D3399,Поликлиника!F:F,СВОД!F3399)</f>
        <v>44996.911015224396</v>
      </c>
      <c r="Q3399" s="336">
        <f>SUMIFS(Сверхбаза!L:L,Сверхбаза!C:C,СВОД!D3399,Сверхбаза!E:E,СВОД!F3399)+SUMIFS(Сверхбаза!N:N,Сверхбаза!C:C,СВОД!D3399,Сверхбаза!E:E,СВОД!F3399)</f>
        <v>0</v>
      </c>
      <c r="R3399" s="337">
        <f>SUMIFS(Сверхбаза!P:P,Сверхбаза!C:C,СВОД!D3399,Сверхбаза!E:E,СВОД!F3399)</f>
        <v>0</v>
      </c>
      <c r="S3399" s="337">
        <f>SUMIFS(Сверхбаза!R:R,Сверхбаза!C:C,СВОД!D3399,Сверхбаза!E:E,СВОД!F3399)</f>
        <v>0</v>
      </c>
      <c r="T3399" s="337">
        <f>SUMIFS(Сверхбаза!Q:Q,Сверхбаза!C:C,СВОД!D3399,Сверхбаза!E:E,СВОД!F3399)</f>
        <v>0</v>
      </c>
      <c r="U3399" s="337">
        <f>SUMIFS(Сверхбаза!S:S,Сверхбаза!C:C,СВОД!D3399,Сверхбаза!E:E,СВОД!F3399)</f>
        <v>0</v>
      </c>
      <c r="V3399" s="339">
        <f>SUMIFS(Сверхбаза!G:G,Сверхбаза!C:C,СВОД!D3399,Сверхбаза!E:E,СВОД!F3399)</f>
        <v>0</v>
      </c>
    </row>
    <row r="3400" spans="1:22" ht="51" outlineLevel="2" x14ac:dyDescent="0.2">
      <c r="A3400" s="33" t="s">
        <v>9</v>
      </c>
      <c r="B3400" s="9" t="s">
        <v>2948</v>
      </c>
      <c r="C3400" s="10">
        <v>508904</v>
      </c>
      <c r="D3400" s="273">
        <v>890501</v>
      </c>
      <c r="E3400" s="81" t="s">
        <v>2763</v>
      </c>
      <c r="F3400" s="81">
        <v>13</v>
      </c>
      <c r="G3400" s="82" t="s">
        <v>859</v>
      </c>
      <c r="H3400" s="336">
        <f>SUMIFS('Круглосуточный стационар'!J:J,'Круглосуточный стационар'!D:D,СВОД!D3400,'Круглосуточный стационар'!H:H,"-",'Круглосуточный стационар'!F:F,СВОД!F3400)+SUMIFS(ВМП!J:J,ВМП!D:D,СВОД!D3400,ВМП!H:H,"-",ВМП!F:F,СВОД!F3400)+SUMIFS('Дневной стационар'!J:J,'Дневной стационар'!D:D,СВОД!D3400,'Дневной стационар'!H:H,"-",'Дневной стационар'!F:F,СВОД!F3400)+SUMIFS(ЭКО!H:H,ЭКО!D:D,СВОД!D3400,ЭКО!F:F,СВОД!F3400)+SUMIFS(Диализ!H:H,Диализ!D:D,СВОД!D3400,Диализ!F:F,СВОД!F3400)</f>
        <v>272</v>
      </c>
      <c r="I3400" s="337">
        <f>SUMIFS(Поликлиника!H:H,Поликлиника!D:D,СВОД!D3400,Поликлиника!F:F,СВОД!F3400)</f>
        <v>0</v>
      </c>
      <c r="J3400" s="337">
        <f>SUMIFS(Поликлиника!AQ:AQ,Поликлиника!D:D,СВОД!D3400,Поликлиника!F:F,СВОД!F3400)</f>
        <v>0</v>
      </c>
      <c r="K3400" s="337">
        <f>SUMIFS(Поликлиника!AV:AV,Поликлиника!D:D,СВОД!D3400,Поликлиника!F:F,СВОД!F3400)</f>
        <v>0</v>
      </c>
      <c r="L3400" s="337">
        <f>SUMIFS(Поликлиника!BA:BA,Поликлиника!D:D,СВОД!D3400,Поликлиника!F:F,СВОД!F3400)</f>
        <v>0</v>
      </c>
      <c r="M3400" s="337">
        <f>SUMIFS(Услуги!H:H,Услуги!D:D,СВОД!D3400,Услуги!F:F,СВОД!F3400)+SUMIFS(Услуги!M:M,Услуги!D:D,СВОД!D3400,Услуги!F:F,СВОД!F3400)+SUMIFS(Услуги!R:R,Услуги!D:D,СВОД!D3400,Услуги!F:F,СВОД!F3400)+SUMIFS(Услуги!W:W,Услуги!D:D,СВОД!D3400,Услуги!F:F,СВОД!F3400)+SUMIFS(Услуги!AB:AB,Услуги!D:D,СВОД!D3400,Услуги!F:F,СВОД!F3400)+SUMIFS(Услуги!AG:AG,Услуги!D:D,СВОД!D3400,Услуги!F:F,СВОД!F3400)+SUMIFS(Услуги!AL:AL,Услуги!D:D,СВОД!D3400,Услуги!F:F,СВОД!F3400)+SUMIFS(Услуги!AQ:AQ,Услуги!D:D,СВОД!D3400,Услуги!F:F,СВОД!F3400)</f>
        <v>0</v>
      </c>
      <c r="N3400" s="337">
        <f>SUMIFS('Скорая мед.помощь'!I:I,'Скорая мед.помощь'!D:D,СВОД!D3400,'Скорая мед.помощь'!F:F,СВОД!F3400)</f>
        <v>0</v>
      </c>
      <c r="O3400" s="338">
        <f>SUMIFS(Поликлиника!BF:BF,Поликлиника!D:D,СВОД!D3400,Поликлиника!F:F,СВОД!F3400)</f>
        <v>0</v>
      </c>
      <c r="P3400" s="339">
        <f>SUMIFS('Круглосуточный стационар'!O:O,'Круглосуточный стационар'!D:D,СВОД!D3400,'Круглосуточный стационар'!F:F,СВОД!F3400,'Круглосуточный стационар'!H:H,"-")+SUMIFS(ВМП!O:O,ВМП!D:D,СВОД!D3400,ВМП!F:F,СВОД!F3400,ВМП!H:H,"-")+SUMIFS('Дневной стационар'!O:O,'Дневной стационар'!D:D,СВОД!D3400,'Дневной стационар'!F:F,СВОД!F3400,'Дневной стационар'!H:H,"-")+SUMIFS(ЭКО!M:M,ЭКО!D:D,СВОД!D3400,ЭКО!F:F,СВОД!F3400)+SUMIFS(Диализ!M:M,Диализ!D:D,СВОД!D3400,Диализ!F:F,СВОД!F3400)+SUMIFS('Скорая мед.помощь'!N:N,'Скорая мед.помощь'!D:D,СВОД!D3400,'Скорая мед.помощь'!F:F,СВОД!F3400)+SUMIFS(Услуги!AV:AV,Услуги!D:D,СВОД!D3400,Услуги!F:F,СВОД!F3400)+SUMIFS(Поликлиника!BK:BK,Поликлиника!D:D,СВОД!D3400,Поликлиника!F:F,СВОД!F3400)</f>
        <v>35988.990450000005</v>
      </c>
      <c r="Q3400" s="336">
        <f>SUMIFS(Сверхбаза!L:L,Сверхбаза!C:C,СВОД!D3400,Сверхбаза!E:E,СВОД!F3400)+SUMIFS(Сверхбаза!N:N,Сверхбаза!C:C,СВОД!D3400,Сверхбаза!E:E,СВОД!F3400)</f>
        <v>0</v>
      </c>
      <c r="R3400" s="337">
        <f>SUMIFS(Сверхбаза!P:P,Сверхбаза!C:C,СВОД!D3400,Сверхбаза!E:E,СВОД!F3400)</f>
        <v>0</v>
      </c>
      <c r="S3400" s="337">
        <f>SUMIFS(Сверхбаза!R:R,Сверхбаза!C:C,СВОД!D3400,Сверхбаза!E:E,СВОД!F3400)</f>
        <v>0</v>
      </c>
      <c r="T3400" s="337">
        <f>SUMIFS(Сверхбаза!Q:Q,Сверхбаза!C:C,СВОД!D3400,Сверхбаза!E:E,СВОД!F3400)</f>
        <v>0</v>
      </c>
      <c r="U3400" s="337">
        <f>SUMIFS(Сверхбаза!S:S,Сверхбаза!C:C,СВОД!D3400,Сверхбаза!E:E,СВОД!F3400)</f>
        <v>0</v>
      </c>
      <c r="V3400" s="339">
        <f>SUMIFS(Сверхбаза!G:G,Сверхбаза!C:C,СВОД!D3400,Сверхбаза!E:E,СВОД!F3400)</f>
        <v>0</v>
      </c>
    </row>
    <row r="3401" spans="1:22" ht="51" outlineLevel="2" x14ac:dyDescent="0.2">
      <c r="A3401" s="33" t="s">
        <v>9</v>
      </c>
      <c r="B3401" s="9" t="s">
        <v>2948</v>
      </c>
      <c r="C3401" s="10">
        <v>508904</v>
      </c>
      <c r="D3401" s="273">
        <v>890501</v>
      </c>
      <c r="E3401" s="81" t="s">
        <v>2763</v>
      </c>
      <c r="F3401" s="81">
        <v>2</v>
      </c>
      <c r="G3401" s="82" t="s">
        <v>135</v>
      </c>
      <c r="H3401" s="336">
        <f>SUMIFS('Круглосуточный стационар'!J:J,'Круглосуточный стационар'!D:D,СВОД!D3401,'Круглосуточный стационар'!H:H,"-",'Круглосуточный стационар'!F:F,СВОД!F3401)+SUMIFS(ВМП!J:J,ВМП!D:D,СВОД!D3401,ВМП!H:H,"-",ВМП!F:F,СВОД!F3401)+SUMIFS('Дневной стационар'!J:J,'Дневной стационар'!D:D,СВОД!D3401,'Дневной стационар'!H:H,"-",'Дневной стационар'!F:F,СВОД!F3401)+SUMIFS(ЭКО!H:H,ЭКО!D:D,СВОД!D3401,ЭКО!F:F,СВОД!F3401)+SUMIFS(Диализ!H:H,Диализ!D:D,СВОД!D3401,Диализ!F:F,СВОД!F3401)</f>
        <v>180</v>
      </c>
      <c r="I3401" s="337">
        <f>SUMIFS(Поликлиника!H:H,Поликлиника!D:D,СВОД!D3401,Поликлиника!F:F,СВОД!F3401)</f>
        <v>0</v>
      </c>
      <c r="J3401" s="337">
        <f>SUMIFS(Поликлиника!AQ:AQ,Поликлиника!D:D,СВОД!D3401,Поликлиника!F:F,СВОД!F3401)</f>
        <v>0</v>
      </c>
      <c r="K3401" s="337">
        <f>SUMIFS(Поликлиника!AV:AV,Поликлиника!D:D,СВОД!D3401,Поликлиника!F:F,СВОД!F3401)</f>
        <v>0</v>
      </c>
      <c r="L3401" s="337">
        <f>SUMIFS(Поликлиника!BA:BA,Поликлиника!D:D,СВОД!D3401,Поликлиника!F:F,СВОД!F3401)</f>
        <v>0</v>
      </c>
      <c r="M3401" s="337">
        <f>SUMIFS(Услуги!H:H,Услуги!D:D,СВОД!D3401,Услуги!F:F,СВОД!F3401)+SUMIFS(Услуги!M:M,Услуги!D:D,СВОД!D3401,Услуги!F:F,СВОД!F3401)+SUMIFS(Услуги!R:R,Услуги!D:D,СВОД!D3401,Услуги!F:F,СВОД!F3401)+SUMIFS(Услуги!W:W,Услуги!D:D,СВОД!D3401,Услуги!F:F,СВОД!F3401)+SUMIFS(Услуги!AB:AB,Услуги!D:D,СВОД!D3401,Услуги!F:F,СВОД!F3401)+SUMIFS(Услуги!AG:AG,Услуги!D:D,СВОД!D3401,Услуги!F:F,СВОД!F3401)+SUMIFS(Услуги!AL:AL,Услуги!D:D,СВОД!D3401,Услуги!F:F,СВОД!F3401)+SUMIFS(Услуги!AQ:AQ,Услуги!D:D,СВОД!D3401,Услуги!F:F,СВОД!F3401)</f>
        <v>0</v>
      </c>
      <c r="N3401" s="337">
        <f>SUMIFS('Скорая мед.помощь'!I:I,'Скорая мед.помощь'!D:D,СВОД!D3401,'Скорая мед.помощь'!F:F,СВОД!F3401)</f>
        <v>0</v>
      </c>
      <c r="O3401" s="338">
        <f>SUMIFS(Поликлиника!BF:BF,Поликлиника!D:D,СВОД!D3401,Поликлиника!F:F,СВОД!F3401)</f>
        <v>0</v>
      </c>
      <c r="P3401" s="339">
        <f>SUMIFS('Круглосуточный стационар'!O:O,'Круглосуточный стационар'!D:D,СВОД!D3401,'Круглосуточный стационар'!F:F,СВОД!F3401,'Круглосуточный стационар'!H:H,"-")+SUMIFS(ВМП!O:O,ВМП!D:D,СВОД!D3401,ВМП!F:F,СВОД!F3401,ВМП!H:H,"-")+SUMIFS('Дневной стационар'!O:O,'Дневной стационар'!D:D,СВОД!D3401,'Дневной стационар'!F:F,СВОД!F3401,'Дневной стационар'!H:H,"-")+SUMIFS(ЭКО!M:M,ЭКО!D:D,СВОД!D3401,ЭКО!F:F,СВОД!F3401)+SUMIFS(Диализ!M:M,Диализ!D:D,СВОД!D3401,Диализ!F:F,СВОД!F3401)+SUMIFS('Скорая мед.помощь'!N:N,'Скорая мед.помощь'!D:D,СВОД!D3401,'Скорая мед.помощь'!F:F,СВОД!F3401)+SUMIFS(Услуги!AV:AV,Услуги!D:D,СВОД!D3401,Услуги!F:F,СВОД!F3401)+SUMIFS(Поликлиника!BK:BK,Поликлиника!D:D,СВОД!D3401,Поликлиника!F:F,СВОД!F3401)</f>
        <v>4132.7719799999995</v>
      </c>
      <c r="Q3401" s="336">
        <f>SUMIFS(Сверхбаза!L:L,Сверхбаза!C:C,СВОД!D3401,Сверхбаза!E:E,СВОД!F3401)+SUMIFS(Сверхбаза!N:N,Сверхбаза!C:C,СВОД!D3401,Сверхбаза!E:E,СВОД!F3401)</f>
        <v>0</v>
      </c>
      <c r="R3401" s="337">
        <f>SUMIFS(Сверхбаза!P:P,Сверхбаза!C:C,СВОД!D3401,Сверхбаза!E:E,СВОД!F3401)</f>
        <v>0</v>
      </c>
      <c r="S3401" s="337">
        <f>SUMIFS(Сверхбаза!R:R,Сверхбаза!C:C,СВОД!D3401,Сверхбаза!E:E,СВОД!F3401)</f>
        <v>0</v>
      </c>
      <c r="T3401" s="337">
        <f>SUMIFS(Сверхбаза!Q:Q,Сверхбаза!C:C,СВОД!D3401,Сверхбаза!E:E,СВОД!F3401)</f>
        <v>0</v>
      </c>
      <c r="U3401" s="337">
        <f>SUMIFS(Сверхбаза!S:S,Сверхбаза!C:C,СВОД!D3401,Сверхбаза!E:E,СВОД!F3401)</f>
        <v>0</v>
      </c>
      <c r="V3401" s="339">
        <f>SUMIFS(Сверхбаза!G:G,Сверхбаза!C:C,СВОД!D3401,Сверхбаза!E:E,СВОД!F3401)</f>
        <v>0</v>
      </c>
    </row>
    <row r="3402" spans="1:22" ht="51" outlineLevel="2" x14ac:dyDescent="0.2">
      <c r="A3402" s="33" t="s">
        <v>9</v>
      </c>
      <c r="B3402" s="9" t="s">
        <v>2948</v>
      </c>
      <c r="C3402" s="10">
        <v>508904</v>
      </c>
      <c r="D3402" s="273">
        <v>890501</v>
      </c>
      <c r="E3402" s="81" t="s">
        <v>2763</v>
      </c>
      <c r="F3402" s="81">
        <v>6</v>
      </c>
      <c r="G3402" s="82" t="s">
        <v>860</v>
      </c>
      <c r="H3402" s="336">
        <f>SUMIFS('Круглосуточный стационар'!J:J,'Круглосуточный стационар'!D:D,СВОД!D3402,'Круглосуточный стационар'!H:H,"-",'Круглосуточный стационар'!F:F,СВОД!F3402)+SUMIFS(ВМП!J:J,ВМП!D:D,СВОД!D3402,ВМП!H:H,"-",ВМП!F:F,СВОД!F3402)+SUMIFS('Дневной стационар'!J:J,'Дневной стационар'!D:D,СВОД!D3402,'Дневной стационар'!H:H,"-",'Дневной стационар'!F:F,СВОД!F3402)+SUMIFS(ЭКО!H:H,ЭКО!D:D,СВОД!D3402,ЭКО!F:F,СВОД!F3402)+SUMIFS(Диализ!H:H,Диализ!D:D,СВОД!D3402,Диализ!F:F,СВОД!F3402)</f>
        <v>0</v>
      </c>
      <c r="I3402" s="337">
        <f>SUMIFS(Поликлиника!H:H,Поликлиника!D:D,СВОД!D3402,Поликлиника!F:F,СВОД!F3402)</f>
        <v>0</v>
      </c>
      <c r="J3402" s="337">
        <f>SUMIFS(Поликлиника!AQ:AQ,Поликлиника!D:D,СВОД!D3402,Поликлиника!F:F,СВОД!F3402)</f>
        <v>0</v>
      </c>
      <c r="K3402" s="337">
        <f>SUMIFS(Поликлиника!AV:AV,Поликлиника!D:D,СВОД!D3402,Поликлиника!F:F,СВОД!F3402)</f>
        <v>0</v>
      </c>
      <c r="L3402" s="337">
        <f>SUMIFS(Поликлиника!BA:BA,Поликлиника!D:D,СВОД!D3402,Поликлиника!F:F,СВОД!F3402)</f>
        <v>0</v>
      </c>
      <c r="M3402" s="337">
        <f>SUMIFS(Услуги!H:H,Услуги!D:D,СВОД!D3402,Услуги!F:F,СВОД!F3402)+SUMIFS(Услуги!M:M,Услуги!D:D,СВОД!D3402,Услуги!F:F,СВОД!F3402)+SUMIFS(Услуги!R:R,Услуги!D:D,СВОД!D3402,Услуги!F:F,СВОД!F3402)+SUMIFS(Услуги!W:W,Услуги!D:D,СВОД!D3402,Услуги!F:F,СВОД!F3402)+SUMIFS(Услуги!AB:AB,Услуги!D:D,СВОД!D3402,Услуги!F:F,СВОД!F3402)+SUMIFS(Услуги!AG:AG,Услуги!D:D,СВОД!D3402,Услуги!F:F,СВОД!F3402)+SUMIFS(Услуги!AL:AL,Услуги!D:D,СВОД!D3402,Услуги!F:F,СВОД!F3402)+SUMIFS(Услуги!AQ:AQ,Услуги!D:D,СВОД!D3402,Услуги!F:F,СВОД!F3402)</f>
        <v>0</v>
      </c>
      <c r="N3402" s="337">
        <f>SUMIFS('Скорая мед.помощь'!I:I,'Скорая мед.помощь'!D:D,СВОД!D3402,'Скорая мед.помощь'!F:F,СВОД!F3402)</f>
        <v>0</v>
      </c>
      <c r="O3402" s="338">
        <f>SUMIFS(Поликлиника!BF:BF,Поликлиника!D:D,СВОД!D3402,Поликлиника!F:F,СВОД!F3402)</f>
        <v>0</v>
      </c>
      <c r="P3402" s="339">
        <f>SUMIFS('Круглосуточный стационар'!O:O,'Круглосуточный стационар'!D:D,СВОД!D3402,'Круглосуточный стационар'!F:F,СВОД!F3402,'Круглосуточный стационар'!H:H,"-")+SUMIFS(ВМП!O:O,ВМП!D:D,СВОД!D3402,ВМП!F:F,СВОД!F3402,ВМП!H:H,"-")+SUMIFS('Дневной стационар'!O:O,'Дневной стационар'!D:D,СВОД!D3402,'Дневной стационар'!F:F,СВОД!F3402,'Дневной стационар'!H:H,"-")+SUMIFS(ЭКО!M:M,ЭКО!D:D,СВОД!D3402,ЭКО!F:F,СВОД!F3402)+SUMIFS(Диализ!M:M,Диализ!D:D,СВОД!D3402,Диализ!F:F,СВОД!F3402)+SUMIFS('Скорая мед.помощь'!N:N,'Скорая мед.помощь'!D:D,СВОД!D3402,'Скорая мед.помощь'!F:F,СВОД!F3402)+SUMIFS(Услуги!AV:AV,Услуги!D:D,СВОД!D3402,Услуги!F:F,СВОД!F3402)+SUMIFS(Поликлиника!BK:BK,Поликлиника!D:D,СВОД!D3402,Поликлиника!F:F,СВОД!F3402)</f>
        <v>0</v>
      </c>
      <c r="Q3402" s="336">
        <f>SUMIFS(Сверхбаза!L:L,Сверхбаза!C:C,СВОД!D3402,Сверхбаза!E:E,СВОД!F3402)+SUMIFS(Сверхбаза!N:N,Сверхбаза!C:C,СВОД!D3402,Сверхбаза!E:E,СВОД!F3402)</f>
        <v>0</v>
      </c>
      <c r="R3402" s="337">
        <f>SUMIFS(Сверхбаза!P:P,Сверхбаза!C:C,СВОД!D3402,Сверхбаза!E:E,СВОД!F3402)</f>
        <v>0</v>
      </c>
      <c r="S3402" s="337">
        <f>SUMIFS(Сверхбаза!R:R,Сверхбаза!C:C,СВОД!D3402,Сверхбаза!E:E,СВОД!F3402)</f>
        <v>0</v>
      </c>
      <c r="T3402" s="337">
        <f>SUMIFS(Сверхбаза!Q:Q,Сверхбаза!C:C,СВОД!D3402,Сверхбаза!E:E,СВОД!F3402)</f>
        <v>0</v>
      </c>
      <c r="U3402" s="337">
        <f>SUMIFS(Сверхбаза!S:S,Сверхбаза!C:C,СВОД!D3402,Сверхбаза!E:E,СВОД!F3402)</f>
        <v>0</v>
      </c>
      <c r="V3402" s="339">
        <f>SUMIFS(Сверхбаза!G:G,Сверхбаза!C:C,СВОД!D3402,Сверхбаза!E:E,СВОД!F3402)</f>
        <v>0</v>
      </c>
    </row>
    <row r="3403" spans="1:22" ht="51" outlineLevel="2" x14ac:dyDescent="0.2">
      <c r="A3403" s="33" t="s">
        <v>9</v>
      </c>
      <c r="B3403" s="9" t="s">
        <v>2948</v>
      </c>
      <c r="C3403" s="10">
        <v>508904</v>
      </c>
      <c r="D3403" s="273">
        <v>890501</v>
      </c>
      <c r="E3403" s="81" t="s">
        <v>2763</v>
      </c>
      <c r="F3403" s="81">
        <v>3</v>
      </c>
      <c r="G3403" s="82" t="s">
        <v>136</v>
      </c>
      <c r="H3403" s="336">
        <f>SUMIFS('Круглосуточный стационар'!J:J,'Круглосуточный стационар'!D:D,СВОД!D3403,'Круглосуточный стационар'!H:H,"-",'Круглосуточный стационар'!F:F,СВОД!F3403)+SUMIFS(ВМП!J:J,ВМП!D:D,СВОД!D3403,ВМП!H:H,"-",ВМП!F:F,СВОД!F3403)+SUMIFS('Дневной стационар'!J:J,'Дневной стационар'!D:D,СВОД!D3403,'Дневной стационар'!H:H,"-",'Дневной стационар'!F:F,СВОД!F3403)+SUMIFS(ЭКО!H:H,ЭКО!D:D,СВОД!D3403,ЭКО!F:F,СВОД!F3403)+SUMIFS(Диализ!H:H,Диализ!D:D,СВОД!D3403,Диализ!F:F,СВОД!F3403)</f>
        <v>0</v>
      </c>
      <c r="I3403" s="337">
        <f>SUMIFS(Поликлиника!H:H,Поликлиника!D:D,СВОД!D3403,Поликлиника!F:F,СВОД!F3403)</f>
        <v>0</v>
      </c>
      <c r="J3403" s="337">
        <f>SUMIFS(Поликлиника!AQ:AQ,Поликлиника!D:D,СВОД!D3403,Поликлиника!F:F,СВОД!F3403)</f>
        <v>0</v>
      </c>
      <c r="K3403" s="337">
        <f>SUMIFS(Поликлиника!AV:AV,Поликлиника!D:D,СВОД!D3403,Поликлиника!F:F,СВОД!F3403)</f>
        <v>509</v>
      </c>
      <c r="L3403" s="337">
        <f>SUMIFS(Поликлиника!BA:BA,Поликлиника!D:D,СВОД!D3403,Поликлиника!F:F,СВОД!F3403)</f>
        <v>1193</v>
      </c>
      <c r="M3403" s="337">
        <f>SUMIFS(Услуги!H:H,Услуги!D:D,СВОД!D3403,Услуги!F:F,СВОД!F3403)+SUMIFS(Услуги!M:M,Услуги!D:D,СВОД!D3403,Услуги!F:F,СВОД!F3403)+SUMIFS(Услуги!R:R,Услуги!D:D,СВОД!D3403,Услуги!F:F,СВОД!F3403)+SUMIFS(Услуги!W:W,Услуги!D:D,СВОД!D3403,Услуги!F:F,СВОД!F3403)+SUMIFS(Услуги!AB:AB,Услуги!D:D,СВОД!D3403,Услуги!F:F,СВОД!F3403)+SUMIFS(Услуги!AG:AG,Услуги!D:D,СВОД!D3403,Услуги!F:F,СВОД!F3403)+SUMIFS(Услуги!AL:AL,Услуги!D:D,СВОД!D3403,Услуги!F:F,СВОД!F3403)+SUMIFS(Услуги!AQ:AQ,Услуги!D:D,СВОД!D3403,Услуги!F:F,СВОД!F3403)</f>
        <v>400</v>
      </c>
      <c r="N3403" s="337">
        <f>SUMIFS('Скорая мед.помощь'!I:I,'Скорая мед.помощь'!D:D,СВОД!D3403,'Скорая мед.помощь'!F:F,СВОД!F3403)</f>
        <v>0</v>
      </c>
      <c r="O3403" s="338">
        <f>SUMIFS(Поликлиника!BF:BF,Поликлиника!D:D,СВОД!D3403,Поликлиника!F:F,СВОД!F3403)</f>
        <v>0</v>
      </c>
      <c r="P3403" s="339">
        <f>SUMIFS('Круглосуточный стационар'!O:O,'Круглосуточный стационар'!D:D,СВОД!D3403,'Круглосуточный стационар'!F:F,СВОД!F3403,'Круглосуточный стационар'!H:H,"-")+SUMIFS(ВМП!O:O,ВМП!D:D,СВОД!D3403,ВМП!F:F,СВОД!F3403,ВМП!H:H,"-")+SUMIFS('Дневной стационар'!O:O,'Дневной стационар'!D:D,СВОД!D3403,'Дневной стационар'!F:F,СВОД!F3403,'Дневной стационар'!H:H,"-")+SUMIFS(ЭКО!M:M,ЭКО!D:D,СВОД!D3403,ЭКО!F:F,СВОД!F3403)+SUMIFS(Диализ!M:M,Диализ!D:D,СВОД!D3403,Диализ!F:F,СВОД!F3403)+SUMIFS('Скорая мед.помощь'!N:N,'Скорая мед.помощь'!D:D,СВОД!D3403,'Скорая мед.помощь'!F:F,СВОД!F3403)+SUMIFS(Услуги!AV:AV,Услуги!D:D,СВОД!D3403,Услуги!F:F,СВОД!F3403)+SUMIFS(Поликлиника!BK:BK,Поликлиника!D:D,СВОД!D3403,Поликлиника!F:F,СВОД!F3403)</f>
        <v>3644.5402400000003</v>
      </c>
      <c r="Q3403" s="336">
        <f>SUMIFS(Сверхбаза!L:L,Сверхбаза!C:C,СВОД!D3403,Сверхбаза!E:E,СВОД!F3403)+SUMIFS(Сверхбаза!N:N,Сверхбаза!C:C,СВОД!D3403,Сверхбаза!E:E,СВОД!F3403)</f>
        <v>0</v>
      </c>
      <c r="R3403" s="337">
        <f>SUMIFS(Сверхбаза!P:P,Сверхбаза!C:C,СВОД!D3403,Сверхбаза!E:E,СВОД!F3403)</f>
        <v>0</v>
      </c>
      <c r="S3403" s="337">
        <f>SUMIFS(Сверхбаза!R:R,Сверхбаза!C:C,СВОД!D3403,Сверхбаза!E:E,СВОД!F3403)</f>
        <v>0</v>
      </c>
      <c r="T3403" s="337">
        <f>SUMIFS(Сверхбаза!Q:Q,Сверхбаза!C:C,СВОД!D3403,Сверхбаза!E:E,СВОД!F3403)</f>
        <v>0</v>
      </c>
      <c r="U3403" s="337">
        <f>SUMIFS(Сверхбаза!S:S,Сверхбаза!C:C,СВОД!D3403,Сверхбаза!E:E,СВОД!F3403)</f>
        <v>0</v>
      </c>
      <c r="V3403" s="339">
        <f>SUMIFS(Сверхбаза!G:G,Сверхбаза!C:C,СВОД!D3403,Сверхбаза!E:E,СВОД!F3403)</f>
        <v>0</v>
      </c>
    </row>
    <row r="3404" spans="1:22" ht="51" outlineLevel="2" x14ac:dyDescent="0.2">
      <c r="A3404" s="33" t="s">
        <v>9</v>
      </c>
      <c r="B3404" s="9" t="s">
        <v>2948</v>
      </c>
      <c r="C3404" s="10">
        <v>508904</v>
      </c>
      <c r="D3404" s="273">
        <v>890501</v>
      </c>
      <c r="E3404" s="81" t="s">
        <v>2763</v>
      </c>
      <c r="F3404" s="81">
        <v>7</v>
      </c>
      <c r="G3404" s="82" t="s">
        <v>861</v>
      </c>
      <c r="H3404" s="336">
        <f>SUMIFS('Круглосуточный стационар'!J:J,'Круглосуточный стационар'!D:D,СВОД!D3404,'Круглосуточный стационар'!H:H,"-",'Круглосуточный стационар'!F:F,СВОД!F3404)+SUMIFS(ВМП!J:J,ВМП!D:D,СВОД!D3404,ВМП!H:H,"-",ВМП!F:F,СВОД!F3404)+SUMIFS('Дневной стационар'!J:J,'Дневной стационар'!D:D,СВОД!D3404,'Дневной стационар'!H:H,"-",'Дневной стационар'!F:F,СВОД!F3404)+SUMIFS(ЭКО!H:H,ЭКО!D:D,СВОД!D3404,ЭКО!F:F,СВОД!F3404)+SUMIFS(Диализ!H:H,Диализ!D:D,СВОД!D3404,Диализ!F:F,СВОД!F3404)</f>
        <v>0</v>
      </c>
      <c r="I3404" s="337">
        <f>SUMIFS(Поликлиника!H:H,Поликлиника!D:D,СВОД!D3404,Поликлиника!F:F,СВОД!F3404)</f>
        <v>0</v>
      </c>
      <c r="J3404" s="337">
        <f>SUMIFS(Поликлиника!AQ:AQ,Поликлиника!D:D,СВОД!D3404,Поликлиника!F:F,СВОД!F3404)</f>
        <v>0</v>
      </c>
      <c r="K3404" s="337">
        <f>SUMIFS(Поликлиника!AV:AV,Поликлиника!D:D,СВОД!D3404,Поликлиника!F:F,СВОД!F3404)</f>
        <v>0</v>
      </c>
      <c r="L3404" s="337">
        <f>SUMIFS(Поликлиника!BA:BA,Поликлиника!D:D,СВОД!D3404,Поликлиника!F:F,СВОД!F3404)</f>
        <v>0</v>
      </c>
      <c r="M3404" s="337">
        <f>SUMIFS(Услуги!H:H,Услуги!D:D,СВОД!D3404,Услуги!F:F,СВОД!F3404)+SUMIFS(Услуги!M:M,Услуги!D:D,СВОД!D3404,Услуги!F:F,СВОД!F3404)+SUMIFS(Услуги!R:R,Услуги!D:D,СВОД!D3404,Услуги!F:F,СВОД!F3404)+SUMIFS(Услуги!W:W,Услуги!D:D,СВОД!D3404,Услуги!F:F,СВОД!F3404)+SUMIFS(Услуги!AB:AB,Услуги!D:D,СВОД!D3404,Услуги!F:F,СВОД!F3404)+SUMIFS(Услуги!AG:AG,Услуги!D:D,СВОД!D3404,Услуги!F:F,СВОД!F3404)+SUMIFS(Услуги!AL:AL,Услуги!D:D,СВОД!D3404,Услуги!F:F,СВОД!F3404)+SUMIFS(Услуги!AQ:AQ,Услуги!D:D,СВОД!D3404,Услуги!F:F,СВОД!F3404)</f>
        <v>0</v>
      </c>
      <c r="N3404" s="337">
        <f>SUMIFS('Скорая мед.помощь'!I:I,'Скорая мед.помощь'!D:D,СВОД!D3404,'Скорая мед.помощь'!F:F,СВОД!F3404)</f>
        <v>0</v>
      </c>
      <c r="O3404" s="338">
        <f>SUMIFS(Поликлиника!BF:BF,Поликлиника!D:D,СВОД!D3404,Поликлиника!F:F,СВОД!F3404)</f>
        <v>0</v>
      </c>
      <c r="P3404" s="339">
        <f>SUMIFS('Круглосуточный стационар'!O:O,'Круглосуточный стационар'!D:D,СВОД!D3404,'Круглосуточный стационар'!F:F,СВОД!F3404,'Круглосуточный стационар'!H:H,"-")+SUMIFS(ВМП!O:O,ВМП!D:D,СВОД!D3404,ВМП!F:F,СВОД!F3404,ВМП!H:H,"-")+SUMIFS('Дневной стационар'!O:O,'Дневной стационар'!D:D,СВОД!D3404,'Дневной стационар'!F:F,СВОД!F3404,'Дневной стационар'!H:H,"-")+SUMIFS(ЭКО!M:M,ЭКО!D:D,СВОД!D3404,ЭКО!F:F,СВОД!F3404)+SUMIFS(Диализ!M:M,Диализ!D:D,СВОД!D3404,Диализ!F:F,СВОД!F3404)+SUMIFS('Скорая мед.помощь'!N:N,'Скорая мед.помощь'!D:D,СВОД!D3404,'Скорая мед.помощь'!F:F,СВОД!F3404)+SUMIFS(Услуги!AV:AV,Услуги!D:D,СВОД!D3404,Услуги!F:F,СВОД!F3404)+SUMIFS(Поликлиника!BK:BK,Поликлиника!D:D,СВОД!D3404,Поликлиника!F:F,СВОД!F3404)</f>
        <v>0</v>
      </c>
      <c r="Q3404" s="336">
        <f>SUMIFS(Сверхбаза!L:L,Сверхбаза!C:C,СВОД!D3404,Сверхбаза!E:E,СВОД!F3404)+SUMIFS(Сверхбаза!N:N,Сверхбаза!C:C,СВОД!D3404,Сверхбаза!E:E,СВОД!F3404)</f>
        <v>0</v>
      </c>
      <c r="R3404" s="337">
        <f>SUMIFS(Сверхбаза!P:P,Сверхбаза!C:C,СВОД!D3404,Сверхбаза!E:E,СВОД!F3404)</f>
        <v>0</v>
      </c>
      <c r="S3404" s="337">
        <f>SUMIFS(Сверхбаза!R:R,Сверхбаза!C:C,СВОД!D3404,Сверхбаза!E:E,СВОД!F3404)</f>
        <v>0</v>
      </c>
      <c r="T3404" s="337">
        <f>SUMIFS(Сверхбаза!Q:Q,Сверхбаза!C:C,СВОД!D3404,Сверхбаза!E:E,СВОД!F3404)</f>
        <v>0</v>
      </c>
      <c r="U3404" s="337">
        <f>SUMIFS(Сверхбаза!S:S,Сверхбаза!C:C,СВОД!D3404,Сверхбаза!E:E,СВОД!F3404)</f>
        <v>0</v>
      </c>
      <c r="V3404" s="339">
        <f>SUMIFS(Сверхбаза!G:G,Сверхбаза!C:C,СВОД!D3404,Сверхбаза!E:E,СВОД!F3404)</f>
        <v>0</v>
      </c>
    </row>
    <row r="3405" spans="1:22" ht="51" outlineLevel="2" x14ac:dyDescent="0.2">
      <c r="A3405" s="33" t="s">
        <v>9</v>
      </c>
      <c r="B3405" s="9" t="s">
        <v>2948</v>
      </c>
      <c r="C3405" s="10">
        <v>508904</v>
      </c>
      <c r="D3405" s="273">
        <v>890501</v>
      </c>
      <c r="E3405" s="81" t="s">
        <v>2763</v>
      </c>
      <c r="F3405" s="81">
        <v>70</v>
      </c>
      <c r="G3405" s="82" t="s">
        <v>862</v>
      </c>
      <c r="H3405" s="336">
        <f>SUMIFS('Круглосуточный стационар'!J:J,'Круглосуточный стационар'!D:D,СВОД!D3405,'Круглосуточный стационар'!H:H,"-",'Круглосуточный стационар'!F:F,СВОД!F3405)+SUMIFS(ВМП!J:J,ВМП!D:D,СВОД!D3405,ВМП!H:H,"-",ВМП!F:F,СВОД!F3405)+SUMIFS('Дневной стационар'!J:J,'Дневной стационар'!D:D,СВОД!D3405,'Дневной стационар'!H:H,"-",'Дневной стационар'!F:F,СВОД!F3405)+SUMIFS(ЭКО!H:H,ЭКО!D:D,СВОД!D3405,ЭКО!F:F,СВОД!F3405)+SUMIFS(Диализ!H:H,Диализ!D:D,СВОД!D3405,Диализ!F:F,СВОД!F3405)</f>
        <v>0</v>
      </c>
      <c r="I3405" s="337">
        <f>SUMIFS(Поликлиника!H:H,Поликлиника!D:D,СВОД!D3405,Поликлиника!F:F,СВОД!F3405)</f>
        <v>0</v>
      </c>
      <c r="J3405" s="337">
        <f>SUMIFS(Поликлиника!AQ:AQ,Поликлиника!D:D,СВОД!D3405,Поликлиника!F:F,СВОД!F3405)</f>
        <v>0</v>
      </c>
      <c r="K3405" s="337">
        <f>SUMIFS(Поликлиника!AV:AV,Поликлиника!D:D,СВОД!D3405,Поликлиника!F:F,СВОД!F3405)</f>
        <v>0</v>
      </c>
      <c r="L3405" s="337">
        <f>SUMIFS(Поликлиника!BA:BA,Поликлиника!D:D,СВОД!D3405,Поликлиника!F:F,СВОД!F3405)</f>
        <v>0</v>
      </c>
      <c r="M3405" s="337">
        <f>SUMIFS(Услуги!H:H,Услуги!D:D,СВОД!D3405,Услуги!F:F,СВОД!F3405)+SUMIFS(Услуги!M:M,Услуги!D:D,СВОД!D3405,Услуги!F:F,СВОД!F3405)+SUMIFS(Услуги!R:R,Услуги!D:D,СВОД!D3405,Услуги!F:F,СВОД!F3405)+SUMIFS(Услуги!W:W,Услуги!D:D,СВОД!D3405,Услуги!F:F,СВОД!F3405)+SUMIFS(Услуги!AB:AB,Услуги!D:D,СВОД!D3405,Услуги!F:F,СВОД!F3405)+SUMIFS(Услуги!AG:AG,Услуги!D:D,СВОД!D3405,Услуги!F:F,СВОД!F3405)+SUMIFS(Услуги!AL:AL,Услуги!D:D,СВОД!D3405,Услуги!F:F,СВОД!F3405)+SUMIFS(Услуги!AQ:AQ,Услуги!D:D,СВОД!D3405,Услуги!F:F,СВОД!F3405)</f>
        <v>0</v>
      </c>
      <c r="N3405" s="337">
        <f>SUMIFS('Скорая мед.помощь'!I:I,'Скорая мед.помощь'!D:D,СВОД!D3405,'Скорая мед.помощь'!F:F,СВОД!F3405)</f>
        <v>0</v>
      </c>
      <c r="O3405" s="338">
        <f>SUMIFS(Поликлиника!BF:BF,Поликлиника!D:D,СВОД!D3405,Поликлиника!F:F,СВОД!F3405)</f>
        <v>0</v>
      </c>
      <c r="P3405" s="339">
        <f>SUMIFS('Круглосуточный стационар'!O:O,'Круглосуточный стационар'!D:D,СВОД!D3405,'Круглосуточный стационар'!F:F,СВОД!F3405,'Круглосуточный стационар'!H:H,"-")+SUMIFS(ВМП!O:O,ВМП!D:D,СВОД!D3405,ВМП!F:F,СВОД!F3405,ВМП!H:H,"-")+SUMIFS('Дневной стационар'!O:O,'Дневной стационар'!D:D,СВОД!D3405,'Дневной стационар'!F:F,СВОД!F3405,'Дневной стационар'!H:H,"-")+SUMIFS(ЭКО!M:M,ЭКО!D:D,СВОД!D3405,ЭКО!F:F,СВОД!F3405)+SUMIFS(Диализ!M:M,Диализ!D:D,СВОД!D3405,Диализ!F:F,СВОД!F3405)+SUMIFS('Скорая мед.помощь'!N:N,'Скорая мед.помощь'!D:D,СВОД!D3405,'Скорая мед.помощь'!F:F,СВОД!F3405)+SUMIFS(Услуги!AV:AV,Услуги!D:D,СВОД!D3405,Услуги!F:F,СВОД!F3405)+SUMIFS(Поликлиника!BK:BK,Поликлиника!D:D,СВОД!D3405,Поликлиника!F:F,СВОД!F3405)</f>
        <v>0</v>
      </c>
      <c r="Q3405" s="336">
        <f>SUMIFS(Сверхбаза!L:L,Сверхбаза!C:C,СВОД!D3405,Сверхбаза!E:E,СВОД!F3405)+SUMIFS(Сверхбаза!N:N,Сверхбаза!C:C,СВОД!D3405,Сверхбаза!E:E,СВОД!F3405)</f>
        <v>0</v>
      </c>
      <c r="R3405" s="337">
        <f>SUMIFS(Сверхбаза!P:P,Сверхбаза!C:C,СВОД!D3405,Сверхбаза!E:E,СВОД!F3405)</f>
        <v>0</v>
      </c>
      <c r="S3405" s="337">
        <f>SUMIFS(Сверхбаза!R:R,Сверхбаза!C:C,СВОД!D3405,Сверхбаза!E:E,СВОД!F3405)</f>
        <v>0</v>
      </c>
      <c r="T3405" s="337">
        <f>SUMIFS(Сверхбаза!Q:Q,Сверхбаза!C:C,СВОД!D3405,Сверхбаза!E:E,СВОД!F3405)</f>
        <v>0</v>
      </c>
      <c r="U3405" s="337">
        <f>SUMIFS(Сверхбаза!S:S,Сверхбаза!C:C,СВОД!D3405,Сверхбаза!E:E,СВОД!F3405)</f>
        <v>0</v>
      </c>
      <c r="V3405" s="339">
        <f>SUMIFS(Сверхбаза!G:G,Сверхбаза!C:C,СВОД!D3405,Сверхбаза!E:E,СВОД!F3405)</f>
        <v>0</v>
      </c>
    </row>
    <row r="3406" spans="1:22" ht="51" outlineLevel="2" x14ac:dyDescent="0.2">
      <c r="A3406" s="33" t="s">
        <v>9</v>
      </c>
      <c r="B3406" s="9" t="s">
        <v>2948</v>
      </c>
      <c r="C3406" s="10">
        <v>508904</v>
      </c>
      <c r="D3406" s="273">
        <v>890501</v>
      </c>
      <c r="E3406" s="81" t="s">
        <v>2763</v>
      </c>
      <c r="F3406" s="81">
        <v>94</v>
      </c>
      <c r="G3406" s="82" t="s">
        <v>124</v>
      </c>
      <c r="H3406" s="336">
        <f>SUMIFS('Круглосуточный стационар'!J:J,'Круглосуточный стационар'!D:D,СВОД!D3406,'Круглосуточный стационар'!H:H,"-",'Круглосуточный стационар'!F:F,СВОД!F3406)+SUMIFS(ВМП!J:J,ВМП!D:D,СВОД!D3406,ВМП!H:H,"-",ВМП!F:F,СВОД!F3406)+SUMIFS('Дневной стационар'!J:J,'Дневной стационар'!D:D,СВОД!D3406,'Дневной стационар'!H:H,"-",'Дневной стационар'!F:F,СВОД!F3406)+SUMIFS(ЭКО!H:H,ЭКО!D:D,СВОД!D3406,ЭКО!F:F,СВОД!F3406)+SUMIFS(Диализ!H:H,Диализ!D:D,СВОД!D3406,Диализ!F:F,СВОД!F3406)</f>
        <v>0</v>
      </c>
      <c r="I3406" s="337">
        <f>SUMIFS(Поликлиника!H:H,Поликлиника!D:D,СВОД!D3406,Поликлиника!F:F,СВОД!F3406)</f>
        <v>0</v>
      </c>
      <c r="J3406" s="337">
        <f>SUMIFS(Поликлиника!AQ:AQ,Поликлиника!D:D,СВОД!D3406,Поликлиника!F:F,СВОД!F3406)</f>
        <v>0</v>
      </c>
      <c r="K3406" s="337">
        <f>SUMIFS(Поликлиника!AV:AV,Поликлиника!D:D,СВОД!D3406,Поликлиника!F:F,СВОД!F3406)</f>
        <v>0</v>
      </c>
      <c r="L3406" s="337">
        <f>SUMIFS(Поликлиника!BA:BA,Поликлиника!D:D,СВОД!D3406,Поликлиника!F:F,СВОД!F3406)</f>
        <v>0</v>
      </c>
      <c r="M3406" s="337">
        <f>SUMIFS(Услуги!H:H,Услуги!D:D,СВОД!D3406,Услуги!F:F,СВОД!F3406)+SUMIFS(Услуги!M:M,Услуги!D:D,СВОД!D3406,Услуги!F:F,СВОД!F3406)+SUMIFS(Услуги!R:R,Услуги!D:D,СВОД!D3406,Услуги!F:F,СВОД!F3406)+SUMIFS(Услуги!W:W,Услуги!D:D,СВОД!D3406,Услуги!F:F,СВОД!F3406)+SUMIFS(Услуги!AB:AB,Услуги!D:D,СВОД!D3406,Услуги!F:F,СВОД!F3406)+SUMIFS(Услуги!AG:AG,Услуги!D:D,СВОД!D3406,Услуги!F:F,СВОД!F3406)+SUMIFS(Услуги!AL:AL,Услуги!D:D,СВОД!D3406,Услуги!F:F,СВОД!F3406)+SUMIFS(Услуги!AQ:AQ,Услуги!D:D,СВОД!D3406,Услуги!F:F,СВОД!F3406)</f>
        <v>0</v>
      </c>
      <c r="N3406" s="337">
        <f>SUMIFS('Скорая мед.помощь'!I:I,'Скорая мед.помощь'!D:D,СВОД!D3406,'Скорая мед.помощь'!F:F,СВОД!F3406)</f>
        <v>0</v>
      </c>
      <c r="O3406" s="338">
        <f>SUMIFS(Поликлиника!BF:BF,Поликлиника!D:D,СВОД!D3406,Поликлиника!F:F,СВОД!F3406)</f>
        <v>0</v>
      </c>
      <c r="P3406" s="339">
        <f>SUMIFS('Круглосуточный стационар'!O:O,'Круглосуточный стационар'!D:D,СВОД!D3406,'Круглосуточный стационар'!F:F,СВОД!F3406,'Круглосуточный стационар'!H:H,"-")+SUMIFS(ВМП!O:O,ВМП!D:D,СВОД!D3406,ВМП!F:F,СВОД!F3406,ВМП!H:H,"-")+SUMIFS('Дневной стационар'!O:O,'Дневной стационар'!D:D,СВОД!D3406,'Дневной стационар'!F:F,СВОД!F3406,'Дневной стационар'!H:H,"-")+SUMIFS(ЭКО!M:M,ЭКО!D:D,СВОД!D3406,ЭКО!F:F,СВОД!F3406)+SUMIFS(Диализ!M:M,Диализ!D:D,СВОД!D3406,Диализ!F:F,СВОД!F3406)+SUMIFS('Скорая мед.помощь'!N:N,'Скорая мед.помощь'!D:D,СВОД!D3406,'Скорая мед.помощь'!F:F,СВОД!F3406)+SUMIFS(Услуги!AV:AV,Услуги!D:D,СВОД!D3406,Услуги!F:F,СВОД!F3406)+SUMIFS(Поликлиника!BK:BK,Поликлиника!D:D,СВОД!D3406,Поликлиника!F:F,СВОД!F3406)</f>
        <v>0</v>
      </c>
      <c r="Q3406" s="336">
        <f>SUMIFS(Сверхбаза!L:L,Сверхбаза!C:C,СВОД!D3406,Сверхбаза!E:E,СВОД!F3406)+SUMIFS(Сверхбаза!N:N,Сверхбаза!C:C,СВОД!D3406,Сверхбаза!E:E,СВОД!F3406)</f>
        <v>0</v>
      </c>
      <c r="R3406" s="337">
        <f>SUMIFS(Сверхбаза!P:P,Сверхбаза!C:C,СВОД!D3406,Сверхбаза!E:E,СВОД!F3406)</f>
        <v>0</v>
      </c>
      <c r="S3406" s="337">
        <f>SUMIFS(Сверхбаза!R:R,Сверхбаза!C:C,СВОД!D3406,Сверхбаза!E:E,СВОД!F3406)</f>
        <v>0</v>
      </c>
      <c r="T3406" s="337">
        <f>SUMIFS(Сверхбаза!Q:Q,Сверхбаза!C:C,СВОД!D3406,Сверхбаза!E:E,СВОД!F3406)</f>
        <v>0</v>
      </c>
      <c r="U3406" s="337">
        <f>SUMIFS(Сверхбаза!S:S,Сверхбаза!C:C,СВОД!D3406,Сверхбаза!E:E,СВОД!F3406)</f>
        <v>0</v>
      </c>
      <c r="V3406" s="339">
        <f>SUMIFS(Сверхбаза!G:G,Сверхбаза!C:C,СВОД!D3406,Сверхбаза!E:E,СВОД!F3406)</f>
        <v>0</v>
      </c>
    </row>
    <row r="3407" spans="1:22" outlineLevel="1" x14ac:dyDescent="0.2">
      <c r="A3407" s="320"/>
      <c r="B3407" s="321"/>
      <c r="C3407" s="322"/>
      <c r="D3407" s="340" t="s">
        <v>449</v>
      </c>
      <c r="E3407" s="83"/>
      <c r="F3407" s="83"/>
      <c r="G3407" s="84"/>
      <c r="H3407" s="341"/>
      <c r="I3407" s="342"/>
      <c r="J3407" s="342"/>
      <c r="K3407" s="342"/>
      <c r="L3407" s="342"/>
      <c r="M3407" s="342"/>
      <c r="N3407" s="342"/>
      <c r="O3407" s="343"/>
      <c r="P3407" s="344">
        <f>SUBTOTAL(9,P3399:P3406)</f>
        <v>88763.2136852244</v>
      </c>
      <c r="Q3407" s="341"/>
      <c r="R3407" s="342"/>
      <c r="S3407" s="342"/>
      <c r="T3407" s="342"/>
      <c r="U3407" s="342"/>
      <c r="V3407" s="344">
        <f>SUBTOTAL(9,V3399:V3406)</f>
        <v>0</v>
      </c>
    </row>
    <row r="3408" spans="1:22" ht="63.75" outlineLevel="2" x14ac:dyDescent="0.2">
      <c r="A3408" s="33" t="s">
        <v>9</v>
      </c>
      <c r="B3408" s="9" t="s">
        <v>2948</v>
      </c>
      <c r="C3408" s="10">
        <v>508905</v>
      </c>
      <c r="D3408" s="273">
        <v>890601</v>
      </c>
      <c r="E3408" s="81" t="s">
        <v>2764</v>
      </c>
      <c r="F3408" s="81">
        <v>1</v>
      </c>
      <c r="G3408" s="82" t="s">
        <v>12</v>
      </c>
      <c r="H3408" s="336">
        <f>SUMIFS('Круглосуточный стационар'!J:J,'Круглосуточный стационар'!D:D,СВОД!D3408,'Круглосуточный стационар'!H:H,"-",'Круглосуточный стационар'!F:F,СВОД!F3408)+SUMIFS(ВМП!J:J,ВМП!D:D,СВОД!D3408,ВМП!H:H,"-",ВМП!F:F,СВОД!F3408)+SUMIFS('Дневной стационар'!J:J,'Дневной стационар'!D:D,СВОД!D3408,'Дневной стационар'!H:H,"-",'Дневной стационар'!F:F,СВОД!F3408)+SUMIFS(ЭКО!H:H,ЭКО!D:D,СВОД!D3408,ЭКО!F:F,СВОД!F3408)+SUMIFS(Диализ!H:H,Диализ!D:D,СВОД!D3408,Диализ!F:F,СВОД!F3408)</f>
        <v>747</v>
      </c>
      <c r="I3408" s="337">
        <f>SUMIFS(Поликлиника!H:H,Поликлиника!D:D,СВОД!D3408,Поликлиника!F:F,СВОД!F3408)</f>
        <v>0</v>
      </c>
      <c r="J3408" s="337">
        <f>SUMIFS(Поликлиника!AQ:AQ,Поликлиника!D:D,СВОД!D3408,Поликлиника!F:F,СВОД!F3408)</f>
        <v>0</v>
      </c>
      <c r="K3408" s="337">
        <f>SUMIFS(Поликлиника!AV:AV,Поликлиника!D:D,СВОД!D3408,Поликлиника!F:F,СВОД!F3408)</f>
        <v>0</v>
      </c>
      <c r="L3408" s="337">
        <f>SUMIFS(Поликлиника!BA:BA,Поликлиника!D:D,СВОД!D3408,Поликлиника!F:F,СВОД!F3408)</f>
        <v>0</v>
      </c>
      <c r="M3408" s="337">
        <f>SUMIFS(Услуги!H:H,Услуги!D:D,СВОД!D3408,Услуги!F:F,СВОД!F3408)+SUMIFS(Услуги!M:M,Услуги!D:D,СВОД!D3408,Услуги!F:F,СВОД!F3408)+SUMIFS(Услуги!R:R,Услуги!D:D,СВОД!D3408,Услуги!F:F,СВОД!F3408)+SUMIFS(Услуги!W:W,Услуги!D:D,СВОД!D3408,Услуги!F:F,СВОД!F3408)+SUMIFS(Услуги!AB:AB,Услуги!D:D,СВОД!D3408,Услуги!F:F,СВОД!F3408)+SUMIFS(Услуги!AG:AG,Услуги!D:D,СВОД!D3408,Услуги!F:F,СВОД!F3408)+SUMIFS(Услуги!AL:AL,Услуги!D:D,СВОД!D3408,Услуги!F:F,СВОД!F3408)+SUMIFS(Услуги!AQ:AQ,Услуги!D:D,СВОД!D3408,Услуги!F:F,СВОД!F3408)</f>
        <v>0</v>
      </c>
      <c r="N3408" s="337">
        <f>SUMIFS('Скорая мед.помощь'!I:I,'Скорая мед.помощь'!D:D,СВОД!D3408,'Скорая мед.помощь'!F:F,СВОД!F3408)</f>
        <v>0</v>
      </c>
      <c r="O3408" s="338">
        <f>SUMIFS(Поликлиника!BF:BF,Поликлиника!D:D,СВОД!D3408,Поликлиника!F:F,СВОД!F3408)</f>
        <v>0</v>
      </c>
      <c r="P3408" s="339">
        <f>SUMIFS('Круглосуточный стационар'!O:O,'Круглосуточный стационар'!D:D,СВОД!D3408,'Круглосуточный стационар'!F:F,СВОД!F3408,'Круглосуточный стационар'!H:H,"-")+SUMIFS(ВМП!O:O,ВМП!D:D,СВОД!D3408,ВМП!F:F,СВОД!F3408,ВМП!H:H,"-")+SUMIFS('Дневной стационар'!O:O,'Дневной стационар'!D:D,СВОД!D3408,'Дневной стационар'!F:F,СВОД!F3408,'Дневной стационар'!H:H,"-")+SUMIFS(ЭКО!M:M,ЭКО!D:D,СВОД!D3408,ЭКО!F:F,СВОД!F3408)+SUMIFS(Диализ!M:M,Диализ!D:D,СВОД!D3408,Диализ!F:F,СВОД!F3408)+SUMIFS('Скорая мед.помощь'!N:N,'Скорая мед.помощь'!D:D,СВОД!D3408,'Скорая мед.помощь'!F:F,СВОД!F3408)+SUMIFS(Услуги!AV:AV,Услуги!D:D,СВОД!D3408,Услуги!F:F,СВОД!F3408)+SUMIFS(Поликлиника!BK:BK,Поликлиника!D:D,СВОД!D3408,Поликлиника!F:F,СВОД!F3408)</f>
        <v>24581.093326671831</v>
      </c>
      <c r="Q3408" s="336">
        <f>SUMIFS(Сверхбаза!L:L,Сверхбаза!C:C,СВОД!D3408,Сверхбаза!E:E,СВОД!F3408)+SUMIFS(Сверхбаза!N:N,Сверхбаза!C:C,СВОД!D3408,Сверхбаза!E:E,СВОД!F3408)</f>
        <v>0</v>
      </c>
      <c r="R3408" s="337">
        <f>SUMIFS(Сверхбаза!P:P,Сверхбаза!C:C,СВОД!D3408,Сверхбаза!E:E,СВОД!F3408)</f>
        <v>0</v>
      </c>
      <c r="S3408" s="337">
        <f>SUMIFS(Сверхбаза!R:R,Сверхбаза!C:C,СВОД!D3408,Сверхбаза!E:E,СВОД!F3408)</f>
        <v>0</v>
      </c>
      <c r="T3408" s="337">
        <f>SUMIFS(Сверхбаза!Q:Q,Сверхбаза!C:C,СВОД!D3408,Сверхбаза!E:E,СВОД!F3408)</f>
        <v>0</v>
      </c>
      <c r="U3408" s="337">
        <f>SUMIFS(Сверхбаза!S:S,Сверхбаза!C:C,СВОД!D3408,Сверхбаза!E:E,СВОД!F3408)</f>
        <v>0</v>
      </c>
      <c r="V3408" s="339">
        <f>SUMIFS(Сверхбаза!G:G,Сверхбаза!C:C,СВОД!D3408,Сверхбаза!E:E,СВОД!F3408)</f>
        <v>0</v>
      </c>
    </row>
    <row r="3409" spans="1:22" ht="63.75" outlineLevel="2" x14ac:dyDescent="0.2">
      <c r="A3409" s="33" t="s">
        <v>9</v>
      </c>
      <c r="B3409" s="9" t="s">
        <v>2948</v>
      </c>
      <c r="C3409" s="10">
        <v>508905</v>
      </c>
      <c r="D3409" s="273">
        <v>890601</v>
      </c>
      <c r="E3409" s="81" t="s">
        <v>2764</v>
      </c>
      <c r="F3409" s="81">
        <v>13</v>
      </c>
      <c r="G3409" s="82" t="s">
        <v>859</v>
      </c>
      <c r="H3409" s="336">
        <f>SUMIFS('Круглосуточный стационар'!J:J,'Круглосуточный стационар'!D:D,СВОД!D3409,'Круглосуточный стационар'!H:H,"-",'Круглосуточный стационар'!F:F,СВОД!F3409)+SUMIFS(ВМП!J:J,ВМП!D:D,СВОД!D3409,ВМП!H:H,"-",ВМП!F:F,СВОД!F3409)+SUMIFS('Дневной стационар'!J:J,'Дневной стационар'!D:D,СВОД!D3409,'Дневной стационар'!H:H,"-",'Дневной стационар'!F:F,СВОД!F3409)+SUMIFS(ЭКО!H:H,ЭКО!D:D,СВОД!D3409,ЭКО!F:F,СВОД!F3409)+SUMIFS(Диализ!H:H,Диализ!D:D,СВОД!D3409,Диализ!F:F,СВОД!F3409)</f>
        <v>99</v>
      </c>
      <c r="I3409" s="337">
        <f>SUMIFS(Поликлиника!H:H,Поликлиника!D:D,СВОД!D3409,Поликлиника!F:F,СВОД!F3409)</f>
        <v>0</v>
      </c>
      <c r="J3409" s="337">
        <f>SUMIFS(Поликлиника!AQ:AQ,Поликлиника!D:D,СВОД!D3409,Поликлиника!F:F,СВОД!F3409)</f>
        <v>0</v>
      </c>
      <c r="K3409" s="337">
        <f>SUMIFS(Поликлиника!AV:AV,Поликлиника!D:D,СВОД!D3409,Поликлиника!F:F,СВОД!F3409)</f>
        <v>0</v>
      </c>
      <c r="L3409" s="337">
        <f>SUMIFS(Поликлиника!BA:BA,Поликлиника!D:D,СВОД!D3409,Поликлиника!F:F,СВОД!F3409)</f>
        <v>0</v>
      </c>
      <c r="M3409" s="337">
        <f>SUMIFS(Услуги!H:H,Услуги!D:D,СВОД!D3409,Услуги!F:F,СВОД!F3409)+SUMIFS(Услуги!M:M,Услуги!D:D,СВОД!D3409,Услуги!F:F,СВОД!F3409)+SUMIFS(Услуги!R:R,Услуги!D:D,СВОД!D3409,Услуги!F:F,СВОД!F3409)+SUMIFS(Услуги!W:W,Услуги!D:D,СВОД!D3409,Услуги!F:F,СВОД!F3409)+SUMIFS(Услуги!AB:AB,Услуги!D:D,СВОД!D3409,Услуги!F:F,СВОД!F3409)+SUMIFS(Услуги!AG:AG,Услуги!D:D,СВОД!D3409,Услуги!F:F,СВОД!F3409)+SUMIFS(Услуги!AL:AL,Услуги!D:D,СВОД!D3409,Услуги!F:F,СВОД!F3409)+SUMIFS(Услуги!AQ:AQ,Услуги!D:D,СВОД!D3409,Услуги!F:F,СВОД!F3409)</f>
        <v>0</v>
      </c>
      <c r="N3409" s="337">
        <f>SUMIFS('Скорая мед.помощь'!I:I,'Скорая мед.помощь'!D:D,СВОД!D3409,'Скорая мед.помощь'!F:F,СВОД!F3409)</f>
        <v>0</v>
      </c>
      <c r="O3409" s="338">
        <f>SUMIFS(Поликлиника!BF:BF,Поликлиника!D:D,СВОД!D3409,Поликлиника!F:F,СВОД!F3409)</f>
        <v>0</v>
      </c>
      <c r="P3409" s="339">
        <f>SUMIFS('Круглосуточный стационар'!O:O,'Круглосуточный стационар'!D:D,СВОД!D3409,'Круглосуточный стационар'!F:F,СВОД!F3409,'Круглосуточный стационар'!H:H,"-")+SUMIFS(ВМП!O:O,ВМП!D:D,СВОД!D3409,ВМП!F:F,СВОД!F3409,ВМП!H:H,"-")+SUMIFS('Дневной стационар'!O:O,'Дневной стационар'!D:D,СВОД!D3409,'Дневной стационар'!F:F,СВОД!F3409,'Дневной стационар'!H:H,"-")+SUMIFS(ЭКО!M:M,ЭКО!D:D,СВОД!D3409,ЭКО!F:F,СВОД!F3409)+SUMIFS(Диализ!M:M,Диализ!D:D,СВОД!D3409,Диализ!F:F,СВОД!F3409)+SUMIFS('Скорая мед.помощь'!N:N,'Скорая мед.помощь'!D:D,СВОД!D3409,'Скорая мед.помощь'!F:F,СВОД!F3409)+SUMIFS(Услуги!AV:AV,Услуги!D:D,СВОД!D3409,Услуги!F:F,СВОД!F3409)+SUMIFS(Поликлиника!BK:BK,Поликлиника!D:D,СВОД!D3409,Поликлиника!F:F,СВОД!F3409)</f>
        <v>7119.5942999999997</v>
      </c>
      <c r="Q3409" s="336">
        <f>SUMIFS(Сверхбаза!L:L,Сверхбаза!C:C,СВОД!D3409,Сверхбаза!E:E,СВОД!F3409)+SUMIFS(Сверхбаза!N:N,Сверхбаза!C:C,СВОД!D3409,Сверхбаза!E:E,СВОД!F3409)</f>
        <v>0</v>
      </c>
      <c r="R3409" s="337">
        <f>SUMIFS(Сверхбаза!P:P,Сверхбаза!C:C,СВОД!D3409,Сверхбаза!E:E,СВОД!F3409)</f>
        <v>0</v>
      </c>
      <c r="S3409" s="337">
        <f>SUMIFS(Сверхбаза!R:R,Сверхбаза!C:C,СВОД!D3409,Сверхбаза!E:E,СВОД!F3409)</f>
        <v>0</v>
      </c>
      <c r="T3409" s="337">
        <f>SUMIFS(Сверхбаза!Q:Q,Сверхбаза!C:C,СВОД!D3409,Сверхбаза!E:E,СВОД!F3409)</f>
        <v>0</v>
      </c>
      <c r="U3409" s="337">
        <f>SUMIFS(Сверхбаза!S:S,Сверхбаза!C:C,СВОД!D3409,Сверхбаза!E:E,СВОД!F3409)</f>
        <v>0</v>
      </c>
      <c r="V3409" s="339">
        <f>SUMIFS(Сверхбаза!G:G,Сверхбаза!C:C,СВОД!D3409,Сверхбаза!E:E,СВОД!F3409)</f>
        <v>0</v>
      </c>
    </row>
    <row r="3410" spans="1:22" ht="63.75" outlineLevel="2" x14ac:dyDescent="0.2">
      <c r="A3410" s="33" t="s">
        <v>9</v>
      </c>
      <c r="B3410" s="9" t="s">
        <v>2948</v>
      </c>
      <c r="C3410" s="10">
        <v>508905</v>
      </c>
      <c r="D3410" s="273">
        <v>890601</v>
      </c>
      <c r="E3410" s="81" t="s">
        <v>2764</v>
      </c>
      <c r="F3410" s="81">
        <v>2</v>
      </c>
      <c r="G3410" s="82" t="s">
        <v>135</v>
      </c>
      <c r="H3410" s="336">
        <f>SUMIFS('Круглосуточный стационар'!J:J,'Круглосуточный стационар'!D:D,СВОД!D3410,'Круглосуточный стационар'!H:H,"-",'Круглосуточный стационар'!F:F,СВОД!F3410)+SUMIFS(ВМП!J:J,ВМП!D:D,СВОД!D3410,ВМП!H:H,"-",ВМП!F:F,СВОД!F3410)+SUMIFS('Дневной стационар'!J:J,'Дневной стационар'!D:D,СВОД!D3410,'Дневной стационар'!H:H,"-",'Дневной стационар'!F:F,СВОД!F3410)+SUMIFS(ЭКО!H:H,ЭКО!D:D,СВОД!D3410,ЭКО!F:F,СВОД!F3410)+SUMIFS(Диализ!H:H,Диализ!D:D,СВОД!D3410,Диализ!F:F,СВОД!F3410)</f>
        <v>51</v>
      </c>
      <c r="I3410" s="337">
        <f>SUMIFS(Поликлиника!H:H,Поликлиника!D:D,СВОД!D3410,Поликлиника!F:F,СВОД!F3410)</f>
        <v>0</v>
      </c>
      <c r="J3410" s="337">
        <f>SUMIFS(Поликлиника!AQ:AQ,Поликлиника!D:D,СВОД!D3410,Поликлиника!F:F,СВОД!F3410)</f>
        <v>0</v>
      </c>
      <c r="K3410" s="337">
        <f>SUMIFS(Поликлиника!AV:AV,Поликлиника!D:D,СВОД!D3410,Поликлиника!F:F,СВОД!F3410)</f>
        <v>0</v>
      </c>
      <c r="L3410" s="337">
        <f>SUMIFS(Поликлиника!BA:BA,Поликлиника!D:D,СВОД!D3410,Поликлиника!F:F,СВОД!F3410)</f>
        <v>0</v>
      </c>
      <c r="M3410" s="337">
        <f>SUMIFS(Услуги!H:H,Услуги!D:D,СВОД!D3410,Услуги!F:F,СВОД!F3410)+SUMIFS(Услуги!M:M,Услуги!D:D,СВОД!D3410,Услуги!F:F,СВОД!F3410)+SUMIFS(Услуги!R:R,Услуги!D:D,СВОД!D3410,Услуги!F:F,СВОД!F3410)+SUMIFS(Услуги!W:W,Услуги!D:D,СВОД!D3410,Услуги!F:F,СВОД!F3410)+SUMIFS(Услуги!AB:AB,Услуги!D:D,СВОД!D3410,Услуги!F:F,СВОД!F3410)+SUMIFS(Услуги!AG:AG,Услуги!D:D,СВОД!D3410,Услуги!F:F,СВОД!F3410)+SUMIFS(Услуги!AL:AL,Услуги!D:D,СВОД!D3410,Услуги!F:F,СВОД!F3410)+SUMIFS(Услуги!AQ:AQ,Услуги!D:D,СВОД!D3410,Услуги!F:F,СВОД!F3410)</f>
        <v>0</v>
      </c>
      <c r="N3410" s="337">
        <f>SUMIFS('Скорая мед.помощь'!I:I,'Скорая мед.помощь'!D:D,СВОД!D3410,'Скорая мед.помощь'!F:F,СВОД!F3410)</f>
        <v>0</v>
      </c>
      <c r="O3410" s="338">
        <f>SUMIFS(Поликлиника!BF:BF,Поликлиника!D:D,СВОД!D3410,Поликлиника!F:F,СВОД!F3410)</f>
        <v>0</v>
      </c>
      <c r="P3410" s="339">
        <f>SUMIFS('Круглосуточный стационар'!O:O,'Круглосуточный стационар'!D:D,СВОД!D3410,'Круглосуточный стационар'!F:F,СВОД!F3410,'Круглосуточный стационар'!H:H,"-")+SUMIFS(ВМП!O:O,ВМП!D:D,СВОД!D3410,ВМП!F:F,СВОД!F3410,ВМП!H:H,"-")+SUMIFS('Дневной стационар'!O:O,'Дневной стационар'!D:D,СВОД!D3410,'Дневной стационар'!F:F,СВОД!F3410,'Дневной стационар'!H:H,"-")+SUMIFS(ЭКО!M:M,ЭКО!D:D,СВОД!D3410,ЭКО!F:F,СВОД!F3410)+SUMIFS(Диализ!M:M,Диализ!D:D,СВОД!D3410,Диализ!F:F,СВОД!F3410)+SUMIFS('Скорая мед.помощь'!N:N,'Скорая мед.помощь'!D:D,СВОД!D3410,'Скорая мед.помощь'!F:F,СВОД!F3410)+SUMIFS(Услуги!AV:AV,Услуги!D:D,СВОД!D3410,Услуги!F:F,СВОД!F3410)+SUMIFS(Поликлиника!BK:BK,Поликлиника!D:D,СВОД!D3410,Поликлиника!F:F,СВОД!F3410)</f>
        <v>750.60038400000008</v>
      </c>
      <c r="Q3410" s="336">
        <f>SUMIFS(Сверхбаза!L:L,Сверхбаза!C:C,СВОД!D3410,Сверхбаза!E:E,СВОД!F3410)+SUMIFS(Сверхбаза!N:N,Сверхбаза!C:C,СВОД!D3410,Сверхбаза!E:E,СВОД!F3410)</f>
        <v>0</v>
      </c>
      <c r="R3410" s="337">
        <f>SUMIFS(Сверхбаза!P:P,Сверхбаза!C:C,СВОД!D3410,Сверхбаза!E:E,СВОД!F3410)</f>
        <v>0</v>
      </c>
      <c r="S3410" s="337">
        <f>SUMIFS(Сверхбаза!R:R,Сверхбаза!C:C,СВОД!D3410,Сверхбаза!E:E,СВОД!F3410)</f>
        <v>0</v>
      </c>
      <c r="T3410" s="337">
        <f>SUMIFS(Сверхбаза!Q:Q,Сверхбаза!C:C,СВОД!D3410,Сверхбаза!E:E,СВОД!F3410)</f>
        <v>0</v>
      </c>
      <c r="U3410" s="337">
        <f>SUMIFS(Сверхбаза!S:S,Сверхбаза!C:C,СВОД!D3410,Сверхбаза!E:E,СВОД!F3410)</f>
        <v>0</v>
      </c>
      <c r="V3410" s="339">
        <f>SUMIFS(Сверхбаза!G:G,Сверхбаза!C:C,СВОД!D3410,Сверхбаза!E:E,СВОД!F3410)</f>
        <v>0</v>
      </c>
    </row>
    <row r="3411" spans="1:22" ht="63.75" outlineLevel="2" x14ac:dyDescent="0.2">
      <c r="A3411" s="33" t="s">
        <v>9</v>
      </c>
      <c r="B3411" s="9" t="s">
        <v>2948</v>
      </c>
      <c r="C3411" s="10">
        <v>508905</v>
      </c>
      <c r="D3411" s="273">
        <v>890601</v>
      </c>
      <c r="E3411" s="81" t="s">
        <v>2764</v>
      </c>
      <c r="F3411" s="81">
        <v>6</v>
      </c>
      <c r="G3411" s="82" t="s">
        <v>860</v>
      </c>
      <c r="H3411" s="336">
        <f>SUMIFS('Круглосуточный стационар'!J:J,'Круглосуточный стационар'!D:D,СВОД!D3411,'Круглосуточный стационар'!H:H,"-",'Круглосуточный стационар'!F:F,СВОД!F3411)+SUMIFS(ВМП!J:J,ВМП!D:D,СВОД!D3411,ВМП!H:H,"-",ВМП!F:F,СВОД!F3411)+SUMIFS('Дневной стационар'!J:J,'Дневной стационар'!D:D,СВОД!D3411,'Дневной стационар'!H:H,"-",'Дневной стационар'!F:F,СВОД!F3411)+SUMIFS(ЭКО!H:H,ЭКО!D:D,СВОД!D3411,ЭКО!F:F,СВОД!F3411)+SUMIFS(Диализ!H:H,Диализ!D:D,СВОД!D3411,Диализ!F:F,СВОД!F3411)</f>
        <v>0</v>
      </c>
      <c r="I3411" s="337">
        <f>SUMIFS(Поликлиника!H:H,Поликлиника!D:D,СВОД!D3411,Поликлиника!F:F,СВОД!F3411)</f>
        <v>0</v>
      </c>
      <c r="J3411" s="337">
        <f>SUMIFS(Поликлиника!AQ:AQ,Поликлиника!D:D,СВОД!D3411,Поликлиника!F:F,СВОД!F3411)</f>
        <v>0</v>
      </c>
      <c r="K3411" s="337">
        <f>SUMIFS(Поликлиника!AV:AV,Поликлиника!D:D,СВОД!D3411,Поликлиника!F:F,СВОД!F3411)</f>
        <v>0</v>
      </c>
      <c r="L3411" s="337">
        <f>SUMIFS(Поликлиника!BA:BA,Поликлиника!D:D,СВОД!D3411,Поликлиника!F:F,СВОД!F3411)</f>
        <v>0</v>
      </c>
      <c r="M3411" s="337">
        <f>SUMIFS(Услуги!H:H,Услуги!D:D,СВОД!D3411,Услуги!F:F,СВОД!F3411)+SUMIFS(Услуги!M:M,Услуги!D:D,СВОД!D3411,Услуги!F:F,СВОД!F3411)+SUMIFS(Услуги!R:R,Услуги!D:D,СВОД!D3411,Услуги!F:F,СВОД!F3411)+SUMIFS(Услуги!W:W,Услуги!D:D,СВОД!D3411,Услуги!F:F,СВОД!F3411)+SUMIFS(Услуги!AB:AB,Услуги!D:D,СВОД!D3411,Услуги!F:F,СВОД!F3411)+SUMIFS(Услуги!AG:AG,Услуги!D:D,СВОД!D3411,Услуги!F:F,СВОД!F3411)+SUMIFS(Услуги!AL:AL,Услуги!D:D,СВОД!D3411,Услуги!F:F,СВОД!F3411)+SUMIFS(Услуги!AQ:AQ,Услуги!D:D,СВОД!D3411,Услуги!F:F,СВОД!F3411)</f>
        <v>0</v>
      </c>
      <c r="N3411" s="337">
        <f>SUMIFS('Скорая мед.помощь'!I:I,'Скорая мед.помощь'!D:D,СВОД!D3411,'Скорая мед.помощь'!F:F,СВОД!F3411)</f>
        <v>0</v>
      </c>
      <c r="O3411" s="338">
        <f>SUMIFS(Поликлиника!BF:BF,Поликлиника!D:D,СВОД!D3411,Поликлиника!F:F,СВОД!F3411)</f>
        <v>0</v>
      </c>
      <c r="P3411" s="339">
        <f>SUMIFS('Круглосуточный стационар'!O:O,'Круглосуточный стационар'!D:D,СВОД!D3411,'Круглосуточный стационар'!F:F,СВОД!F3411,'Круглосуточный стационар'!H:H,"-")+SUMIFS(ВМП!O:O,ВМП!D:D,СВОД!D3411,ВМП!F:F,СВОД!F3411,ВМП!H:H,"-")+SUMIFS('Дневной стационар'!O:O,'Дневной стационар'!D:D,СВОД!D3411,'Дневной стационар'!F:F,СВОД!F3411,'Дневной стационар'!H:H,"-")+SUMIFS(ЭКО!M:M,ЭКО!D:D,СВОД!D3411,ЭКО!F:F,СВОД!F3411)+SUMIFS(Диализ!M:M,Диализ!D:D,СВОД!D3411,Диализ!F:F,СВОД!F3411)+SUMIFS('Скорая мед.помощь'!N:N,'Скорая мед.помощь'!D:D,СВОД!D3411,'Скорая мед.помощь'!F:F,СВОД!F3411)+SUMIFS(Услуги!AV:AV,Услуги!D:D,СВОД!D3411,Услуги!F:F,СВОД!F3411)+SUMIFS(Поликлиника!BK:BK,Поликлиника!D:D,СВОД!D3411,Поликлиника!F:F,СВОД!F3411)</f>
        <v>0</v>
      </c>
      <c r="Q3411" s="336">
        <f>SUMIFS(Сверхбаза!L:L,Сверхбаза!C:C,СВОД!D3411,Сверхбаза!E:E,СВОД!F3411)+SUMIFS(Сверхбаза!N:N,Сверхбаза!C:C,СВОД!D3411,Сверхбаза!E:E,СВОД!F3411)</f>
        <v>0</v>
      </c>
      <c r="R3411" s="337">
        <f>SUMIFS(Сверхбаза!P:P,Сверхбаза!C:C,СВОД!D3411,Сверхбаза!E:E,СВОД!F3411)</f>
        <v>0</v>
      </c>
      <c r="S3411" s="337">
        <f>SUMIFS(Сверхбаза!R:R,Сверхбаза!C:C,СВОД!D3411,Сверхбаза!E:E,СВОД!F3411)</f>
        <v>0</v>
      </c>
      <c r="T3411" s="337">
        <f>SUMIFS(Сверхбаза!Q:Q,Сверхбаза!C:C,СВОД!D3411,Сверхбаза!E:E,СВОД!F3411)</f>
        <v>0</v>
      </c>
      <c r="U3411" s="337">
        <f>SUMIFS(Сверхбаза!S:S,Сверхбаза!C:C,СВОД!D3411,Сверхбаза!E:E,СВОД!F3411)</f>
        <v>0</v>
      </c>
      <c r="V3411" s="339">
        <f>SUMIFS(Сверхбаза!G:G,Сверхбаза!C:C,СВОД!D3411,Сверхбаза!E:E,СВОД!F3411)</f>
        <v>0</v>
      </c>
    </row>
    <row r="3412" spans="1:22" ht="63.75" outlineLevel="2" x14ac:dyDescent="0.2">
      <c r="A3412" s="33" t="s">
        <v>9</v>
      </c>
      <c r="B3412" s="9" t="s">
        <v>2948</v>
      </c>
      <c r="C3412" s="10">
        <v>508905</v>
      </c>
      <c r="D3412" s="273">
        <v>890601</v>
      </c>
      <c r="E3412" s="81" t="s">
        <v>2764</v>
      </c>
      <c r="F3412" s="81">
        <v>3</v>
      </c>
      <c r="G3412" s="82" t="s">
        <v>136</v>
      </c>
      <c r="H3412" s="336">
        <f>SUMIFS('Круглосуточный стационар'!J:J,'Круглосуточный стационар'!D:D,СВОД!D3412,'Круглосуточный стационар'!H:H,"-",'Круглосуточный стационар'!F:F,СВОД!F3412)+SUMIFS(ВМП!J:J,ВМП!D:D,СВОД!D3412,ВМП!H:H,"-",ВМП!F:F,СВОД!F3412)+SUMIFS('Дневной стационар'!J:J,'Дневной стационар'!D:D,СВОД!D3412,'Дневной стационар'!H:H,"-",'Дневной стационар'!F:F,СВОД!F3412)+SUMIFS(ЭКО!H:H,ЭКО!D:D,СВОД!D3412,ЭКО!F:F,СВОД!F3412)+SUMIFS(Диализ!H:H,Диализ!D:D,СВОД!D3412,Диализ!F:F,СВОД!F3412)</f>
        <v>0</v>
      </c>
      <c r="I3412" s="337">
        <f>SUMIFS(Поликлиника!H:H,Поликлиника!D:D,СВОД!D3412,Поликлиника!F:F,СВОД!F3412)</f>
        <v>0</v>
      </c>
      <c r="J3412" s="337">
        <f>SUMIFS(Поликлиника!AQ:AQ,Поликлиника!D:D,СВОД!D3412,Поликлиника!F:F,СВОД!F3412)</f>
        <v>281</v>
      </c>
      <c r="K3412" s="337">
        <f>SUMIFS(Поликлиника!AV:AV,Поликлиника!D:D,СВОД!D3412,Поликлиника!F:F,СВОД!F3412)</f>
        <v>0</v>
      </c>
      <c r="L3412" s="337">
        <f>SUMIFS(Поликлиника!BA:BA,Поликлиника!D:D,СВОД!D3412,Поликлиника!F:F,СВОД!F3412)</f>
        <v>1042</v>
      </c>
      <c r="M3412" s="337">
        <f>SUMIFS(Услуги!H:H,Услуги!D:D,СВОД!D3412,Услуги!F:F,СВОД!F3412)+SUMIFS(Услуги!M:M,Услуги!D:D,СВОД!D3412,Услуги!F:F,СВОД!F3412)+SUMIFS(Услуги!R:R,Услуги!D:D,СВОД!D3412,Услуги!F:F,СВОД!F3412)+SUMIFS(Услуги!W:W,Услуги!D:D,СВОД!D3412,Услуги!F:F,СВОД!F3412)+SUMIFS(Услуги!AB:AB,Услуги!D:D,СВОД!D3412,Услуги!F:F,СВОД!F3412)+SUMIFS(Услуги!AG:AG,Услуги!D:D,СВОД!D3412,Услуги!F:F,СВОД!F3412)+SUMIFS(Услуги!AL:AL,Услуги!D:D,СВОД!D3412,Услуги!F:F,СВОД!F3412)+SUMIFS(Услуги!AQ:AQ,Услуги!D:D,СВОД!D3412,Услуги!F:F,СВОД!F3412)</f>
        <v>0</v>
      </c>
      <c r="N3412" s="337">
        <f>SUMIFS('Скорая мед.помощь'!I:I,'Скорая мед.помощь'!D:D,СВОД!D3412,'Скорая мед.помощь'!F:F,СВОД!F3412)</f>
        <v>0</v>
      </c>
      <c r="O3412" s="338">
        <f>SUMIFS(Поликлиника!BF:BF,Поликлиника!D:D,СВОД!D3412,Поликлиника!F:F,СВОД!F3412)</f>
        <v>0</v>
      </c>
      <c r="P3412" s="339">
        <f>SUMIFS('Круглосуточный стационар'!O:O,'Круглосуточный стационар'!D:D,СВОД!D3412,'Круглосуточный стационар'!F:F,СВОД!F3412,'Круглосуточный стационар'!H:H,"-")+SUMIFS(ВМП!O:O,ВМП!D:D,СВОД!D3412,ВМП!F:F,СВОД!F3412,ВМП!H:H,"-")+SUMIFS('Дневной стационар'!O:O,'Дневной стационар'!D:D,СВОД!D3412,'Дневной стационар'!F:F,СВОД!F3412,'Дневной стационар'!H:H,"-")+SUMIFS(ЭКО!M:M,ЭКО!D:D,СВОД!D3412,ЭКО!F:F,СВОД!F3412)+SUMIFS(Диализ!M:M,Диализ!D:D,СВОД!D3412,Диализ!F:F,СВОД!F3412)+SUMIFS('Скорая мед.помощь'!N:N,'Скорая мед.помощь'!D:D,СВОД!D3412,'Скорая мед.помощь'!F:F,СВОД!F3412)+SUMIFS(Услуги!AV:AV,Услуги!D:D,СВОД!D3412,Услуги!F:F,СВОД!F3412)+SUMIFS(Поликлиника!BK:BK,Поликлиника!D:D,СВОД!D3412,Поликлиника!F:F,СВОД!F3412)</f>
        <v>608.90468586936436</v>
      </c>
      <c r="Q3412" s="336">
        <f>SUMIFS(Сверхбаза!L:L,Сверхбаза!C:C,СВОД!D3412,Сверхбаза!E:E,СВОД!F3412)+SUMIFS(Сверхбаза!N:N,Сверхбаза!C:C,СВОД!D3412,Сверхбаза!E:E,СВОД!F3412)</f>
        <v>0</v>
      </c>
      <c r="R3412" s="337">
        <f>SUMIFS(Сверхбаза!P:P,Сверхбаза!C:C,СВОД!D3412,Сверхбаза!E:E,СВОД!F3412)</f>
        <v>0</v>
      </c>
      <c r="S3412" s="337">
        <f>SUMIFS(Сверхбаза!R:R,Сверхбаза!C:C,СВОД!D3412,Сверхбаза!E:E,СВОД!F3412)</f>
        <v>0</v>
      </c>
      <c r="T3412" s="337">
        <f>SUMIFS(Сверхбаза!Q:Q,Сверхбаза!C:C,СВОД!D3412,Сверхбаза!E:E,СВОД!F3412)</f>
        <v>0</v>
      </c>
      <c r="U3412" s="337">
        <f>SUMIFS(Сверхбаза!S:S,Сверхбаза!C:C,СВОД!D3412,Сверхбаза!E:E,СВОД!F3412)</f>
        <v>0</v>
      </c>
      <c r="V3412" s="339">
        <f>SUMIFS(Сверхбаза!G:G,Сверхбаза!C:C,СВОД!D3412,Сверхбаза!E:E,СВОД!F3412)</f>
        <v>0</v>
      </c>
    </row>
    <row r="3413" spans="1:22" ht="63.75" outlineLevel="2" x14ac:dyDescent="0.2">
      <c r="A3413" s="33" t="s">
        <v>9</v>
      </c>
      <c r="B3413" s="9" t="s">
        <v>2948</v>
      </c>
      <c r="C3413" s="10">
        <v>508905</v>
      </c>
      <c r="D3413" s="273">
        <v>890601</v>
      </c>
      <c r="E3413" s="81" t="s">
        <v>2764</v>
      </c>
      <c r="F3413" s="81">
        <v>7</v>
      </c>
      <c r="G3413" s="82" t="s">
        <v>861</v>
      </c>
      <c r="H3413" s="336">
        <f>SUMIFS('Круглосуточный стационар'!J:J,'Круглосуточный стационар'!D:D,СВОД!D3413,'Круглосуточный стационар'!H:H,"-",'Круглосуточный стационар'!F:F,СВОД!F3413)+SUMIFS(ВМП!J:J,ВМП!D:D,СВОД!D3413,ВМП!H:H,"-",ВМП!F:F,СВОД!F3413)+SUMIFS('Дневной стационар'!J:J,'Дневной стационар'!D:D,СВОД!D3413,'Дневной стационар'!H:H,"-",'Дневной стационар'!F:F,СВОД!F3413)+SUMIFS(ЭКО!H:H,ЭКО!D:D,СВОД!D3413,ЭКО!F:F,СВОД!F3413)+SUMIFS(Диализ!H:H,Диализ!D:D,СВОД!D3413,Диализ!F:F,СВОД!F3413)</f>
        <v>0</v>
      </c>
      <c r="I3413" s="337">
        <f>SUMIFS(Поликлиника!H:H,Поликлиника!D:D,СВОД!D3413,Поликлиника!F:F,СВОД!F3413)</f>
        <v>0</v>
      </c>
      <c r="J3413" s="337">
        <f>SUMIFS(Поликлиника!AQ:AQ,Поликлиника!D:D,СВОД!D3413,Поликлиника!F:F,СВОД!F3413)</f>
        <v>0</v>
      </c>
      <c r="K3413" s="337">
        <f>SUMIFS(Поликлиника!AV:AV,Поликлиника!D:D,СВОД!D3413,Поликлиника!F:F,СВОД!F3413)</f>
        <v>0</v>
      </c>
      <c r="L3413" s="337">
        <f>SUMIFS(Поликлиника!BA:BA,Поликлиника!D:D,СВОД!D3413,Поликлиника!F:F,СВОД!F3413)</f>
        <v>0</v>
      </c>
      <c r="M3413" s="337">
        <f>SUMIFS(Услуги!H:H,Услуги!D:D,СВОД!D3413,Услуги!F:F,СВОД!F3413)+SUMIFS(Услуги!M:M,Услуги!D:D,СВОД!D3413,Услуги!F:F,СВОД!F3413)+SUMIFS(Услуги!R:R,Услуги!D:D,СВОД!D3413,Услуги!F:F,СВОД!F3413)+SUMIFS(Услуги!W:W,Услуги!D:D,СВОД!D3413,Услуги!F:F,СВОД!F3413)+SUMIFS(Услуги!AB:AB,Услуги!D:D,СВОД!D3413,Услуги!F:F,СВОД!F3413)+SUMIFS(Услуги!AG:AG,Услуги!D:D,СВОД!D3413,Услуги!F:F,СВОД!F3413)+SUMIFS(Услуги!AL:AL,Услуги!D:D,СВОД!D3413,Услуги!F:F,СВОД!F3413)+SUMIFS(Услуги!AQ:AQ,Услуги!D:D,СВОД!D3413,Услуги!F:F,СВОД!F3413)</f>
        <v>0</v>
      </c>
      <c r="N3413" s="337">
        <f>SUMIFS('Скорая мед.помощь'!I:I,'Скорая мед.помощь'!D:D,СВОД!D3413,'Скорая мед.помощь'!F:F,СВОД!F3413)</f>
        <v>0</v>
      </c>
      <c r="O3413" s="338">
        <f>SUMIFS(Поликлиника!BF:BF,Поликлиника!D:D,СВОД!D3413,Поликлиника!F:F,СВОД!F3413)</f>
        <v>0</v>
      </c>
      <c r="P3413" s="339">
        <f>SUMIFS('Круглосуточный стационар'!O:O,'Круглосуточный стационар'!D:D,СВОД!D3413,'Круглосуточный стационар'!F:F,СВОД!F3413,'Круглосуточный стационар'!H:H,"-")+SUMIFS(ВМП!O:O,ВМП!D:D,СВОД!D3413,ВМП!F:F,СВОД!F3413,ВМП!H:H,"-")+SUMIFS('Дневной стационар'!O:O,'Дневной стационар'!D:D,СВОД!D3413,'Дневной стационар'!F:F,СВОД!F3413,'Дневной стационар'!H:H,"-")+SUMIFS(ЭКО!M:M,ЭКО!D:D,СВОД!D3413,ЭКО!F:F,СВОД!F3413)+SUMIFS(Диализ!M:M,Диализ!D:D,СВОД!D3413,Диализ!F:F,СВОД!F3413)+SUMIFS('Скорая мед.помощь'!N:N,'Скорая мед.помощь'!D:D,СВОД!D3413,'Скорая мед.помощь'!F:F,СВОД!F3413)+SUMIFS(Услуги!AV:AV,Услуги!D:D,СВОД!D3413,Услуги!F:F,СВОД!F3413)+SUMIFS(Поликлиника!BK:BK,Поликлиника!D:D,СВОД!D3413,Поликлиника!F:F,СВОД!F3413)</f>
        <v>0</v>
      </c>
      <c r="Q3413" s="336">
        <f>SUMIFS(Сверхбаза!L:L,Сверхбаза!C:C,СВОД!D3413,Сверхбаза!E:E,СВОД!F3413)+SUMIFS(Сверхбаза!N:N,Сверхбаза!C:C,СВОД!D3413,Сверхбаза!E:E,СВОД!F3413)</f>
        <v>0</v>
      </c>
      <c r="R3413" s="337">
        <f>SUMIFS(Сверхбаза!P:P,Сверхбаза!C:C,СВОД!D3413,Сверхбаза!E:E,СВОД!F3413)</f>
        <v>0</v>
      </c>
      <c r="S3413" s="337">
        <f>SUMIFS(Сверхбаза!R:R,Сверхбаза!C:C,СВОД!D3413,Сверхбаза!E:E,СВОД!F3413)</f>
        <v>0</v>
      </c>
      <c r="T3413" s="337">
        <f>SUMIFS(Сверхбаза!Q:Q,Сверхбаза!C:C,СВОД!D3413,Сверхбаза!E:E,СВОД!F3413)</f>
        <v>0</v>
      </c>
      <c r="U3413" s="337">
        <f>SUMIFS(Сверхбаза!S:S,Сверхбаза!C:C,СВОД!D3413,Сверхбаза!E:E,СВОД!F3413)</f>
        <v>0</v>
      </c>
      <c r="V3413" s="339">
        <f>SUMIFS(Сверхбаза!G:G,Сверхбаза!C:C,СВОД!D3413,Сверхбаза!E:E,СВОД!F3413)</f>
        <v>0</v>
      </c>
    </row>
    <row r="3414" spans="1:22" ht="63.75" outlineLevel="2" x14ac:dyDescent="0.2">
      <c r="A3414" s="33" t="s">
        <v>9</v>
      </c>
      <c r="B3414" s="9" t="s">
        <v>2948</v>
      </c>
      <c r="C3414" s="10">
        <v>508905</v>
      </c>
      <c r="D3414" s="273">
        <v>890601</v>
      </c>
      <c r="E3414" s="81" t="s">
        <v>2764</v>
      </c>
      <c r="F3414" s="81">
        <v>70</v>
      </c>
      <c r="G3414" s="82" t="s">
        <v>862</v>
      </c>
      <c r="H3414" s="336">
        <f>SUMIFS('Круглосуточный стационар'!J:J,'Круглосуточный стационар'!D:D,СВОД!D3414,'Круглосуточный стационар'!H:H,"-",'Круглосуточный стационар'!F:F,СВОД!F3414)+SUMIFS(ВМП!J:J,ВМП!D:D,СВОД!D3414,ВМП!H:H,"-",ВМП!F:F,СВОД!F3414)+SUMIFS('Дневной стационар'!J:J,'Дневной стационар'!D:D,СВОД!D3414,'Дневной стационар'!H:H,"-",'Дневной стационар'!F:F,СВОД!F3414)+SUMIFS(ЭКО!H:H,ЭКО!D:D,СВОД!D3414,ЭКО!F:F,СВОД!F3414)+SUMIFS(Диализ!H:H,Диализ!D:D,СВОД!D3414,Диализ!F:F,СВОД!F3414)</f>
        <v>0</v>
      </c>
      <c r="I3414" s="337">
        <f>SUMIFS(Поликлиника!H:H,Поликлиника!D:D,СВОД!D3414,Поликлиника!F:F,СВОД!F3414)</f>
        <v>0</v>
      </c>
      <c r="J3414" s="337">
        <f>SUMIFS(Поликлиника!AQ:AQ,Поликлиника!D:D,СВОД!D3414,Поликлиника!F:F,СВОД!F3414)</f>
        <v>0</v>
      </c>
      <c r="K3414" s="337">
        <f>SUMIFS(Поликлиника!AV:AV,Поликлиника!D:D,СВОД!D3414,Поликлиника!F:F,СВОД!F3414)</f>
        <v>0</v>
      </c>
      <c r="L3414" s="337">
        <f>SUMIFS(Поликлиника!BA:BA,Поликлиника!D:D,СВОД!D3414,Поликлиника!F:F,СВОД!F3414)</f>
        <v>0</v>
      </c>
      <c r="M3414" s="337">
        <f>SUMIFS(Услуги!H:H,Услуги!D:D,СВОД!D3414,Услуги!F:F,СВОД!F3414)+SUMIFS(Услуги!M:M,Услуги!D:D,СВОД!D3414,Услуги!F:F,СВОД!F3414)+SUMIFS(Услуги!R:R,Услуги!D:D,СВОД!D3414,Услуги!F:F,СВОД!F3414)+SUMIFS(Услуги!W:W,Услуги!D:D,СВОД!D3414,Услуги!F:F,СВОД!F3414)+SUMIFS(Услуги!AB:AB,Услуги!D:D,СВОД!D3414,Услуги!F:F,СВОД!F3414)+SUMIFS(Услуги!AG:AG,Услуги!D:D,СВОД!D3414,Услуги!F:F,СВОД!F3414)+SUMIFS(Услуги!AL:AL,Услуги!D:D,СВОД!D3414,Услуги!F:F,СВОД!F3414)+SUMIFS(Услуги!AQ:AQ,Услуги!D:D,СВОД!D3414,Услуги!F:F,СВОД!F3414)</f>
        <v>0</v>
      </c>
      <c r="N3414" s="337">
        <f>SUMIFS('Скорая мед.помощь'!I:I,'Скорая мед.помощь'!D:D,СВОД!D3414,'Скорая мед.помощь'!F:F,СВОД!F3414)</f>
        <v>0</v>
      </c>
      <c r="O3414" s="338">
        <f>SUMIFS(Поликлиника!BF:BF,Поликлиника!D:D,СВОД!D3414,Поликлиника!F:F,СВОД!F3414)</f>
        <v>0</v>
      </c>
      <c r="P3414" s="339">
        <f>SUMIFS('Круглосуточный стационар'!O:O,'Круглосуточный стационар'!D:D,СВОД!D3414,'Круглосуточный стационар'!F:F,СВОД!F3414,'Круглосуточный стационар'!H:H,"-")+SUMIFS(ВМП!O:O,ВМП!D:D,СВОД!D3414,ВМП!F:F,СВОД!F3414,ВМП!H:H,"-")+SUMIFS('Дневной стационар'!O:O,'Дневной стационар'!D:D,СВОД!D3414,'Дневной стационар'!F:F,СВОД!F3414,'Дневной стационар'!H:H,"-")+SUMIFS(ЭКО!M:M,ЭКО!D:D,СВОД!D3414,ЭКО!F:F,СВОД!F3414)+SUMIFS(Диализ!M:M,Диализ!D:D,СВОД!D3414,Диализ!F:F,СВОД!F3414)+SUMIFS('Скорая мед.помощь'!N:N,'Скорая мед.помощь'!D:D,СВОД!D3414,'Скорая мед.помощь'!F:F,СВОД!F3414)+SUMIFS(Услуги!AV:AV,Услуги!D:D,СВОД!D3414,Услуги!F:F,СВОД!F3414)+SUMIFS(Поликлиника!BK:BK,Поликлиника!D:D,СВОД!D3414,Поликлиника!F:F,СВОД!F3414)</f>
        <v>0</v>
      </c>
      <c r="Q3414" s="336">
        <f>SUMIFS(Сверхбаза!L:L,Сверхбаза!C:C,СВОД!D3414,Сверхбаза!E:E,СВОД!F3414)+SUMIFS(Сверхбаза!N:N,Сверхбаза!C:C,СВОД!D3414,Сверхбаза!E:E,СВОД!F3414)</f>
        <v>0</v>
      </c>
      <c r="R3414" s="337">
        <f>SUMIFS(Сверхбаза!P:P,Сверхбаза!C:C,СВОД!D3414,Сверхбаза!E:E,СВОД!F3414)</f>
        <v>0</v>
      </c>
      <c r="S3414" s="337">
        <f>SUMIFS(Сверхбаза!R:R,Сверхбаза!C:C,СВОД!D3414,Сверхбаза!E:E,СВОД!F3414)</f>
        <v>0</v>
      </c>
      <c r="T3414" s="337">
        <f>SUMIFS(Сверхбаза!Q:Q,Сверхбаза!C:C,СВОД!D3414,Сверхбаза!E:E,СВОД!F3414)</f>
        <v>0</v>
      </c>
      <c r="U3414" s="337">
        <f>SUMIFS(Сверхбаза!S:S,Сверхбаза!C:C,СВОД!D3414,Сверхбаза!E:E,СВОД!F3414)</f>
        <v>0</v>
      </c>
      <c r="V3414" s="339">
        <f>SUMIFS(Сверхбаза!G:G,Сверхбаза!C:C,СВОД!D3414,Сверхбаза!E:E,СВОД!F3414)</f>
        <v>0</v>
      </c>
    </row>
    <row r="3415" spans="1:22" ht="63.75" outlineLevel="2" x14ac:dyDescent="0.2">
      <c r="A3415" s="33" t="s">
        <v>9</v>
      </c>
      <c r="B3415" s="9" t="s">
        <v>2948</v>
      </c>
      <c r="C3415" s="10">
        <v>508905</v>
      </c>
      <c r="D3415" s="273">
        <v>890601</v>
      </c>
      <c r="E3415" s="81" t="s">
        <v>2764</v>
      </c>
      <c r="F3415" s="81">
        <v>94</v>
      </c>
      <c r="G3415" s="82" t="s">
        <v>124</v>
      </c>
      <c r="H3415" s="336">
        <f>SUMIFS('Круглосуточный стационар'!J:J,'Круглосуточный стационар'!D:D,СВОД!D3415,'Круглосуточный стационар'!H:H,"-",'Круглосуточный стационар'!F:F,СВОД!F3415)+SUMIFS(ВМП!J:J,ВМП!D:D,СВОД!D3415,ВМП!H:H,"-",ВМП!F:F,СВОД!F3415)+SUMIFS('Дневной стационар'!J:J,'Дневной стационар'!D:D,СВОД!D3415,'Дневной стационар'!H:H,"-",'Дневной стационар'!F:F,СВОД!F3415)+SUMIFS(ЭКО!H:H,ЭКО!D:D,СВОД!D3415,ЭКО!F:F,СВОД!F3415)+SUMIFS(Диализ!H:H,Диализ!D:D,СВОД!D3415,Диализ!F:F,СВОД!F3415)</f>
        <v>0</v>
      </c>
      <c r="I3415" s="337">
        <f>SUMIFS(Поликлиника!H:H,Поликлиника!D:D,СВОД!D3415,Поликлиника!F:F,СВОД!F3415)</f>
        <v>0</v>
      </c>
      <c r="J3415" s="337">
        <f>SUMIFS(Поликлиника!AQ:AQ,Поликлиника!D:D,СВОД!D3415,Поликлиника!F:F,СВОД!F3415)</f>
        <v>0</v>
      </c>
      <c r="K3415" s="337">
        <f>SUMIFS(Поликлиника!AV:AV,Поликлиника!D:D,СВОД!D3415,Поликлиника!F:F,СВОД!F3415)</f>
        <v>0</v>
      </c>
      <c r="L3415" s="337">
        <f>SUMIFS(Поликлиника!BA:BA,Поликлиника!D:D,СВОД!D3415,Поликлиника!F:F,СВОД!F3415)</f>
        <v>0</v>
      </c>
      <c r="M3415" s="337">
        <f>SUMIFS(Услуги!H:H,Услуги!D:D,СВОД!D3415,Услуги!F:F,СВОД!F3415)+SUMIFS(Услуги!M:M,Услуги!D:D,СВОД!D3415,Услуги!F:F,СВОД!F3415)+SUMIFS(Услуги!R:R,Услуги!D:D,СВОД!D3415,Услуги!F:F,СВОД!F3415)+SUMIFS(Услуги!W:W,Услуги!D:D,СВОД!D3415,Услуги!F:F,СВОД!F3415)+SUMIFS(Услуги!AB:AB,Услуги!D:D,СВОД!D3415,Услуги!F:F,СВОД!F3415)+SUMIFS(Услуги!AG:AG,Услуги!D:D,СВОД!D3415,Услуги!F:F,СВОД!F3415)+SUMIFS(Услуги!AL:AL,Услуги!D:D,СВОД!D3415,Услуги!F:F,СВОД!F3415)+SUMIFS(Услуги!AQ:AQ,Услуги!D:D,СВОД!D3415,Услуги!F:F,СВОД!F3415)</f>
        <v>0</v>
      </c>
      <c r="N3415" s="337">
        <f>SUMIFS('Скорая мед.помощь'!I:I,'Скорая мед.помощь'!D:D,СВОД!D3415,'Скорая мед.помощь'!F:F,СВОД!F3415)</f>
        <v>0</v>
      </c>
      <c r="O3415" s="338">
        <f>SUMIFS(Поликлиника!BF:BF,Поликлиника!D:D,СВОД!D3415,Поликлиника!F:F,СВОД!F3415)</f>
        <v>0</v>
      </c>
      <c r="P3415" s="339">
        <f>SUMIFS('Круглосуточный стационар'!O:O,'Круглосуточный стационар'!D:D,СВОД!D3415,'Круглосуточный стационар'!F:F,СВОД!F3415,'Круглосуточный стационар'!H:H,"-")+SUMIFS(ВМП!O:O,ВМП!D:D,СВОД!D3415,ВМП!F:F,СВОД!F3415,ВМП!H:H,"-")+SUMIFS('Дневной стационар'!O:O,'Дневной стационар'!D:D,СВОД!D3415,'Дневной стационар'!F:F,СВОД!F3415,'Дневной стационар'!H:H,"-")+SUMIFS(ЭКО!M:M,ЭКО!D:D,СВОД!D3415,ЭКО!F:F,СВОД!F3415)+SUMIFS(Диализ!M:M,Диализ!D:D,СВОД!D3415,Диализ!F:F,СВОД!F3415)+SUMIFS('Скорая мед.помощь'!N:N,'Скорая мед.помощь'!D:D,СВОД!D3415,'Скорая мед.помощь'!F:F,СВОД!F3415)+SUMIFS(Услуги!AV:AV,Услуги!D:D,СВОД!D3415,Услуги!F:F,СВОД!F3415)+SUMIFS(Поликлиника!BK:BK,Поликлиника!D:D,СВОД!D3415,Поликлиника!F:F,СВОД!F3415)</f>
        <v>0</v>
      </c>
      <c r="Q3415" s="336">
        <f>SUMIFS(Сверхбаза!L:L,Сверхбаза!C:C,СВОД!D3415,Сверхбаза!E:E,СВОД!F3415)+SUMIFS(Сверхбаза!N:N,Сверхбаза!C:C,СВОД!D3415,Сверхбаза!E:E,СВОД!F3415)</f>
        <v>0</v>
      </c>
      <c r="R3415" s="337">
        <f>SUMIFS(Сверхбаза!P:P,Сверхбаза!C:C,СВОД!D3415,Сверхбаза!E:E,СВОД!F3415)</f>
        <v>0</v>
      </c>
      <c r="S3415" s="337">
        <f>SUMIFS(Сверхбаза!R:R,Сверхбаза!C:C,СВОД!D3415,Сверхбаза!E:E,СВОД!F3415)</f>
        <v>0</v>
      </c>
      <c r="T3415" s="337">
        <f>SUMIFS(Сверхбаза!Q:Q,Сверхбаза!C:C,СВОД!D3415,Сверхбаза!E:E,СВОД!F3415)</f>
        <v>0</v>
      </c>
      <c r="U3415" s="337">
        <f>SUMIFS(Сверхбаза!S:S,Сверхбаза!C:C,СВОД!D3415,Сверхбаза!E:E,СВОД!F3415)</f>
        <v>0</v>
      </c>
      <c r="V3415" s="339">
        <f>SUMIFS(Сверхбаза!G:G,Сверхбаза!C:C,СВОД!D3415,Сверхбаза!E:E,СВОД!F3415)</f>
        <v>0</v>
      </c>
    </row>
    <row r="3416" spans="1:22" outlineLevel="1" x14ac:dyDescent="0.2">
      <c r="A3416" s="320"/>
      <c r="B3416" s="321"/>
      <c r="C3416" s="322"/>
      <c r="D3416" s="340" t="s">
        <v>450</v>
      </c>
      <c r="E3416" s="83"/>
      <c r="F3416" s="83"/>
      <c r="G3416" s="84"/>
      <c r="H3416" s="341"/>
      <c r="I3416" s="342"/>
      <c r="J3416" s="342"/>
      <c r="K3416" s="342"/>
      <c r="L3416" s="342"/>
      <c r="M3416" s="342"/>
      <c r="N3416" s="342"/>
      <c r="O3416" s="343"/>
      <c r="P3416" s="344">
        <f>SUBTOTAL(9,P3408:P3415)</f>
        <v>33060.192696541199</v>
      </c>
      <c r="Q3416" s="341"/>
      <c r="R3416" s="342"/>
      <c r="S3416" s="342"/>
      <c r="T3416" s="342"/>
      <c r="U3416" s="342"/>
      <c r="V3416" s="344">
        <f>SUBTOTAL(9,V3408:V3415)</f>
        <v>0</v>
      </c>
    </row>
    <row r="3417" spans="1:22" ht="63.75" outlineLevel="2" x14ac:dyDescent="0.2">
      <c r="A3417" s="33" t="s">
        <v>9</v>
      </c>
      <c r="B3417" s="9" t="s">
        <v>2948</v>
      </c>
      <c r="C3417" s="10">
        <v>508906</v>
      </c>
      <c r="D3417" s="273">
        <v>890701</v>
      </c>
      <c r="E3417" s="81" t="s">
        <v>2765</v>
      </c>
      <c r="F3417" s="81">
        <v>1</v>
      </c>
      <c r="G3417" s="82" t="s">
        <v>12</v>
      </c>
      <c r="H3417" s="336">
        <f>SUMIFS('Круглосуточный стационар'!J:J,'Круглосуточный стационар'!D:D,СВОД!D3417,'Круглосуточный стационар'!H:H,"-",'Круглосуточный стационар'!F:F,СВОД!F3417)+SUMIFS(ВМП!J:J,ВМП!D:D,СВОД!D3417,ВМП!H:H,"-",ВМП!F:F,СВОД!F3417)+SUMIFS('Дневной стационар'!J:J,'Дневной стационар'!D:D,СВОД!D3417,'Дневной стационар'!H:H,"-",'Дневной стационар'!F:F,СВОД!F3417)+SUMIFS(ЭКО!H:H,ЭКО!D:D,СВОД!D3417,ЭКО!F:F,СВОД!F3417)+SUMIFS(Диализ!H:H,Диализ!D:D,СВОД!D3417,Диализ!F:F,СВОД!F3417)</f>
        <v>2000</v>
      </c>
      <c r="I3417" s="337">
        <f>SUMIFS(Поликлиника!H:H,Поликлиника!D:D,СВОД!D3417,Поликлиника!F:F,СВОД!F3417)</f>
        <v>0</v>
      </c>
      <c r="J3417" s="337">
        <f>SUMIFS(Поликлиника!AQ:AQ,Поликлиника!D:D,СВОД!D3417,Поликлиника!F:F,СВОД!F3417)</f>
        <v>0</v>
      </c>
      <c r="K3417" s="337">
        <f>SUMIFS(Поликлиника!AV:AV,Поликлиника!D:D,СВОД!D3417,Поликлиника!F:F,СВОД!F3417)</f>
        <v>0</v>
      </c>
      <c r="L3417" s="337">
        <f>SUMIFS(Поликлиника!BA:BA,Поликлиника!D:D,СВОД!D3417,Поликлиника!F:F,СВОД!F3417)</f>
        <v>0</v>
      </c>
      <c r="M3417" s="337">
        <f>SUMIFS(Услуги!H:H,Услуги!D:D,СВОД!D3417,Услуги!F:F,СВОД!F3417)+SUMIFS(Услуги!M:M,Услуги!D:D,СВОД!D3417,Услуги!F:F,СВОД!F3417)+SUMIFS(Услуги!R:R,Услуги!D:D,СВОД!D3417,Услуги!F:F,СВОД!F3417)+SUMIFS(Услуги!W:W,Услуги!D:D,СВОД!D3417,Услуги!F:F,СВОД!F3417)+SUMIFS(Услуги!AB:AB,Услуги!D:D,СВОД!D3417,Услуги!F:F,СВОД!F3417)+SUMIFS(Услуги!AG:AG,Услуги!D:D,СВОД!D3417,Услуги!F:F,СВОД!F3417)+SUMIFS(Услуги!AL:AL,Услуги!D:D,СВОД!D3417,Услуги!F:F,СВОД!F3417)+SUMIFS(Услуги!AQ:AQ,Услуги!D:D,СВОД!D3417,Услуги!F:F,СВОД!F3417)</f>
        <v>0</v>
      </c>
      <c r="N3417" s="337">
        <f>SUMIFS('Скорая мед.помощь'!I:I,'Скорая мед.помощь'!D:D,СВОД!D3417,'Скорая мед.помощь'!F:F,СВОД!F3417)</f>
        <v>0</v>
      </c>
      <c r="O3417" s="338">
        <f>SUMIFS(Поликлиника!BF:BF,Поликлиника!D:D,СВОД!D3417,Поликлиника!F:F,СВОД!F3417)</f>
        <v>0</v>
      </c>
      <c r="P3417" s="339">
        <f>SUMIFS('Круглосуточный стационар'!O:O,'Круглосуточный стационар'!D:D,СВОД!D3417,'Круглосуточный стационар'!F:F,СВОД!F3417,'Круглосуточный стационар'!H:H,"-")+SUMIFS(ВМП!O:O,ВМП!D:D,СВОД!D3417,ВМП!F:F,СВОД!F3417,ВМП!H:H,"-")+SUMIFS('Дневной стационар'!O:O,'Дневной стационар'!D:D,СВОД!D3417,'Дневной стационар'!F:F,СВОД!F3417,'Дневной стационар'!H:H,"-")+SUMIFS(ЭКО!M:M,ЭКО!D:D,СВОД!D3417,ЭКО!F:F,СВОД!F3417)+SUMIFS(Диализ!M:M,Диализ!D:D,СВОД!D3417,Диализ!F:F,СВОД!F3417)+SUMIFS('Скорая мед.помощь'!N:N,'Скорая мед.помощь'!D:D,СВОД!D3417,'Скорая мед.помощь'!F:F,СВОД!F3417)+SUMIFS(Услуги!AV:AV,Услуги!D:D,СВОД!D3417,Услуги!F:F,СВОД!F3417)+SUMIFS(Поликлиника!BK:BK,Поликлиника!D:D,СВОД!D3417,Поликлиника!F:F,СВОД!F3417)</f>
        <v>148485.22602745981</v>
      </c>
      <c r="Q3417" s="336">
        <f>SUMIFS(Сверхбаза!L:L,Сверхбаза!C:C,СВОД!D3417,Сверхбаза!E:E,СВОД!F3417)+SUMIFS(Сверхбаза!N:N,Сверхбаза!C:C,СВОД!D3417,Сверхбаза!E:E,СВОД!F3417)</f>
        <v>0</v>
      </c>
      <c r="R3417" s="337">
        <f>SUMIFS(Сверхбаза!P:P,Сверхбаза!C:C,СВОД!D3417,Сверхбаза!E:E,СВОД!F3417)</f>
        <v>0</v>
      </c>
      <c r="S3417" s="337">
        <f>SUMIFS(Сверхбаза!R:R,Сверхбаза!C:C,СВОД!D3417,Сверхбаза!E:E,СВОД!F3417)</f>
        <v>0</v>
      </c>
      <c r="T3417" s="337">
        <f>SUMIFS(Сверхбаза!Q:Q,Сверхбаза!C:C,СВОД!D3417,Сверхбаза!E:E,СВОД!F3417)</f>
        <v>0</v>
      </c>
      <c r="U3417" s="337">
        <f>SUMIFS(Сверхбаза!S:S,Сверхбаза!C:C,СВОД!D3417,Сверхбаза!E:E,СВОД!F3417)</f>
        <v>0</v>
      </c>
      <c r="V3417" s="339">
        <f>SUMIFS(Сверхбаза!G:G,Сверхбаза!C:C,СВОД!D3417,Сверхбаза!E:E,СВОД!F3417)</f>
        <v>0</v>
      </c>
    </row>
    <row r="3418" spans="1:22" ht="63.75" outlineLevel="2" x14ac:dyDescent="0.2">
      <c r="A3418" s="33" t="s">
        <v>9</v>
      </c>
      <c r="B3418" s="9" t="s">
        <v>2948</v>
      </c>
      <c r="C3418" s="10">
        <v>508906</v>
      </c>
      <c r="D3418" s="273">
        <v>890701</v>
      </c>
      <c r="E3418" s="81" t="s">
        <v>2765</v>
      </c>
      <c r="F3418" s="81">
        <v>13</v>
      </c>
      <c r="G3418" s="82" t="s">
        <v>859</v>
      </c>
      <c r="H3418" s="336">
        <f>SUMIFS('Круглосуточный стационар'!J:J,'Круглосуточный стационар'!D:D,СВОД!D3418,'Круглосуточный стационар'!H:H,"-",'Круглосуточный стационар'!F:F,СВОД!F3418)+SUMIFS(ВМП!J:J,ВМП!D:D,СВОД!D3418,ВМП!H:H,"-",ВМП!F:F,СВОД!F3418)+SUMIFS('Дневной стационар'!J:J,'Дневной стационар'!D:D,СВОД!D3418,'Дневной стационар'!H:H,"-",'Дневной стационар'!F:F,СВОД!F3418)+SUMIFS(ЭКО!H:H,ЭКО!D:D,СВОД!D3418,ЭКО!F:F,СВОД!F3418)+SUMIFS(Диализ!H:H,Диализ!D:D,СВОД!D3418,Диализ!F:F,СВОД!F3418)</f>
        <v>0</v>
      </c>
      <c r="I3418" s="337">
        <f>SUMIFS(Поликлиника!H:H,Поликлиника!D:D,СВОД!D3418,Поликлиника!F:F,СВОД!F3418)</f>
        <v>0</v>
      </c>
      <c r="J3418" s="337">
        <f>SUMIFS(Поликлиника!AQ:AQ,Поликлиника!D:D,СВОД!D3418,Поликлиника!F:F,СВОД!F3418)</f>
        <v>0</v>
      </c>
      <c r="K3418" s="337">
        <f>SUMIFS(Поликлиника!AV:AV,Поликлиника!D:D,СВОД!D3418,Поликлиника!F:F,СВОД!F3418)</f>
        <v>0</v>
      </c>
      <c r="L3418" s="337">
        <f>SUMIFS(Поликлиника!BA:BA,Поликлиника!D:D,СВОД!D3418,Поликлиника!F:F,СВОД!F3418)</f>
        <v>0</v>
      </c>
      <c r="M3418" s="337">
        <f>SUMIFS(Услуги!H:H,Услуги!D:D,СВОД!D3418,Услуги!F:F,СВОД!F3418)+SUMIFS(Услуги!M:M,Услуги!D:D,СВОД!D3418,Услуги!F:F,СВОД!F3418)+SUMIFS(Услуги!R:R,Услуги!D:D,СВОД!D3418,Услуги!F:F,СВОД!F3418)+SUMIFS(Услуги!W:W,Услуги!D:D,СВОД!D3418,Услуги!F:F,СВОД!F3418)+SUMIFS(Услуги!AB:AB,Услуги!D:D,СВОД!D3418,Услуги!F:F,СВОД!F3418)+SUMIFS(Услуги!AG:AG,Услуги!D:D,СВОД!D3418,Услуги!F:F,СВОД!F3418)+SUMIFS(Услуги!AL:AL,Услуги!D:D,СВОД!D3418,Услуги!F:F,СВОД!F3418)+SUMIFS(Услуги!AQ:AQ,Услуги!D:D,СВОД!D3418,Услуги!F:F,СВОД!F3418)</f>
        <v>0</v>
      </c>
      <c r="N3418" s="337">
        <f>SUMIFS('Скорая мед.помощь'!I:I,'Скорая мед.помощь'!D:D,СВОД!D3418,'Скорая мед.помощь'!F:F,СВОД!F3418)</f>
        <v>0</v>
      </c>
      <c r="O3418" s="338">
        <f>SUMIFS(Поликлиника!BF:BF,Поликлиника!D:D,СВОД!D3418,Поликлиника!F:F,СВОД!F3418)</f>
        <v>0</v>
      </c>
      <c r="P3418" s="339">
        <f>SUMIFS('Круглосуточный стационар'!O:O,'Круглосуточный стационар'!D:D,СВОД!D3418,'Круглосуточный стационар'!F:F,СВОД!F3418,'Круглосуточный стационар'!H:H,"-")+SUMIFS(ВМП!O:O,ВМП!D:D,СВОД!D3418,ВМП!F:F,СВОД!F3418,ВМП!H:H,"-")+SUMIFS('Дневной стационар'!O:O,'Дневной стационар'!D:D,СВОД!D3418,'Дневной стационар'!F:F,СВОД!F3418,'Дневной стационар'!H:H,"-")+SUMIFS(ЭКО!M:M,ЭКО!D:D,СВОД!D3418,ЭКО!F:F,СВОД!F3418)+SUMIFS(Диализ!M:M,Диализ!D:D,СВОД!D3418,Диализ!F:F,СВОД!F3418)+SUMIFS('Скорая мед.помощь'!N:N,'Скорая мед.помощь'!D:D,СВОД!D3418,'Скорая мед.помощь'!F:F,СВОД!F3418)+SUMIFS(Услуги!AV:AV,Услуги!D:D,СВОД!D3418,Услуги!F:F,СВОД!F3418)+SUMIFS(Поликлиника!BK:BK,Поликлиника!D:D,СВОД!D3418,Поликлиника!F:F,СВОД!F3418)</f>
        <v>0</v>
      </c>
      <c r="Q3418" s="336">
        <f>SUMIFS(Сверхбаза!L:L,Сверхбаза!C:C,СВОД!D3418,Сверхбаза!E:E,СВОД!F3418)+SUMIFS(Сверхбаза!N:N,Сверхбаза!C:C,СВОД!D3418,Сверхбаза!E:E,СВОД!F3418)</f>
        <v>0</v>
      </c>
      <c r="R3418" s="337">
        <f>SUMIFS(Сверхбаза!P:P,Сверхбаза!C:C,СВОД!D3418,Сверхбаза!E:E,СВОД!F3418)</f>
        <v>0</v>
      </c>
      <c r="S3418" s="337">
        <f>SUMIFS(Сверхбаза!R:R,Сверхбаза!C:C,СВОД!D3418,Сверхбаза!E:E,СВОД!F3418)</f>
        <v>0</v>
      </c>
      <c r="T3418" s="337">
        <f>SUMIFS(Сверхбаза!Q:Q,Сверхбаза!C:C,СВОД!D3418,Сверхбаза!E:E,СВОД!F3418)</f>
        <v>0</v>
      </c>
      <c r="U3418" s="337">
        <f>SUMIFS(Сверхбаза!S:S,Сверхбаза!C:C,СВОД!D3418,Сверхбаза!E:E,СВОД!F3418)</f>
        <v>0</v>
      </c>
      <c r="V3418" s="339">
        <f>SUMIFS(Сверхбаза!G:G,Сверхбаза!C:C,СВОД!D3418,Сверхбаза!E:E,СВОД!F3418)</f>
        <v>0</v>
      </c>
    </row>
    <row r="3419" spans="1:22" ht="63.75" outlineLevel="2" x14ac:dyDescent="0.2">
      <c r="A3419" s="33" t="s">
        <v>9</v>
      </c>
      <c r="B3419" s="9" t="s">
        <v>2948</v>
      </c>
      <c r="C3419" s="10">
        <v>508906</v>
      </c>
      <c r="D3419" s="273">
        <v>890701</v>
      </c>
      <c r="E3419" s="81" t="s">
        <v>2765</v>
      </c>
      <c r="F3419" s="81">
        <v>2</v>
      </c>
      <c r="G3419" s="82" t="s">
        <v>135</v>
      </c>
      <c r="H3419" s="336">
        <f>SUMIFS('Круглосуточный стационар'!J:J,'Круглосуточный стационар'!D:D,СВОД!D3419,'Круглосуточный стационар'!H:H,"-",'Круглосуточный стационар'!F:F,СВОД!F3419)+SUMIFS(ВМП!J:J,ВМП!D:D,СВОД!D3419,ВМП!H:H,"-",ВМП!F:F,СВОД!F3419)+SUMIFS('Дневной стационар'!J:J,'Дневной стационар'!D:D,СВОД!D3419,'Дневной стационар'!H:H,"-",'Дневной стационар'!F:F,СВОД!F3419)+SUMIFS(ЭКО!H:H,ЭКО!D:D,СВОД!D3419,ЭКО!F:F,СВОД!F3419)+SUMIFS(Диализ!H:H,Диализ!D:D,СВОД!D3419,Диализ!F:F,СВОД!F3419)</f>
        <v>399</v>
      </c>
      <c r="I3419" s="337">
        <f>SUMIFS(Поликлиника!H:H,Поликлиника!D:D,СВОД!D3419,Поликлиника!F:F,СВОД!F3419)</f>
        <v>0</v>
      </c>
      <c r="J3419" s="337">
        <f>SUMIFS(Поликлиника!AQ:AQ,Поликлиника!D:D,СВОД!D3419,Поликлиника!F:F,СВОД!F3419)</f>
        <v>0</v>
      </c>
      <c r="K3419" s="337">
        <f>SUMIFS(Поликлиника!AV:AV,Поликлиника!D:D,СВОД!D3419,Поликлиника!F:F,СВОД!F3419)</f>
        <v>0</v>
      </c>
      <c r="L3419" s="337">
        <f>SUMIFS(Поликлиника!BA:BA,Поликлиника!D:D,СВОД!D3419,Поликлиника!F:F,СВОД!F3419)</f>
        <v>0</v>
      </c>
      <c r="M3419" s="337">
        <f>SUMIFS(Услуги!H:H,Услуги!D:D,СВОД!D3419,Услуги!F:F,СВОД!F3419)+SUMIFS(Услуги!M:M,Услуги!D:D,СВОД!D3419,Услуги!F:F,СВОД!F3419)+SUMIFS(Услуги!R:R,Услуги!D:D,СВОД!D3419,Услуги!F:F,СВОД!F3419)+SUMIFS(Услуги!W:W,Услуги!D:D,СВОД!D3419,Услуги!F:F,СВОД!F3419)+SUMIFS(Услуги!AB:AB,Услуги!D:D,СВОД!D3419,Услуги!F:F,СВОД!F3419)+SUMIFS(Услуги!AG:AG,Услуги!D:D,СВОД!D3419,Услуги!F:F,СВОД!F3419)+SUMIFS(Услуги!AL:AL,Услуги!D:D,СВОД!D3419,Услуги!F:F,СВОД!F3419)+SUMIFS(Услуги!AQ:AQ,Услуги!D:D,СВОД!D3419,Услуги!F:F,СВОД!F3419)</f>
        <v>0</v>
      </c>
      <c r="N3419" s="337">
        <f>SUMIFS('Скорая мед.помощь'!I:I,'Скорая мед.помощь'!D:D,СВОД!D3419,'Скорая мед.помощь'!F:F,СВОД!F3419)</f>
        <v>0</v>
      </c>
      <c r="O3419" s="338">
        <f>SUMIFS(Поликлиника!BF:BF,Поликлиника!D:D,СВОД!D3419,Поликлиника!F:F,СВОД!F3419)</f>
        <v>0</v>
      </c>
      <c r="P3419" s="339">
        <f>SUMIFS('Круглосуточный стационар'!O:O,'Круглосуточный стационар'!D:D,СВОД!D3419,'Круглосуточный стационар'!F:F,СВОД!F3419,'Круглосуточный стационар'!H:H,"-")+SUMIFS(ВМП!O:O,ВМП!D:D,СВОД!D3419,ВМП!F:F,СВОД!F3419,ВМП!H:H,"-")+SUMIFS('Дневной стационар'!O:O,'Дневной стационар'!D:D,СВОД!D3419,'Дневной стационар'!F:F,СВОД!F3419,'Дневной стационар'!H:H,"-")+SUMIFS(ЭКО!M:M,ЭКО!D:D,СВОД!D3419,ЭКО!F:F,СВОД!F3419)+SUMIFS(Диализ!M:M,Диализ!D:D,СВОД!D3419,Диализ!F:F,СВОД!F3419)+SUMIFS('Скорая мед.помощь'!N:N,'Скорая мед.помощь'!D:D,СВОД!D3419,'Скорая мед.помощь'!F:F,СВОД!F3419)+SUMIFS(Услуги!AV:AV,Услуги!D:D,СВОД!D3419,Услуги!F:F,СВОД!F3419)+SUMIFS(Поликлиника!BK:BK,Поликлиника!D:D,СВОД!D3419,Поликлиника!F:F,СВОД!F3419)</f>
        <v>7499.6093199999996</v>
      </c>
      <c r="Q3419" s="336">
        <f>SUMIFS(Сверхбаза!L:L,Сверхбаза!C:C,СВОД!D3419,Сверхбаза!E:E,СВОД!F3419)+SUMIFS(Сверхбаза!N:N,Сверхбаза!C:C,СВОД!D3419,Сверхбаза!E:E,СВОД!F3419)</f>
        <v>0</v>
      </c>
      <c r="R3419" s="337">
        <f>SUMIFS(Сверхбаза!P:P,Сверхбаза!C:C,СВОД!D3419,Сверхбаза!E:E,СВОД!F3419)</f>
        <v>0</v>
      </c>
      <c r="S3419" s="337">
        <f>SUMIFS(Сверхбаза!R:R,Сверхбаза!C:C,СВОД!D3419,Сверхбаза!E:E,СВОД!F3419)</f>
        <v>0</v>
      </c>
      <c r="T3419" s="337">
        <f>SUMIFS(Сверхбаза!Q:Q,Сверхбаза!C:C,СВОД!D3419,Сверхбаза!E:E,СВОД!F3419)</f>
        <v>0</v>
      </c>
      <c r="U3419" s="337">
        <f>SUMIFS(Сверхбаза!S:S,Сверхбаза!C:C,СВОД!D3419,Сверхбаза!E:E,СВОД!F3419)</f>
        <v>0</v>
      </c>
      <c r="V3419" s="339">
        <f>SUMIFS(Сверхбаза!G:G,Сверхбаза!C:C,СВОД!D3419,Сверхбаза!E:E,СВОД!F3419)</f>
        <v>0</v>
      </c>
    </row>
    <row r="3420" spans="1:22" ht="63.75" outlineLevel="2" x14ac:dyDescent="0.2">
      <c r="A3420" s="33" t="s">
        <v>9</v>
      </c>
      <c r="B3420" s="9" t="s">
        <v>2948</v>
      </c>
      <c r="C3420" s="10">
        <v>508906</v>
      </c>
      <c r="D3420" s="273">
        <v>890701</v>
      </c>
      <c r="E3420" s="81" t="s">
        <v>2765</v>
      </c>
      <c r="F3420" s="81">
        <v>6</v>
      </c>
      <c r="G3420" s="82" t="s">
        <v>860</v>
      </c>
      <c r="H3420" s="336">
        <f>SUMIFS('Круглосуточный стационар'!J:J,'Круглосуточный стационар'!D:D,СВОД!D3420,'Круглосуточный стационар'!H:H,"-",'Круглосуточный стационар'!F:F,СВОД!F3420)+SUMIFS(ВМП!J:J,ВМП!D:D,СВОД!D3420,ВМП!H:H,"-",ВМП!F:F,СВОД!F3420)+SUMIFS('Дневной стационар'!J:J,'Дневной стационар'!D:D,СВОД!D3420,'Дневной стационар'!H:H,"-",'Дневной стационар'!F:F,СВОД!F3420)+SUMIFS(ЭКО!H:H,ЭКО!D:D,СВОД!D3420,ЭКО!F:F,СВОД!F3420)+SUMIFS(Диализ!H:H,Диализ!D:D,СВОД!D3420,Диализ!F:F,СВОД!F3420)</f>
        <v>0</v>
      </c>
      <c r="I3420" s="337">
        <f>SUMIFS(Поликлиника!H:H,Поликлиника!D:D,СВОД!D3420,Поликлиника!F:F,СВОД!F3420)</f>
        <v>0</v>
      </c>
      <c r="J3420" s="337">
        <f>SUMIFS(Поликлиника!AQ:AQ,Поликлиника!D:D,СВОД!D3420,Поликлиника!F:F,СВОД!F3420)</f>
        <v>0</v>
      </c>
      <c r="K3420" s="337">
        <f>SUMIFS(Поликлиника!AV:AV,Поликлиника!D:D,СВОД!D3420,Поликлиника!F:F,СВОД!F3420)</f>
        <v>0</v>
      </c>
      <c r="L3420" s="337">
        <f>SUMIFS(Поликлиника!BA:BA,Поликлиника!D:D,СВОД!D3420,Поликлиника!F:F,СВОД!F3420)</f>
        <v>0</v>
      </c>
      <c r="M3420" s="337">
        <f>SUMIFS(Услуги!H:H,Услуги!D:D,СВОД!D3420,Услуги!F:F,СВОД!F3420)+SUMIFS(Услуги!M:M,Услуги!D:D,СВОД!D3420,Услуги!F:F,СВОД!F3420)+SUMIFS(Услуги!R:R,Услуги!D:D,СВОД!D3420,Услуги!F:F,СВОД!F3420)+SUMIFS(Услуги!W:W,Услуги!D:D,СВОД!D3420,Услуги!F:F,СВОД!F3420)+SUMIFS(Услуги!AB:AB,Услуги!D:D,СВОД!D3420,Услуги!F:F,СВОД!F3420)+SUMIFS(Услуги!AG:AG,Услуги!D:D,СВОД!D3420,Услуги!F:F,СВОД!F3420)+SUMIFS(Услуги!AL:AL,Услуги!D:D,СВОД!D3420,Услуги!F:F,СВОД!F3420)+SUMIFS(Услуги!AQ:AQ,Услуги!D:D,СВОД!D3420,Услуги!F:F,СВОД!F3420)</f>
        <v>0</v>
      </c>
      <c r="N3420" s="337">
        <f>SUMIFS('Скорая мед.помощь'!I:I,'Скорая мед.помощь'!D:D,СВОД!D3420,'Скорая мед.помощь'!F:F,СВОД!F3420)</f>
        <v>0</v>
      </c>
      <c r="O3420" s="338">
        <f>SUMIFS(Поликлиника!BF:BF,Поликлиника!D:D,СВОД!D3420,Поликлиника!F:F,СВОД!F3420)</f>
        <v>0</v>
      </c>
      <c r="P3420" s="339">
        <f>SUMIFS('Круглосуточный стационар'!O:O,'Круглосуточный стационар'!D:D,СВОД!D3420,'Круглосуточный стационар'!F:F,СВОД!F3420,'Круглосуточный стационар'!H:H,"-")+SUMIFS(ВМП!O:O,ВМП!D:D,СВОД!D3420,ВМП!F:F,СВОД!F3420,ВМП!H:H,"-")+SUMIFS('Дневной стационар'!O:O,'Дневной стационар'!D:D,СВОД!D3420,'Дневной стационар'!F:F,СВОД!F3420,'Дневной стационар'!H:H,"-")+SUMIFS(ЭКО!M:M,ЭКО!D:D,СВОД!D3420,ЭКО!F:F,СВОД!F3420)+SUMIFS(Диализ!M:M,Диализ!D:D,СВОД!D3420,Диализ!F:F,СВОД!F3420)+SUMIFS('Скорая мед.помощь'!N:N,'Скорая мед.помощь'!D:D,СВОД!D3420,'Скорая мед.помощь'!F:F,СВОД!F3420)+SUMIFS(Услуги!AV:AV,Услуги!D:D,СВОД!D3420,Услуги!F:F,СВОД!F3420)+SUMIFS(Поликлиника!BK:BK,Поликлиника!D:D,СВОД!D3420,Поликлиника!F:F,СВОД!F3420)</f>
        <v>0</v>
      </c>
      <c r="Q3420" s="336">
        <f>SUMIFS(Сверхбаза!L:L,Сверхбаза!C:C,СВОД!D3420,Сверхбаза!E:E,СВОД!F3420)+SUMIFS(Сверхбаза!N:N,Сверхбаза!C:C,СВОД!D3420,Сверхбаза!E:E,СВОД!F3420)</f>
        <v>0</v>
      </c>
      <c r="R3420" s="337">
        <f>SUMIFS(Сверхбаза!P:P,Сверхбаза!C:C,СВОД!D3420,Сверхбаза!E:E,СВОД!F3420)</f>
        <v>0</v>
      </c>
      <c r="S3420" s="337">
        <f>SUMIFS(Сверхбаза!R:R,Сверхбаза!C:C,СВОД!D3420,Сверхбаза!E:E,СВОД!F3420)</f>
        <v>0</v>
      </c>
      <c r="T3420" s="337">
        <f>SUMIFS(Сверхбаза!Q:Q,Сверхбаза!C:C,СВОД!D3420,Сверхбаза!E:E,СВОД!F3420)</f>
        <v>0</v>
      </c>
      <c r="U3420" s="337">
        <f>SUMIFS(Сверхбаза!S:S,Сверхбаза!C:C,СВОД!D3420,Сверхбаза!E:E,СВОД!F3420)</f>
        <v>0</v>
      </c>
      <c r="V3420" s="339">
        <f>SUMIFS(Сверхбаза!G:G,Сверхбаза!C:C,СВОД!D3420,Сверхбаза!E:E,СВОД!F3420)</f>
        <v>0</v>
      </c>
    </row>
    <row r="3421" spans="1:22" ht="63.75" outlineLevel="2" x14ac:dyDescent="0.2">
      <c r="A3421" s="33" t="s">
        <v>9</v>
      </c>
      <c r="B3421" s="9" t="s">
        <v>2948</v>
      </c>
      <c r="C3421" s="10">
        <v>508906</v>
      </c>
      <c r="D3421" s="273">
        <v>890701</v>
      </c>
      <c r="E3421" s="81" t="s">
        <v>2765</v>
      </c>
      <c r="F3421" s="81">
        <v>3</v>
      </c>
      <c r="G3421" s="82" t="s">
        <v>136</v>
      </c>
      <c r="H3421" s="336">
        <f>SUMIFS('Круглосуточный стационар'!J:J,'Круглосуточный стационар'!D:D,СВОД!D3421,'Круглосуточный стационар'!H:H,"-",'Круглосуточный стационар'!F:F,СВОД!F3421)+SUMIFS(ВМП!J:J,ВМП!D:D,СВОД!D3421,ВМП!H:H,"-",ВМП!F:F,СВОД!F3421)+SUMIFS('Дневной стационар'!J:J,'Дневной стационар'!D:D,СВОД!D3421,'Дневной стационар'!H:H,"-",'Дневной стационар'!F:F,СВОД!F3421)+SUMIFS(ЭКО!H:H,ЭКО!D:D,СВОД!D3421,ЭКО!F:F,СВОД!F3421)+SUMIFS(Диализ!H:H,Диализ!D:D,СВОД!D3421,Диализ!F:F,СВОД!F3421)</f>
        <v>0</v>
      </c>
      <c r="I3421" s="337">
        <f>SUMIFS(Поликлиника!H:H,Поликлиника!D:D,СВОД!D3421,Поликлиника!F:F,СВОД!F3421)</f>
        <v>0</v>
      </c>
      <c r="J3421" s="337">
        <f>SUMIFS(Поликлиника!AQ:AQ,Поликлиника!D:D,СВОД!D3421,Поликлиника!F:F,СВОД!F3421)</f>
        <v>0</v>
      </c>
      <c r="K3421" s="337">
        <f>SUMIFS(Поликлиника!AV:AV,Поликлиника!D:D,СВОД!D3421,Поликлиника!F:F,СВОД!F3421)</f>
        <v>1319</v>
      </c>
      <c r="L3421" s="337">
        <f>SUMIFS(Поликлиника!BA:BA,Поликлиника!D:D,СВОД!D3421,Поликлиника!F:F,СВОД!F3421)</f>
        <v>1176</v>
      </c>
      <c r="M3421" s="337">
        <f>SUMIFS(Услуги!H:H,Услуги!D:D,СВОД!D3421,Услуги!F:F,СВОД!F3421)+SUMIFS(Услуги!M:M,Услуги!D:D,СВОД!D3421,Услуги!F:F,СВОД!F3421)+SUMIFS(Услуги!R:R,Услуги!D:D,СВОД!D3421,Услуги!F:F,СВОД!F3421)+SUMIFS(Услуги!W:W,Услуги!D:D,СВОД!D3421,Услуги!F:F,СВОД!F3421)+SUMIFS(Услуги!AB:AB,Услуги!D:D,СВОД!D3421,Услуги!F:F,СВОД!F3421)+SUMIFS(Услуги!AG:AG,Услуги!D:D,СВОД!D3421,Услуги!F:F,СВОД!F3421)+SUMIFS(Услуги!AL:AL,Услуги!D:D,СВОД!D3421,Услуги!F:F,СВОД!F3421)+SUMIFS(Услуги!AQ:AQ,Услуги!D:D,СВОД!D3421,Услуги!F:F,СВОД!F3421)</f>
        <v>0</v>
      </c>
      <c r="N3421" s="337">
        <f>SUMIFS('Скорая мед.помощь'!I:I,'Скорая мед.помощь'!D:D,СВОД!D3421,'Скорая мед.помощь'!F:F,СВОД!F3421)</f>
        <v>0</v>
      </c>
      <c r="O3421" s="338">
        <f>SUMIFS(Поликлиника!BF:BF,Поликлиника!D:D,СВОД!D3421,Поликлиника!F:F,СВОД!F3421)</f>
        <v>228</v>
      </c>
      <c r="P3421" s="339">
        <f>SUMIFS('Круглосуточный стационар'!O:O,'Круглосуточный стационар'!D:D,СВОД!D3421,'Круглосуточный стационар'!F:F,СВОД!F3421,'Круглосуточный стационар'!H:H,"-")+SUMIFS(ВМП!O:O,ВМП!D:D,СВОД!D3421,ВМП!F:F,СВОД!F3421,ВМП!H:H,"-")+SUMIFS('Дневной стационар'!O:O,'Дневной стационар'!D:D,СВОД!D3421,'Дневной стационар'!F:F,СВОД!F3421,'Дневной стационар'!H:H,"-")+SUMIFS(ЭКО!M:M,ЭКО!D:D,СВОД!D3421,ЭКО!F:F,СВОД!F3421)+SUMIFS(Диализ!M:M,Диализ!D:D,СВОД!D3421,Диализ!F:F,СВОД!F3421)+SUMIFS('Скорая мед.помощь'!N:N,'Скорая мед.помощь'!D:D,СВОД!D3421,'Скорая мед.помощь'!F:F,СВОД!F3421)+SUMIFS(Услуги!AV:AV,Услуги!D:D,СВОД!D3421,Услуги!F:F,СВОД!F3421)+SUMIFS(Поликлиника!BK:BK,Поликлиника!D:D,СВОД!D3421,Поликлиника!F:F,СВОД!F3421)</f>
        <v>2862.8121333333338</v>
      </c>
      <c r="Q3421" s="336">
        <f>SUMIFS(Сверхбаза!L:L,Сверхбаза!C:C,СВОД!D3421,Сверхбаза!E:E,СВОД!F3421)+SUMIFS(Сверхбаза!N:N,Сверхбаза!C:C,СВОД!D3421,Сверхбаза!E:E,СВОД!F3421)</f>
        <v>0</v>
      </c>
      <c r="R3421" s="337">
        <f>SUMIFS(Сверхбаза!P:P,Сверхбаза!C:C,СВОД!D3421,Сверхбаза!E:E,СВОД!F3421)</f>
        <v>0</v>
      </c>
      <c r="S3421" s="337">
        <f>SUMIFS(Сверхбаза!R:R,Сверхбаза!C:C,СВОД!D3421,Сверхбаза!E:E,СВОД!F3421)</f>
        <v>0</v>
      </c>
      <c r="T3421" s="337">
        <f>SUMIFS(Сверхбаза!Q:Q,Сверхбаза!C:C,СВОД!D3421,Сверхбаза!E:E,СВОД!F3421)</f>
        <v>0</v>
      </c>
      <c r="U3421" s="337">
        <f>SUMIFS(Сверхбаза!S:S,Сверхбаза!C:C,СВОД!D3421,Сверхбаза!E:E,СВОД!F3421)</f>
        <v>0</v>
      </c>
      <c r="V3421" s="339">
        <f>SUMIFS(Сверхбаза!G:G,Сверхбаза!C:C,СВОД!D3421,Сверхбаза!E:E,СВОД!F3421)</f>
        <v>0</v>
      </c>
    </row>
    <row r="3422" spans="1:22" ht="63.75" outlineLevel="2" x14ac:dyDescent="0.2">
      <c r="A3422" s="33" t="s">
        <v>9</v>
      </c>
      <c r="B3422" s="9" t="s">
        <v>2948</v>
      </c>
      <c r="C3422" s="10">
        <v>508906</v>
      </c>
      <c r="D3422" s="273">
        <v>890701</v>
      </c>
      <c r="E3422" s="81" t="s">
        <v>2765</v>
      </c>
      <c r="F3422" s="81">
        <v>7</v>
      </c>
      <c r="G3422" s="82" t="s">
        <v>861</v>
      </c>
      <c r="H3422" s="336">
        <f>SUMIFS('Круглосуточный стационар'!J:J,'Круглосуточный стационар'!D:D,СВОД!D3422,'Круглосуточный стационар'!H:H,"-",'Круглосуточный стационар'!F:F,СВОД!F3422)+SUMIFS(ВМП!J:J,ВМП!D:D,СВОД!D3422,ВМП!H:H,"-",ВМП!F:F,СВОД!F3422)+SUMIFS('Дневной стационар'!J:J,'Дневной стационар'!D:D,СВОД!D3422,'Дневной стационар'!H:H,"-",'Дневной стационар'!F:F,СВОД!F3422)+SUMIFS(ЭКО!H:H,ЭКО!D:D,СВОД!D3422,ЭКО!F:F,СВОД!F3422)+SUMIFS(Диализ!H:H,Диализ!D:D,СВОД!D3422,Диализ!F:F,СВОД!F3422)</f>
        <v>0</v>
      </c>
      <c r="I3422" s="337">
        <f>SUMIFS(Поликлиника!H:H,Поликлиника!D:D,СВОД!D3422,Поликлиника!F:F,СВОД!F3422)</f>
        <v>0</v>
      </c>
      <c r="J3422" s="337">
        <f>SUMIFS(Поликлиника!AQ:AQ,Поликлиника!D:D,СВОД!D3422,Поликлиника!F:F,СВОД!F3422)</f>
        <v>0</v>
      </c>
      <c r="K3422" s="337">
        <f>SUMIFS(Поликлиника!AV:AV,Поликлиника!D:D,СВОД!D3422,Поликлиника!F:F,СВОД!F3422)</f>
        <v>0</v>
      </c>
      <c r="L3422" s="337">
        <f>SUMIFS(Поликлиника!BA:BA,Поликлиника!D:D,СВОД!D3422,Поликлиника!F:F,СВОД!F3422)</f>
        <v>0</v>
      </c>
      <c r="M3422" s="337">
        <f>SUMIFS(Услуги!H:H,Услуги!D:D,СВОД!D3422,Услуги!F:F,СВОД!F3422)+SUMIFS(Услуги!M:M,Услуги!D:D,СВОД!D3422,Услуги!F:F,СВОД!F3422)+SUMIFS(Услуги!R:R,Услуги!D:D,СВОД!D3422,Услуги!F:F,СВОД!F3422)+SUMIFS(Услуги!W:W,Услуги!D:D,СВОД!D3422,Услуги!F:F,СВОД!F3422)+SUMIFS(Услуги!AB:AB,Услуги!D:D,СВОД!D3422,Услуги!F:F,СВОД!F3422)+SUMIFS(Услуги!AG:AG,Услуги!D:D,СВОД!D3422,Услуги!F:F,СВОД!F3422)+SUMIFS(Услуги!AL:AL,Услуги!D:D,СВОД!D3422,Услуги!F:F,СВОД!F3422)+SUMIFS(Услуги!AQ:AQ,Услуги!D:D,СВОД!D3422,Услуги!F:F,СВОД!F3422)</f>
        <v>0</v>
      </c>
      <c r="N3422" s="337">
        <f>SUMIFS('Скорая мед.помощь'!I:I,'Скорая мед.помощь'!D:D,СВОД!D3422,'Скорая мед.помощь'!F:F,СВОД!F3422)</f>
        <v>0</v>
      </c>
      <c r="O3422" s="338">
        <f>SUMIFS(Поликлиника!BF:BF,Поликлиника!D:D,СВОД!D3422,Поликлиника!F:F,СВОД!F3422)</f>
        <v>0</v>
      </c>
      <c r="P3422" s="339">
        <f>SUMIFS('Круглосуточный стационар'!O:O,'Круглосуточный стационар'!D:D,СВОД!D3422,'Круглосуточный стационар'!F:F,СВОД!F3422,'Круглосуточный стационар'!H:H,"-")+SUMIFS(ВМП!O:O,ВМП!D:D,СВОД!D3422,ВМП!F:F,СВОД!F3422,ВМП!H:H,"-")+SUMIFS('Дневной стационар'!O:O,'Дневной стационар'!D:D,СВОД!D3422,'Дневной стационар'!F:F,СВОД!F3422,'Дневной стационар'!H:H,"-")+SUMIFS(ЭКО!M:M,ЭКО!D:D,СВОД!D3422,ЭКО!F:F,СВОД!F3422)+SUMIFS(Диализ!M:M,Диализ!D:D,СВОД!D3422,Диализ!F:F,СВОД!F3422)+SUMIFS('Скорая мед.помощь'!N:N,'Скорая мед.помощь'!D:D,СВОД!D3422,'Скорая мед.помощь'!F:F,СВОД!F3422)+SUMIFS(Услуги!AV:AV,Услуги!D:D,СВОД!D3422,Услуги!F:F,СВОД!F3422)+SUMIFS(Поликлиника!BK:BK,Поликлиника!D:D,СВОД!D3422,Поликлиника!F:F,СВОД!F3422)</f>
        <v>0</v>
      </c>
      <c r="Q3422" s="336">
        <f>SUMIFS(Сверхбаза!L:L,Сверхбаза!C:C,СВОД!D3422,Сверхбаза!E:E,СВОД!F3422)+SUMIFS(Сверхбаза!N:N,Сверхбаза!C:C,СВОД!D3422,Сверхбаза!E:E,СВОД!F3422)</f>
        <v>0</v>
      </c>
      <c r="R3422" s="337">
        <f>SUMIFS(Сверхбаза!P:P,Сверхбаза!C:C,СВОД!D3422,Сверхбаза!E:E,СВОД!F3422)</f>
        <v>0</v>
      </c>
      <c r="S3422" s="337">
        <f>SUMIFS(Сверхбаза!R:R,Сверхбаза!C:C,СВОД!D3422,Сверхбаза!E:E,СВОД!F3422)</f>
        <v>0</v>
      </c>
      <c r="T3422" s="337">
        <f>SUMIFS(Сверхбаза!Q:Q,Сверхбаза!C:C,СВОД!D3422,Сверхбаза!E:E,СВОД!F3422)</f>
        <v>0</v>
      </c>
      <c r="U3422" s="337">
        <f>SUMIFS(Сверхбаза!S:S,Сверхбаза!C:C,СВОД!D3422,Сверхбаза!E:E,СВОД!F3422)</f>
        <v>0</v>
      </c>
      <c r="V3422" s="339">
        <f>SUMIFS(Сверхбаза!G:G,Сверхбаза!C:C,СВОД!D3422,Сверхбаза!E:E,СВОД!F3422)</f>
        <v>0</v>
      </c>
    </row>
    <row r="3423" spans="1:22" ht="63.75" outlineLevel="2" x14ac:dyDescent="0.2">
      <c r="A3423" s="33" t="s">
        <v>9</v>
      </c>
      <c r="B3423" s="9" t="s">
        <v>2948</v>
      </c>
      <c r="C3423" s="10">
        <v>508906</v>
      </c>
      <c r="D3423" s="273">
        <v>890701</v>
      </c>
      <c r="E3423" s="81" t="s">
        <v>2765</v>
      </c>
      <c r="F3423" s="81">
        <v>70</v>
      </c>
      <c r="G3423" s="82" t="s">
        <v>862</v>
      </c>
      <c r="H3423" s="336">
        <f>SUMIFS('Круглосуточный стационар'!J:J,'Круглосуточный стационар'!D:D,СВОД!D3423,'Круглосуточный стационар'!H:H,"-",'Круглосуточный стационар'!F:F,СВОД!F3423)+SUMIFS(ВМП!J:J,ВМП!D:D,СВОД!D3423,ВМП!H:H,"-",ВМП!F:F,СВОД!F3423)+SUMIFS('Дневной стационар'!J:J,'Дневной стационар'!D:D,СВОД!D3423,'Дневной стационар'!H:H,"-",'Дневной стационар'!F:F,СВОД!F3423)+SUMIFS(ЭКО!H:H,ЭКО!D:D,СВОД!D3423,ЭКО!F:F,СВОД!F3423)+SUMIFS(Диализ!H:H,Диализ!D:D,СВОД!D3423,Диализ!F:F,СВОД!F3423)</f>
        <v>0</v>
      </c>
      <c r="I3423" s="337">
        <f>SUMIFS(Поликлиника!H:H,Поликлиника!D:D,СВОД!D3423,Поликлиника!F:F,СВОД!F3423)</f>
        <v>0</v>
      </c>
      <c r="J3423" s="337">
        <f>SUMIFS(Поликлиника!AQ:AQ,Поликлиника!D:D,СВОД!D3423,Поликлиника!F:F,СВОД!F3423)</f>
        <v>0</v>
      </c>
      <c r="K3423" s="337">
        <f>SUMIFS(Поликлиника!AV:AV,Поликлиника!D:D,СВОД!D3423,Поликлиника!F:F,СВОД!F3423)</f>
        <v>0</v>
      </c>
      <c r="L3423" s="337">
        <f>SUMIFS(Поликлиника!BA:BA,Поликлиника!D:D,СВОД!D3423,Поликлиника!F:F,СВОД!F3423)</f>
        <v>0</v>
      </c>
      <c r="M3423" s="337">
        <f>SUMIFS(Услуги!H:H,Услуги!D:D,СВОД!D3423,Услуги!F:F,СВОД!F3423)+SUMIFS(Услуги!M:M,Услуги!D:D,СВОД!D3423,Услуги!F:F,СВОД!F3423)+SUMIFS(Услуги!R:R,Услуги!D:D,СВОД!D3423,Услуги!F:F,СВОД!F3423)+SUMIFS(Услуги!W:W,Услуги!D:D,СВОД!D3423,Услуги!F:F,СВОД!F3423)+SUMIFS(Услуги!AB:AB,Услуги!D:D,СВОД!D3423,Услуги!F:F,СВОД!F3423)+SUMIFS(Услуги!AG:AG,Услуги!D:D,СВОД!D3423,Услуги!F:F,СВОД!F3423)+SUMIFS(Услуги!AL:AL,Услуги!D:D,СВОД!D3423,Услуги!F:F,СВОД!F3423)+SUMIFS(Услуги!AQ:AQ,Услуги!D:D,СВОД!D3423,Услуги!F:F,СВОД!F3423)</f>
        <v>0</v>
      </c>
      <c r="N3423" s="337">
        <f>SUMIFS('Скорая мед.помощь'!I:I,'Скорая мед.помощь'!D:D,СВОД!D3423,'Скорая мед.помощь'!F:F,СВОД!F3423)</f>
        <v>0</v>
      </c>
      <c r="O3423" s="338">
        <f>SUMIFS(Поликлиника!BF:BF,Поликлиника!D:D,СВОД!D3423,Поликлиника!F:F,СВОД!F3423)</f>
        <v>0</v>
      </c>
      <c r="P3423" s="339">
        <f>SUMIFS('Круглосуточный стационар'!O:O,'Круглосуточный стационар'!D:D,СВОД!D3423,'Круглосуточный стационар'!F:F,СВОД!F3423,'Круглосуточный стационар'!H:H,"-")+SUMIFS(ВМП!O:O,ВМП!D:D,СВОД!D3423,ВМП!F:F,СВОД!F3423,ВМП!H:H,"-")+SUMIFS('Дневной стационар'!O:O,'Дневной стационар'!D:D,СВОД!D3423,'Дневной стационар'!F:F,СВОД!F3423,'Дневной стационар'!H:H,"-")+SUMIFS(ЭКО!M:M,ЭКО!D:D,СВОД!D3423,ЭКО!F:F,СВОД!F3423)+SUMIFS(Диализ!M:M,Диализ!D:D,СВОД!D3423,Диализ!F:F,СВОД!F3423)+SUMIFS('Скорая мед.помощь'!N:N,'Скорая мед.помощь'!D:D,СВОД!D3423,'Скорая мед.помощь'!F:F,СВОД!F3423)+SUMIFS(Услуги!AV:AV,Услуги!D:D,СВОД!D3423,Услуги!F:F,СВОД!F3423)+SUMIFS(Поликлиника!BK:BK,Поликлиника!D:D,СВОД!D3423,Поликлиника!F:F,СВОД!F3423)</f>
        <v>0</v>
      </c>
      <c r="Q3423" s="336">
        <f>SUMIFS(Сверхбаза!L:L,Сверхбаза!C:C,СВОД!D3423,Сверхбаза!E:E,СВОД!F3423)+SUMIFS(Сверхбаза!N:N,Сверхбаза!C:C,СВОД!D3423,Сверхбаза!E:E,СВОД!F3423)</f>
        <v>0</v>
      </c>
      <c r="R3423" s="337">
        <f>SUMIFS(Сверхбаза!P:P,Сверхбаза!C:C,СВОД!D3423,Сверхбаза!E:E,СВОД!F3423)</f>
        <v>0</v>
      </c>
      <c r="S3423" s="337">
        <f>SUMIFS(Сверхбаза!R:R,Сверхбаза!C:C,СВОД!D3423,Сверхбаза!E:E,СВОД!F3423)</f>
        <v>0</v>
      </c>
      <c r="T3423" s="337">
        <f>SUMIFS(Сверхбаза!Q:Q,Сверхбаза!C:C,СВОД!D3423,Сверхбаза!E:E,СВОД!F3423)</f>
        <v>0</v>
      </c>
      <c r="U3423" s="337">
        <f>SUMIFS(Сверхбаза!S:S,Сверхбаза!C:C,СВОД!D3423,Сверхбаза!E:E,СВОД!F3423)</f>
        <v>0</v>
      </c>
      <c r="V3423" s="339">
        <f>SUMIFS(Сверхбаза!G:G,Сверхбаза!C:C,СВОД!D3423,Сверхбаза!E:E,СВОД!F3423)</f>
        <v>0</v>
      </c>
    </row>
    <row r="3424" spans="1:22" ht="63.75" outlineLevel="2" x14ac:dyDescent="0.2">
      <c r="A3424" s="33" t="s">
        <v>9</v>
      </c>
      <c r="B3424" s="9" t="s">
        <v>2948</v>
      </c>
      <c r="C3424" s="10">
        <v>508906</v>
      </c>
      <c r="D3424" s="273">
        <v>890701</v>
      </c>
      <c r="E3424" s="81" t="s">
        <v>2765</v>
      </c>
      <c r="F3424" s="81">
        <v>94</v>
      </c>
      <c r="G3424" s="82" t="s">
        <v>124</v>
      </c>
      <c r="H3424" s="336">
        <f>SUMIFS('Круглосуточный стационар'!J:J,'Круглосуточный стационар'!D:D,СВОД!D3424,'Круглосуточный стационар'!H:H,"-",'Круглосуточный стационар'!F:F,СВОД!F3424)+SUMIFS(ВМП!J:J,ВМП!D:D,СВОД!D3424,ВМП!H:H,"-",ВМП!F:F,СВОД!F3424)+SUMIFS('Дневной стационар'!J:J,'Дневной стационар'!D:D,СВОД!D3424,'Дневной стационар'!H:H,"-",'Дневной стационар'!F:F,СВОД!F3424)+SUMIFS(ЭКО!H:H,ЭКО!D:D,СВОД!D3424,ЭКО!F:F,СВОД!F3424)+SUMIFS(Диализ!H:H,Диализ!D:D,СВОД!D3424,Диализ!F:F,СВОД!F3424)</f>
        <v>0</v>
      </c>
      <c r="I3424" s="337">
        <f>SUMIFS(Поликлиника!H:H,Поликлиника!D:D,СВОД!D3424,Поликлиника!F:F,СВОД!F3424)</f>
        <v>0</v>
      </c>
      <c r="J3424" s="337">
        <f>SUMIFS(Поликлиника!AQ:AQ,Поликлиника!D:D,СВОД!D3424,Поликлиника!F:F,СВОД!F3424)</f>
        <v>0</v>
      </c>
      <c r="K3424" s="337">
        <f>SUMIFS(Поликлиника!AV:AV,Поликлиника!D:D,СВОД!D3424,Поликлиника!F:F,СВОД!F3424)</f>
        <v>0</v>
      </c>
      <c r="L3424" s="337">
        <f>SUMIFS(Поликлиника!BA:BA,Поликлиника!D:D,СВОД!D3424,Поликлиника!F:F,СВОД!F3424)</f>
        <v>0</v>
      </c>
      <c r="M3424" s="337">
        <f>SUMIFS(Услуги!H:H,Услуги!D:D,СВОД!D3424,Услуги!F:F,СВОД!F3424)+SUMIFS(Услуги!M:M,Услуги!D:D,СВОД!D3424,Услуги!F:F,СВОД!F3424)+SUMIFS(Услуги!R:R,Услуги!D:D,СВОД!D3424,Услуги!F:F,СВОД!F3424)+SUMIFS(Услуги!W:W,Услуги!D:D,СВОД!D3424,Услуги!F:F,СВОД!F3424)+SUMIFS(Услуги!AB:AB,Услуги!D:D,СВОД!D3424,Услуги!F:F,СВОД!F3424)+SUMIFS(Услуги!AG:AG,Услуги!D:D,СВОД!D3424,Услуги!F:F,СВОД!F3424)+SUMIFS(Услуги!AL:AL,Услуги!D:D,СВОД!D3424,Услуги!F:F,СВОД!F3424)+SUMIFS(Услуги!AQ:AQ,Услуги!D:D,СВОД!D3424,Услуги!F:F,СВОД!F3424)</f>
        <v>0</v>
      </c>
      <c r="N3424" s="337">
        <f>SUMIFS('Скорая мед.помощь'!I:I,'Скорая мед.помощь'!D:D,СВОД!D3424,'Скорая мед.помощь'!F:F,СВОД!F3424)</f>
        <v>0</v>
      </c>
      <c r="O3424" s="338">
        <f>SUMIFS(Поликлиника!BF:BF,Поликлиника!D:D,СВОД!D3424,Поликлиника!F:F,СВОД!F3424)</f>
        <v>0</v>
      </c>
      <c r="P3424" s="339">
        <f>SUMIFS('Круглосуточный стационар'!O:O,'Круглосуточный стационар'!D:D,СВОД!D3424,'Круглосуточный стационар'!F:F,СВОД!F3424,'Круглосуточный стационар'!H:H,"-")+SUMIFS(ВМП!O:O,ВМП!D:D,СВОД!D3424,ВМП!F:F,СВОД!F3424,ВМП!H:H,"-")+SUMIFS('Дневной стационар'!O:O,'Дневной стационар'!D:D,СВОД!D3424,'Дневной стационар'!F:F,СВОД!F3424,'Дневной стационар'!H:H,"-")+SUMIFS(ЭКО!M:M,ЭКО!D:D,СВОД!D3424,ЭКО!F:F,СВОД!F3424)+SUMIFS(Диализ!M:M,Диализ!D:D,СВОД!D3424,Диализ!F:F,СВОД!F3424)+SUMIFS('Скорая мед.помощь'!N:N,'Скорая мед.помощь'!D:D,СВОД!D3424,'Скорая мед.помощь'!F:F,СВОД!F3424)+SUMIFS(Услуги!AV:AV,Услуги!D:D,СВОД!D3424,Услуги!F:F,СВОД!F3424)+SUMIFS(Поликлиника!BK:BK,Поликлиника!D:D,СВОД!D3424,Поликлиника!F:F,СВОД!F3424)</f>
        <v>0</v>
      </c>
      <c r="Q3424" s="336">
        <f>SUMIFS(Сверхбаза!L:L,Сверхбаза!C:C,СВОД!D3424,Сверхбаза!E:E,СВОД!F3424)+SUMIFS(Сверхбаза!N:N,Сверхбаза!C:C,СВОД!D3424,Сверхбаза!E:E,СВОД!F3424)</f>
        <v>0</v>
      </c>
      <c r="R3424" s="337">
        <f>SUMIFS(Сверхбаза!P:P,Сверхбаза!C:C,СВОД!D3424,Сверхбаза!E:E,СВОД!F3424)</f>
        <v>0</v>
      </c>
      <c r="S3424" s="337">
        <f>SUMIFS(Сверхбаза!R:R,Сверхбаза!C:C,СВОД!D3424,Сверхбаза!E:E,СВОД!F3424)</f>
        <v>0</v>
      </c>
      <c r="T3424" s="337">
        <f>SUMIFS(Сверхбаза!Q:Q,Сверхбаза!C:C,СВОД!D3424,Сверхбаза!E:E,СВОД!F3424)</f>
        <v>0</v>
      </c>
      <c r="U3424" s="337">
        <f>SUMIFS(Сверхбаза!S:S,Сверхбаза!C:C,СВОД!D3424,Сверхбаза!E:E,СВОД!F3424)</f>
        <v>0</v>
      </c>
      <c r="V3424" s="339">
        <f>SUMIFS(Сверхбаза!G:G,Сверхбаза!C:C,СВОД!D3424,Сверхбаза!E:E,СВОД!F3424)</f>
        <v>0</v>
      </c>
    </row>
    <row r="3425" spans="1:22" outlineLevel="1" x14ac:dyDescent="0.2">
      <c r="A3425" s="320"/>
      <c r="B3425" s="321"/>
      <c r="C3425" s="322"/>
      <c r="D3425" s="340" t="s">
        <v>451</v>
      </c>
      <c r="E3425" s="83"/>
      <c r="F3425" s="83"/>
      <c r="G3425" s="84"/>
      <c r="H3425" s="341"/>
      <c r="I3425" s="342"/>
      <c r="J3425" s="342"/>
      <c r="K3425" s="342"/>
      <c r="L3425" s="342"/>
      <c r="M3425" s="342"/>
      <c r="N3425" s="342"/>
      <c r="O3425" s="343"/>
      <c r="P3425" s="344">
        <f>SUBTOTAL(9,P3417:P3424)</f>
        <v>158847.64748079312</v>
      </c>
      <c r="Q3425" s="341"/>
      <c r="R3425" s="342"/>
      <c r="S3425" s="342"/>
      <c r="T3425" s="342"/>
      <c r="U3425" s="342"/>
      <c r="V3425" s="344">
        <f>SUBTOTAL(9,V3417:V3424)</f>
        <v>0</v>
      </c>
    </row>
    <row r="3426" spans="1:22" ht="63.75" outlineLevel="2" x14ac:dyDescent="0.2">
      <c r="A3426" s="33" t="s">
        <v>9</v>
      </c>
      <c r="B3426" s="9">
        <v>1</v>
      </c>
      <c r="C3426" s="10">
        <v>508908</v>
      </c>
      <c r="D3426" s="273">
        <v>890901</v>
      </c>
      <c r="E3426" s="81" t="s">
        <v>2766</v>
      </c>
      <c r="F3426" s="81">
        <v>1</v>
      </c>
      <c r="G3426" s="82" t="s">
        <v>12</v>
      </c>
      <c r="H3426" s="336">
        <f>SUMIFS('Круглосуточный стационар'!J:J,'Круглосуточный стационар'!D:D,СВОД!D3426,'Круглосуточный стационар'!H:H,"-",'Круглосуточный стационар'!F:F,СВОД!F3426)+SUMIFS(ВМП!J:J,ВМП!D:D,СВОД!D3426,ВМП!H:H,"-",ВМП!F:F,СВОД!F3426)+SUMIFS('Дневной стационар'!J:J,'Дневной стационар'!D:D,СВОД!D3426,'Дневной стационар'!H:H,"-",'Дневной стационар'!F:F,СВОД!F3426)+SUMIFS(ЭКО!H:H,ЭКО!D:D,СВОД!D3426,ЭКО!F:F,СВОД!F3426)+SUMIFS(Диализ!H:H,Диализ!D:D,СВОД!D3426,Диализ!F:F,СВОД!F3426)</f>
        <v>1073</v>
      </c>
      <c r="I3426" s="337">
        <f>SUMIFS(Поликлиника!H:H,Поликлиника!D:D,СВОД!D3426,Поликлиника!F:F,СВОД!F3426)</f>
        <v>0</v>
      </c>
      <c r="J3426" s="337">
        <f>SUMIFS(Поликлиника!AQ:AQ,Поликлиника!D:D,СВОД!D3426,Поликлиника!F:F,СВОД!F3426)</f>
        <v>0</v>
      </c>
      <c r="K3426" s="337">
        <f>SUMIFS(Поликлиника!AV:AV,Поликлиника!D:D,СВОД!D3426,Поликлиника!F:F,СВОД!F3426)</f>
        <v>0</v>
      </c>
      <c r="L3426" s="337">
        <f>SUMIFS(Поликлиника!BA:BA,Поликлиника!D:D,СВОД!D3426,Поликлиника!F:F,СВОД!F3426)</f>
        <v>0</v>
      </c>
      <c r="M3426" s="337">
        <f>SUMIFS(Услуги!H:H,Услуги!D:D,СВОД!D3426,Услуги!F:F,СВОД!F3426)+SUMIFS(Услуги!M:M,Услуги!D:D,СВОД!D3426,Услуги!F:F,СВОД!F3426)+SUMIFS(Услуги!R:R,Услуги!D:D,СВОД!D3426,Услуги!F:F,СВОД!F3426)+SUMIFS(Услуги!W:W,Услуги!D:D,СВОД!D3426,Услуги!F:F,СВОД!F3426)+SUMIFS(Услуги!AB:AB,Услуги!D:D,СВОД!D3426,Услуги!F:F,СВОД!F3426)+SUMIFS(Услуги!AG:AG,Услуги!D:D,СВОД!D3426,Услуги!F:F,СВОД!F3426)+SUMIFS(Услуги!AL:AL,Услуги!D:D,СВОД!D3426,Услуги!F:F,СВОД!F3426)+SUMIFS(Услуги!AQ:AQ,Услуги!D:D,СВОД!D3426,Услуги!F:F,СВОД!F3426)</f>
        <v>0</v>
      </c>
      <c r="N3426" s="337">
        <f>SUMIFS('Скорая мед.помощь'!I:I,'Скорая мед.помощь'!D:D,СВОД!D3426,'Скорая мед.помощь'!F:F,СВОД!F3426)</f>
        <v>0</v>
      </c>
      <c r="O3426" s="338">
        <f>SUMIFS(Поликлиника!BF:BF,Поликлиника!D:D,СВОД!D3426,Поликлиника!F:F,СВОД!F3426)</f>
        <v>0</v>
      </c>
      <c r="P3426" s="339">
        <f>SUMIFS('Круглосуточный стационар'!O:O,'Круглосуточный стационар'!D:D,СВОД!D3426,'Круглосуточный стационар'!F:F,СВОД!F3426,'Круглосуточный стационар'!H:H,"-")+SUMIFS(ВМП!O:O,ВМП!D:D,СВОД!D3426,ВМП!F:F,СВОД!F3426,ВМП!H:H,"-")+SUMIFS('Дневной стационар'!O:O,'Дневной стационар'!D:D,СВОД!D3426,'Дневной стационар'!F:F,СВОД!F3426,'Дневной стационар'!H:H,"-")+SUMIFS(ЭКО!M:M,ЭКО!D:D,СВОД!D3426,ЭКО!F:F,СВОД!F3426)+SUMIFS(Диализ!M:M,Диализ!D:D,СВОД!D3426,Диализ!F:F,СВОД!F3426)+SUMIFS('Скорая мед.помощь'!N:N,'Скорая мед.помощь'!D:D,СВОД!D3426,'Скорая мед.помощь'!F:F,СВОД!F3426)+SUMIFS(Услуги!AV:AV,Услуги!D:D,СВОД!D3426,Услуги!F:F,СВОД!F3426)+SUMIFS(Поликлиника!BK:BK,Поликлиника!D:D,СВОД!D3426,Поликлиника!F:F,СВОД!F3426)</f>
        <v>33687.074633318218</v>
      </c>
      <c r="Q3426" s="336">
        <f>SUMIFS(Сверхбаза!L:L,Сверхбаза!C:C,СВОД!D3426,Сверхбаза!E:E,СВОД!F3426)+SUMIFS(Сверхбаза!N:N,Сверхбаза!C:C,СВОД!D3426,Сверхбаза!E:E,СВОД!F3426)</f>
        <v>0</v>
      </c>
      <c r="R3426" s="337">
        <f>SUMIFS(Сверхбаза!P:P,Сверхбаза!C:C,СВОД!D3426,Сверхбаза!E:E,СВОД!F3426)</f>
        <v>0</v>
      </c>
      <c r="S3426" s="337">
        <f>SUMIFS(Сверхбаза!R:R,Сверхбаза!C:C,СВОД!D3426,Сверхбаза!E:E,СВОД!F3426)</f>
        <v>0</v>
      </c>
      <c r="T3426" s="337">
        <f>SUMIFS(Сверхбаза!Q:Q,Сверхбаза!C:C,СВОД!D3426,Сверхбаза!E:E,СВОД!F3426)</f>
        <v>0</v>
      </c>
      <c r="U3426" s="337">
        <f>SUMIFS(Сверхбаза!S:S,Сверхбаза!C:C,СВОД!D3426,Сверхбаза!E:E,СВОД!F3426)</f>
        <v>0</v>
      </c>
      <c r="V3426" s="339">
        <f>SUMIFS(Сверхбаза!G:G,Сверхбаза!C:C,СВОД!D3426,Сверхбаза!E:E,СВОД!F3426)</f>
        <v>0</v>
      </c>
    </row>
    <row r="3427" spans="1:22" ht="63.75" outlineLevel="2" x14ac:dyDescent="0.2">
      <c r="A3427" s="33" t="s">
        <v>9</v>
      </c>
      <c r="B3427" s="9">
        <v>1</v>
      </c>
      <c r="C3427" s="10">
        <v>508908</v>
      </c>
      <c r="D3427" s="273">
        <v>890901</v>
      </c>
      <c r="E3427" s="81" t="s">
        <v>2766</v>
      </c>
      <c r="F3427" s="81">
        <v>13</v>
      </c>
      <c r="G3427" s="82" t="s">
        <v>859</v>
      </c>
      <c r="H3427" s="336">
        <f>SUMIFS('Круглосуточный стационар'!J:J,'Круглосуточный стационар'!D:D,СВОД!D3427,'Круглосуточный стационар'!H:H,"-",'Круглосуточный стационар'!F:F,СВОД!F3427)+SUMIFS(ВМП!J:J,ВМП!D:D,СВОД!D3427,ВМП!H:H,"-",ВМП!F:F,СВОД!F3427)+SUMIFS('Дневной стационар'!J:J,'Дневной стационар'!D:D,СВОД!D3427,'Дневной стационар'!H:H,"-",'Дневной стационар'!F:F,СВОД!F3427)+SUMIFS(ЭКО!H:H,ЭКО!D:D,СВОД!D3427,ЭКО!F:F,СВОД!F3427)+SUMIFS(Диализ!H:H,Диализ!D:D,СВОД!D3427,Диализ!F:F,СВОД!F3427)</f>
        <v>10</v>
      </c>
      <c r="I3427" s="337">
        <f>SUMIFS(Поликлиника!H:H,Поликлиника!D:D,СВОД!D3427,Поликлиника!F:F,СВОД!F3427)</f>
        <v>0</v>
      </c>
      <c r="J3427" s="337">
        <f>SUMIFS(Поликлиника!AQ:AQ,Поликлиника!D:D,СВОД!D3427,Поликлиника!F:F,СВОД!F3427)</f>
        <v>0</v>
      </c>
      <c r="K3427" s="337">
        <f>SUMIFS(Поликлиника!AV:AV,Поликлиника!D:D,СВОД!D3427,Поликлиника!F:F,СВОД!F3427)</f>
        <v>0</v>
      </c>
      <c r="L3427" s="337">
        <f>SUMIFS(Поликлиника!BA:BA,Поликлиника!D:D,СВОД!D3427,Поликлиника!F:F,СВОД!F3427)</f>
        <v>0</v>
      </c>
      <c r="M3427" s="337">
        <f>SUMIFS(Услуги!H:H,Услуги!D:D,СВОД!D3427,Услуги!F:F,СВОД!F3427)+SUMIFS(Услуги!M:M,Услуги!D:D,СВОД!D3427,Услуги!F:F,СВОД!F3427)+SUMIFS(Услуги!R:R,Услуги!D:D,СВОД!D3427,Услуги!F:F,СВОД!F3427)+SUMIFS(Услуги!W:W,Услуги!D:D,СВОД!D3427,Услуги!F:F,СВОД!F3427)+SUMIFS(Услуги!AB:AB,Услуги!D:D,СВОД!D3427,Услуги!F:F,СВОД!F3427)+SUMIFS(Услуги!AG:AG,Услуги!D:D,СВОД!D3427,Услуги!F:F,СВОД!F3427)+SUMIFS(Услуги!AL:AL,Услуги!D:D,СВОД!D3427,Услуги!F:F,СВОД!F3427)+SUMIFS(Услуги!AQ:AQ,Услуги!D:D,СВОД!D3427,Услуги!F:F,СВОД!F3427)</f>
        <v>0</v>
      </c>
      <c r="N3427" s="337">
        <f>SUMIFS('Скорая мед.помощь'!I:I,'Скорая мед.помощь'!D:D,СВОД!D3427,'Скорая мед.помощь'!F:F,СВОД!F3427)</f>
        <v>0</v>
      </c>
      <c r="O3427" s="338">
        <f>SUMIFS(Поликлиника!BF:BF,Поликлиника!D:D,СВОД!D3427,Поликлиника!F:F,СВОД!F3427)</f>
        <v>0</v>
      </c>
      <c r="P3427" s="339">
        <f>SUMIFS('Круглосуточный стационар'!O:O,'Круглосуточный стационар'!D:D,СВОД!D3427,'Круглосуточный стационар'!F:F,СВОД!F3427,'Круглосуточный стационар'!H:H,"-")+SUMIFS(ВМП!O:O,ВМП!D:D,СВОД!D3427,ВМП!F:F,СВОД!F3427,ВМП!H:H,"-")+SUMIFS('Дневной стационар'!O:O,'Дневной стационар'!D:D,СВОД!D3427,'Дневной стационар'!F:F,СВОД!F3427,'Дневной стационар'!H:H,"-")+SUMIFS(ЭКО!M:M,ЭКО!D:D,СВОД!D3427,ЭКО!F:F,СВОД!F3427)+SUMIFS(Диализ!M:M,Диализ!D:D,СВОД!D3427,Диализ!F:F,СВОД!F3427)+SUMIFS('Скорая мед.помощь'!N:N,'Скорая мед.помощь'!D:D,СВОД!D3427,'Скорая мед.помощь'!F:F,СВОД!F3427)+SUMIFS(Услуги!AV:AV,Услуги!D:D,СВОД!D3427,Услуги!F:F,СВОД!F3427)+SUMIFS(Поликлиника!BK:BK,Поликлиника!D:D,СВОД!D3427,Поликлиника!F:F,СВОД!F3427)</f>
        <v>1006.5825</v>
      </c>
      <c r="Q3427" s="336">
        <f>SUMIFS(Сверхбаза!L:L,Сверхбаза!C:C,СВОД!D3427,Сверхбаза!E:E,СВОД!F3427)+SUMIFS(Сверхбаза!N:N,Сверхбаза!C:C,СВОД!D3427,Сверхбаза!E:E,СВОД!F3427)</f>
        <v>0</v>
      </c>
      <c r="R3427" s="337">
        <f>SUMIFS(Сверхбаза!P:P,Сверхбаза!C:C,СВОД!D3427,Сверхбаза!E:E,СВОД!F3427)</f>
        <v>0</v>
      </c>
      <c r="S3427" s="337">
        <f>SUMIFS(Сверхбаза!R:R,Сверхбаза!C:C,СВОД!D3427,Сверхбаза!E:E,СВОД!F3427)</f>
        <v>0</v>
      </c>
      <c r="T3427" s="337">
        <f>SUMIFS(Сверхбаза!Q:Q,Сверхбаза!C:C,СВОД!D3427,Сверхбаза!E:E,СВОД!F3427)</f>
        <v>0</v>
      </c>
      <c r="U3427" s="337">
        <f>SUMIFS(Сверхбаза!S:S,Сверхбаза!C:C,СВОД!D3427,Сверхбаза!E:E,СВОД!F3427)</f>
        <v>0</v>
      </c>
      <c r="V3427" s="339">
        <f>SUMIFS(Сверхбаза!G:G,Сверхбаза!C:C,СВОД!D3427,Сверхбаза!E:E,СВОД!F3427)</f>
        <v>0</v>
      </c>
    </row>
    <row r="3428" spans="1:22" ht="63.75" outlineLevel="2" x14ac:dyDescent="0.2">
      <c r="A3428" s="33" t="s">
        <v>9</v>
      </c>
      <c r="B3428" s="9">
        <v>1</v>
      </c>
      <c r="C3428" s="10">
        <v>508908</v>
      </c>
      <c r="D3428" s="273">
        <v>890901</v>
      </c>
      <c r="E3428" s="81" t="s">
        <v>2766</v>
      </c>
      <c r="F3428" s="81">
        <v>2</v>
      </c>
      <c r="G3428" s="82" t="s">
        <v>135</v>
      </c>
      <c r="H3428" s="336">
        <f>SUMIFS('Круглосуточный стационар'!J:J,'Круглосуточный стационар'!D:D,СВОД!D3428,'Круглосуточный стационар'!H:H,"-",'Круглосуточный стационар'!F:F,СВОД!F3428)+SUMIFS(ВМП!J:J,ВМП!D:D,СВОД!D3428,ВМП!H:H,"-",ВМП!F:F,СВОД!F3428)+SUMIFS('Дневной стационар'!J:J,'Дневной стационар'!D:D,СВОД!D3428,'Дневной стационар'!H:H,"-",'Дневной стационар'!F:F,СВОД!F3428)+SUMIFS(ЭКО!H:H,ЭКО!D:D,СВОД!D3428,ЭКО!F:F,СВОД!F3428)+SUMIFS(Диализ!H:H,Диализ!D:D,СВОД!D3428,Диализ!F:F,СВОД!F3428)</f>
        <v>850</v>
      </c>
      <c r="I3428" s="337">
        <f>SUMIFS(Поликлиника!H:H,Поликлиника!D:D,СВОД!D3428,Поликлиника!F:F,СВОД!F3428)</f>
        <v>0</v>
      </c>
      <c r="J3428" s="337">
        <f>SUMIFS(Поликлиника!AQ:AQ,Поликлиника!D:D,СВОД!D3428,Поликлиника!F:F,СВОД!F3428)</f>
        <v>0</v>
      </c>
      <c r="K3428" s="337">
        <f>SUMIFS(Поликлиника!AV:AV,Поликлиника!D:D,СВОД!D3428,Поликлиника!F:F,СВОД!F3428)</f>
        <v>0</v>
      </c>
      <c r="L3428" s="337">
        <f>SUMIFS(Поликлиника!BA:BA,Поликлиника!D:D,СВОД!D3428,Поликлиника!F:F,СВОД!F3428)</f>
        <v>0</v>
      </c>
      <c r="M3428" s="337">
        <f>SUMIFS(Услуги!H:H,Услуги!D:D,СВОД!D3428,Услуги!F:F,СВОД!F3428)+SUMIFS(Услуги!M:M,Услуги!D:D,СВОД!D3428,Услуги!F:F,СВОД!F3428)+SUMIFS(Услуги!R:R,Услуги!D:D,СВОД!D3428,Услуги!F:F,СВОД!F3428)+SUMIFS(Услуги!W:W,Услуги!D:D,СВОД!D3428,Услуги!F:F,СВОД!F3428)+SUMIFS(Услуги!AB:AB,Услуги!D:D,СВОД!D3428,Услуги!F:F,СВОД!F3428)+SUMIFS(Услуги!AG:AG,Услуги!D:D,СВОД!D3428,Услуги!F:F,СВОД!F3428)+SUMIFS(Услуги!AL:AL,Услуги!D:D,СВОД!D3428,Услуги!F:F,СВОД!F3428)+SUMIFS(Услуги!AQ:AQ,Услуги!D:D,СВОД!D3428,Услуги!F:F,СВОД!F3428)</f>
        <v>0</v>
      </c>
      <c r="N3428" s="337">
        <f>SUMIFS('Скорая мед.помощь'!I:I,'Скорая мед.помощь'!D:D,СВОД!D3428,'Скорая мед.помощь'!F:F,СВОД!F3428)</f>
        <v>0</v>
      </c>
      <c r="O3428" s="338">
        <f>SUMIFS(Поликлиника!BF:BF,Поликлиника!D:D,СВОД!D3428,Поликлиника!F:F,СВОД!F3428)</f>
        <v>0</v>
      </c>
      <c r="P3428" s="339">
        <f>SUMIFS('Круглосуточный стационар'!O:O,'Круглосуточный стационар'!D:D,СВОД!D3428,'Круглосуточный стационар'!F:F,СВОД!F3428,'Круглосуточный стационар'!H:H,"-")+SUMIFS(ВМП!O:O,ВМП!D:D,СВОД!D3428,ВМП!F:F,СВОД!F3428,ВМП!H:H,"-")+SUMIFS('Дневной стационар'!O:O,'Дневной стационар'!D:D,СВОД!D3428,'Дневной стационар'!F:F,СВОД!F3428,'Дневной стационар'!H:H,"-")+SUMIFS(ЭКО!M:M,ЭКО!D:D,СВОД!D3428,ЭКО!F:F,СВОД!F3428)+SUMIFS(Диализ!M:M,Диализ!D:D,СВОД!D3428,Диализ!F:F,СВОД!F3428)+SUMIFS('Скорая мед.помощь'!N:N,'Скорая мед.помощь'!D:D,СВОД!D3428,'Скорая мед.помощь'!F:F,СВОД!F3428)+SUMIFS(Услуги!AV:AV,Услуги!D:D,СВОД!D3428,Услуги!F:F,СВОД!F3428)+SUMIFS(Поликлиника!BK:BK,Поликлиника!D:D,СВОД!D3428,Поликлиника!F:F,СВОД!F3428)</f>
        <v>9728.8087504000014</v>
      </c>
      <c r="Q3428" s="336">
        <f>SUMIFS(Сверхбаза!L:L,Сверхбаза!C:C,СВОД!D3428,Сверхбаза!E:E,СВОД!F3428)+SUMIFS(Сверхбаза!N:N,Сверхбаза!C:C,СВОД!D3428,Сверхбаза!E:E,СВОД!F3428)</f>
        <v>0</v>
      </c>
      <c r="R3428" s="337">
        <f>SUMIFS(Сверхбаза!P:P,Сверхбаза!C:C,СВОД!D3428,Сверхбаза!E:E,СВОД!F3428)</f>
        <v>0</v>
      </c>
      <c r="S3428" s="337">
        <f>SUMIFS(Сверхбаза!R:R,Сверхбаза!C:C,СВОД!D3428,Сверхбаза!E:E,СВОД!F3428)</f>
        <v>0</v>
      </c>
      <c r="T3428" s="337">
        <f>SUMIFS(Сверхбаза!Q:Q,Сверхбаза!C:C,СВОД!D3428,Сверхбаза!E:E,СВОД!F3428)</f>
        <v>0</v>
      </c>
      <c r="U3428" s="337">
        <f>SUMIFS(Сверхбаза!S:S,Сверхбаза!C:C,СВОД!D3428,Сверхбаза!E:E,СВОД!F3428)</f>
        <v>0</v>
      </c>
      <c r="V3428" s="339">
        <f>SUMIFS(Сверхбаза!G:G,Сверхбаза!C:C,СВОД!D3428,Сверхбаза!E:E,СВОД!F3428)</f>
        <v>0</v>
      </c>
    </row>
    <row r="3429" spans="1:22" ht="63.75" outlineLevel="2" x14ac:dyDescent="0.2">
      <c r="A3429" s="33" t="s">
        <v>9</v>
      </c>
      <c r="B3429" s="9">
        <v>1</v>
      </c>
      <c r="C3429" s="10">
        <v>508908</v>
      </c>
      <c r="D3429" s="273">
        <v>890901</v>
      </c>
      <c r="E3429" s="81" t="s">
        <v>2766</v>
      </c>
      <c r="F3429" s="81">
        <v>6</v>
      </c>
      <c r="G3429" s="82" t="s">
        <v>860</v>
      </c>
      <c r="H3429" s="336">
        <f>SUMIFS('Круглосуточный стационар'!J:J,'Круглосуточный стационар'!D:D,СВОД!D3429,'Круглосуточный стационар'!H:H,"-",'Круглосуточный стационар'!F:F,СВОД!F3429)+SUMIFS(ВМП!J:J,ВМП!D:D,СВОД!D3429,ВМП!H:H,"-",ВМП!F:F,СВОД!F3429)+SUMIFS('Дневной стационар'!J:J,'Дневной стационар'!D:D,СВОД!D3429,'Дневной стационар'!H:H,"-",'Дневной стационар'!F:F,СВОД!F3429)+SUMIFS(ЭКО!H:H,ЭКО!D:D,СВОД!D3429,ЭКО!F:F,СВОД!F3429)+SUMIFS(Диализ!H:H,Диализ!D:D,СВОД!D3429,Диализ!F:F,СВОД!F3429)</f>
        <v>0</v>
      </c>
      <c r="I3429" s="337">
        <f>SUMIFS(Поликлиника!H:H,Поликлиника!D:D,СВОД!D3429,Поликлиника!F:F,СВОД!F3429)</f>
        <v>0</v>
      </c>
      <c r="J3429" s="337">
        <f>SUMIFS(Поликлиника!AQ:AQ,Поликлиника!D:D,СВОД!D3429,Поликлиника!F:F,СВОД!F3429)</f>
        <v>0</v>
      </c>
      <c r="K3429" s="337">
        <f>SUMIFS(Поликлиника!AV:AV,Поликлиника!D:D,СВОД!D3429,Поликлиника!F:F,СВОД!F3429)</f>
        <v>0</v>
      </c>
      <c r="L3429" s="337">
        <f>SUMIFS(Поликлиника!BA:BA,Поликлиника!D:D,СВОД!D3429,Поликлиника!F:F,СВОД!F3429)</f>
        <v>0</v>
      </c>
      <c r="M3429" s="337">
        <f>SUMIFS(Услуги!H:H,Услуги!D:D,СВОД!D3429,Услуги!F:F,СВОД!F3429)+SUMIFS(Услуги!M:M,Услуги!D:D,СВОД!D3429,Услуги!F:F,СВОД!F3429)+SUMIFS(Услуги!R:R,Услуги!D:D,СВОД!D3429,Услуги!F:F,СВОД!F3429)+SUMIFS(Услуги!W:W,Услуги!D:D,СВОД!D3429,Услуги!F:F,СВОД!F3429)+SUMIFS(Услуги!AB:AB,Услуги!D:D,СВОД!D3429,Услуги!F:F,СВОД!F3429)+SUMIFS(Услуги!AG:AG,Услуги!D:D,СВОД!D3429,Услуги!F:F,СВОД!F3429)+SUMIFS(Услуги!AL:AL,Услуги!D:D,СВОД!D3429,Услуги!F:F,СВОД!F3429)+SUMIFS(Услуги!AQ:AQ,Услуги!D:D,СВОД!D3429,Услуги!F:F,СВОД!F3429)</f>
        <v>0</v>
      </c>
      <c r="N3429" s="337">
        <f>SUMIFS('Скорая мед.помощь'!I:I,'Скорая мед.помощь'!D:D,СВОД!D3429,'Скорая мед.помощь'!F:F,СВОД!F3429)</f>
        <v>0</v>
      </c>
      <c r="O3429" s="338">
        <f>SUMIFS(Поликлиника!BF:BF,Поликлиника!D:D,СВОД!D3429,Поликлиника!F:F,СВОД!F3429)</f>
        <v>0</v>
      </c>
      <c r="P3429" s="339">
        <f>SUMIFS('Круглосуточный стационар'!O:O,'Круглосуточный стационар'!D:D,СВОД!D3429,'Круглосуточный стационар'!F:F,СВОД!F3429,'Круглосуточный стационар'!H:H,"-")+SUMIFS(ВМП!O:O,ВМП!D:D,СВОД!D3429,ВМП!F:F,СВОД!F3429,ВМП!H:H,"-")+SUMIFS('Дневной стационар'!O:O,'Дневной стационар'!D:D,СВОД!D3429,'Дневной стационар'!F:F,СВОД!F3429,'Дневной стационар'!H:H,"-")+SUMIFS(ЭКО!M:M,ЭКО!D:D,СВОД!D3429,ЭКО!F:F,СВОД!F3429)+SUMIFS(Диализ!M:M,Диализ!D:D,СВОД!D3429,Диализ!F:F,СВОД!F3429)+SUMIFS('Скорая мед.помощь'!N:N,'Скорая мед.помощь'!D:D,СВОД!D3429,'Скорая мед.помощь'!F:F,СВОД!F3429)+SUMIFS(Услуги!AV:AV,Услуги!D:D,СВОД!D3429,Услуги!F:F,СВОД!F3429)+SUMIFS(Поликлиника!BK:BK,Поликлиника!D:D,СВОД!D3429,Поликлиника!F:F,СВОД!F3429)</f>
        <v>0</v>
      </c>
      <c r="Q3429" s="336">
        <f>SUMIFS(Сверхбаза!L:L,Сверхбаза!C:C,СВОД!D3429,Сверхбаза!E:E,СВОД!F3429)+SUMIFS(Сверхбаза!N:N,Сверхбаза!C:C,СВОД!D3429,Сверхбаза!E:E,СВОД!F3429)</f>
        <v>0</v>
      </c>
      <c r="R3429" s="337">
        <f>SUMIFS(Сверхбаза!P:P,Сверхбаза!C:C,СВОД!D3429,Сверхбаза!E:E,СВОД!F3429)</f>
        <v>0</v>
      </c>
      <c r="S3429" s="337">
        <f>SUMIFS(Сверхбаза!R:R,Сверхбаза!C:C,СВОД!D3429,Сверхбаза!E:E,СВОД!F3429)</f>
        <v>0</v>
      </c>
      <c r="T3429" s="337">
        <f>SUMIFS(Сверхбаза!Q:Q,Сверхбаза!C:C,СВОД!D3429,Сверхбаза!E:E,СВОД!F3429)</f>
        <v>0</v>
      </c>
      <c r="U3429" s="337">
        <f>SUMIFS(Сверхбаза!S:S,Сверхбаза!C:C,СВОД!D3429,Сверхбаза!E:E,СВОД!F3429)</f>
        <v>0</v>
      </c>
      <c r="V3429" s="339">
        <f>SUMIFS(Сверхбаза!G:G,Сверхбаза!C:C,СВОД!D3429,Сверхбаза!E:E,СВОД!F3429)</f>
        <v>0</v>
      </c>
    </row>
    <row r="3430" spans="1:22" ht="63.75" outlineLevel="2" x14ac:dyDescent="0.2">
      <c r="A3430" s="33" t="s">
        <v>9</v>
      </c>
      <c r="B3430" s="9">
        <v>1</v>
      </c>
      <c r="C3430" s="10">
        <v>508908</v>
      </c>
      <c r="D3430" s="273">
        <v>890901</v>
      </c>
      <c r="E3430" s="81" t="s">
        <v>2766</v>
      </c>
      <c r="F3430" s="81">
        <v>3</v>
      </c>
      <c r="G3430" s="82" t="s">
        <v>136</v>
      </c>
      <c r="H3430" s="336">
        <f>SUMIFS('Круглосуточный стационар'!J:J,'Круглосуточный стационар'!D:D,СВОД!D3430,'Круглосуточный стационар'!H:H,"-",'Круглосуточный стационар'!F:F,СВОД!F3430)+SUMIFS(ВМП!J:J,ВМП!D:D,СВОД!D3430,ВМП!H:H,"-",ВМП!F:F,СВОД!F3430)+SUMIFS('Дневной стационар'!J:J,'Дневной стационар'!D:D,СВОД!D3430,'Дневной стационар'!H:H,"-",'Дневной стационар'!F:F,СВОД!F3430)+SUMIFS(ЭКО!H:H,ЭКО!D:D,СВОД!D3430,ЭКО!F:F,СВОД!F3430)+SUMIFS(Диализ!H:H,Диализ!D:D,СВОД!D3430,Диализ!F:F,СВОД!F3430)</f>
        <v>0</v>
      </c>
      <c r="I3430" s="337">
        <f>SUMIFS(Поликлиника!H:H,Поликлиника!D:D,СВОД!D3430,Поликлиника!F:F,СВОД!F3430)</f>
        <v>0</v>
      </c>
      <c r="J3430" s="337">
        <f>SUMIFS(Поликлиника!AQ:AQ,Поликлиника!D:D,СВОД!D3430,Поликлиника!F:F,СВОД!F3430)</f>
        <v>0</v>
      </c>
      <c r="K3430" s="337">
        <f>SUMIFS(Поликлиника!AV:AV,Поликлиника!D:D,СВОД!D3430,Поликлиника!F:F,СВОД!F3430)</f>
        <v>1772</v>
      </c>
      <c r="L3430" s="337">
        <f>SUMIFS(Поликлиника!BA:BA,Поликлиника!D:D,СВОД!D3430,Поликлиника!F:F,СВОД!F3430)</f>
        <v>4570</v>
      </c>
      <c r="M3430" s="337">
        <f>SUMIFS(Услуги!H:H,Услуги!D:D,СВОД!D3430,Услуги!F:F,СВОД!F3430)+SUMIFS(Услуги!M:M,Услуги!D:D,СВОД!D3430,Услуги!F:F,СВОД!F3430)+SUMIFS(Услуги!R:R,Услуги!D:D,СВОД!D3430,Услуги!F:F,СВОД!F3430)+SUMIFS(Услуги!W:W,Услуги!D:D,СВОД!D3430,Услуги!F:F,СВОД!F3430)+SUMIFS(Услуги!AB:AB,Услуги!D:D,СВОД!D3430,Услуги!F:F,СВОД!F3430)+SUMIFS(Услуги!AG:AG,Услуги!D:D,СВОД!D3430,Услуги!F:F,СВОД!F3430)+SUMIFS(Услуги!AL:AL,Услуги!D:D,СВОД!D3430,Услуги!F:F,СВОД!F3430)+SUMIFS(Услуги!AQ:AQ,Услуги!D:D,СВОД!D3430,Услуги!F:F,СВОД!F3430)</f>
        <v>0</v>
      </c>
      <c r="N3430" s="337">
        <f>SUMIFS('Скорая мед.помощь'!I:I,'Скорая мед.помощь'!D:D,СВОД!D3430,'Скорая мед.помощь'!F:F,СВОД!F3430)</f>
        <v>0</v>
      </c>
      <c r="O3430" s="338">
        <f>SUMIFS(Поликлиника!BF:BF,Поликлиника!D:D,СВОД!D3430,Поликлиника!F:F,СВОД!F3430)</f>
        <v>247</v>
      </c>
      <c r="P3430" s="339">
        <f>SUMIFS('Круглосуточный стационар'!O:O,'Круглосуточный стационар'!D:D,СВОД!D3430,'Круглосуточный стационар'!F:F,СВОД!F3430,'Круглосуточный стационар'!H:H,"-")+SUMIFS(ВМП!O:O,ВМП!D:D,СВОД!D3430,ВМП!F:F,СВОД!F3430,ВМП!H:H,"-")+SUMIFS('Дневной стационар'!O:O,'Дневной стационар'!D:D,СВОД!D3430,'Дневной стационар'!F:F,СВОД!F3430,'Дневной стационар'!H:H,"-")+SUMIFS(ЭКО!M:M,ЭКО!D:D,СВОД!D3430,ЭКО!F:F,СВОД!F3430)+SUMIFS(Диализ!M:M,Диализ!D:D,СВОД!D3430,Диализ!F:F,СВОД!F3430)+SUMIFS('Скорая мед.помощь'!N:N,'Скорая мед.помощь'!D:D,СВОД!D3430,'Скорая мед.помощь'!F:F,СВОД!F3430)+SUMIFS(Услуги!AV:AV,Услуги!D:D,СВОД!D3430,Услуги!F:F,СВОД!F3430)+SUMIFS(Поликлиника!BK:BK,Поликлиника!D:D,СВОД!D3430,Поликлиника!F:F,СВОД!F3430)</f>
        <v>5553.5719999999992</v>
      </c>
      <c r="Q3430" s="336">
        <f>SUMIFS(Сверхбаза!L:L,Сверхбаза!C:C,СВОД!D3430,Сверхбаза!E:E,СВОД!F3430)+SUMIFS(Сверхбаза!N:N,Сверхбаза!C:C,СВОД!D3430,Сверхбаза!E:E,СВОД!F3430)</f>
        <v>0</v>
      </c>
      <c r="R3430" s="337">
        <f>SUMIFS(Сверхбаза!P:P,Сверхбаза!C:C,СВОД!D3430,Сверхбаза!E:E,СВОД!F3430)</f>
        <v>0</v>
      </c>
      <c r="S3430" s="337">
        <f>SUMIFS(Сверхбаза!R:R,Сверхбаза!C:C,СВОД!D3430,Сверхбаза!E:E,СВОД!F3430)</f>
        <v>0</v>
      </c>
      <c r="T3430" s="337">
        <f>SUMIFS(Сверхбаза!Q:Q,Сверхбаза!C:C,СВОД!D3430,Сверхбаза!E:E,СВОД!F3430)</f>
        <v>0</v>
      </c>
      <c r="U3430" s="337">
        <f>SUMIFS(Сверхбаза!S:S,Сверхбаза!C:C,СВОД!D3430,Сверхбаза!E:E,СВОД!F3430)</f>
        <v>0</v>
      </c>
      <c r="V3430" s="339">
        <f>SUMIFS(Сверхбаза!G:G,Сверхбаза!C:C,СВОД!D3430,Сверхбаза!E:E,СВОД!F3430)</f>
        <v>0</v>
      </c>
    </row>
    <row r="3431" spans="1:22" ht="63.75" outlineLevel="2" x14ac:dyDescent="0.2">
      <c r="A3431" s="33" t="s">
        <v>9</v>
      </c>
      <c r="B3431" s="9">
        <v>1</v>
      </c>
      <c r="C3431" s="10">
        <v>508908</v>
      </c>
      <c r="D3431" s="273">
        <v>890901</v>
      </c>
      <c r="E3431" s="81" t="s">
        <v>2766</v>
      </c>
      <c r="F3431" s="81">
        <v>7</v>
      </c>
      <c r="G3431" s="82" t="s">
        <v>861</v>
      </c>
      <c r="H3431" s="336">
        <f>SUMIFS('Круглосуточный стационар'!J:J,'Круглосуточный стационар'!D:D,СВОД!D3431,'Круглосуточный стационар'!H:H,"-",'Круглосуточный стационар'!F:F,СВОД!F3431)+SUMIFS(ВМП!J:J,ВМП!D:D,СВОД!D3431,ВМП!H:H,"-",ВМП!F:F,СВОД!F3431)+SUMIFS('Дневной стационар'!J:J,'Дневной стационар'!D:D,СВОД!D3431,'Дневной стационар'!H:H,"-",'Дневной стационар'!F:F,СВОД!F3431)+SUMIFS(ЭКО!H:H,ЭКО!D:D,СВОД!D3431,ЭКО!F:F,СВОД!F3431)+SUMIFS(Диализ!H:H,Диализ!D:D,СВОД!D3431,Диализ!F:F,СВОД!F3431)</f>
        <v>0</v>
      </c>
      <c r="I3431" s="337">
        <f>SUMIFS(Поликлиника!H:H,Поликлиника!D:D,СВОД!D3431,Поликлиника!F:F,СВОД!F3431)</f>
        <v>0</v>
      </c>
      <c r="J3431" s="337">
        <f>SUMIFS(Поликлиника!AQ:AQ,Поликлиника!D:D,СВОД!D3431,Поликлиника!F:F,СВОД!F3431)</f>
        <v>0</v>
      </c>
      <c r="K3431" s="337">
        <f>SUMIFS(Поликлиника!AV:AV,Поликлиника!D:D,СВОД!D3431,Поликлиника!F:F,СВОД!F3431)</f>
        <v>0</v>
      </c>
      <c r="L3431" s="337">
        <f>SUMIFS(Поликлиника!BA:BA,Поликлиника!D:D,СВОД!D3431,Поликлиника!F:F,СВОД!F3431)</f>
        <v>0</v>
      </c>
      <c r="M3431" s="337">
        <f>SUMIFS(Услуги!H:H,Услуги!D:D,СВОД!D3431,Услуги!F:F,СВОД!F3431)+SUMIFS(Услуги!M:M,Услуги!D:D,СВОД!D3431,Услуги!F:F,СВОД!F3431)+SUMIFS(Услуги!R:R,Услуги!D:D,СВОД!D3431,Услуги!F:F,СВОД!F3431)+SUMIFS(Услуги!W:W,Услуги!D:D,СВОД!D3431,Услуги!F:F,СВОД!F3431)+SUMIFS(Услуги!AB:AB,Услуги!D:D,СВОД!D3431,Услуги!F:F,СВОД!F3431)+SUMIFS(Услуги!AG:AG,Услуги!D:D,СВОД!D3431,Услуги!F:F,СВОД!F3431)+SUMIFS(Услуги!AL:AL,Услуги!D:D,СВОД!D3431,Услуги!F:F,СВОД!F3431)+SUMIFS(Услуги!AQ:AQ,Услуги!D:D,СВОД!D3431,Услуги!F:F,СВОД!F3431)</f>
        <v>0</v>
      </c>
      <c r="N3431" s="337">
        <f>SUMIFS('Скорая мед.помощь'!I:I,'Скорая мед.помощь'!D:D,СВОД!D3431,'Скорая мед.помощь'!F:F,СВОД!F3431)</f>
        <v>0</v>
      </c>
      <c r="O3431" s="338">
        <f>SUMIFS(Поликлиника!BF:BF,Поликлиника!D:D,СВОД!D3431,Поликлиника!F:F,СВОД!F3431)</f>
        <v>0</v>
      </c>
      <c r="P3431" s="339">
        <f>SUMIFS('Круглосуточный стационар'!O:O,'Круглосуточный стационар'!D:D,СВОД!D3431,'Круглосуточный стационар'!F:F,СВОД!F3431,'Круглосуточный стационар'!H:H,"-")+SUMIFS(ВМП!O:O,ВМП!D:D,СВОД!D3431,ВМП!F:F,СВОД!F3431,ВМП!H:H,"-")+SUMIFS('Дневной стационар'!O:O,'Дневной стационар'!D:D,СВОД!D3431,'Дневной стационар'!F:F,СВОД!F3431,'Дневной стационар'!H:H,"-")+SUMIFS(ЭКО!M:M,ЭКО!D:D,СВОД!D3431,ЭКО!F:F,СВОД!F3431)+SUMIFS(Диализ!M:M,Диализ!D:D,СВОД!D3431,Диализ!F:F,СВОД!F3431)+SUMIFS('Скорая мед.помощь'!N:N,'Скорая мед.помощь'!D:D,СВОД!D3431,'Скорая мед.помощь'!F:F,СВОД!F3431)+SUMIFS(Услуги!AV:AV,Услуги!D:D,СВОД!D3431,Услуги!F:F,СВОД!F3431)+SUMIFS(Поликлиника!BK:BK,Поликлиника!D:D,СВОД!D3431,Поликлиника!F:F,СВОД!F3431)</f>
        <v>0</v>
      </c>
      <c r="Q3431" s="336">
        <f>SUMIFS(Сверхбаза!L:L,Сверхбаза!C:C,СВОД!D3431,Сверхбаза!E:E,СВОД!F3431)+SUMIFS(Сверхбаза!N:N,Сверхбаза!C:C,СВОД!D3431,Сверхбаза!E:E,СВОД!F3431)</f>
        <v>0</v>
      </c>
      <c r="R3431" s="337">
        <f>SUMIFS(Сверхбаза!P:P,Сверхбаза!C:C,СВОД!D3431,Сверхбаза!E:E,СВОД!F3431)</f>
        <v>0</v>
      </c>
      <c r="S3431" s="337">
        <f>SUMIFS(Сверхбаза!R:R,Сверхбаза!C:C,СВОД!D3431,Сверхбаза!E:E,СВОД!F3431)</f>
        <v>0</v>
      </c>
      <c r="T3431" s="337">
        <f>SUMIFS(Сверхбаза!Q:Q,Сверхбаза!C:C,СВОД!D3431,Сверхбаза!E:E,СВОД!F3431)</f>
        <v>0</v>
      </c>
      <c r="U3431" s="337">
        <f>SUMIFS(Сверхбаза!S:S,Сверхбаза!C:C,СВОД!D3431,Сверхбаза!E:E,СВОД!F3431)</f>
        <v>0</v>
      </c>
      <c r="V3431" s="339">
        <f>SUMIFS(Сверхбаза!G:G,Сверхбаза!C:C,СВОД!D3431,Сверхбаза!E:E,СВОД!F3431)</f>
        <v>0</v>
      </c>
    </row>
    <row r="3432" spans="1:22" ht="63.75" outlineLevel="2" x14ac:dyDescent="0.2">
      <c r="A3432" s="33" t="s">
        <v>9</v>
      </c>
      <c r="B3432" s="9">
        <v>1</v>
      </c>
      <c r="C3432" s="10">
        <v>508908</v>
      </c>
      <c r="D3432" s="273">
        <v>890901</v>
      </c>
      <c r="E3432" s="81" t="s">
        <v>2766</v>
      </c>
      <c r="F3432" s="81">
        <v>70</v>
      </c>
      <c r="G3432" s="82" t="s">
        <v>862</v>
      </c>
      <c r="H3432" s="336">
        <f>SUMIFS('Круглосуточный стационар'!J:J,'Круглосуточный стационар'!D:D,СВОД!D3432,'Круглосуточный стационар'!H:H,"-",'Круглосуточный стационар'!F:F,СВОД!F3432)+SUMIFS(ВМП!J:J,ВМП!D:D,СВОД!D3432,ВМП!H:H,"-",ВМП!F:F,СВОД!F3432)+SUMIFS('Дневной стационар'!J:J,'Дневной стационар'!D:D,СВОД!D3432,'Дневной стационар'!H:H,"-",'Дневной стационар'!F:F,СВОД!F3432)+SUMIFS(ЭКО!H:H,ЭКО!D:D,СВОД!D3432,ЭКО!F:F,СВОД!F3432)+SUMIFS(Диализ!H:H,Диализ!D:D,СВОД!D3432,Диализ!F:F,СВОД!F3432)</f>
        <v>0</v>
      </c>
      <c r="I3432" s="337">
        <f>SUMIFS(Поликлиника!H:H,Поликлиника!D:D,СВОД!D3432,Поликлиника!F:F,СВОД!F3432)</f>
        <v>0</v>
      </c>
      <c r="J3432" s="337">
        <f>SUMIFS(Поликлиника!AQ:AQ,Поликлиника!D:D,СВОД!D3432,Поликлиника!F:F,СВОД!F3432)</f>
        <v>0</v>
      </c>
      <c r="K3432" s="337">
        <f>SUMIFS(Поликлиника!AV:AV,Поликлиника!D:D,СВОД!D3432,Поликлиника!F:F,СВОД!F3432)</f>
        <v>0</v>
      </c>
      <c r="L3432" s="337">
        <f>SUMIFS(Поликлиника!BA:BA,Поликлиника!D:D,СВОД!D3432,Поликлиника!F:F,СВОД!F3432)</f>
        <v>0</v>
      </c>
      <c r="M3432" s="337">
        <f>SUMIFS(Услуги!H:H,Услуги!D:D,СВОД!D3432,Услуги!F:F,СВОД!F3432)+SUMIFS(Услуги!M:M,Услуги!D:D,СВОД!D3432,Услуги!F:F,СВОД!F3432)+SUMIFS(Услуги!R:R,Услуги!D:D,СВОД!D3432,Услуги!F:F,СВОД!F3432)+SUMIFS(Услуги!W:W,Услуги!D:D,СВОД!D3432,Услуги!F:F,СВОД!F3432)+SUMIFS(Услуги!AB:AB,Услуги!D:D,СВОД!D3432,Услуги!F:F,СВОД!F3432)+SUMIFS(Услуги!AG:AG,Услуги!D:D,СВОД!D3432,Услуги!F:F,СВОД!F3432)+SUMIFS(Услуги!AL:AL,Услуги!D:D,СВОД!D3432,Услуги!F:F,СВОД!F3432)+SUMIFS(Услуги!AQ:AQ,Услуги!D:D,СВОД!D3432,Услуги!F:F,СВОД!F3432)</f>
        <v>0</v>
      </c>
      <c r="N3432" s="337">
        <f>SUMIFS('Скорая мед.помощь'!I:I,'Скорая мед.помощь'!D:D,СВОД!D3432,'Скорая мед.помощь'!F:F,СВОД!F3432)</f>
        <v>0</v>
      </c>
      <c r="O3432" s="338">
        <f>SUMIFS(Поликлиника!BF:BF,Поликлиника!D:D,СВОД!D3432,Поликлиника!F:F,СВОД!F3432)</f>
        <v>0</v>
      </c>
      <c r="P3432" s="339">
        <f>SUMIFS('Круглосуточный стационар'!O:O,'Круглосуточный стационар'!D:D,СВОД!D3432,'Круглосуточный стационар'!F:F,СВОД!F3432,'Круглосуточный стационар'!H:H,"-")+SUMIFS(ВМП!O:O,ВМП!D:D,СВОД!D3432,ВМП!F:F,СВОД!F3432,ВМП!H:H,"-")+SUMIFS('Дневной стационар'!O:O,'Дневной стационар'!D:D,СВОД!D3432,'Дневной стационар'!F:F,СВОД!F3432,'Дневной стационар'!H:H,"-")+SUMIFS(ЭКО!M:M,ЭКО!D:D,СВОД!D3432,ЭКО!F:F,СВОД!F3432)+SUMIFS(Диализ!M:M,Диализ!D:D,СВОД!D3432,Диализ!F:F,СВОД!F3432)+SUMIFS('Скорая мед.помощь'!N:N,'Скорая мед.помощь'!D:D,СВОД!D3432,'Скорая мед.помощь'!F:F,СВОД!F3432)+SUMIFS(Услуги!AV:AV,Услуги!D:D,СВОД!D3432,Услуги!F:F,СВОД!F3432)+SUMIFS(Поликлиника!BK:BK,Поликлиника!D:D,СВОД!D3432,Поликлиника!F:F,СВОД!F3432)</f>
        <v>0</v>
      </c>
      <c r="Q3432" s="336">
        <f>SUMIFS(Сверхбаза!L:L,Сверхбаза!C:C,СВОД!D3432,Сверхбаза!E:E,СВОД!F3432)+SUMIFS(Сверхбаза!N:N,Сверхбаза!C:C,СВОД!D3432,Сверхбаза!E:E,СВОД!F3432)</f>
        <v>0</v>
      </c>
      <c r="R3432" s="337">
        <f>SUMIFS(Сверхбаза!P:P,Сверхбаза!C:C,СВОД!D3432,Сверхбаза!E:E,СВОД!F3432)</f>
        <v>0</v>
      </c>
      <c r="S3432" s="337">
        <f>SUMIFS(Сверхбаза!R:R,Сверхбаза!C:C,СВОД!D3432,Сверхбаза!E:E,СВОД!F3432)</f>
        <v>0</v>
      </c>
      <c r="T3432" s="337">
        <f>SUMIFS(Сверхбаза!Q:Q,Сверхбаза!C:C,СВОД!D3432,Сверхбаза!E:E,СВОД!F3432)</f>
        <v>0</v>
      </c>
      <c r="U3432" s="337">
        <f>SUMIFS(Сверхбаза!S:S,Сверхбаза!C:C,СВОД!D3432,Сверхбаза!E:E,СВОД!F3432)</f>
        <v>0</v>
      </c>
      <c r="V3432" s="339">
        <f>SUMIFS(Сверхбаза!G:G,Сверхбаза!C:C,СВОД!D3432,Сверхбаза!E:E,СВОД!F3432)</f>
        <v>0</v>
      </c>
    </row>
    <row r="3433" spans="1:22" ht="63.75" outlineLevel="2" x14ac:dyDescent="0.2">
      <c r="A3433" s="33" t="s">
        <v>9</v>
      </c>
      <c r="B3433" s="9">
        <v>1</v>
      </c>
      <c r="C3433" s="10">
        <v>508908</v>
      </c>
      <c r="D3433" s="273">
        <v>890901</v>
      </c>
      <c r="E3433" s="81" t="s">
        <v>2766</v>
      </c>
      <c r="F3433" s="81">
        <v>94</v>
      </c>
      <c r="G3433" s="82" t="s">
        <v>124</v>
      </c>
      <c r="H3433" s="336">
        <f>SUMIFS('Круглосуточный стационар'!J:J,'Круглосуточный стационар'!D:D,СВОД!D3433,'Круглосуточный стационар'!H:H,"-",'Круглосуточный стационар'!F:F,СВОД!F3433)+SUMIFS(ВМП!J:J,ВМП!D:D,СВОД!D3433,ВМП!H:H,"-",ВМП!F:F,СВОД!F3433)+SUMIFS('Дневной стационар'!J:J,'Дневной стационар'!D:D,СВОД!D3433,'Дневной стационар'!H:H,"-",'Дневной стационар'!F:F,СВОД!F3433)+SUMIFS(ЭКО!H:H,ЭКО!D:D,СВОД!D3433,ЭКО!F:F,СВОД!F3433)+SUMIFS(Диализ!H:H,Диализ!D:D,СВОД!D3433,Диализ!F:F,СВОД!F3433)</f>
        <v>0</v>
      </c>
      <c r="I3433" s="337">
        <f>SUMIFS(Поликлиника!H:H,Поликлиника!D:D,СВОД!D3433,Поликлиника!F:F,СВОД!F3433)</f>
        <v>0</v>
      </c>
      <c r="J3433" s="337">
        <f>SUMIFS(Поликлиника!AQ:AQ,Поликлиника!D:D,СВОД!D3433,Поликлиника!F:F,СВОД!F3433)</f>
        <v>0</v>
      </c>
      <c r="K3433" s="337">
        <f>SUMIFS(Поликлиника!AV:AV,Поликлиника!D:D,СВОД!D3433,Поликлиника!F:F,СВОД!F3433)</f>
        <v>0</v>
      </c>
      <c r="L3433" s="337">
        <f>SUMIFS(Поликлиника!BA:BA,Поликлиника!D:D,СВОД!D3433,Поликлиника!F:F,СВОД!F3433)</f>
        <v>0</v>
      </c>
      <c r="M3433" s="337">
        <f>SUMIFS(Услуги!H:H,Услуги!D:D,СВОД!D3433,Услуги!F:F,СВОД!F3433)+SUMIFS(Услуги!M:M,Услуги!D:D,СВОД!D3433,Услуги!F:F,СВОД!F3433)+SUMIFS(Услуги!R:R,Услуги!D:D,СВОД!D3433,Услуги!F:F,СВОД!F3433)+SUMIFS(Услуги!W:W,Услуги!D:D,СВОД!D3433,Услуги!F:F,СВОД!F3433)+SUMIFS(Услуги!AB:AB,Услуги!D:D,СВОД!D3433,Услуги!F:F,СВОД!F3433)+SUMIFS(Услуги!AG:AG,Услуги!D:D,СВОД!D3433,Услуги!F:F,СВОД!F3433)+SUMIFS(Услуги!AL:AL,Услуги!D:D,СВОД!D3433,Услуги!F:F,СВОД!F3433)+SUMIFS(Услуги!AQ:AQ,Услуги!D:D,СВОД!D3433,Услуги!F:F,СВОД!F3433)</f>
        <v>0</v>
      </c>
      <c r="N3433" s="337">
        <f>SUMIFS('Скорая мед.помощь'!I:I,'Скорая мед.помощь'!D:D,СВОД!D3433,'Скорая мед.помощь'!F:F,СВОД!F3433)</f>
        <v>0</v>
      </c>
      <c r="O3433" s="338">
        <f>SUMIFS(Поликлиника!BF:BF,Поликлиника!D:D,СВОД!D3433,Поликлиника!F:F,СВОД!F3433)</f>
        <v>0</v>
      </c>
      <c r="P3433" s="339">
        <f>SUMIFS('Круглосуточный стационар'!O:O,'Круглосуточный стационар'!D:D,СВОД!D3433,'Круглосуточный стационар'!F:F,СВОД!F3433,'Круглосуточный стационар'!H:H,"-")+SUMIFS(ВМП!O:O,ВМП!D:D,СВОД!D3433,ВМП!F:F,СВОД!F3433,ВМП!H:H,"-")+SUMIFS('Дневной стационар'!O:O,'Дневной стационар'!D:D,СВОД!D3433,'Дневной стационар'!F:F,СВОД!F3433,'Дневной стационар'!H:H,"-")+SUMIFS(ЭКО!M:M,ЭКО!D:D,СВОД!D3433,ЭКО!F:F,СВОД!F3433)+SUMIFS(Диализ!M:M,Диализ!D:D,СВОД!D3433,Диализ!F:F,СВОД!F3433)+SUMIFS('Скорая мед.помощь'!N:N,'Скорая мед.помощь'!D:D,СВОД!D3433,'Скорая мед.помощь'!F:F,СВОД!F3433)+SUMIFS(Услуги!AV:AV,Услуги!D:D,СВОД!D3433,Услуги!F:F,СВОД!F3433)+SUMIFS(Поликлиника!BK:BK,Поликлиника!D:D,СВОД!D3433,Поликлиника!F:F,СВОД!F3433)</f>
        <v>0</v>
      </c>
      <c r="Q3433" s="336">
        <f>SUMIFS(Сверхбаза!L:L,Сверхбаза!C:C,СВОД!D3433,Сверхбаза!E:E,СВОД!F3433)+SUMIFS(Сверхбаза!N:N,Сверхбаза!C:C,СВОД!D3433,Сверхбаза!E:E,СВОД!F3433)</f>
        <v>0</v>
      </c>
      <c r="R3433" s="337">
        <f>SUMIFS(Сверхбаза!P:P,Сверхбаза!C:C,СВОД!D3433,Сверхбаза!E:E,СВОД!F3433)</f>
        <v>0</v>
      </c>
      <c r="S3433" s="337">
        <f>SUMIFS(Сверхбаза!R:R,Сверхбаза!C:C,СВОД!D3433,Сверхбаза!E:E,СВОД!F3433)</f>
        <v>0</v>
      </c>
      <c r="T3433" s="337">
        <f>SUMIFS(Сверхбаза!Q:Q,Сверхбаза!C:C,СВОД!D3433,Сверхбаза!E:E,СВОД!F3433)</f>
        <v>0</v>
      </c>
      <c r="U3433" s="337">
        <f>SUMIFS(Сверхбаза!S:S,Сверхбаза!C:C,СВОД!D3433,Сверхбаза!E:E,СВОД!F3433)</f>
        <v>0</v>
      </c>
      <c r="V3433" s="339">
        <f>SUMIFS(Сверхбаза!G:G,Сверхбаза!C:C,СВОД!D3433,Сверхбаза!E:E,СВОД!F3433)</f>
        <v>0</v>
      </c>
    </row>
    <row r="3434" spans="1:22" outlineLevel="1" x14ac:dyDescent="0.2">
      <c r="A3434" s="320"/>
      <c r="B3434" s="321"/>
      <c r="C3434" s="322"/>
      <c r="D3434" s="340" t="s">
        <v>331</v>
      </c>
      <c r="E3434" s="83"/>
      <c r="F3434" s="83"/>
      <c r="G3434" s="84"/>
      <c r="H3434" s="341"/>
      <c r="I3434" s="342"/>
      <c r="J3434" s="342"/>
      <c r="K3434" s="342"/>
      <c r="L3434" s="342"/>
      <c r="M3434" s="342"/>
      <c r="N3434" s="342"/>
      <c r="O3434" s="343"/>
      <c r="P3434" s="344">
        <f>SUBTOTAL(9,P3426:P3433)</f>
        <v>49976.037883718214</v>
      </c>
      <c r="Q3434" s="341"/>
      <c r="R3434" s="342"/>
      <c r="S3434" s="342"/>
      <c r="T3434" s="342"/>
      <c r="U3434" s="342"/>
      <c r="V3434" s="344">
        <f>SUBTOTAL(9,V3426:V3433)</f>
        <v>0</v>
      </c>
    </row>
    <row r="3435" spans="1:22" ht="76.5" outlineLevel="2" x14ac:dyDescent="0.2">
      <c r="A3435" s="33" t="s">
        <v>9</v>
      </c>
      <c r="B3435" s="9" t="s">
        <v>2948</v>
      </c>
      <c r="C3435" s="10">
        <v>508911</v>
      </c>
      <c r="D3435" s="273">
        <v>891201</v>
      </c>
      <c r="E3435" s="81" t="s">
        <v>798</v>
      </c>
      <c r="F3435" s="81">
        <v>1</v>
      </c>
      <c r="G3435" s="82" t="s">
        <v>12</v>
      </c>
      <c r="H3435" s="336">
        <f>SUMIFS('Круглосуточный стационар'!J:J,'Круглосуточный стационар'!D:D,СВОД!D3435,'Круглосуточный стационар'!H:H,"-",'Круглосуточный стационар'!F:F,СВОД!F3435)+SUMIFS(ВМП!J:J,ВМП!D:D,СВОД!D3435,ВМП!H:H,"-",ВМП!F:F,СВОД!F3435)+SUMIFS('Дневной стационар'!J:J,'Дневной стационар'!D:D,СВОД!D3435,'Дневной стационар'!H:H,"-",'Дневной стационар'!F:F,СВОД!F3435)+SUMIFS(ЭКО!H:H,ЭКО!D:D,СВОД!D3435,ЭКО!F:F,СВОД!F3435)+SUMIFS(Диализ!H:H,Диализ!D:D,СВОД!D3435,Диализ!F:F,СВОД!F3435)</f>
        <v>2432</v>
      </c>
      <c r="I3435" s="337">
        <f>SUMIFS(Поликлиника!H:H,Поликлиника!D:D,СВОД!D3435,Поликлиника!F:F,СВОД!F3435)</f>
        <v>0</v>
      </c>
      <c r="J3435" s="337">
        <f>SUMIFS(Поликлиника!AQ:AQ,Поликлиника!D:D,СВОД!D3435,Поликлиника!F:F,СВОД!F3435)</f>
        <v>0</v>
      </c>
      <c r="K3435" s="337">
        <f>SUMIFS(Поликлиника!AV:AV,Поликлиника!D:D,СВОД!D3435,Поликлиника!F:F,СВОД!F3435)</f>
        <v>0</v>
      </c>
      <c r="L3435" s="337">
        <f>SUMIFS(Поликлиника!BA:BA,Поликлиника!D:D,СВОД!D3435,Поликлиника!F:F,СВОД!F3435)</f>
        <v>0</v>
      </c>
      <c r="M3435" s="337">
        <f>SUMIFS(Услуги!H:H,Услуги!D:D,СВОД!D3435,Услуги!F:F,СВОД!F3435)+SUMIFS(Услуги!M:M,Услуги!D:D,СВОД!D3435,Услуги!F:F,СВОД!F3435)+SUMIFS(Услуги!R:R,Услуги!D:D,СВОД!D3435,Услуги!F:F,СВОД!F3435)+SUMIFS(Услуги!W:W,Услуги!D:D,СВОД!D3435,Услуги!F:F,СВОД!F3435)+SUMIFS(Услуги!AB:AB,Услуги!D:D,СВОД!D3435,Услуги!F:F,СВОД!F3435)+SUMIFS(Услуги!AG:AG,Услуги!D:D,СВОД!D3435,Услуги!F:F,СВОД!F3435)+SUMIFS(Услуги!AL:AL,Услуги!D:D,СВОД!D3435,Услуги!F:F,СВОД!F3435)+SUMIFS(Услуги!AQ:AQ,Услуги!D:D,СВОД!D3435,Услуги!F:F,СВОД!F3435)</f>
        <v>0</v>
      </c>
      <c r="N3435" s="337">
        <f>SUMIFS('Скорая мед.помощь'!I:I,'Скорая мед.помощь'!D:D,СВОД!D3435,'Скорая мед.помощь'!F:F,СВОД!F3435)</f>
        <v>0</v>
      </c>
      <c r="O3435" s="338">
        <f>SUMIFS(Поликлиника!BF:BF,Поликлиника!D:D,СВОД!D3435,Поликлиника!F:F,СВОД!F3435)</f>
        <v>0</v>
      </c>
      <c r="P3435" s="339">
        <f>SUMIFS('Круглосуточный стационар'!O:O,'Круглосуточный стационар'!D:D,СВОД!D3435,'Круглосуточный стационар'!F:F,СВОД!F3435,'Круглосуточный стационар'!H:H,"-")+SUMIFS(ВМП!O:O,ВМП!D:D,СВОД!D3435,ВМП!F:F,СВОД!F3435,ВМП!H:H,"-")+SUMIFS('Дневной стационар'!O:O,'Дневной стационар'!D:D,СВОД!D3435,'Дневной стационар'!F:F,СВОД!F3435,'Дневной стационар'!H:H,"-")+SUMIFS(ЭКО!M:M,ЭКО!D:D,СВОД!D3435,ЭКО!F:F,СВОД!F3435)+SUMIFS(Диализ!M:M,Диализ!D:D,СВОД!D3435,Диализ!F:F,СВОД!F3435)+SUMIFS('Скорая мед.помощь'!N:N,'Скорая мед.помощь'!D:D,СВОД!D3435,'Скорая мед.помощь'!F:F,СВОД!F3435)+SUMIFS(Услуги!AV:AV,Услуги!D:D,СВОД!D3435,Услуги!F:F,СВОД!F3435)+SUMIFS(Поликлиника!BK:BK,Поликлиника!D:D,СВОД!D3435,Поликлиника!F:F,СВОД!F3435)</f>
        <v>136017.67982305441</v>
      </c>
      <c r="Q3435" s="336">
        <f>SUMIFS(Сверхбаза!L:L,Сверхбаза!C:C,СВОД!D3435,Сверхбаза!E:E,СВОД!F3435)+SUMIFS(Сверхбаза!N:N,Сверхбаза!C:C,СВОД!D3435,Сверхбаза!E:E,СВОД!F3435)</f>
        <v>0</v>
      </c>
      <c r="R3435" s="337">
        <f>SUMIFS(Сверхбаза!P:P,Сверхбаза!C:C,СВОД!D3435,Сверхбаза!E:E,СВОД!F3435)</f>
        <v>0</v>
      </c>
      <c r="S3435" s="337">
        <f>SUMIFS(Сверхбаза!R:R,Сверхбаза!C:C,СВОД!D3435,Сверхбаза!E:E,СВОД!F3435)</f>
        <v>0</v>
      </c>
      <c r="T3435" s="337">
        <f>SUMIFS(Сверхбаза!Q:Q,Сверхбаза!C:C,СВОД!D3435,Сверхбаза!E:E,СВОД!F3435)</f>
        <v>0</v>
      </c>
      <c r="U3435" s="337">
        <f>SUMIFS(Сверхбаза!S:S,Сверхбаза!C:C,СВОД!D3435,Сверхбаза!E:E,СВОД!F3435)</f>
        <v>0</v>
      </c>
      <c r="V3435" s="339">
        <f>SUMIFS(Сверхбаза!G:G,Сверхбаза!C:C,СВОД!D3435,Сверхбаза!E:E,СВОД!F3435)</f>
        <v>0</v>
      </c>
    </row>
    <row r="3436" spans="1:22" ht="76.5" outlineLevel="2" x14ac:dyDescent="0.2">
      <c r="A3436" s="33" t="s">
        <v>9</v>
      </c>
      <c r="B3436" s="9" t="s">
        <v>2948</v>
      </c>
      <c r="C3436" s="10">
        <v>508911</v>
      </c>
      <c r="D3436" s="273">
        <v>891201</v>
      </c>
      <c r="E3436" s="81" t="s">
        <v>798</v>
      </c>
      <c r="F3436" s="81">
        <v>13</v>
      </c>
      <c r="G3436" s="82" t="s">
        <v>859</v>
      </c>
      <c r="H3436" s="336">
        <f>SUMIFS('Круглосуточный стационар'!J:J,'Круглосуточный стационар'!D:D,СВОД!D3436,'Круглосуточный стационар'!H:H,"-",'Круглосуточный стационар'!F:F,СВОД!F3436)+SUMIFS(ВМП!J:J,ВМП!D:D,СВОД!D3436,ВМП!H:H,"-",ВМП!F:F,СВОД!F3436)+SUMIFS('Дневной стационар'!J:J,'Дневной стационар'!D:D,СВОД!D3436,'Дневной стационар'!H:H,"-",'Дневной стационар'!F:F,СВОД!F3436)+SUMIFS(ЭКО!H:H,ЭКО!D:D,СВОД!D3436,ЭКО!F:F,СВОД!F3436)+SUMIFS(Диализ!H:H,Диализ!D:D,СВОД!D3436,Диализ!F:F,СВОД!F3436)</f>
        <v>295</v>
      </c>
      <c r="I3436" s="337">
        <f>SUMIFS(Поликлиника!H:H,Поликлиника!D:D,СВОД!D3436,Поликлиника!F:F,СВОД!F3436)</f>
        <v>0</v>
      </c>
      <c r="J3436" s="337">
        <f>SUMIFS(Поликлиника!AQ:AQ,Поликлиника!D:D,СВОД!D3436,Поликлиника!F:F,СВОД!F3436)</f>
        <v>0</v>
      </c>
      <c r="K3436" s="337">
        <f>SUMIFS(Поликлиника!AV:AV,Поликлиника!D:D,СВОД!D3436,Поликлиника!F:F,СВОД!F3436)</f>
        <v>0</v>
      </c>
      <c r="L3436" s="337">
        <f>SUMIFS(Поликлиника!BA:BA,Поликлиника!D:D,СВОД!D3436,Поликлиника!F:F,СВОД!F3436)</f>
        <v>0</v>
      </c>
      <c r="M3436" s="337">
        <f>SUMIFS(Услуги!H:H,Услуги!D:D,СВОД!D3436,Услуги!F:F,СВОД!F3436)+SUMIFS(Услуги!M:M,Услуги!D:D,СВОД!D3436,Услуги!F:F,СВОД!F3436)+SUMIFS(Услуги!R:R,Услуги!D:D,СВОД!D3436,Услуги!F:F,СВОД!F3436)+SUMIFS(Услуги!W:W,Услуги!D:D,СВОД!D3436,Услуги!F:F,СВОД!F3436)+SUMIFS(Услуги!AB:AB,Услуги!D:D,СВОД!D3436,Услуги!F:F,СВОД!F3436)+SUMIFS(Услуги!AG:AG,Услуги!D:D,СВОД!D3436,Услуги!F:F,СВОД!F3436)+SUMIFS(Услуги!AL:AL,Услуги!D:D,СВОД!D3436,Услуги!F:F,СВОД!F3436)+SUMIFS(Услуги!AQ:AQ,Услуги!D:D,СВОД!D3436,Услуги!F:F,СВОД!F3436)</f>
        <v>0</v>
      </c>
      <c r="N3436" s="337">
        <f>SUMIFS('Скорая мед.помощь'!I:I,'Скорая мед.помощь'!D:D,СВОД!D3436,'Скорая мед.помощь'!F:F,СВОД!F3436)</f>
        <v>0</v>
      </c>
      <c r="O3436" s="338">
        <f>SUMIFS(Поликлиника!BF:BF,Поликлиника!D:D,СВОД!D3436,Поликлиника!F:F,СВОД!F3436)</f>
        <v>0</v>
      </c>
      <c r="P3436" s="339">
        <f>SUMIFS('Круглосуточный стационар'!O:O,'Круглосуточный стационар'!D:D,СВОД!D3436,'Круглосуточный стационар'!F:F,СВОД!F3436,'Круглосуточный стационар'!H:H,"-")+SUMIFS(ВМП!O:O,ВМП!D:D,СВОД!D3436,ВМП!F:F,СВОД!F3436,ВМП!H:H,"-")+SUMIFS('Дневной стационар'!O:O,'Дневной стационар'!D:D,СВОД!D3436,'Дневной стационар'!F:F,СВОД!F3436,'Дневной стационар'!H:H,"-")+SUMIFS(ЭКО!M:M,ЭКО!D:D,СВОД!D3436,ЭКО!F:F,СВОД!F3436)+SUMIFS(Диализ!M:M,Диализ!D:D,СВОД!D3436,Диализ!F:F,СВОД!F3436)+SUMIFS('Скорая мед.помощь'!N:N,'Скорая мед.помощь'!D:D,СВОД!D3436,'Скорая мед.помощь'!F:F,СВОД!F3436)+SUMIFS(Услуги!AV:AV,Услуги!D:D,СВОД!D3436,Услуги!F:F,СВОД!F3436)+SUMIFS(Поликлиника!BK:BK,Поликлиника!D:D,СВОД!D3436,Поликлиника!F:F,СВОД!F3436)</f>
        <v>48206.444564361707</v>
      </c>
      <c r="Q3436" s="336">
        <f>SUMIFS(Сверхбаза!L:L,Сверхбаза!C:C,СВОД!D3436,Сверхбаза!E:E,СВОД!F3436)+SUMIFS(Сверхбаза!N:N,Сверхбаза!C:C,СВОД!D3436,Сверхбаза!E:E,СВОД!F3436)</f>
        <v>0</v>
      </c>
      <c r="R3436" s="337">
        <f>SUMIFS(Сверхбаза!P:P,Сверхбаза!C:C,СВОД!D3436,Сверхбаза!E:E,СВОД!F3436)</f>
        <v>0</v>
      </c>
      <c r="S3436" s="337">
        <f>SUMIFS(Сверхбаза!R:R,Сверхбаза!C:C,СВОД!D3436,Сверхбаза!E:E,СВОД!F3436)</f>
        <v>0</v>
      </c>
      <c r="T3436" s="337">
        <f>SUMIFS(Сверхбаза!Q:Q,Сверхбаза!C:C,СВОД!D3436,Сверхбаза!E:E,СВОД!F3436)</f>
        <v>0</v>
      </c>
      <c r="U3436" s="337">
        <f>SUMIFS(Сверхбаза!S:S,Сверхбаза!C:C,СВОД!D3436,Сверхбаза!E:E,СВОД!F3436)</f>
        <v>0</v>
      </c>
      <c r="V3436" s="339">
        <f>SUMIFS(Сверхбаза!G:G,Сверхбаза!C:C,СВОД!D3436,Сверхбаза!E:E,СВОД!F3436)</f>
        <v>0</v>
      </c>
    </row>
    <row r="3437" spans="1:22" ht="76.5" outlineLevel="2" x14ac:dyDescent="0.2">
      <c r="A3437" s="33" t="s">
        <v>9</v>
      </c>
      <c r="B3437" s="9" t="s">
        <v>2948</v>
      </c>
      <c r="C3437" s="10">
        <v>508911</v>
      </c>
      <c r="D3437" s="273">
        <v>891201</v>
      </c>
      <c r="E3437" s="81" t="s">
        <v>798</v>
      </c>
      <c r="F3437" s="81">
        <v>2</v>
      </c>
      <c r="G3437" s="82" t="s">
        <v>135</v>
      </c>
      <c r="H3437" s="336">
        <f>SUMIFS('Круглосуточный стационар'!J:J,'Круглосуточный стационар'!D:D,СВОД!D3437,'Круглосуточный стационар'!H:H,"-",'Круглосуточный стационар'!F:F,СВОД!F3437)+SUMIFS(ВМП!J:J,ВМП!D:D,СВОД!D3437,ВМП!H:H,"-",ВМП!F:F,СВОД!F3437)+SUMIFS('Дневной стационар'!J:J,'Дневной стационар'!D:D,СВОД!D3437,'Дневной стационар'!H:H,"-",'Дневной стационар'!F:F,СВОД!F3437)+SUMIFS(ЭКО!H:H,ЭКО!D:D,СВОД!D3437,ЭКО!F:F,СВОД!F3437)+SUMIFS(Диализ!H:H,Диализ!D:D,СВОД!D3437,Диализ!F:F,СВОД!F3437)</f>
        <v>200</v>
      </c>
      <c r="I3437" s="337">
        <f>SUMIFS(Поликлиника!H:H,Поликлиника!D:D,СВОД!D3437,Поликлиника!F:F,СВОД!F3437)</f>
        <v>0</v>
      </c>
      <c r="J3437" s="337">
        <f>SUMIFS(Поликлиника!AQ:AQ,Поликлиника!D:D,СВОД!D3437,Поликлиника!F:F,СВОД!F3437)</f>
        <v>0</v>
      </c>
      <c r="K3437" s="337">
        <f>SUMIFS(Поликлиника!AV:AV,Поликлиника!D:D,СВОД!D3437,Поликлиника!F:F,СВОД!F3437)</f>
        <v>0</v>
      </c>
      <c r="L3437" s="337">
        <f>SUMIFS(Поликлиника!BA:BA,Поликлиника!D:D,СВОД!D3437,Поликлиника!F:F,СВОД!F3437)</f>
        <v>0</v>
      </c>
      <c r="M3437" s="337">
        <f>SUMIFS(Услуги!H:H,Услуги!D:D,СВОД!D3437,Услуги!F:F,СВОД!F3437)+SUMIFS(Услуги!M:M,Услуги!D:D,СВОД!D3437,Услуги!F:F,СВОД!F3437)+SUMIFS(Услуги!R:R,Услуги!D:D,СВОД!D3437,Услуги!F:F,СВОД!F3437)+SUMIFS(Услуги!W:W,Услуги!D:D,СВОД!D3437,Услуги!F:F,СВОД!F3437)+SUMIFS(Услуги!AB:AB,Услуги!D:D,СВОД!D3437,Услуги!F:F,СВОД!F3437)+SUMIFS(Услуги!AG:AG,Услуги!D:D,СВОД!D3437,Услуги!F:F,СВОД!F3437)+SUMIFS(Услуги!AL:AL,Услуги!D:D,СВОД!D3437,Услуги!F:F,СВОД!F3437)+SUMIFS(Услуги!AQ:AQ,Услуги!D:D,СВОД!D3437,Услуги!F:F,СВОД!F3437)</f>
        <v>0</v>
      </c>
      <c r="N3437" s="337">
        <f>SUMIFS('Скорая мед.помощь'!I:I,'Скорая мед.помощь'!D:D,СВОД!D3437,'Скорая мед.помощь'!F:F,СВОД!F3437)</f>
        <v>0</v>
      </c>
      <c r="O3437" s="338">
        <f>SUMIFS(Поликлиника!BF:BF,Поликлиника!D:D,СВОД!D3437,Поликлиника!F:F,СВОД!F3437)</f>
        <v>0</v>
      </c>
      <c r="P3437" s="339">
        <f>SUMIFS('Круглосуточный стационар'!O:O,'Круглосуточный стационар'!D:D,СВОД!D3437,'Круглосуточный стационар'!F:F,СВОД!F3437,'Круглосуточный стационар'!H:H,"-")+SUMIFS(ВМП!O:O,ВМП!D:D,СВОД!D3437,ВМП!F:F,СВОД!F3437,ВМП!H:H,"-")+SUMIFS('Дневной стационар'!O:O,'Дневной стационар'!D:D,СВОД!D3437,'Дневной стационар'!F:F,СВОД!F3437,'Дневной стационар'!H:H,"-")+SUMIFS(ЭКО!M:M,ЭКО!D:D,СВОД!D3437,ЭКО!F:F,СВОД!F3437)+SUMIFS(Диализ!M:M,Диализ!D:D,СВОД!D3437,Диализ!F:F,СВОД!F3437)+SUMIFS('Скорая мед.помощь'!N:N,'Скорая мед.помощь'!D:D,СВОД!D3437,'Скорая мед.помощь'!F:F,СВОД!F3437)+SUMIFS(Услуги!AV:AV,Услуги!D:D,СВОД!D3437,Услуги!F:F,СВОД!F3437)+SUMIFS(Поликлиника!BK:BK,Поликлиника!D:D,СВОД!D3437,Поликлиника!F:F,СВОД!F3437)</f>
        <v>1488.1792000000003</v>
      </c>
      <c r="Q3437" s="336">
        <f>SUMIFS(Сверхбаза!L:L,Сверхбаза!C:C,СВОД!D3437,Сверхбаза!E:E,СВОД!F3437)+SUMIFS(Сверхбаза!N:N,Сверхбаза!C:C,СВОД!D3437,Сверхбаза!E:E,СВОД!F3437)</f>
        <v>0</v>
      </c>
      <c r="R3437" s="337">
        <f>SUMIFS(Сверхбаза!P:P,Сверхбаза!C:C,СВОД!D3437,Сверхбаза!E:E,СВОД!F3437)</f>
        <v>0</v>
      </c>
      <c r="S3437" s="337">
        <f>SUMIFS(Сверхбаза!R:R,Сверхбаза!C:C,СВОД!D3437,Сверхбаза!E:E,СВОД!F3437)</f>
        <v>0</v>
      </c>
      <c r="T3437" s="337">
        <f>SUMIFS(Сверхбаза!Q:Q,Сверхбаза!C:C,СВОД!D3437,Сверхбаза!E:E,СВОД!F3437)</f>
        <v>0</v>
      </c>
      <c r="U3437" s="337">
        <f>SUMIFS(Сверхбаза!S:S,Сверхбаза!C:C,СВОД!D3437,Сверхбаза!E:E,СВОД!F3437)</f>
        <v>0</v>
      </c>
      <c r="V3437" s="339">
        <f>SUMIFS(Сверхбаза!G:G,Сверхбаза!C:C,СВОД!D3437,Сверхбаза!E:E,СВОД!F3437)</f>
        <v>0</v>
      </c>
    </row>
    <row r="3438" spans="1:22" ht="76.5" outlineLevel="2" x14ac:dyDescent="0.2">
      <c r="A3438" s="33" t="s">
        <v>9</v>
      </c>
      <c r="B3438" s="9" t="s">
        <v>2948</v>
      </c>
      <c r="C3438" s="10">
        <v>508911</v>
      </c>
      <c r="D3438" s="273">
        <v>891201</v>
      </c>
      <c r="E3438" s="81" t="s">
        <v>798</v>
      </c>
      <c r="F3438" s="81">
        <v>6</v>
      </c>
      <c r="G3438" s="82" t="s">
        <v>860</v>
      </c>
      <c r="H3438" s="336">
        <f>SUMIFS('Круглосуточный стационар'!J:J,'Круглосуточный стационар'!D:D,СВОД!D3438,'Круглосуточный стационар'!H:H,"-",'Круглосуточный стационар'!F:F,СВОД!F3438)+SUMIFS(ВМП!J:J,ВМП!D:D,СВОД!D3438,ВМП!H:H,"-",ВМП!F:F,СВОД!F3438)+SUMIFS('Дневной стационар'!J:J,'Дневной стационар'!D:D,СВОД!D3438,'Дневной стационар'!H:H,"-",'Дневной стационар'!F:F,СВОД!F3438)+SUMIFS(ЭКО!H:H,ЭКО!D:D,СВОД!D3438,ЭКО!F:F,СВОД!F3438)+SUMIFS(Диализ!H:H,Диализ!D:D,СВОД!D3438,Диализ!F:F,СВОД!F3438)</f>
        <v>0</v>
      </c>
      <c r="I3438" s="337">
        <f>SUMIFS(Поликлиника!H:H,Поликлиника!D:D,СВОД!D3438,Поликлиника!F:F,СВОД!F3438)</f>
        <v>0</v>
      </c>
      <c r="J3438" s="337">
        <f>SUMIFS(Поликлиника!AQ:AQ,Поликлиника!D:D,СВОД!D3438,Поликлиника!F:F,СВОД!F3438)</f>
        <v>0</v>
      </c>
      <c r="K3438" s="337">
        <f>SUMIFS(Поликлиника!AV:AV,Поликлиника!D:D,СВОД!D3438,Поликлиника!F:F,СВОД!F3438)</f>
        <v>0</v>
      </c>
      <c r="L3438" s="337">
        <f>SUMIFS(Поликлиника!BA:BA,Поликлиника!D:D,СВОД!D3438,Поликлиника!F:F,СВОД!F3438)</f>
        <v>0</v>
      </c>
      <c r="M3438" s="337">
        <f>SUMIFS(Услуги!H:H,Услуги!D:D,СВОД!D3438,Услуги!F:F,СВОД!F3438)+SUMIFS(Услуги!M:M,Услуги!D:D,СВОД!D3438,Услуги!F:F,СВОД!F3438)+SUMIFS(Услуги!R:R,Услуги!D:D,СВОД!D3438,Услуги!F:F,СВОД!F3438)+SUMIFS(Услуги!W:W,Услуги!D:D,СВОД!D3438,Услуги!F:F,СВОД!F3438)+SUMIFS(Услуги!AB:AB,Услуги!D:D,СВОД!D3438,Услуги!F:F,СВОД!F3438)+SUMIFS(Услуги!AG:AG,Услуги!D:D,СВОД!D3438,Услуги!F:F,СВОД!F3438)+SUMIFS(Услуги!AL:AL,Услуги!D:D,СВОД!D3438,Услуги!F:F,СВОД!F3438)+SUMIFS(Услуги!AQ:AQ,Услуги!D:D,СВОД!D3438,Услуги!F:F,СВОД!F3438)</f>
        <v>0</v>
      </c>
      <c r="N3438" s="337">
        <f>SUMIFS('Скорая мед.помощь'!I:I,'Скорая мед.помощь'!D:D,СВОД!D3438,'Скорая мед.помощь'!F:F,СВОД!F3438)</f>
        <v>0</v>
      </c>
      <c r="O3438" s="338">
        <f>SUMIFS(Поликлиника!BF:BF,Поликлиника!D:D,СВОД!D3438,Поликлиника!F:F,СВОД!F3438)</f>
        <v>0</v>
      </c>
      <c r="P3438" s="339">
        <f>SUMIFS('Круглосуточный стационар'!O:O,'Круглосуточный стационар'!D:D,СВОД!D3438,'Круглосуточный стационар'!F:F,СВОД!F3438,'Круглосуточный стационар'!H:H,"-")+SUMIFS(ВМП!O:O,ВМП!D:D,СВОД!D3438,ВМП!F:F,СВОД!F3438,ВМП!H:H,"-")+SUMIFS('Дневной стационар'!O:O,'Дневной стационар'!D:D,СВОД!D3438,'Дневной стационар'!F:F,СВОД!F3438,'Дневной стационар'!H:H,"-")+SUMIFS(ЭКО!M:M,ЭКО!D:D,СВОД!D3438,ЭКО!F:F,СВОД!F3438)+SUMIFS(Диализ!M:M,Диализ!D:D,СВОД!D3438,Диализ!F:F,СВОД!F3438)+SUMIFS('Скорая мед.помощь'!N:N,'Скорая мед.помощь'!D:D,СВОД!D3438,'Скорая мед.помощь'!F:F,СВОД!F3438)+SUMIFS(Услуги!AV:AV,Услуги!D:D,СВОД!D3438,Услуги!F:F,СВОД!F3438)+SUMIFS(Поликлиника!BK:BK,Поликлиника!D:D,СВОД!D3438,Поликлиника!F:F,СВОД!F3438)</f>
        <v>0</v>
      </c>
      <c r="Q3438" s="336">
        <f>SUMIFS(Сверхбаза!L:L,Сверхбаза!C:C,СВОД!D3438,Сверхбаза!E:E,СВОД!F3438)+SUMIFS(Сверхбаза!N:N,Сверхбаза!C:C,СВОД!D3438,Сверхбаза!E:E,СВОД!F3438)</f>
        <v>0</v>
      </c>
      <c r="R3438" s="337">
        <f>SUMIFS(Сверхбаза!P:P,Сверхбаза!C:C,СВОД!D3438,Сверхбаза!E:E,СВОД!F3438)</f>
        <v>0</v>
      </c>
      <c r="S3438" s="337">
        <f>SUMIFS(Сверхбаза!R:R,Сверхбаза!C:C,СВОД!D3438,Сверхбаза!E:E,СВОД!F3438)</f>
        <v>0</v>
      </c>
      <c r="T3438" s="337">
        <f>SUMIFS(Сверхбаза!Q:Q,Сверхбаза!C:C,СВОД!D3438,Сверхбаза!E:E,СВОД!F3438)</f>
        <v>0</v>
      </c>
      <c r="U3438" s="337">
        <f>SUMIFS(Сверхбаза!S:S,Сверхбаза!C:C,СВОД!D3438,Сверхбаза!E:E,СВОД!F3438)</f>
        <v>0</v>
      </c>
      <c r="V3438" s="339">
        <f>SUMIFS(Сверхбаза!G:G,Сверхбаза!C:C,СВОД!D3438,Сверхбаза!E:E,СВОД!F3438)</f>
        <v>0</v>
      </c>
    </row>
    <row r="3439" spans="1:22" ht="76.5" outlineLevel="2" x14ac:dyDescent="0.2">
      <c r="A3439" s="33" t="s">
        <v>9</v>
      </c>
      <c r="B3439" s="9" t="s">
        <v>2948</v>
      </c>
      <c r="C3439" s="10">
        <v>508911</v>
      </c>
      <c r="D3439" s="273">
        <v>891201</v>
      </c>
      <c r="E3439" s="81" t="s">
        <v>798</v>
      </c>
      <c r="F3439" s="81">
        <v>3</v>
      </c>
      <c r="G3439" s="82" t="s">
        <v>136</v>
      </c>
      <c r="H3439" s="336">
        <f>SUMIFS('Круглосуточный стационар'!J:J,'Круглосуточный стационар'!D:D,СВОД!D3439,'Круглосуточный стационар'!H:H,"-",'Круглосуточный стационар'!F:F,СВОД!F3439)+SUMIFS(ВМП!J:J,ВМП!D:D,СВОД!D3439,ВМП!H:H,"-",ВМП!F:F,СВОД!F3439)+SUMIFS('Дневной стационар'!J:J,'Дневной стационар'!D:D,СВОД!D3439,'Дневной стационар'!H:H,"-",'Дневной стационар'!F:F,СВОД!F3439)+SUMIFS(ЭКО!H:H,ЭКО!D:D,СВОД!D3439,ЭКО!F:F,СВОД!F3439)+SUMIFS(Диализ!H:H,Диализ!D:D,СВОД!D3439,Диализ!F:F,СВОД!F3439)</f>
        <v>0</v>
      </c>
      <c r="I3439" s="337">
        <f>SUMIFS(Поликлиника!H:H,Поликлиника!D:D,СВОД!D3439,Поликлиника!F:F,СВОД!F3439)</f>
        <v>0</v>
      </c>
      <c r="J3439" s="337">
        <f>SUMIFS(Поликлиника!AQ:AQ,Поликлиника!D:D,СВОД!D3439,Поликлиника!F:F,СВОД!F3439)</f>
        <v>0</v>
      </c>
      <c r="K3439" s="337">
        <f>SUMIFS(Поликлиника!AV:AV,Поликлиника!D:D,СВОД!D3439,Поликлиника!F:F,СВОД!F3439)</f>
        <v>211</v>
      </c>
      <c r="L3439" s="337">
        <f>SUMIFS(Поликлиника!BA:BA,Поликлиника!D:D,СВОД!D3439,Поликлиника!F:F,СВОД!F3439)</f>
        <v>5130</v>
      </c>
      <c r="M3439" s="337">
        <f>SUMIFS(Услуги!H:H,Услуги!D:D,СВОД!D3439,Услуги!F:F,СВОД!F3439)+SUMIFS(Услуги!M:M,Услуги!D:D,СВОД!D3439,Услуги!F:F,СВОД!F3439)+SUMIFS(Услуги!R:R,Услуги!D:D,СВОД!D3439,Услуги!F:F,СВОД!F3439)+SUMIFS(Услуги!W:W,Услуги!D:D,СВОД!D3439,Услуги!F:F,СВОД!F3439)+SUMIFS(Услуги!AB:AB,Услуги!D:D,СВОД!D3439,Услуги!F:F,СВОД!F3439)+SUMIFS(Услуги!AG:AG,Услуги!D:D,СВОД!D3439,Услуги!F:F,СВОД!F3439)+SUMIFS(Услуги!AL:AL,Услуги!D:D,СВОД!D3439,Услуги!F:F,СВОД!F3439)+SUMIFS(Услуги!AQ:AQ,Услуги!D:D,СВОД!D3439,Услуги!F:F,СВОД!F3439)</f>
        <v>716</v>
      </c>
      <c r="N3439" s="337">
        <f>SUMIFS('Скорая мед.помощь'!I:I,'Скорая мед.помощь'!D:D,СВОД!D3439,'Скорая мед.помощь'!F:F,СВОД!F3439)</f>
        <v>0</v>
      </c>
      <c r="O3439" s="338">
        <f>SUMIFS(Поликлиника!BF:BF,Поликлиника!D:D,СВОД!D3439,Поликлиника!F:F,СВОД!F3439)</f>
        <v>0</v>
      </c>
      <c r="P3439" s="339">
        <f>SUMIFS('Круглосуточный стационар'!O:O,'Круглосуточный стационар'!D:D,СВОД!D3439,'Круглосуточный стационар'!F:F,СВОД!F3439,'Круглосуточный стационар'!H:H,"-")+SUMIFS(ВМП!O:O,ВМП!D:D,СВОД!D3439,ВМП!F:F,СВОД!F3439,ВМП!H:H,"-")+SUMIFS('Дневной стационар'!O:O,'Дневной стационар'!D:D,СВОД!D3439,'Дневной стационар'!F:F,СВОД!F3439,'Дневной стационар'!H:H,"-")+SUMIFS(ЭКО!M:M,ЭКО!D:D,СВОД!D3439,ЭКО!F:F,СВОД!F3439)+SUMIFS(Диализ!M:M,Диализ!D:D,СВОД!D3439,Диализ!F:F,СВОД!F3439)+SUMIFS('Скорая мед.помощь'!N:N,'Скорая мед.помощь'!D:D,СВОД!D3439,'Скорая мед.помощь'!F:F,СВОД!F3439)+SUMIFS(Услуги!AV:AV,Услуги!D:D,СВОД!D3439,Услуги!F:F,СВОД!F3439)+SUMIFS(Поликлиника!BK:BK,Поликлиника!D:D,СВОД!D3439,Поликлиника!F:F,СВОД!F3439)</f>
        <v>20046.72956</v>
      </c>
      <c r="Q3439" s="336">
        <f>SUMIFS(Сверхбаза!L:L,Сверхбаза!C:C,СВОД!D3439,Сверхбаза!E:E,СВОД!F3439)+SUMIFS(Сверхбаза!N:N,Сверхбаза!C:C,СВОД!D3439,Сверхбаза!E:E,СВОД!F3439)</f>
        <v>0</v>
      </c>
      <c r="R3439" s="337">
        <f>SUMIFS(Сверхбаза!P:P,Сверхбаза!C:C,СВОД!D3439,Сверхбаза!E:E,СВОД!F3439)</f>
        <v>0</v>
      </c>
      <c r="S3439" s="337">
        <f>SUMIFS(Сверхбаза!R:R,Сверхбаза!C:C,СВОД!D3439,Сверхбаза!E:E,СВОД!F3439)</f>
        <v>0</v>
      </c>
      <c r="T3439" s="337">
        <f>SUMIFS(Сверхбаза!Q:Q,Сверхбаза!C:C,СВОД!D3439,Сверхбаза!E:E,СВОД!F3439)</f>
        <v>0</v>
      </c>
      <c r="U3439" s="337">
        <f>SUMIFS(Сверхбаза!S:S,Сверхбаза!C:C,СВОД!D3439,Сверхбаза!E:E,СВОД!F3439)</f>
        <v>0</v>
      </c>
      <c r="V3439" s="339">
        <f>SUMIFS(Сверхбаза!G:G,Сверхбаза!C:C,СВОД!D3439,Сверхбаза!E:E,СВОД!F3439)</f>
        <v>0</v>
      </c>
    </row>
    <row r="3440" spans="1:22" ht="76.5" outlineLevel="2" x14ac:dyDescent="0.2">
      <c r="A3440" s="33" t="s">
        <v>9</v>
      </c>
      <c r="B3440" s="9" t="s">
        <v>2948</v>
      </c>
      <c r="C3440" s="10">
        <v>508911</v>
      </c>
      <c r="D3440" s="273">
        <v>891201</v>
      </c>
      <c r="E3440" s="81" t="s">
        <v>798</v>
      </c>
      <c r="F3440" s="81">
        <v>7</v>
      </c>
      <c r="G3440" s="82" t="s">
        <v>861</v>
      </c>
      <c r="H3440" s="336">
        <f>SUMIFS('Круглосуточный стационар'!J:J,'Круглосуточный стационар'!D:D,СВОД!D3440,'Круглосуточный стационар'!H:H,"-",'Круглосуточный стационар'!F:F,СВОД!F3440)+SUMIFS(ВМП!J:J,ВМП!D:D,СВОД!D3440,ВМП!H:H,"-",ВМП!F:F,СВОД!F3440)+SUMIFS('Дневной стационар'!J:J,'Дневной стационар'!D:D,СВОД!D3440,'Дневной стационар'!H:H,"-",'Дневной стационар'!F:F,СВОД!F3440)+SUMIFS(ЭКО!H:H,ЭКО!D:D,СВОД!D3440,ЭКО!F:F,СВОД!F3440)+SUMIFS(Диализ!H:H,Диализ!D:D,СВОД!D3440,Диализ!F:F,СВОД!F3440)</f>
        <v>0</v>
      </c>
      <c r="I3440" s="337">
        <f>SUMIFS(Поликлиника!H:H,Поликлиника!D:D,СВОД!D3440,Поликлиника!F:F,СВОД!F3440)</f>
        <v>0</v>
      </c>
      <c r="J3440" s="337">
        <f>SUMIFS(Поликлиника!AQ:AQ,Поликлиника!D:D,СВОД!D3440,Поликлиника!F:F,СВОД!F3440)</f>
        <v>0</v>
      </c>
      <c r="K3440" s="337">
        <f>SUMIFS(Поликлиника!AV:AV,Поликлиника!D:D,СВОД!D3440,Поликлиника!F:F,СВОД!F3440)</f>
        <v>0</v>
      </c>
      <c r="L3440" s="337">
        <f>SUMIFS(Поликлиника!BA:BA,Поликлиника!D:D,СВОД!D3440,Поликлиника!F:F,СВОД!F3440)</f>
        <v>0</v>
      </c>
      <c r="M3440" s="337">
        <f>SUMIFS(Услуги!H:H,Услуги!D:D,СВОД!D3440,Услуги!F:F,СВОД!F3440)+SUMIFS(Услуги!M:M,Услуги!D:D,СВОД!D3440,Услуги!F:F,СВОД!F3440)+SUMIFS(Услуги!R:R,Услуги!D:D,СВОД!D3440,Услуги!F:F,СВОД!F3440)+SUMIFS(Услуги!W:W,Услуги!D:D,СВОД!D3440,Услуги!F:F,СВОД!F3440)+SUMIFS(Услуги!AB:AB,Услуги!D:D,СВОД!D3440,Услуги!F:F,СВОД!F3440)+SUMIFS(Услуги!AG:AG,Услуги!D:D,СВОД!D3440,Услуги!F:F,СВОД!F3440)+SUMIFS(Услуги!AL:AL,Услуги!D:D,СВОД!D3440,Услуги!F:F,СВОД!F3440)+SUMIFS(Услуги!AQ:AQ,Услуги!D:D,СВОД!D3440,Услуги!F:F,СВОД!F3440)</f>
        <v>0</v>
      </c>
      <c r="N3440" s="337">
        <f>SUMIFS('Скорая мед.помощь'!I:I,'Скорая мед.помощь'!D:D,СВОД!D3440,'Скорая мед.помощь'!F:F,СВОД!F3440)</f>
        <v>0</v>
      </c>
      <c r="O3440" s="338">
        <f>SUMIFS(Поликлиника!BF:BF,Поликлиника!D:D,СВОД!D3440,Поликлиника!F:F,СВОД!F3440)</f>
        <v>0</v>
      </c>
      <c r="P3440" s="339">
        <f>SUMIFS('Круглосуточный стационар'!O:O,'Круглосуточный стационар'!D:D,СВОД!D3440,'Круглосуточный стационар'!F:F,СВОД!F3440,'Круглосуточный стационар'!H:H,"-")+SUMIFS(ВМП!O:O,ВМП!D:D,СВОД!D3440,ВМП!F:F,СВОД!F3440,ВМП!H:H,"-")+SUMIFS('Дневной стационар'!O:O,'Дневной стационар'!D:D,СВОД!D3440,'Дневной стационар'!F:F,СВОД!F3440,'Дневной стационар'!H:H,"-")+SUMIFS(ЭКО!M:M,ЭКО!D:D,СВОД!D3440,ЭКО!F:F,СВОД!F3440)+SUMIFS(Диализ!M:M,Диализ!D:D,СВОД!D3440,Диализ!F:F,СВОД!F3440)+SUMIFS('Скорая мед.помощь'!N:N,'Скорая мед.помощь'!D:D,СВОД!D3440,'Скорая мед.помощь'!F:F,СВОД!F3440)+SUMIFS(Услуги!AV:AV,Услуги!D:D,СВОД!D3440,Услуги!F:F,СВОД!F3440)+SUMIFS(Поликлиника!BK:BK,Поликлиника!D:D,СВОД!D3440,Поликлиника!F:F,СВОД!F3440)</f>
        <v>0</v>
      </c>
      <c r="Q3440" s="336">
        <f>SUMIFS(Сверхбаза!L:L,Сверхбаза!C:C,СВОД!D3440,Сверхбаза!E:E,СВОД!F3440)+SUMIFS(Сверхбаза!N:N,Сверхбаза!C:C,СВОД!D3440,Сверхбаза!E:E,СВОД!F3440)</f>
        <v>0</v>
      </c>
      <c r="R3440" s="337">
        <f>SUMIFS(Сверхбаза!P:P,Сверхбаза!C:C,СВОД!D3440,Сверхбаза!E:E,СВОД!F3440)</f>
        <v>0</v>
      </c>
      <c r="S3440" s="337">
        <f>SUMIFS(Сверхбаза!R:R,Сверхбаза!C:C,СВОД!D3440,Сверхбаза!E:E,СВОД!F3440)</f>
        <v>0</v>
      </c>
      <c r="T3440" s="337">
        <f>SUMIFS(Сверхбаза!Q:Q,Сверхбаза!C:C,СВОД!D3440,Сверхбаза!E:E,СВОД!F3440)</f>
        <v>0</v>
      </c>
      <c r="U3440" s="337">
        <f>SUMIFS(Сверхбаза!S:S,Сверхбаза!C:C,СВОД!D3440,Сверхбаза!E:E,СВОД!F3440)</f>
        <v>0</v>
      </c>
      <c r="V3440" s="339">
        <f>SUMIFS(Сверхбаза!G:G,Сверхбаза!C:C,СВОД!D3440,Сверхбаза!E:E,СВОД!F3440)</f>
        <v>0</v>
      </c>
    </row>
    <row r="3441" spans="1:22" ht="76.5" outlineLevel="2" x14ac:dyDescent="0.2">
      <c r="A3441" s="33" t="s">
        <v>9</v>
      </c>
      <c r="B3441" s="9" t="s">
        <v>2948</v>
      </c>
      <c r="C3441" s="10">
        <v>508911</v>
      </c>
      <c r="D3441" s="273">
        <v>891201</v>
      </c>
      <c r="E3441" s="81" t="s">
        <v>798</v>
      </c>
      <c r="F3441" s="81">
        <v>70</v>
      </c>
      <c r="G3441" s="82" t="s">
        <v>862</v>
      </c>
      <c r="H3441" s="336">
        <f>SUMIFS('Круглосуточный стационар'!J:J,'Круглосуточный стационар'!D:D,СВОД!D3441,'Круглосуточный стационар'!H:H,"-",'Круглосуточный стационар'!F:F,СВОД!F3441)+SUMIFS(ВМП!J:J,ВМП!D:D,СВОД!D3441,ВМП!H:H,"-",ВМП!F:F,СВОД!F3441)+SUMIFS('Дневной стационар'!J:J,'Дневной стационар'!D:D,СВОД!D3441,'Дневной стационар'!H:H,"-",'Дневной стационар'!F:F,СВОД!F3441)+SUMIFS(ЭКО!H:H,ЭКО!D:D,СВОД!D3441,ЭКО!F:F,СВОД!F3441)+SUMIFS(Диализ!H:H,Диализ!D:D,СВОД!D3441,Диализ!F:F,СВОД!F3441)</f>
        <v>300</v>
      </c>
      <c r="I3441" s="337">
        <f>SUMIFS(Поликлиника!H:H,Поликлиника!D:D,СВОД!D3441,Поликлиника!F:F,СВОД!F3441)</f>
        <v>0</v>
      </c>
      <c r="J3441" s="337">
        <f>SUMIFS(Поликлиника!AQ:AQ,Поликлиника!D:D,СВОД!D3441,Поликлиника!F:F,СВОД!F3441)</f>
        <v>0</v>
      </c>
      <c r="K3441" s="337">
        <f>SUMIFS(Поликлиника!AV:AV,Поликлиника!D:D,СВОД!D3441,Поликлиника!F:F,СВОД!F3441)</f>
        <v>0</v>
      </c>
      <c r="L3441" s="337">
        <f>SUMIFS(Поликлиника!BA:BA,Поликлиника!D:D,СВОД!D3441,Поликлиника!F:F,СВОД!F3441)</f>
        <v>0</v>
      </c>
      <c r="M3441" s="337">
        <f>SUMIFS(Услуги!H:H,Услуги!D:D,СВОД!D3441,Услуги!F:F,СВОД!F3441)+SUMIFS(Услуги!M:M,Услуги!D:D,СВОД!D3441,Услуги!F:F,СВОД!F3441)+SUMIFS(Услуги!R:R,Услуги!D:D,СВОД!D3441,Услуги!F:F,СВОД!F3441)+SUMIFS(Услуги!W:W,Услуги!D:D,СВОД!D3441,Услуги!F:F,СВОД!F3441)+SUMIFS(Услуги!AB:AB,Услуги!D:D,СВОД!D3441,Услуги!F:F,СВОД!F3441)+SUMIFS(Услуги!AG:AG,Услуги!D:D,СВОД!D3441,Услуги!F:F,СВОД!F3441)+SUMIFS(Услуги!AL:AL,Услуги!D:D,СВОД!D3441,Услуги!F:F,СВОД!F3441)+SUMIFS(Услуги!AQ:AQ,Услуги!D:D,СВОД!D3441,Услуги!F:F,СВОД!F3441)</f>
        <v>0</v>
      </c>
      <c r="N3441" s="337">
        <f>SUMIFS('Скорая мед.помощь'!I:I,'Скорая мед.помощь'!D:D,СВОД!D3441,'Скорая мед.помощь'!F:F,СВОД!F3441)</f>
        <v>0</v>
      </c>
      <c r="O3441" s="338">
        <f>SUMIFS(Поликлиника!BF:BF,Поликлиника!D:D,СВОД!D3441,Поликлиника!F:F,СВОД!F3441)</f>
        <v>0</v>
      </c>
      <c r="P3441" s="339">
        <f>SUMIFS('Круглосуточный стационар'!O:O,'Круглосуточный стационар'!D:D,СВОД!D3441,'Круглосуточный стационар'!F:F,СВОД!F3441,'Круглосуточный стационар'!H:H,"-")+SUMIFS(ВМП!O:O,ВМП!D:D,СВОД!D3441,ВМП!F:F,СВОД!F3441,ВМП!H:H,"-")+SUMIFS('Дневной стационар'!O:O,'Дневной стационар'!D:D,СВОД!D3441,'Дневной стационар'!F:F,СВОД!F3441,'Дневной стационар'!H:H,"-")+SUMIFS(ЭКО!M:M,ЭКО!D:D,СВОД!D3441,ЭКО!F:F,СВОД!F3441)+SUMIFS(Диализ!M:M,Диализ!D:D,СВОД!D3441,Диализ!F:F,СВОД!F3441)+SUMIFS('Скорая мед.помощь'!N:N,'Скорая мед.помощь'!D:D,СВОД!D3441,'Скорая мед.помощь'!F:F,СВОД!F3441)+SUMIFS(Услуги!AV:AV,Услуги!D:D,СВОД!D3441,Услуги!F:F,СВОД!F3441)+SUMIFS(Поликлиника!BK:BK,Поликлиника!D:D,СВОД!D3441,Поликлиника!F:F,СВОД!F3441)</f>
        <v>1647</v>
      </c>
      <c r="Q3441" s="336">
        <f>SUMIFS(Сверхбаза!L:L,Сверхбаза!C:C,СВОД!D3441,Сверхбаза!E:E,СВОД!F3441)+SUMIFS(Сверхбаза!N:N,Сверхбаза!C:C,СВОД!D3441,Сверхбаза!E:E,СВОД!F3441)</f>
        <v>0</v>
      </c>
      <c r="R3441" s="337">
        <f>SUMIFS(Сверхбаза!P:P,Сверхбаза!C:C,СВОД!D3441,Сверхбаза!E:E,СВОД!F3441)</f>
        <v>0</v>
      </c>
      <c r="S3441" s="337">
        <f>SUMIFS(Сверхбаза!R:R,Сверхбаза!C:C,СВОД!D3441,Сверхбаза!E:E,СВОД!F3441)</f>
        <v>0</v>
      </c>
      <c r="T3441" s="337">
        <f>SUMIFS(Сверхбаза!Q:Q,Сверхбаза!C:C,СВОД!D3441,Сверхбаза!E:E,СВОД!F3441)</f>
        <v>0</v>
      </c>
      <c r="U3441" s="337">
        <f>SUMIFS(Сверхбаза!S:S,Сверхбаза!C:C,СВОД!D3441,Сверхбаза!E:E,СВОД!F3441)</f>
        <v>0</v>
      </c>
      <c r="V3441" s="339">
        <f>SUMIFS(Сверхбаза!G:G,Сверхбаза!C:C,СВОД!D3441,Сверхбаза!E:E,СВОД!F3441)</f>
        <v>0</v>
      </c>
    </row>
    <row r="3442" spans="1:22" ht="76.5" outlineLevel="2" x14ac:dyDescent="0.2">
      <c r="A3442" s="33" t="s">
        <v>9</v>
      </c>
      <c r="B3442" s="9" t="s">
        <v>2948</v>
      </c>
      <c r="C3442" s="10">
        <v>508911</v>
      </c>
      <c r="D3442" s="273">
        <v>891201</v>
      </c>
      <c r="E3442" s="81" t="s">
        <v>798</v>
      </c>
      <c r="F3442" s="81">
        <v>94</v>
      </c>
      <c r="G3442" s="82" t="s">
        <v>124</v>
      </c>
      <c r="H3442" s="336">
        <f>SUMIFS('Круглосуточный стационар'!J:J,'Круглосуточный стационар'!D:D,СВОД!D3442,'Круглосуточный стационар'!H:H,"-",'Круглосуточный стационар'!F:F,СВОД!F3442)+SUMIFS(ВМП!J:J,ВМП!D:D,СВОД!D3442,ВМП!H:H,"-",ВМП!F:F,СВОД!F3442)+SUMIFS('Дневной стационар'!J:J,'Дневной стационар'!D:D,СВОД!D3442,'Дневной стационар'!H:H,"-",'Дневной стационар'!F:F,СВОД!F3442)+SUMIFS(ЭКО!H:H,ЭКО!D:D,СВОД!D3442,ЭКО!F:F,СВОД!F3442)+SUMIFS(Диализ!H:H,Диализ!D:D,СВОД!D3442,Диализ!F:F,СВОД!F3442)</f>
        <v>0</v>
      </c>
      <c r="I3442" s="337">
        <f>SUMIFS(Поликлиника!H:H,Поликлиника!D:D,СВОД!D3442,Поликлиника!F:F,СВОД!F3442)</f>
        <v>0</v>
      </c>
      <c r="J3442" s="337">
        <f>SUMIFS(Поликлиника!AQ:AQ,Поликлиника!D:D,СВОД!D3442,Поликлиника!F:F,СВОД!F3442)</f>
        <v>0</v>
      </c>
      <c r="K3442" s="337">
        <f>SUMIFS(Поликлиника!AV:AV,Поликлиника!D:D,СВОД!D3442,Поликлиника!F:F,СВОД!F3442)</f>
        <v>0</v>
      </c>
      <c r="L3442" s="337">
        <f>SUMIFS(Поликлиника!BA:BA,Поликлиника!D:D,СВОД!D3442,Поликлиника!F:F,СВОД!F3442)</f>
        <v>0</v>
      </c>
      <c r="M3442" s="337">
        <f>SUMIFS(Услуги!H:H,Услуги!D:D,СВОД!D3442,Услуги!F:F,СВОД!F3442)+SUMIFS(Услуги!M:M,Услуги!D:D,СВОД!D3442,Услуги!F:F,СВОД!F3442)+SUMIFS(Услуги!R:R,Услуги!D:D,СВОД!D3442,Услуги!F:F,СВОД!F3442)+SUMIFS(Услуги!W:W,Услуги!D:D,СВОД!D3442,Услуги!F:F,СВОД!F3442)+SUMIFS(Услуги!AB:AB,Услуги!D:D,СВОД!D3442,Услуги!F:F,СВОД!F3442)+SUMIFS(Услуги!AG:AG,Услуги!D:D,СВОД!D3442,Услуги!F:F,СВОД!F3442)+SUMIFS(Услуги!AL:AL,Услуги!D:D,СВОД!D3442,Услуги!F:F,СВОД!F3442)+SUMIFS(Услуги!AQ:AQ,Услуги!D:D,СВОД!D3442,Услуги!F:F,СВОД!F3442)</f>
        <v>0</v>
      </c>
      <c r="N3442" s="337">
        <f>SUMIFS('Скорая мед.помощь'!I:I,'Скорая мед.помощь'!D:D,СВОД!D3442,'Скорая мед.помощь'!F:F,СВОД!F3442)</f>
        <v>0</v>
      </c>
      <c r="O3442" s="338">
        <f>SUMIFS(Поликлиника!BF:BF,Поликлиника!D:D,СВОД!D3442,Поликлиника!F:F,СВОД!F3442)</f>
        <v>0</v>
      </c>
      <c r="P3442" s="339">
        <f>SUMIFS('Круглосуточный стационар'!O:O,'Круглосуточный стационар'!D:D,СВОД!D3442,'Круглосуточный стационар'!F:F,СВОД!F3442,'Круглосуточный стационар'!H:H,"-")+SUMIFS(ВМП!O:O,ВМП!D:D,СВОД!D3442,ВМП!F:F,СВОД!F3442,ВМП!H:H,"-")+SUMIFS('Дневной стационар'!O:O,'Дневной стационар'!D:D,СВОД!D3442,'Дневной стационар'!F:F,СВОД!F3442,'Дневной стационар'!H:H,"-")+SUMIFS(ЭКО!M:M,ЭКО!D:D,СВОД!D3442,ЭКО!F:F,СВОД!F3442)+SUMIFS(Диализ!M:M,Диализ!D:D,СВОД!D3442,Диализ!F:F,СВОД!F3442)+SUMIFS('Скорая мед.помощь'!N:N,'Скорая мед.помощь'!D:D,СВОД!D3442,'Скорая мед.помощь'!F:F,СВОД!F3442)+SUMIFS(Услуги!AV:AV,Услуги!D:D,СВОД!D3442,Услуги!F:F,СВОД!F3442)+SUMIFS(Поликлиника!BK:BK,Поликлиника!D:D,СВОД!D3442,Поликлиника!F:F,СВОД!F3442)</f>
        <v>0</v>
      </c>
      <c r="Q3442" s="336">
        <f>SUMIFS(Сверхбаза!L:L,Сверхбаза!C:C,СВОД!D3442,Сверхбаза!E:E,СВОД!F3442)+SUMIFS(Сверхбаза!N:N,Сверхбаза!C:C,СВОД!D3442,Сверхбаза!E:E,СВОД!F3442)</f>
        <v>0</v>
      </c>
      <c r="R3442" s="337">
        <f>SUMIFS(Сверхбаза!P:P,Сверхбаза!C:C,СВОД!D3442,Сверхбаза!E:E,СВОД!F3442)</f>
        <v>0</v>
      </c>
      <c r="S3442" s="337">
        <f>SUMIFS(Сверхбаза!R:R,Сверхбаза!C:C,СВОД!D3442,Сверхбаза!E:E,СВОД!F3442)</f>
        <v>0</v>
      </c>
      <c r="T3442" s="337">
        <f>SUMIFS(Сверхбаза!Q:Q,Сверхбаза!C:C,СВОД!D3442,Сверхбаза!E:E,СВОД!F3442)</f>
        <v>0</v>
      </c>
      <c r="U3442" s="337">
        <f>SUMIFS(Сверхбаза!S:S,Сверхбаза!C:C,СВОД!D3442,Сверхбаза!E:E,СВОД!F3442)</f>
        <v>0</v>
      </c>
      <c r="V3442" s="339">
        <f>SUMIFS(Сверхбаза!G:G,Сверхбаза!C:C,СВОД!D3442,Сверхбаза!E:E,СВОД!F3442)</f>
        <v>0</v>
      </c>
    </row>
    <row r="3443" spans="1:22" outlineLevel="1" x14ac:dyDescent="0.2">
      <c r="A3443" s="320"/>
      <c r="B3443" s="321"/>
      <c r="C3443" s="322"/>
      <c r="D3443" s="340" t="s">
        <v>452</v>
      </c>
      <c r="E3443" s="83"/>
      <c r="F3443" s="83"/>
      <c r="G3443" s="84"/>
      <c r="H3443" s="341"/>
      <c r="I3443" s="342"/>
      <c r="J3443" s="342"/>
      <c r="K3443" s="342"/>
      <c r="L3443" s="342"/>
      <c r="M3443" s="342"/>
      <c r="N3443" s="342"/>
      <c r="O3443" s="343"/>
      <c r="P3443" s="344">
        <f>SUBTOTAL(9,P3435:P3442)</f>
        <v>207406.03314741614</v>
      </c>
      <c r="Q3443" s="341"/>
      <c r="R3443" s="342"/>
      <c r="S3443" s="342"/>
      <c r="T3443" s="342"/>
      <c r="U3443" s="342"/>
      <c r="V3443" s="344">
        <f>SUBTOTAL(9,V3435:V3442)</f>
        <v>0</v>
      </c>
    </row>
    <row r="3444" spans="1:22" ht="63.75" outlineLevel="2" x14ac:dyDescent="0.2">
      <c r="A3444" s="33" t="s">
        <v>9</v>
      </c>
      <c r="B3444" s="9" t="s">
        <v>2948</v>
      </c>
      <c r="C3444" s="10">
        <v>508928</v>
      </c>
      <c r="D3444" s="273">
        <v>891301</v>
      </c>
      <c r="E3444" s="81" t="s">
        <v>2767</v>
      </c>
      <c r="F3444" s="81">
        <v>1</v>
      </c>
      <c r="G3444" s="82" t="s">
        <v>12</v>
      </c>
      <c r="H3444" s="336">
        <f>SUMIFS('Круглосуточный стационар'!J:J,'Круглосуточный стационар'!D:D,СВОД!D3444,'Круглосуточный стационар'!H:H,"-",'Круглосуточный стационар'!F:F,СВОД!F3444)+SUMIFS(ВМП!J:J,ВМП!D:D,СВОД!D3444,ВМП!H:H,"-",ВМП!F:F,СВОД!F3444)+SUMIFS('Дневной стационар'!J:J,'Дневной стационар'!D:D,СВОД!D3444,'Дневной стационар'!H:H,"-",'Дневной стационар'!F:F,СВОД!F3444)+SUMIFS(ЭКО!H:H,ЭКО!D:D,СВОД!D3444,ЭКО!F:F,СВОД!F3444)+SUMIFS(Диализ!H:H,Диализ!D:D,СВОД!D3444,Диализ!F:F,СВОД!F3444)</f>
        <v>4680</v>
      </c>
      <c r="I3444" s="337">
        <f>SUMIFS(Поликлиника!H:H,Поликлиника!D:D,СВОД!D3444,Поликлиника!F:F,СВОД!F3444)</f>
        <v>0</v>
      </c>
      <c r="J3444" s="337">
        <f>SUMIFS(Поликлиника!AQ:AQ,Поликлиника!D:D,СВОД!D3444,Поликлиника!F:F,СВОД!F3444)</f>
        <v>0</v>
      </c>
      <c r="K3444" s="337">
        <f>SUMIFS(Поликлиника!AV:AV,Поликлиника!D:D,СВОД!D3444,Поликлиника!F:F,СВОД!F3444)</f>
        <v>0</v>
      </c>
      <c r="L3444" s="337">
        <f>SUMIFS(Поликлиника!BA:BA,Поликлиника!D:D,СВОД!D3444,Поликлиника!F:F,СВОД!F3444)</f>
        <v>0</v>
      </c>
      <c r="M3444" s="337">
        <f>SUMIFS(Услуги!H:H,Услуги!D:D,СВОД!D3444,Услуги!F:F,СВОД!F3444)+SUMIFS(Услуги!M:M,Услуги!D:D,СВОД!D3444,Услуги!F:F,СВОД!F3444)+SUMIFS(Услуги!R:R,Услуги!D:D,СВОД!D3444,Услуги!F:F,СВОД!F3444)+SUMIFS(Услуги!W:W,Услуги!D:D,СВОД!D3444,Услуги!F:F,СВОД!F3444)+SUMIFS(Услуги!AB:AB,Услуги!D:D,СВОД!D3444,Услуги!F:F,СВОД!F3444)+SUMIFS(Услуги!AG:AG,Услуги!D:D,СВОД!D3444,Услуги!F:F,СВОД!F3444)+SUMIFS(Услуги!AL:AL,Услуги!D:D,СВОД!D3444,Услуги!F:F,СВОД!F3444)+SUMIFS(Услуги!AQ:AQ,Услуги!D:D,СВОД!D3444,Услуги!F:F,СВОД!F3444)</f>
        <v>0</v>
      </c>
      <c r="N3444" s="337">
        <f>SUMIFS('Скорая мед.помощь'!I:I,'Скорая мед.помощь'!D:D,СВОД!D3444,'Скорая мед.помощь'!F:F,СВОД!F3444)</f>
        <v>0</v>
      </c>
      <c r="O3444" s="338">
        <f>SUMIFS(Поликлиника!BF:BF,Поликлиника!D:D,СВОД!D3444,Поликлиника!F:F,СВОД!F3444)</f>
        <v>0</v>
      </c>
      <c r="P3444" s="339">
        <f>SUMIFS('Круглосуточный стационар'!O:O,'Круглосуточный стационар'!D:D,СВОД!D3444,'Круглосуточный стационар'!F:F,СВОД!F3444,'Круглосуточный стационар'!H:H,"-")+SUMIFS(ВМП!O:O,ВМП!D:D,СВОД!D3444,ВМП!F:F,СВОД!F3444,ВМП!H:H,"-")+SUMIFS('Дневной стационар'!O:O,'Дневной стационар'!D:D,СВОД!D3444,'Дневной стационар'!F:F,СВОД!F3444,'Дневной стационар'!H:H,"-")+SUMIFS(ЭКО!M:M,ЭКО!D:D,СВОД!D3444,ЭКО!F:F,СВОД!F3444)+SUMIFS(Диализ!M:M,Диализ!D:D,СВОД!D3444,Диализ!F:F,СВОД!F3444)+SUMIFS('Скорая мед.помощь'!N:N,'Скорая мед.помощь'!D:D,СВОД!D3444,'Скорая мед.помощь'!F:F,СВОД!F3444)+SUMIFS(Услуги!AV:AV,Услуги!D:D,СВОД!D3444,Услуги!F:F,СВОД!F3444)+SUMIFS(Поликлиника!BK:BK,Поликлиника!D:D,СВОД!D3444,Поликлиника!F:F,СВОД!F3444)</f>
        <v>500099.8161892395</v>
      </c>
      <c r="Q3444" s="336">
        <f>SUMIFS(Сверхбаза!L:L,Сверхбаза!C:C,СВОД!D3444,Сверхбаза!E:E,СВОД!F3444)+SUMIFS(Сверхбаза!N:N,Сверхбаза!C:C,СВОД!D3444,Сверхбаза!E:E,СВОД!F3444)</f>
        <v>0</v>
      </c>
      <c r="R3444" s="337">
        <f>SUMIFS(Сверхбаза!P:P,Сверхбаза!C:C,СВОД!D3444,Сверхбаза!E:E,СВОД!F3444)</f>
        <v>0</v>
      </c>
      <c r="S3444" s="337">
        <f>SUMIFS(Сверхбаза!R:R,Сверхбаза!C:C,СВОД!D3444,Сверхбаза!E:E,СВОД!F3444)</f>
        <v>0</v>
      </c>
      <c r="T3444" s="337">
        <f>SUMIFS(Сверхбаза!Q:Q,Сверхбаза!C:C,СВОД!D3444,Сверхбаза!E:E,СВОД!F3444)</f>
        <v>0</v>
      </c>
      <c r="U3444" s="337">
        <f>SUMIFS(Сверхбаза!S:S,Сверхбаза!C:C,СВОД!D3444,Сверхбаза!E:E,СВОД!F3444)</f>
        <v>0</v>
      </c>
      <c r="V3444" s="339">
        <f>SUMIFS(Сверхбаза!G:G,Сверхбаза!C:C,СВОД!D3444,Сверхбаза!E:E,СВОД!F3444)</f>
        <v>0</v>
      </c>
    </row>
    <row r="3445" spans="1:22" ht="63.75" outlineLevel="2" x14ac:dyDescent="0.2">
      <c r="A3445" s="33" t="s">
        <v>9</v>
      </c>
      <c r="B3445" s="9" t="s">
        <v>2948</v>
      </c>
      <c r="C3445" s="10">
        <v>508928</v>
      </c>
      <c r="D3445" s="273">
        <v>891301</v>
      </c>
      <c r="E3445" s="81" t="s">
        <v>2767</v>
      </c>
      <c r="F3445" s="81">
        <v>13</v>
      </c>
      <c r="G3445" s="82" t="s">
        <v>859</v>
      </c>
      <c r="H3445" s="336">
        <f>SUMIFS('Круглосуточный стационар'!J:J,'Круглосуточный стационар'!D:D,СВОД!D3445,'Круглосуточный стационар'!H:H,"-",'Круглосуточный стационар'!F:F,СВОД!F3445)+SUMIFS(ВМП!J:J,ВМП!D:D,СВОД!D3445,ВМП!H:H,"-",ВМП!F:F,СВОД!F3445)+SUMIFS('Дневной стационар'!J:J,'Дневной стационар'!D:D,СВОД!D3445,'Дневной стационар'!H:H,"-",'Дневной стационар'!F:F,СВОД!F3445)+SUMIFS(ЭКО!H:H,ЭКО!D:D,СВОД!D3445,ЭКО!F:F,СВОД!F3445)+SUMIFS(Диализ!H:H,Диализ!D:D,СВОД!D3445,Диализ!F:F,СВОД!F3445)</f>
        <v>1597</v>
      </c>
      <c r="I3445" s="337">
        <f>SUMIFS(Поликлиника!H:H,Поликлиника!D:D,СВОД!D3445,Поликлиника!F:F,СВОД!F3445)</f>
        <v>0</v>
      </c>
      <c r="J3445" s="337">
        <f>SUMIFS(Поликлиника!AQ:AQ,Поликлиника!D:D,СВОД!D3445,Поликлиника!F:F,СВОД!F3445)</f>
        <v>0</v>
      </c>
      <c r="K3445" s="337">
        <f>SUMIFS(Поликлиника!AV:AV,Поликлиника!D:D,СВОД!D3445,Поликлиника!F:F,СВОД!F3445)</f>
        <v>0</v>
      </c>
      <c r="L3445" s="337">
        <f>SUMIFS(Поликлиника!BA:BA,Поликлиника!D:D,СВОД!D3445,Поликлиника!F:F,СВОД!F3445)</f>
        <v>0</v>
      </c>
      <c r="M3445" s="337">
        <f>SUMIFS(Услуги!H:H,Услуги!D:D,СВОД!D3445,Услуги!F:F,СВОД!F3445)+SUMIFS(Услуги!M:M,Услуги!D:D,СВОД!D3445,Услуги!F:F,СВОД!F3445)+SUMIFS(Услуги!R:R,Услуги!D:D,СВОД!D3445,Услуги!F:F,СВОД!F3445)+SUMIFS(Услуги!W:W,Услуги!D:D,СВОД!D3445,Услуги!F:F,СВОД!F3445)+SUMIFS(Услуги!AB:AB,Услуги!D:D,СВОД!D3445,Услуги!F:F,СВОД!F3445)+SUMIFS(Услуги!AG:AG,Услуги!D:D,СВОД!D3445,Услуги!F:F,СВОД!F3445)+SUMIFS(Услуги!AL:AL,Услуги!D:D,СВОД!D3445,Услуги!F:F,СВОД!F3445)+SUMIFS(Услуги!AQ:AQ,Услуги!D:D,СВОД!D3445,Услуги!F:F,СВОД!F3445)</f>
        <v>0</v>
      </c>
      <c r="N3445" s="337">
        <f>SUMIFS('Скорая мед.помощь'!I:I,'Скорая мед.помощь'!D:D,СВОД!D3445,'Скорая мед.помощь'!F:F,СВОД!F3445)</f>
        <v>0</v>
      </c>
      <c r="O3445" s="338">
        <f>SUMIFS(Поликлиника!BF:BF,Поликлиника!D:D,СВОД!D3445,Поликлиника!F:F,СВОД!F3445)</f>
        <v>0</v>
      </c>
      <c r="P3445" s="339">
        <f>SUMIFS('Круглосуточный стационар'!O:O,'Круглосуточный стационар'!D:D,СВОД!D3445,'Круглосуточный стационар'!F:F,СВОД!F3445,'Круглосуточный стационар'!H:H,"-")+SUMIFS(ВМП!O:O,ВМП!D:D,СВОД!D3445,ВМП!F:F,СВОД!F3445,ВМП!H:H,"-")+SUMIFS('Дневной стационар'!O:O,'Дневной стационар'!D:D,СВОД!D3445,'Дневной стационар'!F:F,СВОД!F3445,'Дневной стационар'!H:H,"-")+SUMIFS(ЭКО!M:M,ЭКО!D:D,СВОД!D3445,ЭКО!F:F,СВОД!F3445)+SUMIFS(Диализ!M:M,Диализ!D:D,СВОД!D3445,Диализ!F:F,СВОД!F3445)+SUMIFS('Скорая мед.помощь'!N:N,'Скорая мед.помощь'!D:D,СВОД!D3445,'Скорая мед.помощь'!F:F,СВОД!F3445)+SUMIFS(Услуги!AV:AV,Услуги!D:D,СВОД!D3445,Услуги!F:F,СВОД!F3445)+SUMIFS(Поликлиника!BK:BK,Поликлиника!D:D,СВОД!D3445,Поликлиника!F:F,СВОД!F3445)</f>
        <v>246707.8683484091</v>
      </c>
      <c r="Q3445" s="336">
        <f>SUMIFS(Сверхбаза!L:L,Сверхбаза!C:C,СВОД!D3445,Сверхбаза!E:E,СВОД!F3445)+SUMIFS(Сверхбаза!N:N,Сверхбаза!C:C,СВОД!D3445,Сверхбаза!E:E,СВОД!F3445)</f>
        <v>0</v>
      </c>
      <c r="R3445" s="337">
        <f>SUMIFS(Сверхбаза!P:P,Сверхбаза!C:C,СВОД!D3445,Сверхбаза!E:E,СВОД!F3445)</f>
        <v>0</v>
      </c>
      <c r="S3445" s="337">
        <f>SUMIFS(Сверхбаза!R:R,Сверхбаза!C:C,СВОД!D3445,Сверхбаза!E:E,СВОД!F3445)</f>
        <v>0</v>
      </c>
      <c r="T3445" s="337">
        <f>SUMIFS(Сверхбаза!Q:Q,Сверхбаза!C:C,СВОД!D3445,Сверхбаза!E:E,СВОД!F3445)</f>
        <v>0</v>
      </c>
      <c r="U3445" s="337">
        <f>SUMIFS(Сверхбаза!S:S,Сверхбаза!C:C,СВОД!D3445,Сверхбаза!E:E,СВОД!F3445)</f>
        <v>0</v>
      </c>
      <c r="V3445" s="339">
        <f>SUMIFS(Сверхбаза!G:G,Сверхбаза!C:C,СВОД!D3445,Сверхбаза!E:E,СВОД!F3445)</f>
        <v>0</v>
      </c>
    </row>
    <row r="3446" spans="1:22" ht="63.75" outlineLevel="2" x14ac:dyDescent="0.2">
      <c r="A3446" s="33" t="s">
        <v>9</v>
      </c>
      <c r="B3446" s="9" t="s">
        <v>2948</v>
      </c>
      <c r="C3446" s="10">
        <v>508928</v>
      </c>
      <c r="D3446" s="273">
        <v>891301</v>
      </c>
      <c r="E3446" s="81" t="s">
        <v>2767</v>
      </c>
      <c r="F3446" s="81">
        <v>2</v>
      </c>
      <c r="G3446" s="82" t="s">
        <v>135</v>
      </c>
      <c r="H3446" s="336">
        <f>SUMIFS('Круглосуточный стационар'!J:J,'Круглосуточный стационар'!D:D,СВОД!D3446,'Круглосуточный стационар'!H:H,"-",'Круглосуточный стационар'!F:F,СВОД!F3446)+SUMIFS(ВМП!J:J,ВМП!D:D,СВОД!D3446,ВМП!H:H,"-",ВМП!F:F,СВОД!F3446)+SUMIFS('Дневной стационар'!J:J,'Дневной стационар'!D:D,СВОД!D3446,'Дневной стационар'!H:H,"-",'Дневной стационар'!F:F,СВОД!F3446)+SUMIFS(ЭКО!H:H,ЭКО!D:D,СВОД!D3446,ЭКО!F:F,СВОД!F3446)+SUMIFS(Диализ!H:H,Диализ!D:D,СВОД!D3446,Диализ!F:F,СВОД!F3446)</f>
        <v>0</v>
      </c>
      <c r="I3446" s="337">
        <f>SUMIFS(Поликлиника!H:H,Поликлиника!D:D,СВОД!D3446,Поликлиника!F:F,СВОД!F3446)</f>
        <v>0</v>
      </c>
      <c r="J3446" s="337">
        <f>SUMIFS(Поликлиника!AQ:AQ,Поликлиника!D:D,СВОД!D3446,Поликлиника!F:F,СВОД!F3446)</f>
        <v>0</v>
      </c>
      <c r="K3446" s="337">
        <f>SUMIFS(Поликлиника!AV:AV,Поликлиника!D:D,СВОД!D3446,Поликлиника!F:F,СВОД!F3446)</f>
        <v>0</v>
      </c>
      <c r="L3446" s="337">
        <f>SUMIFS(Поликлиника!BA:BA,Поликлиника!D:D,СВОД!D3446,Поликлиника!F:F,СВОД!F3446)</f>
        <v>0</v>
      </c>
      <c r="M3446" s="337">
        <f>SUMIFS(Услуги!H:H,Услуги!D:D,СВОД!D3446,Услуги!F:F,СВОД!F3446)+SUMIFS(Услуги!M:M,Услуги!D:D,СВОД!D3446,Услуги!F:F,СВОД!F3446)+SUMIFS(Услуги!R:R,Услуги!D:D,СВОД!D3446,Услуги!F:F,СВОД!F3446)+SUMIFS(Услуги!W:W,Услуги!D:D,СВОД!D3446,Услуги!F:F,СВОД!F3446)+SUMIFS(Услуги!AB:AB,Услуги!D:D,СВОД!D3446,Услуги!F:F,СВОД!F3446)+SUMIFS(Услуги!AG:AG,Услуги!D:D,СВОД!D3446,Услуги!F:F,СВОД!F3446)+SUMIFS(Услуги!AL:AL,Услуги!D:D,СВОД!D3446,Услуги!F:F,СВОД!F3446)+SUMIFS(Услуги!AQ:AQ,Услуги!D:D,СВОД!D3446,Услуги!F:F,СВОД!F3446)</f>
        <v>0</v>
      </c>
      <c r="N3446" s="337">
        <f>SUMIFS('Скорая мед.помощь'!I:I,'Скорая мед.помощь'!D:D,СВОД!D3446,'Скорая мед.помощь'!F:F,СВОД!F3446)</f>
        <v>0</v>
      </c>
      <c r="O3446" s="338">
        <f>SUMIFS(Поликлиника!BF:BF,Поликлиника!D:D,СВОД!D3446,Поликлиника!F:F,СВОД!F3446)</f>
        <v>0</v>
      </c>
      <c r="P3446" s="339">
        <f>SUMIFS('Круглосуточный стационар'!O:O,'Круглосуточный стационар'!D:D,СВОД!D3446,'Круглосуточный стационар'!F:F,СВОД!F3446,'Круглосуточный стационар'!H:H,"-")+SUMIFS(ВМП!O:O,ВМП!D:D,СВОД!D3446,ВМП!F:F,СВОД!F3446,ВМП!H:H,"-")+SUMIFS('Дневной стационар'!O:O,'Дневной стационар'!D:D,СВОД!D3446,'Дневной стационар'!F:F,СВОД!F3446,'Дневной стационар'!H:H,"-")+SUMIFS(ЭКО!M:M,ЭКО!D:D,СВОД!D3446,ЭКО!F:F,СВОД!F3446)+SUMIFS(Диализ!M:M,Диализ!D:D,СВОД!D3446,Диализ!F:F,СВОД!F3446)+SUMIFS('Скорая мед.помощь'!N:N,'Скорая мед.помощь'!D:D,СВОД!D3446,'Скорая мед.помощь'!F:F,СВОД!F3446)+SUMIFS(Услуги!AV:AV,Услуги!D:D,СВОД!D3446,Услуги!F:F,СВОД!F3446)+SUMIFS(Поликлиника!BK:BK,Поликлиника!D:D,СВОД!D3446,Поликлиника!F:F,СВОД!F3446)</f>
        <v>0</v>
      </c>
      <c r="Q3446" s="336">
        <f>SUMIFS(Сверхбаза!L:L,Сверхбаза!C:C,СВОД!D3446,Сверхбаза!E:E,СВОД!F3446)+SUMIFS(Сверхбаза!N:N,Сверхбаза!C:C,СВОД!D3446,Сверхбаза!E:E,СВОД!F3446)</f>
        <v>0</v>
      </c>
      <c r="R3446" s="337">
        <f>SUMIFS(Сверхбаза!P:P,Сверхбаза!C:C,СВОД!D3446,Сверхбаза!E:E,СВОД!F3446)</f>
        <v>0</v>
      </c>
      <c r="S3446" s="337">
        <f>SUMIFS(Сверхбаза!R:R,Сверхбаза!C:C,СВОД!D3446,Сверхбаза!E:E,СВОД!F3446)</f>
        <v>0</v>
      </c>
      <c r="T3446" s="337">
        <f>SUMIFS(Сверхбаза!Q:Q,Сверхбаза!C:C,СВОД!D3446,Сверхбаза!E:E,СВОД!F3446)</f>
        <v>0</v>
      </c>
      <c r="U3446" s="337">
        <f>SUMIFS(Сверхбаза!S:S,Сверхбаза!C:C,СВОД!D3446,Сверхбаза!E:E,СВОД!F3446)</f>
        <v>0</v>
      </c>
      <c r="V3446" s="339">
        <f>SUMIFS(Сверхбаза!G:G,Сверхбаза!C:C,СВОД!D3446,Сверхбаза!E:E,СВОД!F3446)</f>
        <v>0</v>
      </c>
    </row>
    <row r="3447" spans="1:22" ht="63.75" outlineLevel="2" x14ac:dyDescent="0.2">
      <c r="A3447" s="33" t="s">
        <v>9</v>
      </c>
      <c r="B3447" s="9" t="s">
        <v>2948</v>
      </c>
      <c r="C3447" s="10">
        <v>508928</v>
      </c>
      <c r="D3447" s="273">
        <v>891301</v>
      </c>
      <c r="E3447" s="81" t="s">
        <v>2767</v>
      </c>
      <c r="F3447" s="81">
        <v>6</v>
      </c>
      <c r="G3447" s="82" t="s">
        <v>860</v>
      </c>
      <c r="H3447" s="336">
        <f>SUMIFS('Круглосуточный стационар'!J:J,'Круглосуточный стационар'!D:D,СВОД!D3447,'Круглосуточный стационар'!H:H,"-",'Круглосуточный стационар'!F:F,СВОД!F3447)+SUMIFS(ВМП!J:J,ВМП!D:D,СВОД!D3447,ВМП!H:H,"-",ВМП!F:F,СВОД!F3447)+SUMIFS('Дневной стационар'!J:J,'Дневной стационар'!D:D,СВОД!D3447,'Дневной стационар'!H:H,"-",'Дневной стационар'!F:F,СВОД!F3447)+SUMIFS(ЭКО!H:H,ЭКО!D:D,СВОД!D3447,ЭКО!F:F,СВОД!F3447)+SUMIFS(Диализ!H:H,Диализ!D:D,СВОД!D3447,Диализ!F:F,СВОД!F3447)</f>
        <v>0</v>
      </c>
      <c r="I3447" s="337">
        <f>SUMIFS(Поликлиника!H:H,Поликлиника!D:D,СВОД!D3447,Поликлиника!F:F,СВОД!F3447)</f>
        <v>0</v>
      </c>
      <c r="J3447" s="337">
        <f>SUMIFS(Поликлиника!AQ:AQ,Поликлиника!D:D,СВОД!D3447,Поликлиника!F:F,СВОД!F3447)</f>
        <v>0</v>
      </c>
      <c r="K3447" s="337">
        <f>SUMIFS(Поликлиника!AV:AV,Поликлиника!D:D,СВОД!D3447,Поликлиника!F:F,СВОД!F3447)</f>
        <v>0</v>
      </c>
      <c r="L3447" s="337">
        <f>SUMIFS(Поликлиника!BA:BA,Поликлиника!D:D,СВОД!D3447,Поликлиника!F:F,СВОД!F3447)</f>
        <v>0</v>
      </c>
      <c r="M3447" s="337">
        <f>SUMIFS(Услуги!H:H,Услуги!D:D,СВОД!D3447,Услуги!F:F,СВОД!F3447)+SUMIFS(Услуги!M:M,Услуги!D:D,СВОД!D3447,Услуги!F:F,СВОД!F3447)+SUMIFS(Услуги!R:R,Услуги!D:D,СВОД!D3447,Услуги!F:F,СВОД!F3447)+SUMIFS(Услуги!W:W,Услуги!D:D,СВОД!D3447,Услуги!F:F,СВОД!F3447)+SUMIFS(Услуги!AB:AB,Услуги!D:D,СВОД!D3447,Услуги!F:F,СВОД!F3447)+SUMIFS(Услуги!AG:AG,Услуги!D:D,СВОД!D3447,Услуги!F:F,СВОД!F3447)+SUMIFS(Услуги!AL:AL,Услуги!D:D,СВОД!D3447,Услуги!F:F,СВОД!F3447)+SUMIFS(Услуги!AQ:AQ,Услуги!D:D,СВОД!D3447,Услуги!F:F,СВОД!F3447)</f>
        <v>0</v>
      </c>
      <c r="N3447" s="337">
        <f>SUMIFS('Скорая мед.помощь'!I:I,'Скорая мед.помощь'!D:D,СВОД!D3447,'Скорая мед.помощь'!F:F,СВОД!F3447)</f>
        <v>0</v>
      </c>
      <c r="O3447" s="338">
        <f>SUMIFS(Поликлиника!BF:BF,Поликлиника!D:D,СВОД!D3447,Поликлиника!F:F,СВОД!F3447)</f>
        <v>0</v>
      </c>
      <c r="P3447" s="339">
        <f>SUMIFS('Круглосуточный стационар'!O:O,'Круглосуточный стационар'!D:D,СВОД!D3447,'Круглосуточный стационар'!F:F,СВОД!F3447,'Круглосуточный стационар'!H:H,"-")+SUMIFS(ВМП!O:O,ВМП!D:D,СВОД!D3447,ВМП!F:F,СВОД!F3447,ВМП!H:H,"-")+SUMIFS('Дневной стационар'!O:O,'Дневной стационар'!D:D,СВОД!D3447,'Дневной стационар'!F:F,СВОД!F3447,'Дневной стационар'!H:H,"-")+SUMIFS(ЭКО!M:M,ЭКО!D:D,СВОД!D3447,ЭКО!F:F,СВОД!F3447)+SUMIFS(Диализ!M:M,Диализ!D:D,СВОД!D3447,Диализ!F:F,СВОД!F3447)+SUMIFS('Скорая мед.помощь'!N:N,'Скорая мед.помощь'!D:D,СВОД!D3447,'Скорая мед.помощь'!F:F,СВОД!F3447)+SUMIFS(Услуги!AV:AV,Услуги!D:D,СВОД!D3447,Услуги!F:F,СВОД!F3447)+SUMIFS(Поликлиника!BK:BK,Поликлиника!D:D,СВОД!D3447,Поликлиника!F:F,СВОД!F3447)</f>
        <v>0</v>
      </c>
      <c r="Q3447" s="336">
        <f>SUMIFS(Сверхбаза!L:L,Сверхбаза!C:C,СВОД!D3447,Сверхбаза!E:E,СВОД!F3447)+SUMIFS(Сверхбаза!N:N,Сверхбаза!C:C,СВОД!D3447,Сверхбаза!E:E,СВОД!F3447)</f>
        <v>0</v>
      </c>
      <c r="R3447" s="337">
        <f>SUMIFS(Сверхбаза!P:P,Сверхбаза!C:C,СВОД!D3447,Сверхбаза!E:E,СВОД!F3447)</f>
        <v>0</v>
      </c>
      <c r="S3447" s="337">
        <f>SUMIFS(Сверхбаза!R:R,Сверхбаза!C:C,СВОД!D3447,Сверхбаза!E:E,СВОД!F3447)</f>
        <v>0</v>
      </c>
      <c r="T3447" s="337">
        <f>SUMIFS(Сверхбаза!Q:Q,Сверхбаза!C:C,СВОД!D3447,Сверхбаза!E:E,СВОД!F3447)</f>
        <v>0</v>
      </c>
      <c r="U3447" s="337">
        <f>SUMIFS(Сверхбаза!S:S,Сверхбаза!C:C,СВОД!D3447,Сверхбаза!E:E,СВОД!F3447)</f>
        <v>0</v>
      </c>
      <c r="V3447" s="339">
        <f>SUMIFS(Сверхбаза!G:G,Сверхбаза!C:C,СВОД!D3447,Сверхбаза!E:E,СВОД!F3447)</f>
        <v>0</v>
      </c>
    </row>
    <row r="3448" spans="1:22" ht="63.75" outlineLevel="2" x14ac:dyDescent="0.2">
      <c r="A3448" s="33" t="s">
        <v>9</v>
      </c>
      <c r="B3448" s="9" t="s">
        <v>2948</v>
      </c>
      <c r="C3448" s="10">
        <v>508928</v>
      </c>
      <c r="D3448" s="273">
        <v>891301</v>
      </c>
      <c r="E3448" s="81" t="s">
        <v>2767</v>
      </c>
      <c r="F3448" s="81">
        <v>3</v>
      </c>
      <c r="G3448" s="82" t="s">
        <v>136</v>
      </c>
      <c r="H3448" s="336">
        <f>SUMIFS('Круглосуточный стационар'!J:J,'Круглосуточный стационар'!D:D,СВОД!D3448,'Круглосуточный стационар'!H:H,"-",'Круглосуточный стационар'!F:F,СВОД!F3448)+SUMIFS(ВМП!J:J,ВМП!D:D,СВОД!D3448,ВМП!H:H,"-",ВМП!F:F,СВОД!F3448)+SUMIFS('Дневной стационар'!J:J,'Дневной стационар'!D:D,СВОД!D3448,'Дневной стационар'!H:H,"-",'Дневной стационар'!F:F,СВОД!F3448)+SUMIFS(ЭКО!H:H,ЭКО!D:D,СВОД!D3448,ЭКО!F:F,СВОД!F3448)+SUMIFS(Диализ!H:H,Диализ!D:D,СВОД!D3448,Диализ!F:F,СВОД!F3448)</f>
        <v>0</v>
      </c>
      <c r="I3448" s="337">
        <f>SUMIFS(Поликлиника!H:H,Поликлиника!D:D,СВОД!D3448,Поликлиника!F:F,СВОД!F3448)</f>
        <v>329</v>
      </c>
      <c r="J3448" s="337">
        <f>SUMIFS(Поликлиника!AQ:AQ,Поликлиника!D:D,СВОД!D3448,Поликлиника!F:F,СВОД!F3448)</f>
        <v>0</v>
      </c>
      <c r="K3448" s="337">
        <f>SUMIFS(Поликлиника!AV:AV,Поликлиника!D:D,СВОД!D3448,Поликлиника!F:F,СВОД!F3448)</f>
        <v>2</v>
      </c>
      <c r="L3448" s="337">
        <f>SUMIFS(Поликлиника!BA:BA,Поликлиника!D:D,СВОД!D3448,Поликлиника!F:F,СВОД!F3448)</f>
        <v>0</v>
      </c>
      <c r="M3448" s="337">
        <f>SUMIFS(Услуги!H:H,Услуги!D:D,СВОД!D3448,Услуги!F:F,СВОД!F3448)+SUMIFS(Услуги!M:M,Услуги!D:D,СВОД!D3448,Услуги!F:F,СВОД!F3448)+SUMIFS(Услуги!R:R,Услуги!D:D,СВОД!D3448,Услуги!F:F,СВОД!F3448)+SUMIFS(Услуги!W:W,Услуги!D:D,СВОД!D3448,Услуги!F:F,СВОД!F3448)+SUMIFS(Услуги!AB:AB,Услуги!D:D,СВОД!D3448,Услуги!F:F,СВОД!F3448)+SUMIFS(Услуги!AG:AG,Услуги!D:D,СВОД!D3448,Услуги!F:F,СВОД!F3448)+SUMIFS(Услуги!AL:AL,Услуги!D:D,СВОД!D3448,Услуги!F:F,СВОД!F3448)+SUMIFS(Услуги!AQ:AQ,Услуги!D:D,СВОД!D3448,Услуги!F:F,СВОД!F3448)</f>
        <v>0</v>
      </c>
      <c r="N3448" s="337">
        <f>SUMIFS('Скорая мед.помощь'!I:I,'Скорая мед.помощь'!D:D,СВОД!D3448,'Скорая мед.помощь'!F:F,СВОД!F3448)</f>
        <v>0</v>
      </c>
      <c r="O3448" s="338">
        <f>SUMIFS(Поликлиника!BF:BF,Поликлиника!D:D,СВОД!D3448,Поликлиника!F:F,СВОД!F3448)</f>
        <v>0</v>
      </c>
      <c r="P3448" s="339">
        <f>SUMIFS('Круглосуточный стационар'!O:O,'Круглосуточный стационар'!D:D,СВОД!D3448,'Круглосуточный стационар'!F:F,СВОД!F3448,'Круглосуточный стационар'!H:H,"-")+SUMIFS(ВМП!O:O,ВМП!D:D,СВОД!D3448,ВМП!F:F,СВОД!F3448,ВМП!H:H,"-")+SUMIFS('Дневной стационар'!O:O,'Дневной стационар'!D:D,СВОД!D3448,'Дневной стационар'!F:F,СВОД!F3448,'Дневной стационар'!H:H,"-")+SUMIFS(ЭКО!M:M,ЭКО!D:D,СВОД!D3448,ЭКО!F:F,СВОД!F3448)+SUMIFS(Диализ!M:M,Диализ!D:D,СВОД!D3448,Диализ!F:F,СВОД!F3448)+SUMIFS('Скорая мед.помощь'!N:N,'Скорая мед.помощь'!D:D,СВОД!D3448,'Скорая мед.помощь'!F:F,СВОД!F3448)+SUMIFS(Услуги!AV:AV,Услуги!D:D,СВОД!D3448,Услуги!F:F,СВОД!F3448)+SUMIFS(Поликлиника!BK:BK,Поликлиника!D:D,СВОД!D3448,Поликлиника!F:F,СВОД!F3448)</f>
        <v>1009.1089912160238</v>
      </c>
      <c r="Q3448" s="336">
        <f>SUMIFS(Сверхбаза!L:L,Сверхбаза!C:C,СВОД!D3448,Сверхбаза!E:E,СВОД!F3448)+SUMIFS(Сверхбаза!N:N,Сверхбаза!C:C,СВОД!D3448,Сверхбаза!E:E,СВОД!F3448)</f>
        <v>0</v>
      </c>
      <c r="R3448" s="337">
        <f>SUMIFS(Сверхбаза!P:P,Сверхбаза!C:C,СВОД!D3448,Сверхбаза!E:E,СВОД!F3448)</f>
        <v>0</v>
      </c>
      <c r="S3448" s="337">
        <f>SUMIFS(Сверхбаза!R:R,Сверхбаза!C:C,СВОД!D3448,Сверхбаза!E:E,СВОД!F3448)</f>
        <v>0</v>
      </c>
      <c r="T3448" s="337">
        <f>SUMIFS(Сверхбаза!Q:Q,Сверхбаза!C:C,СВОД!D3448,Сверхбаза!E:E,СВОД!F3448)</f>
        <v>0</v>
      </c>
      <c r="U3448" s="337">
        <f>SUMIFS(Сверхбаза!S:S,Сверхбаза!C:C,СВОД!D3448,Сверхбаза!E:E,СВОД!F3448)</f>
        <v>0</v>
      </c>
      <c r="V3448" s="339">
        <f>SUMIFS(Сверхбаза!G:G,Сверхбаза!C:C,СВОД!D3448,Сверхбаза!E:E,СВОД!F3448)</f>
        <v>0</v>
      </c>
    </row>
    <row r="3449" spans="1:22" ht="63.75" outlineLevel="2" x14ac:dyDescent="0.2">
      <c r="A3449" s="33" t="s">
        <v>9</v>
      </c>
      <c r="B3449" s="9" t="s">
        <v>2948</v>
      </c>
      <c r="C3449" s="10">
        <v>508928</v>
      </c>
      <c r="D3449" s="273">
        <v>891301</v>
      </c>
      <c r="E3449" s="81" t="s">
        <v>2767</v>
      </c>
      <c r="F3449" s="81">
        <v>7</v>
      </c>
      <c r="G3449" s="82" t="s">
        <v>861</v>
      </c>
      <c r="H3449" s="336">
        <f>SUMIFS('Круглосуточный стационар'!J:J,'Круглосуточный стационар'!D:D,СВОД!D3449,'Круглосуточный стационар'!H:H,"-",'Круглосуточный стационар'!F:F,СВОД!F3449)+SUMIFS(ВМП!J:J,ВМП!D:D,СВОД!D3449,ВМП!H:H,"-",ВМП!F:F,СВОД!F3449)+SUMIFS('Дневной стационар'!J:J,'Дневной стационар'!D:D,СВОД!D3449,'Дневной стационар'!H:H,"-",'Дневной стационар'!F:F,СВОД!F3449)+SUMIFS(ЭКО!H:H,ЭКО!D:D,СВОД!D3449,ЭКО!F:F,СВОД!F3449)+SUMIFS(Диализ!H:H,Диализ!D:D,СВОД!D3449,Диализ!F:F,СВОД!F3449)</f>
        <v>0</v>
      </c>
      <c r="I3449" s="337">
        <f>SUMIFS(Поликлиника!H:H,Поликлиника!D:D,СВОД!D3449,Поликлиника!F:F,СВОД!F3449)</f>
        <v>0</v>
      </c>
      <c r="J3449" s="337">
        <f>SUMIFS(Поликлиника!AQ:AQ,Поликлиника!D:D,СВОД!D3449,Поликлиника!F:F,СВОД!F3449)</f>
        <v>0</v>
      </c>
      <c r="K3449" s="337">
        <f>SUMIFS(Поликлиника!AV:AV,Поликлиника!D:D,СВОД!D3449,Поликлиника!F:F,СВОД!F3449)</f>
        <v>0</v>
      </c>
      <c r="L3449" s="337">
        <f>SUMIFS(Поликлиника!BA:BA,Поликлиника!D:D,СВОД!D3449,Поликлиника!F:F,СВОД!F3449)</f>
        <v>0</v>
      </c>
      <c r="M3449" s="337">
        <f>SUMIFS(Услуги!H:H,Услуги!D:D,СВОД!D3449,Услуги!F:F,СВОД!F3449)+SUMIFS(Услуги!M:M,Услуги!D:D,СВОД!D3449,Услуги!F:F,СВОД!F3449)+SUMIFS(Услуги!R:R,Услуги!D:D,СВОД!D3449,Услуги!F:F,СВОД!F3449)+SUMIFS(Услуги!W:W,Услуги!D:D,СВОД!D3449,Услуги!F:F,СВОД!F3449)+SUMIFS(Услуги!AB:AB,Услуги!D:D,СВОД!D3449,Услуги!F:F,СВОД!F3449)+SUMIFS(Услуги!AG:AG,Услуги!D:D,СВОД!D3449,Услуги!F:F,СВОД!F3449)+SUMIFS(Услуги!AL:AL,Услуги!D:D,СВОД!D3449,Услуги!F:F,СВОД!F3449)+SUMIFS(Услуги!AQ:AQ,Услуги!D:D,СВОД!D3449,Услуги!F:F,СВОД!F3449)</f>
        <v>0</v>
      </c>
      <c r="N3449" s="337">
        <f>SUMIFS('Скорая мед.помощь'!I:I,'Скорая мед.помощь'!D:D,СВОД!D3449,'Скорая мед.помощь'!F:F,СВОД!F3449)</f>
        <v>0</v>
      </c>
      <c r="O3449" s="338">
        <f>SUMIFS(Поликлиника!BF:BF,Поликлиника!D:D,СВОД!D3449,Поликлиника!F:F,СВОД!F3449)</f>
        <v>0</v>
      </c>
      <c r="P3449" s="339">
        <f>SUMIFS('Круглосуточный стационар'!O:O,'Круглосуточный стационар'!D:D,СВОД!D3449,'Круглосуточный стационар'!F:F,СВОД!F3449,'Круглосуточный стационар'!H:H,"-")+SUMIFS(ВМП!O:O,ВМП!D:D,СВОД!D3449,ВМП!F:F,СВОД!F3449,ВМП!H:H,"-")+SUMIFS('Дневной стационар'!O:O,'Дневной стационар'!D:D,СВОД!D3449,'Дневной стационар'!F:F,СВОД!F3449,'Дневной стационар'!H:H,"-")+SUMIFS(ЭКО!M:M,ЭКО!D:D,СВОД!D3449,ЭКО!F:F,СВОД!F3449)+SUMIFS(Диализ!M:M,Диализ!D:D,СВОД!D3449,Диализ!F:F,СВОД!F3449)+SUMIFS('Скорая мед.помощь'!N:N,'Скорая мед.помощь'!D:D,СВОД!D3449,'Скорая мед.помощь'!F:F,СВОД!F3449)+SUMIFS(Услуги!AV:AV,Услуги!D:D,СВОД!D3449,Услуги!F:F,СВОД!F3449)+SUMIFS(Поликлиника!BK:BK,Поликлиника!D:D,СВОД!D3449,Поликлиника!F:F,СВОД!F3449)</f>
        <v>0</v>
      </c>
      <c r="Q3449" s="336">
        <f>SUMIFS(Сверхбаза!L:L,Сверхбаза!C:C,СВОД!D3449,Сверхбаза!E:E,СВОД!F3449)+SUMIFS(Сверхбаза!N:N,Сверхбаза!C:C,СВОД!D3449,Сверхбаза!E:E,СВОД!F3449)</f>
        <v>0</v>
      </c>
      <c r="R3449" s="337">
        <f>SUMIFS(Сверхбаза!P:P,Сверхбаза!C:C,СВОД!D3449,Сверхбаза!E:E,СВОД!F3449)</f>
        <v>0</v>
      </c>
      <c r="S3449" s="337">
        <f>SUMIFS(Сверхбаза!R:R,Сверхбаза!C:C,СВОД!D3449,Сверхбаза!E:E,СВОД!F3449)</f>
        <v>0</v>
      </c>
      <c r="T3449" s="337">
        <f>SUMIFS(Сверхбаза!Q:Q,Сверхбаза!C:C,СВОД!D3449,Сверхбаза!E:E,СВОД!F3449)</f>
        <v>0</v>
      </c>
      <c r="U3449" s="337">
        <f>SUMIFS(Сверхбаза!S:S,Сверхбаза!C:C,СВОД!D3449,Сверхбаза!E:E,СВОД!F3449)</f>
        <v>0</v>
      </c>
      <c r="V3449" s="339">
        <f>SUMIFS(Сверхбаза!G:G,Сверхбаза!C:C,СВОД!D3449,Сверхбаза!E:E,СВОД!F3449)</f>
        <v>0</v>
      </c>
    </row>
    <row r="3450" spans="1:22" ht="63.75" outlineLevel="2" x14ac:dyDescent="0.2">
      <c r="A3450" s="33" t="s">
        <v>9</v>
      </c>
      <c r="B3450" s="9" t="s">
        <v>2948</v>
      </c>
      <c r="C3450" s="10">
        <v>508928</v>
      </c>
      <c r="D3450" s="273">
        <v>891301</v>
      </c>
      <c r="E3450" s="81" t="s">
        <v>2767</v>
      </c>
      <c r="F3450" s="81">
        <v>70</v>
      </c>
      <c r="G3450" s="82" t="s">
        <v>862</v>
      </c>
      <c r="H3450" s="336">
        <f>SUMIFS('Круглосуточный стационар'!J:J,'Круглосуточный стационар'!D:D,СВОД!D3450,'Круглосуточный стационар'!H:H,"-",'Круглосуточный стационар'!F:F,СВОД!F3450)+SUMIFS(ВМП!J:J,ВМП!D:D,СВОД!D3450,ВМП!H:H,"-",ВМП!F:F,СВОД!F3450)+SUMIFS('Дневной стационар'!J:J,'Дневной стационар'!D:D,СВОД!D3450,'Дневной стационар'!H:H,"-",'Дневной стационар'!F:F,СВОД!F3450)+SUMIFS(ЭКО!H:H,ЭКО!D:D,СВОД!D3450,ЭКО!F:F,СВОД!F3450)+SUMIFS(Диализ!H:H,Диализ!D:D,СВОД!D3450,Диализ!F:F,СВОД!F3450)</f>
        <v>0</v>
      </c>
      <c r="I3450" s="337">
        <f>SUMIFS(Поликлиника!H:H,Поликлиника!D:D,СВОД!D3450,Поликлиника!F:F,СВОД!F3450)</f>
        <v>0</v>
      </c>
      <c r="J3450" s="337">
        <f>SUMIFS(Поликлиника!AQ:AQ,Поликлиника!D:D,СВОД!D3450,Поликлиника!F:F,СВОД!F3450)</f>
        <v>0</v>
      </c>
      <c r="K3450" s="337">
        <f>SUMIFS(Поликлиника!AV:AV,Поликлиника!D:D,СВОД!D3450,Поликлиника!F:F,СВОД!F3450)</f>
        <v>0</v>
      </c>
      <c r="L3450" s="337">
        <f>SUMIFS(Поликлиника!BA:BA,Поликлиника!D:D,СВОД!D3450,Поликлиника!F:F,СВОД!F3450)</f>
        <v>0</v>
      </c>
      <c r="M3450" s="337">
        <f>SUMIFS(Услуги!H:H,Услуги!D:D,СВОД!D3450,Услуги!F:F,СВОД!F3450)+SUMIFS(Услуги!M:M,Услуги!D:D,СВОД!D3450,Услуги!F:F,СВОД!F3450)+SUMIFS(Услуги!R:R,Услуги!D:D,СВОД!D3450,Услуги!F:F,СВОД!F3450)+SUMIFS(Услуги!W:W,Услуги!D:D,СВОД!D3450,Услуги!F:F,СВОД!F3450)+SUMIFS(Услуги!AB:AB,Услуги!D:D,СВОД!D3450,Услуги!F:F,СВОД!F3450)+SUMIFS(Услуги!AG:AG,Услуги!D:D,СВОД!D3450,Услуги!F:F,СВОД!F3450)+SUMIFS(Услуги!AL:AL,Услуги!D:D,СВОД!D3450,Услуги!F:F,СВОД!F3450)+SUMIFS(Услуги!AQ:AQ,Услуги!D:D,СВОД!D3450,Услуги!F:F,СВОД!F3450)</f>
        <v>0</v>
      </c>
      <c r="N3450" s="337">
        <f>SUMIFS('Скорая мед.помощь'!I:I,'Скорая мед.помощь'!D:D,СВОД!D3450,'Скорая мед.помощь'!F:F,СВОД!F3450)</f>
        <v>0</v>
      </c>
      <c r="O3450" s="338">
        <f>SUMIFS(Поликлиника!BF:BF,Поликлиника!D:D,СВОД!D3450,Поликлиника!F:F,СВОД!F3450)</f>
        <v>0</v>
      </c>
      <c r="P3450" s="339">
        <f>SUMIFS('Круглосуточный стационар'!O:O,'Круглосуточный стационар'!D:D,СВОД!D3450,'Круглосуточный стационар'!F:F,СВОД!F3450,'Круглосуточный стационар'!H:H,"-")+SUMIFS(ВМП!O:O,ВМП!D:D,СВОД!D3450,ВМП!F:F,СВОД!F3450,ВМП!H:H,"-")+SUMIFS('Дневной стационар'!O:O,'Дневной стационар'!D:D,СВОД!D3450,'Дневной стационар'!F:F,СВОД!F3450,'Дневной стационар'!H:H,"-")+SUMIFS(ЭКО!M:M,ЭКО!D:D,СВОД!D3450,ЭКО!F:F,СВОД!F3450)+SUMIFS(Диализ!M:M,Диализ!D:D,СВОД!D3450,Диализ!F:F,СВОД!F3450)+SUMIFS('Скорая мед.помощь'!N:N,'Скорая мед.помощь'!D:D,СВОД!D3450,'Скорая мед.помощь'!F:F,СВОД!F3450)+SUMIFS(Услуги!AV:AV,Услуги!D:D,СВОД!D3450,Услуги!F:F,СВОД!F3450)+SUMIFS(Поликлиника!BK:BK,Поликлиника!D:D,СВОД!D3450,Поликлиника!F:F,СВОД!F3450)</f>
        <v>0</v>
      </c>
      <c r="Q3450" s="336">
        <f>SUMIFS(Сверхбаза!L:L,Сверхбаза!C:C,СВОД!D3450,Сверхбаза!E:E,СВОД!F3450)+SUMIFS(Сверхбаза!N:N,Сверхбаза!C:C,СВОД!D3450,Сверхбаза!E:E,СВОД!F3450)</f>
        <v>0</v>
      </c>
      <c r="R3450" s="337">
        <f>SUMIFS(Сверхбаза!P:P,Сверхбаза!C:C,СВОД!D3450,Сверхбаза!E:E,СВОД!F3450)</f>
        <v>0</v>
      </c>
      <c r="S3450" s="337">
        <f>SUMIFS(Сверхбаза!R:R,Сверхбаза!C:C,СВОД!D3450,Сверхбаза!E:E,СВОД!F3450)</f>
        <v>0</v>
      </c>
      <c r="T3450" s="337">
        <f>SUMIFS(Сверхбаза!Q:Q,Сверхбаза!C:C,СВОД!D3450,Сверхбаза!E:E,СВОД!F3450)</f>
        <v>0</v>
      </c>
      <c r="U3450" s="337">
        <f>SUMIFS(Сверхбаза!S:S,Сверхбаза!C:C,СВОД!D3450,Сверхбаза!E:E,СВОД!F3450)</f>
        <v>0</v>
      </c>
      <c r="V3450" s="339">
        <f>SUMIFS(Сверхбаза!G:G,Сверхбаза!C:C,СВОД!D3450,Сверхбаза!E:E,СВОД!F3450)</f>
        <v>0</v>
      </c>
    </row>
    <row r="3451" spans="1:22" ht="63.75" outlineLevel="2" x14ac:dyDescent="0.2">
      <c r="A3451" s="33" t="s">
        <v>9</v>
      </c>
      <c r="B3451" s="9" t="s">
        <v>2948</v>
      </c>
      <c r="C3451" s="10">
        <v>508928</v>
      </c>
      <c r="D3451" s="273">
        <v>891301</v>
      </c>
      <c r="E3451" s="81" t="s">
        <v>2767</v>
      </c>
      <c r="F3451" s="81">
        <v>94</v>
      </c>
      <c r="G3451" s="82" t="s">
        <v>124</v>
      </c>
      <c r="H3451" s="336">
        <f>SUMIFS('Круглосуточный стационар'!J:J,'Круглосуточный стационар'!D:D,СВОД!D3451,'Круглосуточный стационар'!H:H,"-",'Круглосуточный стационар'!F:F,СВОД!F3451)+SUMIFS(ВМП!J:J,ВМП!D:D,СВОД!D3451,ВМП!H:H,"-",ВМП!F:F,СВОД!F3451)+SUMIFS('Дневной стационар'!J:J,'Дневной стационар'!D:D,СВОД!D3451,'Дневной стационар'!H:H,"-",'Дневной стационар'!F:F,СВОД!F3451)+SUMIFS(ЭКО!H:H,ЭКО!D:D,СВОД!D3451,ЭКО!F:F,СВОД!F3451)+SUMIFS(Диализ!H:H,Диализ!D:D,СВОД!D3451,Диализ!F:F,СВОД!F3451)</f>
        <v>0</v>
      </c>
      <c r="I3451" s="337">
        <f>SUMIFS(Поликлиника!H:H,Поликлиника!D:D,СВОД!D3451,Поликлиника!F:F,СВОД!F3451)</f>
        <v>0</v>
      </c>
      <c r="J3451" s="337">
        <f>SUMIFS(Поликлиника!AQ:AQ,Поликлиника!D:D,СВОД!D3451,Поликлиника!F:F,СВОД!F3451)</f>
        <v>0</v>
      </c>
      <c r="K3451" s="337">
        <f>SUMIFS(Поликлиника!AV:AV,Поликлиника!D:D,СВОД!D3451,Поликлиника!F:F,СВОД!F3451)</f>
        <v>0</v>
      </c>
      <c r="L3451" s="337">
        <f>SUMIFS(Поликлиника!BA:BA,Поликлиника!D:D,СВОД!D3451,Поликлиника!F:F,СВОД!F3451)</f>
        <v>0</v>
      </c>
      <c r="M3451" s="337">
        <f>SUMIFS(Услуги!H:H,Услуги!D:D,СВОД!D3451,Услуги!F:F,СВОД!F3451)+SUMIFS(Услуги!M:M,Услуги!D:D,СВОД!D3451,Услуги!F:F,СВОД!F3451)+SUMIFS(Услуги!R:R,Услуги!D:D,СВОД!D3451,Услуги!F:F,СВОД!F3451)+SUMIFS(Услуги!W:W,Услуги!D:D,СВОД!D3451,Услуги!F:F,СВОД!F3451)+SUMIFS(Услуги!AB:AB,Услуги!D:D,СВОД!D3451,Услуги!F:F,СВОД!F3451)+SUMIFS(Услуги!AG:AG,Услуги!D:D,СВОД!D3451,Услуги!F:F,СВОД!F3451)+SUMIFS(Услуги!AL:AL,Услуги!D:D,СВОД!D3451,Услуги!F:F,СВОД!F3451)+SUMIFS(Услуги!AQ:AQ,Услуги!D:D,СВОД!D3451,Услуги!F:F,СВОД!F3451)</f>
        <v>0</v>
      </c>
      <c r="N3451" s="337">
        <f>SUMIFS('Скорая мед.помощь'!I:I,'Скорая мед.помощь'!D:D,СВОД!D3451,'Скорая мед.помощь'!F:F,СВОД!F3451)</f>
        <v>0</v>
      </c>
      <c r="O3451" s="338">
        <f>SUMIFS(Поликлиника!BF:BF,Поликлиника!D:D,СВОД!D3451,Поликлиника!F:F,СВОД!F3451)</f>
        <v>0</v>
      </c>
      <c r="P3451" s="339">
        <f>SUMIFS('Круглосуточный стационар'!O:O,'Круглосуточный стационар'!D:D,СВОД!D3451,'Круглосуточный стационар'!F:F,СВОД!F3451,'Круглосуточный стационар'!H:H,"-")+SUMIFS(ВМП!O:O,ВМП!D:D,СВОД!D3451,ВМП!F:F,СВОД!F3451,ВМП!H:H,"-")+SUMIFS('Дневной стационар'!O:O,'Дневной стационар'!D:D,СВОД!D3451,'Дневной стационар'!F:F,СВОД!F3451,'Дневной стационар'!H:H,"-")+SUMIFS(ЭКО!M:M,ЭКО!D:D,СВОД!D3451,ЭКО!F:F,СВОД!F3451)+SUMIFS(Диализ!M:M,Диализ!D:D,СВОД!D3451,Диализ!F:F,СВОД!F3451)+SUMIFS('Скорая мед.помощь'!N:N,'Скорая мед.помощь'!D:D,СВОД!D3451,'Скорая мед.помощь'!F:F,СВОД!F3451)+SUMIFS(Услуги!AV:AV,Услуги!D:D,СВОД!D3451,Услуги!F:F,СВОД!F3451)+SUMIFS(Поликлиника!BK:BK,Поликлиника!D:D,СВОД!D3451,Поликлиника!F:F,СВОД!F3451)</f>
        <v>0</v>
      </c>
      <c r="Q3451" s="336">
        <f>SUMIFS(Сверхбаза!L:L,Сверхбаза!C:C,СВОД!D3451,Сверхбаза!E:E,СВОД!F3451)+SUMIFS(Сверхбаза!N:N,Сверхбаза!C:C,СВОД!D3451,Сверхбаза!E:E,СВОД!F3451)</f>
        <v>0</v>
      </c>
      <c r="R3451" s="337">
        <f>SUMIFS(Сверхбаза!P:P,Сверхбаза!C:C,СВОД!D3451,Сверхбаза!E:E,СВОД!F3451)</f>
        <v>0</v>
      </c>
      <c r="S3451" s="337">
        <f>SUMIFS(Сверхбаза!R:R,Сверхбаза!C:C,СВОД!D3451,Сверхбаза!E:E,СВОД!F3451)</f>
        <v>0</v>
      </c>
      <c r="T3451" s="337">
        <f>SUMIFS(Сверхбаза!Q:Q,Сверхбаза!C:C,СВОД!D3451,Сверхбаза!E:E,СВОД!F3451)</f>
        <v>0</v>
      </c>
      <c r="U3451" s="337">
        <f>SUMIFS(Сверхбаза!S:S,Сверхбаза!C:C,СВОД!D3451,Сверхбаза!E:E,СВОД!F3451)</f>
        <v>0</v>
      </c>
      <c r="V3451" s="339">
        <f>SUMIFS(Сверхбаза!G:G,Сверхбаза!C:C,СВОД!D3451,Сверхбаза!E:E,СВОД!F3451)</f>
        <v>0</v>
      </c>
    </row>
    <row r="3452" spans="1:22" outlineLevel="1" x14ac:dyDescent="0.2">
      <c r="A3452" s="320"/>
      <c r="B3452" s="321"/>
      <c r="C3452" s="322"/>
      <c r="D3452" s="340" t="s">
        <v>453</v>
      </c>
      <c r="E3452" s="83"/>
      <c r="F3452" s="83"/>
      <c r="G3452" s="84"/>
      <c r="H3452" s="341"/>
      <c r="I3452" s="342"/>
      <c r="J3452" s="342"/>
      <c r="K3452" s="342"/>
      <c r="L3452" s="342"/>
      <c r="M3452" s="342"/>
      <c r="N3452" s="342"/>
      <c r="O3452" s="343"/>
      <c r="P3452" s="344">
        <f>SUBTOTAL(9,P3444:P3451)</f>
        <v>747816.79352886463</v>
      </c>
      <c r="Q3452" s="341"/>
      <c r="R3452" s="342"/>
      <c r="S3452" s="342"/>
      <c r="T3452" s="342"/>
      <c r="U3452" s="342"/>
      <c r="V3452" s="344">
        <f>SUBTOTAL(9,V3444:V3451)</f>
        <v>0</v>
      </c>
    </row>
    <row r="3453" spans="1:22" ht="38.25" outlineLevel="2" x14ac:dyDescent="0.2">
      <c r="A3453" s="33" t="s">
        <v>9</v>
      </c>
      <c r="B3453" s="9">
        <v>5</v>
      </c>
      <c r="C3453" s="10">
        <v>508918</v>
      </c>
      <c r="D3453" s="273">
        <v>892101</v>
      </c>
      <c r="E3453" s="81" t="s">
        <v>2768</v>
      </c>
      <c r="F3453" s="81">
        <v>1</v>
      </c>
      <c r="G3453" s="82" t="s">
        <v>12</v>
      </c>
      <c r="H3453" s="336">
        <f>SUMIFS('Круглосуточный стационар'!J:J,'Круглосуточный стационар'!D:D,СВОД!D3453,'Круглосуточный стационар'!H:H,"-",'Круглосуточный стационар'!F:F,СВОД!F3453)+SUMIFS(ВМП!J:J,ВМП!D:D,СВОД!D3453,ВМП!H:H,"-",ВМП!F:F,СВОД!F3453)+SUMIFS('Дневной стационар'!J:J,'Дневной стационар'!D:D,СВОД!D3453,'Дневной стационар'!H:H,"-",'Дневной стационар'!F:F,СВОД!F3453)+SUMIFS(ЭКО!H:H,ЭКО!D:D,СВОД!D3453,ЭКО!F:F,СВОД!F3453)+SUMIFS(Диализ!H:H,Диализ!D:D,СВОД!D3453,Диализ!F:F,СВОД!F3453)</f>
        <v>890</v>
      </c>
      <c r="I3453" s="337">
        <f>SUMIFS(Поликлиника!H:H,Поликлиника!D:D,СВОД!D3453,Поликлиника!F:F,СВОД!F3453)</f>
        <v>0</v>
      </c>
      <c r="J3453" s="337">
        <f>SUMIFS(Поликлиника!AQ:AQ,Поликлиника!D:D,СВОД!D3453,Поликлиника!F:F,СВОД!F3453)</f>
        <v>0</v>
      </c>
      <c r="K3453" s="337">
        <f>SUMIFS(Поликлиника!AV:AV,Поликлиника!D:D,СВОД!D3453,Поликлиника!F:F,СВОД!F3453)</f>
        <v>0</v>
      </c>
      <c r="L3453" s="337">
        <f>SUMIFS(Поликлиника!BA:BA,Поликлиника!D:D,СВОД!D3453,Поликлиника!F:F,СВОД!F3453)</f>
        <v>0</v>
      </c>
      <c r="M3453" s="337">
        <f>SUMIFS(Услуги!H:H,Услуги!D:D,СВОД!D3453,Услуги!F:F,СВОД!F3453)+SUMIFS(Услуги!M:M,Услуги!D:D,СВОД!D3453,Услуги!F:F,СВОД!F3453)+SUMIFS(Услуги!R:R,Услуги!D:D,СВОД!D3453,Услуги!F:F,СВОД!F3453)+SUMIFS(Услуги!W:W,Услуги!D:D,СВОД!D3453,Услуги!F:F,СВОД!F3453)+SUMIFS(Услуги!AB:AB,Услуги!D:D,СВОД!D3453,Услуги!F:F,СВОД!F3453)+SUMIFS(Услуги!AG:AG,Услуги!D:D,СВОД!D3453,Услуги!F:F,СВОД!F3453)+SUMIFS(Услуги!AL:AL,Услуги!D:D,СВОД!D3453,Услуги!F:F,СВОД!F3453)+SUMIFS(Услуги!AQ:AQ,Услуги!D:D,СВОД!D3453,Услуги!F:F,СВОД!F3453)</f>
        <v>0</v>
      </c>
      <c r="N3453" s="337">
        <f>SUMIFS('Скорая мед.помощь'!I:I,'Скорая мед.помощь'!D:D,СВОД!D3453,'Скорая мед.помощь'!F:F,СВОД!F3453)</f>
        <v>0</v>
      </c>
      <c r="O3453" s="338">
        <f>SUMIFS(Поликлиника!BF:BF,Поликлиника!D:D,СВОД!D3453,Поликлиника!F:F,СВОД!F3453)</f>
        <v>0</v>
      </c>
      <c r="P3453" s="339">
        <f>SUMIFS('Круглосуточный стационар'!O:O,'Круглосуточный стационар'!D:D,СВОД!D3453,'Круглосуточный стационар'!F:F,СВОД!F3453,'Круглосуточный стационар'!H:H,"-")+SUMIFS(ВМП!O:O,ВМП!D:D,СВОД!D3453,ВМП!F:F,СВОД!F3453,ВМП!H:H,"-")+SUMIFS('Дневной стационар'!O:O,'Дневной стационар'!D:D,СВОД!D3453,'Дневной стационар'!F:F,СВОД!F3453,'Дневной стационар'!H:H,"-")+SUMIFS(ЭКО!M:M,ЭКО!D:D,СВОД!D3453,ЭКО!F:F,СВОД!F3453)+SUMIFS(Диализ!M:M,Диализ!D:D,СВОД!D3453,Диализ!F:F,СВОД!F3453)+SUMIFS('Скорая мед.помощь'!N:N,'Скорая мед.помощь'!D:D,СВОД!D3453,'Скорая мед.помощь'!F:F,СВОД!F3453)+SUMIFS(Услуги!AV:AV,Услуги!D:D,СВОД!D3453,Услуги!F:F,СВОД!F3453)+SUMIFS(Поликлиника!BK:BK,Поликлиника!D:D,СВОД!D3453,Поликлиника!F:F,СВОД!F3453)</f>
        <v>62250.020411432</v>
      </c>
      <c r="Q3453" s="336">
        <f>SUMIFS(Сверхбаза!L:L,Сверхбаза!C:C,СВОД!D3453,Сверхбаза!E:E,СВОД!F3453)+SUMIFS(Сверхбаза!N:N,Сверхбаза!C:C,СВОД!D3453,Сверхбаза!E:E,СВОД!F3453)</f>
        <v>0</v>
      </c>
      <c r="R3453" s="337">
        <f>SUMIFS(Сверхбаза!P:P,Сверхбаза!C:C,СВОД!D3453,Сверхбаза!E:E,СВОД!F3453)</f>
        <v>0</v>
      </c>
      <c r="S3453" s="337">
        <f>SUMIFS(Сверхбаза!R:R,Сверхбаза!C:C,СВОД!D3453,Сверхбаза!E:E,СВОД!F3453)</f>
        <v>0</v>
      </c>
      <c r="T3453" s="337">
        <f>SUMIFS(Сверхбаза!Q:Q,Сверхбаза!C:C,СВОД!D3453,Сверхбаза!E:E,СВОД!F3453)</f>
        <v>0</v>
      </c>
      <c r="U3453" s="337">
        <f>SUMIFS(Сверхбаза!S:S,Сверхбаза!C:C,СВОД!D3453,Сверхбаза!E:E,СВОД!F3453)</f>
        <v>0</v>
      </c>
      <c r="V3453" s="339">
        <f>SUMIFS(Сверхбаза!G:G,Сверхбаза!C:C,СВОД!D3453,Сверхбаза!E:E,СВОД!F3453)</f>
        <v>0</v>
      </c>
    </row>
    <row r="3454" spans="1:22" ht="38.25" outlineLevel="2" x14ac:dyDescent="0.2">
      <c r="A3454" s="33" t="s">
        <v>9</v>
      </c>
      <c r="B3454" s="9">
        <v>5</v>
      </c>
      <c r="C3454" s="10">
        <v>508918</v>
      </c>
      <c r="D3454" s="273">
        <v>892101</v>
      </c>
      <c r="E3454" s="81" t="s">
        <v>2768</v>
      </c>
      <c r="F3454" s="81">
        <v>13</v>
      </c>
      <c r="G3454" s="82" t="s">
        <v>859</v>
      </c>
      <c r="H3454" s="336">
        <f>SUMIFS('Круглосуточный стационар'!J:J,'Круглосуточный стационар'!D:D,СВОД!D3454,'Круглосуточный стационар'!H:H,"-",'Круглосуточный стационар'!F:F,СВОД!F3454)+SUMIFS(ВМП!J:J,ВМП!D:D,СВОД!D3454,ВМП!H:H,"-",ВМП!F:F,СВОД!F3454)+SUMIFS('Дневной стационар'!J:J,'Дневной стационар'!D:D,СВОД!D3454,'Дневной стационар'!H:H,"-",'Дневной стационар'!F:F,СВОД!F3454)+SUMIFS(ЭКО!H:H,ЭКО!D:D,СВОД!D3454,ЭКО!F:F,СВОД!F3454)+SUMIFS(Диализ!H:H,Диализ!D:D,СВОД!D3454,Диализ!F:F,СВОД!F3454)</f>
        <v>0</v>
      </c>
      <c r="I3454" s="337">
        <f>SUMIFS(Поликлиника!H:H,Поликлиника!D:D,СВОД!D3454,Поликлиника!F:F,СВОД!F3454)</f>
        <v>0</v>
      </c>
      <c r="J3454" s="337">
        <f>SUMIFS(Поликлиника!AQ:AQ,Поликлиника!D:D,СВОД!D3454,Поликлиника!F:F,СВОД!F3454)</f>
        <v>0</v>
      </c>
      <c r="K3454" s="337">
        <f>SUMIFS(Поликлиника!AV:AV,Поликлиника!D:D,СВОД!D3454,Поликлиника!F:F,СВОД!F3454)</f>
        <v>0</v>
      </c>
      <c r="L3454" s="337">
        <f>SUMIFS(Поликлиника!BA:BA,Поликлиника!D:D,СВОД!D3454,Поликлиника!F:F,СВОД!F3454)</f>
        <v>0</v>
      </c>
      <c r="M3454" s="337">
        <f>SUMIFS(Услуги!H:H,Услуги!D:D,СВОД!D3454,Услуги!F:F,СВОД!F3454)+SUMIFS(Услуги!M:M,Услуги!D:D,СВОД!D3454,Услуги!F:F,СВОД!F3454)+SUMIFS(Услуги!R:R,Услуги!D:D,СВОД!D3454,Услуги!F:F,СВОД!F3454)+SUMIFS(Услуги!W:W,Услуги!D:D,СВОД!D3454,Услуги!F:F,СВОД!F3454)+SUMIFS(Услуги!AB:AB,Услуги!D:D,СВОД!D3454,Услуги!F:F,СВОД!F3454)+SUMIFS(Услуги!AG:AG,Услуги!D:D,СВОД!D3454,Услуги!F:F,СВОД!F3454)+SUMIFS(Услуги!AL:AL,Услуги!D:D,СВОД!D3454,Услуги!F:F,СВОД!F3454)+SUMIFS(Услуги!AQ:AQ,Услуги!D:D,СВОД!D3454,Услуги!F:F,СВОД!F3454)</f>
        <v>0</v>
      </c>
      <c r="N3454" s="337">
        <f>SUMIFS('Скорая мед.помощь'!I:I,'Скорая мед.помощь'!D:D,СВОД!D3454,'Скорая мед.помощь'!F:F,СВОД!F3454)</f>
        <v>0</v>
      </c>
      <c r="O3454" s="338">
        <f>SUMIFS(Поликлиника!BF:BF,Поликлиника!D:D,СВОД!D3454,Поликлиника!F:F,СВОД!F3454)</f>
        <v>0</v>
      </c>
      <c r="P3454" s="339">
        <f>SUMIFS('Круглосуточный стационар'!O:O,'Круглосуточный стационар'!D:D,СВОД!D3454,'Круглосуточный стационар'!F:F,СВОД!F3454,'Круглосуточный стационар'!H:H,"-")+SUMIFS(ВМП!O:O,ВМП!D:D,СВОД!D3454,ВМП!F:F,СВОД!F3454,ВМП!H:H,"-")+SUMIFS('Дневной стационар'!O:O,'Дневной стационар'!D:D,СВОД!D3454,'Дневной стационар'!F:F,СВОД!F3454,'Дневной стационар'!H:H,"-")+SUMIFS(ЭКО!M:M,ЭКО!D:D,СВОД!D3454,ЭКО!F:F,СВОД!F3454)+SUMIFS(Диализ!M:M,Диализ!D:D,СВОД!D3454,Диализ!F:F,СВОД!F3454)+SUMIFS('Скорая мед.помощь'!N:N,'Скорая мед.помощь'!D:D,СВОД!D3454,'Скорая мед.помощь'!F:F,СВОД!F3454)+SUMIFS(Услуги!AV:AV,Услуги!D:D,СВОД!D3454,Услуги!F:F,СВОД!F3454)+SUMIFS(Поликлиника!BK:BK,Поликлиника!D:D,СВОД!D3454,Поликлиника!F:F,СВОД!F3454)</f>
        <v>0</v>
      </c>
      <c r="Q3454" s="336">
        <f>SUMIFS(Сверхбаза!L:L,Сверхбаза!C:C,СВОД!D3454,Сверхбаза!E:E,СВОД!F3454)+SUMIFS(Сверхбаза!N:N,Сверхбаза!C:C,СВОД!D3454,Сверхбаза!E:E,СВОД!F3454)</f>
        <v>0</v>
      </c>
      <c r="R3454" s="337">
        <f>SUMIFS(Сверхбаза!P:P,Сверхбаза!C:C,СВОД!D3454,Сверхбаза!E:E,СВОД!F3454)</f>
        <v>0</v>
      </c>
      <c r="S3454" s="337">
        <f>SUMIFS(Сверхбаза!R:R,Сверхбаза!C:C,СВОД!D3454,Сверхбаза!E:E,СВОД!F3454)</f>
        <v>0</v>
      </c>
      <c r="T3454" s="337">
        <f>SUMIFS(Сверхбаза!Q:Q,Сверхбаза!C:C,СВОД!D3454,Сверхбаза!E:E,СВОД!F3454)</f>
        <v>0</v>
      </c>
      <c r="U3454" s="337">
        <f>SUMIFS(Сверхбаза!S:S,Сверхбаза!C:C,СВОД!D3454,Сверхбаза!E:E,СВОД!F3454)</f>
        <v>0</v>
      </c>
      <c r="V3454" s="339">
        <f>SUMIFS(Сверхбаза!G:G,Сверхбаза!C:C,СВОД!D3454,Сверхбаза!E:E,СВОД!F3454)</f>
        <v>0</v>
      </c>
    </row>
    <row r="3455" spans="1:22" ht="38.25" outlineLevel="2" x14ac:dyDescent="0.2">
      <c r="A3455" s="33" t="s">
        <v>9</v>
      </c>
      <c r="B3455" s="9">
        <v>5</v>
      </c>
      <c r="C3455" s="10">
        <v>508918</v>
      </c>
      <c r="D3455" s="273">
        <v>892101</v>
      </c>
      <c r="E3455" s="81" t="s">
        <v>2768</v>
      </c>
      <c r="F3455" s="81">
        <v>2</v>
      </c>
      <c r="G3455" s="82" t="s">
        <v>135</v>
      </c>
      <c r="H3455" s="336">
        <f>SUMIFS('Круглосуточный стационар'!J:J,'Круглосуточный стационар'!D:D,СВОД!D3455,'Круглосуточный стационар'!H:H,"-",'Круглосуточный стационар'!F:F,СВОД!F3455)+SUMIFS(ВМП!J:J,ВМП!D:D,СВОД!D3455,ВМП!H:H,"-",ВМП!F:F,СВОД!F3455)+SUMIFS('Дневной стационар'!J:J,'Дневной стационар'!D:D,СВОД!D3455,'Дневной стационар'!H:H,"-",'Дневной стационар'!F:F,СВОД!F3455)+SUMIFS(ЭКО!H:H,ЭКО!D:D,СВОД!D3455,ЭКО!F:F,СВОД!F3455)+SUMIFS(Диализ!H:H,Диализ!D:D,СВОД!D3455,Диализ!F:F,СВОД!F3455)</f>
        <v>250</v>
      </c>
      <c r="I3455" s="337">
        <f>SUMIFS(Поликлиника!H:H,Поликлиника!D:D,СВОД!D3455,Поликлиника!F:F,СВОД!F3455)</f>
        <v>0</v>
      </c>
      <c r="J3455" s="337">
        <f>SUMIFS(Поликлиника!AQ:AQ,Поликлиника!D:D,СВОД!D3455,Поликлиника!F:F,СВОД!F3455)</f>
        <v>0</v>
      </c>
      <c r="K3455" s="337">
        <f>SUMIFS(Поликлиника!AV:AV,Поликлиника!D:D,СВОД!D3455,Поликлиника!F:F,СВОД!F3455)</f>
        <v>0</v>
      </c>
      <c r="L3455" s="337">
        <f>SUMIFS(Поликлиника!BA:BA,Поликлиника!D:D,СВОД!D3455,Поликлиника!F:F,СВОД!F3455)</f>
        <v>0</v>
      </c>
      <c r="M3455" s="337">
        <f>SUMIFS(Услуги!H:H,Услуги!D:D,СВОД!D3455,Услуги!F:F,СВОД!F3455)+SUMIFS(Услуги!M:M,Услуги!D:D,СВОД!D3455,Услуги!F:F,СВОД!F3455)+SUMIFS(Услуги!R:R,Услуги!D:D,СВОД!D3455,Услуги!F:F,СВОД!F3455)+SUMIFS(Услуги!W:W,Услуги!D:D,СВОД!D3455,Услуги!F:F,СВОД!F3455)+SUMIFS(Услуги!AB:AB,Услуги!D:D,СВОД!D3455,Услуги!F:F,СВОД!F3455)+SUMIFS(Услуги!AG:AG,Услуги!D:D,СВОД!D3455,Услуги!F:F,СВОД!F3455)+SUMIFS(Услуги!AL:AL,Услуги!D:D,СВОД!D3455,Услуги!F:F,СВОД!F3455)+SUMIFS(Услуги!AQ:AQ,Услуги!D:D,СВОД!D3455,Услуги!F:F,СВОД!F3455)</f>
        <v>0</v>
      </c>
      <c r="N3455" s="337">
        <f>SUMIFS('Скорая мед.помощь'!I:I,'Скорая мед.помощь'!D:D,СВОД!D3455,'Скорая мед.помощь'!F:F,СВОД!F3455)</f>
        <v>0</v>
      </c>
      <c r="O3455" s="338">
        <f>SUMIFS(Поликлиника!BF:BF,Поликлиника!D:D,СВОД!D3455,Поликлиника!F:F,СВОД!F3455)</f>
        <v>0</v>
      </c>
      <c r="P3455" s="339">
        <f>SUMIFS('Круглосуточный стационар'!O:O,'Круглосуточный стационар'!D:D,СВОД!D3455,'Круглосуточный стационар'!F:F,СВОД!F3455,'Круглосуточный стационар'!H:H,"-")+SUMIFS(ВМП!O:O,ВМП!D:D,СВОД!D3455,ВМП!F:F,СВОД!F3455,ВМП!H:H,"-")+SUMIFS('Дневной стационар'!O:O,'Дневной стационар'!D:D,СВОД!D3455,'Дневной стационар'!F:F,СВОД!F3455,'Дневной стационар'!H:H,"-")+SUMIFS(ЭКО!M:M,ЭКО!D:D,СВОД!D3455,ЭКО!F:F,СВОД!F3455)+SUMIFS(Диализ!M:M,Диализ!D:D,СВОД!D3455,Диализ!F:F,СВОД!F3455)+SUMIFS('Скорая мед.помощь'!N:N,'Скорая мед.помощь'!D:D,СВОД!D3455,'Скорая мед.помощь'!F:F,СВОД!F3455)+SUMIFS(Услуги!AV:AV,Услуги!D:D,СВОД!D3455,Услуги!F:F,СВОД!F3455)+SUMIFS(Поликлиника!BK:BK,Поликлиника!D:D,СВОД!D3455,Поликлиника!F:F,СВОД!F3455)</f>
        <v>7993.15</v>
      </c>
      <c r="Q3455" s="336">
        <f>SUMIFS(Сверхбаза!L:L,Сверхбаза!C:C,СВОД!D3455,Сверхбаза!E:E,СВОД!F3455)+SUMIFS(Сверхбаза!N:N,Сверхбаза!C:C,СВОД!D3455,Сверхбаза!E:E,СВОД!F3455)</f>
        <v>0</v>
      </c>
      <c r="R3455" s="337">
        <f>SUMIFS(Сверхбаза!P:P,Сверхбаза!C:C,СВОД!D3455,Сверхбаза!E:E,СВОД!F3455)</f>
        <v>0</v>
      </c>
      <c r="S3455" s="337">
        <f>SUMIFS(Сверхбаза!R:R,Сверхбаза!C:C,СВОД!D3455,Сверхбаза!E:E,СВОД!F3455)</f>
        <v>0</v>
      </c>
      <c r="T3455" s="337">
        <f>SUMIFS(Сверхбаза!Q:Q,Сверхбаза!C:C,СВОД!D3455,Сверхбаза!E:E,СВОД!F3455)</f>
        <v>0</v>
      </c>
      <c r="U3455" s="337">
        <f>SUMIFS(Сверхбаза!S:S,Сверхбаза!C:C,СВОД!D3455,Сверхбаза!E:E,СВОД!F3455)</f>
        <v>0</v>
      </c>
      <c r="V3455" s="339">
        <f>SUMIFS(Сверхбаза!G:G,Сверхбаза!C:C,СВОД!D3455,Сверхбаза!E:E,СВОД!F3455)</f>
        <v>0</v>
      </c>
    </row>
    <row r="3456" spans="1:22" ht="38.25" outlineLevel="2" x14ac:dyDescent="0.2">
      <c r="A3456" s="33" t="s">
        <v>9</v>
      </c>
      <c r="B3456" s="9">
        <v>5</v>
      </c>
      <c r="C3456" s="10">
        <v>508918</v>
      </c>
      <c r="D3456" s="273">
        <v>892101</v>
      </c>
      <c r="E3456" s="81" t="s">
        <v>2768</v>
      </c>
      <c r="F3456" s="81">
        <v>6</v>
      </c>
      <c r="G3456" s="82" t="s">
        <v>860</v>
      </c>
      <c r="H3456" s="336">
        <f>SUMIFS('Круглосуточный стационар'!J:J,'Круглосуточный стационар'!D:D,СВОД!D3456,'Круглосуточный стационар'!H:H,"-",'Круглосуточный стационар'!F:F,СВОД!F3456)+SUMIFS(ВМП!J:J,ВМП!D:D,СВОД!D3456,ВМП!H:H,"-",ВМП!F:F,СВОД!F3456)+SUMIFS('Дневной стационар'!J:J,'Дневной стационар'!D:D,СВОД!D3456,'Дневной стационар'!H:H,"-",'Дневной стационар'!F:F,СВОД!F3456)+SUMIFS(ЭКО!H:H,ЭКО!D:D,СВОД!D3456,ЭКО!F:F,СВОД!F3456)+SUMIFS(Диализ!H:H,Диализ!D:D,СВОД!D3456,Диализ!F:F,СВОД!F3456)</f>
        <v>0</v>
      </c>
      <c r="I3456" s="337">
        <f>SUMIFS(Поликлиника!H:H,Поликлиника!D:D,СВОД!D3456,Поликлиника!F:F,СВОД!F3456)</f>
        <v>0</v>
      </c>
      <c r="J3456" s="337">
        <f>SUMIFS(Поликлиника!AQ:AQ,Поликлиника!D:D,СВОД!D3456,Поликлиника!F:F,СВОД!F3456)</f>
        <v>0</v>
      </c>
      <c r="K3456" s="337">
        <f>SUMIFS(Поликлиника!AV:AV,Поликлиника!D:D,СВОД!D3456,Поликлиника!F:F,СВОД!F3456)</f>
        <v>0</v>
      </c>
      <c r="L3456" s="337">
        <f>SUMIFS(Поликлиника!BA:BA,Поликлиника!D:D,СВОД!D3456,Поликлиника!F:F,СВОД!F3456)</f>
        <v>0</v>
      </c>
      <c r="M3456" s="337">
        <f>SUMIFS(Услуги!H:H,Услуги!D:D,СВОД!D3456,Услуги!F:F,СВОД!F3456)+SUMIFS(Услуги!M:M,Услуги!D:D,СВОД!D3456,Услуги!F:F,СВОД!F3456)+SUMIFS(Услуги!R:R,Услуги!D:D,СВОД!D3456,Услуги!F:F,СВОД!F3456)+SUMIFS(Услуги!W:W,Услуги!D:D,СВОД!D3456,Услуги!F:F,СВОД!F3456)+SUMIFS(Услуги!AB:AB,Услуги!D:D,СВОД!D3456,Услуги!F:F,СВОД!F3456)+SUMIFS(Услуги!AG:AG,Услуги!D:D,СВОД!D3456,Услуги!F:F,СВОД!F3456)+SUMIFS(Услуги!AL:AL,Услуги!D:D,СВОД!D3456,Услуги!F:F,СВОД!F3456)+SUMIFS(Услуги!AQ:AQ,Услуги!D:D,СВОД!D3456,Услуги!F:F,СВОД!F3456)</f>
        <v>0</v>
      </c>
      <c r="N3456" s="337">
        <f>SUMIFS('Скорая мед.помощь'!I:I,'Скорая мед.помощь'!D:D,СВОД!D3456,'Скорая мед.помощь'!F:F,СВОД!F3456)</f>
        <v>0</v>
      </c>
      <c r="O3456" s="338">
        <f>SUMIFS(Поликлиника!BF:BF,Поликлиника!D:D,СВОД!D3456,Поликлиника!F:F,СВОД!F3456)</f>
        <v>0</v>
      </c>
      <c r="P3456" s="339">
        <f>SUMIFS('Круглосуточный стационар'!O:O,'Круглосуточный стационар'!D:D,СВОД!D3456,'Круглосуточный стационар'!F:F,СВОД!F3456,'Круглосуточный стационар'!H:H,"-")+SUMIFS(ВМП!O:O,ВМП!D:D,СВОД!D3456,ВМП!F:F,СВОД!F3456,ВМП!H:H,"-")+SUMIFS('Дневной стационар'!O:O,'Дневной стационар'!D:D,СВОД!D3456,'Дневной стационар'!F:F,СВОД!F3456,'Дневной стационар'!H:H,"-")+SUMIFS(ЭКО!M:M,ЭКО!D:D,СВОД!D3456,ЭКО!F:F,СВОД!F3456)+SUMIFS(Диализ!M:M,Диализ!D:D,СВОД!D3456,Диализ!F:F,СВОД!F3456)+SUMIFS('Скорая мед.помощь'!N:N,'Скорая мед.помощь'!D:D,СВОД!D3456,'Скорая мед.помощь'!F:F,СВОД!F3456)+SUMIFS(Услуги!AV:AV,Услуги!D:D,СВОД!D3456,Услуги!F:F,СВОД!F3456)+SUMIFS(Поликлиника!BK:BK,Поликлиника!D:D,СВОД!D3456,Поликлиника!F:F,СВОД!F3456)</f>
        <v>0</v>
      </c>
      <c r="Q3456" s="336">
        <f>SUMIFS(Сверхбаза!L:L,Сверхбаза!C:C,СВОД!D3456,Сверхбаза!E:E,СВОД!F3456)+SUMIFS(Сверхбаза!N:N,Сверхбаза!C:C,СВОД!D3456,Сверхбаза!E:E,СВОД!F3456)</f>
        <v>0</v>
      </c>
      <c r="R3456" s="337">
        <f>SUMIFS(Сверхбаза!P:P,Сверхбаза!C:C,СВОД!D3456,Сверхбаза!E:E,СВОД!F3456)</f>
        <v>0</v>
      </c>
      <c r="S3456" s="337">
        <f>SUMIFS(Сверхбаза!R:R,Сверхбаза!C:C,СВОД!D3456,Сверхбаза!E:E,СВОД!F3456)</f>
        <v>0</v>
      </c>
      <c r="T3456" s="337">
        <f>SUMIFS(Сверхбаза!Q:Q,Сверхбаза!C:C,СВОД!D3456,Сверхбаза!E:E,СВОД!F3456)</f>
        <v>0</v>
      </c>
      <c r="U3456" s="337">
        <f>SUMIFS(Сверхбаза!S:S,Сверхбаза!C:C,СВОД!D3456,Сверхбаза!E:E,СВОД!F3456)</f>
        <v>0</v>
      </c>
      <c r="V3456" s="339">
        <f>SUMIFS(Сверхбаза!G:G,Сверхбаза!C:C,СВОД!D3456,Сверхбаза!E:E,СВОД!F3456)</f>
        <v>0</v>
      </c>
    </row>
    <row r="3457" spans="1:22" ht="38.25" outlineLevel="2" x14ac:dyDescent="0.2">
      <c r="A3457" s="33" t="s">
        <v>9</v>
      </c>
      <c r="B3457" s="9">
        <v>5</v>
      </c>
      <c r="C3457" s="10">
        <v>508918</v>
      </c>
      <c r="D3457" s="273">
        <v>892101</v>
      </c>
      <c r="E3457" s="81" t="s">
        <v>2768</v>
      </c>
      <c r="F3457" s="81">
        <v>3</v>
      </c>
      <c r="G3457" s="82" t="s">
        <v>136</v>
      </c>
      <c r="H3457" s="336">
        <f>SUMIFS('Круглосуточный стационар'!J:J,'Круглосуточный стационар'!D:D,СВОД!D3457,'Круглосуточный стационар'!H:H,"-",'Круглосуточный стационар'!F:F,СВОД!F3457)+SUMIFS(ВМП!J:J,ВМП!D:D,СВОД!D3457,ВМП!H:H,"-",ВМП!F:F,СВОД!F3457)+SUMIFS('Дневной стационар'!J:J,'Дневной стационар'!D:D,СВОД!D3457,'Дневной стационар'!H:H,"-",'Дневной стационар'!F:F,СВОД!F3457)+SUMIFS(ЭКО!H:H,ЭКО!D:D,СВОД!D3457,ЭКО!F:F,СВОД!F3457)+SUMIFS(Диализ!H:H,Диализ!D:D,СВОД!D3457,Диализ!F:F,СВОД!F3457)</f>
        <v>0</v>
      </c>
      <c r="I3457" s="337">
        <f>SUMIFS(Поликлиника!H:H,Поликлиника!D:D,СВОД!D3457,Поликлиника!F:F,СВОД!F3457)</f>
        <v>0</v>
      </c>
      <c r="J3457" s="337">
        <f>SUMIFS(Поликлиника!AQ:AQ,Поликлиника!D:D,СВОД!D3457,Поликлиника!F:F,СВОД!F3457)</f>
        <v>0</v>
      </c>
      <c r="K3457" s="337">
        <f>SUMIFS(Поликлиника!AV:AV,Поликлиника!D:D,СВОД!D3457,Поликлиника!F:F,СВОД!F3457)</f>
        <v>0</v>
      </c>
      <c r="L3457" s="337">
        <f>SUMIFS(Поликлиника!BA:BA,Поликлиника!D:D,СВОД!D3457,Поликлиника!F:F,СВОД!F3457)</f>
        <v>2090</v>
      </c>
      <c r="M3457" s="337">
        <f>SUMIFS(Услуги!H:H,Услуги!D:D,СВОД!D3457,Услуги!F:F,СВОД!F3457)+SUMIFS(Услуги!M:M,Услуги!D:D,СВОД!D3457,Услуги!F:F,СВОД!F3457)+SUMIFS(Услуги!R:R,Услуги!D:D,СВОД!D3457,Услуги!F:F,СВОД!F3457)+SUMIFS(Услуги!W:W,Услуги!D:D,СВОД!D3457,Услуги!F:F,СВОД!F3457)+SUMIFS(Услуги!AB:AB,Услуги!D:D,СВОД!D3457,Услуги!F:F,СВОД!F3457)+SUMIFS(Услуги!AG:AG,Услуги!D:D,СВОД!D3457,Услуги!F:F,СВОД!F3457)+SUMIFS(Услуги!AL:AL,Услуги!D:D,СВОД!D3457,Услуги!F:F,СВОД!F3457)+SUMIFS(Услуги!AQ:AQ,Услуги!D:D,СВОД!D3457,Услуги!F:F,СВОД!F3457)</f>
        <v>0</v>
      </c>
      <c r="N3457" s="337">
        <f>SUMIFS('Скорая мед.помощь'!I:I,'Скорая мед.помощь'!D:D,СВОД!D3457,'Скорая мед.помощь'!F:F,СВОД!F3457)</f>
        <v>0</v>
      </c>
      <c r="O3457" s="338">
        <f>SUMIFS(Поликлиника!BF:BF,Поликлиника!D:D,СВОД!D3457,Поликлиника!F:F,СВОД!F3457)</f>
        <v>0</v>
      </c>
      <c r="P3457" s="339">
        <f>SUMIFS('Круглосуточный стационар'!O:O,'Круглосуточный стационар'!D:D,СВОД!D3457,'Круглосуточный стационар'!F:F,СВОД!F3457,'Круглосуточный стационар'!H:H,"-")+SUMIFS(ВМП!O:O,ВМП!D:D,СВОД!D3457,ВМП!F:F,СВОД!F3457,ВМП!H:H,"-")+SUMIFS('Дневной стационар'!O:O,'Дневной стационар'!D:D,СВОД!D3457,'Дневной стационар'!F:F,СВОД!F3457,'Дневной стационар'!H:H,"-")+SUMIFS(ЭКО!M:M,ЭКО!D:D,СВОД!D3457,ЭКО!F:F,СВОД!F3457)+SUMIFS(Диализ!M:M,Диализ!D:D,СВОД!D3457,Диализ!F:F,СВОД!F3457)+SUMIFS('Скорая мед.помощь'!N:N,'Скорая мед.помощь'!D:D,СВОД!D3457,'Скорая мед.помощь'!F:F,СВОД!F3457)+SUMIFS(Услуги!AV:AV,Услуги!D:D,СВОД!D3457,Услуги!F:F,СВОД!F3457)+SUMIFS(Поликлиника!BK:BK,Поликлиника!D:D,СВОД!D3457,Поликлиника!F:F,СВОД!F3457)</f>
        <v>1175.3548800000001</v>
      </c>
      <c r="Q3457" s="336">
        <f>SUMIFS(Сверхбаза!L:L,Сверхбаза!C:C,СВОД!D3457,Сверхбаза!E:E,СВОД!F3457)+SUMIFS(Сверхбаза!N:N,Сверхбаза!C:C,СВОД!D3457,Сверхбаза!E:E,СВОД!F3457)</f>
        <v>0</v>
      </c>
      <c r="R3457" s="337">
        <f>SUMIFS(Сверхбаза!P:P,Сверхбаза!C:C,СВОД!D3457,Сверхбаза!E:E,СВОД!F3457)</f>
        <v>0</v>
      </c>
      <c r="S3457" s="337">
        <f>SUMIFS(Сверхбаза!R:R,Сверхбаза!C:C,СВОД!D3457,Сверхбаза!E:E,СВОД!F3457)</f>
        <v>0</v>
      </c>
      <c r="T3457" s="337">
        <f>SUMIFS(Сверхбаза!Q:Q,Сверхбаза!C:C,СВОД!D3457,Сверхбаза!E:E,СВОД!F3457)</f>
        <v>0</v>
      </c>
      <c r="U3457" s="337">
        <f>SUMIFS(Сверхбаза!S:S,Сверхбаза!C:C,СВОД!D3457,Сверхбаза!E:E,СВОД!F3457)</f>
        <v>0</v>
      </c>
      <c r="V3457" s="339">
        <f>SUMIFS(Сверхбаза!G:G,Сверхбаза!C:C,СВОД!D3457,Сверхбаза!E:E,СВОД!F3457)</f>
        <v>0</v>
      </c>
    </row>
    <row r="3458" spans="1:22" ht="38.25" outlineLevel="2" x14ac:dyDescent="0.2">
      <c r="A3458" s="33" t="s">
        <v>9</v>
      </c>
      <c r="B3458" s="9">
        <v>5</v>
      </c>
      <c r="C3458" s="10">
        <v>508918</v>
      </c>
      <c r="D3458" s="273">
        <v>892101</v>
      </c>
      <c r="E3458" s="81" t="s">
        <v>2768</v>
      </c>
      <c r="F3458" s="81">
        <v>7</v>
      </c>
      <c r="G3458" s="82" t="s">
        <v>861</v>
      </c>
      <c r="H3458" s="336">
        <f>SUMIFS('Круглосуточный стационар'!J:J,'Круглосуточный стационар'!D:D,СВОД!D3458,'Круглосуточный стационар'!H:H,"-",'Круглосуточный стационар'!F:F,СВОД!F3458)+SUMIFS(ВМП!J:J,ВМП!D:D,СВОД!D3458,ВМП!H:H,"-",ВМП!F:F,СВОД!F3458)+SUMIFS('Дневной стационар'!J:J,'Дневной стационар'!D:D,СВОД!D3458,'Дневной стационар'!H:H,"-",'Дневной стационар'!F:F,СВОД!F3458)+SUMIFS(ЭКО!H:H,ЭКО!D:D,СВОД!D3458,ЭКО!F:F,СВОД!F3458)+SUMIFS(Диализ!H:H,Диализ!D:D,СВОД!D3458,Диализ!F:F,СВОД!F3458)</f>
        <v>0</v>
      </c>
      <c r="I3458" s="337">
        <f>SUMIFS(Поликлиника!H:H,Поликлиника!D:D,СВОД!D3458,Поликлиника!F:F,СВОД!F3458)</f>
        <v>0</v>
      </c>
      <c r="J3458" s="337">
        <f>SUMIFS(Поликлиника!AQ:AQ,Поликлиника!D:D,СВОД!D3458,Поликлиника!F:F,СВОД!F3458)</f>
        <v>0</v>
      </c>
      <c r="K3458" s="337">
        <f>SUMIFS(Поликлиника!AV:AV,Поликлиника!D:D,СВОД!D3458,Поликлиника!F:F,СВОД!F3458)</f>
        <v>0</v>
      </c>
      <c r="L3458" s="337">
        <f>SUMIFS(Поликлиника!BA:BA,Поликлиника!D:D,СВОД!D3458,Поликлиника!F:F,СВОД!F3458)</f>
        <v>0</v>
      </c>
      <c r="M3458" s="337">
        <f>SUMIFS(Услуги!H:H,Услуги!D:D,СВОД!D3458,Услуги!F:F,СВОД!F3458)+SUMIFS(Услуги!M:M,Услуги!D:D,СВОД!D3458,Услуги!F:F,СВОД!F3458)+SUMIFS(Услуги!R:R,Услуги!D:D,СВОД!D3458,Услуги!F:F,СВОД!F3458)+SUMIFS(Услуги!W:W,Услуги!D:D,СВОД!D3458,Услуги!F:F,СВОД!F3458)+SUMIFS(Услуги!AB:AB,Услуги!D:D,СВОД!D3458,Услуги!F:F,СВОД!F3458)+SUMIFS(Услуги!AG:AG,Услуги!D:D,СВОД!D3458,Услуги!F:F,СВОД!F3458)+SUMIFS(Услуги!AL:AL,Услуги!D:D,СВОД!D3458,Услуги!F:F,СВОД!F3458)+SUMIFS(Услуги!AQ:AQ,Услуги!D:D,СВОД!D3458,Услуги!F:F,СВОД!F3458)</f>
        <v>0</v>
      </c>
      <c r="N3458" s="337">
        <f>SUMIFS('Скорая мед.помощь'!I:I,'Скорая мед.помощь'!D:D,СВОД!D3458,'Скорая мед.помощь'!F:F,СВОД!F3458)</f>
        <v>0</v>
      </c>
      <c r="O3458" s="338">
        <f>SUMIFS(Поликлиника!BF:BF,Поликлиника!D:D,СВОД!D3458,Поликлиника!F:F,СВОД!F3458)</f>
        <v>0</v>
      </c>
      <c r="P3458" s="339">
        <f>SUMIFS('Круглосуточный стационар'!O:O,'Круглосуточный стационар'!D:D,СВОД!D3458,'Круглосуточный стационар'!F:F,СВОД!F3458,'Круглосуточный стационар'!H:H,"-")+SUMIFS(ВМП!O:O,ВМП!D:D,СВОД!D3458,ВМП!F:F,СВОД!F3458,ВМП!H:H,"-")+SUMIFS('Дневной стационар'!O:O,'Дневной стационар'!D:D,СВОД!D3458,'Дневной стационар'!F:F,СВОД!F3458,'Дневной стационар'!H:H,"-")+SUMIFS(ЭКО!M:M,ЭКО!D:D,СВОД!D3458,ЭКО!F:F,СВОД!F3458)+SUMIFS(Диализ!M:M,Диализ!D:D,СВОД!D3458,Диализ!F:F,СВОД!F3458)+SUMIFS('Скорая мед.помощь'!N:N,'Скорая мед.помощь'!D:D,СВОД!D3458,'Скорая мед.помощь'!F:F,СВОД!F3458)+SUMIFS(Услуги!AV:AV,Услуги!D:D,СВОД!D3458,Услуги!F:F,СВОД!F3458)+SUMIFS(Поликлиника!BK:BK,Поликлиника!D:D,СВОД!D3458,Поликлиника!F:F,СВОД!F3458)</f>
        <v>0</v>
      </c>
      <c r="Q3458" s="336">
        <f>SUMIFS(Сверхбаза!L:L,Сверхбаза!C:C,СВОД!D3458,Сверхбаза!E:E,СВОД!F3458)+SUMIFS(Сверхбаза!N:N,Сверхбаза!C:C,СВОД!D3458,Сверхбаза!E:E,СВОД!F3458)</f>
        <v>0</v>
      </c>
      <c r="R3458" s="337">
        <f>SUMIFS(Сверхбаза!P:P,Сверхбаза!C:C,СВОД!D3458,Сверхбаза!E:E,СВОД!F3458)</f>
        <v>0</v>
      </c>
      <c r="S3458" s="337">
        <f>SUMIFS(Сверхбаза!R:R,Сверхбаза!C:C,СВОД!D3458,Сверхбаза!E:E,СВОД!F3458)</f>
        <v>0</v>
      </c>
      <c r="T3458" s="337">
        <f>SUMIFS(Сверхбаза!Q:Q,Сверхбаза!C:C,СВОД!D3458,Сверхбаза!E:E,СВОД!F3458)</f>
        <v>0</v>
      </c>
      <c r="U3458" s="337">
        <f>SUMIFS(Сверхбаза!S:S,Сверхбаза!C:C,СВОД!D3458,Сверхбаза!E:E,СВОД!F3458)</f>
        <v>0</v>
      </c>
      <c r="V3458" s="339">
        <f>SUMIFS(Сверхбаза!G:G,Сверхбаза!C:C,СВОД!D3458,Сверхбаза!E:E,СВОД!F3458)</f>
        <v>0</v>
      </c>
    </row>
    <row r="3459" spans="1:22" ht="38.25" outlineLevel="2" x14ac:dyDescent="0.2">
      <c r="A3459" s="33" t="s">
        <v>9</v>
      </c>
      <c r="B3459" s="9">
        <v>5</v>
      </c>
      <c r="C3459" s="10">
        <v>508918</v>
      </c>
      <c r="D3459" s="273">
        <v>892101</v>
      </c>
      <c r="E3459" s="81" t="s">
        <v>2768</v>
      </c>
      <c r="F3459" s="81">
        <v>70</v>
      </c>
      <c r="G3459" s="82" t="s">
        <v>862</v>
      </c>
      <c r="H3459" s="336">
        <f>SUMIFS('Круглосуточный стационар'!J:J,'Круглосуточный стационар'!D:D,СВОД!D3459,'Круглосуточный стационар'!H:H,"-",'Круглосуточный стационар'!F:F,СВОД!F3459)+SUMIFS(ВМП!J:J,ВМП!D:D,СВОД!D3459,ВМП!H:H,"-",ВМП!F:F,СВОД!F3459)+SUMIFS('Дневной стационар'!J:J,'Дневной стационар'!D:D,СВОД!D3459,'Дневной стационар'!H:H,"-",'Дневной стационар'!F:F,СВОД!F3459)+SUMIFS(ЭКО!H:H,ЭКО!D:D,СВОД!D3459,ЭКО!F:F,СВОД!F3459)+SUMIFS(Диализ!H:H,Диализ!D:D,СВОД!D3459,Диализ!F:F,СВОД!F3459)</f>
        <v>0</v>
      </c>
      <c r="I3459" s="337">
        <f>SUMIFS(Поликлиника!H:H,Поликлиника!D:D,СВОД!D3459,Поликлиника!F:F,СВОД!F3459)</f>
        <v>0</v>
      </c>
      <c r="J3459" s="337">
        <f>SUMIFS(Поликлиника!AQ:AQ,Поликлиника!D:D,СВОД!D3459,Поликлиника!F:F,СВОД!F3459)</f>
        <v>0</v>
      </c>
      <c r="K3459" s="337">
        <f>SUMIFS(Поликлиника!AV:AV,Поликлиника!D:D,СВОД!D3459,Поликлиника!F:F,СВОД!F3459)</f>
        <v>0</v>
      </c>
      <c r="L3459" s="337">
        <f>SUMIFS(Поликлиника!BA:BA,Поликлиника!D:D,СВОД!D3459,Поликлиника!F:F,СВОД!F3459)</f>
        <v>0</v>
      </c>
      <c r="M3459" s="337">
        <f>SUMIFS(Услуги!H:H,Услуги!D:D,СВОД!D3459,Услуги!F:F,СВОД!F3459)+SUMIFS(Услуги!M:M,Услуги!D:D,СВОД!D3459,Услуги!F:F,СВОД!F3459)+SUMIFS(Услуги!R:R,Услуги!D:D,СВОД!D3459,Услуги!F:F,СВОД!F3459)+SUMIFS(Услуги!W:W,Услуги!D:D,СВОД!D3459,Услуги!F:F,СВОД!F3459)+SUMIFS(Услуги!AB:AB,Услуги!D:D,СВОД!D3459,Услуги!F:F,СВОД!F3459)+SUMIFS(Услуги!AG:AG,Услуги!D:D,СВОД!D3459,Услуги!F:F,СВОД!F3459)+SUMIFS(Услуги!AL:AL,Услуги!D:D,СВОД!D3459,Услуги!F:F,СВОД!F3459)+SUMIFS(Услуги!AQ:AQ,Услуги!D:D,СВОД!D3459,Услуги!F:F,СВОД!F3459)</f>
        <v>0</v>
      </c>
      <c r="N3459" s="337">
        <f>SUMIFS('Скорая мед.помощь'!I:I,'Скорая мед.помощь'!D:D,СВОД!D3459,'Скорая мед.помощь'!F:F,СВОД!F3459)</f>
        <v>0</v>
      </c>
      <c r="O3459" s="338">
        <f>SUMIFS(Поликлиника!BF:BF,Поликлиника!D:D,СВОД!D3459,Поликлиника!F:F,СВОД!F3459)</f>
        <v>0</v>
      </c>
      <c r="P3459" s="339">
        <f>SUMIFS('Круглосуточный стационар'!O:O,'Круглосуточный стационар'!D:D,СВОД!D3459,'Круглосуточный стационар'!F:F,СВОД!F3459,'Круглосуточный стационар'!H:H,"-")+SUMIFS(ВМП!O:O,ВМП!D:D,СВОД!D3459,ВМП!F:F,СВОД!F3459,ВМП!H:H,"-")+SUMIFS('Дневной стационар'!O:O,'Дневной стационар'!D:D,СВОД!D3459,'Дневной стационар'!F:F,СВОД!F3459,'Дневной стационар'!H:H,"-")+SUMIFS(ЭКО!M:M,ЭКО!D:D,СВОД!D3459,ЭКО!F:F,СВОД!F3459)+SUMIFS(Диализ!M:M,Диализ!D:D,СВОД!D3459,Диализ!F:F,СВОД!F3459)+SUMIFS('Скорая мед.помощь'!N:N,'Скорая мед.помощь'!D:D,СВОД!D3459,'Скорая мед.помощь'!F:F,СВОД!F3459)+SUMIFS(Услуги!AV:AV,Услуги!D:D,СВОД!D3459,Услуги!F:F,СВОД!F3459)+SUMIFS(Поликлиника!BK:BK,Поликлиника!D:D,СВОД!D3459,Поликлиника!F:F,СВОД!F3459)</f>
        <v>0</v>
      </c>
      <c r="Q3459" s="336">
        <f>SUMIFS(Сверхбаза!L:L,Сверхбаза!C:C,СВОД!D3459,Сверхбаза!E:E,СВОД!F3459)+SUMIFS(Сверхбаза!N:N,Сверхбаза!C:C,СВОД!D3459,Сверхбаза!E:E,СВОД!F3459)</f>
        <v>0</v>
      </c>
      <c r="R3459" s="337">
        <f>SUMIFS(Сверхбаза!P:P,Сверхбаза!C:C,СВОД!D3459,Сверхбаза!E:E,СВОД!F3459)</f>
        <v>0</v>
      </c>
      <c r="S3459" s="337">
        <f>SUMIFS(Сверхбаза!R:R,Сверхбаза!C:C,СВОД!D3459,Сверхбаза!E:E,СВОД!F3459)</f>
        <v>0</v>
      </c>
      <c r="T3459" s="337">
        <f>SUMIFS(Сверхбаза!Q:Q,Сверхбаза!C:C,СВОД!D3459,Сверхбаза!E:E,СВОД!F3459)</f>
        <v>0</v>
      </c>
      <c r="U3459" s="337">
        <f>SUMIFS(Сверхбаза!S:S,Сверхбаза!C:C,СВОД!D3459,Сверхбаза!E:E,СВОД!F3459)</f>
        <v>0</v>
      </c>
      <c r="V3459" s="339">
        <f>SUMIFS(Сверхбаза!G:G,Сверхбаза!C:C,СВОД!D3459,Сверхбаза!E:E,СВОД!F3459)</f>
        <v>0</v>
      </c>
    </row>
    <row r="3460" spans="1:22" ht="38.25" outlineLevel="2" x14ac:dyDescent="0.2">
      <c r="A3460" s="33" t="s">
        <v>9</v>
      </c>
      <c r="B3460" s="9">
        <v>5</v>
      </c>
      <c r="C3460" s="10">
        <v>508918</v>
      </c>
      <c r="D3460" s="273">
        <v>892101</v>
      </c>
      <c r="E3460" s="81" t="s">
        <v>2768</v>
      </c>
      <c r="F3460" s="81">
        <v>94</v>
      </c>
      <c r="G3460" s="82" t="s">
        <v>124</v>
      </c>
      <c r="H3460" s="336">
        <f>SUMIFS('Круглосуточный стационар'!J:J,'Круглосуточный стационар'!D:D,СВОД!D3460,'Круглосуточный стационар'!H:H,"-",'Круглосуточный стационар'!F:F,СВОД!F3460)+SUMIFS(ВМП!J:J,ВМП!D:D,СВОД!D3460,ВМП!H:H,"-",ВМП!F:F,СВОД!F3460)+SUMIFS('Дневной стационар'!J:J,'Дневной стационар'!D:D,СВОД!D3460,'Дневной стационар'!H:H,"-",'Дневной стационар'!F:F,СВОД!F3460)+SUMIFS(ЭКО!H:H,ЭКО!D:D,СВОД!D3460,ЭКО!F:F,СВОД!F3460)+SUMIFS(Диализ!H:H,Диализ!D:D,СВОД!D3460,Диализ!F:F,СВОД!F3460)</f>
        <v>0</v>
      </c>
      <c r="I3460" s="337">
        <f>SUMIFS(Поликлиника!H:H,Поликлиника!D:D,СВОД!D3460,Поликлиника!F:F,СВОД!F3460)</f>
        <v>0</v>
      </c>
      <c r="J3460" s="337">
        <f>SUMIFS(Поликлиника!AQ:AQ,Поликлиника!D:D,СВОД!D3460,Поликлиника!F:F,СВОД!F3460)</f>
        <v>0</v>
      </c>
      <c r="K3460" s="337">
        <f>SUMIFS(Поликлиника!AV:AV,Поликлиника!D:D,СВОД!D3460,Поликлиника!F:F,СВОД!F3460)</f>
        <v>0</v>
      </c>
      <c r="L3460" s="337">
        <f>SUMIFS(Поликлиника!BA:BA,Поликлиника!D:D,СВОД!D3460,Поликлиника!F:F,СВОД!F3460)</f>
        <v>0</v>
      </c>
      <c r="M3460" s="337">
        <f>SUMIFS(Услуги!H:H,Услуги!D:D,СВОД!D3460,Услуги!F:F,СВОД!F3460)+SUMIFS(Услуги!M:M,Услуги!D:D,СВОД!D3460,Услуги!F:F,СВОД!F3460)+SUMIFS(Услуги!R:R,Услуги!D:D,СВОД!D3460,Услуги!F:F,СВОД!F3460)+SUMIFS(Услуги!W:W,Услуги!D:D,СВОД!D3460,Услуги!F:F,СВОД!F3460)+SUMIFS(Услуги!AB:AB,Услуги!D:D,СВОД!D3460,Услуги!F:F,СВОД!F3460)+SUMIFS(Услуги!AG:AG,Услуги!D:D,СВОД!D3460,Услуги!F:F,СВОД!F3460)+SUMIFS(Услуги!AL:AL,Услуги!D:D,СВОД!D3460,Услуги!F:F,СВОД!F3460)+SUMIFS(Услуги!AQ:AQ,Услуги!D:D,СВОД!D3460,Услуги!F:F,СВОД!F3460)</f>
        <v>0</v>
      </c>
      <c r="N3460" s="337">
        <f>SUMIFS('Скорая мед.помощь'!I:I,'Скорая мед.помощь'!D:D,СВОД!D3460,'Скорая мед.помощь'!F:F,СВОД!F3460)</f>
        <v>0</v>
      </c>
      <c r="O3460" s="338">
        <f>SUMIFS(Поликлиника!BF:BF,Поликлиника!D:D,СВОД!D3460,Поликлиника!F:F,СВОД!F3460)</f>
        <v>0</v>
      </c>
      <c r="P3460" s="339">
        <f>SUMIFS('Круглосуточный стационар'!O:O,'Круглосуточный стационар'!D:D,СВОД!D3460,'Круглосуточный стационар'!F:F,СВОД!F3460,'Круглосуточный стационар'!H:H,"-")+SUMIFS(ВМП!O:O,ВМП!D:D,СВОД!D3460,ВМП!F:F,СВОД!F3460,ВМП!H:H,"-")+SUMIFS('Дневной стационар'!O:O,'Дневной стационар'!D:D,СВОД!D3460,'Дневной стационар'!F:F,СВОД!F3460,'Дневной стационар'!H:H,"-")+SUMIFS(ЭКО!M:M,ЭКО!D:D,СВОД!D3460,ЭКО!F:F,СВОД!F3460)+SUMIFS(Диализ!M:M,Диализ!D:D,СВОД!D3460,Диализ!F:F,СВОД!F3460)+SUMIFS('Скорая мед.помощь'!N:N,'Скорая мед.помощь'!D:D,СВОД!D3460,'Скорая мед.помощь'!F:F,СВОД!F3460)+SUMIFS(Услуги!AV:AV,Услуги!D:D,СВОД!D3460,Услуги!F:F,СВОД!F3460)+SUMIFS(Поликлиника!BK:BK,Поликлиника!D:D,СВОД!D3460,Поликлиника!F:F,СВОД!F3460)</f>
        <v>0</v>
      </c>
      <c r="Q3460" s="336">
        <f>SUMIFS(Сверхбаза!L:L,Сверхбаза!C:C,СВОД!D3460,Сверхбаза!E:E,СВОД!F3460)+SUMIFS(Сверхбаза!N:N,Сверхбаза!C:C,СВОД!D3460,Сверхбаза!E:E,СВОД!F3460)</f>
        <v>0</v>
      </c>
      <c r="R3460" s="337">
        <f>SUMIFS(Сверхбаза!P:P,Сверхбаза!C:C,СВОД!D3460,Сверхбаза!E:E,СВОД!F3460)</f>
        <v>0</v>
      </c>
      <c r="S3460" s="337">
        <f>SUMIFS(Сверхбаза!R:R,Сверхбаза!C:C,СВОД!D3460,Сверхбаза!E:E,СВОД!F3460)</f>
        <v>0</v>
      </c>
      <c r="T3460" s="337">
        <f>SUMIFS(Сверхбаза!Q:Q,Сверхбаза!C:C,СВОД!D3460,Сверхбаза!E:E,СВОД!F3460)</f>
        <v>0</v>
      </c>
      <c r="U3460" s="337">
        <f>SUMIFS(Сверхбаза!S:S,Сверхбаза!C:C,СВОД!D3460,Сверхбаза!E:E,СВОД!F3460)</f>
        <v>0</v>
      </c>
      <c r="V3460" s="339">
        <f>SUMIFS(Сверхбаза!G:G,Сверхбаза!C:C,СВОД!D3460,Сверхбаза!E:E,СВОД!F3460)</f>
        <v>0</v>
      </c>
    </row>
    <row r="3461" spans="1:22" outlineLevel="1" x14ac:dyDescent="0.2">
      <c r="A3461" s="320"/>
      <c r="B3461" s="321"/>
      <c r="C3461" s="322"/>
      <c r="D3461" s="340" t="s">
        <v>454</v>
      </c>
      <c r="E3461" s="83"/>
      <c r="F3461" s="83"/>
      <c r="G3461" s="84"/>
      <c r="H3461" s="341"/>
      <c r="I3461" s="342"/>
      <c r="J3461" s="342"/>
      <c r="K3461" s="342"/>
      <c r="L3461" s="342"/>
      <c r="M3461" s="342"/>
      <c r="N3461" s="342"/>
      <c r="O3461" s="343"/>
      <c r="P3461" s="344">
        <f>SUBTOTAL(9,P3453:P3460)</f>
        <v>71418.525291432001</v>
      </c>
      <c r="Q3461" s="341"/>
      <c r="R3461" s="342"/>
      <c r="S3461" s="342"/>
      <c r="T3461" s="342"/>
      <c r="U3461" s="342"/>
      <c r="V3461" s="344">
        <f>SUBTOTAL(9,V3453:V3460)</f>
        <v>0</v>
      </c>
    </row>
    <row r="3462" spans="1:22" ht="89.25" outlineLevel="2" x14ac:dyDescent="0.2">
      <c r="A3462" s="33" t="s">
        <v>9</v>
      </c>
      <c r="B3462" s="9" t="s">
        <v>2948</v>
      </c>
      <c r="C3462" s="10">
        <v>508920</v>
      </c>
      <c r="D3462" s="273">
        <v>892301</v>
      </c>
      <c r="E3462" s="81" t="s">
        <v>2769</v>
      </c>
      <c r="F3462" s="81">
        <v>1</v>
      </c>
      <c r="G3462" s="82" t="s">
        <v>12</v>
      </c>
      <c r="H3462" s="336">
        <f>SUMIFS('Круглосуточный стационар'!J:J,'Круглосуточный стационар'!D:D,СВОД!D3462,'Круглосуточный стационар'!H:H,"-",'Круглосуточный стационар'!F:F,СВОД!F3462)+SUMIFS(ВМП!J:J,ВМП!D:D,СВОД!D3462,ВМП!H:H,"-",ВМП!F:F,СВОД!F3462)+SUMIFS('Дневной стационар'!J:J,'Дневной стационар'!D:D,СВОД!D3462,'Дневной стационар'!H:H,"-",'Дневной стационар'!F:F,СВОД!F3462)+SUMIFS(ЭКО!H:H,ЭКО!D:D,СВОД!D3462,ЭКО!F:F,СВОД!F3462)+SUMIFS(Диализ!H:H,Диализ!D:D,СВОД!D3462,Диализ!F:F,СВОД!F3462)</f>
        <v>7574</v>
      </c>
      <c r="I3462" s="337">
        <f>SUMIFS(Поликлиника!H:H,Поликлиника!D:D,СВОД!D3462,Поликлиника!F:F,СВОД!F3462)</f>
        <v>0</v>
      </c>
      <c r="J3462" s="337">
        <f>SUMIFS(Поликлиника!AQ:AQ,Поликлиника!D:D,СВОД!D3462,Поликлиника!F:F,СВОД!F3462)</f>
        <v>0</v>
      </c>
      <c r="K3462" s="337">
        <f>SUMIFS(Поликлиника!AV:AV,Поликлиника!D:D,СВОД!D3462,Поликлиника!F:F,СВОД!F3462)</f>
        <v>0</v>
      </c>
      <c r="L3462" s="337">
        <f>SUMIFS(Поликлиника!BA:BA,Поликлиника!D:D,СВОД!D3462,Поликлиника!F:F,СВОД!F3462)</f>
        <v>0</v>
      </c>
      <c r="M3462" s="337">
        <f>SUMIFS(Услуги!H:H,Услуги!D:D,СВОД!D3462,Услуги!F:F,СВОД!F3462)+SUMIFS(Услуги!M:M,Услуги!D:D,СВОД!D3462,Услуги!F:F,СВОД!F3462)+SUMIFS(Услуги!R:R,Услуги!D:D,СВОД!D3462,Услуги!F:F,СВОД!F3462)+SUMIFS(Услуги!W:W,Услуги!D:D,СВОД!D3462,Услуги!F:F,СВОД!F3462)+SUMIFS(Услуги!AB:AB,Услуги!D:D,СВОД!D3462,Услуги!F:F,СВОД!F3462)+SUMIFS(Услуги!AG:AG,Услуги!D:D,СВОД!D3462,Услуги!F:F,СВОД!F3462)+SUMIFS(Услуги!AL:AL,Услуги!D:D,СВОД!D3462,Услуги!F:F,СВОД!F3462)+SUMIFS(Услуги!AQ:AQ,Услуги!D:D,СВОД!D3462,Услуги!F:F,СВОД!F3462)</f>
        <v>0</v>
      </c>
      <c r="N3462" s="337">
        <f>SUMIFS('Скорая мед.помощь'!I:I,'Скорая мед.помощь'!D:D,СВОД!D3462,'Скорая мед.помощь'!F:F,СВОД!F3462)</f>
        <v>0</v>
      </c>
      <c r="O3462" s="338">
        <f>SUMIFS(Поликлиника!BF:BF,Поликлиника!D:D,СВОД!D3462,Поликлиника!F:F,СВОД!F3462)</f>
        <v>0</v>
      </c>
      <c r="P3462" s="339">
        <f>SUMIFS('Круглосуточный стационар'!O:O,'Круглосуточный стационар'!D:D,СВОД!D3462,'Круглосуточный стационар'!F:F,СВОД!F3462,'Круглосуточный стационар'!H:H,"-")+SUMIFS(ВМП!O:O,ВМП!D:D,СВОД!D3462,ВМП!F:F,СВОД!F3462,ВМП!H:H,"-")+SUMIFS('Дневной стационар'!O:O,'Дневной стационар'!D:D,СВОД!D3462,'Дневной стационар'!F:F,СВОД!F3462,'Дневной стационар'!H:H,"-")+SUMIFS(ЭКО!M:M,ЭКО!D:D,СВОД!D3462,ЭКО!F:F,СВОД!F3462)+SUMIFS(Диализ!M:M,Диализ!D:D,СВОД!D3462,Диализ!F:F,СВОД!F3462)+SUMIFS('Скорая мед.помощь'!N:N,'Скорая мед.помощь'!D:D,СВОД!D3462,'Скорая мед.помощь'!F:F,СВОД!F3462)+SUMIFS(Услуги!AV:AV,Услуги!D:D,СВОД!D3462,Услуги!F:F,СВОД!F3462)+SUMIFS(Поликлиника!BK:BK,Поликлиника!D:D,СВОД!D3462,Поликлиника!F:F,СВОД!F3462)</f>
        <v>340481.24574278307</v>
      </c>
      <c r="Q3462" s="336">
        <f>SUMIFS(Сверхбаза!L:L,Сверхбаза!C:C,СВОД!D3462,Сверхбаза!E:E,СВОД!F3462)+SUMIFS(Сверхбаза!N:N,Сверхбаза!C:C,СВОД!D3462,Сверхбаза!E:E,СВОД!F3462)</f>
        <v>0</v>
      </c>
      <c r="R3462" s="337">
        <f>SUMIFS(Сверхбаза!P:P,Сверхбаза!C:C,СВОД!D3462,Сверхбаза!E:E,СВОД!F3462)</f>
        <v>0</v>
      </c>
      <c r="S3462" s="337">
        <f>SUMIFS(Сверхбаза!R:R,Сверхбаза!C:C,СВОД!D3462,Сверхбаза!E:E,СВОД!F3462)</f>
        <v>0</v>
      </c>
      <c r="T3462" s="337">
        <f>SUMIFS(Сверхбаза!Q:Q,Сверхбаза!C:C,СВОД!D3462,Сверхбаза!E:E,СВОД!F3462)</f>
        <v>0</v>
      </c>
      <c r="U3462" s="337">
        <f>SUMIFS(Сверхбаза!S:S,Сверхбаза!C:C,СВОД!D3462,Сверхбаза!E:E,СВОД!F3462)</f>
        <v>0</v>
      </c>
      <c r="V3462" s="339">
        <f>SUMIFS(Сверхбаза!G:G,Сверхбаза!C:C,СВОД!D3462,Сверхбаза!E:E,СВОД!F3462)</f>
        <v>0</v>
      </c>
    </row>
    <row r="3463" spans="1:22" ht="89.25" outlineLevel="2" x14ac:dyDescent="0.2">
      <c r="A3463" s="33" t="s">
        <v>9</v>
      </c>
      <c r="B3463" s="9" t="s">
        <v>2948</v>
      </c>
      <c r="C3463" s="10">
        <v>508920</v>
      </c>
      <c r="D3463" s="273">
        <v>892301</v>
      </c>
      <c r="E3463" s="81" t="s">
        <v>2769</v>
      </c>
      <c r="F3463" s="81">
        <v>13</v>
      </c>
      <c r="G3463" s="82" t="s">
        <v>859</v>
      </c>
      <c r="H3463" s="336">
        <f>SUMIFS('Круглосуточный стационар'!J:J,'Круглосуточный стационар'!D:D,СВОД!D3463,'Круглосуточный стационар'!H:H,"-",'Круглосуточный стационар'!F:F,СВОД!F3463)+SUMIFS(ВМП!J:J,ВМП!D:D,СВОД!D3463,ВМП!H:H,"-",ВМП!F:F,СВОД!F3463)+SUMIFS('Дневной стационар'!J:J,'Дневной стационар'!D:D,СВОД!D3463,'Дневной стационар'!H:H,"-",'Дневной стационар'!F:F,СВОД!F3463)+SUMIFS(ЭКО!H:H,ЭКО!D:D,СВОД!D3463,ЭКО!F:F,СВОД!F3463)+SUMIFS(Диализ!H:H,Диализ!D:D,СВОД!D3463,Диализ!F:F,СВОД!F3463)</f>
        <v>380</v>
      </c>
      <c r="I3463" s="337">
        <f>SUMIFS(Поликлиника!H:H,Поликлиника!D:D,СВОД!D3463,Поликлиника!F:F,СВОД!F3463)</f>
        <v>0</v>
      </c>
      <c r="J3463" s="337">
        <f>SUMIFS(Поликлиника!AQ:AQ,Поликлиника!D:D,СВОД!D3463,Поликлиника!F:F,СВОД!F3463)</f>
        <v>0</v>
      </c>
      <c r="K3463" s="337">
        <f>SUMIFS(Поликлиника!AV:AV,Поликлиника!D:D,СВОД!D3463,Поликлиника!F:F,СВОД!F3463)</f>
        <v>0</v>
      </c>
      <c r="L3463" s="337">
        <f>SUMIFS(Поликлиника!BA:BA,Поликлиника!D:D,СВОД!D3463,Поликлиника!F:F,СВОД!F3463)</f>
        <v>0</v>
      </c>
      <c r="M3463" s="337">
        <f>SUMIFS(Услуги!H:H,Услуги!D:D,СВОД!D3463,Услуги!F:F,СВОД!F3463)+SUMIFS(Услуги!M:M,Услуги!D:D,СВОД!D3463,Услуги!F:F,СВОД!F3463)+SUMIFS(Услуги!R:R,Услуги!D:D,СВОД!D3463,Услуги!F:F,СВОД!F3463)+SUMIFS(Услуги!W:W,Услуги!D:D,СВОД!D3463,Услуги!F:F,СВОД!F3463)+SUMIFS(Услуги!AB:AB,Услуги!D:D,СВОД!D3463,Услуги!F:F,СВОД!F3463)+SUMIFS(Услуги!AG:AG,Услуги!D:D,СВОД!D3463,Услуги!F:F,СВОД!F3463)+SUMIFS(Услуги!AL:AL,Услуги!D:D,СВОД!D3463,Услуги!F:F,СВОД!F3463)+SUMIFS(Услуги!AQ:AQ,Услуги!D:D,СВОД!D3463,Услуги!F:F,СВОД!F3463)</f>
        <v>0</v>
      </c>
      <c r="N3463" s="337">
        <f>SUMIFS('Скорая мед.помощь'!I:I,'Скорая мед.помощь'!D:D,СВОД!D3463,'Скорая мед.помощь'!F:F,СВОД!F3463)</f>
        <v>0</v>
      </c>
      <c r="O3463" s="338">
        <f>SUMIFS(Поликлиника!BF:BF,Поликлиника!D:D,СВОД!D3463,Поликлиника!F:F,СВОД!F3463)</f>
        <v>0</v>
      </c>
      <c r="P3463" s="339">
        <f>SUMIFS('Круглосуточный стационар'!O:O,'Круглосуточный стационар'!D:D,СВОД!D3463,'Круглосуточный стационар'!F:F,СВОД!F3463,'Круглосуточный стационар'!H:H,"-")+SUMIFS(ВМП!O:O,ВМП!D:D,СВОД!D3463,ВМП!F:F,СВОД!F3463,ВМП!H:H,"-")+SUMIFS('Дневной стационар'!O:O,'Дневной стационар'!D:D,СВОД!D3463,'Дневной стационар'!F:F,СВОД!F3463,'Дневной стационар'!H:H,"-")+SUMIFS(ЭКО!M:M,ЭКО!D:D,СВОД!D3463,ЭКО!F:F,СВОД!F3463)+SUMIFS(Диализ!M:M,Диализ!D:D,СВОД!D3463,Диализ!F:F,СВОД!F3463)+SUMIFS('Скорая мед.помощь'!N:N,'Скорая мед.помощь'!D:D,СВОД!D3463,'Скорая мед.помощь'!F:F,СВОД!F3463)+SUMIFS(Услуги!AV:AV,Услуги!D:D,СВОД!D3463,Услуги!F:F,СВОД!F3463)+SUMIFS(Поликлиника!BK:BK,Поликлиника!D:D,СВОД!D3463,Поликлиника!F:F,СВОД!F3463)</f>
        <v>27013.896000000001</v>
      </c>
      <c r="Q3463" s="336">
        <f>SUMIFS(Сверхбаза!L:L,Сверхбаза!C:C,СВОД!D3463,Сверхбаза!E:E,СВОД!F3463)+SUMIFS(Сверхбаза!N:N,Сверхбаза!C:C,СВОД!D3463,Сверхбаза!E:E,СВОД!F3463)</f>
        <v>0</v>
      </c>
      <c r="R3463" s="337">
        <f>SUMIFS(Сверхбаза!P:P,Сверхбаза!C:C,СВОД!D3463,Сверхбаза!E:E,СВОД!F3463)</f>
        <v>0</v>
      </c>
      <c r="S3463" s="337">
        <f>SUMIFS(Сверхбаза!R:R,Сверхбаза!C:C,СВОД!D3463,Сверхбаза!E:E,СВОД!F3463)</f>
        <v>0</v>
      </c>
      <c r="T3463" s="337">
        <f>SUMIFS(Сверхбаза!Q:Q,Сверхбаза!C:C,СВОД!D3463,Сверхбаза!E:E,СВОД!F3463)</f>
        <v>0</v>
      </c>
      <c r="U3463" s="337">
        <f>SUMIFS(Сверхбаза!S:S,Сверхбаза!C:C,СВОД!D3463,Сверхбаза!E:E,СВОД!F3463)</f>
        <v>0</v>
      </c>
      <c r="V3463" s="339">
        <f>SUMIFS(Сверхбаза!G:G,Сверхбаза!C:C,СВОД!D3463,Сверхбаза!E:E,СВОД!F3463)</f>
        <v>0</v>
      </c>
    </row>
    <row r="3464" spans="1:22" ht="89.25" outlineLevel="2" x14ac:dyDescent="0.2">
      <c r="A3464" s="33" t="s">
        <v>9</v>
      </c>
      <c r="B3464" s="9" t="s">
        <v>2948</v>
      </c>
      <c r="C3464" s="10">
        <v>508920</v>
      </c>
      <c r="D3464" s="273">
        <v>892301</v>
      </c>
      <c r="E3464" s="81" t="s">
        <v>2769</v>
      </c>
      <c r="F3464" s="81">
        <v>2</v>
      </c>
      <c r="G3464" s="82" t="s">
        <v>135</v>
      </c>
      <c r="H3464" s="336">
        <f>SUMIFS('Круглосуточный стационар'!J:J,'Круглосуточный стационар'!D:D,СВОД!D3464,'Круглосуточный стационар'!H:H,"-",'Круглосуточный стационар'!F:F,СВОД!F3464)+SUMIFS(ВМП!J:J,ВМП!D:D,СВОД!D3464,ВМП!H:H,"-",ВМП!F:F,СВОД!F3464)+SUMIFS('Дневной стационар'!J:J,'Дневной стационар'!D:D,СВОД!D3464,'Дневной стационар'!H:H,"-",'Дневной стационар'!F:F,СВОД!F3464)+SUMIFS(ЭКО!H:H,ЭКО!D:D,СВОД!D3464,ЭКО!F:F,СВОД!F3464)+SUMIFS(Диализ!H:H,Диализ!D:D,СВОД!D3464,Диализ!F:F,СВОД!F3464)</f>
        <v>0</v>
      </c>
      <c r="I3464" s="337">
        <f>SUMIFS(Поликлиника!H:H,Поликлиника!D:D,СВОД!D3464,Поликлиника!F:F,СВОД!F3464)</f>
        <v>0</v>
      </c>
      <c r="J3464" s="337">
        <f>SUMIFS(Поликлиника!AQ:AQ,Поликлиника!D:D,СВОД!D3464,Поликлиника!F:F,СВОД!F3464)</f>
        <v>0</v>
      </c>
      <c r="K3464" s="337">
        <f>SUMIFS(Поликлиника!AV:AV,Поликлиника!D:D,СВОД!D3464,Поликлиника!F:F,СВОД!F3464)</f>
        <v>0</v>
      </c>
      <c r="L3464" s="337">
        <f>SUMIFS(Поликлиника!BA:BA,Поликлиника!D:D,СВОД!D3464,Поликлиника!F:F,СВОД!F3464)</f>
        <v>0</v>
      </c>
      <c r="M3464" s="337">
        <f>SUMIFS(Услуги!H:H,Услуги!D:D,СВОД!D3464,Услуги!F:F,СВОД!F3464)+SUMIFS(Услуги!M:M,Услуги!D:D,СВОД!D3464,Услуги!F:F,СВОД!F3464)+SUMIFS(Услуги!R:R,Услуги!D:D,СВОД!D3464,Услуги!F:F,СВОД!F3464)+SUMIFS(Услуги!W:W,Услуги!D:D,СВОД!D3464,Услуги!F:F,СВОД!F3464)+SUMIFS(Услуги!AB:AB,Услуги!D:D,СВОД!D3464,Услуги!F:F,СВОД!F3464)+SUMIFS(Услуги!AG:AG,Услуги!D:D,СВОД!D3464,Услуги!F:F,СВОД!F3464)+SUMIFS(Услуги!AL:AL,Услуги!D:D,СВОД!D3464,Услуги!F:F,СВОД!F3464)+SUMIFS(Услуги!AQ:AQ,Услуги!D:D,СВОД!D3464,Услуги!F:F,СВОД!F3464)</f>
        <v>0</v>
      </c>
      <c r="N3464" s="337">
        <f>SUMIFS('Скорая мед.помощь'!I:I,'Скорая мед.помощь'!D:D,СВОД!D3464,'Скорая мед.помощь'!F:F,СВОД!F3464)</f>
        <v>0</v>
      </c>
      <c r="O3464" s="338">
        <f>SUMIFS(Поликлиника!BF:BF,Поликлиника!D:D,СВОД!D3464,Поликлиника!F:F,СВОД!F3464)</f>
        <v>0</v>
      </c>
      <c r="P3464" s="339">
        <f>SUMIFS('Круглосуточный стационар'!O:O,'Круглосуточный стационар'!D:D,СВОД!D3464,'Круглосуточный стационар'!F:F,СВОД!F3464,'Круглосуточный стационар'!H:H,"-")+SUMIFS(ВМП!O:O,ВМП!D:D,СВОД!D3464,ВМП!F:F,СВОД!F3464,ВМП!H:H,"-")+SUMIFS('Дневной стационар'!O:O,'Дневной стационар'!D:D,СВОД!D3464,'Дневной стационар'!F:F,СВОД!F3464,'Дневной стационар'!H:H,"-")+SUMIFS(ЭКО!M:M,ЭКО!D:D,СВОД!D3464,ЭКО!F:F,СВОД!F3464)+SUMIFS(Диализ!M:M,Диализ!D:D,СВОД!D3464,Диализ!F:F,СВОД!F3464)+SUMIFS('Скорая мед.помощь'!N:N,'Скорая мед.помощь'!D:D,СВОД!D3464,'Скорая мед.помощь'!F:F,СВОД!F3464)+SUMIFS(Услуги!AV:AV,Услуги!D:D,СВОД!D3464,Услуги!F:F,СВОД!F3464)+SUMIFS(Поликлиника!BK:BK,Поликлиника!D:D,СВОД!D3464,Поликлиника!F:F,СВОД!F3464)</f>
        <v>0</v>
      </c>
      <c r="Q3464" s="336">
        <f>SUMIFS(Сверхбаза!L:L,Сверхбаза!C:C,СВОД!D3464,Сверхбаза!E:E,СВОД!F3464)+SUMIFS(Сверхбаза!N:N,Сверхбаза!C:C,СВОД!D3464,Сверхбаза!E:E,СВОД!F3464)</f>
        <v>0</v>
      </c>
      <c r="R3464" s="337">
        <f>SUMIFS(Сверхбаза!P:P,Сверхбаза!C:C,СВОД!D3464,Сверхбаза!E:E,СВОД!F3464)</f>
        <v>0</v>
      </c>
      <c r="S3464" s="337">
        <f>SUMIFS(Сверхбаза!R:R,Сверхбаза!C:C,СВОД!D3464,Сверхбаза!E:E,СВОД!F3464)</f>
        <v>0</v>
      </c>
      <c r="T3464" s="337">
        <f>SUMIFS(Сверхбаза!Q:Q,Сверхбаза!C:C,СВОД!D3464,Сверхбаза!E:E,СВОД!F3464)</f>
        <v>0</v>
      </c>
      <c r="U3464" s="337">
        <f>SUMIFS(Сверхбаза!S:S,Сверхбаза!C:C,СВОД!D3464,Сверхбаза!E:E,СВОД!F3464)</f>
        <v>0</v>
      </c>
      <c r="V3464" s="339">
        <f>SUMIFS(Сверхбаза!G:G,Сверхбаза!C:C,СВОД!D3464,Сверхбаза!E:E,СВОД!F3464)</f>
        <v>0</v>
      </c>
    </row>
    <row r="3465" spans="1:22" ht="89.25" outlineLevel="2" x14ac:dyDescent="0.2">
      <c r="A3465" s="33" t="s">
        <v>9</v>
      </c>
      <c r="B3465" s="9" t="s">
        <v>2948</v>
      </c>
      <c r="C3465" s="10">
        <v>508920</v>
      </c>
      <c r="D3465" s="273">
        <v>892301</v>
      </c>
      <c r="E3465" s="81" t="s">
        <v>2769</v>
      </c>
      <c r="F3465" s="81">
        <v>6</v>
      </c>
      <c r="G3465" s="82" t="s">
        <v>860</v>
      </c>
      <c r="H3465" s="336">
        <f>SUMIFS('Круглосуточный стационар'!J:J,'Круглосуточный стационар'!D:D,СВОД!D3465,'Круглосуточный стационар'!H:H,"-",'Круглосуточный стационар'!F:F,СВОД!F3465)+SUMIFS(ВМП!J:J,ВМП!D:D,СВОД!D3465,ВМП!H:H,"-",ВМП!F:F,СВОД!F3465)+SUMIFS('Дневной стационар'!J:J,'Дневной стационар'!D:D,СВОД!D3465,'Дневной стационар'!H:H,"-",'Дневной стационар'!F:F,СВОД!F3465)+SUMIFS(ЭКО!H:H,ЭКО!D:D,СВОД!D3465,ЭКО!F:F,СВОД!F3465)+SUMIFS(Диализ!H:H,Диализ!D:D,СВОД!D3465,Диализ!F:F,СВОД!F3465)</f>
        <v>0</v>
      </c>
      <c r="I3465" s="337">
        <f>SUMIFS(Поликлиника!H:H,Поликлиника!D:D,СВОД!D3465,Поликлиника!F:F,СВОД!F3465)</f>
        <v>0</v>
      </c>
      <c r="J3465" s="337">
        <f>SUMIFS(Поликлиника!AQ:AQ,Поликлиника!D:D,СВОД!D3465,Поликлиника!F:F,СВОД!F3465)</f>
        <v>0</v>
      </c>
      <c r="K3465" s="337">
        <f>SUMIFS(Поликлиника!AV:AV,Поликлиника!D:D,СВОД!D3465,Поликлиника!F:F,СВОД!F3465)</f>
        <v>0</v>
      </c>
      <c r="L3465" s="337">
        <f>SUMIFS(Поликлиника!BA:BA,Поликлиника!D:D,СВОД!D3465,Поликлиника!F:F,СВОД!F3465)</f>
        <v>0</v>
      </c>
      <c r="M3465" s="337">
        <f>SUMIFS(Услуги!H:H,Услуги!D:D,СВОД!D3465,Услуги!F:F,СВОД!F3465)+SUMIFS(Услуги!M:M,Услуги!D:D,СВОД!D3465,Услуги!F:F,СВОД!F3465)+SUMIFS(Услуги!R:R,Услуги!D:D,СВОД!D3465,Услуги!F:F,СВОД!F3465)+SUMIFS(Услуги!W:W,Услуги!D:D,СВОД!D3465,Услуги!F:F,СВОД!F3465)+SUMIFS(Услуги!AB:AB,Услуги!D:D,СВОД!D3465,Услуги!F:F,СВОД!F3465)+SUMIFS(Услуги!AG:AG,Услуги!D:D,СВОД!D3465,Услуги!F:F,СВОД!F3465)+SUMIFS(Услуги!AL:AL,Услуги!D:D,СВОД!D3465,Услуги!F:F,СВОД!F3465)+SUMIFS(Услуги!AQ:AQ,Услуги!D:D,СВОД!D3465,Услуги!F:F,СВОД!F3465)</f>
        <v>0</v>
      </c>
      <c r="N3465" s="337">
        <f>SUMIFS('Скорая мед.помощь'!I:I,'Скорая мед.помощь'!D:D,СВОД!D3465,'Скорая мед.помощь'!F:F,СВОД!F3465)</f>
        <v>0</v>
      </c>
      <c r="O3465" s="338">
        <f>SUMIFS(Поликлиника!BF:BF,Поликлиника!D:D,СВОД!D3465,Поликлиника!F:F,СВОД!F3465)</f>
        <v>0</v>
      </c>
      <c r="P3465" s="339">
        <f>SUMIFS('Круглосуточный стационар'!O:O,'Круглосуточный стационар'!D:D,СВОД!D3465,'Круглосуточный стационар'!F:F,СВОД!F3465,'Круглосуточный стационар'!H:H,"-")+SUMIFS(ВМП!O:O,ВМП!D:D,СВОД!D3465,ВМП!F:F,СВОД!F3465,ВМП!H:H,"-")+SUMIFS('Дневной стационар'!O:O,'Дневной стационар'!D:D,СВОД!D3465,'Дневной стационар'!F:F,СВОД!F3465,'Дневной стационар'!H:H,"-")+SUMIFS(ЭКО!M:M,ЭКО!D:D,СВОД!D3465,ЭКО!F:F,СВОД!F3465)+SUMIFS(Диализ!M:M,Диализ!D:D,СВОД!D3465,Диализ!F:F,СВОД!F3465)+SUMIFS('Скорая мед.помощь'!N:N,'Скорая мед.помощь'!D:D,СВОД!D3465,'Скорая мед.помощь'!F:F,СВОД!F3465)+SUMIFS(Услуги!AV:AV,Услуги!D:D,СВОД!D3465,Услуги!F:F,СВОД!F3465)+SUMIFS(Поликлиника!BK:BK,Поликлиника!D:D,СВОД!D3465,Поликлиника!F:F,СВОД!F3465)</f>
        <v>0</v>
      </c>
      <c r="Q3465" s="336">
        <f>SUMIFS(Сверхбаза!L:L,Сверхбаза!C:C,СВОД!D3465,Сверхбаза!E:E,СВОД!F3465)+SUMIFS(Сверхбаза!N:N,Сверхбаза!C:C,СВОД!D3465,Сверхбаза!E:E,СВОД!F3465)</f>
        <v>0</v>
      </c>
      <c r="R3465" s="337">
        <f>SUMIFS(Сверхбаза!P:P,Сверхбаза!C:C,СВОД!D3465,Сверхбаза!E:E,СВОД!F3465)</f>
        <v>0</v>
      </c>
      <c r="S3465" s="337">
        <f>SUMIFS(Сверхбаза!R:R,Сверхбаза!C:C,СВОД!D3465,Сверхбаза!E:E,СВОД!F3465)</f>
        <v>0</v>
      </c>
      <c r="T3465" s="337">
        <f>SUMIFS(Сверхбаза!Q:Q,Сверхбаза!C:C,СВОД!D3465,Сверхбаза!E:E,СВОД!F3465)</f>
        <v>0</v>
      </c>
      <c r="U3465" s="337">
        <f>SUMIFS(Сверхбаза!S:S,Сверхбаза!C:C,СВОД!D3465,Сверхбаза!E:E,СВОД!F3465)</f>
        <v>0</v>
      </c>
      <c r="V3465" s="339">
        <f>SUMIFS(Сверхбаза!G:G,Сверхбаза!C:C,СВОД!D3465,Сверхбаза!E:E,СВОД!F3465)</f>
        <v>0</v>
      </c>
    </row>
    <row r="3466" spans="1:22" ht="89.25" outlineLevel="2" x14ac:dyDescent="0.2">
      <c r="A3466" s="33" t="s">
        <v>9</v>
      </c>
      <c r="B3466" s="9" t="s">
        <v>2948</v>
      </c>
      <c r="C3466" s="10">
        <v>508920</v>
      </c>
      <c r="D3466" s="273">
        <v>892301</v>
      </c>
      <c r="E3466" s="81" t="s">
        <v>2769</v>
      </c>
      <c r="F3466" s="81">
        <v>3</v>
      </c>
      <c r="G3466" s="82" t="s">
        <v>136</v>
      </c>
      <c r="H3466" s="336">
        <f>SUMIFS('Круглосуточный стационар'!J:J,'Круглосуточный стационар'!D:D,СВОД!D3466,'Круглосуточный стационар'!H:H,"-",'Круглосуточный стационар'!F:F,СВОД!F3466)+SUMIFS(ВМП!J:J,ВМП!D:D,СВОД!D3466,ВМП!H:H,"-",ВМП!F:F,СВОД!F3466)+SUMIFS('Дневной стационар'!J:J,'Дневной стационар'!D:D,СВОД!D3466,'Дневной стационар'!H:H,"-",'Дневной стационар'!F:F,СВОД!F3466)+SUMIFS(ЭКО!H:H,ЭКО!D:D,СВОД!D3466,ЭКО!F:F,СВОД!F3466)+SUMIFS(Диализ!H:H,Диализ!D:D,СВОД!D3466,Диализ!F:F,СВОД!F3466)</f>
        <v>0</v>
      </c>
      <c r="I3466" s="337">
        <f>SUMIFS(Поликлиника!H:H,Поликлиника!D:D,СВОД!D3466,Поликлиника!F:F,СВОД!F3466)</f>
        <v>0</v>
      </c>
      <c r="J3466" s="337">
        <f>SUMIFS(Поликлиника!AQ:AQ,Поликлиника!D:D,СВОД!D3466,Поликлиника!F:F,СВОД!F3466)</f>
        <v>0</v>
      </c>
      <c r="K3466" s="337">
        <f>SUMIFS(Поликлиника!AV:AV,Поликлиника!D:D,СВОД!D3466,Поликлиника!F:F,СВОД!F3466)</f>
        <v>1699</v>
      </c>
      <c r="L3466" s="337">
        <f>SUMIFS(Поликлиника!BA:BA,Поликлиника!D:D,СВОД!D3466,Поликлиника!F:F,СВОД!F3466)</f>
        <v>13338</v>
      </c>
      <c r="M3466" s="337">
        <f>SUMIFS(Услуги!H:H,Услуги!D:D,СВОД!D3466,Услуги!F:F,СВОД!F3466)+SUMIFS(Услуги!M:M,Услуги!D:D,СВОД!D3466,Услуги!F:F,СВОД!F3466)+SUMIFS(Услуги!R:R,Услуги!D:D,СВОД!D3466,Услуги!F:F,СВОД!F3466)+SUMIFS(Услуги!W:W,Услуги!D:D,СВОД!D3466,Услуги!F:F,СВОД!F3466)+SUMIFS(Услуги!AB:AB,Услуги!D:D,СВОД!D3466,Услуги!F:F,СВОД!F3466)+SUMIFS(Услуги!AG:AG,Услуги!D:D,СВОД!D3466,Услуги!F:F,СВОД!F3466)+SUMIFS(Услуги!AL:AL,Услуги!D:D,СВОД!D3466,Услуги!F:F,СВОД!F3466)+SUMIFS(Услуги!AQ:AQ,Услуги!D:D,СВОД!D3466,Услуги!F:F,СВОД!F3466)</f>
        <v>0</v>
      </c>
      <c r="N3466" s="337">
        <f>SUMIFS('Скорая мед.помощь'!I:I,'Скорая мед.помощь'!D:D,СВОД!D3466,'Скорая мед.помощь'!F:F,СВОД!F3466)</f>
        <v>0</v>
      </c>
      <c r="O3466" s="338">
        <f>SUMIFS(Поликлиника!BF:BF,Поликлиника!D:D,СВОД!D3466,Поликлиника!F:F,СВОД!F3466)</f>
        <v>0</v>
      </c>
      <c r="P3466" s="339">
        <f>SUMIFS('Круглосуточный стационар'!O:O,'Круглосуточный стационар'!D:D,СВОД!D3466,'Круглосуточный стационар'!F:F,СВОД!F3466,'Круглосуточный стационар'!H:H,"-")+SUMIFS(ВМП!O:O,ВМП!D:D,СВОД!D3466,ВМП!F:F,СВОД!F3466,ВМП!H:H,"-")+SUMIFS('Дневной стационар'!O:O,'Дневной стационар'!D:D,СВОД!D3466,'Дневной стационар'!F:F,СВОД!F3466,'Дневной стационар'!H:H,"-")+SUMIFS(ЭКО!M:M,ЭКО!D:D,СВОД!D3466,ЭКО!F:F,СВОД!F3466)+SUMIFS(Диализ!M:M,Диализ!D:D,СВОД!D3466,Диализ!F:F,СВОД!F3466)+SUMIFS('Скорая мед.помощь'!N:N,'Скорая мед.помощь'!D:D,СВОД!D3466,'Скорая мед.помощь'!F:F,СВОД!F3466)+SUMIFS(Услуги!AV:AV,Услуги!D:D,СВОД!D3466,Услуги!F:F,СВОД!F3466)+SUMIFS(Поликлиника!BK:BK,Поликлиника!D:D,СВОД!D3466,Поликлиника!F:F,СВОД!F3466)</f>
        <v>6913.4371999999994</v>
      </c>
      <c r="Q3466" s="336">
        <f>SUMIFS(Сверхбаза!L:L,Сверхбаза!C:C,СВОД!D3466,Сверхбаза!E:E,СВОД!F3466)+SUMIFS(Сверхбаза!N:N,Сверхбаза!C:C,СВОД!D3466,Сверхбаза!E:E,СВОД!F3466)</f>
        <v>0</v>
      </c>
      <c r="R3466" s="337">
        <f>SUMIFS(Сверхбаза!P:P,Сверхбаза!C:C,СВОД!D3466,Сверхбаза!E:E,СВОД!F3466)</f>
        <v>0</v>
      </c>
      <c r="S3466" s="337">
        <f>SUMIFS(Сверхбаза!R:R,Сверхбаза!C:C,СВОД!D3466,Сверхбаза!E:E,СВОД!F3466)</f>
        <v>0</v>
      </c>
      <c r="T3466" s="337">
        <f>SUMIFS(Сверхбаза!Q:Q,Сверхбаза!C:C,СВОД!D3466,Сверхбаза!E:E,СВОД!F3466)</f>
        <v>0</v>
      </c>
      <c r="U3466" s="337">
        <f>SUMIFS(Сверхбаза!S:S,Сверхбаза!C:C,СВОД!D3466,Сверхбаза!E:E,СВОД!F3466)</f>
        <v>0</v>
      </c>
      <c r="V3466" s="339">
        <f>SUMIFS(Сверхбаза!G:G,Сверхбаза!C:C,СВОД!D3466,Сверхбаза!E:E,СВОД!F3466)</f>
        <v>0</v>
      </c>
    </row>
    <row r="3467" spans="1:22" ht="89.25" outlineLevel="2" x14ac:dyDescent="0.2">
      <c r="A3467" s="33" t="s">
        <v>9</v>
      </c>
      <c r="B3467" s="9" t="s">
        <v>2948</v>
      </c>
      <c r="C3467" s="10">
        <v>508920</v>
      </c>
      <c r="D3467" s="273">
        <v>892301</v>
      </c>
      <c r="E3467" s="81" t="s">
        <v>2769</v>
      </c>
      <c r="F3467" s="81">
        <v>7</v>
      </c>
      <c r="G3467" s="82" t="s">
        <v>861</v>
      </c>
      <c r="H3467" s="336">
        <f>SUMIFS('Круглосуточный стационар'!J:J,'Круглосуточный стационар'!D:D,СВОД!D3467,'Круглосуточный стационар'!H:H,"-",'Круглосуточный стационар'!F:F,СВОД!F3467)+SUMIFS(ВМП!J:J,ВМП!D:D,СВОД!D3467,ВМП!H:H,"-",ВМП!F:F,СВОД!F3467)+SUMIFS('Дневной стационар'!J:J,'Дневной стационар'!D:D,СВОД!D3467,'Дневной стационар'!H:H,"-",'Дневной стационар'!F:F,СВОД!F3467)+SUMIFS(ЭКО!H:H,ЭКО!D:D,СВОД!D3467,ЭКО!F:F,СВОД!F3467)+SUMIFS(Диализ!H:H,Диализ!D:D,СВОД!D3467,Диализ!F:F,СВОД!F3467)</f>
        <v>0</v>
      </c>
      <c r="I3467" s="337">
        <f>SUMIFS(Поликлиника!H:H,Поликлиника!D:D,СВОД!D3467,Поликлиника!F:F,СВОД!F3467)</f>
        <v>0</v>
      </c>
      <c r="J3467" s="337">
        <f>SUMIFS(Поликлиника!AQ:AQ,Поликлиника!D:D,СВОД!D3467,Поликлиника!F:F,СВОД!F3467)</f>
        <v>0</v>
      </c>
      <c r="K3467" s="337">
        <f>SUMIFS(Поликлиника!AV:AV,Поликлиника!D:D,СВОД!D3467,Поликлиника!F:F,СВОД!F3467)</f>
        <v>0</v>
      </c>
      <c r="L3467" s="337">
        <f>SUMIFS(Поликлиника!BA:BA,Поликлиника!D:D,СВОД!D3467,Поликлиника!F:F,СВОД!F3467)</f>
        <v>0</v>
      </c>
      <c r="M3467" s="337">
        <f>SUMIFS(Услуги!H:H,Услуги!D:D,СВОД!D3467,Услуги!F:F,СВОД!F3467)+SUMIFS(Услуги!M:M,Услуги!D:D,СВОД!D3467,Услуги!F:F,СВОД!F3467)+SUMIFS(Услуги!R:R,Услуги!D:D,СВОД!D3467,Услуги!F:F,СВОД!F3467)+SUMIFS(Услуги!W:W,Услуги!D:D,СВОД!D3467,Услуги!F:F,СВОД!F3467)+SUMIFS(Услуги!AB:AB,Услуги!D:D,СВОД!D3467,Услуги!F:F,СВОД!F3467)+SUMIFS(Услуги!AG:AG,Услуги!D:D,СВОД!D3467,Услуги!F:F,СВОД!F3467)+SUMIFS(Услуги!AL:AL,Услуги!D:D,СВОД!D3467,Услуги!F:F,СВОД!F3467)+SUMIFS(Услуги!AQ:AQ,Услуги!D:D,СВОД!D3467,Услуги!F:F,СВОД!F3467)</f>
        <v>0</v>
      </c>
      <c r="N3467" s="337">
        <f>SUMIFS('Скорая мед.помощь'!I:I,'Скорая мед.помощь'!D:D,СВОД!D3467,'Скорая мед.помощь'!F:F,СВОД!F3467)</f>
        <v>0</v>
      </c>
      <c r="O3467" s="338">
        <f>SUMIFS(Поликлиника!BF:BF,Поликлиника!D:D,СВОД!D3467,Поликлиника!F:F,СВОД!F3467)</f>
        <v>0</v>
      </c>
      <c r="P3467" s="339">
        <f>SUMIFS('Круглосуточный стационар'!O:O,'Круглосуточный стационар'!D:D,СВОД!D3467,'Круглосуточный стационар'!F:F,СВОД!F3467,'Круглосуточный стационар'!H:H,"-")+SUMIFS(ВМП!O:O,ВМП!D:D,СВОД!D3467,ВМП!F:F,СВОД!F3467,ВМП!H:H,"-")+SUMIFS('Дневной стационар'!O:O,'Дневной стационар'!D:D,СВОД!D3467,'Дневной стационар'!F:F,СВОД!F3467,'Дневной стационар'!H:H,"-")+SUMIFS(ЭКО!M:M,ЭКО!D:D,СВОД!D3467,ЭКО!F:F,СВОД!F3467)+SUMIFS(Диализ!M:M,Диализ!D:D,СВОД!D3467,Диализ!F:F,СВОД!F3467)+SUMIFS('Скорая мед.помощь'!N:N,'Скорая мед.помощь'!D:D,СВОД!D3467,'Скорая мед.помощь'!F:F,СВОД!F3467)+SUMIFS(Услуги!AV:AV,Услуги!D:D,СВОД!D3467,Услуги!F:F,СВОД!F3467)+SUMIFS(Поликлиника!BK:BK,Поликлиника!D:D,СВОД!D3467,Поликлиника!F:F,СВОД!F3467)</f>
        <v>0</v>
      </c>
      <c r="Q3467" s="336">
        <f>SUMIFS(Сверхбаза!L:L,Сверхбаза!C:C,СВОД!D3467,Сверхбаза!E:E,СВОД!F3467)+SUMIFS(Сверхбаза!N:N,Сверхбаза!C:C,СВОД!D3467,Сверхбаза!E:E,СВОД!F3467)</f>
        <v>0</v>
      </c>
      <c r="R3467" s="337">
        <f>SUMIFS(Сверхбаза!P:P,Сверхбаза!C:C,СВОД!D3467,Сверхбаза!E:E,СВОД!F3467)</f>
        <v>0</v>
      </c>
      <c r="S3467" s="337">
        <f>SUMIFS(Сверхбаза!R:R,Сверхбаза!C:C,СВОД!D3467,Сверхбаза!E:E,СВОД!F3467)</f>
        <v>0</v>
      </c>
      <c r="T3467" s="337">
        <f>SUMIFS(Сверхбаза!Q:Q,Сверхбаза!C:C,СВОД!D3467,Сверхбаза!E:E,СВОД!F3467)</f>
        <v>0</v>
      </c>
      <c r="U3467" s="337">
        <f>SUMIFS(Сверхбаза!S:S,Сверхбаза!C:C,СВОД!D3467,Сверхбаза!E:E,СВОД!F3467)</f>
        <v>0</v>
      </c>
      <c r="V3467" s="339">
        <f>SUMIFS(Сверхбаза!G:G,Сверхбаза!C:C,СВОД!D3467,Сверхбаза!E:E,СВОД!F3467)</f>
        <v>0</v>
      </c>
    </row>
    <row r="3468" spans="1:22" ht="89.25" outlineLevel="2" x14ac:dyDescent="0.2">
      <c r="A3468" s="33" t="s">
        <v>9</v>
      </c>
      <c r="B3468" s="9" t="s">
        <v>2948</v>
      </c>
      <c r="C3468" s="10">
        <v>508920</v>
      </c>
      <c r="D3468" s="273">
        <v>892301</v>
      </c>
      <c r="E3468" s="81" t="s">
        <v>2769</v>
      </c>
      <c r="F3468" s="81">
        <v>70</v>
      </c>
      <c r="G3468" s="82" t="s">
        <v>862</v>
      </c>
      <c r="H3468" s="336">
        <f>SUMIFS('Круглосуточный стационар'!J:J,'Круглосуточный стационар'!D:D,СВОД!D3468,'Круглосуточный стационар'!H:H,"-",'Круглосуточный стационар'!F:F,СВОД!F3468)+SUMIFS(ВМП!J:J,ВМП!D:D,СВОД!D3468,ВМП!H:H,"-",ВМП!F:F,СВОД!F3468)+SUMIFS('Дневной стационар'!J:J,'Дневной стационар'!D:D,СВОД!D3468,'Дневной стационар'!H:H,"-",'Дневной стационар'!F:F,СВОД!F3468)+SUMIFS(ЭКО!H:H,ЭКО!D:D,СВОД!D3468,ЭКО!F:F,СВОД!F3468)+SUMIFS(Диализ!H:H,Диализ!D:D,СВОД!D3468,Диализ!F:F,СВОД!F3468)</f>
        <v>0</v>
      </c>
      <c r="I3468" s="337">
        <f>SUMIFS(Поликлиника!H:H,Поликлиника!D:D,СВОД!D3468,Поликлиника!F:F,СВОД!F3468)</f>
        <v>0</v>
      </c>
      <c r="J3468" s="337">
        <f>SUMIFS(Поликлиника!AQ:AQ,Поликлиника!D:D,СВОД!D3468,Поликлиника!F:F,СВОД!F3468)</f>
        <v>0</v>
      </c>
      <c r="K3468" s="337">
        <f>SUMIFS(Поликлиника!AV:AV,Поликлиника!D:D,СВОД!D3468,Поликлиника!F:F,СВОД!F3468)</f>
        <v>0</v>
      </c>
      <c r="L3468" s="337">
        <f>SUMIFS(Поликлиника!BA:BA,Поликлиника!D:D,СВОД!D3468,Поликлиника!F:F,СВОД!F3468)</f>
        <v>0</v>
      </c>
      <c r="M3468" s="337">
        <f>SUMIFS(Услуги!H:H,Услуги!D:D,СВОД!D3468,Услуги!F:F,СВОД!F3468)+SUMIFS(Услуги!M:M,Услуги!D:D,СВОД!D3468,Услуги!F:F,СВОД!F3468)+SUMIFS(Услуги!R:R,Услуги!D:D,СВОД!D3468,Услуги!F:F,СВОД!F3468)+SUMIFS(Услуги!W:W,Услуги!D:D,СВОД!D3468,Услуги!F:F,СВОД!F3468)+SUMIFS(Услуги!AB:AB,Услуги!D:D,СВОД!D3468,Услуги!F:F,СВОД!F3468)+SUMIFS(Услуги!AG:AG,Услуги!D:D,СВОД!D3468,Услуги!F:F,СВОД!F3468)+SUMIFS(Услуги!AL:AL,Услуги!D:D,СВОД!D3468,Услуги!F:F,СВОД!F3468)+SUMIFS(Услуги!AQ:AQ,Услуги!D:D,СВОД!D3468,Услуги!F:F,СВОД!F3468)</f>
        <v>0</v>
      </c>
      <c r="N3468" s="337">
        <f>SUMIFS('Скорая мед.помощь'!I:I,'Скорая мед.помощь'!D:D,СВОД!D3468,'Скорая мед.помощь'!F:F,СВОД!F3468)</f>
        <v>0</v>
      </c>
      <c r="O3468" s="338">
        <f>SUMIFS(Поликлиника!BF:BF,Поликлиника!D:D,СВОД!D3468,Поликлиника!F:F,СВОД!F3468)</f>
        <v>0</v>
      </c>
      <c r="P3468" s="339">
        <f>SUMIFS('Круглосуточный стационар'!O:O,'Круглосуточный стационар'!D:D,СВОД!D3468,'Круглосуточный стационар'!F:F,СВОД!F3468,'Круглосуточный стационар'!H:H,"-")+SUMIFS(ВМП!O:O,ВМП!D:D,СВОД!D3468,ВМП!F:F,СВОД!F3468,ВМП!H:H,"-")+SUMIFS('Дневной стационар'!O:O,'Дневной стационар'!D:D,СВОД!D3468,'Дневной стационар'!F:F,СВОД!F3468,'Дневной стационар'!H:H,"-")+SUMIFS(ЭКО!M:M,ЭКО!D:D,СВОД!D3468,ЭКО!F:F,СВОД!F3468)+SUMIFS(Диализ!M:M,Диализ!D:D,СВОД!D3468,Диализ!F:F,СВОД!F3468)+SUMIFS('Скорая мед.помощь'!N:N,'Скорая мед.помощь'!D:D,СВОД!D3468,'Скорая мед.помощь'!F:F,СВОД!F3468)+SUMIFS(Услуги!AV:AV,Услуги!D:D,СВОД!D3468,Услуги!F:F,СВОД!F3468)+SUMIFS(Поликлиника!BK:BK,Поликлиника!D:D,СВОД!D3468,Поликлиника!F:F,СВОД!F3468)</f>
        <v>0</v>
      </c>
      <c r="Q3468" s="336">
        <f>SUMIFS(Сверхбаза!L:L,Сверхбаза!C:C,СВОД!D3468,Сверхбаза!E:E,СВОД!F3468)+SUMIFS(Сверхбаза!N:N,Сверхбаза!C:C,СВОД!D3468,Сверхбаза!E:E,СВОД!F3468)</f>
        <v>0</v>
      </c>
      <c r="R3468" s="337">
        <f>SUMIFS(Сверхбаза!P:P,Сверхбаза!C:C,СВОД!D3468,Сверхбаза!E:E,СВОД!F3468)</f>
        <v>0</v>
      </c>
      <c r="S3468" s="337">
        <f>SUMIFS(Сверхбаза!R:R,Сверхбаза!C:C,СВОД!D3468,Сверхбаза!E:E,СВОД!F3468)</f>
        <v>0</v>
      </c>
      <c r="T3468" s="337">
        <f>SUMIFS(Сверхбаза!Q:Q,Сверхбаза!C:C,СВОД!D3468,Сверхбаза!E:E,СВОД!F3468)</f>
        <v>0</v>
      </c>
      <c r="U3468" s="337">
        <f>SUMIFS(Сверхбаза!S:S,Сверхбаза!C:C,СВОД!D3468,Сверхбаза!E:E,СВОД!F3468)</f>
        <v>0</v>
      </c>
      <c r="V3468" s="339">
        <f>SUMIFS(Сверхбаза!G:G,Сверхбаза!C:C,СВОД!D3468,Сверхбаза!E:E,СВОД!F3468)</f>
        <v>0</v>
      </c>
    </row>
    <row r="3469" spans="1:22" ht="89.25" outlineLevel="2" x14ac:dyDescent="0.2">
      <c r="A3469" s="33" t="s">
        <v>9</v>
      </c>
      <c r="B3469" s="9" t="s">
        <v>2948</v>
      </c>
      <c r="C3469" s="10">
        <v>508920</v>
      </c>
      <c r="D3469" s="273">
        <v>892301</v>
      </c>
      <c r="E3469" s="81" t="s">
        <v>2769</v>
      </c>
      <c r="F3469" s="81">
        <v>94</v>
      </c>
      <c r="G3469" s="82" t="s">
        <v>124</v>
      </c>
      <c r="H3469" s="336">
        <f>SUMIFS('Круглосуточный стационар'!J:J,'Круглосуточный стационар'!D:D,СВОД!D3469,'Круглосуточный стационар'!H:H,"-",'Круглосуточный стационар'!F:F,СВОД!F3469)+SUMIFS(ВМП!J:J,ВМП!D:D,СВОД!D3469,ВМП!H:H,"-",ВМП!F:F,СВОД!F3469)+SUMIFS('Дневной стационар'!J:J,'Дневной стационар'!D:D,СВОД!D3469,'Дневной стационар'!H:H,"-",'Дневной стационар'!F:F,СВОД!F3469)+SUMIFS(ЭКО!H:H,ЭКО!D:D,СВОД!D3469,ЭКО!F:F,СВОД!F3469)+SUMIFS(Диализ!H:H,Диализ!D:D,СВОД!D3469,Диализ!F:F,СВОД!F3469)</f>
        <v>0</v>
      </c>
      <c r="I3469" s="337">
        <f>SUMIFS(Поликлиника!H:H,Поликлиника!D:D,СВОД!D3469,Поликлиника!F:F,СВОД!F3469)</f>
        <v>0</v>
      </c>
      <c r="J3469" s="337">
        <f>SUMIFS(Поликлиника!AQ:AQ,Поликлиника!D:D,СВОД!D3469,Поликлиника!F:F,СВОД!F3469)</f>
        <v>0</v>
      </c>
      <c r="K3469" s="337">
        <f>SUMIFS(Поликлиника!AV:AV,Поликлиника!D:D,СВОД!D3469,Поликлиника!F:F,СВОД!F3469)</f>
        <v>0</v>
      </c>
      <c r="L3469" s="337">
        <f>SUMIFS(Поликлиника!BA:BA,Поликлиника!D:D,СВОД!D3469,Поликлиника!F:F,СВОД!F3469)</f>
        <v>0</v>
      </c>
      <c r="M3469" s="337">
        <f>SUMIFS(Услуги!H:H,Услуги!D:D,СВОД!D3469,Услуги!F:F,СВОД!F3469)+SUMIFS(Услуги!M:M,Услуги!D:D,СВОД!D3469,Услуги!F:F,СВОД!F3469)+SUMIFS(Услуги!R:R,Услуги!D:D,СВОД!D3469,Услуги!F:F,СВОД!F3469)+SUMIFS(Услуги!W:W,Услуги!D:D,СВОД!D3469,Услуги!F:F,СВОД!F3469)+SUMIFS(Услуги!AB:AB,Услуги!D:D,СВОД!D3469,Услуги!F:F,СВОД!F3469)+SUMIFS(Услуги!AG:AG,Услуги!D:D,СВОД!D3469,Услуги!F:F,СВОД!F3469)+SUMIFS(Услуги!AL:AL,Услуги!D:D,СВОД!D3469,Услуги!F:F,СВОД!F3469)+SUMIFS(Услуги!AQ:AQ,Услуги!D:D,СВОД!D3469,Услуги!F:F,СВОД!F3469)</f>
        <v>0</v>
      </c>
      <c r="N3469" s="337">
        <f>SUMIFS('Скорая мед.помощь'!I:I,'Скорая мед.помощь'!D:D,СВОД!D3469,'Скорая мед.помощь'!F:F,СВОД!F3469)</f>
        <v>0</v>
      </c>
      <c r="O3469" s="338">
        <f>SUMIFS(Поликлиника!BF:BF,Поликлиника!D:D,СВОД!D3469,Поликлиника!F:F,СВОД!F3469)</f>
        <v>0</v>
      </c>
      <c r="P3469" s="339">
        <f>SUMIFS('Круглосуточный стационар'!O:O,'Круглосуточный стационар'!D:D,СВОД!D3469,'Круглосуточный стационар'!F:F,СВОД!F3469,'Круглосуточный стационар'!H:H,"-")+SUMIFS(ВМП!O:O,ВМП!D:D,СВОД!D3469,ВМП!F:F,СВОД!F3469,ВМП!H:H,"-")+SUMIFS('Дневной стационар'!O:O,'Дневной стационар'!D:D,СВОД!D3469,'Дневной стационар'!F:F,СВОД!F3469,'Дневной стационар'!H:H,"-")+SUMIFS(ЭКО!M:M,ЭКО!D:D,СВОД!D3469,ЭКО!F:F,СВОД!F3469)+SUMIFS(Диализ!M:M,Диализ!D:D,СВОД!D3469,Диализ!F:F,СВОД!F3469)+SUMIFS('Скорая мед.помощь'!N:N,'Скорая мед.помощь'!D:D,СВОД!D3469,'Скорая мед.помощь'!F:F,СВОД!F3469)+SUMIFS(Услуги!AV:AV,Услуги!D:D,СВОД!D3469,Услуги!F:F,СВОД!F3469)+SUMIFS(Поликлиника!BK:BK,Поликлиника!D:D,СВОД!D3469,Поликлиника!F:F,СВОД!F3469)</f>
        <v>0</v>
      </c>
      <c r="Q3469" s="336">
        <f>SUMIFS(Сверхбаза!L:L,Сверхбаза!C:C,СВОД!D3469,Сверхбаза!E:E,СВОД!F3469)+SUMIFS(Сверхбаза!N:N,Сверхбаза!C:C,СВОД!D3469,Сверхбаза!E:E,СВОД!F3469)</f>
        <v>0</v>
      </c>
      <c r="R3469" s="337">
        <f>SUMIFS(Сверхбаза!P:P,Сверхбаза!C:C,СВОД!D3469,Сверхбаза!E:E,СВОД!F3469)</f>
        <v>0</v>
      </c>
      <c r="S3469" s="337">
        <f>SUMIFS(Сверхбаза!R:R,Сверхбаза!C:C,СВОД!D3469,Сверхбаза!E:E,СВОД!F3469)</f>
        <v>0</v>
      </c>
      <c r="T3469" s="337">
        <f>SUMIFS(Сверхбаза!Q:Q,Сверхбаза!C:C,СВОД!D3469,Сверхбаза!E:E,СВОД!F3469)</f>
        <v>0</v>
      </c>
      <c r="U3469" s="337">
        <f>SUMIFS(Сверхбаза!S:S,Сверхбаза!C:C,СВОД!D3469,Сверхбаза!E:E,СВОД!F3469)</f>
        <v>0</v>
      </c>
      <c r="V3469" s="339">
        <f>SUMIFS(Сверхбаза!G:G,Сверхбаза!C:C,СВОД!D3469,Сверхбаза!E:E,СВОД!F3469)</f>
        <v>0</v>
      </c>
    </row>
    <row r="3470" spans="1:22" outlineLevel="1" x14ac:dyDescent="0.2">
      <c r="A3470" s="320"/>
      <c r="B3470" s="321"/>
      <c r="C3470" s="322"/>
      <c r="D3470" s="340" t="s">
        <v>503</v>
      </c>
      <c r="E3470" s="83"/>
      <c r="F3470" s="83"/>
      <c r="G3470" s="84"/>
      <c r="H3470" s="341"/>
      <c r="I3470" s="342"/>
      <c r="J3470" s="342"/>
      <c r="K3470" s="342"/>
      <c r="L3470" s="342"/>
      <c r="M3470" s="342"/>
      <c r="N3470" s="342"/>
      <c r="O3470" s="343"/>
      <c r="P3470" s="344">
        <f>SUBTOTAL(9,P3462:P3469)</f>
        <v>374408.57894278306</v>
      </c>
      <c r="Q3470" s="341"/>
      <c r="R3470" s="342"/>
      <c r="S3470" s="342"/>
      <c r="T3470" s="342"/>
      <c r="U3470" s="342"/>
      <c r="V3470" s="344">
        <f>SUBTOTAL(9,V3462:V3469)</f>
        <v>0</v>
      </c>
    </row>
    <row r="3471" spans="1:22" ht="38.25" outlineLevel="2" x14ac:dyDescent="0.2">
      <c r="A3471" s="33" t="s">
        <v>9</v>
      </c>
      <c r="B3471" s="9" t="s">
        <v>2948</v>
      </c>
      <c r="C3471" s="10">
        <v>508921</v>
      </c>
      <c r="D3471" s="273">
        <v>892401</v>
      </c>
      <c r="E3471" s="81" t="s">
        <v>795</v>
      </c>
      <c r="F3471" s="81">
        <v>1</v>
      </c>
      <c r="G3471" s="82" t="s">
        <v>12</v>
      </c>
      <c r="H3471" s="336">
        <f>SUMIFS('Круглосуточный стационар'!J:J,'Круглосуточный стационар'!D:D,СВОД!D3471,'Круглосуточный стационар'!H:H,"-",'Круглосуточный стационар'!F:F,СВОД!F3471)+SUMIFS(ВМП!J:J,ВМП!D:D,СВОД!D3471,ВМП!H:H,"-",ВМП!F:F,СВОД!F3471)+SUMIFS('Дневной стационар'!J:J,'Дневной стационар'!D:D,СВОД!D3471,'Дневной стационар'!H:H,"-",'Дневной стационар'!F:F,СВОД!F3471)+SUMIFS(ЭКО!H:H,ЭКО!D:D,СВОД!D3471,ЭКО!F:F,СВОД!F3471)+SUMIFS(Диализ!H:H,Диализ!D:D,СВОД!D3471,Диализ!F:F,СВОД!F3471)</f>
        <v>4585</v>
      </c>
      <c r="I3471" s="337">
        <f>SUMIFS(Поликлиника!H:H,Поликлиника!D:D,СВОД!D3471,Поликлиника!F:F,СВОД!F3471)</f>
        <v>0</v>
      </c>
      <c r="J3471" s="337">
        <f>SUMIFS(Поликлиника!AQ:AQ,Поликлиника!D:D,СВОД!D3471,Поликлиника!F:F,СВОД!F3471)</f>
        <v>0</v>
      </c>
      <c r="K3471" s="337">
        <f>SUMIFS(Поликлиника!AV:AV,Поликлиника!D:D,СВОД!D3471,Поликлиника!F:F,СВОД!F3471)</f>
        <v>0</v>
      </c>
      <c r="L3471" s="337">
        <f>SUMIFS(Поликлиника!BA:BA,Поликлиника!D:D,СВОД!D3471,Поликлиника!F:F,СВОД!F3471)</f>
        <v>0</v>
      </c>
      <c r="M3471" s="337">
        <f>SUMIFS(Услуги!H:H,Услуги!D:D,СВОД!D3471,Услуги!F:F,СВОД!F3471)+SUMIFS(Услуги!M:M,Услуги!D:D,СВОД!D3471,Услуги!F:F,СВОД!F3471)+SUMIFS(Услуги!R:R,Услуги!D:D,СВОД!D3471,Услуги!F:F,СВОД!F3471)+SUMIFS(Услуги!W:W,Услуги!D:D,СВОД!D3471,Услуги!F:F,СВОД!F3471)+SUMIFS(Услуги!AB:AB,Услуги!D:D,СВОД!D3471,Услуги!F:F,СВОД!F3471)+SUMIFS(Услуги!AG:AG,Услуги!D:D,СВОД!D3471,Услуги!F:F,СВОД!F3471)+SUMIFS(Услуги!AL:AL,Услуги!D:D,СВОД!D3471,Услуги!F:F,СВОД!F3471)+SUMIFS(Услуги!AQ:AQ,Услуги!D:D,СВОД!D3471,Услуги!F:F,СВОД!F3471)</f>
        <v>0</v>
      </c>
      <c r="N3471" s="337">
        <f>SUMIFS('Скорая мед.помощь'!I:I,'Скорая мед.помощь'!D:D,СВОД!D3471,'Скорая мед.помощь'!F:F,СВОД!F3471)</f>
        <v>0</v>
      </c>
      <c r="O3471" s="338">
        <f>SUMIFS(Поликлиника!BF:BF,Поликлиника!D:D,СВОД!D3471,Поликлиника!F:F,СВОД!F3471)</f>
        <v>0</v>
      </c>
      <c r="P3471" s="339">
        <f>SUMIFS('Круглосуточный стационар'!O:O,'Круглосуточный стационар'!D:D,СВОД!D3471,'Круглосуточный стационар'!F:F,СВОД!F3471,'Круглосуточный стационар'!H:H,"-")+SUMIFS(ВМП!O:O,ВМП!D:D,СВОД!D3471,ВМП!F:F,СВОД!F3471,ВМП!H:H,"-")+SUMIFS('Дневной стационар'!O:O,'Дневной стационар'!D:D,СВОД!D3471,'Дневной стационар'!F:F,СВОД!F3471,'Дневной стационар'!H:H,"-")+SUMIFS(ЭКО!M:M,ЭКО!D:D,СВОД!D3471,ЭКО!F:F,СВОД!F3471)+SUMIFS(Диализ!M:M,Диализ!D:D,СВОД!D3471,Диализ!F:F,СВОД!F3471)+SUMIFS('Скорая мед.помощь'!N:N,'Скорая мед.помощь'!D:D,СВОД!D3471,'Скорая мед.помощь'!F:F,СВОД!F3471)+SUMIFS(Услуги!AV:AV,Услуги!D:D,СВОД!D3471,Услуги!F:F,СВОД!F3471)+SUMIFS(Поликлиника!BK:BK,Поликлиника!D:D,СВОД!D3471,Поликлиника!F:F,СВОД!F3471)</f>
        <v>432915.30780489772</v>
      </c>
      <c r="Q3471" s="336">
        <f>SUMIFS(Сверхбаза!L:L,Сверхбаза!C:C,СВОД!D3471,Сверхбаза!E:E,СВОД!F3471)+SUMIFS(Сверхбаза!N:N,Сверхбаза!C:C,СВОД!D3471,Сверхбаза!E:E,СВОД!F3471)</f>
        <v>0</v>
      </c>
      <c r="R3471" s="337">
        <f>SUMIFS(Сверхбаза!P:P,Сверхбаза!C:C,СВОД!D3471,Сверхбаза!E:E,СВОД!F3471)</f>
        <v>0</v>
      </c>
      <c r="S3471" s="337">
        <f>SUMIFS(Сверхбаза!R:R,Сверхбаза!C:C,СВОД!D3471,Сверхбаза!E:E,СВОД!F3471)</f>
        <v>0</v>
      </c>
      <c r="T3471" s="337">
        <f>SUMIFS(Сверхбаза!Q:Q,Сверхбаза!C:C,СВОД!D3471,Сверхбаза!E:E,СВОД!F3471)</f>
        <v>0</v>
      </c>
      <c r="U3471" s="337">
        <f>SUMIFS(Сверхбаза!S:S,Сверхбаза!C:C,СВОД!D3471,Сверхбаза!E:E,СВОД!F3471)</f>
        <v>0</v>
      </c>
      <c r="V3471" s="339">
        <f>SUMIFS(Сверхбаза!G:G,Сверхбаза!C:C,СВОД!D3471,Сверхбаза!E:E,СВОД!F3471)</f>
        <v>0</v>
      </c>
    </row>
    <row r="3472" spans="1:22" ht="38.25" outlineLevel="2" x14ac:dyDescent="0.2">
      <c r="A3472" s="33" t="s">
        <v>9</v>
      </c>
      <c r="B3472" s="9" t="s">
        <v>2948</v>
      </c>
      <c r="C3472" s="10">
        <v>508921</v>
      </c>
      <c r="D3472" s="273">
        <v>892401</v>
      </c>
      <c r="E3472" s="81" t="s">
        <v>795</v>
      </c>
      <c r="F3472" s="81">
        <v>13</v>
      </c>
      <c r="G3472" s="82" t="s">
        <v>859</v>
      </c>
      <c r="H3472" s="336">
        <f>SUMIFS('Круглосуточный стационар'!J:J,'Круглосуточный стационар'!D:D,СВОД!D3472,'Круглосуточный стационар'!H:H,"-",'Круглосуточный стационар'!F:F,СВОД!F3472)+SUMIFS(ВМП!J:J,ВМП!D:D,СВОД!D3472,ВМП!H:H,"-",ВМП!F:F,СВОД!F3472)+SUMIFS('Дневной стационар'!J:J,'Дневной стационар'!D:D,СВОД!D3472,'Дневной стационар'!H:H,"-",'Дневной стационар'!F:F,СВОД!F3472)+SUMIFS(ЭКО!H:H,ЭКО!D:D,СВОД!D3472,ЭКО!F:F,СВОД!F3472)+SUMIFS(Диализ!H:H,Диализ!D:D,СВОД!D3472,Диализ!F:F,СВОД!F3472)</f>
        <v>1678</v>
      </c>
      <c r="I3472" s="337">
        <f>SUMIFS(Поликлиника!H:H,Поликлиника!D:D,СВОД!D3472,Поликлиника!F:F,СВОД!F3472)</f>
        <v>0</v>
      </c>
      <c r="J3472" s="337">
        <f>SUMIFS(Поликлиника!AQ:AQ,Поликлиника!D:D,СВОД!D3472,Поликлиника!F:F,СВОД!F3472)</f>
        <v>0</v>
      </c>
      <c r="K3472" s="337">
        <f>SUMIFS(Поликлиника!AV:AV,Поликлиника!D:D,СВОД!D3472,Поликлиника!F:F,СВОД!F3472)</f>
        <v>0</v>
      </c>
      <c r="L3472" s="337">
        <f>SUMIFS(Поликлиника!BA:BA,Поликлиника!D:D,СВОД!D3472,Поликлиника!F:F,СВОД!F3472)</f>
        <v>0</v>
      </c>
      <c r="M3472" s="337">
        <f>SUMIFS(Услуги!H:H,Услуги!D:D,СВОД!D3472,Услуги!F:F,СВОД!F3472)+SUMIFS(Услуги!M:M,Услуги!D:D,СВОД!D3472,Услуги!F:F,СВОД!F3472)+SUMIFS(Услуги!R:R,Услуги!D:D,СВОД!D3472,Услуги!F:F,СВОД!F3472)+SUMIFS(Услуги!W:W,Услуги!D:D,СВОД!D3472,Услуги!F:F,СВОД!F3472)+SUMIFS(Услуги!AB:AB,Услуги!D:D,СВОД!D3472,Услуги!F:F,СВОД!F3472)+SUMIFS(Услуги!AG:AG,Услуги!D:D,СВОД!D3472,Услуги!F:F,СВОД!F3472)+SUMIFS(Услуги!AL:AL,Услуги!D:D,СВОД!D3472,Услуги!F:F,СВОД!F3472)+SUMIFS(Услуги!AQ:AQ,Услуги!D:D,СВОД!D3472,Услуги!F:F,СВОД!F3472)</f>
        <v>0</v>
      </c>
      <c r="N3472" s="337">
        <f>SUMIFS('Скорая мед.помощь'!I:I,'Скорая мед.помощь'!D:D,СВОД!D3472,'Скорая мед.помощь'!F:F,СВОД!F3472)</f>
        <v>0</v>
      </c>
      <c r="O3472" s="338">
        <f>SUMIFS(Поликлиника!BF:BF,Поликлиника!D:D,СВОД!D3472,Поликлиника!F:F,СВОД!F3472)</f>
        <v>0</v>
      </c>
      <c r="P3472" s="339">
        <f>SUMIFS('Круглосуточный стационар'!O:O,'Круглосуточный стационар'!D:D,СВОД!D3472,'Круглосуточный стационар'!F:F,СВОД!F3472,'Круглосуточный стационар'!H:H,"-")+SUMIFS(ВМП!O:O,ВМП!D:D,СВОД!D3472,ВМП!F:F,СВОД!F3472,ВМП!H:H,"-")+SUMIFS('Дневной стационар'!O:O,'Дневной стационар'!D:D,СВОД!D3472,'Дневной стационар'!F:F,СВОД!F3472,'Дневной стационар'!H:H,"-")+SUMIFS(ЭКО!M:M,ЭКО!D:D,СВОД!D3472,ЭКО!F:F,СВОД!F3472)+SUMIFS(Диализ!M:M,Диализ!D:D,СВОД!D3472,Диализ!F:F,СВОД!F3472)+SUMIFS('Скорая мед.помощь'!N:N,'Скорая мед.помощь'!D:D,СВОД!D3472,'Скорая мед.помощь'!F:F,СВОД!F3472)+SUMIFS(Услуги!AV:AV,Услуги!D:D,СВОД!D3472,Услуги!F:F,СВОД!F3472)+SUMIFS(Поликлиника!BK:BK,Поликлиника!D:D,СВОД!D3472,Поликлиника!F:F,СВОД!F3472)</f>
        <v>246244.89736884314</v>
      </c>
      <c r="Q3472" s="336">
        <f>SUMIFS(Сверхбаза!L:L,Сверхбаза!C:C,СВОД!D3472,Сверхбаза!E:E,СВОД!F3472)+SUMIFS(Сверхбаза!N:N,Сверхбаза!C:C,СВОД!D3472,Сверхбаза!E:E,СВОД!F3472)</f>
        <v>0</v>
      </c>
      <c r="R3472" s="337">
        <f>SUMIFS(Сверхбаза!P:P,Сверхбаза!C:C,СВОД!D3472,Сверхбаза!E:E,СВОД!F3472)</f>
        <v>0</v>
      </c>
      <c r="S3472" s="337">
        <f>SUMIFS(Сверхбаза!R:R,Сверхбаза!C:C,СВОД!D3472,Сверхбаза!E:E,СВОД!F3472)</f>
        <v>0</v>
      </c>
      <c r="T3472" s="337">
        <f>SUMIFS(Сверхбаза!Q:Q,Сверхбаза!C:C,СВОД!D3472,Сверхбаза!E:E,СВОД!F3472)</f>
        <v>0</v>
      </c>
      <c r="U3472" s="337">
        <f>SUMIFS(Сверхбаза!S:S,Сверхбаза!C:C,СВОД!D3472,Сверхбаза!E:E,СВОД!F3472)</f>
        <v>0</v>
      </c>
      <c r="V3472" s="339">
        <f>SUMIFS(Сверхбаза!G:G,Сверхбаза!C:C,СВОД!D3472,Сверхбаза!E:E,СВОД!F3472)</f>
        <v>0</v>
      </c>
    </row>
    <row r="3473" spans="1:22" ht="38.25" outlineLevel="2" x14ac:dyDescent="0.2">
      <c r="A3473" s="33" t="s">
        <v>9</v>
      </c>
      <c r="B3473" s="9" t="s">
        <v>2948</v>
      </c>
      <c r="C3473" s="10">
        <v>508921</v>
      </c>
      <c r="D3473" s="273">
        <v>892401</v>
      </c>
      <c r="E3473" s="81" t="s">
        <v>795</v>
      </c>
      <c r="F3473" s="81">
        <v>2</v>
      </c>
      <c r="G3473" s="82" t="s">
        <v>135</v>
      </c>
      <c r="H3473" s="336">
        <f>SUMIFS('Круглосуточный стационар'!J:J,'Круглосуточный стационар'!D:D,СВОД!D3473,'Круглосуточный стационар'!H:H,"-",'Круглосуточный стационар'!F:F,СВОД!F3473)+SUMIFS(ВМП!J:J,ВМП!D:D,СВОД!D3473,ВМП!H:H,"-",ВМП!F:F,СВОД!F3473)+SUMIFS('Дневной стационар'!J:J,'Дневной стационар'!D:D,СВОД!D3473,'Дневной стационар'!H:H,"-",'Дневной стационар'!F:F,СВОД!F3473)+SUMIFS(ЭКО!H:H,ЭКО!D:D,СВОД!D3473,ЭКО!F:F,СВОД!F3473)+SUMIFS(Диализ!H:H,Диализ!D:D,СВОД!D3473,Диализ!F:F,СВОД!F3473)</f>
        <v>1285</v>
      </c>
      <c r="I3473" s="337">
        <f>SUMIFS(Поликлиника!H:H,Поликлиника!D:D,СВОД!D3473,Поликлиника!F:F,СВОД!F3473)</f>
        <v>0</v>
      </c>
      <c r="J3473" s="337">
        <f>SUMIFS(Поликлиника!AQ:AQ,Поликлиника!D:D,СВОД!D3473,Поликлиника!F:F,СВОД!F3473)</f>
        <v>0</v>
      </c>
      <c r="K3473" s="337">
        <f>SUMIFS(Поликлиника!AV:AV,Поликлиника!D:D,СВОД!D3473,Поликлиника!F:F,СВОД!F3473)</f>
        <v>0</v>
      </c>
      <c r="L3473" s="337">
        <f>SUMIFS(Поликлиника!BA:BA,Поликлиника!D:D,СВОД!D3473,Поликлиника!F:F,СВОД!F3473)</f>
        <v>0</v>
      </c>
      <c r="M3473" s="337">
        <f>SUMIFS(Услуги!H:H,Услуги!D:D,СВОД!D3473,Услуги!F:F,СВОД!F3473)+SUMIFS(Услуги!M:M,Услуги!D:D,СВОД!D3473,Услуги!F:F,СВОД!F3473)+SUMIFS(Услуги!R:R,Услуги!D:D,СВОД!D3473,Услуги!F:F,СВОД!F3473)+SUMIFS(Услуги!W:W,Услуги!D:D,СВОД!D3473,Услуги!F:F,СВОД!F3473)+SUMIFS(Услуги!AB:AB,Услуги!D:D,СВОД!D3473,Услуги!F:F,СВОД!F3473)+SUMIFS(Услуги!AG:AG,Услуги!D:D,СВОД!D3473,Услуги!F:F,СВОД!F3473)+SUMIFS(Услуги!AL:AL,Услуги!D:D,СВОД!D3473,Услуги!F:F,СВОД!F3473)+SUMIFS(Услуги!AQ:AQ,Услуги!D:D,СВОД!D3473,Услуги!F:F,СВОД!F3473)</f>
        <v>0</v>
      </c>
      <c r="N3473" s="337">
        <f>SUMIFS('Скорая мед.помощь'!I:I,'Скорая мед.помощь'!D:D,СВОД!D3473,'Скорая мед.помощь'!F:F,СВОД!F3473)</f>
        <v>0</v>
      </c>
      <c r="O3473" s="338">
        <f>SUMIFS(Поликлиника!BF:BF,Поликлиника!D:D,СВОД!D3473,Поликлиника!F:F,СВОД!F3473)</f>
        <v>0</v>
      </c>
      <c r="P3473" s="339">
        <f>SUMIFS('Круглосуточный стационар'!O:O,'Круглосуточный стационар'!D:D,СВОД!D3473,'Круглосуточный стационар'!F:F,СВОД!F3473,'Круглосуточный стационар'!H:H,"-")+SUMIFS(ВМП!O:O,ВМП!D:D,СВОД!D3473,ВМП!F:F,СВОД!F3473,ВМП!H:H,"-")+SUMIFS('Дневной стационар'!O:O,'Дневной стационар'!D:D,СВОД!D3473,'Дневной стационар'!F:F,СВОД!F3473,'Дневной стационар'!H:H,"-")+SUMIFS(ЭКО!M:M,ЭКО!D:D,СВОД!D3473,ЭКО!F:F,СВОД!F3473)+SUMIFS(Диализ!M:M,Диализ!D:D,СВОД!D3473,Диализ!F:F,СВОД!F3473)+SUMIFS('Скорая мед.помощь'!N:N,'Скорая мед.помощь'!D:D,СВОД!D3473,'Скорая мед.помощь'!F:F,СВОД!F3473)+SUMIFS(Услуги!AV:AV,Услуги!D:D,СВОД!D3473,Услуги!F:F,СВОД!F3473)+SUMIFS(Поликлиника!BK:BK,Поликлиника!D:D,СВОД!D3473,Поликлиника!F:F,СВОД!F3473)</f>
        <v>108473.25397999998</v>
      </c>
      <c r="Q3473" s="336">
        <f>SUMIFS(Сверхбаза!L:L,Сверхбаза!C:C,СВОД!D3473,Сверхбаза!E:E,СВОД!F3473)+SUMIFS(Сверхбаза!N:N,Сверхбаза!C:C,СВОД!D3473,Сверхбаза!E:E,СВОД!F3473)</f>
        <v>0</v>
      </c>
      <c r="R3473" s="337">
        <f>SUMIFS(Сверхбаза!P:P,Сверхбаза!C:C,СВОД!D3473,Сверхбаза!E:E,СВОД!F3473)</f>
        <v>0</v>
      </c>
      <c r="S3473" s="337">
        <f>SUMIFS(Сверхбаза!R:R,Сверхбаза!C:C,СВОД!D3473,Сверхбаза!E:E,СВОД!F3473)</f>
        <v>0</v>
      </c>
      <c r="T3473" s="337">
        <f>SUMIFS(Сверхбаза!Q:Q,Сверхбаза!C:C,СВОД!D3473,Сверхбаза!E:E,СВОД!F3473)</f>
        <v>0</v>
      </c>
      <c r="U3473" s="337">
        <f>SUMIFS(Сверхбаза!S:S,Сверхбаза!C:C,СВОД!D3473,Сверхбаза!E:E,СВОД!F3473)</f>
        <v>0</v>
      </c>
      <c r="V3473" s="339">
        <f>SUMIFS(Сверхбаза!G:G,Сверхбаза!C:C,СВОД!D3473,Сверхбаза!E:E,СВОД!F3473)</f>
        <v>0</v>
      </c>
    </row>
    <row r="3474" spans="1:22" ht="38.25" outlineLevel="2" x14ac:dyDescent="0.2">
      <c r="A3474" s="33" t="s">
        <v>9</v>
      </c>
      <c r="B3474" s="9" t="s">
        <v>2948</v>
      </c>
      <c r="C3474" s="10">
        <v>508921</v>
      </c>
      <c r="D3474" s="273">
        <v>892401</v>
      </c>
      <c r="E3474" s="81" t="s">
        <v>795</v>
      </c>
      <c r="F3474" s="81">
        <v>6</v>
      </c>
      <c r="G3474" s="82" t="s">
        <v>860</v>
      </c>
      <c r="H3474" s="336">
        <f>SUMIFS('Круглосуточный стационар'!J:J,'Круглосуточный стационар'!D:D,СВОД!D3474,'Круглосуточный стационар'!H:H,"-",'Круглосуточный стационар'!F:F,СВОД!F3474)+SUMIFS(ВМП!J:J,ВМП!D:D,СВОД!D3474,ВМП!H:H,"-",ВМП!F:F,СВОД!F3474)+SUMIFS('Дневной стационар'!J:J,'Дневной стационар'!D:D,СВОД!D3474,'Дневной стационар'!H:H,"-",'Дневной стационар'!F:F,СВОД!F3474)+SUMIFS(ЭКО!H:H,ЭКО!D:D,СВОД!D3474,ЭКО!F:F,СВОД!F3474)+SUMIFS(Диализ!H:H,Диализ!D:D,СВОД!D3474,Диализ!F:F,СВОД!F3474)</f>
        <v>19</v>
      </c>
      <c r="I3474" s="337">
        <f>SUMIFS(Поликлиника!H:H,Поликлиника!D:D,СВОД!D3474,Поликлиника!F:F,СВОД!F3474)</f>
        <v>0</v>
      </c>
      <c r="J3474" s="337">
        <f>SUMIFS(Поликлиника!AQ:AQ,Поликлиника!D:D,СВОД!D3474,Поликлиника!F:F,СВОД!F3474)</f>
        <v>0</v>
      </c>
      <c r="K3474" s="337">
        <f>SUMIFS(Поликлиника!AV:AV,Поликлиника!D:D,СВОД!D3474,Поликлиника!F:F,СВОД!F3474)</f>
        <v>0</v>
      </c>
      <c r="L3474" s="337">
        <f>SUMIFS(Поликлиника!BA:BA,Поликлиника!D:D,СВОД!D3474,Поликлиника!F:F,СВОД!F3474)</f>
        <v>0</v>
      </c>
      <c r="M3474" s="337">
        <f>SUMIFS(Услуги!H:H,Услуги!D:D,СВОД!D3474,Услуги!F:F,СВОД!F3474)+SUMIFS(Услуги!M:M,Услуги!D:D,СВОД!D3474,Услуги!F:F,СВОД!F3474)+SUMIFS(Услуги!R:R,Услуги!D:D,СВОД!D3474,Услуги!F:F,СВОД!F3474)+SUMIFS(Услуги!W:W,Услуги!D:D,СВОД!D3474,Услуги!F:F,СВОД!F3474)+SUMIFS(Услуги!AB:AB,Услуги!D:D,СВОД!D3474,Услуги!F:F,СВОД!F3474)+SUMIFS(Услуги!AG:AG,Услуги!D:D,СВОД!D3474,Услуги!F:F,СВОД!F3474)+SUMIFS(Услуги!AL:AL,Услуги!D:D,СВОД!D3474,Услуги!F:F,СВОД!F3474)+SUMIFS(Услуги!AQ:AQ,Услуги!D:D,СВОД!D3474,Услуги!F:F,СВОД!F3474)</f>
        <v>0</v>
      </c>
      <c r="N3474" s="337">
        <f>SUMIFS('Скорая мед.помощь'!I:I,'Скорая мед.помощь'!D:D,СВОД!D3474,'Скорая мед.помощь'!F:F,СВОД!F3474)</f>
        <v>0</v>
      </c>
      <c r="O3474" s="338">
        <f>SUMIFS(Поликлиника!BF:BF,Поликлиника!D:D,СВОД!D3474,Поликлиника!F:F,СВОД!F3474)</f>
        <v>0</v>
      </c>
      <c r="P3474" s="339">
        <f>SUMIFS('Круглосуточный стационар'!O:O,'Круглосуточный стационар'!D:D,СВОД!D3474,'Круглосуточный стационар'!F:F,СВОД!F3474,'Круглосуточный стационар'!H:H,"-")+SUMIFS(ВМП!O:O,ВМП!D:D,СВОД!D3474,ВМП!F:F,СВОД!F3474,ВМП!H:H,"-")+SUMIFS('Дневной стационар'!O:O,'Дневной стационар'!D:D,СВОД!D3474,'Дневной стационар'!F:F,СВОД!F3474,'Дневной стационар'!H:H,"-")+SUMIFS(ЭКО!M:M,ЭКО!D:D,СВОД!D3474,ЭКО!F:F,СВОД!F3474)+SUMIFS(Диализ!M:M,Диализ!D:D,СВОД!D3474,Диализ!F:F,СВОД!F3474)+SUMIFS('Скорая мед.помощь'!N:N,'Скорая мед.помощь'!D:D,СВОД!D3474,'Скорая мед.помощь'!F:F,СВОД!F3474)+SUMIFS(Услуги!AV:AV,Услуги!D:D,СВОД!D3474,Услуги!F:F,СВОД!F3474)+SUMIFS(Поликлиника!BK:BK,Поликлиника!D:D,СВОД!D3474,Поликлиника!F:F,СВОД!F3474)</f>
        <v>2587.9961410570136</v>
      </c>
      <c r="Q3474" s="336">
        <f>SUMIFS(Сверхбаза!L:L,Сверхбаза!C:C,СВОД!D3474,Сверхбаза!E:E,СВОД!F3474)+SUMIFS(Сверхбаза!N:N,Сверхбаза!C:C,СВОД!D3474,Сверхбаза!E:E,СВОД!F3474)</f>
        <v>0</v>
      </c>
      <c r="R3474" s="337">
        <f>SUMIFS(Сверхбаза!P:P,Сверхбаза!C:C,СВОД!D3474,Сверхбаза!E:E,СВОД!F3474)</f>
        <v>0</v>
      </c>
      <c r="S3474" s="337">
        <f>SUMIFS(Сверхбаза!R:R,Сверхбаза!C:C,СВОД!D3474,Сверхбаза!E:E,СВОД!F3474)</f>
        <v>0</v>
      </c>
      <c r="T3474" s="337">
        <f>SUMIFS(Сверхбаза!Q:Q,Сверхбаза!C:C,СВОД!D3474,Сверхбаза!E:E,СВОД!F3474)</f>
        <v>0</v>
      </c>
      <c r="U3474" s="337">
        <f>SUMIFS(Сверхбаза!S:S,Сверхбаза!C:C,СВОД!D3474,Сверхбаза!E:E,СВОД!F3474)</f>
        <v>0</v>
      </c>
      <c r="V3474" s="339">
        <f>SUMIFS(Сверхбаза!G:G,Сверхбаза!C:C,СВОД!D3474,Сверхбаза!E:E,СВОД!F3474)</f>
        <v>0</v>
      </c>
    </row>
    <row r="3475" spans="1:22" ht="38.25" outlineLevel="2" x14ac:dyDescent="0.2">
      <c r="A3475" s="33" t="s">
        <v>9</v>
      </c>
      <c r="B3475" s="9" t="s">
        <v>2948</v>
      </c>
      <c r="C3475" s="10">
        <v>508921</v>
      </c>
      <c r="D3475" s="273">
        <v>892401</v>
      </c>
      <c r="E3475" s="81" t="s">
        <v>795</v>
      </c>
      <c r="F3475" s="81">
        <v>3</v>
      </c>
      <c r="G3475" s="82" t="s">
        <v>136</v>
      </c>
      <c r="H3475" s="336">
        <f>SUMIFS('Круглосуточный стационар'!J:J,'Круглосуточный стационар'!D:D,СВОД!D3475,'Круглосуточный стационар'!H:H,"-",'Круглосуточный стационар'!F:F,СВОД!F3475)+SUMIFS(ВМП!J:J,ВМП!D:D,СВОД!D3475,ВМП!H:H,"-",ВМП!F:F,СВОД!F3475)+SUMIFS('Дневной стационар'!J:J,'Дневной стационар'!D:D,СВОД!D3475,'Дневной стационар'!H:H,"-",'Дневной стационар'!F:F,СВОД!F3475)+SUMIFS(ЭКО!H:H,ЭКО!D:D,СВОД!D3475,ЭКО!F:F,СВОД!F3475)+SUMIFS(Диализ!H:H,Диализ!D:D,СВОД!D3475,Диализ!F:F,СВОД!F3475)</f>
        <v>0</v>
      </c>
      <c r="I3475" s="337">
        <f>SUMIFS(Поликлиника!H:H,Поликлиника!D:D,СВОД!D3475,Поликлиника!F:F,СВОД!F3475)</f>
        <v>0</v>
      </c>
      <c r="J3475" s="337">
        <f>SUMIFS(Поликлиника!AQ:AQ,Поликлиника!D:D,СВОД!D3475,Поликлиника!F:F,СВОД!F3475)</f>
        <v>0</v>
      </c>
      <c r="K3475" s="337">
        <f>SUMIFS(Поликлиника!AV:AV,Поликлиника!D:D,СВОД!D3475,Поликлиника!F:F,СВОД!F3475)</f>
        <v>0</v>
      </c>
      <c r="L3475" s="337">
        <f>SUMIFS(Поликлиника!BA:BA,Поликлиника!D:D,СВОД!D3475,Поликлиника!F:F,СВОД!F3475)</f>
        <v>3463</v>
      </c>
      <c r="M3475" s="337">
        <f>SUMIFS(Услуги!H:H,Услуги!D:D,СВОД!D3475,Услуги!F:F,СВОД!F3475)+SUMIFS(Услуги!M:M,Услуги!D:D,СВОД!D3475,Услуги!F:F,СВОД!F3475)+SUMIFS(Услуги!R:R,Услуги!D:D,СВОД!D3475,Услуги!F:F,СВОД!F3475)+SUMIFS(Услуги!W:W,Услуги!D:D,СВОД!D3475,Услуги!F:F,СВОД!F3475)+SUMIFS(Услуги!AB:AB,Услуги!D:D,СВОД!D3475,Услуги!F:F,СВОД!F3475)+SUMIFS(Услуги!AG:AG,Услуги!D:D,СВОД!D3475,Услуги!F:F,СВОД!F3475)+SUMIFS(Услуги!AL:AL,Услуги!D:D,СВОД!D3475,Услуги!F:F,СВОД!F3475)+SUMIFS(Услуги!AQ:AQ,Услуги!D:D,СВОД!D3475,Услуги!F:F,СВОД!F3475)</f>
        <v>10505</v>
      </c>
      <c r="N3475" s="337">
        <f>SUMIFS('Скорая мед.помощь'!I:I,'Скорая мед.помощь'!D:D,СВОД!D3475,'Скорая мед.помощь'!F:F,СВОД!F3475)</f>
        <v>0</v>
      </c>
      <c r="O3475" s="338">
        <f>SUMIFS(Поликлиника!BF:BF,Поликлиника!D:D,СВОД!D3475,Поликлиника!F:F,СВОД!F3475)</f>
        <v>0</v>
      </c>
      <c r="P3475" s="339">
        <f>SUMIFS('Круглосуточный стационар'!O:O,'Круглосуточный стационар'!D:D,СВОД!D3475,'Круглосуточный стационар'!F:F,СВОД!F3475,'Круглосуточный стационар'!H:H,"-")+SUMIFS(ВМП!O:O,ВМП!D:D,СВОД!D3475,ВМП!F:F,СВОД!F3475,ВМП!H:H,"-")+SUMIFS('Дневной стационар'!O:O,'Дневной стационар'!D:D,СВОД!D3475,'Дневной стационар'!F:F,СВОД!F3475,'Дневной стационар'!H:H,"-")+SUMIFS(ЭКО!M:M,ЭКО!D:D,СВОД!D3475,ЭКО!F:F,СВОД!F3475)+SUMIFS(Диализ!M:M,Диализ!D:D,СВОД!D3475,Диализ!F:F,СВОД!F3475)+SUMIFS('Скорая мед.помощь'!N:N,'Скорая мед.помощь'!D:D,СВОД!D3475,'Скорая мед.помощь'!F:F,СВОД!F3475)+SUMIFS(Услуги!AV:AV,Услуги!D:D,СВОД!D3475,Услуги!F:F,СВОД!F3475)+SUMIFS(Поликлиника!BK:BK,Поликлиника!D:D,СВОД!D3475,Поликлиника!F:F,СВОД!F3475)</f>
        <v>50882.858760000003</v>
      </c>
      <c r="Q3475" s="336">
        <f>SUMIFS(Сверхбаза!L:L,Сверхбаза!C:C,СВОД!D3475,Сверхбаза!E:E,СВОД!F3475)+SUMIFS(Сверхбаза!N:N,Сверхбаза!C:C,СВОД!D3475,Сверхбаза!E:E,СВОД!F3475)</f>
        <v>0</v>
      </c>
      <c r="R3475" s="337">
        <f>SUMIFS(Сверхбаза!P:P,Сверхбаза!C:C,СВОД!D3475,Сверхбаза!E:E,СВОД!F3475)</f>
        <v>0</v>
      </c>
      <c r="S3475" s="337">
        <f>SUMIFS(Сверхбаза!R:R,Сверхбаза!C:C,СВОД!D3475,Сверхбаза!E:E,СВОД!F3475)</f>
        <v>0</v>
      </c>
      <c r="T3475" s="337">
        <f>SUMIFS(Сверхбаза!Q:Q,Сверхбаза!C:C,СВОД!D3475,Сверхбаза!E:E,СВОД!F3475)</f>
        <v>0</v>
      </c>
      <c r="U3475" s="337">
        <f>SUMIFS(Сверхбаза!S:S,Сверхбаза!C:C,СВОД!D3475,Сверхбаза!E:E,СВОД!F3475)</f>
        <v>0</v>
      </c>
      <c r="V3475" s="339">
        <f>SUMIFS(Сверхбаза!G:G,Сверхбаза!C:C,СВОД!D3475,Сверхбаза!E:E,СВОД!F3475)</f>
        <v>0</v>
      </c>
    </row>
    <row r="3476" spans="1:22" ht="38.25" outlineLevel="2" x14ac:dyDescent="0.2">
      <c r="A3476" s="33" t="s">
        <v>9</v>
      </c>
      <c r="B3476" s="9" t="s">
        <v>2948</v>
      </c>
      <c r="C3476" s="10">
        <v>508921</v>
      </c>
      <c r="D3476" s="273">
        <v>892401</v>
      </c>
      <c r="E3476" s="81" t="s">
        <v>795</v>
      </c>
      <c r="F3476" s="81">
        <v>7</v>
      </c>
      <c r="G3476" s="82" t="s">
        <v>861</v>
      </c>
      <c r="H3476" s="336">
        <f>SUMIFS('Круглосуточный стационар'!J:J,'Круглосуточный стационар'!D:D,СВОД!D3476,'Круглосуточный стационар'!H:H,"-",'Круглосуточный стационар'!F:F,СВОД!F3476)+SUMIFS(ВМП!J:J,ВМП!D:D,СВОД!D3476,ВМП!H:H,"-",ВМП!F:F,СВОД!F3476)+SUMIFS('Дневной стационар'!J:J,'Дневной стационар'!D:D,СВОД!D3476,'Дневной стационар'!H:H,"-",'Дневной стационар'!F:F,СВОД!F3476)+SUMIFS(ЭКО!H:H,ЭКО!D:D,СВОД!D3476,ЭКО!F:F,СВОД!F3476)+SUMIFS(Диализ!H:H,Диализ!D:D,СВОД!D3476,Диализ!F:F,СВОД!F3476)</f>
        <v>0</v>
      </c>
      <c r="I3476" s="337">
        <f>SUMIFS(Поликлиника!H:H,Поликлиника!D:D,СВОД!D3476,Поликлиника!F:F,СВОД!F3476)</f>
        <v>0</v>
      </c>
      <c r="J3476" s="337">
        <f>SUMIFS(Поликлиника!AQ:AQ,Поликлиника!D:D,СВОД!D3476,Поликлиника!F:F,СВОД!F3476)</f>
        <v>0</v>
      </c>
      <c r="K3476" s="337">
        <f>SUMIFS(Поликлиника!AV:AV,Поликлиника!D:D,СВОД!D3476,Поликлиника!F:F,СВОД!F3476)</f>
        <v>0</v>
      </c>
      <c r="L3476" s="337">
        <f>SUMIFS(Поликлиника!BA:BA,Поликлиника!D:D,СВОД!D3476,Поликлиника!F:F,СВОД!F3476)</f>
        <v>0</v>
      </c>
      <c r="M3476" s="337">
        <f>SUMIFS(Услуги!H:H,Услуги!D:D,СВОД!D3476,Услуги!F:F,СВОД!F3476)+SUMIFS(Услуги!M:M,Услуги!D:D,СВОД!D3476,Услуги!F:F,СВОД!F3476)+SUMIFS(Услуги!R:R,Услуги!D:D,СВОД!D3476,Услуги!F:F,СВОД!F3476)+SUMIFS(Услуги!W:W,Услуги!D:D,СВОД!D3476,Услуги!F:F,СВОД!F3476)+SUMIFS(Услуги!AB:AB,Услуги!D:D,СВОД!D3476,Услуги!F:F,СВОД!F3476)+SUMIFS(Услуги!AG:AG,Услуги!D:D,СВОД!D3476,Услуги!F:F,СВОД!F3476)+SUMIFS(Услуги!AL:AL,Услуги!D:D,СВОД!D3476,Услуги!F:F,СВОД!F3476)+SUMIFS(Услуги!AQ:AQ,Услуги!D:D,СВОД!D3476,Услуги!F:F,СВОД!F3476)</f>
        <v>0</v>
      </c>
      <c r="N3476" s="337">
        <f>SUMIFS('Скорая мед.помощь'!I:I,'Скорая мед.помощь'!D:D,СВОД!D3476,'Скорая мед.помощь'!F:F,СВОД!F3476)</f>
        <v>0</v>
      </c>
      <c r="O3476" s="338">
        <f>SUMIFS(Поликлиника!BF:BF,Поликлиника!D:D,СВОД!D3476,Поликлиника!F:F,СВОД!F3476)</f>
        <v>0</v>
      </c>
      <c r="P3476" s="339">
        <f>SUMIFS('Круглосуточный стационар'!O:O,'Круглосуточный стационар'!D:D,СВОД!D3476,'Круглосуточный стационар'!F:F,СВОД!F3476,'Круглосуточный стационар'!H:H,"-")+SUMIFS(ВМП!O:O,ВМП!D:D,СВОД!D3476,ВМП!F:F,СВОД!F3476,ВМП!H:H,"-")+SUMIFS('Дневной стационар'!O:O,'Дневной стационар'!D:D,СВОД!D3476,'Дневной стационар'!F:F,СВОД!F3476,'Дневной стационар'!H:H,"-")+SUMIFS(ЭКО!M:M,ЭКО!D:D,СВОД!D3476,ЭКО!F:F,СВОД!F3476)+SUMIFS(Диализ!M:M,Диализ!D:D,СВОД!D3476,Диализ!F:F,СВОД!F3476)+SUMIFS('Скорая мед.помощь'!N:N,'Скорая мед.помощь'!D:D,СВОД!D3476,'Скорая мед.помощь'!F:F,СВОД!F3476)+SUMIFS(Услуги!AV:AV,Услуги!D:D,СВОД!D3476,Услуги!F:F,СВОД!F3476)+SUMIFS(Поликлиника!BK:BK,Поликлиника!D:D,СВОД!D3476,Поликлиника!F:F,СВОД!F3476)</f>
        <v>0</v>
      </c>
      <c r="Q3476" s="336">
        <f>SUMIFS(Сверхбаза!L:L,Сверхбаза!C:C,СВОД!D3476,Сверхбаза!E:E,СВОД!F3476)+SUMIFS(Сверхбаза!N:N,Сверхбаза!C:C,СВОД!D3476,Сверхбаза!E:E,СВОД!F3476)</f>
        <v>0</v>
      </c>
      <c r="R3476" s="337">
        <f>SUMIFS(Сверхбаза!P:P,Сверхбаза!C:C,СВОД!D3476,Сверхбаза!E:E,СВОД!F3476)</f>
        <v>0</v>
      </c>
      <c r="S3476" s="337">
        <f>SUMIFS(Сверхбаза!R:R,Сверхбаза!C:C,СВОД!D3476,Сверхбаза!E:E,СВОД!F3476)</f>
        <v>0</v>
      </c>
      <c r="T3476" s="337">
        <f>SUMIFS(Сверхбаза!Q:Q,Сверхбаза!C:C,СВОД!D3476,Сверхбаза!E:E,СВОД!F3476)</f>
        <v>0</v>
      </c>
      <c r="U3476" s="337">
        <f>SUMIFS(Сверхбаза!S:S,Сверхбаза!C:C,СВОД!D3476,Сверхбаза!E:E,СВОД!F3476)</f>
        <v>0</v>
      </c>
      <c r="V3476" s="339">
        <f>SUMIFS(Сверхбаза!G:G,Сверхбаза!C:C,СВОД!D3476,Сверхбаза!E:E,СВОД!F3476)</f>
        <v>0</v>
      </c>
    </row>
    <row r="3477" spans="1:22" ht="38.25" outlineLevel="2" x14ac:dyDescent="0.2">
      <c r="A3477" s="33" t="s">
        <v>9</v>
      </c>
      <c r="B3477" s="9" t="s">
        <v>2948</v>
      </c>
      <c r="C3477" s="10">
        <v>508921</v>
      </c>
      <c r="D3477" s="273">
        <v>892401</v>
      </c>
      <c r="E3477" s="81" t="s">
        <v>795</v>
      </c>
      <c r="F3477" s="81">
        <v>70</v>
      </c>
      <c r="G3477" s="82" t="s">
        <v>862</v>
      </c>
      <c r="H3477" s="336">
        <f>SUMIFS('Круглосуточный стационар'!J:J,'Круглосуточный стационар'!D:D,СВОД!D3477,'Круглосуточный стационар'!H:H,"-",'Круглосуточный стационар'!F:F,СВОД!F3477)+SUMIFS(ВМП!J:J,ВМП!D:D,СВОД!D3477,ВМП!H:H,"-",ВМП!F:F,СВОД!F3477)+SUMIFS('Дневной стационар'!J:J,'Дневной стационар'!D:D,СВОД!D3477,'Дневной стационар'!H:H,"-",'Дневной стационар'!F:F,СВОД!F3477)+SUMIFS(ЭКО!H:H,ЭКО!D:D,СВОД!D3477,ЭКО!F:F,СВОД!F3477)+SUMIFS(Диализ!H:H,Диализ!D:D,СВОД!D3477,Диализ!F:F,СВОД!F3477)</f>
        <v>0</v>
      </c>
      <c r="I3477" s="337">
        <f>SUMIFS(Поликлиника!H:H,Поликлиника!D:D,СВОД!D3477,Поликлиника!F:F,СВОД!F3477)</f>
        <v>0</v>
      </c>
      <c r="J3477" s="337">
        <f>SUMIFS(Поликлиника!AQ:AQ,Поликлиника!D:D,СВОД!D3477,Поликлиника!F:F,СВОД!F3477)</f>
        <v>0</v>
      </c>
      <c r="K3477" s="337">
        <f>SUMIFS(Поликлиника!AV:AV,Поликлиника!D:D,СВОД!D3477,Поликлиника!F:F,СВОД!F3477)</f>
        <v>0</v>
      </c>
      <c r="L3477" s="337">
        <f>SUMIFS(Поликлиника!BA:BA,Поликлиника!D:D,СВОД!D3477,Поликлиника!F:F,СВОД!F3477)</f>
        <v>0</v>
      </c>
      <c r="M3477" s="337">
        <f>SUMIFS(Услуги!H:H,Услуги!D:D,СВОД!D3477,Услуги!F:F,СВОД!F3477)+SUMIFS(Услуги!M:M,Услуги!D:D,СВОД!D3477,Услуги!F:F,СВОД!F3477)+SUMIFS(Услуги!R:R,Услуги!D:D,СВОД!D3477,Услуги!F:F,СВОД!F3477)+SUMIFS(Услуги!W:W,Услуги!D:D,СВОД!D3477,Услуги!F:F,СВОД!F3477)+SUMIFS(Услуги!AB:AB,Услуги!D:D,СВОД!D3477,Услуги!F:F,СВОД!F3477)+SUMIFS(Услуги!AG:AG,Услуги!D:D,СВОД!D3477,Услуги!F:F,СВОД!F3477)+SUMIFS(Услуги!AL:AL,Услуги!D:D,СВОД!D3477,Услуги!F:F,СВОД!F3477)+SUMIFS(Услуги!AQ:AQ,Услуги!D:D,СВОД!D3477,Услуги!F:F,СВОД!F3477)</f>
        <v>0</v>
      </c>
      <c r="N3477" s="337">
        <f>SUMIFS('Скорая мед.помощь'!I:I,'Скорая мед.помощь'!D:D,СВОД!D3477,'Скорая мед.помощь'!F:F,СВОД!F3477)</f>
        <v>0</v>
      </c>
      <c r="O3477" s="338">
        <f>SUMIFS(Поликлиника!BF:BF,Поликлиника!D:D,СВОД!D3477,Поликлиника!F:F,СВОД!F3477)</f>
        <v>0</v>
      </c>
      <c r="P3477" s="339">
        <f>SUMIFS('Круглосуточный стационар'!O:O,'Круглосуточный стационар'!D:D,СВОД!D3477,'Круглосуточный стационар'!F:F,СВОД!F3477,'Круглосуточный стационар'!H:H,"-")+SUMIFS(ВМП!O:O,ВМП!D:D,СВОД!D3477,ВМП!F:F,СВОД!F3477,ВМП!H:H,"-")+SUMIFS('Дневной стационар'!O:O,'Дневной стационар'!D:D,СВОД!D3477,'Дневной стационар'!F:F,СВОД!F3477,'Дневной стационар'!H:H,"-")+SUMIFS(ЭКО!M:M,ЭКО!D:D,СВОД!D3477,ЭКО!F:F,СВОД!F3477)+SUMIFS(Диализ!M:M,Диализ!D:D,СВОД!D3477,Диализ!F:F,СВОД!F3477)+SUMIFS('Скорая мед.помощь'!N:N,'Скорая мед.помощь'!D:D,СВОД!D3477,'Скорая мед.помощь'!F:F,СВОД!F3477)+SUMIFS(Услуги!AV:AV,Услуги!D:D,СВОД!D3477,Услуги!F:F,СВОД!F3477)+SUMIFS(Поликлиника!BK:BK,Поликлиника!D:D,СВОД!D3477,Поликлиника!F:F,СВОД!F3477)</f>
        <v>0</v>
      </c>
      <c r="Q3477" s="336">
        <f>SUMIFS(Сверхбаза!L:L,Сверхбаза!C:C,СВОД!D3477,Сверхбаза!E:E,СВОД!F3477)+SUMIFS(Сверхбаза!N:N,Сверхбаза!C:C,СВОД!D3477,Сверхбаза!E:E,СВОД!F3477)</f>
        <v>0</v>
      </c>
      <c r="R3477" s="337">
        <f>SUMIFS(Сверхбаза!P:P,Сверхбаза!C:C,СВОД!D3477,Сверхбаза!E:E,СВОД!F3477)</f>
        <v>0</v>
      </c>
      <c r="S3477" s="337">
        <f>SUMIFS(Сверхбаза!R:R,Сверхбаза!C:C,СВОД!D3477,Сверхбаза!E:E,СВОД!F3477)</f>
        <v>0</v>
      </c>
      <c r="T3477" s="337">
        <f>SUMIFS(Сверхбаза!Q:Q,Сверхбаза!C:C,СВОД!D3477,Сверхбаза!E:E,СВОД!F3477)</f>
        <v>0</v>
      </c>
      <c r="U3477" s="337">
        <f>SUMIFS(Сверхбаза!S:S,Сверхбаза!C:C,СВОД!D3477,Сверхбаза!E:E,СВОД!F3477)</f>
        <v>0</v>
      </c>
      <c r="V3477" s="339">
        <f>SUMIFS(Сверхбаза!G:G,Сверхбаза!C:C,СВОД!D3477,Сверхбаза!E:E,СВОД!F3477)</f>
        <v>0</v>
      </c>
    </row>
    <row r="3478" spans="1:22" ht="38.25" outlineLevel="2" x14ac:dyDescent="0.2">
      <c r="A3478" s="33" t="s">
        <v>9</v>
      </c>
      <c r="B3478" s="9" t="s">
        <v>2948</v>
      </c>
      <c r="C3478" s="10">
        <v>508921</v>
      </c>
      <c r="D3478" s="273">
        <v>892401</v>
      </c>
      <c r="E3478" s="81" t="s">
        <v>795</v>
      </c>
      <c r="F3478" s="81">
        <v>94</v>
      </c>
      <c r="G3478" s="82" t="s">
        <v>124</v>
      </c>
      <c r="H3478" s="336">
        <f>SUMIFS('Круглосуточный стационар'!J:J,'Круглосуточный стационар'!D:D,СВОД!D3478,'Круглосуточный стационар'!H:H,"-",'Круглосуточный стационар'!F:F,СВОД!F3478)+SUMIFS(ВМП!J:J,ВМП!D:D,СВОД!D3478,ВМП!H:H,"-",ВМП!F:F,СВОД!F3478)+SUMIFS('Дневной стационар'!J:J,'Дневной стационар'!D:D,СВОД!D3478,'Дневной стационар'!H:H,"-",'Дневной стационар'!F:F,СВОД!F3478)+SUMIFS(ЭКО!H:H,ЭКО!D:D,СВОД!D3478,ЭКО!F:F,СВОД!F3478)+SUMIFS(Диализ!H:H,Диализ!D:D,СВОД!D3478,Диализ!F:F,СВОД!F3478)</f>
        <v>0</v>
      </c>
      <c r="I3478" s="337">
        <f>SUMIFS(Поликлиника!H:H,Поликлиника!D:D,СВОД!D3478,Поликлиника!F:F,СВОД!F3478)</f>
        <v>0</v>
      </c>
      <c r="J3478" s="337">
        <f>SUMIFS(Поликлиника!AQ:AQ,Поликлиника!D:D,СВОД!D3478,Поликлиника!F:F,СВОД!F3478)</f>
        <v>0</v>
      </c>
      <c r="K3478" s="337">
        <f>SUMIFS(Поликлиника!AV:AV,Поликлиника!D:D,СВОД!D3478,Поликлиника!F:F,СВОД!F3478)</f>
        <v>0</v>
      </c>
      <c r="L3478" s="337">
        <f>SUMIFS(Поликлиника!BA:BA,Поликлиника!D:D,СВОД!D3478,Поликлиника!F:F,СВОД!F3478)</f>
        <v>0</v>
      </c>
      <c r="M3478" s="337">
        <f>SUMIFS(Услуги!H:H,Услуги!D:D,СВОД!D3478,Услуги!F:F,СВОД!F3478)+SUMIFS(Услуги!M:M,Услуги!D:D,СВОД!D3478,Услуги!F:F,СВОД!F3478)+SUMIFS(Услуги!R:R,Услуги!D:D,СВОД!D3478,Услуги!F:F,СВОД!F3478)+SUMIFS(Услуги!W:W,Услуги!D:D,СВОД!D3478,Услуги!F:F,СВОД!F3478)+SUMIFS(Услуги!AB:AB,Услуги!D:D,СВОД!D3478,Услуги!F:F,СВОД!F3478)+SUMIFS(Услуги!AG:AG,Услуги!D:D,СВОД!D3478,Услуги!F:F,СВОД!F3478)+SUMIFS(Услуги!AL:AL,Услуги!D:D,СВОД!D3478,Услуги!F:F,СВОД!F3478)+SUMIFS(Услуги!AQ:AQ,Услуги!D:D,СВОД!D3478,Услуги!F:F,СВОД!F3478)</f>
        <v>0</v>
      </c>
      <c r="N3478" s="337">
        <f>SUMIFS('Скорая мед.помощь'!I:I,'Скорая мед.помощь'!D:D,СВОД!D3478,'Скорая мед.помощь'!F:F,СВОД!F3478)</f>
        <v>0</v>
      </c>
      <c r="O3478" s="338">
        <f>SUMIFS(Поликлиника!BF:BF,Поликлиника!D:D,СВОД!D3478,Поликлиника!F:F,СВОД!F3478)</f>
        <v>0</v>
      </c>
      <c r="P3478" s="339">
        <f>SUMIFS('Круглосуточный стационар'!O:O,'Круглосуточный стационар'!D:D,СВОД!D3478,'Круглосуточный стационар'!F:F,СВОД!F3478,'Круглосуточный стационар'!H:H,"-")+SUMIFS(ВМП!O:O,ВМП!D:D,СВОД!D3478,ВМП!F:F,СВОД!F3478,ВМП!H:H,"-")+SUMIFS('Дневной стационар'!O:O,'Дневной стационар'!D:D,СВОД!D3478,'Дневной стационар'!F:F,СВОД!F3478,'Дневной стационар'!H:H,"-")+SUMIFS(ЭКО!M:M,ЭКО!D:D,СВОД!D3478,ЭКО!F:F,СВОД!F3478)+SUMIFS(Диализ!M:M,Диализ!D:D,СВОД!D3478,Диализ!F:F,СВОД!F3478)+SUMIFS('Скорая мед.помощь'!N:N,'Скорая мед.помощь'!D:D,СВОД!D3478,'Скорая мед.помощь'!F:F,СВОД!F3478)+SUMIFS(Услуги!AV:AV,Услуги!D:D,СВОД!D3478,Услуги!F:F,СВОД!F3478)+SUMIFS(Поликлиника!BK:BK,Поликлиника!D:D,СВОД!D3478,Поликлиника!F:F,СВОД!F3478)</f>
        <v>0</v>
      </c>
      <c r="Q3478" s="336">
        <f>SUMIFS(Сверхбаза!L:L,Сверхбаза!C:C,СВОД!D3478,Сверхбаза!E:E,СВОД!F3478)+SUMIFS(Сверхбаза!N:N,Сверхбаза!C:C,СВОД!D3478,Сверхбаза!E:E,СВОД!F3478)</f>
        <v>0</v>
      </c>
      <c r="R3478" s="337">
        <f>SUMIFS(Сверхбаза!P:P,Сверхбаза!C:C,СВОД!D3478,Сверхбаза!E:E,СВОД!F3478)</f>
        <v>0</v>
      </c>
      <c r="S3478" s="337">
        <f>SUMIFS(Сверхбаза!R:R,Сверхбаза!C:C,СВОД!D3478,Сверхбаза!E:E,СВОД!F3478)</f>
        <v>0</v>
      </c>
      <c r="T3478" s="337">
        <f>SUMIFS(Сверхбаза!Q:Q,Сверхбаза!C:C,СВОД!D3478,Сверхбаза!E:E,СВОД!F3478)</f>
        <v>0</v>
      </c>
      <c r="U3478" s="337">
        <f>SUMIFS(Сверхбаза!S:S,Сверхбаза!C:C,СВОД!D3478,Сверхбаза!E:E,СВОД!F3478)</f>
        <v>0</v>
      </c>
      <c r="V3478" s="339">
        <f>SUMIFS(Сверхбаза!G:G,Сверхбаза!C:C,СВОД!D3478,Сверхбаза!E:E,СВОД!F3478)</f>
        <v>0</v>
      </c>
    </row>
    <row r="3479" spans="1:22" outlineLevel="1" x14ac:dyDescent="0.2">
      <c r="A3479" s="320"/>
      <c r="B3479" s="321"/>
      <c r="C3479" s="322"/>
      <c r="D3479" s="340" t="s">
        <v>455</v>
      </c>
      <c r="E3479" s="83"/>
      <c r="F3479" s="83"/>
      <c r="G3479" s="84"/>
      <c r="H3479" s="341"/>
      <c r="I3479" s="342"/>
      <c r="J3479" s="342"/>
      <c r="K3479" s="342"/>
      <c r="L3479" s="342"/>
      <c r="M3479" s="342"/>
      <c r="N3479" s="342"/>
      <c r="O3479" s="343"/>
      <c r="P3479" s="344">
        <f>SUBTOTAL(9,P3471:P3478)</f>
        <v>841104.31405479787</v>
      </c>
      <c r="Q3479" s="341"/>
      <c r="R3479" s="342"/>
      <c r="S3479" s="342"/>
      <c r="T3479" s="342"/>
      <c r="U3479" s="342"/>
      <c r="V3479" s="344">
        <f>SUBTOTAL(9,V3471:V3478)</f>
        <v>0</v>
      </c>
    </row>
    <row r="3480" spans="1:22" ht="89.25" outlineLevel="2" x14ac:dyDescent="0.2">
      <c r="A3480" s="33" t="s">
        <v>9</v>
      </c>
      <c r="B3480" s="9" t="s">
        <v>2948</v>
      </c>
      <c r="C3480" s="10">
        <v>508927</v>
      </c>
      <c r="D3480" s="273">
        <v>893001</v>
      </c>
      <c r="E3480" s="81" t="s">
        <v>2770</v>
      </c>
      <c r="F3480" s="81">
        <v>1</v>
      </c>
      <c r="G3480" s="82" t="s">
        <v>12</v>
      </c>
      <c r="H3480" s="336">
        <f>SUMIFS('Круглосуточный стационар'!J:J,'Круглосуточный стационар'!D:D,СВОД!D3480,'Круглосуточный стационар'!H:H,"-",'Круглосуточный стационар'!F:F,СВОД!F3480)+SUMIFS(ВМП!J:J,ВМП!D:D,СВОД!D3480,ВМП!H:H,"-",ВМП!F:F,СВОД!F3480)+SUMIFS('Дневной стационар'!J:J,'Дневной стационар'!D:D,СВОД!D3480,'Дневной стационар'!H:H,"-",'Дневной стационар'!F:F,СВОД!F3480)+SUMIFS(ЭКО!H:H,ЭКО!D:D,СВОД!D3480,ЭКО!F:F,СВОД!F3480)+SUMIFS(Диализ!H:H,Диализ!D:D,СВОД!D3480,Диализ!F:F,СВОД!F3480)</f>
        <v>293</v>
      </c>
      <c r="I3480" s="337">
        <f>SUMIFS(Поликлиника!H:H,Поликлиника!D:D,СВОД!D3480,Поликлиника!F:F,СВОД!F3480)</f>
        <v>0</v>
      </c>
      <c r="J3480" s="337">
        <f>SUMIFS(Поликлиника!AQ:AQ,Поликлиника!D:D,СВОД!D3480,Поликлиника!F:F,СВОД!F3480)</f>
        <v>0</v>
      </c>
      <c r="K3480" s="337">
        <f>SUMIFS(Поликлиника!AV:AV,Поликлиника!D:D,СВОД!D3480,Поликлиника!F:F,СВОД!F3480)</f>
        <v>0</v>
      </c>
      <c r="L3480" s="337">
        <f>SUMIFS(Поликлиника!BA:BA,Поликлиника!D:D,СВОД!D3480,Поликлиника!F:F,СВОД!F3480)</f>
        <v>0</v>
      </c>
      <c r="M3480" s="337">
        <f>SUMIFS(Услуги!H:H,Услуги!D:D,СВОД!D3480,Услуги!F:F,СВОД!F3480)+SUMIFS(Услуги!M:M,Услуги!D:D,СВОД!D3480,Услуги!F:F,СВОД!F3480)+SUMIFS(Услуги!R:R,Услуги!D:D,СВОД!D3480,Услуги!F:F,СВОД!F3480)+SUMIFS(Услуги!W:W,Услуги!D:D,СВОД!D3480,Услуги!F:F,СВОД!F3480)+SUMIFS(Услуги!AB:AB,Услуги!D:D,СВОД!D3480,Услуги!F:F,СВОД!F3480)+SUMIFS(Услуги!AG:AG,Услуги!D:D,СВОД!D3480,Услуги!F:F,СВОД!F3480)+SUMIFS(Услуги!AL:AL,Услуги!D:D,СВОД!D3480,Услуги!F:F,СВОД!F3480)+SUMIFS(Услуги!AQ:AQ,Услуги!D:D,СВОД!D3480,Услуги!F:F,СВОД!F3480)</f>
        <v>0</v>
      </c>
      <c r="N3480" s="337">
        <f>SUMIFS('Скорая мед.помощь'!I:I,'Скорая мед.помощь'!D:D,СВОД!D3480,'Скорая мед.помощь'!F:F,СВОД!F3480)</f>
        <v>0</v>
      </c>
      <c r="O3480" s="338">
        <f>SUMIFS(Поликлиника!BF:BF,Поликлиника!D:D,СВОД!D3480,Поликлиника!F:F,СВОД!F3480)</f>
        <v>0</v>
      </c>
      <c r="P3480" s="339">
        <f>SUMIFS('Круглосуточный стационар'!O:O,'Круглосуточный стационар'!D:D,СВОД!D3480,'Круглосуточный стационар'!F:F,СВОД!F3480,'Круглосуточный стационар'!H:H,"-")+SUMIFS(ВМП!O:O,ВМП!D:D,СВОД!D3480,ВМП!F:F,СВОД!F3480,ВМП!H:H,"-")+SUMIFS('Дневной стационар'!O:O,'Дневной стационар'!D:D,СВОД!D3480,'Дневной стационар'!F:F,СВОД!F3480,'Дневной стационар'!H:H,"-")+SUMIFS(ЭКО!M:M,ЭКО!D:D,СВОД!D3480,ЭКО!F:F,СВОД!F3480)+SUMIFS(Диализ!M:M,Диализ!D:D,СВОД!D3480,Диализ!F:F,СВОД!F3480)+SUMIFS('Скорая мед.помощь'!N:N,'Скорая мед.помощь'!D:D,СВОД!D3480,'Скорая мед.помощь'!F:F,СВОД!F3480)+SUMIFS(Услуги!AV:AV,Услуги!D:D,СВОД!D3480,Услуги!F:F,СВОД!F3480)+SUMIFS(Поликлиника!BK:BK,Поликлиника!D:D,СВОД!D3480,Поликлиника!F:F,СВОД!F3480)</f>
        <v>38923.683549832</v>
      </c>
      <c r="Q3480" s="336">
        <f>SUMIFS(Сверхбаза!L:L,Сверхбаза!C:C,СВОД!D3480,Сверхбаза!E:E,СВОД!F3480)+SUMIFS(Сверхбаза!N:N,Сверхбаза!C:C,СВОД!D3480,Сверхбаза!E:E,СВОД!F3480)</f>
        <v>0</v>
      </c>
      <c r="R3480" s="337">
        <f>SUMIFS(Сверхбаза!P:P,Сверхбаза!C:C,СВОД!D3480,Сверхбаза!E:E,СВОД!F3480)</f>
        <v>0</v>
      </c>
      <c r="S3480" s="337">
        <f>SUMIFS(Сверхбаза!R:R,Сверхбаза!C:C,СВОД!D3480,Сверхбаза!E:E,СВОД!F3480)</f>
        <v>0</v>
      </c>
      <c r="T3480" s="337">
        <f>SUMIFS(Сверхбаза!Q:Q,Сверхбаза!C:C,СВОД!D3480,Сверхбаза!E:E,СВОД!F3480)</f>
        <v>0</v>
      </c>
      <c r="U3480" s="337">
        <f>SUMIFS(Сверхбаза!S:S,Сверхбаза!C:C,СВОД!D3480,Сверхбаза!E:E,СВОД!F3480)</f>
        <v>0</v>
      </c>
      <c r="V3480" s="339">
        <f>SUMIFS(Сверхбаза!G:G,Сверхбаза!C:C,СВОД!D3480,Сверхбаза!E:E,СВОД!F3480)</f>
        <v>0</v>
      </c>
    </row>
    <row r="3481" spans="1:22" ht="89.25" outlineLevel="2" x14ac:dyDescent="0.2">
      <c r="A3481" s="33" t="s">
        <v>9</v>
      </c>
      <c r="B3481" s="9" t="s">
        <v>2948</v>
      </c>
      <c r="C3481" s="10">
        <v>508927</v>
      </c>
      <c r="D3481" s="273">
        <v>893001</v>
      </c>
      <c r="E3481" s="81" t="s">
        <v>2770</v>
      </c>
      <c r="F3481" s="81">
        <v>13</v>
      </c>
      <c r="G3481" s="82" t="s">
        <v>859</v>
      </c>
      <c r="H3481" s="336">
        <f>SUMIFS('Круглосуточный стационар'!J:J,'Круглосуточный стационар'!D:D,СВОД!D3481,'Круглосуточный стационар'!H:H,"-",'Круглосуточный стационар'!F:F,СВОД!F3481)+SUMIFS(ВМП!J:J,ВМП!D:D,СВОД!D3481,ВМП!H:H,"-",ВМП!F:F,СВОД!F3481)+SUMIFS('Дневной стационар'!J:J,'Дневной стационар'!D:D,СВОД!D3481,'Дневной стационар'!H:H,"-",'Дневной стационар'!F:F,СВОД!F3481)+SUMIFS(ЭКО!H:H,ЭКО!D:D,СВОД!D3481,ЭКО!F:F,СВОД!F3481)+SUMIFS(Диализ!H:H,Диализ!D:D,СВОД!D3481,Диализ!F:F,СВОД!F3481)</f>
        <v>3</v>
      </c>
      <c r="I3481" s="337">
        <f>SUMIFS(Поликлиника!H:H,Поликлиника!D:D,СВОД!D3481,Поликлиника!F:F,СВОД!F3481)</f>
        <v>0</v>
      </c>
      <c r="J3481" s="337">
        <f>SUMIFS(Поликлиника!AQ:AQ,Поликлиника!D:D,СВОД!D3481,Поликлиника!F:F,СВОД!F3481)</f>
        <v>0</v>
      </c>
      <c r="K3481" s="337">
        <f>SUMIFS(Поликлиника!AV:AV,Поликлиника!D:D,СВОД!D3481,Поликлиника!F:F,СВОД!F3481)</f>
        <v>0</v>
      </c>
      <c r="L3481" s="337">
        <f>SUMIFS(Поликлиника!BA:BA,Поликлиника!D:D,СВОД!D3481,Поликлиника!F:F,СВОД!F3481)</f>
        <v>0</v>
      </c>
      <c r="M3481" s="337">
        <f>SUMIFS(Услуги!H:H,Услуги!D:D,СВОД!D3481,Услуги!F:F,СВОД!F3481)+SUMIFS(Услуги!M:M,Услуги!D:D,СВОД!D3481,Услуги!F:F,СВОД!F3481)+SUMIFS(Услуги!R:R,Услуги!D:D,СВОД!D3481,Услуги!F:F,СВОД!F3481)+SUMIFS(Услуги!W:W,Услуги!D:D,СВОД!D3481,Услуги!F:F,СВОД!F3481)+SUMIFS(Услуги!AB:AB,Услуги!D:D,СВОД!D3481,Услуги!F:F,СВОД!F3481)+SUMIFS(Услуги!AG:AG,Услуги!D:D,СВОД!D3481,Услуги!F:F,СВОД!F3481)+SUMIFS(Услуги!AL:AL,Услуги!D:D,СВОД!D3481,Услуги!F:F,СВОД!F3481)+SUMIFS(Услуги!AQ:AQ,Услуги!D:D,СВОД!D3481,Услуги!F:F,СВОД!F3481)</f>
        <v>0</v>
      </c>
      <c r="N3481" s="337">
        <f>SUMIFS('Скорая мед.помощь'!I:I,'Скорая мед.помощь'!D:D,СВОД!D3481,'Скорая мед.помощь'!F:F,СВОД!F3481)</f>
        <v>0</v>
      </c>
      <c r="O3481" s="338">
        <f>SUMIFS(Поликлиника!BF:BF,Поликлиника!D:D,СВОД!D3481,Поликлиника!F:F,СВОД!F3481)</f>
        <v>0</v>
      </c>
      <c r="P3481" s="339">
        <f>SUMIFS('Круглосуточный стационар'!O:O,'Круглосуточный стационар'!D:D,СВОД!D3481,'Круглосуточный стационар'!F:F,СВОД!F3481,'Круглосуточный стационар'!H:H,"-")+SUMIFS(ВМП!O:O,ВМП!D:D,СВОД!D3481,ВМП!F:F,СВОД!F3481,ВМП!H:H,"-")+SUMIFS('Дневной стационар'!O:O,'Дневной стационар'!D:D,СВОД!D3481,'Дневной стационар'!F:F,СВОД!F3481,'Дневной стационар'!H:H,"-")+SUMIFS(ЭКО!M:M,ЭКО!D:D,СВОД!D3481,ЭКО!F:F,СВОД!F3481)+SUMIFS(Диализ!M:M,Диализ!D:D,СВОД!D3481,Диализ!F:F,СВОД!F3481)+SUMIFS('Скорая мед.помощь'!N:N,'Скорая мед.помощь'!D:D,СВОД!D3481,'Скорая мед.помощь'!F:F,СВОД!F3481)+SUMIFS(Услуги!AV:AV,Услуги!D:D,СВОД!D3481,Услуги!F:F,СВОД!F3481)+SUMIFS(Поликлиника!BK:BK,Поликлиника!D:D,СВОД!D3481,Поликлиника!F:F,СВОД!F3481)</f>
        <v>403.46775000000002</v>
      </c>
      <c r="Q3481" s="336">
        <f>SUMIFS(Сверхбаза!L:L,Сверхбаза!C:C,СВОД!D3481,Сверхбаза!E:E,СВОД!F3481)+SUMIFS(Сверхбаза!N:N,Сверхбаза!C:C,СВОД!D3481,Сверхбаза!E:E,СВОД!F3481)</f>
        <v>0</v>
      </c>
      <c r="R3481" s="337">
        <f>SUMIFS(Сверхбаза!P:P,Сверхбаза!C:C,СВОД!D3481,Сверхбаза!E:E,СВОД!F3481)</f>
        <v>0</v>
      </c>
      <c r="S3481" s="337">
        <f>SUMIFS(Сверхбаза!R:R,Сверхбаза!C:C,СВОД!D3481,Сверхбаза!E:E,СВОД!F3481)</f>
        <v>0</v>
      </c>
      <c r="T3481" s="337">
        <f>SUMIFS(Сверхбаза!Q:Q,Сверхбаза!C:C,СВОД!D3481,Сверхбаза!E:E,СВОД!F3481)</f>
        <v>0</v>
      </c>
      <c r="U3481" s="337">
        <f>SUMIFS(Сверхбаза!S:S,Сверхбаза!C:C,СВОД!D3481,Сверхбаза!E:E,СВОД!F3481)</f>
        <v>0</v>
      </c>
      <c r="V3481" s="339">
        <f>SUMIFS(Сверхбаза!G:G,Сверхбаза!C:C,СВОД!D3481,Сверхбаза!E:E,СВОД!F3481)</f>
        <v>0</v>
      </c>
    </row>
    <row r="3482" spans="1:22" ht="89.25" outlineLevel="2" x14ac:dyDescent="0.2">
      <c r="A3482" s="33" t="s">
        <v>9</v>
      </c>
      <c r="B3482" s="9" t="s">
        <v>2948</v>
      </c>
      <c r="C3482" s="10">
        <v>508927</v>
      </c>
      <c r="D3482" s="273">
        <v>893001</v>
      </c>
      <c r="E3482" s="81" t="s">
        <v>2770</v>
      </c>
      <c r="F3482" s="81">
        <v>2</v>
      </c>
      <c r="G3482" s="82" t="s">
        <v>135</v>
      </c>
      <c r="H3482" s="336">
        <f>SUMIFS('Круглосуточный стационар'!J:J,'Круглосуточный стационар'!D:D,СВОД!D3482,'Круглосуточный стационар'!H:H,"-",'Круглосуточный стационар'!F:F,СВОД!F3482)+SUMIFS(ВМП!J:J,ВМП!D:D,СВОД!D3482,ВМП!H:H,"-",ВМП!F:F,СВОД!F3482)+SUMIFS('Дневной стационар'!J:J,'Дневной стационар'!D:D,СВОД!D3482,'Дневной стационар'!H:H,"-",'Дневной стационар'!F:F,СВОД!F3482)+SUMIFS(ЭКО!H:H,ЭКО!D:D,СВОД!D3482,ЭКО!F:F,СВОД!F3482)+SUMIFS(Диализ!H:H,Диализ!D:D,СВОД!D3482,Диализ!F:F,СВОД!F3482)</f>
        <v>0</v>
      </c>
      <c r="I3482" s="337">
        <f>SUMIFS(Поликлиника!H:H,Поликлиника!D:D,СВОД!D3482,Поликлиника!F:F,СВОД!F3482)</f>
        <v>0</v>
      </c>
      <c r="J3482" s="337">
        <f>SUMIFS(Поликлиника!AQ:AQ,Поликлиника!D:D,СВОД!D3482,Поликлиника!F:F,СВОД!F3482)</f>
        <v>0</v>
      </c>
      <c r="K3482" s="337">
        <f>SUMIFS(Поликлиника!AV:AV,Поликлиника!D:D,СВОД!D3482,Поликлиника!F:F,СВОД!F3482)</f>
        <v>0</v>
      </c>
      <c r="L3482" s="337">
        <f>SUMIFS(Поликлиника!BA:BA,Поликлиника!D:D,СВОД!D3482,Поликлиника!F:F,СВОД!F3482)</f>
        <v>0</v>
      </c>
      <c r="M3482" s="337">
        <f>SUMIFS(Услуги!H:H,Услуги!D:D,СВОД!D3482,Услуги!F:F,СВОД!F3482)+SUMIFS(Услуги!M:M,Услуги!D:D,СВОД!D3482,Услуги!F:F,СВОД!F3482)+SUMIFS(Услуги!R:R,Услуги!D:D,СВОД!D3482,Услуги!F:F,СВОД!F3482)+SUMIFS(Услуги!W:W,Услуги!D:D,СВОД!D3482,Услуги!F:F,СВОД!F3482)+SUMIFS(Услуги!AB:AB,Услуги!D:D,СВОД!D3482,Услуги!F:F,СВОД!F3482)+SUMIFS(Услуги!AG:AG,Услуги!D:D,СВОД!D3482,Услуги!F:F,СВОД!F3482)+SUMIFS(Услуги!AL:AL,Услуги!D:D,СВОД!D3482,Услуги!F:F,СВОД!F3482)+SUMIFS(Услуги!AQ:AQ,Услуги!D:D,СВОД!D3482,Услуги!F:F,СВОД!F3482)</f>
        <v>0</v>
      </c>
      <c r="N3482" s="337">
        <f>SUMIFS('Скорая мед.помощь'!I:I,'Скорая мед.помощь'!D:D,СВОД!D3482,'Скорая мед.помощь'!F:F,СВОД!F3482)</f>
        <v>0</v>
      </c>
      <c r="O3482" s="338">
        <f>SUMIFS(Поликлиника!BF:BF,Поликлиника!D:D,СВОД!D3482,Поликлиника!F:F,СВОД!F3482)</f>
        <v>0</v>
      </c>
      <c r="P3482" s="339">
        <f>SUMIFS('Круглосуточный стационар'!O:O,'Круглосуточный стационар'!D:D,СВОД!D3482,'Круглосуточный стационар'!F:F,СВОД!F3482,'Круглосуточный стационар'!H:H,"-")+SUMIFS(ВМП!O:O,ВМП!D:D,СВОД!D3482,ВМП!F:F,СВОД!F3482,ВМП!H:H,"-")+SUMIFS('Дневной стационар'!O:O,'Дневной стационар'!D:D,СВОД!D3482,'Дневной стационар'!F:F,СВОД!F3482,'Дневной стационар'!H:H,"-")+SUMIFS(ЭКО!M:M,ЭКО!D:D,СВОД!D3482,ЭКО!F:F,СВОД!F3482)+SUMIFS(Диализ!M:M,Диализ!D:D,СВОД!D3482,Диализ!F:F,СВОД!F3482)+SUMIFS('Скорая мед.помощь'!N:N,'Скорая мед.помощь'!D:D,СВОД!D3482,'Скорая мед.помощь'!F:F,СВОД!F3482)+SUMIFS(Услуги!AV:AV,Услуги!D:D,СВОД!D3482,Услуги!F:F,СВОД!F3482)+SUMIFS(Поликлиника!BK:BK,Поликлиника!D:D,СВОД!D3482,Поликлиника!F:F,СВОД!F3482)</f>
        <v>0</v>
      </c>
      <c r="Q3482" s="336">
        <f>SUMIFS(Сверхбаза!L:L,Сверхбаза!C:C,СВОД!D3482,Сверхбаза!E:E,СВОД!F3482)+SUMIFS(Сверхбаза!N:N,Сверхбаза!C:C,СВОД!D3482,Сверхбаза!E:E,СВОД!F3482)</f>
        <v>0</v>
      </c>
      <c r="R3482" s="337">
        <f>SUMIFS(Сверхбаза!P:P,Сверхбаза!C:C,СВОД!D3482,Сверхбаза!E:E,СВОД!F3482)</f>
        <v>0</v>
      </c>
      <c r="S3482" s="337">
        <f>SUMIFS(Сверхбаза!R:R,Сверхбаза!C:C,СВОД!D3482,Сверхбаза!E:E,СВОД!F3482)</f>
        <v>0</v>
      </c>
      <c r="T3482" s="337">
        <f>SUMIFS(Сверхбаза!Q:Q,Сверхбаза!C:C,СВОД!D3482,Сверхбаза!E:E,СВОД!F3482)</f>
        <v>0</v>
      </c>
      <c r="U3482" s="337">
        <f>SUMIFS(Сверхбаза!S:S,Сверхбаза!C:C,СВОД!D3482,Сверхбаза!E:E,СВОД!F3482)</f>
        <v>0</v>
      </c>
      <c r="V3482" s="339">
        <f>SUMIFS(Сверхбаза!G:G,Сверхбаза!C:C,СВОД!D3482,Сверхбаза!E:E,СВОД!F3482)</f>
        <v>0</v>
      </c>
    </row>
    <row r="3483" spans="1:22" ht="89.25" outlineLevel="2" x14ac:dyDescent="0.2">
      <c r="A3483" s="33" t="s">
        <v>9</v>
      </c>
      <c r="B3483" s="9" t="s">
        <v>2948</v>
      </c>
      <c r="C3483" s="10">
        <v>508927</v>
      </c>
      <c r="D3483" s="273">
        <v>893001</v>
      </c>
      <c r="E3483" s="81" t="s">
        <v>2770</v>
      </c>
      <c r="F3483" s="81">
        <v>6</v>
      </c>
      <c r="G3483" s="82" t="s">
        <v>860</v>
      </c>
      <c r="H3483" s="336">
        <f>SUMIFS('Круглосуточный стационар'!J:J,'Круглосуточный стационар'!D:D,СВОД!D3483,'Круглосуточный стационар'!H:H,"-",'Круглосуточный стационар'!F:F,СВОД!F3483)+SUMIFS(ВМП!J:J,ВМП!D:D,СВОД!D3483,ВМП!H:H,"-",ВМП!F:F,СВОД!F3483)+SUMIFS('Дневной стационар'!J:J,'Дневной стационар'!D:D,СВОД!D3483,'Дневной стационар'!H:H,"-",'Дневной стационар'!F:F,СВОД!F3483)+SUMIFS(ЭКО!H:H,ЭКО!D:D,СВОД!D3483,ЭКО!F:F,СВОД!F3483)+SUMIFS(Диализ!H:H,Диализ!D:D,СВОД!D3483,Диализ!F:F,СВОД!F3483)</f>
        <v>0</v>
      </c>
      <c r="I3483" s="337">
        <f>SUMIFS(Поликлиника!H:H,Поликлиника!D:D,СВОД!D3483,Поликлиника!F:F,СВОД!F3483)</f>
        <v>0</v>
      </c>
      <c r="J3483" s="337">
        <f>SUMIFS(Поликлиника!AQ:AQ,Поликлиника!D:D,СВОД!D3483,Поликлиника!F:F,СВОД!F3483)</f>
        <v>0</v>
      </c>
      <c r="K3483" s="337">
        <f>SUMIFS(Поликлиника!AV:AV,Поликлиника!D:D,СВОД!D3483,Поликлиника!F:F,СВОД!F3483)</f>
        <v>0</v>
      </c>
      <c r="L3483" s="337">
        <f>SUMIFS(Поликлиника!BA:BA,Поликлиника!D:D,СВОД!D3483,Поликлиника!F:F,СВОД!F3483)</f>
        <v>0</v>
      </c>
      <c r="M3483" s="337">
        <f>SUMIFS(Услуги!H:H,Услуги!D:D,СВОД!D3483,Услуги!F:F,СВОД!F3483)+SUMIFS(Услуги!M:M,Услуги!D:D,СВОД!D3483,Услуги!F:F,СВОД!F3483)+SUMIFS(Услуги!R:R,Услуги!D:D,СВОД!D3483,Услуги!F:F,СВОД!F3483)+SUMIFS(Услуги!W:W,Услуги!D:D,СВОД!D3483,Услуги!F:F,СВОД!F3483)+SUMIFS(Услуги!AB:AB,Услуги!D:D,СВОД!D3483,Услуги!F:F,СВОД!F3483)+SUMIFS(Услуги!AG:AG,Услуги!D:D,СВОД!D3483,Услуги!F:F,СВОД!F3483)+SUMIFS(Услуги!AL:AL,Услуги!D:D,СВОД!D3483,Услуги!F:F,СВОД!F3483)+SUMIFS(Услуги!AQ:AQ,Услуги!D:D,СВОД!D3483,Услуги!F:F,СВОД!F3483)</f>
        <v>0</v>
      </c>
      <c r="N3483" s="337">
        <f>SUMIFS('Скорая мед.помощь'!I:I,'Скорая мед.помощь'!D:D,СВОД!D3483,'Скорая мед.помощь'!F:F,СВОД!F3483)</f>
        <v>0</v>
      </c>
      <c r="O3483" s="338">
        <f>SUMIFS(Поликлиника!BF:BF,Поликлиника!D:D,СВОД!D3483,Поликлиника!F:F,СВОД!F3483)</f>
        <v>0</v>
      </c>
      <c r="P3483" s="339">
        <f>SUMIFS('Круглосуточный стационар'!O:O,'Круглосуточный стационар'!D:D,СВОД!D3483,'Круглосуточный стационар'!F:F,СВОД!F3483,'Круглосуточный стационар'!H:H,"-")+SUMIFS(ВМП!O:O,ВМП!D:D,СВОД!D3483,ВМП!F:F,СВОД!F3483,ВМП!H:H,"-")+SUMIFS('Дневной стационар'!O:O,'Дневной стационар'!D:D,СВОД!D3483,'Дневной стационар'!F:F,СВОД!F3483,'Дневной стационар'!H:H,"-")+SUMIFS(ЭКО!M:M,ЭКО!D:D,СВОД!D3483,ЭКО!F:F,СВОД!F3483)+SUMIFS(Диализ!M:M,Диализ!D:D,СВОД!D3483,Диализ!F:F,СВОД!F3483)+SUMIFS('Скорая мед.помощь'!N:N,'Скорая мед.помощь'!D:D,СВОД!D3483,'Скорая мед.помощь'!F:F,СВОД!F3483)+SUMIFS(Услуги!AV:AV,Услуги!D:D,СВОД!D3483,Услуги!F:F,СВОД!F3483)+SUMIFS(Поликлиника!BK:BK,Поликлиника!D:D,СВОД!D3483,Поликлиника!F:F,СВОД!F3483)</f>
        <v>0</v>
      </c>
      <c r="Q3483" s="336">
        <f>SUMIFS(Сверхбаза!L:L,Сверхбаза!C:C,СВОД!D3483,Сверхбаза!E:E,СВОД!F3483)+SUMIFS(Сверхбаза!N:N,Сверхбаза!C:C,СВОД!D3483,Сверхбаза!E:E,СВОД!F3483)</f>
        <v>0</v>
      </c>
      <c r="R3483" s="337">
        <f>SUMIFS(Сверхбаза!P:P,Сверхбаза!C:C,СВОД!D3483,Сверхбаза!E:E,СВОД!F3483)</f>
        <v>0</v>
      </c>
      <c r="S3483" s="337">
        <f>SUMIFS(Сверхбаза!R:R,Сверхбаза!C:C,СВОД!D3483,Сверхбаза!E:E,СВОД!F3483)</f>
        <v>0</v>
      </c>
      <c r="T3483" s="337">
        <f>SUMIFS(Сверхбаза!Q:Q,Сверхбаза!C:C,СВОД!D3483,Сверхбаза!E:E,СВОД!F3483)</f>
        <v>0</v>
      </c>
      <c r="U3483" s="337">
        <f>SUMIFS(Сверхбаза!S:S,Сверхбаза!C:C,СВОД!D3483,Сверхбаза!E:E,СВОД!F3483)</f>
        <v>0</v>
      </c>
      <c r="V3483" s="339">
        <f>SUMIFS(Сверхбаза!G:G,Сверхбаза!C:C,СВОД!D3483,Сверхбаза!E:E,СВОД!F3483)</f>
        <v>0</v>
      </c>
    </row>
    <row r="3484" spans="1:22" ht="89.25" outlineLevel="2" x14ac:dyDescent="0.2">
      <c r="A3484" s="33" t="s">
        <v>9</v>
      </c>
      <c r="B3484" s="9" t="s">
        <v>2948</v>
      </c>
      <c r="C3484" s="10">
        <v>508927</v>
      </c>
      <c r="D3484" s="273">
        <v>893001</v>
      </c>
      <c r="E3484" s="81" t="s">
        <v>2770</v>
      </c>
      <c r="F3484" s="81">
        <v>3</v>
      </c>
      <c r="G3484" s="82" t="s">
        <v>136</v>
      </c>
      <c r="H3484" s="336">
        <f>SUMIFS('Круглосуточный стационар'!J:J,'Круглосуточный стационар'!D:D,СВОД!D3484,'Круглосуточный стационар'!H:H,"-",'Круглосуточный стационар'!F:F,СВОД!F3484)+SUMIFS(ВМП!J:J,ВМП!D:D,СВОД!D3484,ВМП!H:H,"-",ВМП!F:F,СВОД!F3484)+SUMIFS('Дневной стационар'!J:J,'Дневной стационар'!D:D,СВОД!D3484,'Дневной стационар'!H:H,"-",'Дневной стационар'!F:F,СВОД!F3484)+SUMIFS(ЭКО!H:H,ЭКО!D:D,СВОД!D3484,ЭКО!F:F,СВОД!F3484)+SUMIFS(Диализ!H:H,Диализ!D:D,СВОД!D3484,Диализ!F:F,СВОД!F3484)</f>
        <v>0</v>
      </c>
      <c r="I3484" s="337">
        <f>SUMIFS(Поликлиника!H:H,Поликлиника!D:D,СВОД!D3484,Поликлиника!F:F,СВОД!F3484)</f>
        <v>0</v>
      </c>
      <c r="J3484" s="337">
        <f>SUMIFS(Поликлиника!AQ:AQ,Поликлиника!D:D,СВОД!D3484,Поликлиника!F:F,СВОД!F3484)</f>
        <v>0</v>
      </c>
      <c r="K3484" s="337">
        <f>SUMIFS(Поликлиника!AV:AV,Поликлиника!D:D,СВОД!D3484,Поликлиника!F:F,СВОД!F3484)</f>
        <v>1</v>
      </c>
      <c r="L3484" s="337">
        <f>SUMIFS(Поликлиника!BA:BA,Поликлиника!D:D,СВОД!D3484,Поликлиника!F:F,СВОД!F3484)</f>
        <v>52</v>
      </c>
      <c r="M3484" s="337">
        <f>SUMIFS(Услуги!H:H,Услуги!D:D,СВОД!D3484,Услуги!F:F,СВОД!F3484)+SUMIFS(Услуги!M:M,Услуги!D:D,СВОД!D3484,Услуги!F:F,СВОД!F3484)+SUMIFS(Услуги!R:R,Услуги!D:D,СВОД!D3484,Услуги!F:F,СВОД!F3484)+SUMIFS(Услуги!W:W,Услуги!D:D,СВОД!D3484,Услуги!F:F,СВОД!F3484)+SUMIFS(Услуги!AB:AB,Услуги!D:D,СВОД!D3484,Услуги!F:F,СВОД!F3484)+SUMIFS(Услуги!AG:AG,Услуги!D:D,СВОД!D3484,Услуги!F:F,СВОД!F3484)+SUMIFS(Услуги!AL:AL,Услуги!D:D,СВОД!D3484,Услуги!F:F,СВОД!F3484)+SUMIFS(Услуги!AQ:AQ,Услуги!D:D,СВОД!D3484,Услуги!F:F,СВОД!F3484)</f>
        <v>0</v>
      </c>
      <c r="N3484" s="337">
        <f>SUMIFS('Скорая мед.помощь'!I:I,'Скорая мед.помощь'!D:D,СВОД!D3484,'Скорая мед.помощь'!F:F,СВОД!F3484)</f>
        <v>0</v>
      </c>
      <c r="O3484" s="338">
        <f>SUMIFS(Поликлиника!BF:BF,Поликлиника!D:D,СВОД!D3484,Поликлиника!F:F,СВОД!F3484)</f>
        <v>0</v>
      </c>
      <c r="P3484" s="339">
        <f>SUMIFS('Круглосуточный стационар'!O:O,'Круглосуточный стационар'!D:D,СВОД!D3484,'Круглосуточный стационар'!F:F,СВОД!F3484,'Круглосуточный стационар'!H:H,"-")+SUMIFS(ВМП!O:O,ВМП!D:D,СВОД!D3484,ВМП!F:F,СВОД!F3484,ВМП!H:H,"-")+SUMIFS('Дневной стационар'!O:O,'Дневной стационар'!D:D,СВОД!D3484,'Дневной стационар'!F:F,СВОД!F3484,'Дневной стационар'!H:H,"-")+SUMIFS(ЭКО!M:M,ЭКО!D:D,СВОД!D3484,ЭКО!F:F,СВОД!F3484)+SUMIFS(Диализ!M:M,Диализ!D:D,СВОД!D3484,Диализ!F:F,СВОД!F3484)+SUMIFS('Скорая мед.помощь'!N:N,'Скорая мед.помощь'!D:D,СВОД!D3484,'Скорая мед.помощь'!F:F,СВОД!F3484)+SUMIFS(Услуги!AV:AV,Услуги!D:D,СВОД!D3484,Услуги!F:F,СВОД!F3484)+SUMIFS(Поликлиника!BK:BK,Поликлиника!D:D,СВОД!D3484,Поликлиника!F:F,СВОД!F3484)</f>
        <v>53.417999999999999</v>
      </c>
      <c r="Q3484" s="336">
        <f>SUMIFS(Сверхбаза!L:L,Сверхбаза!C:C,СВОД!D3484,Сверхбаза!E:E,СВОД!F3484)+SUMIFS(Сверхбаза!N:N,Сверхбаза!C:C,СВОД!D3484,Сверхбаза!E:E,СВОД!F3484)</f>
        <v>0</v>
      </c>
      <c r="R3484" s="337">
        <f>SUMIFS(Сверхбаза!P:P,Сверхбаза!C:C,СВОД!D3484,Сверхбаза!E:E,СВОД!F3484)</f>
        <v>0</v>
      </c>
      <c r="S3484" s="337">
        <f>SUMIFS(Сверхбаза!R:R,Сверхбаза!C:C,СВОД!D3484,Сверхбаза!E:E,СВОД!F3484)</f>
        <v>0</v>
      </c>
      <c r="T3484" s="337">
        <f>SUMIFS(Сверхбаза!Q:Q,Сверхбаза!C:C,СВОД!D3484,Сверхбаза!E:E,СВОД!F3484)</f>
        <v>0</v>
      </c>
      <c r="U3484" s="337">
        <f>SUMIFS(Сверхбаза!S:S,Сверхбаза!C:C,СВОД!D3484,Сверхбаза!E:E,СВОД!F3484)</f>
        <v>0</v>
      </c>
      <c r="V3484" s="339">
        <f>SUMIFS(Сверхбаза!G:G,Сверхбаза!C:C,СВОД!D3484,Сверхбаза!E:E,СВОД!F3484)</f>
        <v>0</v>
      </c>
    </row>
    <row r="3485" spans="1:22" ht="89.25" outlineLevel="2" x14ac:dyDescent="0.2">
      <c r="A3485" s="33" t="s">
        <v>9</v>
      </c>
      <c r="B3485" s="9" t="s">
        <v>2948</v>
      </c>
      <c r="C3485" s="10">
        <v>508927</v>
      </c>
      <c r="D3485" s="273">
        <v>893001</v>
      </c>
      <c r="E3485" s="81" t="s">
        <v>2770</v>
      </c>
      <c r="F3485" s="81">
        <v>7</v>
      </c>
      <c r="G3485" s="82" t="s">
        <v>861</v>
      </c>
      <c r="H3485" s="336">
        <f>SUMIFS('Круглосуточный стационар'!J:J,'Круглосуточный стационар'!D:D,СВОД!D3485,'Круглосуточный стационар'!H:H,"-",'Круглосуточный стационар'!F:F,СВОД!F3485)+SUMIFS(ВМП!J:J,ВМП!D:D,СВОД!D3485,ВМП!H:H,"-",ВМП!F:F,СВОД!F3485)+SUMIFS('Дневной стационар'!J:J,'Дневной стационар'!D:D,СВОД!D3485,'Дневной стационар'!H:H,"-",'Дневной стационар'!F:F,СВОД!F3485)+SUMIFS(ЭКО!H:H,ЭКО!D:D,СВОД!D3485,ЭКО!F:F,СВОД!F3485)+SUMIFS(Диализ!H:H,Диализ!D:D,СВОД!D3485,Диализ!F:F,СВОД!F3485)</f>
        <v>0</v>
      </c>
      <c r="I3485" s="337">
        <f>SUMIFS(Поликлиника!H:H,Поликлиника!D:D,СВОД!D3485,Поликлиника!F:F,СВОД!F3485)</f>
        <v>0</v>
      </c>
      <c r="J3485" s="337">
        <f>SUMIFS(Поликлиника!AQ:AQ,Поликлиника!D:D,СВОД!D3485,Поликлиника!F:F,СВОД!F3485)</f>
        <v>0</v>
      </c>
      <c r="K3485" s="337">
        <f>SUMIFS(Поликлиника!AV:AV,Поликлиника!D:D,СВОД!D3485,Поликлиника!F:F,СВОД!F3485)</f>
        <v>0</v>
      </c>
      <c r="L3485" s="337">
        <f>SUMIFS(Поликлиника!BA:BA,Поликлиника!D:D,СВОД!D3485,Поликлиника!F:F,СВОД!F3485)</f>
        <v>0</v>
      </c>
      <c r="M3485" s="337">
        <f>SUMIFS(Услуги!H:H,Услуги!D:D,СВОД!D3485,Услуги!F:F,СВОД!F3485)+SUMIFS(Услуги!M:M,Услуги!D:D,СВОД!D3485,Услуги!F:F,СВОД!F3485)+SUMIFS(Услуги!R:R,Услуги!D:D,СВОД!D3485,Услуги!F:F,СВОД!F3485)+SUMIFS(Услуги!W:W,Услуги!D:D,СВОД!D3485,Услуги!F:F,СВОД!F3485)+SUMIFS(Услуги!AB:AB,Услуги!D:D,СВОД!D3485,Услуги!F:F,СВОД!F3485)+SUMIFS(Услуги!AG:AG,Услуги!D:D,СВОД!D3485,Услуги!F:F,СВОД!F3485)+SUMIFS(Услуги!AL:AL,Услуги!D:D,СВОД!D3485,Услуги!F:F,СВОД!F3485)+SUMIFS(Услуги!AQ:AQ,Услуги!D:D,СВОД!D3485,Услуги!F:F,СВОД!F3485)</f>
        <v>0</v>
      </c>
      <c r="N3485" s="337">
        <f>SUMIFS('Скорая мед.помощь'!I:I,'Скорая мед.помощь'!D:D,СВОД!D3485,'Скорая мед.помощь'!F:F,СВОД!F3485)</f>
        <v>0</v>
      </c>
      <c r="O3485" s="338">
        <f>SUMIFS(Поликлиника!BF:BF,Поликлиника!D:D,СВОД!D3485,Поликлиника!F:F,СВОД!F3485)</f>
        <v>0</v>
      </c>
      <c r="P3485" s="339">
        <f>SUMIFS('Круглосуточный стационар'!O:O,'Круглосуточный стационар'!D:D,СВОД!D3485,'Круглосуточный стационар'!F:F,СВОД!F3485,'Круглосуточный стационар'!H:H,"-")+SUMIFS(ВМП!O:O,ВМП!D:D,СВОД!D3485,ВМП!F:F,СВОД!F3485,ВМП!H:H,"-")+SUMIFS('Дневной стационар'!O:O,'Дневной стационар'!D:D,СВОД!D3485,'Дневной стационар'!F:F,СВОД!F3485,'Дневной стационар'!H:H,"-")+SUMIFS(ЭКО!M:M,ЭКО!D:D,СВОД!D3485,ЭКО!F:F,СВОД!F3485)+SUMIFS(Диализ!M:M,Диализ!D:D,СВОД!D3485,Диализ!F:F,СВОД!F3485)+SUMIFS('Скорая мед.помощь'!N:N,'Скорая мед.помощь'!D:D,СВОД!D3485,'Скорая мед.помощь'!F:F,СВОД!F3485)+SUMIFS(Услуги!AV:AV,Услуги!D:D,СВОД!D3485,Услуги!F:F,СВОД!F3485)+SUMIFS(Поликлиника!BK:BK,Поликлиника!D:D,СВОД!D3485,Поликлиника!F:F,СВОД!F3485)</f>
        <v>0</v>
      </c>
      <c r="Q3485" s="336">
        <f>SUMIFS(Сверхбаза!L:L,Сверхбаза!C:C,СВОД!D3485,Сверхбаза!E:E,СВОД!F3485)+SUMIFS(Сверхбаза!N:N,Сверхбаза!C:C,СВОД!D3485,Сверхбаза!E:E,СВОД!F3485)</f>
        <v>0</v>
      </c>
      <c r="R3485" s="337">
        <f>SUMIFS(Сверхбаза!P:P,Сверхбаза!C:C,СВОД!D3485,Сверхбаза!E:E,СВОД!F3485)</f>
        <v>0</v>
      </c>
      <c r="S3485" s="337">
        <f>SUMIFS(Сверхбаза!R:R,Сверхбаза!C:C,СВОД!D3485,Сверхбаза!E:E,СВОД!F3485)</f>
        <v>0</v>
      </c>
      <c r="T3485" s="337">
        <f>SUMIFS(Сверхбаза!Q:Q,Сверхбаза!C:C,СВОД!D3485,Сверхбаза!E:E,СВОД!F3485)</f>
        <v>0</v>
      </c>
      <c r="U3485" s="337">
        <f>SUMIFS(Сверхбаза!S:S,Сверхбаза!C:C,СВОД!D3485,Сверхбаза!E:E,СВОД!F3485)</f>
        <v>0</v>
      </c>
      <c r="V3485" s="339">
        <f>SUMIFS(Сверхбаза!G:G,Сверхбаза!C:C,СВОД!D3485,Сверхбаза!E:E,СВОД!F3485)</f>
        <v>0</v>
      </c>
    </row>
    <row r="3486" spans="1:22" ht="89.25" outlineLevel="2" x14ac:dyDescent="0.2">
      <c r="A3486" s="33" t="s">
        <v>9</v>
      </c>
      <c r="B3486" s="9" t="s">
        <v>2948</v>
      </c>
      <c r="C3486" s="10">
        <v>508927</v>
      </c>
      <c r="D3486" s="273">
        <v>893001</v>
      </c>
      <c r="E3486" s="81" t="s">
        <v>2770</v>
      </c>
      <c r="F3486" s="81">
        <v>70</v>
      </c>
      <c r="G3486" s="82" t="s">
        <v>862</v>
      </c>
      <c r="H3486" s="336">
        <f>SUMIFS('Круглосуточный стационар'!J:J,'Круглосуточный стационар'!D:D,СВОД!D3486,'Круглосуточный стационар'!H:H,"-",'Круглосуточный стационар'!F:F,СВОД!F3486)+SUMIFS(ВМП!J:J,ВМП!D:D,СВОД!D3486,ВМП!H:H,"-",ВМП!F:F,СВОД!F3486)+SUMIFS('Дневной стационар'!J:J,'Дневной стационар'!D:D,СВОД!D3486,'Дневной стационар'!H:H,"-",'Дневной стационар'!F:F,СВОД!F3486)+SUMIFS(ЭКО!H:H,ЭКО!D:D,СВОД!D3486,ЭКО!F:F,СВОД!F3486)+SUMIFS(Диализ!H:H,Диализ!D:D,СВОД!D3486,Диализ!F:F,СВОД!F3486)</f>
        <v>0</v>
      </c>
      <c r="I3486" s="337">
        <f>SUMIFS(Поликлиника!H:H,Поликлиника!D:D,СВОД!D3486,Поликлиника!F:F,СВОД!F3486)</f>
        <v>0</v>
      </c>
      <c r="J3486" s="337">
        <f>SUMIFS(Поликлиника!AQ:AQ,Поликлиника!D:D,СВОД!D3486,Поликлиника!F:F,СВОД!F3486)</f>
        <v>0</v>
      </c>
      <c r="K3486" s="337">
        <f>SUMIFS(Поликлиника!AV:AV,Поликлиника!D:D,СВОД!D3486,Поликлиника!F:F,СВОД!F3486)</f>
        <v>0</v>
      </c>
      <c r="L3486" s="337">
        <f>SUMIFS(Поликлиника!BA:BA,Поликлиника!D:D,СВОД!D3486,Поликлиника!F:F,СВОД!F3486)</f>
        <v>0</v>
      </c>
      <c r="M3486" s="337">
        <f>SUMIFS(Услуги!H:H,Услуги!D:D,СВОД!D3486,Услуги!F:F,СВОД!F3486)+SUMIFS(Услуги!M:M,Услуги!D:D,СВОД!D3486,Услуги!F:F,СВОД!F3486)+SUMIFS(Услуги!R:R,Услуги!D:D,СВОД!D3486,Услуги!F:F,СВОД!F3486)+SUMIFS(Услуги!W:W,Услуги!D:D,СВОД!D3486,Услуги!F:F,СВОД!F3486)+SUMIFS(Услуги!AB:AB,Услуги!D:D,СВОД!D3486,Услуги!F:F,СВОД!F3486)+SUMIFS(Услуги!AG:AG,Услуги!D:D,СВОД!D3486,Услуги!F:F,СВОД!F3486)+SUMIFS(Услуги!AL:AL,Услуги!D:D,СВОД!D3486,Услуги!F:F,СВОД!F3486)+SUMIFS(Услуги!AQ:AQ,Услуги!D:D,СВОД!D3486,Услуги!F:F,СВОД!F3486)</f>
        <v>0</v>
      </c>
      <c r="N3486" s="337">
        <f>SUMIFS('Скорая мед.помощь'!I:I,'Скорая мед.помощь'!D:D,СВОД!D3486,'Скорая мед.помощь'!F:F,СВОД!F3486)</f>
        <v>0</v>
      </c>
      <c r="O3486" s="338">
        <f>SUMIFS(Поликлиника!BF:BF,Поликлиника!D:D,СВОД!D3486,Поликлиника!F:F,СВОД!F3486)</f>
        <v>0</v>
      </c>
      <c r="P3486" s="339">
        <f>SUMIFS('Круглосуточный стационар'!O:O,'Круглосуточный стационар'!D:D,СВОД!D3486,'Круглосуточный стационар'!F:F,СВОД!F3486,'Круглосуточный стационар'!H:H,"-")+SUMIFS(ВМП!O:O,ВМП!D:D,СВОД!D3486,ВМП!F:F,СВОД!F3486,ВМП!H:H,"-")+SUMIFS('Дневной стационар'!O:O,'Дневной стационар'!D:D,СВОД!D3486,'Дневной стационар'!F:F,СВОД!F3486,'Дневной стационар'!H:H,"-")+SUMIFS(ЭКО!M:M,ЭКО!D:D,СВОД!D3486,ЭКО!F:F,СВОД!F3486)+SUMIFS(Диализ!M:M,Диализ!D:D,СВОД!D3486,Диализ!F:F,СВОД!F3486)+SUMIFS('Скорая мед.помощь'!N:N,'Скорая мед.помощь'!D:D,СВОД!D3486,'Скорая мед.помощь'!F:F,СВОД!F3486)+SUMIFS(Услуги!AV:AV,Услуги!D:D,СВОД!D3486,Услуги!F:F,СВОД!F3486)+SUMIFS(Поликлиника!BK:BK,Поликлиника!D:D,СВОД!D3486,Поликлиника!F:F,СВОД!F3486)</f>
        <v>0</v>
      </c>
      <c r="Q3486" s="336">
        <f>SUMIFS(Сверхбаза!L:L,Сверхбаза!C:C,СВОД!D3486,Сверхбаза!E:E,СВОД!F3486)+SUMIFS(Сверхбаза!N:N,Сверхбаза!C:C,СВОД!D3486,Сверхбаза!E:E,СВОД!F3486)</f>
        <v>0</v>
      </c>
      <c r="R3486" s="337">
        <f>SUMIFS(Сверхбаза!P:P,Сверхбаза!C:C,СВОД!D3486,Сверхбаза!E:E,СВОД!F3486)</f>
        <v>0</v>
      </c>
      <c r="S3486" s="337">
        <f>SUMIFS(Сверхбаза!R:R,Сверхбаза!C:C,СВОД!D3486,Сверхбаза!E:E,СВОД!F3486)</f>
        <v>0</v>
      </c>
      <c r="T3486" s="337">
        <f>SUMIFS(Сверхбаза!Q:Q,Сверхбаза!C:C,СВОД!D3486,Сверхбаза!E:E,СВОД!F3486)</f>
        <v>0</v>
      </c>
      <c r="U3486" s="337">
        <f>SUMIFS(Сверхбаза!S:S,Сверхбаза!C:C,СВОД!D3486,Сверхбаза!E:E,СВОД!F3486)</f>
        <v>0</v>
      </c>
      <c r="V3486" s="339">
        <f>SUMIFS(Сверхбаза!G:G,Сверхбаза!C:C,СВОД!D3486,Сверхбаза!E:E,СВОД!F3486)</f>
        <v>0</v>
      </c>
    </row>
    <row r="3487" spans="1:22" ht="89.25" outlineLevel="2" x14ac:dyDescent="0.2">
      <c r="A3487" s="33" t="s">
        <v>9</v>
      </c>
      <c r="B3487" s="9" t="s">
        <v>2948</v>
      </c>
      <c r="C3487" s="10">
        <v>508927</v>
      </c>
      <c r="D3487" s="273">
        <v>893001</v>
      </c>
      <c r="E3487" s="81" t="s">
        <v>2770</v>
      </c>
      <c r="F3487" s="81">
        <v>94</v>
      </c>
      <c r="G3487" s="82" t="s">
        <v>124</v>
      </c>
      <c r="H3487" s="336">
        <f>SUMIFS('Круглосуточный стационар'!J:J,'Круглосуточный стационар'!D:D,СВОД!D3487,'Круглосуточный стационар'!H:H,"-",'Круглосуточный стационар'!F:F,СВОД!F3487)+SUMIFS(ВМП!J:J,ВМП!D:D,СВОД!D3487,ВМП!H:H,"-",ВМП!F:F,СВОД!F3487)+SUMIFS('Дневной стационар'!J:J,'Дневной стационар'!D:D,СВОД!D3487,'Дневной стационар'!H:H,"-",'Дневной стационар'!F:F,СВОД!F3487)+SUMIFS(ЭКО!H:H,ЭКО!D:D,СВОД!D3487,ЭКО!F:F,СВОД!F3487)+SUMIFS(Диализ!H:H,Диализ!D:D,СВОД!D3487,Диализ!F:F,СВОД!F3487)</f>
        <v>0</v>
      </c>
      <c r="I3487" s="337">
        <f>SUMIFS(Поликлиника!H:H,Поликлиника!D:D,СВОД!D3487,Поликлиника!F:F,СВОД!F3487)</f>
        <v>0</v>
      </c>
      <c r="J3487" s="337">
        <f>SUMIFS(Поликлиника!AQ:AQ,Поликлиника!D:D,СВОД!D3487,Поликлиника!F:F,СВОД!F3487)</f>
        <v>0</v>
      </c>
      <c r="K3487" s="337">
        <f>SUMIFS(Поликлиника!AV:AV,Поликлиника!D:D,СВОД!D3487,Поликлиника!F:F,СВОД!F3487)</f>
        <v>0</v>
      </c>
      <c r="L3487" s="337">
        <f>SUMIFS(Поликлиника!BA:BA,Поликлиника!D:D,СВОД!D3487,Поликлиника!F:F,СВОД!F3487)</f>
        <v>0</v>
      </c>
      <c r="M3487" s="337">
        <f>SUMIFS(Услуги!H:H,Услуги!D:D,СВОД!D3487,Услуги!F:F,СВОД!F3487)+SUMIFS(Услуги!M:M,Услуги!D:D,СВОД!D3487,Услуги!F:F,СВОД!F3487)+SUMIFS(Услуги!R:R,Услуги!D:D,СВОД!D3487,Услуги!F:F,СВОД!F3487)+SUMIFS(Услуги!W:W,Услуги!D:D,СВОД!D3487,Услуги!F:F,СВОД!F3487)+SUMIFS(Услуги!AB:AB,Услуги!D:D,СВОД!D3487,Услуги!F:F,СВОД!F3487)+SUMIFS(Услуги!AG:AG,Услуги!D:D,СВОД!D3487,Услуги!F:F,СВОД!F3487)+SUMIFS(Услуги!AL:AL,Услуги!D:D,СВОД!D3487,Услуги!F:F,СВОД!F3487)+SUMIFS(Услуги!AQ:AQ,Услуги!D:D,СВОД!D3487,Услуги!F:F,СВОД!F3487)</f>
        <v>0</v>
      </c>
      <c r="N3487" s="337">
        <f>SUMIFS('Скорая мед.помощь'!I:I,'Скорая мед.помощь'!D:D,СВОД!D3487,'Скорая мед.помощь'!F:F,СВОД!F3487)</f>
        <v>0</v>
      </c>
      <c r="O3487" s="338">
        <f>SUMIFS(Поликлиника!BF:BF,Поликлиника!D:D,СВОД!D3487,Поликлиника!F:F,СВОД!F3487)</f>
        <v>0</v>
      </c>
      <c r="P3487" s="339">
        <f>SUMIFS('Круглосуточный стационар'!O:O,'Круглосуточный стационар'!D:D,СВОД!D3487,'Круглосуточный стационар'!F:F,СВОД!F3487,'Круглосуточный стационар'!H:H,"-")+SUMIFS(ВМП!O:O,ВМП!D:D,СВОД!D3487,ВМП!F:F,СВОД!F3487,ВМП!H:H,"-")+SUMIFS('Дневной стационар'!O:O,'Дневной стационар'!D:D,СВОД!D3487,'Дневной стационар'!F:F,СВОД!F3487,'Дневной стационар'!H:H,"-")+SUMIFS(ЭКО!M:M,ЭКО!D:D,СВОД!D3487,ЭКО!F:F,СВОД!F3487)+SUMIFS(Диализ!M:M,Диализ!D:D,СВОД!D3487,Диализ!F:F,СВОД!F3487)+SUMIFS('Скорая мед.помощь'!N:N,'Скорая мед.помощь'!D:D,СВОД!D3487,'Скорая мед.помощь'!F:F,СВОД!F3487)+SUMIFS(Услуги!AV:AV,Услуги!D:D,СВОД!D3487,Услуги!F:F,СВОД!F3487)+SUMIFS(Поликлиника!BK:BK,Поликлиника!D:D,СВОД!D3487,Поликлиника!F:F,СВОД!F3487)</f>
        <v>0</v>
      </c>
      <c r="Q3487" s="336">
        <f>SUMIFS(Сверхбаза!L:L,Сверхбаза!C:C,СВОД!D3487,Сверхбаза!E:E,СВОД!F3487)+SUMIFS(Сверхбаза!N:N,Сверхбаза!C:C,СВОД!D3487,Сверхбаза!E:E,СВОД!F3487)</f>
        <v>0</v>
      </c>
      <c r="R3487" s="337">
        <f>SUMIFS(Сверхбаза!P:P,Сверхбаза!C:C,СВОД!D3487,Сверхбаза!E:E,СВОД!F3487)</f>
        <v>0</v>
      </c>
      <c r="S3487" s="337">
        <f>SUMIFS(Сверхбаза!R:R,Сверхбаза!C:C,СВОД!D3487,Сверхбаза!E:E,СВОД!F3487)</f>
        <v>0</v>
      </c>
      <c r="T3487" s="337">
        <f>SUMIFS(Сверхбаза!Q:Q,Сверхбаза!C:C,СВОД!D3487,Сверхбаза!E:E,СВОД!F3487)</f>
        <v>0</v>
      </c>
      <c r="U3487" s="337">
        <f>SUMIFS(Сверхбаза!S:S,Сверхбаза!C:C,СВОД!D3487,Сверхбаза!E:E,СВОД!F3487)</f>
        <v>0</v>
      </c>
      <c r="V3487" s="339">
        <f>SUMIFS(Сверхбаза!G:G,Сверхбаза!C:C,СВОД!D3487,Сверхбаза!E:E,СВОД!F3487)</f>
        <v>0</v>
      </c>
    </row>
    <row r="3488" spans="1:22" outlineLevel="1" x14ac:dyDescent="0.2">
      <c r="A3488" s="320"/>
      <c r="B3488" s="321"/>
      <c r="C3488" s="322"/>
      <c r="D3488" s="340" t="s">
        <v>504</v>
      </c>
      <c r="E3488" s="83"/>
      <c r="F3488" s="83"/>
      <c r="G3488" s="84"/>
      <c r="H3488" s="341"/>
      <c r="I3488" s="342"/>
      <c r="J3488" s="342"/>
      <c r="K3488" s="342"/>
      <c r="L3488" s="342"/>
      <c r="M3488" s="342"/>
      <c r="N3488" s="342"/>
      <c r="O3488" s="343"/>
      <c r="P3488" s="344">
        <f>SUBTOTAL(9,P3480:P3487)</f>
        <v>39380.569299832001</v>
      </c>
      <c r="Q3488" s="341"/>
      <c r="R3488" s="342"/>
      <c r="S3488" s="342"/>
      <c r="T3488" s="342"/>
      <c r="U3488" s="342"/>
      <c r="V3488" s="344">
        <f>SUBTOTAL(9,V3480:V3487)</f>
        <v>0</v>
      </c>
    </row>
    <row r="3489" spans="1:22" ht="38.25" outlineLevel="2" x14ac:dyDescent="0.2">
      <c r="A3489" s="33" t="s">
        <v>9</v>
      </c>
      <c r="B3489" s="9">
        <v>6</v>
      </c>
      <c r="C3489" s="10">
        <v>508938</v>
      </c>
      <c r="D3489" s="273">
        <v>894001</v>
      </c>
      <c r="E3489" s="81" t="s">
        <v>2771</v>
      </c>
      <c r="F3489" s="81">
        <v>1</v>
      </c>
      <c r="G3489" s="82" t="s">
        <v>12</v>
      </c>
      <c r="H3489" s="336">
        <f>SUMIFS('Круглосуточный стационар'!J:J,'Круглосуточный стационар'!D:D,СВОД!D3489,'Круглосуточный стационар'!H:H,"-",'Круглосуточный стационар'!F:F,СВОД!F3489)+SUMIFS(ВМП!J:J,ВМП!D:D,СВОД!D3489,ВМП!H:H,"-",ВМП!F:F,СВОД!F3489)+SUMIFS('Дневной стационар'!J:J,'Дневной стационар'!D:D,СВОД!D3489,'Дневной стационар'!H:H,"-",'Дневной стационар'!F:F,СВОД!F3489)+SUMIFS(ЭКО!H:H,ЭКО!D:D,СВОД!D3489,ЭКО!F:F,СВОД!F3489)+SUMIFS(Диализ!H:H,Диализ!D:D,СВОД!D3489,Диализ!F:F,СВОД!F3489)</f>
        <v>150</v>
      </c>
      <c r="I3489" s="337">
        <f>SUMIFS(Поликлиника!H:H,Поликлиника!D:D,СВОД!D3489,Поликлиника!F:F,СВОД!F3489)</f>
        <v>0</v>
      </c>
      <c r="J3489" s="337">
        <f>SUMIFS(Поликлиника!AQ:AQ,Поликлиника!D:D,СВОД!D3489,Поликлиника!F:F,СВОД!F3489)</f>
        <v>0</v>
      </c>
      <c r="K3489" s="337">
        <f>SUMIFS(Поликлиника!AV:AV,Поликлиника!D:D,СВОД!D3489,Поликлиника!F:F,СВОД!F3489)</f>
        <v>0</v>
      </c>
      <c r="L3489" s="337">
        <f>SUMIFS(Поликлиника!BA:BA,Поликлиника!D:D,СВОД!D3489,Поликлиника!F:F,СВОД!F3489)</f>
        <v>0</v>
      </c>
      <c r="M3489" s="337">
        <f>SUMIFS(Услуги!H:H,Услуги!D:D,СВОД!D3489,Услуги!F:F,СВОД!F3489)+SUMIFS(Услуги!M:M,Услуги!D:D,СВОД!D3489,Услуги!F:F,СВОД!F3489)+SUMIFS(Услуги!R:R,Услуги!D:D,СВОД!D3489,Услуги!F:F,СВОД!F3489)+SUMIFS(Услуги!W:W,Услуги!D:D,СВОД!D3489,Услуги!F:F,СВОД!F3489)+SUMIFS(Услуги!AB:AB,Услуги!D:D,СВОД!D3489,Услуги!F:F,СВОД!F3489)+SUMIFS(Услуги!AG:AG,Услуги!D:D,СВОД!D3489,Услуги!F:F,СВОД!F3489)+SUMIFS(Услуги!AL:AL,Услуги!D:D,СВОД!D3489,Услуги!F:F,СВОД!F3489)+SUMIFS(Услуги!AQ:AQ,Услуги!D:D,СВОД!D3489,Услуги!F:F,СВОД!F3489)</f>
        <v>0</v>
      </c>
      <c r="N3489" s="337">
        <f>SUMIFS('Скорая мед.помощь'!I:I,'Скорая мед.помощь'!D:D,СВОД!D3489,'Скорая мед.помощь'!F:F,СВОД!F3489)</f>
        <v>0</v>
      </c>
      <c r="O3489" s="338">
        <f>SUMIFS(Поликлиника!BF:BF,Поликлиника!D:D,СВОД!D3489,Поликлиника!F:F,СВОД!F3489)</f>
        <v>0</v>
      </c>
      <c r="P3489" s="339">
        <f>SUMIFS('Круглосуточный стационар'!O:O,'Круглосуточный стационар'!D:D,СВОД!D3489,'Круглосуточный стационар'!F:F,СВОД!F3489,'Круглосуточный стационар'!H:H,"-")+SUMIFS(ВМП!O:O,ВМП!D:D,СВОД!D3489,ВМП!F:F,СВОД!F3489,ВМП!H:H,"-")+SUMIFS('Дневной стационар'!O:O,'Дневной стационар'!D:D,СВОД!D3489,'Дневной стационар'!F:F,СВОД!F3489,'Дневной стационар'!H:H,"-")+SUMIFS(ЭКО!M:M,ЭКО!D:D,СВОД!D3489,ЭКО!F:F,СВОД!F3489)+SUMIFS(Диализ!M:M,Диализ!D:D,СВОД!D3489,Диализ!F:F,СВОД!F3489)+SUMIFS('Скорая мед.помощь'!N:N,'Скорая мед.помощь'!D:D,СВОД!D3489,'Скорая мед.помощь'!F:F,СВОД!F3489)+SUMIFS(Услуги!AV:AV,Услуги!D:D,СВОД!D3489,Услуги!F:F,СВОД!F3489)+SUMIFS(Поликлиника!BK:BK,Поликлиника!D:D,СВОД!D3489,Поликлиника!F:F,СВОД!F3489)</f>
        <v>3270.3739780800006</v>
      </c>
      <c r="Q3489" s="336">
        <f>SUMIFS(Сверхбаза!L:L,Сверхбаза!C:C,СВОД!D3489,Сверхбаза!E:E,СВОД!F3489)+SUMIFS(Сверхбаза!N:N,Сверхбаза!C:C,СВОД!D3489,Сверхбаза!E:E,СВОД!F3489)</f>
        <v>0</v>
      </c>
      <c r="R3489" s="337">
        <f>SUMIFS(Сверхбаза!P:P,Сверхбаза!C:C,СВОД!D3489,Сверхбаза!E:E,СВОД!F3489)</f>
        <v>0</v>
      </c>
      <c r="S3489" s="337">
        <f>SUMIFS(Сверхбаза!R:R,Сверхбаза!C:C,СВОД!D3489,Сверхбаза!E:E,СВОД!F3489)</f>
        <v>0</v>
      </c>
      <c r="T3489" s="337">
        <f>SUMIFS(Сверхбаза!Q:Q,Сверхбаза!C:C,СВОД!D3489,Сверхбаза!E:E,СВОД!F3489)</f>
        <v>0</v>
      </c>
      <c r="U3489" s="337">
        <f>SUMIFS(Сверхбаза!S:S,Сверхбаза!C:C,СВОД!D3489,Сверхбаза!E:E,СВОД!F3489)</f>
        <v>0</v>
      </c>
      <c r="V3489" s="339">
        <f>SUMIFS(Сверхбаза!G:G,Сверхбаза!C:C,СВОД!D3489,Сверхбаза!E:E,СВОД!F3489)</f>
        <v>0</v>
      </c>
    </row>
    <row r="3490" spans="1:22" ht="38.25" outlineLevel="2" x14ac:dyDescent="0.2">
      <c r="A3490" s="33" t="s">
        <v>9</v>
      </c>
      <c r="B3490" s="9">
        <v>6</v>
      </c>
      <c r="C3490" s="10">
        <v>508938</v>
      </c>
      <c r="D3490" s="273">
        <v>894001</v>
      </c>
      <c r="E3490" s="81" t="s">
        <v>2771</v>
      </c>
      <c r="F3490" s="81">
        <v>13</v>
      </c>
      <c r="G3490" s="82" t="s">
        <v>859</v>
      </c>
      <c r="H3490" s="336">
        <f>SUMIFS('Круглосуточный стационар'!J:J,'Круглосуточный стационар'!D:D,СВОД!D3490,'Круглосуточный стационар'!H:H,"-",'Круглосуточный стационар'!F:F,СВОД!F3490)+SUMIFS(ВМП!J:J,ВМП!D:D,СВОД!D3490,ВМП!H:H,"-",ВМП!F:F,СВОД!F3490)+SUMIFS('Дневной стационар'!J:J,'Дневной стационар'!D:D,СВОД!D3490,'Дневной стационар'!H:H,"-",'Дневной стационар'!F:F,СВОД!F3490)+SUMIFS(ЭКО!H:H,ЭКО!D:D,СВОД!D3490,ЭКО!F:F,СВОД!F3490)+SUMIFS(Диализ!H:H,Диализ!D:D,СВОД!D3490,Диализ!F:F,СВОД!F3490)</f>
        <v>0</v>
      </c>
      <c r="I3490" s="337">
        <f>SUMIFS(Поликлиника!H:H,Поликлиника!D:D,СВОД!D3490,Поликлиника!F:F,СВОД!F3490)</f>
        <v>0</v>
      </c>
      <c r="J3490" s="337">
        <f>SUMIFS(Поликлиника!AQ:AQ,Поликлиника!D:D,СВОД!D3490,Поликлиника!F:F,СВОД!F3490)</f>
        <v>0</v>
      </c>
      <c r="K3490" s="337">
        <f>SUMIFS(Поликлиника!AV:AV,Поликлиника!D:D,СВОД!D3490,Поликлиника!F:F,СВОД!F3490)</f>
        <v>0</v>
      </c>
      <c r="L3490" s="337">
        <f>SUMIFS(Поликлиника!BA:BA,Поликлиника!D:D,СВОД!D3490,Поликлиника!F:F,СВОД!F3490)</f>
        <v>0</v>
      </c>
      <c r="M3490" s="337">
        <f>SUMIFS(Услуги!H:H,Услуги!D:D,СВОД!D3490,Услуги!F:F,СВОД!F3490)+SUMIFS(Услуги!M:M,Услуги!D:D,СВОД!D3490,Услуги!F:F,СВОД!F3490)+SUMIFS(Услуги!R:R,Услуги!D:D,СВОД!D3490,Услуги!F:F,СВОД!F3490)+SUMIFS(Услуги!W:W,Услуги!D:D,СВОД!D3490,Услуги!F:F,СВОД!F3490)+SUMIFS(Услуги!AB:AB,Услуги!D:D,СВОД!D3490,Услуги!F:F,СВОД!F3490)+SUMIFS(Услуги!AG:AG,Услуги!D:D,СВОД!D3490,Услуги!F:F,СВОД!F3490)+SUMIFS(Услуги!AL:AL,Услуги!D:D,СВОД!D3490,Услуги!F:F,СВОД!F3490)+SUMIFS(Услуги!AQ:AQ,Услуги!D:D,СВОД!D3490,Услуги!F:F,СВОД!F3490)</f>
        <v>0</v>
      </c>
      <c r="N3490" s="337">
        <f>SUMIFS('Скорая мед.помощь'!I:I,'Скорая мед.помощь'!D:D,СВОД!D3490,'Скорая мед.помощь'!F:F,СВОД!F3490)</f>
        <v>0</v>
      </c>
      <c r="O3490" s="338">
        <f>SUMIFS(Поликлиника!BF:BF,Поликлиника!D:D,СВОД!D3490,Поликлиника!F:F,СВОД!F3490)</f>
        <v>0</v>
      </c>
      <c r="P3490" s="339">
        <f>SUMIFS('Круглосуточный стационар'!O:O,'Круглосуточный стационар'!D:D,СВОД!D3490,'Круглосуточный стационар'!F:F,СВОД!F3490,'Круглосуточный стационар'!H:H,"-")+SUMIFS(ВМП!O:O,ВМП!D:D,СВОД!D3490,ВМП!F:F,СВОД!F3490,ВМП!H:H,"-")+SUMIFS('Дневной стационар'!O:O,'Дневной стационар'!D:D,СВОД!D3490,'Дневной стационар'!F:F,СВОД!F3490,'Дневной стационар'!H:H,"-")+SUMIFS(ЭКО!M:M,ЭКО!D:D,СВОД!D3490,ЭКО!F:F,СВОД!F3490)+SUMIFS(Диализ!M:M,Диализ!D:D,СВОД!D3490,Диализ!F:F,СВОД!F3490)+SUMIFS('Скорая мед.помощь'!N:N,'Скорая мед.помощь'!D:D,СВОД!D3490,'Скорая мед.помощь'!F:F,СВОД!F3490)+SUMIFS(Услуги!AV:AV,Услуги!D:D,СВОД!D3490,Услуги!F:F,СВОД!F3490)+SUMIFS(Поликлиника!BK:BK,Поликлиника!D:D,СВОД!D3490,Поликлиника!F:F,СВОД!F3490)</f>
        <v>0</v>
      </c>
      <c r="Q3490" s="336">
        <f>SUMIFS(Сверхбаза!L:L,Сверхбаза!C:C,СВОД!D3490,Сверхбаза!E:E,СВОД!F3490)+SUMIFS(Сверхбаза!N:N,Сверхбаза!C:C,СВОД!D3490,Сверхбаза!E:E,СВОД!F3490)</f>
        <v>0</v>
      </c>
      <c r="R3490" s="337">
        <f>SUMIFS(Сверхбаза!P:P,Сверхбаза!C:C,СВОД!D3490,Сверхбаза!E:E,СВОД!F3490)</f>
        <v>0</v>
      </c>
      <c r="S3490" s="337">
        <f>SUMIFS(Сверхбаза!R:R,Сверхбаза!C:C,СВОД!D3490,Сверхбаза!E:E,СВОД!F3490)</f>
        <v>0</v>
      </c>
      <c r="T3490" s="337">
        <f>SUMIFS(Сверхбаза!Q:Q,Сверхбаза!C:C,СВОД!D3490,Сверхбаза!E:E,СВОД!F3490)</f>
        <v>0</v>
      </c>
      <c r="U3490" s="337">
        <f>SUMIFS(Сверхбаза!S:S,Сверхбаза!C:C,СВОД!D3490,Сверхбаза!E:E,СВОД!F3490)</f>
        <v>0</v>
      </c>
      <c r="V3490" s="339">
        <f>SUMIFS(Сверхбаза!G:G,Сверхбаза!C:C,СВОД!D3490,Сверхбаза!E:E,СВОД!F3490)</f>
        <v>0</v>
      </c>
    </row>
    <row r="3491" spans="1:22" ht="38.25" outlineLevel="2" x14ac:dyDescent="0.2">
      <c r="A3491" s="33" t="s">
        <v>9</v>
      </c>
      <c r="B3491" s="9">
        <v>6</v>
      </c>
      <c r="C3491" s="10">
        <v>508938</v>
      </c>
      <c r="D3491" s="273">
        <v>894001</v>
      </c>
      <c r="E3491" s="81" t="s">
        <v>2771</v>
      </c>
      <c r="F3491" s="81">
        <v>2</v>
      </c>
      <c r="G3491" s="82" t="s">
        <v>135</v>
      </c>
      <c r="H3491" s="336">
        <f>SUMIFS('Круглосуточный стационар'!J:J,'Круглосуточный стационар'!D:D,СВОД!D3491,'Круглосуточный стационар'!H:H,"-",'Круглосуточный стационар'!F:F,СВОД!F3491)+SUMIFS(ВМП!J:J,ВМП!D:D,СВОД!D3491,ВМП!H:H,"-",ВМП!F:F,СВОД!F3491)+SUMIFS('Дневной стационар'!J:J,'Дневной стационар'!D:D,СВОД!D3491,'Дневной стационар'!H:H,"-",'Дневной стационар'!F:F,СВОД!F3491)+SUMIFS(ЭКО!H:H,ЭКО!D:D,СВОД!D3491,ЭКО!F:F,СВОД!F3491)+SUMIFS(Диализ!H:H,Диализ!D:D,СВОД!D3491,Диализ!F:F,СВОД!F3491)</f>
        <v>200</v>
      </c>
      <c r="I3491" s="337">
        <f>SUMIFS(Поликлиника!H:H,Поликлиника!D:D,СВОД!D3491,Поликлиника!F:F,СВОД!F3491)</f>
        <v>0</v>
      </c>
      <c r="J3491" s="337">
        <f>SUMIFS(Поликлиника!AQ:AQ,Поликлиника!D:D,СВОД!D3491,Поликлиника!F:F,СВОД!F3491)</f>
        <v>0</v>
      </c>
      <c r="K3491" s="337">
        <f>SUMIFS(Поликлиника!AV:AV,Поликлиника!D:D,СВОД!D3491,Поликлиника!F:F,СВОД!F3491)</f>
        <v>0</v>
      </c>
      <c r="L3491" s="337">
        <f>SUMIFS(Поликлиника!BA:BA,Поликлиника!D:D,СВОД!D3491,Поликлиника!F:F,СВОД!F3491)</f>
        <v>0</v>
      </c>
      <c r="M3491" s="337">
        <f>SUMIFS(Услуги!H:H,Услуги!D:D,СВОД!D3491,Услуги!F:F,СВОД!F3491)+SUMIFS(Услуги!M:M,Услуги!D:D,СВОД!D3491,Услуги!F:F,СВОД!F3491)+SUMIFS(Услуги!R:R,Услуги!D:D,СВОД!D3491,Услуги!F:F,СВОД!F3491)+SUMIFS(Услуги!W:W,Услуги!D:D,СВОД!D3491,Услуги!F:F,СВОД!F3491)+SUMIFS(Услуги!AB:AB,Услуги!D:D,СВОД!D3491,Услуги!F:F,СВОД!F3491)+SUMIFS(Услуги!AG:AG,Услуги!D:D,СВОД!D3491,Услуги!F:F,СВОД!F3491)+SUMIFS(Услуги!AL:AL,Услуги!D:D,СВОД!D3491,Услуги!F:F,СВОД!F3491)+SUMIFS(Услуги!AQ:AQ,Услуги!D:D,СВОД!D3491,Услуги!F:F,СВОД!F3491)</f>
        <v>0</v>
      </c>
      <c r="N3491" s="337">
        <f>SUMIFS('Скорая мед.помощь'!I:I,'Скорая мед.помощь'!D:D,СВОД!D3491,'Скорая мед.помощь'!F:F,СВОД!F3491)</f>
        <v>0</v>
      </c>
      <c r="O3491" s="338">
        <f>SUMIFS(Поликлиника!BF:BF,Поликлиника!D:D,СВОД!D3491,Поликлиника!F:F,СВОД!F3491)</f>
        <v>0</v>
      </c>
      <c r="P3491" s="339">
        <f>SUMIFS('Круглосуточный стационар'!O:O,'Круглосуточный стационар'!D:D,СВОД!D3491,'Круглосуточный стационар'!F:F,СВОД!F3491,'Круглосуточный стационар'!H:H,"-")+SUMIFS(ВМП!O:O,ВМП!D:D,СВОД!D3491,ВМП!F:F,СВОД!F3491,ВМП!H:H,"-")+SUMIFS('Дневной стационар'!O:O,'Дневной стационар'!D:D,СВОД!D3491,'Дневной стационар'!F:F,СВОД!F3491,'Дневной стационар'!H:H,"-")+SUMIFS(ЭКО!M:M,ЭКО!D:D,СВОД!D3491,ЭКО!F:F,СВОД!F3491)+SUMIFS(Диализ!M:M,Диализ!D:D,СВОД!D3491,Диализ!F:F,СВОД!F3491)+SUMIFS('Скорая мед.помощь'!N:N,'Скорая мед.помощь'!D:D,СВОД!D3491,'Скорая мед.помощь'!F:F,СВОД!F3491)+SUMIFS(Услуги!AV:AV,Услуги!D:D,СВОД!D3491,Услуги!F:F,СВОД!F3491)+SUMIFS(Поликлиника!BK:BK,Поликлиника!D:D,СВОД!D3491,Поликлиника!F:F,СВОД!F3491)</f>
        <v>2568.5042879999996</v>
      </c>
      <c r="Q3491" s="336">
        <f>SUMIFS(Сверхбаза!L:L,Сверхбаза!C:C,СВОД!D3491,Сверхбаза!E:E,СВОД!F3491)+SUMIFS(Сверхбаза!N:N,Сверхбаза!C:C,СВОД!D3491,Сверхбаза!E:E,СВОД!F3491)</f>
        <v>0</v>
      </c>
      <c r="R3491" s="337">
        <f>SUMIFS(Сверхбаза!P:P,Сверхбаза!C:C,СВОД!D3491,Сверхбаза!E:E,СВОД!F3491)</f>
        <v>0</v>
      </c>
      <c r="S3491" s="337">
        <f>SUMIFS(Сверхбаза!R:R,Сверхбаза!C:C,СВОД!D3491,Сверхбаза!E:E,СВОД!F3491)</f>
        <v>0</v>
      </c>
      <c r="T3491" s="337">
        <f>SUMIFS(Сверхбаза!Q:Q,Сверхбаза!C:C,СВОД!D3491,Сверхбаза!E:E,СВОД!F3491)</f>
        <v>0</v>
      </c>
      <c r="U3491" s="337">
        <f>SUMIFS(Сверхбаза!S:S,Сверхбаза!C:C,СВОД!D3491,Сверхбаза!E:E,СВОД!F3491)</f>
        <v>0</v>
      </c>
      <c r="V3491" s="339">
        <f>SUMIFS(Сверхбаза!G:G,Сверхбаза!C:C,СВОД!D3491,Сверхбаза!E:E,СВОД!F3491)</f>
        <v>0</v>
      </c>
    </row>
    <row r="3492" spans="1:22" ht="38.25" outlineLevel="2" x14ac:dyDescent="0.2">
      <c r="A3492" s="33" t="s">
        <v>9</v>
      </c>
      <c r="B3492" s="9">
        <v>6</v>
      </c>
      <c r="C3492" s="10">
        <v>508938</v>
      </c>
      <c r="D3492" s="273">
        <v>894001</v>
      </c>
      <c r="E3492" s="81" t="s">
        <v>2771</v>
      </c>
      <c r="F3492" s="81">
        <v>6</v>
      </c>
      <c r="G3492" s="82" t="s">
        <v>860</v>
      </c>
      <c r="H3492" s="336">
        <f>SUMIFS('Круглосуточный стационар'!J:J,'Круглосуточный стационар'!D:D,СВОД!D3492,'Круглосуточный стационар'!H:H,"-",'Круглосуточный стационар'!F:F,СВОД!F3492)+SUMIFS(ВМП!J:J,ВМП!D:D,СВОД!D3492,ВМП!H:H,"-",ВМП!F:F,СВОД!F3492)+SUMIFS('Дневной стационар'!J:J,'Дневной стационар'!D:D,СВОД!D3492,'Дневной стационар'!H:H,"-",'Дневной стационар'!F:F,СВОД!F3492)+SUMIFS(ЭКО!H:H,ЭКО!D:D,СВОД!D3492,ЭКО!F:F,СВОД!F3492)+SUMIFS(Диализ!H:H,Диализ!D:D,СВОД!D3492,Диализ!F:F,СВОД!F3492)</f>
        <v>0</v>
      </c>
      <c r="I3492" s="337">
        <f>SUMIFS(Поликлиника!H:H,Поликлиника!D:D,СВОД!D3492,Поликлиника!F:F,СВОД!F3492)</f>
        <v>0</v>
      </c>
      <c r="J3492" s="337">
        <f>SUMIFS(Поликлиника!AQ:AQ,Поликлиника!D:D,СВОД!D3492,Поликлиника!F:F,СВОД!F3492)</f>
        <v>0</v>
      </c>
      <c r="K3492" s="337">
        <f>SUMIFS(Поликлиника!AV:AV,Поликлиника!D:D,СВОД!D3492,Поликлиника!F:F,СВОД!F3492)</f>
        <v>0</v>
      </c>
      <c r="L3492" s="337">
        <f>SUMIFS(Поликлиника!BA:BA,Поликлиника!D:D,СВОД!D3492,Поликлиника!F:F,СВОД!F3492)</f>
        <v>0</v>
      </c>
      <c r="M3492" s="337">
        <f>SUMIFS(Услуги!H:H,Услуги!D:D,СВОД!D3492,Услуги!F:F,СВОД!F3492)+SUMIFS(Услуги!M:M,Услуги!D:D,СВОД!D3492,Услуги!F:F,СВОД!F3492)+SUMIFS(Услуги!R:R,Услуги!D:D,СВОД!D3492,Услуги!F:F,СВОД!F3492)+SUMIFS(Услуги!W:W,Услуги!D:D,СВОД!D3492,Услуги!F:F,СВОД!F3492)+SUMIFS(Услуги!AB:AB,Услуги!D:D,СВОД!D3492,Услуги!F:F,СВОД!F3492)+SUMIFS(Услуги!AG:AG,Услуги!D:D,СВОД!D3492,Услуги!F:F,СВОД!F3492)+SUMIFS(Услуги!AL:AL,Услуги!D:D,СВОД!D3492,Услуги!F:F,СВОД!F3492)+SUMIFS(Услуги!AQ:AQ,Услуги!D:D,СВОД!D3492,Услуги!F:F,СВОД!F3492)</f>
        <v>0</v>
      </c>
      <c r="N3492" s="337">
        <f>SUMIFS('Скорая мед.помощь'!I:I,'Скорая мед.помощь'!D:D,СВОД!D3492,'Скорая мед.помощь'!F:F,СВОД!F3492)</f>
        <v>0</v>
      </c>
      <c r="O3492" s="338">
        <f>SUMIFS(Поликлиника!BF:BF,Поликлиника!D:D,СВОД!D3492,Поликлиника!F:F,СВОД!F3492)</f>
        <v>0</v>
      </c>
      <c r="P3492" s="339">
        <f>SUMIFS('Круглосуточный стационар'!O:O,'Круглосуточный стационар'!D:D,СВОД!D3492,'Круглосуточный стационар'!F:F,СВОД!F3492,'Круглосуточный стационар'!H:H,"-")+SUMIFS(ВМП!O:O,ВМП!D:D,СВОД!D3492,ВМП!F:F,СВОД!F3492,ВМП!H:H,"-")+SUMIFS('Дневной стационар'!O:O,'Дневной стационар'!D:D,СВОД!D3492,'Дневной стационар'!F:F,СВОД!F3492,'Дневной стационар'!H:H,"-")+SUMIFS(ЭКО!M:M,ЭКО!D:D,СВОД!D3492,ЭКО!F:F,СВОД!F3492)+SUMIFS(Диализ!M:M,Диализ!D:D,СВОД!D3492,Диализ!F:F,СВОД!F3492)+SUMIFS('Скорая мед.помощь'!N:N,'Скорая мед.помощь'!D:D,СВОД!D3492,'Скорая мед.помощь'!F:F,СВОД!F3492)+SUMIFS(Услуги!AV:AV,Услуги!D:D,СВОД!D3492,Услуги!F:F,СВОД!F3492)+SUMIFS(Поликлиника!BK:BK,Поликлиника!D:D,СВОД!D3492,Поликлиника!F:F,СВОД!F3492)</f>
        <v>0</v>
      </c>
      <c r="Q3492" s="336">
        <f>SUMIFS(Сверхбаза!L:L,Сверхбаза!C:C,СВОД!D3492,Сверхбаза!E:E,СВОД!F3492)+SUMIFS(Сверхбаза!N:N,Сверхбаза!C:C,СВОД!D3492,Сверхбаза!E:E,СВОД!F3492)</f>
        <v>0</v>
      </c>
      <c r="R3492" s="337">
        <f>SUMIFS(Сверхбаза!P:P,Сверхбаза!C:C,СВОД!D3492,Сверхбаза!E:E,СВОД!F3492)</f>
        <v>0</v>
      </c>
      <c r="S3492" s="337">
        <f>SUMIFS(Сверхбаза!R:R,Сверхбаза!C:C,СВОД!D3492,Сверхбаза!E:E,СВОД!F3492)</f>
        <v>0</v>
      </c>
      <c r="T3492" s="337">
        <f>SUMIFS(Сверхбаза!Q:Q,Сверхбаза!C:C,СВОД!D3492,Сверхбаза!E:E,СВОД!F3492)</f>
        <v>0</v>
      </c>
      <c r="U3492" s="337">
        <f>SUMIFS(Сверхбаза!S:S,Сверхбаза!C:C,СВОД!D3492,Сверхбаза!E:E,СВОД!F3492)</f>
        <v>0</v>
      </c>
      <c r="V3492" s="339">
        <f>SUMIFS(Сверхбаза!G:G,Сверхбаза!C:C,СВОД!D3492,Сверхбаза!E:E,СВОД!F3492)</f>
        <v>0</v>
      </c>
    </row>
    <row r="3493" spans="1:22" ht="38.25" outlineLevel="2" x14ac:dyDescent="0.2">
      <c r="A3493" s="33" t="s">
        <v>9</v>
      </c>
      <c r="B3493" s="9">
        <v>6</v>
      </c>
      <c r="C3493" s="10">
        <v>508938</v>
      </c>
      <c r="D3493" s="273">
        <v>894001</v>
      </c>
      <c r="E3493" s="81" t="s">
        <v>2771</v>
      </c>
      <c r="F3493" s="81">
        <v>3</v>
      </c>
      <c r="G3493" s="82" t="s">
        <v>136</v>
      </c>
      <c r="H3493" s="336">
        <f>SUMIFS('Круглосуточный стационар'!J:J,'Круглосуточный стационар'!D:D,СВОД!D3493,'Круглосуточный стационар'!H:H,"-",'Круглосуточный стационар'!F:F,СВОД!F3493)+SUMIFS(ВМП!J:J,ВМП!D:D,СВОД!D3493,ВМП!H:H,"-",ВМП!F:F,СВОД!F3493)+SUMIFS('Дневной стационар'!J:J,'Дневной стационар'!D:D,СВОД!D3493,'Дневной стационар'!H:H,"-",'Дневной стационар'!F:F,СВОД!F3493)+SUMIFS(ЭКО!H:H,ЭКО!D:D,СВОД!D3493,ЭКО!F:F,СВОД!F3493)+SUMIFS(Диализ!H:H,Диализ!D:D,СВОД!D3493,Диализ!F:F,СВОД!F3493)</f>
        <v>0</v>
      </c>
      <c r="I3493" s="337">
        <f>SUMIFS(Поликлиника!H:H,Поликлиника!D:D,СВОД!D3493,Поликлиника!F:F,СВОД!F3493)</f>
        <v>0</v>
      </c>
      <c r="J3493" s="337">
        <f>SUMIFS(Поликлиника!AQ:AQ,Поликлиника!D:D,СВОД!D3493,Поликлиника!F:F,СВОД!F3493)</f>
        <v>0</v>
      </c>
      <c r="K3493" s="337">
        <f>SUMIFS(Поликлиника!AV:AV,Поликлиника!D:D,СВОД!D3493,Поликлиника!F:F,СВОД!F3493)</f>
        <v>0</v>
      </c>
      <c r="L3493" s="337">
        <f>SUMIFS(Поликлиника!BA:BA,Поликлиника!D:D,СВОД!D3493,Поликлиника!F:F,СВОД!F3493)</f>
        <v>0</v>
      </c>
      <c r="M3493" s="337">
        <f>SUMIFS(Услуги!H:H,Услуги!D:D,СВОД!D3493,Услуги!F:F,СВОД!F3493)+SUMIFS(Услуги!M:M,Услуги!D:D,СВОД!D3493,Услуги!F:F,СВОД!F3493)+SUMIFS(Услуги!R:R,Услуги!D:D,СВОД!D3493,Услуги!F:F,СВОД!F3493)+SUMIFS(Услуги!W:W,Услуги!D:D,СВОД!D3493,Услуги!F:F,СВОД!F3493)+SUMIFS(Услуги!AB:AB,Услуги!D:D,СВОД!D3493,Услуги!F:F,СВОД!F3493)+SUMIFS(Услуги!AG:AG,Услуги!D:D,СВОД!D3493,Услуги!F:F,СВОД!F3493)+SUMIFS(Услуги!AL:AL,Услуги!D:D,СВОД!D3493,Услуги!F:F,СВОД!F3493)+SUMIFS(Услуги!AQ:AQ,Услуги!D:D,СВОД!D3493,Услуги!F:F,СВОД!F3493)</f>
        <v>0</v>
      </c>
      <c r="N3493" s="337">
        <f>SUMIFS('Скорая мед.помощь'!I:I,'Скорая мед.помощь'!D:D,СВОД!D3493,'Скорая мед.помощь'!F:F,СВОД!F3493)</f>
        <v>0</v>
      </c>
      <c r="O3493" s="338">
        <f>SUMIFS(Поликлиника!BF:BF,Поликлиника!D:D,СВОД!D3493,Поликлиника!F:F,СВОД!F3493)</f>
        <v>0</v>
      </c>
      <c r="P3493" s="339">
        <f>SUMIFS('Круглосуточный стационар'!O:O,'Круглосуточный стационар'!D:D,СВОД!D3493,'Круглосуточный стационар'!F:F,СВОД!F3493,'Круглосуточный стационар'!H:H,"-")+SUMIFS(ВМП!O:O,ВМП!D:D,СВОД!D3493,ВМП!F:F,СВОД!F3493,ВМП!H:H,"-")+SUMIFS('Дневной стационар'!O:O,'Дневной стационар'!D:D,СВОД!D3493,'Дневной стационар'!F:F,СВОД!F3493,'Дневной стационар'!H:H,"-")+SUMIFS(ЭКО!M:M,ЭКО!D:D,СВОД!D3493,ЭКО!F:F,СВОД!F3493)+SUMIFS(Диализ!M:M,Диализ!D:D,СВОД!D3493,Диализ!F:F,СВОД!F3493)+SUMIFS('Скорая мед.помощь'!N:N,'Скорая мед.помощь'!D:D,СВОД!D3493,'Скорая мед.помощь'!F:F,СВОД!F3493)+SUMIFS(Услуги!AV:AV,Услуги!D:D,СВОД!D3493,Услуги!F:F,СВОД!F3493)+SUMIFS(Поликлиника!BK:BK,Поликлиника!D:D,СВОД!D3493,Поликлиника!F:F,СВОД!F3493)</f>
        <v>0</v>
      </c>
      <c r="Q3493" s="336">
        <f>SUMIFS(Сверхбаза!L:L,Сверхбаза!C:C,СВОД!D3493,Сверхбаза!E:E,СВОД!F3493)+SUMIFS(Сверхбаза!N:N,Сверхбаза!C:C,СВОД!D3493,Сверхбаза!E:E,СВОД!F3493)</f>
        <v>0</v>
      </c>
      <c r="R3493" s="337">
        <f>SUMIFS(Сверхбаза!P:P,Сверхбаза!C:C,СВОД!D3493,Сверхбаза!E:E,СВОД!F3493)</f>
        <v>0</v>
      </c>
      <c r="S3493" s="337">
        <f>SUMIFS(Сверхбаза!R:R,Сверхбаза!C:C,СВОД!D3493,Сверхбаза!E:E,СВОД!F3493)</f>
        <v>0</v>
      </c>
      <c r="T3493" s="337">
        <f>SUMIFS(Сверхбаза!Q:Q,Сверхбаза!C:C,СВОД!D3493,Сверхбаза!E:E,СВОД!F3493)</f>
        <v>0</v>
      </c>
      <c r="U3493" s="337">
        <f>SUMIFS(Сверхбаза!S:S,Сверхбаза!C:C,СВОД!D3493,Сверхбаза!E:E,СВОД!F3493)</f>
        <v>0</v>
      </c>
      <c r="V3493" s="339">
        <f>SUMIFS(Сверхбаза!G:G,Сверхбаза!C:C,СВОД!D3493,Сверхбаза!E:E,СВОД!F3493)</f>
        <v>0</v>
      </c>
    </row>
    <row r="3494" spans="1:22" ht="38.25" outlineLevel="2" x14ac:dyDescent="0.2">
      <c r="A3494" s="33" t="s">
        <v>9</v>
      </c>
      <c r="B3494" s="9">
        <v>6</v>
      </c>
      <c r="C3494" s="10">
        <v>508938</v>
      </c>
      <c r="D3494" s="273">
        <v>894001</v>
      </c>
      <c r="E3494" s="81" t="s">
        <v>2771</v>
      </c>
      <c r="F3494" s="81">
        <v>7</v>
      </c>
      <c r="G3494" s="82" t="s">
        <v>861</v>
      </c>
      <c r="H3494" s="336">
        <f>SUMIFS('Круглосуточный стационар'!J:J,'Круглосуточный стационар'!D:D,СВОД!D3494,'Круглосуточный стационар'!H:H,"-",'Круглосуточный стационар'!F:F,СВОД!F3494)+SUMIFS(ВМП!J:J,ВМП!D:D,СВОД!D3494,ВМП!H:H,"-",ВМП!F:F,СВОД!F3494)+SUMIFS('Дневной стационар'!J:J,'Дневной стационар'!D:D,СВОД!D3494,'Дневной стационар'!H:H,"-",'Дневной стационар'!F:F,СВОД!F3494)+SUMIFS(ЭКО!H:H,ЭКО!D:D,СВОД!D3494,ЭКО!F:F,СВОД!F3494)+SUMIFS(Диализ!H:H,Диализ!D:D,СВОД!D3494,Диализ!F:F,СВОД!F3494)</f>
        <v>0</v>
      </c>
      <c r="I3494" s="337">
        <f>SUMIFS(Поликлиника!H:H,Поликлиника!D:D,СВОД!D3494,Поликлиника!F:F,СВОД!F3494)</f>
        <v>0</v>
      </c>
      <c r="J3494" s="337">
        <f>SUMIFS(Поликлиника!AQ:AQ,Поликлиника!D:D,СВОД!D3494,Поликлиника!F:F,СВОД!F3494)</f>
        <v>0</v>
      </c>
      <c r="K3494" s="337">
        <f>SUMIFS(Поликлиника!AV:AV,Поликлиника!D:D,СВОД!D3494,Поликлиника!F:F,СВОД!F3494)</f>
        <v>0</v>
      </c>
      <c r="L3494" s="337">
        <f>SUMIFS(Поликлиника!BA:BA,Поликлиника!D:D,СВОД!D3494,Поликлиника!F:F,СВОД!F3494)</f>
        <v>0</v>
      </c>
      <c r="M3494" s="337">
        <f>SUMIFS(Услуги!H:H,Услуги!D:D,СВОД!D3494,Услуги!F:F,СВОД!F3494)+SUMIFS(Услуги!M:M,Услуги!D:D,СВОД!D3494,Услуги!F:F,СВОД!F3494)+SUMIFS(Услуги!R:R,Услуги!D:D,СВОД!D3494,Услуги!F:F,СВОД!F3494)+SUMIFS(Услуги!W:W,Услуги!D:D,СВОД!D3494,Услуги!F:F,СВОД!F3494)+SUMIFS(Услуги!AB:AB,Услуги!D:D,СВОД!D3494,Услуги!F:F,СВОД!F3494)+SUMIFS(Услуги!AG:AG,Услуги!D:D,СВОД!D3494,Услуги!F:F,СВОД!F3494)+SUMIFS(Услуги!AL:AL,Услуги!D:D,СВОД!D3494,Услуги!F:F,СВОД!F3494)+SUMIFS(Услуги!AQ:AQ,Услуги!D:D,СВОД!D3494,Услуги!F:F,СВОД!F3494)</f>
        <v>0</v>
      </c>
      <c r="N3494" s="337">
        <f>SUMIFS('Скорая мед.помощь'!I:I,'Скорая мед.помощь'!D:D,СВОД!D3494,'Скорая мед.помощь'!F:F,СВОД!F3494)</f>
        <v>0</v>
      </c>
      <c r="O3494" s="338">
        <f>SUMIFS(Поликлиника!BF:BF,Поликлиника!D:D,СВОД!D3494,Поликлиника!F:F,СВОД!F3494)</f>
        <v>0</v>
      </c>
      <c r="P3494" s="339">
        <f>SUMIFS('Круглосуточный стационар'!O:O,'Круглосуточный стационар'!D:D,СВОД!D3494,'Круглосуточный стационар'!F:F,СВОД!F3494,'Круглосуточный стационар'!H:H,"-")+SUMIFS(ВМП!O:O,ВМП!D:D,СВОД!D3494,ВМП!F:F,СВОД!F3494,ВМП!H:H,"-")+SUMIFS('Дневной стационар'!O:O,'Дневной стационар'!D:D,СВОД!D3494,'Дневной стационар'!F:F,СВОД!F3494,'Дневной стационар'!H:H,"-")+SUMIFS(ЭКО!M:M,ЭКО!D:D,СВОД!D3494,ЭКО!F:F,СВОД!F3494)+SUMIFS(Диализ!M:M,Диализ!D:D,СВОД!D3494,Диализ!F:F,СВОД!F3494)+SUMIFS('Скорая мед.помощь'!N:N,'Скорая мед.помощь'!D:D,СВОД!D3494,'Скорая мед.помощь'!F:F,СВОД!F3494)+SUMIFS(Услуги!AV:AV,Услуги!D:D,СВОД!D3494,Услуги!F:F,СВОД!F3494)+SUMIFS(Поликлиника!BK:BK,Поликлиника!D:D,СВОД!D3494,Поликлиника!F:F,СВОД!F3494)</f>
        <v>0</v>
      </c>
      <c r="Q3494" s="336">
        <f>SUMIFS(Сверхбаза!L:L,Сверхбаза!C:C,СВОД!D3494,Сверхбаза!E:E,СВОД!F3494)+SUMIFS(Сверхбаза!N:N,Сверхбаза!C:C,СВОД!D3494,Сверхбаза!E:E,СВОД!F3494)</f>
        <v>0</v>
      </c>
      <c r="R3494" s="337">
        <f>SUMIFS(Сверхбаза!P:P,Сверхбаза!C:C,СВОД!D3494,Сверхбаза!E:E,СВОД!F3494)</f>
        <v>0</v>
      </c>
      <c r="S3494" s="337">
        <f>SUMIFS(Сверхбаза!R:R,Сверхбаза!C:C,СВОД!D3494,Сверхбаза!E:E,СВОД!F3494)</f>
        <v>0</v>
      </c>
      <c r="T3494" s="337">
        <f>SUMIFS(Сверхбаза!Q:Q,Сверхбаза!C:C,СВОД!D3494,Сверхбаза!E:E,СВОД!F3494)</f>
        <v>0</v>
      </c>
      <c r="U3494" s="337">
        <f>SUMIFS(Сверхбаза!S:S,Сверхбаза!C:C,СВОД!D3494,Сверхбаза!E:E,СВОД!F3494)</f>
        <v>0</v>
      </c>
      <c r="V3494" s="339">
        <f>SUMIFS(Сверхбаза!G:G,Сверхбаза!C:C,СВОД!D3494,Сверхбаза!E:E,СВОД!F3494)</f>
        <v>0</v>
      </c>
    </row>
    <row r="3495" spans="1:22" ht="38.25" outlineLevel="2" x14ac:dyDescent="0.2">
      <c r="A3495" s="33" t="s">
        <v>9</v>
      </c>
      <c r="B3495" s="9">
        <v>6</v>
      </c>
      <c r="C3495" s="10">
        <v>508938</v>
      </c>
      <c r="D3495" s="273">
        <v>894001</v>
      </c>
      <c r="E3495" s="81" t="s">
        <v>2771</v>
      </c>
      <c r="F3495" s="81">
        <v>70</v>
      </c>
      <c r="G3495" s="82" t="s">
        <v>862</v>
      </c>
      <c r="H3495" s="336">
        <f>SUMIFS('Круглосуточный стационар'!J:J,'Круглосуточный стационар'!D:D,СВОД!D3495,'Круглосуточный стационар'!H:H,"-",'Круглосуточный стационар'!F:F,СВОД!F3495)+SUMIFS(ВМП!J:J,ВМП!D:D,СВОД!D3495,ВМП!H:H,"-",ВМП!F:F,СВОД!F3495)+SUMIFS('Дневной стационар'!J:J,'Дневной стационар'!D:D,СВОД!D3495,'Дневной стационар'!H:H,"-",'Дневной стационар'!F:F,СВОД!F3495)+SUMIFS(ЭКО!H:H,ЭКО!D:D,СВОД!D3495,ЭКО!F:F,СВОД!F3495)+SUMIFS(Диализ!H:H,Диализ!D:D,СВОД!D3495,Диализ!F:F,СВОД!F3495)</f>
        <v>0</v>
      </c>
      <c r="I3495" s="337">
        <f>SUMIFS(Поликлиника!H:H,Поликлиника!D:D,СВОД!D3495,Поликлиника!F:F,СВОД!F3495)</f>
        <v>0</v>
      </c>
      <c r="J3495" s="337">
        <f>SUMIFS(Поликлиника!AQ:AQ,Поликлиника!D:D,СВОД!D3495,Поликлиника!F:F,СВОД!F3495)</f>
        <v>0</v>
      </c>
      <c r="K3495" s="337">
        <f>SUMIFS(Поликлиника!AV:AV,Поликлиника!D:D,СВОД!D3495,Поликлиника!F:F,СВОД!F3495)</f>
        <v>0</v>
      </c>
      <c r="L3495" s="337">
        <f>SUMIFS(Поликлиника!BA:BA,Поликлиника!D:D,СВОД!D3495,Поликлиника!F:F,СВОД!F3495)</f>
        <v>0</v>
      </c>
      <c r="M3495" s="337">
        <f>SUMIFS(Услуги!H:H,Услуги!D:D,СВОД!D3495,Услуги!F:F,СВОД!F3495)+SUMIFS(Услуги!M:M,Услуги!D:D,СВОД!D3495,Услуги!F:F,СВОД!F3495)+SUMIFS(Услуги!R:R,Услуги!D:D,СВОД!D3495,Услуги!F:F,СВОД!F3495)+SUMIFS(Услуги!W:W,Услуги!D:D,СВОД!D3495,Услуги!F:F,СВОД!F3495)+SUMIFS(Услуги!AB:AB,Услуги!D:D,СВОД!D3495,Услуги!F:F,СВОД!F3495)+SUMIFS(Услуги!AG:AG,Услуги!D:D,СВОД!D3495,Услуги!F:F,СВОД!F3495)+SUMIFS(Услуги!AL:AL,Услуги!D:D,СВОД!D3495,Услуги!F:F,СВОД!F3495)+SUMIFS(Услуги!AQ:AQ,Услуги!D:D,СВОД!D3495,Услуги!F:F,СВОД!F3495)</f>
        <v>0</v>
      </c>
      <c r="N3495" s="337">
        <f>SUMIFS('Скорая мед.помощь'!I:I,'Скорая мед.помощь'!D:D,СВОД!D3495,'Скорая мед.помощь'!F:F,СВОД!F3495)</f>
        <v>0</v>
      </c>
      <c r="O3495" s="338">
        <f>SUMIFS(Поликлиника!BF:BF,Поликлиника!D:D,СВОД!D3495,Поликлиника!F:F,СВОД!F3495)</f>
        <v>0</v>
      </c>
      <c r="P3495" s="339">
        <f>SUMIFS('Круглосуточный стационар'!O:O,'Круглосуточный стационар'!D:D,СВОД!D3495,'Круглосуточный стационар'!F:F,СВОД!F3495,'Круглосуточный стационар'!H:H,"-")+SUMIFS(ВМП!O:O,ВМП!D:D,СВОД!D3495,ВМП!F:F,СВОД!F3495,ВМП!H:H,"-")+SUMIFS('Дневной стационар'!O:O,'Дневной стационар'!D:D,СВОД!D3495,'Дневной стационар'!F:F,СВОД!F3495,'Дневной стационар'!H:H,"-")+SUMIFS(ЭКО!M:M,ЭКО!D:D,СВОД!D3495,ЭКО!F:F,СВОД!F3495)+SUMIFS(Диализ!M:M,Диализ!D:D,СВОД!D3495,Диализ!F:F,СВОД!F3495)+SUMIFS('Скорая мед.помощь'!N:N,'Скорая мед.помощь'!D:D,СВОД!D3495,'Скорая мед.помощь'!F:F,СВОД!F3495)+SUMIFS(Услуги!AV:AV,Услуги!D:D,СВОД!D3495,Услуги!F:F,СВОД!F3495)+SUMIFS(Поликлиника!BK:BK,Поликлиника!D:D,СВОД!D3495,Поликлиника!F:F,СВОД!F3495)</f>
        <v>0</v>
      </c>
      <c r="Q3495" s="336">
        <f>SUMIFS(Сверхбаза!L:L,Сверхбаза!C:C,СВОД!D3495,Сверхбаза!E:E,СВОД!F3495)+SUMIFS(Сверхбаза!N:N,Сверхбаза!C:C,СВОД!D3495,Сверхбаза!E:E,СВОД!F3495)</f>
        <v>0</v>
      </c>
      <c r="R3495" s="337">
        <f>SUMIFS(Сверхбаза!P:P,Сверхбаза!C:C,СВОД!D3495,Сверхбаза!E:E,СВОД!F3495)</f>
        <v>0</v>
      </c>
      <c r="S3495" s="337">
        <f>SUMIFS(Сверхбаза!R:R,Сверхбаза!C:C,СВОД!D3495,Сверхбаза!E:E,СВОД!F3495)</f>
        <v>0</v>
      </c>
      <c r="T3495" s="337">
        <f>SUMIFS(Сверхбаза!Q:Q,Сверхбаза!C:C,СВОД!D3495,Сверхбаза!E:E,СВОД!F3495)</f>
        <v>0</v>
      </c>
      <c r="U3495" s="337">
        <f>SUMIFS(Сверхбаза!S:S,Сверхбаза!C:C,СВОД!D3495,Сверхбаза!E:E,СВОД!F3495)</f>
        <v>0</v>
      </c>
      <c r="V3495" s="339">
        <f>SUMIFS(Сверхбаза!G:G,Сверхбаза!C:C,СВОД!D3495,Сверхбаза!E:E,СВОД!F3495)</f>
        <v>0</v>
      </c>
    </row>
    <row r="3496" spans="1:22" ht="38.25" outlineLevel="2" x14ac:dyDescent="0.2">
      <c r="A3496" s="33" t="s">
        <v>9</v>
      </c>
      <c r="B3496" s="9">
        <v>6</v>
      </c>
      <c r="C3496" s="10">
        <v>508938</v>
      </c>
      <c r="D3496" s="273">
        <v>894001</v>
      </c>
      <c r="E3496" s="81" t="s">
        <v>2771</v>
      </c>
      <c r="F3496" s="81">
        <v>94</v>
      </c>
      <c r="G3496" s="82" t="s">
        <v>124</v>
      </c>
      <c r="H3496" s="336">
        <f>SUMIFS('Круглосуточный стационар'!J:J,'Круглосуточный стационар'!D:D,СВОД!D3496,'Круглосуточный стационар'!H:H,"-",'Круглосуточный стационар'!F:F,СВОД!F3496)+SUMIFS(ВМП!J:J,ВМП!D:D,СВОД!D3496,ВМП!H:H,"-",ВМП!F:F,СВОД!F3496)+SUMIFS('Дневной стационар'!J:J,'Дневной стационар'!D:D,СВОД!D3496,'Дневной стационар'!H:H,"-",'Дневной стационар'!F:F,СВОД!F3496)+SUMIFS(ЭКО!H:H,ЭКО!D:D,СВОД!D3496,ЭКО!F:F,СВОД!F3496)+SUMIFS(Диализ!H:H,Диализ!D:D,СВОД!D3496,Диализ!F:F,СВОД!F3496)</f>
        <v>0</v>
      </c>
      <c r="I3496" s="337">
        <f>SUMIFS(Поликлиника!H:H,Поликлиника!D:D,СВОД!D3496,Поликлиника!F:F,СВОД!F3496)</f>
        <v>0</v>
      </c>
      <c r="J3496" s="337">
        <f>SUMIFS(Поликлиника!AQ:AQ,Поликлиника!D:D,СВОД!D3496,Поликлиника!F:F,СВОД!F3496)</f>
        <v>0</v>
      </c>
      <c r="K3496" s="337">
        <f>SUMIFS(Поликлиника!AV:AV,Поликлиника!D:D,СВОД!D3496,Поликлиника!F:F,СВОД!F3496)</f>
        <v>0</v>
      </c>
      <c r="L3496" s="337">
        <f>SUMIFS(Поликлиника!BA:BA,Поликлиника!D:D,СВОД!D3496,Поликлиника!F:F,СВОД!F3496)</f>
        <v>0</v>
      </c>
      <c r="M3496" s="337">
        <f>SUMIFS(Услуги!H:H,Услуги!D:D,СВОД!D3496,Услуги!F:F,СВОД!F3496)+SUMIFS(Услуги!M:M,Услуги!D:D,СВОД!D3496,Услуги!F:F,СВОД!F3496)+SUMIFS(Услуги!R:R,Услуги!D:D,СВОД!D3496,Услуги!F:F,СВОД!F3496)+SUMIFS(Услуги!W:W,Услуги!D:D,СВОД!D3496,Услуги!F:F,СВОД!F3496)+SUMIFS(Услуги!AB:AB,Услуги!D:D,СВОД!D3496,Услуги!F:F,СВОД!F3496)+SUMIFS(Услуги!AG:AG,Услуги!D:D,СВОД!D3496,Услуги!F:F,СВОД!F3496)+SUMIFS(Услуги!AL:AL,Услуги!D:D,СВОД!D3496,Услуги!F:F,СВОД!F3496)+SUMIFS(Услуги!AQ:AQ,Услуги!D:D,СВОД!D3496,Услуги!F:F,СВОД!F3496)</f>
        <v>0</v>
      </c>
      <c r="N3496" s="337">
        <f>SUMIFS('Скорая мед.помощь'!I:I,'Скорая мед.помощь'!D:D,СВОД!D3496,'Скорая мед.помощь'!F:F,СВОД!F3496)</f>
        <v>0</v>
      </c>
      <c r="O3496" s="338">
        <f>SUMIFS(Поликлиника!BF:BF,Поликлиника!D:D,СВОД!D3496,Поликлиника!F:F,СВОД!F3496)</f>
        <v>0</v>
      </c>
      <c r="P3496" s="339">
        <f>SUMIFS('Круглосуточный стационар'!O:O,'Круглосуточный стационар'!D:D,СВОД!D3496,'Круглосуточный стационар'!F:F,СВОД!F3496,'Круглосуточный стационар'!H:H,"-")+SUMIFS(ВМП!O:O,ВМП!D:D,СВОД!D3496,ВМП!F:F,СВОД!F3496,ВМП!H:H,"-")+SUMIFS('Дневной стационар'!O:O,'Дневной стационар'!D:D,СВОД!D3496,'Дневной стационар'!F:F,СВОД!F3496,'Дневной стационар'!H:H,"-")+SUMIFS(ЭКО!M:M,ЭКО!D:D,СВОД!D3496,ЭКО!F:F,СВОД!F3496)+SUMIFS(Диализ!M:M,Диализ!D:D,СВОД!D3496,Диализ!F:F,СВОД!F3496)+SUMIFS('Скорая мед.помощь'!N:N,'Скорая мед.помощь'!D:D,СВОД!D3496,'Скорая мед.помощь'!F:F,СВОД!F3496)+SUMIFS(Услуги!AV:AV,Услуги!D:D,СВОД!D3496,Услуги!F:F,СВОД!F3496)+SUMIFS(Поликлиника!BK:BK,Поликлиника!D:D,СВОД!D3496,Поликлиника!F:F,СВОД!F3496)</f>
        <v>0</v>
      </c>
      <c r="Q3496" s="336">
        <f>SUMIFS(Сверхбаза!L:L,Сверхбаза!C:C,СВОД!D3496,Сверхбаза!E:E,СВОД!F3496)+SUMIFS(Сверхбаза!N:N,Сверхбаза!C:C,СВОД!D3496,Сверхбаза!E:E,СВОД!F3496)</f>
        <v>0</v>
      </c>
      <c r="R3496" s="337">
        <f>SUMIFS(Сверхбаза!P:P,Сверхбаза!C:C,СВОД!D3496,Сверхбаза!E:E,СВОД!F3496)</f>
        <v>0</v>
      </c>
      <c r="S3496" s="337">
        <f>SUMIFS(Сверхбаза!R:R,Сверхбаза!C:C,СВОД!D3496,Сверхбаза!E:E,СВОД!F3496)</f>
        <v>0</v>
      </c>
      <c r="T3496" s="337">
        <f>SUMIFS(Сверхбаза!Q:Q,Сверхбаза!C:C,СВОД!D3496,Сверхбаза!E:E,СВОД!F3496)</f>
        <v>0</v>
      </c>
      <c r="U3496" s="337">
        <f>SUMIFS(Сверхбаза!S:S,Сверхбаза!C:C,СВОД!D3496,Сверхбаза!E:E,СВОД!F3496)</f>
        <v>0</v>
      </c>
      <c r="V3496" s="339">
        <f>SUMIFS(Сверхбаза!G:G,Сверхбаза!C:C,СВОД!D3496,Сверхбаза!E:E,СВОД!F3496)</f>
        <v>0</v>
      </c>
    </row>
    <row r="3497" spans="1:22" outlineLevel="1" x14ac:dyDescent="0.2">
      <c r="A3497" s="320"/>
      <c r="B3497" s="321"/>
      <c r="C3497" s="322"/>
      <c r="D3497" s="340" t="s">
        <v>412</v>
      </c>
      <c r="E3497" s="83"/>
      <c r="F3497" s="83"/>
      <c r="G3497" s="84"/>
      <c r="H3497" s="341"/>
      <c r="I3497" s="342"/>
      <c r="J3497" s="342"/>
      <c r="K3497" s="342"/>
      <c r="L3497" s="342"/>
      <c r="M3497" s="342"/>
      <c r="N3497" s="342"/>
      <c r="O3497" s="343"/>
      <c r="P3497" s="344">
        <f>SUBTOTAL(9,P3489:P3496)</f>
        <v>5838.8782660800007</v>
      </c>
      <c r="Q3497" s="341"/>
      <c r="R3497" s="342"/>
      <c r="S3497" s="342"/>
      <c r="T3497" s="342"/>
      <c r="U3497" s="342"/>
      <c r="V3497" s="344">
        <f>SUBTOTAL(9,V3489:V3496)</f>
        <v>0</v>
      </c>
    </row>
    <row r="3498" spans="1:22" ht="51" outlineLevel="2" x14ac:dyDescent="0.2">
      <c r="A3498" s="33" t="s">
        <v>9</v>
      </c>
      <c r="B3498" s="9" t="s">
        <v>2948</v>
      </c>
      <c r="C3498" s="10">
        <v>508943</v>
      </c>
      <c r="D3498" s="273">
        <v>894401</v>
      </c>
      <c r="E3498" s="81" t="s">
        <v>2772</v>
      </c>
      <c r="F3498" s="81">
        <v>1</v>
      </c>
      <c r="G3498" s="82" t="s">
        <v>12</v>
      </c>
      <c r="H3498" s="336">
        <f>SUMIFS('Круглосуточный стационар'!J:J,'Круглосуточный стационар'!D:D,СВОД!D3498,'Круглосуточный стационар'!H:H,"-",'Круглосуточный стационар'!F:F,СВОД!F3498)+SUMIFS(ВМП!J:J,ВМП!D:D,СВОД!D3498,ВМП!H:H,"-",ВМП!F:F,СВОД!F3498)+SUMIFS('Дневной стационар'!J:J,'Дневной стационар'!D:D,СВОД!D3498,'Дневной стационар'!H:H,"-",'Дневной стационар'!F:F,СВОД!F3498)+SUMIFS(ЭКО!H:H,ЭКО!D:D,СВОД!D3498,ЭКО!F:F,СВОД!F3498)+SUMIFS(Диализ!H:H,Диализ!D:D,СВОД!D3498,Диализ!F:F,СВОД!F3498)</f>
        <v>170</v>
      </c>
      <c r="I3498" s="337">
        <f>SUMIFS(Поликлиника!H:H,Поликлиника!D:D,СВОД!D3498,Поликлиника!F:F,СВОД!F3498)</f>
        <v>0</v>
      </c>
      <c r="J3498" s="337">
        <f>SUMIFS(Поликлиника!AQ:AQ,Поликлиника!D:D,СВОД!D3498,Поликлиника!F:F,СВОД!F3498)</f>
        <v>0</v>
      </c>
      <c r="K3498" s="337">
        <f>SUMIFS(Поликлиника!AV:AV,Поликлиника!D:D,СВОД!D3498,Поликлиника!F:F,СВОД!F3498)</f>
        <v>0</v>
      </c>
      <c r="L3498" s="337">
        <f>SUMIFS(Поликлиника!BA:BA,Поликлиника!D:D,СВОД!D3498,Поликлиника!F:F,СВОД!F3498)</f>
        <v>0</v>
      </c>
      <c r="M3498" s="337">
        <f>SUMIFS(Услуги!H:H,Услуги!D:D,СВОД!D3498,Услуги!F:F,СВОД!F3498)+SUMIFS(Услуги!M:M,Услуги!D:D,СВОД!D3498,Услуги!F:F,СВОД!F3498)+SUMIFS(Услуги!R:R,Услуги!D:D,СВОД!D3498,Услуги!F:F,СВОД!F3498)+SUMIFS(Услуги!W:W,Услуги!D:D,СВОД!D3498,Услуги!F:F,СВОД!F3498)+SUMIFS(Услуги!AB:AB,Услуги!D:D,СВОД!D3498,Услуги!F:F,СВОД!F3498)+SUMIFS(Услуги!AG:AG,Услуги!D:D,СВОД!D3498,Услуги!F:F,СВОД!F3498)+SUMIFS(Услуги!AL:AL,Услуги!D:D,СВОД!D3498,Услуги!F:F,СВОД!F3498)+SUMIFS(Услуги!AQ:AQ,Услуги!D:D,СВОД!D3498,Услуги!F:F,СВОД!F3498)</f>
        <v>0</v>
      </c>
      <c r="N3498" s="337">
        <f>SUMIFS('Скорая мед.помощь'!I:I,'Скорая мед.помощь'!D:D,СВОД!D3498,'Скорая мед.помощь'!F:F,СВОД!F3498)</f>
        <v>0</v>
      </c>
      <c r="O3498" s="338">
        <f>SUMIFS(Поликлиника!BF:BF,Поликлиника!D:D,СВОД!D3498,Поликлиника!F:F,СВОД!F3498)</f>
        <v>0</v>
      </c>
      <c r="P3498" s="339">
        <f>SUMIFS('Круглосуточный стационар'!O:O,'Круглосуточный стационар'!D:D,СВОД!D3498,'Круглосуточный стационар'!F:F,СВОД!F3498,'Круглосуточный стационар'!H:H,"-")+SUMIFS(ВМП!O:O,ВМП!D:D,СВОД!D3498,ВМП!F:F,СВОД!F3498,ВМП!H:H,"-")+SUMIFS('Дневной стационар'!O:O,'Дневной стационар'!D:D,СВОД!D3498,'Дневной стационар'!F:F,СВОД!F3498,'Дневной стационар'!H:H,"-")+SUMIFS(ЭКО!M:M,ЭКО!D:D,СВОД!D3498,ЭКО!F:F,СВОД!F3498)+SUMIFS(Диализ!M:M,Диализ!D:D,СВОД!D3498,Диализ!F:F,СВОД!F3498)+SUMIFS('Скорая мед.помощь'!N:N,'Скорая мед.помощь'!D:D,СВОД!D3498,'Скорая мед.помощь'!F:F,СВОД!F3498)+SUMIFS(Услуги!AV:AV,Услуги!D:D,СВОД!D3498,Услуги!F:F,СВОД!F3498)+SUMIFS(Поликлиника!BK:BK,Поликлиника!D:D,СВОД!D3498,Поликлиника!F:F,СВОД!F3498)</f>
        <v>31679.730012480002</v>
      </c>
      <c r="Q3498" s="336">
        <f>SUMIFS(Сверхбаза!L:L,Сверхбаза!C:C,СВОД!D3498,Сверхбаза!E:E,СВОД!F3498)+SUMIFS(Сверхбаза!N:N,Сверхбаза!C:C,СВОД!D3498,Сверхбаза!E:E,СВОД!F3498)</f>
        <v>0</v>
      </c>
      <c r="R3498" s="337">
        <f>SUMIFS(Сверхбаза!P:P,Сверхбаза!C:C,СВОД!D3498,Сверхбаза!E:E,СВОД!F3498)</f>
        <v>0</v>
      </c>
      <c r="S3498" s="337">
        <f>SUMIFS(Сверхбаза!R:R,Сверхбаза!C:C,СВОД!D3498,Сверхбаза!E:E,СВОД!F3498)</f>
        <v>0</v>
      </c>
      <c r="T3498" s="337">
        <f>SUMIFS(Сверхбаза!Q:Q,Сверхбаза!C:C,СВОД!D3498,Сверхбаза!E:E,СВОД!F3498)</f>
        <v>0</v>
      </c>
      <c r="U3498" s="337">
        <f>SUMIFS(Сверхбаза!S:S,Сверхбаза!C:C,СВОД!D3498,Сверхбаза!E:E,СВОД!F3498)</f>
        <v>0</v>
      </c>
      <c r="V3498" s="339">
        <f>SUMIFS(Сверхбаза!G:G,Сверхбаза!C:C,СВОД!D3498,Сверхбаза!E:E,СВОД!F3498)</f>
        <v>0</v>
      </c>
    </row>
    <row r="3499" spans="1:22" ht="51" outlineLevel="2" x14ac:dyDescent="0.2">
      <c r="A3499" s="33" t="s">
        <v>9</v>
      </c>
      <c r="B3499" s="9" t="s">
        <v>2948</v>
      </c>
      <c r="C3499" s="10">
        <v>508943</v>
      </c>
      <c r="D3499" s="273">
        <v>894401</v>
      </c>
      <c r="E3499" s="81" t="s">
        <v>2772</v>
      </c>
      <c r="F3499" s="81">
        <v>13</v>
      </c>
      <c r="G3499" s="82" t="s">
        <v>859</v>
      </c>
      <c r="H3499" s="336">
        <f>SUMIFS('Круглосуточный стационар'!J:J,'Круглосуточный стационар'!D:D,СВОД!D3499,'Круглосуточный стационар'!H:H,"-",'Круглосуточный стационар'!F:F,СВОД!F3499)+SUMIFS(ВМП!J:J,ВМП!D:D,СВОД!D3499,ВМП!H:H,"-",ВМП!F:F,СВОД!F3499)+SUMIFS('Дневной стационар'!J:J,'Дневной стационар'!D:D,СВОД!D3499,'Дневной стационар'!H:H,"-",'Дневной стационар'!F:F,СВОД!F3499)+SUMIFS(ЭКО!H:H,ЭКО!D:D,СВОД!D3499,ЭКО!F:F,СВОД!F3499)+SUMIFS(Диализ!H:H,Диализ!D:D,СВОД!D3499,Диализ!F:F,СВОД!F3499)</f>
        <v>0</v>
      </c>
      <c r="I3499" s="337">
        <f>SUMIFS(Поликлиника!H:H,Поликлиника!D:D,СВОД!D3499,Поликлиника!F:F,СВОД!F3499)</f>
        <v>0</v>
      </c>
      <c r="J3499" s="337">
        <f>SUMIFS(Поликлиника!AQ:AQ,Поликлиника!D:D,СВОД!D3499,Поликлиника!F:F,СВОД!F3499)</f>
        <v>0</v>
      </c>
      <c r="K3499" s="337">
        <f>SUMIFS(Поликлиника!AV:AV,Поликлиника!D:D,СВОД!D3499,Поликлиника!F:F,СВОД!F3499)</f>
        <v>0</v>
      </c>
      <c r="L3499" s="337">
        <f>SUMIFS(Поликлиника!BA:BA,Поликлиника!D:D,СВОД!D3499,Поликлиника!F:F,СВОД!F3499)</f>
        <v>0</v>
      </c>
      <c r="M3499" s="337">
        <f>SUMIFS(Услуги!H:H,Услуги!D:D,СВОД!D3499,Услуги!F:F,СВОД!F3499)+SUMIFS(Услуги!M:M,Услуги!D:D,СВОД!D3499,Услуги!F:F,СВОД!F3499)+SUMIFS(Услуги!R:R,Услуги!D:D,СВОД!D3499,Услуги!F:F,СВОД!F3499)+SUMIFS(Услуги!W:W,Услуги!D:D,СВОД!D3499,Услуги!F:F,СВОД!F3499)+SUMIFS(Услуги!AB:AB,Услуги!D:D,СВОД!D3499,Услуги!F:F,СВОД!F3499)+SUMIFS(Услуги!AG:AG,Услуги!D:D,СВОД!D3499,Услуги!F:F,СВОД!F3499)+SUMIFS(Услуги!AL:AL,Услуги!D:D,СВОД!D3499,Услуги!F:F,СВОД!F3499)+SUMIFS(Услуги!AQ:AQ,Услуги!D:D,СВОД!D3499,Услуги!F:F,СВОД!F3499)</f>
        <v>0</v>
      </c>
      <c r="N3499" s="337">
        <f>SUMIFS('Скорая мед.помощь'!I:I,'Скорая мед.помощь'!D:D,СВОД!D3499,'Скорая мед.помощь'!F:F,СВОД!F3499)</f>
        <v>0</v>
      </c>
      <c r="O3499" s="338">
        <f>SUMIFS(Поликлиника!BF:BF,Поликлиника!D:D,СВОД!D3499,Поликлиника!F:F,СВОД!F3499)</f>
        <v>0</v>
      </c>
      <c r="P3499" s="339">
        <f>SUMIFS('Круглосуточный стационар'!O:O,'Круглосуточный стационар'!D:D,СВОД!D3499,'Круглосуточный стационар'!F:F,СВОД!F3499,'Круглосуточный стационар'!H:H,"-")+SUMIFS(ВМП!O:O,ВМП!D:D,СВОД!D3499,ВМП!F:F,СВОД!F3499,ВМП!H:H,"-")+SUMIFS('Дневной стационар'!O:O,'Дневной стационар'!D:D,СВОД!D3499,'Дневной стационар'!F:F,СВОД!F3499,'Дневной стационар'!H:H,"-")+SUMIFS(ЭКО!M:M,ЭКО!D:D,СВОД!D3499,ЭКО!F:F,СВОД!F3499)+SUMIFS(Диализ!M:M,Диализ!D:D,СВОД!D3499,Диализ!F:F,СВОД!F3499)+SUMIFS('Скорая мед.помощь'!N:N,'Скорая мед.помощь'!D:D,СВОД!D3499,'Скорая мед.помощь'!F:F,СВОД!F3499)+SUMIFS(Услуги!AV:AV,Услуги!D:D,СВОД!D3499,Услуги!F:F,СВОД!F3499)+SUMIFS(Поликлиника!BK:BK,Поликлиника!D:D,СВОД!D3499,Поликлиника!F:F,СВОД!F3499)</f>
        <v>0</v>
      </c>
      <c r="Q3499" s="336">
        <f>SUMIFS(Сверхбаза!L:L,Сверхбаза!C:C,СВОД!D3499,Сверхбаза!E:E,СВОД!F3499)+SUMIFS(Сверхбаза!N:N,Сверхбаза!C:C,СВОД!D3499,Сверхбаза!E:E,СВОД!F3499)</f>
        <v>0</v>
      </c>
      <c r="R3499" s="337">
        <f>SUMIFS(Сверхбаза!P:P,Сверхбаза!C:C,СВОД!D3499,Сверхбаза!E:E,СВОД!F3499)</f>
        <v>0</v>
      </c>
      <c r="S3499" s="337">
        <f>SUMIFS(Сверхбаза!R:R,Сверхбаза!C:C,СВОД!D3499,Сверхбаза!E:E,СВОД!F3499)</f>
        <v>0</v>
      </c>
      <c r="T3499" s="337">
        <f>SUMIFS(Сверхбаза!Q:Q,Сверхбаза!C:C,СВОД!D3499,Сверхбаза!E:E,СВОД!F3499)</f>
        <v>0</v>
      </c>
      <c r="U3499" s="337">
        <f>SUMIFS(Сверхбаза!S:S,Сверхбаза!C:C,СВОД!D3499,Сверхбаза!E:E,СВОД!F3499)</f>
        <v>0</v>
      </c>
      <c r="V3499" s="339">
        <f>SUMIFS(Сверхбаза!G:G,Сверхбаза!C:C,СВОД!D3499,Сверхбаза!E:E,СВОД!F3499)</f>
        <v>0</v>
      </c>
    </row>
    <row r="3500" spans="1:22" ht="51" outlineLevel="2" x14ac:dyDescent="0.2">
      <c r="A3500" s="33" t="s">
        <v>9</v>
      </c>
      <c r="B3500" s="9" t="s">
        <v>2948</v>
      </c>
      <c r="C3500" s="10">
        <v>508943</v>
      </c>
      <c r="D3500" s="273">
        <v>894401</v>
      </c>
      <c r="E3500" s="81" t="s">
        <v>2772</v>
      </c>
      <c r="F3500" s="81">
        <v>2</v>
      </c>
      <c r="G3500" s="82" t="s">
        <v>135</v>
      </c>
      <c r="H3500" s="336">
        <f>SUMIFS('Круглосуточный стационар'!J:J,'Круглосуточный стационар'!D:D,СВОД!D3500,'Круглосуточный стационар'!H:H,"-",'Круглосуточный стационар'!F:F,СВОД!F3500)+SUMIFS(ВМП!J:J,ВМП!D:D,СВОД!D3500,ВМП!H:H,"-",ВМП!F:F,СВОД!F3500)+SUMIFS('Дневной стационар'!J:J,'Дневной стационар'!D:D,СВОД!D3500,'Дневной стационар'!H:H,"-",'Дневной стационар'!F:F,СВОД!F3500)+SUMIFS(ЭКО!H:H,ЭКО!D:D,СВОД!D3500,ЭКО!F:F,СВОД!F3500)+SUMIFS(Диализ!H:H,Диализ!D:D,СВОД!D3500,Диализ!F:F,СВОД!F3500)</f>
        <v>20</v>
      </c>
      <c r="I3500" s="337">
        <f>SUMIFS(Поликлиника!H:H,Поликлиника!D:D,СВОД!D3500,Поликлиника!F:F,СВОД!F3500)</f>
        <v>0</v>
      </c>
      <c r="J3500" s="337">
        <f>SUMIFS(Поликлиника!AQ:AQ,Поликлиника!D:D,СВОД!D3500,Поликлиника!F:F,СВОД!F3500)</f>
        <v>0</v>
      </c>
      <c r="K3500" s="337">
        <f>SUMIFS(Поликлиника!AV:AV,Поликлиника!D:D,СВОД!D3500,Поликлиника!F:F,СВОД!F3500)</f>
        <v>0</v>
      </c>
      <c r="L3500" s="337">
        <f>SUMIFS(Поликлиника!BA:BA,Поликлиника!D:D,СВОД!D3500,Поликлиника!F:F,СВОД!F3500)</f>
        <v>0</v>
      </c>
      <c r="M3500" s="337">
        <f>SUMIFS(Услуги!H:H,Услуги!D:D,СВОД!D3500,Услуги!F:F,СВОД!F3500)+SUMIFS(Услуги!M:M,Услуги!D:D,СВОД!D3500,Услуги!F:F,СВОД!F3500)+SUMIFS(Услуги!R:R,Услуги!D:D,СВОД!D3500,Услуги!F:F,СВОД!F3500)+SUMIFS(Услуги!W:W,Услуги!D:D,СВОД!D3500,Услуги!F:F,СВОД!F3500)+SUMIFS(Услуги!AB:AB,Услуги!D:D,СВОД!D3500,Услуги!F:F,СВОД!F3500)+SUMIFS(Услуги!AG:AG,Услуги!D:D,СВОД!D3500,Услуги!F:F,СВОД!F3500)+SUMIFS(Услуги!AL:AL,Услуги!D:D,СВОД!D3500,Услуги!F:F,СВОД!F3500)+SUMIFS(Услуги!AQ:AQ,Услуги!D:D,СВОД!D3500,Услуги!F:F,СВОД!F3500)</f>
        <v>0</v>
      </c>
      <c r="N3500" s="337">
        <f>SUMIFS('Скорая мед.помощь'!I:I,'Скорая мед.помощь'!D:D,СВОД!D3500,'Скорая мед.помощь'!F:F,СВОД!F3500)</f>
        <v>0</v>
      </c>
      <c r="O3500" s="338">
        <f>SUMIFS(Поликлиника!BF:BF,Поликлиника!D:D,СВОД!D3500,Поликлиника!F:F,СВОД!F3500)</f>
        <v>0</v>
      </c>
      <c r="P3500" s="339">
        <f>SUMIFS('Круглосуточный стационар'!O:O,'Круглосуточный стационар'!D:D,СВОД!D3500,'Круглосуточный стационар'!F:F,СВОД!F3500,'Круглосуточный стационар'!H:H,"-")+SUMIFS(ВМП!O:O,ВМП!D:D,СВОД!D3500,ВМП!F:F,СВОД!F3500,ВМП!H:H,"-")+SUMIFS('Дневной стационар'!O:O,'Дневной стационар'!D:D,СВОД!D3500,'Дневной стационар'!F:F,СВОД!F3500,'Дневной стационар'!H:H,"-")+SUMIFS(ЭКО!M:M,ЭКО!D:D,СВОД!D3500,ЭКО!F:F,СВОД!F3500)+SUMIFS(Диализ!M:M,Диализ!D:D,СВОД!D3500,Диализ!F:F,СВОД!F3500)+SUMIFS('Скорая мед.помощь'!N:N,'Скорая мед.помощь'!D:D,СВОД!D3500,'Скорая мед.помощь'!F:F,СВОД!F3500)+SUMIFS(Услуги!AV:AV,Услуги!D:D,СВОД!D3500,Услуги!F:F,СВОД!F3500)+SUMIFS(Поликлиника!BK:BK,Поликлиника!D:D,СВОД!D3500,Поликлиника!F:F,СВОД!F3500)</f>
        <v>246.47968</v>
      </c>
      <c r="Q3500" s="336">
        <f>SUMIFS(Сверхбаза!L:L,Сверхбаза!C:C,СВОД!D3500,Сверхбаза!E:E,СВОД!F3500)+SUMIFS(Сверхбаза!N:N,Сверхбаза!C:C,СВОД!D3500,Сверхбаза!E:E,СВОД!F3500)</f>
        <v>0</v>
      </c>
      <c r="R3500" s="337">
        <f>SUMIFS(Сверхбаза!P:P,Сверхбаза!C:C,СВОД!D3500,Сверхбаза!E:E,СВОД!F3500)</f>
        <v>0</v>
      </c>
      <c r="S3500" s="337">
        <f>SUMIFS(Сверхбаза!R:R,Сверхбаза!C:C,СВОД!D3500,Сверхбаза!E:E,СВОД!F3500)</f>
        <v>0</v>
      </c>
      <c r="T3500" s="337">
        <f>SUMIFS(Сверхбаза!Q:Q,Сверхбаза!C:C,СВОД!D3500,Сверхбаза!E:E,СВОД!F3500)</f>
        <v>0</v>
      </c>
      <c r="U3500" s="337">
        <f>SUMIFS(Сверхбаза!S:S,Сверхбаза!C:C,СВОД!D3500,Сверхбаза!E:E,СВОД!F3500)</f>
        <v>0</v>
      </c>
      <c r="V3500" s="339">
        <f>SUMIFS(Сверхбаза!G:G,Сверхбаза!C:C,СВОД!D3500,Сверхбаза!E:E,СВОД!F3500)</f>
        <v>0</v>
      </c>
    </row>
    <row r="3501" spans="1:22" ht="51" outlineLevel="2" x14ac:dyDescent="0.2">
      <c r="A3501" s="33" t="s">
        <v>9</v>
      </c>
      <c r="B3501" s="9" t="s">
        <v>2948</v>
      </c>
      <c r="C3501" s="10">
        <v>508943</v>
      </c>
      <c r="D3501" s="273">
        <v>894401</v>
      </c>
      <c r="E3501" s="81" t="s">
        <v>2772</v>
      </c>
      <c r="F3501" s="81">
        <v>6</v>
      </c>
      <c r="G3501" s="82" t="s">
        <v>860</v>
      </c>
      <c r="H3501" s="336">
        <f>SUMIFS('Круглосуточный стационар'!J:J,'Круглосуточный стационар'!D:D,СВОД!D3501,'Круглосуточный стационар'!H:H,"-",'Круглосуточный стационар'!F:F,СВОД!F3501)+SUMIFS(ВМП!J:J,ВМП!D:D,СВОД!D3501,ВМП!H:H,"-",ВМП!F:F,СВОД!F3501)+SUMIFS('Дневной стационар'!J:J,'Дневной стационар'!D:D,СВОД!D3501,'Дневной стационар'!H:H,"-",'Дневной стационар'!F:F,СВОД!F3501)+SUMIFS(ЭКО!H:H,ЭКО!D:D,СВОД!D3501,ЭКО!F:F,СВОД!F3501)+SUMIFS(Диализ!H:H,Диализ!D:D,СВОД!D3501,Диализ!F:F,СВОД!F3501)</f>
        <v>0</v>
      </c>
      <c r="I3501" s="337">
        <f>SUMIFS(Поликлиника!H:H,Поликлиника!D:D,СВОД!D3501,Поликлиника!F:F,СВОД!F3501)</f>
        <v>0</v>
      </c>
      <c r="J3501" s="337">
        <f>SUMIFS(Поликлиника!AQ:AQ,Поликлиника!D:D,СВОД!D3501,Поликлиника!F:F,СВОД!F3501)</f>
        <v>0</v>
      </c>
      <c r="K3501" s="337">
        <f>SUMIFS(Поликлиника!AV:AV,Поликлиника!D:D,СВОД!D3501,Поликлиника!F:F,СВОД!F3501)</f>
        <v>0</v>
      </c>
      <c r="L3501" s="337">
        <f>SUMIFS(Поликлиника!BA:BA,Поликлиника!D:D,СВОД!D3501,Поликлиника!F:F,СВОД!F3501)</f>
        <v>0</v>
      </c>
      <c r="M3501" s="337">
        <f>SUMIFS(Услуги!H:H,Услуги!D:D,СВОД!D3501,Услуги!F:F,СВОД!F3501)+SUMIFS(Услуги!M:M,Услуги!D:D,СВОД!D3501,Услуги!F:F,СВОД!F3501)+SUMIFS(Услуги!R:R,Услуги!D:D,СВОД!D3501,Услуги!F:F,СВОД!F3501)+SUMIFS(Услуги!W:W,Услуги!D:D,СВОД!D3501,Услуги!F:F,СВОД!F3501)+SUMIFS(Услуги!AB:AB,Услуги!D:D,СВОД!D3501,Услуги!F:F,СВОД!F3501)+SUMIFS(Услуги!AG:AG,Услуги!D:D,СВОД!D3501,Услуги!F:F,СВОД!F3501)+SUMIFS(Услуги!AL:AL,Услуги!D:D,СВОД!D3501,Услуги!F:F,СВОД!F3501)+SUMIFS(Услуги!AQ:AQ,Услуги!D:D,СВОД!D3501,Услуги!F:F,СВОД!F3501)</f>
        <v>0</v>
      </c>
      <c r="N3501" s="337">
        <f>SUMIFS('Скорая мед.помощь'!I:I,'Скорая мед.помощь'!D:D,СВОД!D3501,'Скорая мед.помощь'!F:F,СВОД!F3501)</f>
        <v>0</v>
      </c>
      <c r="O3501" s="338">
        <f>SUMIFS(Поликлиника!BF:BF,Поликлиника!D:D,СВОД!D3501,Поликлиника!F:F,СВОД!F3501)</f>
        <v>0</v>
      </c>
      <c r="P3501" s="339">
        <f>SUMIFS('Круглосуточный стационар'!O:O,'Круглосуточный стационар'!D:D,СВОД!D3501,'Круглосуточный стационар'!F:F,СВОД!F3501,'Круглосуточный стационар'!H:H,"-")+SUMIFS(ВМП!O:O,ВМП!D:D,СВОД!D3501,ВМП!F:F,СВОД!F3501,ВМП!H:H,"-")+SUMIFS('Дневной стационар'!O:O,'Дневной стационар'!D:D,СВОД!D3501,'Дневной стационар'!F:F,СВОД!F3501,'Дневной стационар'!H:H,"-")+SUMIFS(ЭКО!M:M,ЭКО!D:D,СВОД!D3501,ЭКО!F:F,СВОД!F3501)+SUMIFS(Диализ!M:M,Диализ!D:D,СВОД!D3501,Диализ!F:F,СВОД!F3501)+SUMIFS('Скорая мед.помощь'!N:N,'Скорая мед.помощь'!D:D,СВОД!D3501,'Скорая мед.помощь'!F:F,СВОД!F3501)+SUMIFS(Услуги!AV:AV,Услуги!D:D,СВОД!D3501,Услуги!F:F,СВОД!F3501)+SUMIFS(Поликлиника!BK:BK,Поликлиника!D:D,СВОД!D3501,Поликлиника!F:F,СВОД!F3501)</f>
        <v>0</v>
      </c>
      <c r="Q3501" s="336">
        <f>SUMIFS(Сверхбаза!L:L,Сверхбаза!C:C,СВОД!D3501,Сверхбаза!E:E,СВОД!F3501)+SUMIFS(Сверхбаза!N:N,Сверхбаза!C:C,СВОД!D3501,Сверхбаза!E:E,СВОД!F3501)</f>
        <v>0</v>
      </c>
      <c r="R3501" s="337">
        <f>SUMIFS(Сверхбаза!P:P,Сверхбаза!C:C,СВОД!D3501,Сверхбаза!E:E,СВОД!F3501)</f>
        <v>0</v>
      </c>
      <c r="S3501" s="337">
        <f>SUMIFS(Сверхбаза!R:R,Сверхбаза!C:C,СВОД!D3501,Сверхбаза!E:E,СВОД!F3501)</f>
        <v>0</v>
      </c>
      <c r="T3501" s="337">
        <f>SUMIFS(Сверхбаза!Q:Q,Сверхбаза!C:C,СВОД!D3501,Сверхбаза!E:E,СВОД!F3501)</f>
        <v>0</v>
      </c>
      <c r="U3501" s="337">
        <f>SUMIFS(Сверхбаза!S:S,Сверхбаза!C:C,СВОД!D3501,Сверхбаза!E:E,СВОД!F3501)</f>
        <v>0</v>
      </c>
      <c r="V3501" s="339">
        <f>SUMIFS(Сверхбаза!G:G,Сверхбаза!C:C,СВОД!D3501,Сверхбаза!E:E,СВОД!F3501)</f>
        <v>0</v>
      </c>
    </row>
    <row r="3502" spans="1:22" ht="51" outlineLevel="2" x14ac:dyDescent="0.2">
      <c r="A3502" s="33" t="s">
        <v>9</v>
      </c>
      <c r="B3502" s="9" t="s">
        <v>2948</v>
      </c>
      <c r="C3502" s="10">
        <v>508943</v>
      </c>
      <c r="D3502" s="273">
        <v>894401</v>
      </c>
      <c r="E3502" s="81" t="s">
        <v>2772</v>
      </c>
      <c r="F3502" s="81">
        <v>3</v>
      </c>
      <c r="G3502" s="82" t="s">
        <v>136</v>
      </c>
      <c r="H3502" s="336">
        <f>SUMIFS('Круглосуточный стационар'!J:J,'Круглосуточный стационар'!D:D,СВОД!D3502,'Круглосуточный стационар'!H:H,"-",'Круглосуточный стационар'!F:F,СВОД!F3502)+SUMIFS(ВМП!J:J,ВМП!D:D,СВОД!D3502,ВМП!H:H,"-",ВМП!F:F,СВОД!F3502)+SUMIFS('Дневной стационар'!J:J,'Дневной стационар'!D:D,СВОД!D3502,'Дневной стационар'!H:H,"-",'Дневной стационар'!F:F,СВОД!F3502)+SUMIFS(ЭКО!H:H,ЭКО!D:D,СВОД!D3502,ЭКО!F:F,СВОД!F3502)+SUMIFS(Диализ!H:H,Диализ!D:D,СВОД!D3502,Диализ!F:F,СВОД!F3502)</f>
        <v>0</v>
      </c>
      <c r="I3502" s="337">
        <f>SUMIFS(Поликлиника!H:H,Поликлиника!D:D,СВОД!D3502,Поликлиника!F:F,СВОД!F3502)</f>
        <v>0</v>
      </c>
      <c r="J3502" s="337">
        <f>SUMIFS(Поликлиника!AQ:AQ,Поликлиника!D:D,СВОД!D3502,Поликлиника!F:F,СВОД!F3502)</f>
        <v>0</v>
      </c>
      <c r="K3502" s="337">
        <f>SUMIFS(Поликлиника!AV:AV,Поликлиника!D:D,СВОД!D3502,Поликлиника!F:F,СВОД!F3502)</f>
        <v>5</v>
      </c>
      <c r="L3502" s="337">
        <f>SUMIFS(Поликлиника!BA:BA,Поликлиника!D:D,СВОД!D3502,Поликлиника!F:F,СВОД!F3502)</f>
        <v>254</v>
      </c>
      <c r="M3502" s="337">
        <f>SUMIFS(Услуги!H:H,Услуги!D:D,СВОД!D3502,Услуги!F:F,СВОД!F3502)+SUMIFS(Услуги!M:M,Услуги!D:D,СВОД!D3502,Услуги!F:F,СВОД!F3502)+SUMIFS(Услуги!R:R,Услуги!D:D,СВОД!D3502,Услуги!F:F,СВОД!F3502)+SUMIFS(Услуги!W:W,Услуги!D:D,СВОД!D3502,Услуги!F:F,СВОД!F3502)+SUMIFS(Услуги!AB:AB,Услуги!D:D,СВОД!D3502,Услуги!F:F,СВОД!F3502)+SUMIFS(Услуги!AG:AG,Услуги!D:D,СВОД!D3502,Услуги!F:F,СВОД!F3502)+SUMIFS(Услуги!AL:AL,Услуги!D:D,СВОД!D3502,Услуги!F:F,СВОД!F3502)+SUMIFS(Услуги!AQ:AQ,Услуги!D:D,СВОД!D3502,Услуги!F:F,СВОД!F3502)</f>
        <v>50</v>
      </c>
      <c r="N3502" s="337">
        <f>SUMIFS('Скорая мед.помощь'!I:I,'Скорая мед.помощь'!D:D,СВОД!D3502,'Скорая мед.помощь'!F:F,СВОД!F3502)</f>
        <v>0</v>
      </c>
      <c r="O3502" s="338">
        <f>SUMIFS(Поликлиника!BF:BF,Поликлиника!D:D,СВОД!D3502,Поликлиника!F:F,СВОД!F3502)</f>
        <v>8</v>
      </c>
      <c r="P3502" s="339">
        <f>SUMIFS('Круглосуточный стационар'!O:O,'Круглосуточный стационар'!D:D,СВОД!D3502,'Круглосуточный стационар'!F:F,СВОД!F3502,'Круглосуточный стационар'!H:H,"-")+SUMIFS(ВМП!O:O,ВМП!D:D,СВОД!D3502,ВМП!F:F,СВОД!F3502,ВМП!H:H,"-")+SUMIFS('Дневной стационар'!O:O,'Дневной стационар'!D:D,СВОД!D3502,'Дневной стационар'!F:F,СВОД!F3502,'Дневной стационар'!H:H,"-")+SUMIFS(ЭКО!M:M,ЭКО!D:D,СВОД!D3502,ЭКО!F:F,СВОД!F3502)+SUMIFS(Диализ!M:M,Диализ!D:D,СВОД!D3502,Диализ!F:F,СВОД!F3502)+SUMIFS('Скорая мед.помощь'!N:N,'Скорая мед.помощь'!D:D,СВОД!D3502,'Скорая мед.помощь'!F:F,СВОД!F3502)+SUMIFS(Услуги!AV:AV,Услуги!D:D,СВОД!D3502,Услуги!F:F,СВОД!F3502)+SUMIFS(Поликлиника!BK:BK,Поликлиника!D:D,СВОД!D3502,Поликлиника!F:F,СВОД!F3502)</f>
        <v>412.94893333333334</v>
      </c>
      <c r="Q3502" s="336">
        <f>SUMIFS(Сверхбаза!L:L,Сверхбаза!C:C,СВОД!D3502,Сверхбаза!E:E,СВОД!F3502)+SUMIFS(Сверхбаза!N:N,Сверхбаза!C:C,СВОД!D3502,Сверхбаза!E:E,СВОД!F3502)</f>
        <v>0</v>
      </c>
      <c r="R3502" s="337">
        <f>SUMIFS(Сверхбаза!P:P,Сверхбаза!C:C,СВОД!D3502,Сверхбаза!E:E,СВОД!F3502)</f>
        <v>0</v>
      </c>
      <c r="S3502" s="337">
        <f>SUMIFS(Сверхбаза!R:R,Сверхбаза!C:C,СВОД!D3502,Сверхбаза!E:E,СВОД!F3502)</f>
        <v>0</v>
      </c>
      <c r="T3502" s="337">
        <f>SUMIFS(Сверхбаза!Q:Q,Сверхбаза!C:C,СВОД!D3502,Сверхбаза!E:E,СВОД!F3502)</f>
        <v>0</v>
      </c>
      <c r="U3502" s="337">
        <f>SUMIFS(Сверхбаза!S:S,Сверхбаза!C:C,СВОД!D3502,Сверхбаза!E:E,СВОД!F3502)</f>
        <v>0</v>
      </c>
      <c r="V3502" s="339">
        <f>SUMIFS(Сверхбаза!G:G,Сверхбаза!C:C,СВОД!D3502,Сверхбаза!E:E,СВОД!F3502)</f>
        <v>0</v>
      </c>
    </row>
    <row r="3503" spans="1:22" ht="51" outlineLevel="2" x14ac:dyDescent="0.2">
      <c r="A3503" s="33" t="s">
        <v>9</v>
      </c>
      <c r="B3503" s="9" t="s">
        <v>2948</v>
      </c>
      <c r="C3503" s="10">
        <v>508943</v>
      </c>
      <c r="D3503" s="273">
        <v>894401</v>
      </c>
      <c r="E3503" s="81" t="s">
        <v>2772</v>
      </c>
      <c r="F3503" s="81">
        <v>7</v>
      </c>
      <c r="G3503" s="82" t="s">
        <v>861</v>
      </c>
      <c r="H3503" s="336">
        <f>SUMIFS('Круглосуточный стационар'!J:J,'Круглосуточный стационар'!D:D,СВОД!D3503,'Круглосуточный стационар'!H:H,"-",'Круглосуточный стационар'!F:F,СВОД!F3503)+SUMIFS(ВМП!J:J,ВМП!D:D,СВОД!D3503,ВМП!H:H,"-",ВМП!F:F,СВОД!F3503)+SUMIFS('Дневной стационар'!J:J,'Дневной стационар'!D:D,СВОД!D3503,'Дневной стационар'!H:H,"-",'Дневной стационар'!F:F,СВОД!F3503)+SUMIFS(ЭКО!H:H,ЭКО!D:D,СВОД!D3503,ЭКО!F:F,СВОД!F3503)+SUMIFS(Диализ!H:H,Диализ!D:D,СВОД!D3503,Диализ!F:F,СВОД!F3503)</f>
        <v>0</v>
      </c>
      <c r="I3503" s="337">
        <f>SUMIFS(Поликлиника!H:H,Поликлиника!D:D,СВОД!D3503,Поликлиника!F:F,СВОД!F3503)</f>
        <v>0</v>
      </c>
      <c r="J3503" s="337">
        <f>SUMIFS(Поликлиника!AQ:AQ,Поликлиника!D:D,СВОД!D3503,Поликлиника!F:F,СВОД!F3503)</f>
        <v>0</v>
      </c>
      <c r="K3503" s="337">
        <f>SUMIFS(Поликлиника!AV:AV,Поликлиника!D:D,СВОД!D3503,Поликлиника!F:F,СВОД!F3503)</f>
        <v>0</v>
      </c>
      <c r="L3503" s="337">
        <f>SUMIFS(Поликлиника!BA:BA,Поликлиника!D:D,СВОД!D3503,Поликлиника!F:F,СВОД!F3503)</f>
        <v>0</v>
      </c>
      <c r="M3503" s="337">
        <f>SUMIFS(Услуги!H:H,Услуги!D:D,СВОД!D3503,Услуги!F:F,СВОД!F3503)+SUMIFS(Услуги!M:M,Услуги!D:D,СВОД!D3503,Услуги!F:F,СВОД!F3503)+SUMIFS(Услуги!R:R,Услуги!D:D,СВОД!D3503,Услуги!F:F,СВОД!F3503)+SUMIFS(Услуги!W:W,Услуги!D:D,СВОД!D3503,Услуги!F:F,СВОД!F3503)+SUMIFS(Услуги!AB:AB,Услуги!D:D,СВОД!D3503,Услуги!F:F,СВОД!F3503)+SUMIFS(Услуги!AG:AG,Услуги!D:D,СВОД!D3503,Услуги!F:F,СВОД!F3503)+SUMIFS(Услуги!AL:AL,Услуги!D:D,СВОД!D3503,Услуги!F:F,СВОД!F3503)+SUMIFS(Услуги!AQ:AQ,Услуги!D:D,СВОД!D3503,Услуги!F:F,СВОД!F3503)</f>
        <v>0</v>
      </c>
      <c r="N3503" s="337">
        <f>SUMIFS('Скорая мед.помощь'!I:I,'Скорая мед.помощь'!D:D,СВОД!D3503,'Скорая мед.помощь'!F:F,СВОД!F3503)</f>
        <v>0</v>
      </c>
      <c r="O3503" s="338">
        <f>SUMIFS(Поликлиника!BF:BF,Поликлиника!D:D,СВОД!D3503,Поликлиника!F:F,СВОД!F3503)</f>
        <v>0</v>
      </c>
      <c r="P3503" s="339">
        <f>SUMIFS('Круглосуточный стационар'!O:O,'Круглосуточный стационар'!D:D,СВОД!D3503,'Круглосуточный стационар'!F:F,СВОД!F3503,'Круглосуточный стационар'!H:H,"-")+SUMIFS(ВМП!O:O,ВМП!D:D,СВОД!D3503,ВМП!F:F,СВОД!F3503,ВМП!H:H,"-")+SUMIFS('Дневной стационар'!O:O,'Дневной стационар'!D:D,СВОД!D3503,'Дневной стационар'!F:F,СВОД!F3503,'Дневной стационар'!H:H,"-")+SUMIFS(ЭКО!M:M,ЭКО!D:D,СВОД!D3503,ЭКО!F:F,СВОД!F3503)+SUMIFS(Диализ!M:M,Диализ!D:D,СВОД!D3503,Диализ!F:F,СВОД!F3503)+SUMIFS('Скорая мед.помощь'!N:N,'Скорая мед.помощь'!D:D,СВОД!D3503,'Скорая мед.помощь'!F:F,СВОД!F3503)+SUMIFS(Услуги!AV:AV,Услуги!D:D,СВОД!D3503,Услуги!F:F,СВОД!F3503)+SUMIFS(Поликлиника!BK:BK,Поликлиника!D:D,СВОД!D3503,Поликлиника!F:F,СВОД!F3503)</f>
        <v>0</v>
      </c>
      <c r="Q3503" s="336">
        <f>SUMIFS(Сверхбаза!L:L,Сверхбаза!C:C,СВОД!D3503,Сверхбаза!E:E,СВОД!F3503)+SUMIFS(Сверхбаза!N:N,Сверхбаза!C:C,СВОД!D3503,Сверхбаза!E:E,СВОД!F3503)</f>
        <v>0</v>
      </c>
      <c r="R3503" s="337">
        <f>SUMIFS(Сверхбаза!P:P,Сверхбаза!C:C,СВОД!D3503,Сверхбаза!E:E,СВОД!F3503)</f>
        <v>0</v>
      </c>
      <c r="S3503" s="337">
        <f>SUMIFS(Сверхбаза!R:R,Сверхбаза!C:C,СВОД!D3503,Сверхбаза!E:E,СВОД!F3503)</f>
        <v>0</v>
      </c>
      <c r="T3503" s="337">
        <f>SUMIFS(Сверхбаза!Q:Q,Сверхбаза!C:C,СВОД!D3503,Сверхбаза!E:E,СВОД!F3503)</f>
        <v>0</v>
      </c>
      <c r="U3503" s="337">
        <f>SUMIFS(Сверхбаза!S:S,Сверхбаза!C:C,СВОД!D3503,Сверхбаза!E:E,СВОД!F3503)</f>
        <v>0</v>
      </c>
      <c r="V3503" s="339">
        <f>SUMIFS(Сверхбаза!G:G,Сверхбаза!C:C,СВОД!D3503,Сверхбаза!E:E,СВОД!F3503)</f>
        <v>0</v>
      </c>
    </row>
    <row r="3504" spans="1:22" ht="51" outlineLevel="2" x14ac:dyDescent="0.2">
      <c r="A3504" s="33" t="s">
        <v>9</v>
      </c>
      <c r="B3504" s="9" t="s">
        <v>2948</v>
      </c>
      <c r="C3504" s="10">
        <v>508943</v>
      </c>
      <c r="D3504" s="273">
        <v>894401</v>
      </c>
      <c r="E3504" s="81" t="s">
        <v>2772</v>
      </c>
      <c r="F3504" s="81">
        <v>70</v>
      </c>
      <c r="G3504" s="82" t="s">
        <v>862</v>
      </c>
      <c r="H3504" s="336">
        <f>SUMIFS('Круглосуточный стационар'!J:J,'Круглосуточный стационар'!D:D,СВОД!D3504,'Круглосуточный стационар'!H:H,"-",'Круглосуточный стационар'!F:F,СВОД!F3504)+SUMIFS(ВМП!J:J,ВМП!D:D,СВОД!D3504,ВМП!H:H,"-",ВМП!F:F,СВОД!F3504)+SUMIFS('Дневной стационар'!J:J,'Дневной стационар'!D:D,СВОД!D3504,'Дневной стационар'!H:H,"-",'Дневной стационар'!F:F,СВОД!F3504)+SUMIFS(ЭКО!H:H,ЭКО!D:D,СВОД!D3504,ЭКО!F:F,СВОД!F3504)+SUMIFS(Диализ!H:H,Диализ!D:D,СВОД!D3504,Диализ!F:F,СВОД!F3504)</f>
        <v>0</v>
      </c>
      <c r="I3504" s="337">
        <f>SUMIFS(Поликлиника!H:H,Поликлиника!D:D,СВОД!D3504,Поликлиника!F:F,СВОД!F3504)</f>
        <v>0</v>
      </c>
      <c r="J3504" s="337">
        <f>SUMIFS(Поликлиника!AQ:AQ,Поликлиника!D:D,СВОД!D3504,Поликлиника!F:F,СВОД!F3504)</f>
        <v>0</v>
      </c>
      <c r="K3504" s="337">
        <f>SUMIFS(Поликлиника!AV:AV,Поликлиника!D:D,СВОД!D3504,Поликлиника!F:F,СВОД!F3504)</f>
        <v>0</v>
      </c>
      <c r="L3504" s="337">
        <f>SUMIFS(Поликлиника!BA:BA,Поликлиника!D:D,СВОД!D3504,Поликлиника!F:F,СВОД!F3504)</f>
        <v>0</v>
      </c>
      <c r="M3504" s="337">
        <f>SUMIFS(Услуги!H:H,Услуги!D:D,СВОД!D3504,Услуги!F:F,СВОД!F3504)+SUMIFS(Услуги!M:M,Услуги!D:D,СВОД!D3504,Услуги!F:F,СВОД!F3504)+SUMIFS(Услуги!R:R,Услуги!D:D,СВОД!D3504,Услуги!F:F,СВОД!F3504)+SUMIFS(Услуги!W:W,Услуги!D:D,СВОД!D3504,Услуги!F:F,СВОД!F3504)+SUMIFS(Услуги!AB:AB,Услуги!D:D,СВОД!D3504,Услуги!F:F,СВОД!F3504)+SUMIFS(Услуги!AG:AG,Услуги!D:D,СВОД!D3504,Услуги!F:F,СВОД!F3504)+SUMIFS(Услуги!AL:AL,Услуги!D:D,СВОД!D3504,Услуги!F:F,СВОД!F3504)+SUMIFS(Услуги!AQ:AQ,Услуги!D:D,СВОД!D3504,Услуги!F:F,СВОД!F3504)</f>
        <v>0</v>
      </c>
      <c r="N3504" s="337">
        <f>SUMIFS('Скорая мед.помощь'!I:I,'Скорая мед.помощь'!D:D,СВОД!D3504,'Скорая мед.помощь'!F:F,СВОД!F3504)</f>
        <v>0</v>
      </c>
      <c r="O3504" s="338">
        <f>SUMIFS(Поликлиника!BF:BF,Поликлиника!D:D,СВОД!D3504,Поликлиника!F:F,СВОД!F3504)</f>
        <v>0</v>
      </c>
      <c r="P3504" s="339">
        <f>SUMIFS('Круглосуточный стационар'!O:O,'Круглосуточный стационар'!D:D,СВОД!D3504,'Круглосуточный стационар'!F:F,СВОД!F3504,'Круглосуточный стационар'!H:H,"-")+SUMIFS(ВМП!O:O,ВМП!D:D,СВОД!D3504,ВМП!F:F,СВОД!F3504,ВМП!H:H,"-")+SUMIFS('Дневной стационар'!O:O,'Дневной стационар'!D:D,СВОД!D3504,'Дневной стационар'!F:F,СВОД!F3504,'Дневной стационар'!H:H,"-")+SUMIFS(ЭКО!M:M,ЭКО!D:D,СВОД!D3504,ЭКО!F:F,СВОД!F3504)+SUMIFS(Диализ!M:M,Диализ!D:D,СВОД!D3504,Диализ!F:F,СВОД!F3504)+SUMIFS('Скорая мед.помощь'!N:N,'Скорая мед.помощь'!D:D,СВОД!D3504,'Скорая мед.помощь'!F:F,СВОД!F3504)+SUMIFS(Услуги!AV:AV,Услуги!D:D,СВОД!D3504,Услуги!F:F,СВОД!F3504)+SUMIFS(Поликлиника!BK:BK,Поликлиника!D:D,СВОД!D3504,Поликлиника!F:F,СВОД!F3504)</f>
        <v>0</v>
      </c>
      <c r="Q3504" s="336">
        <f>SUMIFS(Сверхбаза!L:L,Сверхбаза!C:C,СВОД!D3504,Сверхбаза!E:E,СВОД!F3504)+SUMIFS(Сверхбаза!N:N,Сверхбаза!C:C,СВОД!D3504,Сверхбаза!E:E,СВОД!F3504)</f>
        <v>0</v>
      </c>
      <c r="R3504" s="337">
        <f>SUMIFS(Сверхбаза!P:P,Сверхбаза!C:C,СВОД!D3504,Сверхбаза!E:E,СВОД!F3504)</f>
        <v>0</v>
      </c>
      <c r="S3504" s="337">
        <f>SUMIFS(Сверхбаза!R:R,Сверхбаза!C:C,СВОД!D3504,Сверхбаза!E:E,СВОД!F3504)</f>
        <v>0</v>
      </c>
      <c r="T3504" s="337">
        <f>SUMIFS(Сверхбаза!Q:Q,Сверхбаза!C:C,СВОД!D3504,Сверхбаза!E:E,СВОД!F3504)</f>
        <v>0</v>
      </c>
      <c r="U3504" s="337">
        <f>SUMIFS(Сверхбаза!S:S,Сверхбаза!C:C,СВОД!D3504,Сверхбаза!E:E,СВОД!F3504)</f>
        <v>0</v>
      </c>
      <c r="V3504" s="339">
        <f>SUMIFS(Сверхбаза!G:G,Сверхбаза!C:C,СВОД!D3504,Сверхбаза!E:E,СВОД!F3504)</f>
        <v>0</v>
      </c>
    </row>
    <row r="3505" spans="1:22" ht="51" outlineLevel="2" x14ac:dyDescent="0.2">
      <c r="A3505" s="33" t="s">
        <v>9</v>
      </c>
      <c r="B3505" s="9" t="s">
        <v>2948</v>
      </c>
      <c r="C3505" s="10">
        <v>508943</v>
      </c>
      <c r="D3505" s="273">
        <v>894401</v>
      </c>
      <c r="E3505" s="81" t="s">
        <v>2772</v>
      </c>
      <c r="F3505" s="81">
        <v>94</v>
      </c>
      <c r="G3505" s="82" t="s">
        <v>124</v>
      </c>
      <c r="H3505" s="336">
        <f>SUMIFS('Круглосуточный стационар'!J:J,'Круглосуточный стационар'!D:D,СВОД!D3505,'Круглосуточный стационар'!H:H,"-",'Круглосуточный стационар'!F:F,СВОД!F3505)+SUMIFS(ВМП!J:J,ВМП!D:D,СВОД!D3505,ВМП!H:H,"-",ВМП!F:F,СВОД!F3505)+SUMIFS('Дневной стационар'!J:J,'Дневной стационар'!D:D,СВОД!D3505,'Дневной стационар'!H:H,"-",'Дневной стационар'!F:F,СВОД!F3505)+SUMIFS(ЭКО!H:H,ЭКО!D:D,СВОД!D3505,ЭКО!F:F,СВОД!F3505)+SUMIFS(Диализ!H:H,Диализ!D:D,СВОД!D3505,Диализ!F:F,СВОД!F3505)</f>
        <v>0</v>
      </c>
      <c r="I3505" s="337">
        <f>SUMIFS(Поликлиника!H:H,Поликлиника!D:D,СВОД!D3505,Поликлиника!F:F,СВОД!F3505)</f>
        <v>0</v>
      </c>
      <c r="J3505" s="337">
        <f>SUMIFS(Поликлиника!AQ:AQ,Поликлиника!D:D,СВОД!D3505,Поликлиника!F:F,СВОД!F3505)</f>
        <v>0</v>
      </c>
      <c r="K3505" s="337">
        <f>SUMIFS(Поликлиника!AV:AV,Поликлиника!D:D,СВОД!D3505,Поликлиника!F:F,СВОД!F3505)</f>
        <v>0</v>
      </c>
      <c r="L3505" s="337">
        <f>SUMIFS(Поликлиника!BA:BA,Поликлиника!D:D,СВОД!D3505,Поликлиника!F:F,СВОД!F3505)</f>
        <v>0</v>
      </c>
      <c r="M3505" s="337">
        <f>SUMIFS(Услуги!H:H,Услуги!D:D,СВОД!D3505,Услуги!F:F,СВОД!F3505)+SUMIFS(Услуги!M:M,Услуги!D:D,СВОД!D3505,Услуги!F:F,СВОД!F3505)+SUMIFS(Услуги!R:R,Услуги!D:D,СВОД!D3505,Услуги!F:F,СВОД!F3505)+SUMIFS(Услуги!W:W,Услуги!D:D,СВОД!D3505,Услуги!F:F,СВОД!F3505)+SUMIFS(Услуги!AB:AB,Услуги!D:D,СВОД!D3505,Услуги!F:F,СВОД!F3505)+SUMIFS(Услуги!AG:AG,Услуги!D:D,СВОД!D3505,Услуги!F:F,СВОД!F3505)+SUMIFS(Услуги!AL:AL,Услуги!D:D,СВОД!D3505,Услуги!F:F,СВОД!F3505)+SUMIFS(Услуги!AQ:AQ,Услуги!D:D,СВОД!D3505,Услуги!F:F,СВОД!F3505)</f>
        <v>0</v>
      </c>
      <c r="N3505" s="337">
        <f>SUMIFS('Скорая мед.помощь'!I:I,'Скорая мед.помощь'!D:D,СВОД!D3505,'Скорая мед.помощь'!F:F,СВОД!F3505)</f>
        <v>0</v>
      </c>
      <c r="O3505" s="338">
        <f>SUMIFS(Поликлиника!BF:BF,Поликлиника!D:D,СВОД!D3505,Поликлиника!F:F,СВОД!F3505)</f>
        <v>0</v>
      </c>
      <c r="P3505" s="339">
        <f>SUMIFS('Круглосуточный стационар'!O:O,'Круглосуточный стационар'!D:D,СВОД!D3505,'Круглосуточный стационар'!F:F,СВОД!F3505,'Круглосуточный стационар'!H:H,"-")+SUMIFS(ВМП!O:O,ВМП!D:D,СВОД!D3505,ВМП!F:F,СВОД!F3505,ВМП!H:H,"-")+SUMIFS('Дневной стационар'!O:O,'Дневной стационар'!D:D,СВОД!D3505,'Дневной стационар'!F:F,СВОД!F3505,'Дневной стационар'!H:H,"-")+SUMIFS(ЭКО!M:M,ЭКО!D:D,СВОД!D3505,ЭКО!F:F,СВОД!F3505)+SUMIFS(Диализ!M:M,Диализ!D:D,СВОД!D3505,Диализ!F:F,СВОД!F3505)+SUMIFS('Скорая мед.помощь'!N:N,'Скорая мед.помощь'!D:D,СВОД!D3505,'Скорая мед.помощь'!F:F,СВОД!F3505)+SUMIFS(Услуги!AV:AV,Услуги!D:D,СВОД!D3505,Услуги!F:F,СВОД!F3505)+SUMIFS(Поликлиника!BK:BK,Поликлиника!D:D,СВОД!D3505,Поликлиника!F:F,СВОД!F3505)</f>
        <v>0</v>
      </c>
      <c r="Q3505" s="336">
        <f>SUMIFS(Сверхбаза!L:L,Сверхбаза!C:C,СВОД!D3505,Сверхбаза!E:E,СВОД!F3505)+SUMIFS(Сверхбаза!N:N,Сверхбаза!C:C,СВОД!D3505,Сверхбаза!E:E,СВОД!F3505)</f>
        <v>0</v>
      </c>
      <c r="R3505" s="337">
        <f>SUMIFS(Сверхбаза!P:P,Сверхбаза!C:C,СВОД!D3505,Сверхбаза!E:E,СВОД!F3505)</f>
        <v>0</v>
      </c>
      <c r="S3505" s="337">
        <f>SUMIFS(Сверхбаза!R:R,Сверхбаза!C:C,СВОД!D3505,Сверхбаза!E:E,СВОД!F3505)</f>
        <v>0</v>
      </c>
      <c r="T3505" s="337">
        <f>SUMIFS(Сверхбаза!Q:Q,Сверхбаза!C:C,СВОД!D3505,Сверхбаза!E:E,СВОД!F3505)</f>
        <v>0</v>
      </c>
      <c r="U3505" s="337">
        <f>SUMIFS(Сверхбаза!S:S,Сверхбаза!C:C,СВОД!D3505,Сверхбаза!E:E,СВОД!F3505)</f>
        <v>0</v>
      </c>
      <c r="V3505" s="339">
        <f>SUMIFS(Сверхбаза!G:G,Сверхбаза!C:C,СВОД!D3505,Сверхбаза!E:E,СВОД!F3505)</f>
        <v>0</v>
      </c>
    </row>
    <row r="3506" spans="1:22" outlineLevel="1" x14ac:dyDescent="0.2">
      <c r="A3506" s="320"/>
      <c r="B3506" s="321"/>
      <c r="C3506" s="322"/>
      <c r="D3506" s="340" t="s">
        <v>456</v>
      </c>
      <c r="E3506" s="83"/>
      <c r="F3506" s="83"/>
      <c r="G3506" s="84"/>
      <c r="H3506" s="341"/>
      <c r="I3506" s="342"/>
      <c r="J3506" s="342"/>
      <c r="K3506" s="342"/>
      <c r="L3506" s="342"/>
      <c r="M3506" s="342"/>
      <c r="N3506" s="342"/>
      <c r="O3506" s="343"/>
      <c r="P3506" s="344">
        <f>SUBTOTAL(9,P3498:P3505)</f>
        <v>32339.158625813336</v>
      </c>
      <c r="Q3506" s="341"/>
      <c r="R3506" s="342"/>
      <c r="S3506" s="342"/>
      <c r="T3506" s="342"/>
      <c r="U3506" s="342"/>
      <c r="V3506" s="344">
        <f>SUBTOTAL(9,V3498:V3505)</f>
        <v>0</v>
      </c>
    </row>
    <row r="3507" spans="1:22" ht="51" outlineLevel="2" x14ac:dyDescent="0.2">
      <c r="A3507" s="33" t="s">
        <v>9</v>
      </c>
      <c r="B3507" s="9">
        <v>3</v>
      </c>
      <c r="C3507" s="10">
        <v>508947</v>
      </c>
      <c r="D3507" s="273">
        <v>894801</v>
      </c>
      <c r="E3507" s="81" t="s">
        <v>2773</v>
      </c>
      <c r="F3507" s="81">
        <v>1</v>
      </c>
      <c r="G3507" s="82" t="s">
        <v>12</v>
      </c>
      <c r="H3507" s="336">
        <f>SUMIFS('Круглосуточный стационар'!J:J,'Круглосуточный стационар'!D:D,СВОД!D3507,'Круглосуточный стационар'!H:H,"-",'Круглосуточный стационар'!F:F,СВОД!F3507)+SUMIFS(ВМП!J:J,ВМП!D:D,СВОД!D3507,ВМП!H:H,"-",ВМП!F:F,СВОД!F3507)+SUMIFS('Дневной стационар'!J:J,'Дневной стационар'!D:D,СВОД!D3507,'Дневной стационар'!H:H,"-",'Дневной стационар'!F:F,СВОД!F3507)+SUMIFS(ЭКО!H:H,ЭКО!D:D,СВОД!D3507,ЭКО!F:F,СВОД!F3507)+SUMIFS(Диализ!H:H,Диализ!D:D,СВОД!D3507,Диализ!F:F,СВОД!F3507)</f>
        <v>100</v>
      </c>
      <c r="I3507" s="337">
        <f>SUMIFS(Поликлиника!H:H,Поликлиника!D:D,СВОД!D3507,Поликлиника!F:F,СВОД!F3507)</f>
        <v>0</v>
      </c>
      <c r="J3507" s="337">
        <f>SUMIFS(Поликлиника!AQ:AQ,Поликлиника!D:D,СВОД!D3507,Поликлиника!F:F,СВОД!F3507)</f>
        <v>0</v>
      </c>
      <c r="K3507" s="337">
        <f>SUMIFS(Поликлиника!AV:AV,Поликлиника!D:D,СВОД!D3507,Поликлиника!F:F,СВОД!F3507)</f>
        <v>0</v>
      </c>
      <c r="L3507" s="337">
        <f>SUMIFS(Поликлиника!BA:BA,Поликлиника!D:D,СВОД!D3507,Поликлиника!F:F,СВОД!F3507)</f>
        <v>0</v>
      </c>
      <c r="M3507" s="337">
        <f>SUMIFS(Услуги!H:H,Услуги!D:D,СВОД!D3507,Услуги!F:F,СВОД!F3507)+SUMIFS(Услуги!M:M,Услуги!D:D,СВОД!D3507,Услуги!F:F,СВОД!F3507)+SUMIFS(Услуги!R:R,Услуги!D:D,СВОД!D3507,Услуги!F:F,СВОД!F3507)+SUMIFS(Услуги!W:W,Услуги!D:D,СВОД!D3507,Услуги!F:F,СВОД!F3507)+SUMIFS(Услуги!AB:AB,Услуги!D:D,СВОД!D3507,Услуги!F:F,СВОД!F3507)+SUMIFS(Услуги!AG:AG,Услуги!D:D,СВОД!D3507,Услуги!F:F,СВОД!F3507)+SUMIFS(Услуги!AL:AL,Услуги!D:D,СВОД!D3507,Услуги!F:F,СВОД!F3507)+SUMIFS(Услуги!AQ:AQ,Услуги!D:D,СВОД!D3507,Услуги!F:F,СВОД!F3507)</f>
        <v>0</v>
      </c>
      <c r="N3507" s="337">
        <f>SUMIFS('Скорая мед.помощь'!I:I,'Скорая мед.помощь'!D:D,СВОД!D3507,'Скорая мед.помощь'!F:F,СВОД!F3507)</f>
        <v>0</v>
      </c>
      <c r="O3507" s="338">
        <f>SUMIFS(Поликлиника!BF:BF,Поликлиника!D:D,СВОД!D3507,Поликлиника!F:F,СВОД!F3507)</f>
        <v>0</v>
      </c>
      <c r="P3507" s="339">
        <f>SUMIFS('Круглосуточный стационар'!O:O,'Круглосуточный стационар'!D:D,СВОД!D3507,'Круглосуточный стационар'!F:F,СВОД!F3507,'Круглосуточный стационар'!H:H,"-")+SUMIFS(ВМП!O:O,ВМП!D:D,СВОД!D3507,ВМП!F:F,СВОД!F3507,ВМП!H:H,"-")+SUMIFS('Дневной стационар'!O:O,'Дневной стационар'!D:D,СВОД!D3507,'Дневной стационар'!F:F,СВОД!F3507,'Дневной стационар'!H:H,"-")+SUMIFS(ЭКО!M:M,ЭКО!D:D,СВОД!D3507,ЭКО!F:F,СВОД!F3507)+SUMIFS(Диализ!M:M,Диализ!D:D,СВОД!D3507,Диализ!F:F,СВОД!F3507)+SUMIFS('Скорая мед.помощь'!N:N,'Скорая мед.помощь'!D:D,СВОД!D3507,'Скорая мед.помощь'!F:F,СВОД!F3507)+SUMIFS(Услуги!AV:AV,Услуги!D:D,СВОД!D3507,Услуги!F:F,СВОД!F3507)+SUMIFS(Поликлиника!BK:BK,Поликлиника!D:D,СВОД!D3507,Поликлиника!F:F,СВОД!F3507)</f>
        <v>1436.57448</v>
      </c>
      <c r="Q3507" s="336">
        <f>SUMIFS(Сверхбаза!L:L,Сверхбаза!C:C,СВОД!D3507,Сверхбаза!E:E,СВОД!F3507)+SUMIFS(Сверхбаза!N:N,Сверхбаза!C:C,СВОД!D3507,Сверхбаза!E:E,СВОД!F3507)</f>
        <v>0</v>
      </c>
      <c r="R3507" s="337">
        <f>SUMIFS(Сверхбаза!P:P,Сверхбаза!C:C,СВОД!D3507,Сверхбаза!E:E,СВОД!F3507)</f>
        <v>0</v>
      </c>
      <c r="S3507" s="337">
        <f>SUMIFS(Сверхбаза!R:R,Сверхбаза!C:C,СВОД!D3507,Сверхбаза!E:E,СВОД!F3507)</f>
        <v>0</v>
      </c>
      <c r="T3507" s="337">
        <f>SUMIFS(Сверхбаза!Q:Q,Сверхбаза!C:C,СВОД!D3507,Сверхбаза!E:E,СВОД!F3507)</f>
        <v>0</v>
      </c>
      <c r="U3507" s="337">
        <f>SUMIFS(Сверхбаза!S:S,Сверхбаза!C:C,СВОД!D3507,Сверхбаза!E:E,СВОД!F3507)</f>
        <v>0</v>
      </c>
      <c r="V3507" s="339">
        <f>SUMIFS(Сверхбаза!G:G,Сверхбаза!C:C,СВОД!D3507,Сверхбаза!E:E,СВОД!F3507)</f>
        <v>0</v>
      </c>
    </row>
    <row r="3508" spans="1:22" ht="51" outlineLevel="2" x14ac:dyDescent="0.2">
      <c r="A3508" s="33" t="s">
        <v>9</v>
      </c>
      <c r="B3508" s="9">
        <v>3</v>
      </c>
      <c r="C3508" s="10">
        <v>508947</v>
      </c>
      <c r="D3508" s="273">
        <v>894801</v>
      </c>
      <c r="E3508" s="81" t="s">
        <v>2773</v>
      </c>
      <c r="F3508" s="81">
        <v>13</v>
      </c>
      <c r="G3508" s="82" t="s">
        <v>859</v>
      </c>
      <c r="H3508" s="336">
        <f>SUMIFS('Круглосуточный стационар'!J:J,'Круглосуточный стационар'!D:D,СВОД!D3508,'Круглосуточный стационар'!H:H,"-",'Круглосуточный стационар'!F:F,СВОД!F3508)+SUMIFS(ВМП!J:J,ВМП!D:D,СВОД!D3508,ВМП!H:H,"-",ВМП!F:F,СВОД!F3508)+SUMIFS('Дневной стационар'!J:J,'Дневной стационар'!D:D,СВОД!D3508,'Дневной стационар'!H:H,"-",'Дневной стационар'!F:F,СВОД!F3508)+SUMIFS(ЭКО!H:H,ЭКО!D:D,СВОД!D3508,ЭКО!F:F,СВОД!F3508)+SUMIFS(Диализ!H:H,Диализ!D:D,СВОД!D3508,Диализ!F:F,СВОД!F3508)</f>
        <v>0</v>
      </c>
      <c r="I3508" s="337">
        <f>SUMIFS(Поликлиника!H:H,Поликлиника!D:D,СВОД!D3508,Поликлиника!F:F,СВОД!F3508)</f>
        <v>0</v>
      </c>
      <c r="J3508" s="337">
        <f>SUMIFS(Поликлиника!AQ:AQ,Поликлиника!D:D,СВОД!D3508,Поликлиника!F:F,СВОД!F3508)</f>
        <v>0</v>
      </c>
      <c r="K3508" s="337">
        <f>SUMIFS(Поликлиника!AV:AV,Поликлиника!D:D,СВОД!D3508,Поликлиника!F:F,СВОД!F3508)</f>
        <v>0</v>
      </c>
      <c r="L3508" s="337">
        <f>SUMIFS(Поликлиника!BA:BA,Поликлиника!D:D,СВОД!D3508,Поликлиника!F:F,СВОД!F3508)</f>
        <v>0</v>
      </c>
      <c r="M3508" s="337">
        <f>SUMIFS(Услуги!H:H,Услуги!D:D,СВОД!D3508,Услуги!F:F,СВОД!F3508)+SUMIFS(Услуги!M:M,Услуги!D:D,СВОД!D3508,Услуги!F:F,СВОД!F3508)+SUMIFS(Услуги!R:R,Услуги!D:D,СВОД!D3508,Услуги!F:F,СВОД!F3508)+SUMIFS(Услуги!W:W,Услуги!D:D,СВОД!D3508,Услуги!F:F,СВОД!F3508)+SUMIFS(Услуги!AB:AB,Услуги!D:D,СВОД!D3508,Услуги!F:F,СВОД!F3508)+SUMIFS(Услуги!AG:AG,Услуги!D:D,СВОД!D3508,Услуги!F:F,СВОД!F3508)+SUMIFS(Услуги!AL:AL,Услуги!D:D,СВОД!D3508,Услуги!F:F,СВОД!F3508)+SUMIFS(Услуги!AQ:AQ,Услуги!D:D,СВОД!D3508,Услуги!F:F,СВОД!F3508)</f>
        <v>0</v>
      </c>
      <c r="N3508" s="337">
        <f>SUMIFS('Скорая мед.помощь'!I:I,'Скорая мед.помощь'!D:D,СВОД!D3508,'Скорая мед.помощь'!F:F,СВОД!F3508)</f>
        <v>0</v>
      </c>
      <c r="O3508" s="338">
        <f>SUMIFS(Поликлиника!BF:BF,Поликлиника!D:D,СВОД!D3508,Поликлиника!F:F,СВОД!F3508)</f>
        <v>0</v>
      </c>
      <c r="P3508" s="339">
        <f>SUMIFS('Круглосуточный стационар'!O:O,'Круглосуточный стационар'!D:D,СВОД!D3508,'Круглосуточный стационар'!F:F,СВОД!F3508,'Круглосуточный стационар'!H:H,"-")+SUMIFS(ВМП!O:O,ВМП!D:D,СВОД!D3508,ВМП!F:F,СВОД!F3508,ВМП!H:H,"-")+SUMIFS('Дневной стационар'!O:O,'Дневной стационар'!D:D,СВОД!D3508,'Дневной стационар'!F:F,СВОД!F3508,'Дневной стационар'!H:H,"-")+SUMIFS(ЭКО!M:M,ЭКО!D:D,СВОД!D3508,ЭКО!F:F,СВОД!F3508)+SUMIFS(Диализ!M:M,Диализ!D:D,СВОД!D3508,Диализ!F:F,СВОД!F3508)+SUMIFS('Скорая мед.помощь'!N:N,'Скорая мед.помощь'!D:D,СВОД!D3508,'Скорая мед.помощь'!F:F,СВОД!F3508)+SUMIFS(Услуги!AV:AV,Услуги!D:D,СВОД!D3508,Услуги!F:F,СВОД!F3508)+SUMIFS(Поликлиника!BK:BK,Поликлиника!D:D,СВОД!D3508,Поликлиника!F:F,СВОД!F3508)</f>
        <v>0</v>
      </c>
      <c r="Q3508" s="336">
        <f>SUMIFS(Сверхбаза!L:L,Сверхбаза!C:C,СВОД!D3508,Сверхбаза!E:E,СВОД!F3508)+SUMIFS(Сверхбаза!N:N,Сверхбаза!C:C,СВОД!D3508,Сверхбаза!E:E,СВОД!F3508)</f>
        <v>0</v>
      </c>
      <c r="R3508" s="337">
        <f>SUMIFS(Сверхбаза!P:P,Сверхбаза!C:C,СВОД!D3508,Сверхбаза!E:E,СВОД!F3508)</f>
        <v>0</v>
      </c>
      <c r="S3508" s="337">
        <f>SUMIFS(Сверхбаза!R:R,Сверхбаза!C:C,СВОД!D3508,Сверхбаза!E:E,СВОД!F3508)</f>
        <v>0</v>
      </c>
      <c r="T3508" s="337">
        <f>SUMIFS(Сверхбаза!Q:Q,Сверхбаза!C:C,СВОД!D3508,Сверхбаза!E:E,СВОД!F3508)</f>
        <v>0</v>
      </c>
      <c r="U3508" s="337">
        <f>SUMIFS(Сверхбаза!S:S,Сверхбаза!C:C,СВОД!D3508,Сверхбаза!E:E,СВОД!F3508)</f>
        <v>0</v>
      </c>
      <c r="V3508" s="339">
        <f>SUMIFS(Сверхбаза!G:G,Сверхбаза!C:C,СВОД!D3508,Сверхбаза!E:E,СВОД!F3508)</f>
        <v>0</v>
      </c>
    </row>
    <row r="3509" spans="1:22" ht="51" outlineLevel="2" x14ac:dyDescent="0.2">
      <c r="A3509" s="33" t="s">
        <v>9</v>
      </c>
      <c r="B3509" s="9">
        <v>3</v>
      </c>
      <c r="C3509" s="10">
        <v>508947</v>
      </c>
      <c r="D3509" s="273">
        <v>894801</v>
      </c>
      <c r="E3509" s="81" t="s">
        <v>2773</v>
      </c>
      <c r="F3509" s="81">
        <v>2</v>
      </c>
      <c r="G3509" s="82" t="s">
        <v>135</v>
      </c>
      <c r="H3509" s="336">
        <f>SUMIFS('Круглосуточный стационар'!J:J,'Круглосуточный стационар'!D:D,СВОД!D3509,'Круглосуточный стационар'!H:H,"-",'Круглосуточный стационар'!F:F,СВОД!F3509)+SUMIFS(ВМП!J:J,ВМП!D:D,СВОД!D3509,ВМП!H:H,"-",ВМП!F:F,СВОД!F3509)+SUMIFS('Дневной стационар'!J:J,'Дневной стационар'!D:D,СВОД!D3509,'Дневной стационар'!H:H,"-",'Дневной стационар'!F:F,СВОД!F3509)+SUMIFS(ЭКО!H:H,ЭКО!D:D,СВОД!D3509,ЭКО!F:F,СВОД!F3509)+SUMIFS(Диализ!H:H,Диализ!D:D,СВОД!D3509,Диализ!F:F,СВОД!F3509)</f>
        <v>0</v>
      </c>
      <c r="I3509" s="337">
        <f>SUMIFS(Поликлиника!H:H,Поликлиника!D:D,СВОД!D3509,Поликлиника!F:F,СВОД!F3509)</f>
        <v>0</v>
      </c>
      <c r="J3509" s="337">
        <f>SUMIFS(Поликлиника!AQ:AQ,Поликлиника!D:D,СВОД!D3509,Поликлиника!F:F,СВОД!F3509)</f>
        <v>0</v>
      </c>
      <c r="K3509" s="337">
        <f>SUMIFS(Поликлиника!AV:AV,Поликлиника!D:D,СВОД!D3509,Поликлиника!F:F,СВОД!F3509)</f>
        <v>0</v>
      </c>
      <c r="L3509" s="337">
        <f>SUMIFS(Поликлиника!BA:BA,Поликлиника!D:D,СВОД!D3509,Поликлиника!F:F,СВОД!F3509)</f>
        <v>0</v>
      </c>
      <c r="M3509" s="337">
        <f>SUMIFS(Услуги!H:H,Услуги!D:D,СВОД!D3509,Услуги!F:F,СВОД!F3509)+SUMIFS(Услуги!M:M,Услуги!D:D,СВОД!D3509,Услуги!F:F,СВОД!F3509)+SUMIFS(Услуги!R:R,Услуги!D:D,СВОД!D3509,Услуги!F:F,СВОД!F3509)+SUMIFS(Услуги!W:W,Услуги!D:D,СВОД!D3509,Услуги!F:F,СВОД!F3509)+SUMIFS(Услуги!AB:AB,Услуги!D:D,СВОД!D3509,Услуги!F:F,СВОД!F3509)+SUMIFS(Услуги!AG:AG,Услуги!D:D,СВОД!D3509,Услуги!F:F,СВОД!F3509)+SUMIFS(Услуги!AL:AL,Услуги!D:D,СВОД!D3509,Услуги!F:F,СВОД!F3509)+SUMIFS(Услуги!AQ:AQ,Услуги!D:D,СВОД!D3509,Услуги!F:F,СВОД!F3509)</f>
        <v>0</v>
      </c>
      <c r="N3509" s="337">
        <f>SUMIFS('Скорая мед.помощь'!I:I,'Скорая мед.помощь'!D:D,СВОД!D3509,'Скорая мед.помощь'!F:F,СВОД!F3509)</f>
        <v>0</v>
      </c>
      <c r="O3509" s="338">
        <f>SUMIFS(Поликлиника!BF:BF,Поликлиника!D:D,СВОД!D3509,Поликлиника!F:F,СВОД!F3509)</f>
        <v>0</v>
      </c>
      <c r="P3509" s="339">
        <f>SUMIFS('Круглосуточный стационар'!O:O,'Круглосуточный стационар'!D:D,СВОД!D3509,'Круглосуточный стационар'!F:F,СВОД!F3509,'Круглосуточный стационар'!H:H,"-")+SUMIFS(ВМП!O:O,ВМП!D:D,СВОД!D3509,ВМП!F:F,СВОД!F3509,ВМП!H:H,"-")+SUMIFS('Дневной стационар'!O:O,'Дневной стационар'!D:D,СВОД!D3509,'Дневной стационар'!F:F,СВОД!F3509,'Дневной стационар'!H:H,"-")+SUMIFS(ЭКО!M:M,ЭКО!D:D,СВОД!D3509,ЭКО!F:F,СВОД!F3509)+SUMIFS(Диализ!M:M,Диализ!D:D,СВОД!D3509,Диализ!F:F,СВОД!F3509)+SUMIFS('Скорая мед.помощь'!N:N,'Скорая мед.помощь'!D:D,СВОД!D3509,'Скорая мед.помощь'!F:F,СВОД!F3509)+SUMIFS(Услуги!AV:AV,Услуги!D:D,СВОД!D3509,Услуги!F:F,СВОД!F3509)+SUMIFS(Поликлиника!BK:BK,Поликлиника!D:D,СВОД!D3509,Поликлиника!F:F,СВОД!F3509)</f>
        <v>0</v>
      </c>
      <c r="Q3509" s="336">
        <f>SUMIFS(Сверхбаза!L:L,Сверхбаза!C:C,СВОД!D3509,Сверхбаза!E:E,СВОД!F3509)+SUMIFS(Сверхбаза!N:N,Сверхбаза!C:C,СВОД!D3509,Сверхбаза!E:E,СВОД!F3509)</f>
        <v>0</v>
      </c>
      <c r="R3509" s="337">
        <f>SUMIFS(Сверхбаза!P:P,Сверхбаза!C:C,СВОД!D3509,Сверхбаза!E:E,СВОД!F3509)</f>
        <v>0</v>
      </c>
      <c r="S3509" s="337">
        <f>SUMIFS(Сверхбаза!R:R,Сверхбаза!C:C,СВОД!D3509,Сверхбаза!E:E,СВОД!F3509)</f>
        <v>0</v>
      </c>
      <c r="T3509" s="337">
        <f>SUMIFS(Сверхбаза!Q:Q,Сверхбаза!C:C,СВОД!D3509,Сверхбаза!E:E,СВОД!F3509)</f>
        <v>0</v>
      </c>
      <c r="U3509" s="337">
        <f>SUMIFS(Сверхбаза!S:S,Сверхбаза!C:C,СВОД!D3509,Сверхбаза!E:E,СВОД!F3509)</f>
        <v>0</v>
      </c>
      <c r="V3509" s="339">
        <f>SUMIFS(Сверхбаза!G:G,Сверхбаза!C:C,СВОД!D3509,Сверхбаза!E:E,СВОД!F3509)</f>
        <v>0</v>
      </c>
    </row>
    <row r="3510" spans="1:22" ht="51" outlineLevel="2" x14ac:dyDescent="0.2">
      <c r="A3510" s="33" t="s">
        <v>9</v>
      </c>
      <c r="B3510" s="9">
        <v>3</v>
      </c>
      <c r="C3510" s="10">
        <v>508947</v>
      </c>
      <c r="D3510" s="273">
        <v>894801</v>
      </c>
      <c r="E3510" s="81" t="s">
        <v>2773</v>
      </c>
      <c r="F3510" s="81">
        <v>6</v>
      </c>
      <c r="G3510" s="82" t="s">
        <v>860</v>
      </c>
      <c r="H3510" s="336">
        <f>SUMIFS('Круглосуточный стационар'!J:J,'Круглосуточный стационар'!D:D,СВОД!D3510,'Круглосуточный стационар'!H:H,"-",'Круглосуточный стационар'!F:F,СВОД!F3510)+SUMIFS(ВМП!J:J,ВМП!D:D,СВОД!D3510,ВМП!H:H,"-",ВМП!F:F,СВОД!F3510)+SUMIFS('Дневной стационар'!J:J,'Дневной стационар'!D:D,СВОД!D3510,'Дневной стационар'!H:H,"-",'Дневной стационар'!F:F,СВОД!F3510)+SUMIFS(ЭКО!H:H,ЭКО!D:D,СВОД!D3510,ЭКО!F:F,СВОД!F3510)+SUMIFS(Диализ!H:H,Диализ!D:D,СВОД!D3510,Диализ!F:F,СВОД!F3510)</f>
        <v>0</v>
      </c>
      <c r="I3510" s="337">
        <f>SUMIFS(Поликлиника!H:H,Поликлиника!D:D,СВОД!D3510,Поликлиника!F:F,СВОД!F3510)</f>
        <v>0</v>
      </c>
      <c r="J3510" s="337">
        <f>SUMIFS(Поликлиника!AQ:AQ,Поликлиника!D:D,СВОД!D3510,Поликлиника!F:F,СВОД!F3510)</f>
        <v>0</v>
      </c>
      <c r="K3510" s="337">
        <f>SUMIFS(Поликлиника!AV:AV,Поликлиника!D:D,СВОД!D3510,Поликлиника!F:F,СВОД!F3510)</f>
        <v>0</v>
      </c>
      <c r="L3510" s="337">
        <f>SUMIFS(Поликлиника!BA:BA,Поликлиника!D:D,СВОД!D3510,Поликлиника!F:F,СВОД!F3510)</f>
        <v>0</v>
      </c>
      <c r="M3510" s="337">
        <f>SUMIFS(Услуги!H:H,Услуги!D:D,СВОД!D3510,Услуги!F:F,СВОД!F3510)+SUMIFS(Услуги!M:M,Услуги!D:D,СВОД!D3510,Услуги!F:F,СВОД!F3510)+SUMIFS(Услуги!R:R,Услуги!D:D,СВОД!D3510,Услуги!F:F,СВОД!F3510)+SUMIFS(Услуги!W:W,Услуги!D:D,СВОД!D3510,Услуги!F:F,СВОД!F3510)+SUMIFS(Услуги!AB:AB,Услуги!D:D,СВОД!D3510,Услуги!F:F,СВОД!F3510)+SUMIFS(Услуги!AG:AG,Услуги!D:D,СВОД!D3510,Услуги!F:F,СВОД!F3510)+SUMIFS(Услуги!AL:AL,Услуги!D:D,СВОД!D3510,Услуги!F:F,СВОД!F3510)+SUMIFS(Услуги!AQ:AQ,Услуги!D:D,СВОД!D3510,Услуги!F:F,СВОД!F3510)</f>
        <v>0</v>
      </c>
      <c r="N3510" s="337">
        <f>SUMIFS('Скорая мед.помощь'!I:I,'Скорая мед.помощь'!D:D,СВОД!D3510,'Скорая мед.помощь'!F:F,СВОД!F3510)</f>
        <v>0</v>
      </c>
      <c r="O3510" s="338">
        <f>SUMIFS(Поликлиника!BF:BF,Поликлиника!D:D,СВОД!D3510,Поликлиника!F:F,СВОД!F3510)</f>
        <v>0</v>
      </c>
      <c r="P3510" s="339">
        <f>SUMIFS('Круглосуточный стационар'!O:O,'Круглосуточный стационар'!D:D,СВОД!D3510,'Круглосуточный стационар'!F:F,СВОД!F3510,'Круглосуточный стационар'!H:H,"-")+SUMIFS(ВМП!O:O,ВМП!D:D,СВОД!D3510,ВМП!F:F,СВОД!F3510,ВМП!H:H,"-")+SUMIFS('Дневной стационар'!O:O,'Дневной стационар'!D:D,СВОД!D3510,'Дневной стационар'!F:F,СВОД!F3510,'Дневной стационар'!H:H,"-")+SUMIFS(ЭКО!M:M,ЭКО!D:D,СВОД!D3510,ЭКО!F:F,СВОД!F3510)+SUMIFS(Диализ!M:M,Диализ!D:D,СВОД!D3510,Диализ!F:F,СВОД!F3510)+SUMIFS('Скорая мед.помощь'!N:N,'Скорая мед.помощь'!D:D,СВОД!D3510,'Скорая мед.помощь'!F:F,СВОД!F3510)+SUMIFS(Услуги!AV:AV,Услуги!D:D,СВОД!D3510,Услуги!F:F,СВОД!F3510)+SUMIFS(Поликлиника!BK:BK,Поликлиника!D:D,СВОД!D3510,Поликлиника!F:F,СВОД!F3510)</f>
        <v>0</v>
      </c>
      <c r="Q3510" s="336">
        <f>SUMIFS(Сверхбаза!L:L,Сверхбаза!C:C,СВОД!D3510,Сверхбаза!E:E,СВОД!F3510)+SUMIFS(Сверхбаза!N:N,Сверхбаза!C:C,СВОД!D3510,Сверхбаза!E:E,СВОД!F3510)</f>
        <v>0</v>
      </c>
      <c r="R3510" s="337">
        <f>SUMIFS(Сверхбаза!P:P,Сверхбаза!C:C,СВОД!D3510,Сверхбаза!E:E,СВОД!F3510)</f>
        <v>0</v>
      </c>
      <c r="S3510" s="337">
        <f>SUMIFS(Сверхбаза!R:R,Сверхбаза!C:C,СВОД!D3510,Сверхбаза!E:E,СВОД!F3510)</f>
        <v>0</v>
      </c>
      <c r="T3510" s="337">
        <f>SUMIFS(Сверхбаза!Q:Q,Сверхбаза!C:C,СВОД!D3510,Сверхбаза!E:E,СВОД!F3510)</f>
        <v>0</v>
      </c>
      <c r="U3510" s="337">
        <f>SUMIFS(Сверхбаза!S:S,Сверхбаза!C:C,СВОД!D3510,Сверхбаза!E:E,СВОД!F3510)</f>
        <v>0</v>
      </c>
      <c r="V3510" s="339">
        <f>SUMIFS(Сверхбаза!G:G,Сверхбаза!C:C,СВОД!D3510,Сверхбаза!E:E,СВОД!F3510)</f>
        <v>0</v>
      </c>
    </row>
    <row r="3511" spans="1:22" ht="51" outlineLevel="2" x14ac:dyDescent="0.2">
      <c r="A3511" s="33" t="s">
        <v>9</v>
      </c>
      <c r="B3511" s="9">
        <v>3</v>
      </c>
      <c r="C3511" s="10">
        <v>508947</v>
      </c>
      <c r="D3511" s="273">
        <v>894801</v>
      </c>
      <c r="E3511" s="81" t="s">
        <v>2773</v>
      </c>
      <c r="F3511" s="81">
        <v>3</v>
      </c>
      <c r="G3511" s="82" t="s">
        <v>136</v>
      </c>
      <c r="H3511" s="336">
        <f>SUMIFS('Круглосуточный стационар'!J:J,'Круглосуточный стационар'!D:D,СВОД!D3511,'Круглосуточный стационар'!H:H,"-",'Круглосуточный стационар'!F:F,СВОД!F3511)+SUMIFS(ВМП!J:J,ВМП!D:D,СВОД!D3511,ВМП!H:H,"-",ВМП!F:F,СВОД!F3511)+SUMIFS('Дневной стационар'!J:J,'Дневной стационар'!D:D,СВОД!D3511,'Дневной стационар'!H:H,"-",'Дневной стационар'!F:F,СВОД!F3511)+SUMIFS(ЭКО!H:H,ЭКО!D:D,СВОД!D3511,ЭКО!F:F,СВОД!F3511)+SUMIFS(Диализ!H:H,Диализ!D:D,СВОД!D3511,Диализ!F:F,СВОД!F3511)</f>
        <v>0</v>
      </c>
      <c r="I3511" s="337">
        <f>SUMIFS(Поликлиника!H:H,Поликлиника!D:D,СВОД!D3511,Поликлиника!F:F,СВОД!F3511)</f>
        <v>0</v>
      </c>
      <c r="J3511" s="337">
        <f>SUMIFS(Поликлиника!AQ:AQ,Поликлиника!D:D,СВОД!D3511,Поликлиника!F:F,СВОД!F3511)</f>
        <v>0</v>
      </c>
      <c r="K3511" s="337">
        <f>SUMIFS(Поликлиника!AV:AV,Поликлиника!D:D,СВОД!D3511,Поликлиника!F:F,СВОД!F3511)</f>
        <v>0</v>
      </c>
      <c r="L3511" s="337">
        <f>SUMIFS(Поликлиника!BA:BA,Поликлиника!D:D,СВОД!D3511,Поликлиника!F:F,СВОД!F3511)</f>
        <v>331</v>
      </c>
      <c r="M3511" s="337">
        <f>SUMIFS(Услуги!H:H,Услуги!D:D,СВОД!D3511,Услуги!F:F,СВОД!F3511)+SUMIFS(Услуги!M:M,Услуги!D:D,СВОД!D3511,Услуги!F:F,СВОД!F3511)+SUMIFS(Услуги!R:R,Услуги!D:D,СВОД!D3511,Услуги!F:F,СВОД!F3511)+SUMIFS(Услуги!W:W,Услуги!D:D,СВОД!D3511,Услуги!F:F,СВОД!F3511)+SUMIFS(Услуги!AB:AB,Услуги!D:D,СВОД!D3511,Услуги!F:F,СВОД!F3511)+SUMIFS(Услуги!AG:AG,Услуги!D:D,СВОД!D3511,Услуги!F:F,СВОД!F3511)+SUMIFS(Услуги!AL:AL,Услуги!D:D,СВОД!D3511,Услуги!F:F,СВОД!F3511)+SUMIFS(Услуги!AQ:AQ,Услуги!D:D,СВОД!D3511,Услуги!F:F,СВОД!F3511)</f>
        <v>0</v>
      </c>
      <c r="N3511" s="337">
        <f>SUMIFS('Скорая мед.помощь'!I:I,'Скорая мед.помощь'!D:D,СВОД!D3511,'Скорая мед.помощь'!F:F,СВОД!F3511)</f>
        <v>0</v>
      </c>
      <c r="O3511" s="338">
        <f>SUMIFS(Поликлиника!BF:BF,Поликлиника!D:D,СВОД!D3511,Поликлиника!F:F,СВОД!F3511)</f>
        <v>0</v>
      </c>
      <c r="P3511" s="339">
        <f>SUMIFS('Круглосуточный стационар'!O:O,'Круглосуточный стационар'!D:D,СВОД!D3511,'Круглосуточный стационар'!F:F,СВОД!F3511,'Круглосуточный стационар'!H:H,"-")+SUMIFS(ВМП!O:O,ВМП!D:D,СВОД!D3511,ВМП!F:F,СВОД!F3511,ВМП!H:H,"-")+SUMIFS('Дневной стационар'!O:O,'Дневной стационар'!D:D,СВОД!D3511,'Дневной стационар'!F:F,СВОД!F3511,'Дневной стационар'!H:H,"-")+SUMIFS(ЭКО!M:M,ЭКО!D:D,СВОД!D3511,ЭКО!F:F,СВОД!F3511)+SUMIFS(Диализ!M:M,Диализ!D:D,СВОД!D3511,Диализ!F:F,СВОД!F3511)+SUMIFS('Скорая мед.помощь'!N:N,'Скорая мед.помощь'!D:D,СВОД!D3511,'Скорая мед.помощь'!F:F,СВОД!F3511)+SUMIFS(Услуги!AV:AV,Услуги!D:D,СВОД!D3511,Услуги!F:F,СВОД!F3511)+SUMIFS(Поликлиника!BK:BK,Поликлиника!D:D,СВОД!D3511,Поликлиника!F:F,СВОД!F3511)</f>
        <v>451.62431999999995</v>
      </c>
      <c r="Q3511" s="336">
        <f>SUMIFS(Сверхбаза!L:L,Сверхбаза!C:C,СВОД!D3511,Сверхбаза!E:E,СВОД!F3511)+SUMIFS(Сверхбаза!N:N,Сверхбаза!C:C,СВОД!D3511,Сверхбаза!E:E,СВОД!F3511)</f>
        <v>0</v>
      </c>
      <c r="R3511" s="337">
        <f>SUMIFS(Сверхбаза!P:P,Сверхбаза!C:C,СВОД!D3511,Сверхбаза!E:E,СВОД!F3511)</f>
        <v>0</v>
      </c>
      <c r="S3511" s="337">
        <f>SUMIFS(Сверхбаза!R:R,Сверхбаза!C:C,СВОД!D3511,Сверхбаза!E:E,СВОД!F3511)</f>
        <v>0</v>
      </c>
      <c r="T3511" s="337">
        <f>SUMIFS(Сверхбаза!Q:Q,Сверхбаза!C:C,СВОД!D3511,Сверхбаза!E:E,СВОД!F3511)</f>
        <v>0</v>
      </c>
      <c r="U3511" s="337">
        <f>SUMIFS(Сверхбаза!S:S,Сверхбаза!C:C,СВОД!D3511,Сверхбаза!E:E,СВОД!F3511)</f>
        <v>0</v>
      </c>
      <c r="V3511" s="339">
        <f>SUMIFS(Сверхбаза!G:G,Сверхбаза!C:C,СВОД!D3511,Сверхбаза!E:E,СВОД!F3511)</f>
        <v>0</v>
      </c>
    </row>
    <row r="3512" spans="1:22" ht="51" outlineLevel="2" x14ac:dyDescent="0.2">
      <c r="A3512" s="33" t="s">
        <v>9</v>
      </c>
      <c r="B3512" s="9">
        <v>3</v>
      </c>
      <c r="C3512" s="10">
        <v>508947</v>
      </c>
      <c r="D3512" s="273">
        <v>894801</v>
      </c>
      <c r="E3512" s="81" t="s">
        <v>2773</v>
      </c>
      <c r="F3512" s="81">
        <v>7</v>
      </c>
      <c r="G3512" s="82" t="s">
        <v>861</v>
      </c>
      <c r="H3512" s="336">
        <f>SUMIFS('Круглосуточный стационар'!J:J,'Круглосуточный стационар'!D:D,СВОД!D3512,'Круглосуточный стационар'!H:H,"-",'Круглосуточный стационар'!F:F,СВОД!F3512)+SUMIFS(ВМП!J:J,ВМП!D:D,СВОД!D3512,ВМП!H:H,"-",ВМП!F:F,СВОД!F3512)+SUMIFS('Дневной стационар'!J:J,'Дневной стационар'!D:D,СВОД!D3512,'Дневной стационар'!H:H,"-",'Дневной стационар'!F:F,СВОД!F3512)+SUMIFS(ЭКО!H:H,ЭКО!D:D,СВОД!D3512,ЭКО!F:F,СВОД!F3512)+SUMIFS(Диализ!H:H,Диализ!D:D,СВОД!D3512,Диализ!F:F,СВОД!F3512)</f>
        <v>0</v>
      </c>
      <c r="I3512" s="337">
        <f>SUMIFS(Поликлиника!H:H,Поликлиника!D:D,СВОД!D3512,Поликлиника!F:F,СВОД!F3512)</f>
        <v>0</v>
      </c>
      <c r="J3512" s="337">
        <f>SUMIFS(Поликлиника!AQ:AQ,Поликлиника!D:D,СВОД!D3512,Поликлиника!F:F,СВОД!F3512)</f>
        <v>0</v>
      </c>
      <c r="K3512" s="337">
        <f>SUMIFS(Поликлиника!AV:AV,Поликлиника!D:D,СВОД!D3512,Поликлиника!F:F,СВОД!F3512)</f>
        <v>0</v>
      </c>
      <c r="L3512" s="337">
        <f>SUMIFS(Поликлиника!BA:BA,Поликлиника!D:D,СВОД!D3512,Поликлиника!F:F,СВОД!F3512)</f>
        <v>0</v>
      </c>
      <c r="M3512" s="337">
        <f>SUMIFS(Услуги!H:H,Услуги!D:D,СВОД!D3512,Услуги!F:F,СВОД!F3512)+SUMIFS(Услуги!M:M,Услуги!D:D,СВОД!D3512,Услуги!F:F,СВОД!F3512)+SUMIFS(Услуги!R:R,Услуги!D:D,СВОД!D3512,Услуги!F:F,СВОД!F3512)+SUMIFS(Услуги!W:W,Услуги!D:D,СВОД!D3512,Услуги!F:F,СВОД!F3512)+SUMIFS(Услуги!AB:AB,Услуги!D:D,СВОД!D3512,Услуги!F:F,СВОД!F3512)+SUMIFS(Услуги!AG:AG,Услуги!D:D,СВОД!D3512,Услуги!F:F,СВОД!F3512)+SUMIFS(Услуги!AL:AL,Услуги!D:D,СВОД!D3512,Услуги!F:F,СВОД!F3512)+SUMIFS(Услуги!AQ:AQ,Услуги!D:D,СВОД!D3512,Услуги!F:F,СВОД!F3512)</f>
        <v>0</v>
      </c>
      <c r="N3512" s="337">
        <f>SUMIFS('Скорая мед.помощь'!I:I,'Скорая мед.помощь'!D:D,СВОД!D3512,'Скорая мед.помощь'!F:F,СВОД!F3512)</f>
        <v>0</v>
      </c>
      <c r="O3512" s="338">
        <f>SUMIFS(Поликлиника!BF:BF,Поликлиника!D:D,СВОД!D3512,Поликлиника!F:F,СВОД!F3512)</f>
        <v>0</v>
      </c>
      <c r="P3512" s="339">
        <f>SUMIFS('Круглосуточный стационар'!O:O,'Круглосуточный стационар'!D:D,СВОД!D3512,'Круглосуточный стационар'!F:F,СВОД!F3512,'Круглосуточный стационар'!H:H,"-")+SUMIFS(ВМП!O:O,ВМП!D:D,СВОД!D3512,ВМП!F:F,СВОД!F3512,ВМП!H:H,"-")+SUMIFS('Дневной стационар'!O:O,'Дневной стационар'!D:D,СВОД!D3512,'Дневной стационар'!F:F,СВОД!F3512,'Дневной стационар'!H:H,"-")+SUMIFS(ЭКО!M:M,ЭКО!D:D,СВОД!D3512,ЭКО!F:F,СВОД!F3512)+SUMIFS(Диализ!M:M,Диализ!D:D,СВОД!D3512,Диализ!F:F,СВОД!F3512)+SUMIFS('Скорая мед.помощь'!N:N,'Скорая мед.помощь'!D:D,СВОД!D3512,'Скорая мед.помощь'!F:F,СВОД!F3512)+SUMIFS(Услуги!AV:AV,Услуги!D:D,СВОД!D3512,Услуги!F:F,СВОД!F3512)+SUMIFS(Поликлиника!BK:BK,Поликлиника!D:D,СВОД!D3512,Поликлиника!F:F,СВОД!F3512)</f>
        <v>0</v>
      </c>
      <c r="Q3512" s="336">
        <f>SUMIFS(Сверхбаза!L:L,Сверхбаза!C:C,СВОД!D3512,Сверхбаза!E:E,СВОД!F3512)+SUMIFS(Сверхбаза!N:N,Сверхбаза!C:C,СВОД!D3512,Сверхбаза!E:E,СВОД!F3512)</f>
        <v>0</v>
      </c>
      <c r="R3512" s="337">
        <f>SUMIFS(Сверхбаза!P:P,Сверхбаза!C:C,СВОД!D3512,Сверхбаза!E:E,СВОД!F3512)</f>
        <v>0</v>
      </c>
      <c r="S3512" s="337">
        <f>SUMIFS(Сверхбаза!R:R,Сверхбаза!C:C,СВОД!D3512,Сверхбаза!E:E,СВОД!F3512)</f>
        <v>0</v>
      </c>
      <c r="T3512" s="337">
        <f>SUMIFS(Сверхбаза!Q:Q,Сверхбаза!C:C,СВОД!D3512,Сверхбаза!E:E,СВОД!F3512)</f>
        <v>0</v>
      </c>
      <c r="U3512" s="337">
        <f>SUMIFS(Сверхбаза!S:S,Сверхбаза!C:C,СВОД!D3512,Сверхбаза!E:E,СВОД!F3512)</f>
        <v>0</v>
      </c>
      <c r="V3512" s="339">
        <f>SUMIFS(Сверхбаза!G:G,Сверхбаза!C:C,СВОД!D3512,Сверхбаза!E:E,СВОД!F3512)</f>
        <v>0</v>
      </c>
    </row>
    <row r="3513" spans="1:22" ht="51" outlineLevel="2" x14ac:dyDescent="0.2">
      <c r="A3513" s="33" t="s">
        <v>9</v>
      </c>
      <c r="B3513" s="9">
        <v>3</v>
      </c>
      <c r="C3513" s="10">
        <v>508947</v>
      </c>
      <c r="D3513" s="273">
        <v>894801</v>
      </c>
      <c r="E3513" s="81" t="s">
        <v>2773</v>
      </c>
      <c r="F3513" s="81">
        <v>70</v>
      </c>
      <c r="G3513" s="82" t="s">
        <v>862</v>
      </c>
      <c r="H3513" s="336">
        <f>SUMIFS('Круглосуточный стационар'!J:J,'Круглосуточный стационар'!D:D,СВОД!D3513,'Круглосуточный стационар'!H:H,"-",'Круглосуточный стационар'!F:F,СВОД!F3513)+SUMIFS(ВМП!J:J,ВМП!D:D,СВОД!D3513,ВМП!H:H,"-",ВМП!F:F,СВОД!F3513)+SUMIFS('Дневной стационар'!J:J,'Дневной стационар'!D:D,СВОД!D3513,'Дневной стационар'!H:H,"-",'Дневной стационар'!F:F,СВОД!F3513)+SUMIFS(ЭКО!H:H,ЭКО!D:D,СВОД!D3513,ЭКО!F:F,СВОД!F3513)+SUMIFS(Диализ!H:H,Диализ!D:D,СВОД!D3513,Диализ!F:F,СВОД!F3513)</f>
        <v>0</v>
      </c>
      <c r="I3513" s="337">
        <f>SUMIFS(Поликлиника!H:H,Поликлиника!D:D,СВОД!D3513,Поликлиника!F:F,СВОД!F3513)</f>
        <v>0</v>
      </c>
      <c r="J3513" s="337">
        <f>SUMIFS(Поликлиника!AQ:AQ,Поликлиника!D:D,СВОД!D3513,Поликлиника!F:F,СВОД!F3513)</f>
        <v>0</v>
      </c>
      <c r="K3513" s="337">
        <f>SUMIFS(Поликлиника!AV:AV,Поликлиника!D:D,СВОД!D3513,Поликлиника!F:F,СВОД!F3513)</f>
        <v>0</v>
      </c>
      <c r="L3513" s="337">
        <f>SUMIFS(Поликлиника!BA:BA,Поликлиника!D:D,СВОД!D3513,Поликлиника!F:F,СВОД!F3513)</f>
        <v>0</v>
      </c>
      <c r="M3513" s="337">
        <f>SUMIFS(Услуги!H:H,Услуги!D:D,СВОД!D3513,Услуги!F:F,СВОД!F3513)+SUMIFS(Услуги!M:M,Услуги!D:D,СВОД!D3513,Услуги!F:F,СВОД!F3513)+SUMIFS(Услуги!R:R,Услуги!D:D,СВОД!D3513,Услуги!F:F,СВОД!F3513)+SUMIFS(Услуги!W:W,Услуги!D:D,СВОД!D3513,Услуги!F:F,СВОД!F3513)+SUMIFS(Услуги!AB:AB,Услуги!D:D,СВОД!D3513,Услуги!F:F,СВОД!F3513)+SUMIFS(Услуги!AG:AG,Услуги!D:D,СВОД!D3513,Услуги!F:F,СВОД!F3513)+SUMIFS(Услуги!AL:AL,Услуги!D:D,СВОД!D3513,Услуги!F:F,СВОД!F3513)+SUMIFS(Услуги!AQ:AQ,Услуги!D:D,СВОД!D3513,Услуги!F:F,СВОД!F3513)</f>
        <v>0</v>
      </c>
      <c r="N3513" s="337">
        <f>SUMIFS('Скорая мед.помощь'!I:I,'Скорая мед.помощь'!D:D,СВОД!D3513,'Скорая мед.помощь'!F:F,СВОД!F3513)</f>
        <v>0</v>
      </c>
      <c r="O3513" s="338">
        <f>SUMIFS(Поликлиника!BF:BF,Поликлиника!D:D,СВОД!D3513,Поликлиника!F:F,СВОД!F3513)</f>
        <v>0</v>
      </c>
      <c r="P3513" s="339">
        <f>SUMIFS('Круглосуточный стационар'!O:O,'Круглосуточный стационар'!D:D,СВОД!D3513,'Круглосуточный стационар'!F:F,СВОД!F3513,'Круглосуточный стационар'!H:H,"-")+SUMIFS(ВМП!O:O,ВМП!D:D,СВОД!D3513,ВМП!F:F,СВОД!F3513,ВМП!H:H,"-")+SUMIFS('Дневной стационар'!O:O,'Дневной стационар'!D:D,СВОД!D3513,'Дневной стационар'!F:F,СВОД!F3513,'Дневной стационар'!H:H,"-")+SUMIFS(ЭКО!M:M,ЭКО!D:D,СВОД!D3513,ЭКО!F:F,СВОД!F3513)+SUMIFS(Диализ!M:M,Диализ!D:D,СВОД!D3513,Диализ!F:F,СВОД!F3513)+SUMIFS('Скорая мед.помощь'!N:N,'Скорая мед.помощь'!D:D,СВОД!D3513,'Скорая мед.помощь'!F:F,СВОД!F3513)+SUMIFS(Услуги!AV:AV,Услуги!D:D,СВОД!D3513,Услуги!F:F,СВОД!F3513)+SUMIFS(Поликлиника!BK:BK,Поликлиника!D:D,СВОД!D3513,Поликлиника!F:F,СВОД!F3513)</f>
        <v>0</v>
      </c>
      <c r="Q3513" s="336">
        <f>SUMIFS(Сверхбаза!L:L,Сверхбаза!C:C,СВОД!D3513,Сверхбаза!E:E,СВОД!F3513)+SUMIFS(Сверхбаза!N:N,Сверхбаза!C:C,СВОД!D3513,Сверхбаза!E:E,СВОД!F3513)</f>
        <v>0</v>
      </c>
      <c r="R3513" s="337">
        <f>SUMIFS(Сверхбаза!P:P,Сверхбаза!C:C,СВОД!D3513,Сверхбаза!E:E,СВОД!F3513)</f>
        <v>0</v>
      </c>
      <c r="S3513" s="337">
        <f>SUMIFS(Сверхбаза!R:R,Сверхбаза!C:C,СВОД!D3513,Сверхбаза!E:E,СВОД!F3513)</f>
        <v>0</v>
      </c>
      <c r="T3513" s="337">
        <f>SUMIFS(Сверхбаза!Q:Q,Сверхбаза!C:C,СВОД!D3513,Сверхбаза!E:E,СВОД!F3513)</f>
        <v>0</v>
      </c>
      <c r="U3513" s="337">
        <f>SUMIFS(Сверхбаза!S:S,Сверхбаза!C:C,СВОД!D3513,Сверхбаза!E:E,СВОД!F3513)</f>
        <v>0</v>
      </c>
      <c r="V3513" s="339">
        <f>SUMIFS(Сверхбаза!G:G,Сверхбаза!C:C,СВОД!D3513,Сверхбаза!E:E,СВОД!F3513)</f>
        <v>0</v>
      </c>
    </row>
    <row r="3514" spans="1:22" ht="51" outlineLevel="2" x14ac:dyDescent="0.2">
      <c r="A3514" s="33" t="s">
        <v>9</v>
      </c>
      <c r="B3514" s="9">
        <v>3</v>
      </c>
      <c r="C3514" s="10">
        <v>508947</v>
      </c>
      <c r="D3514" s="273">
        <v>894801</v>
      </c>
      <c r="E3514" s="81" t="s">
        <v>2773</v>
      </c>
      <c r="F3514" s="81">
        <v>94</v>
      </c>
      <c r="G3514" s="82" t="s">
        <v>124</v>
      </c>
      <c r="H3514" s="336">
        <f>SUMIFS('Круглосуточный стационар'!J:J,'Круглосуточный стационар'!D:D,СВОД!D3514,'Круглосуточный стационар'!H:H,"-",'Круглосуточный стационар'!F:F,СВОД!F3514)+SUMIFS(ВМП!J:J,ВМП!D:D,СВОД!D3514,ВМП!H:H,"-",ВМП!F:F,СВОД!F3514)+SUMIFS('Дневной стационар'!J:J,'Дневной стационар'!D:D,СВОД!D3514,'Дневной стационар'!H:H,"-",'Дневной стационар'!F:F,СВОД!F3514)+SUMIFS(ЭКО!H:H,ЭКО!D:D,СВОД!D3514,ЭКО!F:F,СВОД!F3514)+SUMIFS(Диализ!H:H,Диализ!D:D,СВОД!D3514,Диализ!F:F,СВОД!F3514)</f>
        <v>0</v>
      </c>
      <c r="I3514" s="337">
        <f>SUMIFS(Поликлиника!H:H,Поликлиника!D:D,СВОД!D3514,Поликлиника!F:F,СВОД!F3514)</f>
        <v>0</v>
      </c>
      <c r="J3514" s="337">
        <f>SUMIFS(Поликлиника!AQ:AQ,Поликлиника!D:D,СВОД!D3514,Поликлиника!F:F,СВОД!F3514)</f>
        <v>0</v>
      </c>
      <c r="K3514" s="337">
        <f>SUMIFS(Поликлиника!AV:AV,Поликлиника!D:D,СВОД!D3514,Поликлиника!F:F,СВОД!F3514)</f>
        <v>0</v>
      </c>
      <c r="L3514" s="337">
        <f>SUMIFS(Поликлиника!BA:BA,Поликлиника!D:D,СВОД!D3514,Поликлиника!F:F,СВОД!F3514)</f>
        <v>0</v>
      </c>
      <c r="M3514" s="337">
        <f>SUMIFS(Услуги!H:H,Услуги!D:D,СВОД!D3514,Услуги!F:F,СВОД!F3514)+SUMIFS(Услуги!M:M,Услуги!D:D,СВОД!D3514,Услуги!F:F,СВОД!F3514)+SUMIFS(Услуги!R:R,Услуги!D:D,СВОД!D3514,Услуги!F:F,СВОД!F3514)+SUMIFS(Услуги!W:W,Услуги!D:D,СВОД!D3514,Услуги!F:F,СВОД!F3514)+SUMIFS(Услуги!AB:AB,Услуги!D:D,СВОД!D3514,Услуги!F:F,СВОД!F3514)+SUMIFS(Услуги!AG:AG,Услуги!D:D,СВОД!D3514,Услуги!F:F,СВОД!F3514)+SUMIFS(Услуги!AL:AL,Услуги!D:D,СВОД!D3514,Услуги!F:F,СВОД!F3514)+SUMIFS(Услуги!AQ:AQ,Услуги!D:D,СВОД!D3514,Услуги!F:F,СВОД!F3514)</f>
        <v>0</v>
      </c>
      <c r="N3514" s="337">
        <f>SUMIFS('Скорая мед.помощь'!I:I,'Скорая мед.помощь'!D:D,СВОД!D3514,'Скорая мед.помощь'!F:F,СВОД!F3514)</f>
        <v>0</v>
      </c>
      <c r="O3514" s="338">
        <f>SUMIFS(Поликлиника!BF:BF,Поликлиника!D:D,СВОД!D3514,Поликлиника!F:F,СВОД!F3514)</f>
        <v>0</v>
      </c>
      <c r="P3514" s="339">
        <f>SUMIFS('Круглосуточный стационар'!O:O,'Круглосуточный стационар'!D:D,СВОД!D3514,'Круглосуточный стационар'!F:F,СВОД!F3514,'Круглосуточный стационар'!H:H,"-")+SUMIFS(ВМП!O:O,ВМП!D:D,СВОД!D3514,ВМП!F:F,СВОД!F3514,ВМП!H:H,"-")+SUMIFS('Дневной стационар'!O:O,'Дневной стационар'!D:D,СВОД!D3514,'Дневной стационар'!F:F,СВОД!F3514,'Дневной стационар'!H:H,"-")+SUMIFS(ЭКО!M:M,ЭКО!D:D,СВОД!D3514,ЭКО!F:F,СВОД!F3514)+SUMIFS(Диализ!M:M,Диализ!D:D,СВОД!D3514,Диализ!F:F,СВОД!F3514)+SUMIFS('Скорая мед.помощь'!N:N,'Скорая мед.помощь'!D:D,СВОД!D3514,'Скорая мед.помощь'!F:F,СВОД!F3514)+SUMIFS(Услуги!AV:AV,Услуги!D:D,СВОД!D3514,Услуги!F:F,СВОД!F3514)+SUMIFS(Поликлиника!BK:BK,Поликлиника!D:D,СВОД!D3514,Поликлиника!F:F,СВОД!F3514)</f>
        <v>0</v>
      </c>
      <c r="Q3514" s="336">
        <f>SUMIFS(Сверхбаза!L:L,Сверхбаза!C:C,СВОД!D3514,Сверхбаза!E:E,СВОД!F3514)+SUMIFS(Сверхбаза!N:N,Сверхбаза!C:C,СВОД!D3514,Сверхбаза!E:E,СВОД!F3514)</f>
        <v>0</v>
      </c>
      <c r="R3514" s="337">
        <f>SUMIFS(Сверхбаза!P:P,Сверхбаза!C:C,СВОД!D3514,Сверхбаза!E:E,СВОД!F3514)</f>
        <v>0</v>
      </c>
      <c r="S3514" s="337">
        <f>SUMIFS(Сверхбаза!R:R,Сверхбаза!C:C,СВОД!D3514,Сверхбаза!E:E,СВОД!F3514)</f>
        <v>0</v>
      </c>
      <c r="T3514" s="337">
        <f>SUMIFS(Сверхбаза!Q:Q,Сверхбаза!C:C,СВОД!D3514,Сверхбаза!E:E,СВОД!F3514)</f>
        <v>0</v>
      </c>
      <c r="U3514" s="337">
        <f>SUMIFS(Сверхбаза!S:S,Сверхбаза!C:C,СВОД!D3514,Сверхбаза!E:E,СВОД!F3514)</f>
        <v>0</v>
      </c>
      <c r="V3514" s="339">
        <f>SUMIFS(Сверхбаза!G:G,Сверхбаза!C:C,СВОД!D3514,Сверхбаза!E:E,СВОД!F3514)</f>
        <v>0</v>
      </c>
    </row>
    <row r="3515" spans="1:22" outlineLevel="1" x14ac:dyDescent="0.2">
      <c r="A3515" s="320"/>
      <c r="B3515" s="321"/>
      <c r="C3515" s="322"/>
      <c r="D3515" s="340" t="s">
        <v>512</v>
      </c>
      <c r="E3515" s="83"/>
      <c r="F3515" s="83"/>
      <c r="G3515" s="84"/>
      <c r="H3515" s="341"/>
      <c r="I3515" s="342"/>
      <c r="J3515" s="342"/>
      <c r="K3515" s="342"/>
      <c r="L3515" s="342"/>
      <c r="M3515" s="342"/>
      <c r="N3515" s="342"/>
      <c r="O3515" s="343"/>
      <c r="P3515" s="344">
        <f>SUBTOTAL(9,P3507:P3514)</f>
        <v>1888.1987999999999</v>
      </c>
      <c r="Q3515" s="341"/>
      <c r="R3515" s="342"/>
      <c r="S3515" s="342"/>
      <c r="T3515" s="342"/>
      <c r="U3515" s="342"/>
      <c r="V3515" s="344">
        <f>SUBTOTAL(9,V3507:V3514)</f>
        <v>0</v>
      </c>
    </row>
    <row r="3516" spans="1:22" ht="25.5" outlineLevel="2" x14ac:dyDescent="0.2">
      <c r="A3516" s="33" t="s">
        <v>9</v>
      </c>
      <c r="B3516" s="9">
        <v>6</v>
      </c>
      <c r="C3516" s="10">
        <v>509005</v>
      </c>
      <c r="D3516" s="273">
        <v>900501</v>
      </c>
      <c r="E3516" s="81" t="s">
        <v>2774</v>
      </c>
      <c r="F3516" s="81">
        <v>1</v>
      </c>
      <c r="G3516" s="82" t="s">
        <v>12</v>
      </c>
      <c r="H3516" s="336">
        <f>SUMIFS('Круглосуточный стационар'!J:J,'Круглосуточный стационар'!D:D,СВОД!D3516,'Круглосуточный стационар'!H:H,"-",'Круглосуточный стационар'!F:F,СВОД!F3516)+SUMIFS(ВМП!J:J,ВМП!D:D,СВОД!D3516,ВМП!H:H,"-",ВМП!F:F,СВОД!F3516)+SUMIFS('Дневной стационар'!J:J,'Дневной стационар'!D:D,СВОД!D3516,'Дневной стационар'!H:H,"-",'Дневной стационар'!F:F,СВОД!F3516)+SUMIFS(ЭКО!H:H,ЭКО!D:D,СВОД!D3516,ЭКО!F:F,СВОД!F3516)+SUMIFS(Диализ!H:H,Диализ!D:D,СВОД!D3516,Диализ!F:F,СВОД!F3516)</f>
        <v>300</v>
      </c>
      <c r="I3516" s="337">
        <f>SUMIFS(Поликлиника!H:H,Поликлиника!D:D,СВОД!D3516,Поликлиника!F:F,СВОД!F3516)</f>
        <v>0</v>
      </c>
      <c r="J3516" s="337">
        <f>SUMIFS(Поликлиника!AQ:AQ,Поликлиника!D:D,СВОД!D3516,Поликлиника!F:F,СВОД!F3516)</f>
        <v>0</v>
      </c>
      <c r="K3516" s="337">
        <f>SUMIFS(Поликлиника!AV:AV,Поликлиника!D:D,СВОД!D3516,Поликлиника!F:F,СВОД!F3516)</f>
        <v>0</v>
      </c>
      <c r="L3516" s="337">
        <f>SUMIFS(Поликлиника!BA:BA,Поликлиника!D:D,СВОД!D3516,Поликлиника!F:F,СВОД!F3516)</f>
        <v>0</v>
      </c>
      <c r="M3516" s="337">
        <f>SUMIFS(Услуги!H:H,Услуги!D:D,СВОД!D3516,Услуги!F:F,СВОД!F3516)+SUMIFS(Услуги!M:M,Услуги!D:D,СВОД!D3516,Услуги!F:F,СВОД!F3516)+SUMIFS(Услуги!R:R,Услуги!D:D,СВОД!D3516,Услуги!F:F,СВОД!F3516)+SUMIFS(Услуги!W:W,Услуги!D:D,СВОД!D3516,Услуги!F:F,СВОД!F3516)+SUMIFS(Услуги!AB:AB,Услуги!D:D,СВОД!D3516,Услуги!F:F,СВОД!F3516)+SUMIFS(Услуги!AG:AG,Услуги!D:D,СВОД!D3516,Услуги!F:F,СВОД!F3516)+SUMIFS(Услуги!AL:AL,Услуги!D:D,СВОД!D3516,Услуги!F:F,СВОД!F3516)+SUMIFS(Услуги!AQ:AQ,Услуги!D:D,СВОД!D3516,Услуги!F:F,СВОД!F3516)</f>
        <v>0</v>
      </c>
      <c r="N3516" s="337">
        <f>SUMIFS('Скорая мед.помощь'!I:I,'Скорая мед.помощь'!D:D,СВОД!D3516,'Скорая мед.помощь'!F:F,СВОД!F3516)</f>
        <v>0</v>
      </c>
      <c r="O3516" s="338">
        <f>SUMIFS(Поликлиника!BF:BF,Поликлиника!D:D,СВОД!D3516,Поликлиника!F:F,СВОД!F3516)</f>
        <v>0</v>
      </c>
      <c r="P3516" s="339">
        <f>SUMIFS('Круглосуточный стационар'!O:O,'Круглосуточный стационар'!D:D,СВОД!D3516,'Круглосуточный стационар'!F:F,СВОД!F3516,'Круглосуточный стационар'!H:H,"-")+SUMIFS(ВМП!O:O,ВМП!D:D,СВОД!D3516,ВМП!F:F,СВОД!F3516,ВМП!H:H,"-")+SUMIFS('Дневной стационар'!O:O,'Дневной стационар'!D:D,СВОД!D3516,'Дневной стационар'!F:F,СВОД!F3516,'Дневной стационар'!H:H,"-")+SUMIFS(ЭКО!M:M,ЭКО!D:D,СВОД!D3516,ЭКО!F:F,СВОД!F3516)+SUMIFS(Диализ!M:M,Диализ!D:D,СВОД!D3516,Диализ!F:F,СВОД!F3516)+SUMIFS('Скорая мед.помощь'!N:N,'Скорая мед.помощь'!D:D,СВОД!D3516,'Скорая мед.помощь'!F:F,СВОД!F3516)+SUMIFS(Услуги!AV:AV,Услуги!D:D,СВОД!D3516,Услуги!F:F,СВОД!F3516)+SUMIFS(Поликлиника!BK:BK,Поликлиника!D:D,СВОД!D3516,Поликлиника!F:F,СВОД!F3516)</f>
        <v>8188.1089731719976</v>
      </c>
      <c r="Q3516" s="336">
        <f>SUMIFS(Сверхбаза!L:L,Сверхбаза!C:C,СВОД!D3516,Сверхбаза!E:E,СВОД!F3516)+SUMIFS(Сверхбаза!N:N,Сверхбаза!C:C,СВОД!D3516,Сверхбаза!E:E,СВОД!F3516)</f>
        <v>0</v>
      </c>
      <c r="R3516" s="337">
        <f>SUMIFS(Сверхбаза!P:P,Сверхбаза!C:C,СВОД!D3516,Сверхбаза!E:E,СВОД!F3516)</f>
        <v>0</v>
      </c>
      <c r="S3516" s="337">
        <f>SUMIFS(Сверхбаза!R:R,Сверхбаза!C:C,СВОД!D3516,Сверхбаза!E:E,СВОД!F3516)</f>
        <v>0</v>
      </c>
      <c r="T3516" s="337">
        <f>SUMIFS(Сверхбаза!Q:Q,Сверхбаза!C:C,СВОД!D3516,Сверхбаза!E:E,СВОД!F3516)</f>
        <v>0</v>
      </c>
      <c r="U3516" s="337">
        <f>SUMIFS(Сверхбаза!S:S,Сверхбаза!C:C,СВОД!D3516,Сверхбаза!E:E,СВОД!F3516)</f>
        <v>0</v>
      </c>
      <c r="V3516" s="339">
        <f>SUMIFS(Сверхбаза!G:G,Сверхбаза!C:C,СВОД!D3516,Сверхбаза!E:E,СВОД!F3516)</f>
        <v>0</v>
      </c>
    </row>
    <row r="3517" spans="1:22" ht="25.5" outlineLevel="2" x14ac:dyDescent="0.2">
      <c r="A3517" s="33" t="s">
        <v>9</v>
      </c>
      <c r="B3517" s="9">
        <v>6</v>
      </c>
      <c r="C3517" s="10">
        <v>509005</v>
      </c>
      <c r="D3517" s="273">
        <v>900501</v>
      </c>
      <c r="E3517" s="81" t="s">
        <v>2774</v>
      </c>
      <c r="F3517" s="81">
        <v>13</v>
      </c>
      <c r="G3517" s="82" t="s">
        <v>859</v>
      </c>
      <c r="H3517" s="336">
        <f>SUMIFS('Круглосуточный стационар'!J:J,'Круглосуточный стационар'!D:D,СВОД!D3517,'Круглосуточный стационар'!H:H,"-",'Круглосуточный стационар'!F:F,СВОД!F3517)+SUMIFS(ВМП!J:J,ВМП!D:D,СВОД!D3517,ВМП!H:H,"-",ВМП!F:F,СВОД!F3517)+SUMIFS('Дневной стационар'!J:J,'Дневной стационар'!D:D,СВОД!D3517,'Дневной стационар'!H:H,"-",'Дневной стационар'!F:F,СВОД!F3517)+SUMIFS(ЭКО!H:H,ЭКО!D:D,СВОД!D3517,ЭКО!F:F,СВОД!F3517)+SUMIFS(Диализ!H:H,Диализ!D:D,СВОД!D3517,Диализ!F:F,СВОД!F3517)</f>
        <v>0</v>
      </c>
      <c r="I3517" s="337">
        <f>SUMIFS(Поликлиника!H:H,Поликлиника!D:D,СВОД!D3517,Поликлиника!F:F,СВОД!F3517)</f>
        <v>0</v>
      </c>
      <c r="J3517" s="337">
        <f>SUMIFS(Поликлиника!AQ:AQ,Поликлиника!D:D,СВОД!D3517,Поликлиника!F:F,СВОД!F3517)</f>
        <v>0</v>
      </c>
      <c r="K3517" s="337">
        <f>SUMIFS(Поликлиника!AV:AV,Поликлиника!D:D,СВОД!D3517,Поликлиника!F:F,СВОД!F3517)</f>
        <v>0</v>
      </c>
      <c r="L3517" s="337">
        <f>SUMIFS(Поликлиника!BA:BA,Поликлиника!D:D,СВОД!D3517,Поликлиника!F:F,СВОД!F3517)</f>
        <v>0</v>
      </c>
      <c r="M3517" s="337">
        <f>SUMIFS(Услуги!H:H,Услуги!D:D,СВОД!D3517,Услуги!F:F,СВОД!F3517)+SUMIFS(Услуги!M:M,Услуги!D:D,СВОД!D3517,Услуги!F:F,СВОД!F3517)+SUMIFS(Услуги!R:R,Услуги!D:D,СВОД!D3517,Услуги!F:F,СВОД!F3517)+SUMIFS(Услуги!W:W,Услуги!D:D,СВОД!D3517,Услуги!F:F,СВОД!F3517)+SUMIFS(Услуги!AB:AB,Услуги!D:D,СВОД!D3517,Услуги!F:F,СВОД!F3517)+SUMIFS(Услуги!AG:AG,Услуги!D:D,СВОД!D3517,Услуги!F:F,СВОД!F3517)+SUMIFS(Услуги!AL:AL,Услуги!D:D,СВОД!D3517,Услуги!F:F,СВОД!F3517)+SUMIFS(Услуги!AQ:AQ,Услуги!D:D,СВОД!D3517,Услуги!F:F,СВОД!F3517)</f>
        <v>0</v>
      </c>
      <c r="N3517" s="337">
        <f>SUMIFS('Скорая мед.помощь'!I:I,'Скорая мед.помощь'!D:D,СВОД!D3517,'Скорая мед.помощь'!F:F,СВОД!F3517)</f>
        <v>0</v>
      </c>
      <c r="O3517" s="338">
        <f>SUMIFS(Поликлиника!BF:BF,Поликлиника!D:D,СВОД!D3517,Поликлиника!F:F,СВОД!F3517)</f>
        <v>0</v>
      </c>
      <c r="P3517" s="339">
        <f>SUMIFS('Круглосуточный стационар'!O:O,'Круглосуточный стационар'!D:D,СВОД!D3517,'Круглосуточный стационар'!F:F,СВОД!F3517,'Круглосуточный стационар'!H:H,"-")+SUMIFS(ВМП!O:O,ВМП!D:D,СВОД!D3517,ВМП!F:F,СВОД!F3517,ВМП!H:H,"-")+SUMIFS('Дневной стационар'!O:O,'Дневной стационар'!D:D,СВОД!D3517,'Дневной стационар'!F:F,СВОД!F3517,'Дневной стационар'!H:H,"-")+SUMIFS(ЭКО!M:M,ЭКО!D:D,СВОД!D3517,ЭКО!F:F,СВОД!F3517)+SUMIFS(Диализ!M:M,Диализ!D:D,СВОД!D3517,Диализ!F:F,СВОД!F3517)+SUMIFS('Скорая мед.помощь'!N:N,'Скорая мед.помощь'!D:D,СВОД!D3517,'Скорая мед.помощь'!F:F,СВОД!F3517)+SUMIFS(Услуги!AV:AV,Услуги!D:D,СВОД!D3517,Услуги!F:F,СВОД!F3517)+SUMIFS(Поликлиника!BK:BK,Поликлиника!D:D,СВОД!D3517,Поликлиника!F:F,СВОД!F3517)</f>
        <v>0</v>
      </c>
      <c r="Q3517" s="336">
        <f>SUMIFS(Сверхбаза!L:L,Сверхбаза!C:C,СВОД!D3517,Сверхбаза!E:E,СВОД!F3517)+SUMIFS(Сверхбаза!N:N,Сверхбаза!C:C,СВОД!D3517,Сверхбаза!E:E,СВОД!F3517)</f>
        <v>0</v>
      </c>
      <c r="R3517" s="337">
        <f>SUMIFS(Сверхбаза!P:P,Сверхбаза!C:C,СВОД!D3517,Сверхбаза!E:E,СВОД!F3517)</f>
        <v>0</v>
      </c>
      <c r="S3517" s="337">
        <f>SUMIFS(Сверхбаза!R:R,Сверхбаза!C:C,СВОД!D3517,Сверхбаза!E:E,СВОД!F3517)</f>
        <v>0</v>
      </c>
      <c r="T3517" s="337">
        <f>SUMIFS(Сверхбаза!Q:Q,Сверхбаза!C:C,СВОД!D3517,Сверхбаза!E:E,СВОД!F3517)</f>
        <v>0</v>
      </c>
      <c r="U3517" s="337">
        <f>SUMIFS(Сверхбаза!S:S,Сверхбаза!C:C,СВОД!D3517,Сверхбаза!E:E,СВОД!F3517)</f>
        <v>0</v>
      </c>
      <c r="V3517" s="339">
        <f>SUMIFS(Сверхбаза!G:G,Сверхбаза!C:C,СВОД!D3517,Сверхбаза!E:E,СВОД!F3517)</f>
        <v>0</v>
      </c>
    </row>
    <row r="3518" spans="1:22" ht="25.5" outlineLevel="2" x14ac:dyDescent="0.2">
      <c r="A3518" s="33" t="s">
        <v>9</v>
      </c>
      <c r="B3518" s="9">
        <v>6</v>
      </c>
      <c r="C3518" s="10">
        <v>509005</v>
      </c>
      <c r="D3518" s="273">
        <v>900501</v>
      </c>
      <c r="E3518" s="81" t="s">
        <v>2774</v>
      </c>
      <c r="F3518" s="81">
        <v>2</v>
      </c>
      <c r="G3518" s="82" t="s">
        <v>135</v>
      </c>
      <c r="H3518" s="336">
        <f>SUMIFS('Круглосуточный стационар'!J:J,'Круглосуточный стационар'!D:D,СВОД!D3518,'Круглосуточный стационар'!H:H,"-",'Круглосуточный стационар'!F:F,СВОД!F3518)+SUMIFS(ВМП!J:J,ВМП!D:D,СВОД!D3518,ВМП!H:H,"-",ВМП!F:F,СВОД!F3518)+SUMIFS('Дневной стационар'!J:J,'Дневной стационар'!D:D,СВОД!D3518,'Дневной стационар'!H:H,"-",'Дневной стационар'!F:F,СВОД!F3518)+SUMIFS(ЭКО!H:H,ЭКО!D:D,СВОД!D3518,ЭКО!F:F,СВОД!F3518)+SUMIFS(Диализ!H:H,Диализ!D:D,СВОД!D3518,Диализ!F:F,СВОД!F3518)</f>
        <v>0</v>
      </c>
      <c r="I3518" s="337">
        <f>SUMIFS(Поликлиника!H:H,Поликлиника!D:D,СВОД!D3518,Поликлиника!F:F,СВОД!F3518)</f>
        <v>0</v>
      </c>
      <c r="J3518" s="337">
        <f>SUMIFS(Поликлиника!AQ:AQ,Поликлиника!D:D,СВОД!D3518,Поликлиника!F:F,СВОД!F3518)</f>
        <v>0</v>
      </c>
      <c r="K3518" s="337">
        <f>SUMIFS(Поликлиника!AV:AV,Поликлиника!D:D,СВОД!D3518,Поликлиника!F:F,СВОД!F3518)</f>
        <v>0</v>
      </c>
      <c r="L3518" s="337">
        <f>SUMIFS(Поликлиника!BA:BA,Поликлиника!D:D,СВОД!D3518,Поликлиника!F:F,СВОД!F3518)</f>
        <v>0</v>
      </c>
      <c r="M3518" s="337">
        <f>SUMIFS(Услуги!H:H,Услуги!D:D,СВОД!D3518,Услуги!F:F,СВОД!F3518)+SUMIFS(Услуги!M:M,Услуги!D:D,СВОД!D3518,Услуги!F:F,СВОД!F3518)+SUMIFS(Услуги!R:R,Услуги!D:D,СВОД!D3518,Услуги!F:F,СВОД!F3518)+SUMIFS(Услуги!W:W,Услуги!D:D,СВОД!D3518,Услуги!F:F,СВОД!F3518)+SUMIFS(Услуги!AB:AB,Услуги!D:D,СВОД!D3518,Услуги!F:F,СВОД!F3518)+SUMIFS(Услуги!AG:AG,Услуги!D:D,СВОД!D3518,Услуги!F:F,СВОД!F3518)+SUMIFS(Услуги!AL:AL,Услуги!D:D,СВОД!D3518,Услуги!F:F,СВОД!F3518)+SUMIFS(Услуги!AQ:AQ,Услуги!D:D,СВОД!D3518,Услуги!F:F,СВОД!F3518)</f>
        <v>0</v>
      </c>
      <c r="N3518" s="337">
        <f>SUMIFS('Скорая мед.помощь'!I:I,'Скорая мед.помощь'!D:D,СВОД!D3518,'Скорая мед.помощь'!F:F,СВОД!F3518)</f>
        <v>0</v>
      </c>
      <c r="O3518" s="338">
        <f>SUMIFS(Поликлиника!BF:BF,Поликлиника!D:D,СВОД!D3518,Поликлиника!F:F,СВОД!F3518)</f>
        <v>0</v>
      </c>
      <c r="P3518" s="339">
        <f>SUMIFS('Круглосуточный стационар'!O:O,'Круглосуточный стационар'!D:D,СВОД!D3518,'Круглосуточный стационар'!F:F,СВОД!F3518,'Круглосуточный стационар'!H:H,"-")+SUMIFS(ВМП!O:O,ВМП!D:D,СВОД!D3518,ВМП!F:F,СВОД!F3518,ВМП!H:H,"-")+SUMIFS('Дневной стационар'!O:O,'Дневной стационар'!D:D,СВОД!D3518,'Дневной стационар'!F:F,СВОД!F3518,'Дневной стационар'!H:H,"-")+SUMIFS(ЭКО!M:M,ЭКО!D:D,СВОД!D3518,ЭКО!F:F,СВОД!F3518)+SUMIFS(Диализ!M:M,Диализ!D:D,СВОД!D3518,Диализ!F:F,СВОД!F3518)+SUMIFS('Скорая мед.помощь'!N:N,'Скорая мед.помощь'!D:D,СВОД!D3518,'Скорая мед.помощь'!F:F,СВОД!F3518)+SUMIFS(Услуги!AV:AV,Услуги!D:D,СВОД!D3518,Услуги!F:F,СВОД!F3518)+SUMIFS(Поликлиника!BK:BK,Поликлиника!D:D,СВОД!D3518,Поликлиника!F:F,СВОД!F3518)</f>
        <v>0</v>
      </c>
      <c r="Q3518" s="336">
        <f>SUMIFS(Сверхбаза!L:L,Сверхбаза!C:C,СВОД!D3518,Сверхбаза!E:E,СВОД!F3518)+SUMIFS(Сверхбаза!N:N,Сверхбаза!C:C,СВОД!D3518,Сверхбаза!E:E,СВОД!F3518)</f>
        <v>0</v>
      </c>
      <c r="R3518" s="337">
        <f>SUMIFS(Сверхбаза!P:P,Сверхбаза!C:C,СВОД!D3518,Сверхбаза!E:E,СВОД!F3518)</f>
        <v>0</v>
      </c>
      <c r="S3518" s="337">
        <f>SUMIFS(Сверхбаза!R:R,Сверхбаза!C:C,СВОД!D3518,Сверхбаза!E:E,СВОД!F3518)</f>
        <v>0</v>
      </c>
      <c r="T3518" s="337">
        <f>SUMIFS(Сверхбаза!Q:Q,Сверхбаза!C:C,СВОД!D3518,Сверхбаза!E:E,СВОД!F3518)</f>
        <v>0</v>
      </c>
      <c r="U3518" s="337">
        <f>SUMIFS(Сверхбаза!S:S,Сверхбаза!C:C,СВОД!D3518,Сверхбаза!E:E,СВОД!F3518)</f>
        <v>0</v>
      </c>
      <c r="V3518" s="339">
        <f>SUMIFS(Сверхбаза!G:G,Сверхбаза!C:C,СВОД!D3518,Сверхбаза!E:E,СВОД!F3518)</f>
        <v>0</v>
      </c>
    </row>
    <row r="3519" spans="1:22" ht="25.5" outlineLevel="2" x14ac:dyDescent="0.2">
      <c r="A3519" s="33" t="s">
        <v>9</v>
      </c>
      <c r="B3519" s="9">
        <v>6</v>
      </c>
      <c r="C3519" s="10">
        <v>509005</v>
      </c>
      <c r="D3519" s="273">
        <v>900501</v>
      </c>
      <c r="E3519" s="81" t="s">
        <v>2774</v>
      </c>
      <c r="F3519" s="81">
        <v>6</v>
      </c>
      <c r="G3519" s="82" t="s">
        <v>860</v>
      </c>
      <c r="H3519" s="336">
        <f>SUMIFS('Круглосуточный стационар'!J:J,'Круглосуточный стационар'!D:D,СВОД!D3519,'Круглосуточный стационар'!H:H,"-",'Круглосуточный стационар'!F:F,СВОД!F3519)+SUMIFS(ВМП!J:J,ВМП!D:D,СВОД!D3519,ВМП!H:H,"-",ВМП!F:F,СВОД!F3519)+SUMIFS('Дневной стационар'!J:J,'Дневной стационар'!D:D,СВОД!D3519,'Дневной стационар'!H:H,"-",'Дневной стационар'!F:F,СВОД!F3519)+SUMIFS(ЭКО!H:H,ЭКО!D:D,СВОД!D3519,ЭКО!F:F,СВОД!F3519)+SUMIFS(Диализ!H:H,Диализ!D:D,СВОД!D3519,Диализ!F:F,СВОД!F3519)</f>
        <v>0</v>
      </c>
      <c r="I3519" s="337">
        <f>SUMIFS(Поликлиника!H:H,Поликлиника!D:D,СВОД!D3519,Поликлиника!F:F,СВОД!F3519)</f>
        <v>0</v>
      </c>
      <c r="J3519" s="337">
        <f>SUMIFS(Поликлиника!AQ:AQ,Поликлиника!D:D,СВОД!D3519,Поликлиника!F:F,СВОД!F3519)</f>
        <v>0</v>
      </c>
      <c r="K3519" s="337">
        <f>SUMIFS(Поликлиника!AV:AV,Поликлиника!D:D,СВОД!D3519,Поликлиника!F:F,СВОД!F3519)</f>
        <v>0</v>
      </c>
      <c r="L3519" s="337">
        <f>SUMIFS(Поликлиника!BA:BA,Поликлиника!D:D,СВОД!D3519,Поликлиника!F:F,СВОД!F3519)</f>
        <v>0</v>
      </c>
      <c r="M3519" s="337">
        <f>SUMIFS(Услуги!H:H,Услуги!D:D,СВОД!D3519,Услуги!F:F,СВОД!F3519)+SUMIFS(Услуги!M:M,Услуги!D:D,СВОД!D3519,Услуги!F:F,СВОД!F3519)+SUMIFS(Услуги!R:R,Услуги!D:D,СВОД!D3519,Услуги!F:F,СВОД!F3519)+SUMIFS(Услуги!W:W,Услуги!D:D,СВОД!D3519,Услуги!F:F,СВОД!F3519)+SUMIFS(Услуги!AB:AB,Услуги!D:D,СВОД!D3519,Услуги!F:F,СВОД!F3519)+SUMIFS(Услуги!AG:AG,Услуги!D:D,СВОД!D3519,Услуги!F:F,СВОД!F3519)+SUMIFS(Услуги!AL:AL,Услуги!D:D,СВОД!D3519,Услуги!F:F,СВОД!F3519)+SUMIFS(Услуги!AQ:AQ,Услуги!D:D,СВОД!D3519,Услуги!F:F,СВОД!F3519)</f>
        <v>0</v>
      </c>
      <c r="N3519" s="337">
        <f>SUMIFS('Скорая мед.помощь'!I:I,'Скорая мед.помощь'!D:D,СВОД!D3519,'Скорая мед.помощь'!F:F,СВОД!F3519)</f>
        <v>0</v>
      </c>
      <c r="O3519" s="338">
        <f>SUMIFS(Поликлиника!BF:BF,Поликлиника!D:D,СВОД!D3519,Поликлиника!F:F,СВОД!F3519)</f>
        <v>0</v>
      </c>
      <c r="P3519" s="339">
        <f>SUMIFS('Круглосуточный стационар'!O:O,'Круглосуточный стационар'!D:D,СВОД!D3519,'Круглосуточный стационар'!F:F,СВОД!F3519,'Круглосуточный стационар'!H:H,"-")+SUMIFS(ВМП!O:O,ВМП!D:D,СВОД!D3519,ВМП!F:F,СВОД!F3519,ВМП!H:H,"-")+SUMIFS('Дневной стационар'!O:O,'Дневной стационар'!D:D,СВОД!D3519,'Дневной стационар'!F:F,СВОД!F3519,'Дневной стационар'!H:H,"-")+SUMIFS(ЭКО!M:M,ЭКО!D:D,СВОД!D3519,ЭКО!F:F,СВОД!F3519)+SUMIFS(Диализ!M:M,Диализ!D:D,СВОД!D3519,Диализ!F:F,СВОД!F3519)+SUMIFS('Скорая мед.помощь'!N:N,'Скорая мед.помощь'!D:D,СВОД!D3519,'Скорая мед.помощь'!F:F,СВОД!F3519)+SUMIFS(Услуги!AV:AV,Услуги!D:D,СВОД!D3519,Услуги!F:F,СВОД!F3519)+SUMIFS(Поликлиника!BK:BK,Поликлиника!D:D,СВОД!D3519,Поликлиника!F:F,СВОД!F3519)</f>
        <v>0</v>
      </c>
      <c r="Q3519" s="336">
        <f>SUMIFS(Сверхбаза!L:L,Сверхбаза!C:C,СВОД!D3519,Сверхбаза!E:E,СВОД!F3519)+SUMIFS(Сверхбаза!N:N,Сверхбаза!C:C,СВОД!D3519,Сверхбаза!E:E,СВОД!F3519)</f>
        <v>0</v>
      </c>
      <c r="R3519" s="337">
        <f>SUMIFS(Сверхбаза!P:P,Сверхбаза!C:C,СВОД!D3519,Сверхбаза!E:E,СВОД!F3519)</f>
        <v>0</v>
      </c>
      <c r="S3519" s="337">
        <f>SUMIFS(Сверхбаза!R:R,Сверхбаза!C:C,СВОД!D3519,Сверхбаза!E:E,СВОД!F3519)</f>
        <v>0</v>
      </c>
      <c r="T3519" s="337">
        <f>SUMIFS(Сверхбаза!Q:Q,Сверхбаза!C:C,СВОД!D3519,Сверхбаза!E:E,СВОД!F3519)</f>
        <v>0</v>
      </c>
      <c r="U3519" s="337">
        <f>SUMIFS(Сверхбаза!S:S,Сверхбаза!C:C,СВОД!D3519,Сверхбаза!E:E,СВОД!F3519)</f>
        <v>0</v>
      </c>
      <c r="V3519" s="339">
        <f>SUMIFS(Сверхбаза!G:G,Сверхбаза!C:C,СВОД!D3519,Сверхбаза!E:E,СВОД!F3519)</f>
        <v>0</v>
      </c>
    </row>
    <row r="3520" spans="1:22" ht="25.5" outlineLevel="2" x14ac:dyDescent="0.2">
      <c r="A3520" s="33" t="s">
        <v>9</v>
      </c>
      <c r="B3520" s="9">
        <v>6</v>
      </c>
      <c r="C3520" s="10">
        <v>509005</v>
      </c>
      <c r="D3520" s="273">
        <v>900501</v>
      </c>
      <c r="E3520" s="81" t="s">
        <v>2774</v>
      </c>
      <c r="F3520" s="81">
        <v>3</v>
      </c>
      <c r="G3520" s="82" t="s">
        <v>136</v>
      </c>
      <c r="H3520" s="336">
        <f>SUMIFS('Круглосуточный стационар'!J:J,'Круглосуточный стационар'!D:D,СВОД!D3520,'Круглосуточный стационар'!H:H,"-",'Круглосуточный стационар'!F:F,СВОД!F3520)+SUMIFS(ВМП!J:J,ВМП!D:D,СВОД!D3520,ВМП!H:H,"-",ВМП!F:F,СВОД!F3520)+SUMIFS('Дневной стационар'!J:J,'Дневной стационар'!D:D,СВОД!D3520,'Дневной стационар'!H:H,"-",'Дневной стационар'!F:F,СВОД!F3520)+SUMIFS(ЭКО!H:H,ЭКО!D:D,СВОД!D3520,ЭКО!F:F,СВОД!F3520)+SUMIFS(Диализ!H:H,Диализ!D:D,СВОД!D3520,Диализ!F:F,СВОД!F3520)</f>
        <v>0</v>
      </c>
      <c r="I3520" s="337">
        <f>SUMIFS(Поликлиника!H:H,Поликлиника!D:D,СВОД!D3520,Поликлиника!F:F,СВОД!F3520)</f>
        <v>0</v>
      </c>
      <c r="J3520" s="337">
        <f>SUMIFS(Поликлиника!AQ:AQ,Поликлиника!D:D,СВОД!D3520,Поликлиника!F:F,СВОД!F3520)</f>
        <v>0</v>
      </c>
      <c r="K3520" s="337">
        <f>SUMIFS(Поликлиника!AV:AV,Поликлиника!D:D,СВОД!D3520,Поликлиника!F:F,СВОД!F3520)</f>
        <v>0</v>
      </c>
      <c r="L3520" s="337">
        <f>SUMIFS(Поликлиника!BA:BA,Поликлиника!D:D,СВОД!D3520,Поликлиника!F:F,СВОД!F3520)</f>
        <v>0</v>
      </c>
      <c r="M3520" s="337">
        <f>SUMIFS(Услуги!H:H,Услуги!D:D,СВОД!D3520,Услуги!F:F,СВОД!F3520)+SUMIFS(Услуги!M:M,Услуги!D:D,СВОД!D3520,Услуги!F:F,СВОД!F3520)+SUMIFS(Услуги!R:R,Услуги!D:D,СВОД!D3520,Услуги!F:F,СВОД!F3520)+SUMIFS(Услуги!W:W,Услуги!D:D,СВОД!D3520,Услуги!F:F,СВОД!F3520)+SUMIFS(Услуги!AB:AB,Услуги!D:D,СВОД!D3520,Услуги!F:F,СВОД!F3520)+SUMIFS(Услуги!AG:AG,Услуги!D:D,СВОД!D3520,Услуги!F:F,СВОД!F3520)+SUMIFS(Услуги!AL:AL,Услуги!D:D,СВОД!D3520,Услуги!F:F,СВОД!F3520)+SUMIFS(Услуги!AQ:AQ,Услуги!D:D,СВОД!D3520,Услуги!F:F,СВОД!F3520)</f>
        <v>0</v>
      </c>
      <c r="N3520" s="337">
        <f>SUMIFS('Скорая мед.помощь'!I:I,'Скорая мед.помощь'!D:D,СВОД!D3520,'Скорая мед.помощь'!F:F,СВОД!F3520)</f>
        <v>0</v>
      </c>
      <c r="O3520" s="338">
        <f>SUMIFS(Поликлиника!BF:BF,Поликлиника!D:D,СВОД!D3520,Поликлиника!F:F,СВОД!F3520)</f>
        <v>0</v>
      </c>
      <c r="P3520" s="339">
        <f>SUMIFS('Круглосуточный стационар'!O:O,'Круглосуточный стационар'!D:D,СВОД!D3520,'Круглосуточный стационар'!F:F,СВОД!F3520,'Круглосуточный стационар'!H:H,"-")+SUMIFS(ВМП!O:O,ВМП!D:D,СВОД!D3520,ВМП!F:F,СВОД!F3520,ВМП!H:H,"-")+SUMIFS('Дневной стационар'!O:O,'Дневной стационар'!D:D,СВОД!D3520,'Дневной стационар'!F:F,СВОД!F3520,'Дневной стационар'!H:H,"-")+SUMIFS(ЭКО!M:M,ЭКО!D:D,СВОД!D3520,ЭКО!F:F,СВОД!F3520)+SUMIFS(Диализ!M:M,Диализ!D:D,СВОД!D3520,Диализ!F:F,СВОД!F3520)+SUMIFS('Скорая мед.помощь'!N:N,'Скорая мед.помощь'!D:D,СВОД!D3520,'Скорая мед.помощь'!F:F,СВОД!F3520)+SUMIFS(Услуги!AV:AV,Услуги!D:D,СВОД!D3520,Услуги!F:F,СВОД!F3520)+SUMIFS(Поликлиника!BK:BK,Поликлиника!D:D,СВОД!D3520,Поликлиника!F:F,СВОД!F3520)</f>
        <v>0</v>
      </c>
      <c r="Q3520" s="336">
        <f>SUMIFS(Сверхбаза!L:L,Сверхбаза!C:C,СВОД!D3520,Сверхбаза!E:E,СВОД!F3520)+SUMIFS(Сверхбаза!N:N,Сверхбаза!C:C,СВОД!D3520,Сверхбаза!E:E,СВОД!F3520)</f>
        <v>0</v>
      </c>
      <c r="R3520" s="337">
        <f>SUMIFS(Сверхбаза!P:P,Сверхбаза!C:C,СВОД!D3520,Сверхбаза!E:E,СВОД!F3520)</f>
        <v>0</v>
      </c>
      <c r="S3520" s="337">
        <f>SUMIFS(Сверхбаза!R:R,Сверхбаза!C:C,СВОД!D3520,Сверхбаза!E:E,СВОД!F3520)</f>
        <v>0</v>
      </c>
      <c r="T3520" s="337">
        <f>SUMIFS(Сверхбаза!Q:Q,Сверхбаза!C:C,СВОД!D3520,Сверхбаза!E:E,СВОД!F3520)</f>
        <v>0</v>
      </c>
      <c r="U3520" s="337">
        <f>SUMIFS(Сверхбаза!S:S,Сверхбаза!C:C,СВОД!D3520,Сверхбаза!E:E,СВОД!F3520)</f>
        <v>0</v>
      </c>
      <c r="V3520" s="339">
        <f>SUMIFS(Сверхбаза!G:G,Сверхбаза!C:C,СВОД!D3520,Сверхбаза!E:E,СВОД!F3520)</f>
        <v>0</v>
      </c>
    </row>
    <row r="3521" spans="1:22" ht="25.5" outlineLevel="2" x14ac:dyDescent="0.2">
      <c r="A3521" s="33" t="s">
        <v>9</v>
      </c>
      <c r="B3521" s="9">
        <v>6</v>
      </c>
      <c r="C3521" s="10">
        <v>509005</v>
      </c>
      <c r="D3521" s="273">
        <v>900501</v>
      </c>
      <c r="E3521" s="81" t="s">
        <v>2774</v>
      </c>
      <c r="F3521" s="81">
        <v>7</v>
      </c>
      <c r="G3521" s="82" t="s">
        <v>861</v>
      </c>
      <c r="H3521" s="336">
        <f>SUMIFS('Круглосуточный стационар'!J:J,'Круглосуточный стационар'!D:D,СВОД!D3521,'Круглосуточный стационар'!H:H,"-",'Круглосуточный стационар'!F:F,СВОД!F3521)+SUMIFS(ВМП!J:J,ВМП!D:D,СВОД!D3521,ВМП!H:H,"-",ВМП!F:F,СВОД!F3521)+SUMIFS('Дневной стационар'!J:J,'Дневной стационар'!D:D,СВОД!D3521,'Дневной стационар'!H:H,"-",'Дневной стационар'!F:F,СВОД!F3521)+SUMIFS(ЭКО!H:H,ЭКО!D:D,СВОД!D3521,ЭКО!F:F,СВОД!F3521)+SUMIFS(Диализ!H:H,Диализ!D:D,СВОД!D3521,Диализ!F:F,СВОД!F3521)</f>
        <v>0</v>
      </c>
      <c r="I3521" s="337">
        <f>SUMIFS(Поликлиника!H:H,Поликлиника!D:D,СВОД!D3521,Поликлиника!F:F,СВОД!F3521)</f>
        <v>0</v>
      </c>
      <c r="J3521" s="337">
        <f>SUMIFS(Поликлиника!AQ:AQ,Поликлиника!D:D,СВОД!D3521,Поликлиника!F:F,СВОД!F3521)</f>
        <v>0</v>
      </c>
      <c r="K3521" s="337">
        <f>SUMIFS(Поликлиника!AV:AV,Поликлиника!D:D,СВОД!D3521,Поликлиника!F:F,СВОД!F3521)</f>
        <v>0</v>
      </c>
      <c r="L3521" s="337">
        <f>SUMIFS(Поликлиника!BA:BA,Поликлиника!D:D,СВОД!D3521,Поликлиника!F:F,СВОД!F3521)</f>
        <v>0</v>
      </c>
      <c r="M3521" s="337">
        <f>SUMIFS(Услуги!H:H,Услуги!D:D,СВОД!D3521,Услуги!F:F,СВОД!F3521)+SUMIFS(Услуги!M:M,Услуги!D:D,СВОД!D3521,Услуги!F:F,СВОД!F3521)+SUMIFS(Услуги!R:R,Услуги!D:D,СВОД!D3521,Услуги!F:F,СВОД!F3521)+SUMIFS(Услуги!W:W,Услуги!D:D,СВОД!D3521,Услуги!F:F,СВОД!F3521)+SUMIFS(Услуги!AB:AB,Услуги!D:D,СВОД!D3521,Услуги!F:F,СВОД!F3521)+SUMIFS(Услуги!AG:AG,Услуги!D:D,СВОД!D3521,Услуги!F:F,СВОД!F3521)+SUMIFS(Услуги!AL:AL,Услуги!D:D,СВОД!D3521,Услуги!F:F,СВОД!F3521)+SUMIFS(Услуги!AQ:AQ,Услуги!D:D,СВОД!D3521,Услуги!F:F,СВОД!F3521)</f>
        <v>0</v>
      </c>
      <c r="N3521" s="337">
        <f>SUMIFS('Скорая мед.помощь'!I:I,'Скорая мед.помощь'!D:D,СВОД!D3521,'Скорая мед.помощь'!F:F,СВОД!F3521)</f>
        <v>0</v>
      </c>
      <c r="O3521" s="338">
        <f>SUMIFS(Поликлиника!BF:BF,Поликлиника!D:D,СВОД!D3521,Поликлиника!F:F,СВОД!F3521)</f>
        <v>0</v>
      </c>
      <c r="P3521" s="339">
        <f>SUMIFS('Круглосуточный стационар'!O:O,'Круглосуточный стационар'!D:D,СВОД!D3521,'Круглосуточный стационар'!F:F,СВОД!F3521,'Круглосуточный стационар'!H:H,"-")+SUMIFS(ВМП!O:O,ВМП!D:D,СВОД!D3521,ВМП!F:F,СВОД!F3521,ВМП!H:H,"-")+SUMIFS('Дневной стационар'!O:O,'Дневной стационар'!D:D,СВОД!D3521,'Дневной стационар'!F:F,СВОД!F3521,'Дневной стационар'!H:H,"-")+SUMIFS(ЭКО!M:M,ЭКО!D:D,СВОД!D3521,ЭКО!F:F,СВОД!F3521)+SUMIFS(Диализ!M:M,Диализ!D:D,СВОД!D3521,Диализ!F:F,СВОД!F3521)+SUMIFS('Скорая мед.помощь'!N:N,'Скорая мед.помощь'!D:D,СВОД!D3521,'Скорая мед.помощь'!F:F,СВОД!F3521)+SUMIFS(Услуги!AV:AV,Услуги!D:D,СВОД!D3521,Услуги!F:F,СВОД!F3521)+SUMIFS(Поликлиника!BK:BK,Поликлиника!D:D,СВОД!D3521,Поликлиника!F:F,СВОД!F3521)</f>
        <v>0</v>
      </c>
      <c r="Q3521" s="336">
        <f>SUMIFS(Сверхбаза!L:L,Сверхбаза!C:C,СВОД!D3521,Сверхбаза!E:E,СВОД!F3521)+SUMIFS(Сверхбаза!N:N,Сверхбаза!C:C,СВОД!D3521,Сверхбаза!E:E,СВОД!F3521)</f>
        <v>0</v>
      </c>
      <c r="R3521" s="337">
        <f>SUMIFS(Сверхбаза!P:P,Сверхбаза!C:C,СВОД!D3521,Сверхбаза!E:E,СВОД!F3521)</f>
        <v>0</v>
      </c>
      <c r="S3521" s="337">
        <f>SUMIFS(Сверхбаза!R:R,Сверхбаза!C:C,СВОД!D3521,Сверхбаза!E:E,СВОД!F3521)</f>
        <v>0</v>
      </c>
      <c r="T3521" s="337">
        <f>SUMIFS(Сверхбаза!Q:Q,Сверхбаза!C:C,СВОД!D3521,Сверхбаза!E:E,СВОД!F3521)</f>
        <v>0</v>
      </c>
      <c r="U3521" s="337">
        <f>SUMIFS(Сверхбаза!S:S,Сверхбаза!C:C,СВОД!D3521,Сверхбаза!E:E,СВОД!F3521)</f>
        <v>0</v>
      </c>
      <c r="V3521" s="339">
        <f>SUMIFS(Сверхбаза!G:G,Сверхбаза!C:C,СВОД!D3521,Сверхбаза!E:E,СВОД!F3521)</f>
        <v>0</v>
      </c>
    </row>
    <row r="3522" spans="1:22" ht="25.5" outlineLevel="2" x14ac:dyDescent="0.2">
      <c r="A3522" s="33" t="s">
        <v>9</v>
      </c>
      <c r="B3522" s="9">
        <v>6</v>
      </c>
      <c r="C3522" s="10">
        <v>509005</v>
      </c>
      <c r="D3522" s="273">
        <v>900501</v>
      </c>
      <c r="E3522" s="81" t="s">
        <v>2774</v>
      </c>
      <c r="F3522" s="81">
        <v>70</v>
      </c>
      <c r="G3522" s="82" t="s">
        <v>862</v>
      </c>
      <c r="H3522" s="336">
        <f>SUMIFS('Круглосуточный стационар'!J:J,'Круглосуточный стационар'!D:D,СВОД!D3522,'Круглосуточный стационар'!H:H,"-",'Круглосуточный стационар'!F:F,СВОД!F3522)+SUMIFS(ВМП!J:J,ВМП!D:D,СВОД!D3522,ВМП!H:H,"-",ВМП!F:F,СВОД!F3522)+SUMIFS('Дневной стационар'!J:J,'Дневной стационар'!D:D,СВОД!D3522,'Дневной стационар'!H:H,"-",'Дневной стационар'!F:F,СВОД!F3522)+SUMIFS(ЭКО!H:H,ЭКО!D:D,СВОД!D3522,ЭКО!F:F,СВОД!F3522)+SUMIFS(Диализ!H:H,Диализ!D:D,СВОД!D3522,Диализ!F:F,СВОД!F3522)</f>
        <v>0</v>
      </c>
      <c r="I3522" s="337">
        <f>SUMIFS(Поликлиника!H:H,Поликлиника!D:D,СВОД!D3522,Поликлиника!F:F,СВОД!F3522)</f>
        <v>0</v>
      </c>
      <c r="J3522" s="337">
        <f>SUMIFS(Поликлиника!AQ:AQ,Поликлиника!D:D,СВОД!D3522,Поликлиника!F:F,СВОД!F3522)</f>
        <v>0</v>
      </c>
      <c r="K3522" s="337">
        <f>SUMIFS(Поликлиника!AV:AV,Поликлиника!D:D,СВОД!D3522,Поликлиника!F:F,СВОД!F3522)</f>
        <v>0</v>
      </c>
      <c r="L3522" s="337">
        <f>SUMIFS(Поликлиника!BA:BA,Поликлиника!D:D,СВОД!D3522,Поликлиника!F:F,СВОД!F3522)</f>
        <v>0</v>
      </c>
      <c r="M3522" s="337">
        <f>SUMIFS(Услуги!H:H,Услуги!D:D,СВОД!D3522,Услуги!F:F,СВОД!F3522)+SUMIFS(Услуги!M:M,Услуги!D:D,СВОД!D3522,Услуги!F:F,СВОД!F3522)+SUMIFS(Услуги!R:R,Услуги!D:D,СВОД!D3522,Услуги!F:F,СВОД!F3522)+SUMIFS(Услуги!W:W,Услуги!D:D,СВОД!D3522,Услуги!F:F,СВОД!F3522)+SUMIFS(Услуги!AB:AB,Услуги!D:D,СВОД!D3522,Услуги!F:F,СВОД!F3522)+SUMIFS(Услуги!AG:AG,Услуги!D:D,СВОД!D3522,Услуги!F:F,СВОД!F3522)+SUMIFS(Услуги!AL:AL,Услуги!D:D,СВОД!D3522,Услуги!F:F,СВОД!F3522)+SUMIFS(Услуги!AQ:AQ,Услуги!D:D,СВОД!D3522,Услуги!F:F,СВОД!F3522)</f>
        <v>0</v>
      </c>
      <c r="N3522" s="337">
        <f>SUMIFS('Скорая мед.помощь'!I:I,'Скорая мед.помощь'!D:D,СВОД!D3522,'Скорая мед.помощь'!F:F,СВОД!F3522)</f>
        <v>0</v>
      </c>
      <c r="O3522" s="338">
        <f>SUMIFS(Поликлиника!BF:BF,Поликлиника!D:D,СВОД!D3522,Поликлиника!F:F,СВОД!F3522)</f>
        <v>0</v>
      </c>
      <c r="P3522" s="339">
        <f>SUMIFS('Круглосуточный стационар'!O:O,'Круглосуточный стационар'!D:D,СВОД!D3522,'Круглосуточный стационар'!F:F,СВОД!F3522,'Круглосуточный стационар'!H:H,"-")+SUMIFS(ВМП!O:O,ВМП!D:D,СВОД!D3522,ВМП!F:F,СВОД!F3522,ВМП!H:H,"-")+SUMIFS('Дневной стационар'!O:O,'Дневной стационар'!D:D,СВОД!D3522,'Дневной стационар'!F:F,СВОД!F3522,'Дневной стационар'!H:H,"-")+SUMIFS(ЭКО!M:M,ЭКО!D:D,СВОД!D3522,ЭКО!F:F,СВОД!F3522)+SUMIFS(Диализ!M:M,Диализ!D:D,СВОД!D3522,Диализ!F:F,СВОД!F3522)+SUMIFS('Скорая мед.помощь'!N:N,'Скорая мед.помощь'!D:D,СВОД!D3522,'Скорая мед.помощь'!F:F,СВОД!F3522)+SUMIFS(Услуги!AV:AV,Услуги!D:D,СВОД!D3522,Услуги!F:F,СВОД!F3522)+SUMIFS(Поликлиника!BK:BK,Поликлиника!D:D,СВОД!D3522,Поликлиника!F:F,СВОД!F3522)</f>
        <v>0</v>
      </c>
      <c r="Q3522" s="336">
        <f>SUMIFS(Сверхбаза!L:L,Сверхбаза!C:C,СВОД!D3522,Сверхбаза!E:E,СВОД!F3522)+SUMIFS(Сверхбаза!N:N,Сверхбаза!C:C,СВОД!D3522,Сверхбаза!E:E,СВОД!F3522)</f>
        <v>0</v>
      </c>
      <c r="R3522" s="337">
        <f>SUMIFS(Сверхбаза!P:P,Сверхбаза!C:C,СВОД!D3522,Сверхбаза!E:E,СВОД!F3522)</f>
        <v>0</v>
      </c>
      <c r="S3522" s="337">
        <f>SUMIFS(Сверхбаза!R:R,Сверхбаза!C:C,СВОД!D3522,Сверхбаза!E:E,СВОД!F3522)</f>
        <v>0</v>
      </c>
      <c r="T3522" s="337">
        <f>SUMIFS(Сверхбаза!Q:Q,Сверхбаза!C:C,СВОД!D3522,Сверхбаза!E:E,СВОД!F3522)</f>
        <v>0</v>
      </c>
      <c r="U3522" s="337">
        <f>SUMIFS(Сверхбаза!S:S,Сверхбаза!C:C,СВОД!D3522,Сверхбаза!E:E,СВОД!F3522)</f>
        <v>0</v>
      </c>
      <c r="V3522" s="339">
        <f>SUMIFS(Сверхбаза!G:G,Сверхбаза!C:C,СВОД!D3522,Сверхбаза!E:E,СВОД!F3522)</f>
        <v>0</v>
      </c>
    </row>
    <row r="3523" spans="1:22" ht="25.5" outlineLevel="2" x14ac:dyDescent="0.2">
      <c r="A3523" s="33" t="s">
        <v>9</v>
      </c>
      <c r="B3523" s="9">
        <v>6</v>
      </c>
      <c r="C3523" s="10">
        <v>509005</v>
      </c>
      <c r="D3523" s="273">
        <v>900501</v>
      </c>
      <c r="E3523" s="81" t="s">
        <v>2774</v>
      </c>
      <c r="F3523" s="81">
        <v>94</v>
      </c>
      <c r="G3523" s="82" t="s">
        <v>124</v>
      </c>
      <c r="H3523" s="336">
        <f>SUMIFS('Круглосуточный стационар'!J:J,'Круглосуточный стационар'!D:D,СВОД!D3523,'Круглосуточный стационар'!H:H,"-",'Круглосуточный стационар'!F:F,СВОД!F3523)+SUMIFS(ВМП!J:J,ВМП!D:D,СВОД!D3523,ВМП!H:H,"-",ВМП!F:F,СВОД!F3523)+SUMIFS('Дневной стационар'!J:J,'Дневной стационар'!D:D,СВОД!D3523,'Дневной стационар'!H:H,"-",'Дневной стационар'!F:F,СВОД!F3523)+SUMIFS(ЭКО!H:H,ЭКО!D:D,СВОД!D3523,ЭКО!F:F,СВОД!F3523)+SUMIFS(Диализ!H:H,Диализ!D:D,СВОД!D3523,Диализ!F:F,СВОД!F3523)</f>
        <v>0</v>
      </c>
      <c r="I3523" s="337">
        <f>SUMIFS(Поликлиника!H:H,Поликлиника!D:D,СВОД!D3523,Поликлиника!F:F,СВОД!F3523)</f>
        <v>0</v>
      </c>
      <c r="J3523" s="337">
        <f>SUMIFS(Поликлиника!AQ:AQ,Поликлиника!D:D,СВОД!D3523,Поликлиника!F:F,СВОД!F3523)</f>
        <v>0</v>
      </c>
      <c r="K3523" s="337">
        <f>SUMIFS(Поликлиника!AV:AV,Поликлиника!D:D,СВОД!D3523,Поликлиника!F:F,СВОД!F3523)</f>
        <v>0</v>
      </c>
      <c r="L3523" s="337">
        <f>SUMIFS(Поликлиника!BA:BA,Поликлиника!D:D,СВОД!D3523,Поликлиника!F:F,СВОД!F3523)</f>
        <v>0</v>
      </c>
      <c r="M3523" s="337">
        <f>SUMIFS(Услуги!H:H,Услуги!D:D,СВОД!D3523,Услуги!F:F,СВОД!F3523)+SUMIFS(Услуги!M:M,Услуги!D:D,СВОД!D3523,Услуги!F:F,СВОД!F3523)+SUMIFS(Услуги!R:R,Услуги!D:D,СВОД!D3523,Услуги!F:F,СВОД!F3523)+SUMIFS(Услуги!W:W,Услуги!D:D,СВОД!D3523,Услуги!F:F,СВОД!F3523)+SUMIFS(Услуги!AB:AB,Услуги!D:D,СВОД!D3523,Услуги!F:F,СВОД!F3523)+SUMIFS(Услуги!AG:AG,Услуги!D:D,СВОД!D3523,Услуги!F:F,СВОД!F3523)+SUMIFS(Услуги!AL:AL,Услуги!D:D,СВОД!D3523,Услуги!F:F,СВОД!F3523)+SUMIFS(Услуги!AQ:AQ,Услуги!D:D,СВОД!D3523,Услуги!F:F,СВОД!F3523)</f>
        <v>0</v>
      </c>
      <c r="N3523" s="337">
        <f>SUMIFS('Скорая мед.помощь'!I:I,'Скорая мед.помощь'!D:D,СВОД!D3523,'Скорая мед.помощь'!F:F,СВОД!F3523)</f>
        <v>0</v>
      </c>
      <c r="O3523" s="338">
        <f>SUMIFS(Поликлиника!BF:BF,Поликлиника!D:D,СВОД!D3523,Поликлиника!F:F,СВОД!F3523)</f>
        <v>0</v>
      </c>
      <c r="P3523" s="339">
        <f>SUMIFS('Круглосуточный стационар'!O:O,'Круглосуточный стационар'!D:D,СВОД!D3523,'Круглосуточный стационар'!F:F,СВОД!F3523,'Круглосуточный стационар'!H:H,"-")+SUMIFS(ВМП!O:O,ВМП!D:D,СВОД!D3523,ВМП!F:F,СВОД!F3523,ВМП!H:H,"-")+SUMIFS('Дневной стационар'!O:O,'Дневной стационар'!D:D,СВОД!D3523,'Дневной стационар'!F:F,СВОД!F3523,'Дневной стационар'!H:H,"-")+SUMIFS(ЭКО!M:M,ЭКО!D:D,СВОД!D3523,ЭКО!F:F,СВОД!F3523)+SUMIFS(Диализ!M:M,Диализ!D:D,СВОД!D3523,Диализ!F:F,СВОД!F3523)+SUMIFS('Скорая мед.помощь'!N:N,'Скорая мед.помощь'!D:D,СВОД!D3523,'Скорая мед.помощь'!F:F,СВОД!F3523)+SUMIFS(Услуги!AV:AV,Услуги!D:D,СВОД!D3523,Услуги!F:F,СВОД!F3523)+SUMIFS(Поликлиника!BK:BK,Поликлиника!D:D,СВОД!D3523,Поликлиника!F:F,СВОД!F3523)</f>
        <v>0</v>
      </c>
      <c r="Q3523" s="336">
        <f>SUMIFS(Сверхбаза!L:L,Сверхбаза!C:C,СВОД!D3523,Сверхбаза!E:E,СВОД!F3523)+SUMIFS(Сверхбаза!N:N,Сверхбаза!C:C,СВОД!D3523,Сверхбаза!E:E,СВОД!F3523)</f>
        <v>0</v>
      </c>
      <c r="R3523" s="337">
        <f>SUMIFS(Сверхбаза!P:P,Сверхбаза!C:C,СВОД!D3523,Сверхбаза!E:E,СВОД!F3523)</f>
        <v>0</v>
      </c>
      <c r="S3523" s="337">
        <f>SUMIFS(Сверхбаза!R:R,Сверхбаза!C:C,СВОД!D3523,Сверхбаза!E:E,СВОД!F3523)</f>
        <v>0</v>
      </c>
      <c r="T3523" s="337">
        <f>SUMIFS(Сверхбаза!Q:Q,Сверхбаза!C:C,СВОД!D3523,Сверхбаза!E:E,СВОД!F3523)</f>
        <v>0</v>
      </c>
      <c r="U3523" s="337">
        <f>SUMIFS(Сверхбаза!S:S,Сверхбаза!C:C,СВОД!D3523,Сверхбаза!E:E,СВОД!F3523)</f>
        <v>0</v>
      </c>
      <c r="V3523" s="339">
        <f>SUMIFS(Сверхбаза!G:G,Сверхбаза!C:C,СВОД!D3523,Сверхбаза!E:E,СВОД!F3523)</f>
        <v>0</v>
      </c>
    </row>
    <row r="3524" spans="1:22" outlineLevel="1" x14ac:dyDescent="0.2">
      <c r="A3524" s="320"/>
      <c r="B3524" s="321"/>
      <c r="C3524" s="322"/>
      <c r="D3524" s="340" t="s">
        <v>515</v>
      </c>
      <c r="E3524" s="83"/>
      <c r="F3524" s="83"/>
      <c r="G3524" s="84"/>
      <c r="H3524" s="341"/>
      <c r="I3524" s="342"/>
      <c r="J3524" s="342"/>
      <c r="K3524" s="342"/>
      <c r="L3524" s="342"/>
      <c r="M3524" s="342"/>
      <c r="N3524" s="342"/>
      <c r="O3524" s="343"/>
      <c r="P3524" s="344">
        <f>SUBTOTAL(9,P3516:P3523)</f>
        <v>8188.1089731719976</v>
      </c>
      <c r="Q3524" s="341"/>
      <c r="R3524" s="342"/>
      <c r="S3524" s="342"/>
      <c r="T3524" s="342"/>
      <c r="U3524" s="342"/>
      <c r="V3524" s="344">
        <f>SUBTOTAL(9,V3516:V3523)</f>
        <v>0</v>
      </c>
    </row>
    <row r="3525" spans="1:22" ht="38.25" outlineLevel="2" x14ac:dyDescent="0.2">
      <c r="A3525" s="33" t="s">
        <v>9</v>
      </c>
      <c r="B3525" s="9" t="s">
        <v>2948</v>
      </c>
      <c r="C3525" s="10">
        <v>509006</v>
      </c>
      <c r="D3525" s="273">
        <v>900601</v>
      </c>
      <c r="E3525" s="81" t="s">
        <v>2775</v>
      </c>
      <c r="F3525" s="81">
        <v>1</v>
      </c>
      <c r="G3525" s="82" t="s">
        <v>12</v>
      </c>
      <c r="H3525" s="336">
        <f>SUMIFS('Круглосуточный стационар'!J:J,'Круглосуточный стационар'!D:D,СВОД!D3525,'Круглосуточный стационар'!H:H,"-",'Круглосуточный стационар'!F:F,СВОД!F3525)+SUMIFS(ВМП!J:J,ВМП!D:D,СВОД!D3525,ВМП!H:H,"-",ВМП!F:F,СВОД!F3525)+SUMIFS('Дневной стационар'!J:J,'Дневной стационар'!D:D,СВОД!D3525,'Дневной стационар'!H:H,"-",'Дневной стационар'!F:F,СВОД!F3525)+SUMIFS(ЭКО!H:H,ЭКО!D:D,СВОД!D3525,ЭКО!F:F,СВОД!F3525)+SUMIFS(Диализ!H:H,Диализ!D:D,СВОД!D3525,Диализ!F:F,СВОД!F3525)</f>
        <v>24</v>
      </c>
      <c r="I3525" s="337">
        <f>SUMIFS(Поликлиника!H:H,Поликлиника!D:D,СВОД!D3525,Поликлиника!F:F,СВОД!F3525)</f>
        <v>0</v>
      </c>
      <c r="J3525" s="337">
        <f>SUMIFS(Поликлиника!AQ:AQ,Поликлиника!D:D,СВОД!D3525,Поликлиника!F:F,СВОД!F3525)</f>
        <v>0</v>
      </c>
      <c r="K3525" s="337">
        <f>SUMIFS(Поликлиника!AV:AV,Поликлиника!D:D,СВОД!D3525,Поликлиника!F:F,СВОД!F3525)</f>
        <v>0</v>
      </c>
      <c r="L3525" s="337">
        <f>SUMIFS(Поликлиника!BA:BA,Поликлиника!D:D,СВОД!D3525,Поликлиника!F:F,СВОД!F3525)</f>
        <v>0</v>
      </c>
      <c r="M3525" s="337">
        <f>SUMIFS(Услуги!H:H,Услуги!D:D,СВОД!D3525,Услуги!F:F,СВОД!F3525)+SUMIFS(Услуги!M:M,Услуги!D:D,СВОД!D3525,Услуги!F:F,СВОД!F3525)+SUMIFS(Услуги!R:R,Услуги!D:D,СВОД!D3525,Услуги!F:F,СВОД!F3525)+SUMIFS(Услуги!W:W,Услуги!D:D,СВОД!D3525,Услуги!F:F,СВОД!F3525)+SUMIFS(Услуги!AB:AB,Услуги!D:D,СВОД!D3525,Услуги!F:F,СВОД!F3525)+SUMIFS(Услуги!AG:AG,Услуги!D:D,СВОД!D3525,Услуги!F:F,СВОД!F3525)+SUMIFS(Услуги!AL:AL,Услуги!D:D,СВОД!D3525,Услуги!F:F,СВОД!F3525)+SUMIFS(Услуги!AQ:AQ,Услуги!D:D,СВОД!D3525,Услуги!F:F,СВОД!F3525)</f>
        <v>0</v>
      </c>
      <c r="N3525" s="337">
        <f>SUMIFS('Скорая мед.помощь'!I:I,'Скорая мед.помощь'!D:D,СВОД!D3525,'Скорая мед.помощь'!F:F,СВОД!F3525)</f>
        <v>0</v>
      </c>
      <c r="O3525" s="338">
        <f>SUMIFS(Поликлиника!BF:BF,Поликлиника!D:D,СВОД!D3525,Поликлиника!F:F,СВОД!F3525)</f>
        <v>0</v>
      </c>
      <c r="P3525" s="339">
        <f>SUMIFS('Круглосуточный стационар'!O:O,'Круглосуточный стационар'!D:D,СВОД!D3525,'Круглосуточный стационар'!F:F,СВОД!F3525,'Круглосуточный стационар'!H:H,"-")+SUMIFS(ВМП!O:O,ВМП!D:D,СВОД!D3525,ВМП!F:F,СВОД!F3525,ВМП!H:H,"-")+SUMIFS('Дневной стационар'!O:O,'Дневной стационар'!D:D,СВОД!D3525,'Дневной стационар'!F:F,СВОД!F3525,'Дневной стационар'!H:H,"-")+SUMIFS(ЭКО!M:M,ЭКО!D:D,СВОД!D3525,ЭКО!F:F,СВОД!F3525)+SUMIFS(Диализ!M:M,Диализ!D:D,СВОД!D3525,Диализ!F:F,СВОД!F3525)+SUMIFS('Скорая мед.помощь'!N:N,'Скорая мед.помощь'!D:D,СВОД!D3525,'Скорая мед.помощь'!F:F,СВОД!F3525)+SUMIFS(Услуги!AV:AV,Услуги!D:D,СВОД!D3525,Услуги!F:F,СВОД!F3525)+SUMIFS(Поликлиника!BK:BK,Поликлиника!D:D,СВОД!D3525,Поликлиника!F:F,СВОД!F3525)</f>
        <v>1025.3467344000001</v>
      </c>
      <c r="Q3525" s="336">
        <f>SUMIFS(Сверхбаза!L:L,Сверхбаза!C:C,СВОД!D3525,Сверхбаза!E:E,СВОД!F3525)+SUMIFS(Сверхбаза!N:N,Сверхбаза!C:C,СВОД!D3525,Сверхбаза!E:E,СВОД!F3525)</f>
        <v>0</v>
      </c>
      <c r="R3525" s="337">
        <f>SUMIFS(Сверхбаза!P:P,Сверхбаза!C:C,СВОД!D3525,Сверхбаза!E:E,СВОД!F3525)</f>
        <v>0</v>
      </c>
      <c r="S3525" s="337">
        <f>SUMIFS(Сверхбаза!R:R,Сверхбаза!C:C,СВОД!D3525,Сверхбаза!E:E,СВОД!F3525)</f>
        <v>0</v>
      </c>
      <c r="T3525" s="337">
        <f>SUMIFS(Сверхбаза!Q:Q,Сверхбаза!C:C,СВОД!D3525,Сверхбаза!E:E,СВОД!F3525)</f>
        <v>0</v>
      </c>
      <c r="U3525" s="337">
        <f>SUMIFS(Сверхбаза!S:S,Сверхбаза!C:C,СВОД!D3525,Сверхбаза!E:E,СВОД!F3525)</f>
        <v>0</v>
      </c>
      <c r="V3525" s="339">
        <f>SUMIFS(Сверхбаза!G:G,Сверхбаза!C:C,СВОД!D3525,Сверхбаза!E:E,СВОД!F3525)</f>
        <v>0</v>
      </c>
    </row>
    <row r="3526" spans="1:22" ht="38.25" outlineLevel="2" x14ac:dyDescent="0.2">
      <c r="A3526" s="33" t="s">
        <v>9</v>
      </c>
      <c r="B3526" s="9" t="s">
        <v>2948</v>
      </c>
      <c r="C3526" s="10">
        <v>509006</v>
      </c>
      <c r="D3526" s="273">
        <v>900601</v>
      </c>
      <c r="E3526" s="81" t="s">
        <v>2775</v>
      </c>
      <c r="F3526" s="81">
        <v>13</v>
      </c>
      <c r="G3526" s="82" t="s">
        <v>859</v>
      </c>
      <c r="H3526" s="336">
        <f>SUMIFS('Круглосуточный стационар'!J:J,'Круглосуточный стационар'!D:D,СВОД!D3526,'Круглосуточный стационар'!H:H,"-",'Круглосуточный стационар'!F:F,СВОД!F3526)+SUMIFS(ВМП!J:J,ВМП!D:D,СВОД!D3526,ВМП!H:H,"-",ВМП!F:F,СВОД!F3526)+SUMIFS('Дневной стационар'!J:J,'Дневной стационар'!D:D,СВОД!D3526,'Дневной стационар'!H:H,"-",'Дневной стационар'!F:F,СВОД!F3526)+SUMIFS(ЭКО!H:H,ЭКО!D:D,СВОД!D3526,ЭКО!F:F,СВОД!F3526)+SUMIFS(Диализ!H:H,Диализ!D:D,СВОД!D3526,Диализ!F:F,СВОД!F3526)</f>
        <v>0</v>
      </c>
      <c r="I3526" s="337">
        <f>SUMIFS(Поликлиника!H:H,Поликлиника!D:D,СВОД!D3526,Поликлиника!F:F,СВОД!F3526)</f>
        <v>0</v>
      </c>
      <c r="J3526" s="337">
        <f>SUMIFS(Поликлиника!AQ:AQ,Поликлиника!D:D,СВОД!D3526,Поликлиника!F:F,СВОД!F3526)</f>
        <v>0</v>
      </c>
      <c r="K3526" s="337">
        <f>SUMIFS(Поликлиника!AV:AV,Поликлиника!D:D,СВОД!D3526,Поликлиника!F:F,СВОД!F3526)</f>
        <v>0</v>
      </c>
      <c r="L3526" s="337">
        <f>SUMIFS(Поликлиника!BA:BA,Поликлиника!D:D,СВОД!D3526,Поликлиника!F:F,СВОД!F3526)</f>
        <v>0</v>
      </c>
      <c r="M3526" s="337">
        <f>SUMIFS(Услуги!H:H,Услуги!D:D,СВОД!D3526,Услуги!F:F,СВОД!F3526)+SUMIFS(Услуги!M:M,Услуги!D:D,СВОД!D3526,Услуги!F:F,СВОД!F3526)+SUMIFS(Услуги!R:R,Услуги!D:D,СВОД!D3526,Услуги!F:F,СВОД!F3526)+SUMIFS(Услуги!W:W,Услуги!D:D,СВОД!D3526,Услуги!F:F,СВОД!F3526)+SUMIFS(Услуги!AB:AB,Услуги!D:D,СВОД!D3526,Услуги!F:F,СВОД!F3526)+SUMIFS(Услуги!AG:AG,Услуги!D:D,СВОД!D3526,Услуги!F:F,СВОД!F3526)+SUMIFS(Услуги!AL:AL,Услуги!D:D,СВОД!D3526,Услуги!F:F,СВОД!F3526)+SUMIFS(Услуги!AQ:AQ,Услуги!D:D,СВОД!D3526,Услуги!F:F,СВОД!F3526)</f>
        <v>0</v>
      </c>
      <c r="N3526" s="337">
        <f>SUMIFS('Скорая мед.помощь'!I:I,'Скорая мед.помощь'!D:D,СВОД!D3526,'Скорая мед.помощь'!F:F,СВОД!F3526)</f>
        <v>0</v>
      </c>
      <c r="O3526" s="338">
        <f>SUMIFS(Поликлиника!BF:BF,Поликлиника!D:D,СВОД!D3526,Поликлиника!F:F,СВОД!F3526)</f>
        <v>0</v>
      </c>
      <c r="P3526" s="339">
        <f>SUMIFS('Круглосуточный стационар'!O:O,'Круглосуточный стационар'!D:D,СВОД!D3526,'Круглосуточный стационар'!F:F,СВОД!F3526,'Круглосуточный стационар'!H:H,"-")+SUMIFS(ВМП!O:O,ВМП!D:D,СВОД!D3526,ВМП!F:F,СВОД!F3526,ВМП!H:H,"-")+SUMIFS('Дневной стационар'!O:O,'Дневной стационар'!D:D,СВОД!D3526,'Дневной стационар'!F:F,СВОД!F3526,'Дневной стационар'!H:H,"-")+SUMIFS(ЭКО!M:M,ЭКО!D:D,СВОД!D3526,ЭКО!F:F,СВОД!F3526)+SUMIFS(Диализ!M:M,Диализ!D:D,СВОД!D3526,Диализ!F:F,СВОД!F3526)+SUMIFS('Скорая мед.помощь'!N:N,'Скорая мед.помощь'!D:D,СВОД!D3526,'Скорая мед.помощь'!F:F,СВОД!F3526)+SUMIFS(Услуги!AV:AV,Услуги!D:D,СВОД!D3526,Услуги!F:F,СВОД!F3526)+SUMIFS(Поликлиника!BK:BK,Поликлиника!D:D,СВОД!D3526,Поликлиника!F:F,СВОД!F3526)</f>
        <v>0</v>
      </c>
      <c r="Q3526" s="336">
        <f>SUMIFS(Сверхбаза!L:L,Сверхбаза!C:C,СВОД!D3526,Сверхбаза!E:E,СВОД!F3526)+SUMIFS(Сверхбаза!N:N,Сверхбаза!C:C,СВОД!D3526,Сверхбаза!E:E,СВОД!F3526)</f>
        <v>0</v>
      </c>
      <c r="R3526" s="337">
        <f>SUMIFS(Сверхбаза!P:P,Сверхбаза!C:C,СВОД!D3526,Сверхбаза!E:E,СВОД!F3526)</f>
        <v>0</v>
      </c>
      <c r="S3526" s="337">
        <f>SUMIFS(Сверхбаза!R:R,Сверхбаза!C:C,СВОД!D3526,Сверхбаза!E:E,СВОД!F3526)</f>
        <v>0</v>
      </c>
      <c r="T3526" s="337">
        <f>SUMIFS(Сверхбаза!Q:Q,Сверхбаза!C:C,СВОД!D3526,Сверхбаза!E:E,СВОД!F3526)</f>
        <v>0</v>
      </c>
      <c r="U3526" s="337">
        <f>SUMIFS(Сверхбаза!S:S,Сверхбаза!C:C,СВОД!D3526,Сверхбаза!E:E,СВОД!F3526)</f>
        <v>0</v>
      </c>
      <c r="V3526" s="339">
        <f>SUMIFS(Сверхбаза!G:G,Сверхбаза!C:C,СВОД!D3526,Сверхбаза!E:E,СВОД!F3526)</f>
        <v>0</v>
      </c>
    </row>
    <row r="3527" spans="1:22" ht="38.25" outlineLevel="2" x14ac:dyDescent="0.2">
      <c r="A3527" s="33" t="s">
        <v>9</v>
      </c>
      <c r="B3527" s="9" t="s">
        <v>2948</v>
      </c>
      <c r="C3527" s="10">
        <v>509006</v>
      </c>
      <c r="D3527" s="273">
        <v>900601</v>
      </c>
      <c r="E3527" s="81" t="s">
        <v>2775</v>
      </c>
      <c r="F3527" s="81">
        <v>2</v>
      </c>
      <c r="G3527" s="82" t="s">
        <v>135</v>
      </c>
      <c r="H3527" s="336">
        <f>SUMIFS('Круглосуточный стационар'!J:J,'Круглосуточный стационар'!D:D,СВОД!D3527,'Круглосуточный стационар'!H:H,"-",'Круглосуточный стационар'!F:F,СВОД!F3527)+SUMIFS(ВМП!J:J,ВМП!D:D,СВОД!D3527,ВМП!H:H,"-",ВМП!F:F,СВОД!F3527)+SUMIFS('Дневной стационар'!J:J,'Дневной стационар'!D:D,СВОД!D3527,'Дневной стационар'!H:H,"-",'Дневной стационар'!F:F,СВОД!F3527)+SUMIFS(ЭКО!H:H,ЭКО!D:D,СВОД!D3527,ЭКО!F:F,СВОД!F3527)+SUMIFS(Диализ!H:H,Диализ!D:D,СВОД!D3527,Диализ!F:F,СВОД!F3527)</f>
        <v>200</v>
      </c>
      <c r="I3527" s="337">
        <f>SUMIFS(Поликлиника!H:H,Поликлиника!D:D,СВОД!D3527,Поликлиника!F:F,СВОД!F3527)</f>
        <v>0</v>
      </c>
      <c r="J3527" s="337">
        <f>SUMIFS(Поликлиника!AQ:AQ,Поликлиника!D:D,СВОД!D3527,Поликлиника!F:F,СВОД!F3527)</f>
        <v>0</v>
      </c>
      <c r="K3527" s="337">
        <f>SUMIFS(Поликлиника!AV:AV,Поликлиника!D:D,СВОД!D3527,Поликлиника!F:F,СВОД!F3527)</f>
        <v>0</v>
      </c>
      <c r="L3527" s="337">
        <f>SUMIFS(Поликлиника!BA:BA,Поликлиника!D:D,СВОД!D3527,Поликлиника!F:F,СВОД!F3527)</f>
        <v>0</v>
      </c>
      <c r="M3527" s="337">
        <f>SUMIFS(Услуги!H:H,Услуги!D:D,СВОД!D3527,Услуги!F:F,СВОД!F3527)+SUMIFS(Услуги!M:M,Услуги!D:D,СВОД!D3527,Услуги!F:F,СВОД!F3527)+SUMIFS(Услуги!R:R,Услуги!D:D,СВОД!D3527,Услуги!F:F,СВОД!F3527)+SUMIFS(Услуги!W:W,Услуги!D:D,СВОД!D3527,Услуги!F:F,СВОД!F3527)+SUMIFS(Услуги!AB:AB,Услуги!D:D,СВОД!D3527,Услуги!F:F,СВОД!F3527)+SUMIFS(Услуги!AG:AG,Услуги!D:D,СВОД!D3527,Услуги!F:F,СВОД!F3527)+SUMIFS(Услуги!AL:AL,Услуги!D:D,СВОД!D3527,Услуги!F:F,СВОД!F3527)+SUMIFS(Услуги!AQ:AQ,Услуги!D:D,СВОД!D3527,Услуги!F:F,СВОД!F3527)</f>
        <v>0</v>
      </c>
      <c r="N3527" s="337">
        <f>SUMIFS('Скорая мед.помощь'!I:I,'Скорая мед.помощь'!D:D,СВОД!D3527,'Скорая мед.помощь'!F:F,СВОД!F3527)</f>
        <v>0</v>
      </c>
      <c r="O3527" s="338">
        <f>SUMIFS(Поликлиника!BF:BF,Поликлиника!D:D,СВОД!D3527,Поликлиника!F:F,СВОД!F3527)</f>
        <v>0</v>
      </c>
      <c r="P3527" s="339">
        <f>SUMIFS('Круглосуточный стационар'!O:O,'Круглосуточный стационар'!D:D,СВОД!D3527,'Круглосуточный стационар'!F:F,СВОД!F3527,'Круглосуточный стационар'!H:H,"-")+SUMIFS(ВМП!O:O,ВМП!D:D,СВОД!D3527,ВМП!F:F,СВОД!F3527,ВМП!H:H,"-")+SUMIFS('Дневной стационар'!O:O,'Дневной стационар'!D:D,СВОД!D3527,'Дневной стационар'!F:F,СВОД!F3527,'Дневной стационар'!H:H,"-")+SUMIFS(ЭКО!M:M,ЭКО!D:D,СВОД!D3527,ЭКО!F:F,СВОД!F3527)+SUMIFS(Диализ!M:M,Диализ!D:D,СВОД!D3527,Диализ!F:F,СВОД!F3527)+SUMIFS('Скорая мед.помощь'!N:N,'Скорая мед.помощь'!D:D,СВОД!D3527,'Скорая мед.помощь'!F:F,СВОД!F3527)+SUMIFS(Услуги!AV:AV,Услуги!D:D,СВОД!D3527,Услуги!F:F,СВОД!F3527)+SUMIFS(Поликлиника!BK:BK,Поликлиника!D:D,СВОД!D3527,Поликлиника!F:F,СВОД!F3527)</f>
        <v>2070.6153343999999</v>
      </c>
      <c r="Q3527" s="336">
        <f>SUMIFS(Сверхбаза!L:L,Сверхбаза!C:C,СВОД!D3527,Сверхбаза!E:E,СВОД!F3527)+SUMIFS(Сверхбаза!N:N,Сверхбаза!C:C,СВОД!D3527,Сверхбаза!E:E,СВОД!F3527)</f>
        <v>0</v>
      </c>
      <c r="R3527" s="337">
        <f>SUMIFS(Сверхбаза!P:P,Сверхбаза!C:C,СВОД!D3527,Сверхбаза!E:E,СВОД!F3527)</f>
        <v>0</v>
      </c>
      <c r="S3527" s="337">
        <f>SUMIFS(Сверхбаза!R:R,Сверхбаза!C:C,СВОД!D3527,Сверхбаза!E:E,СВОД!F3527)</f>
        <v>0</v>
      </c>
      <c r="T3527" s="337">
        <f>SUMIFS(Сверхбаза!Q:Q,Сверхбаза!C:C,СВОД!D3527,Сверхбаза!E:E,СВОД!F3527)</f>
        <v>0</v>
      </c>
      <c r="U3527" s="337">
        <f>SUMIFS(Сверхбаза!S:S,Сверхбаза!C:C,СВОД!D3527,Сверхбаза!E:E,СВОД!F3527)</f>
        <v>0</v>
      </c>
      <c r="V3527" s="339">
        <f>SUMIFS(Сверхбаза!G:G,Сверхбаза!C:C,СВОД!D3527,Сверхбаза!E:E,СВОД!F3527)</f>
        <v>0</v>
      </c>
    </row>
    <row r="3528" spans="1:22" ht="38.25" outlineLevel="2" x14ac:dyDescent="0.2">
      <c r="A3528" s="33" t="s">
        <v>9</v>
      </c>
      <c r="B3528" s="9" t="s">
        <v>2948</v>
      </c>
      <c r="C3528" s="10">
        <v>509006</v>
      </c>
      <c r="D3528" s="273">
        <v>900601</v>
      </c>
      <c r="E3528" s="81" t="s">
        <v>2775</v>
      </c>
      <c r="F3528" s="81">
        <v>6</v>
      </c>
      <c r="G3528" s="82" t="s">
        <v>860</v>
      </c>
      <c r="H3528" s="336">
        <f>SUMIFS('Круглосуточный стационар'!J:J,'Круглосуточный стационар'!D:D,СВОД!D3528,'Круглосуточный стационар'!H:H,"-",'Круглосуточный стационар'!F:F,СВОД!F3528)+SUMIFS(ВМП!J:J,ВМП!D:D,СВОД!D3528,ВМП!H:H,"-",ВМП!F:F,СВОД!F3528)+SUMIFS('Дневной стационар'!J:J,'Дневной стационар'!D:D,СВОД!D3528,'Дневной стационар'!H:H,"-",'Дневной стационар'!F:F,СВОД!F3528)+SUMIFS(ЭКО!H:H,ЭКО!D:D,СВОД!D3528,ЭКО!F:F,СВОД!F3528)+SUMIFS(Диализ!H:H,Диализ!D:D,СВОД!D3528,Диализ!F:F,СВОД!F3528)</f>
        <v>0</v>
      </c>
      <c r="I3528" s="337">
        <f>SUMIFS(Поликлиника!H:H,Поликлиника!D:D,СВОД!D3528,Поликлиника!F:F,СВОД!F3528)</f>
        <v>0</v>
      </c>
      <c r="J3528" s="337">
        <f>SUMIFS(Поликлиника!AQ:AQ,Поликлиника!D:D,СВОД!D3528,Поликлиника!F:F,СВОД!F3528)</f>
        <v>0</v>
      </c>
      <c r="K3528" s="337">
        <f>SUMIFS(Поликлиника!AV:AV,Поликлиника!D:D,СВОД!D3528,Поликлиника!F:F,СВОД!F3528)</f>
        <v>0</v>
      </c>
      <c r="L3528" s="337">
        <f>SUMIFS(Поликлиника!BA:BA,Поликлиника!D:D,СВОД!D3528,Поликлиника!F:F,СВОД!F3528)</f>
        <v>0</v>
      </c>
      <c r="M3528" s="337">
        <f>SUMIFS(Услуги!H:H,Услуги!D:D,СВОД!D3528,Услуги!F:F,СВОД!F3528)+SUMIFS(Услуги!M:M,Услуги!D:D,СВОД!D3528,Услуги!F:F,СВОД!F3528)+SUMIFS(Услуги!R:R,Услуги!D:D,СВОД!D3528,Услуги!F:F,СВОД!F3528)+SUMIFS(Услуги!W:W,Услуги!D:D,СВОД!D3528,Услуги!F:F,СВОД!F3528)+SUMIFS(Услуги!AB:AB,Услуги!D:D,СВОД!D3528,Услуги!F:F,СВОД!F3528)+SUMIFS(Услуги!AG:AG,Услуги!D:D,СВОД!D3528,Услуги!F:F,СВОД!F3528)+SUMIFS(Услуги!AL:AL,Услуги!D:D,СВОД!D3528,Услуги!F:F,СВОД!F3528)+SUMIFS(Услуги!AQ:AQ,Услуги!D:D,СВОД!D3528,Услуги!F:F,СВОД!F3528)</f>
        <v>0</v>
      </c>
      <c r="N3528" s="337">
        <f>SUMIFS('Скорая мед.помощь'!I:I,'Скорая мед.помощь'!D:D,СВОД!D3528,'Скорая мед.помощь'!F:F,СВОД!F3528)</f>
        <v>0</v>
      </c>
      <c r="O3528" s="338">
        <f>SUMIFS(Поликлиника!BF:BF,Поликлиника!D:D,СВОД!D3528,Поликлиника!F:F,СВОД!F3528)</f>
        <v>0</v>
      </c>
      <c r="P3528" s="339">
        <f>SUMIFS('Круглосуточный стационар'!O:O,'Круглосуточный стационар'!D:D,СВОД!D3528,'Круглосуточный стационар'!F:F,СВОД!F3528,'Круглосуточный стационар'!H:H,"-")+SUMIFS(ВМП!O:O,ВМП!D:D,СВОД!D3528,ВМП!F:F,СВОД!F3528,ВМП!H:H,"-")+SUMIFS('Дневной стационар'!O:O,'Дневной стационар'!D:D,СВОД!D3528,'Дневной стационар'!F:F,СВОД!F3528,'Дневной стационар'!H:H,"-")+SUMIFS(ЭКО!M:M,ЭКО!D:D,СВОД!D3528,ЭКО!F:F,СВОД!F3528)+SUMIFS(Диализ!M:M,Диализ!D:D,СВОД!D3528,Диализ!F:F,СВОД!F3528)+SUMIFS('Скорая мед.помощь'!N:N,'Скорая мед.помощь'!D:D,СВОД!D3528,'Скорая мед.помощь'!F:F,СВОД!F3528)+SUMIFS(Услуги!AV:AV,Услуги!D:D,СВОД!D3528,Услуги!F:F,СВОД!F3528)+SUMIFS(Поликлиника!BK:BK,Поликлиника!D:D,СВОД!D3528,Поликлиника!F:F,СВОД!F3528)</f>
        <v>0</v>
      </c>
      <c r="Q3528" s="336">
        <f>SUMIFS(Сверхбаза!L:L,Сверхбаза!C:C,СВОД!D3528,Сверхбаза!E:E,СВОД!F3528)+SUMIFS(Сверхбаза!N:N,Сверхбаза!C:C,СВОД!D3528,Сверхбаза!E:E,СВОД!F3528)</f>
        <v>0</v>
      </c>
      <c r="R3528" s="337">
        <f>SUMIFS(Сверхбаза!P:P,Сверхбаза!C:C,СВОД!D3528,Сверхбаза!E:E,СВОД!F3528)</f>
        <v>0</v>
      </c>
      <c r="S3528" s="337">
        <f>SUMIFS(Сверхбаза!R:R,Сверхбаза!C:C,СВОД!D3528,Сверхбаза!E:E,СВОД!F3528)</f>
        <v>0</v>
      </c>
      <c r="T3528" s="337">
        <f>SUMIFS(Сверхбаза!Q:Q,Сверхбаза!C:C,СВОД!D3528,Сверхбаза!E:E,СВОД!F3528)</f>
        <v>0</v>
      </c>
      <c r="U3528" s="337">
        <f>SUMIFS(Сверхбаза!S:S,Сверхбаза!C:C,СВОД!D3528,Сверхбаза!E:E,СВОД!F3528)</f>
        <v>0</v>
      </c>
      <c r="V3528" s="339">
        <f>SUMIFS(Сверхбаза!G:G,Сверхбаза!C:C,СВОД!D3528,Сверхбаза!E:E,СВОД!F3528)</f>
        <v>0</v>
      </c>
    </row>
    <row r="3529" spans="1:22" ht="38.25" outlineLevel="2" x14ac:dyDescent="0.2">
      <c r="A3529" s="33" t="s">
        <v>9</v>
      </c>
      <c r="B3529" s="9" t="s">
        <v>2948</v>
      </c>
      <c r="C3529" s="10">
        <v>509006</v>
      </c>
      <c r="D3529" s="273">
        <v>900601</v>
      </c>
      <c r="E3529" s="81" t="s">
        <v>2775</v>
      </c>
      <c r="F3529" s="81">
        <v>3</v>
      </c>
      <c r="G3529" s="82" t="s">
        <v>136</v>
      </c>
      <c r="H3529" s="336">
        <f>SUMIFS('Круглосуточный стационар'!J:J,'Круглосуточный стационар'!D:D,СВОД!D3529,'Круглосуточный стационар'!H:H,"-",'Круглосуточный стационар'!F:F,СВОД!F3529)+SUMIFS(ВМП!J:J,ВМП!D:D,СВОД!D3529,ВМП!H:H,"-",ВМП!F:F,СВОД!F3529)+SUMIFS('Дневной стационар'!J:J,'Дневной стационар'!D:D,СВОД!D3529,'Дневной стационар'!H:H,"-",'Дневной стационар'!F:F,СВОД!F3529)+SUMIFS(ЭКО!H:H,ЭКО!D:D,СВОД!D3529,ЭКО!F:F,СВОД!F3529)+SUMIFS(Диализ!H:H,Диализ!D:D,СВОД!D3529,Диализ!F:F,СВОД!F3529)</f>
        <v>0</v>
      </c>
      <c r="I3529" s="337">
        <f>SUMIFS(Поликлиника!H:H,Поликлиника!D:D,СВОД!D3529,Поликлиника!F:F,СВОД!F3529)</f>
        <v>0</v>
      </c>
      <c r="J3529" s="337">
        <f>SUMIFS(Поликлиника!AQ:AQ,Поликлиника!D:D,СВОД!D3529,Поликлиника!F:F,СВОД!F3529)</f>
        <v>0</v>
      </c>
      <c r="K3529" s="337">
        <f>SUMIFS(Поликлиника!AV:AV,Поликлиника!D:D,СВОД!D3529,Поликлиника!F:F,СВОД!F3529)</f>
        <v>0</v>
      </c>
      <c r="L3529" s="337">
        <f>SUMIFS(Поликлиника!BA:BA,Поликлиника!D:D,СВОД!D3529,Поликлиника!F:F,СВОД!F3529)</f>
        <v>0</v>
      </c>
      <c r="M3529" s="337">
        <f>SUMIFS(Услуги!H:H,Услуги!D:D,СВОД!D3529,Услуги!F:F,СВОД!F3529)+SUMIFS(Услуги!M:M,Услуги!D:D,СВОД!D3529,Услуги!F:F,СВОД!F3529)+SUMIFS(Услуги!R:R,Услуги!D:D,СВОД!D3529,Услуги!F:F,СВОД!F3529)+SUMIFS(Услуги!W:W,Услуги!D:D,СВОД!D3529,Услуги!F:F,СВОД!F3529)+SUMIFS(Услуги!AB:AB,Услуги!D:D,СВОД!D3529,Услуги!F:F,СВОД!F3529)+SUMIFS(Услуги!AG:AG,Услуги!D:D,СВОД!D3529,Услуги!F:F,СВОД!F3529)+SUMIFS(Услуги!AL:AL,Услуги!D:D,СВОД!D3529,Услуги!F:F,СВОД!F3529)+SUMIFS(Услуги!AQ:AQ,Услуги!D:D,СВОД!D3529,Услуги!F:F,СВОД!F3529)</f>
        <v>0</v>
      </c>
      <c r="N3529" s="337">
        <f>SUMIFS('Скорая мед.помощь'!I:I,'Скорая мед.помощь'!D:D,СВОД!D3529,'Скорая мед.помощь'!F:F,СВОД!F3529)</f>
        <v>0</v>
      </c>
      <c r="O3529" s="338">
        <f>SUMIFS(Поликлиника!BF:BF,Поликлиника!D:D,СВОД!D3529,Поликлиника!F:F,СВОД!F3529)</f>
        <v>0</v>
      </c>
      <c r="P3529" s="339">
        <f>SUMIFS('Круглосуточный стационар'!O:O,'Круглосуточный стационар'!D:D,СВОД!D3529,'Круглосуточный стационар'!F:F,СВОД!F3529,'Круглосуточный стационар'!H:H,"-")+SUMIFS(ВМП!O:O,ВМП!D:D,СВОД!D3529,ВМП!F:F,СВОД!F3529,ВМП!H:H,"-")+SUMIFS('Дневной стационар'!O:O,'Дневной стационар'!D:D,СВОД!D3529,'Дневной стационар'!F:F,СВОД!F3529,'Дневной стационар'!H:H,"-")+SUMIFS(ЭКО!M:M,ЭКО!D:D,СВОД!D3529,ЭКО!F:F,СВОД!F3529)+SUMIFS(Диализ!M:M,Диализ!D:D,СВОД!D3529,Диализ!F:F,СВОД!F3529)+SUMIFS('Скорая мед.помощь'!N:N,'Скорая мед.помощь'!D:D,СВОД!D3529,'Скорая мед.помощь'!F:F,СВОД!F3529)+SUMIFS(Услуги!AV:AV,Услуги!D:D,СВОД!D3529,Услуги!F:F,СВОД!F3529)+SUMIFS(Поликлиника!BK:BK,Поликлиника!D:D,СВОД!D3529,Поликлиника!F:F,СВОД!F3529)</f>
        <v>0</v>
      </c>
      <c r="Q3529" s="336">
        <f>SUMIFS(Сверхбаза!L:L,Сверхбаза!C:C,СВОД!D3529,Сверхбаза!E:E,СВОД!F3529)+SUMIFS(Сверхбаза!N:N,Сверхбаза!C:C,СВОД!D3529,Сверхбаза!E:E,СВОД!F3529)</f>
        <v>0</v>
      </c>
      <c r="R3529" s="337">
        <f>SUMIFS(Сверхбаза!P:P,Сверхбаза!C:C,СВОД!D3529,Сверхбаза!E:E,СВОД!F3529)</f>
        <v>0</v>
      </c>
      <c r="S3529" s="337">
        <f>SUMIFS(Сверхбаза!R:R,Сверхбаза!C:C,СВОД!D3529,Сверхбаза!E:E,СВОД!F3529)</f>
        <v>0</v>
      </c>
      <c r="T3529" s="337">
        <f>SUMIFS(Сверхбаза!Q:Q,Сверхбаза!C:C,СВОД!D3529,Сверхбаза!E:E,СВОД!F3529)</f>
        <v>0</v>
      </c>
      <c r="U3529" s="337">
        <f>SUMIFS(Сверхбаза!S:S,Сверхбаза!C:C,СВОД!D3529,Сверхбаза!E:E,СВОД!F3529)</f>
        <v>0</v>
      </c>
      <c r="V3529" s="339">
        <f>SUMIFS(Сверхбаза!G:G,Сверхбаза!C:C,СВОД!D3529,Сверхбаза!E:E,СВОД!F3529)</f>
        <v>0</v>
      </c>
    </row>
    <row r="3530" spans="1:22" ht="38.25" outlineLevel="2" x14ac:dyDescent="0.2">
      <c r="A3530" s="33" t="s">
        <v>9</v>
      </c>
      <c r="B3530" s="9" t="s">
        <v>2948</v>
      </c>
      <c r="C3530" s="10">
        <v>509006</v>
      </c>
      <c r="D3530" s="273">
        <v>900601</v>
      </c>
      <c r="E3530" s="81" t="s">
        <v>2775</v>
      </c>
      <c r="F3530" s="81">
        <v>7</v>
      </c>
      <c r="G3530" s="82" t="s">
        <v>861</v>
      </c>
      <c r="H3530" s="336">
        <f>SUMIFS('Круглосуточный стационар'!J:J,'Круглосуточный стационар'!D:D,СВОД!D3530,'Круглосуточный стационар'!H:H,"-",'Круглосуточный стационар'!F:F,СВОД!F3530)+SUMIFS(ВМП!J:J,ВМП!D:D,СВОД!D3530,ВМП!H:H,"-",ВМП!F:F,СВОД!F3530)+SUMIFS('Дневной стационар'!J:J,'Дневной стационар'!D:D,СВОД!D3530,'Дневной стационар'!H:H,"-",'Дневной стационар'!F:F,СВОД!F3530)+SUMIFS(ЭКО!H:H,ЭКО!D:D,СВОД!D3530,ЭКО!F:F,СВОД!F3530)+SUMIFS(Диализ!H:H,Диализ!D:D,СВОД!D3530,Диализ!F:F,СВОД!F3530)</f>
        <v>0</v>
      </c>
      <c r="I3530" s="337">
        <f>SUMIFS(Поликлиника!H:H,Поликлиника!D:D,СВОД!D3530,Поликлиника!F:F,СВОД!F3530)</f>
        <v>0</v>
      </c>
      <c r="J3530" s="337">
        <f>SUMIFS(Поликлиника!AQ:AQ,Поликлиника!D:D,СВОД!D3530,Поликлиника!F:F,СВОД!F3530)</f>
        <v>0</v>
      </c>
      <c r="K3530" s="337">
        <f>SUMIFS(Поликлиника!AV:AV,Поликлиника!D:D,СВОД!D3530,Поликлиника!F:F,СВОД!F3530)</f>
        <v>0</v>
      </c>
      <c r="L3530" s="337">
        <f>SUMIFS(Поликлиника!BA:BA,Поликлиника!D:D,СВОД!D3530,Поликлиника!F:F,СВОД!F3530)</f>
        <v>0</v>
      </c>
      <c r="M3530" s="337">
        <f>SUMIFS(Услуги!H:H,Услуги!D:D,СВОД!D3530,Услуги!F:F,СВОД!F3530)+SUMIFS(Услуги!M:M,Услуги!D:D,СВОД!D3530,Услуги!F:F,СВОД!F3530)+SUMIFS(Услуги!R:R,Услуги!D:D,СВОД!D3530,Услуги!F:F,СВОД!F3530)+SUMIFS(Услуги!W:W,Услуги!D:D,СВОД!D3530,Услуги!F:F,СВОД!F3530)+SUMIFS(Услуги!AB:AB,Услуги!D:D,СВОД!D3530,Услуги!F:F,СВОД!F3530)+SUMIFS(Услуги!AG:AG,Услуги!D:D,СВОД!D3530,Услуги!F:F,СВОД!F3530)+SUMIFS(Услуги!AL:AL,Услуги!D:D,СВОД!D3530,Услуги!F:F,СВОД!F3530)+SUMIFS(Услуги!AQ:AQ,Услуги!D:D,СВОД!D3530,Услуги!F:F,СВОД!F3530)</f>
        <v>0</v>
      </c>
      <c r="N3530" s="337">
        <f>SUMIFS('Скорая мед.помощь'!I:I,'Скорая мед.помощь'!D:D,СВОД!D3530,'Скорая мед.помощь'!F:F,СВОД!F3530)</f>
        <v>0</v>
      </c>
      <c r="O3530" s="338">
        <f>SUMIFS(Поликлиника!BF:BF,Поликлиника!D:D,СВОД!D3530,Поликлиника!F:F,СВОД!F3530)</f>
        <v>0</v>
      </c>
      <c r="P3530" s="339">
        <f>SUMIFS('Круглосуточный стационар'!O:O,'Круглосуточный стационар'!D:D,СВОД!D3530,'Круглосуточный стационар'!F:F,СВОД!F3530,'Круглосуточный стационар'!H:H,"-")+SUMIFS(ВМП!O:O,ВМП!D:D,СВОД!D3530,ВМП!F:F,СВОД!F3530,ВМП!H:H,"-")+SUMIFS('Дневной стационар'!O:O,'Дневной стационар'!D:D,СВОД!D3530,'Дневной стационар'!F:F,СВОД!F3530,'Дневной стационар'!H:H,"-")+SUMIFS(ЭКО!M:M,ЭКО!D:D,СВОД!D3530,ЭКО!F:F,СВОД!F3530)+SUMIFS(Диализ!M:M,Диализ!D:D,СВОД!D3530,Диализ!F:F,СВОД!F3530)+SUMIFS('Скорая мед.помощь'!N:N,'Скорая мед.помощь'!D:D,СВОД!D3530,'Скорая мед.помощь'!F:F,СВОД!F3530)+SUMIFS(Услуги!AV:AV,Услуги!D:D,СВОД!D3530,Услуги!F:F,СВОД!F3530)+SUMIFS(Поликлиника!BK:BK,Поликлиника!D:D,СВОД!D3530,Поликлиника!F:F,СВОД!F3530)</f>
        <v>0</v>
      </c>
      <c r="Q3530" s="336">
        <f>SUMIFS(Сверхбаза!L:L,Сверхбаза!C:C,СВОД!D3530,Сверхбаза!E:E,СВОД!F3530)+SUMIFS(Сверхбаза!N:N,Сверхбаза!C:C,СВОД!D3530,Сверхбаза!E:E,СВОД!F3530)</f>
        <v>0</v>
      </c>
      <c r="R3530" s="337">
        <f>SUMIFS(Сверхбаза!P:P,Сверхбаза!C:C,СВОД!D3530,Сверхбаза!E:E,СВОД!F3530)</f>
        <v>0</v>
      </c>
      <c r="S3530" s="337">
        <f>SUMIFS(Сверхбаза!R:R,Сверхбаза!C:C,СВОД!D3530,Сверхбаза!E:E,СВОД!F3530)</f>
        <v>0</v>
      </c>
      <c r="T3530" s="337">
        <f>SUMIFS(Сверхбаза!Q:Q,Сверхбаза!C:C,СВОД!D3530,Сверхбаза!E:E,СВОД!F3530)</f>
        <v>0</v>
      </c>
      <c r="U3530" s="337">
        <f>SUMIFS(Сверхбаза!S:S,Сверхбаза!C:C,СВОД!D3530,Сверхбаза!E:E,СВОД!F3530)</f>
        <v>0</v>
      </c>
      <c r="V3530" s="339">
        <f>SUMIFS(Сверхбаза!G:G,Сверхбаза!C:C,СВОД!D3530,Сверхбаза!E:E,СВОД!F3530)</f>
        <v>0</v>
      </c>
    </row>
    <row r="3531" spans="1:22" ht="38.25" outlineLevel="2" x14ac:dyDescent="0.2">
      <c r="A3531" s="33" t="s">
        <v>9</v>
      </c>
      <c r="B3531" s="9" t="s">
        <v>2948</v>
      </c>
      <c r="C3531" s="10">
        <v>509006</v>
      </c>
      <c r="D3531" s="273">
        <v>900601</v>
      </c>
      <c r="E3531" s="81" t="s">
        <v>2775</v>
      </c>
      <c r="F3531" s="81">
        <v>70</v>
      </c>
      <c r="G3531" s="82" t="s">
        <v>862</v>
      </c>
      <c r="H3531" s="336">
        <f>SUMIFS('Круглосуточный стационар'!J:J,'Круглосуточный стационар'!D:D,СВОД!D3531,'Круглосуточный стационар'!H:H,"-",'Круглосуточный стационар'!F:F,СВОД!F3531)+SUMIFS(ВМП!J:J,ВМП!D:D,СВОД!D3531,ВМП!H:H,"-",ВМП!F:F,СВОД!F3531)+SUMIFS('Дневной стационар'!J:J,'Дневной стационар'!D:D,СВОД!D3531,'Дневной стационар'!H:H,"-",'Дневной стационар'!F:F,СВОД!F3531)+SUMIFS(ЭКО!H:H,ЭКО!D:D,СВОД!D3531,ЭКО!F:F,СВОД!F3531)+SUMIFS(Диализ!H:H,Диализ!D:D,СВОД!D3531,Диализ!F:F,СВОД!F3531)</f>
        <v>0</v>
      </c>
      <c r="I3531" s="337">
        <f>SUMIFS(Поликлиника!H:H,Поликлиника!D:D,СВОД!D3531,Поликлиника!F:F,СВОД!F3531)</f>
        <v>0</v>
      </c>
      <c r="J3531" s="337">
        <f>SUMIFS(Поликлиника!AQ:AQ,Поликлиника!D:D,СВОД!D3531,Поликлиника!F:F,СВОД!F3531)</f>
        <v>0</v>
      </c>
      <c r="K3531" s="337">
        <f>SUMIFS(Поликлиника!AV:AV,Поликлиника!D:D,СВОД!D3531,Поликлиника!F:F,СВОД!F3531)</f>
        <v>0</v>
      </c>
      <c r="L3531" s="337">
        <f>SUMIFS(Поликлиника!BA:BA,Поликлиника!D:D,СВОД!D3531,Поликлиника!F:F,СВОД!F3531)</f>
        <v>0</v>
      </c>
      <c r="M3531" s="337">
        <f>SUMIFS(Услуги!H:H,Услуги!D:D,СВОД!D3531,Услуги!F:F,СВОД!F3531)+SUMIFS(Услуги!M:M,Услуги!D:D,СВОД!D3531,Услуги!F:F,СВОД!F3531)+SUMIFS(Услуги!R:R,Услуги!D:D,СВОД!D3531,Услуги!F:F,СВОД!F3531)+SUMIFS(Услуги!W:W,Услуги!D:D,СВОД!D3531,Услуги!F:F,СВОД!F3531)+SUMIFS(Услуги!AB:AB,Услуги!D:D,СВОД!D3531,Услуги!F:F,СВОД!F3531)+SUMIFS(Услуги!AG:AG,Услуги!D:D,СВОД!D3531,Услуги!F:F,СВОД!F3531)+SUMIFS(Услуги!AL:AL,Услуги!D:D,СВОД!D3531,Услуги!F:F,СВОД!F3531)+SUMIFS(Услуги!AQ:AQ,Услуги!D:D,СВОД!D3531,Услуги!F:F,СВОД!F3531)</f>
        <v>0</v>
      </c>
      <c r="N3531" s="337">
        <f>SUMIFS('Скорая мед.помощь'!I:I,'Скорая мед.помощь'!D:D,СВОД!D3531,'Скорая мед.помощь'!F:F,СВОД!F3531)</f>
        <v>0</v>
      </c>
      <c r="O3531" s="338">
        <f>SUMIFS(Поликлиника!BF:BF,Поликлиника!D:D,СВОД!D3531,Поликлиника!F:F,СВОД!F3531)</f>
        <v>0</v>
      </c>
      <c r="P3531" s="339">
        <f>SUMIFS('Круглосуточный стационар'!O:O,'Круглосуточный стационар'!D:D,СВОД!D3531,'Круглосуточный стационар'!F:F,СВОД!F3531,'Круглосуточный стационар'!H:H,"-")+SUMIFS(ВМП!O:O,ВМП!D:D,СВОД!D3531,ВМП!F:F,СВОД!F3531,ВМП!H:H,"-")+SUMIFS('Дневной стационар'!O:O,'Дневной стационар'!D:D,СВОД!D3531,'Дневной стационар'!F:F,СВОД!F3531,'Дневной стационар'!H:H,"-")+SUMIFS(ЭКО!M:M,ЭКО!D:D,СВОД!D3531,ЭКО!F:F,СВОД!F3531)+SUMIFS(Диализ!M:M,Диализ!D:D,СВОД!D3531,Диализ!F:F,СВОД!F3531)+SUMIFS('Скорая мед.помощь'!N:N,'Скорая мед.помощь'!D:D,СВОД!D3531,'Скорая мед.помощь'!F:F,СВОД!F3531)+SUMIFS(Услуги!AV:AV,Услуги!D:D,СВОД!D3531,Услуги!F:F,СВОД!F3531)+SUMIFS(Поликлиника!BK:BK,Поликлиника!D:D,СВОД!D3531,Поликлиника!F:F,СВОД!F3531)</f>
        <v>0</v>
      </c>
      <c r="Q3531" s="336">
        <f>SUMIFS(Сверхбаза!L:L,Сверхбаза!C:C,СВОД!D3531,Сверхбаза!E:E,СВОД!F3531)+SUMIFS(Сверхбаза!N:N,Сверхбаза!C:C,СВОД!D3531,Сверхбаза!E:E,СВОД!F3531)</f>
        <v>0</v>
      </c>
      <c r="R3531" s="337">
        <f>SUMIFS(Сверхбаза!P:P,Сверхбаза!C:C,СВОД!D3531,Сверхбаза!E:E,СВОД!F3531)</f>
        <v>0</v>
      </c>
      <c r="S3531" s="337">
        <f>SUMIFS(Сверхбаза!R:R,Сверхбаза!C:C,СВОД!D3531,Сверхбаза!E:E,СВОД!F3531)</f>
        <v>0</v>
      </c>
      <c r="T3531" s="337">
        <f>SUMIFS(Сверхбаза!Q:Q,Сверхбаза!C:C,СВОД!D3531,Сверхбаза!E:E,СВОД!F3531)</f>
        <v>0</v>
      </c>
      <c r="U3531" s="337">
        <f>SUMIFS(Сверхбаза!S:S,Сверхбаза!C:C,СВОД!D3531,Сверхбаза!E:E,СВОД!F3531)</f>
        <v>0</v>
      </c>
      <c r="V3531" s="339">
        <f>SUMIFS(Сверхбаза!G:G,Сверхбаза!C:C,СВОД!D3531,Сверхбаза!E:E,СВОД!F3531)</f>
        <v>0</v>
      </c>
    </row>
    <row r="3532" spans="1:22" ht="38.25" outlineLevel="2" x14ac:dyDescent="0.2">
      <c r="A3532" s="33" t="s">
        <v>9</v>
      </c>
      <c r="B3532" s="9" t="s">
        <v>2948</v>
      </c>
      <c r="C3532" s="10">
        <v>509006</v>
      </c>
      <c r="D3532" s="273">
        <v>900601</v>
      </c>
      <c r="E3532" s="81" t="s">
        <v>2775</v>
      </c>
      <c r="F3532" s="81">
        <v>94</v>
      </c>
      <c r="G3532" s="82" t="s">
        <v>124</v>
      </c>
      <c r="H3532" s="336">
        <f>SUMIFS('Круглосуточный стационар'!J:J,'Круглосуточный стационар'!D:D,СВОД!D3532,'Круглосуточный стационар'!H:H,"-",'Круглосуточный стационар'!F:F,СВОД!F3532)+SUMIFS(ВМП!J:J,ВМП!D:D,СВОД!D3532,ВМП!H:H,"-",ВМП!F:F,СВОД!F3532)+SUMIFS('Дневной стационар'!J:J,'Дневной стационар'!D:D,СВОД!D3532,'Дневной стационар'!H:H,"-",'Дневной стационар'!F:F,СВОД!F3532)+SUMIFS(ЭКО!H:H,ЭКО!D:D,СВОД!D3532,ЭКО!F:F,СВОД!F3532)+SUMIFS(Диализ!H:H,Диализ!D:D,СВОД!D3532,Диализ!F:F,СВОД!F3532)</f>
        <v>0</v>
      </c>
      <c r="I3532" s="337">
        <f>SUMIFS(Поликлиника!H:H,Поликлиника!D:D,СВОД!D3532,Поликлиника!F:F,СВОД!F3532)</f>
        <v>0</v>
      </c>
      <c r="J3532" s="337">
        <f>SUMIFS(Поликлиника!AQ:AQ,Поликлиника!D:D,СВОД!D3532,Поликлиника!F:F,СВОД!F3532)</f>
        <v>0</v>
      </c>
      <c r="K3532" s="337">
        <f>SUMIFS(Поликлиника!AV:AV,Поликлиника!D:D,СВОД!D3532,Поликлиника!F:F,СВОД!F3532)</f>
        <v>0</v>
      </c>
      <c r="L3532" s="337">
        <f>SUMIFS(Поликлиника!BA:BA,Поликлиника!D:D,СВОД!D3532,Поликлиника!F:F,СВОД!F3532)</f>
        <v>0</v>
      </c>
      <c r="M3532" s="337">
        <f>SUMIFS(Услуги!H:H,Услуги!D:D,СВОД!D3532,Услуги!F:F,СВОД!F3532)+SUMIFS(Услуги!M:M,Услуги!D:D,СВОД!D3532,Услуги!F:F,СВОД!F3532)+SUMIFS(Услуги!R:R,Услуги!D:D,СВОД!D3532,Услуги!F:F,СВОД!F3532)+SUMIFS(Услуги!W:W,Услуги!D:D,СВОД!D3532,Услуги!F:F,СВОД!F3532)+SUMIFS(Услуги!AB:AB,Услуги!D:D,СВОД!D3532,Услуги!F:F,СВОД!F3532)+SUMIFS(Услуги!AG:AG,Услуги!D:D,СВОД!D3532,Услуги!F:F,СВОД!F3532)+SUMIFS(Услуги!AL:AL,Услуги!D:D,СВОД!D3532,Услуги!F:F,СВОД!F3532)+SUMIFS(Услуги!AQ:AQ,Услуги!D:D,СВОД!D3532,Услуги!F:F,СВОД!F3532)</f>
        <v>0</v>
      </c>
      <c r="N3532" s="337">
        <f>SUMIFS('Скорая мед.помощь'!I:I,'Скорая мед.помощь'!D:D,СВОД!D3532,'Скорая мед.помощь'!F:F,СВОД!F3532)</f>
        <v>0</v>
      </c>
      <c r="O3532" s="338">
        <f>SUMIFS(Поликлиника!BF:BF,Поликлиника!D:D,СВОД!D3532,Поликлиника!F:F,СВОД!F3532)</f>
        <v>0</v>
      </c>
      <c r="P3532" s="339">
        <f>SUMIFS('Круглосуточный стационар'!O:O,'Круглосуточный стационар'!D:D,СВОД!D3532,'Круглосуточный стационар'!F:F,СВОД!F3532,'Круглосуточный стационар'!H:H,"-")+SUMIFS(ВМП!O:O,ВМП!D:D,СВОД!D3532,ВМП!F:F,СВОД!F3532,ВМП!H:H,"-")+SUMIFS('Дневной стационар'!O:O,'Дневной стационар'!D:D,СВОД!D3532,'Дневной стационар'!F:F,СВОД!F3532,'Дневной стационар'!H:H,"-")+SUMIFS(ЭКО!M:M,ЭКО!D:D,СВОД!D3532,ЭКО!F:F,СВОД!F3532)+SUMIFS(Диализ!M:M,Диализ!D:D,СВОД!D3532,Диализ!F:F,СВОД!F3532)+SUMIFS('Скорая мед.помощь'!N:N,'Скорая мед.помощь'!D:D,СВОД!D3532,'Скорая мед.помощь'!F:F,СВОД!F3532)+SUMIFS(Услуги!AV:AV,Услуги!D:D,СВОД!D3532,Услуги!F:F,СВОД!F3532)+SUMIFS(Поликлиника!BK:BK,Поликлиника!D:D,СВОД!D3532,Поликлиника!F:F,СВОД!F3532)</f>
        <v>0</v>
      </c>
      <c r="Q3532" s="336">
        <f>SUMIFS(Сверхбаза!L:L,Сверхбаза!C:C,СВОД!D3532,Сверхбаза!E:E,СВОД!F3532)+SUMIFS(Сверхбаза!N:N,Сверхбаза!C:C,СВОД!D3532,Сверхбаза!E:E,СВОД!F3532)</f>
        <v>0</v>
      </c>
      <c r="R3532" s="337">
        <f>SUMIFS(Сверхбаза!P:P,Сверхбаза!C:C,СВОД!D3532,Сверхбаза!E:E,СВОД!F3532)</f>
        <v>0</v>
      </c>
      <c r="S3532" s="337">
        <f>SUMIFS(Сверхбаза!R:R,Сверхбаза!C:C,СВОД!D3532,Сверхбаза!E:E,СВОД!F3532)</f>
        <v>0</v>
      </c>
      <c r="T3532" s="337">
        <f>SUMIFS(Сверхбаза!Q:Q,Сверхбаза!C:C,СВОД!D3532,Сверхбаза!E:E,СВОД!F3532)</f>
        <v>0</v>
      </c>
      <c r="U3532" s="337">
        <f>SUMIFS(Сверхбаза!S:S,Сверхбаза!C:C,СВОД!D3532,Сверхбаза!E:E,СВОД!F3532)</f>
        <v>0</v>
      </c>
      <c r="V3532" s="339">
        <f>SUMIFS(Сверхбаза!G:G,Сверхбаза!C:C,СВОД!D3532,Сверхбаза!E:E,СВОД!F3532)</f>
        <v>0</v>
      </c>
    </row>
    <row r="3533" spans="1:22" outlineLevel="1" x14ac:dyDescent="0.2">
      <c r="A3533" s="320"/>
      <c r="B3533" s="321"/>
      <c r="C3533" s="322"/>
      <c r="D3533" s="340" t="s">
        <v>457</v>
      </c>
      <c r="E3533" s="83"/>
      <c r="F3533" s="83"/>
      <c r="G3533" s="84"/>
      <c r="H3533" s="341"/>
      <c r="I3533" s="342"/>
      <c r="J3533" s="342"/>
      <c r="K3533" s="342"/>
      <c r="L3533" s="342"/>
      <c r="M3533" s="342"/>
      <c r="N3533" s="342"/>
      <c r="O3533" s="343"/>
      <c r="P3533" s="344">
        <f>SUBTOTAL(9,P3525:P3532)</f>
        <v>3095.9620688</v>
      </c>
      <c r="Q3533" s="341"/>
      <c r="R3533" s="342"/>
      <c r="S3533" s="342"/>
      <c r="T3533" s="342"/>
      <c r="U3533" s="342"/>
      <c r="V3533" s="344">
        <f>SUBTOTAL(9,V3525:V3532)</f>
        <v>0</v>
      </c>
    </row>
    <row r="3534" spans="1:22" ht="51" outlineLevel="2" x14ac:dyDescent="0.2">
      <c r="A3534" s="33" t="s">
        <v>9</v>
      </c>
      <c r="B3534" s="9" t="s">
        <v>2948</v>
      </c>
      <c r="C3534" s="10">
        <v>509007</v>
      </c>
      <c r="D3534" s="273">
        <v>900701</v>
      </c>
      <c r="E3534" s="81" t="s">
        <v>2776</v>
      </c>
      <c r="F3534" s="81">
        <v>1</v>
      </c>
      <c r="G3534" s="82" t="s">
        <v>12</v>
      </c>
      <c r="H3534" s="336">
        <f>SUMIFS('Круглосуточный стационар'!J:J,'Круглосуточный стационар'!D:D,СВОД!D3534,'Круглосуточный стационар'!H:H,"-",'Круглосуточный стационар'!F:F,СВОД!F3534)+SUMIFS(ВМП!J:J,ВМП!D:D,СВОД!D3534,ВМП!H:H,"-",ВМП!F:F,СВОД!F3534)+SUMIFS('Дневной стационар'!J:J,'Дневной стационар'!D:D,СВОД!D3534,'Дневной стационар'!H:H,"-",'Дневной стационар'!F:F,СВОД!F3534)+SUMIFS(ЭКО!H:H,ЭКО!D:D,СВОД!D3534,ЭКО!F:F,СВОД!F3534)+SUMIFS(Диализ!H:H,Диализ!D:D,СВОД!D3534,Диализ!F:F,СВОД!F3534)</f>
        <v>500</v>
      </c>
      <c r="I3534" s="337">
        <f>SUMIFS(Поликлиника!H:H,Поликлиника!D:D,СВОД!D3534,Поликлиника!F:F,СВОД!F3534)</f>
        <v>0</v>
      </c>
      <c r="J3534" s="337">
        <f>SUMIFS(Поликлиника!AQ:AQ,Поликлиника!D:D,СВОД!D3534,Поликлиника!F:F,СВОД!F3534)</f>
        <v>0</v>
      </c>
      <c r="K3534" s="337">
        <f>SUMIFS(Поликлиника!AV:AV,Поликлиника!D:D,СВОД!D3534,Поликлиника!F:F,СВОД!F3534)</f>
        <v>0</v>
      </c>
      <c r="L3534" s="337">
        <f>SUMIFS(Поликлиника!BA:BA,Поликлиника!D:D,СВОД!D3534,Поликлиника!F:F,СВОД!F3534)</f>
        <v>0</v>
      </c>
      <c r="M3534" s="337">
        <f>SUMIFS(Услуги!H:H,Услуги!D:D,СВОД!D3534,Услуги!F:F,СВОД!F3534)+SUMIFS(Услуги!M:M,Услуги!D:D,СВОД!D3534,Услуги!F:F,СВОД!F3534)+SUMIFS(Услуги!R:R,Услуги!D:D,СВОД!D3534,Услуги!F:F,СВОД!F3534)+SUMIFS(Услуги!W:W,Услуги!D:D,СВОД!D3534,Услуги!F:F,СВОД!F3534)+SUMIFS(Услуги!AB:AB,Услуги!D:D,СВОД!D3534,Услуги!F:F,СВОД!F3534)+SUMIFS(Услуги!AG:AG,Услуги!D:D,СВОД!D3534,Услуги!F:F,СВОД!F3534)+SUMIFS(Услуги!AL:AL,Услуги!D:D,СВОД!D3534,Услуги!F:F,СВОД!F3534)+SUMIFS(Услуги!AQ:AQ,Услуги!D:D,СВОД!D3534,Услуги!F:F,СВОД!F3534)</f>
        <v>0</v>
      </c>
      <c r="N3534" s="337">
        <f>SUMIFS('Скорая мед.помощь'!I:I,'Скорая мед.помощь'!D:D,СВОД!D3534,'Скорая мед.помощь'!F:F,СВОД!F3534)</f>
        <v>0</v>
      </c>
      <c r="O3534" s="338">
        <f>SUMIFS(Поликлиника!BF:BF,Поликлиника!D:D,СВОД!D3534,Поликлиника!F:F,СВОД!F3534)</f>
        <v>0</v>
      </c>
      <c r="P3534" s="339">
        <f>SUMIFS('Круглосуточный стационар'!O:O,'Круглосуточный стационар'!D:D,СВОД!D3534,'Круглосуточный стационар'!F:F,СВОД!F3534,'Круглосуточный стационар'!H:H,"-")+SUMIFS(ВМП!O:O,ВМП!D:D,СВОД!D3534,ВМП!F:F,СВОД!F3534,ВМП!H:H,"-")+SUMIFS('Дневной стационар'!O:O,'Дневной стационар'!D:D,СВОД!D3534,'Дневной стационар'!F:F,СВОД!F3534,'Дневной стационар'!H:H,"-")+SUMIFS(ЭКО!M:M,ЭКО!D:D,СВОД!D3534,ЭКО!F:F,СВОД!F3534)+SUMIFS(Диализ!M:M,Диализ!D:D,СВОД!D3534,Диализ!F:F,СВОД!F3534)+SUMIFS('Скорая мед.помощь'!N:N,'Скорая мед.помощь'!D:D,СВОД!D3534,'Скорая мед.помощь'!F:F,СВОД!F3534)+SUMIFS(Услуги!AV:AV,Услуги!D:D,СВОД!D3534,Услуги!F:F,СВОД!F3534)+SUMIFS(Поликлиника!BK:BK,Поликлиника!D:D,СВОД!D3534,Поликлиника!F:F,СВОД!F3534)</f>
        <v>28080.117069599997</v>
      </c>
      <c r="Q3534" s="336">
        <f>SUMIFS(Сверхбаза!L:L,Сверхбаза!C:C,СВОД!D3534,Сверхбаза!E:E,СВОД!F3534)+SUMIFS(Сверхбаза!N:N,Сверхбаза!C:C,СВОД!D3534,Сверхбаза!E:E,СВОД!F3534)</f>
        <v>0</v>
      </c>
      <c r="R3534" s="337">
        <f>SUMIFS(Сверхбаза!P:P,Сверхбаза!C:C,СВОД!D3534,Сверхбаза!E:E,СВОД!F3534)</f>
        <v>0</v>
      </c>
      <c r="S3534" s="337">
        <f>SUMIFS(Сверхбаза!R:R,Сверхбаза!C:C,СВОД!D3534,Сверхбаза!E:E,СВОД!F3534)</f>
        <v>0</v>
      </c>
      <c r="T3534" s="337">
        <f>SUMIFS(Сверхбаза!Q:Q,Сверхбаза!C:C,СВОД!D3534,Сверхбаза!E:E,СВОД!F3534)</f>
        <v>0</v>
      </c>
      <c r="U3534" s="337">
        <f>SUMIFS(Сверхбаза!S:S,Сверхбаза!C:C,СВОД!D3534,Сверхбаза!E:E,СВОД!F3534)</f>
        <v>0</v>
      </c>
      <c r="V3534" s="339">
        <f>SUMIFS(Сверхбаза!G:G,Сверхбаза!C:C,СВОД!D3534,Сверхбаза!E:E,СВОД!F3534)</f>
        <v>0</v>
      </c>
    </row>
    <row r="3535" spans="1:22" ht="51" outlineLevel="2" x14ac:dyDescent="0.2">
      <c r="A3535" s="33" t="s">
        <v>9</v>
      </c>
      <c r="B3535" s="9" t="s">
        <v>2948</v>
      </c>
      <c r="C3535" s="10">
        <v>509007</v>
      </c>
      <c r="D3535" s="273">
        <v>900701</v>
      </c>
      <c r="E3535" s="81" t="s">
        <v>2776</v>
      </c>
      <c r="F3535" s="81">
        <v>13</v>
      </c>
      <c r="G3535" s="82" t="s">
        <v>859</v>
      </c>
      <c r="H3535" s="336">
        <f>SUMIFS('Круглосуточный стационар'!J:J,'Круглосуточный стационар'!D:D,СВОД!D3535,'Круглосуточный стационар'!H:H,"-",'Круглосуточный стационар'!F:F,СВОД!F3535)+SUMIFS(ВМП!J:J,ВМП!D:D,СВОД!D3535,ВМП!H:H,"-",ВМП!F:F,СВОД!F3535)+SUMIFS('Дневной стационар'!J:J,'Дневной стационар'!D:D,СВОД!D3535,'Дневной стационар'!H:H,"-",'Дневной стационар'!F:F,СВОД!F3535)+SUMIFS(ЭКО!H:H,ЭКО!D:D,СВОД!D3535,ЭКО!F:F,СВОД!F3535)+SUMIFS(Диализ!H:H,Диализ!D:D,СВОД!D3535,Диализ!F:F,СВОД!F3535)</f>
        <v>61</v>
      </c>
      <c r="I3535" s="337">
        <f>SUMIFS(Поликлиника!H:H,Поликлиника!D:D,СВОД!D3535,Поликлиника!F:F,СВОД!F3535)</f>
        <v>0</v>
      </c>
      <c r="J3535" s="337">
        <f>SUMIFS(Поликлиника!AQ:AQ,Поликлиника!D:D,СВОД!D3535,Поликлиника!F:F,СВОД!F3535)</f>
        <v>0</v>
      </c>
      <c r="K3535" s="337">
        <f>SUMIFS(Поликлиника!AV:AV,Поликлиника!D:D,СВОД!D3535,Поликлиника!F:F,СВОД!F3535)</f>
        <v>0</v>
      </c>
      <c r="L3535" s="337">
        <f>SUMIFS(Поликлиника!BA:BA,Поликлиника!D:D,СВОД!D3535,Поликлиника!F:F,СВОД!F3535)</f>
        <v>0</v>
      </c>
      <c r="M3535" s="337">
        <f>SUMIFS(Услуги!H:H,Услуги!D:D,СВОД!D3535,Услуги!F:F,СВОД!F3535)+SUMIFS(Услуги!M:M,Услуги!D:D,СВОД!D3535,Услуги!F:F,СВОД!F3535)+SUMIFS(Услуги!R:R,Услуги!D:D,СВОД!D3535,Услуги!F:F,СВОД!F3535)+SUMIFS(Услуги!W:W,Услуги!D:D,СВОД!D3535,Услуги!F:F,СВОД!F3535)+SUMIFS(Услуги!AB:AB,Услуги!D:D,СВОД!D3535,Услуги!F:F,СВОД!F3535)+SUMIFS(Услуги!AG:AG,Услуги!D:D,СВОД!D3535,Услуги!F:F,СВОД!F3535)+SUMIFS(Услуги!AL:AL,Услуги!D:D,СВОД!D3535,Услуги!F:F,СВОД!F3535)+SUMIFS(Услуги!AQ:AQ,Услуги!D:D,СВОД!D3535,Услуги!F:F,СВОД!F3535)</f>
        <v>0</v>
      </c>
      <c r="N3535" s="337">
        <f>SUMIFS('Скорая мед.помощь'!I:I,'Скорая мед.помощь'!D:D,СВОД!D3535,'Скорая мед.помощь'!F:F,СВОД!F3535)</f>
        <v>0</v>
      </c>
      <c r="O3535" s="338">
        <f>SUMIFS(Поликлиника!BF:BF,Поликлиника!D:D,СВОД!D3535,Поликлиника!F:F,СВОД!F3535)</f>
        <v>0</v>
      </c>
      <c r="P3535" s="339">
        <f>SUMIFS('Круглосуточный стационар'!O:O,'Круглосуточный стационар'!D:D,СВОД!D3535,'Круглосуточный стационар'!F:F,СВОД!F3535,'Круглосуточный стационар'!H:H,"-")+SUMIFS(ВМП!O:O,ВМП!D:D,СВОД!D3535,ВМП!F:F,СВОД!F3535,ВМП!H:H,"-")+SUMIFS('Дневной стационар'!O:O,'Дневной стационар'!D:D,СВОД!D3535,'Дневной стационар'!F:F,СВОД!F3535,'Дневной стационар'!H:H,"-")+SUMIFS(ЭКО!M:M,ЭКО!D:D,СВОД!D3535,ЭКО!F:F,СВОД!F3535)+SUMIFS(Диализ!M:M,Диализ!D:D,СВОД!D3535,Диализ!F:F,СВОД!F3535)+SUMIFS('Скорая мед.помощь'!N:N,'Скорая мед.помощь'!D:D,СВОД!D3535,'Скорая мед.помощь'!F:F,СВОД!F3535)+SUMIFS(Услуги!AV:AV,Услуги!D:D,СВОД!D3535,Услуги!F:F,СВОД!F3535)+SUMIFS(Поликлиника!BK:BK,Поликлиника!D:D,СВОД!D3535,Поликлиника!F:F,СВОД!F3535)</f>
        <v>12741.985824324325</v>
      </c>
      <c r="Q3535" s="336">
        <f>SUMIFS(Сверхбаза!L:L,Сверхбаза!C:C,СВОД!D3535,Сверхбаза!E:E,СВОД!F3535)+SUMIFS(Сверхбаза!N:N,Сверхбаза!C:C,СВОД!D3535,Сверхбаза!E:E,СВОД!F3535)</f>
        <v>0</v>
      </c>
      <c r="R3535" s="337">
        <f>SUMIFS(Сверхбаза!P:P,Сверхбаза!C:C,СВОД!D3535,Сверхбаза!E:E,СВОД!F3535)</f>
        <v>0</v>
      </c>
      <c r="S3535" s="337">
        <f>SUMIFS(Сверхбаза!R:R,Сверхбаза!C:C,СВОД!D3535,Сверхбаза!E:E,СВОД!F3535)</f>
        <v>0</v>
      </c>
      <c r="T3535" s="337">
        <f>SUMIFS(Сверхбаза!Q:Q,Сверхбаза!C:C,СВОД!D3535,Сверхбаза!E:E,СВОД!F3535)</f>
        <v>0</v>
      </c>
      <c r="U3535" s="337">
        <f>SUMIFS(Сверхбаза!S:S,Сверхбаза!C:C,СВОД!D3535,Сверхбаза!E:E,СВОД!F3535)</f>
        <v>0</v>
      </c>
      <c r="V3535" s="339">
        <f>SUMIFS(Сверхбаза!G:G,Сверхбаза!C:C,СВОД!D3535,Сверхбаза!E:E,СВОД!F3535)</f>
        <v>0</v>
      </c>
    </row>
    <row r="3536" spans="1:22" ht="51" outlineLevel="2" x14ac:dyDescent="0.2">
      <c r="A3536" s="33" t="s">
        <v>9</v>
      </c>
      <c r="B3536" s="9" t="s">
        <v>2948</v>
      </c>
      <c r="C3536" s="10">
        <v>509007</v>
      </c>
      <c r="D3536" s="273">
        <v>900701</v>
      </c>
      <c r="E3536" s="81" t="s">
        <v>2776</v>
      </c>
      <c r="F3536" s="81">
        <v>2</v>
      </c>
      <c r="G3536" s="82" t="s">
        <v>135</v>
      </c>
      <c r="H3536" s="336">
        <f>SUMIFS('Круглосуточный стационар'!J:J,'Круглосуточный стационар'!D:D,СВОД!D3536,'Круглосуточный стационар'!H:H,"-",'Круглосуточный стационар'!F:F,СВОД!F3536)+SUMIFS(ВМП!J:J,ВМП!D:D,СВОД!D3536,ВМП!H:H,"-",ВМП!F:F,СВОД!F3536)+SUMIFS('Дневной стационар'!J:J,'Дневной стационар'!D:D,СВОД!D3536,'Дневной стационар'!H:H,"-",'Дневной стационар'!F:F,СВОД!F3536)+SUMIFS(ЭКО!H:H,ЭКО!D:D,СВОД!D3536,ЭКО!F:F,СВОД!F3536)+SUMIFS(Диализ!H:H,Диализ!D:D,СВОД!D3536,Диализ!F:F,СВОД!F3536)</f>
        <v>300</v>
      </c>
      <c r="I3536" s="337">
        <f>SUMIFS(Поликлиника!H:H,Поликлиника!D:D,СВОД!D3536,Поликлиника!F:F,СВОД!F3536)</f>
        <v>0</v>
      </c>
      <c r="J3536" s="337">
        <f>SUMIFS(Поликлиника!AQ:AQ,Поликлиника!D:D,СВОД!D3536,Поликлиника!F:F,СВОД!F3536)</f>
        <v>0</v>
      </c>
      <c r="K3536" s="337">
        <f>SUMIFS(Поликлиника!AV:AV,Поликлиника!D:D,СВОД!D3536,Поликлиника!F:F,СВОД!F3536)</f>
        <v>0</v>
      </c>
      <c r="L3536" s="337">
        <f>SUMIFS(Поликлиника!BA:BA,Поликлиника!D:D,СВОД!D3536,Поликлиника!F:F,СВОД!F3536)</f>
        <v>0</v>
      </c>
      <c r="M3536" s="337">
        <f>SUMIFS(Услуги!H:H,Услуги!D:D,СВОД!D3536,Услуги!F:F,СВОД!F3536)+SUMIFS(Услуги!M:M,Услуги!D:D,СВОД!D3536,Услуги!F:F,СВОД!F3536)+SUMIFS(Услуги!R:R,Услуги!D:D,СВОД!D3536,Услуги!F:F,СВОД!F3536)+SUMIFS(Услуги!W:W,Услуги!D:D,СВОД!D3536,Услуги!F:F,СВОД!F3536)+SUMIFS(Услуги!AB:AB,Услуги!D:D,СВОД!D3536,Услуги!F:F,СВОД!F3536)+SUMIFS(Услуги!AG:AG,Услуги!D:D,СВОД!D3536,Услуги!F:F,СВОД!F3536)+SUMIFS(Услуги!AL:AL,Услуги!D:D,СВОД!D3536,Услуги!F:F,СВОД!F3536)+SUMIFS(Услуги!AQ:AQ,Услуги!D:D,СВОД!D3536,Услуги!F:F,СВОД!F3536)</f>
        <v>0</v>
      </c>
      <c r="N3536" s="337">
        <f>SUMIFS('Скорая мед.помощь'!I:I,'Скорая мед.помощь'!D:D,СВОД!D3536,'Скорая мед.помощь'!F:F,СВОД!F3536)</f>
        <v>0</v>
      </c>
      <c r="O3536" s="338">
        <f>SUMIFS(Поликлиника!BF:BF,Поликлиника!D:D,СВОД!D3536,Поликлиника!F:F,СВОД!F3536)</f>
        <v>0</v>
      </c>
      <c r="P3536" s="339">
        <f>SUMIFS('Круглосуточный стационар'!O:O,'Круглосуточный стационар'!D:D,СВОД!D3536,'Круглосуточный стационар'!F:F,СВОД!F3536,'Круглосуточный стационар'!H:H,"-")+SUMIFS(ВМП!O:O,ВМП!D:D,СВОД!D3536,ВМП!F:F,СВОД!F3536,ВМП!H:H,"-")+SUMIFS('Дневной стационар'!O:O,'Дневной стационар'!D:D,СВОД!D3536,'Дневной стационар'!F:F,СВОД!F3536,'Дневной стационар'!H:H,"-")+SUMIFS(ЭКО!M:M,ЭКО!D:D,СВОД!D3536,ЭКО!F:F,СВОД!F3536)+SUMIFS(Диализ!M:M,Диализ!D:D,СВОД!D3536,Диализ!F:F,СВОД!F3536)+SUMIFS('Скорая мед.помощь'!N:N,'Скорая мед.помощь'!D:D,СВОД!D3536,'Скорая мед.помощь'!F:F,СВОД!F3536)+SUMIFS(Услуги!AV:AV,Услуги!D:D,СВОД!D3536,Услуги!F:F,СВОД!F3536)+SUMIFS(Поликлиника!BK:BK,Поликлиника!D:D,СВОД!D3536,Поликлиника!F:F,СВОД!F3536)</f>
        <v>5092.3631999999998</v>
      </c>
      <c r="Q3536" s="336">
        <f>SUMIFS(Сверхбаза!L:L,Сверхбаза!C:C,СВОД!D3536,Сверхбаза!E:E,СВОД!F3536)+SUMIFS(Сверхбаза!N:N,Сверхбаза!C:C,СВОД!D3536,Сверхбаза!E:E,СВОД!F3536)</f>
        <v>0</v>
      </c>
      <c r="R3536" s="337">
        <f>SUMIFS(Сверхбаза!P:P,Сверхбаза!C:C,СВОД!D3536,Сверхбаза!E:E,СВОД!F3536)</f>
        <v>0</v>
      </c>
      <c r="S3536" s="337">
        <f>SUMIFS(Сверхбаза!R:R,Сверхбаза!C:C,СВОД!D3536,Сверхбаза!E:E,СВОД!F3536)</f>
        <v>0</v>
      </c>
      <c r="T3536" s="337">
        <f>SUMIFS(Сверхбаза!Q:Q,Сверхбаза!C:C,СВОД!D3536,Сверхбаза!E:E,СВОД!F3536)</f>
        <v>0</v>
      </c>
      <c r="U3536" s="337">
        <f>SUMIFS(Сверхбаза!S:S,Сверхбаза!C:C,СВОД!D3536,Сверхбаза!E:E,СВОД!F3536)</f>
        <v>0</v>
      </c>
      <c r="V3536" s="339">
        <f>SUMIFS(Сверхбаза!G:G,Сверхбаза!C:C,СВОД!D3536,Сверхбаза!E:E,СВОД!F3536)</f>
        <v>0</v>
      </c>
    </row>
    <row r="3537" spans="1:22" ht="51" outlineLevel="2" x14ac:dyDescent="0.2">
      <c r="A3537" s="33" t="s">
        <v>9</v>
      </c>
      <c r="B3537" s="9" t="s">
        <v>2948</v>
      </c>
      <c r="C3537" s="10">
        <v>509007</v>
      </c>
      <c r="D3537" s="273">
        <v>900701</v>
      </c>
      <c r="E3537" s="81" t="s">
        <v>2776</v>
      </c>
      <c r="F3537" s="81">
        <v>6</v>
      </c>
      <c r="G3537" s="82" t="s">
        <v>860</v>
      </c>
      <c r="H3537" s="336">
        <f>SUMIFS('Круглосуточный стационар'!J:J,'Круглосуточный стационар'!D:D,СВОД!D3537,'Круглосуточный стационар'!H:H,"-",'Круглосуточный стационар'!F:F,СВОД!F3537)+SUMIFS(ВМП!J:J,ВМП!D:D,СВОД!D3537,ВМП!H:H,"-",ВМП!F:F,СВОД!F3537)+SUMIFS('Дневной стационар'!J:J,'Дневной стационар'!D:D,СВОД!D3537,'Дневной стационар'!H:H,"-",'Дневной стационар'!F:F,СВОД!F3537)+SUMIFS(ЭКО!H:H,ЭКО!D:D,СВОД!D3537,ЭКО!F:F,СВОД!F3537)+SUMIFS(Диализ!H:H,Диализ!D:D,СВОД!D3537,Диализ!F:F,СВОД!F3537)</f>
        <v>0</v>
      </c>
      <c r="I3537" s="337">
        <f>SUMIFS(Поликлиника!H:H,Поликлиника!D:D,СВОД!D3537,Поликлиника!F:F,СВОД!F3537)</f>
        <v>0</v>
      </c>
      <c r="J3537" s="337">
        <f>SUMIFS(Поликлиника!AQ:AQ,Поликлиника!D:D,СВОД!D3537,Поликлиника!F:F,СВОД!F3537)</f>
        <v>0</v>
      </c>
      <c r="K3537" s="337">
        <f>SUMIFS(Поликлиника!AV:AV,Поликлиника!D:D,СВОД!D3537,Поликлиника!F:F,СВОД!F3537)</f>
        <v>0</v>
      </c>
      <c r="L3537" s="337">
        <f>SUMIFS(Поликлиника!BA:BA,Поликлиника!D:D,СВОД!D3537,Поликлиника!F:F,СВОД!F3537)</f>
        <v>0</v>
      </c>
      <c r="M3537" s="337">
        <f>SUMIFS(Услуги!H:H,Услуги!D:D,СВОД!D3537,Услуги!F:F,СВОД!F3537)+SUMIFS(Услуги!M:M,Услуги!D:D,СВОД!D3537,Услуги!F:F,СВОД!F3537)+SUMIFS(Услуги!R:R,Услуги!D:D,СВОД!D3537,Услуги!F:F,СВОД!F3537)+SUMIFS(Услуги!W:W,Услуги!D:D,СВОД!D3537,Услуги!F:F,СВОД!F3537)+SUMIFS(Услуги!AB:AB,Услуги!D:D,СВОД!D3537,Услуги!F:F,СВОД!F3537)+SUMIFS(Услуги!AG:AG,Услуги!D:D,СВОД!D3537,Услуги!F:F,СВОД!F3537)+SUMIFS(Услуги!AL:AL,Услуги!D:D,СВОД!D3537,Услуги!F:F,СВОД!F3537)+SUMIFS(Услуги!AQ:AQ,Услуги!D:D,СВОД!D3537,Услуги!F:F,СВОД!F3537)</f>
        <v>0</v>
      </c>
      <c r="N3537" s="337">
        <f>SUMIFS('Скорая мед.помощь'!I:I,'Скорая мед.помощь'!D:D,СВОД!D3537,'Скорая мед.помощь'!F:F,СВОД!F3537)</f>
        <v>0</v>
      </c>
      <c r="O3537" s="338">
        <f>SUMIFS(Поликлиника!BF:BF,Поликлиника!D:D,СВОД!D3537,Поликлиника!F:F,СВОД!F3537)</f>
        <v>0</v>
      </c>
      <c r="P3537" s="339">
        <f>SUMIFS('Круглосуточный стационар'!O:O,'Круглосуточный стационар'!D:D,СВОД!D3537,'Круглосуточный стационар'!F:F,СВОД!F3537,'Круглосуточный стационар'!H:H,"-")+SUMIFS(ВМП!O:O,ВМП!D:D,СВОД!D3537,ВМП!F:F,СВОД!F3537,ВМП!H:H,"-")+SUMIFS('Дневной стационар'!O:O,'Дневной стационар'!D:D,СВОД!D3537,'Дневной стационар'!F:F,СВОД!F3537,'Дневной стационар'!H:H,"-")+SUMIFS(ЭКО!M:M,ЭКО!D:D,СВОД!D3537,ЭКО!F:F,СВОД!F3537)+SUMIFS(Диализ!M:M,Диализ!D:D,СВОД!D3537,Диализ!F:F,СВОД!F3537)+SUMIFS('Скорая мед.помощь'!N:N,'Скорая мед.помощь'!D:D,СВОД!D3537,'Скорая мед.помощь'!F:F,СВОД!F3537)+SUMIFS(Услуги!AV:AV,Услуги!D:D,СВОД!D3537,Услуги!F:F,СВОД!F3537)+SUMIFS(Поликлиника!BK:BK,Поликлиника!D:D,СВОД!D3537,Поликлиника!F:F,СВОД!F3537)</f>
        <v>0</v>
      </c>
      <c r="Q3537" s="336">
        <f>SUMIFS(Сверхбаза!L:L,Сверхбаза!C:C,СВОД!D3537,Сверхбаза!E:E,СВОД!F3537)+SUMIFS(Сверхбаза!N:N,Сверхбаза!C:C,СВОД!D3537,Сверхбаза!E:E,СВОД!F3537)</f>
        <v>0</v>
      </c>
      <c r="R3537" s="337">
        <f>SUMIFS(Сверхбаза!P:P,Сверхбаза!C:C,СВОД!D3537,Сверхбаза!E:E,СВОД!F3537)</f>
        <v>0</v>
      </c>
      <c r="S3537" s="337">
        <f>SUMIFS(Сверхбаза!R:R,Сверхбаза!C:C,СВОД!D3537,Сверхбаза!E:E,СВОД!F3537)</f>
        <v>0</v>
      </c>
      <c r="T3537" s="337">
        <f>SUMIFS(Сверхбаза!Q:Q,Сверхбаза!C:C,СВОД!D3537,Сверхбаза!E:E,СВОД!F3537)</f>
        <v>0</v>
      </c>
      <c r="U3537" s="337">
        <f>SUMIFS(Сверхбаза!S:S,Сверхбаза!C:C,СВОД!D3537,Сверхбаза!E:E,СВОД!F3537)</f>
        <v>0</v>
      </c>
      <c r="V3537" s="339">
        <f>SUMIFS(Сверхбаза!G:G,Сверхбаза!C:C,СВОД!D3537,Сверхбаза!E:E,СВОД!F3537)</f>
        <v>0</v>
      </c>
    </row>
    <row r="3538" spans="1:22" ht="51" outlineLevel="2" x14ac:dyDescent="0.2">
      <c r="A3538" s="33" t="s">
        <v>9</v>
      </c>
      <c r="B3538" s="9" t="s">
        <v>2948</v>
      </c>
      <c r="C3538" s="10">
        <v>509007</v>
      </c>
      <c r="D3538" s="273">
        <v>900701</v>
      </c>
      <c r="E3538" s="81" t="s">
        <v>2776</v>
      </c>
      <c r="F3538" s="81">
        <v>3</v>
      </c>
      <c r="G3538" s="82" t="s">
        <v>136</v>
      </c>
      <c r="H3538" s="336">
        <f>SUMIFS('Круглосуточный стационар'!J:J,'Круглосуточный стационар'!D:D,СВОД!D3538,'Круглосуточный стационар'!H:H,"-",'Круглосуточный стационар'!F:F,СВОД!F3538)+SUMIFS(ВМП!J:J,ВМП!D:D,СВОД!D3538,ВМП!H:H,"-",ВМП!F:F,СВОД!F3538)+SUMIFS('Дневной стационар'!J:J,'Дневной стационар'!D:D,СВОД!D3538,'Дневной стационар'!H:H,"-",'Дневной стационар'!F:F,СВОД!F3538)+SUMIFS(ЭКО!H:H,ЭКО!D:D,СВОД!D3538,ЭКО!F:F,СВОД!F3538)+SUMIFS(Диализ!H:H,Диализ!D:D,СВОД!D3538,Диализ!F:F,СВОД!F3538)</f>
        <v>0</v>
      </c>
      <c r="I3538" s="337">
        <f>SUMIFS(Поликлиника!H:H,Поликлиника!D:D,СВОД!D3538,Поликлиника!F:F,СВОД!F3538)</f>
        <v>0</v>
      </c>
      <c r="J3538" s="337">
        <f>SUMIFS(Поликлиника!AQ:AQ,Поликлиника!D:D,СВОД!D3538,Поликлиника!F:F,СВОД!F3538)</f>
        <v>0</v>
      </c>
      <c r="K3538" s="337">
        <f>SUMIFS(Поликлиника!AV:AV,Поликлиника!D:D,СВОД!D3538,Поликлиника!F:F,СВОД!F3538)</f>
        <v>0</v>
      </c>
      <c r="L3538" s="337">
        <f>SUMIFS(Поликлиника!BA:BA,Поликлиника!D:D,СВОД!D3538,Поликлиника!F:F,СВОД!F3538)</f>
        <v>0</v>
      </c>
      <c r="M3538" s="337">
        <f>SUMIFS(Услуги!H:H,Услуги!D:D,СВОД!D3538,Услуги!F:F,СВОД!F3538)+SUMIFS(Услуги!M:M,Услуги!D:D,СВОД!D3538,Услуги!F:F,СВОД!F3538)+SUMIFS(Услуги!R:R,Услуги!D:D,СВОД!D3538,Услуги!F:F,СВОД!F3538)+SUMIFS(Услуги!W:W,Услуги!D:D,СВОД!D3538,Услуги!F:F,СВОД!F3538)+SUMIFS(Услуги!AB:AB,Услуги!D:D,СВОД!D3538,Услуги!F:F,СВОД!F3538)+SUMIFS(Услуги!AG:AG,Услуги!D:D,СВОД!D3538,Услуги!F:F,СВОД!F3538)+SUMIFS(Услуги!AL:AL,Услуги!D:D,СВОД!D3538,Услуги!F:F,СВОД!F3538)+SUMIFS(Услуги!AQ:AQ,Услуги!D:D,СВОД!D3538,Услуги!F:F,СВОД!F3538)</f>
        <v>0</v>
      </c>
      <c r="N3538" s="337">
        <f>SUMIFS('Скорая мед.помощь'!I:I,'Скорая мед.помощь'!D:D,СВОД!D3538,'Скорая мед.помощь'!F:F,СВОД!F3538)</f>
        <v>0</v>
      </c>
      <c r="O3538" s="338">
        <f>SUMIFS(Поликлиника!BF:BF,Поликлиника!D:D,СВОД!D3538,Поликлиника!F:F,СВОД!F3538)</f>
        <v>0</v>
      </c>
      <c r="P3538" s="339">
        <f>SUMIFS('Круглосуточный стационар'!O:O,'Круглосуточный стационар'!D:D,СВОД!D3538,'Круглосуточный стационар'!F:F,СВОД!F3538,'Круглосуточный стационар'!H:H,"-")+SUMIFS(ВМП!O:O,ВМП!D:D,СВОД!D3538,ВМП!F:F,СВОД!F3538,ВМП!H:H,"-")+SUMIFS('Дневной стационар'!O:O,'Дневной стационар'!D:D,СВОД!D3538,'Дневной стационар'!F:F,СВОД!F3538,'Дневной стационар'!H:H,"-")+SUMIFS(ЭКО!M:M,ЭКО!D:D,СВОД!D3538,ЭКО!F:F,СВОД!F3538)+SUMIFS(Диализ!M:M,Диализ!D:D,СВОД!D3538,Диализ!F:F,СВОД!F3538)+SUMIFS('Скорая мед.помощь'!N:N,'Скорая мед.помощь'!D:D,СВОД!D3538,'Скорая мед.помощь'!F:F,СВОД!F3538)+SUMIFS(Услуги!AV:AV,Услуги!D:D,СВОД!D3538,Услуги!F:F,СВОД!F3538)+SUMIFS(Поликлиника!BK:BK,Поликлиника!D:D,СВОД!D3538,Поликлиника!F:F,СВОД!F3538)</f>
        <v>0</v>
      </c>
      <c r="Q3538" s="336">
        <f>SUMIFS(Сверхбаза!L:L,Сверхбаза!C:C,СВОД!D3538,Сверхбаза!E:E,СВОД!F3538)+SUMIFS(Сверхбаза!N:N,Сверхбаза!C:C,СВОД!D3538,Сверхбаза!E:E,СВОД!F3538)</f>
        <v>0</v>
      </c>
      <c r="R3538" s="337">
        <f>SUMIFS(Сверхбаза!P:P,Сверхбаза!C:C,СВОД!D3538,Сверхбаза!E:E,СВОД!F3538)</f>
        <v>0</v>
      </c>
      <c r="S3538" s="337">
        <f>SUMIFS(Сверхбаза!R:R,Сверхбаза!C:C,СВОД!D3538,Сверхбаза!E:E,СВОД!F3538)</f>
        <v>0</v>
      </c>
      <c r="T3538" s="337">
        <f>SUMIFS(Сверхбаза!Q:Q,Сверхбаза!C:C,СВОД!D3538,Сверхбаза!E:E,СВОД!F3538)</f>
        <v>0</v>
      </c>
      <c r="U3538" s="337">
        <f>SUMIFS(Сверхбаза!S:S,Сверхбаза!C:C,СВОД!D3538,Сверхбаза!E:E,СВОД!F3538)</f>
        <v>0</v>
      </c>
      <c r="V3538" s="339">
        <f>SUMIFS(Сверхбаза!G:G,Сверхбаза!C:C,СВОД!D3538,Сверхбаза!E:E,СВОД!F3538)</f>
        <v>0</v>
      </c>
    </row>
    <row r="3539" spans="1:22" ht="51" outlineLevel="2" x14ac:dyDescent="0.2">
      <c r="A3539" s="33" t="s">
        <v>9</v>
      </c>
      <c r="B3539" s="9" t="s">
        <v>2948</v>
      </c>
      <c r="C3539" s="10">
        <v>509007</v>
      </c>
      <c r="D3539" s="273">
        <v>900701</v>
      </c>
      <c r="E3539" s="81" t="s">
        <v>2776</v>
      </c>
      <c r="F3539" s="81">
        <v>7</v>
      </c>
      <c r="G3539" s="82" t="s">
        <v>861</v>
      </c>
      <c r="H3539" s="336">
        <f>SUMIFS('Круглосуточный стационар'!J:J,'Круглосуточный стационар'!D:D,СВОД!D3539,'Круглосуточный стационар'!H:H,"-",'Круглосуточный стационар'!F:F,СВОД!F3539)+SUMIFS(ВМП!J:J,ВМП!D:D,СВОД!D3539,ВМП!H:H,"-",ВМП!F:F,СВОД!F3539)+SUMIFS('Дневной стационар'!J:J,'Дневной стационар'!D:D,СВОД!D3539,'Дневной стационар'!H:H,"-",'Дневной стационар'!F:F,СВОД!F3539)+SUMIFS(ЭКО!H:H,ЭКО!D:D,СВОД!D3539,ЭКО!F:F,СВОД!F3539)+SUMIFS(Диализ!H:H,Диализ!D:D,СВОД!D3539,Диализ!F:F,СВОД!F3539)</f>
        <v>0</v>
      </c>
      <c r="I3539" s="337">
        <f>SUMIFS(Поликлиника!H:H,Поликлиника!D:D,СВОД!D3539,Поликлиника!F:F,СВОД!F3539)</f>
        <v>0</v>
      </c>
      <c r="J3539" s="337">
        <f>SUMIFS(Поликлиника!AQ:AQ,Поликлиника!D:D,СВОД!D3539,Поликлиника!F:F,СВОД!F3539)</f>
        <v>0</v>
      </c>
      <c r="K3539" s="337">
        <f>SUMIFS(Поликлиника!AV:AV,Поликлиника!D:D,СВОД!D3539,Поликлиника!F:F,СВОД!F3539)</f>
        <v>0</v>
      </c>
      <c r="L3539" s="337">
        <f>SUMIFS(Поликлиника!BA:BA,Поликлиника!D:D,СВОД!D3539,Поликлиника!F:F,СВОД!F3539)</f>
        <v>0</v>
      </c>
      <c r="M3539" s="337">
        <f>SUMIFS(Услуги!H:H,Услуги!D:D,СВОД!D3539,Услуги!F:F,СВОД!F3539)+SUMIFS(Услуги!M:M,Услуги!D:D,СВОД!D3539,Услуги!F:F,СВОД!F3539)+SUMIFS(Услуги!R:R,Услуги!D:D,СВОД!D3539,Услуги!F:F,СВОД!F3539)+SUMIFS(Услуги!W:W,Услуги!D:D,СВОД!D3539,Услуги!F:F,СВОД!F3539)+SUMIFS(Услуги!AB:AB,Услуги!D:D,СВОД!D3539,Услуги!F:F,СВОД!F3539)+SUMIFS(Услуги!AG:AG,Услуги!D:D,СВОД!D3539,Услуги!F:F,СВОД!F3539)+SUMIFS(Услуги!AL:AL,Услуги!D:D,СВОД!D3539,Услуги!F:F,СВОД!F3539)+SUMIFS(Услуги!AQ:AQ,Услуги!D:D,СВОД!D3539,Услуги!F:F,СВОД!F3539)</f>
        <v>0</v>
      </c>
      <c r="N3539" s="337">
        <f>SUMIFS('Скорая мед.помощь'!I:I,'Скорая мед.помощь'!D:D,СВОД!D3539,'Скорая мед.помощь'!F:F,СВОД!F3539)</f>
        <v>0</v>
      </c>
      <c r="O3539" s="338">
        <f>SUMIFS(Поликлиника!BF:BF,Поликлиника!D:D,СВОД!D3539,Поликлиника!F:F,СВОД!F3539)</f>
        <v>0</v>
      </c>
      <c r="P3539" s="339">
        <f>SUMIFS('Круглосуточный стационар'!O:O,'Круглосуточный стационар'!D:D,СВОД!D3539,'Круглосуточный стационар'!F:F,СВОД!F3539,'Круглосуточный стационар'!H:H,"-")+SUMIFS(ВМП!O:O,ВМП!D:D,СВОД!D3539,ВМП!F:F,СВОД!F3539,ВМП!H:H,"-")+SUMIFS('Дневной стационар'!O:O,'Дневной стационар'!D:D,СВОД!D3539,'Дневной стационар'!F:F,СВОД!F3539,'Дневной стационар'!H:H,"-")+SUMIFS(ЭКО!M:M,ЭКО!D:D,СВОД!D3539,ЭКО!F:F,СВОД!F3539)+SUMIFS(Диализ!M:M,Диализ!D:D,СВОД!D3539,Диализ!F:F,СВОД!F3539)+SUMIFS('Скорая мед.помощь'!N:N,'Скорая мед.помощь'!D:D,СВОД!D3539,'Скорая мед.помощь'!F:F,СВОД!F3539)+SUMIFS(Услуги!AV:AV,Услуги!D:D,СВОД!D3539,Услуги!F:F,СВОД!F3539)+SUMIFS(Поликлиника!BK:BK,Поликлиника!D:D,СВОД!D3539,Поликлиника!F:F,СВОД!F3539)</f>
        <v>0</v>
      </c>
      <c r="Q3539" s="336">
        <f>SUMIFS(Сверхбаза!L:L,Сверхбаза!C:C,СВОД!D3539,Сверхбаза!E:E,СВОД!F3539)+SUMIFS(Сверхбаза!N:N,Сверхбаза!C:C,СВОД!D3539,Сверхбаза!E:E,СВОД!F3539)</f>
        <v>0</v>
      </c>
      <c r="R3539" s="337">
        <f>SUMIFS(Сверхбаза!P:P,Сверхбаза!C:C,СВОД!D3539,Сверхбаза!E:E,СВОД!F3539)</f>
        <v>0</v>
      </c>
      <c r="S3539" s="337">
        <f>SUMIFS(Сверхбаза!R:R,Сверхбаза!C:C,СВОД!D3539,Сверхбаза!E:E,СВОД!F3539)</f>
        <v>0</v>
      </c>
      <c r="T3539" s="337">
        <f>SUMIFS(Сверхбаза!Q:Q,Сверхбаза!C:C,СВОД!D3539,Сверхбаза!E:E,СВОД!F3539)</f>
        <v>0</v>
      </c>
      <c r="U3539" s="337">
        <f>SUMIFS(Сверхбаза!S:S,Сверхбаза!C:C,СВОД!D3539,Сверхбаза!E:E,СВОД!F3539)</f>
        <v>0</v>
      </c>
      <c r="V3539" s="339">
        <f>SUMIFS(Сверхбаза!G:G,Сверхбаза!C:C,СВОД!D3539,Сверхбаза!E:E,СВОД!F3539)</f>
        <v>0</v>
      </c>
    </row>
    <row r="3540" spans="1:22" ht="51" outlineLevel="2" x14ac:dyDescent="0.2">
      <c r="A3540" s="33" t="s">
        <v>9</v>
      </c>
      <c r="B3540" s="9" t="s">
        <v>2948</v>
      </c>
      <c r="C3540" s="10">
        <v>509007</v>
      </c>
      <c r="D3540" s="273">
        <v>900701</v>
      </c>
      <c r="E3540" s="81" t="s">
        <v>2776</v>
      </c>
      <c r="F3540" s="81">
        <v>70</v>
      </c>
      <c r="G3540" s="82" t="s">
        <v>862</v>
      </c>
      <c r="H3540" s="336">
        <f>SUMIFS('Круглосуточный стационар'!J:J,'Круглосуточный стационар'!D:D,СВОД!D3540,'Круглосуточный стационар'!H:H,"-",'Круглосуточный стационар'!F:F,СВОД!F3540)+SUMIFS(ВМП!J:J,ВМП!D:D,СВОД!D3540,ВМП!H:H,"-",ВМП!F:F,СВОД!F3540)+SUMIFS('Дневной стационар'!J:J,'Дневной стационар'!D:D,СВОД!D3540,'Дневной стационар'!H:H,"-",'Дневной стационар'!F:F,СВОД!F3540)+SUMIFS(ЭКО!H:H,ЭКО!D:D,СВОД!D3540,ЭКО!F:F,СВОД!F3540)+SUMIFS(Диализ!H:H,Диализ!D:D,СВОД!D3540,Диализ!F:F,СВОД!F3540)</f>
        <v>0</v>
      </c>
      <c r="I3540" s="337">
        <f>SUMIFS(Поликлиника!H:H,Поликлиника!D:D,СВОД!D3540,Поликлиника!F:F,СВОД!F3540)</f>
        <v>0</v>
      </c>
      <c r="J3540" s="337">
        <f>SUMIFS(Поликлиника!AQ:AQ,Поликлиника!D:D,СВОД!D3540,Поликлиника!F:F,СВОД!F3540)</f>
        <v>0</v>
      </c>
      <c r="K3540" s="337">
        <f>SUMIFS(Поликлиника!AV:AV,Поликлиника!D:D,СВОД!D3540,Поликлиника!F:F,СВОД!F3540)</f>
        <v>0</v>
      </c>
      <c r="L3540" s="337">
        <f>SUMIFS(Поликлиника!BA:BA,Поликлиника!D:D,СВОД!D3540,Поликлиника!F:F,СВОД!F3540)</f>
        <v>0</v>
      </c>
      <c r="M3540" s="337">
        <f>SUMIFS(Услуги!H:H,Услуги!D:D,СВОД!D3540,Услуги!F:F,СВОД!F3540)+SUMIFS(Услуги!M:M,Услуги!D:D,СВОД!D3540,Услуги!F:F,СВОД!F3540)+SUMIFS(Услуги!R:R,Услуги!D:D,СВОД!D3540,Услуги!F:F,СВОД!F3540)+SUMIFS(Услуги!W:W,Услуги!D:D,СВОД!D3540,Услуги!F:F,СВОД!F3540)+SUMIFS(Услуги!AB:AB,Услуги!D:D,СВОД!D3540,Услуги!F:F,СВОД!F3540)+SUMIFS(Услуги!AG:AG,Услуги!D:D,СВОД!D3540,Услуги!F:F,СВОД!F3540)+SUMIFS(Услуги!AL:AL,Услуги!D:D,СВОД!D3540,Услуги!F:F,СВОД!F3540)+SUMIFS(Услуги!AQ:AQ,Услуги!D:D,СВОД!D3540,Услуги!F:F,СВОД!F3540)</f>
        <v>0</v>
      </c>
      <c r="N3540" s="337">
        <f>SUMIFS('Скорая мед.помощь'!I:I,'Скорая мед.помощь'!D:D,СВОД!D3540,'Скорая мед.помощь'!F:F,СВОД!F3540)</f>
        <v>0</v>
      </c>
      <c r="O3540" s="338">
        <f>SUMIFS(Поликлиника!BF:BF,Поликлиника!D:D,СВОД!D3540,Поликлиника!F:F,СВОД!F3540)</f>
        <v>0</v>
      </c>
      <c r="P3540" s="339">
        <f>SUMIFS('Круглосуточный стационар'!O:O,'Круглосуточный стационар'!D:D,СВОД!D3540,'Круглосуточный стационар'!F:F,СВОД!F3540,'Круглосуточный стационар'!H:H,"-")+SUMIFS(ВМП!O:O,ВМП!D:D,СВОД!D3540,ВМП!F:F,СВОД!F3540,ВМП!H:H,"-")+SUMIFS('Дневной стационар'!O:O,'Дневной стационар'!D:D,СВОД!D3540,'Дневной стационар'!F:F,СВОД!F3540,'Дневной стационар'!H:H,"-")+SUMIFS(ЭКО!M:M,ЭКО!D:D,СВОД!D3540,ЭКО!F:F,СВОД!F3540)+SUMIFS(Диализ!M:M,Диализ!D:D,СВОД!D3540,Диализ!F:F,СВОД!F3540)+SUMIFS('Скорая мед.помощь'!N:N,'Скорая мед.помощь'!D:D,СВОД!D3540,'Скорая мед.помощь'!F:F,СВОД!F3540)+SUMIFS(Услуги!AV:AV,Услуги!D:D,СВОД!D3540,Услуги!F:F,СВОД!F3540)+SUMIFS(Поликлиника!BK:BK,Поликлиника!D:D,СВОД!D3540,Поликлиника!F:F,СВОД!F3540)</f>
        <v>0</v>
      </c>
      <c r="Q3540" s="336">
        <f>SUMIFS(Сверхбаза!L:L,Сверхбаза!C:C,СВОД!D3540,Сверхбаза!E:E,СВОД!F3540)+SUMIFS(Сверхбаза!N:N,Сверхбаза!C:C,СВОД!D3540,Сверхбаза!E:E,СВОД!F3540)</f>
        <v>0</v>
      </c>
      <c r="R3540" s="337">
        <f>SUMIFS(Сверхбаза!P:P,Сверхбаза!C:C,СВОД!D3540,Сверхбаза!E:E,СВОД!F3540)</f>
        <v>0</v>
      </c>
      <c r="S3540" s="337">
        <f>SUMIFS(Сверхбаза!R:R,Сверхбаза!C:C,СВОД!D3540,Сверхбаза!E:E,СВОД!F3540)</f>
        <v>0</v>
      </c>
      <c r="T3540" s="337">
        <f>SUMIFS(Сверхбаза!Q:Q,Сверхбаза!C:C,СВОД!D3540,Сверхбаза!E:E,СВОД!F3540)</f>
        <v>0</v>
      </c>
      <c r="U3540" s="337">
        <f>SUMIFS(Сверхбаза!S:S,Сверхбаза!C:C,СВОД!D3540,Сверхбаза!E:E,СВОД!F3540)</f>
        <v>0</v>
      </c>
      <c r="V3540" s="339">
        <f>SUMIFS(Сверхбаза!G:G,Сверхбаза!C:C,СВОД!D3540,Сверхбаза!E:E,СВОД!F3540)</f>
        <v>0</v>
      </c>
    </row>
    <row r="3541" spans="1:22" ht="51" outlineLevel="2" x14ac:dyDescent="0.2">
      <c r="A3541" s="33" t="s">
        <v>9</v>
      </c>
      <c r="B3541" s="9" t="s">
        <v>2948</v>
      </c>
      <c r="C3541" s="10">
        <v>509007</v>
      </c>
      <c r="D3541" s="273">
        <v>900701</v>
      </c>
      <c r="E3541" s="81" t="s">
        <v>2776</v>
      </c>
      <c r="F3541" s="81">
        <v>94</v>
      </c>
      <c r="G3541" s="82" t="s">
        <v>124</v>
      </c>
      <c r="H3541" s="336">
        <f>SUMIFS('Круглосуточный стационар'!J:J,'Круглосуточный стационар'!D:D,СВОД!D3541,'Круглосуточный стационар'!H:H,"-",'Круглосуточный стационар'!F:F,СВОД!F3541)+SUMIFS(ВМП!J:J,ВМП!D:D,СВОД!D3541,ВМП!H:H,"-",ВМП!F:F,СВОД!F3541)+SUMIFS('Дневной стационар'!J:J,'Дневной стационар'!D:D,СВОД!D3541,'Дневной стационар'!H:H,"-",'Дневной стационар'!F:F,СВОД!F3541)+SUMIFS(ЭКО!H:H,ЭКО!D:D,СВОД!D3541,ЭКО!F:F,СВОД!F3541)+SUMIFS(Диализ!H:H,Диализ!D:D,СВОД!D3541,Диализ!F:F,СВОД!F3541)</f>
        <v>0</v>
      </c>
      <c r="I3541" s="337">
        <f>SUMIFS(Поликлиника!H:H,Поликлиника!D:D,СВОД!D3541,Поликлиника!F:F,СВОД!F3541)</f>
        <v>0</v>
      </c>
      <c r="J3541" s="337">
        <f>SUMIFS(Поликлиника!AQ:AQ,Поликлиника!D:D,СВОД!D3541,Поликлиника!F:F,СВОД!F3541)</f>
        <v>0</v>
      </c>
      <c r="K3541" s="337">
        <f>SUMIFS(Поликлиника!AV:AV,Поликлиника!D:D,СВОД!D3541,Поликлиника!F:F,СВОД!F3541)</f>
        <v>0</v>
      </c>
      <c r="L3541" s="337">
        <f>SUMIFS(Поликлиника!BA:BA,Поликлиника!D:D,СВОД!D3541,Поликлиника!F:F,СВОД!F3541)</f>
        <v>0</v>
      </c>
      <c r="M3541" s="337">
        <f>SUMIFS(Услуги!H:H,Услуги!D:D,СВОД!D3541,Услуги!F:F,СВОД!F3541)+SUMIFS(Услуги!M:M,Услуги!D:D,СВОД!D3541,Услуги!F:F,СВОД!F3541)+SUMIFS(Услуги!R:R,Услуги!D:D,СВОД!D3541,Услуги!F:F,СВОД!F3541)+SUMIFS(Услуги!W:W,Услуги!D:D,СВОД!D3541,Услуги!F:F,СВОД!F3541)+SUMIFS(Услуги!AB:AB,Услуги!D:D,СВОД!D3541,Услуги!F:F,СВОД!F3541)+SUMIFS(Услуги!AG:AG,Услуги!D:D,СВОД!D3541,Услуги!F:F,СВОД!F3541)+SUMIFS(Услуги!AL:AL,Услуги!D:D,СВОД!D3541,Услуги!F:F,СВОД!F3541)+SUMIFS(Услуги!AQ:AQ,Услуги!D:D,СВОД!D3541,Услуги!F:F,СВОД!F3541)</f>
        <v>0</v>
      </c>
      <c r="N3541" s="337">
        <f>SUMIFS('Скорая мед.помощь'!I:I,'Скорая мед.помощь'!D:D,СВОД!D3541,'Скорая мед.помощь'!F:F,СВОД!F3541)</f>
        <v>0</v>
      </c>
      <c r="O3541" s="338">
        <f>SUMIFS(Поликлиника!BF:BF,Поликлиника!D:D,СВОД!D3541,Поликлиника!F:F,СВОД!F3541)</f>
        <v>0</v>
      </c>
      <c r="P3541" s="339">
        <f>SUMIFS('Круглосуточный стационар'!O:O,'Круглосуточный стационар'!D:D,СВОД!D3541,'Круглосуточный стационар'!F:F,СВОД!F3541,'Круглосуточный стационар'!H:H,"-")+SUMIFS(ВМП!O:O,ВМП!D:D,СВОД!D3541,ВМП!F:F,СВОД!F3541,ВМП!H:H,"-")+SUMIFS('Дневной стационар'!O:O,'Дневной стационар'!D:D,СВОД!D3541,'Дневной стационар'!F:F,СВОД!F3541,'Дневной стационар'!H:H,"-")+SUMIFS(ЭКО!M:M,ЭКО!D:D,СВОД!D3541,ЭКО!F:F,СВОД!F3541)+SUMIFS(Диализ!M:M,Диализ!D:D,СВОД!D3541,Диализ!F:F,СВОД!F3541)+SUMIFS('Скорая мед.помощь'!N:N,'Скорая мед.помощь'!D:D,СВОД!D3541,'Скорая мед.помощь'!F:F,СВОД!F3541)+SUMIFS(Услуги!AV:AV,Услуги!D:D,СВОД!D3541,Услуги!F:F,СВОД!F3541)+SUMIFS(Поликлиника!BK:BK,Поликлиника!D:D,СВОД!D3541,Поликлиника!F:F,СВОД!F3541)</f>
        <v>0</v>
      </c>
      <c r="Q3541" s="336">
        <f>SUMIFS(Сверхбаза!L:L,Сверхбаза!C:C,СВОД!D3541,Сверхбаза!E:E,СВОД!F3541)+SUMIFS(Сверхбаза!N:N,Сверхбаза!C:C,СВОД!D3541,Сверхбаза!E:E,СВОД!F3541)</f>
        <v>0</v>
      </c>
      <c r="R3541" s="337">
        <f>SUMIFS(Сверхбаза!P:P,Сверхбаза!C:C,СВОД!D3541,Сверхбаза!E:E,СВОД!F3541)</f>
        <v>0</v>
      </c>
      <c r="S3541" s="337">
        <f>SUMIFS(Сверхбаза!R:R,Сверхбаза!C:C,СВОД!D3541,Сверхбаза!E:E,СВОД!F3541)</f>
        <v>0</v>
      </c>
      <c r="T3541" s="337">
        <f>SUMIFS(Сверхбаза!Q:Q,Сверхбаза!C:C,СВОД!D3541,Сверхбаза!E:E,СВОД!F3541)</f>
        <v>0</v>
      </c>
      <c r="U3541" s="337">
        <f>SUMIFS(Сверхбаза!S:S,Сверхбаза!C:C,СВОД!D3541,Сверхбаза!E:E,СВОД!F3541)</f>
        <v>0</v>
      </c>
      <c r="V3541" s="339">
        <f>SUMIFS(Сверхбаза!G:G,Сверхбаза!C:C,СВОД!D3541,Сверхбаза!E:E,СВОД!F3541)</f>
        <v>0</v>
      </c>
    </row>
    <row r="3542" spans="1:22" outlineLevel="1" x14ac:dyDescent="0.2">
      <c r="A3542" s="320"/>
      <c r="B3542" s="321"/>
      <c r="C3542" s="322"/>
      <c r="D3542" s="340" t="s">
        <v>2889</v>
      </c>
      <c r="E3542" s="83"/>
      <c r="F3542" s="83"/>
      <c r="G3542" s="84"/>
      <c r="H3542" s="341"/>
      <c r="I3542" s="342"/>
      <c r="J3542" s="342"/>
      <c r="K3542" s="342"/>
      <c r="L3542" s="342"/>
      <c r="M3542" s="342"/>
      <c r="N3542" s="342"/>
      <c r="O3542" s="343"/>
      <c r="P3542" s="344">
        <f>SUBTOTAL(9,P3534:P3541)</f>
        <v>45914.466093924326</v>
      </c>
      <c r="Q3542" s="341"/>
      <c r="R3542" s="342"/>
      <c r="S3542" s="342"/>
      <c r="T3542" s="342"/>
      <c r="U3542" s="342"/>
      <c r="V3542" s="344">
        <f>SUBTOTAL(9,V3534:V3541)</f>
        <v>0</v>
      </c>
    </row>
    <row r="3543" spans="1:22" ht="38.25" outlineLevel="2" x14ac:dyDescent="0.2">
      <c r="A3543" s="33" t="s">
        <v>9</v>
      </c>
      <c r="B3543" s="9" t="s">
        <v>2948</v>
      </c>
      <c r="C3543" s="10">
        <v>509008</v>
      </c>
      <c r="D3543" s="273">
        <v>900801</v>
      </c>
      <c r="E3543" s="81" t="s">
        <v>2800</v>
      </c>
      <c r="F3543" s="81">
        <v>1</v>
      </c>
      <c r="G3543" s="82" t="s">
        <v>12</v>
      </c>
      <c r="H3543" s="336">
        <f>SUMIFS('Круглосуточный стационар'!J:J,'Круглосуточный стационар'!D:D,СВОД!D3543,'Круглосуточный стационар'!H:H,"-",'Круглосуточный стационар'!F:F,СВОД!F3543)+SUMIFS(ВМП!J:J,ВМП!D:D,СВОД!D3543,ВМП!H:H,"-",ВМП!F:F,СВОД!F3543)+SUMIFS('Дневной стационар'!J:J,'Дневной стационар'!D:D,СВОД!D3543,'Дневной стационар'!H:H,"-",'Дневной стационар'!F:F,СВОД!F3543)+SUMIFS(ЭКО!H:H,ЭКО!D:D,СВОД!D3543,ЭКО!F:F,СВОД!F3543)+SUMIFS(Диализ!H:H,Диализ!D:D,СВОД!D3543,Диализ!F:F,СВОД!F3543)</f>
        <v>0</v>
      </c>
      <c r="I3543" s="337">
        <f>SUMIFS(Поликлиника!H:H,Поликлиника!D:D,СВОД!D3543,Поликлиника!F:F,СВОД!F3543)</f>
        <v>0</v>
      </c>
      <c r="J3543" s="337">
        <f>SUMIFS(Поликлиника!AQ:AQ,Поликлиника!D:D,СВОД!D3543,Поликлиника!F:F,СВОД!F3543)</f>
        <v>0</v>
      </c>
      <c r="K3543" s="337">
        <f>SUMIFS(Поликлиника!AV:AV,Поликлиника!D:D,СВОД!D3543,Поликлиника!F:F,СВОД!F3543)</f>
        <v>0</v>
      </c>
      <c r="L3543" s="337">
        <f>SUMIFS(Поликлиника!BA:BA,Поликлиника!D:D,СВОД!D3543,Поликлиника!F:F,СВОД!F3543)</f>
        <v>0</v>
      </c>
      <c r="M3543" s="337">
        <f>SUMIFS(Услуги!H:H,Услуги!D:D,СВОД!D3543,Услуги!F:F,СВОД!F3543)+SUMIFS(Услуги!M:M,Услуги!D:D,СВОД!D3543,Услуги!F:F,СВОД!F3543)+SUMIFS(Услуги!R:R,Услуги!D:D,СВОД!D3543,Услуги!F:F,СВОД!F3543)+SUMIFS(Услуги!W:W,Услуги!D:D,СВОД!D3543,Услуги!F:F,СВОД!F3543)+SUMIFS(Услуги!AB:AB,Услуги!D:D,СВОД!D3543,Услуги!F:F,СВОД!F3543)+SUMIFS(Услуги!AG:AG,Услуги!D:D,СВОД!D3543,Услуги!F:F,СВОД!F3543)+SUMIFS(Услуги!AL:AL,Услуги!D:D,СВОД!D3543,Услуги!F:F,СВОД!F3543)+SUMIFS(Услуги!AQ:AQ,Услуги!D:D,СВОД!D3543,Услуги!F:F,СВОД!F3543)</f>
        <v>0</v>
      </c>
      <c r="N3543" s="337">
        <f>SUMIFS('Скорая мед.помощь'!I:I,'Скорая мед.помощь'!D:D,СВОД!D3543,'Скорая мед.помощь'!F:F,СВОД!F3543)</f>
        <v>0</v>
      </c>
      <c r="O3543" s="338">
        <f>SUMIFS(Поликлиника!BF:BF,Поликлиника!D:D,СВОД!D3543,Поликлиника!F:F,СВОД!F3543)</f>
        <v>0</v>
      </c>
      <c r="P3543" s="339">
        <f>SUMIFS('Круглосуточный стационар'!O:O,'Круглосуточный стационар'!D:D,СВОД!D3543,'Круглосуточный стационар'!F:F,СВОД!F3543,'Круглосуточный стационар'!H:H,"-")+SUMIFS(ВМП!O:O,ВМП!D:D,СВОД!D3543,ВМП!F:F,СВОД!F3543,ВМП!H:H,"-")+SUMIFS('Дневной стационар'!O:O,'Дневной стационар'!D:D,СВОД!D3543,'Дневной стационар'!F:F,СВОД!F3543,'Дневной стационар'!H:H,"-")+SUMIFS(ЭКО!M:M,ЭКО!D:D,СВОД!D3543,ЭКО!F:F,СВОД!F3543)+SUMIFS(Диализ!M:M,Диализ!D:D,СВОД!D3543,Диализ!F:F,СВОД!F3543)+SUMIFS('Скорая мед.помощь'!N:N,'Скорая мед.помощь'!D:D,СВОД!D3543,'Скорая мед.помощь'!F:F,СВОД!F3543)+SUMIFS(Услуги!AV:AV,Услуги!D:D,СВОД!D3543,Услуги!F:F,СВОД!F3543)+SUMIFS(Поликлиника!BK:BK,Поликлиника!D:D,СВОД!D3543,Поликлиника!F:F,СВОД!F3543)</f>
        <v>0</v>
      </c>
      <c r="Q3543" s="336">
        <f>SUMIFS(Сверхбаза!L:L,Сверхбаза!C:C,СВОД!D3543,Сверхбаза!E:E,СВОД!F3543)+SUMIFS(Сверхбаза!N:N,Сверхбаза!C:C,СВОД!D3543,Сверхбаза!E:E,СВОД!F3543)</f>
        <v>0</v>
      </c>
      <c r="R3543" s="337">
        <f>SUMIFS(Сверхбаза!P:P,Сверхбаза!C:C,СВОД!D3543,Сверхбаза!E:E,СВОД!F3543)</f>
        <v>0</v>
      </c>
      <c r="S3543" s="337">
        <f>SUMIFS(Сверхбаза!R:R,Сверхбаза!C:C,СВОД!D3543,Сверхбаза!E:E,СВОД!F3543)</f>
        <v>0</v>
      </c>
      <c r="T3543" s="337">
        <f>SUMIFS(Сверхбаза!Q:Q,Сверхбаза!C:C,СВОД!D3543,Сверхбаза!E:E,СВОД!F3543)</f>
        <v>0</v>
      </c>
      <c r="U3543" s="337">
        <f>SUMIFS(Сверхбаза!S:S,Сверхбаза!C:C,СВОД!D3543,Сверхбаза!E:E,СВОД!F3543)</f>
        <v>0</v>
      </c>
      <c r="V3543" s="339">
        <f>SUMIFS(Сверхбаза!G:G,Сверхбаза!C:C,СВОД!D3543,Сверхбаза!E:E,СВОД!F3543)</f>
        <v>0</v>
      </c>
    </row>
    <row r="3544" spans="1:22" ht="38.25" outlineLevel="2" x14ac:dyDescent="0.2">
      <c r="A3544" s="33" t="s">
        <v>9</v>
      </c>
      <c r="B3544" s="9" t="s">
        <v>2948</v>
      </c>
      <c r="C3544" s="10">
        <v>509008</v>
      </c>
      <c r="D3544" s="273">
        <v>900801</v>
      </c>
      <c r="E3544" s="81" t="s">
        <v>2800</v>
      </c>
      <c r="F3544" s="81">
        <v>13</v>
      </c>
      <c r="G3544" s="82" t="s">
        <v>859</v>
      </c>
      <c r="H3544" s="336">
        <f>SUMIFS('Круглосуточный стационар'!J:J,'Круглосуточный стационар'!D:D,СВОД!D3544,'Круглосуточный стационар'!H:H,"-",'Круглосуточный стационар'!F:F,СВОД!F3544)+SUMIFS(ВМП!J:J,ВМП!D:D,СВОД!D3544,ВМП!H:H,"-",ВМП!F:F,СВОД!F3544)+SUMIFS('Дневной стационар'!J:J,'Дневной стационар'!D:D,СВОД!D3544,'Дневной стационар'!H:H,"-",'Дневной стационар'!F:F,СВОД!F3544)+SUMIFS(ЭКО!H:H,ЭКО!D:D,СВОД!D3544,ЭКО!F:F,СВОД!F3544)+SUMIFS(Диализ!H:H,Диализ!D:D,СВОД!D3544,Диализ!F:F,СВОД!F3544)</f>
        <v>0</v>
      </c>
      <c r="I3544" s="337">
        <f>SUMIFS(Поликлиника!H:H,Поликлиника!D:D,СВОД!D3544,Поликлиника!F:F,СВОД!F3544)</f>
        <v>0</v>
      </c>
      <c r="J3544" s="337">
        <f>SUMIFS(Поликлиника!AQ:AQ,Поликлиника!D:D,СВОД!D3544,Поликлиника!F:F,СВОД!F3544)</f>
        <v>0</v>
      </c>
      <c r="K3544" s="337">
        <f>SUMIFS(Поликлиника!AV:AV,Поликлиника!D:D,СВОД!D3544,Поликлиника!F:F,СВОД!F3544)</f>
        <v>0</v>
      </c>
      <c r="L3544" s="337">
        <f>SUMIFS(Поликлиника!BA:BA,Поликлиника!D:D,СВОД!D3544,Поликлиника!F:F,СВОД!F3544)</f>
        <v>0</v>
      </c>
      <c r="M3544" s="337">
        <f>SUMIFS(Услуги!H:H,Услуги!D:D,СВОД!D3544,Услуги!F:F,СВОД!F3544)+SUMIFS(Услуги!M:M,Услуги!D:D,СВОД!D3544,Услуги!F:F,СВОД!F3544)+SUMIFS(Услуги!R:R,Услуги!D:D,СВОД!D3544,Услуги!F:F,СВОД!F3544)+SUMIFS(Услуги!W:W,Услуги!D:D,СВОД!D3544,Услуги!F:F,СВОД!F3544)+SUMIFS(Услуги!AB:AB,Услуги!D:D,СВОД!D3544,Услуги!F:F,СВОД!F3544)+SUMIFS(Услуги!AG:AG,Услуги!D:D,СВОД!D3544,Услуги!F:F,СВОД!F3544)+SUMIFS(Услуги!AL:AL,Услуги!D:D,СВОД!D3544,Услуги!F:F,СВОД!F3544)+SUMIFS(Услуги!AQ:AQ,Услуги!D:D,СВОД!D3544,Услуги!F:F,СВОД!F3544)</f>
        <v>0</v>
      </c>
      <c r="N3544" s="337">
        <f>SUMIFS('Скорая мед.помощь'!I:I,'Скорая мед.помощь'!D:D,СВОД!D3544,'Скорая мед.помощь'!F:F,СВОД!F3544)</f>
        <v>0</v>
      </c>
      <c r="O3544" s="338">
        <f>SUMIFS(Поликлиника!BF:BF,Поликлиника!D:D,СВОД!D3544,Поликлиника!F:F,СВОД!F3544)</f>
        <v>0</v>
      </c>
      <c r="P3544" s="339">
        <f>SUMIFS('Круглосуточный стационар'!O:O,'Круглосуточный стационар'!D:D,СВОД!D3544,'Круглосуточный стационар'!F:F,СВОД!F3544,'Круглосуточный стационар'!H:H,"-")+SUMIFS(ВМП!O:O,ВМП!D:D,СВОД!D3544,ВМП!F:F,СВОД!F3544,ВМП!H:H,"-")+SUMIFS('Дневной стационар'!O:O,'Дневной стационар'!D:D,СВОД!D3544,'Дневной стационар'!F:F,СВОД!F3544,'Дневной стационар'!H:H,"-")+SUMIFS(ЭКО!M:M,ЭКО!D:D,СВОД!D3544,ЭКО!F:F,СВОД!F3544)+SUMIFS(Диализ!M:M,Диализ!D:D,СВОД!D3544,Диализ!F:F,СВОД!F3544)+SUMIFS('Скорая мед.помощь'!N:N,'Скорая мед.помощь'!D:D,СВОД!D3544,'Скорая мед.помощь'!F:F,СВОД!F3544)+SUMIFS(Услуги!AV:AV,Услуги!D:D,СВОД!D3544,Услуги!F:F,СВОД!F3544)+SUMIFS(Поликлиника!BK:BK,Поликлиника!D:D,СВОД!D3544,Поликлиника!F:F,СВОД!F3544)</f>
        <v>0</v>
      </c>
      <c r="Q3544" s="336">
        <f>SUMIFS(Сверхбаза!L:L,Сверхбаза!C:C,СВОД!D3544,Сверхбаза!E:E,СВОД!F3544)+SUMIFS(Сверхбаза!N:N,Сверхбаза!C:C,СВОД!D3544,Сверхбаза!E:E,СВОД!F3544)</f>
        <v>0</v>
      </c>
      <c r="R3544" s="337">
        <f>SUMIFS(Сверхбаза!P:P,Сверхбаза!C:C,СВОД!D3544,Сверхбаза!E:E,СВОД!F3544)</f>
        <v>0</v>
      </c>
      <c r="S3544" s="337">
        <f>SUMIFS(Сверхбаза!R:R,Сверхбаза!C:C,СВОД!D3544,Сверхбаза!E:E,СВОД!F3544)</f>
        <v>0</v>
      </c>
      <c r="T3544" s="337">
        <f>SUMIFS(Сверхбаза!Q:Q,Сверхбаза!C:C,СВОД!D3544,Сверхбаза!E:E,СВОД!F3544)</f>
        <v>0</v>
      </c>
      <c r="U3544" s="337">
        <f>SUMIFS(Сверхбаза!S:S,Сверхбаза!C:C,СВОД!D3544,Сверхбаза!E:E,СВОД!F3544)</f>
        <v>0</v>
      </c>
      <c r="V3544" s="339">
        <f>SUMIFS(Сверхбаза!G:G,Сверхбаза!C:C,СВОД!D3544,Сверхбаза!E:E,СВОД!F3544)</f>
        <v>0</v>
      </c>
    </row>
    <row r="3545" spans="1:22" ht="38.25" outlineLevel="2" x14ac:dyDescent="0.2">
      <c r="A3545" s="33" t="s">
        <v>9</v>
      </c>
      <c r="B3545" s="9" t="s">
        <v>2948</v>
      </c>
      <c r="C3545" s="10">
        <v>509008</v>
      </c>
      <c r="D3545" s="273">
        <v>900801</v>
      </c>
      <c r="E3545" s="81" t="s">
        <v>2800</v>
      </c>
      <c r="F3545" s="81">
        <v>2</v>
      </c>
      <c r="G3545" s="82" t="s">
        <v>135</v>
      </c>
      <c r="H3545" s="336">
        <f>SUMIFS('Круглосуточный стационар'!J:J,'Круглосуточный стационар'!D:D,СВОД!D3545,'Круглосуточный стационар'!H:H,"-",'Круглосуточный стационар'!F:F,СВОД!F3545)+SUMIFS(ВМП!J:J,ВМП!D:D,СВОД!D3545,ВМП!H:H,"-",ВМП!F:F,СВОД!F3545)+SUMIFS('Дневной стационар'!J:J,'Дневной стационар'!D:D,СВОД!D3545,'Дневной стационар'!H:H,"-",'Дневной стационар'!F:F,СВОД!F3545)+SUMIFS(ЭКО!H:H,ЭКО!D:D,СВОД!D3545,ЭКО!F:F,СВОД!F3545)+SUMIFS(Диализ!H:H,Диализ!D:D,СВОД!D3545,Диализ!F:F,СВОД!F3545)</f>
        <v>0</v>
      </c>
      <c r="I3545" s="337">
        <f>SUMIFS(Поликлиника!H:H,Поликлиника!D:D,СВОД!D3545,Поликлиника!F:F,СВОД!F3545)</f>
        <v>0</v>
      </c>
      <c r="J3545" s="337">
        <f>SUMIFS(Поликлиника!AQ:AQ,Поликлиника!D:D,СВОД!D3545,Поликлиника!F:F,СВОД!F3545)</f>
        <v>0</v>
      </c>
      <c r="K3545" s="337">
        <f>SUMIFS(Поликлиника!AV:AV,Поликлиника!D:D,СВОД!D3545,Поликлиника!F:F,СВОД!F3545)</f>
        <v>0</v>
      </c>
      <c r="L3545" s="337">
        <f>SUMIFS(Поликлиника!BA:BA,Поликлиника!D:D,СВОД!D3545,Поликлиника!F:F,СВОД!F3545)</f>
        <v>0</v>
      </c>
      <c r="M3545" s="337">
        <f>SUMIFS(Услуги!H:H,Услуги!D:D,СВОД!D3545,Услуги!F:F,СВОД!F3545)+SUMIFS(Услуги!M:M,Услуги!D:D,СВОД!D3545,Услуги!F:F,СВОД!F3545)+SUMIFS(Услуги!R:R,Услуги!D:D,СВОД!D3545,Услуги!F:F,СВОД!F3545)+SUMIFS(Услуги!W:W,Услуги!D:D,СВОД!D3545,Услуги!F:F,СВОД!F3545)+SUMIFS(Услуги!AB:AB,Услуги!D:D,СВОД!D3545,Услуги!F:F,СВОД!F3545)+SUMIFS(Услуги!AG:AG,Услуги!D:D,СВОД!D3545,Услуги!F:F,СВОД!F3545)+SUMIFS(Услуги!AL:AL,Услуги!D:D,СВОД!D3545,Услуги!F:F,СВОД!F3545)+SUMIFS(Услуги!AQ:AQ,Услуги!D:D,СВОД!D3545,Услуги!F:F,СВОД!F3545)</f>
        <v>0</v>
      </c>
      <c r="N3545" s="337">
        <f>SUMIFS('Скорая мед.помощь'!I:I,'Скорая мед.помощь'!D:D,СВОД!D3545,'Скорая мед.помощь'!F:F,СВОД!F3545)</f>
        <v>0</v>
      </c>
      <c r="O3545" s="338">
        <f>SUMIFS(Поликлиника!BF:BF,Поликлиника!D:D,СВОД!D3545,Поликлиника!F:F,СВОД!F3545)</f>
        <v>0</v>
      </c>
      <c r="P3545" s="339">
        <f>SUMIFS('Круглосуточный стационар'!O:O,'Круглосуточный стационар'!D:D,СВОД!D3545,'Круглосуточный стационар'!F:F,СВОД!F3545,'Круглосуточный стационар'!H:H,"-")+SUMIFS(ВМП!O:O,ВМП!D:D,СВОД!D3545,ВМП!F:F,СВОД!F3545,ВМП!H:H,"-")+SUMIFS('Дневной стационар'!O:O,'Дневной стационар'!D:D,СВОД!D3545,'Дневной стационар'!F:F,СВОД!F3545,'Дневной стационар'!H:H,"-")+SUMIFS(ЭКО!M:M,ЭКО!D:D,СВОД!D3545,ЭКО!F:F,СВОД!F3545)+SUMIFS(Диализ!M:M,Диализ!D:D,СВОД!D3545,Диализ!F:F,СВОД!F3545)+SUMIFS('Скорая мед.помощь'!N:N,'Скорая мед.помощь'!D:D,СВОД!D3545,'Скорая мед.помощь'!F:F,СВОД!F3545)+SUMIFS(Услуги!AV:AV,Услуги!D:D,СВОД!D3545,Услуги!F:F,СВОД!F3545)+SUMIFS(Поликлиника!BK:BK,Поликлиника!D:D,СВОД!D3545,Поликлиника!F:F,СВОД!F3545)</f>
        <v>0</v>
      </c>
      <c r="Q3545" s="336">
        <f>SUMIFS(Сверхбаза!L:L,Сверхбаза!C:C,СВОД!D3545,Сверхбаза!E:E,СВОД!F3545)+SUMIFS(Сверхбаза!N:N,Сверхбаза!C:C,СВОД!D3545,Сверхбаза!E:E,СВОД!F3545)</f>
        <v>0</v>
      </c>
      <c r="R3545" s="337">
        <f>SUMIFS(Сверхбаза!P:P,Сверхбаза!C:C,СВОД!D3545,Сверхбаза!E:E,СВОД!F3545)</f>
        <v>0</v>
      </c>
      <c r="S3545" s="337">
        <f>SUMIFS(Сверхбаза!R:R,Сверхбаза!C:C,СВОД!D3545,Сверхбаза!E:E,СВОД!F3545)</f>
        <v>0</v>
      </c>
      <c r="T3545" s="337">
        <f>SUMIFS(Сверхбаза!Q:Q,Сверхбаза!C:C,СВОД!D3545,Сверхбаза!E:E,СВОД!F3545)</f>
        <v>0</v>
      </c>
      <c r="U3545" s="337">
        <f>SUMIFS(Сверхбаза!S:S,Сверхбаза!C:C,СВОД!D3545,Сверхбаза!E:E,СВОД!F3545)</f>
        <v>0</v>
      </c>
      <c r="V3545" s="339">
        <f>SUMIFS(Сверхбаза!G:G,Сверхбаза!C:C,СВОД!D3545,Сверхбаза!E:E,СВОД!F3545)</f>
        <v>0</v>
      </c>
    </row>
    <row r="3546" spans="1:22" ht="38.25" outlineLevel="2" x14ac:dyDescent="0.2">
      <c r="A3546" s="33" t="s">
        <v>9</v>
      </c>
      <c r="B3546" s="9" t="s">
        <v>2948</v>
      </c>
      <c r="C3546" s="10">
        <v>509008</v>
      </c>
      <c r="D3546" s="273">
        <v>900801</v>
      </c>
      <c r="E3546" s="81" t="s">
        <v>2800</v>
      </c>
      <c r="F3546" s="81">
        <v>6</v>
      </c>
      <c r="G3546" s="82" t="s">
        <v>860</v>
      </c>
      <c r="H3546" s="336">
        <f>SUMIFS('Круглосуточный стационар'!J:J,'Круглосуточный стационар'!D:D,СВОД!D3546,'Круглосуточный стационар'!H:H,"-",'Круглосуточный стационар'!F:F,СВОД!F3546)+SUMIFS(ВМП!J:J,ВМП!D:D,СВОД!D3546,ВМП!H:H,"-",ВМП!F:F,СВОД!F3546)+SUMIFS('Дневной стационар'!J:J,'Дневной стационар'!D:D,СВОД!D3546,'Дневной стационар'!H:H,"-",'Дневной стационар'!F:F,СВОД!F3546)+SUMIFS(ЭКО!H:H,ЭКО!D:D,СВОД!D3546,ЭКО!F:F,СВОД!F3546)+SUMIFS(Диализ!H:H,Диализ!D:D,СВОД!D3546,Диализ!F:F,СВОД!F3546)</f>
        <v>48</v>
      </c>
      <c r="I3546" s="337">
        <f>SUMIFS(Поликлиника!H:H,Поликлиника!D:D,СВОД!D3546,Поликлиника!F:F,СВОД!F3546)</f>
        <v>0</v>
      </c>
      <c r="J3546" s="337">
        <f>SUMIFS(Поликлиника!AQ:AQ,Поликлиника!D:D,СВОД!D3546,Поликлиника!F:F,СВОД!F3546)</f>
        <v>0</v>
      </c>
      <c r="K3546" s="337">
        <f>SUMIFS(Поликлиника!AV:AV,Поликлиника!D:D,СВОД!D3546,Поликлиника!F:F,СВОД!F3546)</f>
        <v>0</v>
      </c>
      <c r="L3546" s="337">
        <f>SUMIFS(Поликлиника!BA:BA,Поликлиника!D:D,СВОД!D3546,Поликлиника!F:F,СВОД!F3546)</f>
        <v>0</v>
      </c>
      <c r="M3546" s="337">
        <f>SUMIFS(Услуги!H:H,Услуги!D:D,СВОД!D3546,Услуги!F:F,СВОД!F3546)+SUMIFS(Услуги!M:M,Услуги!D:D,СВОД!D3546,Услуги!F:F,СВОД!F3546)+SUMIFS(Услуги!R:R,Услуги!D:D,СВОД!D3546,Услуги!F:F,СВОД!F3546)+SUMIFS(Услуги!W:W,Услуги!D:D,СВОД!D3546,Услуги!F:F,СВОД!F3546)+SUMIFS(Услуги!AB:AB,Услуги!D:D,СВОД!D3546,Услуги!F:F,СВОД!F3546)+SUMIFS(Услуги!AG:AG,Услуги!D:D,СВОД!D3546,Услуги!F:F,СВОД!F3546)+SUMIFS(Услуги!AL:AL,Услуги!D:D,СВОД!D3546,Услуги!F:F,СВОД!F3546)+SUMIFS(Услуги!AQ:AQ,Услуги!D:D,СВОД!D3546,Услуги!F:F,СВОД!F3546)</f>
        <v>0</v>
      </c>
      <c r="N3546" s="337">
        <f>SUMIFS('Скорая мед.помощь'!I:I,'Скорая мед.помощь'!D:D,СВОД!D3546,'Скорая мед.помощь'!F:F,СВОД!F3546)</f>
        <v>0</v>
      </c>
      <c r="O3546" s="338">
        <f>SUMIFS(Поликлиника!BF:BF,Поликлиника!D:D,СВОД!D3546,Поликлиника!F:F,СВОД!F3546)</f>
        <v>0</v>
      </c>
      <c r="P3546" s="339">
        <f>SUMIFS('Круглосуточный стационар'!O:O,'Круглосуточный стационар'!D:D,СВОД!D3546,'Круглосуточный стационар'!F:F,СВОД!F3546,'Круглосуточный стационар'!H:H,"-")+SUMIFS(ВМП!O:O,ВМП!D:D,СВОД!D3546,ВМП!F:F,СВОД!F3546,ВМП!H:H,"-")+SUMIFS('Дневной стационар'!O:O,'Дневной стационар'!D:D,СВОД!D3546,'Дневной стационар'!F:F,СВОД!F3546,'Дневной стационар'!H:H,"-")+SUMIFS(ЭКО!M:M,ЭКО!D:D,СВОД!D3546,ЭКО!F:F,СВОД!F3546)+SUMIFS(Диализ!M:M,Диализ!D:D,СВОД!D3546,Диализ!F:F,СВОД!F3546)+SUMIFS('Скорая мед.помощь'!N:N,'Скорая мед.помощь'!D:D,СВОД!D3546,'Скорая мед.помощь'!F:F,СВОД!F3546)+SUMIFS(Услуги!AV:AV,Услуги!D:D,СВОД!D3546,Услуги!F:F,СВОД!F3546)+SUMIFS(Поликлиника!BK:BK,Поликлиника!D:D,СВОД!D3546,Поликлиника!F:F,СВОД!F3546)</f>
        <v>6538.0955142492976</v>
      </c>
      <c r="Q3546" s="336">
        <f>SUMIFS(Сверхбаза!L:L,Сверхбаза!C:C,СВОД!D3546,Сверхбаза!E:E,СВОД!F3546)+SUMIFS(Сверхбаза!N:N,Сверхбаза!C:C,СВОД!D3546,Сверхбаза!E:E,СВОД!F3546)</f>
        <v>0</v>
      </c>
      <c r="R3546" s="337">
        <f>SUMIFS(Сверхбаза!P:P,Сверхбаза!C:C,СВОД!D3546,Сверхбаза!E:E,СВОД!F3546)</f>
        <v>0</v>
      </c>
      <c r="S3546" s="337">
        <f>SUMIFS(Сверхбаза!R:R,Сверхбаза!C:C,СВОД!D3546,Сверхбаза!E:E,СВОД!F3546)</f>
        <v>0</v>
      </c>
      <c r="T3546" s="337">
        <f>SUMIFS(Сверхбаза!Q:Q,Сверхбаза!C:C,СВОД!D3546,Сверхбаза!E:E,СВОД!F3546)</f>
        <v>0</v>
      </c>
      <c r="U3546" s="337">
        <f>SUMIFS(Сверхбаза!S:S,Сверхбаза!C:C,СВОД!D3546,Сверхбаза!E:E,СВОД!F3546)</f>
        <v>0</v>
      </c>
      <c r="V3546" s="339">
        <f>SUMIFS(Сверхбаза!G:G,Сверхбаза!C:C,СВОД!D3546,Сверхбаза!E:E,СВОД!F3546)</f>
        <v>0</v>
      </c>
    </row>
    <row r="3547" spans="1:22" ht="38.25" outlineLevel="2" x14ac:dyDescent="0.2">
      <c r="A3547" s="33" t="s">
        <v>9</v>
      </c>
      <c r="B3547" s="9" t="s">
        <v>2948</v>
      </c>
      <c r="C3547" s="10">
        <v>509008</v>
      </c>
      <c r="D3547" s="273">
        <v>900801</v>
      </c>
      <c r="E3547" s="81" t="s">
        <v>2800</v>
      </c>
      <c r="F3547" s="81">
        <v>3</v>
      </c>
      <c r="G3547" s="82" t="s">
        <v>136</v>
      </c>
      <c r="H3547" s="336">
        <f>SUMIFS('Круглосуточный стационар'!J:J,'Круглосуточный стационар'!D:D,СВОД!D3547,'Круглосуточный стационар'!H:H,"-",'Круглосуточный стационар'!F:F,СВОД!F3547)+SUMIFS(ВМП!J:J,ВМП!D:D,СВОД!D3547,ВМП!H:H,"-",ВМП!F:F,СВОД!F3547)+SUMIFS('Дневной стационар'!J:J,'Дневной стационар'!D:D,СВОД!D3547,'Дневной стационар'!H:H,"-",'Дневной стационар'!F:F,СВОД!F3547)+SUMIFS(ЭКО!H:H,ЭКО!D:D,СВОД!D3547,ЭКО!F:F,СВОД!F3547)+SUMIFS(Диализ!H:H,Диализ!D:D,СВОД!D3547,Диализ!F:F,СВОД!F3547)</f>
        <v>0</v>
      </c>
      <c r="I3547" s="337">
        <f>SUMIFS(Поликлиника!H:H,Поликлиника!D:D,СВОД!D3547,Поликлиника!F:F,СВОД!F3547)</f>
        <v>0</v>
      </c>
      <c r="J3547" s="337">
        <f>SUMIFS(Поликлиника!AQ:AQ,Поликлиника!D:D,СВОД!D3547,Поликлиника!F:F,СВОД!F3547)</f>
        <v>0</v>
      </c>
      <c r="K3547" s="337">
        <f>SUMIFS(Поликлиника!AV:AV,Поликлиника!D:D,СВОД!D3547,Поликлиника!F:F,СВОД!F3547)</f>
        <v>0</v>
      </c>
      <c r="L3547" s="337">
        <f>SUMIFS(Поликлиника!BA:BA,Поликлиника!D:D,СВОД!D3547,Поликлиника!F:F,СВОД!F3547)</f>
        <v>0</v>
      </c>
      <c r="M3547" s="337">
        <f>SUMIFS(Услуги!H:H,Услуги!D:D,СВОД!D3547,Услуги!F:F,СВОД!F3547)+SUMIFS(Услуги!M:M,Услуги!D:D,СВОД!D3547,Услуги!F:F,СВОД!F3547)+SUMIFS(Услуги!R:R,Услуги!D:D,СВОД!D3547,Услуги!F:F,СВОД!F3547)+SUMIFS(Услуги!W:W,Услуги!D:D,СВОД!D3547,Услуги!F:F,СВОД!F3547)+SUMIFS(Услуги!AB:AB,Услуги!D:D,СВОД!D3547,Услуги!F:F,СВОД!F3547)+SUMIFS(Услуги!AG:AG,Услуги!D:D,СВОД!D3547,Услуги!F:F,СВОД!F3547)+SUMIFS(Услуги!AL:AL,Услуги!D:D,СВОД!D3547,Услуги!F:F,СВОД!F3547)+SUMIFS(Услуги!AQ:AQ,Услуги!D:D,СВОД!D3547,Услуги!F:F,СВОД!F3547)</f>
        <v>0</v>
      </c>
      <c r="N3547" s="337">
        <f>SUMIFS('Скорая мед.помощь'!I:I,'Скорая мед.помощь'!D:D,СВОД!D3547,'Скорая мед.помощь'!F:F,СВОД!F3547)</f>
        <v>0</v>
      </c>
      <c r="O3547" s="338">
        <f>SUMIFS(Поликлиника!BF:BF,Поликлиника!D:D,СВОД!D3547,Поликлиника!F:F,СВОД!F3547)</f>
        <v>0</v>
      </c>
      <c r="P3547" s="339">
        <f>SUMIFS('Круглосуточный стационар'!O:O,'Круглосуточный стационар'!D:D,СВОД!D3547,'Круглосуточный стационар'!F:F,СВОД!F3547,'Круглосуточный стационар'!H:H,"-")+SUMIFS(ВМП!O:O,ВМП!D:D,СВОД!D3547,ВМП!F:F,СВОД!F3547,ВМП!H:H,"-")+SUMIFS('Дневной стационар'!O:O,'Дневной стационар'!D:D,СВОД!D3547,'Дневной стационар'!F:F,СВОД!F3547,'Дневной стационар'!H:H,"-")+SUMIFS(ЭКО!M:M,ЭКО!D:D,СВОД!D3547,ЭКО!F:F,СВОД!F3547)+SUMIFS(Диализ!M:M,Диализ!D:D,СВОД!D3547,Диализ!F:F,СВОД!F3547)+SUMIFS('Скорая мед.помощь'!N:N,'Скорая мед.помощь'!D:D,СВОД!D3547,'Скорая мед.помощь'!F:F,СВОД!F3547)+SUMIFS(Услуги!AV:AV,Услуги!D:D,СВОД!D3547,Услуги!F:F,СВОД!F3547)+SUMIFS(Поликлиника!BK:BK,Поликлиника!D:D,СВОД!D3547,Поликлиника!F:F,СВОД!F3547)</f>
        <v>0</v>
      </c>
      <c r="Q3547" s="336">
        <f>SUMIFS(Сверхбаза!L:L,Сверхбаза!C:C,СВОД!D3547,Сверхбаза!E:E,СВОД!F3547)+SUMIFS(Сверхбаза!N:N,Сверхбаза!C:C,СВОД!D3547,Сверхбаза!E:E,СВОД!F3547)</f>
        <v>0</v>
      </c>
      <c r="R3547" s="337">
        <f>SUMIFS(Сверхбаза!P:P,Сверхбаза!C:C,СВОД!D3547,Сверхбаза!E:E,СВОД!F3547)</f>
        <v>0</v>
      </c>
      <c r="S3547" s="337">
        <f>SUMIFS(Сверхбаза!R:R,Сверхбаза!C:C,СВОД!D3547,Сверхбаза!E:E,СВОД!F3547)</f>
        <v>0</v>
      </c>
      <c r="T3547" s="337">
        <f>SUMIFS(Сверхбаза!Q:Q,Сверхбаза!C:C,СВОД!D3547,Сверхбаза!E:E,СВОД!F3547)</f>
        <v>0</v>
      </c>
      <c r="U3547" s="337">
        <f>SUMIFS(Сверхбаза!S:S,Сверхбаза!C:C,СВОД!D3547,Сверхбаза!E:E,СВОД!F3547)</f>
        <v>0</v>
      </c>
      <c r="V3547" s="339">
        <f>SUMIFS(Сверхбаза!G:G,Сверхбаза!C:C,СВОД!D3547,Сверхбаза!E:E,СВОД!F3547)</f>
        <v>0</v>
      </c>
    </row>
    <row r="3548" spans="1:22" ht="38.25" outlineLevel="2" x14ac:dyDescent="0.2">
      <c r="A3548" s="33" t="s">
        <v>9</v>
      </c>
      <c r="B3548" s="9" t="s">
        <v>2948</v>
      </c>
      <c r="C3548" s="10">
        <v>509008</v>
      </c>
      <c r="D3548" s="273">
        <v>900801</v>
      </c>
      <c r="E3548" s="81" t="s">
        <v>2800</v>
      </c>
      <c r="F3548" s="81">
        <v>7</v>
      </c>
      <c r="G3548" s="82" t="s">
        <v>861</v>
      </c>
      <c r="H3548" s="336">
        <f>SUMIFS('Круглосуточный стационар'!J:J,'Круглосуточный стационар'!D:D,СВОД!D3548,'Круглосуточный стационар'!H:H,"-",'Круглосуточный стационар'!F:F,СВОД!F3548)+SUMIFS(ВМП!J:J,ВМП!D:D,СВОД!D3548,ВМП!H:H,"-",ВМП!F:F,СВОД!F3548)+SUMIFS('Дневной стационар'!J:J,'Дневной стационар'!D:D,СВОД!D3548,'Дневной стационар'!H:H,"-",'Дневной стационар'!F:F,СВОД!F3548)+SUMIFS(ЭКО!H:H,ЭКО!D:D,СВОД!D3548,ЭКО!F:F,СВОД!F3548)+SUMIFS(Диализ!H:H,Диализ!D:D,СВОД!D3548,Диализ!F:F,СВОД!F3548)</f>
        <v>0</v>
      </c>
      <c r="I3548" s="337">
        <f>SUMIFS(Поликлиника!H:H,Поликлиника!D:D,СВОД!D3548,Поликлиника!F:F,СВОД!F3548)</f>
        <v>0</v>
      </c>
      <c r="J3548" s="337">
        <f>SUMIFS(Поликлиника!AQ:AQ,Поликлиника!D:D,СВОД!D3548,Поликлиника!F:F,СВОД!F3548)</f>
        <v>0</v>
      </c>
      <c r="K3548" s="337">
        <f>SUMIFS(Поликлиника!AV:AV,Поликлиника!D:D,СВОД!D3548,Поликлиника!F:F,СВОД!F3548)</f>
        <v>0</v>
      </c>
      <c r="L3548" s="337">
        <f>SUMIFS(Поликлиника!BA:BA,Поликлиника!D:D,СВОД!D3548,Поликлиника!F:F,СВОД!F3548)</f>
        <v>0</v>
      </c>
      <c r="M3548" s="337">
        <f>SUMIFS(Услуги!H:H,Услуги!D:D,СВОД!D3548,Услуги!F:F,СВОД!F3548)+SUMIFS(Услуги!M:M,Услуги!D:D,СВОД!D3548,Услуги!F:F,СВОД!F3548)+SUMIFS(Услуги!R:R,Услуги!D:D,СВОД!D3548,Услуги!F:F,СВОД!F3548)+SUMIFS(Услуги!W:W,Услуги!D:D,СВОД!D3548,Услуги!F:F,СВОД!F3548)+SUMIFS(Услуги!AB:AB,Услуги!D:D,СВОД!D3548,Услуги!F:F,СВОД!F3548)+SUMIFS(Услуги!AG:AG,Услуги!D:D,СВОД!D3548,Услуги!F:F,СВОД!F3548)+SUMIFS(Услуги!AL:AL,Услуги!D:D,СВОД!D3548,Услуги!F:F,СВОД!F3548)+SUMIFS(Услуги!AQ:AQ,Услуги!D:D,СВОД!D3548,Услуги!F:F,СВОД!F3548)</f>
        <v>0</v>
      </c>
      <c r="N3548" s="337">
        <f>SUMIFS('Скорая мед.помощь'!I:I,'Скорая мед.помощь'!D:D,СВОД!D3548,'Скорая мед.помощь'!F:F,СВОД!F3548)</f>
        <v>0</v>
      </c>
      <c r="O3548" s="338">
        <f>SUMIFS(Поликлиника!BF:BF,Поликлиника!D:D,СВОД!D3548,Поликлиника!F:F,СВОД!F3548)</f>
        <v>0</v>
      </c>
      <c r="P3548" s="339">
        <f>SUMIFS('Круглосуточный стационар'!O:O,'Круглосуточный стационар'!D:D,СВОД!D3548,'Круглосуточный стационар'!F:F,СВОД!F3548,'Круглосуточный стационар'!H:H,"-")+SUMIFS(ВМП!O:O,ВМП!D:D,СВОД!D3548,ВМП!F:F,СВОД!F3548,ВМП!H:H,"-")+SUMIFS('Дневной стационар'!O:O,'Дневной стационар'!D:D,СВОД!D3548,'Дневной стационар'!F:F,СВОД!F3548,'Дневной стационар'!H:H,"-")+SUMIFS(ЭКО!M:M,ЭКО!D:D,СВОД!D3548,ЭКО!F:F,СВОД!F3548)+SUMIFS(Диализ!M:M,Диализ!D:D,СВОД!D3548,Диализ!F:F,СВОД!F3548)+SUMIFS('Скорая мед.помощь'!N:N,'Скорая мед.помощь'!D:D,СВОД!D3548,'Скорая мед.помощь'!F:F,СВОД!F3548)+SUMIFS(Услуги!AV:AV,Услуги!D:D,СВОД!D3548,Услуги!F:F,СВОД!F3548)+SUMIFS(Поликлиника!BK:BK,Поликлиника!D:D,СВОД!D3548,Поликлиника!F:F,СВОД!F3548)</f>
        <v>0</v>
      </c>
      <c r="Q3548" s="336">
        <f>SUMIFS(Сверхбаза!L:L,Сверхбаза!C:C,СВОД!D3548,Сверхбаза!E:E,СВОД!F3548)+SUMIFS(Сверхбаза!N:N,Сверхбаза!C:C,СВОД!D3548,Сверхбаза!E:E,СВОД!F3548)</f>
        <v>0</v>
      </c>
      <c r="R3548" s="337">
        <f>SUMIFS(Сверхбаза!P:P,Сверхбаза!C:C,СВОД!D3548,Сверхбаза!E:E,СВОД!F3548)</f>
        <v>0</v>
      </c>
      <c r="S3548" s="337">
        <f>SUMIFS(Сверхбаза!R:R,Сверхбаза!C:C,СВОД!D3548,Сверхбаза!E:E,СВОД!F3548)</f>
        <v>0</v>
      </c>
      <c r="T3548" s="337">
        <f>SUMIFS(Сверхбаза!Q:Q,Сверхбаза!C:C,СВОД!D3548,Сверхбаза!E:E,СВОД!F3548)</f>
        <v>0</v>
      </c>
      <c r="U3548" s="337">
        <f>SUMIFS(Сверхбаза!S:S,Сверхбаза!C:C,СВОД!D3548,Сверхбаза!E:E,СВОД!F3548)</f>
        <v>0</v>
      </c>
      <c r="V3548" s="339">
        <f>SUMIFS(Сверхбаза!G:G,Сверхбаза!C:C,СВОД!D3548,Сверхбаза!E:E,СВОД!F3548)</f>
        <v>0</v>
      </c>
    </row>
    <row r="3549" spans="1:22" ht="38.25" outlineLevel="2" x14ac:dyDescent="0.2">
      <c r="A3549" s="33" t="s">
        <v>9</v>
      </c>
      <c r="B3549" s="9" t="s">
        <v>2948</v>
      </c>
      <c r="C3549" s="10">
        <v>509008</v>
      </c>
      <c r="D3549" s="273">
        <v>900801</v>
      </c>
      <c r="E3549" s="81" t="s">
        <v>2800</v>
      </c>
      <c r="F3549" s="81">
        <v>70</v>
      </c>
      <c r="G3549" s="82" t="s">
        <v>862</v>
      </c>
      <c r="H3549" s="336">
        <f>SUMIFS('Круглосуточный стационар'!J:J,'Круглосуточный стационар'!D:D,СВОД!D3549,'Круглосуточный стационар'!H:H,"-",'Круглосуточный стационар'!F:F,СВОД!F3549)+SUMIFS(ВМП!J:J,ВМП!D:D,СВОД!D3549,ВМП!H:H,"-",ВМП!F:F,СВОД!F3549)+SUMIFS('Дневной стационар'!J:J,'Дневной стационар'!D:D,СВОД!D3549,'Дневной стационар'!H:H,"-",'Дневной стационар'!F:F,СВОД!F3549)+SUMIFS(ЭКО!H:H,ЭКО!D:D,СВОД!D3549,ЭКО!F:F,СВОД!F3549)+SUMIFS(Диализ!H:H,Диализ!D:D,СВОД!D3549,Диализ!F:F,СВОД!F3549)</f>
        <v>0</v>
      </c>
      <c r="I3549" s="337">
        <f>SUMIFS(Поликлиника!H:H,Поликлиника!D:D,СВОД!D3549,Поликлиника!F:F,СВОД!F3549)</f>
        <v>0</v>
      </c>
      <c r="J3549" s="337">
        <f>SUMIFS(Поликлиника!AQ:AQ,Поликлиника!D:D,СВОД!D3549,Поликлиника!F:F,СВОД!F3549)</f>
        <v>0</v>
      </c>
      <c r="K3549" s="337">
        <f>SUMIFS(Поликлиника!AV:AV,Поликлиника!D:D,СВОД!D3549,Поликлиника!F:F,СВОД!F3549)</f>
        <v>0</v>
      </c>
      <c r="L3549" s="337">
        <f>SUMIFS(Поликлиника!BA:BA,Поликлиника!D:D,СВОД!D3549,Поликлиника!F:F,СВОД!F3549)</f>
        <v>0</v>
      </c>
      <c r="M3549" s="337">
        <f>SUMIFS(Услуги!H:H,Услуги!D:D,СВОД!D3549,Услуги!F:F,СВОД!F3549)+SUMIFS(Услуги!M:M,Услуги!D:D,СВОД!D3549,Услуги!F:F,СВОД!F3549)+SUMIFS(Услуги!R:R,Услуги!D:D,СВОД!D3549,Услуги!F:F,СВОД!F3549)+SUMIFS(Услуги!W:W,Услуги!D:D,СВОД!D3549,Услуги!F:F,СВОД!F3549)+SUMIFS(Услуги!AB:AB,Услуги!D:D,СВОД!D3549,Услуги!F:F,СВОД!F3549)+SUMIFS(Услуги!AG:AG,Услуги!D:D,СВОД!D3549,Услуги!F:F,СВОД!F3549)+SUMIFS(Услуги!AL:AL,Услуги!D:D,СВОД!D3549,Услуги!F:F,СВОД!F3549)+SUMIFS(Услуги!AQ:AQ,Услуги!D:D,СВОД!D3549,Услуги!F:F,СВОД!F3549)</f>
        <v>0</v>
      </c>
      <c r="N3549" s="337">
        <f>SUMIFS('Скорая мед.помощь'!I:I,'Скорая мед.помощь'!D:D,СВОД!D3549,'Скорая мед.помощь'!F:F,СВОД!F3549)</f>
        <v>0</v>
      </c>
      <c r="O3549" s="338">
        <f>SUMIFS(Поликлиника!BF:BF,Поликлиника!D:D,СВОД!D3549,Поликлиника!F:F,СВОД!F3549)</f>
        <v>0</v>
      </c>
      <c r="P3549" s="339">
        <f>SUMIFS('Круглосуточный стационар'!O:O,'Круглосуточный стационар'!D:D,СВОД!D3549,'Круглосуточный стационар'!F:F,СВОД!F3549,'Круглосуточный стационар'!H:H,"-")+SUMIFS(ВМП!O:O,ВМП!D:D,СВОД!D3549,ВМП!F:F,СВОД!F3549,ВМП!H:H,"-")+SUMIFS('Дневной стационар'!O:O,'Дневной стационар'!D:D,СВОД!D3549,'Дневной стационар'!F:F,СВОД!F3549,'Дневной стационар'!H:H,"-")+SUMIFS(ЭКО!M:M,ЭКО!D:D,СВОД!D3549,ЭКО!F:F,СВОД!F3549)+SUMIFS(Диализ!M:M,Диализ!D:D,СВОД!D3549,Диализ!F:F,СВОД!F3549)+SUMIFS('Скорая мед.помощь'!N:N,'Скорая мед.помощь'!D:D,СВОД!D3549,'Скорая мед.помощь'!F:F,СВОД!F3549)+SUMIFS(Услуги!AV:AV,Услуги!D:D,СВОД!D3549,Услуги!F:F,СВОД!F3549)+SUMIFS(Поликлиника!BK:BK,Поликлиника!D:D,СВОД!D3549,Поликлиника!F:F,СВОД!F3549)</f>
        <v>0</v>
      </c>
      <c r="Q3549" s="336">
        <f>SUMIFS(Сверхбаза!L:L,Сверхбаза!C:C,СВОД!D3549,Сверхбаза!E:E,СВОД!F3549)+SUMIFS(Сверхбаза!N:N,Сверхбаза!C:C,СВОД!D3549,Сверхбаза!E:E,СВОД!F3549)</f>
        <v>0</v>
      </c>
      <c r="R3549" s="337">
        <f>SUMIFS(Сверхбаза!P:P,Сверхбаза!C:C,СВОД!D3549,Сверхбаза!E:E,СВОД!F3549)</f>
        <v>0</v>
      </c>
      <c r="S3549" s="337">
        <f>SUMIFS(Сверхбаза!R:R,Сверхбаза!C:C,СВОД!D3549,Сверхбаза!E:E,СВОД!F3549)</f>
        <v>0</v>
      </c>
      <c r="T3549" s="337">
        <f>SUMIFS(Сверхбаза!Q:Q,Сверхбаза!C:C,СВОД!D3549,Сверхбаза!E:E,СВОД!F3549)</f>
        <v>0</v>
      </c>
      <c r="U3549" s="337">
        <f>SUMIFS(Сверхбаза!S:S,Сверхбаза!C:C,СВОД!D3549,Сверхбаза!E:E,СВОД!F3549)</f>
        <v>0</v>
      </c>
      <c r="V3549" s="339">
        <f>SUMIFS(Сверхбаза!G:G,Сверхбаза!C:C,СВОД!D3549,Сверхбаза!E:E,СВОД!F3549)</f>
        <v>0</v>
      </c>
    </row>
    <row r="3550" spans="1:22" ht="38.25" outlineLevel="2" x14ac:dyDescent="0.2">
      <c r="A3550" s="33" t="s">
        <v>9</v>
      </c>
      <c r="B3550" s="9" t="s">
        <v>2948</v>
      </c>
      <c r="C3550" s="10">
        <v>509008</v>
      </c>
      <c r="D3550" s="273">
        <v>900801</v>
      </c>
      <c r="E3550" s="81" t="s">
        <v>2800</v>
      </c>
      <c r="F3550" s="81">
        <v>94</v>
      </c>
      <c r="G3550" s="82" t="s">
        <v>124</v>
      </c>
      <c r="H3550" s="336">
        <f>SUMIFS('Круглосуточный стационар'!J:J,'Круглосуточный стационар'!D:D,СВОД!D3550,'Круглосуточный стационар'!H:H,"-",'Круглосуточный стационар'!F:F,СВОД!F3550)+SUMIFS(ВМП!J:J,ВМП!D:D,СВОД!D3550,ВМП!H:H,"-",ВМП!F:F,СВОД!F3550)+SUMIFS('Дневной стационар'!J:J,'Дневной стационар'!D:D,СВОД!D3550,'Дневной стационар'!H:H,"-",'Дневной стационар'!F:F,СВОД!F3550)+SUMIFS(ЭКО!H:H,ЭКО!D:D,СВОД!D3550,ЭКО!F:F,СВОД!F3550)+SUMIFS(Диализ!H:H,Диализ!D:D,СВОД!D3550,Диализ!F:F,СВОД!F3550)</f>
        <v>0</v>
      </c>
      <c r="I3550" s="337">
        <f>SUMIFS(Поликлиника!H:H,Поликлиника!D:D,СВОД!D3550,Поликлиника!F:F,СВОД!F3550)</f>
        <v>0</v>
      </c>
      <c r="J3550" s="337">
        <f>SUMIFS(Поликлиника!AQ:AQ,Поликлиника!D:D,СВОД!D3550,Поликлиника!F:F,СВОД!F3550)</f>
        <v>0</v>
      </c>
      <c r="K3550" s="337">
        <f>SUMIFS(Поликлиника!AV:AV,Поликлиника!D:D,СВОД!D3550,Поликлиника!F:F,СВОД!F3550)</f>
        <v>0</v>
      </c>
      <c r="L3550" s="337">
        <f>SUMIFS(Поликлиника!BA:BA,Поликлиника!D:D,СВОД!D3550,Поликлиника!F:F,СВОД!F3550)</f>
        <v>0</v>
      </c>
      <c r="M3550" s="337">
        <f>SUMIFS(Услуги!H:H,Услуги!D:D,СВОД!D3550,Услуги!F:F,СВОД!F3550)+SUMIFS(Услуги!M:M,Услуги!D:D,СВОД!D3550,Услуги!F:F,СВОД!F3550)+SUMIFS(Услуги!R:R,Услуги!D:D,СВОД!D3550,Услуги!F:F,СВОД!F3550)+SUMIFS(Услуги!W:W,Услуги!D:D,СВОД!D3550,Услуги!F:F,СВОД!F3550)+SUMIFS(Услуги!AB:AB,Услуги!D:D,СВОД!D3550,Услуги!F:F,СВОД!F3550)+SUMIFS(Услуги!AG:AG,Услуги!D:D,СВОД!D3550,Услуги!F:F,СВОД!F3550)+SUMIFS(Услуги!AL:AL,Услуги!D:D,СВОД!D3550,Услуги!F:F,СВОД!F3550)+SUMIFS(Услуги!AQ:AQ,Услуги!D:D,СВОД!D3550,Услуги!F:F,СВОД!F3550)</f>
        <v>0</v>
      </c>
      <c r="N3550" s="337">
        <f>SUMIFS('Скорая мед.помощь'!I:I,'Скорая мед.помощь'!D:D,СВОД!D3550,'Скорая мед.помощь'!F:F,СВОД!F3550)</f>
        <v>0</v>
      </c>
      <c r="O3550" s="338">
        <f>SUMIFS(Поликлиника!BF:BF,Поликлиника!D:D,СВОД!D3550,Поликлиника!F:F,СВОД!F3550)</f>
        <v>0</v>
      </c>
      <c r="P3550" s="339">
        <f>SUMIFS('Круглосуточный стационар'!O:O,'Круглосуточный стационар'!D:D,СВОД!D3550,'Круглосуточный стационар'!F:F,СВОД!F3550,'Круглосуточный стационар'!H:H,"-")+SUMIFS(ВМП!O:O,ВМП!D:D,СВОД!D3550,ВМП!F:F,СВОД!F3550,ВМП!H:H,"-")+SUMIFS('Дневной стационар'!O:O,'Дневной стационар'!D:D,СВОД!D3550,'Дневной стационар'!F:F,СВОД!F3550,'Дневной стационар'!H:H,"-")+SUMIFS(ЭКО!M:M,ЭКО!D:D,СВОД!D3550,ЭКО!F:F,СВОД!F3550)+SUMIFS(Диализ!M:M,Диализ!D:D,СВОД!D3550,Диализ!F:F,СВОД!F3550)+SUMIFS('Скорая мед.помощь'!N:N,'Скорая мед.помощь'!D:D,СВОД!D3550,'Скорая мед.помощь'!F:F,СВОД!F3550)+SUMIFS(Услуги!AV:AV,Услуги!D:D,СВОД!D3550,Услуги!F:F,СВОД!F3550)+SUMIFS(Поликлиника!BK:BK,Поликлиника!D:D,СВОД!D3550,Поликлиника!F:F,СВОД!F3550)</f>
        <v>0</v>
      </c>
      <c r="Q3550" s="336">
        <f>SUMIFS(Сверхбаза!L:L,Сверхбаза!C:C,СВОД!D3550,Сверхбаза!E:E,СВОД!F3550)+SUMIFS(Сверхбаза!N:N,Сверхбаза!C:C,СВОД!D3550,Сверхбаза!E:E,СВОД!F3550)</f>
        <v>0</v>
      </c>
      <c r="R3550" s="337">
        <f>SUMIFS(Сверхбаза!P:P,Сверхбаза!C:C,СВОД!D3550,Сверхбаза!E:E,СВОД!F3550)</f>
        <v>0</v>
      </c>
      <c r="S3550" s="337">
        <f>SUMIFS(Сверхбаза!R:R,Сверхбаза!C:C,СВОД!D3550,Сверхбаза!E:E,СВОД!F3550)</f>
        <v>0</v>
      </c>
      <c r="T3550" s="337">
        <f>SUMIFS(Сверхбаза!Q:Q,Сверхбаза!C:C,СВОД!D3550,Сверхбаза!E:E,СВОД!F3550)</f>
        <v>0</v>
      </c>
      <c r="U3550" s="337">
        <f>SUMIFS(Сверхбаза!S:S,Сверхбаза!C:C,СВОД!D3550,Сверхбаза!E:E,СВОД!F3550)</f>
        <v>0</v>
      </c>
      <c r="V3550" s="339">
        <f>SUMIFS(Сверхбаза!G:G,Сверхбаза!C:C,СВОД!D3550,Сверхбаза!E:E,СВОД!F3550)</f>
        <v>0</v>
      </c>
    </row>
    <row r="3551" spans="1:22" outlineLevel="1" x14ac:dyDescent="0.2">
      <c r="A3551" s="320"/>
      <c r="B3551" s="321"/>
      <c r="C3551" s="322"/>
      <c r="D3551" s="340" t="s">
        <v>458</v>
      </c>
      <c r="E3551" s="83"/>
      <c r="F3551" s="83"/>
      <c r="G3551" s="84"/>
      <c r="H3551" s="341"/>
      <c r="I3551" s="342"/>
      <c r="J3551" s="342"/>
      <c r="K3551" s="342"/>
      <c r="L3551" s="342"/>
      <c r="M3551" s="342"/>
      <c r="N3551" s="342"/>
      <c r="O3551" s="343"/>
      <c r="P3551" s="344">
        <f>SUBTOTAL(9,P3543:P3550)</f>
        <v>6538.0955142492976</v>
      </c>
      <c r="Q3551" s="341"/>
      <c r="R3551" s="342"/>
      <c r="S3551" s="342"/>
      <c r="T3551" s="342"/>
      <c r="U3551" s="342"/>
      <c r="V3551" s="344">
        <f>SUBTOTAL(9,V3543:V3550)</f>
        <v>0</v>
      </c>
    </row>
    <row r="3552" spans="1:22" ht="51" outlineLevel="2" x14ac:dyDescent="0.2">
      <c r="A3552" s="33" t="s">
        <v>9</v>
      </c>
      <c r="B3552" s="9">
        <v>8</v>
      </c>
      <c r="C3552" s="10">
        <v>509101</v>
      </c>
      <c r="D3552" s="273">
        <v>910201</v>
      </c>
      <c r="E3552" s="81" t="s">
        <v>2777</v>
      </c>
      <c r="F3552" s="81">
        <v>1</v>
      </c>
      <c r="G3552" s="82" t="s">
        <v>12</v>
      </c>
      <c r="H3552" s="336">
        <f>SUMIFS('Круглосуточный стационар'!J:J,'Круглосуточный стационар'!D:D,СВОД!D3552,'Круглосуточный стационар'!H:H,"-",'Круглосуточный стационар'!F:F,СВОД!F3552)+SUMIFS(ВМП!J:J,ВМП!D:D,СВОД!D3552,ВМП!H:H,"-",ВМП!F:F,СВОД!F3552)+SUMIFS('Дневной стационар'!J:J,'Дневной стационар'!D:D,СВОД!D3552,'Дневной стационар'!H:H,"-",'Дневной стационар'!F:F,СВОД!F3552)+SUMIFS(ЭКО!H:H,ЭКО!D:D,СВОД!D3552,ЭКО!F:F,СВОД!F3552)+SUMIFS(Диализ!H:H,Диализ!D:D,СВОД!D3552,Диализ!F:F,СВОД!F3552)</f>
        <v>4318</v>
      </c>
      <c r="I3552" s="337">
        <f>SUMIFS(Поликлиника!H:H,Поликлиника!D:D,СВОД!D3552,Поликлиника!F:F,СВОД!F3552)</f>
        <v>0</v>
      </c>
      <c r="J3552" s="337">
        <f>SUMIFS(Поликлиника!AQ:AQ,Поликлиника!D:D,СВОД!D3552,Поликлиника!F:F,СВОД!F3552)</f>
        <v>0</v>
      </c>
      <c r="K3552" s="337">
        <f>SUMIFS(Поликлиника!AV:AV,Поликлиника!D:D,СВОД!D3552,Поликлиника!F:F,СВОД!F3552)</f>
        <v>0</v>
      </c>
      <c r="L3552" s="337">
        <f>SUMIFS(Поликлиника!BA:BA,Поликлиника!D:D,СВОД!D3552,Поликлиника!F:F,СВОД!F3552)</f>
        <v>0</v>
      </c>
      <c r="M3552" s="337">
        <f>SUMIFS(Услуги!H:H,Услуги!D:D,СВОД!D3552,Услуги!F:F,СВОД!F3552)+SUMIFS(Услуги!M:M,Услуги!D:D,СВОД!D3552,Услуги!F:F,СВОД!F3552)+SUMIFS(Услуги!R:R,Услуги!D:D,СВОД!D3552,Услуги!F:F,СВОД!F3552)+SUMIFS(Услуги!W:W,Услуги!D:D,СВОД!D3552,Услуги!F:F,СВОД!F3552)+SUMIFS(Услуги!AB:AB,Услуги!D:D,СВОД!D3552,Услуги!F:F,СВОД!F3552)+SUMIFS(Услуги!AG:AG,Услуги!D:D,СВОД!D3552,Услуги!F:F,СВОД!F3552)+SUMIFS(Услуги!AL:AL,Услуги!D:D,СВОД!D3552,Услуги!F:F,СВОД!F3552)+SUMIFS(Услуги!AQ:AQ,Услуги!D:D,СВОД!D3552,Услуги!F:F,СВОД!F3552)</f>
        <v>0</v>
      </c>
      <c r="N3552" s="337">
        <f>SUMIFS('Скорая мед.помощь'!I:I,'Скорая мед.помощь'!D:D,СВОД!D3552,'Скорая мед.помощь'!F:F,СВОД!F3552)</f>
        <v>0</v>
      </c>
      <c r="O3552" s="338">
        <f>SUMIFS(Поликлиника!BF:BF,Поликлиника!D:D,СВОД!D3552,Поликлиника!F:F,СВОД!F3552)</f>
        <v>0</v>
      </c>
      <c r="P3552" s="339">
        <f>SUMIFS('Круглосуточный стационар'!O:O,'Круглосуточный стационар'!D:D,СВОД!D3552,'Круглосуточный стационар'!F:F,СВОД!F3552,'Круглосуточный стационар'!H:H,"-")+SUMIFS(ВМП!O:O,ВМП!D:D,СВОД!D3552,ВМП!F:F,СВОД!F3552,ВМП!H:H,"-")+SUMIFS('Дневной стационар'!O:O,'Дневной стационар'!D:D,СВОД!D3552,'Дневной стационар'!F:F,СВОД!F3552,'Дневной стационар'!H:H,"-")+SUMIFS(ЭКО!M:M,ЭКО!D:D,СВОД!D3552,ЭКО!F:F,СВОД!F3552)+SUMIFS(Диализ!M:M,Диализ!D:D,СВОД!D3552,Диализ!F:F,СВОД!F3552)+SUMIFS('Скорая мед.помощь'!N:N,'Скорая мед.помощь'!D:D,СВОД!D3552,'Скорая мед.помощь'!F:F,СВОД!F3552)+SUMIFS(Услуги!AV:AV,Услуги!D:D,СВОД!D3552,Услуги!F:F,СВОД!F3552)+SUMIFS(Поликлиника!BK:BK,Поликлиника!D:D,СВОД!D3552,Поликлиника!F:F,СВОД!F3552)</f>
        <v>177614.4701218298</v>
      </c>
      <c r="Q3552" s="336">
        <f>SUMIFS(Сверхбаза!L:L,Сверхбаза!C:C,СВОД!D3552,Сверхбаза!E:E,СВОД!F3552)+SUMIFS(Сверхбаза!N:N,Сверхбаза!C:C,СВОД!D3552,Сверхбаза!E:E,СВОД!F3552)</f>
        <v>0</v>
      </c>
      <c r="R3552" s="337">
        <f>SUMIFS(Сверхбаза!P:P,Сверхбаза!C:C,СВОД!D3552,Сверхбаза!E:E,СВОД!F3552)</f>
        <v>0</v>
      </c>
      <c r="S3552" s="337">
        <f>SUMIFS(Сверхбаза!R:R,Сверхбаза!C:C,СВОД!D3552,Сверхбаза!E:E,СВОД!F3552)</f>
        <v>0</v>
      </c>
      <c r="T3552" s="337">
        <f>SUMIFS(Сверхбаза!Q:Q,Сверхбаза!C:C,СВОД!D3552,Сверхбаза!E:E,СВОД!F3552)</f>
        <v>0</v>
      </c>
      <c r="U3552" s="337">
        <f>SUMIFS(Сверхбаза!S:S,Сверхбаза!C:C,СВОД!D3552,Сверхбаза!E:E,СВОД!F3552)</f>
        <v>0</v>
      </c>
      <c r="V3552" s="339">
        <f>SUMIFS(Сверхбаза!G:G,Сверхбаза!C:C,СВОД!D3552,Сверхбаза!E:E,СВОД!F3552)</f>
        <v>0</v>
      </c>
    </row>
    <row r="3553" spans="1:22" ht="51" outlineLevel="2" x14ac:dyDescent="0.2">
      <c r="A3553" s="33" t="s">
        <v>9</v>
      </c>
      <c r="B3553" s="9">
        <v>8</v>
      </c>
      <c r="C3553" s="10">
        <v>509101</v>
      </c>
      <c r="D3553" s="273">
        <v>910201</v>
      </c>
      <c r="E3553" s="81" t="s">
        <v>2777</v>
      </c>
      <c r="F3553" s="81">
        <v>13</v>
      </c>
      <c r="G3553" s="82" t="s">
        <v>859</v>
      </c>
      <c r="H3553" s="336">
        <f>SUMIFS('Круглосуточный стационар'!J:J,'Круглосуточный стационар'!D:D,СВОД!D3553,'Круглосуточный стационар'!H:H,"-",'Круглосуточный стационар'!F:F,СВОД!F3553)+SUMIFS(ВМП!J:J,ВМП!D:D,СВОД!D3553,ВМП!H:H,"-",ВМП!F:F,СВОД!F3553)+SUMIFS('Дневной стационар'!J:J,'Дневной стационар'!D:D,СВОД!D3553,'Дневной стационар'!H:H,"-",'Дневной стационар'!F:F,СВОД!F3553)+SUMIFS(ЭКО!H:H,ЭКО!D:D,СВОД!D3553,ЭКО!F:F,СВОД!F3553)+SUMIFS(Диализ!H:H,Диализ!D:D,СВОД!D3553,Диализ!F:F,СВОД!F3553)</f>
        <v>398</v>
      </c>
      <c r="I3553" s="337">
        <f>SUMIFS(Поликлиника!H:H,Поликлиника!D:D,СВОД!D3553,Поликлиника!F:F,СВОД!F3553)</f>
        <v>0</v>
      </c>
      <c r="J3553" s="337">
        <f>SUMIFS(Поликлиника!AQ:AQ,Поликлиника!D:D,СВОД!D3553,Поликлиника!F:F,СВОД!F3553)</f>
        <v>0</v>
      </c>
      <c r="K3553" s="337">
        <f>SUMIFS(Поликлиника!AV:AV,Поликлиника!D:D,СВОД!D3553,Поликлиника!F:F,СВОД!F3553)</f>
        <v>0</v>
      </c>
      <c r="L3553" s="337">
        <f>SUMIFS(Поликлиника!BA:BA,Поликлиника!D:D,СВОД!D3553,Поликлиника!F:F,СВОД!F3553)</f>
        <v>0</v>
      </c>
      <c r="M3553" s="337">
        <f>SUMIFS(Услуги!H:H,Услуги!D:D,СВОД!D3553,Услуги!F:F,СВОД!F3553)+SUMIFS(Услуги!M:M,Услуги!D:D,СВОД!D3553,Услуги!F:F,СВОД!F3553)+SUMIFS(Услуги!R:R,Услуги!D:D,СВОД!D3553,Услуги!F:F,СВОД!F3553)+SUMIFS(Услуги!W:W,Услуги!D:D,СВОД!D3553,Услуги!F:F,СВОД!F3553)+SUMIFS(Услуги!AB:AB,Услуги!D:D,СВОД!D3553,Услуги!F:F,СВОД!F3553)+SUMIFS(Услуги!AG:AG,Услуги!D:D,СВОД!D3553,Услуги!F:F,СВОД!F3553)+SUMIFS(Услуги!AL:AL,Услуги!D:D,СВОД!D3553,Услуги!F:F,СВОД!F3553)+SUMIFS(Услуги!AQ:AQ,Услуги!D:D,СВОД!D3553,Услуги!F:F,СВОД!F3553)</f>
        <v>0</v>
      </c>
      <c r="N3553" s="337">
        <f>SUMIFS('Скорая мед.помощь'!I:I,'Скорая мед.помощь'!D:D,СВОД!D3553,'Скорая мед.помощь'!F:F,СВОД!F3553)</f>
        <v>0</v>
      </c>
      <c r="O3553" s="338">
        <f>SUMIFS(Поликлиника!BF:BF,Поликлиника!D:D,СВОД!D3553,Поликлиника!F:F,СВОД!F3553)</f>
        <v>0</v>
      </c>
      <c r="P3553" s="339">
        <f>SUMIFS('Круглосуточный стационар'!O:O,'Круглосуточный стационар'!D:D,СВОД!D3553,'Круглосуточный стационар'!F:F,СВОД!F3553,'Круглосуточный стационар'!H:H,"-")+SUMIFS(ВМП!O:O,ВМП!D:D,СВОД!D3553,ВМП!F:F,СВОД!F3553,ВМП!H:H,"-")+SUMIFS('Дневной стационар'!O:O,'Дневной стационар'!D:D,СВОД!D3553,'Дневной стационар'!F:F,СВОД!F3553,'Дневной стационар'!H:H,"-")+SUMIFS(ЭКО!M:M,ЭКО!D:D,СВОД!D3553,ЭКО!F:F,СВОД!F3553)+SUMIFS(Диализ!M:M,Диализ!D:D,СВОД!D3553,Диализ!F:F,СВОД!F3553)+SUMIFS('Скорая мед.помощь'!N:N,'Скорая мед.помощь'!D:D,СВОД!D3553,'Скорая мед.помощь'!F:F,СВОД!F3553)+SUMIFS(Услуги!AV:AV,Услуги!D:D,СВОД!D3553,Услуги!F:F,СВОД!F3553)+SUMIFS(Поликлиника!BK:BK,Поликлиника!D:D,СВОД!D3553,Поликлиника!F:F,СВОД!F3553)</f>
        <v>66110.688458730176</v>
      </c>
      <c r="Q3553" s="336">
        <f>SUMIFS(Сверхбаза!L:L,Сверхбаза!C:C,СВОД!D3553,Сверхбаза!E:E,СВОД!F3553)+SUMIFS(Сверхбаза!N:N,Сверхбаза!C:C,СВОД!D3553,Сверхбаза!E:E,СВОД!F3553)</f>
        <v>0</v>
      </c>
      <c r="R3553" s="337">
        <f>SUMIFS(Сверхбаза!P:P,Сверхбаза!C:C,СВОД!D3553,Сверхбаза!E:E,СВОД!F3553)</f>
        <v>0</v>
      </c>
      <c r="S3553" s="337">
        <f>SUMIFS(Сверхбаза!R:R,Сверхбаза!C:C,СВОД!D3553,Сверхбаза!E:E,СВОД!F3553)</f>
        <v>0</v>
      </c>
      <c r="T3553" s="337">
        <f>SUMIFS(Сверхбаза!Q:Q,Сверхбаза!C:C,СВОД!D3553,Сверхбаза!E:E,СВОД!F3553)</f>
        <v>0</v>
      </c>
      <c r="U3553" s="337">
        <f>SUMIFS(Сверхбаза!S:S,Сверхбаза!C:C,СВОД!D3553,Сверхбаза!E:E,СВОД!F3553)</f>
        <v>0</v>
      </c>
      <c r="V3553" s="339">
        <f>SUMIFS(Сверхбаза!G:G,Сверхбаза!C:C,СВОД!D3553,Сверхбаза!E:E,СВОД!F3553)</f>
        <v>0</v>
      </c>
    </row>
    <row r="3554" spans="1:22" ht="51" outlineLevel="2" x14ac:dyDescent="0.2">
      <c r="A3554" s="33" t="s">
        <v>9</v>
      </c>
      <c r="B3554" s="9">
        <v>8</v>
      </c>
      <c r="C3554" s="10">
        <v>509101</v>
      </c>
      <c r="D3554" s="273">
        <v>910201</v>
      </c>
      <c r="E3554" s="81" t="s">
        <v>2777</v>
      </c>
      <c r="F3554" s="81">
        <v>2</v>
      </c>
      <c r="G3554" s="82" t="s">
        <v>135</v>
      </c>
      <c r="H3554" s="336">
        <f>SUMIFS('Круглосуточный стационар'!J:J,'Круглосуточный стационар'!D:D,СВОД!D3554,'Круглосуточный стационар'!H:H,"-",'Круглосуточный стационар'!F:F,СВОД!F3554)+SUMIFS(ВМП!J:J,ВМП!D:D,СВОД!D3554,ВМП!H:H,"-",ВМП!F:F,СВОД!F3554)+SUMIFS('Дневной стационар'!J:J,'Дневной стационар'!D:D,СВОД!D3554,'Дневной стационар'!H:H,"-",'Дневной стационар'!F:F,СВОД!F3554)+SUMIFS(ЭКО!H:H,ЭКО!D:D,СВОД!D3554,ЭКО!F:F,СВОД!F3554)+SUMIFS(Диализ!H:H,Диализ!D:D,СВОД!D3554,Диализ!F:F,СВОД!F3554)</f>
        <v>358</v>
      </c>
      <c r="I3554" s="337">
        <f>SUMIFS(Поликлиника!H:H,Поликлиника!D:D,СВОД!D3554,Поликлиника!F:F,СВОД!F3554)</f>
        <v>0</v>
      </c>
      <c r="J3554" s="337">
        <f>SUMIFS(Поликлиника!AQ:AQ,Поликлиника!D:D,СВОД!D3554,Поликлиника!F:F,СВОД!F3554)</f>
        <v>0</v>
      </c>
      <c r="K3554" s="337">
        <f>SUMIFS(Поликлиника!AV:AV,Поликлиника!D:D,СВОД!D3554,Поликлиника!F:F,СВОД!F3554)</f>
        <v>0</v>
      </c>
      <c r="L3554" s="337">
        <f>SUMIFS(Поликлиника!BA:BA,Поликлиника!D:D,СВОД!D3554,Поликлиника!F:F,СВОД!F3554)</f>
        <v>0</v>
      </c>
      <c r="M3554" s="337">
        <f>SUMIFS(Услуги!H:H,Услуги!D:D,СВОД!D3554,Услуги!F:F,СВОД!F3554)+SUMIFS(Услуги!M:M,Услуги!D:D,СВОД!D3554,Услуги!F:F,СВОД!F3554)+SUMIFS(Услуги!R:R,Услуги!D:D,СВОД!D3554,Услуги!F:F,СВОД!F3554)+SUMIFS(Услуги!W:W,Услуги!D:D,СВОД!D3554,Услуги!F:F,СВОД!F3554)+SUMIFS(Услуги!AB:AB,Услуги!D:D,СВОД!D3554,Услуги!F:F,СВОД!F3554)+SUMIFS(Услуги!AG:AG,Услуги!D:D,СВОД!D3554,Услуги!F:F,СВОД!F3554)+SUMIFS(Услуги!AL:AL,Услуги!D:D,СВОД!D3554,Услуги!F:F,СВОД!F3554)+SUMIFS(Услуги!AQ:AQ,Услуги!D:D,СВОД!D3554,Услуги!F:F,СВОД!F3554)</f>
        <v>0</v>
      </c>
      <c r="N3554" s="337">
        <f>SUMIFS('Скорая мед.помощь'!I:I,'Скорая мед.помощь'!D:D,СВОД!D3554,'Скорая мед.помощь'!F:F,СВОД!F3554)</f>
        <v>0</v>
      </c>
      <c r="O3554" s="338">
        <f>SUMIFS(Поликлиника!BF:BF,Поликлиника!D:D,СВОД!D3554,Поликлиника!F:F,СВОД!F3554)</f>
        <v>0</v>
      </c>
      <c r="P3554" s="339">
        <f>SUMIFS('Круглосуточный стационар'!O:O,'Круглосуточный стационар'!D:D,СВОД!D3554,'Круглосуточный стационар'!F:F,СВОД!F3554,'Круглосуточный стационар'!H:H,"-")+SUMIFS(ВМП!O:O,ВМП!D:D,СВОД!D3554,ВМП!F:F,СВОД!F3554,ВМП!H:H,"-")+SUMIFS('Дневной стационар'!O:O,'Дневной стационар'!D:D,СВОД!D3554,'Дневной стационар'!F:F,СВОД!F3554,'Дневной стационар'!H:H,"-")+SUMIFS(ЭКО!M:M,ЭКО!D:D,СВОД!D3554,ЭКО!F:F,СВОД!F3554)+SUMIFS(Диализ!M:M,Диализ!D:D,СВОД!D3554,Диализ!F:F,СВОД!F3554)+SUMIFS('Скорая мед.помощь'!N:N,'Скорая мед.помощь'!D:D,СВОД!D3554,'Скорая мед.помощь'!F:F,СВОД!F3554)+SUMIFS(Услуги!AV:AV,Услуги!D:D,СВОД!D3554,Услуги!F:F,СВОД!F3554)+SUMIFS(Поликлиника!BK:BK,Поликлиника!D:D,СВОД!D3554,Поликлиника!F:F,СВОД!F3554)</f>
        <v>4524.0140064000007</v>
      </c>
      <c r="Q3554" s="336">
        <f>SUMIFS(Сверхбаза!L:L,Сверхбаза!C:C,СВОД!D3554,Сверхбаза!E:E,СВОД!F3554)+SUMIFS(Сверхбаза!N:N,Сверхбаза!C:C,СВОД!D3554,Сверхбаза!E:E,СВОД!F3554)</f>
        <v>0</v>
      </c>
      <c r="R3554" s="337">
        <f>SUMIFS(Сверхбаза!P:P,Сверхбаза!C:C,СВОД!D3554,Сверхбаза!E:E,СВОД!F3554)</f>
        <v>0</v>
      </c>
      <c r="S3554" s="337">
        <f>SUMIFS(Сверхбаза!R:R,Сверхбаза!C:C,СВОД!D3554,Сверхбаза!E:E,СВОД!F3554)</f>
        <v>0</v>
      </c>
      <c r="T3554" s="337">
        <f>SUMIFS(Сверхбаза!Q:Q,Сверхбаза!C:C,СВОД!D3554,Сверхбаза!E:E,СВОД!F3554)</f>
        <v>0</v>
      </c>
      <c r="U3554" s="337">
        <f>SUMIFS(Сверхбаза!S:S,Сверхбаза!C:C,СВОД!D3554,Сверхбаза!E:E,СВОД!F3554)</f>
        <v>0</v>
      </c>
      <c r="V3554" s="339">
        <f>SUMIFS(Сверхбаза!G:G,Сверхбаза!C:C,СВОД!D3554,Сверхбаза!E:E,СВОД!F3554)</f>
        <v>0</v>
      </c>
    </row>
    <row r="3555" spans="1:22" ht="51" outlineLevel="2" x14ac:dyDescent="0.2">
      <c r="A3555" s="33" t="s">
        <v>9</v>
      </c>
      <c r="B3555" s="9">
        <v>8</v>
      </c>
      <c r="C3555" s="10">
        <v>509101</v>
      </c>
      <c r="D3555" s="273">
        <v>910201</v>
      </c>
      <c r="E3555" s="81" t="s">
        <v>2777</v>
      </c>
      <c r="F3555" s="81">
        <v>6</v>
      </c>
      <c r="G3555" s="82" t="s">
        <v>860</v>
      </c>
      <c r="H3555" s="336">
        <f>SUMIFS('Круглосуточный стационар'!J:J,'Круглосуточный стационар'!D:D,СВОД!D3555,'Круглосуточный стационар'!H:H,"-",'Круглосуточный стационар'!F:F,СВОД!F3555)+SUMIFS(ВМП!J:J,ВМП!D:D,СВОД!D3555,ВМП!H:H,"-",ВМП!F:F,СВОД!F3555)+SUMIFS('Дневной стационар'!J:J,'Дневной стационар'!D:D,СВОД!D3555,'Дневной стационар'!H:H,"-",'Дневной стационар'!F:F,СВОД!F3555)+SUMIFS(ЭКО!H:H,ЭКО!D:D,СВОД!D3555,ЭКО!F:F,СВОД!F3555)+SUMIFS(Диализ!H:H,Диализ!D:D,СВОД!D3555,Диализ!F:F,СВОД!F3555)</f>
        <v>0</v>
      </c>
      <c r="I3555" s="337">
        <f>SUMIFS(Поликлиника!H:H,Поликлиника!D:D,СВОД!D3555,Поликлиника!F:F,СВОД!F3555)</f>
        <v>0</v>
      </c>
      <c r="J3555" s="337">
        <f>SUMIFS(Поликлиника!AQ:AQ,Поликлиника!D:D,СВОД!D3555,Поликлиника!F:F,СВОД!F3555)</f>
        <v>0</v>
      </c>
      <c r="K3555" s="337">
        <f>SUMIFS(Поликлиника!AV:AV,Поликлиника!D:D,СВОД!D3555,Поликлиника!F:F,СВОД!F3555)</f>
        <v>0</v>
      </c>
      <c r="L3555" s="337">
        <f>SUMIFS(Поликлиника!BA:BA,Поликлиника!D:D,СВОД!D3555,Поликлиника!F:F,СВОД!F3555)</f>
        <v>0</v>
      </c>
      <c r="M3555" s="337">
        <f>SUMIFS(Услуги!H:H,Услуги!D:D,СВОД!D3555,Услуги!F:F,СВОД!F3555)+SUMIFS(Услуги!M:M,Услуги!D:D,СВОД!D3555,Услуги!F:F,СВОД!F3555)+SUMIFS(Услуги!R:R,Услуги!D:D,СВОД!D3555,Услуги!F:F,СВОД!F3555)+SUMIFS(Услуги!W:W,Услуги!D:D,СВОД!D3555,Услуги!F:F,СВОД!F3555)+SUMIFS(Услуги!AB:AB,Услуги!D:D,СВОД!D3555,Услуги!F:F,СВОД!F3555)+SUMIFS(Услуги!AG:AG,Услуги!D:D,СВОД!D3555,Услуги!F:F,СВОД!F3555)+SUMIFS(Услуги!AL:AL,Услуги!D:D,СВОД!D3555,Услуги!F:F,СВОД!F3555)+SUMIFS(Услуги!AQ:AQ,Услуги!D:D,СВОД!D3555,Услуги!F:F,СВОД!F3555)</f>
        <v>0</v>
      </c>
      <c r="N3555" s="337">
        <f>SUMIFS('Скорая мед.помощь'!I:I,'Скорая мед.помощь'!D:D,СВОД!D3555,'Скорая мед.помощь'!F:F,СВОД!F3555)</f>
        <v>0</v>
      </c>
      <c r="O3555" s="338">
        <f>SUMIFS(Поликлиника!BF:BF,Поликлиника!D:D,СВОД!D3555,Поликлиника!F:F,СВОД!F3555)</f>
        <v>0</v>
      </c>
      <c r="P3555" s="339">
        <f>SUMIFS('Круглосуточный стационар'!O:O,'Круглосуточный стационар'!D:D,СВОД!D3555,'Круглосуточный стационар'!F:F,СВОД!F3555,'Круглосуточный стационар'!H:H,"-")+SUMIFS(ВМП!O:O,ВМП!D:D,СВОД!D3555,ВМП!F:F,СВОД!F3555,ВМП!H:H,"-")+SUMIFS('Дневной стационар'!O:O,'Дневной стационар'!D:D,СВОД!D3555,'Дневной стационар'!F:F,СВОД!F3555,'Дневной стационар'!H:H,"-")+SUMIFS(ЭКО!M:M,ЭКО!D:D,СВОД!D3555,ЭКО!F:F,СВОД!F3555)+SUMIFS(Диализ!M:M,Диализ!D:D,СВОД!D3555,Диализ!F:F,СВОД!F3555)+SUMIFS('Скорая мед.помощь'!N:N,'Скорая мед.помощь'!D:D,СВОД!D3555,'Скорая мед.помощь'!F:F,СВОД!F3555)+SUMIFS(Услуги!AV:AV,Услуги!D:D,СВОД!D3555,Услуги!F:F,СВОД!F3555)+SUMIFS(Поликлиника!BK:BK,Поликлиника!D:D,СВОД!D3555,Поликлиника!F:F,СВОД!F3555)</f>
        <v>0</v>
      </c>
      <c r="Q3555" s="336">
        <f>SUMIFS(Сверхбаза!L:L,Сверхбаза!C:C,СВОД!D3555,Сверхбаза!E:E,СВОД!F3555)+SUMIFS(Сверхбаза!N:N,Сверхбаза!C:C,СВОД!D3555,Сверхбаза!E:E,СВОД!F3555)</f>
        <v>0</v>
      </c>
      <c r="R3555" s="337">
        <f>SUMIFS(Сверхбаза!P:P,Сверхбаза!C:C,СВОД!D3555,Сверхбаза!E:E,СВОД!F3555)</f>
        <v>0</v>
      </c>
      <c r="S3555" s="337">
        <f>SUMIFS(Сверхбаза!R:R,Сверхбаза!C:C,СВОД!D3555,Сверхбаза!E:E,СВОД!F3555)</f>
        <v>0</v>
      </c>
      <c r="T3555" s="337">
        <f>SUMIFS(Сверхбаза!Q:Q,Сверхбаза!C:C,СВОД!D3555,Сверхбаза!E:E,СВОД!F3555)</f>
        <v>0</v>
      </c>
      <c r="U3555" s="337">
        <f>SUMIFS(Сверхбаза!S:S,Сверхбаза!C:C,СВОД!D3555,Сверхбаза!E:E,СВОД!F3555)</f>
        <v>0</v>
      </c>
      <c r="V3555" s="339">
        <f>SUMIFS(Сверхбаза!G:G,Сверхбаза!C:C,СВОД!D3555,Сверхбаза!E:E,СВОД!F3555)</f>
        <v>0</v>
      </c>
    </row>
    <row r="3556" spans="1:22" ht="51" outlineLevel="2" x14ac:dyDescent="0.2">
      <c r="A3556" s="33" t="s">
        <v>9</v>
      </c>
      <c r="B3556" s="9">
        <v>8</v>
      </c>
      <c r="C3556" s="10">
        <v>509101</v>
      </c>
      <c r="D3556" s="273">
        <v>910201</v>
      </c>
      <c r="E3556" s="81" t="s">
        <v>2777</v>
      </c>
      <c r="F3556" s="81">
        <v>3</v>
      </c>
      <c r="G3556" s="82" t="s">
        <v>136</v>
      </c>
      <c r="H3556" s="336">
        <f>SUMIFS('Круглосуточный стационар'!J:J,'Круглосуточный стационар'!D:D,СВОД!D3556,'Круглосуточный стационар'!H:H,"-",'Круглосуточный стационар'!F:F,СВОД!F3556)+SUMIFS(ВМП!J:J,ВМП!D:D,СВОД!D3556,ВМП!H:H,"-",ВМП!F:F,СВОД!F3556)+SUMIFS('Дневной стационар'!J:J,'Дневной стационар'!D:D,СВОД!D3556,'Дневной стационар'!H:H,"-",'Дневной стационар'!F:F,СВОД!F3556)+SUMIFS(ЭКО!H:H,ЭКО!D:D,СВОД!D3556,ЭКО!F:F,СВОД!F3556)+SUMIFS(Диализ!H:H,Диализ!D:D,СВОД!D3556,Диализ!F:F,СВОД!F3556)</f>
        <v>0</v>
      </c>
      <c r="I3556" s="337">
        <f>SUMIFS(Поликлиника!H:H,Поликлиника!D:D,СВОД!D3556,Поликлиника!F:F,СВОД!F3556)</f>
        <v>0</v>
      </c>
      <c r="J3556" s="337">
        <f>SUMIFS(Поликлиника!AQ:AQ,Поликлиника!D:D,СВОД!D3556,Поликлиника!F:F,СВОД!F3556)</f>
        <v>28</v>
      </c>
      <c r="K3556" s="337">
        <f>SUMIFS(Поликлиника!AV:AV,Поликлиника!D:D,СВОД!D3556,Поликлиника!F:F,СВОД!F3556)</f>
        <v>27849</v>
      </c>
      <c r="L3556" s="337">
        <f>SUMIFS(Поликлиника!BA:BA,Поликлиника!D:D,СВОД!D3556,Поликлиника!F:F,СВОД!F3556)</f>
        <v>39666</v>
      </c>
      <c r="M3556" s="337">
        <f>SUMIFS(Услуги!H:H,Услуги!D:D,СВОД!D3556,Услуги!F:F,СВОД!F3556)+SUMIFS(Услуги!M:M,Услуги!D:D,СВОД!D3556,Услуги!F:F,СВОД!F3556)+SUMIFS(Услуги!R:R,Услуги!D:D,СВОД!D3556,Услуги!F:F,СВОД!F3556)+SUMIFS(Услуги!W:W,Услуги!D:D,СВОД!D3556,Услуги!F:F,СВОД!F3556)+SUMIFS(Услуги!AB:AB,Услуги!D:D,СВОД!D3556,Услуги!F:F,СВОД!F3556)+SUMIFS(Услуги!AG:AG,Услуги!D:D,СВОД!D3556,Услуги!F:F,СВОД!F3556)+SUMIFS(Услуги!AL:AL,Услуги!D:D,СВОД!D3556,Услуги!F:F,СВОД!F3556)+SUMIFS(Услуги!AQ:AQ,Услуги!D:D,СВОД!D3556,Услуги!F:F,СВОД!F3556)</f>
        <v>1206</v>
      </c>
      <c r="N3556" s="337">
        <f>SUMIFS('Скорая мед.помощь'!I:I,'Скорая мед.помощь'!D:D,СВОД!D3556,'Скорая мед.помощь'!F:F,СВОД!F3556)</f>
        <v>0</v>
      </c>
      <c r="O3556" s="338">
        <f>SUMIFS(Поликлиника!BF:BF,Поликлиника!D:D,СВОД!D3556,Поликлиника!F:F,СВОД!F3556)</f>
        <v>4135</v>
      </c>
      <c r="P3556" s="339">
        <f>SUMIFS('Круглосуточный стационар'!O:O,'Круглосуточный стационар'!D:D,СВОД!D3556,'Круглосуточный стационар'!F:F,СВОД!F3556,'Круглосуточный стационар'!H:H,"-")+SUMIFS(ВМП!O:O,ВМП!D:D,СВОД!D3556,ВМП!F:F,СВОД!F3556,ВМП!H:H,"-")+SUMIFS('Дневной стационар'!O:O,'Дневной стационар'!D:D,СВОД!D3556,'Дневной стационар'!F:F,СВОД!F3556,'Дневной стационар'!H:H,"-")+SUMIFS(ЭКО!M:M,ЭКО!D:D,СВОД!D3556,ЭКО!F:F,СВОД!F3556)+SUMIFS(Диализ!M:M,Диализ!D:D,СВОД!D3556,Диализ!F:F,СВОД!F3556)+SUMIFS('Скорая мед.помощь'!N:N,'Скорая мед.помощь'!D:D,СВОД!D3556,'Скорая мед.помощь'!F:F,СВОД!F3556)+SUMIFS(Услуги!AV:AV,Услуги!D:D,СВОД!D3556,Услуги!F:F,СВОД!F3556)+SUMIFS(Поликлиника!BK:BK,Поликлиника!D:D,СВОД!D3556,Поликлиника!F:F,СВОД!F3556)</f>
        <v>50420.313806634673</v>
      </c>
      <c r="Q3556" s="336">
        <f>SUMIFS(Сверхбаза!L:L,Сверхбаза!C:C,СВОД!D3556,Сверхбаза!E:E,СВОД!F3556)+SUMIFS(Сверхбаза!N:N,Сверхбаза!C:C,СВОД!D3556,Сверхбаза!E:E,СВОД!F3556)</f>
        <v>0</v>
      </c>
      <c r="R3556" s="337">
        <f>SUMIFS(Сверхбаза!P:P,Сверхбаза!C:C,СВОД!D3556,Сверхбаза!E:E,СВОД!F3556)</f>
        <v>0</v>
      </c>
      <c r="S3556" s="337">
        <f>SUMIFS(Сверхбаза!R:R,Сверхбаза!C:C,СВОД!D3556,Сверхбаза!E:E,СВОД!F3556)</f>
        <v>0</v>
      </c>
      <c r="T3556" s="337">
        <f>SUMIFS(Сверхбаза!Q:Q,Сверхбаза!C:C,СВОД!D3556,Сверхбаза!E:E,СВОД!F3556)</f>
        <v>0</v>
      </c>
      <c r="U3556" s="337">
        <f>SUMIFS(Сверхбаза!S:S,Сверхбаза!C:C,СВОД!D3556,Сверхбаза!E:E,СВОД!F3556)</f>
        <v>0</v>
      </c>
      <c r="V3556" s="339">
        <f>SUMIFS(Сверхбаза!G:G,Сверхбаза!C:C,СВОД!D3556,Сверхбаза!E:E,СВОД!F3556)</f>
        <v>0</v>
      </c>
    </row>
    <row r="3557" spans="1:22" ht="51" outlineLevel="2" x14ac:dyDescent="0.2">
      <c r="A3557" s="33" t="s">
        <v>9</v>
      </c>
      <c r="B3557" s="9">
        <v>8</v>
      </c>
      <c r="C3557" s="10">
        <v>509101</v>
      </c>
      <c r="D3557" s="273">
        <v>910201</v>
      </c>
      <c r="E3557" s="81" t="s">
        <v>2777</v>
      </c>
      <c r="F3557" s="81">
        <v>7</v>
      </c>
      <c r="G3557" s="82" t="s">
        <v>861</v>
      </c>
      <c r="H3557" s="336">
        <f>SUMIFS('Круглосуточный стационар'!J:J,'Круглосуточный стационар'!D:D,СВОД!D3557,'Круглосуточный стационар'!H:H,"-",'Круглосуточный стационар'!F:F,СВОД!F3557)+SUMIFS(ВМП!J:J,ВМП!D:D,СВОД!D3557,ВМП!H:H,"-",ВМП!F:F,СВОД!F3557)+SUMIFS('Дневной стационар'!J:J,'Дневной стационар'!D:D,СВОД!D3557,'Дневной стационар'!H:H,"-",'Дневной стационар'!F:F,СВОД!F3557)+SUMIFS(ЭКО!H:H,ЭКО!D:D,СВОД!D3557,ЭКО!F:F,СВОД!F3557)+SUMIFS(Диализ!H:H,Диализ!D:D,СВОД!D3557,Диализ!F:F,СВОД!F3557)</f>
        <v>0</v>
      </c>
      <c r="I3557" s="337">
        <f>SUMIFS(Поликлиника!H:H,Поликлиника!D:D,СВОД!D3557,Поликлиника!F:F,СВОД!F3557)</f>
        <v>0</v>
      </c>
      <c r="J3557" s="337">
        <f>SUMIFS(Поликлиника!AQ:AQ,Поликлиника!D:D,СВОД!D3557,Поликлиника!F:F,СВОД!F3557)</f>
        <v>0</v>
      </c>
      <c r="K3557" s="337">
        <f>SUMIFS(Поликлиника!AV:AV,Поликлиника!D:D,СВОД!D3557,Поликлиника!F:F,СВОД!F3557)</f>
        <v>0</v>
      </c>
      <c r="L3557" s="337">
        <f>SUMIFS(Поликлиника!BA:BA,Поликлиника!D:D,СВОД!D3557,Поликлиника!F:F,СВОД!F3557)</f>
        <v>0</v>
      </c>
      <c r="M3557" s="337">
        <f>SUMIFS(Услуги!H:H,Услуги!D:D,СВОД!D3557,Услуги!F:F,СВОД!F3557)+SUMIFS(Услуги!M:M,Услуги!D:D,СВОД!D3557,Услуги!F:F,СВОД!F3557)+SUMIFS(Услуги!R:R,Услуги!D:D,СВОД!D3557,Услуги!F:F,СВОД!F3557)+SUMIFS(Услуги!W:W,Услуги!D:D,СВОД!D3557,Услуги!F:F,СВОД!F3557)+SUMIFS(Услуги!AB:AB,Услуги!D:D,СВОД!D3557,Услуги!F:F,СВОД!F3557)+SUMIFS(Услуги!AG:AG,Услуги!D:D,СВОД!D3557,Услуги!F:F,СВОД!F3557)+SUMIFS(Услуги!AL:AL,Услуги!D:D,СВОД!D3557,Услуги!F:F,СВОД!F3557)+SUMIFS(Услуги!AQ:AQ,Услуги!D:D,СВОД!D3557,Услуги!F:F,СВОД!F3557)</f>
        <v>0</v>
      </c>
      <c r="N3557" s="337">
        <f>SUMIFS('Скорая мед.помощь'!I:I,'Скорая мед.помощь'!D:D,СВОД!D3557,'Скорая мед.помощь'!F:F,СВОД!F3557)</f>
        <v>0</v>
      </c>
      <c r="O3557" s="338">
        <f>SUMIFS(Поликлиника!BF:BF,Поликлиника!D:D,СВОД!D3557,Поликлиника!F:F,СВОД!F3557)</f>
        <v>0</v>
      </c>
      <c r="P3557" s="339">
        <f>SUMIFS('Круглосуточный стационар'!O:O,'Круглосуточный стационар'!D:D,СВОД!D3557,'Круглосуточный стационар'!F:F,СВОД!F3557,'Круглосуточный стационар'!H:H,"-")+SUMIFS(ВМП!O:O,ВМП!D:D,СВОД!D3557,ВМП!F:F,СВОД!F3557,ВМП!H:H,"-")+SUMIFS('Дневной стационар'!O:O,'Дневной стационар'!D:D,СВОД!D3557,'Дневной стационар'!F:F,СВОД!F3557,'Дневной стационар'!H:H,"-")+SUMIFS(ЭКО!M:M,ЭКО!D:D,СВОД!D3557,ЭКО!F:F,СВОД!F3557)+SUMIFS(Диализ!M:M,Диализ!D:D,СВОД!D3557,Диализ!F:F,СВОД!F3557)+SUMIFS('Скорая мед.помощь'!N:N,'Скорая мед.помощь'!D:D,СВОД!D3557,'Скорая мед.помощь'!F:F,СВОД!F3557)+SUMIFS(Услуги!AV:AV,Услуги!D:D,СВОД!D3557,Услуги!F:F,СВОД!F3557)+SUMIFS(Поликлиника!BK:BK,Поликлиника!D:D,СВОД!D3557,Поликлиника!F:F,СВОД!F3557)</f>
        <v>0</v>
      </c>
      <c r="Q3557" s="336">
        <f>SUMIFS(Сверхбаза!L:L,Сверхбаза!C:C,СВОД!D3557,Сверхбаза!E:E,СВОД!F3557)+SUMIFS(Сверхбаза!N:N,Сверхбаза!C:C,СВОД!D3557,Сверхбаза!E:E,СВОД!F3557)</f>
        <v>0</v>
      </c>
      <c r="R3557" s="337">
        <f>SUMIFS(Сверхбаза!P:P,Сверхбаза!C:C,СВОД!D3557,Сверхбаза!E:E,СВОД!F3557)</f>
        <v>0</v>
      </c>
      <c r="S3557" s="337">
        <f>SUMIFS(Сверхбаза!R:R,Сверхбаза!C:C,СВОД!D3557,Сверхбаза!E:E,СВОД!F3557)</f>
        <v>0</v>
      </c>
      <c r="T3557" s="337">
        <f>SUMIFS(Сверхбаза!Q:Q,Сверхбаза!C:C,СВОД!D3557,Сверхбаза!E:E,СВОД!F3557)</f>
        <v>0</v>
      </c>
      <c r="U3557" s="337">
        <f>SUMIFS(Сверхбаза!S:S,Сверхбаза!C:C,СВОД!D3557,Сверхбаза!E:E,СВОД!F3557)</f>
        <v>0</v>
      </c>
      <c r="V3557" s="339">
        <f>SUMIFS(Сверхбаза!G:G,Сверхбаза!C:C,СВОД!D3557,Сверхбаза!E:E,СВОД!F3557)</f>
        <v>0</v>
      </c>
    </row>
    <row r="3558" spans="1:22" ht="51" outlineLevel="2" x14ac:dyDescent="0.2">
      <c r="A3558" s="33" t="s">
        <v>9</v>
      </c>
      <c r="B3558" s="9">
        <v>8</v>
      </c>
      <c r="C3558" s="10">
        <v>509101</v>
      </c>
      <c r="D3558" s="273">
        <v>910201</v>
      </c>
      <c r="E3558" s="81" t="s">
        <v>2777</v>
      </c>
      <c r="F3558" s="81">
        <v>70</v>
      </c>
      <c r="G3558" s="82" t="s">
        <v>862</v>
      </c>
      <c r="H3558" s="336">
        <f>SUMIFS('Круглосуточный стационар'!J:J,'Круглосуточный стационар'!D:D,СВОД!D3558,'Круглосуточный стационар'!H:H,"-",'Круглосуточный стационар'!F:F,СВОД!F3558)+SUMIFS(ВМП!J:J,ВМП!D:D,СВОД!D3558,ВМП!H:H,"-",ВМП!F:F,СВОД!F3558)+SUMIFS('Дневной стационар'!J:J,'Дневной стационар'!D:D,СВОД!D3558,'Дневной стационар'!H:H,"-",'Дневной стационар'!F:F,СВОД!F3558)+SUMIFS(ЭКО!H:H,ЭКО!D:D,СВОД!D3558,ЭКО!F:F,СВОД!F3558)+SUMIFS(Диализ!H:H,Диализ!D:D,СВОД!D3558,Диализ!F:F,СВОД!F3558)</f>
        <v>200</v>
      </c>
      <c r="I3558" s="337">
        <f>SUMIFS(Поликлиника!H:H,Поликлиника!D:D,СВОД!D3558,Поликлиника!F:F,СВОД!F3558)</f>
        <v>0</v>
      </c>
      <c r="J3558" s="337">
        <f>SUMIFS(Поликлиника!AQ:AQ,Поликлиника!D:D,СВОД!D3558,Поликлиника!F:F,СВОД!F3558)</f>
        <v>0</v>
      </c>
      <c r="K3558" s="337">
        <f>SUMIFS(Поликлиника!AV:AV,Поликлиника!D:D,СВОД!D3558,Поликлиника!F:F,СВОД!F3558)</f>
        <v>0</v>
      </c>
      <c r="L3558" s="337">
        <f>SUMIFS(Поликлиника!BA:BA,Поликлиника!D:D,СВОД!D3558,Поликлиника!F:F,СВОД!F3558)</f>
        <v>0</v>
      </c>
      <c r="M3558" s="337">
        <f>SUMIFS(Услуги!H:H,Услуги!D:D,СВОД!D3558,Услуги!F:F,СВОД!F3558)+SUMIFS(Услуги!M:M,Услуги!D:D,СВОД!D3558,Услуги!F:F,СВОД!F3558)+SUMIFS(Услуги!R:R,Услуги!D:D,СВОД!D3558,Услуги!F:F,СВОД!F3558)+SUMIFS(Услуги!W:W,Услуги!D:D,СВОД!D3558,Услуги!F:F,СВОД!F3558)+SUMIFS(Услуги!AB:AB,Услуги!D:D,СВОД!D3558,Услуги!F:F,СВОД!F3558)+SUMIFS(Услуги!AG:AG,Услуги!D:D,СВОД!D3558,Услуги!F:F,СВОД!F3558)+SUMIFS(Услуги!AL:AL,Услуги!D:D,СВОД!D3558,Услуги!F:F,СВОД!F3558)+SUMIFS(Услуги!AQ:AQ,Услуги!D:D,СВОД!D3558,Услуги!F:F,СВОД!F3558)</f>
        <v>0</v>
      </c>
      <c r="N3558" s="337">
        <f>SUMIFS('Скорая мед.помощь'!I:I,'Скорая мед.помощь'!D:D,СВОД!D3558,'Скорая мед.помощь'!F:F,СВОД!F3558)</f>
        <v>0</v>
      </c>
      <c r="O3558" s="338">
        <f>SUMIFS(Поликлиника!BF:BF,Поликлиника!D:D,СВОД!D3558,Поликлиника!F:F,СВОД!F3558)</f>
        <v>0</v>
      </c>
      <c r="P3558" s="339">
        <f>SUMIFS('Круглосуточный стационар'!O:O,'Круглосуточный стационар'!D:D,СВОД!D3558,'Круглосуточный стационар'!F:F,СВОД!F3558,'Круглосуточный стационар'!H:H,"-")+SUMIFS(ВМП!O:O,ВМП!D:D,СВОД!D3558,ВМП!F:F,СВОД!F3558,ВМП!H:H,"-")+SUMIFS('Дневной стационар'!O:O,'Дневной стационар'!D:D,СВОД!D3558,'Дневной стационар'!F:F,СВОД!F3558,'Дневной стационар'!H:H,"-")+SUMIFS(ЭКО!M:M,ЭКО!D:D,СВОД!D3558,ЭКО!F:F,СВОД!F3558)+SUMIFS(Диализ!M:M,Диализ!D:D,СВОД!D3558,Диализ!F:F,СВОД!F3558)+SUMIFS('Скорая мед.помощь'!N:N,'Скорая мед.помощь'!D:D,СВОД!D3558,'Скорая мед.помощь'!F:F,СВОД!F3558)+SUMIFS(Услуги!AV:AV,Услуги!D:D,СВОД!D3558,Услуги!F:F,СВОД!F3558)+SUMIFS(Поликлиника!BK:BK,Поликлиника!D:D,СВОД!D3558,Поликлиника!F:F,СВОД!F3558)</f>
        <v>1098</v>
      </c>
      <c r="Q3558" s="336">
        <f>SUMIFS(Сверхбаза!L:L,Сверхбаза!C:C,СВОД!D3558,Сверхбаза!E:E,СВОД!F3558)+SUMIFS(Сверхбаза!N:N,Сверхбаза!C:C,СВОД!D3558,Сверхбаза!E:E,СВОД!F3558)</f>
        <v>0</v>
      </c>
      <c r="R3558" s="337">
        <f>SUMIFS(Сверхбаза!P:P,Сверхбаза!C:C,СВОД!D3558,Сверхбаза!E:E,СВОД!F3558)</f>
        <v>0</v>
      </c>
      <c r="S3558" s="337">
        <f>SUMIFS(Сверхбаза!R:R,Сверхбаза!C:C,СВОД!D3558,Сверхбаза!E:E,СВОД!F3558)</f>
        <v>0</v>
      </c>
      <c r="T3558" s="337">
        <f>SUMIFS(Сверхбаза!Q:Q,Сверхбаза!C:C,СВОД!D3558,Сверхбаза!E:E,СВОД!F3558)</f>
        <v>0</v>
      </c>
      <c r="U3558" s="337">
        <f>SUMIFS(Сверхбаза!S:S,Сверхбаза!C:C,СВОД!D3558,Сверхбаза!E:E,СВОД!F3558)</f>
        <v>0</v>
      </c>
      <c r="V3558" s="339">
        <f>SUMIFS(Сверхбаза!G:G,Сверхбаза!C:C,СВОД!D3558,Сверхбаза!E:E,СВОД!F3558)</f>
        <v>0</v>
      </c>
    </row>
    <row r="3559" spans="1:22" ht="51" outlineLevel="2" x14ac:dyDescent="0.2">
      <c r="A3559" s="33" t="s">
        <v>9</v>
      </c>
      <c r="B3559" s="9">
        <v>8</v>
      </c>
      <c r="C3559" s="10">
        <v>509101</v>
      </c>
      <c r="D3559" s="273">
        <v>910201</v>
      </c>
      <c r="E3559" s="81" t="s">
        <v>2777</v>
      </c>
      <c r="F3559" s="81">
        <v>94</v>
      </c>
      <c r="G3559" s="82" t="s">
        <v>124</v>
      </c>
      <c r="H3559" s="336">
        <f>SUMIFS('Круглосуточный стационар'!J:J,'Круглосуточный стационар'!D:D,СВОД!D3559,'Круглосуточный стационар'!H:H,"-",'Круглосуточный стационар'!F:F,СВОД!F3559)+SUMIFS(ВМП!J:J,ВМП!D:D,СВОД!D3559,ВМП!H:H,"-",ВМП!F:F,СВОД!F3559)+SUMIFS('Дневной стационар'!J:J,'Дневной стационар'!D:D,СВОД!D3559,'Дневной стационар'!H:H,"-",'Дневной стационар'!F:F,СВОД!F3559)+SUMIFS(ЭКО!H:H,ЭКО!D:D,СВОД!D3559,ЭКО!F:F,СВОД!F3559)+SUMIFS(Диализ!H:H,Диализ!D:D,СВОД!D3559,Диализ!F:F,СВОД!F3559)</f>
        <v>0</v>
      </c>
      <c r="I3559" s="337">
        <f>SUMIFS(Поликлиника!H:H,Поликлиника!D:D,СВОД!D3559,Поликлиника!F:F,СВОД!F3559)</f>
        <v>0</v>
      </c>
      <c r="J3559" s="337">
        <f>SUMIFS(Поликлиника!AQ:AQ,Поликлиника!D:D,СВОД!D3559,Поликлиника!F:F,СВОД!F3559)</f>
        <v>0</v>
      </c>
      <c r="K3559" s="337">
        <f>SUMIFS(Поликлиника!AV:AV,Поликлиника!D:D,СВОД!D3559,Поликлиника!F:F,СВОД!F3559)</f>
        <v>0</v>
      </c>
      <c r="L3559" s="337">
        <f>SUMIFS(Поликлиника!BA:BA,Поликлиника!D:D,СВОД!D3559,Поликлиника!F:F,СВОД!F3559)</f>
        <v>0</v>
      </c>
      <c r="M3559" s="337">
        <f>SUMIFS(Услуги!H:H,Услуги!D:D,СВОД!D3559,Услуги!F:F,СВОД!F3559)+SUMIFS(Услуги!M:M,Услуги!D:D,СВОД!D3559,Услуги!F:F,СВОД!F3559)+SUMIFS(Услуги!R:R,Услуги!D:D,СВОД!D3559,Услуги!F:F,СВОД!F3559)+SUMIFS(Услуги!W:W,Услуги!D:D,СВОД!D3559,Услуги!F:F,СВОД!F3559)+SUMIFS(Услуги!AB:AB,Услуги!D:D,СВОД!D3559,Услуги!F:F,СВОД!F3559)+SUMIFS(Услуги!AG:AG,Услуги!D:D,СВОД!D3559,Услуги!F:F,СВОД!F3559)+SUMIFS(Услуги!AL:AL,Услуги!D:D,СВОД!D3559,Услуги!F:F,СВОД!F3559)+SUMIFS(Услуги!AQ:AQ,Услуги!D:D,СВОД!D3559,Услуги!F:F,СВОД!F3559)</f>
        <v>0</v>
      </c>
      <c r="N3559" s="337">
        <f>SUMIFS('Скорая мед.помощь'!I:I,'Скорая мед.помощь'!D:D,СВОД!D3559,'Скорая мед.помощь'!F:F,СВОД!F3559)</f>
        <v>0</v>
      </c>
      <c r="O3559" s="338">
        <f>SUMIFS(Поликлиника!BF:BF,Поликлиника!D:D,СВОД!D3559,Поликлиника!F:F,СВОД!F3559)</f>
        <v>0</v>
      </c>
      <c r="P3559" s="339">
        <f>SUMIFS('Круглосуточный стационар'!O:O,'Круглосуточный стационар'!D:D,СВОД!D3559,'Круглосуточный стационар'!F:F,СВОД!F3559,'Круглосуточный стационар'!H:H,"-")+SUMIFS(ВМП!O:O,ВМП!D:D,СВОД!D3559,ВМП!F:F,СВОД!F3559,ВМП!H:H,"-")+SUMIFS('Дневной стационар'!O:O,'Дневной стационар'!D:D,СВОД!D3559,'Дневной стационар'!F:F,СВОД!F3559,'Дневной стационар'!H:H,"-")+SUMIFS(ЭКО!M:M,ЭКО!D:D,СВОД!D3559,ЭКО!F:F,СВОД!F3559)+SUMIFS(Диализ!M:M,Диализ!D:D,СВОД!D3559,Диализ!F:F,СВОД!F3559)+SUMIFS('Скорая мед.помощь'!N:N,'Скорая мед.помощь'!D:D,СВОД!D3559,'Скорая мед.помощь'!F:F,СВОД!F3559)+SUMIFS(Услуги!AV:AV,Услуги!D:D,СВОД!D3559,Услуги!F:F,СВОД!F3559)+SUMIFS(Поликлиника!BK:BK,Поликлиника!D:D,СВОД!D3559,Поликлиника!F:F,СВОД!F3559)</f>
        <v>0</v>
      </c>
      <c r="Q3559" s="336">
        <f>SUMIFS(Сверхбаза!L:L,Сверхбаза!C:C,СВОД!D3559,Сверхбаза!E:E,СВОД!F3559)+SUMIFS(Сверхбаза!N:N,Сверхбаза!C:C,СВОД!D3559,Сверхбаза!E:E,СВОД!F3559)</f>
        <v>0</v>
      </c>
      <c r="R3559" s="337">
        <f>SUMIFS(Сверхбаза!P:P,Сверхбаза!C:C,СВОД!D3559,Сверхбаза!E:E,СВОД!F3559)</f>
        <v>0</v>
      </c>
      <c r="S3559" s="337">
        <f>SUMIFS(Сверхбаза!R:R,Сверхбаза!C:C,СВОД!D3559,Сверхбаза!E:E,СВОД!F3559)</f>
        <v>0</v>
      </c>
      <c r="T3559" s="337">
        <f>SUMIFS(Сверхбаза!Q:Q,Сверхбаза!C:C,СВОД!D3559,Сверхбаза!E:E,СВОД!F3559)</f>
        <v>0</v>
      </c>
      <c r="U3559" s="337">
        <f>SUMIFS(Сверхбаза!S:S,Сверхбаза!C:C,СВОД!D3559,Сверхбаза!E:E,СВОД!F3559)</f>
        <v>0</v>
      </c>
      <c r="V3559" s="339">
        <f>SUMIFS(Сверхбаза!G:G,Сверхбаза!C:C,СВОД!D3559,Сверхбаза!E:E,СВОД!F3559)</f>
        <v>0</v>
      </c>
    </row>
    <row r="3560" spans="1:22" outlineLevel="1" x14ac:dyDescent="0.2">
      <c r="A3560" s="320"/>
      <c r="B3560" s="321"/>
      <c r="C3560" s="322"/>
      <c r="D3560" s="340" t="s">
        <v>392</v>
      </c>
      <c r="E3560" s="83"/>
      <c r="F3560" s="83"/>
      <c r="G3560" s="84"/>
      <c r="H3560" s="341"/>
      <c r="I3560" s="342"/>
      <c r="J3560" s="342"/>
      <c r="K3560" s="342"/>
      <c r="L3560" s="342"/>
      <c r="M3560" s="342"/>
      <c r="N3560" s="342"/>
      <c r="O3560" s="343"/>
      <c r="P3560" s="344">
        <f>SUBTOTAL(9,P3552:P3559)</f>
        <v>299767.48639359465</v>
      </c>
      <c r="Q3560" s="341"/>
      <c r="R3560" s="342"/>
      <c r="S3560" s="342"/>
      <c r="T3560" s="342"/>
      <c r="U3560" s="342"/>
      <c r="V3560" s="344">
        <f>SUBTOTAL(9,V3552:V3559)</f>
        <v>0</v>
      </c>
    </row>
    <row r="3561" spans="1:22" ht="51" outlineLevel="2" x14ac:dyDescent="0.2">
      <c r="A3561" s="33" t="s">
        <v>9</v>
      </c>
      <c r="B3561" s="9" t="s">
        <v>2948</v>
      </c>
      <c r="C3561" s="10">
        <v>509102</v>
      </c>
      <c r="D3561" s="273">
        <v>910701</v>
      </c>
      <c r="E3561" s="81" t="s">
        <v>2778</v>
      </c>
      <c r="F3561" s="81">
        <v>1</v>
      </c>
      <c r="G3561" s="82" t="s">
        <v>12</v>
      </c>
      <c r="H3561" s="336">
        <f>SUMIFS('Круглосуточный стационар'!J:J,'Круглосуточный стационар'!D:D,СВОД!D3561,'Круглосуточный стационар'!H:H,"-",'Круглосуточный стационар'!F:F,СВОД!F3561)+SUMIFS(ВМП!J:J,ВМП!D:D,СВОД!D3561,ВМП!H:H,"-",ВМП!F:F,СВОД!F3561)+SUMIFS('Дневной стационар'!J:J,'Дневной стационар'!D:D,СВОД!D3561,'Дневной стационар'!H:H,"-",'Дневной стационар'!F:F,СВОД!F3561)+SUMIFS(ЭКО!H:H,ЭКО!D:D,СВОД!D3561,ЭКО!F:F,СВОД!F3561)+SUMIFS(Диализ!H:H,Диализ!D:D,СВОД!D3561,Диализ!F:F,СВОД!F3561)</f>
        <v>2514</v>
      </c>
      <c r="I3561" s="337">
        <f>SUMIFS(Поликлиника!H:H,Поликлиника!D:D,СВОД!D3561,Поликлиника!F:F,СВОД!F3561)</f>
        <v>0</v>
      </c>
      <c r="J3561" s="337">
        <f>SUMIFS(Поликлиника!AQ:AQ,Поликлиника!D:D,СВОД!D3561,Поликлиника!F:F,СВОД!F3561)</f>
        <v>0</v>
      </c>
      <c r="K3561" s="337">
        <f>SUMIFS(Поликлиника!AV:AV,Поликлиника!D:D,СВОД!D3561,Поликлиника!F:F,СВОД!F3561)</f>
        <v>0</v>
      </c>
      <c r="L3561" s="337">
        <f>SUMIFS(Поликлиника!BA:BA,Поликлиника!D:D,СВОД!D3561,Поликлиника!F:F,СВОД!F3561)</f>
        <v>0</v>
      </c>
      <c r="M3561" s="337">
        <f>SUMIFS(Услуги!H:H,Услуги!D:D,СВОД!D3561,Услуги!F:F,СВОД!F3561)+SUMIFS(Услуги!M:M,Услуги!D:D,СВОД!D3561,Услуги!F:F,СВОД!F3561)+SUMIFS(Услуги!R:R,Услуги!D:D,СВОД!D3561,Услуги!F:F,СВОД!F3561)+SUMIFS(Услуги!W:W,Услуги!D:D,СВОД!D3561,Услуги!F:F,СВОД!F3561)+SUMIFS(Услуги!AB:AB,Услуги!D:D,СВОД!D3561,Услуги!F:F,СВОД!F3561)+SUMIFS(Услуги!AG:AG,Услуги!D:D,СВОД!D3561,Услуги!F:F,СВОД!F3561)+SUMIFS(Услуги!AL:AL,Услуги!D:D,СВОД!D3561,Услуги!F:F,СВОД!F3561)+SUMIFS(Услуги!AQ:AQ,Услуги!D:D,СВОД!D3561,Услуги!F:F,СВОД!F3561)</f>
        <v>0</v>
      </c>
      <c r="N3561" s="337">
        <f>SUMIFS('Скорая мед.помощь'!I:I,'Скорая мед.помощь'!D:D,СВОД!D3561,'Скорая мед.помощь'!F:F,СВОД!F3561)</f>
        <v>0</v>
      </c>
      <c r="O3561" s="338">
        <f>SUMIFS(Поликлиника!BF:BF,Поликлиника!D:D,СВОД!D3561,Поликлиника!F:F,СВОД!F3561)</f>
        <v>0</v>
      </c>
      <c r="P3561" s="339">
        <f>SUMIFS('Круглосуточный стационар'!O:O,'Круглосуточный стационар'!D:D,СВОД!D3561,'Круглосуточный стационар'!F:F,СВОД!F3561,'Круглосуточный стационар'!H:H,"-")+SUMIFS(ВМП!O:O,ВМП!D:D,СВОД!D3561,ВМП!F:F,СВОД!F3561,ВМП!H:H,"-")+SUMIFS('Дневной стационар'!O:O,'Дневной стационар'!D:D,СВОД!D3561,'Дневной стационар'!F:F,СВОД!F3561,'Дневной стационар'!H:H,"-")+SUMIFS(ЭКО!M:M,ЭКО!D:D,СВОД!D3561,ЭКО!F:F,СВОД!F3561)+SUMIFS(Диализ!M:M,Диализ!D:D,СВОД!D3561,Диализ!F:F,СВОД!F3561)+SUMIFS('Скорая мед.помощь'!N:N,'Скорая мед.помощь'!D:D,СВОД!D3561,'Скорая мед.помощь'!F:F,СВОД!F3561)+SUMIFS(Услуги!AV:AV,Услуги!D:D,СВОД!D3561,Услуги!F:F,СВОД!F3561)+SUMIFS(Поликлиника!BK:BK,Поликлиника!D:D,СВОД!D3561,Поликлиника!F:F,СВОД!F3561)</f>
        <v>113408.53192943116</v>
      </c>
      <c r="Q3561" s="336">
        <f>SUMIFS(Сверхбаза!L:L,Сверхбаза!C:C,СВОД!D3561,Сверхбаза!E:E,СВОД!F3561)+SUMIFS(Сверхбаза!N:N,Сверхбаза!C:C,СВОД!D3561,Сверхбаза!E:E,СВОД!F3561)</f>
        <v>0</v>
      </c>
      <c r="R3561" s="337">
        <f>SUMIFS(Сверхбаза!P:P,Сверхбаза!C:C,СВОД!D3561,Сверхбаза!E:E,СВОД!F3561)</f>
        <v>0</v>
      </c>
      <c r="S3561" s="337">
        <f>SUMIFS(Сверхбаза!R:R,Сверхбаза!C:C,СВОД!D3561,Сверхбаза!E:E,СВОД!F3561)</f>
        <v>0</v>
      </c>
      <c r="T3561" s="337">
        <f>SUMIFS(Сверхбаза!Q:Q,Сверхбаза!C:C,СВОД!D3561,Сверхбаза!E:E,СВОД!F3561)</f>
        <v>0</v>
      </c>
      <c r="U3561" s="337">
        <f>SUMIFS(Сверхбаза!S:S,Сверхбаза!C:C,СВОД!D3561,Сверхбаза!E:E,СВОД!F3561)</f>
        <v>0</v>
      </c>
      <c r="V3561" s="339">
        <f>SUMIFS(Сверхбаза!G:G,Сверхбаза!C:C,СВОД!D3561,Сверхбаза!E:E,СВОД!F3561)</f>
        <v>0</v>
      </c>
    </row>
    <row r="3562" spans="1:22" ht="51" outlineLevel="2" x14ac:dyDescent="0.2">
      <c r="A3562" s="33" t="s">
        <v>9</v>
      </c>
      <c r="B3562" s="9" t="s">
        <v>2948</v>
      </c>
      <c r="C3562" s="10">
        <v>509102</v>
      </c>
      <c r="D3562" s="273">
        <v>910701</v>
      </c>
      <c r="E3562" s="81" t="s">
        <v>2778</v>
      </c>
      <c r="F3562" s="81">
        <v>13</v>
      </c>
      <c r="G3562" s="82" t="s">
        <v>859</v>
      </c>
      <c r="H3562" s="336">
        <f>SUMIFS('Круглосуточный стационар'!J:J,'Круглосуточный стационар'!D:D,СВОД!D3562,'Круглосуточный стационар'!H:H,"-",'Круглосуточный стационар'!F:F,СВОД!F3562)+SUMIFS(ВМП!J:J,ВМП!D:D,СВОД!D3562,ВМП!H:H,"-",ВМП!F:F,СВОД!F3562)+SUMIFS('Дневной стационар'!J:J,'Дневной стационар'!D:D,СВОД!D3562,'Дневной стационар'!H:H,"-",'Дневной стационар'!F:F,СВОД!F3562)+SUMIFS(ЭКО!H:H,ЭКО!D:D,СВОД!D3562,ЭКО!F:F,СВОД!F3562)+SUMIFS(Диализ!H:H,Диализ!D:D,СВОД!D3562,Диализ!F:F,СВОД!F3562)</f>
        <v>24</v>
      </c>
      <c r="I3562" s="337">
        <f>SUMIFS(Поликлиника!H:H,Поликлиника!D:D,СВОД!D3562,Поликлиника!F:F,СВОД!F3562)</f>
        <v>0</v>
      </c>
      <c r="J3562" s="337">
        <f>SUMIFS(Поликлиника!AQ:AQ,Поликлиника!D:D,СВОД!D3562,Поликлиника!F:F,СВОД!F3562)</f>
        <v>0</v>
      </c>
      <c r="K3562" s="337">
        <f>SUMIFS(Поликлиника!AV:AV,Поликлиника!D:D,СВОД!D3562,Поликлиника!F:F,СВОД!F3562)</f>
        <v>0</v>
      </c>
      <c r="L3562" s="337">
        <f>SUMIFS(Поликлиника!BA:BA,Поликлиника!D:D,СВОД!D3562,Поликлиника!F:F,СВОД!F3562)</f>
        <v>0</v>
      </c>
      <c r="M3562" s="337">
        <f>SUMIFS(Услуги!H:H,Услуги!D:D,СВОД!D3562,Услуги!F:F,СВОД!F3562)+SUMIFS(Услуги!M:M,Услуги!D:D,СВОД!D3562,Услуги!F:F,СВОД!F3562)+SUMIFS(Услуги!R:R,Услуги!D:D,СВОД!D3562,Услуги!F:F,СВОД!F3562)+SUMIFS(Услуги!W:W,Услуги!D:D,СВОД!D3562,Услуги!F:F,СВОД!F3562)+SUMIFS(Услуги!AB:AB,Услуги!D:D,СВОД!D3562,Услуги!F:F,СВОД!F3562)+SUMIFS(Услуги!AG:AG,Услуги!D:D,СВОД!D3562,Услуги!F:F,СВОД!F3562)+SUMIFS(Услуги!AL:AL,Услуги!D:D,СВОД!D3562,Услуги!F:F,СВОД!F3562)+SUMIFS(Услуги!AQ:AQ,Услуги!D:D,СВОД!D3562,Услуги!F:F,СВОД!F3562)</f>
        <v>0</v>
      </c>
      <c r="N3562" s="337">
        <f>SUMIFS('Скорая мед.помощь'!I:I,'Скорая мед.помощь'!D:D,СВОД!D3562,'Скорая мед.помощь'!F:F,СВОД!F3562)</f>
        <v>0</v>
      </c>
      <c r="O3562" s="338">
        <f>SUMIFS(Поликлиника!BF:BF,Поликлиника!D:D,СВОД!D3562,Поликлиника!F:F,СВОД!F3562)</f>
        <v>0</v>
      </c>
      <c r="P3562" s="339">
        <f>SUMIFS('Круглосуточный стационар'!O:O,'Круглосуточный стационар'!D:D,СВОД!D3562,'Круглосуточный стационар'!F:F,СВОД!F3562,'Круглосуточный стационар'!H:H,"-")+SUMIFS(ВМП!O:O,ВМП!D:D,СВОД!D3562,ВМП!F:F,СВОД!F3562,ВМП!H:H,"-")+SUMIFS('Дневной стационар'!O:O,'Дневной стационар'!D:D,СВОД!D3562,'Дневной стационар'!F:F,СВОД!F3562,'Дневной стационар'!H:H,"-")+SUMIFS(ЭКО!M:M,ЭКО!D:D,СВОД!D3562,ЭКО!F:F,СВОД!F3562)+SUMIFS(Диализ!M:M,Диализ!D:D,СВОД!D3562,Диализ!F:F,СВОД!F3562)+SUMIFS('Скорая мед.помощь'!N:N,'Скорая мед.помощь'!D:D,СВОД!D3562,'Скорая мед.помощь'!F:F,СВОД!F3562)+SUMIFS(Услуги!AV:AV,Услуги!D:D,СВОД!D3562,Услуги!F:F,СВОД!F3562)+SUMIFS(Поликлиника!BK:BK,Поликлиника!D:D,СВОД!D3562,Поликлиника!F:F,СВОД!F3562)</f>
        <v>5104.7649966101699</v>
      </c>
      <c r="Q3562" s="336">
        <f>SUMIFS(Сверхбаза!L:L,Сверхбаза!C:C,СВОД!D3562,Сверхбаза!E:E,СВОД!F3562)+SUMIFS(Сверхбаза!N:N,Сверхбаза!C:C,СВОД!D3562,Сверхбаза!E:E,СВОД!F3562)</f>
        <v>0</v>
      </c>
      <c r="R3562" s="337">
        <f>SUMIFS(Сверхбаза!P:P,Сверхбаза!C:C,СВОД!D3562,Сверхбаза!E:E,СВОД!F3562)</f>
        <v>0</v>
      </c>
      <c r="S3562" s="337">
        <f>SUMIFS(Сверхбаза!R:R,Сверхбаза!C:C,СВОД!D3562,Сверхбаза!E:E,СВОД!F3562)</f>
        <v>0</v>
      </c>
      <c r="T3562" s="337">
        <f>SUMIFS(Сверхбаза!Q:Q,Сверхбаза!C:C,СВОД!D3562,Сверхбаза!E:E,СВОД!F3562)</f>
        <v>0</v>
      </c>
      <c r="U3562" s="337">
        <f>SUMIFS(Сверхбаза!S:S,Сверхбаза!C:C,СВОД!D3562,Сверхбаза!E:E,СВОД!F3562)</f>
        <v>0</v>
      </c>
      <c r="V3562" s="339">
        <f>SUMIFS(Сверхбаза!G:G,Сверхбаза!C:C,СВОД!D3562,Сверхбаза!E:E,СВОД!F3562)</f>
        <v>0</v>
      </c>
    </row>
    <row r="3563" spans="1:22" ht="51" outlineLevel="2" x14ac:dyDescent="0.2">
      <c r="A3563" s="33" t="s">
        <v>9</v>
      </c>
      <c r="B3563" s="9" t="s">
        <v>2948</v>
      </c>
      <c r="C3563" s="10">
        <v>509102</v>
      </c>
      <c r="D3563" s="273">
        <v>910701</v>
      </c>
      <c r="E3563" s="81" t="s">
        <v>2778</v>
      </c>
      <c r="F3563" s="81">
        <v>2</v>
      </c>
      <c r="G3563" s="82" t="s">
        <v>135</v>
      </c>
      <c r="H3563" s="336">
        <f>SUMIFS('Круглосуточный стационар'!J:J,'Круглосуточный стационар'!D:D,СВОД!D3563,'Круглосуточный стационар'!H:H,"-",'Круглосуточный стационар'!F:F,СВОД!F3563)+SUMIFS(ВМП!J:J,ВМП!D:D,СВОД!D3563,ВМП!H:H,"-",ВМП!F:F,СВОД!F3563)+SUMIFS('Дневной стационар'!J:J,'Дневной стационар'!D:D,СВОД!D3563,'Дневной стационар'!H:H,"-",'Дневной стационар'!F:F,СВОД!F3563)+SUMIFS(ЭКО!H:H,ЭКО!D:D,СВОД!D3563,ЭКО!F:F,СВОД!F3563)+SUMIFS(Диализ!H:H,Диализ!D:D,СВОД!D3563,Диализ!F:F,СВОД!F3563)</f>
        <v>132</v>
      </c>
      <c r="I3563" s="337">
        <f>SUMIFS(Поликлиника!H:H,Поликлиника!D:D,СВОД!D3563,Поликлиника!F:F,СВОД!F3563)</f>
        <v>0</v>
      </c>
      <c r="J3563" s="337">
        <f>SUMIFS(Поликлиника!AQ:AQ,Поликлиника!D:D,СВОД!D3563,Поликлиника!F:F,СВОД!F3563)</f>
        <v>0</v>
      </c>
      <c r="K3563" s="337">
        <f>SUMIFS(Поликлиника!AV:AV,Поликлиника!D:D,СВОД!D3563,Поликлиника!F:F,СВОД!F3563)</f>
        <v>0</v>
      </c>
      <c r="L3563" s="337">
        <f>SUMIFS(Поликлиника!BA:BA,Поликлиника!D:D,СВОД!D3563,Поликлиника!F:F,СВОД!F3563)</f>
        <v>0</v>
      </c>
      <c r="M3563" s="337">
        <f>SUMIFS(Услуги!H:H,Услуги!D:D,СВОД!D3563,Услуги!F:F,СВОД!F3563)+SUMIFS(Услуги!M:M,Услуги!D:D,СВОД!D3563,Услуги!F:F,СВОД!F3563)+SUMIFS(Услуги!R:R,Услуги!D:D,СВОД!D3563,Услуги!F:F,СВОД!F3563)+SUMIFS(Услуги!W:W,Услуги!D:D,СВОД!D3563,Услуги!F:F,СВОД!F3563)+SUMIFS(Услуги!AB:AB,Услуги!D:D,СВОД!D3563,Услуги!F:F,СВОД!F3563)+SUMIFS(Услуги!AG:AG,Услуги!D:D,СВОД!D3563,Услуги!F:F,СВОД!F3563)+SUMIFS(Услуги!AL:AL,Услуги!D:D,СВОД!D3563,Услуги!F:F,СВОД!F3563)+SUMIFS(Услуги!AQ:AQ,Услуги!D:D,СВОД!D3563,Услуги!F:F,СВОД!F3563)</f>
        <v>0</v>
      </c>
      <c r="N3563" s="337">
        <f>SUMIFS('Скорая мед.помощь'!I:I,'Скорая мед.помощь'!D:D,СВОД!D3563,'Скорая мед.помощь'!F:F,СВОД!F3563)</f>
        <v>0</v>
      </c>
      <c r="O3563" s="338">
        <f>SUMIFS(Поликлиника!BF:BF,Поликлиника!D:D,СВОД!D3563,Поликлиника!F:F,СВОД!F3563)</f>
        <v>0</v>
      </c>
      <c r="P3563" s="339">
        <f>SUMIFS('Круглосуточный стационар'!O:O,'Круглосуточный стационар'!D:D,СВОД!D3563,'Круглосуточный стационар'!F:F,СВОД!F3563,'Круглосуточный стационар'!H:H,"-")+SUMIFS(ВМП!O:O,ВМП!D:D,СВОД!D3563,ВМП!F:F,СВОД!F3563,ВМП!H:H,"-")+SUMIFS('Дневной стационар'!O:O,'Дневной стационар'!D:D,СВОД!D3563,'Дневной стационар'!F:F,СВОД!F3563,'Дневной стационар'!H:H,"-")+SUMIFS(ЭКО!M:M,ЭКО!D:D,СВОД!D3563,ЭКО!F:F,СВОД!F3563)+SUMIFS(Диализ!M:M,Диализ!D:D,СВОД!D3563,Диализ!F:F,СВОД!F3563)+SUMIFS('Скорая мед.помощь'!N:N,'Скорая мед.помощь'!D:D,СВОД!D3563,'Скорая мед.помощь'!F:F,СВОД!F3563)+SUMIFS(Услуги!AV:AV,Услуги!D:D,СВОД!D3563,Услуги!F:F,СВОД!F3563)+SUMIFS(Поликлиника!BK:BK,Поликлиника!D:D,СВОД!D3563,Поликлиника!F:F,СВОД!F3563)</f>
        <v>2399.4132559999998</v>
      </c>
      <c r="Q3563" s="336">
        <f>SUMIFS(Сверхбаза!L:L,Сверхбаза!C:C,СВОД!D3563,Сверхбаза!E:E,СВОД!F3563)+SUMIFS(Сверхбаза!N:N,Сверхбаза!C:C,СВОД!D3563,Сверхбаза!E:E,СВОД!F3563)</f>
        <v>0</v>
      </c>
      <c r="R3563" s="337">
        <f>SUMIFS(Сверхбаза!P:P,Сверхбаза!C:C,СВОД!D3563,Сверхбаза!E:E,СВОД!F3563)</f>
        <v>0</v>
      </c>
      <c r="S3563" s="337">
        <f>SUMIFS(Сверхбаза!R:R,Сверхбаза!C:C,СВОД!D3563,Сверхбаза!E:E,СВОД!F3563)</f>
        <v>0</v>
      </c>
      <c r="T3563" s="337">
        <f>SUMIFS(Сверхбаза!Q:Q,Сверхбаза!C:C,СВОД!D3563,Сверхбаза!E:E,СВОД!F3563)</f>
        <v>0</v>
      </c>
      <c r="U3563" s="337">
        <f>SUMIFS(Сверхбаза!S:S,Сверхбаза!C:C,СВОД!D3563,Сверхбаза!E:E,СВОД!F3563)</f>
        <v>0</v>
      </c>
      <c r="V3563" s="339">
        <f>SUMIFS(Сверхбаза!G:G,Сверхбаза!C:C,СВОД!D3563,Сверхбаза!E:E,СВОД!F3563)</f>
        <v>0</v>
      </c>
    </row>
    <row r="3564" spans="1:22" ht="51" outlineLevel="2" x14ac:dyDescent="0.2">
      <c r="A3564" s="33" t="s">
        <v>9</v>
      </c>
      <c r="B3564" s="9" t="s">
        <v>2948</v>
      </c>
      <c r="C3564" s="10">
        <v>509102</v>
      </c>
      <c r="D3564" s="273">
        <v>910701</v>
      </c>
      <c r="E3564" s="81" t="s">
        <v>2778</v>
      </c>
      <c r="F3564" s="81">
        <v>6</v>
      </c>
      <c r="G3564" s="82" t="s">
        <v>860</v>
      </c>
      <c r="H3564" s="336">
        <f>SUMIFS('Круглосуточный стационар'!J:J,'Круглосуточный стационар'!D:D,СВОД!D3564,'Круглосуточный стационар'!H:H,"-",'Круглосуточный стационар'!F:F,СВОД!F3564)+SUMIFS(ВМП!J:J,ВМП!D:D,СВОД!D3564,ВМП!H:H,"-",ВМП!F:F,СВОД!F3564)+SUMIFS('Дневной стационар'!J:J,'Дневной стационар'!D:D,СВОД!D3564,'Дневной стационар'!H:H,"-",'Дневной стационар'!F:F,СВОД!F3564)+SUMIFS(ЭКО!H:H,ЭКО!D:D,СВОД!D3564,ЭКО!F:F,СВОД!F3564)+SUMIFS(Диализ!H:H,Диализ!D:D,СВОД!D3564,Диализ!F:F,СВОД!F3564)</f>
        <v>0</v>
      </c>
      <c r="I3564" s="337">
        <f>SUMIFS(Поликлиника!H:H,Поликлиника!D:D,СВОД!D3564,Поликлиника!F:F,СВОД!F3564)</f>
        <v>0</v>
      </c>
      <c r="J3564" s="337">
        <f>SUMIFS(Поликлиника!AQ:AQ,Поликлиника!D:D,СВОД!D3564,Поликлиника!F:F,СВОД!F3564)</f>
        <v>0</v>
      </c>
      <c r="K3564" s="337">
        <f>SUMIFS(Поликлиника!AV:AV,Поликлиника!D:D,СВОД!D3564,Поликлиника!F:F,СВОД!F3564)</f>
        <v>0</v>
      </c>
      <c r="L3564" s="337">
        <f>SUMIFS(Поликлиника!BA:BA,Поликлиника!D:D,СВОД!D3564,Поликлиника!F:F,СВОД!F3564)</f>
        <v>0</v>
      </c>
      <c r="M3564" s="337">
        <f>SUMIFS(Услуги!H:H,Услуги!D:D,СВОД!D3564,Услуги!F:F,СВОД!F3564)+SUMIFS(Услуги!M:M,Услуги!D:D,СВОД!D3564,Услуги!F:F,СВОД!F3564)+SUMIFS(Услуги!R:R,Услуги!D:D,СВОД!D3564,Услуги!F:F,СВОД!F3564)+SUMIFS(Услуги!W:W,Услуги!D:D,СВОД!D3564,Услуги!F:F,СВОД!F3564)+SUMIFS(Услуги!AB:AB,Услуги!D:D,СВОД!D3564,Услуги!F:F,СВОД!F3564)+SUMIFS(Услуги!AG:AG,Услуги!D:D,СВОД!D3564,Услуги!F:F,СВОД!F3564)+SUMIFS(Услуги!AL:AL,Услуги!D:D,СВОД!D3564,Услуги!F:F,СВОД!F3564)+SUMIFS(Услуги!AQ:AQ,Услуги!D:D,СВОД!D3564,Услуги!F:F,СВОД!F3564)</f>
        <v>0</v>
      </c>
      <c r="N3564" s="337">
        <f>SUMIFS('Скорая мед.помощь'!I:I,'Скорая мед.помощь'!D:D,СВОД!D3564,'Скорая мед.помощь'!F:F,СВОД!F3564)</f>
        <v>0</v>
      </c>
      <c r="O3564" s="338">
        <f>SUMIFS(Поликлиника!BF:BF,Поликлиника!D:D,СВОД!D3564,Поликлиника!F:F,СВОД!F3564)</f>
        <v>0</v>
      </c>
      <c r="P3564" s="339">
        <f>SUMIFS('Круглосуточный стационар'!O:O,'Круглосуточный стационар'!D:D,СВОД!D3564,'Круглосуточный стационар'!F:F,СВОД!F3564,'Круглосуточный стационар'!H:H,"-")+SUMIFS(ВМП!O:O,ВМП!D:D,СВОД!D3564,ВМП!F:F,СВОД!F3564,ВМП!H:H,"-")+SUMIFS('Дневной стационар'!O:O,'Дневной стационар'!D:D,СВОД!D3564,'Дневной стационар'!F:F,СВОД!F3564,'Дневной стационар'!H:H,"-")+SUMIFS(ЭКО!M:M,ЭКО!D:D,СВОД!D3564,ЭКО!F:F,СВОД!F3564)+SUMIFS(Диализ!M:M,Диализ!D:D,СВОД!D3564,Диализ!F:F,СВОД!F3564)+SUMIFS('Скорая мед.помощь'!N:N,'Скорая мед.помощь'!D:D,СВОД!D3564,'Скорая мед.помощь'!F:F,СВОД!F3564)+SUMIFS(Услуги!AV:AV,Услуги!D:D,СВОД!D3564,Услуги!F:F,СВОД!F3564)+SUMIFS(Поликлиника!BK:BK,Поликлиника!D:D,СВОД!D3564,Поликлиника!F:F,СВОД!F3564)</f>
        <v>0</v>
      </c>
      <c r="Q3564" s="336">
        <f>SUMIFS(Сверхбаза!L:L,Сверхбаза!C:C,СВОД!D3564,Сверхбаза!E:E,СВОД!F3564)+SUMIFS(Сверхбаза!N:N,Сверхбаза!C:C,СВОД!D3564,Сверхбаза!E:E,СВОД!F3564)</f>
        <v>0</v>
      </c>
      <c r="R3564" s="337">
        <f>SUMIFS(Сверхбаза!P:P,Сверхбаза!C:C,СВОД!D3564,Сверхбаза!E:E,СВОД!F3564)</f>
        <v>0</v>
      </c>
      <c r="S3564" s="337">
        <f>SUMIFS(Сверхбаза!R:R,Сверхбаза!C:C,СВОД!D3564,Сверхбаза!E:E,СВОД!F3564)</f>
        <v>0</v>
      </c>
      <c r="T3564" s="337">
        <f>SUMIFS(Сверхбаза!Q:Q,Сверхбаза!C:C,СВОД!D3564,Сверхбаза!E:E,СВОД!F3564)</f>
        <v>0</v>
      </c>
      <c r="U3564" s="337">
        <f>SUMIFS(Сверхбаза!S:S,Сверхбаза!C:C,СВОД!D3564,Сверхбаза!E:E,СВОД!F3564)</f>
        <v>0</v>
      </c>
      <c r="V3564" s="339">
        <f>SUMIFS(Сверхбаза!G:G,Сверхбаза!C:C,СВОД!D3564,Сверхбаза!E:E,СВОД!F3564)</f>
        <v>0</v>
      </c>
    </row>
    <row r="3565" spans="1:22" ht="51" outlineLevel="2" x14ac:dyDescent="0.2">
      <c r="A3565" s="33" t="s">
        <v>9</v>
      </c>
      <c r="B3565" s="9" t="s">
        <v>2948</v>
      </c>
      <c r="C3565" s="10">
        <v>509102</v>
      </c>
      <c r="D3565" s="273">
        <v>910701</v>
      </c>
      <c r="E3565" s="81" t="s">
        <v>2778</v>
      </c>
      <c r="F3565" s="81">
        <v>3</v>
      </c>
      <c r="G3565" s="82" t="s">
        <v>136</v>
      </c>
      <c r="H3565" s="336">
        <f>SUMIFS('Круглосуточный стационар'!J:J,'Круглосуточный стационар'!D:D,СВОД!D3565,'Круглосуточный стационар'!H:H,"-",'Круглосуточный стационар'!F:F,СВОД!F3565)+SUMIFS(ВМП!J:J,ВМП!D:D,СВОД!D3565,ВМП!H:H,"-",ВМП!F:F,СВОД!F3565)+SUMIFS('Дневной стационар'!J:J,'Дневной стационар'!D:D,СВОД!D3565,'Дневной стационар'!H:H,"-",'Дневной стационар'!F:F,СВОД!F3565)+SUMIFS(ЭКО!H:H,ЭКО!D:D,СВОД!D3565,ЭКО!F:F,СВОД!F3565)+SUMIFS(Диализ!H:H,Диализ!D:D,СВОД!D3565,Диализ!F:F,СВОД!F3565)</f>
        <v>0</v>
      </c>
      <c r="I3565" s="337">
        <f>SUMIFS(Поликлиника!H:H,Поликлиника!D:D,СВОД!D3565,Поликлиника!F:F,СВОД!F3565)</f>
        <v>0</v>
      </c>
      <c r="J3565" s="337">
        <f>SUMIFS(Поликлиника!AQ:AQ,Поликлиника!D:D,СВОД!D3565,Поликлиника!F:F,СВОД!F3565)</f>
        <v>0</v>
      </c>
      <c r="K3565" s="337">
        <f>SUMIFS(Поликлиника!AV:AV,Поликлиника!D:D,СВОД!D3565,Поликлиника!F:F,СВОД!F3565)</f>
        <v>2198</v>
      </c>
      <c r="L3565" s="337">
        <f>SUMIFS(Поликлиника!BA:BA,Поликлиника!D:D,СВОД!D3565,Поликлиника!F:F,СВОД!F3565)</f>
        <v>2778</v>
      </c>
      <c r="M3565" s="337">
        <f>SUMIFS(Услуги!H:H,Услуги!D:D,СВОД!D3565,Услуги!F:F,СВОД!F3565)+SUMIFS(Услуги!M:M,Услуги!D:D,СВОД!D3565,Услуги!F:F,СВОД!F3565)+SUMIFS(Услуги!R:R,Услуги!D:D,СВОД!D3565,Услуги!F:F,СВОД!F3565)+SUMIFS(Услуги!W:W,Услуги!D:D,СВОД!D3565,Услуги!F:F,СВОД!F3565)+SUMIFS(Услуги!AB:AB,Услуги!D:D,СВОД!D3565,Услуги!F:F,СВОД!F3565)+SUMIFS(Услуги!AG:AG,Услуги!D:D,СВОД!D3565,Услуги!F:F,СВОД!F3565)+SUMIFS(Услуги!AL:AL,Услуги!D:D,СВОД!D3565,Услуги!F:F,СВОД!F3565)+SUMIFS(Услуги!AQ:AQ,Услуги!D:D,СВОД!D3565,Услуги!F:F,СВОД!F3565)</f>
        <v>0</v>
      </c>
      <c r="N3565" s="337">
        <f>SUMIFS('Скорая мед.помощь'!I:I,'Скорая мед.помощь'!D:D,СВОД!D3565,'Скорая мед.помощь'!F:F,СВОД!F3565)</f>
        <v>0</v>
      </c>
      <c r="O3565" s="338">
        <f>SUMIFS(Поликлиника!BF:BF,Поликлиника!D:D,СВОД!D3565,Поликлиника!F:F,СВОД!F3565)</f>
        <v>2999</v>
      </c>
      <c r="P3565" s="339">
        <f>SUMIFS('Круглосуточный стационар'!O:O,'Круглосуточный стационар'!D:D,СВОД!D3565,'Круглосуточный стационар'!F:F,СВОД!F3565,'Круглосуточный стационар'!H:H,"-")+SUMIFS(ВМП!O:O,ВМП!D:D,СВОД!D3565,ВМП!F:F,СВОД!F3565,ВМП!H:H,"-")+SUMIFS('Дневной стационар'!O:O,'Дневной стационар'!D:D,СВОД!D3565,'Дневной стационар'!F:F,СВОД!F3565,'Дневной стационар'!H:H,"-")+SUMIFS(ЭКО!M:M,ЭКО!D:D,СВОД!D3565,ЭКО!F:F,СВОД!F3565)+SUMIFS(Диализ!M:M,Диализ!D:D,СВОД!D3565,Диализ!F:F,СВОД!F3565)+SUMIFS('Скорая мед.помощь'!N:N,'Скорая мед.помощь'!D:D,СВОД!D3565,'Скорая мед.помощь'!F:F,СВОД!F3565)+SUMIFS(Услуги!AV:AV,Услуги!D:D,СВОД!D3565,Услуги!F:F,СВОД!F3565)+SUMIFS(Поликлиника!BK:BK,Поликлиника!D:D,СВОД!D3565,Поликлиника!F:F,СВОД!F3565)</f>
        <v>5287.2924533333326</v>
      </c>
      <c r="Q3565" s="336">
        <f>SUMIFS(Сверхбаза!L:L,Сверхбаза!C:C,СВОД!D3565,Сверхбаза!E:E,СВОД!F3565)+SUMIFS(Сверхбаза!N:N,Сверхбаза!C:C,СВОД!D3565,Сверхбаза!E:E,СВОД!F3565)</f>
        <v>0</v>
      </c>
      <c r="R3565" s="337">
        <f>SUMIFS(Сверхбаза!P:P,Сверхбаза!C:C,СВОД!D3565,Сверхбаза!E:E,СВОД!F3565)</f>
        <v>0</v>
      </c>
      <c r="S3565" s="337">
        <f>SUMIFS(Сверхбаза!R:R,Сверхбаза!C:C,СВОД!D3565,Сверхбаза!E:E,СВОД!F3565)</f>
        <v>0</v>
      </c>
      <c r="T3565" s="337">
        <f>SUMIFS(Сверхбаза!Q:Q,Сверхбаза!C:C,СВОД!D3565,Сверхбаза!E:E,СВОД!F3565)</f>
        <v>0</v>
      </c>
      <c r="U3565" s="337">
        <f>SUMIFS(Сверхбаза!S:S,Сверхбаза!C:C,СВОД!D3565,Сверхбаза!E:E,СВОД!F3565)</f>
        <v>0</v>
      </c>
      <c r="V3565" s="339">
        <f>SUMIFS(Сверхбаза!G:G,Сверхбаза!C:C,СВОД!D3565,Сверхбаза!E:E,СВОД!F3565)</f>
        <v>0</v>
      </c>
    </row>
    <row r="3566" spans="1:22" ht="51" outlineLevel="2" x14ac:dyDescent="0.2">
      <c r="A3566" s="33" t="s">
        <v>9</v>
      </c>
      <c r="B3566" s="9" t="s">
        <v>2948</v>
      </c>
      <c r="C3566" s="10">
        <v>509102</v>
      </c>
      <c r="D3566" s="273">
        <v>910701</v>
      </c>
      <c r="E3566" s="81" t="s">
        <v>2778</v>
      </c>
      <c r="F3566" s="81">
        <v>7</v>
      </c>
      <c r="G3566" s="82" t="s">
        <v>861</v>
      </c>
      <c r="H3566" s="336">
        <f>SUMIFS('Круглосуточный стационар'!J:J,'Круглосуточный стационар'!D:D,СВОД!D3566,'Круглосуточный стационар'!H:H,"-",'Круглосуточный стационар'!F:F,СВОД!F3566)+SUMIFS(ВМП!J:J,ВМП!D:D,СВОД!D3566,ВМП!H:H,"-",ВМП!F:F,СВОД!F3566)+SUMIFS('Дневной стационар'!J:J,'Дневной стационар'!D:D,СВОД!D3566,'Дневной стационар'!H:H,"-",'Дневной стационар'!F:F,СВОД!F3566)+SUMIFS(ЭКО!H:H,ЭКО!D:D,СВОД!D3566,ЭКО!F:F,СВОД!F3566)+SUMIFS(Диализ!H:H,Диализ!D:D,СВОД!D3566,Диализ!F:F,СВОД!F3566)</f>
        <v>0</v>
      </c>
      <c r="I3566" s="337">
        <f>SUMIFS(Поликлиника!H:H,Поликлиника!D:D,СВОД!D3566,Поликлиника!F:F,СВОД!F3566)</f>
        <v>0</v>
      </c>
      <c r="J3566" s="337">
        <f>SUMIFS(Поликлиника!AQ:AQ,Поликлиника!D:D,СВОД!D3566,Поликлиника!F:F,СВОД!F3566)</f>
        <v>0</v>
      </c>
      <c r="K3566" s="337">
        <f>SUMIFS(Поликлиника!AV:AV,Поликлиника!D:D,СВОД!D3566,Поликлиника!F:F,СВОД!F3566)</f>
        <v>0</v>
      </c>
      <c r="L3566" s="337">
        <f>SUMIFS(Поликлиника!BA:BA,Поликлиника!D:D,СВОД!D3566,Поликлиника!F:F,СВОД!F3566)</f>
        <v>0</v>
      </c>
      <c r="M3566" s="337">
        <f>SUMIFS(Услуги!H:H,Услуги!D:D,СВОД!D3566,Услуги!F:F,СВОД!F3566)+SUMIFS(Услуги!M:M,Услуги!D:D,СВОД!D3566,Услуги!F:F,СВОД!F3566)+SUMIFS(Услуги!R:R,Услуги!D:D,СВОД!D3566,Услуги!F:F,СВОД!F3566)+SUMIFS(Услуги!W:W,Услуги!D:D,СВОД!D3566,Услуги!F:F,СВОД!F3566)+SUMIFS(Услуги!AB:AB,Услуги!D:D,СВОД!D3566,Услуги!F:F,СВОД!F3566)+SUMIFS(Услуги!AG:AG,Услуги!D:D,СВОД!D3566,Услуги!F:F,СВОД!F3566)+SUMIFS(Услуги!AL:AL,Услуги!D:D,СВОД!D3566,Услуги!F:F,СВОД!F3566)+SUMIFS(Услуги!AQ:AQ,Услуги!D:D,СВОД!D3566,Услуги!F:F,СВОД!F3566)</f>
        <v>0</v>
      </c>
      <c r="N3566" s="337">
        <f>SUMIFS('Скорая мед.помощь'!I:I,'Скорая мед.помощь'!D:D,СВОД!D3566,'Скорая мед.помощь'!F:F,СВОД!F3566)</f>
        <v>0</v>
      </c>
      <c r="O3566" s="338">
        <f>SUMIFS(Поликлиника!BF:BF,Поликлиника!D:D,СВОД!D3566,Поликлиника!F:F,СВОД!F3566)</f>
        <v>0</v>
      </c>
      <c r="P3566" s="339">
        <f>SUMIFS('Круглосуточный стационар'!O:O,'Круглосуточный стационар'!D:D,СВОД!D3566,'Круглосуточный стационар'!F:F,СВОД!F3566,'Круглосуточный стационар'!H:H,"-")+SUMIFS(ВМП!O:O,ВМП!D:D,СВОД!D3566,ВМП!F:F,СВОД!F3566,ВМП!H:H,"-")+SUMIFS('Дневной стационар'!O:O,'Дневной стационар'!D:D,СВОД!D3566,'Дневной стационар'!F:F,СВОД!F3566,'Дневной стационар'!H:H,"-")+SUMIFS(ЭКО!M:M,ЭКО!D:D,СВОД!D3566,ЭКО!F:F,СВОД!F3566)+SUMIFS(Диализ!M:M,Диализ!D:D,СВОД!D3566,Диализ!F:F,СВОД!F3566)+SUMIFS('Скорая мед.помощь'!N:N,'Скорая мед.помощь'!D:D,СВОД!D3566,'Скорая мед.помощь'!F:F,СВОД!F3566)+SUMIFS(Услуги!AV:AV,Услуги!D:D,СВОД!D3566,Услуги!F:F,СВОД!F3566)+SUMIFS(Поликлиника!BK:BK,Поликлиника!D:D,СВОД!D3566,Поликлиника!F:F,СВОД!F3566)</f>
        <v>0</v>
      </c>
      <c r="Q3566" s="336">
        <f>SUMIFS(Сверхбаза!L:L,Сверхбаза!C:C,СВОД!D3566,Сверхбаза!E:E,СВОД!F3566)+SUMIFS(Сверхбаза!N:N,Сверхбаза!C:C,СВОД!D3566,Сверхбаза!E:E,СВОД!F3566)</f>
        <v>0</v>
      </c>
      <c r="R3566" s="337">
        <f>SUMIFS(Сверхбаза!P:P,Сверхбаза!C:C,СВОД!D3566,Сверхбаза!E:E,СВОД!F3566)</f>
        <v>0</v>
      </c>
      <c r="S3566" s="337">
        <f>SUMIFS(Сверхбаза!R:R,Сверхбаза!C:C,СВОД!D3566,Сверхбаза!E:E,СВОД!F3566)</f>
        <v>0</v>
      </c>
      <c r="T3566" s="337">
        <f>SUMIFS(Сверхбаза!Q:Q,Сверхбаза!C:C,СВОД!D3566,Сверхбаза!E:E,СВОД!F3566)</f>
        <v>0</v>
      </c>
      <c r="U3566" s="337">
        <f>SUMIFS(Сверхбаза!S:S,Сверхбаза!C:C,СВОД!D3566,Сверхбаза!E:E,СВОД!F3566)</f>
        <v>0</v>
      </c>
      <c r="V3566" s="339">
        <f>SUMIFS(Сверхбаза!G:G,Сверхбаза!C:C,СВОД!D3566,Сверхбаза!E:E,СВОД!F3566)</f>
        <v>0</v>
      </c>
    </row>
    <row r="3567" spans="1:22" ht="51" outlineLevel="2" x14ac:dyDescent="0.2">
      <c r="A3567" s="33" t="s">
        <v>9</v>
      </c>
      <c r="B3567" s="9" t="s">
        <v>2948</v>
      </c>
      <c r="C3567" s="10">
        <v>509102</v>
      </c>
      <c r="D3567" s="273">
        <v>910701</v>
      </c>
      <c r="E3567" s="81" t="s">
        <v>2778</v>
      </c>
      <c r="F3567" s="81">
        <v>70</v>
      </c>
      <c r="G3567" s="82" t="s">
        <v>862</v>
      </c>
      <c r="H3567" s="336">
        <f>SUMIFS('Круглосуточный стационар'!J:J,'Круглосуточный стационар'!D:D,СВОД!D3567,'Круглосуточный стационар'!H:H,"-",'Круглосуточный стационар'!F:F,СВОД!F3567)+SUMIFS(ВМП!J:J,ВМП!D:D,СВОД!D3567,ВМП!H:H,"-",ВМП!F:F,СВОД!F3567)+SUMIFS('Дневной стационар'!J:J,'Дневной стационар'!D:D,СВОД!D3567,'Дневной стационар'!H:H,"-",'Дневной стационар'!F:F,СВОД!F3567)+SUMIFS(ЭКО!H:H,ЭКО!D:D,СВОД!D3567,ЭКО!F:F,СВОД!F3567)+SUMIFS(Диализ!H:H,Диализ!D:D,СВОД!D3567,Диализ!F:F,СВОД!F3567)</f>
        <v>0</v>
      </c>
      <c r="I3567" s="337">
        <f>SUMIFS(Поликлиника!H:H,Поликлиника!D:D,СВОД!D3567,Поликлиника!F:F,СВОД!F3567)</f>
        <v>0</v>
      </c>
      <c r="J3567" s="337">
        <f>SUMIFS(Поликлиника!AQ:AQ,Поликлиника!D:D,СВОД!D3567,Поликлиника!F:F,СВОД!F3567)</f>
        <v>0</v>
      </c>
      <c r="K3567" s="337">
        <f>SUMIFS(Поликлиника!AV:AV,Поликлиника!D:D,СВОД!D3567,Поликлиника!F:F,СВОД!F3567)</f>
        <v>0</v>
      </c>
      <c r="L3567" s="337">
        <f>SUMIFS(Поликлиника!BA:BA,Поликлиника!D:D,СВОД!D3567,Поликлиника!F:F,СВОД!F3567)</f>
        <v>0</v>
      </c>
      <c r="M3567" s="337">
        <f>SUMIFS(Услуги!H:H,Услуги!D:D,СВОД!D3567,Услуги!F:F,СВОД!F3567)+SUMIFS(Услуги!M:M,Услуги!D:D,СВОД!D3567,Услуги!F:F,СВОД!F3567)+SUMIFS(Услуги!R:R,Услуги!D:D,СВОД!D3567,Услуги!F:F,СВОД!F3567)+SUMIFS(Услуги!W:W,Услуги!D:D,СВОД!D3567,Услуги!F:F,СВОД!F3567)+SUMIFS(Услуги!AB:AB,Услуги!D:D,СВОД!D3567,Услуги!F:F,СВОД!F3567)+SUMIFS(Услуги!AG:AG,Услуги!D:D,СВОД!D3567,Услуги!F:F,СВОД!F3567)+SUMIFS(Услуги!AL:AL,Услуги!D:D,СВОД!D3567,Услуги!F:F,СВОД!F3567)+SUMIFS(Услуги!AQ:AQ,Услуги!D:D,СВОД!D3567,Услуги!F:F,СВОД!F3567)</f>
        <v>0</v>
      </c>
      <c r="N3567" s="337">
        <f>SUMIFS('Скорая мед.помощь'!I:I,'Скорая мед.помощь'!D:D,СВОД!D3567,'Скорая мед.помощь'!F:F,СВОД!F3567)</f>
        <v>0</v>
      </c>
      <c r="O3567" s="338">
        <f>SUMIFS(Поликлиника!BF:BF,Поликлиника!D:D,СВОД!D3567,Поликлиника!F:F,СВОД!F3567)</f>
        <v>0</v>
      </c>
      <c r="P3567" s="339">
        <f>SUMIFS('Круглосуточный стационар'!O:O,'Круглосуточный стационар'!D:D,СВОД!D3567,'Круглосуточный стационар'!F:F,СВОД!F3567,'Круглосуточный стационар'!H:H,"-")+SUMIFS(ВМП!O:O,ВМП!D:D,СВОД!D3567,ВМП!F:F,СВОД!F3567,ВМП!H:H,"-")+SUMIFS('Дневной стационар'!O:O,'Дневной стационар'!D:D,СВОД!D3567,'Дневной стационар'!F:F,СВОД!F3567,'Дневной стационар'!H:H,"-")+SUMIFS(ЭКО!M:M,ЭКО!D:D,СВОД!D3567,ЭКО!F:F,СВОД!F3567)+SUMIFS(Диализ!M:M,Диализ!D:D,СВОД!D3567,Диализ!F:F,СВОД!F3567)+SUMIFS('Скорая мед.помощь'!N:N,'Скорая мед.помощь'!D:D,СВОД!D3567,'Скорая мед.помощь'!F:F,СВОД!F3567)+SUMIFS(Услуги!AV:AV,Услуги!D:D,СВОД!D3567,Услуги!F:F,СВОД!F3567)+SUMIFS(Поликлиника!BK:BK,Поликлиника!D:D,СВОД!D3567,Поликлиника!F:F,СВОД!F3567)</f>
        <v>0</v>
      </c>
      <c r="Q3567" s="336">
        <f>SUMIFS(Сверхбаза!L:L,Сверхбаза!C:C,СВОД!D3567,Сверхбаза!E:E,СВОД!F3567)+SUMIFS(Сверхбаза!N:N,Сверхбаза!C:C,СВОД!D3567,Сверхбаза!E:E,СВОД!F3567)</f>
        <v>0</v>
      </c>
      <c r="R3567" s="337">
        <f>SUMIFS(Сверхбаза!P:P,Сверхбаза!C:C,СВОД!D3567,Сверхбаза!E:E,СВОД!F3567)</f>
        <v>0</v>
      </c>
      <c r="S3567" s="337">
        <f>SUMIFS(Сверхбаза!R:R,Сверхбаза!C:C,СВОД!D3567,Сверхбаза!E:E,СВОД!F3567)</f>
        <v>0</v>
      </c>
      <c r="T3567" s="337">
        <f>SUMIFS(Сверхбаза!Q:Q,Сверхбаза!C:C,СВОД!D3567,Сверхбаза!E:E,СВОД!F3567)</f>
        <v>0</v>
      </c>
      <c r="U3567" s="337">
        <f>SUMIFS(Сверхбаза!S:S,Сверхбаза!C:C,СВОД!D3567,Сверхбаза!E:E,СВОД!F3567)</f>
        <v>0</v>
      </c>
      <c r="V3567" s="339">
        <f>SUMIFS(Сверхбаза!G:G,Сверхбаза!C:C,СВОД!D3567,Сверхбаза!E:E,СВОД!F3567)</f>
        <v>0</v>
      </c>
    </row>
    <row r="3568" spans="1:22" ht="51" outlineLevel="2" x14ac:dyDescent="0.2">
      <c r="A3568" s="33" t="s">
        <v>9</v>
      </c>
      <c r="B3568" s="9" t="s">
        <v>2948</v>
      </c>
      <c r="C3568" s="10">
        <v>509102</v>
      </c>
      <c r="D3568" s="273">
        <v>910701</v>
      </c>
      <c r="E3568" s="81" t="s">
        <v>2778</v>
      </c>
      <c r="F3568" s="81">
        <v>94</v>
      </c>
      <c r="G3568" s="82" t="s">
        <v>124</v>
      </c>
      <c r="H3568" s="336">
        <f>SUMIFS('Круглосуточный стационар'!J:J,'Круглосуточный стационар'!D:D,СВОД!D3568,'Круглосуточный стационар'!H:H,"-",'Круглосуточный стационар'!F:F,СВОД!F3568)+SUMIFS(ВМП!J:J,ВМП!D:D,СВОД!D3568,ВМП!H:H,"-",ВМП!F:F,СВОД!F3568)+SUMIFS('Дневной стационар'!J:J,'Дневной стационар'!D:D,СВОД!D3568,'Дневной стационар'!H:H,"-",'Дневной стационар'!F:F,СВОД!F3568)+SUMIFS(ЭКО!H:H,ЭКО!D:D,СВОД!D3568,ЭКО!F:F,СВОД!F3568)+SUMIFS(Диализ!H:H,Диализ!D:D,СВОД!D3568,Диализ!F:F,СВОД!F3568)</f>
        <v>0</v>
      </c>
      <c r="I3568" s="337">
        <f>SUMIFS(Поликлиника!H:H,Поликлиника!D:D,СВОД!D3568,Поликлиника!F:F,СВОД!F3568)</f>
        <v>0</v>
      </c>
      <c r="J3568" s="337">
        <f>SUMIFS(Поликлиника!AQ:AQ,Поликлиника!D:D,СВОД!D3568,Поликлиника!F:F,СВОД!F3568)</f>
        <v>0</v>
      </c>
      <c r="K3568" s="337">
        <f>SUMIFS(Поликлиника!AV:AV,Поликлиника!D:D,СВОД!D3568,Поликлиника!F:F,СВОД!F3568)</f>
        <v>0</v>
      </c>
      <c r="L3568" s="337">
        <f>SUMIFS(Поликлиника!BA:BA,Поликлиника!D:D,СВОД!D3568,Поликлиника!F:F,СВОД!F3568)</f>
        <v>0</v>
      </c>
      <c r="M3568" s="337">
        <f>SUMIFS(Услуги!H:H,Услуги!D:D,СВОД!D3568,Услуги!F:F,СВОД!F3568)+SUMIFS(Услуги!M:M,Услуги!D:D,СВОД!D3568,Услуги!F:F,СВОД!F3568)+SUMIFS(Услуги!R:R,Услуги!D:D,СВОД!D3568,Услуги!F:F,СВОД!F3568)+SUMIFS(Услуги!W:W,Услуги!D:D,СВОД!D3568,Услуги!F:F,СВОД!F3568)+SUMIFS(Услуги!AB:AB,Услуги!D:D,СВОД!D3568,Услуги!F:F,СВОД!F3568)+SUMIFS(Услуги!AG:AG,Услуги!D:D,СВОД!D3568,Услуги!F:F,СВОД!F3568)+SUMIFS(Услуги!AL:AL,Услуги!D:D,СВОД!D3568,Услуги!F:F,СВОД!F3568)+SUMIFS(Услуги!AQ:AQ,Услуги!D:D,СВОД!D3568,Услуги!F:F,СВОД!F3568)</f>
        <v>0</v>
      </c>
      <c r="N3568" s="337">
        <f>SUMIFS('Скорая мед.помощь'!I:I,'Скорая мед.помощь'!D:D,СВОД!D3568,'Скорая мед.помощь'!F:F,СВОД!F3568)</f>
        <v>0</v>
      </c>
      <c r="O3568" s="338">
        <f>SUMIFS(Поликлиника!BF:BF,Поликлиника!D:D,СВОД!D3568,Поликлиника!F:F,СВОД!F3568)</f>
        <v>0</v>
      </c>
      <c r="P3568" s="339">
        <f>SUMIFS('Круглосуточный стационар'!O:O,'Круглосуточный стационар'!D:D,СВОД!D3568,'Круглосуточный стационар'!F:F,СВОД!F3568,'Круглосуточный стационар'!H:H,"-")+SUMIFS(ВМП!O:O,ВМП!D:D,СВОД!D3568,ВМП!F:F,СВОД!F3568,ВМП!H:H,"-")+SUMIFS('Дневной стационар'!O:O,'Дневной стационар'!D:D,СВОД!D3568,'Дневной стационар'!F:F,СВОД!F3568,'Дневной стационар'!H:H,"-")+SUMIFS(ЭКО!M:M,ЭКО!D:D,СВОД!D3568,ЭКО!F:F,СВОД!F3568)+SUMIFS(Диализ!M:M,Диализ!D:D,СВОД!D3568,Диализ!F:F,СВОД!F3568)+SUMIFS('Скорая мед.помощь'!N:N,'Скорая мед.помощь'!D:D,СВОД!D3568,'Скорая мед.помощь'!F:F,СВОД!F3568)+SUMIFS(Услуги!AV:AV,Услуги!D:D,СВОД!D3568,Услуги!F:F,СВОД!F3568)+SUMIFS(Поликлиника!BK:BK,Поликлиника!D:D,СВОД!D3568,Поликлиника!F:F,СВОД!F3568)</f>
        <v>0</v>
      </c>
      <c r="Q3568" s="336">
        <f>SUMIFS(Сверхбаза!L:L,Сверхбаза!C:C,СВОД!D3568,Сверхбаза!E:E,СВОД!F3568)+SUMIFS(Сверхбаза!N:N,Сверхбаза!C:C,СВОД!D3568,Сверхбаза!E:E,СВОД!F3568)</f>
        <v>0</v>
      </c>
      <c r="R3568" s="337">
        <f>SUMIFS(Сверхбаза!P:P,Сверхбаза!C:C,СВОД!D3568,Сверхбаза!E:E,СВОД!F3568)</f>
        <v>0</v>
      </c>
      <c r="S3568" s="337">
        <f>SUMIFS(Сверхбаза!R:R,Сверхбаза!C:C,СВОД!D3568,Сверхбаза!E:E,СВОД!F3568)</f>
        <v>0</v>
      </c>
      <c r="T3568" s="337">
        <f>SUMIFS(Сверхбаза!Q:Q,Сверхбаза!C:C,СВОД!D3568,Сверхбаза!E:E,СВОД!F3568)</f>
        <v>0</v>
      </c>
      <c r="U3568" s="337">
        <f>SUMIFS(Сверхбаза!S:S,Сверхбаза!C:C,СВОД!D3568,Сверхбаза!E:E,СВОД!F3568)</f>
        <v>0</v>
      </c>
      <c r="V3568" s="339">
        <f>SUMIFS(Сверхбаза!G:G,Сверхбаза!C:C,СВОД!D3568,Сверхбаза!E:E,СВОД!F3568)</f>
        <v>0</v>
      </c>
    </row>
    <row r="3569" spans="1:22" outlineLevel="1" x14ac:dyDescent="0.2">
      <c r="A3569" s="320"/>
      <c r="B3569" s="321"/>
      <c r="C3569" s="322"/>
      <c r="D3569" s="340" t="s">
        <v>459</v>
      </c>
      <c r="E3569" s="83"/>
      <c r="F3569" s="83"/>
      <c r="G3569" s="84"/>
      <c r="H3569" s="341"/>
      <c r="I3569" s="342"/>
      <c r="J3569" s="342"/>
      <c r="K3569" s="342"/>
      <c r="L3569" s="342"/>
      <c r="M3569" s="342"/>
      <c r="N3569" s="342"/>
      <c r="O3569" s="343"/>
      <c r="P3569" s="344">
        <f>SUBTOTAL(9,P3561:P3568)</f>
        <v>126200.00263537467</v>
      </c>
      <c r="Q3569" s="341"/>
      <c r="R3569" s="342"/>
      <c r="S3569" s="342"/>
      <c r="T3569" s="342"/>
      <c r="U3569" s="342"/>
      <c r="V3569" s="344">
        <f>SUBTOTAL(9,V3561:V3568)</f>
        <v>0</v>
      </c>
    </row>
    <row r="3570" spans="1:22" ht="25.5" outlineLevel="2" x14ac:dyDescent="0.2">
      <c r="A3570" s="33" t="s">
        <v>9</v>
      </c>
      <c r="B3570" s="9">
        <v>5</v>
      </c>
      <c r="C3570" s="10">
        <v>509103</v>
      </c>
      <c r="D3570" s="273">
        <v>910801</v>
      </c>
      <c r="E3570" s="81" t="s">
        <v>2779</v>
      </c>
      <c r="F3570" s="81">
        <v>1</v>
      </c>
      <c r="G3570" s="82" t="s">
        <v>12</v>
      </c>
      <c r="H3570" s="336">
        <f>SUMIFS('Круглосуточный стационар'!J:J,'Круглосуточный стационар'!D:D,СВОД!D3570,'Круглосуточный стационар'!H:H,"-",'Круглосуточный стационар'!F:F,СВОД!F3570)+SUMIFS(ВМП!J:J,ВМП!D:D,СВОД!D3570,ВМП!H:H,"-",ВМП!F:F,СВОД!F3570)+SUMIFS('Дневной стационар'!J:J,'Дневной стационар'!D:D,СВОД!D3570,'Дневной стационар'!H:H,"-",'Дневной стационар'!F:F,СВОД!F3570)+SUMIFS(ЭКО!H:H,ЭКО!D:D,СВОД!D3570,ЭКО!F:F,СВОД!F3570)+SUMIFS(Диализ!H:H,Диализ!D:D,СВОД!D3570,Диализ!F:F,СВОД!F3570)</f>
        <v>3171</v>
      </c>
      <c r="I3570" s="337">
        <f>SUMIFS(Поликлиника!H:H,Поликлиника!D:D,СВОД!D3570,Поликлиника!F:F,СВОД!F3570)</f>
        <v>0</v>
      </c>
      <c r="J3570" s="337">
        <f>SUMIFS(Поликлиника!AQ:AQ,Поликлиника!D:D,СВОД!D3570,Поликлиника!F:F,СВОД!F3570)</f>
        <v>0</v>
      </c>
      <c r="K3570" s="337">
        <f>SUMIFS(Поликлиника!AV:AV,Поликлиника!D:D,СВОД!D3570,Поликлиника!F:F,СВОД!F3570)</f>
        <v>0</v>
      </c>
      <c r="L3570" s="337">
        <f>SUMIFS(Поликлиника!BA:BA,Поликлиника!D:D,СВОД!D3570,Поликлиника!F:F,СВОД!F3570)</f>
        <v>0</v>
      </c>
      <c r="M3570" s="337">
        <f>SUMIFS(Услуги!H:H,Услуги!D:D,СВОД!D3570,Услуги!F:F,СВОД!F3570)+SUMIFS(Услуги!M:M,Услуги!D:D,СВОД!D3570,Услуги!F:F,СВОД!F3570)+SUMIFS(Услуги!R:R,Услуги!D:D,СВОД!D3570,Услуги!F:F,СВОД!F3570)+SUMIFS(Услуги!W:W,Услуги!D:D,СВОД!D3570,Услуги!F:F,СВОД!F3570)+SUMIFS(Услуги!AB:AB,Услуги!D:D,СВОД!D3570,Услуги!F:F,СВОД!F3570)+SUMIFS(Услуги!AG:AG,Услуги!D:D,СВОД!D3570,Услуги!F:F,СВОД!F3570)+SUMIFS(Услуги!AL:AL,Услуги!D:D,СВОД!D3570,Услуги!F:F,СВОД!F3570)+SUMIFS(Услуги!AQ:AQ,Услуги!D:D,СВОД!D3570,Услуги!F:F,СВОД!F3570)</f>
        <v>0</v>
      </c>
      <c r="N3570" s="337">
        <f>SUMIFS('Скорая мед.помощь'!I:I,'Скорая мед.помощь'!D:D,СВОД!D3570,'Скорая мед.помощь'!F:F,СВОД!F3570)</f>
        <v>0</v>
      </c>
      <c r="O3570" s="338">
        <f>SUMIFS(Поликлиника!BF:BF,Поликлиника!D:D,СВОД!D3570,Поликлиника!F:F,СВОД!F3570)</f>
        <v>0</v>
      </c>
      <c r="P3570" s="339">
        <f>SUMIFS('Круглосуточный стационар'!O:O,'Круглосуточный стационар'!D:D,СВОД!D3570,'Круглосуточный стационар'!F:F,СВОД!F3570,'Круглосуточный стационар'!H:H,"-")+SUMIFS(ВМП!O:O,ВМП!D:D,СВОД!D3570,ВМП!F:F,СВОД!F3570,ВМП!H:H,"-")+SUMIFS('Дневной стационар'!O:O,'Дневной стационар'!D:D,СВОД!D3570,'Дневной стационар'!F:F,СВОД!F3570,'Дневной стационар'!H:H,"-")+SUMIFS(ЭКО!M:M,ЭКО!D:D,СВОД!D3570,ЭКО!F:F,СВОД!F3570)+SUMIFS(Диализ!M:M,Диализ!D:D,СВОД!D3570,Диализ!F:F,СВОД!F3570)+SUMIFS('Скорая мед.помощь'!N:N,'Скорая мед.помощь'!D:D,СВОД!D3570,'Скорая мед.помощь'!F:F,СВОД!F3570)+SUMIFS(Услуги!AV:AV,Услуги!D:D,СВОД!D3570,Услуги!F:F,СВОД!F3570)+SUMIFS(Поликлиника!BK:BK,Поликлиника!D:D,СВОД!D3570,Поликлиника!F:F,СВОД!F3570)</f>
        <v>82531.950294882059</v>
      </c>
      <c r="Q3570" s="336">
        <f>SUMIFS(Сверхбаза!L:L,Сверхбаза!C:C,СВОД!D3570,Сверхбаза!E:E,СВОД!F3570)+SUMIFS(Сверхбаза!N:N,Сверхбаза!C:C,СВОД!D3570,Сверхбаза!E:E,СВОД!F3570)</f>
        <v>0</v>
      </c>
      <c r="R3570" s="337">
        <f>SUMIFS(Сверхбаза!P:P,Сверхбаза!C:C,СВОД!D3570,Сверхбаза!E:E,СВОД!F3570)</f>
        <v>0</v>
      </c>
      <c r="S3570" s="337">
        <f>SUMIFS(Сверхбаза!R:R,Сверхбаза!C:C,СВОД!D3570,Сверхбаза!E:E,СВОД!F3570)</f>
        <v>0</v>
      </c>
      <c r="T3570" s="337">
        <f>SUMIFS(Сверхбаза!Q:Q,Сверхбаза!C:C,СВОД!D3570,Сверхбаза!E:E,СВОД!F3570)</f>
        <v>0</v>
      </c>
      <c r="U3570" s="337">
        <f>SUMIFS(Сверхбаза!S:S,Сверхбаза!C:C,СВОД!D3570,Сверхбаза!E:E,СВОД!F3570)</f>
        <v>0</v>
      </c>
      <c r="V3570" s="339">
        <f>SUMIFS(Сверхбаза!G:G,Сверхбаза!C:C,СВОД!D3570,Сверхбаза!E:E,СВОД!F3570)</f>
        <v>0</v>
      </c>
    </row>
    <row r="3571" spans="1:22" ht="25.5" outlineLevel="2" x14ac:dyDescent="0.2">
      <c r="A3571" s="33" t="s">
        <v>9</v>
      </c>
      <c r="B3571" s="9">
        <v>5</v>
      </c>
      <c r="C3571" s="10">
        <v>509103</v>
      </c>
      <c r="D3571" s="273">
        <v>910801</v>
      </c>
      <c r="E3571" s="81" t="s">
        <v>2779</v>
      </c>
      <c r="F3571" s="81">
        <v>13</v>
      </c>
      <c r="G3571" s="82" t="s">
        <v>859</v>
      </c>
      <c r="H3571" s="336">
        <f>SUMIFS('Круглосуточный стационар'!J:J,'Круглосуточный стационар'!D:D,СВОД!D3571,'Круглосуточный стационар'!H:H,"-",'Круглосуточный стационар'!F:F,СВОД!F3571)+SUMIFS(ВМП!J:J,ВМП!D:D,СВОД!D3571,ВМП!H:H,"-",ВМП!F:F,СВОД!F3571)+SUMIFS('Дневной стационар'!J:J,'Дневной стационар'!D:D,СВОД!D3571,'Дневной стационар'!H:H,"-",'Дневной стационар'!F:F,СВОД!F3571)+SUMIFS(ЭКО!H:H,ЭКО!D:D,СВОД!D3571,ЭКО!F:F,СВОД!F3571)+SUMIFS(Диализ!H:H,Диализ!D:D,СВОД!D3571,Диализ!F:F,СВОД!F3571)</f>
        <v>0</v>
      </c>
      <c r="I3571" s="337">
        <f>SUMIFS(Поликлиника!H:H,Поликлиника!D:D,СВОД!D3571,Поликлиника!F:F,СВОД!F3571)</f>
        <v>0</v>
      </c>
      <c r="J3571" s="337">
        <f>SUMIFS(Поликлиника!AQ:AQ,Поликлиника!D:D,СВОД!D3571,Поликлиника!F:F,СВОД!F3571)</f>
        <v>0</v>
      </c>
      <c r="K3571" s="337">
        <f>SUMIFS(Поликлиника!AV:AV,Поликлиника!D:D,СВОД!D3571,Поликлиника!F:F,СВОД!F3571)</f>
        <v>0</v>
      </c>
      <c r="L3571" s="337">
        <f>SUMIFS(Поликлиника!BA:BA,Поликлиника!D:D,СВОД!D3571,Поликлиника!F:F,СВОД!F3571)</f>
        <v>0</v>
      </c>
      <c r="M3571" s="337">
        <f>SUMIFS(Услуги!H:H,Услуги!D:D,СВОД!D3571,Услуги!F:F,СВОД!F3571)+SUMIFS(Услуги!M:M,Услуги!D:D,СВОД!D3571,Услуги!F:F,СВОД!F3571)+SUMIFS(Услуги!R:R,Услуги!D:D,СВОД!D3571,Услуги!F:F,СВОД!F3571)+SUMIFS(Услуги!W:W,Услуги!D:D,СВОД!D3571,Услуги!F:F,СВОД!F3571)+SUMIFS(Услуги!AB:AB,Услуги!D:D,СВОД!D3571,Услуги!F:F,СВОД!F3571)+SUMIFS(Услуги!AG:AG,Услуги!D:D,СВОД!D3571,Услуги!F:F,СВОД!F3571)+SUMIFS(Услуги!AL:AL,Услуги!D:D,СВОД!D3571,Услуги!F:F,СВОД!F3571)+SUMIFS(Услуги!AQ:AQ,Услуги!D:D,СВОД!D3571,Услуги!F:F,СВОД!F3571)</f>
        <v>0</v>
      </c>
      <c r="N3571" s="337">
        <f>SUMIFS('Скорая мед.помощь'!I:I,'Скорая мед.помощь'!D:D,СВОД!D3571,'Скорая мед.помощь'!F:F,СВОД!F3571)</f>
        <v>0</v>
      </c>
      <c r="O3571" s="338">
        <f>SUMIFS(Поликлиника!BF:BF,Поликлиника!D:D,СВОД!D3571,Поликлиника!F:F,СВОД!F3571)</f>
        <v>0</v>
      </c>
      <c r="P3571" s="339">
        <f>SUMIFS('Круглосуточный стационар'!O:O,'Круглосуточный стационар'!D:D,СВОД!D3571,'Круглосуточный стационар'!F:F,СВОД!F3571,'Круглосуточный стационар'!H:H,"-")+SUMIFS(ВМП!O:O,ВМП!D:D,СВОД!D3571,ВМП!F:F,СВОД!F3571,ВМП!H:H,"-")+SUMIFS('Дневной стационар'!O:O,'Дневной стационар'!D:D,СВОД!D3571,'Дневной стационар'!F:F,СВОД!F3571,'Дневной стационар'!H:H,"-")+SUMIFS(ЭКО!M:M,ЭКО!D:D,СВОД!D3571,ЭКО!F:F,СВОД!F3571)+SUMIFS(Диализ!M:M,Диализ!D:D,СВОД!D3571,Диализ!F:F,СВОД!F3571)+SUMIFS('Скорая мед.помощь'!N:N,'Скорая мед.помощь'!D:D,СВОД!D3571,'Скорая мед.помощь'!F:F,СВОД!F3571)+SUMIFS(Услуги!AV:AV,Услуги!D:D,СВОД!D3571,Услуги!F:F,СВОД!F3571)+SUMIFS(Поликлиника!BK:BK,Поликлиника!D:D,СВОД!D3571,Поликлиника!F:F,СВОД!F3571)</f>
        <v>0</v>
      </c>
      <c r="Q3571" s="336">
        <f>SUMIFS(Сверхбаза!L:L,Сверхбаза!C:C,СВОД!D3571,Сверхбаза!E:E,СВОД!F3571)+SUMIFS(Сверхбаза!N:N,Сверхбаза!C:C,СВОД!D3571,Сверхбаза!E:E,СВОД!F3571)</f>
        <v>0</v>
      </c>
      <c r="R3571" s="337">
        <f>SUMIFS(Сверхбаза!P:P,Сверхбаза!C:C,СВОД!D3571,Сверхбаза!E:E,СВОД!F3571)</f>
        <v>0</v>
      </c>
      <c r="S3571" s="337">
        <f>SUMIFS(Сверхбаза!R:R,Сверхбаза!C:C,СВОД!D3571,Сверхбаза!E:E,СВОД!F3571)</f>
        <v>0</v>
      </c>
      <c r="T3571" s="337">
        <f>SUMIFS(Сверхбаза!Q:Q,Сверхбаза!C:C,СВОД!D3571,Сверхбаза!E:E,СВОД!F3571)</f>
        <v>0</v>
      </c>
      <c r="U3571" s="337">
        <f>SUMIFS(Сверхбаза!S:S,Сверхбаза!C:C,СВОД!D3571,Сверхбаза!E:E,СВОД!F3571)</f>
        <v>0</v>
      </c>
      <c r="V3571" s="339">
        <f>SUMIFS(Сверхбаза!G:G,Сверхбаза!C:C,СВОД!D3571,Сверхбаза!E:E,СВОД!F3571)</f>
        <v>0</v>
      </c>
    </row>
    <row r="3572" spans="1:22" ht="25.5" outlineLevel="2" x14ac:dyDescent="0.2">
      <c r="A3572" s="33" t="s">
        <v>9</v>
      </c>
      <c r="B3572" s="9">
        <v>5</v>
      </c>
      <c r="C3572" s="10">
        <v>509103</v>
      </c>
      <c r="D3572" s="273">
        <v>910801</v>
      </c>
      <c r="E3572" s="81" t="s">
        <v>2779</v>
      </c>
      <c r="F3572" s="81">
        <v>2</v>
      </c>
      <c r="G3572" s="82" t="s">
        <v>135</v>
      </c>
      <c r="H3572" s="336">
        <f>SUMIFS('Круглосуточный стационар'!J:J,'Круглосуточный стационар'!D:D,СВОД!D3572,'Круглосуточный стационар'!H:H,"-",'Круглосуточный стационар'!F:F,СВОД!F3572)+SUMIFS(ВМП!J:J,ВМП!D:D,СВОД!D3572,ВМП!H:H,"-",ВМП!F:F,СВОД!F3572)+SUMIFS('Дневной стационар'!J:J,'Дневной стационар'!D:D,СВОД!D3572,'Дневной стационар'!H:H,"-",'Дневной стационар'!F:F,СВОД!F3572)+SUMIFS(ЭКО!H:H,ЭКО!D:D,СВОД!D3572,ЭКО!F:F,СВОД!F3572)+SUMIFS(Диализ!H:H,Диализ!D:D,СВОД!D3572,Диализ!F:F,СВОД!F3572)</f>
        <v>0</v>
      </c>
      <c r="I3572" s="337">
        <f>SUMIFS(Поликлиника!H:H,Поликлиника!D:D,СВОД!D3572,Поликлиника!F:F,СВОД!F3572)</f>
        <v>0</v>
      </c>
      <c r="J3572" s="337">
        <f>SUMIFS(Поликлиника!AQ:AQ,Поликлиника!D:D,СВОД!D3572,Поликлиника!F:F,СВОД!F3572)</f>
        <v>0</v>
      </c>
      <c r="K3572" s="337">
        <f>SUMIFS(Поликлиника!AV:AV,Поликлиника!D:D,СВОД!D3572,Поликлиника!F:F,СВОД!F3572)</f>
        <v>0</v>
      </c>
      <c r="L3572" s="337">
        <f>SUMIFS(Поликлиника!BA:BA,Поликлиника!D:D,СВОД!D3572,Поликлиника!F:F,СВОД!F3572)</f>
        <v>0</v>
      </c>
      <c r="M3572" s="337">
        <f>SUMIFS(Услуги!H:H,Услуги!D:D,СВОД!D3572,Услуги!F:F,СВОД!F3572)+SUMIFS(Услуги!M:M,Услуги!D:D,СВОД!D3572,Услуги!F:F,СВОД!F3572)+SUMIFS(Услуги!R:R,Услуги!D:D,СВОД!D3572,Услуги!F:F,СВОД!F3572)+SUMIFS(Услуги!W:W,Услуги!D:D,СВОД!D3572,Услуги!F:F,СВОД!F3572)+SUMIFS(Услуги!AB:AB,Услуги!D:D,СВОД!D3572,Услуги!F:F,СВОД!F3572)+SUMIFS(Услуги!AG:AG,Услуги!D:D,СВОД!D3572,Услуги!F:F,СВОД!F3572)+SUMIFS(Услуги!AL:AL,Услуги!D:D,СВОД!D3572,Услуги!F:F,СВОД!F3572)+SUMIFS(Услуги!AQ:AQ,Услуги!D:D,СВОД!D3572,Услуги!F:F,СВОД!F3572)</f>
        <v>0</v>
      </c>
      <c r="N3572" s="337">
        <f>SUMIFS('Скорая мед.помощь'!I:I,'Скорая мед.помощь'!D:D,СВОД!D3572,'Скорая мед.помощь'!F:F,СВОД!F3572)</f>
        <v>0</v>
      </c>
      <c r="O3572" s="338">
        <f>SUMIFS(Поликлиника!BF:BF,Поликлиника!D:D,СВОД!D3572,Поликлиника!F:F,СВОД!F3572)</f>
        <v>0</v>
      </c>
      <c r="P3572" s="339">
        <f>SUMIFS('Круглосуточный стационар'!O:O,'Круглосуточный стационар'!D:D,СВОД!D3572,'Круглосуточный стационар'!F:F,СВОД!F3572,'Круглосуточный стационар'!H:H,"-")+SUMIFS(ВМП!O:O,ВМП!D:D,СВОД!D3572,ВМП!F:F,СВОД!F3572,ВМП!H:H,"-")+SUMIFS('Дневной стационар'!O:O,'Дневной стационар'!D:D,СВОД!D3572,'Дневной стационар'!F:F,СВОД!F3572,'Дневной стационар'!H:H,"-")+SUMIFS(ЭКО!M:M,ЭКО!D:D,СВОД!D3572,ЭКО!F:F,СВОД!F3572)+SUMIFS(Диализ!M:M,Диализ!D:D,СВОД!D3572,Диализ!F:F,СВОД!F3572)+SUMIFS('Скорая мед.помощь'!N:N,'Скорая мед.помощь'!D:D,СВОД!D3572,'Скорая мед.помощь'!F:F,СВОД!F3572)+SUMIFS(Услуги!AV:AV,Услуги!D:D,СВОД!D3572,Услуги!F:F,СВОД!F3572)+SUMIFS(Поликлиника!BK:BK,Поликлиника!D:D,СВОД!D3572,Поликлиника!F:F,СВОД!F3572)</f>
        <v>0</v>
      </c>
      <c r="Q3572" s="336">
        <f>SUMIFS(Сверхбаза!L:L,Сверхбаза!C:C,СВОД!D3572,Сверхбаза!E:E,СВОД!F3572)+SUMIFS(Сверхбаза!N:N,Сверхбаза!C:C,СВОД!D3572,Сверхбаза!E:E,СВОД!F3572)</f>
        <v>0</v>
      </c>
      <c r="R3572" s="337">
        <f>SUMIFS(Сверхбаза!P:P,Сверхбаза!C:C,СВОД!D3572,Сверхбаза!E:E,СВОД!F3572)</f>
        <v>0</v>
      </c>
      <c r="S3572" s="337">
        <f>SUMIFS(Сверхбаза!R:R,Сверхбаза!C:C,СВОД!D3572,Сверхбаза!E:E,СВОД!F3572)</f>
        <v>0</v>
      </c>
      <c r="T3572" s="337">
        <f>SUMIFS(Сверхбаза!Q:Q,Сверхбаза!C:C,СВОД!D3572,Сверхбаза!E:E,СВОД!F3572)</f>
        <v>0</v>
      </c>
      <c r="U3572" s="337">
        <f>SUMIFS(Сверхбаза!S:S,Сверхбаза!C:C,СВОД!D3572,Сверхбаза!E:E,СВОД!F3572)</f>
        <v>0</v>
      </c>
      <c r="V3572" s="339">
        <f>SUMIFS(Сверхбаза!G:G,Сверхбаза!C:C,СВОД!D3572,Сверхбаза!E:E,СВОД!F3572)</f>
        <v>0</v>
      </c>
    </row>
    <row r="3573" spans="1:22" ht="25.5" outlineLevel="2" x14ac:dyDescent="0.2">
      <c r="A3573" s="33" t="s">
        <v>9</v>
      </c>
      <c r="B3573" s="9">
        <v>5</v>
      </c>
      <c r="C3573" s="10">
        <v>509103</v>
      </c>
      <c r="D3573" s="273">
        <v>910801</v>
      </c>
      <c r="E3573" s="81" t="s">
        <v>2779</v>
      </c>
      <c r="F3573" s="81">
        <v>6</v>
      </c>
      <c r="G3573" s="82" t="s">
        <v>860</v>
      </c>
      <c r="H3573" s="336">
        <f>SUMIFS('Круглосуточный стационар'!J:J,'Круглосуточный стационар'!D:D,СВОД!D3573,'Круглосуточный стационар'!H:H,"-",'Круглосуточный стационар'!F:F,СВОД!F3573)+SUMIFS(ВМП!J:J,ВМП!D:D,СВОД!D3573,ВМП!H:H,"-",ВМП!F:F,СВОД!F3573)+SUMIFS('Дневной стационар'!J:J,'Дневной стационар'!D:D,СВОД!D3573,'Дневной стационар'!H:H,"-",'Дневной стационар'!F:F,СВОД!F3573)+SUMIFS(ЭКО!H:H,ЭКО!D:D,СВОД!D3573,ЭКО!F:F,СВОД!F3573)+SUMIFS(Диализ!H:H,Диализ!D:D,СВОД!D3573,Диализ!F:F,СВОД!F3573)</f>
        <v>0</v>
      </c>
      <c r="I3573" s="337">
        <f>SUMIFS(Поликлиника!H:H,Поликлиника!D:D,СВОД!D3573,Поликлиника!F:F,СВОД!F3573)</f>
        <v>0</v>
      </c>
      <c r="J3573" s="337">
        <f>SUMIFS(Поликлиника!AQ:AQ,Поликлиника!D:D,СВОД!D3573,Поликлиника!F:F,СВОД!F3573)</f>
        <v>0</v>
      </c>
      <c r="K3573" s="337">
        <f>SUMIFS(Поликлиника!AV:AV,Поликлиника!D:D,СВОД!D3573,Поликлиника!F:F,СВОД!F3573)</f>
        <v>0</v>
      </c>
      <c r="L3573" s="337">
        <f>SUMIFS(Поликлиника!BA:BA,Поликлиника!D:D,СВОД!D3573,Поликлиника!F:F,СВОД!F3573)</f>
        <v>0</v>
      </c>
      <c r="M3573" s="337">
        <f>SUMIFS(Услуги!H:H,Услуги!D:D,СВОД!D3573,Услуги!F:F,СВОД!F3573)+SUMIFS(Услуги!M:M,Услуги!D:D,СВОД!D3573,Услуги!F:F,СВОД!F3573)+SUMIFS(Услуги!R:R,Услуги!D:D,СВОД!D3573,Услуги!F:F,СВОД!F3573)+SUMIFS(Услуги!W:W,Услуги!D:D,СВОД!D3573,Услуги!F:F,СВОД!F3573)+SUMIFS(Услуги!AB:AB,Услуги!D:D,СВОД!D3573,Услуги!F:F,СВОД!F3573)+SUMIFS(Услуги!AG:AG,Услуги!D:D,СВОД!D3573,Услуги!F:F,СВОД!F3573)+SUMIFS(Услуги!AL:AL,Услуги!D:D,СВОД!D3573,Услуги!F:F,СВОД!F3573)+SUMIFS(Услуги!AQ:AQ,Услуги!D:D,СВОД!D3573,Услуги!F:F,СВОД!F3573)</f>
        <v>0</v>
      </c>
      <c r="N3573" s="337">
        <f>SUMIFS('Скорая мед.помощь'!I:I,'Скорая мед.помощь'!D:D,СВОД!D3573,'Скорая мед.помощь'!F:F,СВОД!F3573)</f>
        <v>0</v>
      </c>
      <c r="O3573" s="338">
        <f>SUMIFS(Поликлиника!BF:BF,Поликлиника!D:D,СВОД!D3573,Поликлиника!F:F,СВОД!F3573)</f>
        <v>0</v>
      </c>
      <c r="P3573" s="339">
        <f>SUMIFS('Круглосуточный стационар'!O:O,'Круглосуточный стационар'!D:D,СВОД!D3573,'Круглосуточный стационар'!F:F,СВОД!F3573,'Круглосуточный стационар'!H:H,"-")+SUMIFS(ВМП!O:O,ВМП!D:D,СВОД!D3573,ВМП!F:F,СВОД!F3573,ВМП!H:H,"-")+SUMIFS('Дневной стационар'!O:O,'Дневной стационар'!D:D,СВОД!D3573,'Дневной стационар'!F:F,СВОД!F3573,'Дневной стационар'!H:H,"-")+SUMIFS(ЭКО!M:M,ЭКО!D:D,СВОД!D3573,ЭКО!F:F,СВОД!F3573)+SUMIFS(Диализ!M:M,Диализ!D:D,СВОД!D3573,Диализ!F:F,СВОД!F3573)+SUMIFS('Скорая мед.помощь'!N:N,'Скорая мед.помощь'!D:D,СВОД!D3573,'Скорая мед.помощь'!F:F,СВОД!F3573)+SUMIFS(Услуги!AV:AV,Услуги!D:D,СВОД!D3573,Услуги!F:F,СВОД!F3573)+SUMIFS(Поликлиника!BK:BK,Поликлиника!D:D,СВОД!D3573,Поликлиника!F:F,СВОД!F3573)</f>
        <v>0</v>
      </c>
      <c r="Q3573" s="336">
        <f>SUMIFS(Сверхбаза!L:L,Сверхбаза!C:C,СВОД!D3573,Сверхбаза!E:E,СВОД!F3573)+SUMIFS(Сверхбаза!N:N,Сверхбаза!C:C,СВОД!D3573,Сверхбаза!E:E,СВОД!F3573)</f>
        <v>0</v>
      </c>
      <c r="R3573" s="337">
        <f>SUMIFS(Сверхбаза!P:P,Сверхбаза!C:C,СВОД!D3573,Сверхбаза!E:E,СВОД!F3573)</f>
        <v>0</v>
      </c>
      <c r="S3573" s="337">
        <f>SUMIFS(Сверхбаза!R:R,Сверхбаза!C:C,СВОД!D3573,Сверхбаза!E:E,СВОД!F3573)</f>
        <v>0</v>
      </c>
      <c r="T3573" s="337">
        <f>SUMIFS(Сверхбаза!Q:Q,Сверхбаза!C:C,СВОД!D3573,Сверхбаза!E:E,СВОД!F3573)</f>
        <v>0</v>
      </c>
      <c r="U3573" s="337">
        <f>SUMIFS(Сверхбаза!S:S,Сверхбаза!C:C,СВОД!D3573,Сверхбаза!E:E,СВОД!F3573)</f>
        <v>0</v>
      </c>
      <c r="V3573" s="339">
        <f>SUMIFS(Сверхбаза!G:G,Сверхбаза!C:C,СВОД!D3573,Сверхбаза!E:E,СВОД!F3573)</f>
        <v>0</v>
      </c>
    </row>
    <row r="3574" spans="1:22" ht="25.5" outlineLevel="2" x14ac:dyDescent="0.2">
      <c r="A3574" s="33" t="s">
        <v>9</v>
      </c>
      <c r="B3574" s="9">
        <v>5</v>
      </c>
      <c r="C3574" s="10">
        <v>509103</v>
      </c>
      <c r="D3574" s="273">
        <v>910801</v>
      </c>
      <c r="E3574" s="81" t="s">
        <v>2779</v>
      </c>
      <c r="F3574" s="81">
        <v>3</v>
      </c>
      <c r="G3574" s="82" t="s">
        <v>136</v>
      </c>
      <c r="H3574" s="336">
        <f>SUMIFS('Круглосуточный стационар'!J:J,'Круглосуточный стационар'!D:D,СВОД!D3574,'Круглосуточный стационар'!H:H,"-",'Круглосуточный стационар'!F:F,СВОД!F3574)+SUMIFS(ВМП!J:J,ВМП!D:D,СВОД!D3574,ВМП!H:H,"-",ВМП!F:F,СВОД!F3574)+SUMIFS('Дневной стационар'!J:J,'Дневной стационар'!D:D,СВОД!D3574,'Дневной стационар'!H:H,"-",'Дневной стационар'!F:F,СВОД!F3574)+SUMIFS(ЭКО!H:H,ЭКО!D:D,СВОД!D3574,ЭКО!F:F,СВОД!F3574)+SUMIFS(Диализ!H:H,Диализ!D:D,СВОД!D3574,Диализ!F:F,СВОД!F3574)</f>
        <v>0</v>
      </c>
      <c r="I3574" s="337">
        <f>SUMIFS(Поликлиника!H:H,Поликлиника!D:D,СВОД!D3574,Поликлиника!F:F,СВОД!F3574)</f>
        <v>0</v>
      </c>
      <c r="J3574" s="337">
        <f>SUMIFS(Поликлиника!AQ:AQ,Поликлиника!D:D,СВОД!D3574,Поликлиника!F:F,СВОД!F3574)</f>
        <v>0</v>
      </c>
      <c r="K3574" s="337">
        <f>SUMIFS(Поликлиника!AV:AV,Поликлиника!D:D,СВОД!D3574,Поликлиника!F:F,СВОД!F3574)</f>
        <v>70</v>
      </c>
      <c r="L3574" s="337">
        <f>SUMIFS(Поликлиника!BA:BA,Поликлиника!D:D,СВОД!D3574,Поликлиника!F:F,СВОД!F3574)</f>
        <v>2844</v>
      </c>
      <c r="M3574" s="337">
        <f>SUMIFS(Услуги!H:H,Услуги!D:D,СВОД!D3574,Услуги!F:F,СВОД!F3574)+SUMIFS(Услуги!M:M,Услуги!D:D,СВОД!D3574,Услуги!F:F,СВОД!F3574)+SUMIFS(Услуги!R:R,Услуги!D:D,СВОД!D3574,Услуги!F:F,СВОД!F3574)+SUMIFS(Услуги!W:W,Услуги!D:D,СВОД!D3574,Услуги!F:F,СВОД!F3574)+SUMIFS(Услуги!AB:AB,Услуги!D:D,СВОД!D3574,Услуги!F:F,СВОД!F3574)+SUMIFS(Услуги!AG:AG,Услуги!D:D,СВОД!D3574,Услуги!F:F,СВОД!F3574)+SUMIFS(Услуги!AL:AL,Услуги!D:D,СВОД!D3574,Услуги!F:F,СВОД!F3574)+SUMIFS(Услуги!AQ:AQ,Услуги!D:D,СВОД!D3574,Услуги!F:F,СВОД!F3574)</f>
        <v>0</v>
      </c>
      <c r="N3574" s="337">
        <f>SUMIFS('Скорая мед.помощь'!I:I,'Скорая мед.помощь'!D:D,СВОД!D3574,'Скорая мед.помощь'!F:F,СВОД!F3574)</f>
        <v>0</v>
      </c>
      <c r="O3574" s="338">
        <f>SUMIFS(Поликлиника!BF:BF,Поликлиника!D:D,СВОД!D3574,Поликлиника!F:F,СВОД!F3574)</f>
        <v>392</v>
      </c>
      <c r="P3574" s="339">
        <f>SUMIFS('Круглосуточный стационар'!O:O,'Круглосуточный стационар'!D:D,СВОД!D3574,'Круглосуточный стационар'!F:F,СВОД!F3574,'Круглосуточный стационар'!H:H,"-")+SUMIFS(ВМП!O:O,ВМП!D:D,СВОД!D3574,ВМП!F:F,СВОД!F3574,ВМП!H:H,"-")+SUMIFS('Дневной стационар'!O:O,'Дневной стационар'!D:D,СВОД!D3574,'Дневной стационар'!F:F,СВОД!F3574,'Дневной стационар'!H:H,"-")+SUMIFS(ЭКО!M:M,ЭКО!D:D,СВОД!D3574,ЭКО!F:F,СВОД!F3574)+SUMIFS(Диализ!M:M,Диализ!D:D,СВОД!D3574,Диализ!F:F,СВОД!F3574)+SUMIFS('Скорая мед.помощь'!N:N,'Скорая мед.помощь'!D:D,СВОД!D3574,'Скорая мед.помощь'!F:F,СВОД!F3574)+SUMIFS(Услуги!AV:AV,Услуги!D:D,СВОД!D3574,Услуги!F:F,СВОД!F3574)+SUMIFS(Поликлиника!BK:BK,Поликлиника!D:D,СВОД!D3574,Поликлиника!F:F,СВОД!F3574)</f>
        <v>1465.6961066666668</v>
      </c>
      <c r="Q3574" s="336">
        <f>SUMIFS(Сверхбаза!L:L,Сверхбаза!C:C,СВОД!D3574,Сверхбаза!E:E,СВОД!F3574)+SUMIFS(Сверхбаза!N:N,Сверхбаза!C:C,СВОД!D3574,Сверхбаза!E:E,СВОД!F3574)</f>
        <v>0</v>
      </c>
      <c r="R3574" s="337">
        <f>SUMIFS(Сверхбаза!P:P,Сверхбаза!C:C,СВОД!D3574,Сверхбаза!E:E,СВОД!F3574)</f>
        <v>0</v>
      </c>
      <c r="S3574" s="337">
        <f>SUMIFS(Сверхбаза!R:R,Сверхбаза!C:C,СВОД!D3574,Сверхбаза!E:E,СВОД!F3574)</f>
        <v>0</v>
      </c>
      <c r="T3574" s="337">
        <f>SUMIFS(Сверхбаза!Q:Q,Сверхбаза!C:C,СВОД!D3574,Сверхбаза!E:E,СВОД!F3574)</f>
        <v>0</v>
      </c>
      <c r="U3574" s="337">
        <f>SUMIFS(Сверхбаза!S:S,Сверхбаза!C:C,СВОД!D3574,Сверхбаза!E:E,СВОД!F3574)</f>
        <v>0</v>
      </c>
      <c r="V3574" s="339">
        <f>SUMIFS(Сверхбаза!G:G,Сверхбаза!C:C,СВОД!D3574,Сверхбаза!E:E,СВОД!F3574)</f>
        <v>0</v>
      </c>
    </row>
    <row r="3575" spans="1:22" ht="25.5" outlineLevel="2" x14ac:dyDescent="0.2">
      <c r="A3575" s="33" t="s">
        <v>9</v>
      </c>
      <c r="B3575" s="9">
        <v>5</v>
      </c>
      <c r="C3575" s="10">
        <v>509103</v>
      </c>
      <c r="D3575" s="273">
        <v>910801</v>
      </c>
      <c r="E3575" s="81" t="s">
        <v>2779</v>
      </c>
      <c r="F3575" s="81">
        <v>7</v>
      </c>
      <c r="G3575" s="82" t="s">
        <v>861</v>
      </c>
      <c r="H3575" s="336">
        <f>SUMIFS('Круглосуточный стационар'!J:J,'Круглосуточный стационар'!D:D,СВОД!D3575,'Круглосуточный стационар'!H:H,"-",'Круглосуточный стационар'!F:F,СВОД!F3575)+SUMIFS(ВМП!J:J,ВМП!D:D,СВОД!D3575,ВМП!H:H,"-",ВМП!F:F,СВОД!F3575)+SUMIFS('Дневной стационар'!J:J,'Дневной стационар'!D:D,СВОД!D3575,'Дневной стационар'!H:H,"-",'Дневной стационар'!F:F,СВОД!F3575)+SUMIFS(ЭКО!H:H,ЭКО!D:D,СВОД!D3575,ЭКО!F:F,СВОД!F3575)+SUMIFS(Диализ!H:H,Диализ!D:D,СВОД!D3575,Диализ!F:F,СВОД!F3575)</f>
        <v>0</v>
      </c>
      <c r="I3575" s="337">
        <f>SUMIFS(Поликлиника!H:H,Поликлиника!D:D,СВОД!D3575,Поликлиника!F:F,СВОД!F3575)</f>
        <v>0</v>
      </c>
      <c r="J3575" s="337">
        <f>SUMIFS(Поликлиника!AQ:AQ,Поликлиника!D:D,СВОД!D3575,Поликлиника!F:F,СВОД!F3575)</f>
        <v>0</v>
      </c>
      <c r="K3575" s="337">
        <f>SUMIFS(Поликлиника!AV:AV,Поликлиника!D:D,СВОД!D3575,Поликлиника!F:F,СВОД!F3575)</f>
        <v>0</v>
      </c>
      <c r="L3575" s="337">
        <f>SUMIFS(Поликлиника!BA:BA,Поликлиника!D:D,СВОД!D3575,Поликлиника!F:F,СВОД!F3575)</f>
        <v>0</v>
      </c>
      <c r="M3575" s="337">
        <f>SUMIFS(Услуги!H:H,Услуги!D:D,СВОД!D3575,Услуги!F:F,СВОД!F3575)+SUMIFS(Услуги!M:M,Услуги!D:D,СВОД!D3575,Услуги!F:F,СВОД!F3575)+SUMIFS(Услуги!R:R,Услуги!D:D,СВОД!D3575,Услуги!F:F,СВОД!F3575)+SUMIFS(Услуги!W:W,Услуги!D:D,СВОД!D3575,Услуги!F:F,СВОД!F3575)+SUMIFS(Услуги!AB:AB,Услуги!D:D,СВОД!D3575,Услуги!F:F,СВОД!F3575)+SUMIFS(Услуги!AG:AG,Услуги!D:D,СВОД!D3575,Услуги!F:F,СВОД!F3575)+SUMIFS(Услуги!AL:AL,Услуги!D:D,СВОД!D3575,Услуги!F:F,СВОД!F3575)+SUMIFS(Услуги!AQ:AQ,Услуги!D:D,СВОД!D3575,Услуги!F:F,СВОД!F3575)</f>
        <v>0</v>
      </c>
      <c r="N3575" s="337">
        <f>SUMIFS('Скорая мед.помощь'!I:I,'Скорая мед.помощь'!D:D,СВОД!D3575,'Скорая мед.помощь'!F:F,СВОД!F3575)</f>
        <v>0</v>
      </c>
      <c r="O3575" s="338">
        <f>SUMIFS(Поликлиника!BF:BF,Поликлиника!D:D,СВОД!D3575,Поликлиника!F:F,СВОД!F3575)</f>
        <v>0</v>
      </c>
      <c r="P3575" s="339">
        <f>SUMIFS('Круглосуточный стационар'!O:O,'Круглосуточный стационар'!D:D,СВОД!D3575,'Круглосуточный стационар'!F:F,СВОД!F3575,'Круглосуточный стационар'!H:H,"-")+SUMIFS(ВМП!O:O,ВМП!D:D,СВОД!D3575,ВМП!F:F,СВОД!F3575,ВМП!H:H,"-")+SUMIFS('Дневной стационар'!O:O,'Дневной стационар'!D:D,СВОД!D3575,'Дневной стационар'!F:F,СВОД!F3575,'Дневной стационар'!H:H,"-")+SUMIFS(ЭКО!M:M,ЭКО!D:D,СВОД!D3575,ЭКО!F:F,СВОД!F3575)+SUMIFS(Диализ!M:M,Диализ!D:D,СВОД!D3575,Диализ!F:F,СВОД!F3575)+SUMIFS('Скорая мед.помощь'!N:N,'Скорая мед.помощь'!D:D,СВОД!D3575,'Скорая мед.помощь'!F:F,СВОД!F3575)+SUMIFS(Услуги!AV:AV,Услуги!D:D,СВОД!D3575,Услуги!F:F,СВОД!F3575)+SUMIFS(Поликлиника!BK:BK,Поликлиника!D:D,СВОД!D3575,Поликлиника!F:F,СВОД!F3575)</f>
        <v>0</v>
      </c>
      <c r="Q3575" s="336">
        <f>SUMIFS(Сверхбаза!L:L,Сверхбаза!C:C,СВОД!D3575,Сверхбаза!E:E,СВОД!F3575)+SUMIFS(Сверхбаза!N:N,Сверхбаза!C:C,СВОД!D3575,Сверхбаза!E:E,СВОД!F3575)</f>
        <v>0</v>
      </c>
      <c r="R3575" s="337">
        <f>SUMIFS(Сверхбаза!P:P,Сверхбаза!C:C,СВОД!D3575,Сверхбаза!E:E,СВОД!F3575)</f>
        <v>0</v>
      </c>
      <c r="S3575" s="337">
        <f>SUMIFS(Сверхбаза!R:R,Сверхбаза!C:C,СВОД!D3575,Сверхбаза!E:E,СВОД!F3575)</f>
        <v>0</v>
      </c>
      <c r="T3575" s="337">
        <f>SUMIFS(Сверхбаза!Q:Q,Сверхбаза!C:C,СВОД!D3575,Сверхбаза!E:E,СВОД!F3575)</f>
        <v>0</v>
      </c>
      <c r="U3575" s="337">
        <f>SUMIFS(Сверхбаза!S:S,Сверхбаза!C:C,СВОД!D3575,Сверхбаза!E:E,СВОД!F3575)</f>
        <v>0</v>
      </c>
      <c r="V3575" s="339">
        <f>SUMIFS(Сверхбаза!G:G,Сверхбаза!C:C,СВОД!D3575,Сверхбаза!E:E,СВОД!F3575)</f>
        <v>0</v>
      </c>
    </row>
    <row r="3576" spans="1:22" ht="25.5" outlineLevel="2" x14ac:dyDescent="0.2">
      <c r="A3576" s="33" t="s">
        <v>9</v>
      </c>
      <c r="B3576" s="9">
        <v>5</v>
      </c>
      <c r="C3576" s="10">
        <v>509103</v>
      </c>
      <c r="D3576" s="273">
        <v>910801</v>
      </c>
      <c r="E3576" s="81" t="s">
        <v>2779</v>
      </c>
      <c r="F3576" s="81">
        <v>70</v>
      </c>
      <c r="G3576" s="82" t="s">
        <v>862</v>
      </c>
      <c r="H3576" s="336">
        <f>SUMIFS('Круглосуточный стационар'!J:J,'Круглосуточный стационар'!D:D,СВОД!D3576,'Круглосуточный стационар'!H:H,"-",'Круглосуточный стационар'!F:F,СВОД!F3576)+SUMIFS(ВМП!J:J,ВМП!D:D,СВОД!D3576,ВМП!H:H,"-",ВМП!F:F,СВОД!F3576)+SUMIFS('Дневной стационар'!J:J,'Дневной стационар'!D:D,СВОД!D3576,'Дневной стационар'!H:H,"-",'Дневной стационар'!F:F,СВОД!F3576)+SUMIFS(ЭКО!H:H,ЭКО!D:D,СВОД!D3576,ЭКО!F:F,СВОД!F3576)+SUMIFS(Диализ!H:H,Диализ!D:D,СВОД!D3576,Диализ!F:F,СВОД!F3576)</f>
        <v>0</v>
      </c>
      <c r="I3576" s="337">
        <f>SUMIFS(Поликлиника!H:H,Поликлиника!D:D,СВОД!D3576,Поликлиника!F:F,СВОД!F3576)</f>
        <v>0</v>
      </c>
      <c r="J3576" s="337">
        <f>SUMIFS(Поликлиника!AQ:AQ,Поликлиника!D:D,СВОД!D3576,Поликлиника!F:F,СВОД!F3576)</f>
        <v>0</v>
      </c>
      <c r="K3576" s="337">
        <f>SUMIFS(Поликлиника!AV:AV,Поликлиника!D:D,СВОД!D3576,Поликлиника!F:F,СВОД!F3576)</f>
        <v>0</v>
      </c>
      <c r="L3576" s="337">
        <f>SUMIFS(Поликлиника!BA:BA,Поликлиника!D:D,СВОД!D3576,Поликлиника!F:F,СВОД!F3576)</f>
        <v>0</v>
      </c>
      <c r="M3576" s="337">
        <f>SUMIFS(Услуги!H:H,Услуги!D:D,СВОД!D3576,Услуги!F:F,СВОД!F3576)+SUMIFS(Услуги!M:M,Услуги!D:D,СВОД!D3576,Услуги!F:F,СВОД!F3576)+SUMIFS(Услуги!R:R,Услуги!D:D,СВОД!D3576,Услуги!F:F,СВОД!F3576)+SUMIFS(Услуги!W:W,Услуги!D:D,СВОД!D3576,Услуги!F:F,СВОД!F3576)+SUMIFS(Услуги!AB:AB,Услуги!D:D,СВОД!D3576,Услуги!F:F,СВОД!F3576)+SUMIFS(Услуги!AG:AG,Услуги!D:D,СВОД!D3576,Услуги!F:F,СВОД!F3576)+SUMIFS(Услуги!AL:AL,Услуги!D:D,СВОД!D3576,Услуги!F:F,СВОД!F3576)+SUMIFS(Услуги!AQ:AQ,Услуги!D:D,СВОД!D3576,Услуги!F:F,СВОД!F3576)</f>
        <v>0</v>
      </c>
      <c r="N3576" s="337">
        <f>SUMIFS('Скорая мед.помощь'!I:I,'Скорая мед.помощь'!D:D,СВОД!D3576,'Скорая мед.помощь'!F:F,СВОД!F3576)</f>
        <v>0</v>
      </c>
      <c r="O3576" s="338">
        <f>SUMIFS(Поликлиника!BF:BF,Поликлиника!D:D,СВОД!D3576,Поликлиника!F:F,СВОД!F3576)</f>
        <v>0</v>
      </c>
      <c r="P3576" s="339">
        <f>SUMIFS('Круглосуточный стационар'!O:O,'Круглосуточный стационар'!D:D,СВОД!D3576,'Круглосуточный стационар'!F:F,СВОД!F3576,'Круглосуточный стационар'!H:H,"-")+SUMIFS(ВМП!O:O,ВМП!D:D,СВОД!D3576,ВМП!F:F,СВОД!F3576,ВМП!H:H,"-")+SUMIFS('Дневной стационар'!O:O,'Дневной стационар'!D:D,СВОД!D3576,'Дневной стационар'!F:F,СВОД!F3576,'Дневной стационар'!H:H,"-")+SUMIFS(ЭКО!M:M,ЭКО!D:D,СВОД!D3576,ЭКО!F:F,СВОД!F3576)+SUMIFS(Диализ!M:M,Диализ!D:D,СВОД!D3576,Диализ!F:F,СВОД!F3576)+SUMIFS('Скорая мед.помощь'!N:N,'Скорая мед.помощь'!D:D,СВОД!D3576,'Скорая мед.помощь'!F:F,СВОД!F3576)+SUMIFS(Услуги!AV:AV,Услуги!D:D,СВОД!D3576,Услуги!F:F,СВОД!F3576)+SUMIFS(Поликлиника!BK:BK,Поликлиника!D:D,СВОД!D3576,Поликлиника!F:F,СВОД!F3576)</f>
        <v>0</v>
      </c>
      <c r="Q3576" s="336">
        <f>SUMIFS(Сверхбаза!L:L,Сверхбаза!C:C,СВОД!D3576,Сверхбаза!E:E,СВОД!F3576)+SUMIFS(Сверхбаза!N:N,Сверхбаза!C:C,СВОД!D3576,Сверхбаза!E:E,СВОД!F3576)</f>
        <v>0</v>
      </c>
      <c r="R3576" s="337">
        <f>SUMIFS(Сверхбаза!P:P,Сверхбаза!C:C,СВОД!D3576,Сверхбаза!E:E,СВОД!F3576)</f>
        <v>0</v>
      </c>
      <c r="S3576" s="337">
        <f>SUMIFS(Сверхбаза!R:R,Сверхбаза!C:C,СВОД!D3576,Сверхбаза!E:E,СВОД!F3576)</f>
        <v>0</v>
      </c>
      <c r="T3576" s="337">
        <f>SUMIFS(Сверхбаза!Q:Q,Сверхбаза!C:C,СВОД!D3576,Сверхбаза!E:E,СВОД!F3576)</f>
        <v>0</v>
      </c>
      <c r="U3576" s="337">
        <f>SUMIFS(Сверхбаза!S:S,Сверхбаза!C:C,СВОД!D3576,Сверхбаза!E:E,СВОД!F3576)</f>
        <v>0</v>
      </c>
      <c r="V3576" s="339">
        <f>SUMIFS(Сверхбаза!G:G,Сверхбаза!C:C,СВОД!D3576,Сверхбаза!E:E,СВОД!F3576)</f>
        <v>0</v>
      </c>
    </row>
    <row r="3577" spans="1:22" ht="25.5" outlineLevel="2" x14ac:dyDescent="0.2">
      <c r="A3577" s="33" t="s">
        <v>9</v>
      </c>
      <c r="B3577" s="9">
        <v>5</v>
      </c>
      <c r="C3577" s="10">
        <v>509103</v>
      </c>
      <c r="D3577" s="273">
        <v>910801</v>
      </c>
      <c r="E3577" s="81" t="s">
        <v>2779</v>
      </c>
      <c r="F3577" s="81">
        <v>94</v>
      </c>
      <c r="G3577" s="82" t="s">
        <v>124</v>
      </c>
      <c r="H3577" s="336">
        <f>SUMIFS('Круглосуточный стационар'!J:J,'Круглосуточный стационар'!D:D,СВОД!D3577,'Круглосуточный стационар'!H:H,"-",'Круглосуточный стационар'!F:F,СВОД!F3577)+SUMIFS(ВМП!J:J,ВМП!D:D,СВОД!D3577,ВМП!H:H,"-",ВМП!F:F,СВОД!F3577)+SUMIFS('Дневной стационар'!J:J,'Дневной стационар'!D:D,СВОД!D3577,'Дневной стационар'!H:H,"-",'Дневной стационар'!F:F,СВОД!F3577)+SUMIFS(ЭКО!H:H,ЭКО!D:D,СВОД!D3577,ЭКО!F:F,СВОД!F3577)+SUMIFS(Диализ!H:H,Диализ!D:D,СВОД!D3577,Диализ!F:F,СВОД!F3577)</f>
        <v>0</v>
      </c>
      <c r="I3577" s="337">
        <f>SUMIFS(Поликлиника!H:H,Поликлиника!D:D,СВОД!D3577,Поликлиника!F:F,СВОД!F3577)</f>
        <v>0</v>
      </c>
      <c r="J3577" s="337">
        <f>SUMIFS(Поликлиника!AQ:AQ,Поликлиника!D:D,СВОД!D3577,Поликлиника!F:F,СВОД!F3577)</f>
        <v>0</v>
      </c>
      <c r="K3577" s="337">
        <f>SUMIFS(Поликлиника!AV:AV,Поликлиника!D:D,СВОД!D3577,Поликлиника!F:F,СВОД!F3577)</f>
        <v>0</v>
      </c>
      <c r="L3577" s="337">
        <f>SUMIFS(Поликлиника!BA:BA,Поликлиника!D:D,СВОД!D3577,Поликлиника!F:F,СВОД!F3577)</f>
        <v>0</v>
      </c>
      <c r="M3577" s="337">
        <f>SUMIFS(Услуги!H:H,Услуги!D:D,СВОД!D3577,Услуги!F:F,СВОД!F3577)+SUMIFS(Услуги!M:M,Услуги!D:D,СВОД!D3577,Услуги!F:F,СВОД!F3577)+SUMIFS(Услуги!R:R,Услуги!D:D,СВОД!D3577,Услуги!F:F,СВОД!F3577)+SUMIFS(Услуги!W:W,Услуги!D:D,СВОД!D3577,Услуги!F:F,СВОД!F3577)+SUMIFS(Услуги!AB:AB,Услуги!D:D,СВОД!D3577,Услуги!F:F,СВОД!F3577)+SUMIFS(Услуги!AG:AG,Услуги!D:D,СВОД!D3577,Услуги!F:F,СВОД!F3577)+SUMIFS(Услуги!AL:AL,Услуги!D:D,СВОД!D3577,Услуги!F:F,СВОД!F3577)+SUMIFS(Услуги!AQ:AQ,Услуги!D:D,СВОД!D3577,Услуги!F:F,СВОД!F3577)</f>
        <v>0</v>
      </c>
      <c r="N3577" s="337">
        <f>SUMIFS('Скорая мед.помощь'!I:I,'Скорая мед.помощь'!D:D,СВОД!D3577,'Скорая мед.помощь'!F:F,СВОД!F3577)</f>
        <v>0</v>
      </c>
      <c r="O3577" s="338">
        <f>SUMIFS(Поликлиника!BF:BF,Поликлиника!D:D,СВОД!D3577,Поликлиника!F:F,СВОД!F3577)</f>
        <v>0</v>
      </c>
      <c r="P3577" s="339">
        <f>SUMIFS('Круглосуточный стационар'!O:O,'Круглосуточный стационар'!D:D,СВОД!D3577,'Круглосуточный стационар'!F:F,СВОД!F3577,'Круглосуточный стационар'!H:H,"-")+SUMIFS(ВМП!O:O,ВМП!D:D,СВОД!D3577,ВМП!F:F,СВОД!F3577,ВМП!H:H,"-")+SUMIFS('Дневной стационар'!O:O,'Дневной стационар'!D:D,СВОД!D3577,'Дневной стационар'!F:F,СВОД!F3577,'Дневной стационар'!H:H,"-")+SUMIFS(ЭКО!M:M,ЭКО!D:D,СВОД!D3577,ЭКО!F:F,СВОД!F3577)+SUMIFS(Диализ!M:M,Диализ!D:D,СВОД!D3577,Диализ!F:F,СВОД!F3577)+SUMIFS('Скорая мед.помощь'!N:N,'Скорая мед.помощь'!D:D,СВОД!D3577,'Скорая мед.помощь'!F:F,СВОД!F3577)+SUMIFS(Услуги!AV:AV,Услуги!D:D,СВОД!D3577,Услуги!F:F,СВОД!F3577)+SUMIFS(Поликлиника!BK:BK,Поликлиника!D:D,СВОД!D3577,Поликлиника!F:F,СВОД!F3577)</f>
        <v>0</v>
      </c>
      <c r="Q3577" s="336">
        <f>SUMIFS(Сверхбаза!L:L,Сверхбаза!C:C,СВОД!D3577,Сверхбаза!E:E,СВОД!F3577)+SUMIFS(Сверхбаза!N:N,Сверхбаза!C:C,СВОД!D3577,Сверхбаза!E:E,СВОД!F3577)</f>
        <v>0</v>
      </c>
      <c r="R3577" s="337">
        <f>SUMIFS(Сверхбаза!P:P,Сверхбаза!C:C,СВОД!D3577,Сверхбаза!E:E,СВОД!F3577)</f>
        <v>0</v>
      </c>
      <c r="S3577" s="337">
        <f>SUMIFS(Сверхбаза!R:R,Сверхбаза!C:C,СВОД!D3577,Сверхбаза!E:E,СВОД!F3577)</f>
        <v>0</v>
      </c>
      <c r="T3577" s="337">
        <f>SUMIFS(Сверхбаза!Q:Q,Сверхбаза!C:C,СВОД!D3577,Сверхбаза!E:E,СВОД!F3577)</f>
        <v>0</v>
      </c>
      <c r="U3577" s="337">
        <f>SUMIFS(Сверхбаза!S:S,Сверхбаза!C:C,СВОД!D3577,Сверхбаза!E:E,СВОД!F3577)</f>
        <v>0</v>
      </c>
      <c r="V3577" s="339">
        <f>SUMIFS(Сверхбаза!G:G,Сверхбаза!C:C,СВОД!D3577,Сверхбаза!E:E,СВОД!F3577)</f>
        <v>0</v>
      </c>
    </row>
    <row r="3578" spans="1:22" outlineLevel="1" x14ac:dyDescent="0.2">
      <c r="A3578" s="320"/>
      <c r="B3578" s="321"/>
      <c r="C3578" s="322"/>
      <c r="D3578" s="340" t="s">
        <v>509</v>
      </c>
      <c r="E3578" s="83"/>
      <c r="F3578" s="83"/>
      <c r="G3578" s="84"/>
      <c r="H3578" s="341"/>
      <c r="I3578" s="342"/>
      <c r="J3578" s="342"/>
      <c r="K3578" s="342"/>
      <c r="L3578" s="342"/>
      <c r="M3578" s="342"/>
      <c r="N3578" s="342"/>
      <c r="O3578" s="343"/>
      <c r="P3578" s="344">
        <f>SUBTOTAL(9,P3570:P3577)</f>
        <v>83997.646401548729</v>
      </c>
      <c r="Q3578" s="341"/>
      <c r="R3578" s="342"/>
      <c r="S3578" s="342"/>
      <c r="T3578" s="342"/>
      <c r="U3578" s="342"/>
      <c r="V3578" s="344">
        <f>SUBTOTAL(9,V3570:V3577)</f>
        <v>0</v>
      </c>
    </row>
    <row r="3579" spans="1:22" ht="38.25" outlineLevel="2" x14ac:dyDescent="0.2">
      <c r="A3579" s="33" t="s">
        <v>9</v>
      </c>
      <c r="B3579" s="9" t="s">
        <v>2948</v>
      </c>
      <c r="C3579" s="10">
        <v>509110</v>
      </c>
      <c r="D3579" s="273">
        <v>911001</v>
      </c>
      <c r="E3579" s="81" t="s">
        <v>2912</v>
      </c>
      <c r="F3579" s="81">
        <v>1</v>
      </c>
      <c r="G3579" s="82" t="s">
        <v>12</v>
      </c>
      <c r="H3579" s="336">
        <f>SUMIFS('Круглосуточный стационар'!J:J,'Круглосуточный стационар'!D:D,СВОД!D3579,'Круглосуточный стационар'!H:H,"-",'Круглосуточный стационар'!F:F,СВОД!F3579)+SUMIFS(ВМП!J:J,ВМП!D:D,СВОД!D3579,ВМП!H:H,"-",ВМП!F:F,СВОД!F3579)+SUMIFS('Дневной стационар'!J:J,'Дневной стационар'!D:D,СВОД!D3579,'Дневной стационар'!H:H,"-",'Дневной стационар'!F:F,СВОД!F3579)+SUMIFS(ЭКО!H:H,ЭКО!D:D,СВОД!D3579,ЭКО!F:F,СВОД!F3579)+SUMIFS(Диализ!H:H,Диализ!D:D,СВОД!D3579,Диализ!F:F,СВОД!F3579)</f>
        <v>0</v>
      </c>
      <c r="I3579" s="337">
        <f>SUMIFS(Поликлиника!H:H,Поликлиника!D:D,СВОД!D3579,Поликлиника!F:F,СВОД!F3579)</f>
        <v>0</v>
      </c>
      <c r="J3579" s="337">
        <f>SUMIFS(Поликлиника!AQ:AQ,Поликлиника!D:D,СВОД!D3579,Поликлиника!F:F,СВОД!F3579)</f>
        <v>0</v>
      </c>
      <c r="K3579" s="337">
        <f>SUMIFS(Поликлиника!AV:AV,Поликлиника!D:D,СВОД!D3579,Поликлиника!F:F,СВОД!F3579)</f>
        <v>0</v>
      </c>
      <c r="L3579" s="337">
        <f>SUMIFS(Поликлиника!BA:BA,Поликлиника!D:D,СВОД!D3579,Поликлиника!F:F,СВОД!F3579)</f>
        <v>0</v>
      </c>
      <c r="M3579" s="337">
        <f>SUMIFS(Услуги!H:H,Услуги!D:D,СВОД!D3579,Услуги!F:F,СВОД!F3579)+SUMIFS(Услуги!M:M,Услуги!D:D,СВОД!D3579,Услуги!F:F,СВОД!F3579)+SUMIFS(Услуги!R:R,Услуги!D:D,СВОД!D3579,Услуги!F:F,СВОД!F3579)+SUMIFS(Услуги!W:W,Услуги!D:D,СВОД!D3579,Услуги!F:F,СВОД!F3579)+SUMIFS(Услуги!AB:AB,Услуги!D:D,СВОД!D3579,Услуги!F:F,СВОД!F3579)+SUMIFS(Услуги!AG:AG,Услуги!D:D,СВОД!D3579,Услуги!F:F,СВОД!F3579)+SUMIFS(Услуги!AL:AL,Услуги!D:D,СВОД!D3579,Услуги!F:F,СВОД!F3579)+SUMIFS(Услуги!AQ:AQ,Услуги!D:D,СВОД!D3579,Услуги!F:F,СВОД!F3579)</f>
        <v>0</v>
      </c>
      <c r="N3579" s="337">
        <f>SUMIFS('Скорая мед.помощь'!I:I,'Скорая мед.помощь'!D:D,СВОД!D3579,'Скорая мед.помощь'!F:F,СВОД!F3579)</f>
        <v>0</v>
      </c>
      <c r="O3579" s="338">
        <f>SUMIFS(Поликлиника!BF:BF,Поликлиника!D:D,СВОД!D3579,Поликлиника!F:F,СВОД!F3579)</f>
        <v>0</v>
      </c>
      <c r="P3579" s="339">
        <f>SUMIFS('Круглосуточный стационар'!O:O,'Круглосуточный стационар'!D:D,СВОД!D3579,'Круглосуточный стационар'!F:F,СВОД!F3579,'Круглосуточный стационар'!H:H,"-")+SUMIFS(ВМП!O:O,ВМП!D:D,СВОД!D3579,ВМП!F:F,СВОД!F3579,ВМП!H:H,"-")+SUMIFS('Дневной стационар'!O:O,'Дневной стационар'!D:D,СВОД!D3579,'Дневной стационар'!F:F,СВОД!F3579,'Дневной стационар'!H:H,"-")+SUMIFS(ЭКО!M:M,ЭКО!D:D,СВОД!D3579,ЭКО!F:F,СВОД!F3579)+SUMIFS(Диализ!M:M,Диализ!D:D,СВОД!D3579,Диализ!F:F,СВОД!F3579)+SUMIFS('Скорая мед.помощь'!N:N,'Скорая мед.помощь'!D:D,СВОД!D3579,'Скорая мед.помощь'!F:F,СВОД!F3579)+SUMIFS(Услуги!AV:AV,Услуги!D:D,СВОД!D3579,Услуги!F:F,СВОД!F3579)+SUMIFS(Поликлиника!BK:BK,Поликлиника!D:D,СВОД!D3579,Поликлиника!F:F,СВОД!F3579)</f>
        <v>0</v>
      </c>
      <c r="Q3579" s="336">
        <f>SUMIFS(Сверхбаза!L:L,Сверхбаза!C:C,СВОД!D3579,Сверхбаза!E:E,СВОД!F3579)+SUMIFS(Сверхбаза!N:N,Сверхбаза!C:C,СВОД!D3579,Сверхбаза!E:E,СВОД!F3579)</f>
        <v>0</v>
      </c>
      <c r="R3579" s="337">
        <f>SUMIFS(Сверхбаза!P:P,Сверхбаза!C:C,СВОД!D3579,Сверхбаза!E:E,СВОД!F3579)</f>
        <v>0</v>
      </c>
      <c r="S3579" s="337">
        <f>SUMIFS(Сверхбаза!R:R,Сверхбаза!C:C,СВОД!D3579,Сверхбаза!E:E,СВОД!F3579)</f>
        <v>0</v>
      </c>
      <c r="T3579" s="337">
        <f>SUMIFS(Сверхбаза!Q:Q,Сверхбаза!C:C,СВОД!D3579,Сверхбаза!E:E,СВОД!F3579)</f>
        <v>0</v>
      </c>
      <c r="U3579" s="337">
        <f>SUMIFS(Сверхбаза!S:S,Сверхбаза!C:C,СВОД!D3579,Сверхбаза!E:E,СВОД!F3579)</f>
        <v>0</v>
      </c>
      <c r="V3579" s="339">
        <f>SUMIFS(Сверхбаза!G:G,Сверхбаза!C:C,СВОД!D3579,Сверхбаза!E:E,СВОД!F3579)</f>
        <v>0</v>
      </c>
    </row>
    <row r="3580" spans="1:22" ht="38.25" outlineLevel="2" x14ac:dyDescent="0.2">
      <c r="A3580" s="33" t="s">
        <v>9</v>
      </c>
      <c r="B3580" s="9" t="s">
        <v>2948</v>
      </c>
      <c r="C3580" s="10">
        <v>509110</v>
      </c>
      <c r="D3580" s="273">
        <v>911001</v>
      </c>
      <c r="E3580" s="81" t="s">
        <v>2912</v>
      </c>
      <c r="F3580" s="81">
        <v>13</v>
      </c>
      <c r="G3580" s="82" t="s">
        <v>859</v>
      </c>
      <c r="H3580" s="336">
        <f>SUMIFS('Круглосуточный стационар'!J:J,'Круглосуточный стационар'!D:D,СВОД!D3580,'Круглосуточный стационар'!H:H,"-",'Круглосуточный стационар'!F:F,СВОД!F3580)+SUMIFS(ВМП!J:J,ВМП!D:D,СВОД!D3580,ВМП!H:H,"-",ВМП!F:F,СВОД!F3580)+SUMIFS('Дневной стационар'!J:J,'Дневной стационар'!D:D,СВОД!D3580,'Дневной стационар'!H:H,"-",'Дневной стационар'!F:F,СВОД!F3580)+SUMIFS(ЭКО!H:H,ЭКО!D:D,СВОД!D3580,ЭКО!F:F,СВОД!F3580)+SUMIFS(Диализ!H:H,Диализ!D:D,СВОД!D3580,Диализ!F:F,СВОД!F3580)</f>
        <v>0</v>
      </c>
      <c r="I3580" s="337">
        <f>SUMIFS(Поликлиника!H:H,Поликлиника!D:D,СВОД!D3580,Поликлиника!F:F,СВОД!F3580)</f>
        <v>0</v>
      </c>
      <c r="J3580" s="337">
        <f>SUMIFS(Поликлиника!AQ:AQ,Поликлиника!D:D,СВОД!D3580,Поликлиника!F:F,СВОД!F3580)</f>
        <v>0</v>
      </c>
      <c r="K3580" s="337">
        <f>SUMIFS(Поликлиника!AV:AV,Поликлиника!D:D,СВОД!D3580,Поликлиника!F:F,СВОД!F3580)</f>
        <v>0</v>
      </c>
      <c r="L3580" s="337">
        <f>SUMIFS(Поликлиника!BA:BA,Поликлиника!D:D,СВОД!D3580,Поликлиника!F:F,СВОД!F3580)</f>
        <v>0</v>
      </c>
      <c r="M3580" s="337">
        <f>SUMIFS(Услуги!H:H,Услуги!D:D,СВОД!D3580,Услуги!F:F,СВОД!F3580)+SUMIFS(Услуги!M:M,Услуги!D:D,СВОД!D3580,Услуги!F:F,СВОД!F3580)+SUMIFS(Услуги!R:R,Услуги!D:D,СВОД!D3580,Услуги!F:F,СВОД!F3580)+SUMIFS(Услуги!W:W,Услуги!D:D,СВОД!D3580,Услуги!F:F,СВОД!F3580)+SUMIFS(Услуги!AB:AB,Услуги!D:D,СВОД!D3580,Услуги!F:F,СВОД!F3580)+SUMIFS(Услуги!AG:AG,Услуги!D:D,СВОД!D3580,Услуги!F:F,СВОД!F3580)+SUMIFS(Услуги!AL:AL,Услуги!D:D,СВОД!D3580,Услуги!F:F,СВОД!F3580)+SUMIFS(Услуги!AQ:AQ,Услуги!D:D,СВОД!D3580,Услуги!F:F,СВОД!F3580)</f>
        <v>0</v>
      </c>
      <c r="N3580" s="337">
        <f>SUMIFS('Скорая мед.помощь'!I:I,'Скорая мед.помощь'!D:D,СВОД!D3580,'Скорая мед.помощь'!F:F,СВОД!F3580)</f>
        <v>0</v>
      </c>
      <c r="O3580" s="338">
        <f>SUMIFS(Поликлиника!BF:BF,Поликлиника!D:D,СВОД!D3580,Поликлиника!F:F,СВОД!F3580)</f>
        <v>0</v>
      </c>
      <c r="P3580" s="339">
        <f>SUMIFS('Круглосуточный стационар'!O:O,'Круглосуточный стационар'!D:D,СВОД!D3580,'Круглосуточный стационар'!F:F,СВОД!F3580,'Круглосуточный стационар'!H:H,"-")+SUMIFS(ВМП!O:O,ВМП!D:D,СВОД!D3580,ВМП!F:F,СВОД!F3580,ВМП!H:H,"-")+SUMIFS('Дневной стационар'!O:O,'Дневной стационар'!D:D,СВОД!D3580,'Дневной стационар'!F:F,СВОД!F3580,'Дневной стационар'!H:H,"-")+SUMIFS(ЭКО!M:M,ЭКО!D:D,СВОД!D3580,ЭКО!F:F,СВОД!F3580)+SUMIFS(Диализ!M:M,Диализ!D:D,СВОД!D3580,Диализ!F:F,СВОД!F3580)+SUMIFS('Скорая мед.помощь'!N:N,'Скорая мед.помощь'!D:D,СВОД!D3580,'Скорая мед.помощь'!F:F,СВОД!F3580)+SUMIFS(Услуги!AV:AV,Услуги!D:D,СВОД!D3580,Услуги!F:F,СВОД!F3580)+SUMIFS(Поликлиника!BK:BK,Поликлиника!D:D,СВОД!D3580,Поликлиника!F:F,СВОД!F3580)</f>
        <v>0</v>
      </c>
      <c r="Q3580" s="336">
        <f>SUMIFS(Сверхбаза!L:L,Сверхбаза!C:C,СВОД!D3580,Сверхбаза!E:E,СВОД!F3580)+SUMIFS(Сверхбаза!N:N,Сверхбаза!C:C,СВОД!D3580,Сверхбаза!E:E,СВОД!F3580)</f>
        <v>0</v>
      </c>
      <c r="R3580" s="337">
        <f>SUMIFS(Сверхбаза!P:P,Сверхбаза!C:C,СВОД!D3580,Сверхбаза!E:E,СВОД!F3580)</f>
        <v>0</v>
      </c>
      <c r="S3580" s="337">
        <f>SUMIFS(Сверхбаза!R:R,Сверхбаза!C:C,СВОД!D3580,Сверхбаза!E:E,СВОД!F3580)</f>
        <v>0</v>
      </c>
      <c r="T3580" s="337">
        <f>SUMIFS(Сверхбаза!Q:Q,Сверхбаза!C:C,СВОД!D3580,Сверхбаза!E:E,СВОД!F3580)</f>
        <v>0</v>
      </c>
      <c r="U3580" s="337">
        <f>SUMIFS(Сверхбаза!S:S,Сверхбаза!C:C,СВОД!D3580,Сверхбаза!E:E,СВОД!F3580)</f>
        <v>0</v>
      </c>
      <c r="V3580" s="339">
        <f>SUMIFS(Сверхбаза!G:G,Сверхбаза!C:C,СВОД!D3580,Сверхбаза!E:E,СВОД!F3580)</f>
        <v>0</v>
      </c>
    </row>
    <row r="3581" spans="1:22" ht="38.25" outlineLevel="2" x14ac:dyDescent="0.2">
      <c r="A3581" s="33" t="s">
        <v>9</v>
      </c>
      <c r="B3581" s="9" t="s">
        <v>2948</v>
      </c>
      <c r="C3581" s="10">
        <v>509110</v>
      </c>
      <c r="D3581" s="273">
        <v>911001</v>
      </c>
      <c r="E3581" s="81" t="s">
        <v>2912</v>
      </c>
      <c r="F3581" s="81">
        <v>2</v>
      </c>
      <c r="G3581" s="82" t="s">
        <v>135</v>
      </c>
      <c r="H3581" s="336">
        <f>SUMIFS('Круглосуточный стационар'!J:J,'Круглосуточный стационар'!D:D,СВОД!D3581,'Круглосуточный стационар'!H:H,"-",'Круглосуточный стационар'!F:F,СВОД!F3581)+SUMIFS(ВМП!J:J,ВМП!D:D,СВОД!D3581,ВМП!H:H,"-",ВМП!F:F,СВОД!F3581)+SUMIFS('Дневной стационар'!J:J,'Дневной стационар'!D:D,СВОД!D3581,'Дневной стационар'!H:H,"-",'Дневной стационар'!F:F,СВОД!F3581)+SUMIFS(ЭКО!H:H,ЭКО!D:D,СВОД!D3581,ЭКО!F:F,СВОД!F3581)+SUMIFS(Диализ!H:H,Диализ!D:D,СВОД!D3581,Диализ!F:F,СВОД!F3581)</f>
        <v>301</v>
      </c>
      <c r="I3581" s="337">
        <f>SUMIFS(Поликлиника!H:H,Поликлиника!D:D,СВОД!D3581,Поликлиника!F:F,СВОД!F3581)</f>
        <v>0</v>
      </c>
      <c r="J3581" s="337">
        <f>SUMIFS(Поликлиника!AQ:AQ,Поликлиника!D:D,СВОД!D3581,Поликлиника!F:F,СВОД!F3581)</f>
        <v>0</v>
      </c>
      <c r="K3581" s="337">
        <f>SUMIFS(Поликлиника!AV:AV,Поликлиника!D:D,СВОД!D3581,Поликлиника!F:F,СВОД!F3581)</f>
        <v>0</v>
      </c>
      <c r="L3581" s="337">
        <f>SUMIFS(Поликлиника!BA:BA,Поликлиника!D:D,СВОД!D3581,Поликлиника!F:F,СВОД!F3581)</f>
        <v>0</v>
      </c>
      <c r="M3581" s="337">
        <f>SUMIFS(Услуги!H:H,Услуги!D:D,СВОД!D3581,Услуги!F:F,СВОД!F3581)+SUMIFS(Услуги!M:M,Услуги!D:D,СВОД!D3581,Услуги!F:F,СВОД!F3581)+SUMIFS(Услуги!R:R,Услуги!D:D,СВОД!D3581,Услуги!F:F,СВОД!F3581)+SUMIFS(Услуги!W:W,Услуги!D:D,СВОД!D3581,Услуги!F:F,СВОД!F3581)+SUMIFS(Услуги!AB:AB,Услуги!D:D,СВОД!D3581,Услуги!F:F,СВОД!F3581)+SUMIFS(Услуги!AG:AG,Услуги!D:D,СВОД!D3581,Услуги!F:F,СВОД!F3581)+SUMIFS(Услуги!AL:AL,Услуги!D:D,СВОД!D3581,Услуги!F:F,СВОД!F3581)+SUMIFS(Услуги!AQ:AQ,Услуги!D:D,СВОД!D3581,Услуги!F:F,СВОД!F3581)</f>
        <v>0</v>
      </c>
      <c r="N3581" s="337">
        <f>SUMIFS('Скорая мед.помощь'!I:I,'Скорая мед.помощь'!D:D,СВОД!D3581,'Скорая мед.помощь'!F:F,СВОД!F3581)</f>
        <v>0</v>
      </c>
      <c r="O3581" s="338">
        <f>SUMIFS(Поликлиника!BF:BF,Поликлиника!D:D,СВОД!D3581,Поликлиника!F:F,СВОД!F3581)</f>
        <v>0</v>
      </c>
      <c r="P3581" s="339">
        <f>SUMIFS('Круглосуточный стационар'!O:O,'Круглосуточный стационар'!D:D,СВОД!D3581,'Круглосуточный стационар'!F:F,СВОД!F3581,'Круглосуточный стационар'!H:H,"-")+SUMIFS(ВМП!O:O,ВМП!D:D,СВОД!D3581,ВМП!F:F,СВОД!F3581,ВМП!H:H,"-")+SUMIFS('Дневной стационар'!O:O,'Дневной стационар'!D:D,СВОД!D3581,'Дневной стационар'!F:F,СВОД!F3581,'Дневной стационар'!H:H,"-")+SUMIFS(ЭКО!M:M,ЭКО!D:D,СВОД!D3581,ЭКО!F:F,СВОД!F3581)+SUMIFS(Диализ!M:M,Диализ!D:D,СВОД!D3581,Диализ!F:F,СВОД!F3581)+SUMIFS('Скорая мед.помощь'!N:N,'Скорая мед.помощь'!D:D,СВОД!D3581,'Скорая мед.помощь'!F:F,СВОД!F3581)+SUMIFS(Услуги!AV:AV,Услуги!D:D,СВОД!D3581,Услуги!F:F,СВОД!F3581)+SUMIFS(Поликлиника!BK:BK,Поликлиника!D:D,СВОД!D3581,Поликлиника!F:F,СВОД!F3581)</f>
        <v>3079.6008320000001</v>
      </c>
      <c r="Q3581" s="336">
        <f>SUMIFS(Сверхбаза!L:L,Сверхбаза!C:C,СВОД!D3581,Сверхбаза!E:E,СВОД!F3581)+SUMIFS(Сверхбаза!N:N,Сверхбаза!C:C,СВОД!D3581,Сверхбаза!E:E,СВОД!F3581)</f>
        <v>0</v>
      </c>
      <c r="R3581" s="337">
        <f>SUMIFS(Сверхбаза!P:P,Сверхбаза!C:C,СВОД!D3581,Сверхбаза!E:E,СВОД!F3581)</f>
        <v>0</v>
      </c>
      <c r="S3581" s="337">
        <f>SUMIFS(Сверхбаза!R:R,Сверхбаза!C:C,СВОД!D3581,Сверхбаза!E:E,СВОД!F3581)</f>
        <v>0</v>
      </c>
      <c r="T3581" s="337">
        <f>SUMIFS(Сверхбаза!Q:Q,Сверхбаза!C:C,СВОД!D3581,Сверхбаза!E:E,СВОД!F3581)</f>
        <v>0</v>
      </c>
      <c r="U3581" s="337">
        <f>SUMIFS(Сверхбаза!S:S,Сверхбаза!C:C,СВОД!D3581,Сверхбаза!E:E,СВОД!F3581)</f>
        <v>0</v>
      </c>
      <c r="V3581" s="339">
        <f>SUMIFS(Сверхбаза!G:G,Сверхбаза!C:C,СВОД!D3581,Сверхбаза!E:E,СВОД!F3581)</f>
        <v>0</v>
      </c>
    </row>
    <row r="3582" spans="1:22" ht="38.25" outlineLevel="2" x14ac:dyDescent="0.2">
      <c r="A3582" s="33" t="s">
        <v>9</v>
      </c>
      <c r="B3582" s="9" t="s">
        <v>2948</v>
      </c>
      <c r="C3582" s="10">
        <v>509110</v>
      </c>
      <c r="D3582" s="273">
        <v>911001</v>
      </c>
      <c r="E3582" s="81" t="s">
        <v>2912</v>
      </c>
      <c r="F3582" s="81">
        <v>6</v>
      </c>
      <c r="G3582" s="82" t="s">
        <v>860</v>
      </c>
      <c r="H3582" s="336">
        <f>SUMIFS('Круглосуточный стационар'!J:J,'Круглосуточный стационар'!D:D,СВОД!D3582,'Круглосуточный стационар'!H:H,"-",'Круглосуточный стационар'!F:F,СВОД!F3582)+SUMIFS(ВМП!J:J,ВМП!D:D,СВОД!D3582,ВМП!H:H,"-",ВМП!F:F,СВОД!F3582)+SUMIFS('Дневной стационар'!J:J,'Дневной стационар'!D:D,СВОД!D3582,'Дневной стационар'!H:H,"-",'Дневной стационар'!F:F,СВОД!F3582)+SUMIFS(ЭКО!H:H,ЭКО!D:D,СВОД!D3582,ЭКО!F:F,СВОД!F3582)+SUMIFS(Диализ!H:H,Диализ!D:D,СВОД!D3582,Диализ!F:F,СВОД!F3582)</f>
        <v>0</v>
      </c>
      <c r="I3582" s="337">
        <f>SUMIFS(Поликлиника!H:H,Поликлиника!D:D,СВОД!D3582,Поликлиника!F:F,СВОД!F3582)</f>
        <v>0</v>
      </c>
      <c r="J3582" s="337">
        <f>SUMIFS(Поликлиника!AQ:AQ,Поликлиника!D:D,СВОД!D3582,Поликлиника!F:F,СВОД!F3582)</f>
        <v>0</v>
      </c>
      <c r="K3582" s="337">
        <f>SUMIFS(Поликлиника!AV:AV,Поликлиника!D:D,СВОД!D3582,Поликлиника!F:F,СВОД!F3582)</f>
        <v>0</v>
      </c>
      <c r="L3582" s="337">
        <f>SUMIFS(Поликлиника!BA:BA,Поликлиника!D:D,СВОД!D3582,Поликлиника!F:F,СВОД!F3582)</f>
        <v>0</v>
      </c>
      <c r="M3582" s="337">
        <f>SUMIFS(Услуги!H:H,Услуги!D:D,СВОД!D3582,Услуги!F:F,СВОД!F3582)+SUMIFS(Услуги!M:M,Услуги!D:D,СВОД!D3582,Услуги!F:F,СВОД!F3582)+SUMIFS(Услуги!R:R,Услуги!D:D,СВОД!D3582,Услуги!F:F,СВОД!F3582)+SUMIFS(Услуги!W:W,Услуги!D:D,СВОД!D3582,Услуги!F:F,СВОД!F3582)+SUMIFS(Услуги!AB:AB,Услуги!D:D,СВОД!D3582,Услуги!F:F,СВОД!F3582)+SUMIFS(Услуги!AG:AG,Услуги!D:D,СВОД!D3582,Услуги!F:F,СВОД!F3582)+SUMIFS(Услуги!AL:AL,Услуги!D:D,СВОД!D3582,Услуги!F:F,СВОД!F3582)+SUMIFS(Услуги!AQ:AQ,Услуги!D:D,СВОД!D3582,Услуги!F:F,СВОД!F3582)</f>
        <v>0</v>
      </c>
      <c r="N3582" s="337">
        <f>SUMIFS('Скорая мед.помощь'!I:I,'Скорая мед.помощь'!D:D,СВОД!D3582,'Скорая мед.помощь'!F:F,СВОД!F3582)</f>
        <v>0</v>
      </c>
      <c r="O3582" s="338">
        <f>SUMIFS(Поликлиника!BF:BF,Поликлиника!D:D,СВОД!D3582,Поликлиника!F:F,СВОД!F3582)</f>
        <v>0</v>
      </c>
      <c r="P3582" s="339">
        <f>SUMIFS('Круглосуточный стационар'!O:O,'Круглосуточный стационар'!D:D,СВОД!D3582,'Круглосуточный стационар'!F:F,СВОД!F3582,'Круглосуточный стационар'!H:H,"-")+SUMIFS(ВМП!O:O,ВМП!D:D,СВОД!D3582,ВМП!F:F,СВОД!F3582,ВМП!H:H,"-")+SUMIFS('Дневной стационар'!O:O,'Дневной стационар'!D:D,СВОД!D3582,'Дневной стационар'!F:F,СВОД!F3582,'Дневной стационар'!H:H,"-")+SUMIFS(ЭКО!M:M,ЭКО!D:D,СВОД!D3582,ЭКО!F:F,СВОД!F3582)+SUMIFS(Диализ!M:M,Диализ!D:D,СВОД!D3582,Диализ!F:F,СВОД!F3582)+SUMIFS('Скорая мед.помощь'!N:N,'Скорая мед.помощь'!D:D,СВОД!D3582,'Скорая мед.помощь'!F:F,СВОД!F3582)+SUMIFS(Услуги!AV:AV,Услуги!D:D,СВОД!D3582,Услуги!F:F,СВОД!F3582)+SUMIFS(Поликлиника!BK:BK,Поликлиника!D:D,СВОД!D3582,Поликлиника!F:F,СВОД!F3582)</f>
        <v>0</v>
      </c>
      <c r="Q3582" s="336">
        <f>SUMIFS(Сверхбаза!L:L,Сверхбаза!C:C,СВОД!D3582,Сверхбаза!E:E,СВОД!F3582)+SUMIFS(Сверхбаза!N:N,Сверхбаза!C:C,СВОД!D3582,Сверхбаза!E:E,СВОД!F3582)</f>
        <v>0</v>
      </c>
      <c r="R3582" s="337">
        <f>SUMIFS(Сверхбаза!P:P,Сверхбаза!C:C,СВОД!D3582,Сверхбаза!E:E,СВОД!F3582)</f>
        <v>0</v>
      </c>
      <c r="S3582" s="337">
        <f>SUMIFS(Сверхбаза!R:R,Сверхбаза!C:C,СВОД!D3582,Сверхбаза!E:E,СВОД!F3582)</f>
        <v>0</v>
      </c>
      <c r="T3582" s="337">
        <f>SUMIFS(Сверхбаза!Q:Q,Сверхбаза!C:C,СВОД!D3582,Сверхбаза!E:E,СВОД!F3582)</f>
        <v>0</v>
      </c>
      <c r="U3582" s="337">
        <f>SUMIFS(Сверхбаза!S:S,Сверхбаза!C:C,СВОД!D3582,Сверхбаза!E:E,СВОД!F3582)</f>
        <v>0</v>
      </c>
      <c r="V3582" s="339">
        <f>SUMIFS(Сверхбаза!G:G,Сверхбаза!C:C,СВОД!D3582,Сверхбаза!E:E,СВОД!F3582)</f>
        <v>0</v>
      </c>
    </row>
    <row r="3583" spans="1:22" ht="38.25" outlineLevel="2" x14ac:dyDescent="0.2">
      <c r="A3583" s="33" t="s">
        <v>9</v>
      </c>
      <c r="B3583" s="9" t="s">
        <v>2948</v>
      </c>
      <c r="C3583" s="10">
        <v>509110</v>
      </c>
      <c r="D3583" s="273">
        <v>911001</v>
      </c>
      <c r="E3583" s="81" t="s">
        <v>2912</v>
      </c>
      <c r="F3583" s="81">
        <v>3</v>
      </c>
      <c r="G3583" s="82" t="s">
        <v>136</v>
      </c>
      <c r="H3583" s="336">
        <f>SUMIFS('Круглосуточный стационар'!J:J,'Круглосуточный стационар'!D:D,СВОД!D3583,'Круглосуточный стационар'!H:H,"-",'Круглосуточный стационар'!F:F,СВОД!F3583)+SUMIFS(ВМП!J:J,ВМП!D:D,СВОД!D3583,ВМП!H:H,"-",ВМП!F:F,СВОД!F3583)+SUMIFS('Дневной стационар'!J:J,'Дневной стационар'!D:D,СВОД!D3583,'Дневной стационар'!H:H,"-",'Дневной стационар'!F:F,СВОД!F3583)+SUMIFS(ЭКО!H:H,ЭКО!D:D,СВОД!D3583,ЭКО!F:F,СВОД!F3583)+SUMIFS(Диализ!H:H,Диализ!D:D,СВОД!D3583,Диализ!F:F,СВОД!F3583)</f>
        <v>0</v>
      </c>
      <c r="I3583" s="337">
        <f>SUMIFS(Поликлиника!H:H,Поликлиника!D:D,СВОД!D3583,Поликлиника!F:F,СВОД!F3583)</f>
        <v>0</v>
      </c>
      <c r="J3583" s="337">
        <f>SUMIFS(Поликлиника!AQ:AQ,Поликлиника!D:D,СВОД!D3583,Поликлиника!F:F,СВОД!F3583)</f>
        <v>0</v>
      </c>
      <c r="K3583" s="337">
        <f>SUMIFS(Поликлиника!AV:AV,Поликлиника!D:D,СВОД!D3583,Поликлиника!F:F,СВОД!F3583)</f>
        <v>76</v>
      </c>
      <c r="L3583" s="337">
        <f>SUMIFS(Поликлиника!BA:BA,Поликлиника!D:D,СВОД!D3583,Поликлиника!F:F,СВОД!F3583)</f>
        <v>941</v>
      </c>
      <c r="M3583" s="337">
        <f>SUMIFS(Услуги!H:H,Услуги!D:D,СВОД!D3583,Услуги!F:F,СВОД!F3583)+SUMIFS(Услуги!M:M,Услуги!D:D,СВОД!D3583,Услуги!F:F,СВОД!F3583)+SUMIFS(Услуги!R:R,Услуги!D:D,СВОД!D3583,Услуги!F:F,СВОД!F3583)+SUMIFS(Услуги!W:W,Услуги!D:D,СВОД!D3583,Услуги!F:F,СВОД!F3583)+SUMIFS(Услуги!AB:AB,Услуги!D:D,СВОД!D3583,Услуги!F:F,СВОД!F3583)+SUMIFS(Услуги!AG:AG,Услуги!D:D,СВОД!D3583,Услуги!F:F,СВОД!F3583)+SUMIFS(Услуги!AL:AL,Услуги!D:D,СВОД!D3583,Услуги!F:F,СВОД!F3583)+SUMIFS(Услуги!AQ:AQ,Услуги!D:D,СВОД!D3583,Услуги!F:F,СВОД!F3583)</f>
        <v>0</v>
      </c>
      <c r="N3583" s="337">
        <f>SUMIFS('Скорая мед.помощь'!I:I,'Скорая мед.помощь'!D:D,СВОД!D3583,'Скорая мед.помощь'!F:F,СВОД!F3583)</f>
        <v>0</v>
      </c>
      <c r="O3583" s="338">
        <f>SUMIFS(Поликлиника!BF:BF,Поликлиника!D:D,СВОД!D3583,Поликлиника!F:F,СВОД!F3583)</f>
        <v>3907</v>
      </c>
      <c r="P3583" s="339">
        <f>SUMIFS('Круглосуточный стационар'!O:O,'Круглосуточный стационар'!D:D,СВОД!D3583,'Круглосуточный стационар'!F:F,СВОД!F3583,'Круглосуточный стационар'!H:H,"-")+SUMIFS(ВМП!O:O,ВМП!D:D,СВОД!D3583,ВМП!F:F,СВОД!F3583,ВМП!H:H,"-")+SUMIFS('Дневной стационар'!O:O,'Дневной стационар'!D:D,СВОД!D3583,'Дневной стационар'!F:F,СВОД!F3583,'Дневной стационар'!H:H,"-")+SUMIFS(ЭКО!M:M,ЭКО!D:D,СВОД!D3583,ЭКО!F:F,СВОД!F3583)+SUMIFS(Диализ!M:M,Диализ!D:D,СВОД!D3583,Диализ!F:F,СВОД!F3583)+SUMIFS('Скорая мед.помощь'!N:N,'Скорая мед.помощь'!D:D,СВОД!D3583,'Скорая мед.помощь'!F:F,СВОД!F3583)+SUMIFS(Услуги!AV:AV,Услуги!D:D,СВОД!D3583,Услуги!F:F,СВОД!F3583)+SUMIFS(Поликлиника!BK:BK,Поликлиника!D:D,СВОД!D3583,Поликлиника!F:F,СВОД!F3583)</f>
        <v>675.12</v>
      </c>
      <c r="Q3583" s="336">
        <f>SUMIFS(Сверхбаза!L:L,Сверхбаза!C:C,СВОД!D3583,Сверхбаза!E:E,СВОД!F3583)+SUMIFS(Сверхбаза!N:N,Сверхбаза!C:C,СВОД!D3583,Сверхбаза!E:E,СВОД!F3583)</f>
        <v>0</v>
      </c>
      <c r="R3583" s="337">
        <f>SUMIFS(Сверхбаза!P:P,Сверхбаза!C:C,СВОД!D3583,Сверхбаза!E:E,СВОД!F3583)</f>
        <v>0</v>
      </c>
      <c r="S3583" s="337">
        <f>SUMIFS(Сверхбаза!R:R,Сверхбаза!C:C,СВОД!D3583,Сверхбаза!E:E,СВОД!F3583)</f>
        <v>0</v>
      </c>
      <c r="T3583" s="337">
        <f>SUMIFS(Сверхбаза!Q:Q,Сверхбаза!C:C,СВОД!D3583,Сверхбаза!E:E,СВОД!F3583)</f>
        <v>0</v>
      </c>
      <c r="U3583" s="337">
        <f>SUMIFS(Сверхбаза!S:S,Сверхбаза!C:C,СВОД!D3583,Сверхбаза!E:E,СВОД!F3583)</f>
        <v>0</v>
      </c>
      <c r="V3583" s="339">
        <f>SUMIFS(Сверхбаза!G:G,Сверхбаза!C:C,СВОД!D3583,Сверхбаза!E:E,СВОД!F3583)</f>
        <v>0</v>
      </c>
    </row>
    <row r="3584" spans="1:22" ht="38.25" outlineLevel="2" x14ac:dyDescent="0.2">
      <c r="A3584" s="33" t="s">
        <v>9</v>
      </c>
      <c r="B3584" s="9" t="s">
        <v>2948</v>
      </c>
      <c r="C3584" s="10">
        <v>509110</v>
      </c>
      <c r="D3584" s="273">
        <v>911001</v>
      </c>
      <c r="E3584" s="81" t="s">
        <v>2912</v>
      </c>
      <c r="F3584" s="81">
        <v>7</v>
      </c>
      <c r="G3584" s="82" t="s">
        <v>861</v>
      </c>
      <c r="H3584" s="336">
        <f>SUMIFS('Круглосуточный стационар'!J:J,'Круглосуточный стационар'!D:D,СВОД!D3584,'Круглосуточный стационар'!H:H,"-",'Круглосуточный стационар'!F:F,СВОД!F3584)+SUMIFS(ВМП!J:J,ВМП!D:D,СВОД!D3584,ВМП!H:H,"-",ВМП!F:F,СВОД!F3584)+SUMIFS('Дневной стационар'!J:J,'Дневной стационар'!D:D,СВОД!D3584,'Дневной стационар'!H:H,"-",'Дневной стационар'!F:F,СВОД!F3584)+SUMIFS(ЭКО!H:H,ЭКО!D:D,СВОД!D3584,ЭКО!F:F,СВОД!F3584)+SUMIFS(Диализ!H:H,Диализ!D:D,СВОД!D3584,Диализ!F:F,СВОД!F3584)</f>
        <v>0</v>
      </c>
      <c r="I3584" s="337">
        <f>SUMIFS(Поликлиника!H:H,Поликлиника!D:D,СВОД!D3584,Поликлиника!F:F,СВОД!F3584)</f>
        <v>0</v>
      </c>
      <c r="J3584" s="337">
        <f>SUMIFS(Поликлиника!AQ:AQ,Поликлиника!D:D,СВОД!D3584,Поликлиника!F:F,СВОД!F3584)</f>
        <v>0</v>
      </c>
      <c r="K3584" s="337">
        <f>SUMIFS(Поликлиника!AV:AV,Поликлиника!D:D,СВОД!D3584,Поликлиника!F:F,СВОД!F3584)</f>
        <v>0</v>
      </c>
      <c r="L3584" s="337">
        <f>SUMIFS(Поликлиника!BA:BA,Поликлиника!D:D,СВОД!D3584,Поликлиника!F:F,СВОД!F3584)</f>
        <v>0</v>
      </c>
      <c r="M3584" s="337">
        <f>SUMIFS(Услуги!H:H,Услуги!D:D,СВОД!D3584,Услуги!F:F,СВОД!F3584)+SUMIFS(Услуги!M:M,Услуги!D:D,СВОД!D3584,Услуги!F:F,СВОД!F3584)+SUMIFS(Услуги!R:R,Услуги!D:D,СВОД!D3584,Услуги!F:F,СВОД!F3584)+SUMIFS(Услуги!W:W,Услуги!D:D,СВОД!D3584,Услуги!F:F,СВОД!F3584)+SUMIFS(Услуги!AB:AB,Услуги!D:D,СВОД!D3584,Услуги!F:F,СВОД!F3584)+SUMIFS(Услуги!AG:AG,Услуги!D:D,СВОД!D3584,Услуги!F:F,СВОД!F3584)+SUMIFS(Услуги!AL:AL,Услуги!D:D,СВОД!D3584,Услуги!F:F,СВОД!F3584)+SUMIFS(Услуги!AQ:AQ,Услуги!D:D,СВОД!D3584,Услуги!F:F,СВОД!F3584)</f>
        <v>0</v>
      </c>
      <c r="N3584" s="337">
        <f>SUMIFS('Скорая мед.помощь'!I:I,'Скорая мед.помощь'!D:D,СВОД!D3584,'Скорая мед.помощь'!F:F,СВОД!F3584)</f>
        <v>0</v>
      </c>
      <c r="O3584" s="338">
        <f>SUMIFS(Поликлиника!BF:BF,Поликлиника!D:D,СВОД!D3584,Поликлиника!F:F,СВОД!F3584)</f>
        <v>0</v>
      </c>
      <c r="P3584" s="339">
        <f>SUMIFS('Круглосуточный стационар'!O:O,'Круглосуточный стационар'!D:D,СВОД!D3584,'Круглосуточный стационар'!F:F,СВОД!F3584,'Круглосуточный стационар'!H:H,"-")+SUMIFS(ВМП!O:O,ВМП!D:D,СВОД!D3584,ВМП!F:F,СВОД!F3584,ВМП!H:H,"-")+SUMIFS('Дневной стационар'!O:O,'Дневной стационар'!D:D,СВОД!D3584,'Дневной стационар'!F:F,СВОД!F3584,'Дневной стационар'!H:H,"-")+SUMIFS(ЭКО!M:M,ЭКО!D:D,СВОД!D3584,ЭКО!F:F,СВОД!F3584)+SUMIFS(Диализ!M:M,Диализ!D:D,СВОД!D3584,Диализ!F:F,СВОД!F3584)+SUMIFS('Скорая мед.помощь'!N:N,'Скорая мед.помощь'!D:D,СВОД!D3584,'Скорая мед.помощь'!F:F,СВОД!F3584)+SUMIFS(Услуги!AV:AV,Услуги!D:D,СВОД!D3584,Услуги!F:F,СВОД!F3584)+SUMIFS(Поликлиника!BK:BK,Поликлиника!D:D,СВОД!D3584,Поликлиника!F:F,СВОД!F3584)</f>
        <v>0</v>
      </c>
      <c r="Q3584" s="336">
        <f>SUMIFS(Сверхбаза!L:L,Сверхбаза!C:C,СВОД!D3584,Сверхбаза!E:E,СВОД!F3584)+SUMIFS(Сверхбаза!N:N,Сверхбаза!C:C,СВОД!D3584,Сверхбаза!E:E,СВОД!F3584)</f>
        <v>0</v>
      </c>
      <c r="R3584" s="337">
        <f>SUMIFS(Сверхбаза!P:P,Сверхбаза!C:C,СВОД!D3584,Сверхбаза!E:E,СВОД!F3584)</f>
        <v>0</v>
      </c>
      <c r="S3584" s="337">
        <f>SUMIFS(Сверхбаза!R:R,Сверхбаза!C:C,СВОД!D3584,Сверхбаза!E:E,СВОД!F3584)</f>
        <v>0</v>
      </c>
      <c r="T3584" s="337">
        <f>SUMIFS(Сверхбаза!Q:Q,Сверхбаза!C:C,СВОД!D3584,Сверхбаза!E:E,СВОД!F3584)</f>
        <v>0</v>
      </c>
      <c r="U3584" s="337">
        <f>SUMIFS(Сверхбаза!S:S,Сверхбаза!C:C,СВОД!D3584,Сверхбаза!E:E,СВОД!F3584)</f>
        <v>0</v>
      </c>
      <c r="V3584" s="339">
        <f>SUMIFS(Сверхбаза!G:G,Сверхбаза!C:C,СВОД!D3584,Сверхбаза!E:E,СВОД!F3584)</f>
        <v>0</v>
      </c>
    </row>
    <row r="3585" spans="1:22" ht="38.25" outlineLevel="2" x14ac:dyDescent="0.2">
      <c r="A3585" s="33" t="s">
        <v>9</v>
      </c>
      <c r="B3585" s="9" t="s">
        <v>2948</v>
      </c>
      <c r="C3585" s="10">
        <v>509110</v>
      </c>
      <c r="D3585" s="273">
        <v>911001</v>
      </c>
      <c r="E3585" s="81" t="s">
        <v>2912</v>
      </c>
      <c r="F3585" s="81">
        <v>70</v>
      </c>
      <c r="G3585" s="82" t="s">
        <v>862</v>
      </c>
      <c r="H3585" s="336">
        <f>SUMIFS('Круглосуточный стационар'!J:J,'Круглосуточный стационар'!D:D,СВОД!D3585,'Круглосуточный стационар'!H:H,"-",'Круглосуточный стационар'!F:F,СВОД!F3585)+SUMIFS(ВМП!J:J,ВМП!D:D,СВОД!D3585,ВМП!H:H,"-",ВМП!F:F,СВОД!F3585)+SUMIFS('Дневной стационар'!J:J,'Дневной стационар'!D:D,СВОД!D3585,'Дневной стационар'!H:H,"-",'Дневной стационар'!F:F,СВОД!F3585)+SUMIFS(ЭКО!H:H,ЭКО!D:D,СВОД!D3585,ЭКО!F:F,СВОД!F3585)+SUMIFS(Диализ!H:H,Диализ!D:D,СВОД!D3585,Диализ!F:F,СВОД!F3585)</f>
        <v>0</v>
      </c>
      <c r="I3585" s="337">
        <f>SUMIFS(Поликлиника!H:H,Поликлиника!D:D,СВОД!D3585,Поликлиника!F:F,СВОД!F3585)</f>
        <v>0</v>
      </c>
      <c r="J3585" s="337">
        <f>SUMIFS(Поликлиника!AQ:AQ,Поликлиника!D:D,СВОД!D3585,Поликлиника!F:F,СВОД!F3585)</f>
        <v>0</v>
      </c>
      <c r="K3585" s="337">
        <f>SUMIFS(Поликлиника!AV:AV,Поликлиника!D:D,СВОД!D3585,Поликлиника!F:F,СВОД!F3585)</f>
        <v>0</v>
      </c>
      <c r="L3585" s="337">
        <f>SUMIFS(Поликлиника!BA:BA,Поликлиника!D:D,СВОД!D3585,Поликлиника!F:F,СВОД!F3585)</f>
        <v>0</v>
      </c>
      <c r="M3585" s="337">
        <f>SUMIFS(Услуги!H:H,Услуги!D:D,СВОД!D3585,Услуги!F:F,СВОД!F3585)+SUMIFS(Услуги!M:M,Услуги!D:D,СВОД!D3585,Услуги!F:F,СВОД!F3585)+SUMIFS(Услуги!R:R,Услуги!D:D,СВОД!D3585,Услуги!F:F,СВОД!F3585)+SUMIFS(Услуги!W:W,Услуги!D:D,СВОД!D3585,Услуги!F:F,СВОД!F3585)+SUMIFS(Услуги!AB:AB,Услуги!D:D,СВОД!D3585,Услуги!F:F,СВОД!F3585)+SUMIFS(Услуги!AG:AG,Услуги!D:D,СВОД!D3585,Услуги!F:F,СВОД!F3585)+SUMIFS(Услуги!AL:AL,Услуги!D:D,СВОД!D3585,Услуги!F:F,СВОД!F3585)+SUMIFS(Услуги!AQ:AQ,Услуги!D:D,СВОД!D3585,Услуги!F:F,СВОД!F3585)</f>
        <v>0</v>
      </c>
      <c r="N3585" s="337">
        <f>SUMIFS('Скорая мед.помощь'!I:I,'Скорая мед.помощь'!D:D,СВОД!D3585,'Скорая мед.помощь'!F:F,СВОД!F3585)</f>
        <v>0</v>
      </c>
      <c r="O3585" s="338">
        <f>SUMIFS(Поликлиника!BF:BF,Поликлиника!D:D,СВОД!D3585,Поликлиника!F:F,СВОД!F3585)</f>
        <v>0</v>
      </c>
      <c r="P3585" s="339">
        <f>SUMIFS('Круглосуточный стационар'!O:O,'Круглосуточный стационар'!D:D,СВОД!D3585,'Круглосуточный стационар'!F:F,СВОД!F3585,'Круглосуточный стационар'!H:H,"-")+SUMIFS(ВМП!O:O,ВМП!D:D,СВОД!D3585,ВМП!F:F,СВОД!F3585,ВМП!H:H,"-")+SUMIFS('Дневной стационар'!O:O,'Дневной стационар'!D:D,СВОД!D3585,'Дневной стационар'!F:F,СВОД!F3585,'Дневной стационар'!H:H,"-")+SUMIFS(ЭКО!M:M,ЭКО!D:D,СВОД!D3585,ЭКО!F:F,СВОД!F3585)+SUMIFS(Диализ!M:M,Диализ!D:D,СВОД!D3585,Диализ!F:F,СВОД!F3585)+SUMIFS('Скорая мед.помощь'!N:N,'Скорая мед.помощь'!D:D,СВОД!D3585,'Скорая мед.помощь'!F:F,СВОД!F3585)+SUMIFS(Услуги!AV:AV,Услуги!D:D,СВОД!D3585,Услуги!F:F,СВОД!F3585)+SUMIFS(Поликлиника!BK:BK,Поликлиника!D:D,СВОД!D3585,Поликлиника!F:F,СВОД!F3585)</f>
        <v>0</v>
      </c>
      <c r="Q3585" s="336">
        <f>SUMIFS(Сверхбаза!L:L,Сверхбаза!C:C,СВОД!D3585,Сверхбаза!E:E,СВОД!F3585)+SUMIFS(Сверхбаза!N:N,Сверхбаза!C:C,СВОД!D3585,Сверхбаза!E:E,СВОД!F3585)</f>
        <v>0</v>
      </c>
      <c r="R3585" s="337">
        <f>SUMIFS(Сверхбаза!P:P,Сверхбаза!C:C,СВОД!D3585,Сверхбаза!E:E,СВОД!F3585)</f>
        <v>0</v>
      </c>
      <c r="S3585" s="337">
        <f>SUMIFS(Сверхбаза!R:R,Сверхбаза!C:C,СВОД!D3585,Сверхбаза!E:E,СВОД!F3585)</f>
        <v>0</v>
      </c>
      <c r="T3585" s="337">
        <f>SUMIFS(Сверхбаза!Q:Q,Сверхбаза!C:C,СВОД!D3585,Сверхбаза!E:E,СВОД!F3585)</f>
        <v>0</v>
      </c>
      <c r="U3585" s="337">
        <f>SUMIFS(Сверхбаза!S:S,Сверхбаза!C:C,СВОД!D3585,Сверхбаза!E:E,СВОД!F3585)</f>
        <v>0</v>
      </c>
      <c r="V3585" s="339">
        <f>SUMIFS(Сверхбаза!G:G,Сверхбаза!C:C,СВОД!D3585,Сверхбаза!E:E,СВОД!F3585)</f>
        <v>0</v>
      </c>
    </row>
    <row r="3586" spans="1:22" ht="38.25" outlineLevel="2" x14ac:dyDescent="0.2">
      <c r="A3586" s="33" t="s">
        <v>9</v>
      </c>
      <c r="B3586" s="9" t="s">
        <v>2948</v>
      </c>
      <c r="C3586" s="10">
        <v>509110</v>
      </c>
      <c r="D3586" s="273">
        <v>911001</v>
      </c>
      <c r="E3586" s="81" t="s">
        <v>2912</v>
      </c>
      <c r="F3586" s="81">
        <v>94</v>
      </c>
      <c r="G3586" s="82" t="s">
        <v>124</v>
      </c>
      <c r="H3586" s="336">
        <f>SUMIFS('Круглосуточный стационар'!J:J,'Круглосуточный стационар'!D:D,СВОД!D3586,'Круглосуточный стационар'!H:H,"-",'Круглосуточный стационар'!F:F,СВОД!F3586)+SUMIFS(ВМП!J:J,ВМП!D:D,СВОД!D3586,ВМП!H:H,"-",ВМП!F:F,СВОД!F3586)+SUMIFS('Дневной стационар'!J:J,'Дневной стационар'!D:D,СВОД!D3586,'Дневной стационар'!H:H,"-",'Дневной стационар'!F:F,СВОД!F3586)+SUMIFS(ЭКО!H:H,ЭКО!D:D,СВОД!D3586,ЭКО!F:F,СВОД!F3586)+SUMIFS(Диализ!H:H,Диализ!D:D,СВОД!D3586,Диализ!F:F,СВОД!F3586)</f>
        <v>0</v>
      </c>
      <c r="I3586" s="337">
        <f>SUMIFS(Поликлиника!H:H,Поликлиника!D:D,СВОД!D3586,Поликлиника!F:F,СВОД!F3586)</f>
        <v>0</v>
      </c>
      <c r="J3586" s="337">
        <f>SUMIFS(Поликлиника!AQ:AQ,Поликлиника!D:D,СВОД!D3586,Поликлиника!F:F,СВОД!F3586)</f>
        <v>0</v>
      </c>
      <c r="K3586" s="337">
        <f>SUMIFS(Поликлиника!AV:AV,Поликлиника!D:D,СВОД!D3586,Поликлиника!F:F,СВОД!F3586)</f>
        <v>0</v>
      </c>
      <c r="L3586" s="337">
        <f>SUMIFS(Поликлиника!BA:BA,Поликлиника!D:D,СВОД!D3586,Поликлиника!F:F,СВОД!F3586)</f>
        <v>0</v>
      </c>
      <c r="M3586" s="337">
        <f>SUMIFS(Услуги!H:H,Услуги!D:D,СВОД!D3586,Услуги!F:F,СВОД!F3586)+SUMIFS(Услуги!M:M,Услуги!D:D,СВОД!D3586,Услуги!F:F,СВОД!F3586)+SUMIFS(Услуги!R:R,Услуги!D:D,СВОД!D3586,Услуги!F:F,СВОД!F3586)+SUMIFS(Услуги!W:W,Услуги!D:D,СВОД!D3586,Услуги!F:F,СВОД!F3586)+SUMIFS(Услуги!AB:AB,Услуги!D:D,СВОД!D3586,Услуги!F:F,СВОД!F3586)+SUMIFS(Услуги!AG:AG,Услуги!D:D,СВОД!D3586,Услуги!F:F,СВОД!F3586)+SUMIFS(Услуги!AL:AL,Услуги!D:D,СВОД!D3586,Услуги!F:F,СВОД!F3586)+SUMIFS(Услуги!AQ:AQ,Услуги!D:D,СВОД!D3586,Услуги!F:F,СВОД!F3586)</f>
        <v>0</v>
      </c>
      <c r="N3586" s="337">
        <f>SUMIFS('Скорая мед.помощь'!I:I,'Скорая мед.помощь'!D:D,СВОД!D3586,'Скорая мед.помощь'!F:F,СВОД!F3586)</f>
        <v>0</v>
      </c>
      <c r="O3586" s="338">
        <f>SUMIFS(Поликлиника!BF:BF,Поликлиника!D:D,СВОД!D3586,Поликлиника!F:F,СВОД!F3586)</f>
        <v>0</v>
      </c>
      <c r="P3586" s="339">
        <f>SUMIFS('Круглосуточный стационар'!O:O,'Круглосуточный стационар'!D:D,СВОД!D3586,'Круглосуточный стационар'!F:F,СВОД!F3586,'Круглосуточный стационар'!H:H,"-")+SUMIFS(ВМП!O:O,ВМП!D:D,СВОД!D3586,ВМП!F:F,СВОД!F3586,ВМП!H:H,"-")+SUMIFS('Дневной стационар'!O:O,'Дневной стационар'!D:D,СВОД!D3586,'Дневной стационар'!F:F,СВОД!F3586,'Дневной стационар'!H:H,"-")+SUMIFS(ЭКО!M:M,ЭКО!D:D,СВОД!D3586,ЭКО!F:F,СВОД!F3586)+SUMIFS(Диализ!M:M,Диализ!D:D,СВОД!D3586,Диализ!F:F,СВОД!F3586)+SUMIFS('Скорая мед.помощь'!N:N,'Скорая мед.помощь'!D:D,СВОД!D3586,'Скорая мед.помощь'!F:F,СВОД!F3586)+SUMIFS(Услуги!AV:AV,Услуги!D:D,СВОД!D3586,Услуги!F:F,СВОД!F3586)+SUMIFS(Поликлиника!BK:BK,Поликлиника!D:D,СВОД!D3586,Поликлиника!F:F,СВОД!F3586)</f>
        <v>0</v>
      </c>
      <c r="Q3586" s="336">
        <f>SUMIFS(Сверхбаза!L:L,Сверхбаза!C:C,СВОД!D3586,Сверхбаза!E:E,СВОД!F3586)+SUMIFS(Сверхбаза!N:N,Сверхбаза!C:C,СВОД!D3586,Сверхбаза!E:E,СВОД!F3586)</f>
        <v>0</v>
      </c>
      <c r="R3586" s="337">
        <f>SUMIFS(Сверхбаза!P:P,Сверхбаза!C:C,СВОД!D3586,Сверхбаза!E:E,СВОД!F3586)</f>
        <v>0</v>
      </c>
      <c r="S3586" s="337">
        <f>SUMIFS(Сверхбаза!R:R,Сверхбаза!C:C,СВОД!D3586,Сверхбаза!E:E,СВОД!F3586)</f>
        <v>0</v>
      </c>
      <c r="T3586" s="337">
        <f>SUMIFS(Сверхбаза!Q:Q,Сверхбаза!C:C,СВОД!D3586,Сверхбаза!E:E,СВОД!F3586)</f>
        <v>0</v>
      </c>
      <c r="U3586" s="337">
        <f>SUMIFS(Сверхбаза!S:S,Сверхбаза!C:C,СВОД!D3586,Сверхбаза!E:E,СВОД!F3586)</f>
        <v>0</v>
      </c>
      <c r="V3586" s="339">
        <f>SUMIFS(Сверхбаза!G:G,Сверхбаза!C:C,СВОД!D3586,Сверхбаза!E:E,СВОД!F3586)</f>
        <v>0</v>
      </c>
    </row>
    <row r="3587" spans="1:22" outlineLevel="1" x14ac:dyDescent="0.2">
      <c r="A3587" s="320"/>
      <c r="B3587" s="321"/>
      <c r="C3587" s="322"/>
      <c r="D3587" s="340" t="s">
        <v>2890</v>
      </c>
      <c r="E3587" s="83"/>
      <c r="F3587" s="83"/>
      <c r="G3587" s="84"/>
      <c r="H3587" s="341"/>
      <c r="I3587" s="342"/>
      <c r="J3587" s="342"/>
      <c r="K3587" s="342"/>
      <c r="L3587" s="342"/>
      <c r="M3587" s="342"/>
      <c r="N3587" s="342"/>
      <c r="O3587" s="343"/>
      <c r="P3587" s="344">
        <f>SUBTOTAL(9,P3579:P3586)</f>
        <v>3754.720832</v>
      </c>
      <c r="Q3587" s="341"/>
      <c r="R3587" s="342"/>
      <c r="S3587" s="342"/>
      <c r="T3587" s="342"/>
      <c r="U3587" s="342"/>
      <c r="V3587" s="344">
        <f>SUBTOTAL(9,V3579:V3586)</f>
        <v>0</v>
      </c>
    </row>
    <row r="3588" spans="1:22" ht="51" outlineLevel="2" x14ac:dyDescent="0.2">
      <c r="A3588" s="33" t="s">
        <v>9</v>
      </c>
      <c r="B3588" s="9" t="s">
        <v>2948</v>
      </c>
      <c r="C3588" s="10">
        <v>509201</v>
      </c>
      <c r="D3588" s="273">
        <v>920101</v>
      </c>
      <c r="E3588" s="81" t="s">
        <v>800</v>
      </c>
      <c r="F3588" s="81">
        <v>1</v>
      </c>
      <c r="G3588" s="82" t="s">
        <v>12</v>
      </c>
      <c r="H3588" s="336">
        <f>SUMIFS('Круглосуточный стационар'!J:J,'Круглосуточный стационар'!D:D,СВОД!D3588,'Круглосуточный стационар'!H:H,"-",'Круглосуточный стационар'!F:F,СВОД!F3588)+SUMIFS(ВМП!J:J,ВМП!D:D,СВОД!D3588,ВМП!H:H,"-",ВМП!F:F,СВОД!F3588)+SUMIFS('Дневной стационар'!J:J,'Дневной стационар'!D:D,СВОД!D3588,'Дневной стационар'!H:H,"-",'Дневной стационар'!F:F,СВОД!F3588)+SUMIFS(ЭКО!H:H,ЭКО!D:D,СВОД!D3588,ЭКО!F:F,СВОД!F3588)+SUMIFS(Диализ!H:H,Диализ!D:D,СВОД!D3588,Диализ!F:F,СВОД!F3588)</f>
        <v>0</v>
      </c>
      <c r="I3588" s="337">
        <f>SUMIFS(Поликлиника!H:H,Поликлиника!D:D,СВОД!D3588,Поликлиника!F:F,СВОД!F3588)</f>
        <v>0</v>
      </c>
      <c r="J3588" s="337">
        <f>SUMIFS(Поликлиника!AQ:AQ,Поликлиника!D:D,СВОД!D3588,Поликлиника!F:F,СВОД!F3588)</f>
        <v>0</v>
      </c>
      <c r="K3588" s="337">
        <f>SUMIFS(Поликлиника!AV:AV,Поликлиника!D:D,СВОД!D3588,Поликлиника!F:F,СВОД!F3588)</f>
        <v>0</v>
      </c>
      <c r="L3588" s="337">
        <f>SUMIFS(Поликлиника!BA:BA,Поликлиника!D:D,СВОД!D3588,Поликлиника!F:F,СВОД!F3588)</f>
        <v>0</v>
      </c>
      <c r="M3588" s="337">
        <f>SUMIFS(Услуги!H:H,Услуги!D:D,СВОД!D3588,Услуги!F:F,СВОД!F3588)+SUMIFS(Услуги!M:M,Услуги!D:D,СВОД!D3588,Услуги!F:F,СВОД!F3588)+SUMIFS(Услуги!R:R,Услуги!D:D,СВОД!D3588,Услуги!F:F,СВОД!F3588)+SUMIFS(Услуги!W:W,Услуги!D:D,СВОД!D3588,Услуги!F:F,СВОД!F3588)+SUMIFS(Услуги!AB:AB,Услуги!D:D,СВОД!D3588,Услуги!F:F,СВОД!F3588)+SUMIFS(Услуги!AG:AG,Услуги!D:D,СВОД!D3588,Услуги!F:F,СВОД!F3588)+SUMIFS(Услуги!AL:AL,Услуги!D:D,СВОД!D3588,Услуги!F:F,СВОД!F3588)+SUMIFS(Услуги!AQ:AQ,Услуги!D:D,СВОД!D3588,Услуги!F:F,СВОД!F3588)</f>
        <v>0</v>
      </c>
      <c r="N3588" s="337">
        <f>SUMIFS('Скорая мед.помощь'!I:I,'Скорая мед.помощь'!D:D,СВОД!D3588,'Скорая мед.помощь'!F:F,СВОД!F3588)</f>
        <v>0</v>
      </c>
      <c r="O3588" s="338">
        <f>SUMIFS(Поликлиника!BF:BF,Поликлиника!D:D,СВОД!D3588,Поликлиника!F:F,СВОД!F3588)</f>
        <v>0</v>
      </c>
      <c r="P3588" s="339">
        <f>SUMIFS('Круглосуточный стационар'!O:O,'Круглосуточный стационар'!D:D,СВОД!D3588,'Круглосуточный стационар'!F:F,СВОД!F3588,'Круглосуточный стационар'!H:H,"-")+SUMIFS(ВМП!O:O,ВМП!D:D,СВОД!D3588,ВМП!F:F,СВОД!F3588,ВМП!H:H,"-")+SUMIFS('Дневной стационар'!O:O,'Дневной стационар'!D:D,СВОД!D3588,'Дневной стационар'!F:F,СВОД!F3588,'Дневной стационар'!H:H,"-")+SUMIFS(ЭКО!M:M,ЭКО!D:D,СВОД!D3588,ЭКО!F:F,СВОД!F3588)+SUMIFS(Диализ!M:M,Диализ!D:D,СВОД!D3588,Диализ!F:F,СВОД!F3588)+SUMIFS('Скорая мед.помощь'!N:N,'Скорая мед.помощь'!D:D,СВОД!D3588,'Скорая мед.помощь'!F:F,СВОД!F3588)+SUMIFS(Услуги!AV:AV,Услуги!D:D,СВОД!D3588,Услуги!F:F,СВОД!F3588)+SUMIFS(Поликлиника!BK:BK,Поликлиника!D:D,СВОД!D3588,Поликлиника!F:F,СВОД!F3588)</f>
        <v>0</v>
      </c>
      <c r="Q3588" s="336">
        <f>SUMIFS(Сверхбаза!L:L,Сверхбаза!C:C,СВОД!D3588,Сверхбаза!E:E,СВОД!F3588)+SUMIFS(Сверхбаза!N:N,Сверхбаза!C:C,СВОД!D3588,Сверхбаза!E:E,СВОД!F3588)</f>
        <v>0</v>
      </c>
      <c r="R3588" s="337">
        <f>SUMIFS(Сверхбаза!P:P,Сверхбаза!C:C,СВОД!D3588,Сверхбаза!E:E,СВОД!F3588)</f>
        <v>0</v>
      </c>
      <c r="S3588" s="337">
        <f>SUMIFS(Сверхбаза!R:R,Сверхбаза!C:C,СВОД!D3588,Сверхбаза!E:E,СВОД!F3588)</f>
        <v>0</v>
      </c>
      <c r="T3588" s="337">
        <f>SUMIFS(Сверхбаза!Q:Q,Сверхбаза!C:C,СВОД!D3588,Сверхбаза!E:E,СВОД!F3588)</f>
        <v>0</v>
      </c>
      <c r="U3588" s="337">
        <f>SUMIFS(Сверхбаза!S:S,Сверхбаза!C:C,СВОД!D3588,Сверхбаза!E:E,СВОД!F3588)</f>
        <v>0</v>
      </c>
      <c r="V3588" s="339">
        <f>SUMIFS(Сверхбаза!G:G,Сверхбаза!C:C,СВОД!D3588,Сверхбаза!E:E,СВОД!F3588)</f>
        <v>0</v>
      </c>
    </row>
    <row r="3589" spans="1:22" ht="51" outlineLevel="2" x14ac:dyDescent="0.2">
      <c r="A3589" s="33" t="s">
        <v>9</v>
      </c>
      <c r="B3589" s="9" t="s">
        <v>2948</v>
      </c>
      <c r="C3589" s="10">
        <v>509201</v>
      </c>
      <c r="D3589" s="273">
        <v>920101</v>
      </c>
      <c r="E3589" s="81" t="s">
        <v>800</v>
      </c>
      <c r="F3589" s="81">
        <v>13</v>
      </c>
      <c r="G3589" s="82" t="s">
        <v>859</v>
      </c>
      <c r="H3589" s="336">
        <f>SUMIFS('Круглосуточный стационар'!J:J,'Круглосуточный стационар'!D:D,СВОД!D3589,'Круглосуточный стационар'!H:H,"-",'Круглосуточный стационар'!F:F,СВОД!F3589)+SUMIFS(ВМП!J:J,ВМП!D:D,СВОД!D3589,ВМП!H:H,"-",ВМП!F:F,СВОД!F3589)+SUMIFS('Дневной стационар'!J:J,'Дневной стационар'!D:D,СВОД!D3589,'Дневной стационар'!H:H,"-",'Дневной стационар'!F:F,СВОД!F3589)+SUMIFS(ЭКО!H:H,ЭКО!D:D,СВОД!D3589,ЭКО!F:F,СВОД!F3589)+SUMIFS(Диализ!H:H,Диализ!D:D,СВОД!D3589,Диализ!F:F,СВОД!F3589)</f>
        <v>0</v>
      </c>
      <c r="I3589" s="337">
        <f>SUMIFS(Поликлиника!H:H,Поликлиника!D:D,СВОД!D3589,Поликлиника!F:F,СВОД!F3589)</f>
        <v>0</v>
      </c>
      <c r="J3589" s="337">
        <f>SUMIFS(Поликлиника!AQ:AQ,Поликлиника!D:D,СВОД!D3589,Поликлиника!F:F,СВОД!F3589)</f>
        <v>0</v>
      </c>
      <c r="K3589" s="337">
        <f>SUMIFS(Поликлиника!AV:AV,Поликлиника!D:D,СВОД!D3589,Поликлиника!F:F,СВОД!F3589)</f>
        <v>0</v>
      </c>
      <c r="L3589" s="337">
        <f>SUMIFS(Поликлиника!BA:BA,Поликлиника!D:D,СВОД!D3589,Поликлиника!F:F,СВОД!F3589)</f>
        <v>0</v>
      </c>
      <c r="M3589" s="337">
        <f>SUMIFS(Услуги!H:H,Услуги!D:D,СВОД!D3589,Услуги!F:F,СВОД!F3589)+SUMIFS(Услуги!M:M,Услуги!D:D,СВОД!D3589,Услуги!F:F,СВОД!F3589)+SUMIFS(Услуги!R:R,Услуги!D:D,СВОД!D3589,Услуги!F:F,СВОД!F3589)+SUMIFS(Услуги!W:W,Услуги!D:D,СВОД!D3589,Услуги!F:F,СВОД!F3589)+SUMIFS(Услуги!AB:AB,Услуги!D:D,СВОД!D3589,Услуги!F:F,СВОД!F3589)+SUMIFS(Услуги!AG:AG,Услуги!D:D,СВОД!D3589,Услуги!F:F,СВОД!F3589)+SUMIFS(Услуги!AL:AL,Услуги!D:D,СВОД!D3589,Услуги!F:F,СВОД!F3589)+SUMIFS(Услуги!AQ:AQ,Услуги!D:D,СВОД!D3589,Услуги!F:F,СВОД!F3589)</f>
        <v>0</v>
      </c>
      <c r="N3589" s="337">
        <f>SUMIFS('Скорая мед.помощь'!I:I,'Скорая мед.помощь'!D:D,СВОД!D3589,'Скорая мед.помощь'!F:F,СВОД!F3589)</f>
        <v>0</v>
      </c>
      <c r="O3589" s="338">
        <f>SUMIFS(Поликлиника!BF:BF,Поликлиника!D:D,СВОД!D3589,Поликлиника!F:F,СВОД!F3589)</f>
        <v>0</v>
      </c>
      <c r="P3589" s="339">
        <f>SUMIFS('Круглосуточный стационар'!O:O,'Круглосуточный стационар'!D:D,СВОД!D3589,'Круглосуточный стационар'!F:F,СВОД!F3589,'Круглосуточный стационар'!H:H,"-")+SUMIFS(ВМП!O:O,ВМП!D:D,СВОД!D3589,ВМП!F:F,СВОД!F3589,ВМП!H:H,"-")+SUMIFS('Дневной стационар'!O:O,'Дневной стационар'!D:D,СВОД!D3589,'Дневной стационар'!F:F,СВОД!F3589,'Дневной стационар'!H:H,"-")+SUMIFS(ЭКО!M:M,ЭКО!D:D,СВОД!D3589,ЭКО!F:F,СВОД!F3589)+SUMIFS(Диализ!M:M,Диализ!D:D,СВОД!D3589,Диализ!F:F,СВОД!F3589)+SUMIFS('Скорая мед.помощь'!N:N,'Скорая мед.помощь'!D:D,СВОД!D3589,'Скорая мед.помощь'!F:F,СВОД!F3589)+SUMIFS(Услуги!AV:AV,Услуги!D:D,СВОД!D3589,Услуги!F:F,СВОД!F3589)+SUMIFS(Поликлиника!BK:BK,Поликлиника!D:D,СВОД!D3589,Поликлиника!F:F,СВОД!F3589)</f>
        <v>0</v>
      </c>
      <c r="Q3589" s="336">
        <f>SUMIFS(Сверхбаза!L:L,Сверхбаза!C:C,СВОД!D3589,Сверхбаза!E:E,СВОД!F3589)+SUMIFS(Сверхбаза!N:N,Сверхбаза!C:C,СВОД!D3589,Сверхбаза!E:E,СВОД!F3589)</f>
        <v>0</v>
      </c>
      <c r="R3589" s="337">
        <f>SUMIFS(Сверхбаза!P:P,Сверхбаза!C:C,СВОД!D3589,Сверхбаза!E:E,СВОД!F3589)</f>
        <v>0</v>
      </c>
      <c r="S3589" s="337">
        <f>SUMIFS(Сверхбаза!R:R,Сверхбаза!C:C,СВОД!D3589,Сверхбаза!E:E,СВОД!F3589)</f>
        <v>0</v>
      </c>
      <c r="T3589" s="337">
        <f>SUMIFS(Сверхбаза!Q:Q,Сверхбаза!C:C,СВОД!D3589,Сверхбаза!E:E,СВОД!F3589)</f>
        <v>0</v>
      </c>
      <c r="U3589" s="337">
        <f>SUMIFS(Сверхбаза!S:S,Сверхбаза!C:C,СВОД!D3589,Сверхбаза!E:E,СВОД!F3589)</f>
        <v>0</v>
      </c>
      <c r="V3589" s="339">
        <f>SUMIFS(Сверхбаза!G:G,Сверхбаза!C:C,СВОД!D3589,Сверхбаза!E:E,СВОД!F3589)</f>
        <v>0</v>
      </c>
    </row>
    <row r="3590" spans="1:22" ht="51" outlineLevel="2" x14ac:dyDescent="0.2">
      <c r="A3590" s="33" t="s">
        <v>9</v>
      </c>
      <c r="B3590" s="9" t="s">
        <v>2948</v>
      </c>
      <c r="C3590" s="10">
        <v>509201</v>
      </c>
      <c r="D3590" s="273">
        <v>920101</v>
      </c>
      <c r="E3590" s="81" t="s">
        <v>800</v>
      </c>
      <c r="F3590" s="81">
        <v>2</v>
      </c>
      <c r="G3590" s="82" t="s">
        <v>135</v>
      </c>
      <c r="H3590" s="336">
        <f>SUMIFS('Круглосуточный стационар'!J:J,'Круглосуточный стационар'!D:D,СВОД!D3590,'Круглосуточный стационар'!H:H,"-",'Круглосуточный стационар'!F:F,СВОД!F3590)+SUMIFS(ВМП!J:J,ВМП!D:D,СВОД!D3590,ВМП!H:H,"-",ВМП!F:F,СВОД!F3590)+SUMIFS('Дневной стационар'!J:J,'Дневной стационар'!D:D,СВОД!D3590,'Дневной стационар'!H:H,"-",'Дневной стационар'!F:F,СВОД!F3590)+SUMIFS(ЭКО!H:H,ЭКО!D:D,СВОД!D3590,ЭКО!F:F,СВОД!F3590)+SUMIFS(Диализ!H:H,Диализ!D:D,СВОД!D3590,Диализ!F:F,СВОД!F3590)</f>
        <v>200</v>
      </c>
      <c r="I3590" s="337">
        <f>SUMIFS(Поликлиника!H:H,Поликлиника!D:D,СВОД!D3590,Поликлиника!F:F,СВОД!F3590)</f>
        <v>0</v>
      </c>
      <c r="J3590" s="337">
        <f>SUMIFS(Поликлиника!AQ:AQ,Поликлиника!D:D,СВОД!D3590,Поликлиника!F:F,СВОД!F3590)</f>
        <v>0</v>
      </c>
      <c r="K3590" s="337">
        <f>SUMIFS(Поликлиника!AV:AV,Поликлиника!D:D,СВОД!D3590,Поликлиника!F:F,СВОД!F3590)</f>
        <v>0</v>
      </c>
      <c r="L3590" s="337">
        <f>SUMIFS(Поликлиника!BA:BA,Поликлиника!D:D,СВОД!D3590,Поликлиника!F:F,СВОД!F3590)</f>
        <v>0</v>
      </c>
      <c r="M3590" s="337">
        <f>SUMIFS(Услуги!H:H,Услуги!D:D,СВОД!D3590,Услуги!F:F,СВОД!F3590)+SUMIFS(Услуги!M:M,Услуги!D:D,СВОД!D3590,Услуги!F:F,СВОД!F3590)+SUMIFS(Услуги!R:R,Услуги!D:D,СВОД!D3590,Услуги!F:F,СВОД!F3590)+SUMIFS(Услуги!W:W,Услуги!D:D,СВОД!D3590,Услуги!F:F,СВОД!F3590)+SUMIFS(Услуги!AB:AB,Услуги!D:D,СВОД!D3590,Услуги!F:F,СВОД!F3590)+SUMIFS(Услуги!AG:AG,Услуги!D:D,СВОД!D3590,Услуги!F:F,СВОД!F3590)+SUMIFS(Услуги!AL:AL,Услуги!D:D,СВОД!D3590,Услуги!F:F,СВОД!F3590)+SUMIFS(Услуги!AQ:AQ,Услуги!D:D,СВОД!D3590,Услуги!F:F,СВОД!F3590)</f>
        <v>0</v>
      </c>
      <c r="N3590" s="337">
        <f>SUMIFS('Скорая мед.помощь'!I:I,'Скорая мед.помощь'!D:D,СВОД!D3590,'Скорая мед.помощь'!F:F,СВОД!F3590)</f>
        <v>0</v>
      </c>
      <c r="O3590" s="338">
        <f>SUMIFS(Поликлиника!BF:BF,Поликлиника!D:D,СВОД!D3590,Поликлиника!F:F,СВОД!F3590)</f>
        <v>0</v>
      </c>
      <c r="P3590" s="339">
        <f>SUMIFS('Круглосуточный стационар'!O:O,'Круглосуточный стационар'!D:D,СВОД!D3590,'Круглосуточный стационар'!F:F,СВОД!F3590,'Круглосуточный стационар'!H:H,"-")+SUMIFS(ВМП!O:O,ВМП!D:D,СВОД!D3590,ВМП!F:F,СВОД!F3590,ВМП!H:H,"-")+SUMIFS('Дневной стационар'!O:O,'Дневной стационар'!D:D,СВОД!D3590,'Дневной стационар'!F:F,СВОД!F3590,'Дневной стационар'!H:H,"-")+SUMIFS(ЭКО!M:M,ЭКО!D:D,СВОД!D3590,ЭКО!F:F,СВОД!F3590)+SUMIFS(Диализ!M:M,Диализ!D:D,СВОД!D3590,Диализ!F:F,СВОД!F3590)+SUMIFS('Скорая мед.помощь'!N:N,'Скорая мед.помощь'!D:D,СВОД!D3590,'Скорая мед.помощь'!F:F,СВОД!F3590)+SUMIFS(Услуги!AV:AV,Услуги!D:D,СВОД!D3590,Услуги!F:F,СВОД!F3590)+SUMIFS(Поликлиника!BK:BK,Поликлиника!D:D,СВОД!D3590,Поликлиника!F:F,СВОД!F3590)</f>
        <v>1802.0919999999999</v>
      </c>
      <c r="Q3590" s="336">
        <f>SUMIFS(Сверхбаза!L:L,Сверхбаза!C:C,СВОД!D3590,Сверхбаза!E:E,СВОД!F3590)+SUMIFS(Сверхбаза!N:N,Сверхбаза!C:C,СВОД!D3590,Сверхбаза!E:E,СВОД!F3590)</f>
        <v>0</v>
      </c>
      <c r="R3590" s="337">
        <f>SUMIFS(Сверхбаза!P:P,Сверхбаза!C:C,СВОД!D3590,Сверхбаза!E:E,СВОД!F3590)</f>
        <v>0</v>
      </c>
      <c r="S3590" s="337">
        <f>SUMIFS(Сверхбаза!R:R,Сверхбаза!C:C,СВОД!D3590,Сверхбаза!E:E,СВОД!F3590)</f>
        <v>0</v>
      </c>
      <c r="T3590" s="337">
        <f>SUMIFS(Сверхбаза!Q:Q,Сверхбаза!C:C,СВОД!D3590,Сверхбаза!E:E,СВОД!F3590)</f>
        <v>0</v>
      </c>
      <c r="U3590" s="337">
        <f>SUMIFS(Сверхбаза!S:S,Сверхбаза!C:C,СВОД!D3590,Сверхбаза!E:E,СВОД!F3590)</f>
        <v>0</v>
      </c>
      <c r="V3590" s="339">
        <f>SUMIFS(Сверхбаза!G:G,Сверхбаза!C:C,СВОД!D3590,Сверхбаза!E:E,СВОД!F3590)</f>
        <v>0</v>
      </c>
    </row>
    <row r="3591" spans="1:22" ht="51" outlineLevel="2" x14ac:dyDescent="0.2">
      <c r="A3591" s="33" t="s">
        <v>9</v>
      </c>
      <c r="B3591" s="9" t="s">
        <v>2948</v>
      </c>
      <c r="C3591" s="10">
        <v>509201</v>
      </c>
      <c r="D3591" s="273">
        <v>920101</v>
      </c>
      <c r="E3591" s="81" t="s">
        <v>800</v>
      </c>
      <c r="F3591" s="81">
        <v>6</v>
      </c>
      <c r="G3591" s="82" t="s">
        <v>860</v>
      </c>
      <c r="H3591" s="336">
        <f>SUMIFS('Круглосуточный стационар'!J:J,'Круглосуточный стационар'!D:D,СВОД!D3591,'Круглосуточный стационар'!H:H,"-",'Круглосуточный стационар'!F:F,СВОД!F3591)+SUMIFS(ВМП!J:J,ВМП!D:D,СВОД!D3591,ВМП!H:H,"-",ВМП!F:F,СВОД!F3591)+SUMIFS('Дневной стационар'!J:J,'Дневной стационар'!D:D,СВОД!D3591,'Дневной стационар'!H:H,"-",'Дневной стационар'!F:F,СВОД!F3591)+SUMIFS(ЭКО!H:H,ЭКО!D:D,СВОД!D3591,ЭКО!F:F,СВОД!F3591)+SUMIFS(Диализ!H:H,Диализ!D:D,СВОД!D3591,Диализ!F:F,СВОД!F3591)</f>
        <v>0</v>
      </c>
      <c r="I3591" s="337">
        <f>SUMIFS(Поликлиника!H:H,Поликлиника!D:D,СВОД!D3591,Поликлиника!F:F,СВОД!F3591)</f>
        <v>0</v>
      </c>
      <c r="J3591" s="337">
        <f>SUMIFS(Поликлиника!AQ:AQ,Поликлиника!D:D,СВОД!D3591,Поликлиника!F:F,СВОД!F3591)</f>
        <v>0</v>
      </c>
      <c r="K3591" s="337">
        <f>SUMIFS(Поликлиника!AV:AV,Поликлиника!D:D,СВОД!D3591,Поликлиника!F:F,СВОД!F3591)</f>
        <v>0</v>
      </c>
      <c r="L3591" s="337">
        <f>SUMIFS(Поликлиника!BA:BA,Поликлиника!D:D,СВОД!D3591,Поликлиника!F:F,СВОД!F3591)</f>
        <v>0</v>
      </c>
      <c r="M3591" s="337">
        <f>SUMIFS(Услуги!H:H,Услуги!D:D,СВОД!D3591,Услуги!F:F,СВОД!F3591)+SUMIFS(Услуги!M:M,Услуги!D:D,СВОД!D3591,Услуги!F:F,СВОД!F3591)+SUMIFS(Услуги!R:R,Услуги!D:D,СВОД!D3591,Услуги!F:F,СВОД!F3591)+SUMIFS(Услуги!W:W,Услуги!D:D,СВОД!D3591,Услуги!F:F,СВОД!F3591)+SUMIFS(Услуги!AB:AB,Услуги!D:D,СВОД!D3591,Услуги!F:F,СВОД!F3591)+SUMIFS(Услуги!AG:AG,Услуги!D:D,СВОД!D3591,Услуги!F:F,СВОД!F3591)+SUMIFS(Услуги!AL:AL,Услуги!D:D,СВОД!D3591,Услуги!F:F,СВОД!F3591)+SUMIFS(Услуги!AQ:AQ,Услуги!D:D,СВОД!D3591,Услуги!F:F,СВОД!F3591)</f>
        <v>0</v>
      </c>
      <c r="N3591" s="337">
        <f>SUMIFS('Скорая мед.помощь'!I:I,'Скорая мед.помощь'!D:D,СВОД!D3591,'Скорая мед.помощь'!F:F,СВОД!F3591)</f>
        <v>0</v>
      </c>
      <c r="O3591" s="338">
        <f>SUMIFS(Поликлиника!BF:BF,Поликлиника!D:D,СВОД!D3591,Поликлиника!F:F,СВОД!F3591)</f>
        <v>0</v>
      </c>
      <c r="P3591" s="339">
        <f>SUMIFS('Круглосуточный стационар'!O:O,'Круглосуточный стационар'!D:D,СВОД!D3591,'Круглосуточный стационар'!F:F,СВОД!F3591,'Круглосуточный стационар'!H:H,"-")+SUMIFS(ВМП!O:O,ВМП!D:D,СВОД!D3591,ВМП!F:F,СВОД!F3591,ВМП!H:H,"-")+SUMIFS('Дневной стационар'!O:O,'Дневной стационар'!D:D,СВОД!D3591,'Дневной стационар'!F:F,СВОД!F3591,'Дневной стационар'!H:H,"-")+SUMIFS(ЭКО!M:M,ЭКО!D:D,СВОД!D3591,ЭКО!F:F,СВОД!F3591)+SUMIFS(Диализ!M:M,Диализ!D:D,СВОД!D3591,Диализ!F:F,СВОД!F3591)+SUMIFS('Скорая мед.помощь'!N:N,'Скорая мед.помощь'!D:D,СВОД!D3591,'Скорая мед.помощь'!F:F,СВОД!F3591)+SUMIFS(Услуги!AV:AV,Услуги!D:D,СВОД!D3591,Услуги!F:F,СВОД!F3591)+SUMIFS(Поликлиника!BK:BK,Поликлиника!D:D,СВОД!D3591,Поликлиника!F:F,СВОД!F3591)</f>
        <v>0</v>
      </c>
      <c r="Q3591" s="336">
        <f>SUMIFS(Сверхбаза!L:L,Сверхбаза!C:C,СВОД!D3591,Сверхбаза!E:E,СВОД!F3591)+SUMIFS(Сверхбаза!N:N,Сверхбаза!C:C,СВОД!D3591,Сверхбаза!E:E,СВОД!F3591)</f>
        <v>0</v>
      </c>
      <c r="R3591" s="337">
        <f>SUMIFS(Сверхбаза!P:P,Сверхбаза!C:C,СВОД!D3591,Сверхбаза!E:E,СВОД!F3591)</f>
        <v>0</v>
      </c>
      <c r="S3591" s="337">
        <f>SUMIFS(Сверхбаза!R:R,Сверхбаза!C:C,СВОД!D3591,Сверхбаза!E:E,СВОД!F3591)</f>
        <v>0</v>
      </c>
      <c r="T3591" s="337">
        <f>SUMIFS(Сверхбаза!Q:Q,Сверхбаза!C:C,СВОД!D3591,Сверхбаза!E:E,СВОД!F3591)</f>
        <v>0</v>
      </c>
      <c r="U3591" s="337">
        <f>SUMIFS(Сверхбаза!S:S,Сверхбаза!C:C,СВОД!D3591,Сверхбаза!E:E,СВОД!F3591)</f>
        <v>0</v>
      </c>
      <c r="V3591" s="339">
        <f>SUMIFS(Сверхбаза!G:G,Сверхбаза!C:C,СВОД!D3591,Сверхбаза!E:E,СВОД!F3591)</f>
        <v>0</v>
      </c>
    </row>
    <row r="3592" spans="1:22" ht="51" outlineLevel="2" x14ac:dyDescent="0.2">
      <c r="A3592" s="33" t="s">
        <v>9</v>
      </c>
      <c r="B3592" s="9" t="s">
        <v>2948</v>
      </c>
      <c r="C3592" s="10">
        <v>509201</v>
      </c>
      <c r="D3592" s="273">
        <v>920101</v>
      </c>
      <c r="E3592" s="81" t="s">
        <v>800</v>
      </c>
      <c r="F3592" s="81">
        <v>3</v>
      </c>
      <c r="G3592" s="82" t="s">
        <v>136</v>
      </c>
      <c r="H3592" s="336">
        <f>SUMIFS('Круглосуточный стационар'!J:J,'Круглосуточный стационар'!D:D,СВОД!D3592,'Круглосуточный стационар'!H:H,"-",'Круглосуточный стационар'!F:F,СВОД!F3592)+SUMIFS(ВМП!J:J,ВМП!D:D,СВОД!D3592,ВМП!H:H,"-",ВМП!F:F,СВОД!F3592)+SUMIFS('Дневной стационар'!J:J,'Дневной стационар'!D:D,СВОД!D3592,'Дневной стационар'!H:H,"-",'Дневной стационар'!F:F,СВОД!F3592)+SUMIFS(ЭКО!H:H,ЭКО!D:D,СВОД!D3592,ЭКО!F:F,СВОД!F3592)+SUMIFS(Диализ!H:H,Диализ!D:D,СВОД!D3592,Диализ!F:F,СВОД!F3592)</f>
        <v>0</v>
      </c>
      <c r="I3592" s="337">
        <f>SUMIFS(Поликлиника!H:H,Поликлиника!D:D,СВОД!D3592,Поликлиника!F:F,СВОД!F3592)</f>
        <v>0</v>
      </c>
      <c r="J3592" s="337">
        <f>SUMIFS(Поликлиника!AQ:AQ,Поликлиника!D:D,СВОД!D3592,Поликлиника!F:F,СВОД!F3592)</f>
        <v>0</v>
      </c>
      <c r="K3592" s="337">
        <f>SUMIFS(Поликлиника!AV:AV,Поликлиника!D:D,СВОД!D3592,Поликлиника!F:F,СВОД!F3592)</f>
        <v>174</v>
      </c>
      <c r="L3592" s="337">
        <f>SUMIFS(Поликлиника!BA:BA,Поликлиника!D:D,СВОД!D3592,Поликлиника!F:F,СВОД!F3592)</f>
        <v>2146</v>
      </c>
      <c r="M3592" s="337">
        <f>SUMIFS(Услуги!H:H,Услуги!D:D,СВОД!D3592,Услуги!F:F,СВОД!F3592)+SUMIFS(Услуги!M:M,Услуги!D:D,СВОД!D3592,Услуги!F:F,СВОД!F3592)+SUMIFS(Услуги!R:R,Услуги!D:D,СВОД!D3592,Услуги!F:F,СВОД!F3592)+SUMIFS(Услуги!W:W,Услуги!D:D,СВОД!D3592,Услуги!F:F,СВОД!F3592)+SUMIFS(Услуги!AB:AB,Услуги!D:D,СВОД!D3592,Услуги!F:F,СВОД!F3592)+SUMIFS(Услуги!AG:AG,Услуги!D:D,СВОД!D3592,Услуги!F:F,СВОД!F3592)+SUMIFS(Услуги!AL:AL,Услуги!D:D,СВОД!D3592,Услуги!F:F,СВОД!F3592)+SUMIFS(Услуги!AQ:AQ,Услуги!D:D,СВОД!D3592,Услуги!F:F,СВОД!F3592)</f>
        <v>0</v>
      </c>
      <c r="N3592" s="337">
        <f>SUMIFS('Скорая мед.помощь'!I:I,'Скорая мед.помощь'!D:D,СВОД!D3592,'Скорая мед.помощь'!F:F,СВОД!F3592)</f>
        <v>0</v>
      </c>
      <c r="O3592" s="338">
        <f>SUMIFS(Поликлиника!BF:BF,Поликлиника!D:D,СВОД!D3592,Поликлиника!F:F,СВОД!F3592)</f>
        <v>3907</v>
      </c>
      <c r="P3592" s="339">
        <f>SUMIFS('Круглосуточный стационар'!O:O,'Круглосуточный стационар'!D:D,СВОД!D3592,'Круглосуточный стационар'!F:F,СВОД!F3592,'Круглосуточный стационар'!H:H,"-")+SUMIFS(ВМП!O:O,ВМП!D:D,СВОД!D3592,ВМП!F:F,СВОД!F3592,ВМП!H:H,"-")+SUMIFS('Дневной стационар'!O:O,'Дневной стационар'!D:D,СВОД!D3592,'Дневной стационар'!F:F,СВОД!F3592,'Дневной стационар'!H:H,"-")+SUMIFS(ЭКО!M:M,ЭКО!D:D,СВОД!D3592,ЭКО!F:F,СВОД!F3592)+SUMIFS(Диализ!M:M,Диализ!D:D,СВОД!D3592,Диализ!F:F,СВОД!F3592)+SUMIFS('Скорая мед.помощь'!N:N,'Скорая мед.помощь'!D:D,СВОД!D3592,'Скорая мед.помощь'!F:F,СВОД!F3592)+SUMIFS(Услуги!AV:AV,Услуги!D:D,СВОД!D3592,Услуги!F:F,СВОД!F3592)+SUMIFS(Поликлиника!BK:BK,Поликлиника!D:D,СВОД!D3592,Поликлиника!F:F,СВОД!F3592)</f>
        <v>1633.7779999999998</v>
      </c>
      <c r="Q3592" s="336">
        <f>SUMIFS(Сверхбаза!L:L,Сверхбаза!C:C,СВОД!D3592,Сверхбаза!E:E,СВОД!F3592)+SUMIFS(Сверхбаза!N:N,Сверхбаза!C:C,СВОД!D3592,Сверхбаза!E:E,СВОД!F3592)</f>
        <v>0</v>
      </c>
      <c r="R3592" s="337">
        <f>SUMIFS(Сверхбаза!P:P,Сверхбаза!C:C,СВОД!D3592,Сверхбаза!E:E,СВОД!F3592)</f>
        <v>0</v>
      </c>
      <c r="S3592" s="337">
        <f>SUMIFS(Сверхбаза!R:R,Сверхбаза!C:C,СВОД!D3592,Сверхбаза!E:E,СВОД!F3592)</f>
        <v>0</v>
      </c>
      <c r="T3592" s="337">
        <f>SUMIFS(Сверхбаза!Q:Q,Сверхбаза!C:C,СВОД!D3592,Сверхбаза!E:E,СВОД!F3592)</f>
        <v>0</v>
      </c>
      <c r="U3592" s="337">
        <f>SUMIFS(Сверхбаза!S:S,Сверхбаза!C:C,СВОД!D3592,Сверхбаза!E:E,СВОД!F3592)</f>
        <v>0</v>
      </c>
      <c r="V3592" s="339">
        <f>SUMIFS(Сверхбаза!G:G,Сверхбаза!C:C,СВОД!D3592,Сверхбаза!E:E,СВОД!F3592)</f>
        <v>0</v>
      </c>
    </row>
    <row r="3593" spans="1:22" ht="51" outlineLevel="2" x14ac:dyDescent="0.2">
      <c r="A3593" s="33" t="s">
        <v>9</v>
      </c>
      <c r="B3593" s="9" t="s">
        <v>2948</v>
      </c>
      <c r="C3593" s="10">
        <v>509201</v>
      </c>
      <c r="D3593" s="273">
        <v>920101</v>
      </c>
      <c r="E3593" s="81" t="s">
        <v>800</v>
      </c>
      <c r="F3593" s="81">
        <v>7</v>
      </c>
      <c r="G3593" s="82" t="s">
        <v>861</v>
      </c>
      <c r="H3593" s="336">
        <f>SUMIFS('Круглосуточный стационар'!J:J,'Круглосуточный стационар'!D:D,СВОД!D3593,'Круглосуточный стационар'!H:H,"-",'Круглосуточный стационар'!F:F,СВОД!F3593)+SUMIFS(ВМП!J:J,ВМП!D:D,СВОД!D3593,ВМП!H:H,"-",ВМП!F:F,СВОД!F3593)+SUMIFS('Дневной стационар'!J:J,'Дневной стационар'!D:D,СВОД!D3593,'Дневной стационар'!H:H,"-",'Дневной стационар'!F:F,СВОД!F3593)+SUMIFS(ЭКО!H:H,ЭКО!D:D,СВОД!D3593,ЭКО!F:F,СВОД!F3593)+SUMIFS(Диализ!H:H,Диализ!D:D,СВОД!D3593,Диализ!F:F,СВОД!F3593)</f>
        <v>0</v>
      </c>
      <c r="I3593" s="337">
        <f>SUMIFS(Поликлиника!H:H,Поликлиника!D:D,СВОД!D3593,Поликлиника!F:F,СВОД!F3593)</f>
        <v>0</v>
      </c>
      <c r="J3593" s="337">
        <f>SUMIFS(Поликлиника!AQ:AQ,Поликлиника!D:D,СВОД!D3593,Поликлиника!F:F,СВОД!F3593)</f>
        <v>0</v>
      </c>
      <c r="K3593" s="337">
        <f>SUMIFS(Поликлиника!AV:AV,Поликлиника!D:D,СВОД!D3593,Поликлиника!F:F,СВОД!F3593)</f>
        <v>0</v>
      </c>
      <c r="L3593" s="337">
        <f>SUMIFS(Поликлиника!BA:BA,Поликлиника!D:D,СВОД!D3593,Поликлиника!F:F,СВОД!F3593)</f>
        <v>0</v>
      </c>
      <c r="M3593" s="337">
        <f>SUMIFS(Услуги!H:H,Услуги!D:D,СВОД!D3593,Услуги!F:F,СВОД!F3593)+SUMIFS(Услуги!M:M,Услуги!D:D,СВОД!D3593,Услуги!F:F,СВОД!F3593)+SUMIFS(Услуги!R:R,Услуги!D:D,СВОД!D3593,Услуги!F:F,СВОД!F3593)+SUMIFS(Услуги!W:W,Услуги!D:D,СВОД!D3593,Услуги!F:F,СВОД!F3593)+SUMIFS(Услуги!AB:AB,Услуги!D:D,СВОД!D3593,Услуги!F:F,СВОД!F3593)+SUMIFS(Услуги!AG:AG,Услуги!D:D,СВОД!D3593,Услуги!F:F,СВОД!F3593)+SUMIFS(Услуги!AL:AL,Услуги!D:D,СВОД!D3593,Услуги!F:F,СВОД!F3593)+SUMIFS(Услуги!AQ:AQ,Услуги!D:D,СВОД!D3593,Услуги!F:F,СВОД!F3593)</f>
        <v>0</v>
      </c>
      <c r="N3593" s="337">
        <f>SUMIFS('Скорая мед.помощь'!I:I,'Скорая мед.помощь'!D:D,СВОД!D3593,'Скорая мед.помощь'!F:F,СВОД!F3593)</f>
        <v>0</v>
      </c>
      <c r="O3593" s="338">
        <f>SUMIFS(Поликлиника!BF:BF,Поликлиника!D:D,СВОД!D3593,Поликлиника!F:F,СВОД!F3593)</f>
        <v>0</v>
      </c>
      <c r="P3593" s="339">
        <f>SUMIFS('Круглосуточный стационар'!O:O,'Круглосуточный стационар'!D:D,СВОД!D3593,'Круглосуточный стационар'!F:F,СВОД!F3593,'Круглосуточный стационар'!H:H,"-")+SUMIFS(ВМП!O:O,ВМП!D:D,СВОД!D3593,ВМП!F:F,СВОД!F3593,ВМП!H:H,"-")+SUMIFS('Дневной стационар'!O:O,'Дневной стационар'!D:D,СВОД!D3593,'Дневной стационар'!F:F,СВОД!F3593,'Дневной стационар'!H:H,"-")+SUMIFS(ЭКО!M:M,ЭКО!D:D,СВОД!D3593,ЭКО!F:F,СВОД!F3593)+SUMIFS(Диализ!M:M,Диализ!D:D,СВОД!D3593,Диализ!F:F,СВОД!F3593)+SUMIFS('Скорая мед.помощь'!N:N,'Скорая мед.помощь'!D:D,СВОД!D3593,'Скорая мед.помощь'!F:F,СВОД!F3593)+SUMIFS(Услуги!AV:AV,Услуги!D:D,СВОД!D3593,Услуги!F:F,СВОД!F3593)+SUMIFS(Поликлиника!BK:BK,Поликлиника!D:D,СВОД!D3593,Поликлиника!F:F,СВОД!F3593)</f>
        <v>0</v>
      </c>
      <c r="Q3593" s="336">
        <f>SUMIFS(Сверхбаза!L:L,Сверхбаза!C:C,СВОД!D3593,Сверхбаза!E:E,СВОД!F3593)+SUMIFS(Сверхбаза!N:N,Сверхбаза!C:C,СВОД!D3593,Сверхбаза!E:E,СВОД!F3593)</f>
        <v>0</v>
      </c>
      <c r="R3593" s="337">
        <f>SUMIFS(Сверхбаза!P:P,Сверхбаза!C:C,СВОД!D3593,Сверхбаза!E:E,СВОД!F3593)</f>
        <v>0</v>
      </c>
      <c r="S3593" s="337">
        <f>SUMIFS(Сверхбаза!R:R,Сверхбаза!C:C,СВОД!D3593,Сверхбаза!E:E,СВОД!F3593)</f>
        <v>0</v>
      </c>
      <c r="T3593" s="337">
        <f>SUMIFS(Сверхбаза!Q:Q,Сверхбаза!C:C,СВОД!D3593,Сверхбаза!E:E,СВОД!F3593)</f>
        <v>0</v>
      </c>
      <c r="U3593" s="337">
        <f>SUMIFS(Сверхбаза!S:S,Сверхбаза!C:C,СВОД!D3593,Сверхбаза!E:E,СВОД!F3593)</f>
        <v>0</v>
      </c>
      <c r="V3593" s="339">
        <f>SUMIFS(Сверхбаза!G:G,Сверхбаза!C:C,СВОД!D3593,Сверхбаза!E:E,СВОД!F3593)</f>
        <v>0</v>
      </c>
    </row>
    <row r="3594" spans="1:22" ht="51" outlineLevel="2" x14ac:dyDescent="0.2">
      <c r="A3594" s="33" t="s">
        <v>9</v>
      </c>
      <c r="B3594" s="9" t="s">
        <v>2948</v>
      </c>
      <c r="C3594" s="10">
        <v>509201</v>
      </c>
      <c r="D3594" s="273">
        <v>920101</v>
      </c>
      <c r="E3594" s="81" t="s">
        <v>800</v>
      </c>
      <c r="F3594" s="81">
        <v>70</v>
      </c>
      <c r="G3594" s="82" t="s">
        <v>862</v>
      </c>
      <c r="H3594" s="336">
        <f>SUMIFS('Круглосуточный стационар'!J:J,'Круглосуточный стационар'!D:D,СВОД!D3594,'Круглосуточный стационар'!H:H,"-",'Круглосуточный стационар'!F:F,СВОД!F3594)+SUMIFS(ВМП!J:J,ВМП!D:D,СВОД!D3594,ВМП!H:H,"-",ВМП!F:F,СВОД!F3594)+SUMIFS('Дневной стационар'!J:J,'Дневной стационар'!D:D,СВОД!D3594,'Дневной стационар'!H:H,"-",'Дневной стационар'!F:F,СВОД!F3594)+SUMIFS(ЭКО!H:H,ЭКО!D:D,СВОД!D3594,ЭКО!F:F,СВОД!F3594)+SUMIFS(Диализ!H:H,Диализ!D:D,СВОД!D3594,Диализ!F:F,СВОД!F3594)</f>
        <v>0</v>
      </c>
      <c r="I3594" s="337">
        <f>SUMIFS(Поликлиника!H:H,Поликлиника!D:D,СВОД!D3594,Поликлиника!F:F,СВОД!F3594)</f>
        <v>0</v>
      </c>
      <c r="J3594" s="337">
        <f>SUMIFS(Поликлиника!AQ:AQ,Поликлиника!D:D,СВОД!D3594,Поликлиника!F:F,СВОД!F3594)</f>
        <v>0</v>
      </c>
      <c r="K3594" s="337">
        <f>SUMIFS(Поликлиника!AV:AV,Поликлиника!D:D,СВОД!D3594,Поликлиника!F:F,СВОД!F3594)</f>
        <v>0</v>
      </c>
      <c r="L3594" s="337">
        <f>SUMIFS(Поликлиника!BA:BA,Поликлиника!D:D,СВОД!D3594,Поликлиника!F:F,СВОД!F3594)</f>
        <v>0</v>
      </c>
      <c r="M3594" s="337">
        <f>SUMIFS(Услуги!H:H,Услуги!D:D,СВОД!D3594,Услуги!F:F,СВОД!F3594)+SUMIFS(Услуги!M:M,Услуги!D:D,СВОД!D3594,Услуги!F:F,СВОД!F3594)+SUMIFS(Услуги!R:R,Услуги!D:D,СВОД!D3594,Услуги!F:F,СВОД!F3594)+SUMIFS(Услуги!W:W,Услуги!D:D,СВОД!D3594,Услуги!F:F,СВОД!F3594)+SUMIFS(Услуги!AB:AB,Услуги!D:D,СВОД!D3594,Услуги!F:F,СВОД!F3594)+SUMIFS(Услуги!AG:AG,Услуги!D:D,СВОД!D3594,Услуги!F:F,СВОД!F3594)+SUMIFS(Услуги!AL:AL,Услуги!D:D,СВОД!D3594,Услуги!F:F,СВОД!F3594)+SUMIFS(Услуги!AQ:AQ,Услуги!D:D,СВОД!D3594,Услуги!F:F,СВОД!F3594)</f>
        <v>0</v>
      </c>
      <c r="N3594" s="337">
        <f>SUMIFS('Скорая мед.помощь'!I:I,'Скорая мед.помощь'!D:D,СВОД!D3594,'Скорая мед.помощь'!F:F,СВОД!F3594)</f>
        <v>0</v>
      </c>
      <c r="O3594" s="338">
        <f>SUMIFS(Поликлиника!BF:BF,Поликлиника!D:D,СВОД!D3594,Поликлиника!F:F,СВОД!F3594)</f>
        <v>0</v>
      </c>
      <c r="P3594" s="339">
        <f>SUMIFS('Круглосуточный стационар'!O:O,'Круглосуточный стационар'!D:D,СВОД!D3594,'Круглосуточный стационар'!F:F,СВОД!F3594,'Круглосуточный стационар'!H:H,"-")+SUMIFS(ВМП!O:O,ВМП!D:D,СВОД!D3594,ВМП!F:F,СВОД!F3594,ВМП!H:H,"-")+SUMIFS('Дневной стационар'!O:O,'Дневной стационар'!D:D,СВОД!D3594,'Дневной стационар'!F:F,СВОД!F3594,'Дневной стационар'!H:H,"-")+SUMIFS(ЭКО!M:M,ЭКО!D:D,СВОД!D3594,ЭКО!F:F,СВОД!F3594)+SUMIFS(Диализ!M:M,Диализ!D:D,СВОД!D3594,Диализ!F:F,СВОД!F3594)+SUMIFS('Скорая мед.помощь'!N:N,'Скорая мед.помощь'!D:D,СВОД!D3594,'Скорая мед.помощь'!F:F,СВОД!F3594)+SUMIFS(Услуги!AV:AV,Услуги!D:D,СВОД!D3594,Услуги!F:F,СВОД!F3594)+SUMIFS(Поликлиника!BK:BK,Поликлиника!D:D,СВОД!D3594,Поликлиника!F:F,СВОД!F3594)</f>
        <v>0</v>
      </c>
      <c r="Q3594" s="336">
        <f>SUMIFS(Сверхбаза!L:L,Сверхбаза!C:C,СВОД!D3594,Сверхбаза!E:E,СВОД!F3594)+SUMIFS(Сверхбаза!N:N,Сверхбаза!C:C,СВОД!D3594,Сверхбаза!E:E,СВОД!F3594)</f>
        <v>0</v>
      </c>
      <c r="R3594" s="337">
        <f>SUMIFS(Сверхбаза!P:P,Сверхбаза!C:C,СВОД!D3594,Сверхбаза!E:E,СВОД!F3594)</f>
        <v>0</v>
      </c>
      <c r="S3594" s="337">
        <f>SUMIFS(Сверхбаза!R:R,Сверхбаза!C:C,СВОД!D3594,Сверхбаза!E:E,СВОД!F3594)</f>
        <v>0</v>
      </c>
      <c r="T3594" s="337">
        <f>SUMIFS(Сверхбаза!Q:Q,Сверхбаза!C:C,СВОД!D3594,Сверхбаза!E:E,СВОД!F3594)</f>
        <v>0</v>
      </c>
      <c r="U3594" s="337">
        <f>SUMIFS(Сверхбаза!S:S,Сверхбаза!C:C,СВОД!D3594,Сверхбаза!E:E,СВОД!F3594)</f>
        <v>0</v>
      </c>
      <c r="V3594" s="339">
        <f>SUMIFS(Сверхбаза!G:G,Сверхбаза!C:C,СВОД!D3594,Сверхбаза!E:E,СВОД!F3594)</f>
        <v>0</v>
      </c>
    </row>
    <row r="3595" spans="1:22" ht="51" outlineLevel="2" x14ac:dyDescent="0.2">
      <c r="A3595" s="33" t="s">
        <v>9</v>
      </c>
      <c r="B3595" s="9" t="s">
        <v>2948</v>
      </c>
      <c r="C3595" s="10">
        <v>509201</v>
      </c>
      <c r="D3595" s="273">
        <v>920101</v>
      </c>
      <c r="E3595" s="81" t="s">
        <v>800</v>
      </c>
      <c r="F3595" s="81">
        <v>94</v>
      </c>
      <c r="G3595" s="82" t="s">
        <v>124</v>
      </c>
      <c r="H3595" s="336">
        <f>SUMIFS('Круглосуточный стационар'!J:J,'Круглосуточный стационар'!D:D,СВОД!D3595,'Круглосуточный стационар'!H:H,"-",'Круглосуточный стационар'!F:F,СВОД!F3595)+SUMIFS(ВМП!J:J,ВМП!D:D,СВОД!D3595,ВМП!H:H,"-",ВМП!F:F,СВОД!F3595)+SUMIFS('Дневной стационар'!J:J,'Дневной стационар'!D:D,СВОД!D3595,'Дневной стационар'!H:H,"-",'Дневной стационар'!F:F,СВОД!F3595)+SUMIFS(ЭКО!H:H,ЭКО!D:D,СВОД!D3595,ЭКО!F:F,СВОД!F3595)+SUMIFS(Диализ!H:H,Диализ!D:D,СВОД!D3595,Диализ!F:F,СВОД!F3595)</f>
        <v>0</v>
      </c>
      <c r="I3595" s="337">
        <f>SUMIFS(Поликлиника!H:H,Поликлиника!D:D,СВОД!D3595,Поликлиника!F:F,СВОД!F3595)</f>
        <v>0</v>
      </c>
      <c r="J3595" s="337">
        <f>SUMIFS(Поликлиника!AQ:AQ,Поликлиника!D:D,СВОД!D3595,Поликлиника!F:F,СВОД!F3595)</f>
        <v>0</v>
      </c>
      <c r="K3595" s="337">
        <f>SUMIFS(Поликлиника!AV:AV,Поликлиника!D:D,СВОД!D3595,Поликлиника!F:F,СВОД!F3595)</f>
        <v>0</v>
      </c>
      <c r="L3595" s="337">
        <f>SUMIFS(Поликлиника!BA:BA,Поликлиника!D:D,СВОД!D3595,Поликлиника!F:F,СВОД!F3595)</f>
        <v>0</v>
      </c>
      <c r="M3595" s="337">
        <f>SUMIFS(Услуги!H:H,Услуги!D:D,СВОД!D3595,Услуги!F:F,СВОД!F3595)+SUMIFS(Услуги!M:M,Услуги!D:D,СВОД!D3595,Услуги!F:F,СВОД!F3595)+SUMIFS(Услуги!R:R,Услуги!D:D,СВОД!D3595,Услуги!F:F,СВОД!F3595)+SUMIFS(Услуги!W:W,Услуги!D:D,СВОД!D3595,Услуги!F:F,СВОД!F3595)+SUMIFS(Услуги!AB:AB,Услуги!D:D,СВОД!D3595,Услуги!F:F,СВОД!F3595)+SUMIFS(Услуги!AG:AG,Услуги!D:D,СВОД!D3595,Услуги!F:F,СВОД!F3595)+SUMIFS(Услуги!AL:AL,Услуги!D:D,СВОД!D3595,Услуги!F:F,СВОД!F3595)+SUMIFS(Услуги!AQ:AQ,Услуги!D:D,СВОД!D3595,Услуги!F:F,СВОД!F3595)</f>
        <v>0</v>
      </c>
      <c r="N3595" s="337">
        <f>SUMIFS('Скорая мед.помощь'!I:I,'Скорая мед.помощь'!D:D,СВОД!D3595,'Скорая мед.помощь'!F:F,СВОД!F3595)</f>
        <v>0</v>
      </c>
      <c r="O3595" s="338">
        <f>SUMIFS(Поликлиника!BF:BF,Поликлиника!D:D,СВОД!D3595,Поликлиника!F:F,СВОД!F3595)</f>
        <v>0</v>
      </c>
      <c r="P3595" s="339">
        <f>SUMIFS('Круглосуточный стационар'!O:O,'Круглосуточный стационар'!D:D,СВОД!D3595,'Круглосуточный стационар'!F:F,СВОД!F3595,'Круглосуточный стационар'!H:H,"-")+SUMIFS(ВМП!O:O,ВМП!D:D,СВОД!D3595,ВМП!F:F,СВОД!F3595,ВМП!H:H,"-")+SUMIFS('Дневной стационар'!O:O,'Дневной стационар'!D:D,СВОД!D3595,'Дневной стационар'!F:F,СВОД!F3595,'Дневной стационар'!H:H,"-")+SUMIFS(ЭКО!M:M,ЭКО!D:D,СВОД!D3595,ЭКО!F:F,СВОД!F3595)+SUMIFS(Диализ!M:M,Диализ!D:D,СВОД!D3595,Диализ!F:F,СВОД!F3595)+SUMIFS('Скорая мед.помощь'!N:N,'Скорая мед.помощь'!D:D,СВОД!D3595,'Скорая мед.помощь'!F:F,СВОД!F3595)+SUMIFS(Услуги!AV:AV,Услуги!D:D,СВОД!D3595,Услуги!F:F,СВОД!F3595)+SUMIFS(Поликлиника!BK:BK,Поликлиника!D:D,СВОД!D3595,Поликлиника!F:F,СВОД!F3595)</f>
        <v>0</v>
      </c>
      <c r="Q3595" s="336">
        <f>SUMIFS(Сверхбаза!L:L,Сверхбаза!C:C,СВОД!D3595,Сверхбаза!E:E,СВОД!F3595)+SUMIFS(Сверхбаза!N:N,Сверхбаза!C:C,СВОД!D3595,Сверхбаза!E:E,СВОД!F3595)</f>
        <v>0</v>
      </c>
      <c r="R3595" s="337">
        <f>SUMIFS(Сверхбаза!P:P,Сверхбаза!C:C,СВОД!D3595,Сверхбаза!E:E,СВОД!F3595)</f>
        <v>0</v>
      </c>
      <c r="S3595" s="337">
        <f>SUMIFS(Сверхбаза!R:R,Сверхбаза!C:C,СВОД!D3595,Сверхбаза!E:E,СВОД!F3595)</f>
        <v>0</v>
      </c>
      <c r="T3595" s="337">
        <f>SUMIFS(Сверхбаза!Q:Q,Сверхбаза!C:C,СВОД!D3595,Сверхбаза!E:E,СВОД!F3595)</f>
        <v>0</v>
      </c>
      <c r="U3595" s="337">
        <f>SUMIFS(Сверхбаза!S:S,Сверхбаза!C:C,СВОД!D3595,Сверхбаза!E:E,СВОД!F3595)</f>
        <v>0</v>
      </c>
      <c r="V3595" s="339">
        <f>SUMIFS(Сверхбаза!G:G,Сверхбаза!C:C,СВОД!D3595,Сверхбаза!E:E,СВОД!F3595)</f>
        <v>0</v>
      </c>
    </row>
    <row r="3596" spans="1:22" outlineLevel="1" x14ac:dyDescent="0.2">
      <c r="A3596" s="320"/>
      <c r="B3596" s="321"/>
      <c r="C3596" s="322"/>
      <c r="D3596" s="340" t="s">
        <v>460</v>
      </c>
      <c r="E3596" s="83"/>
      <c r="F3596" s="83"/>
      <c r="G3596" s="84"/>
      <c r="H3596" s="341"/>
      <c r="I3596" s="342"/>
      <c r="J3596" s="342"/>
      <c r="K3596" s="342"/>
      <c r="L3596" s="342"/>
      <c r="M3596" s="342"/>
      <c r="N3596" s="342"/>
      <c r="O3596" s="343"/>
      <c r="P3596" s="344">
        <f>SUBTOTAL(9,P3588:P3595)</f>
        <v>3435.87</v>
      </c>
      <c r="Q3596" s="341"/>
      <c r="R3596" s="342"/>
      <c r="S3596" s="342"/>
      <c r="T3596" s="342"/>
      <c r="U3596" s="342"/>
      <c r="V3596" s="344">
        <f>SUBTOTAL(9,V3588:V3595)</f>
        <v>0</v>
      </c>
    </row>
    <row r="3597" spans="1:22" ht="38.25" outlineLevel="2" x14ac:dyDescent="0.2">
      <c r="A3597" s="33" t="s">
        <v>10</v>
      </c>
      <c r="B3597" s="9">
        <v>6</v>
      </c>
      <c r="C3597" s="10">
        <v>509301</v>
      </c>
      <c r="D3597" s="273">
        <v>930101</v>
      </c>
      <c r="E3597" s="81" t="s">
        <v>764</v>
      </c>
      <c r="F3597" s="81">
        <v>1</v>
      </c>
      <c r="G3597" s="82" t="s">
        <v>12</v>
      </c>
      <c r="H3597" s="336">
        <f>SUMIFS('Круглосуточный стационар'!J:J,'Круглосуточный стационар'!D:D,СВОД!D3597,'Круглосуточный стационар'!H:H,"-",'Круглосуточный стационар'!F:F,СВОД!F3597)+SUMIFS(ВМП!J:J,ВМП!D:D,СВОД!D3597,ВМП!H:H,"-",ВМП!F:F,СВОД!F3597)+SUMIFS('Дневной стационар'!J:J,'Дневной стационар'!D:D,СВОД!D3597,'Дневной стационар'!H:H,"-",'Дневной стационар'!F:F,СВОД!F3597)+SUMIFS(ЭКО!H:H,ЭКО!D:D,СВОД!D3597,ЭКО!F:F,СВОД!F3597)+SUMIFS(Диализ!H:H,Диализ!D:D,СВОД!D3597,Диализ!F:F,СВОД!F3597)</f>
        <v>1214</v>
      </c>
      <c r="I3597" s="337">
        <f>SUMIFS(Поликлиника!H:H,Поликлиника!D:D,СВОД!D3597,Поликлиника!F:F,СВОД!F3597)</f>
        <v>0</v>
      </c>
      <c r="J3597" s="337">
        <f>SUMIFS(Поликлиника!AQ:AQ,Поликлиника!D:D,СВОД!D3597,Поликлиника!F:F,СВОД!F3597)</f>
        <v>0</v>
      </c>
      <c r="K3597" s="337">
        <f>SUMIFS(Поликлиника!AV:AV,Поликлиника!D:D,СВОД!D3597,Поликлиника!F:F,СВОД!F3597)</f>
        <v>0</v>
      </c>
      <c r="L3597" s="337">
        <f>SUMIFS(Поликлиника!BA:BA,Поликлиника!D:D,СВОД!D3597,Поликлиника!F:F,СВОД!F3597)</f>
        <v>0</v>
      </c>
      <c r="M3597" s="337">
        <f>SUMIFS(Услуги!H:H,Услуги!D:D,СВОД!D3597,Услуги!F:F,СВОД!F3597)+SUMIFS(Услуги!M:M,Услуги!D:D,СВОД!D3597,Услуги!F:F,СВОД!F3597)+SUMIFS(Услуги!R:R,Услуги!D:D,СВОД!D3597,Услуги!F:F,СВОД!F3597)+SUMIFS(Услуги!W:W,Услуги!D:D,СВОД!D3597,Услуги!F:F,СВОД!F3597)+SUMIFS(Услуги!AB:AB,Услуги!D:D,СВОД!D3597,Услуги!F:F,СВОД!F3597)+SUMIFS(Услуги!AG:AG,Услуги!D:D,СВОД!D3597,Услуги!F:F,СВОД!F3597)+SUMIFS(Услуги!AL:AL,Услуги!D:D,СВОД!D3597,Услуги!F:F,СВОД!F3597)+SUMIFS(Услуги!AQ:AQ,Услуги!D:D,СВОД!D3597,Услуги!F:F,СВОД!F3597)</f>
        <v>0</v>
      </c>
      <c r="N3597" s="337">
        <f>SUMIFS('Скорая мед.помощь'!I:I,'Скорая мед.помощь'!D:D,СВОД!D3597,'Скорая мед.помощь'!F:F,СВОД!F3597)</f>
        <v>0</v>
      </c>
      <c r="O3597" s="338">
        <f>SUMIFS(Поликлиника!BF:BF,Поликлиника!D:D,СВОД!D3597,Поликлиника!F:F,СВОД!F3597)</f>
        <v>0</v>
      </c>
      <c r="P3597" s="339">
        <f>SUMIFS('Круглосуточный стационар'!O:O,'Круглосуточный стационар'!D:D,СВОД!D3597,'Круглосуточный стационар'!F:F,СВОД!F3597,'Круглосуточный стационар'!H:H,"-")+SUMIFS(ВМП!O:O,ВМП!D:D,СВОД!D3597,ВМП!F:F,СВОД!F3597,ВМП!H:H,"-")+SUMIFS('Дневной стационар'!O:O,'Дневной стационар'!D:D,СВОД!D3597,'Дневной стационар'!F:F,СВОД!F3597,'Дневной стационар'!H:H,"-")+SUMIFS(ЭКО!M:M,ЭКО!D:D,СВОД!D3597,ЭКО!F:F,СВОД!F3597)+SUMIFS(Диализ!M:M,Диализ!D:D,СВОД!D3597,Диализ!F:F,СВОД!F3597)+SUMIFS('Скорая мед.помощь'!N:N,'Скорая мед.помощь'!D:D,СВОД!D3597,'Скорая мед.помощь'!F:F,СВОД!F3597)+SUMIFS(Услуги!AV:AV,Услуги!D:D,СВОД!D3597,Услуги!F:F,СВОД!F3597)+SUMIFS(Поликлиника!BK:BK,Поликлиника!D:D,СВОД!D3597,Поликлиника!F:F,СВОД!F3597)</f>
        <v>22840.678770087758</v>
      </c>
      <c r="Q3597" s="336">
        <f>SUMIFS(Сверхбаза!L:L,Сверхбаза!C:C,СВОД!D3597,Сверхбаза!E:E,СВОД!F3597)+SUMIFS(Сверхбаза!N:N,Сверхбаза!C:C,СВОД!D3597,Сверхбаза!E:E,СВОД!F3597)</f>
        <v>0</v>
      </c>
      <c r="R3597" s="337">
        <f>SUMIFS(Сверхбаза!P:P,Сверхбаза!C:C,СВОД!D3597,Сверхбаза!E:E,СВОД!F3597)</f>
        <v>0</v>
      </c>
      <c r="S3597" s="337">
        <f>SUMIFS(Сверхбаза!R:R,Сверхбаза!C:C,СВОД!D3597,Сверхбаза!E:E,СВОД!F3597)</f>
        <v>0</v>
      </c>
      <c r="T3597" s="337">
        <f>SUMIFS(Сверхбаза!Q:Q,Сверхбаза!C:C,СВОД!D3597,Сверхбаза!E:E,СВОД!F3597)</f>
        <v>0</v>
      </c>
      <c r="U3597" s="337">
        <f>SUMIFS(Сверхбаза!S:S,Сверхбаза!C:C,СВОД!D3597,Сверхбаза!E:E,СВОД!F3597)</f>
        <v>0</v>
      </c>
      <c r="V3597" s="339">
        <f>SUMIFS(Сверхбаза!G:G,Сверхбаза!C:C,СВОД!D3597,Сверхбаза!E:E,СВОД!F3597)</f>
        <v>0</v>
      </c>
    </row>
    <row r="3598" spans="1:22" ht="38.25" outlineLevel="2" x14ac:dyDescent="0.2">
      <c r="A3598" s="33" t="s">
        <v>10</v>
      </c>
      <c r="B3598" s="9">
        <v>6</v>
      </c>
      <c r="C3598" s="10">
        <v>509301</v>
      </c>
      <c r="D3598" s="273">
        <v>930101</v>
      </c>
      <c r="E3598" s="81" t="s">
        <v>764</v>
      </c>
      <c r="F3598" s="81">
        <v>13</v>
      </c>
      <c r="G3598" s="82" t="s">
        <v>859</v>
      </c>
      <c r="H3598" s="336">
        <f>SUMIFS('Круглосуточный стационар'!J:J,'Круглосуточный стационар'!D:D,СВОД!D3598,'Круглосуточный стационар'!H:H,"-",'Круглосуточный стационар'!F:F,СВОД!F3598)+SUMIFS(ВМП!J:J,ВМП!D:D,СВОД!D3598,ВМП!H:H,"-",ВМП!F:F,СВОД!F3598)+SUMIFS('Дневной стационар'!J:J,'Дневной стационар'!D:D,СВОД!D3598,'Дневной стационар'!H:H,"-",'Дневной стационар'!F:F,СВОД!F3598)+SUMIFS(ЭКО!H:H,ЭКО!D:D,СВОД!D3598,ЭКО!F:F,СВОД!F3598)+SUMIFS(Диализ!H:H,Диализ!D:D,СВОД!D3598,Диализ!F:F,СВОД!F3598)</f>
        <v>0</v>
      </c>
      <c r="I3598" s="337">
        <f>SUMIFS(Поликлиника!H:H,Поликлиника!D:D,СВОД!D3598,Поликлиника!F:F,СВОД!F3598)</f>
        <v>0</v>
      </c>
      <c r="J3598" s="337">
        <f>SUMIFS(Поликлиника!AQ:AQ,Поликлиника!D:D,СВОД!D3598,Поликлиника!F:F,СВОД!F3598)</f>
        <v>0</v>
      </c>
      <c r="K3598" s="337">
        <f>SUMIFS(Поликлиника!AV:AV,Поликлиника!D:D,СВОД!D3598,Поликлиника!F:F,СВОД!F3598)</f>
        <v>0</v>
      </c>
      <c r="L3598" s="337">
        <f>SUMIFS(Поликлиника!BA:BA,Поликлиника!D:D,СВОД!D3598,Поликлиника!F:F,СВОД!F3598)</f>
        <v>0</v>
      </c>
      <c r="M3598" s="337">
        <f>SUMIFS(Услуги!H:H,Услуги!D:D,СВОД!D3598,Услуги!F:F,СВОД!F3598)+SUMIFS(Услуги!M:M,Услуги!D:D,СВОД!D3598,Услуги!F:F,СВОД!F3598)+SUMIFS(Услуги!R:R,Услуги!D:D,СВОД!D3598,Услуги!F:F,СВОД!F3598)+SUMIFS(Услуги!W:W,Услуги!D:D,СВОД!D3598,Услуги!F:F,СВОД!F3598)+SUMIFS(Услуги!AB:AB,Услуги!D:D,СВОД!D3598,Услуги!F:F,СВОД!F3598)+SUMIFS(Услуги!AG:AG,Услуги!D:D,СВОД!D3598,Услуги!F:F,СВОД!F3598)+SUMIFS(Услуги!AL:AL,Услуги!D:D,СВОД!D3598,Услуги!F:F,СВОД!F3598)+SUMIFS(Услуги!AQ:AQ,Услуги!D:D,СВОД!D3598,Услуги!F:F,СВОД!F3598)</f>
        <v>0</v>
      </c>
      <c r="N3598" s="337">
        <f>SUMIFS('Скорая мед.помощь'!I:I,'Скорая мед.помощь'!D:D,СВОД!D3598,'Скорая мед.помощь'!F:F,СВОД!F3598)</f>
        <v>0</v>
      </c>
      <c r="O3598" s="338">
        <f>SUMIFS(Поликлиника!BF:BF,Поликлиника!D:D,СВОД!D3598,Поликлиника!F:F,СВОД!F3598)</f>
        <v>0</v>
      </c>
      <c r="P3598" s="339">
        <f>SUMIFS('Круглосуточный стационар'!O:O,'Круглосуточный стационар'!D:D,СВОД!D3598,'Круглосуточный стационар'!F:F,СВОД!F3598,'Круглосуточный стационар'!H:H,"-")+SUMIFS(ВМП!O:O,ВМП!D:D,СВОД!D3598,ВМП!F:F,СВОД!F3598,ВМП!H:H,"-")+SUMIFS('Дневной стационар'!O:O,'Дневной стационар'!D:D,СВОД!D3598,'Дневной стационар'!F:F,СВОД!F3598,'Дневной стационар'!H:H,"-")+SUMIFS(ЭКО!M:M,ЭКО!D:D,СВОД!D3598,ЭКО!F:F,СВОД!F3598)+SUMIFS(Диализ!M:M,Диализ!D:D,СВОД!D3598,Диализ!F:F,СВОД!F3598)+SUMIFS('Скорая мед.помощь'!N:N,'Скорая мед.помощь'!D:D,СВОД!D3598,'Скорая мед.помощь'!F:F,СВОД!F3598)+SUMIFS(Услуги!AV:AV,Услуги!D:D,СВОД!D3598,Услуги!F:F,СВОД!F3598)+SUMIFS(Поликлиника!BK:BK,Поликлиника!D:D,СВОД!D3598,Поликлиника!F:F,СВОД!F3598)</f>
        <v>0</v>
      </c>
      <c r="Q3598" s="336">
        <f>SUMIFS(Сверхбаза!L:L,Сверхбаза!C:C,СВОД!D3598,Сверхбаза!E:E,СВОД!F3598)+SUMIFS(Сверхбаза!N:N,Сверхбаза!C:C,СВОД!D3598,Сверхбаза!E:E,СВОД!F3598)</f>
        <v>0</v>
      </c>
      <c r="R3598" s="337">
        <f>SUMIFS(Сверхбаза!P:P,Сверхбаза!C:C,СВОД!D3598,Сверхбаза!E:E,СВОД!F3598)</f>
        <v>0</v>
      </c>
      <c r="S3598" s="337">
        <f>SUMIFS(Сверхбаза!R:R,Сверхбаза!C:C,СВОД!D3598,Сверхбаза!E:E,СВОД!F3598)</f>
        <v>0</v>
      </c>
      <c r="T3598" s="337">
        <f>SUMIFS(Сверхбаза!Q:Q,Сверхбаза!C:C,СВОД!D3598,Сверхбаза!E:E,СВОД!F3598)</f>
        <v>0</v>
      </c>
      <c r="U3598" s="337">
        <f>SUMIFS(Сверхбаза!S:S,Сверхбаза!C:C,СВОД!D3598,Сверхбаза!E:E,СВОД!F3598)</f>
        <v>0</v>
      </c>
      <c r="V3598" s="339">
        <f>SUMIFS(Сверхбаза!G:G,Сверхбаза!C:C,СВОД!D3598,Сверхбаза!E:E,СВОД!F3598)</f>
        <v>0</v>
      </c>
    </row>
    <row r="3599" spans="1:22" ht="38.25" outlineLevel="2" x14ac:dyDescent="0.2">
      <c r="A3599" s="33" t="s">
        <v>10</v>
      </c>
      <c r="B3599" s="9">
        <v>6</v>
      </c>
      <c r="C3599" s="10">
        <v>509301</v>
      </c>
      <c r="D3599" s="273">
        <v>930101</v>
      </c>
      <c r="E3599" s="81" t="s">
        <v>764</v>
      </c>
      <c r="F3599" s="81">
        <v>2</v>
      </c>
      <c r="G3599" s="82" t="s">
        <v>135</v>
      </c>
      <c r="H3599" s="336">
        <f>SUMIFS('Круглосуточный стационар'!J:J,'Круглосуточный стационар'!D:D,СВОД!D3599,'Круглосуточный стационар'!H:H,"-",'Круглосуточный стационар'!F:F,СВОД!F3599)+SUMIFS(ВМП!J:J,ВМП!D:D,СВОД!D3599,ВМП!H:H,"-",ВМП!F:F,СВОД!F3599)+SUMIFS('Дневной стационар'!J:J,'Дневной стационар'!D:D,СВОД!D3599,'Дневной стационар'!H:H,"-",'Дневной стационар'!F:F,СВОД!F3599)+SUMIFS(ЭКО!H:H,ЭКО!D:D,СВОД!D3599,ЭКО!F:F,СВОД!F3599)+SUMIFS(Диализ!H:H,Диализ!D:D,СВОД!D3599,Диализ!F:F,СВОД!F3599)</f>
        <v>0</v>
      </c>
      <c r="I3599" s="337">
        <f>SUMIFS(Поликлиника!H:H,Поликлиника!D:D,СВОД!D3599,Поликлиника!F:F,СВОД!F3599)</f>
        <v>0</v>
      </c>
      <c r="J3599" s="337">
        <f>SUMIFS(Поликлиника!AQ:AQ,Поликлиника!D:D,СВОД!D3599,Поликлиника!F:F,СВОД!F3599)</f>
        <v>0</v>
      </c>
      <c r="K3599" s="337">
        <f>SUMIFS(Поликлиника!AV:AV,Поликлиника!D:D,СВОД!D3599,Поликлиника!F:F,СВОД!F3599)</f>
        <v>0</v>
      </c>
      <c r="L3599" s="337">
        <f>SUMIFS(Поликлиника!BA:BA,Поликлиника!D:D,СВОД!D3599,Поликлиника!F:F,СВОД!F3599)</f>
        <v>0</v>
      </c>
      <c r="M3599" s="337">
        <f>SUMIFS(Услуги!H:H,Услуги!D:D,СВОД!D3599,Услуги!F:F,СВОД!F3599)+SUMIFS(Услуги!M:M,Услуги!D:D,СВОД!D3599,Услуги!F:F,СВОД!F3599)+SUMIFS(Услуги!R:R,Услуги!D:D,СВОД!D3599,Услуги!F:F,СВОД!F3599)+SUMIFS(Услуги!W:W,Услуги!D:D,СВОД!D3599,Услуги!F:F,СВОД!F3599)+SUMIFS(Услуги!AB:AB,Услуги!D:D,СВОД!D3599,Услуги!F:F,СВОД!F3599)+SUMIFS(Услуги!AG:AG,Услуги!D:D,СВОД!D3599,Услуги!F:F,СВОД!F3599)+SUMIFS(Услуги!AL:AL,Услуги!D:D,СВОД!D3599,Услуги!F:F,СВОД!F3599)+SUMIFS(Услуги!AQ:AQ,Услуги!D:D,СВОД!D3599,Услуги!F:F,СВОД!F3599)</f>
        <v>0</v>
      </c>
      <c r="N3599" s="337">
        <f>SUMIFS('Скорая мед.помощь'!I:I,'Скорая мед.помощь'!D:D,СВОД!D3599,'Скорая мед.помощь'!F:F,СВОД!F3599)</f>
        <v>0</v>
      </c>
      <c r="O3599" s="338">
        <f>SUMIFS(Поликлиника!BF:BF,Поликлиника!D:D,СВОД!D3599,Поликлиника!F:F,СВОД!F3599)</f>
        <v>0</v>
      </c>
      <c r="P3599" s="339">
        <f>SUMIFS('Круглосуточный стационар'!O:O,'Круглосуточный стационар'!D:D,СВОД!D3599,'Круглосуточный стационар'!F:F,СВОД!F3599,'Круглосуточный стационар'!H:H,"-")+SUMIFS(ВМП!O:O,ВМП!D:D,СВОД!D3599,ВМП!F:F,СВОД!F3599,ВМП!H:H,"-")+SUMIFS('Дневной стационар'!O:O,'Дневной стационар'!D:D,СВОД!D3599,'Дневной стационар'!F:F,СВОД!F3599,'Дневной стационар'!H:H,"-")+SUMIFS(ЭКО!M:M,ЭКО!D:D,СВОД!D3599,ЭКО!F:F,СВОД!F3599)+SUMIFS(Диализ!M:M,Диализ!D:D,СВОД!D3599,Диализ!F:F,СВОД!F3599)+SUMIFS('Скорая мед.помощь'!N:N,'Скорая мед.помощь'!D:D,СВОД!D3599,'Скорая мед.помощь'!F:F,СВОД!F3599)+SUMIFS(Услуги!AV:AV,Услуги!D:D,СВОД!D3599,Услуги!F:F,СВОД!F3599)+SUMIFS(Поликлиника!BK:BK,Поликлиника!D:D,СВОД!D3599,Поликлиника!F:F,СВОД!F3599)</f>
        <v>0</v>
      </c>
      <c r="Q3599" s="336">
        <f>SUMIFS(Сверхбаза!L:L,Сверхбаза!C:C,СВОД!D3599,Сверхбаза!E:E,СВОД!F3599)+SUMIFS(Сверхбаза!N:N,Сверхбаза!C:C,СВОД!D3599,Сверхбаза!E:E,СВОД!F3599)</f>
        <v>0</v>
      </c>
      <c r="R3599" s="337">
        <f>SUMIFS(Сверхбаза!P:P,Сверхбаза!C:C,СВОД!D3599,Сверхбаза!E:E,СВОД!F3599)</f>
        <v>0</v>
      </c>
      <c r="S3599" s="337">
        <f>SUMIFS(Сверхбаза!R:R,Сверхбаза!C:C,СВОД!D3599,Сверхбаза!E:E,СВОД!F3599)</f>
        <v>0</v>
      </c>
      <c r="T3599" s="337">
        <f>SUMIFS(Сверхбаза!Q:Q,Сверхбаза!C:C,СВОД!D3599,Сверхбаза!E:E,СВОД!F3599)</f>
        <v>0</v>
      </c>
      <c r="U3599" s="337">
        <f>SUMIFS(Сверхбаза!S:S,Сверхбаза!C:C,СВОД!D3599,Сверхбаза!E:E,СВОД!F3599)</f>
        <v>0</v>
      </c>
      <c r="V3599" s="339">
        <f>SUMIFS(Сверхбаза!G:G,Сверхбаза!C:C,СВОД!D3599,Сверхбаза!E:E,СВОД!F3599)</f>
        <v>0</v>
      </c>
    </row>
    <row r="3600" spans="1:22" ht="38.25" outlineLevel="2" x14ac:dyDescent="0.2">
      <c r="A3600" s="33" t="s">
        <v>10</v>
      </c>
      <c r="B3600" s="9">
        <v>6</v>
      </c>
      <c r="C3600" s="10">
        <v>509301</v>
      </c>
      <c r="D3600" s="273">
        <v>930101</v>
      </c>
      <c r="E3600" s="81" t="s">
        <v>764</v>
      </c>
      <c r="F3600" s="81">
        <v>6</v>
      </c>
      <c r="G3600" s="82" t="s">
        <v>860</v>
      </c>
      <c r="H3600" s="336">
        <f>SUMIFS('Круглосуточный стационар'!J:J,'Круглосуточный стационар'!D:D,СВОД!D3600,'Круглосуточный стационар'!H:H,"-",'Круглосуточный стационар'!F:F,СВОД!F3600)+SUMIFS(ВМП!J:J,ВМП!D:D,СВОД!D3600,ВМП!H:H,"-",ВМП!F:F,СВОД!F3600)+SUMIFS('Дневной стационар'!J:J,'Дневной стационар'!D:D,СВОД!D3600,'Дневной стационар'!H:H,"-",'Дневной стационар'!F:F,СВОД!F3600)+SUMIFS(ЭКО!H:H,ЭКО!D:D,СВОД!D3600,ЭКО!F:F,СВОД!F3600)+SUMIFS(Диализ!H:H,Диализ!D:D,СВОД!D3600,Диализ!F:F,СВОД!F3600)</f>
        <v>0</v>
      </c>
      <c r="I3600" s="337">
        <f>SUMIFS(Поликлиника!H:H,Поликлиника!D:D,СВОД!D3600,Поликлиника!F:F,СВОД!F3600)</f>
        <v>0</v>
      </c>
      <c r="J3600" s="337">
        <f>SUMIFS(Поликлиника!AQ:AQ,Поликлиника!D:D,СВОД!D3600,Поликлиника!F:F,СВОД!F3600)</f>
        <v>0</v>
      </c>
      <c r="K3600" s="337">
        <f>SUMIFS(Поликлиника!AV:AV,Поликлиника!D:D,СВОД!D3600,Поликлиника!F:F,СВОД!F3600)</f>
        <v>0</v>
      </c>
      <c r="L3600" s="337">
        <f>SUMIFS(Поликлиника!BA:BA,Поликлиника!D:D,СВОД!D3600,Поликлиника!F:F,СВОД!F3600)</f>
        <v>0</v>
      </c>
      <c r="M3600" s="337">
        <f>SUMIFS(Услуги!H:H,Услуги!D:D,СВОД!D3600,Услуги!F:F,СВОД!F3600)+SUMIFS(Услуги!M:M,Услуги!D:D,СВОД!D3600,Услуги!F:F,СВОД!F3600)+SUMIFS(Услуги!R:R,Услуги!D:D,СВОД!D3600,Услуги!F:F,СВОД!F3600)+SUMIFS(Услуги!W:W,Услуги!D:D,СВОД!D3600,Услуги!F:F,СВОД!F3600)+SUMIFS(Услуги!AB:AB,Услуги!D:D,СВОД!D3600,Услуги!F:F,СВОД!F3600)+SUMIFS(Услуги!AG:AG,Услуги!D:D,СВОД!D3600,Услуги!F:F,СВОД!F3600)+SUMIFS(Услуги!AL:AL,Услуги!D:D,СВОД!D3600,Услуги!F:F,СВОД!F3600)+SUMIFS(Услуги!AQ:AQ,Услуги!D:D,СВОД!D3600,Услуги!F:F,СВОД!F3600)</f>
        <v>0</v>
      </c>
      <c r="N3600" s="337">
        <f>SUMIFS('Скорая мед.помощь'!I:I,'Скорая мед.помощь'!D:D,СВОД!D3600,'Скорая мед.помощь'!F:F,СВОД!F3600)</f>
        <v>0</v>
      </c>
      <c r="O3600" s="338">
        <f>SUMIFS(Поликлиника!BF:BF,Поликлиника!D:D,СВОД!D3600,Поликлиника!F:F,СВОД!F3600)</f>
        <v>0</v>
      </c>
      <c r="P3600" s="339">
        <f>SUMIFS('Круглосуточный стационар'!O:O,'Круглосуточный стационар'!D:D,СВОД!D3600,'Круглосуточный стационар'!F:F,СВОД!F3600,'Круглосуточный стационар'!H:H,"-")+SUMIFS(ВМП!O:O,ВМП!D:D,СВОД!D3600,ВМП!F:F,СВОД!F3600,ВМП!H:H,"-")+SUMIFS('Дневной стационар'!O:O,'Дневной стационар'!D:D,СВОД!D3600,'Дневной стационар'!F:F,СВОД!F3600,'Дневной стационар'!H:H,"-")+SUMIFS(ЭКО!M:M,ЭКО!D:D,СВОД!D3600,ЭКО!F:F,СВОД!F3600)+SUMIFS(Диализ!M:M,Диализ!D:D,СВОД!D3600,Диализ!F:F,СВОД!F3600)+SUMIFS('Скорая мед.помощь'!N:N,'Скорая мед.помощь'!D:D,СВОД!D3600,'Скорая мед.помощь'!F:F,СВОД!F3600)+SUMIFS(Услуги!AV:AV,Услуги!D:D,СВОД!D3600,Услуги!F:F,СВОД!F3600)+SUMIFS(Поликлиника!BK:BK,Поликлиника!D:D,СВОД!D3600,Поликлиника!F:F,СВОД!F3600)</f>
        <v>0</v>
      </c>
      <c r="Q3600" s="336">
        <f>SUMIFS(Сверхбаза!L:L,Сверхбаза!C:C,СВОД!D3600,Сверхбаза!E:E,СВОД!F3600)+SUMIFS(Сверхбаза!N:N,Сверхбаза!C:C,СВОД!D3600,Сверхбаза!E:E,СВОД!F3600)</f>
        <v>0</v>
      </c>
      <c r="R3600" s="337">
        <f>SUMIFS(Сверхбаза!P:P,Сверхбаза!C:C,СВОД!D3600,Сверхбаза!E:E,СВОД!F3600)</f>
        <v>0</v>
      </c>
      <c r="S3600" s="337">
        <f>SUMIFS(Сверхбаза!R:R,Сверхбаза!C:C,СВОД!D3600,Сверхбаза!E:E,СВОД!F3600)</f>
        <v>0</v>
      </c>
      <c r="T3600" s="337">
        <f>SUMIFS(Сверхбаза!Q:Q,Сверхбаза!C:C,СВОД!D3600,Сверхбаза!E:E,СВОД!F3600)</f>
        <v>0</v>
      </c>
      <c r="U3600" s="337">
        <f>SUMIFS(Сверхбаза!S:S,Сверхбаза!C:C,СВОД!D3600,Сверхбаза!E:E,СВОД!F3600)</f>
        <v>0</v>
      </c>
      <c r="V3600" s="339">
        <f>SUMIFS(Сверхбаза!G:G,Сверхбаза!C:C,СВОД!D3600,Сверхбаза!E:E,СВОД!F3600)</f>
        <v>0</v>
      </c>
    </row>
    <row r="3601" spans="1:22" ht="38.25" outlineLevel="2" x14ac:dyDescent="0.2">
      <c r="A3601" s="33" t="s">
        <v>10</v>
      </c>
      <c r="B3601" s="9">
        <v>6</v>
      </c>
      <c r="C3601" s="10">
        <v>509301</v>
      </c>
      <c r="D3601" s="273">
        <v>930101</v>
      </c>
      <c r="E3601" s="81" t="s">
        <v>764</v>
      </c>
      <c r="F3601" s="81">
        <v>3</v>
      </c>
      <c r="G3601" s="82" t="s">
        <v>136</v>
      </c>
      <c r="H3601" s="336">
        <f>SUMIFS('Круглосуточный стационар'!J:J,'Круглосуточный стационар'!D:D,СВОД!D3601,'Круглосуточный стационар'!H:H,"-",'Круглосуточный стационар'!F:F,СВОД!F3601)+SUMIFS(ВМП!J:J,ВМП!D:D,СВОД!D3601,ВМП!H:H,"-",ВМП!F:F,СВОД!F3601)+SUMIFS('Дневной стационар'!J:J,'Дневной стационар'!D:D,СВОД!D3601,'Дневной стационар'!H:H,"-",'Дневной стационар'!F:F,СВОД!F3601)+SUMIFS(ЭКО!H:H,ЭКО!D:D,СВОД!D3601,ЭКО!F:F,СВОД!F3601)+SUMIFS(Диализ!H:H,Диализ!D:D,СВОД!D3601,Диализ!F:F,СВОД!F3601)</f>
        <v>0</v>
      </c>
      <c r="I3601" s="337">
        <f>SUMIFS(Поликлиника!H:H,Поликлиника!D:D,СВОД!D3601,Поликлиника!F:F,СВОД!F3601)</f>
        <v>0</v>
      </c>
      <c r="J3601" s="337">
        <f>SUMIFS(Поликлиника!AQ:AQ,Поликлиника!D:D,СВОД!D3601,Поликлиника!F:F,СВОД!F3601)</f>
        <v>0</v>
      </c>
      <c r="K3601" s="337">
        <f>SUMIFS(Поликлиника!AV:AV,Поликлиника!D:D,СВОД!D3601,Поликлиника!F:F,СВОД!F3601)</f>
        <v>0</v>
      </c>
      <c r="L3601" s="337">
        <f>SUMIFS(Поликлиника!BA:BA,Поликлиника!D:D,СВОД!D3601,Поликлиника!F:F,СВОД!F3601)</f>
        <v>0</v>
      </c>
      <c r="M3601" s="337">
        <f>SUMIFS(Услуги!H:H,Услуги!D:D,СВОД!D3601,Услуги!F:F,СВОД!F3601)+SUMIFS(Услуги!M:M,Услуги!D:D,СВОД!D3601,Услуги!F:F,СВОД!F3601)+SUMIFS(Услуги!R:R,Услуги!D:D,СВОД!D3601,Услуги!F:F,СВОД!F3601)+SUMIFS(Услуги!W:W,Услуги!D:D,СВОД!D3601,Услуги!F:F,СВОД!F3601)+SUMIFS(Услуги!AB:AB,Услуги!D:D,СВОД!D3601,Услуги!F:F,СВОД!F3601)+SUMIFS(Услуги!AG:AG,Услуги!D:D,СВОД!D3601,Услуги!F:F,СВОД!F3601)+SUMIFS(Услуги!AL:AL,Услуги!D:D,СВОД!D3601,Услуги!F:F,СВОД!F3601)+SUMIFS(Услуги!AQ:AQ,Услуги!D:D,СВОД!D3601,Услуги!F:F,СВОД!F3601)</f>
        <v>0</v>
      </c>
      <c r="N3601" s="337">
        <f>SUMIFS('Скорая мед.помощь'!I:I,'Скорая мед.помощь'!D:D,СВОД!D3601,'Скорая мед.помощь'!F:F,СВОД!F3601)</f>
        <v>0</v>
      </c>
      <c r="O3601" s="338">
        <f>SUMIFS(Поликлиника!BF:BF,Поликлиника!D:D,СВОД!D3601,Поликлиника!F:F,СВОД!F3601)</f>
        <v>0</v>
      </c>
      <c r="P3601" s="339">
        <f>SUMIFS('Круглосуточный стационар'!O:O,'Круглосуточный стационар'!D:D,СВОД!D3601,'Круглосуточный стационар'!F:F,СВОД!F3601,'Круглосуточный стационар'!H:H,"-")+SUMIFS(ВМП!O:O,ВМП!D:D,СВОД!D3601,ВМП!F:F,СВОД!F3601,ВМП!H:H,"-")+SUMIFS('Дневной стационар'!O:O,'Дневной стационар'!D:D,СВОД!D3601,'Дневной стационар'!F:F,СВОД!F3601,'Дневной стационар'!H:H,"-")+SUMIFS(ЭКО!M:M,ЭКО!D:D,СВОД!D3601,ЭКО!F:F,СВОД!F3601)+SUMIFS(Диализ!M:M,Диализ!D:D,СВОД!D3601,Диализ!F:F,СВОД!F3601)+SUMIFS('Скорая мед.помощь'!N:N,'Скорая мед.помощь'!D:D,СВОД!D3601,'Скорая мед.помощь'!F:F,СВОД!F3601)+SUMIFS(Услуги!AV:AV,Услуги!D:D,СВОД!D3601,Услуги!F:F,СВОД!F3601)+SUMIFS(Поликлиника!BK:BK,Поликлиника!D:D,СВОД!D3601,Поликлиника!F:F,СВОД!F3601)</f>
        <v>0</v>
      </c>
      <c r="Q3601" s="336">
        <f>SUMIFS(Сверхбаза!L:L,Сверхбаза!C:C,СВОД!D3601,Сверхбаза!E:E,СВОД!F3601)+SUMIFS(Сверхбаза!N:N,Сверхбаза!C:C,СВОД!D3601,Сверхбаза!E:E,СВОД!F3601)</f>
        <v>0</v>
      </c>
      <c r="R3601" s="337">
        <f>SUMIFS(Сверхбаза!P:P,Сверхбаза!C:C,СВОД!D3601,Сверхбаза!E:E,СВОД!F3601)</f>
        <v>0</v>
      </c>
      <c r="S3601" s="337">
        <f>SUMIFS(Сверхбаза!R:R,Сверхбаза!C:C,СВОД!D3601,Сверхбаза!E:E,СВОД!F3601)</f>
        <v>0</v>
      </c>
      <c r="T3601" s="337">
        <f>SUMIFS(Сверхбаза!Q:Q,Сверхбаза!C:C,СВОД!D3601,Сверхбаза!E:E,СВОД!F3601)</f>
        <v>0</v>
      </c>
      <c r="U3601" s="337">
        <f>SUMIFS(Сверхбаза!S:S,Сверхбаза!C:C,СВОД!D3601,Сверхбаза!E:E,СВОД!F3601)</f>
        <v>0</v>
      </c>
      <c r="V3601" s="339">
        <f>SUMIFS(Сверхбаза!G:G,Сверхбаза!C:C,СВОД!D3601,Сверхбаза!E:E,СВОД!F3601)</f>
        <v>0</v>
      </c>
    </row>
    <row r="3602" spans="1:22" ht="38.25" outlineLevel="2" x14ac:dyDescent="0.2">
      <c r="A3602" s="33" t="s">
        <v>10</v>
      </c>
      <c r="B3602" s="9">
        <v>6</v>
      </c>
      <c r="C3602" s="10">
        <v>509301</v>
      </c>
      <c r="D3602" s="273">
        <v>930101</v>
      </c>
      <c r="E3602" s="81" t="s">
        <v>764</v>
      </c>
      <c r="F3602" s="81">
        <v>7</v>
      </c>
      <c r="G3602" s="82" t="s">
        <v>861</v>
      </c>
      <c r="H3602" s="336">
        <f>SUMIFS('Круглосуточный стационар'!J:J,'Круглосуточный стационар'!D:D,СВОД!D3602,'Круглосуточный стационар'!H:H,"-",'Круглосуточный стационар'!F:F,СВОД!F3602)+SUMIFS(ВМП!J:J,ВМП!D:D,СВОД!D3602,ВМП!H:H,"-",ВМП!F:F,СВОД!F3602)+SUMIFS('Дневной стационар'!J:J,'Дневной стационар'!D:D,СВОД!D3602,'Дневной стационар'!H:H,"-",'Дневной стационар'!F:F,СВОД!F3602)+SUMIFS(ЭКО!H:H,ЭКО!D:D,СВОД!D3602,ЭКО!F:F,СВОД!F3602)+SUMIFS(Диализ!H:H,Диализ!D:D,СВОД!D3602,Диализ!F:F,СВОД!F3602)</f>
        <v>0</v>
      </c>
      <c r="I3602" s="337">
        <f>SUMIFS(Поликлиника!H:H,Поликлиника!D:D,СВОД!D3602,Поликлиника!F:F,СВОД!F3602)</f>
        <v>0</v>
      </c>
      <c r="J3602" s="337">
        <f>SUMIFS(Поликлиника!AQ:AQ,Поликлиника!D:D,СВОД!D3602,Поликлиника!F:F,СВОД!F3602)</f>
        <v>0</v>
      </c>
      <c r="K3602" s="337">
        <f>SUMIFS(Поликлиника!AV:AV,Поликлиника!D:D,СВОД!D3602,Поликлиника!F:F,СВОД!F3602)</f>
        <v>0</v>
      </c>
      <c r="L3602" s="337">
        <f>SUMIFS(Поликлиника!BA:BA,Поликлиника!D:D,СВОД!D3602,Поликлиника!F:F,СВОД!F3602)</f>
        <v>0</v>
      </c>
      <c r="M3602" s="337">
        <f>SUMIFS(Услуги!H:H,Услуги!D:D,СВОД!D3602,Услуги!F:F,СВОД!F3602)+SUMIFS(Услуги!M:M,Услуги!D:D,СВОД!D3602,Услуги!F:F,СВОД!F3602)+SUMIFS(Услуги!R:R,Услуги!D:D,СВОД!D3602,Услуги!F:F,СВОД!F3602)+SUMIFS(Услуги!W:W,Услуги!D:D,СВОД!D3602,Услуги!F:F,СВОД!F3602)+SUMIFS(Услуги!AB:AB,Услуги!D:D,СВОД!D3602,Услуги!F:F,СВОД!F3602)+SUMIFS(Услуги!AG:AG,Услуги!D:D,СВОД!D3602,Услуги!F:F,СВОД!F3602)+SUMIFS(Услуги!AL:AL,Услуги!D:D,СВОД!D3602,Услуги!F:F,СВОД!F3602)+SUMIFS(Услуги!AQ:AQ,Услуги!D:D,СВОД!D3602,Услуги!F:F,СВОД!F3602)</f>
        <v>0</v>
      </c>
      <c r="N3602" s="337">
        <f>SUMIFS('Скорая мед.помощь'!I:I,'Скорая мед.помощь'!D:D,СВОД!D3602,'Скорая мед.помощь'!F:F,СВОД!F3602)</f>
        <v>0</v>
      </c>
      <c r="O3602" s="338">
        <f>SUMIFS(Поликлиника!BF:BF,Поликлиника!D:D,СВОД!D3602,Поликлиника!F:F,СВОД!F3602)</f>
        <v>0</v>
      </c>
      <c r="P3602" s="339">
        <f>SUMIFS('Круглосуточный стационар'!O:O,'Круглосуточный стационар'!D:D,СВОД!D3602,'Круглосуточный стационар'!F:F,СВОД!F3602,'Круглосуточный стационар'!H:H,"-")+SUMIFS(ВМП!O:O,ВМП!D:D,СВОД!D3602,ВМП!F:F,СВОД!F3602,ВМП!H:H,"-")+SUMIFS('Дневной стационар'!O:O,'Дневной стационар'!D:D,СВОД!D3602,'Дневной стационар'!F:F,СВОД!F3602,'Дневной стационар'!H:H,"-")+SUMIFS(ЭКО!M:M,ЭКО!D:D,СВОД!D3602,ЭКО!F:F,СВОД!F3602)+SUMIFS(Диализ!M:M,Диализ!D:D,СВОД!D3602,Диализ!F:F,СВОД!F3602)+SUMIFS('Скорая мед.помощь'!N:N,'Скорая мед.помощь'!D:D,СВОД!D3602,'Скорая мед.помощь'!F:F,СВОД!F3602)+SUMIFS(Услуги!AV:AV,Услуги!D:D,СВОД!D3602,Услуги!F:F,СВОД!F3602)+SUMIFS(Поликлиника!BK:BK,Поликлиника!D:D,СВОД!D3602,Поликлиника!F:F,СВОД!F3602)</f>
        <v>0</v>
      </c>
      <c r="Q3602" s="336">
        <f>SUMIFS(Сверхбаза!L:L,Сверхбаза!C:C,СВОД!D3602,Сверхбаза!E:E,СВОД!F3602)+SUMIFS(Сверхбаза!N:N,Сверхбаза!C:C,СВОД!D3602,Сверхбаза!E:E,СВОД!F3602)</f>
        <v>0</v>
      </c>
      <c r="R3602" s="337">
        <f>SUMIFS(Сверхбаза!P:P,Сверхбаза!C:C,СВОД!D3602,Сверхбаза!E:E,СВОД!F3602)</f>
        <v>0</v>
      </c>
      <c r="S3602" s="337">
        <f>SUMIFS(Сверхбаза!R:R,Сверхбаза!C:C,СВОД!D3602,Сверхбаза!E:E,СВОД!F3602)</f>
        <v>0</v>
      </c>
      <c r="T3602" s="337">
        <f>SUMIFS(Сверхбаза!Q:Q,Сверхбаза!C:C,СВОД!D3602,Сверхбаза!E:E,СВОД!F3602)</f>
        <v>0</v>
      </c>
      <c r="U3602" s="337">
        <f>SUMIFS(Сверхбаза!S:S,Сверхбаза!C:C,СВОД!D3602,Сверхбаза!E:E,СВОД!F3602)</f>
        <v>0</v>
      </c>
      <c r="V3602" s="339">
        <f>SUMIFS(Сверхбаза!G:G,Сверхбаза!C:C,СВОД!D3602,Сверхбаза!E:E,СВОД!F3602)</f>
        <v>0</v>
      </c>
    </row>
    <row r="3603" spans="1:22" ht="38.25" outlineLevel="2" x14ac:dyDescent="0.2">
      <c r="A3603" s="33" t="s">
        <v>10</v>
      </c>
      <c r="B3603" s="9">
        <v>6</v>
      </c>
      <c r="C3603" s="10">
        <v>509301</v>
      </c>
      <c r="D3603" s="273">
        <v>930101</v>
      </c>
      <c r="E3603" s="81" t="s">
        <v>764</v>
      </c>
      <c r="F3603" s="81">
        <v>70</v>
      </c>
      <c r="G3603" s="82" t="s">
        <v>862</v>
      </c>
      <c r="H3603" s="336">
        <f>SUMIFS('Круглосуточный стационар'!J:J,'Круглосуточный стационар'!D:D,СВОД!D3603,'Круглосуточный стационар'!H:H,"-",'Круглосуточный стационар'!F:F,СВОД!F3603)+SUMIFS(ВМП!J:J,ВМП!D:D,СВОД!D3603,ВМП!H:H,"-",ВМП!F:F,СВОД!F3603)+SUMIFS('Дневной стационар'!J:J,'Дневной стационар'!D:D,СВОД!D3603,'Дневной стационар'!H:H,"-",'Дневной стационар'!F:F,СВОД!F3603)+SUMIFS(ЭКО!H:H,ЭКО!D:D,СВОД!D3603,ЭКО!F:F,СВОД!F3603)+SUMIFS(Диализ!H:H,Диализ!D:D,СВОД!D3603,Диализ!F:F,СВОД!F3603)</f>
        <v>0</v>
      </c>
      <c r="I3603" s="337">
        <f>SUMIFS(Поликлиника!H:H,Поликлиника!D:D,СВОД!D3603,Поликлиника!F:F,СВОД!F3603)</f>
        <v>0</v>
      </c>
      <c r="J3603" s="337">
        <f>SUMIFS(Поликлиника!AQ:AQ,Поликлиника!D:D,СВОД!D3603,Поликлиника!F:F,СВОД!F3603)</f>
        <v>0</v>
      </c>
      <c r="K3603" s="337">
        <f>SUMIFS(Поликлиника!AV:AV,Поликлиника!D:D,СВОД!D3603,Поликлиника!F:F,СВОД!F3603)</f>
        <v>0</v>
      </c>
      <c r="L3603" s="337">
        <f>SUMIFS(Поликлиника!BA:BA,Поликлиника!D:D,СВОД!D3603,Поликлиника!F:F,СВОД!F3603)</f>
        <v>0</v>
      </c>
      <c r="M3603" s="337">
        <f>SUMIFS(Услуги!H:H,Услуги!D:D,СВОД!D3603,Услуги!F:F,СВОД!F3603)+SUMIFS(Услуги!M:M,Услуги!D:D,СВОД!D3603,Услуги!F:F,СВОД!F3603)+SUMIFS(Услуги!R:R,Услуги!D:D,СВОД!D3603,Услуги!F:F,СВОД!F3603)+SUMIFS(Услуги!W:W,Услуги!D:D,СВОД!D3603,Услуги!F:F,СВОД!F3603)+SUMIFS(Услуги!AB:AB,Услуги!D:D,СВОД!D3603,Услуги!F:F,СВОД!F3603)+SUMIFS(Услуги!AG:AG,Услуги!D:D,СВОД!D3603,Услуги!F:F,СВОД!F3603)+SUMIFS(Услуги!AL:AL,Услуги!D:D,СВОД!D3603,Услуги!F:F,СВОД!F3603)+SUMIFS(Услуги!AQ:AQ,Услуги!D:D,СВОД!D3603,Услуги!F:F,СВОД!F3603)</f>
        <v>0</v>
      </c>
      <c r="N3603" s="337">
        <f>SUMIFS('Скорая мед.помощь'!I:I,'Скорая мед.помощь'!D:D,СВОД!D3603,'Скорая мед.помощь'!F:F,СВОД!F3603)</f>
        <v>0</v>
      </c>
      <c r="O3603" s="338">
        <f>SUMIFS(Поликлиника!BF:BF,Поликлиника!D:D,СВОД!D3603,Поликлиника!F:F,СВОД!F3603)</f>
        <v>0</v>
      </c>
      <c r="P3603" s="339">
        <f>SUMIFS('Круглосуточный стационар'!O:O,'Круглосуточный стационар'!D:D,СВОД!D3603,'Круглосуточный стационар'!F:F,СВОД!F3603,'Круглосуточный стационар'!H:H,"-")+SUMIFS(ВМП!O:O,ВМП!D:D,СВОД!D3603,ВМП!F:F,СВОД!F3603,ВМП!H:H,"-")+SUMIFS('Дневной стационар'!O:O,'Дневной стационар'!D:D,СВОД!D3603,'Дневной стационар'!F:F,СВОД!F3603,'Дневной стационар'!H:H,"-")+SUMIFS(ЭКО!M:M,ЭКО!D:D,СВОД!D3603,ЭКО!F:F,СВОД!F3603)+SUMIFS(Диализ!M:M,Диализ!D:D,СВОД!D3603,Диализ!F:F,СВОД!F3603)+SUMIFS('Скорая мед.помощь'!N:N,'Скорая мед.помощь'!D:D,СВОД!D3603,'Скорая мед.помощь'!F:F,СВОД!F3603)+SUMIFS(Услуги!AV:AV,Услуги!D:D,СВОД!D3603,Услуги!F:F,СВОД!F3603)+SUMIFS(Поликлиника!BK:BK,Поликлиника!D:D,СВОД!D3603,Поликлиника!F:F,СВОД!F3603)</f>
        <v>0</v>
      </c>
      <c r="Q3603" s="336">
        <f>SUMIFS(Сверхбаза!L:L,Сверхбаза!C:C,СВОД!D3603,Сверхбаза!E:E,СВОД!F3603)+SUMIFS(Сверхбаза!N:N,Сверхбаза!C:C,СВОД!D3603,Сверхбаза!E:E,СВОД!F3603)</f>
        <v>0</v>
      </c>
      <c r="R3603" s="337">
        <f>SUMIFS(Сверхбаза!P:P,Сверхбаза!C:C,СВОД!D3603,Сверхбаза!E:E,СВОД!F3603)</f>
        <v>0</v>
      </c>
      <c r="S3603" s="337">
        <f>SUMIFS(Сверхбаза!R:R,Сверхбаза!C:C,СВОД!D3603,Сверхбаза!E:E,СВОД!F3603)</f>
        <v>0</v>
      </c>
      <c r="T3603" s="337">
        <f>SUMIFS(Сверхбаза!Q:Q,Сверхбаза!C:C,СВОД!D3603,Сверхбаза!E:E,СВОД!F3603)</f>
        <v>0</v>
      </c>
      <c r="U3603" s="337">
        <f>SUMIFS(Сверхбаза!S:S,Сверхбаза!C:C,СВОД!D3603,Сверхбаза!E:E,СВОД!F3603)</f>
        <v>0</v>
      </c>
      <c r="V3603" s="339">
        <f>SUMIFS(Сверхбаза!G:G,Сверхбаза!C:C,СВОД!D3603,Сверхбаза!E:E,СВОД!F3603)</f>
        <v>0</v>
      </c>
    </row>
    <row r="3604" spans="1:22" ht="38.25" outlineLevel="2" x14ac:dyDescent="0.2">
      <c r="A3604" s="33" t="s">
        <v>10</v>
      </c>
      <c r="B3604" s="9">
        <v>6</v>
      </c>
      <c r="C3604" s="10">
        <v>509301</v>
      </c>
      <c r="D3604" s="273">
        <v>930101</v>
      </c>
      <c r="E3604" s="81" t="s">
        <v>764</v>
      </c>
      <c r="F3604" s="81">
        <v>94</v>
      </c>
      <c r="G3604" s="82" t="s">
        <v>124</v>
      </c>
      <c r="H3604" s="336">
        <f>SUMIFS('Круглосуточный стационар'!J:J,'Круглосуточный стационар'!D:D,СВОД!D3604,'Круглосуточный стационар'!H:H,"-",'Круглосуточный стационар'!F:F,СВОД!F3604)+SUMIFS(ВМП!J:J,ВМП!D:D,СВОД!D3604,ВМП!H:H,"-",ВМП!F:F,СВОД!F3604)+SUMIFS('Дневной стационар'!J:J,'Дневной стационар'!D:D,СВОД!D3604,'Дневной стационар'!H:H,"-",'Дневной стационар'!F:F,СВОД!F3604)+SUMIFS(ЭКО!H:H,ЭКО!D:D,СВОД!D3604,ЭКО!F:F,СВОД!F3604)+SUMIFS(Диализ!H:H,Диализ!D:D,СВОД!D3604,Диализ!F:F,СВОД!F3604)</f>
        <v>0</v>
      </c>
      <c r="I3604" s="337">
        <f>SUMIFS(Поликлиника!H:H,Поликлиника!D:D,СВОД!D3604,Поликлиника!F:F,СВОД!F3604)</f>
        <v>0</v>
      </c>
      <c r="J3604" s="337">
        <f>SUMIFS(Поликлиника!AQ:AQ,Поликлиника!D:D,СВОД!D3604,Поликлиника!F:F,СВОД!F3604)</f>
        <v>0</v>
      </c>
      <c r="K3604" s="337">
        <f>SUMIFS(Поликлиника!AV:AV,Поликлиника!D:D,СВОД!D3604,Поликлиника!F:F,СВОД!F3604)</f>
        <v>0</v>
      </c>
      <c r="L3604" s="337">
        <f>SUMIFS(Поликлиника!BA:BA,Поликлиника!D:D,СВОД!D3604,Поликлиника!F:F,СВОД!F3604)</f>
        <v>0</v>
      </c>
      <c r="M3604" s="337">
        <f>SUMIFS(Услуги!H:H,Услуги!D:D,СВОД!D3604,Услуги!F:F,СВОД!F3604)+SUMIFS(Услуги!M:M,Услуги!D:D,СВОД!D3604,Услуги!F:F,СВОД!F3604)+SUMIFS(Услуги!R:R,Услуги!D:D,СВОД!D3604,Услуги!F:F,СВОД!F3604)+SUMIFS(Услуги!W:W,Услуги!D:D,СВОД!D3604,Услуги!F:F,СВОД!F3604)+SUMIFS(Услуги!AB:AB,Услуги!D:D,СВОД!D3604,Услуги!F:F,СВОД!F3604)+SUMIFS(Услуги!AG:AG,Услуги!D:D,СВОД!D3604,Услуги!F:F,СВОД!F3604)+SUMIFS(Услуги!AL:AL,Услуги!D:D,СВОД!D3604,Услуги!F:F,СВОД!F3604)+SUMIFS(Услуги!AQ:AQ,Услуги!D:D,СВОД!D3604,Услуги!F:F,СВОД!F3604)</f>
        <v>0</v>
      </c>
      <c r="N3604" s="337">
        <f>SUMIFS('Скорая мед.помощь'!I:I,'Скорая мед.помощь'!D:D,СВОД!D3604,'Скорая мед.помощь'!F:F,СВОД!F3604)</f>
        <v>0</v>
      </c>
      <c r="O3604" s="338">
        <f>SUMIFS(Поликлиника!BF:BF,Поликлиника!D:D,СВОД!D3604,Поликлиника!F:F,СВОД!F3604)</f>
        <v>0</v>
      </c>
      <c r="P3604" s="339">
        <f>SUMIFS('Круглосуточный стационар'!O:O,'Круглосуточный стационар'!D:D,СВОД!D3604,'Круглосуточный стационар'!F:F,СВОД!F3604,'Круглосуточный стационар'!H:H,"-")+SUMIFS(ВМП!O:O,ВМП!D:D,СВОД!D3604,ВМП!F:F,СВОД!F3604,ВМП!H:H,"-")+SUMIFS('Дневной стационар'!O:O,'Дневной стационар'!D:D,СВОД!D3604,'Дневной стационар'!F:F,СВОД!F3604,'Дневной стационар'!H:H,"-")+SUMIFS(ЭКО!M:M,ЭКО!D:D,СВОД!D3604,ЭКО!F:F,СВОД!F3604)+SUMIFS(Диализ!M:M,Диализ!D:D,СВОД!D3604,Диализ!F:F,СВОД!F3604)+SUMIFS('Скорая мед.помощь'!N:N,'Скорая мед.помощь'!D:D,СВОД!D3604,'Скорая мед.помощь'!F:F,СВОД!F3604)+SUMIFS(Услуги!AV:AV,Услуги!D:D,СВОД!D3604,Услуги!F:F,СВОД!F3604)+SUMIFS(Поликлиника!BK:BK,Поликлиника!D:D,СВОД!D3604,Поликлиника!F:F,СВОД!F3604)</f>
        <v>0</v>
      </c>
      <c r="Q3604" s="336">
        <f>SUMIFS(Сверхбаза!L:L,Сверхбаза!C:C,СВОД!D3604,Сверхбаза!E:E,СВОД!F3604)+SUMIFS(Сверхбаза!N:N,Сверхбаза!C:C,СВОД!D3604,Сверхбаза!E:E,СВОД!F3604)</f>
        <v>0</v>
      </c>
      <c r="R3604" s="337">
        <f>SUMIFS(Сверхбаза!P:P,Сверхбаза!C:C,СВОД!D3604,Сверхбаза!E:E,СВОД!F3604)</f>
        <v>0</v>
      </c>
      <c r="S3604" s="337">
        <f>SUMIFS(Сверхбаза!R:R,Сверхбаза!C:C,СВОД!D3604,Сверхбаза!E:E,СВОД!F3604)</f>
        <v>0</v>
      </c>
      <c r="T3604" s="337">
        <f>SUMIFS(Сверхбаза!Q:Q,Сверхбаза!C:C,СВОД!D3604,Сверхбаза!E:E,СВОД!F3604)</f>
        <v>0</v>
      </c>
      <c r="U3604" s="337">
        <f>SUMIFS(Сверхбаза!S:S,Сверхбаза!C:C,СВОД!D3604,Сверхбаза!E:E,СВОД!F3604)</f>
        <v>0</v>
      </c>
      <c r="V3604" s="339">
        <f>SUMIFS(Сверхбаза!G:G,Сверхбаза!C:C,СВОД!D3604,Сверхбаза!E:E,СВОД!F3604)</f>
        <v>0</v>
      </c>
    </row>
    <row r="3605" spans="1:22" outlineLevel="1" x14ac:dyDescent="0.2">
      <c r="A3605" s="320"/>
      <c r="B3605" s="321"/>
      <c r="C3605" s="322"/>
      <c r="D3605" s="340" t="s">
        <v>516</v>
      </c>
      <c r="E3605" s="83"/>
      <c r="F3605" s="83"/>
      <c r="G3605" s="84"/>
      <c r="H3605" s="341"/>
      <c r="I3605" s="342"/>
      <c r="J3605" s="342"/>
      <c r="K3605" s="342"/>
      <c r="L3605" s="342"/>
      <c r="M3605" s="342"/>
      <c r="N3605" s="342"/>
      <c r="O3605" s="343"/>
      <c r="P3605" s="344">
        <f>SUBTOTAL(9,P3597:P3604)</f>
        <v>22840.678770087758</v>
      </c>
      <c r="Q3605" s="341"/>
      <c r="R3605" s="342"/>
      <c r="S3605" s="342"/>
      <c r="T3605" s="342"/>
      <c r="U3605" s="342"/>
      <c r="V3605" s="344">
        <f>SUBTOTAL(9,V3597:V3604)</f>
        <v>0</v>
      </c>
    </row>
    <row r="3606" spans="1:22" ht="25.5" outlineLevel="2" x14ac:dyDescent="0.2">
      <c r="A3606" s="33" t="s">
        <v>10</v>
      </c>
      <c r="B3606" s="9">
        <v>4</v>
      </c>
      <c r="C3606" s="10">
        <v>509401</v>
      </c>
      <c r="D3606" s="273">
        <v>940101</v>
      </c>
      <c r="E3606" s="81" t="s">
        <v>1170</v>
      </c>
      <c r="F3606" s="81">
        <v>1</v>
      </c>
      <c r="G3606" s="82" t="s">
        <v>12</v>
      </c>
      <c r="H3606" s="336">
        <f>SUMIFS('Круглосуточный стационар'!J:J,'Круглосуточный стационар'!D:D,СВОД!D3606,'Круглосуточный стационар'!H:H,"-",'Круглосуточный стационар'!F:F,СВОД!F3606)+SUMIFS(ВМП!J:J,ВМП!D:D,СВОД!D3606,ВМП!H:H,"-",ВМП!F:F,СВОД!F3606)+SUMIFS('Дневной стационар'!J:J,'Дневной стационар'!D:D,СВОД!D3606,'Дневной стационар'!H:H,"-",'Дневной стационар'!F:F,СВОД!F3606)+SUMIFS(ЭКО!H:H,ЭКО!D:D,СВОД!D3606,ЭКО!F:F,СВОД!F3606)+SUMIFS(Диализ!H:H,Диализ!D:D,СВОД!D3606,Диализ!F:F,СВОД!F3606)</f>
        <v>1100</v>
      </c>
      <c r="I3606" s="337">
        <f>SUMIFS(Поликлиника!H:H,Поликлиника!D:D,СВОД!D3606,Поликлиника!F:F,СВОД!F3606)</f>
        <v>0</v>
      </c>
      <c r="J3606" s="337">
        <f>SUMIFS(Поликлиника!AQ:AQ,Поликлиника!D:D,СВОД!D3606,Поликлиника!F:F,СВОД!F3606)</f>
        <v>0</v>
      </c>
      <c r="K3606" s="337">
        <f>SUMIFS(Поликлиника!AV:AV,Поликлиника!D:D,СВОД!D3606,Поликлиника!F:F,СВОД!F3606)</f>
        <v>0</v>
      </c>
      <c r="L3606" s="337">
        <f>SUMIFS(Поликлиника!BA:BA,Поликлиника!D:D,СВОД!D3606,Поликлиника!F:F,СВОД!F3606)</f>
        <v>0</v>
      </c>
      <c r="M3606" s="337">
        <f>SUMIFS(Услуги!H:H,Услуги!D:D,СВОД!D3606,Услуги!F:F,СВОД!F3606)+SUMIFS(Услуги!M:M,Услуги!D:D,СВОД!D3606,Услуги!F:F,СВОД!F3606)+SUMIFS(Услуги!R:R,Услуги!D:D,СВОД!D3606,Услуги!F:F,СВОД!F3606)+SUMIFS(Услуги!W:W,Услуги!D:D,СВОД!D3606,Услуги!F:F,СВОД!F3606)+SUMIFS(Услуги!AB:AB,Услуги!D:D,СВОД!D3606,Услуги!F:F,СВОД!F3606)+SUMIFS(Услуги!AG:AG,Услуги!D:D,СВОД!D3606,Услуги!F:F,СВОД!F3606)+SUMIFS(Услуги!AL:AL,Услуги!D:D,СВОД!D3606,Услуги!F:F,СВОД!F3606)+SUMIFS(Услуги!AQ:AQ,Услуги!D:D,СВОД!D3606,Услуги!F:F,СВОД!F3606)</f>
        <v>0</v>
      </c>
      <c r="N3606" s="337">
        <f>SUMIFS('Скорая мед.помощь'!I:I,'Скорая мед.помощь'!D:D,СВОД!D3606,'Скорая мед.помощь'!F:F,СВОД!F3606)</f>
        <v>0</v>
      </c>
      <c r="O3606" s="338">
        <f>SUMIFS(Поликлиника!BF:BF,Поликлиника!D:D,СВОД!D3606,Поликлиника!F:F,СВОД!F3606)</f>
        <v>0</v>
      </c>
      <c r="P3606" s="339">
        <f>SUMIFS('Круглосуточный стационар'!O:O,'Круглосуточный стационар'!D:D,СВОД!D3606,'Круглосуточный стационар'!F:F,СВОД!F3606,'Круглосуточный стационар'!H:H,"-")+SUMIFS(ВМП!O:O,ВМП!D:D,СВОД!D3606,ВМП!F:F,СВОД!F3606,ВМП!H:H,"-")+SUMIFS('Дневной стационар'!O:O,'Дневной стационар'!D:D,СВОД!D3606,'Дневной стационар'!F:F,СВОД!F3606,'Дневной стационар'!H:H,"-")+SUMIFS(ЭКО!M:M,ЭКО!D:D,СВОД!D3606,ЭКО!F:F,СВОД!F3606)+SUMIFS(Диализ!M:M,Диализ!D:D,СВОД!D3606,Диализ!F:F,СВОД!F3606)+SUMIFS('Скорая мед.помощь'!N:N,'Скорая мед.помощь'!D:D,СВОД!D3606,'Скорая мед.помощь'!F:F,СВОД!F3606)+SUMIFS(Услуги!AV:AV,Услуги!D:D,СВОД!D3606,Услуги!F:F,СВОД!F3606)+SUMIFS(Поликлиника!BK:BK,Поликлиника!D:D,СВОД!D3606,Поликлиника!F:F,СВОД!F3606)</f>
        <v>40008.037033920002</v>
      </c>
      <c r="Q3606" s="336">
        <f>SUMIFS(Сверхбаза!L:L,Сверхбаза!C:C,СВОД!D3606,Сверхбаза!E:E,СВОД!F3606)+SUMIFS(Сверхбаза!N:N,Сверхбаза!C:C,СВОД!D3606,Сверхбаза!E:E,СВОД!F3606)</f>
        <v>0</v>
      </c>
      <c r="R3606" s="337">
        <f>SUMIFS(Сверхбаза!P:P,Сверхбаза!C:C,СВОД!D3606,Сверхбаза!E:E,СВОД!F3606)</f>
        <v>0</v>
      </c>
      <c r="S3606" s="337">
        <f>SUMIFS(Сверхбаза!R:R,Сверхбаза!C:C,СВОД!D3606,Сверхбаза!E:E,СВОД!F3606)</f>
        <v>0</v>
      </c>
      <c r="T3606" s="337">
        <f>SUMIFS(Сверхбаза!Q:Q,Сверхбаза!C:C,СВОД!D3606,Сверхбаза!E:E,СВОД!F3606)</f>
        <v>0</v>
      </c>
      <c r="U3606" s="337">
        <f>SUMIFS(Сверхбаза!S:S,Сверхбаза!C:C,СВОД!D3606,Сверхбаза!E:E,СВОД!F3606)</f>
        <v>0</v>
      </c>
      <c r="V3606" s="339">
        <f>SUMIFS(Сверхбаза!G:G,Сверхбаза!C:C,СВОД!D3606,Сверхбаза!E:E,СВОД!F3606)</f>
        <v>0</v>
      </c>
    </row>
    <row r="3607" spans="1:22" ht="25.5" outlineLevel="2" x14ac:dyDescent="0.2">
      <c r="A3607" s="33" t="s">
        <v>10</v>
      </c>
      <c r="B3607" s="9">
        <v>4</v>
      </c>
      <c r="C3607" s="10">
        <v>509401</v>
      </c>
      <c r="D3607" s="273">
        <v>940101</v>
      </c>
      <c r="E3607" s="81" t="s">
        <v>1170</v>
      </c>
      <c r="F3607" s="81">
        <v>13</v>
      </c>
      <c r="G3607" s="82" t="s">
        <v>859</v>
      </c>
      <c r="H3607" s="336">
        <f>SUMIFS('Круглосуточный стационар'!J:J,'Круглосуточный стационар'!D:D,СВОД!D3607,'Круглосуточный стационар'!H:H,"-",'Круглосуточный стационар'!F:F,СВОД!F3607)+SUMIFS(ВМП!J:J,ВМП!D:D,СВОД!D3607,ВМП!H:H,"-",ВМП!F:F,СВОД!F3607)+SUMIFS('Дневной стационар'!J:J,'Дневной стационар'!D:D,СВОД!D3607,'Дневной стационар'!H:H,"-",'Дневной стационар'!F:F,СВОД!F3607)+SUMIFS(ЭКО!H:H,ЭКО!D:D,СВОД!D3607,ЭКО!F:F,СВОД!F3607)+SUMIFS(Диализ!H:H,Диализ!D:D,СВОД!D3607,Диализ!F:F,СВОД!F3607)</f>
        <v>0</v>
      </c>
      <c r="I3607" s="337">
        <f>SUMIFS(Поликлиника!H:H,Поликлиника!D:D,СВОД!D3607,Поликлиника!F:F,СВОД!F3607)</f>
        <v>0</v>
      </c>
      <c r="J3607" s="337">
        <f>SUMIFS(Поликлиника!AQ:AQ,Поликлиника!D:D,СВОД!D3607,Поликлиника!F:F,СВОД!F3607)</f>
        <v>0</v>
      </c>
      <c r="K3607" s="337">
        <f>SUMIFS(Поликлиника!AV:AV,Поликлиника!D:D,СВОД!D3607,Поликлиника!F:F,СВОД!F3607)</f>
        <v>0</v>
      </c>
      <c r="L3607" s="337">
        <f>SUMIFS(Поликлиника!BA:BA,Поликлиника!D:D,СВОД!D3607,Поликлиника!F:F,СВОД!F3607)</f>
        <v>0</v>
      </c>
      <c r="M3607" s="337">
        <f>SUMIFS(Услуги!H:H,Услуги!D:D,СВОД!D3607,Услуги!F:F,СВОД!F3607)+SUMIFS(Услуги!M:M,Услуги!D:D,СВОД!D3607,Услуги!F:F,СВОД!F3607)+SUMIFS(Услуги!R:R,Услуги!D:D,СВОД!D3607,Услуги!F:F,СВОД!F3607)+SUMIFS(Услуги!W:W,Услуги!D:D,СВОД!D3607,Услуги!F:F,СВОД!F3607)+SUMIFS(Услуги!AB:AB,Услуги!D:D,СВОД!D3607,Услуги!F:F,СВОД!F3607)+SUMIFS(Услуги!AG:AG,Услуги!D:D,СВОД!D3607,Услуги!F:F,СВОД!F3607)+SUMIFS(Услуги!AL:AL,Услуги!D:D,СВОД!D3607,Услуги!F:F,СВОД!F3607)+SUMIFS(Услуги!AQ:AQ,Услуги!D:D,СВОД!D3607,Услуги!F:F,СВОД!F3607)</f>
        <v>0</v>
      </c>
      <c r="N3607" s="337">
        <f>SUMIFS('Скорая мед.помощь'!I:I,'Скорая мед.помощь'!D:D,СВОД!D3607,'Скорая мед.помощь'!F:F,СВОД!F3607)</f>
        <v>0</v>
      </c>
      <c r="O3607" s="338">
        <f>SUMIFS(Поликлиника!BF:BF,Поликлиника!D:D,СВОД!D3607,Поликлиника!F:F,СВОД!F3607)</f>
        <v>0</v>
      </c>
      <c r="P3607" s="339">
        <f>SUMIFS('Круглосуточный стационар'!O:O,'Круглосуточный стационар'!D:D,СВОД!D3607,'Круглосуточный стационар'!F:F,СВОД!F3607,'Круглосуточный стационар'!H:H,"-")+SUMIFS(ВМП!O:O,ВМП!D:D,СВОД!D3607,ВМП!F:F,СВОД!F3607,ВМП!H:H,"-")+SUMIFS('Дневной стационар'!O:O,'Дневной стационар'!D:D,СВОД!D3607,'Дневной стационар'!F:F,СВОД!F3607,'Дневной стационар'!H:H,"-")+SUMIFS(ЭКО!M:M,ЭКО!D:D,СВОД!D3607,ЭКО!F:F,СВОД!F3607)+SUMIFS(Диализ!M:M,Диализ!D:D,СВОД!D3607,Диализ!F:F,СВОД!F3607)+SUMIFS('Скорая мед.помощь'!N:N,'Скорая мед.помощь'!D:D,СВОД!D3607,'Скорая мед.помощь'!F:F,СВОД!F3607)+SUMIFS(Услуги!AV:AV,Услуги!D:D,СВОД!D3607,Услуги!F:F,СВОД!F3607)+SUMIFS(Поликлиника!BK:BK,Поликлиника!D:D,СВОД!D3607,Поликлиника!F:F,СВОД!F3607)</f>
        <v>0</v>
      </c>
      <c r="Q3607" s="336">
        <f>SUMIFS(Сверхбаза!L:L,Сверхбаза!C:C,СВОД!D3607,Сверхбаза!E:E,СВОД!F3607)+SUMIFS(Сверхбаза!N:N,Сверхбаза!C:C,СВОД!D3607,Сверхбаза!E:E,СВОД!F3607)</f>
        <v>0</v>
      </c>
      <c r="R3607" s="337">
        <f>SUMIFS(Сверхбаза!P:P,Сверхбаза!C:C,СВОД!D3607,Сверхбаза!E:E,СВОД!F3607)</f>
        <v>0</v>
      </c>
      <c r="S3607" s="337">
        <f>SUMIFS(Сверхбаза!R:R,Сверхбаза!C:C,СВОД!D3607,Сверхбаза!E:E,СВОД!F3607)</f>
        <v>0</v>
      </c>
      <c r="T3607" s="337">
        <f>SUMIFS(Сверхбаза!Q:Q,Сверхбаза!C:C,СВОД!D3607,Сверхбаза!E:E,СВОД!F3607)</f>
        <v>0</v>
      </c>
      <c r="U3607" s="337">
        <f>SUMIFS(Сверхбаза!S:S,Сверхбаза!C:C,СВОД!D3607,Сверхбаза!E:E,СВОД!F3607)</f>
        <v>0</v>
      </c>
      <c r="V3607" s="339">
        <f>SUMIFS(Сверхбаза!G:G,Сверхбаза!C:C,СВОД!D3607,Сверхбаза!E:E,СВОД!F3607)</f>
        <v>0</v>
      </c>
    </row>
    <row r="3608" spans="1:22" ht="25.5" outlineLevel="2" x14ac:dyDescent="0.2">
      <c r="A3608" s="33" t="s">
        <v>10</v>
      </c>
      <c r="B3608" s="9">
        <v>4</v>
      </c>
      <c r="C3608" s="10">
        <v>509401</v>
      </c>
      <c r="D3608" s="273">
        <v>940101</v>
      </c>
      <c r="E3608" s="81" t="s">
        <v>1170</v>
      </c>
      <c r="F3608" s="81">
        <v>2</v>
      </c>
      <c r="G3608" s="82" t="s">
        <v>135</v>
      </c>
      <c r="H3608" s="336">
        <f>SUMIFS('Круглосуточный стационар'!J:J,'Круглосуточный стационар'!D:D,СВОД!D3608,'Круглосуточный стационар'!H:H,"-",'Круглосуточный стационар'!F:F,СВОД!F3608)+SUMIFS(ВМП!J:J,ВМП!D:D,СВОД!D3608,ВМП!H:H,"-",ВМП!F:F,СВОД!F3608)+SUMIFS('Дневной стационар'!J:J,'Дневной стационар'!D:D,СВОД!D3608,'Дневной стационар'!H:H,"-",'Дневной стационар'!F:F,СВОД!F3608)+SUMIFS(ЭКО!H:H,ЭКО!D:D,СВОД!D3608,ЭКО!F:F,СВОД!F3608)+SUMIFS(Диализ!H:H,Диализ!D:D,СВОД!D3608,Диализ!F:F,СВОД!F3608)</f>
        <v>0</v>
      </c>
      <c r="I3608" s="337">
        <f>SUMIFS(Поликлиника!H:H,Поликлиника!D:D,СВОД!D3608,Поликлиника!F:F,СВОД!F3608)</f>
        <v>0</v>
      </c>
      <c r="J3608" s="337">
        <f>SUMIFS(Поликлиника!AQ:AQ,Поликлиника!D:D,СВОД!D3608,Поликлиника!F:F,СВОД!F3608)</f>
        <v>0</v>
      </c>
      <c r="K3608" s="337">
        <f>SUMIFS(Поликлиника!AV:AV,Поликлиника!D:D,СВОД!D3608,Поликлиника!F:F,СВОД!F3608)</f>
        <v>0</v>
      </c>
      <c r="L3608" s="337">
        <f>SUMIFS(Поликлиника!BA:BA,Поликлиника!D:D,СВОД!D3608,Поликлиника!F:F,СВОД!F3608)</f>
        <v>0</v>
      </c>
      <c r="M3608" s="337">
        <f>SUMIFS(Услуги!H:H,Услуги!D:D,СВОД!D3608,Услуги!F:F,СВОД!F3608)+SUMIFS(Услуги!M:M,Услуги!D:D,СВОД!D3608,Услуги!F:F,СВОД!F3608)+SUMIFS(Услуги!R:R,Услуги!D:D,СВОД!D3608,Услуги!F:F,СВОД!F3608)+SUMIFS(Услуги!W:W,Услуги!D:D,СВОД!D3608,Услуги!F:F,СВОД!F3608)+SUMIFS(Услуги!AB:AB,Услуги!D:D,СВОД!D3608,Услуги!F:F,СВОД!F3608)+SUMIFS(Услуги!AG:AG,Услуги!D:D,СВОД!D3608,Услуги!F:F,СВОД!F3608)+SUMIFS(Услуги!AL:AL,Услуги!D:D,СВОД!D3608,Услуги!F:F,СВОД!F3608)+SUMIFS(Услуги!AQ:AQ,Услуги!D:D,СВОД!D3608,Услуги!F:F,СВОД!F3608)</f>
        <v>0</v>
      </c>
      <c r="N3608" s="337">
        <f>SUMIFS('Скорая мед.помощь'!I:I,'Скорая мед.помощь'!D:D,СВОД!D3608,'Скорая мед.помощь'!F:F,СВОД!F3608)</f>
        <v>0</v>
      </c>
      <c r="O3608" s="338">
        <f>SUMIFS(Поликлиника!BF:BF,Поликлиника!D:D,СВОД!D3608,Поликлиника!F:F,СВОД!F3608)</f>
        <v>0</v>
      </c>
      <c r="P3608" s="339">
        <f>SUMIFS('Круглосуточный стационар'!O:O,'Круглосуточный стационар'!D:D,СВОД!D3608,'Круглосуточный стационар'!F:F,СВОД!F3608,'Круглосуточный стационар'!H:H,"-")+SUMIFS(ВМП!O:O,ВМП!D:D,СВОД!D3608,ВМП!F:F,СВОД!F3608,ВМП!H:H,"-")+SUMIFS('Дневной стационар'!O:O,'Дневной стационар'!D:D,СВОД!D3608,'Дневной стационар'!F:F,СВОД!F3608,'Дневной стационар'!H:H,"-")+SUMIFS(ЭКО!M:M,ЭКО!D:D,СВОД!D3608,ЭКО!F:F,СВОД!F3608)+SUMIFS(Диализ!M:M,Диализ!D:D,СВОД!D3608,Диализ!F:F,СВОД!F3608)+SUMIFS('Скорая мед.помощь'!N:N,'Скорая мед.помощь'!D:D,СВОД!D3608,'Скорая мед.помощь'!F:F,СВОД!F3608)+SUMIFS(Услуги!AV:AV,Услуги!D:D,СВОД!D3608,Услуги!F:F,СВОД!F3608)+SUMIFS(Поликлиника!BK:BK,Поликлиника!D:D,СВОД!D3608,Поликлиника!F:F,СВОД!F3608)</f>
        <v>0</v>
      </c>
      <c r="Q3608" s="336">
        <f>SUMIFS(Сверхбаза!L:L,Сверхбаза!C:C,СВОД!D3608,Сверхбаза!E:E,СВОД!F3608)+SUMIFS(Сверхбаза!N:N,Сверхбаза!C:C,СВОД!D3608,Сверхбаза!E:E,СВОД!F3608)</f>
        <v>0</v>
      </c>
      <c r="R3608" s="337">
        <f>SUMIFS(Сверхбаза!P:P,Сверхбаза!C:C,СВОД!D3608,Сверхбаза!E:E,СВОД!F3608)</f>
        <v>0</v>
      </c>
      <c r="S3608" s="337">
        <f>SUMIFS(Сверхбаза!R:R,Сверхбаза!C:C,СВОД!D3608,Сверхбаза!E:E,СВОД!F3608)</f>
        <v>0</v>
      </c>
      <c r="T3608" s="337">
        <f>SUMIFS(Сверхбаза!Q:Q,Сверхбаза!C:C,СВОД!D3608,Сверхбаза!E:E,СВОД!F3608)</f>
        <v>0</v>
      </c>
      <c r="U3608" s="337">
        <f>SUMIFS(Сверхбаза!S:S,Сверхбаза!C:C,СВОД!D3608,Сверхбаза!E:E,СВОД!F3608)</f>
        <v>0</v>
      </c>
      <c r="V3608" s="339">
        <f>SUMIFS(Сверхбаза!G:G,Сверхбаза!C:C,СВОД!D3608,Сверхбаза!E:E,СВОД!F3608)</f>
        <v>0</v>
      </c>
    </row>
    <row r="3609" spans="1:22" ht="25.5" outlineLevel="2" x14ac:dyDescent="0.2">
      <c r="A3609" s="33" t="s">
        <v>10</v>
      </c>
      <c r="B3609" s="9">
        <v>4</v>
      </c>
      <c r="C3609" s="10">
        <v>509401</v>
      </c>
      <c r="D3609" s="273">
        <v>940101</v>
      </c>
      <c r="E3609" s="81" t="s">
        <v>1170</v>
      </c>
      <c r="F3609" s="81">
        <v>6</v>
      </c>
      <c r="G3609" s="82" t="s">
        <v>860</v>
      </c>
      <c r="H3609" s="336">
        <f>SUMIFS('Круглосуточный стационар'!J:J,'Круглосуточный стационар'!D:D,СВОД!D3609,'Круглосуточный стационар'!H:H,"-",'Круглосуточный стационар'!F:F,СВОД!F3609)+SUMIFS(ВМП!J:J,ВМП!D:D,СВОД!D3609,ВМП!H:H,"-",ВМП!F:F,СВОД!F3609)+SUMIFS('Дневной стационар'!J:J,'Дневной стационар'!D:D,СВОД!D3609,'Дневной стационар'!H:H,"-",'Дневной стационар'!F:F,СВОД!F3609)+SUMIFS(ЭКО!H:H,ЭКО!D:D,СВОД!D3609,ЭКО!F:F,СВОД!F3609)+SUMIFS(Диализ!H:H,Диализ!D:D,СВОД!D3609,Диализ!F:F,СВОД!F3609)</f>
        <v>0</v>
      </c>
      <c r="I3609" s="337">
        <f>SUMIFS(Поликлиника!H:H,Поликлиника!D:D,СВОД!D3609,Поликлиника!F:F,СВОД!F3609)</f>
        <v>0</v>
      </c>
      <c r="J3609" s="337">
        <f>SUMIFS(Поликлиника!AQ:AQ,Поликлиника!D:D,СВОД!D3609,Поликлиника!F:F,СВОД!F3609)</f>
        <v>0</v>
      </c>
      <c r="K3609" s="337">
        <f>SUMIFS(Поликлиника!AV:AV,Поликлиника!D:D,СВОД!D3609,Поликлиника!F:F,СВОД!F3609)</f>
        <v>0</v>
      </c>
      <c r="L3609" s="337">
        <f>SUMIFS(Поликлиника!BA:BA,Поликлиника!D:D,СВОД!D3609,Поликлиника!F:F,СВОД!F3609)</f>
        <v>0</v>
      </c>
      <c r="M3609" s="337">
        <f>SUMIFS(Услуги!H:H,Услуги!D:D,СВОД!D3609,Услуги!F:F,СВОД!F3609)+SUMIFS(Услуги!M:M,Услуги!D:D,СВОД!D3609,Услуги!F:F,СВОД!F3609)+SUMIFS(Услуги!R:R,Услуги!D:D,СВОД!D3609,Услуги!F:F,СВОД!F3609)+SUMIFS(Услуги!W:W,Услуги!D:D,СВОД!D3609,Услуги!F:F,СВОД!F3609)+SUMIFS(Услуги!AB:AB,Услуги!D:D,СВОД!D3609,Услуги!F:F,СВОД!F3609)+SUMIFS(Услуги!AG:AG,Услуги!D:D,СВОД!D3609,Услуги!F:F,СВОД!F3609)+SUMIFS(Услуги!AL:AL,Услуги!D:D,СВОД!D3609,Услуги!F:F,СВОД!F3609)+SUMIFS(Услуги!AQ:AQ,Услуги!D:D,СВОД!D3609,Услуги!F:F,СВОД!F3609)</f>
        <v>0</v>
      </c>
      <c r="N3609" s="337">
        <f>SUMIFS('Скорая мед.помощь'!I:I,'Скорая мед.помощь'!D:D,СВОД!D3609,'Скорая мед.помощь'!F:F,СВОД!F3609)</f>
        <v>0</v>
      </c>
      <c r="O3609" s="338">
        <f>SUMIFS(Поликлиника!BF:BF,Поликлиника!D:D,СВОД!D3609,Поликлиника!F:F,СВОД!F3609)</f>
        <v>0</v>
      </c>
      <c r="P3609" s="339">
        <f>SUMIFS('Круглосуточный стационар'!O:O,'Круглосуточный стационар'!D:D,СВОД!D3609,'Круглосуточный стационар'!F:F,СВОД!F3609,'Круглосуточный стационар'!H:H,"-")+SUMIFS(ВМП!O:O,ВМП!D:D,СВОД!D3609,ВМП!F:F,СВОД!F3609,ВМП!H:H,"-")+SUMIFS('Дневной стационар'!O:O,'Дневной стационар'!D:D,СВОД!D3609,'Дневной стационар'!F:F,СВОД!F3609,'Дневной стационар'!H:H,"-")+SUMIFS(ЭКО!M:M,ЭКО!D:D,СВОД!D3609,ЭКО!F:F,СВОД!F3609)+SUMIFS(Диализ!M:M,Диализ!D:D,СВОД!D3609,Диализ!F:F,СВОД!F3609)+SUMIFS('Скорая мед.помощь'!N:N,'Скорая мед.помощь'!D:D,СВОД!D3609,'Скорая мед.помощь'!F:F,СВОД!F3609)+SUMIFS(Услуги!AV:AV,Услуги!D:D,СВОД!D3609,Услуги!F:F,СВОД!F3609)+SUMIFS(Поликлиника!BK:BK,Поликлиника!D:D,СВОД!D3609,Поликлиника!F:F,СВОД!F3609)</f>
        <v>0</v>
      </c>
      <c r="Q3609" s="336">
        <f>SUMIFS(Сверхбаза!L:L,Сверхбаза!C:C,СВОД!D3609,Сверхбаза!E:E,СВОД!F3609)+SUMIFS(Сверхбаза!N:N,Сверхбаза!C:C,СВОД!D3609,Сверхбаза!E:E,СВОД!F3609)</f>
        <v>0</v>
      </c>
      <c r="R3609" s="337">
        <f>SUMIFS(Сверхбаза!P:P,Сверхбаза!C:C,СВОД!D3609,Сверхбаза!E:E,СВОД!F3609)</f>
        <v>0</v>
      </c>
      <c r="S3609" s="337">
        <f>SUMIFS(Сверхбаза!R:R,Сверхбаза!C:C,СВОД!D3609,Сверхбаза!E:E,СВОД!F3609)</f>
        <v>0</v>
      </c>
      <c r="T3609" s="337">
        <f>SUMIFS(Сверхбаза!Q:Q,Сверхбаза!C:C,СВОД!D3609,Сверхбаза!E:E,СВОД!F3609)</f>
        <v>0</v>
      </c>
      <c r="U3609" s="337">
        <f>SUMIFS(Сверхбаза!S:S,Сверхбаза!C:C,СВОД!D3609,Сверхбаза!E:E,СВОД!F3609)</f>
        <v>0</v>
      </c>
      <c r="V3609" s="339">
        <f>SUMIFS(Сверхбаза!G:G,Сверхбаза!C:C,СВОД!D3609,Сверхбаза!E:E,СВОД!F3609)</f>
        <v>0</v>
      </c>
    </row>
    <row r="3610" spans="1:22" ht="25.5" outlineLevel="2" x14ac:dyDescent="0.2">
      <c r="A3610" s="33" t="s">
        <v>10</v>
      </c>
      <c r="B3610" s="9">
        <v>4</v>
      </c>
      <c r="C3610" s="10">
        <v>509401</v>
      </c>
      <c r="D3610" s="273">
        <v>940101</v>
      </c>
      <c r="E3610" s="81" t="s">
        <v>1170</v>
      </c>
      <c r="F3610" s="81">
        <v>3</v>
      </c>
      <c r="G3610" s="82" t="s">
        <v>136</v>
      </c>
      <c r="H3610" s="336">
        <f>SUMIFS('Круглосуточный стационар'!J:J,'Круглосуточный стационар'!D:D,СВОД!D3610,'Круглосуточный стационар'!H:H,"-",'Круглосуточный стационар'!F:F,СВОД!F3610)+SUMIFS(ВМП!J:J,ВМП!D:D,СВОД!D3610,ВМП!H:H,"-",ВМП!F:F,СВОД!F3610)+SUMIFS('Дневной стационар'!J:J,'Дневной стационар'!D:D,СВОД!D3610,'Дневной стационар'!H:H,"-",'Дневной стационар'!F:F,СВОД!F3610)+SUMIFS(ЭКО!H:H,ЭКО!D:D,СВОД!D3610,ЭКО!F:F,СВОД!F3610)+SUMIFS(Диализ!H:H,Диализ!D:D,СВОД!D3610,Диализ!F:F,СВОД!F3610)</f>
        <v>0</v>
      </c>
      <c r="I3610" s="337">
        <f>SUMIFS(Поликлиника!H:H,Поликлиника!D:D,СВОД!D3610,Поликлиника!F:F,СВОД!F3610)</f>
        <v>0</v>
      </c>
      <c r="J3610" s="337">
        <f>SUMIFS(Поликлиника!AQ:AQ,Поликлиника!D:D,СВОД!D3610,Поликлиника!F:F,СВОД!F3610)</f>
        <v>0</v>
      </c>
      <c r="K3610" s="337">
        <f>SUMIFS(Поликлиника!AV:AV,Поликлиника!D:D,СВОД!D3610,Поликлиника!F:F,СВОД!F3610)</f>
        <v>0</v>
      </c>
      <c r="L3610" s="337">
        <f>SUMIFS(Поликлиника!BA:BA,Поликлиника!D:D,СВОД!D3610,Поликлиника!F:F,СВОД!F3610)</f>
        <v>0</v>
      </c>
      <c r="M3610" s="337">
        <f>SUMIFS(Услуги!H:H,Услуги!D:D,СВОД!D3610,Услуги!F:F,СВОД!F3610)+SUMIFS(Услуги!M:M,Услуги!D:D,СВОД!D3610,Услуги!F:F,СВОД!F3610)+SUMIFS(Услуги!R:R,Услуги!D:D,СВОД!D3610,Услуги!F:F,СВОД!F3610)+SUMIFS(Услуги!W:W,Услуги!D:D,СВОД!D3610,Услуги!F:F,СВОД!F3610)+SUMIFS(Услуги!AB:AB,Услуги!D:D,СВОД!D3610,Услуги!F:F,СВОД!F3610)+SUMIFS(Услуги!AG:AG,Услуги!D:D,СВОД!D3610,Услуги!F:F,СВОД!F3610)+SUMIFS(Услуги!AL:AL,Услуги!D:D,СВОД!D3610,Услуги!F:F,СВОД!F3610)+SUMIFS(Услуги!AQ:AQ,Услуги!D:D,СВОД!D3610,Услуги!F:F,СВОД!F3610)</f>
        <v>0</v>
      </c>
      <c r="N3610" s="337">
        <f>SUMIFS('Скорая мед.помощь'!I:I,'Скорая мед.помощь'!D:D,СВОД!D3610,'Скорая мед.помощь'!F:F,СВОД!F3610)</f>
        <v>0</v>
      </c>
      <c r="O3610" s="338">
        <f>SUMIFS(Поликлиника!BF:BF,Поликлиника!D:D,СВОД!D3610,Поликлиника!F:F,СВОД!F3610)</f>
        <v>0</v>
      </c>
      <c r="P3610" s="339">
        <f>SUMIFS('Круглосуточный стационар'!O:O,'Круглосуточный стационар'!D:D,СВОД!D3610,'Круглосуточный стационар'!F:F,СВОД!F3610,'Круглосуточный стационар'!H:H,"-")+SUMIFS(ВМП!O:O,ВМП!D:D,СВОД!D3610,ВМП!F:F,СВОД!F3610,ВМП!H:H,"-")+SUMIFS('Дневной стационар'!O:O,'Дневной стационар'!D:D,СВОД!D3610,'Дневной стационар'!F:F,СВОД!F3610,'Дневной стационар'!H:H,"-")+SUMIFS(ЭКО!M:M,ЭКО!D:D,СВОД!D3610,ЭКО!F:F,СВОД!F3610)+SUMIFS(Диализ!M:M,Диализ!D:D,СВОД!D3610,Диализ!F:F,СВОД!F3610)+SUMIFS('Скорая мед.помощь'!N:N,'Скорая мед.помощь'!D:D,СВОД!D3610,'Скорая мед.помощь'!F:F,СВОД!F3610)+SUMIFS(Услуги!AV:AV,Услуги!D:D,СВОД!D3610,Услуги!F:F,СВОД!F3610)+SUMIFS(Поликлиника!BK:BK,Поликлиника!D:D,СВОД!D3610,Поликлиника!F:F,СВОД!F3610)</f>
        <v>0</v>
      </c>
      <c r="Q3610" s="336">
        <f>SUMIFS(Сверхбаза!L:L,Сверхбаза!C:C,СВОД!D3610,Сверхбаза!E:E,СВОД!F3610)+SUMIFS(Сверхбаза!N:N,Сверхбаза!C:C,СВОД!D3610,Сверхбаза!E:E,СВОД!F3610)</f>
        <v>0</v>
      </c>
      <c r="R3610" s="337">
        <f>SUMIFS(Сверхбаза!P:P,Сверхбаза!C:C,СВОД!D3610,Сверхбаза!E:E,СВОД!F3610)</f>
        <v>0</v>
      </c>
      <c r="S3610" s="337">
        <f>SUMIFS(Сверхбаза!R:R,Сверхбаза!C:C,СВОД!D3610,Сверхбаза!E:E,СВОД!F3610)</f>
        <v>0</v>
      </c>
      <c r="T3610" s="337">
        <f>SUMIFS(Сверхбаза!Q:Q,Сверхбаза!C:C,СВОД!D3610,Сверхбаза!E:E,СВОД!F3610)</f>
        <v>0</v>
      </c>
      <c r="U3610" s="337">
        <f>SUMIFS(Сверхбаза!S:S,Сверхбаза!C:C,СВОД!D3610,Сверхбаза!E:E,СВОД!F3610)</f>
        <v>0</v>
      </c>
      <c r="V3610" s="339">
        <f>SUMIFS(Сверхбаза!G:G,Сверхбаза!C:C,СВОД!D3610,Сверхбаза!E:E,СВОД!F3610)</f>
        <v>0</v>
      </c>
    </row>
    <row r="3611" spans="1:22" ht="25.5" outlineLevel="2" x14ac:dyDescent="0.2">
      <c r="A3611" s="33" t="s">
        <v>10</v>
      </c>
      <c r="B3611" s="9">
        <v>4</v>
      </c>
      <c r="C3611" s="10">
        <v>509401</v>
      </c>
      <c r="D3611" s="273">
        <v>940101</v>
      </c>
      <c r="E3611" s="81" t="s">
        <v>1170</v>
      </c>
      <c r="F3611" s="81">
        <v>7</v>
      </c>
      <c r="G3611" s="82" t="s">
        <v>861</v>
      </c>
      <c r="H3611" s="336">
        <f>SUMIFS('Круглосуточный стационар'!J:J,'Круглосуточный стационар'!D:D,СВОД!D3611,'Круглосуточный стационар'!H:H,"-",'Круглосуточный стационар'!F:F,СВОД!F3611)+SUMIFS(ВМП!J:J,ВМП!D:D,СВОД!D3611,ВМП!H:H,"-",ВМП!F:F,СВОД!F3611)+SUMIFS('Дневной стационар'!J:J,'Дневной стационар'!D:D,СВОД!D3611,'Дневной стационар'!H:H,"-",'Дневной стационар'!F:F,СВОД!F3611)+SUMIFS(ЭКО!H:H,ЭКО!D:D,СВОД!D3611,ЭКО!F:F,СВОД!F3611)+SUMIFS(Диализ!H:H,Диализ!D:D,СВОД!D3611,Диализ!F:F,СВОД!F3611)</f>
        <v>0</v>
      </c>
      <c r="I3611" s="337">
        <f>SUMIFS(Поликлиника!H:H,Поликлиника!D:D,СВОД!D3611,Поликлиника!F:F,СВОД!F3611)</f>
        <v>0</v>
      </c>
      <c r="J3611" s="337">
        <f>SUMIFS(Поликлиника!AQ:AQ,Поликлиника!D:D,СВОД!D3611,Поликлиника!F:F,СВОД!F3611)</f>
        <v>0</v>
      </c>
      <c r="K3611" s="337">
        <f>SUMIFS(Поликлиника!AV:AV,Поликлиника!D:D,СВОД!D3611,Поликлиника!F:F,СВОД!F3611)</f>
        <v>0</v>
      </c>
      <c r="L3611" s="337">
        <f>SUMIFS(Поликлиника!BA:BA,Поликлиника!D:D,СВОД!D3611,Поликлиника!F:F,СВОД!F3611)</f>
        <v>0</v>
      </c>
      <c r="M3611" s="337">
        <f>SUMIFS(Услуги!H:H,Услуги!D:D,СВОД!D3611,Услуги!F:F,СВОД!F3611)+SUMIFS(Услуги!M:M,Услуги!D:D,СВОД!D3611,Услуги!F:F,СВОД!F3611)+SUMIFS(Услуги!R:R,Услуги!D:D,СВОД!D3611,Услуги!F:F,СВОД!F3611)+SUMIFS(Услуги!W:W,Услуги!D:D,СВОД!D3611,Услуги!F:F,СВОД!F3611)+SUMIFS(Услуги!AB:AB,Услуги!D:D,СВОД!D3611,Услуги!F:F,СВОД!F3611)+SUMIFS(Услуги!AG:AG,Услуги!D:D,СВОД!D3611,Услуги!F:F,СВОД!F3611)+SUMIFS(Услуги!AL:AL,Услуги!D:D,СВОД!D3611,Услуги!F:F,СВОД!F3611)+SUMIFS(Услуги!AQ:AQ,Услуги!D:D,СВОД!D3611,Услуги!F:F,СВОД!F3611)</f>
        <v>0</v>
      </c>
      <c r="N3611" s="337">
        <f>SUMIFS('Скорая мед.помощь'!I:I,'Скорая мед.помощь'!D:D,СВОД!D3611,'Скорая мед.помощь'!F:F,СВОД!F3611)</f>
        <v>0</v>
      </c>
      <c r="O3611" s="338">
        <f>SUMIFS(Поликлиника!BF:BF,Поликлиника!D:D,СВОД!D3611,Поликлиника!F:F,СВОД!F3611)</f>
        <v>0</v>
      </c>
      <c r="P3611" s="339">
        <f>SUMIFS('Круглосуточный стационар'!O:O,'Круглосуточный стационар'!D:D,СВОД!D3611,'Круглосуточный стационар'!F:F,СВОД!F3611,'Круглосуточный стационар'!H:H,"-")+SUMIFS(ВМП!O:O,ВМП!D:D,СВОД!D3611,ВМП!F:F,СВОД!F3611,ВМП!H:H,"-")+SUMIFS('Дневной стационар'!O:O,'Дневной стационар'!D:D,СВОД!D3611,'Дневной стационар'!F:F,СВОД!F3611,'Дневной стационар'!H:H,"-")+SUMIFS(ЭКО!M:M,ЭКО!D:D,СВОД!D3611,ЭКО!F:F,СВОД!F3611)+SUMIFS(Диализ!M:M,Диализ!D:D,СВОД!D3611,Диализ!F:F,СВОД!F3611)+SUMIFS('Скорая мед.помощь'!N:N,'Скорая мед.помощь'!D:D,СВОД!D3611,'Скорая мед.помощь'!F:F,СВОД!F3611)+SUMIFS(Услуги!AV:AV,Услуги!D:D,СВОД!D3611,Услуги!F:F,СВОД!F3611)+SUMIFS(Поликлиника!BK:BK,Поликлиника!D:D,СВОД!D3611,Поликлиника!F:F,СВОД!F3611)</f>
        <v>0</v>
      </c>
      <c r="Q3611" s="336">
        <f>SUMIFS(Сверхбаза!L:L,Сверхбаза!C:C,СВОД!D3611,Сверхбаза!E:E,СВОД!F3611)+SUMIFS(Сверхбаза!N:N,Сверхбаза!C:C,СВОД!D3611,Сверхбаза!E:E,СВОД!F3611)</f>
        <v>0</v>
      </c>
      <c r="R3611" s="337">
        <f>SUMIFS(Сверхбаза!P:P,Сверхбаза!C:C,СВОД!D3611,Сверхбаза!E:E,СВОД!F3611)</f>
        <v>0</v>
      </c>
      <c r="S3611" s="337">
        <f>SUMIFS(Сверхбаза!R:R,Сверхбаза!C:C,СВОД!D3611,Сверхбаза!E:E,СВОД!F3611)</f>
        <v>0</v>
      </c>
      <c r="T3611" s="337">
        <f>SUMIFS(Сверхбаза!Q:Q,Сверхбаза!C:C,СВОД!D3611,Сверхбаза!E:E,СВОД!F3611)</f>
        <v>0</v>
      </c>
      <c r="U3611" s="337">
        <f>SUMIFS(Сверхбаза!S:S,Сверхбаза!C:C,СВОД!D3611,Сверхбаза!E:E,СВОД!F3611)</f>
        <v>0</v>
      </c>
      <c r="V3611" s="339">
        <f>SUMIFS(Сверхбаза!G:G,Сверхбаза!C:C,СВОД!D3611,Сверхбаза!E:E,СВОД!F3611)</f>
        <v>0</v>
      </c>
    </row>
    <row r="3612" spans="1:22" ht="25.5" outlineLevel="2" x14ac:dyDescent="0.2">
      <c r="A3612" s="33" t="s">
        <v>10</v>
      </c>
      <c r="B3612" s="9">
        <v>4</v>
      </c>
      <c r="C3612" s="10">
        <v>509401</v>
      </c>
      <c r="D3612" s="273">
        <v>940101</v>
      </c>
      <c r="E3612" s="81" t="s">
        <v>1170</v>
      </c>
      <c r="F3612" s="81">
        <v>70</v>
      </c>
      <c r="G3612" s="82" t="s">
        <v>862</v>
      </c>
      <c r="H3612" s="336">
        <f>SUMIFS('Круглосуточный стационар'!J:J,'Круглосуточный стационар'!D:D,СВОД!D3612,'Круглосуточный стационар'!H:H,"-",'Круглосуточный стационар'!F:F,СВОД!F3612)+SUMIFS(ВМП!J:J,ВМП!D:D,СВОД!D3612,ВМП!H:H,"-",ВМП!F:F,СВОД!F3612)+SUMIFS('Дневной стационар'!J:J,'Дневной стационар'!D:D,СВОД!D3612,'Дневной стационар'!H:H,"-",'Дневной стационар'!F:F,СВОД!F3612)+SUMIFS(ЭКО!H:H,ЭКО!D:D,СВОД!D3612,ЭКО!F:F,СВОД!F3612)+SUMIFS(Диализ!H:H,Диализ!D:D,СВОД!D3612,Диализ!F:F,СВОД!F3612)</f>
        <v>0</v>
      </c>
      <c r="I3612" s="337">
        <f>SUMIFS(Поликлиника!H:H,Поликлиника!D:D,СВОД!D3612,Поликлиника!F:F,СВОД!F3612)</f>
        <v>0</v>
      </c>
      <c r="J3612" s="337">
        <f>SUMIFS(Поликлиника!AQ:AQ,Поликлиника!D:D,СВОД!D3612,Поликлиника!F:F,СВОД!F3612)</f>
        <v>0</v>
      </c>
      <c r="K3612" s="337">
        <f>SUMIFS(Поликлиника!AV:AV,Поликлиника!D:D,СВОД!D3612,Поликлиника!F:F,СВОД!F3612)</f>
        <v>0</v>
      </c>
      <c r="L3612" s="337">
        <f>SUMIFS(Поликлиника!BA:BA,Поликлиника!D:D,СВОД!D3612,Поликлиника!F:F,СВОД!F3612)</f>
        <v>0</v>
      </c>
      <c r="M3612" s="337">
        <f>SUMIFS(Услуги!H:H,Услуги!D:D,СВОД!D3612,Услуги!F:F,СВОД!F3612)+SUMIFS(Услуги!M:M,Услуги!D:D,СВОД!D3612,Услуги!F:F,СВОД!F3612)+SUMIFS(Услуги!R:R,Услуги!D:D,СВОД!D3612,Услуги!F:F,СВОД!F3612)+SUMIFS(Услуги!W:W,Услуги!D:D,СВОД!D3612,Услуги!F:F,СВОД!F3612)+SUMIFS(Услуги!AB:AB,Услуги!D:D,СВОД!D3612,Услуги!F:F,СВОД!F3612)+SUMIFS(Услуги!AG:AG,Услуги!D:D,СВОД!D3612,Услуги!F:F,СВОД!F3612)+SUMIFS(Услуги!AL:AL,Услуги!D:D,СВОД!D3612,Услуги!F:F,СВОД!F3612)+SUMIFS(Услуги!AQ:AQ,Услуги!D:D,СВОД!D3612,Услуги!F:F,СВОД!F3612)</f>
        <v>0</v>
      </c>
      <c r="N3612" s="337">
        <f>SUMIFS('Скорая мед.помощь'!I:I,'Скорая мед.помощь'!D:D,СВОД!D3612,'Скорая мед.помощь'!F:F,СВОД!F3612)</f>
        <v>0</v>
      </c>
      <c r="O3612" s="338">
        <f>SUMIFS(Поликлиника!BF:BF,Поликлиника!D:D,СВОД!D3612,Поликлиника!F:F,СВОД!F3612)</f>
        <v>0</v>
      </c>
      <c r="P3612" s="339">
        <f>SUMIFS('Круглосуточный стационар'!O:O,'Круглосуточный стационар'!D:D,СВОД!D3612,'Круглосуточный стационар'!F:F,СВОД!F3612,'Круглосуточный стационар'!H:H,"-")+SUMIFS(ВМП!O:O,ВМП!D:D,СВОД!D3612,ВМП!F:F,СВОД!F3612,ВМП!H:H,"-")+SUMIFS('Дневной стационар'!O:O,'Дневной стационар'!D:D,СВОД!D3612,'Дневной стационар'!F:F,СВОД!F3612,'Дневной стационар'!H:H,"-")+SUMIFS(ЭКО!M:M,ЭКО!D:D,СВОД!D3612,ЭКО!F:F,СВОД!F3612)+SUMIFS(Диализ!M:M,Диализ!D:D,СВОД!D3612,Диализ!F:F,СВОД!F3612)+SUMIFS('Скорая мед.помощь'!N:N,'Скорая мед.помощь'!D:D,СВОД!D3612,'Скорая мед.помощь'!F:F,СВОД!F3612)+SUMIFS(Услуги!AV:AV,Услуги!D:D,СВОД!D3612,Услуги!F:F,СВОД!F3612)+SUMIFS(Поликлиника!BK:BK,Поликлиника!D:D,СВОД!D3612,Поликлиника!F:F,СВОД!F3612)</f>
        <v>0</v>
      </c>
      <c r="Q3612" s="336">
        <f>SUMIFS(Сверхбаза!L:L,Сверхбаза!C:C,СВОД!D3612,Сверхбаза!E:E,СВОД!F3612)+SUMIFS(Сверхбаза!N:N,Сверхбаза!C:C,СВОД!D3612,Сверхбаза!E:E,СВОД!F3612)</f>
        <v>0</v>
      </c>
      <c r="R3612" s="337">
        <f>SUMIFS(Сверхбаза!P:P,Сверхбаза!C:C,СВОД!D3612,Сверхбаза!E:E,СВОД!F3612)</f>
        <v>0</v>
      </c>
      <c r="S3612" s="337">
        <f>SUMIFS(Сверхбаза!R:R,Сверхбаза!C:C,СВОД!D3612,Сверхбаза!E:E,СВОД!F3612)</f>
        <v>0</v>
      </c>
      <c r="T3612" s="337">
        <f>SUMIFS(Сверхбаза!Q:Q,Сверхбаза!C:C,СВОД!D3612,Сверхбаза!E:E,СВОД!F3612)</f>
        <v>0</v>
      </c>
      <c r="U3612" s="337">
        <f>SUMIFS(Сверхбаза!S:S,Сверхбаза!C:C,СВОД!D3612,Сверхбаза!E:E,СВОД!F3612)</f>
        <v>0</v>
      </c>
      <c r="V3612" s="339">
        <f>SUMIFS(Сверхбаза!G:G,Сверхбаза!C:C,СВОД!D3612,Сверхбаза!E:E,СВОД!F3612)</f>
        <v>0</v>
      </c>
    </row>
    <row r="3613" spans="1:22" ht="25.5" outlineLevel="2" x14ac:dyDescent="0.2">
      <c r="A3613" s="33" t="s">
        <v>10</v>
      </c>
      <c r="B3613" s="9">
        <v>4</v>
      </c>
      <c r="C3613" s="10">
        <v>509401</v>
      </c>
      <c r="D3613" s="273">
        <v>940101</v>
      </c>
      <c r="E3613" s="81" t="s">
        <v>1170</v>
      </c>
      <c r="F3613" s="81">
        <v>94</v>
      </c>
      <c r="G3613" s="82" t="s">
        <v>124</v>
      </c>
      <c r="H3613" s="336">
        <f>SUMIFS('Круглосуточный стационар'!J:J,'Круглосуточный стационар'!D:D,СВОД!D3613,'Круглосуточный стационар'!H:H,"-",'Круглосуточный стационар'!F:F,СВОД!F3613)+SUMIFS(ВМП!J:J,ВМП!D:D,СВОД!D3613,ВМП!H:H,"-",ВМП!F:F,СВОД!F3613)+SUMIFS('Дневной стационар'!J:J,'Дневной стационар'!D:D,СВОД!D3613,'Дневной стационар'!H:H,"-",'Дневной стационар'!F:F,СВОД!F3613)+SUMIFS(ЭКО!H:H,ЭКО!D:D,СВОД!D3613,ЭКО!F:F,СВОД!F3613)+SUMIFS(Диализ!H:H,Диализ!D:D,СВОД!D3613,Диализ!F:F,СВОД!F3613)</f>
        <v>0</v>
      </c>
      <c r="I3613" s="337">
        <f>SUMIFS(Поликлиника!H:H,Поликлиника!D:D,СВОД!D3613,Поликлиника!F:F,СВОД!F3613)</f>
        <v>0</v>
      </c>
      <c r="J3613" s="337">
        <f>SUMIFS(Поликлиника!AQ:AQ,Поликлиника!D:D,СВОД!D3613,Поликлиника!F:F,СВОД!F3613)</f>
        <v>0</v>
      </c>
      <c r="K3613" s="337">
        <f>SUMIFS(Поликлиника!AV:AV,Поликлиника!D:D,СВОД!D3613,Поликлиника!F:F,СВОД!F3613)</f>
        <v>0</v>
      </c>
      <c r="L3613" s="337">
        <f>SUMIFS(Поликлиника!BA:BA,Поликлиника!D:D,СВОД!D3613,Поликлиника!F:F,СВОД!F3613)</f>
        <v>0</v>
      </c>
      <c r="M3613" s="337">
        <f>SUMIFS(Услуги!H:H,Услуги!D:D,СВОД!D3613,Услуги!F:F,СВОД!F3613)+SUMIFS(Услуги!M:M,Услуги!D:D,СВОД!D3613,Услуги!F:F,СВОД!F3613)+SUMIFS(Услуги!R:R,Услуги!D:D,СВОД!D3613,Услуги!F:F,СВОД!F3613)+SUMIFS(Услуги!W:W,Услуги!D:D,СВОД!D3613,Услуги!F:F,СВОД!F3613)+SUMIFS(Услуги!AB:AB,Услуги!D:D,СВОД!D3613,Услуги!F:F,СВОД!F3613)+SUMIFS(Услуги!AG:AG,Услуги!D:D,СВОД!D3613,Услуги!F:F,СВОД!F3613)+SUMIFS(Услуги!AL:AL,Услуги!D:D,СВОД!D3613,Услуги!F:F,СВОД!F3613)+SUMIFS(Услуги!AQ:AQ,Услуги!D:D,СВОД!D3613,Услуги!F:F,СВОД!F3613)</f>
        <v>0</v>
      </c>
      <c r="N3613" s="337">
        <f>SUMIFS('Скорая мед.помощь'!I:I,'Скорая мед.помощь'!D:D,СВОД!D3613,'Скорая мед.помощь'!F:F,СВОД!F3613)</f>
        <v>0</v>
      </c>
      <c r="O3613" s="338">
        <f>SUMIFS(Поликлиника!BF:BF,Поликлиника!D:D,СВОД!D3613,Поликлиника!F:F,СВОД!F3613)</f>
        <v>0</v>
      </c>
      <c r="P3613" s="339">
        <f>SUMIFS('Круглосуточный стационар'!O:O,'Круглосуточный стационар'!D:D,СВОД!D3613,'Круглосуточный стационар'!F:F,СВОД!F3613,'Круглосуточный стационар'!H:H,"-")+SUMIFS(ВМП!O:O,ВМП!D:D,СВОД!D3613,ВМП!F:F,СВОД!F3613,ВМП!H:H,"-")+SUMIFS('Дневной стационар'!O:O,'Дневной стационар'!D:D,СВОД!D3613,'Дневной стационар'!F:F,СВОД!F3613,'Дневной стационар'!H:H,"-")+SUMIFS(ЭКО!M:M,ЭКО!D:D,СВОД!D3613,ЭКО!F:F,СВОД!F3613)+SUMIFS(Диализ!M:M,Диализ!D:D,СВОД!D3613,Диализ!F:F,СВОД!F3613)+SUMIFS('Скорая мед.помощь'!N:N,'Скорая мед.помощь'!D:D,СВОД!D3613,'Скорая мед.помощь'!F:F,СВОД!F3613)+SUMIFS(Услуги!AV:AV,Услуги!D:D,СВОД!D3613,Услуги!F:F,СВОД!F3613)+SUMIFS(Поликлиника!BK:BK,Поликлиника!D:D,СВОД!D3613,Поликлиника!F:F,СВОД!F3613)</f>
        <v>0</v>
      </c>
      <c r="Q3613" s="336">
        <f>SUMIFS(Сверхбаза!L:L,Сверхбаза!C:C,СВОД!D3613,Сверхбаза!E:E,СВОД!F3613)+SUMIFS(Сверхбаза!N:N,Сверхбаза!C:C,СВОД!D3613,Сверхбаза!E:E,СВОД!F3613)</f>
        <v>0</v>
      </c>
      <c r="R3613" s="337">
        <f>SUMIFS(Сверхбаза!P:P,Сверхбаза!C:C,СВОД!D3613,Сверхбаза!E:E,СВОД!F3613)</f>
        <v>0</v>
      </c>
      <c r="S3613" s="337">
        <f>SUMIFS(Сверхбаза!R:R,Сверхбаза!C:C,СВОД!D3613,Сверхбаза!E:E,СВОД!F3613)</f>
        <v>0</v>
      </c>
      <c r="T3613" s="337">
        <f>SUMIFS(Сверхбаза!Q:Q,Сверхбаза!C:C,СВОД!D3613,Сверхбаза!E:E,СВОД!F3613)</f>
        <v>0</v>
      </c>
      <c r="U3613" s="337">
        <f>SUMIFS(Сверхбаза!S:S,Сверхбаза!C:C,СВОД!D3613,Сверхбаза!E:E,СВОД!F3613)</f>
        <v>0</v>
      </c>
      <c r="V3613" s="339">
        <f>SUMIFS(Сверхбаза!G:G,Сверхбаза!C:C,СВОД!D3613,Сверхбаза!E:E,СВОД!F3613)</f>
        <v>0</v>
      </c>
    </row>
    <row r="3614" spans="1:22" outlineLevel="1" x14ac:dyDescent="0.2">
      <c r="A3614" s="320"/>
      <c r="B3614" s="321"/>
      <c r="C3614" s="322"/>
      <c r="D3614" s="340" t="s">
        <v>518</v>
      </c>
      <c r="E3614" s="83"/>
      <c r="F3614" s="83"/>
      <c r="G3614" s="84"/>
      <c r="H3614" s="341"/>
      <c r="I3614" s="342"/>
      <c r="J3614" s="342"/>
      <c r="K3614" s="342"/>
      <c r="L3614" s="342"/>
      <c r="M3614" s="342"/>
      <c r="N3614" s="342"/>
      <c r="O3614" s="343"/>
      <c r="P3614" s="344">
        <f>SUBTOTAL(9,P3606:P3613)</f>
        <v>40008.037033920002</v>
      </c>
      <c r="Q3614" s="341"/>
      <c r="R3614" s="342"/>
      <c r="S3614" s="342"/>
      <c r="T3614" s="342"/>
      <c r="U3614" s="342"/>
      <c r="V3614" s="344">
        <f>SUBTOTAL(9,V3606:V3613)</f>
        <v>0</v>
      </c>
    </row>
    <row r="3615" spans="1:22" ht="25.5" outlineLevel="2" x14ac:dyDescent="0.2">
      <c r="A3615" s="33" t="s">
        <v>10</v>
      </c>
      <c r="B3615" s="9">
        <v>6</v>
      </c>
      <c r="C3615" s="10">
        <v>509402</v>
      </c>
      <c r="D3615" s="273">
        <v>940201</v>
      </c>
      <c r="E3615" s="81" t="s">
        <v>1639</v>
      </c>
      <c r="F3615" s="81">
        <v>1</v>
      </c>
      <c r="G3615" s="82" t="s">
        <v>12</v>
      </c>
      <c r="H3615" s="336">
        <f>SUMIFS('Круглосуточный стационар'!J:J,'Круглосуточный стационар'!D:D,СВОД!D3615,'Круглосуточный стационар'!H:H,"-",'Круглосуточный стационар'!F:F,СВОД!F3615)+SUMIFS(ВМП!J:J,ВМП!D:D,СВОД!D3615,ВМП!H:H,"-",ВМП!F:F,СВОД!F3615)+SUMIFS('Дневной стационар'!J:J,'Дневной стационар'!D:D,СВОД!D3615,'Дневной стационар'!H:H,"-",'Дневной стационар'!F:F,СВОД!F3615)+SUMIFS(ЭКО!H:H,ЭКО!D:D,СВОД!D3615,ЭКО!F:F,СВОД!F3615)+SUMIFS(Диализ!H:H,Диализ!D:D,СВОД!D3615,Диализ!F:F,СВОД!F3615)</f>
        <v>2386</v>
      </c>
      <c r="I3615" s="337">
        <f>SUMIFS(Поликлиника!H:H,Поликлиника!D:D,СВОД!D3615,Поликлиника!F:F,СВОД!F3615)</f>
        <v>0</v>
      </c>
      <c r="J3615" s="337">
        <f>SUMIFS(Поликлиника!AQ:AQ,Поликлиника!D:D,СВОД!D3615,Поликлиника!F:F,СВОД!F3615)</f>
        <v>0</v>
      </c>
      <c r="K3615" s="337">
        <f>SUMIFS(Поликлиника!AV:AV,Поликлиника!D:D,СВОД!D3615,Поликлиника!F:F,СВОД!F3615)</f>
        <v>0</v>
      </c>
      <c r="L3615" s="337">
        <f>SUMIFS(Поликлиника!BA:BA,Поликлиника!D:D,СВОД!D3615,Поликлиника!F:F,СВОД!F3615)</f>
        <v>0</v>
      </c>
      <c r="M3615" s="337">
        <f>SUMIFS(Услуги!H:H,Услуги!D:D,СВОД!D3615,Услуги!F:F,СВОД!F3615)+SUMIFS(Услуги!M:M,Услуги!D:D,СВОД!D3615,Услуги!F:F,СВОД!F3615)+SUMIFS(Услуги!R:R,Услуги!D:D,СВОД!D3615,Услуги!F:F,СВОД!F3615)+SUMIFS(Услуги!W:W,Услуги!D:D,СВОД!D3615,Услуги!F:F,СВОД!F3615)+SUMIFS(Услуги!AB:AB,Услуги!D:D,СВОД!D3615,Услуги!F:F,СВОД!F3615)+SUMIFS(Услуги!AG:AG,Услуги!D:D,СВОД!D3615,Услуги!F:F,СВОД!F3615)+SUMIFS(Услуги!AL:AL,Услуги!D:D,СВОД!D3615,Услуги!F:F,СВОД!F3615)+SUMIFS(Услуги!AQ:AQ,Услуги!D:D,СВОД!D3615,Услуги!F:F,СВОД!F3615)</f>
        <v>0</v>
      </c>
      <c r="N3615" s="337">
        <f>SUMIFS('Скорая мед.помощь'!I:I,'Скорая мед.помощь'!D:D,СВОД!D3615,'Скорая мед.помощь'!F:F,СВОД!F3615)</f>
        <v>0</v>
      </c>
      <c r="O3615" s="338">
        <f>SUMIFS(Поликлиника!BF:BF,Поликлиника!D:D,СВОД!D3615,Поликлиника!F:F,СВОД!F3615)</f>
        <v>0</v>
      </c>
      <c r="P3615" s="339">
        <f>SUMIFS('Круглосуточный стационар'!O:O,'Круглосуточный стационар'!D:D,СВОД!D3615,'Круглосуточный стационар'!F:F,СВОД!F3615,'Круглосуточный стационар'!H:H,"-")+SUMIFS(ВМП!O:O,ВМП!D:D,СВОД!D3615,ВМП!F:F,СВОД!F3615,ВМП!H:H,"-")+SUMIFS('Дневной стационар'!O:O,'Дневной стационар'!D:D,СВОД!D3615,'Дневной стационар'!F:F,СВОД!F3615,'Дневной стационар'!H:H,"-")+SUMIFS(ЭКО!M:M,ЭКО!D:D,СВОД!D3615,ЭКО!F:F,СВОД!F3615)+SUMIFS(Диализ!M:M,Диализ!D:D,СВОД!D3615,Диализ!F:F,СВОД!F3615)+SUMIFS('Скорая мед.помощь'!N:N,'Скорая мед.помощь'!D:D,СВОД!D3615,'Скорая мед.помощь'!F:F,СВОД!F3615)+SUMIFS(Услуги!AV:AV,Услуги!D:D,СВОД!D3615,Услуги!F:F,СВОД!F3615)+SUMIFS(Поликлиника!BK:BK,Поликлиника!D:D,СВОД!D3615,Поликлиника!F:F,СВОД!F3615)</f>
        <v>58107.874260544399</v>
      </c>
      <c r="Q3615" s="336">
        <f>SUMIFS(Сверхбаза!L:L,Сверхбаза!C:C,СВОД!D3615,Сверхбаза!E:E,СВОД!F3615)+SUMIFS(Сверхбаза!N:N,Сверхбаза!C:C,СВОД!D3615,Сверхбаза!E:E,СВОД!F3615)</f>
        <v>0</v>
      </c>
      <c r="R3615" s="337">
        <f>SUMIFS(Сверхбаза!P:P,Сверхбаза!C:C,СВОД!D3615,Сверхбаза!E:E,СВОД!F3615)</f>
        <v>0</v>
      </c>
      <c r="S3615" s="337">
        <f>SUMIFS(Сверхбаза!R:R,Сверхбаза!C:C,СВОД!D3615,Сверхбаза!E:E,СВОД!F3615)</f>
        <v>0</v>
      </c>
      <c r="T3615" s="337">
        <f>SUMIFS(Сверхбаза!Q:Q,Сверхбаза!C:C,СВОД!D3615,Сверхбаза!E:E,СВОД!F3615)</f>
        <v>0</v>
      </c>
      <c r="U3615" s="337">
        <f>SUMIFS(Сверхбаза!S:S,Сверхбаза!C:C,СВОД!D3615,Сверхбаза!E:E,СВОД!F3615)</f>
        <v>0</v>
      </c>
      <c r="V3615" s="339">
        <f>SUMIFS(Сверхбаза!G:G,Сверхбаза!C:C,СВОД!D3615,Сверхбаза!E:E,СВОД!F3615)</f>
        <v>0</v>
      </c>
    </row>
    <row r="3616" spans="1:22" ht="25.5" outlineLevel="2" x14ac:dyDescent="0.2">
      <c r="A3616" s="33" t="s">
        <v>10</v>
      </c>
      <c r="B3616" s="9">
        <v>6</v>
      </c>
      <c r="C3616" s="10">
        <v>509402</v>
      </c>
      <c r="D3616" s="273">
        <v>940201</v>
      </c>
      <c r="E3616" s="81" t="s">
        <v>1639</v>
      </c>
      <c r="F3616" s="81">
        <v>13</v>
      </c>
      <c r="G3616" s="82" t="s">
        <v>859</v>
      </c>
      <c r="H3616" s="336">
        <f>SUMIFS('Круглосуточный стационар'!J:J,'Круглосуточный стационар'!D:D,СВОД!D3616,'Круглосуточный стационар'!H:H,"-",'Круглосуточный стационар'!F:F,СВОД!F3616)+SUMIFS(ВМП!J:J,ВМП!D:D,СВОД!D3616,ВМП!H:H,"-",ВМП!F:F,СВОД!F3616)+SUMIFS('Дневной стационар'!J:J,'Дневной стационар'!D:D,СВОД!D3616,'Дневной стационар'!H:H,"-",'Дневной стационар'!F:F,СВОД!F3616)+SUMIFS(ЭКО!H:H,ЭКО!D:D,СВОД!D3616,ЭКО!F:F,СВОД!F3616)+SUMIFS(Диализ!H:H,Диализ!D:D,СВОД!D3616,Диализ!F:F,СВОД!F3616)</f>
        <v>0</v>
      </c>
      <c r="I3616" s="337">
        <f>SUMIFS(Поликлиника!H:H,Поликлиника!D:D,СВОД!D3616,Поликлиника!F:F,СВОД!F3616)</f>
        <v>0</v>
      </c>
      <c r="J3616" s="337">
        <f>SUMIFS(Поликлиника!AQ:AQ,Поликлиника!D:D,СВОД!D3616,Поликлиника!F:F,СВОД!F3616)</f>
        <v>0</v>
      </c>
      <c r="K3616" s="337">
        <f>SUMIFS(Поликлиника!AV:AV,Поликлиника!D:D,СВОД!D3616,Поликлиника!F:F,СВОД!F3616)</f>
        <v>0</v>
      </c>
      <c r="L3616" s="337">
        <f>SUMIFS(Поликлиника!BA:BA,Поликлиника!D:D,СВОД!D3616,Поликлиника!F:F,СВОД!F3616)</f>
        <v>0</v>
      </c>
      <c r="M3616" s="337">
        <f>SUMIFS(Услуги!H:H,Услуги!D:D,СВОД!D3616,Услуги!F:F,СВОД!F3616)+SUMIFS(Услуги!M:M,Услуги!D:D,СВОД!D3616,Услуги!F:F,СВОД!F3616)+SUMIFS(Услуги!R:R,Услуги!D:D,СВОД!D3616,Услуги!F:F,СВОД!F3616)+SUMIFS(Услуги!W:W,Услуги!D:D,СВОД!D3616,Услуги!F:F,СВОД!F3616)+SUMIFS(Услуги!AB:AB,Услуги!D:D,СВОД!D3616,Услуги!F:F,СВОД!F3616)+SUMIFS(Услуги!AG:AG,Услуги!D:D,СВОД!D3616,Услуги!F:F,СВОД!F3616)+SUMIFS(Услуги!AL:AL,Услуги!D:D,СВОД!D3616,Услуги!F:F,СВОД!F3616)+SUMIFS(Услуги!AQ:AQ,Услуги!D:D,СВОД!D3616,Услуги!F:F,СВОД!F3616)</f>
        <v>0</v>
      </c>
      <c r="N3616" s="337">
        <f>SUMIFS('Скорая мед.помощь'!I:I,'Скорая мед.помощь'!D:D,СВОД!D3616,'Скорая мед.помощь'!F:F,СВОД!F3616)</f>
        <v>0</v>
      </c>
      <c r="O3616" s="338">
        <f>SUMIFS(Поликлиника!BF:BF,Поликлиника!D:D,СВОД!D3616,Поликлиника!F:F,СВОД!F3616)</f>
        <v>0</v>
      </c>
      <c r="P3616" s="339">
        <f>SUMIFS('Круглосуточный стационар'!O:O,'Круглосуточный стационар'!D:D,СВОД!D3616,'Круглосуточный стационар'!F:F,СВОД!F3616,'Круглосуточный стационар'!H:H,"-")+SUMIFS(ВМП!O:O,ВМП!D:D,СВОД!D3616,ВМП!F:F,СВОД!F3616,ВМП!H:H,"-")+SUMIFS('Дневной стационар'!O:O,'Дневной стационар'!D:D,СВОД!D3616,'Дневной стационар'!F:F,СВОД!F3616,'Дневной стационар'!H:H,"-")+SUMIFS(ЭКО!M:M,ЭКО!D:D,СВОД!D3616,ЭКО!F:F,СВОД!F3616)+SUMIFS(Диализ!M:M,Диализ!D:D,СВОД!D3616,Диализ!F:F,СВОД!F3616)+SUMIFS('Скорая мед.помощь'!N:N,'Скорая мед.помощь'!D:D,СВОД!D3616,'Скорая мед.помощь'!F:F,СВОД!F3616)+SUMIFS(Услуги!AV:AV,Услуги!D:D,СВОД!D3616,Услуги!F:F,СВОД!F3616)+SUMIFS(Поликлиника!BK:BK,Поликлиника!D:D,СВОД!D3616,Поликлиника!F:F,СВОД!F3616)</f>
        <v>0</v>
      </c>
      <c r="Q3616" s="336">
        <f>SUMIFS(Сверхбаза!L:L,Сверхбаза!C:C,СВОД!D3616,Сверхбаза!E:E,СВОД!F3616)+SUMIFS(Сверхбаза!N:N,Сверхбаза!C:C,СВОД!D3616,Сверхбаза!E:E,СВОД!F3616)</f>
        <v>0</v>
      </c>
      <c r="R3616" s="337">
        <f>SUMIFS(Сверхбаза!P:P,Сверхбаза!C:C,СВОД!D3616,Сверхбаза!E:E,СВОД!F3616)</f>
        <v>0</v>
      </c>
      <c r="S3616" s="337">
        <f>SUMIFS(Сверхбаза!R:R,Сверхбаза!C:C,СВОД!D3616,Сверхбаза!E:E,СВОД!F3616)</f>
        <v>0</v>
      </c>
      <c r="T3616" s="337">
        <f>SUMIFS(Сверхбаза!Q:Q,Сверхбаза!C:C,СВОД!D3616,Сверхбаза!E:E,СВОД!F3616)</f>
        <v>0</v>
      </c>
      <c r="U3616" s="337">
        <f>SUMIFS(Сверхбаза!S:S,Сверхбаза!C:C,СВОД!D3616,Сверхбаза!E:E,СВОД!F3616)</f>
        <v>0</v>
      </c>
      <c r="V3616" s="339">
        <f>SUMIFS(Сверхбаза!G:G,Сверхбаза!C:C,СВОД!D3616,Сверхбаза!E:E,СВОД!F3616)</f>
        <v>0</v>
      </c>
    </row>
    <row r="3617" spans="1:22" ht="25.5" outlineLevel="2" x14ac:dyDescent="0.2">
      <c r="A3617" s="33" t="s">
        <v>10</v>
      </c>
      <c r="B3617" s="9">
        <v>6</v>
      </c>
      <c r="C3617" s="10">
        <v>509402</v>
      </c>
      <c r="D3617" s="273">
        <v>940201</v>
      </c>
      <c r="E3617" s="81" t="s">
        <v>1639</v>
      </c>
      <c r="F3617" s="81">
        <v>2</v>
      </c>
      <c r="G3617" s="82" t="s">
        <v>135</v>
      </c>
      <c r="H3617" s="336">
        <f>SUMIFS('Круглосуточный стационар'!J:J,'Круглосуточный стационар'!D:D,СВОД!D3617,'Круглосуточный стационар'!H:H,"-",'Круглосуточный стационар'!F:F,СВОД!F3617)+SUMIFS(ВМП!J:J,ВМП!D:D,СВОД!D3617,ВМП!H:H,"-",ВМП!F:F,СВОД!F3617)+SUMIFS('Дневной стационар'!J:J,'Дневной стационар'!D:D,СВОД!D3617,'Дневной стационар'!H:H,"-",'Дневной стационар'!F:F,СВОД!F3617)+SUMIFS(ЭКО!H:H,ЭКО!D:D,СВОД!D3617,ЭКО!F:F,СВОД!F3617)+SUMIFS(Диализ!H:H,Диализ!D:D,СВОД!D3617,Диализ!F:F,СВОД!F3617)</f>
        <v>150</v>
      </c>
      <c r="I3617" s="337">
        <f>SUMIFS(Поликлиника!H:H,Поликлиника!D:D,СВОД!D3617,Поликлиника!F:F,СВОД!F3617)</f>
        <v>0</v>
      </c>
      <c r="J3617" s="337">
        <f>SUMIFS(Поликлиника!AQ:AQ,Поликлиника!D:D,СВОД!D3617,Поликлиника!F:F,СВОД!F3617)</f>
        <v>0</v>
      </c>
      <c r="K3617" s="337">
        <f>SUMIFS(Поликлиника!AV:AV,Поликлиника!D:D,СВОД!D3617,Поликлиника!F:F,СВОД!F3617)</f>
        <v>0</v>
      </c>
      <c r="L3617" s="337">
        <f>SUMIFS(Поликлиника!BA:BA,Поликлиника!D:D,СВОД!D3617,Поликлиника!F:F,СВОД!F3617)</f>
        <v>0</v>
      </c>
      <c r="M3617" s="337">
        <f>SUMIFS(Услуги!H:H,Услуги!D:D,СВОД!D3617,Услуги!F:F,СВОД!F3617)+SUMIFS(Услуги!M:M,Услуги!D:D,СВОД!D3617,Услуги!F:F,СВОД!F3617)+SUMIFS(Услуги!R:R,Услуги!D:D,СВОД!D3617,Услуги!F:F,СВОД!F3617)+SUMIFS(Услуги!W:W,Услуги!D:D,СВОД!D3617,Услуги!F:F,СВОД!F3617)+SUMIFS(Услуги!AB:AB,Услуги!D:D,СВОД!D3617,Услуги!F:F,СВОД!F3617)+SUMIFS(Услуги!AG:AG,Услуги!D:D,СВОД!D3617,Услуги!F:F,СВОД!F3617)+SUMIFS(Услуги!AL:AL,Услуги!D:D,СВОД!D3617,Услуги!F:F,СВОД!F3617)+SUMIFS(Услуги!AQ:AQ,Услуги!D:D,СВОД!D3617,Услуги!F:F,СВОД!F3617)</f>
        <v>0</v>
      </c>
      <c r="N3617" s="337">
        <f>SUMIFS('Скорая мед.помощь'!I:I,'Скорая мед.помощь'!D:D,СВОД!D3617,'Скорая мед.помощь'!F:F,СВОД!F3617)</f>
        <v>0</v>
      </c>
      <c r="O3617" s="338">
        <f>SUMIFS(Поликлиника!BF:BF,Поликлиника!D:D,СВОД!D3617,Поликлиника!F:F,СВОД!F3617)</f>
        <v>0</v>
      </c>
      <c r="P3617" s="339">
        <f>SUMIFS('Круглосуточный стационар'!O:O,'Круглосуточный стационар'!D:D,СВОД!D3617,'Круглосуточный стационар'!F:F,СВОД!F3617,'Круглосуточный стационар'!H:H,"-")+SUMIFS(ВМП!O:O,ВМП!D:D,СВОД!D3617,ВМП!F:F,СВОД!F3617,ВМП!H:H,"-")+SUMIFS('Дневной стационар'!O:O,'Дневной стационар'!D:D,СВОД!D3617,'Дневной стационар'!F:F,СВОД!F3617,'Дневной стационар'!H:H,"-")+SUMIFS(ЭКО!M:M,ЭКО!D:D,СВОД!D3617,ЭКО!F:F,СВОД!F3617)+SUMIFS(Диализ!M:M,Диализ!D:D,СВОД!D3617,Диализ!F:F,СВОД!F3617)+SUMIFS('Скорая мед.помощь'!N:N,'Скорая мед.помощь'!D:D,СВОД!D3617,'Скорая мед.помощь'!F:F,СВОД!F3617)+SUMIFS(Услуги!AV:AV,Услуги!D:D,СВОД!D3617,Услуги!F:F,СВОД!F3617)+SUMIFS(Поликлиника!BK:BK,Поликлиника!D:D,СВОД!D3617,Поликлиника!F:F,СВОД!F3617)</f>
        <v>10184.7264</v>
      </c>
      <c r="Q3617" s="336">
        <f>SUMIFS(Сверхбаза!L:L,Сверхбаза!C:C,СВОД!D3617,Сверхбаза!E:E,СВОД!F3617)+SUMIFS(Сверхбаза!N:N,Сверхбаза!C:C,СВОД!D3617,Сверхбаза!E:E,СВОД!F3617)</f>
        <v>0</v>
      </c>
      <c r="R3617" s="337">
        <f>SUMIFS(Сверхбаза!P:P,Сверхбаза!C:C,СВОД!D3617,Сверхбаза!E:E,СВОД!F3617)</f>
        <v>0</v>
      </c>
      <c r="S3617" s="337">
        <f>SUMIFS(Сверхбаза!R:R,Сверхбаза!C:C,СВОД!D3617,Сверхбаза!E:E,СВОД!F3617)</f>
        <v>0</v>
      </c>
      <c r="T3617" s="337">
        <f>SUMIFS(Сверхбаза!Q:Q,Сверхбаза!C:C,СВОД!D3617,Сверхбаза!E:E,СВОД!F3617)</f>
        <v>0</v>
      </c>
      <c r="U3617" s="337">
        <f>SUMIFS(Сверхбаза!S:S,Сверхбаза!C:C,СВОД!D3617,Сверхбаза!E:E,СВОД!F3617)</f>
        <v>0</v>
      </c>
      <c r="V3617" s="339">
        <f>SUMIFS(Сверхбаза!G:G,Сверхбаза!C:C,СВОД!D3617,Сверхбаза!E:E,СВОД!F3617)</f>
        <v>0</v>
      </c>
    </row>
    <row r="3618" spans="1:22" ht="25.5" outlineLevel="2" x14ac:dyDescent="0.2">
      <c r="A3618" s="33" t="s">
        <v>10</v>
      </c>
      <c r="B3618" s="9">
        <v>6</v>
      </c>
      <c r="C3618" s="10">
        <v>509402</v>
      </c>
      <c r="D3618" s="273">
        <v>940201</v>
      </c>
      <c r="E3618" s="81" t="s">
        <v>1639</v>
      </c>
      <c r="F3618" s="81">
        <v>6</v>
      </c>
      <c r="G3618" s="82" t="s">
        <v>860</v>
      </c>
      <c r="H3618" s="336">
        <f>SUMIFS('Круглосуточный стационар'!J:J,'Круглосуточный стационар'!D:D,СВОД!D3618,'Круглосуточный стационар'!H:H,"-",'Круглосуточный стационар'!F:F,СВОД!F3618)+SUMIFS(ВМП!J:J,ВМП!D:D,СВОД!D3618,ВМП!H:H,"-",ВМП!F:F,СВОД!F3618)+SUMIFS('Дневной стационар'!J:J,'Дневной стационар'!D:D,СВОД!D3618,'Дневной стационар'!H:H,"-",'Дневной стационар'!F:F,СВОД!F3618)+SUMIFS(ЭКО!H:H,ЭКО!D:D,СВОД!D3618,ЭКО!F:F,СВОД!F3618)+SUMIFS(Диализ!H:H,Диализ!D:D,СВОД!D3618,Диализ!F:F,СВОД!F3618)</f>
        <v>0</v>
      </c>
      <c r="I3618" s="337">
        <f>SUMIFS(Поликлиника!H:H,Поликлиника!D:D,СВОД!D3618,Поликлиника!F:F,СВОД!F3618)</f>
        <v>0</v>
      </c>
      <c r="J3618" s="337">
        <f>SUMIFS(Поликлиника!AQ:AQ,Поликлиника!D:D,СВОД!D3618,Поликлиника!F:F,СВОД!F3618)</f>
        <v>0</v>
      </c>
      <c r="K3618" s="337">
        <f>SUMIFS(Поликлиника!AV:AV,Поликлиника!D:D,СВОД!D3618,Поликлиника!F:F,СВОД!F3618)</f>
        <v>0</v>
      </c>
      <c r="L3618" s="337">
        <f>SUMIFS(Поликлиника!BA:BA,Поликлиника!D:D,СВОД!D3618,Поликлиника!F:F,СВОД!F3618)</f>
        <v>0</v>
      </c>
      <c r="M3618" s="337">
        <f>SUMIFS(Услуги!H:H,Услуги!D:D,СВОД!D3618,Услуги!F:F,СВОД!F3618)+SUMIFS(Услуги!M:M,Услуги!D:D,СВОД!D3618,Услуги!F:F,СВОД!F3618)+SUMIFS(Услуги!R:R,Услуги!D:D,СВОД!D3618,Услуги!F:F,СВОД!F3618)+SUMIFS(Услуги!W:W,Услуги!D:D,СВОД!D3618,Услуги!F:F,СВОД!F3618)+SUMIFS(Услуги!AB:AB,Услуги!D:D,СВОД!D3618,Услуги!F:F,СВОД!F3618)+SUMIFS(Услуги!AG:AG,Услуги!D:D,СВОД!D3618,Услуги!F:F,СВОД!F3618)+SUMIFS(Услуги!AL:AL,Услуги!D:D,СВОД!D3618,Услуги!F:F,СВОД!F3618)+SUMIFS(Услуги!AQ:AQ,Услуги!D:D,СВОД!D3618,Услуги!F:F,СВОД!F3618)</f>
        <v>0</v>
      </c>
      <c r="N3618" s="337">
        <f>SUMIFS('Скорая мед.помощь'!I:I,'Скорая мед.помощь'!D:D,СВОД!D3618,'Скорая мед.помощь'!F:F,СВОД!F3618)</f>
        <v>0</v>
      </c>
      <c r="O3618" s="338">
        <f>SUMIFS(Поликлиника!BF:BF,Поликлиника!D:D,СВОД!D3618,Поликлиника!F:F,СВОД!F3618)</f>
        <v>0</v>
      </c>
      <c r="P3618" s="339">
        <f>SUMIFS('Круглосуточный стационар'!O:O,'Круглосуточный стационар'!D:D,СВОД!D3618,'Круглосуточный стационар'!F:F,СВОД!F3618,'Круглосуточный стационар'!H:H,"-")+SUMIFS(ВМП!O:O,ВМП!D:D,СВОД!D3618,ВМП!F:F,СВОД!F3618,ВМП!H:H,"-")+SUMIFS('Дневной стационар'!O:O,'Дневной стационар'!D:D,СВОД!D3618,'Дневной стационар'!F:F,СВОД!F3618,'Дневной стационар'!H:H,"-")+SUMIFS(ЭКО!M:M,ЭКО!D:D,СВОД!D3618,ЭКО!F:F,СВОД!F3618)+SUMIFS(Диализ!M:M,Диализ!D:D,СВОД!D3618,Диализ!F:F,СВОД!F3618)+SUMIFS('Скорая мед.помощь'!N:N,'Скорая мед.помощь'!D:D,СВОД!D3618,'Скорая мед.помощь'!F:F,СВОД!F3618)+SUMIFS(Услуги!AV:AV,Услуги!D:D,СВОД!D3618,Услуги!F:F,СВОД!F3618)+SUMIFS(Поликлиника!BK:BK,Поликлиника!D:D,СВОД!D3618,Поликлиника!F:F,СВОД!F3618)</f>
        <v>0</v>
      </c>
      <c r="Q3618" s="336">
        <f>SUMIFS(Сверхбаза!L:L,Сверхбаза!C:C,СВОД!D3618,Сверхбаза!E:E,СВОД!F3618)+SUMIFS(Сверхбаза!N:N,Сверхбаза!C:C,СВОД!D3618,Сверхбаза!E:E,СВОД!F3618)</f>
        <v>0</v>
      </c>
      <c r="R3618" s="337">
        <f>SUMIFS(Сверхбаза!P:P,Сверхбаза!C:C,СВОД!D3618,Сверхбаза!E:E,СВОД!F3618)</f>
        <v>0</v>
      </c>
      <c r="S3618" s="337">
        <f>SUMIFS(Сверхбаза!R:R,Сверхбаза!C:C,СВОД!D3618,Сверхбаза!E:E,СВОД!F3618)</f>
        <v>0</v>
      </c>
      <c r="T3618" s="337">
        <f>SUMIFS(Сверхбаза!Q:Q,Сверхбаза!C:C,СВОД!D3618,Сверхбаза!E:E,СВОД!F3618)</f>
        <v>0</v>
      </c>
      <c r="U3618" s="337">
        <f>SUMIFS(Сверхбаза!S:S,Сверхбаза!C:C,СВОД!D3618,Сверхбаза!E:E,СВОД!F3618)</f>
        <v>0</v>
      </c>
      <c r="V3618" s="339">
        <f>SUMIFS(Сверхбаза!G:G,Сверхбаза!C:C,СВОД!D3618,Сверхбаза!E:E,СВОД!F3618)</f>
        <v>0</v>
      </c>
    </row>
    <row r="3619" spans="1:22" ht="25.5" outlineLevel="2" x14ac:dyDescent="0.2">
      <c r="A3619" s="33" t="s">
        <v>10</v>
      </c>
      <c r="B3619" s="9">
        <v>6</v>
      </c>
      <c r="C3619" s="10">
        <v>509402</v>
      </c>
      <c r="D3619" s="273">
        <v>940201</v>
      </c>
      <c r="E3619" s="81" t="s">
        <v>1639</v>
      </c>
      <c r="F3619" s="81">
        <v>3</v>
      </c>
      <c r="G3619" s="82" t="s">
        <v>136</v>
      </c>
      <c r="H3619" s="336">
        <f>SUMIFS('Круглосуточный стационар'!J:J,'Круглосуточный стационар'!D:D,СВОД!D3619,'Круглосуточный стационар'!H:H,"-",'Круглосуточный стационар'!F:F,СВОД!F3619)+SUMIFS(ВМП!J:J,ВМП!D:D,СВОД!D3619,ВМП!H:H,"-",ВМП!F:F,СВОД!F3619)+SUMIFS('Дневной стационар'!J:J,'Дневной стационар'!D:D,СВОД!D3619,'Дневной стационар'!H:H,"-",'Дневной стационар'!F:F,СВОД!F3619)+SUMIFS(ЭКО!H:H,ЭКО!D:D,СВОД!D3619,ЭКО!F:F,СВОД!F3619)+SUMIFS(Диализ!H:H,Диализ!D:D,СВОД!D3619,Диализ!F:F,СВОД!F3619)</f>
        <v>0</v>
      </c>
      <c r="I3619" s="337">
        <f>SUMIFS(Поликлиника!H:H,Поликлиника!D:D,СВОД!D3619,Поликлиника!F:F,СВОД!F3619)</f>
        <v>0</v>
      </c>
      <c r="J3619" s="337">
        <f>SUMIFS(Поликлиника!AQ:AQ,Поликлиника!D:D,СВОД!D3619,Поликлиника!F:F,СВОД!F3619)</f>
        <v>0</v>
      </c>
      <c r="K3619" s="337">
        <f>SUMIFS(Поликлиника!AV:AV,Поликлиника!D:D,СВОД!D3619,Поликлиника!F:F,СВОД!F3619)</f>
        <v>798</v>
      </c>
      <c r="L3619" s="337">
        <f>SUMIFS(Поликлиника!BA:BA,Поликлиника!D:D,СВОД!D3619,Поликлиника!F:F,СВОД!F3619)</f>
        <v>61</v>
      </c>
      <c r="M3619" s="337">
        <f>SUMIFS(Услуги!H:H,Услуги!D:D,СВОД!D3619,Услуги!F:F,СВОД!F3619)+SUMIFS(Услуги!M:M,Услуги!D:D,СВОД!D3619,Услуги!F:F,СВОД!F3619)+SUMIFS(Услуги!R:R,Услуги!D:D,СВОД!D3619,Услуги!F:F,СВОД!F3619)+SUMIFS(Услуги!W:W,Услуги!D:D,СВОД!D3619,Услуги!F:F,СВОД!F3619)+SUMIFS(Услуги!AB:AB,Услуги!D:D,СВОД!D3619,Услуги!F:F,СВОД!F3619)+SUMIFS(Услуги!AG:AG,Услуги!D:D,СВОД!D3619,Услуги!F:F,СВОД!F3619)+SUMIFS(Услуги!AL:AL,Услуги!D:D,СВОД!D3619,Услуги!F:F,СВОД!F3619)+SUMIFS(Услуги!AQ:AQ,Услуги!D:D,СВОД!D3619,Услуги!F:F,СВОД!F3619)</f>
        <v>0</v>
      </c>
      <c r="N3619" s="337">
        <f>SUMIFS('Скорая мед.помощь'!I:I,'Скорая мед.помощь'!D:D,СВОД!D3619,'Скорая мед.помощь'!F:F,СВОД!F3619)</f>
        <v>0</v>
      </c>
      <c r="O3619" s="338">
        <f>SUMIFS(Поликлиника!BF:BF,Поликлиника!D:D,СВОД!D3619,Поликлиника!F:F,СВОД!F3619)</f>
        <v>0</v>
      </c>
      <c r="P3619" s="339">
        <f>SUMIFS('Круглосуточный стационар'!O:O,'Круглосуточный стационар'!D:D,СВОД!D3619,'Круглосуточный стационар'!F:F,СВОД!F3619,'Круглосуточный стационар'!H:H,"-")+SUMIFS(ВМП!O:O,ВМП!D:D,СВОД!D3619,ВМП!F:F,СВОД!F3619,ВМП!H:H,"-")+SUMIFS('Дневной стационар'!O:O,'Дневной стационар'!D:D,СВОД!D3619,'Дневной стационар'!F:F,СВОД!F3619,'Дневной стационар'!H:H,"-")+SUMIFS(ЭКО!M:M,ЭКО!D:D,СВОД!D3619,ЭКО!F:F,СВОД!F3619)+SUMIFS(Диализ!M:M,Диализ!D:D,СВОД!D3619,Диализ!F:F,СВОД!F3619)+SUMIFS('Скорая мед.помощь'!N:N,'Скорая мед.помощь'!D:D,СВОД!D3619,'Скорая мед.помощь'!F:F,СВОД!F3619)+SUMIFS(Услуги!AV:AV,Услуги!D:D,СВОД!D3619,Услуги!F:F,СВОД!F3619)+SUMIFS(Поликлиника!BK:BK,Поликлиника!D:D,СВОД!D3619,Поликлиника!F:F,СВОД!F3619)</f>
        <v>1513.3872000000001</v>
      </c>
      <c r="Q3619" s="336">
        <f>SUMIFS(Сверхбаза!L:L,Сверхбаза!C:C,СВОД!D3619,Сверхбаза!E:E,СВОД!F3619)+SUMIFS(Сверхбаза!N:N,Сверхбаза!C:C,СВОД!D3619,Сверхбаза!E:E,СВОД!F3619)</f>
        <v>0</v>
      </c>
      <c r="R3619" s="337">
        <f>SUMIFS(Сверхбаза!P:P,Сверхбаза!C:C,СВОД!D3619,Сверхбаза!E:E,СВОД!F3619)</f>
        <v>0</v>
      </c>
      <c r="S3619" s="337">
        <f>SUMIFS(Сверхбаза!R:R,Сверхбаза!C:C,СВОД!D3619,Сверхбаза!E:E,СВОД!F3619)</f>
        <v>0</v>
      </c>
      <c r="T3619" s="337">
        <f>SUMIFS(Сверхбаза!Q:Q,Сверхбаза!C:C,СВОД!D3619,Сверхбаза!E:E,СВОД!F3619)</f>
        <v>0</v>
      </c>
      <c r="U3619" s="337">
        <f>SUMIFS(Сверхбаза!S:S,Сверхбаза!C:C,СВОД!D3619,Сверхбаза!E:E,СВОД!F3619)</f>
        <v>0</v>
      </c>
      <c r="V3619" s="339">
        <f>SUMIFS(Сверхбаза!G:G,Сверхбаза!C:C,СВОД!D3619,Сверхбаза!E:E,СВОД!F3619)</f>
        <v>0</v>
      </c>
    </row>
    <row r="3620" spans="1:22" ht="25.5" outlineLevel="2" x14ac:dyDescent="0.2">
      <c r="A3620" s="33" t="s">
        <v>10</v>
      </c>
      <c r="B3620" s="9">
        <v>6</v>
      </c>
      <c r="C3620" s="10">
        <v>509402</v>
      </c>
      <c r="D3620" s="273">
        <v>940201</v>
      </c>
      <c r="E3620" s="81" t="s">
        <v>1639</v>
      </c>
      <c r="F3620" s="81">
        <v>7</v>
      </c>
      <c r="G3620" s="82" t="s">
        <v>861</v>
      </c>
      <c r="H3620" s="336">
        <f>SUMIFS('Круглосуточный стационар'!J:J,'Круглосуточный стационар'!D:D,СВОД!D3620,'Круглосуточный стационар'!H:H,"-",'Круглосуточный стационар'!F:F,СВОД!F3620)+SUMIFS(ВМП!J:J,ВМП!D:D,СВОД!D3620,ВМП!H:H,"-",ВМП!F:F,СВОД!F3620)+SUMIFS('Дневной стационар'!J:J,'Дневной стационар'!D:D,СВОД!D3620,'Дневной стационар'!H:H,"-",'Дневной стационар'!F:F,СВОД!F3620)+SUMIFS(ЭКО!H:H,ЭКО!D:D,СВОД!D3620,ЭКО!F:F,СВОД!F3620)+SUMIFS(Диализ!H:H,Диализ!D:D,СВОД!D3620,Диализ!F:F,СВОД!F3620)</f>
        <v>0</v>
      </c>
      <c r="I3620" s="337">
        <f>SUMIFS(Поликлиника!H:H,Поликлиника!D:D,СВОД!D3620,Поликлиника!F:F,СВОД!F3620)</f>
        <v>0</v>
      </c>
      <c r="J3620" s="337">
        <f>SUMIFS(Поликлиника!AQ:AQ,Поликлиника!D:D,СВОД!D3620,Поликлиника!F:F,СВОД!F3620)</f>
        <v>0</v>
      </c>
      <c r="K3620" s="337">
        <f>SUMIFS(Поликлиника!AV:AV,Поликлиника!D:D,СВОД!D3620,Поликлиника!F:F,СВОД!F3620)</f>
        <v>0</v>
      </c>
      <c r="L3620" s="337">
        <f>SUMIFS(Поликлиника!BA:BA,Поликлиника!D:D,СВОД!D3620,Поликлиника!F:F,СВОД!F3620)</f>
        <v>0</v>
      </c>
      <c r="M3620" s="337">
        <f>SUMIFS(Услуги!H:H,Услуги!D:D,СВОД!D3620,Услуги!F:F,СВОД!F3620)+SUMIFS(Услуги!M:M,Услуги!D:D,СВОД!D3620,Услуги!F:F,СВОД!F3620)+SUMIFS(Услуги!R:R,Услуги!D:D,СВОД!D3620,Услуги!F:F,СВОД!F3620)+SUMIFS(Услуги!W:W,Услуги!D:D,СВОД!D3620,Услуги!F:F,СВОД!F3620)+SUMIFS(Услуги!AB:AB,Услуги!D:D,СВОД!D3620,Услуги!F:F,СВОД!F3620)+SUMIFS(Услуги!AG:AG,Услуги!D:D,СВОД!D3620,Услуги!F:F,СВОД!F3620)+SUMIFS(Услуги!AL:AL,Услуги!D:D,СВОД!D3620,Услуги!F:F,СВОД!F3620)+SUMIFS(Услуги!AQ:AQ,Услуги!D:D,СВОД!D3620,Услуги!F:F,СВОД!F3620)</f>
        <v>0</v>
      </c>
      <c r="N3620" s="337">
        <f>SUMIFS('Скорая мед.помощь'!I:I,'Скорая мед.помощь'!D:D,СВОД!D3620,'Скорая мед.помощь'!F:F,СВОД!F3620)</f>
        <v>0</v>
      </c>
      <c r="O3620" s="338">
        <f>SUMIFS(Поликлиника!BF:BF,Поликлиника!D:D,СВОД!D3620,Поликлиника!F:F,СВОД!F3620)</f>
        <v>0</v>
      </c>
      <c r="P3620" s="339">
        <f>SUMIFS('Круглосуточный стационар'!O:O,'Круглосуточный стационар'!D:D,СВОД!D3620,'Круглосуточный стационар'!F:F,СВОД!F3620,'Круглосуточный стационар'!H:H,"-")+SUMIFS(ВМП!O:O,ВМП!D:D,СВОД!D3620,ВМП!F:F,СВОД!F3620,ВМП!H:H,"-")+SUMIFS('Дневной стационар'!O:O,'Дневной стационар'!D:D,СВОД!D3620,'Дневной стационар'!F:F,СВОД!F3620,'Дневной стационар'!H:H,"-")+SUMIFS(ЭКО!M:M,ЭКО!D:D,СВОД!D3620,ЭКО!F:F,СВОД!F3620)+SUMIFS(Диализ!M:M,Диализ!D:D,СВОД!D3620,Диализ!F:F,СВОД!F3620)+SUMIFS('Скорая мед.помощь'!N:N,'Скорая мед.помощь'!D:D,СВОД!D3620,'Скорая мед.помощь'!F:F,СВОД!F3620)+SUMIFS(Услуги!AV:AV,Услуги!D:D,СВОД!D3620,Услуги!F:F,СВОД!F3620)+SUMIFS(Поликлиника!BK:BK,Поликлиника!D:D,СВОД!D3620,Поликлиника!F:F,СВОД!F3620)</f>
        <v>0</v>
      </c>
      <c r="Q3620" s="336">
        <f>SUMIFS(Сверхбаза!L:L,Сверхбаза!C:C,СВОД!D3620,Сверхбаза!E:E,СВОД!F3620)+SUMIFS(Сверхбаза!N:N,Сверхбаза!C:C,СВОД!D3620,Сверхбаза!E:E,СВОД!F3620)</f>
        <v>0</v>
      </c>
      <c r="R3620" s="337">
        <f>SUMIFS(Сверхбаза!P:P,Сверхбаза!C:C,СВОД!D3620,Сверхбаза!E:E,СВОД!F3620)</f>
        <v>0</v>
      </c>
      <c r="S3620" s="337">
        <f>SUMIFS(Сверхбаза!R:R,Сверхбаза!C:C,СВОД!D3620,Сверхбаза!E:E,СВОД!F3620)</f>
        <v>0</v>
      </c>
      <c r="T3620" s="337">
        <f>SUMIFS(Сверхбаза!Q:Q,Сверхбаза!C:C,СВОД!D3620,Сверхбаза!E:E,СВОД!F3620)</f>
        <v>0</v>
      </c>
      <c r="U3620" s="337">
        <f>SUMIFS(Сверхбаза!S:S,Сверхбаза!C:C,СВОД!D3620,Сверхбаза!E:E,СВОД!F3620)</f>
        <v>0</v>
      </c>
      <c r="V3620" s="339">
        <f>SUMIFS(Сверхбаза!G:G,Сверхбаза!C:C,СВОД!D3620,Сверхбаза!E:E,СВОД!F3620)</f>
        <v>0</v>
      </c>
    </row>
    <row r="3621" spans="1:22" ht="25.5" outlineLevel="2" x14ac:dyDescent="0.2">
      <c r="A3621" s="33" t="s">
        <v>10</v>
      </c>
      <c r="B3621" s="9">
        <v>6</v>
      </c>
      <c r="C3621" s="10">
        <v>509402</v>
      </c>
      <c r="D3621" s="273">
        <v>940201</v>
      </c>
      <c r="E3621" s="81" t="s">
        <v>1639</v>
      </c>
      <c r="F3621" s="81">
        <v>70</v>
      </c>
      <c r="G3621" s="82" t="s">
        <v>862</v>
      </c>
      <c r="H3621" s="336">
        <f>SUMIFS('Круглосуточный стационар'!J:J,'Круглосуточный стационар'!D:D,СВОД!D3621,'Круглосуточный стационар'!H:H,"-",'Круглосуточный стационар'!F:F,СВОД!F3621)+SUMIFS(ВМП!J:J,ВМП!D:D,СВОД!D3621,ВМП!H:H,"-",ВМП!F:F,СВОД!F3621)+SUMIFS('Дневной стационар'!J:J,'Дневной стационар'!D:D,СВОД!D3621,'Дневной стационар'!H:H,"-",'Дневной стационар'!F:F,СВОД!F3621)+SUMIFS(ЭКО!H:H,ЭКО!D:D,СВОД!D3621,ЭКО!F:F,СВОД!F3621)+SUMIFS(Диализ!H:H,Диализ!D:D,СВОД!D3621,Диализ!F:F,СВОД!F3621)</f>
        <v>0</v>
      </c>
      <c r="I3621" s="337">
        <f>SUMIFS(Поликлиника!H:H,Поликлиника!D:D,СВОД!D3621,Поликлиника!F:F,СВОД!F3621)</f>
        <v>0</v>
      </c>
      <c r="J3621" s="337">
        <f>SUMIFS(Поликлиника!AQ:AQ,Поликлиника!D:D,СВОД!D3621,Поликлиника!F:F,СВОД!F3621)</f>
        <v>0</v>
      </c>
      <c r="K3621" s="337">
        <f>SUMIFS(Поликлиника!AV:AV,Поликлиника!D:D,СВОД!D3621,Поликлиника!F:F,СВОД!F3621)</f>
        <v>0</v>
      </c>
      <c r="L3621" s="337">
        <f>SUMIFS(Поликлиника!BA:BA,Поликлиника!D:D,СВОД!D3621,Поликлиника!F:F,СВОД!F3621)</f>
        <v>0</v>
      </c>
      <c r="M3621" s="337">
        <f>SUMIFS(Услуги!H:H,Услуги!D:D,СВОД!D3621,Услуги!F:F,СВОД!F3621)+SUMIFS(Услуги!M:M,Услуги!D:D,СВОД!D3621,Услуги!F:F,СВОД!F3621)+SUMIFS(Услуги!R:R,Услуги!D:D,СВОД!D3621,Услуги!F:F,СВОД!F3621)+SUMIFS(Услуги!W:W,Услуги!D:D,СВОД!D3621,Услуги!F:F,СВОД!F3621)+SUMIFS(Услуги!AB:AB,Услуги!D:D,СВОД!D3621,Услуги!F:F,СВОД!F3621)+SUMIFS(Услуги!AG:AG,Услуги!D:D,СВОД!D3621,Услуги!F:F,СВОД!F3621)+SUMIFS(Услуги!AL:AL,Услуги!D:D,СВОД!D3621,Услуги!F:F,СВОД!F3621)+SUMIFS(Услуги!AQ:AQ,Услуги!D:D,СВОД!D3621,Услуги!F:F,СВОД!F3621)</f>
        <v>0</v>
      </c>
      <c r="N3621" s="337">
        <f>SUMIFS('Скорая мед.помощь'!I:I,'Скорая мед.помощь'!D:D,СВОД!D3621,'Скорая мед.помощь'!F:F,СВОД!F3621)</f>
        <v>0</v>
      </c>
      <c r="O3621" s="338">
        <f>SUMIFS(Поликлиника!BF:BF,Поликлиника!D:D,СВОД!D3621,Поликлиника!F:F,СВОД!F3621)</f>
        <v>0</v>
      </c>
      <c r="P3621" s="339">
        <f>SUMIFS('Круглосуточный стационар'!O:O,'Круглосуточный стационар'!D:D,СВОД!D3621,'Круглосуточный стационар'!F:F,СВОД!F3621,'Круглосуточный стационар'!H:H,"-")+SUMIFS(ВМП!O:O,ВМП!D:D,СВОД!D3621,ВМП!F:F,СВОД!F3621,ВМП!H:H,"-")+SUMIFS('Дневной стационар'!O:O,'Дневной стационар'!D:D,СВОД!D3621,'Дневной стационар'!F:F,СВОД!F3621,'Дневной стационар'!H:H,"-")+SUMIFS(ЭКО!M:M,ЭКО!D:D,СВОД!D3621,ЭКО!F:F,СВОД!F3621)+SUMIFS(Диализ!M:M,Диализ!D:D,СВОД!D3621,Диализ!F:F,СВОД!F3621)+SUMIFS('Скорая мед.помощь'!N:N,'Скорая мед.помощь'!D:D,СВОД!D3621,'Скорая мед.помощь'!F:F,СВОД!F3621)+SUMIFS(Услуги!AV:AV,Услуги!D:D,СВОД!D3621,Услуги!F:F,СВОД!F3621)+SUMIFS(Поликлиника!BK:BK,Поликлиника!D:D,СВОД!D3621,Поликлиника!F:F,СВОД!F3621)</f>
        <v>0</v>
      </c>
      <c r="Q3621" s="336">
        <f>SUMIFS(Сверхбаза!L:L,Сверхбаза!C:C,СВОД!D3621,Сверхбаза!E:E,СВОД!F3621)+SUMIFS(Сверхбаза!N:N,Сверхбаза!C:C,СВОД!D3621,Сверхбаза!E:E,СВОД!F3621)</f>
        <v>0</v>
      </c>
      <c r="R3621" s="337">
        <f>SUMIFS(Сверхбаза!P:P,Сверхбаза!C:C,СВОД!D3621,Сверхбаза!E:E,СВОД!F3621)</f>
        <v>0</v>
      </c>
      <c r="S3621" s="337">
        <f>SUMIFS(Сверхбаза!R:R,Сверхбаза!C:C,СВОД!D3621,Сверхбаза!E:E,СВОД!F3621)</f>
        <v>0</v>
      </c>
      <c r="T3621" s="337">
        <f>SUMIFS(Сверхбаза!Q:Q,Сверхбаза!C:C,СВОД!D3621,Сверхбаза!E:E,СВОД!F3621)</f>
        <v>0</v>
      </c>
      <c r="U3621" s="337">
        <f>SUMIFS(Сверхбаза!S:S,Сверхбаза!C:C,СВОД!D3621,Сверхбаза!E:E,СВОД!F3621)</f>
        <v>0</v>
      </c>
      <c r="V3621" s="339">
        <f>SUMIFS(Сверхбаза!G:G,Сверхбаза!C:C,СВОД!D3621,Сверхбаза!E:E,СВОД!F3621)</f>
        <v>0</v>
      </c>
    </row>
    <row r="3622" spans="1:22" ht="25.5" outlineLevel="2" x14ac:dyDescent="0.2">
      <c r="A3622" s="33" t="s">
        <v>10</v>
      </c>
      <c r="B3622" s="9">
        <v>6</v>
      </c>
      <c r="C3622" s="10">
        <v>509402</v>
      </c>
      <c r="D3622" s="273">
        <v>940201</v>
      </c>
      <c r="E3622" s="81" t="s">
        <v>1639</v>
      </c>
      <c r="F3622" s="81">
        <v>94</v>
      </c>
      <c r="G3622" s="82" t="s">
        <v>124</v>
      </c>
      <c r="H3622" s="336">
        <f>SUMIFS('Круглосуточный стационар'!J:J,'Круглосуточный стационар'!D:D,СВОД!D3622,'Круглосуточный стационар'!H:H,"-",'Круглосуточный стационар'!F:F,СВОД!F3622)+SUMIFS(ВМП!J:J,ВМП!D:D,СВОД!D3622,ВМП!H:H,"-",ВМП!F:F,СВОД!F3622)+SUMIFS('Дневной стационар'!J:J,'Дневной стационар'!D:D,СВОД!D3622,'Дневной стационар'!H:H,"-",'Дневной стационар'!F:F,СВОД!F3622)+SUMIFS(ЭКО!H:H,ЭКО!D:D,СВОД!D3622,ЭКО!F:F,СВОД!F3622)+SUMIFS(Диализ!H:H,Диализ!D:D,СВОД!D3622,Диализ!F:F,СВОД!F3622)</f>
        <v>0</v>
      </c>
      <c r="I3622" s="337">
        <f>SUMIFS(Поликлиника!H:H,Поликлиника!D:D,СВОД!D3622,Поликлиника!F:F,СВОД!F3622)</f>
        <v>0</v>
      </c>
      <c r="J3622" s="337">
        <f>SUMIFS(Поликлиника!AQ:AQ,Поликлиника!D:D,СВОД!D3622,Поликлиника!F:F,СВОД!F3622)</f>
        <v>0</v>
      </c>
      <c r="K3622" s="337">
        <f>SUMIFS(Поликлиника!AV:AV,Поликлиника!D:D,СВОД!D3622,Поликлиника!F:F,СВОД!F3622)</f>
        <v>0</v>
      </c>
      <c r="L3622" s="337">
        <f>SUMIFS(Поликлиника!BA:BA,Поликлиника!D:D,СВОД!D3622,Поликлиника!F:F,СВОД!F3622)</f>
        <v>0</v>
      </c>
      <c r="M3622" s="337">
        <f>SUMIFS(Услуги!H:H,Услуги!D:D,СВОД!D3622,Услуги!F:F,СВОД!F3622)+SUMIFS(Услуги!M:M,Услуги!D:D,СВОД!D3622,Услуги!F:F,СВОД!F3622)+SUMIFS(Услуги!R:R,Услуги!D:D,СВОД!D3622,Услуги!F:F,СВОД!F3622)+SUMIFS(Услуги!W:W,Услуги!D:D,СВОД!D3622,Услуги!F:F,СВОД!F3622)+SUMIFS(Услуги!AB:AB,Услуги!D:D,СВОД!D3622,Услуги!F:F,СВОД!F3622)+SUMIFS(Услуги!AG:AG,Услуги!D:D,СВОД!D3622,Услуги!F:F,СВОД!F3622)+SUMIFS(Услуги!AL:AL,Услуги!D:D,СВОД!D3622,Услуги!F:F,СВОД!F3622)+SUMIFS(Услуги!AQ:AQ,Услуги!D:D,СВОД!D3622,Услуги!F:F,СВОД!F3622)</f>
        <v>0</v>
      </c>
      <c r="N3622" s="337">
        <f>SUMIFS('Скорая мед.помощь'!I:I,'Скорая мед.помощь'!D:D,СВОД!D3622,'Скорая мед.помощь'!F:F,СВОД!F3622)</f>
        <v>0</v>
      </c>
      <c r="O3622" s="338">
        <f>SUMIFS(Поликлиника!BF:BF,Поликлиника!D:D,СВОД!D3622,Поликлиника!F:F,СВОД!F3622)</f>
        <v>0</v>
      </c>
      <c r="P3622" s="339">
        <f>SUMIFS('Круглосуточный стационар'!O:O,'Круглосуточный стационар'!D:D,СВОД!D3622,'Круглосуточный стационар'!F:F,СВОД!F3622,'Круглосуточный стационар'!H:H,"-")+SUMIFS(ВМП!O:O,ВМП!D:D,СВОД!D3622,ВМП!F:F,СВОД!F3622,ВМП!H:H,"-")+SUMIFS('Дневной стационар'!O:O,'Дневной стационар'!D:D,СВОД!D3622,'Дневной стационар'!F:F,СВОД!F3622,'Дневной стационар'!H:H,"-")+SUMIFS(ЭКО!M:M,ЭКО!D:D,СВОД!D3622,ЭКО!F:F,СВОД!F3622)+SUMIFS(Диализ!M:M,Диализ!D:D,СВОД!D3622,Диализ!F:F,СВОД!F3622)+SUMIFS('Скорая мед.помощь'!N:N,'Скорая мед.помощь'!D:D,СВОД!D3622,'Скорая мед.помощь'!F:F,СВОД!F3622)+SUMIFS(Услуги!AV:AV,Услуги!D:D,СВОД!D3622,Услуги!F:F,СВОД!F3622)+SUMIFS(Поликлиника!BK:BK,Поликлиника!D:D,СВОД!D3622,Поликлиника!F:F,СВОД!F3622)</f>
        <v>0</v>
      </c>
      <c r="Q3622" s="336">
        <f>SUMIFS(Сверхбаза!L:L,Сверхбаза!C:C,СВОД!D3622,Сверхбаза!E:E,СВОД!F3622)+SUMIFS(Сверхбаза!N:N,Сверхбаза!C:C,СВОД!D3622,Сверхбаза!E:E,СВОД!F3622)</f>
        <v>0</v>
      </c>
      <c r="R3622" s="337">
        <f>SUMIFS(Сверхбаза!P:P,Сверхбаза!C:C,СВОД!D3622,Сверхбаза!E:E,СВОД!F3622)</f>
        <v>0</v>
      </c>
      <c r="S3622" s="337">
        <f>SUMIFS(Сверхбаза!R:R,Сверхбаза!C:C,СВОД!D3622,Сверхбаза!E:E,СВОД!F3622)</f>
        <v>0</v>
      </c>
      <c r="T3622" s="337">
        <f>SUMIFS(Сверхбаза!Q:Q,Сверхбаза!C:C,СВОД!D3622,Сверхбаза!E:E,СВОД!F3622)</f>
        <v>0</v>
      </c>
      <c r="U3622" s="337">
        <f>SUMIFS(Сверхбаза!S:S,Сверхбаза!C:C,СВОД!D3622,Сверхбаза!E:E,СВОД!F3622)</f>
        <v>0</v>
      </c>
      <c r="V3622" s="339">
        <f>SUMIFS(Сверхбаза!G:G,Сверхбаза!C:C,СВОД!D3622,Сверхбаза!E:E,СВОД!F3622)</f>
        <v>0</v>
      </c>
    </row>
    <row r="3623" spans="1:22" outlineLevel="1" x14ac:dyDescent="0.2">
      <c r="A3623" s="320"/>
      <c r="B3623" s="321"/>
      <c r="C3623" s="322"/>
      <c r="D3623" s="340" t="s">
        <v>444</v>
      </c>
      <c r="E3623" s="83"/>
      <c r="F3623" s="83"/>
      <c r="G3623" s="84"/>
      <c r="H3623" s="341"/>
      <c r="I3623" s="342"/>
      <c r="J3623" s="342"/>
      <c r="K3623" s="342"/>
      <c r="L3623" s="342"/>
      <c r="M3623" s="342"/>
      <c r="N3623" s="342"/>
      <c r="O3623" s="343"/>
      <c r="P3623" s="344">
        <f>SUBTOTAL(9,P3615:P3622)</f>
        <v>69805.987860544396</v>
      </c>
      <c r="Q3623" s="341"/>
      <c r="R3623" s="342"/>
      <c r="S3623" s="342"/>
      <c r="T3623" s="342"/>
      <c r="U3623" s="342"/>
      <c r="V3623" s="344">
        <f>SUBTOTAL(9,V3615:V3622)</f>
        <v>0</v>
      </c>
    </row>
    <row r="3624" spans="1:22" outlineLevel="2" x14ac:dyDescent="0.2">
      <c r="A3624" s="33" t="s">
        <v>10</v>
      </c>
      <c r="B3624" s="9">
        <v>3</v>
      </c>
      <c r="C3624" s="10">
        <v>509404</v>
      </c>
      <c r="D3624" s="273">
        <v>940401</v>
      </c>
      <c r="E3624" s="81" t="s">
        <v>786</v>
      </c>
      <c r="F3624" s="81">
        <v>1</v>
      </c>
      <c r="G3624" s="82" t="s">
        <v>12</v>
      </c>
      <c r="H3624" s="336">
        <f>SUMIFS('Круглосуточный стационар'!J:J,'Круглосуточный стационар'!D:D,СВОД!D3624,'Круглосуточный стационар'!H:H,"-",'Круглосуточный стационар'!F:F,СВОД!F3624)+SUMIFS(ВМП!J:J,ВМП!D:D,СВОД!D3624,ВМП!H:H,"-",ВМП!F:F,СВОД!F3624)+SUMIFS('Дневной стационар'!J:J,'Дневной стационар'!D:D,СВОД!D3624,'Дневной стационар'!H:H,"-",'Дневной стационар'!F:F,СВОД!F3624)+SUMIFS(ЭКО!H:H,ЭКО!D:D,СВОД!D3624,ЭКО!F:F,СВОД!F3624)+SUMIFS(Диализ!H:H,Диализ!D:D,СВОД!D3624,Диализ!F:F,СВОД!F3624)</f>
        <v>700</v>
      </c>
      <c r="I3624" s="337">
        <f>SUMIFS(Поликлиника!H:H,Поликлиника!D:D,СВОД!D3624,Поликлиника!F:F,СВОД!F3624)</f>
        <v>0</v>
      </c>
      <c r="J3624" s="337">
        <f>SUMIFS(Поликлиника!AQ:AQ,Поликлиника!D:D,СВОД!D3624,Поликлиника!F:F,СВОД!F3624)</f>
        <v>0</v>
      </c>
      <c r="K3624" s="337">
        <f>SUMIFS(Поликлиника!AV:AV,Поликлиника!D:D,СВОД!D3624,Поликлиника!F:F,СВОД!F3624)</f>
        <v>0</v>
      </c>
      <c r="L3624" s="337">
        <f>SUMIFS(Поликлиника!BA:BA,Поликлиника!D:D,СВОД!D3624,Поликлиника!F:F,СВОД!F3624)</f>
        <v>0</v>
      </c>
      <c r="M3624" s="337">
        <f>SUMIFS(Услуги!H:H,Услуги!D:D,СВОД!D3624,Услуги!F:F,СВОД!F3624)+SUMIFS(Услуги!M:M,Услуги!D:D,СВОД!D3624,Услуги!F:F,СВОД!F3624)+SUMIFS(Услуги!R:R,Услуги!D:D,СВОД!D3624,Услуги!F:F,СВОД!F3624)+SUMIFS(Услуги!W:W,Услуги!D:D,СВОД!D3624,Услуги!F:F,СВОД!F3624)+SUMIFS(Услуги!AB:AB,Услуги!D:D,СВОД!D3624,Услуги!F:F,СВОД!F3624)+SUMIFS(Услуги!AG:AG,Услуги!D:D,СВОД!D3624,Услуги!F:F,СВОД!F3624)+SUMIFS(Услуги!AL:AL,Услуги!D:D,СВОД!D3624,Услуги!F:F,СВОД!F3624)+SUMIFS(Услуги!AQ:AQ,Услуги!D:D,СВОД!D3624,Услуги!F:F,СВОД!F3624)</f>
        <v>0</v>
      </c>
      <c r="N3624" s="337">
        <f>SUMIFS('Скорая мед.помощь'!I:I,'Скорая мед.помощь'!D:D,СВОД!D3624,'Скорая мед.помощь'!F:F,СВОД!F3624)</f>
        <v>0</v>
      </c>
      <c r="O3624" s="338">
        <f>SUMIFS(Поликлиника!BF:BF,Поликлиника!D:D,СВОД!D3624,Поликлиника!F:F,СВОД!F3624)</f>
        <v>0</v>
      </c>
      <c r="P3624" s="339">
        <f>SUMIFS('Круглосуточный стационар'!O:O,'Круглосуточный стационар'!D:D,СВОД!D3624,'Круглосуточный стационар'!F:F,СВОД!F3624,'Круглосуточный стационар'!H:H,"-")+SUMIFS(ВМП!O:O,ВМП!D:D,СВОД!D3624,ВМП!F:F,СВОД!F3624,ВМП!H:H,"-")+SUMIFS('Дневной стационар'!O:O,'Дневной стационар'!D:D,СВОД!D3624,'Дневной стационар'!F:F,СВОД!F3624,'Дневной стационар'!H:H,"-")+SUMIFS(ЭКО!M:M,ЭКО!D:D,СВОД!D3624,ЭКО!F:F,СВОД!F3624)+SUMIFS(Диализ!M:M,Диализ!D:D,СВОД!D3624,Диализ!F:F,СВОД!F3624)+SUMIFS('Скорая мед.помощь'!N:N,'Скорая мед.помощь'!D:D,СВОД!D3624,'Скорая мед.помощь'!F:F,СВОД!F3624)+SUMIFS(Услуги!AV:AV,Услуги!D:D,СВОД!D3624,Услуги!F:F,СВОД!F3624)+SUMIFS(Поликлиника!BK:BK,Поликлиника!D:D,СВОД!D3624,Поликлиника!F:F,СВОД!F3624)</f>
        <v>21027.618576562498</v>
      </c>
      <c r="Q3624" s="336">
        <f>SUMIFS(Сверхбаза!L:L,Сверхбаза!C:C,СВОД!D3624,Сверхбаза!E:E,СВОД!F3624)+SUMIFS(Сверхбаза!N:N,Сверхбаза!C:C,СВОД!D3624,Сверхбаза!E:E,СВОД!F3624)</f>
        <v>0</v>
      </c>
      <c r="R3624" s="337">
        <f>SUMIFS(Сверхбаза!P:P,Сверхбаза!C:C,СВОД!D3624,Сверхбаза!E:E,СВОД!F3624)</f>
        <v>0</v>
      </c>
      <c r="S3624" s="337">
        <f>SUMIFS(Сверхбаза!R:R,Сверхбаза!C:C,СВОД!D3624,Сверхбаза!E:E,СВОД!F3624)</f>
        <v>0</v>
      </c>
      <c r="T3624" s="337">
        <f>SUMIFS(Сверхбаза!Q:Q,Сверхбаза!C:C,СВОД!D3624,Сверхбаза!E:E,СВОД!F3624)</f>
        <v>0</v>
      </c>
      <c r="U3624" s="337">
        <f>SUMIFS(Сверхбаза!S:S,Сверхбаза!C:C,СВОД!D3624,Сверхбаза!E:E,СВОД!F3624)</f>
        <v>0</v>
      </c>
      <c r="V3624" s="339">
        <f>SUMIFS(Сверхбаза!G:G,Сверхбаза!C:C,СВОД!D3624,Сверхбаза!E:E,СВОД!F3624)</f>
        <v>0</v>
      </c>
    </row>
    <row r="3625" spans="1:22" ht="25.5" outlineLevel="2" x14ac:dyDescent="0.2">
      <c r="A3625" s="33" t="s">
        <v>10</v>
      </c>
      <c r="B3625" s="9">
        <v>3</v>
      </c>
      <c r="C3625" s="10">
        <v>509404</v>
      </c>
      <c r="D3625" s="273">
        <v>940401</v>
      </c>
      <c r="E3625" s="81" t="s">
        <v>786</v>
      </c>
      <c r="F3625" s="81">
        <v>13</v>
      </c>
      <c r="G3625" s="82" t="s">
        <v>859</v>
      </c>
      <c r="H3625" s="336">
        <f>SUMIFS('Круглосуточный стационар'!J:J,'Круглосуточный стационар'!D:D,СВОД!D3625,'Круглосуточный стационар'!H:H,"-",'Круглосуточный стационар'!F:F,СВОД!F3625)+SUMIFS(ВМП!J:J,ВМП!D:D,СВОД!D3625,ВМП!H:H,"-",ВМП!F:F,СВОД!F3625)+SUMIFS('Дневной стационар'!J:J,'Дневной стационар'!D:D,СВОД!D3625,'Дневной стационар'!H:H,"-",'Дневной стационар'!F:F,СВОД!F3625)+SUMIFS(ЭКО!H:H,ЭКО!D:D,СВОД!D3625,ЭКО!F:F,СВОД!F3625)+SUMIFS(Диализ!H:H,Диализ!D:D,СВОД!D3625,Диализ!F:F,СВОД!F3625)</f>
        <v>0</v>
      </c>
      <c r="I3625" s="337">
        <f>SUMIFS(Поликлиника!H:H,Поликлиника!D:D,СВОД!D3625,Поликлиника!F:F,СВОД!F3625)</f>
        <v>0</v>
      </c>
      <c r="J3625" s="337">
        <f>SUMIFS(Поликлиника!AQ:AQ,Поликлиника!D:D,СВОД!D3625,Поликлиника!F:F,СВОД!F3625)</f>
        <v>0</v>
      </c>
      <c r="K3625" s="337">
        <f>SUMIFS(Поликлиника!AV:AV,Поликлиника!D:D,СВОД!D3625,Поликлиника!F:F,СВОД!F3625)</f>
        <v>0</v>
      </c>
      <c r="L3625" s="337">
        <f>SUMIFS(Поликлиника!BA:BA,Поликлиника!D:D,СВОД!D3625,Поликлиника!F:F,СВОД!F3625)</f>
        <v>0</v>
      </c>
      <c r="M3625" s="337">
        <f>SUMIFS(Услуги!H:H,Услуги!D:D,СВОД!D3625,Услуги!F:F,СВОД!F3625)+SUMIFS(Услуги!M:M,Услуги!D:D,СВОД!D3625,Услуги!F:F,СВОД!F3625)+SUMIFS(Услуги!R:R,Услуги!D:D,СВОД!D3625,Услуги!F:F,СВОД!F3625)+SUMIFS(Услуги!W:W,Услуги!D:D,СВОД!D3625,Услуги!F:F,СВОД!F3625)+SUMIFS(Услуги!AB:AB,Услуги!D:D,СВОД!D3625,Услуги!F:F,СВОД!F3625)+SUMIFS(Услуги!AG:AG,Услуги!D:D,СВОД!D3625,Услуги!F:F,СВОД!F3625)+SUMIFS(Услуги!AL:AL,Услуги!D:D,СВОД!D3625,Услуги!F:F,СВОД!F3625)+SUMIFS(Услуги!AQ:AQ,Услуги!D:D,СВОД!D3625,Услуги!F:F,СВОД!F3625)</f>
        <v>0</v>
      </c>
      <c r="N3625" s="337">
        <f>SUMIFS('Скорая мед.помощь'!I:I,'Скорая мед.помощь'!D:D,СВОД!D3625,'Скорая мед.помощь'!F:F,СВОД!F3625)</f>
        <v>0</v>
      </c>
      <c r="O3625" s="338">
        <f>SUMIFS(Поликлиника!BF:BF,Поликлиника!D:D,СВОД!D3625,Поликлиника!F:F,СВОД!F3625)</f>
        <v>0</v>
      </c>
      <c r="P3625" s="339">
        <f>SUMIFS('Круглосуточный стационар'!O:O,'Круглосуточный стационар'!D:D,СВОД!D3625,'Круглосуточный стационар'!F:F,СВОД!F3625,'Круглосуточный стационар'!H:H,"-")+SUMIFS(ВМП!O:O,ВМП!D:D,СВОД!D3625,ВМП!F:F,СВОД!F3625,ВМП!H:H,"-")+SUMIFS('Дневной стационар'!O:O,'Дневной стационар'!D:D,СВОД!D3625,'Дневной стационар'!F:F,СВОД!F3625,'Дневной стационар'!H:H,"-")+SUMIFS(ЭКО!M:M,ЭКО!D:D,СВОД!D3625,ЭКО!F:F,СВОД!F3625)+SUMIFS(Диализ!M:M,Диализ!D:D,СВОД!D3625,Диализ!F:F,СВОД!F3625)+SUMIFS('Скорая мед.помощь'!N:N,'Скорая мед.помощь'!D:D,СВОД!D3625,'Скорая мед.помощь'!F:F,СВОД!F3625)+SUMIFS(Услуги!AV:AV,Услуги!D:D,СВОД!D3625,Услуги!F:F,СВОД!F3625)+SUMIFS(Поликлиника!BK:BK,Поликлиника!D:D,СВОД!D3625,Поликлиника!F:F,СВОД!F3625)</f>
        <v>0</v>
      </c>
      <c r="Q3625" s="336">
        <f>SUMIFS(Сверхбаза!L:L,Сверхбаза!C:C,СВОД!D3625,Сверхбаза!E:E,СВОД!F3625)+SUMIFS(Сверхбаза!N:N,Сверхбаза!C:C,СВОД!D3625,Сверхбаза!E:E,СВОД!F3625)</f>
        <v>0</v>
      </c>
      <c r="R3625" s="337">
        <f>SUMIFS(Сверхбаза!P:P,Сверхбаза!C:C,СВОД!D3625,Сверхбаза!E:E,СВОД!F3625)</f>
        <v>0</v>
      </c>
      <c r="S3625" s="337">
        <f>SUMIFS(Сверхбаза!R:R,Сверхбаза!C:C,СВОД!D3625,Сверхбаза!E:E,СВОД!F3625)</f>
        <v>0</v>
      </c>
      <c r="T3625" s="337">
        <f>SUMIFS(Сверхбаза!Q:Q,Сверхбаза!C:C,СВОД!D3625,Сверхбаза!E:E,СВОД!F3625)</f>
        <v>0</v>
      </c>
      <c r="U3625" s="337">
        <f>SUMIFS(Сверхбаза!S:S,Сверхбаза!C:C,СВОД!D3625,Сверхбаза!E:E,СВОД!F3625)</f>
        <v>0</v>
      </c>
      <c r="V3625" s="339">
        <f>SUMIFS(Сверхбаза!G:G,Сверхбаза!C:C,СВОД!D3625,Сверхбаза!E:E,СВОД!F3625)</f>
        <v>0</v>
      </c>
    </row>
    <row r="3626" spans="1:22" outlineLevel="2" x14ac:dyDescent="0.2">
      <c r="A3626" s="33" t="s">
        <v>10</v>
      </c>
      <c r="B3626" s="9">
        <v>3</v>
      </c>
      <c r="C3626" s="10">
        <v>509404</v>
      </c>
      <c r="D3626" s="273">
        <v>940401</v>
      </c>
      <c r="E3626" s="81" t="s">
        <v>786</v>
      </c>
      <c r="F3626" s="81">
        <v>2</v>
      </c>
      <c r="G3626" s="82" t="s">
        <v>135</v>
      </c>
      <c r="H3626" s="336">
        <f>SUMIFS('Круглосуточный стационар'!J:J,'Круглосуточный стационар'!D:D,СВОД!D3626,'Круглосуточный стационар'!H:H,"-",'Круглосуточный стационар'!F:F,СВОД!F3626)+SUMIFS(ВМП!J:J,ВМП!D:D,СВОД!D3626,ВМП!H:H,"-",ВМП!F:F,СВОД!F3626)+SUMIFS('Дневной стационар'!J:J,'Дневной стационар'!D:D,СВОД!D3626,'Дневной стационар'!H:H,"-",'Дневной стационар'!F:F,СВОД!F3626)+SUMIFS(ЭКО!H:H,ЭКО!D:D,СВОД!D3626,ЭКО!F:F,СВОД!F3626)+SUMIFS(Диализ!H:H,Диализ!D:D,СВОД!D3626,Диализ!F:F,СВОД!F3626)</f>
        <v>0</v>
      </c>
      <c r="I3626" s="337">
        <f>SUMIFS(Поликлиника!H:H,Поликлиника!D:D,СВОД!D3626,Поликлиника!F:F,СВОД!F3626)</f>
        <v>0</v>
      </c>
      <c r="J3626" s="337">
        <f>SUMIFS(Поликлиника!AQ:AQ,Поликлиника!D:D,СВОД!D3626,Поликлиника!F:F,СВОД!F3626)</f>
        <v>0</v>
      </c>
      <c r="K3626" s="337">
        <f>SUMIFS(Поликлиника!AV:AV,Поликлиника!D:D,СВОД!D3626,Поликлиника!F:F,СВОД!F3626)</f>
        <v>0</v>
      </c>
      <c r="L3626" s="337">
        <f>SUMIFS(Поликлиника!BA:BA,Поликлиника!D:D,СВОД!D3626,Поликлиника!F:F,СВОД!F3626)</f>
        <v>0</v>
      </c>
      <c r="M3626" s="337">
        <f>SUMIFS(Услуги!H:H,Услуги!D:D,СВОД!D3626,Услуги!F:F,СВОД!F3626)+SUMIFS(Услуги!M:M,Услуги!D:D,СВОД!D3626,Услуги!F:F,СВОД!F3626)+SUMIFS(Услуги!R:R,Услуги!D:D,СВОД!D3626,Услуги!F:F,СВОД!F3626)+SUMIFS(Услуги!W:W,Услуги!D:D,СВОД!D3626,Услуги!F:F,СВОД!F3626)+SUMIFS(Услуги!AB:AB,Услуги!D:D,СВОД!D3626,Услуги!F:F,СВОД!F3626)+SUMIFS(Услуги!AG:AG,Услуги!D:D,СВОД!D3626,Услуги!F:F,СВОД!F3626)+SUMIFS(Услуги!AL:AL,Услуги!D:D,СВОД!D3626,Услуги!F:F,СВОД!F3626)+SUMIFS(Услуги!AQ:AQ,Услуги!D:D,СВОД!D3626,Услуги!F:F,СВОД!F3626)</f>
        <v>0</v>
      </c>
      <c r="N3626" s="337">
        <f>SUMIFS('Скорая мед.помощь'!I:I,'Скорая мед.помощь'!D:D,СВОД!D3626,'Скорая мед.помощь'!F:F,СВОД!F3626)</f>
        <v>0</v>
      </c>
      <c r="O3626" s="338">
        <f>SUMIFS(Поликлиника!BF:BF,Поликлиника!D:D,СВОД!D3626,Поликлиника!F:F,СВОД!F3626)</f>
        <v>0</v>
      </c>
      <c r="P3626" s="339">
        <f>SUMIFS('Круглосуточный стационар'!O:O,'Круглосуточный стационар'!D:D,СВОД!D3626,'Круглосуточный стационар'!F:F,СВОД!F3626,'Круглосуточный стационар'!H:H,"-")+SUMIFS(ВМП!O:O,ВМП!D:D,СВОД!D3626,ВМП!F:F,СВОД!F3626,ВМП!H:H,"-")+SUMIFS('Дневной стационар'!O:O,'Дневной стационар'!D:D,СВОД!D3626,'Дневной стационар'!F:F,СВОД!F3626,'Дневной стационар'!H:H,"-")+SUMIFS(ЭКО!M:M,ЭКО!D:D,СВОД!D3626,ЭКО!F:F,СВОД!F3626)+SUMIFS(Диализ!M:M,Диализ!D:D,СВОД!D3626,Диализ!F:F,СВОД!F3626)+SUMIFS('Скорая мед.помощь'!N:N,'Скорая мед.помощь'!D:D,СВОД!D3626,'Скорая мед.помощь'!F:F,СВОД!F3626)+SUMIFS(Услуги!AV:AV,Услуги!D:D,СВОД!D3626,Услуги!F:F,СВОД!F3626)+SUMIFS(Поликлиника!BK:BK,Поликлиника!D:D,СВОД!D3626,Поликлиника!F:F,СВОД!F3626)</f>
        <v>0</v>
      </c>
      <c r="Q3626" s="336">
        <f>SUMIFS(Сверхбаза!L:L,Сверхбаза!C:C,СВОД!D3626,Сверхбаза!E:E,СВОД!F3626)+SUMIFS(Сверхбаза!N:N,Сверхбаза!C:C,СВОД!D3626,Сверхбаза!E:E,СВОД!F3626)</f>
        <v>0</v>
      </c>
      <c r="R3626" s="337">
        <f>SUMIFS(Сверхбаза!P:P,Сверхбаза!C:C,СВОД!D3626,Сверхбаза!E:E,СВОД!F3626)</f>
        <v>0</v>
      </c>
      <c r="S3626" s="337">
        <f>SUMIFS(Сверхбаза!R:R,Сверхбаза!C:C,СВОД!D3626,Сверхбаза!E:E,СВОД!F3626)</f>
        <v>0</v>
      </c>
      <c r="T3626" s="337">
        <f>SUMIFS(Сверхбаза!Q:Q,Сверхбаза!C:C,СВОД!D3626,Сверхбаза!E:E,СВОД!F3626)</f>
        <v>0</v>
      </c>
      <c r="U3626" s="337">
        <f>SUMIFS(Сверхбаза!S:S,Сверхбаза!C:C,СВОД!D3626,Сверхбаза!E:E,СВОД!F3626)</f>
        <v>0</v>
      </c>
      <c r="V3626" s="339">
        <f>SUMIFS(Сверхбаза!G:G,Сверхбаза!C:C,СВОД!D3626,Сверхбаза!E:E,СВОД!F3626)</f>
        <v>0</v>
      </c>
    </row>
    <row r="3627" spans="1:22" ht="25.5" outlineLevel="2" x14ac:dyDescent="0.2">
      <c r="A3627" s="33" t="s">
        <v>10</v>
      </c>
      <c r="B3627" s="9">
        <v>3</v>
      </c>
      <c r="C3627" s="10">
        <v>509404</v>
      </c>
      <c r="D3627" s="273">
        <v>940401</v>
      </c>
      <c r="E3627" s="81" t="s">
        <v>786</v>
      </c>
      <c r="F3627" s="81">
        <v>6</v>
      </c>
      <c r="G3627" s="82" t="s">
        <v>860</v>
      </c>
      <c r="H3627" s="336">
        <f>SUMIFS('Круглосуточный стационар'!J:J,'Круглосуточный стационар'!D:D,СВОД!D3627,'Круглосуточный стационар'!H:H,"-",'Круглосуточный стационар'!F:F,СВОД!F3627)+SUMIFS(ВМП!J:J,ВМП!D:D,СВОД!D3627,ВМП!H:H,"-",ВМП!F:F,СВОД!F3627)+SUMIFS('Дневной стационар'!J:J,'Дневной стационар'!D:D,СВОД!D3627,'Дневной стационар'!H:H,"-",'Дневной стационар'!F:F,СВОД!F3627)+SUMIFS(ЭКО!H:H,ЭКО!D:D,СВОД!D3627,ЭКО!F:F,СВОД!F3627)+SUMIFS(Диализ!H:H,Диализ!D:D,СВОД!D3627,Диализ!F:F,СВОД!F3627)</f>
        <v>0</v>
      </c>
      <c r="I3627" s="337">
        <f>SUMIFS(Поликлиника!H:H,Поликлиника!D:D,СВОД!D3627,Поликлиника!F:F,СВОД!F3627)</f>
        <v>0</v>
      </c>
      <c r="J3627" s="337">
        <f>SUMIFS(Поликлиника!AQ:AQ,Поликлиника!D:D,СВОД!D3627,Поликлиника!F:F,СВОД!F3627)</f>
        <v>0</v>
      </c>
      <c r="K3627" s="337">
        <f>SUMIFS(Поликлиника!AV:AV,Поликлиника!D:D,СВОД!D3627,Поликлиника!F:F,СВОД!F3627)</f>
        <v>0</v>
      </c>
      <c r="L3627" s="337">
        <f>SUMIFS(Поликлиника!BA:BA,Поликлиника!D:D,СВОД!D3627,Поликлиника!F:F,СВОД!F3627)</f>
        <v>0</v>
      </c>
      <c r="M3627" s="337">
        <f>SUMIFS(Услуги!H:H,Услуги!D:D,СВОД!D3627,Услуги!F:F,СВОД!F3627)+SUMIFS(Услуги!M:M,Услуги!D:D,СВОД!D3627,Услуги!F:F,СВОД!F3627)+SUMIFS(Услуги!R:R,Услуги!D:D,СВОД!D3627,Услуги!F:F,СВОД!F3627)+SUMIFS(Услуги!W:W,Услуги!D:D,СВОД!D3627,Услуги!F:F,СВОД!F3627)+SUMIFS(Услуги!AB:AB,Услуги!D:D,СВОД!D3627,Услуги!F:F,СВОД!F3627)+SUMIFS(Услуги!AG:AG,Услуги!D:D,СВОД!D3627,Услуги!F:F,СВОД!F3627)+SUMIFS(Услуги!AL:AL,Услуги!D:D,СВОД!D3627,Услуги!F:F,СВОД!F3627)+SUMIFS(Услуги!AQ:AQ,Услуги!D:D,СВОД!D3627,Услуги!F:F,СВОД!F3627)</f>
        <v>0</v>
      </c>
      <c r="N3627" s="337">
        <f>SUMIFS('Скорая мед.помощь'!I:I,'Скорая мед.помощь'!D:D,СВОД!D3627,'Скорая мед.помощь'!F:F,СВОД!F3627)</f>
        <v>0</v>
      </c>
      <c r="O3627" s="338">
        <f>SUMIFS(Поликлиника!BF:BF,Поликлиника!D:D,СВОД!D3627,Поликлиника!F:F,СВОД!F3627)</f>
        <v>0</v>
      </c>
      <c r="P3627" s="339">
        <f>SUMIFS('Круглосуточный стационар'!O:O,'Круглосуточный стационар'!D:D,СВОД!D3627,'Круглосуточный стационар'!F:F,СВОД!F3627,'Круглосуточный стационар'!H:H,"-")+SUMIFS(ВМП!O:O,ВМП!D:D,СВОД!D3627,ВМП!F:F,СВОД!F3627,ВМП!H:H,"-")+SUMIFS('Дневной стационар'!O:O,'Дневной стационар'!D:D,СВОД!D3627,'Дневной стационар'!F:F,СВОД!F3627,'Дневной стационар'!H:H,"-")+SUMIFS(ЭКО!M:M,ЭКО!D:D,СВОД!D3627,ЭКО!F:F,СВОД!F3627)+SUMIFS(Диализ!M:M,Диализ!D:D,СВОД!D3627,Диализ!F:F,СВОД!F3627)+SUMIFS('Скорая мед.помощь'!N:N,'Скорая мед.помощь'!D:D,СВОД!D3627,'Скорая мед.помощь'!F:F,СВОД!F3627)+SUMIFS(Услуги!AV:AV,Услуги!D:D,СВОД!D3627,Услуги!F:F,СВОД!F3627)+SUMIFS(Поликлиника!BK:BK,Поликлиника!D:D,СВОД!D3627,Поликлиника!F:F,СВОД!F3627)</f>
        <v>0</v>
      </c>
      <c r="Q3627" s="336">
        <f>SUMIFS(Сверхбаза!L:L,Сверхбаза!C:C,СВОД!D3627,Сверхбаза!E:E,СВОД!F3627)+SUMIFS(Сверхбаза!N:N,Сверхбаза!C:C,СВОД!D3627,Сверхбаза!E:E,СВОД!F3627)</f>
        <v>0</v>
      </c>
      <c r="R3627" s="337">
        <f>SUMIFS(Сверхбаза!P:P,Сверхбаза!C:C,СВОД!D3627,Сверхбаза!E:E,СВОД!F3627)</f>
        <v>0</v>
      </c>
      <c r="S3627" s="337">
        <f>SUMIFS(Сверхбаза!R:R,Сверхбаза!C:C,СВОД!D3627,Сверхбаза!E:E,СВОД!F3627)</f>
        <v>0</v>
      </c>
      <c r="T3627" s="337">
        <f>SUMIFS(Сверхбаза!Q:Q,Сверхбаза!C:C,СВОД!D3627,Сверхбаза!E:E,СВОД!F3627)</f>
        <v>0</v>
      </c>
      <c r="U3627" s="337">
        <f>SUMIFS(Сверхбаза!S:S,Сверхбаза!C:C,СВОД!D3627,Сверхбаза!E:E,СВОД!F3627)</f>
        <v>0</v>
      </c>
      <c r="V3627" s="339">
        <f>SUMIFS(Сверхбаза!G:G,Сверхбаза!C:C,СВОД!D3627,Сверхбаза!E:E,СВОД!F3627)</f>
        <v>0</v>
      </c>
    </row>
    <row r="3628" spans="1:22" ht="25.5" outlineLevel="2" x14ac:dyDescent="0.2">
      <c r="A3628" s="33" t="s">
        <v>10</v>
      </c>
      <c r="B3628" s="9">
        <v>3</v>
      </c>
      <c r="C3628" s="10">
        <v>509404</v>
      </c>
      <c r="D3628" s="273">
        <v>940401</v>
      </c>
      <c r="E3628" s="81" t="s">
        <v>786</v>
      </c>
      <c r="F3628" s="81">
        <v>3</v>
      </c>
      <c r="G3628" s="82" t="s">
        <v>136</v>
      </c>
      <c r="H3628" s="336">
        <f>SUMIFS('Круглосуточный стационар'!J:J,'Круглосуточный стационар'!D:D,СВОД!D3628,'Круглосуточный стационар'!H:H,"-",'Круглосуточный стационар'!F:F,СВОД!F3628)+SUMIFS(ВМП!J:J,ВМП!D:D,СВОД!D3628,ВМП!H:H,"-",ВМП!F:F,СВОД!F3628)+SUMIFS('Дневной стационар'!J:J,'Дневной стационар'!D:D,СВОД!D3628,'Дневной стационар'!H:H,"-",'Дневной стационар'!F:F,СВОД!F3628)+SUMIFS(ЭКО!H:H,ЭКО!D:D,СВОД!D3628,ЭКО!F:F,СВОД!F3628)+SUMIFS(Диализ!H:H,Диализ!D:D,СВОД!D3628,Диализ!F:F,СВОД!F3628)</f>
        <v>0</v>
      </c>
      <c r="I3628" s="337">
        <f>SUMIFS(Поликлиника!H:H,Поликлиника!D:D,СВОД!D3628,Поликлиника!F:F,СВОД!F3628)</f>
        <v>0</v>
      </c>
      <c r="J3628" s="337">
        <f>SUMIFS(Поликлиника!AQ:AQ,Поликлиника!D:D,СВОД!D3628,Поликлиника!F:F,СВОД!F3628)</f>
        <v>0</v>
      </c>
      <c r="K3628" s="337">
        <f>SUMIFS(Поликлиника!AV:AV,Поликлиника!D:D,СВОД!D3628,Поликлиника!F:F,СВОД!F3628)</f>
        <v>0</v>
      </c>
      <c r="L3628" s="337">
        <f>SUMIFS(Поликлиника!BA:BA,Поликлиника!D:D,СВОД!D3628,Поликлиника!F:F,СВОД!F3628)</f>
        <v>0</v>
      </c>
      <c r="M3628" s="337">
        <f>SUMIFS(Услуги!H:H,Услуги!D:D,СВОД!D3628,Услуги!F:F,СВОД!F3628)+SUMIFS(Услуги!M:M,Услуги!D:D,СВОД!D3628,Услуги!F:F,СВОД!F3628)+SUMIFS(Услуги!R:R,Услуги!D:D,СВОД!D3628,Услуги!F:F,СВОД!F3628)+SUMIFS(Услуги!W:W,Услуги!D:D,СВОД!D3628,Услуги!F:F,СВОД!F3628)+SUMIFS(Услуги!AB:AB,Услуги!D:D,СВОД!D3628,Услуги!F:F,СВОД!F3628)+SUMIFS(Услуги!AG:AG,Услуги!D:D,СВОД!D3628,Услуги!F:F,СВОД!F3628)+SUMIFS(Услуги!AL:AL,Услуги!D:D,СВОД!D3628,Услуги!F:F,СВОД!F3628)+SUMIFS(Услуги!AQ:AQ,Услуги!D:D,СВОД!D3628,Услуги!F:F,СВОД!F3628)</f>
        <v>0</v>
      </c>
      <c r="N3628" s="337">
        <f>SUMIFS('Скорая мед.помощь'!I:I,'Скорая мед.помощь'!D:D,СВОД!D3628,'Скорая мед.помощь'!F:F,СВОД!F3628)</f>
        <v>0</v>
      </c>
      <c r="O3628" s="338">
        <f>SUMIFS(Поликлиника!BF:BF,Поликлиника!D:D,СВОД!D3628,Поликлиника!F:F,СВОД!F3628)</f>
        <v>0</v>
      </c>
      <c r="P3628" s="339">
        <f>SUMIFS('Круглосуточный стационар'!O:O,'Круглосуточный стационар'!D:D,СВОД!D3628,'Круглосуточный стационар'!F:F,СВОД!F3628,'Круглосуточный стационар'!H:H,"-")+SUMIFS(ВМП!O:O,ВМП!D:D,СВОД!D3628,ВМП!F:F,СВОД!F3628,ВМП!H:H,"-")+SUMIFS('Дневной стационар'!O:O,'Дневной стационар'!D:D,СВОД!D3628,'Дневной стационар'!F:F,СВОД!F3628,'Дневной стационар'!H:H,"-")+SUMIFS(ЭКО!M:M,ЭКО!D:D,СВОД!D3628,ЭКО!F:F,СВОД!F3628)+SUMIFS(Диализ!M:M,Диализ!D:D,СВОД!D3628,Диализ!F:F,СВОД!F3628)+SUMIFS('Скорая мед.помощь'!N:N,'Скорая мед.помощь'!D:D,СВОД!D3628,'Скорая мед.помощь'!F:F,СВОД!F3628)+SUMIFS(Услуги!AV:AV,Услуги!D:D,СВОД!D3628,Услуги!F:F,СВОД!F3628)+SUMIFS(Поликлиника!BK:BK,Поликлиника!D:D,СВОД!D3628,Поликлиника!F:F,СВОД!F3628)</f>
        <v>0</v>
      </c>
      <c r="Q3628" s="336">
        <f>SUMIFS(Сверхбаза!L:L,Сверхбаза!C:C,СВОД!D3628,Сверхбаза!E:E,СВОД!F3628)+SUMIFS(Сверхбаза!N:N,Сверхбаза!C:C,СВОД!D3628,Сверхбаза!E:E,СВОД!F3628)</f>
        <v>0</v>
      </c>
      <c r="R3628" s="337">
        <f>SUMIFS(Сверхбаза!P:P,Сверхбаза!C:C,СВОД!D3628,Сверхбаза!E:E,СВОД!F3628)</f>
        <v>0</v>
      </c>
      <c r="S3628" s="337">
        <f>SUMIFS(Сверхбаза!R:R,Сверхбаза!C:C,СВОД!D3628,Сверхбаза!E:E,СВОД!F3628)</f>
        <v>0</v>
      </c>
      <c r="T3628" s="337">
        <f>SUMIFS(Сверхбаза!Q:Q,Сверхбаза!C:C,СВОД!D3628,Сверхбаза!E:E,СВОД!F3628)</f>
        <v>0</v>
      </c>
      <c r="U3628" s="337">
        <f>SUMIFS(Сверхбаза!S:S,Сверхбаза!C:C,СВОД!D3628,Сверхбаза!E:E,СВОД!F3628)</f>
        <v>0</v>
      </c>
      <c r="V3628" s="339">
        <f>SUMIFS(Сверхбаза!G:G,Сверхбаза!C:C,СВОД!D3628,Сверхбаза!E:E,СВОД!F3628)</f>
        <v>0</v>
      </c>
    </row>
    <row r="3629" spans="1:22" outlineLevel="2" x14ac:dyDescent="0.2">
      <c r="A3629" s="33" t="s">
        <v>10</v>
      </c>
      <c r="B3629" s="9">
        <v>3</v>
      </c>
      <c r="C3629" s="10">
        <v>509404</v>
      </c>
      <c r="D3629" s="273">
        <v>940401</v>
      </c>
      <c r="E3629" s="81" t="s">
        <v>786</v>
      </c>
      <c r="F3629" s="81">
        <v>7</v>
      </c>
      <c r="G3629" s="82" t="s">
        <v>861</v>
      </c>
      <c r="H3629" s="336">
        <f>SUMIFS('Круглосуточный стационар'!J:J,'Круглосуточный стационар'!D:D,СВОД!D3629,'Круглосуточный стационар'!H:H,"-",'Круглосуточный стационар'!F:F,СВОД!F3629)+SUMIFS(ВМП!J:J,ВМП!D:D,СВОД!D3629,ВМП!H:H,"-",ВМП!F:F,СВОД!F3629)+SUMIFS('Дневной стационар'!J:J,'Дневной стационар'!D:D,СВОД!D3629,'Дневной стационар'!H:H,"-",'Дневной стационар'!F:F,СВОД!F3629)+SUMIFS(ЭКО!H:H,ЭКО!D:D,СВОД!D3629,ЭКО!F:F,СВОД!F3629)+SUMIFS(Диализ!H:H,Диализ!D:D,СВОД!D3629,Диализ!F:F,СВОД!F3629)</f>
        <v>0</v>
      </c>
      <c r="I3629" s="337">
        <f>SUMIFS(Поликлиника!H:H,Поликлиника!D:D,СВОД!D3629,Поликлиника!F:F,СВОД!F3629)</f>
        <v>0</v>
      </c>
      <c r="J3629" s="337">
        <f>SUMIFS(Поликлиника!AQ:AQ,Поликлиника!D:D,СВОД!D3629,Поликлиника!F:F,СВОД!F3629)</f>
        <v>0</v>
      </c>
      <c r="K3629" s="337">
        <f>SUMIFS(Поликлиника!AV:AV,Поликлиника!D:D,СВОД!D3629,Поликлиника!F:F,СВОД!F3629)</f>
        <v>0</v>
      </c>
      <c r="L3629" s="337">
        <f>SUMIFS(Поликлиника!BA:BA,Поликлиника!D:D,СВОД!D3629,Поликлиника!F:F,СВОД!F3629)</f>
        <v>0</v>
      </c>
      <c r="M3629" s="337">
        <f>SUMIFS(Услуги!H:H,Услуги!D:D,СВОД!D3629,Услуги!F:F,СВОД!F3629)+SUMIFS(Услуги!M:M,Услуги!D:D,СВОД!D3629,Услуги!F:F,СВОД!F3629)+SUMIFS(Услуги!R:R,Услуги!D:D,СВОД!D3629,Услуги!F:F,СВОД!F3629)+SUMIFS(Услуги!W:W,Услуги!D:D,СВОД!D3629,Услуги!F:F,СВОД!F3629)+SUMIFS(Услуги!AB:AB,Услуги!D:D,СВОД!D3629,Услуги!F:F,СВОД!F3629)+SUMIFS(Услуги!AG:AG,Услуги!D:D,СВОД!D3629,Услуги!F:F,СВОД!F3629)+SUMIFS(Услуги!AL:AL,Услуги!D:D,СВОД!D3629,Услуги!F:F,СВОД!F3629)+SUMIFS(Услуги!AQ:AQ,Услуги!D:D,СВОД!D3629,Услуги!F:F,СВОД!F3629)</f>
        <v>0</v>
      </c>
      <c r="N3629" s="337">
        <f>SUMIFS('Скорая мед.помощь'!I:I,'Скорая мед.помощь'!D:D,СВОД!D3629,'Скорая мед.помощь'!F:F,СВОД!F3629)</f>
        <v>0</v>
      </c>
      <c r="O3629" s="338">
        <f>SUMIFS(Поликлиника!BF:BF,Поликлиника!D:D,СВОД!D3629,Поликлиника!F:F,СВОД!F3629)</f>
        <v>0</v>
      </c>
      <c r="P3629" s="339">
        <f>SUMIFS('Круглосуточный стационар'!O:O,'Круглосуточный стационар'!D:D,СВОД!D3629,'Круглосуточный стационар'!F:F,СВОД!F3629,'Круглосуточный стационар'!H:H,"-")+SUMIFS(ВМП!O:O,ВМП!D:D,СВОД!D3629,ВМП!F:F,СВОД!F3629,ВМП!H:H,"-")+SUMIFS('Дневной стационар'!O:O,'Дневной стационар'!D:D,СВОД!D3629,'Дневной стационар'!F:F,СВОД!F3629,'Дневной стационар'!H:H,"-")+SUMIFS(ЭКО!M:M,ЭКО!D:D,СВОД!D3629,ЭКО!F:F,СВОД!F3629)+SUMIFS(Диализ!M:M,Диализ!D:D,СВОД!D3629,Диализ!F:F,СВОД!F3629)+SUMIFS('Скорая мед.помощь'!N:N,'Скорая мед.помощь'!D:D,СВОД!D3629,'Скорая мед.помощь'!F:F,СВОД!F3629)+SUMIFS(Услуги!AV:AV,Услуги!D:D,СВОД!D3629,Услуги!F:F,СВОД!F3629)+SUMIFS(Поликлиника!BK:BK,Поликлиника!D:D,СВОД!D3629,Поликлиника!F:F,СВОД!F3629)</f>
        <v>0</v>
      </c>
      <c r="Q3629" s="336">
        <f>SUMIFS(Сверхбаза!L:L,Сверхбаза!C:C,СВОД!D3629,Сверхбаза!E:E,СВОД!F3629)+SUMIFS(Сверхбаза!N:N,Сверхбаза!C:C,СВОД!D3629,Сверхбаза!E:E,СВОД!F3629)</f>
        <v>0</v>
      </c>
      <c r="R3629" s="337">
        <f>SUMIFS(Сверхбаза!P:P,Сверхбаза!C:C,СВОД!D3629,Сверхбаза!E:E,СВОД!F3629)</f>
        <v>0</v>
      </c>
      <c r="S3629" s="337">
        <f>SUMIFS(Сверхбаза!R:R,Сверхбаза!C:C,СВОД!D3629,Сверхбаза!E:E,СВОД!F3629)</f>
        <v>0</v>
      </c>
      <c r="T3629" s="337">
        <f>SUMIFS(Сверхбаза!Q:Q,Сверхбаза!C:C,СВОД!D3629,Сверхбаза!E:E,СВОД!F3629)</f>
        <v>0</v>
      </c>
      <c r="U3629" s="337">
        <f>SUMIFS(Сверхбаза!S:S,Сверхбаза!C:C,СВОД!D3629,Сверхбаза!E:E,СВОД!F3629)</f>
        <v>0</v>
      </c>
      <c r="V3629" s="339">
        <f>SUMIFS(Сверхбаза!G:G,Сверхбаза!C:C,СВОД!D3629,Сверхбаза!E:E,СВОД!F3629)</f>
        <v>0</v>
      </c>
    </row>
    <row r="3630" spans="1:22" outlineLevel="2" x14ac:dyDescent="0.2">
      <c r="A3630" s="33" t="s">
        <v>10</v>
      </c>
      <c r="B3630" s="9">
        <v>3</v>
      </c>
      <c r="C3630" s="10">
        <v>509404</v>
      </c>
      <c r="D3630" s="273">
        <v>940401</v>
      </c>
      <c r="E3630" s="81" t="s">
        <v>786</v>
      </c>
      <c r="F3630" s="81">
        <v>70</v>
      </c>
      <c r="G3630" s="82" t="s">
        <v>862</v>
      </c>
      <c r="H3630" s="336">
        <f>SUMIFS('Круглосуточный стационар'!J:J,'Круглосуточный стационар'!D:D,СВОД!D3630,'Круглосуточный стационар'!H:H,"-",'Круглосуточный стационар'!F:F,СВОД!F3630)+SUMIFS(ВМП!J:J,ВМП!D:D,СВОД!D3630,ВМП!H:H,"-",ВМП!F:F,СВОД!F3630)+SUMIFS('Дневной стационар'!J:J,'Дневной стационар'!D:D,СВОД!D3630,'Дневной стационар'!H:H,"-",'Дневной стационар'!F:F,СВОД!F3630)+SUMIFS(ЭКО!H:H,ЭКО!D:D,СВОД!D3630,ЭКО!F:F,СВОД!F3630)+SUMIFS(Диализ!H:H,Диализ!D:D,СВОД!D3630,Диализ!F:F,СВОД!F3630)</f>
        <v>0</v>
      </c>
      <c r="I3630" s="337">
        <f>SUMIFS(Поликлиника!H:H,Поликлиника!D:D,СВОД!D3630,Поликлиника!F:F,СВОД!F3630)</f>
        <v>0</v>
      </c>
      <c r="J3630" s="337">
        <f>SUMIFS(Поликлиника!AQ:AQ,Поликлиника!D:D,СВОД!D3630,Поликлиника!F:F,СВОД!F3630)</f>
        <v>0</v>
      </c>
      <c r="K3630" s="337">
        <f>SUMIFS(Поликлиника!AV:AV,Поликлиника!D:D,СВОД!D3630,Поликлиника!F:F,СВОД!F3630)</f>
        <v>0</v>
      </c>
      <c r="L3630" s="337">
        <f>SUMIFS(Поликлиника!BA:BA,Поликлиника!D:D,СВОД!D3630,Поликлиника!F:F,СВОД!F3630)</f>
        <v>0</v>
      </c>
      <c r="M3630" s="337">
        <f>SUMIFS(Услуги!H:H,Услуги!D:D,СВОД!D3630,Услуги!F:F,СВОД!F3630)+SUMIFS(Услуги!M:M,Услуги!D:D,СВОД!D3630,Услуги!F:F,СВОД!F3630)+SUMIFS(Услуги!R:R,Услуги!D:D,СВОД!D3630,Услуги!F:F,СВОД!F3630)+SUMIFS(Услуги!W:W,Услуги!D:D,СВОД!D3630,Услуги!F:F,СВОД!F3630)+SUMIFS(Услуги!AB:AB,Услуги!D:D,СВОД!D3630,Услуги!F:F,СВОД!F3630)+SUMIFS(Услуги!AG:AG,Услуги!D:D,СВОД!D3630,Услуги!F:F,СВОД!F3630)+SUMIFS(Услуги!AL:AL,Услуги!D:D,СВОД!D3630,Услуги!F:F,СВОД!F3630)+SUMIFS(Услуги!AQ:AQ,Услуги!D:D,СВОД!D3630,Услуги!F:F,СВОД!F3630)</f>
        <v>0</v>
      </c>
      <c r="N3630" s="337">
        <f>SUMIFS('Скорая мед.помощь'!I:I,'Скорая мед.помощь'!D:D,СВОД!D3630,'Скорая мед.помощь'!F:F,СВОД!F3630)</f>
        <v>0</v>
      </c>
      <c r="O3630" s="338">
        <f>SUMIFS(Поликлиника!BF:BF,Поликлиника!D:D,СВОД!D3630,Поликлиника!F:F,СВОД!F3630)</f>
        <v>0</v>
      </c>
      <c r="P3630" s="339">
        <f>SUMIFS('Круглосуточный стационар'!O:O,'Круглосуточный стационар'!D:D,СВОД!D3630,'Круглосуточный стационар'!F:F,СВОД!F3630,'Круглосуточный стационар'!H:H,"-")+SUMIFS(ВМП!O:O,ВМП!D:D,СВОД!D3630,ВМП!F:F,СВОД!F3630,ВМП!H:H,"-")+SUMIFS('Дневной стационар'!O:O,'Дневной стационар'!D:D,СВОД!D3630,'Дневной стационар'!F:F,СВОД!F3630,'Дневной стационар'!H:H,"-")+SUMIFS(ЭКО!M:M,ЭКО!D:D,СВОД!D3630,ЭКО!F:F,СВОД!F3630)+SUMIFS(Диализ!M:M,Диализ!D:D,СВОД!D3630,Диализ!F:F,СВОД!F3630)+SUMIFS('Скорая мед.помощь'!N:N,'Скорая мед.помощь'!D:D,СВОД!D3630,'Скорая мед.помощь'!F:F,СВОД!F3630)+SUMIFS(Услуги!AV:AV,Услуги!D:D,СВОД!D3630,Услуги!F:F,СВОД!F3630)+SUMIFS(Поликлиника!BK:BK,Поликлиника!D:D,СВОД!D3630,Поликлиника!F:F,СВОД!F3630)</f>
        <v>0</v>
      </c>
      <c r="Q3630" s="336">
        <f>SUMIFS(Сверхбаза!L:L,Сверхбаза!C:C,СВОД!D3630,Сверхбаза!E:E,СВОД!F3630)+SUMIFS(Сверхбаза!N:N,Сверхбаза!C:C,СВОД!D3630,Сверхбаза!E:E,СВОД!F3630)</f>
        <v>0</v>
      </c>
      <c r="R3630" s="337">
        <f>SUMIFS(Сверхбаза!P:P,Сверхбаза!C:C,СВОД!D3630,Сверхбаза!E:E,СВОД!F3630)</f>
        <v>0</v>
      </c>
      <c r="S3630" s="337">
        <f>SUMIFS(Сверхбаза!R:R,Сверхбаза!C:C,СВОД!D3630,Сверхбаза!E:E,СВОД!F3630)</f>
        <v>0</v>
      </c>
      <c r="T3630" s="337">
        <f>SUMIFS(Сверхбаза!Q:Q,Сверхбаза!C:C,СВОД!D3630,Сверхбаза!E:E,СВОД!F3630)</f>
        <v>0</v>
      </c>
      <c r="U3630" s="337">
        <f>SUMIFS(Сверхбаза!S:S,Сверхбаза!C:C,СВОД!D3630,Сверхбаза!E:E,СВОД!F3630)</f>
        <v>0</v>
      </c>
      <c r="V3630" s="339">
        <f>SUMIFS(Сверхбаза!G:G,Сверхбаза!C:C,СВОД!D3630,Сверхбаза!E:E,СВОД!F3630)</f>
        <v>0</v>
      </c>
    </row>
    <row r="3631" spans="1:22" outlineLevel="2" x14ac:dyDescent="0.2">
      <c r="A3631" s="33" t="s">
        <v>10</v>
      </c>
      <c r="B3631" s="9">
        <v>3</v>
      </c>
      <c r="C3631" s="10">
        <v>509404</v>
      </c>
      <c r="D3631" s="273">
        <v>940401</v>
      </c>
      <c r="E3631" s="81" t="s">
        <v>786</v>
      </c>
      <c r="F3631" s="81">
        <v>94</v>
      </c>
      <c r="G3631" s="82" t="s">
        <v>124</v>
      </c>
      <c r="H3631" s="336">
        <f>SUMIFS('Круглосуточный стационар'!J:J,'Круглосуточный стационар'!D:D,СВОД!D3631,'Круглосуточный стационар'!H:H,"-",'Круглосуточный стационар'!F:F,СВОД!F3631)+SUMIFS(ВМП!J:J,ВМП!D:D,СВОД!D3631,ВМП!H:H,"-",ВМП!F:F,СВОД!F3631)+SUMIFS('Дневной стационар'!J:J,'Дневной стационар'!D:D,СВОД!D3631,'Дневной стационар'!H:H,"-",'Дневной стационар'!F:F,СВОД!F3631)+SUMIFS(ЭКО!H:H,ЭКО!D:D,СВОД!D3631,ЭКО!F:F,СВОД!F3631)+SUMIFS(Диализ!H:H,Диализ!D:D,СВОД!D3631,Диализ!F:F,СВОД!F3631)</f>
        <v>0</v>
      </c>
      <c r="I3631" s="337">
        <f>SUMIFS(Поликлиника!H:H,Поликлиника!D:D,СВОД!D3631,Поликлиника!F:F,СВОД!F3631)</f>
        <v>0</v>
      </c>
      <c r="J3631" s="337">
        <f>SUMIFS(Поликлиника!AQ:AQ,Поликлиника!D:D,СВОД!D3631,Поликлиника!F:F,СВОД!F3631)</f>
        <v>0</v>
      </c>
      <c r="K3631" s="337">
        <f>SUMIFS(Поликлиника!AV:AV,Поликлиника!D:D,СВОД!D3631,Поликлиника!F:F,СВОД!F3631)</f>
        <v>0</v>
      </c>
      <c r="L3631" s="337">
        <f>SUMIFS(Поликлиника!BA:BA,Поликлиника!D:D,СВОД!D3631,Поликлиника!F:F,СВОД!F3631)</f>
        <v>0</v>
      </c>
      <c r="M3631" s="337">
        <f>SUMIFS(Услуги!H:H,Услуги!D:D,СВОД!D3631,Услуги!F:F,СВОД!F3631)+SUMIFS(Услуги!M:M,Услуги!D:D,СВОД!D3631,Услуги!F:F,СВОД!F3631)+SUMIFS(Услуги!R:R,Услуги!D:D,СВОД!D3631,Услуги!F:F,СВОД!F3631)+SUMIFS(Услуги!W:W,Услуги!D:D,СВОД!D3631,Услуги!F:F,СВОД!F3631)+SUMIFS(Услуги!AB:AB,Услуги!D:D,СВОД!D3631,Услуги!F:F,СВОД!F3631)+SUMIFS(Услуги!AG:AG,Услуги!D:D,СВОД!D3631,Услуги!F:F,СВОД!F3631)+SUMIFS(Услуги!AL:AL,Услуги!D:D,СВОД!D3631,Услуги!F:F,СВОД!F3631)+SUMIFS(Услуги!AQ:AQ,Услуги!D:D,СВОД!D3631,Услуги!F:F,СВОД!F3631)</f>
        <v>0</v>
      </c>
      <c r="N3631" s="337">
        <f>SUMIFS('Скорая мед.помощь'!I:I,'Скорая мед.помощь'!D:D,СВОД!D3631,'Скорая мед.помощь'!F:F,СВОД!F3631)</f>
        <v>0</v>
      </c>
      <c r="O3631" s="338">
        <f>SUMIFS(Поликлиника!BF:BF,Поликлиника!D:D,СВОД!D3631,Поликлиника!F:F,СВОД!F3631)</f>
        <v>0</v>
      </c>
      <c r="P3631" s="339">
        <f>SUMIFS('Круглосуточный стационар'!O:O,'Круглосуточный стационар'!D:D,СВОД!D3631,'Круглосуточный стационар'!F:F,СВОД!F3631,'Круглосуточный стационар'!H:H,"-")+SUMIFS(ВМП!O:O,ВМП!D:D,СВОД!D3631,ВМП!F:F,СВОД!F3631,ВМП!H:H,"-")+SUMIFS('Дневной стационар'!O:O,'Дневной стационар'!D:D,СВОД!D3631,'Дневной стационар'!F:F,СВОД!F3631,'Дневной стационар'!H:H,"-")+SUMIFS(ЭКО!M:M,ЭКО!D:D,СВОД!D3631,ЭКО!F:F,СВОД!F3631)+SUMIFS(Диализ!M:M,Диализ!D:D,СВОД!D3631,Диализ!F:F,СВОД!F3631)+SUMIFS('Скорая мед.помощь'!N:N,'Скорая мед.помощь'!D:D,СВОД!D3631,'Скорая мед.помощь'!F:F,СВОД!F3631)+SUMIFS(Услуги!AV:AV,Услуги!D:D,СВОД!D3631,Услуги!F:F,СВОД!F3631)+SUMIFS(Поликлиника!BK:BK,Поликлиника!D:D,СВОД!D3631,Поликлиника!F:F,СВОД!F3631)</f>
        <v>0</v>
      </c>
      <c r="Q3631" s="336">
        <f>SUMIFS(Сверхбаза!L:L,Сверхбаза!C:C,СВОД!D3631,Сверхбаза!E:E,СВОД!F3631)+SUMIFS(Сверхбаза!N:N,Сверхбаза!C:C,СВОД!D3631,Сверхбаза!E:E,СВОД!F3631)</f>
        <v>0</v>
      </c>
      <c r="R3631" s="337">
        <f>SUMIFS(Сверхбаза!P:P,Сверхбаза!C:C,СВОД!D3631,Сверхбаза!E:E,СВОД!F3631)</f>
        <v>0</v>
      </c>
      <c r="S3631" s="337">
        <f>SUMIFS(Сверхбаза!R:R,Сверхбаза!C:C,СВОД!D3631,Сверхбаза!E:E,СВОД!F3631)</f>
        <v>0</v>
      </c>
      <c r="T3631" s="337">
        <f>SUMIFS(Сверхбаза!Q:Q,Сверхбаза!C:C,СВОД!D3631,Сверхбаза!E:E,СВОД!F3631)</f>
        <v>0</v>
      </c>
      <c r="U3631" s="337">
        <f>SUMIFS(Сверхбаза!S:S,Сверхбаза!C:C,СВОД!D3631,Сверхбаза!E:E,СВОД!F3631)</f>
        <v>0</v>
      </c>
      <c r="V3631" s="339">
        <f>SUMIFS(Сверхбаза!G:G,Сверхбаза!C:C,СВОД!D3631,Сверхбаза!E:E,СВОД!F3631)</f>
        <v>0</v>
      </c>
    </row>
    <row r="3632" spans="1:22" outlineLevel="1" x14ac:dyDescent="0.2">
      <c r="A3632" s="320"/>
      <c r="B3632" s="321"/>
      <c r="C3632" s="322"/>
      <c r="D3632" s="340" t="s">
        <v>513</v>
      </c>
      <c r="E3632" s="83"/>
      <c r="F3632" s="83"/>
      <c r="G3632" s="84"/>
      <c r="H3632" s="341"/>
      <c r="I3632" s="342"/>
      <c r="J3632" s="342"/>
      <c r="K3632" s="342"/>
      <c r="L3632" s="342"/>
      <c r="M3632" s="342"/>
      <c r="N3632" s="342"/>
      <c r="O3632" s="343"/>
      <c r="P3632" s="344">
        <f>SUBTOTAL(9,P3624:P3631)</f>
        <v>21027.618576562498</v>
      </c>
      <c r="Q3632" s="341"/>
      <c r="R3632" s="342"/>
      <c r="S3632" s="342"/>
      <c r="T3632" s="342"/>
      <c r="U3632" s="342"/>
      <c r="V3632" s="344">
        <f>SUBTOTAL(9,V3624:V3631)</f>
        <v>0</v>
      </c>
    </row>
    <row r="3633" spans="1:22" ht="38.25" outlineLevel="2" x14ac:dyDescent="0.2">
      <c r="A3633" s="33" t="s">
        <v>9</v>
      </c>
      <c r="B3633" s="9" t="s">
        <v>2948</v>
      </c>
      <c r="C3633" s="10">
        <v>509406</v>
      </c>
      <c r="D3633" s="273">
        <v>940601</v>
      </c>
      <c r="E3633" s="81" t="s">
        <v>2781</v>
      </c>
      <c r="F3633" s="81">
        <v>1</v>
      </c>
      <c r="G3633" s="82" t="s">
        <v>12</v>
      </c>
      <c r="H3633" s="336">
        <f>SUMIFS('Круглосуточный стационар'!J:J,'Круглосуточный стационар'!D:D,СВОД!D3633,'Круглосуточный стационар'!H:H,"-",'Круглосуточный стационар'!F:F,СВОД!F3633)+SUMIFS(ВМП!J:J,ВМП!D:D,СВОД!D3633,ВМП!H:H,"-",ВМП!F:F,СВОД!F3633)+SUMIFS('Дневной стационар'!J:J,'Дневной стационар'!D:D,СВОД!D3633,'Дневной стационар'!H:H,"-",'Дневной стационар'!F:F,СВОД!F3633)+SUMIFS(ЭКО!H:H,ЭКО!D:D,СВОД!D3633,ЭКО!F:F,СВОД!F3633)+SUMIFS(Диализ!H:H,Диализ!D:D,СВОД!D3633,Диализ!F:F,СВОД!F3633)</f>
        <v>800</v>
      </c>
      <c r="I3633" s="337">
        <f>SUMIFS(Поликлиника!H:H,Поликлиника!D:D,СВОД!D3633,Поликлиника!F:F,СВОД!F3633)</f>
        <v>0</v>
      </c>
      <c r="J3633" s="337">
        <f>SUMIFS(Поликлиника!AQ:AQ,Поликлиника!D:D,СВОД!D3633,Поликлиника!F:F,СВОД!F3633)</f>
        <v>0</v>
      </c>
      <c r="K3633" s="337">
        <f>SUMIFS(Поликлиника!AV:AV,Поликлиника!D:D,СВОД!D3633,Поликлиника!F:F,СВОД!F3633)</f>
        <v>0</v>
      </c>
      <c r="L3633" s="337">
        <f>SUMIFS(Поликлиника!BA:BA,Поликлиника!D:D,СВОД!D3633,Поликлиника!F:F,СВОД!F3633)</f>
        <v>0</v>
      </c>
      <c r="M3633" s="337">
        <f>SUMIFS(Услуги!H:H,Услуги!D:D,СВОД!D3633,Услуги!F:F,СВОД!F3633)+SUMIFS(Услуги!M:M,Услуги!D:D,СВОД!D3633,Услуги!F:F,СВОД!F3633)+SUMIFS(Услуги!R:R,Услуги!D:D,СВОД!D3633,Услуги!F:F,СВОД!F3633)+SUMIFS(Услуги!W:W,Услуги!D:D,СВОД!D3633,Услуги!F:F,СВОД!F3633)+SUMIFS(Услуги!AB:AB,Услуги!D:D,СВОД!D3633,Услуги!F:F,СВОД!F3633)+SUMIFS(Услуги!AG:AG,Услуги!D:D,СВОД!D3633,Услуги!F:F,СВОД!F3633)+SUMIFS(Услуги!AL:AL,Услуги!D:D,СВОД!D3633,Услуги!F:F,СВОД!F3633)+SUMIFS(Услуги!AQ:AQ,Услуги!D:D,СВОД!D3633,Услуги!F:F,СВОД!F3633)</f>
        <v>0</v>
      </c>
      <c r="N3633" s="337">
        <f>SUMIFS('Скорая мед.помощь'!I:I,'Скорая мед.помощь'!D:D,СВОД!D3633,'Скорая мед.помощь'!F:F,СВОД!F3633)</f>
        <v>0</v>
      </c>
      <c r="O3633" s="338">
        <f>SUMIFS(Поликлиника!BF:BF,Поликлиника!D:D,СВОД!D3633,Поликлиника!F:F,СВОД!F3633)</f>
        <v>0</v>
      </c>
      <c r="P3633" s="339">
        <f>SUMIFS('Круглосуточный стационар'!O:O,'Круглосуточный стационар'!D:D,СВОД!D3633,'Круглосуточный стационар'!F:F,СВОД!F3633,'Круглосуточный стационар'!H:H,"-")+SUMIFS(ВМП!O:O,ВМП!D:D,СВОД!D3633,ВМП!F:F,СВОД!F3633,ВМП!H:H,"-")+SUMIFS('Дневной стационар'!O:O,'Дневной стационар'!D:D,СВОД!D3633,'Дневной стационар'!F:F,СВОД!F3633,'Дневной стационар'!H:H,"-")+SUMIFS(ЭКО!M:M,ЭКО!D:D,СВОД!D3633,ЭКО!F:F,СВОД!F3633)+SUMIFS(Диализ!M:M,Диализ!D:D,СВОД!D3633,Диализ!F:F,СВОД!F3633)+SUMIFS('Скорая мед.помощь'!N:N,'Скорая мед.помощь'!D:D,СВОД!D3633,'Скорая мед.помощь'!F:F,СВОД!F3633)+SUMIFS(Услуги!AV:AV,Услуги!D:D,СВОД!D3633,Услуги!F:F,СВОД!F3633)+SUMIFS(Поликлиника!BK:BK,Поликлиника!D:D,СВОД!D3633,Поликлиника!F:F,СВОД!F3633)</f>
        <v>30910.715844532802</v>
      </c>
      <c r="Q3633" s="336">
        <f>SUMIFS(Сверхбаза!L:L,Сверхбаза!C:C,СВОД!D3633,Сверхбаза!E:E,СВОД!F3633)+SUMIFS(Сверхбаза!N:N,Сверхбаза!C:C,СВОД!D3633,Сверхбаза!E:E,СВОД!F3633)</f>
        <v>0</v>
      </c>
      <c r="R3633" s="337">
        <f>SUMIFS(Сверхбаза!P:P,Сверхбаза!C:C,СВОД!D3633,Сверхбаза!E:E,СВОД!F3633)</f>
        <v>0</v>
      </c>
      <c r="S3633" s="337">
        <f>SUMIFS(Сверхбаза!R:R,Сверхбаза!C:C,СВОД!D3633,Сверхбаза!E:E,СВОД!F3633)</f>
        <v>0</v>
      </c>
      <c r="T3633" s="337">
        <f>SUMIFS(Сверхбаза!Q:Q,Сверхбаза!C:C,СВОД!D3633,Сверхбаза!E:E,СВОД!F3633)</f>
        <v>0</v>
      </c>
      <c r="U3633" s="337">
        <f>SUMIFS(Сверхбаза!S:S,Сверхбаза!C:C,СВОД!D3633,Сверхбаза!E:E,СВОД!F3633)</f>
        <v>0</v>
      </c>
      <c r="V3633" s="339">
        <f>SUMIFS(Сверхбаза!G:G,Сверхбаза!C:C,СВОД!D3633,Сверхбаза!E:E,СВОД!F3633)</f>
        <v>0</v>
      </c>
    </row>
    <row r="3634" spans="1:22" ht="38.25" outlineLevel="2" x14ac:dyDescent="0.2">
      <c r="A3634" s="33" t="s">
        <v>9</v>
      </c>
      <c r="B3634" s="9" t="s">
        <v>2948</v>
      </c>
      <c r="C3634" s="10">
        <v>509406</v>
      </c>
      <c r="D3634" s="273">
        <v>940601</v>
      </c>
      <c r="E3634" s="81" t="s">
        <v>2781</v>
      </c>
      <c r="F3634" s="81">
        <v>13</v>
      </c>
      <c r="G3634" s="82" t="s">
        <v>859</v>
      </c>
      <c r="H3634" s="336">
        <f>SUMIFS('Круглосуточный стационар'!J:J,'Круглосуточный стационар'!D:D,СВОД!D3634,'Круглосуточный стационар'!H:H,"-",'Круглосуточный стационар'!F:F,СВОД!F3634)+SUMIFS(ВМП!J:J,ВМП!D:D,СВОД!D3634,ВМП!H:H,"-",ВМП!F:F,СВОД!F3634)+SUMIFS('Дневной стационар'!J:J,'Дневной стационар'!D:D,СВОД!D3634,'Дневной стационар'!H:H,"-",'Дневной стационар'!F:F,СВОД!F3634)+SUMIFS(ЭКО!H:H,ЭКО!D:D,СВОД!D3634,ЭКО!F:F,СВОД!F3634)+SUMIFS(Диализ!H:H,Диализ!D:D,СВОД!D3634,Диализ!F:F,СВОД!F3634)</f>
        <v>0</v>
      </c>
      <c r="I3634" s="337">
        <f>SUMIFS(Поликлиника!H:H,Поликлиника!D:D,СВОД!D3634,Поликлиника!F:F,СВОД!F3634)</f>
        <v>0</v>
      </c>
      <c r="J3634" s="337">
        <f>SUMIFS(Поликлиника!AQ:AQ,Поликлиника!D:D,СВОД!D3634,Поликлиника!F:F,СВОД!F3634)</f>
        <v>0</v>
      </c>
      <c r="K3634" s="337">
        <f>SUMIFS(Поликлиника!AV:AV,Поликлиника!D:D,СВОД!D3634,Поликлиника!F:F,СВОД!F3634)</f>
        <v>0</v>
      </c>
      <c r="L3634" s="337">
        <f>SUMIFS(Поликлиника!BA:BA,Поликлиника!D:D,СВОД!D3634,Поликлиника!F:F,СВОД!F3634)</f>
        <v>0</v>
      </c>
      <c r="M3634" s="337">
        <f>SUMIFS(Услуги!H:H,Услуги!D:D,СВОД!D3634,Услуги!F:F,СВОД!F3634)+SUMIFS(Услуги!M:M,Услуги!D:D,СВОД!D3634,Услуги!F:F,СВОД!F3634)+SUMIFS(Услуги!R:R,Услуги!D:D,СВОД!D3634,Услуги!F:F,СВОД!F3634)+SUMIFS(Услуги!W:W,Услуги!D:D,СВОД!D3634,Услуги!F:F,СВОД!F3634)+SUMIFS(Услуги!AB:AB,Услуги!D:D,СВОД!D3634,Услуги!F:F,СВОД!F3634)+SUMIFS(Услуги!AG:AG,Услуги!D:D,СВОД!D3634,Услуги!F:F,СВОД!F3634)+SUMIFS(Услуги!AL:AL,Услуги!D:D,СВОД!D3634,Услуги!F:F,СВОД!F3634)+SUMIFS(Услуги!AQ:AQ,Услуги!D:D,СВОД!D3634,Услуги!F:F,СВОД!F3634)</f>
        <v>0</v>
      </c>
      <c r="N3634" s="337">
        <f>SUMIFS('Скорая мед.помощь'!I:I,'Скорая мед.помощь'!D:D,СВОД!D3634,'Скорая мед.помощь'!F:F,СВОД!F3634)</f>
        <v>0</v>
      </c>
      <c r="O3634" s="338">
        <f>SUMIFS(Поликлиника!BF:BF,Поликлиника!D:D,СВОД!D3634,Поликлиника!F:F,СВОД!F3634)</f>
        <v>0</v>
      </c>
      <c r="P3634" s="339">
        <f>SUMIFS('Круглосуточный стационар'!O:O,'Круглосуточный стационар'!D:D,СВОД!D3634,'Круглосуточный стационар'!F:F,СВОД!F3634,'Круглосуточный стационар'!H:H,"-")+SUMIFS(ВМП!O:O,ВМП!D:D,СВОД!D3634,ВМП!F:F,СВОД!F3634,ВМП!H:H,"-")+SUMIFS('Дневной стационар'!O:O,'Дневной стационар'!D:D,СВОД!D3634,'Дневной стационар'!F:F,СВОД!F3634,'Дневной стационар'!H:H,"-")+SUMIFS(ЭКО!M:M,ЭКО!D:D,СВОД!D3634,ЭКО!F:F,СВОД!F3634)+SUMIFS(Диализ!M:M,Диализ!D:D,СВОД!D3634,Диализ!F:F,СВОД!F3634)+SUMIFS('Скорая мед.помощь'!N:N,'Скорая мед.помощь'!D:D,СВОД!D3634,'Скорая мед.помощь'!F:F,СВОД!F3634)+SUMIFS(Услуги!AV:AV,Услуги!D:D,СВОД!D3634,Услуги!F:F,СВОД!F3634)+SUMIFS(Поликлиника!BK:BK,Поликлиника!D:D,СВОД!D3634,Поликлиника!F:F,СВОД!F3634)</f>
        <v>0</v>
      </c>
      <c r="Q3634" s="336">
        <f>SUMIFS(Сверхбаза!L:L,Сверхбаза!C:C,СВОД!D3634,Сверхбаза!E:E,СВОД!F3634)+SUMIFS(Сверхбаза!N:N,Сверхбаза!C:C,СВОД!D3634,Сверхбаза!E:E,СВОД!F3634)</f>
        <v>0</v>
      </c>
      <c r="R3634" s="337">
        <f>SUMIFS(Сверхбаза!P:P,Сверхбаза!C:C,СВОД!D3634,Сверхбаза!E:E,СВОД!F3634)</f>
        <v>0</v>
      </c>
      <c r="S3634" s="337">
        <f>SUMIFS(Сверхбаза!R:R,Сверхбаза!C:C,СВОД!D3634,Сверхбаза!E:E,СВОД!F3634)</f>
        <v>0</v>
      </c>
      <c r="T3634" s="337">
        <f>SUMIFS(Сверхбаза!Q:Q,Сверхбаза!C:C,СВОД!D3634,Сверхбаза!E:E,СВОД!F3634)</f>
        <v>0</v>
      </c>
      <c r="U3634" s="337">
        <f>SUMIFS(Сверхбаза!S:S,Сверхбаза!C:C,СВОД!D3634,Сверхбаза!E:E,СВОД!F3634)</f>
        <v>0</v>
      </c>
      <c r="V3634" s="339">
        <f>SUMIFS(Сверхбаза!G:G,Сверхбаза!C:C,СВОД!D3634,Сверхбаза!E:E,СВОД!F3634)</f>
        <v>0</v>
      </c>
    </row>
    <row r="3635" spans="1:22" ht="38.25" outlineLevel="2" x14ac:dyDescent="0.2">
      <c r="A3635" s="33" t="s">
        <v>9</v>
      </c>
      <c r="B3635" s="9" t="s">
        <v>2948</v>
      </c>
      <c r="C3635" s="10">
        <v>509406</v>
      </c>
      <c r="D3635" s="273">
        <v>940601</v>
      </c>
      <c r="E3635" s="81" t="s">
        <v>2781</v>
      </c>
      <c r="F3635" s="81">
        <v>2</v>
      </c>
      <c r="G3635" s="82" t="s">
        <v>135</v>
      </c>
      <c r="H3635" s="336">
        <f>SUMIFS('Круглосуточный стационар'!J:J,'Круглосуточный стационар'!D:D,СВОД!D3635,'Круглосуточный стационар'!H:H,"-",'Круглосуточный стационар'!F:F,СВОД!F3635)+SUMIFS(ВМП!J:J,ВМП!D:D,СВОД!D3635,ВМП!H:H,"-",ВМП!F:F,СВОД!F3635)+SUMIFS('Дневной стационар'!J:J,'Дневной стационар'!D:D,СВОД!D3635,'Дневной стационар'!H:H,"-",'Дневной стационар'!F:F,СВОД!F3635)+SUMIFS(ЭКО!H:H,ЭКО!D:D,СВОД!D3635,ЭКО!F:F,СВОД!F3635)+SUMIFS(Диализ!H:H,Диализ!D:D,СВОД!D3635,Диализ!F:F,СВОД!F3635)</f>
        <v>0</v>
      </c>
      <c r="I3635" s="337">
        <f>SUMIFS(Поликлиника!H:H,Поликлиника!D:D,СВОД!D3635,Поликлиника!F:F,СВОД!F3635)</f>
        <v>0</v>
      </c>
      <c r="J3635" s="337">
        <f>SUMIFS(Поликлиника!AQ:AQ,Поликлиника!D:D,СВОД!D3635,Поликлиника!F:F,СВОД!F3635)</f>
        <v>0</v>
      </c>
      <c r="K3635" s="337">
        <f>SUMIFS(Поликлиника!AV:AV,Поликлиника!D:D,СВОД!D3635,Поликлиника!F:F,СВОД!F3635)</f>
        <v>0</v>
      </c>
      <c r="L3635" s="337">
        <f>SUMIFS(Поликлиника!BA:BA,Поликлиника!D:D,СВОД!D3635,Поликлиника!F:F,СВОД!F3635)</f>
        <v>0</v>
      </c>
      <c r="M3635" s="337">
        <f>SUMIFS(Услуги!H:H,Услуги!D:D,СВОД!D3635,Услуги!F:F,СВОД!F3635)+SUMIFS(Услуги!M:M,Услуги!D:D,СВОД!D3635,Услуги!F:F,СВОД!F3635)+SUMIFS(Услуги!R:R,Услуги!D:D,СВОД!D3635,Услуги!F:F,СВОД!F3635)+SUMIFS(Услуги!W:W,Услуги!D:D,СВОД!D3635,Услуги!F:F,СВОД!F3635)+SUMIFS(Услуги!AB:AB,Услуги!D:D,СВОД!D3635,Услуги!F:F,СВОД!F3635)+SUMIFS(Услуги!AG:AG,Услуги!D:D,СВОД!D3635,Услуги!F:F,СВОД!F3635)+SUMIFS(Услуги!AL:AL,Услуги!D:D,СВОД!D3635,Услуги!F:F,СВОД!F3635)+SUMIFS(Услуги!AQ:AQ,Услуги!D:D,СВОД!D3635,Услуги!F:F,СВОД!F3635)</f>
        <v>0</v>
      </c>
      <c r="N3635" s="337">
        <f>SUMIFS('Скорая мед.помощь'!I:I,'Скорая мед.помощь'!D:D,СВОД!D3635,'Скорая мед.помощь'!F:F,СВОД!F3635)</f>
        <v>0</v>
      </c>
      <c r="O3635" s="338">
        <f>SUMIFS(Поликлиника!BF:BF,Поликлиника!D:D,СВОД!D3635,Поликлиника!F:F,СВОД!F3635)</f>
        <v>0</v>
      </c>
      <c r="P3635" s="339">
        <f>SUMIFS('Круглосуточный стационар'!O:O,'Круглосуточный стационар'!D:D,СВОД!D3635,'Круглосуточный стационар'!F:F,СВОД!F3635,'Круглосуточный стационар'!H:H,"-")+SUMIFS(ВМП!O:O,ВМП!D:D,СВОД!D3635,ВМП!F:F,СВОД!F3635,ВМП!H:H,"-")+SUMIFS('Дневной стационар'!O:O,'Дневной стационар'!D:D,СВОД!D3635,'Дневной стационар'!F:F,СВОД!F3635,'Дневной стационар'!H:H,"-")+SUMIFS(ЭКО!M:M,ЭКО!D:D,СВОД!D3635,ЭКО!F:F,СВОД!F3635)+SUMIFS(Диализ!M:M,Диализ!D:D,СВОД!D3635,Диализ!F:F,СВОД!F3635)+SUMIFS('Скорая мед.помощь'!N:N,'Скорая мед.помощь'!D:D,СВОД!D3635,'Скорая мед.помощь'!F:F,СВОД!F3635)+SUMIFS(Услуги!AV:AV,Услуги!D:D,СВОД!D3635,Услуги!F:F,СВОД!F3635)+SUMIFS(Поликлиника!BK:BK,Поликлиника!D:D,СВОД!D3635,Поликлиника!F:F,СВОД!F3635)</f>
        <v>0</v>
      </c>
      <c r="Q3635" s="336">
        <f>SUMIFS(Сверхбаза!L:L,Сверхбаза!C:C,СВОД!D3635,Сверхбаза!E:E,СВОД!F3635)+SUMIFS(Сверхбаза!N:N,Сверхбаза!C:C,СВОД!D3635,Сверхбаза!E:E,СВОД!F3635)</f>
        <v>0</v>
      </c>
      <c r="R3635" s="337">
        <f>SUMIFS(Сверхбаза!P:P,Сверхбаза!C:C,СВОД!D3635,Сверхбаза!E:E,СВОД!F3635)</f>
        <v>0</v>
      </c>
      <c r="S3635" s="337">
        <f>SUMIFS(Сверхбаза!R:R,Сверхбаза!C:C,СВОД!D3635,Сверхбаза!E:E,СВОД!F3635)</f>
        <v>0</v>
      </c>
      <c r="T3635" s="337">
        <f>SUMIFS(Сверхбаза!Q:Q,Сверхбаза!C:C,СВОД!D3635,Сверхбаза!E:E,СВОД!F3635)</f>
        <v>0</v>
      </c>
      <c r="U3635" s="337">
        <f>SUMIFS(Сверхбаза!S:S,Сверхбаза!C:C,СВОД!D3635,Сверхбаза!E:E,СВОД!F3635)</f>
        <v>0</v>
      </c>
      <c r="V3635" s="339">
        <f>SUMIFS(Сверхбаза!G:G,Сверхбаза!C:C,СВОД!D3635,Сверхбаза!E:E,СВОД!F3635)</f>
        <v>0</v>
      </c>
    </row>
    <row r="3636" spans="1:22" ht="38.25" outlineLevel="2" x14ac:dyDescent="0.2">
      <c r="A3636" s="33" t="s">
        <v>9</v>
      </c>
      <c r="B3636" s="9" t="s">
        <v>2948</v>
      </c>
      <c r="C3636" s="10">
        <v>509406</v>
      </c>
      <c r="D3636" s="273">
        <v>940601</v>
      </c>
      <c r="E3636" s="81" t="s">
        <v>2781</v>
      </c>
      <c r="F3636" s="81">
        <v>6</v>
      </c>
      <c r="G3636" s="82" t="s">
        <v>860</v>
      </c>
      <c r="H3636" s="336">
        <f>SUMIFS('Круглосуточный стационар'!J:J,'Круглосуточный стационар'!D:D,СВОД!D3636,'Круглосуточный стационар'!H:H,"-",'Круглосуточный стационар'!F:F,СВОД!F3636)+SUMIFS(ВМП!J:J,ВМП!D:D,СВОД!D3636,ВМП!H:H,"-",ВМП!F:F,СВОД!F3636)+SUMIFS('Дневной стационар'!J:J,'Дневной стационар'!D:D,СВОД!D3636,'Дневной стационар'!H:H,"-",'Дневной стационар'!F:F,СВОД!F3636)+SUMIFS(ЭКО!H:H,ЭКО!D:D,СВОД!D3636,ЭКО!F:F,СВОД!F3636)+SUMIFS(Диализ!H:H,Диализ!D:D,СВОД!D3636,Диализ!F:F,СВОД!F3636)</f>
        <v>0</v>
      </c>
      <c r="I3636" s="337">
        <f>SUMIFS(Поликлиника!H:H,Поликлиника!D:D,СВОД!D3636,Поликлиника!F:F,СВОД!F3636)</f>
        <v>0</v>
      </c>
      <c r="J3636" s="337">
        <f>SUMIFS(Поликлиника!AQ:AQ,Поликлиника!D:D,СВОД!D3636,Поликлиника!F:F,СВОД!F3636)</f>
        <v>0</v>
      </c>
      <c r="K3636" s="337">
        <f>SUMIFS(Поликлиника!AV:AV,Поликлиника!D:D,СВОД!D3636,Поликлиника!F:F,СВОД!F3636)</f>
        <v>0</v>
      </c>
      <c r="L3636" s="337">
        <f>SUMIFS(Поликлиника!BA:BA,Поликлиника!D:D,СВОД!D3636,Поликлиника!F:F,СВОД!F3636)</f>
        <v>0</v>
      </c>
      <c r="M3636" s="337">
        <f>SUMIFS(Услуги!H:H,Услуги!D:D,СВОД!D3636,Услуги!F:F,СВОД!F3636)+SUMIFS(Услуги!M:M,Услуги!D:D,СВОД!D3636,Услуги!F:F,СВОД!F3636)+SUMIFS(Услуги!R:R,Услуги!D:D,СВОД!D3636,Услуги!F:F,СВОД!F3636)+SUMIFS(Услуги!W:W,Услуги!D:D,СВОД!D3636,Услуги!F:F,СВОД!F3636)+SUMIFS(Услуги!AB:AB,Услуги!D:D,СВОД!D3636,Услуги!F:F,СВОД!F3636)+SUMIFS(Услуги!AG:AG,Услуги!D:D,СВОД!D3636,Услуги!F:F,СВОД!F3636)+SUMIFS(Услуги!AL:AL,Услуги!D:D,СВОД!D3636,Услуги!F:F,СВОД!F3636)+SUMIFS(Услуги!AQ:AQ,Услуги!D:D,СВОД!D3636,Услуги!F:F,СВОД!F3636)</f>
        <v>0</v>
      </c>
      <c r="N3636" s="337">
        <f>SUMIFS('Скорая мед.помощь'!I:I,'Скорая мед.помощь'!D:D,СВОД!D3636,'Скорая мед.помощь'!F:F,СВОД!F3636)</f>
        <v>0</v>
      </c>
      <c r="O3636" s="338">
        <f>SUMIFS(Поликлиника!BF:BF,Поликлиника!D:D,СВОД!D3636,Поликлиника!F:F,СВОД!F3636)</f>
        <v>0</v>
      </c>
      <c r="P3636" s="339">
        <f>SUMIFS('Круглосуточный стационар'!O:O,'Круглосуточный стационар'!D:D,СВОД!D3636,'Круглосуточный стационар'!F:F,СВОД!F3636,'Круглосуточный стационар'!H:H,"-")+SUMIFS(ВМП!O:O,ВМП!D:D,СВОД!D3636,ВМП!F:F,СВОД!F3636,ВМП!H:H,"-")+SUMIFS('Дневной стационар'!O:O,'Дневной стационар'!D:D,СВОД!D3636,'Дневной стационар'!F:F,СВОД!F3636,'Дневной стационар'!H:H,"-")+SUMIFS(ЭКО!M:M,ЭКО!D:D,СВОД!D3636,ЭКО!F:F,СВОД!F3636)+SUMIFS(Диализ!M:M,Диализ!D:D,СВОД!D3636,Диализ!F:F,СВОД!F3636)+SUMIFS('Скорая мед.помощь'!N:N,'Скорая мед.помощь'!D:D,СВОД!D3636,'Скорая мед.помощь'!F:F,СВОД!F3636)+SUMIFS(Услуги!AV:AV,Услуги!D:D,СВОД!D3636,Услуги!F:F,СВОД!F3636)+SUMIFS(Поликлиника!BK:BK,Поликлиника!D:D,СВОД!D3636,Поликлиника!F:F,СВОД!F3636)</f>
        <v>0</v>
      </c>
      <c r="Q3636" s="336">
        <f>SUMIFS(Сверхбаза!L:L,Сверхбаза!C:C,СВОД!D3636,Сверхбаза!E:E,СВОД!F3636)+SUMIFS(Сверхбаза!N:N,Сверхбаза!C:C,СВОД!D3636,Сверхбаза!E:E,СВОД!F3636)</f>
        <v>0</v>
      </c>
      <c r="R3636" s="337">
        <f>SUMIFS(Сверхбаза!P:P,Сверхбаза!C:C,СВОД!D3636,Сверхбаза!E:E,СВОД!F3636)</f>
        <v>0</v>
      </c>
      <c r="S3636" s="337">
        <f>SUMIFS(Сверхбаза!R:R,Сверхбаза!C:C,СВОД!D3636,Сверхбаза!E:E,СВОД!F3636)</f>
        <v>0</v>
      </c>
      <c r="T3636" s="337">
        <f>SUMIFS(Сверхбаза!Q:Q,Сверхбаза!C:C,СВОД!D3636,Сверхбаза!E:E,СВОД!F3636)</f>
        <v>0</v>
      </c>
      <c r="U3636" s="337">
        <f>SUMIFS(Сверхбаза!S:S,Сверхбаза!C:C,СВОД!D3636,Сверхбаза!E:E,СВОД!F3636)</f>
        <v>0</v>
      </c>
      <c r="V3636" s="339">
        <f>SUMIFS(Сверхбаза!G:G,Сверхбаза!C:C,СВОД!D3636,Сверхбаза!E:E,СВОД!F3636)</f>
        <v>0</v>
      </c>
    </row>
    <row r="3637" spans="1:22" ht="38.25" outlineLevel="2" x14ac:dyDescent="0.2">
      <c r="A3637" s="33" t="s">
        <v>9</v>
      </c>
      <c r="B3637" s="9" t="s">
        <v>2948</v>
      </c>
      <c r="C3637" s="10">
        <v>509406</v>
      </c>
      <c r="D3637" s="273">
        <v>940601</v>
      </c>
      <c r="E3637" s="81" t="s">
        <v>2781</v>
      </c>
      <c r="F3637" s="81">
        <v>3</v>
      </c>
      <c r="G3637" s="82" t="s">
        <v>136</v>
      </c>
      <c r="H3637" s="336">
        <f>SUMIFS('Круглосуточный стационар'!J:J,'Круглосуточный стационар'!D:D,СВОД!D3637,'Круглосуточный стационар'!H:H,"-",'Круглосуточный стационар'!F:F,СВОД!F3637)+SUMIFS(ВМП!J:J,ВМП!D:D,СВОД!D3637,ВМП!H:H,"-",ВМП!F:F,СВОД!F3637)+SUMIFS('Дневной стационар'!J:J,'Дневной стационар'!D:D,СВОД!D3637,'Дневной стационар'!H:H,"-",'Дневной стационар'!F:F,СВОД!F3637)+SUMIFS(ЭКО!H:H,ЭКО!D:D,СВОД!D3637,ЭКО!F:F,СВОД!F3637)+SUMIFS(Диализ!H:H,Диализ!D:D,СВОД!D3637,Диализ!F:F,СВОД!F3637)</f>
        <v>0</v>
      </c>
      <c r="I3637" s="337">
        <f>SUMIFS(Поликлиника!H:H,Поликлиника!D:D,СВОД!D3637,Поликлиника!F:F,СВОД!F3637)</f>
        <v>0</v>
      </c>
      <c r="J3637" s="337">
        <f>SUMIFS(Поликлиника!AQ:AQ,Поликлиника!D:D,СВОД!D3637,Поликлиника!F:F,СВОД!F3637)</f>
        <v>0</v>
      </c>
      <c r="K3637" s="337">
        <f>SUMIFS(Поликлиника!AV:AV,Поликлиника!D:D,СВОД!D3637,Поликлиника!F:F,СВОД!F3637)</f>
        <v>0</v>
      </c>
      <c r="L3637" s="337">
        <f>SUMIFS(Поликлиника!BA:BA,Поликлиника!D:D,СВОД!D3637,Поликлиника!F:F,СВОД!F3637)</f>
        <v>0</v>
      </c>
      <c r="M3637" s="337">
        <f>SUMIFS(Услуги!H:H,Услуги!D:D,СВОД!D3637,Услуги!F:F,СВОД!F3637)+SUMIFS(Услуги!M:M,Услуги!D:D,СВОД!D3637,Услуги!F:F,СВОД!F3637)+SUMIFS(Услуги!R:R,Услуги!D:D,СВОД!D3637,Услуги!F:F,СВОД!F3637)+SUMIFS(Услуги!W:W,Услуги!D:D,СВОД!D3637,Услуги!F:F,СВОД!F3637)+SUMIFS(Услуги!AB:AB,Услуги!D:D,СВОД!D3637,Услуги!F:F,СВОД!F3637)+SUMIFS(Услуги!AG:AG,Услуги!D:D,СВОД!D3637,Услуги!F:F,СВОД!F3637)+SUMIFS(Услуги!AL:AL,Услуги!D:D,СВОД!D3637,Услуги!F:F,СВОД!F3637)+SUMIFS(Услуги!AQ:AQ,Услуги!D:D,СВОД!D3637,Услуги!F:F,СВОД!F3637)</f>
        <v>0</v>
      </c>
      <c r="N3637" s="337">
        <f>SUMIFS('Скорая мед.помощь'!I:I,'Скорая мед.помощь'!D:D,СВОД!D3637,'Скорая мед.помощь'!F:F,СВОД!F3637)</f>
        <v>0</v>
      </c>
      <c r="O3637" s="338">
        <f>SUMIFS(Поликлиника!BF:BF,Поликлиника!D:D,СВОД!D3637,Поликлиника!F:F,СВОД!F3637)</f>
        <v>0</v>
      </c>
      <c r="P3637" s="339">
        <f>SUMIFS('Круглосуточный стационар'!O:O,'Круглосуточный стационар'!D:D,СВОД!D3637,'Круглосуточный стационар'!F:F,СВОД!F3637,'Круглосуточный стационар'!H:H,"-")+SUMIFS(ВМП!O:O,ВМП!D:D,СВОД!D3637,ВМП!F:F,СВОД!F3637,ВМП!H:H,"-")+SUMIFS('Дневной стационар'!O:O,'Дневной стационар'!D:D,СВОД!D3637,'Дневной стационар'!F:F,СВОД!F3637,'Дневной стационар'!H:H,"-")+SUMIFS(ЭКО!M:M,ЭКО!D:D,СВОД!D3637,ЭКО!F:F,СВОД!F3637)+SUMIFS(Диализ!M:M,Диализ!D:D,СВОД!D3637,Диализ!F:F,СВОД!F3637)+SUMIFS('Скорая мед.помощь'!N:N,'Скорая мед.помощь'!D:D,СВОД!D3637,'Скорая мед.помощь'!F:F,СВОД!F3637)+SUMIFS(Услуги!AV:AV,Услуги!D:D,СВОД!D3637,Услуги!F:F,СВОД!F3637)+SUMIFS(Поликлиника!BK:BK,Поликлиника!D:D,СВОД!D3637,Поликлиника!F:F,СВОД!F3637)</f>
        <v>0</v>
      </c>
      <c r="Q3637" s="336">
        <f>SUMIFS(Сверхбаза!L:L,Сверхбаза!C:C,СВОД!D3637,Сверхбаза!E:E,СВОД!F3637)+SUMIFS(Сверхбаза!N:N,Сверхбаза!C:C,СВОД!D3637,Сверхбаза!E:E,СВОД!F3637)</f>
        <v>0</v>
      </c>
      <c r="R3637" s="337">
        <f>SUMIFS(Сверхбаза!P:P,Сверхбаза!C:C,СВОД!D3637,Сверхбаза!E:E,СВОД!F3637)</f>
        <v>0</v>
      </c>
      <c r="S3637" s="337">
        <f>SUMIFS(Сверхбаза!R:R,Сверхбаза!C:C,СВОД!D3637,Сверхбаза!E:E,СВОД!F3637)</f>
        <v>0</v>
      </c>
      <c r="T3637" s="337">
        <f>SUMIFS(Сверхбаза!Q:Q,Сверхбаза!C:C,СВОД!D3637,Сверхбаза!E:E,СВОД!F3637)</f>
        <v>0</v>
      </c>
      <c r="U3637" s="337">
        <f>SUMIFS(Сверхбаза!S:S,Сверхбаза!C:C,СВОД!D3637,Сверхбаза!E:E,СВОД!F3637)</f>
        <v>0</v>
      </c>
      <c r="V3637" s="339">
        <f>SUMIFS(Сверхбаза!G:G,Сверхбаза!C:C,СВОД!D3637,Сверхбаза!E:E,СВОД!F3637)</f>
        <v>0</v>
      </c>
    </row>
    <row r="3638" spans="1:22" ht="38.25" outlineLevel="2" x14ac:dyDescent="0.2">
      <c r="A3638" s="33" t="s">
        <v>9</v>
      </c>
      <c r="B3638" s="9" t="s">
        <v>2948</v>
      </c>
      <c r="C3638" s="10">
        <v>509406</v>
      </c>
      <c r="D3638" s="273">
        <v>940601</v>
      </c>
      <c r="E3638" s="81" t="s">
        <v>2781</v>
      </c>
      <c r="F3638" s="81">
        <v>7</v>
      </c>
      <c r="G3638" s="82" t="s">
        <v>861</v>
      </c>
      <c r="H3638" s="336">
        <f>SUMIFS('Круглосуточный стационар'!J:J,'Круглосуточный стационар'!D:D,СВОД!D3638,'Круглосуточный стационар'!H:H,"-",'Круглосуточный стационар'!F:F,СВОД!F3638)+SUMIFS(ВМП!J:J,ВМП!D:D,СВОД!D3638,ВМП!H:H,"-",ВМП!F:F,СВОД!F3638)+SUMIFS('Дневной стационар'!J:J,'Дневной стационар'!D:D,СВОД!D3638,'Дневной стационар'!H:H,"-",'Дневной стационар'!F:F,СВОД!F3638)+SUMIFS(ЭКО!H:H,ЭКО!D:D,СВОД!D3638,ЭКО!F:F,СВОД!F3638)+SUMIFS(Диализ!H:H,Диализ!D:D,СВОД!D3638,Диализ!F:F,СВОД!F3638)</f>
        <v>0</v>
      </c>
      <c r="I3638" s="337">
        <f>SUMIFS(Поликлиника!H:H,Поликлиника!D:D,СВОД!D3638,Поликлиника!F:F,СВОД!F3638)</f>
        <v>0</v>
      </c>
      <c r="J3638" s="337">
        <f>SUMIFS(Поликлиника!AQ:AQ,Поликлиника!D:D,СВОД!D3638,Поликлиника!F:F,СВОД!F3638)</f>
        <v>0</v>
      </c>
      <c r="K3638" s="337">
        <f>SUMIFS(Поликлиника!AV:AV,Поликлиника!D:D,СВОД!D3638,Поликлиника!F:F,СВОД!F3638)</f>
        <v>0</v>
      </c>
      <c r="L3638" s="337">
        <f>SUMIFS(Поликлиника!BA:BA,Поликлиника!D:D,СВОД!D3638,Поликлиника!F:F,СВОД!F3638)</f>
        <v>0</v>
      </c>
      <c r="M3638" s="337">
        <f>SUMIFS(Услуги!H:H,Услуги!D:D,СВОД!D3638,Услуги!F:F,СВОД!F3638)+SUMIFS(Услуги!M:M,Услуги!D:D,СВОД!D3638,Услуги!F:F,СВОД!F3638)+SUMIFS(Услуги!R:R,Услуги!D:D,СВОД!D3638,Услуги!F:F,СВОД!F3638)+SUMIFS(Услуги!W:W,Услуги!D:D,СВОД!D3638,Услуги!F:F,СВОД!F3638)+SUMIFS(Услуги!AB:AB,Услуги!D:D,СВОД!D3638,Услуги!F:F,СВОД!F3638)+SUMIFS(Услуги!AG:AG,Услуги!D:D,СВОД!D3638,Услуги!F:F,СВОД!F3638)+SUMIFS(Услуги!AL:AL,Услуги!D:D,СВОД!D3638,Услуги!F:F,СВОД!F3638)+SUMIFS(Услуги!AQ:AQ,Услуги!D:D,СВОД!D3638,Услуги!F:F,СВОД!F3638)</f>
        <v>0</v>
      </c>
      <c r="N3638" s="337">
        <f>SUMIFS('Скорая мед.помощь'!I:I,'Скорая мед.помощь'!D:D,СВОД!D3638,'Скорая мед.помощь'!F:F,СВОД!F3638)</f>
        <v>0</v>
      </c>
      <c r="O3638" s="338">
        <f>SUMIFS(Поликлиника!BF:BF,Поликлиника!D:D,СВОД!D3638,Поликлиника!F:F,СВОД!F3638)</f>
        <v>0</v>
      </c>
      <c r="P3638" s="339">
        <f>SUMIFS('Круглосуточный стационар'!O:O,'Круглосуточный стационар'!D:D,СВОД!D3638,'Круглосуточный стационар'!F:F,СВОД!F3638,'Круглосуточный стационар'!H:H,"-")+SUMIFS(ВМП!O:O,ВМП!D:D,СВОД!D3638,ВМП!F:F,СВОД!F3638,ВМП!H:H,"-")+SUMIFS('Дневной стационар'!O:O,'Дневной стационар'!D:D,СВОД!D3638,'Дневной стационар'!F:F,СВОД!F3638,'Дневной стационар'!H:H,"-")+SUMIFS(ЭКО!M:M,ЭКО!D:D,СВОД!D3638,ЭКО!F:F,СВОД!F3638)+SUMIFS(Диализ!M:M,Диализ!D:D,СВОД!D3638,Диализ!F:F,СВОД!F3638)+SUMIFS('Скорая мед.помощь'!N:N,'Скорая мед.помощь'!D:D,СВОД!D3638,'Скорая мед.помощь'!F:F,СВОД!F3638)+SUMIFS(Услуги!AV:AV,Услуги!D:D,СВОД!D3638,Услуги!F:F,СВОД!F3638)+SUMIFS(Поликлиника!BK:BK,Поликлиника!D:D,СВОД!D3638,Поликлиника!F:F,СВОД!F3638)</f>
        <v>0</v>
      </c>
      <c r="Q3638" s="336">
        <f>SUMIFS(Сверхбаза!L:L,Сверхбаза!C:C,СВОД!D3638,Сверхбаза!E:E,СВОД!F3638)+SUMIFS(Сверхбаза!N:N,Сверхбаза!C:C,СВОД!D3638,Сверхбаза!E:E,СВОД!F3638)</f>
        <v>0</v>
      </c>
      <c r="R3638" s="337">
        <f>SUMIFS(Сверхбаза!P:P,Сверхбаза!C:C,СВОД!D3638,Сверхбаза!E:E,СВОД!F3638)</f>
        <v>0</v>
      </c>
      <c r="S3638" s="337">
        <f>SUMIFS(Сверхбаза!R:R,Сверхбаза!C:C,СВОД!D3638,Сверхбаза!E:E,СВОД!F3638)</f>
        <v>0</v>
      </c>
      <c r="T3638" s="337">
        <f>SUMIFS(Сверхбаза!Q:Q,Сверхбаза!C:C,СВОД!D3638,Сверхбаза!E:E,СВОД!F3638)</f>
        <v>0</v>
      </c>
      <c r="U3638" s="337">
        <f>SUMIFS(Сверхбаза!S:S,Сверхбаза!C:C,СВОД!D3638,Сверхбаза!E:E,СВОД!F3638)</f>
        <v>0</v>
      </c>
      <c r="V3638" s="339">
        <f>SUMIFS(Сверхбаза!G:G,Сверхбаза!C:C,СВОД!D3638,Сверхбаза!E:E,СВОД!F3638)</f>
        <v>0</v>
      </c>
    </row>
    <row r="3639" spans="1:22" ht="38.25" outlineLevel="2" x14ac:dyDescent="0.2">
      <c r="A3639" s="33" t="s">
        <v>9</v>
      </c>
      <c r="B3639" s="9" t="s">
        <v>2948</v>
      </c>
      <c r="C3639" s="10">
        <v>509406</v>
      </c>
      <c r="D3639" s="273">
        <v>940601</v>
      </c>
      <c r="E3639" s="81" t="s">
        <v>2781</v>
      </c>
      <c r="F3639" s="81">
        <v>70</v>
      </c>
      <c r="G3639" s="82" t="s">
        <v>862</v>
      </c>
      <c r="H3639" s="336">
        <f>SUMIFS('Круглосуточный стационар'!J:J,'Круглосуточный стационар'!D:D,СВОД!D3639,'Круглосуточный стационар'!H:H,"-",'Круглосуточный стационар'!F:F,СВОД!F3639)+SUMIFS(ВМП!J:J,ВМП!D:D,СВОД!D3639,ВМП!H:H,"-",ВМП!F:F,СВОД!F3639)+SUMIFS('Дневной стационар'!J:J,'Дневной стационар'!D:D,СВОД!D3639,'Дневной стационар'!H:H,"-",'Дневной стационар'!F:F,СВОД!F3639)+SUMIFS(ЭКО!H:H,ЭКО!D:D,СВОД!D3639,ЭКО!F:F,СВОД!F3639)+SUMIFS(Диализ!H:H,Диализ!D:D,СВОД!D3639,Диализ!F:F,СВОД!F3639)</f>
        <v>0</v>
      </c>
      <c r="I3639" s="337">
        <f>SUMIFS(Поликлиника!H:H,Поликлиника!D:D,СВОД!D3639,Поликлиника!F:F,СВОД!F3639)</f>
        <v>0</v>
      </c>
      <c r="J3639" s="337">
        <f>SUMIFS(Поликлиника!AQ:AQ,Поликлиника!D:D,СВОД!D3639,Поликлиника!F:F,СВОД!F3639)</f>
        <v>0</v>
      </c>
      <c r="K3639" s="337">
        <f>SUMIFS(Поликлиника!AV:AV,Поликлиника!D:D,СВОД!D3639,Поликлиника!F:F,СВОД!F3639)</f>
        <v>0</v>
      </c>
      <c r="L3639" s="337">
        <f>SUMIFS(Поликлиника!BA:BA,Поликлиника!D:D,СВОД!D3639,Поликлиника!F:F,СВОД!F3639)</f>
        <v>0</v>
      </c>
      <c r="M3639" s="337">
        <f>SUMIFS(Услуги!H:H,Услуги!D:D,СВОД!D3639,Услуги!F:F,СВОД!F3639)+SUMIFS(Услуги!M:M,Услуги!D:D,СВОД!D3639,Услуги!F:F,СВОД!F3639)+SUMIFS(Услуги!R:R,Услуги!D:D,СВОД!D3639,Услуги!F:F,СВОД!F3639)+SUMIFS(Услуги!W:W,Услуги!D:D,СВОД!D3639,Услуги!F:F,СВОД!F3639)+SUMIFS(Услуги!AB:AB,Услуги!D:D,СВОД!D3639,Услуги!F:F,СВОД!F3639)+SUMIFS(Услуги!AG:AG,Услуги!D:D,СВОД!D3639,Услуги!F:F,СВОД!F3639)+SUMIFS(Услуги!AL:AL,Услуги!D:D,СВОД!D3639,Услуги!F:F,СВОД!F3639)+SUMIFS(Услуги!AQ:AQ,Услуги!D:D,СВОД!D3639,Услуги!F:F,СВОД!F3639)</f>
        <v>0</v>
      </c>
      <c r="N3639" s="337">
        <f>SUMIFS('Скорая мед.помощь'!I:I,'Скорая мед.помощь'!D:D,СВОД!D3639,'Скорая мед.помощь'!F:F,СВОД!F3639)</f>
        <v>0</v>
      </c>
      <c r="O3639" s="338">
        <f>SUMIFS(Поликлиника!BF:BF,Поликлиника!D:D,СВОД!D3639,Поликлиника!F:F,СВОД!F3639)</f>
        <v>0</v>
      </c>
      <c r="P3639" s="339">
        <f>SUMIFS('Круглосуточный стационар'!O:O,'Круглосуточный стационар'!D:D,СВОД!D3639,'Круглосуточный стационар'!F:F,СВОД!F3639,'Круглосуточный стационар'!H:H,"-")+SUMIFS(ВМП!O:O,ВМП!D:D,СВОД!D3639,ВМП!F:F,СВОД!F3639,ВМП!H:H,"-")+SUMIFS('Дневной стационар'!O:O,'Дневной стационар'!D:D,СВОД!D3639,'Дневной стационар'!F:F,СВОД!F3639,'Дневной стационар'!H:H,"-")+SUMIFS(ЭКО!M:M,ЭКО!D:D,СВОД!D3639,ЭКО!F:F,СВОД!F3639)+SUMIFS(Диализ!M:M,Диализ!D:D,СВОД!D3639,Диализ!F:F,СВОД!F3639)+SUMIFS('Скорая мед.помощь'!N:N,'Скорая мед.помощь'!D:D,СВОД!D3639,'Скорая мед.помощь'!F:F,СВОД!F3639)+SUMIFS(Услуги!AV:AV,Услуги!D:D,СВОД!D3639,Услуги!F:F,СВОД!F3639)+SUMIFS(Поликлиника!BK:BK,Поликлиника!D:D,СВОД!D3639,Поликлиника!F:F,СВОД!F3639)</f>
        <v>0</v>
      </c>
      <c r="Q3639" s="336">
        <f>SUMIFS(Сверхбаза!L:L,Сверхбаза!C:C,СВОД!D3639,Сверхбаза!E:E,СВОД!F3639)+SUMIFS(Сверхбаза!N:N,Сверхбаза!C:C,СВОД!D3639,Сверхбаза!E:E,СВОД!F3639)</f>
        <v>0</v>
      </c>
      <c r="R3639" s="337">
        <f>SUMIFS(Сверхбаза!P:P,Сверхбаза!C:C,СВОД!D3639,Сверхбаза!E:E,СВОД!F3639)</f>
        <v>0</v>
      </c>
      <c r="S3639" s="337">
        <f>SUMIFS(Сверхбаза!R:R,Сверхбаза!C:C,СВОД!D3639,Сверхбаза!E:E,СВОД!F3639)</f>
        <v>0</v>
      </c>
      <c r="T3639" s="337">
        <f>SUMIFS(Сверхбаза!Q:Q,Сверхбаза!C:C,СВОД!D3639,Сверхбаза!E:E,СВОД!F3639)</f>
        <v>0</v>
      </c>
      <c r="U3639" s="337">
        <f>SUMIFS(Сверхбаза!S:S,Сверхбаза!C:C,СВОД!D3639,Сверхбаза!E:E,СВОД!F3639)</f>
        <v>0</v>
      </c>
      <c r="V3639" s="339">
        <f>SUMIFS(Сверхбаза!G:G,Сверхбаза!C:C,СВОД!D3639,Сверхбаза!E:E,СВОД!F3639)</f>
        <v>0</v>
      </c>
    </row>
    <row r="3640" spans="1:22" ht="38.25" outlineLevel="2" x14ac:dyDescent="0.2">
      <c r="A3640" s="33" t="s">
        <v>9</v>
      </c>
      <c r="B3640" s="9" t="s">
        <v>2948</v>
      </c>
      <c r="C3640" s="10">
        <v>509406</v>
      </c>
      <c r="D3640" s="273">
        <v>940601</v>
      </c>
      <c r="E3640" s="81" t="s">
        <v>2781</v>
      </c>
      <c r="F3640" s="81">
        <v>94</v>
      </c>
      <c r="G3640" s="82" t="s">
        <v>124</v>
      </c>
      <c r="H3640" s="336">
        <f>SUMIFS('Круглосуточный стационар'!J:J,'Круглосуточный стационар'!D:D,СВОД!D3640,'Круглосуточный стационар'!H:H,"-",'Круглосуточный стационар'!F:F,СВОД!F3640)+SUMIFS(ВМП!J:J,ВМП!D:D,СВОД!D3640,ВМП!H:H,"-",ВМП!F:F,СВОД!F3640)+SUMIFS('Дневной стационар'!J:J,'Дневной стационар'!D:D,СВОД!D3640,'Дневной стационар'!H:H,"-",'Дневной стационар'!F:F,СВОД!F3640)+SUMIFS(ЭКО!H:H,ЭКО!D:D,СВОД!D3640,ЭКО!F:F,СВОД!F3640)+SUMIFS(Диализ!H:H,Диализ!D:D,СВОД!D3640,Диализ!F:F,СВОД!F3640)</f>
        <v>0</v>
      </c>
      <c r="I3640" s="337">
        <f>SUMIFS(Поликлиника!H:H,Поликлиника!D:D,СВОД!D3640,Поликлиника!F:F,СВОД!F3640)</f>
        <v>0</v>
      </c>
      <c r="J3640" s="337">
        <f>SUMIFS(Поликлиника!AQ:AQ,Поликлиника!D:D,СВОД!D3640,Поликлиника!F:F,СВОД!F3640)</f>
        <v>0</v>
      </c>
      <c r="K3640" s="337">
        <f>SUMIFS(Поликлиника!AV:AV,Поликлиника!D:D,СВОД!D3640,Поликлиника!F:F,СВОД!F3640)</f>
        <v>0</v>
      </c>
      <c r="L3640" s="337">
        <f>SUMIFS(Поликлиника!BA:BA,Поликлиника!D:D,СВОД!D3640,Поликлиника!F:F,СВОД!F3640)</f>
        <v>0</v>
      </c>
      <c r="M3640" s="337">
        <f>SUMIFS(Услуги!H:H,Услуги!D:D,СВОД!D3640,Услуги!F:F,СВОД!F3640)+SUMIFS(Услуги!M:M,Услуги!D:D,СВОД!D3640,Услуги!F:F,СВОД!F3640)+SUMIFS(Услуги!R:R,Услуги!D:D,СВОД!D3640,Услуги!F:F,СВОД!F3640)+SUMIFS(Услуги!W:W,Услуги!D:D,СВОД!D3640,Услуги!F:F,СВОД!F3640)+SUMIFS(Услуги!AB:AB,Услуги!D:D,СВОД!D3640,Услуги!F:F,СВОД!F3640)+SUMIFS(Услуги!AG:AG,Услуги!D:D,СВОД!D3640,Услуги!F:F,СВОД!F3640)+SUMIFS(Услуги!AL:AL,Услуги!D:D,СВОД!D3640,Услуги!F:F,СВОД!F3640)+SUMIFS(Услуги!AQ:AQ,Услуги!D:D,СВОД!D3640,Услуги!F:F,СВОД!F3640)</f>
        <v>0</v>
      </c>
      <c r="N3640" s="337">
        <f>SUMIFS('Скорая мед.помощь'!I:I,'Скорая мед.помощь'!D:D,СВОД!D3640,'Скорая мед.помощь'!F:F,СВОД!F3640)</f>
        <v>0</v>
      </c>
      <c r="O3640" s="338">
        <f>SUMIFS(Поликлиника!BF:BF,Поликлиника!D:D,СВОД!D3640,Поликлиника!F:F,СВОД!F3640)</f>
        <v>0</v>
      </c>
      <c r="P3640" s="339">
        <f>SUMIFS('Круглосуточный стационар'!O:O,'Круглосуточный стационар'!D:D,СВОД!D3640,'Круглосуточный стационар'!F:F,СВОД!F3640,'Круглосуточный стационар'!H:H,"-")+SUMIFS(ВМП!O:O,ВМП!D:D,СВОД!D3640,ВМП!F:F,СВОД!F3640,ВМП!H:H,"-")+SUMIFS('Дневной стационар'!O:O,'Дневной стационар'!D:D,СВОД!D3640,'Дневной стационар'!F:F,СВОД!F3640,'Дневной стационар'!H:H,"-")+SUMIFS(ЭКО!M:M,ЭКО!D:D,СВОД!D3640,ЭКО!F:F,СВОД!F3640)+SUMIFS(Диализ!M:M,Диализ!D:D,СВОД!D3640,Диализ!F:F,СВОД!F3640)+SUMIFS('Скорая мед.помощь'!N:N,'Скорая мед.помощь'!D:D,СВОД!D3640,'Скорая мед.помощь'!F:F,СВОД!F3640)+SUMIFS(Услуги!AV:AV,Услуги!D:D,СВОД!D3640,Услуги!F:F,СВОД!F3640)+SUMIFS(Поликлиника!BK:BK,Поликлиника!D:D,СВОД!D3640,Поликлиника!F:F,СВОД!F3640)</f>
        <v>0</v>
      </c>
      <c r="Q3640" s="336">
        <f>SUMIFS(Сверхбаза!L:L,Сверхбаза!C:C,СВОД!D3640,Сверхбаза!E:E,СВОД!F3640)+SUMIFS(Сверхбаза!N:N,Сверхбаза!C:C,СВОД!D3640,Сверхбаза!E:E,СВОД!F3640)</f>
        <v>0</v>
      </c>
      <c r="R3640" s="337">
        <f>SUMIFS(Сверхбаза!P:P,Сверхбаза!C:C,СВОД!D3640,Сверхбаза!E:E,СВОД!F3640)</f>
        <v>0</v>
      </c>
      <c r="S3640" s="337">
        <f>SUMIFS(Сверхбаза!R:R,Сверхбаза!C:C,СВОД!D3640,Сверхбаза!E:E,СВОД!F3640)</f>
        <v>0</v>
      </c>
      <c r="T3640" s="337">
        <f>SUMIFS(Сверхбаза!Q:Q,Сверхбаза!C:C,СВОД!D3640,Сверхбаза!E:E,СВОД!F3640)</f>
        <v>0</v>
      </c>
      <c r="U3640" s="337">
        <f>SUMIFS(Сверхбаза!S:S,Сверхбаза!C:C,СВОД!D3640,Сверхбаза!E:E,СВОД!F3640)</f>
        <v>0</v>
      </c>
      <c r="V3640" s="339">
        <f>SUMIFS(Сверхбаза!G:G,Сверхбаза!C:C,СВОД!D3640,Сверхбаза!E:E,СВОД!F3640)</f>
        <v>0</v>
      </c>
    </row>
    <row r="3641" spans="1:22" outlineLevel="1" x14ac:dyDescent="0.2">
      <c r="A3641" s="320"/>
      <c r="B3641" s="321"/>
      <c r="C3641" s="322"/>
      <c r="D3641" s="340" t="s">
        <v>519</v>
      </c>
      <c r="E3641" s="83"/>
      <c r="F3641" s="83"/>
      <c r="G3641" s="84"/>
      <c r="H3641" s="341"/>
      <c r="I3641" s="342"/>
      <c r="J3641" s="342"/>
      <c r="K3641" s="342"/>
      <c r="L3641" s="342"/>
      <c r="M3641" s="342"/>
      <c r="N3641" s="342"/>
      <c r="O3641" s="343"/>
      <c r="P3641" s="344">
        <f>SUBTOTAL(9,P3633:P3640)</f>
        <v>30910.715844532802</v>
      </c>
      <c r="Q3641" s="341"/>
      <c r="R3641" s="342"/>
      <c r="S3641" s="342"/>
      <c r="T3641" s="342"/>
      <c r="U3641" s="342"/>
      <c r="V3641" s="344">
        <f>SUBTOTAL(9,V3633:V3640)</f>
        <v>0</v>
      </c>
    </row>
    <row r="3642" spans="1:22" ht="25.5" outlineLevel="2" x14ac:dyDescent="0.2">
      <c r="A3642" s="33" t="s">
        <v>10</v>
      </c>
      <c r="B3642" s="9" t="s">
        <v>2948</v>
      </c>
      <c r="C3642" s="10">
        <v>509409</v>
      </c>
      <c r="D3642" s="273">
        <v>940901</v>
      </c>
      <c r="E3642" s="81" t="s">
        <v>2437</v>
      </c>
      <c r="F3642" s="81">
        <v>1</v>
      </c>
      <c r="G3642" s="82" t="s">
        <v>12</v>
      </c>
      <c r="H3642" s="336">
        <f>SUMIFS('Круглосуточный стационар'!J:J,'Круглосуточный стационар'!D:D,СВОД!D3642,'Круглосуточный стационар'!H:H,"-",'Круглосуточный стационар'!F:F,СВОД!F3642)+SUMIFS(ВМП!J:J,ВМП!D:D,СВОД!D3642,ВМП!H:H,"-",ВМП!F:F,СВОД!F3642)+SUMIFS('Дневной стационар'!J:J,'Дневной стационар'!D:D,СВОД!D3642,'Дневной стационар'!H:H,"-",'Дневной стационар'!F:F,СВОД!F3642)+SUMIFS(ЭКО!H:H,ЭКО!D:D,СВОД!D3642,ЭКО!F:F,СВОД!F3642)+SUMIFS(Диализ!H:H,Диализ!D:D,СВОД!D3642,Диализ!F:F,СВОД!F3642)</f>
        <v>216</v>
      </c>
      <c r="I3642" s="337">
        <f>SUMIFS(Поликлиника!H:H,Поликлиника!D:D,СВОД!D3642,Поликлиника!F:F,СВОД!F3642)</f>
        <v>0</v>
      </c>
      <c r="J3642" s="337">
        <f>SUMIFS(Поликлиника!AQ:AQ,Поликлиника!D:D,СВОД!D3642,Поликлиника!F:F,СВОД!F3642)</f>
        <v>0</v>
      </c>
      <c r="K3642" s="337">
        <f>SUMIFS(Поликлиника!AV:AV,Поликлиника!D:D,СВОД!D3642,Поликлиника!F:F,СВОД!F3642)</f>
        <v>0</v>
      </c>
      <c r="L3642" s="337">
        <f>SUMIFS(Поликлиника!BA:BA,Поликлиника!D:D,СВОД!D3642,Поликлиника!F:F,СВОД!F3642)</f>
        <v>0</v>
      </c>
      <c r="M3642" s="337">
        <f>SUMIFS(Услуги!H:H,Услуги!D:D,СВОД!D3642,Услуги!F:F,СВОД!F3642)+SUMIFS(Услуги!M:M,Услуги!D:D,СВОД!D3642,Услуги!F:F,СВОД!F3642)+SUMIFS(Услуги!R:R,Услуги!D:D,СВОД!D3642,Услуги!F:F,СВОД!F3642)+SUMIFS(Услуги!W:W,Услуги!D:D,СВОД!D3642,Услуги!F:F,СВОД!F3642)+SUMIFS(Услуги!AB:AB,Услуги!D:D,СВОД!D3642,Услуги!F:F,СВОД!F3642)+SUMIFS(Услуги!AG:AG,Услуги!D:D,СВОД!D3642,Услуги!F:F,СВОД!F3642)+SUMIFS(Услуги!AL:AL,Услуги!D:D,СВОД!D3642,Услуги!F:F,СВОД!F3642)+SUMIFS(Услуги!AQ:AQ,Услуги!D:D,СВОД!D3642,Услуги!F:F,СВОД!F3642)</f>
        <v>0</v>
      </c>
      <c r="N3642" s="337">
        <f>SUMIFS('Скорая мед.помощь'!I:I,'Скорая мед.помощь'!D:D,СВОД!D3642,'Скорая мед.помощь'!F:F,СВОД!F3642)</f>
        <v>0</v>
      </c>
      <c r="O3642" s="338">
        <f>SUMIFS(Поликлиника!BF:BF,Поликлиника!D:D,СВОД!D3642,Поликлиника!F:F,СВОД!F3642)</f>
        <v>0</v>
      </c>
      <c r="P3642" s="339">
        <f>SUMIFS('Круглосуточный стационар'!O:O,'Круглосуточный стационар'!D:D,СВОД!D3642,'Круглосуточный стационар'!F:F,СВОД!F3642,'Круглосуточный стационар'!H:H,"-")+SUMIFS(ВМП!O:O,ВМП!D:D,СВОД!D3642,ВМП!F:F,СВОД!F3642,ВМП!H:H,"-")+SUMIFS('Дневной стационар'!O:O,'Дневной стационар'!D:D,СВОД!D3642,'Дневной стационар'!F:F,СВОД!F3642,'Дневной стационар'!H:H,"-")+SUMIFS(ЭКО!M:M,ЭКО!D:D,СВОД!D3642,ЭКО!F:F,СВОД!F3642)+SUMIFS(Диализ!M:M,Диализ!D:D,СВОД!D3642,Диализ!F:F,СВОД!F3642)+SUMIFS('Скорая мед.помощь'!N:N,'Скорая мед.помощь'!D:D,СВОД!D3642,'Скорая мед.помощь'!F:F,СВОД!F3642)+SUMIFS(Услуги!AV:AV,Услуги!D:D,СВОД!D3642,Услуги!F:F,СВОД!F3642)+SUMIFS(Поликлиника!BK:BK,Поликлиника!D:D,СВОД!D3642,Поликлиника!F:F,СВОД!F3642)</f>
        <v>6799.7563583999981</v>
      </c>
      <c r="Q3642" s="336">
        <f>SUMIFS(Сверхбаза!L:L,Сверхбаза!C:C,СВОД!D3642,Сверхбаза!E:E,СВОД!F3642)+SUMIFS(Сверхбаза!N:N,Сверхбаза!C:C,СВОД!D3642,Сверхбаза!E:E,СВОД!F3642)</f>
        <v>0</v>
      </c>
      <c r="R3642" s="337">
        <f>SUMIFS(Сверхбаза!P:P,Сверхбаза!C:C,СВОД!D3642,Сверхбаза!E:E,СВОД!F3642)</f>
        <v>0</v>
      </c>
      <c r="S3642" s="337">
        <f>SUMIFS(Сверхбаза!R:R,Сверхбаза!C:C,СВОД!D3642,Сверхбаза!E:E,СВОД!F3642)</f>
        <v>0</v>
      </c>
      <c r="T3642" s="337">
        <f>SUMIFS(Сверхбаза!Q:Q,Сверхбаза!C:C,СВОД!D3642,Сверхбаза!E:E,СВОД!F3642)</f>
        <v>0</v>
      </c>
      <c r="U3642" s="337">
        <f>SUMIFS(Сверхбаза!S:S,Сверхбаза!C:C,СВОД!D3642,Сверхбаза!E:E,СВОД!F3642)</f>
        <v>0</v>
      </c>
      <c r="V3642" s="339">
        <f>SUMIFS(Сверхбаза!G:G,Сверхбаза!C:C,СВОД!D3642,Сверхбаза!E:E,СВОД!F3642)</f>
        <v>0</v>
      </c>
    </row>
    <row r="3643" spans="1:22" ht="25.5" outlineLevel="2" x14ac:dyDescent="0.2">
      <c r="A3643" s="33" t="s">
        <v>10</v>
      </c>
      <c r="B3643" s="9" t="s">
        <v>2948</v>
      </c>
      <c r="C3643" s="10">
        <v>509409</v>
      </c>
      <c r="D3643" s="273">
        <v>940901</v>
      </c>
      <c r="E3643" s="81" t="s">
        <v>2437</v>
      </c>
      <c r="F3643" s="81">
        <v>13</v>
      </c>
      <c r="G3643" s="82" t="s">
        <v>859</v>
      </c>
      <c r="H3643" s="336">
        <f>SUMIFS('Круглосуточный стационар'!J:J,'Круглосуточный стационар'!D:D,СВОД!D3643,'Круглосуточный стационар'!H:H,"-",'Круглосуточный стационар'!F:F,СВОД!F3643)+SUMIFS(ВМП!J:J,ВМП!D:D,СВОД!D3643,ВМП!H:H,"-",ВМП!F:F,СВОД!F3643)+SUMIFS('Дневной стационар'!J:J,'Дневной стационар'!D:D,СВОД!D3643,'Дневной стационар'!H:H,"-",'Дневной стационар'!F:F,СВОД!F3643)+SUMIFS(ЭКО!H:H,ЭКО!D:D,СВОД!D3643,ЭКО!F:F,СВОД!F3643)+SUMIFS(Диализ!H:H,Диализ!D:D,СВОД!D3643,Диализ!F:F,СВОД!F3643)</f>
        <v>0</v>
      </c>
      <c r="I3643" s="337">
        <f>SUMIFS(Поликлиника!H:H,Поликлиника!D:D,СВОД!D3643,Поликлиника!F:F,СВОД!F3643)</f>
        <v>0</v>
      </c>
      <c r="J3643" s="337">
        <f>SUMIFS(Поликлиника!AQ:AQ,Поликлиника!D:D,СВОД!D3643,Поликлиника!F:F,СВОД!F3643)</f>
        <v>0</v>
      </c>
      <c r="K3643" s="337">
        <f>SUMIFS(Поликлиника!AV:AV,Поликлиника!D:D,СВОД!D3643,Поликлиника!F:F,СВОД!F3643)</f>
        <v>0</v>
      </c>
      <c r="L3643" s="337">
        <f>SUMIFS(Поликлиника!BA:BA,Поликлиника!D:D,СВОД!D3643,Поликлиника!F:F,СВОД!F3643)</f>
        <v>0</v>
      </c>
      <c r="M3643" s="337">
        <f>SUMIFS(Услуги!H:H,Услуги!D:D,СВОД!D3643,Услуги!F:F,СВОД!F3643)+SUMIFS(Услуги!M:M,Услуги!D:D,СВОД!D3643,Услуги!F:F,СВОД!F3643)+SUMIFS(Услуги!R:R,Услуги!D:D,СВОД!D3643,Услуги!F:F,СВОД!F3643)+SUMIFS(Услуги!W:W,Услуги!D:D,СВОД!D3643,Услуги!F:F,СВОД!F3643)+SUMIFS(Услуги!AB:AB,Услуги!D:D,СВОД!D3643,Услуги!F:F,СВОД!F3643)+SUMIFS(Услуги!AG:AG,Услуги!D:D,СВОД!D3643,Услуги!F:F,СВОД!F3643)+SUMIFS(Услуги!AL:AL,Услуги!D:D,СВОД!D3643,Услуги!F:F,СВОД!F3643)+SUMIFS(Услуги!AQ:AQ,Услуги!D:D,СВОД!D3643,Услуги!F:F,СВОД!F3643)</f>
        <v>0</v>
      </c>
      <c r="N3643" s="337">
        <f>SUMIFS('Скорая мед.помощь'!I:I,'Скорая мед.помощь'!D:D,СВОД!D3643,'Скорая мед.помощь'!F:F,СВОД!F3643)</f>
        <v>0</v>
      </c>
      <c r="O3643" s="338">
        <f>SUMIFS(Поликлиника!BF:BF,Поликлиника!D:D,СВОД!D3643,Поликлиника!F:F,СВОД!F3643)</f>
        <v>0</v>
      </c>
      <c r="P3643" s="339">
        <f>SUMIFS('Круглосуточный стационар'!O:O,'Круглосуточный стационар'!D:D,СВОД!D3643,'Круглосуточный стационар'!F:F,СВОД!F3643,'Круглосуточный стационар'!H:H,"-")+SUMIFS(ВМП!O:O,ВМП!D:D,СВОД!D3643,ВМП!F:F,СВОД!F3643,ВМП!H:H,"-")+SUMIFS('Дневной стационар'!O:O,'Дневной стационар'!D:D,СВОД!D3643,'Дневной стационар'!F:F,СВОД!F3643,'Дневной стационар'!H:H,"-")+SUMIFS(ЭКО!M:M,ЭКО!D:D,СВОД!D3643,ЭКО!F:F,СВОД!F3643)+SUMIFS(Диализ!M:M,Диализ!D:D,СВОД!D3643,Диализ!F:F,СВОД!F3643)+SUMIFS('Скорая мед.помощь'!N:N,'Скорая мед.помощь'!D:D,СВОД!D3643,'Скорая мед.помощь'!F:F,СВОД!F3643)+SUMIFS(Услуги!AV:AV,Услуги!D:D,СВОД!D3643,Услуги!F:F,СВОД!F3643)+SUMIFS(Поликлиника!BK:BK,Поликлиника!D:D,СВОД!D3643,Поликлиника!F:F,СВОД!F3643)</f>
        <v>0</v>
      </c>
      <c r="Q3643" s="336">
        <f>SUMIFS(Сверхбаза!L:L,Сверхбаза!C:C,СВОД!D3643,Сверхбаза!E:E,СВОД!F3643)+SUMIFS(Сверхбаза!N:N,Сверхбаза!C:C,СВОД!D3643,Сверхбаза!E:E,СВОД!F3643)</f>
        <v>0</v>
      </c>
      <c r="R3643" s="337">
        <f>SUMIFS(Сверхбаза!P:P,Сверхбаза!C:C,СВОД!D3643,Сверхбаза!E:E,СВОД!F3643)</f>
        <v>0</v>
      </c>
      <c r="S3643" s="337">
        <f>SUMIFS(Сверхбаза!R:R,Сверхбаза!C:C,СВОД!D3643,Сверхбаза!E:E,СВОД!F3643)</f>
        <v>0</v>
      </c>
      <c r="T3643" s="337">
        <f>SUMIFS(Сверхбаза!Q:Q,Сверхбаза!C:C,СВОД!D3643,Сверхбаза!E:E,СВОД!F3643)</f>
        <v>0</v>
      </c>
      <c r="U3643" s="337">
        <f>SUMIFS(Сверхбаза!S:S,Сверхбаза!C:C,СВОД!D3643,Сверхбаза!E:E,СВОД!F3643)</f>
        <v>0</v>
      </c>
      <c r="V3643" s="339">
        <f>SUMIFS(Сверхбаза!G:G,Сверхбаза!C:C,СВОД!D3643,Сверхбаза!E:E,СВОД!F3643)</f>
        <v>0</v>
      </c>
    </row>
    <row r="3644" spans="1:22" ht="25.5" outlineLevel="2" x14ac:dyDescent="0.2">
      <c r="A3644" s="33" t="s">
        <v>10</v>
      </c>
      <c r="B3644" s="9" t="s">
        <v>2948</v>
      </c>
      <c r="C3644" s="10">
        <v>509409</v>
      </c>
      <c r="D3644" s="273">
        <v>940901</v>
      </c>
      <c r="E3644" s="81" t="s">
        <v>2437</v>
      </c>
      <c r="F3644" s="81">
        <v>2</v>
      </c>
      <c r="G3644" s="82" t="s">
        <v>135</v>
      </c>
      <c r="H3644" s="336">
        <f>SUMIFS('Круглосуточный стационар'!J:J,'Круглосуточный стационар'!D:D,СВОД!D3644,'Круглосуточный стационар'!H:H,"-",'Круглосуточный стационар'!F:F,СВОД!F3644)+SUMIFS(ВМП!J:J,ВМП!D:D,СВОД!D3644,ВМП!H:H,"-",ВМП!F:F,СВОД!F3644)+SUMIFS('Дневной стационар'!J:J,'Дневной стационар'!D:D,СВОД!D3644,'Дневной стационар'!H:H,"-",'Дневной стационар'!F:F,СВОД!F3644)+SUMIFS(ЭКО!H:H,ЭКО!D:D,СВОД!D3644,ЭКО!F:F,СВОД!F3644)+SUMIFS(Диализ!H:H,Диализ!D:D,СВОД!D3644,Диализ!F:F,СВОД!F3644)</f>
        <v>0</v>
      </c>
      <c r="I3644" s="337">
        <f>SUMIFS(Поликлиника!H:H,Поликлиника!D:D,СВОД!D3644,Поликлиника!F:F,СВОД!F3644)</f>
        <v>0</v>
      </c>
      <c r="J3644" s="337">
        <f>SUMIFS(Поликлиника!AQ:AQ,Поликлиника!D:D,СВОД!D3644,Поликлиника!F:F,СВОД!F3644)</f>
        <v>0</v>
      </c>
      <c r="K3644" s="337">
        <f>SUMIFS(Поликлиника!AV:AV,Поликлиника!D:D,СВОД!D3644,Поликлиника!F:F,СВОД!F3644)</f>
        <v>0</v>
      </c>
      <c r="L3644" s="337">
        <f>SUMIFS(Поликлиника!BA:BA,Поликлиника!D:D,СВОД!D3644,Поликлиника!F:F,СВОД!F3644)</f>
        <v>0</v>
      </c>
      <c r="M3644" s="337">
        <f>SUMIFS(Услуги!H:H,Услуги!D:D,СВОД!D3644,Услуги!F:F,СВОД!F3644)+SUMIFS(Услуги!M:M,Услуги!D:D,СВОД!D3644,Услуги!F:F,СВОД!F3644)+SUMIFS(Услуги!R:R,Услуги!D:D,СВОД!D3644,Услуги!F:F,СВОД!F3644)+SUMIFS(Услуги!W:W,Услуги!D:D,СВОД!D3644,Услуги!F:F,СВОД!F3644)+SUMIFS(Услуги!AB:AB,Услуги!D:D,СВОД!D3644,Услуги!F:F,СВОД!F3644)+SUMIFS(Услуги!AG:AG,Услуги!D:D,СВОД!D3644,Услуги!F:F,СВОД!F3644)+SUMIFS(Услуги!AL:AL,Услуги!D:D,СВОД!D3644,Услуги!F:F,СВОД!F3644)+SUMIFS(Услуги!AQ:AQ,Услуги!D:D,СВОД!D3644,Услуги!F:F,СВОД!F3644)</f>
        <v>0</v>
      </c>
      <c r="N3644" s="337">
        <f>SUMIFS('Скорая мед.помощь'!I:I,'Скорая мед.помощь'!D:D,СВОД!D3644,'Скорая мед.помощь'!F:F,СВОД!F3644)</f>
        <v>0</v>
      </c>
      <c r="O3644" s="338">
        <f>SUMIFS(Поликлиника!BF:BF,Поликлиника!D:D,СВОД!D3644,Поликлиника!F:F,СВОД!F3644)</f>
        <v>0</v>
      </c>
      <c r="P3644" s="339">
        <f>SUMIFS('Круглосуточный стационар'!O:O,'Круглосуточный стационар'!D:D,СВОД!D3644,'Круглосуточный стационар'!F:F,СВОД!F3644,'Круглосуточный стационар'!H:H,"-")+SUMIFS(ВМП!O:O,ВМП!D:D,СВОД!D3644,ВМП!F:F,СВОД!F3644,ВМП!H:H,"-")+SUMIFS('Дневной стационар'!O:O,'Дневной стационар'!D:D,СВОД!D3644,'Дневной стационар'!F:F,СВОД!F3644,'Дневной стационар'!H:H,"-")+SUMIFS(ЭКО!M:M,ЭКО!D:D,СВОД!D3644,ЭКО!F:F,СВОД!F3644)+SUMIFS(Диализ!M:M,Диализ!D:D,СВОД!D3644,Диализ!F:F,СВОД!F3644)+SUMIFS('Скорая мед.помощь'!N:N,'Скорая мед.помощь'!D:D,СВОД!D3644,'Скорая мед.помощь'!F:F,СВОД!F3644)+SUMIFS(Услуги!AV:AV,Услуги!D:D,СВОД!D3644,Услуги!F:F,СВОД!F3644)+SUMIFS(Поликлиника!BK:BK,Поликлиника!D:D,СВОД!D3644,Поликлиника!F:F,СВОД!F3644)</f>
        <v>0</v>
      </c>
      <c r="Q3644" s="336">
        <f>SUMIFS(Сверхбаза!L:L,Сверхбаза!C:C,СВОД!D3644,Сверхбаза!E:E,СВОД!F3644)+SUMIFS(Сверхбаза!N:N,Сверхбаза!C:C,СВОД!D3644,Сверхбаза!E:E,СВОД!F3644)</f>
        <v>0</v>
      </c>
      <c r="R3644" s="337">
        <f>SUMIFS(Сверхбаза!P:P,Сверхбаза!C:C,СВОД!D3644,Сверхбаза!E:E,СВОД!F3644)</f>
        <v>0</v>
      </c>
      <c r="S3644" s="337">
        <f>SUMIFS(Сверхбаза!R:R,Сверхбаза!C:C,СВОД!D3644,Сверхбаза!E:E,СВОД!F3644)</f>
        <v>0</v>
      </c>
      <c r="T3644" s="337">
        <f>SUMIFS(Сверхбаза!Q:Q,Сверхбаза!C:C,СВОД!D3644,Сверхбаза!E:E,СВОД!F3644)</f>
        <v>0</v>
      </c>
      <c r="U3644" s="337">
        <f>SUMIFS(Сверхбаза!S:S,Сверхбаза!C:C,СВОД!D3644,Сверхбаза!E:E,СВОД!F3644)</f>
        <v>0</v>
      </c>
      <c r="V3644" s="339">
        <f>SUMIFS(Сверхбаза!G:G,Сверхбаза!C:C,СВОД!D3644,Сверхбаза!E:E,СВОД!F3644)</f>
        <v>0</v>
      </c>
    </row>
    <row r="3645" spans="1:22" ht="25.5" outlineLevel="2" x14ac:dyDescent="0.2">
      <c r="A3645" s="33" t="s">
        <v>10</v>
      </c>
      <c r="B3645" s="9" t="s">
        <v>2948</v>
      </c>
      <c r="C3645" s="10">
        <v>509409</v>
      </c>
      <c r="D3645" s="273">
        <v>940901</v>
      </c>
      <c r="E3645" s="81" t="s">
        <v>2437</v>
      </c>
      <c r="F3645" s="81">
        <v>6</v>
      </c>
      <c r="G3645" s="82" t="s">
        <v>860</v>
      </c>
      <c r="H3645" s="336">
        <f>SUMIFS('Круглосуточный стационар'!J:J,'Круглосуточный стационар'!D:D,СВОД!D3645,'Круглосуточный стационар'!H:H,"-",'Круглосуточный стационар'!F:F,СВОД!F3645)+SUMIFS(ВМП!J:J,ВМП!D:D,СВОД!D3645,ВМП!H:H,"-",ВМП!F:F,СВОД!F3645)+SUMIFS('Дневной стационар'!J:J,'Дневной стационар'!D:D,СВОД!D3645,'Дневной стационар'!H:H,"-",'Дневной стационар'!F:F,СВОД!F3645)+SUMIFS(ЭКО!H:H,ЭКО!D:D,СВОД!D3645,ЭКО!F:F,СВОД!F3645)+SUMIFS(Диализ!H:H,Диализ!D:D,СВОД!D3645,Диализ!F:F,СВОД!F3645)</f>
        <v>0</v>
      </c>
      <c r="I3645" s="337">
        <f>SUMIFS(Поликлиника!H:H,Поликлиника!D:D,СВОД!D3645,Поликлиника!F:F,СВОД!F3645)</f>
        <v>0</v>
      </c>
      <c r="J3645" s="337">
        <f>SUMIFS(Поликлиника!AQ:AQ,Поликлиника!D:D,СВОД!D3645,Поликлиника!F:F,СВОД!F3645)</f>
        <v>0</v>
      </c>
      <c r="K3645" s="337">
        <f>SUMIFS(Поликлиника!AV:AV,Поликлиника!D:D,СВОД!D3645,Поликлиника!F:F,СВОД!F3645)</f>
        <v>0</v>
      </c>
      <c r="L3645" s="337">
        <f>SUMIFS(Поликлиника!BA:BA,Поликлиника!D:D,СВОД!D3645,Поликлиника!F:F,СВОД!F3645)</f>
        <v>0</v>
      </c>
      <c r="M3645" s="337">
        <f>SUMIFS(Услуги!H:H,Услуги!D:D,СВОД!D3645,Услуги!F:F,СВОД!F3645)+SUMIFS(Услуги!M:M,Услуги!D:D,СВОД!D3645,Услуги!F:F,СВОД!F3645)+SUMIFS(Услуги!R:R,Услуги!D:D,СВОД!D3645,Услуги!F:F,СВОД!F3645)+SUMIFS(Услуги!W:W,Услуги!D:D,СВОД!D3645,Услуги!F:F,СВОД!F3645)+SUMIFS(Услуги!AB:AB,Услуги!D:D,СВОД!D3645,Услуги!F:F,СВОД!F3645)+SUMIFS(Услуги!AG:AG,Услуги!D:D,СВОД!D3645,Услуги!F:F,СВОД!F3645)+SUMIFS(Услуги!AL:AL,Услуги!D:D,СВОД!D3645,Услуги!F:F,СВОД!F3645)+SUMIFS(Услуги!AQ:AQ,Услуги!D:D,СВОД!D3645,Услуги!F:F,СВОД!F3645)</f>
        <v>0</v>
      </c>
      <c r="N3645" s="337">
        <f>SUMIFS('Скорая мед.помощь'!I:I,'Скорая мед.помощь'!D:D,СВОД!D3645,'Скорая мед.помощь'!F:F,СВОД!F3645)</f>
        <v>0</v>
      </c>
      <c r="O3645" s="338">
        <f>SUMIFS(Поликлиника!BF:BF,Поликлиника!D:D,СВОД!D3645,Поликлиника!F:F,СВОД!F3645)</f>
        <v>0</v>
      </c>
      <c r="P3645" s="339">
        <f>SUMIFS('Круглосуточный стационар'!O:O,'Круглосуточный стационар'!D:D,СВОД!D3645,'Круглосуточный стационар'!F:F,СВОД!F3645,'Круглосуточный стационар'!H:H,"-")+SUMIFS(ВМП!O:O,ВМП!D:D,СВОД!D3645,ВМП!F:F,СВОД!F3645,ВМП!H:H,"-")+SUMIFS('Дневной стационар'!O:O,'Дневной стационар'!D:D,СВОД!D3645,'Дневной стационар'!F:F,СВОД!F3645,'Дневной стационар'!H:H,"-")+SUMIFS(ЭКО!M:M,ЭКО!D:D,СВОД!D3645,ЭКО!F:F,СВОД!F3645)+SUMIFS(Диализ!M:M,Диализ!D:D,СВОД!D3645,Диализ!F:F,СВОД!F3645)+SUMIFS('Скорая мед.помощь'!N:N,'Скорая мед.помощь'!D:D,СВОД!D3645,'Скорая мед.помощь'!F:F,СВОД!F3645)+SUMIFS(Услуги!AV:AV,Услуги!D:D,СВОД!D3645,Услуги!F:F,СВОД!F3645)+SUMIFS(Поликлиника!BK:BK,Поликлиника!D:D,СВОД!D3645,Поликлиника!F:F,СВОД!F3645)</f>
        <v>0</v>
      </c>
      <c r="Q3645" s="336">
        <f>SUMIFS(Сверхбаза!L:L,Сверхбаза!C:C,СВОД!D3645,Сверхбаза!E:E,СВОД!F3645)+SUMIFS(Сверхбаза!N:N,Сверхбаза!C:C,СВОД!D3645,Сверхбаза!E:E,СВОД!F3645)</f>
        <v>0</v>
      </c>
      <c r="R3645" s="337">
        <f>SUMIFS(Сверхбаза!P:P,Сверхбаза!C:C,СВОД!D3645,Сверхбаза!E:E,СВОД!F3645)</f>
        <v>0</v>
      </c>
      <c r="S3645" s="337">
        <f>SUMIFS(Сверхбаза!R:R,Сверхбаза!C:C,СВОД!D3645,Сверхбаза!E:E,СВОД!F3645)</f>
        <v>0</v>
      </c>
      <c r="T3645" s="337">
        <f>SUMIFS(Сверхбаза!Q:Q,Сверхбаза!C:C,СВОД!D3645,Сверхбаза!E:E,СВОД!F3645)</f>
        <v>0</v>
      </c>
      <c r="U3645" s="337">
        <f>SUMIFS(Сверхбаза!S:S,Сверхбаза!C:C,СВОД!D3645,Сверхбаза!E:E,СВОД!F3645)</f>
        <v>0</v>
      </c>
      <c r="V3645" s="339">
        <f>SUMIFS(Сверхбаза!G:G,Сверхбаза!C:C,СВОД!D3645,Сверхбаза!E:E,СВОД!F3645)</f>
        <v>0</v>
      </c>
    </row>
    <row r="3646" spans="1:22" ht="25.5" outlineLevel="2" x14ac:dyDescent="0.2">
      <c r="A3646" s="33" t="s">
        <v>10</v>
      </c>
      <c r="B3646" s="9" t="s">
        <v>2948</v>
      </c>
      <c r="C3646" s="10">
        <v>509409</v>
      </c>
      <c r="D3646" s="273">
        <v>940901</v>
      </c>
      <c r="E3646" s="81" t="s">
        <v>2437</v>
      </c>
      <c r="F3646" s="81">
        <v>3</v>
      </c>
      <c r="G3646" s="82" t="s">
        <v>136</v>
      </c>
      <c r="H3646" s="336">
        <f>SUMIFS('Круглосуточный стационар'!J:J,'Круглосуточный стационар'!D:D,СВОД!D3646,'Круглосуточный стационар'!H:H,"-",'Круглосуточный стационар'!F:F,СВОД!F3646)+SUMIFS(ВМП!J:J,ВМП!D:D,СВОД!D3646,ВМП!H:H,"-",ВМП!F:F,СВОД!F3646)+SUMIFS('Дневной стационар'!J:J,'Дневной стационар'!D:D,СВОД!D3646,'Дневной стационар'!H:H,"-",'Дневной стационар'!F:F,СВОД!F3646)+SUMIFS(ЭКО!H:H,ЭКО!D:D,СВОД!D3646,ЭКО!F:F,СВОД!F3646)+SUMIFS(Диализ!H:H,Диализ!D:D,СВОД!D3646,Диализ!F:F,СВОД!F3646)</f>
        <v>0</v>
      </c>
      <c r="I3646" s="337">
        <f>SUMIFS(Поликлиника!H:H,Поликлиника!D:D,СВОД!D3646,Поликлиника!F:F,СВОД!F3646)</f>
        <v>0</v>
      </c>
      <c r="J3646" s="337">
        <f>SUMIFS(Поликлиника!AQ:AQ,Поликлиника!D:D,СВОД!D3646,Поликлиника!F:F,СВОД!F3646)</f>
        <v>0</v>
      </c>
      <c r="K3646" s="337">
        <f>SUMIFS(Поликлиника!AV:AV,Поликлиника!D:D,СВОД!D3646,Поликлиника!F:F,СВОД!F3646)</f>
        <v>0</v>
      </c>
      <c r="L3646" s="337">
        <f>SUMIFS(Поликлиника!BA:BA,Поликлиника!D:D,СВОД!D3646,Поликлиника!F:F,СВОД!F3646)</f>
        <v>0</v>
      </c>
      <c r="M3646" s="337">
        <f>SUMIFS(Услуги!H:H,Услуги!D:D,СВОД!D3646,Услуги!F:F,СВОД!F3646)+SUMIFS(Услуги!M:M,Услуги!D:D,СВОД!D3646,Услуги!F:F,СВОД!F3646)+SUMIFS(Услуги!R:R,Услуги!D:D,СВОД!D3646,Услуги!F:F,СВОД!F3646)+SUMIFS(Услуги!W:W,Услуги!D:D,СВОД!D3646,Услуги!F:F,СВОД!F3646)+SUMIFS(Услуги!AB:AB,Услуги!D:D,СВОД!D3646,Услуги!F:F,СВОД!F3646)+SUMIFS(Услуги!AG:AG,Услуги!D:D,СВОД!D3646,Услуги!F:F,СВОД!F3646)+SUMIFS(Услуги!AL:AL,Услуги!D:D,СВОД!D3646,Услуги!F:F,СВОД!F3646)+SUMIFS(Услуги!AQ:AQ,Услуги!D:D,СВОД!D3646,Услуги!F:F,СВОД!F3646)</f>
        <v>0</v>
      </c>
      <c r="N3646" s="337">
        <f>SUMIFS('Скорая мед.помощь'!I:I,'Скорая мед.помощь'!D:D,СВОД!D3646,'Скорая мед.помощь'!F:F,СВОД!F3646)</f>
        <v>0</v>
      </c>
      <c r="O3646" s="338">
        <f>SUMIFS(Поликлиника!BF:BF,Поликлиника!D:D,СВОД!D3646,Поликлиника!F:F,СВОД!F3646)</f>
        <v>0</v>
      </c>
      <c r="P3646" s="339">
        <f>SUMIFS('Круглосуточный стационар'!O:O,'Круглосуточный стационар'!D:D,СВОД!D3646,'Круглосуточный стационар'!F:F,СВОД!F3646,'Круглосуточный стационар'!H:H,"-")+SUMIFS(ВМП!O:O,ВМП!D:D,СВОД!D3646,ВМП!F:F,СВОД!F3646,ВМП!H:H,"-")+SUMIFS('Дневной стационар'!O:O,'Дневной стационар'!D:D,СВОД!D3646,'Дневной стационар'!F:F,СВОД!F3646,'Дневной стационар'!H:H,"-")+SUMIFS(ЭКО!M:M,ЭКО!D:D,СВОД!D3646,ЭКО!F:F,СВОД!F3646)+SUMIFS(Диализ!M:M,Диализ!D:D,СВОД!D3646,Диализ!F:F,СВОД!F3646)+SUMIFS('Скорая мед.помощь'!N:N,'Скорая мед.помощь'!D:D,СВОД!D3646,'Скорая мед.помощь'!F:F,СВОД!F3646)+SUMIFS(Услуги!AV:AV,Услуги!D:D,СВОД!D3646,Услуги!F:F,СВОД!F3646)+SUMIFS(Поликлиника!BK:BK,Поликлиника!D:D,СВОД!D3646,Поликлиника!F:F,СВОД!F3646)</f>
        <v>0</v>
      </c>
      <c r="Q3646" s="336">
        <f>SUMIFS(Сверхбаза!L:L,Сверхбаза!C:C,СВОД!D3646,Сверхбаза!E:E,СВОД!F3646)+SUMIFS(Сверхбаза!N:N,Сверхбаза!C:C,СВОД!D3646,Сверхбаза!E:E,СВОД!F3646)</f>
        <v>0</v>
      </c>
      <c r="R3646" s="337">
        <f>SUMIFS(Сверхбаза!P:P,Сверхбаза!C:C,СВОД!D3646,Сверхбаза!E:E,СВОД!F3646)</f>
        <v>0</v>
      </c>
      <c r="S3646" s="337">
        <f>SUMIFS(Сверхбаза!R:R,Сверхбаза!C:C,СВОД!D3646,Сверхбаза!E:E,СВОД!F3646)</f>
        <v>0</v>
      </c>
      <c r="T3646" s="337">
        <f>SUMIFS(Сверхбаза!Q:Q,Сверхбаза!C:C,СВОД!D3646,Сверхбаза!E:E,СВОД!F3646)</f>
        <v>0</v>
      </c>
      <c r="U3646" s="337">
        <f>SUMIFS(Сверхбаза!S:S,Сверхбаза!C:C,СВОД!D3646,Сверхбаза!E:E,СВОД!F3646)</f>
        <v>0</v>
      </c>
      <c r="V3646" s="339">
        <f>SUMIFS(Сверхбаза!G:G,Сверхбаза!C:C,СВОД!D3646,Сверхбаза!E:E,СВОД!F3646)</f>
        <v>0</v>
      </c>
    </row>
    <row r="3647" spans="1:22" ht="25.5" outlineLevel="2" x14ac:dyDescent="0.2">
      <c r="A3647" s="33" t="s">
        <v>10</v>
      </c>
      <c r="B3647" s="9" t="s">
        <v>2948</v>
      </c>
      <c r="C3647" s="10">
        <v>509409</v>
      </c>
      <c r="D3647" s="273">
        <v>940901</v>
      </c>
      <c r="E3647" s="81" t="s">
        <v>2437</v>
      </c>
      <c r="F3647" s="81">
        <v>7</v>
      </c>
      <c r="G3647" s="82" t="s">
        <v>861</v>
      </c>
      <c r="H3647" s="336">
        <f>SUMIFS('Круглосуточный стационар'!J:J,'Круглосуточный стационар'!D:D,СВОД!D3647,'Круглосуточный стационар'!H:H,"-",'Круглосуточный стационар'!F:F,СВОД!F3647)+SUMIFS(ВМП!J:J,ВМП!D:D,СВОД!D3647,ВМП!H:H,"-",ВМП!F:F,СВОД!F3647)+SUMIFS('Дневной стационар'!J:J,'Дневной стационар'!D:D,СВОД!D3647,'Дневной стационар'!H:H,"-",'Дневной стационар'!F:F,СВОД!F3647)+SUMIFS(ЭКО!H:H,ЭКО!D:D,СВОД!D3647,ЭКО!F:F,СВОД!F3647)+SUMIFS(Диализ!H:H,Диализ!D:D,СВОД!D3647,Диализ!F:F,СВОД!F3647)</f>
        <v>0</v>
      </c>
      <c r="I3647" s="337">
        <f>SUMIFS(Поликлиника!H:H,Поликлиника!D:D,СВОД!D3647,Поликлиника!F:F,СВОД!F3647)</f>
        <v>0</v>
      </c>
      <c r="J3647" s="337">
        <f>SUMIFS(Поликлиника!AQ:AQ,Поликлиника!D:D,СВОД!D3647,Поликлиника!F:F,СВОД!F3647)</f>
        <v>0</v>
      </c>
      <c r="K3647" s="337">
        <f>SUMIFS(Поликлиника!AV:AV,Поликлиника!D:D,СВОД!D3647,Поликлиника!F:F,СВОД!F3647)</f>
        <v>0</v>
      </c>
      <c r="L3647" s="337">
        <f>SUMIFS(Поликлиника!BA:BA,Поликлиника!D:D,СВОД!D3647,Поликлиника!F:F,СВОД!F3647)</f>
        <v>0</v>
      </c>
      <c r="M3647" s="337">
        <f>SUMIFS(Услуги!H:H,Услуги!D:D,СВОД!D3647,Услуги!F:F,СВОД!F3647)+SUMIFS(Услуги!M:M,Услуги!D:D,СВОД!D3647,Услуги!F:F,СВОД!F3647)+SUMIFS(Услуги!R:R,Услуги!D:D,СВОД!D3647,Услуги!F:F,СВОД!F3647)+SUMIFS(Услуги!W:W,Услуги!D:D,СВОД!D3647,Услуги!F:F,СВОД!F3647)+SUMIFS(Услуги!AB:AB,Услуги!D:D,СВОД!D3647,Услуги!F:F,СВОД!F3647)+SUMIFS(Услуги!AG:AG,Услуги!D:D,СВОД!D3647,Услуги!F:F,СВОД!F3647)+SUMIFS(Услуги!AL:AL,Услуги!D:D,СВОД!D3647,Услуги!F:F,СВОД!F3647)+SUMIFS(Услуги!AQ:AQ,Услуги!D:D,СВОД!D3647,Услуги!F:F,СВОД!F3647)</f>
        <v>0</v>
      </c>
      <c r="N3647" s="337">
        <f>SUMIFS('Скорая мед.помощь'!I:I,'Скорая мед.помощь'!D:D,СВОД!D3647,'Скорая мед.помощь'!F:F,СВОД!F3647)</f>
        <v>0</v>
      </c>
      <c r="O3647" s="338">
        <f>SUMIFS(Поликлиника!BF:BF,Поликлиника!D:D,СВОД!D3647,Поликлиника!F:F,СВОД!F3647)</f>
        <v>0</v>
      </c>
      <c r="P3647" s="339">
        <f>SUMIFS('Круглосуточный стационар'!O:O,'Круглосуточный стационар'!D:D,СВОД!D3647,'Круглосуточный стационар'!F:F,СВОД!F3647,'Круглосуточный стационар'!H:H,"-")+SUMIFS(ВМП!O:O,ВМП!D:D,СВОД!D3647,ВМП!F:F,СВОД!F3647,ВМП!H:H,"-")+SUMIFS('Дневной стационар'!O:O,'Дневной стационар'!D:D,СВОД!D3647,'Дневной стационар'!F:F,СВОД!F3647,'Дневной стационар'!H:H,"-")+SUMIFS(ЭКО!M:M,ЭКО!D:D,СВОД!D3647,ЭКО!F:F,СВОД!F3647)+SUMIFS(Диализ!M:M,Диализ!D:D,СВОД!D3647,Диализ!F:F,СВОД!F3647)+SUMIFS('Скорая мед.помощь'!N:N,'Скорая мед.помощь'!D:D,СВОД!D3647,'Скорая мед.помощь'!F:F,СВОД!F3647)+SUMIFS(Услуги!AV:AV,Услуги!D:D,СВОД!D3647,Услуги!F:F,СВОД!F3647)+SUMIFS(Поликлиника!BK:BK,Поликлиника!D:D,СВОД!D3647,Поликлиника!F:F,СВОД!F3647)</f>
        <v>0</v>
      </c>
      <c r="Q3647" s="336">
        <f>SUMIFS(Сверхбаза!L:L,Сверхбаза!C:C,СВОД!D3647,Сверхбаза!E:E,СВОД!F3647)+SUMIFS(Сверхбаза!N:N,Сверхбаза!C:C,СВОД!D3647,Сверхбаза!E:E,СВОД!F3647)</f>
        <v>0</v>
      </c>
      <c r="R3647" s="337">
        <f>SUMIFS(Сверхбаза!P:P,Сверхбаза!C:C,СВОД!D3647,Сверхбаза!E:E,СВОД!F3647)</f>
        <v>0</v>
      </c>
      <c r="S3647" s="337">
        <f>SUMIFS(Сверхбаза!R:R,Сверхбаза!C:C,СВОД!D3647,Сверхбаза!E:E,СВОД!F3647)</f>
        <v>0</v>
      </c>
      <c r="T3647" s="337">
        <f>SUMIFS(Сверхбаза!Q:Q,Сверхбаза!C:C,СВОД!D3647,Сверхбаза!E:E,СВОД!F3647)</f>
        <v>0</v>
      </c>
      <c r="U3647" s="337">
        <f>SUMIFS(Сверхбаза!S:S,Сверхбаза!C:C,СВОД!D3647,Сверхбаза!E:E,СВОД!F3647)</f>
        <v>0</v>
      </c>
      <c r="V3647" s="339">
        <f>SUMIFS(Сверхбаза!G:G,Сверхбаза!C:C,СВОД!D3647,Сверхбаза!E:E,СВОД!F3647)</f>
        <v>0</v>
      </c>
    </row>
    <row r="3648" spans="1:22" ht="25.5" outlineLevel="2" x14ac:dyDescent="0.2">
      <c r="A3648" s="33" t="s">
        <v>10</v>
      </c>
      <c r="B3648" s="9" t="s">
        <v>2948</v>
      </c>
      <c r="C3648" s="10">
        <v>509409</v>
      </c>
      <c r="D3648" s="273">
        <v>940901</v>
      </c>
      <c r="E3648" s="81" t="s">
        <v>2437</v>
      </c>
      <c r="F3648" s="81">
        <v>70</v>
      </c>
      <c r="G3648" s="82" t="s">
        <v>862</v>
      </c>
      <c r="H3648" s="336">
        <f>SUMIFS('Круглосуточный стационар'!J:J,'Круглосуточный стационар'!D:D,СВОД!D3648,'Круглосуточный стационар'!H:H,"-",'Круглосуточный стационар'!F:F,СВОД!F3648)+SUMIFS(ВМП!J:J,ВМП!D:D,СВОД!D3648,ВМП!H:H,"-",ВМП!F:F,СВОД!F3648)+SUMIFS('Дневной стационар'!J:J,'Дневной стационар'!D:D,СВОД!D3648,'Дневной стационар'!H:H,"-",'Дневной стационар'!F:F,СВОД!F3648)+SUMIFS(ЭКО!H:H,ЭКО!D:D,СВОД!D3648,ЭКО!F:F,СВОД!F3648)+SUMIFS(Диализ!H:H,Диализ!D:D,СВОД!D3648,Диализ!F:F,СВОД!F3648)</f>
        <v>0</v>
      </c>
      <c r="I3648" s="337">
        <f>SUMIFS(Поликлиника!H:H,Поликлиника!D:D,СВОД!D3648,Поликлиника!F:F,СВОД!F3648)</f>
        <v>0</v>
      </c>
      <c r="J3648" s="337">
        <f>SUMIFS(Поликлиника!AQ:AQ,Поликлиника!D:D,СВОД!D3648,Поликлиника!F:F,СВОД!F3648)</f>
        <v>0</v>
      </c>
      <c r="K3648" s="337">
        <f>SUMIFS(Поликлиника!AV:AV,Поликлиника!D:D,СВОД!D3648,Поликлиника!F:F,СВОД!F3648)</f>
        <v>0</v>
      </c>
      <c r="L3648" s="337">
        <f>SUMIFS(Поликлиника!BA:BA,Поликлиника!D:D,СВОД!D3648,Поликлиника!F:F,СВОД!F3648)</f>
        <v>0</v>
      </c>
      <c r="M3648" s="337">
        <f>SUMIFS(Услуги!H:H,Услуги!D:D,СВОД!D3648,Услуги!F:F,СВОД!F3648)+SUMIFS(Услуги!M:M,Услуги!D:D,СВОД!D3648,Услуги!F:F,СВОД!F3648)+SUMIFS(Услуги!R:R,Услуги!D:D,СВОД!D3648,Услуги!F:F,СВОД!F3648)+SUMIFS(Услуги!W:W,Услуги!D:D,СВОД!D3648,Услуги!F:F,СВОД!F3648)+SUMIFS(Услуги!AB:AB,Услуги!D:D,СВОД!D3648,Услуги!F:F,СВОД!F3648)+SUMIFS(Услуги!AG:AG,Услуги!D:D,СВОД!D3648,Услуги!F:F,СВОД!F3648)+SUMIFS(Услуги!AL:AL,Услуги!D:D,СВОД!D3648,Услуги!F:F,СВОД!F3648)+SUMIFS(Услуги!AQ:AQ,Услуги!D:D,СВОД!D3648,Услуги!F:F,СВОД!F3648)</f>
        <v>0</v>
      </c>
      <c r="N3648" s="337">
        <f>SUMIFS('Скорая мед.помощь'!I:I,'Скорая мед.помощь'!D:D,СВОД!D3648,'Скорая мед.помощь'!F:F,СВОД!F3648)</f>
        <v>0</v>
      </c>
      <c r="O3648" s="338">
        <f>SUMIFS(Поликлиника!BF:BF,Поликлиника!D:D,СВОД!D3648,Поликлиника!F:F,СВОД!F3648)</f>
        <v>0</v>
      </c>
      <c r="P3648" s="339">
        <f>SUMIFS('Круглосуточный стационар'!O:O,'Круглосуточный стационар'!D:D,СВОД!D3648,'Круглосуточный стационар'!F:F,СВОД!F3648,'Круглосуточный стационар'!H:H,"-")+SUMIFS(ВМП!O:O,ВМП!D:D,СВОД!D3648,ВМП!F:F,СВОД!F3648,ВМП!H:H,"-")+SUMIFS('Дневной стационар'!O:O,'Дневной стационар'!D:D,СВОД!D3648,'Дневной стационар'!F:F,СВОД!F3648,'Дневной стационар'!H:H,"-")+SUMIFS(ЭКО!M:M,ЭКО!D:D,СВОД!D3648,ЭКО!F:F,СВОД!F3648)+SUMIFS(Диализ!M:M,Диализ!D:D,СВОД!D3648,Диализ!F:F,СВОД!F3648)+SUMIFS('Скорая мед.помощь'!N:N,'Скорая мед.помощь'!D:D,СВОД!D3648,'Скорая мед.помощь'!F:F,СВОД!F3648)+SUMIFS(Услуги!AV:AV,Услуги!D:D,СВОД!D3648,Услуги!F:F,СВОД!F3648)+SUMIFS(Поликлиника!BK:BK,Поликлиника!D:D,СВОД!D3648,Поликлиника!F:F,СВОД!F3648)</f>
        <v>0</v>
      </c>
      <c r="Q3648" s="336">
        <f>SUMIFS(Сверхбаза!L:L,Сверхбаза!C:C,СВОД!D3648,Сверхбаза!E:E,СВОД!F3648)+SUMIFS(Сверхбаза!N:N,Сверхбаза!C:C,СВОД!D3648,Сверхбаза!E:E,СВОД!F3648)</f>
        <v>0</v>
      </c>
      <c r="R3648" s="337">
        <f>SUMIFS(Сверхбаза!P:P,Сверхбаза!C:C,СВОД!D3648,Сверхбаза!E:E,СВОД!F3648)</f>
        <v>0</v>
      </c>
      <c r="S3648" s="337">
        <f>SUMIFS(Сверхбаза!R:R,Сверхбаза!C:C,СВОД!D3648,Сверхбаза!E:E,СВОД!F3648)</f>
        <v>0</v>
      </c>
      <c r="T3648" s="337">
        <f>SUMIFS(Сверхбаза!Q:Q,Сверхбаза!C:C,СВОД!D3648,Сверхбаза!E:E,СВОД!F3648)</f>
        <v>0</v>
      </c>
      <c r="U3648" s="337">
        <f>SUMIFS(Сверхбаза!S:S,Сверхбаза!C:C,СВОД!D3648,Сверхбаза!E:E,СВОД!F3648)</f>
        <v>0</v>
      </c>
      <c r="V3648" s="339">
        <f>SUMIFS(Сверхбаза!G:G,Сверхбаза!C:C,СВОД!D3648,Сверхбаза!E:E,СВОД!F3648)</f>
        <v>0</v>
      </c>
    </row>
    <row r="3649" spans="1:22" ht="25.5" outlineLevel="2" x14ac:dyDescent="0.2">
      <c r="A3649" s="33" t="s">
        <v>10</v>
      </c>
      <c r="B3649" s="9" t="s">
        <v>2948</v>
      </c>
      <c r="C3649" s="10">
        <v>509409</v>
      </c>
      <c r="D3649" s="273">
        <v>940901</v>
      </c>
      <c r="E3649" s="81" t="s">
        <v>2437</v>
      </c>
      <c r="F3649" s="81">
        <v>94</v>
      </c>
      <c r="G3649" s="82" t="s">
        <v>124</v>
      </c>
      <c r="H3649" s="336">
        <f>SUMIFS('Круглосуточный стационар'!J:J,'Круглосуточный стационар'!D:D,СВОД!D3649,'Круглосуточный стационар'!H:H,"-",'Круглосуточный стационар'!F:F,СВОД!F3649)+SUMIFS(ВМП!J:J,ВМП!D:D,СВОД!D3649,ВМП!H:H,"-",ВМП!F:F,СВОД!F3649)+SUMIFS('Дневной стационар'!J:J,'Дневной стационар'!D:D,СВОД!D3649,'Дневной стационар'!H:H,"-",'Дневной стационар'!F:F,СВОД!F3649)+SUMIFS(ЭКО!H:H,ЭКО!D:D,СВОД!D3649,ЭКО!F:F,СВОД!F3649)+SUMIFS(Диализ!H:H,Диализ!D:D,СВОД!D3649,Диализ!F:F,СВОД!F3649)</f>
        <v>0</v>
      </c>
      <c r="I3649" s="337">
        <f>SUMIFS(Поликлиника!H:H,Поликлиника!D:D,СВОД!D3649,Поликлиника!F:F,СВОД!F3649)</f>
        <v>0</v>
      </c>
      <c r="J3649" s="337">
        <f>SUMIFS(Поликлиника!AQ:AQ,Поликлиника!D:D,СВОД!D3649,Поликлиника!F:F,СВОД!F3649)</f>
        <v>0</v>
      </c>
      <c r="K3649" s="337">
        <f>SUMIFS(Поликлиника!AV:AV,Поликлиника!D:D,СВОД!D3649,Поликлиника!F:F,СВОД!F3649)</f>
        <v>0</v>
      </c>
      <c r="L3649" s="337">
        <f>SUMIFS(Поликлиника!BA:BA,Поликлиника!D:D,СВОД!D3649,Поликлиника!F:F,СВОД!F3649)</f>
        <v>0</v>
      </c>
      <c r="M3649" s="337">
        <f>SUMIFS(Услуги!H:H,Услуги!D:D,СВОД!D3649,Услуги!F:F,СВОД!F3649)+SUMIFS(Услуги!M:M,Услуги!D:D,СВОД!D3649,Услуги!F:F,СВОД!F3649)+SUMIFS(Услуги!R:R,Услуги!D:D,СВОД!D3649,Услуги!F:F,СВОД!F3649)+SUMIFS(Услуги!W:W,Услуги!D:D,СВОД!D3649,Услуги!F:F,СВОД!F3649)+SUMIFS(Услуги!AB:AB,Услуги!D:D,СВОД!D3649,Услуги!F:F,СВОД!F3649)+SUMIFS(Услуги!AG:AG,Услуги!D:D,СВОД!D3649,Услуги!F:F,СВОД!F3649)+SUMIFS(Услуги!AL:AL,Услуги!D:D,СВОД!D3649,Услуги!F:F,СВОД!F3649)+SUMIFS(Услуги!AQ:AQ,Услуги!D:D,СВОД!D3649,Услуги!F:F,СВОД!F3649)</f>
        <v>0</v>
      </c>
      <c r="N3649" s="337">
        <f>SUMIFS('Скорая мед.помощь'!I:I,'Скорая мед.помощь'!D:D,СВОД!D3649,'Скорая мед.помощь'!F:F,СВОД!F3649)</f>
        <v>0</v>
      </c>
      <c r="O3649" s="338">
        <f>SUMIFS(Поликлиника!BF:BF,Поликлиника!D:D,СВОД!D3649,Поликлиника!F:F,СВОД!F3649)</f>
        <v>0</v>
      </c>
      <c r="P3649" s="339">
        <f>SUMIFS('Круглосуточный стационар'!O:O,'Круглосуточный стационар'!D:D,СВОД!D3649,'Круглосуточный стационар'!F:F,СВОД!F3649,'Круглосуточный стационар'!H:H,"-")+SUMIFS(ВМП!O:O,ВМП!D:D,СВОД!D3649,ВМП!F:F,СВОД!F3649,ВМП!H:H,"-")+SUMIFS('Дневной стационар'!O:O,'Дневной стационар'!D:D,СВОД!D3649,'Дневной стационар'!F:F,СВОД!F3649,'Дневной стационар'!H:H,"-")+SUMIFS(ЭКО!M:M,ЭКО!D:D,СВОД!D3649,ЭКО!F:F,СВОД!F3649)+SUMIFS(Диализ!M:M,Диализ!D:D,СВОД!D3649,Диализ!F:F,СВОД!F3649)+SUMIFS('Скорая мед.помощь'!N:N,'Скорая мед.помощь'!D:D,СВОД!D3649,'Скорая мед.помощь'!F:F,СВОД!F3649)+SUMIFS(Услуги!AV:AV,Услуги!D:D,СВОД!D3649,Услуги!F:F,СВОД!F3649)+SUMIFS(Поликлиника!BK:BK,Поликлиника!D:D,СВОД!D3649,Поликлиника!F:F,СВОД!F3649)</f>
        <v>0</v>
      </c>
      <c r="Q3649" s="336">
        <f>SUMIFS(Сверхбаза!L:L,Сверхбаза!C:C,СВОД!D3649,Сверхбаза!E:E,СВОД!F3649)+SUMIFS(Сверхбаза!N:N,Сверхбаза!C:C,СВОД!D3649,Сверхбаза!E:E,СВОД!F3649)</f>
        <v>0</v>
      </c>
      <c r="R3649" s="337">
        <f>SUMIFS(Сверхбаза!P:P,Сверхбаза!C:C,СВОД!D3649,Сверхбаза!E:E,СВОД!F3649)</f>
        <v>0</v>
      </c>
      <c r="S3649" s="337">
        <f>SUMIFS(Сверхбаза!R:R,Сверхбаза!C:C,СВОД!D3649,Сверхбаза!E:E,СВОД!F3649)</f>
        <v>0</v>
      </c>
      <c r="T3649" s="337">
        <f>SUMIFS(Сверхбаза!Q:Q,Сверхбаза!C:C,СВОД!D3649,Сверхбаза!E:E,СВОД!F3649)</f>
        <v>0</v>
      </c>
      <c r="U3649" s="337">
        <f>SUMIFS(Сверхбаза!S:S,Сверхбаза!C:C,СВОД!D3649,Сверхбаза!E:E,СВОД!F3649)</f>
        <v>0</v>
      </c>
      <c r="V3649" s="339">
        <f>SUMIFS(Сверхбаза!G:G,Сверхбаза!C:C,СВОД!D3649,Сверхбаза!E:E,СВОД!F3649)</f>
        <v>0</v>
      </c>
    </row>
    <row r="3650" spans="1:22" outlineLevel="1" x14ac:dyDescent="0.2">
      <c r="A3650" s="320"/>
      <c r="B3650" s="321"/>
      <c r="C3650" s="322"/>
      <c r="D3650" s="340" t="s">
        <v>520</v>
      </c>
      <c r="E3650" s="83"/>
      <c r="F3650" s="83"/>
      <c r="G3650" s="84"/>
      <c r="H3650" s="341"/>
      <c r="I3650" s="342"/>
      <c r="J3650" s="342"/>
      <c r="K3650" s="342"/>
      <c r="L3650" s="342"/>
      <c r="M3650" s="342"/>
      <c r="N3650" s="342"/>
      <c r="O3650" s="343"/>
      <c r="P3650" s="344">
        <f>SUBTOTAL(9,P3642:P3649)</f>
        <v>6799.7563583999981</v>
      </c>
      <c r="Q3650" s="341"/>
      <c r="R3650" s="342"/>
      <c r="S3650" s="342"/>
      <c r="T3650" s="342"/>
      <c r="U3650" s="342"/>
      <c r="V3650" s="344">
        <f>SUBTOTAL(9,V3642:V3649)</f>
        <v>0</v>
      </c>
    </row>
    <row r="3651" spans="1:22" ht="38.25" outlineLevel="2" x14ac:dyDescent="0.2">
      <c r="A3651" s="33" t="s">
        <v>10</v>
      </c>
      <c r="B3651" s="9">
        <v>6</v>
      </c>
      <c r="C3651" s="10">
        <v>509501</v>
      </c>
      <c r="D3651" s="273">
        <v>950101</v>
      </c>
      <c r="E3651" s="81" t="s">
        <v>2128</v>
      </c>
      <c r="F3651" s="81">
        <v>1</v>
      </c>
      <c r="G3651" s="82" t="s">
        <v>12</v>
      </c>
      <c r="H3651" s="336">
        <f>SUMIFS('Круглосуточный стационар'!J:J,'Круглосуточный стационар'!D:D,СВОД!D3651,'Круглосуточный стационар'!H:H,"-",'Круглосуточный стационар'!F:F,СВОД!F3651)+SUMIFS(ВМП!J:J,ВМП!D:D,СВОД!D3651,ВМП!H:H,"-",ВМП!F:F,СВОД!F3651)+SUMIFS('Дневной стационар'!J:J,'Дневной стационар'!D:D,СВОД!D3651,'Дневной стационар'!H:H,"-",'Дневной стационар'!F:F,СВОД!F3651)+SUMIFS(ЭКО!H:H,ЭКО!D:D,СВОД!D3651,ЭКО!F:F,СВОД!F3651)+SUMIFS(Диализ!H:H,Диализ!D:D,СВОД!D3651,Диализ!F:F,СВОД!F3651)</f>
        <v>150</v>
      </c>
      <c r="I3651" s="337">
        <f>SUMIFS(Поликлиника!H:H,Поликлиника!D:D,СВОД!D3651,Поликлиника!F:F,СВОД!F3651)</f>
        <v>0</v>
      </c>
      <c r="J3651" s="337">
        <f>SUMIFS(Поликлиника!AQ:AQ,Поликлиника!D:D,СВОД!D3651,Поликлиника!F:F,СВОД!F3651)</f>
        <v>0</v>
      </c>
      <c r="K3651" s="337">
        <f>SUMIFS(Поликлиника!AV:AV,Поликлиника!D:D,СВОД!D3651,Поликлиника!F:F,СВОД!F3651)</f>
        <v>0</v>
      </c>
      <c r="L3651" s="337">
        <f>SUMIFS(Поликлиника!BA:BA,Поликлиника!D:D,СВОД!D3651,Поликлиника!F:F,СВОД!F3651)</f>
        <v>0</v>
      </c>
      <c r="M3651" s="337">
        <f>SUMIFS(Услуги!H:H,Услуги!D:D,СВОД!D3651,Услуги!F:F,СВОД!F3651)+SUMIFS(Услуги!M:M,Услуги!D:D,СВОД!D3651,Услуги!F:F,СВОД!F3651)+SUMIFS(Услуги!R:R,Услуги!D:D,СВОД!D3651,Услуги!F:F,СВОД!F3651)+SUMIFS(Услуги!W:W,Услуги!D:D,СВОД!D3651,Услуги!F:F,СВОД!F3651)+SUMIFS(Услуги!AB:AB,Услуги!D:D,СВОД!D3651,Услуги!F:F,СВОД!F3651)+SUMIFS(Услуги!AG:AG,Услуги!D:D,СВОД!D3651,Услуги!F:F,СВОД!F3651)+SUMIFS(Услуги!AL:AL,Услуги!D:D,СВОД!D3651,Услуги!F:F,СВОД!F3651)+SUMIFS(Услуги!AQ:AQ,Услуги!D:D,СВОД!D3651,Услуги!F:F,СВОД!F3651)</f>
        <v>0</v>
      </c>
      <c r="N3651" s="337">
        <f>SUMIFS('Скорая мед.помощь'!I:I,'Скорая мед.помощь'!D:D,СВОД!D3651,'Скорая мед.помощь'!F:F,СВОД!F3651)</f>
        <v>0</v>
      </c>
      <c r="O3651" s="338">
        <f>SUMIFS(Поликлиника!BF:BF,Поликлиника!D:D,СВОД!D3651,Поликлиника!F:F,СВОД!F3651)</f>
        <v>0</v>
      </c>
      <c r="P3651" s="339">
        <f>SUMIFS('Круглосуточный стационар'!O:O,'Круглосуточный стационар'!D:D,СВОД!D3651,'Круглосуточный стационар'!F:F,СВОД!F3651,'Круглосуточный стационар'!H:H,"-")+SUMIFS(ВМП!O:O,ВМП!D:D,СВОД!D3651,ВМП!F:F,СВОД!F3651,ВМП!H:H,"-")+SUMIFS('Дневной стационар'!O:O,'Дневной стационар'!D:D,СВОД!D3651,'Дневной стационар'!F:F,СВОД!F3651,'Дневной стационар'!H:H,"-")+SUMIFS(ЭКО!M:M,ЭКО!D:D,СВОД!D3651,ЭКО!F:F,СВОД!F3651)+SUMIFS(Диализ!M:M,Диализ!D:D,СВОД!D3651,Диализ!F:F,СВОД!F3651)+SUMIFS('Скорая мед.помощь'!N:N,'Скорая мед.помощь'!D:D,СВОД!D3651,'Скорая мед.помощь'!F:F,СВОД!F3651)+SUMIFS(Услуги!AV:AV,Услуги!D:D,СВОД!D3651,Услуги!F:F,СВОД!F3651)+SUMIFS(Поликлиника!BK:BK,Поликлиника!D:D,СВОД!D3651,Поликлиника!F:F,СВОД!F3651)</f>
        <v>5970.9862849119991</v>
      </c>
      <c r="Q3651" s="336">
        <f>SUMIFS(Сверхбаза!L:L,Сверхбаза!C:C,СВОД!D3651,Сверхбаза!E:E,СВОД!F3651)+SUMIFS(Сверхбаза!N:N,Сверхбаза!C:C,СВОД!D3651,Сверхбаза!E:E,СВОД!F3651)</f>
        <v>0</v>
      </c>
      <c r="R3651" s="337">
        <f>SUMIFS(Сверхбаза!P:P,Сверхбаза!C:C,СВОД!D3651,Сверхбаза!E:E,СВОД!F3651)</f>
        <v>0</v>
      </c>
      <c r="S3651" s="337">
        <f>SUMIFS(Сверхбаза!R:R,Сверхбаза!C:C,СВОД!D3651,Сверхбаза!E:E,СВОД!F3651)</f>
        <v>0</v>
      </c>
      <c r="T3651" s="337">
        <f>SUMIFS(Сверхбаза!Q:Q,Сверхбаза!C:C,СВОД!D3651,Сверхбаза!E:E,СВОД!F3651)</f>
        <v>0</v>
      </c>
      <c r="U3651" s="337">
        <f>SUMIFS(Сверхбаза!S:S,Сверхбаза!C:C,СВОД!D3651,Сверхбаза!E:E,СВОД!F3651)</f>
        <v>0</v>
      </c>
      <c r="V3651" s="339">
        <f>SUMIFS(Сверхбаза!G:G,Сверхбаза!C:C,СВОД!D3651,Сверхбаза!E:E,СВОД!F3651)</f>
        <v>0</v>
      </c>
    </row>
    <row r="3652" spans="1:22" ht="38.25" outlineLevel="2" x14ac:dyDescent="0.2">
      <c r="A3652" s="33" t="s">
        <v>10</v>
      </c>
      <c r="B3652" s="9">
        <v>6</v>
      </c>
      <c r="C3652" s="10">
        <v>509501</v>
      </c>
      <c r="D3652" s="273">
        <v>950101</v>
      </c>
      <c r="E3652" s="81" t="s">
        <v>2128</v>
      </c>
      <c r="F3652" s="81">
        <v>13</v>
      </c>
      <c r="G3652" s="82" t="s">
        <v>859</v>
      </c>
      <c r="H3652" s="336">
        <f>SUMIFS('Круглосуточный стационар'!J:J,'Круглосуточный стационар'!D:D,СВОД!D3652,'Круглосуточный стационар'!H:H,"-",'Круглосуточный стационар'!F:F,СВОД!F3652)+SUMIFS(ВМП!J:J,ВМП!D:D,СВОД!D3652,ВМП!H:H,"-",ВМП!F:F,СВОД!F3652)+SUMIFS('Дневной стационар'!J:J,'Дневной стационар'!D:D,СВОД!D3652,'Дневной стационар'!H:H,"-",'Дневной стационар'!F:F,СВОД!F3652)+SUMIFS(ЭКО!H:H,ЭКО!D:D,СВОД!D3652,ЭКО!F:F,СВОД!F3652)+SUMIFS(Диализ!H:H,Диализ!D:D,СВОД!D3652,Диализ!F:F,СВОД!F3652)</f>
        <v>0</v>
      </c>
      <c r="I3652" s="337">
        <f>SUMIFS(Поликлиника!H:H,Поликлиника!D:D,СВОД!D3652,Поликлиника!F:F,СВОД!F3652)</f>
        <v>0</v>
      </c>
      <c r="J3652" s="337">
        <f>SUMIFS(Поликлиника!AQ:AQ,Поликлиника!D:D,СВОД!D3652,Поликлиника!F:F,СВОД!F3652)</f>
        <v>0</v>
      </c>
      <c r="K3652" s="337">
        <f>SUMIFS(Поликлиника!AV:AV,Поликлиника!D:D,СВОД!D3652,Поликлиника!F:F,СВОД!F3652)</f>
        <v>0</v>
      </c>
      <c r="L3652" s="337">
        <f>SUMIFS(Поликлиника!BA:BA,Поликлиника!D:D,СВОД!D3652,Поликлиника!F:F,СВОД!F3652)</f>
        <v>0</v>
      </c>
      <c r="M3652" s="337">
        <f>SUMIFS(Услуги!H:H,Услуги!D:D,СВОД!D3652,Услуги!F:F,СВОД!F3652)+SUMIFS(Услуги!M:M,Услуги!D:D,СВОД!D3652,Услуги!F:F,СВОД!F3652)+SUMIFS(Услуги!R:R,Услуги!D:D,СВОД!D3652,Услуги!F:F,СВОД!F3652)+SUMIFS(Услуги!W:W,Услуги!D:D,СВОД!D3652,Услуги!F:F,СВОД!F3652)+SUMIFS(Услуги!AB:AB,Услуги!D:D,СВОД!D3652,Услуги!F:F,СВОД!F3652)+SUMIFS(Услуги!AG:AG,Услуги!D:D,СВОД!D3652,Услуги!F:F,СВОД!F3652)+SUMIFS(Услуги!AL:AL,Услуги!D:D,СВОД!D3652,Услуги!F:F,СВОД!F3652)+SUMIFS(Услуги!AQ:AQ,Услуги!D:D,СВОД!D3652,Услуги!F:F,СВОД!F3652)</f>
        <v>0</v>
      </c>
      <c r="N3652" s="337">
        <f>SUMIFS('Скорая мед.помощь'!I:I,'Скорая мед.помощь'!D:D,СВОД!D3652,'Скорая мед.помощь'!F:F,СВОД!F3652)</f>
        <v>0</v>
      </c>
      <c r="O3652" s="338">
        <f>SUMIFS(Поликлиника!BF:BF,Поликлиника!D:D,СВОД!D3652,Поликлиника!F:F,СВОД!F3652)</f>
        <v>0</v>
      </c>
      <c r="P3652" s="339">
        <f>SUMIFS('Круглосуточный стационар'!O:O,'Круглосуточный стационар'!D:D,СВОД!D3652,'Круглосуточный стационар'!F:F,СВОД!F3652,'Круглосуточный стационар'!H:H,"-")+SUMIFS(ВМП!O:O,ВМП!D:D,СВОД!D3652,ВМП!F:F,СВОД!F3652,ВМП!H:H,"-")+SUMIFS('Дневной стационар'!O:O,'Дневной стационар'!D:D,СВОД!D3652,'Дневной стационар'!F:F,СВОД!F3652,'Дневной стационар'!H:H,"-")+SUMIFS(ЭКО!M:M,ЭКО!D:D,СВОД!D3652,ЭКО!F:F,СВОД!F3652)+SUMIFS(Диализ!M:M,Диализ!D:D,СВОД!D3652,Диализ!F:F,СВОД!F3652)+SUMIFS('Скорая мед.помощь'!N:N,'Скорая мед.помощь'!D:D,СВОД!D3652,'Скорая мед.помощь'!F:F,СВОД!F3652)+SUMIFS(Услуги!AV:AV,Услуги!D:D,СВОД!D3652,Услуги!F:F,СВОД!F3652)+SUMIFS(Поликлиника!BK:BK,Поликлиника!D:D,СВОД!D3652,Поликлиника!F:F,СВОД!F3652)</f>
        <v>0</v>
      </c>
      <c r="Q3652" s="336">
        <f>SUMIFS(Сверхбаза!L:L,Сверхбаза!C:C,СВОД!D3652,Сверхбаза!E:E,СВОД!F3652)+SUMIFS(Сверхбаза!N:N,Сверхбаза!C:C,СВОД!D3652,Сверхбаза!E:E,СВОД!F3652)</f>
        <v>0</v>
      </c>
      <c r="R3652" s="337">
        <f>SUMIFS(Сверхбаза!P:P,Сверхбаза!C:C,СВОД!D3652,Сверхбаза!E:E,СВОД!F3652)</f>
        <v>0</v>
      </c>
      <c r="S3652" s="337">
        <f>SUMIFS(Сверхбаза!R:R,Сверхбаза!C:C,СВОД!D3652,Сверхбаза!E:E,СВОД!F3652)</f>
        <v>0</v>
      </c>
      <c r="T3652" s="337">
        <f>SUMIFS(Сверхбаза!Q:Q,Сверхбаза!C:C,СВОД!D3652,Сверхбаза!E:E,СВОД!F3652)</f>
        <v>0</v>
      </c>
      <c r="U3652" s="337">
        <f>SUMIFS(Сверхбаза!S:S,Сверхбаза!C:C,СВОД!D3652,Сверхбаза!E:E,СВОД!F3652)</f>
        <v>0</v>
      </c>
      <c r="V3652" s="339">
        <f>SUMIFS(Сверхбаза!G:G,Сверхбаза!C:C,СВОД!D3652,Сверхбаза!E:E,СВОД!F3652)</f>
        <v>0</v>
      </c>
    </row>
    <row r="3653" spans="1:22" ht="38.25" outlineLevel="2" x14ac:dyDescent="0.2">
      <c r="A3653" s="33" t="s">
        <v>10</v>
      </c>
      <c r="B3653" s="9">
        <v>6</v>
      </c>
      <c r="C3653" s="10">
        <v>509501</v>
      </c>
      <c r="D3653" s="273">
        <v>950101</v>
      </c>
      <c r="E3653" s="81" t="s">
        <v>2128</v>
      </c>
      <c r="F3653" s="81">
        <v>2</v>
      </c>
      <c r="G3653" s="82" t="s">
        <v>135</v>
      </c>
      <c r="H3653" s="336">
        <f>SUMIFS('Круглосуточный стационар'!J:J,'Круглосуточный стационар'!D:D,СВОД!D3653,'Круглосуточный стационар'!H:H,"-",'Круглосуточный стационар'!F:F,СВОД!F3653)+SUMIFS(ВМП!J:J,ВМП!D:D,СВОД!D3653,ВМП!H:H,"-",ВМП!F:F,СВОД!F3653)+SUMIFS('Дневной стационар'!J:J,'Дневной стационар'!D:D,СВОД!D3653,'Дневной стационар'!H:H,"-",'Дневной стационар'!F:F,СВОД!F3653)+SUMIFS(ЭКО!H:H,ЭКО!D:D,СВОД!D3653,ЭКО!F:F,СВОД!F3653)+SUMIFS(Диализ!H:H,Диализ!D:D,СВОД!D3653,Диализ!F:F,СВОД!F3653)</f>
        <v>120</v>
      </c>
      <c r="I3653" s="337">
        <f>SUMIFS(Поликлиника!H:H,Поликлиника!D:D,СВОД!D3653,Поликлиника!F:F,СВОД!F3653)</f>
        <v>0</v>
      </c>
      <c r="J3653" s="337">
        <f>SUMIFS(Поликлиника!AQ:AQ,Поликлиника!D:D,СВОД!D3653,Поликлиника!F:F,СВОД!F3653)</f>
        <v>0</v>
      </c>
      <c r="K3653" s="337">
        <f>SUMIFS(Поликлиника!AV:AV,Поликлиника!D:D,СВОД!D3653,Поликлиника!F:F,СВОД!F3653)</f>
        <v>0</v>
      </c>
      <c r="L3653" s="337">
        <f>SUMIFS(Поликлиника!BA:BA,Поликлиника!D:D,СВОД!D3653,Поликлиника!F:F,СВОД!F3653)</f>
        <v>0</v>
      </c>
      <c r="M3653" s="337">
        <f>SUMIFS(Услуги!H:H,Услуги!D:D,СВОД!D3653,Услуги!F:F,СВОД!F3653)+SUMIFS(Услуги!M:M,Услуги!D:D,СВОД!D3653,Услуги!F:F,СВОД!F3653)+SUMIFS(Услуги!R:R,Услуги!D:D,СВОД!D3653,Услуги!F:F,СВОД!F3653)+SUMIFS(Услуги!W:W,Услуги!D:D,СВОД!D3653,Услуги!F:F,СВОД!F3653)+SUMIFS(Услуги!AB:AB,Услуги!D:D,СВОД!D3653,Услуги!F:F,СВОД!F3653)+SUMIFS(Услуги!AG:AG,Услуги!D:D,СВОД!D3653,Услуги!F:F,СВОД!F3653)+SUMIFS(Услуги!AL:AL,Услуги!D:D,СВОД!D3653,Услуги!F:F,СВОД!F3653)+SUMIFS(Услуги!AQ:AQ,Услуги!D:D,СВОД!D3653,Услуги!F:F,СВОД!F3653)</f>
        <v>0</v>
      </c>
      <c r="N3653" s="337">
        <f>SUMIFS('Скорая мед.помощь'!I:I,'Скорая мед.помощь'!D:D,СВОД!D3653,'Скорая мед.помощь'!F:F,СВОД!F3653)</f>
        <v>0</v>
      </c>
      <c r="O3653" s="338">
        <f>SUMIFS(Поликлиника!BF:BF,Поликлиника!D:D,СВОД!D3653,Поликлиника!F:F,СВОД!F3653)</f>
        <v>0</v>
      </c>
      <c r="P3653" s="339">
        <f>SUMIFS('Круглосуточный стационар'!O:O,'Круглосуточный стационар'!D:D,СВОД!D3653,'Круглосуточный стационар'!F:F,СВОД!F3653,'Круглосуточный стационар'!H:H,"-")+SUMIFS(ВМП!O:O,ВМП!D:D,СВОД!D3653,ВМП!F:F,СВОД!F3653,ВМП!H:H,"-")+SUMIFS('Дневной стационар'!O:O,'Дневной стационар'!D:D,СВОД!D3653,'Дневной стационар'!F:F,СВОД!F3653,'Дневной стационар'!H:H,"-")+SUMIFS(ЭКО!M:M,ЭКО!D:D,СВОД!D3653,ЭКО!F:F,СВОД!F3653)+SUMIFS(Диализ!M:M,Диализ!D:D,СВОД!D3653,Диализ!F:F,СВОД!F3653)+SUMIFS('Скорая мед.помощь'!N:N,'Скорая мед.помощь'!D:D,СВОД!D3653,'Скорая мед.помощь'!F:F,СВОД!F3653)+SUMIFS(Услуги!AV:AV,Услуги!D:D,СВОД!D3653,Услуги!F:F,СВОД!F3653)+SUMIFS(Поликлиника!BK:BK,Поликлиника!D:D,СВОД!D3653,Поликлиника!F:F,СВОД!F3653)</f>
        <v>1199.8444799999997</v>
      </c>
      <c r="Q3653" s="336">
        <f>SUMIFS(Сверхбаза!L:L,Сверхбаза!C:C,СВОД!D3653,Сверхбаза!E:E,СВОД!F3653)+SUMIFS(Сверхбаза!N:N,Сверхбаза!C:C,СВОД!D3653,Сверхбаза!E:E,СВОД!F3653)</f>
        <v>0</v>
      </c>
      <c r="R3653" s="337">
        <f>SUMIFS(Сверхбаза!P:P,Сверхбаза!C:C,СВОД!D3653,Сверхбаза!E:E,СВОД!F3653)</f>
        <v>0</v>
      </c>
      <c r="S3653" s="337">
        <f>SUMIFS(Сверхбаза!R:R,Сверхбаза!C:C,СВОД!D3653,Сверхбаза!E:E,СВОД!F3653)</f>
        <v>0</v>
      </c>
      <c r="T3653" s="337">
        <f>SUMIFS(Сверхбаза!Q:Q,Сверхбаза!C:C,СВОД!D3653,Сверхбаза!E:E,СВОД!F3653)</f>
        <v>0</v>
      </c>
      <c r="U3653" s="337">
        <f>SUMIFS(Сверхбаза!S:S,Сверхбаза!C:C,СВОД!D3653,Сверхбаза!E:E,СВОД!F3653)</f>
        <v>0</v>
      </c>
      <c r="V3653" s="339">
        <f>SUMIFS(Сверхбаза!G:G,Сверхбаза!C:C,СВОД!D3653,Сверхбаза!E:E,СВОД!F3653)</f>
        <v>0</v>
      </c>
    </row>
    <row r="3654" spans="1:22" ht="38.25" outlineLevel="2" x14ac:dyDescent="0.2">
      <c r="A3654" s="33" t="s">
        <v>10</v>
      </c>
      <c r="B3654" s="9">
        <v>6</v>
      </c>
      <c r="C3654" s="10">
        <v>509501</v>
      </c>
      <c r="D3654" s="273">
        <v>950101</v>
      </c>
      <c r="E3654" s="81" t="s">
        <v>2128</v>
      </c>
      <c r="F3654" s="81">
        <v>6</v>
      </c>
      <c r="G3654" s="82" t="s">
        <v>860</v>
      </c>
      <c r="H3654" s="336">
        <f>SUMIFS('Круглосуточный стационар'!J:J,'Круглосуточный стационар'!D:D,СВОД!D3654,'Круглосуточный стационар'!H:H,"-",'Круглосуточный стационар'!F:F,СВОД!F3654)+SUMIFS(ВМП!J:J,ВМП!D:D,СВОД!D3654,ВМП!H:H,"-",ВМП!F:F,СВОД!F3654)+SUMIFS('Дневной стационар'!J:J,'Дневной стационар'!D:D,СВОД!D3654,'Дневной стационар'!H:H,"-",'Дневной стационар'!F:F,СВОД!F3654)+SUMIFS(ЭКО!H:H,ЭКО!D:D,СВОД!D3654,ЭКО!F:F,СВОД!F3654)+SUMIFS(Диализ!H:H,Диализ!D:D,СВОД!D3654,Диализ!F:F,СВОД!F3654)</f>
        <v>0</v>
      </c>
      <c r="I3654" s="337">
        <f>SUMIFS(Поликлиника!H:H,Поликлиника!D:D,СВОД!D3654,Поликлиника!F:F,СВОД!F3654)</f>
        <v>0</v>
      </c>
      <c r="J3654" s="337">
        <f>SUMIFS(Поликлиника!AQ:AQ,Поликлиника!D:D,СВОД!D3654,Поликлиника!F:F,СВОД!F3654)</f>
        <v>0</v>
      </c>
      <c r="K3654" s="337">
        <f>SUMIFS(Поликлиника!AV:AV,Поликлиника!D:D,СВОД!D3654,Поликлиника!F:F,СВОД!F3654)</f>
        <v>0</v>
      </c>
      <c r="L3654" s="337">
        <f>SUMIFS(Поликлиника!BA:BA,Поликлиника!D:D,СВОД!D3654,Поликлиника!F:F,СВОД!F3654)</f>
        <v>0</v>
      </c>
      <c r="M3654" s="337">
        <f>SUMIFS(Услуги!H:H,Услуги!D:D,СВОД!D3654,Услуги!F:F,СВОД!F3654)+SUMIFS(Услуги!M:M,Услуги!D:D,СВОД!D3654,Услуги!F:F,СВОД!F3654)+SUMIFS(Услуги!R:R,Услуги!D:D,СВОД!D3654,Услуги!F:F,СВОД!F3654)+SUMIFS(Услуги!W:W,Услуги!D:D,СВОД!D3654,Услуги!F:F,СВОД!F3654)+SUMIFS(Услуги!AB:AB,Услуги!D:D,СВОД!D3654,Услуги!F:F,СВОД!F3654)+SUMIFS(Услуги!AG:AG,Услуги!D:D,СВОД!D3654,Услуги!F:F,СВОД!F3654)+SUMIFS(Услуги!AL:AL,Услуги!D:D,СВОД!D3654,Услуги!F:F,СВОД!F3654)+SUMIFS(Услуги!AQ:AQ,Услуги!D:D,СВОД!D3654,Услуги!F:F,СВОД!F3654)</f>
        <v>0</v>
      </c>
      <c r="N3654" s="337">
        <f>SUMIFS('Скорая мед.помощь'!I:I,'Скорая мед.помощь'!D:D,СВОД!D3654,'Скорая мед.помощь'!F:F,СВОД!F3654)</f>
        <v>0</v>
      </c>
      <c r="O3654" s="338">
        <f>SUMIFS(Поликлиника!BF:BF,Поликлиника!D:D,СВОД!D3654,Поликлиника!F:F,СВОД!F3654)</f>
        <v>0</v>
      </c>
      <c r="P3654" s="339">
        <f>SUMIFS('Круглосуточный стационар'!O:O,'Круглосуточный стационар'!D:D,СВОД!D3654,'Круглосуточный стационар'!F:F,СВОД!F3654,'Круглосуточный стационар'!H:H,"-")+SUMIFS(ВМП!O:O,ВМП!D:D,СВОД!D3654,ВМП!F:F,СВОД!F3654,ВМП!H:H,"-")+SUMIFS('Дневной стационар'!O:O,'Дневной стационар'!D:D,СВОД!D3654,'Дневной стационар'!F:F,СВОД!F3654,'Дневной стационар'!H:H,"-")+SUMIFS(ЭКО!M:M,ЭКО!D:D,СВОД!D3654,ЭКО!F:F,СВОД!F3654)+SUMIFS(Диализ!M:M,Диализ!D:D,СВОД!D3654,Диализ!F:F,СВОД!F3654)+SUMIFS('Скорая мед.помощь'!N:N,'Скорая мед.помощь'!D:D,СВОД!D3654,'Скорая мед.помощь'!F:F,СВОД!F3654)+SUMIFS(Услуги!AV:AV,Услуги!D:D,СВОД!D3654,Услуги!F:F,СВОД!F3654)+SUMIFS(Поликлиника!BK:BK,Поликлиника!D:D,СВОД!D3654,Поликлиника!F:F,СВОД!F3654)</f>
        <v>0</v>
      </c>
      <c r="Q3654" s="336">
        <f>SUMIFS(Сверхбаза!L:L,Сверхбаза!C:C,СВОД!D3654,Сверхбаза!E:E,СВОД!F3654)+SUMIFS(Сверхбаза!N:N,Сверхбаза!C:C,СВОД!D3654,Сверхбаза!E:E,СВОД!F3654)</f>
        <v>0</v>
      </c>
      <c r="R3654" s="337">
        <f>SUMIFS(Сверхбаза!P:P,Сверхбаза!C:C,СВОД!D3654,Сверхбаза!E:E,СВОД!F3654)</f>
        <v>0</v>
      </c>
      <c r="S3654" s="337">
        <f>SUMIFS(Сверхбаза!R:R,Сверхбаза!C:C,СВОД!D3654,Сверхбаза!E:E,СВОД!F3654)</f>
        <v>0</v>
      </c>
      <c r="T3654" s="337">
        <f>SUMIFS(Сверхбаза!Q:Q,Сверхбаза!C:C,СВОД!D3654,Сверхбаза!E:E,СВОД!F3654)</f>
        <v>0</v>
      </c>
      <c r="U3654" s="337">
        <f>SUMIFS(Сверхбаза!S:S,Сверхбаза!C:C,СВОД!D3654,Сверхбаза!E:E,СВОД!F3654)</f>
        <v>0</v>
      </c>
      <c r="V3654" s="339">
        <f>SUMIFS(Сверхбаза!G:G,Сверхбаза!C:C,СВОД!D3654,Сверхбаза!E:E,СВОД!F3654)</f>
        <v>0</v>
      </c>
    </row>
    <row r="3655" spans="1:22" ht="38.25" outlineLevel="2" x14ac:dyDescent="0.2">
      <c r="A3655" s="33" t="s">
        <v>10</v>
      </c>
      <c r="B3655" s="9">
        <v>6</v>
      </c>
      <c r="C3655" s="10">
        <v>509501</v>
      </c>
      <c r="D3655" s="273">
        <v>950101</v>
      </c>
      <c r="E3655" s="81" t="s">
        <v>2128</v>
      </c>
      <c r="F3655" s="81">
        <v>3</v>
      </c>
      <c r="G3655" s="82" t="s">
        <v>136</v>
      </c>
      <c r="H3655" s="336">
        <f>SUMIFS('Круглосуточный стационар'!J:J,'Круглосуточный стационар'!D:D,СВОД!D3655,'Круглосуточный стационар'!H:H,"-",'Круглосуточный стационар'!F:F,СВОД!F3655)+SUMIFS(ВМП!J:J,ВМП!D:D,СВОД!D3655,ВМП!H:H,"-",ВМП!F:F,СВОД!F3655)+SUMIFS('Дневной стационар'!J:J,'Дневной стационар'!D:D,СВОД!D3655,'Дневной стационар'!H:H,"-",'Дневной стационар'!F:F,СВОД!F3655)+SUMIFS(ЭКО!H:H,ЭКО!D:D,СВОД!D3655,ЭКО!F:F,СВОД!F3655)+SUMIFS(Диализ!H:H,Диализ!D:D,СВОД!D3655,Диализ!F:F,СВОД!F3655)</f>
        <v>0</v>
      </c>
      <c r="I3655" s="337">
        <f>SUMIFS(Поликлиника!H:H,Поликлиника!D:D,СВОД!D3655,Поликлиника!F:F,СВОД!F3655)</f>
        <v>0</v>
      </c>
      <c r="J3655" s="337">
        <f>SUMIFS(Поликлиника!AQ:AQ,Поликлиника!D:D,СВОД!D3655,Поликлиника!F:F,СВОД!F3655)</f>
        <v>0</v>
      </c>
      <c r="K3655" s="337">
        <f>SUMIFS(Поликлиника!AV:AV,Поликлиника!D:D,СВОД!D3655,Поликлиника!F:F,СВОД!F3655)</f>
        <v>0</v>
      </c>
      <c r="L3655" s="337">
        <f>SUMIFS(Поликлиника!BA:BA,Поликлиника!D:D,СВОД!D3655,Поликлиника!F:F,СВОД!F3655)</f>
        <v>10</v>
      </c>
      <c r="M3655" s="337">
        <f>SUMIFS(Услуги!H:H,Услуги!D:D,СВОД!D3655,Услуги!F:F,СВОД!F3655)+SUMIFS(Услуги!M:M,Услуги!D:D,СВОД!D3655,Услуги!F:F,СВОД!F3655)+SUMIFS(Услуги!R:R,Услуги!D:D,СВОД!D3655,Услуги!F:F,СВОД!F3655)+SUMIFS(Услуги!W:W,Услуги!D:D,СВОД!D3655,Услуги!F:F,СВОД!F3655)+SUMIFS(Услуги!AB:AB,Услуги!D:D,СВОД!D3655,Услуги!F:F,СВОД!F3655)+SUMIFS(Услуги!AG:AG,Услуги!D:D,СВОД!D3655,Услуги!F:F,СВОД!F3655)+SUMIFS(Услуги!AL:AL,Услуги!D:D,СВОД!D3655,Услуги!F:F,СВОД!F3655)+SUMIFS(Услуги!AQ:AQ,Услуги!D:D,СВОД!D3655,Услуги!F:F,СВОД!F3655)</f>
        <v>0</v>
      </c>
      <c r="N3655" s="337">
        <f>SUMIFS('Скорая мед.помощь'!I:I,'Скорая мед.помощь'!D:D,СВОД!D3655,'Скорая мед.помощь'!F:F,СВОД!F3655)</f>
        <v>0</v>
      </c>
      <c r="O3655" s="338">
        <f>SUMIFS(Поликлиника!BF:BF,Поликлиника!D:D,СВОД!D3655,Поликлиника!F:F,СВОД!F3655)</f>
        <v>0</v>
      </c>
      <c r="P3655" s="339">
        <f>SUMIFS('Круглосуточный стационар'!O:O,'Круглосуточный стационар'!D:D,СВОД!D3655,'Круглосуточный стационар'!F:F,СВОД!F3655,'Круглосуточный стационар'!H:H,"-")+SUMIFS(ВМП!O:O,ВМП!D:D,СВОД!D3655,ВМП!F:F,СВОД!F3655,ВМП!H:H,"-")+SUMIFS('Дневной стационар'!O:O,'Дневной стационар'!D:D,СВОД!D3655,'Дневной стационар'!F:F,СВОД!F3655,'Дневной стационар'!H:H,"-")+SUMIFS(ЭКО!M:M,ЭКО!D:D,СВОД!D3655,ЭКО!F:F,СВОД!F3655)+SUMIFS(Диализ!M:M,Диализ!D:D,СВОД!D3655,Диализ!F:F,СВОД!F3655)+SUMIFS('Скорая мед.помощь'!N:N,'Скорая мед.помощь'!D:D,СВОД!D3655,'Скорая мед.помощь'!F:F,СВОД!F3655)+SUMIFS(Услуги!AV:AV,Услуги!D:D,СВОД!D3655,Услуги!F:F,СВОД!F3655)+SUMIFS(Поликлиника!BK:BK,Поликлиника!D:D,СВОД!D3655,Поликлиника!F:F,СВОД!F3655)</f>
        <v>3.6768000000000001</v>
      </c>
      <c r="Q3655" s="336">
        <f>SUMIFS(Сверхбаза!L:L,Сверхбаза!C:C,СВОД!D3655,Сверхбаза!E:E,СВОД!F3655)+SUMIFS(Сверхбаза!N:N,Сверхбаза!C:C,СВОД!D3655,Сверхбаза!E:E,СВОД!F3655)</f>
        <v>0</v>
      </c>
      <c r="R3655" s="337">
        <f>SUMIFS(Сверхбаза!P:P,Сверхбаза!C:C,СВОД!D3655,Сверхбаза!E:E,СВОД!F3655)</f>
        <v>0</v>
      </c>
      <c r="S3655" s="337">
        <f>SUMIFS(Сверхбаза!R:R,Сверхбаза!C:C,СВОД!D3655,Сверхбаза!E:E,СВОД!F3655)</f>
        <v>0</v>
      </c>
      <c r="T3655" s="337">
        <f>SUMIFS(Сверхбаза!Q:Q,Сверхбаза!C:C,СВОД!D3655,Сверхбаза!E:E,СВОД!F3655)</f>
        <v>0</v>
      </c>
      <c r="U3655" s="337">
        <f>SUMIFS(Сверхбаза!S:S,Сверхбаза!C:C,СВОД!D3655,Сверхбаза!E:E,СВОД!F3655)</f>
        <v>0</v>
      </c>
      <c r="V3655" s="339">
        <f>SUMIFS(Сверхбаза!G:G,Сверхбаза!C:C,СВОД!D3655,Сверхбаза!E:E,СВОД!F3655)</f>
        <v>0</v>
      </c>
    </row>
    <row r="3656" spans="1:22" ht="38.25" outlineLevel="2" x14ac:dyDescent="0.2">
      <c r="A3656" s="33" t="s">
        <v>10</v>
      </c>
      <c r="B3656" s="9">
        <v>6</v>
      </c>
      <c r="C3656" s="10">
        <v>509501</v>
      </c>
      <c r="D3656" s="273">
        <v>950101</v>
      </c>
      <c r="E3656" s="81" t="s">
        <v>2128</v>
      </c>
      <c r="F3656" s="81">
        <v>7</v>
      </c>
      <c r="G3656" s="82" t="s">
        <v>861</v>
      </c>
      <c r="H3656" s="336">
        <f>SUMIFS('Круглосуточный стационар'!J:J,'Круглосуточный стационар'!D:D,СВОД!D3656,'Круглосуточный стационар'!H:H,"-",'Круглосуточный стационар'!F:F,СВОД!F3656)+SUMIFS(ВМП!J:J,ВМП!D:D,СВОД!D3656,ВМП!H:H,"-",ВМП!F:F,СВОД!F3656)+SUMIFS('Дневной стационар'!J:J,'Дневной стационар'!D:D,СВОД!D3656,'Дневной стационар'!H:H,"-",'Дневной стационар'!F:F,СВОД!F3656)+SUMIFS(ЭКО!H:H,ЭКО!D:D,СВОД!D3656,ЭКО!F:F,СВОД!F3656)+SUMIFS(Диализ!H:H,Диализ!D:D,СВОД!D3656,Диализ!F:F,СВОД!F3656)</f>
        <v>0</v>
      </c>
      <c r="I3656" s="337">
        <f>SUMIFS(Поликлиника!H:H,Поликлиника!D:D,СВОД!D3656,Поликлиника!F:F,СВОД!F3656)</f>
        <v>0</v>
      </c>
      <c r="J3656" s="337">
        <f>SUMIFS(Поликлиника!AQ:AQ,Поликлиника!D:D,СВОД!D3656,Поликлиника!F:F,СВОД!F3656)</f>
        <v>0</v>
      </c>
      <c r="K3656" s="337">
        <f>SUMIFS(Поликлиника!AV:AV,Поликлиника!D:D,СВОД!D3656,Поликлиника!F:F,СВОД!F3656)</f>
        <v>0</v>
      </c>
      <c r="L3656" s="337">
        <f>SUMIFS(Поликлиника!BA:BA,Поликлиника!D:D,СВОД!D3656,Поликлиника!F:F,СВОД!F3656)</f>
        <v>0</v>
      </c>
      <c r="M3656" s="337">
        <f>SUMIFS(Услуги!H:H,Услуги!D:D,СВОД!D3656,Услуги!F:F,СВОД!F3656)+SUMIFS(Услуги!M:M,Услуги!D:D,СВОД!D3656,Услуги!F:F,СВОД!F3656)+SUMIFS(Услуги!R:R,Услуги!D:D,СВОД!D3656,Услуги!F:F,СВОД!F3656)+SUMIFS(Услуги!W:W,Услуги!D:D,СВОД!D3656,Услуги!F:F,СВОД!F3656)+SUMIFS(Услуги!AB:AB,Услуги!D:D,СВОД!D3656,Услуги!F:F,СВОД!F3656)+SUMIFS(Услуги!AG:AG,Услуги!D:D,СВОД!D3656,Услуги!F:F,СВОД!F3656)+SUMIFS(Услуги!AL:AL,Услуги!D:D,СВОД!D3656,Услуги!F:F,СВОД!F3656)+SUMIFS(Услуги!AQ:AQ,Услуги!D:D,СВОД!D3656,Услуги!F:F,СВОД!F3656)</f>
        <v>0</v>
      </c>
      <c r="N3656" s="337">
        <f>SUMIFS('Скорая мед.помощь'!I:I,'Скорая мед.помощь'!D:D,СВОД!D3656,'Скорая мед.помощь'!F:F,СВОД!F3656)</f>
        <v>0</v>
      </c>
      <c r="O3656" s="338">
        <f>SUMIFS(Поликлиника!BF:BF,Поликлиника!D:D,СВОД!D3656,Поликлиника!F:F,СВОД!F3656)</f>
        <v>0</v>
      </c>
      <c r="P3656" s="339">
        <f>SUMIFS('Круглосуточный стационар'!O:O,'Круглосуточный стационар'!D:D,СВОД!D3656,'Круглосуточный стационар'!F:F,СВОД!F3656,'Круглосуточный стационар'!H:H,"-")+SUMIFS(ВМП!O:O,ВМП!D:D,СВОД!D3656,ВМП!F:F,СВОД!F3656,ВМП!H:H,"-")+SUMIFS('Дневной стационар'!O:O,'Дневной стационар'!D:D,СВОД!D3656,'Дневной стационар'!F:F,СВОД!F3656,'Дневной стационар'!H:H,"-")+SUMIFS(ЭКО!M:M,ЭКО!D:D,СВОД!D3656,ЭКО!F:F,СВОД!F3656)+SUMIFS(Диализ!M:M,Диализ!D:D,СВОД!D3656,Диализ!F:F,СВОД!F3656)+SUMIFS('Скорая мед.помощь'!N:N,'Скорая мед.помощь'!D:D,СВОД!D3656,'Скорая мед.помощь'!F:F,СВОД!F3656)+SUMIFS(Услуги!AV:AV,Услуги!D:D,СВОД!D3656,Услуги!F:F,СВОД!F3656)+SUMIFS(Поликлиника!BK:BK,Поликлиника!D:D,СВОД!D3656,Поликлиника!F:F,СВОД!F3656)</f>
        <v>0</v>
      </c>
      <c r="Q3656" s="336">
        <f>SUMIFS(Сверхбаза!L:L,Сверхбаза!C:C,СВОД!D3656,Сверхбаза!E:E,СВОД!F3656)+SUMIFS(Сверхбаза!N:N,Сверхбаза!C:C,СВОД!D3656,Сверхбаза!E:E,СВОД!F3656)</f>
        <v>0</v>
      </c>
      <c r="R3656" s="337">
        <f>SUMIFS(Сверхбаза!P:P,Сверхбаза!C:C,СВОД!D3656,Сверхбаза!E:E,СВОД!F3656)</f>
        <v>0</v>
      </c>
      <c r="S3656" s="337">
        <f>SUMIFS(Сверхбаза!R:R,Сверхбаза!C:C,СВОД!D3656,Сверхбаза!E:E,СВОД!F3656)</f>
        <v>0</v>
      </c>
      <c r="T3656" s="337">
        <f>SUMIFS(Сверхбаза!Q:Q,Сверхбаза!C:C,СВОД!D3656,Сверхбаза!E:E,СВОД!F3656)</f>
        <v>0</v>
      </c>
      <c r="U3656" s="337">
        <f>SUMIFS(Сверхбаза!S:S,Сверхбаза!C:C,СВОД!D3656,Сверхбаза!E:E,СВОД!F3656)</f>
        <v>0</v>
      </c>
      <c r="V3656" s="339">
        <f>SUMIFS(Сверхбаза!G:G,Сверхбаза!C:C,СВОД!D3656,Сверхбаза!E:E,СВОД!F3656)</f>
        <v>0</v>
      </c>
    </row>
    <row r="3657" spans="1:22" ht="38.25" outlineLevel="2" x14ac:dyDescent="0.2">
      <c r="A3657" s="33" t="s">
        <v>10</v>
      </c>
      <c r="B3657" s="9">
        <v>6</v>
      </c>
      <c r="C3657" s="10">
        <v>509501</v>
      </c>
      <c r="D3657" s="273">
        <v>950101</v>
      </c>
      <c r="E3657" s="81" t="s">
        <v>2128</v>
      </c>
      <c r="F3657" s="81">
        <v>70</v>
      </c>
      <c r="G3657" s="82" t="s">
        <v>862</v>
      </c>
      <c r="H3657" s="336">
        <f>SUMIFS('Круглосуточный стационар'!J:J,'Круглосуточный стационар'!D:D,СВОД!D3657,'Круглосуточный стационар'!H:H,"-",'Круглосуточный стационар'!F:F,СВОД!F3657)+SUMIFS(ВМП!J:J,ВМП!D:D,СВОД!D3657,ВМП!H:H,"-",ВМП!F:F,СВОД!F3657)+SUMIFS('Дневной стационар'!J:J,'Дневной стационар'!D:D,СВОД!D3657,'Дневной стационар'!H:H,"-",'Дневной стационар'!F:F,СВОД!F3657)+SUMIFS(ЭКО!H:H,ЭКО!D:D,СВОД!D3657,ЭКО!F:F,СВОД!F3657)+SUMIFS(Диализ!H:H,Диализ!D:D,СВОД!D3657,Диализ!F:F,СВОД!F3657)</f>
        <v>0</v>
      </c>
      <c r="I3657" s="337">
        <f>SUMIFS(Поликлиника!H:H,Поликлиника!D:D,СВОД!D3657,Поликлиника!F:F,СВОД!F3657)</f>
        <v>0</v>
      </c>
      <c r="J3657" s="337">
        <f>SUMIFS(Поликлиника!AQ:AQ,Поликлиника!D:D,СВОД!D3657,Поликлиника!F:F,СВОД!F3657)</f>
        <v>0</v>
      </c>
      <c r="K3657" s="337">
        <f>SUMIFS(Поликлиника!AV:AV,Поликлиника!D:D,СВОД!D3657,Поликлиника!F:F,СВОД!F3657)</f>
        <v>0</v>
      </c>
      <c r="L3657" s="337">
        <f>SUMIFS(Поликлиника!BA:BA,Поликлиника!D:D,СВОД!D3657,Поликлиника!F:F,СВОД!F3657)</f>
        <v>0</v>
      </c>
      <c r="M3657" s="337">
        <f>SUMIFS(Услуги!H:H,Услуги!D:D,СВОД!D3657,Услуги!F:F,СВОД!F3657)+SUMIFS(Услуги!M:M,Услуги!D:D,СВОД!D3657,Услуги!F:F,СВОД!F3657)+SUMIFS(Услуги!R:R,Услуги!D:D,СВОД!D3657,Услуги!F:F,СВОД!F3657)+SUMIFS(Услуги!W:W,Услуги!D:D,СВОД!D3657,Услуги!F:F,СВОД!F3657)+SUMIFS(Услуги!AB:AB,Услуги!D:D,СВОД!D3657,Услуги!F:F,СВОД!F3657)+SUMIFS(Услуги!AG:AG,Услуги!D:D,СВОД!D3657,Услуги!F:F,СВОД!F3657)+SUMIFS(Услуги!AL:AL,Услуги!D:D,СВОД!D3657,Услуги!F:F,СВОД!F3657)+SUMIFS(Услуги!AQ:AQ,Услуги!D:D,СВОД!D3657,Услуги!F:F,СВОД!F3657)</f>
        <v>0</v>
      </c>
      <c r="N3657" s="337">
        <f>SUMIFS('Скорая мед.помощь'!I:I,'Скорая мед.помощь'!D:D,СВОД!D3657,'Скорая мед.помощь'!F:F,СВОД!F3657)</f>
        <v>0</v>
      </c>
      <c r="O3657" s="338">
        <f>SUMIFS(Поликлиника!BF:BF,Поликлиника!D:D,СВОД!D3657,Поликлиника!F:F,СВОД!F3657)</f>
        <v>0</v>
      </c>
      <c r="P3657" s="339">
        <f>SUMIFS('Круглосуточный стационар'!O:O,'Круглосуточный стационар'!D:D,СВОД!D3657,'Круглосуточный стационар'!F:F,СВОД!F3657,'Круглосуточный стационар'!H:H,"-")+SUMIFS(ВМП!O:O,ВМП!D:D,СВОД!D3657,ВМП!F:F,СВОД!F3657,ВМП!H:H,"-")+SUMIFS('Дневной стационар'!O:O,'Дневной стационар'!D:D,СВОД!D3657,'Дневной стационар'!F:F,СВОД!F3657,'Дневной стационар'!H:H,"-")+SUMIFS(ЭКО!M:M,ЭКО!D:D,СВОД!D3657,ЭКО!F:F,СВОД!F3657)+SUMIFS(Диализ!M:M,Диализ!D:D,СВОД!D3657,Диализ!F:F,СВОД!F3657)+SUMIFS('Скорая мед.помощь'!N:N,'Скорая мед.помощь'!D:D,СВОД!D3657,'Скорая мед.помощь'!F:F,СВОД!F3657)+SUMIFS(Услуги!AV:AV,Услуги!D:D,СВОД!D3657,Услуги!F:F,СВОД!F3657)+SUMIFS(Поликлиника!BK:BK,Поликлиника!D:D,СВОД!D3657,Поликлиника!F:F,СВОД!F3657)</f>
        <v>0</v>
      </c>
      <c r="Q3657" s="336">
        <f>SUMIFS(Сверхбаза!L:L,Сверхбаза!C:C,СВОД!D3657,Сверхбаза!E:E,СВОД!F3657)+SUMIFS(Сверхбаза!N:N,Сверхбаза!C:C,СВОД!D3657,Сверхбаза!E:E,СВОД!F3657)</f>
        <v>0</v>
      </c>
      <c r="R3657" s="337">
        <f>SUMIFS(Сверхбаза!P:P,Сверхбаза!C:C,СВОД!D3657,Сверхбаза!E:E,СВОД!F3657)</f>
        <v>0</v>
      </c>
      <c r="S3657" s="337">
        <f>SUMIFS(Сверхбаза!R:R,Сверхбаза!C:C,СВОД!D3657,Сверхбаза!E:E,СВОД!F3657)</f>
        <v>0</v>
      </c>
      <c r="T3657" s="337">
        <f>SUMIFS(Сверхбаза!Q:Q,Сверхбаза!C:C,СВОД!D3657,Сверхбаза!E:E,СВОД!F3657)</f>
        <v>0</v>
      </c>
      <c r="U3657" s="337">
        <f>SUMIFS(Сверхбаза!S:S,Сверхбаза!C:C,СВОД!D3657,Сверхбаза!E:E,СВОД!F3657)</f>
        <v>0</v>
      </c>
      <c r="V3657" s="339">
        <f>SUMIFS(Сверхбаза!G:G,Сверхбаза!C:C,СВОД!D3657,Сверхбаза!E:E,СВОД!F3657)</f>
        <v>0</v>
      </c>
    </row>
    <row r="3658" spans="1:22" ht="38.25" outlineLevel="2" x14ac:dyDescent="0.2">
      <c r="A3658" s="33" t="s">
        <v>10</v>
      </c>
      <c r="B3658" s="9">
        <v>6</v>
      </c>
      <c r="C3658" s="10">
        <v>509501</v>
      </c>
      <c r="D3658" s="273">
        <v>950101</v>
      </c>
      <c r="E3658" s="81" t="s">
        <v>2128</v>
      </c>
      <c r="F3658" s="81">
        <v>94</v>
      </c>
      <c r="G3658" s="82" t="s">
        <v>124</v>
      </c>
      <c r="H3658" s="336">
        <f>SUMIFS('Круглосуточный стационар'!J:J,'Круглосуточный стационар'!D:D,СВОД!D3658,'Круглосуточный стационар'!H:H,"-",'Круглосуточный стационар'!F:F,СВОД!F3658)+SUMIFS(ВМП!J:J,ВМП!D:D,СВОД!D3658,ВМП!H:H,"-",ВМП!F:F,СВОД!F3658)+SUMIFS('Дневной стационар'!J:J,'Дневной стационар'!D:D,СВОД!D3658,'Дневной стационар'!H:H,"-",'Дневной стационар'!F:F,СВОД!F3658)+SUMIFS(ЭКО!H:H,ЭКО!D:D,СВОД!D3658,ЭКО!F:F,СВОД!F3658)+SUMIFS(Диализ!H:H,Диализ!D:D,СВОД!D3658,Диализ!F:F,СВОД!F3658)</f>
        <v>0</v>
      </c>
      <c r="I3658" s="337">
        <f>SUMIFS(Поликлиника!H:H,Поликлиника!D:D,СВОД!D3658,Поликлиника!F:F,СВОД!F3658)</f>
        <v>0</v>
      </c>
      <c r="J3658" s="337">
        <f>SUMIFS(Поликлиника!AQ:AQ,Поликлиника!D:D,СВОД!D3658,Поликлиника!F:F,СВОД!F3658)</f>
        <v>0</v>
      </c>
      <c r="K3658" s="337">
        <f>SUMIFS(Поликлиника!AV:AV,Поликлиника!D:D,СВОД!D3658,Поликлиника!F:F,СВОД!F3658)</f>
        <v>0</v>
      </c>
      <c r="L3658" s="337">
        <f>SUMIFS(Поликлиника!BA:BA,Поликлиника!D:D,СВОД!D3658,Поликлиника!F:F,СВОД!F3658)</f>
        <v>0</v>
      </c>
      <c r="M3658" s="337">
        <f>SUMIFS(Услуги!H:H,Услуги!D:D,СВОД!D3658,Услуги!F:F,СВОД!F3658)+SUMIFS(Услуги!M:M,Услуги!D:D,СВОД!D3658,Услуги!F:F,СВОД!F3658)+SUMIFS(Услуги!R:R,Услуги!D:D,СВОД!D3658,Услуги!F:F,СВОД!F3658)+SUMIFS(Услуги!W:W,Услуги!D:D,СВОД!D3658,Услуги!F:F,СВОД!F3658)+SUMIFS(Услуги!AB:AB,Услуги!D:D,СВОД!D3658,Услуги!F:F,СВОД!F3658)+SUMIFS(Услуги!AG:AG,Услуги!D:D,СВОД!D3658,Услуги!F:F,СВОД!F3658)+SUMIFS(Услуги!AL:AL,Услуги!D:D,СВОД!D3658,Услуги!F:F,СВОД!F3658)+SUMIFS(Услуги!AQ:AQ,Услуги!D:D,СВОД!D3658,Услуги!F:F,СВОД!F3658)</f>
        <v>0</v>
      </c>
      <c r="N3658" s="337">
        <f>SUMIFS('Скорая мед.помощь'!I:I,'Скорая мед.помощь'!D:D,СВОД!D3658,'Скорая мед.помощь'!F:F,СВОД!F3658)</f>
        <v>0</v>
      </c>
      <c r="O3658" s="338">
        <f>SUMIFS(Поликлиника!BF:BF,Поликлиника!D:D,СВОД!D3658,Поликлиника!F:F,СВОД!F3658)</f>
        <v>0</v>
      </c>
      <c r="P3658" s="339">
        <f>SUMIFS('Круглосуточный стационар'!O:O,'Круглосуточный стационар'!D:D,СВОД!D3658,'Круглосуточный стационар'!F:F,СВОД!F3658,'Круглосуточный стационар'!H:H,"-")+SUMIFS(ВМП!O:O,ВМП!D:D,СВОД!D3658,ВМП!F:F,СВОД!F3658,ВМП!H:H,"-")+SUMIFS('Дневной стационар'!O:O,'Дневной стационар'!D:D,СВОД!D3658,'Дневной стационар'!F:F,СВОД!F3658,'Дневной стационар'!H:H,"-")+SUMIFS(ЭКО!M:M,ЭКО!D:D,СВОД!D3658,ЭКО!F:F,СВОД!F3658)+SUMIFS(Диализ!M:M,Диализ!D:D,СВОД!D3658,Диализ!F:F,СВОД!F3658)+SUMIFS('Скорая мед.помощь'!N:N,'Скорая мед.помощь'!D:D,СВОД!D3658,'Скорая мед.помощь'!F:F,СВОД!F3658)+SUMIFS(Услуги!AV:AV,Услуги!D:D,СВОД!D3658,Услуги!F:F,СВОД!F3658)+SUMIFS(Поликлиника!BK:BK,Поликлиника!D:D,СВОД!D3658,Поликлиника!F:F,СВОД!F3658)</f>
        <v>0</v>
      </c>
      <c r="Q3658" s="336">
        <f>SUMIFS(Сверхбаза!L:L,Сверхбаза!C:C,СВОД!D3658,Сверхбаза!E:E,СВОД!F3658)+SUMIFS(Сверхбаза!N:N,Сверхбаза!C:C,СВОД!D3658,Сверхбаза!E:E,СВОД!F3658)</f>
        <v>0</v>
      </c>
      <c r="R3658" s="337">
        <f>SUMIFS(Сверхбаза!P:P,Сверхбаза!C:C,СВОД!D3658,Сверхбаза!E:E,СВОД!F3658)</f>
        <v>0</v>
      </c>
      <c r="S3658" s="337">
        <f>SUMIFS(Сверхбаза!R:R,Сверхбаза!C:C,СВОД!D3658,Сверхбаза!E:E,СВОД!F3658)</f>
        <v>0</v>
      </c>
      <c r="T3658" s="337">
        <f>SUMIFS(Сверхбаза!Q:Q,Сверхбаза!C:C,СВОД!D3658,Сверхбаза!E:E,СВОД!F3658)</f>
        <v>0</v>
      </c>
      <c r="U3658" s="337">
        <f>SUMIFS(Сверхбаза!S:S,Сверхбаза!C:C,СВОД!D3658,Сверхбаза!E:E,СВОД!F3658)</f>
        <v>0</v>
      </c>
      <c r="V3658" s="339">
        <f>SUMIFS(Сверхбаза!G:G,Сверхбаза!C:C,СВОД!D3658,Сверхбаза!E:E,СВОД!F3658)</f>
        <v>0</v>
      </c>
    </row>
    <row r="3659" spans="1:22" outlineLevel="1" x14ac:dyDescent="0.2">
      <c r="A3659" s="320"/>
      <c r="B3659" s="321"/>
      <c r="C3659" s="322"/>
      <c r="D3659" s="340" t="s">
        <v>445</v>
      </c>
      <c r="E3659" s="83"/>
      <c r="F3659" s="83"/>
      <c r="G3659" s="84"/>
      <c r="H3659" s="341"/>
      <c r="I3659" s="342"/>
      <c r="J3659" s="342"/>
      <c r="K3659" s="342"/>
      <c r="L3659" s="342"/>
      <c r="M3659" s="342"/>
      <c r="N3659" s="342"/>
      <c r="O3659" s="343"/>
      <c r="P3659" s="344">
        <f>SUBTOTAL(9,P3651:P3658)</f>
        <v>7174.507564911999</v>
      </c>
      <c r="Q3659" s="341"/>
      <c r="R3659" s="342"/>
      <c r="S3659" s="342"/>
      <c r="T3659" s="342"/>
      <c r="U3659" s="342"/>
      <c r="V3659" s="344">
        <f>SUBTOTAL(9,V3651:V3658)</f>
        <v>0</v>
      </c>
    </row>
    <row r="3660" spans="1:22" ht="25.5" outlineLevel="2" x14ac:dyDescent="0.2">
      <c r="A3660" s="33" t="s">
        <v>9</v>
      </c>
      <c r="B3660" s="9" t="s">
        <v>2948</v>
      </c>
      <c r="C3660" s="10">
        <v>509509</v>
      </c>
      <c r="D3660" s="273">
        <v>950901</v>
      </c>
      <c r="E3660" s="81" t="s">
        <v>2783</v>
      </c>
      <c r="F3660" s="81">
        <v>1</v>
      </c>
      <c r="G3660" s="82" t="s">
        <v>12</v>
      </c>
      <c r="H3660" s="336">
        <f>SUMIFS('Круглосуточный стационар'!J:J,'Круглосуточный стационар'!D:D,СВОД!D3660,'Круглосуточный стационар'!H:H,"-",'Круглосуточный стационар'!F:F,СВОД!F3660)+SUMIFS(ВМП!J:J,ВМП!D:D,СВОД!D3660,ВМП!H:H,"-",ВМП!F:F,СВОД!F3660)+SUMIFS('Дневной стационар'!J:J,'Дневной стационар'!D:D,СВОД!D3660,'Дневной стационар'!H:H,"-",'Дневной стационар'!F:F,СВОД!F3660)+SUMIFS(ЭКО!H:H,ЭКО!D:D,СВОД!D3660,ЭКО!F:F,СВОД!F3660)+SUMIFS(Диализ!H:H,Диализ!D:D,СВОД!D3660,Диализ!F:F,СВОД!F3660)</f>
        <v>102</v>
      </c>
      <c r="I3660" s="337">
        <f>SUMIFS(Поликлиника!H:H,Поликлиника!D:D,СВОД!D3660,Поликлиника!F:F,СВОД!F3660)</f>
        <v>0</v>
      </c>
      <c r="J3660" s="337">
        <f>SUMIFS(Поликлиника!AQ:AQ,Поликлиника!D:D,СВОД!D3660,Поликлиника!F:F,СВОД!F3660)</f>
        <v>0</v>
      </c>
      <c r="K3660" s="337">
        <f>SUMIFS(Поликлиника!AV:AV,Поликлиника!D:D,СВОД!D3660,Поликлиника!F:F,СВОД!F3660)</f>
        <v>0</v>
      </c>
      <c r="L3660" s="337">
        <f>SUMIFS(Поликлиника!BA:BA,Поликлиника!D:D,СВОД!D3660,Поликлиника!F:F,СВОД!F3660)</f>
        <v>0</v>
      </c>
      <c r="M3660" s="337">
        <f>SUMIFS(Услуги!H:H,Услуги!D:D,СВОД!D3660,Услуги!F:F,СВОД!F3660)+SUMIFS(Услуги!M:M,Услуги!D:D,СВОД!D3660,Услуги!F:F,СВОД!F3660)+SUMIFS(Услуги!R:R,Услуги!D:D,СВОД!D3660,Услуги!F:F,СВОД!F3660)+SUMIFS(Услуги!W:W,Услуги!D:D,СВОД!D3660,Услуги!F:F,СВОД!F3660)+SUMIFS(Услуги!AB:AB,Услуги!D:D,СВОД!D3660,Услуги!F:F,СВОД!F3660)+SUMIFS(Услуги!AG:AG,Услуги!D:D,СВОД!D3660,Услуги!F:F,СВОД!F3660)+SUMIFS(Услуги!AL:AL,Услуги!D:D,СВОД!D3660,Услуги!F:F,СВОД!F3660)+SUMIFS(Услуги!AQ:AQ,Услуги!D:D,СВОД!D3660,Услуги!F:F,СВОД!F3660)</f>
        <v>0</v>
      </c>
      <c r="N3660" s="337">
        <f>SUMIFS('Скорая мед.помощь'!I:I,'Скорая мед.помощь'!D:D,СВОД!D3660,'Скорая мед.помощь'!F:F,СВОД!F3660)</f>
        <v>0</v>
      </c>
      <c r="O3660" s="338">
        <f>SUMIFS(Поликлиника!BF:BF,Поликлиника!D:D,СВОД!D3660,Поликлиника!F:F,СВОД!F3660)</f>
        <v>0</v>
      </c>
      <c r="P3660" s="339">
        <f>SUMIFS('Круглосуточный стационар'!O:O,'Круглосуточный стационар'!D:D,СВОД!D3660,'Круглосуточный стационар'!F:F,СВОД!F3660,'Круглосуточный стационар'!H:H,"-")+SUMIFS(ВМП!O:O,ВМП!D:D,СВОД!D3660,ВМП!F:F,СВОД!F3660,ВМП!H:H,"-")+SUMIFS('Дневной стационар'!O:O,'Дневной стационар'!D:D,СВОД!D3660,'Дневной стационар'!F:F,СВОД!F3660,'Дневной стационар'!H:H,"-")+SUMIFS(ЭКО!M:M,ЭКО!D:D,СВОД!D3660,ЭКО!F:F,СВОД!F3660)+SUMIFS(Диализ!M:M,Диализ!D:D,СВОД!D3660,Диализ!F:F,СВОД!F3660)+SUMIFS('Скорая мед.помощь'!N:N,'Скорая мед.помощь'!D:D,СВОД!D3660,'Скорая мед.помощь'!F:F,СВОД!F3660)+SUMIFS(Услуги!AV:AV,Услуги!D:D,СВОД!D3660,Услуги!F:F,СВОД!F3660)+SUMIFS(Поликлиника!BK:BK,Поликлиника!D:D,СВОД!D3660,Поликлиника!F:F,СВОД!F3660)</f>
        <v>4489.7237874720004</v>
      </c>
      <c r="Q3660" s="336">
        <f>SUMIFS(Сверхбаза!L:L,Сверхбаза!C:C,СВОД!D3660,Сверхбаза!E:E,СВОД!F3660)+SUMIFS(Сверхбаза!N:N,Сверхбаза!C:C,СВОД!D3660,Сверхбаза!E:E,СВОД!F3660)</f>
        <v>0</v>
      </c>
      <c r="R3660" s="337">
        <f>SUMIFS(Сверхбаза!P:P,Сверхбаза!C:C,СВОД!D3660,Сверхбаза!E:E,СВОД!F3660)</f>
        <v>0</v>
      </c>
      <c r="S3660" s="337">
        <f>SUMIFS(Сверхбаза!R:R,Сверхбаза!C:C,СВОД!D3660,Сверхбаза!E:E,СВОД!F3660)</f>
        <v>0</v>
      </c>
      <c r="T3660" s="337">
        <f>SUMIFS(Сверхбаза!Q:Q,Сверхбаза!C:C,СВОД!D3660,Сверхбаза!E:E,СВОД!F3660)</f>
        <v>0</v>
      </c>
      <c r="U3660" s="337">
        <f>SUMIFS(Сверхбаза!S:S,Сверхбаза!C:C,СВОД!D3660,Сверхбаза!E:E,СВОД!F3660)</f>
        <v>0</v>
      </c>
      <c r="V3660" s="339">
        <f>SUMIFS(Сверхбаза!G:G,Сверхбаза!C:C,СВОД!D3660,Сверхбаза!E:E,СВОД!F3660)</f>
        <v>0</v>
      </c>
    </row>
    <row r="3661" spans="1:22" ht="25.5" outlineLevel="2" x14ac:dyDescent="0.2">
      <c r="A3661" s="33" t="s">
        <v>9</v>
      </c>
      <c r="B3661" s="9" t="s">
        <v>2948</v>
      </c>
      <c r="C3661" s="10">
        <v>509509</v>
      </c>
      <c r="D3661" s="273">
        <v>950901</v>
      </c>
      <c r="E3661" s="81" t="s">
        <v>2783</v>
      </c>
      <c r="F3661" s="81">
        <v>13</v>
      </c>
      <c r="G3661" s="82" t="s">
        <v>859</v>
      </c>
      <c r="H3661" s="336">
        <f>SUMIFS('Круглосуточный стационар'!J:J,'Круглосуточный стационар'!D:D,СВОД!D3661,'Круглосуточный стационар'!H:H,"-",'Круглосуточный стационар'!F:F,СВОД!F3661)+SUMIFS(ВМП!J:J,ВМП!D:D,СВОД!D3661,ВМП!H:H,"-",ВМП!F:F,СВОД!F3661)+SUMIFS('Дневной стационар'!J:J,'Дневной стационар'!D:D,СВОД!D3661,'Дневной стационар'!H:H,"-",'Дневной стационар'!F:F,СВОД!F3661)+SUMIFS(ЭКО!H:H,ЭКО!D:D,СВОД!D3661,ЭКО!F:F,СВОД!F3661)+SUMIFS(Диализ!H:H,Диализ!D:D,СВОД!D3661,Диализ!F:F,СВОД!F3661)</f>
        <v>0</v>
      </c>
      <c r="I3661" s="337">
        <f>SUMIFS(Поликлиника!H:H,Поликлиника!D:D,СВОД!D3661,Поликлиника!F:F,СВОД!F3661)</f>
        <v>0</v>
      </c>
      <c r="J3661" s="337">
        <f>SUMIFS(Поликлиника!AQ:AQ,Поликлиника!D:D,СВОД!D3661,Поликлиника!F:F,СВОД!F3661)</f>
        <v>0</v>
      </c>
      <c r="K3661" s="337">
        <f>SUMIFS(Поликлиника!AV:AV,Поликлиника!D:D,СВОД!D3661,Поликлиника!F:F,СВОД!F3661)</f>
        <v>0</v>
      </c>
      <c r="L3661" s="337">
        <f>SUMIFS(Поликлиника!BA:BA,Поликлиника!D:D,СВОД!D3661,Поликлиника!F:F,СВОД!F3661)</f>
        <v>0</v>
      </c>
      <c r="M3661" s="337">
        <f>SUMIFS(Услуги!H:H,Услуги!D:D,СВОД!D3661,Услуги!F:F,СВОД!F3661)+SUMIFS(Услуги!M:M,Услуги!D:D,СВОД!D3661,Услуги!F:F,СВОД!F3661)+SUMIFS(Услуги!R:R,Услуги!D:D,СВОД!D3661,Услуги!F:F,СВОД!F3661)+SUMIFS(Услуги!W:W,Услуги!D:D,СВОД!D3661,Услуги!F:F,СВОД!F3661)+SUMIFS(Услуги!AB:AB,Услуги!D:D,СВОД!D3661,Услуги!F:F,СВОД!F3661)+SUMIFS(Услуги!AG:AG,Услуги!D:D,СВОД!D3661,Услуги!F:F,СВОД!F3661)+SUMIFS(Услуги!AL:AL,Услуги!D:D,СВОД!D3661,Услуги!F:F,СВОД!F3661)+SUMIFS(Услуги!AQ:AQ,Услуги!D:D,СВОД!D3661,Услуги!F:F,СВОД!F3661)</f>
        <v>0</v>
      </c>
      <c r="N3661" s="337">
        <f>SUMIFS('Скорая мед.помощь'!I:I,'Скорая мед.помощь'!D:D,СВОД!D3661,'Скорая мед.помощь'!F:F,СВОД!F3661)</f>
        <v>0</v>
      </c>
      <c r="O3661" s="338">
        <f>SUMIFS(Поликлиника!BF:BF,Поликлиника!D:D,СВОД!D3661,Поликлиника!F:F,СВОД!F3661)</f>
        <v>0</v>
      </c>
      <c r="P3661" s="339">
        <f>SUMIFS('Круглосуточный стационар'!O:O,'Круглосуточный стационар'!D:D,СВОД!D3661,'Круглосуточный стационар'!F:F,СВОД!F3661,'Круглосуточный стационар'!H:H,"-")+SUMIFS(ВМП!O:O,ВМП!D:D,СВОД!D3661,ВМП!F:F,СВОД!F3661,ВМП!H:H,"-")+SUMIFS('Дневной стационар'!O:O,'Дневной стационар'!D:D,СВОД!D3661,'Дневной стационар'!F:F,СВОД!F3661,'Дневной стационар'!H:H,"-")+SUMIFS(ЭКО!M:M,ЭКО!D:D,СВОД!D3661,ЭКО!F:F,СВОД!F3661)+SUMIFS(Диализ!M:M,Диализ!D:D,СВОД!D3661,Диализ!F:F,СВОД!F3661)+SUMIFS('Скорая мед.помощь'!N:N,'Скорая мед.помощь'!D:D,СВОД!D3661,'Скорая мед.помощь'!F:F,СВОД!F3661)+SUMIFS(Услуги!AV:AV,Услуги!D:D,СВОД!D3661,Услуги!F:F,СВОД!F3661)+SUMIFS(Поликлиника!BK:BK,Поликлиника!D:D,СВОД!D3661,Поликлиника!F:F,СВОД!F3661)</f>
        <v>0</v>
      </c>
      <c r="Q3661" s="336">
        <f>SUMIFS(Сверхбаза!L:L,Сверхбаза!C:C,СВОД!D3661,Сверхбаза!E:E,СВОД!F3661)+SUMIFS(Сверхбаза!N:N,Сверхбаза!C:C,СВОД!D3661,Сверхбаза!E:E,СВОД!F3661)</f>
        <v>0</v>
      </c>
      <c r="R3661" s="337">
        <f>SUMIFS(Сверхбаза!P:P,Сверхбаза!C:C,СВОД!D3661,Сверхбаза!E:E,СВОД!F3661)</f>
        <v>0</v>
      </c>
      <c r="S3661" s="337">
        <f>SUMIFS(Сверхбаза!R:R,Сверхбаза!C:C,СВОД!D3661,Сверхбаза!E:E,СВОД!F3661)</f>
        <v>0</v>
      </c>
      <c r="T3661" s="337">
        <f>SUMIFS(Сверхбаза!Q:Q,Сверхбаза!C:C,СВОД!D3661,Сверхбаза!E:E,СВОД!F3661)</f>
        <v>0</v>
      </c>
      <c r="U3661" s="337">
        <f>SUMIFS(Сверхбаза!S:S,Сверхбаза!C:C,СВОД!D3661,Сверхбаза!E:E,СВОД!F3661)</f>
        <v>0</v>
      </c>
      <c r="V3661" s="339">
        <f>SUMIFS(Сверхбаза!G:G,Сверхбаза!C:C,СВОД!D3661,Сверхбаза!E:E,СВОД!F3661)</f>
        <v>0</v>
      </c>
    </row>
    <row r="3662" spans="1:22" ht="25.5" outlineLevel="2" x14ac:dyDescent="0.2">
      <c r="A3662" s="33" t="s">
        <v>9</v>
      </c>
      <c r="B3662" s="9" t="s">
        <v>2948</v>
      </c>
      <c r="C3662" s="10">
        <v>509509</v>
      </c>
      <c r="D3662" s="273">
        <v>950901</v>
      </c>
      <c r="E3662" s="81" t="s">
        <v>2783</v>
      </c>
      <c r="F3662" s="81">
        <v>2</v>
      </c>
      <c r="G3662" s="82" t="s">
        <v>135</v>
      </c>
      <c r="H3662" s="336">
        <f>SUMIFS('Круглосуточный стационар'!J:J,'Круглосуточный стационар'!D:D,СВОД!D3662,'Круглосуточный стационар'!H:H,"-",'Круглосуточный стационар'!F:F,СВОД!F3662)+SUMIFS(ВМП!J:J,ВМП!D:D,СВОД!D3662,ВМП!H:H,"-",ВМП!F:F,СВОД!F3662)+SUMIFS('Дневной стационар'!J:J,'Дневной стационар'!D:D,СВОД!D3662,'Дневной стационар'!H:H,"-",'Дневной стационар'!F:F,СВОД!F3662)+SUMIFS(ЭКО!H:H,ЭКО!D:D,СВОД!D3662,ЭКО!F:F,СВОД!F3662)+SUMIFS(Диализ!H:H,Диализ!D:D,СВОД!D3662,Диализ!F:F,СВОД!F3662)</f>
        <v>0</v>
      </c>
      <c r="I3662" s="337">
        <f>SUMIFS(Поликлиника!H:H,Поликлиника!D:D,СВОД!D3662,Поликлиника!F:F,СВОД!F3662)</f>
        <v>0</v>
      </c>
      <c r="J3662" s="337">
        <f>SUMIFS(Поликлиника!AQ:AQ,Поликлиника!D:D,СВОД!D3662,Поликлиника!F:F,СВОД!F3662)</f>
        <v>0</v>
      </c>
      <c r="K3662" s="337">
        <f>SUMIFS(Поликлиника!AV:AV,Поликлиника!D:D,СВОД!D3662,Поликлиника!F:F,СВОД!F3662)</f>
        <v>0</v>
      </c>
      <c r="L3662" s="337">
        <f>SUMIFS(Поликлиника!BA:BA,Поликлиника!D:D,СВОД!D3662,Поликлиника!F:F,СВОД!F3662)</f>
        <v>0</v>
      </c>
      <c r="M3662" s="337">
        <f>SUMIFS(Услуги!H:H,Услуги!D:D,СВОД!D3662,Услуги!F:F,СВОД!F3662)+SUMIFS(Услуги!M:M,Услуги!D:D,СВОД!D3662,Услуги!F:F,СВОД!F3662)+SUMIFS(Услуги!R:R,Услуги!D:D,СВОД!D3662,Услуги!F:F,СВОД!F3662)+SUMIFS(Услуги!W:W,Услуги!D:D,СВОД!D3662,Услуги!F:F,СВОД!F3662)+SUMIFS(Услуги!AB:AB,Услуги!D:D,СВОД!D3662,Услуги!F:F,СВОД!F3662)+SUMIFS(Услуги!AG:AG,Услуги!D:D,СВОД!D3662,Услуги!F:F,СВОД!F3662)+SUMIFS(Услуги!AL:AL,Услуги!D:D,СВОД!D3662,Услуги!F:F,СВОД!F3662)+SUMIFS(Услуги!AQ:AQ,Услуги!D:D,СВОД!D3662,Услуги!F:F,СВОД!F3662)</f>
        <v>0</v>
      </c>
      <c r="N3662" s="337">
        <f>SUMIFS('Скорая мед.помощь'!I:I,'Скорая мед.помощь'!D:D,СВОД!D3662,'Скорая мед.помощь'!F:F,СВОД!F3662)</f>
        <v>0</v>
      </c>
      <c r="O3662" s="338">
        <f>SUMIFS(Поликлиника!BF:BF,Поликлиника!D:D,СВОД!D3662,Поликлиника!F:F,СВОД!F3662)</f>
        <v>0</v>
      </c>
      <c r="P3662" s="339">
        <f>SUMIFS('Круглосуточный стационар'!O:O,'Круглосуточный стационар'!D:D,СВОД!D3662,'Круглосуточный стационар'!F:F,СВОД!F3662,'Круглосуточный стационар'!H:H,"-")+SUMIFS(ВМП!O:O,ВМП!D:D,СВОД!D3662,ВМП!F:F,СВОД!F3662,ВМП!H:H,"-")+SUMIFS('Дневной стационар'!O:O,'Дневной стационар'!D:D,СВОД!D3662,'Дневной стационар'!F:F,СВОД!F3662,'Дневной стационар'!H:H,"-")+SUMIFS(ЭКО!M:M,ЭКО!D:D,СВОД!D3662,ЭКО!F:F,СВОД!F3662)+SUMIFS(Диализ!M:M,Диализ!D:D,СВОД!D3662,Диализ!F:F,СВОД!F3662)+SUMIFS('Скорая мед.помощь'!N:N,'Скорая мед.помощь'!D:D,СВОД!D3662,'Скорая мед.помощь'!F:F,СВОД!F3662)+SUMIFS(Услуги!AV:AV,Услуги!D:D,СВОД!D3662,Услуги!F:F,СВОД!F3662)+SUMIFS(Поликлиника!BK:BK,Поликлиника!D:D,СВОД!D3662,Поликлиника!F:F,СВОД!F3662)</f>
        <v>0</v>
      </c>
      <c r="Q3662" s="336">
        <f>SUMIFS(Сверхбаза!L:L,Сверхбаза!C:C,СВОД!D3662,Сверхбаза!E:E,СВОД!F3662)+SUMIFS(Сверхбаза!N:N,Сверхбаза!C:C,СВОД!D3662,Сверхбаза!E:E,СВОД!F3662)</f>
        <v>0</v>
      </c>
      <c r="R3662" s="337">
        <f>SUMIFS(Сверхбаза!P:P,Сверхбаза!C:C,СВОД!D3662,Сверхбаза!E:E,СВОД!F3662)</f>
        <v>0</v>
      </c>
      <c r="S3662" s="337">
        <f>SUMIFS(Сверхбаза!R:R,Сверхбаза!C:C,СВОД!D3662,Сверхбаза!E:E,СВОД!F3662)</f>
        <v>0</v>
      </c>
      <c r="T3662" s="337">
        <f>SUMIFS(Сверхбаза!Q:Q,Сверхбаза!C:C,СВОД!D3662,Сверхбаза!E:E,СВОД!F3662)</f>
        <v>0</v>
      </c>
      <c r="U3662" s="337">
        <f>SUMIFS(Сверхбаза!S:S,Сверхбаза!C:C,СВОД!D3662,Сверхбаза!E:E,СВОД!F3662)</f>
        <v>0</v>
      </c>
      <c r="V3662" s="339">
        <f>SUMIFS(Сверхбаза!G:G,Сверхбаза!C:C,СВОД!D3662,Сверхбаза!E:E,СВОД!F3662)</f>
        <v>0</v>
      </c>
    </row>
    <row r="3663" spans="1:22" ht="25.5" outlineLevel="2" x14ac:dyDescent="0.2">
      <c r="A3663" s="33" t="s">
        <v>9</v>
      </c>
      <c r="B3663" s="9" t="s">
        <v>2948</v>
      </c>
      <c r="C3663" s="10">
        <v>509509</v>
      </c>
      <c r="D3663" s="273">
        <v>950901</v>
      </c>
      <c r="E3663" s="81" t="s">
        <v>2783</v>
      </c>
      <c r="F3663" s="81">
        <v>6</v>
      </c>
      <c r="G3663" s="82" t="s">
        <v>860</v>
      </c>
      <c r="H3663" s="336">
        <f>SUMIFS('Круглосуточный стационар'!J:J,'Круглосуточный стационар'!D:D,СВОД!D3663,'Круглосуточный стационар'!H:H,"-",'Круглосуточный стационар'!F:F,СВОД!F3663)+SUMIFS(ВМП!J:J,ВМП!D:D,СВОД!D3663,ВМП!H:H,"-",ВМП!F:F,СВОД!F3663)+SUMIFS('Дневной стационар'!J:J,'Дневной стационар'!D:D,СВОД!D3663,'Дневной стационар'!H:H,"-",'Дневной стационар'!F:F,СВОД!F3663)+SUMIFS(ЭКО!H:H,ЭКО!D:D,СВОД!D3663,ЭКО!F:F,СВОД!F3663)+SUMIFS(Диализ!H:H,Диализ!D:D,СВОД!D3663,Диализ!F:F,СВОД!F3663)</f>
        <v>0</v>
      </c>
      <c r="I3663" s="337">
        <f>SUMIFS(Поликлиника!H:H,Поликлиника!D:D,СВОД!D3663,Поликлиника!F:F,СВОД!F3663)</f>
        <v>0</v>
      </c>
      <c r="J3663" s="337">
        <f>SUMIFS(Поликлиника!AQ:AQ,Поликлиника!D:D,СВОД!D3663,Поликлиника!F:F,СВОД!F3663)</f>
        <v>0</v>
      </c>
      <c r="K3663" s="337">
        <f>SUMIFS(Поликлиника!AV:AV,Поликлиника!D:D,СВОД!D3663,Поликлиника!F:F,СВОД!F3663)</f>
        <v>0</v>
      </c>
      <c r="L3663" s="337">
        <f>SUMIFS(Поликлиника!BA:BA,Поликлиника!D:D,СВОД!D3663,Поликлиника!F:F,СВОД!F3663)</f>
        <v>0</v>
      </c>
      <c r="M3663" s="337">
        <f>SUMIFS(Услуги!H:H,Услуги!D:D,СВОД!D3663,Услуги!F:F,СВОД!F3663)+SUMIFS(Услуги!M:M,Услуги!D:D,СВОД!D3663,Услуги!F:F,СВОД!F3663)+SUMIFS(Услуги!R:R,Услуги!D:D,СВОД!D3663,Услуги!F:F,СВОД!F3663)+SUMIFS(Услуги!W:W,Услуги!D:D,СВОД!D3663,Услуги!F:F,СВОД!F3663)+SUMIFS(Услуги!AB:AB,Услуги!D:D,СВОД!D3663,Услуги!F:F,СВОД!F3663)+SUMIFS(Услуги!AG:AG,Услуги!D:D,СВОД!D3663,Услуги!F:F,СВОД!F3663)+SUMIFS(Услуги!AL:AL,Услуги!D:D,СВОД!D3663,Услуги!F:F,СВОД!F3663)+SUMIFS(Услуги!AQ:AQ,Услуги!D:D,СВОД!D3663,Услуги!F:F,СВОД!F3663)</f>
        <v>0</v>
      </c>
      <c r="N3663" s="337">
        <f>SUMIFS('Скорая мед.помощь'!I:I,'Скорая мед.помощь'!D:D,СВОД!D3663,'Скорая мед.помощь'!F:F,СВОД!F3663)</f>
        <v>0</v>
      </c>
      <c r="O3663" s="338">
        <f>SUMIFS(Поликлиника!BF:BF,Поликлиника!D:D,СВОД!D3663,Поликлиника!F:F,СВОД!F3663)</f>
        <v>0</v>
      </c>
      <c r="P3663" s="339">
        <f>SUMIFS('Круглосуточный стационар'!O:O,'Круглосуточный стационар'!D:D,СВОД!D3663,'Круглосуточный стационар'!F:F,СВОД!F3663,'Круглосуточный стационар'!H:H,"-")+SUMIFS(ВМП!O:O,ВМП!D:D,СВОД!D3663,ВМП!F:F,СВОД!F3663,ВМП!H:H,"-")+SUMIFS('Дневной стационар'!O:O,'Дневной стационар'!D:D,СВОД!D3663,'Дневной стационар'!F:F,СВОД!F3663,'Дневной стационар'!H:H,"-")+SUMIFS(ЭКО!M:M,ЭКО!D:D,СВОД!D3663,ЭКО!F:F,СВОД!F3663)+SUMIFS(Диализ!M:M,Диализ!D:D,СВОД!D3663,Диализ!F:F,СВОД!F3663)+SUMIFS('Скорая мед.помощь'!N:N,'Скорая мед.помощь'!D:D,СВОД!D3663,'Скорая мед.помощь'!F:F,СВОД!F3663)+SUMIFS(Услуги!AV:AV,Услуги!D:D,СВОД!D3663,Услуги!F:F,СВОД!F3663)+SUMIFS(Поликлиника!BK:BK,Поликлиника!D:D,СВОД!D3663,Поликлиника!F:F,СВОД!F3663)</f>
        <v>0</v>
      </c>
      <c r="Q3663" s="336">
        <f>SUMIFS(Сверхбаза!L:L,Сверхбаза!C:C,СВОД!D3663,Сверхбаза!E:E,СВОД!F3663)+SUMIFS(Сверхбаза!N:N,Сверхбаза!C:C,СВОД!D3663,Сверхбаза!E:E,СВОД!F3663)</f>
        <v>0</v>
      </c>
      <c r="R3663" s="337">
        <f>SUMIFS(Сверхбаза!P:P,Сверхбаза!C:C,СВОД!D3663,Сверхбаза!E:E,СВОД!F3663)</f>
        <v>0</v>
      </c>
      <c r="S3663" s="337">
        <f>SUMIFS(Сверхбаза!R:R,Сверхбаза!C:C,СВОД!D3663,Сверхбаза!E:E,СВОД!F3663)</f>
        <v>0</v>
      </c>
      <c r="T3663" s="337">
        <f>SUMIFS(Сверхбаза!Q:Q,Сверхбаза!C:C,СВОД!D3663,Сверхбаза!E:E,СВОД!F3663)</f>
        <v>0</v>
      </c>
      <c r="U3663" s="337">
        <f>SUMIFS(Сверхбаза!S:S,Сверхбаза!C:C,СВОД!D3663,Сверхбаза!E:E,СВОД!F3663)</f>
        <v>0</v>
      </c>
      <c r="V3663" s="339">
        <f>SUMIFS(Сверхбаза!G:G,Сверхбаза!C:C,СВОД!D3663,Сверхбаза!E:E,СВОД!F3663)</f>
        <v>0</v>
      </c>
    </row>
    <row r="3664" spans="1:22" ht="25.5" outlineLevel="2" x14ac:dyDescent="0.2">
      <c r="A3664" s="33" t="s">
        <v>9</v>
      </c>
      <c r="B3664" s="9" t="s">
        <v>2948</v>
      </c>
      <c r="C3664" s="10">
        <v>509509</v>
      </c>
      <c r="D3664" s="273">
        <v>950901</v>
      </c>
      <c r="E3664" s="81" t="s">
        <v>2783</v>
      </c>
      <c r="F3664" s="81">
        <v>3</v>
      </c>
      <c r="G3664" s="82" t="s">
        <v>136</v>
      </c>
      <c r="H3664" s="336">
        <f>SUMIFS('Круглосуточный стационар'!J:J,'Круглосуточный стационар'!D:D,СВОД!D3664,'Круглосуточный стационар'!H:H,"-",'Круглосуточный стационар'!F:F,СВОД!F3664)+SUMIFS(ВМП!J:J,ВМП!D:D,СВОД!D3664,ВМП!H:H,"-",ВМП!F:F,СВОД!F3664)+SUMIFS('Дневной стационар'!J:J,'Дневной стационар'!D:D,СВОД!D3664,'Дневной стационар'!H:H,"-",'Дневной стационар'!F:F,СВОД!F3664)+SUMIFS(ЭКО!H:H,ЭКО!D:D,СВОД!D3664,ЭКО!F:F,СВОД!F3664)+SUMIFS(Диализ!H:H,Диализ!D:D,СВОД!D3664,Диализ!F:F,СВОД!F3664)</f>
        <v>0</v>
      </c>
      <c r="I3664" s="337">
        <f>SUMIFS(Поликлиника!H:H,Поликлиника!D:D,СВОД!D3664,Поликлиника!F:F,СВОД!F3664)</f>
        <v>0</v>
      </c>
      <c r="J3664" s="337">
        <f>SUMIFS(Поликлиника!AQ:AQ,Поликлиника!D:D,СВОД!D3664,Поликлиника!F:F,СВОД!F3664)</f>
        <v>0</v>
      </c>
      <c r="K3664" s="337">
        <f>SUMIFS(Поликлиника!AV:AV,Поликлиника!D:D,СВОД!D3664,Поликлиника!F:F,СВОД!F3664)</f>
        <v>0</v>
      </c>
      <c r="L3664" s="337">
        <f>SUMIFS(Поликлиника!BA:BA,Поликлиника!D:D,СВОД!D3664,Поликлиника!F:F,СВОД!F3664)</f>
        <v>0</v>
      </c>
      <c r="M3664" s="337">
        <f>SUMIFS(Услуги!H:H,Услуги!D:D,СВОД!D3664,Услуги!F:F,СВОД!F3664)+SUMIFS(Услуги!M:M,Услуги!D:D,СВОД!D3664,Услуги!F:F,СВОД!F3664)+SUMIFS(Услуги!R:R,Услуги!D:D,СВОД!D3664,Услуги!F:F,СВОД!F3664)+SUMIFS(Услуги!W:W,Услуги!D:D,СВОД!D3664,Услуги!F:F,СВОД!F3664)+SUMIFS(Услуги!AB:AB,Услуги!D:D,СВОД!D3664,Услуги!F:F,СВОД!F3664)+SUMIFS(Услуги!AG:AG,Услуги!D:D,СВОД!D3664,Услуги!F:F,СВОД!F3664)+SUMIFS(Услуги!AL:AL,Услуги!D:D,СВОД!D3664,Услуги!F:F,СВОД!F3664)+SUMIFS(Услуги!AQ:AQ,Услуги!D:D,СВОД!D3664,Услуги!F:F,СВОД!F3664)</f>
        <v>0</v>
      </c>
      <c r="N3664" s="337">
        <f>SUMIFS('Скорая мед.помощь'!I:I,'Скорая мед.помощь'!D:D,СВОД!D3664,'Скорая мед.помощь'!F:F,СВОД!F3664)</f>
        <v>0</v>
      </c>
      <c r="O3664" s="338">
        <f>SUMIFS(Поликлиника!BF:BF,Поликлиника!D:D,СВОД!D3664,Поликлиника!F:F,СВОД!F3664)</f>
        <v>0</v>
      </c>
      <c r="P3664" s="339">
        <f>SUMIFS('Круглосуточный стационар'!O:O,'Круглосуточный стационар'!D:D,СВОД!D3664,'Круглосуточный стационар'!F:F,СВОД!F3664,'Круглосуточный стационар'!H:H,"-")+SUMIFS(ВМП!O:O,ВМП!D:D,СВОД!D3664,ВМП!F:F,СВОД!F3664,ВМП!H:H,"-")+SUMIFS('Дневной стационар'!O:O,'Дневной стационар'!D:D,СВОД!D3664,'Дневной стационар'!F:F,СВОД!F3664,'Дневной стационар'!H:H,"-")+SUMIFS(ЭКО!M:M,ЭКО!D:D,СВОД!D3664,ЭКО!F:F,СВОД!F3664)+SUMIFS(Диализ!M:M,Диализ!D:D,СВОД!D3664,Диализ!F:F,СВОД!F3664)+SUMIFS('Скорая мед.помощь'!N:N,'Скорая мед.помощь'!D:D,СВОД!D3664,'Скорая мед.помощь'!F:F,СВОД!F3664)+SUMIFS(Услуги!AV:AV,Услуги!D:D,СВОД!D3664,Услуги!F:F,СВОД!F3664)+SUMIFS(Поликлиника!BK:BK,Поликлиника!D:D,СВОД!D3664,Поликлиника!F:F,СВОД!F3664)</f>
        <v>0</v>
      </c>
      <c r="Q3664" s="336">
        <f>SUMIFS(Сверхбаза!L:L,Сверхбаза!C:C,СВОД!D3664,Сверхбаза!E:E,СВОД!F3664)+SUMIFS(Сверхбаза!N:N,Сверхбаза!C:C,СВОД!D3664,Сверхбаза!E:E,СВОД!F3664)</f>
        <v>0</v>
      </c>
      <c r="R3664" s="337">
        <f>SUMIFS(Сверхбаза!P:P,Сверхбаза!C:C,СВОД!D3664,Сверхбаза!E:E,СВОД!F3664)</f>
        <v>0</v>
      </c>
      <c r="S3664" s="337">
        <f>SUMIFS(Сверхбаза!R:R,Сверхбаза!C:C,СВОД!D3664,Сверхбаза!E:E,СВОД!F3664)</f>
        <v>0</v>
      </c>
      <c r="T3664" s="337">
        <f>SUMIFS(Сверхбаза!Q:Q,Сверхбаза!C:C,СВОД!D3664,Сверхбаза!E:E,СВОД!F3664)</f>
        <v>0</v>
      </c>
      <c r="U3664" s="337">
        <f>SUMIFS(Сверхбаза!S:S,Сверхбаза!C:C,СВОД!D3664,Сверхбаза!E:E,СВОД!F3664)</f>
        <v>0</v>
      </c>
      <c r="V3664" s="339">
        <f>SUMIFS(Сверхбаза!G:G,Сверхбаза!C:C,СВОД!D3664,Сверхбаза!E:E,СВОД!F3664)</f>
        <v>0</v>
      </c>
    </row>
    <row r="3665" spans="1:22" ht="25.5" outlineLevel="2" x14ac:dyDescent="0.2">
      <c r="A3665" s="33" t="s">
        <v>9</v>
      </c>
      <c r="B3665" s="9" t="s">
        <v>2948</v>
      </c>
      <c r="C3665" s="10">
        <v>509509</v>
      </c>
      <c r="D3665" s="273">
        <v>950901</v>
      </c>
      <c r="E3665" s="81" t="s">
        <v>2783</v>
      </c>
      <c r="F3665" s="81">
        <v>7</v>
      </c>
      <c r="G3665" s="82" t="s">
        <v>861</v>
      </c>
      <c r="H3665" s="336">
        <f>SUMIFS('Круглосуточный стационар'!J:J,'Круглосуточный стационар'!D:D,СВОД!D3665,'Круглосуточный стационар'!H:H,"-",'Круглосуточный стационар'!F:F,СВОД!F3665)+SUMIFS(ВМП!J:J,ВМП!D:D,СВОД!D3665,ВМП!H:H,"-",ВМП!F:F,СВОД!F3665)+SUMIFS('Дневной стационар'!J:J,'Дневной стационар'!D:D,СВОД!D3665,'Дневной стационар'!H:H,"-",'Дневной стационар'!F:F,СВОД!F3665)+SUMIFS(ЭКО!H:H,ЭКО!D:D,СВОД!D3665,ЭКО!F:F,СВОД!F3665)+SUMIFS(Диализ!H:H,Диализ!D:D,СВОД!D3665,Диализ!F:F,СВОД!F3665)</f>
        <v>0</v>
      </c>
      <c r="I3665" s="337">
        <f>SUMIFS(Поликлиника!H:H,Поликлиника!D:D,СВОД!D3665,Поликлиника!F:F,СВОД!F3665)</f>
        <v>0</v>
      </c>
      <c r="J3665" s="337">
        <f>SUMIFS(Поликлиника!AQ:AQ,Поликлиника!D:D,СВОД!D3665,Поликлиника!F:F,СВОД!F3665)</f>
        <v>0</v>
      </c>
      <c r="K3665" s="337">
        <f>SUMIFS(Поликлиника!AV:AV,Поликлиника!D:D,СВОД!D3665,Поликлиника!F:F,СВОД!F3665)</f>
        <v>0</v>
      </c>
      <c r="L3665" s="337">
        <f>SUMIFS(Поликлиника!BA:BA,Поликлиника!D:D,СВОД!D3665,Поликлиника!F:F,СВОД!F3665)</f>
        <v>0</v>
      </c>
      <c r="M3665" s="337">
        <f>SUMIFS(Услуги!H:H,Услуги!D:D,СВОД!D3665,Услуги!F:F,СВОД!F3665)+SUMIFS(Услуги!M:M,Услуги!D:D,СВОД!D3665,Услуги!F:F,СВОД!F3665)+SUMIFS(Услуги!R:R,Услуги!D:D,СВОД!D3665,Услуги!F:F,СВОД!F3665)+SUMIFS(Услуги!W:W,Услуги!D:D,СВОД!D3665,Услуги!F:F,СВОД!F3665)+SUMIFS(Услуги!AB:AB,Услуги!D:D,СВОД!D3665,Услуги!F:F,СВОД!F3665)+SUMIFS(Услуги!AG:AG,Услуги!D:D,СВОД!D3665,Услуги!F:F,СВОД!F3665)+SUMIFS(Услуги!AL:AL,Услуги!D:D,СВОД!D3665,Услуги!F:F,СВОД!F3665)+SUMIFS(Услуги!AQ:AQ,Услуги!D:D,СВОД!D3665,Услуги!F:F,СВОД!F3665)</f>
        <v>0</v>
      </c>
      <c r="N3665" s="337">
        <f>SUMIFS('Скорая мед.помощь'!I:I,'Скорая мед.помощь'!D:D,СВОД!D3665,'Скорая мед.помощь'!F:F,СВОД!F3665)</f>
        <v>0</v>
      </c>
      <c r="O3665" s="338">
        <f>SUMIFS(Поликлиника!BF:BF,Поликлиника!D:D,СВОД!D3665,Поликлиника!F:F,СВОД!F3665)</f>
        <v>0</v>
      </c>
      <c r="P3665" s="339">
        <f>SUMIFS('Круглосуточный стационар'!O:O,'Круглосуточный стационар'!D:D,СВОД!D3665,'Круглосуточный стационар'!F:F,СВОД!F3665,'Круглосуточный стационар'!H:H,"-")+SUMIFS(ВМП!O:O,ВМП!D:D,СВОД!D3665,ВМП!F:F,СВОД!F3665,ВМП!H:H,"-")+SUMIFS('Дневной стационар'!O:O,'Дневной стационар'!D:D,СВОД!D3665,'Дневной стационар'!F:F,СВОД!F3665,'Дневной стационар'!H:H,"-")+SUMIFS(ЭКО!M:M,ЭКО!D:D,СВОД!D3665,ЭКО!F:F,СВОД!F3665)+SUMIFS(Диализ!M:M,Диализ!D:D,СВОД!D3665,Диализ!F:F,СВОД!F3665)+SUMIFS('Скорая мед.помощь'!N:N,'Скорая мед.помощь'!D:D,СВОД!D3665,'Скорая мед.помощь'!F:F,СВОД!F3665)+SUMIFS(Услуги!AV:AV,Услуги!D:D,СВОД!D3665,Услуги!F:F,СВОД!F3665)+SUMIFS(Поликлиника!BK:BK,Поликлиника!D:D,СВОД!D3665,Поликлиника!F:F,СВОД!F3665)</f>
        <v>0</v>
      </c>
      <c r="Q3665" s="336">
        <f>SUMIFS(Сверхбаза!L:L,Сверхбаза!C:C,СВОД!D3665,Сверхбаза!E:E,СВОД!F3665)+SUMIFS(Сверхбаза!N:N,Сверхбаза!C:C,СВОД!D3665,Сверхбаза!E:E,СВОД!F3665)</f>
        <v>0</v>
      </c>
      <c r="R3665" s="337">
        <f>SUMIFS(Сверхбаза!P:P,Сверхбаза!C:C,СВОД!D3665,Сверхбаза!E:E,СВОД!F3665)</f>
        <v>0</v>
      </c>
      <c r="S3665" s="337">
        <f>SUMIFS(Сверхбаза!R:R,Сверхбаза!C:C,СВОД!D3665,Сверхбаза!E:E,СВОД!F3665)</f>
        <v>0</v>
      </c>
      <c r="T3665" s="337">
        <f>SUMIFS(Сверхбаза!Q:Q,Сверхбаза!C:C,СВОД!D3665,Сверхбаза!E:E,СВОД!F3665)</f>
        <v>0</v>
      </c>
      <c r="U3665" s="337">
        <f>SUMIFS(Сверхбаза!S:S,Сверхбаза!C:C,СВОД!D3665,Сверхбаза!E:E,СВОД!F3665)</f>
        <v>0</v>
      </c>
      <c r="V3665" s="339">
        <f>SUMIFS(Сверхбаза!G:G,Сверхбаза!C:C,СВОД!D3665,Сверхбаза!E:E,СВОД!F3665)</f>
        <v>0</v>
      </c>
    </row>
    <row r="3666" spans="1:22" ht="25.5" outlineLevel="2" x14ac:dyDescent="0.2">
      <c r="A3666" s="33" t="s">
        <v>9</v>
      </c>
      <c r="B3666" s="9" t="s">
        <v>2948</v>
      </c>
      <c r="C3666" s="10">
        <v>509509</v>
      </c>
      <c r="D3666" s="273">
        <v>950901</v>
      </c>
      <c r="E3666" s="81" t="s">
        <v>2783</v>
      </c>
      <c r="F3666" s="81">
        <v>70</v>
      </c>
      <c r="G3666" s="82" t="s">
        <v>862</v>
      </c>
      <c r="H3666" s="336">
        <f>SUMIFS('Круглосуточный стационар'!J:J,'Круглосуточный стационар'!D:D,СВОД!D3666,'Круглосуточный стационар'!H:H,"-",'Круглосуточный стационар'!F:F,СВОД!F3666)+SUMIFS(ВМП!J:J,ВМП!D:D,СВОД!D3666,ВМП!H:H,"-",ВМП!F:F,СВОД!F3666)+SUMIFS('Дневной стационар'!J:J,'Дневной стационар'!D:D,СВОД!D3666,'Дневной стационар'!H:H,"-",'Дневной стационар'!F:F,СВОД!F3666)+SUMIFS(ЭКО!H:H,ЭКО!D:D,СВОД!D3666,ЭКО!F:F,СВОД!F3666)+SUMIFS(Диализ!H:H,Диализ!D:D,СВОД!D3666,Диализ!F:F,СВОД!F3666)</f>
        <v>0</v>
      </c>
      <c r="I3666" s="337">
        <f>SUMIFS(Поликлиника!H:H,Поликлиника!D:D,СВОД!D3666,Поликлиника!F:F,СВОД!F3666)</f>
        <v>0</v>
      </c>
      <c r="J3666" s="337">
        <f>SUMIFS(Поликлиника!AQ:AQ,Поликлиника!D:D,СВОД!D3666,Поликлиника!F:F,СВОД!F3666)</f>
        <v>0</v>
      </c>
      <c r="K3666" s="337">
        <f>SUMIFS(Поликлиника!AV:AV,Поликлиника!D:D,СВОД!D3666,Поликлиника!F:F,СВОД!F3666)</f>
        <v>0</v>
      </c>
      <c r="L3666" s="337">
        <f>SUMIFS(Поликлиника!BA:BA,Поликлиника!D:D,СВОД!D3666,Поликлиника!F:F,СВОД!F3666)</f>
        <v>0</v>
      </c>
      <c r="M3666" s="337">
        <f>SUMIFS(Услуги!H:H,Услуги!D:D,СВОД!D3666,Услуги!F:F,СВОД!F3666)+SUMIFS(Услуги!M:M,Услуги!D:D,СВОД!D3666,Услуги!F:F,СВОД!F3666)+SUMIFS(Услуги!R:R,Услуги!D:D,СВОД!D3666,Услуги!F:F,СВОД!F3666)+SUMIFS(Услуги!W:W,Услуги!D:D,СВОД!D3666,Услуги!F:F,СВОД!F3666)+SUMIFS(Услуги!AB:AB,Услуги!D:D,СВОД!D3666,Услуги!F:F,СВОД!F3666)+SUMIFS(Услуги!AG:AG,Услуги!D:D,СВОД!D3666,Услуги!F:F,СВОД!F3666)+SUMIFS(Услуги!AL:AL,Услуги!D:D,СВОД!D3666,Услуги!F:F,СВОД!F3666)+SUMIFS(Услуги!AQ:AQ,Услуги!D:D,СВОД!D3666,Услуги!F:F,СВОД!F3666)</f>
        <v>0</v>
      </c>
      <c r="N3666" s="337">
        <f>SUMIFS('Скорая мед.помощь'!I:I,'Скорая мед.помощь'!D:D,СВОД!D3666,'Скорая мед.помощь'!F:F,СВОД!F3666)</f>
        <v>0</v>
      </c>
      <c r="O3666" s="338">
        <f>SUMIFS(Поликлиника!BF:BF,Поликлиника!D:D,СВОД!D3666,Поликлиника!F:F,СВОД!F3666)</f>
        <v>0</v>
      </c>
      <c r="P3666" s="339">
        <f>SUMIFS('Круглосуточный стационар'!O:O,'Круглосуточный стационар'!D:D,СВОД!D3666,'Круглосуточный стационар'!F:F,СВОД!F3666,'Круглосуточный стационар'!H:H,"-")+SUMIFS(ВМП!O:O,ВМП!D:D,СВОД!D3666,ВМП!F:F,СВОД!F3666,ВМП!H:H,"-")+SUMIFS('Дневной стационар'!O:O,'Дневной стационар'!D:D,СВОД!D3666,'Дневной стационар'!F:F,СВОД!F3666,'Дневной стационар'!H:H,"-")+SUMIFS(ЭКО!M:M,ЭКО!D:D,СВОД!D3666,ЭКО!F:F,СВОД!F3666)+SUMIFS(Диализ!M:M,Диализ!D:D,СВОД!D3666,Диализ!F:F,СВОД!F3666)+SUMIFS('Скорая мед.помощь'!N:N,'Скорая мед.помощь'!D:D,СВОД!D3666,'Скорая мед.помощь'!F:F,СВОД!F3666)+SUMIFS(Услуги!AV:AV,Услуги!D:D,СВОД!D3666,Услуги!F:F,СВОД!F3666)+SUMIFS(Поликлиника!BK:BK,Поликлиника!D:D,СВОД!D3666,Поликлиника!F:F,СВОД!F3666)</f>
        <v>0</v>
      </c>
      <c r="Q3666" s="336">
        <f>SUMIFS(Сверхбаза!L:L,Сверхбаза!C:C,СВОД!D3666,Сверхбаза!E:E,СВОД!F3666)+SUMIFS(Сверхбаза!N:N,Сверхбаза!C:C,СВОД!D3666,Сверхбаза!E:E,СВОД!F3666)</f>
        <v>0</v>
      </c>
      <c r="R3666" s="337">
        <f>SUMIFS(Сверхбаза!P:P,Сверхбаза!C:C,СВОД!D3666,Сверхбаза!E:E,СВОД!F3666)</f>
        <v>0</v>
      </c>
      <c r="S3666" s="337">
        <f>SUMIFS(Сверхбаза!R:R,Сверхбаза!C:C,СВОД!D3666,Сверхбаза!E:E,СВОД!F3666)</f>
        <v>0</v>
      </c>
      <c r="T3666" s="337">
        <f>SUMIFS(Сверхбаза!Q:Q,Сверхбаза!C:C,СВОД!D3666,Сверхбаза!E:E,СВОД!F3666)</f>
        <v>0</v>
      </c>
      <c r="U3666" s="337">
        <f>SUMIFS(Сверхбаза!S:S,Сверхбаза!C:C,СВОД!D3666,Сверхбаза!E:E,СВОД!F3666)</f>
        <v>0</v>
      </c>
      <c r="V3666" s="339">
        <f>SUMIFS(Сверхбаза!G:G,Сверхбаза!C:C,СВОД!D3666,Сверхбаза!E:E,СВОД!F3666)</f>
        <v>0</v>
      </c>
    </row>
    <row r="3667" spans="1:22" ht="25.5" outlineLevel="2" x14ac:dyDescent="0.2">
      <c r="A3667" s="33" t="s">
        <v>9</v>
      </c>
      <c r="B3667" s="9" t="s">
        <v>2948</v>
      </c>
      <c r="C3667" s="10">
        <v>509509</v>
      </c>
      <c r="D3667" s="273">
        <v>950901</v>
      </c>
      <c r="E3667" s="81" t="s">
        <v>2783</v>
      </c>
      <c r="F3667" s="81">
        <v>94</v>
      </c>
      <c r="G3667" s="82" t="s">
        <v>124</v>
      </c>
      <c r="H3667" s="336">
        <f>SUMIFS('Круглосуточный стационар'!J:J,'Круглосуточный стационар'!D:D,СВОД!D3667,'Круглосуточный стационар'!H:H,"-",'Круглосуточный стационар'!F:F,СВОД!F3667)+SUMIFS(ВМП!J:J,ВМП!D:D,СВОД!D3667,ВМП!H:H,"-",ВМП!F:F,СВОД!F3667)+SUMIFS('Дневной стационар'!J:J,'Дневной стационар'!D:D,СВОД!D3667,'Дневной стационар'!H:H,"-",'Дневной стационар'!F:F,СВОД!F3667)+SUMIFS(ЭКО!H:H,ЭКО!D:D,СВОД!D3667,ЭКО!F:F,СВОД!F3667)+SUMIFS(Диализ!H:H,Диализ!D:D,СВОД!D3667,Диализ!F:F,СВОД!F3667)</f>
        <v>0</v>
      </c>
      <c r="I3667" s="337">
        <f>SUMIFS(Поликлиника!H:H,Поликлиника!D:D,СВОД!D3667,Поликлиника!F:F,СВОД!F3667)</f>
        <v>0</v>
      </c>
      <c r="J3667" s="337">
        <f>SUMIFS(Поликлиника!AQ:AQ,Поликлиника!D:D,СВОД!D3667,Поликлиника!F:F,СВОД!F3667)</f>
        <v>0</v>
      </c>
      <c r="K3667" s="337">
        <f>SUMIFS(Поликлиника!AV:AV,Поликлиника!D:D,СВОД!D3667,Поликлиника!F:F,СВОД!F3667)</f>
        <v>0</v>
      </c>
      <c r="L3667" s="337">
        <f>SUMIFS(Поликлиника!BA:BA,Поликлиника!D:D,СВОД!D3667,Поликлиника!F:F,СВОД!F3667)</f>
        <v>0</v>
      </c>
      <c r="M3667" s="337">
        <f>SUMIFS(Услуги!H:H,Услуги!D:D,СВОД!D3667,Услуги!F:F,СВОД!F3667)+SUMIFS(Услуги!M:M,Услуги!D:D,СВОД!D3667,Услуги!F:F,СВОД!F3667)+SUMIFS(Услуги!R:R,Услуги!D:D,СВОД!D3667,Услуги!F:F,СВОД!F3667)+SUMIFS(Услуги!W:W,Услуги!D:D,СВОД!D3667,Услуги!F:F,СВОД!F3667)+SUMIFS(Услуги!AB:AB,Услуги!D:D,СВОД!D3667,Услуги!F:F,СВОД!F3667)+SUMIFS(Услуги!AG:AG,Услуги!D:D,СВОД!D3667,Услуги!F:F,СВОД!F3667)+SUMIFS(Услуги!AL:AL,Услуги!D:D,СВОД!D3667,Услуги!F:F,СВОД!F3667)+SUMIFS(Услуги!AQ:AQ,Услуги!D:D,СВОД!D3667,Услуги!F:F,СВОД!F3667)</f>
        <v>0</v>
      </c>
      <c r="N3667" s="337">
        <f>SUMIFS('Скорая мед.помощь'!I:I,'Скорая мед.помощь'!D:D,СВОД!D3667,'Скорая мед.помощь'!F:F,СВОД!F3667)</f>
        <v>0</v>
      </c>
      <c r="O3667" s="338">
        <f>SUMIFS(Поликлиника!BF:BF,Поликлиника!D:D,СВОД!D3667,Поликлиника!F:F,СВОД!F3667)</f>
        <v>0</v>
      </c>
      <c r="P3667" s="339">
        <f>SUMIFS('Круглосуточный стационар'!O:O,'Круглосуточный стационар'!D:D,СВОД!D3667,'Круглосуточный стационар'!F:F,СВОД!F3667,'Круглосуточный стационар'!H:H,"-")+SUMIFS(ВМП!O:O,ВМП!D:D,СВОД!D3667,ВМП!F:F,СВОД!F3667,ВМП!H:H,"-")+SUMIFS('Дневной стационар'!O:O,'Дневной стационар'!D:D,СВОД!D3667,'Дневной стационар'!F:F,СВОД!F3667,'Дневной стационар'!H:H,"-")+SUMIFS(ЭКО!M:M,ЭКО!D:D,СВОД!D3667,ЭКО!F:F,СВОД!F3667)+SUMIFS(Диализ!M:M,Диализ!D:D,СВОД!D3667,Диализ!F:F,СВОД!F3667)+SUMIFS('Скорая мед.помощь'!N:N,'Скорая мед.помощь'!D:D,СВОД!D3667,'Скорая мед.помощь'!F:F,СВОД!F3667)+SUMIFS(Услуги!AV:AV,Услуги!D:D,СВОД!D3667,Услуги!F:F,СВОД!F3667)+SUMIFS(Поликлиника!BK:BK,Поликлиника!D:D,СВОД!D3667,Поликлиника!F:F,СВОД!F3667)</f>
        <v>0</v>
      </c>
      <c r="Q3667" s="336">
        <f>SUMIFS(Сверхбаза!L:L,Сверхбаза!C:C,СВОД!D3667,Сверхбаза!E:E,СВОД!F3667)+SUMIFS(Сверхбаза!N:N,Сверхбаза!C:C,СВОД!D3667,Сверхбаза!E:E,СВОД!F3667)</f>
        <v>0</v>
      </c>
      <c r="R3667" s="337">
        <f>SUMIFS(Сверхбаза!P:P,Сверхбаза!C:C,СВОД!D3667,Сверхбаза!E:E,СВОД!F3667)</f>
        <v>0</v>
      </c>
      <c r="S3667" s="337">
        <f>SUMIFS(Сверхбаза!R:R,Сверхбаза!C:C,СВОД!D3667,Сверхбаза!E:E,СВОД!F3667)</f>
        <v>0</v>
      </c>
      <c r="T3667" s="337">
        <f>SUMIFS(Сверхбаза!Q:Q,Сверхбаза!C:C,СВОД!D3667,Сверхбаза!E:E,СВОД!F3667)</f>
        <v>0</v>
      </c>
      <c r="U3667" s="337">
        <f>SUMIFS(Сверхбаза!S:S,Сверхбаза!C:C,СВОД!D3667,Сверхбаза!E:E,СВОД!F3667)</f>
        <v>0</v>
      </c>
      <c r="V3667" s="339">
        <f>SUMIFS(Сверхбаза!G:G,Сверхбаза!C:C,СВОД!D3667,Сверхбаза!E:E,СВОД!F3667)</f>
        <v>0</v>
      </c>
    </row>
    <row r="3668" spans="1:22" outlineLevel="1" x14ac:dyDescent="0.2">
      <c r="A3668" s="320"/>
      <c r="B3668" s="321"/>
      <c r="C3668" s="322"/>
      <c r="D3668" s="340" t="s">
        <v>521</v>
      </c>
      <c r="E3668" s="83"/>
      <c r="F3668" s="83"/>
      <c r="G3668" s="84"/>
      <c r="H3668" s="341"/>
      <c r="I3668" s="342"/>
      <c r="J3668" s="342"/>
      <c r="K3668" s="342"/>
      <c r="L3668" s="342"/>
      <c r="M3668" s="342"/>
      <c r="N3668" s="342"/>
      <c r="O3668" s="343"/>
      <c r="P3668" s="344">
        <f>SUBTOTAL(9,P3660:P3667)</f>
        <v>4489.7237874720004</v>
      </c>
      <c r="Q3668" s="341"/>
      <c r="R3668" s="342"/>
      <c r="S3668" s="342"/>
      <c r="T3668" s="342"/>
      <c r="U3668" s="342"/>
      <c r="V3668" s="344">
        <f>SUBTOTAL(9,V3660:V3667)</f>
        <v>0</v>
      </c>
    </row>
    <row r="3669" spans="1:22" ht="38.25" outlineLevel="2" x14ac:dyDescent="0.2">
      <c r="A3669" s="33" t="s">
        <v>9</v>
      </c>
      <c r="B3669" s="9" t="s">
        <v>2948</v>
      </c>
      <c r="C3669" s="10">
        <v>509510</v>
      </c>
      <c r="D3669" s="273">
        <v>951001</v>
      </c>
      <c r="E3669" s="81" t="s">
        <v>2784</v>
      </c>
      <c r="F3669" s="81">
        <v>1</v>
      </c>
      <c r="G3669" s="82" t="s">
        <v>12</v>
      </c>
      <c r="H3669" s="336">
        <f>SUMIFS('Круглосуточный стационар'!J:J,'Круглосуточный стационар'!D:D,СВОД!D3669,'Круглосуточный стационар'!H:H,"-",'Круглосуточный стационар'!F:F,СВОД!F3669)+SUMIFS(ВМП!J:J,ВМП!D:D,СВОД!D3669,ВМП!H:H,"-",ВМП!F:F,СВОД!F3669)+SUMIFS('Дневной стационар'!J:J,'Дневной стационар'!D:D,СВОД!D3669,'Дневной стационар'!H:H,"-",'Дневной стационар'!F:F,СВОД!F3669)+SUMIFS(ЭКО!H:H,ЭКО!D:D,СВОД!D3669,ЭКО!F:F,СВОД!F3669)+SUMIFS(Диализ!H:H,Диализ!D:D,СВОД!D3669,Диализ!F:F,СВОД!F3669)</f>
        <v>280</v>
      </c>
      <c r="I3669" s="337">
        <f>SUMIFS(Поликлиника!H:H,Поликлиника!D:D,СВОД!D3669,Поликлиника!F:F,СВОД!F3669)</f>
        <v>0</v>
      </c>
      <c r="J3669" s="337">
        <f>SUMIFS(Поликлиника!AQ:AQ,Поликлиника!D:D,СВОД!D3669,Поликлиника!F:F,СВОД!F3669)</f>
        <v>0</v>
      </c>
      <c r="K3669" s="337">
        <f>SUMIFS(Поликлиника!AV:AV,Поликлиника!D:D,СВОД!D3669,Поликлиника!F:F,СВОД!F3669)</f>
        <v>0</v>
      </c>
      <c r="L3669" s="337">
        <f>SUMIFS(Поликлиника!BA:BA,Поликлиника!D:D,СВОД!D3669,Поликлиника!F:F,СВОД!F3669)</f>
        <v>0</v>
      </c>
      <c r="M3669" s="337">
        <f>SUMIFS(Услуги!H:H,Услуги!D:D,СВОД!D3669,Услуги!F:F,СВОД!F3669)+SUMIFS(Услуги!M:M,Услуги!D:D,СВОД!D3669,Услуги!F:F,СВОД!F3669)+SUMIFS(Услуги!R:R,Услуги!D:D,СВОД!D3669,Услуги!F:F,СВОД!F3669)+SUMIFS(Услуги!W:W,Услуги!D:D,СВОД!D3669,Услуги!F:F,СВОД!F3669)+SUMIFS(Услуги!AB:AB,Услуги!D:D,СВОД!D3669,Услуги!F:F,СВОД!F3669)+SUMIFS(Услуги!AG:AG,Услуги!D:D,СВОД!D3669,Услуги!F:F,СВОД!F3669)+SUMIFS(Услуги!AL:AL,Услуги!D:D,СВОД!D3669,Услуги!F:F,СВОД!F3669)+SUMIFS(Услуги!AQ:AQ,Услуги!D:D,СВОД!D3669,Услуги!F:F,СВОД!F3669)</f>
        <v>0</v>
      </c>
      <c r="N3669" s="337">
        <f>SUMIFS('Скорая мед.помощь'!I:I,'Скорая мед.помощь'!D:D,СВОД!D3669,'Скорая мед.помощь'!F:F,СВОД!F3669)</f>
        <v>0</v>
      </c>
      <c r="O3669" s="338">
        <f>SUMIFS(Поликлиника!BF:BF,Поликлиника!D:D,СВОД!D3669,Поликлиника!F:F,СВОД!F3669)</f>
        <v>0</v>
      </c>
      <c r="P3669" s="339">
        <f>SUMIFS('Круглосуточный стационар'!O:O,'Круглосуточный стационар'!D:D,СВОД!D3669,'Круглосуточный стационар'!F:F,СВОД!F3669,'Круглосуточный стационар'!H:H,"-")+SUMIFS(ВМП!O:O,ВМП!D:D,СВОД!D3669,ВМП!F:F,СВОД!F3669,ВМП!H:H,"-")+SUMIFS('Дневной стационар'!O:O,'Дневной стационар'!D:D,СВОД!D3669,'Дневной стационар'!F:F,СВОД!F3669,'Дневной стационар'!H:H,"-")+SUMIFS(ЭКО!M:M,ЭКО!D:D,СВОД!D3669,ЭКО!F:F,СВОД!F3669)+SUMIFS(Диализ!M:M,Диализ!D:D,СВОД!D3669,Диализ!F:F,СВОД!F3669)+SUMIFS('Скорая мед.помощь'!N:N,'Скорая мед.помощь'!D:D,СВОД!D3669,'Скорая мед.помощь'!F:F,СВОД!F3669)+SUMIFS(Услуги!AV:AV,Услуги!D:D,СВОД!D3669,Услуги!F:F,СВОД!F3669)+SUMIFS(Поликлиника!BK:BK,Поликлиника!D:D,СВОД!D3669,Поликлиника!F:F,СВОД!F3669)</f>
        <v>29419.907360872101</v>
      </c>
      <c r="Q3669" s="336">
        <f>SUMIFS(Сверхбаза!L:L,Сверхбаза!C:C,СВОД!D3669,Сверхбаза!E:E,СВОД!F3669)+SUMIFS(Сверхбаза!N:N,Сверхбаза!C:C,СВОД!D3669,Сверхбаза!E:E,СВОД!F3669)</f>
        <v>0</v>
      </c>
      <c r="R3669" s="337">
        <f>SUMIFS(Сверхбаза!P:P,Сверхбаза!C:C,СВОД!D3669,Сверхбаза!E:E,СВОД!F3669)</f>
        <v>0</v>
      </c>
      <c r="S3669" s="337">
        <f>SUMIFS(Сверхбаза!R:R,Сверхбаза!C:C,СВОД!D3669,Сверхбаза!E:E,СВОД!F3669)</f>
        <v>0</v>
      </c>
      <c r="T3669" s="337">
        <f>SUMIFS(Сверхбаза!Q:Q,Сверхбаза!C:C,СВОД!D3669,Сверхбаза!E:E,СВОД!F3669)</f>
        <v>0</v>
      </c>
      <c r="U3669" s="337">
        <f>SUMIFS(Сверхбаза!S:S,Сверхбаза!C:C,СВОД!D3669,Сверхбаза!E:E,СВОД!F3669)</f>
        <v>0</v>
      </c>
      <c r="V3669" s="339">
        <f>SUMIFS(Сверхбаза!G:G,Сверхбаза!C:C,СВОД!D3669,Сверхбаза!E:E,СВОД!F3669)</f>
        <v>0</v>
      </c>
    </row>
    <row r="3670" spans="1:22" ht="38.25" outlineLevel="2" x14ac:dyDescent="0.2">
      <c r="A3670" s="33" t="s">
        <v>9</v>
      </c>
      <c r="B3670" s="9" t="s">
        <v>2948</v>
      </c>
      <c r="C3670" s="10">
        <v>509510</v>
      </c>
      <c r="D3670" s="273">
        <v>951001</v>
      </c>
      <c r="E3670" s="81" t="s">
        <v>2784</v>
      </c>
      <c r="F3670" s="81">
        <v>13</v>
      </c>
      <c r="G3670" s="82" t="s">
        <v>859</v>
      </c>
      <c r="H3670" s="336">
        <f>SUMIFS('Круглосуточный стационар'!J:J,'Круглосуточный стационар'!D:D,СВОД!D3670,'Круглосуточный стационар'!H:H,"-",'Круглосуточный стационар'!F:F,СВОД!F3670)+SUMIFS(ВМП!J:J,ВМП!D:D,СВОД!D3670,ВМП!H:H,"-",ВМП!F:F,СВОД!F3670)+SUMIFS('Дневной стационар'!J:J,'Дневной стационар'!D:D,СВОД!D3670,'Дневной стационар'!H:H,"-",'Дневной стационар'!F:F,СВОД!F3670)+SUMIFS(ЭКО!H:H,ЭКО!D:D,СВОД!D3670,ЭКО!F:F,СВОД!F3670)+SUMIFS(Диализ!H:H,Диализ!D:D,СВОД!D3670,Диализ!F:F,СВОД!F3670)</f>
        <v>2</v>
      </c>
      <c r="I3670" s="337">
        <f>SUMIFS(Поликлиника!H:H,Поликлиника!D:D,СВОД!D3670,Поликлиника!F:F,СВОД!F3670)</f>
        <v>0</v>
      </c>
      <c r="J3670" s="337">
        <f>SUMIFS(Поликлиника!AQ:AQ,Поликлиника!D:D,СВОД!D3670,Поликлиника!F:F,СВОД!F3670)</f>
        <v>0</v>
      </c>
      <c r="K3670" s="337">
        <f>SUMIFS(Поликлиника!AV:AV,Поликлиника!D:D,СВОД!D3670,Поликлиника!F:F,СВОД!F3670)</f>
        <v>0</v>
      </c>
      <c r="L3670" s="337">
        <f>SUMIFS(Поликлиника!BA:BA,Поликлиника!D:D,СВОД!D3670,Поликлиника!F:F,СВОД!F3670)</f>
        <v>0</v>
      </c>
      <c r="M3670" s="337">
        <f>SUMIFS(Услуги!H:H,Услуги!D:D,СВОД!D3670,Услуги!F:F,СВОД!F3670)+SUMIFS(Услуги!M:M,Услуги!D:D,СВОД!D3670,Услуги!F:F,СВОД!F3670)+SUMIFS(Услуги!R:R,Услуги!D:D,СВОД!D3670,Услуги!F:F,СВОД!F3670)+SUMIFS(Услуги!W:W,Услуги!D:D,СВОД!D3670,Услуги!F:F,СВОД!F3670)+SUMIFS(Услуги!AB:AB,Услуги!D:D,СВОД!D3670,Услуги!F:F,СВОД!F3670)+SUMIFS(Услуги!AG:AG,Услуги!D:D,СВОД!D3670,Услуги!F:F,СВОД!F3670)+SUMIFS(Услуги!AL:AL,Услуги!D:D,СВОД!D3670,Услуги!F:F,СВОД!F3670)+SUMIFS(Услуги!AQ:AQ,Услуги!D:D,СВОД!D3670,Услуги!F:F,СВОД!F3670)</f>
        <v>0</v>
      </c>
      <c r="N3670" s="337">
        <f>SUMIFS('Скорая мед.помощь'!I:I,'Скорая мед.помощь'!D:D,СВОД!D3670,'Скорая мед.помощь'!F:F,СВОД!F3670)</f>
        <v>0</v>
      </c>
      <c r="O3670" s="338">
        <f>SUMIFS(Поликлиника!BF:BF,Поликлиника!D:D,СВОД!D3670,Поликлиника!F:F,СВОД!F3670)</f>
        <v>0</v>
      </c>
      <c r="P3670" s="339">
        <f>SUMIFS('Круглосуточный стационар'!O:O,'Круглосуточный стационар'!D:D,СВОД!D3670,'Круглосуточный стационар'!F:F,СВОД!F3670,'Круглосуточный стационар'!H:H,"-")+SUMIFS(ВМП!O:O,ВМП!D:D,СВОД!D3670,ВМП!F:F,СВОД!F3670,ВМП!H:H,"-")+SUMIFS('Дневной стационар'!O:O,'Дневной стационар'!D:D,СВОД!D3670,'Дневной стационар'!F:F,СВОД!F3670,'Дневной стационар'!H:H,"-")+SUMIFS(ЭКО!M:M,ЭКО!D:D,СВОД!D3670,ЭКО!F:F,СВОД!F3670)+SUMIFS(Диализ!M:M,Диализ!D:D,СВОД!D3670,Диализ!F:F,СВОД!F3670)+SUMIFS('Скорая мед.помощь'!N:N,'Скорая мед.помощь'!D:D,СВОД!D3670,'Скорая мед.помощь'!F:F,СВОД!F3670)+SUMIFS(Услуги!AV:AV,Услуги!D:D,СВОД!D3670,Услуги!F:F,СВОД!F3670)+SUMIFS(Поликлиника!BK:BK,Поликлиника!D:D,СВОД!D3670,Поликлиника!F:F,СВОД!F3670)</f>
        <v>324.62640000000005</v>
      </c>
      <c r="Q3670" s="336">
        <f>SUMIFS(Сверхбаза!L:L,Сверхбаза!C:C,СВОД!D3670,Сверхбаза!E:E,СВОД!F3670)+SUMIFS(Сверхбаза!N:N,Сверхбаза!C:C,СВОД!D3670,Сверхбаза!E:E,СВОД!F3670)</f>
        <v>0</v>
      </c>
      <c r="R3670" s="337">
        <f>SUMIFS(Сверхбаза!P:P,Сверхбаза!C:C,СВОД!D3670,Сверхбаза!E:E,СВОД!F3670)</f>
        <v>0</v>
      </c>
      <c r="S3670" s="337">
        <f>SUMIFS(Сверхбаза!R:R,Сверхбаза!C:C,СВОД!D3670,Сверхбаза!E:E,СВОД!F3670)</f>
        <v>0</v>
      </c>
      <c r="T3670" s="337">
        <f>SUMIFS(Сверхбаза!Q:Q,Сверхбаза!C:C,СВОД!D3670,Сверхбаза!E:E,СВОД!F3670)</f>
        <v>0</v>
      </c>
      <c r="U3670" s="337">
        <f>SUMIFS(Сверхбаза!S:S,Сверхбаза!C:C,СВОД!D3670,Сверхбаза!E:E,СВОД!F3670)</f>
        <v>0</v>
      </c>
      <c r="V3670" s="339">
        <f>SUMIFS(Сверхбаза!G:G,Сверхбаза!C:C,СВОД!D3670,Сверхбаза!E:E,СВОД!F3670)</f>
        <v>0</v>
      </c>
    </row>
    <row r="3671" spans="1:22" ht="38.25" outlineLevel="2" x14ac:dyDescent="0.2">
      <c r="A3671" s="33" t="s">
        <v>9</v>
      </c>
      <c r="B3671" s="9" t="s">
        <v>2948</v>
      </c>
      <c r="C3671" s="10">
        <v>509510</v>
      </c>
      <c r="D3671" s="273">
        <v>951001</v>
      </c>
      <c r="E3671" s="81" t="s">
        <v>2784</v>
      </c>
      <c r="F3671" s="81">
        <v>2</v>
      </c>
      <c r="G3671" s="82" t="s">
        <v>135</v>
      </c>
      <c r="H3671" s="336">
        <f>SUMIFS('Круглосуточный стационар'!J:J,'Круглосуточный стационар'!D:D,СВОД!D3671,'Круглосуточный стационар'!H:H,"-",'Круглосуточный стационар'!F:F,СВОД!F3671)+SUMIFS(ВМП!J:J,ВМП!D:D,СВОД!D3671,ВМП!H:H,"-",ВМП!F:F,СВОД!F3671)+SUMIFS('Дневной стационар'!J:J,'Дневной стационар'!D:D,СВОД!D3671,'Дневной стационар'!H:H,"-",'Дневной стационар'!F:F,СВОД!F3671)+SUMIFS(ЭКО!H:H,ЭКО!D:D,СВОД!D3671,ЭКО!F:F,СВОД!F3671)+SUMIFS(Диализ!H:H,Диализ!D:D,СВОД!D3671,Диализ!F:F,СВОД!F3671)</f>
        <v>100</v>
      </c>
      <c r="I3671" s="337">
        <f>SUMIFS(Поликлиника!H:H,Поликлиника!D:D,СВОД!D3671,Поликлиника!F:F,СВОД!F3671)</f>
        <v>0</v>
      </c>
      <c r="J3671" s="337">
        <f>SUMIFS(Поликлиника!AQ:AQ,Поликлиника!D:D,СВОД!D3671,Поликлиника!F:F,СВОД!F3671)</f>
        <v>0</v>
      </c>
      <c r="K3671" s="337">
        <f>SUMIFS(Поликлиника!AV:AV,Поликлиника!D:D,СВОД!D3671,Поликлиника!F:F,СВОД!F3671)</f>
        <v>0</v>
      </c>
      <c r="L3671" s="337">
        <f>SUMIFS(Поликлиника!BA:BA,Поликлиника!D:D,СВОД!D3671,Поликлиника!F:F,СВОД!F3671)</f>
        <v>0</v>
      </c>
      <c r="M3671" s="337">
        <f>SUMIFS(Услуги!H:H,Услуги!D:D,СВОД!D3671,Услуги!F:F,СВОД!F3671)+SUMIFS(Услуги!M:M,Услуги!D:D,СВОД!D3671,Услуги!F:F,СВОД!F3671)+SUMIFS(Услуги!R:R,Услуги!D:D,СВОД!D3671,Услуги!F:F,СВОД!F3671)+SUMIFS(Услуги!W:W,Услуги!D:D,СВОД!D3671,Услуги!F:F,СВОД!F3671)+SUMIFS(Услуги!AB:AB,Услуги!D:D,СВОД!D3671,Услуги!F:F,СВОД!F3671)+SUMIFS(Услуги!AG:AG,Услуги!D:D,СВОД!D3671,Услуги!F:F,СВОД!F3671)+SUMIFS(Услуги!AL:AL,Услуги!D:D,СВОД!D3671,Услуги!F:F,СВОД!F3671)+SUMIFS(Услуги!AQ:AQ,Услуги!D:D,СВОД!D3671,Услуги!F:F,СВОД!F3671)</f>
        <v>0</v>
      </c>
      <c r="N3671" s="337">
        <f>SUMIFS('Скорая мед.помощь'!I:I,'Скорая мед.помощь'!D:D,СВОД!D3671,'Скорая мед.помощь'!F:F,СВОД!F3671)</f>
        <v>0</v>
      </c>
      <c r="O3671" s="338">
        <f>SUMIFS(Поликлиника!BF:BF,Поликлиника!D:D,СВОД!D3671,Поликлиника!F:F,СВОД!F3671)</f>
        <v>0</v>
      </c>
      <c r="P3671" s="339">
        <f>SUMIFS('Круглосуточный стационар'!O:O,'Круглосуточный стационар'!D:D,СВОД!D3671,'Круглосуточный стационар'!F:F,СВОД!F3671,'Круглосуточный стационар'!H:H,"-")+SUMIFS(ВМП!O:O,ВМП!D:D,СВОД!D3671,ВМП!F:F,СВОД!F3671,ВМП!H:H,"-")+SUMIFS('Дневной стационар'!O:O,'Дневной стационар'!D:D,СВОД!D3671,'Дневной стационар'!F:F,СВОД!F3671,'Дневной стационар'!H:H,"-")+SUMIFS(ЭКО!M:M,ЭКО!D:D,СВОД!D3671,ЭКО!F:F,СВОД!F3671)+SUMIFS(Диализ!M:M,Диализ!D:D,СВОД!D3671,Диализ!F:F,СВОД!F3671)+SUMIFS('Скорая мед.помощь'!N:N,'Скорая мед.помощь'!D:D,СВОД!D3671,'Скорая мед.помощь'!F:F,СВОД!F3671)+SUMIFS(Услуги!AV:AV,Услуги!D:D,СВОД!D3671,Услуги!F:F,СВОД!F3671)+SUMIFS(Поликлиника!BK:BK,Поликлиника!D:D,СВОД!D3671,Поликлиника!F:F,СВОД!F3671)</f>
        <v>2139.2575999999999</v>
      </c>
      <c r="Q3671" s="336">
        <f>SUMIFS(Сверхбаза!L:L,Сверхбаза!C:C,СВОД!D3671,Сверхбаза!E:E,СВОД!F3671)+SUMIFS(Сверхбаза!N:N,Сверхбаза!C:C,СВОД!D3671,Сверхбаза!E:E,СВОД!F3671)</f>
        <v>0</v>
      </c>
      <c r="R3671" s="337">
        <f>SUMIFS(Сверхбаза!P:P,Сверхбаза!C:C,СВОД!D3671,Сверхбаза!E:E,СВОД!F3671)</f>
        <v>0</v>
      </c>
      <c r="S3671" s="337">
        <f>SUMIFS(Сверхбаза!R:R,Сверхбаза!C:C,СВОД!D3671,Сверхбаза!E:E,СВОД!F3671)</f>
        <v>0</v>
      </c>
      <c r="T3671" s="337">
        <f>SUMIFS(Сверхбаза!Q:Q,Сверхбаза!C:C,СВОД!D3671,Сверхбаза!E:E,СВОД!F3671)</f>
        <v>0</v>
      </c>
      <c r="U3671" s="337">
        <f>SUMIFS(Сверхбаза!S:S,Сверхбаза!C:C,СВОД!D3671,Сверхбаза!E:E,СВОД!F3671)</f>
        <v>0</v>
      </c>
      <c r="V3671" s="339">
        <f>SUMIFS(Сверхбаза!G:G,Сверхбаза!C:C,СВОД!D3671,Сверхбаза!E:E,СВОД!F3671)</f>
        <v>0</v>
      </c>
    </row>
    <row r="3672" spans="1:22" ht="38.25" outlineLevel="2" x14ac:dyDescent="0.2">
      <c r="A3672" s="33" t="s">
        <v>9</v>
      </c>
      <c r="B3672" s="9" t="s">
        <v>2948</v>
      </c>
      <c r="C3672" s="10">
        <v>509510</v>
      </c>
      <c r="D3672" s="273">
        <v>951001</v>
      </c>
      <c r="E3672" s="81" t="s">
        <v>2784</v>
      </c>
      <c r="F3672" s="81">
        <v>6</v>
      </c>
      <c r="G3672" s="82" t="s">
        <v>860</v>
      </c>
      <c r="H3672" s="336">
        <f>SUMIFS('Круглосуточный стационар'!J:J,'Круглосуточный стационар'!D:D,СВОД!D3672,'Круглосуточный стационар'!H:H,"-",'Круглосуточный стационар'!F:F,СВОД!F3672)+SUMIFS(ВМП!J:J,ВМП!D:D,СВОД!D3672,ВМП!H:H,"-",ВМП!F:F,СВОД!F3672)+SUMIFS('Дневной стационар'!J:J,'Дневной стационар'!D:D,СВОД!D3672,'Дневной стационар'!H:H,"-",'Дневной стационар'!F:F,СВОД!F3672)+SUMIFS(ЭКО!H:H,ЭКО!D:D,СВОД!D3672,ЭКО!F:F,СВОД!F3672)+SUMIFS(Диализ!H:H,Диализ!D:D,СВОД!D3672,Диализ!F:F,СВОД!F3672)</f>
        <v>0</v>
      </c>
      <c r="I3672" s="337">
        <f>SUMIFS(Поликлиника!H:H,Поликлиника!D:D,СВОД!D3672,Поликлиника!F:F,СВОД!F3672)</f>
        <v>0</v>
      </c>
      <c r="J3672" s="337">
        <f>SUMIFS(Поликлиника!AQ:AQ,Поликлиника!D:D,СВОД!D3672,Поликлиника!F:F,СВОД!F3672)</f>
        <v>0</v>
      </c>
      <c r="K3672" s="337">
        <f>SUMIFS(Поликлиника!AV:AV,Поликлиника!D:D,СВОД!D3672,Поликлиника!F:F,СВОД!F3672)</f>
        <v>0</v>
      </c>
      <c r="L3672" s="337">
        <f>SUMIFS(Поликлиника!BA:BA,Поликлиника!D:D,СВОД!D3672,Поликлиника!F:F,СВОД!F3672)</f>
        <v>0</v>
      </c>
      <c r="M3672" s="337">
        <f>SUMIFS(Услуги!H:H,Услуги!D:D,СВОД!D3672,Услуги!F:F,СВОД!F3672)+SUMIFS(Услуги!M:M,Услуги!D:D,СВОД!D3672,Услуги!F:F,СВОД!F3672)+SUMIFS(Услуги!R:R,Услуги!D:D,СВОД!D3672,Услуги!F:F,СВОД!F3672)+SUMIFS(Услуги!W:W,Услуги!D:D,СВОД!D3672,Услуги!F:F,СВОД!F3672)+SUMIFS(Услуги!AB:AB,Услуги!D:D,СВОД!D3672,Услуги!F:F,СВОД!F3672)+SUMIFS(Услуги!AG:AG,Услуги!D:D,СВОД!D3672,Услуги!F:F,СВОД!F3672)+SUMIFS(Услуги!AL:AL,Услуги!D:D,СВОД!D3672,Услуги!F:F,СВОД!F3672)+SUMIFS(Услуги!AQ:AQ,Услуги!D:D,СВОД!D3672,Услуги!F:F,СВОД!F3672)</f>
        <v>0</v>
      </c>
      <c r="N3672" s="337">
        <f>SUMIFS('Скорая мед.помощь'!I:I,'Скорая мед.помощь'!D:D,СВОД!D3672,'Скорая мед.помощь'!F:F,СВОД!F3672)</f>
        <v>0</v>
      </c>
      <c r="O3672" s="338">
        <f>SUMIFS(Поликлиника!BF:BF,Поликлиника!D:D,СВОД!D3672,Поликлиника!F:F,СВОД!F3672)</f>
        <v>0</v>
      </c>
      <c r="P3672" s="339">
        <f>SUMIFS('Круглосуточный стационар'!O:O,'Круглосуточный стационар'!D:D,СВОД!D3672,'Круглосуточный стационар'!F:F,СВОД!F3672,'Круглосуточный стационар'!H:H,"-")+SUMIFS(ВМП!O:O,ВМП!D:D,СВОД!D3672,ВМП!F:F,СВОД!F3672,ВМП!H:H,"-")+SUMIFS('Дневной стационар'!O:O,'Дневной стационар'!D:D,СВОД!D3672,'Дневной стационар'!F:F,СВОД!F3672,'Дневной стационар'!H:H,"-")+SUMIFS(ЭКО!M:M,ЭКО!D:D,СВОД!D3672,ЭКО!F:F,СВОД!F3672)+SUMIFS(Диализ!M:M,Диализ!D:D,СВОД!D3672,Диализ!F:F,СВОД!F3672)+SUMIFS('Скорая мед.помощь'!N:N,'Скорая мед.помощь'!D:D,СВОД!D3672,'Скорая мед.помощь'!F:F,СВОД!F3672)+SUMIFS(Услуги!AV:AV,Услуги!D:D,СВОД!D3672,Услуги!F:F,СВОД!F3672)+SUMIFS(Поликлиника!BK:BK,Поликлиника!D:D,СВОД!D3672,Поликлиника!F:F,СВОД!F3672)</f>
        <v>0</v>
      </c>
      <c r="Q3672" s="336">
        <f>SUMIFS(Сверхбаза!L:L,Сверхбаза!C:C,СВОД!D3672,Сверхбаза!E:E,СВОД!F3672)+SUMIFS(Сверхбаза!N:N,Сверхбаза!C:C,СВОД!D3672,Сверхбаза!E:E,СВОД!F3672)</f>
        <v>0</v>
      </c>
      <c r="R3672" s="337">
        <f>SUMIFS(Сверхбаза!P:P,Сверхбаза!C:C,СВОД!D3672,Сверхбаза!E:E,СВОД!F3672)</f>
        <v>0</v>
      </c>
      <c r="S3672" s="337">
        <f>SUMIFS(Сверхбаза!R:R,Сверхбаза!C:C,СВОД!D3672,Сверхбаза!E:E,СВОД!F3672)</f>
        <v>0</v>
      </c>
      <c r="T3672" s="337">
        <f>SUMIFS(Сверхбаза!Q:Q,Сверхбаза!C:C,СВОД!D3672,Сверхбаза!E:E,СВОД!F3672)</f>
        <v>0</v>
      </c>
      <c r="U3672" s="337">
        <f>SUMIFS(Сверхбаза!S:S,Сверхбаза!C:C,СВОД!D3672,Сверхбаза!E:E,СВОД!F3672)</f>
        <v>0</v>
      </c>
      <c r="V3672" s="339">
        <f>SUMIFS(Сверхбаза!G:G,Сверхбаза!C:C,СВОД!D3672,Сверхбаза!E:E,СВОД!F3672)</f>
        <v>0</v>
      </c>
    </row>
    <row r="3673" spans="1:22" ht="38.25" outlineLevel="2" x14ac:dyDescent="0.2">
      <c r="A3673" s="33" t="s">
        <v>9</v>
      </c>
      <c r="B3673" s="9" t="s">
        <v>2948</v>
      </c>
      <c r="C3673" s="10">
        <v>509510</v>
      </c>
      <c r="D3673" s="273">
        <v>951001</v>
      </c>
      <c r="E3673" s="81" t="s">
        <v>2784</v>
      </c>
      <c r="F3673" s="81">
        <v>3</v>
      </c>
      <c r="G3673" s="82" t="s">
        <v>136</v>
      </c>
      <c r="H3673" s="336">
        <f>SUMIFS('Круглосуточный стационар'!J:J,'Круглосуточный стационар'!D:D,СВОД!D3673,'Круглосуточный стационар'!H:H,"-",'Круглосуточный стационар'!F:F,СВОД!F3673)+SUMIFS(ВМП!J:J,ВМП!D:D,СВОД!D3673,ВМП!H:H,"-",ВМП!F:F,СВОД!F3673)+SUMIFS('Дневной стационар'!J:J,'Дневной стационар'!D:D,СВОД!D3673,'Дневной стационар'!H:H,"-",'Дневной стационар'!F:F,СВОД!F3673)+SUMIFS(ЭКО!H:H,ЭКО!D:D,СВОД!D3673,ЭКО!F:F,СВОД!F3673)+SUMIFS(Диализ!H:H,Диализ!D:D,СВОД!D3673,Диализ!F:F,СВОД!F3673)</f>
        <v>0</v>
      </c>
      <c r="I3673" s="337">
        <f>SUMIFS(Поликлиника!H:H,Поликлиника!D:D,СВОД!D3673,Поликлиника!F:F,СВОД!F3673)</f>
        <v>0</v>
      </c>
      <c r="J3673" s="337">
        <f>SUMIFS(Поликлиника!AQ:AQ,Поликлиника!D:D,СВОД!D3673,Поликлиника!F:F,СВОД!F3673)</f>
        <v>0</v>
      </c>
      <c r="K3673" s="337">
        <f>SUMIFS(Поликлиника!AV:AV,Поликлиника!D:D,СВОД!D3673,Поликлиника!F:F,СВОД!F3673)</f>
        <v>0</v>
      </c>
      <c r="L3673" s="337">
        <f>SUMIFS(Поликлиника!BA:BA,Поликлиника!D:D,СВОД!D3673,Поликлиника!F:F,СВОД!F3673)</f>
        <v>100</v>
      </c>
      <c r="M3673" s="337">
        <f>SUMIFS(Услуги!H:H,Услуги!D:D,СВОД!D3673,Услуги!F:F,СВОД!F3673)+SUMIFS(Услуги!M:M,Услуги!D:D,СВОД!D3673,Услуги!F:F,СВОД!F3673)+SUMIFS(Услуги!R:R,Услуги!D:D,СВОД!D3673,Услуги!F:F,СВОД!F3673)+SUMIFS(Услуги!W:W,Услуги!D:D,СВОД!D3673,Услуги!F:F,СВОД!F3673)+SUMIFS(Услуги!AB:AB,Услуги!D:D,СВОД!D3673,Услуги!F:F,СВОД!F3673)+SUMIFS(Услуги!AG:AG,Услуги!D:D,СВОД!D3673,Услуги!F:F,СВОД!F3673)+SUMIFS(Услуги!AL:AL,Услуги!D:D,СВОД!D3673,Услуги!F:F,СВОД!F3673)+SUMIFS(Услуги!AQ:AQ,Услуги!D:D,СВОД!D3673,Услуги!F:F,СВОД!F3673)</f>
        <v>0</v>
      </c>
      <c r="N3673" s="337">
        <f>SUMIFS('Скорая мед.помощь'!I:I,'Скорая мед.помощь'!D:D,СВОД!D3673,'Скорая мед.помощь'!F:F,СВОД!F3673)</f>
        <v>0</v>
      </c>
      <c r="O3673" s="338">
        <f>SUMIFS(Поликлиника!BF:BF,Поликлиника!D:D,СВОД!D3673,Поликлиника!F:F,СВОД!F3673)</f>
        <v>0</v>
      </c>
      <c r="P3673" s="339">
        <f>SUMIFS('Круглосуточный стационар'!O:O,'Круглосуточный стационар'!D:D,СВОД!D3673,'Круглосуточный стационар'!F:F,СВОД!F3673,'Круглосуточный стационар'!H:H,"-")+SUMIFS(ВМП!O:O,ВМП!D:D,СВОД!D3673,ВМП!F:F,СВОД!F3673,ВМП!H:H,"-")+SUMIFS('Дневной стационар'!O:O,'Дневной стационар'!D:D,СВОД!D3673,'Дневной стационар'!F:F,СВОД!F3673,'Дневной стационар'!H:H,"-")+SUMIFS(ЭКО!M:M,ЭКО!D:D,СВОД!D3673,ЭКО!F:F,СВОД!F3673)+SUMIFS(Диализ!M:M,Диализ!D:D,СВОД!D3673,Диализ!F:F,СВОД!F3673)+SUMIFS('Скорая мед.помощь'!N:N,'Скорая мед.помощь'!D:D,СВОД!D3673,'Скорая мед.помощь'!F:F,СВОД!F3673)+SUMIFS(Услуги!AV:AV,Услуги!D:D,СВОД!D3673,Услуги!F:F,СВОД!F3673)+SUMIFS(Поликлиника!BK:BK,Поликлиника!D:D,СВОД!D3673,Поликлиника!F:F,СВОД!F3673)</f>
        <v>50</v>
      </c>
      <c r="Q3673" s="336">
        <f>SUMIFS(Сверхбаза!L:L,Сверхбаза!C:C,СВОД!D3673,Сверхбаза!E:E,СВОД!F3673)+SUMIFS(Сверхбаза!N:N,Сверхбаза!C:C,СВОД!D3673,Сверхбаза!E:E,СВОД!F3673)</f>
        <v>0</v>
      </c>
      <c r="R3673" s="337">
        <f>SUMIFS(Сверхбаза!P:P,Сверхбаза!C:C,СВОД!D3673,Сверхбаза!E:E,СВОД!F3673)</f>
        <v>0</v>
      </c>
      <c r="S3673" s="337">
        <f>SUMIFS(Сверхбаза!R:R,Сверхбаза!C:C,СВОД!D3673,Сверхбаза!E:E,СВОД!F3673)</f>
        <v>0</v>
      </c>
      <c r="T3673" s="337">
        <f>SUMIFS(Сверхбаза!Q:Q,Сверхбаза!C:C,СВОД!D3673,Сверхбаза!E:E,СВОД!F3673)</f>
        <v>0</v>
      </c>
      <c r="U3673" s="337">
        <f>SUMIFS(Сверхбаза!S:S,Сверхбаза!C:C,СВОД!D3673,Сверхбаза!E:E,СВОД!F3673)</f>
        <v>0</v>
      </c>
      <c r="V3673" s="339">
        <f>SUMIFS(Сверхбаза!G:G,Сверхбаза!C:C,СВОД!D3673,Сверхбаза!E:E,СВОД!F3673)</f>
        <v>0</v>
      </c>
    </row>
    <row r="3674" spans="1:22" ht="38.25" outlineLevel="2" x14ac:dyDescent="0.2">
      <c r="A3674" s="33" t="s">
        <v>9</v>
      </c>
      <c r="B3674" s="9" t="s">
        <v>2948</v>
      </c>
      <c r="C3674" s="10">
        <v>509510</v>
      </c>
      <c r="D3674" s="273">
        <v>951001</v>
      </c>
      <c r="E3674" s="81" t="s">
        <v>2784</v>
      </c>
      <c r="F3674" s="81">
        <v>7</v>
      </c>
      <c r="G3674" s="82" t="s">
        <v>861</v>
      </c>
      <c r="H3674" s="336">
        <f>SUMIFS('Круглосуточный стационар'!J:J,'Круглосуточный стационар'!D:D,СВОД!D3674,'Круглосуточный стационар'!H:H,"-",'Круглосуточный стационар'!F:F,СВОД!F3674)+SUMIFS(ВМП!J:J,ВМП!D:D,СВОД!D3674,ВМП!H:H,"-",ВМП!F:F,СВОД!F3674)+SUMIFS('Дневной стационар'!J:J,'Дневной стационар'!D:D,СВОД!D3674,'Дневной стационар'!H:H,"-",'Дневной стационар'!F:F,СВОД!F3674)+SUMIFS(ЭКО!H:H,ЭКО!D:D,СВОД!D3674,ЭКО!F:F,СВОД!F3674)+SUMIFS(Диализ!H:H,Диализ!D:D,СВОД!D3674,Диализ!F:F,СВОД!F3674)</f>
        <v>0</v>
      </c>
      <c r="I3674" s="337">
        <f>SUMIFS(Поликлиника!H:H,Поликлиника!D:D,СВОД!D3674,Поликлиника!F:F,СВОД!F3674)</f>
        <v>0</v>
      </c>
      <c r="J3674" s="337">
        <f>SUMIFS(Поликлиника!AQ:AQ,Поликлиника!D:D,СВОД!D3674,Поликлиника!F:F,СВОД!F3674)</f>
        <v>0</v>
      </c>
      <c r="K3674" s="337">
        <f>SUMIFS(Поликлиника!AV:AV,Поликлиника!D:D,СВОД!D3674,Поликлиника!F:F,СВОД!F3674)</f>
        <v>0</v>
      </c>
      <c r="L3674" s="337">
        <f>SUMIFS(Поликлиника!BA:BA,Поликлиника!D:D,СВОД!D3674,Поликлиника!F:F,СВОД!F3674)</f>
        <v>0</v>
      </c>
      <c r="M3674" s="337">
        <f>SUMIFS(Услуги!H:H,Услуги!D:D,СВОД!D3674,Услуги!F:F,СВОД!F3674)+SUMIFS(Услуги!M:M,Услуги!D:D,СВОД!D3674,Услуги!F:F,СВОД!F3674)+SUMIFS(Услуги!R:R,Услуги!D:D,СВОД!D3674,Услуги!F:F,СВОД!F3674)+SUMIFS(Услуги!W:W,Услуги!D:D,СВОД!D3674,Услуги!F:F,СВОД!F3674)+SUMIFS(Услуги!AB:AB,Услуги!D:D,СВОД!D3674,Услуги!F:F,СВОД!F3674)+SUMIFS(Услуги!AG:AG,Услуги!D:D,СВОД!D3674,Услуги!F:F,СВОД!F3674)+SUMIFS(Услуги!AL:AL,Услуги!D:D,СВОД!D3674,Услуги!F:F,СВОД!F3674)+SUMIFS(Услуги!AQ:AQ,Услуги!D:D,СВОД!D3674,Услуги!F:F,СВОД!F3674)</f>
        <v>0</v>
      </c>
      <c r="N3674" s="337">
        <f>SUMIFS('Скорая мед.помощь'!I:I,'Скорая мед.помощь'!D:D,СВОД!D3674,'Скорая мед.помощь'!F:F,СВОД!F3674)</f>
        <v>0</v>
      </c>
      <c r="O3674" s="338">
        <f>SUMIFS(Поликлиника!BF:BF,Поликлиника!D:D,СВОД!D3674,Поликлиника!F:F,СВОД!F3674)</f>
        <v>0</v>
      </c>
      <c r="P3674" s="339">
        <f>SUMIFS('Круглосуточный стационар'!O:O,'Круглосуточный стационар'!D:D,СВОД!D3674,'Круглосуточный стационар'!F:F,СВОД!F3674,'Круглосуточный стационар'!H:H,"-")+SUMIFS(ВМП!O:O,ВМП!D:D,СВОД!D3674,ВМП!F:F,СВОД!F3674,ВМП!H:H,"-")+SUMIFS('Дневной стационар'!O:O,'Дневной стационар'!D:D,СВОД!D3674,'Дневной стационар'!F:F,СВОД!F3674,'Дневной стационар'!H:H,"-")+SUMIFS(ЭКО!M:M,ЭКО!D:D,СВОД!D3674,ЭКО!F:F,СВОД!F3674)+SUMIFS(Диализ!M:M,Диализ!D:D,СВОД!D3674,Диализ!F:F,СВОД!F3674)+SUMIFS('Скорая мед.помощь'!N:N,'Скорая мед.помощь'!D:D,СВОД!D3674,'Скорая мед.помощь'!F:F,СВОД!F3674)+SUMIFS(Услуги!AV:AV,Услуги!D:D,СВОД!D3674,Услуги!F:F,СВОД!F3674)+SUMIFS(Поликлиника!BK:BK,Поликлиника!D:D,СВОД!D3674,Поликлиника!F:F,СВОД!F3674)</f>
        <v>0</v>
      </c>
      <c r="Q3674" s="336">
        <f>SUMIFS(Сверхбаза!L:L,Сверхбаза!C:C,СВОД!D3674,Сверхбаза!E:E,СВОД!F3674)+SUMIFS(Сверхбаза!N:N,Сверхбаза!C:C,СВОД!D3674,Сверхбаза!E:E,СВОД!F3674)</f>
        <v>0</v>
      </c>
      <c r="R3674" s="337">
        <f>SUMIFS(Сверхбаза!P:P,Сверхбаза!C:C,СВОД!D3674,Сверхбаза!E:E,СВОД!F3674)</f>
        <v>0</v>
      </c>
      <c r="S3674" s="337">
        <f>SUMIFS(Сверхбаза!R:R,Сверхбаза!C:C,СВОД!D3674,Сверхбаза!E:E,СВОД!F3674)</f>
        <v>0</v>
      </c>
      <c r="T3674" s="337">
        <f>SUMIFS(Сверхбаза!Q:Q,Сверхбаза!C:C,СВОД!D3674,Сверхбаза!E:E,СВОД!F3674)</f>
        <v>0</v>
      </c>
      <c r="U3674" s="337">
        <f>SUMIFS(Сверхбаза!S:S,Сверхбаза!C:C,СВОД!D3674,Сверхбаза!E:E,СВОД!F3674)</f>
        <v>0</v>
      </c>
      <c r="V3674" s="339">
        <f>SUMIFS(Сверхбаза!G:G,Сверхбаза!C:C,СВОД!D3674,Сверхбаза!E:E,СВОД!F3674)</f>
        <v>0</v>
      </c>
    </row>
    <row r="3675" spans="1:22" ht="38.25" outlineLevel="2" x14ac:dyDescent="0.2">
      <c r="A3675" s="33" t="s">
        <v>9</v>
      </c>
      <c r="B3675" s="9" t="s">
        <v>2948</v>
      </c>
      <c r="C3675" s="10">
        <v>509510</v>
      </c>
      <c r="D3675" s="273">
        <v>951001</v>
      </c>
      <c r="E3675" s="81" t="s">
        <v>2784</v>
      </c>
      <c r="F3675" s="81">
        <v>70</v>
      </c>
      <c r="G3675" s="82" t="s">
        <v>862</v>
      </c>
      <c r="H3675" s="336">
        <f>SUMIFS('Круглосуточный стационар'!J:J,'Круглосуточный стационар'!D:D,СВОД!D3675,'Круглосуточный стационар'!H:H,"-",'Круглосуточный стационар'!F:F,СВОД!F3675)+SUMIFS(ВМП!J:J,ВМП!D:D,СВОД!D3675,ВМП!H:H,"-",ВМП!F:F,СВОД!F3675)+SUMIFS('Дневной стационар'!J:J,'Дневной стационар'!D:D,СВОД!D3675,'Дневной стационар'!H:H,"-",'Дневной стационар'!F:F,СВОД!F3675)+SUMIFS(ЭКО!H:H,ЭКО!D:D,СВОД!D3675,ЭКО!F:F,СВОД!F3675)+SUMIFS(Диализ!H:H,Диализ!D:D,СВОД!D3675,Диализ!F:F,СВОД!F3675)</f>
        <v>0</v>
      </c>
      <c r="I3675" s="337">
        <f>SUMIFS(Поликлиника!H:H,Поликлиника!D:D,СВОД!D3675,Поликлиника!F:F,СВОД!F3675)</f>
        <v>0</v>
      </c>
      <c r="J3675" s="337">
        <f>SUMIFS(Поликлиника!AQ:AQ,Поликлиника!D:D,СВОД!D3675,Поликлиника!F:F,СВОД!F3675)</f>
        <v>0</v>
      </c>
      <c r="K3675" s="337">
        <f>SUMIFS(Поликлиника!AV:AV,Поликлиника!D:D,СВОД!D3675,Поликлиника!F:F,СВОД!F3675)</f>
        <v>0</v>
      </c>
      <c r="L3675" s="337">
        <f>SUMIFS(Поликлиника!BA:BA,Поликлиника!D:D,СВОД!D3675,Поликлиника!F:F,СВОД!F3675)</f>
        <v>0</v>
      </c>
      <c r="M3675" s="337">
        <f>SUMIFS(Услуги!H:H,Услуги!D:D,СВОД!D3675,Услуги!F:F,СВОД!F3675)+SUMIFS(Услуги!M:M,Услуги!D:D,СВОД!D3675,Услуги!F:F,СВОД!F3675)+SUMIFS(Услуги!R:R,Услуги!D:D,СВОД!D3675,Услуги!F:F,СВОД!F3675)+SUMIFS(Услуги!W:W,Услуги!D:D,СВОД!D3675,Услуги!F:F,СВОД!F3675)+SUMIFS(Услуги!AB:AB,Услуги!D:D,СВОД!D3675,Услуги!F:F,СВОД!F3675)+SUMIFS(Услуги!AG:AG,Услуги!D:D,СВОД!D3675,Услуги!F:F,СВОД!F3675)+SUMIFS(Услуги!AL:AL,Услуги!D:D,СВОД!D3675,Услуги!F:F,СВОД!F3675)+SUMIFS(Услуги!AQ:AQ,Услуги!D:D,СВОД!D3675,Услуги!F:F,СВОД!F3675)</f>
        <v>0</v>
      </c>
      <c r="N3675" s="337">
        <f>SUMIFS('Скорая мед.помощь'!I:I,'Скорая мед.помощь'!D:D,СВОД!D3675,'Скорая мед.помощь'!F:F,СВОД!F3675)</f>
        <v>0</v>
      </c>
      <c r="O3675" s="338">
        <f>SUMIFS(Поликлиника!BF:BF,Поликлиника!D:D,СВОД!D3675,Поликлиника!F:F,СВОД!F3675)</f>
        <v>0</v>
      </c>
      <c r="P3675" s="339">
        <f>SUMIFS('Круглосуточный стационар'!O:O,'Круглосуточный стационар'!D:D,СВОД!D3675,'Круглосуточный стационар'!F:F,СВОД!F3675,'Круглосуточный стационар'!H:H,"-")+SUMIFS(ВМП!O:O,ВМП!D:D,СВОД!D3675,ВМП!F:F,СВОД!F3675,ВМП!H:H,"-")+SUMIFS('Дневной стационар'!O:O,'Дневной стационар'!D:D,СВОД!D3675,'Дневной стационар'!F:F,СВОД!F3675,'Дневной стационар'!H:H,"-")+SUMIFS(ЭКО!M:M,ЭКО!D:D,СВОД!D3675,ЭКО!F:F,СВОД!F3675)+SUMIFS(Диализ!M:M,Диализ!D:D,СВОД!D3675,Диализ!F:F,СВОД!F3675)+SUMIFS('Скорая мед.помощь'!N:N,'Скорая мед.помощь'!D:D,СВОД!D3675,'Скорая мед.помощь'!F:F,СВОД!F3675)+SUMIFS(Услуги!AV:AV,Услуги!D:D,СВОД!D3675,Услуги!F:F,СВОД!F3675)+SUMIFS(Поликлиника!BK:BK,Поликлиника!D:D,СВОД!D3675,Поликлиника!F:F,СВОД!F3675)</f>
        <v>0</v>
      </c>
      <c r="Q3675" s="336">
        <f>SUMIFS(Сверхбаза!L:L,Сверхбаза!C:C,СВОД!D3675,Сверхбаза!E:E,СВОД!F3675)+SUMIFS(Сверхбаза!N:N,Сверхбаза!C:C,СВОД!D3675,Сверхбаза!E:E,СВОД!F3675)</f>
        <v>0</v>
      </c>
      <c r="R3675" s="337">
        <f>SUMIFS(Сверхбаза!P:P,Сверхбаза!C:C,СВОД!D3675,Сверхбаза!E:E,СВОД!F3675)</f>
        <v>0</v>
      </c>
      <c r="S3675" s="337">
        <f>SUMIFS(Сверхбаза!R:R,Сверхбаза!C:C,СВОД!D3675,Сверхбаза!E:E,СВОД!F3675)</f>
        <v>0</v>
      </c>
      <c r="T3675" s="337">
        <f>SUMIFS(Сверхбаза!Q:Q,Сверхбаза!C:C,СВОД!D3675,Сверхбаза!E:E,СВОД!F3675)</f>
        <v>0</v>
      </c>
      <c r="U3675" s="337">
        <f>SUMIFS(Сверхбаза!S:S,Сверхбаза!C:C,СВОД!D3675,Сверхбаза!E:E,СВОД!F3675)</f>
        <v>0</v>
      </c>
      <c r="V3675" s="339">
        <f>SUMIFS(Сверхбаза!G:G,Сверхбаза!C:C,СВОД!D3675,Сверхбаза!E:E,СВОД!F3675)</f>
        <v>0</v>
      </c>
    </row>
    <row r="3676" spans="1:22" ht="38.25" outlineLevel="2" x14ac:dyDescent="0.2">
      <c r="A3676" s="33" t="s">
        <v>9</v>
      </c>
      <c r="B3676" s="9" t="s">
        <v>2948</v>
      </c>
      <c r="C3676" s="10">
        <v>509510</v>
      </c>
      <c r="D3676" s="273">
        <v>951001</v>
      </c>
      <c r="E3676" s="81" t="s">
        <v>2784</v>
      </c>
      <c r="F3676" s="81">
        <v>94</v>
      </c>
      <c r="G3676" s="82" t="s">
        <v>124</v>
      </c>
      <c r="H3676" s="336">
        <f>SUMIFS('Круглосуточный стационар'!J:J,'Круглосуточный стационар'!D:D,СВОД!D3676,'Круглосуточный стационар'!H:H,"-",'Круглосуточный стационар'!F:F,СВОД!F3676)+SUMIFS(ВМП!J:J,ВМП!D:D,СВОД!D3676,ВМП!H:H,"-",ВМП!F:F,СВОД!F3676)+SUMIFS('Дневной стационар'!J:J,'Дневной стационар'!D:D,СВОД!D3676,'Дневной стационар'!H:H,"-",'Дневной стационар'!F:F,СВОД!F3676)+SUMIFS(ЭКО!H:H,ЭКО!D:D,СВОД!D3676,ЭКО!F:F,СВОД!F3676)+SUMIFS(Диализ!H:H,Диализ!D:D,СВОД!D3676,Диализ!F:F,СВОД!F3676)</f>
        <v>0</v>
      </c>
      <c r="I3676" s="337">
        <f>SUMIFS(Поликлиника!H:H,Поликлиника!D:D,СВОД!D3676,Поликлиника!F:F,СВОД!F3676)</f>
        <v>0</v>
      </c>
      <c r="J3676" s="337">
        <f>SUMIFS(Поликлиника!AQ:AQ,Поликлиника!D:D,СВОД!D3676,Поликлиника!F:F,СВОД!F3676)</f>
        <v>0</v>
      </c>
      <c r="K3676" s="337">
        <f>SUMIFS(Поликлиника!AV:AV,Поликлиника!D:D,СВОД!D3676,Поликлиника!F:F,СВОД!F3676)</f>
        <v>0</v>
      </c>
      <c r="L3676" s="337">
        <f>SUMIFS(Поликлиника!BA:BA,Поликлиника!D:D,СВОД!D3676,Поликлиника!F:F,СВОД!F3676)</f>
        <v>0</v>
      </c>
      <c r="M3676" s="337">
        <f>SUMIFS(Услуги!H:H,Услуги!D:D,СВОД!D3676,Услуги!F:F,СВОД!F3676)+SUMIFS(Услуги!M:M,Услуги!D:D,СВОД!D3676,Услуги!F:F,СВОД!F3676)+SUMIFS(Услуги!R:R,Услуги!D:D,СВОД!D3676,Услуги!F:F,СВОД!F3676)+SUMIFS(Услуги!W:W,Услуги!D:D,СВОД!D3676,Услуги!F:F,СВОД!F3676)+SUMIFS(Услуги!AB:AB,Услуги!D:D,СВОД!D3676,Услуги!F:F,СВОД!F3676)+SUMIFS(Услуги!AG:AG,Услуги!D:D,СВОД!D3676,Услуги!F:F,СВОД!F3676)+SUMIFS(Услуги!AL:AL,Услуги!D:D,СВОД!D3676,Услуги!F:F,СВОД!F3676)+SUMIFS(Услуги!AQ:AQ,Услуги!D:D,СВОД!D3676,Услуги!F:F,СВОД!F3676)</f>
        <v>0</v>
      </c>
      <c r="N3676" s="337">
        <f>SUMIFS('Скорая мед.помощь'!I:I,'Скорая мед.помощь'!D:D,СВОД!D3676,'Скорая мед.помощь'!F:F,СВОД!F3676)</f>
        <v>0</v>
      </c>
      <c r="O3676" s="338">
        <f>SUMIFS(Поликлиника!BF:BF,Поликлиника!D:D,СВОД!D3676,Поликлиника!F:F,СВОД!F3676)</f>
        <v>0</v>
      </c>
      <c r="P3676" s="339">
        <f>SUMIFS('Круглосуточный стационар'!O:O,'Круглосуточный стационар'!D:D,СВОД!D3676,'Круглосуточный стационар'!F:F,СВОД!F3676,'Круглосуточный стационар'!H:H,"-")+SUMIFS(ВМП!O:O,ВМП!D:D,СВОД!D3676,ВМП!F:F,СВОД!F3676,ВМП!H:H,"-")+SUMIFS('Дневной стационар'!O:O,'Дневной стационар'!D:D,СВОД!D3676,'Дневной стационар'!F:F,СВОД!F3676,'Дневной стационар'!H:H,"-")+SUMIFS(ЭКО!M:M,ЭКО!D:D,СВОД!D3676,ЭКО!F:F,СВОД!F3676)+SUMIFS(Диализ!M:M,Диализ!D:D,СВОД!D3676,Диализ!F:F,СВОД!F3676)+SUMIFS('Скорая мед.помощь'!N:N,'Скорая мед.помощь'!D:D,СВОД!D3676,'Скорая мед.помощь'!F:F,СВОД!F3676)+SUMIFS(Услуги!AV:AV,Услуги!D:D,СВОД!D3676,Услуги!F:F,СВОД!F3676)+SUMIFS(Поликлиника!BK:BK,Поликлиника!D:D,СВОД!D3676,Поликлиника!F:F,СВОД!F3676)</f>
        <v>0</v>
      </c>
      <c r="Q3676" s="336">
        <f>SUMIFS(Сверхбаза!L:L,Сверхбаза!C:C,СВОД!D3676,Сверхбаза!E:E,СВОД!F3676)+SUMIFS(Сверхбаза!N:N,Сверхбаза!C:C,СВОД!D3676,Сверхбаза!E:E,СВОД!F3676)</f>
        <v>0</v>
      </c>
      <c r="R3676" s="337">
        <f>SUMIFS(Сверхбаза!P:P,Сверхбаза!C:C,СВОД!D3676,Сверхбаза!E:E,СВОД!F3676)</f>
        <v>0</v>
      </c>
      <c r="S3676" s="337">
        <f>SUMIFS(Сверхбаза!R:R,Сверхбаза!C:C,СВОД!D3676,Сверхбаза!E:E,СВОД!F3676)</f>
        <v>0</v>
      </c>
      <c r="T3676" s="337">
        <f>SUMIFS(Сверхбаза!Q:Q,Сверхбаза!C:C,СВОД!D3676,Сверхбаза!E:E,СВОД!F3676)</f>
        <v>0</v>
      </c>
      <c r="U3676" s="337">
        <f>SUMIFS(Сверхбаза!S:S,Сверхбаза!C:C,СВОД!D3676,Сверхбаза!E:E,СВОД!F3676)</f>
        <v>0</v>
      </c>
      <c r="V3676" s="339">
        <f>SUMIFS(Сверхбаза!G:G,Сверхбаза!C:C,СВОД!D3676,Сверхбаза!E:E,СВОД!F3676)</f>
        <v>0</v>
      </c>
    </row>
    <row r="3677" spans="1:22" outlineLevel="1" x14ac:dyDescent="0.2">
      <c r="A3677" s="320"/>
      <c r="B3677" s="321"/>
      <c r="C3677" s="322"/>
      <c r="D3677" s="340" t="s">
        <v>461</v>
      </c>
      <c r="E3677" s="83"/>
      <c r="F3677" s="83"/>
      <c r="G3677" s="84"/>
      <c r="H3677" s="341"/>
      <c r="I3677" s="342"/>
      <c r="J3677" s="342"/>
      <c r="K3677" s="342"/>
      <c r="L3677" s="342"/>
      <c r="M3677" s="342"/>
      <c r="N3677" s="342"/>
      <c r="O3677" s="343"/>
      <c r="P3677" s="344">
        <f>SUBTOTAL(9,P3669:P3676)</f>
        <v>31933.791360872103</v>
      </c>
      <c r="Q3677" s="341"/>
      <c r="R3677" s="342"/>
      <c r="S3677" s="342"/>
      <c r="T3677" s="342"/>
      <c r="U3677" s="342"/>
      <c r="V3677" s="344">
        <f>SUBTOTAL(9,V3669:V3676)</f>
        <v>0</v>
      </c>
    </row>
    <row r="3678" spans="1:22" ht="25.5" outlineLevel="2" x14ac:dyDescent="0.2">
      <c r="A3678" s="33" t="s">
        <v>10</v>
      </c>
      <c r="B3678" s="9" t="s">
        <v>2948</v>
      </c>
      <c r="C3678" s="10">
        <v>509603</v>
      </c>
      <c r="D3678" s="273">
        <v>960301</v>
      </c>
      <c r="E3678" s="81" t="s">
        <v>227</v>
      </c>
      <c r="F3678" s="81">
        <v>1</v>
      </c>
      <c r="G3678" s="82" t="s">
        <v>12</v>
      </c>
      <c r="H3678" s="336">
        <f>SUMIFS('Круглосуточный стационар'!J:J,'Круглосуточный стационар'!D:D,СВОД!D3678,'Круглосуточный стационар'!H:H,"-",'Круглосуточный стационар'!F:F,СВОД!F3678)+SUMIFS(ВМП!J:J,ВМП!D:D,СВОД!D3678,ВМП!H:H,"-",ВМП!F:F,СВОД!F3678)+SUMIFS('Дневной стационар'!J:J,'Дневной стационар'!D:D,СВОД!D3678,'Дневной стационар'!H:H,"-",'Дневной стационар'!F:F,СВОД!F3678)+SUMIFS(ЭКО!H:H,ЭКО!D:D,СВОД!D3678,ЭКО!F:F,СВОД!F3678)+SUMIFS(Диализ!H:H,Диализ!D:D,СВОД!D3678,Диализ!F:F,СВОД!F3678)</f>
        <v>0</v>
      </c>
      <c r="I3678" s="337">
        <f>SUMIFS(Поликлиника!H:H,Поликлиника!D:D,СВОД!D3678,Поликлиника!F:F,СВОД!F3678)</f>
        <v>0</v>
      </c>
      <c r="J3678" s="337">
        <f>SUMIFS(Поликлиника!AQ:AQ,Поликлиника!D:D,СВОД!D3678,Поликлиника!F:F,СВОД!F3678)</f>
        <v>0</v>
      </c>
      <c r="K3678" s="337">
        <f>SUMIFS(Поликлиника!AV:AV,Поликлиника!D:D,СВОД!D3678,Поликлиника!F:F,СВОД!F3678)</f>
        <v>0</v>
      </c>
      <c r="L3678" s="337">
        <f>SUMIFS(Поликлиника!BA:BA,Поликлиника!D:D,СВОД!D3678,Поликлиника!F:F,СВОД!F3678)</f>
        <v>0</v>
      </c>
      <c r="M3678" s="337">
        <f>SUMIFS(Услуги!H:H,Услуги!D:D,СВОД!D3678,Услуги!F:F,СВОД!F3678)+SUMIFS(Услуги!M:M,Услуги!D:D,СВОД!D3678,Услуги!F:F,СВОД!F3678)+SUMIFS(Услуги!R:R,Услуги!D:D,СВОД!D3678,Услуги!F:F,СВОД!F3678)+SUMIFS(Услуги!W:W,Услуги!D:D,СВОД!D3678,Услуги!F:F,СВОД!F3678)+SUMIFS(Услуги!AB:AB,Услуги!D:D,СВОД!D3678,Услуги!F:F,СВОД!F3678)+SUMIFS(Услуги!AG:AG,Услуги!D:D,СВОД!D3678,Услуги!F:F,СВОД!F3678)+SUMIFS(Услуги!AL:AL,Услуги!D:D,СВОД!D3678,Услуги!F:F,СВОД!F3678)+SUMIFS(Услуги!AQ:AQ,Услуги!D:D,СВОД!D3678,Услуги!F:F,СВОД!F3678)</f>
        <v>0</v>
      </c>
      <c r="N3678" s="337">
        <f>SUMIFS('Скорая мед.помощь'!I:I,'Скорая мед.помощь'!D:D,СВОД!D3678,'Скорая мед.помощь'!F:F,СВОД!F3678)</f>
        <v>0</v>
      </c>
      <c r="O3678" s="338">
        <f>SUMIFS(Поликлиника!BF:BF,Поликлиника!D:D,СВОД!D3678,Поликлиника!F:F,СВОД!F3678)</f>
        <v>0</v>
      </c>
      <c r="P3678" s="339">
        <f>SUMIFS('Круглосуточный стационар'!O:O,'Круглосуточный стационар'!D:D,СВОД!D3678,'Круглосуточный стационар'!F:F,СВОД!F3678,'Круглосуточный стационар'!H:H,"-")+SUMIFS(ВМП!O:O,ВМП!D:D,СВОД!D3678,ВМП!F:F,СВОД!F3678,ВМП!H:H,"-")+SUMIFS('Дневной стационар'!O:O,'Дневной стационар'!D:D,СВОД!D3678,'Дневной стационар'!F:F,СВОД!F3678,'Дневной стационар'!H:H,"-")+SUMIFS(ЭКО!M:M,ЭКО!D:D,СВОД!D3678,ЭКО!F:F,СВОД!F3678)+SUMIFS(Диализ!M:M,Диализ!D:D,СВОД!D3678,Диализ!F:F,СВОД!F3678)+SUMIFS('Скорая мед.помощь'!N:N,'Скорая мед.помощь'!D:D,СВОД!D3678,'Скорая мед.помощь'!F:F,СВОД!F3678)+SUMIFS(Услуги!AV:AV,Услуги!D:D,СВОД!D3678,Услуги!F:F,СВОД!F3678)+SUMIFS(Поликлиника!BK:BK,Поликлиника!D:D,СВОД!D3678,Поликлиника!F:F,СВОД!F3678)</f>
        <v>0</v>
      </c>
      <c r="Q3678" s="336">
        <f>SUMIFS(Сверхбаза!L:L,Сверхбаза!C:C,СВОД!D3678,Сверхбаза!E:E,СВОД!F3678)+SUMIFS(Сверхбаза!N:N,Сверхбаза!C:C,СВОД!D3678,Сверхбаза!E:E,СВОД!F3678)</f>
        <v>0</v>
      </c>
      <c r="R3678" s="337">
        <f>SUMIFS(Сверхбаза!P:P,Сверхбаза!C:C,СВОД!D3678,Сверхбаза!E:E,СВОД!F3678)</f>
        <v>0</v>
      </c>
      <c r="S3678" s="337">
        <f>SUMIFS(Сверхбаза!R:R,Сверхбаза!C:C,СВОД!D3678,Сверхбаза!E:E,СВОД!F3678)</f>
        <v>0</v>
      </c>
      <c r="T3678" s="337">
        <f>SUMIFS(Сверхбаза!Q:Q,Сверхбаза!C:C,СВОД!D3678,Сверхбаза!E:E,СВОД!F3678)</f>
        <v>0</v>
      </c>
      <c r="U3678" s="337">
        <f>SUMIFS(Сверхбаза!S:S,Сверхбаза!C:C,СВОД!D3678,Сверхбаза!E:E,СВОД!F3678)</f>
        <v>0</v>
      </c>
      <c r="V3678" s="339">
        <f>SUMIFS(Сверхбаза!G:G,Сверхбаза!C:C,СВОД!D3678,Сверхбаза!E:E,СВОД!F3678)</f>
        <v>0</v>
      </c>
    </row>
    <row r="3679" spans="1:22" ht="25.5" outlineLevel="2" x14ac:dyDescent="0.2">
      <c r="A3679" s="33" t="s">
        <v>10</v>
      </c>
      <c r="B3679" s="9" t="s">
        <v>2948</v>
      </c>
      <c r="C3679" s="10">
        <v>509603</v>
      </c>
      <c r="D3679" s="273">
        <v>960301</v>
      </c>
      <c r="E3679" s="81" t="s">
        <v>227</v>
      </c>
      <c r="F3679" s="81">
        <v>13</v>
      </c>
      <c r="G3679" s="82" t="s">
        <v>859</v>
      </c>
      <c r="H3679" s="336">
        <f>SUMIFS('Круглосуточный стационар'!J:J,'Круглосуточный стационар'!D:D,СВОД!D3679,'Круглосуточный стационар'!H:H,"-",'Круглосуточный стационар'!F:F,СВОД!F3679)+SUMIFS(ВМП!J:J,ВМП!D:D,СВОД!D3679,ВМП!H:H,"-",ВМП!F:F,СВОД!F3679)+SUMIFS('Дневной стационар'!J:J,'Дневной стационар'!D:D,СВОД!D3679,'Дневной стационар'!H:H,"-",'Дневной стационар'!F:F,СВОД!F3679)+SUMIFS(ЭКО!H:H,ЭКО!D:D,СВОД!D3679,ЭКО!F:F,СВОД!F3679)+SUMIFS(Диализ!H:H,Диализ!D:D,СВОД!D3679,Диализ!F:F,СВОД!F3679)</f>
        <v>0</v>
      </c>
      <c r="I3679" s="337">
        <f>SUMIFS(Поликлиника!H:H,Поликлиника!D:D,СВОД!D3679,Поликлиника!F:F,СВОД!F3679)</f>
        <v>0</v>
      </c>
      <c r="J3679" s="337">
        <f>SUMIFS(Поликлиника!AQ:AQ,Поликлиника!D:D,СВОД!D3679,Поликлиника!F:F,СВОД!F3679)</f>
        <v>0</v>
      </c>
      <c r="K3679" s="337">
        <f>SUMIFS(Поликлиника!AV:AV,Поликлиника!D:D,СВОД!D3679,Поликлиника!F:F,СВОД!F3679)</f>
        <v>0</v>
      </c>
      <c r="L3679" s="337">
        <f>SUMIFS(Поликлиника!BA:BA,Поликлиника!D:D,СВОД!D3679,Поликлиника!F:F,СВОД!F3679)</f>
        <v>0</v>
      </c>
      <c r="M3679" s="337">
        <f>SUMIFS(Услуги!H:H,Услуги!D:D,СВОД!D3679,Услуги!F:F,СВОД!F3679)+SUMIFS(Услуги!M:M,Услуги!D:D,СВОД!D3679,Услуги!F:F,СВОД!F3679)+SUMIFS(Услуги!R:R,Услуги!D:D,СВОД!D3679,Услуги!F:F,СВОД!F3679)+SUMIFS(Услуги!W:W,Услуги!D:D,СВОД!D3679,Услуги!F:F,СВОД!F3679)+SUMIFS(Услуги!AB:AB,Услуги!D:D,СВОД!D3679,Услуги!F:F,СВОД!F3679)+SUMIFS(Услуги!AG:AG,Услуги!D:D,СВОД!D3679,Услуги!F:F,СВОД!F3679)+SUMIFS(Услуги!AL:AL,Услуги!D:D,СВОД!D3679,Услуги!F:F,СВОД!F3679)+SUMIFS(Услуги!AQ:AQ,Услуги!D:D,СВОД!D3679,Услуги!F:F,СВОД!F3679)</f>
        <v>0</v>
      </c>
      <c r="N3679" s="337">
        <f>SUMIFS('Скорая мед.помощь'!I:I,'Скорая мед.помощь'!D:D,СВОД!D3679,'Скорая мед.помощь'!F:F,СВОД!F3679)</f>
        <v>0</v>
      </c>
      <c r="O3679" s="338">
        <f>SUMIFS(Поликлиника!BF:BF,Поликлиника!D:D,СВОД!D3679,Поликлиника!F:F,СВОД!F3679)</f>
        <v>0</v>
      </c>
      <c r="P3679" s="339">
        <f>SUMIFS('Круглосуточный стационар'!O:O,'Круглосуточный стационар'!D:D,СВОД!D3679,'Круглосуточный стационар'!F:F,СВОД!F3679,'Круглосуточный стационар'!H:H,"-")+SUMIFS(ВМП!O:O,ВМП!D:D,СВОД!D3679,ВМП!F:F,СВОД!F3679,ВМП!H:H,"-")+SUMIFS('Дневной стационар'!O:O,'Дневной стационар'!D:D,СВОД!D3679,'Дневной стационар'!F:F,СВОД!F3679,'Дневной стационар'!H:H,"-")+SUMIFS(ЭКО!M:M,ЭКО!D:D,СВОД!D3679,ЭКО!F:F,СВОД!F3679)+SUMIFS(Диализ!M:M,Диализ!D:D,СВОД!D3679,Диализ!F:F,СВОД!F3679)+SUMIFS('Скорая мед.помощь'!N:N,'Скорая мед.помощь'!D:D,СВОД!D3679,'Скорая мед.помощь'!F:F,СВОД!F3679)+SUMIFS(Услуги!AV:AV,Услуги!D:D,СВОД!D3679,Услуги!F:F,СВОД!F3679)+SUMIFS(Поликлиника!BK:BK,Поликлиника!D:D,СВОД!D3679,Поликлиника!F:F,СВОД!F3679)</f>
        <v>0</v>
      </c>
      <c r="Q3679" s="336">
        <f>SUMIFS(Сверхбаза!L:L,Сверхбаза!C:C,СВОД!D3679,Сверхбаза!E:E,СВОД!F3679)+SUMIFS(Сверхбаза!N:N,Сверхбаза!C:C,СВОД!D3679,Сверхбаза!E:E,СВОД!F3679)</f>
        <v>0</v>
      </c>
      <c r="R3679" s="337">
        <f>SUMIFS(Сверхбаза!P:P,Сверхбаза!C:C,СВОД!D3679,Сверхбаза!E:E,СВОД!F3679)</f>
        <v>0</v>
      </c>
      <c r="S3679" s="337">
        <f>SUMIFS(Сверхбаза!R:R,Сверхбаза!C:C,СВОД!D3679,Сверхбаза!E:E,СВОД!F3679)</f>
        <v>0</v>
      </c>
      <c r="T3679" s="337">
        <f>SUMIFS(Сверхбаза!Q:Q,Сверхбаза!C:C,СВОД!D3679,Сверхбаза!E:E,СВОД!F3679)</f>
        <v>0</v>
      </c>
      <c r="U3679" s="337">
        <f>SUMIFS(Сверхбаза!S:S,Сверхбаза!C:C,СВОД!D3679,Сверхбаза!E:E,СВОД!F3679)</f>
        <v>0</v>
      </c>
      <c r="V3679" s="339">
        <f>SUMIFS(Сверхбаза!G:G,Сверхбаза!C:C,СВОД!D3679,Сверхбаза!E:E,СВОД!F3679)</f>
        <v>0</v>
      </c>
    </row>
    <row r="3680" spans="1:22" ht="25.5" outlineLevel="2" x14ac:dyDescent="0.2">
      <c r="A3680" s="33" t="s">
        <v>10</v>
      </c>
      <c r="B3680" s="9" t="s">
        <v>2948</v>
      </c>
      <c r="C3680" s="10">
        <v>509603</v>
      </c>
      <c r="D3680" s="273">
        <v>960301</v>
      </c>
      <c r="E3680" s="81" t="s">
        <v>227</v>
      </c>
      <c r="F3680" s="81">
        <v>2</v>
      </c>
      <c r="G3680" s="82" t="s">
        <v>135</v>
      </c>
      <c r="H3680" s="336">
        <f>SUMIFS('Круглосуточный стационар'!J:J,'Круглосуточный стационар'!D:D,СВОД!D3680,'Круглосуточный стационар'!H:H,"-",'Круглосуточный стационар'!F:F,СВОД!F3680)+SUMIFS(ВМП!J:J,ВМП!D:D,СВОД!D3680,ВМП!H:H,"-",ВМП!F:F,СВОД!F3680)+SUMIFS('Дневной стационар'!J:J,'Дневной стационар'!D:D,СВОД!D3680,'Дневной стационар'!H:H,"-",'Дневной стационар'!F:F,СВОД!F3680)+SUMIFS(ЭКО!H:H,ЭКО!D:D,СВОД!D3680,ЭКО!F:F,СВОД!F3680)+SUMIFS(Диализ!H:H,Диализ!D:D,СВОД!D3680,Диализ!F:F,СВОД!F3680)</f>
        <v>0</v>
      </c>
      <c r="I3680" s="337">
        <f>SUMIFS(Поликлиника!H:H,Поликлиника!D:D,СВОД!D3680,Поликлиника!F:F,СВОД!F3680)</f>
        <v>0</v>
      </c>
      <c r="J3680" s="337">
        <f>SUMIFS(Поликлиника!AQ:AQ,Поликлиника!D:D,СВОД!D3680,Поликлиника!F:F,СВОД!F3680)</f>
        <v>0</v>
      </c>
      <c r="K3680" s="337">
        <f>SUMIFS(Поликлиника!AV:AV,Поликлиника!D:D,СВОД!D3680,Поликлиника!F:F,СВОД!F3680)</f>
        <v>0</v>
      </c>
      <c r="L3680" s="337">
        <f>SUMIFS(Поликлиника!BA:BA,Поликлиника!D:D,СВОД!D3680,Поликлиника!F:F,СВОД!F3680)</f>
        <v>0</v>
      </c>
      <c r="M3680" s="337">
        <f>SUMIFS(Услуги!H:H,Услуги!D:D,СВОД!D3680,Услуги!F:F,СВОД!F3680)+SUMIFS(Услуги!M:M,Услуги!D:D,СВОД!D3680,Услуги!F:F,СВОД!F3680)+SUMIFS(Услуги!R:R,Услуги!D:D,СВОД!D3680,Услуги!F:F,СВОД!F3680)+SUMIFS(Услуги!W:W,Услуги!D:D,СВОД!D3680,Услуги!F:F,СВОД!F3680)+SUMIFS(Услуги!AB:AB,Услуги!D:D,СВОД!D3680,Услуги!F:F,СВОД!F3680)+SUMIFS(Услуги!AG:AG,Услуги!D:D,СВОД!D3680,Услуги!F:F,СВОД!F3680)+SUMIFS(Услуги!AL:AL,Услуги!D:D,СВОД!D3680,Услуги!F:F,СВОД!F3680)+SUMIFS(Услуги!AQ:AQ,Услуги!D:D,СВОД!D3680,Услуги!F:F,СВОД!F3680)</f>
        <v>0</v>
      </c>
      <c r="N3680" s="337">
        <f>SUMIFS('Скорая мед.помощь'!I:I,'Скорая мед.помощь'!D:D,СВОД!D3680,'Скорая мед.помощь'!F:F,СВОД!F3680)</f>
        <v>0</v>
      </c>
      <c r="O3680" s="338">
        <f>SUMIFS(Поликлиника!BF:BF,Поликлиника!D:D,СВОД!D3680,Поликлиника!F:F,СВОД!F3680)</f>
        <v>0</v>
      </c>
      <c r="P3680" s="339">
        <f>SUMIFS('Круглосуточный стационар'!O:O,'Круглосуточный стационар'!D:D,СВОД!D3680,'Круглосуточный стационар'!F:F,СВОД!F3680,'Круглосуточный стационар'!H:H,"-")+SUMIFS(ВМП!O:O,ВМП!D:D,СВОД!D3680,ВМП!F:F,СВОД!F3680,ВМП!H:H,"-")+SUMIFS('Дневной стационар'!O:O,'Дневной стационар'!D:D,СВОД!D3680,'Дневной стационар'!F:F,СВОД!F3680,'Дневной стационар'!H:H,"-")+SUMIFS(ЭКО!M:M,ЭКО!D:D,СВОД!D3680,ЭКО!F:F,СВОД!F3680)+SUMIFS(Диализ!M:M,Диализ!D:D,СВОД!D3680,Диализ!F:F,СВОД!F3680)+SUMIFS('Скорая мед.помощь'!N:N,'Скорая мед.помощь'!D:D,СВОД!D3680,'Скорая мед.помощь'!F:F,СВОД!F3680)+SUMIFS(Услуги!AV:AV,Услуги!D:D,СВОД!D3680,Услуги!F:F,СВОД!F3680)+SUMIFS(Поликлиника!BK:BK,Поликлиника!D:D,СВОД!D3680,Поликлиника!F:F,СВОД!F3680)</f>
        <v>0</v>
      </c>
      <c r="Q3680" s="336">
        <f>SUMIFS(Сверхбаза!L:L,Сверхбаза!C:C,СВОД!D3680,Сверхбаза!E:E,СВОД!F3680)+SUMIFS(Сверхбаза!N:N,Сверхбаза!C:C,СВОД!D3680,Сверхбаза!E:E,СВОД!F3680)</f>
        <v>0</v>
      </c>
      <c r="R3680" s="337">
        <f>SUMIFS(Сверхбаза!P:P,Сверхбаза!C:C,СВОД!D3680,Сверхбаза!E:E,СВОД!F3680)</f>
        <v>0</v>
      </c>
      <c r="S3680" s="337">
        <f>SUMIFS(Сверхбаза!R:R,Сверхбаза!C:C,СВОД!D3680,Сверхбаза!E:E,СВОД!F3680)</f>
        <v>0</v>
      </c>
      <c r="T3680" s="337">
        <f>SUMIFS(Сверхбаза!Q:Q,Сверхбаза!C:C,СВОД!D3680,Сверхбаза!E:E,СВОД!F3680)</f>
        <v>0</v>
      </c>
      <c r="U3680" s="337">
        <f>SUMIFS(Сверхбаза!S:S,Сверхбаза!C:C,СВОД!D3680,Сверхбаза!E:E,СВОД!F3680)</f>
        <v>0</v>
      </c>
      <c r="V3680" s="339">
        <f>SUMIFS(Сверхбаза!G:G,Сверхбаза!C:C,СВОД!D3680,Сверхбаза!E:E,СВОД!F3680)</f>
        <v>0</v>
      </c>
    </row>
    <row r="3681" spans="1:22" ht="25.5" outlineLevel="2" x14ac:dyDescent="0.2">
      <c r="A3681" s="33" t="s">
        <v>10</v>
      </c>
      <c r="B3681" s="9" t="s">
        <v>2948</v>
      </c>
      <c r="C3681" s="10">
        <v>509603</v>
      </c>
      <c r="D3681" s="273">
        <v>960301</v>
      </c>
      <c r="E3681" s="81" t="s">
        <v>227</v>
      </c>
      <c r="F3681" s="81">
        <v>6</v>
      </c>
      <c r="G3681" s="82" t="s">
        <v>860</v>
      </c>
      <c r="H3681" s="336">
        <f>SUMIFS('Круглосуточный стационар'!J:J,'Круглосуточный стационар'!D:D,СВОД!D3681,'Круглосуточный стационар'!H:H,"-",'Круглосуточный стационар'!F:F,СВОД!F3681)+SUMIFS(ВМП!J:J,ВМП!D:D,СВОД!D3681,ВМП!H:H,"-",ВМП!F:F,СВОД!F3681)+SUMIFS('Дневной стационар'!J:J,'Дневной стационар'!D:D,СВОД!D3681,'Дневной стационар'!H:H,"-",'Дневной стационар'!F:F,СВОД!F3681)+SUMIFS(ЭКО!H:H,ЭКО!D:D,СВОД!D3681,ЭКО!F:F,СВОД!F3681)+SUMIFS(Диализ!H:H,Диализ!D:D,СВОД!D3681,Диализ!F:F,СВОД!F3681)</f>
        <v>0</v>
      </c>
      <c r="I3681" s="337">
        <f>SUMIFS(Поликлиника!H:H,Поликлиника!D:D,СВОД!D3681,Поликлиника!F:F,СВОД!F3681)</f>
        <v>0</v>
      </c>
      <c r="J3681" s="337">
        <f>SUMIFS(Поликлиника!AQ:AQ,Поликлиника!D:D,СВОД!D3681,Поликлиника!F:F,СВОД!F3681)</f>
        <v>0</v>
      </c>
      <c r="K3681" s="337">
        <f>SUMIFS(Поликлиника!AV:AV,Поликлиника!D:D,СВОД!D3681,Поликлиника!F:F,СВОД!F3681)</f>
        <v>0</v>
      </c>
      <c r="L3681" s="337">
        <f>SUMIFS(Поликлиника!BA:BA,Поликлиника!D:D,СВОД!D3681,Поликлиника!F:F,СВОД!F3681)</f>
        <v>0</v>
      </c>
      <c r="M3681" s="337">
        <f>SUMIFS(Услуги!H:H,Услуги!D:D,СВОД!D3681,Услуги!F:F,СВОД!F3681)+SUMIFS(Услуги!M:M,Услуги!D:D,СВОД!D3681,Услуги!F:F,СВОД!F3681)+SUMIFS(Услуги!R:R,Услуги!D:D,СВОД!D3681,Услуги!F:F,СВОД!F3681)+SUMIFS(Услуги!W:W,Услуги!D:D,СВОД!D3681,Услуги!F:F,СВОД!F3681)+SUMIFS(Услуги!AB:AB,Услуги!D:D,СВОД!D3681,Услуги!F:F,СВОД!F3681)+SUMIFS(Услуги!AG:AG,Услуги!D:D,СВОД!D3681,Услуги!F:F,СВОД!F3681)+SUMIFS(Услуги!AL:AL,Услуги!D:D,СВОД!D3681,Услуги!F:F,СВОД!F3681)+SUMIFS(Услуги!AQ:AQ,Услуги!D:D,СВОД!D3681,Услуги!F:F,СВОД!F3681)</f>
        <v>0</v>
      </c>
      <c r="N3681" s="337">
        <f>SUMIFS('Скорая мед.помощь'!I:I,'Скорая мед.помощь'!D:D,СВОД!D3681,'Скорая мед.помощь'!F:F,СВОД!F3681)</f>
        <v>0</v>
      </c>
      <c r="O3681" s="338">
        <f>SUMIFS(Поликлиника!BF:BF,Поликлиника!D:D,СВОД!D3681,Поликлиника!F:F,СВОД!F3681)</f>
        <v>0</v>
      </c>
      <c r="P3681" s="339">
        <f>SUMIFS('Круглосуточный стационар'!O:O,'Круглосуточный стационар'!D:D,СВОД!D3681,'Круглосуточный стационар'!F:F,СВОД!F3681,'Круглосуточный стационар'!H:H,"-")+SUMIFS(ВМП!O:O,ВМП!D:D,СВОД!D3681,ВМП!F:F,СВОД!F3681,ВМП!H:H,"-")+SUMIFS('Дневной стационар'!O:O,'Дневной стационар'!D:D,СВОД!D3681,'Дневной стационар'!F:F,СВОД!F3681,'Дневной стационар'!H:H,"-")+SUMIFS(ЭКО!M:M,ЭКО!D:D,СВОД!D3681,ЭКО!F:F,СВОД!F3681)+SUMIFS(Диализ!M:M,Диализ!D:D,СВОД!D3681,Диализ!F:F,СВОД!F3681)+SUMIFS('Скорая мед.помощь'!N:N,'Скорая мед.помощь'!D:D,СВОД!D3681,'Скорая мед.помощь'!F:F,СВОД!F3681)+SUMIFS(Услуги!AV:AV,Услуги!D:D,СВОД!D3681,Услуги!F:F,СВОД!F3681)+SUMIFS(Поликлиника!BK:BK,Поликлиника!D:D,СВОД!D3681,Поликлиника!F:F,СВОД!F3681)</f>
        <v>0</v>
      </c>
      <c r="Q3681" s="336">
        <f>SUMIFS(Сверхбаза!L:L,Сверхбаза!C:C,СВОД!D3681,Сверхбаза!E:E,СВОД!F3681)+SUMIFS(Сверхбаза!N:N,Сверхбаза!C:C,СВОД!D3681,Сверхбаза!E:E,СВОД!F3681)</f>
        <v>0</v>
      </c>
      <c r="R3681" s="337">
        <f>SUMIFS(Сверхбаза!P:P,Сверхбаза!C:C,СВОД!D3681,Сверхбаза!E:E,СВОД!F3681)</f>
        <v>0</v>
      </c>
      <c r="S3681" s="337">
        <f>SUMIFS(Сверхбаза!R:R,Сверхбаза!C:C,СВОД!D3681,Сверхбаза!E:E,СВОД!F3681)</f>
        <v>0</v>
      </c>
      <c r="T3681" s="337">
        <f>SUMIFS(Сверхбаза!Q:Q,Сверхбаза!C:C,СВОД!D3681,Сверхбаза!E:E,СВОД!F3681)</f>
        <v>0</v>
      </c>
      <c r="U3681" s="337">
        <f>SUMIFS(Сверхбаза!S:S,Сверхбаза!C:C,СВОД!D3681,Сверхбаза!E:E,СВОД!F3681)</f>
        <v>0</v>
      </c>
      <c r="V3681" s="339">
        <f>SUMIFS(Сверхбаза!G:G,Сверхбаза!C:C,СВОД!D3681,Сверхбаза!E:E,СВОД!F3681)</f>
        <v>0</v>
      </c>
    </row>
    <row r="3682" spans="1:22" ht="25.5" outlineLevel="2" x14ac:dyDescent="0.2">
      <c r="A3682" s="33" t="s">
        <v>10</v>
      </c>
      <c r="B3682" s="9" t="s">
        <v>2948</v>
      </c>
      <c r="C3682" s="10">
        <v>509603</v>
      </c>
      <c r="D3682" s="273">
        <v>960301</v>
      </c>
      <c r="E3682" s="81" t="s">
        <v>227</v>
      </c>
      <c r="F3682" s="81">
        <v>3</v>
      </c>
      <c r="G3682" s="82" t="s">
        <v>136</v>
      </c>
      <c r="H3682" s="336">
        <f>SUMIFS('Круглосуточный стационар'!J:J,'Круглосуточный стационар'!D:D,СВОД!D3682,'Круглосуточный стационар'!H:H,"-",'Круглосуточный стационар'!F:F,СВОД!F3682)+SUMIFS(ВМП!J:J,ВМП!D:D,СВОД!D3682,ВМП!H:H,"-",ВМП!F:F,СВОД!F3682)+SUMIFS('Дневной стационар'!J:J,'Дневной стационар'!D:D,СВОД!D3682,'Дневной стационар'!H:H,"-",'Дневной стационар'!F:F,СВОД!F3682)+SUMIFS(ЭКО!H:H,ЭКО!D:D,СВОД!D3682,ЭКО!F:F,СВОД!F3682)+SUMIFS(Диализ!H:H,Диализ!D:D,СВОД!D3682,Диализ!F:F,СВОД!F3682)</f>
        <v>0</v>
      </c>
      <c r="I3682" s="337">
        <f>SUMIFS(Поликлиника!H:H,Поликлиника!D:D,СВОД!D3682,Поликлиника!F:F,СВОД!F3682)</f>
        <v>0</v>
      </c>
      <c r="J3682" s="337">
        <f>SUMIFS(Поликлиника!AQ:AQ,Поликлиника!D:D,СВОД!D3682,Поликлиника!F:F,СВОД!F3682)</f>
        <v>0</v>
      </c>
      <c r="K3682" s="337">
        <f>SUMIFS(Поликлиника!AV:AV,Поликлиника!D:D,СВОД!D3682,Поликлиника!F:F,СВОД!F3682)</f>
        <v>0</v>
      </c>
      <c r="L3682" s="337">
        <f>SUMIFS(Поликлиника!BA:BA,Поликлиника!D:D,СВОД!D3682,Поликлиника!F:F,СВОД!F3682)</f>
        <v>100</v>
      </c>
      <c r="M3682" s="337">
        <f>SUMIFS(Услуги!H:H,Услуги!D:D,СВОД!D3682,Услуги!F:F,СВОД!F3682)+SUMIFS(Услуги!M:M,Услуги!D:D,СВОД!D3682,Услуги!F:F,СВОД!F3682)+SUMIFS(Услуги!R:R,Услуги!D:D,СВОД!D3682,Услуги!F:F,СВОД!F3682)+SUMIFS(Услуги!W:W,Услуги!D:D,СВОД!D3682,Услуги!F:F,СВОД!F3682)+SUMIFS(Услуги!AB:AB,Услуги!D:D,СВОД!D3682,Услуги!F:F,СВОД!F3682)+SUMIFS(Услуги!AG:AG,Услуги!D:D,СВОД!D3682,Услуги!F:F,СВОД!F3682)+SUMIFS(Услуги!AL:AL,Услуги!D:D,СВОД!D3682,Услуги!F:F,СВОД!F3682)+SUMIFS(Услуги!AQ:AQ,Услуги!D:D,СВОД!D3682,Услуги!F:F,СВОД!F3682)</f>
        <v>0</v>
      </c>
      <c r="N3682" s="337">
        <f>SUMIFS('Скорая мед.помощь'!I:I,'Скорая мед.помощь'!D:D,СВОД!D3682,'Скорая мед.помощь'!F:F,СВОД!F3682)</f>
        <v>0</v>
      </c>
      <c r="O3682" s="338">
        <f>SUMIFS(Поликлиника!BF:BF,Поликлиника!D:D,СВОД!D3682,Поликлиника!F:F,СВОД!F3682)</f>
        <v>0</v>
      </c>
      <c r="P3682" s="339">
        <f>SUMIFS('Круглосуточный стационар'!O:O,'Круглосуточный стационар'!D:D,СВОД!D3682,'Круглосуточный стационар'!F:F,СВОД!F3682,'Круглосуточный стационар'!H:H,"-")+SUMIFS(ВМП!O:O,ВМП!D:D,СВОД!D3682,ВМП!F:F,СВОД!F3682,ВМП!H:H,"-")+SUMIFS('Дневной стационар'!O:O,'Дневной стационар'!D:D,СВОД!D3682,'Дневной стационар'!F:F,СВОД!F3682,'Дневной стационар'!H:H,"-")+SUMIFS(ЭКО!M:M,ЭКО!D:D,СВОД!D3682,ЭКО!F:F,СВОД!F3682)+SUMIFS(Диализ!M:M,Диализ!D:D,СВОД!D3682,Диализ!F:F,СВОД!F3682)+SUMIFS('Скорая мед.помощь'!N:N,'Скорая мед.помощь'!D:D,СВОД!D3682,'Скорая мед.помощь'!F:F,СВОД!F3682)+SUMIFS(Услуги!AV:AV,Услуги!D:D,СВОД!D3682,Услуги!F:F,СВОД!F3682)+SUMIFS(Поликлиника!BK:BK,Поликлиника!D:D,СВОД!D3682,Поликлиника!F:F,СВОД!F3682)</f>
        <v>50</v>
      </c>
      <c r="Q3682" s="336">
        <f>SUMIFS(Сверхбаза!L:L,Сверхбаза!C:C,СВОД!D3682,Сверхбаза!E:E,СВОД!F3682)+SUMIFS(Сверхбаза!N:N,Сверхбаза!C:C,СВОД!D3682,Сверхбаза!E:E,СВОД!F3682)</f>
        <v>0</v>
      </c>
      <c r="R3682" s="337">
        <f>SUMIFS(Сверхбаза!P:P,Сверхбаза!C:C,СВОД!D3682,Сверхбаза!E:E,СВОД!F3682)</f>
        <v>0</v>
      </c>
      <c r="S3682" s="337">
        <f>SUMIFS(Сверхбаза!R:R,Сверхбаза!C:C,СВОД!D3682,Сверхбаза!E:E,СВОД!F3682)</f>
        <v>0</v>
      </c>
      <c r="T3682" s="337">
        <f>SUMIFS(Сверхбаза!Q:Q,Сверхбаза!C:C,СВОД!D3682,Сверхбаза!E:E,СВОД!F3682)</f>
        <v>0</v>
      </c>
      <c r="U3682" s="337">
        <f>SUMIFS(Сверхбаза!S:S,Сверхбаза!C:C,СВОД!D3682,Сверхбаза!E:E,СВОД!F3682)</f>
        <v>0</v>
      </c>
      <c r="V3682" s="339">
        <f>SUMIFS(Сверхбаза!G:G,Сверхбаза!C:C,СВОД!D3682,Сверхбаза!E:E,СВОД!F3682)</f>
        <v>0</v>
      </c>
    </row>
    <row r="3683" spans="1:22" ht="25.5" outlineLevel="2" x14ac:dyDescent="0.2">
      <c r="A3683" s="33" t="s">
        <v>10</v>
      </c>
      <c r="B3683" s="9" t="s">
        <v>2948</v>
      </c>
      <c r="C3683" s="10">
        <v>509603</v>
      </c>
      <c r="D3683" s="273">
        <v>960301</v>
      </c>
      <c r="E3683" s="81" t="s">
        <v>227</v>
      </c>
      <c r="F3683" s="81">
        <v>7</v>
      </c>
      <c r="G3683" s="82" t="s">
        <v>861</v>
      </c>
      <c r="H3683" s="336">
        <f>SUMIFS('Круглосуточный стационар'!J:J,'Круглосуточный стационар'!D:D,СВОД!D3683,'Круглосуточный стационар'!H:H,"-",'Круглосуточный стационар'!F:F,СВОД!F3683)+SUMIFS(ВМП!J:J,ВМП!D:D,СВОД!D3683,ВМП!H:H,"-",ВМП!F:F,СВОД!F3683)+SUMIFS('Дневной стационар'!J:J,'Дневной стационар'!D:D,СВОД!D3683,'Дневной стационар'!H:H,"-",'Дневной стационар'!F:F,СВОД!F3683)+SUMIFS(ЭКО!H:H,ЭКО!D:D,СВОД!D3683,ЭКО!F:F,СВОД!F3683)+SUMIFS(Диализ!H:H,Диализ!D:D,СВОД!D3683,Диализ!F:F,СВОД!F3683)</f>
        <v>0</v>
      </c>
      <c r="I3683" s="337">
        <f>SUMIFS(Поликлиника!H:H,Поликлиника!D:D,СВОД!D3683,Поликлиника!F:F,СВОД!F3683)</f>
        <v>0</v>
      </c>
      <c r="J3683" s="337">
        <f>SUMIFS(Поликлиника!AQ:AQ,Поликлиника!D:D,СВОД!D3683,Поликлиника!F:F,СВОД!F3683)</f>
        <v>0</v>
      </c>
      <c r="K3683" s="337">
        <f>SUMIFS(Поликлиника!AV:AV,Поликлиника!D:D,СВОД!D3683,Поликлиника!F:F,СВОД!F3683)</f>
        <v>0</v>
      </c>
      <c r="L3683" s="337">
        <f>SUMIFS(Поликлиника!BA:BA,Поликлиника!D:D,СВОД!D3683,Поликлиника!F:F,СВОД!F3683)</f>
        <v>0</v>
      </c>
      <c r="M3683" s="337">
        <f>SUMIFS(Услуги!H:H,Услуги!D:D,СВОД!D3683,Услуги!F:F,СВОД!F3683)+SUMIFS(Услуги!M:M,Услуги!D:D,СВОД!D3683,Услуги!F:F,СВОД!F3683)+SUMIFS(Услуги!R:R,Услуги!D:D,СВОД!D3683,Услуги!F:F,СВОД!F3683)+SUMIFS(Услуги!W:W,Услуги!D:D,СВОД!D3683,Услуги!F:F,СВОД!F3683)+SUMIFS(Услуги!AB:AB,Услуги!D:D,СВОД!D3683,Услуги!F:F,СВОД!F3683)+SUMIFS(Услуги!AG:AG,Услуги!D:D,СВОД!D3683,Услуги!F:F,СВОД!F3683)+SUMIFS(Услуги!AL:AL,Услуги!D:D,СВОД!D3683,Услуги!F:F,СВОД!F3683)+SUMIFS(Услуги!AQ:AQ,Услуги!D:D,СВОД!D3683,Услуги!F:F,СВОД!F3683)</f>
        <v>0</v>
      </c>
      <c r="N3683" s="337">
        <f>SUMIFS('Скорая мед.помощь'!I:I,'Скорая мед.помощь'!D:D,СВОД!D3683,'Скорая мед.помощь'!F:F,СВОД!F3683)</f>
        <v>0</v>
      </c>
      <c r="O3683" s="338">
        <f>SUMIFS(Поликлиника!BF:BF,Поликлиника!D:D,СВОД!D3683,Поликлиника!F:F,СВОД!F3683)</f>
        <v>0</v>
      </c>
      <c r="P3683" s="339">
        <f>SUMIFS('Круглосуточный стационар'!O:O,'Круглосуточный стационар'!D:D,СВОД!D3683,'Круглосуточный стационар'!F:F,СВОД!F3683,'Круглосуточный стационар'!H:H,"-")+SUMIFS(ВМП!O:O,ВМП!D:D,СВОД!D3683,ВМП!F:F,СВОД!F3683,ВМП!H:H,"-")+SUMIFS('Дневной стационар'!O:O,'Дневной стационар'!D:D,СВОД!D3683,'Дневной стационар'!F:F,СВОД!F3683,'Дневной стационар'!H:H,"-")+SUMIFS(ЭКО!M:M,ЭКО!D:D,СВОД!D3683,ЭКО!F:F,СВОД!F3683)+SUMIFS(Диализ!M:M,Диализ!D:D,СВОД!D3683,Диализ!F:F,СВОД!F3683)+SUMIFS('Скорая мед.помощь'!N:N,'Скорая мед.помощь'!D:D,СВОД!D3683,'Скорая мед.помощь'!F:F,СВОД!F3683)+SUMIFS(Услуги!AV:AV,Услуги!D:D,СВОД!D3683,Услуги!F:F,СВОД!F3683)+SUMIFS(Поликлиника!BK:BK,Поликлиника!D:D,СВОД!D3683,Поликлиника!F:F,СВОД!F3683)</f>
        <v>0</v>
      </c>
      <c r="Q3683" s="336">
        <f>SUMIFS(Сверхбаза!L:L,Сверхбаза!C:C,СВОД!D3683,Сверхбаза!E:E,СВОД!F3683)+SUMIFS(Сверхбаза!N:N,Сверхбаза!C:C,СВОД!D3683,Сверхбаза!E:E,СВОД!F3683)</f>
        <v>0</v>
      </c>
      <c r="R3683" s="337">
        <f>SUMIFS(Сверхбаза!P:P,Сверхбаза!C:C,СВОД!D3683,Сверхбаза!E:E,СВОД!F3683)</f>
        <v>0</v>
      </c>
      <c r="S3683" s="337">
        <f>SUMIFS(Сверхбаза!R:R,Сверхбаза!C:C,СВОД!D3683,Сверхбаза!E:E,СВОД!F3683)</f>
        <v>0</v>
      </c>
      <c r="T3683" s="337">
        <f>SUMIFS(Сверхбаза!Q:Q,Сверхбаза!C:C,СВОД!D3683,Сверхбаза!E:E,СВОД!F3683)</f>
        <v>0</v>
      </c>
      <c r="U3683" s="337">
        <f>SUMIFS(Сверхбаза!S:S,Сверхбаза!C:C,СВОД!D3683,Сверхбаза!E:E,СВОД!F3683)</f>
        <v>0</v>
      </c>
      <c r="V3683" s="339">
        <f>SUMIFS(Сверхбаза!G:G,Сверхбаза!C:C,СВОД!D3683,Сверхбаза!E:E,СВОД!F3683)</f>
        <v>0</v>
      </c>
    </row>
    <row r="3684" spans="1:22" ht="25.5" outlineLevel="2" x14ac:dyDescent="0.2">
      <c r="A3684" s="33" t="s">
        <v>10</v>
      </c>
      <c r="B3684" s="9" t="s">
        <v>2948</v>
      </c>
      <c r="C3684" s="10">
        <v>509603</v>
      </c>
      <c r="D3684" s="273">
        <v>960301</v>
      </c>
      <c r="E3684" s="81" t="s">
        <v>227</v>
      </c>
      <c r="F3684" s="81">
        <v>70</v>
      </c>
      <c r="G3684" s="82" t="s">
        <v>862</v>
      </c>
      <c r="H3684" s="336">
        <f>SUMIFS('Круглосуточный стационар'!J:J,'Круглосуточный стационар'!D:D,СВОД!D3684,'Круглосуточный стационар'!H:H,"-",'Круглосуточный стационар'!F:F,СВОД!F3684)+SUMIFS(ВМП!J:J,ВМП!D:D,СВОД!D3684,ВМП!H:H,"-",ВМП!F:F,СВОД!F3684)+SUMIFS('Дневной стационар'!J:J,'Дневной стационар'!D:D,СВОД!D3684,'Дневной стационар'!H:H,"-",'Дневной стационар'!F:F,СВОД!F3684)+SUMIFS(ЭКО!H:H,ЭКО!D:D,СВОД!D3684,ЭКО!F:F,СВОД!F3684)+SUMIFS(Диализ!H:H,Диализ!D:D,СВОД!D3684,Диализ!F:F,СВОД!F3684)</f>
        <v>93561</v>
      </c>
      <c r="I3684" s="337">
        <f>SUMIFS(Поликлиника!H:H,Поликлиника!D:D,СВОД!D3684,Поликлиника!F:F,СВОД!F3684)</f>
        <v>0</v>
      </c>
      <c r="J3684" s="337">
        <f>SUMIFS(Поликлиника!AQ:AQ,Поликлиника!D:D,СВОД!D3684,Поликлиника!F:F,СВОД!F3684)</f>
        <v>0</v>
      </c>
      <c r="K3684" s="337">
        <f>SUMIFS(Поликлиника!AV:AV,Поликлиника!D:D,СВОД!D3684,Поликлиника!F:F,СВОД!F3684)</f>
        <v>0</v>
      </c>
      <c r="L3684" s="337">
        <f>SUMIFS(Поликлиника!BA:BA,Поликлиника!D:D,СВОД!D3684,Поликлиника!F:F,СВОД!F3684)</f>
        <v>0</v>
      </c>
      <c r="M3684" s="337">
        <f>SUMIFS(Услуги!H:H,Услуги!D:D,СВОД!D3684,Услуги!F:F,СВОД!F3684)+SUMIFS(Услуги!M:M,Услуги!D:D,СВОД!D3684,Услуги!F:F,СВОД!F3684)+SUMIFS(Услуги!R:R,Услуги!D:D,СВОД!D3684,Услуги!F:F,СВОД!F3684)+SUMIFS(Услуги!W:W,Услуги!D:D,СВОД!D3684,Услуги!F:F,СВОД!F3684)+SUMIFS(Услуги!AB:AB,Услуги!D:D,СВОД!D3684,Услуги!F:F,СВОД!F3684)+SUMIFS(Услуги!AG:AG,Услуги!D:D,СВОД!D3684,Услуги!F:F,СВОД!F3684)+SUMIFS(Услуги!AL:AL,Услуги!D:D,СВОД!D3684,Услуги!F:F,СВОД!F3684)+SUMIFS(Услуги!AQ:AQ,Услуги!D:D,СВОД!D3684,Услуги!F:F,СВОД!F3684)</f>
        <v>0</v>
      </c>
      <c r="N3684" s="337">
        <f>SUMIFS('Скорая мед.помощь'!I:I,'Скорая мед.помощь'!D:D,СВОД!D3684,'Скорая мед.помощь'!F:F,СВОД!F3684)</f>
        <v>0</v>
      </c>
      <c r="O3684" s="338">
        <f>SUMIFS(Поликлиника!BF:BF,Поликлиника!D:D,СВОД!D3684,Поликлиника!F:F,СВОД!F3684)</f>
        <v>0</v>
      </c>
      <c r="P3684" s="339">
        <f>SUMIFS('Круглосуточный стационар'!O:O,'Круглосуточный стационар'!D:D,СВОД!D3684,'Круглосуточный стационар'!F:F,СВОД!F3684,'Круглосуточный стационар'!H:H,"-")+SUMIFS(ВМП!O:O,ВМП!D:D,СВОД!D3684,ВМП!F:F,СВОД!F3684,ВМП!H:H,"-")+SUMIFS('Дневной стационар'!O:O,'Дневной стационар'!D:D,СВОД!D3684,'Дневной стационар'!F:F,СВОД!F3684,'Дневной стационар'!H:H,"-")+SUMIFS(ЭКО!M:M,ЭКО!D:D,СВОД!D3684,ЭКО!F:F,СВОД!F3684)+SUMIFS(Диализ!M:M,Диализ!D:D,СВОД!D3684,Диализ!F:F,СВОД!F3684)+SUMIFS('Скорая мед.помощь'!N:N,'Скорая мед.помощь'!D:D,СВОД!D3684,'Скорая мед.помощь'!F:F,СВОД!F3684)+SUMIFS(Услуги!AV:AV,Услуги!D:D,СВОД!D3684,Услуги!F:F,СВОД!F3684)+SUMIFS(Поликлиника!BK:BK,Поликлиника!D:D,СВОД!D3684,Поликлиника!F:F,СВОД!F3684)</f>
        <v>513649.89</v>
      </c>
      <c r="Q3684" s="336">
        <f>SUMIFS(Сверхбаза!L:L,Сверхбаза!C:C,СВОД!D3684,Сверхбаза!E:E,СВОД!F3684)+SUMIFS(Сверхбаза!N:N,Сверхбаза!C:C,СВОД!D3684,Сверхбаза!E:E,СВОД!F3684)</f>
        <v>0</v>
      </c>
      <c r="R3684" s="337">
        <f>SUMIFS(Сверхбаза!P:P,Сверхбаза!C:C,СВОД!D3684,Сверхбаза!E:E,СВОД!F3684)</f>
        <v>0</v>
      </c>
      <c r="S3684" s="337">
        <f>SUMIFS(Сверхбаза!R:R,Сверхбаза!C:C,СВОД!D3684,Сверхбаза!E:E,СВОД!F3684)</f>
        <v>0</v>
      </c>
      <c r="T3684" s="337">
        <f>SUMIFS(Сверхбаза!Q:Q,Сверхбаза!C:C,СВОД!D3684,Сверхбаза!E:E,СВОД!F3684)</f>
        <v>0</v>
      </c>
      <c r="U3684" s="337">
        <f>SUMIFS(Сверхбаза!S:S,Сверхбаза!C:C,СВОД!D3684,Сверхбаза!E:E,СВОД!F3684)</f>
        <v>0</v>
      </c>
      <c r="V3684" s="339">
        <f>SUMIFS(Сверхбаза!G:G,Сверхбаза!C:C,СВОД!D3684,Сверхбаза!E:E,СВОД!F3684)</f>
        <v>0</v>
      </c>
    </row>
    <row r="3685" spans="1:22" ht="25.5" outlineLevel="2" x14ac:dyDescent="0.2">
      <c r="A3685" s="33" t="s">
        <v>10</v>
      </c>
      <c r="B3685" s="9" t="s">
        <v>2948</v>
      </c>
      <c r="C3685" s="10">
        <v>509603</v>
      </c>
      <c r="D3685" s="273">
        <v>960301</v>
      </c>
      <c r="E3685" s="81" t="s">
        <v>227</v>
      </c>
      <c r="F3685" s="81">
        <v>94</v>
      </c>
      <c r="G3685" s="82" t="s">
        <v>124</v>
      </c>
      <c r="H3685" s="336">
        <f>SUMIFS('Круглосуточный стационар'!J:J,'Круглосуточный стационар'!D:D,СВОД!D3685,'Круглосуточный стационар'!H:H,"-",'Круглосуточный стационар'!F:F,СВОД!F3685)+SUMIFS(ВМП!J:J,ВМП!D:D,СВОД!D3685,ВМП!H:H,"-",ВМП!F:F,СВОД!F3685)+SUMIFS('Дневной стационар'!J:J,'Дневной стационар'!D:D,СВОД!D3685,'Дневной стационар'!H:H,"-",'Дневной стационар'!F:F,СВОД!F3685)+SUMIFS(ЭКО!H:H,ЭКО!D:D,СВОД!D3685,ЭКО!F:F,СВОД!F3685)+SUMIFS(Диализ!H:H,Диализ!D:D,СВОД!D3685,Диализ!F:F,СВОД!F3685)</f>
        <v>4007</v>
      </c>
      <c r="I3685" s="337">
        <f>SUMIFS(Поликлиника!H:H,Поликлиника!D:D,СВОД!D3685,Поликлиника!F:F,СВОД!F3685)</f>
        <v>0</v>
      </c>
      <c r="J3685" s="337">
        <f>SUMIFS(Поликлиника!AQ:AQ,Поликлиника!D:D,СВОД!D3685,Поликлиника!F:F,СВОД!F3685)</f>
        <v>0</v>
      </c>
      <c r="K3685" s="337">
        <f>SUMIFS(Поликлиника!AV:AV,Поликлиника!D:D,СВОД!D3685,Поликлиника!F:F,СВОД!F3685)</f>
        <v>0</v>
      </c>
      <c r="L3685" s="337">
        <f>SUMIFS(Поликлиника!BA:BA,Поликлиника!D:D,СВОД!D3685,Поликлиника!F:F,СВОД!F3685)</f>
        <v>0</v>
      </c>
      <c r="M3685" s="337">
        <f>SUMIFS(Услуги!H:H,Услуги!D:D,СВОД!D3685,Услуги!F:F,СВОД!F3685)+SUMIFS(Услуги!M:M,Услуги!D:D,СВОД!D3685,Услуги!F:F,СВОД!F3685)+SUMIFS(Услуги!R:R,Услуги!D:D,СВОД!D3685,Услуги!F:F,СВОД!F3685)+SUMIFS(Услуги!W:W,Услуги!D:D,СВОД!D3685,Услуги!F:F,СВОД!F3685)+SUMIFS(Услуги!AB:AB,Услуги!D:D,СВОД!D3685,Услуги!F:F,СВОД!F3685)+SUMIFS(Услуги!AG:AG,Услуги!D:D,СВОД!D3685,Услуги!F:F,СВОД!F3685)+SUMIFS(Услуги!AL:AL,Услуги!D:D,СВОД!D3685,Услуги!F:F,СВОД!F3685)+SUMIFS(Услуги!AQ:AQ,Услуги!D:D,СВОД!D3685,Услуги!F:F,СВОД!F3685)</f>
        <v>0</v>
      </c>
      <c r="N3685" s="337">
        <f>SUMIFS('Скорая мед.помощь'!I:I,'Скорая мед.помощь'!D:D,СВОД!D3685,'Скорая мед.помощь'!F:F,СВОД!F3685)</f>
        <v>0</v>
      </c>
      <c r="O3685" s="338">
        <f>SUMIFS(Поликлиника!BF:BF,Поликлиника!D:D,СВОД!D3685,Поликлиника!F:F,СВОД!F3685)</f>
        <v>0</v>
      </c>
      <c r="P3685" s="339">
        <f>SUMIFS('Круглосуточный стационар'!O:O,'Круглосуточный стационар'!D:D,СВОД!D3685,'Круглосуточный стационар'!F:F,СВОД!F3685,'Круглосуточный стационар'!H:H,"-")+SUMIFS(ВМП!O:O,ВМП!D:D,СВОД!D3685,ВМП!F:F,СВОД!F3685,ВМП!H:H,"-")+SUMIFS('Дневной стационар'!O:O,'Дневной стационар'!D:D,СВОД!D3685,'Дневной стационар'!F:F,СВОД!F3685,'Дневной стационар'!H:H,"-")+SUMIFS(ЭКО!M:M,ЭКО!D:D,СВОД!D3685,ЭКО!F:F,СВОД!F3685)+SUMIFS(Диализ!M:M,Диализ!D:D,СВОД!D3685,Диализ!F:F,СВОД!F3685)+SUMIFS('Скорая мед.помощь'!N:N,'Скорая мед.помощь'!D:D,СВОД!D3685,'Скорая мед.помощь'!F:F,СВОД!F3685)+SUMIFS(Услуги!AV:AV,Услуги!D:D,СВОД!D3685,Услуги!F:F,СВОД!F3685)+SUMIFS(Поликлиника!BK:BK,Поликлиника!D:D,СВОД!D3685,Поликлиника!F:F,СВОД!F3685)</f>
        <v>23091.786</v>
      </c>
      <c r="Q3685" s="336">
        <f>SUMIFS(Сверхбаза!L:L,Сверхбаза!C:C,СВОД!D3685,Сверхбаза!E:E,СВОД!F3685)+SUMIFS(Сверхбаза!N:N,Сверхбаза!C:C,СВОД!D3685,Сверхбаза!E:E,СВОД!F3685)</f>
        <v>0</v>
      </c>
      <c r="R3685" s="337">
        <f>SUMIFS(Сверхбаза!P:P,Сверхбаза!C:C,СВОД!D3685,Сверхбаза!E:E,СВОД!F3685)</f>
        <v>0</v>
      </c>
      <c r="S3685" s="337">
        <f>SUMIFS(Сверхбаза!R:R,Сверхбаза!C:C,СВОД!D3685,Сверхбаза!E:E,СВОД!F3685)</f>
        <v>0</v>
      </c>
      <c r="T3685" s="337">
        <f>SUMIFS(Сверхбаза!Q:Q,Сверхбаза!C:C,СВОД!D3685,Сверхбаза!E:E,СВОД!F3685)</f>
        <v>0</v>
      </c>
      <c r="U3685" s="337">
        <f>SUMIFS(Сверхбаза!S:S,Сверхбаза!C:C,СВОД!D3685,Сверхбаза!E:E,СВОД!F3685)</f>
        <v>0</v>
      </c>
      <c r="V3685" s="339">
        <f>SUMIFS(Сверхбаза!G:G,Сверхбаза!C:C,СВОД!D3685,Сверхбаза!E:E,СВОД!F3685)</f>
        <v>0</v>
      </c>
    </row>
    <row r="3686" spans="1:22" outlineLevel="1" x14ac:dyDescent="0.2">
      <c r="A3686" s="320"/>
      <c r="B3686" s="321"/>
      <c r="C3686" s="322"/>
      <c r="D3686" s="340" t="s">
        <v>462</v>
      </c>
      <c r="E3686" s="83"/>
      <c r="F3686" s="83"/>
      <c r="G3686" s="84"/>
      <c r="H3686" s="341"/>
      <c r="I3686" s="342"/>
      <c r="J3686" s="342"/>
      <c r="K3686" s="342"/>
      <c r="L3686" s="342"/>
      <c r="M3686" s="342"/>
      <c r="N3686" s="342"/>
      <c r="O3686" s="343"/>
      <c r="P3686" s="344">
        <f>SUBTOTAL(9,P3678:P3685)</f>
        <v>536791.67599999998</v>
      </c>
      <c r="Q3686" s="341"/>
      <c r="R3686" s="342"/>
      <c r="S3686" s="342"/>
      <c r="T3686" s="342"/>
      <c r="U3686" s="342"/>
      <c r="V3686" s="344">
        <f>SUBTOTAL(9,V3678:V3685)</f>
        <v>0</v>
      </c>
    </row>
    <row r="3687" spans="1:22" outlineLevel="2" x14ac:dyDescent="0.2">
      <c r="A3687" s="33" t="s">
        <v>10</v>
      </c>
      <c r="B3687" s="9">
        <v>3</v>
      </c>
      <c r="C3687" s="10">
        <v>509604</v>
      </c>
      <c r="D3687" s="273">
        <v>960401</v>
      </c>
      <c r="E3687" s="81" t="s">
        <v>832</v>
      </c>
      <c r="F3687" s="81">
        <v>1</v>
      </c>
      <c r="G3687" s="82" t="s">
        <v>12</v>
      </c>
      <c r="H3687" s="336">
        <f>SUMIFS('Круглосуточный стационар'!J:J,'Круглосуточный стационар'!D:D,СВОД!D3687,'Круглосуточный стационар'!H:H,"-",'Круглосуточный стационар'!F:F,СВОД!F3687)+SUMIFS(ВМП!J:J,ВМП!D:D,СВОД!D3687,ВМП!H:H,"-",ВМП!F:F,СВОД!F3687)+SUMIFS('Дневной стационар'!J:J,'Дневной стационар'!D:D,СВОД!D3687,'Дневной стационар'!H:H,"-",'Дневной стационар'!F:F,СВОД!F3687)+SUMIFS(ЭКО!H:H,ЭКО!D:D,СВОД!D3687,ЭКО!F:F,СВОД!F3687)+SUMIFS(Диализ!H:H,Диализ!D:D,СВОД!D3687,Диализ!F:F,СВОД!F3687)</f>
        <v>0</v>
      </c>
      <c r="I3687" s="337">
        <f>SUMIFS(Поликлиника!H:H,Поликлиника!D:D,СВОД!D3687,Поликлиника!F:F,СВОД!F3687)</f>
        <v>0</v>
      </c>
      <c r="J3687" s="337">
        <f>SUMIFS(Поликлиника!AQ:AQ,Поликлиника!D:D,СВОД!D3687,Поликлиника!F:F,СВОД!F3687)</f>
        <v>0</v>
      </c>
      <c r="K3687" s="337">
        <f>SUMIFS(Поликлиника!AV:AV,Поликлиника!D:D,СВОД!D3687,Поликлиника!F:F,СВОД!F3687)</f>
        <v>0</v>
      </c>
      <c r="L3687" s="337">
        <f>SUMIFS(Поликлиника!BA:BA,Поликлиника!D:D,СВОД!D3687,Поликлиника!F:F,СВОД!F3687)</f>
        <v>0</v>
      </c>
      <c r="M3687" s="337">
        <f>SUMIFS(Услуги!H:H,Услуги!D:D,СВОД!D3687,Услуги!F:F,СВОД!F3687)+SUMIFS(Услуги!M:M,Услуги!D:D,СВОД!D3687,Услуги!F:F,СВОД!F3687)+SUMIFS(Услуги!R:R,Услуги!D:D,СВОД!D3687,Услуги!F:F,СВОД!F3687)+SUMIFS(Услуги!W:W,Услуги!D:D,СВОД!D3687,Услуги!F:F,СВОД!F3687)+SUMIFS(Услуги!AB:AB,Услуги!D:D,СВОД!D3687,Услуги!F:F,СВОД!F3687)+SUMIFS(Услуги!AG:AG,Услуги!D:D,СВОД!D3687,Услуги!F:F,СВОД!F3687)+SUMIFS(Услуги!AL:AL,Услуги!D:D,СВОД!D3687,Услуги!F:F,СВОД!F3687)+SUMIFS(Услуги!AQ:AQ,Услуги!D:D,СВОД!D3687,Услуги!F:F,СВОД!F3687)</f>
        <v>0</v>
      </c>
      <c r="N3687" s="337">
        <f>SUMIFS('Скорая мед.помощь'!I:I,'Скорая мед.помощь'!D:D,СВОД!D3687,'Скорая мед.помощь'!F:F,СВОД!F3687)</f>
        <v>0</v>
      </c>
      <c r="O3687" s="338">
        <f>SUMIFS(Поликлиника!BF:BF,Поликлиника!D:D,СВОД!D3687,Поликлиника!F:F,СВОД!F3687)</f>
        <v>0</v>
      </c>
      <c r="P3687" s="339">
        <f>SUMIFS('Круглосуточный стационар'!O:O,'Круглосуточный стационар'!D:D,СВОД!D3687,'Круглосуточный стационар'!F:F,СВОД!F3687,'Круглосуточный стационар'!H:H,"-")+SUMIFS(ВМП!O:O,ВМП!D:D,СВОД!D3687,ВМП!F:F,СВОД!F3687,ВМП!H:H,"-")+SUMIFS('Дневной стационар'!O:O,'Дневной стационар'!D:D,СВОД!D3687,'Дневной стационар'!F:F,СВОД!F3687,'Дневной стационар'!H:H,"-")+SUMIFS(ЭКО!M:M,ЭКО!D:D,СВОД!D3687,ЭКО!F:F,СВОД!F3687)+SUMIFS(Диализ!M:M,Диализ!D:D,СВОД!D3687,Диализ!F:F,СВОД!F3687)+SUMIFS('Скорая мед.помощь'!N:N,'Скорая мед.помощь'!D:D,СВОД!D3687,'Скорая мед.помощь'!F:F,СВОД!F3687)+SUMIFS(Услуги!AV:AV,Услуги!D:D,СВОД!D3687,Услуги!F:F,СВОД!F3687)+SUMIFS(Поликлиника!BK:BK,Поликлиника!D:D,СВОД!D3687,Поликлиника!F:F,СВОД!F3687)</f>
        <v>0</v>
      </c>
      <c r="Q3687" s="336">
        <f>SUMIFS(Сверхбаза!L:L,Сверхбаза!C:C,СВОД!D3687,Сверхбаза!E:E,СВОД!F3687)+SUMIFS(Сверхбаза!N:N,Сверхбаза!C:C,СВОД!D3687,Сверхбаза!E:E,СВОД!F3687)</f>
        <v>0</v>
      </c>
      <c r="R3687" s="337">
        <f>SUMIFS(Сверхбаза!P:P,Сверхбаза!C:C,СВОД!D3687,Сверхбаза!E:E,СВОД!F3687)</f>
        <v>0</v>
      </c>
      <c r="S3687" s="337">
        <f>SUMIFS(Сверхбаза!R:R,Сверхбаза!C:C,СВОД!D3687,Сверхбаза!E:E,СВОД!F3687)</f>
        <v>0</v>
      </c>
      <c r="T3687" s="337">
        <f>SUMIFS(Сверхбаза!Q:Q,Сверхбаза!C:C,СВОД!D3687,Сверхбаза!E:E,СВОД!F3687)</f>
        <v>0</v>
      </c>
      <c r="U3687" s="337">
        <f>SUMIFS(Сверхбаза!S:S,Сверхбаза!C:C,СВОД!D3687,Сверхбаза!E:E,СВОД!F3687)</f>
        <v>0</v>
      </c>
      <c r="V3687" s="339">
        <f>SUMIFS(Сверхбаза!G:G,Сверхбаза!C:C,СВОД!D3687,Сверхбаза!E:E,СВОД!F3687)</f>
        <v>0</v>
      </c>
    </row>
    <row r="3688" spans="1:22" ht="25.5" outlineLevel="2" x14ac:dyDescent="0.2">
      <c r="A3688" s="33" t="s">
        <v>10</v>
      </c>
      <c r="B3688" s="9">
        <v>3</v>
      </c>
      <c r="C3688" s="10">
        <v>509604</v>
      </c>
      <c r="D3688" s="273">
        <v>960401</v>
      </c>
      <c r="E3688" s="81" t="s">
        <v>832</v>
      </c>
      <c r="F3688" s="81">
        <v>13</v>
      </c>
      <c r="G3688" s="82" t="s">
        <v>859</v>
      </c>
      <c r="H3688" s="336">
        <f>SUMIFS('Круглосуточный стационар'!J:J,'Круглосуточный стационар'!D:D,СВОД!D3688,'Круглосуточный стационар'!H:H,"-",'Круглосуточный стационар'!F:F,СВОД!F3688)+SUMIFS(ВМП!J:J,ВМП!D:D,СВОД!D3688,ВМП!H:H,"-",ВМП!F:F,СВОД!F3688)+SUMIFS('Дневной стационар'!J:J,'Дневной стационар'!D:D,СВОД!D3688,'Дневной стационар'!H:H,"-",'Дневной стационар'!F:F,СВОД!F3688)+SUMIFS(ЭКО!H:H,ЭКО!D:D,СВОД!D3688,ЭКО!F:F,СВОД!F3688)+SUMIFS(Диализ!H:H,Диализ!D:D,СВОД!D3688,Диализ!F:F,СВОД!F3688)</f>
        <v>0</v>
      </c>
      <c r="I3688" s="337">
        <f>SUMIFS(Поликлиника!H:H,Поликлиника!D:D,СВОД!D3688,Поликлиника!F:F,СВОД!F3688)</f>
        <v>0</v>
      </c>
      <c r="J3688" s="337">
        <f>SUMIFS(Поликлиника!AQ:AQ,Поликлиника!D:D,СВОД!D3688,Поликлиника!F:F,СВОД!F3688)</f>
        <v>0</v>
      </c>
      <c r="K3688" s="337">
        <f>SUMIFS(Поликлиника!AV:AV,Поликлиника!D:D,СВОД!D3688,Поликлиника!F:F,СВОД!F3688)</f>
        <v>0</v>
      </c>
      <c r="L3688" s="337">
        <f>SUMIFS(Поликлиника!BA:BA,Поликлиника!D:D,СВОД!D3688,Поликлиника!F:F,СВОД!F3688)</f>
        <v>0</v>
      </c>
      <c r="M3688" s="337">
        <f>SUMIFS(Услуги!H:H,Услуги!D:D,СВОД!D3688,Услуги!F:F,СВОД!F3688)+SUMIFS(Услуги!M:M,Услуги!D:D,СВОД!D3688,Услуги!F:F,СВОД!F3688)+SUMIFS(Услуги!R:R,Услуги!D:D,СВОД!D3688,Услуги!F:F,СВОД!F3688)+SUMIFS(Услуги!W:W,Услуги!D:D,СВОД!D3688,Услуги!F:F,СВОД!F3688)+SUMIFS(Услуги!AB:AB,Услуги!D:D,СВОД!D3688,Услуги!F:F,СВОД!F3688)+SUMIFS(Услуги!AG:AG,Услуги!D:D,СВОД!D3688,Услуги!F:F,СВОД!F3688)+SUMIFS(Услуги!AL:AL,Услуги!D:D,СВОД!D3688,Услуги!F:F,СВОД!F3688)+SUMIFS(Услуги!AQ:AQ,Услуги!D:D,СВОД!D3688,Услуги!F:F,СВОД!F3688)</f>
        <v>0</v>
      </c>
      <c r="N3688" s="337">
        <f>SUMIFS('Скорая мед.помощь'!I:I,'Скорая мед.помощь'!D:D,СВОД!D3688,'Скорая мед.помощь'!F:F,СВОД!F3688)</f>
        <v>0</v>
      </c>
      <c r="O3688" s="338">
        <f>SUMIFS(Поликлиника!BF:BF,Поликлиника!D:D,СВОД!D3688,Поликлиника!F:F,СВОД!F3688)</f>
        <v>0</v>
      </c>
      <c r="P3688" s="339">
        <f>SUMIFS('Круглосуточный стационар'!O:O,'Круглосуточный стационар'!D:D,СВОД!D3688,'Круглосуточный стационар'!F:F,СВОД!F3688,'Круглосуточный стационар'!H:H,"-")+SUMIFS(ВМП!O:O,ВМП!D:D,СВОД!D3688,ВМП!F:F,СВОД!F3688,ВМП!H:H,"-")+SUMIFS('Дневной стационар'!O:O,'Дневной стационар'!D:D,СВОД!D3688,'Дневной стационар'!F:F,СВОД!F3688,'Дневной стационар'!H:H,"-")+SUMIFS(ЭКО!M:M,ЭКО!D:D,СВОД!D3688,ЭКО!F:F,СВОД!F3688)+SUMIFS(Диализ!M:M,Диализ!D:D,СВОД!D3688,Диализ!F:F,СВОД!F3688)+SUMIFS('Скорая мед.помощь'!N:N,'Скорая мед.помощь'!D:D,СВОД!D3688,'Скорая мед.помощь'!F:F,СВОД!F3688)+SUMIFS(Услуги!AV:AV,Услуги!D:D,СВОД!D3688,Услуги!F:F,СВОД!F3688)+SUMIFS(Поликлиника!BK:BK,Поликлиника!D:D,СВОД!D3688,Поликлиника!F:F,СВОД!F3688)</f>
        <v>0</v>
      </c>
      <c r="Q3688" s="336">
        <f>SUMIFS(Сверхбаза!L:L,Сверхбаза!C:C,СВОД!D3688,Сверхбаза!E:E,СВОД!F3688)+SUMIFS(Сверхбаза!N:N,Сверхбаза!C:C,СВОД!D3688,Сверхбаза!E:E,СВОД!F3688)</f>
        <v>0</v>
      </c>
      <c r="R3688" s="337">
        <f>SUMIFS(Сверхбаза!P:P,Сверхбаза!C:C,СВОД!D3688,Сверхбаза!E:E,СВОД!F3688)</f>
        <v>0</v>
      </c>
      <c r="S3688" s="337">
        <f>SUMIFS(Сверхбаза!R:R,Сверхбаза!C:C,СВОД!D3688,Сверхбаза!E:E,СВОД!F3688)</f>
        <v>0</v>
      </c>
      <c r="T3688" s="337">
        <f>SUMIFS(Сверхбаза!Q:Q,Сверхбаза!C:C,СВОД!D3688,Сверхбаза!E:E,СВОД!F3688)</f>
        <v>0</v>
      </c>
      <c r="U3688" s="337">
        <f>SUMIFS(Сверхбаза!S:S,Сверхбаза!C:C,СВОД!D3688,Сверхбаза!E:E,СВОД!F3688)</f>
        <v>0</v>
      </c>
      <c r="V3688" s="339">
        <f>SUMIFS(Сверхбаза!G:G,Сверхбаза!C:C,СВОД!D3688,Сверхбаза!E:E,СВОД!F3688)</f>
        <v>0</v>
      </c>
    </row>
    <row r="3689" spans="1:22" outlineLevel="2" x14ac:dyDescent="0.2">
      <c r="A3689" s="33" t="s">
        <v>10</v>
      </c>
      <c r="B3689" s="9">
        <v>3</v>
      </c>
      <c r="C3689" s="10">
        <v>509604</v>
      </c>
      <c r="D3689" s="273">
        <v>960401</v>
      </c>
      <c r="E3689" s="81" t="s">
        <v>832</v>
      </c>
      <c r="F3689" s="81">
        <v>2</v>
      </c>
      <c r="G3689" s="82" t="s">
        <v>135</v>
      </c>
      <c r="H3689" s="336">
        <f>SUMIFS('Круглосуточный стационар'!J:J,'Круглосуточный стационар'!D:D,СВОД!D3689,'Круглосуточный стационар'!H:H,"-",'Круглосуточный стационар'!F:F,СВОД!F3689)+SUMIFS(ВМП!J:J,ВМП!D:D,СВОД!D3689,ВМП!H:H,"-",ВМП!F:F,СВОД!F3689)+SUMIFS('Дневной стационар'!J:J,'Дневной стационар'!D:D,СВОД!D3689,'Дневной стационар'!H:H,"-",'Дневной стационар'!F:F,СВОД!F3689)+SUMIFS(ЭКО!H:H,ЭКО!D:D,СВОД!D3689,ЭКО!F:F,СВОД!F3689)+SUMIFS(Диализ!H:H,Диализ!D:D,СВОД!D3689,Диализ!F:F,СВОД!F3689)</f>
        <v>0</v>
      </c>
      <c r="I3689" s="337">
        <f>SUMIFS(Поликлиника!H:H,Поликлиника!D:D,СВОД!D3689,Поликлиника!F:F,СВОД!F3689)</f>
        <v>0</v>
      </c>
      <c r="J3689" s="337">
        <f>SUMIFS(Поликлиника!AQ:AQ,Поликлиника!D:D,СВОД!D3689,Поликлиника!F:F,СВОД!F3689)</f>
        <v>0</v>
      </c>
      <c r="K3689" s="337">
        <f>SUMIFS(Поликлиника!AV:AV,Поликлиника!D:D,СВОД!D3689,Поликлиника!F:F,СВОД!F3689)</f>
        <v>0</v>
      </c>
      <c r="L3689" s="337">
        <f>SUMIFS(Поликлиника!BA:BA,Поликлиника!D:D,СВОД!D3689,Поликлиника!F:F,СВОД!F3689)</f>
        <v>0</v>
      </c>
      <c r="M3689" s="337">
        <f>SUMIFS(Услуги!H:H,Услуги!D:D,СВОД!D3689,Услуги!F:F,СВОД!F3689)+SUMIFS(Услуги!M:M,Услуги!D:D,СВОД!D3689,Услуги!F:F,СВОД!F3689)+SUMIFS(Услуги!R:R,Услуги!D:D,СВОД!D3689,Услуги!F:F,СВОД!F3689)+SUMIFS(Услуги!W:W,Услуги!D:D,СВОД!D3689,Услуги!F:F,СВОД!F3689)+SUMIFS(Услуги!AB:AB,Услуги!D:D,СВОД!D3689,Услуги!F:F,СВОД!F3689)+SUMIFS(Услуги!AG:AG,Услуги!D:D,СВОД!D3689,Услуги!F:F,СВОД!F3689)+SUMIFS(Услуги!AL:AL,Услуги!D:D,СВОД!D3689,Услуги!F:F,СВОД!F3689)+SUMIFS(Услуги!AQ:AQ,Услуги!D:D,СВОД!D3689,Услуги!F:F,СВОД!F3689)</f>
        <v>0</v>
      </c>
      <c r="N3689" s="337">
        <f>SUMIFS('Скорая мед.помощь'!I:I,'Скорая мед.помощь'!D:D,СВОД!D3689,'Скорая мед.помощь'!F:F,СВОД!F3689)</f>
        <v>0</v>
      </c>
      <c r="O3689" s="338">
        <f>SUMIFS(Поликлиника!BF:BF,Поликлиника!D:D,СВОД!D3689,Поликлиника!F:F,СВОД!F3689)</f>
        <v>0</v>
      </c>
      <c r="P3689" s="339">
        <f>SUMIFS('Круглосуточный стационар'!O:O,'Круглосуточный стационар'!D:D,СВОД!D3689,'Круглосуточный стационар'!F:F,СВОД!F3689,'Круглосуточный стационар'!H:H,"-")+SUMIFS(ВМП!O:O,ВМП!D:D,СВОД!D3689,ВМП!F:F,СВОД!F3689,ВМП!H:H,"-")+SUMIFS('Дневной стационар'!O:O,'Дневной стационар'!D:D,СВОД!D3689,'Дневной стационар'!F:F,СВОД!F3689,'Дневной стационар'!H:H,"-")+SUMIFS(ЭКО!M:M,ЭКО!D:D,СВОД!D3689,ЭКО!F:F,СВОД!F3689)+SUMIFS(Диализ!M:M,Диализ!D:D,СВОД!D3689,Диализ!F:F,СВОД!F3689)+SUMIFS('Скорая мед.помощь'!N:N,'Скорая мед.помощь'!D:D,СВОД!D3689,'Скорая мед.помощь'!F:F,СВОД!F3689)+SUMIFS(Услуги!AV:AV,Услуги!D:D,СВОД!D3689,Услуги!F:F,СВОД!F3689)+SUMIFS(Поликлиника!BK:BK,Поликлиника!D:D,СВОД!D3689,Поликлиника!F:F,СВОД!F3689)</f>
        <v>0</v>
      </c>
      <c r="Q3689" s="336">
        <f>SUMIFS(Сверхбаза!L:L,Сверхбаза!C:C,СВОД!D3689,Сверхбаза!E:E,СВОД!F3689)+SUMIFS(Сверхбаза!N:N,Сверхбаза!C:C,СВОД!D3689,Сверхбаза!E:E,СВОД!F3689)</f>
        <v>0</v>
      </c>
      <c r="R3689" s="337">
        <f>SUMIFS(Сверхбаза!P:P,Сверхбаза!C:C,СВОД!D3689,Сверхбаза!E:E,СВОД!F3689)</f>
        <v>0</v>
      </c>
      <c r="S3689" s="337">
        <f>SUMIFS(Сверхбаза!R:R,Сверхбаза!C:C,СВОД!D3689,Сверхбаза!E:E,СВОД!F3689)</f>
        <v>0</v>
      </c>
      <c r="T3689" s="337">
        <f>SUMIFS(Сверхбаза!Q:Q,Сверхбаза!C:C,СВОД!D3689,Сверхбаза!E:E,СВОД!F3689)</f>
        <v>0</v>
      </c>
      <c r="U3689" s="337">
        <f>SUMIFS(Сверхбаза!S:S,Сверхбаза!C:C,СВОД!D3689,Сверхбаза!E:E,СВОД!F3689)</f>
        <v>0</v>
      </c>
      <c r="V3689" s="339">
        <f>SUMIFS(Сверхбаза!G:G,Сверхбаза!C:C,СВОД!D3689,Сверхбаза!E:E,СВОД!F3689)</f>
        <v>0</v>
      </c>
    </row>
    <row r="3690" spans="1:22" ht="25.5" outlineLevel="2" x14ac:dyDescent="0.2">
      <c r="A3690" s="33" t="s">
        <v>10</v>
      </c>
      <c r="B3690" s="9">
        <v>3</v>
      </c>
      <c r="C3690" s="10">
        <v>509604</v>
      </c>
      <c r="D3690" s="273">
        <v>960401</v>
      </c>
      <c r="E3690" s="81" t="s">
        <v>832</v>
      </c>
      <c r="F3690" s="81">
        <v>6</v>
      </c>
      <c r="G3690" s="82" t="s">
        <v>860</v>
      </c>
      <c r="H3690" s="336">
        <f>SUMIFS('Круглосуточный стационар'!J:J,'Круглосуточный стационар'!D:D,СВОД!D3690,'Круглосуточный стационар'!H:H,"-",'Круглосуточный стационар'!F:F,СВОД!F3690)+SUMIFS(ВМП!J:J,ВМП!D:D,СВОД!D3690,ВМП!H:H,"-",ВМП!F:F,СВОД!F3690)+SUMIFS('Дневной стационар'!J:J,'Дневной стационар'!D:D,СВОД!D3690,'Дневной стационар'!H:H,"-",'Дневной стационар'!F:F,СВОД!F3690)+SUMIFS(ЭКО!H:H,ЭКО!D:D,СВОД!D3690,ЭКО!F:F,СВОД!F3690)+SUMIFS(Диализ!H:H,Диализ!D:D,СВОД!D3690,Диализ!F:F,СВОД!F3690)</f>
        <v>0</v>
      </c>
      <c r="I3690" s="337">
        <f>SUMIFS(Поликлиника!H:H,Поликлиника!D:D,СВОД!D3690,Поликлиника!F:F,СВОД!F3690)</f>
        <v>0</v>
      </c>
      <c r="J3690" s="337">
        <f>SUMIFS(Поликлиника!AQ:AQ,Поликлиника!D:D,СВОД!D3690,Поликлиника!F:F,СВОД!F3690)</f>
        <v>0</v>
      </c>
      <c r="K3690" s="337">
        <f>SUMIFS(Поликлиника!AV:AV,Поликлиника!D:D,СВОД!D3690,Поликлиника!F:F,СВОД!F3690)</f>
        <v>0</v>
      </c>
      <c r="L3690" s="337">
        <f>SUMIFS(Поликлиника!BA:BA,Поликлиника!D:D,СВОД!D3690,Поликлиника!F:F,СВОД!F3690)</f>
        <v>0</v>
      </c>
      <c r="M3690" s="337">
        <f>SUMIFS(Услуги!H:H,Услуги!D:D,СВОД!D3690,Услуги!F:F,СВОД!F3690)+SUMIFS(Услуги!M:M,Услуги!D:D,СВОД!D3690,Услуги!F:F,СВОД!F3690)+SUMIFS(Услуги!R:R,Услуги!D:D,СВОД!D3690,Услуги!F:F,СВОД!F3690)+SUMIFS(Услуги!W:W,Услуги!D:D,СВОД!D3690,Услуги!F:F,СВОД!F3690)+SUMIFS(Услуги!AB:AB,Услуги!D:D,СВОД!D3690,Услуги!F:F,СВОД!F3690)+SUMIFS(Услуги!AG:AG,Услуги!D:D,СВОД!D3690,Услуги!F:F,СВОД!F3690)+SUMIFS(Услуги!AL:AL,Услуги!D:D,СВОД!D3690,Услуги!F:F,СВОД!F3690)+SUMIFS(Услуги!AQ:AQ,Услуги!D:D,СВОД!D3690,Услуги!F:F,СВОД!F3690)</f>
        <v>0</v>
      </c>
      <c r="N3690" s="337">
        <f>SUMIFS('Скорая мед.помощь'!I:I,'Скорая мед.помощь'!D:D,СВОД!D3690,'Скорая мед.помощь'!F:F,СВОД!F3690)</f>
        <v>0</v>
      </c>
      <c r="O3690" s="338">
        <f>SUMIFS(Поликлиника!BF:BF,Поликлиника!D:D,СВОД!D3690,Поликлиника!F:F,СВОД!F3690)</f>
        <v>0</v>
      </c>
      <c r="P3690" s="339">
        <f>SUMIFS('Круглосуточный стационар'!O:O,'Круглосуточный стационар'!D:D,СВОД!D3690,'Круглосуточный стационар'!F:F,СВОД!F3690,'Круглосуточный стационар'!H:H,"-")+SUMIFS(ВМП!O:O,ВМП!D:D,СВОД!D3690,ВМП!F:F,СВОД!F3690,ВМП!H:H,"-")+SUMIFS('Дневной стационар'!O:O,'Дневной стационар'!D:D,СВОД!D3690,'Дневной стационар'!F:F,СВОД!F3690,'Дневной стационар'!H:H,"-")+SUMIFS(ЭКО!M:M,ЭКО!D:D,СВОД!D3690,ЭКО!F:F,СВОД!F3690)+SUMIFS(Диализ!M:M,Диализ!D:D,СВОД!D3690,Диализ!F:F,СВОД!F3690)+SUMIFS('Скорая мед.помощь'!N:N,'Скорая мед.помощь'!D:D,СВОД!D3690,'Скорая мед.помощь'!F:F,СВОД!F3690)+SUMIFS(Услуги!AV:AV,Услуги!D:D,СВОД!D3690,Услуги!F:F,СВОД!F3690)+SUMIFS(Поликлиника!BK:BK,Поликлиника!D:D,СВОД!D3690,Поликлиника!F:F,СВОД!F3690)</f>
        <v>0</v>
      </c>
      <c r="Q3690" s="336">
        <f>SUMIFS(Сверхбаза!L:L,Сверхбаза!C:C,СВОД!D3690,Сверхбаза!E:E,СВОД!F3690)+SUMIFS(Сверхбаза!N:N,Сверхбаза!C:C,СВОД!D3690,Сверхбаза!E:E,СВОД!F3690)</f>
        <v>0</v>
      </c>
      <c r="R3690" s="337">
        <f>SUMIFS(Сверхбаза!P:P,Сверхбаза!C:C,СВОД!D3690,Сверхбаза!E:E,СВОД!F3690)</f>
        <v>0</v>
      </c>
      <c r="S3690" s="337">
        <f>SUMIFS(Сверхбаза!R:R,Сверхбаза!C:C,СВОД!D3690,Сверхбаза!E:E,СВОД!F3690)</f>
        <v>0</v>
      </c>
      <c r="T3690" s="337">
        <f>SUMIFS(Сверхбаза!Q:Q,Сверхбаза!C:C,СВОД!D3690,Сверхбаза!E:E,СВОД!F3690)</f>
        <v>0</v>
      </c>
      <c r="U3690" s="337">
        <f>SUMIFS(Сверхбаза!S:S,Сверхбаза!C:C,СВОД!D3690,Сверхбаза!E:E,СВОД!F3690)</f>
        <v>0</v>
      </c>
      <c r="V3690" s="339">
        <f>SUMIFS(Сверхбаза!G:G,Сверхбаза!C:C,СВОД!D3690,Сверхбаза!E:E,СВОД!F3690)</f>
        <v>0</v>
      </c>
    </row>
    <row r="3691" spans="1:22" ht="25.5" outlineLevel="2" x14ac:dyDescent="0.2">
      <c r="A3691" s="33" t="s">
        <v>10</v>
      </c>
      <c r="B3691" s="9">
        <v>3</v>
      </c>
      <c r="C3691" s="10">
        <v>509604</v>
      </c>
      <c r="D3691" s="273">
        <v>960401</v>
      </c>
      <c r="E3691" s="81" t="s">
        <v>832</v>
      </c>
      <c r="F3691" s="81">
        <v>3</v>
      </c>
      <c r="G3691" s="82" t="s">
        <v>136</v>
      </c>
      <c r="H3691" s="336">
        <f>SUMIFS('Круглосуточный стационар'!J:J,'Круглосуточный стационар'!D:D,СВОД!D3691,'Круглосуточный стационар'!H:H,"-",'Круглосуточный стационар'!F:F,СВОД!F3691)+SUMIFS(ВМП!J:J,ВМП!D:D,СВОД!D3691,ВМП!H:H,"-",ВМП!F:F,СВОД!F3691)+SUMIFS('Дневной стационар'!J:J,'Дневной стационар'!D:D,СВОД!D3691,'Дневной стационар'!H:H,"-",'Дневной стационар'!F:F,СВОД!F3691)+SUMIFS(ЭКО!H:H,ЭКО!D:D,СВОД!D3691,ЭКО!F:F,СВОД!F3691)+SUMIFS(Диализ!H:H,Диализ!D:D,СВОД!D3691,Диализ!F:F,СВОД!F3691)</f>
        <v>0</v>
      </c>
      <c r="I3691" s="337">
        <f>SUMIFS(Поликлиника!H:H,Поликлиника!D:D,СВОД!D3691,Поликлиника!F:F,СВОД!F3691)</f>
        <v>0</v>
      </c>
      <c r="J3691" s="337">
        <f>SUMIFS(Поликлиника!AQ:AQ,Поликлиника!D:D,СВОД!D3691,Поликлиника!F:F,СВОД!F3691)</f>
        <v>0</v>
      </c>
      <c r="K3691" s="337">
        <f>SUMIFS(Поликлиника!AV:AV,Поликлиника!D:D,СВОД!D3691,Поликлиника!F:F,СВОД!F3691)</f>
        <v>0</v>
      </c>
      <c r="L3691" s="337">
        <f>SUMIFS(Поликлиника!BA:BA,Поликлиника!D:D,СВОД!D3691,Поликлиника!F:F,СВОД!F3691)</f>
        <v>0</v>
      </c>
      <c r="M3691" s="337">
        <f>SUMIFS(Услуги!H:H,Услуги!D:D,СВОД!D3691,Услуги!F:F,СВОД!F3691)+SUMIFS(Услуги!M:M,Услуги!D:D,СВОД!D3691,Услуги!F:F,СВОД!F3691)+SUMIFS(Услуги!R:R,Услуги!D:D,СВОД!D3691,Услуги!F:F,СВОД!F3691)+SUMIFS(Услуги!W:W,Услуги!D:D,СВОД!D3691,Услуги!F:F,СВОД!F3691)+SUMIFS(Услуги!AB:AB,Услуги!D:D,СВОД!D3691,Услуги!F:F,СВОД!F3691)+SUMIFS(Услуги!AG:AG,Услуги!D:D,СВОД!D3691,Услуги!F:F,СВОД!F3691)+SUMIFS(Услуги!AL:AL,Услуги!D:D,СВОД!D3691,Услуги!F:F,СВОД!F3691)+SUMIFS(Услуги!AQ:AQ,Услуги!D:D,СВОД!D3691,Услуги!F:F,СВОД!F3691)</f>
        <v>1068</v>
      </c>
      <c r="N3691" s="337">
        <f>SUMIFS('Скорая мед.помощь'!I:I,'Скорая мед.помощь'!D:D,СВОД!D3691,'Скорая мед.помощь'!F:F,СВОД!F3691)</f>
        <v>0</v>
      </c>
      <c r="O3691" s="338">
        <f>SUMIFS(Поликлиника!BF:BF,Поликлиника!D:D,СВОД!D3691,Поликлиника!F:F,СВОД!F3691)</f>
        <v>0</v>
      </c>
      <c r="P3691" s="339">
        <f>SUMIFS('Круглосуточный стационар'!O:O,'Круглосуточный стационар'!D:D,СВОД!D3691,'Круглосуточный стационар'!F:F,СВОД!F3691,'Круглосуточный стационар'!H:H,"-")+SUMIFS(ВМП!O:O,ВМП!D:D,СВОД!D3691,ВМП!F:F,СВОД!F3691,ВМП!H:H,"-")+SUMIFS('Дневной стационар'!O:O,'Дневной стационар'!D:D,СВОД!D3691,'Дневной стационар'!F:F,СВОД!F3691,'Дневной стационар'!H:H,"-")+SUMIFS(ЭКО!M:M,ЭКО!D:D,СВОД!D3691,ЭКО!F:F,СВОД!F3691)+SUMIFS(Диализ!M:M,Диализ!D:D,СВОД!D3691,Диализ!F:F,СВОД!F3691)+SUMIFS('Скорая мед.помощь'!N:N,'Скорая мед.помощь'!D:D,СВОД!D3691,'Скорая мед.помощь'!F:F,СВОД!F3691)+SUMIFS(Услуги!AV:AV,Услуги!D:D,СВОД!D3691,Услуги!F:F,СВОД!F3691)+SUMIFS(Поликлиника!BK:BK,Поликлиника!D:D,СВОД!D3691,Поликлиника!F:F,СВОД!F3691)</f>
        <v>2940</v>
      </c>
      <c r="Q3691" s="336">
        <f>SUMIFS(Сверхбаза!L:L,Сверхбаза!C:C,СВОД!D3691,Сверхбаза!E:E,СВОД!F3691)+SUMIFS(Сверхбаза!N:N,Сверхбаза!C:C,СВОД!D3691,Сверхбаза!E:E,СВОД!F3691)</f>
        <v>0</v>
      </c>
      <c r="R3691" s="337">
        <f>SUMIFS(Сверхбаза!P:P,Сверхбаза!C:C,СВОД!D3691,Сверхбаза!E:E,СВОД!F3691)</f>
        <v>0</v>
      </c>
      <c r="S3691" s="337">
        <f>SUMIFS(Сверхбаза!R:R,Сверхбаза!C:C,СВОД!D3691,Сверхбаза!E:E,СВОД!F3691)</f>
        <v>0</v>
      </c>
      <c r="T3691" s="337">
        <f>SUMIFS(Сверхбаза!Q:Q,Сверхбаза!C:C,СВОД!D3691,Сверхбаза!E:E,СВОД!F3691)</f>
        <v>0</v>
      </c>
      <c r="U3691" s="337">
        <f>SUMIFS(Сверхбаза!S:S,Сверхбаза!C:C,СВОД!D3691,Сверхбаза!E:E,СВОД!F3691)</f>
        <v>0</v>
      </c>
      <c r="V3691" s="339">
        <f>SUMIFS(Сверхбаза!G:G,Сверхбаза!C:C,СВОД!D3691,Сверхбаза!E:E,СВОД!F3691)</f>
        <v>0</v>
      </c>
    </row>
    <row r="3692" spans="1:22" outlineLevel="2" x14ac:dyDescent="0.2">
      <c r="A3692" s="33" t="s">
        <v>10</v>
      </c>
      <c r="B3692" s="9">
        <v>3</v>
      </c>
      <c r="C3692" s="10">
        <v>509604</v>
      </c>
      <c r="D3692" s="273">
        <v>960401</v>
      </c>
      <c r="E3692" s="81" t="s">
        <v>832</v>
      </c>
      <c r="F3692" s="81">
        <v>7</v>
      </c>
      <c r="G3692" s="82" t="s">
        <v>861</v>
      </c>
      <c r="H3692" s="336">
        <f>SUMIFS('Круглосуточный стационар'!J:J,'Круглосуточный стационар'!D:D,СВОД!D3692,'Круглосуточный стационар'!H:H,"-",'Круглосуточный стационар'!F:F,СВОД!F3692)+SUMIFS(ВМП!J:J,ВМП!D:D,СВОД!D3692,ВМП!H:H,"-",ВМП!F:F,СВОД!F3692)+SUMIFS('Дневной стационар'!J:J,'Дневной стационар'!D:D,СВОД!D3692,'Дневной стационар'!H:H,"-",'Дневной стационар'!F:F,СВОД!F3692)+SUMIFS(ЭКО!H:H,ЭКО!D:D,СВОД!D3692,ЭКО!F:F,СВОД!F3692)+SUMIFS(Диализ!H:H,Диализ!D:D,СВОД!D3692,Диализ!F:F,СВОД!F3692)</f>
        <v>0</v>
      </c>
      <c r="I3692" s="337">
        <f>SUMIFS(Поликлиника!H:H,Поликлиника!D:D,СВОД!D3692,Поликлиника!F:F,СВОД!F3692)</f>
        <v>0</v>
      </c>
      <c r="J3692" s="337">
        <f>SUMIFS(Поликлиника!AQ:AQ,Поликлиника!D:D,СВОД!D3692,Поликлиника!F:F,СВОД!F3692)</f>
        <v>0</v>
      </c>
      <c r="K3692" s="337">
        <f>SUMIFS(Поликлиника!AV:AV,Поликлиника!D:D,СВОД!D3692,Поликлиника!F:F,СВОД!F3692)</f>
        <v>0</v>
      </c>
      <c r="L3692" s="337">
        <f>SUMIFS(Поликлиника!BA:BA,Поликлиника!D:D,СВОД!D3692,Поликлиника!F:F,СВОД!F3692)</f>
        <v>0</v>
      </c>
      <c r="M3692" s="337">
        <f>SUMIFS(Услуги!H:H,Услуги!D:D,СВОД!D3692,Услуги!F:F,СВОД!F3692)+SUMIFS(Услуги!M:M,Услуги!D:D,СВОД!D3692,Услуги!F:F,СВОД!F3692)+SUMIFS(Услуги!R:R,Услуги!D:D,СВОД!D3692,Услуги!F:F,СВОД!F3692)+SUMIFS(Услуги!W:W,Услуги!D:D,СВОД!D3692,Услуги!F:F,СВОД!F3692)+SUMIFS(Услуги!AB:AB,Услуги!D:D,СВОД!D3692,Услуги!F:F,СВОД!F3692)+SUMIFS(Услуги!AG:AG,Услуги!D:D,СВОД!D3692,Услуги!F:F,СВОД!F3692)+SUMIFS(Услуги!AL:AL,Услуги!D:D,СВОД!D3692,Услуги!F:F,СВОД!F3692)+SUMIFS(Услуги!AQ:AQ,Услуги!D:D,СВОД!D3692,Услуги!F:F,СВОД!F3692)</f>
        <v>0</v>
      </c>
      <c r="N3692" s="337">
        <f>SUMIFS('Скорая мед.помощь'!I:I,'Скорая мед.помощь'!D:D,СВОД!D3692,'Скорая мед.помощь'!F:F,СВОД!F3692)</f>
        <v>0</v>
      </c>
      <c r="O3692" s="338">
        <f>SUMIFS(Поликлиника!BF:BF,Поликлиника!D:D,СВОД!D3692,Поликлиника!F:F,СВОД!F3692)</f>
        <v>0</v>
      </c>
      <c r="P3692" s="339">
        <f>SUMIFS('Круглосуточный стационар'!O:O,'Круглосуточный стационар'!D:D,СВОД!D3692,'Круглосуточный стационар'!F:F,СВОД!F3692,'Круглосуточный стационар'!H:H,"-")+SUMIFS(ВМП!O:O,ВМП!D:D,СВОД!D3692,ВМП!F:F,СВОД!F3692,ВМП!H:H,"-")+SUMIFS('Дневной стационар'!O:O,'Дневной стационар'!D:D,СВОД!D3692,'Дневной стационар'!F:F,СВОД!F3692,'Дневной стационар'!H:H,"-")+SUMIFS(ЭКО!M:M,ЭКО!D:D,СВОД!D3692,ЭКО!F:F,СВОД!F3692)+SUMIFS(Диализ!M:M,Диализ!D:D,СВОД!D3692,Диализ!F:F,СВОД!F3692)+SUMIFS('Скорая мед.помощь'!N:N,'Скорая мед.помощь'!D:D,СВОД!D3692,'Скорая мед.помощь'!F:F,СВОД!F3692)+SUMIFS(Услуги!AV:AV,Услуги!D:D,СВОД!D3692,Услуги!F:F,СВОД!F3692)+SUMIFS(Поликлиника!BK:BK,Поликлиника!D:D,СВОД!D3692,Поликлиника!F:F,СВОД!F3692)</f>
        <v>0</v>
      </c>
      <c r="Q3692" s="336">
        <f>SUMIFS(Сверхбаза!L:L,Сверхбаза!C:C,СВОД!D3692,Сверхбаза!E:E,СВОД!F3692)+SUMIFS(Сверхбаза!N:N,Сверхбаза!C:C,СВОД!D3692,Сверхбаза!E:E,СВОД!F3692)</f>
        <v>0</v>
      </c>
      <c r="R3692" s="337">
        <f>SUMIFS(Сверхбаза!P:P,Сверхбаза!C:C,СВОД!D3692,Сверхбаза!E:E,СВОД!F3692)</f>
        <v>0</v>
      </c>
      <c r="S3692" s="337">
        <f>SUMIFS(Сверхбаза!R:R,Сверхбаза!C:C,СВОД!D3692,Сверхбаза!E:E,СВОД!F3692)</f>
        <v>0</v>
      </c>
      <c r="T3692" s="337">
        <f>SUMIFS(Сверхбаза!Q:Q,Сверхбаза!C:C,СВОД!D3692,Сверхбаза!E:E,СВОД!F3692)</f>
        <v>0</v>
      </c>
      <c r="U3692" s="337">
        <f>SUMIFS(Сверхбаза!S:S,Сверхбаза!C:C,СВОД!D3692,Сверхбаза!E:E,СВОД!F3692)</f>
        <v>0</v>
      </c>
      <c r="V3692" s="339">
        <f>SUMIFS(Сверхбаза!G:G,Сверхбаза!C:C,СВОД!D3692,Сверхбаза!E:E,СВОД!F3692)</f>
        <v>0</v>
      </c>
    </row>
    <row r="3693" spans="1:22" outlineLevel="2" x14ac:dyDescent="0.2">
      <c r="A3693" s="33" t="s">
        <v>10</v>
      </c>
      <c r="B3693" s="9">
        <v>3</v>
      </c>
      <c r="C3693" s="10">
        <v>509604</v>
      </c>
      <c r="D3693" s="273">
        <v>960401</v>
      </c>
      <c r="E3693" s="81" t="s">
        <v>832</v>
      </c>
      <c r="F3693" s="81">
        <v>70</v>
      </c>
      <c r="G3693" s="82" t="s">
        <v>862</v>
      </c>
      <c r="H3693" s="336">
        <f>SUMIFS('Круглосуточный стационар'!J:J,'Круглосуточный стационар'!D:D,СВОД!D3693,'Круглосуточный стационар'!H:H,"-",'Круглосуточный стационар'!F:F,СВОД!F3693)+SUMIFS(ВМП!J:J,ВМП!D:D,СВОД!D3693,ВМП!H:H,"-",ВМП!F:F,СВОД!F3693)+SUMIFS('Дневной стационар'!J:J,'Дневной стационар'!D:D,СВОД!D3693,'Дневной стационар'!H:H,"-",'Дневной стационар'!F:F,СВОД!F3693)+SUMIFS(ЭКО!H:H,ЭКО!D:D,СВОД!D3693,ЭКО!F:F,СВОД!F3693)+SUMIFS(Диализ!H:H,Диализ!D:D,СВОД!D3693,Диализ!F:F,СВОД!F3693)</f>
        <v>0</v>
      </c>
      <c r="I3693" s="337">
        <f>SUMIFS(Поликлиника!H:H,Поликлиника!D:D,СВОД!D3693,Поликлиника!F:F,СВОД!F3693)</f>
        <v>0</v>
      </c>
      <c r="J3693" s="337">
        <f>SUMIFS(Поликлиника!AQ:AQ,Поликлиника!D:D,СВОД!D3693,Поликлиника!F:F,СВОД!F3693)</f>
        <v>0</v>
      </c>
      <c r="K3693" s="337">
        <f>SUMIFS(Поликлиника!AV:AV,Поликлиника!D:D,СВОД!D3693,Поликлиника!F:F,СВОД!F3693)</f>
        <v>0</v>
      </c>
      <c r="L3693" s="337">
        <f>SUMIFS(Поликлиника!BA:BA,Поликлиника!D:D,СВОД!D3693,Поликлиника!F:F,СВОД!F3693)</f>
        <v>0</v>
      </c>
      <c r="M3693" s="337">
        <f>SUMIFS(Услуги!H:H,Услуги!D:D,СВОД!D3693,Услуги!F:F,СВОД!F3693)+SUMIFS(Услуги!M:M,Услуги!D:D,СВОД!D3693,Услуги!F:F,СВОД!F3693)+SUMIFS(Услуги!R:R,Услуги!D:D,СВОД!D3693,Услуги!F:F,СВОД!F3693)+SUMIFS(Услуги!W:W,Услуги!D:D,СВОД!D3693,Услуги!F:F,СВОД!F3693)+SUMIFS(Услуги!AB:AB,Услуги!D:D,СВОД!D3693,Услуги!F:F,СВОД!F3693)+SUMIFS(Услуги!AG:AG,Услуги!D:D,СВОД!D3693,Услуги!F:F,СВОД!F3693)+SUMIFS(Услуги!AL:AL,Услуги!D:D,СВОД!D3693,Услуги!F:F,СВОД!F3693)+SUMIFS(Услуги!AQ:AQ,Услуги!D:D,СВОД!D3693,Услуги!F:F,СВОД!F3693)</f>
        <v>0</v>
      </c>
      <c r="N3693" s="337">
        <f>SUMIFS('Скорая мед.помощь'!I:I,'Скорая мед.помощь'!D:D,СВОД!D3693,'Скорая мед.помощь'!F:F,СВОД!F3693)</f>
        <v>0</v>
      </c>
      <c r="O3693" s="338">
        <f>SUMIFS(Поликлиника!BF:BF,Поликлиника!D:D,СВОД!D3693,Поликлиника!F:F,СВОД!F3693)</f>
        <v>0</v>
      </c>
      <c r="P3693" s="339">
        <f>SUMIFS('Круглосуточный стационар'!O:O,'Круглосуточный стационар'!D:D,СВОД!D3693,'Круглосуточный стационар'!F:F,СВОД!F3693,'Круглосуточный стационар'!H:H,"-")+SUMIFS(ВМП!O:O,ВМП!D:D,СВОД!D3693,ВМП!F:F,СВОД!F3693,ВМП!H:H,"-")+SUMIFS('Дневной стационар'!O:O,'Дневной стационар'!D:D,СВОД!D3693,'Дневной стационар'!F:F,СВОД!F3693,'Дневной стационар'!H:H,"-")+SUMIFS(ЭКО!M:M,ЭКО!D:D,СВОД!D3693,ЭКО!F:F,СВОД!F3693)+SUMIFS(Диализ!M:M,Диализ!D:D,СВОД!D3693,Диализ!F:F,СВОД!F3693)+SUMIFS('Скорая мед.помощь'!N:N,'Скорая мед.помощь'!D:D,СВОД!D3693,'Скорая мед.помощь'!F:F,СВОД!F3693)+SUMIFS(Услуги!AV:AV,Услуги!D:D,СВОД!D3693,Услуги!F:F,СВОД!F3693)+SUMIFS(Поликлиника!BK:BK,Поликлиника!D:D,СВОД!D3693,Поликлиника!F:F,СВОД!F3693)</f>
        <v>0</v>
      </c>
      <c r="Q3693" s="336">
        <f>SUMIFS(Сверхбаза!L:L,Сверхбаза!C:C,СВОД!D3693,Сверхбаза!E:E,СВОД!F3693)+SUMIFS(Сверхбаза!N:N,Сверхбаза!C:C,СВОД!D3693,Сверхбаза!E:E,СВОД!F3693)</f>
        <v>0</v>
      </c>
      <c r="R3693" s="337">
        <f>SUMIFS(Сверхбаза!P:P,Сверхбаза!C:C,СВОД!D3693,Сверхбаза!E:E,СВОД!F3693)</f>
        <v>0</v>
      </c>
      <c r="S3693" s="337">
        <f>SUMIFS(Сверхбаза!R:R,Сверхбаза!C:C,СВОД!D3693,Сверхбаза!E:E,СВОД!F3693)</f>
        <v>0</v>
      </c>
      <c r="T3693" s="337">
        <f>SUMIFS(Сверхбаза!Q:Q,Сверхбаза!C:C,СВОД!D3693,Сверхбаза!E:E,СВОД!F3693)</f>
        <v>0</v>
      </c>
      <c r="U3693" s="337">
        <f>SUMIFS(Сверхбаза!S:S,Сверхбаза!C:C,СВОД!D3693,Сверхбаза!E:E,СВОД!F3693)</f>
        <v>0</v>
      </c>
      <c r="V3693" s="339">
        <f>SUMIFS(Сверхбаза!G:G,Сверхбаза!C:C,СВОД!D3693,Сверхбаза!E:E,СВОД!F3693)</f>
        <v>0</v>
      </c>
    </row>
    <row r="3694" spans="1:22" outlineLevel="2" x14ac:dyDescent="0.2">
      <c r="A3694" s="33" t="s">
        <v>10</v>
      </c>
      <c r="B3694" s="9">
        <v>3</v>
      </c>
      <c r="C3694" s="10">
        <v>509604</v>
      </c>
      <c r="D3694" s="273">
        <v>960401</v>
      </c>
      <c r="E3694" s="81" t="s">
        <v>832</v>
      </c>
      <c r="F3694" s="81">
        <v>94</v>
      </c>
      <c r="G3694" s="82" t="s">
        <v>124</v>
      </c>
      <c r="H3694" s="336">
        <f>SUMIFS('Круглосуточный стационар'!J:J,'Круглосуточный стационар'!D:D,СВОД!D3694,'Круглосуточный стационар'!H:H,"-",'Круглосуточный стационар'!F:F,СВОД!F3694)+SUMIFS(ВМП!J:J,ВМП!D:D,СВОД!D3694,ВМП!H:H,"-",ВМП!F:F,СВОД!F3694)+SUMIFS('Дневной стационар'!J:J,'Дневной стационар'!D:D,СВОД!D3694,'Дневной стационар'!H:H,"-",'Дневной стационар'!F:F,СВОД!F3694)+SUMIFS(ЭКО!H:H,ЭКО!D:D,СВОД!D3694,ЭКО!F:F,СВОД!F3694)+SUMIFS(Диализ!H:H,Диализ!D:D,СВОД!D3694,Диализ!F:F,СВОД!F3694)</f>
        <v>0</v>
      </c>
      <c r="I3694" s="337">
        <f>SUMIFS(Поликлиника!H:H,Поликлиника!D:D,СВОД!D3694,Поликлиника!F:F,СВОД!F3694)</f>
        <v>0</v>
      </c>
      <c r="J3694" s="337">
        <f>SUMIFS(Поликлиника!AQ:AQ,Поликлиника!D:D,СВОД!D3694,Поликлиника!F:F,СВОД!F3694)</f>
        <v>0</v>
      </c>
      <c r="K3694" s="337">
        <f>SUMIFS(Поликлиника!AV:AV,Поликлиника!D:D,СВОД!D3694,Поликлиника!F:F,СВОД!F3694)</f>
        <v>0</v>
      </c>
      <c r="L3694" s="337">
        <f>SUMIFS(Поликлиника!BA:BA,Поликлиника!D:D,СВОД!D3694,Поликлиника!F:F,СВОД!F3694)</f>
        <v>0</v>
      </c>
      <c r="M3694" s="337">
        <f>SUMIFS(Услуги!H:H,Услуги!D:D,СВОД!D3694,Услуги!F:F,СВОД!F3694)+SUMIFS(Услуги!M:M,Услуги!D:D,СВОД!D3694,Услуги!F:F,СВОД!F3694)+SUMIFS(Услуги!R:R,Услуги!D:D,СВОД!D3694,Услуги!F:F,СВОД!F3694)+SUMIFS(Услуги!W:W,Услуги!D:D,СВОД!D3694,Услуги!F:F,СВОД!F3694)+SUMIFS(Услуги!AB:AB,Услуги!D:D,СВОД!D3694,Услуги!F:F,СВОД!F3694)+SUMIFS(Услуги!AG:AG,Услуги!D:D,СВОД!D3694,Услуги!F:F,СВОД!F3694)+SUMIFS(Услуги!AL:AL,Услуги!D:D,СВОД!D3694,Услуги!F:F,СВОД!F3694)+SUMIFS(Услуги!AQ:AQ,Услуги!D:D,СВОД!D3694,Услуги!F:F,СВОД!F3694)</f>
        <v>0</v>
      </c>
      <c r="N3694" s="337">
        <f>SUMIFS('Скорая мед.помощь'!I:I,'Скорая мед.помощь'!D:D,СВОД!D3694,'Скорая мед.помощь'!F:F,СВОД!F3694)</f>
        <v>0</v>
      </c>
      <c r="O3694" s="338">
        <f>SUMIFS(Поликлиника!BF:BF,Поликлиника!D:D,СВОД!D3694,Поликлиника!F:F,СВОД!F3694)</f>
        <v>0</v>
      </c>
      <c r="P3694" s="339">
        <f>SUMIFS('Круглосуточный стационар'!O:O,'Круглосуточный стационар'!D:D,СВОД!D3694,'Круглосуточный стационар'!F:F,СВОД!F3694,'Круглосуточный стационар'!H:H,"-")+SUMIFS(ВМП!O:O,ВМП!D:D,СВОД!D3694,ВМП!F:F,СВОД!F3694,ВМП!H:H,"-")+SUMIFS('Дневной стационар'!O:O,'Дневной стационар'!D:D,СВОД!D3694,'Дневной стационар'!F:F,СВОД!F3694,'Дневной стационар'!H:H,"-")+SUMIFS(ЭКО!M:M,ЭКО!D:D,СВОД!D3694,ЭКО!F:F,СВОД!F3694)+SUMIFS(Диализ!M:M,Диализ!D:D,СВОД!D3694,Диализ!F:F,СВОД!F3694)+SUMIFS('Скорая мед.помощь'!N:N,'Скорая мед.помощь'!D:D,СВОД!D3694,'Скорая мед.помощь'!F:F,СВОД!F3694)+SUMIFS(Услуги!AV:AV,Услуги!D:D,СВОД!D3694,Услуги!F:F,СВОД!F3694)+SUMIFS(Поликлиника!BK:BK,Поликлиника!D:D,СВОД!D3694,Поликлиника!F:F,СВОД!F3694)</f>
        <v>0</v>
      </c>
      <c r="Q3694" s="336">
        <f>SUMIFS(Сверхбаза!L:L,Сверхбаза!C:C,СВОД!D3694,Сверхбаза!E:E,СВОД!F3694)+SUMIFS(Сверхбаза!N:N,Сверхбаза!C:C,СВОД!D3694,Сверхбаза!E:E,СВОД!F3694)</f>
        <v>0</v>
      </c>
      <c r="R3694" s="337">
        <f>SUMIFS(Сверхбаза!P:P,Сверхбаза!C:C,СВОД!D3694,Сверхбаза!E:E,СВОД!F3694)</f>
        <v>0</v>
      </c>
      <c r="S3694" s="337">
        <f>SUMIFS(Сверхбаза!R:R,Сверхбаза!C:C,СВОД!D3694,Сверхбаза!E:E,СВОД!F3694)</f>
        <v>0</v>
      </c>
      <c r="T3694" s="337">
        <f>SUMIFS(Сверхбаза!Q:Q,Сверхбаза!C:C,СВОД!D3694,Сверхбаза!E:E,СВОД!F3694)</f>
        <v>0</v>
      </c>
      <c r="U3694" s="337">
        <f>SUMIFS(Сверхбаза!S:S,Сверхбаза!C:C,СВОД!D3694,Сверхбаза!E:E,СВОД!F3694)</f>
        <v>0</v>
      </c>
      <c r="V3694" s="339">
        <f>SUMIFS(Сверхбаза!G:G,Сверхбаза!C:C,СВОД!D3694,Сверхбаза!E:E,СВОД!F3694)</f>
        <v>0</v>
      </c>
    </row>
    <row r="3695" spans="1:22" outlineLevel="1" x14ac:dyDescent="0.2">
      <c r="A3695" s="320"/>
      <c r="B3695" s="321"/>
      <c r="C3695" s="322"/>
      <c r="D3695" s="340" t="s">
        <v>982</v>
      </c>
      <c r="E3695" s="83"/>
      <c r="F3695" s="83"/>
      <c r="G3695" s="84"/>
      <c r="H3695" s="341"/>
      <c r="I3695" s="342"/>
      <c r="J3695" s="342"/>
      <c r="K3695" s="342"/>
      <c r="L3695" s="342"/>
      <c r="M3695" s="342"/>
      <c r="N3695" s="342"/>
      <c r="O3695" s="343"/>
      <c r="P3695" s="344">
        <f>SUBTOTAL(9,P3687:P3694)</f>
        <v>2940</v>
      </c>
      <c r="Q3695" s="341"/>
      <c r="R3695" s="342"/>
      <c r="S3695" s="342"/>
      <c r="T3695" s="342"/>
      <c r="U3695" s="342"/>
      <c r="V3695" s="344">
        <f>SUBTOTAL(9,V3687:V3694)</f>
        <v>0</v>
      </c>
    </row>
    <row r="3696" spans="1:22" outlineLevel="2" x14ac:dyDescent="0.2">
      <c r="A3696" s="33" t="s">
        <v>10</v>
      </c>
      <c r="B3696" s="9">
        <v>8</v>
      </c>
      <c r="C3696" s="10">
        <v>509606</v>
      </c>
      <c r="D3696" s="273">
        <v>960601</v>
      </c>
      <c r="E3696" s="81" t="s">
        <v>579</v>
      </c>
      <c r="F3696" s="81">
        <v>1</v>
      </c>
      <c r="G3696" s="82" t="s">
        <v>12</v>
      </c>
      <c r="H3696" s="336">
        <f>SUMIFS('Круглосуточный стационар'!J:J,'Круглосуточный стационар'!D:D,СВОД!D3696,'Круглосуточный стационар'!H:H,"-",'Круглосуточный стационар'!F:F,СВОД!F3696)+SUMIFS(ВМП!J:J,ВМП!D:D,СВОД!D3696,ВМП!H:H,"-",ВМП!F:F,СВОД!F3696)+SUMIFS('Дневной стационар'!J:J,'Дневной стационар'!D:D,СВОД!D3696,'Дневной стационар'!H:H,"-",'Дневной стационар'!F:F,СВОД!F3696)+SUMIFS(ЭКО!H:H,ЭКО!D:D,СВОД!D3696,ЭКО!F:F,СВОД!F3696)+SUMIFS(Диализ!H:H,Диализ!D:D,СВОД!D3696,Диализ!F:F,СВОД!F3696)</f>
        <v>3091</v>
      </c>
      <c r="I3696" s="337">
        <f>SUMIFS(Поликлиника!H:H,Поликлиника!D:D,СВОД!D3696,Поликлиника!F:F,СВОД!F3696)</f>
        <v>0</v>
      </c>
      <c r="J3696" s="337">
        <f>SUMIFS(Поликлиника!AQ:AQ,Поликлиника!D:D,СВОД!D3696,Поликлиника!F:F,СВОД!F3696)</f>
        <v>0</v>
      </c>
      <c r="K3696" s="337">
        <f>SUMIFS(Поликлиника!AV:AV,Поликлиника!D:D,СВОД!D3696,Поликлиника!F:F,СВОД!F3696)</f>
        <v>0</v>
      </c>
      <c r="L3696" s="337">
        <f>SUMIFS(Поликлиника!BA:BA,Поликлиника!D:D,СВОД!D3696,Поликлиника!F:F,СВОД!F3696)</f>
        <v>0</v>
      </c>
      <c r="M3696" s="337">
        <f>SUMIFS(Услуги!H:H,Услуги!D:D,СВОД!D3696,Услуги!F:F,СВОД!F3696)+SUMIFS(Услуги!M:M,Услуги!D:D,СВОД!D3696,Услуги!F:F,СВОД!F3696)+SUMIFS(Услуги!R:R,Услуги!D:D,СВОД!D3696,Услуги!F:F,СВОД!F3696)+SUMIFS(Услуги!W:W,Услуги!D:D,СВОД!D3696,Услуги!F:F,СВОД!F3696)+SUMIFS(Услуги!AB:AB,Услуги!D:D,СВОД!D3696,Услуги!F:F,СВОД!F3696)+SUMIFS(Услуги!AG:AG,Услуги!D:D,СВОД!D3696,Услуги!F:F,СВОД!F3696)+SUMIFS(Услуги!AL:AL,Услуги!D:D,СВОД!D3696,Услуги!F:F,СВОД!F3696)+SUMIFS(Услуги!AQ:AQ,Услуги!D:D,СВОД!D3696,Услуги!F:F,СВОД!F3696)</f>
        <v>0</v>
      </c>
      <c r="N3696" s="337">
        <f>SUMIFS('Скорая мед.помощь'!I:I,'Скорая мед.помощь'!D:D,СВОД!D3696,'Скорая мед.помощь'!F:F,СВОД!F3696)</f>
        <v>0</v>
      </c>
      <c r="O3696" s="338">
        <f>SUMIFS(Поликлиника!BF:BF,Поликлиника!D:D,СВОД!D3696,Поликлиника!F:F,СВОД!F3696)</f>
        <v>0</v>
      </c>
      <c r="P3696" s="339">
        <f>SUMIFS('Круглосуточный стационар'!O:O,'Круглосуточный стационар'!D:D,СВОД!D3696,'Круглосуточный стационар'!F:F,СВОД!F3696,'Круглосуточный стационар'!H:H,"-")+SUMIFS(ВМП!O:O,ВМП!D:D,СВОД!D3696,ВМП!F:F,СВОД!F3696,ВМП!H:H,"-")+SUMIFS('Дневной стационар'!O:O,'Дневной стационар'!D:D,СВОД!D3696,'Дневной стационар'!F:F,СВОД!F3696,'Дневной стационар'!H:H,"-")+SUMIFS(ЭКО!M:M,ЭКО!D:D,СВОД!D3696,ЭКО!F:F,СВОД!F3696)+SUMIFS(Диализ!M:M,Диализ!D:D,СВОД!D3696,Диализ!F:F,СВОД!F3696)+SUMIFS('Скорая мед.помощь'!N:N,'Скорая мед.помощь'!D:D,СВОД!D3696,'Скорая мед.помощь'!F:F,СВОД!F3696)+SUMIFS(Услуги!AV:AV,Услуги!D:D,СВОД!D3696,Услуги!F:F,СВОД!F3696)+SUMIFS(Поликлиника!BK:BK,Поликлиника!D:D,СВОД!D3696,Поликлиника!F:F,СВОД!F3696)</f>
        <v>186960.73581610236</v>
      </c>
      <c r="Q3696" s="336">
        <f>SUMIFS(Сверхбаза!L:L,Сверхбаза!C:C,СВОД!D3696,Сверхбаза!E:E,СВОД!F3696)+SUMIFS(Сверхбаза!N:N,Сверхбаза!C:C,СВОД!D3696,Сверхбаза!E:E,СВОД!F3696)</f>
        <v>0</v>
      </c>
      <c r="R3696" s="337">
        <f>SUMIFS(Сверхбаза!P:P,Сверхбаза!C:C,СВОД!D3696,Сверхбаза!E:E,СВОД!F3696)</f>
        <v>0</v>
      </c>
      <c r="S3696" s="337">
        <f>SUMIFS(Сверхбаза!R:R,Сверхбаза!C:C,СВОД!D3696,Сверхбаза!E:E,СВОД!F3696)</f>
        <v>0</v>
      </c>
      <c r="T3696" s="337">
        <f>SUMIFS(Сверхбаза!Q:Q,Сверхбаза!C:C,СВОД!D3696,Сверхбаза!E:E,СВОД!F3696)</f>
        <v>0</v>
      </c>
      <c r="U3696" s="337">
        <f>SUMIFS(Сверхбаза!S:S,Сверхбаза!C:C,СВОД!D3696,Сверхбаза!E:E,СВОД!F3696)</f>
        <v>0</v>
      </c>
      <c r="V3696" s="339">
        <f>SUMIFS(Сверхбаза!G:G,Сверхбаза!C:C,СВОД!D3696,Сверхбаза!E:E,СВОД!F3696)</f>
        <v>0</v>
      </c>
    </row>
    <row r="3697" spans="1:22" ht="25.5" outlineLevel="2" x14ac:dyDescent="0.2">
      <c r="A3697" s="33" t="s">
        <v>10</v>
      </c>
      <c r="B3697" s="9">
        <v>8</v>
      </c>
      <c r="C3697" s="10">
        <v>509606</v>
      </c>
      <c r="D3697" s="273">
        <v>960601</v>
      </c>
      <c r="E3697" s="81" t="s">
        <v>579</v>
      </c>
      <c r="F3697" s="81">
        <v>13</v>
      </c>
      <c r="G3697" s="82" t="s">
        <v>859</v>
      </c>
      <c r="H3697" s="336">
        <f>SUMIFS('Круглосуточный стационар'!J:J,'Круглосуточный стационар'!D:D,СВОД!D3697,'Круглосуточный стационар'!H:H,"-",'Круглосуточный стационар'!F:F,СВОД!F3697)+SUMIFS(ВМП!J:J,ВМП!D:D,СВОД!D3697,ВМП!H:H,"-",ВМП!F:F,СВОД!F3697)+SUMIFS('Дневной стационар'!J:J,'Дневной стационар'!D:D,СВОД!D3697,'Дневной стационар'!H:H,"-",'Дневной стационар'!F:F,СВОД!F3697)+SUMIFS(ЭКО!H:H,ЭКО!D:D,СВОД!D3697,ЭКО!F:F,СВОД!F3697)+SUMIFS(Диализ!H:H,Диализ!D:D,СВОД!D3697,Диализ!F:F,СВОД!F3697)</f>
        <v>819</v>
      </c>
      <c r="I3697" s="337">
        <f>SUMIFS(Поликлиника!H:H,Поликлиника!D:D,СВОД!D3697,Поликлиника!F:F,СВОД!F3697)</f>
        <v>0</v>
      </c>
      <c r="J3697" s="337">
        <f>SUMIFS(Поликлиника!AQ:AQ,Поликлиника!D:D,СВОД!D3697,Поликлиника!F:F,СВОД!F3697)</f>
        <v>0</v>
      </c>
      <c r="K3697" s="337">
        <f>SUMIFS(Поликлиника!AV:AV,Поликлиника!D:D,СВОД!D3697,Поликлиника!F:F,СВОД!F3697)</f>
        <v>0</v>
      </c>
      <c r="L3697" s="337">
        <f>SUMIFS(Поликлиника!BA:BA,Поликлиника!D:D,СВОД!D3697,Поликлиника!F:F,СВОД!F3697)</f>
        <v>0</v>
      </c>
      <c r="M3697" s="337">
        <f>SUMIFS(Услуги!H:H,Услуги!D:D,СВОД!D3697,Услуги!F:F,СВОД!F3697)+SUMIFS(Услуги!M:M,Услуги!D:D,СВОД!D3697,Услуги!F:F,СВОД!F3697)+SUMIFS(Услуги!R:R,Услуги!D:D,СВОД!D3697,Услуги!F:F,СВОД!F3697)+SUMIFS(Услуги!W:W,Услуги!D:D,СВОД!D3697,Услуги!F:F,СВОД!F3697)+SUMIFS(Услуги!AB:AB,Услуги!D:D,СВОД!D3697,Услуги!F:F,СВОД!F3697)+SUMIFS(Услуги!AG:AG,Услуги!D:D,СВОД!D3697,Услуги!F:F,СВОД!F3697)+SUMIFS(Услуги!AL:AL,Услуги!D:D,СВОД!D3697,Услуги!F:F,СВОД!F3697)+SUMIFS(Услуги!AQ:AQ,Услуги!D:D,СВОД!D3697,Услуги!F:F,СВОД!F3697)</f>
        <v>0</v>
      </c>
      <c r="N3697" s="337">
        <f>SUMIFS('Скорая мед.помощь'!I:I,'Скорая мед.помощь'!D:D,СВОД!D3697,'Скорая мед.помощь'!F:F,СВОД!F3697)</f>
        <v>0</v>
      </c>
      <c r="O3697" s="338">
        <f>SUMIFS(Поликлиника!BF:BF,Поликлиника!D:D,СВОД!D3697,Поликлиника!F:F,СВОД!F3697)</f>
        <v>0</v>
      </c>
      <c r="P3697" s="339">
        <f>SUMIFS('Круглосуточный стационар'!O:O,'Круглосуточный стационар'!D:D,СВОД!D3697,'Круглосуточный стационар'!F:F,СВОД!F3697,'Круглосуточный стационар'!H:H,"-")+SUMIFS(ВМП!O:O,ВМП!D:D,СВОД!D3697,ВМП!F:F,СВОД!F3697,ВМП!H:H,"-")+SUMIFS('Дневной стационар'!O:O,'Дневной стационар'!D:D,СВОД!D3697,'Дневной стационар'!F:F,СВОД!F3697,'Дневной стационар'!H:H,"-")+SUMIFS(ЭКО!M:M,ЭКО!D:D,СВОД!D3697,ЭКО!F:F,СВОД!F3697)+SUMIFS(Диализ!M:M,Диализ!D:D,СВОД!D3697,Диализ!F:F,СВОД!F3697)+SUMIFS('Скорая мед.помощь'!N:N,'Скорая мед.помощь'!D:D,СВОД!D3697,'Скорая мед.помощь'!F:F,СВОД!F3697)+SUMIFS(Услуги!AV:AV,Услуги!D:D,СВОД!D3697,Услуги!F:F,СВОД!F3697)+SUMIFS(Поликлиника!BK:BK,Поликлиника!D:D,СВОД!D3697,Поликлиника!F:F,СВОД!F3697)</f>
        <v>138634.84244353266</v>
      </c>
      <c r="Q3697" s="336">
        <f>SUMIFS(Сверхбаза!L:L,Сверхбаза!C:C,СВОД!D3697,Сверхбаза!E:E,СВОД!F3697)+SUMIFS(Сверхбаза!N:N,Сверхбаза!C:C,СВОД!D3697,Сверхбаза!E:E,СВОД!F3697)</f>
        <v>0</v>
      </c>
      <c r="R3697" s="337">
        <f>SUMIFS(Сверхбаза!P:P,Сверхбаза!C:C,СВОД!D3697,Сверхбаза!E:E,СВОД!F3697)</f>
        <v>0</v>
      </c>
      <c r="S3697" s="337">
        <f>SUMIFS(Сверхбаза!R:R,Сверхбаза!C:C,СВОД!D3697,Сверхбаза!E:E,СВОД!F3697)</f>
        <v>0</v>
      </c>
      <c r="T3697" s="337">
        <f>SUMIFS(Сверхбаза!Q:Q,Сверхбаза!C:C,СВОД!D3697,Сверхбаза!E:E,СВОД!F3697)</f>
        <v>0</v>
      </c>
      <c r="U3697" s="337">
        <f>SUMIFS(Сверхбаза!S:S,Сверхбаза!C:C,СВОД!D3697,Сверхбаза!E:E,СВОД!F3697)</f>
        <v>0</v>
      </c>
      <c r="V3697" s="339">
        <f>SUMIFS(Сверхбаза!G:G,Сверхбаза!C:C,СВОД!D3697,Сверхбаза!E:E,СВОД!F3697)</f>
        <v>0</v>
      </c>
    </row>
    <row r="3698" spans="1:22" outlineLevel="2" x14ac:dyDescent="0.2">
      <c r="A3698" s="33" t="s">
        <v>10</v>
      </c>
      <c r="B3698" s="9">
        <v>8</v>
      </c>
      <c r="C3698" s="10">
        <v>509606</v>
      </c>
      <c r="D3698" s="273">
        <v>960601</v>
      </c>
      <c r="E3698" s="81" t="s">
        <v>579</v>
      </c>
      <c r="F3698" s="81">
        <v>2</v>
      </c>
      <c r="G3698" s="82" t="s">
        <v>135</v>
      </c>
      <c r="H3698" s="336">
        <f>SUMIFS('Круглосуточный стационар'!J:J,'Круглосуточный стационар'!D:D,СВОД!D3698,'Круглосуточный стационар'!H:H,"-",'Круглосуточный стационар'!F:F,СВОД!F3698)+SUMIFS(ВМП!J:J,ВМП!D:D,СВОД!D3698,ВМП!H:H,"-",ВМП!F:F,СВОД!F3698)+SUMIFS('Дневной стационар'!J:J,'Дневной стационар'!D:D,СВОД!D3698,'Дневной стационар'!H:H,"-",'Дневной стационар'!F:F,СВОД!F3698)+SUMIFS(ЭКО!H:H,ЭКО!D:D,СВОД!D3698,ЭКО!F:F,СВОД!F3698)+SUMIFS(Диализ!H:H,Диализ!D:D,СВОД!D3698,Диализ!F:F,СВОД!F3698)</f>
        <v>130</v>
      </c>
      <c r="I3698" s="337">
        <f>SUMIFS(Поликлиника!H:H,Поликлиника!D:D,СВОД!D3698,Поликлиника!F:F,СВОД!F3698)</f>
        <v>0</v>
      </c>
      <c r="J3698" s="337">
        <f>SUMIFS(Поликлиника!AQ:AQ,Поликлиника!D:D,СВОД!D3698,Поликлиника!F:F,СВОД!F3698)</f>
        <v>0</v>
      </c>
      <c r="K3698" s="337">
        <f>SUMIFS(Поликлиника!AV:AV,Поликлиника!D:D,СВОД!D3698,Поликлиника!F:F,СВОД!F3698)</f>
        <v>0</v>
      </c>
      <c r="L3698" s="337">
        <f>SUMIFS(Поликлиника!BA:BA,Поликлиника!D:D,СВОД!D3698,Поликлиника!F:F,СВОД!F3698)</f>
        <v>0</v>
      </c>
      <c r="M3698" s="337">
        <f>SUMIFS(Услуги!H:H,Услуги!D:D,СВОД!D3698,Услуги!F:F,СВОД!F3698)+SUMIFS(Услуги!M:M,Услуги!D:D,СВОД!D3698,Услуги!F:F,СВОД!F3698)+SUMIFS(Услуги!R:R,Услуги!D:D,СВОД!D3698,Услуги!F:F,СВОД!F3698)+SUMIFS(Услуги!W:W,Услуги!D:D,СВОД!D3698,Услуги!F:F,СВОД!F3698)+SUMIFS(Услуги!AB:AB,Услуги!D:D,СВОД!D3698,Услуги!F:F,СВОД!F3698)+SUMIFS(Услуги!AG:AG,Услуги!D:D,СВОД!D3698,Услуги!F:F,СВОД!F3698)+SUMIFS(Услуги!AL:AL,Услуги!D:D,СВОД!D3698,Услуги!F:F,СВОД!F3698)+SUMIFS(Услуги!AQ:AQ,Услуги!D:D,СВОД!D3698,Услуги!F:F,СВОД!F3698)</f>
        <v>0</v>
      </c>
      <c r="N3698" s="337">
        <f>SUMIFS('Скорая мед.помощь'!I:I,'Скорая мед.помощь'!D:D,СВОД!D3698,'Скорая мед.помощь'!F:F,СВОД!F3698)</f>
        <v>0</v>
      </c>
      <c r="O3698" s="338">
        <f>SUMIFS(Поликлиника!BF:BF,Поликлиника!D:D,СВОД!D3698,Поликлиника!F:F,СВОД!F3698)</f>
        <v>0</v>
      </c>
      <c r="P3698" s="339">
        <f>SUMIFS('Круглосуточный стационар'!O:O,'Круглосуточный стационар'!D:D,СВОД!D3698,'Круглосуточный стационар'!F:F,СВОД!F3698,'Круглосуточный стационар'!H:H,"-")+SUMIFS(ВМП!O:O,ВМП!D:D,СВОД!D3698,ВМП!F:F,СВОД!F3698,ВМП!H:H,"-")+SUMIFS('Дневной стационар'!O:O,'Дневной стационар'!D:D,СВОД!D3698,'Дневной стационар'!F:F,СВОД!F3698,'Дневной стационар'!H:H,"-")+SUMIFS(ЭКО!M:M,ЭКО!D:D,СВОД!D3698,ЭКО!F:F,СВОД!F3698)+SUMIFS(Диализ!M:M,Диализ!D:D,СВОД!D3698,Диализ!F:F,СВОД!F3698)+SUMIFS('Скорая мед.помощь'!N:N,'Скорая мед.помощь'!D:D,СВОД!D3698,'Скорая мед.помощь'!F:F,СВОД!F3698)+SUMIFS(Услуги!AV:AV,Услуги!D:D,СВОД!D3698,Услуги!F:F,СВОД!F3698)+SUMIFS(Поликлиника!BK:BK,Поликлиника!D:D,СВОД!D3698,Поликлиника!F:F,СВОД!F3698)</f>
        <v>2642.5897999999997</v>
      </c>
      <c r="Q3698" s="336">
        <f>SUMIFS(Сверхбаза!L:L,Сверхбаза!C:C,СВОД!D3698,Сверхбаза!E:E,СВОД!F3698)+SUMIFS(Сверхбаза!N:N,Сверхбаза!C:C,СВОД!D3698,Сверхбаза!E:E,СВОД!F3698)</f>
        <v>0</v>
      </c>
      <c r="R3698" s="337">
        <f>SUMIFS(Сверхбаза!P:P,Сверхбаза!C:C,СВОД!D3698,Сверхбаза!E:E,СВОД!F3698)</f>
        <v>0</v>
      </c>
      <c r="S3698" s="337">
        <f>SUMIFS(Сверхбаза!R:R,Сверхбаза!C:C,СВОД!D3698,Сверхбаза!E:E,СВОД!F3698)</f>
        <v>0</v>
      </c>
      <c r="T3698" s="337">
        <f>SUMIFS(Сверхбаза!Q:Q,Сверхбаза!C:C,СВОД!D3698,Сверхбаза!E:E,СВОД!F3698)</f>
        <v>0</v>
      </c>
      <c r="U3698" s="337">
        <f>SUMIFS(Сверхбаза!S:S,Сверхбаза!C:C,СВОД!D3698,Сверхбаза!E:E,СВОД!F3698)</f>
        <v>0</v>
      </c>
      <c r="V3698" s="339">
        <f>SUMIFS(Сверхбаза!G:G,Сверхбаза!C:C,СВОД!D3698,Сверхбаза!E:E,СВОД!F3698)</f>
        <v>0</v>
      </c>
    </row>
    <row r="3699" spans="1:22" ht="25.5" outlineLevel="2" x14ac:dyDescent="0.2">
      <c r="A3699" s="33" t="s">
        <v>10</v>
      </c>
      <c r="B3699" s="9">
        <v>8</v>
      </c>
      <c r="C3699" s="10">
        <v>509606</v>
      </c>
      <c r="D3699" s="273">
        <v>960601</v>
      </c>
      <c r="E3699" s="81" t="s">
        <v>579</v>
      </c>
      <c r="F3699" s="81">
        <v>6</v>
      </c>
      <c r="G3699" s="82" t="s">
        <v>860</v>
      </c>
      <c r="H3699" s="336">
        <f>SUMIFS('Круглосуточный стационар'!J:J,'Круглосуточный стационар'!D:D,СВОД!D3699,'Круглосуточный стационар'!H:H,"-",'Круглосуточный стационар'!F:F,СВОД!F3699)+SUMIFS(ВМП!J:J,ВМП!D:D,СВОД!D3699,ВМП!H:H,"-",ВМП!F:F,СВОД!F3699)+SUMIFS('Дневной стационар'!J:J,'Дневной стационар'!D:D,СВОД!D3699,'Дневной стационар'!H:H,"-",'Дневной стационар'!F:F,СВОД!F3699)+SUMIFS(ЭКО!H:H,ЭКО!D:D,СВОД!D3699,ЭКО!F:F,СВОД!F3699)+SUMIFS(Диализ!H:H,Диализ!D:D,СВОД!D3699,Диализ!F:F,СВОД!F3699)</f>
        <v>38</v>
      </c>
      <c r="I3699" s="337">
        <f>SUMIFS(Поликлиника!H:H,Поликлиника!D:D,СВОД!D3699,Поликлиника!F:F,СВОД!F3699)</f>
        <v>0</v>
      </c>
      <c r="J3699" s="337">
        <f>SUMIFS(Поликлиника!AQ:AQ,Поликлиника!D:D,СВОД!D3699,Поликлиника!F:F,СВОД!F3699)</f>
        <v>0</v>
      </c>
      <c r="K3699" s="337">
        <f>SUMIFS(Поликлиника!AV:AV,Поликлиника!D:D,СВОД!D3699,Поликлиника!F:F,СВОД!F3699)</f>
        <v>0</v>
      </c>
      <c r="L3699" s="337">
        <f>SUMIFS(Поликлиника!BA:BA,Поликлиника!D:D,СВОД!D3699,Поликлиника!F:F,СВОД!F3699)</f>
        <v>0</v>
      </c>
      <c r="M3699" s="337">
        <f>SUMIFS(Услуги!H:H,Услуги!D:D,СВОД!D3699,Услуги!F:F,СВОД!F3699)+SUMIFS(Услуги!M:M,Услуги!D:D,СВОД!D3699,Услуги!F:F,СВОД!F3699)+SUMIFS(Услуги!R:R,Услуги!D:D,СВОД!D3699,Услуги!F:F,СВОД!F3699)+SUMIFS(Услуги!W:W,Услуги!D:D,СВОД!D3699,Услуги!F:F,СВОД!F3699)+SUMIFS(Услуги!AB:AB,Услуги!D:D,СВОД!D3699,Услуги!F:F,СВОД!F3699)+SUMIFS(Услуги!AG:AG,Услуги!D:D,СВОД!D3699,Услуги!F:F,СВОД!F3699)+SUMIFS(Услуги!AL:AL,Услуги!D:D,СВОД!D3699,Услуги!F:F,СВОД!F3699)+SUMIFS(Услуги!AQ:AQ,Услуги!D:D,СВОД!D3699,Услуги!F:F,СВОД!F3699)</f>
        <v>0</v>
      </c>
      <c r="N3699" s="337">
        <f>SUMIFS('Скорая мед.помощь'!I:I,'Скорая мед.помощь'!D:D,СВОД!D3699,'Скорая мед.помощь'!F:F,СВОД!F3699)</f>
        <v>0</v>
      </c>
      <c r="O3699" s="338">
        <f>SUMIFS(Поликлиника!BF:BF,Поликлиника!D:D,СВОД!D3699,Поликлиника!F:F,СВОД!F3699)</f>
        <v>0</v>
      </c>
      <c r="P3699" s="339">
        <f>SUMIFS('Круглосуточный стационар'!O:O,'Круглосуточный стационар'!D:D,СВОД!D3699,'Круглосуточный стационар'!F:F,СВОД!F3699,'Круглосуточный стационар'!H:H,"-")+SUMIFS(ВМП!O:O,ВМП!D:D,СВОД!D3699,ВМП!F:F,СВОД!F3699,ВМП!H:H,"-")+SUMIFS('Дневной стационар'!O:O,'Дневной стационар'!D:D,СВОД!D3699,'Дневной стационар'!F:F,СВОД!F3699,'Дневной стационар'!H:H,"-")+SUMIFS(ЭКО!M:M,ЭКО!D:D,СВОД!D3699,ЭКО!F:F,СВОД!F3699)+SUMIFS(Диализ!M:M,Диализ!D:D,СВОД!D3699,Диализ!F:F,СВОД!F3699)+SUMIFS('Скорая мед.помощь'!N:N,'Скорая мед.помощь'!D:D,СВОД!D3699,'Скорая мед.помощь'!F:F,СВОД!F3699)+SUMIFS(Услуги!AV:AV,Услуги!D:D,СВОД!D3699,Услуги!F:F,СВОД!F3699)+SUMIFS(Поликлиника!BK:BK,Поликлиника!D:D,СВОД!D3699,Поликлиника!F:F,СВОД!F3699)</f>
        <v>5175.9922821140271</v>
      </c>
      <c r="Q3699" s="336">
        <f>SUMIFS(Сверхбаза!L:L,Сверхбаза!C:C,СВОД!D3699,Сверхбаза!E:E,СВОД!F3699)+SUMIFS(Сверхбаза!N:N,Сверхбаза!C:C,СВОД!D3699,Сверхбаза!E:E,СВОД!F3699)</f>
        <v>0</v>
      </c>
      <c r="R3699" s="337">
        <f>SUMIFS(Сверхбаза!P:P,Сверхбаза!C:C,СВОД!D3699,Сверхбаза!E:E,СВОД!F3699)</f>
        <v>0</v>
      </c>
      <c r="S3699" s="337">
        <f>SUMIFS(Сверхбаза!R:R,Сверхбаза!C:C,СВОД!D3699,Сверхбаза!E:E,СВОД!F3699)</f>
        <v>0</v>
      </c>
      <c r="T3699" s="337">
        <f>SUMIFS(Сверхбаза!Q:Q,Сверхбаза!C:C,СВОД!D3699,Сверхбаза!E:E,СВОД!F3699)</f>
        <v>0</v>
      </c>
      <c r="U3699" s="337">
        <f>SUMIFS(Сверхбаза!S:S,Сверхбаза!C:C,СВОД!D3699,Сверхбаза!E:E,СВОД!F3699)</f>
        <v>0</v>
      </c>
      <c r="V3699" s="339">
        <f>SUMIFS(Сверхбаза!G:G,Сверхбаза!C:C,СВОД!D3699,Сверхбаза!E:E,СВОД!F3699)</f>
        <v>0</v>
      </c>
    </row>
    <row r="3700" spans="1:22" ht="25.5" outlineLevel="2" x14ac:dyDescent="0.2">
      <c r="A3700" s="33" t="s">
        <v>10</v>
      </c>
      <c r="B3700" s="9">
        <v>8</v>
      </c>
      <c r="C3700" s="10">
        <v>509606</v>
      </c>
      <c r="D3700" s="273">
        <v>960601</v>
      </c>
      <c r="E3700" s="81" t="s">
        <v>579</v>
      </c>
      <c r="F3700" s="81">
        <v>3</v>
      </c>
      <c r="G3700" s="82" t="s">
        <v>136</v>
      </c>
      <c r="H3700" s="336">
        <f>SUMIFS('Круглосуточный стационар'!J:J,'Круглосуточный стационар'!D:D,СВОД!D3700,'Круглосуточный стационар'!H:H,"-",'Круглосуточный стационар'!F:F,СВОД!F3700)+SUMIFS(ВМП!J:J,ВМП!D:D,СВОД!D3700,ВМП!H:H,"-",ВМП!F:F,СВОД!F3700)+SUMIFS('Дневной стационар'!J:J,'Дневной стационар'!D:D,СВОД!D3700,'Дневной стационар'!H:H,"-",'Дневной стационар'!F:F,СВОД!F3700)+SUMIFS(ЭКО!H:H,ЭКО!D:D,СВОД!D3700,ЭКО!F:F,СВОД!F3700)+SUMIFS(Диализ!H:H,Диализ!D:D,СВОД!D3700,Диализ!F:F,СВОД!F3700)</f>
        <v>0</v>
      </c>
      <c r="I3700" s="337">
        <f>SUMIFS(Поликлиника!H:H,Поликлиника!D:D,СВОД!D3700,Поликлиника!F:F,СВОД!F3700)</f>
        <v>0</v>
      </c>
      <c r="J3700" s="337">
        <f>SUMIFS(Поликлиника!AQ:AQ,Поликлиника!D:D,СВОД!D3700,Поликлиника!F:F,СВОД!F3700)</f>
        <v>0</v>
      </c>
      <c r="K3700" s="337">
        <f>SUMIFS(Поликлиника!AV:AV,Поликлиника!D:D,СВОД!D3700,Поликлиника!F:F,СВОД!F3700)</f>
        <v>0</v>
      </c>
      <c r="L3700" s="337">
        <f>SUMIFS(Поликлиника!BA:BA,Поликлиника!D:D,СВОД!D3700,Поликлиника!F:F,СВОД!F3700)</f>
        <v>0</v>
      </c>
      <c r="M3700" s="337">
        <f>SUMIFS(Услуги!H:H,Услуги!D:D,СВОД!D3700,Услуги!F:F,СВОД!F3700)+SUMIFS(Услуги!M:M,Услуги!D:D,СВОД!D3700,Услуги!F:F,СВОД!F3700)+SUMIFS(Услуги!R:R,Услуги!D:D,СВОД!D3700,Услуги!F:F,СВОД!F3700)+SUMIFS(Услуги!W:W,Услуги!D:D,СВОД!D3700,Услуги!F:F,СВОД!F3700)+SUMIFS(Услуги!AB:AB,Услуги!D:D,СВОД!D3700,Услуги!F:F,СВОД!F3700)+SUMIFS(Услуги!AG:AG,Услуги!D:D,СВОД!D3700,Услуги!F:F,СВОД!F3700)+SUMIFS(Услуги!AL:AL,Услуги!D:D,СВОД!D3700,Услуги!F:F,СВОД!F3700)+SUMIFS(Услуги!AQ:AQ,Услуги!D:D,СВОД!D3700,Услуги!F:F,СВОД!F3700)</f>
        <v>0</v>
      </c>
      <c r="N3700" s="337">
        <f>SUMIFS('Скорая мед.помощь'!I:I,'Скорая мед.помощь'!D:D,СВОД!D3700,'Скорая мед.помощь'!F:F,СВОД!F3700)</f>
        <v>0</v>
      </c>
      <c r="O3700" s="338">
        <f>SUMIFS(Поликлиника!BF:BF,Поликлиника!D:D,СВОД!D3700,Поликлиника!F:F,СВОД!F3700)</f>
        <v>0</v>
      </c>
      <c r="P3700" s="339">
        <f>SUMIFS('Круглосуточный стационар'!O:O,'Круглосуточный стационар'!D:D,СВОД!D3700,'Круглосуточный стационар'!F:F,СВОД!F3700,'Круглосуточный стационар'!H:H,"-")+SUMIFS(ВМП!O:O,ВМП!D:D,СВОД!D3700,ВМП!F:F,СВОД!F3700,ВМП!H:H,"-")+SUMIFS('Дневной стационар'!O:O,'Дневной стационар'!D:D,СВОД!D3700,'Дневной стационар'!F:F,СВОД!F3700,'Дневной стационар'!H:H,"-")+SUMIFS(ЭКО!M:M,ЭКО!D:D,СВОД!D3700,ЭКО!F:F,СВОД!F3700)+SUMIFS(Диализ!M:M,Диализ!D:D,СВОД!D3700,Диализ!F:F,СВОД!F3700)+SUMIFS('Скорая мед.помощь'!N:N,'Скорая мед.помощь'!D:D,СВОД!D3700,'Скорая мед.помощь'!F:F,СВОД!F3700)+SUMIFS(Услуги!AV:AV,Услуги!D:D,СВОД!D3700,Услуги!F:F,СВОД!F3700)+SUMIFS(Поликлиника!BK:BK,Поликлиника!D:D,СВОД!D3700,Поликлиника!F:F,СВОД!F3700)</f>
        <v>0</v>
      </c>
      <c r="Q3700" s="336">
        <f>SUMIFS(Сверхбаза!L:L,Сверхбаза!C:C,СВОД!D3700,Сверхбаза!E:E,СВОД!F3700)+SUMIFS(Сверхбаза!N:N,Сверхбаза!C:C,СВОД!D3700,Сверхбаза!E:E,СВОД!F3700)</f>
        <v>0</v>
      </c>
      <c r="R3700" s="337">
        <f>SUMIFS(Сверхбаза!P:P,Сверхбаза!C:C,СВОД!D3700,Сверхбаза!E:E,СВОД!F3700)</f>
        <v>0</v>
      </c>
      <c r="S3700" s="337">
        <f>SUMIFS(Сверхбаза!R:R,Сверхбаза!C:C,СВОД!D3700,Сверхбаза!E:E,СВОД!F3700)</f>
        <v>0</v>
      </c>
      <c r="T3700" s="337">
        <f>SUMIFS(Сверхбаза!Q:Q,Сверхбаза!C:C,СВОД!D3700,Сверхбаза!E:E,СВОД!F3700)</f>
        <v>0</v>
      </c>
      <c r="U3700" s="337">
        <f>SUMIFS(Сверхбаза!S:S,Сверхбаза!C:C,СВОД!D3700,Сверхбаза!E:E,СВОД!F3700)</f>
        <v>0</v>
      </c>
      <c r="V3700" s="339">
        <f>SUMIFS(Сверхбаза!G:G,Сверхбаза!C:C,СВОД!D3700,Сверхбаза!E:E,СВОД!F3700)</f>
        <v>0</v>
      </c>
    </row>
    <row r="3701" spans="1:22" outlineLevel="2" x14ac:dyDescent="0.2">
      <c r="A3701" s="33" t="s">
        <v>10</v>
      </c>
      <c r="B3701" s="9">
        <v>8</v>
      </c>
      <c r="C3701" s="10">
        <v>509606</v>
      </c>
      <c r="D3701" s="273">
        <v>960601</v>
      </c>
      <c r="E3701" s="81" t="s">
        <v>579</v>
      </c>
      <c r="F3701" s="81">
        <v>7</v>
      </c>
      <c r="G3701" s="82" t="s">
        <v>861</v>
      </c>
      <c r="H3701" s="336">
        <f>SUMIFS('Круглосуточный стационар'!J:J,'Круглосуточный стационар'!D:D,СВОД!D3701,'Круглосуточный стационар'!H:H,"-",'Круглосуточный стационар'!F:F,СВОД!F3701)+SUMIFS(ВМП!J:J,ВМП!D:D,СВОД!D3701,ВМП!H:H,"-",ВМП!F:F,СВОД!F3701)+SUMIFS('Дневной стационар'!J:J,'Дневной стационар'!D:D,СВОД!D3701,'Дневной стационар'!H:H,"-",'Дневной стационар'!F:F,СВОД!F3701)+SUMIFS(ЭКО!H:H,ЭКО!D:D,СВОД!D3701,ЭКО!F:F,СВОД!F3701)+SUMIFS(Диализ!H:H,Диализ!D:D,СВОД!D3701,Диализ!F:F,СВОД!F3701)</f>
        <v>0</v>
      </c>
      <c r="I3701" s="337">
        <f>SUMIFS(Поликлиника!H:H,Поликлиника!D:D,СВОД!D3701,Поликлиника!F:F,СВОД!F3701)</f>
        <v>0</v>
      </c>
      <c r="J3701" s="337">
        <f>SUMIFS(Поликлиника!AQ:AQ,Поликлиника!D:D,СВОД!D3701,Поликлиника!F:F,СВОД!F3701)</f>
        <v>0</v>
      </c>
      <c r="K3701" s="337">
        <f>SUMIFS(Поликлиника!AV:AV,Поликлиника!D:D,СВОД!D3701,Поликлиника!F:F,СВОД!F3701)</f>
        <v>0</v>
      </c>
      <c r="L3701" s="337">
        <f>SUMIFS(Поликлиника!BA:BA,Поликлиника!D:D,СВОД!D3701,Поликлиника!F:F,СВОД!F3701)</f>
        <v>0</v>
      </c>
      <c r="M3701" s="337">
        <f>SUMIFS(Услуги!H:H,Услуги!D:D,СВОД!D3701,Услуги!F:F,СВОД!F3701)+SUMIFS(Услуги!M:M,Услуги!D:D,СВОД!D3701,Услуги!F:F,СВОД!F3701)+SUMIFS(Услуги!R:R,Услуги!D:D,СВОД!D3701,Услуги!F:F,СВОД!F3701)+SUMIFS(Услуги!W:W,Услуги!D:D,СВОД!D3701,Услуги!F:F,СВОД!F3701)+SUMIFS(Услуги!AB:AB,Услуги!D:D,СВОД!D3701,Услуги!F:F,СВОД!F3701)+SUMIFS(Услуги!AG:AG,Услуги!D:D,СВОД!D3701,Услуги!F:F,СВОД!F3701)+SUMIFS(Услуги!AL:AL,Услуги!D:D,СВОД!D3701,Услуги!F:F,СВОД!F3701)+SUMIFS(Услуги!AQ:AQ,Услуги!D:D,СВОД!D3701,Услуги!F:F,СВОД!F3701)</f>
        <v>0</v>
      </c>
      <c r="N3701" s="337">
        <f>SUMIFS('Скорая мед.помощь'!I:I,'Скорая мед.помощь'!D:D,СВОД!D3701,'Скорая мед.помощь'!F:F,СВОД!F3701)</f>
        <v>0</v>
      </c>
      <c r="O3701" s="338">
        <f>SUMIFS(Поликлиника!BF:BF,Поликлиника!D:D,СВОД!D3701,Поликлиника!F:F,СВОД!F3701)</f>
        <v>0</v>
      </c>
      <c r="P3701" s="339">
        <f>SUMIFS('Круглосуточный стационар'!O:O,'Круглосуточный стационар'!D:D,СВОД!D3701,'Круглосуточный стационар'!F:F,СВОД!F3701,'Круглосуточный стационар'!H:H,"-")+SUMIFS(ВМП!O:O,ВМП!D:D,СВОД!D3701,ВМП!F:F,СВОД!F3701,ВМП!H:H,"-")+SUMIFS('Дневной стационар'!O:O,'Дневной стационар'!D:D,СВОД!D3701,'Дневной стационар'!F:F,СВОД!F3701,'Дневной стационар'!H:H,"-")+SUMIFS(ЭКО!M:M,ЭКО!D:D,СВОД!D3701,ЭКО!F:F,СВОД!F3701)+SUMIFS(Диализ!M:M,Диализ!D:D,СВОД!D3701,Диализ!F:F,СВОД!F3701)+SUMIFS('Скорая мед.помощь'!N:N,'Скорая мед.помощь'!D:D,СВОД!D3701,'Скорая мед.помощь'!F:F,СВОД!F3701)+SUMIFS(Услуги!AV:AV,Услуги!D:D,СВОД!D3701,Услуги!F:F,СВОД!F3701)+SUMIFS(Поликлиника!BK:BK,Поликлиника!D:D,СВОД!D3701,Поликлиника!F:F,СВОД!F3701)</f>
        <v>0</v>
      </c>
      <c r="Q3701" s="336">
        <f>SUMIFS(Сверхбаза!L:L,Сверхбаза!C:C,СВОД!D3701,Сверхбаза!E:E,СВОД!F3701)+SUMIFS(Сверхбаза!N:N,Сверхбаза!C:C,СВОД!D3701,Сверхбаза!E:E,СВОД!F3701)</f>
        <v>0</v>
      </c>
      <c r="R3701" s="337">
        <f>SUMIFS(Сверхбаза!P:P,Сверхбаза!C:C,СВОД!D3701,Сверхбаза!E:E,СВОД!F3701)</f>
        <v>0</v>
      </c>
      <c r="S3701" s="337">
        <f>SUMIFS(Сверхбаза!R:R,Сверхбаза!C:C,СВОД!D3701,Сверхбаза!E:E,СВОД!F3701)</f>
        <v>0</v>
      </c>
      <c r="T3701" s="337">
        <f>SUMIFS(Сверхбаза!Q:Q,Сверхбаза!C:C,СВОД!D3701,Сверхбаза!E:E,СВОД!F3701)</f>
        <v>0</v>
      </c>
      <c r="U3701" s="337">
        <f>SUMIFS(Сверхбаза!S:S,Сверхбаза!C:C,СВОД!D3701,Сверхбаза!E:E,СВОД!F3701)</f>
        <v>0</v>
      </c>
      <c r="V3701" s="339">
        <f>SUMIFS(Сверхбаза!G:G,Сверхбаза!C:C,СВОД!D3701,Сверхбаза!E:E,СВОД!F3701)</f>
        <v>0</v>
      </c>
    </row>
    <row r="3702" spans="1:22" outlineLevel="2" x14ac:dyDescent="0.2">
      <c r="A3702" s="33" t="s">
        <v>10</v>
      </c>
      <c r="B3702" s="9">
        <v>8</v>
      </c>
      <c r="C3702" s="10">
        <v>509606</v>
      </c>
      <c r="D3702" s="273">
        <v>960601</v>
      </c>
      <c r="E3702" s="81" t="s">
        <v>579</v>
      </c>
      <c r="F3702" s="81">
        <v>70</v>
      </c>
      <c r="G3702" s="82" t="s">
        <v>862</v>
      </c>
      <c r="H3702" s="336">
        <f>SUMIFS('Круглосуточный стационар'!J:J,'Круглосуточный стационар'!D:D,СВОД!D3702,'Круглосуточный стационар'!H:H,"-",'Круглосуточный стационар'!F:F,СВОД!F3702)+SUMIFS(ВМП!J:J,ВМП!D:D,СВОД!D3702,ВМП!H:H,"-",ВМП!F:F,СВОД!F3702)+SUMIFS('Дневной стационар'!J:J,'Дневной стационар'!D:D,СВОД!D3702,'Дневной стационар'!H:H,"-",'Дневной стационар'!F:F,СВОД!F3702)+SUMIFS(ЭКО!H:H,ЭКО!D:D,СВОД!D3702,ЭКО!F:F,СВОД!F3702)+SUMIFS(Диализ!H:H,Диализ!D:D,СВОД!D3702,Диализ!F:F,СВОД!F3702)</f>
        <v>0</v>
      </c>
      <c r="I3702" s="337">
        <f>SUMIFS(Поликлиника!H:H,Поликлиника!D:D,СВОД!D3702,Поликлиника!F:F,СВОД!F3702)</f>
        <v>0</v>
      </c>
      <c r="J3702" s="337">
        <f>SUMIFS(Поликлиника!AQ:AQ,Поликлиника!D:D,СВОД!D3702,Поликлиника!F:F,СВОД!F3702)</f>
        <v>0</v>
      </c>
      <c r="K3702" s="337">
        <f>SUMIFS(Поликлиника!AV:AV,Поликлиника!D:D,СВОД!D3702,Поликлиника!F:F,СВОД!F3702)</f>
        <v>0</v>
      </c>
      <c r="L3702" s="337">
        <f>SUMIFS(Поликлиника!BA:BA,Поликлиника!D:D,СВОД!D3702,Поликлиника!F:F,СВОД!F3702)</f>
        <v>0</v>
      </c>
      <c r="M3702" s="337">
        <f>SUMIFS(Услуги!H:H,Услуги!D:D,СВОД!D3702,Услуги!F:F,СВОД!F3702)+SUMIFS(Услуги!M:M,Услуги!D:D,СВОД!D3702,Услуги!F:F,СВОД!F3702)+SUMIFS(Услуги!R:R,Услуги!D:D,СВОД!D3702,Услуги!F:F,СВОД!F3702)+SUMIFS(Услуги!W:W,Услуги!D:D,СВОД!D3702,Услуги!F:F,СВОД!F3702)+SUMIFS(Услуги!AB:AB,Услуги!D:D,СВОД!D3702,Услуги!F:F,СВОД!F3702)+SUMIFS(Услуги!AG:AG,Услуги!D:D,СВОД!D3702,Услуги!F:F,СВОД!F3702)+SUMIFS(Услуги!AL:AL,Услуги!D:D,СВОД!D3702,Услуги!F:F,СВОД!F3702)+SUMIFS(Услуги!AQ:AQ,Услуги!D:D,СВОД!D3702,Услуги!F:F,СВОД!F3702)</f>
        <v>0</v>
      </c>
      <c r="N3702" s="337">
        <f>SUMIFS('Скорая мед.помощь'!I:I,'Скорая мед.помощь'!D:D,СВОД!D3702,'Скорая мед.помощь'!F:F,СВОД!F3702)</f>
        <v>0</v>
      </c>
      <c r="O3702" s="338">
        <f>SUMIFS(Поликлиника!BF:BF,Поликлиника!D:D,СВОД!D3702,Поликлиника!F:F,СВОД!F3702)</f>
        <v>0</v>
      </c>
      <c r="P3702" s="339">
        <f>SUMIFS('Круглосуточный стационар'!O:O,'Круглосуточный стационар'!D:D,СВОД!D3702,'Круглосуточный стационар'!F:F,СВОД!F3702,'Круглосуточный стационар'!H:H,"-")+SUMIFS(ВМП!O:O,ВМП!D:D,СВОД!D3702,ВМП!F:F,СВОД!F3702,ВМП!H:H,"-")+SUMIFS('Дневной стационар'!O:O,'Дневной стационар'!D:D,СВОД!D3702,'Дневной стационар'!F:F,СВОД!F3702,'Дневной стационар'!H:H,"-")+SUMIFS(ЭКО!M:M,ЭКО!D:D,СВОД!D3702,ЭКО!F:F,СВОД!F3702)+SUMIFS(Диализ!M:M,Диализ!D:D,СВОД!D3702,Диализ!F:F,СВОД!F3702)+SUMIFS('Скорая мед.помощь'!N:N,'Скорая мед.помощь'!D:D,СВОД!D3702,'Скорая мед.помощь'!F:F,СВОД!F3702)+SUMIFS(Услуги!AV:AV,Услуги!D:D,СВОД!D3702,Услуги!F:F,СВОД!F3702)+SUMIFS(Поликлиника!BK:BK,Поликлиника!D:D,СВОД!D3702,Поликлиника!F:F,СВОД!F3702)</f>
        <v>0</v>
      </c>
      <c r="Q3702" s="336">
        <f>SUMIFS(Сверхбаза!L:L,Сверхбаза!C:C,СВОД!D3702,Сверхбаза!E:E,СВОД!F3702)+SUMIFS(Сверхбаза!N:N,Сверхбаза!C:C,СВОД!D3702,Сверхбаза!E:E,СВОД!F3702)</f>
        <v>0</v>
      </c>
      <c r="R3702" s="337">
        <f>SUMIFS(Сверхбаза!P:P,Сверхбаза!C:C,СВОД!D3702,Сверхбаза!E:E,СВОД!F3702)</f>
        <v>0</v>
      </c>
      <c r="S3702" s="337">
        <f>SUMIFS(Сверхбаза!R:R,Сверхбаза!C:C,СВОД!D3702,Сверхбаза!E:E,СВОД!F3702)</f>
        <v>0</v>
      </c>
      <c r="T3702" s="337">
        <f>SUMIFS(Сверхбаза!Q:Q,Сверхбаза!C:C,СВОД!D3702,Сверхбаза!E:E,СВОД!F3702)</f>
        <v>0</v>
      </c>
      <c r="U3702" s="337">
        <f>SUMIFS(Сверхбаза!S:S,Сверхбаза!C:C,СВОД!D3702,Сверхбаза!E:E,СВОД!F3702)</f>
        <v>0</v>
      </c>
      <c r="V3702" s="339">
        <f>SUMIFS(Сверхбаза!G:G,Сверхбаза!C:C,СВОД!D3702,Сверхбаза!E:E,СВОД!F3702)</f>
        <v>0</v>
      </c>
    </row>
    <row r="3703" spans="1:22" outlineLevel="2" x14ac:dyDescent="0.2">
      <c r="A3703" s="33" t="s">
        <v>10</v>
      </c>
      <c r="B3703" s="9">
        <v>8</v>
      </c>
      <c r="C3703" s="10">
        <v>509606</v>
      </c>
      <c r="D3703" s="273">
        <v>960601</v>
      </c>
      <c r="E3703" s="81" t="s">
        <v>579</v>
      </c>
      <c r="F3703" s="81">
        <v>94</v>
      </c>
      <c r="G3703" s="82" t="s">
        <v>124</v>
      </c>
      <c r="H3703" s="336">
        <f>SUMIFS('Круглосуточный стационар'!J:J,'Круглосуточный стационар'!D:D,СВОД!D3703,'Круглосуточный стационар'!H:H,"-",'Круглосуточный стационар'!F:F,СВОД!F3703)+SUMIFS(ВМП!J:J,ВМП!D:D,СВОД!D3703,ВМП!H:H,"-",ВМП!F:F,СВОД!F3703)+SUMIFS('Дневной стационар'!J:J,'Дневной стационар'!D:D,СВОД!D3703,'Дневной стационар'!H:H,"-",'Дневной стационар'!F:F,СВОД!F3703)+SUMIFS(ЭКО!H:H,ЭКО!D:D,СВОД!D3703,ЭКО!F:F,СВОД!F3703)+SUMIFS(Диализ!H:H,Диализ!D:D,СВОД!D3703,Диализ!F:F,СВОД!F3703)</f>
        <v>2040</v>
      </c>
      <c r="I3703" s="337">
        <f>SUMIFS(Поликлиника!H:H,Поликлиника!D:D,СВОД!D3703,Поликлиника!F:F,СВОД!F3703)</f>
        <v>0</v>
      </c>
      <c r="J3703" s="337">
        <f>SUMIFS(Поликлиника!AQ:AQ,Поликлиника!D:D,СВОД!D3703,Поликлиника!F:F,СВОД!F3703)</f>
        <v>0</v>
      </c>
      <c r="K3703" s="337">
        <f>SUMIFS(Поликлиника!AV:AV,Поликлиника!D:D,СВОД!D3703,Поликлиника!F:F,СВОД!F3703)</f>
        <v>0</v>
      </c>
      <c r="L3703" s="337">
        <f>SUMIFS(Поликлиника!BA:BA,Поликлиника!D:D,СВОД!D3703,Поликлиника!F:F,СВОД!F3703)</f>
        <v>0</v>
      </c>
      <c r="M3703" s="337">
        <f>SUMIFS(Услуги!H:H,Услуги!D:D,СВОД!D3703,Услуги!F:F,СВОД!F3703)+SUMIFS(Услуги!M:M,Услуги!D:D,СВОД!D3703,Услуги!F:F,СВОД!F3703)+SUMIFS(Услуги!R:R,Услуги!D:D,СВОД!D3703,Услуги!F:F,СВОД!F3703)+SUMIFS(Услуги!W:W,Услуги!D:D,СВОД!D3703,Услуги!F:F,СВОД!F3703)+SUMIFS(Услуги!AB:AB,Услуги!D:D,СВОД!D3703,Услуги!F:F,СВОД!F3703)+SUMIFS(Услуги!AG:AG,Услуги!D:D,СВОД!D3703,Услуги!F:F,СВОД!F3703)+SUMIFS(Услуги!AL:AL,Услуги!D:D,СВОД!D3703,Услуги!F:F,СВОД!F3703)+SUMIFS(Услуги!AQ:AQ,Услуги!D:D,СВОД!D3703,Услуги!F:F,СВОД!F3703)</f>
        <v>0</v>
      </c>
      <c r="N3703" s="337">
        <f>SUMIFS('Скорая мед.помощь'!I:I,'Скорая мед.помощь'!D:D,СВОД!D3703,'Скорая мед.помощь'!F:F,СВОД!F3703)</f>
        <v>0</v>
      </c>
      <c r="O3703" s="338">
        <f>SUMIFS(Поликлиника!BF:BF,Поликлиника!D:D,СВОД!D3703,Поликлиника!F:F,СВОД!F3703)</f>
        <v>0</v>
      </c>
      <c r="P3703" s="339">
        <f>SUMIFS('Круглосуточный стационар'!O:O,'Круглосуточный стационар'!D:D,СВОД!D3703,'Круглосуточный стационар'!F:F,СВОД!F3703,'Круглосуточный стационар'!H:H,"-")+SUMIFS(ВМП!O:O,ВМП!D:D,СВОД!D3703,ВМП!F:F,СВОД!F3703,ВМП!H:H,"-")+SUMIFS('Дневной стационар'!O:O,'Дневной стационар'!D:D,СВОД!D3703,'Дневной стационар'!F:F,СВОД!F3703,'Дневной стационар'!H:H,"-")+SUMIFS(ЭКО!M:M,ЭКО!D:D,СВОД!D3703,ЭКО!F:F,СВОД!F3703)+SUMIFS(Диализ!M:M,Диализ!D:D,СВОД!D3703,Диализ!F:F,СВОД!F3703)+SUMIFS('Скорая мед.помощь'!N:N,'Скорая мед.помощь'!D:D,СВОД!D3703,'Скорая мед.помощь'!F:F,СВОД!F3703)+SUMIFS(Услуги!AV:AV,Услуги!D:D,СВОД!D3703,Услуги!F:F,СВОД!F3703)+SUMIFS(Поликлиника!BK:BK,Поликлиника!D:D,СВОД!D3703,Поликлиника!F:F,СВОД!F3703)</f>
        <v>10750.8</v>
      </c>
      <c r="Q3703" s="336">
        <f>SUMIFS(Сверхбаза!L:L,Сверхбаза!C:C,СВОД!D3703,Сверхбаза!E:E,СВОД!F3703)+SUMIFS(Сверхбаза!N:N,Сверхбаза!C:C,СВОД!D3703,Сверхбаза!E:E,СВОД!F3703)</f>
        <v>0</v>
      </c>
      <c r="R3703" s="337">
        <f>SUMIFS(Сверхбаза!P:P,Сверхбаза!C:C,СВОД!D3703,Сверхбаза!E:E,СВОД!F3703)</f>
        <v>0</v>
      </c>
      <c r="S3703" s="337">
        <f>SUMIFS(Сверхбаза!R:R,Сверхбаза!C:C,СВОД!D3703,Сверхбаза!E:E,СВОД!F3703)</f>
        <v>0</v>
      </c>
      <c r="T3703" s="337">
        <f>SUMIFS(Сверхбаза!Q:Q,Сверхбаза!C:C,СВОД!D3703,Сверхбаза!E:E,СВОД!F3703)</f>
        <v>0</v>
      </c>
      <c r="U3703" s="337">
        <f>SUMIFS(Сверхбаза!S:S,Сверхбаза!C:C,СВОД!D3703,Сверхбаза!E:E,СВОД!F3703)</f>
        <v>0</v>
      </c>
      <c r="V3703" s="339">
        <f>SUMIFS(Сверхбаза!G:G,Сверхбаза!C:C,СВОД!D3703,Сверхбаза!E:E,СВОД!F3703)</f>
        <v>0</v>
      </c>
    </row>
    <row r="3704" spans="1:22" outlineLevel="1" x14ac:dyDescent="0.2">
      <c r="A3704" s="320"/>
      <c r="B3704" s="321"/>
      <c r="C3704" s="322"/>
      <c r="D3704" s="340" t="s">
        <v>463</v>
      </c>
      <c r="E3704" s="83"/>
      <c r="F3704" s="83"/>
      <c r="G3704" s="84"/>
      <c r="H3704" s="341"/>
      <c r="I3704" s="342"/>
      <c r="J3704" s="342"/>
      <c r="K3704" s="342"/>
      <c r="L3704" s="342"/>
      <c r="M3704" s="342"/>
      <c r="N3704" s="342"/>
      <c r="O3704" s="343"/>
      <c r="P3704" s="344">
        <f>SUBTOTAL(9,P3696:P3703)</f>
        <v>344164.96034174907</v>
      </c>
      <c r="Q3704" s="341"/>
      <c r="R3704" s="342"/>
      <c r="S3704" s="342"/>
      <c r="T3704" s="342"/>
      <c r="U3704" s="342"/>
      <c r="V3704" s="344">
        <f>SUBTOTAL(9,V3696:V3703)</f>
        <v>0</v>
      </c>
    </row>
    <row r="3705" spans="1:22" ht="25.5" outlineLevel="2" x14ac:dyDescent="0.2">
      <c r="A3705" s="33" t="s">
        <v>10</v>
      </c>
      <c r="B3705" s="9" t="s">
        <v>2948</v>
      </c>
      <c r="C3705" s="10">
        <v>509607</v>
      </c>
      <c r="D3705" s="273">
        <v>960701</v>
      </c>
      <c r="E3705" s="81" t="s">
        <v>2635</v>
      </c>
      <c r="F3705" s="81">
        <v>1</v>
      </c>
      <c r="G3705" s="82" t="s">
        <v>12</v>
      </c>
      <c r="H3705" s="336">
        <f>SUMIFS('Круглосуточный стационар'!J:J,'Круглосуточный стационар'!D:D,СВОД!D3705,'Круглосуточный стационар'!H:H,"-",'Круглосуточный стационар'!F:F,СВОД!F3705)+SUMIFS(ВМП!J:J,ВМП!D:D,СВОД!D3705,ВМП!H:H,"-",ВМП!F:F,СВОД!F3705)+SUMIFS('Дневной стационар'!J:J,'Дневной стационар'!D:D,СВОД!D3705,'Дневной стационар'!H:H,"-",'Дневной стационар'!F:F,СВОД!F3705)+SUMIFS(ЭКО!H:H,ЭКО!D:D,СВОД!D3705,ЭКО!F:F,СВОД!F3705)+SUMIFS(Диализ!H:H,Диализ!D:D,СВОД!D3705,Диализ!F:F,СВОД!F3705)</f>
        <v>16</v>
      </c>
      <c r="I3705" s="337">
        <f>SUMIFS(Поликлиника!H:H,Поликлиника!D:D,СВОД!D3705,Поликлиника!F:F,СВОД!F3705)</f>
        <v>0</v>
      </c>
      <c r="J3705" s="337">
        <f>SUMIFS(Поликлиника!AQ:AQ,Поликлиника!D:D,СВОД!D3705,Поликлиника!F:F,СВОД!F3705)</f>
        <v>0</v>
      </c>
      <c r="K3705" s="337">
        <f>SUMIFS(Поликлиника!AV:AV,Поликлиника!D:D,СВОД!D3705,Поликлиника!F:F,СВОД!F3705)</f>
        <v>0</v>
      </c>
      <c r="L3705" s="337">
        <f>SUMIFS(Поликлиника!BA:BA,Поликлиника!D:D,СВОД!D3705,Поликлиника!F:F,СВОД!F3705)</f>
        <v>0</v>
      </c>
      <c r="M3705" s="337">
        <f>SUMIFS(Услуги!H:H,Услуги!D:D,СВОД!D3705,Услуги!F:F,СВОД!F3705)+SUMIFS(Услуги!M:M,Услуги!D:D,СВОД!D3705,Услуги!F:F,СВОД!F3705)+SUMIFS(Услуги!R:R,Услуги!D:D,СВОД!D3705,Услуги!F:F,СВОД!F3705)+SUMIFS(Услуги!W:W,Услуги!D:D,СВОД!D3705,Услуги!F:F,СВОД!F3705)+SUMIFS(Услуги!AB:AB,Услуги!D:D,СВОД!D3705,Услуги!F:F,СВОД!F3705)+SUMIFS(Услуги!AG:AG,Услуги!D:D,СВОД!D3705,Услуги!F:F,СВОД!F3705)+SUMIFS(Услуги!AL:AL,Услуги!D:D,СВОД!D3705,Услуги!F:F,СВОД!F3705)+SUMIFS(Услуги!AQ:AQ,Услуги!D:D,СВОД!D3705,Услуги!F:F,СВОД!F3705)</f>
        <v>0</v>
      </c>
      <c r="N3705" s="337">
        <f>SUMIFS('Скорая мед.помощь'!I:I,'Скорая мед.помощь'!D:D,СВОД!D3705,'Скорая мед.помощь'!F:F,СВОД!F3705)</f>
        <v>0</v>
      </c>
      <c r="O3705" s="338">
        <f>SUMIFS(Поликлиника!BF:BF,Поликлиника!D:D,СВОД!D3705,Поликлиника!F:F,СВОД!F3705)</f>
        <v>0</v>
      </c>
      <c r="P3705" s="339">
        <f>SUMIFS('Круглосуточный стационар'!O:O,'Круглосуточный стационар'!D:D,СВОД!D3705,'Круглосуточный стационар'!F:F,СВОД!F3705,'Круглосуточный стационар'!H:H,"-")+SUMIFS(ВМП!O:O,ВМП!D:D,СВОД!D3705,ВМП!F:F,СВОД!F3705,ВМП!H:H,"-")+SUMIFS('Дневной стационар'!O:O,'Дневной стационар'!D:D,СВОД!D3705,'Дневной стационар'!F:F,СВОД!F3705,'Дневной стационар'!H:H,"-")+SUMIFS(ЭКО!M:M,ЭКО!D:D,СВОД!D3705,ЭКО!F:F,СВОД!F3705)+SUMIFS(Диализ!M:M,Диализ!D:D,СВОД!D3705,Диализ!F:F,СВОД!F3705)+SUMIFS('Скорая мед.помощь'!N:N,'Скорая мед.помощь'!D:D,СВОД!D3705,'Скорая мед.помощь'!F:F,СВОД!F3705)+SUMIFS(Услуги!AV:AV,Услуги!D:D,СВОД!D3705,Услуги!F:F,СВОД!F3705)+SUMIFS(Поликлиника!BK:BK,Поликлиника!D:D,СВОД!D3705,Поликлиника!F:F,СВОД!F3705)</f>
        <v>1277.3781216</v>
      </c>
      <c r="Q3705" s="336">
        <f>SUMIFS(Сверхбаза!L:L,Сверхбаза!C:C,СВОД!D3705,Сверхбаза!E:E,СВОД!F3705)+SUMIFS(Сверхбаза!N:N,Сверхбаза!C:C,СВОД!D3705,Сверхбаза!E:E,СВОД!F3705)</f>
        <v>0</v>
      </c>
      <c r="R3705" s="337">
        <f>SUMIFS(Сверхбаза!P:P,Сверхбаза!C:C,СВОД!D3705,Сверхбаза!E:E,СВОД!F3705)</f>
        <v>0</v>
      </c>
      <c r="S3705" s="337">
        <f>SUMIFS(Сверхбаза!R:R,Сверхбаза!C:C,СВОД!D3705,Сверхбаза!E:E,СВОД!F3705)</f>
        <v>0</v>
      </c>
      <c r="T3705" s="337">
        <f>SUMIFS(Сверхбаза!Q:Q,Сверхбаза!C:C,СВОД!D3705,Сверхбаза!E:E,СВОД!F3705)</f>
        <v>0</v>
      </c>
      <c r="U3705" s="337">
        <f>SUMIFS(Сверхбаза!S:S,Сверхбаза!C:C,СВОД!D3705,Сверхбаза!E:E,СВОД!F3705)</f>
        <v>0</v>
      </c>
      <c r="V3705" s="339">
        <f>SUMIFS(Сверхбаза!G:G,Сверхбаза!C:C,СВОД!D3705,Сверхбаза!E:E,СВОД!F3705)</f>
        <v>0</v>
      </c>
    </row>
    <row r="3706" spans="1:22" ht="25.5" outlineLevel="2" x14ac:dyDescent="0.2">
      <c r="A3706" s="33" t="s">
        <v>10</v>
      </c>
      <c r="B3706" s="9" t="s">
        <v>2948</v>
      </c>
      <c r="C3706" s="10">
        <v>509607</v>
      </c>
      <c r="D3706" s="273">
        <v>960701</v>
      </c>
      <c r="E3706" s="81" t="s">
        <v>2635</v>
      </c>
      <c r="F3706" s="81">
        <v>13</v>
      </c>
      <c r="G3706" s="82" t="s">
        <v>859</v>
      </c>
      <c r="H3706" s="336">
        <f>SUMIFS('Круглосуточный стационар'!J:J,'Круглосуточный стационар'!D:D,СВОД!D3706,'Круглосуточный стационар'!H:H,"-",'Круглосуточный стационар'!F:F,СВОД!F3706)+SUMIFS(ВМП!J:J,ВМП!D:D,СВОД!D3706,ВМП!H:H,"-",ВМП!F:F,СВОД!F3706)+SUMIFS('Дневной стационар'!J:J,'Дневной стационар'!D:D,СВОД!D3706,'Дневной стационар'!H:H,"-",'Дневной стационар'!F:F,СВОД!F3706)+SUMIFS(ЭКО!H:H,ЭКО!D:D,СВОД!D3706,ЭКО!F:F,СВОД!F3706)+SUMIFS(Диализ!H:H,Диализ!D:D,СВОД!D3706,Диализ!F:F,СВОД!F3706)</f>
        <v>0</v>
      </c>
      <c r="I3706" s="337">
        <f>SUMIFS(Поликлиника!H:H,Поликлиника!D:D,СВОД!D3706,Поликлиника!F:F,СВОД!F3706)</f>
        <v>0</v>
      </c>
      <c r="J3706" s="337">
        <f>SUMIFS(Поликлиника!AQ:AQ,Поликлиника!D:D,СВОД!D3706,Поликлиника!F:F,СВОД!F3706)</f>
        <v>0</v>
      </c>
      <c r="K3706" s="337">
        <f>SUMIFS(Поликлиника!AV:AV,Поликлиника!D:D,СВОД!D3706,Поликлиника!F:F,СВОД!F3706)</f>
        <v>0</v>
      </c>
      <c r="L3706" s="337">
        <f>SUMIFS(Поликлиника!BA:BA,Поликлиника!D:D,СВОД!D3706,Поликлиника!F:F,СВОД!F3706)</f>
        <v>0</v>
      </c>
      <c r="M3706" s="337">
        <f>SUMIFS(Услуги!H:H,Услуги!D:D,СВОД!D3706,Услуги!F:F,СВОД!F3706)+SUMIFS(Услуги!M:M,Услуги!D:D,СВОД!D3706,Услуги!F:F,СВОД!F3706)+SUMIFS(Услуги!R:R,Услуги!D:D,СВОД!D3706,Услуги!F:F,СВОД!F3706)+SUMIFS(Услуги!W:W,Услуги!D:D,СВОД!D3706,Услуги!F:F,СВОД!F3706)+SUMIFS(Услуги!AB:AB,Услуги!D:D,СВОД!D3706,Услуги!F:F,СВОД!F3706)+SUMIFS(Услуги!AG:AG,Услуги!D:D,СВОД!D3706,Услуги!F:F,СВОД!F3706)+SUMIFS(Услуги!AL:AL,Услуги!D:D,СВОД!D3706,Услуги!F:F,СВОД!F3706)+SUMIFS(Услуги!AQ:AQ,Услуги!D:D,СВОД!D3706,Услуги!F:F,СВОД!F3706)</f>
        <v>0</v>
      </c>
      <c r="N3706" s="337">
        <f>SUMIFS('Скорая мед.помощь'!I:I,'Скорая мед.помощь'!D:D,СВОД!D3706,'Скорая мед.помощь'!F:F,СВОД!F3706)</f>
        <v>0</v>
      </c>
      <c r="O3706" s="338">
        <f>SUMIFS(Поликлиника!BF:BF,Поликлиника!D:D,СВОД!D3706,Поликлиника!F:F,СВОД!F3706)</f>
        <v>0</v>
      </c>
      <c r="P3706" s="339">
        <f>SUMIFS('Круглосуточный стационар'!O:O,'Круглосуточный стационар'!D:D,СВОД!D3706,'Круглосуточный стационар'!F:F,СВОД!F3706,'Круглосуточный стационар'!H:H,"-")+SUMIFS(ВМП!O:O,ВМП!D:D,СВОД!D3706,ВМП!F:F,СВОД!F3706,ВМП!H:H,"-")+SUMIFS('Дневной стационар'!O:O,'Дневной стационар'!D:D,СВОД!D3706,'Дневной стационар'!F:F,СВОД!F3706,'Дневной стационар'!H:H,"-")+SUMIFS(ЭКО!M:M,ЭКО!D:D,СВОД!D3706,ЭКО!F:F,СВОД!F3706)+SUMIFS(Диализ!M:M,Диализ!D:D,СВОД!D3706,Диализ!F:F,СВОД!F3706)+SUMIFS('Скорая мед.помощь'!N:N,'Скорая мед.помощь'!D:D,СВОД!D3706,'Скорая мед.помощь'!F:F,СВОД!F3706)+SUMIFS(Услуги!AV:AV,Услуги!D:D,СВОД!D3706,Услуги!F:F,СВОД!F3706)+SUMIFS(Поликлиника!BK:BK,Поликлиника!D:D,СВОД!D3706,Поликлиника!F:F,СВОД!F3706)</f>
        <v>0</v>
      </c>
      <c r="Q3706" s="336">
        <f>SUMIFS(Сверхбаза!L:L,Сверхбаза!C:C,СВОД!D3706,Сверхбаза!E:E,СВОД!F3706)+SUMIFS(Сверхбаза!N:N,Сверхбаза!C:C,СВОД!D3706,Сверхбаза!E:E,СВОД!F3706)</f>
        <v>0</v>
      </c>
      <c r="R3706" s="337">
        <f>SUMIFS(Сверхбаза!P:P,Сверхбаза!C:C,СВОД!D3706,Сверхбаза!E:E,СВОД!F3706)</f>
        <v>0</v>
      </c>
      <c r="S3706" s="337">
        <f>SUMIFS(Сверхбаза!R:R,Сверхбаза!C:C,СВОД!D3706,Сверхбаза!E:E,СВОД!F3706)</f>
        <v>0</v>
      </c>
      <c r="T3706" s="337">
        <f>SUMIFS(Сверхбаза!Q:Q,Сверхбаза!C:C,СВОД!D3706,Сверхбаза!E:E,СВОД!F3706)</f>
        <v>0</v>
      </c>
      <c r="U3706" s="337">
        <f>SUMIFS(Сверхбаза!S:S,Сверхбаза!C:C,СВОД!D3706,Сверхбаза!E:E,СВОД!F3706)</f>
        <v>0</v>
      </c>
      <c r="V3706" s="339">
        <f>SUMIFS(Сверхбаза!G:G,Сверхбаза!C:C,СВОД!D3706,Сверхбаза!E:E,СВОД!F3706)</f>
        <v>0</v>
      </c>
    </row>
    <row r="3707" spans="1:22" ht="25.5" outlineLevel="2" x14ac:dyDescent="0.2">
      <c r="A3707" s="33" t="s">
        <v>10</v>
      </c>
      <c r="B3707" s="9" t="s">
        <v>2948</v>
      </c>
      <c r="C3707" s="10">
        <v>509607</v>
      </c>
      <c r="D3707" s="273">
        <v>960701</v>
      </c>
      <c r="E3707" s="81" t="s">
        <v>2635</v>
      </c>
      <c r="F3707" s="81">
        <v>2</v>
      </c>
      <c r="G3707" s="82" t="s">
        <v>135</v>
      </c>
      <c r="H3707" s="336">
        <f>SUMIFS('Круглосуточный стационар'!J:J,'Круглосуточный стационар'!D:D,СВОД!D3707,'Круглосуточный стационар'!H:H,"-",'Круглосуточный стационар'!F:F,СВОД!F3707)+SUMIFS(ВМП!J:J,ВМП!D:D,СВОД!D3707,ВМП!H:H,"-",ВМП!F:F,СВОД!F3707)+SUMIFS('Дневной стационар'!J:J,'Дневной стационар'!D:D,СВОД!D3707,'Дневной стационар'!H:H,"-",'Дневной стационар'!F:F,СВОД!F3707)+SUMIFS(ЭКО!H:H,ЭКО!D:D,СВОД!D3707,ЭКО!F:F,СВОД!F3707)+SUMIFS(Диализ!H:H,Диализ!D:D,СВОД!D3707,Диализ!F:F,СВОД!F3707)</f>
        <v>15</v>
      </c>
      <c r="I3707" s="337">
        <f>SUMIFS(Поликлиника!H:H,Поликлиника!D:D,СВОД!D3707,Поликлиника!F:F,СВОД!F3707)</f>
        <v>0</v>
      </c>
      <c r="J3707" s="337">
        <f>SUMIFS(Поликлиника!AQ:AQ,Поликлиника!D:D,СВОД!D3707,Поликлиника!F:F,СВОД!F3707)</f>
        <v>0</v>
      </c>
      <c r="K3707" s="337">
        <f>SUMIFS(Поликлиника!AV:AV,Поликлиника!D:D,СВОД!D3707,Поликлиника!F:F,СВОД!F3707)</f>
        <v>0</v>
      </c>
      <c r="L3707" s="337">
        <f>SUMIFS(Поликлиника!BA:BA,Поликлиника!D:D,СВОД!D3707,Поликлиника!F:F,СВОД!F3707)</f>
        <v>0</v>
      </c>
      <c r="M3707" s="337">
        <f>SUMIFS(Услуги!H:H,Услуги!D:D,СВОД!D3707,Услуги!F:F,СВОД!F3707)+SUMIFS(Услуги!M:M,Услуги!D:D,СВОД!D3707,Услуги!F:F,СВОД!F3707)+SUMIFS(Услуги!R:R,Услуги!D:D,СВОД!D3707,Услуги!F:F,СВОД!F3707)+SUMIFS(Услуги!W:W,Услуги!D:D,СВОД!D3707,Услуги!F:F,СВОД!F3707)+SUMIFS(Услуги!AB:AB,Услуги!D:D,СВОД!D3707,Услуги!F:F,СВОД!F3707)+SUMIFS(Услуги!AG:AG,Услуги!D:D,СВОД!D3707,Услуги!F:F,СВОД!F3707)+SUMIFS(Услуги!AL:AL,Услуги!D:D,СВОД!D3707,Услуги!F:F,СВОД!F3707)+SUMIFS(Услуги!AQ:AQ,Услуги!D:D,СВОД!D3707,Услуги!F:F,СВОД!F3707)</f>
        <v>0</v>
      </c>
      <c r="N3707" s="337">
        <f>SUMIFS('Скорая мед.помощь'!I:I,'Скорая мед.помощь'!D:D,СВОД!D3707,'Скорая мед.помощь'!F:F,СВОД!F3707)</f>
        <v>0</v>
      </c>
      <c r="O3707" s="338">
        <f>SUMIFS(Поликлиника!BF:BF,Поликлиника!D:D,СВОД!D3707,Поликлиника!F:F,СВОД!F3707)</f>
        <v>0</v>
      </c>
      <c r="P3707" s="339">
        <f>SUMIFS('Круглосуточный стационар'!O:O,'Круглосуточный стационар'!D:D,СВОД!D3707,'Круглосуточный стационар'!F:F,СВОД!F3707,'Круглосуточный стационар'!H:H,"-")+SUMIFS(ВМП!O:O,ВМП!D:D,СВОД!D3707,ВМП!F:F,СВОД!F3707,ВМП!H:H,"-")+SUMIFS('Дневной стационар'!O:O,'Дневной стационар'!D:D,СВОД!D3707,'Дневной стационар'!F:F,СВОД!F3707,'Дневной стационар'!H:H,"-")+SUMIFS(ЭКО!M:M,ЭКО!D:D,СВОД!D3707,ЭКО!F:F,СВОД!F3707)+SUMIFS(Диализ!M:M,Диализ!D:D,СВОД!D3707,Диализ!F:F,СВОД!F3707)+SUMIFS('Скорая мед.помощь'!N:N,'Скорая мед.помощь'!D:D,СВОД!D3707,'Скорая мед.помощь'!F:F,СВОД!F3707)+SUMIFS(Услуги!AV:AV,Услуги!D:D,СВОД!D3707,Услуги!F:F,СВОД!F3707)+SUMIFS(Поликлиника!BK:BK,Поликлиника!D:D,СВОД!D3707,Поликлиника!F:F,СВОД!F3707)</f>
        <v>194.20738560000001</v>
      </c>
      <c r="Q3707" s="336">
        <f>SUMIFS(Сверхбаза!L:L,Сверхбаза!C:C,СВОД!D3707,Сверхбаза!E:E,СВОД!F3707)+SUMIFS(Сверхбаза!N:N,Сверхбаза!C:C,СВОД!D3707,Сверхбаза!E:E,СВОД!F3707)</f>
        <v>0</v>
      </c>
      <c r="R3707" s="337">
        <f>SUMIFS(Сверхбаза!P:P,Сверхбаза!C:C,СВОД!D3707,Сверхбаза!E:E,СВОД!F3707)</f>
        <v>0</v>
      </c>
      <c r="S3707" s="337">
        <f>SUMIFS(Сверхбаза!R:R,Сверхбаза!C:C,СВОД!D3707,Сверхбаза!E:E,СВОД!F3707)</f>
        <v>0</v>
      </c>
      <c r="T3707" s="337">
        <f>SUMIFS(Сверхбаза!Q:Q,Сверхбаза!C:C,СВОД!D3707,Сверхбаза!E:E,СВОД!F3707)</f>
        <v>0</v>
      </c>
      <c r="U3707" s="337">
        <f>SUMIFS(Сверхбаза!S:S,Сверхбаза!C:C,СВОД!D3707,Сверхбаза!E:E,СВОД!F3707)</f>
        <v>0</v>
      </c>
      <c r="V3707" s="339">
        <f>SUMIFS(Сверхбаза!G:G,Сверхбаза!C:C,СВОД!D3707,Сверхбаза!E:E,СВОД!F3707)</f>
        <v>0</v>
      </c>
    </row>
    <row r="3708" spans="1:22" ht="25.5" outlineLevel="2" x14ac:dyDescent="0.2">
      <c r="A3708" s="33" t="s">
        <v>10</v>
      </c>
      <c r="B3708" s="9" t="s">
        <v>2948</v>
      </c>
      <c r="C3708" s="10">
        <v>509607</v>
      </c>
      <c r="D3708" s="273">
        <v>960701</v>
      </c>
      <c r="E3708" s="81" t="s">
        <v>2635</v>
      </c>
      <c r="F3708" s="81">
        <v>6</v>
      </c>
      <c r="G3708" s="82" t="s">
        <v>860</v>
      </c>
      <c r="H3708" s="336">
        <f>SUMIFS('Круглосуточный стационар'!J:J,'Круглосуточный стационар'!D:D,СВОД!D3708,'Круглосуточный стационар'!H:H,"-",'Круглосуточный стационар'!F:F,СВОД!F3708)+SUMIFS(ВМП!J:J,ВМП!D:D,СВОД!D3708,ВМП!H:H,"-",ВМП!F:F,СВОД!F3708)+SUMIFS('Дневной стационар'!J:J,'Дневной стационар'!D:D,СВОД!D3708,'Дневной стационар'!H:H,"-",'Дневной стационар'!F:F,СВОД!F3708)+SUMIFS(ЭКО!H:H,ЭКО!D:D,СВОД!D3708,ЭКО!F:F,СВОД!F3708)+SUMIFS(Диализ!H:H,Диализ!D:D,СВОД!D3708,Диализ!F:F,СВОД!F3708)</f>
        <v>0</v>
      </c>
      <c r="I3708" s="337">
        <f>SUMIFS(Поликлиника!H:H,Поликлиника!D:D,СВОД!D3708,Поликлиника!F:F,СВОД!F3708)</f>
        <v>0</v>
      </c>
      <c r="J3708" s="337">
        <f>SUMIFS(Поликлиника!AQ:AQ,Поликлиника!D:D,СВОД!D3708,Поликлиника!F:F,СВОД!F3708)</f>
        <v>0</v>
      </c>
      <c r="K3708" s="337">
        <f>SUMIFS(Поликлиника!AV:AV,Поликлиника!D:D,СВОД!D3708,Поликлиника!F:F,СВОД!F3708)</f>
        <v>0</v>
      </c>
      <c r="L3708" s="337">
        <f>SUMIFS(Поликлиника!BA:BA,Поликлиника!D:D,СВОД!D3708,Поликлиника!F:F,СВОД!F3708)</f>
        <v>0</v>
      </c>
      <c r="M3708" s="337">
        <f>SUMIFS(Услуги!H:H,Услуги!D:D,СВОД!D3708,Услуги!F:F,СВОД!F3708)+SUMIFS(Услуги!M:M,Услуги!D:D,СВОД!D3708,Услуги!F:F,СВОД!F3708)+SUMIFS(Услуги!R:R,Услуги!D:D,СВОД!D3708,Услуги!F:F,СВОД!F3708)+SUMIFS(Услуги!W:W,Услуги!D:D,СВОД!D3708,Услуги!F:F,СВОД!F3708)+SUMIFS(Услуги!AB:AB,Услуги!D:D,СВОД!D3708,Услуги!F:F,СВОД!F3708)+SUMIFS(Услуги!AG:AG,Услуги!D:D,СВОД!D3708,Услуги!F:F,СВОД!F3708)+SUMIFS(Услуги!AL:AL,Услуги!D:D,СВОД!D3708,Услуги!F:F,СВОД!F3708)+SUMIFS(Услуги!AQ:AQ,Услуги!D:D,СВОД!D3708,Услуги!F:F,СВОД!F3708)</f>
        <v>0</v>
      </c>
      <c r="N3708" s="337">
        <f>SUMIFS('Скорая мед.помощь'!I:I,'Скорая мед.помощь'!D:D,СВОД!D3708,'Скорая мед.помощь'!F:F,СВОД!F3708)</f>
        <v>0</v>
      </c>
      <c r="O3708" s="338">
        <f>SUMIFS(Поликлиника!BF:BF,Поликлиника!D:D,СВОД!D3708,Поликлиника!F:F,СВОД!F3708)</f>
        <v>0</v>
      </c>
      <c r="P3708" s="339">
        <f>SUMIFS('Круглосуточный стационар'!O:O,'Круглосуточный стационар'!D:D,СВОД!D3708,'Круглосуточный стационар'!F:F,СВОД!F3708,'Круглосуточный стационар'!H:H,"-")+SUMIFS(ВМП!O:O,ВМП!D:D,СВОД!D3708,ВМП!F:F,СВОД!F3708,ВМП!H:H,"-")+SUMIFS('Дневной стационар'!O:O,'Дневной стационар'!D:D,СВОД!D3708,'Дневной стационар'!F:F,СВОД!F3708,'Дневной стационар'!H:H,"-")+SUMIFS(ЭКО!M:M,ЭКО!D:D,СВОД!D3708,ЭКО!F:F,СВОД!F3708)+SUMIFS(Диализ!M:M,Диализ!D:D,СВОД!D3708,Диализ!F:F,СВОД!F3708)+SUMIFS('Скорая мед.помощь'!N:N,'Скорая мед.помощь'!D:D,СВОД!D3708,'Скорая мед.помощь'!F:F,СВОД!F3708)+SUMIFS(Услуги!AV:AV,Услуги!D:D,СВОД!D3708,Услуги!F:F,СВОД!F3708)+SUMIFS(Поликлиника!BK:BK,Поликлиника!D:D,СВОД!D3708,Поликлиника!F:F,СВОД!F3708)</f>
        <v>0</v>
      </c>
      <c r="Q3708" s="336">
        <f>SUMIFS(Сверхбаза!L:L,Сверхбаза!C:C,СВОД!D3708,Сверхбаза!E:E,СВОД!F3708)+SUMIFS(Сверхбаза!N:N,Сверхбаза!C:C,СВОД!D3708,Сверхбаза!E:E,СВОД!F3708)</f>
        <v>0</v>
      </c>
      <c r="R3708" s="337">
        <f>SUMIFS(Сверхбаза!P:P,Сверхбаза!C:C,СВОД!D3708,Сверхбаза!E:E,СВОД!F3708)</f>
        <v>0</v>
      </c>
      <c r="S3708" s="337">
        <f>SUMIFS(Сверхбаза!R:R,Сверхбаза!C:C,СВОД!D3708,Сверхбаза!E:E,СВОД!F3708)</f>
        <v>0</v>
      </c>
      <c r="T3708" s="337">
        <f>SUMIFS(Сверхбаза!Q:Q,Сверхбаза!C:C,СВОД!D3708,Сверхбаза!E:E,СВОД!F3708)</f>
        <v>0</v>
      </c>
      <c r="U3708" s="337">
        <f>SUMIFS(Сверхбаза!S:S,Сверхбаза!C:C,СВОД!D3708,Сверхбаза!E:E,СВОД!F3708)</f>
        <v>0</v>
      </c>
      <c r="V3708" s="339">
        <f>SUMIFS(Сверхбаза!G:G,Сверхбаза!C:C,СВОД!D3708,Сверхбаза!E:E,СВОД!F3708)</f>
        <v>0</v>
      </c>
    </row>
    <row r="3709" spans="1:22" ht="25.5" outlineLevel="2" x14ac:dyDescent="0.2">
      <c r="A3709" s="33" t="s">
        <v>10</v>
      </c>
      <c r="B3709" s="9" t="s">
        <v>2948</v>
      </c>
      <c r="C3709" s="10">
        <v>509607</v>
      </c>
      <c r="D3709" s="273">
        <v>960701</v>
      </c>
      <c r="E3709" s="81" t="s">
        <v>2635</v>
      </c>
      <c r="F3709" s="81">
        <v>3</v>
      </c>
      <c r="G3709" s="82" t="s">
        <v>136</v>
      </c>
      <c r="H3709" s="336">
        <f>SUMIFS('Круглосуточный стационар'!J:J,'Круглосуточный стационар'!D:D,СВОД!D3709,'Круглосуточный стационар'!H:H,"-",'Круглосуточный стационар'!F:F,СВОД!F3709)+SUMIFS(ВМП!J:J,ВМП!D:D,СВОД!D3709,ВМП!H:H,"-",ВМП!F:F,СВОД!F3709)+SUMIFS('Дневной стационар'!J:J,'Дневной стационар'!D:D,СВОД!D3709,'Дневной стационар'!H:H,"-",'Дневной стационар'!F:F,СВОД!F3709)+SUMIFS(ЭКО!H:H,ЭКО!D:D,СВОД!D3709,ЭКО!F:F,СВОД!F3709)+SUMIFS(Диализ!H:H,Диализ!D:D,СВОД!D3709,Диализ!F:F,СВОД!F3709)</f>
        <v>0</v>
      </c>
      <c r="I3709" s="337">
        <f>SUMIFS(Поликлиника!H:H,Поликлиника!D:D,СВОД!D3709,Поликлиника!F:F,СВОД!F3709)</f>
        <v>0</v>
      </c>
      <c r="J3709" s="337">
        <f>SUMIFS(Поликлиника!AQ:AQ,Поликлиника!D:D,СВОД!D3709,Поликлиника!F:F,СВОД!F3709)</f>
        <v>0</v>
      </c>
      <c r="K3709" s="337">
        <f>SUMIFS(Поликлиника!AV:AV,Поликлиника!D:D,СВОД!D3709,Поликлиника!F:F,СВОД!F3709)</f>
        <v>76</v>
      </c>
      <c r="L3709" s="337">
        <f>SUMIFS(Поликлиника!BA:BA,Поликлиника!D:D,СВОД!D3709,Поликлиника!F:F,СВОД!F3709)</f>
        <v>941</v>
      </c>
      <c r="M3709" s="337">
        <f>SUMIFS(Услуги!H:H,Услуги!D:D,СВОД!D3709,Услуги!F:F,СВОД!F3709)+SUMIFS(Услуги!M:M,Услуги!D:D,СВОД!D3709,Услуги!F:F,СВОД!F3709)+SUMIFS(Услуги!R:R,Услуги!D:D,СВОД!D3709,Услуги!F:F,СВОД!F3709)+SUMIFS(Услуги!W:W,Услуги!D:D,СВОД!D3709,Услуги!F:F,СВОД!F3709)+SUMIFS(Услуги!AB:AB,Услуги!D:D,СВОД!D3709,Услуги!F:F,СВОД!F3709)+SUMIFS(Услуги!AG:AG,Услуги!D:D,СВОД!D3709,Услуги!F:F,СВОД!F3709)+SUMIFS(Услуги!AL:AL,Услуги!D:D,СВОД!D3709,Услуги!F:F,СВОД!F3709)+SUMIFS(Услуги!AQ:AQ,Услуги!D:D,СВОД!D3709,Услуги!F:F,СВОД!F3709)</f>
        <v>0</v>
      </c>
      <c r="N3709" s="337">
        <f>SUMIFS('Скорая мед.помощь'!I:I,'Скорая мед.помощь'!D:D,СВОД!D3709,'Скорая мед.помощь'!F:F,СВОД!F3709)</f>
        <v>0</v>
      </c>
      <c r="O3709" s="338">
        <f>SUMIFS(Поликлиника!BF:BF,Поликлиника!D:D,СВОД!D3709,Поликлиника!F:F,СВОД!F3709)</f>
        <v>3907</v>
      </c>
      <c r="P3709" s="339">
        <f>SUMIFS('Круглосуточный стационар'!O:O,'Круглосуточный стационар'!D:D,СВОД!D3709,'Круглосуточный стационар'!F:F,СВОД!F3709,'Круглосуточный стационар'!H:H,"-")+SUMIFS(ВМП!O:O,ВМП!D:D,СВОД!D3709,ВМП!F:F,СВОД!F3709,ВМП!H:H,"-")+SUMIFS('Дневной стационар'!O:O,'Дневной стационар'!D:D,СВОД!D3709,'Дневной стационар'!F:F,СВОД!F3709,'Дневной стационар'!H:H,"-")+SUMIFS(ЭКО!M:M,ЭКО!D:D,СВОД!D3709,ЭКО!F:F,СВОД!F3709)+SUMIFS(Диализ!M:M,Диализ!D:D,СВОД!D3709,Диализ!F:F,СВОД!F3709)+SUMIFS('Скорая мед.помощь'!N:N,'Скорая мед.помощь'!D:D,СВОД!D3709,'Скорая мед.помощь'!F:F,СВОД!F3709)+SUMIFS(Услуги!AV:AV,Услуги!D:D,СВОД!D3709,Услуги!F:F,СВОД!F3709)+SUMIFS(Поликлиника!BK:BK,Поликлиника!D:D,СВОД!D3709,Поликлиника!F:F,СВОД!F3709)</f>
        <v>675.12</v>
      </c>
      <c r="Q3709" s="336">
        <f>SUMIFS(Сверхбаза!L:L,Сверхбаза!C:C,СВОД!D3709,Сверхбаза!E:E,СВОД!F3709)+SUMIFS(Сверхбаза!N:N,Сверхбаза!C:C,СВОД!D3709,Сверхбаза!E:E,СВОД!F3709)</f>
        <v>0</v>
      </c>
      <c r="R3709" s="337">
        <f>SUMIFS(Сверхбаза!P:P,Сверхбаза!C:C,СВОД!D3709,Сверхбаза!E:E,СВОД!F3709)</f>
        <v>0</v>
      </c>
      <c r="S3709" s="337">
        <f>SUMIFS(Сверхбаза!R:R,Сверхбаза!C:C,СВОД!D3709,Сверхбаза!E:E,СВОД!F3709)</f>
        <v>0</v>
      </c>
      <c r="T3709" s="337">
        <f>SUMIFS(Сверхбаза!Q:Q,Сверхбаза!C:C,СВОД!D3709,Сверхбаза!E:E,СВОД!F3709)</f>
        <v>0</v>
      </c>
      <c r="U3709" s="337">
        <f>SUMIFS(Сверхбаза!S:S,Сверхбаза!C:C,СВОД!D3709,Сверхбаза!E:E,СВОД!F3709)</f>
        <v>0</v>
      </c>
      <c r="V3709" s="339">
        <f>SUMIFS(Сверхбаза!G:G,Сверхбаза!C:C,СВОД!D3709,Сверхбаза!E:E,СВОД!F3709)</f>
        <v>0</v>
      </c>
    </row>
    <row r="3710" spans="1:22" ht="25.5" outlineLevel="2" x14ac:dyDescent="0.2">
      <c r="A3710" s="33" t="s">
        <v>10</v>
      </c>
      <c r="B3710" s="9" t="s">
        <v>2948</v>
      </c>
      <c r="C3710" s="10">
        <v>509607</v>
      </c>
      <c r="D3710" s="273">
        <v>960701</v>
      </c>
      <c r="E3710" s="81" t="s">
        <v>2635</v>
      </c>
      <c r="F3710" s="81">
        <v>7</v>
      </c>
      <c r="G3710" s="82" t="s">
        <v>861</v>
      </c>
      <c r="H3710" s="336">
        <f>SUMIFS('Круглосуточный стационар'!J:J,'Круглосуточный стационар'!D:D,СВОД!D3710,'Круглосуточный стационар'!H:H,"-",'Круглосуточный стационар'!F:F,СВОД!F3710)+SUMIFS(ВМП!J:J,ВМП!D:D,СВОД!D3710,ВМП!H:H,"-",ВМП!F:F,СВОД!F3710)+SUMIFS('Дневной стационар'!J:J,'Дневной стационар'!D:D,СВОД!D3710,'Дневной стационар'!H:H,"-",'Дневной стационар'!F:F,СВОД!F3710)+SUMIFS(ЭКО!H:H,ЭКО!D:D,СВОД!D3710,ЭКО!F:F,СВОД!F3710)+SUMIFS(Диализ!H:H,Диализ!D:D,СВОД!D3710,Диализ!F:F,СВОД!F3710)</f>
        <v>0</v>
      </c>
      <c r="I3710" s="337">
        <f>SUMIFS(Поликлиника!H:H,Поликлиника!D:D,СВОД!D3710,Поликлиника!F:F,СВОД!F3710)</f>
        <v>0</v>
      </c>
      <c r="J3710" s="337">
        <f>SUMIFS(Поликлиника!AQ:AQ,Поликлиника!D:D,СВОД!D3710,Поликлиника!F:F,СВОД!F3710)</f>
        <v>0</v>
      </c>
      <c r="K3710" s="337">
        <f>SUMIFS(Поликлиника!AV:AV,Поликлиника!D:D,СВОД!D3710,Поликлиника!F:F,СВОД!F3710)</f>
        <v>0</v>
      </c>
      <c r="L3710" s="337">
        <f>SUMIFS(Поликлиника!BA:BA,Поликлиника!D:D,СВОД!D3710,Поликлиника!F:F,СВОД!F3710)</f>
        <v>0</v>
      </c>
      <c r="M3710" s="337">
        <f>SUMIFS(Услуги!H:H,Услуги!D:D,СВОД!D3710,Услуги!F:F,СВОД!F3710)+SUMIFS(Услуги!M:M,Услуги!D:D,СВОД!D3710,Услуги!F:F,СВОД!F3710)+SUMIFS(Услуги!R:R,Услуги!D:D,СВОД!D3710,Услуги!F:F,СВОД!F3710)+SUMIFS(Услуги!W:W,Услуги!D:D,СВОД!D3710,Услуги!F:F,СВОД!F3710)+SUMIFS(Услуги!AB:AB,Услуги!D:D,СВОД!D3710,Услуги!F:F,СВОД!F3710)+SUMIFS(Услуги!AG:AG,Услуги!D:D,СВОД!D3710,Услуги!F:F,СВОД!F3710)+SUMIFS(Услуги!AL:AL,Услуги!D:D,СВОД!D3710,Услуги!F:F,СВОД!F3710)+SUMIFS(Услуги!AQ:AQ,Услуги!D:D,СВОД!D3710,Услуги!F:F,СВОД!F3710)</f>
        <v>0</v>
      </c>
      <c r="N3710" s="337">
        <f>SUMIFS('Скорая мед.помощь'!I:I,'Скорая мед.помощь'!D:D,СВОД!D3710,'Скорая мед.помощь'!F:F,СВОД!F3710)</f>
        <v>0</v>
      </c>
      <c r="O3710" s="338">
        <f>SUMIFS(Поликлиника!BF:BF,Поликлиника!D:D,СВОД!D3710,Поликлиника!F:F,СВОД!F3710)</f>
        <v>0</v>
      </c>
      <c r="P3710" s="339">
        <f>SUMIFS('Круглосуточный стационар'!O:O,'Круглосуточный стационар'!D:D,СВОД!D3710,'Круглосуточный стационар'!F:F,СВОД!F3710,'Круглосуточный стационар'!H:H,"-")+SUMIFS(ВМП!O:O,ВМП!D:D,СВОД!D3710,ВМП!F:F,СВОД!F3710,ВМП!H:H,"-")+SUMIFS('Дневной стационар'!O:O,'Дневной стационар'!D:D,СВОД!D3710,'Дневной стационар'!F:F,СВОД!F3710,'Дневной стационар'!H:H,"-")+SUMIFS(ЭКО!M:M,ЭКО!D:D,СВОД!D3710,ЭКО!F:F,СВОД!F3710)+SUMIFS(Диализ!M:M,Диализ!D:D,СВОД!D3710,Диализ!F:F,СВОД!F3710)+SUMIFS('Скорая мед.помощь'!N:N,'Скорая мед.помощь'!D:D,СВОД!D3710,'Скорая мед.помощь'!F:F,СВОД!F3710)+SUMIFS(Услуги!AV:AV,Услуги!D:D,СВОД!D3710,Услуги!F:F,СВОД!F3710)+SUMIFS(Поликлиника!BK:BK,Поликлиника!D:D,СВОД!D3710,Поликлиника!F:F,СВОД!F3710)</f>
        <v>0</v>
      </c>
      <c r="Q3710" s="336">
        <f>SUMIFS(Сверхбаза!L:L,Сверхбаза!C:C,СВОД!D3710,Сверхбаза!E:E,СВОД!F3710)+SUMIFS(Сверхбаза!N:N,Сверхбаза!C:C,СВОД!D3710,Сверхбаза!E:E,СВОД!F3710)</f>
        <v>0</v>
      </c>
      <c r="R3710" s="337">
        <f>SUMIFS(Сверхбаза!P:P,Сверхбаза!C:C,СВОД!D3710,Сверхбаза!E:E,СВОД!F3710)</f>
        <v>0</v>
      </c>
      <c r="S3710" s="337">
        <f>SUMIFS(Сверхбаза!R:R,Сверхбаза!C:C,СВОД!D3710,Сверхбаза!E:E,СВОД!F3710)</f>
        <v>0</v>
      </c>
      <c r="T3710" s="337">
        <f>SUMIFS(Сверхбаза!Q:Q,Сверхбаза!C:C,СВОД!D3710,Сверхбаза!E:E,СВОД!F3710)</f>
        <v>0</v>
      </c>
      <c r="U3710" s="337">
        <f>SUMIFS(Сверхбаза!S:S,Сверхбаза!C:C,СВОД!D3710,Сверхбаза!E:E,СВОД!F3710)</f>
        <v>0</v>
      </c>
      <c r="V3710" s="339">
        <f>SUMIFS(Сверхбаза!G:G,Сверхбаза!C:C,СВОД!D3710,Сверхбаза!E:E,СВОД!F3710)</f>
        <v>0</v>
      </c>
    </row>
    <row r="3711" spans="1:22" ht="25.5" outlineLevel="2" x14ac:dyDescent="0.2">
      <c r="A3711" s="33" t="s">
        <v>10</v>
      </c>
      <c r="B3711" s="9" t="s">
        <v>2948</v>
      </c>
      <c r="C3711" s="10">
        <v>509607</v>
      </c>
      <c r="D3711" s="273">
        <v>960701</v>
      </c>
      <c r="E3711" s="81" t="s">
        <v>2635</v>
      </c>
      <c r="F3711" s="81">
        <v>70</v>
      </c>
      <c r="G3711" s="82" t="s">
        <v>862</v>
      </c>
      <c r="H3711" s="336">
        <f>SUMIFS('Круглосуточный стационар'!J:J,'Круглосуточный стационар'!D:D,СВОД!D3711,'Круглосуточный стационар'!H:H,"-",'Круглосуточный стационар'!F:F,СВОД!F3711)+SUMIFS(ВМП!J:J,ВМП!D:D,СВОД!D3711,ВМП!H:H,"-",ВМП!F:F,СВОД!F3711)+SUMIFS('Дневной стационар'!J:J,'Дневной стационар'!D:D,СВОД!D3711,'Дневной стационар'!H:H,"-",'Дневной стационар'!F:F,СВОД!F3711)+SUMIFS(ЭКО!H:H,ЭКО!D:D,СВОД!D3711,ЭКО!F:F,СВОД!F3711)+SUMIFS(Диализ!H:H,Диализ!D:D,СВОД!D3711,Диализ!F:F,СВОД!F3711)</f>
        <v>0</v>
      </c>
      <c r="I3711" s="337">
        <f>SUMIFS(Поликлиника!H:H,Поликлиника!D:D,СВОД!D3711,Поликлиника!F:F,СВОД!F3711)</f>
        <v>0</v>
      </c>
      <c r="J3711" s="337">
        <f>SUMIFS(Поликлиника!AQ:AQ,Поликлиника!D:D,СВОД!D3711,Поликлиника!F:F,СВОД!F3711)</f>
        <v>0</v>
      </c>
      <c r="K3711" s="337">
        <f>SUMIFS(Поликлиника!AV:AV,Поликлиника!D:D,СВОД!D3711,Поликлиника!F:F,СВОД!F3711)</f>
        <v>0</v>
      </c>
      <c r="L3711" s="337">
        <f>SUMIFS(Поликлиника!BA:BA,Поликлиника!D:D,СВОД!D3711,Поликлиника!F:F,СВОД!F3711)</f>
        <v>0</v>
      </c>
      <c r="M3711" s="337">
        <f>SUMIFS(Услуги!H:H,Услуги!D:D,СВОД!D3711,Услуги!F:F,СВОД!F3711)+SUMIFS(Услуги!M:M,Услуги!D:D,СВОД!D3711,Услуги!F:F,СВОД!F3711)+SUMIFS(Услуги!R:R,Услуги!D:D,СВОД!D3711,Услуги!F:F,СВОД!F3711)+SUMIFS(Услуги!W:W,Услуги!D:D,СВОД!D3711,Услуги!F:F,СВОД!F3711)+SUMIFS(Услуги!AB:AB,Услуги!D:D,СВОД!D3711,Услуги!F:F,СВОД!F3711)+SUMIFS(Услуги!AG:AG,Услуги!D:D,СВОД!D3711,Услуги!F:F,СВОД!F3711)+SUMIFS(Услуги!AL:AL,Услуги!D:D,СВОД!D3711,Услуги!F:F,СВОД!F3711)+SUMIFS(Услуги!AQ:AQ,Услуги!D:D,СВОД!D3711,Услуги!F:F,СВОД!F3711)</f>
        <v>0</v>
      </c>
      <c r="N3711" s="337">
        <f>SUMIFS('Скорая мед.помощь'!I:I,'Скорая мед.помощь'!D:D,СВОД!D3711,'Скорая мед.помощь'!F:F,СВОД!F3711)</f>
        <v>0</v>
      </c>
      <c r="O3711" s="338">
        <f>SUMIFS(Поликлиника!BF:BF,Поликлиника!D:D,СВОД!D3711,Поликлиника!F:F,СВОД!F3711)</f>
        <v>0</v>
      </c>
      <c r="P3711" s="339">
        <f>SUMIFS('Круглосуточный стационар'!O:O,'Круглосуточный стационар'!D:D,СВОД!D3711,'Круглосуточный стационар'!F:F,СВОД!F3711,'Круглосуточный стационар'!H:H,"-")+SUMIFS(ВМП!O:O,ВМП!D:D,СВОД!D3711,ВМП!F:F,СВОД!F3711,ВМП!H:H,"-")+SUMIFS('Дневной стационар'!O:O,'Дневной стационар'!D:D,СВОД!D3711,'Дневной стационар'!F:F,СВОД!F3711,'Дневной стационар'!H:H,"-")+SUMIFS(ЭКО!M:M,ЭКО!D:D,СВОД!D3711,ЭКО!F:F,СВОД!F3711)+SUMIFS(Диализ!M:M,Диализ!D:D,СВОД!D3711,Диализ!F:F,СВОД!F3711)+SUMIFS('Скорая мед.помощь'!N:N,'Скорая мед.помощь'!D:D,СВОД!D3711,'Скорая мед.помощь'!F:F,СВОД!F3711)+SUMIFS(Услуги!AV:AV,Услуги!D:D,СВОД!D3711,Услуги!F:F,СВОД!F3711)+SUMIFS(Поликлиника!BK:BK,Поликлиника!D:D,СВОД!D3711,Поликлиника!F:F,СВОД!F3711)</f>
        <v>0</v>
      </c>
      <c r="Q3711" s="336">
        <f>SUMIFS(Сверхбаза!L:L,Сверхбаза!C:C,СВОД!D3711,Сверхбаза!E:E,СВОД!F3711)+SUMIFS(Сверхбаза!N:N,Сверхбаза!C:C,СВОД!D3711,Сверхбаза!E:E,СВОД!F3711)</f>
        <v>0</v>
      </c>
      <c r="R3711" s="337">
        <f>SUMIFS(Сверхбаза!P:P,Сверхбаза!C:C,СВОД!D3711,Сверхбаза!E:E,СВОД!F3711)</f>
        <v>0</v>
      </c>
      <c r="S3711" s="337">
        <f>SUMIFS(Сверхбаза!R:R,Сверхбаза!C:C,СВОД!D3711,Сверхбаза!E:E,СВОД!F3711)</f>
        <v>0</v>
      </c>
      <c r="T3711" s="337">
        <f>SUMIFS(Сверхбаза!Q:Q,Сверхбаза!C:C,СВОД!D3711,Сверхбаза!E:E,СВОД!F3711)</f>
        <v>0</v>
      </c>
      <c r="U3711" s="337">
        <f>SUMIFS(Сверхбаза!S:S,Сверхбаза!C:C,СВОД!D3711,Сверхбаза!E:E,СВОД!F3711)</f>
        <v>0</v>
      </c>
      <c r="V3711" s="339">
        <f>SUMIFS(Сверхбаза!G:G,Сверхбаза!C:C,СВОД!D3711,Сверхбаза!E:E,СВОД!F3711)</f>
        <v>0</v>
      </c>
    </row>
    <row r="3712" spans="1:22" ht="25.5" outlineLevel="2" x14ac:dyDescent="0.2">
      <c r="A3712" s="33" t="s">
        <v>10</v>
      </c>
      <c r="B3712" s="9" t="s">
        <v>2948</v>
      </c>
      <c r="C3712" s="10">
        <v>509607</v>
      </c>
      <c r="D3712" s="273">
        <v>960701</v>
      </c>
      <c r="E3712" s="81" t="s">
        <v>2635</v>
      </c>
      <c r="F3712" s="81">
        <v>94</v>
      </c>
      <c r="G3712" s="82" t="s">
        <v>124</v>
      </c>
      <c r="H3712" s="336">
        <f>SUMIFS('Круглосуточный стационар'!J:J,'Круглосуточный стационар'!D:D,СВОД!D3712,'Круглосуточный стационар'!H:H,"-",'Круглосуточный стационар'!F:F,СВОД!F3712)+SUMIFS(ВМП!J:J,ВМП!D:D,СВОД!D3712,ВМП!H:H,"-",ВМП!F:F,СВОД!F3712)+SUMIFS('Дневной стационар'!J:J,'Дневной стационар'!D:D,СВОД!D3712,'Дневной стационар'!H:H,"-",'Дневной стационар'!F:F,СВОД!F3712)+SUMIFS(ЭКО!H:H,ЭКО!D:D,СВОД!D3712,ЭКО!F:F,СВОД!F3712)+SUMIFS(Диализ!H:H,Диализ!D:D,СВОД!D3712,Диализ!F:F,СВОД!F3712)</f>
        <v>0</v>
      </c>
      <c r="I3712" s="337">
        <f>SUMIFS(Поликлиника!H:H,Поликлиника!D:D,СВОД!D3712,Поликлиника!F:F,СВОД!F3712)</f>
        <v>0</v>
      </c>
      <c r="J3712" s="337">
        <f>SUMIFS(Поликлиника!AQ:AQ,Поликлиника!D:D,СВОД!D3712,Поликлиника!F:F,СВОД!F3712)</f>
        <v>0</v>
      </c>
      <c r="K3712" s="337">
        <f>SUMIFS(Поликлиника!AV:AV,Поликлиника!D:D,СВОД!D3712,Поликлиника!F:F,СВОД!F3712)</f>
        <v>0</v>
      </c>
      <c r="L3712" s="337">
        <f>SUMIFS(Поликлиника!BA:BA,Поликлиника!D:D,СВОД!D3712,Поликлиника!F:F,СВОД!F3712)</f>
        <v>0</v>
      </c>
      <c r="M3712" s="337">
        <f>SUMIFS(Услуги!H:H,Услуги!D:D,СВОД!D3712,Услуги!F:F,СВОД!F3712)+SUMIFS(Услуги!M:M,Услуги!D:D,СВОД!D3712,Услуги!F:F,СВОД!F3712)+SUMIFS(Услуги!R:R,Услуги!D:D,СВОД!D3712,Услуги!F:F,СВОД!F3712)+SUMIFS(Услуги!W:W,Услуги!D:D,СВОД!D3712,Услуги!F:F,СВОД!F3712)+SUMIFS(Услуги!AB:AB,Услуги!D:D,СВОД!D3712,Услуги!F:F,СВОД!F3712)+SUMIFS(Услуги!AG:AG,Услуги!D:D,СВОД!D3712,Услуги!F:F,СВОД!F3712)+SUMIFS(Услуги!AL:AL,Услуги!D:D,СВОД!D3712,Услуги!F:F,СВОД!F3712)+SUMIFS(Услуги!AQ:AQ,Услуги!D:D,СВОД!D3712,Услуги!F:F,СВОД!F3712)</f>
        <v>0</v>
      </c>
      <c r="N3712" s="337">
        <f>SUMIFS('Скорая мед.помощь'!I:I,'Скорая мед.помощь'!D:D,СВОД!D3712,'Скорая мед.помощь'!F:F,СВОД!F3712)</f>
        <v>0</v>
      </c>
      <c r="O3712" s="338">
        <f>SUMIFS(Поликлиника!BF:BF,Поликлиника!D:D,СВОД!D3712,Поликлиника!F:F,СВОД!F3712)</f>
        <v>0</v>
      </c>
      <c r="P3712" s="339">
        <f>SUMIFS('Круглосуточный стационар'!O:O,'Круглосуточный стационар'!D:D,СВОД!D3712,'Круглосуточный стационар'!F:F,СВОД!F3712,'Круглосуточный стационар'!H:H,"-")+SUMIFS(ВМП!O:O,ВМП!D:D,СВОД!D3712,ВМП!F:F,СВОД!F3712,ВМП!H:H,"-")+SUMIFS('Дневной стационар'!O:O,'Дневной стационар'!D:D,СВОД!D3712,'Дневной стационар'!F:F,СВОД!F3712,'Дневной стационар'!H:H,"-")+SUMIFS(ЭКО!M:M,ЭКО!D:D,СВОД!D3712,ЭКО!F:F,СВОД!F3712)+SUMIFS(Диализ!M:M,Диализ!D:D,СВОД!D3712,Диализ!F:F,СВОД!F3712)+SUMIFS('Скорая мед.помощь'!N:N,'Скорая мед.помощь'!D:D,СВОД!D3712,'Скорая мед.помощь'!F:F,СВОД!F3712)+SUMIFS(Услуги!AV:AV,Услуги!D:D,СВОД!D3712,Услуги!F:F,СВОД!F3712)+SUMIFS(Поликлиника!BK:BK,Поликлиника!D:D,СВОД!D3712,Поликлиника!F:F,СВОД!F3712)</f>
        <v>0</v>
      </c>
      <c r="Q3712" s="336">
        <f>SUMIFS(Сверхбаза!L:L,Сверхбаза!C:C,СВОД!D3712,Сверхбаза!E:E,СВОД!F3712)+SUMIFS(Сверхбаза!N:N,Сверхбаза!C:C,СВОД!D3712,Сверхбаза!E:E,СВОД!F3712)</f>
        <v>0</v>
      </c>
      <c r="R3712" s="337">
        <f>SUMIFS(Сверхбаза!P:P,Сверхбаза!C:C,СВОД!D3712,Сверхбаза!E:E,СВОД!F3712)</f>
        <v>0</v>
      </c>
      <c r="S3712" s="337">
        <f>SUMIFS(Сверхбаза!R:R,Сверхбаза!C:C,СВОД!D3712,Сверхбаза!E:E,СВОД!F3712)</f>
        <v>0</v>
      </c>
      <c r="T3712" s="337">
        <f>SUMIFS(Сверхбаза!Q:Q,Сверхбаза!C:C,СВОД!D3712,Сверхбаза!E:E,СВОД!F3712)</f>
        <v>0</v>
      </c>
      <c r="U3712" s="337">
        <f>SUMIFS(Сверхбаза!S:S,Сверхбаза!C:C,СВОД!D3712,Сверхбаза!E:E,СВОД!F3712)</f>
        <v>0</v>
      </c>
      <c r="V3712" s="339">
        <f>SUMIFS(Сверхбаза!G:G,Сверхбаза!C:C,СВОД!D3712,Сверхбаза!E:E,СВОД!F3712)</f>
        <v>0</v>
      </c>
    </row>
    <row r="3713" spans="1:22" outlineLevel="1" x14ac:dyDescent="0.2">
      <c r="A3713" s="320"/>
      <c r="B3713" s="321"/>
      <c r="C3713" s="322"/>
      <c r="D3713" s="340" t="s">
        <v>2706</v>
      </c>
      <c r="E3713" s="83"/>
      <c r="F3713" s="83"/>
      <c r="G3713" s="84"/>
      <c r="H3713" s="341"/>
      <c r="I3713" s="342"/>
      <c r="J3713" s="342"/>
      <c r="K3713" s="342"/>
      <c r="L3713" s="342"/>
      <c r="M3713" s="342"/>
      <c r="N3713" s="342"/>
      <c r="O3713" s="343"/>
      <c r="P3713" s="344">
        <f>SUBTOTAL(9,P3705:P3712)</f>
        <v>2146.7055071999998</v>
      </c>
      <c r="Q3713" s="341"/>
      <c r="R3713" s="342"/>
      <c r="S3713" s="342"/>
      <c r="T3713" s="342"/>
      <c r="U3713" s="342"/>
      <c r="V3713" s="344">
        <f>SUBTOTAL(9,V3705:V3712)</f>
        <v>0</v>
      </c>
    </row>
    <row r="3714" spans="1:22" ht="25.5" outlineLevel="2" x14ac:dyDescent="0.2">
      <c r="A3714" s="33" t="s">
        <v>10</v>
      </c>
      <c r="B3714" s="9" t="s">
        <v>2948</v>
      </c>
      <c r="C3714" s="10">
        <v>509608</v>
      </c>
      <c r="D3714" s="273">
        <v>960801</v>
      </c>
      <c r="E3714" s="81" t="s">
        <v>2585</v>
      </c>
      <c r="F3714" s="81">
        <v>1</v>
      </c>
      <c r="G3714" s="82" t="s">
        <v>12</v>
      </c>
      <c r="H3714" s="336">
        <f>SUMIFS('Круглосуточный стационар'!J:J,'Круглосуточный стационар'!D:D,СВОД!D3714,'Круглосуточный стационар'!H:H,"-",'Круглосуточный стационар'!F:F,СВОД!F3714)+SUMIFS(ВМП!J:J,ВМП!D:D,СВОД!D3714,ВМП!H:H,"-",ВМП!F:F,СВОД!F3714)+SUMIFS('Дневной стационар'!J:J,'Дневной стационар'!D:D,СВОД!D3714,'Дневной стационар'!H:H,"-",'Дневной стационар'!F:F,СВОД!F3714)+SUMIFS(ЭКО!H:H,ЭКО!D:D,СВОД!D3714,ЭКО!F:F,СВОД!F3714)+SUMIFS(Диализ!H:H,Диализ!D:D,СВОД!D3714,Диализ!F:F,СВОД!F3714)</f>
        <v>0</v>
      </c>
      <c r="I3714" s="337">
        <f>SUMIFS(Поликлиника!H:H,Поликлиника!D:D,СВОД!D3714,Поликлиника!F:F,СВОД!F3714)</f>
        <v>0</v>
      </c>
      <c r="J3714" s="337">
        <f>SUMIFS(Поликлиника!AQ:AQ,Поликлиника!D:D,СВОД!D3714,Поликлиника!F:F,СВОД!F3714)</f>
        <v>0</v>
      </c>
      <c r="K3714" s="337">
        <f>SUMIFS(Поликлиника!AV:AV,Поликлиника!D:D,СВОД!D3714,Поликлиника!F:F,СВОД!F3714)</f>
        <v>0</v>
      </c>
      <c r="L3714" s="337">
        <f>SUMIFS(Поликлиника!BA:BA,Поликлиника!D:D,СВОД!D3714,Поликлиника!F:F,СВОД!F3714)</f>
        <v>0</v>
      </c>
      <c r="M3714" s="337">
        <f>SUMIFS(Услуги!H:H,Услуги!D:D,СВОД!D3714,Услуги!F:F,СВОД!F3714)+SUMIFS(Услуги!M:M,Услуги!D:D,СВОД!D3714,Услуги!F:F,СВОД!F3714)+SUMIFS(Услуги!R:R,Услуги!D:D,СВОД!D3714,Услуги!F:F,СВОД!F3714)+SUMIFS(Услуги!W:W,Услуги!D:D,СВОД!D3714,Услуги!F:F,СВОД!F3714)+SUMIFS(Услуги!AB:AB,Услуги!D:D,СВОД!D3714,Услуги!F:F,СВОД!F3714)+SUMIFS(Услуги!AG:AG,Услуги!D:D,СВОД!D3714,Услуги!F:F,СВОД!F3714)+SUMIFS(Услуги!AL:AL,Услуги!D:D,СВОД!D3714,Услуги!F:F,СВОД!F3714)+SUMIFS(Услуги!AQ:AQ,Услуги!D:D,СВОД!D3714,Услуги!F:F,СВОД!F3714)</f>
        <v>0</v>
      </c>
      <c r="N3714" s="337">
        <f>SUMIFS('Скорая мед.помощь'!I:I,'Скорая мед.помощь'!D:D,СВОД!D3714,'Скорая мед.помощь'!F:F,СВОД!F3714)</f>
        <v>0</v>
      </c>
      <c r="O3714" s="338">
        <f>SUMIFS(Поликлиника!BF:BF,Поликлиника!D:D,СВОД!D3714,Поликлиника!F:F,СВОД!F3714)</f>
        <v>0</v>
      </c>
      <c r="P3714" s="339">
        <f>SUMIFS('Круглосуточный стационар'!O:O,'Круглосуточный стационар'!D:D,СВОД!D3714,'Круглосуточный стационар'!F:F,СВОД!F3714,'Круглосуточный стационар'!H:H,"-")+SUMIFS(ВМП!O:O,ВМП!D:D,СВОД!D3714,ВМП!F:F,СВОД!F3714,ВМП!H:H,"-")+SUMIFS('Дневной стационар'!O:O,'Дневной стационар'!D:D,СВОД!D3714,'Дневной стационар'!F:F,СВОД!F3714,'Дневной стационар'!H:H,"-")+SUMIFS(ЭКО!M:M,ЭКО!D:D,СВОД!D3714,ЭКО!F:F,СВОД!F3714)+SUMIFS(Диализ!M:M,Диализ!D:D,СВОД!D3714,Диализ!F:F,СВОД!F3714)+SUMIFS('Скорая мед.помощь'!N:N,'Скорая мед.помощь'!D:D,СВОД!D3714,'Скорая мед.помощь'!F:F,СВОД!F3714)+SUMIFS(Услуги!AV:AV,Услуги!D:D,СВОД!D3714,Услуги!F:F,СВОД!F3714)+SUMIFS(Поликлиника!BK:BK,Поликлиника!D:D,СВОД!D3714,Поликлиника!F:F,СВОД!F3714)</f>
        <v>0</v>
      </c>
      <c r="Q3714" s="336">
        <f>SUMIFS(Сверхбаза!L:L,Сверхбаза!C:C,СВОД!D3714,Сверхбаза!E:E,СВОД!F3714)+SUMIFS(Сверхбаза!N:N,Сверхбаза!C:C,СВОД!D3714,Сверхбаза!E:E,СВОД!F3714)</f>
        <v>0</v>
      </c>
      <c r="R3714" s="337">
        <f>SUMIFS(Сверхбаза!P:P,Сверхбаза!C:C,СВОД!D3714,Сверхбаза!E:E,СВОД!F3714)</f>
        <v>0</v>
      </c>
      <c r="S3714" s="337">
        <f>SUMIFS(Сверхбаза!R:R,Сверхбаза!C:C,СВОД!D3714,Сверхбаза!E:E,СВОД!F3714)</f>
        <v>0</v>
      </c>
      <c r="T3714" s="337">
        <f>SUMIFS(Сверхбаза!Q:Q,Сверхбаза!C:C,СВОД!D3714,Сверхбаза!E:E,СВОД!F3714)</f>
        <v>0</v>
      </c>
      <c r="U3714" s="337">
        <f>SUMIFS(Сверхбаза!S:S,Сверхбаза!C:C,СВОД!D3714,Сверхбаза!E:E,СВОД!F3714)</f>
        <v>0</v>
      </c>
      <c r="V3714" s="339">
        <f>SUMIFS(Сверхбаза!G:G,Сверхбаза!C:C,СВОД!D3714,Сверхбаза!E:E,СВОД!F3714)</f>
        <v>0</v>
      </c>
    </row>
    <row r="3715" spans="1:22" ht="25.5" outlineLevel="2" x14ac:dyDescent="0.2">
      <c r="A3715" s="33" t="s">
        <v>10</v>
      </c>
      <c r="B3715" s="9" t="s">
        <v>2948</v>
      </c>
      <c r="C3715" s="10">
        <v>509608</v>
      </c>
      <c r="D3715" s="273">
        <v>960801</v>
      </c>
      <c r="E3715" s="81" t="s">
        <v>2585</v>
      </c>
      <c r="F3715" s="81">
        <v>13</v>
      </c>
      <c r="G3715" s="82" t="s">
        <v>859</v>
      </c>
      <c r="H3715" s="336">
        <f>SUMIFS('Круглосуточный стационар'!J:J,'Круглосуточный стационар'!D:D,СВОД!D3715,'Круглосуточный стационар'!H:H,"-",'Круглосуточный стационар'!F:F,СВОД!F3715)+SUMIFS(ВМП!J:J,ВМП!D:D,СВОД!D3715,ВМП!H:H,"-",ВМП!F:F,СВОД!F3715)+SUMIFS('Дневной стационар'!J:J,'Дневной стационар'!D:D,СВОД!D3715,'Дневной стационар'!H:H,"-",'Дневной стационар'!F:F,СВОД!F3715)+SUMIFS(ЭКО!H:H,ЭКО!D:D,СВОД!D3715,ЭКО!F:F,СВОД!F3715)+SUMIFS(Диализ!H:H,Диализ!D:D,СВОД!D3715,Диализ!F:F,СВОД!F3715)</f>
        <v>0</v>
      </c>
      <c r="I3715" s="337">
        <f>SUMIFS(Поликлиника!H:H,Поликлиника!D:D,СВОД!D3715,Поликлиника!F:F,СВОД!F3715)</f>
        <v>0</v>
      </c>
      <c r="J3715" s="337">
        <f>SUMIFS(Поликлиника!AQ:AQ,Поликлиника!D:D,СВОД!D3715,Поликлиника!F:F,СВОД!F3715)</f>
        <v>0</v>
      </c>
      <c r="K3715" s="337">
        <f>SUMIFS(Поликлиника!AV:AV,Поликлиника!D:D,СВОД!D3715,Поликлиника!F:F,СВОД!F3715)</f>
        <v>0</v>
      </c>
      <c r="L3715" s="337">
        <f>SUMIFS(Поликлиника!BA:BA,Поликлиника!D:D,СВОД!D3715,Поликлиника!F:F,СВОД!F3715)</f>
        <v>0</v>
      </c>
      <c r="M3715" s="337">
        <f>SUMIFS(Услуги!H:H,Услуги!D:D,СВОД!D3715,Услуги!F:F,СВОД!F3715)+SUMIFS(Услуги!M:M,Услуги!D:D,СВОД!D3715,Услуги!F:F,СВОД!F3715)+SUMIFS(Услуги!R:R,Услуги!D:D,СВОД!D3715,Услуги!F:F,СВОД!F3715)+SUMIFS(Услуги!W:W,Услуги!D:D,СВОД!D3715,Услуги!F:F,СВОД!F3715)+SUMIFS(Услуги!AB:AB,Услуги!D:D,СВОД!D3715,Услуги!F:F,СВОД!F3715)+SUMIFS(Услуги!AG:AG,Услуги!D:D,СВОД!D3715,Услуги!F:F,СВОД!F3715)+SUMIFS(Услуги!AL:AL,Услуги!D:D,СВОД!D3715,Услуги!F:F,СВОД!F3715)+SUMIFS(Услуги!AQ:AQ,Услуги!D:D,СВОД!D3715,Услуги!F:F,СВОД!F3715)</f>
        <v>0</v>
      </c>
      <c r="N3715" s="337">
        <f>SUMIFS('Скорая мед.помощь'!I:I,'Скорая мед.помощь'!D:D,СВОД!D3715,'Скорая мед.помощь'!F:F,СВОД!F3715)</f>
        <v>0</v>
      </c>
      <c r="O3715" s="338">
        <f>SUMIFS(Поликлиника!BF:BF,Поликлиника!D:D,СВОД!D3715,Поликлиника!F:F,СВОД!F3715)</f>
        <v>0</v>
      </c>
      <c r="P3715" s="339">
        <f>SUMIFS('Круглосуточный стационар'!O:O,'Круглосуточный стационар'!D:D,СВОД!D3715,'Круглосуточный стационар'!F:F,СВОД!F3715,'Круглосуточный стационар'!H:H,"-")+SUMIFS(ВМП!O:O,ВМП!D:D,СВОД!D3715,ВМП!F:F,СВОД!F3715,ВМП!H:H,"-")+SUMIFS('Дневной стационар'!O:O,'Дневной стационар'!D:D,СВОД!D3715,'Дневной стационар'!F:F,СВОД!F3715,'Дневной стационар'!H:H,"-")+SUMIFS(ЭКО!M:M,ЭКО!D:D,СВОД!D3715,ЭКО!F:F,СВОД!F3715)+SUMIFS(Диализ!M:M,Диализ!D:D,СВОД!D3715,Диализ!F:F,СВОД!F3715)+SUMIFS('Скорая мед.помощь'!N:N,'Скорая мед.помощь'!D:D,СВОД!D3715,'Скорая мед.помощь'!F:F,СВОД!F3715)+SUMIFS(Услуги!AV:AV,Услуги!D:D,СВОД!D3715,Услуги!F:F,СВОД!F3715)+SUMIFS(Поликлиника!BK:BK,Поликлиника!D:D,СВОД!D3715,Поликлиника!F:F,СВОД!F3715)</f>
        <v>0</v>
      </c>
      <c r="Q3715" s="336">
        <f>SUMIFS(Сверхбаза!L:L,Сверхбаза!C:C,СВОД!D3715,Сверхбаза!E:E,СВОД!F3715)+SUMIFS(Сверхбаза!N:N,Сверхбаза!C:C,СВОД!D3715,Сверхбаза!E:E,СВОД!F3715)</f>
        <v>0</v>
      </c>
      <c r="R3715" s="337">
        <f>SUMIFS(Сверхбаза!P:P,Сверхбаза!C:C,СВОД!D3715,Сверхбаза!E:E,СВОД!F3715)</f>
        <v>0</v>
      </c>
      <c r="S3715" s="337">
        <f>SUMIFS(Сверхбаза!R:R,Сверхбаза!C:C,СВОД!D3715,Сверхбаза!E:E,СВОД!F3715)</f>
        <v>0</v>
      </c>
      <c r="T3715" s="337">
        <f>SUMIFS(Сверхбаза!Q:Q,Сверхбаза!C:C,СВОД!D3715,Сверхбаза!E:E,СВОД!F3715)</f>
        <v>0</v>
      </c>
      <c r="U3715" s="337">
        <f>SUMIFS(Сверхбаза!S:S,Сверхбаза!C:C,СВОД!D3715,Сверхбаза!E:E,СВОД!F3715)</f>
        <v>0</v>
      </c>
      <c r="V3715" s="339">
        <f>SUMIFS(Сверхбаза!G:G,Сверхбаза!C:C,СВОД!D3715,Сверхбаза!E:E,СВОД!F3715)</f>
        <v>0</v>
      </c>
    </row>
    <row r="3716" spans="1:22" ht="25.5" outlineLevel="2" x14ac:dyDescent="0.2">
      <c r="A3716" s="33" t="s">
        <v>10</v>
      </c>
      <c r="B3716" s="9" t="s">
        <v>2948</v>
      </c>
      <c r="C3716" s="10">
        <v>509608</v>
      </c>
      <c r="D3716" s="273">
        <v>960801</v>
      </c>
      <c r="E3716" s="81" t="s">
        <v>2585</v>
      </c>
      <c r="F3716" s="81">
        <v>2</v>
      </c>
      <c r="G3716" s="82" t="s">
        <v>135</v>
      </c>
      <c r="H3716" s="336">
        <f>SUMIFS('Круглосуточный стационар'!J:J,'Круглосуточный стационар'!D:D,СВОД!D3716,'Круглосуточный стационар'!H:H,"-",'Круглосуточный стационар'!F:F,СВОД!F3716)+SUMIFS(ВМП!J:J,ВМП!D:D,СВОД!D3716,ВМП!H:H,"-",ВМП!F:F,СВОД!F3716)+SUMIFS('Дневной стационар'!J:J,'Дневной стационар'!D:D,СВОД!D3716,'Дневной стационар'!H:H,"-",'Дневной стационар'!F:F,СВОД!F3716)+SUMIFS(ЭКО!H:H,ЭКО!D:D,СВОД!D3716,ЭКО!F:F,СВОД!F3716)+SUMIFS(Диализ!H:H,Диализ!D:D,СВОД!D3716,Диализ!F:F,СВОД!F3716)</f>
        <v>0</v>
      </c>
      <c r="I3716" s="337">
        <f>SUMIFS(Поликлиника!H:H,Поликлиника!D:D,СВОД!D3716,Поликлиника!F:F,СВОД!F3716)</f>
        <v>0</v>
      </c>
      <c r="J3716" s="337">
        <f>SUMIFS(Поликлиника!AQ:AQ,Поликлиника!D:D,СВОД!D3716,Поликлиника!F:F,СВОД!F3716)</f>
        <v>0</v>
      </c>
      <c r="K3716" s="337">
        <f>SUMIFS(Поликлиника!AV:AV,Поликлиника!D:D,СВОД!D3716,Поликлиника!F:F,СВОД!F3716)</f>
        <v>0</v>
      </c>
      <c r="L3716" s="337">
        <f>SUMIFS(Поликлиника!BA:BA,Поликлиника!D:D,СВОД!D3716,Поликлиника!F:F,СВОД!F3716)</f>
        <v>0</v>
      </c>
      <c r="M3716" s="337">
        <f>SUMIFS(Услуги!H:H,Услуги!D:D,СВОД!D3716,Услуги!F:F,СВОД!F3716)+SUMIFS(Услуги!M:M,Услуги!D:D,СВОД!D3716,Услуги!F:F,СВОД!F3716)+SUMIFS(Услуги!R:R,Услуги!D:D,СВОД!D3716,Услуги!F:F,СВОД!F3716)+SUMIFS(Услуги!W:W,Услуги!D:D,СВОД!D3716,Услуги!F:F,СВОД!F3716)+SUMIFS(Услуги!AB:AB,Услуги!D:D,СВОД!D3716,Услуги!F:F,СВОД!F3716)+SUMIFS(Услуги!AG:AG,Услуги!D:D,СВОД!D3716,Услуги!F:F,СВОД!F3716)+SUMIFS(Услуги!AL:AL,Услуги!D:D,СВОД!D3716,Услуги!F:F,СВОД!F3716)+SUMIFS(Услуги!AQ:AQ,Услуги!D:D,СВОД!D3716,Услуги!F:F,СВОД!F3716)</f>
        <v>0</v>
      </c>
      <c r="N3716" s="337">
        <f>SUMIFS('Скорая мед.помощь'!I:I,'Скорая мед.помощь'!D:D,СВОД!D3716,'Скорая мед.помощь'!F:F,СВОД!F3716)</f>
        <v>0</v>
      </c>
      <c r="O3716" s="338">
        <f>SUMIFS(Поликлиника!BF:BF,Поликлиника!D:D,СВОД!D3716,Поликлиника!F:F,СВОД!F3716)</f>
        <v>0</v>
      </c>
      <c r="P3716" s="339">
        <f>SUMIFS('Круглосуточный стационар'!O:O,'Круглосуточный стационар'!D:D,СВОД!D3716,'Круглосуточный стационар'!F:F,СВОД!F3716,'Круглосуточный стационар'!H:H,"-")+SUMIFS(ВМП!O:O,ВМП!D:D,СВОД!D3716,ВМП!F:F,СВОД!F3716,ВМП!H:H,"-")+SUMIFS('Дневной стационар'!O:O,'Дневной стационар'!D:D,СВОД!D3716,'Дневной стационар'!F:F,СВОД!F3716,'Дневной стационар'!H:H,"-")+SUMIFS(ЭКО!M:M,ЭКО!D:D,СВОД!D3716,ЭКО!F:F,СВОД!F3716)+SUMIFS(Диализ!M:M,Диализ!D:D,СВОД!D3716,Диализ!F:F,СВОД!F3716)+SUMIFS('Скорая мед.помощь'!N:N,'Скорая мед.помощь'!D:D,СВОД!D3716,'Скорая мед.помощь'!F:F,СВОД!F3716)+SUMIFS(Услуги!AV:AV,Услуги!D:D,СВОД!D3716,Услуги!F:F,СВОД!F3716)+SUMIFS(Поликлиника!BK:BK,Поликлиника!D:D,СВОД!D3716,Поликлиника!F:F,СВОД!F3716)</f>
        <v>0</v>
      </c>
      <c r="Q3716" s="336">
        <f>SUMIFS(Сверхбаза!L:L,Сверхбаза!C:C,СВОД!D3716,Сверхбаза!E:E,СВОД!F3716)+SUMIFS(Сверхбаза!N:N,Сверхбаза!C:C,СВОД!D3716,Сверхбаза!E:E,СВОД!F3716)</f>
        <v>0</v>
      </c>
      <c r="R3716" s="337">
        <f>SUMIFS(Сверхбаза!P:P,Сверхбаза!C:C,СВОД!D3716,Сверхбаза!E:E,СВОД!F3716)</f>
        <v>0</v>
      </c>
      <c r="S3716" s="337">
        <f>SUMIFS(Сверхбаза!R:R,Сверхбаза!C:C,СВОД!D3716,Сверхбаза!E:E,СВОД!F3716)</f>
        <v>0</v>
      </c>
      <c r="T3716" s="337">
        <f>SUMIFS(Сверхбаза!Q:Q,Сверхбаза!C:C,СВОД!D3716,Сверхбаза!E:E,СВОД!F3716)</f>
        <v>0</v>
      </c>
      <c r="U3716" s="337">
        <f>SUMIFS(Сверхбаза!S:S,Сверхбаза!C:C,СВОД!D3716,Сверхбаза!E:E,СВОД!F3716)</f>
        <v>0</v>
      </c>
      <c r="V3716" s="339">
        <f>SUMIFS(Сверхбаза!G:G,Сверхбаза!C:C,СВОД!D3716,Сверхбаза!E:E,СВОД!F3716)</f>
        <v>0</v>
      </c>
    </row>
    <row r="3717" spans="1:22" ht="25.5" outlineLevel="2" x14ac:dyDescent="0.2">
      <c r="A3717" s="33" t="s">
        <v>10</v>
      </c>
      <c r="B3717" s="9" t="s">
        <v>2948</v>
      </c>
      <c r="C3717" s="10">
        <v>509608</v>
      </c>
      <c r="D3717" s="273">
        <v>960801</v>
      </c>
      <c r="E3717" s="81" t="s">
        <v>2585</v>
      </c>
      <c r="F3717" s="81">
        <v>6</v>
      </c>
      <c r="G3717" s="82" t="s">
        <v>860</v>
      </c>
      <c r="H3717" s="336">
        <f>SUMIFS('Круглосуточный стационар'!J:J,'Круглосуточный стационар'!D:D,СВОД!D3717,'Круглосуточный стационар'!H:H,"-",'Круглосуточный стационар'!F:F,СВОД!F3717)+SUMIFS(ВМП!J:J,ВМП!D:D,СВОД!D3717,ВМП!H:H,"-",ВМП!F:F,СВОД!F3717)+SUMIFS('Дневной стационар'!J:J,'Дневной стационар'!D:D,СВОД!D3717,'Дневной стационар'!H:H,"-",'Дневной стационар'!F:F,СВОД!F3717)+SUMIFS(ЭКО!H:H,ЭКО!D:D,СВОД!D3717,ЭКО!F:F,СВОД!F3717)+SUMIFS(Диализ!H:H,Диализ!D:D,СВОД!D3717,Диализ!F:F,СВОД!F3717)</f>
        <v>0</v>
      </c>
      <c r="I3717" s="337">
        <f>SUMIFS(Поликлиника!H:H,Поликлиника!D:D,СВОД!D3717,Поликлиника!F:F,СВОД!F3717)</f>
        <v>0</v>
      </c>
      <c r="J3717" s="337">
        <f>SUMIFS(Поликлиника!AQ:AQ,Поликлиника!D:D,СВОД!D3717,Поликлиника!F:F,СВОД!F3717)</f>
        <v>0</v>
      </c>
      <c r="K3717" s="337">
        <f>SUMIFS(Поликлиника!AV:AV,Поликлиника!D:D,СВОД!D3717,Поликлиника!F:F,СВОД!F3717)</f>
        <v>0</v>
      </c>
      <c r="L3717" s="337">
        <f>SUMIFS(Поликлиника!BA:BA,Поликлиника!D:D,СВОД!D3717,Поликлиника!F:F,СВОД!F3717)</f>
        <v>0</v>
      </c>
      <c r="M3717" s="337">
        <f>SUMIFS(Услуги!H:H,Услуги!D:D,СВОД!D3717,Услуги!F:F,СВОД!F3717)+SUMIFS(Услуги!M:M,Услуги!D:D,СВОД!D3717,Услуги!F:F,СВОД!F3717)+SUMIFS(Услуги!R:R,Услуги!D:D,СВОД!D3717,Услуги!F:F,СВОД!F3717)+SUMIFS(Услуги!W:W,Услуги!D:D,СВОД!D3717,Услуги!F:F,СВОД!F3717)+SUMIFS(Услуги!AB:AB,Услуги!D:D,СВОД!D3717,Услуги!F:F,СВОД!F3717)+SUMIFS(Услуги!AG:AG,Услуги!D:D,СВОД!D3717,Услуги!F:F,СВОД!F3717)+SUMIFS(Услуги!AL:AL,Услуги!D:D,СВОД!D3717,Услуги!F:F,СВОД!F3717)+SUMIFS(Услуги!AQ:AQ,Услуги!D:D,СВОД!D3717,Услуги!F:F,СВОД!F3717)</f>
        <v>0</v>
      </c>
      <c r="N3717" s="337">
        <f>SUMIFS('Скорая мед.помощь'!I:I,'Скорая мед.помощь'!D:D,СВОД!D3717,'Скорая мед.помощь'!F:F,СВОД!F3717)</f>
        <v>0</v>
      </c>
      <c r="O3717" s="338">
        <f>SUMIFS(Поликлиника!BF:BF,Поликлиника!D:D,СВОД!D3717,Поликлиника!F:F,СВОД!F3717)</f>
        <v>0</v>
      </c>
      <c r="P3717" s="339">
        <f>SUMIFS('Круглосуточный стационар'!O:O,'Круглосуточный стационар'!D:D,СВОД!D3717,'Круглосуточный стационар'!F:F,СВОД!F3717,'Круглосуточный стационар'!H:H,"-")+SUMIFS(ВМП!O:O,ВМП!D:D,СВОД!D3717,ВМП!F:F,СВОД!F3717,ВМП!H:H,"-")+SUMIFS('Дневной стационар'!O:O,'Дневной стационар'!D:D,СВОД!D3717,'Дневной стационар'!F:F,СВОД!F3717,'Дневной стационар'!H:H,"-")+SUMIFS(ЭКО!M:M,ЭКО!D:D,СВОД!D3717,ЭКО!F:F,СВОД!F3717)+SUMIFS(Диализ!M:M,Диализ!D:D,СВОД!D3717,Диализ!F:F,СВОД!F3717)+SUMIFS('Скорая мед.помощь'!N:N,'Скорая мед.помощь'!D:D,СВОД!D3717,'Скорая мед.помощь'!F:F,СВОД!F3717)+SUMIFS(Услуги!AV:AV,Услуги!D:D,СВОД!D3717,Услуги!F:F,СВОД!F3717)+SUMIFS(Поликлиника!BK:BK,Поликлиника!D:D,СВОД!D3717,Поликлиника!F:F,СВОД!F3717)</f>
        <v>0</v>
      </c>
      <c r="Q3717" s="336">
        <f>SUMIFS(Сверхбаза!L:L,Сверхбаза!C:C,СВОД!D3717,Сверхбаза!E:E,СВОД!F3717)+SUMIFS(Сверхбаза!N:N,Сверхбаза!C:C,СВОД!D3717,Сверхбаза!E:E,СВОД!F3717)</f>
        <v>0</v>
      </c>
      <c r="R3717" s="337">
        <f>SUMIFS(Сверхбаза!P:P,Сверхбаза!C:C,СВОД!D3717,Сверхбаза!E:E,СВОД!F3717)</f>
        <v>0</v>
      </c>
      <c r="S3717" s="337">
        <f>SUMIFS(Сверхбаза!R:R,Сверхбаза!C:C,СВОД!D3717,Сверхбаза!E:E,СВОД!F3717)</f>
        <v>0</v>
      </c>
      <c r="T3717" s="337">
        <f>SUMIFS(Сверхбаза!Q:Q,Сверхбаза!C:C,СВОД!D3717,Сверхбаза!E:E,СВОД!F3717)</f>
        <v>0</v>
      </c>
      <c r="U3717" s="337">
        <f>SUMIFS(Сверхбаза!S:S,Сверхбаза!C:C,СВОД!D3717,Сверхбаза!E:E,СВОД!F3717)</f>
        <v>0</v>
      </c>
      <c r="V3717" s="339">
        <f>SUMIFS(Сверхбаза!G:G,Сверхбаза!C:C,СВОД!D3717,Сверхбаза!E:E,СВОД!F3717)</f>
        <v>0</v>
      </c>
    </row>
    <row r="3718" spans="1:22" ht="25.5" outlineLevel="2" x14ac:dyDescent="0.2">
      <c r="A3718" s="33" t="s">
        <v>10</v>
      </c>
      <c r="B3718" s="9" t="s">
        <v>2948</v>
      </c>
      <c r="C3718" s="10">
        <v>509608</v>
      </c>
      <c r="D3718" s="273">
        <v>960801</v>
      </c>
      <c r="E3718" s="81" t="s">
        <v>2585</v>
      </c>
      <c r="F3718" s="81">
        <v>3</v>
      </c>
      <c r="G3718" s="82" t="s">
        <v>136</v>
      </c>
      <c r="H3718" s="336">
        <f>SUMIFS('Круглосуточный стационар'!J:J,'Круглосуточный стационар'!D:D,СВОД!D3718,'Круглосуточный стационар'!H:H,"-",'Круглосуточный стационар'!F:F,СВОД!F3718)+SUMIFS(ВМП!J:J,ВМП!D:D,СВОД!D3718,ВМП!H:H,"-",ВМП!F:F,СВОД!F3718)+SUMIFS('Дневной стационар'!J:J,'Дневной стационар'!D:D,СВОД!D3718,'Дневной стационар'!H:H,"-",'Дневной стационар'!F:F,СВОД!F3718)+SUMIFS(ЭКО!H:H,ЭКО!D:D,СВОД!D3718,ЭКО!F:F,СВОД!F3718)+SUMIFS(Диализ!H:H,Диализ!D:D,СВОД!D3718,Диализ!F:F,СВОД!F3718)</f>
        <v>0</v>
      </c>
      <c r="I3718" s="337">
        <f>SUMIFS(Поликлиника!H:H,Поликлиника!D:D,СВОД!D3718,Поликлиника!F:F,СВОД!F3718)</f>
        <v>0</v>
      </c>
      <c r="J3718" s="337">
        <f>SUMIFS(Поликлиника!AQ:AQ,Поликлиника!D:D,СВОД!D3718,Поликлиника!F:F,СВОД!F3718)</f>
        <v>0</v>
      </c>
      <c r="K3718" s="337">
        <f>SUMIFS(Поликлиника!AV:AV,Поликлиника!D:D,СВОД!D3718,Поликлиника!F:F,СВОД!F3718)</f>
        <v>0</v>
      </c>
      <c r="L3718" s="337">
        <f>SUMIFS(Поликлиника!BA:BA,Поликлиника!D:D,СВОД!D3718,Поликлиника!F:F,СВОД!F3718)</f>
        <v>100</v>
      </c>
      <c r="M3718" s="337">
        <f>SUMIFS(Услуги!H:H,Услуги!D:D,СВОД!D3718,Услуги!F:F,СВОД!F3718)+SUMIFS(Услуги!M:M,Услуги!D:D,СВОД!D3718,Услуги!F:F,СВОД!F3718)+SUMIFS(Услуги!R:R,Услуги!D:D,СВОД!D3718,Услуги!F:F,СВОД!F3718)+SUMIFS(Услуги!W:W,Услуги!D:D,СВОД!D3718,Услуги!F:F,СВОД!F3718)+SUMIFS(Услуги!AB:AB,Услуги!D:D,СВОД!D3718,Услуги!F:F,СВОД!F3718)+SUMIFS(Услуги!AG:AG,Услуги!D:D,СВОД!D3718,Услуги!F:F,СВОД!F3718)+SUMIFS(Услуги!AL:AL,Услуги!D:D,СВОД!D3718,Услуги!F:F,СВОД!F3718)+SUMIFS(Услуги!AQ:AQ,Услуги!D:D,СВОД!D3718,Услуги!F:F,СВОД!F3718)</f>
        <v>0</v>
      </c>
      <c r="N3718" s="337">
        <f>SUMIFS('Скорая мед.помощь'!I:I,'Скорая мед.помощь'!D:D,СВОД!D3718,'Скорая мед.помощь'!F:F,СВОД!F3718)</f>
        <v>0</v>
      </c>
      <c r="O3718" s="338">
        <f>SUMIFS(Поликлиника!BF:BF,Поликлиника!D:D,СВОД!D3718,Поликлиника!F:F,СВОД!F3718)</f>
        <v>0</v>
      </c>
      <c r="P3718" s="339">
        <f>SUMIFS('Круглосуточный стационар'!O:O,'Круглосуточный стационар'!D:D,СВОД!D3718,'Круглосуточный стационар'!F:F,СВОД!F3718,'Круглосуточный стационар'!H:H,"-")+SUMIFS(ВМП!O:O,ВМП!D:D,СВОД!D3718,ВМП!F:F,СВОД!F3718,ВМП!H:H,"-")+SUMIFS('Дневной стационар'!O:O,'Дневной стационар'!D:D,СВОД!D3718,'Дневной стационар'!F:F,СВОД!F3718,'Дневной стационар'!H:H,"-")+SUMIFS(ЭКО!M:M,ЭКО!D:D,СВОД!D3718,ЭКО!F:F,СВОД!F3718)+SUMIFS(Диализ!M:M,Диализ!D:D,СВОД!D3718,Диализ!F:F,СВОД!F3718)+SUMIFS('Скорая мед.помощь'!N:N,'Скорая мед.помощь'!D:D,СВОД!D3718,'Скорая мед.помощь'!F:F,СВОД!F3718)+SUMIFS(Услуги!AV:AV,Услуги!D:D,СВОД!D3718,Услуги!F:F,СВОД!F3718)+SUMIFS(Поликлиника!BK:BK,Поликлиника!D:D,СВОД!D3718,Поликлиника!F:F,СВОД!F3718)</f>
        <v>50</v>
      </c>
      <c r="Q3718" s="336">
        <f>SUMIFS(Сверхбаза!L:L,Сверхбаза!C:C,СВОД!D3718,Сверхбаза!E:E,СВОД!F3718)+SUMIFS(Сверхбаза!N:N,Сверхбаза!C:C,СВОД!D3718,Сверхбаза!E:E,СВОД!F3718)</f>
        <v>0</v>
      </c>
      <c r="R3718" s="337">
        <f>SUMIFS(Сверхбаза!P:P,Сверхбаза!C:C,СВОД!D3718,Сверхбаза!E:E,СВОД!F3718)</f>
        <v>0</v>
      </c>
      <c r="S3718" s="337">
        <f>SUMIFS(Сверхбаза!R:R,Сверхбаза!C:C,СВОД!D3718,Сверхбаза!E:E,СВОД!F3718)</f>
        <v>0</v>
      </c>
      <c r="T3718" s="337">
        <f>SUMIFS(Сверхбаза!Q:Q,Сверхбаза!C:C,СВОД!D3718,Сверхбаза!E:E,СВОД!F3718)</f>
        <v>0</v>
      </c>
      <c r="U3718" s="337">
        <f>SUMIFS(Сверхбаза!S:S,Сверхбаза!C:C,СВОД!D3718,Сверхбаза!E:E,СВОД!F3718)</f>
        <v>0</v>
      </c>
      <c r="V3718" s="339">
        <f>SUMIFS(Сверхбаза!G:G,Сверхбаза!C:C,СВОД!D3718,Сверхбаза!E:E,СВОД!F3718)</f>
        <v>0</v>
      </c>
    </row>
    <row r="3719" spans="1:22" ht="25.5" outlineLevel="2" x14ac:dyDescent="0.2">
      <c r="A3719" s="33" t="s">
        <v>10</v>
      </c>
      <c r="B3719" s="9" t="s">
        <v>2948</v>
      </c>
      <c r="C3719" s="10">
        <v>509608</v>
      </c>
      <c r="D3719" s="273">
        <v>960801</v>
      </c>
      <c r="E3719" s="81" t="s">
        <v>2585</v>
      </c>
      <c r="F3719" s="81">
        <v>7</v>
      </c>
      <c r="G3719" s="82" t="s">
        <v>861</v>
      </c>
      <c r="H3719" s="336">
        <f>SUMIFS('Круглосуточный стационар'!J:J,'Круглосуточный стационар'!D:D,СВОД!D3719,'Круглосуточный стационар'!H:H,"-",'Круглосуточный стационар'!F:F,СВОД!F3719)+SUMIFS(ВМП!J:J,ВМП!D:D,СВОД!D3719,ВМП!H:H,"-",ВМП!F:F,СВОД!F3719)+SUMIFS('Дневной стационар'!J:J,'Дневной стационар'!D:D,СВОД!D3719,'Дневной стационар'!H:H,"-",'Дневной стационар'!F:F,СВОД!F3719)+SUMIFS(ЭКО!H:H,ЭКО!D:D,СВОД!D3719,ЭКО!F:F,СВОД!F3719)+SUMIFS(Диализ!H:H,Диализ!D:D,СВОД!D3719,Диализ!F:F,СВОД!F3719)</f>
        <v>0</v>
      </c>
      <c r="I3719" s="337">
        <f>SUMIFS(Поликлиника!H:H,Поликлиника!D:D,СВОД!D3719,Поликлиника!F:F,СВОД!F3719)</f>
        <v>0</v>
      </c>
      <c r="J3719" s="337">
        <f>SUMIFS(Поликлиника!AQ:AQ,Поликлиника!D:D,СВОД!D3719,Поликлиника!F:F,СВОД!F3719)</f>
        <v>0</v>
      </c>
      <c r="K3719" s="337">
        <f>SUMIFS(Поликлиника!AV:AV,Поликлиника!D:D,СВОД!D3719,Поликлиника!F:F,СВОД!F3719)</f>
        <v>0</v>
      </c>
      <c r="L3719" s="337">
        <f>SUMIFS(Поликлиника!BA:BA,Поликлиника!D:D,СВОД!D3719,Поликлиника!F:F,СВОД!F3719)</f>
        <v>0</v>
      </c>
      <c r="M3719" s="337">
        <f>SUMIFS(Услуги!H:H,Услуги!D:D,СВОД!D3719,Услуги!F:F,СВОД!F3719)+SUMIFS(Услуги!M:M,Услуги!D:D,СВОД!D3719,Услуги!F:F,СВОД!F3719)+SUMIFS(Услуги!R:R,Услуги!D:D,СВОД!D3719,Услуги!F:F,СВОД!F3719)+SUMIFS(Услуги!W:W,Услуги!D:D,СВОД!D3719,Услуги!F:F,СВОД!F3719)+SUMIFS(Услуги!AB:AB,Услуги!D:D,СВОД!D3719,Услуги!F:F,СВОД!F3719)+SUMIFS(Услуги!AG:AG,Услуги!D:D,СВОД!D3719,Услуги!F:F,СВОД!F3719)+SUMIFS(Услуги!AL:AL,Услуги!D:D,СВОД!D3719,Услуги!F:F,СВОД!F3719)+SUMIFS(Услуги!AQ:AQ,Услуги!D:D,СВОД!D3719,Услуги!F:F,СВОД!F3719)</f>
        <v>0</v>
      </c>
      <c r="N3719" s="337">
        <f>SUMIFS('Скорая мед.помощь'!I:I,'Скорая мед.помощь'!D:D,СВОД!D3719,'Скорая мед.помощь'!F:F,СВОД!F3719)</f>
        <v>0</v>
      </c>
      <c r="O3719" s="338">
        <f>SUMIFS(Поликлиника!BF:BF,Поликлиника!D:D,СВОД!D3719,Поликлиника!F:F,СВОД!F3719)</f>
        <v>0</v>
      </c>
      <c r="P3719" s="339">
        <f>SUMIFS('Круглосуточный стационар'!O:O,'Круглосуточный стационар'!D:D,СВОД!D3719,'Круглосуточный стационар'!F:F,СВОД!F3719,'Круглосуточный стационар'!H:H,"-")+SUMIFS(ВМП!O:O,ВМП!D:D,СВОД!D3719,ВМП!F:F,СВОД!F3719,ВМП!H:H,"-")+SUMIFS('Дневной стационар'!O:O,'Дневной стационар'!D:D,СВОД!D3719,'Дневной стационар'!F:F,СВОД!F3719,'Дневной стационар'!H:H,"-")+SUMIFS(ЭКО!M:M,ЭКО!D:D,СВОД!D3719,ЭКО!F:F,СВОД!F3719)+SUMIFS(Диализ!M:M,Диализ!D:D,СВОД!D3719,Диализ!F:F,СВОД!F3719)+SUMIFS('Скорая мед.помощь'!N:N,'Скорая мед.помощь'!D:D,СВОД!D3719,'Скорая мед.помощь'!F:F,СВОД!F3719)+SUMIFS(Услуги!AV:AV,Услуги!D:D,СВОД!D3719,Услуги!F:F,СВОД!F3719)+SUMIFS(Поликлиника!BK:BK,Поликлиника!D:D,СВОД!D3719,Поликлиника!F:F,СВОД!F3719)</f>
        <v>0</v>
      </c>
      <c r="Q3719" s="336">
        <f>SUMIFS(Сверхбаза!L:L,Сверхбаза!C:C,СВОД!D3719,Сверхбаза!E:E,СВОД!F3719)+SUMIFS(Сверхбаза!N:N,Сверхбаза!C:C,СВОД!D3719,Сверхбаза!E:E,СВОД!F3719)</f>
        <v>0</v>
      </c>
      <c r="R3719" s="337">
        <f>SUMIFS(Сверхбаза!P:P,Сверхбаза!C:C,СВОД!D3719,Сверхбаза!E:E,СВОД!F3719)</f>
        <v>0</v>
      </c>
      <c r="S3719" s="337">
        <f>SUMIFS(Сверхбаза!R:R,Сверхбаза!C:C,СВОД!D3719,Сверхбаза!E:E,СВОД!F3719)</f>
        <v>0</v>
      </c>
      <c r="T3719" s="337">
        <f>SUMIFS(Сверхбаза!Q:Q,Сверхбаза!C:C,СВОД!D3719,Сверхбаза!E:E,СВОД!F3719)</f>
        <v>0</v>
      </c>
      <c r="U3719" s="337">
        <f>SUMIFS(Сверхбаза!S:S,Сверхбаза!C:C,СВОД!D3719,Сверхбаза!E:E,СВОД!F3719)</f>
        <v>0</v>
      </c>
      <c r="V3719" s="339">
        <f>SUMIFS(Сверхбаза!G:G,Сверхбаза!C:C,СВОД!D3719,Сверхбаза!E:E,СВОД!F3719)</f>
        <v>0</v>
      </c>
    </row>
    <row r="3720" spans="1:22" ht="25.5" outlineLevel="2" x14ac:dyDescent="0.2">
      <c r="A3720" s="33" t="s">
        <v>10</v>
      </c>
      <c r="B3720" s="9" t="s">
        <v>2948</v>
      </c>
      <c r="C3720" s="10">
        <v>509608</v>
      </c>
      <c r="D3720" s="273">
        <v>960801</v>
      </c>
      <c r="E3720" s="81" t="s">
        <v>2585</v>
      </c>
      <c r="F3720" s="81">
        <v>70</v>
      </c>
      <c r="G3720" s="82" t="s">
        <v>862</v>
      </c>
      <c r="H3720" s="336">
        <f>SUMIFS('Круглосуточный стационар'!J:J,'Круглосуточный стационар'!D:D,СВОД!D3720,'Круглосуточный стационар'!H:H,"-",'Круглосуточный стационар'!F:F,СВОД!F3720)+SUMIFS(ВМП!J:J,ВМП!D:D,СВОД!D3720,ВМП!H:H,"-",ВМП!F:F,СВОД!F3720)+SUMIFS('Дневной стационар'!J:J,'Дневной стационар'!D:D,СВОД!D3720,'Дневной стационар'!H:H,"-",'Дневной стационар'!F:F,СВОД!F3720)+SUMIFS(ЭКО!H:H,ЭКО!D:D,СВОД!D3720,ЭКО!F:F,СВОД!F3720)+SUMIFS(Диализ!H:H,Диализ!D:D,СВОД!D3720,Диализ!F:F,СВОД!F3720)</f>
        <v>0</v>
      </c>
      <c r="I3720" s="337">
        <f>SUMIFS(Поликлиника!H:H,Поликлиника!D:D,СВОД!D3720,Поликлиника!F:F,СВОД!F3720)</f>
        <v>0</v>
      </c>
      <c r="J3720" s="337">
        <f>SUMIFS(Поликлиника!AQ:AQ,Поликлиника!D:D,СВОД!D3720,Поликлиника!F:F,СВОД!F3720)</f>
        <v>0</v>
      </c>
      <c r="K3720" s="337">
        <f>SUMIFS(Поликлиника!AV:AV,Поликлиника!D:D,СВОД!D3720,Поликлиника!F:F,СВОД!F3720)</f>
        <v>0</v>
      </c>
      <c r="L3720" s="337">
        <f>SUMIFS(Поликлиника!BA:BA,Поликлиника!D:D,СВОД!D3720,Поликлиника!F:F,СВОД!F3720)</f>
        <v>0</v>
      </c>
      <c r="M3720" s="337">
        <f>SUMIFS(Услуги!H:H,Услуги!D:D,СВОД!D3720,Услуги!F:F,СВОД!F3720)+SUMIFS(Услуги!M:M,Услуги!D:D,СВОД!D3720,Услуги!F:F,СВОД!F3720)+SUMIFS(Услуги!R:R,Услуги!D:D,СВОД!D3720,Услуги!F:F,СВОД!F3720)+SUMIFS(Услуги!W:W,Услуги!D:D,СВОД!D3720,Услуги!F:F,СВОД!F3720)+SUMIFS(Услуги!AB:AB,Услуги!D:D,СВОД!D3720,Услуги!F:F,СВОД!F3720)+SUMIFS(Услуги!AG:AG,Услуги!D:D,СВОД!D3720,Услуги!F:F,СВОД!F3720)+SUMIFS(Услуги!AL:AL,Услуги!D:D,СВОД!D3720,Услуги!F:F,СВОД!F3720)+SUMIFS(Услуги!AQ:AQ,Услуги!D:D,СВОД!D3720,Услуги!F:F,СВОД!F3720)</f>
        <v>0</v>
      </c>
      <c r="N3720" s="337">
        <f>SUMIFS('Скорая мед.помощь'!I:I,'Скорая мед.помощь'!D:D,СВОД!D3720,'Скорая мед.помощь'!F:F,СВОД!F3720)</f>
        <v>0</v>
      </c>
      <c r="O3720" s="338">
        <f>SUMIFS(Поликлиника!BF:BF,Поликлиника!D:D,СВОД!D3720,Поликлиника!F:F,СВОД!F3720)</f>
        <v>0</v>
      </c>
      <c r="P3720" s="339">
        <f>SUMIFS('Круглосуточный стационар'!O:O,'Круглосуточный стационар'!D:D,СВОД!D3720,'Круглосуточный стационар'!F:F,СВОД!F3720,'Круглосуточный стационар'!H:H,"-")+SUMIFS(ВМП!O:O,ВМП!D:D,СВОД!D3720,ВМП!F:F,СВОД!F3720,ВМП!H:H,"-")+SUMIFS('Дневной стационар'!O:O,'Дневной стационар'!D:D,СВОД!D3720,'Дневной стационар'!F:F,СВОД!F3720,'Дневной стационар'!H:H,"-")+SUMIFS(ЭКО!M:M,ЭКО!D:D,СВОД!D3720,ЭКО!F:F,СВОД!F3720)+SUMIFS(Диализ!M:M,Диализ!D:D,СВОД!D3720,Диализ!F:F,СВОД!F3720)+SUMIFS('Скорая мед.помощь'!N:N,'Скорая мед.помощь'!D:D,СВОД!D3720,'Скорая мед.помощь'!F:F,СВОД!F3720)+SUMIFS(Услуги!AV:AV,Услуги!D:D,СВОД!D3720,Услуги!F:F,СВОД!F3720)+SUMIFS(Поликлиника!BK:BK,Поликлиника!D:D,СВОД!D3720,Поликлиника!F:F,СВОД!F3720)</f>
        <v>0</v>
      </c>
      <c r="Q3720" s="336">
        <f>SUMIFS(Сверхбаза!L:L,Сверхбаза!C:C,СВОД!D3720,Сверхбаза!E:E,СВОД!F3720)+SUMIFS(Сверхбаза!N:N,Сверхбаза!C:C,СВОД!D3720,Сверхбаза!E:E,СВОД!F3720)</f>
        <v>0</v>
      </c>
      <c r="R3720" s="337">
        <f>SUMIFS(Сверхбаза!P:P,Сверхбаза!C:C,СВОД!D3720,Сверхбаза!E:E,СВОД!F3720)</f>
        <v>0</v>
      </c>
      <c r="S3720" s="337">
        <f>SUMIFS(Сверхбаза!R:R,Сверхбаза!C:C,СВОД!D3720,Сверхбаза!E:E,СВОД!F3720)</f>
        <v>0</v>
      </c>
      <c r="T3720" s="337">
        <f>SUMIFS(Сверхбаза!Q:Q,Сверхбаза!C:C,СВОД!D3720,Сверхбаза!E:E,СВОД!F3720)</f>
        <v>0</v>
      </c>
      <c r="U3720" s="337">
        <f>SUMIFS(Сверхбаза!S:S,Сверхбаза!C:C,СВОД!D3720,Сверхбаза!E:E,СВОД!F3720)</f>
        <v>0</v>
      </c>
      <c r="V3720" s="339">
        <f>SUMIFS(Сверхбаза!G:G,Сверхбаза!C:C,СВОД!D3720,Сверхбаза!E:E,СВОД!F3720)</f>
        <v>0</v>
      </c>
    </row>
    <row r="3721" spans="1:22" ht="25.5" outlineLevel="2" x14ac:dyDescent="0.2">
      <c r="A3721" s="33" t="s">
        <v>10</v>
      </c>
      <c r="B3721" s="9" t="s">
        <v>2948</v>
      </c>
      <c r="C3721" s="10">
        <v>509608</v>
      </c>
      <c r="D3721" s="273">
        <v>960801</v>
      </c>
      <c r="E3721" s="81" t="s">
        <v>2585</v>
      </c>
      <c r="F3721" s="81">
        <v>94</v>
      </c>
      <c r="G3721" s="82" t="s">
        <v>124</v>
      </c>
      <c r="H3721" s="336">
        <f>SUMIFS('Круглосуточный стационар'!J:J,'Круглосуточный стационар'!D:D,СВОД!D3721,'Круглосуточный стационар'!H:H,"-",'Круглосуточный стационар'!F:F,СВОД!F3721)+SUMIFS(ВМП!J:J,ВМП!D:D,СВОД!D3721,ВМП!H:H,"-",ВМП!F:F,СВОД!F3721)+SUMIFS('Дневной стационар'!J:J,'Дневной стационар'!D:D,СВОД!D3721,'Дневной стационар'!H:H,"-",'Дневной стационар'!F:F,СВОД!F3721)+SUMIFS(ЭКО!H:H,ЭКО!D:D,СВОД!D3721,ЭКО!F:F,СВОД!F3721)+SUMIFS(Диализ!H:H,Диализ!D:D,СВОД!D3721,Диализ!F:F,СВОД!F3721)</f>
        <v>0</v>
      </c>
      <c r="I3721" s="337">
        <f>SUMIFS(Поликлиника!H:H,Поликлиника!D:D,СВОД!D3721,Поликлиника!F:F,СВОД!F3721)</f>
        <v>0</v>
      </c>
      <c r="J3721" s="337">
        <f>SUMIFS(Поликлиника!AQ:AQ,Поликлиника!D:D,СВОД!D3721,Поликлиника!F:F,СВОД!F3721)</f>
        <v>0</v>
      </c>
      <c r="K3721" s="337">
        <f>SUMIFS(Поликлиника!AV:AV,Поликлиника!D:D,СВОД!D3721,Поликлиника!F:F,СВОД!F3721)</f>
        <v>0</v>
      </c>
      <c r="L3721" s="337">
        <f>SUMIFS(Поликлиника!BA:BA,Поликлиника!D:D,СВОД!D3721,Поликлиника!F:F,СВОД!F3721)</f>
        <v>0</v>
      </c>
      <c r="M3721" s="337">
        <f>SUMIFS(Услуги!H:H,Услуги!D:D,СВОД!D3721,Услуги!F:F,СВОД!F3721)+SUMIFS(Услуги!M:M,Услуги!D:D,СВОД!D3721,Услуги!F:F,СВОД!F3721)+SUMIFS(Услуги!R:R,Услуги!D:D,СВОД!D3721,Услуги!F:F,СВОД!F3721)+SUMIFS(Услуги!W:W,Услуги!D:D,СВОД!D3721,Услуги!F:F,СВОД!F3721)+SUMIFS(Услуги!AB:AB,Услуги!D:D,СВОД!D3721,Услуги!F:F,СВОД!F3721)+SUMIFS(Услуги!AG:AG,Услуги!D:D,СВОД!D3721,Услуги!F:F,СВОД!F3721)+SUMIFS(Услуги!AL:AL,Услуги!D:D,СВОД!D3721,Услуги!F:F,СВОД!F3721)+SUMIFS(Услуги!AQ:AQ,Услуги!D:D,СВОД!D3721,Услуги!F:F,СВОД!F3721)</f>
        <v>0</v>
      </c>
      <c r="N3721" s="337">
        <f>SUMIFS('Скорая мед.помощь'!I:I,'Скорая мед.помощь'!D:D,СВОД!D3721,'Скорая мед.помощь'!F:F,СВОД!F3721)</f>
        <v>0</v>
      </c>
      <c r="O3721" s="338">
        <f>SUMIFS(Поликлиника!BF:BF,Поликлиника!D:D,СВОД!D3721,Поликлиника!F:F,СВОД!F3721)</f>
        <v>0</v>
      </c>
      <c r="P3721" s="339">
        <f>SUMIFS('Круглосуточный стационар'!O:O,'Круглосуточный стационар'!D:D,СВОД!D3721,'Круглосуточный стационар'!F:F,СВОД!F3721,'Круглосуточный стационар'!H:H,"-")+SUMIFS(ВМП!O:O,ВМП!D:D,СВОД!D3721,ВМП!F:F,СВОД!F3721,ВМП!H:H,"-")+SUMIFS('Дневной стационар'!O:O,'Дневной стационар'!D:D,СВОД!D3721,'Дневной стационар'!F:F,СВОД!F3721,'Дневной стационар'!H:H,"-")+SUMIFS(ЭКО!M:M,ЭКО!D:D,СВОД!D3721,ЭКО!F:F,СВОД!F3721)+SUMIFS(Диализ!M:M,Диализ!D:D,СВОД!D3721,Диализ!F:F,СВОД!F3721)+SUMIFS('Скорая мед.помощь'!N:N,'Скорая мед.помощь'!D:D,СВОД!D3721,'Скорая мед.помощь'!F:F,СВОД!F3721)+SUMIFS(Услуги!AV:AV,Услуги!D:D,СВОД!D3721,Услуги!F:F,СВОД!F3721)+SUMIFS(Поликлиника!BK:BK,Поликлиника!D:D,СВОД!D3721,Поликлиника!F:F,СВОД!F3721)</f>
        <v>0</v>
      </c>
      <c r="Q3721" s="336">
        <f>SUMIFS(Сверхбаза!L:L,Сверхбаза!C:C,СВОД!D3721,Сверхбаза!E:E,СВОД!F3721)+SUMIFS(Сверхбаза!N:N,Сверхбаза!C:C,СВОД!D3721,Сверхбаза!E:E,СВОД!F3721)</f>
        <v>0</v>
      </c>
      <c r="R3721" s="337">
        <f>SUMIFS(Сверхбаза!P:P,Сверхбаза!C:C,СВОД!D3721,Сверхбаза!E:E,СВОД!F3721)</f>
        <v>0</v>
      </c>
      <c r="S3721" s="337">
        <f>SUMIFS(Сверхбаза!R:R,Сверхбаза!C:C,СВОД!D3721,Сверхбаза!E:E,СВОД!F3721)</f>
        <v>0</v>
      </c>
      <c r="T3721" s="337">
        <f>SUMIFS(Сверхбаза!Q:Q,Сверхбаза!C:C,СВОД!D3721,Сверхбаза!E:E,СВОД!F3721)</f>
        <v>0</v>
      </c>
      <c r="U3721" s="337">
        <f>SUMIFS(Сверхбаза!S:S,Сверхбаза!C:C,СВОД!D3721,Сверхбаза!E:E,СВОД!F3721)</f>
        <v>0</v>
      </c>
      <c r="V3721" s="339">
        <f>SUMIFS(Сверхбаза!G:G,Сверхбаза!C:C,СВОД!D3721,Сверхбаза!E:E,СВОД!F3721)</f>
        <v>0</v>
      </c>
    </row>
    <row r="3722" spans="1:22" outlineLevel="1" x14ac:dyDescent="0.2">
      <c r="A3722" s="320"/>
      <c r="B3722" s="321"/>
      <c r="C3722" s="322"/>
      <c r="D3722" s="340" t="s">
        <v>2891</v>
      </c>
      <c r="E3722" s="83"/>
      <c r="F3722" s="83"/>
      <c r="G3722" s="84"/>
      <c r="H3722" s="341"/>
      <c r="I3722" s="342"/>
      <c r="J3722" s="342"/>
      <c r="K3722" s="342"/>
      <c r="L3722" s="342"/>
      <c r="M3722" s="342"/>
      <c r="N3722" s="342"/>
      <c r="O3722" s="343"/>
      <c r="P3722" s="344">
        <f>SUBTOTAL(9,P3714:P3721)</f>
        <v>50</v>
      </c>
      <c r="Q3722" s="341"/>
      <c r="R3722" s="342"/>
      <c r="S3722" s="342"/>
      <c r="T3722" s="342"/>
      <c r="U3722" s="342"/>
      <c r="V3722" s="344">
        <f>SUBTOTAL(9,V3714:V3721)</f>
        <v>0</v>
      </c>
    </row>
    <row r="3723" spans="1:22" ht="25.5" outlineLevel="2" x14ac:dyDescent="0.2">
      <c r="A3723" s="33" t="s">
        <v>10</v>
      </c>
      <c r="B3723" s="9" t="s">
        <v>2948</v>
      </c>
      <c r="C3723" s="10">
        <v>509644</v>
      </c>
      <c r="D3723" s="273">
        <v>960901</v>
      </c>
      <c r="E3723" s="81" t="s">
        <v>783</v>
      </c>
      <c r="F3723" s="81">
        <v>1</v>
      </c>
      <c r="G3723" s="82" t="s">
        <v>12</v>
      </c>
      <c r="H3723" s="336">
        <f>SUMIFS('Круглосуточный стационар'!J:J,'Круглосуточный стационар'!D:D,СВОД!D3723,'Круглосуточный стационар'!H:H,"-",'Круглосуточный стационар'!F:F,СВОД!F3723)+SUMIFS(ВМП!J:J,ВМП!D:D,СВОД!D3723,ВМП!H:H,"-",ВМП!F:F,СВОД!F3723)+SUMIFS('Дневной стационар'!J:J,'Дневной стационар'!D:D,СВОД!D3723,'Дневной стационар'!H:H,"-",'Дневной стационар'!F:F,СВОД!F3723)+SUMIFS(ЭКО!H:H,ЭКО!D:D,СВОД!D3723,ЭКО!F:F,СВОД!F3723)+SUMIFS(Диализ!H:H,Диализ!D:D,СВОД!D3723,Диализ!F:F,СВОД!F3723)</f>
        <v>0</v>
      </c>
      <c r="I3723" s="337">
        <f>SUMIFS(Поликлиника!H:H,Поликлиника!D:D,СВОД!D3723,Поликлиника!F:F,СВОД!F3723)</f>
        <v>0</v>
      </c>
      <c r="J3723" s="337">
        <f>SUMIFS(Поликлиника!AQ:AQ,Поликлиника!D:D,СВОД!D3723,Поликлиника!F:F,СВОД!F3723)</f>
        <v>0</v>
      </c>
      <c r="K3723" s="337">
        <f>SUMIFS(Поликлиника!AV:AV,Поликлиника!D:D,СВОД!D3723,Поликлиника!F:F,СВОД!F3723)</f>
        <v>0</v>
      </c>
      <c r="L3723" s="337">
        <f>SUMIFS(Поликлиника!BA:BA,Поликлиника!D:D,СВОД!D3723,Поликлиника!F:F,СВОД!F3723)</f>
        <v>0</v>
      </c>
      <c r="M3723" s="337">
        <f>SUMIFS(Услуги!H:H,Услуги!D:D,СВОД!D3723,Услуги!F:F,СВОД!F3723)+SUMIFS(Услуги!M:M,Услуги!D:D,СВОД!D3723,Услуги!F:F,СВОД!F3723)+SUMIFS(Услуги!R:R,Услуги!D:D,СВОД!D3723,Услуги!F:F,СВОД!F3723)+SUMIFS(Услуги!W:W,Услуги!D:D,СВОД!D3723,Услуги!F:F,СВОД!F3723)+SUMIFS(Услуги!AB:AB,Услуги!D:D,СВОД!D3723,Услуги!F:F,СВОД!F3723)+SUMIFS(Услуги!AG:AG,Услуги!D:D,СВОД!D3723,Услуги!F:F,СВОД!F3723)+SUMIFS(Услуги!AL:AL,Услуги!D:D,СВОД!D3723,Услуги!F:F,СВОД!F3723)+SUMIFS(Услуги!AQ:AQ,Услуги!D:D,СВОД!D3723,Услуги!F:F,СВОД!F3723)</f>
        <v>0</v>
      </c>
      <c r="N3723" s="337">
        <f>SUMIFS('Скорая мед.помощь'!I:I,'Скорая мед.помощь'!D:D,СВОД!D3723,'Скорая мед.помощь'!F:F,СВОД!F3723)</f>
        <v>0</v>
      </c>
      <c r="O3723" s="338">
        <f>SUMIFS(Поликлиника!BF:BF,Поликлиника!D:D,СВОД!D3723,Поликлиника!F:F,СВОД!F3723)</f>
        <v>0</v>
      </c>
      <c r="P3723" s="339">
        <f>SUMIFS('Круглосуточный стационар'!O:O,'Круглосуточный стационар'!D:D,СВОД!D3723,'Круглосуточный стационар'!F:F,СВОД!F3723,'Круглосуточный стационар'!H:H,"-")+SUMIFS(ВМП!O:O,ВМП!D:D,СВОД!D3723,ВМП!F:F,СВОД!F3723,ВМП!H:H,"-")+SUMIFS('Дневной стационар'!O:O,'Дневной стационар'!D:D,СВОД!D3723,'Дневной стационар'!F:F,СВОД!F3723,'Дневной стационар'!H:H,"-")+SUMIFS(ЭКО!M:M,ЭКО!D:D,СВОД!D3723,ЭКО!F:F,СВОД!F3723)+SUMIFS(Диализ!M:M,Диализ!D:D,СВОД!D3723,Диализ!F:F,СВОД!F3723)+SUMIFS('Скорая мед.помощь'!N:N,'Скорая мед.помощь'!D:D,СВОД!D3723,'Скорая мед.помощь'!F:F,СВОД!F3723)+SUMIFS(Услуги!AV:AV,Услуги!D:D,СВОД!D3723,Услуги!F:F,СВОД!F3723)+SUMIFS(Поликлиника!BK:BK,Поликлиника!D:D,СВОД!D3723,Поликлиника!F:F,СВОД!F3723)</f>
        <v>0</v>
      </c>
      <c r="Q3723" s="336">
        <f>SUMIFS(Сверхбаза!L:L,Сверхбаза!C:C,СВОД!D3723,Сверхбаза!E:E,СВОД!F3723)+SUMIFS(Сверхбаза!N:N,Сверхбаза!C:C,СВОД!D3723,Сверхбаза!E:E,СВОД!F3723)</f>
        <v>0</v>
      </c>
      <c r="R3723" s="337">
        <f>SUMIFS(Сверхбаза!P:P,Сверхбаза!C:C,СВОД!D3723,Сверхбаза!E:E,СВОД!F3723)</f>
        <v>0</v>
      </c>
      <c r="S3723" s="337">
        <f>SUMIFS(Сверхбаза!R:R,Сверхбаза!C:C,СВОД!D3723,Сверхбаза!E:E,СВОД!F3723)</f>
        <v>0</v>
      </c>
      <c r="T3723" s="337">
        <f>SUMIFS(Сверхбаза!Q:Q,Сверхбаза!C:C,СВОД!D3723,Сверхбаза!E:E,СВОД!F3723)</f>
        <v>0</v>
      </c>
      <c r="U3723" s="337">
        <f>SUMIFS(Сверхбаза!S:S,Сверхбаза!C:C,СВОД!D3723,Сверхбаза!E:E,СВОД!F3723)</f>
        <v>0</v>
      </c>
      <c r="V3723" s="339">
        <f>SUMIFS(Сверхбаза!G:G,Сверхбаза!C:C,СВОД!D3723,Сверхбаза!E:E,СВОД!F3723)</f>
        <v>0</v>
      </c>
    </row>
    <row r="3724" spans="1:22" ht="25.5" outlineLevel="2" x14ac:dyDescent="0.2">
      <c r="A3724" s="33" t="s">
        <v>10</v>
      </c>
      <c r="B3724" s="9" t="s">
        <v>2948</v>
      </c>
      <c r="C3724" s="10">
        <v>509644</v>
      </c>
      <c r="D3724" s="273">
        <v>960901</v>
      </c>
      <c r="E3724" s="81" t="s">
        <v>783</v>
      </c>
      <c r="F3724" s="81">
        <v>13</v>
      </c>
      <c r="G3724" s="82" t="s">
        <v>859</v>
      </c>
      <c r="H3724" s="336">
        <f>SUMIFS('Круглосуточный стационар'!J:J,'Круглосуточный стационар'!D:D,СВОД!D3724,'Круглосуточный стационар'!H:H,"-",'Круглосуточный стационар'!F:F,СВОД!F3724)+SUMIFS(ВМП!J:J,ВМП!D:D,СВОД!D3724,ВМП!H:H,"-",ВМП!F:F,СВОД!F3724)+SUMIFS('Дневной стационар'!J:J,'Дневной стационар'!D:D,СВОД!D3724,'Дневной стационар'!H:H,"-",'Дневной стационар'!F:F,СВОД!F3724)+SUMIFS(ЭКО!H:H,ЭКО!D:D,СВОД!D3724,ЭКО!F:F,СВОД!F3724)+SUMIFS(Диализ!H:H,Диализ!D:D,СВОД!D3724,Диализ!F:F,СВОД!F3724)</f>
        <v>0</v>
      </c>
      <c r="I3724" s="337">
        <f>SUMIFS(Поликлиника!H:H,Поликлиника!D:D,СВОД!D3724,Поликлиника!F:F,СВОД!F3724)</f>
        <v>0</v>
      </c>
      <c r="J3724" s="337">
        <f>SUMIFS(Поликлиника!AQ:AQ,Поликлиника!D:D,СВОД!D3724,Поликлиника!F:F,СВОД!F3724)</f>
        <v>0</v>
      </c>
      <c r="K3724" s="337">
        <f>SUMIFS(Поликлиника!AV:AV,Поликлиника!D:D,СВОД!D3724,Поликлиника!F:F,СВОД!F3724)</f>
        <v>0</v>
      </c>
      <c r="L3724" s="337">
        <f>SUMIFS(Поликлиника!BA:BA,Поликлиника!D:D,СВОД!D3724,Поликлиника!F:F,СВОД!F3724)</f>
        <v>0</v>
      </c>
      <c r="M3724" s="337">
        <f>SUMIFS(Услуги!H:H,Услуги!D:D,СВОД!D3724,Услуги!F:F,СВОД!F3724)+SUMIFS(Услуги!M:M,Услуги!D:D,СВОД!D3724,Услуги!F:F,СВОД!F3724)+SUMIFS(Услуги!R:R,Услуги!D:D,СВОД!D3724,Услуги!F:F,СВОД!F3724)+SUMIFS(Услуги!W:W,Услуги!D:D,СВОД!D3724,Услуги!F:F,СВОД!F3724)+SUMIFS(Услуги!AB:AB,Услуги!D:D,СВОД!D3724,Услуги!F:F,СВОД!F3724)+SUMIFS(Услуги!AG:AG,Услуги!D:D,СВОД!D3724,Услуги!F:F,СВОД!F3724)+SUMIFS(Услуги!AL:AL,Услуги!D:D,СВОД!D3724,Услуги!F:F,СВОД!F3724)+SUMIFS(Услуги!AQ:AQ,Услуги!D:D,СВОД!D3724,Услуги!F:F,СВОД!F3724)</f>
        <v>0</v>
      </c>
      <c r="N3724" s="337">
        <f>SUMIFS('Скорая мед.помощь'!I:I,'Скорая мед.помощь'!D:D,СВОД!D3724,'Скорая мед.помощь'!F:F,СВОД!F3724)</f>
        <v>0</v>
      </c>
      <c r="O3724" s="338">
        <f>SUMIFS(Поликлиника!BF:BF,Поликлиника!D:D,СВОД!D3724,Поликлиника!F:F,СВОД!F3724)</f>
        <v>0</v>
      </c>
      <c r="P3724" s="339">
        <f>SUMIFS('Круглосуточный стационар'!O:O,'Круглосуточный стационар'!D:D,СВОД!D3724,'Круглосуточный стационар'!F:F,СВОД!F3724,'Круглосуточный стационар'!H:H,"-")+SUMIFS(ВМП!O:O,ВМП!D:D,СВОД!D3724,ВМП!F:F,СВОД!F3724,ВМП!H:H,"-")+SUMIFS('Дневной стационар'!O:O,'Дневной стационар'!D:D,СВОД!D3724,'Дневной стационар'!F:F,СВОД!F3724,'Дневной стационар'!H:H,"-")+SUMIFS(ЭКО!M:M,ЭКО!D:D,СВОД!D3724,ЭКО!F:F,СВОД!F3724)+SUMIFS(Диализ!M:M,Диализ!D:D,СВОД!D3724,Диализ!F:F,СВОД!F3724)+SUMIFS('Скорая мед.помощь'!N:N,'Скорая мед.помощь'!D:D,СВОД!D3724,'Скорая мед.помощь'!F:F,СВОД!F3724)+SUMIFS(Услуги!AV:AV,Услуги!D:D,СВОД!D3724,Услуги!F:F,СВОД!F3724)+SUMIFS(Поликлиника!BK:BK,Поликлиника!D:D,СВОД!D3724,Поликлиника!F:F,СВОД!F3724)</f>
        <v>0</v>
      </c>
      <c r="Q3724" s="336">
        <f>SUMIFS(Сверхбаза!L:L,Сверхбаза!C:C,СВОД!D3724,Сверхбаза!E:E,СВОД!F3724)+SUMIFS(Сверхбаза!N:N,Сверхбаза!C:C,СВОД!D3724,Сверхбаза!E:E,СВОД!F3724)</f>
        <v>0</v>
      </c>
      <c r="R3724" s="337">
        <f>SUMIFS(Сверхбаза!P:P,Сверхбаза!C:C,СВОД!D3724,Сверхбаза!E:E,СВОД!F3724)</f>
        <v>0</v>
      </c>
      <c r="S3724" s="337">
        <f>SUMIFS(Сверхбаза!R:R,Сверхбаза!C:C,СВОД!D3724,Сверхбаза!E:E,СВОД!F3724)</f>
        <v>0</v>
      </c>
      <c r="T3724" s="337">
        <f>SUMIFS(Сверхбаза!Q:Q,Сверхбаза!C:C,СВОД!D3724,Сверхбаза!E:E,СВОД!F3724)</f>
        <v>0</v>
      </c>
      <c r="U3724" s="337">
        <f>SUMIFS(Сверхбаза!S:S,Сверхбаза!C:C,СВОД!D3724,Сверхбаза!E:E,СВОД!F3724)</f>
        <v>0</v>
      </c>
      <c r="V3724" s="339">
        <f>SUMIFS(Сверхбаза!G:G,Сверхбаза!C:C,СВОД!D3724,Сверхбаза!E:E,СВОД!F3724)</f>
        <v>0</v>
      </c>
    </row>
    <row r="3725" spans="1:22" ht="25.5" outlineLevel="2" x14ac:dyDescent="0.2">
      <c r="A3725" s="33" t="s">
        <v>10</v>
      </c>
      <c r="B3725" s="9" t="s">
        <v>2948</v>
      </c>
      <c r="C3725" s="10">
        <v>509644</v>
      </c>
      <c r="D3725" s="273">
        <v>960901</v>
      </c>
      <c r="E3725" s="81" t="s">
        <v>783</v>
      </c>
      <c r="F3725" s="81">
        <v>2</v>
      </c>
      <c r="G3725" s="82" t="s">
        <v>135</v>
      </c>
      <c r="H3725" s="336">
        <f>SUMIFS('Круглосуточный стационар'!J:J,'Круглосуточный стационар'!D:D,СВОД!D3725,'Круглосуточный стационар'!H:H,"-",'Круглосуточный стационар'!F:F,СВОД!F3725)+SUMIFS(ВМП!J:J,ВМП!D:D,СВОД!D3725,ВМП!H:H,"-",ВМП!F:F,СВОД!F3725)+SUMIFS('Дневной стационар'!J:J,'Дневной стационар'!D:D,СВОД!D3725,'Дневной стационар'!H:H,"-",'Дневной стационар'!F:F,СВОД!F3725)+SUMIFS(ЭКО!H:H,ЭКО!D:D,СВОД!D3725,ЭКО!F:F,СВОД!F3725)+SUMIFS(Диализ!H:H,Диализ!D:D,СВОД!D3725,Диализ!F:F,СВОД!F3725)</f>
        <v>0</v>
      </c>
      <c r="I3725" s="337">
        <f>SUMIFS(Поликлиника!H:H,Поликлиника!D:D,СВОД!D3725,Поликлиника!F:F,СВОД!F3725)</f>
        <v>0</v>
      </c>
      <c r="J3725" s="337">
        <f>SUMIFS(Поликлиника!AQ:AQ,Поликлиника!D:D,СВОД!D3725,Поликлиника!F:F,СВОД!F3725)</f>
        <v>0</v>
      </c>
      <c r="K3725" s="337">
        <f>SUMIFS(Поликлиника!AV:AV,Поликлиника!D:D,СВОД!D3725,Поликлиника!F:F,СВОД!F3725)</f>
        <v>0</v>
      </c>
      <c r="L3725" s="337">
        <f>SUMIFS(Поликлиника!BA:BA,Поликлиника!D:D,СВОД!D3725,Поликлиника!F:F,СВОД!F3725)</f>
        <v>0</v>
      </c>
      <c r="M3725" s="337">
        <f>SUMIFS(Услуги!H:H,Услуги!D:D,СВОД!D3725,Услуги!F:F,СВОД!F3725)+SUMIFS(Услуги!M:M,Услуги!D:D,СВОД!D3725,Услуги!F:F,СВОД!F3725)+SUMIFS(Услуги!R:R,Услуги!D:D,СВОД!D3725,Услуги!F:F,СВОД!F3725)+SUMIFS(Услуги!W:W,Услуги!D:D,СВОД!D3725,Услуги!F:F,СВОД!F3725)+SUMIFS(Услуги!AB:AB,Услуги!D:D,СВОД!D3725,Услуги!F:F,СВОД!F3725)+SUMIFS(Услуги!AG:AG,Услуги!D:D,СВОД!D3725,Услуги!F:F,СВОД!F3725)+SUMIFS(Услуги!AL:AL,Услуги!D:D,СВОД!D3725,Услуги!F:F,СВОД!F3725)+SUMIFS(Услуги!AQ:AQ,Услуги!D:D,СВОД!D3725,Услуги!F:F,СВОД!F3725)</f>
        <v>0</v>
      </c>
      <c r="N3725" s="337">
        <f>SUMIFS('Скорая мед.помощь'!I:I,'Скорая мед.помощь'!D:D,СВОД!D3725,'Скорая мед.помощь'!F:F,СВОД!F3725)</f>
        <v>0</v>
      </c>
      <c r="O3725" s="338">
        <f>SUMIFS(Поликлиника!BF:BF,Поликлиника!D:D,СВОД!D3725,Поликлиника!F:F,СВОД!F3725)</f>
        <v>0</v>
      </c>
      <c r="P3725" s="339">
        <f>SUMIFS('Круглосуточный стационар'!O:O,'Круглосуточный стационар'!D:D,СВОД!D3725,'Круглосуточный стационар'!F:F,СВОД!F3725,'Круглосуточный стационар'!H:H,"-")+SUMIFS(ВМП!O:O,ВМП!D:D,СВОД!D3725,ВМП!F:F,СВОД!F3725,ВМП!H:H,"-")+SUMIFS('Дневной стационар'!O:O,'Дневной стационар'!D:D,СВОД!D3725,'Дневной стационар'!F:F,СВОД!F3725,'Дневной стационар'!H:H,"-")+SUMIFS(ЭКО!M:M,ЭКО!D:D,СВОД!D3725,ЭКО!F:F,СВОД!F3725)+SUMIFS(Диализ!M:M,Диализ!D:D,СВОД!D3725,Диализ!F:F,СВОД!F3725)+SUMIFS('Скорая мед.помощь'!N:N,'Скорая мед.помощь'!D:D,СВОД!D3725,'Скорая мед.помощь'!F:F,СВОД!F3725)+SUMIFS(Услуги!AV:AV,Услуги!D:D,СВОД!D3725,Услуги!F:F,СВОД!F3725)+SUMIFS(Поликлиника!BK:BK,Поликлиника!D:D,СВОД!D3725,Поликлиника!F:F,СВОД!F3725)</f>
        <v>0</v>
      </c>
      <c r="Q3725" s="336">
        <f>SUMIFS(Сверхбаза!L:L,Сверхбаза!C:C,СВОД!D3725,Сверхбаза!E:E,СВОД!F3725)+SUMIFS(Сверхбаза!N:N,Сверхбаза!C:C,СВОД!D3725,Сверхбаза!E:E,СВОД!F3725)</f>
        <v>0</v>
      </c>
      <c r="R3725" s="337">
        <f>SUMIFS(Сверхбаза!P:P,Сверхбаза!C:C,СВОД!D3725,Сверхбаза!E:E,СВОД!F3725)</f>
        <v>0</v>
      </c>
      <c r="S3725" s="337">
        <f>SUMIFS(Сверхбаза!R:R,Сверхбаза!C:C,СВОД!D3725,Сверхбаза!E:E,СВОД!F3725)</f>
        <v>0</v>
      </c>
      <c r="T3725" s="337">
        <f>SUMIFS(Сверхбаза!Q:Q,Сверхбаза!C:C,СВОД!D3725,Сверхбаза!E:E,СВОД!F3725)</f>
        <v>0</v>
      </c>
      <c r="U3725" s="337">
        <f>SUMIFS(Сверхбаза!S:S,Сверхбаза!C:C,СВОД!D3725,Сверхбаза!E:E,СВОД!F3725)</f>
        <v>0</v>
      </c>
      <c r="V3725" s="339">
        <f>SUMIFS(Сверхбаза!G:G,Сверхбаза!C:C,СВОД!D3725,Сверхбаза!E:E,СВОД!F3725)</f>
        <v>0</v>
      </c>
    </row>
    <row r="3726" spans="1:22" ht="25.5" outlineLevel="2" x14ac:dyDescent="0.2">
      <c r="A3726" s="33" t="s">
        <v>10</v>
      </c>
      <c r="B3726" s="9" t="s">
        <v>2948</v>
      </c>
      <c r="C3726" s="10">
        <v>509644</v>
      </c>
      <c r="D3726" s="273">
        <v>960901</v>
      </c>
      <c r="E3726" s="81" t="s">
        <v>783</v>
      </c>
      <c r="F3726" s="81">
        <v>6</v>
      </c>
      <c r="G3726" s="82" t="s">
        <v>860</v>
      </c>
      <c r="H3726" s="336">
        <f>SUMIFS('Круглосуточный стационар'!J:J,'Круглосуточный стационар'!D:D,СВОД!D3726,'Круглосуточный стационар'!H:H,"-",'Круглосуточный стационар'!F:F,СВОД!F3726)+SUMIFS(ВМП!J:J,ВМП!D:D,СВОД!D3726,ВМП!H:H,"-",ВМП!F:F,СВОД!F3726)+SUMIFS('Дневной стационар'!J:J,'Дневной стационар'!D:D,СВОД!D3726,'Дневной стационар'!H:H,"-",'Дневной стационар'!F:F,СВОД!F3726)+SUMIFS(ЭКО!H:H,ЭКО!D:D,СВОД!D3726,ЭКО!F:F,СВОД!F3726)+SUMIFS(Диализ!H:H,Диализ!D:D,СВОД!D3726,Диализ!F:F,СВОД!F3726)</f>
        <v>576</v>
      </c>
      <c r="I3726" s="337">
        <f>SUMIFS(Поликлиника!H:H,Поликлиника!D:D,СВОД!D3726,Поликлиника!F:F,СВОД!F3726)</f>
        <v>0</v>
      </c>
      <c r="J3726" s="337">
        <f>SUMIFS(Поликлиника!AQ:AQ,Поликлиника!D:D,СВОД!D3726,Поликлиника!F:F,СВОД!F3726)</f>
        <v>0</v>
      </c>
      <c r="K3726" s="337">
        <f>SUMIFS(Поликлиника!AV:AV,Поликлиника!D:D,СВОД!D3726,Поликлиника!F:F,СВОД!F3726)</f>
        <v>0</v>
      </c>
      <c r="L3726" s="337">
        <f>SUMIFS(Поликлиника!BA:BA,Поликлиника!D:D,СВОД!D3726,Поликлиника!F:F,СВОД!F3726)</f>
        <v>0</v>
      </c>
      <c r="M3726" s="337">
        <f>SUMIFS(Услуги!H:H,Услуги!D:D,СВОД!D3726,Услуги!F:F,СВОД!F3726)+SUMIFS(Услуги!M:M,Услуги!D:D,СВОД!D3726,Услуги!F:F,СВОД!F3726)+SUMIFS(Услуги!R:R,Услуги!D:D,СВОД!D3726,Услуги!F:F,СВОД!F3726)+SUMIFS(Услуги!W:W,Услуги!D:D,СВОД!D3726,Услуги!F:F,СВОД!F3726)+SUMIFS(Услуги!AB:AB,Услуги!D:D,СВОД!D3726,Услуги!F:F,СВОД!F3726)+SUMIFS(Услуги!AG:AG,Услуги!D:D,СВОД!D3726,Услуги!F:F,СВОД!F3726)+SUMIFS(Услуги!AL:AL,Услуги!D:D,СВОД!D3726,Услуги!F:F,СВОД!F3726)+SUMIFS(Услуги!AQ:AQ,Услуги!D:D,СВОД!D3726,Услуги!F:F,СВОД!F3726)</f>
        <v>0</v>
      </c>
      <c r="N3726" s="337">
        <f>SUMIFS('Скорая мед.помощь'!I:I,'Скорая мед.помощь'!D:D,СВОД!D3726,'Скорая мед.помощь'!F:F,СВОД!F3726)</f>
        <v>0</v>
      </c>
      <c r="O3726" s="338">
        <f>SUMIFS(Поликлиника!BF:BF,Поликлиника!D:D,СВОД!D3726,Поликлиника!F:F,СВОД!F3726)</f>
        <v>0</v>
      </c>
      <c r="P3726" s="339">
        <f>SUMIFS('Круглосуточный стационар'!O:O,'Круглосуточный стационар'!D:D,СВОД!D3726,'Круглосуточный стационар'!F:F,СВОД!F3726,'Круглосуточный стационар'!H:H,"-")+SUMIFS(ВМП!O:O,ВМП!D:D,СВОД!D3726,ВМП!F:F,СВОД!F3726,ВМП!H:H,"-")+SUMIFS('Дневной стационар'!O:O,'Дневной стационар'!D:D,СВОД!D3726,'Дневной стационар'!F:F,СВОД!F3726,'Дневной стационар'!H:H,"-")+SUMIFS(ЭКО!M:M,ЭКО!D:D,СВОД!D3726,ЭКО!F:F,СВОД!F3726)+SUMIFS(Диализ!M:M,Диализ!D:D,СВОД!D3726,Диализ!F:F,СВОД!F3726)+SUMIFS('Скорая мед.помощь'!N:N,'Скорая мед.помощь'!D:D,СВОД!D3726,'Скорая мед.помощь'!F:F,СВОД!F3726)+SUMIFS(Услуги!AV:AV,Услуги!D:D,СВОД!D3726,Услуги!F:F,СВОД!F3726)+SUMIFS(Поликлиника!BK:BK,Поликлиника!D:D,СВОД!D3726,Поликлиника!F:F,СВОД!F3726)</f>
        <v>78457.146170991575</v>
      </c>
      <c r="Q3726" s="336">
        <f>SUMIFS(Сверхбаза!L:L,Сверхбаза!C:C,СВОД!D3726,Сверхбаза!E:E,СВОД!F3726)+SUMIFS(Сверхбаза!N:N,Сверхбаза!C:C,СВОД!D3726,Сверхбаза!E:E,СВОД!F3726)</f>
        <v>0</v>
      </c>
      <c r="R3726" s="337">
        <f>SUMIFS(Сверхбаза!P:P,Сверхбаза!C:C,СВОД!D3726,Сверхбаза!E:E,СВОД!F3726)</f>
        <v>0</v>
      </c>
      <c r="S3726" s="337">
        <f>SUMIFS(Сверхбаза!R:R,Сверхбаза!C:C,СВОД!D3726,Сверхбаза!E:E,СВОД!F3726)</f>
        <v>0</v>
      </c>
      <c r="T3726" s="337">
        <f>SUMIFS(Сверхбаза!Q:Q,Сверхбаза!C:C,СВОД!D3726,Сверхбаза!E:E,СВОД!F3726)</f>
        <v>0</v>
      </c>
      <c r="U3726" s="337">
        <f>SUMIFS(Сверхбаза!S:S,Сверхбаза!C:C,СВОД!D3726,Сверхбаза!E:E,СВОД!F3726)</f>
        <v>0</v>
      </c>
      <c r="V3726" s="339">
        <f>SUMIFS(Сверхбаза!G:G,Сверхбаза!C:C,СВОД!D3726,Сверхбаза!E:E,СВОД!F3726)</f>
        <v>0</v>
      </c>
    </row>
    <row r="3727" spans="1:22" ht="25.5" outlineLevel="2" x14ac:dyDescent="0.2">
      <c r="A3727" s="33" t="s">
        <v>10</v>
      </c>
      <c r="B3727" s="9" t="s">
        <v>2948</v>
      </c>
      <c r="C3727" s="10">
        <v>509644</v>
      </c>
      <c r="D3727" s="273">
        <v>960901</v>
      </c>
      <c r="E3727" s="81" t="s">
        <v>783</v>
      </c>
      <c r="F3727" s="81">
        <v>3</v>
      </c>
      <c r="G3727" s="82" t="s">
        <v>136</v>
      </c>
      <c r="H3727" s="336">
        <f>SUMIFS('Круглосуточный стационар'!J:J,'Круглосуточный стационар'!D:D,СВОД!D3727,'Круглосуточный стационар'!H:H,"-",'Круглосуточный стационар'!F:F,СВОД!F3727)+SUMIFS(ВМП!J:J,ВМП!D:D,СВОД!D3727,ВМП!H:H,"-",ВМП!F:F,СВОД!F3727)+SUMIFS('Дневной стационар'!J:J,'Дневной стационар'!D:D,СВОД!D3727,'Дневной стационар'!H:H,"-",'Дневной стационар'!F:F,СВОД!F3727)+SUMIFS(ЭКО!H:H,ЭКО!D:D,СВОД!D3727,ЭКО!F:F,СВОД!F3727)+SUMIFS(Диализ!H:H,Диализ!D:D,СВОД!D3727,Диализ!F:F,СВОД!F3727)</f>
        <v>0</v>
      </c>
      <c r="I3727" s="337">
        <f>SUMIFS(Поликлиника!H:H,Поликлиника!D:D,СВОД!D3727,Поликлиника!F:F,СВОД!F3727)</f>
        <v>0</v>
      </c>
      <c r="J3727" s="337">
        <f>SUMIFS(Поликлиника!AQ:AQ,Поликлиника!D:D,СВОД!D3727,Поликлиника!F:F,СВОД!F3727)</f>
        <v>0</v>
      </c>
      <c r="K3727" s="337">
        <f>SUMIFS(Поликлиника!AV:AV,Поликлиника!D:D,СВОД!D3727,Поликлиника!F:F,СВОД!F3727)</f>
        <v>0</v>
      </c>
      <c r="L3727" s="337">
        <f>SUMIFS(Поликлиника!BA:BA,Поликлиника!D:D,СВОД!D3727,Поликлиника!F:F,СВОД!F3727)</f>
        <v>0</v>
      </c>
      <c r="M3727" s="337">
        <f>SUMIFS(Услуги!H:H,Услуги!D:D,СВОД!D3727,Услуги!F:F,СВОД!F3727)+SUMIFS(Услуги!M:M,Услуги!D:D,СВОД!D3727,Услуги!F:F,СВОД!F3727)+SUMIFS(Услуги!R:R,Услуги!D:D,СВОД!D3727,Услуги!F:F,СВОД!F3727)+SUMIFS(Услуги!W:W,Услуги!D:D,СВОД!D3727,Услуги!F:F,СВОД!F3727)+SUMIFS(Услуги!AB:AB,Услуги!D:D,СВОД!D3727,Услуги!F:F,СВОД!F3727)+SUMIFS(Услуги!AG:AG,Услуги!D:D,СВОД!D3727,Услуги!F:F,СВОД!F3727)+SUMIFS(Услуги!AL:AL,Услуги!D:D,СВОД!D3727,Услуги!F:F,СВОД!F3727)+SUMIFS(Услуги!AQ:AQ,Услуги!D:D,СВОД!D3727,Услуги!F:F,СВОД!F3727)</f>
        <v>0</v>
      </c>
      <c r="N3727" s="337">
        <f>SUMIFS('Скорая мед.помощь'!I:I,'Скорая мед.помощь'!D:D,СВОД!D3727,'Скорая мед.помощь'!F:F,СВОД!F3727)</f>
        <v>0</v>
      </c>
      <c r="O3727" s="338">
        <f>SUMIFS(Поликлиника!BF:BF,Поликлиника!D:D,СВОД!D3727,Поликлиника!F:F,СВОД!F3727)</f>
        <v>0</v>
      </c>
      <c r="P3727" s="339">
        <f>SUMIFS('Круглосуточный стационар'!O:O,'Круглосуточный стационар'!D:D,СВОД!D3727,'Круглосуточный стационар'!F:F,СВОД!F3727,'Круглосуточный стационар'!H:H,"-")+SUMIFS(ВМП!O:O,ВМП!D:D,СВОД!D3727,ВМП!F:F,СВОД!F3727,ВМП!H:H,"-")+SUMIFS('Дневной стационар'!O:O,'Дневной стационар'!D:D,СВОД!D3727,'Дневной стационар'!F:F,СВОД!F3727,'Дневной стационар'!H:H,"-")+SUMIFS(ЭКО!M:M,ЭКО!D:D,СВОД!D3727,ЭКО!F:F,СВОД!F3727)+SUMIFS(Диализ!M:M,Диализ!D:D,СВОД!D3727,Диализ!F:F,СВОД!F3727)+SUMIFS('Скорая мед.помощь'!N:N,'Скорая мед.помощь'!D:D,СВОД!D3727,'Скорая мед.помощь'!F:F,СВОД!F3727)+SUMIFS(Услуги!AV:AV,Услуги!D:D,СВОД!D3727,Услуги!F:F,СВОД!F3727)+SUMIFS(Поликлиника!BK:BK,Поликлиника!D:D,СВОД!D3727,Поликлиника!F:F,СВОД!F3727)</f>
        <v>0</v>
      </c>
      <c r="Q3727" s="336">
        <f>SUMIFS(Сверхбаза!L:L,Сверхбаза!C:C,СВОД!D3727,Сверхбаза!E:E,СВОД!F3727)+SUMIFS(Сверхбаза!N:N,Сверхбаза!C:C,СВОД!D3727,Сверхбаза!E:E,СВОД!F3727)</f>
        <v>0</v>
      </c>
      <c r="R3727" s="337">
        <f>SUMIFS(Сверхбаза!P:P,Сверхбаза!C:C,СВОД!D3727,Сверхбаза!E:E,СВОД!F3727)</f>
        <v>0</v>
      </c>
      <c r="S3727" s="337">
        <f>SUMIFS(Сверхбаза!R:R,Сверхбаза!C:C,СВОД!D3727,Сверхбаза!E:E,СВОД!F3727)</f>
        <v>0</v>
      </c>
      <c r="T3727" s="337">
        <f>SUMIFS(Сверхбаза!Q:Q,Сверхбаза!C:C,СВОД!D3727,Сверхбаза!E:E,СВОД!F3727)</f>
        <v>0</v>
      </c>
      <c r="U3727" s="337">
        <f>SUMIFS(Сверхбаза!S:S,Сверхбаза!C:C,СВОД!D3727,Сверхбаза!E:E,СВОД!F3727)</f>
        <v>0</v>
      </c>
      <c r="V3727" s="339">
        <f>SUMIFS(Сверхбаза!G:G,Сверхбаза!C:C,СВОД!D3727,Сверхбаза!E:E,СВОД!F3727)</f>
        <v>0</v>
      </c>
    </row>
    <row r="3728" spans="1:22" ht="25.5" outlineLevel="2" x14ac:dyDescent="0.2">
      <c r="A3728" s="33" t="s">
        <v>10</v>
      </c>
      <c r="B3728" s="9" t="s">
        <v>2948</v>
      </c>
      <c r="C3728" s="10">
        <v>509644</v>
      </c>
      <c r="D3728" s="273">
        <v>960901</v>
      </c>
      <c r="E3728" s="81" t="s">
        <v>783</v>
      </c>
      <c r="F3728" s="81">
        <v>7</v>
      </c>
      <c r="G3728" s="82" t="s">
        <v>861</v>
      </c>
      <c r="H3728" s="336">
        <f>SUMIFS('Круглосуточный стационар'!J:J,'Круглосуточный стационар'!D:D,СВОД!D3728,'Круглосуточный стационар'!H:H,"-",'Круглосуточный стационар'!F:F,СВОД!F3728)+SUMIFS(ВМП!J:J,ВМП!D:D,СВОД!D3728,ВМП!H:H,"-",ВМП!F:F,СВОД!F3728)+SUMIFS('Дневной стационар'!J:J,'Дневной стационар'!D:D,СВОД!D3728,'Дневной стационар'!H:H,"-",'Дневной стационар'!F:F,СВОД!F3728)+SUMIFS(ЭКО!H:H,ЭКО!D:D,СВОД!D3728,ЭКО!F:F,СВОД!F3728)+SUMIFS(Диализ!H:H,Диализ!D:D,СВОД!D3728,Диализ!F:F,СВОД!F3728)</f>
        <v>0</v>
      </c>
      <c r="I3728" s="337">
        <f>SUMIFS(Поликлиника!H:H,Поликлиника!D:D,СВОД!D3728,Поликлиника!F:F,СВОД!F3728)</f>
        <v>0</v>
      </c>
      <c r="J3728" s="337">
        <f>SUMIFS(Поликлиника!AQ:AQ,Поликлиника!D:D,СВОД!D3728,Поликлиника!F:F,СВОД!F3728)</f>
        <v>0</v>
      </c>
      <c r="K3728" s="337">
        <f>SUMIFS(Поликлиника!AV:AV,Поликлиника!D:D,СВОД!D3728,Поликлиника!F:F,СВОД!F3728)</f>
        <v>0</v>
      </c>
      <c r="L3728" s="337">
        <f>SUMIFS(Поликлиника!BA:BA,Поликлиника!D:D,СВОД!D3728,Поликлиника!F:F,СВОД!F3728)</f>
        <v>0</v>
      </c>
      <c r="M3728" s="337">
        <f>SUMIFS(Услуги!H:H,Услуги!D:D,СВОД!D3728,Услуги!F:F,СВОД!F3728)+SUMIFS(Услуги!M:M,Услуги!D:D,СВОД!D3728,Услуги!F:F,СВОД!F3728)+SUMIFS(Услуги!R:R,Услуги!D:D,СВОД!D3728,Услуги!F:F,СВОД!F3728)+SUMIFS(Услуги!W:W,Услуги!D:D,СВОД!D3728,Услуги!F:F,СВОД!F3728)+SUMIFS(Услуги!AB:AB,Услуги!D:D,СВОД!D3728,Услуги!F:F,СВОД!F3728)+SUMIFS(Услуги!AG:AG,Услуги!D:D,СВОД!D3728,Услуги!F:F,СВОД!F3728)+SUMIFS(Услуги!AL:AL,Услуги!D:D,СВОД!D3728,Услуги!F:F,СВОД!F3728)+SUMIFS(Услуги!AQ:AQ,Услуги!D:D,СВОД!D3728,Услуги!F:F,СВОД!F3728)</f>
        <v>0</v>
      </c>
      <c r="N3728" s="337">
        <f>SUMIFS('Скорая мед.помощь'!I:I,'Скорая мед.помощь'!D:D,СВОД!D3728,'Скорая мед.помощь'!F:F,СВОД!F3728)</f>
        <v>0</v>
      </c>
      <c r="O3728" s="338">
        <f>SUMIFS(Поликлиника!BF:BF,Поликлиника!D:D,СВОД!D3728,Поликлиника!F:F,СВОД!F3728)</f>
        <v>0</v>
      </c>
      <c r="P3728" s="339">
        <f>SUMIFS('Круглосуточный стационар'!O:O,'Круглосуточный стационар'!D:D,СВОД!D3728,'Круглосуточный стационар'!F:F,СВОД!F3728,'Круглосуточный стационар'!H:H,"-")+SUMIFS(ВМП!O:O,ВМП!D:D,СВОД!D3728,ВМП!F:F,СВОД!F3728,ВМП!H:H,"-")+SUMIFS('Дневной стационар'!O:O,'Дневной стационар'!D:D,СВОД!D3728,'Дневной стационар'!F:F,СВОД!F3728,'Дневной стационар'!H:H,"-")+SUMIFS(ЭКО!M:M,ЭКО!D:D,СВОД!D3728,ЭКО!F:F,СВОД!F3728)+SUMIFS(Диализ!M:M,Диализ!D:D,СВОД!D3728,Диализ!F:F,СВОД!F3728)+SUMIFS('Скорая мед.помощь'!N:N,'Скорая мед.помощь'!D:D,СВОД!D3728,'Скорая мед.помощь'!F:F,СВОД!F3728)+SUMIFS(Услуги!AV:AV,Услуги!D:D,СВОД!D3728,Услуги!F:F,СВОД!F3728)+SUMIFS(Поликлиника!BK:BK,Поликлиника!D:D,СВОД!D3728,Поликлиника!F:F,СВОД!F3728)</f>
        <v>0</v>
      </c>
      <c r="Q3728" s="336">
        <f>SUMIFS(Сверхбаза!L:L,Сверхбаза!C:C,СВОД!D3728,Сверхбаза!E:E,СВОД!F3728)+SUMIFS(Сверхбаза!N:N,Сверхбаза!C:C,СВОД!D3728,Сверхбаза!E:E,СВОД!F3728)</f>
        <v>0</v>
      </c>
      <c r="R3728" s="337">
        <f>SUMIFS(Сверхбаза!P:P,Сверхбаза!C:C,СВОД!D3728,Сверхбаза!E:E,СВОД!F3728)</f>
        <v>0</v>
      </c>
      <c r="S3728" s="337">
        <f>SUMIFS(Сверхбаза!R:R,Сверхбаза!C:C,СВОД!D3728,Сверхбаза!E:E,СВОД!F3728)</f>
        <v>0</v>
      </c>
      <c r="T3728" s="337">
        <f>SUMIFS(Сверхбаза!Q:Q,Сверхбаза!C:C,СВОД!D3728,Сверхбаза!E:E,СВОД!F3728)</f>
        <v>0</v>
      </c>
      <c r="U3728" s="337">
        <f>SUMIFS(Сверхбаза!S:S,Сверхбаза!C:C,СВОД!D3728,Сверхбаза!E:E,СВОД!F3728)</f>
        <v>0</v>
      </c>
      <c r="V3728" s="339">
        <f>SUMIFS(Сверхбаза!G:G,Сверхбаза!C:C,СВОД!D3728,Сверхбаза!E:E,СВОД!F3728)</f>
        <v>0</v>
      </c>
    </row>
    <row r="3729" spans="1:22" ht="25.5" outlineLevel="2" x14ac:dyDescent="0.2">
      <c r="A3729" s="33" t="s">
        <v>10</v>
      </c>
      <c r="B3729" s="9" t="s">
        <v>2948</v>
      </c>
      <c r="C3729" s="10">
        <v>509644</v>
      </c>
      <c r="D3729" s="273">
        <v>960901</v>
      </c>
      <c r="E3729" s="81" t="s">
        <v>783</v>
      </c>
      <c r="F3729" s="81">
        <v>70</v>
      </c>
      <c r="G3729" s="82" t="s">
        <v>862</v>
      </c>
      <c r="H3729" s="336">
        <f>SUMIFS('Круглосуточный стационар'!J:J,'Круглосуточный стационар'!D:D,СВОД!D3729,'Круглосуточный стационар'!H:H,"-",'Круглосуточный стационар'!F:F,СВОД!F3729)+SUMIFS(ВМП!J:J,ВМП!D:D,СВОД!D3729,ВМП!H:H,"-",ВМП!F:F,СВОД!F3729)+SUMIFS('Дневной стационар'!J:J,'Дневной стационар'!D:D,СВОД!D3729,'Дневной стационар'!H:H,"-",'Дневной стационар'!F:F,СВОД!F3729)+SUMIFS(ЭКО!H:H,ЭКО!D:D,СВОД!D3729,ЭКО!F:F,СВОД!F3729)+SUMIFS(Диализ!H:H,Диализ!D:D,СВОД!D3729,Диализ!F:F,СВОД!F3729)</f>
        <v>0</v>
      </c>
      <c r="I3729" s="337">
        <f>SUMIFS(Поликлиника!H:H,Поликлиника!D:D,СВОД!D3729,Поликлиника!F:F,СВОД!F3729)</f>
        <v>0</v>
      </c>
      <c r="J3729" s="337">
        <f>SUMIFS(Поликлиника!AQ:AQ,Поликлиника!D:D,СВОД!D3729,Поликлиника!F:F,СВОД!F3729)</f>
        <v>0</v>
      </c>
      <c r="K3729" s="337">
        <f>SUMIFS(Поликлиника!AV:AV,Поликлиника!D:D,СВОД!D3729,Поликлиника!F:F,СВОД!F3729)</f>
        <v>0</v>
      </c>
      <c r="L3729" s="337">
        <f>SUMIFS(Поликлиника!BA:BA,Поликлиника!D:D,СВОД!D3729,Поликлиника!F:F,СВОД!F3729)</f>
        <v>0</v>
      </c>
      <c r="M3729" s="337">
        <f>SUMIFS(Услуги!H:H,Услуги!D:D,СВОД!D3729,Услуги!F:F,СВОД!F3729)+SUMIFS(Услуги!M:M,Услуги!D:D,СВОД!D3729,Услуги!F:F,СВОД!F3729)+SUMIFS(Услуги!R:R,Услуги!D:D,СВОД!D3729,Услуги!F:F,СВОД!F3729)+SUMIFS(Услуги!W:W,Услуги!D:D,СВОД!D3729,Услуги!F:F,СВОД!F3729)+SUMIFS(Услуги!AB:AB,Услуги!D:D,СВОД!D3729,Услуги!F:F,СВОД!F3729)+SUMIFS(Услуги!AG:AG,Услуги!D:D,СВОД!D3729,Услуги!F:F,СВОД!F3729)+SUMIFS(Услуги!AL:AL,Услуги!D:D,СВОД!D3729,Услуги!F:F,СВОД!F3729)+SUMIFS(Услуги!AQ:AQ,Услуги!D:D,СВОД!D3729,Услуги!F:F,СВОД!F3729)</f>
        <v>0</v>
      </c>
      <c r="N3729" s="337">
        <f>SUMIFS('Скорая мед.помощь'!I:I,'Скорая мед.помощь'!D:D,СВОД!D3729,'Скорая мед.помощь'!F:F,СВОД!F3729)</f>
        <v>0</v>
      </c>
      <c r="O3729" s="338">
        <f>SUMIFS(Поликлиника!BF:BF,Поликлиника!D:D,СВОД!D3729,Поликлиника!F:F,СВОД!F3729)</f>
        <v>0</v>
      </c>
      <c r="P3729" s="339">
        <f>SUMIFS('Круглосуточный стационар'!O:O,'Круглосуточный стационар'!D:D,СВОД!D3729,'Круглосуточный стационар'!F:F,СВОД!F3729,'Круглосуточный стационар'!H:H,"-")+SUMIFS(ВМП!O:O,ВМП!D:D,СВОД!D3729,ВМП!F:F,СВОД!F3729,ВМП!H:H,"-")+SUMIFS('Дневной стационар'!O:O,'Дневной стационар'!D:D,СВОД!D3729,'Дневной стационар'!F:F,СВОД!F3729,'Дневной стационар'!H:H,"-")+SUMIFS(ЭКО!M:M,ЭКО!D:D,СВОД!D3729,ЭКО!F:F,СВОД!F3729)+SUMIFS(Диализ!M:M,Диализ!D:D,СВОД!D3729,Диализ!F:F,СВОД!F3729)+SUMIFS('Скорая мед.помощь'!N:N,'Скорая мед.помощь'!D:D,СВОД!D3729,'Скорая мед.помощь'!F:F,СВОД!F3729)+SUMIFS(Услуги!AV:AV,Услуги!D:D,СВОД!D3729,Услуги!F:F,СВОД!F3729)+SUMIFS(Поликлиника!BK:BK,Поликлиника!D:D,СВОД!D3729,Поликлиника!F:F,СВОД!F3729)</f>
        <v>0</v>
      </c>
      <c r="Q3729" s="336">
        <f>SUMIFS(Сверхбаза!L:L,Сверхбаза!C:C,СВОД!D3729,Сверхбаза!E:E,СВОД!F3729)+SUMIFS(Сверхбаза!N:N,Сверхбаза!C:C,СВОД!D3729,Сверхбаза!E:E,СВОД!F3729)</f>
        <v>0</v>
      </c>
      <c r="R3729" s="337">
        <f>SUMIFS(Сверхбаза!P:P,Сверхбаза!C:C,СВОД!D3729,Сверхбаза!E:E,СВОД!F3729)</f>
        <v>0</v>
      </c>
      <c r="S3729" s="337">
        <f>SUMIFS(Сверхбаза!R:R,Сверхбаза!C:C,СВОД!D3729,Сверхбаза!E:E,СВОД!F3729)</f>
        <v>0</v>
      </c>
      <c r="T3729" s="337">
        <f>SUMIFS(Сверхбаза!Q:Q,Сверхбаза!C:C,СВОД!D3729,Сверхбаза!E:E,СВОД!F3729)</f>
        <v>0</v>
      </c>
      <c r="U3729" s="337">
        <f>SUMIFS(Сверхбаза!S:S,Сверхбаза!C:C,СВОД!D3729,Сверхбаза!E:E,СВОД!F3729)</f>
        <v>0</v>
      </c>
      <c r="V3729" s="339">
        <f>SUMIFS(Сверхбаза!G:G,Сверхбаза!C:C,СВОД!D3729,Сверхбаза!E:E,СВОД!F3729)</f>
        <v>0</v>
      </c>
    </row>
    <row r="3730" spans="1:22" ht="25.5" outlineLevel="2" x14ac:dyDescent="0.2">
      <c r="A3730" s="33" t="s">
        <v>10</v>
      </c>
      <c r="B3730" s="9" t="s">
        <v>2948</v>
      </c>
      <c r="C3730" s="10">
        <v>509644</v>
      </c>
      <c r="D3730" s="273">
        <v>960901</v>
      </c>
      <c r="E3730" s="81" t="s">
        <v>783</v>
      </c>
      <c r="F3730" s="81">
        <v>94</v>
      </c>
      <c r="G3730" s="82" t="s">
        <v>124</v>
      </c>
      <c r="H3730" s="336">
        <f>SUMIFS('Круглосуточный стационар'!J:J,'Круглосуточный стационар'!D:D,СВОД!D3730,'Круглосуточный стационар'!H:H,"-",'Круглосуточный стационар'!F:F,СВОД!F3730)+SUMIFS(ВМП!J:J,ВМП!D:D,СВОД!D3730,ВМП!H:H,"-",ВМП!F:F,СВОД!F3730)+SUMIFS('Дневной стационар'!J:J,'Дневной стационар'!D:D,СВОД!D3730,'Дневной стационар'!H:H,"-",'Дневной стационар'!F:F,СВОД!F3730)+SUMIFS(ЭКО!H:H,ЭКО!D:D,СВОД!D3730,ЭКО!F:F,СВОД!F3730)+SUMIFS(Диализ!H:H,Диализ!D:D,СВОД!D3730,Диализ!F:F,СВОД!F3730)</f>
        <v>0</v>
      </c>
      <c r="I3730" s="337">
        <f>SUMIFS(Поликлиника!H:H,Поликлиника!D:D,СВОД!D3730,Поликлиника!F:F,СВОД!F3730)</f>
        <v>0</v>
      </c>
      <c r="J3730" s="337">
        <f>SUMIFS(Поликлиника!AQ:AQ,Поликлиника!D:D,СВОД!D3730,Поликлиника!F:F,СВОД!F3730)</f>
        <v>0</v>
      </c>
      <c r="K3730" s="337">
        <f>SUMIFS(Поликлиника!AV:AV,Поликлиника!D:D,СВОД!D3730,Поликлиника!F:F,СВОД!F3730)</f>
        <v>0</v>
      </c>
      <c r="L3730" s="337">
        <f>SUMIFS(Поликлиника!BA:BA,Поликлиника!D:D,СВОД!D3730,Поликлиника!F:F,СВОД!F3730)</f>
        <v>0</v>
      </c>
      <c r="M3730" s="337">
        <f>SUMIFS(Услуги!H:H,Услуги!D:D,СВОД!D3730,Услуги!F:F,СВОД!F3730)+SUMIFS(Услуги!M:M,Услуги!D:D,СВОД!D3730,Услуги!F:F,СВОД!F3730)+SUMIFS(Услуги!R:R,Услуги!D:D,СВОД!D3730,Услуги!F:F,СВОД!F3730)+SUMIFS(Услуги!W:W,Услуги!D:D,СВОД!D3730,Услуги!F:F,СВОД!F3730)+SUMIFS(Услуги!AB:AB,Услуги!D:D,СВОД!D3730,Услуги!F:F,СВОД!F3730)+SUMIFS(Услуги!AG:AG,Услуги!D:D,СВОД!D3730,Услуги!F:F,СВОД!F3730)+SUMIFS(Услуги!AL:AL,Услуги!D:D,СВОД!D3730,Услуги!F:F,СВОД!F3730)+SUMIFS(Услуги!AQ:AQ,Услуги!D:D,СВОД!D3730,Услуги!F:F,СВОД!F3730)</f>
        <v>0</v>
      </c>
      <c r="N3730" s="337">
        <f>SUMIFS('Скорая мед.помощь'!I:I,'Скорая мед.помощь'!D:D,СВОД!D3730,'Скорая мед.помощь'!F:F,СВОД!F3730)</f>
        <v>0</v>
      </c>
      <c r="O3730" s="338">
        <f>SUMIFS(Поликлиника!BF:BF,Поликлиника!D:D,СВОД!D3730,Поликлиника!F:F,СВОД!F3730)</f>
        <v>0</v>
      </c>
      <c r="P3730" s="339">
        <f>SUMIFS('Круглосуточный стационар'!O:O,'Круглосуточный стационар'!D:D,СВОД!D3730,'Круглосуточный стационар'!F:F,СВОД!F3730,'Круглосуточный стационар'!H:H,"-")+SUMIFS(ВМП!O:O,ВМП!D:D,СВОД!D3730,ВМП!F:F,СВОД!F3730,ВМП!H:H,"-")+SUMIFS('Дневной стационар'!O:O,'Дневной стационар'!D:D,СВОД!D3730,'Дневной стационар'!F:F,СВОД!F3730,'Дневной стационар'!H:H,"-")+SUMIFS(ЭКО!M:M,ЭКО!D:D,СВОД!D3730,ЭКО!F:F,СВОД!F3730)+SUMIFS(Диализ!M:M,Диализ!D:D,СВОД!D3730,Диализ!F:F,СВОД!F3730)+SUMIFS('Скорая мед.помощь'!N:N,'Скорая мед.помощь'!D:D,СВОД!D3730,'Скорая мед.помощь'!F:F,СВОД!F3730)+SUMIFS(Услуги!AV:AV,Услуги!D:D,СВОД!D3730,Услуги!F:F,СВОД!F3730)+SUMIFS(Поликлиника!BK:BK,Поликлиника!D:D,СВОД!D3730,Поликлиника!F:F,СВОД!F3730)</f>
        <v>0</v>
      </c>
      <c r="Q3730" s="336">
        <f>SUMIFS(Сверхбаза!L:L,Сверхбаза!C:C,СВОД!D3730,Сверхбаза!E:E,СВОД!F3730)+SUMIFS(Сверхбаза!N:N,Сверхбаза!C:C,СВОД!D3730,Сверхбаза!E:E,СВОД!F3730)</f>
        <v>0</v>
      </c>
      <c r="R3730" s="337">
        <f>SUMIFS(Сверхбаза!P:P,Сверхбаза!C:C,СВОД!D3730,Сверхбаза!E:E,СВОД!F3730)</f>
        <v>0</v>
      </c>
      <c r="S3730" s="337">
        <f>SUMIFS(Сверхбаза!R:R,Сверхбаза!C:C,СВОД!D3730,Сверхбаза!E:E,СВОД!F3730)</f>
        <v>0</v>
      </c>
      <c r="T3730" s="337">
        <f>SUMIFS(Сверхбаза!Q:Q,Сверхбаза!C:C,СВОД!D3730,Сверхбаза!E:E,СВОД!F3730)</f>
        <v>0</v>
      </c>
      <c r="U3730" s="337">
        <f>SUMIFS(Сверхбаза!S:S,Сверхбаза!C:C,СВОД!D3730,Сверхбаза!E:E,СВОД!F3730)</f>
        <v>0</v>
      </c>
      <c r="V3730" s="339">
        <f>SUMIFS(Сверхбаза!G:G,Сверхбаза!C:C,СВОД!D3730,Сверхбаза!E:E,СВОД!F3730)</f>
        <v>0</v>
      </c>
    </row>
    <row r="3731" spans="1:22" outlineLevel="1" x14ac:dyDescent="0.2">
      <c r="A3731" s="320"/>
      <c r="B3731" s="321"/>
      <c r="C3731" s="322"/>
      <c r="D3731" s="340" t="s">
        <v>464</v>
      </c>
      <c r="E3731" s="83"/>
      <c r="F3731" s="83"/>
      <c r="G3731" s="84"/>
      <c r="H3731" s="341"/>
      <c r="I3731" s="342"/>
      <c r="J3731" s="342"/>
      <c r="K3731" s="342"/>
      <c r="L3731" s="342"/>
      <c r="M3731" s="342"/>
      <c r="N3731" s="342"/>
      <c r="O3731" s="343"/>
      <c r="P3731" s="344">
        <f>SUBTOTAL(9,P3723:P3730)</f>
        <v>78457.146170991575</v>
      </c>
      <c r="Q3731" s="341"/>
      <c r="R3731" s="342"/>
      <c r="S3731" s="342"/>
      <c r="T3731" s="342"/>
      <c r="U3731" s="342"/>
      <c r="V3731" s="344">
        <f>SUBTOTAL(9,V3723:V3730)</f>
        <v>0</v>
      </c>
    </row>
    <row r="3732" spans="1:22" ht="25.5" outlineLevel="2" x14ac:dyDescent="0.2">
      <c r="A3732" s="33" t="s">
        <v>10</v>
      </c>
      <c r="B3732" s="9" t="s">
        <v>2948</v>
      </c>
      <c r="C3732" s="10">
        <v>509610</v>
      </c>
      <c r="D3732" s="273">
        <v>961001</v>
      </c>
      <c r="E3732" s="81" t="s">
        <v>789</v>
      </c>
      <c r="F3732" s="81">
        <v>1</v>
      </c>
      <c r="G3732" s="82" t="s">
        <v>12</v>
      </c>
      <c r="H3732" s="336">
        <f>SUMIFS('Круглосуточный стационар'!J:J,'Круглосуточный стационар'!D:D,СВОД!D3732,'Круглосуточный стационар'!H:H,"-",'Круглосуточный стационар'!F:F,СВОД!F3732)+SUMIFS(ВМП!J:J,ВМП!D:D,СВОД!D3732,ВМП!H:H,"-",ВМП!F:F,СВОД!F3732)+SUMIFS('Дневной стационар'!J:J,'Дневной стационар'!D:D,СВОД!D3732,'Дневной стационар'!H:H,"-",'Дневной стационар'!F:F,СВОД!F3732)+SUMIFS(ЭКО!H:H,ЭКО!D:D,СВОД!D3732,ЭКО!F:F,СВОД!F3732)+SUMIFS(Диализ!H:H,Диализ!D:D,СВОД!D3732,Диализ!F:F,СВОД!F3732)</f>
        <v>0</v>
      </c>
      <c r="I3732" s="337">
        <f>SUMIFS(Поликлиника!H:H,Поликлиника!D:D,СВОД!D3732,Поликлиника!F:F,СВОД!F3732)</f>
        <v>0</v>
      </c>
      <c r="J3732" s="337">
        <f>SUMIFS(Поликлиника!AQ:AQ,Поликлиника!D:D,СВОД!D3732,Поликлиника!F:F,СВОД!F3732)</f>
        <v>0</v>
      </c>
      <c r="K3732" s="337">
        <f>SUMIFS(Поликлиника!AV:AV,Поликлиника!D:D,СВОД!D3732,Поликлиника!F:F,СВОД!F3732)</f>
        <v>0</v>
      </c>
      <c r="L3732" s="337">
        <f>SUMIFS(Поликлиника!BA:BA,Поликлиника!D:D,СВОД!D3732,Поликлиника!F:F,СВОД!F3732)</f>
        <v>0</v>
      </c>
      <c r="M3732" s="337">
        <f>SUMIFS(Услуги!H:H,Услуги!D:D,СВОД!D3732,Услуги!F:F,СВОД!F3732)+SUMIFS(Услуги!M:M,Услуги!D:D,СВОД!D3732,Услуги!F:F,СВОД!F3732)+SUMIFS(Услуги!R:R,Услуги!D:D,СВОД!D3732,Услуги!F:F,СВОД!F3732)+SUMIFS(Услуги!W:W,Услуги!D:D,СВОД!D3732,Услуги!F:F,СВОД!F3732)+SUMIFS(Услуги!AB:AB,Услуги!D:D,СВОД!D3732,Услуги!F:F,СВОД!F3732)+SUMIFS(Услуги!AG:AG,Услуги!D:D,СВОД!D3732,Услуги!F:F,СВОД!F3732)+SUMIFS(Услуги!AL:AL,Услуги!D:D,СВОД!D3732,Услуги!F:F,СВОД!F3732)+SUMIFS(Услуги!AQ:AQ,Услуги!D:D,СВОД!D3732,Услуги!F:F,СВОД!F3732)</f>
        <v>0</v>
      </c>
      <c r="N3732" s="337">
        <f>SUMIFS('Скорая мед.помощь'!I:I,'Скорая мед.помощь'!D:D,СВОД!D3732,'Скорая мед.помощь'!F:F,СВОД!F3732)</f>
        <v>0</v>
      </c>
      <c r="O3732" s="338">
        <f>SUMIFS(Поликлиника!BF:BF,Поликлиника!D:D,СВОД!D3732,Поликлиника!F:F,СВОД!F3732)</f>
        <v>0</v>
      </c>
      <c r="P3732" s="339">
        <f>SUMIFS('Круглосуточный стационар'!O:O,'Круглосуточный стационар'!D:D,СВОД!D3732,'Круглосуточный стационар'!F:F,СВОД!F3732,'Круглосуточный стационар'!H:H,"-")+SUMIFS(ВМП!O:O,ВМП!D:D,СВОД!D3732,ВМП!F:F,СВОД!F3732,ВМП!H:H,"-")+SUMIFS('Дневной стационар'!O:O,'Дневной стационар'!D:D,СВОД!D3732,'Дневной стационар'!F:F,СВОД!F3732,'Дневной стационар'!H:H,"-")+SUMIFS(ЭКО!M:M,ЭКО!D:D,СВОД!D3732,ЭКО!F:F,СВОД!F3732)+SUMIFS(Диализ!M:M,Диализ!D:D,СВОД!D3732,Диализ!F:F,СВОД!F3732)+SUMIFS('Скорая мед.помощь'!N:N,'Скорая мед.помощь'!D:D,СВОД!D3732,'Скорая мед.помощь'!F:F,СВОД!F3732)+SUMIFS(Услуги!AV:AV,Услуги!D:D,СВОД!D3732,Услуги!F:F,СВОД!F3732)+SUMIFS(Поликлиника!BK:BK,Поликлиника!D:D,СВОД!D3732,Поликлиника!F:F,СВОД!F3732)</f>
        <v>0</v>
      </c>
      <c r="Q3732" s="336">
        <f>SUMIFS(Сверхбаза!L:L,Сверхбаза!C:C,СВОД!D3732,Сверхбаза!E:E,СВОД!F3732)+SUMIFS(Сверхбаза!N:N,Сверхбаза!C:C,СВОД!D3732,Сверхбаза!E:E,СВОД!F3732)</f>
        <v>0</v>
      </c>
      <c r="R3732" s="337">
        <f>SUMIFS(Сверхбаза!P:P,Сверхбаза!C:C,СВОД!D3732,Сверхбаза!E:E,СВОД!F3732)</f>
        <v>0</v>
      </c>
      <c r="S3732" s="337">
        <f>SUMIFS(Сверхбаза!R:R,Сверхбаза!C:C,СВОД!D3732,Сверхбаза!E:E,СВОД!F3732)</f>
        <v>0</v>
      </c>
      <c r="T3732" s="337">
        <f>SUMIFS(Сверхбаза!Q:Q,Сверхбаза!C:C,СВОД!D3732,Сверхбаза!E:E,СВОД!F3732)</f>
        <v>0</v>
      </c>
      <c r="U3732" s="337">
        <f>SUMIFS(Сверхбаза!S:S,Сверхбаза!C:C,СВОД!D3732,Сверхбаза!E:E,СВОД!F3732)</f>
        <v>0</v>
      </c>
      <c r="V3732" s="339">
        <f>SUMIFS(Сверхбаза!G:G,Сверхбаза!C:C,СВОД!D3732,Сверхбаза!E:E,СВОД!F3732)</f>
        <v>0</v>
      </c>
    </row>
    <row r="3733" spans="1:22" ht="25.5" outlineLevel="2" x14ac:dyDescent="0.2">
      <c r="A3733" s="33" t="s">
        <v>10</v>
      </c>
      <c r="B3733" s="9" t="s">
        <v>2948</v>
      </c>
      <c r="C3733" s="10">
        <v>509610</v>
      </c>
      <c r="D3733" s="273">
        <v>961001</v>
      </c>
      <c r="E3733" s="81" t="s">
        <v>789</v>
      </c>
      <c r="F3733" s="81">
        <v>13</v>
      </c>
      <c r="G3733" s="82" t="s">
        <v>859</v>
      </c>
      <c r="H3733" s="336">
        <f>SUMIFS('Круглосуточный стационар'!J:J,'Круглосуточный стационар'!D:D,СВОД!D3733,'Круглосуточный стационар'!H:H,"-",'Круглосуточный стационар'!F:F,СВОД!F3733)+SUMIFS(ВМП!J:J,ВМП!D:D,СВОД!D3733,ВМП!H:H,"-",ВМП!F:F,СВОД!F3733)+SUMIFS('Дневной стационар'!J:J,'Дневной стационар'!D:D,СВОД!D3733,'Дневной стационар'!H:H,"-",'Дневной стационар'!F:F,СВОД!F3733)+SUMIFS(ЭКО!H:H,ЭКО!D:D,СВОД!D3733,ЭКО!F:F,СВОД!F3733)+SUMIFS(Диализ!H:H,Диализ!D:D,СВОД!D3733,Диализ!F:F,СВОД!F3733)</f>
        <v>0</v>
      </c>
      <c r="I3733" s="337">
        <f>SUMIFS(Поликлиника!H:H,Поликлиника!D:D,СВОД!D3733,Поликлиника!F:F,СВОД!F3733)</f>
        <v>0</v>
      </c>
      <c r="J3733" s="337">
        <f>SUMIFS(Поликлиника!AQ:AQ,Поликлиника!D:D,СВОД!D3733,Поликлиника!F:F,СВОД!F3733)</f>
        <v>0</v>
      </c>
      <c r="K3733" s="337">
        <f>SUMIFS(Поликлиника!AV:AV,Поликлиника!D:D,СВОД!D3733,Поликлиника!F:F,СВОД!F3733)</f>
        <v>0</v>
      </c>
      <c r="L3733" s="337">
        <f>SUMIFS(Поликлиника!BA:BA,Поликлиника!D:D,СВОД!D3733,Поликлиника!F:F,СВОД!F3733)</f>
        <v>0</v>
      </c>
      <c r="M3733" s="337">
        <f>SUMIFS(Услуги!H:H,Услуги!D:D,СВОД!D3733,Услуги!F:F,СВОД!F3733)+SUMIFS(Услуги!M:M,Услуги!D:D,СВОД!D3733,Услуги!F:F,СВОД!F3733)+SUMIFS(Услуги!R:R,Услуги!D:D,СВОД!D3733,Услуги!F:F,СВОД!F3733)+SUMIFS(Услуги!W:W,Услуги!D:D,СВОД!D3733,Услуги!F:F,СВОД!F3733)+SUMIFS(Услуги!AB:AB,Услуги!D:D,СВОД!D3733,Услуги!F:F,СВОД!F3733)+SUMIFS(Услуги!AG:AG,Услуги!D:D,СВОД!D3733,Услуги!F:F,СВОД!F3733)+SUMIFS(Услуги!AL:AL,Услуги!D:D,СВОД!D3733,Услуги!F:F,СВОД!F3733)+SUMIFS(Услуги!AQ:AQ,Услуги!D:D,СВОД!D3733,Услуги!F:F,СВОД!F3733)</f>
        <v>0</v>
      </c>
      <c r="N3733" s="337">
        <f>SUMIFS('Скорая мед.помощь'!I:I,'Скорая мед.помощь'!D:D,СВОД!D3733,'Скорая мед.помощь'!F:F,СВОД!F3733)</f>
        <v>0</v>
      </c>
      <c r="O3733" s="338">
        <f>SUMIFS(Поликлиника!BF:BF,Поликлиника!D:D,СВОД!D3733,Поликлиника!F:F,СВОД!F3733)</f>
        <v>0</v>
      </c>
      <c r="P3733" s="339">
        <f>SUMIFS('Круглосуточный стационар'!O:O,'Круглосуточный стационар'!D:D,СВОД!D3733,'Круглосуточный стационар'!F:F,СВОД!F3733,'Круглосуточный стационар'!H:H,"-")+SUMIFS(ВМП!O:O,ВМП!D:D,СВОД!D3733,ВМП!F:F,СВОД!F3733,ВМП!H:H,"-")+SUMIFS('Дневной стационар'!O:O,'Дневной стационар'!D:D,СВОД!D3733,'Дневной стационар'!F:F,СВОД!F3733,'Дневной стационар'!H:H,"-")+SUMIFS(ЭКО!M:M,ЭКО!D:D,СВОД!D3733,ЭКО!F:F,СВОД!F3733)+SUMIFS(Диализ!M:M,Диализ!D:D,СВОД!D3733,Диализ!F:F,СВОД!F3733)+SUMIFS('Скорая мед.помощь'!N:N,'Скорая мед.помощь'!D:D,СВОД!D3733,'Скорая мед.помощь'!F:F,СВОД!F3733)+SUMIFS(Услуги!AV:AV,Услуги!D:D,СВОД!D3733,Услуги!F:F,СВОД!F3733)+SUMIFS(Поликлиника!BK:BK,Поликлиника!D:D,СВОД!D3733,Поликлиника!F:F,СВОД!F3733)</f>
        <v>0</v>
      </c>
      <c r="Q3733" s="336">
        <f>SUMIFS(Сверхбаза!L:L,Сверхбаза!C:C,СВОД!D3733,Сверхбаза!E:E,СВОД!F3733)+SUMIFS(Сверхбаза!N:N,Сверхбаза!C:C,СВОД!D3733,Сверхбаза!E:E,СВОД!F3733)</f>
        <v>0</v>
      </c>
      <c r="R3733" s="337">
        <f>SUMIFS(Сверхбаза!P:P,Сверхбаза!C:C,СВОД!D3733,Сверхбаза!E:E,СВОД!F3733)</f>
        <v>0</v>
      </c>
      <c r="S3733" s="337">
        <f>SUMIFS(Сверхбаза!R:R,Сверхбаза!C:C,СВОД!D3733,Сверхбаза!E:E,СВОД!F3733)</f>
        <v>0</v>
      </c>
      <c r="T3733" s="337">
        <f>SUMIFS(Сверхбаза!Q:Q,Сверхбаза!C:C,СВОД!D3733,Сверхбаза!E:E,СВОД!F3733)</f>
        <v>0</v>
      </c>
      <c r="U3733" s="337">
        <f>SUMIFS(Сверхбаза!S:S,Сверхбаза!C:C,СВОД!D3733,Сверхбаза!E:E,СВОД!F3733)</f>
        <v>0</v>
      </c>
      <c r="V3733" s="339">
        <f>SUMIFS(Сверхбаза!G:G,Сверхбаза!C:C,СВОД!D3733,Сверхбаза!E:E,СВОД!F3733)</f>
        <v>0</v>
      </c>
    </row>
    <row r="3734" spans="1:22" ht="25.5" outlineLevel="2" x14ac:dyDescent="0.2">
      <c r="A3734" s="33" t="s">
        <v>10</v>
      </c>
      <c r="B3734" s="9" t="s">
        <v>2948</v>
      </c>
      <c r="C3734" s="10">
        <v>509610</v>
      </c>
      <c r="D3734" s="273">
        <v>961001</v>
      </c>
      <c r="E3734" s="81" t="s">
        <v>789</v>
      </c>
      <c r="F3734" s="81">
        <v>2</v>
      </c>
      <c r="G3734" s="82" t="s">
        <v>135</v>
      </c>
      <c r="H3734" s="336">
        <f>SUMIFS('Круглосуточный стационар'!J:J,'Круглосуточный стационар'!D:D,СВОД!D3734,'Круглосуточный стационар'!H:H,"-",'Круглосуточный стационар'!F:F,СВОД!F3734)+SUMIFS(ВМП!J:J,ВМП!D:D,СВОД!D3734,ВМП!H:H,"-",ВМП!F:F,СВОД!F3734)+SUMIFS('Дневной стационар'!J:J,'Дневной стационар'!D:D,СВОД!D3734,'Дневной стационар'!H:H,"-",'Дневной стационар'!F:F,СВОД!F3734)+SUMIFS(ЭКО!H:H,ЭКО!D:D,СВОД!D3734,ЭКО!F:F,СВОД!F3734)+SUMIFS(Диализ!H:H,Диализ!D:D,СВОД!D3734,Диализ!F:F,СВОД!F3734)</f>
        <v>0</v>
      </c>
      <c r="I3734" s="337">
        <f>SUMIFS(Поликлиника!H:H,Поликлиника!D:D,СВОД!D3734,Поликлиника!F:F,СВОД!F3734)</f>
        <v>0</v>
      </c>
      <c r="J3734" s="337">
        <f>SUMIFS(Поликлиника!AQ:AQ,Поликлиника!D:D,СВОД!D3734,Поликлиника!F:F,СВОД!F3734)</f>
        <v>0</v>
      </c>
      <c r="K3734" s="337">
        <f>SUMIFS(Поликлиника!AV:AV,Поликлиника!D:D,СВОД!D3734,Поликлиника!F:F,СВОД!F3734)</f>
        <v>0</v>
      </c>
      <c r="L3734" s="337">
        <f>SUMIFS(Поликлиника!BA:BA,Поликлиника!D:D,СВОД!D3734,Поликлиника!F:F,СВОД!F3734)</f>
        <v>0</v>
      </c>
      <c r="M3734" s="337">
        <f>SUMIFS(Услуги!H:H,Услуги!D:D,СВОД!D3734,Услуги!F:F,СВОД!F3734)+SUMIFS(Услуги!M:M,Услуги!D:D,СВОД!D3734,Услуги!F:F,СВОД!F3734)+SUMIFS(Услуги!R:R,Услуги!D:D,СВОД!D3734,Услуги!F:F,СВОД!F3734)+SUMIFS(Услуги!W:W,Услуги!D:D,СВОД!D3734,Услуги!F:F,СВОД!F3734)+SUMIFS(Услуги!AB:AB,Услуги!D:D,СВОД!D3734,Услуги!F:F,СВОД!F3734)+SUMIFS(Услуги!AG:AG,Услуги!D:D,СВОД!D3734,Услуги!F:F,СВОД!F3734)+SUMIFS(Услуги!AL:AL,Услуги!D:D,СВОД!D3734,Услуги!F:F,СВОД!F3734)+SUMIFS(Услуги!AQ:AQ,Услуги!D:D,СВОД!D3734,Услуги!F:F,СВОД!F3734)</f>
        <v>0</v>
      </c>
      <c r="N3734" s="337">
        <f>SUMIFS('Скорая мед.помощь'!I:I,'Скорая мед.помощь'!D:D,СВОД!D3734,'Скорая мед.помощь'!F:F,СВОД!F3734)</f>
        <v>0</v>
      </c>
      <c r="O3734" s="338">
        <f>SUMIFS(Поликлиника!BF:BF,Поликлиника!D:D,СВОД!D3734,Поликлиника!F:F,СВОД!F3734)</f>
        <v>0</v>
      </c>
      <c r="P3734" s="339">
        <f>SUMIFS('Круглосуточный стационар'!O:O,'Круглосуточный стационар'!D:D,СВОД!D3734,'Круглосуточный стационар'!F:F,СВОД!F3734,'Круглосуточный стационар'!H:H,"-")+SUMIFS(ВМП!O:O,ВМП!D:D,СВОД!D3734,ВМП!F:F,СВОД!F3734,ВМП!H:H,"-")+SUMIFS('Дневной стационар'!O:O,'Дневной стационар'!D:D,СВОД!D3734,'Дневной стационар'!F:F,СВОД!F3734,'Дневной стационар'!H:H,"-")+SUMIFS(ЭКО!M:M,ЭКО!D:D,СВОД!D3734,ЭКО!F:F,СВОД!F3734)+SUMIFS(Диализ!M:M,Диализ!D:D,СВОД!D3734,Диализ!F:F,СВОД!F3734)+SUMIFS('Скорая мед.помощь'!N:N,'Скорая мед.помощь'!D:D,СВОД!D3734,'Скорая мед.помощь'!F:F,СВОД!F3734)+SUMIFS(Услуги!AV:AV,Услуги!D:D,СВОД!D3734,Услуги!F:F,СВОД!F3734)+SUMIFS(Поликлиника!BK:BK,Поликлиника!D:D,СВОД!D3734,Поликлиника!F:F,СВОД!F3734)</f>
        <v>0</v>
      </c>
      <c r="Q3734" s="336">
        <f>SUMIFS(Сверхбаза!L:L,Сверхбаза!C:C,СВОД!D3734,Сверхбаза!E:E,СВОД!F3734)+SUMIFS(Сверхбаза!N:N,Сверхбаза!C:C,СВОД!D3734,Сверхбаза!E:E,СВОД!F3734)</f>
        <v>0</v>
      </c>
      <c r="R3734" s="337">
        <f>SUMIFS(Сверхбаза!P:P,Сверхбаза!C:C,СВОД!D3734,Сверхбаза!E:E,СВОД!F3734)</f>
        <v>0</v>
      </c>
      <c r="S3734" s="337">
        <f>SUMIFS(Сверхбаза!R:R,Сверхбаза!C:C,СВОД!D3734,Сверхбаза!E:E,СВОД!F3734)</f>
        <v>0</v>
      </c>
      <c r="T3734" s="337">
        <f>SUMIFS(Сверхбаза!Q:Q,Сверхбаза!C:C,СВОД!D3734,Сверхбаза!E:E,СВОД!F3734)</f>
        <v>0</v>
      </c>
      <c r="U3734" s="337">
        <f>SUMIFS(Сверхбаза!S:S,Сверхбаза!C:C,СВОД!D3734,Сверхбаза!E:E,СВОД!F3734)</f>
        <v>0</v>
      </c>
      <c r="V3734" s="339">
        <f>SUMIFS(Сверхбаза!G:G,Сверхбаза!C:C,СВОД!D3734,Сверхбаза!E:E,СВОД!F3734)</f>
        <v>0</v>
      </c>
    </row>
    <row r="3735" spans="1:22" ht="25.5" outlineLevel="2" x14ac:dyDescent="0.2">
      <c r="A3735" s="33" t="s">
        <v>10</v>
      </c>
      <c r="B3735" s="9" t="s">
        <v>2948</v>
      </c>
      <c r="C3735" s="10">
        <v>509610</v>
      </c>
      <c r="D3735" s="273">
        <v>961001</v>
      </c>
      <c r="E3735" s="81" t="s">
        <v>789</v>
      </c>
      <c r="F3735" s="81">
        <v>6</v>
      </c>
      <c r="G3735" s="82" t="s">
        <v>860</v>
      </c>
      <c r="H3735" s="336">
        <f>SUMIFS('Круглосуточный стационар'!J:J,'Круглосуточный стационар'!D:D,СВОД!D3735,'Круглосуточный стационар'!H:H,"-",'Круглосуточный стационар'!F:F,СВОД!F3735)+SUMIFS(ВМП!J:J,ВМП!D:D,СВОД!D3735,ВМП!H:H,"-",ВМП!F:F,СВОД!F3735)+SUMIFS('Дневной стационар'!J:J,'Дневной стационар'!D:D,СВОД!D3735,'Дневной стационар'!H:H,"-",'Дневной стационар'!F:F,СВОД!F3735)+SUMIFS(ЭКО!H:H,ЭКО!D:D,СВОД!D3735,ЭКО!F:F,СВОД!F3735)+SUMIFS(Диализ!H:H,Диализ!D:D,СВОД!D3735,Диализ!F:F,СВОД!F3735)</f>
        <v>0</v>
      </c>
      <c r="I3735" s="337">
        <f>SUMIFS(Поликлиника!H:H,Поликлиника!D:D,СВОД!D3735,Поликлиника!F:F,СВОД!F3735)</f>
        <v>0</v>
      </c>
      <c r="J3735" s="337">
        <f>SUMIFS(Поликлиника!AQ:AQ,Поликлиника!D:D,СВОД!D3735,Поликлиника!F:F,СВОД!F3735)</f>
        <v>0</v>
      </c>
      <c r="K3735" s="337">
        <f>SUMIFS(Поликлиника!AV:AV,Поликлиника!D:D,СВОД!D3735,Поликлиника!F:F,СВОД!F3735)</f>
        <v>0</v>
      </c>
      <c r="L3735" s="337">
        <f>SUMIFS(Поликлиника!BA:BA,Поликлиника!D:D,СВОД!D3735,Поликлиника!F:F,СВОД!F3735)</f>
        <v>0</v>
      </c>
      <c r="M3735" s="337">
        <f>SUMIFS(Услуги!H:H,Услуги!D:D,СВОД!D3735,Услуги!F:F,СВОД!F3735)+SUMIFS(Услуги!M:M,Услуги!D:D,СВОД!D3735,Услуги!F:F,СВОД!F3735)+SUMIFS(Услуги!R:R,Услуги!D:D,СВОД!D3735,Услуги!F:F,СВОД!F3735)+SUMIFS(Услуги!W:W,Услуги!D:D,СВОД!D3735,Услуги!F:F,СВОД!F3735)+SUMIFS(Услуги!AB:AB,Услуги!D:D,СВОД!D3735,Услуги!F:F,СВОД!F3735)+SUMIFS(Услуги!AG:AG,Услуги!D:D,СВОД!D3735,Услуги!F:F,СВОД!F3735)+SUMIFS(Услуги!AL:AL,Услуги!D:D,СВОД!D3735,Услуги!F:F,СВОД!F3735)+SUMIFS(Услуги!AQ:AQ,Услуги!D:D,СВОД!D3735,Услуги!F:F,СВОД!F3735)</f>
        <v>0</v>
      </c>
      <c r="N3735" s="337">
        <f>SUMIFS('Скорая мед.помощь'!I:I,'Скорая мед.помощь'!D:D,СВОД!D3735,'Скорая мед.помощь'!F:F,СВОД!F3735)</f>
        <v>0</v>
      </c>
      <c r="O3735" s="338">
        <f>SUMIFS(Поликлиника!BF:BF,Поликлиника!D:D,СВОД!D3735,Поликлиника!F:F,СВОД!F3735)</f>
        <v>0</v>
      </c>
      <c r="P3735" s="339">
        <f>SUMIFS('Круглосуточный стационар'!O:O,'Круглосуточный стационар'!D:D,СВОД!D3735,'Круглосуточный стационар'!F:F,СВОД!F3735,'Круглосуточный стационар'!H:H,"-")+SUMIFS(ВМП!O:O,ВМП!D:D,СВОД!D3735,ВМП!F:F,СВОД!F3735,ВМП!H:H,"-")+SUMIFS('Дневной стационар'!O:O,'Дневной стационар'!D:D,СВОД!D3735,'Дневной стационар'!F:F,СВОД!F3735,'Дневной стационар'!H:H,"-")+SUMIFS(ЭКО!M:M,ЭКО!D:D,СВОД!D3735,ЭКО!F:F,СВОД!F3735)+SUMIFS(Диализ!M:M,Диализ!D:D,СВОД!D3735,Диализ!F:F,СВОД!F3735)+SUMIFS('Скорая мед.помощь'!N:N,'Скорая мед.помощь'!D:D,СВОД!D3735,'Скорая мед.помощь'!F:F,СВОД!F3735)+SUMIFS(Услуги!AV:AV,Услуги!D:D,СВОД!D3735,Услуги!F:F,СВОД!F3735)+SUMIFS(Поликлиника!BK:BK,Поликлиника!D:D,СВОД!D3735,Поликлиника!F:F,СВОД!F3735)</f>
        <v>0</v>
      </c>
      <c r="Q3735" s="336">
        <f>SUMIFS(Сверхбаза!L:L,Сверхбаза!C:C,СВОД!D3735,Сверхбаза!E:E,СВОД!F3735)+SUMIFS(Сверхбаза!N:N,Сверхбаза!C:C,СВОД!D3735,Сверхбаза!E:E,СВОД!F3735)</f>
        <v>0</v>
      </c>
      <c r="R3735" s="337">
        <f>SUMIFS(Сверхбаза!P:P,Сверхбаза!C:C,СВОД!D3735,Сверхбаза!E:E,СВОД!F3735)</f>
        <v>0</v>
      </c>
      <c r="S3735" s="337">
        <f>SUMIFS(Сверхбаза!R:R,Сверхбаза!C:C,СВОД!D3735,Сверхбаза!E:E,СВОД!F3735)</f>
        <v>0</v>
      </c>
      <c r="T3735" s="337">
        <f>SUMIFS(Сверхбаза!Q:Q,Сверхбаза!C:C,СВОД!D3735,Сверхбаза!E:E,СВОД!F3735)</f>
        <v>0</v>
      </c>
      <c r="U3735" s="337">
        <f>SUMIFS(Сверхбаза!S:S,Сверхбаза!C:C,СВОД!D3735,Сверхбаза!E:E,СВОД!F3735)</f>
        <v>0</v>
      </c>
      <c r="V3735" s="339">
        <f>SUMIFS(Сверхбаза!G:G,Сверхбаза!C:C,СВОД!D3735,Сверхбаза!E:E,СВОД!F3735)</f>
        <v>0</v>
      </c>
    </row>
    <row r="3736" spans="1:22" ht="25.5" outlineLevel="2" x14ac:dyDescent="0.2">
      <c r="A3736" s="33" t="s">
        <v>10</v>
      </c>
      <c r="B3736" s="9" t="s">
        <v>2948</v>
      </c>
      <c r="C3736" s="10">
        <v>509610</v>
      </c>
      <c r="D3736" s="273">
        <v>961001</v>
      </c>
      <c r="E3736" s="81" t="s">
        <v>789</v>
      </c>
      <c r="F3736" s="81">
        <v>3</v>
      </c>
      <c r="G3736" s="82" t="s">
        <v>136</v>
      </c>
      <c r="H3736" s="336">
        <f>SUMIFS('Круглосуточный стационар'!J:J,'Круглосуточный стационар'!D:D,СВОД!D3736,'Круглосуточный стационар'!H:H,"-",'Круглосуточный стационар'!F:F,СВОД!F3736)+SUMIFS(ВМП!J:J,ВМП!D:D,СВОД!D3736,ВМП!H:H,"-",ВМП!F:F,СВОД!F3736)+SUMIFS('Дневной стационар'!J:J,'Дневной стационар'!D:D,СВОД!D3736,'Дневной стационар'!H:H,"-",'Дневной стационар'!F:F,СВОД!F3736)+SUMIFS(ЭКО!H:H,ЭКО!D:D,СВОД!D3736,ЭКО!F:F,СВОД!F3736)+SUMIFS(Диализ!H:H,Диализ!D:D,СВОД!D3736,Диализ!F:F,СВОД!F3736)</f>
        <v>0</v>
      </c>
      <c r="I3736" s="337">
        <f>SUMIFS(Поликлиника!H:H,Поликлиника!D:D,СВОД!D3736,Поликлиника!F:F,СВОД!F3736)</f>
        <v>0</v>
      </c>
      <c r="J3736" s="337">
        <f>SUMIFS(Поликлиника!AQ:AQ,Поликлиника!D:D,СВОД!D3736,Поликлиника!F:F,СВОД!F3736)</f>
        <v>0</v>
      </c>
      <c r="K3736" s="337">
        <f>SUMIFS(Поликлиника!AV:AV,Поликлиника!D:D,СВОД!D3736,Поликлиника!F:F,СВОД!F3736)</f>
        <v>0</v>
      </c>
      <c r="L3736" s="337">
        <f>SUMIFS(Поликлиника!BA:BA,Поликлиника!D:D,СВОД!D3736,Поликлиника!F:F,СВОД!F3736)</f>
        <v>0</v>
      </c>
      <c r="M3736" s="337">
        <f>SUMIFS(Услуги!H:H,Услуги!D:D,СВОД!D3736,Услуги!F:F,СВОД!F3736)+SUMIFS(Услуги!M:M,Услуги!D:D,СВОД!D3736,Услуги!F:F,СВОД!F3736)+SUMIFS(Услуги!R:R,Услуги!D:D,СВОД!D3736,Услуги!F:F,СВОД!F3736)+SUMIFS(Услуги!W:W,Услуги!D:D,СВОД!D3736,Услуги!F:F,СВОД!F3736)+SUMIFS(Услуги!AB:AB,Услуги!D:D,СВОД!D3736,Услуги!F:F,СВОД!F3736)+SUMIFS(Услуги!AG:AG,Услуги!D:D,СВОД!D3736,Услуги!F:F,СВОД!F3736)+SUMIFS(Услуги!AL:AL,Услуги!D:D,СВОД!D3736,Услуги!F:F,СВОД!F3736)+SUMIFS(Услуги!AQ:AQ,Услуги!D:D,СВОД!D3736,Услуги!F:F,СВОД!F3736)</f>
        <v>0</v>
      </c>
      <c r="N3736" s="337">
        <f>SUMIFS('Скорая мед.помощь'!I:I,'Скорая мед.помощь'!D:D,СВОД!D3736,'Скорая мед.помощь'!F:F,СВОД!F3736)</f>
        <v>0</v>
      </c>
      <c r="O3736" s="338">
        <f>SUMIFS(Поликлиника!BF:BF,Поликлиника!D:D,СВОД!D3736,Поликлиника!F:F,СВОД!F3736)</f>
        <v>0</v>
      </c>
      <c r="P3736" s="339">
        <f>SUMIFS('Круглосуточный стационар'!O:O,'Круглосуточный стационар'!D:D,СВОД!D3736,'Круглосуточный стационар'!F:F,СВОД!F3736,'Круглосуточный стационар'!H:H,"-")+SUMIFS(ВМП!O:O,ВМП!D:D,СВОД!D3736,ВМП!F:F,СВОД!F3736,ВМП!H:H,"-")+SUMIFS('Дневной стационар'!O:O,'Дневной стационар'!D:D,СВОД!D3736,'Дневной стационар'!F:F,СВОД!F3736,'Дневной стационар'!H:H,"-")+SUMIFS(ЭКО!M:M,ЭКО!D:D,СВОД!D3736,ЭКО!F:F,СВОД!F3736)+SUMIFS(Диализ!M:M,Диализ!D:D,СВОД!D3736,Диализ!F:F,СВОД!F3736)+SUMIFS('Скорая мед.помощь'!N:N,'Скорая мед.помощь'!D:D,СВОД!D3736,'Скорая мед.помощь'!F:F,СВОД!F3736)+SUMIFS(Услуги!AV:AV,Услуги!D:D,СВОД!D3736,Услуги!F:F,СВОД!F3736)+SUMIFS(Поликлиника!BK:BK,Поликлиника!D:D,СВОД!D3736,Поликлиника!F:F,СВОД!F3736)</f>
        <v>0</v>
      </c>
      <c r="Q3736" s="336">
        <f>SUMIFS(Сверхбаза!L:L,Сверхбаза!C:C,СВОД!D3736,Сверхбаза!E:E,СВОД!F3736)+SUMIFS(Сверхбаза!N:N,Сверхбаза!C:C,СВОД!D3736,Сверхбаза!E:E,СВОД!F3736)</f>
        <v>0</v>
      </c>
      <c r="R3736" s="337">
        <f>SUMIFS(Сверхбаза!P:P,Сверхбаза!C:C,СВОД!D3736,Сверхбаза!E:E,СВОД!F3736)</f>
        <v>0</v>
      </c>
      <c r="S3736" s="337">
        <f>SUMIFS(Сверхбаза!R:R,Сверхбаза!C:C,СВОД!D3736,Сверхбаза!E:E,СВОД!F3736)</f>
        <v>0</v>
      </c>
      <c r="T3736" s="337">
        <f>SUMIFS(Сверхбаза!Q:Q,Сверхбаза!C:C,СВОД!D3736,Сверхбаза!E:E,СВОД!F3736)</f>
        <v>0</v>
      </c>
      <c r="U3736" s="337">
        <f>SUMIFS(Сверхбаза!S:S,Сверхбаза!C:C,СВОД!D3736,Сверхбаза!E:E,СВОД!F3736)</f>
        <v>0</v>
      </c>
      <c r="V3736" s="339">
        <f>SUMIFS(Сверхбаза!G:G,Сверхбаза!C:C,СВОД!D3736,Сверхбаза!E:E,СВОД!F3736)</f>
        <v>0</v>
      </c>
    </row>
    <row r="3737" spans="1:22" ht="25.5" outlineLevel="2" x14ac:dyDescent="0.2">
      <c r="A3737" s="33" t="s">
        <v>10</v>
      </c>
      <c r="B3737" s="9" t="s">
        <v>2948</v>
      </c>
      <c r="C3737" s="10">
        <v>509610</v>
      </c>
      <c r="D3737" s="273">
        <v>961001</v>
      </c>
      <c r="E3737" s="81" t="s">
        <v>789</v>
      </c>
      <c r="F3737" s="81">
        <v>7</v>
      </c>
      <c r="G3737" s="82" t="s">
        <v>861</v>
      </c>
      <c r="H3737" s="336">
        <f>SUMIFS('Круглосуточный стационар'!J:J,'Круглосуточный стационар'!D:D,СВОД!D3737,'Круглосуточный стационар'!H:H,"-",'Круглосуточный стационар'!F:F,СВОД!F3737)+SUMIFS(ВМП!J:J,ВМП!D:D,СВОД!D3737,ВМП!H:H,"-",ВМП!F:F,СВОД!F3737)+SUMIFS('Дневной стационар'!J:J,'Дневной стационар'!D:D,СВОД!D3737,'Дневной стационар'!H:H,"-",'Дневной стационар'!F:F,СВОД!F3737)+SUMIFS(ЭКО!H:H,ЭКО!D:D,СВОД!D3737,ЭКО!F:F,СВОД!F3737)+SUMIFS(Диализ!H:H,Диализ!D:D,СВОД!D3737,Диализ!F:F,СВОД!F3737)</f>
        <v>0</v>
      </c>
      <c r="I3737" s="337">
        <f>SUMIFS(Поликлиника!H:H,Поликлиника!D:D,СВОД!D3737,Поликлиника!F:F,СВОД!F3737)</f>
        <v>0</v>
      </c>
      <c r="J3737" s="337">
        <f>SUMIFS(Поликлиника!AQ:AQ,Поликлиника!D:D,СВОД!D3737,Поликлиника!F:F,СВОД!F3737)</f>
        <v>0</v>
      </c>
      <c r="K3737" s="337">
        <f>SUMIFS(Поликлиника!AV:AV,Поликлиника!D:D,СВОД!D3737,Поликлиника!F:F,СВОД!F3737)</f>
        <v>0</v>
      </c>
      <c r="L3737" s="337">
        <f>SUMIFS(Поликлиника!BA:BA,Поликлиника!D:D,СВОД!D3737,Поликлиника!F:F,СВОД!F3737)</f>
        <v>0</v>
      </c>
      <c r="M3737" s="337">
        <f>SUMIFS(Услуги!H:H,Услуги!D:D,СВОД!D3737,Услуги!F:F,СВОД!F3737)+SUMIFS(Услуги!M:M,Услуги!D:D,СВОД!D3737,Услуги!F:F,СВОД!F3737)+SUMIFS(Услуги!R:R,Услуги!D:D,СВОД!D3737,Услуги!F:F,СВОД!F3737)+SUMIFS(Услуги!W:W,Услуги!D:D,СВОД!D3737,Услуги!F:F,СВОД!F3737)+SUMIFS(Услуги!AB:AB,Услуги!D:D,СВОД!D3737,Услуги!F:F,СВОД!F3737)+SUMIFS(Услуги!AG:AG,Услуги!D:D,СВОД!D3737,Услуги!F:F,СВОД!F3737)+SUMIFS(Услуги!AL:AL,Услуги!D:D,СВОД!D3737,Услуги!F:F,СВОД!F3737)+SUMIFS(Услуги!AQ:AQ,Услуги!D:D,СВОД!D3737,Услуги!F:F,СВОД!F3737)</f>
        <v>0</v>
      </c>
      <c r="N3737" s="337">
        <f>SUMIFS('Скорая мед.помощь'!I:I,'Скорая мед.помощь'!D:D,СВОД!D3737,'Скорая мед.помощь'!F:F,СВОД!F3737)</f>
        <v>0</v>
      </c>
      <c r="O3737" s="338">
        <f>SUMIFS(Поликлиника!BF:BF,Поликлиника!D:D,СВОД!D3737,Поликлиника!F:F,СВОД!F3737)</f>
        <v>0</v>
      </c>
      <c r="P3737" s="339">
        <f>SUMIFS('Круглосуточный стационар'!O:O,'Круглосуточный стационар'!D:D,СВОД!D3737,'Круглосуточный стационар'!F:F,СВОД!F3737,'Круглосуточный стационар'!H:H,"-")+SUMIFS(ВМП!O:O,ВМП!D:D,СВОД!D3737,ВМП!F:F,СВОД!F3737,ВМП!H:H,"-")+SUMIFS('Дневной стационар'!O:O,'Дневной стационар'!D:D,СВОД!D3737,'Дневной стационар'!F:F,СВОД!F3737,'Дневной стационар'!H:H,"-")+SUMIFS(ЭКО!M:M,ЭКО!D:D,СВОД!D3737,ЭКО!F:F,СВОД!F3737)+SUMIFS(Диализ!M:M,Диализ!D:D,СВОД!D3737,Диализ!F:F,СВОД!F3737)+SUMIFS('Скорая мед.помощь'!N:N,'Скорая мед.помощь'!D:D,СВОД!D3737,'Скорая мед.помощь'!F:F,СВОД!F3737)+SUMIFS(Услуги!AV:AV,Услуги!D:D,СВОД!D3737,Услуги!F:F,СВОД!F3737)+SUMIFS(Поликлиника!BK:BK,Поликлиника!D:D,СВОД!D3737,Поликлиника!F:F,СВОД!F3737)</f>
        <v>0</v>
      </c>
      <c r="Q3737" s="336">
        <f>SUMIFS(Сверхбаза!L:L,Сверхбаза!C:C,СВОД!D3737,Сверхбаза!E:E,СВОД!F3737)+SUMIFS(Сверхбаза!N:N,Сверхбаза!C:C,СВОД!D3737,Сверхбаза!E:E,СВОД!F3737)</f>
        <v>0</v>
      </c>
      <c r="R3737" s="337">
        <f>SUMIFS(Сверхбаза!P:P,Сверхбаза!C:C,СВОД!D3737,Сверхбаза!E:E,СВОД!F3737)</f>
        <v>0</v>
      </c>
      <c r="S3737" s="337">
        <f>SUMIFS(Сверхбаза!R:R,Сверхбаза!C:C,СВОД!D3737,Сверхбаза!E:E,СВОД!F3737)</f>
        <v>0</v>
      </c>
      <c r="T3737" s="337">
        <f>SUMIFS(Сверхбаза!Q:Q,Сверхбаза!C:C,СВОД!D3737,Сверхбаза!E:E,СВОД!F3737)</f>
        <v>0</v>
      </c>
      <c r="U3737" s="337">
        <f>SUMIFS(Сверхбаза!S:S,Сверхбаза!C:C,СВОД!D3737,Сверхбаза!E:E,СВОД!F3737)</f>
        <v>0</v>
      </c>
      <c r="V3737" s="339">
        <f>SUMIFS(Сверхбаза!G:G,Сверхбаза!C:C,СВОД!D3737,Сверхбаза!E:E,СВОД!F3737)</f>
        <v>0</v>
      </c>
    </row>
    <row r="3738" spans="1:22" ht="25.5" outlineLevel="2" x14ac:dyDescent="0.2">
      <c r="A3738" s="33" t="s">
        <v>10</v>
      </c>
      <c r="B3738" s="9" t="s">
        <v>2948</v>
      </c>
      <c r="C3738" s="10">
        <v>509610</v>
      </c>
      <c r="D3738" s="273">
        <v>961001</v>
      </c>
      <c r="E3738" s="81" t="s">
        <v>789</v>
      </c>
      <c r="F3738" s="81">
        <v>70</v>
      </c>
      <c r="G3738" s="82" t="s">
        <v>862</v>
      </c>
      <c r="H3738" s="336">
        <f>SUMIFS('Круглосуточный стационар'!J:J,'Круглосуточный стационар'!D:D,СВОД!D3738,'Круглосуточный стационар'!H:H,"-",'Круглосуточный стационар'!F:F,СВОД!F3738)+SUMIFS(ВМП!J:J,ВМП!D:D,СВОД!D3738,ВМП!H:H,"-",ВМП!F:F,СВОД!F3738)+SUMIFS('Дневной стационар'!J:J,'Дневной стационар'!D:D,СВОД!D3738,'Дневной стационар'!H:H,"-",'Дневной стационар'!F:F,СВОД!F3738)+SUMIFS(ЭКО!H:H,ЭКО!D:D,СВОД!D3738,ЭКО!F:F,СВОД!F3738)+SUMIFS(Диализ!H:H,Диализ!D:D,СВОД!D3738,Диализ!F:F,СВОД!F3738)</f>
        <v>10015</v>
      </c>
      <c r="I3738" s="337">
        <f>SUMIFS(Поликлиника!H:H,Поликлиника!D:D,СВОД!D3738,Поликлиника!F:F,СВОД!F3738)</f>
        <v>0</v>
      </c>
      <c r="J3738" s="337">
        <f>SUMIFS(Поликлиника!AQ:AQ,Поликлиника!D:D,СВОД!D3738,Поликлиника!F:F,СВОД!F3738)</f>
        <v>0</v>
      </c>
      <c r="K3738" s="337">
        <f>SUMIFS(Поликлиника!AV:AV,Поликлиника!D:D,СВОД!D3738,Поликлиника!F:F,СВОД!F3738)</f>
        <v>0</v>
      </c>
      <c r="L3738" s="337">
        <f>SUMIFS(Поликлиника!BA:BA,Поликлиника!D:D,СВОД!D3738,Поликлиника!F:F,СВОД!F3738)</f>
        <v>0</v>
      </c>
      <c r="M3738" s="337">
        <f>SUMIFS(Услуги!H:H,Услуги!D:D,СВОД!D3738,Услуги!F:F,СВОД!F3738)+SUMIFS(Услуги!M:M,Услуги!D:D,СВОД!D3738,Услуги!F:F,СВОД!F3738)+SUMIFS(Услуги!R:R,Услуги!D:D,СВОД!D3738,Услуги!F:F,СВОД!F3738)+SUMIFS(Услуги!W:W,Услуги!D:D,СВОД!D3738,Услуги!F:F,СВОД!F3738)+SUMIFS(Услуги!AB:AB,Услуги!D:D,СВОД!D3738,Услуги!F:F,СВОД!F3738)+SUMIFS(Услуги!AG:AG,Услуги!D:D,СВОД!D3738,Услуги!F:F,СВОД!F3738)+SUMIFS(Услуги!AL:AL,Услуги!D:D,СВОД!D3738,Услуги!F:F,СВОД!F3738)+SUMIFS(Услуги!AQ:AQ,Услуги!D:D,СВОД!D3738,Услуги!F:F,СВОД!F3738)</f>
        <v>0</v>
      </c>
      <c r="N3738" s="337">
        <f>SUMIFS('Скорая мед.помощь'!I:I,'Скорая мед.помощь'!D:D,СВОД!D3738,'Скорая мед.помощь'!F:F,СВОД!F3738)</f>
        <v>0</v>
      </c>
      <c r="O3738" s="338">
        <f>SUMIFS(Поликлиника!BF:BF,Поликлиника!D:D,СВОД!D3738,Поликлиника!F:F,СВОД!F3738)</f>
        <v>0</v>
      </c>
      <c r="P3738" s="339">
        <f>SUMIFS('Круглосуточный стационар'!O:O,'Круглосуточный стационар'!D:D,СВОД!D3738,'Круглосуточный стационар'!F:F,СВОД!F3738,'Круглосуточный стационар'!H:H,"-")+SUMIFS(ВМП!O:O,ВМП!D:D,СВОД!D3738,ВМП!F:F,СВОД!F3738,ВМП!H:H,"-")+SUMIFS('Дневной стационар'!O:O,'Дневной стационар'!D:D,СВОД!D3738,'Дневной стационар'!F:F,СВОД!F3738,'Дневной стационар'!H:H,"-")+SUMIFS(ЭКО!M:M,ЭКО!D:D,СВОД!D3738,ЭКО!F:F,СВОД!F3738)+SUMIFS(Диализ!M:M,Диализ!D:D,СВОД!D3738,Диализ!F:F,СВОД!F3738)+SUMIFS('Скорая мед.помощь'!N:N,'Скорая мед.помощь'!D:D,СВОД!D3738,'Скорая мед.помощь'!F:F,СВОД!F3738)+SUMIFS(Услуги!AV:AV,Услуги!D:D,СВОД!D3738,Услуги!F:F,СВОД!F3738)+SUMIFS(Поликлиника!BK:BK,Поликлиника!D:D,СВОД!D3738,Поликлиника!F:F,СВОД!F3738)</f>
        <v>54982.35</v>
      </c>
      <c r="Q3738" s="336">
        <f>SUMIFS(Сверхбаза!L:L,Сверхбаза!C:C,СВОД!D3738,Сверхбаза!E:E,СВОД!F3738)+SUMIFS(Сверхбаза!N:N,Сверхбаза!C:C,СВОД!D3738,Сверхбаза!E:E,СВОД!F3738)</f>
        <v>0</v>
      </c>
      <c r="R3738" s="337">
        <f>SUMIFS(Сверхбаза!P:P,Сверхбаза!C:C,СВОД!D3738,Сверхбаза!E:E,СВОД!F3738)</f>
        <v>0</v>
      </c>
      <c r="S3738" s="337">
        <f>SUMIFS(Сверхбаза!R:R,Сверхбаза!C:C,СВОД!D3738,Сверхбаза!E:E,СВОД!F3738)</f>
        <v>0</v>
      </c>
      <c r="T3738" s="337">
        <f>SUMIFS(Сверхбаза!Q:Q,Сверхбаза!C:C,СВОД!D3738,Сверхбаза!E:E,СВОД!F3738)</f>
        <v>0</v>
      </c>
      <c r="U3738" s="337">
        <f>SUMIFS(Сверхбаза!S:S,Сверхбаза!C:C,СВОД!D3738,Сверхбаза!E:E,СВОД!F3738)</f>
        <v>0</v>
      </c>
      <c r="V3738" s="339">
        <f>SUMIFS(Сверхбаза!G:G,Сверхбаза!C:C,СВОД!D3738,Сверхбаза!E:E,СВОД!F3738)</f>
        <v>0</v>
      </c>
    </row>
    <row r="3739" spans="1:22" ht="25.5" outlineLevel="2" x14ac:dyDescent="0.2">
      <c r="A3739" s="33" t="s">
        <v>10</v>
      </c>
      <c r="B3739" s="9" t="s">
        <v>2948</v>
      </c>
      <c r="C3739" s="10">
        <v>509610</v>
      </c>
      <c r="D3739" s="273">
        <v>961001</v>
      </c>
      <c r="E3739" s="81" t="s">
        <v>789</v>
      </c>
      <c r="F3739" s="81">
        <v>94</v>
      </c>
      <c r="G3739" s="82" t="s">
        <v>124</v>
      </c>
      <c r="H3739" s="336">
        <f>SUMIFS('Круглосуточный стационар'!J:J,'Круглосуточный стационар'!D:D,СВОД!D3739,'Круглосуточный стационар'!H:H,"-",'Круглосуточный стационар'!F:F,СВОД!F3739)+SUMIFS(ВМП!J:J,ВМП!D:D,СВОД!D3739,ВМП!H:H,"-",ВМП!F:F,СВОД!F3739)+SUMIFS('Дневной стационар'!J:J,'Дневной стационар'!D:D,СВОД!D3739,'Дневной стационар'!H:H,"-",'Дневной стационар'!F:F,СВОД!F3739)+SUMIFS(ЭКО!H:H,ЭКО!D:D,СВОД!D3739,ЭКО!F:F,СВОД!F3739)+SUMIFS(Диализ!H:H,Диализ!D:D,СВОД!D3739,Диализ!F:F,СВОД!F3739)</f>
        <v>756</v>
      </c>
      <c r="I3739" s="337">
        <f>SUMIFS(Поликлиника!H:H,Поликлиника!D:D,СВОД!D3739,Поликлиника!F:F,СВОД!F3739)</f>
        <v>0</v>
      </c>
      <c r="J3739" s="337">
        <f>SUMIFS(Поликлиника!AQ:AQ,Поликлиника!D:D,СВОД!D3739,Поликлиника!F:F,СВОД!F3739)</f>
        <v>0</v>
      </c>
      <c r="K3739" s="337">
        <f>SUMIFS(Поликлиника!AV:AV,Поликлиника!D:D,СВОД!D3739,Поликлиника!F:F,СВОД!F3739)</f>
        <v>0</v>
      </c>
      <c r="L3739" s="337">
        <f>SUMIFS(Поликлиника!BA:BA,Поликлиника!D:D,СВОД!D3739,Поликлиника!F:F,СВОД!F3739)</f>
        <v>0</v>
      </c>
      <c r="M3739" s="337">
        <f>SUMIFS(Услуги!H:H,Услуги!D:D,СВОД!D3739,Услуги!F:F,СВОД!F3739)+SUMIFS(Услуги!M:M,Услуги!D:D,СВОД!D3739,Услуги!F:F,СВОД!F3739)+SUMIFS(Услуги!R:R,Услуги!D:D,СВОД!D3739,Услуги!F:F,СВОД!F3739)+SUMIFS(Услуги!W:W,Услуги!D:D,СВОД!D3739,Услуги!F:F,СВОД!F3739)+SUMIFS(Услуги!AB:AB,Услуги!D:D,СВОД!D3739,Услуги!F:F,СВОД!F3739)+SUMIFS(Услуги!AG:AG,Услуги!D:D,СВОД!D3739,Услуги!F:F,СВОД!F3739)+SUMIFS(Услуги!AL:AL,Услуги!D:D,СВОД!D3739,Услуги!F:F,СВОД!F3739)+SUMIFS(Услуги!AQ:AQ,Услуги!D:D,СВОД!D3739,Услуги!F:F,СВОД!F3739)</f>
        <v>0</v>
      </c>
      <c r="N3739" s="337">
        <f>SUMIFS('Скорая мед.помощь'!I:I,'Скорая мед.помощь'!D:D,СВОД!D3739,'Скорая мед.помощь'!F:F,СВОД!F3739)</f>
        <v>0</v>
      </c>
      <c r="O3739" s="338">
        <f>SUMIFS(Поликлиника!BF:BF,Поликлиника!D:D,СВОД!D3739,Поликлиника!F:F,СВОД!F3739)</f>
        <v>0</v>
      </c>
      <c r="P3739" s="339">
        <f>SUMIFS('Круглосуточный стационар'!O:O,'Круглосуточный стационар'!D:D,СВОД!D3739,'Круглосуточный стационар'!F:F,СВОД!F3739,'Круглосуточный стационар'!H:H,"-")+SUMIFS(ВМП!O:O,ВМП!D:D,СВОД!D3739,ВМП!F:F,СВОД!F3739,ВМП!H:H,"-")+SUMIFS('Дневной стационар'!O:O,'Дневной стационар'!D:D,СВОД!D3739,'Дневной стационар'!F:F,СВОД!F3739,'Дневной стационар'!H:H,"-")+SUMIFS(ЭКО!M:M,ЭКО!D:D,СВОД!D3739,ЭКО!F:F,СВОД!F3739)+SUMIFS(Диализ!M:M,Диализ!D:D,СВОД!D3739,Диализ!F:F,СВОД!F3739)+SUMIFS('Скорая мед.помощь'!N:N,'Скорая мед.помощь'!D:D,СВОД!D3739,'Скорая мед.помощь'!F:F,СВОД!F3739)+SUMIFS(Услуги!AV:AV,Услуги!D:D,СВОД!D3739,Услуги!F:F,СВОД!F3739)+SUMIFS(Поликлиника!BK:BK,Поликлиника!D:D,СВОД!D3739,Поликлиника!F:F,СВОД!F3739)</f>
        <v>3984.12</v>
      </c>
      <c r="Q3739" s="336">
        <f>SUMIFS(Сверхбаза!L:L,Сверхбаза!C:C,СВОД!D3739,Сверхбаза!E:E,СВОД!F3739)+SUMIFS(Сверхбаза!N:N,Сверхбаза!C:C,СВОД!D3739,Сверхбаза!E:E,СВОД!F3739)</f>
        <v>0</v>
      </c>
      <c r="R3739" s="337">
        <f>SUMIFS(Сверхбаза!P:P,Сверхбаза!C:C,СВОД!D3739,Сверхбаза!E:E,СВОД!F3739)</f>
        <v>0</v>
      </c>
      <c r="S3739" s="337">
        <f>SUMIFS(Сверхбаза!R:R,Сверхбаза!C:C,СВОД!D3739,Сверхбаза!E:E,СВОД!F3739)</f>
        <v>0</v>
      </c>
      <c r="T3739" s="337">
        <f>SUMIFS(Сверхбаза!Q:Q,Сверхбаза!C:C,СВОД!D3739,Сверхбаза!E:E,СВОД!F3739)</f>
        <v>0</v>
      </c>
      <c r="U3739" s="337">
        <f>SUMIFS(Сверхбаза!S:S,Сверхбаза!C:C,СВОД!D3739,Сверхбаза!E:E,СВОД!F3739)</f>
        <v>0</v>
      </c>
      <c r="V3739" s="339">
        <f>SUMIFS(Сверхбаза!G:G,Сверхбаза!C:C,СВОД!D3739,Сверхбаза!E:E,СВОД!F3739)</f>
        <v>0</v>
      </c>
    </row>
    <row r="3740" spans="1:22" outlineLevel="1" x14ac:dyDescent="0.2">
      <c r="A3740" s="320"/>
      <c r="B3740" s="321"/>
      <c r="C3740" s="322"/>
      <c r="D3740" s="340" t="s">
        <v>465</v>
      </c>
      <c r="E3740" s="83"/>
      <c r="F3740" s="83"/>
      <c r="G3740" s="84"/>
      <c r="H3740" s="341"/>
      <c r="I3740" s="342"/>
      <c r="J3740" s="342"/>
      <c r="K3740" s="342"/>
      <c r="L3740" s="342"/>
      <c r="M3740" s="342"/>
      <c r="N3740" s="342"/>
      <c r="O3740" s="343"/>
      <c r="P3740" s="344">
        <f>SUBTOTAL(9,P3732:P3739)</f>
        <v>58966.47</v>
      </c>
      <c r="Q3740" s="341"/>
      <c r="R3740" s="342"/>
      <c r="S3740" s="342"/>
      <c r="T3740" s="342"/>
      <c r="U3740" s="342"/>
      <c r="V3740" s="344">
        <f>SUBTOTAL(9,V3732:V3739)</f>
        <v>0</v>
      </c>
    </row>
    <row r="3741" spans="1:22" ht="25.5" outlineLevel="2" x14ac:dyDescent="0.2">
      <c r="A3741" s="33" t="s">
        <v>10</v>
      </c>
      <c r="B3741" s="9" t="s">
        <v>2948</v>
      </c>
      <c r="C3741" s="10">
        <v>509613</v>
      </c>
      <c r="D3741" s="273">
        <v>961301</v>
      </c>
      <c r="E3741" s="81" t="s">
        <v>585</v>
      </c>
      <c r="F3741" s="81">
        <v>1</v>
      </c>
      <c r="G3741" s="82" t="s">
        <v>12</v>
      </c>
      <c r="H3741" s="336">
        <f>SUMIFS('Круглосуточный стационар'!J:J,'Круглосуточный стационар'!D:D,СВОД!D3741,'Круглосуточный стационар'!H:H,"-",'Круглосуточный стационар'!F:F,СВОД!F3741)+SUMIFS(ВМП!J:J,ВМП!D:D,СВОД!D3741,ВМП!H:H,"-",ВМП!F:F,СВОД!F3741)+SUMIFS('Дневной стационар'!J:J,'Дневной стационар'!D:D,СВОД!D3741,'Дневной стационар'!H:H,"-",'Дневной стационар'!F:F,СВОД!F3741)+SUMIFS(ЭКО!H:H,ЭКО!D:D,СВОД!D3741,ЭКО!F:F,СВОД!F3741)+SUMIFS(Диализ!H:H,Диализ!D:D,СВОД!D3741,Диализ!F:F,СВОД!F3741)</f>
        <v>0</v>
      </c>
      <c r="I3741" s="337">
        <f>SUMIFS(Поликлиника!H:H,Поликлиника!D:D,СВОД!D3741,Поликлиника!F:F,СВОД!F3741)</f>
        <v>0</v>
      </c>
      <c r="J3741" s="337">
        <f>SUMIFS(Поликлиника!AQ:AQ,Поликлиника!D:D,СВОД!D3741,Поликлиника!F:F,СВОД!F3741)</f>
        <v>0</v>
      </c>
      <c r="K3741" s="337">
        <f>SUMIFS(Поликлиника!AV:AV,Поликлиника!D:D,СВОД!D3741,Поликлиника!F:F,СВОД!F3741)</f>
        <v>0</v>
      </c>
      <c r="L3741" s="337">
        <f>SUMIFS(Поликлиника!BA:BA,Поликлиника!D:D,СВОД!D3741,Поликлиника!F:F,СВОД!F3741)</f>
        <v>0</v>
      </c>
      <c r="M3741" s="337">
        <f>SUMIFS(Услуги!H:H,Услуги!D:D,СВОД!D3741,Услуги!F:F,СВОД!F3741)+SUMIFS(Услуги!M:M,Услуги!D:D,СВОД!D3741,Услуги!F:F,СВОД!F3741)+SUMIFS(Услуги!R:R,Услуги!D:D,СВОД!D3741,Услуги!F:F,СВОД!F3741)+SUMIFS(Услуги!W:W,Услуги!D:D,СВОД!D3741,Услуги!F:F,СВОД!F3741)+SUMIFS(Услуги!AB:AB,Услуги!D:D,СВОД!D3741,Услуги!F:F,СВОД!F3741)+SUMIFS(Услуги!AG:AG,Услуги!D:D,СВОД!D3741,Услуги!F:F,СВОД!F3741)+SUMIFS(Услуги!AL:AL,Услуги!D:D,СВОД!D3741,Услуги!F:F,СВОД!F3741)+SUMIFS(Услуги!AQ:AQ,Услуги!D:D,СВОД!D3741,Услуги!F:F,СВОД!F3741)</f>
        <v>0</v>
      </c>
      <c r="N3741" s="337">
        <f>SUMIFS('Скорая мед.помощь'!I:I,'Скорая мед.помощь'!D:D,СВОД!D3741,'Скорая мед.помощь'!F:F,СВОД!F3741)</f>
        <v>0</v>
      </c>
      <c r="O3741" s="338">
        <f>SUMIFS(Поликлиника!BF:BF,Поликлиника!D:D,СВОД!D3741,Поликлиника!F:F,СВОД!F3741)</f>
        <v>0</v>
      </c>
      <c r="P3741" s="339">
        <f>SUMIFS('Круглосуточный стационар'!O:O,'Круглосуточный стационар'!D:D,СВОД!D3741,'Круглосуточный стационар'!F:F,СВОД!F3741,'Круглосуточный стационар'!H:H,"-")+SUMIFS(ВМП!O:O,ВМП!D:D,СВОД!D3741,ВМП!F:F,СВОД!F3741,ВМП!H:H,"-")+SUMIFS('Дневной стационар'!O:O,'Дневной стационар'!D:D,СВОД!D3741,'Дневной стационар'!F:F,СВОД!F3741,'Дневной стационар'!H:H,"-")+SUMIFS(ЭКО!M:M,ЭКО!D:D,СВОД!D3741,ЭКО!F:F,СВОД!F3741)+SUMIFS(Диализ!M:M,Диализ!D:D,СВОД!D3741,Диализ!F:F,СВОД!F3741)+SUMIFS('Скорая мед.помощь'!N:N,'Скорая мед.помощь'!D:D,СВОД!D3741,'Скорая мед.помощь'!F:F,СВОД!F3741)+SUMIFS(Услуги!AV:AV,Услуги!D:D,СВОД!D3741,Услуги!F:F,СВОД!F3741)+SUMIFS(Поликлиника!BK:BK,Поликлиника!D:D,СВОД!D3741,Поликлиника!F:F,СВОД!F3741)</f>
        <v>0</v>
      </c>
      <c r="Q3741" s="336">
        <f>SUMIFS(Сверхбаза!L:L,Сверхбаза!C:C,СВОД!D3741,Сверхбаза!E:E,СВОД!F3741)+SUMIFS(Сверхбаза!N:N,Сверхбаза!C:C,СВОД!D3741,Сверхбаза!E:E,СВОД!F3741)</f>
        <v>0</v>
      </c>
      <c r="R3741" s="337">
        <f>SUMIFS(Сверхбаза!P:P,Сверхбаза!C:C,СВОД!D3741,Сверхбаза!E:E,СВОД!F3741)</f>
        <v>0</v>
      </c>
      <c r="S3741" s="337">
        <f>SUMIFS(Сверхбаза!R:R,Сверхбаза!C:C,СВОД!D3741,Сверхбаза!E:E,СВОД!F3741)</f>
        <v>0</v>
      </c>
      <c r="T3741" s="337">
        <f>SUMIFS(Сверхбаза!Q:Q,Сверхбаза!C:C,СВОД!D3741,Сверхбаза!E:E,СВОД!F3741)</f>
        <v>0</v>
      </c>
      <c r="U3741" s="337">
        <f>SUMIFS(Сверхбаза!S:S,Сверхбаза!C:C,СВОД!D3741,Сверхбаза!E:E,СВОД!F3741)</f>
        <v>0</v>
      </c>
      <c r="V3741" s="339">
        <f>SUMIFS(Сверхбаза!G:G,Сверхбаза!C:C,СВОД!D3741,Сверхбаза!E:E,СВОД!F3741)</f>
        <v>0</v>
      </c>
    </row>
    <row r="3742" spans="1:22" ht="25.5" outlineLevel="2" x14ac:dyDescent="0.2">
      <c r="A3742" s="33" t="s">
        <v>10</v>
      </c>
      <c r="B3742" s="9" t="s">
        <v>2948</v>
      </c>
      <c r="C3742" s="10">
        <v>509613</v>
      </c>
      <c r="D3742" s="273">
        <v>961301</v>
      </c>
      <c r="E3742" s="81" t="s">
        <v>585</v>
      </c>
      <c r="F3742" s="81">
        <v>13</v>
      </c>
      <c r="G3742" s="82" t="s">
        <v>859</v>
      </c>
      <c r="H3742" s="336">
        <f>SUMIFS('Круглосуточный стационар'!J:J,'Круглосуточный стационар'!D:D,СВОД!D3742,'Круглосуточный стационар'!H:H,"-",'Круглосуточный стационар'!F:F,СВОД!F3742)+SUMIFS(ВМП!J:J,ВМП!D:D,СВОД!D3742,ВМП!H:H,"-",ВМП!F:F,СВОД!F3742)+SUMIFS('Дневной стационар'!J:J,'Дневной стационар'!D:D,СВОД!D3742,'Дневной стационар'!H:H,"-",'Дневной стационар'!F:F,СВОД!F3742)+SUMIFS(ЭКО!H:H,ЭКО!D:D,СВОД!D3742,ЭКО!F:F,СВОД!F3742)+SUMIFS(Диализ!H:H,Диализ!D:D,СВОД!D3742,Диализ!F:F,СВОД!F3742)</f>
        <v>0</v>
      </c>
      <c r="I3742" s="337">
        <f>SUMIFS(Поликлиника!H:H,Поликлиника!D:D,СВОД!D3742,Поликлиника!F:F,СВОД!F3742)</f>
        <v>0</v>
      </c>
      <c r="J3742" s="337">
        <f>SUMIFS(Поликлиника!AQ:AQ,Поликлиника!D:D,СВОД!D3742,Поликлиника!F:F,СВОД!F3742)</f>
        <v>0</v>
      </c>
      <c r="K3742" s="337">
        <f>SUMIFS(Поликлиника!AV:AV,Поликлиника!D:D,СВОД!D3742,Поликлиника!F:F,СВОД!F3742)</f>
        <v>0</v>
      </c>
      <c r="L3742" s="337">
        <f>SUMIFS(Поликлиника!BA:BA,Поликлиника!D:D,СВОД!D3742,Поликлиника!F:F,СВОД!F3742)</f>
        <v>0</v>
      </c>
      <c r="M3742" s="337">
        <f>SUMIFS(Услуги!H:H,Услуги!D:D,СВОД!D3742,Услуги!F:F,СВОД!F3742)+SUMIFS(Услуги!M:M,Услуги!D:D,СВОД!D3742,Услуги!F:F,СВОД!F3742)+SUMIFS(Услуги!R:R,Услуги!D:D,СВОД!D3742,Услуги!F:F,СВОД!F3742)+SUMIFS(Услуги!W:W,Услуги!D:D,СВОД!D3742,Услуги!F:F,СВОД!F3742)+SUMIFS(Услуги!AB:AB,Услуги!D:D,СВОД!D3742,Услуги!F:F,СВОД!F3742)+SUMIFS(Услуги!AG:AG,Услуги!D:D,СВОД!D3742,Услуги!F:F,СВОД!F3742)+SUMIFS(Услуги!AL:AL,Услуги!D:D,СВОД!D3742,Услуги!F:F,СВОД!F3742)+SUMIFS(Услуги!AQ:AQ,Услуги!D:D,СВОД!D3742,Услуги!F:F,СВОД!F3742)</f>
        <v>0</v>
      </c>
      <c r="N3742" s="337">
        <f>SUMIFS('Скорая мед.помощь'!I:I,'Скорая мед.помощь'!D:D,СВОД!D3742,'Скорая мед.помощь'!F:F,СВОД!F3742)</f>
        <v>0</v>
      </c>
      <c r="O3742" s="338">
        <f>SUMIFS(Поликлиника!BF:BF,Поликлиника!D:D,СВОД!D3742,Поликлиника!F:F,СВОД!F3742)</f>
        <v>0</v>
      </c>
      <c r="P3742" s="339">
        <f>SUMIFS('Круглосуточный стационар'!O:O,'Круглосуточный стационар'!D:D,СВОД!D3742,'Круглосуточный стационар'!F:F,СВОД!F3742,'Круглосуточный стационар'!H:H,"-")+SUMIFS(ВМП!O:O,ВМП!D:D,СВОД!D3742,ВМП!F:F,СВОД!F3742,ВМП!H:H,"-")+SUMIFS('Дневной стационар'!O:O,'Дневной стационар'!D:D,СВОД!D3742,'Дневной стационар'!F:F,СВОД!F3742,'Дневной стационар'!H:H,"-")+SUMIFS(ЭКО!M:M,ЭКО!D:D,СВОД!D3742,ЭКО!F:F,СВОД!F3742)+SUMIFS(Диализ!M:M,Диализ!D:D,СВОД!D3742,Диализ!F:F,СВОД!F3742)+SUMIFS('Скорая мед.помощь'!N:N,'Скорая мед.помощь'!D:D,СВОД!D3742,'Скорая мед.помощь'!F:F,СВОД!F3742)+SUMIFS(Услуги!AV:AV,Услуги!D:D,СВОД!D3742,Услуги!F:F,СВОД!F3742)+SUMIFS(Поликлиника!BK:BK,Поликлиника!D:D,СВОД!D3742,Поликлиника!F:F,СВОД!F3742)</f>
        <v>0</v>
      </c>
      <c r="Q3742" s="336">
        <f>SUMIFS(Сверхбаза!L:L,Сверхбаза!C:C,СВОД!D3742,Сверхбаза!E:E,СВОД!F3742)+SUMIFS(Сверхбаза!N:N,Сверхбаза!C:C,СВОД!D3742,Сверхбаза!E:E,СВОД!F3742)</f>
        <v>0</v>
      </c>
      <c r="R3742" s="337">
        <f>SUMIFS(Сверхбаза!P:P,Сверхбаза!C:C,СВОД!D3742,Сверхбаза!E:E,СВОД!F3742)</f>
        <v>0</v>
      </c>
      <c r="S3742" s="337">
        <f>SUMIFS(Сверхбаза!R:R,Сверхбаза!C:C,СВОД!D3742,Сверхбаза!E:E,СВОД!F3742)</f>
        <v>0</v>
      </c>
      <c r="T3742" s="337">
        <f>SUMIFS(Сверхбаза!Q:Q,Сверхбаза!C:C,СВОД!D3742,Сверхбаза!E:E,СВОД!F3742)</f>
        <v>0</v>
      </c>
      <c r="U3742" s="337">
        <f>SUMIFS(Сверхбаза!S:S,Сверхбаза!C:C,СВОД!D3742,Сверхбаза!E:E,СВОД!F3742)</f>
        <v>0</v>
      </c>
      <c r="V3742" s="339">
        <f>SUMIFS(Сверхбаза!G:G,Сверхбаза!C:C,СВОД!D3742,Сверхбаза!E:E,СВОД!F3742)</f>
        <v>0</v>
      </c>
    </row>
    <row r="3743" spans="1:22" ht="25.5" outlineLevel="2" x14ac:dyDescent="0.2">
      <c r="A3743" s="33" t="s">
        <v>10</v>
      </c>
      <c r="B3743" s="9" t="s">
        <v>2948</v>
      </c>
      <c r="C3743" s="10">
        <v>509613</v>
      </c>
      <c r="D3743" s="273">
        <v>961301</v>
      </c>
      <c r="E3743" s="81" t="s">
        <v>585</v>
      </c>
      <c r="F3743" s="81">
        <v>2</v>
      </c>
      <c r="G3743" s="82" t="s">
        <v>135</v>
      </c>
      <c r="H3743" s="336">
        <f>SUMIFS('Круглосуточный стационар'!J:J,'Круглосуточный стационар'!D:D,СВОД!D3743,'Круглосуточный стационар'!H:H,"-",'Круглосуточный стационар'!F:F,СВОД!F3743)+SUMIFS(ВМП!J:J,ВМП!D:D,СВОД!D3743,ВМП!H:H,"-",ВМП!F:F,СВОД!F3743)+SUMIFS('Дневной стационар'!J:J,'Дневной стационар'!D:D,СВОД!D3743,'Дневной стационар'!H:H,"-",'Дневной стационар'!F:F,СВОД!F3743)+SUMIFS(ЭКО!H:H,ЭКО!D:D,СВОД!D3743,ЭКО!F:F,СВОД!F3743)+SUMIFS(Диализ!H:H,Диализ!D:D,СВОД!D3743,Диализ!F:F,СВОД!F3743)</f>
        <v>0</v>
      </c>
      <c r="I3743" s="337">
        <f>SUMIFS(Поликлиника!H:H,Поликлиника!D:D,СВОД!D3743,Поликлиника!F:F,СВОД!F3743)</f>
        <v>0</v>
      </c>
      <c r="J3743" s="337">
        <f>SUMIFS(Поликлиника!AQ:AQ,Поликлиника!D:D,СВОД!D3743,Поликлиника!F:F,СВОД!F3743)</f>
        <v>0</v>
      </c>
      <c r="K3743" s="337">
        <f>SUMIFS(Поликлиника!AV:AV,Поликлиника!D:D,СВОД!D3743,Поликлиника!F:F,СВОД!F3743)</f>
        <v>0</v>
      </c>
      <c r="L3743" s="337">
        <f>SUMIFS(Поликлиника!BA:BA,Поликлиника!D:D,СВОД!D3743,Поликлиника!F:F,СВОД!F3743)</f>
        <v>0</v>
      </c>
      <c r="M3743" s="337">
        <f>SUMIFS(Услуги!H:H,Услуги!D:D,СВОД!D3743,Услуги!F:F,СВОД!F3743)+SUMIFS(Услуги!M:M,Услуги!D:D,СВОД!D3743,Услуги!F:F,СВОД!F3743)+SUMIFS(Услуги!R:R,Услуги!D:D,СВОД!D3743,Услуги!F:F,СВОД!F3743)+SUMIFS(Услуги!W:W,Услуги!D:D,СВОД!D3743,Услуги!F:F,СВОД!F3743)+SUMIFS(Услуги!AB:AB,Услуги!D:D,СВОД!D3743,Услуги!F:F,СВОД!F3743)+SUMIFS(Услуги!AG:AG,Услуги!D:D,СВОД!D3743,Услуги!F:F,СВОД!F3743)+SUMIFS(Услуги!AL:AL,Услуги!D:D,СВОД!D3743,Услуги!F:F,СВОД!F3743)+SUMIFS(Услуги!AQ:AQ,Услуги!D:D,СВОД!D3743,Услуги!F:F,СВОД!F3743)</f>
        <v>0</v>
      </c>
      <c r="N3743" s="337">
        <f>SUMIFS('Скорая мед.помощь'!I:I,'Скорая мед.помощь'!D:D,СВОД!D3743,'Скорая мед.помощь'!F:F,СВОД!F3743)</f>
        <v>0</v>
      </c>
      <c r="O3743" s="338">
        <f>SUMIFS(Поликлиника!BF:BF,Поликлиника!D:D,СВОД!D3743,Поликлиника!F:F,СВОД!F3743)</f>
        <v>0</v>
      </c>
      <c r="P3743" s="339">
        <f>SUMIFS('Круглосуточный стационар'!O:O,'Круглосуточный стационар'!D:D,СВОД!D3743,'Круглосуточный стационар'!F:F,СВОД!F3743,'Круглосуточный стационар'!H:H,"-")+SUMIFS(ВМП!O:O,ВМП!D:D,СВОД!D3743,ВМП!F:F,СВОД!F3743,ВМП!H:H,"-")+SUMIFS('Дневной стационар'!O:O,'Дневной стационар'!D:D,СВОД!D3743,'Дневной стационар'!F:F,СВОД!F3743,'Дневной стационар'!H:H,"-")+SUMIFS(ЭКО!M:M,ЭКО!D:D,СВОД!D3743,ЭКО!F:F,СВОД!F3743)+SUMIFS(Диализ!M:M,Диализ!D:D,СВОД!D3743,Диализ!F:F,СВОД!F3743)+SUMIFS('Скорая мед.помощь'!N:N,'Скорая мед.помощь'!D:D,СВОД!D3743,'Скорая мед.помощь'!F:F,СВОД!F3743)+SUMIFS(Услуги!AV:AV,Услуги!D:D,СВОД!D3743,Услуги!F:F,СВОД!F3743)+SUMIFS(Поликлиника!BK:BK,Поликлиника!D:D,СВОД!D3743,Поликлиника!F:F,СВОД!F3743)</f>
        <v>0</v>
      </c>
      <c r="Q3743" s="336">
        <f>SUMIFS(Сверхбаза!L:L,Сверхбаза!C:C,СВОД!D3743,Сверхбаза!E:E,СВОД!F3743)+SUMIFS(Сверхбаза!N:N,Сверхбаза!C:C,СВОД!D3743,Сверхбаза!E:E,СВОД!F3743)</f>
        <v>0</v>
      </c>
      <c r="R3743" s="337">
        <f>SUMIFS(Сверхбаза!P:P,Сверхбаза!C:C,СВОД!D3743,Сверхбаза!E:E,СВОД!F3743)</f>
        <v>0</v>
      </c>
      <c r="S3743" s="337">
        <f>SUMIFS(Сверхбаза!R:R,Сверхбаза!C:C,СВОД!D3743,Сверхбаза!E:E,СВОД!F3743)</f>
        <v>0</v>
      </c>
      <c r="T3743" s="337">
        <f>SUMIFS(Сверхбаза!Q:Q,Сверхбаза!C:C,СВОД!D3743,Сверхбаза!E:E,СВОД!F3743)</f>
        <v>0</v>
      </c>
      <c r="U3743" s="337">
        <f>SUMIFS(Сверхбаза!S:S,Сверхбаза!C:C,СВОД!D3743,Сверхбаза!E:E,СВОД!F3743)</f>
        <v>0</v>
      </c>
      <c r="V3743" s="339">
        <f>SUMIFS(Сверхбаза!G:G,Сверхбаза!C:C,СВОД!D3743,Сверхбаза!E:E,СВОД!F3743)</f>
        <v>0</v>
      </c>
    </row>
    <row r="3744" spans="1:22" ht="25.5" outlineLevel="2" x14ac:dyDescent="0.2">
      <c r="A3744" s="33" t="s">
        <v>10</v>
      </c>
      <c r="B3744" s="9" t="s">
        <v>2948</v>
      </c>
      <c r="C3744" s="10">
        <v>509613</v>
      </c>
      <c r="D3744" s="273">
        <v>961301</v>
      </c>
      <c r="E3744" s="81" t="s">
        <v>585</v>
      </c>
      <c r="F3744" s="81">
        <v>6</v>
      </c>
      <c r="G3744" s="82" t="s">
        <v>860</v>
      </c>
      <c r="H3744" s="336">
        <f>SUMIFS('Круглосуточный стационар'!J:J,'Круглосуточный стационар'!D:D,СВОД!D3744,'Круглосуточный стационар'!H:H,"-",'Круглосуточный стационар'!F:F,СВОД!F3744)+SUMIFS(ВМП!J:J,ВМП!D:D,СВОД!D3744,ВМП!H:H,"-",ВМП!F:F,СВОД!F3744)+SUMIFS('Дневной стационар'!J:J,'Дневной стационар'!D:D,СВОД!D3744,'Дневной стационар'!H:H,"-",'Дневной стационар'!F:F,СВОД!F3744)+SUMIFS(ЭКО!H:H,ЭКО!D:D,СВОД!D3744,ЭКО!F:F,СВОД!F3744)+SUMIFS(Диализ!H:H,Диализ!D:D,СВОД!D3744,Диализ!F:F,СВОД!F3744)</f>
        <v>384</v>
      </c>
      <c r="I3744" s="337">
        <f>SUMIFS(Поликлиника!H:H,Поликлиника!D:D,СВОД!D3744,Поликлиника!F:F,СВОД!F3744)</f>
        <v>0</v>
      </c>
      <c r="J3744" s="337">
        <f>SUMIFS(Поликлиника!AQ:AQ,Поликлиника!D:D,СВОД!D3744,Поликлиника!F:F,СВОД!F3744)</f>
        <v>0</v>
      </c>
      <c r="K3744" s="337">
        <f>SUMIFS(Поликлиника!AV:AV,Поликлиника!D:D,СВОД!D3744,Поликлиника!F:F,СВОД!F3744)</f>
        <v>0</v>
      </c>
      <c r="L3744" s="337">
        <f>SUMIFS(Поликлиника!BA:BA,Поликлиника!D:D,СВОД!D3744,Поликлиника!F:F,СВОД!F3744)</f>
        <v>0</v>
      </c>
      <c r="M3744" s="337">
        <f>SUMIFS(Услуги!H:H,Услуги!D:D,СВОД!D3744,Услуги!F:F,СВОД!F3744)+SUMIFS(Услуги!M:M,Услуги!D:D,СВОД!D3744,Услуги!F:F,СВОД!F3744)+SUMIFS(Услуги!R:R,Услуги!D:D,СВОД!D3744,Услуги!F:F,СВОД!F3744)+SUMIFS(Услуги!W:W,Услуги!D:D,СВОД!D3744,Услуги!F:F,СВОД!F3744)+SUMIFS(Услуги!AB:AB,Услуги!D:D,СВОД!D3744,Услуги!F:F,СВОД!F3744)+SUMIFS(Услуги!AG:AG,Услуги!D:D,СВОД!D3744,Услуги!F:F,СВОД!F3744)+SUMIFS(Услуги!AL:AL,Услуги!D:D,СВОД!D3744,Услуги!F:F,СВОД!F3744)+SUMIFS(Услуги!AQ:AQ,Услуги!D:D,СВОД!D3744,Услуги!F:F,СВОД!F3744)</f>
        <v>0</v>
      </c>
      <c r="N3744" s="337">
        <f>SUMIFS('Скорая мед.помощь'!I:I,'Скорая мед.помощь'!D:D,СВОД!D3744,'Скорая мед.помощь'!F:F,СВОД!F3744)</f>
        <v>0</v>
      </c>
      <c r="O3744" s="338">
        <f>SUMIFS(Поликлиника!BF:BF,Поликлиника!D:D,СВОД!D3744,Поликлиника!F:F,СВОД!F3744)</f>
        <v>0</v>
      </c>
      <c r="P3744" s="339">
        <f>SUMIFS('Круглосуточный стационар'!O:O,'Круглосуточный стационар'!D:D,СВОД!D3744,'Круглосуточный стационар'!F:F,СВОД!F3744,'Круглосуточный стационар'!H:H,"-")+SUMIFS(ВМП!O:O,ВМП!D:D,СВОД!D3744,ВМП!F:F,СВОД!F3744,ВМП!H:H,"-")+SUMIFS('Дневной стационар'!O:O,'Дневной стационар'!D:D,СВОД!D3744,'Дневной стационар'!F:F,СВОД!F3744,'Дневной стационар'!H:H,"-")+SUMIFS(ЭКО!M:M,ЭКО!D:D,СВОД!D3744,ЭКО!F:F,СВОД!F3744)+SUMIFS(Диализ!M:M,Диализ!D:D,СВОД!D3744,Диализ!F:F,СВОД!F3744)+SUMIFS('Скорая мед.помощь'!N:N,'Скорая мед.помощь'!D:D,СВОД!D3744,'Скорая мед.помощь'!F:F,СВОД!F3744)+SUMIFS(Услуги!AV:AV,Услуги!D:D,СВОД!D3744,Услуги!F:F,СВОД!F3744)+SUMIFS(Поликлиника!BK:BK,Поликлиника!D:D,СВОД!D3744,Поликлиника!F:F,СВОД!F3744)</f>
        <v>52304.764113994381</v>
      </c>
      <c r="Q3744" s="336">
        <f>SUMIFS(Сверхбаза!L:L,Сверхбаза!C:C,СВОД!D3744,Сверхбаза!E:E,СВОД!F3744)+SUMIFS(Сверхбаза!N:N,Сверхбаза!C:C,СВОД!D3744,Сверхбаза!E:E,СВОД!F3744)</f>
        <v>0</v>
      </c>
      <c r="R3744" s="337">
        <f>SUMIFS(Сверхбаза!P:P,Сверхбаза!C:C,СВОД!D3744,Сверхбаза!E:E,СВОД!F3744)</f>
        <v>0</v>
      </c>
      <c r="S3744" s="337">
        <f>SUMIFS(Сверхбаза!R:R,Сверхбаза!C:C,СВОД!D3744,Сверхбаза!E:E,СВОД!F3744)</f>
        <v>0</v>
      </c>
      <c r="T3744" s="337">
        <f>SUMIFS(Сверхбаза!Q:Q,Сверхбаза!C:C,СВОД!D3744,Сверхбаза!E:E,СВОД!F3744)</f>
        <v>0</v>
      </c>
      <c r="U3744" s="337">
        <f>SUMIFS(Сверхбаза!S:S,Сверхбаза!C:C,СВОД!D3744,Сверхбаза!E:E,СВОД!F3744)</f>
        <v>0</v>
      </c>
      <c r="V3744" s="339">
        <f>SUMIFS(Сверхбаза!G:G,Сверхбаза!C:C,СВОД!D3744,Сверхбаза!E:E,СВОД!F3744)</f>
        <v>0</v>
      </c>
    </row>
    <row r="3745" spans="1:22" ht="25.5" outlineLevel="2" x14ac:dyDescent="0.2">
      <c r="A3745" s="33" t="s">
        <v>10</v>
      </c>
      <c r="B3745" s="9" t="s">
        <v>2948</v>
      </c>
      <c r="C3745" s="10">
        <v>509613</v>
      </c>
      <c r="D3745" s="273">
        <v>961301</v>
      </c>
      <c r="E3745" s="81" t="s">
        <v>585</v>
      </c>
      <c r="F3745" s="81">
        <v>3</v>
      </c>
      <c r="G3745" s="82" t="s">
        <v>136</v>
      </c>
      <c r="H3745" s="336">
        <f>SUMIFS('Круглосуточный стационар'!J:J,'Круглосуточный стационар'!D:D,СВОД!D3745,'Круглосуточный стационар'!H:H,"-",'Круглосуточный стационар'!F:F,СВОД!F3745)+SUMIFS(ВМП!J:J,ВМП!D:D,СВОД!D3745,ВМП!H:H,"-",ВМП!F:F,СВОД!F3745)+SUMIFS('Дневной стационар'!J:J,'Дневной стационар'!D:D,СВОД!D3745,'Дневной стационар'!H:H,"-",'Дневной стационар'!F:F,СВОД!F3745)+SUMIFS(ЭКО!H:H,ЭКО!D:D,СВОД!D3745,ЭКО!F:F,СВОД!F3745)+SUMIFS(Диализ!H:H,Диализ!D:D,СВОД!D3745,Диализ!F:F,СВОД!F3745)</f>
        <v>0</v>
      </c>
      <c r="I3745" s="337">
        <f>SUMIFS(Поликлиника!H:H,Поликлиника!D:D,СВОД!D3745,Поликлиника!F:F,СВОД!F3745)</f>
        <v>0</v>
      </c>
      <c r="J3745" s="337">
        <f>SUMIFS(Поликлиника!AQ:AQ,Поликлиника!D:D,СВОД!D3745,Поликлиника!F:F,СВОД!F3745)</f>
        <v>0</v>
      </c>
      <c r="K3745" s="337">
        <f>SUMIFS(Поликлиника!AV:AV,Поликлиника!D:D,СВОД!D3745,Поликлиника!F:F,СВОД!F3745)</f>
        <v>0</v>
      </c>
      <c r="L3745" s="337">
        <f>SUMIFS(Поликлиника!BA:BA,Поликлиника!D:D,СВОД!D3745,Поликлиника!F:F,СВОД!F3745)</f>
        <v>0</v>
      </c>
      <c r="M3745" s="337">
        <f>SUMIFS(Услуги!H:H,Услуги!D:D,СВОД!D3745,Услуги!F:F,СВОД!F3745)+SUMIFS(Услуги!M:M,Услуги!D:D,СВОД!D3745,Услуги!F:F,СВОД!F3745)+SUMIFS(Услуги!R:R,Услуги!D:D,СВОД!D3745,Услуги!F:F,СВОД!F3745)+SUMIFS(Услуги!W:W,Услуги!D:D,СВОД!D3745,Услуги!F:F,СВОД!F3745)+SUMIFS(Услуги!AB:AB,Услуги!D:D,СВОД!D3745,Услуги!F:F,СВОД!F3745)+SUMIFS(Услуги!AG:AG,Услуги!D:D,СВОД!D3745,Услуги!F:F,СВОД!F3745)+SUMIFS(Услуги!AL:AL,Услуги!D:D,СВОД!D3745,Услуги!F:F,СВОД!F3745)+SUMIFS(Услуги!AQ:AQ,Услуги!D:D,СВОД!D3745,Услуги!F:F,СВОД!F3745)</f>
        <v>0</v>
      </c>
      <c r="N3745" s="337">
        <f>SUMIFS('Скорая мед.помощь'!I:I,'Скорая мед.помощь'!D:D,СВОД!D3745,'Скорая мед.помощь'!F:F,СВОД!F3745)</f>
        <v>0</v>
      </c>
      <c r="O3745" s="338">
        <f>SUMIFS(Поликлиника!BF:BF,Поликлиника!D:D,СВОД!D3745,Поликлиника!F:F,СВОД!F3745)</f>
        <v>0</v>
      </c>
      <c r="P3745" s="339">
        <f>SUMIFS('Круглосуточный стационар'!O:O,'Круглосуточный стационар'!D:D,СВОД!D3745,'Круглосуточный стационар'!F:F,СВОД!F3745,'Круглосуточный стационар'!H:H,"-")+SUMIFS(ВМП!O:O,ВМП!D:D,СВОД!D3745,ВМП!F:F,СВОД!F3745,ВМП!H:H,"-")+SUMIFS('Дневной стационар'!O:O,'Дневной стационар'!D:D,СВОД!D3745,'Дневной стационар'!F:F,СВОД!F3745,'Дневной стационар'!H:H,"-")+SUMIFS(ЭКО!M:M,ЭКО!D:D,СВОД!D3745,ЭКО!F:F,СВОД!F3745)+SUMIFS(Диализ!M:M,Диализ!D:D,СВОД!D3745,Диализ!F:F,СВОД!F3745)+SUMIFS('Скорая мед.помощь'!N:N,'Скорая мед.помощь'!D:D,СВОД!D3745,'Скорая мед.помощь'!F:F,СВОД!F3745)+SUMIFS(Услуги!AV:AV,Услуги!D:D,СВОД!D3745,Услуги!F:F,СВОД!F3745)+SUMIFS(Поликлиника!BK:BK,Поликлиника!D:D,СВОД!D3745,Поликлиника!F:F,СВОД!F3745)</f>
        <v>0</v>
      </c>
      <c r="Q3745" s="336">
        <f>SUMIFS(Сверхбаза!L:L,Сверхбаза!C:C,СВОД!D3745,Сверхбаза!E:E,СВОД!F3745)+SUMIFS(Сверхбаза!N:N,Сверхбаза!C:C,СВОД!D3745,Сверхбаза!E:E,СВОД!F3745)</f>
        <v>0</v>
      </c>
      <c r="R3745" s="337">
        <f>SUMIFS(Сверхбаза!P:P,Сверхбаза!C:C,СВОД!D3745,Сверхбаза!E:E,СВОД!F3745)</f>
        <v>0</v>
      </c>
      <c r="S3745" s="337">
        <f>SUMIFS(Сверхбаза!R:R,Сверхбаза!C:C,СВОД!D3745,Сверхбаза!E:E,СВОД!F3745)</f>
        <v>0</v>
      </c>
      <c r="T3745" s="337">
        <f>SUMIFS(Сверхбаза!Q:Q,Сверхбаза!C:C,СВОД!D3745,Сверхбаза!E:E,СВОД!F3745)</f>
        <v>0</v>
      </c>
      <c r="U3745" s="337">
        <f>SUMIFS(Сверхбаза!S:S,Сверхбаза!C:C,СВОД!D3745,Сверхбаза!E:E,СВОД!F3745)</f>
        <v>0</v>
      </c>
      <c r="V3745" s="339">
        <f>SUMIFS(Сверхбаза!G:G,Сверхбаза!C:C,СВОД!D3745,Сверхбаза!E:E,СВОД!F3745)</f>
        <v>0</v>
      </c>
    </row>
    <row r="3746" spans="1:22" ht="25.5" outlineLevel="2" x14ac:dyDescent="0.2">
      <c r="A3746" s="33" t="s">
        <v>10</v>
      </c>
      <c r="B3746" s="9" t="s">
        <v>2948</v>
      </c>
      <c r="C3746" s="10">
        <v>509613</v>
      </c>
      <c r="D3746" s="273">
        <v>961301</v>
      </c>
      <c r="E3746" s="81" t="s">
        <v>585</v>
      </c>
      <c r="F3746" s="81">
        <v>7</v>
      </c>
      <c r="G3746" s="82" t="s">
        <v>861</v>
      </c>
      <c r="H3746" s="336">
        <f>SUMIFS('Круглосуточный стационар'!J:J,'Круглосуточный стационар'!D:D,СВОД!D3746,'Круглосуточный стационар'!H:H,"-",'Круглосуточный стационар'!F:F,СВОД!F3746)+SUMIFS(ВМП!J:J,ВМП!D:D,СВОД!D3746,ВМП!H:H,"-",ВМП!F:F,СВОД!F3746)+SUMIFS('Дневной стационар'!J:J,'Дневной стационар'!D:D,СВОД!D3746,'Дневной стационар'!H:H,"-",'Дневной стационар'!F:F,СВОД!F3746)+SUMIFS(ЭКО!H:H,ЭКО!D:D,СВОД!D3746,ЭКО!F:F,СВОД!F3746)+SUMIFS(Диализ!H:H,Диализ!D:D,СВОД!D3746,Диализ!F:F,СВОД!F3746)</f>
        <v>0</v>
      </c>
      <c r="I3746" s="337">
        <f>SUMIFS(Поликлиника!H:H,Поликлиника!D:D,СВОД!D3746,Поликлиника!F:F,СВОД!F3746)</f>
        <v>0</v>
      </c>
      <c r="J3746" s="337">
        <f>SUMIFS(Поликлиника!AQ:AQ,Поликлиника!D:D,СВОД!D3746,Поликлиника!F:F,СВОД!F3746)</f>
        <v>0</v>
      </c>
      <c r="K3746" s="337">
        <f>SUMIFS(Поликлиника!AV:AV,Поликлиника!D:D,СВОД!D3746,Поликлиника!F:F,СВОД!F3746)</f>
        <v>0</v>
      </c>
      <c r="L3746" s="337">
        <f>SUMIFS(Поликлиника!BA:BA,Поликлиника!D:D,СВОД!D3746,Поликлиника!F:F,СВОД!F3746)</f>
        <v>0</v>
      </c>
      <c r="M3746" s="337">
        <f>SUMIFS(Услуги!H:H,Услуги!D:D,СВОД!D3746,Услуги!F:F,СВОД!F3746)+SUMIFS(Услуги!M:M,Услуги!D:D,СВОД!D3746,Услуги!F:F,СВОД!F3746)+SUMIFS(Услуги!R:R,Услуги!D:D,СВОД!D3746,Услуги!F:F,СВОД!F3746)+SUMIFS(Услуги!W:W,Услуги!D:D,СВОД!D3746,Услуги!F:F,СВОД!F3746)+SUMIFS(Услуги!AB:AB,Услуги!D:D,СВОД!D3746,Услуги!F:F,СВОД!F3746)+SUMIFS(Услуги!AG:AG,Услуги!D:D,СВОД!D3746,Услуги!F:F,СВОД!F3746)+SUMIFS(Услуги!AL:AL,Услуги!D:D,СВОД!D3746,Услуги!F:F,СВОД!F3746)+SUMIFS(Услуги!AQ:AQ,Услуги!D:D,СВОД!D3746,Услуги!F:F,СВОД!F3746)</f>
        <v>0</v>
      </c>
      <c r="N3746" s="337">
        <f>SUMIFS('Скорая мед.помощь'!I:I,'Скорая мед.помощь'!D:D,СВОД!D3746,'Скорая мед.помощь'!F:F,СВОД!F3746)</f>
        <v>0</v>
      </c>
      <c r="O3746" s="338">
        <f>SUMIFS(Поликлиника!BF:BF,Поликлиника!D:D,СВОД!D3746,Поликлиника!F:F,СВОД!F3746)</f>
        <v>0</v>
      </c>
      <c r="P3746" s="339">
        <f>SUMIFS('Круглосуточный стационар'!O:O,'Круглосуточный стационар'!D:D,СВОД!D3746,'Круглосуточный стационар'!F:F,СВОД!F3746,'Круглосуточный стационар'!H:H,"-")+SUMIFS(ВМП!O:O,ВМП!D:D,СВОД!D3746,ВМП!F:F,СВОД!F3746,ВМП!H:H,"-")+SUMIFS('Дневной стационар'!O:O,'Дневной стационар'!D:D,СВОД!D3746,'Дневной стационар'!F:F,СВОД!F3746,'Дневной стационар'!H:H,"-")+SUMIFS(ЭКО!M:M,ЭКО!D:D,СВОД!D3746,ЭКО!F:F,СВОД!F3746)+SUMIFS(Диализ!M:M,Диализ!D:D,СВОД!D3746,Диализ!F:F,СВОД!F3746)+SUMIFS('Скорая мед.помощь'!N:N,'Скорая мед.помощь'!D:D,СВОД!D3746,'Скорая мед.помощь'!F:F,СВОД!F3746)+SUMIFS(Услуги!AV:AV,Услуги!D:D,СВОД!D3746,Услуги!F:F,СВОД!F3746)+SUMIFS(Поликлиника!BK:BK,Поликлиника!D:D,СВОД!D3746,Поликлиника!F:F,СВОД!F3746)</f>
        <v>0</v>
      </c>
      <c r="Q3746" s="336">
        <f>SUMIFS(Сверхбаза!L:L,Сверхбаза!C:C,СВОД!D3746,Сверхбаза!E:E,СВОД!F3746)+SUMIFS(Сверхбаза!N:N,Сверхбаза!C:C,СВОД!D3746,Сверхбаза!E:E,СВОД!F3746)</f>
        <v>0</v>
      </c>
      <c r="R3746" s="337">
        <f>SUMIFS(Сверхбаза!P:P,Сверхбаза!C:C,СВОД!D3746,Сверхбаза!E:E,СВОД!F3746)</f>
        <v>0</v>
      </c>
      <c r="S3746" s="337">
        <f>SUMIFS(Сверхбаза!R:R,Сверхбаза!C:C,СВОД!D3746,Сверхбаза!E:E,СВОД!F3746)</f>
        <v>0</v>
      </c>
      <c r="T3746" s="337">
        <f>SUMIFS(Сверхбаза!Q:Q,Сверхбаза!C:C,СВОД!D3746,Сверхбаза!E:E,СВОД!F3746)</f>
        <v>0</v>
      </c>
      <c r="U3746" s="337">
        <f>SUMIFS(Сверхбаза!S:S,Сверхбаза!C:C,СВОД!D3746,Сверхбаза!E:E,СВОД!F3746)</f>
        <v>0</v>
      </c>
      <c r="V3746" s="339">
        <f>SUMIFS(Сверхбаза!G:G,Сверхбаза!C:C,СВОД!D3746,Сверхбаза!E:E,СВОД!F3746)</f>
        <v>0</v>
      </c>
    </row>
    <row r="3747" spans="1:22" ht="25.5" outlineLevel="2" x14ac:dyDescent="0.2">
      <c r="A3747" s="33" t="s">
        <v>10</v>
      </c>
      <c r="B3747" s="9" t="s">
        <v>2948</v>
      </c>
      <c r="C3747" s="10">
        <v>509613</v>
      </c>
      <c r="D3747" s="273">
        <v>961301</v>
      </c>
      <c r="E3747" s="81" t="s">
        <v>585</v>
      </c>
      <c r="F3747" s="81">
        <v>70</v>
      </c>
      <c r="G3747" s="82" t="s">
        <v>862</v>
      </c>
      <c r="H3747" s="336">
        <f>SUMIFS('Круглосуточный стационар'!J:J,'Круглосуточный стационар'!D:D,СВОД!D3747,'Круглосуточный стационар'!H:H,"-",'Круглосуточный стационар'!F:F,СВОД!F3747)+SUMIFS(ВМП!J:J,ВМП!D:D,СВОД!D3747,ВМП!H:H,"-",ВМП!F:F,СВОД!F3747)+SUMIFS('Дневной стационар'!J:J,'Дневной стационар'!D:D,СВОД!D3747,'Дневной стационар'!H:H,"-",'Дневной стационар'!F:F,СВОД!F3747)+SUMIFS(ЭКО!H:H,ЭКО!D:D,СВОД!D3747,ЭКО!F:F,СВОД!F3747)+SUMIFS(Диализ!H:H,Диализ!D:D,СВОД!D3747,Диализ!F:F,СВОД!F3747)</f>
        <v>0</v>
      </c>
      <c r="I3747" s="337">
        <f>SUMIFS(Поликлиника!H:H,Поликлиника!D:D,СВОД!D3747,Поликлиника!F:F,СВОД!F3747)</f>
        <v>0</v>
      </c>
      <c r="J3747" s="337">
        <f>SUMIFS(Поликлиника!AQ:AQ,Поликлиника!D:D,СВОД!D3747,Поликлиника!F:F,СВОД!F3747)</f>
        <v>0</v>
      </c>
      <c r="K3747" s="337">
        <f>SUMIFS(Поликлиника!AV:AV,Поликлиника!D:D,СВОД!D3747,Поликлиника!F:F,СВОД!F3747)</f>
        <v>0</v>
      </c>
      <c r="L3747" s="337">
        <f>SUMIFS(Поликлиника!BA:BA,Поликлиника!D:D,СВОД!D3747,Поликлиника!F:F,СВОД!F3747)</f>
        <v>0</v>
      </c>
      <c r="M3747" s="337">
        <f>SUMIFS(Услуги!H:H,Услуги!D:D,СВОД!D3747,Услуги!F:F,СВОД!F3747)+SUMIFS(Услуги!M:M,Услуги!D:D,СВОД!D3747,Услуги!F:F,СВОД!F3747)+SUMIFS(Услуги!R:R,Услуги!D:D,СВОД!D3747,Услуги!F:F,СВОД!F3747)+SUMIFS(Услуги!W:W,Услуги!D:D,СВОД!D3747,Услуги!F:F,СВОД!F3747)+SUMIFS(Услуги!AB:AB,Услуги!D:D,СВОД!D3747,Услуги!F:F,СВОД!F3747)+SUMIFS(Услуги!AG:AG,Услуги!D:D,СВОД!D3747,Услуги!F:F,СВОД!F3747)+SUMIFS(Услуги!AL:AL,Услуги!D:D,СВОД!D3747,Услуги!F:F,СВОД!F3747)+SUMIFS(Услуги!AQ:AQ,Услуги!D:D,СВОД!D3747,Услуги!F:F,СВОД!F3747)</f>
        <v>0</v>
      </c>
      <c r="N3747" s="337">
        <f>SUMIFS('Скорая мед.помощь'!I:I,'Скорая мед.помощь'!D:D,СВОД!D3747,'Скорая мед.помощь'!F:F,СВОД!F3747)</f>
        <v>0</v>
      </c>
      <c r="O3747" s="338">
        <f>SUMIFS(Поликлиника!BF:BF,Поликлиника!D:D,СВОД!D3747,Поликлиника!F:F,СВОД!F3747)</f>
        <v>0</v>
      </c>
      <c r="P3747" s="339">
        <f>SUMIFS('Круглосуточный стационар'!O:O,'Круглосуточный стационар'!D:D,СВОД!D3747,'Круглосуточный стационар'!F:F,СВОД!F3747,'Круглосуточный стационар'!H:H,"-")+SUMIFS(ВМП!O:O,ВМП!D:D,СВОД!D3747,ВМП!F:F,СВОД!F3747,ВМП!H:H,"-")+SUMIFS('Дневной стационар'!O:O,'Дневной стационар'!D:D,СВОД!D3747,'Дневной стационар'!F:F,СВОД!F3747,'Дневной стационар'!H:H,"-")+SUMIFS(ЭКО!M:M,ЭКО!D:D,СВОД!D3747,ЭКО!F:F,СВОД!F3747)+SUMIFS(Диализ!M:M,Диализ!D:D,СВОД!D3747,Диализ!F:F,СВОД!F3747)+SUMIFS('Скорая мед.помощь'!N:N,'Скорая мед.помощь'!D:D,СВОД!D3747,'Скорая мед.помощь'!F:F,СВОД!F3747)+SUMIFS(Услуги!AV:AV,Услуги!D:D,СВОД!D3747,Услуги!F:F,СВОД!F3747)+SUMIFS(Поликлиника!BK:BK,Поликлиника!D:D,СВОД!D3747,Поликлиника!F:F,СВОД!F3747)</f>
        <v>0</v>
      </c>
      <c r="Q3747" s="336">
        <f>SUMIFS(Сверхбаза!L:L,Сверхбаза!C:C,СВОД!D3747,Сверхбаза!E:E,СВОД!F3747)+SUMIFS(Сверхбаза!N:N,Сверхбаза!C:C,СВОД!D3747,Сверхбаза!E:E,СВОД!F3747)</f>
        <v>0</v>
      </c>
      <c r="R3747" s="337">
        <f>SUMIFS(Сверхбаза!P:P,Сверхбаза!C:C,СВОД!D3747,Сверхбаза!E:E,СВОД!F3747)</f>
        <v>0</v>
      </c>
      <c r="S3747" s="337">
        <f>SUMIFS(Сверхбаза!R:R,Сверхбаза!C:C,СВОД!D3747,Сверхбаза!E:E,СВОД!F3747)</f>
        <v>0</v>
      </c>
      <c r="T3747" s="337">
        <f>SUMIFS(Сверхбаза!Q:Q,Сверхбаза!C:C,СВОД!D3747,Сверхбаза!E:E,СВОД!F3747)</f>
        <v>0</v>
      </c>
      <c r="U3747" s="337">
        <f>SUMIFS(Сверхбаза!S:S,Сверхбаза!C:C,СВОД!D3747,Сверхбаза!E:E,СВОД!F3747)</f>
        <v>0</v>
      </c>
      <c r="V3747" s="339">
        <f>SUMIFS(Сверхбаза!G:G,Сверхбаза!C:C,СВОД!D3747,Сверхбаза!E:E,СВОД!F3747)</f>
        <v>0</v>
      </c>
    </row>
    <row r="3748" spans="1:22" ht="25.5" outlineLevel="2" x14ac:dyDescent="0.2">
      <c r="A3748" s="33" t="s">
        <v>10</v>
      </c>
      <c r="B3748" s="9" t="s">
        <v>2948</v>
      </c>
      <c r="C3748" s="10">
        <v>509613</v>
      </c>
      <c r="D3748" s="273">
        <v>961301</v>
      </c>
      <c r="E3748" s="81" t="s">
        <v>585</v>
      </c>
      <c r="F3748" s="81">
        <v>94</v>
      </c>
      <c r="G3748" s="82" t="s">
        <v>124</v>
      </c>
      <c r="H3748" s="336">
        <f>SUMIFS('Круглосуточный стационар'!J:J,'Круглосуточный стационар'!D:D,СВОД!D3748,'Круглосуточный стационар'!H:H,"-",'Круглосуточный стационар'!F:F,СВОД!F3748)+SUMIFS(ВМП!J:J,ВМП!D:D,СВОД!D3748,ВМП!H:H,"-",ВМП!F:F,СВОД!F3748)+SUMIFS('Дневной стационар'!J:J,'Дневной стационар'!D:D,СВОД!D3748,'Дневной стационар'!H:H,"-",'Дневной стационар'!F:F,СВОД!F3748)+SUMIFS(ЭКО!H:H,ЭКО!D:D,СВОД!D3748,ЭКО!F:F,СВОД!F3748)+SUMIFS(Диализ!H:H,Диализ!D:D,СВОД!D3748,Диализ!F:F,СВОД!F3748)</f>
        <v>0</v>
      </c>
      <c r="I3748" s="337">
        <f>SUMIFS(Поликлиника!H:H,Поликлиника!D:D,СВОД!D3748,Поликлиника!F:F,СВОД!F3748)</f>
        <v>0</v>
      </c>
      <c r="J3748" s="337">
        <f>SUMIFS(Поликлиника!AQ:AQ,Поликлиника!D:D,СВОД!D3748,Поликлиника!F:F,СВОД!F3748)</f>
        <v>0</v>
      </c>
      <c r="K3748" s="337">
        <f>SUMIFS(Поликлиника!AV:AV,Поликлиника!D:D,СВОД!D3748,Поликлиника!F:F,СВОД!F3748)</f>
        <v>0</v>
      </c>
      <c r="L3748" s="337">
        <f>SUMIFS(Поликлиника!BA:BA,Поликлиника!D:D,СВОД!D3748,Поликлиника!F:F,СВОД!F3748)</f>
        <v>0</v>
      </c>
      <c r="M3748" s="337">
        <f>SUMIFS(Услуги!H:H,Услуги!D:D,СВОД!D3748,Услуги!F:F,СВОД!F3748)+SUMIFS(Услуги!M:M,Услуги!D:D,СВОД!D3748,Услуги!F:F,СВОД!F3748)+SUMIFS(Услуги!R:R,Услуги!D:D,СВОД!D3748,Услуги!F:F,СВОД!F3748)+SUMIFS(Услуги!W:W,Услуги!D:D,СВОД!D3748,Услуги!F:F,СВОД!F3748)+SUMIFS(Услуги!AB:AB,Услуги!D:D,СВОД!D3748,Услуги!F:F,СВОД!F3748)+SUMIFS(Услуги!AG:AG,Услуги!D:D,СВОД!D3748,Услуги!F:F,СВОД!F3748)+SUMIFS(Услуги!AL:AL,Услуги!D:D,СВОД!D3748,Услуги!F:F,СВОД!F3748)+SUMIFS(Услуги!AQ:AQ,Услуги!D:D,СВОД!D3748,Услуги!F:F,СВОД!F3748)</f>
        <v>0</v>
      </c>
      <c r="N3748" s="337">
        <f>SUMIFS('Скорая мед.помощь'!I:I,'Скорая мед.помощь'!D:D,СВОД!D3748,'Скорая мед.помощь'!F:F,СВОД!F3748)</f>
        <v>0</v>
      </c>
      <c r="O3748" s="338">
        <f>SUMIFS(Поликлиника!BF:BF,Поликлиника!D:D,СВОД!D3748,Поликлиника!F:F,СВОД!F3748)</f>
        <v>0</v>
      </c>
      <c r="P3748" s="339">
        <f>SUMIFS('Круглосуточный стационар'!O:O,'Круглосуточный стационар'!D:D,СВОД!D3748,'Круглосуточный стационар'!F:F,СВОД!F3748,'Круглосуточный стационар'!H:H,"-")+SUMIFS(ВМП!O:O,ВМП!D:D,СВОД!D3748,ВМП!F:F,СВОД!F3748,ВМП!H:H,"-")+SUMIFS('Дневной стационар'!O:O,'Дневной стационар'!D:D,СВОД!D3748,'Дневной стационар'!F:F,СВОД!F3748,'Дневной стационар'!H:H,"-")+SUMIFS(ЭКО!M:M,ЭКО!D:D,СВОД!D3748,ЭКО!F:F,СВОД!F3748)+SUMIFS(Диализ!M:M,Диализ!D:D,СВОД!D3748,Диализ!F:F,СВОД!F3748)+SUMIFS('Скорая мед.помощь'!N:N,'Скорая мед.помощь'!D:D,СВОД!D3748,'Скорая мед.помощь'!F:F,СВОД!F3748)+SUMIFS(Услуги!AV:AV,Услуги!D:D,СВОД!D3748,Услуги!F:F,СВОД!F3748)+SUMIFS(Поликлиника!BK:BK,Поликлиника!D:D,СВОД!D3748,Поликлиника!F:F,СВОД!F3748)</f>
        <v>0</v>
      </c>
      <c r="Q3748" s="336">
        <f>SUMIFS(Сверхбаза!L:L,Сверхбаза!C:C,СВОД!D3748,Сверхбаза!E:E,СВОД!F3748)+SUMIFS(Сверхбаза!N:N,Сверхбаза!C:C,СВОД!D3748,Сверхбаза!E:E,СВОД!F3748)</f>
        <v>0</v>
      </c>
      <c r="R3748" s="337">
        <f>SUMIFS(Сверхбаза!P:P,Сверхбаза!C:C,СВОД!D3748,Сверхбаза!E:E,СВОД!F3748)</f>
        <v>0</v>
      </c>
      <c r="S3748" s="337">
        <f>SUMIFS(Сверхбаза!R:R,Сверхбаза!C:C,СВОД!D3748,Сверхбаза!E:E,СВОД!F3748)</f>
        <v>0</v>
      </c>
      <c r="T3748" s="337">
        <f>SUMIFS(Сверхбаза!Q:Q,Сверхбаза!C:C,СВОД!D3748,Сверхбаза!E:E,СВОД!F3748)</f>
        <v>0</v>
      </c>
      <c r="U3748" s="337">
        <f>SUMIFS(Сверхбаза!S:S,Сверхбаза!C:C,СВОД!D3748,Сверхбаза!E:E,СВОД!F3748)</f>
        <v>0</v>
      </c>
      <c r="V3748" s="339">
        <f>SUMIFS(Сверхбаза!G:G,Сверхбаза!C:C,СВОД!D3748,Сверхбаза!E:E,СВОД!F3748)</f>
        <v>0</v>
      </c>
    </row>
    <row r="3749" spans="1:22" outlineLevel="1" x14ac:dyDescent="0.2">
      <c r="A3749" s="320"/>
      <c r="B3749" s="321"/>
      <c r="C3749" s="322"/>
      <c r="D3749" s="340" t="s">
        <v>466</v>
      </c>
      <c r="E3749" s="83"/>
      <c r="F3749" s="83"/>
      <c r="G3749" s="84"/>
      <c r="H3749" s="341"/>
      <c r="I3749" s="342"/>
      <c r="J3749" s="342"/>
      <c r="K3749" s="342"/>
      <c r="L3749" s="342"/>
      <c r="M3749" s="342"/>
      <c r="N3749" s="342"/>
      <c r="O3749" s="343"/>
      <c r="P3749" s="344">
        <f>SUBTOTAL(9,P3741:P3748)</f>
        <v>52304.764113994381</v>
      </c>
      <c r="Q3749" s="341"/>
      <c r="R3749" s="342"/>
      <c r="S3749" s="342"/>
      <c r="T3749" s="342"/>
      <c r="U3749" s="342"/>
      <c r="V3749" s="344">
        <f>SUBTOTAL(9,V3741:V3748)</f>
        <v>0</v>
      </c>
    </row>
    <row r="3750" spans="1:22" ht="25.5" outlineLevel="2" x14ac:dyDescent="0.2">
      <c r="A3750" s="33" t="s">
        <v>10</v>
      </c>
      <c r="B3750" s="9" t="s">
        <v>2948</v>
      </c>
      <c r="C3750" s="10">
        <v>509615</v>
      </c>
      <c r="D3750" s="273">
        <v>961501</v>
      </c>
      <c r="E3750" s="81" t="s">
        <v>228</v>
      </c>
      <c r="F3750" s="81">
        <v>1</v>
      </c>
      <c r="G3750" s="82" t="s">
        <v>12</v>
      </c>
      <c r="H3750" s="336">
        <f>SUMIFS('Круглосуточный стационар'!J:J,'Круглосуточный стационар'!D:D,СВОД!D3750,'Круглосуточный стационар'!H:H,"-",'Круглосуточный стационар'!F:F,СВОД!F3750)+SUMIFS(ВМП!J:J,ВМП!D:D,СВОД!D3750,ВМП!H:H,"-",ВМП!F:F,СВОД!F3750)+SUMIFS('Дневной стационар'!J:J,'Дневной стационар'!D:D,СВОД!D3750,'Дневной стационар'!H:H,"-",'Дневной стационар'!F:F,СВОД!F3750)+SUMIFS(ЭКО!H:H,ЭКО!D:D,СВОД!D3750,ЭКО!F:F,СВОД!F3750)+SUMIFS(Диализ!H:H,Диализ!D:D,СВОД!D3750,Диализ!F:F,СВОД!F3750)</f>
        <v>0</v>
      </c>
      <c r="I3750" s="337">
        <f>SUMIFS(Поликлиника!H:H,Поликлиника!D:D,СВОД!D3750,Поликлиника!F:F,СВОД!F3750)</f>
        <v>0</v>
      </c>
      <c r="J3750" s="337">
        <f>SUMIFS(Поликлиника!AQ:AQ,Поликлиника!D:D,СВОД!D3750,Поликлиника!F:F,СВОД!F3750)</f>
        <v>0</v>
      </c>
      <c r="K3750" s="337">
        <f>SUMIFS(Поликлиника!AV:AV,Поликлиника!D:D,СВОД!D3750,Поликлиника!F:F,СВОД!F3750)</f>
        <v>0</v>
      </c>
      <c r="L3750" s="337">
        <f>SUMIFS(Поликлиника!BA:BA,Поликлиника!D:D,СВОД!D3750,Поликлиника!F:F,СВОД!F3750)</f>
        <v>0</v>
      </c>
      <c r="M3750" s="337">
        <f>SUMIFS(Услуги!H:H,Услуги!D:D,СВОД!D3750,Услуги!F:F,СВОД!F3750)+SUMIFS(Услуги!M:M,Услуги!D:D,СВОД!D3750,Услуги!F:F,СВОД!F3750)+SUMIFS(Услуги!R:R,Услуги!D:D,СВОД!D3750,Услуги!F:F,СВОД!F3750)+SUMIFS(Услуги!W:W,Услуги!D:D,СВОД!D3750,Услуги!F:F,СВОД!F3750)+SUMIFS(Услуги!AB:AB,Услуги!D:D,СВОД!D3750,Услуги!F:F,СВОД!F3750)+SUMIFS(Услуги!AG:AG,Услуги!D:D,СВОД!D3750,Услуги!F:F,СВОД!F3750)+SUMIFS(Услуги!AL:AL,Услуги!D:D,СВОД!D3750,Услуги!F:F,СВОД!F3750)+SUMIFS(Услуги!AQ:AQ,Услуги!D:D,СВОД!D3750,Услуги!F:F,СВОД!F3750)</f>
        <v>0</v>
      </c>
      <c r="N3750" s="337">
        <f>SUMIFS('Скорая мед.помощь'!I:I,'Скорая мед.помощь'!D:D,СВОД!D3750,'Скорая мед.помощь'!F:F,СВОД!F3750)</f>
        <v>0</v>
      </c>
      <c r="O3750" s="338">
        <f>SUMIFS(Поликлиника!BF:BF,Поликлиника!D:D,СВОД!D3750,Поликлиника!F:F,СВОД!F3750)</f>
        <v>0</v>
      </c>
      <c r="P3750" s="339">
        <f>SUMIFS('Круглосуточный стационар'!O:O,'Круглосуточный стационар'!D:D,СВОД!D3750,'Круглосуточный стационар'!F:F,СВОД!F3750,'Круглосуточный стационар'!H:H,"-")+SUMIFS(ВМП!O:O,ВМП!D:D,СВОД!D3750,ВМП!F:F,СВОД!F3750,ВМП!H:H,"-")+SUMIFS('Дневной стационар'!O:O,'Дневной стационар'!D:D,СВОД!D3750,'Дневной стационар'!F:F,СВОД!F3750,'Дневной стационар'!H:H,"-")+SUMIFS(ЭКО!M:M,ЭКО!D:D,СВОД!D3750,ЭКО!F:F,СВОД!F3750)+SUMIFS(Диализ!M:M,Диализ!D:D,СВОД!D3750,Диализ!F:F,СВОД!F3750)+SUMIFS('Скорая мед.помощь'!N:N,'Скорая мед.помощь'!D:D,СВОД!D3750,'Скорая мед.помощь'!F:F,СВОД!F3750)+SUMIFS(Услуги!AV:AV,Услуги!D:D,СВОД!D3750,Услуги!F:F,СВОД!F3750)+SUMIFS(Поликлиника!BK:BK,Поликлиника!D:D,СВОД!D3750,Поликлиника!F:F,СВОД!F3750)</f>
        <v>0</v>
      </c>
      <c r="Q3750" s="336">
        <f>SUMIFS(Сверхбаза!L:L,Сверхбаза!C:C,СВОД!D3750,Сверхбаза!E:E,СВОД!F3750)+SUMIFS(Сверхбаза!N:N,Сверхбаза!C:C,СВОД!D3750,Сверхбаза!E:E,СВОД!F3750)</f>
        <v>0</v>
      </c>
      <c r="R3750" s="337">
        <f>SUMIFS(Сверхбаза!P:P,Сверхбаза!C:C,СВОД!D3750,Сверхбаза!E:E,СВОД!F3750)</f>
        <v>0</v>
      </c>
      <c r="S3750" s="337">
        <f>SUMIFS(Сверхбаза!R:R,Сверхбаза!C:C,СВОД!D3750,Сверхбаза!E:E,СВОД!F3750)</f>
        <v>0</v>
      </c>
      <c r="T3750" s="337">
        <f>SUMIFS(Сверхбаза!Q:Q,Сверхбаза!C:C,СВОД!D3750,Сверхбаза!E:E,СВОД!F3750)</f>
        <v>0</v>
      </c>
      <c r="U3750" s="337">
        <f>SUMIFS(Сверхбаза!S:S,Сверхбаза!C:C,СВОД!D3750,Сверхбаза!E:E,СВОД!F3750)</f>
        <v>0</v>
      </c>
      <c r="V3750" s="339">
        <f>SUMIFS(Сверхбаза!G:G,Сверхбаза!C:C,СВОД!D3750,Сверхбаза!E:E,СВОД!F3750)</f>
        <v>0</v>
      </c>
    </row>
    <row r="3751" spans="1:22" ht="25.5" outlineLevel="2" x14ac:dyDescent="0.2">
      <c r="A3751" s="33" t="s">
        <v>10</v>
      </c>
      <c r="B3751" s="9" t="s">
        <v>2948</v>
      </c>
      <c r="C3751" s="10">
        <v>509615</v>
      </c>
      <c r="D3751" s="273">
        <v>961501</v>
      </c>
      <c r="E3751" s="81" t="s">
        <v>228</v>
      </c>
      <c r="F3751" s="81">
        <v>13</v>
      </c>
      <c r="G3751" s="82" t="s">
        <v>859</v>
      </c>
      <c r="H3751" s="336">
        <f>SUMIFS('Круглосуточный стационар'!J:J,'Круглосуточный стационар'!D:D,СВОД!D3751,'Круглосуточный стационар'!H:H,"-",'Круглосуточный стационар'!F:F,СВОД!F3751)+SUMIFS(ВМП!J:J,ВМП!D:D,СВОД!D3751,ВМП!H:H,"-",ВМП!F:F,СВОД!F3751)+SUMIFS('Дневной стационар'!J:J,'Дневной стационар'!D:D,СВОД!D3751,'Дневной стационар'!H:H,"-",'Дневной стационар'!F:F,СВОД!F3751)+SUMIFS(ЭКО!H:H,ЭКО!D:D,СВОД!D3751,ЭКО!F:F,СВОД!F3751)+SUMIFS(Диализ!H:H,Диализ!D:D,СВОД!D3751,Диализ!F:F,СВОД!F3751)</f>
        <v>0</v>
      </c>
      <c r="I3751" s="337">
        <f>SUMIFS(Поликлиника!H:H,Поликлиника!D:D,СВОД!D3751,Поликлиника!F:F,СВОД!F3751)</f>
        <v>0</v>
      </c>
      <c r="J3751" s="337">
        <f>SUMIFS(Поликлиника!AQ:AQ,Поликлиника!D:D,СВОД!D3751,Поликлиника!F:F,СВОД!F3751)</f>
        <v>0</v>
      </c>
      <c r="K3751" s="337">
        <f>SUMIFS(Поликлиника!AV:AV,Поликлиника!D:D,СВОД!D3751,Поликлиника!F:F,СВОД!F3751)</f>
        <v>0</v>
      </c>
      <c r="L3751" s="337">
        <f>SUMIFS(Поликлиника!BA:BA,Поликлиника!D:D,СВОД!D3751,Поликлиника!F:F,СВОД!F3751)</f>
        <v>0</v>
      </c>
      <c r="M3751" s="337">
        <f>SUMIFS(Услуги!H:H,Услуги!D:D,СВОД!D3751,Услуги!F:F,СВОД!F3751)+SUMIFS(Услуги!M:M,Услуги!D:D,СВОД!D3751,Услуги!F:F,СВОД!F3751)+SUMIFS(Услуги!R:R,Услуги!D:D,СВОД!D3751,Услуги!F:F,СВОД!F3751)+SUMIFS(Услуги!W:W,Услуги!D:D,СВОД!D3751,Услуги!F:F,СВОД!F3751)+SUMIFS(Услуги!AB:AB,Услуги!D:D,СВОД!D3751,Услуги!F:F,СВОД!F3751)+SUMIFS(Услуги!AG:AG,Услуги!D:D,СВОД!D3751,Услуги!F:F,СВОД!F3751)+SUMIFS(Услуги!AL:AL,Услуги!D:D,СВОД!D3751,Услуги!F:F,СВОД!F3751)+SUMIFS(Услуги!AQ:AQ,Услуги!D:D,СВОД!D3751,Услуги!F:F,СВОД!F3751)</f>
        <v>0</v>
      </c>
      <c r="N3751" s="337">
        <f>SUMIFS('Скорая мед.помощь'!I:I,'Скорая мед.помощь'!D:D,СВОД!D3751,'Скорая мед.помощь'!F:F,СВОД!F3751)</f>
        <v>0</v>
      </c>
      <c r="O3751" s="338">
        <f>SUMIFS(Поликлиника!BF:BF,Поликлиника!D:D,СВОД!D3751,Поликлиника!F:F,СВОД!F3751)</f>
        <v>0</v>
      </c>
      <c r="P3751" s="339">
        <f>SUMIFS('Круглосуточный стационар'!O:O,'Круглосуточный стационар'!D:D,СВОД!D3751,'Круглосуточный стационар'!F:F,СВОД!F3751,'Круглосуточный стационар'!H:H,"-")+SUMIFS(ВМП!O:O,ВМП!D:D,СВОД!D3751,ВМП!F:F,СВОД!F3751,ВМП!H:H,"-")+SUMIFS('Дневной стационар'!O:O,'Дневной стационар'!D:D,СВОД!D3751,'Дневной стационар'!F:F,СВОД!F3751,'Дневной стационар'!H:H,"-")+SUMIFS(ЭКО!M:M,ЭКО!D:D,СВОД!D3751,ЭКО!F:F,СВОД!F3751)+SUMIFS(Диализ!M:M,Диализ!D:D,СВОД!D3751,Диализ!F:F,СВОД!F3751)+SUMIFS('Скорая мед.помощь'!N:N,'Скорая мед.помощь'!D:D,СВОД!D3751,'Скорая мед.помощь'!F:F,СВОД!F3751)+SUMIFS(Услуги!AV:AV,Услуги!D:D,СВОД!D3751,Услуги!F:F,СВОД!F3751)+SUMIFS(Поликлиника!BK:BK,Поликлиника!D:D,СВОД!D3751,Поликлиника!F:F,СВОД!F3751)</f>
        <v>0</v>
      </c>
      <c r="Q3751" s="336">
        <f>SUMIFS(Сверхбаза!L:L,Сверхбаза!C:C,СВОД!D3751,Сверхбаза!E:E,СВОД!F3751)+SUMIFS(Сверхбаза!N:N,Сверхбаза!C:C,СВОД!D3751,Сверхбаза!E:E,СВОД!F3751)</f>
        <v>0</v>
      </c>
      <c r="R3751" s="337">
        <f>SUMIFS(Сверхбаза!P:P,Сверхбаза!C:C,СВОД!D3751,Сверхбаза!E:E,СВОД!F3751)</f>
        <v>0</v>
      </c>
      <c r="S3751" s="337">
        <f>SUMIFS(Сверхбаза!R:R,Сверхбаза!C:C,СВОД!D3751,Сверхбаза!E:E,СВОД!F3751)</f>
        <v>0</v>
      </c>
      <c r="T3751" s="337">
        <f>SUMIFS(Сверхбаза!Q:Q,Сверхбаза!C:C,СВОД!D3751,Сверхбаза!E:E,СВОД!F3751)</f>
        <v>0</v>
      </c>
      <c r="U3751" s="337">
        <f>SUMIFS(Сверхбаза!S:S,Сверхбаза!C:C,СВОД!D3751,Сверхбаза!E:E,СВОД!F3751)</f>
        <v>0</v>
      </c>
      <c r="V3751" s="339">
        <f>SUMIFS(Сверхбаза!G:G,Сверхбаза!C:C,СВОД!D3751,Сверхбаза!E:E,СВОД!F3751)</f>
        <v>0</v>
      </c>
    </row>
    <row r="3752" spans="1:22" ht="25.5" outlineLevel="2" x14ac:dyDescent="0.2">
      <c r="A3752" s="33" t="s">
        <v>10</v>
      </c>
      <c r="B3752" s="9" t="s">
        <v>2948</v>
      </c>
      <c r="C3752" s="10">
        <v>509615</v>
      </c>
      <c r="D3752" s="273">
        <v>961501</v>
      </c>
      <c r="E3752" s="81" t="s">
        <v>228</v>
      </c>
      <c r="F3752" s="81">
        <v>2</v>
      </c>
      <c r="G3752" s="82" t="s">
        <v>135</v>
      </c>
      <c r="H3752" s="336">
        <f>SUMIFS('Круглосуточный стационар'!J:J,'Круглосуточный стационар'!D:D,СВОД!D3752,'Круглосуточный стационар'!H:H,"-",'Круглосуточный стационар'!F:F,СВОД!F3752)+SUMIFS(ВМП!J:J,ВМП!D:D,СВОД!D3752,ВМП!H:H,"-",ВМП!F:F,СВОД!F3752)+SUMIFS('Дневной стационар'!J:J,'Дневной стационар'!D:D,СВОД!D3752,'Дневной стационар'!H:H,"-",'Дневной стационар'!F:F,СВОД!F3752)+SUMIFS(ЭКО!H:H,ЭКО!D:D,СВОД!D3752,ЭКО!F:F,СВОД!F3752)+SUMIFS(Диализ!H:H,Диализ!D:D,СВОД!D3752,Диализ!F:F,СВОД!F3752)</f>
        <v>50</v>
      </c>
      <c r="I3752" s="337">
        <f>SUMIFS(Поликлиника!H:H,Поликлиника!D:D,СВОД!D3752,Поликлиника!F:F,СВОД!F3752)</f>
        <v>0</v>
      </c>
      <c r="J3752" s="337">
        <f>SUMIFS(Поликлиника!AQ:AQ,Поликлиника!D:D,СВОД!D3752,Поликлиника!F:F,СВОД!F3752)</f>
        <v>0</v>
      </c>
      <c r="K3752" s="337">
        <f>SUMIFS(Поликлиника!AV:AV,Поликлиника!D:D,СВОД!D3752,Поликлиника!F:F,СВОД!F3752)</f>
        <v>0</v>
      </c>
      <c r="L3752" s="337">
        <f>SUMIFS(Поликлиника!BA:BA,Поликлиника!D:D,СВОД!D3752,Поликлиника!F:F,СВОД!F3752)</f>
        <v>0</v>
      </c>
      <c r="M3752" s="337">
        <f>SUMIFS(Услуги!H:H,Услуги!D:D,СВОД!D3752,Услуги!F:F,СВОД!F3752)+SUMIFS(Услуги!M:M,Услуги!D:D,СВОД!D3752,Услуги!F:F,СВОД!F3752)+SUMIFS(Услуги!R:R,Услуги!D:D,СВОД!D3752,Услуги!F:F,СВОД!F3752)+SUMIFS(Услуги!W:W,Услуги!D:D,СВОД!D3752,Услуги!F:F,СВОД!F3752)+SUMIFS(Услуги!AB:AB,Услуги!D:D,СВОД!D3752,Услуги!F:F,СВОД!F3752)+SUMIFS(Услуги!AG:AG,Услуги!D:D,СВОД!D3752,Услуги!F:F,СВОД!F3752)+SUMIFS(Услуги!AL:AL,Услуги!D:D,СВОД!D3752,Услуги!F:F,СВОД!F3752)+SUMIFS(Услуги!AQ:AQ,Услуги!D:D,СВОД!D3752,Услуги!F:F,СВОД!F3752)</f>
        <v>0</v>
      </c>
      <c r="N3752" s="337">
        <f>SUMIFS('Скорая мед.помощь'!I:I,'Скорая мед.помощь'!D:D,СВОД!D3752,'Скорая мед.помощь'!F:F,СВОД!F3752)</f>
        <v>0</v>
      </c>
      <c r="O3752" s="338">
        <f>SUMIFS(Поликлиника!BF:BF,Поликлиника!D:D,СВОД!D3752,Поликлиника!F:F,СВОД!F3752)</f>
        <v>0</v>
      </c>
      <c r="P3752" s="339">
        <f>SUMIFS('Круглосуточный стационар'!O:O,'Круглосуточный стационар'!D:D,СВОД!D3752,'Круглосуточный стационар'!F:F,СВОД!F3752,'Круглосуточный стационар'!H:H,"-")+SUMIFS(ВМП!O:O,ВМП!D:D,СВОД!D3752,ВМП!F:F,СВОД!F3752,ВМП!H:H,"-")+SUMIFS('Дневной стационар'!O:O,'Дневной стационар'!D:D,СВОД!D3752,'Дневной стационар'!F:F,СВОД!F3752,'Дневной стационар'!H:H,"-")+SUMIFS(ЭКО!M:M,ЭКО!D:D,СВОД!D3752,ЭКО!F:F,СВОД!F3752)+SUMIFS(Диализ!M:M,Диализ!D:D,СВОД!D3752,Диализ!F:F,СВОД!F3752)+SUMIFS('Скорая мед.помощь'!N:N,'Скорая мед.помощь'!D:D,СВОД!D3752,'Скорая мед.помощь'!F:F,СВОД!F3752)+SUMIFS(Услуги!AV:AV,Услуги!D:D,СВОД!D3752,Услуги!F:F,СВОД!F3752)+SUMIFS(Поликлиника!BK:BK,Поликлиника!D:D,СВОД!D3752,Поликлиника!F:F,СВОД!F3752)</f>
        <v>181.37184000000002</v>
      </c>
      <c r="Q3752" s="336">
        <f>SUMIFS(Сверхбаза!L:L,Сверхбаза!C:C,СВОД!D3752,Сверхбаза!E:E,СВОД!F3752)+SUMIFS(Сверхбаза!N:N,Сверхбаза!C:C,СВОД!D3752,Сверхбаза!E:E,СВОД!F3752)</f>
        <v>0</v>
      </c>
      <c r="R3752" s="337">
        <f>SUMIFS(Сверхбаза!P:P,Сверхбаза!C:C,СВОД!D3752,Сверхбаза!E:E,СВОД!F3752)</f>
        <v>0</v>
      </c>
      <c r="S3752" s="337">
        <f>SUMIFS(Сверхбаза!R:R,Сверхбаза!C:C,СВОД!D3752,Сверхбаза!E:E,СВОД!F3752)</f>
        <v>0</v>
      </c>
      <c r="T3752" s="337">
        <f>SUMIFS(Сверхбаза!Q:Q,Сверхбаза!C:C,СВОД!D3752,Сверхбаза!E:E,СВОД!F3752)</f>
        <v>0</v>
      </c>
      <c r="U3752" s="337">
        <f>SUMIFS(Сверхбаза!S:S,Сверхбаза!C:C,СВОД!D3752,Сверхбаза!E:E,СВОД!F3752)</f>
        <v>0</v>
      </c>
      <c r="V3752" s="339">
        <f>SUMIFS(Сверхбаза!G:G,Сверхбаза!C:C,СВОД!D3752,Сверхбаза!E:E,СВОД!F3752)</f>
        <v>0</v>
      </c>
    </row>
    <row r="3753" spans="1:22" ht="25.5" outlineLevel="2" x14ac:dyDescent="0.2">
      <c r="A3753" s="33" t="s">
        <v>10</v>
      </c>
      <c r="B3753" s="9" t="s">
        <v>2948</v>
      </c>
      <c r="C3753" s="10">
        <v>509615</v>
      </c>
      <c r="D3753" s="273">
        <v>961501</v>
      </c>
      <c r="E3753" s="81" t="s">
        <v>228</v>
      </c>
      <c r="F3753" s="81">
        <v>6</v>
      </c>
      <c r="G3753" s="82" t="s">
        <v>860</v>
      </c>
      <c r="H3753" s="336">
        <f>SUMIFS('Круглосуточный стационар'!J:J,'Круглосуточный стационар'!D:D,СВОД!D3753,'Круглосуточный стационар'!H:H,"-",'Круглосуточный стационар'!F:F,СВОД!F3753)+SUMIFS(ВМП!J:J,ВМП!D:D,СВОД!D3753,ВМП!H:H,"-",ВМП!F:F,СВОД!F3753)+SUMIFS('Дневной стационар'!J:J,'Дневной стационар'!D:D,СВОД!D3753,'Дневной стационар'!H:H,"-",'Дневной стационар'!F:F,СВОД!F3753)+SUMIFS(ЭКО!H:H,ЭКО!D:D,СВОД!D3753,ЭКО!F:F,СВОД!F3753)+SUMIFS(Диализ!H:H,Диализ!D:D,СВОД!D3753,Диализ!F:F,СВОД!F3753)</f>
        <v>0</v>
      </c>
      <c r="I3753" s="337">
        <f>SUMIFS(Поликлиника!H:H,Поликлиника!D:D,СВОД!D3753,Поликлиника!F:F,СВОД!F3753)</f>
        <v>0</v>
      </c>
      <c r="J3753" s="337">
        <f>SUMIFS(Поликлиника!AQ:AQ,Поликлиника!D:D,СВОД!D3753,Поликлиника!F:F,СВОД!F3753)</f>
        <v>0</v>
      </c>
      <c r="K3753" s="337">
        <f>SUMIFS(Поликлиника!AV:AV,Поликлиника!D:D,СВОД!D3753,Поликлиника!F:F,СВОД!F3753)</f>
        <v>0</v>
      </c>
      <c r="L3753" s="337">
        <f>SUMIFS(Поликлиника!BA:BA,Поликлиника!D:D,СВОД!D3753,Поликлиника!F:F,СВОД!F3753)</f>
        <v>0</v>
      </c>
      <c r="M3753" s="337">
        <f>SUMIFS(Услуги!H:H,Услуги!D:D,СВОД!D3753,Услуги!F:F,СВОД!F3753)+SUMIFS(Услуги!M:M,Услуги!D:D,СВОД!D3753,Услуги!F:F,СВОД!F3753)+SUMIFS(Услуги!R:R,Услуги!D:D,СВОД!D3753,Услуги!F:F,СВОД!F3753)+SUMIFS(Услуги!W:W,Услуги!D:D,СВОД!D3753,Услуги!F:F,СВОД!F3753)+SUMIFS(Услуги!AB:AB,Услуги!D:D,СВОД!D3753,Услуги!F:F,СВОД!F3753)+SUMIFS(Услуги!AG:AG,Услуги!D:D,СВОД!D3753,Услуги!F:F,СВОД!F3753)+SUMIFS(Услуги!AL:AL,Услуги!D:D,СВОД!D3753,Услуги!F:F,СВОД!F3753)+SUMIFS(Услуги!AQ:AQ,Услуги!D:D,СВОД!D3753,Услуги!F:F,СВОД!F3753)</f>
        <v>0</v>
      </c>
      <c r="N3753" s="337">
        <f>SUMIFS('Скорая мед.помощь'!I:I,'Скорая мед.помощь'!D:D,СВОД!D3753,'Скорая мед.помощь'!F:F,СВОД!F3753)</f>
        <v>0</v>
      </c>
      <c r="O3753" s="338">
        <f>SUMIFS(Поликлиника!BF:BF,Поликлиника!D:D,СВОД!D3753,Поликлиника!F:F,СВОД!F3753)</f>
        <v>0</v>
      </c>
      <c r="P3753" s="339">
        <f>SUMIFS('Круглосуточный стационар'!O:O,'Круглосуточный стационар'!D:D,СВОД!D3753,'Круглосуточный стационар'!F:F,СВОД!F3753,'Круглосуточный стационар'!H:H,"-")+SUMIFS(ВМП!O:O,ВМП!D:D,СВОД!D3753,ВМП!F:F,СВОД!F3753,ВМП!H:H,"-")+SUMIFS('Дневной стационар'!O:O,'Дневной стационар'!D:D,СВОД!D3753,'Дневной стационар'!F:F,СВОД!F3753,'Дневной стационар'!H:H,"-")+SUMIFS(ЭКО!M:M,ЭКО!D:D,СВОД!D3753,ЭКО!F:F,СВОД!F3753)+SUMIFS(Диализ!M:M,Диализ!D:D,СВОД!D3753,Диализ!F:F,СВОД!F3753)+SUMIFS('Скорая мед.помощь'!N:N,'Скорая мед.помощь'!D:D,СВОД!D3753,'Скорая мед.помощь'!F:F,СВОД!F3753)+SUMIFS(Услуги!AV:AV,Услуги!D:D,СВОД!D3753,Услуги!F:F,СВОД!F3753)+SUMIFS(Поликлиника!BK:BK,Поликлиника!D:D,СВОД!D3753,Поликлиника!F:F,СВОД!F3753)</f>
        <v>0</v>
      </c>
      <c r="Q3753" s="336">
        <f>SUMIFS(Сверхбаза!L:L,Сверхбаза!C:C,СВОД!D3753,Сверхбаза!E:E,СВОД!F3753)+SUMIFS(Сверхбаза!N:N,Сверхбаза!C:C,СВОД!D3753,Сверхбаза!E:E,СВОД!F3753)</f>
        <v>0</v>
      </c>
      <c r="R3753" s="337">
        <f>SUMIFS(Сверхбаза!P:P,Сверхбаза!C:C,СВОД!D3753,Сверхбаза!E:E,СВОД!F3753)</f>
        <v>0</v>
      </c>
      <c r="S3753" s="337">
        <f>SUMIFS(Сверхбаза!R:R,Сверхбаза!C:C,СВОД!D3753,Сверхбаза!E:E,СВОД!F3753)</f>
        <v>0</v>
      </c>
      <c r="T3753" s="337">
        <f>SUMIFS(Сверхбаза!Q:Q,Сверхбаза!C:C,СВОД!D3753,Сверхбаза!E:E,СВОД!F3753)</f>
        <v>0</v>
      </c>
      <c r="U3753" s="337">
        <f>SUMIFS(Сверхбаза!S:S,Сверхбаза!C:C,СВОД!D3753,Сверхбаза!E:E,СВОД!F3753)</f>
        <v>0</v>
      </c>
      <c r="V3753" s="339">
        <f>SUMIFS(Сверхбаза!G:G,Сверхбаза!C:C,СВОД!D3753,Сверхбаза!E:E,СВОД!F3753)</f>
        <v>0</v>
      </c>
    </row>
    <row r="3754" spans="1:22" ht="25.5" outlineLevel="2" x14ac:dyDescent="0.2">
      <c r="A3754" s="33" t="s">
        <v>10</v>
      </c>
      <c r="B3754" s="9" t="s">
        <v>2948</v>
      </c>
      <c r="C3754" s="10">
        <v>509615</v>
      </c>
      <c r="D3754" s="273">
        <v>961501</v>
      </c>
      <c r="E3754" s="81" t="s">
        <v>228</v>
      </c>
      <c r="F3754" s="81">
        <v>3</v>
      </c>
      <c r="G3754" s="82" t="s">
        <v>136</v>
      </c>
      <c r="H3754" s="336">
        <f>SUMIFS('Круглосуточный стационар'!J:J,'Круглосуточный стационар'!D:D,СВОД!D3754,'Круглосуточный стационар'!H:H,"-",'Круглосуточный стационар'!F:F,СВОД!F3754)+SUMIFS(ВМП!J:J,ВМП!D:D,СВОД!D3754,ВМП!H:H,"-",ВМП!F:F,СВОД!F3754)+SUMIFS('Дневной стационар'!J:J,'Дневной стационар'!D:D,СВОД!D3754,'Дневной стационар'!H:H,"-",'Дневной стационар'!F:F,СВОД!F3754)+SUMIFS(ЭКО!H:H,ЭКО!D:D,СВОД!D3754,ЭКО!F:F,СВОД!F3754)+SUMIFS(Диализ!H:H,Диализ!D:D,СВОД!D3754,Диализ!F:F,СВОД!F3754)</f>
        <v>0</v>
      </c>
      <c r="I3754" s="337">
        <f>SUMIFS(Поликлиника!H:H,Поликлиника!D:D,СВОД!D3754,Поликлиника!F:F,СВОД!F3754)</f>
        <v>0</v>
      </c>
      <c r="J3754" s="337">
        <f>SUMIFS(Поликлиника!AQ:AQ,Поликлиника!D:D,СВОД!D3754,Поликлиника!F:F,СВОД!F3754)</f>
        <v>0</v>
      </c>
      <c r="K3754" s="337">
        <f>SUMIFS(Поликлиника!AV:AV,Поликлиника!D:D,СВОД!D3754,Поликлиника!F:F,СВОД!F3754)</f>
        <v>620</v>
      </c>
      <c r="L3754" s="337">
        <f>SUMIFS(Поликлиника!BA:BA,Поликлиника!D:D,СВОД!D3754,Поликлиника!F:F,СВОД!F3754)</f>
        <v>532</v>
      </c>
      <c r="M3754" s="337">
        <f>SUMIFS(Услуги!H:H,Услуги!D:D,СВОД!D3754,Услуги!F:F,СВОД!F3754)+SUMIFS(Услуги!M:M,Услуги!D:D,СВОД!D3754,Услуги!F:F,СВОД!F3754)+SUMIFS(Услуги!R:R,Услуги!D:D,СВОД!D3754,Услуги!F:F,СВОД!F3754)+SUMIFS(Услуги!W:W,Услуги!D:D,СВОД!D3754,Услуги!F:F,СВОД!F3754)+SUMIFS(Услуги!AB:AB,Услуги!D:D,СВОД!D3754,Услуги!F:F,СВОД!F3754)+SUMIFS(Услуги!AG:AG,Услуги!D:D,СВОД!D3754,Услуги!F:F,СВОД!F3754)+SUMIFS(Услуги!AL:AL,Услуги!D:D,СВОД!D3754,Услуги!F:F,СВОД!F3754)+SUMIFS(Услуги!AQ:AQ,Услуги!D:D,СВОД!D3754,Услуги!F:F,СВОД!F3754)</f>
        <v>0</v>
      </c>
      <c r="N3754" s="337">
        <f>SUMIFS('Скорая мед.помощь'!I:I,'Скорая мед.помощь'!D:D,СВОД!D3754,'Скорая мед.помощь'!F:F,СВОД!F3754)</f>
        <v>0</v>
      </c>
      <c r="O3754" s="338">
        <f>SUMIFS(Поликлиника!BF:BF,Поликлиника!D:D,СВОД!D3754,Поликлиника!F:F,СВОД!F3754)</f>
        <v>0</v>
      </c>
      <c r="P3754" s="339">
        <f>SUMIFS('Круглосуточный стационар'!O:O,'Круглосуточный стационар'!D:D,СВОД!D3754,'Круглосуточный стационар'!F:F,СВОД!F3754,'Круглосуточный стационар'!H:H,"-")+SUMIFS(ВМП!O:O,ВМП!D:D,СВОД!D3754,ВМП!F:F,СВОД!F3754,ВМП!H:H,"-")+SUMIFS('Дневной стационар'!O:O,'Дневной стационар'!D:D,СВОД!D3754,'Дневной стационар'!F:F,СВОД!F3754,'Дневной стационар'!H:H,"-")+SUMIFS(ЭКО!M:M,ЭКО!D:D,СВОД!D3754,ЭКО!F:F,СВОД!F3754)+SUMIFS(Диализ!M:M,Диализ!D:D,СВОД!D3754,Диализ!F:F,СВОД!F3754)+SUMIFS('Скорая мед.помощь'!N:N,'Скорая мед.помощь'!D:D,СВОД!D3754,'Скорая мед.помощь'!F:F,СВОД!F3754)+SUMIFS(Услуги!AV:AV,Услуги!D:D,СВОД!D3754,Услуги!F:F,СВОД!F3754)+SUMIFS(Поликлиника!BK:BK,Поликлиника!D:D,СВОД!D3754,Поликлиника!F:F,СВОД!F3754)</f>
        <v>676.63719999999989</v>
      </c>
      <c r="Q3754" s="336">
        <f>SUMIFS(Сверхбаза!L:L,Сверхбаза!C:C,СВОД!D3754,Сверхбаза!E:E,СВОД!F3754)+SUMIFS(Сверхбаза!N:N,Сверхбаза!C:C,СВОД!D3754,Сверхбаза!E:E,СВОД!F3754)</f>
        <v>0</v>
      </c>
      <c r="R3754" s="337">
        <f>SUMIFS(Сверхбаза!P:P,Сверхбаза!C:C,СВОД!D3754,Сверхбаза!E:E,СВОД!F3754)</f>
        <v>0</v>
      </c>
      <c r="S3754" s="337">
        <f>SUMIFS(Сверхбаза!R:R,Сверхбаза!C:C,СВОД!D3754,Сверхбаза!E:E,СВОД!F3754)</f>
        <v>0</v>
      </c>
      <c r="T3754" s="337">
        <f>SUMIFS(Сверхбаза!Q:Q,Сверхбаза!C:C,СВОД!D3754,Сверхбаза!E:E,СВОД!F3754)</f>
        <v>0</v>
      </c>
      <c r="U3754" s="337">
        <f>SUMIFS(Сверхбаза!S:S,Сверхбаза!C:C,СВОД!D3754,Сверхбаза!E:E,СВОД!F3754)</f>
        <v>0</v>
      </c>
      <c r="V3754" s="339">
        <f>SUMIFS(Сверхбаза!G:G,Сверхбаза!C:C,СВОД!D3754,Сверхбаза!E:E,СВОД!F3754)</f>
        <v>0</v>
      </c>
    </row>
    <row r="3755" spans="1:22" ht="25.5" outlineLevel="2" x14ac:dyDescent="0.2">
      <c r="A3755" s="33" t="s">
        <v>10</v>
      </c>
      <c r="B3755" s="9" t="s">
        <v>2948</v>
      </c>
      <c r="C3755" s="10">
        <v>509615</v>
      </c>
      <c r="D3755" s="273">
        <v>961501</v>
      </c>
      <c r="E3755" s="81" t="s">
        <v>228</v>
      </c>
      <c r="F3755" s="81">
        <v>7</v>
      </c>
      <c r="G3755" s="82" t="s">
        <v>861</v>
      </c>
      <c r="H3755" s="336">
        <f>SUMIFS('Круглосуточный стационар'!J:J,'Круглосуточный стационар'!D:D,СВОД!D3755,'Круглосуточный стационар'!H:H,"-",'Круглосуточный стационар'!F:F,СВОД!F3755)+SUMIFS(ВМП!J:J,ВМП!D:D,СВОД!D3755,ВМП!H:H,"-",ВМП!F:F,СВОД!F3755)+SUMIFS('Дневной стационар'!J:J,'Дневной стационар'!D:D,СВОД!D3755,'Дневной стационар'!H:H,"-",'Дневной стационар'!F:F,СВОД!F3755)+SUMIFS(ЭКО!H:H,ЭКО!D:D,СВОД!D3755,ЭКО!F:F,СВОД!F3755)+SUMIFS(Диализ!H:H,Диализ!D:D,СВОД!D3755,Диализ!F:F,СВОД!F3755)</f>
        <v>0</v>
      </c>
      <c r="I3755" s="337">
        <f>SUMIFS(Поликлиника!H:H,Поликлиника!D:D,СВОД!D3755,Поликлиника!F:F,СВОД!F3755)</f>
        <v>0</v>
      </c>
      <c r="J3755" s="337">
        <f>SUMIFS(Поликлиника!AQ:AQ,Поликлиника!D:D,СВОД!D3755,Поликлиника!F:F,СВОД!F3755)</f>
        <v>0</v>
      </c>
      <c r="K3755" s="337">
        <f>SUMIFS(Поликлиника!AV:AV,Поликлиника!D:D,СВОД!D3755,Поликлиника!F:F,СВОД!F3755)</f>
        <v>0</v>
      </c>
      <c r="L3755" s="337">
        <f>SUMIFS(Поликлиника!BA:BA,Поликлиника!D:D,СВОД!D3755,Поликлиника!F:F,СВОД!F3755)</f>
        <v>0</v>
      </c>
      <c r="M3755" s="337">
        <f>SUMIFS(Услуги!H:H,Услуги!D:D,СВОД!D3755,Услуги!F:F,СВОД!F3755)+SUMIFS(Услуги!M:M,Услуги!D:D,СВОД!D3755,Услуги!F:F,СВОД!F3755)+SUMIFS(Услуги!R:R,Услуги!D:D,СВОД!D3755,Услуги!F:F,СВОД!F3755)+SUMIFS(Услуги!W:W,Услуги!D:D,СВОД!D3755,Услуги!F:F,СВОД!F3755)+SUMIFS(Услуги!AB:AB,Услуги!D:D,СВОД!D3755,Услуги!F:F,СВОД!F3755)+SUMIFS(Услуги!AG:AG,Услуги!D:D,СВОД!D3755,Услуги!F:F,СВОД!F3755)+SUMIFS(Услуги!AL:AL,Услуги!D:D,СВОД!D3755,Услуги!F:F,СВОД!F3755)+SUMIFS(Услуги!AQ:AQ,Услуги!D:D,СВОД!D3755,Услуги!F:F,СВОД!F3755)</f>
        <v>0</v>
      </c>
      <c r="N3755" s="337">
        <f>SUMIFS('Скорая мед.помощь'!I:I,'Скорая мед.помощь'!D:D,СВОД!D3755,'Скорая мед.помощь'!F:F,СВОД!F3755)</f>
        <v>0</v>
      </c>
      <c r="O3755" s="338">
        <f>SUMIFS(Поликлиника!BF:BF,Поликлиника!D:D,СВОД!D3755,Поликлиника!F:F,СВОД!F3755)</f>
        <v>0</v>
      </c>
      <c r="P3755" s="339">
        <f>SUMIFS('Круглосуточный стационар'!O:O,'Круглосуточный стационар'!D:D,СВОД!D3755,'Круглосуточный стационар'!F:F,СВОД!F3755,'Круглосуточный стационар'!H:H,"-")+SUMIFS(ВМП!O:O,ВМП!D:D,СВОД!D3755,ВМП!F:F,СВОД!F3755,ВМП!H:H,"-")+SUMIFS('Дневной стационар'!O:O,'Дневной стационар'!D:D,СВОД!D3755,'Дневной стационар'!F:F,СВОД!F3755,'Дневной стационар'!H:H,"-")+SUMIFS(ЭКО!M:M,ЭКО!D:D,СВОД!D3755,ЭКО!F:F,СВОД!F3755)+SUMIFS(Диализ!M:M,Диализ!D:D,СВОД!D3755,Диализ!F:F,СВОД!F3755)+SUMIFS('Скорая мед.помощь'!N:N,'Скорая мед.помощь'!D:D,СВОД!D3755,'Скорая мед.помощь'!F:F,СВОД!F3755)+SUMIFS(Услуги!AV:AV,Услуги!D:D,СВОД!D3755,Услуги!F:F,СВОД!F3755)+SUMIFS(Поликлиника!BK:BK,Поликлиника!D:D,СВОД!D3755,Поликлиника!F:F,СВОД!F3755)</f>
        <v>0</v>
      </c>
      <c r="Q3755" s="336">
        <f>SUMIFS(Сверхбаза!L:L,Сверхбаза!C:C,СВОД!D3755,Сверхбаза!E:E,СВОД!F3755)+SUMIFS(Сверхбаза!N:N,Сверхбаза!C:C,СВОД!D3755,Сверхбаза!E:E,СВОД!F3755)</f>
        <v>0</v>
      </c>
      <c r="R3755" s="337">
        <f>SUMIFS(Сверхбаза!P:P,Сверхбаза!C:C,СВОД!D3755,Сверхбаза!E:E,СВОД!F3755)</f>
        <v>0</v>
      </c>
      <c r="S3755" s="337">
        <f>SUMIFS(Сверхбаза!R:R,Сверхбаза!C:C,СВОД!D3755,Сверхбаза!E:E,СВОД!F3755)</f>
        <v>0</v>
      </c>
      <c r="T3755" s="337">
        <f>SUMIFS(Сверхбаза!Q:Q,Сверхбаза!C:C,СВОД!D3755,Сверхбаза!E:E,СВОД!F3755)</f>
        <v>0</v>
      </c>
      <c r="U3755" s="337">
        <f>SUMIFS(Сверхбаза!S:S,Сверхбаза!C:C,СВОД!D3755,Сверхбаза!E:E,СВОД!F3755)</f>
        <v>0</v>
      </c>
      <c r="V3755" s="339">
        <f>SUMIFS(Сверхбаза!G:G,Сверхбаза!C:C,СВОД!D3755,Сверхбаза!E:E,СВОД!F3755)</f>
        <v>0</v>
      </c>
    </row>
    <row r="3756" spans="1:22" ht="25.5" outlineLevel="2" x14ac:dyDescent="0.2">
      <c r="A3756" s="33" t="s">
        <v>10</v>
      </c>
      <c r="B3756" s="9" t="s">
        <v>2948</v>
      </c>
      <c r="C3756" s="10">
        <v>509615</v>
      </c>
      <c r="D3756" s="273">
        <v>961501</v>
      </c>
      <c r="E3756" s="81" t="s">
        <v>228</v>
      </c>
      <c r="F3756" s="81">
        <v>70</v>
      </c>
      <c r="G3756" s="82" t="s">
        <v>862</v>
      </c>
      <c r="H3756" s="336">
        <f>SUMIFS('Круглосуточный стационар'!J:J,'Круглосуточный стационар'!D:D,СВОД!D3756,'Круглосуточный стационар'!H:H,"-",'Круглосуточный стационар'!F:F,СВОД!F3756)+SUMIFS(ВМП!J:J,ВМП!D:D,СВОД!D3756,ВМП!H:H,"-",ВМП!F:F,СВОД!F3756)+SUMIFS('Дневной стационар'!J:J,'Дневной стационар'!D:D,СВОД!D3756,'Дневной стационар'!H:H,"-",'Дневной стационар'!F:F,СВОД!F3756)+SUMIFS(ЭКО!H:H,ЭКО!D:D,СВОД!D3756,ЭКО!F:F,СВОД!F3756)+SUMIFS(Диализ!H:H,Диализ!D:D,СВОД!D3756,Диализ!F:F,СВОД!F3756)</f>
        <v>0</v>
      </c>
      <c r="I3756" s="337">
        <f>SUMIFS(Поликлиника!H:H,Поликлиника!D:D,СВОД!D3756,Поликлиника!F:F,СВОД!F3756)</f>
        <v>0</v>
      </c>
      <c r="J3756" s="337">
        <f>SUMIFS(Поликлиника!AQ:AQ,Поликлиника!D:D,СВОД!D3756,Поликлиника!F:F,СВОД!F3756)</f>
        <v>0</v>
      </c>
      <c r="K3756" s="337">
        <f>SUMIFS(Поликлиника!AV:AV,Поликлиника!D:D,СВОД!D3756,Поликлиника!F:F,СВОД!F3756)</f>
        <v>0</v>
      </c>
      <c r="L3756" s="337">
        <f>SUMIFS(Поликлиника!BA:BA,Поликлиника!D:D,СВОД!D3756,Поликлиника!F:F,СВОД!F3756)</f>
        <v>0</v>
      </c>
      <c r="M3756" s="337">
        <f>SUMIFS(Услуги!H:H,Услуги!D:D,СВОД!D3756,Услуги!F:F,СВОД!F3756)+SUMIFS(Услуги!M:M,Услуги!D:D,СВОД!D3756,Услуги!F:F,СВОД!F3756)+SUMIFS(Услуги!R:R,Услуги!D:D,СВОД!D3756,Услуги!F:F,СВОД!F3756)+SUMIFS(Услуги!W:W,Услуги!D:D,СВОД!D3756,Услуги!F:F,СВОД!F3756)+SUMIFS(Услуги!AB:AB,Услуги!D:D,СВОД!D3756,Услуги!F:F,СВОД!F3756)+SUMIFS(Услуги!AG:AG,Услуги!D:D,СВОД!D3756,Услуги!F:F,СВОД!F3756)+SUMIFS(Услуги!AL:AL,Услуги!D:D,СВОД!D3756,Услуги!F:F,СВОД!F3756)+SUMIFS(Услуги!AQ:AQ,Услуги!D:D,СВОД!D3756,Услуги!F:F,СВОД!F3756)</f>
        <v>0</v>
      </c>
      <c r="N3756" s="337">
        <f>SUMIFS('Скорая мед.помощь'!I:I,'Скорая мед.помощь'!D:D,СВОД!D3756,'Скорая мед.помощь'!F:F,СВОД!F3756)</f>
        <v>0</v>
      </c>
      <c r="O3756" s="338">
        <f>SUMIFS(Поликлиника!BF:BF,Поликлиника!D:D,СВОД!D3756,Поликлиника!F:F,СВОД!F3756)</f>
        <v>0</v>
      </c>
      <c r="P3756" s="339">
        <f>SUMIFS('Круглосуточный стационар'!O:O,'Круглосуточный стационар'!D:D,СВОД!D3756,'Круглосуточный стационар'!F:F,СВОД!F3756,'Круглосуточный стационар'!H:H,"-")+SUMIFS(ВМП!O:O,ВМП!D:D,СВОД!D3756,ВМП!F:F,СВОД!F3756,ВМП!H:H,"-")+SUMIFS('Дневной стационар'!O:O,'Дневной стационар'!D:D,СВОД!D3756,'Дневной стационар'!F:F,СВОД!F3756,'Дневной стационар'!H:H,"-")+SUMIFS(ЭКО!M:M,ЭКО!D:D,СВОД!D3756,ЭКО!F:F,СВОД!F3756)+SUMIFS(Диализ!M:M,Диализ!D:D,СВОД!D3756,Диализ!F:F,СВОД!F3756)+SUMIFS('Скорая мед.помощь'!N:N,'Скорая мед.помощь'!D:D,СВОД!D3756,'Скорая мед.помощь'!F:F,СВОД!F3756)+SUMIFS(Услуги!AV:AV,Услуги!D:D,СВОД!D3756,Услуги!F:F,СВОД!F3756)+SUMIFS(Поликлиника!BK:BK,Поликлиника!D:D,СВОД!D3756,Поликлиника!F:F,СВОД!F3756)</f>
        <v>0</v>
      </c>
      <c r="Q3756" s="336">
        <f>SUMIFS(Сверхбаза!L:L,Сверхбаза!C:C,СВОД!D3756,Сверхбаза!E:E,СВОД!F3756)+SUMIFS(Сверхбаза!N:N,Сверхбаза!C:C,СВОД!D3756,Сверхбаза!E:E,СВОД!F3756)</f>
        <v>0</v>
      </c>
      <c r="R3756" s="337">
        <f>SUMIFS(Сверхбаза!P:P,Сверхбаза!C:C,СВОД!D3756,Сверхбаза!E:E,СВОД!F3756)</f>
        <v>0</v>
      </c>
      <c r="S3756" s="337">
        <f>SUMIFS(Сверхбаза!R:R,Сверхбаза!C:C,СВОД!D3756,Сверхбаза!E:E,СВОД!F3756)</f>
        <v>0</v>
      </c>
      <c r="T3756" s="337">
        <f>SUMIFS(Сверхбаза!Q:Q,Сверхбаза!C:C,СВОД!D3756,Сверхбаза!E:E,СВОД!F3756)</f>
        <v>0</v>
      </c>
      <c r="U3756" s="337">
        <f>SUMIFS(Сверхбаза!S:S,Сверхбаза!C:C,СВОД!D3756,Сверхбаза!E:E,СВОД!F3756)</f>
        <v>0</v>
      </c>
      <c r="V3756" s="339">
        <f>SUMIFS(Сверхбаза!G:G,Сверхбаза!C:C,СВОД!D3756,Сверхбаза!E:E,СВОД!F3756)</f>
        <v>0</v>
      </c>
    </row>
    <row r="3757" spans="1:22" ht="25.5" outlineLevel="2" x14ac:dyDescent="0.2">
      <c r="A3757" s="33" t="s">
        <v>10</v>
      </c>
      <c r="B3757" s="9" t="s">
        <v>2948</v>
      </c>
      <c r="C3757" s="10">
        <v>509615</v>
      </c>
      <c r="D3757" s="273">
        <v>961501</v>
      </c>
      <c r="E3757" s="81" t="s">
        <v>228</v>
      </c>
      <c r="F3757" s="81">
        <v>94</v>
      </c>
      <c r="G3757" s="82" t="s">
        <v>124</v>
      </c>
      <c r="H3757" s="336">
        <f>SUMIFS('Круглосуточный стационар'!J:J,'Круглосуточный стационар'!D:D,СВОД!D3757,'Круглосуточный стационар'!H:H,"-",'Круглосуточный стационар'!F:F,СВОД!F3757)+SUMIFS(ВМП!J:J,ВМП!D:D,СВОД!D3757,ВМП!H:H,"-",ВМП!F:F,СВОД!F3757)+SUMIFS('Дневной стационар'!J:J,'Дневной стационар'!D:D,СВОД!D3757,'Дневной стационар'!H:H,"-",'Дневной стационар'!F:F,СВОД!F3757)+SUMIFS(ЭКО!H:H,ЭКО!D:D,СВОД!D3757,ЭКО!F:F,СВОД!F3757)+SUMIFS(Диализ!H:H,Диализ!D:D,СВОД!D3757,Диализ!F:F,СВОД!F3757)</f>
        <v>0</v>
      </c>
      <c r="I3757" s="337">
        <f>SUMIFS(Поликлиника!H:H,Поликлиника!D:D,СВОД!D3757,Поликлиника!F:F,СВОД!F3757)</f>
        <v>0</v>
      </c>
      <c r="J3757" s="337">
        <f>SUMIFS(Поликлиника!AQ:AQ,Поликлиника!D:D,СВОД!D3757,Поликлиника!F:F,СВОД!F3757)</f>
        <v>0</v>
      </c>
      <c r="K3757" s="337">
        <f>SUMIFS(Поликлиника!AV:AV,Поликлиника!D:D,СВОД!D3757,Поликлиника!F:F,СВОД!F3757)</f>
        <v>0</v>
      </c>
      <c r="L3757" s="337">
        <f>SUMIFS(Поликлиника!BA:BA,Поликлиника!D:D,СВОД!D3757,Поликлиника!F:F,СВОД!F3757)</f>
        <v>0</v>
      </c>
      <c r="M3757" s="337">
        <f>SUMIFS(Услуги!H:H,Услуги!D:D,СВОД!D3757,Услуги!F:F,СВОД!F3757)+SUMIFS(Услуги!M:M,Услуги!D:D,СВОД!D3757,Услуги!F:F,СВОД!F3757)+SUMIFS(Услуги!R:R,Услуги!D:D,СВОД!D3757,Услуги!F:F,СВОД!F3757)+SUMIFS(Услуги!W:W,Услуги!D:D,СВОД!D3757,Услуги!F:F,СВОД!F3757)+SUMIFS(Услуги!AB:AB,Услуги!D:D,СВОД!D3757,Услуги!F:F,СВОД!F3757)+SUMIFS(Услуги!AG:AG,Услуги!D:D,СВОД!D3757,Услуги!F:F,СВОД!F3757)+SUMIFS(Услуги!AL:AL,Услуги!D:D,СВОД!D3757,Услуги!F:F,СВОД!F3757)+SUMIFS(Услуги!AQ:AQ,Услуги!D:D,СВОД!D3757,Услуги!F:F,СВОД!F3757)</f>
        <v>0</v>
      </c>
      <c r="N3757" s="337">
        <f>SUMIFS('Скорая мед.помощь'!I:I,'Скорая мед.помощь'!D:D,СВОД!D3757,'Скорая мед.помощь'!F:F,СВОД!F3757)</f>
        <v>0</v>
      </c>
      <c r="O3757" s="338">
        <f>SUMIFS(Поликлиника!BF:BF,Поликлиника!D:D,СВОД!D3757,Поликлиника!F:F,СВОД!F3757)</f>
        <v>0</v>
      </c>
      <c r="P3757" s="339">
        <f>SUMIFS('Круглосуточный стационар'!O:O,'Круглосуточный стационар'!D:D,СВОД!D3757,'Круглосуточный стационар'!F:F,СВОД!F3757,'Круглосуточный стационар'!H:H,"-")+SUMIFS(ВМП!O:O,ВМП!D:D,СВОД!D3757,ВМП!F:F,СВОД!F3757,ВМП!H:H,"-")+SUMIFS('Дневной стационар'!O:O,'Дневной стационар'!D:D,СВОД!D3757,'Дневной стационар'!F:F,СВОД!F3757,'Дневной стационар'!H:H,"-")+SUMIFS(ЭКО!M:M,ЭКО!D:D,СВОД!D3757,ЭКО!F:F,СВОД!F3757)+SUMIFS(Диализ!M:M,Диализ!D:D,СВОД!D3757,Диализ!F:F,СВОД!F3757)+SUMIFS('Скорая мед.помощь'!N:N,'Скорая мед.помощь'!D:D,СВОД!D3757,'Скорая мед.помощь'!F:F,СВОД!F3757)+SUMIFS(Услуги!AV:AV,Услуги!D:D,СВОД!D3757,Услуги!F:F,СВОД!F3757)+SUMIFS(Поликлиника!BK:BK,Поликлиника!D:D,СВОД!D3757,Поликлиника!F:F,СВОД!F3757)</f>
        <v>0</v>
      </c>
      <c r="Q3757" s="336">
        <f>SUMIFS(Сверхбаза!L:L,Сверхбаза!C:C,СВОД!D3757,Сверхбаза!E:E,СВОД!F3757)+SUMIFS(Сверхбаза!N:N,Сверхбаза!C:C,СВОД!D3757,Сверхбаза!E:E,СВОД!F3757)</f>
        <v>0</v>
      </c>
      <c r="R3757" s="337">
        <f>SUMIFS(Сверхбаза!P:P,Сверхбаза!C:C,СВОД!D3757,Сверхбаза!E:E,СВОД!F3757)</f>
        <v>0</v>
      </c>
      <c r="S3757" s="337">
        <f>SUMIFS(Сверхбаза!R:R,Сверхбаза!C:C,СВОД!D3757,Сверхбаза!E:E,СВОД!F3757)</f>
        <v>0</v>
      </c>
      <c r="T3757" s="337">
        <f>SUMIFS(Сверхбаза!Q:Q,Сверхбаза!C:C,СВОД!D3757,Сверхбаза!E:E,СВОД!F3757)</f>
        <v>0</v>
      </c>
      <c r="U3757" s="337">
        <f>SUMIFS(Сверхбаза!S:S,Сверхбаза!C:C,СВОД!D3757,Сверхбаза!E:E,СВОД!F3757)</f>
        <v>0</v>
      </c>
      <c r="V3757" s="339">
        <f>SUMIFS(Сверхбаза!G:G,Сверхбаза!C:C,СВОД!D3757,Сверхбаза!E:E,СВОД!F3757)</f>
        <v>0</v>
      </c>
    </row>
    <row r="3758" spans="1:22" outlineLevel="1" x14ac:dyDescent="0.2">
      <c r="A3758" s="320"/>
      <c r="B3758" s="321"/>
      <c r="C3758" s="322"/>
      <c r="D3758" s="340" t="s">
        <v>467</v>
      </c>
      <c r="E3758" s="83"/>
      <c r="F3758" s="83"/>
      <c r="G3758" s="84"/>
      <c r="H3758" s="341"/>
      <c r="I3758" s="342"/>
      <c r="J3758" s="342"/>
      <c r="K3758" s="342"/>
      <c r="L3758" s="342"/>
      <c r="M3758" s="342"/>
      <c r="N3758" s="342"/>
      <c r="O3758" s="343"/>
      <c r="P3758" s="344">
        <f>SUBTOTAL(9,P3750:P3757)</f>
        <v>858.00903999999991</v>
      </c>
      <c r="Q3758" s="341"/>
      <c r="R3758" s="342"/>
      <c r="S3758" s="342"/>
      <c r="T3758" s="342"/>
      <c r="U3758" s="342"/>
      <c r="V3758" s="344">
        <f>SUBTOTAL(9,V3750:V3757)</f>
        <v>0</v>
      </c>
    </row>
    <row r="3759" spans="1:22" ht="25.5" outlineLevel="2" x14ac:dyDescent="0.2">
      <c r="A3759" s="33" t="s">
        <v>10</v>
      </c>
      <c r="B3759" s="9" t="s">
        <v>2948</v>
      </c>
      <c r="C3759" s="10">
        <v>509618</v>
      </c>
      <c r="D3759" s="273">
        <v>961801</v>
      </c>
      <c r="E3759" s="81" t="s">
        <v>229</v>
      </c>
      <c r="F3759" s="81">
        <v>1</v>
      </c>
      <c r="G3759" s="82" t="s">
        <v>12</v>
      </c>
      <c r="H3759" s="336">
        <f>SUMIFS('Круглосуточный стационар'!J:J,'Круглосуточный стационар'!D:D,СВОД!D3759,'Круглосуточный стационар'!H:H,"-",'Круглосуточный стационар'!F:F,СВОД!F3759)+SUMIFS(ВМП!J:J,ВМП!D:D,СВОД!D3759,ВМП!H:H,"-",ВМП!F:F,СВОД!F3759)+SUMIFS('Дневной стационар'!J:J,'Дневной стационар'!D:D,СВОД!D3759,'Дневной стационар'!H:H,"-",'Дневной стационар'!F:F,СВОД!F3759)+SUMIFS(ЭКО!H:H,ЭКО!D:D,СВОД!D3759,ЭКО!F:F,СВОД!F3759)+SUMIFS(Диализ!H:H,Диализ!D:D,СВОД!D3759,Диализ!F:F,СВОД!F3759)</f>
        <v>0</v>
      </c>
      <c r="I3759" s="337">
        <f>SUMIFS(Поликлиника!H:H,Поликлиника!D:D,СВОД!D3759,Поликлиника!F:F,СВОД!F3759)</f>
        <v>0</v>
      </c>
      <c r="J3759" s="337">
        <f>SUMIFS(Поликлиника!AQ:AQ,Поликлиника!D:D,СВОД!D3759,Поликлиника!F:F,СВОД!F3759)</f>
        <v>0</v>
      </c>
      <c r="K3759" s="337">
        <f>SUMIFS(Поликлиника!AV:AV,Поликлиника!D:D,СВОД!D3759,Поликлиника!F:F,СВОД!F3759)</f>
        <v>0</v>
      </c>
      <c r="L3759" s="337">
        <f>SUMIFS(Поликлиника!BA:BA,Поликлиника!D:D,СВОД!D3759,Поликлиника!F:F,СВОД!F3759)</f>
        <v>0</v>
      </c>
      <c r="M3759" s="337">
        <f>SUMIFS(Услуги!H:H,Услуги!D:D,СВОД!D3759,Услуги!F:F,СВОД!F3759)+SUMIFS(Услуги!M:M,Услуги!D:D,СВОД!D3759,Услуги!F:F,СВОД!F3759)+SUMIFS(Услуги!R:R,Услуги!D:D,СВОД!D3759,Услуги!F:F,СВОД!F3759)+SUMIFS(Услуги!W:W,Услуги!D:D,СВОД!D3759,Услуги!F:F,СВОД!F3759)+SUMIFS(Услуги!AB:AB,Услуги!D:D,СВОД!D3759,Услуги!F:F,СВОД!F3759)+SUMIFS(Услуги!AG:AG,Услуги!D:D,СВОД!D3759,Услуги!F:F,СВОД!F3759)+SUMIFS(Услуги!AL:AL,Услуги!D:D,СВОД!D3759,Услуги!F:F,СВОД!F3759)+SUMIFS(Услуги!AQ:AQ,Услуги!D:D,СВОД!D3759,Услуги!F:F,СВОД!F3759)</f>
        <v>0</v>
      </c>
      <c r="N3759" s="337">
        <f>SUMIFS('Скорая мед.помощь'!I:I,'Скорая мед.помощь'!D:D,СВОД!D3759,'Скорая мед.помощь'!F:F,СВОД!F3759)</f>
        <v>0</v>
      </c>
      <c r="O3759" s="338">
        <f>SUMIFS(Поликлиника!BF:BF,Поликлиника!D:D,СВОД!D3759,Поликлиника!F:F,СВОД!F3759)</f>
        <v>0</v>
      </c>
      <c r="P3759" s="339">
        <f>SUMIFS('Круглосуточный стационар'!O:O,'Круглосуточный стационар'!D:D,СВОД!D3759,'Круглосуточный стационар'!F:F,СВОД!F3759,'Круглосуточный стационар'!H:H,"-")+SUMIFS(ВМП!O:O,ВМП!D:D,СВОД!D3759,ВМП!F:F,СВОД!F3759,ВМП!H:H,"-")+SUMIFS('Дневной стационар'!O:O,'Дневной стационар'!D:D,СВОД!D3759,'Дневной стационар'!F:F,СВОД!F3759,'Дневной стационар'!H:H,"-")+SUMIFS(ЭКО!M:M,ЭКО!D:D,СВОД!D3759,ЭКО!F:F,СВОД!F3759)+SUMIFS(Диализ!M:M,Диализ!D:D,СВОД!D3759,Диализ!F:F,СВОД!F3759)+SUMIFS('Скорая мед.помощь'!N:N,'Скорая мед.помощь'!D:D,СВОД!D3759,'Скорая мед.помощь'!F:F,СВОД!F3759)+SUMIFS(Услуги!AV:AV,Услуги!D:D,СВОД!D3759,Услуги!F:F,СВОД!F3759)+SUMIFS(Поликлиника!BK:BK,Поликлиника!D:D,СВОД!D3759,Поликлиника!F:F,СВОД!F3759)</f>
        <v>0</v>
      </c>
      <c r="Q3759" s="336">
        <f>SUMIFS(Сверхбаза!L:L,Сверхбаза!C:C,СВОД!D3759,Сверхбаза!E:E,СВОД!F3759)+SUMIFS(Сверхбаза!N:N,Сверхбаза!C:C,СВОД!D3759,Сверхбаза!E:E,СВОД!F3759)</f>
        <v>0</v>
      </c>
      <c r="R3759" s="337">
        <f>SUMIFS(Сверхбаза!P:P,Сверхбаза!C:C,СВОД!D3759,Сверхбаза!E:E,СВОД!F3759)</f>
        <v>0</v>
      </c>
      <c r="S3759" s="337">
        <f>SUMIFS(Сверхбаза!R:R,Сверхбаза!C:C,СВОД!D3759,Сверхбаза!E:E,СВОД!F3759)</f>
        <v>0</v>
      </c>
      <c r="T3759" s="337">
        <f>SUMIFS(Сверхбаза!Q:Q,Сверхбаза!C:C,СВОД!D3759,Сверхбаза!E:E,СВОД!F3759)</f>
        <v>0</v>
      </c>
      <c r="U3759" s="337">
        <f>SUMIFS(Сверхбаза!S:S,Сверхбаза!C:C,СВОД!D3759,Сверхбаза!E:E,СВОД!F3759)</f>
        <v>0</v>
      </c>
      <c r="V3759" s="339">
        <f>SUMIFS(Сверхбаза!G:G,Сверхбаза!C:C,СВОД!D3759,Сверхбаза!E:E,СВОД!F3759)</f>
        <v>0</v>
      </c>
    </row>
    <row r="3760" spans="1:22" ht="25.5" outlineLevel="2" x14ac:dyDescent="0.2">
      <c r="A3760" s="33" t="s">
        <v>10</v>
      </c>
      <c r="B3760" s="9" t="s">
        <v>2948</v>
      </c>
      <c r="C3760" s="10">
        <v>509618</v>
      </c>
      <c r="D3760" s="273">
        <v>961801</v>
      </c>
      <c r="E3760" s="81" t="s">
        <v>229</v>
      </c>
      <c r="F3760" s="81">
        <v>13</v>
      </c>
      <c r="G3760" s="82" t="s">
        <v>859</v>
      </c>
      <c r="H3760" s="336">
        <f>SUMIFS('Круглосуточный стационар'!J:J,'Круглосуточный стационар'!D:D,СВОД!D3760,'Круглосуточный стационар'!H:H,"-",'Круглосуточный стационар'!F:F,СВОД!F3760)+SUMIFS(ВМП!J:J,ВМП!D:D,СВОД!D3760,ВМП!H:H,"-",ВМП!F:F,СВОД!F3760)+SUMIFS('Дневной стационар'!J:J,'Дневной стационар'!D:D,СВОД!D3760,'Дневной стационар'!H:H,"-",'Дневной стационар'!F:F,СВОД!F3760)+SUMIFS(ЭКО!H:H,ЭКО!D:D,СВОД!D3760,ЭКО!F:F,СВОД!F3760)+SUMIFS(Диализ!H:H,Диализ!D:D,СВОД!D3760,Диализ!F:F,СВОД!F3760)</f>
        <v>0</v>
      </c>
      <c r="I3760" s="337">
        <f>SUMIFS(Поликлиника!H:H,Поликлиника!D:D,СВОД!D3760,Поликлиника!F:F,СВОД!F3760)</f>
        <v>0</v>
      </c>
      <c r="J3760" s="337">
        <f>SUMIFS(Поликлиника!AQ:AQ,Поликлиника!D:D,СВОД!D3760,Поликлиника!F:F,СВОД!F3760)</f>
        <v>0</v>
      </c>
      <c r="K3760" s="337">
        <f>SUMIFS(Поликлиника!AV:AV,Поликлиника!D:D,СВОД!D3760,Поликлиника!F:F,СВОД!F3760)</f>
        <v>0</v>
      </c>
      <c r="L3760" s="337">
        <f>SUMIFS(Поликлиника!BA:BA,Поликлиника!D:D,СВОД!D3760,Поликлиника!F:F,СВОД!F3760)</f>
        <v>0</v>
      </c>
      <c r="M3760" s="337">
        <f>SUMIFS(Услуги!H:H,Услуги!D:D,СВОД!D3760,Услуги!F:F,СВОД!F3760)+SUMIFS(Услуги!M:M,Услуги!D:D,СВОД!D3760,Услуги!F:F,СВОД!F3760)+SUMIFS(Услуги!R:R,Услуги!D:D,СВОД!D3760,Услуги!F:F,СВОД!F3760)+SUMIFS(Услуги!W:W,Услуги!D:D,СВОД!D3760,Услуги!F:F,СВОД!F3760)+SUMIFS(Услуги!AB:AB,Услуги!D:D,СВОД!D3760,Услуги!F:F,СВОД!F3760)+SUMIFS(Услуги!AG:AG,Услуги!D:D,СВОД!D3760,Услуги!F:F,СВОД!F3760)+SUMIFS(Услуги!AL:AL,Услуги!D:D,СВОД!D3760,Услуги!F:F,СВОД!F3760)+SUMIFS(Услуги!AQ:AQ,Услуги!D:D,СВОД!D3760,Услуги!F:F,СВОД!F3760)</f>
        <v>0</v>
      </c>
      <c r="N3760" s="337">
        <f>SUMIFS('Скорая мед.помощь'!I:I,'Скорая мед.помощь'!D:D,СВОД!D3760,'Скорая мед.помощь'!F:F,СВОД!F3760)</f>
        <v>0</v>
      </c>
      <c r="O3760" s="338">
        <f>SUMIFS(Поликлиника!BF:BF,Поликлиника!D:D,СВОД!D3760,Поликлиника!F:F,СВОД!F3760)</f>
        <v>0</v>
      </c>
      <c r="P3760" s="339">
        <f>SUMIFS('Круглосуточный стационар'!O:O,'Круглосуточный стационар'!D:D,СВОД!D3760,'Круглосуточный стационар'!F:F,СВОД!F3760,'Круглосуточный стационар'!H:H,"-")+SUMIFS(ВМП!O:O,ВМП!D:D,СВОД!D3760,ВМП!F:F,СВОД!F3760,ВМП!H:H,"-")+SUMIFS('Дневной стационар'!O:O,'Дневной стационар'!D:D,СВОД!D3760,'Дневной стационар'!F:F,СВОД!F3760,'Дневной стационар'!H:H,"-")+SUMIFS(ЭКО!M:M,ЭКО!D:D,СВОД!D3760,ЭКО!F:F,СВОД!F3760)+SUMIFS(Диализ!M:M,Диализ!D:D,СВОД!D3760,Диализ!F:F,СВОД!F3760)+SUMIFS('Скорая мед.помощь'!N:N,'Скорая мед.помощь'!D:D,СВОД!D3760,'Скорая мед.помощь'!F:F,СВОД!F3760)+SUMIFS(Услуги!AV:AV,Услуги!D:D,СВОД!D3760,Услуги!F:F,СВОД!F3760)+SUMIFS(Поликлиника!BK:BK,Поликлиника!D:D,СВОД!D3760,Поликлиника!F:F,СВОД!F3760)</f>
        <v>0</v>
      </c>
      <c r="Q3760" s="336">
        <f>SUMIFS(Сверхбаза!L:L,Сверхбаза!C:C,СВОД!D3760,Сверхбаза!E:E,СВОД!F3760)+SUMIFS(Сверхбаза!N:N,Сверхбаза!C:C,СВОД!D3760,Сверхбаза!E:E,СВОД!F3760)</f>
        <v>0</v>
      </c>
      <c r="R3760" s="337">
        <f>SUMIFS(Сверхбаза!P:P,Сверхбаза!C:C,СВОД!D3760,Сверхбаза!E:E,СВОД!F3760)</f>
        <v>0</v>
      </c>
      <c r="S3760" s="337">
        <f>SUMIFS(Сверхбаза!R:R,Сверхбаза!C:C,СВОД!D3760,Сверхбаза!E:E,СВОД!F3760)</f>
        <v>0</v>
      </c>
      <c r="T3760" s="337">
        <f>SUMIFS(Сверхбаза!Q:Q,Сверхбаза!C:C,СВОД!D3760,Сверхбаза!E:E,СВОД!F3760)</f>
        <v>0</v>
      </c>
      <c r="U3760" s="337">
        <f>SUMIFS(Сверхбаза!S:S,Сверхбаза!C:C,СВОД!D3760,Сверхбаза!E:E,СВОД!F3760)</f>
        <v>0</v>
      </c>
      <c r="V3760" s="339">
        <f>SUMIFS(Сверхбаза!G:G,Сверхбаза!C:C,СВОД!D3760,Сверхбаза!E:E,СВОД!F3760)</f>
        <v>0</v>
      </c>
    </row>
    <row r="3761" spans="1:22" ht="25.5" outlineLevel="2" x14ac:dyDescent="0.2">
      <c r="A3761" s="33" t="s">
        <v>10</v>
      </c>
      <c r="B3761" s="9" t="s">
        <v>2948</v>
      </c>
      <c r="C3761" s="10">
        <v>509618</v>
      </c>
      <c r="D3761" s="273">
        <v>961801</v>
      </c>
      <c r="E3761" s="81" t="s">
        <v>229</v>
      </c>
      <c r="F3761" s="81">
        <v>2</v>
      </c>
      <c r="G3761" s="82" t="s">
        <v>135</v>
      </c>
      <c r="H3761" s="336">
        <f>SUMIFS('Круглосуточный стационар'!J:J,'Круглосуточный стационар'!D:D,СВОД!D3761,'Круглосуточный стационар'!H:H,"-",'Круглосуточный стационар'!F:F,СВОД!F3761)+SUMIFS(ВМП!J:J,ВМП!D:D,СВОД!D3761,ВМП!H:H,"-",ВМП!F:F,СВОД!F3761)+SUMIFS('Дневной стационар'!J:J,'Дневной стационар'!D:D,СВОД!D3761,'Дневной стационар'!H:H,"-",'Дневной стационар'!F:F,СВОД!F3761)+SUMIFS(ЭКО!H:H,ЭКО!D:D,СВОД!D3761,ЭКО!F:F,СВОД!F3761)+SUMIFS(Диализ!H:H,Диализ!D:D,СВОД!D3761,Диализ!F:F,СВОД!F3761)</f>
        <v>0</v>
      </c>
      <c r="I3761" s="337">
        <f>SUMIFS(Поликлиника!H:H,Поликлиника!D:D,СВОД!D3761,Поликлиника!F:F,СВОД!F3761)</f>
        <v>0</v>
      </c>
      <c r="J3761" s="337">
        <f>SUMIFS(Поликлиника!AQ:AQ,Поликлиника!D:D,СВОД!D3761,Поликлиника!F:F,СВОД!F3761)</f>
        <v>0</v>
      </c>
      <c r="K3761" s="337">
        <f>SUMIFS(Поликлиника!AV:AV,Поликлиника!D:D,СВОД!D3761,Поликлиника!F:F,СВОД!F3761)</f>
        <v>0</v>
      </c>
      <c r="L3761" s="337">
        <f>SUMIFS(Поликлиника!BA:BA,Поликлиника!D:D,СВОД!D3761,Поликлиника!F:F,СВОД!F3761)</f>
        <v>0</v>
      </c>
      <c r="M3761" s="337">
        <f>SUMIFS(Услуги!H:H,Услуги!D:D,СВОД!D3761,Услуги!F:F,СВОД!F3761)+SUMIFS(Услуги!M:M,Услуги!D:D,СВОД!D3761,Услуги!F:F,СВОД!F3761)+SUMIFS(Услуги!R:R,Услуги!D:D,СВОД!D3761,Услуги!F:F,СВОД!F3761)+SUMIFS(Услуги!W:W,Услуги!D:D,СВОД!D3761,Услуги!F:F,СВОД!F3761)+SUMIFS(Услуги!AB:AB,Услуги!D:D,СВОД!D3761,Услуги!F:F,СВОД!F3761)+SUMIFS(Услуги!AG:AG,Услуги!D:D,СВОД!D3761,Услуги!F:F,СВОД!F3761)+SUMIFS(Услуги!AL:AL,Услуги!D:D,СВОД!D3761,Услуги!F:F,СВОД!F3761)+SUMIFS(Услуги!AQ:AQ,Услуги!D:D,СВОД!D3761,Услуги!F:F,СВОД!F3761)</f>
        <v>0</v>
      </c>
      <c r="N3761" s="337">
        <f>SUMIFS('Скорая мед.помощь'!I:I,'Скорая мед.помощь'!D:D,СВОД!D3761,'Скорая мед.помощь'!F:F,СВОД!F3761)</f>
        <v>0</v>
      </c>
      <c r="O3761" s="338">
        <f>SUMIFS(Поликлиника!BF:BF,Поликлиника!D:D,СВОД!D3761,Поликлиника!F:F,СВОД!F3761)</f>
        <v>0</v>
      </c>
      <c r="P3761" s="339">
        <f>SUMIFS('Круглосуточный стационар'!O:O,'Круглосуточный стационар'!D:D,СВОД!D3761,'Круглосуточный стационар'!F:F,СВОД!F3761,'Круглосуточный стационар'!H:H,"-")+SUMIFS(ВМП!O:O,ВМП!D:D,СВОД!D3761,ВМП!F:F,СВОД!F3761,ВМП!H:H,"-")+SUMIFS('Дневной стационар'!O:O,'Дневной стационар'!D:D,СВОД!D3761,'Дневной стационар'!F:F,СВОД!F3761,'Дневной стационар'!H:H,"-")+SUMIFS(ЭКО!M:M,ЭКО!D:D,СВОД!D3761,ЭКО!F:F,СВОД!F3761)+SUMIFS(Диализ!M:M,Диализ!D:D,СВОД!D3761,Диализ!F:F,СВОД!F3761)+SUMIFS('Скорая мед.помощь'!N:N,'Скорая мед.помощь'!D:D,СВОД!D3761,'Скорая мед.помощь'!F:F,СВОД!F3761)+SUMIFS(Услуги!AV:AV,Услуги!D:D,СВОД!D3761,Услуги!F:F,СВОД!F3761)+SUMIFS(Поликлиника!BK:BK,Поликлиника!D:D,СВОД!D3761,Поликлиника!F:F,СВОД!F3761)</f>
        <v>0</v>
      </c>
      <c r="Q3761" s="336">
        <f>SUMIFS(Сверхбаза!L:L,Сверхбаза!C:C,СВОД!D3761,Сверхбаза!E:E,СВОД!F3761)+SUMIFS(Сверхбаза!N:N,Сверхбаза!C:C,СВОД!D3761,Сверхбаза!E:E,СВОД!F3761)</f>
        <v>0</v>
      </c>
      <c r="R3761" s="337">
        <f>SUMIFS(Сверхбаза!P:P,Сверхбаза!C:C,СВОД!D3761,Сверхбаза!E:E,СВОД!F3761)</f>
        <v>0</v>
      </c>
      <c r="S3761" s="337">
        <f>SUMIFS(Сверхбаза!R:R,Сверхбаза!C:C,СВОД!D3761,Сверхбаза!E:E,СВОД!F3761)</f>
        <v>0</v>
      </c>
      <c r="T3761" s="337">
        <f>SUMIFS(Сверхбаза!Q:Q,Сверхбаза!C:C,СВОД!D3761,Сверхбаза!E:E,СВОД!F3761)</f>
        <v>0</v>
      </c>
      <c r="U3761" s="337">
        <f>SUMIFS(Сверхбаза!S:S,Сверхбаза!C:C,СВОД!D3761,Сверхбаза!E:E,СВОД!F3761)</f>
        <v>0</v>
      </c>
      <c r="V3761" s="339">
        <f>SUMIFS(Сверхбаза!G:G,Сверхбаза!C:C,СВОД!D3761,Сверхбаза!E:E,СВОД!F3761)</f>
        <v>0</v>
      </c>
    </row>
    <row r="3762" spans="1:22" ht="25.5" outlineLevel="2" x14ac:dyDescent="0.2">
      <c r="A3762" s="33" t="s">
        <v>10</v>
      </c>
      <c r="B3762" s="9" t="s">
        <v>2948</v>
      </c>
      <c r="C3762" s="10">
        <v>509618</v>
      </c>
      <c r="D3762" s="273">
        <v>961801</v>
      </c>
      <c r="E3762" s="81" t="s">
        <v>229</v>
      </c>
      <c r="F3762" s="81">
        <v>6</v>
      </c>
      <c r="G3762" s="82" t="s">
        <v>860</v>
      </c>
      <c r="H3762" s="336">
        <f>SUMIFS('Круглосуточный стационар'!J:J,'Круглосуточный стационар'!D:D,СВОД!D3762,'Круглосуточный стационар'!H:H,"-",'Круглосуточный стационар'!F:F,СВОД!F3762)+SUMIFS(ВМП!J:J,ВМП!D:D,СВОД!D3762,ВМП!H:H,"-",ВМП!F:F,СВОД!F3762)+SUMIFS('Дневной стационар'!J:J,'Дневной стационар'!D:D,СВОД!D3762,'Дневной стационар'!H:H,"-",'Дневной стационар'!F:F,СВОД!F3762)+SUMIFS(ЭКО!H:H,ЭКО!D:D,СВОД!D3762,ЭКО!F:F,СВОД!F3762)+SUMIFS(Диализ!H:H,Диализ!D:D,СВОД!D3762,Диализ!F:F,СВОД!F3762)</f>
        <v>0</v>
      </c>
      <c r="I3762" s="337">
        <f>SUMIFS(Поликлиника!H:H,Поликлиника!D:D,СВОД!D3762,Поликлиника!F:F,СВОД!F3762)</f>
        <v>0</v>
      </c>
      <c r="J3762" s="337">
        <f>SUMIFS(Поликлиника!AQ:AQ,Поликлиника!D:D,СВОД!D3762,Поликлиника!F:F,СВОД!F3762)</f>
        <v>0</v>
      </c>
      <c r="K3762" s="337">
        <f>SUMIFS(Поликлиника!AV:AV,Поликлиника!D:D,СВОД!D3762,Поликлиника!F:F,СВОД!F3762)</f>
        <v>0</v>
      </c>
      <c r="L3762" s="337">
        <f>SUMIFS(Поликлиника!BA:BA,Поликлиника!D:D,СВОД!D3762,Поликлиника!F:F,СВОД!F3762)</f>
        <v>0</v>
      </c>
      <c r="M3762" s="337">
        <f>SUMIFS(Услуги!H:H,Услуги!D:D,СВОД!D3762,Услуги!F:F,СВОД!F3762)+SUMIFS(Услуги!M:M,Услуги!D:D,СВОД!D3762,Услуги!F:F,СВОД!F3762)+SUMIFS(Услуги!R:R,Услуги!D:D,СВОД!D3762,Услуги!F:F,СВОД!F3762)+SUMIFS(Услуги!W:W,Услуги!D:D,СВОД!D3762,Услуги!F:F,СВОД!F3762)+SUMIFS(Услуги!AB:AB,Услуги!D:D,СВОД!D3762,Услуги!F:F,СВОД!F3762)+SUMIFS(Услуги!AG:AG,Услуги!D:D,СВОД!D3762,Услуги!F:F,СВОД!F3762)+SUMIFS(Услуги!AL:AL,Услуги!D:D,СВОД!D3762,Услуги!F:F,СВОД!F3762)+SUMIFS(Услуги!AQ:AQ,Услуги!D:D,СВОД!D3762,Услуги!F:F,СВОД!F3762)</f>
        <v>0</v>
      </c>
      <c r="N3762" s="337">
        <f>SUMIFS('Скорая мед.помощь'!I:I,'Скорая мед.помощь'!D:D,СВОД!D3762,'Скорая мед.помощь'!F:F,СВОД!F3762)</f>
        <v>0</v>
      </c>
      <c r="O3762" s="338">
        <f>SUMIFS(Поликлиника!BF:BF,Поликлиника!D:D,СВОД!D3762,Поликлиника!F:F,СВОД!F3762)</f>
        <v>0</v>
      </c>
      <c r="P3762" s="339">
        <f>SUMIFS('Круглосуточный стационар'!O:O,'Круглосуточный стационар'!D:D,СВОД!D3762,'Круглосуточный стационар'!F:F,СВОД!F3762,'Круглосуточный стационар'!H:H,"-")+SUMIFS(ВМП!O:O,ВМП!D:D,СВОД!D3762,ВМП!F:F,СВОД!F3762,ВМП!H:H,"-")+SUMIFS('Дневной стационар'!O:O,'Дневной стационар'!D:D,СВОД!D3762,'Дневной стационар'!F:F,СВОД!F3762,'Дневной стационар'!H:H,"-")+SUMIFS(ЭКО!M:M,ЭКО!D:D,СВОД!D3762,ЭКО!F:F,СВОД!F3762)+SUMIFS(Диализ!M:M,Диализ!D:D,СВОД!D3762,Диализ!F:F,СВОД!F3762)+SUMIFS('Скорая мед.помощь'!N:N,'Скорая мед.помощь'!D:D,СВОД!D3762,'Скорая мед.помощь'!F:F,СВОД!F3762)+SUMIFS(Услуги!AV:AV,Услуги!D:D,СВОД!D3762,Услуги!F:F,СВОД!F3762)+SUMIFS(Поликлиника!BK:BK,Поликлиника!D:D,СВОД!D3762,Поликлиника!F:F,СВОД!F3762)</f>
        <v>0</v>
      </c>
      <c r="Q3762" s="336">
        <f>SUMIFS(Сверхбаза!L:L,Сверхбаза!C:C,СВОД!D3762,Сверхбаза!E:E,СВОД!F3762)+SUMIFS(Сверхбаза!N:N,Сверхбаза!C:C,СВОД!D3762,Сверхбаза!E:E,СВОД!F3762)</f>
        <v>0</v>
      </c>
      <c r="R3762" s="337">
        <f>SUMIFS(Сверхбаза!P:P,Сверхбаза!C:C,СВОД!D3762,Сверхбаза!E:E,СВОД!F3762)</f>
        <v>0</v>
      </c>
      <c r="S3762" s="337">
        <f>SUMIFS(Сверхбаза!R:R,Сверхбаза!C:C,СВОД!D3762,Сверхбаза!E:E,СВОД!F3762)</f>
        <v>0</v>
      </c>
      <c r="T3762" s="337">
        <f>SUMIFS(Сверхбаза!Q:Q,Сверхбаза!C:C,СВОД!D3762,Сверхбаза!E:E,СВОД!F3762)</f>
        <v>0</v>
      </c>
      <c r="U3762" s="337">
        <f>SUMIFS(Сверхбаза!S:S,Сверхбаза!C:C,СВОД!D3762,Сверхбаза!E:E,СВОД!F3762)</f>
        <v>0</v>
      </c>
      <c r="V3762" s="339">
        <f>SUMIFS(Сверхбаза!G:G,Сверхбаза!C:C,СВОД!D3762,Сверхбаза!E:E,СВОД!F3762)</f>
        <v>0</v>
      </c>
    </row>
    <row r="3763" spans="1:22" ht="25.5" outlineLevel="2" x14ac:dyDescent="0.2">
      <c r="A3763" s="33" t="s">
        <v>10</v>
      </c>
      <c r="B3763" s="9" t="s">
        <v>2948</v>
      </c>
      <c r="C3763" s="10">
        <v>509618</v>
      </c>
      <c r="D3763" s="273">
        <v>961801</v>
      </c>
      <c r="E3763" s="81" t="s">
        <v>229</v>
      </c>
      <c r="F3763" s="81">
        <v>3</v>
      </c>
      <c r="G3763" s="82" t="s">
        <v>136</v>
      </c>
      <c r="H3763" s="336">
        <f>SUMIFS('Круглосуточный стационар'!J:J,'Круглосуточный стационар'!D:D,СВОД!D3763,'Круглосуточный стационар'!H:H,"-",'Круглосуточный стационар'!F:F,СВОД!F3763)+SUMIFS(ВМП!J:J,ВМП!D:D,СВОД!D3763,ВМП!H:H,"-",ВМП!F:F,СВОД!F3763)+SUMIFS('Дневной стационар'!J:J,'Дневной стационар'!D:D,СВОД!D3763,'Дневной стационар'!H:H,"-",'Дневной стационар'!F:F,СВОД!F3763)+SUMIFS(ЭКО!H:H,ЭКО!D:D,СВОД!D3763,ЭКО!F:F,СВОД!F3763)+SUMIFS(Диализ!H:H,Диализ!D:D,СВОД!D3763,Диализ!F:F,СВОД!F3763)</f>
        <v>0</v>
      </c>
      <c r="I3763" s="337">
        <f>SUMIFS(Поликлиника!H:H,Поликлиника!D:D,СВОД!D3763,Поликлиника!F:F,СВОД!F3763)</f>
        <v>0</v>
      </c>
      <c r="J3763" s="337">
        <f>SUMIFS(Поликлиника!AQ:AQ,Поликлиника!D:D,СВОД!D3763,Поликлиника!F:F,СВОД!F3763)</f>
        <v>0</v>
      </c>
      <c r="K3763" s="337">
        <f>SUMIFS(Поликлиника!AV:AV,Поликлиника!D:D,СВОД!D3763,Поликлиника!F:F,СВОД!F3763)</f>
        <v>0</v>
      </c>
      <c r="L3763" s="337">
        <f>SUMIFS(Поликлиника!BA:BA,Поликлиника!D:D,СВОД!D3763,Поликлиника!F:F,СВОД!F3763)</f>
        <v>100</v>
      </c>
      <c r="M3763" s="337">
        <f>SUMIFS(Услуги!H:H,Услуги!D:D,СВОД!D3763,Услуги!F:F,СВОД!F3763)+SUMIFS(Услуги!M:M,Услуги!D:D,СВОД!D3763,Услуги!F:F,СВОД!F3763)+SUMIFS(Услуги!R:R,Услуги!D:D,СВОД!D3763,Услуги!F:F,СВОД!F3763)+SUMIFS(Услуги!W:W,Услуги!D:D,СВОД!D3763,Услуги!F:F,СВОД!F3763)+SUMIFS(Услуги!AB:AB,Услуги!D:D,СВОД!D3763,Услуги!F:F,СВОД!F3763)+SUMIFS(Услуги!AG:AG,Услуги!D:D,СВОД!D3763,Услуги!F:F,СВОД!F3763)+SUMIFS(Услуги!AL:AL,Услуги!D:D,СВОД!D3763,Услуги!F:F,СВОД!F3763)+SUMIFS(Услуги!AQ:AQ,Услуги!D:D,СВОД!D3763,Услуги!F:F,СВОД!F3763)</f>
        <v>0</v>
      </c>
      <c r="N3763" s="337">
        <f>SUMIFS('Скорая мед.помощь'!I:I,'Скорая мед.помощь'!D:D,СВОД!D3763,'Скорая мед.помощь'!F:F,СВОД!F3763)</f>
        <v>0</v>
      </c>
      <c r="O3763" s="338">
        <f>SUMIFS(Поликлиника!BF:BF,Поликлиника!D:D,СВОД!D3763,Поликлиника!F:F,СВОД!F3763)</f>
        <v>0</v>
      </c>
      <c r="P3763" s="339">
        <f>SUMIFS('Круглосуточный стационар'!O:O,'Круглосуточный стационар'!D:D,СВОД!D3763,'Круглосуточный стационар'!F:F,СВОД!F3763,'Круглосуточный стационар'!H:H,"-")+SUMIFS(ВМП!O:O,ВМП!D:D,СВОД!D3763,ВМП!F:F,СВОД!F3763,ВМП!H:H,"-")+SUMIFS('Дневной стационар'!O:O,'Дневной стационар'!D:D,СВОД!D3763,'Дневной стационар'!F:F,СВОД!F3763,'Дневной стационар'!H:H,"-")+SUMIFS(ЭКО!M:M,ЭКО!D:D,СВОД!D3763,ЭКО!F:F,СВОД!F3763)+SUMIFS(Диализ!M:M,Диализ!D:D,СВОД!D3763,Диализ!F:F,СВОД!F3763)+SUMIFS('Скорая мед.помощь'!N:N,'Скорая мед.помощь'!D:D,СВОД!D3763,'Скорая мед.помощь'!F:F,СВОД!F3763)+SUMIFS(Услуги!AV:AV,Услуги!D:D,СВОД!D3763,Услуги!F:F,СВОД!F3763)+SUMIFS(Поликлиника!BK:BK,Поликлиника!D:D,СВОД!D3763,Поликлиника!F:F,СВОД!F3763)</f>
        <v>50</v>
      </c>
      <c r="Q3763" s="336">
        <f>SUMIFS(Сверхбаза!L:L,Сверхбаза!C:C,СВОД!D3763,Сверхбаза!E:E,СВОД!F3763)+SUMIFS(Сверхбаза!N:N,Сверхбаза!C:C,СВОД!D3763,Сверхбаза!E:E,СВОД!F3763)</f>
        <v>0</v>
      </c>
      <c r="R3763" s="337">
        <f>SUMIFS(Сверхбаза!P:P,Сверхбаза!C:C,СВОД!D3763,Сверхбаза!E:E,СВОД!F3763)</f>
        <v>0</v>
      </c>
      <c r="S3763" s="337">
        <f>SUMIFS(Сверхбаза!R:R,Сверхбаза!C:C,СВОД!D3763,Сверхбаза!E:E,СВОД!F3763)</f>
        <v>0</v>
      </c>
      <c r="T3763" s="337">
        <f>SUMIFS(Сверхбаза!Q:Q,Сверхбаза!C:C,СВОД!D3763,Сверхбаза!E:E,СВОД!F3763)</f>
        <v>0</v>
      </c>
      <c r="U3763" s="337">
        <f>SUMIFS(Сверхбаза!S:S,Сверхбаза!C:C,СВОД!D3763,Сверхбаза!E:E,СВОД!F3763)</f>
        <v>0</v>
      </c>
      <c r="V3763" s="339">
        <f>SUMIFS(Сверхбаза!G:G,Сверхбаза!C:C,СВОД!D3763,Сверхбаза!E:E,СВОД!F3763)</f>
        <v>0</v>
      </c>
    </row>
    <row r="3764" spans="1:22" ht="25.5" outlineLevel="2" x14ac:dyDescent="0.2">
      <c r="A3764" s="33" t="s">
        <v>10</v>
      </c>
      <c r="B3764" s="9" t="s">
        <v>2948</v>
      </c>
      <c r="C3764" s="10">
        <v>509618</v>
      </c>
      <c r="D3764" s="273">
        <v>961801</v>
      </c>
      <c r="E3764" s="81" t="s">
        <v>229</v>
      </c>
      <c r="F3764" s="81">
        <v>7</v>
      </c>
      <c r="G3764" s="82" t="s">
        <v>861</v>
      </c>
      <c r="H3764" s="336">
        <f>SUMIFS('Круглосуточный стационар'!J:J,'Круглосуточный стационар'!D:D,СВОД!D3764,'Круглосуточный стационар'!H:H,"-",'Круглосуточный стационар'!F:F,СВОД!F3764)+SUMIFS(ВМП!J:J,ВМП!D:D,СВОД!D3764,ВМП!H:H,"-",ВМП!F:F,СВОД!F3764)+SUMIFS('Дневной стационар'!J:J,'Дневной стационар'!D:D,СВОД!D3764,'Дневной стационар'!H:H,"-",'Дневной стационар'!F:F,СВОД!F3764)+SUMIFS(ЭКО!H:H,ЭКО!D:D,СВОД!D3764,ЭКО!F:F,СВОД!F3764)+SUMIFS(Диализ!H:H,Диализ!D:D,СВОД!D3764,Диализ!F:F,СВОД!F3764)</f>
        <v>0</v>
      </c>
      <c r="I3764" s="337">
        <f>SUMIFS(Поликлиника!H:H,Поликлиника!D:D,СВОД!D3764,Поликлиника!F:F,СВОД!F3764)</f>
        <v>0</v>
      </c>
      <c r="J3764" s="337">
        <f>SUMIFS(Поликлиника!AQ:AQ,Поликлиника!D:D,СВОД!D3764,Поликлиника!F:F,СВОД!F3764)</f>
        <v>0</v>
      </c>
      <c r="K3764" s="337">
        <f>SUMIFS(Поликлиника!AV:AV,Поликлиника!D:D,СВОД!D3764,Поликлиника!F:F,СВОД!F3764)</f>
        <v>0</v>
      </c>
      <c r="L3764" s="337">
        <f>SUMIFS(Поликлиника!BA:BA,Поликлиника!D:D,СВОД!D3764,Поликлиника!F:F,СВОД!F3764)</f>
        <v>0</v>
      </c>
      <c r="M3764" s="337">
        <f>SUMIFS(Услуги!H:H,Услуги!D:D,СВОД!D3764,Услуги!F:F,СВОД!F3764)+SUMIFS(Услуги!M:M,Услуги!D:D,СВОД!D3764,Услуги!F:F,СВОД!F3764)+SUMIFS(Услуги!R:R,Услуги!D:D,СВОД!D3764,Услуги!F:F,СВОД!F3764)+SUMIFS(Услуги!W:W,Услуги!D:D,СВОД!D3764,Услуги!F:F,СВОД!F3764)+SUMIFS(Услуги!AB:AB,Услуги!D:D,СВОД!D3764,Услуги!F:F,СВОД!F3764)+SUMIFS(Услуги!AG:AG,Услуги!D:D,СВОД!D3764,Услуги!F:F,СВОД!F3764)+SUMIFS(Услуги!AL:AL,Услуги!D:D,СВОД!D3764,Услуги!F:F,СВОД!F3764)+SUMIFS(Услуги!AQ:AQ,Услуги!D:D,СВОД!D3764,Услуги!F:F,СВОД!F3764)</f>
        <v>0</v>
      </c>
      <c r="N3764" s="337">
        <f>SUMIFS('Скорая мед.помощь'!I:I,'Скорая мед.помощь'!D:D,СВОД!D3764,'Скорая мед.помощь'!F:F,СВОД!F3764)</f>
        <v>0</v>
      </c>
      <c r="O3764" s="338">
        <f>SUMIFS(Поликлиника!BF:BF,Поликлиника!D:D,СВОД!D3764,Поликлиника!F:F,СВОД!F3764)</f>
        <v>0</v>
      </c>
      <c r="P3764" s="339">
        <f>SUMIFS('Круглосуточный стационар'!O:O,'Круглосуточный стационар'!D:D,СВОД!D3764,'Круглосуточный стационар'!F:F,СВОД!F3764,'Круглосуточный стационар'!H:H,"-")+SUMIFS(ВМП!O:O,ВМП!D:D,СВОД!D3764,ВМП!F:F,СВОД!F3764,ВМП!H:H,"-")+SUMIFS('Дневной стационар'!O:O,'Дневной стационар'!D:D,СВОД!D3764,'Дневной стационар'!F:F,СВОД!F3764,'Дневной стационар'!H:H,"-")+SUMIFS(ЭКО!M:M,ЭКО!D:D,СВОД!D3764,ЭКО!F:F,СВОД!F3764)+SUMIFS(Диализ!M:M,Диализ!D:D,СВОД!D3764,Диализ!F:F,СВОД!F3764)+SUMIFS('Скорая мед.помощь'!N:N,'Скорая мед.помощь'!D:D,СВОД!D3764,'Скорая мед.помощь'!F:F,СВОД!F3764)+SUMIFS(Услуги!AV:AV,Услуги!D:D,СВОД!D3764,Услуги!F:F,СВОД!F3764)+SUMIFS(Поликлиника!BK:BK,Поликлиника!D:D,СВОД!D3764,Поликлиника!F:F,СВОД!F3764)</f>
        <v>0</v>
      </c>
      <c r="Q3764" s="336">
        <f>SUMIFS(Сверхбаза!L:L,Сверхбаза!C:C,СВОД!D3764,Сверхбаза!E:E,СВОД!F3764)+SUMIFS(Сверхбаза!N:N,Сверхбаза!C:C,СВОД!D3764,Сверхбаза!E:E,СВОД!F3764)</f>
        <v>0</v>
      </c>
      <c r="R3764" s="337">
        <f>SUMIFS(Сверхбаза!P:P,Сверхбаза!C:C,СВОД!D3764,Сверхбаза!E:E,СВОД!F3764)</f>
        <v>0</v>
      </c>
      <c r="S3764" s="337">
        <f>SUMIFS(Сверхбаза!R:R,Сверхбаза!C:C,СВОД!D3764,Сверхбаза!E:E,СВОД!F3764)</f>
        <v>0</v>
      </c>
      <c r="T3764" s="337">
        <f>SUMIFS(Сверхбаза!Q:Q,Сверхбаза!C:C,СВОД!D3764,Сверхбаза!E:E,СВОД!F3764)</f>
        <v>0</v>
      </c>
      <c r="U3764" s="337">
        <f>SUMIFS(Сверхбаза!S:S,Сверхбаза!C:C,СВОД!D3764,Сверхбаза!E:E,СВОД!F3764)</f>
        <v>0</v>
      </c>
      <c r="V3764" s="339">
        <f>SUMIFS(Сверхбаза!G:G,Сверхбаза!C:C,СВОД!D3764,Сверхбаза!E:E,СВОД!F3764)</f>
        <v>0</v>
      </c>
    </row>
    <row r="3765" spans="1:22" ht="25.5" outlineLevel="2" x14ac:dyDescent="0.2">
      <c r="A3765" s="33" t="s">
        <v>10</v>
      </c>
      <c r="B3765" s="9" t="s">
        <v>2948</v>
      </c>
      <c r="C3765" s="10">
        <v>509618</v>
      </c>
      <c r="D3765" s="273">
        <v>961801</v>
      </c>
      <c r="E3765" s="81" t="s">
        <v>229</v>
      </c>
      <c r="F3765" s="81">
        <v>70</v>
      </c>
      <c r="G3765" s="82" t="s">
        <v>862</v>
      </c>
      <c r="H3765" s="336">
        <f>SUMIFS('Круглосуточный стационар'!J:J,'Круглосуточный стационар'!D:D,СВОД!D3765,'Круглосуточный стационар'!H:H,"-",'Круглосуточный стационар'!F:F,СВОД!F3765)+SUMIFS(ВМП!J:J,ВМП!D:D,СВОД!D3765,ВМП!H:H,"-",ВМП!F:F,СВОД!F3765)+SUMIFS('Дневной стационар'!J:J,'Дневной стационар'!D:D,СВОД!D3765,'Дневной стационар'!H:H,"-",'Дневной стационар'!F:F,СВОД!F3765)+SUMIFS(ЭКО!H:H,ЭКО!D:D,СВОД!D3765,ЭКО!F:F,СВОД!F3765)+SUMIFS(Диализ!H:H,Диализ!D:D,СВОД!D3765,Диализ!F:F,СВОД!F3765)</f>
        <v>53758</v>
      </c>
      <c r="I3765" s="337">
        <f>SUMIFS(Поликлиника!H:H,Поликлиника!D:D,СВОД!D3765,Поликлиника!F:F,СВОД!F3765)</f>
        <v>0</v>
      </c>
      <c r="J3765" s="337">
        <f>SUMIFS(Поликлиника!AQ:AQ,Поликлиника!D:D,СВОД!D3765,Поликлиника!F:F,СВОД!F3765)</f>
        <v>0</v>
      </c>
      <c r="K3765" s="337">
        <f>SUMIFS(Поликлиника!AV:AV,Поликлиника!D:D,СВОД!D3765,Поликлиника!F:F,СВОД!F3765)</f>
        <v>0</v>
      </c>
      <c r="L3765" s="337">
        <f>SUMIFS(Поликлиника!BA:BA,Поликлиника!D:D,СВОД!D3765,Поликлиника!F:F,СВОД!F3765)</f>
        <v>0</v>
      </c>
      <c r="M3765" s="337">
        <f>SUMIFS(Услуги!H:H,Услуги!D:D,СВОД!D3765,Услуги!F:F,СВОД!F3765)+SUMIFS(Услуги!M:M,Услуги!D:D,СВОД!D3765,Услуги!F:F,СВОД!F3765)+SUMIFS(Услуги!R:R,Услуги!D:D,СВОД!D3765,Услуги!F:F,СВОД!F3765)+SUMIFS(Услуги!W:W,Услуги!D:D,СВОД!D3765,Услуги!F:F,СВОД!F3765)+SUMIFS(Услуги!AB:AB,Услуги!D:D,СВОД!D3765,Услуги!F:F,СВОД!F3765)+SUMIFS(Услуги!AG:AG,Услуги!D:D,СВОД!D3765,Услуги!F:F,СВОД!F3765)+SUMIFS(Услуги!AL:AL,Услуги!D:D,СВОД!D3765,Услуги!F:F,СВОД!F3765)+SUMIFS(Услуги!AQ:AQ,Услуги!D:D,СВОД!D3765,Услуги!F:F,СВОД!F3765)</f>
        <v>0</v>
      </c>
      <c r="N3765" s="337">
        <f>SUMIFS('Скорая мед.помощь'!I:I,'Скорая мед.помощь'!D:D,СВОД!D3765,'Скорая мед.помощь'!F:F,СВОД!F3765)</f>
        <v>0</v>
      </c>
      <c r="O3765" s="338">
        <f>SUMIFS(Поликлиника!BF:BF,Поликлиника!D:D,СВОД!D3765,Поликлиника!F:F,СВОД!F3765)</f>
        <v>0</v>
      </c>
      <c r="P3765" s="339">
        <f>SUMIFS('Круглосуточный стационар'!O:O,'Круглосуточный стационар'!D:D,СВОД!D3765,'Круглосуточный стационар'!F:F,СВОД!F3765,'Круглосуточный стационар'!H:H,"-")+SUMIFS(ВМП!O:O,ВМП!D:D,СВОД!D3765,ВМП!F:F,СВОД!F3765,ВМП!H:H,"-")+SUMIFS('Дневной стационар'!O:O,'Дневной стационар'!D:D,СВОД!D3765,'Дневной стационар'!F:F,СВОД!F3765,'Дневной стационар'!H:H,"-")+SUMIFS(ЭКО!M:M,ЭКО!D:D,СВОД!D3765,ЭКО!F:F,СВОД!F3765)+SUMIFS(Диализ!M:M,Диализ!D:D,СВОД!D3765,Диализ!F:F,СВОД!F3765)+SUMIFS('Скорая мед.помощь'!N:N,'Скорая мед.помощь'!D:D,СВОД!D3765,'Скорая мед.помощь'!F:F,СВОД!F3765)+SUMIFS(Услуги!AV:AV,Услуги!D:D,СВОД!D3765,Услуги!F:F,СВОД!F3765)+SUMIFS(Поликлиника!BK:BK,Поликлиника!D:D,СВОД!D3765,Поликлиника!F:F,СВОД!F3765)</f>
        <v>295131.42</v>
      </c>
      <c r="Q3765" s="336">
        <f>SUMIFS(Сверхбаза!L:L,Сверхбаза!C:C,СВОД!D3765,Сверхбаза!E:E,СВОД!F3765)+SUMIFS(Сверхбаза!N:N,Сверхбаза!C:C,СВОД!D3765,Сверхбаза!E:E,СВОД!F3765)</f>
        <v>0</v>
      </c>
      <c r="R3765" s="337">
        <f>SUMIFS(Сверхбаза!P:P,Сверхбаза!C:C,СВОД!D3765,Сверхбаза!E:E,СВОД!F3765)</f>
        <v>0</v>
      </c>
      <c r="S3765" s="337">
        <f>SUMIFS(Сверхбаза!R:R,Сверхбаза!C:C,СВОД!D3765,Сверхбаза!E:E,СВОД!F3765)</f>
        <v>0</v>
      </c>
      <c r="T3765" s="337">
        <f>SUMIFS(Сверхбаза!Q:Q,Сверхбаза!C:C,СВОД!D3765,Сверхбаза!E:E,СВОД!F3765)</f>
        <v>0</v>
      </c>
      <c r="U3765" s="337">
        <f>SUMIFS(Сверхбаза!S:S,Сверхбаза!C:C,СВОД!D3765,Сверхбаза!E:E,СВОД!F3765)</f>
        <v>0</v>
      </c>
      <c r="V3765" s="339">
        <f>SUMIFS(Сверхбаза!G:G,Сверхбаза!C:C,СВОД!D3765,Сверхбаза!E:E,СВОД!F3765)</f>
        <v>0</v>
      </c>
    </row>
    <row r="3766" spans="1:22" ht="25.5" outlineLevel="2" x14ac:dyDescent="0.2">
      <c r="A3766" s="33" t="s">
        <v>10</v>
      </c>
      <c r="B3766" s="9" t="s">
        <v>2948</v>
      </c>
      <c r="C3766" s="10">
        <v>509618</v>
      </c>
      <c r="D3766" s="273">
        <v>961801</v>
      </c>
      <c r="E3766" s="81" t="s">
        <v>229</v>
      </c>
      <c r="F3766" s="81">
        <v>94</v>
      </c>
      <c r="G3766" s="82" t="s">
        <v>124</v>
      </c>
      <c r="H3766" s="336">
        <f>SUMIFS('Круглосуточный стационар'!J:J,'Круглосуточный стационар'!D:D,СВОД!D3766,'Круглосуточный стационар'!H:H,"-",'Круглосуточный стационар'!F:F,СВОД!F3766)+SUMIFS(ВМП!J:J,ВМП!D:D,СВОД!D3766,ВМП!H:H,"-",ВМП!F:F,СВОД!F3766)+SUMIFS('Дневной стационар'!J:J,'Дневной стационар'!D:D,СВОД!D3766,'Дневной стационар'!H:H,"-",'Дневной стационар'!F:F,СВОД!F3766)+SUMIFS(ЭКО!H:H,ЭКО!D:D,СВОД!D3766,ЭКО!F:F,СВОД!F3766)+SUMIFS(Диализ!H:H,Диализ!D:D,СВОД!D3766,Диализ!F:F,СВОД!F3766)</f>
        <v>0</v>
      </c>
      <c r="I3766" s="337">
        <f>SUMIFS(Поликлиника!H:H,Поликлиника!D:D,СВОД!D3766,Поликлиника!F:F,СВОД!F3766)</f>
        <v>0</v>
      </c>
      <c r="J3766" s="337">
        <f>SUMIFS(Поликлиника!AQ:AQ,Поликлиника!D:D,СВОД!D3766,Поликлиника!F:F,СВОД!F3766)</f>
        <v>0</v>
      </c>
      <c r="K3766" s="337">
        <f>SUMIFS(Поликлиника!AV:AV,Поликлиника!D:D,СВОД!D3766,Поликлиника!F:F,СВОД!F3766)</f>
        <v>0</v>
      </c>
      <c r="L3766" s="337">
        <f>SUMIFS(Поликлиника!BA:BA,Поликлиника!D:D,СВОД!D3766,Поликлиника!F:F,СВОД!F3766)</f>
        <v>0</v>
      </c>
      <c r="M3766" s="337">
        <f>SUMIFS(Услуги!H:H,Услуги!D:D,СВОД!D3766,Услуги!F:F,СВОД!F3766)+SUMIFS(Услуги!M:M,Услуги!D:D,СВОД!D3766,Услуги!F:F,СВОД!F3766)+SUMIFS(Услуги!R:R,Услуги!D:D,СВОД!D3766,Услуги!F:F,СВОД!F3766)+SUMIFS(Услуги!W:W,Услуги!D:D,СВОД!D3766,Услуги!F:F,СВОД!F3766)+SUMIFS(Услуги!AB:AB,Услуги!D:D,СВОД!D3766,Услуги!F:F,СВОД!F3766)+SUMIFS(Услуги!AG:AG,Услуги!D:D,СВОД!D3766,Услуги!F:F,СВОД!F3766)+SUMIFS(Услуги!AL:AL,Услуги!D:D,СВОД!D3766,Услуги!F:F,СВОД!F3766)+SUMIFS(Услуги!AQ:AQ,Услуги!D:D,СВОД!D3766,Услуги!F:F,СВОД!F3766)</f>
        <v>0</v>
      </c>
      <c r="N3766" s="337">
        <f>SUMIFS('Скорая мед.помощь'!I:I,'Скорая мед.помощь'!D:D,СВОД!D3766,'Скорая мед.помощь'!F:F,СВОД!F3766)</f>
        <v>0</v>
      </c>
      <c r="O3766" s="338">
        <f>SUMIFS(Поликлиника!BF:BF,Поликлиника!D:D,СВОД!D3766,Поликлиника!F:F,СВОД!F3766)</f>
        <v>0</v>
      </c>
      <c r="P3766" s="339">
        <f>SUMIFS('Круглосуточный стационар'!O:O,'Круглосуточный стационар'!D:D,СВОД!D3766,'Круглосуточный стационар'!F:F,СВОД!F3766,'Круглосуточный стационар'!H:H,"-")+SUMIFS(ВМП!O:O,ВМП!D:D,СВОД!D3766,ВМП!F:F,СВОД!F3766,ВМП!H:H,"-")+SUMIFS('Дневной стационар'!O:O,'Дневной стационар'!D:D,СВОД!D3766,'Дневной стационар'!F:F,СВОД!F3766,'Дневной стационар'!H:H,"-")+SUMIFS(ЭКО!M:M,ЭКО!D:D,СВОД!D3766,ЭКО!F:F,СВОД!F3766)+SUMIFS(Диализ!M:M,Диализ!D:D,СВОД!D3766,Диализ!F:F,СВОД!F3766)+SUMIFS('Скорая мед.помощь'!N:N,'Скорая мед.помощь'!D:D,СВОД!D3766,'Скорая мед.помощь'!F:F,СВОД!F3766)+SUMIFS(Услуги!AV:AV,Услуги!D:D,СВОД!D3766,Услуги!F:F,СВОД!F3766)+SUMIFS(Поликлиника!BK:BK,Поликлиника!D:D,СВОД!D3766,Поликлиника!F:F,СВОД!F3766)</f>
        <v>0</v>
      </c>
      <c r="Q3766" s="336">
        <f>SUMIFS(Сверхбаза!L:L,Сверхбаза!C:C,СВОД!D3766,Сверхбаза!E:E,СВОД!F3766)+SUMIFS(Сверхбаза!N:N,Сверхбаза!C:C,СВОД!D3766,Сверхбаза!E:E,СВОД!F3766)</f>
        <v>0</v>
      </c>
      <c r="R3766" s="337">
        <f>SUMIFS(Сверхбаза!P:P,Сверхбаза!C:C,СВОД!D3766,Сверхбаза!E:E,СВОД!F3766)</f>
        <v>0</v>
      </c>
      <c r="S3766" s="337">
        <f>SUMIFS(Сверхбаза!R:R,Сверхбаза!C:C,СВОД!D3766,Сверхбаза!E:E,СВОД!F3766)</f>
        <v>0</v>
      </c>
      <c r="T3766" s="337">
        <f>SUMIFS(Сверхбаза!Q:Q,Сверхбаза!C:C,СВОД!D3766,Сверхбаза!E:E,СВОД!F3766)</f>
        <v>0</v>
      </c>
      <c r="U3766" s="337">
        <f>SUMIFS(Сверхбаза!S:S,Сверхбаза!C:C,СВОД!D3766,Сверхбаза!E:E,СВОД!F3766)</f>
        <v>0</v>
      </c>
      <c r="V3766" s="339">
        <f>SUMIFS(Сверхбаза!G:G,Сверхбаза!C:C,СВОД!D3766,Сверхбаза!E:E,СВОД!F3766)</f>
        <v>0</v>
      </c>
    </row>
    <row r="3767" spans="1:22" outlineLevel="1" x14ac:dyDescent="0.2">
      <c r="A3767" s="320"/>
      <c r="B3767" s="321"/>
      <c r="C3767" s="322"/>
      <c r="D3767" s="340" t="s">
        <v>468</v>
      </c>
      <c r="E3767" s="83"/>
      <c r="F3767" s="83"/>
      <c r="G3767" s="84"/>
      <c r="H3767" s="341"/>
      <c r="I3767" s="342"/>
      <c r="J3767" s="342"/>
      <c r="K3767" s="342"/>
      <c r="L3767" s="342"/>
      <c r="M3767" s="342"/>
      <c r="N3767" s="342"/>
      <c r="O3767" s="343"/>
      <c r="P3767" s="344">
        <f>SUBTOTAL(9,P3759:P3766)</f>
        <v>295181.42</v>
      </c>
      <c r="Q3767" s="341"/>
      <c r="R3767" s="342"/>
      <c r="S3767" s="342"/>
      <c r="T3767" s="342"/>
      <c r="U3767" s="342"/>
      <c r="V3767" s="344">
        <f>SUBTOTAL(9,V3759:V3766)</f>
        <v>0</v>
      </c>
    </row>
    <row r="3768" spans="1:22" outlineLevel="2" x14ac:dyDescent="0.2">
      <c r="A3768" s="33" t="s">
        <v>10</v>
      </c>
      <c r="B3768" s="9">
        <v>2</v>
      </c>
      <c r="C3768" s="10">
        <v>509619</v>
      </c>
      <c r="D3768" s="273">
        <v>961901</v>
      </c>
      <c r="E3768" s="81" t="s">
        <v>580</v>
      </c>
      <c r="F3768" s="81">
        <v>1</v>
      </c>
      <c r="G3768" s="82" t="s">
        <v>12</v>
      </c>
      <c r="H3768" s="336">
        <f>SUMIFS('Круглосуточный стационар'!J:J,'Круглосуточный стационар'!D:D,СВОД!D3768,'Круглосуточный стационар'!H:H,"-",'Круглосуточный стационар'!F:F,СВОД!F3768)+SUMIFS(ВМП!J:J,ВМП!D:D,СВОД!D3768,ВМП!H:H,"-",ВМП!F:F,СВОД!F3768)+SUMIFS('Дневной стационар'!J:J,'Дневной стационар'!D:D,СВОД!D3768,'Дневной стационар'!H:H,"-",'Дневной стационар'!F:F,СВОД!F3768)+SUMIFS(ЭКО!H:H,ЭКО!D:D,СВОД!D3768,ЭКО!F:F,СВОД!F3768)+SUMIFS(Диализ!H:H,Диализ!D:D,СВОД!D3768,Диализ!F:F,СВОД!F3768)</f>
        <v>0</v>
      </c>
      <c r="I3768" s="337">
        <f>SUMIFS(Поликлиника!H:H,Поликлиника!D:D,СВОД!D3768,Поликлиника!F:F,СВОД!F3768)</f>
        <v>0</v>
      </c>
      <c r="J3768" s="337">
        <f>SUMIFS(Поликлиника!AQ:AQ,Поликлиника!D:D,СВОД!D3768,Поликлиника!F:F,СВОД!F3768)</f>
        <v>0</v>
      </c>
      <c r="K3768" s="337">
        <f>SUMIFS(Поликлиника!AV:AV,Поликлиника!D:D,СВОД!D3768,Поликлиника!F:F,СВОД!F3768)</f>
        <v>0</v>
      </c>
      <c r="L3768" s="337">
        <f>SUMIFS(Поликлиника!BA:BA,Поликлиника!D:D,СВОД!D3768,Поликлиника!F:F,СВОД!F3768)</f>
        <v>0</v>
      </c>
      <c r="M3768" s="337">
        <f>SUMIFS(Услуги!H:H,Услуги!D:D,СВОД!D3768,Услуги!F:F,СВОД!F3768)+SUMIFS(Услуги!M:M,Услуги!D:D,СВОД!D3768,Услуги!F:F,СВОД!F3768)+SUMIFS(Услуги!R:R,Услуги!D:D,СВОД!D3768,Услуги!F:F,СВОД!F3768)+SUMIFS(Услуги!W:W,Услуги!D:D,СВОД!D3768,Услуги!F:F,СВОД!F3768)+SUMIFS(Услуги!AB:AB,Услуги!D:D,СВОД!D3768,Услуги!F:F,СВОД!F3768)+SUMIFS(Услуги!AG:AG,Услуги!D:D,СВОД!D3768,Услуги!F:F,СВОД!F3768)+SUMIFS(Услуги!AL:AL,Услуги!D:D,СВОД!D3768,Услуги!F:F,СВОД!F3768)+SUMIFS(Услуги!AQ:AQ,Услуги!D:D,СВОД!D3768,Услуги!F:F,СВОД!F3768)</f>
        <v>0</v>
      </c>
      <c r="N3768" s="337">
        <f>SUMIFS('Скорая мед.помощь'!I:I,'Скорая мед.помощь'!D:D,СВОД!D3768,'Скорая мед.помощь'!F:F,СВОД!F3768)</f>
        <v>0</v>
      </c>
      <c r="O3768" s="338">
        <f>SUMIFS(Поликлиника!BF:BF,Поликлиника!D:D,СВОД!D3768,Поликлиника!F:F,СВОД!F3768)</f>
        <v>0</v>
      </c>
      <c r="P3768" s="339">
        <f>SUMIFS('Круглосуточный стационар'!O:O,'Круглосуточный стационар'!D:D,СВОД!D3768,'Круглосуточный стационар'!F:F,СВОД!F3768,'Круглосуточный стационар'!H:H,"-")+SUMIFS(ВМП!O:O,ВМП!D:D,СВОД!D3768,ВМП!F:F,СВОД!F3768,ВМП!H:H,"-")+SUMIFS('Дневной стационар'!O:O,'Дневной стационар'!D:D,СВОД!D3768,'Дневной стационар'!F:F,СВОД!F3768,'Дневной стационар'!H:H,"-")+SUMIFS(ЭКО!M:M,ЭКО!D:D,СВОД!D3768,ЭКО!F:F,СВОД!F3768)+SUMIFS(Диализ!M:M,Диализ!D:D,СВОД!D3768,Диализ!F:F,СВОД!F3768)+SUMIFS('Скорая мед.помощь'!N:N,'Скорая мед.помощь'!D:D,СВОД!D3768,'Скорая мед.помощь'!F:F,СВОД!F3768)+SUMIFS(Услуги!AV:AV,Услуги!D:D,СВОД!D3768,Услуги!F:F,СВОД!F3768)+SUMIFS(Поликлиника!BK:BK,Поликлиника!D:D,СВОД!D3768,Поликлиника!F:F,СВОД!F3768)</f>
        <v>0</v>
      </c>
      <c r="Q3768" s="336">
        <f>SUMIFS(Сверхбаза!L:L,Сверхбаза!C:C,СВОД!D3768,Сверхбаза!E:E,СВОД!F3768)+SUMIFS(Сверхбаза!N:N,Сверхбаза!C:C,СВОД!D3768,Сверхбаза!E:E,СВОД!F3768)</f>
        <v>0</v>
      </c>
      <c r="R3768" s="337">
        <f>SUMIFS(Сверхбаза!P:P,Сверхбаза!C:C,СВОД!D3768,Сверхбаза!E:E,СВОД!F3768)</f>
        <v>0</v>
      </c>
      <c r="S3768" s="337">
        <f>SUMIFS(Сверхбаза!R:R,Сверхбаза!C:C,СВОД!D3768,Сверхбаза!E:E,СВОД!F3768)</f>
        <v>0</v>
      </c>
      <c r="T3768" s="337">
        <f>SUMIFS(Сверхбаза!Q:Q,Сверхбаза!C:C,СВОД!D3768,Сверхбаза!E:E,СВОД!F3768)</f>
        <v>0</v>
      </c>
      <c r="U3768" s="337">
        <f>SUMIFS(Сверхбаза!S:S,Сверхбаза!C:C,СВОД!D3768,Сверхбаза!E:E,СВОД!F3768)</f>
        <v>0</v>
      </c>
      <c r="V3768" s="339">
        <f>SUMIFS(Сверхбаза!G:G,Сверхбаза!C:C,СВОД!D3768,Сверхбаза!E:E,СВОД!F3768)</f>
        <v>0</v>
      </c>
    </row>
    <row r="3769" spans="1:22" ht="25.5" outlineLevel="2" x14ac:dyDescent="0.2">
      <c r="A3769" s="33" t="s">
        <v>10</v>
      </c>
      <c r="B3769" s="9">
        <v>2</v>
      </c>
      <c r="C3769" s="10">
        <v>509619</v>
      </c>
      <c r="D3769" s="273">
        <v>961901</v>
      </c>
      <c r="E3769" s="81" t="s">
        <v>580</v>
      </c>
      <c r="F3769" s="81">
        <v>13</v>
      </c>
      <c r="G3769" s="82" t="s">
        <v>859</v>
      </c>
      <c r="H3769" s="336">
        <f>SUMIFS('Круглосуточный стационар'!J:J,'Круглосуточный стационар'!D:D,СВОД!D3769,'Круглосуточный стационар'!H:H,"-",'Круглосуточный стационар'!F:F,СВОД!F3769)+SUMIFS(ВМП!J:J,ВМП!D:D,СВОД!D3769,ВМП!H:H,"-",ВМП!F:F,СВОД!F3769)+SUMIFS('Дневной стационар'!J:J,'Дневной стационар'!D:D,СВОД!D3769,'Дневной стационар'!H:H,"-",'Дневной стационар'!F:F,СВОД!F3769)+SUMIFS(ЭКО!H:H,ЭКО!D:D,СВОД!D3769,ЭКО!F:F,СВОД!F3769)+SUMIFS(Диализ!H:H,Диализ!D:D,СВОД!D3769,Диализ!F:F,СВОД!F3769)</f>
        <v>0</v>
      </c>
      <c r="I3769" s="337">
        <f>SUMIFS(Поликлиника!H:H,Поликлиника!D:D,СВОД!D3769,Поликлиника!F:F,СВОД!F3769)</f>
        <v>0</v>
      </c>
      <c r="J3769" s="337">
        <f>SUMIFS(Поликлиника!AQ:AQ,Поликлиника!D:D,СВОД!D3769,Поликлиника!F:F,СВОД!F3769)</f>
        <v>0</v>
      </c>
      <c r="K3769" s="337">
        <f>SUMIFS(Поликлиника!AV:AV,Поликлиника!D:D,СВОД!D3769,Поликлиника!F:F,СВОД!F3769)</f>
        <v>0</v>
      </c>
      <c r="L3769" s="337">
        <f>SUMIFS(Поликлиника!BA:BA,Поликлиника!D:D,СВОД!D3769,Поликлиника!F:F,СВОД!F3769)</f>
        <v>0</v>
      </c>
      <c r="M3769" s="337">
        <f>SUMIFS(Услуги!H:H,Услуги!D:D,СВОД!D3769,Услуги!F:F,СВОД!F3769)+SUMIFS(Услуги!M:M,Услуги!D:D,СВОД!D3769,Услуги!F:F,СВОД!F3769)+SUMIFS(Услуги!R:R,Услуги!D:D,СВОД!D3769,Услуги!F:F,СВОД!F3769)+SUMIFS(Услуги!W:W,Услуги!D:D,СВОД!D3769,Услуги!F:F,СВОД!F3769)+SUMIFS(Услуги!AB:AB,Услуги!D:D,СВОД!D3769,Услуги!F:F,СВОД!F3769)+SUMIFS(Услуги!AG:AG,Услуги!D:D,СВОД!D3769,Услуги!F:F,СВОД!F3769)+SUMIFS(Услуги!AL:AL,Услуги!D:D,СВОД!D3769,Услуги!F:F,СВОД!F3769)+SUMIFS(Услуги!AQ:AQ,Услуги!D:D,СВОД!D3769,Услуги!F:F,СВОД!F3769)</f>
        <v>0</v>
      </c>
      <c r="N3769" s="337">
        <f>SUMIFS('Скорая мед.помощь'!I:I,'Скорая мед.помощь'!D:D,СВОД!D3769,'Скорая мед.помощь'!F:F,СВОД!F3769)</f>
        <v>0</v>
      </c>
      <c r="O3769" s="338">
        <f>SUMIFS(Поликлиника!BF:BF,Поликлиника!D:D,СВОД!D3769,Поликлиника!F:F,СВОД!F3769)</f>
        <v>0</v>
      </c>
      <c r="P3769" s="339">
        <f>SUMIFS('Круглосуточный стационар'!O:O,'Круглосуточный стационар'!D:D,СВОД!D3769,'Круглосуточный стационар'!F:F,СВОД!F3769,'Круглосуточный стационар'!H:H,"-")+SUMIFS(ВМП!O:O,ВМП!D:D,СВОД!D3769,ВМП!F:F,СВОД!F3769,ВМП!H:H,"-")+SUMIFS('Дневной стационар'!O:O,'Дневной стационар'!D:D,СВОД!D3769,'Дневной стационар'!F:F,СВОД!F3769,'Дневной стационар'!H:H,"-")+SUMIFS(ЭКО!M:M,ЭКО!D:D,СВОД!D3769,ЭКО!F:F,СВОД!F3769)+SUMIFS(Диализ!M:M,Диализ!D:D,СВОД!D3769,Диализ!F:F,СВОД!F3769)+SUMIFS('Скорая мед.помощь'!N:N,'Скорая мед.помощь'!D:D,СВОД!D3769,'Скорая мед.помощь'!F:F,СВОД!F3769)+SUMIFS(Услуги!AV:AV,Услуги!D:D,СВОД!D3769,Услуги!F:F,СВОД!F3769)+SUMIFS(Поликлиника!BK:BK,Поликлиника!D:D,СВОД!D3769,Поликлиника!F:F,СВОД!F3769)</f>
        <v>0</v>
      </c>
      <c r="Q3769" s="336">
        <f>SUMIFS(Сверхбаза!L:L,Сверхбаза!C:C,СВОД!D3769,Сверхбаза!E:E,СВОД!F3769)+SUMIFS(Сверхбаза!N:N,Сверхбаза!C:C,СВОД!D3769,Сверхбаза!E:E,СВОД!F3769)</f>
        <v>0</v>
      </c>
      <c r="R3769" s="337">
        <f>SUMIFS(Сверхбаза!P:P,Сверхбаза!C:C,СВОД!D3769,Сверхбаза!E:E,СВОД!F3769)</f>
        <v>0</v>
      </c>
      <c r="S3769" s="337">
        <f>SUMIFS(Сверхбаза!R:R,Сверхбаза!C:C,СВОД!D3769,Сверхбаза!E:E,СВОД!F3769)</f>
        <v>0</v>
      </c>
      <c r="T3769" s="337">
        <f>SUMIFS(Сверхбаза!Q:Q,Сверхбаза!C:C,СВОД!D3769,Сверхбаза!E:E,СВОД!F3769)</f>
        <v>0</v>
      </c>
      <c r="U3769" s="337">
        <f>SUMIFS(Сверхбаза!S:S,Сверхбаза!C:C,СВОД!D3769,Сверхбаза!E:E,СВОД!F3769)</f>
        <v>0</v>
      </c>
      <c r="V3769" s="339">
        <f>SUMIFS(Сверхбаза!G:G,Сверхбаза!C:C,СВОД!D3769,Сверхбаза!E:E,СВОД!F3769)</f>
        <v>0</v>
      </c>
    </row>
    <row r="3770" spans="1:22" outlineLevel="2" x14ac:dyDescent="0.2">
      <c r="A3770" s="33" t="s">
        <v>10</v>
      </c>
      <c r="B3770" s="9">
        <v>2</v>
      </c>
      <c r="C3770" s="10">
        <v>509619</v>
      </c>
      <c r="D3770" s="273">
        <v>961901</v>
      </c>
      <c r="E3770" s="81" t="s">
        <v>580</v>
      </c>
      <c r="F3770" s="81">
        <v>2</v>
      </c>
      <c r="G3770" s="82" t="s">
        <v>135</v>
      </c>
      <c r="H3770" s="336">
        <f>SUMIFS('Круглосуточный стационар'!J:J,'Круглосуточный стационар'!D:D,СВОД!D3770,'Круглосуточный стационар'!H:H,"-",'Круглосуточный стационар'!F:F,СВОД!F3770)+SUMIFS(ВМП!J:J,ВМП!D:D,СВОД!D3770,ВМП!H:H,"-",ВМП!F:F,СВОД!F3770)+SUMIFS('Дневной стационар'!J:J,'Дневной стационар'!D:D,СВОД!D3770,'Дневной стационар'!H:H,"-",'Дневной стационар'!F:F,СВОД!F3770)+SUMIFS(ЭКО!H:H,ЭКО!D:D,СВОД!D3770,ЭКО!F:F,СВОД!F3770)+SUMIFS(Диализ!H:H,Диализ!D:D,СВОД!D3770,Диализ!F:F,СВОД!F3770)</f>
        <v>0</v>
      </c>
      <c r="I3770" s="337">
        <f>SUMIFS(Поликлиника!H:H,Поликлиника!D:D,СВОД!D3770,Поликлиника!F:F,СВОД!F3770)</f>
        <v>0</v>
      </c>
      <c r="J3770" s="337">
        <f>SUMIFS(Поликлиника!AQ:AQ,Поликлиника!D:D,СВОД!D3770,Поликлиника!F:F,СВОД!F3770)</f>
        <v>0</v>
      </c>
      <c r="K3770" s="337">
        <f>SUMIFS(Поликлиника!AV:AV,Поликлиника!D:D,СВОД!D3770,Поликлиника!F:F,СВОД!F3770)</f>
        <v>0</v>
      </c>
      <c r="L3770" s="337">
        <f>SUMIFS(Поликлиника!BA:BA,Поликлиника!D:D,СВОД!D3770,Поликлиника!F:F,СВОД!F3770)</f>
        <v>0</v>
      </c>
      <c r="M3770" s="337">
        <f>SUMIFS(Услуги!H:H,Услуги!D:D,СВОД!D3770,Услуги!F:F,СВОД!F3770)+SUMIFS(Услуги!M:M,Услуги!D:D,СВОД!D3770,Услуги!F:F,СВОД!F3770)+SUMIFS(Услуги!R:R,Услуги!D:D,СВОД!D3770,Услуги!F:F,СВОД!F3770)+SUMIFS(Услуги!W:W,Услуги!D:D,СВОД!D3770,Услуги!F:F,СВОД!F3770)+SUMIFS(Услуги!AB:AB,Услуги!D:D,СВОД!D3770,Услуги!F:F,СВОД!F3770)+SUMIFS(Услуги!AG:AG,Услуги!D:D,СВОД!D3770,Услуги!F:F,СВОД!F3770)+SUMIFS(Услуги!AL:AL,Услуги!D:D,СВОД!D3770,Услуги!F:F,СВОД!F3770)+SUMIFS(Услуги!AQ:AQ,Услуги!D:D,СВОД!D3770,Услуги!F:F,СВОД!F3770)</f>
        <v>0</v>
      </c>
      <c r="N3770" s="337">
        <f>SUMIFS('Скорая мед.помощь'!I:I,'Скорая мед.помощь'!D:D,СВОД!D3770,'Скорая мед.помощь'!F:F,СВОД!F3770)</f>
        <v>0</v>
      </c>
      <c r="O3770" s="338">
        <f>SUMIFS(Поликлиника!BF:BF,Поликлиника!D:D,СВОД!D3770,Поликлиника!F:F,СВОД!F3770)</f>
        <v>0</v>
      </c>
      <c r="P3770" s="339">
        <f>SUMIFS('Круглосуточный стационар'!O:O,'Круглосуточный стационар'!D:D,СВОД!D3770,'Круглосуточный стационар'!F:F,СВОД!F3770,'Круглосуточный стационар'!H:H,"-")+SUMIFS(ВМП!O:O,ВМП!D:D,СВОД!D3770,ВМП!F:F,СВОД!F3770,ВМП!H:H,"-")+SUMIFS('Дневной стационар'!O:O,'Дневной стационар'!D:D,СВОД!D3770,'Дневной стационар'!F:F,СВОД!F3770,'Дневной стационар'!H:H,"-")+SUMIFS(ЭКО!M:M,ЭКО!D:D,СВОД!D3770,ЭКО!F:F,СВОД!F3770)+SUMIFS(Диализ!M:M,Диализ!D:D,СВОД!D3770,Диализ!F:F,СВОД!F3770)+SUMIFS('Скорая мед.помощь'!N:N,'Скорая мед.помощь'!D:D,СВОД!D3770,'Скорая мед.помощь'!F:F,СВОД!F3770)+SUMIFS(Услуги!AV:AV,Услуги!D:D,СВОД!D3770,Услуги!F:F,СВОД!F3770)+SUMIFS(Поликлиника!BK:BK,Поликлиника!D:D,СВОД!D3770,Поликлиника!F:F,СВОД!F3770)</f>
        <v>0</v>
      </c>
      <c r="Q3770" s="336">
        <f>SUMIFS(Сверхбаза!L:L,Сверхбаза!C:C,СВОД!D3770,Сверхбаза!E:E,СВОД!F3770)+SUMIFS(Сверхбаза!N:N,Сверхбаза!C:C,СВОД!D3770,Сверхбаза!E:E,СВОД!F3770)</f>
        <v>0</v>
      </c>
      <c r="R3770" s="337">
        <f>SUMIFS(Сверхбаза!P:P,Сверхбаза!C:C,СВОД!D3770,Сверхбаза!E:E,СВОД!F3770)</f>
        <v>0</v>
      </c>
      <c r="S3770" s="337">
        <f>SUMIFS(Сверхбаза!R:R,Сверхбаза!C:C,СВОД!D3770,Сверхбаза!E:E,СВОД!F3770)</f>
        <v>0</v>
      </c>
      <c r="T3770" s="337">
        <f>SUMIFS(Сверхбаза!Q:Q,Сверхбаза!C:C,СВОД!D3770,Сверхбаза!E:E,СВОД!F3770)</f>
        <v>0</v>
      </c>
      <c r="U3770" s="337">
        <f>SUMIFS(Сверхбаза!S:S,Сверхбаза!C:C,СВОД!D3770,Сверхбаза!E:E,СВОД!F3770)</f>
        <v>0</v>
      </c>
      <c r="V3770" s="339">
        <f>SUMIFS(Сверхбаза!G:G,Сверхбаза!C:C,СВОД!D3770,Сверхбаза!E:E,СВОД!F3770)</f>
        <v>0</v>
      </c>
    </row>
    <row r="3771" spans="1:22" ht="25.5" outlineLevel="2" x14ac:dyDescent="0.2">
      <c r="A3771" s="33" t="s">
        <v>10</v>
      </c>
      <c r="B3771" s="9">
        <v>2</v>
      </c>
      <c r="C3771" s="10">
        <v>509619</v>
      </c>
      <c r="D3771" s="273">
        <v>961901</v>
      </c>
      <c r="E3771" s="81" t="s">
        <v>580</v>
      </c>
      <c r="F3771" s="81">
        <v>6</v>
      </c>
      <c r="G3771" s="82" t="s">
        <v>860</v>
      </c>
      <c r="H3771" s="336">
        <f>SUMIFS('Круглосуточный стационар'!J:J,'Круглосуточный стационар'!D:D,СВОД!D3771,'Круглосуточный стационар'!H:H,"-",'Круглосуточный стационар'!F:F,СВОД!F3771)+SUMIFS(ВМП!J:J,ВМП!D:D,СВОД!D3771,ВМП!H:H,"-",ВМП!F:F,СВОД!F3771)+SUMIFS('Дневной стационар'!J:J,'Дневной стационар'!D:D,СВОД!D3771,'Дневной стационар'!H:H,"-",'Дневной стационар'!F:F,СВОД!F3771)+SUMIFS(ЭКО!H:H,ЭКО!D:D,СВОД!D3771,ЭКО!F:F,СВОД!F3771)+SUMIFS(Диализ!H:H,Диализ!D:D,СВОД!D3771,Диализ!F:F,СВОД!F3771)</f>
        <v>0</v>
      </c>
      <c r="I3771" s="337">
        <f>SUMIFS(Поликлиника!H:H,Поликлиника!D:D,СВОД!D3771,Поликлиника!F:F,СВОД!F3771)</f>
        <v>0</v>
      </c>
      <c r="J3771" s="337">
        <f>SUMIFS(Поликлиника!AQ:AQ,Поликлиника!D:D,СВОД!D3771,Поликлиника!F:F,СВОД!F3771)</f>
        <v>0</v>
      </c>
      <c r="K3771" s="337">
        <f>SUMIFS(Поликлиника!AV:AV,Поликлиника!D:D,СВОД!D3771,Поликлиника!F:F,СВОД!F3771)</f>
        <v>0</v>
      </c>
      <c r="L3771" s="337">
        <f>SUMIFS(Поликлиника!BA:BA,Поликлиника!D:D,СВОД!D3771,Поликлиника!F:F,СВОД!F3771)</f>
        <v>0</v>
      </c>
      <c r="M3771" s="337">
        <f>SUMIFS(Услуги!H:H,Услуги!D:D,СВОД!D3771,Услуги!F:F,СВОД!F3771)+SUMIFS(Услуги!M:M,Услуги!D:D,СВОД!D3771,Услуги!F:F,СВОД!F3771)+SUMIFS(Услуги!R:R,Услуги!D:D,СВОД!D3771,Услуги!F:F,СВОД!F3771)+SUMIFS(Услуги!W:W,Услуги!D:D,СВОД!D3771,Услуги!F:F,СВОД!F3771)+SUMIFS(Услуги!AB:AB,Услуги!D:D,СВОД!D3771,Услуги!F:F,СВОД!F3771)+SUMIFS(Услуги!AG:AG,Услуги!D:D,СВОД!D3771,Услуги!F:F,СВОД!F3771)+SUMIFS(Услуги!AL:AL,Услуги!D:D,СВОД!D3771,Услуги!F:F,СВОД!F3771)+SUMIFS(Услуги!AQ:AQ,Услуги!D:D,СВОД!D3771,Услуги!F:F,СВОД!F3771)</f>
        <v>0</v>
      </c>
      <c r="N3771" s="337">
        <f>SUMIFS('Скорая мед.помощь'!I:I,'Скорая мед.помощь'!D:D,СВОД!D3771,'Скорая мед.помощь'!F:F,СВОД!F3771)</f>
        <v>0</v>
      </c>
      <c r="O3771" s="338">
        <f>SUMIFS(Поликлиника!BF:BF,Поликлиника!D:D,СВОД!D3771,Поликлиника!F:F,СВОД!F3771)</f>
        <v>0</v>
      </c>
      <c r="P3771" s="339">
        <f>SUMIFS('Круглосуточный стационар'!O:O,'Круглосуточный стационар'!D:D,СВОД!D3771,'Круглосуточный стационар'!F:F,СВОД!F3771,'Круглосуточный стационар'!H:H,"-")+SUMIFS(ВМП!O:O,ВМП!D:D,СВОД!D3771,ВМП!F:F,СВОД!F3771,ВМП!H:H,"-")+SUMIFS('Дневной стационар'!O:O,'Дневной стационар'!D:D,СВОД!D3771,'Дневной стационар'!F:F,СВОД!F3771,'Дневной стационар'!H:H,"-")+SUMIFS(ЭКО!M:M,ЭКО!D:D,СВОД!D3771,ЭКО!F:F,СВОД!F3771)+SUMIFS(Диализ!M:M,Диализ!D:D,СВОД!D3771,Диализ!F:F,СВОД!F3771)+SUMIFS('Скорая мед.помощь'!N:N,'Скорая мед.помощь'!D:D,СВОД!D3771,'Скорая мед.помощь'!F:F,СВОД!F3771)+SUMIFS(Услуги!AV:AV,Услуги!D:D,СВОД!D3771,Услуги!F:F,СВОД!F3771)+SUMIFS(Поликлиника!BK:BK,Поликлиника!D:D,СВОД!D3771,Поликлиника!F:F,СВОД!F3771)</f>
        <v>0</v>
      </c>
      <c r="Q3771" s="336">
        <f>SUMIFS(Сверхбаза!L:L,Сверхбаза!C:C,СВОД!D3771,Сверхбаза!E:E,СВОД!F3771)+SUMIFS(Сверхбаза!N:N,Сверхбаза!C:C,СВОД!D3771,Сверхбаза!E:E,СВОД!F3771)</f>
        <v>0</v>
      </c>
      <c r="R3771" s="337">
        <f>SUMIFS(Сверхбаза!P:P,Сверхбаза!C:C,СВОД!D3771,Сверхбаза!E:E,СВОД!F3771)</f>
        <v>0</v>
      </c>
      <c r="S3771" s="337">
        <f>SUMIFS(Сверхбаза!R:R,Сверхбаза!C:C,СВОД!D3771,Сверхбаза!E:E,СВОД!F3771)</f>
        <v>0</v>
      </c>
      <c r="T3771" s="337">
        <f>SUMIFS(Сверхбаза!Q:Q,Сверхбаза!C:C,СВОД!D3771,Сверхбаза!E:E,СВОД!F3771)</f>
        <v>0</v>
      </c>
      <c r="U3771" s="337">
        <f>SUMIFS(Сверхбаза!S:S,Сверхбаза!C:C,СВОД!D3771,Сверхбаза!E:E,СВОД!F3771)</f>
        <v>0</v>
      </c>
      <c r="V3771" s="339">
        <f>SUMIFS(Сверхбаза!G:G,Сверхбаза!C:C,СВОД!D3771,Сверхбаза!E:E,СВОД!F3771)</f>
        <v>0</v>
      </c>
    </row>
    <row r="3772" spans="1:22" ht="25.5" outlineLevel="2" x14ac:dyDescent="0.2">
      <c r="A3772" s="33" t="s">
        <v>10</v>
      </c>
      <c r="B3772" s="9">
        <v>2</v>
      </c>
      <c r="C3772" s="10">
        <v>509619</v>
      </c>
      <c r="D3772" s="273">
        <v>961901</v>
      </c>
      <c r="E3772" s="81" t="s">
        <v>580</v>
      </c>
      <c r="F3772" s="81">
        <v>3</v>
      </c>
      <c r="G3772" s="82" t="s">
        <v>136</v>
      </c>
      <c r="H3772" s="336">
        <f>SUMIFS('Круглосуточный стационар'!J:J,'Круглосуточный стационар'!D:D,СВОД!D3772,'Круглосуточный стационар'!H:H,"-",'Круглосуточный стационар'!F:F,СВОД!F3772)+SUMIFS(ВМП!J:J,ВМП!D:D,СВОД!D3772,ВМП!H:H,"-",ВМП!F:F,СВОД!F3772)+SUMIFS('Дневной стационар'!J:J,'Дневной стационар'!D:D,СВОД!D3772,'Дневной стационар'!H:H,"-",'Дневной стационар'!F:F,СВОД!F3772)+SUMIFS(ЭКО!H:H,ЭКО!D:D,СВОД!D3772,ЭКО!F:F,СВОД!F3772)+SUMIFS(Диализ!H:H,Диализ!D:D,СВОД!D3772,Диализ!F:F,СВОД!F3772)</f>
        <v>0</v>
      </c>
      <c r="I3772" s="337">
        <f>SUMIFS(Поликлиника!H:H,Поликлиника!D:D,СВОД!D3772,Поликлиника!F:F,СВОД!F3772)</f>
        <v>0</v>
      </c>
      <c r="J3772" s="337">
        <f>SUMIFS(Поликлиника!AQ:AQ,Поликлиника!D:D,СВОД!D3772,Поликлиника!F:F,СВОД!F3772)</f>
        <v>0</v>
      </c>
      <c r="K3772" s="337">
        <f>SUMIFS(Поликлиника!AV:AV,Поликлиника!D:D,СВОД!D3772,Поликлиника!F:F,СВОД!F3772)</f>
        <v>0</v>
      </c>
      <c r="L3772" s="337">
        <f>SUMIFS(Поликлиника!BA:BA,Поликлиника!D:D,СВОД!D3772,Поликлиника!F:F,СВОД!F3772)</f>
        <v>0</v>
      </c>
      <c r="M3772" s="337">
        <f>SUMIFS(Услуги!H:H,Услуги!D:D,СВОД!D3772,Услуги!F:F,СВОД!F3772)+SUMIFS(Услуги!M:M,Услуги!D:D,СВОД!D3772,Услуги!F:F,СВОД!F3772)+SUMIFS(Услуги!R:R,Услуги!D:D,СВОД!D3772,Услуги!F:F,СВОД!F3772)+SUMIFS(Услуги!W:W,Услуги!D:D,СВОД!D3772,Услуги!F:F,СВОД!F3772)+SUMIFS(Услуги!AB:AB,Услуги!D:D,СВОД!D3772,Услуги!F:F,СВОД!F3772)+SUMIFS(Услуги!AG:AG,Услуги!D:D,СВОД!D3772,Услуги!F:F,СВОД!F3772)+SUMIFS(Услуги!AL:AL,Услуги!D:D,СВОД!D3772,Услуги!F:F,СВОД!F3772)+SUMIFS(Услуги!AQ:AQ,Услуги!D:D,СВОД!D3772,Услуги!F:F,СВОД!F3772)</f>
        <v>0</v>
      </c>
      <c r="N3772" s="337">
        <f>SUMIFS('Скорая мед.помощь'!I:I,'Скорая мед.помощь'!D:D,СВОД!D3772,'Скорая мед.помощь'!F:F,СВОД!F3772)</f>
        <v>0</v>
      </c>
      <c r="O3772" s="338">
        <f>SUMIFS(Поликлиника!BF:BF,Поликлиника!D:D,СВОД!D3772,Поликлиника!F:F,СВОД!F3772)</f>
        <v>0</v>
      </c>
      <c r="P3772" s="339">
        <f>SUMIFS('Круглосуточный стационар'!O:O,'Круглосуточный стационар'!D:D,СВОД!D3772,'Круглосуточный стационар'!F:F,СВОД!F3772,'Круглосуточный стационар'!H:H,"-")+SUMIFS(ВМП!O:O,ВМП!D:D,СВОД!D3772,ВМП!F:F,СВОД!F3772,ВМП!H:H,"-")+SUMIFS('Дневной стационар'!O:O,'Дневной стационар'!D:D,СВОД!D3772,'Дневной стационар'!F:F,СВОД!F3772,'Дневной стационар'!H:H,"-")+SUMIFS(ЭКО!M:M,ЭКО!D:D,СВОД!D3772,ЭКО!F:F,СВОД!F3772)+SUMIFS(Диализ!M:M,Диализ!D:D,СВОД!D3772,Диализ!F:F,СВОД!F3772)+SUMIFS('Скорая мед.помощь'!N:N,'Скорая мед.помощь'!D:D,СВОД!D3772,'Скорая мед.помощь'!F:F,СВОД!F3772)+SUMIFS(Услуги!AV:AV,Услуги!D:D,СВОД!D3772,Услуги!F:F,СВОД!F3772)+SUMIFS(Поликлиника!BK:BK,Поликлиника!D:D,СВОД!D3772,Поликлиника!F:F,СВОД!F3772)</f>
        <v>0</v>
      </c>
      <c r="Q3772" s="336">
        <f>SUMIFS(Сверхбаза!L:L,Сверхбаза!C:C,СВОД!D3772,Сверхбаза!E:E,СВОД!F3772)+SUMIFS(Сверхбаза!N:N,Сверхбаза!C:C,СВОД!D3772,Сверхбаза!E:E,СВОД!F3772)</f>
        <v>0</v>
      </c>
      <c r="R3772" s="337">
        <f>SUMIFS(Сверхбаза!P:P,Сверхбаза!C:C,СВОД!D3772,Сверхбаза!E:E,СВОД!F3772)</f>
        <v>0</v>
      </c>
      <c r="S3772" s="337">
        <f>SUMIFS(Сверхбаза!R:R,Сверхбаза!C:C,СВОД!D3772,Сверхбаза!E:E,СВОД!F3772)</f>
        <v>0</v>
      </c>
      <c r="T3772" s="337">
        <f>SUMIFS(Сверхбаза!Q:Q,Сверхбаза!C:C,СВОД!D3772,Сверхбаза!E:E,СВОД!F3772)</f>
        <v>0</v>
      </c>
      <c r="U3772" s="337">
        <f>SUMIFS(Сверхбаза!S:S,Сверхбаза!C:C,СВОД!D3772,Сверхбаза!E:E,СВОД!F3772)</f>
        <v>0</v>
      </c>
      <c r="V3772" s="339">
        <f>SUMIFS(Сверхбаза!G:G,Сверхбаза!C:C,СВОД!D3772,Сверхбаза!E:E,СВОД!F3772)</f>
        <v>0</v>
      </c>
    </row>
    <row r="3773" spans="1:22" outlineLevel="2" x14ac:dyDescent="0.2">
      <c r="A3773" s="33" t="s">
        <v>10</v>
      </c>
      <c r="B3773" s="9">
        <v>2</v>
      </c>
      <c r="C3773" s="10">
        <v>509619</v>
      </c>
      <c r="D3773" s="273">
        <v>961901</v>
      </c>
      <c r="E3773" s="81" t="s">
        <v>580</v>
      </c>
      <c r="F3773" s="81">
        <v>7</v>
      </c>
      <c r="G3773" s="82" t="s">
        <v>861</v>
      </c>
      <c r="H3773" s="336">
        <f>SUMIFS('Круглосуточный стационар'!J:J,'Круглосуточный стационар'!D:D,СВОД!D3773,'Круглосуточный стационар'!H:H,"-",'Круглосуточный стационар'!F:F,СВОД!F3773)+SUMIFS(ВМП!J:J,ВМП!D:D,СВОД!D3773,ВМП!H:H,"-",ВМП!F:F,СВОД!F3773)+SUMIFS('Дневной стационар'!J:J,'Дневной стационар'!D:D,СВОД!D3773,'Дневной стационар'!H:H,"-",'Дневной стационар'!F:F,СВОД!F3773)+SUMIFS(ЭКО!H:H,ЭКО!D:D,СВОД!D3773,ЭКО!F:F,СВОД!F3773)+SUMIFS(Диализ!H:H,Диализ!D:D,СВОД!D3773,Диализ!F:F,СВОД!F3773)</f>
        <v>0</v>
      </c>
      <c r="I3773" s="337">
        <f>SUMIFS(Поликлиника!H:H,Поликлиника!D:D,СВОД!D3773,Поликлиника!F:F,СВОД!F3773)</f>
        <v>0</v>
      </c>
      <c r="J3773" s="337">
        <f>SUMIFS(Поликлиника!AQ:AQ,Поликлиника!D:D,СВОД!D3773,Поликлиника!F:F,СВОД!F3773)</f>
        <v>0</v>
      </c>
      <c r="K3773" s="337">
        <f>SUMIFS(Поликлиника!AV:AV,Поликлиника!D:D,СВОД!D3773,Поликлиника!F:F,СВОД!F3773)</f>
        <v>0</v>
      </c>
      <c r="L3773" s="337">
        <f>SUMIFS(Поликлиника!BA:BA,Поликлиника!D:D,СВОД!D3773,Поликлиника!F:F,СВОД!F3773)</f>
        <v>0</v>
      </c>
      <c r="M3773" s="337">
        <f>SUMIFS(Услуги!H:H,Услуги!D:D,СВОД!D3773,Услуги!F:F,СВОД!F3773)+SUMIFS(Услуги!M:M,Услуги!D:D,СВОД!D3773,Услуги!F:F,СВОД!F3773)+SUMIFS(Услуги!R:R,Услуги!D:D,СВОД!D3773,Услуги!F:F,СВОД!F3773)+SUMIFS(Услуги!W:W,Услуги!D:D,СВОД!D3773,Услуги!F:F,СВОД!F3773)+SUMIFS(Услуги!AB:AB,Услуги!D:D,СВОД!D3773,Услуги!F:F,СВОД!F3773)+SUMIFS(Услуги!AG:AG,Услуги!D:D,СВОД!D3773,Услуги!F:F,СВОД!F3773)+SUMIFS(Услуги!AL:AL,Услуги!D:D,СВОД!D3773,Услуги!F:F,СВОД!F3773)+SUMIFS(Услуги!AQ:AQ,Услуги!D:D,СВОД!D3773,Услуги!F:F,СВОД!F3773)</f>
        <v>0</v>
      </c>
      <c r="N3773" s="337">
        <f>SUMIFS('Скорая мед.помощь'!I:I,'Скорая мед.помощь'!D:D,СВОД!D3773,'Скорая мед.помощь'!F:F,СВОД!F3773)</f>
        <v>0</v>
      </c>
      <c r="O3773" s="338">
        <f>SUMIFS(Поликлиника!BF:BF,Поликлиника!D:D,СВОД!D3773,Поликлиника!F:F,СВОД!F3773)</f>
        <v>0</v>
      </c>
      <c r="P3773" s="339">
        <f>SUMIFS('Круглосуточный стационар'!O:O,'Круглосуточный стационар'!D:D,СВОД!D3773,'Круглосуточный стационар'!F:F,СВОД!F3773,'Круглосуточный стационар'!H:H,"-")+SUMIFS(ВМП!O:O,ВМП!D:D,СВОД!D3773,ВМП!F:F,СВОД!F3773,ВМП!H:H,"-")+SUMIFS('Дневной стационар'!O:O,'Дневной стационар'!D:D,СВОД!D3773,'Дневной стационар'!F:F,СВОД!F3773,'Дневной стационар'!H:H,"-")+SUMIFS(ЭКО!M:M,ЭКО!D:D,СВОД!D3773,ЭКО!F:F,СВОД!F3773)+SUMIFS(Диализ!M:M,Диализ!D:D,СВОД!D3773,Диализ!F:F,СВОД!F3773)+SUMIFS('Скорая мед.помощь'!N:N,'Скорая мед.помощь'!D:D,СВОД!D3773,'Скорая мед.помощь'!F:F,СВОД!F3773)+SUMIFS(Услуги!AV:AV,Услуги!D:D,СВОД!D3773,Услуги!F:F,СВОД!F3773)+SUMIFS(Поликлиника!BK:BK,Поликлиника!D:D,СВОД!D3773,Поликлиника!F:F,СВОД!F3773)</f>
        <v>0</v>
      </c>
      <c r="Q3773" s="336">
        <f>SUMIFS(Сверхбаза!L:L,Сверхбаза!C:C,СВОД!D3773,Сверхбаза!E:E,СВОД!F3773)+SUMIFS(Сверхбаза!N:N,Сверхбаза!C:C,СВОД!D3773,Сверхбаза!E:E,СВОД!F3773)</f>
        <v>0</v>
      </c>
      <c r="R3773" s="337">
        <f>SUMIFS(Сверхбаза!P:P,Сверхбаза!C:C,СВОД!D3773,Сверхбаза!E:E,СВОД!F3773)</f>
        <v>0</v>
      </c>
      <c r="S3773" s="337">
        <f>SUMIFS(Сверхбаза!R:R,Сверхбаза!C:C,СВОД!D3773,Сверхбаза!E:E,СВОД!F3773)</f>
        <v>0</v>
      </c>
      <c r="T3773" s="337">
        <f>SUMIFS(Сверхбаза!Q:Q,Сверхбаза!C:C,СВОД!D3773,Сверхбаза!E:E,СВОД!F3773)</f>
        <v>0</v>
      </c>
      <c r="U3773" s="337">
        <f>SUMIFS(Сверхбаза!S:S,Сверхбаза!C:C,СВОД!D3773,Сверхбаза!E:E,СВОД!F3773)</f>
        <v>0</v>
      </c>
      <c r="V3773" s="339">
        <f>SUMIFS(Сверхбаза!G:G,Сверхбаза!C:C,СВОД!D3773,Сверхбаза!E:E,СВОД!F3773)</f>
        <v>0</v>
      </c>
    </row>
    <row r="3774" spans="1:22" outlineLevel="2" x14ac:dyDescent="0.2">
      <c r="A3774" s="33" t="s">
        <v>10</v>
      </c>
      <c r="B3774" s="9">
        <v>2</v>
      </c>
      <c r="C3774" s="10">
        <v>509619</v>
      </c>
      <c r="D3774" s="273">
        <v>961901</v>
      </c>
      <c r="E3774" s="81" t="s">
        <v>580</v>
      </c>
      <c r="F3774" s="81">
        <v>70</v>
      </c>
      <c r="G3774" s="82" t="s">
        <v>862</v>
      </c>
      <c r="H3774" s="336">
        <f>SUMIFS('Круглосуточный стационар'!J:J,'Круглосуточный стационар'!D:D,СВОД!D3774,'Круглосуточный стационар'!H:H,"-",'Круглосуточный стационар'!F:F,СВОД!F3774)+SUMIFS(ВМП!J:J,ВМП!D:D,СВОД!D3774,ВМП!H:H,"-",ВМП!F:F,СВОД!F3774)+SUMIFS('Дневной стационар'!J:J,'Дневной стационар'!D:D,СВОД!D3774,'Дневной стационар'!H:H,"-",'Дневной стационар'!F:F,СВОД!F3774)+SUMIFS(ЭКО!H:H,ЭКО!D:D,СВОД!D3774,ЭКО!F:F,СВОД!F3774)+SUMIFS(Диализ!H:H,Диализ!D:D,СВОД!D3774,Диализ!F:F,СВОД!F3774)</f>
        <v>22800</v>
      </c>
      <c r="I3774" s="337">
        <f>SUMIFS(Поликлиника!H:H,Поликлиника!D:D,СВОД!D3774,Поликлиника!F:F,СВОД!F3774)</f>
        <v>0</v>
      </c>
      <c r="J3774" s="337">
        <f>SUMIFS(Поликлиника!AQ:AQ,Поликлиника!D:D,СВОД!D3774,Поликлиника!F:F,СВОД!F3774)</f>
        <v>0</v>
      </c>
      <c r="K3774" s="337">
        <f>SUMIFS(Поликлиника!AV:AV,Поликлиника!D:D,СВОД!D3774,Поликлиника!F:F,СВОД!F3774)</f>
        <v>0</v>
      </c>
      <c r="L3774" s="337">
        <f>SUMIFS(Поликлиника!BA:BA,Поликлиника!D:D,СВОД!D3774,Поликлиника!F:F,СВОД!F3774)</f>
        <v>0</v>
      </c>
      <c r="M3774" s="337">
        <f>SUMIFS(Услуги!H:H,Услуги!D:D,СВОД!D3774,Услуги!F:F,СВОД!F3774)+SUMIFS(Услуги!M:M,Услуги!D:D,СВОД!D3774,Услуги!F:F,СВОД!F3774)+SUMIFS(Услуги!R:R,Услуги!D:D,СВОД!D3774,Услуги!F:F,СВОД!F3774)+SUMIFS(Услуги!W:W,Услуги!D:D,СВОД!D3774,Услуги!F:F,СВОД!F3774)+SUMIFS(Услуги!AB:AB,Услуги!D:D,СВОД!D3774,Услуги!F:F,СВОД!F3774)+SUMIFS(Услуги!AG:AG,Услуги!D:D,СВОД!D3774,Услуги!F:F,СВОД!F3774)+SUMIFS(Услуги!AL:AL,Услуги!D:D,СВОД!D3774,Услуги!F:F,СВОД!F3774)+SUMIFS(Услуги!AQ:AQ,Услуги!D:D,СВОД!D3774,Услуги!F:F,СВОД!F3774)</f>
        <v>0</v>
      </c>
      <c r="N3774" s="337">
        <f>SUMIFS('Скорая мед.помощь'!I:I,'Скорая мед.помощь'!D:D,СВОД!D3774,'Скорая мед.помощь'!F:F,СВОД!F3774)</f>
        <v>0</v>
      </c>
      <c r="O3774" s="338">
        <f>SUMIFS(Поликлиника!BF:BF,Поликлиника!D:D,СВОД!D3774,Поликлиника!F:F,СВОД!F3774)</f>
        <v>0</v>
      </c>
      <c r="P3774" s="339">
        <f>SUMIFS('Круглосуточный стационар'!O:O,'Круглосуточный стационар'!D:D,СВОД!D3774,'Круглосуточный стационар'!F:F,СВОД!F3774,'Круглосуточный стационар'!H:H,"-")+SUMIFS(ВМП!O:O,ВМП!D:D,СВОД!D3774,ВМП!F:F,СВОД!F3774,ВМП!H:H,"-")+SUMIFS('Дневной стационар'!O:O,'Дневной стационар'!D:D,СВОД!D3774,'Дневной стационар'!F:F,СВОД!F3774,'Дневной стационар'!H:H,"-")+SUMIFS(ЭКО!M:M,ЭКО!D:D,СВОД!D3774,ЭКО!F:F,СВОД!F3774)+SUMIFS(Диализ!M:M,Диализ!D:D,СВОД!D3774,Диализ!F:F,СВОД!F3774)+SUMIFS('Скорая мед.помощь'!N:N,'Скорая мед.помощь'!D:D,СВОД!D3774,'Скорая мед.помощь'!F:F,СВОД!F3774)+SUMIFS(Услуги!AV:AV,Услуги!D:D,СВОД!D3774,Услуги!F:F,СВОД!F3774)+SUMIFS(Поликлиника!BK:BK,Поликлиника!D:D,СВОД!D3774,Поликлиника!F:F,СВОД!F3774)</f>
        <v>125172</v>
      </c>
      <c r="Q3774" s="336">
        <f>SUMIFS(Сверхбаза!L:L,Сверхбаза!C:C,СВОД!D3774,Сверхбаза!E:E,СВОД!F3774)+SUMIFS(Сверхбаза!N:N,Сверхбаза!C:C,СВОД!D3774,Сверхбаза!E:E,СВОД!F3774)</f>
        <v>0</v>
      </c>
      <c r="R3774" s="337">
        <f>SUMIFS(Сверхбаза!P:P,Сверхбаза!C:C,СВОД!D3774,Сверхбаза!E:E,СВОД!F3774)</f>
        <v>0</v>
      </c>
      <c r="S3774" s="337">
        <f>SUMIFS(Сверхбаза!R:R,Сверхбаза!C:C,СВОД!D3774,Сверхбаза!E:E,СВОД!F3774)</f>
        <v>0</v>
      </c>
      <c r="T3774" s="337">
        <f>SUMIFS(Сверхбаза!Q:Q,Сверхбаза!C:C,СВОД!D3774,Сверхбаза!E:E,СВОД!F3774)</f>
        <v>0</v>
      </c>
      <c r="U3774" s="337">
        <f>SUMIFS(Сверхбаза!S:S,Сверхбаза!C:C,СВОД!D3774,Сверхбаза!E:E,СВОД!F3774)</f>
        <v>0</v>
      </c>
      <c r="V3774" s="339">
        <f>SUMIFS(Сверхбаза!G:G,Сверхбаза!C:C,СВОД!D3774,Сверхбаза!E:E,СВОД!F3774)</f>
        <v>0</v>
      </c>
    </row>
    <row r="3775" spans="1:22" outlineLevel="2" x14ac:dyDescent="0.2">
      <c r="A3775" s="33" t="s">
        <v>10</v>
      </c>
      <c r="B3775" s="9">
        <v>2</v>
      </c>
      <c r="C3775" s="10">
        <v>509619</v>
      </c>
      <c r="D3775" s="273">
        <v>961901</v>
      </c>
      <c r="E3775" s="81" t="s">
        <v>580</v>
      </c>
      <c r="F3775" s="81">
        <v>94</v>
      </c>
      <c r="G3775" s="82" t="s">
        <v>124</v>
      </c>
      <c r="H3775" s="336">
        <f>SUMIFS('Круглосуточный стационар'!J:J,'Круглосуточный стационар'!D:D,СВОД!D3775,'Круглосуточный стационар'!H:H,"-",'Круглосуточный стационар'!F:F,СВОД!F3775)+SUMIFS(ВМП!J:J,ВМП!D:D,СВОД!D3775,ВМП!H:H,"-",ВМП!F:F,СВОД!F3775)+SUMIFS('Дневной стационар'!J:J,'Дневной стационар'!D:D,СВОД!D3775,'Дневной стационар'!H:H,"-",'Дневной стационар'!F:F,СВОД!F3775)+SUMIFS(ЭКО!H:H,ЭКО!D:D,СВОД!D3775,ЭКО!F:F,СВОД!F3775)+SUMIFS(Диализ!H:H,Диализ!D:D,СВОД!D3775,Диализ!F:F,СВОД!F3775)</f>
        <v>0</v>
      </c>
      <c r="I3775" s="337">
        <f>SUMIFS(Поликлиника!H:H,Поликлиника!D:D,СВОД!D3775,Поликлиника!F:F,СВОД!F3775)</f>
        <v>0</v>
      </c>
      <c r="J3775" s="337">
        <f>SUMIFS(Поликлиника!AQ:AQ,Поликлиника!D:D,СВОД!D3775,Поликлиника!F:F,СВОД!F3775)</f>
        <v>0</v>
      </c>
      <c r="K3775" s="337">
        <f>SUMIFS(Поликлиника!AV:AV,Поликлиника!D:D,СВОД!D3775,Поликлиника!F:F,СВОД!F3775)</f>
        <v>0</v>
      </c>
      <c r="L3775" s="337">
        <f>SUMIFS(Поликлиника!BA:BA,Поликлиника!D:D,СВОД!D3775,Поликлиника!F:F,СВОД!F3775)</f>
        <v>0</v>
      </c>
      <c r="M3775" s="337">
        <f>SUMIFS(Услуги!H:H,Услуги!D:D,СВОД!D3775,Услуги!F:F,СВОД!F3775)+SUMIFS(Услуги!M:M,Услуги!D:D,СВОД!D3775,Услуги!F:F,СВОД!F3775)+SUMIFS(Услуги!R:R,Услуги!D:D,СВОД!D3775,Услуги!F:F,СВОД!F3775)+SUMIFS(Услуги!W:W,Услуги!D:D,СВОД!D3775,Услуги!F:F,СВОД!F3775)+SUMIFS(Услуги!AB:AB,Услуги!D:D,СВОД!D3775,Услуги!F:F,СВОД!F3775)+SUMIFS(Услуги!AG:AG,Услуги!D:D,СВОД!D3775,Услуги!F:F,СВОД!F3775)+SUMIFS(Услуги!AL:AL,Услуги!D:D,СВОД!D3775,Услуги!F:F,СВОД!F3775)+SUMIFS(Услуги!AQ:AQ,Услуги!D:D,СВОД!D3775,Услуги!F:F,СВОД!F3775)</f>
        <v>0</v>
      </c>
      <c r="N3775" s="337">
        <f>SUMIFS('Скорая мед.помощь'!I:I,'Скорая мед.помощь'!D:D,СВОД!D3775,'Скорая мед.помощь'!F:F,СВОД!F3775)</f>
        <v>0</v>
      </c>
      <c r="O3775" s="338">
        <f>SUMIFS(Поликлиника!BF:BF,Поликлиника!D:D,СВОД!D3775,Поликлиника!F:F,СВОД!F3775)</f>
        <v>0</v>
      </c>
      <c r="P3775" s="339">
        <f>SUMIFS('Круглосуточный стационар'!O:O,'Круглосуточный стационар'!D:D,СВОД!D3775,'Круглосуточный стационар'!F:F,СВОД!F3775,'Круглосуточный стационар'!H:H,"-")+SUMIFS(ВМП!O:O,ВМП!D:D,СВОД!D3775,ВМП!F:F,СВОД!F3775,ВМП!H:H,"-")+SUMIFS('Дневной стационар'!O:O,'Дневной стационар'!D:D,СВОД!D3775,'Дневной стационар'!F:F,СВОД!F3775,'Дневной стационар'!H:H,"-")+SUMIFS(ЭКО!M:M,ЭКО!D:D,СВОД!D3775,ЭКО!F:F,СВОД!F3775)+SUMIFS(Диализ!M:M,Диализ!D:D,СВОД!D3775,Диализ!F:F,СВОД!F3775)+SUMIFS('Скорая мед.помощь'!N:N,'Скорая мед.помощь'!D:D,СВОД!D3775,'Скорая мед.помощь'!F:F,СВОД!F3775)+SUMIFS(Услуги!AV:AV,Услуги!D:D,СВОД!D3775,Услуги!F:F,СВОД!F3775)+SUMIFS(Поликлиника!BK:BK,Поликлиника!D:D,СВОД!D3775,Поликлиника!F:F,СВОД!F3775)</f>
        <v>0</v>
      </c>
      <c r="Q3775" s="336">
        <f>SUMIFS(Сверхбаза!L:L,Сверхбаза!C:C,СВОД!D3775,Сверхбаза!E:E,СВОД!F3775)+SUMIFS(Сверхбаза!N:N,Сверхбаза!C:C,СВОД!D3775,Сверхбаза!E:E,СВОД!F3775)</f>
        <v>0</v>
      </c>
      <c r="R3775" s="337">
        <f>SUMIFS(Сверхбаза!P:P,Сверхбаза!C:C,СВОД!D3775,Сверхбаза!E:E,СВОД!F3775)</f>
        <v>0</v>
      </c>
      <c r="S3775" s="337">
        <f>SUMIFS(Сверхбаза!R:R,Сверхбаза!C:C,СВОД!D3775,Сверхбаза!E:E,СВОД!F3775)</f>
        <v>0</v>
      </c>
      <c r="T3775" s="337">
        <f>SUMIFS(Сверхбаза!Q:Q,Сверхбаза!C:C,СВОД!D3775,Сверхбаза!E:E,СВОД!F3775)</f>
        <v>0</v>
      </c>
      <c r="U3775" s="337">
        <f>SUMIFS(Сверхбаза!S:S,Сверхбаза!C:C,СВОД!D3775,Сверхбаза!E:E,СВОД!F3775)</f>
        <v>0</v>
      </c>
      <c r="V3775" s="339">
        <f>SUMIFS(Сверхбаза!G:G,Сверхбаза!C:C,СВОД!D3775,Сверхбаза!E:E,СВОД!F3775)</f>
        <v>0</v>
      </c>
    </row>
    <row r="3776" spans="1:22" outlineLevel="1" x14ac:dyDescent="0.2">
      <c r="A3776" s="320"/>
      <c r="B3776" s="321"/>
      <c r="C3776" s="322"/>
      <c r="D3776" s="340" t="s">
        <v>469</v>
      </c>
      <c r="E3776" s="83"/>
      <c r="F3776" s="83"/>
      <c r="G3776" s="84"/>
      <c r="H3776" s="341"/>
      <c r="I3776" s="342"/>
      <c r="J3776" s="342"/>
      <c r="K3776" s="342"/>
      <c r="L3776" s="342"/>
      <c r="M3776" s="342"/>
      <c r="N3776" s="342"/>
      <c r="O3776" s="343"/>
      <c r="P3776" s="344">
        <f>SUBTOTAL(9,P3768:P3775)</f>
        <v>125172</v>
      </c>
      <c r="Q3776" s="341"/>
      <c r="R3776" s="342"/>
      <c r="S3776" s="342"/>
      <c r="T3776" s="342"/>
      <c r="U3776" s="342"/>
      <c r="V3776" s="344">
        <f>SUBTOTAL(9,V3768:V3775)</f>
        <v>0</v>
      </c>
    </row>
    <row r="3777" spans="1:22" outlineLevel="2" x14ac:dyDescent="0.2">
      <c r="A3777" s="33" t="s">
        <v>10</v>
      </c>
      <c r="B3777" s="9">
        <v>7</v>
      </c>
      <c r="C3777" s="10">
        <v>509621</v>
      </c>
      <c r="D3777" s="273">
        <v>962101</v>
      </c>
      <c r="E3777" s="81" t="s">
        <v>200</v>
      </c>
      <c r="F3777" s="81">
        <v>1</v>
      </c>
      <c r="G3777" s="82" t="s">
        <v>12</v>
      </c>
      <c r="H3777" s="336">
        <f>SUMIFS('Круглосуточный стационар'!J:J,'Круглосуточный стационар'!D:D,СВОД!D3777,'Круглосуточный стационар'!H:H,"-",'Круглосуточный стационар'!F:F,СВОД!F3777)+SUMIFS(ВМП!J:J,ВМП!D:D,СВОД!D3777,ВМП!H:H,"-",ВМП!F:F,СВОД!F3777)+SUMIFS('Дневной стационар'!J:J,'Дневной стационар'!D:D,СВОД!D3777,'Дневной стационар'!H:H,"-",'Дневной стационар'!F:F,СВОД!F3777)+SUMIFS(ЭКО!H:H,ЭКО!D:D,СВОД!D3777,ЭКО!F:F,СВОД!F3777)+SUMIFS(Диализ!H:H,Диализ!D:D,СВОД!D3777,Диализ!F:F,СВОД!F3777)</f>
        <v>0</v>
      </c>
      <c r="I3777" s="337">
        <f>SUMIFS(Поликлиника!H:H,Поликлиника!D:D,СВОД!D3777,Поликлиника!F:F,СВОД!F3777)</f>
        <v>0</v>
      </c>
      <c r="J3777" s="337">
        <f>SUMIFS(Поликлиника!AQ:AQ,Поликлиника!D:D,СВОД!D3777,Поликлиника!F:F,СВОД!F3777)</f>
        <v>0</v>
      </c>
      <c r="K3777" s="337">
        <f>SUMIFS(Поликлиника!AV:AV,Поликлиника!D:D,СВОД!D3777,Поликлиника!F:F,СВОД!F3777)</f>
        <v>0</v>
      </c>
      <c r="L3777" s="337">
        <f>SUMIFS(Поликлиника!BA:BA,Поликлиника!D:D,СВОД!D3777,Поликлиника!F:F,СВОД!F3777)</f>
        <v>0</v>
      </c>
      <c r="M3777" s="337">
        <f>SUMIFS(Услуги!H:H,Услуги!D:D,СВОД!D3777,Услуги!F:F,СВОД!F3777)+SUMIFS(Услуги!M:M,Услуги!D:D,СВОД!D3777,Услуги!F:F,СВОД!F3777)+SUMIFS(Услуги!R:R,Услуги!D:D,СВОД!D3777,Услуги!F:F,СВОД!F3777)+SUMIFS(Услуги!W:W,Услуги!D:D,СВОД!D3777,Услуги!F:F,СВОД!F3777)+SUMIFS(Услуги!AB:AB,Услуги!D:D,СВОД!D3777,Услуги!F:F,СВОД!F3777)+SUMIFS(Услуги!AG:AG,Услуги!D:D,СВОД!D3777,Услуги!F:F,СВОД!F3777)+SUMIFS(Услуги!AL:AL,Услуги!D:D,СВОД!D3777,Услуги!F:F,СВОД!F3777)+SUMIFS(Услуги!AQ:AQ,Услуги!D:D,СВОД!D3777,Услуги!F:F,СВОД!F3777)</f>
        <v>0</v>
      </c>
      <c r="N3777" s="337">
        <f>SUMIFS('Скорая мед.помощь'!I:I,'Скорая мед.помощь'!D:D,СВОД!D3777,'Скорая мед.помощь'!F:F,СВОД!F3777)</f>
        <v>0</v>
      </c>
      <c r="O3777" s="338">
        <f>SUMIFS(Поликлиника!BF:BF,Поликлиника!D:D,СВОД!D3777,Поликлиника!F:F,СВОД!F3777)</f>
        <v>0</v>
      </c>
      <c r="P3777" s="339">
        <f>SUMIFS('Круглосуточный стационар'!O:O,'Круглосуточный стационар'!D:D,СВОД!D3777,'Круглосуточный стационар'!F:F,СВОД!F3777,'Круглосуточный стационар'!H:H,"-")+SUMIFS(ВМП!O:O,ВМП!D:D,СВОД!D3777,ВМП!F:F,СВОД!F3777,ВМП!H:H,"-")+SUMIFS('Дневной стационар'!O:O,'Дневной стационар'!D:D,СВОД!D3777,'Дневной стационар'!F:F,СВОД!F3777,'Дневной стационар'!H:H,"-")+SUMIFS(ЭКО!M:M,ЭКО!D:D,СВОД!D3777,ЭКО!F:F,СВОД!F3777)+SUMIFS(Диализ!M:M,Диализ!D:D,СВОД!D3777,Диализ!F:F,СВОД!F3777)+SUMIFS('Скорая мед.помощь'!N:N,'Скорая мед.помощь'!D:D,СВОД!D3777,'Скорая мед.помощь'!F:F,СВОД!F3777)+SUMIFS(Услуги!AV:AV,Услуги!D:D,СВОД!D3777,Услуги!F:F,СВОД!F3777)+SUMIFS(Поликлиника!BK:BK,Поликлиника!D:D,СВОД!D3777,Поликлиника!F:F,СВОД!F3777)</f>
        <v>0</v>
      </c>
      <c r="Q3777" s="336">
        <f>SUMIFS(Сверхбаза!L:L,Сверхбаза!C:C,СВОД!D3777,Сверхбаза!E:E,СВОД!F3777)+SUMIFS(Сверхбаза!N:N,Сверхбаза!C:C,СВОД!D3777,Сверхбаза!E:E,СВОД!F3777)</f>
        <v>0</v>
      </c>
      <c r="R3777" s="337">
        <f>SUMIFS(Сверхбаза!P:P,Сверхбаза!C:C,СВОД!D3777,Сверхбаза!E:E,СВОД!F3777)</f>
        <v>0</v>
      </c>
      <c r="S3777" s="337">
        <f>SUMIFS(Сверхбаза!R:R,Сверхбаза!C:C,СВОД!D3777,Сверхбаза!E:E,СВОД!F3777)</f>
        <v>0</v>
      </c>
      <c r="T3777" s="337">
        <f>SUMIFS(Сверхбаза!Q:Q,Сверхбаза!C:C,СВОД!D3777,Сверхбаза!E:E,СВОД!F3777)</f>
        <v>0</v>
      </c>
      <c r="U3777" s="337">
        <f>SUMIFS(Сверхбаза!S:S,Сверхбаза!C:C,СВОД!D3777,Сверхбаза!E:E,СВОД!F3777)</f>
        <v>0</v>
      </c>
      <c r="V3777" s="339">
        <f>SUMIFS(Сверхбаза!G:G,Сверхбаза!C:C,СВОД!D3777,Сверхбаза!E:E,СВОД!F3777)</f>
        <v>0</v>
      </c>
    </row>
    <row r="3778" spans="1:22" ht="25.5" outlineLevel="2" x14ac:dyDescent="0.2">
      <c r="A3778" s="33" t="s">
        <v>10</v>
      </c>
      <c r="B3778" s="9">
        <v>7</v>
      </c>
      <c r="C3778" s="10">
        <v>509621</v>
      </c>
      <c r="D3778" s="273">
        <v>962101</v>
      </c>
      <c r="E3778" s="81" t="s">
        <v>200</v>
      </c>
      <c r="F3778" s="81">
        <v>13</v>
      </c>
      <c r="G3778" s="82" t="s">
        <v>859</v>
      </c>
      <c r="H3778" s="336">
        <f>SUMIFS('Круглосуточный стационар'!J:J,'Круглосуточный стационар'!D:D,СВОД!D3778,'Круглосуточный стационар'!H:H,"-",'Круглосуточный стационар'!F:F,СВОД!F3778)+SUMIFS(ВМП!J:J,ВМП!D:D,СВОД!D3778,ВМП!H:H,"-",ВМП!F:F,СВОД!F3778)+SUMIFS('Дневной стационар'!J:J,'Дневной стационар'!D:D,СВОД!D3778,'Дневной стационар'!H:H,"-",'Дневной стационар'!F:F,СВОД!F3778)+SUMIFS(ЭКО!H:H,ЭКО!D:D,СВОД!D3778,ЭКО!F:F,СВОД!F3778)+SUMIFS(Диализ!H:H,Диализ!D:D,СВОД!D3778,Диализ!F:F,СВОД!F3778)</f>
        <v>0</v>
      </c>
      <c r="I3778" s="337">
        <f>SUMIFS(Поликлиника!H:H,Поликлиника!D:D,СВОД!D3778,Поликлиника!F:F,СВОД!F3778)</f>
        <v>0</v>
      </c>
      <c r="J3778" s="337">
        <f>SUMIFS(Поликлиника!AQ:AQ,Поликлиника!D:D,СВОД!D3778,Поликлиника!F:F,СВОД!F3778)</f>
        <v>0</v>
      </c>
      <c r="K3778" s="337">
        <f>SUMIFS(Поликлиника!AV:AV,Поликлиника!D:D,СВОД!D3778,Поликлиника!F:F,СВОД!F3778)</f>
        <v>0</v>
      </c>
      <c r="L3778" s="337">
        <f>SUMIFS(Поликлиника!BA:BA,Поликлиника!D:D,СВОД!D3778,Поликлиника!F:F,СВОД!F3778)</f>
        <v>0</v>
      </c>
      <c r="M3778" s="337">
        <f>SUMIFS(Услуги!H:H,Услуги!D:D,СВОД!D3778,Услуги!F:F,СВОД!F3778)+SUMIFS(Услуги!M:M,Услуги!D:D,СВОД!D3778,Услуги!F:F,СВОД!F3778)+SUMIFS(Услуги!R:R,Услуги!D:D,СВОД!D3778,Услуги!F:F,СВОД!F3778)+SUMIFS(Услуги!W:W,Услуги!D:D,СВОД!D3778,Услуги!F:F,СВОД!F3778)+SUMIFS(Услуги!AB:AB,Услуги!D:D,СВОД!D3778,Услуги!F:F,СВОД!F3778)+SUMIFS(Услуги!AG:AG,Услуги!D:D,СВОД!D3778,Услуги!F:F,СВОД!F3778)+SUMIFS(Услуги!AL:AL,Услуги!D:D,СВОД!D3778,Услуги!F:F,СВОД!F3778)+SUMIFS(Услуги!AQ:AQ,Услуги!D:D,СВОД!D3778,Услуги!F:F,СВОД!F3778)</f>
        <v>0</v>
      </c>
      <c r="N3778" s="337">
        <f>SUMIFS('Скорая мед.помощь'!I:I,'Скорая мед.помощь'!D:D,СВОД!D3778,'Скорая мед.помощь'!F:F,СВОД!F3778)</f>
        <v>0</v>
      </c>
      <c r="O3778" s="338">
        <f>SUMIFS(Поликлиника!BF:BF,Поликлиника!D:D,СВОД!D3778,Поликлиника!F:F,СВОД!F3778)</f>
        <v>0</v>
      </c>
      <c r="P3778" s="339">
        <f>SUMIFS('Круглосуточный стационар'!O:O,'Круглосуточный стационар'!D:D,СВОД!D3778,'Круглосуточный стационар'!F:F,СВОД!F3778,'Круглосуточный стационар'!H:H,"-")+SUMIFS(ВМП!O:O,ВМП!D:D,СВОД!D3778,ВМП!F:F,СВОД!F3778,ВМП!H:H,"-")+SUMIFS('Дневной стационар'!O:O,'Дневной стационар'!D:D,СВОД!D3778,'Дневной стационар'!F:F,СВОД!F3778,'Дневной стационар'!H:H,"-")+SUMIFS(ЭКО!M:M,ЭКО!D:D,СВОД!D3778,ЭКО!F:F,СВОД!F3778)+SUMIFS(Диализ!M:M,Диализ!D:D,СВОД!D3778,Диализ!F:F,СВОД!F3778)+SUMIFS('Скорая мед.помощь'!N:N,'Скорая мед.помощь'!D:D,СВОД!D3778,'Скорая мед.помощь'!F:F,СВОД!F3778)+SUMIFS(Услуги!AV:AV,Услуги!D:D,СВОД!D3778,Услуги!F:F,СВОД!F3778)+SUMIFS(Поликлиника!BK:BK,Поликлиника!D:D,СВОД!D3778,Поликлиника!F:F,СВОД!F3778)</f>
        <v>0</v>
      </c>
      <c r="Q3778" s="336">
        <f>SUMIFS(Сверхбаза!L:L,Сверхбаза!C:C,СВОД!D3778,Сверхбаза!E:E,СВОД!F3778)+SUMIFS(Сверхбаза!N:N,Сверхбаза!C:C,СВОД!D3778,Сверхбаза!E:E,СВОД!F3778)</f>
        <v>0</v>
      </c>
      <c r="R3778" s="337">
        <f>SUMIFS(Сверхбаза!P:P,Сверхбаза!C:C,СВОД!D3778,Сверхбаза!E:E,СВОД!F3778)</f>
        <v>0</v>
      </c>
      <c r="S3778" s="337">
        <f>SUMIFS(Сверхбаза!R:R,Сверхбаза!C:C,СВОД!D3778,Сверхбаза!E:E,СВОД!F3778)</f>
        <v>0</v>
      </c>
      <c r="T3778" s="337">
        <f>SUMIFS(Сверхбаза!Q:Q,Сверхбаза!C:C,СВОД!D3778,Сверхбаза!E:E,СВОД!F3778)</f>
        <v>0</v>
      </c>
      <c r="U3778" s="337">
        <f>SUMIFS(Сверхбаза!S:S,Сверхбаза!C:C,СВОД!D3778,Сверхбаза!E:E,СВОД!F3778)</f>
        <v>0</v>
      </c>
      <c r="V3778" s="339">
        <f>SUMIFS(Сверхбаза!G:G,Сверхбаза!C:C,СВОД!D3778,Сверхбаза!E:E,СВОД!F3778)</f>
        <v>0</v>
      </c>
    </row>
    <row r="3779" spans="1:22" outlineLevel="2" x14ac:dyDescent="0.2">
      <c r="A3779" s="33" t="s">
        <v>10</v>
      </c>
      <c r="B3779" s="9">
        <v>7</v>
      </c>
      <c r="C3779" s="10">
        <v>509621</v>
      </c>
      <c r="D3779" s="273">
        <v>962101</v>
      </c>
      <c r="E3779" s="81" t="s">
        <v>200</v>
      </c>
      <c r="F3779" s="81">
        <v>2</v>
      </c>
      <c r="G3779" s="82" t="s">
        <v>135</v>
      </c>
      <c r="H3779" s="336">
        <f>SUMIFS('Круглосуточный стационар'!J:J,'Круглосуточный стационар'!D:D,СВОД!D3779,'Круглосуточный стационар'!H:H,"-",'Круглосуточный стационар'!F:F,СВОД!F3779)+SUMIFS(ВМП!J:J,ВМП!D:D,СВОД!D3779,ВМП!H:H,"-",ВМП!F:F,СВОД!F3779)+SUMIFS('Дневной стационар'!J:J,'Дневной стационар'!D:D,СВОД!D3779,'Дневной стационар'!H:H,"-",'Дневной стационар'!F:F,СВОД!F3779)+SUMIFS(ЭКО!H:H,ЭКО!D:D,СВОД!D3779,ЭКО!F:F,СВОД!F3779)+SUMIFS(Диализ!H:H,Диализ!D:D,СВОД!D3779,Диализ!F:F,СВОД!F3779)</f>
        <v>4000</v>
      </c>
      <c r="I3779" s="337">
        <f>SUMIFS(Поликлиника!H:H,Поликлиника!D:D,СВОД!D3779,Поликлиника!F:F,СВОД!F3779)</f>
        <v>0</v>
      </c>
      <c r="J3779" s="337">
        <f>SUMIFS(Поликлиника!AQ:AQ,Поликлиника!D:D,СВОД!D3779,Поликлиника!F:F,СВОД!F3779)</f>
        <v>0</v>
      </c>
      <c r="K3779" s="337">
        <f>SUMIFS(Поликлиника!AV:AV,Поликлиника!D:D,СВОД!D3779,Поликлиника!F:F,СВОД!F3779)</f>
        <v>0</v>
      </c>
      <c r="L3779" s="337">
        <f>SUMIFS(Поликлиника!BA:BA,Поликлиника!D:D,СВОД!D3779,Поликлиника!F:F,СВОД!F3779)</f>
        <v>0</v>
      </c>
      <c r="M3779" s="337">
        <f>SUMIFS(Услуги!H:H,Услуги!D:D,СВОД!D3779,Услуги!F:F,СВОД!F3779)+SUMIFS(Услуги!M:M,Услуги!D:D,СВОД!D3779,Услуги!F:F,СВОД!F3779)+SUMIFS(Услуги!R:R,Услуги!D:D,СВОД!D3779,Услуги!F:F,СВОД!F3779)+SUMIFS(Услуги!W:W,Услуги!D:D,СВОД!D3779,Услуги!F:F,СВОД!F3779)+SUMIFS(Услуги!AB:AB,Услуги!D:D,СВОД!D3779,Услуги!F:F,СВОД!F3779)+SUMIFS(Услуги!AG:AG,Услуги!D:D,СВОД!D3779,Услуги!F:F,СВОД!F3779)+SUMIFS(Услуги!AL:AL,Услуги!D:D,СВОД!D3779,Услуги!F:F,СВОД!F3779)+SUMIFS(Услуги!AQ:AQ,Услуги!D:D,СВОД!D3779,Услуги!F:F,СВОД!F3779)</f>
        <v>0</v>
      </c>
      <c r="N3779" s="337">
        <f>SUMIFS('Скорая мед.помощь'!I:I,'Скорая мед.помощь'!D:D,СВОД!D3779,'Скорая мед.помощь'!F:F,СВОД!F3779)</f>
        <v>0</v>
      </c>
      <c r="O3779" s="338">
        <f>SUMIFS(Поликлиника!BF:BF,Поликлиника!D:D,СВОД!D3779,Поликлиника!F:F,СВОД!F3779)</f>
        <v>0</v>
      </c>
      <c r="P3779" s="339">
        <f>SUMIFS('Круглосуточный стационар'!O:O,'Круглосуточный стационар'!D:D,СВОД!D3779,'Круглосуточный стационар'!F:F,СВОД!F3779,'Круглосуточный стационар'!H:H,"-")+SUMIFS(ВМП!O:O,ВМП!D:D,СВОД!D3779,ВМП!F:F,СВОД!F3779,ВМП!H:H,"-")+SUMIFS('Дневной стационар'!O:O,'Дневной стационар'!D:D,СВОД!D3779,'Дневной стационар'!F:F,СВОД!F3779,'Дневной стационар'!H:H,"-")+SUMIFS(ЭКО!M:M,ЭКО!D:D,СВОД!D3779,ЭКО!F:F,СВОД!F3779)+SUMIFS(Диализ!M:M,Диализ!D:D,СВОД!D3779,Диализ!F:F,СВОД!F3779)+SUMIFS('Скорая мед.помощь'!N:N,'Скорая мед.помощь'!D:D,СВОД!D3779,'Скорая мед.помощь'!F:F,СВОД!F3779)+SUMIFS(Услуги!AV:AV,Услуги!D:D,СВОД!D3779,Услуги!F:F,СВОД!F3779)+SUMIFS(Поликлиника!BK:BK,Поликлиника!D:D,СВОД!D3779,Поликлиника!F:F,СВОД!F3779)</f>
        <v>71643.713771199982</v>
      </c>
      <c r="Q3779" s="336">
        <f>SUMIFS(Сверхбаза!L:L,Сверхбаза!C:C,СВОД!D3779,Сверхбаза!E:E,СВОД!F3779)+SUMIFS(Сверхбаза!N:N,Сверхбаза!C:C,СВОД!D3779,Сверхбаза!E:E,СВОД!F3779)</f>
        <v>0</v>
      </c>
      <c r="R3779" s="337">
        <f>SUMIFS(Сверхбаза!P:P,Сверхбаза!C:C,СВОД!D3779,Сверхбаза!E:E,СВОД!F3779)</f>
        <v>0</v>
      </c>
      <c r="S3779" s="337">
        <f>SUMIFS(Сверхбаза!R:R,Сверхбаза!C:C,СВОД!D3779,Сверхбаза!E:E,СВОД!F3779)</f>
        <v>0</v>
      </c>
      <c r="T3779" s="337">
        <f>SUMIFS(Сверхбаза!Q:Q,Сверхбаза!C:C,СВОД!D3779,Сверхбаза!E:E,СВОД!F3779)</f>
        <v>0</v>
      </c>
      <c r="U3779" s="337">
        <f>SUMIFS(Сверхбаза!S:S,Сверхбаза!C:C,СВОД!D3779,Сверхбаза!E:E,СВОД!F3779)</f>
        <v>0</v>
      </c>
      <c r="V3779" s="339">
        <f>SUMIFS(Сверхбаза!G:G,Сверхбаза!C:C,СВОД!D3779,Сверхбаза!E:E,СВОД!F3779)</f>
        <v>0</v>
      </c>
    </row>
    <row r="3780" spans="1:22" ht="25.5" outlineLevel="2" x14ac:dyDescent="0.2">
      <c r="A3780" s="33" t="s">
        <v>10</v>
      </c>
      <c r="B3780" s="9">
        <v>7</v>
      </c>
      <c r="C3780" s="10">
        <v>509621</v>
      </c>
      <c r="D3780" s="273">
        <v>962101</v>
      </c>
      <c r="E3780" s="81" t="s">
        <v>200</v>
      </c>
      <c r="F3780" s="81">
        <v>6</v>
      </c>
      <c r="G3780" s="82" t="s">
        <v>860</v>
      </c>
      <c r="H3780" s="336">
        <f>SUMIFS('Круглосуточный стационар'!J:J,'Круглосуточный стационар'!D:D,СВОД!D3780,'Круглосуточный стационар'!H:H,"-",'Круглосуточный стационар'!F:F,СВОД!F3780)+SUMIFS(ВМП!J:J,ВМП!D:D,СВОД!D3780,ВМП!H:H,"-",ВМП!F:F,СВОД!F3780)+SUMIFS('Дневной стационар'!J:J,'Дневной стационар'!D:D,СВОД!D3780,'Дневной стационар'!H:H,"-",'Дневной стационар'!F:F,СВОД!F3780)+SUMIFS(ЭКО!H:H,ЭКО!D:D,СВОД!D3780,ЭКО!F:F,СВОД!F3780)+SUMIFS(Диализ!H:H,Диализ!D:D,СВОД!D3780,Диализ!F:F,СВОД!F3780)</f>
        <v>0</v>
      </c>
      <c r="I3780" s="337">
        <f>SUMIFS(Поликлиника!H:H,Поликлиника!D:D,СВОД!D3780,Поликлиника!F:F,СВОД!F3780)</f>
        <v>0</v>
      </c>
      <c r="J3780" s="337">
        <f>SUMIFS(Поликлиника!AQ:AQ,Поликлиника!D:D,СВОД!D3780,Поликлиника!F:F,СВОД!F3780)</f>
        <v>0</v>
      </c>
      <c r="K3780" s="337">
        <f>SUMIFS(Поликлиника!AV:AV,Поликлиника!D:D,СВОД!D3780,Поликлиника!F:F,СВОД!F3780)</f>
        <v>0</v>
      </c>
      <c r="L3780" s="337">
        <f>SUMIFS(Поликлиника!BA:BA,Поликлиника!D:D,СВОД!D3780,Поликлиника!F:F,СВОД!F3780)</f>
        <v>0</v>
      </c>
      <c r="M3780" s="337">
        <f>SUMIFS(Услуги!H:H,Услуги!D:D,СВОД!D3780,Услуги!F:F,СВОД!F3780)+SUMIFS(Услуги!M:M,Услуги!D:D,СВОД!D3780,Услуги!F:F,СВОД!F3780)+SUMIFS(Услуги!R:R,Услуги!D:D,СВОД!D3780,Услуги!F:F,СВОД!F3780)+SUMIFS(Услуги!W:W,Услуги!D:D,СВОД!D3780,Услуги!F:F,СВОД!F3780)+SUMIFS(Услуги!AB:AB,Услуги!D:D,СВОД!D3780,Услуги!F:F,СВОД!F3780)+SUMIFS(Услуги!AG:AG,Услуги!D:D,СВОД!D3780,Услуги!F:F,СВОД!F3780)+SUMIFS(Услуги!AL:AL,Услуги!D:D,СВОД!D3780,Услуги!F:F,СВОД!F3780)+SUMIFS(Услуги!AQ:AQ,Услуги!D:D,СВОД!D3780,Услуги!F:F,СВОД!F3780)</f>
        <v>0</v>
      </c>
      <c r="N3780" s="337">
        <f>SUMIFS('Скорая мед.помощь'!I:I,'Скорая мед.помощь'!D:D,СВОД!D3780,'Скорая мед.помощь'!F:F,СВОД!F3780)</f>
        <v>0</v>
      </c>
      <c r="O3780" s="338">
        <f>SUMIFS(Поликлиника!BF:BF,Поликлиника!D:D,СВОД!D3780,Поликлиника!F:F,СВОД!F3780)</f>
        <v>0</v>
      </c>
      <c r="P3780" s="339">
        <f>SUMIFS('Круглосуточный стационар'!O:O,'Круглосуточный стационар'!D:D,СВОД!D3780,'Круглосуточный стационар'!F:F,СВОД!F3780,'Круглосуточный стационар'!H:H,"-")+SUMIFS(ВМП!O:O,ВМП!D:D,СВОД!D3780,ВМП!F:F,СВОД!F3780,ВМП!H:H,"-")+SUMIFS('Дневной стационар'!O:O,'Дневной стационар'!D:D,СВОД!D3780,'Дневной стационар'!F:F,СВОД!F3780,'Дневной стационар'!H:H,"-")+SUMIFS(ЭКО!M:M,ЭКО!D:D,СВОД!D3780,ЭКО!F:F,СВОД!F3780)+SUMIFS(Диализ!M:M,Диализ!D:D,СВОД!D3780,Диализ!F:F,СВОД!F3780)+SUMIFS('Скорая мед.помощь'!N:N,'Скорая мед.помощь'!D:D,СВОД!D3780,'Скорая мед.помощь'!F:F,СВОД!F3780)+SUMIFS(Услуги!AV:AV,Услуги!D:D,СВОД!D3780,Услуги!F:F,СВОД!F3780)+SUMIFS(Поликлиника!BK:BK,Поликлиника!D:D,СВОД!D3780,Поликлиника!F:F,СВОД!F3780)</f>
        <v>0</v>
      </c>
      <c r="Q3780" s="336">
        <f>SUMIFS(Сверхбаза!L:L,Сверхбаза!C:C,СВОД!D3780,Сверхбаза!E:E,СВОД!F3780)+SUMIFS(Сверхбаза!N:N,Сверхбаза!C:C,СВОД!D3780,Сверхбаза!E:E,СВОД!F3780)</f>
        <v>0</v>
      </c>
      <c r="R3780" s="337">
        <f>SUMIFS(Сверхбаза!P:P,Сверхбаза!C:C,СВОД!D3780,Сверхбаза!E:E,СВОД!F3780)</f>
        <v>0</v>
      </c>
      <c r="S3780" s="337">
        <f>SUMIFS(Сверхбаза!R:R,Сверхбаза!C:C,СВОД!D3780,Сверхбаза!E:E,СВОД!F3780)</f>
        <v>0</v>
      </c>
      <c r="T3780" s="337">
        <f>SUMIFS(Сверхбаза!Q:Q,Сверхбаза!C:C,СВОД!D3780,Сверхбаза!E:E,СВОД!F3780)</f>
        <v>0</v>
      </c>
      <c r="U3780" s="337">
        <f>SUMIFS(Сверхбаза!S:S,Сверхбаза!C:C,СВОД!D3780,Сверхбаза!E:E,СВОД!F3780)</f>
        <v>0</v>
      </c>
      <c r="V3780" s="339">
        <f>SUMIFS(Сверхбаза!G:G,Сверхбаза!C:C,СВОД!D3780,Сверхбаза!E:E,СВОД!F3780)</f>
        <v>0</v>
      </c>
    </row>
    <row r="3781" spans="1:22" ht="25.5" outlineLevel="2" x14ac:dyDescent="0.2">
      <c r="A3781" s="33" t="s">
        <v>10</v>
      </c>
      <c r="B3781" s="9">
        <v>7</v>
      </c>
      <c r="C3781" s="10">
        <v>509621</v>
      </c>
      <c r="D3781" s="273">
        <v>962101</v>
      </c>
      <c r="E3781" s="81" t="s">
        <v>200</v>
      </c>
      <c r="F3781" s="81">
        <v>3</v>
      </c>
      <c r="G3781" s="82" t="s">
        <v>136</v>
      </c>
      <c r="H3781" s="336">
        <f>SUMIFS('Круглосуточный стационар'!J:J,'Круглосуточный стационар'!D:D,СВОД!D3781,'Круглосуточный стационар'!H:H,"-",'Круглосуточный стационар'!F:F,СВОД!F3781)+SUMIFS(ВМП!J:J,ВМП!D:D,СВОД!D3781,ВМП!H:H,"-",ВМП!F:F,СВОД!F3781)+SUMIFS('Дневной стационар'!J:J,'Дневной стационар'!D:D,СВОД!D3781,'Дневной стационар'!H:H,"-",'Дневной стационар'!F:F,СВОД!F3781)+SUMIFS(ЭКО!H:H,ЭКО!D:D,СВОД!D3781,ЭКО!F:F,СВОД!F3781)+SUMIFS(Диализ!H:H,Диализ!D:D,СВОД!D3781,Диализ!F:F,СВОД!F3781)</f>
        <v>0</v>
      </c>
      <c r="I3781" s="337">
        <f>SUMIFS(Поликлиника!H:H,Поликлиника!D:D,СВОД!D3781,Поликлиника!F:F,СВОД!F3781)</f>
        <v>0</v>
      </c>
      <c r="J3781" s="337">
        <f>SUMIFS(Поликлиника!AQ:AQ,Поликлиника!D:D,СВОД!D3781,Поликлиника!F:F,СВОД!F3781)</f>
        <v>0</v>
      </c>
      <c r="K3781" s="337">
        <f>SUMIFS(Поликлиника!AV:AV,Поликлиника!D:D,СВОД!D3781,Поликлиника!F:F,СВОД!F3781)</f>
        <v>3094</v>
      </c>
      <c r="L3781" s="337">
        <f>SUMIFS(Поликлиника!BA:BA,Поликлиника!D:D,СВОД!D3781,Поликлиника!F:F,СВОД!F3781)</f>
        <v>7581</v>
      </c>
      <c r="M3781" s="337">
        <f>SUMIFS(Услуги!H:H,Услуги!D:D,СВОД!D3781,Услуги!F:F,СВОД!F3781)+SUMIFS(Услуги!M:M,Услуги!D:D,СВОД!D3781,Услуги!F:F,СВОД!F3781)+SUMIFS(Услуги!R:R,Услуги!D:D,СВОД!D3781,Услуги!F:F,СВОД!F3781)+SUMIFS(Услуги!W:W,Услуги!D:D,СВОД!D3781,Услуги!F:F,СВОД!F3781)+SUMIFS(Услуги!AB:AB,Услуги!D:D,СВОД!D3781,Услуги!F:F,СВОД!F3781)+SUMIFS(Услуги!AG:AG,Услуги!D:D,СВОД!D3781,Услуги!F:F,СВОД!F3781)+SUMIFS(Услуги!AL:AL,Услуги!D:D,СВОД!D3781,Услуги!F:F,СВОД!F3781)+SUMIFS(Услуги!AQ:AQ,Услуги!D:D,СВОД!D3781,Услуги!F:F,СВОД!F3781)</f>
        <v>0</v>
      </c>
      <c r="N3781" s="337">
        <f>SUMIFS('Скорая мед.помощь'!I:I,'Скорая мед.помощь'!D:D,СВОД!D3781,'Скорая мед.помощь'!F:F,СВОД!F3781)</f>
        <v>0</v>
      </c>
      <c r="O3781" s="338">
        <f>SUMIFS(Поликлиника!BF:BF,Поликлиника!D:D,СВОД!D3781,Поликлиника!F:F,СВОД!F3781)</f>
        <v>0</v>
      </c>
      <c r="P3781" s="339">
        <f>SUMIFS('Круглосуточный стационар'!O:O,'Круглосуточный стационар'!D:D,СВОД!D3781,'Круглосуточный стационар'!F:F,СВОД!F3781,'Круглосуточный стационар'!H:H,"-")+SUMIFS(ВМП!O:O,ВМП!D:D,СВОД!D3781,ВМП!F:F,СВОД!F3781,ВМП!H:H,"-")+SUMIFS('Дневной стационар'!O:O,'Дневной стационар'!D:D,СВОД!D3781,'Дневной стационар'!F:F,СВОД!F3781,'Дневной стационар'!H:H,"-")+SUMIFS(ЭКО!M:M,ЭКО!D:D,СВОД!D3781,ЭКО!F:F,СВОД!F3781)+SUMIFS(Диализ!M:M,Диализ!D:D,СВОД!D3781,Диализ!F:F,СВОД!F3781)+SUMIFS('Скорая мед.помощь'!N:N,'Скорая мед.помощь'!D:D,СВОД!D3781,'Скорая мед.помощь'!F:F,СВОД!F3781)+SUMIFS(Услуги!AV:AV,Услуги!D:D,СВОД!D3781,Услуги!F:F,СВОД!F3781)+SUMIFS(Поликлиника!BK:BK,Поликлиника!D:D,СВОД!D3781,Поликлиника!F:F,СВОД!F3781)</f>
        <v>7620.3140000000012</v>
      </c>
      <c r="Q3781" s="336">
        <f>SUMIFS(Сверхбаза!L:L,Сверхбаза!C:C,СВОД!D3781,Сверхбаза!E:E,СВОД!F3781)+SUMIFS(Сверхбаза!N:N,Сверхбаза!C:C,СВОД!D3781,Сверхбаза!E:E,СВОД!F3781)</f>
        <v>0</v>
      </c>
      <c r="R3781" s="337">
        <f>SUMIFS(Сверхбаза!P:P,Сверхбаза!C:C,СВОД!D3781,Сверхбаза!E:E,СВОД!F3781)</f>
        <v>0</v>
      </c>
      <c r="S3781" s="337">
        <f>SUMIFS(Сверхбаза!R:R,Сверхбаза!C:C,СВОД!D3781,Сверхбаза!E:E,СВОД!F3781)</f>
        <v>0</v>
      </c>
      <c r="T3781" s="337">
        <f>SUMIFS(Сверхбаза!Q:Q,Сверхбаза!C:C,СВОД!D3781,Сверхбаза!E:E,СВОД!F3781)</f>
        <v>0</v>
      </c>
      <c r="U3781" s="337">
        <f>SUMIFS(Сверхбаза!S:S,Сверхбаза!C:C,СВОД!D3781,Сверхбаза!E:E,СВОД!F3781)</f>
        <v>0</v>
      </c>
      <c r="V3781" s="339">
        <f>SUMIFS(Сверхбаза!G:G,Сверхбаза!C:C,СВОД!D3781,Сверхбаза!E:E,СВОД!F3781)</f>
        <v>0</v>
      </c>
    </row>
    <row r="3782" spans="1:22" outlineLevel="2" x14ac:dyDescent="0.2">
      <c r="A3782" s="33" t="s">
        <v>10</v>
      </c>
      <c r="B3782" s="9">
        <v>7</v>
      </c>
      <c r="C3782" s="10">
        <v>509621</v>
      </c>
      <c r="D3782" s="273">
        <v>962101</v>
      </c>
      <c r="E3782" s="81" t="s">
        <v>200</v>
      </c>
      <c r="F3782" s="81">
        <v>7</v>
      </c>
      <c r="G3782" s="82" t="s">
        <v>861</v>
      </c>
      <c r="H3782" s="336">
        <f>SUMIFS('Круглосуточный стационар'!J:J,'Круглосуточный стационар'!D:D,СВОД!D3782,'Круглосуточный стационар'!H:H,"-",'Круглосуточный стационар'!F:F,СВОД!F3782)+SUMIFS(ВМП!J:J,ВМП!D:D,СВОД!D3782,ВМП!H:H,"-",ВМП!F:F,СВОД!F3782)+SUMIFS('Дневной стационар'!J:J,'Дневной стационар'!D:D,СВОД!D3782,'Дневной стационар'!H:H,"-",'Дневной стационар'!F:F,СВОД!F3782)+SUMIFS(ЭКО!H:H,ЭКО!D:D,СВОД!D3782,ЭКО!F:F,СВОД!F3782)+SUMIFS(Диализ!H:H,Диализ!D:D,СВОД!D3782,Диализ!F:F,СВОД!F3782)</f>
        <v>0</v>
      </c>
      <c r="I3782" s="337">
        <f>SUMIFS(Поликлиника!H:H,Поликлиника!D:D,СВОД!D3782,Поликлиника!F:F,СВОД!F3782)</f>
        <v>0</v>
      </c>
      <c r="J3782" s="337">
        <f>SUMIFS(Поликлиника!AQ:AQ,Поликлиника!D:D,СВОД!D3782,Поликлиника!F:F,СВОД!F3782)</f>
        <v>0</v>
      </c>
      <c r="K3782" s="337">
        <f>SUMIFS(Поликлиника!AV:AV,Поликлиника!D:D,СВОД!D3782,Поликлиника!F:F,СВОД!F3782)</f>
        <v>0</v>
      </c>
      <c r="L3782" s="337">
        <f>SUMIFS(Поликлиника!BA:BA,Поликлиника!D:D,СВОД!D3782,Поликлиника!F:F,СВОД!F3782)</f>
        <v>0</v>
      </c>
      <c r="M3782" s="337">
        <f>SUMIFS(Услуги!H:H,Услуги!D:D,СВОД!D3782,Услуги!F:F,СВОД!F3782)+SUMIFS(Услуги!M:M,Услуги!D:D,СВОД!D3782,Услуги!F:F,СВОД!F3782)+SUMIFS(Услуги!R:R,Услуги!D:D,СВОД!D3782,Услуги!F:F,СВОД!F3782)+SUMIFS(Услуги!W:W,Услуги!D:D,СВОД!D3782,Услуги!F:F,СВОД!F3782)+SUMIFS(Услуги!AB:AB,Услуги!D:D,СВОД!D3782,Услуги!F:F,СВОД!F3782)+SUMIFS(Услуги!AG:AG,Услуги!D:D,СВОД!D3782,Услуги!F:F,СВОД!F3782)+SUMIFS(Услуги!AL:AL,Услуги!D:D,СВОД!D3782,Услуги!F:F,СВОД!F3782)+SUMIFS(Услуги!AQ:AQ,Услуги!D:D,СВОД!D3782,Услуги!F:F,СВОД!F3782)</f>
        <v>0</v>
      </c>
      <c r="N3782" s="337">
        <f>SUMIFS('Скорая мед.помощь'!I:I,'Скорая мед.помощь'!D:D,СВОД!D3782,'Скорая мед.помощь'!F:F,СВОД!F3782)</f>
        <v>0</v>
      </c>
      <c r="O3782" s="338">
        <f>SUMIFS(Поликлиника!BF:BF,Поликлиника!D:D,СВОД!D3782,Поликлиника!F:F,СВОД!F3782)</f>
        <v>0</v>
      </c>
      <c r="P3782" s="339">
        <f>SUMIFS('Круглосуточный стационар'!O:O,'Круглосуточный стационар'!D:D,СВОД!D3782,'Круглосуточный стационар'!F:F,СВОД!F3782,'Круглосуточный стационар'!H:H,"-")+SUMIFS(ВМП!O:O,ВМП!D:D,СВОД!D3782,ВМП!F:F,СВОД!F3782,ВМП!H:H,"-")+SUMIFS('Дневной стационар'!O:O,'Дневной стационар'!D:D,СВОД!D3782,'Дневной стационар'!F:F,СВОД!F3782,'Дневной стационар'!H:H,"-")+SUMIFS(ЭКО!M:M,ЭКО!D:D,СВОД!D3782,ЭКО!F:F,СВОД!F3782)+SUMIFS(Диализ!M:M,Диализ!D:D,СВОД!D3782,Диализ!F:F,СВОД!F3782)+SUMIFS('Скорая мед.помощь'!N:N,'Скорая мед.помощь'!D:D,СВОД!D3782,'Скорая мед.помощь'!F:F,СВОД!F3782)+SUMIFS(Услуги!AV:AV,Услуги!D:D,СВОД!D3782,Услуги!F:F,СВОД!F3782)+SUMIFS(Поликлиника!BK:BK,Поликлиника!D:D,СВОД!D3782,Поликлиника!F:F,СВОД!F3782)</f>
        <v>0</v>
      </c>
      <c r="Q3782" s="336">
        <f>SUMIFS(Сверхбаза!L:L,Сверхбаза!C:C,СВОД!D3782,Сверхбаза!E:E,СВОД!F3782)+SUMIFS(Сверхбаза!N:N,Сверхбаза!C:C,СВОД!D3782,Сверхбаза!E:E,СВОД!F3782)</f>
        <v>0</v>
      </c>
      <c r="R3782" s="337">
        <f>SUMIFS(Сверхбаза!P:P,Сверхбаза!C:C,СВОД!D3782,Сверхбаза!E:E,СВОД!F3782)</f>
        <v>0</v>
      </c>
      <c r="S3782" s="337">
        <f>SUMIFS(Сверхбаза!R:R,Сверхбаза!C:C,СВОД!D3782,Сверхбаза!E:E,СВОД!F3782)</f>
        <v>0</v>
      </c>
      <c r="T3782" s="337">
        <f>SUMIFS(Сверхбаза!Q:Q,Сверхбаза!C:C,СВОД!D3782,Сверхбаза!E:E,СВОД!F3782)</f>
        <v>0</v>
      </c>
      <c r="U3782" s="337">
        <f>SUMIFS(Сверхбаза!S:S,Сверхбаза!C:C,СВОД!D3782,Сверхбаза!E:E,СВОД!F3782)</f>
        <v>0</v>
      </c>
      <c r="V3782" s="339">
        <f>SUMIFS(Сверхбаза!G:G,Сверхбаза!C:C,СВОД!D3782,Сверхбаза!E:E,СВОД!F3782)</f>
        <v>0</v>
      </c>
    </row>
    <row r="3783" spans="1:22" outlineLevel="2" x14ac:dyDescent="0.2">
      <c r="A3783" s="33" t="s">
        <v>10</v>
      </c>
      <c r="B3783" s="9">
        <v>7</v>
      </c>
      <c r="C3783" s="10">
        <v>509621</v>
      </c>
      <c r="D3783" s="273">
        <v>962101</v>
      </c>
      <c r="E3783" s="81" t="s">
        <v>200</v>
      </c>
      <c r="F3783" s="81">
        <v>70</v>
      </c>
      <c r="G3783" s="82" t="s">
        <v>862</v>
      </c>
      <c r="H3783" s="336">
        <f>SUMIFS('Круглосуточный стационар'!J:J,'Круглосуточный стационар'!D:D,СВОД!D3783,'Круглосуточный стационар'!H:H,"-",'Круглосуточный стационар'!F:F,СВОД!F3783)+SUMIFS(ВМП!J:J,ВМП!D:D,СВОД!D3783,ВМП!H:H,"-",ВМП!F:F,СВОД!F3783)+SUMIFS('Дневной стационар'!J:J,'Дневной стационар'!D:D,СВОД!D3783,'Дневной стационар'!H:H,"-",'Дневной стационар'!F:F,СВОД!F3783)+SUMIFS(ЭКО!H:H,ЭКО!D:D,СВОД!D3783,ЭКО!F:F,СВОД!F3783)+SUMIFS(Диализ!H:H,Диализ!D:D,СВОД!D3783,Диализ!F:F,СВОД!F3783)</f>
        <v>0</v>
      </c>
      <c r="I3783" s="337">
        <f>SUMIFS(Поликлиника!H:H,Поликлиника!D:D,СВОД!D3783,Поликлиника!F:F,СВОД!F3783)</f>
        <v>0</v>
      </c>
      <c r="J3783" s="337">
        <f>SUMIFS(Поликлиника!AQ:AQ,Поликлиника!D:D,СВОД!D3783,Поликлиника!F:F,СВОД!F3783)</f>
        <v>0</v>
      </c>
      <c r="K3783" s="337">
        <f>SUMIFS(Поликлиника!AV:AV,Поликлиника!D:D,СВОД!D3783,Поликлиника!F:F,СВОД!F3783)</f>
        <v>0</v>
      </c>
      <c r="L3783" s="337">
        <f>SUMIFS(Поликлиника!BA:BA,Поликлиника!D:D,СВОД!D3783,Поликлиника!F:F,СВОД!F3783)</f>
        <v>0</v>
      </c>
      <c r="M3783" s="337">
        <f>SUMIFS(Услуги!H:H,Услуги!D:D,СВОД!D3783,Услуги!F:F,СВОД!F3783)+SUMIFS(Услуги!M:M,Услуги!D:D,СВОД!D3783,Услуги!F:F,СВОД!F3783)+SUMIFS(Услуги!R:R,Услуги!D:D,СВОД!D3783,Услуги!F:F,СВОД!F3783)+SUMIFS(Услуги!W:W,Услуги!D:D,СВОД!D3783,Услуги!F:F,СВОД!F3783)+SUMIFS(Услуги!AB:AB,Услуги!D:D,СВОД!D3783,Услуги!F:F,СВОД!F3783)+SUMIFS(Услуги!AG:AG,Услуги!D:D,СВОД!D3783,Услуги!F:F,СВОД!F3783)+SUMIFS(Услуги!AL:AL,Услуги!D:D,СВОД!D3783,Услуги!F:F,СВОД!F3783)+SUMIFS(Услуги!AQ:AQ,Услуги!D:D,СВОД!D3783,Услуги!F:F,СВОД!F3783)</f>
        <v>0</v>
      </c>
      <c r="N3783" s="337">
        <f>SUMIFS('Скорая мед.помощь'!I:I,'Скорая мед.помощь'!D:D,СВОД!D3783,'Скорая мед.помощь'!F:F,СВОД!F3783)</f>
        <v>0</v>
      </c>
      <c r="O3783" s="338">
        <f>SUMIFS(Поликлиника!BF:BF,Поликлиника!D:D,СВОД!D3783,Поликлиника!F:F,СВОД!F3783)</f>
        <v>0</v>
      </c>
      <c r="P3783" s="339">
        <f>SUMIFS('Круглосуточный стационар'!O:O,'Круглосуточный стационар'!D:D,СВОД!D3783,'Круглосуточный стационар'!F:F,СВОД!F3783,'Круглосуточный стационар'!H:H,"-")+SUMIFS(ВМП!O:O,ВМП!D:D,СВОД!D3783,ВМП!F:F,СВОД!F3783,ВМП!H:H,"-")+SUMIFS('Дневной стационар'!O:O,'Дневной стационар'!D:D,СВОД!D3783,'Дневной стационар'!F:F,СВОД!F3783,'Дневной стационар'!H:H,"-")+SUMIFS(ЭКО!M:M,ЭКО!D:D,СВОД!D3783,ЭКО!F:F,СВОД!F3783)+SUMIFS(Диализ!M:M,Диализ!D:D,СВОД!D3783,Диализ!F:F,СВОД!F3783)+SUMIFS('Скорая мед.помощь'!N:N,'Скорая мед.помощь'!D:D,СВОД!D3783,'Скорая мед.помощь'!F:F,СВОД!F3783)+SUMIFS(Услуги!AV:AV,Услуги!D:D,СВОД!D3783,Услуги!F:F,СВОД!F3783)+SUMIFS(Поликлиника!BK:BK,Поликлиника!D:D,СВОД!D3783,Поликлиника!F:F,СВОД!F3783)</f>
        <v>0</v>
      </c>
      <c r="Q3783" s="336">
        <f>SUMIFS(Сверхбаза!L:L,Сверхбаза!C:C,СВОД!D3783,Сверхбаза!E:E,СВОД!F3783)+SUMIFS(Сверхбаза!N:N,Сверхбаза!C:C,СВОД!D3783,Сверхбаза!E:E,СВОД!F3783)</f>
        <v>0</v>
      </c>
      <c r="R3783" s="337">
        <f>SUMIFS(Сверхбаза!P:P,Сверхбаза!C:C,СВОД!D3783,Сверхбаза!E:E,СВОД!F3783)</f>
        <v>0</v>
      </c>
      <c r="S3783" s="337">
        <f>SUMIFS(Сверхбаза!R:R,Сверхбаза!C:C,СВОД!D3783,Сверхбаза!E:E,СВОД!F3783)</f>
        <v>0</v>
      </c>
      <c r="T3783" s="337">
        <f>SUMIFS(Сверхбаза!Q:Q,Сверхбаза!C:C,СВОД!D3783,Сверхбаза!E:E,СВОД!F3783)</f>
        <v>0</v>
      </c>
      <c r="U3783" s="337">
        <f>SUMIFS(Сверхбаза!S:S,Сверхбаза!C:C,СВОД!D3783,Сверхбаза!E:E,СВОД!F3783)</f>
        <v>0</v>
      </c>
      <c r="V3783" s="339">
        <f>SUMIFS(Сверхбаза!G:G,Сверхбаза!C:C,СВОД!D3783,Сверхбаза!E:E,СВОД!F3783)</f>
        <v>0</v>
      </c>
    </row>
    <row r="3784" spans="1:22" outlineLevel="2" x14ac:dyDescent="0.2">
      <c r="A3784" s="33" t="s">
        <v>10</v>
      </c>
      <c r="B3784" s="9">
        <v>7</v>
      </c>
      <c r="C3784" s="10">
        <v>509621</v>
      </c>
      <c r="D3784" s="273">
        <v>962101</v>
      </c>
      <c r="E3784" s="81" t="s">
        <v>200</v>
      </c>
      <c r="F3784" s="81">
        <v>94</v>
      </c>
      <c r="G3784" s="82" t="s">
        <v>124</v>
      </c>
      <c r="H3784" s="336">
        <f>SUMIFS('Круглосуточный стационар'!J:J,'Круглосуточный стационар'!D:D,СВОД!D3784,'Круглосуточный стационар'!H:H,"-",'Круглосуточный стационар'!F:F,СВОД!F3784)+SUMIFS(ВМП!J:J,ВМП!D:D,СВОД!D3784,ВМП!H:H,"-",ВМП!F:F,СВОД!F3784)+SUMIFS('Дневной стационар'!J:J,'Дневной стационар'!D:D,СВОД!D3784,'Дневной стационар'!H:H,"-",'Дневной стационар'!F:F,СВОД!F3784)+SUMIFS(ЭКО!H:H,ЭКО!D:D,СВОД!D3784,ЭКО!F:F,СВОД!F3784)+SUMIFS(Диализ!H:H,Диализ!D:D,СВОД!D3784,Диализ!F:F,СВОД!F3784)</f>
        <v>0</v>
      </c>
      <c r="I3784" s="337">
        <f>SUMIFS(Поликлиника!H:H,Поликлиника!D:D,СВОД!D3784,Поликлиника!F:F,СВОД!F3784)</f>
        <v>0</v>
      </c>
      <c r="J3784" s="337">
        <f>SUMIFS(Поликлиника!AQ:AQ,Поликлиника!D:D,СВОД!D3784,Поликлиника!F:F,СВОД!F3784)</f>
        <v>0</v>
      </c>
      <c r="K3784" s="337">
        <f>SUMIFS(Поликлиника!AV:AV,Поликлиника!D:D,СВОД!D3784,Поликлиника!F:F,СВОД!F3784)</f>
        <v>0</v>
      </c>
      <c r="L3784" s="337">
        <f>SUMIFS(Поликлиника!BA:BA,Поликлиника!D:D,СВОД!D3784,Поликлиника!F:F,СВОД!F3784)</f>
        <v>0</v>
      </c>
      <c r="M3784" s="337">
        <f>SUMIFS(Услуги!H:H,Услуги!D:D,СВОД!D3784,Услуги!F:F,СВОД!F3784)+SUMIFS(Услуги!M:M,Услуги!D:D,СВОД!D3784,Услуги!F:F,СВОД!F3784)+SUMIFS(Услуги!R:R,Услуги!D:D,СВОД!D3784,Услуги!F:F,СВОД!F3784)+SUMIFS(Услуги!W:W,Услуги!D:D,СВОД!D3784,Услуги!F:F,СВОД!F3784)+SUMIFS(Услуги!AB:AB,Услуги!D:D,СВОД!D3784,Услуги!F:F,СВОД!F3784)+SUMIFS(Услуги!AG:AG,Услуги!D:D,СВОД!D3784,Услуги!F:F,СВОД!F3784)+SUMIFS(Услуги!AL:AL,Услуги!D:D,СВОД!D3784,Услуги!F:F,СВОД!F3784)+SUMIFS(Услуги!AQ:AQ,Услуги!D:D,СВОД!D3784,Услуги!F:F,СВОД!F3784)</f>
        <v>0</v>
      </c>
      <c r="N3784" s="337">
        <f>SUMIFS('Скорая мед.помощь'!I:I,'Скорая мед.помощь'!D:D,СВОД!D3784,'Скорая мед.помощь'!F:F,СВОД!F3784)</f>
        <v>0</v>
      </c>
      <c r="O3784" s="338">
        <f>SUMIFS(Поликлиника!BF:BF,Поликлиника!D:D,СВОД!D3784,Поликлиника!F:F,СВОД!F3784)</f>
        <v>0</v>
      </c>
      <c r="P3784" s="339">
        <f>SUMIFS('Круглосуточный стационар'!O:O,'Круглосуточный стационар'!D:D,СВОД!D3784,'Круглосуточный стационар'!F:F,СВОД!F3784,'Круглосуточный стационар'!H:H,"-")+SUMIFS(ВМП!O:O,ВМП!D:D,СВОД!D3784,ВМП!F:F,СВОД!F3784,ВМП!H:H,"-")+SUMIFS('Дневной стационар'!O:O,'Дневной стационар'!D:D,СВОД!D3784,'Дневной стационар'!F:F,СВОД!F3784,'Дневной стационар'!H:H,"-")+SUMIFS(ЭКО!M:M,ЭКО!D:D,СВОД!D3784,ЭКО!F:F,СВОД!F3784)+SUMIFS(Диализ!M:M,Диализ!D:D,СВОД!D3784,Диализ!F:F,СВОД!F3784)+SUMIFS('Скорая мед.помощь'!N:N,'Скорая мед.помощь'!D:D,СВОД!D3784,'Скорая мед.помощь'!F:F,СВОД!F3784)+SUMIFS(Услуги!AV:AV,Услуги!D:D,СВОД!D3784,Услуги!F:F,СВОД!F3784)+SUMIFS(Поликлиника!BK:BK,Поликлиника!D:D,СВОД!D3784,Поликлиника!F:F,СВОД!F3784)</f>
        <v>0</v>
      </c>
      <c r="Q3784" s="336">
        <f>SUMIFS(Сверхбаза!L:L,Сверхбаза!C:C,СВОД!D3784,Сверхбаза!E:E,СВОД!F3784)+SUMIFS(Сверхбаза!N:N,Сверхбаза!C:C,СВОД!D3784,Сверхбаза!E:E,СВОД!F3784)</f>
        <v>0</v>
      </c>
      <c r="R3784" s="337">
        <f>SUMIFS(Сверхбаза!P:P,Сверхбаза!C:C,СВОД!D3784,Сверхбаза!E:E,СВОД!F3784)</f>
        <v>0</v>
      </c>
      <c r="S3784" s="337">
        <f>SUMIFS(Сверхбаза!R:R,Сверхбаза!C:C,СВОД!D3784,Сверхбаза!E:E,СВОД!F3784)</f>
        <v>0</v>
      </c>
      <c r="T3784" s="337">
        <f>SUMIFS(Сверхбаза!Q:Q,Сверхбаза!C:C,СВОД!D3784,Сверхбаза!E:E,СВОД!F3784)</f>
        <v>0</v>
      </c>
      <c r="U3784" s="337">
        <f>SUMIFS(Сверхбаза!S:S,Сверхбаза!C:C,СВОД!D3784,Сверхбаза!E:E,СВОД!F3784)</f>
        <v>0</v>
      </c>
      <c r="V3784" s="339">
        <f>SUMIFS(Сверхбаза!G:G,Сверхбаза!C:C,СВОД!D3784,Сверхбаза!E:E,СВОД!F3784)</f>
        <v>0</v>
      </c>
    </row>
    <row r="3785" spans="1:22" outlineLevel="1" x14ac:dyDescent="0.2">
      <c r="A3785" s="320"/>
      <c r="B3785" s="321"/>
      <c r="C3785" s="322"/>
      <c r="D3785" s="340" t="s">
        <v>393</v>
      </c>
      <c r="E3785" s="83"/>
      <c r="F3785" s="83"/>
      <c r="G3785" s="84"/>
      <c r="H3785" s="341"/>
      <c r="I3785" s="342"/>
      <c r="J3785" s="342"/>
      <c r="K3785" s="342"/>
      <c r="L3785" s="342"/>
      <c r="M3785" s="342"/>
      <c r="N3785" s="342"/>
      <c r="O3785" s="343"/>
      <c r="P3785" s="344">
        <f>SUBTOTAL(9,P3777:P3784)</f>
        <v>79264.027771199981</v>
      </c>
      <c r="Q3785" s="341"/>
      <c r="R3785" s="342"/>
      <c r="S3785" s="342"/>
      <c r="T3785" s="342"/>
      <c r="U3785" s="342"/>
      <c r="V3785" s="344">
        <f>SUBTOTAL(9,V3777:V3784)</f>
        <v>0</v>
      </c>
    </row>
    <row r="3786" spans="1:22" ht="38.25" outlineLevel="2" x14ac:dyDescent="0.2">
      <c r="A3786" s="33" t="s">
        <v>10</v>
      </c>
      <c r="B3786" s="9" t="s">
        <v>2948</v>
      </c>
      <c r="C3786" s="10">
        <v>509622</v>
      </c>
      <c r="D3786" s="273">
        <v>962201</v>
      </c>
      <c r="E3786" s="81" t="s">
        <v>777</v>
      </c>
      <c r="F3786" s="81">
        <v>1</v>
      </c>
      <c r="G3786" s="82" t="s">
        <v>12</v>
      </c>
      <c r="H3786" s="336">
        <f>SUMIFS('Круглосуточный стационар'!J:J,'Круглосуточный стационар'!D:D,СВОД!D3786,'Круглосуточный стационар'!H:H,"-",'Круглосуточный стационар'!F:F,СВОД!F3786)+SUMIFS(ВМП!J:J,ВМП!D:D,СВОД!D3786,ВМП!H:H,"-",ВМП!F:F,СВОД!F3786)+SUMIFS('Дневной стационар'!J:J,'Дневной стационар'!D:D,СВОД!D3786,'Дневной стационар'!H:H,"-",'Дневной стационар'!F:F,СВОД!F3786)+SUMIFS(ЭКО!H:H,ЭКО!D:D,СВОД!D3786,ЭКО!F:F,СВОД!F3786)+SUMIFS(Диализ!H:H,Диализ!D:D,СВОД!D3786,Диализ!F:F,СВОД!F3786)</f>
        <v>1288</v>
      </c>
      <c r="I3786" s="337">
        <f>SUMIFS(Поликлиника!H:H,Поликлиника!D:D,СВОД!D3786,Поликлиника!F:F,СВОД!F3786)</f>
        <v>0</v>
      </c>
      <c r="J3786" s="337">
        <f>SUMIFS(Поликлиника!AQ:AQ,Поликлиника!D:D,СВОД!D3786,Поликлиника!F:F,СВОД!F3786)</f>
        <v>0</v>
      </c>
      <c r="K3786" s="337">
        <f>SUMIFS(Поликлиника!AV:AV,Поликлиника!D:D,СВОД!D3786,Поликлиника!F:F,СВОД!F3786)</f>
        <v>0</v>
      </c>
      <c r="L3786" s="337">
        <f>SUMIFS(Поликлиника!BA:BA,Поликлиника!D:D,СВОД!D3786,Поликлиника!F:F,СВОД!F3786)</f>
        <v>0</v>
      </c>
      <c r="M3786" s="337">
        <f>SUMIFS(Услуги!H:H,Услуги!D:D,СВОД!D3786,Услуги!F:F,СВОД!F3786)+SUMIFS(Услуги!M:M,Услуги!D:D,СВОД!D3786,Услуги!F:F,СВОД!F3786)+SUMIFS(Услуги!R:R,Услуги!D:D,СВОД!D3786,Услуги!F:F,СВОД!F3786)+SUMIFS(Услуги!W:W,Услуги!D:D,СВОД!D3786,Услуги!F:F,СВОД!F3786)+SUMIFS(Услуги!AB:AB,Услуги!D:D,СВОД!D3786,Услуги!F:F,СВОД!F3786)+SUMIFS(Услуги!AG:AG,Услуги!D:D,СВОД!D3786,Услуги!F:F,СВОД!F3786)+SUMIFS(Услуги!AL:AL,Услуги!D:D,СВОД!D3786,Услуги!F:F,СВОД!F3786)+SUMIFS(Услуги!AQ:AQ,Услуги!D:D,СВОД!D3786,Услуги!F:F,СВОД!F3786)</f>
        <v>0</v>
      </c>
      <c r="N3786" s="337">
        <f>SUMIFS('Скорая мед.помощь'!I:I,'Скорая мед.помощь'!D:D,СВОД!D3786,'Скорая мед.помощь'!F:F,СВОД!F3786)</f>
        <v>0</v>
      </c>
      <c r="O3786" s="338">
        <f>SUMIFS(Поликлиника!BF:BF,Поликлиника!D:D,СВОД!D3786,Поликлиника!F:F,СВОД!F3786)</f>
        <v>0</v>
      </c>
      <c r="P3786" s="339">
        <f>SUMIFS('Круглосуточный стационар'!O:O,'Круглосуточный стационар'!D:D,СВОД!D3786,'Круглосуточный стационар'!F:F,СВОД!F3786,'Круглосуточный стационар'!H:H,"-")+SUMIFS(ВМП!O:O,ВМП!D:D,СВОД!D3786,ВМП!F:F,СВОД!F3786,ВМП!H:H,"-")+SUMIFS('Дневной стационар'!O:O,'Дневной стационар'!D:D,СВОД!D3786,'Дневной стационар'!F:F,СВОД!F3786,'Дневной стационар'!H:H,"-")+SUMIFS(ЭКО!M:M,ЭКО!D:D,СВОД!D3786,ЭКО!F:F,СВОД!F3786)+SUMIFS(Диализ!M:M,Диализ!D:D,СВОД!D3786,Диализ!F:F,СВОД!F3786)+SUMIFS('Скорая мед.помощь'!N:N,'Скорая мед.помощь'!D:D,СВОД!D3786,'Скорая мед.помощь'!F:F,СВОД!F3786)+SUMIFS(Услуги!AV:AV,Услуги!D:D,СВОД!D3786,Услуги!F:F,СВОД!F3786)+SUMIFS(Поликлиника!BK:BK,Поликлиника!D:D,СВОД!D3786,Поликлиника!F:F,СВОД!F3786)</f>
        <v>108640.11058906706</v>
      </c>
      <c r="Q3786" s="336">
        <f>SUMIFS(Сверхбаза!L:L,Сверхбаза!C:C,СВОД!D3786,Сверхбаза!E:E,СВОД!F3786)+SUMIFS(Сверхбаза!N:N,Сверхбаза!C:C,СВОД!D3786,Сверхбаза!E:E,СВОД!F3786)</f>
        <v>0</v>
      </c>
      <c r="R3786" s="337">
        <f>SUMIFS(Сверхбаза!P:P,Сверхбаза!C:C,СВОД!D3786,Сверхбаза!E:E,СВОД!F3786)</f>
        <v>0</v>
      </c>
      <c r="S3786" s="337">
        <f>SUMIFS(Сверхбаза!R:R,Сверхбаза!C:C,СВОД!D3786,Сверхбаза!E:E,СВОД!F3786)</f>
        <v>0</v>
      </c>
      <c r="T3786" s="337">
        <f>SUMIFS(Сверхбаза!Q:Q,Сверхбаза!C:C,СВОД!D3786,Сверхбаза!E:E,СВОД!F3786)</f>
        <v>0</v>
      </c>
      <c r="U3786" s="337">
        <f>SUMIFS(Сверхбаза!S:S,Сверхбаза!C:C,СВОД!D3786,Сверхбаза!E:E,СВОД!F3786)</f>
        <v>0</v>
      </c>
      <c r="V3786" s="339">
        <f>SUMIFS(Сверхбаза!G:G,Сверхбаза!C:C,СВОД!D3786,Сверхбаза!E:E,СВОД!F3786)</f>
        <v>0</v>
      </c>
    </row>
    <row r="3787" spans="1:22" ht="38.25" outlineLevel="2" x14ac:dyDescent="0.2">
      <c r="A3787" s="33" t="s">
        <v>10</v>
      </c>
      <c r="B3787" s="9" t="s">
        <v>2948</v>
      </c>
      <c r="C3787" s="10">
        <v>509622</v>
      </c>
      <c r="D3787" s="273">
        <v>962201</v>
      </c>
      <c r="E3787" s="81" t="s">
        <v>777</v>
      </c>
      <c r="F3787" s="81">
        <v>13</v>
      </c>
      <c r="G3787" s="82" t="s">
        <v>859</v>
      </c>
      <c r="H3787" s="336">
        <f>SUMIFS('Круглосуточный стационар'!J:J,'Круглосуточный стационар'!D:D,СВОД!D3787,'Круглосуточный стационар'!H:H,"-",'Круглосуточный стационар'!F:F,СВОД!F3787)+SUMIFS(ВМП!J:J,ВМП!D:D,СВОД!D3787,ВМП!H:H,"-",ВМП!F:F,СВОД!F3787)+SUMIFS('Дневной стационар'!J:J,'Дневной стационар'!D:D,СВОД!D3787,'Дневной стационар'!H:H,"-",'Дневной стационар'!F:F,СВОД!F3787)+SUMIFS(ЭКО!H:H,ЭКО!D:D,СВОД!D3787,ЭКО!F:F,СВОД!F3787)+SUMIFS(Диализ!H:H,Диализ!D:D,СВОД!D3787,Диализ!F:F,СВОД!F3787)</f>
        <v>0</v>
      </c>
      <c r="I3787" s="337">
        <f>SUMIFS(Поликлиника!H:H,Поликлиника!D:D,СВОД!D3787,Поликлиника!F:F,СВОД!F3787)</f>
        <v>0</v>
      </c>
      <c r="J3787" s="337">
        <f>SUMIFS(Поликлиника!AQ:AQ,Поликлиника!D:D,СВОД!D3787,Поликлиника!F:F,СВОД!F3787)</f>
        <v>0</v>
      </c>
      <c r="K3787" s="337">
        <f>SUMIFS(Поликлиника!AV:AV,Поликлиника!D:D,СВОД!D3787,Поликлиника!F:F,СВОД!F3787)</f>
        <v>0</v>
      </c>
      <c r="L3787" s="337">
        <f>SUMIFS(Поликлиника!BA:BA,Поликлиника!D:D,СВОД!D3787,Поликлиника!F:F,СВОД!F3787)</f>
        <v>0</v>
      </c>
      <c r="M3787" s="337">
        <f>SUMIFS(Услуги!H:H,Услуги!D:D,СВОД!D3787,Услуги!F:F,СВОД!F3787)+SUMIFS(Услуги!M:M,Услуги!D:D,СВОД!D3787,Услуги!F:F,СВОД!F3787)+SUMIFS(Услуги!R:R,Услуги!D:D,СВОД!D3787,Услуги!F:F,СВОД!F3787)+SUMIFS(Услуги!W:W,Услуги!D:D,СВОД!D3787,Услуги!F:F,СВОД!F3787)+SUMIFS(Услуги!AB:AB,Услуги!D:D,СВОД!D3787,Услуги!F:F,СВОД!F3787)+SUMIFS(Услуги!AG:AG,Услуги!D:D,СВОД!D3787,Услуги!F:F,СВОД!F3787)+SUMIFS(Услуги!AL:AL,Услуги!D:D,СВОД!D3787,Услуги!F:F,СВОД!F3787)+SUMIFS(Услуги!AQ:AQ,Услуги!D:D,СВОД!D3787,Услуги!F:F,СВОД!F3787)</f>
        <v>0</v>
      </c>
      <c r="N3787" s="337">
        <f>SUMIFS('Скорая мед.помощь'!I:I,'Скорая мед.помощь'!D:D,СВОД!D3787,'Скорая мед.помощь'!F:F,СВОД!F3787)</f>
        <v>0</v>
      </c>
      <c r="O3787" s="338">
        <f>SUMIFS(Поликлиника!BF:BF,Поликлиника!D:D,СВОД!D3787,Поликлиника!F:F,СВОД!F3787)</f>
        <v>0</v>
      </c>
      <c r="P3787" s="339">
        <f>SUMIFS('Круглосуточный стационар'!O:O,'Круглосуточный стационар'!D:D,СВОД!D3787,'Круглосуточный стационар'!F:F,СВОД!F3787,'Круглосуточный стационар'!H:H,"-")+SUMIFS(ВМП!O:O,ВМП!D:D,СВОД!D3787,ВМП!F:F,СВОД!F3787,ВМП!H:H,"-")+SUMIFS('Дневной стационар'!O:O,'Дневной стационар'!D:D,СВОД!D3787,'Дневной стационар'!F:F,СВОД!F3787,'Дневной стационар'!H:H,"-")+SUMIFS(ЭКО!M:M,ЭКО!D:D,СВОД!D3787,ЭКО!F:F,СВОД!F3787)+SUMIFS(Диализ!M:M,Диализ!D:D,СВОД!D3787,Диализ!F:F,СВОД!F3787)+SUMIFS('Скорая мед.помощь'!N:N,'Скорая мед.помощь'!D:D,СВОД!D3787,'Скорая мед.помощь'!F:F,СВОД!F3787)+SUMIFS(Услуги!AV:AV,Услуги!D:D,СВОД!D3787,Услуги!F:F,СВОД!F3787)+SUMIFS(Поликлиника!BK:BK,Поликлиника!D:D,СВОД!D3787,Поликлиника!F:F,СВОД!F3787)</f>
        <v>0</v>
      </c>
      <c r="Q3787" s="336">
        <f>SUMIFS(Сверхбаза!L:L,Сверхбаза!C:C,СВОД!D3787,Сверхбаза!E:E,СВОД!F3787)+SUMIFS(Сверхбаза!N:N,Сверхбаза!C:C,СВОД!D3787,Сверхбаза!E:E,СВОД!F3787)</f>
        <v>0</v>
      </c>
      <c r="R3787" s="337">
        <f>SUMIFS(Сверхбаза!P:P,Сверхбаза!C:C,СВОД!D3787,Сверхбаза!E:E,СВОД!F3787)</f>
        <v>0</v>
      </c>
      <c r="S3787" s="337">
        <f>SUMIFS(Сверхбаза!R:R,Сверхбаза!C:C,СВОД!D3787,Сверхбаза!E:E,СВОД!F3787)</f>
        <v>0</v>
      </c>
      <c r="T3787" s="337">
        <f>SUMIFS(Сверхбаза!Q:Q,Сверхбаза!C:C,СВОД!D3787,Сверхбаза!E:E,СВОД!F3787)</f>
        <v>0</v>
      </c>
      <c r="U3787" s="337">
        <f>SUMIFS(Сверхбаза!S:S,Сверхбаза!C:C,СВОД!D3787,Сверхбаза!E:E,СВОД!F3787)</f>
        <v>0</v>
      </c>
      <c r="V3787" s="339">
        <f>SUMIFS(Сверхбаза!G:G,Сверхбаза!C:C,СВОД!D3787,Сверхбаза!E:E,СВОД!F3787)</f>
        <v>0</v>
      </c>
    </row>
    <row r="3788" spans="1:22" ht="38.25" outlineLevel="2" x14ac:dyDescent="0.2">
      <c r="A3788" s="33" t="s">
        <v>10</v>
      </c>
      <c r="B3788" s="9" t="s">
        <v>2948</v>
      </c>
      <c r="C3788" s="10">
        <v>509622</v>
      </c>
      <c r="D3788" s="273">
        <v>962201</v>
      </c>
      <c r="E3788" s="81" t="s">
        <v>777</v>
      </c>
      <c r="F3788" s="81">
        <v>2</v>
      </c>
      <c r="G3788" s="82" t="s">
        <v>135</v>
      </c>
      <c r="H3788" s="336">
        <f>SUMIFS('Круглосуточный стационар'!J:J,'Круглосуточный стационар'!D:D,СВОД!D3788,'Круглосуточный стационар'!H:H,"-",'Круглосуточный стационар'!F:F,СВОД!F3788)+SUMIFS(ВМП!J:J,ВМП!D:D,СВОД!D3788,ВМП!H:H,"-",ВМП!F:F,СВОД!F3788)+SUMIFS('Дневной стационар'!J:J,'Дневной стационар'!D:D,СВОД!D3788,'Дневной стационар'!H:H,"-",'Дневной стационар'!F:F,СВОД!F3788)+SUMIFS(ЭКО!H:H,ЭКО!D:D,СВОД!D3788,ЭКО!F:F,СВОД!F3788)+SUMIFS(Диализ!H:H,Диализ!D:D,СВОД!D3788,Диализ!F:F,СВОД!F3788)</f>
        <v>0</v>
      </c>
      <c r="I3788" s="337">
        <f>SUMIFS(Поликлиника!H:H,Поликлиника!D:D,СВОД!D3788,Поликлиника!F:F,СВОД!F3788)</f>
        <v>0</v>
      </c>
      <c r="J3788" s="337">
        <f>SUMIFS(Поликлиника!AQ:AQ,Поликлиника!D:D,СВОД!D3788,Поликлиника!F:F,СВОД!F3788)</f>
        <v>0</v>
      </c>
      <c r="K3788" s="337">
        <f>SUMIFS(Поликлиника!AV:AV,Поликлиника!D:D,СВОД!D3788,Поликлиника!F:F,СВОД!F3788)</f>
        <v>0</v>
      </c>
      <c r="L3788" s="337">
        <f>SUMIFS(Поликлиника!BA:BA,Поликлиника!D:D,СВОД!D3788,Поликлиника!F:F,СВОД!F3788)</f>
        <v>0</v>
      </c>
      <c r="M3788" s="337">
        <f>SUMIFS(Услуги!H:H,Услуги!D:D,СВОД!D3788,Услуги!F:F,СВОД!F3788)+SUMIFS(Услуги!M:M,Услуги!D:D,СВОД!D3788,Услуги!F:F,СВОД!F3788)+SUMIFS(Услуги!R:R,Услуги!D:D,СВОД!D3788,Услуги!F:F,СВОД!F3788)+SUMIFS(Услуги!W:W,Услуги!D:D,СВОД!D3788,Услуги!F:F,СВОД!F3788)+SUMIFS(Услуги!AB:AB,Услуги!D:D,СВОД!D3788,Услуги!F:F,СВОД!F3788)+SUMIFS(Услуги!AG:AG,Услуги!D:D,СВОД!D3788,Услуги!F:F,СВОД!F3788)+SUMIFS(Услуги!AL:AL,Услуги!D:D,СВОД!D3788,Услуги!F:F,СВОД!F3788)+SUMIFS(Услуги!AQ:AQ,Услуги!D:D,СВОД!D3788,Услуги!F:F,СВОД!F3788)</f>
        <v>0</v>
      </c>
      <c r="N3788" s="337">
        <f>SUMIFS('Скорая мед.помощь'!I:I,'Скорая мед.помощь'!D:D,СВОД!D3788,'Скорая мед.помощь'!F:F,СВОД!F3788)</f>
        <v>0</v>
      </c>
      <c r="O3788" s="338">
        <f>SUMIFS(Поликлиника!BF:BF,Поликлиника!D:D,СВОД!D3788,Поликлиника!F:F,СВОД!F3788)</f>
        <v>0</v>
      </c>
      <c r="P3788" s="339">
        <f>SUMIFS('Круглосуточный стационар'!O:O,'Круглосуточный стационар'!D:D,СВОД!D3788,'Круглосуточный стационар'!F:F,СВОД!F3788,'Круглосуточный стационар'!H:H,"-")+SUMIFS(ВМП!O:O,ВМП!D:D,СВОД!D3788,ВМП!F:F,СВОД!F3788,ВМП!H:H,"-")+SUMIFS('Дневной стационар'!O:O,'Дневной стационар'!D:D,СВОД!D3788,'Дневной стационар'!F:F,СВОД!F3788,'Дневной стационар'!H:H,"-")+SUMIFS(ЭКО!M:M,ЭКО!D:D,СВОД!D3788,ЭКО!F:F,СВОД!F3788)+SUMIFS(Диализ!M:M,Диализ!D:D,СВОД!D3788,Диализ!F:F,СВОД!F3788)+SUMIFS('Скорая мед.помощь'!N:N,'Скорая мед.помощь'!D:D,СВОД!D3788,'Скорая мед.помощь'!F:F,СВОД!F3788)+SUMIFS(Услуги!AV:AV,Услуги!D:D,СВОД!D3788,Услуги!F:F,СВОД!F3788)+SUMIFS(Поликлиника!BK:BK,Поликлиника!D:D,СВОД!D3788,Поликлиника!F:F,СВОД!F3788)</f>
        <v>0</v>
      </c>
      <c r="Q3788" s="336">
        <f>SUMIFS(Сверхбаза!L:L,Сверхбаза!C:C,СВОД!D3788,Сверхбаза!E:E,СВОД!F3788)+SUMIFS(Сверхбаза!N:N,Сверхбаза!C:C,СВОД!D3788,Сверхбаза!E:E,СВОД!F3788)</f>
        <v>0</v>
      </c>
      <c r="R3788" s="337">
        <f>SUMIFS(Сверхбаза!P:P,Сверхбаза!C:C,СВОД!D3788,Сверхбаза!E:E,СВОД!F3788)</f>
        <v>0</v>
      </c>
      <c r="S3788" s="337">
        <f>SUMIFS(Сверхбаза!R:R,Сверхбаза!C:C,СВОД!D3788,Сверхбаза!E:E,СВОД!F3788)</f>
        <v>0</v>
      </c>
      <c r="T3788" s="337">
        <f>SUMIFS(Сверхбаза!Q:Q,Сверхбаза!C:C,СВОД!D3788,Сверхбаза!E:E,СВОД!F3788)</f>
        <v>0</v>
      </c>
      <c r="U3788" s="337">
        <f>SUMIFS(Сверхбаза!S:S,Сверхбаза!C:C,СВОД!D3788,Сверхбаза!E:E,СВОД!F3788)</f>
        <v>0</v>
      </c>
      <c r="V3788" s="339">
        <f>SUMIFS(Сверхбаза!G:G,Сверхбаза!C:C,СВОД!D3788,Сверхбаза!E:E,СВОД!F3788)</f>
        <v>0</v>
      </c>
    </row>
    <row r="3789" spans="1:22" ht="38.25" outlineLevel="2" x14ac:dyDescent="0.2">
      <c r="A3789" s="33" t="s">
        <v>10</v>
      </c>
      <c r="B3789" s="9" t="s">
        <v>2948</v>
      </c>
      <c r="C3789" s="10">
        <v>509622</v>
      </c>
      <c r="D3789" s="273">
        <v>962201</v>
      </c>
      <c r="E3789" s="81" t="s">
        <v>777</v>
      </c>
      <c r="F3789" s="81">
        <v>6</v>
      </c>
      <c r="G3789" s="82" t="s">
        <v>860</v>
      </c>
      <c r="H3789" s="336">
        <f>SUMIFS('Круглосуточный стационар'!J:J,'Круглосуточный стационар'!D:D,СВОД!D3789,'Круглосуточный стационар'!H:H,"-",'Круглосуточный стационар'!F:F,СВОД!F3789)+SUMIFS(ВМП!J:J,ВМП!D:D,СВОД!D3789,ВМП!H:H,"-",ВМП!F:F,СВОД!F3789)+SUMIFS('Дневной стационар'!J:J,'Дневной стационар'!D:D,СВОД!D3789,'Дневной стационар'!H:H,"-",'Дневной стационар'!F:F,СВОД!F3789)+SUMIFS(ЭКО!H:H,ЭКО!D:D,СВОД!D3789,ЭКО!F:F,СВОД!F3789)+SUMIFS(Диализ!H:H,Диализ!D:D,СВОД!D3789,Диализ!F:F,СВОД!F3789)</f>
        <v>0</v>
      </c>
      <c r="I3789" s="337">
        <f>SUMIFS(Поликлиника!H:H,Поликлиника!D:D,СВОД!D3789,Поликлиника!F:F,СВОД!F3789)</f>
        <v>0</v>
      </c>
      <c r="J3789" s="337">
        <f>SUMIFS(Поликлиника!AQ:AQ,Поликлиника!D:D,СВОД!D3789,Поликлиника!F:F,СВОД!F3789)</f>
        <v>0</v>
      </c>
      <c r="K3789" s="337">
        <f>SUMIFS(Поликлиника!AV:AV,Поликлиника!D:D,СВОД!D3789,Поликлиника!F:F,СВОД!F3789)</f>
        <v>0</v>
      </c>
      <c r="L3789" s="337">
        <f>SUMIFS(Поликлиника!BA:BA,Поликлиника!D:D,СВОД!D3789,Поликлиника!F:F,СВОД!F3789)</f>
        <v>0</v>
      </c>
      <c r="M3789" s="337">
        <f>SUMIFS(Услуги!H:H,Услуги!D:D,СВОД!D3789,Услуги!F:F,СВОД!F3789)+SUMIFS(Услуги!M:M,Услуги!D:D,СВОД!D3789,Услуги!F:F,СВОД!F3789)+SUMIFS(Услуги!R:R,Услуги!D:D,СВОД!D3789,Услуги!F:F,СВОД!F3789)+SUMIFS(Услуги!W:W,Услуги!D:D,СВОД!D3789,Услуги!F:F,СВОД!F3789)+SUMIFS(Услуги!AB:AB,Услуги!D:D,СВОД!D3789,Услуги!F:F,СВОД!F3789)+SUMIFS(Услуги!AG:AG,Услуги!D:D,СВОД!D3789,Услуги!F:F,СВОД!F3789)+SUMIFS(Услуги!AL:AL,Услуги!D:D,СВОД!D3789,Услуги!F:F,СВОД!F3789)+SUMIFS(Услуги!AQ:AQ,Услуги!D:D,СВОД!D3789,Услуги!F:F,СВОД!F3789)</f>
        <v>0</v>
      </c>
      <c r="N3789" s="337">
        <f>SUMIFS('Скорая мед.помощь'!I:I,'Скорая мед.помощь'!D:D,СВОД!D3789,'Скорая мед.помощь'!F:F,СВОД!F3789)</f>
        <v>0</v>
      </c>
      <c r="O3789" s="338">
        <f>SUMIFS(Поликлиника!BF:BF,Поликлиника!D:D,СВОД!D3789,Поликлиника!F:F,СВОД!F3789)</f>
        <v>0</v>
      </c>
      <c r="P3789" s="339">
        <f>SUMIFS('Круглосуточный стационар'!O:O,'Круглосуточный стационар'!D:D,СВОД!D3789,'Круглосуточный стационар'!F:F,СВОД!F3789,'Круглосуточный стационар'!H:H,"-")+SUMIFS(ВМП!O:O,ВМП!D:D,СВОД!D3789,ВМП!F:F,СВОД!F3789,ВМП!H:H,"-")+SUMIFS('Дневной стационар'!O:O,'Дневной стационар'!D:D,СВОД!D3789,'Дневной стационар'!F:F,СВОД!F3789,'Дневной стационар'!H:H,"-")+SUMIFS(ЭКО!M:M,ЭКО!D:D,СВОД!D3789,ЭКО!F:F,СВОД!F3789)+SUMIFS(Диализ!M:M,Диализ!D:D,СВОД!D3789,Диализ!F:F,СВОД!F3789)+SUMIFS('Скорая мед.помощь'!N:N,'Скорая мед.помощь'!D:D,СВОД!D3789,'Скорая мед.помощь'!F:F,СВОД!F3789)+SUMIFS(Услуги!AV:AV,Услуги!D:D,СВОД!D3789,Услуги!F:F,СВОД!F3789)+SUMIFS(Поликлиника!BK:BK,Поликлиника!D:D,СВОД!D3789,Поликлиника!F:F,СВОД!F3789)</f>
        <v>0</v>
      </c>
      <c r="Q3789" s="336">
        <f>SUMIFS(Сверхбаза!L:L,Сверхбаза!C:C,СВОД!D3789,Сверхбаза!E:E,СВОД!F3789)+SUMIFS(Сверхбаза!N:N,Сверхбаза!C:C,СВОД!D3789,Сверхбаза!E:E,СВОД!F3789)</f>
        <v>0</v>
      </c>
      <c r="R3789" s="337">
        <f>SUMIFS(Сверхбаза!P:P,Сверхбаза!C:C,СВОД!D3789,Сверхбаза!E:E,СВОД!F3789)</f>
        <v>0</v>
      </c>
      <c r="S3789" s="337">
        <f>SUMIFS(Сверхбаза!R:R,Сверхбаза!C:C,СВОД!D3789,Сверхбаза!E:E,СВОД!F3789)</f>
        <v>0</v>
      </c>
      <c r="T3789" s="337">
        <f>SUMIFS(Сверхбаза!Q:Q,Сверхбаза!C:C,СВОД!D3789,Сверхбаза!E:E,СВОД!F3789)</f>
        <v>0</v>
      </c>
      <c r="U3789" s="337">
        <f>SUMIFS(Сверхбаза!S:S,Сверхбаза!C:C,СВОД!D3789,Сверхбаза!E:E,СВОД!F3789)</f>
        <v>0</v>
      </c>
      <c r="V3789" s="339">
        <f>SUMIFS(Сверхбаза!G:G,Сверхбаза!C:C,СВОД!D3789,Сверхбаза!E:E,СВОД!F3789)</f>
        <v>0</v>
      </c>
    </row>
    <row r="3790" spans="1:22" ht="38.25" outlineLevel="2" x14ac:dyDescent="0.2">
      <c r="A3790" s="33" t="s">
        <v>10</v>
      </c>
      <c r="B3790" s="9" t="s">
        <v>2948</v>
      </c>
      <c r="C3790" s="10">
        <v>509622</v>
      </c>
      <c r="D3790" s="273">
        <v>962201</v>
      </c>
      <c r="E3790" s="81" t="s">
        <v>777</v>
      </c>
      <c r="F3790" s="81">
        <v>3</v>
      </c>
      <c r="G3790" s="82" t="s">
        <v>136</v>
      </c>
      <c r="H3790" s="336">
        <f>SUMIFS('Круглосуточный стационар'!J:J,'Круглосуточный стационар'!D:D,СВОД!D3790,'Круглосуточный стационар'!H:H,"-",'Круглосуточный стационар'!F:F,СВОД!F3790)+SUMIFS(ВМП!J:J,ВМП!D:D,СВОД!D3790,ВМП!H:H,"-",ВМП!F:F,СВОД!F3790)+SUMIFS('Дневной стационар'!J:J,'Дневной стационар'!D:D,СВОД!D3790,'Дневной стационар'!H:H,"-",'Дневной стационар'!F:F,СВОД!F3790)+SUMIFS(ЭКО!H:H,ЭКО!D:D,СВОД!D3790,ЭКО!F:F,СВОД!F3790)+SUMIFS(Диализ!H:H,Диализ!D:D,СВОД!D3790,Диализ!F:F,СВОД!F3790)</f>
        <v>0</v>
      </c>
      <c r="I3790" s="337">
        <f>SUMIFS(Поликлиника!H:H,Поликлиника!D:D,СВОД!D3790,Поликлиника!F:F,СВОД!F3790)</f>
        <v>0</v>
      </c>
      <c r="J3790" s="337">
        <f>SUMIFS(Поликлиника!AQ:AQ,Поликлиника!D:D,СВОД!D3790,Поликлиника!F:F,СВОД!F3790)</f>
        <v>0</v>
      </c>
      <c r="K3790" s="337">
        <f>SUMIFS(Поликлиника!AV:AV,Поликлиника!D:D,СВОД!D3790,Поликлиника!F:F,СВОД!F3790)</f>
        <v>0</v>
      </c>
      <c r="L3790" s="337">
        <f>SUMIFS(Поликлиника!BA:BA,Поликлиника!D:D,СВОД!D3790,Поликлиника!F:F,СВОД!F3790)</f>
        <v>0</v>
      </c>
      <c r="M3790" s="337">
        <f>SUMIFS(Услуги!H:H,Услуги!D:D,СВОД!D3790,Услуги!F:F,СВОД!F3790)+SUMIFS(Услуги!M:M,Услуги!D:D,СВОД!D3790,Услуги!F:F,СВОД!F3790)+SUMIFS(Услуги!R:R,Услуги!D:D,СВОД!D3790,Услуги!F:F,СВОД!F3790)+SUMIFS(Услуги!W:W,Услуги!D:D,СВОД!D3790,Услуги!F:F,СВОД!F3790)+SUMIFS(Услуги!AB:AB,Услуги!D:D,СВОД!D3790,Услуги!F:F,СВОД!F3790)+SUMIFS(Услуги!AG:AG,Услуги!D:D,СВОД!D3790,Услуги!F:F,СВОД!F3790)+SUMIFS(Услуги!AL:AL,Услуги!D:D,СВОД!D3790,Услуги!F:F,СВОД!F3790)+SUMIFS(Услуги!AQ:AQ,Услуги!D:D,СВОД!D3790,Услуги!F:F,СВОД!F3790)</f>
        <v>0</v>
      </c>
      <c r="N3790" s="337">
        <f>SUMIFS('Скорая мед.помощь'!I:I,'Скорая мед.помощь'!D:D,СВОД!D3790,'Скорая мед.помощь'!F:F,СВОД!F3790)</f>
        <v>0</v>
      </c>
      <c r="O3790" s="338">
        <f>SUMIFS(Поликлиника!BF:BF,Поликлиника!D:D,СВОД!D3790,Поликлиника!F:F,СВОД!F3790)</f>
        <v>0</v>
      </c>
      <c r="P3790" s="339">
        <f>SUMIFS('Круглосуточный стационар'!O:O,'Круглосуточный стационар'!D:D,СВОД!D3790,'Круглосуточный стационар'!F:F,СВОД!F3790,'Круглосуточный стационар'!H:H,"-")+SUMIFS(ВМП!O:O,ВМП!D:D,СВОД!D3790,ВМП!F:F,СВОД!F3790,ВМП!H:H,"-")+SUMIFS('Дневной стационар'!O:O,'Дневной стационар'!D:D,СВОД!D3790,'Дневной стационар'!F:F,СВОД!F3790,'Дневной стационар'!H:H,"-")+SUMIFS(ЭКО!M:M,ЭКО!D:D,СВОД!D3790,ЭКО!F:F,СВОД!F3790)+SUMIFS(Диализ!M:M,Диализ!D:D,СВОД!D3790,Диализ!F:F,СВОД!F3790)+SUMIFS('Скорая мед.помощь'!N:N,'Скорая мед.помощь'!D:D,СВОД!D3790,'Скорая мед.помощь'!F:F,СВОД!F3790)+SUMIFS(Услуги!AV:AV,Услуги!D:D,СВОД!D3790,Услуги!F:F,СВОД!F3790)+SUMIFS(Поликлиника!BK:BK,Поликлиника!D:D,СВОД!D3790,Поликлиника!F:F,СВОД!F3790)</f>
        <v>0</v>
      </c>
      <c r="Q3790" s="336">
        <f>SUMIFS(Сверхбаза!L:L,Сверхбаза!C:C,СВОД!D3790,Сверхбаза!E:E,СВОД!F3790)+SUMIFS(Сверхбаза!N:N,Сверхбаза!C:C,СВОД!D3790,Сверхбаза!E:E,СВОД!F3790)</f>
        <v>0</v>
      </c>
      <c r="R3790" s="337">
        <f>SUMIFS(Сверхбаза!P:P,Сверхбаза!C:C,СВОД!D3790,Сверхбаза!E:E,СВОД!F3790)</f>
        <v>0</v>
      </c>
      <c r="S3790" s="337">
        <f>SUMIFS(Сверхбаза!R:R,Сверхбаза!C:C,СВОД!D3790,Сверхбаза!E:E,СВОД!F3790)</f>
        <v>0</v>
      </c>
      <c r="T3790" s="337">
        <f>SUMIFS(Сверхбаза!Q:Q,Сверхбаза!C:C,СВОД!D3790,Сверхбаза!E:E,СВОД!F3790)</f>
        <v>0</v>
      </c>
      <c r="U3790" s="337">
        <f>SUMIFS(Сверхбаза!S:S,Сверхбаза!C:C,СВОД!D3790,Сверхбаза!E:E,СВОД!F3790)</f>
        <v>0</v>
      </c>
      <c r="V3790" s="339">
        <f>SUMIFS(Сверхбаза!G:G,Сверхбаза!C:C,СВОД!D3790,Сверхбаза!E:E,СВОД!F3790)</f>
        <v>0</v>
      </c>
    </row>
    <row r="3791" spans="1:22" ht="38.25" outlineLevel="2" x14ac:dyDescent="0.2">
      <c r="A3791" s="33" t="s">
        <v>10</v>
      </c>
      <c r="B3791" s="9" t="s">
        <v>2948</v>
      </c>
      <c r="C3791" s="10">
        <v>509622</v>
      </c>
      <c r="D3791" s="273">
        <v>962201</v>
      </c>
      <c r="E3791" s="81" t="s">
        <v>777</v>
      </c>
      <c r="F3791" s="81">
        <v>7</v>
      </c>
      <c r="G3791" s="82" t="s">
        <v>861</v>
      </c>
      <c r="H3791" s="336">
        <f>SUMIFS('Круглосуточный стационар'!J:J,'Круглосуточный стационар'!D:D,СВОД!D3791,'Круглосуточный стационар'!H:H,"-",'Круглосуточный стационар'!F:F,СВОД!F3791)+SUMIFS(ВМП!J:J,ВМП!D:D,СВОД!D3791,ВМП!H:H,"-",ВМП!F:F,СВОД!F3791)+SUMIFS('Дневной стационар'!J:J,'Дневной стационар'!D:D,СВОД!D3791,'Дневной стационар'!H:H,"-",'Дневной стационар'!F:F,СВОД!F3791)+SUMIFS(ЭКО!H:H,ЭКО!D:D,СВОД!D3791,ЭКО!F:F,СВОД!F3791)+SUMIFS(Диализ!H:H,Диализ!D:D,СВОД!D3791,Диализ!F:F,СВОД!F3791)</f>
        <v>0</v>
      </c>
      <c r="I3791" s="337">
        <f>SUMIFS(Поликлиника!H:H,Поликлиника!D:D,СВОД!D3791,Поликлиника!F:F,СВОД!F3791)</f>
        <v>0</v>
      </c>
      <c r="J3791" s="337">
        <f>SUMIFS(Поликлиника!AQ:AQ,Поликлиника!D:D,СВОД!D3791,Поликлиника!F:F,СВОД!F3791)</f>
        <v>0</v>
      </c>
      <c r="K3791" s="337">
        <f>SUMIFS(Поликлиника!AV:AV,Поликлиника!D:D,СВОД!D3791,Поликлиника!F:F,СВОД!F3791)</f>
        <v>0</v>
      </c>
      <c r="L3791" s="337">
        <f>SUMIFS(Поликлиника!BA:BA,Поликлиника!D:D,СВОД!D3791,Поликлиника!F:F,СВОД!F3791)</f>
        <v>0</v>
      </c>
      <c r="M3791" s="337">
        <f>SUMIFS(Услуги!H:H,Услуги!D:D,СВОД!D3791,Услуги!F:F,СВОД!F3791)+SUMIFS(Услуги!M:M,Услуги!D:D,СВОД!D3791,Услуги!F:F,СВОД!F3791)+SUMIFS(Услуги!R:R,Услуги!D:D,СВОД!D3791,Услуги!F:F,СВОД!F3791)+SUMIFS(Услуги!W:W,Услуги!D:D,СВОД!D3791,Услуги!F:F,СВОД!F3791)+SUMIFS(Услуги!AB:AB,Услуги!D:D,СВОД!D3791,Услуги!F:F,СВОД!F3791)+SUMIFS(Услуги!AG:AG,Услуги!D:D,СВОД!D3791,Услуги!F:F,СВОД!F3791)+SUMIFS(Услуги!AL:AL,Услуги!D:D,СВОД!D3791,Услуги!F:F,СВОД!F3791)+SUMIFS(Услуги!AQ:AQ,Услуги!D:D,СВОД!D3791,Услуги!F:F,СВОД!F3791)</f>
        <v>0</v>
      </c>
      <c r="N3791" s="337">
        <f>SUMIFS('Скорая мед.помощь'!I:I,'Скорая мед.помощь'!D:D,СВОД!D3791,'Скорая мед.помощь'!F:F,СВОД!F3791)</f>
        <v>0</v>
      </c>
      <c r="O3791" s="338">
        <f>SUMIFS(Поликлиника!BF:BF,Поликлиника!D:D,СВОД!D3791,Поликлиника!F:F,СВОД!F3791)</f>
        <v>0</v>
      </c>
      <c r="P3791" s="339">
        <f>SUMIFS('Круглосуточный стационар'!O:O,'Круглосуточный стационар'!D:D,СВОД!D3791,'Круглосуточный стационар'!F:F,СВОД!F3791,'Круглосуточный стационар'!H:H,"-")+SUMIFS(ВМП!O:O,ВМП!D:D,СВОД!D3791,ВМП!F:F,СВОД!F3791,ВМП!H:H,"-")+SUMIFS('Дневной стационар'!O:O,'Дневной стационар'!D:D,СВОД!D3791,'Дневной стационар'!F:F,СВОД!F3791,'Дневной стационар'!H:H,"-")+SUMIFS(ЭКО!M:M,ЭКО!D:D,СВОД!D3791,ЭКО!F:F,СВОД!F3791)+SUMIFS(Диализ!M:M,Диализ!D:D,СВОД!D3791,Диализ!F:F,СВОД!F3791)+SUMIFS('Скорая мед.помощь'!N:N,'Скорая мед.помощь'!D:D,СВОД!D3791,'Скорая мед.помощь'!F:F,СВОД!F3791)+SUMIFS(Услуги!AV:AV,Услуги!D:D,СВОД!D3791,Услуги!F:F,СВОД!F3791)+SUMIFS(Поликлиника!BK:BK,Поликлиника!D:D,СВОД!D3791,Поликлиника!F:F,СВОД!F3791)</f>
        <v>0</v>
      </c>
      <c r="Q3791" s="336">
        <f>SUMIFS(Сверхбаза!L:L,Сверхбаза!C:C,СВОД!D3791,Сверхбаза!E:E,СВОД!F3791)+SUMIFS(Сверхбаза!N:N,Сверхбаза!C:C,СВОД!D3791,Сверхбаза!E:E,СВОД!F3791)</f>
        <v>0</v>
      </c>
      <c r="R3791" s="337">
        <f>SUMIFS(Сверхбаза!P:P,Сверхбаза!C:C,СВОД!D3791,Сверхбаза!E:E,СВОД!F3791)</f>
        <v>0</v>
      </c>
      <c r="S3791" s="337">
        <f>SUMIFS(Сверхбаза!R:R,Сверхбаза!C:C,СВОД!D3791,Сверхбаза!E:E,СВОД!F3791)</f>
        <v>0</v>
      </c>
      <c r="T3791" s="337">
        <f>SUMIFS(Сверхбаза!Q:Q,Сверхбаза!C:C,СВОД!D3791,Сверхбаза!E:E,СВОД!F3791)</f>
        <v>0</v>
      </c>
      <c r="U3791" s="337">
        <f>SUMIFS(Сверхбаза!S:S,Сверхбаза!C:C,СВОД!D3791,Сверхбаза!E:E,СВОД!F3791)</f>
        <v>0</v>
      </c>
      <c r="V3791" s="339">
        <f>SUMIFS(Сверхбаза!G:G,Сверхбаза!C:C,СВОД!D3791,Сверхбаза!E:E,СВОД!F3791)</f>
        <v>0</v>
      </c>
    </row>
    <row r="3792" spans="1:22" ht="38.25" outlineLevel="2" x14ac:dyDescent="0.2">
      <c r="A3792" s="33" t="s">
        <v>10</v>
      </c>
      <c r="B3792" s="9" t="s">
        <v>2948</v>
      </c>
      <c r="C3792" s="10">
        <v>509622</v>
      </c>
      <c r="D3792" s="273">
        <v>962201</v>
      </c>
      <c r="E3792" s="81" t="s">
        <v>777</v>
      </c>
      <c r="F3792" s="81">
        <v>70</v>
      </c>
      <c r="G3792" s="82" t="s">
        <v>862</v>
      </c>
      <c r="H3792" s="336">
        <f>SUMIFS('Круглосуточный стационар'!J:J,'Круглосуточный стационар'!D:D,СВОД!D3792,'Круглосуточный стационар'!H:H,"-",'Круглосуточный стационар'!F:F,СВОД!F3792)+SUMIFS(ВМП!J:J,ВМП!D:D,СВОД!D3792,ВМП!H:H,"-",ВМП!F:F,СВОД!F3792)+SUMIFS('Дневной стационар'!J:J,'Дневной стационар'!D:D,СВОД!D3792,'Дневной стационар'!H:H,"-",'Дневной стационар'!F:F,СВОД!F3792)+SUMIFS(ЭКО!H:H,ЭКО!D:D,СВОД!D3792,ЭКО!F:F,СВОД!F3792)+SUMIFS(Диализ!H:H,Диализ!D:D,СВОД!D3792,Диализ!F:F,СВОД!F3792)</f>
        <v>0</v>
      </c>
      <c r="I3792" s="337">
        <f>SUMIFS(Поликлиника!H:H,Поликлиника!D:D,СВОД!D3792,Поликлиника!F:F,СВОД!F3792)</f>
        <v>0</v>
      </c>
      <c r="J3792" s="337">
        <f>SUMIFS(Поликлиника!AQ:AQ,Поликлиника!D:D,СВОД!D3792,Поликлиника!F:F,СВОД!F3792)</f>
        <v>0</v>
      </c>
      <c r="K3792" s="337">
        <f>SUMIFS(Поликлиника!AV:AV,Поликлиника!D:D,СВОД!D3792,Поликлиника!F:F,СВОД!F3792)</f>
        <v>0</v>
      </c>
      <c r="L3792" s="337">
        <f>SUMIFS(Поликлиника!BA:BA,Поликлиника!D:D,СВОД!D3792,Поликлиника!F:F,СВОД!F3792)</f>
        <v>0</v>
      </c>
      <c r="M3792" s="337">
        <f>SUMIFS(Услуги!H:H,Услуги!D:D,СВОД!D3792,Услуги!F:F,СВОД!F3792)+SUMIFS(Услуги!M:M,Услуги!D:D,СВОД!D3792,Услуги!F:F,СВОД!F3792)+SUMIFS(Услуги!R:R,Услуги!D:D,СВОД!D3792,Услуги!F:F,СВОД!F3792)+SUMIFS(Услуги!W:W,Услуги!D:D,СВОД!D3792,Услуги!F:F,СВОД!F3792)+SUMIFS(Услуги!AB:AB,Услуги!D:D,СВОД!D3792,Услуги!F:F,СВОД!F3792)+SUMIFS(Услуги!AG:AG,Услуги!D:D,СВОД!D3792,Услуги!F:F,СВОД!F3792)+SUMIFS(Услуги!AL:AL,Услуги!D:D,СВОД!D3792,Услуги!F:F,СВОД!F3792)+SUMIFS(Услуги!AQ:AQ,Услуги!D:D,СВОД!D3792,Услуги!F:F,СВОД!F3792)</f>
        <v>0</v>
      </c>
      <c r="N3792" s="337">
        <f>SUMIFS('Скорая мед.помощь'!I:I,'Скорая мед.помощь'!D:D,СВОД!D3792,'Скорая мед.помощь'!F:F,СВОД!F3792)</f>
        <v>0</v>
      </c>
      <c r="O3792" s="338">
        <f>SUMIFS(Поликлиника!BF:BF,Поликлиника!D:D,СВОД!D3792,Поликлиника!F:F,СВОД!F3792)</f>
        <v>0</v>
      </c>
      <c r="P3792" s="339">
        <f>SUMIFS('Круглосуточный стационар'!O:O,'Круглосуточный стационар'!D:D,СВОД!D3792,'Круглосуточный стационар'!F:F,СВОД!F3792,'Круглосуточный стационар'!H:H,"-")+SUMIFS(ВМП!O:O,ВМП!D:D,СВОД!D3792,ВМП!F:F,СВОД!F3792,ВМП!H:H,"-")+SUMIFS('Дневной стационар'!O:O,'Дневной стационар'!D:D,СВОД!D3792,'Дневной стационар'!F:F,СВОД!F3792,'Дневной стационар'!H:H,"-")+SUMIFS(ЭКО!M:M,ЭКО!D:D,СВОД!D3792,ЭКО!F:F,СВОД!F3792)+SUMIFS(Диализ!M:M,Диализ!D:D,СВОД!D3792,Диализ!F:F,СВОД!F3792)+SUMIFS('Скорая мед.помощь'!N:N,'Скорая мед.помощь'!D:D,СВОД!D3792,'Скорая мед.помощь'!F:F,СВОД!F3792)+SUMIFS(Услуги!AV:AV,Услуги!D:D,СВОД!D3792,Услуги!F:F,СВОД!F3792)+SUMIFS(Поликлиника!BK:BK,Поликлиника!D:D,СВОД!D3792,Поликлиника!F:F,СВОД!F3792)</f>
        <v>0</v>
      </c>
      <c r="Q3792" s="336">
        <f>SUMIFS(Сверхбаза!L:L,Сверхбаза!C:C,СВОД!D3792,Сверхбаза!E:E,СВОД!F3792)+SUMIFS(Сверхбаза!N:N,Сверхбаза!C:C,СВОД!D3792,Сверхбаза!E:E,СВОД!F3792)</f>
        <v>0</v>
      </c>
      <c r="R3792" s="337">
        <f>SUMIFS(Сверхбаза!P:P,Сверхбаза!C:C,СВОД!D3792,Сверхбаза!E:E,СВОД!F3792)</f>
        <v>0</v>
      </c>
      <c r="S3792" s="337">
        <f>SUMIFS(Сверхбаза!R:R,Сверхбаза!C:C,СВОД!D3792,Сверхбаза!E:E,СВОД!F3792)</f>
        <v>0</v>
      </c>
      <c r="T3792" s="337">
        <f>SUMIFS(Сверхбаза!Q:Q,Сверхбаза!C:C,СВОД!D3792,Сверхбаза!E:E,СВОД!F3792)</f>
        <v>0</v>
      </c>
      <c r="U3792" s="337">
        <f>SUMIFS(Сверхбаза!S:S,Сверхбаза!C:C,СВОД!D3792,Сверхбаза!E:E,СВОД!F3792)</f>
        <v>0</v>
      </c>
      <c r="V3792" s="339">
        <f>SUMIFS(Сверхбаза!G:G,Сверхбаза!C:C,СВОД!D3792,Сверхбаза!E:E,СВОД!F3792)</f>
        <v>0</v>
      </c>
    </row>
    <row r="3793" spans="1:22" ht="38.25" outlineLevel="2" x14ac:dyDescent="0.2">
      <c r="A3793" s="33" t="s">
        <v>10</v>
      </c>
      <c r="B3793" s="9" t="s">
        <v>2948</v>
      </c>
      <c r="C3793" s="10">
        <v>509622</v>
      </c>
      <c r="D3793" s="273">
        <v>962201</v>
      </c>
      <c r="E3793" s="81" t="s">
        <v>777</v>
      </c>
      <c r="F3793" s="81">
        <v>94</v>
      </c>
      <c r="G3793" s="82" t="s">
        <v>124</v>
      </c>
      <c r="H3793" s="336">
        <f>SUMIFS('Круглосуточный стационар'!J:J,'Круглосуточный стационар'!D:D,СВОД!D3793,'Круглосуточный стационар'!H:H,"-",'Круглосуточный стационар'!F:F,СВОД!F3793)+SUMIFS(ВМП!J:J,ВМП!D:D,СВОД!D3793,ВМП!H:H,"-",ВМП!F:F,СВОД!F3793)+SUMIFS('Дневной стационар'!J:J,'Дневной стационар'!D:D,СВОД!D3793,'Дневной стационар'!H:H,"-",'Дневной стационар'!F:F,СВОД!F3793)+SUMIFS(ЭКО!H:H,ЭКО!D:D,СВОД!D3793,ЭКО!F:F,СВОД!F3793)+SUMIFS(Диализ!H:H,Диализ!D:D,СВОД!D3793,Диализ!F:F,СВОД!F3793)</f>
        <v>0</v>
      </c>
      <c r="I3793" s="337">
        <f>SUMIFS(Поликлиника!H:H,Поликлиника!D:D,СВОД!D3793,Поликлиника!F:F,СВОД!F3793)</f>
        <v>0</v>
      </c>
      <c r="J3793" s="337">
        <f>SUMIFS(Поликлиника!AQ:AQ,Поликлиника!D:D,СВОД!D3793,Поликлиника!F:F,СВОД!F3793)</f>
        <v>0</v>
      </c>
      <c r="K3793" s="337">
        <f>SUMIFS(Поликлиника!AV:AV,Поликлиника!D:D,СВОД!D3793,Поликлиника!F:F,СВОД!F3793)</f>
        <v>0</v>
      </c>
      <c r="L3793" s="337">
        <f>SUMIFS(Поликлиника!BA:BA,Поликлиника!D:D,СВОД!D3793,Поликлиника!F:F,СВОД!F3793)</f>
        <v>0</v>
      </c>
      <c r="M3793" s="337">
        <f>SUMIFS(Услуги!H:H,Услуги!D:D,СВОД!D3793,Услуги!F:F,СВОД!F3793)+SUMIFS(Услуги!M:M,Услуги!D:D,СВОД!D3793,Услуги!F:F,СВОД!F3793)+SUMIFS(Услуги!R:R,Услуги!D:D,СВОД!D3793,Услуги!F:F,СВОД!F3793)+SUMIFS(Услуги!W:W,Услуги!D:D,СВОД!D3793,Услуги!F:F,СВОД!F3793)+SUMIFS(Услуги!AB:AB,Услуги!D:D,СВОД!D3793,Услуги!F:F,СВОД!F3793)+SUMIFS(Услуги!AG:AG,Услуги!D:D,СВОД!D3793,Услуги!F:F,СВОД!F3793)+SUMIFS(Услуги!AL:AL,Услуги!D:D,СВОД!D3793,Услуги!F:F,СВОД!F3793)+SUMIFS(Услуги!AQ:AQ,Услуги!D:D,СВОД!D3793,Услуги!F:F,СВОД!F3793)</f>
        <v>0</v>
      </c>
      <c r="N3793" s="337">
        <f>SUMIFS('Скорая мед.помощь'!I:I,'Скорая мед.помощь'!D:D,СВОД!D3793,'Скорая мед.помощь'!F:F,СВОД!F3793)</f>
        <v>0</v>
      </c>
      <c r="O3793" s="338">
        <f>SUMIFS(Поликлиника!BF:BF,Поликлиника!D:D,СВОД!D3793,Поликлиника!F:F,СВОД!F3793)</f>
        <v>0</v>
      </c>
      <c r="P3793" s="339">
        <f>SUMIFS('Круглосуточный стационар'!O:O,'Круглосуточный стационар'!D:D,СВОД!D3793,'Круглосуточный стационар'!F:F,СВОД!F3793,'Круглосуточный стационар'!H:H,"-")+SUMIFS(ВМП!O:O,ВМП!D:D,СВОД!D3793,ВМП!F:F,СВОД!F3793,ВМП!H:H,"-")+SUMIFS('Дневной стационар'!O:O,'Дневной стационар'!D:D,СВОД!D3793,'Дневной стационар'!F:F,СВОД!F3793,'Дневной стационар'!H:H,"-")+SUMIFS(ЭКО!M:M,ЭКО!D:D,СВОД!D3793,ЭКО!F:F,СВОД!F3793)+SUMIFS(Диализ!M:M,Диализ!D:D,СВОД!D3793,Диализ!F:F,СВОД!F3793)+SUMIFS('Скорая мед.помощь'!N:N,'Скорая мед.помощь'!D:D,СВОД!D3793,'Скорая мед.помощь'!F:F,СВОД!F3793)+SUMIFS(Услуги!AV:AV,Услуги!D:D,СВОД!D3793,Услуги!F:F,СВОД!F3793)+SUMIFS(Поликлиника!BK:BK,Поликлиника!D:D,СВОД!D3793,Поликлиника!F:F,СВОД!F3793)</f>
        <v>0</v>
      </c>
      <c r="Q3793" s="336">
        <f>SUMIFS(Сверхбаза!L:L,Сверхбаза!C:C,СВОД!D3793,Сверхбаза!E:E,СВОД!F3793)+SUMIFS(Сверхбаза!N:N,Сверхбаза!C:C,СВОД!D3793,Сверхбаза!E:E,СВОД!F3793)</f>
        <v>0</v>
      </c>
      <c r="R3793" s="337">
        <f>SUMIFS(Сверхбаза!P:P,Сверхбаза!C:C,СВОД!D3793,Сверхбаза!E:E,СВОД!F3793)</f>
        <v>0</v>
      </c>
      <c r="S3793" s="337">
        <f>SUMIFS(Сверхбаза!R:R,Сверхбаза!C:C,СВОД!D3793,Сверхбаза!E:E,СВОД!F3793)</f>
        <v>0</v>
      </c>
      <c r="T3793" s="337">
        <f>SUMIFS(Сверхбаза!Q:Q,Сверхбаза!C:C,СВОД!D3793,Сверхбаза!E:E,СВОД!F3793)</f>
        <v>0</v>
      </c>
      <c r="U3793" s="337">
        <f>SUMIFS(Сверхбаза!S:S,Сверхбаза!C:C,СВОД!D3793,Сверхбаза!E:E,СВОД!F3793)</f>
        <v>0</v>
      </c>
      <c r="V3793" s="339">
        <f>SUMIFS(Сверхбаза!G:G,Сверхбаза!C:C,СВОД!D3793,Сверхбаза!E:E,СВОД!F3793)</f>
        <v>0</v>
      </c>
    </row>
    <row r="3794" spans="1:22" outlineLevel="1" x14ac:dyDescent="0.2">
      <c r="A3794" s="320"/>
      <c r="B3794" s="321"/>
      <c r="C3794" s="322"/>
      <c r="D3794" s="340" t="s">
        <v>522</v>
      </c>
      <c r="E3794" s="83"/>
      <c r="F3794" s="83"/>
      <c r="G3794" s="84"/>
      <c r="H3794" s="341"/>
      <c r="I3794" s="342"/>
      <c r="J3794" s="342"/>
      <c r="K3794" s="342"/>
      <c r="L3794" s="342"/>
      <c r="M3794" s="342"/>
      <c r="N3794" s="342"/>
      <c r="O3794" s="343"/>
      <c r="P3794" s="344">
        <f>SUBTOTAL(9,P3786:P3793)</f>
        <v>108640.11058906706</v>
      </c>
      <c r="Q3794" s="341"/>
      <c r="R3794" s="342"/>
      <c r="S3794" s="342"/>
      <c r="T3794" s="342"/>
      <c r="U3794" s="342"/>
      <c r="V3794" s="344">
        <f>SUBTOTAL(9,V3786:V3793)</f>
        <v>0</v>
      </c>
    </row>
    <row r="3795" spans="1:22" ht="51" outlineLevel="2" x14ac:dyDescent="0.2">
      <c r="A3795" s="33" t="s">
        <v>9</v>
      </c>
      <c r="B3795" s="9" t="s">
        <v>2948</v>
      </c>
      <c r="C3795" s="10">
        <v>509624</v>
      </c>
      <c r="D3795" s="273">
        <v>962401</v>
      </c>
      <c r="E3795" s="81" t="s">
        <v>2785</v>
      </c>
      <c r="F3795" s="81">
        <v>1</v>
      </c>
      <c r="G3795" s="82" t="s">
        <v>12</v>
      </c>
      <c r="H3795" s="336">
        <f>SUMIFS('Круглосуточный стационар'!J:J,'Круглосуточный стационар'!D:D,СВОД!D3795,'Круглосуточный стационар'!H:H,"-",'Круглосуточный стационар'!F:F,СВОД!F3795)+SUMIFS(ВМП!J:J,ВМП!D:D,СВОД!D3795,ВМП!H:H,"-",ВМП!F:F,СВОД!F3795)+SUMIFS('Дневной стационар'!J:J,'Дневной стационар'!D:D,СВОД!D3795,'Дневной стационар'!H:H,"-",'Дневной стационар'!F:F,СВОД!F3795)+SUMIFS(ЭКО!H:H,ЭКО!D:D,СВОД!D3795,ЭКО!F:F,СВОД!F3795)+SUMIFS(Диализ!H:H,Диализ!D:D,СВОД!D3795,Диализ!F:F,СВОД!F3795)</f>
        <v>9</v>
      </c>
      <c r="I3795" s="337">
        <f>SUMIFS(Поликлиника!H:H,Поликлиника!D:D,СВОД!D3795,Поликлиника!F:F,СВОД!F3795)</f>
        <v>0</v>
      </c>
      <c r="J3795" s="337">
        <f>SUMIFS(Поликлиника!AQ:AQ,Поликлиника!D:D,СВОД!D3795,Поликлиника!F:F,СВОД!F3795)</f>
        <v>0</v>
      </c>
      <c r="K3795" s="337">
        <f>SUMIFS(Поликлиника!AV:AV,Поликлиника!D:D,СВОД!D3795,Поликлиника!F:F,СВОД!F3795)</f>
        <v>0</v>
      </c>
      <c r="L3795" s="337">
        <f>SUMIFS(Поликлиника!BA:BA,Поликлиника!D:D,СВОД!D3795,Поликлиника!F:F,СВОД!F3795)</f>
        <v>0</v>
      </c>
      <c r="M3795" s="337">
        <f>SUMIFS(Услуги!H:H,Услуги!D:D,СВОД!D3795,Услуги!F:F,СВОД!F3795)+SUMIFS(Услуги!M:M,Услуги!D:D,СВОД!D3795,Услуги!F:F,СВОД!F3795)+SUMIFS(Услуги!R:R,Услуги!D:D,СВОД!D3795,Услуги!F:F,СВОД!F3795)+SUMIFS(Услуги!W:W,Услуги!D:D,СВОД!D3795,Услуги!F:F,СВОД!F3795)+SUMIFS(Услуги!AB:AB,Услуги!D:D,СВОД!D3795,Услуги!F:F,СВОД!F3795)+SUMIFS(Услуги!AG:AG,Услуги!D:D,СВОД!D3795,Услуги!F:F,СВОД!F3795)+SUMIFS(Услуги!AL:AL,Услуги!D:D,СВОД!D3795,Услуги!F:F,СВОД!F3795)+SUMIFS(Услуги!AQ:AQ,Услуги!D:D,СВОД!D3795,Услуги!F:F,СВОД!F3795)</f>
        <v>0</v>
      </c>
      <c r="N3795" s="337">
        <f>SUMIFS('Скорая мед.помощь'!I:I,'Скорая мед.помощь'!D:D,СВОД!D3795,'Скорая мед.помощь'!F:F,СВОД!F3795)</f>
        <v>0</v>
      </c>
      <c r="O3795" s="338">
        <f>SUMIFS(Поликлиника!BF:BF,Поликлиника!D:D,СВОД!D3795,Поликлиника!F:F,СВОД!F3795)</f>
        <v>0</v>
      </c>
      <c r="P3795" s="339">
        <f>SUMIFS('Круглосуточный стационар'!O:O,'Круглосуточный стационар'!D:D,СВОД!D3795,'Круглосуточный стационар'!F:F,СВОД!F3795,'Круглосуточный стационар'!H:H,"-")+SUMIFS(ВМП!O:O,ВМП!D:D,СВОД!D3795,ВМП!F:F,СВОД!F3795,ВМП!H:H,"-")+SUMIFS('Дневной стационар'!O:O,'Дневной стационар'!D:D,СВОД!D3795,'Дневной стационар'!F:F,СВОД!F3795,'Дневной стационар'!H:H,"-")+SUMIFS(ЭКО!M:M,ЭКО!D:D,СВОД!D3795,ЭКО!F:F,СВОД!F3795)+SUMIFS(Диализ!M:M,Диализ!D:D,СВОД!D3795,Диализ!F:F,СВОД!F3795)+SUMIFS('Скорая мед.помощь'!N:N,'Скорая мед.помощь'!D:D,СВОД!D3795,'Скорая мед.помощь'!F:F,СВОД!F3795)+SUMIFS(Услуги!AV:AV,Услуги!D:D,СВОД!D3795,Услуги!F:F,СВОД!F3795)+SUMIFS(Поликлиника!BK:BK,Поликлиника!D:D,СВОД!D3795,Поликлиника!F:F,СВОД!F3795)</f>
        <v>154.73832912</v>
      </c>
      <c r="Q3795" s="336">
        <f>SUMIFS(Сверхбаза!L:L,Сверхбаза!C:C,СВОД!D3795,Сверхбаза!E:E,СВОД!F3795)+SUMIFS(Сверхбаза!N:N,Сверхбаза!C:C,СВОД!D3795,Сверхбаза!E:E,СВОД!F3795)</f>
        <v>0</v>
      </c>
      <c r="R3795" s="337">
        <f>SUMIFS(Сверхбаза!P:P,Сверхбаза!C:C,СВОД!D3795,Сверхбаза!E:E,СВОД!F3795)</f>
        <v>0</v>
      </c>
      <c r="S3795" s="337">
        <f>SUMIFS(Сверхбаза!R:R,Сверхбаза!C:C,СВОД!D3795,Сверхбаза!E:E,СВОД!F3795)</f>
        <v>0</v>
      </c>
      <c r="T3795" s="337">
        <f>SUMIFS(Сверхбаза!Q:Q,Сверхбаза!C:C,СВОД!D3795,Сверхбаза!E:E,СВОД!F3795)</f>
        <v>0</v>
      </c>
      <c r="U3795" s="337">
        <f>SUMIFS(Сверхбаза!S:S,Сверхбаза!C:C,СВОД!D3795,Сверхбаза!E:E,СВОД!F3795)</f>
        <v>0</v>
      </c>
      <c r="V3795" s="339">
        <f>SUMIFS(Сверхбаза!G:G,Сверхбаза!C:C,СВОД!D3795,Сверхбаза!E:E,СВОД!F3795)</f>
        <v>0</v>
      </c>
    </row>
    <row r="3796" spans="1:22" ht="51" outlineLevel="2" x14ac:dyDescent="0.2">
      <c r="A3796" s="33" t="s">
        <v>9</v>
      </c>
      <c r="B3796" s="9" t="s">
        <v>2948</v>
      </c>
      <c r="C3796" s="10">
        <v>509624</v>
      </c>
      <c r="D3796" s="273">
        <v>962401</v>
      </c>
      <c r="E3796" s="81" t="s">
        <v>2785</v>
      </c>
      <c r="F3796" s="81">
        <v>13</v>
      </c>
      <c r="G3796" s="82" t="s">
        <v>859</v>
      </c>
      <c r="H3796" s="336">
        <f>SUMIFS('Круглосуточный стационар'!J:J,'Круглосуточный стационар'!D:D,СВОД!D3796,'Круглосуточный стационар'!H:H,"-",'Круглосуточный стационар'!F:F,СВОД!F3796)+SUMIFS(ВМП!J:J,ВМП!D:D,СВОД!D3796,ВМП!H:H,"-",ВМП!F:F,СВОД!F3796)+SUMIFS('Дневной стационар'!J:J,'Дневной стационар'!D:D,СВОД!D3796,'Дневной стационар'!H:H,"-",'Дневной стационар'!F:F,СВОД!F3796)+SUMIFS(ЭКО!H:H,ЭКО!D:D,СВОД!D3796,ЭКО!F:F,СВОД!F3796)+SUMIFS(Диализ!H:H,Диализ!D:D,СВОД!D3796,Диализ!F:F,СВОД!F3796)</f>
        <v>0</v>
      </c>
      <c r="I3796" s="337">
        <f>SUMIFS(Поликлиника!H:H,Поликлиника!D:D,СВОД!D3796,Поликлиника!F:F,СВОД!F3796)</f>
        <v>0</v>
      </c>
      <c r="J3796" s="337">
        <f>SUMIFS(Поликлиника!AQ:AQ,Поликлиника!D:D,СВОД!D3796,Поликлиника!F:F,СВОД!F3796)</f>
        <v>0</v>
      </c>
      <c r="K3796" s="337">
        <f>SUMIFS(Поликлиника!AV:AV,Поликлиника!D:D,СВОД!D3796,Поликлиника!F:F,СВОД!F3796)</f>
        <v>0</v>
      </c>
      <c r="L3796" s="337">
        <f>SUMIFS(Поликлиника!BA:BA,Поликлиника!D:D,СВОД!D3796,Поликлиника!F:F,СВОД!F3796)</f>
        <v>0</v>
      </c>
      <c r="M3796" s="337">
        <f>SUMIFS(Услуги!H:H,Услуги!D:D,СВОД!D3796,Услуги!F:F,СВОД!F3796)+SUMIFS(Услуги!M:M,Услуги!D:D,СВОД!D3796,Услуги!F:F,СВОД!F3796)+SUMIFS(Услуги!R:R,Услуги!D:D,СВОД!D3796,Услуги!F:F,СВОД!F3796)+SUMIFS(Услуги!W:W,Услуги!D:D,СВОД!D3796,Услуги!F:F,СВОД!F3796)+SUMIFS(Услуги!AB:AB,Услуги!D:D,СВОД!D3796,Услуги!F:F,СВОД!F3796)+SUMIFS(Услуги!AG:AG,Услуги!D:D,СВОД!D3796,Услуги!F:F,СВОД!F3796)+SUMIFS(Услуги!AL:AL,Услуги!D:D,СВОД!D3796,Услуги!F:F,СВОД!F3796)+SUMIFS(Услуги!AQ:AQ,Услуги!D:D,СВОД!D3796,Услуги!F:F,СВОД!F3796)</f>
        <v>0</v>
      </c>
      <c r="N3796" s="337">
        <f>SUMIFS('Скорая мед.помощь'!I:I,'Скорая мед.помощь'!D:D,СВОД!D3796,'Скорая мед.помощь'!F:F,СВОД!F3796)</f>
        <v>0</v>
      </c>
      <c r="O3796" s="338">
        <f>SUMIFS(Поликлиника!BF:BF,Поликлиника!D:D,СВОД!D3796,Поликлиника!F:F,СВОД!F3796)</f>
        <v>0</v>
      </c>
      <c r="P3796" s="339">
        <f>SUMIFS('Круглосуточный стационар'!O:O,'Круглосуточный стационар'!D:D,СВОД!D3796,'Круглосуточный стационар'!F:F,СВОД!F3796,'Круглосуточный стационар'!H:H,"-")+SUMIFS(ВМП!O:O,ВМП!D:D,СВОД!D3796,ВМП!F:F,СВОД!F3796,ВМП!H:H,"-")+SUMIFS('Дневной стационар'!O:O,'Дневной стационар'!D:D,СВОД!D3796,'Дневной стационар'!F:F,СВОД!F3796,'Дневной стационар'!H:H,"-")+SUMIFS(ЭКО!M:M,ЭКО!D:D,СВОД!D3796,ЭКО!F:F,СВОД!F3796)+SUMIFS(Диализ!M:M,Диализ!D:D,СВОД!D3796,Диализ!F:F,СВОД!F3796)+SUMIFS('Скорая мед.помощь'!N:N,'Скорая мед.помощь'!D:D,СВОД!D3796,'Скорая мед.помощь'!F:F,СВОД!F3796)+SUMIFS(Услуги!AV:AV,Услуги!D:D,СВОД!D3796,Услуги!F:F,СВОД!F3796)+SUMIFS(Поликлиника!BK:BK,Поликлиника!D:D,СВОД!D3796,Поликлиника!F:F,СВОД!F3796)</f>
        <v>0</v>
      </c>
      <c r="Q3796" s="336">
        <f>SUMIFS(Сверхбаза!L:L,Сверхбаза!C:C,СВОД!D3796,Сверхбаза!E:E,СВОД!F3796)+SUMIFS(Сверхбаза!N:N,Сверхбаза!C:C,СВОД!D3796,Сверхбаза!E:E,СВОД!F3796)</f>
        <v>0</v>
      </c>
      <c r="R3796" s="337">
        <f>SUMIFS(Сверхбаза!P:P,Сверхбаза!C:C,СВОД!D3796,Сверхбаза!E:E,СВОД!F3796)</f>
        <v>0</v>
      </c>
      <c r="S3796" s="337">
        <f>SUMIFS(Сверхбаза!R:R,Сверхбаза!C:C,СВОД!D3796,Сверхбаза!E:E,СВОД!F3796)</f>
        <v>0</v>
      </c>
      <c r="T3796" s="337">
        <f>SUMIFS(Сверхбаза!Q:Q,Сверхбаза!C:C,СВОД!D3796,Сверхбаза!E:E,СВОД!F3796)</f>
        <v>0</v>
      </c>
      <c r="U3796" s="337">
        <f>SUMIFS(Сверхбаза!S:S,Сверхбаза!C:C,СВОД!D3796,Сверхбаза!E:E,СВОД!F3796)</f>
        <v>0</v>
      </c>
      <c r="V3796" s="339">
        <f>SUMIFS(Сверхбаза!G:G,Сверхбаза!C:C,СВОД!D3796,Сверхбаза!E:E,СВОД!F3796)</f>
        <v>0</v>
      </c>
    </row>
    <row r="3797" spans="1:22" ht="51" outlineLevel="2" x14ac:dyDescent="0.2">
      <c r="A3797" s="33" t="s">
        <v>9</v>
      </c>
      <c r="B3797" s="9" t="s">
        <v>2948</v>
      </c>
      <c r="C3797" s="10">
        <v>509624</v>
      </c>
      <c r="D3797" s="273">
        <v>962401</v>
      </c>
      <c r="E3797" s="81" t="s">
        <v>2785</v>
      </c>
      <c r="F3797" s="81">
        <v>2</v>
      </c>
      <c r="G3797" s="82" t="s">
        <v>135</v>
      </c>
      <c r="H3797" s="336">
        <f>SUMIFS('Круглосуточный стационар'!J:J,'Круглосуточный стационар'!D:D,СВОД!D3797,'Круглосуточный стационар'!H:H,"-",'Круглосуточный стационар'!F:F,СВОД!F3797)+SUMIFS(ВМП!J:J,ВМП!D:D,СВОД!D3797,ВМП!H:H,"-",ВМП!F:F,СВОД!F3797)+SUMIFS('Дневной стационар'!J:J,'Дневной стационар'!D:D,СВОД!D3797,'Дневной стационар'!H:H,"-",'Дневной стационар'!F:F,СВОД!F3797)+SUMIFS(ЭКО!H:H,ЭКО!D:D,СВОД!D3797,ЭКО!F:F,СВОД!F3797)+SUMIFS(Диализ!H:H,Диализ!D:D,СВОД!D3797,Диализ!F:F,СВОД!F3797)</f>
        <v>0</v>
      </c>
      <c r="I3797" s="337">
        <f>SUMIFS(Поликлиника!H:H,Поликлиника!D:D,СВОД!D3797,Поликлиника!F:F,СВОД!F3797)</f>
        <v>0</v>
      </c>
      <c r="J3797" s="337">
        <f>SUMIFS(Поликлиника!AQ:AQ,Поликлиника!D:D,СВОД!D3797,Поликлиника!F:F,СВОД!F3797)</f>
        <v>0</v>
      </c>
      <c r="K3797" s="337">
        <f>SUMIFS(Поликлиника!AV:AV,Поликлиника!D:D,СВОД!D3797,Поликлиника!F:F,СВОД!F3797)</f>
        <v>0</v>
      </c>
      <c r="L3797" s="337">
        <f>SUMIFS(Поликлиника!BA:BA,Поликлиника!D:D,СВОД!D3797,Поликлиника!F:F,СВОД!F3797)</f>
        <v>0</v>
      </c>
      <c r="M3797" s="337">
        <f>SUMIFS(Услуги!H:H,Услуги!D:D,СВОД!D3797,Услуги!F:F,СВОД!F3797)+SUMIFS(Услуги!M:M,Услуги!D:D,СВОД!D3797,Услуги!F:F,СВОД!F3797)+SUMIFS(Услуги!R:R,Услуги!D:D,СВОД!D3797,Услуги!F:F,СВОД!F3797)+SUMIFS(Услуги!W:W,Услуги!D:D,СВОД!D3797,Услуги!F:F,СВОД!F3797)+SUMIFS(Услуги!AB:AB,Услуги!D:D,СВОД!D3797,Услуги!F:F,СВОД!F3797)+SUMIFS(Услуги!AG:AG,Услуги!D:D,СВОД!D3797,Услуги!F:F,СВОД!F3797)+SUMIFS(Услуги!AL:AL,Услуги!D:D,СВОД!D3797,Услуги!F:F,СВОД!F3797)+SUMIFS(Услуги!AQ:AQ,Услуги!D:D,СВОД!D3797,Услуги!F:F,СВОД!F3797)</f>
        <v>0</v>
      </c>
      <c r="N3797" s="337">
        <f>SUMIFS('Скорая мед.помощь'!I:I,'Скорая мед.помощь'!D:D,СВОД!D3797,'Скорая мед.помощь'!F:F,СВОД!F3797)</f>
        <v>0</v>
      </c>
      <c r="O3797" s="338">
        <f>SUMIFS(Поликлиника!BF:BF,Поликлиника!D:D,СВОД!D3797,Поликлиника!F:F,СВОД!F3797)</f>
        <v>0</v>
      </c>
      <c r="P3797" s="339">
        <f>SUMIFS('Круглосуточный стационар'!O:O,'Круглосуточный стационар'!D:D,СВОД!D3797,'Круглосуточный стационар'!F:F,СВОД!F3797,'Круглосуточный стационар'!H:H,"-")+SUMIFS(ВМП!O:O,ВМП!D:D,СВОД!D3797,ВМП!F:F,СВОД!F3797,ВМП!H:H,"-")+SUMIFS('Дневной стационар'!O:O,'Дневной стационар'!D:D,СВОД!D3797,'Дневной стационар'!F:F,СВОД!F3797,'Дневной стационар'!H:H,"-")+SUMIFS(ЭКО!M:M,ЭКО!D:D,СВОД!D3797,ЭКО!F:F,СВОД!F3797)+SUMIFS(Диализ!M:M,Диализ!D:D,СВОД!D3797,Диализ!F:F,СВОД!F3797)+SUMIFS('Скорая мед.помощь'!N:N,'Скорая мед.помощь'!D:D,СВОД!D3797,'Скорая мед.помощь'!F:F,СВОД!F3797)+SUMIFS(Услуги!AV:AV,Услуги!D:D,СВОД!D3797,Услуги!F:F,СВОД!F3797)+SUMIFS(Поликлиника!BK:BK,Поликлиника!D:D,СВОД!D3797,Поликлиника!F:F,СВОД!F3797)</f>
        <v>0</v>
      </c>
      <c r="Q3797" s="336">
        <f>SUMIFS(Сверхбаза!L:L,Сверхбаза!C:C,СВОД!D3797,Сверхбаза!E:E,СВОД!F3797)+SUMIFS(Сверхбаза!N:N,Сверхбаза!C:C,СВОД!D3797,Сверхбаза!E:E,СВОД!F3797)</f>
        <v>0</v>
      </c>
      <c r="R3797" s="337">
        <f>SUMIFS(Сверхбаза!P:P,Сверхбаза!C:C,СВОД!D3797,Сверхбаза!E:E,СВОД!F3797)</f>
        <v>0</v>
      </c>
      <c r="S3797" s="337">
        <f>SUMIFS(Сверхбаза!R:R,Сверхбаза!C:C,СВОД!D3797,Сверхбаза!E:E,СВОД!F3797)</f>
        <v>0</v>
      </c>
      <c r="T3797" s="337">
        <f>SUMIFS(Сверхбаза!Q:Q,Сверхбаза!C:C,СВОД!D3797,Сверхбаза!E:E,СВОД!F3797)</f>
        <v>0</v>
      </c>
      <c r="U3797" s="337">
        <f>SUMIFS(Сверхбаза!S:S,Сверхбаза!C:C,СВОД!D3797,Сверхбаза!E:E,СВОД!F3797)</f>
        <v>0</v>
      </c>
      <c r="V3797" s="339">
        <f>SUMIFS(Сверхбаза!G:G,Сверхбаза!C:C,СВОД!D3797,Сверхбаза!E:E,СВОД!F3797)</f>
        <v>0</v>
      </c>
    </row>
    <row r="3798" spans="1:22" ht="51" outlineLevel="2" x14ac:dyDescent="0.2">
      <c r="A3798" s="33" t="s">
        <v>9</v>
      </c>
      <c r="B3798" s="9" t="s">
        <v>2948</v>
      </c>
      <c r="C3798" s="10">
        <v>509624</v>
      </c>
      <c r="D3798" s="273">
        <v>962401</v>
      </c>
      <c r="E3798" s="81" t="s">
        <v>2785</v>
      </c>
      <c r="F3798" s="81">
        <v>6</v>
      </c>
      <c r="G3798" s="82" t="s">
        <v>860</v>
      </c>
      <c r="H3798" s="336">
        <f>SUMIFS('Круглосуточный стационар'!J:J,'Круглосуточный стационар'!D:D,СВОД!D3798,'Круглосуточный стационар'!H:H,"-",'Круглосуточный стационар'!F:F,СВОД!F3798)+SUMIFS(ВМП!J:J,ВМП!D:D,СВОД!D3798,ВМП!H:H,"-",ВМП!F:F,СВОД!F3798)+SUMIFS('Дневной стационар'!J:J,'Дневной стационар'!D:D,СВОД!D3798,'Дневной стационар'!H:H,"-",'Дневной стационар'!F:F,СВОД!F3798)+SUMIFS(ЭКО!H:H,ЭКО!D:D,СВОД!D3798,ЭКО!F:F,СВОД!F3798)+SUMIFS(Диализ!H:H,Диализ!D:D,СВОД!D3798,Диализ!F:F,СВОД!F3798)</f>
        <v>0</v>
      </c>
      <c r="I3798" s="337">
        <f>SUMIFS(Поликлиника!H:H,Поликлиника!D:D,СВОД!D3798,Поликлиника!F:F,СВОД!F3798)</f>
        <v>0</v>
      </c>
      <c r="J3798" s="337">
        <f>SUMIFS(Поликлиника!AQ:AQ,Поликлиника!D:D,СВОД!D3798,Поликлиника!F:F,СВОД!F3798)</f>
        <v>0</v>
      </c>
      <c r="K3798" s="337">
        <f>SUMIFS(Поликлиника!AV:AV,Поликлиника!D:D,СВОД!D3798,Поликлиника!F:F,СВОД!F3798)</f>
        <v>0</v>
      </c>
      <c r="L3798" s="337">
        <f>SUMIFS(Поликлиника!BA:BA,Поликлиника!D:D,СВОД!D3798,Поликлиника!F:F,СВОД!F3798)</f>
        <v>0</v>
      </c>
      <c r="M3798" s="337">
        <f>SUMIFS(Услуги!H:H,Услуги!D:D,СВОД!D3798,Услуги!F:F,СВОД!F3798)+SUMIFS(Услуги!M:M,Услуги!D:D,СВОД!D3798,Услуги!F:F,СВОД!F3798)+SUMIFS(Услуги!R:R,Услуги!D:D,СВОД!D3798,Услуги!F:F,СВОД!F3798)+SUMIFS(Услуги!W:W,Услуги!D:D,СВОД!D3798,Услуги!F:F,СВОД!F3798)+SUMIFS(Услуги!AB:AB,Услуги!D:D,СВОД!D3798,Услуги!F:F,СВОД!F3798)+SUMIFS(Услуги!AG:AG,Услуги!D:D,СВОД!D3798,Услуги!F:F,СВОД!F3798)+SUMIFS(Услуги!AL:AL,Услуги!D:D,СВОД!D3798,Услуги!F:F,СВОД!F3798)+SUMIFS(Услуги!AQ:AQ,Услуги!D:D,СВОД!D3798,Услуги!F:F,СВОД!F3798)</f>
        <v>0</v>
      </c>
      <c r="N3798" s="337">
        <f>SUMIFS('Скорая мед.помощь'!I:I,'Скорая мед.помощь'!D:D,СВОД!D3798,'Скорая мед.помощь'!F:F,СВОД!F3798)</f>
        <v>0</v>
      </c>
      <c r="O3798" s="338">
        <f>SUMIFS(Поликлиника!BF:BF,Поликлиника!D:D,СВОД!D3798,Поликлиника!F:F,СВОД!F3798)</f>
        <v>0</v>
      </c>
      <c r="P3798" s="339">
        <f>SUMIFS('Круглосуточный стационар'!O:O,'Круглосуточный стационар'!D:D,СВОД!D3798,'Круглосуточный стационар'!F:F,СВОД!F3798,'Круглосуточный стационар'!H:H,"-")+SUMIFS(ВМП!O:O,ВМП!D:D,СВОД!D3798,ВМП!F:F,СВОД!F3798,ВМП!H:H,"-")+SUMIFS('Дневной стационар'!O:O,'Дневной стационар'!D:D,СВОД!D3798,'Дневной стационар'!F:F,СВОД!F3798,'Дневной стационар'!H:H,"-")+SUMIFS(ЭКО!M:M,ЭКО!D:D,СВОД!D3798,ЭКО!F:F,СВОД!F3798)+SUMIFS(Диализ!M:M,Диализ!D:D,СВОД!D3798,Диализ!F:F,СВОД!F3798)+SUMIFS('Скорая мед.помощь'!N:N,'Скорая мед.помощь'!D:D,СВОД!D3798,'Скорая мед.помощь'!F:F,СВОД!F3798)+SUMIFS(Услуги!AV:AV,Услуги!D:D,СВОД!D3798,Услуги!F:F,СВОД!F3798)+SUMIFS(Поликлиника!BK:BK,Поликлиника!D:D,СВОД!D3798,Поликлиника!F:F,СВОД!F3798)</f>
        <v>0</v>
      </c>
      <c r="Q3798" s="336">
        <f>SUMIFS(Сверхбаза!L:L,Сверхбаза!C:C,СВОД!D3798,Сверхбаза!E:E,СВОД!F3798)+SUMIFS(Сверхбаза!N:N,Сверхбаза!C:C,СВОД!D3798,Сверхбаза!E:E,СВОД!F3798)</f>
        <v>0</v>
      </c>
      <c r="R3798" s="337">
        <f>SUMIFS(Сверхбаза!P:P,Сверхбаза!C:C,СВОД!D3798,Сверхбаза!E:E,СВОД!F3798)</f>
        <v>0</v>
      </c>
      <c r="S3798" s="337">
        <f>SUMIFS(Сверхбаза!R:R,Сверхбаза!C:C,СВОД!D3798,Сверхбаза!E:E,СВОД!F3798)</f>
        <v>0</v>
      </c>
      <c r="T3798" s="337">
        <f>SUMIFS(Сверхбаза!Q:Q,Сверхбаза!C:C,СВОД!D3798,Сверхбаза!E:E,СВОД!F3798)</f>
        <v>0</v>
      </c>
      <c r="U3798" s="337">
        <f>SUMIFS(Сверхбаза!S:S,Сверхбаза!C:C,СВОД!D3798,Сверхбаза!E:E,СВОД!F3798)</f>
        <v>0</v>
      </c>
      <c r="V3798" s="339">
        <f>SUMIFS(Сверхбаза!G:G,Сверхбаза!C:C,СВОД!D3798,Сверхбаза!E:E,СВОД!F3798)</f>
        <v>0</v>
      </c>
    </row>
    <row r="3799" spans="1:22" ht="51" outlineLevel="2" x14ac:dyDescent="0.2">
      <c r="A3799" s="33" t="s">
        <v>9</v>
      </c>
      <c r="B3799" s="9" t="s">
        <v>2948</v>
      </c>
      <c r="C3799" s="10">
        <v>509624</v>
      </c>
      <c r="D3799" s="273">
        <v>962401</v>
      </c>
      <c r="E3799" s="81" t="s">
        <v>2785</v>
      </c>
      <c r="F3799" s="81">
        <v>3</v>
      </c>
      <c r="G3799" s="82" t="s">
        <v>136</v>
      </c>
      <c r="H3799" s="336">
        <f>SUMIFS('Круглосуточный стационар'!J:J,'Круглосуточный стационар'!D:D,СВОД!D3799,'Круглосуточный стационар'!H:H,"-",'Круглосуточный стационар'!F:F,СВОД!F3799)+SUMIFS(ВМП!J:J,ВМП!D:D,СВОД!D3799,ВМП!H:H,"-",ВМП!F:F,СВОД!F3799)+SUMIFS('Дневной стационар'!J:J,'Дневной стационар'!D:D,СВОД!D3799,'Дневной стационар'!H:H,"-",'Дневной стационар'!F:F,СВОД!F3799)+SUMIFS(ЭКО!H:H,ЭКО!D:D,СВОД!D3799,ЭКО!F:F,СВОД!F3799)+SUMIFS(Диализ!H:H,Диализ!D:D,СВОД!D3799,Диализ!F:F,СВОД!F3799)</f>
        <v>0</v>
      </c>
      <c r="I3799" s="337">
        <f>SUMIFS(Поликлиника!H:H,Поликлиника!D:D,СВОД!D3799,Поликлиника!F:F,СВОД!F3799)</f>
        <v>0</v>
      </c>
      <c r="J3799" s="337">
        <f>SUMIFS(Поликлиника!AQ:AQ,Поликлиника!D:D,СВОД!D3799,Поликлиника!F:F,СВОД!F3799)</f>
        <v>0</v>
      </c>
      <c r="K3799" s="337">
        <f>SUMIFS(Поликлиника!AV:AV,Поликлиника!D:D,СВОД!D3799,Поликлиника!F:F,СВОД!F3799)</f>
        <v>0</v>
      </c>
      <c r="L3799" s="337">
        <f>SUMIFS(Поликлиника!BA:BA,Поликлиника!D:D,СВОД!D3799,Поликлиника!F:F,СВОД!F3799)</f>
        <v>0</v>
      </c>
      <c r="M3799" s="337">
        <f>SUMIFS(Услуги!H:H,Услуги!D:D,СВОД!D3799,Услуги!F:F,СВОД!F3799)+SUMIFS(Услуги!M:M,Услуги!D:D,СВОД!D3799,Услуги!F:F,СВОД!F3799)+SUMIFS(Услуги!R:R,Услуги!D:D,СВОД!D3799,Услуги!F:F,СВОД!F3799)+SUMIFS(Услуги!W:W,Услуги!D:D,СВОД!D3799,Услуги!F:F,СВОД!F3799)+SUMIFS(Услуги!AB:AB,Услуги!D:D,СВОД!D3799,Услуги!F:F,СВОД!F3799)+SUMIFS(Услуги!AG:AG,Услуги!D:D,СВОД!D3799,Услуги!F:F,СВОД!F3799)+SUMIFS(Услуги!AL:AL,Услуги!D:D,СВОД!D3799,Услуги!F:F,СВОД!F3799)+SUMIFS(Услуги!AQ:AQ,Услуги!D:D,СВОД!D3799,Услуги!F:F,СВОД!F3799)</f>
        <v>0</v>
      </c>
      <c r="N3799" s="337">
        <f>SUMIFS('Скорая мед.помощь'!I:I,'Скорая мед.помощь'!D:D,СВОД!D3799,'Скорая мед.помощь'!F:F,СВОД!F3799)</f>
        <v>0</v>
      </c>
      <c r="O3799" s="338">
        <f>SUMIFS(Поликлиника!BF:BF,Поликлиника!D:D,СВОД!D3799,Поликлиника!F:F,СВОД!F3799)</f>
        <v>0</v>
      </c>
      <c r="P3799" s="339">
        <f>SUMIFS('Круглосуточный стационар'!O:O,'Круглосуточный стационар'!D:D,СВОД!D3799,'Круглосуточный стационар'!F:F,СВОД!F3799,'Круглосуточный стационар'!H:H,"-")+SUMIFS(ВМП!O:O,ВМП!D:D,СВОД!D3799,ВМП!F:F,СВОД!F3799,ВМП!H:H,"-")+SUMIFS('Дневной стационар'!O:O,'Дневной стационар'!D:D,СВОД!D3799,'Дневной стационар'!F:F,СВОД!F3799,'Дневной стационар'!H:H,"-")+SUMIFS(ЭКО!M:M,ЭКО!D:D,СВОД!D3799,ЭКО!F:F,СВОД!F3799)+SUMIFS(Диализ!M:M,Диализ!D:D,СВОД!D3799,Диализ!F:F,СВОД!F3799)+SUMIFS('Скорая мед.помощь'!N:N,'Скорая мед.помощь'!D:D,СВОД!D3799,'Скорая мед.помощь'!F:F,СВОД!F3799)+SUMIFS(Услуги!AV:AV,Услуги!D:D,СВОД!D3799,Услуги!F:F,СВОД!F3799)+SUMIFS(Поликлиника!BK:BK,Поликлиника!D:D,СВОД!D3799,Поликлиника!F:F,СВОД!F3799)</f>
        <v>0</v>
      </c>
      <c r="Q3799" s="336">
        <f>SUMIFS(Сверхбаза!L:L,Сверхбаза!C:C,СВОД!D3799,Сверхбаза!E:E,СВОД!F3799)+SUMIFS(Сверхбаза!N:N,Сверхбаза!C:C,СВОД!D3799,Сверхбаза!E:E,СВОД!F3799)</f>
        <v>0</v>
      </c>
      <c r="R3799" s="337">
        <f>SUMIFS(Сверхбаза!P:P,Сверхбаза!C:C,СВОД!D3799,Сверхбаза!E:E,СВОД!F3799)</f>
        <v>0</v>
      </c>
      <c r="S3799" s="337">
        <f>SUMIFS(Сверхбаза!R:R,Сверхбаза!C:C,СВОД!D3799,Сверхбаза!E:E,СВОД!F3799)</f>
        <v>0</v>
      </c>
      <c r="T3799" s="337">
        <f>SUMIFS(Сверхбаза!Q:Q,Сверхбаза!C:C,СВОД!D3799,Сверхбаза!E:E,СВОД!F3799)</f>
        <v>0</v>
      </c>
      <c r="U3799" s="337">
        <f>SUMIFS(Сверхбаза!S:S,Сверхбаза!C:C,СВОД!D3799,Сверхбаза!E:E,СВОД!F3799)</f>
        <v>0</v>
      </c>
      <c r="V3799" s="339">
        <f>SUMIFS(Сверхбаза!G:G,Сверхбаза!C:C,СВОД!D3799,Сверхбаза!E:E,СВОД!F3799)</f>
        <v>0</v>
      </c>
    </row>
    <row r="3800" spans="1:22" ht="51" outlineLevel="2" x14ac:dyDescent="0.2">
      <c r="A3800" s="33" t="s">
        <v>9</v>
      </c>
      <c r="B3800" s="9" t="s">
        <v>2948</v>
      </c>
      <c r="C3800" s="10">
        <v>509624</v>
      </c>
      <c r="D3800" s="273">
        <v>962401</v>
      </c>
      <c r="E3800" s="81" t="s">
        <v>2785</v>
      </c>
      <c r="F3800" s="81">
        <v>7</v>
      </c>
      <c r="G3800" s="82" t="s">
        <v>861</v>
      </c>
      <c r="H3800" s="336">
        <f>SUMIFS('Круглосуточный стационар'!J:J,'Круглосуточный стационар'!D:D,СВОД!D3800,'Круглосуточный стационар'!H:H,"-",'Круглосуточный стационар'!F:F,СВОД!F3800)+SUMIFS(ВМП!J:J,ВМП!D:D,СВОД!D3800,ВМП!H:H,"-",ВМП!F:F,СВОД!F3800)+SUMIFS('Дневной стационар'!J:J,'Дневной стационар'!D:D,СВОД!D3800,'Дневной стационар'!H:H,"-",'Дневной стационар'!F:F,СВОД!F3800)+SUMIFS(ЭКО!H:H,ЭКО!D:D,СВОД!D3800,ЭКО!F:F,СВОД!F3800)+SUMIFS(Диализ!H:H,Диализ!D:D,СВОД!D3800,Диализ!F:F,СВОД!F3800)</f>
        <v>0</v>
      </c>
      <c r="I3800" s="337">
        <f>SUMIFS(Поликлиника!H:H,Поликлиника!D:D,СВОД!D3800,Поликлиника!F:F,СВОД!F3800)</f>
        <v>0</v>
      </c>
      <c r="J3800" s="337">
        <f>SUMIFS(Поликлиника!AQ:AQ,Поликлиника!D:D,СВОД!D3800,Поликлиника!F:F,СВОД!F3800)</f>
        <v>0</v>
      </c>
      <c r="K3800" s="337">
        <f>SUMIFS(Поликлиника!AV:AV,Поликлиника!D:D,СВОД!D3800,Поликлиника!F:F,СВОД!F3800)</f>
        <v>0</v>
      </c>
      <c r="L3800" s="337">
        <f>SUMIFS(Поликлиника!BA:BA,Поликлиника!D:D,СВОД!D3800,Поликлиника!F:F,СВОД!F3800)</f>
        <v>0</v>
      </c>
      <c r="M3800" s="337">
        <f>SUMIFS(Услуги!H:H,Услуги!D:D,СВОД!D3800,Услуги!F:F,СВОД!F3800)+SUMIFS(Услуги!M:M,Услуги!D:D,СВОД!D3800,Услуги!F:F,СВОД!F3800)+SUMIFS(Услуги!R:R,Услуги!D:D,СВОД!D3800,Услуги!F:F,СВОД!F3800)+SUMIFS(Услуги!W:W,Услуги!D:D,СВОД!D3800,Услуги!F:F,СВОД!F3800)+SUMIFS(Услуги!AB:AB,Услуги!D:D,СВОД!D3800,Услуги!F:F,СВОД!F3800)+SUMIFS(Услуги!AG:AG,Услуги!D:D,СВОД!D3800,Услуги!F:F,СВОД!F3800)+SUMIFS(Услуги!AL:AL,Услуги!D:D,СВОД!D3800,Услуги!F:F,СВОД!F3800)+SUMIFS(Услуги!AQ:AQ,Услуги!D:D,СВОД!D3800,Услуги!F:F,СВОД!F3800)</f>
        <v>0</v>
      </c>
      <c r="N3800" s="337">
        <f>SUMIFS('Скорая мед.помощь'!I:I,'Скорая мед.помощь'!D:D,СВОД!D3800,'Скорая мед.помощь'!F:F,СВОД!F3800)</f>
        <v>0</v>
      </c>
      <c r="O3800" s="338">
        <f>SUMIFS(Поликлиника!BF:BF,Поликлиника!D:D,СВОД!D3800,Поликлиника!F:F,СВОД!F3800)</f>
        <v>0</v>
      </c>
      <c r="P3800" s="339">
        <f>SUMIFS('Круглосуточный стационар'!O:O,'Круглосуточный стационар'!D:D,СВОД!D3800,'Круглосуточный стационар'!F:F,СВОД!F3800,'Круглосуточный стационар'!H:H,"-")+SUMIFS(ВМП!O:O,ВМП!D:D,СВОД!D3800,ВМП!F:F,СВОД!F3800,ВМП!H:H,"-")+SUMIFS('Дневной стационар'!O:O,'Дневной стационар'!D:D,СВОД!D3800,'Дневной стационар'!F:F,СВОД!F3800,'Дневной стационар'!H:H,"-")+SUMIFS(ЭКО!M:M,ЭКО!D:D,СВОД!D3800,ЭКО!F:F,СВОД!F3800)+SUMIFS(Диализ!M:M,Диализ!D:D,СВОД!D3800,Диализ!F:F,СВОД!F3800)+SUMIFS('Скорая мед.помощь'!N:N,'Скорая мед.помощь'!D:D,СВОД!D3800,'Скорая мед.помощь'!F:F,СВОД!F3800)+SUMIFS(Услуги!AV:AV,Услуги!D:D,СВОД!D3800,Услуги!F:F,СВОД!F3800)+SUMIFS(Поликлиника!BK:BK,Поликлиника!D:D,СВОД!D3800,Поликлиника!F:F,СВОД!F3800)</f>
        <v>0</v>
      </c>
      <c r="Q3800" s="336">
        <f>SUMIFS(Сверхбаза!L:L,Сверхбаза!C:C,СВОД!D3800,Сверхбаза!E:E,СВОД!F3800)+SUMIFS(Сверхбаза!N:N,Сверхбаза!C:C,СВОД!D3800,Сверхбаза!E:E,СВОД!F3800)</f>
        <v>0</v>
      </c>
      <c r="R3800" s="337">
        <f>SUMIFS(Сверхбаза!P:P,Сверхбаза!C:C,СВОД!D3800,Сверхбаза!E:E,СВОД!F3800)</f>
        <v>0</v>
      </c>
      <c r="S3800" s="337">
        <f>SUMIFS(Сверхбаза!R:R,Сверхбаза!C:C,СВОД!D3800,Сверхбаза!E:E,СВОД!F3800)</f>
        <v>0</v>
      </c>
      <c r="T3800" s="337">
        <f>SUMIFS(Сверхбаза!Q:Q,Сверхбаза!C:C,СВОД!D3800,Сверхбаза!E:E,СВОД!F3800)</f>
        <v>0</v>
      </c>
      <c r="U3800" s="337">
        <f>SUMIFS(Сверхбаза!S:S,Сверхбаза!C:C,СВОД!D3800,Сверхбаза!E:E,СВОД!F3800)</f>
        <v>0</v>
      </c>
      <c r="V3800" s="339">
        <f>SUMIFS(Сверхбаза!G:G,Сверхбаза!C:C,СВОД!D3800,Сверхбаза!E:E,СВОД!F3800)</f>
        <v>0</v>
      </c>
    </row>
    <row r="3801" spans="1:22" ht="51" outlineLevel="2" x14ac:dyDescent="0.2">
      <c r="A3801" s="33" t="s">
        <v>9</v>
      </c>
      <c r="B3801" s="9" t="s">
        <v>2948</v>
      </c>
      <c r="C3801" s="10">
        <v>509624</v>
      </c>
      <c r="D3801" s="273">
        <v>962401</v>
      </c>
      <c r="E3801" s="81" t="s">
        <v>2785</v>
      </c>
      <c r="F3801" s="81">
        <v>70</v>
      </c>
      <c r="G3801" s="82" t="s">
        <v>862</v>
      </c>
      <c r="H3801" s="336">
        <f>SUMIFS('Круглосуточный стационар'!J:J,'Круглосуточный стационар'!D:D,СВОД!D3801,'Круглосуточный стационар'!H:H,"-",'Круглосуточный стационар'!F:F,СВОД!F3801)+SUMIFS(ВМП!J:J,ВМП!D:D,СВОД!D3801,ВМП!H:H,"-",ВМП!F:F,СВОД!F3801)+SUMIFS('Дневной стационар'!J:J,'Дневной стационар'!D:D,СВОД!D3801,'Дневной стационар'!H:H,"-",'Дневной стационар'!F:F,СВОД!F3801)+SUMIFS(ЭКО!H:H,ЭКО!D:D,СВОД!D3801,ЭКО!F:F,СВОД!F3801)+SUMIFS(Диализ!H:H,Диализ!D:D,СВОД!D3801,Диализ!F:F,СВОД!F3801)</f>
        <v>0</v>
      </c>
      <c r="I3801" s="337">
        <f>SUMIFS(Поликлиника!H:H,Поликлиника!D:D,СВОД!D3801,Поликлиника!F:F,СВОД!F3801)</f>
        <v>0</v>
      </c>
      <c r="J3801" s="337">
        <f>SUMIFS(Поликлиника!AQ:AQ,Поликлиника!D:D,СВОД!D3801,Поликлиника!F:F,СВОД!F3801)</f>
        <v>0</v>
      </c>
      <c r="K3801" s="337">
        <f>SUMIFS(Поликлиника!AV:AV,Поликлиника!D:D,СВОД!D3801,Поликлиника!F:F,СВОД!F3801)</f>
        <v>0</v>
      </c>
      <c r="L3801" s="337">
        <f>SUMIFS(Поликлиника!BA:BA,Поликлиника!D:D,СВОД!D3801,Поликлиника!F:F,СВОД!F3801)</f>
        <v>0</v>
      </c>
      <c r="M3801" s="337">
        <f>SUMIFS(Услуги!H:H,Услуги!D:D,СВОД!D3801,Услуги!F:F,СВОД!F3801)+SUMIFS(Услуги!M:M,Услуги!D:D,СВОД!D3801,Услуги!F:F,СВОД!F3801)+SUMIFS(Услуги!R:R,Услуги!D:D,СВОД!D3801,Услуги!F:F,СВОД!F3801)+SUMIFS(Услуги!W:W,Услуги!D:D,СВОД!D3801,Услуги!F:F,СВОД!F3801)+SUMIFS(Услуги!AB:AB,Услуги!D:D,СВОД!D3801,Услуги!F:F,СВОД!F3801)+SUMIFS(Услуги!AG:AG,Услуги!D:D,СВОД!D3801,Услуги!F:F,СВОД!F3801)+SUMIFS(Услуги!AL:AL,Услуги!D:D,СВОД!D3801,Услуги!F:F,СВОД!F3801)+SUMIFS(Услуги!AQ:AQ,Услуги!D:D,СВОД!D3801,Услуги!F:F,СВОД!F3801)</f>
        <v>0</v>
      </c>
      <c r="N3801" s="337">
        <f>SUMIFS('Скорая мед.помощь'!I:I,'Скорая мед.помощь'!D:D,СВОД!D3801,'Скорая мед.помощь'!F:F,СВОД!F3801)</f>
        <v>0</v>
      </c>
      <c r="O3801" s="338">
        <f>SUMIFS(Поликлиника!BF:BF,Поликлиника!D:D,СВОД!D3801,Поликлиника!F:F,СВОД!F3801)</f>
        <v>0</v>
      </c>
      <c r="P3801" s="339">
        <f>SUMIFS('Круглосуточный стационар'!O:O,'Круглосуточный стационар'!D:D,СВОД!D3801,'Круглосуточный стационар'!F:F,СВОД!F3801,'Круглосуточный стационар'!H:H,"-")+SUMIFS(ВМП!O:O,ВМП!D:D,СВОД!D3801,ВМП!F:F,СВОД!F3801,ВМП!H:H,"-")+SUMIFS('Дневной стационар'!O:O,'Дневной стационар'!D:D,СВОД!D3801,'Дневной стационар'!F:F,СВОД!F3801,'Дневной стационар'!H:H,"-")+SUMIFS(ЭКО!M:M,ЭКО!D:D,СВОД!D3801,ЭКО!F:F,СВОД!F3801)+SUMIFS(Диализ!M:M,Диализ!D:D,СВОД!D3801,Диализ!F:F,СВОД!F3801)+SUMIFS('Скорая мед.помощь'!N:N,'Скорая мед.помощь'!D:D,СВОД!D3801,'Скорая мед.помощь'!F:F,СВОД!F3801)+SUMIFS(Услуги!AV:AV,Услуги!D:D,СВОД!D3801,Услуги!F:F,СВОД!F3801)+SUMIFS(Поликлиника!BK:BK,Поликлиника!D:D,СВОД!D3801,Поликлиника!F:F,СВОД!F3801)</f>
        <v>0</v>
      </c>
      <c r="Q3801" s="336">
        <f>SUMIFS(Сверхбаза!L:L,Сверхбаза!C:C,СВОД!D3801,Сверхбаза!E:E,СВОД!F3801)+SUMIFS(Сверхбаза!N:N,Сверхбаза!C:C,СВОД!D3801,Сверхбаза!E:E,СВОД!F3801)</f>
        <v>0</v>
      </c>
      <c r="R3801" s="337">
        <f>SUMIFS(Сверхбаза!P:P,Сверхбаза!C:C,СВОД!D3801,Сверхбаза!E:E,СВОД!F3801)</f>
        <v>0</v>
      </c>
      <c r="S3801" s="337">
        <f>SUMIFS(Сверхбаза!R:R,Сверхбаза!C:C,СВОД!D3801,Сверхбаза!E:E,СВОД!F3801)</f>
        <v>0</v>
      </c>
      <c r="T3801" s="337">
        <f>SUMIFS(Сверхбаза!Q:Q,Сверхбаза!C:C,СВОД!D3801,Сверхбаза!E:E,СВОД!F3801)</f>
        <v>0</v>
      </c>
      <c r="U3801" s="337">
        <f>SUMIFS(Сверхбаза!S:S,Сверхбаза!C:C,СВОД!D3801,Сверхбаза!E:E,СВОД!F3801)</f>
        <v>0</v>
      </c>
      <c r="V3801" s="339">
        <f>SUMIFS(Сверхбаза!G:G,Сверхбаза!C:C,СВОД!D3801,Сверхбаза!E:E,СВОД!F3801)</f>
        <v>0</v>
      </c>
    </row>
    <row r="3802" spans="1:22" ht="51" outlineLevel="2" x14ac:dyDescent="0.2">
      <c r="A3802" s="33" t="s">
        <v>9</v>
      </c>
      <c r="B3802" s="9" t="s">
        <v>2948</v>
      </c>
      <c r="C3802" s="10">
        <v>509624</v>
      </c>
      <c r="D3802" s="273">
        <v>962401</v>
      </c>
      <c r="E3802" s="81" t="s">
        <v>2785</v>
      </c>
      <c r="F3802" s="81">
        <v>94</v>
      </c>
      <c r="G3802" s="82" t="s">
        <v>124</v>
      </c>
      <c r="H3802" s="336">
        <f>SUMIFS('Круглосуточный стационар'!J:J,'Круглосуточный стационар'!D:D,СВОД!D3802,'Круглосуточный стационар'!H:H,"-",'Круглосуточный стационар'!F:F,СВОД!F3802)+SUMIFS(ВМП!J:J,ВМП!D:D,СВОД!D3802,ВМП!H:H,"-",ВМП!F:F,СВОД!F3802)+SUMIFS('Дневной стационар'!J:J,'Дневной стационар'!D:D,СВОД!D3802,'Дневной стационар'!H:H,"-",'Дневной стационар'!F:F,СВОД!F3802)+SUMIFS(ЭКО!H:H,ЭКО!D:D,СВОД!D3802,ЭКО!F:F,СВОД!F3802)+SUMIFS(Диализ!H:H,Диализ!D:D,СВОД!D3802,Диализ!F:F,СВОД!F3802)</f>
        <v>0</v>
      </c>
      <c r="I3802" s="337">
        <f>SUMIFS(Поликлиника!H:H,Поликлиника!D:D,СВОД!D3802,Поликлиника!F:F,СВОД!F3802)</f>
        <v>0</v>
      </c>
      <c r="J3802" s="337">
        <f>SUMIFS(Поликлиника!AQ:AQ,Поликлиника!D:D,СВОД!D3802,Поликлиника!F:F,СВОД!F3802)</f>
        <v>0</v>
      </c>
      <c r="K3802" s="337">
        <f>SUMIFS(Поликлиника!AV:AV,Поликлиника!D:D,СВОД!D3802,Поликлиника!F:F,СВОД!F3802)</f>
        <v>0</v>
      </c>
      <c r="L3802" s="337">
        <f>SUMIFS(Поликлиника!BA:BA,Поликлиника!D:D,СВОД!D3802,Поликлиника!F:F,СВОД!F3802)</f>
        <v>0</v>
      </c>
      <c r="M3802" s="337">
        <f>SUMIFS(Услуги!H:H,Услуги!D:D,СВОД!D3802,Услуги!F:F,СВОД!F3802)+SUMIFS(Услуги!M:M,Услуги!D:D,СВОД!D3802,Услуги!F:F,СВОД!F3802)+SUMIFS(Услуги!R:R,Услуги!D:D,СВОД!D3802,Услуги!F:F,СВОД!F3802)+SUMIFS(Услуги!W:W,Услуги!D:D,СВОД!D3802,Услуги!F:F,СВОД!F3802)+SUMIFS(Услуги!AB:AB,Услуги!D:D,СВОД!D3802,Услуги!F:F,СВОД!F3802)+SUMIFS(Услуги!AG:AG,Услуги!D:D,СВОД!D3802,Услуги!F:F,СВОД!F3802)+SUMIFS(Услуги!AL:AL,Услуги!D:D,СВОД!D3802,Услуги!F:F,СВОД!F3802)+SUMIFS(Услуги!AQ:AQ,Услуги!D:D,СВОД!D3802,Услуги!F:F,СВОД!F3802)</f>
        <v>0</v>
      </c>
      <c r="N3802" s="337">
        <f>SUMIFS('Скорая мед.помощь'!I:I,'Скорая мед.помощь'!D:D,СВОД!D3802,'Скорая мед.помощь'!F:F,СВОД!F3802)</f>
        <v>0</v>
      </c>
      <c r="O3802" s="338">
        <f>SUMIFS(Поликлиника!BF:BF,Поликлиника!D:D,СВОД!D3802,Поликлиника!F:F,СВОД!F3802)</f>
        <v>0</v>
      </c>
      <c r="P3802" s="339">
        <f>SUMIFS('Круглосуточный стационар'!O:O,'Круглосуточный стационар'!D:D,СВОД!D3802,'Круглосуточный стационар'!F:F,СВОД!F3802,'Круглосуточный стационар'!H:H,"-")+SUMIFS(ВМП!O:O,ВМП!D:D,СВОД!D3802,ВМП!F:F,СВОД!F3802,ВМП!H:H,"-")+SUMIFS('Дневной стационар'!O:O,'Дневной стационар'!D:D,СВОД!D3802,'Дневной стационар'!F:F,СВОД!F3802,'Дневной стационар'!H:H,"-")+SUMIFS(ЭКО!M:M,ЭКО!D:D,СВОД!D3802,ЭКО!F:F,СВОД!F3802)+SUMIFS(Диализ!M:M,Диализ!D:D,СВОД!D3802,Диализ!F:F,СВОД!F3802)+SUMIFS('Скорая мед.помощь'!N:N,'Скорая мед.помощь'!D:D,СВОД!D3802,'Скорая мед.помощь'!F:F,СВОД!F3802)+SUMIFS(Услуги!AV:AV,Услуги!D:D,СВОД!D3802,Услуги!F:F,СВОД!F3802)+SUMIFS(Поликлиника!BK:BK,Поликлиника!D:D,СВОД!D3802,Поликлиника!F:F,СВОД!F3802)</f>
        <v>0</v>
      </c>
      <c r="Q3802" s="336">
        <f>SUMIFS(Сверхбаза!L:L,Сверхбаза!C:C,СВОД!D3802,Сверхбаза!E:E,СВОД!F3802)+SUMIFS(Сверхбаза!N:N,Сверхбаза!C:C,СВОД!D3802,Сверхбаза!E:E,СВОД!F3802)</f>
        <v>0</v>
      </c>
      <c r="R3802" s="337">
        <f>SUMIFS(Сверхбаза!P:P,Сверхбаза!C:C,СВОД!D3802,Сверхбаза!E:E,СВОД!F3802)</f>
        <v>0</v>
      </c>
      <c r="S3802" s="337">
        <f>SUMIFS(Сверхбаза!R:R,Сверхбаза!C:C,СВОД!D3802,Сверхбаза!E:E,СВОД!F3802)</f>
        <v>0</v>
      </c>
      <c r="T3802" s="337">
        <f>SUMIFS(Сверхбаза!Q:Q,Сверхбаза!C:C,СВОД!D3802,Сверхбаза!E:E,СВОД!F3802)</f>
        <v>0</v>
      </c>
      <c r="U3802" s="337">
        <f>SUMIFS(Сверхбаза!S:S,Сверхбаза!C:C,СВОД!D3802,Сверхбаза!E:E,СВОД!F3802)</f>
        <v>0</v>
      </c>
      <c r="V3802" s="339">
        <f>SUMIFS(Сверхбаза!G:G,Сверхбаза!C:C,СВОД!D3802,Сверхбаза!E:E,СВОД!F3802)</f>
        <v>0</v>
      </c>
    </row>
    <row r="3803" spans="1:22" outlineLevel="1" x14ac:dyDescent="0.2">
      <c r="A3803" s="320"/>
      <c r="B3803" s="321"/>
      <c r="C3803" s="322"/>
      <c r="D3803" s="340" t="s">
        <v>523</v>
      </c>
      <c r="E3803" s="83"/>
      <c r="F3803" s="83"/>
      <c r="G3803" s="84"/>
      <c r="H3803" s="341"/>
      <c r="I3803" s="342"/>
      <c r="J3803" s="342"/>
      <c r="K3803" s="342"/>
      <c r="L3803" s="342"/>
      <c r="M3803" s="342"/>
      <c r="N3803" s="342"/>
      <c r="O3803" s="343"/>
      <c r="P3803" s="344">
        <f>SUBTOTAL(9,P3795:P3802)</f>
        <v>154.73832912</v>
      </c>
      <c r="Q3803" s="341"/>
      <c r="R3803" s="342"/>
      <c r="S3803" s="342"/>
      <c r="T3803" s="342"/>
      <c r="U3803" s="342"/>
      <c r="V3803" s="344">
        <f>SUBTOTAL(9,V3795:V3802)</f>
        <v>0</v>
      </c>
    </row>
    <row r="3804" spans="1:22" ht="25.5" outlineLevel="2" x14ac:dyDescent="0.2">
      <c r="A3804" s="33" t="s">
        <v>7</v>
      </c>
      <c r="B3804" s="9">
        <v>8</v>
      </c>
      <c r="C3804" s="10">
        <v>509625</v>
      </c>
      <c r="D3804" s="273">
        <v>962501</v>
      </c>
      <c r="E3804" s="81" t="s">
        <v>756</v>
      </c>
      <c r="F3804" s="81">
        <v>1</v>
      </c>
      <c r="G3804" s="82" t="s">
        <v>12</v>
      </c>
      <c r="H3804" s="336">
        <f>SUMIFS('Круглосуточный стационар'!J:J,'Круглосуточный стационар'!D:D,СВОД!D3804,'Круглосуточный стационар'!H:H,"-",'Круглосуточный стационар'!F:F,СВОД!F3804)+SUMIFS(ВМП!J:J,ВМП!D:D,СВОД!D3804,ВМП!H:H,"-",ВМП!F:F,СВОД!F3804)+SUMIFS('Дневной стационар'!J:J,'Дневной стационар'!D:D,СВОД!D3804,'Дневной стационар'!H:H,"-",'Дневной стационар'!F:F,СВОД!F3804)+SUMIFS(ЭКО!H:H,ЭКО!D:D,СВОД!D3804,ЭКО!F:F,СВОД!F3804)+SUMIFS(Диализ!H:H,Диализ!D:D,СВОД!D3804,Диализ!F:F,СВОД!F3804)</f>
        <v>0</v>
      </c>
      <c r="I3804" s="337">
        <f>SUMIFS(Поликлиника!H:H,Поликлиника!D:D,СВОД!D3804,Поликлиника!F:F,СВОД!F3804)</f>
        <v>0</v>
      </c>
      <c r="J3804" s="337">
        <f>SUMIFS(Поликлиника!AQ:AQ,Поликлиника!D:D,СВОД!D3804,Поликлиника!F:F,СВОД!F3804)</f>
        <v>0</v>
      </c>
      <c r="K3804" s="337">
        <f>SUMIFS(Поликлиника!AV:AV,Поликлиника!D:D,СВОД!D3804,Поликлиника!F:F,СВОД!F3804)</f>
        <v>0</v>
      </c>
      <c r="L3804" s="337">
        <f>SUMIFS(Поликлиника!BA:BA,Поликлиника!D:D,СВОД!D3804,Поликлиника!F:F,СВОД!F3804)</f>
        <v>0</v>
      </c>
      <c r="M3804" s="337">
        <f>SUMIFS(Услуги!H:H,Услуги!D:D,СВОД!D3804,Услуги!F:F,СВОД!F3804)+SUMIFS(Услуги!M:M,Услуги!D:D,СВОД!D3804,Услуги!F:F,СВОД!F3804)+SUMIFS(Услуги!R:R,Услуги!D:D,СВОД!D3804,Услуги!F:F,СВОД!F3804)+SUMIFS(Услуги!W:W,Услуги!D:D,СВОД!D3804,Услуги!F:F,СВОД!F3804)+SUMIFS(Услуги!AB:AB,Услуги!D:D,СВОД!D3804,Услуги!F:F,СВОД!F3804)+SUMIFS(Услуги!AG:AG,Услуги!D:D,СВОД!D3804,Услуги!F:F,СВОД!F3804)+SUMIFS(Услуги!AL:AL,Услуги!D:D,СВОД!D3804,Услуги!F:F,СВОД!F3804)+SUMIFS(Услуги!AQ:AQ,Услуги!D:D,СВОД!D3804,Услуги!F:F,СВОД!F3804)</f>
        <v>0</v>
      </c>
      <c r="N3804" s="337">
        <f>SUMIFS('Скорая мед.помощь'!I:I,'Скорая мед.помощь'!D:D,СВОД!D3804,'Скорая мед.помощь'!F:F,СВОД!F3804)</f>
        <v>0</v>
      </c>
      <c r="O3804" s="338">
        <f>SUMIFS(Поликлиника!BF:BF,Поликлиника!D:D,СВОД!D3804,Поликлиника!F:F,СВОД!F3804)</f>
        <v>0</v>
      </c>
      <c r="P3804" s="339">
        <f>SUMIFS('Круглосуточный стационар'!O:O,'Круглосуточный стационар'!D:D,СВОД!D3804,'Круглосуточный стационар'!F:F,СВОД!F3804,'Круглосуточный стационар'!H:H,"-")+SUMIFS(ВМП!O:O,ВМП!D:D,СВОД!D3804,ВМП!F:F,СВОД!F3804,ВМП!H:H,"-")+SUMIFS('Дневной стационар'!O:O,'Дневной стационар'!D:D,СВОД!D3804,'Дневной стационар'!F:F,СВОД!F3804,'Дневной стационар'!H:H,"-")+SUMIFS(ЭКО!M:M,ЭКО!D:D,СВОД!D3804,ЭКО!F:F,СВОД!F3804)+SUMIFS(Диализ!M:M,Диализ!D:D,СВОД!D3804,Диализ!F:F,СВОД!F3804)+SUMIFS('Скорая мед.помощь'!N:N,'Скорая мед.помощь'!D:D,СВОД!D3804,'Скорая мед.помощь'!F:F,СВОД!F3804)+SUMIFS(Услуги!AV:AV,Услуги!D:D,СВОД!D3804,Услуги!F:F,СВОД!F3804)+SUMIFS(Поликлиника!BK:BK,Поликлиника!D:D,СВОД!D3804,Поликлиника!F:F,СВОД!F3804)</f>
        <v>0</v>
      </c>
      <c r="Q3804" s="336">
        <f>SUMIFS(Сверхбаза!L:L,Сверхбаза!C:C,СВОД!D3804,Сверхбаза!E:E,СВОД!F3804)+SUMIFS(Сверхбаза!N:N,Сверхбаза!C:C,СВОД!D3804,Сверхбаза!E:E,СВОД!F3804)</f>
        <v>4218</v>
      </c>
      <c r="R3804" s="337">
        <f>SUMIFS(Сверхбаза!P:P,Сверхбаза!C:C,СВОД!D3804,Сверхбаза!E:E,СВОД!F3804)</f>
        <v>0</v>
      </c>
      <c r="S3804" s="337">
        <f>SUMIFS(Сверхбаза!R:R,Сверхбаза!C:C,СВОД!D3804,Сверхбаза!E:E,СВОД!F3804)</f>
        <v>0</v>
      </c>
      <c r="T3804" s="337">
        <f>SUMIFS(Сверхбаза!Q:Q,Сверхбаза!C:C,СВОД!D3804,Сверхбаза!E:E,СВОД!F3804)</f>
        <v>0</v>
      </c>
      <c r="U3804" s="337">
        <f>SUMIFS(Сверхбаза!S:S,Сверхбаза!C:C,СВОД!D3804,Сверхбаза!E:E,СВОД!F3804)</f>
        <v>0</v>
      </c>
      <c r="V3804" s="339">
        <f>SUMIFS(Сверхбаза!G:G,Сверхбаза!C:C,СВОД!D3804,Сверхбаза!E:E,СВОД!F3804)</f>
        <v>500385.76400000002</v>
      </c>
    </row>
    <row r="3805" spans="1:22" ht="25.5" outlineLevel="2" x14ac:dyDescent="0.2">
      <c r="A3805" s="33" t="s">
        <v>7</v>
      </c>
      <c r="B3805" s="9">
        <v>8</v>
      </c>
      <c r="C3805" s="10">
        <v>509625</v>
      </c>
      <c r="D3805" s="273">
        <v>962501</v>
      </c>
      <c r="E3805" s="81" t="s">
        <v>756</v>
      </c>
      <c r="F3805" s="81">
        <v>13</v>
      </c>
      <c r="G3805" s="82" t="s">
        <v>859</v>
      </c>
      <c r="H3805" s="336">
        <f>SUMIFS('Круглосуточный стационар'!J:J,'Круглосуточный стационар'!D:D,СВОД!D3805,'Круглосуточный стационар'!H:H,"-",'Круглосуточный стационар'!F:F,СВОД!F3805)+SUMIFS(ВМП!J:J,ВМП!D:D,СВОД!D3805,ВМП!H:H,"-",ВМП!F:F,СВОД!F3805)+SUMIFS('Дневной стационар'!J:J,'Дневной стационар'!D:D,СВОД!D3805,'Дневной стационар'!H:H,"-",'Дневной стационар'!F:F,СВОД!F3805)+SUMIFS(ЭКО!H:H,ЭКО!D:D,СВОД!D3805,ЭКО!F:F,СВОД!F3805)+SUMIFS(Диализ!H:H,Диализ!D:D,СВОД!D3805,Диализ!F:F,СВОД!F3805)</f>
        <v>0</v>
      </c>
      <c r="I3805" s="337">
        <f>SUMIFS(Поликлиника!H:H,Поликлиника!D:D,СВОД!D3805,Поликлиника!F:F,СВОД!F3805)</f>
        <v>0</v>
      </c>
      <c r="J3805" s="337">
        <f>SUMIFS(Поликлиника!AQ:AQ,Поликлиника!D:D,СВОД!D3805,Поликлиника!F:F,СВОД!F3805)</f>
        <v>0</v>
      </c>
      <c r="K3805" s="337">
        <f>SUMIFS(Поликлиника!AV:AV,Поликлиника!D:D,СВОД!D3805,Поликлиника!F:F,СВОД!F3805)</f>
        <v>0</v>
      </c>
      <c r="L3805" s="337">
        <f>SUMIFS(Поликлиника!BA:BA,Поликлиника!D:D,СВОД!D3805,Поликлиника!F:F,СВОД!F3805)</f>
        <v>0</v>
      </c>
      <c r="M3805" s="337">
        <f>SUMIFS(Услуги!H:H,Услуги!D:D,СВОД!D3805,Услуги!F:F,СВОД!F3805)+SUMIFS(Услуги!M:M,Услуги!D:D,СВОД!D3805,Услуги!F:F,СВОД!F3805)+SUMIFS(Услуги!R:R,Услуги!D:D,СВОД!D3805,Услуги!F:F,СВОД!F3805)+SUMIFS(Услуги!W:W,Услуги!D:D,СВОД!D3805,Услуги!F:F,СВОД!F3805)+SUMIFS(Услуги!AB:AB,Услуги!D:D,СВОД!D3805,Услуги!F:F,СВОД!F3805)+SUMIFS(Услуги!AG:AG,Услуги!D:D,СВОД!D3805,Услуги!F:F,СВОД!F3805)+SUMIFS(Услуги!AL:AL,Услуги!D:D,СВОД!D3805,Услуги!F:F,СВОД!F3805)+SUMIFS(Услуги!AQ:AQ,Услуги!D:D,СВОД!D3805,Услуги!F:F,СВОД!F3805)</f>
        <v>0</v>
      </c>
      <c r="N3805" s="337">
        <f>SUMIFS('Скорая мед.помощь'!I:I,'Скорая мед.помощь'!D:D,СВОД!D3805,'Скорая мед.помощь'!F:F,СВОД!F3805)</f>
        <v>0</v>
      </c>
      <c r="O3805" s="338">
        <f>SUMIFS(Поликлиника!BF:BF,Поликлиника!D:D,СВОД!D3805,Поликлиника!F:F,СВОД!F3805)</f>
        <v>0</v>
      </c>
      <c r="P3805" s="339">
        <f>SUMIFS('Круглосуточный стационар'!O:O,'Круглосуточный стационар'!D:D,СВОД!D3805,'Круглосуточный стационар'!F:F,СВОД!F3805,'Круглосуточный стационар'!H:H,"-")+SUMIFS(ВМП!O:O,ВМП!D:D,СВОД!D3805,ВМП!F:F,СВОД!F3805,ВМП!H:H,"-")+SUMIFS('Дневной стационар'!O:O,'Дневной стационар'!D:D,СВОД!D3805,'Дневной стационар'!F:F,СВОД!F3805,'Дневной стационар'!H:H,"-")+SUMIFS(ЭКО!M:M,ЭКО!D:D,СВОД!D3805,ЭКО!F:F,СВОД!F3805)+SUMIFS(Диализ!M:M,Диализ!D:D,СВОД!D3805,Диализ!F:F,СВОД!F3805)+SUMIFS('Скорая мед.помощь'!N:N,'Скорая мед.помощь'!D:D,СВОД!D3805,'Скорая мед.помощь'!F:F,СВОД!F3805)+SUMIFS(Услуги!AV:AV,Услуги!D:D,СВОД!D3805,Услуги!F:F,СВОД!F3805)+SUMIFS(Поликлиника!BK:BK,Поликлиника!D:D,СВОД!D3805,Поликлиника!F:F,СВОД!F3805)</f>
        <v>0</v>
      </c>
      <c r="Q3805" s="336">
        <f>SUMIFS(Сверхбаза!L:L,Сверхбаза!C:C,СВОД!D3805,Сверхбаза!E:E,СВОД!F3805)+SUMIFS(Сверхбаза!N:N,Сверхбаза!C:C,СВОД!D3805,Сверхбаза!E:E,СВОД!F3805)</f>
        <v>0</v>
      </c>
      <c r="R3805" s="337">
        <f>SUMIFS(Сверхбаза!P:P,Сверхбаза!C:C,СВОД!D3805,Сверхбаза!E:E,СВОД!F3805)</f>
        <v>0</v>
      </c>
      <c r="S3805" s="337">
        <f>SUMIFS(Сверхбаза!R:R,Сверхбаза!C:C,СВОД!D3805,Сверхбаза!E:E,СВОД!F3805)</f>
        <v>0</v>
      </c>
      <c r="T3805" s="337">
        <f>SUMIFS(Сверхбаза!Q:Q,Сверхбаза!C:C,СВОД!D3805,Сверхбаза!E:E,СВОД!F3805)</f>
        <v>0</v>
      </c>
      <c r="U3805" s="337">
        <f>SUMIFS(Сверхбаза!S:S,Сверхбаза!C:C,СВОД!D3805,Сверхбаза!E:E,СВОД!F3805)</f>
        <v>0</v>
      </c>
      <c r="V3805" s="339">
        <f>SUMIFS(Сверхбаза!G:G,Сверхбаза!C:C,СВОД!D3805,Сверхбаза!E:E,СВОД!F3805)</f>
        <v>0</v>
      </c>
    </row>
    <row r="3806" spans="1:22" ht="25.5" outlineLevel="2" x14ac:dyDescent="0.2">
      <c r="A3806" s="33" t="s">
        <v>7</v>
      </c>
      <c r="B3806" s="9">
        <v>8</v>
      </c>
      <c r="C3806" s="10">
        <v>509625</v>
      </c>
      <c r="D3806" s="273">
        <v>962501</v>
      </c>
      <c r="E3806" s="81" t="s">
        <v>756</v>
      </c>
      <c r="F3806" s="81">
        <v>2</v>
      </c>
      <c r="G3806" s="82" t="s">
        <v>135</v>
      </c>
      <c r="H3806" s="336">
        <f>SUMIFS('Круглосуточный стационар'!J:J,'Круглосуточный стационар'!D:D,СВОД!D3806,'Круглосуточный стационар'!H:H,"-",'Круглосуточный стационар'!F:F,СВОД!F3806)+SUMIFS(ВМП!J:J,ВМП!D:D,СВОД!D3806,ВМП!H:H,"-",ВМП!F:F,СВОД!F3806)+SUMIFS('Дневной стационар'!J:J,'Дневной стационар'!D:D,СВОД!D3806,'Дневной стационар'!H:H,"-",'Дневной стационар'!F:F,СВОД!F3806)+SUMIFS(ЭКО!H:H,ЭКО!D:D,СВОД!D3806,ЭКО!F:F,СВОД!F3806)+SUMIFS(Диализ!H:H,Диализ!D:D,СВОД!D3806,Диализ!F:F,СВОД!F3806)</f>
        <v>0</v>
      </c>
      <c r="I3806" s="337">
        <f>SUMIFS(Поликлиника!H:H,Поликлиника!D:D,СВОД!D3806,Поликлиника!F:F,СВОД!F3806)</f>
        <v>0</v>
      </c>
      <c r="J3806" s="337">
        <f>SUMIFS(Поликлиника!AQ:AQ,Поликлиника!D:D,СВОД!D3806,Поликлиника!F:F,СВОД!F3806)</f>
        <v>0</v>
      </c>
      <c r="K3806" s="337">
        <f>SUMIFS(Поликлиника!AV:AV,Поликлиника!D:D,СВОД!D3806,Поликлиника!F:F,СВОД!F3806)</f>
        <v>0</v>
      </c>
      <c r="L3806" s="337">
        <f>SUMIFS(Поликлиника!BA:BA,Поликлиника!D:D,СВОД!D3806,Поликлиника!F:F,СВОД!F3806)</f>
        <v>0</v>
      </c>
      <c r="M3806" s="337">
        <f>SUMIFS(Услуги!H:H,Услуги!D:D,СВОД!D3806,Услуги!F:F,СВОД!F3806)+SUMIFS(Услуги!M:M,Услуги!D:D,СВОД!D3806,Услуги!F:F,СВОД!F3806)+SUMIFS(Услуги!R:R,Услуги!D:D,СВОД!D3806,Услуги!F:F,СВОД!F3806)+SUMIFS(Услуги!W:W,Услуги!D:D,СВОД!D3806,Услуги!F:F,СВОД!F3806)+SUMIFS(Услуги!AB:AB,Услуги!D:D,СВОД!D3806,Услуги!F:F,СВОД!F3806)+SUMIFS(Услуги!AG:AG,Услуги!D:D,СВОД!D3806,Услуги!F:F,СВОД!F3806)+SUMIFS(Услуги!AL:AL,Услуги!D:D,СВОД!D3806,Услуги!F:F,СВОД!F3806)+SUMIFS(Услуги!AQ:AQ,Услуги!D:D,СВОД!D3806,Услуги!F:F,СВОД!F3806)</f>
        <v>0</v>
      </c>
      <c r="N3806" s="337">
        <f>SUMIFS('Скорая мед.помощь'!I:I,'Скорая мед.помощь'!D:D,СВОД!D3806,'Скорая мед.помощь'!F:F,СВОД!F3806)</f>
        <v>0</v>
      </c>
      <c r="O3806" s="338">
        <f>SUMIFS(Поликлиника!BF:BF,Поликлиника!D:D,СВОД!D3806,Поликлиника!F:F,СВОД!F3806)</f>
        <v>0</v>
      </c>
      <c r="P3806" s="339">
        <f>SUMIFS('Круглосуточный стационар'!O:O,'Круглосуточный стационар'!D:D,СВОД!D3806,'Круглосуточный стационар'!F:F,СВОД!F3806,'Круглосуточный стационар'!H:H,"-")+SUMIFS(ВМП!O:O,ВМП!D:D,СВОД!D3806,ВМП!F:F,СВОД!F3806,ВМП!H:H,"-")+SUMIFS('Дневной стационар'!O:O,'Дневной стационар'!D:D,СВОД!D3806,'Дневной стационар'!F:F,СВОД!F3806,'Дневной стационар'!H:H,"-")+SUMIFS(ЭКО!M:M,ЭКО!D:D,СВОД!D3806,ЭКО!F:F,СВОД!F3806)+SUMIFS(Диализ!M:M,Диализ!D:D,СВОД!D3806,Диализ!F:F,СВОД!F3806)+SUMIFS('Скорая мед.помощь'!N:N,'Скорая мед.помощь'!D:D,СВОД!D3806,'Скорая мед.помощь'!F:F,СВОД!F3806)+SUMIFS(Услуги!AV:AV,Услуги!D:D,СВОД!D3806,Услуги!F:F,СВОД!F3806)+SUMIFS(Поликлиника!BK:BK,Поликлиника!D:D,СВОД!D3806,Поликлиника!F:F,СВОД!F3806)</f>
        <v>0</v>
      </c>
      <c r="Q3806" s="336">
        <f>SUMIFS(Сверхбаза!L:L,Сверхбаза!C:C,СВОД!D3806,Сверхбаза!E:E,СВОД!F3806)+SUMIFS(Сверхбаза!N:N,Сверхбаза!C:C,СВОД!D3806,Сверхбаза!E:E,СВОД!F3806)</f>
        <v>109</v>
      </c>
      <c r="R3806" s="337">
        <f>SUMIFS(Сверхбаза!P:P,Сверхбаза!C:C,СВОД!D3806,Сверхбаза!E:E,СВОД!F3806)</f>
        <v>0</v>
      </c>
      <c r="S3806" s="337">
        <f>SUMIFS(Сверхбаза!R:R,Сверхбаза!C:C,СВОД!D3806,Сверхбаза!E:E,СВОД!F3806)</f>
        <v>0</v>
      </c>
      <c r="T3806" s="337">
        <f>SUMIFS(Сверхбаза!Q:Q,Сверхбаза!C:C,СВОД!D3806,Сверхбаза!E:E,СВОД!F3806)</f>
        <v>0</v>
      </c>
      <c r="U3806" s="337">
        <f>SUMIFS(Сверхбаза!S:S,Сверхбаза!C:C,СВОД!D3806,Сверхбаза!E:E,СВОД!F3806)</f>
        <v>0</v>
      </c>
      <c r="V3806" s="339">
        <f>SUMIFS(Сверхбаза!G:G,Сверхбаза!C:C,СВОД!D3806,Сверхбаза!E:E,СВОД!F3806)</f>
        <v>13644.825000000001</v>
      </c>
    </row>
    <row r="3807" spans="1:22" ht="25.5" outlineLevel="2" x14ac:dyDescent="0.2">
      <c r="A3807" s="33" t="s">
        <v>7</v>
      </c>
      <c r="B3807" s="9">
        <v>8</v>
      </c>
      <c r="C3807" s="10">
        <v>509625</v>
      </c>
      <c r="D3807" s="273">
        <v>962501</v>
      </c>
      <c r="E3807" s="81" t="s">
        <v>756</v>
      </c>
      <c r="F3807" s="81">
        <v>6</v>
      </c>
      <c r="G3807" s="82" t="s">
        <v>860</v>
      </c>
      <c r="H3807" s="336">
        <f>SUMIFS('Круглосуточный стационар'!J:J,'Круглосуточный стационар'!D:D,СВОД!D3807,'Круглосуточный стационар'!H:H,"-",'Круглосуточный стационар'!F:F,СВОД!F3807)+SUMIFS(ВМП!J:J,ВМП!D:D,СВОД!D3807,ВМП!H:H,"-",ВМП!F:F,СВОД!F3807)+SUMIFS('Дневной стационар'!J:J,'Дневной стационар'!D:D,СВОД!D3807,'Дневной стационар'!H:H,"-",'Дневной стационар'!F:F,СВОД!F3807)+SUMIFS(ЭКО!H:H,ЭКО!D:D,СВОД!D3807,ЭКО!F:F,СВОД!F3807)+SUMIFS(Диализ!H:H,Диализ!D:D,СВОД!D3807,Диализ!F:F,СВОД!F3807)</f>
        <v>0</v>
      </c>
      <c r="I3807" s="337">
        <f>SUMIFS(Поликлиника!H:H,Поликлиника!D:D,СВОД!D3807,Поликлиника!F:F,СВОД!F3807)</f>
        <v>0</v>
      </c>
      <c r="J3807" s="337">
        <f>SUMIFS(Поликлиника!AQ:AQ,Поликлиника!D:D,СВОД!D3807,Поликлиника!F:F,СВОД!F3807)</f>
        <v>0</v>
      </c>
      <c r="K3807" s="337">
        <f>SUMIFS(Поликлиника!AV:AV,Поликлиника!D:D,СВОД!D3807,Поликлиника!F:F,СВОД!F3807)</f>
        <v>0</v>
      </c>
      <c r="L3807" s="337">
        <f>SUMIFS(Поликлиника!BA:BA,Поликлиника!D:D,СВОД!D3807,Поликлиника!F:F,СВОД!F3807)</f>
        <v>0</v>
      </c>
      <c r="M3807" s="337">
        <f>SUMIFS(Услуги!H:H,Услуги!D:D,СВОД!D3807,Услуги!F:F,СВОД!F3807)+SUMIFS(Услуги!M:M,Услуги!D:D,СВОД!D3807,Услуги!F:F,СВОД!F3807)+SUMIFS(Услуги!R:R,Услуги!D:D,СВОД!D3807,Услуги!F:F,СВОД!F3807)+SUMIFS(Услуги!W:W,Услуги!D:D,СВОД!D3807,Услуги!F:F,СВОД!F3807)+SUMIFS(Услуги!AB:AB,Услуги!D:D,СВОД!D3807,Услуги!F:F,СВОД!F3807)+SUMIFS(Услуги!AG:AG,Услуги!D:D,СВОД!D3807,Услуги!F:F,СВОД!F3807)+SUMIFS(Услуги!AL:AL,Услуги!D:D,СВОД!D3807,Услуги!F:F,СВОД!F3807)+SUMIFS(Услуги!AQ:AQ,Услуги!D:D,СВОД!D3807,Услуги!F:F,СВОД!F3807)</f>
        <v>0</v>
      </c>
      <c r="N3807" s="337">
        <f>SUMIFS('Скорая мед.помощь'!I:I,'Скорая мед.помощь'!D:D,СВОД!D3807,'Скорая мед.помощь'!F:F,СВОД!F3807)</f>
        <v>0</v>
      </c>
      <c r="O3807" s="338">
        <f>SUMIFS(Поликлиника!BF:BF,Поликлиника!D:D,СВОД!D3807,Поликлиника!F:F,СВОД!F3807)</f>
        <v>0</v>
      </c>
      <c r="P3807" s="339">
        <f>SUMIFS('Круглосуточный стационар'!O:O,'Круглосуточный стационар'!D:D,СВОД!D3807,'Круглосуточный стационар'!F:F,СВОД!F3807,'Круглосуточный стационар'!H:H,"-")+SUMIFS(ВМП!O:O,ВМП!D:D,СВОД!D3807,ВМП!F:F,СВОД!F3807,ВМП!H:H,"-")+SUMIFS('Дневной стационар'!O:O,'Дневной стационар'!D:D,СВОД!D3807,'Дневной стационар'!F:F,СВОД!F3807,'Дневной стационар'!H:H,"-")+SUMIFS(ЭКО!M:M,ЭКО!D:D,СВОД!D3807,ЭКО!F:F,СВОД!F3807)+SUMIFS(Диализ!M:M,Диализ!D:D,СВОД!D3807,Диализ!F:F,СВОД!F3807)+SUMIFS('Скорая мед.помощь'!N:N,'Скорая мед.помощь'!D:D,СВОД!D3807,'Скорая мед.помощь'!F:F,СВОД!F3807)+SUMIFS(Услуги!AV:AV,Услуги!D:D,СВОД!D3807,Услуги!F:F,СВОД!F3807)+SUMIFS(Поликлиника!BK:BK,Поликлиника!D:D,СВОД!D3807,Поликлиника!F:F,СВОД!F3807)</f>
        <v>0</v>
      </c>
      <c r="Q3807" s="336">
        <f>SUMIFS(Сверхбаза!L:L,Сверхбаза!C:C,СВОД!D3807,Сверхбаза!E:E,СВОД!F3807)+SUMIFS(Сверхбаза!N:N,Сверхбаза!C:C,СВОД!D3807,Сверхбаза!E:E,СВОД!F3807)</f>
        <v>0</v>
      </c>
      <c r="R3807" s="337">
        <f>SUMIFS(Сверхбаза!P:P,Сверхбаза!C:C,СВОД!D3807,Сверхбаза!E:E,СВОД!F3807)</f>
        <v>0</v>
      </c>
      <c r="S3807" s="337">
        <f>SUMIFS(Сверхбаза!R:R,Сверхбаза!C:C,СВОД!D3807,Сверхбаза!E:E,СВОД!F3807)</f>
        <v>0</v>
      </c>
      <c r="T3807" s="337">
        <f>SUMIFS(Сверхбаза!Q:Q,Сверхбаза!C:C,СВОД!D3807,Сверхбаза!E:E,СВОД!F3807)</f>
        <v>0</v>
      </c>
      <c r="U3807" s="337">
        <f>SUMIFS(Сверхбаза!S:S,Сверхбаза!C:C,СВОД!D3807,Сверхбаза!E:E,СВОД!F3807)</f>
        <v>0</v>
      </c>
      <c r="V3807" s="339">
        <f>SUMIFS(Сверхбаза!G:G,Сверхбаза!C:C,СВОД!D3807,Сверхбаза!E:E,СВОД!F3807)</f>
        <v>0</v>
      </c>
    </row>
    <row r="3808" spans="1:22" ht="25.5" outlineLevel="2" x14ac:dyDescent="0.2">
      <c r="A3808" s="33" t="s">
        <v>7</v>
      </c>
      <c r="B3808" s="9">
        <v>8</v>
      </c>
      <c r="C3808" s="10">
        <v>509625</v>
      </c>
      <c r="D3808" s="273">
        <v>962501</v>
      </c>
      <c r="E3808" s="81" t="s">
        <v>756</v>
      </c>
      <c r="F3808" s="81">
        <v>3</v>
      </c>
      <c r="G3808" s="82" t="s">
        <v>136</v>
      </c>
      <c r="H3808" s="336">
        <f>SUMIFS('Круглосуточный стационар'!J:J,'Круглосуточный стационар'!D:D,СВОД!D3808,'Круглосуточный стационар'!H:H,"-",'Круглосуточный стационар'!F:F,СВОД!F3808)+SUMIFS(ВМП!J:J,ВМП!D:D,СВОД!D3808,ВМП!H:H,"-",ВМП!F:F,СВОД!F3808)+SUMIFS('Дневной стационар'!J:J,'Дневной стационар'!D:D,СВОД!D3808,'Дневной стационар'!H:H,"-",'Дневной стационар'!F:F,СВОД!F3808)+SUMIFS(ЭКО!H:H,ЭКО!D:D,СВОД!D3808,ЭКО!F:F,СВОД!F3808)+SUMIFS(Диализ!H:H,Диализ!D:D,СВОД!D3808,Диализ!F:F,СВОД!F3808)</f>
        <v>0</v>
      </c>
      <c r="I3808" s="337">
        <f>SUMIFS(Поликлиника!H:H,Поликлиника!D:D,СВОД!D3808,Поликлиника!F:F,СВОД!F3808)</f>
        <v>0</v>
      </c>
      <c r="J3808" s="337">
        <f>SUMIFS(Поликлиника!AQ:AQ,Поликлиника!D:D,СВОД!D3808,Поликлиника!F:F,СВОД!F3808)</f>
        <v>0</v>
      </c>
      <c r="K3808" s="337">
        <f>SUMIFS(Поликлиника!AV:AV,Поликлиника!D:D,СВОД!D3808,Поликлиника!F:F,СВОД!F3808)</f>
        <v>0</v>
      </c>
      <c r="L3808" s="337">
        <f>SUMIFS(Поликлиника!BA:BA,Поликлиника!D:D,СВОД!D3808,Поликлиника!F:F,СВОД!F3808)</f>
        <v>0</v>
      </c>
      <c r="M3808" s="337">
        <f>SUMIFS(Услуги!H:H,Услуги!D:D,СВОД!D3808,Услуги!F:F,СВОД!F3808)+SUMIFS(Услуги!M:M,Услуги!D:D,СВОД!D3808,Услуги!F:F,СВОД!F3808)+SUMIFS(Услуги!R:R,Услуги!D:D,СВОД!D3808,Услуги!F:F,СВОД!F3808)+SUMIFS(Услуги!W:W,Услуги!D:D,СВОД!D3808,Услуги!F:F,СВОД!F3808)+SUMIFS(Услуги!AB:AB,Услуги!D:D,СВОД!D3808,Услуги!F:F,СВОД!F3808)+SUMIFS(Услуги!AG:AG,Услуги!D:D,СВОД!D3808,Услуги!F:F,СВОД!F3808)+SUMIFS(Услуги!AL:AL,Услуги!D:D,СВОД!D3808,Услуги!F:F,СВОД!F3808)+SUMIFS(Услуги!AQ:AQ,Услуги!D:D,СВОД!D3808,Услуги!F:F,СВОД!F3808)</f>
        <v>0</v>
      </c>
      <c r="N3808" s="337">
        <f>SUMIFS('Скорая мед.помощь'!I:I,'Скорая мед.помощь'!D:D,СВОД!D3808,'Скорая мед.помощь'!F:F,СВОД!F3808)</f>
        <v>0</v>
      </c>
      <c r="O3808" s="338">
        <f>SUMIFS(Поликлиника!BF:BF,Поликлиника!D:D,СВОД!D3808,Поликлиника!F:F,СВОД!F3808)</f>
        <v>0</v>
      </c>
      <c r="P3808" s="339">
        <f>SUMIFS('Круглосуточный стационар'!O:O,'Круглосуточный стационар'!D:D,СВОД!D3808,'Круглосуточный стационар'!F:F,СВОД!F3808,'Круглосуточный стационар'!H:H,"-")+SUMIFS(ВМП!O:O,ВМП!D:D,СВОД!D3808,ВМП!F:F,СВОД!F3808,ВМП!H:H,"-")+SUMIFS('Дневной стационар'!O:O,'Дневной стационар'!D:D,СВОД!D3808,'Дневной стационар'!F:F,СВОД!F3808,'Дневной стационар'!H:H,"-")+SUMIFS(ЭКО!M:M,ЭКО!D:D,СВОД!D3808,ЭКО!F:F,СВОД!F3808)+SUMIFS(Диализ!M:M,Диализ!D:D,СВОД!D3808,Диализ!F:F,СВОД!F3808)+SUMIFS('Скорая мед.помощь'!N:N,'Скорая мед.помощь'!D:D,СВОД!D3808,'Скорая мед.помощь'!F:F,СВОД!F3808)+SUMIFS(Услуги!AV:AV,Услуги!D:D,СВОД!D3808,Услуги!F:F,СВОД!F3808)+SUMIFS(Поликлиника!BK:BK,Поликлиника!D:D,СВОД!D3808,Поликлиника!F:F,СВОД!F3808)</f>
        <v>0</v>
      </c>
      <c r="Q3808" s="336">
        <f>SUMIFS(Сверхбаза!L:L,Сверхбаза!C:C,СВОД!D3808,Сверхбаза!E:E,СВОД!F3808)+SUMIFS(Сверхбаза!N:N,Сверхбаза!C:C,СВОД!D3808,Сверхбаза!E:E,СВОД!F3808)</f>
        <v>0</v>
      </c>
      <c r="R3808" s="337">
        <f>SUMIFS(Сверхбаза!P:P,Сверхбаза!C:C,СВОД!D3808,Сверхбаза!E:E,СВОД!F3808)</f>
        <v>177</v>
      </c>
      <c r="S3808" s="337">
        <f>SUMIFS(Сверхбаза!R:R,Сверхбаза!C:C,СВОД!D3808,Сверхбаза!E:E,СВОД!F3808)</f>
        <v>3582</v>
      </c>
      <c r="T3808" s="337">
        <f>SUMIFS(Сверхбаза!Q:Q,Сверхбаза!C:C,СВОД!D3808,Сверхбаза!E:E,СВОД!F3808)</f>
        <v>31881</v>
      </c>
      <c r="U3808" s="337">
        <f>SUMIFS(Сверхбаза!S:S,Сверхбаза!C:C,СВОД!D3808,Сверхбаза!E:E,СВОД!F3808)</f>
        <v>0</v>
      </c>
      <c r="V3808" s="339">
        <f>SUMIFS(Сверхбаза!G:G,Сверхбаза!C:C,СВОД!D3808,Сверхбаза!E:E,СВОД!F3808)</f>
        <v>22716.827000000001</v>
      </c>
    </row>
    <row r="3809" spans="1:22" ht="25.5" outlineLevel="2" x14ac:dyDescent="0.2">
      <c r="A3809" s="33" t="s">
        <v>7</v>
      </c>
      <c r="B3809" s="9">
        <v>8</v>
      </c>
      <c r="C3809" s="10">
        <v>509625</v>
      </c>
      <c r="D3809" s="273">
        <v>962501</v>
      </c>
      <c r="E3809" s="81" t="s">
        <v>756</v>
      </c>
      <c r="F3809" s="81">
        <v>7</v>
      </c>
      <c r="G3809" s="82" t="s">
        <v>861</v>
      </c>
      <c r="H3809" s="336">
        <f>SUMIFS('Круглосуточный стационар'!J:J,'Круглосуточный стационар'!D:D,СВОД!D3809,'Круглосуточный стационар'!H:H,"-",'Круглосуточный стационар'!F:F,СВОД!F3809)+SUMIFS(ВМП!J:J,ВМП!D:D,СВОД!D3809,ВМП!H:H,"-",ВМП!F:F,СВОД!F3809)+SUMIFS('Дневной стационар'!J:J,'Дневной стационар'!D:D,СВОД!D3809,'Дневной стационар'!H:H,"-",'Дневной стационар'!F:F,СВОД!F3809)+SUMIFS(ЭКО!H:H,ЭКО!D:D,СВОД!D3809,ЭКО!F:F,СВОД!F3809)+SUMIFS(Диализ!H:H,Диализ!D:D,СВОД!D3809,Диализ!F:F,СВОД!F3809)</f>
        <v>0</v>
      </c>
      <c r="I3809" s="337">
        <f>SUMIFS(Поликлиника!H:H,Поликлиника!D:D,СВОД!D3809,Поликлиника!F:F,СВОД!F3809)</f>
        <v>0</v>
      </c>
      <c r="J3809" s="337">
        <f>SUMIFS(Поликлиника!AQ:AQ,Поликлиника!D:D,СВОД!D3809,Поликлиника!F:F,СВОД!F3809)</f>
        <v>0</v>
      </c>
      <c r="K3809" s="337">
        <f>SUMIFS(Поликлиника!AV:AV,Поликлиника!D:D,СВОД!D3809,Поликлиника!F:F,СВОД!F3809)</f>
        <v>0</v>
      </c>
      <c r="L3809" s="337">
        <f>SUMIFS(Поликлиника!BA:BA,Поликлиника!D:D,СВОД!D3809,Поликлиника!F:F,СВОД!F3809)</f>
        <v>0</v>
      </c>
      <c r="M3809" s="337">
        <f>SUMIFS(Услуги!H:H,Услуги!D:D,СВОД!D3809,Услуги!F:F,СВОД!F3809)+SUMIFS(Услуги!M:M,Услуги!D:D,СВОД!D3809,Услуги!F:F,СВОД!F3809)+SUMIFS(Услуги!R:R,Услуги!D:D,СВОД!D3809,Услуги!F:F,СВОД!F3809)+SUMIFS(Услуги!W:W,Услуги!D:D,СВОД!D3809,Услуги!F:F,СВОД!F3809)+SUMIFS(Услуги!AB:AB,Услуги!D:D,СВОД!D3809,Услуги!F:F,СВОД!F3809)+SUMIFS(Услуги!AG:AG,Услуги!D:D,СВОД!D3809,Услуги!F:F,СВОД!F3809)+SUMIFS(Услуги!AL:AL,Услуги!D:D,СВОД!D3809,Услуги!F:F,СВОД!F3809)+SUMIFS(Услуги!AQ:AQ,Услуги!D:D,СВОД!D3809,Услуги!F:F,СВОД!F3809)</f>
        <v>0</v>
      </c>
      <c r="N3809" s="337">
        <f>SUMIFS('Скорая мед.помощь'!I:I,'Скорая мед.помощь'!D:D,СВОД!D3809,'Скорая мед.помощь'!F:F,СВОД!F3809)</f>
        <v>0</v>
      </c>
      <c r="O3809" s="338">
        <f>SUMIFS(Поликлиника!BF:BF,Поликлиника!D:D,СВОД!D3809,Поликлиника!F:F,СВОД!F3809)</f>
        <v>0</v>
      </c>
      <c r="P3809" s="339">
        <f>SUMIFS('Круглосуточный стационар'!O:O,'Круглосуточный стационар'!D:D,СВОД!D3809,'Круглосуточный стационар'!F:F,СВОД!F3809,'Круглосуточный стационар'!H:H,"-")+SUMIFS(ВМП!O:O,ВМП!D:D,СВОД!D3809,ВМП!F:F,СВОД!F3809,ВМП!H:H,"-")+SUMIFS('Дневной стационар'!O:O,'Дневной стационар'!D:D,СВОД!D3809,'Дневной стационар'!F:F,СВОД!F3809,'Дневной стационар'!H:H,"-")+SUMIFS(ЭКО!M:M,ЭКО!D:D,СВОД!D3809,ЭКО!F:F,СВОД!F3809)+SUMIFS(Диализ!M:M,Диализ!D:D,СВОД!D3809,Диализ!F:F,СВОД!F3809)+SUMIFS('Скорая мед.помощь'!N:N,'Скорая мед.помощь'!D:D,СВОД!D3809,'Скорая мед.помощь'!F:F,СВОД!F3809)+SUMIFS(Услуги!AV:AV,Услуги!D:D,СВОД!D3809,Услуги!F:F,СВОД!F3809)+SUMIFS(Поликлиника!BK:BK,Поликлиника!D:D,СВОД!D3809,Поликлиника!F:F,СВОД!F3809)</f>
        <v>0</v>
      </c>
      <c r="Q3809" s="336">
        <f>SUMIFS(Сверхбаза!L:L,Сверхбаза!C:C,СВОД!D3809,Сверхбаза!E:E,СВОД!F3809)+SUMIFS(Сверхбаза!N:N,Сверхбаза!C:C,СВОД!D3809,Сверхбаза!E:E,СВОД!F3809)</f>
        <v>0</v>
      </c>
      <c r="R3809" s="337">
        <f>SUMIFS(Сверхбаза!P:P,Сверхбаза!C:C,СВОД!D3809,Сверхбаза!E:E,СВОД!F3809)</f>
        <v>0</v>
      </c>
      <c r="S3809" s="337">
        <f>SUMIFS(Сверхбаза!R:R,Сверхбаза!C:C,СВОД!D3809,Сверхбаза!E:E,СВОД!F3809)</f>
        <v>0</v>
      </c>
      <c r="T3809" s="337">
        <f>SUMIFS(Сверхбаза!Q:Q,Сверхбаза!C:C,СВОД!D3809,Сверхбаза!E:E,СВОД!F3809)</f>
        <v>0</v>
      </c>
      <c r="U3809" s="337">
        <f>SUMIFS(Сверхбаза!S:S,Сверхбаза!C:C,СВОД!D3809,Сверхбаза!E:E,СВОД!F3809)</f>
        <v>0</v>
      </c>
      <c r="V3809" s="339">
        <f>SUMIFS(Сверхбаза!G:G,Сверхбаза!C:C,СВОД!D3809,Сверхбаза!E:E,СВОД!F3809)</f>
        <v>0</v>
      </c>
    </row>
    <row r="3810" spans="1:22" ht="25.5" outlineLevel="2" x14ac:dyDescent="0.2">
      <c r="A3810" s="33" t="s">
        <v>7</v>
      </c>
      <c r="B3810" s="9">
        <v>8</v>
      </c>
      <c r="C3810" s="10">
        <v>509625</v>
      </c>
      <c r="D3810" s="273">
        <v>962501</v>
      </c>
      <c r="E3810" s="81" t="s">
        <v>756</v>
      </c>
      <c r="F3810" s="81">
        <v>70</v>
      </c>
      <c r="G3810" s="82" t="s">
        <v>862</v>
      </c>
      <c r="H3810" s="336">
        <f>SUMIFS('Круглосуточный стационар'!J:J,'Круглосуточный стационар'!D:D,СВОД!D3810,'Круглосуточный стационар'!H:H,"-",'Круглосуточный стационар'!F:F,СВОД!F3810)+SUMIFS(ВМП!J:J,ВМП!D:D,СВОД!D3810,ВМП!H:H,"-",ВМП!F:F,СВОД!F3810)+SUMIFS('Дневной стационар'!J:J,'Дневной стационар'!D:D,СВОД!D3810,'Дневной стационар'!H:H,"-",'Дневной стационар'!F:F,СВОД!F3810)+SUMIFS(ЭКО!H:H,ЭКО!D:D,СВОД!D3810,ЭКО!F:F,СВОД!F3810)+SUMIFS(Диализ!H:H,Диализ!D:D,СВОД!D3810,Диализ!F:F,СВОД!F3810)</f>
        <v>0</v>
      </c>
      <c r="I3810" s="337">
        <f>SUMIFS(Поликлиника!H:H,Поликлиника!D:D,СВОД!D3810,Поликлиника!F:F,СВОД!F3810)</f>
        <v>0</v>
      </c>
      <c r="J3810" s="337">
        <f>SUMIFS(Поликлиника!AQ:AQ,Поликлиника!D:D,СВОД!D3810,Поликлиника!F:F,СВОД!F3810)</f>
        <v>0</v>
      </c>
      <c r="K3810" s="337">
        <f>SUMIFS(Поликлиника!AV:AV,Поликлиника!D:D,СВОД!D3810,Поликлиника!F:F,СВОД!F3810)</f>
        <v>0</v>
      </c>
      <c r="L3810" s="337">
        <f>SUMIFS(Поликлиника!BA:BA,Поликлиника!D:D,СВОД!D3810,Поликлиника!F:F,СВОД!F3810)</f>
        <v>0</v>
      </c>
      <c r="M3810" s="337">
        <f>SUMIFS(Услуги!H:H,Услуги!D:D,СВОД!D3810,Услуги!F:F,СВОД!F3810)+SUMIFS(Услуги!M:M,Услуги!D:D,СВОД!D3810,Услуги!F:F,СВОД!F3810)+SUMIFS(Услуги!R:R,Услуги!D:D,СВОД!D3810,Услуги!F:F,СВОД!F3810)+SUMIFS(Услуги!W:W,Услуги!D:D,СВОД!D3810,Услуги!F:F,СВОД!F3810)+SUMIFS(Услуги!AB:AB,Услуги!D:D,СВОД!D3810,Услуги!F:F,СВОД!F3810)+SUMIFS(Услуги!AG:AG,Услуги!D:D,СВОД!D3810,Услуги!F:F,СВОД!F3810)+SUMIFS(Услуги!AL:AL,Услуги!D:D,СВОД!D3810,Услуги!F:F,СВОД!F3810)+SUMIFS(Услуги!AQ:AQ,Услуги!D:D,СВОД!D3810,Услуги!F:F,СВОД!F3810)</f>
        <v>0</v>
      </c>
      <c r="N3810" s="337">
        <f>SUMIFS('Скорая мед.помощь'!I:I,'Скорая мед.помощь'!D:D,СВОД!D3810,'Скорая мед.помощь'!F:F,СВОД!F3810)</f>
        <v>0</v>
      </c>
      <c r="O3810" s="338">
        <f>SUMIFS(Поликлиника!BF:BF,Поликлиника!D:D,СВОД!D3810,Поликлиника!F:F,СВОД!F3810)</f>
        <v>0</v>
      </c>
      <c r="P3810" s="339">
        <f>SUMIFS('Круглосуточный стационар'!O:O,'Круглосуточный стационар'!D:D,СВОД!D3810,'Круглосуточный стационар'!F:F,СВОД!F3810,'Круглосуточный стационар'!H:H,"-")+SUMIFS(ВМП!O:O,ВМП!D:D,СВОД!D3810,ВМП!F:F,СВОД!F3810,ВМП!H:H,"-")+SUMIFS('Дневной стационар'!O:O,'Дневной стационар'!D:D,СВОД!D3810,'Дневной стационар'!F:F,СВОД!F3810,'Дневной стационар'!H:H,"-")+SUMIFS(ЭКО!M:M,ЭКО!D:D,СВОД!D3810,ЭКО!F:F,СВОД!F3810)+SUMIFS(Диализ!M:M,Диализ!D:D,СВОД!D3810,Диализ!F:F,СВОД!F3810)+SUMIFS('Скорая мед.помощь'!N:N,'Скорая мед.помощь'!D:D,СВОД!D3810,'Скорая мед.помощь'!F:F,СВОД!F3810)+SUMIFS(Услуги!AV:AV,Услуги!D:D,СВОД!D3810,Услуги!F:F,СВОД!F3810)+SUMIFS(Поликлиника!BK:BK,Поликлиника!D:D,СВОД!D3810,Поликлиника!F:F,СВОД!F3810)</f>
        <v>0</v>
      </c>
      <c r="Q3810" s="336">
        <f>SUMIFS(Сверхбаза!L:L,Сверхбаза!C:C,СВОД!D3810,Сверхбаза!E:E,СВОД!F3810)+SUMIFS(Сверхбаза!N:N,Сверхбаза!C:C,СВОД!D3810,Сверхбаза!E:E,СВОД!F3810)</f>
        <v>0</v>
      </c>
      <c r="R3810" s="337">
        <f>SUMIFS(Сверхбаза!P:P,Сверхбаза!C:C,СВОД!D3810,Сверхбаза!E:E,СВОД!F3810)</f>
        <v>0</v>
      </c>
      <c r="S3810" s="337">
        <f>SUMIFS(Сверхбаза!R:R,Сверхбаза!C:C,СВОД!D3810,Сверхбаза!E:E,СВОД!F3810)</f>
        <v>0</v>
      </c>
      <c r="T3810" s="337">
        <f>SUMIFS(Сверхбаза!Q:Q,Сверхбаза!C:C,СВОД!D3810,Сверхбаза!E:E,СВОД!F3810)</f>
        <v>0</v>
      </c>
      <c r="U3810" s="337">
        <f>SUMIFS(Сверхбаза!S:S,Сверхбаза!C:C,СВОД!D3810,Сверхбаза!E:E,СВОД!F3810)</f>
        <v>0</v>
      </c>
      <c r="V3810" s="339">
        <f>SUMIFS(Сверхбаза!G:G,Сверхбаза!C:C,СВОД!D3810,Сверхбаза!E:E,СВОД!F3810)</f>
        <v>0</v>
      </c>
    </row>
    <row r="3811" spans="1:22" ht="25.5" outlineLevel="2" x14ac:dyDescent="0.2">
      <c r="A3811" s="33" t="s">
        <v>7</v>
      </c>
      <c r="B3811" s="9">
        <v>8</v>
      </c>
      <c r="C3811" s="10">
        <v>509625</v>
      </c>
      <c r="D3811" s="273">
        <v>962501</v>
      </c>
      <c r="E3811" s="81" t="s">
        <v>756</v>
      </c>
      <c r="F3811" s="81">
        <v>94</v>
      </c>
      <c r="G3811" s="82" t="s">
        <v>124</v>
      </c>
      <c r="H3811" s="336">
        <f>SUMIFS('Круглосуточный стационар'!J:J,'Круглосуточный стационар'!D:D,СВОД!D3811,'Круглосуточный стационар'!H:H,"-",'Круглосуточный стационар'!F:F,СВОД!F3811)+SUMIFS(ВМП!J:J,ВМП!D:D,СВОД!D3811,ВМП!H:H,"-",ВМП!F:F,СВОД!F3811)+SUMIFS('Дневной стационар'!J:J,'Дневной стационар'!D:D,СВОД!D3811,'Дневной стационар'!H:H,"-",'Дневной стационар'!F:F,СВОД!F3811)+SUMIFS(ЭКО!H:H,ЭКО!D:D,СВОД!D3811,ЭКО!F:F,СВОД!F3811)+SUMIFS(Диализ!H:H,Диализ!D:D,СВОД!D3811,Диализ!F:F,СВОД!F3811)</f>
        <v>0</v>
      </c>
      <c r="I3811" s="337">
        <f>SUMIFS(Поликлиника!H:H,Поликлиника!D:D,СВОД!D3811,Поликлиника!F:F,СВОД!F3811)</f>
        <v>0</v>
      </c>
      <c r="J3811" s="337">
        <f>SUMIFS(Поликлиника!AQ:AQ,Поликлиника!D:D,СВОД!D3811,Поликлиника!F:F,СВОД!F3811)</f>
        <v>0</v>
      </c>
      <c r="K3811" s="337">
        <f>SUMIFS(Поликлиника!AV:AV,Поликлиника!D:D,СВОД!D3811,Поликлиника!F:F,СВОД!F3811)</f>
        <v>0</v>
      </c>
      <c r="L3811" s="337">
        <f>SUMIFS(Поликлиника!BA:BA,Поликлиника!D:D,СВОД!D3811,Поликлиника!F:F,СВОД!F3811)</f>
        <v>0</v>
      </c>
      <c r="M3811" s="337">
        <f>SUMIFS(Услуги!H:H,Услуги!D:D,СВОД!D3811,Услуги!F:F,СВОД!F3811)+SUMIFS(Услуги!M:M,Услуги!D:D,СВОД!D3811,Услуги!F:F,СВОД!F3811)+SUMIFS(Услуги!R:R,Услуги!D:D,СВОД!D3811,Услуги!F:F,СВОД!F3811)+SUMIFS(Услуги!W:W,Услуги!D:D,СВОД!D3811,Услуги!F:F,СВОД!F3811)+SUMIFS(Услуги!AB:AB,Услуги!D:D,СВОД!D3811,Услуги!F:F,СВОД!F3811)+SUMIFS(Услуги!AG:AG,Услуги!D:D,СВОД!D3811,Услуги!F:F,СВОД!F3811)+SUMIFS(Услуги!AL:AL,Услуги!D:D,СВОД!D3811,Услуги!F:F,СВОД!F3811)+SUMIFS(Услуги!AQ:AQ,Услуги!D:D,СВОД!D3811,Услуги!F:F,СВОД!F3811)</f>
        <v>0</v>
      </c>
      <c r="N3811" s="337">
        <f>SUMIFS('Скорая мед.помощь'!I:I,'Скорая мед.помощь'!D:D,СВОД!D3811,'Скорая мед.помощь'!F:F,СВОД!F3811)</f>
        <v>0</v>
      </c>
      <c r="O3811" s="338">
        <f>SUMIFS(Поликлиника!BF:BF,Поликлиника!D:D,СВОД!D3811,Поликлиника!F:F,СВОД!F3811)</f>
        <v>0</v>
      </c>
      <c r="P3811" s="339">
        <f>SUMIFS('Круглосуточный стационар'!O:O,'Круглосуточный стационар'!D:D,СВОД!D3811,'Круглосуточный стационар'!F:F,СВОД!F3811,'Круглосуточный стационар'!H:H,"-")+SUMIFS(ВМП!O:O,ВМП!D:D,СВОД!D3811,ВМП!F:F,СВОД!F3811,ВМП!H:H,"-")+SUMIFS('Дневной стационар'!O:O,'Дневной стационар'!D:D,СВОД!D3811,'Дневной стационар'!F:F,СВОД!F3811,'Дневной стационар'!H:H,"-")+SUMIFS(ЭКО!M:M,ЭКО!D:D,СВОД!D3811,ЭКО!F:F,СВОД!F3811)+SUMIFS(Диализ!M:M,Диализ!D:D,СВОД!D3811,Диализ!F:F,СВОД!F3811)+SUMIFS('Скорая мед.помощь'!N:N,'Скорая мед.помощь'!D:D,СВОД!D3811,'Скорая мед.помощь'!F:F,СВОД!F3811)+SUMIFS(Услуги!AV:AV,Услуги!D:D,СВОД!D3811,Услуги!F:F,СВОД!F3811)+SUMIFS(Поликлиника!BK:BK,Поликлиника!D:D,СВОД!D3811,Поликлиника!F:F,СВОД!F3811)</f>
        <v>0</v>
      </c>
      <c r="Q3811" s="336">
        <f>SUMIFS(Сверхбаза!L:L,Сверхбаза!C:C,СВОД!D3811,Сверхбаза!E:E,СВОД!F3811)+SUMIFS(Сверхбаза!N:N,Сверхбаза!C:C,СВОД!D3811,Сверхбаза!E:E,СВОД!F3811)</f>
        <v>0</v>
      </c>
      <c r="R3811" s="337">
        <f>SUMIFS(Сверхбаза!P:P,Сверхбаза!C:C,СВОД!D3811,Сверхбаза!E:E,СВОД!F3811)</f>
        <v>0</v>
      </c>
      <c r="S3811" s="337">
        <f>SUMIFS(Сверхбаза!R:R,Сверхбаза!C:C,СВОД!D3811,Сверхбаза!E:E,СВОД!F3811)</f>
        <v>0</v>
      </c>
      <c r="T3811" s="337">
        <f>SUMIFS(Сверхбаза!Q:Q,Сверхбаза!C:C,СВОД!D3811,Сверхбаза!E:E,СВОД!F3811)</f>
        <v>0</v>
      </c>
      <c r="U3811" s="337">
        <f>SUMIFS(Сверхбаза!S:S,Сверхбаза!C:C,СВОД!D3811,Сверхбаза!E:E,СВОД!F3811)</f>
        <v>0</v>
      </c>
      <c r="V3811" s="339">
        <f>SUMIFS(Сверхбаза!G:G,Сверхбаза!C:C,СВОД!D3811,Сверхбаза!E:E,СВОД!F3811)</f>
        <v>0</v>
      </c>
    </row>
    <row r="3812" spans="1:22" outlineLevel="1" x14ac:dyDescent="0.2">
      <c r="A3812" s="320"/>
      <c r="B3812" s="321"/>
      <c r="C3812" s="322"/>
      <c r="D3812" s="340" t="s">
        <v>491</v>
      </c>
      <c r="E3812" s="83"/>
      <c r="F3812" s="83"/>
      <c r="G3812" s="84"/>
      <c r="H3812" s="341"/>
      <c r="I3812" s="342"/>
      <c r="J3812" s="342"/>
      <c r="K3812" s="342"/>
      <c r="L3812" s="342"/>
      <c r="M3812" s="342"/>
      <c r="N3812" s="342"/>
      <c r="O3812" s="343"/>
      <c r="P3812" s="344">
        <f>SUBTOTAL(9,P3804:P3811)</f>
        <v>0</v>
      </c>
      <c r="Q3812" s="341"/>
      <c r="R3812" s="342"/>
      <c r="S3812" s="342"/>
      <c r="T3812" s="342"/>
      <c r="U3812" s="342"/>
      <c r="V3812" s="344">
        <f>SUBTOTAL(9,V3804:V3811)</f>
        <v>536747.41600000008</v>
      </c>
    </row>
    <row r="3813" spans="1:22" ht="51" outlineLevel="2" x14ac:dyDescent="0.2">
      <c r="A3813" s="33" t="s">
        <v>9</v>
      </c>
      <c r="B3813" s="9" t="s">
        <v>2948</v>
      </c>
      <c r="C3813" s="10">
        <v>509626</v>
      </c>
      <c r="D3813" s="273">
        <v>962601</v>
      </c>
      <c r="E3813" s="81" t="s">
        <v>2786</v>
      </c>
      <c r="F3813" s="81">
        <v>1</v>
      </c>
      <c r="G3813" s="82" t="s">
        <v>12</v>
      </c>
      <c r="H3813" s="336">
        <f>SUMIFS('Круглосуточный стационар'!J:J,'Круглосуточный стационар'!D:D,СВОД!D3813,'Круглосуточный стационар'!H:H,"-",'Круглосуточный стационар'!F:F,СВОД!F3813)+SUMIFS(ВМП!J:J,ВМП!D:D,СВОД!D3813,ВМП!H:H,"-",ВМП!F:F,СВОД!F3813)+SUMIFS('Дневной стационар'!J:J,'Дневной стационар'!D:D,СВОД!D3813,'Дневной стационар'!H:H,"-",'Дневной стационар'!F:F,СВОД!F3813)+SUMIFS(ЭКО!H:H,ЭКО!D:D,СВОД!D3813,ЭКО!F:F,СВОД!F3813)+SUMIFS(Диализ!H:H,Диализ!D:D,СВОД!D3813,Диализ!F:F,СВОД!F3813)</f>
        <v>0</v>
      </c>
      <c r="I3813" s="337">
        <f>SUMIFS(Поликлиника!H:H,Поликлиника!D:D,СВОД!D3813,Поликлиника!F:F,СВОД!F3813)</f>
        <v>0</v>
      </c>
      <c r="J3813" s="337">
        <f>SUMIFS(Поликлиника!AQ:AQ,Поликлиника!D:D,СВОД!D3813,Поликлиника!F:F,СВОД!F3813)</f>
        <v>0</v>
      </c>
      <c r="K3813" s="337">
        <f>SUMIFS(Поликлиника!AV:AV,Поликлиника!D:D,СВОД!D3813,Поликлиника!F:F,СВОД!F3813)</f>
        <v>0</v>
      </c>
      <c r="L3813" s="337">
        <f>SUMIFS(Поликлиника!BA:BA,Поликлиника!D:D,СВОД!D3813,Поликлиника!F:F,СВОД!F3813)</f>
        <v>0</v>
      </c>
      <c r="M3813" s="337">
        <f>SUMIFS(Услуги!H:H,Услуги!D:D,СВОД!D3813,Услуги!F:F,СВОД!F3813)+SUMIFS(Услуги!M:M,Услуги!D:D,СВОД!D3813,Услуги!F:F,СВОД!F3813)+SUMIFS(Услуги!R:R,Услуги!D:D,СВОД!D3813,Услуги!F:F,СВОД!F3813)+SUMIFS(Услуги!W:W,Услуги!D:D,СВОД!D3813,Услуги!F:F,СВОД!F3813)+SUMIFS(Услуги!AB:AB,Услуги!D:D,СВОД!D3813,Услуги!F:F,СВОД!F3813)+SUMIFS(Услуги!AG:AG,Услуги!D:D,СВОД!D3813,Услуги!F:F,СВОД!F3813)+SUMIFS(Услуги!AL:AL,Услуги!D:D,СВОД!D3813,Услуги!F:F,СВОД!F3813)+SUMIFS(Услуги!AQ:AQ,Услуги!D:D,СВОД!D3813,Услуги!F:F,СВОД!F3813)</f>
        <v>0</v>
      </c>
      <c r="N3813" s="337">
        <f>SUMIFS('Скорая мед.помощь'!I:I,'Скорая мед.помощь'!D:D,СВОД!D3813,'Скорая мед.помощь'!F:F,СВОД!F3813)</f>
        <v>0</v>
      </c>
      <c r="O3813" s="338">
        <f>SUMIFS(Поликлиника!BF:BF,Поликлиника!D:D,СВОД!D3813,Поликлиника!F:F,СВОД!F3813)</f>
        <v>0</v>
      </c>
      <c r="P3813" s="339">
        <f>SUMIFS('Круглосуточный стационар'!O:O,'Круглосуточный стационар'!D:D,СВОД!D3813,'Круглосуточный стационар'!F:F,СВОД!F3813,'Круглосуточный стационар'!H:H,"-")+SUMIFS(ВМП!O:O,ВМП!D:D,СВОД!D3813,ВМП!F:F,СВОД!F3813,ВМП!H:H,"-")+SUMIFS('Дневной стационар'!O:O,'Дневной стационар'!D:D,СВОД!D3813,'Дневной стационар'!F:F,СВОД!F3813,'Дневной стационар'!H:H,"-")+SUMIFS(ЭКО!M:M,ЭКО!D:D,СВОД!D3813,ЭКО!F:F,СВОД!F3813)+SUMIFS(Диализ!M:M,Диализ!D:D,СВОД!D3813,Диализ!F:F,СВОД!F3813)+SUMIFS('Скорая мед.помощь'!N:N,'Скорая мед.помощь'!D:D,СВОД!D3813,'Скорая мед.помощь'!F:F,СВОД!F3813)+SUMIFS(Услуги!AV:AV,Услуги!D:D,СВОД!D3813,Услуги!F:F,СВОД!F3813)+SUMIFS(Поликлиника!BK:BK,Поликлиника!D:D,СВОД!D3813,Поликлиника!F:F,СВОД!F3813)</f>
        <v>0</v>
      </c>
      <c r="Q3813" s="336">
        <f>SUMIFS(Сверхбаза!L:L,Сверхбаза!C:C,СВОД!D3813,Сверхбаза!E:E,СВОД!F3813)+SUMIFS(Сверхбаза!N:N,Сверхбаза!C:C,СВОД!D3813,Сверхбаза!E:E,СВОД!F3813)</f>
        <v>0</v>
      </c>
      <c r="R3813" s="337">
        <f>SUMIFS(Сверхбаза!P:P,Сверхбаза!C:C,СВОД!D3813,Сверхбаза!E:E,СВОД!F3813)</f>
        <v>0</v>
      </c>
      <c r="S3813" s="337">
        <f>SUMIFS(Сверхбаза!R:R,Сверхбаза!C:C,СВОД!D3813,Сверхбаза!E:E,СВОД!F3813)</f>
        <v>0</v>
      </c>
      <c r="T3813" s="337">
        <f>SUMIFS(Сверхбаза!Q:Q,Сверхбаза!C:C,СВОД!D3813,Сверхбаза!E:E,СВОД!F3813)</f>
        <v>0</v>
      </c>
      <c r="U3813" s="337">
        <f>SUMIFS(Сверхбаза!S:S,Сверхбаза!C:C,СВОД!D3813,Сверхбаза!E:E,СВОД!F3813)</f>
        <v>0</v>
      </c>
      <c r="V3813" s="339">
        <f>SUMIFS(Сверхбаза!G:G,Сверхбаза!C:C,СВОД!D3813,Сверхбаза!E:E,СВОД!F3813)</f>
        <v>0</v>
      </c>
    </row>
    <row r="3814" spans="1:22" ht="51" outlineLevel="2" x14ac:dyDescent="0.2">
      <c r="A3814" s="33" t="s">
        <v>9</v>
      </c>
      <c r="B3814" s="9" t="s">
        <v>2948</v>
      </c>
      <c r="C3814" s="10">
        <v>509626</v>
      </c>
      <c r="D3814" s="273">
        <v>962601</v>
      </c>
      <c r="E3814" s="81" t="s">
        <v>2786</v>
      </c>
      <c r="F3814" s="81">
        <v>13</v>
      </c>
      <c r="G3814" s="82" t="s">
        <v>859</v>
      </c>
      <c r="H3814" s="336">
        <f>SUMIFS('Круглосуточный стационар'!J:J,'Круглосуточный стационар'!D:D,СВОД!D3814,'Круглосуточный стационар'!H:H,"-",'Круглосуточный стационар'!F:F,СВОД!F3814)+SUMIFS(ВМП!J:J,ВМП!D:D,СВОД!D3814,ВМП!H:H,"-",ВМП!F:F,СВОД!F3814)+SUMIFS('Дневной стационар'!J:J,'Дневной стационар'!D:D,СВОД!D3814,'Дневной стационар'!H:H,"-",'Дневной стационар'!F:F,СВОД!F3814)+SUMIFS(ЭКО!H:H,ЭКО!D:D,СВОД!D3814,ЭКО!F:F,СВОД!F3814)+SUMIFS(Диализ!H:H,Диализ!D:D,СВОД!D3814,Диализ!F:F,СВОД!F3814)</f>
        <v>0</v>
      </c>
      <c r="I3814" s="337">
        <f>SUMIFS(Поликлиника!H:H,Поликлиника!D:D,СВОД!D3814,Поликлиника!F:F,СВОД!F3814)</f>
        <v>0</v>
      </c>
      <c r="J3814" s="337">
        <f>SUMIFS(Поликлиника!AQ:AQ,Поликлиника!D:D,СВОД!D3814,Поликлиника!F:F,СВОД!F3814)</f>
        <v>0</v>
      </c>
      <c r="K3814" s="337">
        <f>SUMIFS(Поликлиника!AV:AV,Поликлиника!D:D,СВОД!D3814,Поликлиника!F:F,СВОД!F3814)</f>
        <v>0</v>
      </c>
      <c r="L3814" s="337">
        <f>SUMIFS(Поликлиника!BA:BA,Поликлиника!D:D,СВОД!D3814,Поликлиника!F:F,СВОД!F3814)</f>
        <v>0</v>
      </c>
      <c r="M3814" s="337">
        <f>SUMIFS(Услуги!H:H,Услуги!D:D,СВОД!D3814,Услуги!F:F,СВОД!F3814)+SUMIFS(Услуги!M:M,Услуги!D:D,СВОД!D3814,Услуги!F:F,СВОД!F3814)+SUMIFS(Услуги!R:R,Услуги!D:D,СВОД!D3814,Услуги!F:F,СВОД!F3814)+SUMIFS(Услуги!W:W,Услуги!D:D,СВОД!D3814,Услуги!F:F,СВОД!F3814)+SUMIFS(Услуги!AB:AB,Услуги!D:D,СВОД!D3814,Услуги!F:F,СВОД!F3814)+SUMIFS(Услуги!AG:AG,Услуги!D:D,СВОД!D3814,Услуги!F:F,СВОД!F3814)+SUMIFS(Услуги!AL:AL,Услуги!D:D,СВОД!D3814,Услуги!F:F,СВОД!F3814)+SUMIFS(Услуги!AQ:AQ,Услуги!D:D,СВОД!D3814,Услуги!F:F,СВОД!F3814)</f>
        <v>0</v>
      </c>
      <c r="N3814" s="337">
        <f>SUMIFS('Скорая мед.помощь'!I:I,'Скорая мед.помощь'!D:D,СВОД!D3814,'Скорая мед.помощь'!F:F,СВОД!F3814)</f>
        <v>0</v>
      </c>
      <c r="O3814" s="338">
        <f>SUMIFS(Поликлиника!BF:BF,Поликлиника!D:D,СВОД!D3814,Поликлиника!F:F,СВОД!F3814)</f>
        <v>0</v>
      </c>
      <c r="P3814" s="339">
        <f>SUMIFS('Круглосуточный стационар'!O:O,'Круглосуточный стационар'!D:D,СВОД!D3814,'Круглосуточный стационар'!F:F,СВОД!F3814,'Круглосуточный стационар'!H:H,"-")+SUMIFS(ВМП!O:O,ВМП!D:D,СВОД!D3814,ВМП!F:F,СВОД!F3814,ВМП!H:H,"-")+SUMIFS('Дневной стационар'!O:O,'Дневной стационар'!D:D,СВОД!D3814,'Дневной стационар'!F:F,СВОД!F3814,'Дневной стационар'!H:H,"-")+SUMIFS(ЭКО!M:M,ЭКО!D:D,СВОД!D3814,ЭКО!F:F,СВОД!F3814)+SUMIFS(Диализ!M:M,Диализ!D:D,СВОД!D3814,Диализ!F:F,СВОД!F3814)+SUMIFS('Скорая мед.помощь'!N:N,'Скорая мед.помощь'!D:D,СВОД!D3814,'Скорая мед.помощь'!F:F,СВОД!F3814)+SUMIFS(Услуги!AV:AV,Услуги!D:D,СВОД!D3814,Услуги!F:F,СВОД!F3814)+SUMIFS(Поликлиника!BK:BK,Поликлиника!D:D,СВОД!D3814,Поликлиника!F:F,СВОД!F3814)</f>
        <v>0</v>
      </c>
      <c r="Q3814" s="336">
        <f>SUMIFS(Сверхбаза!L:L,Сверхбаза!C:C,СВОД!D3814,Сверхбаза!E:E,СВОД!F3814)+SUMIFS(Сверхбаза!N:N,Сверхбаза!C:C,СВОД!D3814,Сверхбаза!E:E,СВОД!F3814)</f>
        <v>0</v>
      </c>
      <c r="R3814" s="337">
        <f>SUMIFS(Сверхбаза!P:P,Сверхбаза!C:C,СВОД!D3814,Сверхбаза!E:E,СВОД!F3814)</f>
        <v>0</v>
      </c>
      <c r="S3814" s="337">
        <f>SUMIFS(Сверхбаза!R:R,Сверхбаза!C:C,СВОД!D3814,Сверхбаза!E:E,СВОД!F3814)</f>
        <v>0</v>
      </c>
      <c r="T3814" s="337">
        <f>SUMIFS(Сверхбаза!Q:Q,Сверхбаза!C:C,СВОД!D3814,Сверхбаза!E:E,СВОД!F3814)</f>
        <v>0</v>
      </c>
      <c r="U3814" s="337">
        <f>SUMIFS(Сверхбаза!S:S,Сверхбаза!C:C,СВОД!D3814,Сверхбаза!E:E,СВОД!F3814)</f>
        <v>0</v>
      </c>
      <c r="V3814" s="339">
        <f>SUMIFS(Сверхбаза!G:G,Сверхбаза!C:C,СВОД!D3814,Сверхбаза!E:E,СВОД!F3814)</f>
        <v>0</v>
      </c>
    </row>
    <row r="3815" spans="1:22" ht="51" outlineLevel="2" x14ac:dyDescent="0.2">
      <c r="A3815" s="33" t="s">
        <v>9</v>
      </c>
      <c r="B3815" s="9" t="s">
        <v>2948</v>
      </c>
      <c r="C3815" s="10">
        <v>509626</v>
      </c>
      <c r="D3815" s="273">
        <v>962601</v>
      </c>
      <c r="E3815" s="81" t="s">
        <v>2786</v>
      </c>
      <c r="F3815" s="81">
        <v>2</v>
      </c>
      <c r="G3815" s="82" t="s">
        <v>135</v>
      </c>
      <c r="H3815" s="336">
        <f>SUMIFS('Круглосуточный стационар'!J:J,'Круглосуточный стационар'!D:D,СВОД!D3815,'Круглосуточный стационар'!H:H,"-",'Круглосуточный стационар'!F:F,СВОД!F3815)+SUMIFS(ВМП!J:J,ВМП!D:D,СВОД!D3815,ВМП!H:H,"-",ВМП!F:F,СВОД!F3815)+SUMIFS('Дневной стационар'!J:J,'Дневной стационар'!D:D,СВОД!D3815,'Дневной стационар'!H:H,"-",'Дневной стационар'!F:F,СВОД!F3815)+SUMIFS(ЭКО!H:H,ЭКО!D:D,СВОД!D3815,ЭКО!F:F,СВОД!F3815)+SUMIFS(Диализ!H:H,Диализ!D:D,СВОД!D3815,Диализ!F:F,СВОД!F3815)</f>
        <v>0</v>
      </c>
      <c r="I3815" s="337">
        <f>SUMIFS(Поликлиника!H:H,Поликлиника!D:D,СВОД!D3815,Поликлиника!F:F,СВОД!F3815)</f>
        <v>0</v>
      </c>
      <c r="J3815" s="337">
        <f>SUMIFS(Поликлиника!AQ:AQ,Поликлиника!D:D,СВОД!D3815,Поликлиника!F:F,СВОД!F3815)</f>
        <v>0</v>
      </c>
      <c r="K3815" s="337">
        <f>SUMIFS(Поликлиника!AV:AV,Поликлиника!D:D,СВОД!D3815,Поликлиника!F:F,СВОД!F3815)</f>
        <v>0</v>
      </c>
      <c r="L3815" s="337">
        <f>SUMIFS(Поликлиника!BA:BA,Поликлиника!D:D,СВОД!D3815,Поликлиника!F:F,СВОД!F3815)</f>
        <v>0</v>
      </c>
      <c r="M3815" s="337">
        <f>SUMIFS(Услуги!H:H,Услуги!D:D,СВОД!D3815,Услуги!F:F,СВОД!F3815)+SUMIFS(Услуги!M:M,Услуги!D:D,СВОД!D3815,Услуги!F:F,СВОД!F3815)+SUMIFS(Услуги!R:R,Услуги!D:D,СВОД!D3815,Услуги!F:F,СВОД!F3815)+SUMIFS(Услуги!W:W,Услуги!D:D,СВОД!D3815,Услуги!F:F,СВОД!F3815)+SUMIFS(Услуги!AB:AB,Услуги!D:D,СВОД!D3815,Услуги!F:F,СВОД!F3815)+SUMIFS(Услуги!AG:AG,Услуги!D:D,СВОД!D3815,Услуги!F:F,СВОД!F3815)+SUMIFS(Услуги!AL:AL,Услуги!D:D,СВОД!D3815,Услуги!F:F,СВОД!F3815)+SUMIFS(Услуги!AQ:AQ,Услуги!D:D,СВОД!D3815,Услуги!F:F,СВОД!F3815)</f>
        <v>0</v>
      </c>
      <c r="N3815" s="337">
        <f>SUMIFS('Скорая мед.помощь'!I:I,'Скорая мед.помощь'!D:D,СВОД!D3815,'Скорая мед.помощь'!F:F,СВОД!F3815)</f>
        <v>0</v>
      </c>
      <c r="O3815" s="338">
        <f>SUMIFS(Поликлиника!BF:BF,Поликлиника!D:D,СВОД!D3815,Поликлиника!F:F,СВОД!F3815)</f>
        <v>0</v>
      </c>
      <c r="P3815" s="339">
        <f>SUMIFS('Круглосуточный стационар'!O:O,'Круглосуточный стационар'!D:D,СВОД!D3815,'Круглосуточный стационар'!F:F,СВОД!F3815,'Круглосуточный стационар'!H:H,"-")+SUMIFS(ВМП!O:O,ВМП!D:D,СВОД!D3815,ВМП!F:F,СВОД!F3815,ВМП!H:H,"-")+SUMIFS('Дневной стационар'!O:O,'Дневной стационар'!D:D,СВОД!D3815,'Дневной стационар'!F:F,СВОД!F3815,'Дневной стационар'!H:H,"-")+SUMIFS(ЭКО!M:M,ЭКО!D:D,СВОД!D3815,ЭКО!F:F,СВОД!F3815)+SUMIFS(Диализ!M:M,Диализ!D:D,СВОД!D3815,Диализ!F:F,СВОД!F3815)+SUMIFS('Скорая мед.помощь'!N:N,'Скорая мед.помощь'!D:D,СВОД!D3815,'Скорая мед.помощь'!F:F,СВОД!F3815)+SUMIFS(Услуги!AV:AV,Услуги!D:D,СВОД!D3815,Услуги!F:F,СВОД!F3815)+SUMIFS(Поликлиника!BK:BK,Поликлиника!D:D,СВОД!D3815,Поликлиника!F:F,СВОД!F3815)</f>
        <v>0</v>
      </c>
      <c r="Q3815" s="336">
        <f>SUMIFS(Сверхбаза!L:L,Сверхбаза!C:C,СВОД!D3815,Сверхбаза!E:E,СВОД!F3815)+SUMIFS(Сверхбаза!N:N,Сверхбаза!C:C,СВОД!D3815,Сверхбаза!E:E,СВОД!F3815)</f>
        <v>0</v>
      </c>
      <c r="R3815" s="337">
        <f>SUMIFS(Сверхбаза!P:P,Сверхбаза!C:C,СВОД!D3815,Сверхбаза!E:E,СВОД!F3815)</f>
        <v>0</v>
      </c>
      <c r="S3815" s="337">
        <f>SUMIFS(Сверхбаза!R:R,Сверхбаза!C:C,СВОД!D3815,Сверхбаза!E:E,СВОД!F3815)</f>
        <v>0</v>
      </c>
      <c r="T3815" s="337">
        <f>SUMIFS(Сверхбаза!Q:Q,Сверхбаза!C:C,СВОД!D3815,Сверхбаза!E:E,СВОД!F3815)</f>
        <v>0</v>
      </c>
      <c r="U3815" s="337">
        <f>SUMIFS(Сверхбаза!S:S,Сверхбаза!C:C,СВОД!D3815,Сверхбаза!E:E,СВОД!F3815)</f>
        <v>0</v>
      </c>
      <c r="V3815" s="339">
        <f>SUMIFS(Сверхбаза!G:G,Сверхбаза!C:C,СВОД!D3815,Сверхбаза!E:E,СВОД!F3815)</f>
        <v>0</v>
      </c>
    </row>
    <row r="3816" spans="1:22" ht="51" outlineLevel="2" x14ac:dyDescent="0.2">
      <c r="A3816" s="33" t="s">
        <v>9</v>
      </c>
      <c r="B3816" s="9" t="s">
        <v>2948</v>
      </c>
      <c r="C3816" s="10">
        <v>509626</v>
      </c>
      <c r="D3816" s="273">
        <v>962601</v>
      </c>
      <c r="E3816" s="81" t="s">
        <v>2786</v>
      </c>
      <c r="F3816" s="81">
        <v>6</v>
      </c>
      <c r="G3816" s="82" t="s">
        <v>860</v>
      </c>
      <c r="H3816" s="336">
        <f>SUMIFS('Круглосуточный стационар'!J:J,'Круглосуточный стационар'!D:D,СВОД!D3816,'Круглосуточный стационар'!H:H,"-",'Круглосуточный стационар'!F:F,СВОД!F3816)+SUMIFS(ВМП!J:J,ВМП!D:D,СВОД!D3816,ВМП!H:H,"-",ВМП!F:F,СВОД!F3816)+SUMIFS('Дневной стационар'!J:J,'Дневной стационар'!D:D,СВОД!D3816,'Дневной стационар'!H:H,"-",'Дневной стационар'!F:F,СВОД!F3816)+SUMIFS(ЭКО!H:H,ЭКО!D:D,СВОД!D3816,ЭКО!F:F,СВОД!F3816)+SUMIFS(Диализ!H:H,Диализ!D:D,СВОД!D3816,Диализ!F:F,СВОД!F3816)</f>
        <v>0</v>
      </c>
      <c r="I3816" s="337">
        <f>SUMIFS(Поликлиника!H:H,Поликлиника!D:D,СВОД!D3816,Поликлиника!F:F,СВОД!F3816)</f>
        <v>0</v>
      </c>
      <c r="J3816" s="337">
        <f>SUMIFS(Поликлиника!AQ:AQ,Поликлиника!D:D,СВОД!D3816,Поликлиника!F:F,СВОД!F3816)</f>
        <v>0</v>
      </c>
      <c r="K3816" s="337">
        <f>SUMIFS(Поликлиника!AV:AV,Поликлиника!D:D,СВОД!D3816,Поликлиника!F:F,СВОД!F3816)</f>
        <v>0</v>
      </c>
      <c r="L3816" s="337">
        <f>SUMIFS(Поликлиника!BA:BA,Поликлиника!D:D,СВОД!D3816,Поликлиника!F:F,СВОД!F3816)</f>
        <v>0</v>
      </c>
      <c r="M3816" s="337">
        <f>SUMIFS(Услуги!H:H,Услуги!D:D,СВОД!D3816,Услуги!F:F,СВОД!F3816)+SUMIFS(Услуги!M:M,Услуги!D:D,СВОД!D3816,Услуги!F:F,СВОД!F3816)+SUMIFS(Услуги!R:R,Услуги!D:D,СВОД!D3816,Услуги!F:F,СВОД!F3816)+SUMIFS(Услуги!W:W,Услуги!D:D,СВОД!D3816,Услуги!F:F,СВОД!F3816)+SUMIFS(Услуги!AB:AB,Услуги!D:D,СВОД!D3816,Услуги!F:F,СВОД!F3816)+SUMIFS(Услуги!AG:AG,Услуги!D:D,СВОД!D3816,Услуги!F:F,СВОД!F3816)+SUMIFS(Услуги!AL:AL,Услуги!D:D,СВОД!D3816,Услуги!F:F,СВОД!F3816)+SUMIFS(Услуги!AQ:AQ,Услуги!D:D,СВОД!D3816,Услуги!F:F,СВОД!F3816)</f>
        <v>0</v>
      </c>
      <c r="N3816" s="337">
        <f>SUMIFS('Скорая мед.помощь'!I:I,'Скорая мед.помощь'!D:D,СВОД!D3816,'Скорая мед.помощь'!F:F,СВОД!F3816)</f>
        <v>0</v>
      </c>
      <c r="O3816" s="338">
        <f>SUMIFS(Поликлиника!BF:BF,Поликлиника!D:D,СВОД!D3816,Поликлиника!F:F,СВОД!F3816)</f>
        <v>0</v>
      </c>
      <c r="P3816" s="339">
        <f>SUMIFS('Круглосуточный стационар'!O:O,'Круглосуточный стационар'!D:D,СВОД!D3816,'Круглосуточный стационар'!F:F,СВОД!F3816,'Круглосуточный стационар'!H:H,"-")+SUMIFS(ВМП!O:O,ВМП!D:D,СВОД!D3816,ВМП!F:F,СВОД!F3816,ВМП!H:H,"-")+SUMIFS('Дневной стационар'!O:O,'Дневной стационар'!D:D,СВОД!D3816,'Дневной стационар'!F:F,СВОД!F3816,'Дневной стационар'!H:H,"-")+SUMIFS(ЭКО!M:M,ЭКО!D:D,СВОД!D3816,ЭКО!F:F,СВОД!F3816)+SUMIFS(Диализ!M:M,Диализ!D:D,СВОД!D3816,Диализ!F:F,СВОД!F3816)+SUMIFS('Скорая мед.помощь'!N:N,'Скорая мед.помощь'!D:D,СВОД!D3816,'Скорая мед.помощь'!F:F,СВОД!F3816)+SUMIFS(Услуги!AV:AV,Услуги!D:D,СВОД!D3816,Услуги!F:F,СВОД!F3816)+SUMIFS(Поликлиника!BK:BK,Поликлиника!D:D,СВОД!D3816,Поликлиника!F:F,СВОД!F3816)</f>
        <v>0</v>
      </c>
      <c r="Q3816" s="336">
        <f>SUMIFS(Сверхбаза!L:L,Сверхбаза!C:C,СВОД!D3816,Сверхбаза!E:E,СВОД!F3816)+SUMIFS(Сверхбаза!N:N,Сверхбаза!C:C,СВОД!D3816,Сверхбаза!E:E,СВОД!F3816)</f>
        <v>0</v>
      </c>
      <c r="R3816" s="337">
        <f>SUMIFS(Сверхбаза!P:P,Сверхбаза!C:C,СВОД!D3816,Сверхбаза!E:E,СВОД!F3816)</f>
        <v>0</v>
      </c>
      <c r="S3816" s="337">
        <f>SUMIFS(Сверхбаза!R:R,Сверхбаза!C:C,СВОД!D3816,Сверхбаза!E:E,СВОД!F3816)</f>
        <v>0</v>
      </c>
      <c r="T3816" s="337">
        <f>SUMIFS(Сверхбаза!Q:Q,Сверхбаза!C:C,СВОД!D3816,Сверхбаза!E:E,СВОД!F3816)</f>
        <v>0</v>
      </c>
      <c r="U3816" s="337">
        <f>SUMIFS(Сверхбаза!S:S,Сверхбаза!C:C,СВОД!D3816,Сверхбаза!E:E,СВОД!F3816)</f>
        <v>0</v>
      </c>
      <c r="V3816" s="339">
        <f>SUMIFS(Сверхбаза!G:G,Сверхбаза!C:C,СВОД!D3816,Сверхбаза!E:E,СВОД!F3816)</f>
        <v>0</v>
      </c>
    </row>
    <row r="3817" spans="1:22" ht="51" outlineLevel="2" x14ac:dyDescent="0.2">
      <c r="A3817" s="33" t="s">
        <v>9</v>
      </c>
      <c r="B3817" s="9" t="s">
        <v>2948</v>
      </c>
      <c r="C3817" s="10">
        <v>509626</v>
      </c>
      <c r="D3817" s="273">
        <v>962601</v>
      </c>
      <c r="E3817" s="81" t="s">
        <v>2786</v>
      </c>
      <c r="F3817" s="81">
        <v>3</v>
      </c>
      <c r="G3817" s="82" t="s">
        <v>136</v>
      </c>
      <c r="H3817" s="336">
        <f>SUMIFS('Круглосуточный стационар'!J:J,'Круглосуточный стационар'!D:D,СВОД!D3817,'Круглосуточный стационар'!H:H,"-",'Круглосуточный стационар'!F:F,СВОД!F3817)+SUMIFS(ВМП!J:J,ВМП!D:D,СВОД!D3817,ВМП!H:H,"-",ВМП!F:F,СВОД!F3817)+SUMIFS('Дневной стационар'!J:J,'Дневной стационар'!D:D,СВОД!D3817,'Дневной стационар'!H:H,"-",'Дневной стационар'!F:F,СВОД!F3817)+SUMIFS(ЭКО!H:H,ЭКО!D:D,СВОД!D3817,ЭКО!F:F,СВОД!F3817)+SUMIFS(Диализ!H:H,Диализ!D:D,СВОД!D3817,Диализ!F:F,СВОД!F3817)</f>
        <v>0</v>
      </c>
      <c r="I3817" s="337">
        <f>SUMIFS(Поликлиника!H:H,Поликлиника!D:D,СВОД!D3817,Поликлиника!F:F,СВОД!F3817)</f>
        <v>0</v>
      </c>
      <c r="J3817" s="337">
        <f>SUMIFS(Поликлиника!AQ:AQ,Поликлиника!D:D,СВОД!D3817,Поликлиника!F:F,СВОД!F3817)</f>
        <v>0</v>
      </c>
      <c r="K3817" s="337">
        <f>SUMIFS(Поликлиника!AV:AV,Поликлиника!D:D,СВОД!D3817,Поликлиника!F:F,СВОД!F3817)</f>
        <v>0</v>
      </c>
      <c r="L3817" s="337">
        <f>SUMIFS(Поликлиника!BA:BA,Поликлиника!D:D,СВОД!D3817,Поликлиника!F:F,СВОД!F3817)</f>
        <v>0</v>
      </c>
      <c r="M3817" s="337">
        <f>SUMIFS(Услуги!H:H,Услуги!D:D,СВОД!D3817,Услуги!F:F,СВОД!F3817)+SUMIFS(Услуги!M:M,Услуги!D:D,СВОД!D3817,Услуги!F:F,СВОД!F3817)+SUMIFS(Услуги!R:R,Услуги!D:D,СВОД!D3817,Услуги!F:F,СВОД!F3817)+SUMIFS(Услуги!W:W,Услуги!D:D,СВОД!D3817,Услуги!F:F,СВОД!F3817)+SUMIFS(Услуги!AB:AB,Услуги!D:D,СВОД!D3817,Услуги!F:F,СВОД!F3817)+SUMIFS(Услуги!AG:AG,Услуги!D:D,СВОД!D3817,Услуги!F:F,СВОД!F3817)+SUMIFS(Услуги!AL:AL,Услуги!D:D,СВОД!D3817,Услуги!F:F,СВОД!F3817)+SUMIFS(Услуги!AQ:AQ,Услуги!D:D,СВОД!D3817,Услуги!F:F,СВОД!F3817)</f>
        <v>0</v>
      </c>
      <c r="N3817" s="337">
        <f>SUMIFS('Скорая мед.помощь'!I:I,'Скорая мед.помощь'!D:D,СВОД!D3817,'Скорая мед.помощь'!F:F,СВОД!F3817)</f>
        <v>0</v>
      </c>
      <c r="O3817" s="338">
        <f>SUMIFS(Поликлиника!BF:BF,Поликлиника!D:D,СВОД!D3817,Поликлиника!F:F,СВОД!F3817)</f>
        <v>0</v>
      </c>
      <c r="P3817" s="339">
        <f>SUMIFS('Круглосуточный стационар'!O:O,'Круглосуточный стационар'!D:D,СВОД!D3817,'Круглосуточный стационар'!F:F,СВОД!F3817,'Круглосуточный стационар'!H:H,"-")+SUMIFS(ВМП!O:O,ВМП!D:D,СВОД!D3817,ВМП!F:F,СВОД!F3817,ВМП!H:H,"-")+SUMIFS('Дневной стационар'!O:O,'Дневной стационар'!D:D,СВОД!D3817,'Дневной стационар'!F:F,СВОД!F3817,'Дневной стационар'!H:H,"-")+SUMIFS(ЭКО!M:M,ЭКО!D:D,СВОД!D3817,ЭКО!F:F,СВОД!F3817)+SUMIFS(Диализ!M:M,Диализ!D:D,СВОД!D3817,Диализ!F:F,СВОД!F3817)+SUMIFS('Скорая мед.помощь'!N:N,'Скорая мед.помощь'!D:D,СВОД!D3817,'Скорая мед.помощь'!F:F,СВОД!F3817)+SUMIFS(Услуги!AV:AV,Услуги!D:D,СВОД!D3817,Услуги!F:F,СВОД!F3817)+SUMIFS(Поликлиника!BK:BK,Поликлиника!D:D,СВОД!D3817,Поликлиника!F:F,СВОД!F3817)</f>
        <v>0</v>
      </c>
      <c r="Q3817" s="336">
        <f>SUMIFS(Сверхбаза!L:L,Сверхбаза!C:C,СВОД!D3817,Сверхбаза!E:E,СВОД!F3817)+SUMIFS(Сверхбаза!N:N,Сверхбаза!C:C,СВОД!D3817,Сверхбаза!E:E,СВОД!F3817)</f>
        <v>0</v>
      </c>
      <c r="R3817" s="337">
        <f>SUMIFS(Сверхбаза!P:P,Сверхбаза!C:C,СВОД!D3817,Сверхбаза!E:E,СВОД!F3817)</f>
        <v>0</v>
      </c>
      <c r="S3817" s="337">
        <f>SUMIFS(Сверхбаза!R:R,Сверхбаза!C:C,СВОД!D3817,Сверхбаза!E:E,СВОД!F3817)</f>
        <v>0</v>
      </c>
      <c r="T3817" s="337">
        <f>SUMIFS(Сверхбаза!Q:Q,Сверхбаза!C:C,СВОД!D3817,Сверхбаза!E:E,СВОД!F3817)</f>
        <v>0</v>
      </c>
      <c r="U3817" s="337">
        <f>SUMIFS(Сверхбаза!S:S,Сверхбаза!C:C,СВОД!D3817,Сверхбаза!E:E,СВОД!F3817)</f>
        <v>0</v>
      </c>
      <c r="V3817" s="339">
        <f>SUMIFS(Сверхбаза!G:G,Сверхбаза!C:C,СВОД!D3817,Сверхбаза!E:E,СВОД!F3817)</f>
        <v>0</v>
      </c>
    </row>
    <row r="3818" spans="1:22" ht="51" outlineLevel="2" x14ac:dyDescent="0.2">
      <c r="A3818" s="33" t="s">
        <v>9</v>
      </c>
      <c r="B3818" s="9" t="s">
        <v>2948</v>
      </c>
      <c r="C3818" s="10">
        <v>509626</v>
      </c>
      <c r="D3818" s="273">
        <v>962601</v>
      </c>
      <c r="E3818" s="81" t="s">
        <v>2786</v>
      </c>
      <c r="F3818" s="81">
        <v>7</v>
      </c>
      <c r="G3818" s="82" t="s">
        <v>861</v>
      </c>
      <c r="H3818" s="336">
        <f>SUMIFS('Круглосуточный стационар'!J:J,'Круглосуточный стационар'!D:D,СВОД!D3818,'Круглосуточный стационар'!H:H,"-",'Круглосуточный стационар'!F:F,СВОД!F3818)+SUMIFS(ВМП!J:J,ВМП!D:D,СВОД!D3818,ВМП!H:H,"-",ВМП!F:F,СВОД!F3818)+SUMIFS('Дневной стационар'!J:J,'Дневной стационар'!D:D,СВОД!D3818,'Дневной стационар'!H:H,"-",'Дневной стационар'!F:F,СВОД!F3818)+SUMIFS(ЭКО!H:H,ЭКО!D:D,СВОД!D3818,ЭКО!F:F,СВОД!F3818)+SUMIFS(Диализ!H:H,Диализ!D:D,СВОД!D3818,Диализ!F:F,СВОД!F3818)</f>
        <v>0</v>
      </c>
      <c r="I3818" s="337">
        <f>SUMIFS(Поликлиника!H:H,Поликлиника!D:D,СВОД!D3818,Поликлиника!F:F,СВОД!F3818)</f>
        <v>0</v>
      </c>
      <c r="J3818" s="337">
        <f>SUMIFS(Поликлиника!AQ:AQ,Поликлиника!D:D,СВОД!D3818,Поликлиника!F:F,СВОД!F3818)</f>
        <v>0</v>
      </c>
      <c r="K3818" s="337">
        <f>SUMIFS(Поликлиника!AV:AV,Поликлиника!D:D,СВОД!D3818,Поликлиника!F:F,СВОД!F3818)</f>
        <v>0</v>
      </c>
      <c r="L3818" s="337">
        <f>SUMIFS(Поликлиника!BA:BA,Поликлиника!D:D,СВОД!D3818,Поликлиника!F:F,СВОД!F3818)</f>
        <v>0</v>
      </c>
      <c r="M3818" s="337">
        <f>SUMIFS(Услуги!H:H,Услуги!D:D,СВОД!D3818,Услуги!F:F,СВОД!F3818)+SUMIFS(Услуги!M:M,Услуги!D:D,СВОД!D3818,Услуги!F:F,СВОД!F3818)+SUMIFS(Услуги!R:R,Услуги!D:D,СВОД!D3818,Услуги!F:F,СВОД!F3818)+SUMIFS(Услуги!W:W,Услуги!D:D,СВОД!D3818,Услуги!F:F,СВОД!F3818)+SUMIFS(Услуги!AB:AB,Услуги!D:D,СВОД!D3818,Услуги!F:F,СВОД!F3818)+SUMIFS(Услуги!AG:AG,Услуги!D:D,СВОД!D3818,Услуги!F:F,СВОД!F3818)+SUMIFS(Услуги!AL:AL,Услуги!D:D,СВОД!D3818,Услуги!F:F,СВОД!F3818)+SUMIFS(Услуги!AQ:AQ,Услуги!D:D,СВОД!D3818,Услуги!F:F,СВОД!F3818)</f>
        <v>0</v>
      </c>
      <c r="N3818" s="337">
        <f>SUMIFS('Скорая мед.помощь'!I:I,'Скорая мед.помощь'!D:D,СВОД!D3818,'Скорая мед.помощь'!F:F,СВОД!F3818)</f>
        <v>0</v>
      </c>
      <c r="O3818" s="338">
        <f>SUMIFS(Поликлиника!BF:BF,Поликлиника!D:D,СВОД!D3818,Поликлиника!F:F,СВОД!F3818)</f>
        <v>0</v>
      </c>
      <c r="P3818" s="339">
        <f>SUMIFS('Круглосуточный стационар'!O:O,'Круглосуточный стационар'!D:D,СВОД!D3818,'Круглосуточный стационар'!F:F,СВОД!F3818,'Круглосуточный стационар'!H:H,"-")+SUMIFS(ВМП!O:O,ВМП!D:D,СВОД!D3818,ВМП!F:F,СВОД!F3818,ВМП!H:H,"-")+SUMIFS('Дневной стационар'!O:O,'Дневной стационар'!D:D,СВОД!D3818,'Дневной стационар'!F:F,СВОД!F3818,'Дневной стационар'!H:H,"-")+SUMIFS(ЭКО!M:M,ЭКО!D:D,СВОД!D3818,ЭКО!F:F,СВОД!F3818)+SUMIFS(Диализ!M:M,Диализ!D:D,СВОД!D3818,Диализ!F:F,СВОД!F3818)+SUMIFS('Скорая мед.помощь'!N:N,'Скорая мед.помощь'!D:D,СВОД!D3818,'Скорая мед.помощь'!F:F,СВОД!F3818)+SUMIFS(Услуги!AV:AV,Услуги!D:D,СВОД!D3818,Услуги!F:F,СВОД!F3818)+SUMIFS(Поликлиника!BK:BK,Поликлиника!D:D,СВОД!D3818,Поликлиника!F:F,СВОД!F3818)</f>
        <v>0</v>
      </c>
      <c r="Q3818" s="336">
        <f>SUMIFS(Сверхбаза!L:L,Сверхбаза!C:C,СВОД!D3818,Сверхбаза!E:E,СВОД!F3818)+SUMIFS(Сверхбаза!N:N,Сверхбаза!C:C,СВОД!D3818,Сверхбаза!E:E,СВОД!F3818)</f>
        <v>0</v>
      </c>
      <c r="R3818" s="337">
        <f>SUMIFS(Сверхбаза!P:P,Сверхбаза!C:C,СВОД!D3818,Сверхбаза!E:E,СВОД!F3818)</f>
        <v>0</v>
      </c>
      <c r="S3818" s="337">
        <f>SUMIFS(Сверхбаза!R:R,Сверхбаза!C:C,СВОД!D3818,Сверхбаза!E:E,СВОД!F3818)</f>
        <v>0</v>
      </c>
      <c r="T3818" s="337">
        <f>SUMIFS(Сверхбаза!Q:Q,Сверхбаза!C:C,СВОД!D3818,Сверхбаза!E:E,СВОД!F3818)</f>
        <v>0</v>
      </c>
      <c r="U3818" s="337">
        <f>SUMIFS(Сверхбаза!S:S,Сверхбаза!C:C,СВОД!D3818,Сверхбаза!E:E,СВОД!F3818)</f>
        <v>0</v>
      </c>
      <c r="V3818" s="339">
        <f>SUMIFS(Сверхбаза!G:G,Сверхбаза!C:C,СВОД!D3818,Сверхбаза!E:E,СВОД!F3818)</f>
        <v>0</v>
      </c>
    </row>
    <row r="3819" spans="1:22" ht="51" outlineLevel="2" x14ac:dyDescent="0.2">
      <c r="A3819" s="33" t="s">
        <v>9</v>
      </c>
      <c r="B3819" s="9" t="s">
        <v>2948</v>
      </c>
      <c r="C3819" s="10">
        <v>509626</v>
      </c>
      <c r="D3819" s="273">
        <v>962601</v>
      </c>
      <c r="E3819" s="81" t="s">
        <v>2786</v>
      </c>
      <c r="F3819" s="81">
        <v>70</v>
      </c>
      <c r="G3819" s="82" t="s">
        <v>862</v>
      </c>
      <c r="H3819" s="336">
        <f>SUMIFS('Круглосуточный стационар'!J:J,'Круглосуточный стационар'!D:D,СВОД!D3819,'Круглосуточный стационар'!H:H,"-",'Круглосуточный стационар'!F:F,СВОД!F3819)+SUMIFS(ВМП!J:J,ВМП!D:D,СВОД!D3819,ВМП!H:H,"-",ВМП!F:F,СВОД!F3819)+SUMIFS('Дневной стационар'!J:J,'Дневной стационар'!D:D,СВОД!D3819,'Дневной стационар'!H:H,"-",'Дневной стационар'!F:F,СВОД!F3819)+SUMIFS(ЭКО!H:H,ЭКО!D:D,СВОД!D3819,ЭКО!F:F,СВОД!F3819)+SUMIFS(Диализ!H:H,Диализ!D:D,СВОД!D3819,Диализ!F:F,СВОД!F3819)</f>
        <v>0</v>
      </c>
      <c r="I3819" s="337">
        <f>SUMIFS(Поликлиника!H:H,Поликлиника!D:D,СВОД!D3819,Поликлиника!F:F,СВОД!F3819)</f>
        <v>0</v>
      </c>
      <c r="J3819" s="337">
        <f>SUMIFS(Поликлиника!AQ:AQ,Поликлиника!D:D,СВОД!D3819,Поликлиника!F:F,СВОД!F3819)</f>
        <v>0</v>
      </c>
      <c r="K3819" s="337">
        <f>SUMIFS(Поликлиника!AV:AV,Поликлиника!D:D,СВОД!D3819,Поликлиника!F:F,СВОД!F3819)</f>
        <v>0</v>
      </c>
      <c r="L3819" s="337">
        <f>SUMIFS(Поликлиника!BA:BA,Поликлиника!D:D,СВОД!D3819,Поликлиника!F:F,СВОД!F3819)</f>
        <v>0</v>
      </c>
      <c r="M3819" s="337">
        <f>SUMIFS(Услуги!H:H,Услуги!D:D,СВОД!D3819,Услуги!F:F,СВОД!F3819)+SUMIFS(Услуги!M:M,Услуги!D:D,СВОД!D3819,Услуги!F:F,СВОД!F3819)+SUMIFS(Услуги!R:R,Услуги!D:D,СВОД!D3819,Услуги!F:F,СВОД!F3819)+SUMIFS(Услуги!W:W,Услуги!D:D,СВОД!D3819,Услуги!F:F,СВОД!F3819)+SUMIFS(Услуги!AB:AB,Услуги!D:D,СВОД!D3819,Услуги!F:F,СВОД!F3819)+SUMIFS(Услуги!AG:AG,Услуги!D:D,СВОД!D3819,Услуги!F:F,СВОД!F3819)+SUMIFS(Услуги!AL:AL,Услуги!D:D,СВОД!D3819,Услуги!F:F,СВОД!F3819)+SUMIFS(Услуги!AQ:AQ,Услуги!D:D,СВОД!D3819,Услуги!F:F,СВОД!F3819)</f>
        <v>0</v>
      </c>
      <c r="N3819" s="337">
        <f>SUMIFS('Скорая мед.помощь'!I:I,'Скорая мед.помощь'!D:D,СВОД!D3819,'Скорая мед.помощь'!F:F,СВОД!F3819)</f>
        <v>0</v>
      </c>
      <c r="O3819" s="338">
        <f>SUMIFS(Поликлиника!BF:BF,Поликлиника!D:D,СВОД!D3819,Поликлиника!F:F,СВОД!F3819)</f>
        <v>0</v>
      </c>
      <c r="P3819" s="339">
        <f>SUMIFS('Круглосуточный стационар'!O:O,'Круглосуточный стационар'!D:D,СВОД!D3819,'Круглосуточный стационар'!F:F,СВОД!F3819,'Круглосуточный стационар'!H:H,"-")+SUMIFS(ВМП!O:O,ВМП!D:D,СВОД!D3819,ВМП!F:F,СВОД!F3819,ВМП!H:H,"-")+SUMIFS('Дневной стационар'!O:O,'Дневной стационар'!D:D,СВОД!D3819,'Дневной стационар'!F:F,СВОД!F3819,'Дневной стационар'!H:H,"-")+SUMIFS(ЭКО!M:M,ЭКО!D:D,СВОД!D3819,ЭКО!F:F,СВОД!F3819)+SUMIFS(Диализ!M:M,Диализ!D:D,СВОД!D3819,Диализ!F:F,СВОД!F3819)+SUMIFS('Скорая мед.помощь'!N:N,'Скорая мед.помощь'!D:D,СВОД!D3819,'Скорая мед.помощь'!F:F,СВОД!F3819)+SUMIFS(Услуги!AV:AV,Услуги!D:D,СВОД!D3819,Услуги!F:F,СВОД!F3819)+SUMIFS(Поликлиника!BK:BK,Поликлиника!D:D,СВОД!D3819,Поликлиника!F:F,СВОД!F3819)</f>
        <v>0</v>
      </c>
      <c r="Q3819" s="336">
        <f>SUMIFS(Сверхбаза!L:L,Сверхбаза!C:C,СВОД!D3819,Сверхбаза!E:E,СВОД!F3819)+SUMIFS(Сверхбаза!N:N,Сверхбаза!C:C,СВОД!D3819,Сверхбаза!E:E,СВОД!F3819)</f>
        <v>0</v>
      </c>
      <c r="R3819" s="337">
        <f>SUMIFS(Сверхбаза!P:P,Сверхбаза!C:C,СВОД!D3819,Сверхбаза!E:E,СВОД!F3819)</f>
        <v>0</v>
      </c>
      <c r="S3819" s="337">
        <f>SUMIFS(Сверхбаза!R:R,Сверхбаза!C:C,СВОД!D3819,Сверхбаза!E:E,СВОД!F3819)</f>
        <v>0</v>
      </c>
      <c r="T3819" s="337">
        <f>SUMIFS(Сверхбаза!Q:Q,Сверхбаза!C:C,СВОД!D3819,Сверхбаза!E:E,СВОД!F3819)</f>
        <v>0</v>
      </c>
      <c r="U3819" s="337">
        <f>SUMIFS(Сверхбаза!S:S,Сверхбаза!C:C,СВОД!D3819,Сверхбаза!E:E,СВОД!F3819)</f>
        <v>0</v>
      </c>
      <c r="V3819" s="339">
        <f>SUMIFS(Сверхбаза!G:G,Сверхбаза!C:C,СВОД!D3819,Сверхбаза!E:E,СВОД!F3819)</f>
        <v>0</v>
      </c>
    </row>
    <row r="3820" spans="1:22" ht="51" outlineLevel="2" x14ac:dyDescent="0.2">
      <c r="A3820" s="33" t="s">
        <v>9</v>
      </c>
      <c r="B3820" s="9" t="s">
        <v>2948</v>
      </c>
      <c r="C3820" s="10">
        <v>509626</v>
      </c>
      <c r="D3820" s="273">
        <v>962601</v>
      </c>
      <c r="E3820" s="81" t="s">
        <v>2786</v>
      </c>
      <c r="F3820" s="81">
        <v>94</v>
      </c>
      <c r="G3820" s="82" t="s">
        <v>124</v>
      </c>
      <c r="H3820" s="336">
        <f>SUMIFS('Круглосуточный стационар'!J:J,'Круглосуточный стационар'!D:D,СВОД!D3820,'Круглосуточный стационар'!H:H,"-",'Круглосуточный стационар'!F:F,СВОД!F3820)+SUMIFS(ВМП!J:J,ВМП!D:D,СВОД!D3820,ВМП!H:H,"-",ВМП!F:F,СВОД!F3820)+SUMIFS('Дневной стационар'!J:J,'Дневной стационар'!D:D,СВОД!D3820,'Дневной стационар'!H:H,"-",'Дневной стационар'!F:F,СВОД!F3820)+SUMIFS(ЭКО!H:H,ЭКО!D:D,СВОД!D3820,ЭКО!F:F,СВОД!F3820)+SUMIFS(Диализ!H:H,Диализ!D:D,СВОД!D3820,Диализ!F:F,СВОД!F3820)</f>
        <v>0</v>
      </c>
      <c r="I3820" s="337">
        <f>SUMIFS(Поликлиника!H:H,Поликлиника!D:D,СВОД!D3820,Поликлиника!F:F,СВОД!F3820)</f>
        <v>0</v>
      </c>
      <c r="J3820" s="337">
        <f>SUMIFS(Поликлиника!AQ:AQ,Поликлиника!D:D,СВОД!D3820,Поликлиника!F:F,СВОД!F3820)</f>
        <v>0</v>
      </c>
      <c r="K3820" s="337">
        <f>SUMIFS(Поликлиника!AV:AV,Поликлиника!D:D,СВОД!D3820,Поликлиника!F:F,СВОД!F3820)</f>
        <v>0</v>
      </c>
      <c r="L3820" s="337">
        <f>SUMIFS(Поликлиника!BA:BA,Поликлиника!D:D,СВОД!D3820,Поликлиника!F:F,СВОД!F3820)</f>
        <v>0</v>
      </c>
      <c r="M3820" s="337">
        <f>SUMIFS(Услуги!H:H,Услуги!D:D,СВОД!D3820,Услуги!F:F,СВОД!F3820)+SUMIFS(Услуги!M:M,Услуги!D:D,СВОД!D3820,Услуги!F:F,СВОД!F3820)+SUMIFS(Услуги!R:R,Услуги!D:D,СВОД!D3820,Услуги!F:F,СВОД!F3820)+SUMIFS(Услуги!W:W,Услуги!D:D,СВОД!D3820,Услуги!F:F,СВОД!F3820)+SUMIFS(Услуги!AB:AB,Услуги!D:D,СВОД!D3820,Услуги!F:F,СВОД!F3820)+SUMIFS(Услуги!AG:AG,Услуги!D:D,СВОД!D3820,Услуги!F:F,СВОД!F3820)+SUMIFS(Услуги!AL:AL,Услуги!D:D,СВОД!D3820,Услуги!F:F,СВОД!F3820)+SUMIFS(Услуги!AQ:AQ,Услуги!D:D,СВОД!D3820,Услуги!F:F,СВОД!F3820)</f>
        <v>0</v>
      </c>
      <c r="N3820" s="337">
        <f>SUMIFS('Скорая мед.помощь'!I:I,'Скорая мед.помощь'!D:D,СВОД!D3820,'Скорая мед.помощь'!F:F,СВОД!F3820)</f>
        <v>0</v>
      </c>
      <c r="O3820" s="338">
        <f>SUMIFS(Поликлиника!BF:BF,Поликлиника!D:D,СВОД!D3820,Поликлиника!F:F,СВОД!F3820)</f>
        <v>0</v>
      </c>
      <c r="P3820" s="339">
        <f>SUMIFS('Круглосуточный стационар'!O:O,'Круглосуточный стационар'!D:D,СВОД!D3820,'Круглосуточный стационар'!F:F,СВОД!F3820,'Круглосуточный стационар'!H:H,"-")+SUMIFS(ВМП!O:O,ВМП!D:D,СВОД!D3820,ВМП!F:F,СВОД!F3820,ВМП!H:H,"-")+SUMIFS('Дневной стационар'!O:O,'Дневной стационар'!D:D,СВОД!D3820,'Дневной стационар'!F:F,СВОД!F3820,'Дневной стационар'!H:H,"-")+SUMIFS(ЭКО!M:M,ЭКО!D:D,СВОД!D3820,ЭКО!F:F,СВОД!F3820)+SUMIFS(Диализ!M:M,Диализ!D:D,СВОД!D3820,Диализ!F:F,СВОД!F3820)+SUMIFS('Скорая мед.помощь'!N:N,'Скорая мед.помощь'!D:D,СВОД!D3820,'Скорая мед.помощь'!F:F,СВОД!F3820)+SUMIFS(Услуги!AV:AV,Услуги!D:D,СВОД!D3820,Услуги!F:F,СВОД!F3820)+SUMIFS(Поликлиника!BK:BK,Поликлиника!D:D,СВОД!D3820,Поликлиника!F:F,СВОД!F3820)</f>
        <v>0</v>
      </c>
      <c r="Q3820" s="336">
        <f>SUMIFS(Сверхбаза!L:L,Сверхбаза!C:C,СВОД!D3820,Сверхбаза!E:E,СВОД!F3820)+SUMIFS(Сверхбаза!N:N,Сверхбаза!C:C,СВОД!D3820,Сверхбаза!E:E,СВОД!F3820)</f>
        <v>0</v>
      </c>
      <c r="R3820" s="337">
        <f>SUMIFS(Сверхбаза!P:P,Сверхбаза!C:C,СВОД!D3820,Сверхбаза!E:E,СВОД!F3820)</f>
        <v>0</v>
      </c>
      <c r="S3820" s="337">
        <f>SUMIFS(Сверхбаза!R:R,Сверхбаза!C:C,СВОД!D3820,Сверхбаза!E:E,СВОД!F3820)</f>
        <v>0</v>
      </c>
      <c r="T3820" s="337">
        <f>SUMIFS(Сверхбаза!Q:Q,Сверхбаза!C:C,СВОД!D3820,Сверхбаза!E:E,СВОД!F3820)</f>
        <v>0</v>
      </c>
      <c r="U3820" s="337">
        <f>SUMIFS(Сверхбаза!S:S,Сверхбаза!C:C,СВОД!D3820,Сверхбаза!E:E,СВОД!F3820)</f>
        <v>0</v>
      </c>
      <c r="V3820" s="339">
        <f>SUMIFS(Сверхбаза!G:G,Сверхбаза!C:C,СВОД!D3820,Сверхбаза!E:E,СВОД!F3820)</f>
        <v>0</v>
      </c>
    </row>
    <row r="3821" spans="1:22" outlineLevel="1" x14ac:dyDescent="0.2">
      <c r="A3821" s="320"/>
      <c r="B3821" s="321"/>
      <c r="C3821" s="322"/>
      <c r="D3821" s="340" t="s">
        <v>470</v>
      </c>
      <c r="E3821" s="83"/>
      <c r="F3821" s="83"/>
      <c r="G3821" s="84"/>
      <c r="H3821" s="341"/>
      <c r="I3821" s="342"/>
      <c r="J3821" s="342"/>
      <c r="K3821" s="342"/>
      <c r="L3821" s="342"/>
      <c r="M3821" s="342"/>
      <c r="N3821" s="342"/>
      <c r="O3821" s="343"/>
      <c r="P3821" s="344">
        <f>SUBTOTAL(9,P3813:P3820)</f>
        <v>0</v>
      </c>
      <c r="Q3821" s="341"/>
      <c r="R3821" s="342"/>
      <c r="S3821" s="342"/>
      <c r="T3821" s="342"/>
      <c r="U3821" s="342"/>
      <c r="V3821" s="344">
        <f>SUBTOTAL(9,V3813:V3820)</f>
        <v>0</v>
      </c>
    </row>
    <row r="3822" spans="1:22" ht="25.5" outlineLevel="2" x14ac:dyDescent="0.2">
      <c r="A3822" s="33" t="s">
        <v>7</v>
      </c>
      <c r="B3822" s="9">
        <v>5</v>
      </c>
      <c r="C3822" s="10">
        <v>509627</v>
      </c>
      <c r="D3822" s="273">
        <v>962701</v>
      </c>
      <c r="E3822" s="81" t="s">
        <v>675</v>
      </c>
      <c r="F3822" s="81">
        <v>1</v>
      </c>
      <c r="G3822" s="82" t="s">
        <v>12</v>
      </c>
      <c r="H3822" s="336">
        <f>SUMIFS('Круглосуточный стационар'!J:J,'Круглосуточный стационар'!D:D,СВОД!D3822,'Круглосуточный стационар'!H:H,"-",'Круглосуточный стационар'!F:F,СВОД!F3822)+SUMIFS(ВМП!J:J,ВМП!D:D,СВОД!D3822,ВМП!H:H,"-",ВМП!F:F,СВОД!F3822)+SUMIFS('Дневной стационар'!J:J,'Дневной стационар'!D:D,СВОД!D3822,'Дневной стационар'!H:H,"-",'Дневной стационар'!F:F,СВОД!F3822)+SUMIFS(ЭКО!H:H,ЭКО!D:D,СВОД!D3822,ЭКО!F:F,СВОД!F3822)+SUMIFS(Диализ!H:H,Диализ!D:D,СВОД!D3822,Диализ!F:F,СВОД!F3822)</f>
        <v>0</v>
      </c>
      <c r="I3822" s="337">
        <f>SUMIFS(Поликлиника!H:H,Поликлиника!D:D,СВОД!D3822,Поликлиника!F:F,СВОД!F3822)</f>
        <v>0</v>
      </c>
      <c r="J3822" s="337">
        <f>SUMIFS(Поликлиника!AQ:AQ,Поликлиника!D:D,СВОД!D3822,Поликлиника!F:F,СВОД!F3822)</f>
        <v>0</v>
      </c>
      <c r="K3822" s="337">
        <f>SUMIFS(Поликлиника!AV:AV,Поликлиника!D:D,СВОД!D3822,Поликлиника!F:F,СВОД!F3822)</f>
        <v>0</v>
      </c>
      <c r="L3822" s="337">
        <f>SUMIFS(Поликлиника!BA:BA,Поликлиника!D:D,СВОД!D3822,Поликлиника!F:F,СВОД!F3822)</f>
        <v>0</v>
      </c>
      <c r="M3822" s="337">
        <f>SUMIFS(Услуги!H:H,Услуги!D:D,СВОД!D3822,Услуги!F:F,СВОД!F3822)+SUMIFS(Услуги!M:M,Услуги!D:D,СВОД!D3822,Услуги!F:F,СВОД!F3822)+SUMIFS(Услуги!R:R,Услуги!D:D,СВОД!D3822,Услуги!F:F,СВОД!F3822)+SUMIFS(Услуги!W:W,Услуги!D:D,СВОД!D3822,Услуги!F:F,СВОД!F3822)+SUMIFS(Услуги!AB:AB,Услуги!D:D,СВОД!D3822,Услуги!F:F,СВОД!F3822)+SUMIFS(Услуги!AG:AG,Услуги!D:D,СВОД!D3822,Услуги!F:F,СВОД!F3822)+SUMIFS(Услуги!AL:AL,Услуги!D:D,СВОД!D3822,Услуги!F:F,СВОД!F3822)+SUMIFS(Услуги!AQ:AQ,Услуги!D:D,СВОД!D3822,Услуги!F:F,СВОД!F3822)</f>
        <v>0</v>
      </c>
      <c r="N3822" s="337">
        <f>SUMIFS('Скорая мед.помощь'!I:I,'Скорая мед.помощь'!D:D,СВОД!D3822,'Скорая мед.помощь'!F:F,СВОД!F3822)</f>
        <v>0</v>
      </c>
      <c r="O3822" s="338">
        <f>SUMIFS(Поликлиника!BF:BF,Поликлиника!D:D,СВОД!D3822,Поликлиника!F:F,СВОД!F3822)</f>
        <v>0</v>
      </c>
      <c r="P3822" s="339">
        <f>SUMIFS('Круглосуточный стационар'!O:O,'Круглосуточный стационар'!D:D,СВОД!D3822,'Круглосуточный стационар'!F:F,СВОД!F3822,'Круглосуточный стационар'!H:H,"-")+SUMIFS(ВМП!O:O,ВМП!D:D,СВОД!D3822,ВМП!F:F,СВОД!F3822,ВМП!H:H,"-")+SUMIFS('Дневной стационар'!O:O,'Дневной стационар'!D:D,СВОД!D3822,'Дневной стационар'!F:F,СВОД!F3822,'Дневной стационар'!H:H,"-")+SUMIFS(ЭКО!M:M,ЭКО!D:D,СВОД!D3822,ЭКО!F:F,СВОД!F3822)+SUMIFS(Диализ!M:M,Диализ!D:D,СВОД!D3822,Диализ!F:F,СВОД!F3822)+SUMIFS('Скорая мед.помощь'!N:N,'Скорая мед.помощь'!D:D,СВОД!D3822,'Скорая мед.помощь'!F:F,СВОД!F3822)+SUMIFS(Услуги!AV:AV,Услуги!D:D,СВОД!D3822,Услуги!F:F,СВОД!F3822)+SUMIFS(Поликлиника!BK:BK,Поликлиника!D:D,СВОД!D3822,Поликлиника!F:F,СВОД!F3822)</f>
        <v>0</v>
      </c>
      <c r="Q3822" s="336">
        <f>SUMIFS(Сверхбаза!L:L,Сверхбаза!C:C,СВОД!D3822,Сверхбаза!E:E,СВОД!F3822)+SUMIFS(Сверхбаза!N:N,Сверхбаза!C:C,СВОД!D3822,Сверхбаза!E:E,СВОД!F3822)</f>
        <v>1378</v>
      </c>
      <c r="R3822" s="337">
        <f>SUMIFS(Сверхбаза!P:P,Сверхбаза!C:C,СВОД!D3822,Сверхбаза!E:E,СВОД!F3822)</f>
        <v>0</v>
      </c>
      <c r="S3822" s="337">
        <f>SUMIFS(Сверхбаза!R:R,Сверхбаза!C:C,СВОД!D3822,Сверхбаза!E:E,СВОД!F3822)</f>
        <v>0</v>
      </c>
      <c r="T3822" s="337">
        <f>SUMIFS(Сверхбаза!Q:Q,Сверхбаза!C:C,СВОД!D3822,Сверхбаза!E:E,СВОД!F3822)</f>
        <v>0</v>
      </c>
      <c r="U3822" s="337">
        <f>SUMIFS(Сверхбаза!S:S,Сверхбаза!C:C,СВОД!D3822,Сверхбаза!E:E,СВОД!F3822)</f>
        <v>0</v>
      </c>
      <c r="V3822" s="339">
        <f>SUMIFS(Сверхбаза!G:G,Сверхбаза!C:C,СВОД!D3822,Сверхбаза!E:E,СВОД!F3822)</f>
        <v>144070.11000000004</v>
      </c>
    </row>
    <row r="3823" spans="1:22" ht="25.5" outlineLevel="2" x14ac:dyDescent="0.2">
      <c r="A3823" s="33" t="s">
        <v>7</v>
      </c>
      <c r="B3823" s="9">
        <v>5</v>
      </c>
      <c r="C3823" s="10">
        <v>509627</v>
      </c>
      <c r="D3823" s="273">
        <v>962701</v>
      </c>
      <c r="E3823" s="81" t="s">
        <v>675</v>
      </c>
      <c r="F3823" s="81">
        <v>13</v>
      </c>
      <c r="G3823" s="82" t="s">
        <v>859</v>
      </c>
      <c r="H3823" s="336">
        <f>SUMIFS('Круглосуточный стационар'!J:J,'Круглосуточный стационар'!D:D,СВОД!D3823,'Круглосуточный стационар'!H:H,"-",'Круглосуточный стационар'!F:F,СВОД!F3823)+SUMIFS(ВМП!J:J,ВМП!D:D,СВОД!D3823,ВМП!H:H,"-",ВМП!F:F,СВОД!F3823)+SUMIFS('Дневной стационар'!J:J,'Дневной стационар'!D:D,СВОД!D3823,'Дневной стационар'!H:H,"-",'Дневной стационар'!F:F,СВОД!F3823)+SUMIFS(ЭКО!H:H,ЭКО!D:D,СВОД!D3823,ЭКО!F:F,СВОД!F3823)+SUMIFS(Диализ!H:H,Диализ!D:D,СВОД!D3823,Диализ!F:F,СВОД!F3823)</f>
        <v>0</v>
      </c>
      <c r="I3823" s="337">
        <f>SUMIFS(Поликлиника!H:H,Поликлиника!D:D,СВОД!D3823,Поликлиника!F:F,СВОД!F3823)</f>
        <v>0</v>
      </c>
      <c r="J3823" s="337">
        <f>SUMIFS(Поликлиника!AQ:AQ,Поликлиника!D:D,СВОД!D3823,Поликлиника!F:F,СВОД!F3823)</f>
        <v>0</v>
      </c>
      <c r="K3823" s="337">
        <f>SUMIFS(Поликлиника!AV:AV,Поликлиника!D:D,СВОД!D3823,Поликлиника!F:F,СВОД!F3823)</f>
        <v>0</v>
      </c>
      <c r="L3823" s="337">
        <f>SUMIFS(Поликлиника!BA:BA,Поликлиника!D:D,СВОД!D3823,Поликлиника!F:F,СВОД!F3823)</f>
        <v>0</v>
      </c>
      <c r="M3823" s="337">
        <f>SUMIFS(Услуги!H:H,Услуги!D:D,СВОД!D3823,Услуги!F:F,СВОД!F3823)+SUMIFS(Услуги!M:M,Услуги!D:D,СВОД!D3823,Услуги!F:F,СВОД!F3823)+SUMIFS(Услуги!R:R,Услуги!D:D,СВОД!D3823,Услуги!F:F,СВОД!F3823)+SUMIFS(Услуги!W:W,Услуги!D:D,СВОД!D3823,Услуги!F:F,СВОД!F3823)+SUMIFS(Услуги!AB:AB,Услуги!D:D,СВОД!D3823,Услуги!F:F,СВОД!F3823)+SUMIFS(Услуги!AG:AG,Услуги!D:D,СВОД!D3823,Услуги!F:F,СВОД!F3823)+SUMIFS(Услуги!AL:AL,Услуги!D:D,СВОД!D3823,Услуги!F:F,СВОД!F3823)+SUMIFS(Услуги!AQ:AQ,Услуги!D:D,СВОД!D3823,Услуги!F:F,СВОД!F3823)</f>
        <v>0</v>
      </c>
      <c r="N3823" s="337">
        <f>SUMIFS('Скорая мед.помощь'!I:I,'Скорая мед.помощь'!D:D,СВОД!D3823,'Скорая мед.помощь'!F:F,СВОД!F3823)</f>
        <v>0</v>
      </c>
      <c r="O3823" s="338">
        <f>SUMIFS(Поликлиника!BF:BF,Поликлиника!D:D,СВОД!D3823,Поликлиника!F:F,СВОД!F3823)</f>
        <v>0</v>
      </c>
      <c r="P3823" s="339">
        <f>SUMIFS('Круглосуточный стационар'!O:O,'Круглосуточный стационар'!D:D,СВОД!D3823,'Круглосуточный стационар'!F:F,СВОД!F3823,'Круглосуточный стационар'!H:H,"-")+SUMIFS(ВМП!O:O,ВМП!D:D,СВОД!D3823,ВМП!F:F,СВОД!F3823,ВМП!H:H,"-")+SUMIFS('Дневной стационар'!O:O,'Дневной стационар'!D:D,СВОД!D3823,'Дневной стационар'!F:F,СВОД!F3823,'Дневной стационар'!H:H,"-")+SUMIFS(ЭКО!M:M,ЭКО!D:D,СВОД!D3823,ЭКО!F:F,СВОД!F3823)+SUMIFS(Диализ!M:M,Диализ!D:D,СВОД!D3823,Диализ!F:F,СВОД!F3823)+SUMIFS('Скорая мед.помощь'!N:N,'Скорая мед.помощь'!D:D,СВОД!D3823,'Скорая мед.помощь'!F:F,СВОД!F3823)+SUMIFS(Услуги!AV:AV,Услуги!D:D,СВОД!D3823,Услуги!F:F,СВОД!F3823)+SUMIFS(Поликлиника!BK:BK,Поликлиника!D:D,СВОД!D3823,Поликлиника!F:F,СВОД!F3823)</f>
        <v>0</v>
      </c>
      <c r="Q3823" s="336">
        <f>SUMIFS(Сверхбаза!L:L,Сверхбаза!C:C,СВОД!D3823,Сверхбаза!E:E,СВОД!F3823)+SUMIFS(Сверхбаза!N:N,Сверхбаза!C:C,СВОД!D3823,Сверхбаза!E:E,СВОД!F3823)</f>
        <v>0</v>
      </c>
      <c r="R3823" s="337">
        <f>SUMIFS(Сверхбаза!P:P,Сверхбаза!C:C,СВОД!D3823,Сверхбаза!E:E,СВОД!F3823)</f>
        <v>0</v>
      </c>
      <c r="S3823" s="337">
        <f>SUMIFS(Сверхбаза!R:R,Сверхбаза!C:C,СВОД!D3823,Сверхбаза!E:E,СВОД!F3823)</f>
        <v>0</v>
      </c>
      <c r="T3823" s="337">
        <f>SUMIFS(Сверхбаза!Q:Q,Сверхбаза!C:C,СВОД!D3823,Сверхбаза!E:E,СВОД!F3823)</f>
        <v>0</v>
      </c>
      <c r="U3823" s="337">
        <f>SUMIFS(Сверхбаза!S:S,Сверхбаза!C:C,СВОД!D3823,Сверхбаза!E:E,СВОД!F3823)</f>
        <v>0</v>
      </c>
      <c r="V3823" s="339">
        <f>SUMIFS(Сверхбаза!G:G,Сверхбаза!C:C,СВОД!D3823,Сверхбаза!E:E,СВОД!F3823)</f>
        <v>0</v>
      </c>
    </row>
    <row r="3824" spans="1:22" ht="25.5" outlineLevel="2" x14ac:dyDescent="0.2">
      <c r="A3824" s="33" t="s">
        <v>7</v>
      </c>
      <c r="B3824" s="9">
        <v>5</v>
      </c>
      <c r="C3824" s="10">
        <v>509627</v>
      </c>
      <c r="D3824" s="273">
        <v>962701</v>
      </c>
      <c r="E3824" s="81" t="s">
        <v>675</v>
      </c>
      <c r="F3824" s="81">
        <v>2</v>
      </c>
      <c r="G3824" s="82" t="s">
        <v>135</v>
      </c>
      <c r="H3824" s="336">
        <f>SUMIFS('Круглосуточный стационар'!J:J,'Круглосуточный стационар'!D:D,СВОД!D3824,'Круглосуточный стационар'!H:H,"-",'Круглосуточный стационар'!F:F,СВОД!F3824)+SUMIFS(ВМП!J:J,ВМП!D:D,СВОД!D3824,ВМП!H:H,"-",ВМП!F:F,СВОД!F3824)+SUMIFS('Дневной стационар'!J:J,'Дневной стационар'!D:D,СВОД!D3824,'Дневной стационар'!H:H,"-",'Дневной стационар'!F:F,СВОД!F3824)+SUMIFS(ЭКО!H:H,ЭКО!D:D,СВОД!D3824,ЭКО!F:F,СВОД!F3824)+SUMIFS(Диализ!H:H,Диализ!D:D,СВОД!D3824,Диализ!F:F,СВОД!F3824)</f>
        <v>0</v>
      </c>
      <c r="I3824" s="337">
        <f>SUMIFS(Поликлиника!H:H,Поликлиника!D:D,СВОД!D3824,Поликлиника!F:F,СВОД!F3824)</f>
        <v>0</v>
      </c>
      <c r="J3824" s="337">
        <f>SUMIFS(Поликлиника!AQ:AQ,Поликлиника!D:D,СВОД!D3824,Поликлиника!F:F,СВОД!F3824)</f>
        <v>0</v>
      </c>
      <c r="K3824" s="337">
        <f>SUMIFS(Поликлиника!AV:AV,Поликлиника!D:D,СВОД!D3824,Поликлиника!F:F,СВОД!F3824)</f>
        <v>0</v>
      </c>
      <c r="L3824" s="337">
        <f>SUMIFS(Поликлиника!BA:BA,Поликлиника!D:D,СВОД!D3824,Поликлиника!F:F,СВОД!F3824)</f>
        <v>0</v>
      </c>
      <c r="M3824" s="337">
        <f>SUMIFS(Услуги!H:H,Услуги!D:D,СВОД!D3824,Услуги!F:F,СВОД!F3824)+SUMIFS(Услуги!M:M,Услуги!D:D,СВОД!D3824,Услуги!F:F,СВОД!F3824)+SUMIFS(Услуги!R:R,Услуги!D:D,СВОД!D3824,Услуги!F:F,СВОД!F3824)+SUMIFS(Услуги!W:W,Услуги!D:D,СВОД!D3824,Услуги!F:F,СВОД!F3824)+SUMIFS(Услуги!AB:AB,Услуги!D:D,СВОД!D3824,Услуги!F:F,СВОД!F3824)+SUMIFS(Услуги!AG:AG,Услуги!D:D,СВОД!D3824,Услуги!F:F,СВОД!F3824)+SUMIFS(Услуги!AL:AL,Услуги!D:D,СВОД!D3824,Услуги!F:F,СВОД!F3824)+SUMIFS(Услуги!AQ:AQ,Услуги!D:D,СВОД!D3824,Услуги!F:F,СВОД!F3824)</f>
        <v>0</v>
      </c>
      <c r="N3824" s="337">
        <f>SUMIFS('Скорая мед.помощь'!I:I,'Скорая мед.помощь'!D:D,СВОД!D3824,'Скорая мед.помощь'!F:F,СВОД!F3824)</f>
        <v>0</v>
      </c>
      <c r="O3824" s="338">
        <f>SUMIFS(Поликлиника!BF:BF,Поликлиника!D:D,СВОД!D3824,Поликлиника!F:F,СВОД!F3824)</f>
        <v>0</v>
      </c>
      <c r="P3824" s="339">
        <f>SUMIFS('Круглосуточный стационар'!O:O,'Круглосуточный стационар'!D:D,СВОД!D3824,'Круглосуточный стационар'!F:F,СВОД!F3824,'Круглосуточный стационар'!H:H,"-")+SUMIFS(ВМП!O:O,ВМП!D:D,СВОД!D3824,ВМП!F:F,СВОД!F3824,ВМП!H:H,"-")+SUMIFS('Дневной стационар'!O:O,'Дневной стационар'!D:D,СВОД!D3824,'Дневной стационар'!F:F,СВОД!F3824,'Дневной стационар'!H:H,"-")+SUMIFS(ЭКО!M:M,ЭКО!D:D,СВОД!D3824,ЭКО!F:F,СВОД!F3824)+SUMIFS(Диализ!M:M,Диализ!D:D,СВОД!D3824,Диализ!F:F,СВОД!F3824)+SUMIFS('Скорая мед.помощь'!N:N,'Скорая мед.помощь'!D:D,СВОД!D3824,'Скорая мед.помощь'!F:F,СВОД!F3824)+SUMIFS(Услуги!AV:AV,Услуги!D:D,СВОД!D3824,Услуги!F:F,СВОД!F3824)+SUMIFS(Поликлиника!BK:BK,Поликлиника!D:D,СВОД!D3824,Поликлиника!F:F,СВОД!F3824)</f>
        <v>0</v>
      </c>
      <c r="Q3824" s="336">
        <f>SUMIFS(Сверхбаза!L:L,Сверхбаза!C:C,СВОД!D3824,Сверхбаза!E:E,СВОД!F3824)+SUMIFS(Сверхбаза!N:N,Сверхбаза!C:C,СВОД!D3824,Сверхбаза!E:E,СВОД!F3824)</f>
        <v>0</v>
      </c>
      <c r="R3824" s="337">
        <f>SUMIFS(Сверхбаза!P:P,Сверхбаза!C:C,СВОД!D3824,Сверхбаза!E:E,СВОД!F3824)</f>
        <v>0</v>
      </c>
      <c r="S3824" s="337">
        <f>SUMIFS(Сверхбаза!R:R,Сверхбаза!C:C,СВОД!D3824,Сверхбаза!E:E,СВОД!F3824)</f>
        <v>0</v>
      </c>
      <c r="T3824" s="337">
        <f>SUMIFS(Сверхбаза!Q:Q,Сверхбаза!C:C,СВОД!D3824,Сверхбаза!E:E,СВОД!F3824)</f>
        <v>0</v>
      </c>
      <c r="U3824" s="337">
        <f>SUMIFS(Сверхбаза!S:S,Сверхбаза!C:C,СВОД!D3824,Сверхбаза!E:E,СВОД!F3824)</f>
        <v>0</v>
      </c>
      <c r="V3824" s="339">
        <f>SUMIFS(Сверхбаза!G:G,Сверхбаза!C:C,СВОД!D3824,Сверхбаза!E:E,СВОД!F3824)</f>
        <v>0</v>
      </c>
    </row>
    <row r="3825" spans="1:22" ht="25.5" outlineLevel="2" x14ac:dyDescent="0.2">
      <c r="A3825" s="33" t="s">
        <v>7</v>
      </c>
      <c r="B3825" s="9">
        <v>5</v>
      </c>
      <c r="C3825" s="10">
        <v>509627</v>
      </c>
      <c r="D3825" s="273">
        <v>962701</v>
      </c>
      <c r="E3825" s="81" t="s">
        <v>675</v>
      </c>
      <c r="F3825" s="81">
        <v>6</v>
      </c>
      <c r="G3825" s="82" t="s">
        <v>860</v>
      </c>
      <c r="H3825" s="336">
        <f>SUMIFS('Круглосуточный стационар'!J:J,'Круглосуточный стационар'!D:D,СВОД!D3825,'Круглосуточный стационар'!H:H,"-",'Круглосуточный стационар'!F:F,СВОД!F3825)+SUMIFS(ВМП!J:J,ВМП!D:D,СВОД!D3825,ВМП!H:H,"-",ВМП!F:F,СВОД!F3825)+SUMIFS('Дневной стационар'!J:J,'Дневной стационар'!D:D,СВОД!D3825,'Дневной стационар'!H:H,"-",'Дневной стационар'!F:F,СВОД!F3825)+SUMIFS(ЭКО!H:H,ЭКО!D:D,СВОД!D3825,ЭКО!F:F,СВОД!F3825)+SUMIFS(Диализ!H:H,Диализ!D:D,СВОД!D3825,Диализ!F:F,СВОД!F3825)</f>
        <v>0</v>
      </c>
      <c r="I3825" s="337">
        <f>SUMIFS(Поликлиника!H:H,Поликлиника!D:D,СВОД!D3825,Поликлиника!F:F,СВОД!F3825)</f>
        <v>0</v>
      </c>
      <c r="J3825" s="337">
        <f>SUMIFS(Поликлиника!AQ:AQ,Поликлиника!D:D,СВОД!D3825,Поликлиника!F:F,СВОД!F3825)</f>
        <v>0</v>
      </c>
      <c r="K3825" s="337">
        <f>SUMIFS(Поликлиника!AV:AV,Поликлиника!D:D,СВОД!D3825,Поликлиника!F:F,СВОД!F3825)</f>
        <v>0</v>
      </c>
      <c r="L3825" s="337">
        <f>SUMIFS(Поликлиника!BA:BA,Поликлиника!D:D,СВОД!D3825,Поликлиника!F:F,СВОД!F3825)</f>
        <v>0</v>
      </c>
      <c r="M3825" s="337">
        <f>SUMIFS(Услуги!H:H,Услуги!D:D,СВОД!D3825,Услуги!F:F,СВОД!F3825)+SUMIFS(Услуги!M:M,Услуги!D:D,СВОД!D3825,Услуги!F:F,СВОД!F3825)+SUMIFS(Услуги!R:R,Услуги!D:D,СВОД!D3825,Услуги!F:F,СВОД!F3825)+SUMIFS(Услуги!W:W,Услуги!D:D,СВОД!D3825,Услуги!F:F,СВОД!F3825)+SUMIFS(Услуги!AB:AB,Услуги!D:D,СВОД!D3825,Услуги!F:F,СВОД!F3825)+SUMIFS(Услуги!AG:AG,Услуги!D:D,СВОД!D3825,Услуги!F:F,СВОД!F3825)+SUMIFS(Услуги!AL:AL,Услуги!D:D,СВОД!D3825,Услуги!F:F,СВОД!F3825)+SUMIFS(Услуги!AQ:AQ,Услуги!D:D,СВОД!D3825,Услуги!F:F,СВОД!F3825)</f>
        <v>0</v>
      </c>
      <c r="N3825" s="337">
        <f>SUMIFS('Скорая мед.помощь'!I:I,'Скорая мед.помощь'!D:D,СВОД!D3825,'Скорая мед.помощь'!F:F,СВОД!F3825)</f>
        <v>0</v>
      </c>
      <c r="O3825" s="338">
        <f>SUMIFS(Поликлиника!BF:BF,Поликлиника!D:D,СВОД!D3825,Поликлиника!F:F,СВОД!F3825)</f>
        <v>0</v>
      </c>
      <c r="P3825" s="339">
        <f>SUMIFS('Круглосуточный стационар'!O:O,'Круглосуточный стационар'!D:D,СВОД!D3825,'Круглосуточный стационар'!F:F,СВОД!F3825,'Круглосуточный стационар'!H:H,"-")+SUMIFS(ВМП!O:O,ВМП!D:D,СВОД!D3825,ВМП!F:F,СВОД!F3825,ВМП!H:H,"-")+SUMIFS('Дневной стационар'!O:O,'Дневной стационар'!D:D,СВОД!D3825,'Дневной стационар'!F:F,СВОД!F3825,'Дневной стационар'!H:H,"-")+SUMIFS(ЭКО!M:M,ЭКО!D:D,СВОД!D3825,ЭКО!F:F,СВОД!F3825)+SUMIFS(Диализ!M:M,Диализ!D:D,СВОД!D3825,Диализ!F:F,СВОД!F3825)+SUMIFS('Скорая мед.помощь'!N:N,'Скорая мед.помощь'!D:D,СВОД!D3825,'Скорая мед.помощь'!F:F,СВОД!F3825)+SUMIFS(Услуги!AV:AV,Услуги!D:D,СВОД!D3825,Услуги!F:F,СВОД!F3825)+SUMIFS(Поликлиника!BK:BK,Поликлиника!D:D,СВОД!D3825,Поликлиника!F:F,СВОД!F3825)</f>
        <v>0</v>
      </c>
      <c r="Q3825" s="336">
        <f>SUMIFS(Сверхбаза!L:L,Сверхбаза!C:C,СВОД!D3825,Сверхбаза!E:E,СВОД!F3825)+SUMIFS(Сверхбаза!N:N,Сверхбаза!C:C,СВОД!D3825,Сверхбаза!E:E,СВОД!F3825)</f>
        <v>0</v>
      </c>
      <c r="R3825" s="337">
        <f>SUMIFS(Сверхбаза!P:P,Сверхбаза!C:C,СВОД!D3825,Сверхбаза!E:E,СВОД!F3825)</f>
        <v>0</v>
      </c>
      <c r="S3825" s="337">
        <f>SUMIFS(Сверхбаза!R:R,Сверхбаза!C:C,СВОД!D3825,Сверхбаза!E:E,СВОД!F3825)</f>
        <v>0</v>
      </c>
      <c r="T3825" s="337">
        <f>SUMIFS(Сверхбаза!Q:Q,Сверхбаза!C:C,СВОД!D3825,Сверхбаза!E:E,СВОД!F3825)</f>
        <v>0</v>
      </c>
      <c r="U3825" s="337">
        <f>SUMIFS(Сверхбаза!S:S,Сверхбаза!C:C,СВОД!D3825,Сверхбаза!E:E,СВОД!F3825)</f>
        <v>0</v>
      </c>
      <c r="V3825" s="339">
        <f>SUMIFS(Сверхбаза!G:G,Сверхбаза!C:C,СВОД!D3825,Сверхбаза!E:E,СВОД!F3825)</f>
        <v>0</v>
      </c>
    </row>
    <row r="3826" spans="1:22" ht="25.5" outlineLevel="2" x14ac:dyDescent="0.2">
      <c r="A3826" s="33" t="s">
        <v>7</v>
      </c>
      <c r="B3826" s="9">
        <v>5</v>
      </c>
      <c r="C3826" s="10">
        <v>509627</v>
      </c>
      <c r="D3826" s="273">
        <v>962701</v>
      </c>
      <c r="E3826" s="81" t="s">
        <v>675</v>
      </c>
      <c r="F3826" s="81">
        <v>3</v>
      </c>
      <c r="G3826" s="82" t="s">
        <v>136</v>
      </c>
      <c r="H3826" s="336">
        <f>SUMIFS('Круглосуточный стационар'!J:J,'Круглосуточный стационар'!D:D,СВОД!D3826,'Круглосуточный стационар'!H:H,"-",'Круглосуточный стационар'!F:F,СВОД!F3826)+SUMIFS(ВМП!J:J,ВМП!D:D,СВОД!D3826,ВМП!H:H,"-",ВМП!F:F,СВОД!F3826)+SUMIFS('Дневной стационар'!J:J,'Дневной стационар'!D:D,СВОД!D3826,'Дневной стационар'!H:H,"-",'Дневной стационар'!F:F,СВОД!F3826)+SUMIFS(ЭКО!H:H,ЭКО!D:D,СВОД!D3826,ЭКО!F:F,СВОД!F3826)+SUMIFS(Диализ!H:H,Диализ!D:D,СВОД!D3826,Диализ!F:F,СВОД!F3826)</f>
        <v>0</v>
      </c>
      <c r="I3826" s="337">
        <f>SUMIFS(Поликлиника!H:H,Поликлиника!D:D,СВОД!D3826,Поликлиника!F:F,СВОД!F3826)</f>
        <v>0</v>
      </c>
      <c r="J3826" s="337">
        <f>SUMIFS(Поликлиника!AQ:AQ,Поликлиника!D:D,СВОД!D3826,Поликлиника!F:F,СВОД!F3826)</f>
        <v>0</v>
      </c>
      <c r="K3826" s="337">
        <f>SUMIFS(Поликлиника!AV:AV,Поликлиника!D:D,СВОД!D3826,Поликлиника!F:F,СВОД!F3826)</f>
        <v>0</v>
      </c>
      <c r="L3826" s="337">
        <f>SUMIFS(Поликлиника!BA:BA,Поликлиника!D:D,СВОД!D3826,Поликлиника!F:F,СВОД!F3826)</f>
        <v>0</v>
      </c>
      <c r="M3826" s="337">
        <f>SUMIFS(Услуги!H:H,Услуги!D:D,СВОД!D3826,Услуги!F:F,СВОД!F3826)+SUMIFS(Услуги!M:M,Услуги!D:D,СВОД!D3826,Услуги!F:F,СВОД!F3826)+SUMIFS(Услуги!R:R,Услуги!D:D,СВОД!D3826,Услуги!F:F,СВОД!F3826)+SUMIFS(Услуги!W:W,Услуги!D:D,СВОД!D3826,Услуги!F:F,СВОД!F3826)+SUMIFS(Услуги!AB:AB,Услуги!D:D,СВОД!D3826,Услуги!F:F,СВОД!F3826)+SUMIFS(Услуги!AG:AG,Услуги!D:D,СВОД!D3826,Услуги!F:F,СВОД!F3826)+SUMIFS(Услуги!AL:AL,Услуги!D:D,СВОД!D3826,Услуги!F:F,СВОД!F3826)+SUMIFS(Услуги!AQ:AQ,Услуги!D:D,СВОД!D3826,Услуги!F:F,СВОД!F3826)</f>
        <v>0</v>
      </c>
      <c r="N3826" s="337">
        <f>SUMIFS('Скорая мед.помощь'!I:I,'Скорая мед.помощь'!D:D,СВОД!D3826,'Скорая мед.помощь'!F:F,СВОД!F3826)</f>
        <v>0</v>
      </c>
      <c r="O3826" s="338">
        <f>SUMIFS(Поликлиника!BF:BF,Поликлиника!D:D,СВОД!D3826,Поликлиника!F:F,СВОД!F3826)</f>
        <v>0</v>
      </c>
      <c r="P3826" s="339">
        <f>SUMIFS('Круглосуточный стационар'!O:O,'Круглосуточный стационар'!D:D,СВОД!D3826,'Круглосуточный стационар'!F:F,СВОД!F3826,'Круглосуточный стационар'!H:H,"-")+SUMIFS(ВМП!O:O,ВМП!D:D,СВОД!D3826,ВМП!F:F,СВОД!F3826,ВМП!H:H,"-")+SUMIFS('Дневной стационар'!O:O,'Дневной стационар'!D:D,СВОД!D3826,'Дневной стационар'!F:F,СВОД!F3826,'Дневной стационар'!H:H,"-")+SUMIFS(ЭКО!M:M,ЭКО!D:D,СВОД!D3826,ЭКО!F:F,СВОД!F3826)+SUMIFS(Диализ!M:M,Диализ!D:D,СВОД!D3826,Диализ!F:F,СВОД!F3826)+SUMIFS('Скорая мед.помощь'!N:N,'Скорая мед.помощь'!D:D,СВОД!D3826,'Скорая мед.помощь'!F:F,СВОД!F3826)+SUMIFS(Услуги!AV:AV,Услуги!D:D,СВОД!D3826,Услуги!F:F,СВОД!F3826)+SUMIFS(Поликлиника!BK:BK,Поликлиника!D:D,СВОД!D3826,Поликлиника!F:F,СВОД!F3826)</f>
        <v>0</v>
      </c>
      <c r="Q3826" s="336">
        <f>SUMIFS(Сверхбаза!L:L,Сверхбаза!C:C,СВОД!D3826,Сверхбаза!E:E,СВОД!F3826)+SUMIFS(Сверхбаза!N:N,Сверхбаза!C:C,СВОД!D3826,Сверхбаза!E:E,СВОД!F3826)</f>
        <v>0</v>
      </c>
      <c r="R3826" s="337">
        <f>SUMIFS(Сверхбаза!P:P,Сверхбаза!C:C,СВОД!D3826,Сверхбаза!E:E,СВОД!F3826)</f>
        <v>4815</v>
      </c>
      <c r="S3826" s="337">
        <f>SUMIFS(Сверхбаза!R:R,Сверхбаза!C:C,СВОД!D3826,Сверхбаза!E:E,СВОД!F3826)</f>
        <v>4634</v>
      </c>
      <c r="T3826" s="337">
        <f>SUMIFS(Сверхбаза!Q:Q,Сверхбаза!C:C,СВОД!D3826,Сверхбаза!E:E,СВОД!F3826)</f>
        <v>38586</v>
      </c>
      <c r="U3826" s="337">
        <f>SUMIFS(Сверхбаза!S:S,Сверхбаза!C:C,СВОД!D3826,Сверхбаза!E:E,СВОД!F3826)</f>
        <v>0</v>
      </c>
      <c r="V3826" s="339">
        <f>SUMIFS(Сверхбаза!G:G,Сверхбаза!C:C,СВОД!D3826,Сверхбаза!E:E,СВОД!F3826)</f>
        <v>25006.080999999998</v>
      </c>
    </row>
    <row r="3827" spans="1:22" ht="25.5" outlineLevel="2" x14ac:dyDescent="0.2">
      <c r="A3827" s="33" t="s">
        <v>7</v>
      </c>
      <c r="B3827" s="9">
        <v>5</v>
      </c>
      <c r="C3827" s="10">
        <v>509627</v>
      </c>
      <c r="D3827" s="273">
        <v>962701</v>
      </c>
      <c r="E3827" s="81" t="s">
        <v>675</v>
      </c>
      <c r="F3827" s="81">
        <v>7</v>
      </c>
      <c r="G3827" s="82" t="s">
        <v>861</v>
      </c>
      <c r="H3827" s="336">
        <f>SUMIFS('Круглосуточный стационар'!J:J,'Круглосуточный стационар'!D:D,СВОД!D3827,'Круглосуточный стационар'!H:H,"-",'Круглосуточный стационар'!F:F,СВОД!F3827)+SUMIFS(ВМП!J:J,ВМП!D:D,СВОД!D3827,ВМП!H:H,"-",ВМП!F:F,СВОД!F3827)+SUMIFS('Дневной стационар'!J:J,'Дневной стационар'!D:D,СВОД!D3827,'Дневной стационар'!H:H,"-",'Дневной стационар'!F:F,СВОД!F3827)+SUMIFS(ЭКО!H:H,ЭКО!D:D,СВОД!D3827,ЭКО!F:F,СВОД!F3827)+SUMIFS(Диализ!H:H,Диализ!D:D,СВОД!D3827,Диализ!F:F,СВОД!F3827)</f>
        <v>0</v>
      </c>
      <c r="I3827" s="337">
        <f>SUMIFS(Поликлиника!H:H,Поликлиника!D:D,СВОД!D3827,Поликлиника!F:F,СВОД!F3827)</f>
        <v>0</v>
      </c>
      <c r="J3827" s="337">
        <f>SUMIFS(Поликлиника!AQ:AQ,Поликлиника!D:D,СВОД!D3827,Поликлиника!F:F,СВОД!F3827)</f>
        <v>0</v>
      </c>
      <c r="K3827" s="337">
        <f>SUMIFS(Поликлиника!AV:AV,Поликлиника!D:D,СВОД!D3827,Поликлиника!F:F,СВОД!F3827)</f>
        <v>0</v>
      </c>
      <c r="L3827" s="337">
        <f>SUMIFS(Поликлиника!BA:BA,Поликлиника!D:D,СВОД!D3827,Поликлиника!F:F,СВОД!F3827)</f>
        <v>0</v>
      </c>
      <c r="M3827" s="337">
        <f>SUMIFS(Услуги!H:H,Услуги!D:D,СВОД!D3827,Услуги!F:F,СВОД!F3827)+SUMIFS(Услуги!M:M,Услуги!D:D,СВОД!D3827,Услуги!F:F,СВОД!F3827)+SUMIFS(Услуги!R:R,Услуги!D:D,СВОД!D3827,Услуги!F:F,СВОД!F3827)+SUMIFS(Услуги!W:W,Услуги!D:D,СВОД!D3827,Услуги!F:F,СВОД!F3827)+SUMIFS(Услуги!AB:AB,Услуги!D:D,СВОД!D3827,Услуги!F:F,СВОД!F3827)+SUMIFS(Услуги!AG:AG,Услуги!D:D,СВОД!D3827,Услуги!F:F,СВОД!F3827)+SUMIFS(Услуги!AL:AL,Услуги!D:D,СВОД!D3827,Услуги!F:F,СВОД!F3827)+SUMIFS(Услуги!AQ:AQ,Услуги!D:D,СВОД!D3827,Услуги!F:F,СВОД!F3827)</f>
        <v>0</v>
      </c>
      <c r="N3827" s="337">
        <f>SUMIFS('Скорая мед.помощь'!I:I,'Скорая мед.помощь'!D:D,СВОД!D3827,'Скорая мед.помощь'!F:F,СВОД!F3827)</f>
        <v>0</v>
      </c>
      <c r="O3827" s="338">
        <f>SUMIFS(Поликлиника!BF:BF,Поликлиника!D:D,СВОД!D3827,Поликлиника!F:F,СВОД!F3827)</f>
        <v>0</v>
      </c>
      <c r="P3827" s="339">
        <f>SUMIFS('Круглосуточный стационар'!O:O,'Круглосуточный стационар'!D:D,СВОД!D3827,'Круглосуточный стационар'!F:F,СВОД!F3827,'Круглосуточный стационар'!H:H,"-")+SUMIFS(ВМП!O:O,ВМП!D:D,СВОД!D3827,ВМП!F:F,СВОД!F3827,ВМП!H:H,"-")+SUMIFS('Дневной стационар'!O:O,'Дневной стационар'!D:D,СВОД!D3827,'Дневной стационар'!F:F,СВОД!F3827,'Дневной стационар'!H:H,"-")+SUMIFS(ЭКО!M:M,ЭКО!D:D,СВОД!D3827,ЭКО!F:F,СВОД!F3827)+SUMIFS(Диализ!M:M,Диализ!D:D,СВОД!D3827,Диализ!F:F,СВОД!F3827)+SUMIFS('Скорая мед.помощь'!N:N,'Скорая мед.помощь'!D:D,СВОД!D3827,'Скорая мед.помощь'!F:F,СВОД!F3827)+SUMIFS(Услуги!AV:AV,Услуги!D:D,СВОД!D3827,Услуги!F:F,СВОД!F3827)+SUMIFS(Поликлиника!BK:BK,Поликлиника!D:D,СВОД!D3827,Поликлиника!F:F,СВОД!F3827)</f>
        <v>0</v>
      </c>
      <c r="Q3827" s="336">
        <f>SUMIFS(Сверхбаза!L:L,Сверхбаза!C:C,СВОД!D3827,Сверхбаза!E:E,СВОД!F3827)+SUMIFS(Сверхбаза!N:N,Сверхбаза!C:C,СВОД!D3827,Сверхбаза!E:E,СВОД!F3827)</f>
        <v>0</v>
      </c>
      <c r="R3827" s="337">
        <f>SUMIFS(Сверхбаза!P:P,Сверхбаза!C:C,СВОД!D3827,Сверхбаза!E:E,СВОД!F3827)</f>
        <v>0</v>
      </c>
      <c r="S3827" s="337">
        <f>SUMIFS(Сверхбаза!R:R,Сверхбаза!C:C,СВОД!D3827,Сверхбаза!E:E,СВОД!F3827)</f>
        <v>0</v>
      </c>
      <c r="T3827" s="337">
        <f>SUMIFS(Сверхбаза!Q:Q,Сверхбаза!C:C,СВОД!D3827,Сверхбаза!E:E,СВОД!F3827)</f>
        <v>0</v>
      </c>
      <c r="U3827" s="337">
        <f>SUMIFS(Сверхбаза!S:S,Сверхбаза!C:C,СВОД!D3827,Сверхбаза!E:E,СВОД!F3827)</f>
        <v>0</v>
      </c>
      <c r="V3827" s="339">
        <f>SUMIFS(Сверхбаза!G:G,Сверхбаза!C:C,СВОД!D3827,Сверхбаза!E:E,СВОД!F3827)</f>
        <v>0</v>
      </c>
    </row>
    <row r="3828" spans="1:22" ht="25.5" outlineLevel="2" x14ac:dyDescent="0.2">
      <c r="A3828" s="33" t="s">
        <v>7</v>
      </c>
      <c r="B3828" s="9">
        <v>5</v>
      </c>
      <c r="C3828" s="10">
        <v>509627</v>
      </c>
      <c r="D3828" s="273">
        <v>962701</v>
      </c>
      <c r="E3828" s="81" t="s">
        <v>675</v>
      </c>
      <c r="F3828" s="81">
        <v>70</v>
      </c>
      <c r="G3828" s="82" t="s">
        <v>862</v>
      </c>
      <c r="H3828" s="336">
        <f>SUMIFS('Круглосуточный стационар'!J:J,'Круглосуточный стационар'!D:D,СВОД!D3828,'Круглосуточный стационар'!H:H,"-",'Круглосуточный стационар'!F:F,СВОД!F3828)+SUMIFS(ВМП!J:J,ВМП!D:D,СВОД!D3828,ВМП!H:H,"-",ВМП!F:F,СВОД!F3828)+SUMIFS('Дневной стационар'!J:J,'Дневной стационар'!D:D,СВОД!D3828,'Дневной стационар'!H:H,"-",'Дневной стационар'!F:F,СВОД!F3828)+SUMIFS(ЭКО!H:H,ЭКО!D:D,СВОД!D3828,ЭКО!F:F,СВОД!F3828)+SUMIFS(Диализ!H:H,Диализ!D:D,СВОД!D3828,Диализ!F:F,СВОД!F3828)</f>
        <v>0</v>
      </c>
      <c r="I3828" s="337">
        <f>SUMIFS(Поликлиника!H:H,Поликлиника!D:D,СВОД!D3828,Поликлиника!F:F,СВОД!F3828)</f>
        <v>0</v>
      </c>
      <c r="J3828" s="337">
        <f>SUMIFS(Поликлиника!AQ:AQ,Поликлиника!D:D,СВОД!D3828,Поликлиника!F:F,СВОД!F3828)</f>
        <v>0</v>
      </c>
      <c r="K3828" s="337">
        <f>SUMIFS(Поликлиника!AV:AV,Поликлиника!D:D,СВОД!D3828,Поликлиника!F:F,СВОД!F3828)</f>
        <v>0</v>
      </c>
      <c r="L3828" s="337">
        <f>SUMIFS(Поликлиника!BA:BA,Поликлиника!D:D,СВОД!D3828,Поликлиника!F:F,СВОД!F3828)</f>
        <v>0</v>
      </c>
      <c r="M3828" s="337">
        <f>SUMIFS(Услуги!H:H,Услуги!D:D,СВОД!D3828,Услуги!F:F,СВОД!F3828)+SUMIFS(Услуги!M:M,Услуги!D:D,СВОД!D3828,Услуги!F:F,СВОД!F3828)+SUMIFS(Услуги!R:R,Услуги!D:D,СВОД!D3828,Услуги!F:F,СВОД!F3828)+SUMIFS(Услуги!W:W,Услуги!D:D,СВОД!D3828,Услуги!F:F,СВОД!F3828)+SUMIFS(Услуги!AB:AB,Услуги!D:D,СВОД!D3828,Услуги!F:F,СВОД!F3828)+SUMIFS(Услуги!AG:AG,Услуги!D:D,СВОД!D3828,Услуги!F:F,СВОД!F3828)+SUMIFS(Услуги!AL:AL,Услуги!D:D,СВОД!D3828,Услуги!F:F,СВОД!F3828)+SUMIFS(Услуги!AQ:AQ,Услуги!D:D,СВОД!D3828,Услуги!F:F,СВОД!F3828)</f>
        <v>0</v>
      </c>
      <c r="N3828" s="337">
        <f>SUMIFS('Скорая мед.помощь'!I:I,'Скорая мед.помощь'!D:D,СВОД!D3828,'Скорая мед.помощь'!F:F,СВОД!F3828)</f>
        <v>0</v>
      </c>
      <c r="O3828" s="338">
        <f>SUMIFS(Поликлиника!BF:BF,Поликлиника!D:D,СВОД!D3828,Поликлиника!F:F,СВОД!F3828)</f>
        <v>0</v>
      </c>
      <c r="P3828" s="339">
        <f>SUMIFS('Круглосуточный стационар'!O:O,'Круглосуточный стационар'!D:D,СВОД!D3828,'Круглосуточный стационар'!F:F,СВОД!F3828,'Круглосуточный стационар'!H:H,"-")+SUMIFS(ВМП!O:O,ВМП!D:D,СВОД!D3828,ВМП!F:F,СВОД!F3828,ВМП!H:H,"-")+SUMIFS('Дневной стационар'!O:O,'Дневной стационар'!D:D,СВОД!D3828,'Дневной стационар'!F:F,СВОД!F3828,'Дневной стационар'!H:H,"-")+SUMIFS(ЭКО!M:M,ЭКО!D:D,СВОД!D3828,ЭКО!F:F,СВОД!F3828)+SUMIFS(Диализ!M:M,Диализ!D:D,СВОД!D3828,Диализ!F:F,СВОД!F3828)+SUMIFS('Скорая мед.помощь'!N:N,'Скорая мед.помощь'!D:D,СВОД!D3828,'Скорая мед.помощь'!F:F,СВОД!F3828)+SUMIFS(Услуги!AV:AV,Услуги!D:D,СВОД!D3828,Услуги!F:F,СВОД!F3828)+SUMIFS(Поликлиника!BK:BK,Поликлиника!D:D,СВОД!D3828,Поликлиника!F:F,СВОД!F3828)</f>
        <v>0</v>
      </c>
      <c r="Q3828" s="336">
        <f>SUMIFS(Сверхбаза!L:L,Сверхбаза!C:C,СВОД!D3828,Сверхбаза!E:E,СВОД!F3828)+SUMIFS(Сверхбаза!N:N,Сверхбаза!C:C,СВОД!D3828,Сверхбаза!E:E,СВОД!F3828)</f>
        <v>0</v>
      </c>
      <c r="R3828" s="337">
        <f>SUMIFS(Сверхбаза!P:P,Сверхбаза!C:C,СВОД!D3828,Сверхбаза!E:E,СВОД!F3828)</f>
        <v>0</v>
      </c>
      <c r="S3828" s="337">
        <f>SUMIFS(Сверхбаза!R:R,Сверхбаза!C:C,СВОД!D3828,Сверхбаза!E:E,СВОД!F3828)</f>
        <v>0</v>
      </c>
      <c r="T3828" s="337">
        <f>SUMIFS(Сверхбаза!Q:Q,Сверхбаза!C:C,СВОД!D3828,Сверхбаза!E:E,СВОД!F3828)</f>
        <v>0</v>
      </c>
      <c r="U3828" s="337">
        <f>SUMIFS(Сверхбаза!S:S,Сверхбаза!C:C,СВОД!D3828,Сверхбаза!E:E,СВОД!F3828)</f>
        <v>0</v>
      </c>
      <c r="V3828" s="339">
        <f>SUMIFS(Сверхбаза!G:G,Сверхбаза!C:C,СВОД!D3828,Сверхбаза!E:E,СВОД!F3828)</f>
        <v>0</v>
      </c>
    </row>
    <row r="3829" spans="1:22" ht="25.5" outlineLevel="2" x14ac:dyDescent="0.2">
      <c r="A3829" s="33" t="s">
        <v>7</v>
      </c>
      <c r="B3829" s="9">
        <v>5</v>
      </c>
      <c r="C3829" s="10">
        <v>509627</v>
      </c>
      <c r="D3829" s="273">
        <v>962701</v>
      </c>
      <c r="E3829" s="81" t="s">
        <v>675</v>
      </c>
      <c r="F3829" s="81">
        <v>94</v>
      </c>
      <c r="G3829" s="82" t="s">
        <v>124</v>
      </c>
      <c r="H3829" s="336">
        <f>SUMIFS('Круглосуточный стационар'!J:J,'Круглосуточный стационар'!D:D,СВОД!D3829,'Круглосуточный стационар'!H:H,"-",'Круглосуточный стационар'!F:F,СВОД!F3829)+SUMIFS(ВМП!J:J,ВМП!D:D,СВОД!D3829,ВМП!H:H,"-",ВМП!F:F,СВОД!F3829)+SUMIFS('Дневной стационар'!J:J,'Дневной стационар'!D:D,СВОД!D3829,'Дневной стационар'!H:H,"-",'Дневной стационар'!F:F,СВОД!F3829)+SUMIFS(ЭКО!H:H,ЭКО!D:D,СВОД!D3829,ЭКО!F:F,СВОД!F3829)+SUMIFS(Диализ!H:H,Диализ!D:D,СВОД!D3829,Диализ!F:F,СВОД!F3829)</f>
        <v>0</v>
      </c>
      <c r="I3829" s="337">
        <f>SUMIFS(Поликлиника!H:H,Поликлиника!D:D,СВОД!D3829,Поликлиника!F:F,СВОД!F3829)</f>
        <v>0</v>
      </c>
      <c r="J3829" s="337">
        <f>SUMIFS(Поликлиника!AQ:AQ,Поликлиника!D:D,СВОД!D3829,Поликлиника!F:F,СВОД!F3829)</f>
        <v>0</v>
      </c>
      <c r="K3829" s="337">
        <f>SUMIFS(Поликлиника!AV:AV,Поликлиника!D:D,СВОД!D3829,Поликлиника!F:F,СВОД!F3829)</f>
        <v>0</v>
      </c>
      <c r="L3829" s="337">
        <f>SUMIFS(Поликлиника!BA:BA,Поликлиника!D:D,СВОД!D3829,Поликлиника!F:F,СВОД!F3829)</f>
        <v>0</v>
      </c>
      <c r="M3829" s="337">
        <f>SUMIFS(Услуги!H:H,Услуги!D:D,СВОД!D3829,Услуги!F:F,СВОД!F3829)+SUMIFS(Услуги!M:M,Услуги!D:D,СВОД!D3829,Услуги!F:F,СВОД!F3829)+SUMIFS(Услуги!R:R,Услуги!D:D,СВОД!D3829,Услуги!F:F,СВОД!F3829)+SUMIFS(Услуги!W:W,Услуги!D:D,СВОД!D3829,Услуги!F:F,СВОД!F3829)+SUMIFS(Услуги!AB:AB,Услуги!D:D,СВОД!D3829,Услуги!F:F,СВОД!F3829)+SUMIFS(Услуги!AG:AG,Услуги!D:D,СВОД!D3829,Услуги!F:F,СВОД!F3829)+SUMIFS(Услуги!AL:AL,Услуги!D:D,СВОД!D3829,Услуги!F:F,СВОД!F3829)+SUMIFS(Услуги!AQ:AQ,Услуги!D:D,СВОД!D3829,Услуги!F:F,СВОД!F3829)</f>
        <v>0</v>
      </c>
      <c r="N3829" s="337">
        <f>SUMIFS('Скорая мед.помощь'!I:I,'Скорая мед.помощь'!D:D,СВОД!D3829,'Скорая мед.помощь'!F:F,СВОД!F3829)</f>
        <v>0</v>
      </c>
      <c r="O3829" s="338">
        <f>SUMIFS(Поликлиника!BF:BF,Поликлиника!D:D,СВОД!D3829,Поликлиника!F:F,СВОД!F3829)</f>
        <v>0</v>
      </c>
      <c r="P3829" s="339">
        <f>SUMIFS('Круглосуточный стационар'!O:O,'Круглосуточный стационар'!D:D,СВОД!D3829,'Круглосуточный стационар'!F:F,СВОД!F3829,'Круглосуточный стационар'!H:H,"-")+SUMIFS(ВМП!O:O,ВМП!D:D,СВОД!D3829,ВМП!F:F,СВОД!F3829,ВМП!H:H,"-")+SUMIFS('Дневной стационар'!O:O,'Дневной стационар'!D:D,СВОД!D3829,'Дневной стационар'!F:F,СВОД!F3829,'Дневной стационар'!H:H,"-")+SUMIFS(ЭКО!M:M,ЭКО!D:D,СВОД!D3829,ЭКО!F:F,СВОД!F3829)+SUMIFS(Диализ!M:M,Диализ!D:D,СВОД!D3829,Диализ!F:F,СВОД!F3829)+SUMIFS('Скорая мед.помощь'!N:N,'Скорая мед.помощь'!D:D,СВОД!D3829,'Скорая мед.помощь'!F:F,СВОД!F3829)+SUMIFS(Услуги!AV:AV,Услуги!D:D,СВОД!D3829,Услуги!F:F,СВОД!F3829)+SUMIFS(Поликлиника!BK:BK,Поликлиника!D:D,СВОД!D3829,Поликлиника!F:F,СВОД!F3829)</f>
        <v>0</v>
      </c>
      <c r="Q3829" s="336">
        <f>SUMIFS(Сверхбаза!L:L,Сверхбаза!C:C,СВОД!D3829,Сверхбаза!E:E,СВОД!F3829)+SUMIFS(Сверхбаза!N:N,Сверхбаза!C:C,СВОД!D3829,Сверхбаза!E:E,СВОД!F3829)</f>
        <v>0</v>
      </c>
      <c r="R3829" s="337">
        <f>SUMIFS(Сверхбаза!P:P,Сверхбаза!C:C,СВОД!D3829,Сверхбаза!E:E,СВОД!F3829)</f>
        <v>0</v>
      </c>
      <c r="S3829" s="337">
        <f>SUMIFS(Сверхбаза!R:R,Сверхбаза!C:C,СВОД!D3829,Сверхбаза!E:E,СВОД!F3829)</f>
        <v>0</v>
      </c>
      <c r="T3829" s="337">
        <f>SUMIFS(Сверхбаза!Q:Q,Сверхбаза!C:C,СВОД!D3829,Сверхбаза!E:E,СВОД!F3829)</f>
        <v>0</v>
      </c>
      <c r="U3829" s="337">
        <f>SUMIFS(Сверхбаза!S:S,Сверхбаза!C:C,СВОД!D3829,Сверхбаза!E:E,СВОД!F3829)</f>
        <v>0</v>
      </c>
      <c r="V3829" s="339">
        <f>SUMIFS(Сверхбаза!G:G,Сверхбаза!C:C,СВОД!D3829,Сверхбаза!E:E,СВОД!F3829)</f>
        <v>0</v>
      </c>
    </row>
    <row r="3830" spans="1:22" outlineLevel="1" x14ac:dyDescent="0.2">
      <c r="A3830" s="320"/>
      <c r="B3830" s="321"/>
      <c r="C3830" s="322"/>
      <c r="D3830" s="340" t="s">
        <v>878</v>
      </c>
      <c r="E3830" s="83"/>
      <c r="F3830" s="83"/>
      <c r="G3830" s="84"/>
      <c r="H3830" s="341"/>
      <c r="I3830" s="342"/>
      <c r="J3830" s="342"/>
      <c r="K3830" s="342"/>
      <c r="L3830" s="342"/>
      <c r="M3830" s="342"/>
      <c r="N3830" s="342"/>
      <c r="O3830" s="343"/>
      <c r="P3830" s="344">
        <f>SUBTOTAL(9,P3822:P3829)</f>
        <v>0</v>
      </c>
      <c r="Q3830" s="341"/>
      <c r="R3830" s="342"/>
      <c r="S3830" s="342"/>
      <c r="T3830" s="342"/>
      <c r="U3830" s="342"/>
      <c r="V3830" s="344">
        <f>SUBTOTAL(9,V3822:V3829)</f>
        <v>169076.19100000005</v>
      </c>
    </row>
    <row r="3831" spans="1:22" outlineLevel="2" x14ac:dyDescent="0.2">
      <c r="A3831" s="33" t="s">
        <v>10</v>
      </c>
      <c r="B3831" s="9">
        <v>6</v>
      </c>
      <c r="C3831" s="10">
        <v>509633</v>
      </c>
      <c r="D3831" s="273">
        <v>963301</v>
      </c>
      <c r="E3831" s="81" t="s">
        <v>230</v>
      </c>
      <c r="F3831" s="81">
        <v>1</v>
      </c>
      <c r="G3831" s="82" t="s">
        <v>12</v>
      </c>
      <c r="H3831" s="336">
        <f>SUMIFS('Круглосуточный стационар'!J:J,'Круглосуточный стационар'!D:D,СВОД!D3831,'Круглосуточный стационар'!H:H,"-",'Круглосуточный стационар'!F:F,СВОД!F3831)+SUMIFS(ВМП!J:J,ВМП!D:D,СВОД!D3831,ВМП!H:H,"-",ВМП!F:F,СВОД!F3831)+SUMIFS('Дневной стационар'!J:J,'Дневной стационар'!D:D,СВОД!D3831,'Дневной стационар'!H:H,"-",'Дневной стационар'!F:F,СВОД!F3831)+SUMIFS(ЭКО!H:H,ЭКО!D:D,СВОД!D3831,ЭКО!F:F,СВОД!F3831)+SUMIFS(Диализ!H:H,Диализ!D:D,СВОД!D3831,Диализ!F:F,СВОД!F3831)</f>
        <v>65</v>
      </c>
      <c r="I3831" s="337">
        <f>SUMIFS(Поликлиника!H:H,Поликлиника!D:D,СВОД!D3831,Поликлиника!F:F,СВОД!F3831)</f>
        <v>0</v>
      </c>
      <c r="J3831" s="337">
        <f>SUMIFS(Поликлиника!AQ:AQ,Поликлиника!D:D,СВОД!D3831,Поликлиника!F:F,СВОД!F3831)</f>
        <v>0</v>
      </c>
      <c r="K3831" s="337">
        <f>SUMIFS(Поликлиника!AV:AV,Поликлиника!D:D,СВОД!D3831,Поликлиника!F:F,СВОД!F3831)</f>
        <v>0</v>
      </c>
      <c r="L3831" s="337">
        <f>SUMIFS(Поликлиника!BA:BA,Поликлиника!D:D,СВОД!D3831,Поликлиника!F:F,СВОД!F3831)</f>
        <v>0</v>
      </c>
      <c r="M3831" s="337">
        <f>SUMIFS(Услуги!H:H,Услуги!D:D,СВОД!D3831,Услуги!F:F,СВОД!F3831)+SUMIFS(Услуги!M:M,Услуги!D:D,СВОД!D3831,Услуги!F:F,СВОД!F3831)+SUMIFS(Услуги!R:R,Услуги!D:D,СВОД!D3831,Услуги!F:F,СВОД!F3831)+SUMIFS(Услуги!W:W,Услуги!D:D,СВОД!D3831,Услуги!F:F,СВОД!F3831)+SUMIFS(Услуги!AB:AB,Услуги!D:D,СВОД!D3831,Услуги!F:F,СВОД!F3831)+SUMIFS(Услуги!AG:AG,Услуги!D:D,СВОД!D3831,Услуги!F:F,СВОД!F3831)+SUMIFS(Услуги!AL:AL,Услуги!D:D,СВОД!D3831,Услуги!F:F,СВОД!F3831)+SUMIFS(Услуги!AQ:AQ,Услуги!D:D,СВОД!D3831,Услуги!F:F,СВОД!F3831)</f>
        <v>0</v>
      </c>
      <c r="N3831" s="337">
        <f>SUMIFS('Скорая мед.помощь'!I:I,'Скорая мед.помощь'!D:D,СВОД!D3831,'Скорая мед.помощь'!F:F,СВОД!F3831)</f>
        <v>0</v>
      </c>
      <c r="O3831" s="338">
        <f>SUMIFS(Поликлиника!BF:BF,Поликлиника!D:D,СВОД!D3831,Поликлиника!F:F,СВОД!F3831)</f>
        <v>0</v>
      </c>
      <c r="P3831" s="339">
        <f>SUMIFS('Круглосуточный стационар'!O:O,'Круглосуточный стационар'!D:D,СВОД!D3831,'Круглосуточный стационар'!F:F,СВОД!F3831,'Круглосуточный стационар'!H:H,"-")+SUMIFS(ВМП!O:O,ВМП!D:D,СВОД!D3831,ВМП!F:F,СВОД!F3831,ВМП!H:H,"-")+SUMIFS('Дневной стационар'!O:O,'Дневной стационар'!D:D,СВОД!D3831,'Дневной стационар'!F:F,СВОД!F3831,'Дневной стационар'!H:H,"-")+SUMIFS(ЭКО!M:M,ЭКО!D:D,СВОД!D3831,ЭКО!F:F,СВОД!F3831)+SUMIFS(Диализ!M:M,Диализ!D:D,СВОД!D3831,Диализ!F:F,СВОД!F3831)+SUMIFS('Скорая мед.помощь'!N:N,'Скорая мед.помощь'!D:D,СВОД!D3831,'Скорая мед.помощь'!F:F,СВОД!F3831)+SUMIFS(Услуги!AV:AV,Услуги!D:D,СВОД!D3831,Услуги!F:F,СВОД!F3831)+SUMIFS(Поликлиника!BK:BK,Поликлиника!D:D,СВОД!D3831,Поликлиника!F:F,СВОД!F3831)</f>
        <v>1854.9395732720004</v>
      </c>
      <c r="Q3831" s="336">
        <f>SUMIFS(Сверхбаза!L:L,Сверхбаза!C:C,СВОД!D3831,Сверхбаза!E:E,СВОД!F3831)+SUMIFS(Сверхбаза!N:N,Сверхбаза!C:C,СВОД!D3831,Сверхбаза!E:E,СВОД!F3831)</f>
        <v>0</v>
      </c>
      <c r="R3831" s="337">
        <f>SUMIFS(Сверхбаза!P:P,Сверхбаза!C:C,СВОД!D3831,Сверхбаза!E:E,СВОД!F3831)</f>
        <v>0</v>
      </c>
      <c r="S3831" s="337">
        <f>SUMIFS(Сверхбаза!R:R,Сверхбаза!C:C,СВОД!D3831,Сверхбаза!E:E,СВОД!F3831)</f>
        <v>0</v>
      </c>
      <c r="T3831" s="337">
        <f>SUMIFS(Сверхбаза!Q:Q,Сверхбаза!C:C,СВОД!D3831,Сверхбаза!E:E,СВОД!F3831)</f>
        <v>0</v>
      </c>
      <c r="U3831" s="337">
        <f>SUMIFS(Сверхбаза!S:S,Сверхбаза!C:C,СВОД!D3831,Сверхбаза!E:E,СВОД!F3831)</f>
        <v>0</v>
      </c>
      <c r="V3831" s="339">
        <f>SUMIFS(Сверхбаза!G:G,Сверхбаза!C:C,СВОД!D3831,Сверхбаза!E:E,СВОД!F3831)</f>
        <v>0</v>
      </c>
    </row>
    <row r="3832" spans="1:22" ht="25.5" outlineLevel="2" x14ac:dyDescent="0.2">
      <c r="A3832" s="33" t="s">
        <v>10</v>
      </c>
      <c r="B3832" s="9">
        <v>6</v>
      </c>
      <c r="C3832" s="10">
        <v>509633</v>
      </c>
      <c r="D3832" s="273">
        <v>963301</v>
      </c>
      <c r="E3832" s="81" t="s">
        <v>230</v>
      </c>
      <c r="F3832" s="81">
        <v>13</v>
      </c>
      <c r="G3832" s="82" t="s">
        <v>859</v>
      </c>
      <c r="H3832" s="336">
        <f>SUMIFS('Круглосуточный стационар'!J:J,'Круглосуточный стационар'!D:D,СВОД!D3832,'Круглосуточный стационар'!H:H,"-",'Круглосуточный стационар'!F:F,СВОД!F3832)+SUMIFS(ВМП!J:J,ВМП!D:D,СВОД!D3832,ВМП!H:H,"-",ВМП!F:F,СВОД!F3832)+SUMIFS('Дневной стационар'!J:J,'Дневной стационар'!D:D,СВОД!D3832,'Дневной стационар'!H:H,"-",'Дневной стационар'!F:F,СВОД!F3832)+SUMIFS(ЭКО!H:H,ЭКО!D:D,СВОД!D3832,ЭКО!F:F,СВОД!F3832)+SUMIFS(Диализ!H:H,Диализ!D:D,СВОД!D3832,Диализ!F:F,СВОД!F3832)</f>
        <v>115</v>
      </c>
      <c r="I3832" s="337">
        <f>SUMIFS(Поликлиника!H:H,Поликлиника!D:D,СВОД!D3832,Поликлиника!F:F,СВОД!F3832)</f>
        <v>0</v>
      </c>
      <c r="J3832" s="337">
        <f>SUMIFS(Поликлиника!AQ:AQ,Поликлиника!D:D,СВОД!D3832,Поликлиника!F:F,СВОД!F3832)</f>
        <v>0</v>
      </c>
      <c r="K3832" s="337">
        <f>SUMIFS(Поликлиника!AV:AV,Поликлиника!D:D,СВОД!D3832,Поликлиника!F:F,СВОД!F3832)</f>
        <v>0</v>
      </c>
      <c r="L3832" s="337">
        <f>SUMIFS(Поликлиника!BA:BA,Поликлиника!D:D,СВОД!D3832,Поликлиника!F:F,СВОД!F3832)</f>
        <v>0</v>
      </c>
      <c r="M3832" s="337">
        <f>SUMIFS(Услуги!H:H,Услуги!D:D,СВОД!D3832,Услуги!F:F,СВОД!F3832)+SUMIFS(Услуги!M:M,Услуги!D:D,СВОД!D3832,Услуги!F:F,СВОД!F3832)+SUMIFS(Услуги!R:R,Услуги!D:D,СВОД!D3832,Услуги!F:F,СВОД!F3832)+SUMIFS(Услуги!W:W,Услуги!D:D,СВОД!D3832,Услуги!F:F,СВОД!F3832)+SUMIFS(Услуги!AB:AB,Услуги!D:D,СВОД!D3832,Услуги!F:F,СВОД!F3832)+SUMIFS(Услуги!AG:AG,Услуги!D:D,СВОД!D3832,Услуги!F:F,СВОД!F3832)+SUMIFS(Услуги!AL:AL,Услуги!D:D,СВОД!D3832,Услуги!F:F,СВОД!F3832)+SUMIFS(Услуги!AQ:AQ,Услуги!D:D,СВОД!D3832,Услуги!F:F,СВОД!F3832)</f>
        <v>0</v>
      </c>
      <c r="N3832" s="337">
        <f>SUMIFS('Скорая мед.помощь'!I:I,'Скорая мед.помощь'!D:D,СВОД!D3832,'Скорая мед.помощь'!F:F,СВОД!F3832)</f>
        <v>0</v>
      </c>
      <c r="O3832" s="338">
        <f>SUMIFS(Поликлиника!BF:BF,Поликлиника!D:D,СВОД!D3832,Поликлиника!F:F,СВОД!F3832)</f>
        <v>0</v>
      </c>
      <c r="P3832" s="339">
        <f>SUMIFS('Круглосуточный стационар'!O:O,'Круглосуточный стационар'!D:D,СВОД!D3832,'Круглосуточный стационар'!F:F,СВОД!F3832,'Круглосуточный стационар'!H:H,"-")+SUMIFS(ВМП!O:O,ВМП!D:D,СВОД!D3832,ВМП!F:F,СВОД!F3832,ВМП!H:H,"-")+SUMIFS('Дневной стационар'!O:O,'Дневной стационар'!D:D,СВОД!D3832,'Дневной стационар'!F:F,СВОД!F3832,'Дневной стационар'!H:H,"-")+SUMIFS(ЭКО!M:M,ЭКО!D:D,СВОД!D3832,ЭКО!F:F,СВОД!F3832)+SUMIFS(Диализ!M:M,Диализ!D:D,СВОД!D3832,Диализ!F:F,СВОД!F3832)+SUMIFS('Скорая мед.помощь'!N:N,'Скорая мед.помощь'!D:D,СВОД!D3832,'Скорая мед.помощь'!F:F,СВОД!F3832)+SUMIFS(Услуги!AV:AV,Услуги!D:D,СВОД!D3832,Услуги!F:F,СВОД!F3832)+SUMIFS(Поликлиника!BK:BK,Поликлиника!D:D,СВОД!D3832,Поликлиника!F:F,СВОД!F3832)</f>
        <v>23489.450222222218</v>
      </c>
      <c r="Q3832" s="336">
        <f>SUMIFS(Сверхбаза!L:L,Сверхбаза!C:C,СВОД!D3832,Сверхбаза!E:E,СВОД!F3832)+SUMIFS(Сверхбаза!N:N,Сверхбаза!C:C,СВОД!D3832,Сверхбаза!E:E,СВОД!F3832)</f>
        <v>0</v>
      </c>
      <c r="R3832" s="337">
        <f>SUMIFS(Сверхбаза!P:P,Сверхбаза!C:C,СВОД!D3832,Сверхбаза!E:E,СВОД!F3832)</f>
        <v>0</v>
      </c>
      <c r="S3832" s="337">
        <f>SUMIFS(Сверхбаза!R:R,Сверхбаза!C:C,СВОД!D3832,Сверхбаза!E:E,СВОД!F3832)</f>
        <v>0</v>
      </c>
      <c r="T3832" s="337">
        <f>SUMIFS(Сверхбаза!Q:Q,Сверхбаза!C:C,СВОД!D3832,Сверхбаза!E:E,СВОД!F3832)</f>
        <v>0</v>
      </c>
      <c r="U3832" s="337">
        <f>SUMIFS(Сверхбаза!S:S,Сверхбаза!C:C,СВОД!D3832,Сверхбаза!E:E,СВОД!F3832)</f>
        <v>0</v>
      </c>
      <c r="V3832" s="339">
        <f>SUMIFS(Сверхбаза!G:G,Сверхбаза!C:C,СВОД!D3832,Сверхбаза!E:E,СВОД!F3832)</f>
        <v>0</v>
      </c>
    </row>
    <row r="3833" spans="1:22" outlineLevel="2" x14ac:dyDescent="0.2">
      <c r="A3833" s="33" t="s">
        <v>10</v>
      </c>
      <c r="B3833" s="9">
        <v>6</v>
      </c>
      <c r="C3833" s="10">
        <v>509633</v>
      </c>
      <c r="D3833" s="273">
        <v>963301</v>
      </c>
      <c r="E3833" s="81" t="s">
        <v>230</v>
      </c>
      <c r="F3833" s="81">
        <v>2</v>
      </c>
      <c r="G3833" s="82" t="s">
        <v>135</v>
      </c>
      <c r="H3833" s="336">
        <f>SUMIFS('Круглосуточный стационар'!J:J,'Круглосуточный стационар'!D:D,СВОД!D3833,'Круглосуточный стационар'!H:H,"-",'Круглосуточный стационар'!F:F,СВОД!F3833)+SUMIFS(ВМП!J:J,ВМП!D:D,СВОД!D3833,ВМП!H:H,"-",ВМП!F:F,СВОД!F3833)+SUMIFS('Дневной стационар'!J:J,'Дневной стационар'!D:D,СВОД!D3833,'Дневной стационар'!H:H,"-",'Дневной стационар'!F:F,СВОД!F3833)+SUMIFS(ЭКО!H:H,ЭКО!D:D,СВОД!D3833,ЭКО!F:F,СВОД!F3833)+SUMIFS(Диализ!H:H,Диализ!D:D,СВОД!D3833,Диализ!F:F,СВОД!F3833)</f>
        <v>0</v>
      </c>
      <c r="I3833" s="337">
        <f>SUMIFS(Поликлиника!H:H,Поликлиника!D:D,СВОД!D3833,Поликлиника!F:F,СВОД!F3833)</f>
        <v>0</v>
      </c>
      <c r="J3833" s="337">
        <f>SUMIFS(Поликлиника!AQ:AQ,Поликлиника!D:D,СВОД!D3833,Поликлиника!F:F,СВОД!F3833)</f>
        <v>0</v>
      </c>
      <c r="K3833" s="337">
        <f>SUMIFS(Поликлиника!AV:AV,Поликлиника!D:D,СВОД!D3833,Поликлиника!F:F,СВОД!F3833)</f>
        <v>0</v>
      </c>
      <c r="L3833" s="337">
        <f>SUMIFS(Поликлиника!BA:BA,Поликлиника!D:D,СВОД!D3833,Поликлиника!F:F,СВОД!F3833)</f>
        <v>0</v>
      </c>
      <c r="M3833" s="337">
        <f>SUMIFS(Услуги!H:H,Услуги!D:D,СВОД!D3833,Услуги!F:F,СВОД!F3833)+SUMIFS(Услуги!M:M,Услуги!D:D,СВОД!D3833,Услуги!F:F,СВОД!F3833)+SUMIFS(Услуги!R:R,Услуги!D:D,СВОД!D3833,Услуги!F:F,СВОД!F3833)+SUMIFS(Услуги!W:W,Услуги!D:D,СВОД!D3833,Услуги!F:F,СВОД!F3833)+SUMIFS(Услуги!AB:AB,Услуги!D:D,СВОД!D3833,Услуги!F:F,СВОД!F3833)+SUMIFS(Услуги!AG:AG,Услуги!D:D,СВОД!D3833,Услуги!F:F,СВОД!F3833)+SUMIFS(Услуги!AL:AL,Услуги!D:D,СВОД!D3833,Услуги!F:F,СВОД!F3833)+SUMIFS(Услуги!AQ:AQ,Услуги!D:D,СВОД!D3833,Услуги!F:F,СВОД!F3833)</f>
        <v>0</v>
      </c>
      <c r="N3833" s="337">
        <f>SUMIFS('Скорая мед.помощь'!I:I,'Скорая мед.помощь'!D:D,СВОД!D3833,'Скорая мед.помощь'!F:F,СВОД!F3833)</f>
        <v>0</v>
      </c>
      <c r="O3833" s="338">
        <f>SUMIFS(Поликлиника!BF:BF,Поликлиника!D:D,СВОД!D3833,Поликлиника!F:F,СВОД!F3833)</f>
        <v>0</v>
      </c>
      <c r="P3833" s="339">
        <f>SUMIFS('Круглосуточный стационар'!O:O,'Круглосуточный стационар'!D:D,СВОД!D3833,'Круглосуточный стационар'!F:F,СВОД!F3833,'Круглосуточный стационар'!H:H,"-")+SUMIFS(ВМП!O:O,ВМП!D:D,СВОД!D3833,ВМП!F:F,СВОД!F3833,ВМП!H:H,"-")+SUMIFS('Дневной стационар'!O:O,'Дневной стационар'!D:D,СВОД!D3833,'Дневной стационар'!F:F,СВОД!F3833,'Дневной стационар'!H:H,"-")+SUMIFS(ЭКО!M:M,ЭКО!D:D,СВОД!D3833,ЭКО!F:F,СВОД!F3833)+SUMIFS(Диализ!M:M,Диализ!D:D,СВОД!D3833,Диализ!F:F,СВОД!F3833)+SUMIFS('Скорая мед.помощь'!N:N,'Скорая мед.помощь'!D:D,СВОД!D3833,'Скорая мед.помощь'!F:F,СВОД!F3833)+SUMIFS(Услуги!AV:AV,Услуги!D:D,СВОД!D3833,Услуги!F:F,СВОД!F3833)+SUMIFS(Поликлиника!BK:BK,Поликлиника!D:D,СВОД!D3833,Поликлиника!F:F,СВОД!F3833)</f>
        <v>0</v>
      </c>
      <c r="Q3833" s="336">
        <f>SUMIFS(Сверхбаза!L:L,Сверхбаза!C:C,СВОД!D3833,Сверхбаза!E:E,СВОД!F3833)+SUMIFS(Сверхбаза!N:N,Сверхбаза!C:C,СВОД!D3833,Сверхбаза!E:E,СВОД!F3833)</f>
        <v>0</v>
      </c>
      <c r="R3833" s="337">
        <f>SUMIFS(Сверхбаза!P:P,Сверхбаза!C:C,СВОД!D3833,Сверхбаза!E:E,СВОД!F3833)</f>
        <v>0</v>
      </c>
      <c r="S3833" s="337">
        <f>SUMIFS(Сверхбаза!R:R,Сверхбаза!C:C,СВОД!D3833,Сверхбаза!E:E,СВОД!F3833)</f>
        <v>0</v>
      </c>
      <c r="T3833" s="337">
        <f>SUMIFS(Сверхбаза!Q:Q,Сверхбаза!C:C,СВОД!D3833,Сверхбаза!E:E,СВОД!F3833)</f>
        <v>0</v>
      </c>
      <c r="U3833" s="337">
        <f>SUMIFS(Сверхбаза!S:S,Сверхбаза!C:C,СВОД!D3833,Сверхбаза!E:E,СВОД!F3833)</f>
        <v>0</v>
      </c>
      <c r="V3833" s="339">
        <f>SUMIFS(Сверхбаза!G:G,Сверхбаза!C:C,СВОД!D3833,Сверхбаза!E:E,СВОД!F3833)</f>
        <v>0</v>
      </c>
    </row>
    <row r="3834" spans="1:22" ht="25.5" outlineLevel="2" x14ac:dyDescent="0.2">
      <c r="A3834" s="33" t="s">
        <v>10</v>
      </c>
      <c r="B3834" s="9">
        <v>6</v>
      </c>
      <c r="C3834" s="10">
        <v>509633</v>
      </c>
      <c r="D3834" s="273">
        <v>963301</v>
      </c>
      <c r="E3834" s="81" t="s">
        <v>230</v>
      </c>
      <c r="F3834" s="81">
        <v>6</v>
      </c>
      <c r="G3834" s="82" t="s">
        <v>860</v>
      </c>
      <c r="H3834" s="336">
        <f>SUMIFS('Круглосуточный стационар'!J:J,'Круглосуточный стационар'!D:D,СВОД!D3834,'Круглосуточный стационар'!H:H,"-",'Круглосуточный стационар'!F:F,СВОД!F3834)+SUMIFS(ВМП!J:J,ВМП!D:D,СВОД!D3834,ВМП!H:H,"-",ВМП!F:F,СВОД!F3834)+SUMIFS('Дневной стационар'!J:J,'Дневной стационар'!D:D,СВОД!D3834,'Дневной стационар'!H:H,"-",'Дневной стационар'!F:F,СВОД!F3834)+SUMIFS(ЭКО!H:H,ЭКО!D:D,СВОД!D3834,ЭКО!F:F,СВОД!F3834)+SUMIFS(Диализ!H:H,Диализ!D:D,СВОД!D3834,Диализ!F:F,СВОД!F3834)</f>
        <v>288</v>
      </c>
      <c r="I3834" s="337">
        <f>SUMIFS(Поликлиника!H:H,Поликлиника!D:D,СВОД!D3834,Поликлиника!F:F,СВОД!F3834)</f>
        <v>0</v>
      </c>
      <c r="J3834" s="337">
        <f>SUMIFS(Поликлиника!AQ:AQ,Поликлиника!D:D,СВОД!D3834,Поликлиника!F:F,СВОД!F3834)</f>
        <v>0</v>
      </c>
      <c r="K3834" s="337">
        <f>SUMIFS(Поликлиника!AV:AV,Поликлиника!D:D,СВОД!D3834,Поликлиника!F:F,СВОД!F3834)</f>
        <v>0</v>
      </c>
      <c r="L3834" s="337">
        <f>SUMIFS(Поликлиника!BA:BA,Поликлиника!D:D,СВОД!D3834,Поликлиника!F:F,СВОД!F3834)</f>
        <v>0</v>
      </c>
      <c r="M3834" s="337">
        <f>SUMIFS(Услуги!H:H,Услуги!D:D,СВОД!D3834,Услуги!F:F,СВОД!F3834)+SUMIFS(Услуги!M:M,Услуги!D:D,СВОД!D3834,Услуги!F:F,СВОД!F3834)+SUMIFS(Услуги!R:R,Услуги!D:D,СВОД!D3834,Услуги!F:F,СВОД!F3834)+SUMIFS(Услуги!W:W,Услуги!D:D,СВОД!D3834,Услуги!F:F,СВОД!F3834)+SUMIFS(Услуги!AB:AB,Услуги!D:D,СВОД!D3834,Услуги!F:F,СВОД!F3834)+SUMIFS(Услуги!AG:AG,Услуги!D:D,СВОД!D3834,Услуги!F:F,СВОД!F3834)+SUMIFS(Услуги!AL:AL,Услуги!D:D,СВОД!D3834,Услуги!F:F,СВОД!F3834)+SUMIFS(Услуги!AQ:AQ,Услуги!D:D,СВОД!D3834,Услуги!F:F,СВОД!F3834)</f>
        <v>0</v>
      </c>
      <c r="N3834" s="337">
        <f>SUMIFS('Скорая мед.помощь'!I:I,'Скорая мед.помощь'!D:D,СВОД!D3834,'Скорая мед.помощь'!F:F,СВОД!F3834)</f>
        <v>0</v>
      </c>
      <c r="O3834" s="338">
        <f>SUMIFS(Поликлиника!BF:BF,Поликлиника!D:D,СВОД!D3834,Поликлиника!F:F,СВОД!F3834)</f>
        <v>0</v>
      </c>
      <c r="P3834" s="339">
        <f>SUMIFS('Круглосуточный стационар'!O:O,'Круглосуточный стационар'!D:D,СВОД!D3834,'Круглосуточный стационар'!F:F,СВОД!F3834,'Круглосуточный стационар'!H:H,"-")+SUMIFS(ВМП!O:O,ВМП!D:D,СВОД!D3834,ВМП!F:F,СВОД!F3834,ВМП!H:H,"-")+SUMIFS('Дневной стационар'!O:O,'Дневной стационар'!D:D,СВОД!D3834,'Дневной стационар'!F:F,СВОД!F3834,'Дневной стационар'!H:H,"-")+SUMIFS(ЭКО!M:M,ЭКО!D:D,СВОД!D3834,ЭКО!F:F,СВОД!F3834)+SUMIFS(Диализ!M:M,Диализ!D:D,СВОД!D3834,Диализ!F:F,СВОД!F3834)+SUMIFS('Скорая мед.помощь'!N:N,'Скорая мед.помощь'!D:D,СВОД!D3834,'Скорая мед.помощь'!F:F,СВОД!F3834)+SUMIFS(Услуги!AV:AV,Услуги!D:D,СВОД!D3834,Услуги!F:F,СВОД!F3834)+SUMIFS(Поликлиника!BK:BK,Поликлиника!D:D,СВОД!D3834,Поликлиника!F:F,СВОД!F3834)</f>
        <v>39228.573085495787</v>
      </c>
      <c r="Q3834" s="336">
        <f>SUMIFS(Сверхбаза!L:L,Сверхбаза!C:C,СВОД!D3834,Сверхбаза!E:E,СВОД!F3834)+SUMIFS(Сверхбаза!N:N,Сверхбаза!C:C,СВОД!D3834,Сверхбаза!E:E,СВОД!F3834)</f>
        <v>0</v>
      </c>
      <c r="R3834" s="337">
        <f>SUMIFS(Сверхбаза!P:P,Сверхбаза!C:C,СВОД!D3834,Сверхбаза!E:E,СВОД!F3834)</f>
        <v>0</v>
      </c>
      <c r="S3834" s="337">
        <f>SUMIFS(Сверхбаза!R:R,Сверхбаза!C:C,СВОД!D3834,Сверхбаза!E:E,СВОД!F3834)</f>
        <v>0</v>
      </c>
      <c r="T3834" s="337">
        <f>SUMIFS(Сверхбаза!Q:Q,Сверхбаза!C:C,СВОД!D3834,Сверхбаза!E:E,СВОД!F3834)</f>
        <v>0</v>
      </c>
      <c r="U3834" s="337">
        <f>SUMIFS(Сверхбаза!S:S,Сверхбаза!C:C,СВОД!D3834,Сверхбаза!E:E,СВОД!F3834)</f>
        <v>0</v>
      </c>
      <c r="V3834" s="339">
        <f>SUMIFS(Сверхбаза!G:G,Сверхбаза!C:C,СВОД!D3834,Сверхбаза!E:E,СВОД!F3834)</f>
        <v>0</v>
      </c>
    </row>
    <row r="3835" spans="1:22" ht="25.5" outlineLevel="2" x14ac:dyDescent="0.2">
      <c r="A3835" s="33" t="s">
        <v>10</v>
      </c>
      <c r="B3835" s="9">
        <v>6</v>
      </c>
      <c r="C3835" s="10">
        <v>509633</v>
      </c>
      <c r="D3835" s="273">
        <v>963301</v>
      </c>
      <c r="E3835" s="81" t="s">
        <v>230</v>
      </c>
      <c r="F3835" s="81">
        <v>3</v>
      </c>
      <c r="G3835" s="82" t="s">
        <v>136</v>
      </c>
      <c r="H3835" s="336">
        <f>SUMIFS('Круглосуточный стационар'!J:J,'Круглосуточный стационар'!D:D,СВОД!D3835,'Круглосуточный стационар'!H:H,"-",'Круглосуточный стационар'!F:F,СВОД!F3835)+SUMIFS(ВМП!J:J,ВМП!D:D,СВОД!D3835,ВМП!H:H,"-",ВМП!F:F,СВОД!F3835)+SUMIFS('Дневной стационар'!J:J,'Дневной стационар'!D:D,СВОД!D3835,'Дневной стационар'!H:H,"-",'Дневной стационар'!F:F,СВОД!F3835)+SUMIFS(ЭКО!H:H,ЭКО!D:D,СВОД!D3835,ЭКО!F:F,СВОД!F3835)+SUMIFS(Диализ!H:H,Диализ!D:D,СВОД!D3835,Диализ!F:F,СВОД!F3835)</f>
        <v>0</v>
      </c>
      <c r="I3835" s="337">
        <f>SUMIFS(Поликлиника!H:H,Поликлиника!D:D,СВОД!D3835,Поликлиника!F:F,СВОД!F3835)</f>
        <v>0</v>
      </c>
      <c r="J3835" s="337">
        <f>SUMIFS(Поликлиника!AQ:AQ,Поликлиника!D:D,СВОД!D3835,Поликлиника!F:F,СВОД!F3835)</f>
        <v>0</v>
      </c>
      <c r="K3835" s="337">
        <f>SUMIFS(Поликлиника!AV:AV,Поликлиника!D:D,СВОД!D3835,Поликлиника!F:F,СВОД!F3835)</f>
        <v>0</v>
      </c>
      <c r="L3835" s="337">
        <f>SUMIFS(Поликлиника!BA:BA,Поликлиника!D:D,СВОД!D3835,Поликлиника!F:F,СВОД!F3835)</f>
        <v>0</v>
      </c>
      <c r="M3835" s="337">
        <f>SUMIFS(Услуги!H:H,Услуги!D:D,СВОД!D3835,Услуги!F:F,СВОД!F3835)+SUMIFS(Услуги!M:M,Услуги!D:D,СВОД!D3835,Услуги!F:F,СВОД!F3835)+SUMIFS(Услуги!R:R,Услуги!D:D,СВОД!D3835,Услуги!F:F,СВОД!F3835)+SUMIFS(Услуги!W:W,Услуги!D:D,СВОД!D3835,Услуги!F:F,СВОД!F3835)+SUMIFS(Услуги!AB:AB,Услуги!D:D,СВОД!D3835,Услуги!F:F,СВОД!F3835)+SUMIFS(Услуги!AG:AG,Услуги!D:D,СВОД!D3835,Услуги!F:F,СВОД!F3835)+SUMIFS(Услуги!AL:AL,Услуги!D:D,СВОД!D3835,Услуги!F:F,СВОД!F3835)+SUMIFS(Услуги!AQ:AQ,Услуги!D:D,СВОД!D3835,Услуги!F:F,СВОД!F3835)</f>
        <v>461</v>
      </c>
      <c r="N3835" s="337">
        <f>SUMIFS('Скорая мед.помощь'!I:I,'Скорая мед.помощь'!D:D,СВОД!D3835,'Скорая мед.помощь'!F:F,СВОД!F3835)</f>
        <v>0</v>
      </c>
      <c r="O3835" s="338">
        <f>SUMIFS(Поликлиника!BF:BF,Поликлиника!D:D,СВОД!D3835,Поликлиника!F:F,СВОД!F3835)</f>
        <v>0</v>
      </c>
      <c r="P3835" s="339">
        <f>SUMIFS('Круглосуточный стационар'!O:O,'Круглосуточный стационар'!D:D,СВОД!D3835,'Круглосуточный стационар'!F:F,СВОД!F3835,'Круглосуточный стационар'!H:H,"-")+SUMIFS(ВМП!O:O,ВМП!D:D,СВОД!D3835,ВМП!F:F,СВОД!F3835,ВМП!H:H,"-")+SUMIFS('Дневной стационар'!O:O,'Дневной стационар'!D:D,СВОД!D3835,'Дневной стационар'!F:F,СВОД!F3835,'Дневной стационар'!H:H,"-")+SUMIFS(ЭКО!M:M,ЭКО!D:D,СВОД!D3835,ЭКО!F:F,СВОД!F3835)+SUMIFS(Диализ!M:M,Диализ!D:D,СВОД!D3835,Диализ!F:F,СВОД!F3835)+SUMIFS('Скорая мед.помощь'!N:N,'Скорая мед.помощь'!D:D,СВОД!D3835,'Скорая мед.помощь'!F:F,СВОД!F3835)+SUMIFS(Услуги!AV:AV,Услуги!D:D,СВОД!D3835,Услуги!F:F,СВОД!F3835)+SUMIFS(Поликлиника!BK:BK,Поликлиника!D:D,СВОД!D3835,Поликлиника!F:F,СВОД!F3835)</f>
        <v>624</v>
      </c>
      <c r="Q3835" s="336">
        <f>SUMIFS(Сверхбаза!L:L,Сверхбаза!C:C,СВОД!D3835,Сверхбаза!E:E,СВОД!F3835)+SUMIFS(Сверхбаза!N:N,Сверхбаза!C:C,СВОД!D3835,Сверхбаза!E:E,СВОД!F3835)</f>
        <v>0</v>
      </c>
      <c r="R3835" s="337">
        <f>SUMIFS(Сверхбаза!P:P,Сверхбаза!C:C,СВОД!D3835,Сверхбаза!E:E,СВОД!F3835)</f>
        <v>0</v>
      </c>
      <c r="S3835" s="337">
        <f>SUMIFS(Сверхбаза!R:R,Сверхбаза!C:C,СВОД!D3835,Сверхбаза!E:E,СВОД!F3835)</f>
        <v>0</v>
      </c>
      <c r="T3835" s="337">
        <f>SUMIFS(Сверхбаза!Q:Q,Сверхбаза!C:C,СВОД!D3835,Сверхбаза!E:E,СВОД!F3835)</f>
        <v>0</v>
      </c>
      <c r="U3835" s="337">
        <f>SUMIFS(Сверхбаза!S:S,Сверхбаза!C:C,СВОД!D3835,Сверхбаза!E:E,СВОД!F3835)</f>
        <v>0</v>
      </c>
      <c r="V3835" s="339">
        <f>SUMIFS(Сверхбаза!G:G,Сверхбаза!C:C,СВОД!D3835,Сверхбаза!E:E,СВОД!F3835)</f>
        <v>0</v>
      </c>
    </row>
    <row r="3836" spans="1:22" outlineLevel="2" x14ac:dyDescent="0.2">
      <c r="A3836" s="33" t="s">
        <v>10</v>
      </c>
      <c r="B3836" s="9">
        <v>6</v>
      </c>
      <c r="C3836" s="10">
        <v>509633</v>
      </c>
      <c r="D3836" s="273">
        <v>963301</v>
      </c>
      <c r="E3836" s="81" t="s">
        <v>230</v>
      </c>
      <c r="F3836" s="81">
        <v>7</v>
      </c>
      <c r="G3836" s="82" t="s">
        <v>861</v>
      </c>
      <c r="H3836" s="336">
        <f>SUMIFS('Круглосуточный стационар'!J:J,'Круглосуточный стационар'!D:D,СВОД!D3836,'Круглосуточный стационар'!H:H,"-",'Круглосуточный стационар'!F:F,СВОД!F3836)+SUMIFS(ВМП!J:J,ВМП!D:D,СВОД!D3836,ВМП!H:H,"-",ВМП!F:F,СВОД!F3836)+SUMIFS('Дневной стационар'!J:J,'Дневной стационар'!D:D,СВОД!D3836,'Дневной стационар'!H:H,"-",'Дневной стационар'!F:F,СВОД!F3836)+SUMIFS(ЭКО!H:H,ЭКО!D:D,СВОД!D3836,ЭКО!F:F,СВОД!F3836)+SUMIFS(Диализ!H:H,Диализ!D:D,СВОД!D3836,Диализ!F:F,СВОД!F3836)</f>
        <v>0</v>
      </c>
      <c r="I3836" s="337">
        <f>SUMIFS(Поликлиника!H:H,Поликлиника!D:D,СВОД!D3836,Поликлиника!F:F,СВОД!F3836)</f>
        <v>0</v>
      </c>
      <c r="J3836" s="337">
        <f>SUMIFS(Поликлиника!AQ:AQ,Поликлиника!D:D,СВОД!D3836,Поликлиника!F:F,СВОД!F3836)</f>
        <v>0</v>
      </c>
      <c r="K3836" s="337">
        <f>SUMIFS(Поликлиника!AV:AV,Поликлиника!D:D,СВОД!D3836,Поликлиника!F:F,СВОД!F3836)</f>
        <v>0</v>
      </c>
      <c r="L3836" s="337">
        <f>SUMIFS(Поликлиника!BA:BA,Поликлиника!D:D,СВОД!D3836,Поликлиника!F:F,СВОД!F3836)</f>
        <v>0</v>
      </c>
      <c r="M3836" s="337">
        <f>SUMIFS(Услуги!H:H,Услуги!D:D,СВОД!D3836,Услуги!F:F,СВОД!F3836)+SUMIFS(Услуги!M:M,Услуги!D:D,СВОД!D3836,Услуги!F:F,СВОД!F3836)+SUMIFS(Услуги!R:R,Услуги!D:D,СВОД!D3836,Услуги!F:F,СВОД!F3836)+SUMIFS(Услуги!W:W,Услуги!D:D,СВОД!D3836,Услуги!F:F,СВОД!F3836)+SUMIFS(Услуги!AB:AB,Услуги!D:D,СВОД!D3836,Услуги!F:F,СВОД!F3836)+SUMIFS(Услуги!AG:AG,Услуги!D:D,СВОД!D3836,Услуги!F:F,СВОД!F3836)+SUMIFS(Услуги!AL:AL,Услуги!D:D,СВОД!D3836,Услуги!F:F,СВОД!F3836)+SUMIFS(Услуги!AQ:AQ,Услуги!D:D,СВОД!D3836,Услуги!F:F,СВОД!F3836)</f>
        <v>0</v>
      </c>
      <c r="N3836" s="337">
        <f>SUMIFS('Скорая мед.помощь'!I:I,'Скорая мед.помощь'!D:D,СВОД!D3836,'Скорая мед.помощь'!F:F,СВОД!F3836)</f>
        <v>0</v>
      </c>
      <c r="O3836" s="338">
        <f>SUMIFS(Поликлиника!BF:BF,Поликлиника!D:D,СВОД!D3836,Поликлиника!F:F,СВОД!F3836)</f>
        <v>0</v>
      </c>
      <c r="P3836" s="339">
        <f>SUMIFS('Круглосуточный стационар'!O:O,'Круглосуточный стационар'!D:D,СВОД!D3836,'Круглосуточный стационар'!F:F,СВОД!F3836,'Круглосуточный стационар'!H:H,"-")+SUMIFS(ВМП!O:O,ВМП!D:D,СВОД!D3836,ВМП!F:F,СВОД!F3836,ВМП!H:H,"-")+SUMIFS('Дневной стационар'!O:O,'Дневной стационар'!D:D,СВОД!D3836,'Дневной стационар'!F:F,СВОД!F3836,'Дневной стационар'!H:H,"-")+SUMIFS(ЭКО!M:M,ЭКО!D:D,СВОД!D3836,ЭКО!F:F,СВОД!F3836)+SUMIFS(Диализ!M:M,Диализ!D:D,СВОД!D3836,Диализ!F:F,СВОД!F3836)+SUMIFS('Скорая мед.помощь'!N:N,'Скорая мед.помощь'!D:D,СВОД!D3836,'Скорая мед.помощь'!F:F,СВОД!F3836)+SUMIFS(Услуги!AV:AV,Услуги!D:D,СВОД!D3836,Услуги!F:F,СВОД!F3836)+SUMIFS(Поликлиника!BK:BK,Поликлиника!D:D,СВОД!D3836,Поликлиника!F:F,СВОД!F3836)</f>
        <v>0</v>
      </c>
      <c r="Q3836" s="336">
        <f>SUMIFS(Сверхбаза!L:L,Сверхбаза!C:C,СВОД!D3836,Сверхбаза!E:E,СВОД!F3836)+SUMIFS(Сверхбаза!N:N,Сверхбаза!C:C,СВОД!D3836,Сверхбаза!E:E,СВОД!F3836)</f>
        <v>0</v>
      </c>
      <c r="R3836" s="337">
        <f>SUMIFS(Сверхбаза!P:P,Сверхбаза!C:C,СВОД!D3836,Сверхбаза!E:E,СВОД!F3836)</f>
        <v>0</v>
      </c>
      <c r="S3836" s="337">
        <f>SUMIFS(Сверхбаза!R:R,Сверхбаза!C:C,СВОД!D3836,Сверхбаза!E:E,СВОД!F3836)</f>
        <v>0</v>
      </c>
      <c r="T3836" s="337">
        <f>SUMIFS(Сверхбаза!Q:Q,Сверхбаза!C:C,СВОД!D3836,Сверхбаза!E:E,СВОД!F3836)</f>
        <v>0</v>
      </c>
      <c r="U3836" s="337">
        <f>SUMIFS(Сверхбаза!S:S,Сверхбаза!C:C,СВОД!D3836,Сверхбаза!E:E,СВОД!F3836)</f>
        <v>0</v>
      </c>
      <c r="V3836" s="339">
        <f>SUMIFS(Сверхбаза!G:G,Сверхбаза!C:C,СВОД!D3836,Сверхбаза!E:E,СВОД!F3836)</f>
        <v>0</v>
      </c>
    </row>
    <row r="3837" spans="1:22" outlineLevel="2" x14ac:dyDescent="0.2">
      <c r="A3837" s="33" t="s">
        <v>10</v>
      </c>
      <c r="B3837" s="9">
        <v>6</v>
      </c>
      <c r="C3837" s="10">
        <v>509633</v>
      </c>
      <c r="D3837" s="273">
        <v>963301</v>
      </c>
      <c r="E3837" s="81" t="s">
        <v>230</v>
      </c>
      <c r="F3837" s="81">
        <v>70</v>
      </c>
      <c r="G3837" s="82" t="s">
        <v>862</v>
      </c>
      <c r="H3837" s="336">
        <f>SUMIFS('Круглосуточный стационар'!J:J,'Круглосуточный стационар'!D:D,СВОД!D3837,'Круглосуточный стационар'!H:H,"-",'Круглосуточный стационар'!F:F,СВОД!F3837)+SUMIFS(ВМП!J:J,ВМП!D:D,СВОД!D3837,ВМП!H:H,"-",ВМП!F:F,СВОД!F3837)+SUMIFS('Дневной стационар'!J:J,'Дневной стационар'!D:D,СВОД!D3837,'Дневной стационар'!H:H,"-",'Дневной стационар'!F:F,СВОД!F3837)+SUMIFS(ЭКО!H:H,ЭКО!D:D,СВОД!D3837,ЭКО!F:F,СВОД!F3837)+SUMIFS(Диализ!H:H,Диализ!D:D,СВОД!D3837,Диализ!F:F,СВОД!F3837)</f>
        <v>0</v>
      </c>
      <c r="I3837" s="337">
        <f>SUMIFS(Поликлиника!H:H,Поликлиника!D:D,СВОД!D3837,Поликлиника!F:F,СВОД!F3837)</f>
        <v>0</v>
      </c>
      <c r="J3837" s="337">
        <f>SUMIFS(Поликлиника!AQ:AQ,Поликлиника!D:D,СВОД!D3837,Поликлиника!F:F,СВОД!F3837)</f>
        <v>0</v>
      </c>
      <c r="K3837" s="337">
        <f>SUMIFS(Поликлиника!AV:AV,Поликлиника!D:D,СВОД!D3837,Поликлиника!F:F,СВОД!F3837)</f>
        <v>0</v>
      </c>
      <c r="L3837" s="337">
        <f>SUMIFS(Поликлиника!BA:BA,Поликлиника!D:D,СВОД!D3837,Поликлиника!F:F,СВОД!F3837)</f>
        <v>0</v>
      </c>
      <c r="M3837" s="337">
        <f>SUMIFS(Услуги!H:H,Услуги!D:D,СВОД!D3837,Услуги!F:F,СВОД!F3837)+SUMIFS(Услуги!M:M,Услуги!D:D,СВОД!D3837,Услуги!F:F,СВОД!F3837)+SUMIFS(Услуги!R:R,Услуги!D:D,СВОД!D3837,Услуги!F:F,СВОД!F3837)+SUMIFS(Услуги!W:W,Услуги!D:D,СВОД!D3837,Услуги!F:F,СВОД!F3837)+SUMIFS(Услуги!AB:AB,Услуги!D:D,СВОД!D3837,Услуги!F:F,СВОД!F3837)+SUMIFS(Услуги!AG:AG,Услуги!D:D,СВОД!D3837,Услуги!F:F,СВОД!F3837)+SUMIFS(Услуги!AL:AL,Услуги!D:D,СВОД!D3837,Услуги!F:F,СВОД!F3837)+SUMIFS(Услуги!AQ:AQ,Услуги!D:D,СВОД!D3837,Услуги!F:F,СВОД!F3837)</f>
        <v>0</v>
      </c>
      <c r="N3837" s="337">
        <f>SUMIFS('Скорая мед.помощь'!I:I,'Скорая мед.помощь'!D:D,СВОД!D3837,'Скорая мед.помощь'!F:F,СВОД!F3837)</f>
        <v>0</v>
      </c>
      <c r="O3837" s="338">
        <f>SUMIFS(Поликлиника!BF:BF,Поликлиника!D:D,СВОД!D3837,Поликлиника!F:F,СВОД!F3837)</f>
        <v>0</v>
      </c>
      <c r="P3837" s="339">
        <f>SUMIFS('Круглосуточный стационар'!O:O,'Круглосуточный стационар'!D:D,СВОД!D3837,'Круглосуточный стационар'!F:F,СВОД!F3837,'Круглосуточный стационар'!H:H,"-")+SUMIFS(ВМП!O:O,ВМП!D:D,СВОД!D3837,ВМП!F:F,СВОД!F3837,ВМП!H:H,"-")+SUMIFS('Дневной стационар'!O:O,'Дневной стационар'!D:D,СВОД!D3837,'Дневной стационар'!F:F,СВОД!F3837,'Дневной стационар'!H:H,"-")+SUMIFS(ЭКО!M:M,ЭКО!D:D,СВОД!D3837,ЭКО!F:F,СВОД!F3837)+SUMIFS(Диализ!M:M,Диализ!D:D,СВОД!D3837,Диализ!F:F,СВОД!F3837)+SUMIFS('Скорая мед.помощь'!N:N,'Скорая мед.помощь'!D:D,СВОД!D3837,'Скорая мед.помощь'!F:F,СВОД!F3837)+SUMIFS(Услуги!AV:AV,Услуги!D:D,СВОД!D3837,Услуги!F:F,СВОД!F3837)+SUMIFS(Поликлиника!BK:BK,Поликлиника!D:D,СВОД!D3837,Поликлиника!F:F,СВОД!F3837)</f>
        <v>0</v>
      </c>
      <c r="Q3837" s="336">
        <f>SUMIFS(Сверхбаза!L:L,Сверхбаза!C:C,СВОД!D3837,Сверхбаза!E:E,СВОД!F3837)+SUMIFS(Сверхбаза!N:N,Сверхбаза!C:C,СВОД!D3837,Сверхбаза!E:E,СВОД!F3837)</f>
        <v>0</v>
      </c>
      <c r="R3837" s="337">
        <f>SUMIFS(Сверхбаза!P:P,Сверхбаза!C:C,СВОД!D3837,Сверхбаза!E:E,СВОД!F3837)</f>
        <v>0</v>
      </c>
      <c r="S3837" s="337">
        <f>SUMIFS(Сверхбаза!R:R,Сверхбаза!C:C,СВОД!D3837,Сверхбаза!E:E,СВОД!F3837)</f>
        <v>0</v>
      </c>
      <c r="T3837" s="337">
        <f>SUMIFS(Сверхбаза!Q:Q,Сверхбаза!C:C,СВОД!D3837,Сверхбаза!E:E,СВОД!F3837)</f>
        <v>0</v>
      </c>
      <c r="U3837" s="337">
        <f>SUMIFS(Сверхбаза!S:S,Сверхбаза!C:C,СВОД!D3837,Сверхбаза!E:E,СВОД!F3837)</f>
        <v>0</v>
      </c>
      <c r="V3837" s="339">
        <f>SUMIFS(Сверхбаза!G:G,Сверхбаза!C:C,СВОД!D3837,Сверхбаза!E:E,СВОД!F3837)</f>
        <v>0</v>
      </c>
    </row>
    <row r="3838" spans="1:22" outlineLevel="2" x14ac:dyDescent="0.2">
      <c r="A3838" s="33" t="s">
        <v>10</v>
      </c>
      <c r="B3838" s="9">
        <v>6</v>
      </c>
      <c r="C3838" s="10">
        <v>509633</v>
      </c>
      <c r="D3838" s="273">
        <v>963301</v>
      </c>
      <c r="E3838" s="81" t="s">
        <v>230</v>
      </c>
      <c r="F3838" s="81">
        <v>94</v>
      </c>
      <c r="G3838" s="82" t="s">
        <v>124</v>
      </c>
      <c r="H3838" s="336">
        <f>SUMIFS('Круглосуточный стационар'!J:J,'Круглосуточный стационар'!D:D,СВОД!D3838,'Круглосуточный стационар'!H:H,"-",'Круглосуточный стационар'!F:F,СВОД!F3838)+SUMIFS(ВМП!J:J,ВМП!D:D,СВОД!D3838,ВМП!H:H,"-",ВМП!F:F,СВОД!F3838)+SUMIFS('Дневной стационар'!J:J,'Дневной стационар'!D:D,СВОД!D3838,'Дневной стационар'!H:H,"-",'Дневной стационар'!F:F,СВОД!F3838)+SUMIFS(ЭКО!H:H,ЭКО!D:D,СВОД!D3838,ЭКО!F:F,СВОД!F3838)+SUMIFS(Диализ!H:H,Диализ!D:D,СВОД!D3838,Диализ!F:F,СВОД!F3838)</f>
        <v>0</v>
      </c>
      <c r="I3838" s="337">
        <f>SUMIFS(Поликлиника!H:H,Поликлиника!D:D,СВОД!D3838,Поликлиника!F:F,СВОД!F3838)</f>
        <v>0</v>
      </c>
      <c r="J3838" s="337">
        <f>SUMIFS(Поликлиника!AQ:AQ,Поликлиника!D:D,СВОД!D3838,Поликлиника!F:F,СВОД!F3838)</f>
        <v>0</v>
      </c>
      <c r="K3838" s="337">
        <f>SUMIFS(Поликлиника!AV:AV,Поликлиника!D:D,СВОД!D3838,Поликлиника!F:F,СВОД!F3838)</f>
        <v>0</v>
      </c>
      <c r="L3838" s="337">
        <f>SUMIFS(Поликлиника!BA:BA,Поликлиника!D:D,СВОД!D3838,Поликлиника!F:F,СВОД!F3838)</f>
        <v>0</v>
      </c>
      <c r="M3838" s="337">
        <f>SUMIFS(Услуги!H:H,Услуги!D:D,СВОД!D3838,Услуги!F:F,СВОД!F3838)+SUMIFS(Услуги!M:M,Услуги!D:D,СВОД!D3838,Услуги!F:F,СВОД!F3838)+SUMIFS(Услуги!R:R,Услуги!D:D,СВОД!D3838,Услуги!F:F,СВОД!F3838)+SUMIFS(Услуги!W:W,Услуги!D:D,СВОД!D3838,Услуги!F:F,СВОД!F3838)+SUMIFS(Услуги!AB:AB,Услуги!D:D,СВОД!D3838,Услуги!F:F,СВОД!F3838)+SUMIFS(Услуги!AG:AG,Услуги!D:D,СВОД!D3838,Услуги!F:F,СВОД!F3838)+SUMIFS(Услуги!AL:AL,Услуги!D:D,СВОД!D3838,Услуги!F:F,СВОД!F3838)+SUMIFS(Услуги!AQ:AQ,Услуги!D:D,СВОД!D3838,Услуги!F:F,СВОД!F3838)</f>
        <v>0</v>
      </c>
      <c r="N3838" s="337">
        <f>SUMIFS('Скорая мед.помощь'!I:I,'Скорая мед.помощь'!D:D,СВОД!D3838,'Скорая мед.помощь'!F:F,СВОД!F3838)</f>
        <v>0</v>
      </c>
      <c r="O3838" s="338">
        <f>SUMIFS(Поликлиника!BF:BF,Поликлиника!D:D,СВОД!D3838,Поликлиника!F:F,СВОД!F3838)</f>
        <v>0</v>
      </c>
      <c r="P3838" s="339">
        <f>SUMIFS('Круглосуточный стационар'!O:O,'Круглосуточный стационар'!D:D,СВОД!D3838,'Круглосуточный стационар'!F:F,СВОД!F3838,'Круглосуточный стационар'!H:H,"-")+SUMIFS(ВМП!O:O,ВМП!D:D,СВОД!D3838,ВМП!F:F,СВОД!F3838,ВМП!H:H,"-")+SUMIFS('Дневной стационар'!O:O,'Дневной стационар'!D:D,СВОД!D3838,'Дневной стационар'!F:F,СВОД!F3838,'Дневной стационар'!H:H,"-")+SUMIFS(ЭКО!M:M,ЭКО!D:D,СВОД!D3838,ЭКО!F:F,СВОД!F3838)+SUMIFS(Диализ!M:M,Диализ!D:D,СВОД!D3838,Диализ!F:F,СВОД!F3838)+SUMIFS('Скорая мед.помощь'!N:N,'Скорая мед.помощь'!D:D,СВОД!D3838,'Скорая мед.помощь'!F:F,СВОД!F3838)+SUMIFS(Услуги!AV:AV,Услуги!D:D,СВОД!D3838,Услуги!F:F,СВОД!F3838)+SUMIFS(Поликлиника!BK:BK,Поликлиника!D:D,СВОД!D3838,Поликлиника!F:F,СВОД!F3838)</f>
        <v>0</v>
      </c>
      <c r="Q3838" s="336">
        <f>SUMIFS(Сверхбаза!L:L,Сверхбаза!C:C,СВОД!D3838,Сверхбаза!E:E,СВОД!F3838)+SUMIFS(Сверхбаза!N:N,Сверхбаза!C:C,СВОД!D3838,Сверхбаза!E:E,СВОД!F3838)</f>
        <v>0</v>
      </c>
      <c r="R3838" s="337">
        <f>SUMIFS(Сверхбаза!P:P,Сверхбаза!C:C,СВОД!D3838,Сверхбаза!E:E,СВОД!F3838)</f>
        <v>0</v>
      </c>
      <c r="S3838" s="337">
        <f>SUMIFS(Сверхбаза!R:R,Сверхбаза!C:C,СВОД!D3838,Сверхбаза!E:E,СВОД!F3838)</f>
        <v>0</v>
      </c>
      <c r="T3838" s="337">
        <f>SUMIFS(Сверхбаза!Q:Q,Сверхбаза!C:C,СВОД!D3838,Сверхбаза!E:E,СВОД!F3838)</f>
        <v>0</v>
      </c>
      <c r="U3838" s="337">
        <f>SUMIFS(Сверхбаза!S:S,Сверхбаза!C:C,СВОД!D3838,Сверхбаза!E:E,СВОД!F3838)</f>
        <v>0</v>
      </c>
      <c r="V3838" s="339">
        <f>SUMIFS(Сверхбаза!G:G,Сверхбаза!C:C,СВОД!D3838,Сверхбаза!E:E,СВОД!F3838)</f>
        <v>0</v>
      </c>
    </row>
    <row r="3839" spans="1:22" outlineLevel="1" x14ac:dyDescent="0.2">
      <c r="A3839" s="320"/>
      <c r="B3839" s="321"/>
      <c r="C3839" s="322"/>
      <c r="D3839" s="340" t="s">
        <v>471</v>
      </c>
      <c r="E3839" s="83"/>
      <c r="F3839" s="83"/>
      <c r="G3839" s="84"/>
      <c r="H3839" s="341"/>
      <c r="I3839" s="342"/>
      <c r="J3839" s="342"/>
      <c r="K3839" s="342"/>
      <c r="L3839" s="342"/>
      <c r="M3839" s="342"/>
      <c r="N3839" s="342"/>
      <c r="O3839" s="343"/>
      <c r="P3839" s="344">
        <f>SUBTOTAL(9,P3831:P3838)</f>
        <v>65196.962880990002</v>
      </c>
      <c r="Q3839" s="341"/>
      <c r="R3839" s="342"/>
      <c r="S3839" s="342"/>
      <c r="T3839" s="342"/>
      <c r="U3839" s="342"/>
      <c r="V3839" s="344">
        <f>SUBTOTAL(9,V3831:V3838)</f>
        <v>0</v>
      </c>
    </row>
    <row r="3840" spans="1:22" ht="25.5" outlineLevel="2" x14ac:dyDescent="0.2">
      <c r="A3840" s="33" t="s">
        <v>10</v>
      </c>
      <c r="B3840" s="9" t="s">
        <v>2948</v>
      </c>
      <c r="C3840" s="10">
        <v>509636</v>
      </c>
      <c r="D3840" s="273">
        <v>963601</v>
      </c>
      <c r="E3840" s="81" t="s">
        <v>594</v>
      </c>
      <c r="F3840" s="81">
        <v>1</v>
      </c>
      <c r="G3840" s="82" t="s">
        <v>12</v>
      </c>
      <c r="H3840" s="336">
        <f>SUMIFS('Круглосуточный стационар'!J:J,'Круглосуточный стационар'!D:D,СВОД!D3840,'Круглосуточный стационар'!H:H,"-",'Круглосуточный стационар'!F:F,СВОД!F3840)+SUMIFS(ВМП!J:J,ВМП!D:D,СВОД!D3840,ВМП!H:H,"-",ВМП!F:F,СВОД!F3840)+SUMIFS('Дневной стационар'!J:J,'Дневной стационар'!D:D,СВОД!D3840,'Дневной стационар'!H:H,"-",'Дневной стационар'!F:F,СВОД!F3840)+SUMIFS(ЭКО!H:H,ЭКО!D:D,СВОД!D3840,ЭКО!F:F,СВОД!F3840)+SUMIFS(Диализ!H:H,Диализ!D:D,СВОД!D3840,Диализ!F:F,СВОД!F3840)</f>
        <v>0</v>
      </c>
      <c r="I3840" s="337">
        <f>SUMIFS(Поликлиника!H:H,Поликлиника!D:D,СВОД!D3840,Поликлиника!F:F,СВОД!F3840)</f>
        <v>0</v>
      </c>
      <c r="J3840" s="337">
        <f>SUMIFS(Поликлиника!AQ:AQ,Поликлиника!D:D,СВОД!D3840,Поликлиника!F:F,СВОД!F3840)</f>
        <v>0</v>
      </c>
      <c r="K3840" s="337">
        <f>SUMIFS(Поликлиника!AV:AV,Поликлиника!D:D,СВОД!D3840,Поликлиника!F:F,СВОД!F3840)</f>
        <v>0</v>
      </c>
      <c r="L3840" s="337">
        <f>SUMIFS(Поликлиника!BA:BA,Поликлиника!D:D,СВОД!D3840,Поликлиника!F:F,СВОД!F3840)</f>
        <v>0</v>
      </c>
      <c r="M3840" s="337">
        <f>SUMIFS(Услуги!H:H,Услуги!D:D,СВОД!D3840,Услуги!F:F,СВОД!F3840)+SUMIFS(Услуги!M:M,Услуги!D:D,СВОД!D3840,Услуги!F:F,СВОД!F3840)+SUMIFS(Услуги!R:R,Услуги!D:D,СВОД!D3840,Услуги!F:F,СВОД!F3840)+SUMIFS(Услуги!W:W,Услуги!D:D,СВОД!D3840,Услуги!F:F,СВОД!F3840)+SUMIFS(Услуги!AB:AB,Услуги!D:D,СВОД!D3840,Услуги!F:F,СВОД!F3840)+SUMIFS(Услуги!AG:AG,Услуги!D:D,СВОД!D3840,Услуги!F:F,СВОД!F3840)+SUMIFS(Услуги!AL:AL,Услуги!D:D,СВОД!D3840,Услуги!F:F,СВОД!F3840)+SUMIFS(Услуги!AQ:AQ,Услуги!D:D,СВОД!D3840,Услуги!F:F,СВОД!F3840)</f>
        <v>0</v>
      </c>
      <c r="N3840" s="337">
        <f>SUMIFS('Скорая мед.помощь'!I:I,'Скорая мед.помощь'!D:D,СВОД!D3840,'Скорая мед.помощь'!F:F,СВОД!F3840)</f>
        <v>0</v>
      </c>
      <c r="O3840" s="338">
        <f>SUMIFS(Поликлиника!BF:BF,Поликлиника!D:D,СВОД!D3840,Поликлиника!F:F,СВОД!F3840)</f>
        <v>0</v>
      </c>
      <c r="P3840" s="339">
        <f>SUMIFS('Круглосуточный стационар'!O:O,'Круглосуточный стационар'!D:D,СВОД!D3840,'Круглосуточный стационар'!F:F,СВОД!F3840,'Круглосуточный стационар'!H:H,"-")+SUMIFS(ВМП!O:O,ВМП!D:D,СВОД!D3840,ВМП!F:F,СВОД!F3840,ВМП!H:H,"-")+SUMIFS('Дневной стационар'!O:O,'Дневной стационар'!D:D,СВОД!D3840,'Дневной стационар'!F:F,СВОД!F3840,'Дневной стационар'!H:H,"-")+SUMIFS(ЭКО!M:M,ЭКО!D:D,СВОД!D3840,ЭКО!F:F,СВОД!F3840)+SUMIFS(Диализ!M:M,Диализ!D:D,СВОД!D3840,Диализ!F:F,СВОД!F3840)+SUMIFS('Скорая мед.помощь'!N:N,'Скорая мед.помощь'!D:D,СВОД!D3840,'Скорая мед.помощь'!F:F,СВОД!F3840)+SUMIFS(Услуги!AV:AV,Услуги!D:D,СВОД!D3840,Услуги!F:F,СВОД!F3840)+SUMIFS(Поликлиника!BK:BK,Поликлиника!D:D,СВОД!D3840,Поликлиника!F:F,СВОД!F3840)</f>
        <v>0</v>
      </c>
      <c r="Q3840" s="336">
        <f>SUMIFS(Сверхбаза!L:L,Сверхбаза!C:C,СВОД!D3840,Сверхбаза!E:E,СВОД!F3840)+SUMIFS(Сверхбаза!N:N,Сверхбаза!C:C,СВОД!D3840,Сверхбаза!E:E,СВОД!F3840)</f>
        <v>0</v>
      </c>
      <c r="R3840" s="337">
        <f>SUMIFS(Сверхбаза!P:P,Сверхбаза!C:C,СВОД!D3840,Сверхбаза!E:E,СВОД!F3840)</f>
        <v>0</v>
      </c>
      <c r="S3840" s="337">
        <f>SUMIFS(Сверхбаза!R:R,Сверхбаза!C:C,СВОД!D3840,Сверхбаза!E:E,СВОД!F3840)</f>
        <v>0</v>
      </c>
      <c r="T3840" s="337">
        <f>SUMIFS(Сверхбаза!Q:Q,Сверхбаза!C:C,СВОД!D3840,Сверхбаза!E:E,СВОД!F3840)</f>
        <v>0</v>
      </c>
      <c r="U3840" s="337">
        <f>SUMIFS(Сверхбаза!S:S,Сверхбаза!C:C,СВОД!D3840,Сверхбаза!E:E,СВОД!F3840)</f>
        <v>0</v>
      </c>
      <c r="V3840" s="339">
        <f>SUMIFS(Сверхбаза!G:G,Сверхбаза!C:C,СВОД!D3840,Сверхбаза!E:E,СВОД!F3840)</f>
        <v>0</v>
      </c>
    </row>
    <row r="3841" spans="1:22" ht="25.5" outlineLevel="2" x14ac:dyDescent="0.2">
      <c r="A3841" s="33" t="s">
        <v>10</v>
      </c>
      <c r="B3841" s="9" t="s">
        <v>2948</v>
      </c>
      <c r="C3841" s="10">
        <v>509636</v>
      </c>
      <c r="D3841" s="273">
        <v>963601</v>
      </c>
      <c r="E3841" s="81" t="s">
        <v>594</v>
      </c>
      <c r="F3841" s="81">
        <v>13</v>
      </c>
      <c r="G3841" s="82" t="s">
        <v>859</v>
      </c>
      <c r="H3841" s="336">
        <f>SUMIFS('Круглосуточный стационар'!J:J,'Круглосуточный стационар'!D:D,СВОД!D3841,'Круглосуточный стационар'!H:H,"-",'Круглосуточный стационар'!F:F,СВОД!F3841)+SUMIFS(ВМП!J:J,ВМП!D:D,СВОД!D3841,ВМП!H:H,"-",ВМП!F:F,СВОД!F3841)+SUMIFS('Дневной стационар'!J:J,'Дневной стационар'!D:D,СВОД!D3841,'Дневной стационар'!H:H,"-",'Дневной стационар'!F:F,СВОД!F3841)+SUMIFS(ЭКО!H:H,ЭКО!D:D,СВОД!D3841,ЭКО!F:F,СВОД!F3841)+SUMIFS(Диализ!H:H,Диализ!D:D,СВОД!D3841,Диализ!F:F,СВОД!F3841)</f>
        <v>0</v>
      </c>
      <c r="I3841" s="337">
        <f>SUMIFS(Поликлиника!H:H,Поликлиника!D:D,СВОД!D3841,Поликлиника!F:F,СВОД!F3841)</f>
        <v>0</v>
      </c>
      <c r="J3841" s="337">
        <f>SUMIFS(Поликлиника!AQ:AQ,Поликлиника!D:D,СВОД!D3841,Поликлиника!F:F,СВОД!F3841)</f>
        <v>0</v>
      </c>
      <c r="K3841" s="337">
        <f>SUMIFS(Поликлиника!AV:AV,Поликлиника!D:D,СВОД!D3841,Поликлиника!F:F,СВОД!F3841)</f>
        <v>0</v>
      </c>
      <c r="L3841" s="337">
        <f>SUMIFS(Поликлиника!BA:BA,Поликлиника!D:D,СВОД!D3841,Поликлиника!F:F,СВОД!F3841)</f>
        <v>0</v>
      </c>
      <c r="M3841" s="337">
        <f>SUMIFS(Услуги!H:H,Услуги!D:D,СВОД!D3841,Услуги!F:F,СВОД!F3841)+SUMIFS(Услуги!M:M,Услуги!D:D,СВОД!D3841,Услуги!F:F,СВОД!F3841)+SUMIFS(Услуги!R:R,Услуги!D:D,СВОД!D3841,Услуги!F:F,СВОД!F3841)+SUMIFS(Услуги!W:W,Услуги!D:D,СВОД!D3841,Услуги!F:F,СВОД!F3841)+SUMIFS(Услуги!AB:AB,Услуги!D:D,СВОД!D3841,Услуги!F:F,СВОД!F3841)+SUMIFS(Услуги!AG:AG,Услуги!D:D,СВОД!D3841,Услуги!F:F,СВОД!F3841)+SUMIFS(Услуги!AL:AL,Услуги!D:D,СВОД!D3841,Услуги!F:F,СВОД!F3841)+SUMIFS(Услуги!AQ:AQ,Услуги!D:D,СВОД!D3841,Услуги!F:F,СВОД!F3841)</f>
        <v>0</v>
      </c>
      <c r="N3841" s="337">
        <f>SUMIFS('Скорая мед.помощь'!I:I,'Скорая мед.помощь'!D:D,СВОД!D3841,'Скорая мед.помощь'!F:F,СВОД!F3841)</f>
        <v>0</v>
      </c>
      <c r="O3841" s="338">
        <f>SUMIFS(Поликлиника!BF:BF,Поликлиника!D:D,СВОД!D3841,Поликлиника!F:F,СВОД!F3841)</f>
        <v>0</v>
      </c>
      <c r="P3841" s="339">
        <f>SUMIFS('Круглосуточный стационар'!O:O,'Круглосуточный стационар'!D:D,СВОД!D3841,'Круглосуточный стационар'!F:F,СВОД!F3841,'Круглосуточный стационар'!H:H,"-")+SUMIFS(ВМП!O:O,ВМП!D:D,СВОД!D3841,ВМП!F:F,СВОД!F3841,ВМП!H:H,"-")+SUMIFS('Дневной стационар'!O:O,'Дневной стационар'!D:D,СВОД!D3841,'Дневной стационар'!F:F,СВОД!F3841,'Дневной стационар'!H:H,"-")+SUMIFS(ЭКО!M:M,ЭКО!D:D,СВОД!D3841,ЭКО!F:F,СВОД!F3841)+SUMIFS(Диализ!M:M,Диализ!D:D,СВОД!D3841,Диализ!F:F,СВОД!F3841)+SUMIFS('Скорая мед.помощь'!N:N,'Скорая мед.помощь'!D:D,СВОД!D3841,'Скорая мед.помощь'!F:F,СВОД!F3841)+SUMIFS(Услуги!AV:AV,Услуги!D:D,СВОД!D3841,Услуги!F:F,СВОД!F3841)+SUMIFS(Поликлиника!BK:BK,Поликлиника!D:D,СВОД!D3841,Поликлиника!F:F,СВОД!F3841)</f>
        <v>0</v>
      </c>
      <c r="Q3841" s="336">
        <f>SUMIFS(Сверхбаза!L:L,Сверхбаза!C:C,СВОД!D3841,Сверхбаза!E:E,СВОД!F3841)+SUMIFS(Сверхбаза!N:N,Сверхбаза!C:C,СВОД!D3841,Сверхбаза!E:E,СВОД!F3841)</f>
        <v>0</v>
      </c>
      <c r="R3841" s="337">
        <f>SUMIFS(Сверхбаза!P:P,Сверхбаза!C:C,СВОД!D3841,Сверхбаза!E:E,СВОД!F3841)</f>
        <v>0</v>
      </c>
      <c r="S3841" s="337">
        <f>SUMIFS(Сверхбаза!R:R,Сверхбаза!C:C,СВОД!D3841,Сверхбаза!E:E,СВОД!F3841)</f>
        <v>0</v>
      </c>
      <c r="T3841" s="337">
        <f>SUMIFS(Сверхбаза!Q:Q,Сверхбаза!C:C,СВОД!D3841,Сверхбаза!E:E,СВОД!F3841)</f>
        <v>0</v>
      </c>
      <c r="U3841" s="337">
        <f>SUMIFS(Сверхбаза!S:S,Сверхбаза!C:C,СВОД!D3841,Сверхбаза!E:E,СВОД!F3841)</f>
        <v>0</v>
      </c>
      <c r="V3841" s="339">
        <f>SUMIFS(Сверхбаза!G:G,Сверхбаза!C:C,СВОД!D3841,Сверхбаза!E:E,СВОД!F3841)</f>
        <v>0</v>
      </c>
    </row>
    <row r="3842" spans="1:22" ht="25.5" outlineLevel="2" x14ac:dyDescent="0.2">
      <c r="A3842" s="33" t="s">
        <v>10</v>
      </c>
      <c r="B3842" s="9" t="s">
        <v>2948</v>
      </c>
      <c r="C3842" s="10">
        <v>509636</v>
      </c>
      <c r="D3842" s="273">
        <v>963601</v>
      </c>
      <c r="E3842" s="81" t="s">
        <v>594</v>
      </c>
      <c r="F3842" s="81">
        <v>2</v>
      </c>
      <c r="G3842" s="82" t="s">
        <v>135</v>
      </c>
      <c r="H3842" s="336">
        <f>SUMIFS('Круглосуточный стационар'!J:J,'Круглосуточный стационар'!D:D,СВОД!D3842,'Круглосуточный стационар'!H:H,"-",'Круглосуточный стационар'!F:F,СВОД!F3842)+SUMIFS(ВМП!J:J,ВМП!D:D,СВОД!D3842,ВМП!H:H,"-",ВМП!F:F,СВОД!F3842)+SUMIFS('Дневной стационар'!J:J,'Дневной стационар'!D:D,СВОД!D3842,'Дневной стационар'!H:H,"-",'Дневной стационар'!F:F,СВОД!F3842)+SUMIFS(ЭКО!H:H,ЭКО!D:D,СВОД!D3842,ЭКО!F:F,СВОД!F3842)+SUMIFS(Диализ!H:H,Диализ!D:D,СВОД!D3842,Диализ!F:F,СВОД!F3842)</f>
        <v>0</v>
      </c>
      <c r="I3842" s="337">
        <f>SUMIFS(Поликлиника!H:H,Поликлиника!D:D,СВОД!D3842,Поликлиника!F:F,СВОД!F3842)</f>
        <v>0</v>
      </c>
      <c r="J3842" s="337">
        <f>SUMIFS(Поликлиника!AQ:AQ,Поликлиника!D:D,СВОД!D3842,Поликлиника!F:F,СВОД!F3842)</f>
        <v>0</v>
      </c>
      <c r="K3842" s="337">
        <f>SUMIFS(Поликлиника!AV:AV,Поликлиника!D:D,СВОД!D3842,Поликлиника!F:F,СВОД!F3842)</f>
        <v>0</v>
      </c>
      <c r="L3842" s="337">
        <f>SUMIFS(Поликлиника!BA:BA,Поликлиника!D:D,СВОД!D3842,Поликлиника!F:F,СВОД!F3842)</f>
        <v>0</v>
      </c>
      <c r="M3842" s="337">
        <f>SUMIFS(Услуги!H:H,Услуги!D:D,СВОД!D3842,Услуги!F:F,СВОД!F3842)+SUMIFS(Услуги!M:M,Услуги!D:D,СВОД!D3842,Услуги!F:F,СВОД!F3842)+SUMIFS(Услуги!R:R,Услуги!D:D,СВОД!D3842,Услуги!F:F,СВОД!F3842)+SUMIFS(Услуги!W:W,Услуги!D:D,СВОД!D3842,Услуги!F:F,СВОД!F3842)+SUMIFS(Услуги!AB:AB,Услуги!D:D,СВОД!D3842,Услуги!F:F,СВОД!F3842)+SUMIFS(Услуги!AG:AG,Услуги!D:D,СВОД!D3842,Услуги!F:F,СВОД!F3842)+SUMIFS(Услуги!AL:AL,Услуги!D:D,СВОД!D3842,Услуги!F:F,СВОД!F3842)+SUMIFS(Услуги!AQ:AQ,Услуги!D:D,СВОД!D3842,Услуги!F:F,СВОД!F3842)</f>
        <v>0</v>
      </c>
      <c r="N3842" s="337">
        <f>SUMIFS('Скорая мед.помощь'!I:I,'Скорая мед.помощь'!D:D,СВОД!D3842,'Скорая мед.помощь'!F:F,СВОД!F3842)</f>
        <v>0</v>
      </c>
      <c r="O3842" s="338">
        <f>SUMIFS(Поликлиника!BF:BF,Поликлиника!D:D,СВОД!D3842,Поликлиника!F:F,СВОД!F3842)</f>
        <v>0</v>
      </c>
      <c r="P3842" s="339">
        <f>SUMIFS('Круглосуточный стационар'!O:O,'Круглосуточный стационар'!D:D,СВОД!D3842,'Круглосуточный стационар'!F:F,СВОД!F3842,'Круглосуточный стационар'!H:H,"-")+SUMIFS(ВМП!O:O,ВМП!D:D,СВОД!D3842,ВМП!F:F,СВОД!F3842,ВМП!H:H,"-")+SUMIFS('Дневной стационар'!O:O,'Дневной стационар'!D:D,СВОД!D3842,'Дневной стационар'!F:F,СВОД!F3842,'Дневной стационар'!H:H,"-")+SUMIFS(ЭКО!M:M,ЭКО!D:D,СВОД!D3842,ЭКО!F:F,СВОД!F3842)+SUMIFS(Диализ!M:M,Диализ!D:D,СВОД!D3842,Диализ!F:F,СВОД!F3842)+SUMIFS('Скорая мед.помощь'!N:N,'Скорая мед.помощь'!D:D,СВОД!D3842,'Скорая мед.помощь'!F:F,СВОД!F3842)+SUMIFS(Услуги!AV:AV,Услуги!D:D,СВОД!D3842,Услуги!F:F,СВОД!F3842)+SUMIFS(Поликлиника!BK:BK,Поликлиника!D:D,СВОД!D3842,Поликлиника!F:F,СВОД!F3842)</f>
        <v>0</v>
      </c>
      <c r="Q3842" s="336">
        <f>SUMIFS(Сверхбаза!L:L,Сверхбаза!C:C,СВОД!D3842,Сверхбаза!E:E,СВОД!F3842)+SUMIFS(Сверхбаза!N:N,Сверхбаза!C:C,СВОД!D3842,Сверхбаза!E:E,СВОД!F3842)</f>
        <v>0</v>
      </c>
      <c r="R3842" s="337">
        <f>SUMIFS(Сверхбаза!P:P,Сверхбаза!C:C,СВОД!D3842,Сверхбаза!E:E,СВОД!F3842)</f>
        <v>0</v>
      </c>
      <c r="S3842" s="337">
        <f>SUMIFS(Сверхбаза!R:R,Сверхбаза!C:C,СВОД!D3842,Сверхбаза!E:E,СВОД!F3842)</f>
        <v>0</v>
      </c>
      <c r="T3842" s="337">
        <f>SUMIFS(Сверхбаза!Q:Q,Сверхбаза!C:C,СВОД!D3842,Сверхбаза!E:E,СВОД!F3842)</f>
        <v>0</v>
      </c>
      <c r="U3842" s="337">
        <f>SUMIFS(Сверхбаза!S:S,Сверхбаза!C:C,СВОД!D3842,Сверхбаза!E:E,СВОД!F3842)</f>
        <v>0</v>
      </c>
      <c r="V3842" s="339">
        <f>SUMIFS(Сверхбаза!G:G,Сверхбаза!C:C,СВОД!D3842,Сверхбаза!E:E,СВОД!F3842)</f>
        <v>0</v>
      </c>
    </row>
    <row r="3843" spans="1:22" ht="25.5" outlineLevel="2" x14ac:dyDescent="0.2">
      <c r="A3843" s="33" t="s">
        <v>10</v>
      </c>
      <c r="B3843" s="9" t="s">
        <v>2948</v>
      </c>
      <c r="C3843" s="10">
        <v>509636</v>
      </c>
      <c r="D3843" s="273">
        <v>963601</v>
      </c>
      <c r="E3843" s="81" t="s">
        <v>594</v>
      </c>
      <c r="F3843" s="81">
        <v>6</v>
      </c>
      <c r="G3843" s="82" t="s">
        <v>860</v>
      </c>
      <c r="H3843" s="336">
        <f>SUMIFS('Круглосуточный стационар'!J:J,'Круглосуточный стационар'!D:D,СВОД!D3843,'Круглосуточный стационар'!H:H,"-",'Круглосуточный стационар'!F:F,СВОД!F3843)+SUMIFS(ВМП!J:J,ВМП!D:D,СВОД!D3843,ВМП!H:H,"-",ВМП!F:F,СВОД!F3843)+SUMIFS('Дневной стационар'!J:J,'Дневной стационар'!D:D,СВОД!D3843,'Дневной стационар'!H:H,"-",'Дневной стационар'!F:F,СВОД!F3843)+SUMIFS(ЭКО!H:H,ЭКО!D:D,СВОД!D3843,ЭКО!F:F,СВОД!F3843)+SUMIFS(Диализ!H:H,Диализ!D:D,СВОД!D3843,Диализ!F:F,СВОД!F3843)</f>
        <v>10</v>
      </c>
      <c r="I3843" s="337">
        <f>SUMIFS(Поликлиника!H:H,Поликлиника!D:D,СВОД!D3843,Поликлиника!F:F,СВОД!F3843)</f>
        <v>0</v>
      </c>
      <c r="J3843" s="337">
        <f>SUMIFS(Поликлиника!AQ:AQ,Поликлиника!D:D,СВОД!D3843,Поликлиника!F:F,СВОД!F3843)</f>
        <v>0</v>
      </c>
      <c r="K3843" s="337">
        <f>SUMIFS(Поликлиника!AV:AV,Поликлиника!D:D,СВОД!D3843,Поликлиника!F:F,СВОД!F3843)</f>
        <v>0</v>
      </c>
      <c r="L3843" s="337">
        <f>SUMIFS(Поликлиника!BA:BA,Поликлиника!D:D,СВОД!D3843,Поликлиника!F:F,СВОД!F3843)</f>
        <v>0</v>
      </c>
      <c r="M3843" s="337">
        <f>SUMIFS(Услуги!H:H,Услуги!D:D,СВОД!D3843,Услуги!F:F,СВОД!F3843)+SUMIFS(Услуги!M:M,Услуги!D:D,СВОД!D3843,Услуги!F:F,СВОД!F3843)+SUMIFS(Услуги!R:R,Услуги!D:D,СВОД!D3843,Услуги!F:F,СВОД!F3843)+SUMIFS(Услуги!W:W,Услуги!D:D,СВОД!D3843,Услуги!F:F,СВОД!F3843)+SUMIFS(Услуги!AB:AB,Услуги!D:D,СВОД!D3843,Услуги!F:F,СВОД!F3843)+SUMIFS(Услуги!AG:AG,Услуги!D:D,СВОД!D3843,Услуги!F:F,СВОД!F3843)+SUMIFS(Услуги!AL:AL,Услуги!D:D,СВОД!D3843,Услуги!F:F,СВОД!F3843)+SUMIFS(Услуги!AQ:AQ,Услуги!D:D,СВОД!D3843,Услуги!F:F,СВОД!F3843)</f>
        <v>0</v>
      </c>
      <c r="N3843" s="337">
        <f>SUMIFS('Скорая мед.помощь'!I:I,'Скорая мед.помощь'!D:D,СВОД!D3843,'Скорая мед.помощь'!F:F,СВОД!F3843)</f>
        <v>0</v>
      </c>
      <c r="O3843" s="338">
        <f>SUMIFS(Поликлиника!BF:BF,Поликлиника!D:D,СВОД!D3843,Поликлиника!F:F,СВОД!F3843)</f>
        <v>0</v>
      </c>
      <c r="P3843" s="339">
        <f>SUMIFS('Круглосуточный стационар'!O:O,'Круглосуточный стационар'!D:D,СВОД!D3843,'Круглосуточный стационар'!F:F,СВОД!F3843,'Круглосуточный стационар'!H:H,"-")+SUMIFS(ВМП!O:O,ВМП!D:D,СВОД!D3843,ВМП!F:F,СВОД!F3843,ВМП!H:H,"-")+SUMIFS('Дневной стационар'!O:O,'Дневной стационар'!D:D,СВОД!D3843,'Дневной стационар'!F:F,СВОД!F3843,'Дневной стационар'!H:H,"-")+SUMIFS(ЭКО!M:M,ЭКО!D:D,СВОД!D3843,ЭКО!F:F,СВОД!F3843)+SUMIFS(Диализ!M:M,Диализ!D:D,СВОД!D3843,Диализ!F:F,СВОД!F3843)+SUMIFS('Скорая мед.помощь'!N:N,'Скорая мед.помощь'!D:D,СВОД!D3843,'Скорая мед.помощь'!F:F,СВОД!F3843)+SUMIFS(Услуги!AV:AV,Услуги!D:D,СВОД!D3843,Услуги!F:F,СВОД!F3843)+SUMIFS(Поликлиника!BK:BK,Поликлиника!D:D,СВОД!D3843,Поликлиника!F:F,СВОД!F3843)</f>
        <v>1362.1032321352704</v>
      </c>
      <c r="Q3843" s="336">
        <f>SUMIFS(Сверхбаза!L:L,Сверхбаза!C:C,СВОД!D3843,Сверхбаза!E:E,СВОД!F3843)+SUMIFS(Сверхбаза!N:N,Сверхбаза!C:C,СВОД!D3843,Сверхбаза!E:E,СВОД!F3843)</f>
        <v>0</v>
      </c>
      <c r="R3843" s="337">
        <f>SUMIFS(Сверхбаза!P:P,Сверхбаза!C:C,СВОД!D3843,Сверхбаза!E:E,СВОД!F3843)</f>
        <v>0</v>
      </c>
      <c r="S3843" s="337">
        <f>SUMIFS(Сверхбаза!R:R,Сверхбаза!C:C,СВОД!D3843,Сверхбаза!E:E,СВОД!F3843)</f>
        <v>0</v>
      </c>
      <c r="T3843" s="337">
        <f>SUMIFS(Сверхбаза!Q:Q,Сверхбаза!C:C,СВОД!D3843,Сверхбаза!E:E,СВОД!F3843)</f>
        <v>0</v>
      </c>
      <c r="U3843" s="337">
        <f>SUMIFS(Сверхбаза!S:S,Сверхбаза!C:C,СВОД!D3843,Сверхбаза!E:E,СВОД!F3843)</f>
        <v>0</v>
      </c>
      <c r="V3843" s="339">
        <f>SUMIFS(Сверхбаза!G:G,Сверхбаза!C:C,СВОД!D3843,Сверхбаза!E:E,СВОД!F3843)</f>
        <v>0</v>
      </c>
    </row>
    <row r="3844" spans="1:22" ht="25.5" outlineLevel="2" x14ac:dyDescent="0.2">
      <c r="A3844" s="33" t="s">
        <v>10</v>
      </c>
      <c r="B3844" s="9" t="s">
        <v>2948</v>
      </c>
      <c r="C3844" s="10">
        <v>509636</v>
      </c>
      <c r="D3844" s="273">
        <v>963601</v>
      </c>
      <c r="E3844" s="81" t="s">
        <v>594</v>
      </c>
      <c r="F3844" s="81">
        <v>3</v>
      </c>
      <c r="G3844" s="82" t="s">
        <v>136</v>
      </c>
      <c r="H3844" s="336">
        <f>SUMIFS('Круглосуточный стационар'!J:J,'Круглосуточный стационар'!D:D,СВОД!D3844,'Круглосуточный стационар'!H:H,"-",'Круглосуточный стационар'!F:F,СВОД!F3844)+SUMIFS(ВМП!J:J,ВМП!D:D,СВОД!D3844,ВМП!H:H,"-",ВМП!F:F,СВОД!F3844)+SUMIFS('Дневной стационар'!J:J,'Дневной стационар'!D:D,СВОД!D3844,'Дневной стационар'!H:H,"-",'Дневной стационар'!F:F,СВОД!F3844)+SUMIFS(ЭКО!H:H,ЭКО!D:D,СВОД!D3844,ЭКО!F:F,СВОД!F3844)+SUMIFS(Диализ!H:H,Диализ!D:D,СВОД!D3844,Диализ!F:F,СВОД!F3844)</f>
        <v>0</v>
      </c>
      <c r="I3844" s="337">
        <f>SUMIFS(Поликлиника!H:H,Поликлиника!D:D,СВОД!D3844,Поликлиника!F:F,СВОД!F3844)</f>
        <v>0</v>
      </c>
      <c r="J3844" s="337">
        <f>SUMIFS(Поликлиника!AQ:AQ,Поликлиника!D:D,СВОД!D3844,Поликлиника!F:F,СВОД!F3844)</f>
        <v>0</v>
      </c>
      <c r="K3844" s="337">
        <f>SUMIFS(Поликлиника!AV:AV,Поликлиника!D:D,СВОД!D3844,Поликлиника!F:F,СВОД!F3844)</f>
        <v>0</v>
      </c>
      <c r="L3844" s="337">
        <f>SUMIFS(Поликлиника!BA:BA,Поликлиника!D:D,СВОД!D3844,Поликлиника!F:F,СВОД!F3844)</f>
        <v>0</v>
      </c>
      <c r="M3844" s="337">
        <f>SUMIFS(Услуги!H:H,Услуги!D:D,СВОД!D3844,Услуги!F:F,СВОД!F3844)+SUMIFS(Услуги!M:M,Услуги!D:D,СВОД!D3844,Услуги!F:F,СВОД!F3844)+SUMIFS(Услуги!R:R,Услуги!D:D,СВОД!D3844,Услуги!F:F,СВОД!F3844)+SUMIFS(Услуги!W:W,Услуги!D:D,СВОД!D3844,Услуги!F:F,СВОД!F3844)+SUMIFS(Услуги!AB:AB,Услуги!D:D,СВОД!D3844,Услуги!F:F,СВОД!F3844)+SUMIFS(Услуги!AG:AG,Услуги!D:D,СВОД!D3844,Услуги!F:F,СВОД!F3844)+SUMIFS(Услуги!AL:AL,Услуги!D:D,СВОД!D3844,Услуги!F:F,СВОД!F3844)+SUMIFS(Услуги!AQ:AQ,Услуги!D:D,СВОД!D3844,Услуги!F:F,СВОД!F3844)</f>
        <v>0</v>
      </c>
      <c r="N3844" s="337">
        <f>SUMIFS('Скорая мед.помощь'!I:I,'Скорая мед.помощь'!D:D,СВОД!D3844,'Скорая мед.помощь'!F:F,СВОД!F3844)</f>
        <v>0</v>
      </c>
      <c r="O3844" s="338">
        <f>SUMIFS(Поликлиника!BF:BF,Поликлиника!D:D,СВОД!D3844,Поликлиника!F:F,СВОД!F3844)</f>
        <v>0</v>
      </c>
      <c r="P3844" s="339">
        <f>SUMIFS('Круглосуточный стационар'!O:O,'Круглосуточный стационар'!D:D,СВОД!D3844,'Круглосуточный стационар'!F:F,СВОД!F3844,'Круглосуточный стационар'!H:H,"-")+SUMIFS(ВМП!O:O,ВМП!D:D,СВОД!D3844,ВМП!F:F,СВОД!F3844,ВМП!H:H,"-")+SUMIFS('Дневной стационар'!O:O,'Дневной стационар'!D:D,СВОД!D3844,'Дневной стационар'!F:F,СВОД!F3844,'Дневной стационар'!H:H,"-")+SUMIFS(ЭКО!M:M,ЭКО!D:D,СВОД!D3844,ЭКО!F:F,СВОД!F3844)+SUMIFS(Диализ!M:M,Диализ!D:D,СВОД!D3844,Диализ!F:F,СВОД!F3844)+SUMIFS('Скорая мед.помощь'!N:N,'Скорая мед.помощь'!D:D,СВОД!D3844,'Скорая мед.помощь'!F:F,СВОД!F3844)+SUMIFS(Услуги!AV:AV,Услуги!D:D,СВОД!D3844,Услуги!F:F,СВОД!F3844)+SUMIFS(Поликлиника!BK:BK,Поликлиника!D:D,СВОД!D3844,Поликлиника!F:F,СВОД!F3844)</f>
        <v>0</v>
      </c>
      <c r="Q3844" s="336">
        <f>SUMIFS(Сверхбаза!L:L,Сверхбаза!C:C,СВОД!D3844,Сверхбаза!E:E,СВОД!F3844)+SUMIFS(Сверхбаза!N:N,Сверхбаза!C:C,СВОД!D3844,Сверхбаза!E:E,СВОД!F3844)</f>
        <v>0</v>
      </c>
      <c r="R3844" s="337">
        <f>SUMIFS(Сверхбаза!P:P,Сверхбаза!C:C,СВОД!D3844,Сверхбаза!E:E,СВОД!F3844)</f>
        <v>0</v>
      </c>
      <c r="S3844" s="337">
        <f>SUMIFS(Сверхбаза!R:R,Сверхбаза!C:C,СВОД!D3844,Сверхбаза!E:E,СВОД!F3844)</f>
        <v>0</v>
      </c>
      <c r="T3844" s="337">
        <f>SUMIFS(Сверхбаза!Q:Q,Сверхбаза!C:C,СВОД!D3844,Сверхбаза!E:E,СВОД!F3844)</f>
        <v>0</v>
      </c>
      <c r="U3844" s="337">
        <f>SUMIFS(Сверхбаза!S:S,Сверхбаза!C:C,СВОД!D3844,Сверхбаза!E:E,СВОД!F3844)</f>
        <v>0</v>
      </c>
      <c r="V3844" s="339">
        <f>SUMIFS(Сверхбаза!G:G,Сверхбаза!C:C,СВОД!D3844,Сверхбаза!E:E,СВОД!F3844)</f>
        <v>0</v>
      </c>
    </row>
    <row r="3845" spans="1:22" ht="25.5" outlineLevel="2" x14ac:dyDescent="0.2">
      <c r="A3845" s="33" t="s">
        <v>10</v>
      </c>
      <c r="B3845" s="9" t="s">
        <v>2948</v>
      </c>
      <c r="C3845" s="10">
        <v>509636</v>
      </c>
      <c r="D3845" s="273">
        <v>963601</v>
      </c>
      <c r="E3845" s="81" t="s">
        <v>594</v>
      </c>
      <c r="F3845" s="81">
        <v>7</v>
      </c>
      <c r="G3845" s="82" t="s">
        <v>861</v>
      </c>
      <c r="H3845" s="336">
        <f>SUMIFS('Круглосуточный стационар'!J:J,'Круглосуточный стационар'!D:D,СВОД!D3845,'Круглосуточный стационар'!H:H,"-",'Круглосуточный стационар'!F:F,СВОД!F3845)+SUMIFS(ВМП!J:J,ВМП!D:D,СВОД!D3845,ВМП!H:H,"-",ВМП!F:F,СВОД!F3845)+SUMIFS('Дневной стационар'!J:J,'Дневной стационар'!D:D,СВОД!D3845,'Дневной стационар'!H:H,"-",'Дневной стационар'!F:F,СВОД!F3845)+SUMIFS(ЭКО!H:H,ЭКО!D:D,СВОД!D3845,ЭКО!F:F,СВОД!F3845)+SUMIFS(Диализ!H:H,Диализ!D:D,СВОД!D3845,Диализ!F:F,СВОД!F3845)</f>
        <v>0</v>
      </c>
      <c r="I3845" s="337">
        <f>SUMIFS(Поликлиника!H:H,Поликлиника!D:D,СВОД!D3845,Поликлиника!F:F,СВОД!F3845)</f>
        <v>0</v>
      </c>
      <c r="J3845" s="337">
        <f>SUMIFS(Поликлиника!AQ:AQ,Поликлиника!D:D,СВОД!D3845,Поликлиника!F:F,СВОД!F3845)</f>
        <v>0</v>
      </c>
      <c r="K3845" s="337">
        <f>SUMIFS(Поликлиника!AV:AV,Поликлиника!D:D,СВОД!D3845,Поликлиника!F:F,СВОД!F3845)</f>
        <v>0</v>
      </c>
      <c r="L3845" s="337">
        <f>SUMIFS(Поликлиника!BA:BA,Поликлиника!D:D,СВОД!D3845,Поликлиника!F:F,СВОД!F3845)</f>
        <v>0</v>
      </c>
      <c r="M3845" s="337">
        <f>SUMIFS(Услуги!H:H,Услуги!D:D,СВОД!D3845,Услуги!F:F,СВОД!F3845)+SUMIFS(Услуги!M:M,Услуги!D:D,СВОД!D3845,Услуги!F:F,СВОД!F3845)+SUMIFS(Услуги!R:R,Услуги!D:D,СВОД!D3845,Услуги!F:F,СВОД!F3845)+SUMIFS(Услуги!W:W,Услуги!D:D,СВОД!D3845,Услуги!F:F,СВОД!F3845)+SUMIFS(Услуги!AB:AB,Услуги!D:D,СВОД!D3845,Услуги!F:F,СВОД!F3845)+SUMIFS(Услуги!AG:AG,Услуги!D:D,СВОД!D3845,Услуги!F:F,СВОД!F3845)+SUMIFS(Услуги!AL:AL,Услуги!D:D,СВОД!D3845,Услуги!F:F,СВОД!F3845)+SUMIFS(Услуги!AQ:AQ,Услуги!D:D,СВОД!D3845,Услуги!F:F,СВОД!F3845)</f>
        <v>0</v>
      </c>
      <c r="N3845" s="337">
        <f>SUMIFS('Скорая мед.помощь'!I:I,'Скорая мед.помощь'!D:D,СВОД!D3845,'Скорая мед.помощь'!F:F,СВОД!F3845)</f>
        <v>0</v>
      </c>
      <c r="O3845" s="338">
        <f>SUMIFS(Поликлиника!BF:BF,Поликлиника!D:D,СВОД!D3845,Поликлиника!F:F,СВОД!F3845)</f>
        <v>0</v>
      </c>
      <c r="P3845" s="339">
        <f>SUMIFS('Круглосуточный стационар'!O:O,'Круглосуточный стационар'!D:D,СВОД!D3845,'Круглосуточный стационар'!F:F,СВОД!F3845,'Круглосуточный стационар'!H:H,"-")+SUMIFS(ВМП!O:O,ВМП!D:D,СВОД!D3845,ВМП!F:F,СВОД!F3845,ВМП!H:H,"-")+SUMIFS('Дневной стационар'!O:O,'Дневной стационар'!D:D,СВОД!D3845,'Дневной стационар'!F:F,СВОД!F3845,'Дневной стационар'!H:H,"-")+SUMIFS(ЭКО!M:M,ЭКО!D:D,СВОД!D3845,ЭКО!F:F,СВОД!F3845)+SUMIFS(Диализ!M:M,Диализ!D:D,СВОД!D3845,Диализ!F:F,СВОД!F3845)+SUMIFS('Скорая мед.помощь'!N:N,'Скорая мед.помощь'!D:D,СВОД!D3845,'Скорая мед.помощь'!F:F,СВОД!F3845)+SUMIFS(Услуги!AV:AV,Услуги!D:D,СВОД!D3845,Услуги!F:F,СВОД!F3845)+SUMIFS(Поликлиника!BK:BK,Поликлиника!D:D,СВОД!D3845,Поликлиника!F:F,СВОД!F3845)</f>
        <v>0</v>
      </c>
      <c r="Q3845" s="336">
        <f>SUMIFS(Сверхбаза!L:L,Сверхбаза!C:C,СВОД!D3845,Сверхбаза!E:E,СВОД!F3845)+SUMIFS(Сверхбаза!N:N,Сверхбаза!C:C,СВОД!D3845,Сверхбаза!E:E,СВОД!F3845)</f>
        <v>0</v>
      </c>
      <c r="R3845" s="337">
        <f>SUMIFS(Сверхбаза!P:P,Сверхбаза!C:C,СВОД!D3845,Сверхбаза!E:E,СВОД!F3845)</f>
        <v>0</v>
      </c>
      <c r="S3845" s="337">
        <f>SUMIFS(Сверхбаза!R:R,Сверхбаза!C:C,СВОД!D3845,Сверхбаза!E:E,СВОД!F3845)</f>
        <v>0</v>
      </c>
      <c r="T3845" s="337">
        <f>SUMIFS(Сверхбаза!Q:Q,Сверхбаза!C:C,СВОД!D3845,Сверхбаза!E:E,СВОД!F3845)</f>
        <v>0</v>
      </c>
      <c r="U3845" s="337">
        <f>SUMIFS(Сверхбаза!S:S,Сверхбаза!C:C,СВОД!D3845,Сверхбаза!E:E,СВОД!F3845)</f>
        <v>0</v>
      </c>
      <c r="V3845" s="339">
        <f>SUMIFS(Сверхбаза!G:G,Сверхбаза!C:C,СВОД!D3845,Сверхбаза!E:E,СВОД!F3845)</f>
        <v>0</v>
      </c>
    </row>
    <row r="3846" spans="1:22" ht="25.5" outlineLevel="2" x14ac:dyDescent="0.2">
      <c r="A3846" s="33" t="s">
        <v>10</v>
      </c>
      <c r="B3846" s="9" t="s">
        <v>2948</v>
      </c>
      <c r="C3846" s="10">
        <v>509636</v>
      </c>
      <c r="D3846" s="273">
        <v>963601</v>
      </c>
      <c r="E3846" s="81" t="s">
        <v>594</v>
      </c>
      <c r="F3846" s="81">
        <v>70</v>
      </c>
      <c r="G3846" s="82" t="s">
        <v>862</v>
      </c>
      <c r="H3846" s="336">
        <f>SUMIFS('Круглосуточный стационар'!J:J,'Круглосуточный стационар'!D:D,СВОД!D3846,'Круглосуточный стационар'!H:H,"-",'Круглосуточный стационар'!F:F,СВОД!F3846)+SUMIFS(ВМП!J:J,ВМП!D:D,СВОД!D3846,ВМП!H:H,"-",ВМП!F:F,СВОД!F3846)+SUMIFS('Дневной стационар'!J:J,'Дневной стационар'!D:D,СВОД!D3846,'Дневной стационар'!H:H,"-",'Дневной стационар'!F:F,СВОД!F3846)+SUMIFS(ЭКО!H:H,ЭКО!D:D,СВОД!D3846,ЭКО!F:F,СВОД!F3846)+SUMIFS(Диализ!H:H,Диализ!D:D,СВОД!D3846,Диализ!F:F,СВОД!F3846)</f>
        <v>0</v>
      </c>
      <c r="I3846" s="337">
        <f>SUMIFS(Поликлиника!H:H,Поликлиника!D:D,СВОД!D3846,Поликлиника!F:F,СВОД!F3846)</f>
        <v>0</v>
      </c>
      <c r="J3846" s="337">
        <f>SUMIFS(Поликлиника!AQ:AQ,Поликлиника!D:D,СВОД!D3846,Поликлиника!F:F,СВОД!F3846)</f>
        <v>0</v>
      </c>
      <c r="K3846" s="337">
        <f>SUMIFS(Поликлиника!AV:AV,Поликлиника!D:D,СВОД!D3846,Поликлиника!F:F,СВОД!F3846)</f>
        <v>0</v>
      </c>
      <c r="L3846" s="337">
        <f>SUMIFS(Поликлиника!BA:BA,Поликлиника!D:D,СВОД!D3846,Поликлиника!F:F,СВОД!F3846)</f>
        <v>0</v>
      </c>
      <c r="M3846" s="337">
        <f>SUMIFS(Услуги!H:H,Услуги!D:D,СВОД!D3846,Услуги!F:F,СВОД!F3846)+SUMIFS(Услуги!M:M,Услуги!D:D,СВОД!D3846,Услуги!F:F,СВОД!F3846)+SUMIFS(Услуги!R:R,Услуги!D:D,СВОД!D3846,Услуги!F:F,СВОД!F3846)+SUMIFS(Услуги!W:W,Услуги!D:D,СВОД!D3846,Услуги!F:F,СВОД!F3846)+SUMIFS(Услуги!AB:AB,Услуги!D:D,СВОД!D3846,Услуги!F:F,СВОД!F3846)+SUMIFS(Услуги!AG:AG,Услуги!D:D,СВОД!D3846,Услуги!F:F,СВОД!F3846)+SUMIFS(Услуги!AL:AL,Услуги!D:D,СВОД!D3846,Услуги!F:F,СВОД!F3846)+SUMIFS(Услуги!AQ:AQ,Услуги!D:D,СВОД!D3846,Услуги!F:F,СВОД!F3846)</f>
        <v>0</v>
      </c>
      <c r="N3846" s="337">
        <f>SUMIFS('Скорая мед.помощь'!I:I,'Скорая мед.помощь'!D:D,СВОД!D3846,'Скорая мед.помощь'!F:F,СВОД!F3846)</f>
        <v>0</v>
      </c>
      <c r="O3846" s="338">
        <f>SUMIFS(Поликлиника!BF:BF,Поликлиника!D:D,СВОД!D3846,Поликлиника!F:F,СВОД!F3846)</f>
        <v>0</v>
      </c>
      <c r="P3846" s="339">
        <f>SUMIFS('Круглосуточный стационар'!O:O,'Круглосуточный стационар'!D:D,СВОД!D3846,'Круглосуточный стационар'!F:F,СВОД!F3846,'Круглосуточный стационар'!H:H,"-")+SUMIFS(ВМП!O:O,ВМП!D:D,СВОД!D3846,ВМП!F:F,СВОД!F3846,ВМП!H:H,"-")+SUMIFS('Дневной стационар'!O:O,'Дневной стационар'!D:D,СВОД!D3846,'Дневной стационар'!F:F,СВОД!F3846,'Дневной стационар'!H:H,"-")+SUMIFS(ЭКО!M:M,ЭКО!D:D,СВОД!D3846,ЭКО!F:F,СВОД!F3846)+SUMIFS(Диализ!M:M,Диализ!D:D,СВОД!D3846,Диализ!F:F,СВОД!F3846)+SUMIFS('Скорая мед.помощь'!N:N,'Скорая мед.помощь'!D:D,СВОД!D3846,'Скорая мед.помощь'!F:F,СВОД!F3846)+SUMIFS(Услуги!AV:AV,Услуги!D:D,СВОД!D3846,Услуги!F:F,СВОД!F3846)+SUMIFS(Поликлиника!BK:BK,Поликлиника!D:D,СВОД!D3846,Поликлиника!F:F,СВОД!F3846)</f>
        <v>0</v>
      </c>
      <c r="Q3846" s="336">
        <f>SUMIFS(Сверхбаза!L:L,Сверхбаза!C:C,СВОД!D3846,Сверхбаза!E:E,СВОД!F3846)+SUMIFS(Сверхбаза!N:N,Сверхбаза!C:C,СВОД!D3846,Сверхбаза!E:E,СВОД!F3846)</f>
        <v>0</v>
      </c>
      <c r="R3846" s="337">
        <f>SUMIFS(Сверхбаза!P:P,Сверхбаза!C:C,СВОД!D3846,Сверхбаза!E:E,СВОД!F3846)</f>
        <v>0</v>
      </c>
      <c r="S3846" s="337">
        <f>SUMIFS(Сверхбаза!R:R,Сверхбаза!C:C,СВОД!D3846,Сверхбаза!E:E,СВОД!F3846)</f>
        <v>0</v>
      </c>
      <c r="T3846" s="337">
        <f>SUMIFS(Сверхбаза!Q:Q,Сверхбаза!C:C,СВОД!D3846,Сверхбаза!E:E,СВОД!F3846)</f>
        <v>0</v>
      </c>
      <c r="U3846" s="337">
        <f>SUMIFS(Сверхбаза!S:S,Сверхбаза!C:C,СВОД!D3846,Сверхбаза!E:E,СВОД!F3846)</f>
        <v>0</v>
      </c>
      <c r="V3846" s="339">
        <f>SUMIFS(Сверхбаза!G:G,Сверхбаза!C:C,СВОД!D3846,Сверхбаза!E:E,СВОД!F3846)</f>
        <v>0</v>
      </c>
    </row>
    <row r="3847" spans="1:22" ht="25.5" outlineLevel="2" x14ac:dyDescent="0.2">
      <c r="A3847" s="33" t="s">
        <v>10</v>
      </c>
      <c r="B3847" s="9" t="s">
        <v>2948</v>
      </c>
      <c r="C3847" s="10">
        <v>509636</v>
      </c>
      <c r="D3847" s="273">
        <v>963601</v>
      </c>
      <c r="E3847" s="81" t="s">
        <v>594</v>
      </c>
      <c r="F3847" s="81">
        <v>94</v>
      </c>
      <c r="G3847" s="82" t="s">
        <v>124</v>
      </c>
      <c r="H3847" s="336">
        <f>SUMIFS('Круглосуточный стационар'!J:J,'Круглосуточный стационар'!D:D,СВОД!D3847,'Круглосуточный стационар'!H:H,"-",'Круглосуточный стационар'!F:F,СВОД!F3847)+SUMIFS(ВМП!J:J,ВМП!D:D,СВОД!D3847,ВМП!H:H,"-",ВМП!F:F,СВОД!F3847)+SUMIFS('Дневной стационар'!J:J,'Дневной стационар'!D:D,СВОД!D3847,'Дневной стационар'!H:H,"-",'Дневной стационар'!F:F,СВОД!F3847)+SUMIFS(ЭКО!H:H,ЭКО!D:D,СВОД!D3847,ЭКО!F:F,СВОД!F3847)+SUMIFS(Диализ!H:H,Диализ!D:D,СВОД!D3847,Диализ!F:F,СВОД!F3847)</f>
        <v>0</v>
      </c>
      <c r="I3847" s="337">
        <f>SUMIFS(Поликлиника!H:H,Поликлиника!D:D,СВОД!D3847,Поликлиника!F:F,СВОД!F3847)</f>
        <v>0</v>
      </c>
      <c r="J3847" s="337">
        <f>SUMIFS(Поликлиника!AQ:AQ,Поликлиника!D:D,СВОД!D3847,Поликлиника!F:F,СВОД!F3847)</f>
        <v>0</v>
      </c>
      <c r="K3847" s="337">
        <f>SUMIFS(Поликлиника!AV:AV,Поликлиника!D:D,СВОД!D3847,Поликлиника!F:F,СВОД!F3847)</f>
        <v>0</v>
      </c>
      <c r="L3847" s="337">
        <f>SUMIFS(Поликлиника!BA:BA,Поликлиника!D:D,СВОД!D3847,Поликлиника!F:F,СВОД!F3847)</f>
        <v>0</v>
      </c>
      <c r="M3847" s="337">
        <f>SUMIFS(Услуги!H:H,Услуги!D:D,СВОД!D3847,Услуги!F:F,СВОД!F3847)+SUMIFS(Услуги!M:M,Услуги!D:D,СВОД!D3847,Услуги!F:F,СВОД!F3847)+SUMIFS(Услуги!R:R,Услуги!D:D,СВОД!D3847,Услуги!F:F,СВОД!F3847)+SUMIFS(Услуги!W:W,Услуги!D:D,СВОД!D3847,Услуги!F:F,СВОД!F3847)+SUMIFS(Услуги!AB:AB,Услуги!D:D,СВОД!D3847,Услуги!F:F,СВОД!F3847)+SUMIFS(Услуги!AG:AG,Услуги!D:D,СВОД!D3847,Услуги!F:F,СВОД!F3847)+SUMIFS(Услуги!AL:AL,Услуги!D:D,СВОД!D3847,Услуги!F:F,СВОД!F3847)+SUMIFS(Услуги!AQ:AQ,Услуги!D:D,СВОД!D3847,Услуги!F:F,СВОД!F3847)</f>
        <v>0</v>
      </c>
      <c r="N3847" s="337">
        <f>SUMIFS('Скорая мед.помощь'!I:I,'Скорая мед.помощь'!D:D,СВОД!D3847,'Скорая мед.помощь'!F:F,СВОД!F3847)</f>
        <v>0</v>
      </c>
      <c r="O3847" s="338">
        <f>SUMIFS(Поликлиника!BF:BF,Поликлиника!D:D,СВОД!D3847,Поликлиника!F:F,СВОД!F3847)</f>
        <v>0</v>
      </c>
      <c r="P3847" s="339">
        <f>SUMIFS('Круглосуточный стационар'!O:O,'Круглосуточный стационар'!D:D,СВОД!D3847,'Круглосуточный стационар'!F:F,СВОД!F3847,'Круглосуточный стационар'!H:H,"-")+SUMIFS(ВМП!O:O,ВМП!D:D,СВОД!D3847,ВМП!F:F,СВОД!F3847,ВМП!H:H,"-")+SUMIFS('Дневной стационар'!O:O,'Дневной стационар'!D:D,СВОД!D3847,'Дневной стационар'!F:F,СВОД!F3847,'Дневной стационар'!H:H,"-")+SUMIFS(ЭКО!M:M,ЭКО!D:D,СВОД!D3847,ЭКО!F:F,СВОД!F3847)+SUMIFS(Диализ!M:M,Диализ!D:D,СВОД!D3847,Диализ!F:F,СВОД!F3847)+SUMIFS('Скорая мед.помощь'!N:N,'Скорая мед.помощь'!D:D,СВОД!D3847,'Скорая мед.помощь'!F:F,СВОД!F3847)+SUMIFS(Услуги!AV:AV,Услуги!D:D,СВОД!D3847,Услуги!F:F,СВОД!F3847)+SUMIFS(Поликлиника!BK:BK,Поликлиника!D:D,СВОД!D3847,Поликлиника!F:F,СВОД!F3847)</f>
        <v>0</v>
      </c>
      <c r="Q3847" s="336">
        <f>SUMIFS(Сверхбаза!L:L,Сверхбаза!C:C,СВОД!D3847,Сверхбаза!E:E,СВОД!F3847)+SUMIFS(Сверхбаза!N:N,Сверхбаза!C:C,СВОД!D3847,Сверхбаза!E:E,СВОД!F3847)</f>
        <v>0</v>
      </c>
      <c r="R3847" s="337">
        <f>SUMIFS(Сверхбаза!P:P,Сверхбаза!C:C,СВОД!D3847,Сверхбаза!E:E,СВОД!F3847)</f>
        <v>0</v>
      </c>
      <c r="S3847" s="337">
        <f>SUMIFS(Сверхбаза!R:R,Сверхбаза!C:C,СВОД!D3847,Сверхбаза!E:E,СВОД!F3847)</f>
        <v>0</v>
      </c>
      <c r="T3847" s="337">
        <f>SUMIFS(Сверхбаза!Q:Q,Сверхбаза!C:C,СВОД!D3847,Сверхбаза!E:E,СВОД!F3847)</f>
        <v>0</v>
      </c>
      <c r="U3847" s="337">
        <f>SUMIFS(Сверхбаза!S:S,Сверхбаза!C:C,СВОД!D3847,Сверхбаза!E:E,СВОД!F3847)</f>
        <v>0</v>
      </c>
      <c r="V3847" s="339">
        <f>SUMIFS(Сверхбаза!G:G,Сверхбаза!C:C,СВОД!D3847,Сверхбаза!E:E,СВОД!F3847)</f>
        <v>0</v>
      </c>
    </row>
    <row r="3848" spans="1:22" outlineLevel="1" x14ac:dyDescent="0.2">
      <c r="A3848" s="320"/>
      <c r="B3848" s="321"/>
      <c r="C3848" s="322"/>
      <c r="D3848" s="340" t="s">
        <v>472</v>
      </c>
      <c r="E3848" s="83"/>
      <c r="F3848" s="83"/>
      <c r="G3848" s="84"/>
      <c r="H3848" s="341"/>
      <c r="I3848" s="342"/>
      <c r="J3848" s="342"/>
      <c r="K3848" s="342"/>
      <c r="L3848" s="342"/>
      <c r="M3848" s="342"/>
      <c r="N3848" s="342"/>
      <c r="O3848" s="343"/>
      <c r="P3848" s="344">
        <f>SUBTOTAL(9,P3840:P3847)</f>
        <v>1362.1032321352704</v>
      </c>
      <c r="Q3848" s="341"/>
      <c r="R3848" s="342"/>
      <c r="S3848" s="342"/>
      <c r="T3848" s="342"/>
      <c r="U3848" s="342"/>
      <c r="V3848" s="344">
        <f>SUBTOTAL(9,V3840:V3847)</f>
        <v>0</v>
      </c>
    </row>
    <row r="3849" spans="1:22" ht="25.5" outlineLevel="2" x14ac:dyDescent="0.2">
      <c r="A3849" s="33" t="s">
        <v>10</v>
      </c>
      <c r="B3849" s="9">
        <v>3</v>
      </c>
      <c r="C3849" s="10">
        <v>509647</v>
      </c>
      <c r="D3849" s="273">
        <v>964301</v>
      </c>
      <c r="E3849" s="81" t="s">
        <v>761</v>
      </c>
      <c r="F3849" s="81">
        <v>1</v>
      </c>
      <c r="G3849" s="82" t="s">
        <v>12</v>
      </c>
      <c r="H3849" s="336">
        <f>SUMIFS('Круглосуточный стационар'!J:J,'Круглосуточный стационар'!D:D,СВОД!D3849,'Круглосуточный стационар'!H:H,"-",'Круглосуточный стационар'!F:F,СВОД!F3849)+SUMIFS(ВМП!J:J,ВМП!D:D,СВОД!D3849,ВМП!H:H,"-",ВМП!F:F,СВОД!F3849)+SUMIFS('Дневной стационар'!J:J,'Дневной стационар'!D:D,СВОД!D3849,'Дневной стационар'!H:H,"-",'Дневной стационар'!F:F,СВОД!F3849)+SUMIFS(ЭКО!H:H,ЭКО!D:D,СВОД!D3849,ЭКО!F:F,СВОД!F3849)+SUMIFS(Диализ!H:H,Диализ!D:D,СВОД!D3849,Диализ!F:F,СВОД!F3849)</f>
        <v>0</v>
      </c>
      <c r="I3849" s="337">
        <f>SUMIFS(Поликлиника!H:H,Поликлиника!D:D,СВОД!D3849,Поликлиника!F:F,СВОД!F3849)</f>
        <v>0</v>
      </c>
      <c r="J3849" s="337">
        <f>SUMIFS(Поликлиника!AQ:AQ,Поликлиника!D:D,СВОД!D3849,Поликлиника!F:F,СВОД!F3849)</f>
        <v>0</v>
      </c>
      <c r="K3849" s="337">
        <f>SUMIFS(Поликлиника!AV:AV,Поликлиника!D:D,СВОД!D3849,Поликлиника!F:F,СВОД!F3849)</f>
        <v>0</v>
      </c>
      <c r="L3849" s="337">
        <f>SUMIFS(Поликлиника!BA:BA,Поликлиника!D:D,СВОД!D3849,Поликлиника!F:F,СВОД!F3849)</f>
        <v>0</v>
      </c>
      <c r="M3849" s="337">
        <f>SUMIFS(Услуги!H:H,Услуги!D:D,СВОД!D3849,Услуги!F:F,СВОД!F3849)+SUMIFS(Услуги!M:M,Услуги!D:D,СВОД!D3849,Услуги!F:F,СВОД!F3849)+SUMIFS(Услуги!R:R,Услуги!D:D,СВОД!D3849,Услуги!F:F,СВОД!F3849)+SUMIFS(Услуги!W:W,Услуги!D:D,СВОД!D3849,Услуги!F:F,СВОД!F3849)+SUMIFS(Услуги!AB:AB,Услуги!D:D,СВОД!D3849,Услуги!F:F,СВОД!F3849)+SUMIFS(Услуги!AG:AG,Услуги!D:D,СВОД!D3849,Услуги!F:F,СВОД!F3849)+SUMIFS(Услуги!AL:AL,Услуги!D:D,СВОД!D3849,Услуги!F:F,СВОД!F3849)+SUMIFS(Услуги!AQ:AQ,Услуги!D:D,СВОД!D3849,Услуги!F:F,СВОД!F3849)</f>
        <v>0</v>
      </c>
      <c r="N3849" s="337">
        <f>SUMIFS('Скорая мед.помощь'!I:I,'Скорая мед.помощь'!D:D,СВОД!D3849,'Скорая мед.помощь'!F:F,СВОД!F3849)</f>
        <v>0</v>
      </c>
      <c r="O3849" s="338">
        <f>SUMIFS(Поликлиника!BF:BF,Поликлиника!D:D,СВОД!D3849,Поликлиника!F:F,СВОД!F3849)</f>
        <v>0</v>
      </c>
      <c r="P3849" s="339">
        <f>SUMIFS('Круглосуточный стационар'!O:O,'Круглосуточный стационар'!D:D,СВОД!D3849,'Круглосуточный стационар'!F:F,СВОД!F3849,'Круглосуточный стационар'!H:H,"-")+SUMIFS(ВМП!O:O,ВМП!D:D,СВОД!D3849,ВМП!F:F,СВОД!F3849,ВМП!H:H,"-")+SUMIFS('Дневной стационар'!O:O,'Дневной стационар'!D:D,СВОД!D3849,'Дневной стационар'!F:F,СВОД!F3849,'Дневной стационар'!H:H,"-")+SUMIFS(ЭКО!M:M,ЭКО!D:D,СВОД!D3849,ЭКО!F:F,СВОД!F3849)+SUMIFS(Диализ!M:M,Диализ!D:D,СВОД!D3849,Диализ!F:F,СВОД!F3849)+SUMIFS('Скорая мед.помощь'!N:N,'Скорая мед.помощь'!D:D,СВОД!D3849,'Скорая мед.помощь'!F:F,СВОД!F3849)+SUMIFS(Услуги!AV:AV,Услуги!D:D,СВОД!D3849,Услуги!F:F,СВОД!F3849)+SUMIFS(Поликлиника!BK:BK,Поликлиника!D:D,СВОД!D3849,Поликлиника!F:F,СВОД!F3849)</f>
        <v>0</v>
      </c>
      <c r="Q3849" s="336">
        <f>SUMIFS(Сверхбаза!L:L,Сверхбаза!C:C,СВОД!D3849,Сверхбаза!E:E,СВОД!F3849)+SUMIFS(Сверхбаза!N:N,Сверхбаза!C:C,СВОД!D3849,Сверхбаза!E:E,СВОД!F3849)</f>
        <v>0</v>
      </c>
      <c r="R3849" s="337">
        <f>SUMIFS(Сверхбаза!P:P,Сверхбаза!C:C,СВОД!D3849,Сверхбаза!E:E,СВОД!F3849)</f>
        <v>0</v>
      </c>
      <c r="S3849" s="337">
        <f>SUMIFS(Сверхбаза!R:R,Сверхбаза!C:C,СВОД!D3849,Сверхбаза!E:E,СВОД!F3849)</f>
        <v>0</v>
      </c>
      <c r="T3849" s="337">
        <f>SUMIFS(Сверхбаза!Q:Q,Сверхбаза!C:C,СВОД!D3849,Сверхбаза!E:E,СВОД!F3849)</f>
        <v>0</v>
      </c>
      <c r="U3849" s="337">
        <f>SUMIFS(Сверхбаза!S:S,Сверхбаза!C:C,СВОД!D3849,Сверхбаза!E:E,СВОД!F3849)</f>
        <v>0</v>
      </c>
      <c r="V3849" s="339">
        <f>SUMIFS(Сверхбаза!G:G,Сверхбаза!C:C,СВОД!D3849,Сверхбаза!E:E,СВОД!F3849)</f>
        <v>0</v>
      </c>
    </row>
    <row r="3850" spans="1:22" ht="25.5" outlineLevel="2" x14ac:dyDescent="0.2">
      <c r="A3850" s="33" t="s">
        <v>10</v>
      </c>
      <c r="B3850" s="9">
        <v>3</v>
      </c>
      <c r="C3850" s="10">
        <v>509647</v>
      </c>
      <c r="D3850" s="273">
        <v>964301</v>
      </c>
      <c r="E3850" s="81" t="s">
        <v>761</v>
      </c>
      <c r="F3850" s="81">
        <v>13</v>
      </c>
      <c r="G3850" s="82" t="s">
        <v>859</v>
      </c>
      <c r="H3850" s="336">
        <f>SUMIFS('Круглосуточный стационар'!J:J,'Круглосуточный стационар'!D:D,СВОД!D3850,'Круглосуточный стационар'!H:H,"-",'Круглосуточный стационар'!F:F,СВОД!F3850)+SUMIFS(ВМП!J:J,ВМП!D:D,СВОД!D3850,ВМП!H:H,"-",ВМП!F:F,СВОД!F3850)+SUMIFS('Дневной стационар'!J:J,'Дневной стационар'!D:D,СВОД!D3850,'Дневной стационар'!H:H,"-",'Дневной стационар'!F:F,СВОД!F3850)+SUMIFS(ЭКО!H:H,ЭКО!D:D,СВОД!D3850,ЭКО!F:F,СВОД!F3850)+SUMIFS(Диализ!H:H,Диализ!D:D,СВОД!D3850,Диализ!F:F,СВОД!F3850)</f>
        <v>0</v>
      </c>
      <c r="I3850" s="337">
        <f>SUMIFS(Поликлиника!H:H,Поликлиника!D:D,СВОД!D3850,Поликлиника!F:F,СВОД!F3850)</f>
        <v>0</v>
      </c>
      <c r="J3850" s="337">
        <f>SUMIFS(Поликлиника!AQ:AQ,Поликлиника!D:D,СВОД!D3850,Поликлиника!F:F,СВОД!F3850)</f>
        <v>0</v>
      </c>
      <c r="K3850" s="337">
        <f>SUMIFS(Поликлиника!AV:AV,Поликлиника!D:D,СВОД!D3850,Поликлиника!F:F,СВОД!F3850)</f>
        <v>0</v>
      </c>
      <c r="L3850" s="337">
        <f>SUMIFS(Поликлиника!BA:BA,Поликлиника!D:D,СВОД!D3850,Поликлиника!F:F,СВОД!F3850)</f>
        <v>0</v>
      </c>
      <c r="M3850" s="337">
        <f>SUMIFS(Услуги!H:H,Услуги!D:D,СВОД!D3850,Услуги!F:F,СВОД!F3850)+SUMIFS(Услуги!M:M,Услуги!D:D,СВОД!D3850,Услуги!F:F,СВОД!F3850)+SUMIFS(Услуги!R:R,Услуги!D:D,СВОД!D3850,Услуги!F:F,СВОД!F3850)+SUMIFS(Услуги!W:W,Услуги!D:D,СВОД!D3850,Услуги!F:F,СВОД!F3850)+SUMIFS(Услуги!AB:AB,Услуги!D:D,СВОД!D3850,Услуги!F:F,СВОД!F3850)+SUMIFS(Услуги!AG:AG,Услуги!D:D,СВОД!D3850,Услуги!F:F,СВОД!F3850)+SUMIFS(Услуги!AL:AL,Услуги!D:D,СВОД!D3850,Услуги!F:F,СВОД!F3850)+SUMIFS(Услуги!AQ:AQ,Услуги!D:D,СВОД!D3850,Услуги!F:F,СВОД!F3850)</f>
        <v>0</v>
      </c>
      <c r="N3850" s="337">
        <f>SUMIFS('Скорая мед.помощь'!I:I,'Скорая мед.помощь'!D:D,СВОД!D3850,'Скорая мед.помощь'!F:F,СВОД!F3850)</f>
        <v>0</v>
      </c>
      <c r="O3850" s="338">
        <f>SUMIFS(Поликлиника!BF:BF,Поликлиника!D:D,СВОД!D3850,Поликлиника!F:F,СВОД!F3850)</f>
        <v>0</v>
      </c>
      <c r="P3850" s="339">
        <f>SUMIFS('Круглосуточный стационар'!O:O,'Круглосуточный стационар'!D:D,СВОД!D3850,'Круглосуточный стационар'!F:F,СВОД!F3850,'Круглосуточный стационар'!H:H,"-")+SUMIFS(ВМП!O:O,ВМП!D:D,СВОД!D3850,ВМП!F:F,СВОД!F3850,ВМП!H:H,"-")+SUMIFS('Дневной стационар'!O:O,'Дневной стационар'!D:D,СВОД!D3850,'Дневной стационар'!F:F,СВОД!F3850,'Дневной стационар'!H:H,"-")+SUMIFS(ЭКО!M:M,ЭКО!D:D,СВОД!D3850,ЭКО!F:F,СВОД!F3850)+SUMIFS(Диализ!M:M,Диализ!D:D,СВОД!D3850,Диализ!F:F,СВОД!F3850)+SUMIFS('Скорая мед.помощь'!N:N,'Скорая мед.помощь'!D:D,СВОД!D3850,'Скорая мед.помощь'!F:F,СВОД!F3850)+SUMIFS(Услуги!AV:AV,Услуги!D:D,СВОД!D3850,Услуги!F:F,СВОД!F3850)+SUMIFS(Поликлиника!BK:BK,Поликлиника!D:D,СВОД!D3850,Поликлиника!F:F,СВОД!F3850)</f>
        <v>0</v>
      </c>
      <c r="Q3850" s="336">
        <f>SUMIFS(Сверхбаза!L:L,Сверхбаза!C:C,СВОД!D3850,Сверхбаза!E:E,СВОД!F3850)+SUMIFS(Сверхбаза!N:N,Сверхбаза!C:C,СВОД!D3850,Сверхбаза!E:E,СВОД!F3850)</f>
        <v>0</v>
      </c>
      <c r="R3850" s="337">
        <f>SUMIFS(Сверхбаза!P:P,Сверхбаза!C:C,СВОД!D3850,Сверхбаза!E:E,СВОД!F3850)</f>
        <v>0</v>
      </c>
      <c r="S3850" s="337">
        <f>SUMIFS(Сверхбаза!R:R,Сверхбаза!C:C,СВОД!D3850,Сверхбаза!E:E,СВОД!F3850)</f>
        <v>0</v>
      </c>
      <c r="T3850" s="337">
        <f>SUMIFS(Сверхбаза!Q:Q,Сверхбаза!C:C,СВОД!D3850,Сверхбаза!E:E,СВОД!F3850)</f>
        <v>0</v>
      </c>
      <c r="U3850" s="337">
        <f>SUMIFS(Сверхбаза!S:S,Сверхбаза!C:C,СВОД!D3850,Сверхбаза!E:E,СВОД!F3850)</f>
        <v>0</v>
      </c>
      <c r="V3850" s="339">
        <f>SUMIFS(Сверхбаза!G:G,Сверхбаза!C:C,СВОД!D3850,Сверхбаза!E:E,СВОД!F3850)</f>
        <v>0</v>
      </c>
    </row>
    <row r="3851" spans="1:22" ht="25.5" outlineLevel="2" x14ac:dyDescent="0.2">
      <c r="A3851" s="33" t="s">
        <v>10</v>
      </c>
      <c r="B3851" s="9">
        <v>3</v>
      </c>
      <c r="C3851" s="10">
        <v>509647</v>
      </c>
      <c r="D3851" s="273">
        <v>964301</v>
      </c>
      <c r="E3851" s="81" t="s">
        <v>761</v>
      </c>
      <c r="F3851" s="81">
        <v>2</v>
      </c>
      <c r="G3851" s="82" t="s">
        <v>135</v>
      </c>
      <c r="H3851" s="336">
        <f>SUMIFS('Круглосуточный стационар'!J:J,'Круглосуточный стационар'!D:D,СВОД!D3851,'Круглосуточный стационар'!H:H,"-",'Круглосуточный стационар'!F:F,СВОД!F3851)+SUMIFS(ВМП!J:J,ВМП!D:D,СВОД!D3851,ВМП!H:H,"-",ВМП!F:F,СВОД!F3851)+SUMIFS('Дневной стационар'!J:J,'Дневной стационар'!D:D,СВОД!D3851,'Дневной стационар'!H:H,"-",'Дневной стационар'!F:F,СВОД!F3851)+SUMIFS(ЭКО!H:H,ЭКО!D:D,СВОД!D3851,ЭКО!F:F,СВОД!F3851)+SUMIFS(Диализ!H:H,Диализ!D:D,СВОД!D3851,Диализ!F:F,СВОД!F3851)</f>
        <v>450</v>
      </c>
      <c r="I3851" s="337">
        <f>SUMIFS(Поликлиника!H:H,Поликлиника!D:D,СВОД!D3851,Поликлиника!F:F,СВОД!F3851)</f>
        <v>0</v>
      </c>
      <c r="J3851" s="337">
        <f>SUMIFS(Поликлиника!AQ:AQ,Поликлиника!D:D,СВОД!D3851,Поликлиника!F:F,СВОД!F3851)</f>
        <v>0</v>
      </c>
      <c r="K3851" s="337">
        <f>SUMIFS(Поликлиника!AV:AV,Поликлиника!D:D,СВОД!D3851,Поликлиника!F:F,СВОД!F3851)</f>
        <v>0</v>
      </c>
      <c r="L3851" s="337">
        <f>SUMIFS(Поликлиника!BA:BA,Поликлиника!D:D,СВОД!D3851,Поликлиника!F:F,СВОД!F3851)</f>
        <v>0</v>
      </c>
      <c r="M3851" s="337">
        <f>SUMIFS(Услуги!H:H,Услуги!D:D,СВОД!D3851,Услуги!F:F,СВОД!F3851)+SUMIFS(Услуги!M:M,Услуги!D:D,СВОД!D3851,Услуги!F:F,СВОД!F3851)+SUMIFS(Услуги!R:R,Услуги!D:D,СВОД!D3851,Услуги!F:F,СВОД!F3851)+SUMIFS(Услуги!W:W,Услуги!D:D,СВОД!D3851,Услуги!F:F,СВОД!F3851)+SUMIFS(Услуги!AB:AB,Услуги!D:D,СВОД!D3851,Услуги!F:F,СВОД!F3851)+SUMIFS(Услуги!AG:AG,Услуги!D:D,СВОД!D3851,Услуги!F:F,СВОД!F3851)+SUMIFS(Услуги!AL:AL,Услуги!D:D,СВОД!D3851,Услуги!F:F,СВОД!F3851)+SUMIFS(Услуги!AQ:AQ,Услуги!D:D,СВОД!D3851,Услуги!F:F,СВОД!F3851)</f>
        <v>0</v>
      </c>
      <c r="N3851" s="337">
        <f>SUMIFS('Скорая мед.помощь'!I:I,'Скорая мед.помощь'!D:D,СВОД!D3851,'Скорая мед.помощь'!F:F,СВОД!F3851)</f>
        <v>0</v>
      </c>
      <c r="O3851" s="338">
        <f>SUMIFS(Поликлиника!BF:BF,Поликлиника!D:D,СВОД!D3851,Поликлиника!F:F,СВОД!F3851)</f>
        <v>0</v>
      </c>
      <c r="P3851" s="339">
        <f>SUMIFS('Круглосуточный стационар'!O:O,'Круглосуточный стационар'!D:D,СВОД!D3851,'Круглосуточный стационар'!F:F,СВОД!F3851,'Круглосуточный стационар'!H:H,"-")+SUMIFS(ВМП!O:O,ВМП!D:D,СВОД!D3851,ВМП!F:F,СВОД!F3851,ВМП!H:H,"-")+SUMIFS('Дневной стационар'!O:O,'Дневной стационар'!D:D,СВОД!D3851,'Дневной стационар'!F:F,СВОД!F3851,'Дневной стационар'!H:H,"-")+SUMIFS(ЭКО!M:M,ЭКО!D:D,СВОД!D3851,ЭКО!F:F,СВОД!F3851)+SUMIFS(Диализ!M:M,Диализ!D:D,СВОД!D3851,Диализ!F:F,СВОД!F3851)+SUMIFS('Скорая мед.помощь'!N:N,'Скорая мед.помощь'!D:D,СВОД!D3851,'Скорая мед.помощь'!F:F,СВОД!F3851)+SUMIFS(Услуги!AV:AV,Услуги!D:D,СВОД!D3851,Услуги!F:F,СВОД!F3851)+SUMIFS(Поликлиника!BK:BK,Поликлиника!D:D,СВОД!D3851,Поликлиника!F:F,СВОД!F3851)</f>
        <v>5476.0344000000005</v>
      </c>
      <c r="Q3851" s="336">
        <f>SUMIFS(Сверхбаза!L:L,Сверхбаза!C:C,СВОД!D3851,Сверхбаза!E:E,СВОД!F3851)+SUMIFS(Сверхбаза!N:N,Сверхбаза!C:C,СВОД!D3851,Сверхбаза!E:E,СВОД!F3851)</f>
        <v>0</v>
      </c>
      <c r="R3851" s="337">
        <f>SUMIFS(Сверхбаза!P:P,Сверхбаза!C:C,СВОД!D3851,Сверхбаза!E:E,СВОД!F3851)</f>
        <v>0</v>
      </c>
      <c r="S3851" s="337">
        <f>SUMIFS(Сверхбаза!R:R,Сверхбаза!C:C,СВОД!D3851,Сверхбаза!E:E,СВОД!F3851)</f>
        <v>0</v>
      </c>
      <c r="T3851" s="337">
        <f>SUMIFS(Сверхбаза!Q:Q,Сверхбаза!C:C,СВОД!D3851,Сверхбаза!E:E,СВОД!F3851)</f>
        <v>0</v>
      </c>
      <c r="U3851" s="337">
        <f>SUMIFS(Сверхбаза!S:S,Сверхбаза!C:C,СВОД!D3851,Сверхбаза!E:E,СВОД!F3851)</f>
        <v>0</v>
      </c>
      <c r="V3851" s="339">
        <f>SUMIFS(Сверхбаза!G:G,Сверхбаза!C:C,СВОД!D3851,Сверхбаза!E:E,СВОД!F3851)</f>
        <v>0</v>
      </c>
    </row>
    <row r="3852" spans="1:22" ht="25.5" outlineLevel="2" x14ac:dyDescent="0.2">
      <c r="A3852" s="33" t="s">
        <v>10</v>
      </c>
      <c r="B3852" s="9">
        <v>3</v>
      </c>
      <c r="C3852" s="10">
        <v>509647</v>
      </c>
      <c r="D3852" s="273">
        <v>964301</v>
      </c>
      <c r="E3852" s="81" t="s">
        <v>761</v>
      </c>
      <c r="F3852" s="81">
        <v>6</v>
      </c>
      <c r="G3852" s="82" t="s">
        <v>860</v>
      </c>
      <c r="H3852" s="336">
        <f>SUMIFS('Круглосуточный стационар'!J:J,'Круглосуточный стационар'!D:D,СВОД!D3852,'Круглосуточный стационар'!H:H,"-",'Круглосуточный стационар'!F:F,СВОД!F3852)+SUMIFS(ВМП!J:J,ВМП!D:D,СВОД!D3852,ВМП!H:H,"-",ВМП!F:F,СВОД!F3852)+SUMIFS('Дневной стационар'!J:J,'Дневной стационар'!D:D,СВОД!D3852,'Дневной стационар'!H:H,"-",'Дневной стационар'!F:F,СВОД!F3852)+SUMIFS(ЭКО!H:H,ЭКО!D:D,СВОД!D3852,ЭКО!F:F,СВОД!F3852)+SUMIFS(Диализ!H:H,Диализ!D:D,СВОД!D3852,Диализ!F:F,СВОД!F3852)</f>
        <v>0</v>
      </c>
      <c r="I3852" s="337">
        <f>SUMIFS(Поликлиника!H:H,Поликлиника!D:D,СВОД!D3852,Поликлиника!F:F,СВОД!F3852)</f>
        <v>0</v>
      </c>
      <c r="J3852" s="337">
        <f>SUMIFS(Поликлиника!AQ:AQ,Поликлиника!D:D,СВОД!D3852,Поликлиника!F:F,СВОД!F3852)</f>
        <v>0</v>
      </c>
      <c r="K3852" s="337">
        <f>SUMIFS(Поликлиника!AV:AV,Поликлиника!D:D,СВОД!D3852,Поликлиника!F:F,СВОД!F3852)</f>
        <v>0</v>
      </c>
      <c r="L3852" s="337">
        <f>SUMIFS(Поликлиника!BA:BA,Поликлиника!D:D,СВОД!D3852,Поликлиника!F:F,СВОД!F3852)</f>
        <v>0</v>
      </c>
      <c r="M3852" s="337">
        <f>SUMIFS(Услуги!H:H,Услуги!D:D,СВОД!D3852,Услуги!F:F,СВОД!F3852)+SUMIFS(Услуги!M:M,Услуги!D:D,СВОД!D3852,Услуги!F:F,СВОД!F3852)+SUMIFS(Услуги!R:R,Услуги!D:D,СВОД!D3852,Услуги!F:F,СВОД!F3852)+SUMIFS(Услуги!W:W,Услуги!D:D,СВОД!D3852,Услуги!F:F,СВОД!F3852)+SUMIFS(Услуги!AB:AB,Услуги!D:D,СВОД!D3852,Услуги!F:F,СВОД!F3852)+SUMIFS(Услуги!AG:AG,Услуги!D:D,СВОД!D3852,Услуги!F:F,СВОД!F3852)+SUMIFS(Услуги!AL:AL,Услуги!D:D,СВОД!D3852,Услуги!F:F,СВОД!F3852)+SUMIFS(Услуги!AQ:AQ,Услуги!D:D,СВОД!D3852,Услуги!F:F,СВОД!F3852)</f>
        <v>0</v>
      </c>
      <c r="N3852" s="337">
        <f>SUMIFS('Скорая мед.помощь'!I:I,'Скорая мед.помощь'!D:D,СВОД!D3852,'Скорая мед.помощь'!F:F,СВОД!F3852)</f>
        <v>0</v>
      </c>
      <c r="O3852" s="338">
        <f>SUMIFS(Поликлиника!BF:BF,Поликлиника!D:D,СВОД!D3852,Поликлиника!F:F,СВОД!F3852)</f>
        <v>0</v>
      </c>
      <c r="P3852" s="339">
        <f>SUMIFS('Круглосуточный стационар'!O:O,'Круглосуточный стационар'!D:D,СВОД!D3852,'Круглосуточный стационар'!F:F,СВОД!F3852,'Круглосуточный стационар'!H:H,"-")+SUMIFS(ВМП!O:O,ВМП!D:D,СВОД!D3852,ВМП!F:F,СВОД!F3852,ВМП!H:H,"-")+SUMIFS('Дневной стационар'!O:O,'Дневной стационар'!D:D,СВОД!D3852,'Дневной стационар'!F:F,СВОД!F3852,'Дневной стационар'!H:H,"-")+SUMIFS(ЭКО!M:M,ЭКО!D:D,СВОД!D3852,ЭКО!F:F,СВОД!F3852)+SUMIFS(Диализ!M:M,Диализ!D:D,СВОД!D3852,Диализ!F:F,СВОД!F3852)+SUMIFS('Скорая мед.помощь'!N:N,'Скорая мед.помощь'!D:D,СВОД!D3852,'Скорая мед.помощь'!F:F,СВОД!F3852)+SUMIFS(Услуги!AV:AV,Услуги!D:D,СВОД!D3852,Услуги!F:F,СВОД!F3852)+SUMIFS(Поликлиника!BK:BK,Поликлиника!D:D,СВОД!D3852,Поликлиника!F:F,СВОД!F3852)</f>
        <v>0</v>
      </c>
      <c r="Q3852" s="336">
        <f>SUMIFS(Сверхбаза!L:L,Сверхбаза!C:C,СВОД!D3852,Сверхбаза!E:E,СВОД!F3852)+SUMIFS(Сверхбаза!N:N,Сверхбаза!C:C,СВОД!D3852,Сверхбаза!E:E,СВОД!F3852)</f>
        <v>0</v>
      </c>
      <c r="R3852" s="337">
        <f>SUMIFS(Сверхбаза!P:P,Сверхбаза!C:C,СВОД!D3852,Сверхбаза!E:E,СВОД!F3852)</f>
        <v>0</v>
      </c>
      <c r="S3852" s="337">
        <f>SUMIFS(Сверхбаза!R:R,Сверхбаза!C:C,СВОД!D3852,Сверхбаза!E:E,СВОД!F3852)</f>
        <v>0</v>
      </c>
      <c r="T3852" s="337">
        <f>SUMIFS(Сверхбаза!Q:Q,Сверхбаза!C:C,СВОД!D3852,Сверхбаза!E:E,СВОД!F3852)</f>
        <v>0</v>
      </c>
      <c r="U3852" s="337">
        <f>SUMIFS(Сверхбаза!S:S,Сверхбаза!C:C,СВОД!D3852,Сверхбаза!E:E,СВОД!F3852)</f>
        <v>0</v>
      </c>
      <c r="V3852" s="339">
        <f>SUMIFS(Сверхбаза!G:G,Сверхбаза!C:C,СВОД!D3852,Сверхбаза!E:E,СВОД!F3852)</f>
        <v>0</v>
      </c>
    </row>
    <row r="3853" spans="1:22" ht="25.5" outlineLevel="2" x14ac:dyDescent="0.2">
      <c r="A3853" s="33" t="s">
        <v>10</v>
      </c>
      <c r="B3853" s="9">
        <v>3</v>
      </c>
      <c r="C3853" s="10">
        <v>509647</v>
      </c>
      <c r="D3853" s="273">
        <v>964301</v>
      </c>
      <c r="E3853" s="81" t="s">
        <v>761</v>
      </c>
      <c r="F3853" s="81">
        <v>3</v>
      </c>
      <c r="G3853" s="82" t="s">
        <v>136</v>
      </c>
      <c r="H3853" s="336">
        <f>SUMIFS('Круглосуточный стационар'!J:J,'Круглосуточный стационар'!D:D,СВОД!D3853,'Круглосуточный стационар'!H:H,"-",'Круглосуточный стационар'!F:F,СВОД!F3853)+SUMIFS(ВМП!J:J,ВМП!D:D,СВОД!D3853,ВМП!H:H,"-",ВМП!F:F,СВОД!F3853)+SUMIFS('Дневной стационар'!J:J,'Дневной стационар'!D:D,СВОД!D3853,'Дневной стационар'!H:H,"-",'Дневной стационар'!F:F,СВОД!F3853)+SUMIFS(ЭКО!H:H,ЭКО!D:D,СВОД!D3853,ЭКО!F:F,СВОД!F3853)+SUMIFS(Диализ!H:H,Диализ!D:D,СВОД!D3853,Диализ!F:F,СВОД!F3853)</f>
        <v>0</v>
      </c>
      <c r="I3853" s="337">
        <f>SUMIFS(Поликлиника!H:H,Поликлиника!D:D,СВОД!D3853,Поликлиника!F:F,СВОД!F3853)</f>
        <v>0</v>
      </c>
      <c r="J3853" s="337">
        <f>SUMIFS(Поликлиника!AQ:AQ,Поликлиника!D:D,СВОД!D3853,Поликлиника!F:F,СВОД!F3853)</f>
        <v>0</v>
      </c>
      <c r="K3853" s="337">
        <f>SUMIFS(Поликлиника!AV:AV,Поликлиника!D:D,СВОД!D3853,Поликлиника!F:F,СВОД!F3853)</f>
        <v>0</v>
      </c>
      <c r="L3853" s="337">
        <f>SUMIFS(Поликлиника!BA:BA,Поликлиника!D:D,СВОД!D3853,Поликлиника!F:F,СВОД!F3853)</f>
        <v>0</v>
      </c>
      <c r="M3853" s="337">
        <f>SUMIFS(Услуги!H:H,Услуги!D:D,СВОД!D3853,Услуги!F:F,СВОД!F3853)+SUMIFS(Услуги!M:M,Услуги!D:D,СВОД!D3853,Услуги!F:F,СВОД!F3853)+SUMIFS(Услуги!R:R,Услуги!D:D,СВОД!D3853,Услуги!F:F,СВОД!F3853)+SUMIFS(Услуги!W:W,Услуги!D:D,СВОД!D3853,Услуги!F:F,СВОД!F3853)+SUMIFS(Услуги!AB:AB,Услуги!D:D,СВОД!D3853,Услуги!F:F,СВОД!F3853)+SUMIFS(Услуги!AG:AG,Услуги!D:D,СВОД!D3853,Услуги!F:F,СВОД!F3853)+SUMIFS(Услуги!AL:AL,Услуги!D:D,СВОД!D3853,Услуги!F:F,СВОД!F3853)+SUMIFS(Услуги!AQ:AQ,Услуги!D:D,СВОД!D3853,Услуги!F:F,СВОД!F3853)</f>
        <v>0</v>
      </c>
      <c r="N3853" s="337">
        <f>SUMIFS('Скорая мед.помощь'!I:I,'Скорая мед.помощь'!D:D,СВОД!D3853,'Скорая мед.помощь'!F:F,СВОД!F3853)</f>
        <v>0</v>
      </c>
      <c r="O3853" s="338">
        <f>SUMIFS(Поликлиника!BF:BF,Поликлиника!D:D,СВОД!D3853,Поликлиника!F:F,СВОД!F3853)</f>
        <v>0</v>
      </c>
      <c r="P3853" s="339">
        <f>SUMIFS('Круглосуточный стационар'!O:O,'Круглосуточный стационар'!D:D,СВОД!D3853,'Круглосуточный стационар'!F:F,СВОД!F3853,'Круглосуточный стационар'!H:H,"-")+SUMIFS(ВМП!O:O,ВМП!D:D,СВОД!D3853,ВМП!F:F,СВОД!F3853,ВМП!H:H,"-")+SUMIFS('Дневной стационар'!O:O,'Дневной стационар'!D:D,СВОД!D3853,'Дневной стационар'!F:F,СВОД!F3853,'Дневной стационар'!H:H,"-")+SUMIFS(ЭКО!M:M,ЭКО!D:D,СВОД!D3853,ЭКО!F:F,СВОД!F3853)+SUMIFS(Диализ!M:M,Диализ!D:D,СВОД!D3853,Диализ!F:F,СВОД!F3853)+SUMIFS('Скорая мед.помощь'!N:N,'Скорая мед.помощь'!D:D,СВОД!D3853,'Скорая мед.помощь'!F:F,СВОД!F3853)+SUMIFS(Услуги!AV:AV,Услуги!D:D,СВОД!D3853,Услуги!F:F,СВОД!F3853)+SUMIFS(Поликлиника!BK:BK,Поликлиника!D:D,СВОД!D3853,Поликлиника!F:F,СВОД!F3853)</f>
        <v>0</v>
      </c>
      <c r="Q3853" s="336">
        <f>SUMIFS(Сверхбаза!L:L,Сверхбаза!C:C,СВОД!D3853,Сверхбаза!E:E,СВОД!F3853)+SUMIFS(Сверхбаза!N:N,Сверхбаза!C:C,СВОД!D3853,Сверхбаза!E:E,СВОД!F3853)</f>
        <v>0</v>
      </c>
      <c r="R3853" s="337">
        <f>SUMIFS(Сверхбаза!P:P,Сверхбаза!C:C,СВОД!D3853,Сверхбаза!E:E,СВОД!F3853)</f>
        <v>0</v>
      </c>
      <c r="S3853" s="337">
        <f>SUMIFS(Сверхбаза!R:R,Сверхбаза!C:C,СВОД!D3853,Сверхбаза!E:E,СВОД!F3853)</f>
        <v>0</v>
      </c>
      <c r="T3853" s="337">
        <f>SUMIFS(Сверхбаза!Q:Q,Сверхбаза!C:C,СВОД!D3853,Сверхбаза!E:E,СВОД!F3853)</f>
        <v>0</v>
      </c>
      <c r="U3853" s="337">
        <f>SUMIFS(Сверхбаза!S:S,Сверхбаза!C:C,СВОД!D3853,Сверхбаза!E:E,СВОД!F3853)</f>
        <v>0</v>
      </c>
      <c r="V3853" s="339">
        <f>SUMIFS(Сверхбаза!G:G,Сверхбаза!C:C,СВОД!D3853,Сверхбаза!E:E,СВОД!F3853)</f>
        <v>0</v>
      </c>
    </row>
    <row r="3854" spans="1:22" ht="25.5" outlineLevel="2" x14ac:dyDescent="0.2">
      <c r="A3854" s="33" t="s">
        <v>10</v>
      </c>
      <c r="B3854" s="9">
        <v>3</v>
      </c>
      <c r="C3854" s="10">
        <v>509647</v>
      </c>
      <c r="D3854" s="273">
        <v>964301</v>
      </c>
      <c r="E3854" s="81" t="s">
        <v>761</v>
      </c>
      <c r="F3854" s="81">
        <v>7</v>
      </c>
      <c r="G3854" s="82" t="s">
        <v>861</v>
      </c>
      <c r="H3854" s="336">
        <f>SUMIFS('Круглосуточный стационар'!J:J,'Круглосуточный стационар'!D:D,СВОД!D3854,'Круглосуточный стационар'!H:H,"-",'Круглосуточный стационар'!F:F,СВОД!F3854)+SUMIFS(ВМП!J:J,ВМП!D:D,СВОД!D3854,ВМП!H:H,"-",ВМП!F:F,СВОД!F3854)+SUMIFS('Дневной стационар'!J:J,'Дневной стационар'!D:D,СВОД!D3854,'Дневной стационар'!H:H,"-",'Дневной стационар'!F:F,СВОД!F3854)+SUMIFS(ЭКО!H:H,ЭКО!D:D,СВОД!D3854,ЭКО!F:F,СВОД!F3854)+SUMIFS(Диализ!H:H,Диализ!D:D,СВОД!D3854,Диализ!F:F,СВОД!F3854)</f>
        <v>0</v>
      </c>
      <c r="I3854" s="337">
        <f>SUMIFS(Поликлиника!H:H,Поликлиника!D:D,СВОД!D3854,Поликлиника!F:F,СВОД!F3854)</f>
        <v>0</v>
      </c>
      <c r="J3854" s="337">
        <f>SUMIFS(Поликлиника!AQ:AQ,Поликлиника!D:D,СВОД!D3854,Поликлиника!F:F,СВОД!F3854)</f>
        <v>0</v>
      </c>
      <c r="K3854" s="337">
        <f>SUMIFS(Поликлиника!AV:AV,Поликлиника!D:D,СВОД!D3854,Поликлиника!F:F,СВОД!F3854)</f>
        <v>0</v>
      </c>
      <c r="L3854" s="337">
        <f>SUMIFS(Поликлиника!BA:BA,Поликлиника!D:D,СВОД!D3854,Поликлиника!F:F,СВОД!F3854)</f>
        <v>0</v>
      </c>
      <c r="M3854" s="337">
        <f>SUMIFS(Услуги!H:H,Услуги!D:D,СВОД!D3854,Услуги!F:F,СВОД!F3854)+SUMIFS(Услуги!M:M,Услуги!D:D,СВОД!D3854,Услуги!F:F,СВОД!F3854)+SUMIFS(Услуги!R:R,Услуги!D:D,СВОД!D3854,Услуги!F:F,СВОД!F3854)+SUMIFS(Услуги!W:W,Услуги!D:D,СВОД!D3854,Услуги!F:F,СВОД!F3854)+SUMIFS(Услуги!AB:AB,Услуги!D:D,СВОД!D3854,Услуги!F:F,СВОД!F3854)+SUMIFS(Услуги!AG:AG,Услуги!D:D,СВОД!D3854,Услуги!F:F,СВОД!F3854)+SUMIFS(Услуги!AL:AL,Услуги!D:D,СВОД!D3854,Услуги!F:F,СВОД!F3854)+SUMIFS(Услуги!AQ:AQ,Услуги!D:D,СВОД!D3854,Услуги!F:F,СВОД!F3854)</f>
        <v>0</v>
      </c>
      <c r="N3854" s="337">
        <f>SUMIFS('Скорая мед.помощь'!I:I,'Скорая мед.помощь'!D:D,СВОД!D3854,'Скорая мед.помощь'!F:F,СВОД!F3854)</f>
        <v>0</v>
      </c>
      <c r="O3854" s="338">
        <f>SUMIFS(Поликлиника!BF:BF,Поликлиника!D:D,СВОД!D3854,Поликлиника!F:F,СВОД!F3854)</f>
        <v>0</v>
      </c>
      <c r="P3854" s="339">
        <f>SUMIFS('Круглосуточный стационар'!O:O,'Круглосуточный стационар'!D:D,СВОД!D3854,'Круглосуточный стационар'!F:F,СВОД!F3854,'Круглосуточный стационар'!H:H,"-")+SUMIFS(ВМП!O:O,ВМП!D:D,СВОД!D3854,ВМП!F:F,СВОД!F3854,ВМП!H:H,"-")+SUMIFS('Дневной стационар'!O:O,'Дневной стационар'!D:D,СВОД!D3854,'Дневной стационар'!F:F,СВОД!F3854,'Дневной стационар'!H:H,"-")+SUMIFS(ЭКО!M:M,ЭКО!D:D,СВОД!D3854,ЭКО!F:F,СВОД!F3854)+SUMIFS(Диализ!M:M,Диализ!D:D,СВОД!D3854,Диализ!F:F,СВОД!F3854)+SUMIFS('Скорая мед.помощь'!N:N,'Скорая мед.помощь'!D:D,СВОД!D3854,'Скорая мед.помощь'!F:F,СВОД!F3854)+SUMIFS(Услуги!AV:AV,Услуги!D:D,СВОД!D3854,Услуги!F:F,СВОД!F3854)+SUMIFS(Поликлиника!BK:BK,Поликлиника!D:D,СВОД!D3854,Поликлиника!F:F,СВОД!F3854)</f>
        <v>0</v>
      </c>
      <c r="Q3854" s="336">
        <f>SUMIFS(Сверхбаза!L:L,Сверхбаза!C:C,СВОД!D3854,Сверхбаза!E:E,СВОД!F3854)+SUMIFS(Сверхбаза!N:N,Сверхбаза!C:C,СВОД!D3854,Сверхбаза!E:E,СВОД!F3854)</f>
        <v>0</v>
      </c>
      <c r="R3854" s="337">
        <f>SUMIFS(Сверхбаза!P:P,Сверхбаза!C:C,СВОД!D3854,Сверхбаза!E:E,СВОД!F3854)</f>
        <v>0</v>
      </c>
      <c r="S3854" s="337">
        <f>SUMIFS(Сверхбаза!R:R,Сверхбаза!C:C,СВОД!D3854,Сверхбаза!E:E,СВОД!F3854)</f>
        <v>0</v>
      </c>
      <c r="T3854" s="337">
        <f>SUMIFS(Сверхбаза!Q:Q,Сверхбаза!C:C,СВОД!D3854,Сверхбаза!E:E,СВОД!F3854)</f>
        <v>0</v>
      </c>
      <c r="U3854" s="337">
        <f>SUMIFS(Сверхбаза!S:S,Сверхбаза!C:C,СВОД!D3854,Сверхбаза!E:E,СВОД!F3854)</f>
        <v>0</v>
      </c>
      <c r="V3854" s="339">
        <f>SUMIFS(Сверхбаза!G:G,Сверхбаза!C:C,СВОД!D3854,Сверхбаза!E:E,СВОД!F3854)</f>
        <v>0</v>
      </c>
    </row>
    <row r="3855" spans="1:22" ht="25.5" outlineLevel="2" x14ac:dyDescent="0.2">
      <c r="A3855" s="33" t="s">
        <v>10</v>
      </c>
      <c r="B3855" s="9">
        <v>3</v>
      </c>
      <c r="C3855" s="10">
        <v>509647</v>
      </c>
      <c r="D3855" s="273">
        <v>964301</v>
      </c>
      <c r="E3855" s="81" t="s">
        <v>761</v>
      </c>
      <c r="F3855" s="81">
        <v>70</v>
      </c>
      <c r="G3855" s="82" t="s">
        <v>862</v>
      </c>
      <c r="H3855" s="336">
        <f>SUMIFS('Круглосуточный стационар'!J:J,'Круглосуточный стационар'!D:D,СВОД!D3855,'Круглосуточный стационар'!H:H,"-",'Круглосуточный стационар'!F:F,СВОД!F3855)+SUMIFS(ВМП!J:J,ВМП!D:D,СВОД!D3855,ВМП!H:H,"-",ВМП!F:F,СВОД!F3855)+SUMIFS('Дневной стационар'!J:J,'Дневной стационар'!D:D,СВОД!D3855,'Дневной стационар'!H:H,"-",'Дневной стационар'!F:F,СВОД!F3855)+SUMIFS(ЭКО!H:H,ЭКО!D:D,СВОД!D3855,ЭКО!F:F,СВОД!F3855)+SUMIFS(Диализ!H:H,Диализ!D:D,СВОД!D3855,Диализ!F:F,СВОД!F3855)</f>
        <v>0</v>
      </c>
      <c r="I3855" s="337">
        <f>SUMIFS(Поликлиника!H:H,Поликлиника!D:D,СВОД!D3855,Поликлиника!F:F,СВОД!F3855)</f>
        <v>0</v>
      </c>
      <c r="J3855" s="337">
        <f>SUMIFS(Поликлиника!AQ:AQ,Поликлиника!D:D,СВОД!D3855,Поликлиника!F:F,СВОД!F3855)</f>
        <v>0</v>
      </c>
      <c r="K3855" s="337">
        <f>SUMIFS(Поликлиника!AV:AV,Поликлиника!D:D,СВОД!D3855,Поликлиника!F:F,СВОД!F3855)</f>
        <v>0</v>
      </c>
      <c r="L3855" s="337">
        <f>SUMIFS(Поликлиника!BA:BA,Поликлиника!D:D,СВОД!D3855,Поликлиника!F:F,СВОД!F3855)</f>
        <v>0</v>
      </c>
      <c r="M3855" s="337">
        <f>SUMIFS(Услуги!H:H,Услуги!D:D,СВОД!D3855,Услуги!F:F,СВОД!F3855)+SUMIFS(Услуги!M:M,Услуги!D:D,СВОД!D3855,Услуги!F:F,СВОД!F3855)+SUMIFS(Услуги!R:R,Услуги!D:D,СВОД!D3855,Услуги!F:F,СВОД!F3855)+SUMIFS(Услуги!W:W,Услуги!D:D,СВОД!D3855,Услуги!F:F,СВОД!F3855)+SUMIFS(Услуги!AB:AB,Услуги!D:D,СВОД!D3855,Услуги!F:F,СВОД!F3855)+SUMIFS(Услуги!AG:AG,Услуги!D:D,СВОД!D3855,Услуги!F:F,СВОД!F3855)+SUMIFS(Услуги!AL:AL,Услуги!D:D,СВОД!D3855,Услуги!F:F,СВОД!F3855)+SUMIFS(Услуги!AQ:AQ,Услуги!D:D,СВОД!D3855,Услуги!F:F,СВОД!F3855)</f>
        <v>0</v>
      </c>
      <c r="N3855" s="337">
        <f>SUMIFS('Скорая мед.помощь'!I:I,'Скорая мед.помощь'!D:D,СВОД!D3855,'Скорая мед.помощь'!F:F,СВОД!F3855)</f>
        <v>0</v>
      </c>
      <c r="O3855" s="338">
        <f>SUMIFS(Поликлиника!BF:BF,Поликлиника!D:D,СВОД!D3855,Поликлиника!F:F,СВОД!F3855)</f>
        <v>0</v>
      </c>
      <c r="P3855" s="339">
        <f>SUMIFS('Круглосуточный стационар'!O:O,'Круглосуточный стационар'!D:D,СВОД!D3855,'Круглосуточный стационар'!F:F,СВОД!F3855,'Круглосуточный стационар'!H:H,"-")+SUMIFS(ВМП!O:O,ВМП!D:D,СВОД!D3855,ВМП!F:F,СВОД!F3855,ВМП!H:H,"-")+SUMIFS('Дневной стационар'!O:O,'Дневной стационар'!D:D,СВОД!D3855,'Дневной стационар'!F:F,СВОД!F3855,'Дневной стационар'!H:H,"-")+SUMIFS(ЭКО!M:M,ЭКО!D:D,СВОД!D3855,ЭКО!F:F,СВОД!F3855)+SUMIFS(Диализ!M:M,Диализ!D:D,СВОД!D3855,Диализ!F:F,СВОД!F3855)+SUMIFS('Скорая мед.помощь'!N:N,'Скорая мед.помощь'!D:D,СВОД!D3855,'Скорая мед.помощь'!F:F,СВОД!F3855)+SUMIFS(Услуги!AV:AV,Услуги!D:D,СВОД!D3855,Услуги!F:F,СВОД!F3855)+SUMIFS(Поликлиника!BK:BK,Поликлиника!D:D,СВОД!D3855,Поликлиника!F:F,СВОД!F3855)</f>
        <v>0</v>
      </c>
      <c r="Q3855" s="336">
        <f>SUMIFS(Сверхбаза!L:L,Сверхбаза!C:C,СВОД!D3855,Сверхбаза!E:E,СВОД!F3855)+SUMIFS(Сверхбаза!N:N,Сверхбаза!C:C,СВОД!D3855,Сверхбаза!E:E,СВОД!F3855)</f>
        <v>0</v>
      </c>
      <c r="R3855" s="337">
        <f>SUMIFS(Сверхбаза!P:P,Сверхбаза!C:C,СВОД!D3855,Сверхбаза!E:E,СВОД!F3855)</f>
        <v>0</v>
      </c>
      <c r="S3855" s="337">
        <f>SUMIFS(Сверхбаза!R:R,Сверхбаза!C:C,СВОД!D3855,Сверхбаза!E:E,СВОД!F3855)</f>
        <v>0</v>
      </c>
      <c r="T3855" s="337">
        <f>SUMIFS(Сверхбаза!Q:Q,Сверхбаза!C:C,СВОД!D3855,Сверхбаза!E:E,СВОД!F3855)</f>
        <v>0</v>
      </c>
      <c r="U3855" s="337">
        <f>SUMIFS(Сверхбаза!S:S,Сверхбаза!C:C,СВОД!D3855,Сверхбаза!E:E,СВОД!F3855)</f>
        <v>0</v>
      </c>
      <c r="V3855" s="339">
        <f>SUMIFS(Сверхбаза!G:G,Сверхбаза!C:C,СВОД!D3855,Сверхбаза!E:E,СВОД!F3855)</f>
        <v>0</v>
      </c>
    </row>
    <row r="3856" spans="1:22" ht="25.5" outlineLevel="2" x14ac:dyDescent="0.2">
      <c r="A3856" s="33" t="s">
        <v>10</v>
      </c>
      <c r="B3856" s="9">
        <v>3</v>
      </c>
      <c r="C3856" s="10">
        <v>509647</v>
      </c>
      <c r="D3856" s="273">
        <v>964301</v>
      </c>
      <c r="E3856" s="81" t="s">
        <v>761</v>
      </c>
      <c r="F3856" s="81">
        <v>94</v>
      </c>
      <c r="G3856" s="82" t="s">
        <v>124</v>
      </c>
      <c r="H3856" s="336">
        <f>SUMIFS('Круглосуточный стационар'!J:J,'Круглосуточный стационар'!D:D,СВОД!D3856,'Круглосуточный стационар'!H:H,"-",'Круглосуточный стационар'!F:F,СВОД!F3856)+SUMIFS(ВМП!J:J,ВМП!D:D,СВОД!D3856,ВМП!H:H,"-",ВМП!F:F,СВОД!F3856)+SUMIFS('Дневной стационар'!J:J,'Дневной стационар'!D:D,СВОД!D3856,'Дневной стационар'!H:H,"-",'Дневной стационар'!F:F,СВОД!F3856)+SUMIFS(ЭКО!H:H,ЭКО!D:D,СВОД!D3856,ЭКО!F:F,СВОД!F3856)+SUMIFS(Диализ!H:H,Диализ!D:D,СВОД!D3856,Диализ!F:F,СВОД!F3856)</f>
        <v>0</v>
      </c>
      <c r="I3856" s="337">
        <f>SUMIFS(Поликлиника!H:H,Поликлиника!D:D,СВОД!D3856,Поликлиника!F:F,СВОД!F3856)</f>
        <v>0</v>
      </c>
      <c r="J3856" s="337">
        <f>SUMIFS(Поликлиника!AQ:AQ,Поликлиника!D:D,СВОД!D3856,Поликлиника!F:F,СВОД!F3856)</f>
        <v>0</v>
      </c>
      <c r="K3856" s="337">
        <f>SUMIFS(Поликлиника!AV:AV,Поликлиника!D:D,СВОД!D3856,Поликлиника!F:F,СВОД!F3856)</f>
        <v>0</v>
      </c>
      <c r="L3856" s="337">
        <f>SUMIFS(Поликлиника!BA:BA,Поликлиника!D:D,СВОД!D3856,Поликлиника!F:F,СВОД!F3856)</f>
        <v>0</v>
      </c>
      <c r="M3856" s="337">
        <f>SUMIFS(Услуги!H:H,Услуги!D:D,СВОД!D3856,Услуги!F:F,СВОД!F3856)+SUMIFS(Услуги!M:M,Услуги!D:D,СВОД!D3856,Услуги!F:F,СВОД!F3856)+SUMIFS(Услуги!R:R,Услуги!D:D,СВОД!D3856,Услуги!F:F,СВОД!F3856)+SUMIFS(Услуги!W:W,Услуги!D:D,СВОД!D3856,Услуги!F:F,СВОД!F3856)+SUMIFS(Услуги!AB:AB,Услуги!D:D,СВОД!D3856,Услуги!F:F,СВОД!F3856)+SUMIFS(Услуги!AG:AG,Услуги!D:D,СВОД!D3856,Услуги!F:F,СВОД!F3856)+SUMIFS(Услуги!AL:AL,Услуги!D:D,СВОД!D3856,Услуги!F:F,СВОД!F3856)+SUMIFS(Услуги!AQ:AQ,Услуги!D:D,СВОД!D3856,Услуги!F:F,СВОД!F3856)</f>
        <v>0</v>
      </c>
      <c r="N3856" s="337">
        <f>SUMIFS('Скорая мед.помощь'!I:I,'Скорая мед.помощь'!D:D,СВОД!D3856,'Скорая мед.помощь'!F:F,СВОД!F3856)</f>
        <v>0</v>
      </c>
      <c r="O3856" s="338">
        <f>SUMIFS(Поликлиника!BF:BF,Поликлиника!D:D,СВОД!D3856,Поликлиника!F:F,СВОД!F3856)</f>
        <v>0</v>
      </c>
      <c r="P3856" s="339">
        <f>SUMIFS('Круглосуточный стационар'!O:O,'Круглосуточный стационар'!D:D,СВОД!D3856,'Круглосуточный стационар'!F:F,СВОД!F3856,'Круглосуточный стационар'!H:H,"-")+SUMIFS(ВМП!O:O,ВМП!D:D,СВОД!D3856,ВМП!F:F,СВОД!F3856,ВМП!H:H,"-")+SUMIFS('Дневной стационар'!O:O,'Дневной стационар'!D:D,СВОД!D3856,'Дневной стационар'!F:F,СВОД!F3856,'Дневной стационар'!H:H,"-")+SUMIFS(ЭКО!M:M,ЭКО!D:D,СВОД!D3856,ЭКО!F:F,СВОД!F3856)+SUMIFS(Диализ!M:M,Диализ!D:D,СВОД!D3856,Диализ!F:F,СВОД!F3856)+SUMIFS('Скорая мед.помощь'!N:N,'Скорая мед.помощь'!D:D,СВОД!D3856,'Скорая мед.помощь'!F:F,СВОД!F3856)+SUMIFS(Услуги!AV:AV,Услуги!D:D,СВОД!D3856,Услуги!F:F,СВОД!F3856)+SUMIFS(Поликлиника!BK:BK,Поликлиника!D:D,СВОД!D3856,Поликлиника!F:F,СВОД!F3856)</f>
        <v>0</v>
      </c>
      <c r="Q3856" s="336">
        <f>SUMIFS(Сверхбаза!L:L,Сверхбаза!C:C,СВОД!D3856,Сверхбаза!E:E,СВОД!F3856)+SUMIFS(Сверхбаза!N:N,Сверхбаза!C:C,СВОД!D3856,Сверхбаза!E:E,СВОД!F3856)</f>
        <v>0</v>
      </c>
      <c r="R3856" s="337">
        <f>SUMIFS(Сверхбаза!P:P,Сверхбаза!C:C,СВОД!D3856,Сверхбаза!E:E,СВОД!F3856)</f>
        <v>0</v>
      </c>
      <c r="S3856" s="337">
        <f>SUMIFS(Сверхбаза!R:R,Сверхбаза!C:C,СВОД!D3856,Сверхбаза!E:E,СВОД!F3856)</f>
        <v>0</v>
      </c>
      <c r="T3856" s="337">
        <f>SUMIFS(Сверхбаза!Q:Q,Сверхбаза!C:C,СВОД!D3856,Сверхбаза!E:E,СВОД!F3856)</f>
        <v>0</v>
      </c>
      <c r="U3856" s="337">
        <f>SUMIFS(Сверхбаза!S:S,Сверхбаза!C:C,СВОД!D3856,Сверхбаза!E:E,СВОД!F3856)</f>
        <v>0</v>
      </c>
      <c r="V3856" s="339">
        <f>SUMIFS(Сверхбаза!G:G,Сверхбаза!C:C,СВОД!D3856,Сверхбаза!E:E,СВОД!F3856)</f>
        <v>0</v>
      </c>
    </row>
    <row r="3857" spans="1:22" outlineLevel="1" x14ac:dyDescent="0.2">
      <c r="A3857" s="320"/>
      <c r="B3857" s="321"/>
      <c r="C3857" s="322"/>
      <c r="D3857" s="340" t="s">
        <v>297</v>
      </c>
      <c r="E3857" s="83"/>
      <c r="F3857" s="83"/>
      <c r="G3857" s="84"/>
      <c r="H3857" s="341"/>
      <c r="I3857" s="342"/>
      <c r="J3857" s="342"/>
      <c r="K3857" s="342"/>
      <c r="L3857" s="342"/>
      <c r="M3857" s="342"/>
      <c r="N3857" s="342"/>
      <c r="O3857" s="343"/>
      <c r="P3857" s="344">
        <f>SUBTOTAL(9,P3849:P3856)</f>
        <v>5476.0344000000005</v>
      </c>
      <c r="Q3857" s="341"/>
      <c r="R3857" s="342"/>
      <c r="S3857" s="342"/>
      <c r="T3857" s="342"/>
      <c r="U3857" s="342"/>
      <c r="V3857" s="344">
        <f>SUBTOTAL(9,V3849:V3856)</f>
        <v>0</v>
      </c>
    </row>
    <row r="3858" spans="1:22" ht="25.5" outlineLevel="2" x14ac:dyDescent="0.2">
      <c r="A3858" s="33" t="s">
        <v>10</v>
      </c>
      <c r="B3858" s="9" t="s">
        <v>2948</v>
      </c>
      <c r="C3858" s="10">
        <v>509649</v>
      </c>
      <c r="D3858" s="273">
        <v>964501</v>
      </c>
      <c r="E3858" s="81" t="s">
        <v>2801</v>
      </c>
      <c r="F3858" s="81">
        <v>1</v>
      </c>
      <c r="G3858" s="82" t="s">
        <v>12</v>
      </c>
      <c r="H3858" s="336">
        <f>SUMIFS('Круглосуточный стационар'!J:J,'Круглосуточный стационар'!D:D,СВОД!D3858,'Круглосуточный стационар'!H:H,"-",'Круглосуточный стационар'!F:F,СВОД!F3858)+SUMIFS(ВМП!J:J,ВМП!D:D,СВОД!D3858,ВМП!H:H,"-",ВМП!F:F,СВОД!F3858)+SUMIFS('Дневной стационар'!J:J,'Дневной стационар'!D:D,СВОД!D3858,'Дневной стационар'!H:H,"-",'Дневной стационар'!F:F,СВОД!F3858)+SUMIFS(ЭКО!H:H,ЭКО!D:D,СВОД!D3858,ЭКО!F:F,СВОД!F3858)+SUMIFS(Диализ!H:H,Диализ!D:D,СВОД!D3858,Диализ!F:F,СВОД!F3858)</f>
        <v>0</v>
      </c>
      <c r="I3858" s="337">
        <f>SUMIFS(Поликлиника!H:H,Поликлиника!D:D,СВОД!D3858,Поликлиника!F:F,СВОД!F3858)</f>
        <v>0</v>
      </c>
      <c r="J3858" s="337">
        <f>SUMIFS(Поликлиника!AQ:AQ,Поликлиника!D:D,СВОД!D3858,Поликлиника!F:F,СВОД!F3858)</f>
        <v>0</v>
      </c>
      <c r="K3858" s="337">
        <f>SUMIFS(Поликлиника!AV:AV,Поликлиника!D:D,СВОД!D3858,Поликлиника!F:F,СВОД!F3858)</f>
        <v>0</v>
      </c>
      <c r="L3858" s="337">
        <f>SUMIFS(Поликлиника!BA:BA,Поликлиника!D:D,СВОД!D3858,Поликлиника!F:F,СВОД!F3858)</f>
        <v>0</v>
      </c>
      <c r="M3858" s="337">
        <f>SUMIFS(Услуги!H:H,Услуги!D:D,СВОД!D3858,Услуги!F:F,СВОД!F3858)+SUMIFS(Услуги!M:M,Услуги!D:D,СВОД!D3858,Услуги!F:F,СВОД!F3858)+SUMIFS(Услуги!R:R,Услуги!D:D,СВОД!D3858,Услуги!F:F,СВОД!F3858)+SUMIFS(Услуги!W:W,Услуги!D:D,СВОД!D3858,Услуги!F:F,СВОД!F3858)+SUMIFS(Услуги!AB:AB,Услуги!D:D,СВОД!D3858,Услуги!F:F,СВОД!F3858)+SUMIFS(Услуги!AG:AG,Услуги!D:D,СВОД!D3858,Услуги!F:F,СВОД!F3858)+SUMIFS(Услуги!AL:AL,Услуги!D:D,СВОД!D3858,Услуги!F:F,СВОД!F3858)+SUMIFS(Услуги!AQ:AQ,Услуги!D:D,СВОД!D3858,Услуги!F:F,СВОД!F3858)</f>
        <v>0</v>
      </c>
      <c r="N3858" s="337">
        <f>SUMIFS('Скорая мед.помощь'!I:I,'Скорая мед.помощь'!D:D,СВОД!D3858,'Скорая мед.помощь'!F:F,СВОД!F3858)</f>
        <v>0</v>
      </c>
      <c r="O3858" s="338">
        <f>SUMIFS(Поликлиника!BF:BF,Поликлиника!D:D,СВОД!D3858,Поликлиника!F:F,СВОД!F3858)</f>
        <v>0</v>
      </c>
      <c r="P3858" s="339">
        <f>SUMIFS('Круглосуточный стационар'!O:O,'Круглосуточный стационар'!D:D,СВОД!D3858,'Круглосуточный стационар'!F:F,СВОД!F3858,'Круглосуточный стационар'!H:H,"-")+SUMIFS(ВМП!O:O,ВМП!D:D,СВОД!D3858,ВМП!F:F,СВОД!F3858,ВМП!H:H,"-")+SUMIFS('Дневной стационар'!O:O,'Дневной стационар'!D:D,СВОД!D3858,'Дневной стационар'!F:F,СВОД!F3858,'Дневной стационар'!H:H,"-")+SUMIFS(ЭКО!M:M,ЭКО!D:D,СВОД!D3858,ЭКО!F:F,СВОД!F3858)+SUMIFS(Диализ!M:M,Диализ!D:D,СВОД!D3858,Диализ!F:F,СВОД!F3858)+SUMIFS('Скорая мед.помощь'!N:N,'Скорая мед.помощь'!D:D,СВОД!D3858,'Скорая мед.помощь'!F:F,СВОД!F3858)+SUMIFS(Услуги!AV:AV,Услуги!D:D,СВОД!D3858,Услуги!F:F,СВОД!F3858)+SUMIFS(Поликлиника!BK:BK,Поликлиника!D:D,СВОД!D3858,Поликлиника!F:F,СВОД!F3858)</f>
        <v>0</v>
      </c>
      <c r="Q3858" s="336">
        <f>SUMIFS(Сверхбаза!L:L,Сверхбаза!C:C,СВОД!D3858,Сверхбаза!E:E,СВОД!F3858)+SUMIFS(Сверхбаза!N:N,Сверхбаза!C:C,СВОД!D3858,Сверхбаза!E:E,СВОД!F3858)</f>
        <v>0</v>
      </c>
      <c r="R3858" s="337">
        <f>SUMIFS(Сверхбаза!P:P,Сверхбаза!C:C,СВОД!D3858,Сверхбаза!E:E,СВОД!F3858)</f>
        <v>0</v>
      </c>
      <c r="S3858" s="337">
        <f>SUMIFS(Сверхбаза!R:R,Сверхбаза!C:C,СВОД!D3858,Сверхбаза!E:E,СВОД!F3858)</f>
        <v>0</v>
      </c>
      <c r="T3858" s="337">
        <f>SUMIFS(Сверхбаза!Q:Q,Сверхбаза!C:C,СВОД!D3858,Сверхбаза!E:E,СВОД!F3858)</f>
        <v>0</v>
      </c>
      <c r="U3858" s="337">
        <f>SUMIFS(Сверхбаза!S:S,Сверхбаза!C:C,СВОД!D3858,Сверхбаза!E:E,СВОД!F3858)</f>
        <v>0</v>
      </c>
      <c r="V3858" s="339">
        <f>SUMIFS(Сверхбаза!G:G,Сверхбаза!C:C,СВОД!D3858,Сверхбаза!E:E,СВОД!F3858)</f>
        <v>0</v>
      </c>
    </row>
    <row r="3859" spans="1:22" ht="25.5" outlineLevel="2" x14ac:dyDescent="0.2">
      <c r="A3859" s="33" t="s">
        <v>10</v>
      </c>
      <c r="B3859" s="9" t="s">
        <v>2948</v>
      </c>
      <c r="C3859" s="10">
        <v>509649</v>
      </c>
      <c r="D3859" s="273">
        <v>964501</v>
      </c>
      <c r="E3859" s="81" t="s">
        <v>2801</v>
      </c>
      <c r="F3859" s="81">
        <v>13</v>
      </c>
      <c r="G3859" s="82" t="s">
        <v>859</v>
      </c>
      <c r="H3859" s="336">
        <f>SUMIFS('Круглосуточный стационар'!J:J,'Круглосуточный стационар'!D:D,СВОД!D3859,'Круглосуточный стационар'!H:H,"-",'Круглосуточный стационар'!F:F,СВОД!F3859)+SUMIFS(ВМП!J:J,ВМП!D:D,СВОД!D3859,ВМП!H:H,"-",ВМП!F:F,СВОД!F3859)+SUMIFS('Дневной стационар'!J:J,'Дневной стационар'!D:D,СВОД!D3859,'Дневной стационар'!H:H,"-",'Дневной стационар'!F:F,СВОД!F3859)+SUMIFS(ЭКО!H:H,ЭКО!D:D,СВОД!D3859,ЭКО!F:F,СВОД!F3859)+SUMIFS(Диализ!H:H,Диализ!D:D,СВОД!D3859,Диализ!F:F,СВОД!F3859)</f>
        <v>0</v>
      </c>
      <c r="I3859" s="337">
        <f>SUMIFS(Поликлиника!H:H,Поликлиника!D:D,СВОД!D3859,Поликлиника!F:F,СВОД!F3859)</f>
        <v>0</v>
      </c>
      <c r="J3859" s="337">
        <f>SUMIFS(Поликлиника!AQ:AQ,Поликлиника!D:D,СВОД!D3859,Поликлиника!F:F,СВОД!F3859)</f>
        <v>0</v>
      </c>
      <c r="K3859" s="337">
        <f>SUMIFS(Поликлиника!AV:AV,Поликлиника!D:D,СВОД!D3859,Поликлиника!F:F,СВОД!F3859)</f>
        <v>0</v>
      </c>
      <c r="L3859" s="337">
        <f>SUMIFS(Поликлиника!BA:BA,Поликлиника!D:D,СВОД!D3859,Поликлиника!F:F,СВОД!F3859)</f>
        <v>0</v>
      </c>
      <c r="M3859" s="337">
        <f>SUMIFS(Услуги!H:H,Услуги!D:D,СВОД!D3859,Услуги!F:F,СВОД!F3859)+SUMIFS(Услуги!M:M,Услуги!D:D,СВОД!D3859,Услуги!F:F,СВОД!F3859)+SUMIFS(Услуги!R:R,Услуги!D:D,СВОД!D3859,Услуги!F:F,СВОД!F3859)+SUMIFS(Услуги!W:W,Услуги!D:D,СВОД!D3859,Услуги!F:F,СВОД!F3859)+SUMIFS(Услуги!AB:AB,Услуги!D:D,СВОД!D3859,Услуги!F:F,СВОД!F3859)+SUMIFS(Услуги!AG:AG,Услуги!D:D,СВОД!D3859,Услуги!F:F,СВОД!F3859)+SUMIFS(Услуги!AL:AL,Услуги!D:D,СВОД!D3859,Услуги!F:F,СВОД!F3859)+SUMIFS(Услуги!AQ:AQ,Услуги!D:D,СВОД!D3859,Услуги!F:F,СВОД!F3859)</f>
        <v>0</v>
      </c>
      <c r="N3859" s="337">
        <f>SUMIFS('Скорая мед.помощь'!I:I,'Скорая мед.помощь'!D:D,СВОД!D3859,'Скорая мед.помощь'!F:F,СВОД!F3859)</f>
        <v>0</v>
      </c>
      <c r="O3859" s="338">
        <f>SUMIFS(Поликлиника!BF:BF,Поликлиника!D:D,СВОД!D3859,Поликлиника!F:F,СВОД!F3859)</f>
        <v>0</v>
      </c>
      <c r="P3859" s="339">
        <f>SUMIFS('Круглосуточный стационар'!O:O,'Круглосуточный стационар'!D:D,СВОД!D3859,'Круглосуточный стационар'!F:F,СВОД!F3859,'Круглосуточный стационар'!H:H,"-")+SUMIFS(ВМП!O:O,ВМП!D:D,СВОД!D3859,ВМП!F:F,СВОД!F3859,ВМП!H:H,"-")+SUMIFS('Дневной стационар'!O:O,'Дневной стационар'!D:D,СВОД!D3859,'Дневной стационар'!F:F,СВОД!F3859,'Дневной стационар'!H:H,"-")+SUMIFS(ЭКО!M:M,ЭКО!D:D,СВОД!D3859,ЭКО!F:F,СВОД!F3859)+SUMIFS(Диализ!M:M,Диализ!D:D,СВОД!D3859,Диализ!F:F,СВОД!F3859)+SUMIFS('Скорая мед.помощь'!N:N,'Скорая мед.помощь'!D:D,СВОД!D3859,'Скорая мед.помощь'!F:F,СВОД!F3859)+SUMIFS(Услуги!AV:AV,Услуги!D:D,СВОД!D3859,Услуги!F:F,СВОД!F3859)+SUMIFS(Поликлиника!BK:BK,Поликлиника!D:D,СВОД!D3859,Поликлиника!F:F,СВОД!F3859)</f>
        <v>0</v>
      </c>
      <c r="Q3859" s="336">
        <f>SUMIFS(Сверхбаза!L:L,Сверхбаза!C:C,СВОД!D3859,Сверхбаза!E:E,СВОД!F3859)+SUMIFS(Сверхбаза!N:N,Сверхбаза!C:C,СВОД!D3859,Сверхбаза!E:E,СВОД!F3859)</f>
        <v>0</v>
      </c>
      <c r="R3859" s="337">
        <f>SUMIFS(Сверхбаза!P:P,Сверхбаза!C:C,СВОД!D3859,Сверхбаза!E:E,СВОД!F3859)</f>
        <v>0</v>
      </c>
      <c r="S3859" s="337">
        <f>SUMIFS(Сверхбаза!R:R,Сверхбаза!C:C,СВОД!D3859,Сверхбаза!E:E,СВОД!F3859)</f>
        <v>0</v>
      </c>
      <c r="T3859" s="337">
        <f>SUMIFS(Сверхбаза!Q:Q,Сверхбаза!C:C,СВОД!D3859,Сверхбаза!E:E,СВОД!F3859)</f>
        <v>0</v>
      </c>
      <c r="U3859" s="337">
        <f>SUMIFS(Сверхбаза!S:S,Сверхбаза!C:C,СВОД!D3859,Сверхбаза!E:E,СВОД!F3859)</f>
        <v>0</v>
      </c>
      <c r="V3859" s="339">
        <f>SUMIFS(Сверхбаза!G:G,Сверхбаза!C:C,СВОД!D3859,Сверхбаза!E:E,СВОД!F3859)</f>
        <v>0</v>
      </c>
    </row>
    <row r="3860" spans="1:22" ht="25.5" outlineLevel="2" x14ac:dyDescent="0.2">
      <c r="A3860" s="33" t="s">
        <v>10</v>
      </c>
      <c r="B3860" s="9" t="s">
        <v>2948</v>
      </c>
      <c r="C3860" s="10">
        <v>509649</v>
      </c>
      <c r="D3860" s="273">
        <v>964501</v>
      </c>
      <c r="E3860" s="81" t="s">
        <v>2801</v>
      </c>
      <c r="F3860" s="81">
        <v>2</v>
      </c>
      <c r="G3860" s="82" t="s">
        <v>135</v>
      </c>
      <c r="H3860" s="336">
        <f>SUMIFS('Круглосуточный стационар'!J:J,'Круглосуточный стационар'!D:D,СВОД!D3860,'Круглосуточный стационар'!H:H,"-",'Круглосуточный стационар'!F:F,СВОД!F3860)+SUMIFS(ВМП!J:J,ВМП!D:D,СВОД!D3860,ВМП!H:H,"-",ВМП!F:F,СВОД!F3860)+SUMIFS('Дневной стационар'!J:J,'Дневной стационар'!D:D,СВОД!D3860,'Дневной стационар'!H:H,"-",'Дневной стационар'!F:F,СВОД!F3860)+SUMIFS(ЭКО!H:H,ЭКО!D:D,СВОД!D3860,ЭКО!F:F,СВОД!F3860)+SUMIFS(Диализ!H:H,Диализ!D:D,СВОД!D3860,Диализ!F:F,СВОД!F3860)</f>
        <v>0</v>
      </c>
      <c r="I3860" s="337">
        <f>SUMIFS(Поликлиника!H:H,Поликлиника!D:D,СВОД!D3860,Поликлиника!F:F,СВОД!F3860)</f>
        <v>0</v>
      </c>
      <c r="J3860" s="337">
        <f>SUMIFS(Поликлиника!AQ:AQ,Поликлиника!D:D,СВОД!D3860,Поликлиника!F:F,СВОД!F3860)</f>
        <v>0</v>
      </c>
      <c r="K3860" s="337">
        <f>SUMIFS(Поликлиника!AV:AV,Поликлиника!D:D,СВОД!D3860,Поликлиника!F:F,СВОД!F3860)</f>
        <v>0</v>
      </c>
      <c r="L3860" s="337">
        <f>SUMIFS(Поликлиника!BA:BA,Поликлиника!D:D,СВОД!D3860,Поликлиника!F:F,СВОД!F3860)</f>
        <v>0</v>
      </c>
      <c r="M3860" s="337">
        <f>SUMIFS(Услуги!H:H,Услуги!D:D,СВОД!D3860,Услуги!F:F,СВОД!F3860)+SUMIFS(Услуги!M:M,Услуги!D:D,СВОД!D3860,Услуги!F:F,СВОД!F3860)+SUMIFS(Услуги!R:R,Услуги!D:D,СВОД!D3860,Услуги!F:F,СВОД!F3860)+SUMIFS(Услуги!W:W,Услуги!D:D,СВОД!D3860,Услуги!F:F,СВОД!F3860)+SUMIFS(Услуги!AB:AB,Услуги!D:D,СВОД!D3860,Услуги!F:F,СВОД!F3860)+SUMIFS(Услуги!AG:AG,Услуги!D:D,СВОД!D3860,Услуги!F:F,СВОД!F3860)+SUMIFS(Услуги!AL:AL,Услуги!D:D,СВОД!D3860,Услуги!F:F,СВОД!F3860)+SUMIFS(Услуги!AQ:AQ,Услуги!D:D,СВОД!D3860,Услуги!F:F,СВОД!F3860)</f>
        <v>0</v>
      </c>
      <c r="N3860" s="337">
        <f>SUMIFS('Скорая мед.помощь'!I:I,'Скорая мед.помощь'!D:D,СВОД!D3860,'Скорая мед.помощь'!F:F,СВОД!F3860)</f>
        <v>0</v>
      </c>
      <c r="O3860" s="338">
        <f>SUMIFS(Поликлиника!BF:BF,Поликлиника!D:D,СВОД!D3860,Поликлиника!F:F,СВОД!F3860)</f>
        <v>0</v>
      </c>
      <c r="P3860" s="339">
        <f>SUMIFS('Круглосуточный стационар'!O:O,'Круглосуточный стационар'!D:D,СВОД!D3860,'Круглосуточный стационар'!F:F,СВОД!F3860,'Круглосуточный стационар'!H:H,"-")+SUMIFS(ВМП!O:O,ВМП!D:D,СВОД!D3860,ВМП!F:F,СВОД!F3860,ВМП!H:H,"-")+SUMIFS('Дневной стационар'!O:O,'Дневной стационар'!D:D,СВОД!D3860,'Дневной стационар'!F:F,СВОД!F3860,'Дневной стационар'!H:H,"-")+SUMIFS(ЭКО!M:M,ЭКО!D:D,СВОД!D3860,ЭКО!F:F,СВОД!F3860)+SUMIFS(Диализ!M:M,Диализ!D:D,СВОД!D3860,Диализ!F:F,СВОД!F3860)+SUMIFS('Скорая мед.помощь'!N:N,'Скорая мед.помощь'!D:D,СВОД!D3860,'Скорая мед.помощь'!F:F,СВОД!F3860)+SUMIFS(Услуги!AV:AV,Услуги!D:D,СВОД!D3860,Услуги!F:F,СВОД!F3860)+SUMIFS(Поликлиника!BK:BK,Поликлиника!D:D,СВОД!D3860,Поликлиника!F:F,СВОД!F3860)</f>
        <v>0</v>
      </c>
      <c r="Q3860" s="336">
        <f>SUMIFS(Сверхбаза!L:L,Сверхбаза!C:C,СВОД!D3860,Сверхбаза!E:E,СВОД!F3860)+SUMIFS(Сверхбаза!N:N,Сверхбаза!C:C,СВОД!D3860,Сверхбаза!E:E,СВОД!F3860)</f>
        <v>0</v>
      </c>
      <c r="R3860" s="337">
        <f>SUMIFS(Сверхбаза!P:P,Сверхбаза!C:C,СВОД!D3860,Сверхбаза!E:E,СВОД!F3860)</f>
        <v>0</v>
      </c>
      <c r="S3860" s="337">
        <f>SUMIFS(Сверхбаза!R:R,Сверхбаза!C:C,СВОД!D3860,Сверхбаза!E:E,СВОД!F3860)</f>
        <v>0</v>
      </c>
      <c r="T3860" s="337">
        <f>SUMIFS(Сверхбаза!Q:Q,Сверхбаза!C:C,СВОД!D3860,Сверхбаза!E:E,СВОД!F3860)</f>
        <v>0</v>
      </c>
      <c r="U3860" s="337">
        <f>SUMIFS(Сверхбаза!S:S,Сверхбаза!C:C,СВОД!D3860,Сверхбаза!E:E,СВОД!F3860)</f>
        <v>0</v>
      </c>
      <c r="V3860" s="339">
        <f>SUMIFS(Сверхбаза!G:G,Сверхбаза!C:C,СВОД!D3860,Сверхбаза!E:E,СВОД!F3860)</f>
        <v>0</v>
      </c>
    </row>
    <row r="3861" spans="1:22" ht="25.5" outlineLevel="2" x14ac:dyDescent="0.2">
      <c r="A3861" s="33" t="s">
        <v>10</v>
      </c>
      <c r="B3861" s="9" t="s">
        <v>2948</v>
      </c>
      <c r="C3861" s="10">
        <v>509649</v>
      </c>
      <c r="D3861" s="273">
        <v>964501</v>
      </c>
      <c r="E3861" s="81" t="s">
        <v>2801</v>
      </c>
      <c r="F3861" s="81">
        <v>6</v>
      </c>
      <c r="G3861" s="82" t="s">
        <v>860</v>
      </c>
      <c r="H3861" s="336">
        <f>SUMIFS('Круглосуточный стационар'!J:J,'Круглосуточный стационар'!D:D,СВОД!D3861,'Круглосуточный стационар'!H:H,"-",'Круглосуточный стационар'!F:F,СВОД!F3861)+SUMIFS(ВМП!J:J,ВМП!D:D,СВОД!D3861,ВМП!H:H,"-",ВМП!F:F,СВОД!F3861)+SUMIFS('Дневной стационар'!J:J,'Дневной стационар'!D:D,СВОД!D3861,'Дневной стационар'!H:H,"-",'Дневной стационар'!F:F,СВОД!F3861)+SUMIFS(ЭКО!H:H,ЭКО!D:D,СВОД!D3861,ЭКО!F:F,СВОД!F3861)+SUMIFS(Диализ!H:H,Диализ!D:D,СВОД!D3861,Диализ!F:F,СВОД!F3861)</f>
        <v>336</v>
      </c>
      <c r="I3861" s="337">
        <f>SUMIFS(Поликлиника!H:H,Поликлиника!D:D,СВОД!D3861,Поликлиника!F:F,СВОД!F3861)</f>
        <v>0</v>
      </c>
      <c r="J3861" s="337">
        <f>SUMIFS(Поликлиника!AQ:AQ,Поликлиника!D:D,СВОД!D3861,Поликлиника!F:F,СВОД!F3861)</f>
        <v>0</v>
      </c>
      <c r="K3861" s="337">
        <f>SUMIFS(Поликлиника!AV:AV,Поликлиника!D:D,СВОД!D3861,Поликлиника!F:F,СВОД!F3861)</f>
        <v>0</v>
      </c>
      <c r="L3861" s="337">
        <f>SUMIFS(Поликлиника!BA:BA,Поликлиника!D:D,СВОД!D3861,Поликлиника!F:F,СВОД!F3861)</f>
        <v>0</v>
      </c>
      <c r="M3861" s="337">
        <f>SUMIFS(Услуги!H:H,Услуги!D:D,СВОД!D3861,Услуги!F:F,СВОД!F3861)+SUMIFS(Услуги!M:M,Услуги!D:D,СВОД!D3861,Услуги!F:F,СВОД!F3861)+SUMIFS(Услуги!R:R,Услуги!D:D,СВОД!D3861,Услуги!F:F,СВОД!F3861)+SUMIFS(Услуги!W:W,Услуги!D:D,СВОД!D3861,Услуги!F:F,СВОД!F3861)+SUMIFS(Услуги!AB:AB,Услуги!D:D,СВОД!D3861,Услуги!F:F,СВОД!F3861)+SUMIFS(Услуги!AG:AG,Услуги!D:D,СВОД!D3861,Услуги!F:F,СВОД!F3861)+SUMIFS(Услуги!AL:AL,Услуги!D:D,СВОД!D3861,Услуги!F:F,СВОД!F3861)+SUMIFS(Услуги!AQ:AQ,Услуги!D:D,СВОД!D3861,Услуги!F:F,СВОД!F3861)</f>
        <v>0</v>
      </c>
      <c r="N3861" s="337">
        <f>SUMIFS('Скорая мед.помощь'!I:I,'Скорая мед.помощь'!D:D,СВОД!D3861,'Скорая мед.помощь'!F:F,СВОД!F3861)</f>
        <v>0</v>
      </c>
      <c r="O3861" s="338">
        <f>SUMIFS(Поликлиника!BF:BF,Поликлиника!D:D,СВОД!D3861,Поликлиника!F:F,СВОД!F3861)</f>
        <v>0</v>
      </c>
      <c r="P3861" s="339">
        <f>SUMIFS('Круглосуточный стационар'!O:O,'Круглосуточный стационар'!D:D,СВОД!D3861,'Круглосуточный стационар'!F:F,СВОД!F3861,'Круглосуточный стационар'!H:H,"-")+SUMIFS(ВМП!O:O,ВМП!D:D,СВОД!D3861,ВМП!F:F,СВОД!F3861,ВМП!H:H,"-")+SUMIFS('Дневной стационар'!O:O,'Дневной стационар'!D:D,СВОД!D3861,'Дневной стационар'!F:F,СВОД!F3861,'Дневной стационар'!H:H,"-")+SUMIFS(ЭКО!M:M,ЭКО!D:D,СВОД!D3861,ЭКО!F:F,СВОД!F3861)+SUMIFS(Диализ!M:M,Диализ!D:D,СВОД!D3861,Диализ!F:F,СВОД!F3861)+SUMIFS('Скорая мед.помощь'!N:N,'Скорая мед.помощь'!D:D,СВОД!D3861,'Скорая мед.помощь'!F:F,СВОД!F3861)+SUMIFS(Услуги!AV:AV,Услуги!D:D,СВОД!D3861,Услуги!F:F,СВОД!F3861)+SUMIFS(Поликлиника!BK:BK,Поликлиника!D:D,СВОД!D3861,Поликлиника!F:F,СВОД!F3861)</f>
        <v>45766.668599745084</v>
      </c>
      <c r="Q3861" s="336">
        <f>SUMIFS(Сверхбаза!L:L,Сверхбаза!C:C,СВОД!D3861,Сверхбаза!E:E,СВОД!F3861)+SUMIFS(Сверхбаза!N:N,Сверхбаза!C:C,СВОД!D3861,Сверхбаза!E:E,СВОД!F3861)</f>
        <v>0</v>
      </c>
      <c r="R3861" s="337">
        <f>SUMIFS(Сверхбаза!P:P,Сверхбаза!C:C,СВОД!D3861,Сверхбаза!E:E,СВОД!F3861)</f>
        <v>0</v>
      </c>
      <c r="S3861" s="337">
        <f>SUMIFS(Сверхбаза!R:R,Сверхбаза!C:C,СВОД!D3861,Сверхбаза!E:E,СВОД!F3861)</f>
        <v>0</v>
      </c>
      <c r="T3861" s="337">
        <f>SUMIFS(Сверхбаза!Q:Q,Сверхбаза!C:C,СВОД!D3861,Сверхбаза!E:E,СВОД!F3861)</f>
        <v>0</v>
      </c>
      <c r="U3861" s="337">
        <f>SUMIFS(Сверхбаза!S:S,Сверхбаза!C:C,СВОД!D3861,Сверхбаза!E:E,СВОД!F3861)</f>
        <v>0</v>
      </c>
      <c r="V3861" s="339">
        <f>SUMIFS(Сверхбаза!G:G,Сверхбаза!C:C,СВОД!D3861,Сверхбаза!E:E,СВОД!F3861)</f>
        <v>0</v>
      </c>
    </row>
    <row r="3862" spans="1:22" ht="25.5" outlineLevel="2" x14ac:dyDescent="0.2">
      <c r="A3862" s="33" t="s">
        <v>10</v>
      </c>
      <c r="B3862" s="9" t="s">
        <v>2948</v>
      </c>
      <c r="C3862" s="10">
        <v>509649</v>
      </c>
      <c r="D3862" s="273">
        <v>964501</v>
      </c>
      <c r="E3862" s="81" t="s">
        <v>2801</v>
      </c>
      <c r="F3862" s="81">
        <v>3</v>
      </c>
      <c r="G3862" s="82" t="s">
        <v>136</v>
      </c>
      <c r="H3862" s="336">
        <f>SUMIFS('Круглосуточный стационар'!J:J,'Круглосуточный стационар'!D:D,СВОД!D3862,'Круглосуточный стационар'!H:H,"-",'Круглосуточный стационар'!F:F,СВОД!F3862)+SUMIFS(ВМП!J:J,ВМП!D:D,СВОД!D3862,ВМП!H:H,"-",ВМП!F:F,СВОД!F3862)+SUMIFS('Дневной стационар'!J:J,'Дневной стационар'!D:D,СВОД!D3862,'Дневной стационар'!H:H,"-",'Дневной стационар'!F:F,СВОД!F3862)+SUMIFS(ЭКО!H:H,ЭКО!D:D,СВОД!D3862,ЭКО!F:F,СВОД!F3862)+SUMIFS(Диализ!H:H,Диализ!D:D,СВОД!D3862,Диализ!F:F,СВОД!F3862)</f>
        <v>0</v>
      </c>
      <c r="I3862" s="337">
        <f>SUMIFS(Поликлиника!H:H,Поликлиника!D:D,СВОД!D3862,Поликлиника!F:F,СВОД!F3862)</f>
        <v>0</v>
      </c>
      <c r="J3862" s="337">
        <f>SUMIFS(Поликлиника!AQ:AQ,Поликлиника!D:D,СВОД!D3862,Поликлиника!F:F,СВОД!F3862)</f>
        <v>0</v>
      </c>
      <c r="K3862" s="337">
        <f>SUMIFS(Поликлиника!AV:AV,Поликлиника!D:D,СВОД!D3862,Поликлиника!F:F,СВОД!F3862)</f>
        <v>0</v>
      </c>
      <c r="L3862" s="337">
        <f>SUMIFS(Поликлиника!BA:BA,Поликлиника!D:D,СВОД!D3862,Поликлиника!F:F,СВОД!F3862)</f>
        <v>0</v>
      </c>
      <c r="M3862" s="337">
        <f>SUMIFS(Услуги!H:H,Услуги!D:D,СВОД!D3862,Услуги!F:F,СВОД!F3862)+SUMIFS(Услуги!M:M,Услуги!D:D,СВОД!D3862,Услуги!F:F,СВОД!F3862)+SUMIFS(Услуги!R:R,Услуги!D:D,СВОД!D3862,Услуги!F:F,СВОД!F3862)+SUMIFS(Услуги!W:W,Услуги!D:D,СВОД!D3862,Услуги!F:F,СВОД!F3862)+SUMIFS(Услуги!AB:AB,Услуги!D:D,СВОД!D3862,Услуги!F:F,СВОД!F3862)+SUMIFS(Услуги!AG:AG,Услуги!D:D,СВОД!D3862,Услуги!F:F,СВОД!F3862)+SUMIFS(Услуги!AL:AL,Услуги!D:D,СВОД!D3862,Услуги!F:F,СВОД!F3862)+SUMIFS(Услуги!AQ:AQ,Услуги!D:D,СВОД!D3862,Услуги!F:F,СВОД!F3862)</f>
        <v>0</v>
      </c>
      <c r="N3862" s="337">
        <f>SUMIFS('Скорая мед.помощь'!I:I,'Скорая мед.помощь'!D:D,СВОД!D3862,'Скорая мед.помощь'!F:F,СВОД!F3862)</f>
        <v>0</v>
      </c>
      <c r="O3862" s="338">
        <f>SUMIFS(Поликлиника!BF:BF,Поликлиника!D:D,СВОД!D3862,Поликлиника!F:F,СВОД!F3862)</f>
        <v>0</v>
      </c>
      <c r="P3862" s="339">
        <f>SUMIFS('Круглосуточный стационар'!O:O,'Круглосуточный стационар'!D:D,СВОД!D3862,'Круглосуточный стационар'!F:F,СВОД!F3862,'Круглосуточный стационар'!H:H,"-")+SUMIFS(ВМП!O:O,ВМП!D:D,СВОД!D3862,ВМП!F:F,СВОД!F3862,ВМП!H:H,"-")+SUMIFS('Дневной стационар'!O:O,'Дневной стационар'!D:D,СВОД!D3862,'Дневной стационар'!F:F,СВОД!F3862,'Дневной стационар'!H:H,"-")+SUMIFS(ЭКО!M:M,ЭКО!D:D,СВОД!D3862,ЭКО!F:F,СВОД!F3862)+SUMIFS(Диализ!M:M,Диализ!D:D,СВОД!D3862,Диализ!F:F,СВОД!F3862)+SUMIFS('Скорая мед.помощь'!N:N,'Скорая мед.помощь'!D:D,СВОД!D3862,'Скорая мед.помощь'!F:F,СВОД!F3862)+SUMIFS(Услуги!AV:AV,Услуги!D:D,СВОД!D3862,Услуги!F:F,СВОД!F3862)+SUMIFS(Поликлиника!BK:BK,Поликлиника!D:D,СВОД!D3862,Поликлиника!F:F,СВОД!F3862)</f>
        <v>0</v>
      </c>
      <c r="Q3862" s="336">
        <f>SUMIFS(Сверхбаза!L:L,Сверхбаза!C:C,СВОД!D3862,Сверхбаза!E:E,СВОД!F3862)+SUMIFS(Сверхбаза!N:N,Сверхбаза!C:C,СВОД!D3862,Сверхбаза!E:E,СВОД!F3862)</f>
        <v>0</v>
      </c>
      <c r="R3862" s="337">
        <f>SUMIFS(Сверхбаза!P:P,Сверхбаза!C:C,СВОД!D3862,Сверхбаза!E:E,СВОД!F3862)</f>
        <v>0</v>
      </c>
      <c r="S3862" s="337">
        <f>SUMIFS(Сверхбаза!R:R,Сверхбаза!C:C,СВОД!D3862,Сверхбаза!E:E,СВОД!F3862)</f>
        <v>0</v>
      </c>
      <c r="T3862" s="337">
        <f>SUMIFS(Сверхбаза!Q:Q,Сверхбаза!C:C,СВОД!D3862,Сверхбаза!E:E,СВОД!F3862)</f>
        <v>0</v>
      </c>
      <c r="U3862" s="337">
        <f>SUMIFS(Сверхбаза!S:S,Сверхбаза!C:C,СВОД!D3862,Сверхбаза!E:E,СВОД!F3862)</f>
        <v>0</v>
      </c>
      <c r="V3862" s="339">
        <f>SUMIFS(Сверхбаза!G:G,Сверхбаза!C:C,СВОД!D3862,Сверхбаза!E:E,СВОД!F3862)</f>
        <v>0</v>
      </c>
    </row>
    <row r="3863" spans="1:22" ht="25.5" outlineLevel="2" x14ac:dyDescent="0.2">
      <c r="A3863" s="33" t="s">
        <v>10</v>
      </c>
      <c r="B3863" s="9" t="s">
        <v>2948</v>
      </c>
      <c r="C3863" s="10">
        <v>509649</v>
      </c>
      <c r="D3863" s="273">
        <v>964501</v>
      </c>
      <c r="E3863" s="81" t="s">
        <v>2801</v>
      </c>
      <c r="F3863" s="81">
        <v>7</v>
      </c>
      <c r="G3863" s="82" t="s">
        <v>861</v>
      </c>
      <c r="H3863" s="336">
        <f>SUMIFS('Круглосуточный стационар'!J:J,'Круглосуточный стационар'!D:D,СВОД!D3863,'Круглосуточный стационар'!H:H,"-",'Круглосуточный стационар'!F:F,СВОД!F3863)+SUMIFS(ВМП!J:J,ВМП!D:D,СВОД!D3863,ВМП!H:H,"-",ВМП!F:F,СВОД!F3863)+SUMIFS('Дневной стационар'!J:J,'Дневной стационар'!D:D,СВОД!D3863,'Дневной стационар'!H:H,"-",'Дневной стационар'!F:F,СВОД!F3863)+SUMIFS(ЭКО!H:H,ЭКО!D:D,СВОД!D3863,ЭКО!F:F,СВОД!F3863)+SUMIFS(Диализ!H:H,Диализ!D:D,СВОД!D3863,Диализ!F:F,СВОД!F3863)</f>
        <v>0</v>
      </c>
      <c r="I3863" s="337">
        <f>SUMIFS(Поликлиника!H:H,Поликлиника!D:D,СВОД!D3863,Поликлиника!F:F,СВОД!F3863)</f>
        <v>0</v>
      </c>
      <c r="J3863" s="337">
        <f>SUMIFS(Поликлиника!AQ:AQ,Поликлиника!D:D,СВОД!D3863,Поликлиника!F:F,СВОД!F3863)</f>
        <v>0</v>
      </c>
      <c r="K3863" s="337">
        <f>SUMIFS(Поликлиника!AV:AV,Поликлиника!D:D,СВОД!D3863,Поликлиника!F:F,СВОД!F3863)</f>
        <v>0</v>
      </c>
      <c r="L3863" s="337">
        <f>SUMIFS(Поликлиника!BA:BA,Поликлиника!D:D,СВОД!D3863,Поликлиника!F:F,СВОД!F3863)</f>
        <v>0</v>
      </c>
      <c r="M3863" s="337">
        <f>SUMIFS(Услуги!H:H,Услуги!D:D,СВОД!D3863,Услуги!F:F,СВОД!F3863)+SUMIFS(Услуги!M:M,Услуги!D:D,СВОД!D3863,Услуги!F:F,СВОД!F3863)+SUMIFS(Услуги!R:R,Услуги!D:D,СВОД!D3863,Услуги!F:F,СВОД!F3863)+SUMIFS(Услуги!W:W,Услуги!D:D,СВОД!D3863,Услуги!F:F,СВОД!F3863)+SUMIFS(Услуги!AB:AB,Услуги!D:D,СВОД!D3863,Услуги!F:F,СВОД!F3863)+SUMIFS(Услуги!AG:AG,Услуги!D:D,СВОД!D3863,Услуги!F:F,СВОД!F3863)+SUMIFS(Услуги!AL:AL,Услуги!D:D,СВОД!D3863,Услуги!F:F,СВОД!F3863)+SUMIFS(Услуги!AQ:AQ,Услуги!D:D,СВОД!D3863,Услуги!F:F,СВОД!F3863)</f>
        <v>0</v>
      </c>
      <c r="N3863" s="337">
        <f>SUMIFS('Скорая мед.помощь'!I:I,'Скорая мед.помощь'!D:D,СВОД!D3863,'Скорая мед.помощь'!F:F,СВОД!F3863)</f>
        <v>0</v>
      </c>
      <c r="O3863" s="338">
        <f>SUMIFS(Поликлиника!BF:BF,Поликлиника!D:D,СВОД!D3863,Поликлиника!F:F,СВОД!F3863)</f>
        <v>0</v>
      </c>
      <c r="P3863" s="339">
        <f>SUMIFS('Круглосуточный стационар'!O:O,'Круглосуточный стационар'!D:D,СВОД!D3863,'Круглосуточный стационар'!F:F,СВОД!F3863,'Круглосуточный стационар'!H:H,"-")+SUMIFS(ВМП!O:O,ВМП!D:D,СВОД!D3863,ВМП!F:F,СВОД!F3863,ВМП!H:H,"-")+SUMIFS('Дневной стационар'!O:O,'Дневной стационар'!D:D,СВОД!D3863,'Дневной стационар'!F:F,СВОД!F3863,'Дневной стационар'!H:H,"-")+SUMIFS(ЭКО!M:M,ЭКО!D:D,СВОД!D3863,ЭКО!F:F,СВОД!F3863)+SUMIFS(Диализ!M:M,Диализ!D:D,СВОД!D3863,Диализ!F:F,СВОД!F3863)+SUMIFS('Скорая мед.помощь'!N:N,'Скорая мед.помощь'!D:D,СВОД!D3863,'Скорая мед.помощь'!F:F,СВОД!F3863)+SUMIFS(Услуги!AV:AV,Услуги!D:D,СВОД!D3863,Услуги!F:F,СВОД!F3863)+SUMIFS(Поликлиника!BK:BK,Поликлиника!D:D,СВОД!D3863,Поликлиника!F:F,СВОД!F3863)</f>
        <v>0</v>
      </c>
      <c r="Q3863" s="336">
        <f>SUMIFS(Сверхбаза!L:L,Сверхбаза!C:C,СВОД!D3863,Сверхбаза!E:E,СВОД!F3863)+SUMIFS(Сверхбаза!N:N,Сверхбаза!C:C,СВОД!D3863,Сверхбаза!E:E,СВОД!F3863)</f>
        <v>0</v>
      </c>
      <c r="R3863" s="337">
        <f>SUMIFS(Сверхбаза!P:P,Сверхбаза!C:C,СВОД!D3863,Сверхбаза!E:E,СВОД!F3863)</f>
        <v>0</v>
      </c>
      <c r="S3863" s="337">
        <f>SUMIFS(Сверхбаза!R:R,Сверхбаза!C:C,СВОД!D3863,Сверхбаза!E:E,СВОД!F3863)</f>
        <v>0</v>
      </c>
      <c r="T3863" s="337">
        <f>SUMIFS(Сверхбаза!Q:Q,Сверхбаза!C:C,СВОД!D3863,Сверхбаза!E:E,СВОД!F3863)</f>
        <v>0</v>
      </c>
      <c r="U3863" s="337">
        <f>SUMIFS(Сверхбаза!S:S,Сверхбаза!C:C,СВОД!D3863,Сверхбаза!E:E,СВОД!F3863)</f>
        <v>0</v>
      </c>
      <c r="V3863" s="339">
        <f>SUMIFS(Сверхбаза!G:G,Сверхбаза!C:C,СВОД!D3863,Сверхбаза!E:E,СВОД!F3863)</f>
        <v>0</v>
      </c>
    </row>
    <row r="3864" spans="1:22" ht="25.5" outlineLevel="2" x14ac:dyDescent="0.2">
      <c r="A3864" s="33" t="s">
        <v>10</v>
      </c>
      <c r="B3864" s="9" t="s">
        <v>2948</v>
      </c>
      <c r="C3864" s="10">
        <v>509649</v>
      </c>
      <c r="D3864" s="273">
        <v>964501</v>
      </c>
      <c r="E3864" s="81" t="s">
        <v>2801</v>
      </c>
      <c r="F3864" s="81">
        <v>70</v>
      </c>
      <c r="G3864" s="82" t="s">
        <v>862</v>
      </c>
      <c r="H3864" s="336">
        <f>SUMIFS('Круглосуточный стационар'!J:J,'Круглосуточный стационар'!D:D,СВОД!D3864,'Круглосуточный стационар'!H:H,"-",'Круглосуточный стационар'!F:F,СВОД!F3864)+SUMIFS(ВМП!J:J,ВМП!D:D,СВОД!D3864,ВМП!H:H,"-",ВМП!F:F,СВОД!F3864)+SUMIFS('Дневной стационар'!J:J,'Дневной стационар'!D:D,СВОД!D3864,'Дневной стационар'!H:H,"-",'Дневной стационар'!F:F,СВОД!F3864)+SUMIFS(ЭКО!H:H,ЭКО!D:D,СВОД!D3864,ЭКО!F:F,СВОД!F3864)+SUMIFS(Диализ!H:H,Диализ!D:D,СВОД!D3864,Диализ!F:F,СВОД!F3864)</f>
        <v>0</v>
      </c>
      <c r="I3864" s="337">
        <f>SUMIFS(Поликлиника!H:H,Поликлиника!D:D,СВОД!D3864,Поликлиника!F:F,СВОД!F3864)</f>
        <v>0</v>
      </c>
      <c r="J3864" s="337">
        <f>SUMIFS(Поликлиника!AQ:AQ,Поликлиника!D:D,СВОД!D3864,Поликлиника!F:F,СВОД!F3864)</f>
        <v>0</v>
      </c>
      <c r="K3864" s="337">
        <f>SUMIFS(Поликлиника!AV:AV,Поликлиника!D:D,СВОД!D3864,Поликлиника!F:F,СВОД!F3864)</f>
        <v>0</v>
      </c>
      <c r="L3864" s="337">
        <f>SUMIFS(Поликлиника!BA:BA,Поликлиника!D:D,СВОД!D3864,Поликлиника!F:F,СВОД!F3864)</f>
        <v>0</v>
      </c>
      <c r="M3864" s="337">
        <f>SUMIFS(Услуги!H:H,Услуги!D:D,СВОД!D3864,Услуги!F:F,СВОД!F3864)+SUMIFS(Услуги!M:M,Услуги!D:D,СВОД!D3864,Услуги!F:F,СВОД!F3864)+SUMIFS(Услуги!R:R,Услуги!D:D,СВОД!D3864,Услуги!F:F,СВОД!F3864)+SUMIFS(Услуги!W:W,Услуги!D:D,СВОД!D3864,Услуги!F:F,СВОД!F3864)+SUMIFS(Услуги!AB:AB,Услуги!D:D,СВОД!D3864,Услуги!F:F,СВОД!F3864)+SUMIFS(Услуги!AG:AG,Услуги!D:D,СВОД!D3864,Услуги!F:F,СВОД!F3864)+SUMIFS(Услуги!AL:AL,Услуги!D:D,СВОД!D3864,Услуги!F:F,СВОД!F3864)+SUMIFS(Услуги!AQ:AQ,Услуги!D:D,СВОД!D3864,Услуги!F:F,СВОД!F3864)</f>
        <v>0</v>
      </c>
      <c r="N3864" s="337">
        <f>SUMIFS('Скорая мед.помощь'!I:I,'Скорая мед.помощь'!D:D,СВОД!D3864,'Скорая мед.помощь'!F:F,СВОД!F3864)</f>
        <v>0</v>
      </c>
      <c r="O3864" s="338">
        <f>SUMIFS(Поликлиника!BF:BF,Поликлиника!D:D,СВОД!D3864,Поликлиника!F:F,СВОД!F3864)</f>
        <v>0</v>
      </c>
      <c r="P3864" s="339">
        <f>SUMIFS('Круглосуточный стационар'!O:O,'Круглосуточный стационар'!D:D,СВОД!D3864,'Круглосуточный стационар'!F:F,СВОД!F3864,'Круглосуточный стационар'!H:H,"-")+SUMIFS(ВМП!O:O,ВМП!D:D,СВОД!D3864,ВМП!F:F,СВОД!F3864,ВМП!H:H,"-")+SUMIFS('Дневной стационар'!O:O,'Дневной стационар'!D:D,СВОД!D3864,'Дневной стационар'!F:F,СВОД!F3864,'Дневной стационар'!H:H,"-")+SUMIFS(ЭКО!M:M,ЭКО!D:D,СВОД!D3864,ЭКО!F:F,СВОД!F3864)+SUMIFS(Диализ!M:M,Диализ!D:D,СВОД!D3864,Диализ!F:F,СВОД!F3864)+SUMIFS('Скорая мед.помощь'!N:N,'Скорая мед.помощь'!D:D,СВОД!D3864,'Скорая мед.помощь'!F:F,СВОД!F3864)+SUMIFS(Услуги!AV:AV,Услуги!D:D,СВОД!D3864,Услуги!F:F,СВОД!F3864)+SUMIFS(Поликлиника!BK:BK,Поликлиника!D:D,СВОД!D3864,Поликлиника!F:F,СВОД!F3864)</f>
        <v>0</v>
      </c>
      <c r="Q3864" s="336">
        <f>SUMIFS(Сверхбаза!L:L,Сверхбаза!C:C,СВОД!D3864,Сверхбаза!E:E,СВОД!F3864)+SUMIFS(Сверхбаза!N:N,Сверхбаза!C:C,СВОД!D3864,Сверхбаза!E:E,СВОД!F3864)</f>
        <v>0</v>
      </c>
      <c r="R3864" s="337">
        <f>SUMIFS(Сверхбаза!P:P,Сверхбаза!C:C,СВОД!D3864,Сверхбаза!E:E,СВОД!F3864)</f>
        <v>0</v>
      </c>
      <c r="S3864" s="337">
        <f>SUMIFS(Сверхбаза!R:R,Сверхбаза!C:C,СВОД!D3864,Сверхбаза!E:E,СВОД!F3864)</f>
        <v>0</v>
      </c>
      <c r="T3864" s="337">
        <f>SUMIFS(Сверхбаза!Q:Q,Сверхбаза!C:C,СВОД!D3864,Сверхбаза!E:E,СВОД!F3864)</f>
        <v>0</v>
      </c>
      <c r="U3864" s="337">
        <f>SUMIFS(Сверхбаза!S:S,Сверхбаза!C:C,СВОД!D3864,Сверхбаза!E:E,СВОД!F3864)</f>
        <v>0</v>
      </c>
      <c r="V3864" s="339">
        <f>SUMIFS(Сверхбаза!G:G,Сверхбаза!C:C,СВОД!D3864,Сверхбаза!E:E,СВОД!F3864)</f>
        <v>0</v>
      </c>
    </row>
    <row r="3865" spans="1:22" ht="25.5" outlineLevel="2" x14ac:dyDescent="0.2">
      <c r="A3865" s="33" t="s">
        <v>10</v>
      </c>
      <c r="B3865" s="9" t="s">
        <v>2948</v>
      </c>
      <c r="C3865" s="10">
        <v>509649</v>
      </c>
      <c r="D3865" s="273">
        <v>964501</v>
      </c>
      <c r="E3865" s="81" t="s">
        <v>2801</v>
      </c>
      <c r="F3865" s="81">
        <v>94</v>
      </c>
      <c r="G3865" s="82" t="s">
        <v>124</v>
      </c>
      <c r="H3865" s="336">
        <f>SUMIFS('Круглосуточный стационар'!J:J,'Круглосуточный стационар'!D:D,СВОД!D3865,'Круглосуточный стационар'!H:H,"-",'Круглосуточный стационар'!F:F,СВОД!F3865)+SUMIFS(ВМП!J:J,ВМП!D:D,СВОД!D3865,ВМП!H:H,"-",ВМП!F:F,СВОД!F3865)+SUMIFS('Дневной стационар'!J:J,'Дневной стационар'!D:D,СВОД!D3865,'Дневной стационар'!H:H,"-",'Дневной стационар'!F:F,СВОД!F3865)+SUMIFS(ЭКО!H:H,ЭКО!D:D,СВОД!D3865,ЭКО!F:F,СВОД!F3865)+SUMIFS(Диализ!H:H,Диализ!D:D,СВОД!D3865,Диализ!F:F,СВОД!F3865)</f>
        <v>0</v>
      </c>
      <c r="I3865" s="337">
        <f>SUMIFS(Поликлиника!H:H,Поликлиника!D:D,СВОД!D3865,Поликлиника!F:F,СВОД!F3865)</f>
        <v>0</v>
      </c>
      <c r="J3865" s="337">
        <f>SUMIFS(Поликлиника!AQ:AQ,Поликлиника!D:D,СВОД!D3865,Поликлиника!F:F,СВОД!F3865)</f>
        <v>0</v>
      </c>
      <c r="K3865" s="337">
        <f>SUMIFS(Поликлиника!AV:AV,Поликлиника!D:D,СВОД!D3865,Поликлиника!F:F,СВОД!F3865)</f>
        <v>0</v>
      </c>
      <c r="L3865" s="337">
        <f>SUMIFS(Поликлиника!BA:BA,Поликлиника!D:D,СВОД!D3865,Поликлиника!F:F,СВОД!F3865)</f>
        <v>0</v>
      </c>
      <c r="M3865" s="337">
        <f>SUMIFS(Услуги!H:H,Услуги!D:D,СВОД!D3865,Услуги!F:F,СВОД!F3865)+SUMIFS(Услуги!M:M,Услуги!D:D,СВОД!D3865,Услуги!F:F,СВОД!F3865)+SUMIFS(Услуги!R:R,Услуги!D:D,СВОД!D3865,Услуги!F:F,СВОД!F3865)+SUMIFS(Услуги!W:W,Услуги!D:D,СВОД!D3865,Услуги!F:F,СВОД!F3865)+SUMIFS(Услуги!AB:AB,Услуги!D:D,СВОД!D3865,Услуги!F:F,СВОД!F3865)+SUMIFS(Услуги!AG:AG,Услуги!D:D,СВОД!D3865,Услуги!F:F,СВОД!F3865)+SUMIFS(Услуги!AL:AL,Услуги!D:D,СВОД!D3865,Услуги!F:F,СВОД!F3865)+SUMIFS(Услуги!AQ:AQ,Услуги!D:D,СВОД!D3865,Услуги!F:F,СВОД!F3865)</f>
        <v>0</v>
      </c>
      <c r="N3865" s="337">
        <f>SUMIFS('Скорая мед.помощь'!I:I,'Скорая мед.помощь'!D:D,СВОД!D3865,'Скорая мед.помощь'!F:F,СВОД!F3865)</f>
        <v>0</v>
      </c>
      <c r="O3865" s="338">
        <f>SUMIFS(Поликлиника!BF:BF,Поликлиника!D:D,СВОД!D3865,Поликлиника!F:F,СВОД!F3865)</f>
        <v>0</v>
      </c>
      <c r="P3865" s="339">
        <f>SUMIFS('Круглосуточный стационар'!O:O,'Круглосуточный стационар'!D:D,СВОД!D3865,'Круглосуточный стационар'!F:F,СВОД!F3865,'Круглосуточный стационар'!H:H,"-")+SUMIFS(ВМП!O:O,ВМП!D:D,СВОД!D3865,ВМП!F:F,СВОД!F3865,ВМП!H:H,"-")+SUMIFS('Дневной стационар'!O:O,'Дневной стационар'!D:D,СВОД!D3865,'Дневной стационар'!F:F,СВОД!F3865,'Дневной стационар'!H:H,"-")+SUMIFS(ЭКО!M:M,ЭКО!D:D,СВОД!D3865,ЭКО!F:F,СВОД!F3865)+SUMIFS(Диализ!M:M,Диализ!D:D,СВОД!D3865,Диализ!F:F,СВОД!F3865)+SUMIFS('Скорая мед.помощь'!N:N,'Скорая мед.помощь'!D:D,СВОД!D3865,'Скорая мед.помощь'!F:F,СВОД!F3865)+SUMIFS(Услуги!AV:AV,Услуги!D:D,СВОД!D3865,Услуги!F:F,СВОД!F3865)+SUMIFS(Поликлиника!BK:BK,Поликлиника!D:D,СВОД!D3865,Поликлиника!F:F,СВОД!F3865)</f>
        <v>0</v>
      </c>
      <c r="Q3865" s="336">
        <f>SUMIFS(Сверхбаза!L:L,Сверхбаза!C:C,СВОД!D3865,Сверхбаза!E:E,СВОД!F3865)+SUMIFS(Сверхбаза!N:N,Сверхбаза!C:C,СВОД!D3865,Сверхбаза!E:E,СВОД!F3865)</f>
        <v>0</v>
      </c>
      <c r="R3865" s="337">
        <f>SUMIFS(Сверхбаза!P:P,Сверхбаза!C:C,СВОД!D3865,Сверхбаза!E:E,СВОД!F3865)</f>
        <v>0</v>
      </c>
      <c r="S3865" s="337">
        <f>SUMIFS(Сверхбаза!R:R,Сверхбаза!C:C,СВОД!D3865,Сверхбаза!E:E,СВОД!F3865)</f>
        <v>0</v>
      </c>
      <c r="T3865" s="337">
        <f>SUMIFS(Сверхбаза!Q:Q,Сверхбаза!C:C,СВОД!D3865,Сверхбаза!E:E,СВОД!F3865)</f>
        <v>0</v>
      </c>
      <c r="U3865" s="337">
        <f>SUMIFS(Сверхбаза!S:S,Сверхбаза!C:C,СВОД!D3865,Сверхбаза!E:E,СВОД!F3865)</f>
        <v>0</v>
      </c>
      <c r="V3865" s="339">
        <f>SUMIFS(Сверхбаза!G:G,Сверхбаза!C:C,СВОД!D3865,Сверхбаза!E:E,СВОД!F3865)</f>
        <v>0</v>
      </c>
    </row>
    <row r="3866" spans="1:22" outlineLevel="1" x14ac:dyDescent="0.2">
      <c r="A3866" s="320"/>
      <c r="B3866" s="321"/>
      <c r="C3866" s="322"/>
      <c r="D3866" s="340" t="s">
        <v>473</v>
      </c>
      <c r="E3866" s="83"/>
      <c r="F3866" s="83"/>
      <c r="G3866" s="84"/>
      <c r="H3866" s="341"/>
      <c r="I3866" s="342"/>
      <c r="J3866" s="342"/>
      <c r="K3866" s="342"/>
      <c r="L3866" s="342"/>
      <c r="M3866" s="342"/>
      <c r="N3866" s="342"/>
      <c r="O3866" s="343"/>
      <c r="P3866" s="344">
        <f>SUBTOTAL(9,P3858:P3865)</f>
        <v>45766.668599745084</v>
      </c>
      <c r="Q3866" s="341"/>
      <c r="R3866" s="342"/>
      <c r="S3866" s="342"/>
      <c r="T3866" s="342"/>
      <c r="U3866" s="342"/>
      <c r="V3866" s="344">
        <f>SUBTOTAL(9,V3858:V3865)</f>
        <v>0</v>
      </c>
    </row>
    <row r="3867" spans="1:22" outlineLevel="2" x14ac:dyDescent="0.2">
      <c r="A3867" s="33" t="s">
        <v>10</v>
      </c>
      <c r="B3867" s="9">
        <v>7</v>
      </c>
      <c r="C3867" s="10">
        <v>509650</v>
      </c>
      <c r="D3867" s="273">
        <v>964601</v>
      </c>
      <c r="E3867" s="81" t="s">
        <v>565</v>
      </c>
      <c r="F3867" s="81">
        <v>1</v>
      </c>
      <c r="G3867" s="82" t="s">
        <v>12</v>
      </c>
      <c r="H3867" s="336">
        <f>SUMIFS('Круглосуточный стационар'!J:J,'Круглосуточный стационар'!D:D,СВОД!D3867,'Круглосуточный стационар'!H:H,"-",'Круглосуточный стационар'!F:F,СВОД!F3867)+SUMIFS(ВМП!J:J,ВМП!D:D,СВОД!D3867,ВМП!H:H,"-",ВМП!F:F,СВОД!F3867)+SUMIFS('Дневной стационар'!J:J,'Дневной стационар'!D:D,СВОД!D3867,'Дневной стационар'!H:H,"-",'Дневной стационар'!F:F,СВОД!F3867)+SUMIFS(ЭКО!H:H,ЭКО!D:D,СВОД!D3867,ЭКО!F:F,СВОД!F3867)+SUMIFS(Диализ!H:H,Диализ!D:D,СВОД!D3867,Диализ!F:F,СВОД!F3867)</f>
        <v>0</v>
      </c>
      <c r="I3867" s="337">
        <f>SUMIFS(Поликлиника!H:H,Поликлиника!D:D,СВОД!D3867,Поликлиника!F:F,СВОД!F3867)</f>
        <v>0</v>
      </c>
      <c r="J3867" s="337">
        <f>SUMIFS(Поликлиника!AQ:AQ,Поликлиника!D:D,СВОД!D3867,Поликлиника!F:F,СВОД!F3867)</f>
        <v>0</v>
      </c>
      <c r="K3867" s="337">
        <f>SUMIFS(Поликлиника!AV:AV,Поликлиника!D:D,СВОД!D3867,Поликлиника!F:F,СВОД!F3867)</f>
        <v>0</v>
      </c>
      <c r="L3867" s="337">
        <f>SUMIFS(Поликлиника!BA:BA,Поликлиника!D:D,СВОД!D3867,Поликлиника!F:F,СВОД!F3867)</f>
        <v>0</v>
      </c>
      <c r="M3867" s="337">
        <f>SUMIFS(Услуги!H:H,Услуги!D:D,СВОД!D3867,Услуги!F:F,СВОД!F3867)+SUMIFS(Услуги!M:M,Услуги!D:D,СВОД!D3867,Услуги!F:F,СВОД!F3867)+SUMIFS(Услуги!R:R,Услуги!D:D,СВОД!D3867,Услуги!F:F,СВОД!F3867)+SUMIFS(Услуги!W:W,Услуги!D:D,СВОД!D3867,Услуги!F:F,СВОД!F3867)+SUMIFS(Услуги!AB:AB,Услуги!D:D,СВОД!D3867,Услуги!F:F,СВОД!F3867)+SUMIFS(Услуги!AG:AG,Услуги!D:D,СВОД!D3867,Услуги!F:F,СВОД!F3867)+SUMIFS(Услуги!AL:AL,Услуги!D:D,СВОД!D3867,Услуги!F:F,СВОД!F3867)+SUMIFS(Услуги!AQ:AQ,Услуги!D:D,СВОД!D3867,Услуги!F:F,СВОД!F3867)</f>
        <v>0</v>
      </c>
      <c r="N3867" s="337">
        <f>SUMIFS('Скорая мед.помощь'!I:I,'Скорая мед.помощь'!D:D,СВОД!D3867,'Скорая мед.помощь'!F:F,СВОД!F3867)</f>
        <v>0</v>
      </c>
      <c r="O3867" s="338">
        <f>SUMIFS(Поликлиника!BF:BF,Поликлиника!D:D,СВОД!D3867,Поликлиника!F:F,СВОД!F3867)</f>
        <v>0</v>
      </c>
      <c r="P3867" s="339">
        <f>SUMIFS('Круглосуточный стационар'!O:O,'Круглосуточный стационар'!D:D,СВОД!D3867,'Круглосуточный стационар'!F:F,СВОД!F3867,'Круглосуточный стационар'!H:H,"-")+SUMIFS(ВМП!O:O,ВМП!D:D,СВОД!D3867,ВМП!F:F,СВОД!F3867,ВМП!H:H,"-")+SUMIFS('Дневной стационар'!O:O,'Дневной стационар'!D:D,СВОД!D3867,'Дневной стационар'!F:F,СВОД!F3867,'Дневной стационар'!H:H,"-")+SUMIFS(ЭКО!M:M,ЭКО!D:D,СВОД!D3867,ЭКО!F:F,СВОД!F3867)+SUMIFS(Диализ!M:M,Диализ!D:D,СВОД!D3867,Диализ!F:F,СВОД!F3867)+SUMIFS('Скорая мед.помощь'!N:N,'Скорая мед.помощь'!D:D,СВОД!D3867,'Скорая мед.помощь'!F:F,СВОД!F3867)+SUMIFS(Услуги!AV:AV,Услуги!D:D,СВОД!D3867,Услуги!F:F,СВОД!F3867)+SUMIFS(Поликлиника!BK:BK,Поликлиника!D:D,СВОД!D3867,Поликлиника!F:F,СВОД!F3867)</f>
        <v>0</v>
      </c>
      <c r="Q3867" s="336">
        <f>SUMIFS(Сверхбаза!L:L,Сверхбаза!C:C,СВОД!D3867,Сверхбаза!E:E,СВОД!F3867)+SUMIFS(Сверхбаза!N:N,Сверхбаза!C:C,СВОД!D3867,Сверхбаза!E:E,СВОД!F3867)</f>
        <v>0</v>
      </c>
      <c r="R3867" s="337">
        <f>SUMIFS(Сверхбаза!P:P,Сверхбаза!C:C,СВОД!D3867,Сверхбаза!E:E,СВОД!F3867)</f>
        <v>0</v>
      </c>
      <c r="S3867" s="337">
        <f>SUMIFS(Сверхбаза!R:R,Сверхбаза!C:C,СВОД!D3867,Сверхбаза!E:E,СВОД!F3867)</f>
        <v>0</v>
      </c>
      <c r="T3867" s="337">
        <f>SUMIFS(Сверхбаза!Q:Q,Сверхбаза!C:C,СВОД!D3867,Сверхбаза!E:E,СВОД!F3867)</f>
        <v>0</v>
      </c>
      <c r="U3867" s="337">
        <f>SUMIFS(Сверхбаза!S:S,Сверхбаза!C:C,СВОД!D3867,Сверхбаза!E:E,СВОД!F3867)</f>
        <v>0</v>
      </c>
      <c r="V3867" s="339">
        <f>SUMIFS(Сверхбаза!G:G,Сверхбаза!C:C,СВОД!D3867,Сверхбаза!E:E,СВОД!F3867)</f>
        <v>0</v>
      </c>
    </row>
    <row r="3868" spans="1:22" ht="25.5" outlineLevel="2" x14ac:dyDescent="0.2">
      <c r="A3868" s="33" t="s">
        <v>10</v>
      </c>
      <c r="B3868" s="9">
        <v>7</v>
      </c>
      <c r="C3868" s="10">
        <v>509650</v>
      </c>
      <c r="D3868" s="273">
        <v>964601</v>
      </c>
      <c r="E3868" s="81" t="s">
        <v>565</v>
      </c>
      <c r="F3868" s="81">
        <v>13</v>
      </c>
      <c r="G3868" s="82" t="s">
        <v>859</v>
      </c>
      <c r="H3868" s="336">
        <f>SUMIFS('Круглосуточный стационар'!J:J,'Круглосуточный стационар'!D:D,СВОД!D3868,'Круглосуточный стационар'!H:H,"-",'Круглосуточный стационар'!F:F,СВОД!F3868)+SUMIFS(ВМП!J:J,ВМП!D:D,СВОД!D3868,ВМП!H:H,"-",ВМП!F:F,СВОД!F3868)+SUMIFS('Дневной стационар'!J:J,'Дневной стационар'!D:D,СВОД!D3868,'Дневной стационар'!H:H,"-",'Дневной стационар'!F:F,СВОД!F3868)+SUMIFS(ЭКО!H:H,ЭКО!D:D,СВОД!D3868,ЭКО!F:F,СВОД!F3868)+SUMIFS(Диализ!H:H,Диализ!D:D,СВОД!D3868,Диализ!F:F,СВОД!F3868)</f>
        <v>0</v>
      </c>
      <c r="I3868" s="337">
        <f>SUMIFS(Поликлиника!H:H,Поликлиника!D:D,СВОД!D3868,Поликлиника!F:F,СВОД!F3868)</f>
        <v>0</v>
      </c>
      <c r="J3868" s="337">
        <f>SUMIFS(Поликлиника!AQ:AQ,Поликлиника!D:D,СВОД!D3868,Поликлиника!F:F,СВОД!F3868)</f>
        <v>0</v>
      </c>
      <c r="K3868" s="337">
        <f>SUMIFS(Поликлиника!AV:AV,Поликлиника!D:D,СВОД!D3868,Поликлиника!F:F,СВОД!F3868)</f>
        <v>0</v>
      </c>
      <c r="L3868" s="337">
        <f>SUMIFS(Поликлиника!BA:BA,Поликлиника!D:D,СВОД!D3868,Поликлиника!F:F,СВОД!F3868)</f>
        <v>0</v>
      </c>
      <c r="M3868" s="337">
        <f>SUMIFS(Услуги!H:H,Услуги!D:D,СВОД!D3868,Услуги!F:F,СВОД!F3868)+SUMIFS(Услуги!M:M,Услуги!D:D,СВОД!D3868,Услуги!F:F,СВОД!F3868)+SUMIFS(Услуги!R:R,Услуги!D:D,СВОД!D3868,Услуги!F:F,СВОД!F3868)+SUMIFS(Услуги!W:W,Услуги!D:D,СВОД!D3868,Услуги!F:F,СВОД!F3868)+SUMIFS(Услуги!AB:AB,Услуги!D:D,СВОД!D3868,Услуги!F:F,СВОД!F3868)+SUMIFS(Услуги!AG:AG,Услуги!D:D,СВОД!D3868,Услуги!F:F,СВОД!F3868)+SUMIFS(Услуги!AL:AL,Услуги!D:D,СВОД!D3868,Услуги!F:F,СВОД!F3868)+SUMIFS(Услуги!AQ:AQ,Услуги!D:D,СВОД!D3868,Услуги!F:F,СВОД!F3868)</f>
        <v>0</v>
      </c>
      <c r="N3868" s="337">
        <f>SUMIFS('Скорая мед.помощь'!I:I,'Скорая мед.помощь'!D:D,СВОД!D3868,'Скорая мед.помощь'!F:F,СВОД!F3868)</f>
        <v>0</v>
      </c>
      <c r="O3868" s="338">
        <f>SUMIFS(Поликлиника!BF:BF,Поликлиника!D:D,СВОД!D3868,Поликлиника!F:F,СВОД!F3868)</f>
        <v>0</v>
      </c>
      <c r="P3868" s="339">
        <f>SUMIFS('Круглосуточный стационар'!O:O,'Круглосуточный стационар'!D:D,СВОД!D3868,'Круглосуточный стационар'!F:F,СВОД!F3868,'Круглосуточный стационар'!H:H,"-")+SUMIFS(ВМП!O:O,ВМП!D:D,СВОД!D3868,ВМП!F:F,СВОД!F3868,ВМП!H:H,"-")+SUMIFS('Дневной стационар'!O:O,'Дневной стационар'!D:D,СВОД!D3868,'Дневной стационар'!F:F,СВОД!F3868,'Дневной стационар'!H:H,"-")+SUMIFS(ЭКО!M:M,ЭКО!D:D,СВОД!D3868,ЭКО!F:F,СВОД!F3868)+SUMIFS(Диализ!M:M,Диализ!D:D,СВОД!D3868,Диализ!F:F,СВОД!F3868)+SUMIFS('Скорая мед.помощь'!N:N,'Скорая мед.помощь'!D:D,СВОД!D3868,'Скорая мед.помощь'!F:F,СВОД!F3868)+SUMIFS(Услуги!AV:AV,Услуги!D:D,СВОД!D3868,Услуги!F:F,СВОД!F3868)+SUMIFS(Поликлиника!BK:BK,Поликлиника!D:D,СВОД!D3868,Поликлиника!F:F,СВОД!F3868)</f>
        <v>0</v>
      </c>
      <c r="Q3868" s="336">
        <f>SUMIFS(Сверхбаза!L:L,Сверхбаза!C:C,СВОД!D3868,Сверхбаза!E:E,СВОД!F3868)+SUMIFS(Сверхбаза!N:N,Сверхбаза!C:C,СВОД!D3868,Сверхбаза!E:E,СВОД!F3868)</f>
        <v>0</v>
      </c>
      <c r="R3868" s="337">
        <f>SUMIFS(Сверхбаза!P:P,Сверхбаза!C:C,СВОД!D3868,Сверхбаза!E:E,СВОД!F3868)</f>
        <v>0</v>
      </c>
      <c r="S3868" s="337">
        <f>SUMIFS(Сверхбаза!R:R,Сверхбаза!C:C,СВОД!D3868,Сверхбаза!E:E,СВОД!F3868)</f>
        <v>0</v>
      </c>
      <c r="T3868" s="337">
        <f>SUMIFS(Сверхбаза!Q:Q,Сверхбаза!C:C,СВОД!D3868,Сверхбаза!E:E,СВОД!F3868)</f>
        <v>0</v>
      </c>
      <c r="U3868" s="337">
        <f>SUMIFS(Сверхбаза!S:S,Сверхбаза!C:C,СВОД!D3868,Сверхбаза!E:E,СВОД!F3868)</f>
        <v>0</v>
      </c>
      <c r="V3868" s="339">
        <f>SUMIFS(Сверхбаза!G:G,Сверхбаза!C:C,СВОД!D3868,Сверхбаза!E:E,СВОД!F3868)</f>
        <v>0</v>
      </c>
    </row>
    <row r="3869" spans="1:22" outlineLevel="2" x14ac:dyDescent="0.2">
      <c r="A3869" s="33" t="s">
        <v>10</v>
      </c>
      <c r="B3869" s="9">
        <v>7</v>
      </c>
      <c r="C3869" s="10">
        <v>509650</v>
      </c>
      <c r="D3869" s="273">
        <v>964601</v>
      </c>
      <c r="E3869" s="81" t="s">
        <v>565</v>
      </c>
      <c r="F3869" s="81">
        <v>2</v>
      </c>
      <c r="G3869" s="82" t="s">
        <v>135</v>
      </c>
      <c r="H3869" s="336">
        <f>SUMIFS('Круглосуточный стационар'!J:J,'Круглосуточный стационар'!D:D,СВОД!D3869,'Круглосуточный стационар'!H:H,"-",'Круглосуточный стационар'!F:F,СВОД!F3869)+SUMIFS(ВМП!J:J,ВМП!D:D,СВОД!D3869,ВМП!H:H,"-",ВМП!F:F,СВОД!F3869)+SUMIFS('Дневной стационар'!J:J,'Дневной стационар'!D:D,СВОД!D3869,'Дневной стационар'!H:H,"-",'Дневной стационар'!F:F,СВОД!F3869)+SUMIFS(ЭКО!H:H,ЭКО!D:D,СВОД!D3869,ЭКО!F:F,СВОД!F3869)+SUMIFS(Диализ!H:H,Диализ!D:D,СВОД!D3869,Диализ!F:F,СВОД!F3869)</f>
        <v>0</v>
      </c>
      <c r="I3869" s="337">
        <f>SUMIFS(Поликлиника!H:H,Поликлиника!D:D,СВОД!D3869,Поликлиника!F:F,СВОД!F3869)</f>
        <v>0</v>
      </c>
      <c r="J3869" s="337">
        <f>SUMIFS(Поликлиника!AQ:AQ,Поликлиника!D:D,СВОД!D3869,Поликлиника!F:F,СВОД!F3869)</f>
        <v>0</v>
      </c>
      <c r="K3869" s="337">
        <f>SUMIFS(Поликлиника!AV:AV,Поликлиника!D:D,СВОД!D3869,Поликлиника!F:F,СВОД!F3869)</f>
        <v>0</v>
      </c>
      <c r="L3869" s="337">
        <f>SUMIFS(Поликлиника!BA:BA,Поликлиника!D:D,СВОД!D3869,Поликлиника!F:F,СВОД!F3869)</f>
        <v>0</v>
      </c>
      <c r="M3869" s="337">
        <f>SUMIFS(Услуги!H:H,Услуги!D:D,СВОД!D3869,Услуги!F:F,СВОД!F3869)+SUMIFS(Услуги!M:M,Услуги!D:D,СВОД!D3869,Услуги!F:F,СВОД!F3869)+SUMIFS(Услуги!R:R,Услуги!D:D,СВОД!D3869,Услуги!F:F,СВОД!F3869)+SUMIFS(Услуги!W:W,Услуги!D:D,СВОД!D3869,Услуги!F:F,СВОД!F3869)+SUMIFS(Услуги!AB:AB,Услуги!D:D,СВОД!D3869,Услуги!F:F,СВОД!F3869)+SUMIFS(Услуги!AG:AG,Услуги!D:D,СВОД!D3869,Услуги!F:F,СВОД!F3869)+SUMIFS(Услуги!AL:AL,Услуги!D:D,СВОД!D3869,Услуги!F:F,СВОД!F3869)+SUMIFS(Услуги!AQ:AQ,Услуги!D:D,СВОД!D3869,Услуги!F:F,СВОД!F3869)</f>
        <v>0</v>
      </c>
      <c r="N3869" s="337">
        <f>SUMIFS('Скорая мед.помощь'!I:I,'Скорая мед.помощь'!D:D,СВОД!D3869,'Скорая мед.помощь'!F:F,СВОД!F3869)</f>
        <v>0</v>
      </c>
      <c r="O3869" s="338">
        <f>SUMIFS(Поликлиника!BF:BF,Поликлиника!D:D,СВОД!D3869,Поликлиника!F:F,СВОД!F3869)</f>
        <v>0</v>
      </c>
      <c r="P3869" s="339">
        <f>SUMIFS('Круглосуточный стационар'!O:O,'Круглосуточный стационар'!D:D,СВОД!D3869,'Круглосуточный стационар'!F:F,СВОД!F3869,'Круглосуточный стационар'!H:H,"-")+SUMIFS(ВМП!O:O,ВМП!D:D,СВОД!D3869,ВМП!F:F,СВОД!F3869,ВМП!H:H,"-")+SUMIFS('Дневной стационар'!O:O,'Дневной стационар'!D:D,СВОД!D3869,'Дневной стационар'!F:F,СВОД!F3869,'Дневной стационар'!H:H,"-")+SUMIFS(ЭКО!M:M,ЭКО!D:D,СВОД!D3869,ЭКО!F:F,СВОД!F3869)+SUMIFS(Диализ!M:M,Диализ!D:D,СВОД!D3869,Диализ!F:F,СВОД!F3869)+SUMIFS('Скорая мед.помощь'!N:N,'Скорая мед.помощь'!D:D,СВОД!D3869,'Скорая мед.помощь'!F:F,СВОД!F3869)+SUMIFS(Услуги!AV:AV,Услуги!D:D,СВОД!D3869,Услуги!F:F,СВОД!F3869)+SUMIFS(Поликлиника!BK:BK,Поликлиника!D:D,СВОД!D3869,Поликлиника!F:F,СВОД!F3869)</f>
        <v>0</v>
      </c>
      <c r="Q3869" s="336">
        <f>SUMIFS(Сверхбаза!L:L,Сверхбаза!C:C,СВОД!D3869,Сверхбаза!E:E,СВОД!F3869)+SUMIFS(Сверхбаза!N:N,Сверхбаза!C:C,СВОД!D3869,Сверхбаза!E:E,СВОД!F3869)</f>
        <v>0</v>
      </c>
      <c r="R3869" s="337">
        <f>SUMIFS(Сверхбаза!P:P,Сверхбаза!C:C,СВОД!D3869,Сверхбаза!E:E,СВОД!F3869)</f>
        <v>0</v>
      </c>
      <c r="S3869" s="337">
        <f>SUMIFS(Сверхбаза!R:R,Сверхбаза!C:C,СВОД!D3869,Сверхбаза!E:E,СВОД!F3869)</f>
        <v>0</v>
      </c>
      <c r="T3869" s="337">
        <f>SUMIFS(Сверхбаза!Q:Q,Сверхбаза!C:C,СВОД!D3869,Сверхбаза!E:E,СВОД!F3869)</f>
        <v>0</v>
      </c>
      <c r="U3869" s="337">
        <f>SUMIFS(Сверхбаза!S:S,Сверхбаза!C:C,СВОД!D3869,Сверхбаза!E:E,СВОД!F3869)</f>
        <v>0</v>
      </c>
      <c r="V3869" s="339">
        <f>SUMIFS(Сверхбаза!G:G,Сверхбаза!C:C,СВОД!D3869,Сверхбаза!E:E,СВОД!F3869)</f>
        <v>0</v>
      </c>
    </row>
    <row r="3870" spans="1:22" ht="25.5" outlineLevel="2" x14ac:dyDescent="0.2">
      <c r="A3870" s="33" t="s">
        <v>10</v>
      </c>
      <c r="B3870" s="9">
        <v>7</v>
      </c>
      <c r="C3870" s="10">
        <v>509650</v>
      </c>
      <c r="D3870" s="273">
        <v>964601</v>
      </c>
      <c r="E3870" s="81" t="s">
        <v>565</v>
      </c>
      <c r="F3870" s="81">
        <v>6</v>
      </c>
      <c r="G3870" s="82" t="s">
        <v>860</v>
      </c>
      <c r="H3870" s="336">
        <f>SUMIFS('Круглосуточный стационар'!J:J,'Круглосуточный стационар'!D:D,СВОД!D3870,'Круглосуточный стационар'!H:H,"-",'Круглосуточный стационар'!F:F,СВОД!F3870)+SUMIFS(ВМП!J:J,ВМП!D:D,СВОД!D3870,ВМП!H:H,"-",ВМП!F:F,СВОД!F3870)+SUMIFS('Дневной стационар'!J:J,'Дневной стационар'!D:D,СВОД!D3870,'Дневной стационар'!H:H,"-",'Дневной стационар'!F:F,СВОД!F3870)+SUMIFS(ЭКО!H:H,ЭКО!D:D,СВОД!D3870,ЭКО!F:F,СВОД!F3870)+SUMIFS(Диализ!H:H,Диализ!D:D,СВОД!D3870,Диализ!F:F,СВОД!F3870)</f>
        <v>0</v>
      </c>
      <c r="I3870" s="337">
        <f>SUMIFS(Поликлиника!H:H,Поликлиника!D:D,СВОД!D3870,Поликлиника!F:F,СВОД!F3870)</f>
        <v>0</v>
      </c>
      <c r="J3870" s="337">
        <f>SUMIFS(Поликлиника!AQ:AQ,Поликлиника!D:D,СВОД!D3870,Поликлиника!F:F,СВОД!F3870)</f>
        <v>0</v>
      </c>
      <c r="K3870" s="337">
        <f>SUMIFS(Поликлиника!AV:AV,Поликлиника!D:D,СВОД!D3870,Поликлиника!F:F,СВОД!F3870)</f>
        <v>0</v>
      </c>
      <c r="L3870" s="337">
        <f>SUMIFS(Поликлиника!BA:BA,Поликлиника!D:D,СВОД!D3870,Поликлиника!F:F,СВОД!F3870)</f>
        <v>0</v>
      </c>
      <c r="M3870" s="337">
        <f>SUMIFS(Услуги!H:H,Услуги!D:D,СВОД!D3870,Услуги!F:F,СВОД!F3870)+SUMIFS(Услуги!M:M,Услуги!D:D,СВОД!D3870,Услуги!F:F,СВОД!F3870)+SUMIFS(Услуги!R:R,Услуги!D:D,СВОД!D3870,Услуги!F:F,СВОД!F3870)+SUMIFS(Услуги!W:W,Услуги!D:D,СВОД!D3870,Услуги!F:F,СВОД!F3870)+SUMIFS(Услуги!AB:AB,Услуги!D:D,СВОД!D3870,Услуги!F:F,СВОД!F3870)+SUMIFS(Услуги!AG:AG,Услуги!D:D,СВОД!D3870,Услуги!F:F,СВОД!F3870)+SUMIFS(Услуги!AL:AL,Услуги!D:D,СВОД!D3870,Услуги!F:F,СВОД!F3870)+SUMIFS(Услуги!AQ:AQ,Услуги!D:D,СВОД!D3870,Услуги!F:F,СВОД!F3870)</f>
        <v>0</v>
      </c>
      <c r="N3870" s="337">
        <f>SUMIFS('Скорая мед.помощь'!I:I,'Скорая мед.помощь'!D:D,СВОД!D3870,'Скорая мед.помощь'!F:F,СВОД!F3870)</f>
        <v>0</v>
      </c>
      <c r="O3870" s="338">
        <f>SUMIFS(Поликлиника!BF:BF,Поликлиника!D:D,СВОД!D3870,Поликлиника!F:F,СВОД!F3870)</f>
        <v>0</v>
      </c>
      <c r="P3870" s="339">
        <f>SUMIFS('Круглосуточный стационар'!O:O,'Круглосуточный стационар'!D:D,СВОД!D3870,'Круглосуточный стационар'!F:F,СВОД!F3870,'Круглосуточный стационар'!H:H,"-")+SUMIFS(ВМП!O:O,ВМП!D:D,СВОД!D3870,ВМП!F:F,СВОД!F3870,ВМП!H:H,"-")+SUMIFS('Дневной стационар'!O:O,'Дневной стационар'!D:D,СВОД!D3870,'Дневной стационар'!F:F,СВОД!F3870,'Дневной стационар'!H:H,"-")+SUMIFS(ЭКО!M:M,ЭКО!D:D,СВОД!D3870,ЭКО!F:F,СВОД!F3870)+SUMIFS(Диализ!M:M,Диализ!D:D,СВОД!D3870,Диализ!F:F,СВОД!F3870)+SUMIFS('Скорая мед.помощь'!N:N,'Скорая мед.помощь'!D:D,СВОД!D3870,'Скорая мед.помощь'!F:F,СВОД!F3870)+SUMIFS(Услуги!AV:AV,Услуги!D:D,СВОД!D3870,Услуги!F:F,СВОД!F3870)+SUMIFS(Поликлиника!BK:BK,Поликлиника!D:D,СВОД!D3870,Поликлиника!F:F,СВОД!F3870)</f>
        <v>0</v>
      </c>
      <c r="Q3870" s="336">
        <f>SUMIFS(Сверхбаза!L:L,Сверхбаза!C:C,СВОД!D3870,Сверхбаза!E:E,СВОД!F3870)+SUMIFS(Сверхбаза!N:N,Сверхбаза!C:C,СВОД!D3870,Сверхбаза!E:E,СВОД!F3870)</f>
        <v>0</v>
      </c>
      <c r="R3870" s="337">
        <f>SUMIFS(Сверхбаза!P:P,Сверхбаза!C:C,СВОД!D3870,Сверхбаза!E:E,СВОД!F3870)</f>
        <v>0</v>
      </c>
      <c r="S3870" s="337">
        <f>SUMIFS(Сверхбаза!R:R,Сверхбаза!C:C,СВОД!D3870,Сверхбаза!E:E,СВОД!F3870)</f>
        <v>0</v>
      </c>
      <c r="T3870" s="337">
        <f>SUMIFS(Сверхбаза!Q:Q,Сверхбаза!C:C,СВОД!D3870,Сверхбаза!E:E,СВОД!F3870)</f>
        <v>0</v>
      </c>
      <c r="U3870" s="337">
        <f>SUMIFS(Сверхбаза!S:S,Сверхбаза!C:C,СВОД!D3870,Сверхбаза!E:E,СВОД!F3870)</f>
        <v>0</v>
      </c>
      <c r="V3870" s="339">
        <f>SUMIFS(Сверхбаза!G:G,Сверхбаза!C:C,СВОД!D3870,Сверхбаза!E:E,СВОД!F3870)</f>
        <v>0</v>
      </c>
    </row>
    <row r="3871" spans="1:22" ht="25.5" outlineLevel="2" x14ac:dyDescent="0.2">
      <c r="A3871" s="33" t="s">
        <v>10</v>
      </c>
      <c r="B3871" s="9">
        <v>7</v>
      </c>
      <c r="C3871" s="10">
        <v>509650</v>
      </c>
      <c r="D3871" s="273">
        <v>964601</v>
      </c>
      <c r="E3871" s="81" t="s">
        <v>565</v>
      </c>
      <c r="F3871" s="81">
        <v>3</v>
      </c>
      <c r="G3871" s="82" t="s">
        <v>136</v>
      </c>
      <c r="H3871" s="336">
        <f>SUMIFS('Круглосуточный стационар'!J:J,'Круглосуточный стационар'!D:D,СВОД!D3871,'Круглосуточный стационар'!H:H,"-",'Круглосуточный стационар'!F:F,СВОД!F3871)+SUMIFS(ВМП!J:J,ВМП!D:D,СВОД!D3871,ВМП!H:H,"-",ВМП!F:F,СВОД!F3871)+SUMIFS('Дневной стационар'!J:J,'Дневной стационар'!D:D,СВОД!D3871,'Дневной стационар'!H:H,"-",'Дневной стационар'!F:F,СВОД!F3871)+SUMIFS(ЭКО!H:H,ЭКО!D:D,СВОД!D3871,ЭКО!F:F,СВОД!F3871)+SUMIFS(Диализ!H:H,Диализ!D:D,СВОД!D3871,Диализ!F:F,СВОД!F3871)</f>
        <v>0</v>
      </c>
      <c r="I3871" s="337">
        <f>SUMIFS(Поликлиника!H:H,Поликлиника!D:D,СВОД!D3871,Поликлиника!F:F,СВОД!F3871)</f>
        <v>0</v>
      </c>
      <c r="J3871" s="337">
        <f>SUMIFS(Поликлиника!AQ:AQ,Поликлиника!D:D,СВОД!D3871,Поликлиника!F:F,СВОД!F3871)</f>
        <v>0</v>
      </c>
      <c r="K3871" s="337">
        <f>SUMIFS(Поликлиника!AV:AV,Поликлиника!D:D,СВОД!D3871,Поликлиника!F:F,СВОД!F3871)</f>
        <v>0</v>
      </c>
      <c r="L3871" s="337">
        <f>SUMIFS(Поликлиника!BA:BA,Поликлиника!D:D,СВОД!D3871,Поликлиника!F:F,СВОД!F3871)</f>
        <v>0</v>
      </c>
      <c r="M3871" s="337">
        <f>SUMIFS(Услуги!H:H,Услуги!D:D,СВОД!D3871,Услуги!F:F,СВОД!F3871)+SUMIFS(Услуги!M:M,Услуги!D:D,СВОД!D3871,Услуги!F:F,СВОД!F3871)+SUMIFS(Услуги!R:R,Услуги!D:D,СВОД!D3871,Услуги!F:F,СВОД!F3871)+SUMIFS(Услуги!W:W,Услуги!D:D,СВОД!D3871,Услуги!F:F,СВОД!F3871)+SUMIFS(Услуги!AB:AB,Услуги!D:D,СВОД!D3871,Услуги!F:F,СВОД!F3871)+SUMIFS(Услуги!AG:AG,Услуги!D:D,СВОД!D3871,Услуги!F:F,СВОД!F3871)+SUMIFS(Услуги!AL:AL,Услуги!D:D,СВОД!D3871,Услуги!F:F,СВОД!F3871)+SUMIFS(Услуги!AQ:AQ,Услуги!D:D,СВОД!D3871,Услуги!F:F,СВОД!F3871)</f>
        <v>0</v>
      </c>
      <c r="N3871" s="337">
        <f>SUMIFS('Скорая мед.помощь'!I:I,'Скорая мед.помощь'!D:D,СВОД!D3871,'Скорая мед.помощь'!F:F,СВОД!F3871)</f>
        <v>0</v>
      </c>
      <c r="O3871" s="338">
        <f>SUMIFS(Поликлиника!BF:BF,Поликлиника!D:D,СВОД!D3871,Поликлиника!F:F,СВОД!F3871)</f>
        <v>0</v>
      </c>
      <c r="P3871" s="339">
        <f>SUMIFS('Круглосуточный стационар'!O:O,'Круглосуточный стационар'!D:D,СВОД!D3871,'Круглосуточный стационар'!F:F,СВОД!F3871,'Круглосуточный стационар'!H:H,"-")+SUMIFS(ВМП!O:O,ВМП!D:D,СВОД!D3871,ВМП!F:F,СВОД!F3871,ВМП!H:H,"-")+SUMIFS('Дневной стационар'!O:O,'Дневной стационар'!D:D,СВОД!D3871,'Дневной стационар'!F:F,СВОД!F3871,'Дневной стационар'!H:H,"-")+SUMIFS(ЭКО!M:M,ЭКО!D:D,СВОД!D3871,ЭКО!F:F,СВОД!F3871)+SUMIFS(Диализ!M:M,Диализ!D:D,СВОД!D3871,Диализ!F:F,СВОД!F3871)+SUMIFS('Скорая мед.помощь'!N:N,'Скорая мед.помощь'!D:D,СВОД!D3871,'Скорая мед.помощь'!F:F,СВОД!F3871)+SUMIFS(Услуги!AV:AV,Услуги!D:D,СВОД!D3871,Услуги!F:F,СВОД!F3871)+SUMIFS(Поликлиника!BK:BK,Поликлиника!D:D,СВОД!D3871,Поликлиника!F:F,СВОД!F3871)</f>
        <v>0</v>
      </c>
      <c r="Q3871" s="336">
        <f>SUMIFS(Сверхбаза!L:L,Сверхбаза!C:C,СВОД!D3871,Сверхбаза!E:E,СВОД!F3871)+SUMIFS(Сверхбаза!N:N,Сверхбаза!C:C,СВОД!D3871,Сверхбаза!E:E,СВОД!F3871)</f>
        <v>0</v>
      </c>
      <c r="R3871" s="337">
        <f>SUMIFS(Сверхбаза!P:P,Сверхбаза!C:C,СВОД!D3871,Сверхбаза!E:E,СВОД!F3871)</f>
        <v>0</v>
      </c>
      <c r="S3871" s="337">
        <f>SUMIFS(Сверхбаза!R:R,Сверхбаза!C:C,СВОД!D3871,Сверхбаза!E:E,СВОД!F3871)</f>
        <v>0</v>
      </c>
      <c r="T3871" s="337">
        <f>SUMIFS(Сверхбаза!Q:Q,Сверхбаза!C:C,СВОД!D3871,Сверхбаза!E:E,СВОД!F3871)</f>
        <v>0</v>
      </c>
      <c r="U3871" s="337">
        <f>SUMIFS(Сверхбаза!S:S,Сверхбаза!C:C,СВОД!D3871,Сверхбаза!E:E,СВОД!F3871)</f>
        <v>0</v>
      </c>
      <c r="V3871" s="339">
        <f>SUMIFS(Сверхбаза!G:G,Сверхбаза!C:C,СВОД!D3871,Сверхбаза!E:E,СВОД!F3871)</f>
        <v>0</v>
      </c>
    </row>
    <row r="3872" spans="1:22" outlineLevel="2" x14ac:dyDescent="0.2">
      <c r="A3872" s="33" t="s">
        <v>10</v>
      </c>
      <c r="B3872" s="9">
        <v>7</v>
      </c>
      <c r="C3872" s="10">
        <v>509650</v>
      </c>
      <c r="D3872" s="273">
        <v>964601</v>
      </c>
      <c r="E3872" s="81" t="s">
        <v>565</v>
      </c>
      <c r="F3872" s="81">
        <v>7</v>
      </c>
      <c r="G3872" s="82" t="s">
        <v>861</v>
      </c>
      <c r="H3872" s="336">
        <f>SUMIFS('Круглосуточный стационар'!J:J,'Круглосуточный стационар'!D:D,СВОД!D3872,'Круглосуточный стационар'!H:H,"-",'Круглосуточный стационар'!F:F,СВОД!F3872)+SUMIFS(ВМП!J:J,ВМП!D:D,СВОД!D3872,ВМП!H:H,"-",ВМП!F:F,СВОД!F3872)+SUMIFS('Дневной стационар'!J:J,'Дневной стационар'!D:D,СВОД!D3872,'Дневной стационар'!H:H,"-",'Дневной стационар'!F:F,СВОД!F3872)+SUMIFS(ЭКО!H:H,ЭКО!D:D,СВОД!D3872,ЭКО!F:F,СВОД!F3872)+SUMIFS(Диализ!H:H,Диализ!D:D,СВОД!D3872,Диализ!F:F,СВОД!F3872)</f>
        <v>0</v>
      </c>
      <c r="I3872" s="337">
        <f>SUMIFS(Поликлиника!H:H,Поликлиника!D:D,СВОД!D3872,Поликлиника!F:F,СВОД!F3872)</f>
        <v>0</v>
      </c>
      <c r="J3872" s="337">
        <f>SUMIFS(Поликлиника!AQ:AQ,Поликлиника!D:D,СВОД!D3872,Поликлиника!F:F,СВОД!F3872)</f>
        <v>0</v>
      </c>
      <c r="K3872" s="337">
        <f>SUMIFS(Поликлиника!AV:AV,Поликлиника!D:D,СВОД!D3872,Поликлиника!F:F,СВОД!F3872)</f>
        <v>0</v>
      </c>
      <c r="L3872" s="337">
        <f>SUMIFS(Поликлиника!BA:BA,Поликлиника!D:D,СВОД!D3872,Поликлиника!F:F,СВОД!F3872)</f>
        <v>0</v>
      </c>
      <c r="M3872" s="337">
        <f>SUMIFS(Услуги!H:H,Услуги!D:D,СВОД!D3872,Услуги!F:F,СВОД!F3872)+SUMIFS(Услуги!M:M,Услуги!D:D,СВОД!D3872,Услуги!F:F,СВОД!F3872)+SUMIFS(Услуги!R:R,Услуги!D:D,СВОД!D3872,Услуги!F:F,СВОД!F3872)+SUMIFS(Услуги!W:W,Услуги!D:D,СВОД!D3872,Услуги!F:F,СВОД!F3872)+SUMIFS(Услуги!AB:AB,Услуги!D:D,СВОД!D3872,Услуги!F:F,СВОД!F3872)+SUMIFS(Услуги!AG:AG,Услуги!D:D,СВОД!D3872,Услуги!F:F,СВОД!F3872)+SUMIFS(Услуги!AL:AL,Услуги!D:D,СВОД!D3872,Услуги!F:F,СВОД!F3872)+SUMIFS(Услуги!AQ:AQ,Услуги!D:D,СВОД!D3872,Услуги!F:F,СВОД!F3872)</f>
        <v>0</v>
      </c>
      <c r="N3872" s="337">
        <f>SUMIFS('Скорая мед.помощь'!I:I,'Скорая мед.помощь'!D:D,СВОД!D3872,'Скорая мед.помощь'!F:F,СВОД!F3872)</f>
        <v>0</v>
      </c>
      <c r="O3872" s="338">
        <f>SUMIFS(Поликлиника!BF:BF,Поликлиника!D:D,СВОД!D3872,Поликлиника!F:F,СВОД!F3872)</f>
        <v>0</v>
      </c>
      <c r="P3872" s="339">
        <f>SUMIFS('Круглосуточный стационар'!O:O,'Круглосуточный стационар'!D:D,СВОД!D3872,'Круглосуточный стационар'!F:F,СВОД!F3872,'Круглосуточный стационар'!H:H,"-")+SUMIFS(ВМП!O:O,ВМП!D:D,СВОД!D3872,ВМП!F:F,СВОД!F3872,ВМП!H:H,"-")+SUMIFS('Дневной стационар'!O:O,'Дневной стационар'!D:D,СВОД!D3872,'Дневной стационар'!F:F,СВОД!F3872,'Дневной стационар'!H:H,"-")+SUMIFS(ЭКО!M:M,ЭКО!D:D,СВОД!D3872,ЭКО!F:F,СВОД!F3872)+SUMIFS(Диализ!M:M,Диализ!D:D,СВОД!D3872,Диализ!F:F,СВОД!F3872)+SUMIFS('Скорая мед.помощь'!N:N,'Скорая мед.помощь'!D:D,СВОД!D3872,'Скорая мед.помощь'!F:F,СВОД!F3872)+SUMIFS(Услуги!AV:AV,Услуги!D:D,СВОД!D3872,Услуги!F:F,СВОД!F3872)+SUMIFS(Поликлиника!BK:BK,Поликлиника!D:D,СВОД!D3872,Поликлиника!F:F,СВОД!F3872)</f>
        <v>0</v>
      </c>
      <c r="Q3872" s="336">
        <f>SUMIFS(Сверхбаза!L:L,Сверхбаза!C:C,СВОД!D3872,Сверхбаза!E:E,СВОД!F3872)+SUMIFS(Сверхбаза!N:N,Сверхбаза!C:C,СВОД!D3872,Сверхбаза!E:E,СВОД!F3872)</f>
        <v>0</v>
      </c>
      <c r="R3872" s="337">
        <f>SUMIFS(Сверхбаза!P:P,Сверхбаза!C:C,СВОД!D3872,Сверхбаза!E:E,СВОД!F3872)</f>
        <v>0</v>
      </c>
      <c r="S3872" s="337">
        <f>SUMIFS(Сверхбаза!R:R,Сверхбаза!C:C,СВОД!D3872,Сверхбаза!E:E,СВОД!F3872)</f>
        <v>0</v>
      </c>
      <c r="T3872" s="337">
        <f>SUMIFS(Сверхбаза!Q:Q,Сверхбаза!C:C,СВОД!D3872,Сверхбаза!E:E,СВОД!F3872)</f>
        <v>0</v>
      </c>
      <c r="U3872" s="337">
        <f>SUMIFS(Сверхбаза!S:S,Сверхбаза!C:C,СВОД!D3872,Сверхбаза!E:E,СВОД!F3872)</f>
        <v>0</v>
      </c>
      <c r="V3872" s="339">
        <f>SUMIFS(Сверхбаза!G:G,Сверхбаза!C:C,СВОД!D3872,Сверхбаза!E:E,СВОД!F3872)</f>
        <v>0</v>
      </c>
    </row>
    <row r="3873" spans="1:22" outlineLevel="2" x14ac:dyDescent="0.2">
      <c r="A3873" s="33" t="s">
        <v>10</v>
      </c>
      <c r="B3873" s="9">
        <v>7</v>
      </c>
      <c r="C3873" s="10">
        <v>509650</v>
      </c>
      <c r="D3873" s="273">
        <v>964601</v>
      </c>
      <c r="E3873" s="81" t="s">
        <v>565</v>
      </c>
      <c r="F3873" s="81">
        <v>70</v>
      </c>
      <c r="G3873" s="82" t="s">
        <v>862</v>
      </c>
      <c r="H3873" s="336">
        <f>SUMIFS('Круглосуточный стационар'!J:J,'Круглосуточный стационар'!D:D,СВОД!D3873,'Круглосуточный стационар'!H:H,"-",'Круглосуточный стационар'!F:F,СВОД!F3873)+SUMIFS(ВМП!J:J,ВМП!D:D,СВОД!D3873,ВМП!H:H,"-",ВМП!F:F,СВОД!F3873)+SUMIFS('Дневной стационар'!J:J,'Дневной стационар'!D:D,СВОД!D3873,'Дневной стационар'!H:H,"-",'Дневной стационар'!F:F,СВОД!F3873)+SUMIFS(ЭКО!H:H,ЭКО!D:D,СВОД!D3873,ЭКО!F:F,СВОД!F3873)+SUMIFS(Диализ!H:H,Диализ!D:D,СВОД!D3873,Диализ!F:F,СВОД!F3873)</f>
        <v>13497</v>
      </c>
      <c r="I3873" s="337">
        <f>SUMIFS(Поликлиника!H:H,Поликлиника!D:D,СВОД!D3873,Поликлиника!F:F,СВОД!F3873)</f>
        <v>0</v>
      </c>
      <c r="J3873" s="337">
        <f>SUMIFS(Поликлиника!AQ:AQ,Поликлиника!D:D,СВОД!D3873,Поликлиника!F:F,СВОД!F3873)</f>
        <v>0</v>
      </c>
      <c r="K3873" s="337">
        <f>SUMIFS(Поликлиника!AV:AV,Поликлиника!D:D,СВОД!D3873,Поликлиника!F:F,СВОД!F3873)</f>
        <v>0</v>
      </c>
      <c r="L3873" s="337">
        <f>SUMIFS(Поликлиника!BA:BA,Поликлиника!D:D,СВОД!D3873,Поликлиника!F:F,СВОД!F3873)</f>
        <v>0</v>
      </c>
      <c r="M3873" s="337">
        <f>SUMIFS(Услуги!H:H,Услуги!D:D,СВОД!D3873,Услуги!F:F,СВОД!F3873)+SUMIFS(Услуги!M:M,Услуги!D:D,СВОД!D3873,Услуги!F:F,СВОД!F3873)+SUMIFS(Услуги!R:R,Услуги!D:D,СВОД!D3873,Услуги!F:F,СВОД!F3873)+SUMIFS(Услуги!W:W,Услуги!D:D,СВОД!D3873,Услуги!F:F,СВОД!F3873)+SUMIFS(Услуги!AB:AB,Услуги!D:D,СВОД!D3873,Услуги!F:F,СВОД!F3873)+SUMIFS(Услуги!AG:AG,Услуги!D:D,СВОД!D3873,Услуги!F:F,СВОД!F3873)+SUMIFS(Услуги!AL:AL,Услуги!D:D,СВОД!D3873,Услуги!F:F,СВОД!F3873)+SUMIFS(Услуги!AQ:AQ,Услуги!D:D,СВОД!D3873,Услуги!F:F,СВОД!F3873)</f>
        <v>0</v>
      </c>
      <c r="N3873" s="337">
        <f>SUMIFS('Скорая мед.помощь'!I:I,'Скорая мед.помощь'!D:D,СВОД!D3873,'Скорая мед.помощь'!F:F,СВОД!F3873)</f>
        <v>0</v>
      </c>
      <c r="O3873" s="338">
        <f>SUMIFS(Поликлиника!BF:BF,Поликлиника!D:D,СВОД!D3873,Поликлиника!F:F,СВОД!F3873)</f>
        <v>0</v>
      </c>
      <c r="P3873" s="339">
        <f>SUMIFS('Круглосуточный стационар'!O:O,'Круглосуточный стационар'!D:D,СВОД!D3873,'Круглосуточный стационар'!F:F,СВОД!F3873,'Круглосуточный стационар'!H:H,"-")+SUMIFS(ВМП!O:O,ВМП!D:D,СВОД!D3873,ВМП!F:F,СВОД!F3873,ВМП!H:H,"-")+SUMIFS('Дневной стационар'!O:O,'Дневной стационар'!D:D,СВОД!D3873,'Дневной стационар'!F:F,СВОД!F3873,'Дневной стационар'!H:H,"-")+SUMIFS(ЭКО!M:M,ЭКО!D:D,СВОД!D3873,ЭКО!F:F,СВОД!F3873)+SUMIFS(Диализ!M:M,Диализ!D:D,СВОД!D3873,Диализ!F:F,СВОД!F3873)+SUMIFS('Скорая мед.помощь'!N:N,'Скорая мед.помощь'!D:D,СВОД!D3873,'Скорая мед.помощь'!F:F,СВОД!F3873)+SUMIFS(Услуги!AV:AV,Услуги!D:D,СВОД!D3873,Услуги!F:F,СВОД!F3873)+SUMIFS(Поликлиника!BK:BK,Поликлиника!D:D,СВОД!D3873,Поликлиника!F:F,СВОД!F3873)</f>
        <v>74098.529999999984</v>
      </c>
      <c r="Q3873" s="336">
        <f>SUMIFS(Сверхбаза!L:L,Сверхбаза!C:C,СВОД!D3873,Сверхбаза!E:E,СВОД!F3873)+SUMIFS(Сверхбаза!N:N,Сверхбаза!C:C,СВОД!D3873,Сверхбаза!E:E,СВОД!F3873)</f>
        <v>0</v>
      </c>
      <c r="R3873" s="337">
        <f>SUMIFS(Сверхбаза!P:P,Сверхбаза!C:C,СВОД!D3873,Сверхбаза!E:E,СВОД!F3873)</f>
        <v>0</v>
      </c>
      <c r="S3873" s="337">
        <f>SUMIFS(Сверхбаза!R:R,Сверхбаза!C:C,СВОД!D3873,Сверхбаза!E:E,СВОД!F3873)</f>
        <v>0</v>
      </c>
      <c r="T3873" s="337">
        <f>SUMIFS(Сверхбаза!Q:Q,Сверхбаза!C:C,СВОД!D3873,Сверхбаза!E:E,СВОД!F3873)</f>
        <v>0</v>
      </c>
      <c r="U3873" s="337">
        <f>SUMIFS(Сверхбаза!S:S,Сверхбаза!C:C,СВОД!D3873,Сверхбаза!E:E,СВОД!F3873)</f>
        <v>0</v>
      </c>
      <c r="V3873" s="339">
        <f>SUMIFS(Сверхбаза!G:G,Сверхбаза!C:C,СВОД!D3873,Сверхбаза!E:E,СВОД!F3873)</f>
        <v>0</v>
      </c>
    </row>
    <row r="3874" spans="1:22" outlineLevel="2" x14ac:dyDescent="0.2">
      <c r="A3874" s="33" t="s">
        <v>10</v>
      </c>
      <c r="B3874" s="9">
        <v>7</v>
      </c>
      <c r="C3874" s="10">
        <v>509650</v>
      </c>
      <c r="D3874" s="273">
        <v>964601</v>
      </c>
      <c r="E3874" s="81" t="s">
        <v>565</v>
      </c>
      <c r="F3874" s="81">
        <v>94</v>
      </c>
      <c r="G3874" s="82" t="s">
        <v>124</v>
      </c>
      <c r="H3874" s="336">
        <f>SUMIFS('Круглосуточный стационар'!J:J,'Круглосуточный стационар'!D:D,СВОД!D3874,'Круглосуточный стационар'!H:H,"-",'Круглосуточный стационар'!F:F,СВОД!F3874)+SUMIFS(ВМП!J:J,ВМП!D:D,СВОД!D3874,ВМП!H:H,"-",ВМП!F:F,СВОД!F3874)+SUMIFS('Дневной стационар'!J:J,'Дневной стационар'!D:D,СВОД!D3874,'Дневной стационар'!H:H,"-",'Дневной стационар'!F:F,СВОД!F3874)+SUMIFS(ЭКО!H:H,ЭКО!D:D,СВОД!D3874,ЭКО!F:F,СВОД!F3874)+SUMIFS(Диализ!H:H,Диализ!D:D,СВОД!D3874,Диализ!F:F,СВОД!F3874)</f>
        <v>1253</v>
      </c>
      <c r="I3874" s="337">
        <f>SUMIFS(Поликлиника!H:H,Поликлиника!D:D,СВОД!D3874,Поликлиника!F:F,СВОД!F3874)</f>
        <v>0</v>
      </c>
      <c r="J3874" s="337">
        <f>SUMIFS(Поликлиника!AQ:AQ,Поликлиника!D:D,СВОД!D3874,Поликлиника!F:F,СВОД!F3874)</f>
        <v>0</v>
      </c>
      <c r="K3874" s="337">
        <f>SUMIFS(Поликлиника!AV:AV,Поликлиника!D:D,СВОД!D3874,Поликлиника!F:F,СВОД!F3874)</f>
        <v>0</v>
      </c>
      <c r="L3874" s="337">
        <f>SUMIFS(Поликлиника!BA:BA,Поликлиника!D:D,СВОД!D3874,Поликлиника!F:F,СВОД!F3874)</f>
        <v>0</v>
      </c>
      <c r="M3874" s="337">
        <f>SUMIFS(Услуги!H:H,Услуги!D:D,СВОД!D3874,Услуги!F:F,СВОД!F3874)+SUMIFS(Услуги!M:M,Услуги!D:D,СВОД!D3874,Услуги!F:F,СВОД!F3874)+SUMIFS(Услуги!R:R,Услуги!D:D,СВОД!D3874,Услуги!F:F,СВОД!F3874)+SUMIFS(Услуги!W:W,Услуги!D:D,СВОД!D3874,Услуги!F:F,СВОД!F3874)+SUMIFS(Услуги!AB:AB,Услуги!D:D,СВОД!D3874,Услуги!F:F,СВОД!F3874)+SUMIFS(Услуги!AG:AG,Услуги!D:D,СВОД!D3874,Услуги!F:F,СВОД!F3874)+SUMIFS(Услуги!AL:AL,Услуги!D:D,СВОД!D3874,Услуги!F:F,СВОД!F3874)+SUMIFS(Услуги!AQ:AQ,Услуги!D:D,СВОД!D3874,Услуги!F:F,СВОД!F3874)</f>
        <v>0</v>
      </c>
      <c r="N3874" s="337">
        <f>SUMIFS('Скорая мед.помощь'!I:I,'Скорая мед.помощь'!D:D,СВОД!D3874,'Скорая мед.помощь'!F:F,СВОД!F3874)</f>
        <v>0</v>
      </c>
      <c r="O3874" s="338">
        <f>SUMIFS(Поликлиника!BF:BF,Поликлиника!D:D,СВОД!D3874,Поликлиника!F:F,СВОД!F3874)</f>
        <v>0</v>
      </c>
      <c r="P3874" s="339">
        <f>SUMIFS('Круглосуточный стационар'!O:O,'Круглосуточный стационар'!D:D,СВОД!D3874,'Круглосуточный стационар'!F:F,СВОД!F3874,'Круглосуточный стационар'!H:H,"-")+SUMIFS(ВМП!O:O,ВМП!D:D,СВОД!D3874,ВМП!F:F,СВОД!F3874,ВМП!H:H,"-")+SUMIFS('Дневной стационар'!O:O,'Дневной стационар'!D:D,СВОД!D3874,'Дневной стационар'!F:F,СВОД!F3874,'Дневной стационар'!H:H,"-")+SUMIFS(ЭКО!M:M,ЭКО!D:D,СВОД!D3874,ЭКО!F:F,СВОД!F3874)+SUMIFS(Диализ!M:M,Диализ!D:D,СВОД!D3874,Диализ!F:F,СВОД!F3874)+SUMIFS('Скорая мед.помощь'!N:N,'Скорая мед.помощь'!D:D,СВОД!D3874,'Скорая мед.помощь'!F:F,СВОД!F3874)+SUMIFS(Услуги!AV:AV,Услуги!D:D,СВОД!D3874,Услуги!F:F,СВОД!F3874)+SUMIFS(Поликлиника!BK:BK,Поликлиника!D:D,СВОД!D3874,Поликлиника!F:F,СВОД!F3874)</f>
        <v>6603.31</v>
      </c>
      <c r="Q3874" s="336">
        <f>SUMIFS(Сверхбаза!L:L,Сверхбаза!C:C,СВОД!D3874,Сверхбаза!E:E,СВОД!F3874)+SUMIFS(Сверхбаза!N:N,Сверхбаза!C:C,СВОД!D3874,Сверхбаза!E:E,СВОД!F3874)</f>
        <v>0</v>
      </c>
      <c r="R3874" s="337">
        <f>SUMIFS(Сверхбаза!P:P,Сверхбаза!C:C,СВОД!D3874,Сверхбаза!E:E,СВОД!F3874)</f>
        <v>0</v>
      </c>
      <c r="S3874" s="337">
        <f>SUMIFS(Сверхбаза!R:R,Сверхбаза!C:C,СВОД!D3874,Сверхбаза!E:E,СВОД!F3874)</f>
        <v>0</v>
      </c>
      <c r="T3874" s="337">
        <f>SUMIFS(Сверхбаза!Q:Q,Сверхбаза!C:C,СВОД!D3874,Сверхбаза!E:E,СВОД!F3874)</f>
        <v>0</v>
      </c>
      <c r="U3874" s="337">
        <f>SUMIFS(Сверхбаза!S:S,Сверхбаза!C:C,СВОД!D3874,Сверхбаза!E:E,СВОД!F3874)</f>
        <v>0</v>
      </c>
      <c r="V3874" s="339">
        <f>SUMIFS(Сверхбаза!G:G,Сверхбаза!C:C,СВОД!D3874,Сверхбаза!E:E,СВОД!F3874)</f>
        <v>0</v>
      </c>
    </row>
    <row r="3875" spans="1:22" outlineLevel="1" x14ac:dyDescent="0.2">
      <c r="A3875" s="320"/>
      <c r="B3875" s="321"/>
      <c r="C3875" s="322"/>
      <c r="D3875" s="340" t="s">
        <v>357</v>
      </c>
      <c r="E3875" s="83"/>
      <c r="F3875" s="83"/>
      <c r="G3875" s="84"/>
      <c r="H3875" s="341"/>
      <c r="I3875" s="342"/>
      <c r="J3875" s="342"/>
      <c r="K3875" s="342"/>
      <c r="L3875" s="342"/>
      <c r="M3875" s="342"/>
      <c r="N3875" s="342"/>
      <c r="O3875" s="343"/>
      <c r="P3875" s="344">
        <f>SUBTOTAL(9,P3867:P3874)</f>
        <v>80701.839999999982</v>
      </c>
      <c r="Q3875" s="341"/>
      <c r="R3875" s="342"/>
      <c r="S3875" s="342"/>
      <c r="T3875" s="342"/>
      <c r="U3875" s="342"/>
      <c r="V3875" s="344">
        <f>SUBTOTAL(9,V3867:V3874)</f>
        <v>0</v>
      </c>
    </row>
    <row r="3876" spans="1:22" ht="25.5" outlineLevel="2" x14ac:dyDescent="0.2">
      <c r="A3876" s="33" t="s">
        <v>10</v>
      </c>
      <c r="B3876" s="9" t="s">
        <v>2948</v>
      </c>
      <c r="C3876" s="10">
        <v>509654</v>
      </c>
      <c r="D3876" s="273">
        <v>965401</v>
      </c>
      <c r="E3876" s="81" t="s">
        <v>563</v>
      </c>
      <c r="F3876" s="81">
        <v>1</v>
      </c>
      <c r="G3876" s="82" t="s">
        <v>12</v>
      </c>
      <c r="H3876" s="336">
        <f>SUMIFS('Круглосуточный стационар'!J:J,'Круглосуточный стационар'!D:D,СВОД!D3876,'Круглосуточный стационар'!H:H,"-",'Круглосуточный стационар'!F:F,СВОД!F3876)+SUMIFS(ВМП!J:J,ВМП!D:D,СВОД!D3876,ВМП!H:H,"-",ВМП!F:F,СВОД!F3876)+SUMIFS('Дневной стационар'!J:J,'Дневной стационар'!D:D,СВОД!D3876,'Дневной стационар'!H:H,"-",'Дневной стационар'!F:F,СВОД!F3876)+SUMIFS(ЭКО!H:H,ЭКО!D:D,СВОД!D3876,ЭКО!F:F,СВОД!F3876)+SUMIFS(Диализ!H:H,Диализ!D:D,СВОД!D3876,Диализ!F:F,СВОД!F3876)</f>
        <v>0</v>
      </c>
      <c r="I3876" s="337">
        <f>SUMIFS(Поликлиника!H:H,Поликлиника!D:D,СВОД!D3876,Поликлиника!F:F,СВОД!F3876)</f>
        <v>0</v>
      </c>
      <c r="J3876" s="337">
        <f>SUMIFS(Поликлиника!AQ:AQ,Поликлиника!D:D,СВОД!D3876,Поликлиника!F:F,СВОД!F3876)</f>
        <v>0</v>
      </c>
      <c r="K3876" s="337">
        <f>SUMIFS(Поликлиника!AV:AV,Поликлиника!D:D,СВОД!D3876,Поликлиника!F:F,СВОД!F3876)</f>
        <v>0</v>
      </c>
      <c r="L3876" s="337">
        <f>SUMIFS(Поликлиника!BA:BA,Поликлиника!D:D,СВОД!D3876,Поликлиника!F:F,СВОД!F3876)</f>
        <v>0</v>
      </c>
      <c r="M3876" s="337">
        <f>SUMIFS(Услуги!H:H,Услуги!D:D,СВОД!D3876,Услуги!F:F,СВОД!F3876)+SUMIFS(Услуги!M:M,Услуги!D:D,СВОД!D3876,Услуги!F:F,СВОД!F3876)+SUMIFS(Услуги!R:R,Услуги!D:D,СВОД!D3876,Услуги!F:F,СВОД!F3876)+SUMIFS(Услуги!W:W,Услуги!D:D,СВОД!D3876,Услуги!F:F,СВОД!F3876)+SUMIFS(Услуги!AB:AB,Услуги!D:D,СВОД!D3876,Услуги!F:F,СВОД!F3876)+SUMIFS(Услуги!AG:AG,Услуги!D:D,СВОД!D3876,Услуги!F:F,СВОД!F3876)+SUMIFS(Услуги!AL:AL,Услуги!D:D,СВОД!D3876,Услуги!F:F,СВОД!F3876)+SUMIFS(Услуги!AQ:AQ,Услуги!D:D,СВОД!D3876,Услуги!F:F,СВОД!F3876)</f>
        <v>0</v>
      </c>
      <c r="N3876" s="337">
        <f>SUMIFS('Скорая мед.помощь'!I:I,'Скорая мед.помощь'!D:D,СВОД!D3876,'Скорая мед.помощь'!F:F,СВОД!F3876)</f>
        <v>0</v>
      </c>
      <c r="O3876" s="338">
        <f>SUMIFS(Поликлиника!BF:BF,Поликлиника!D:D,СВОД!D3876,Поликлиника!F:F,СВОД!F3876)</f>
        <v>0</v>
      </c>
      <c r="P3876" s="339">
        <f>SUMIFS('Круглосуточный стационар'!O:O,'Круглосуточный стационар'!D:D,СВОД!D3876,'Круглосуточный стационар'!F:F,СВОД!F3876,'Круглосуточный стационар'!H:H,"-")+SUMIFS(ВМП!O:O,ВМП!D:D,СВОД!D3876,ВМП!F:F,СВОД!F3876,ВМП!H:H,"-")+SUMIFS('Дневной стационар'!O:O,'Дневной стационар'!D:D,СВОД!D3876,'Дневной стационар'!F:F,СВОД!F3876,'Дневной стационар'!H:H,"-")+SUMIFS(ЭКО!M:M,ЭКО!D:D,СВОД!D3876,ЭКО!F:F,СВОД!F3876)+SUMIFS(Диализ!M:M,Диализ!D:D,СВОД!D3876,Диализ!F:F,СВОД!F3876)+SUMIFS('Скорая мед.помощь'!N:N,'Скорая мед.помощь'!D:D,СВОД!D3876,'Скорая мед.помощь'!F:F,СВОД!F3876)+SUMIFS(Услуги!AV:AV,Услуги!D:D,СВОД!D3876,Услуги!F:F,СВОД!F3876)+SUMIFS(Поликлиника!BK:BK,Поликлиника!D:D,СВОД!D3876,Поликлиника!F:F,СВОД!F3876)</f>
        <v>0</v>
      </c>
      <c r="Q3876" s="336">
        <f>SUMIFS(Сверхбаза!L:L,Сверхбаза!C:C,СВОД!D3876,Сверхбаза!E:E,СВОД!F3876)+SUMIFS(Сверхбаза!N:N,Сверхбаза!C:C,СВОД!D3876,Сверхбаза!E:E,СВОД!F3876)</f>
        <v>0</v>
      </c>
      <c r="R3876" s="337">
        <f>SUMIFS(Сверхбаза!P:P,Сверхбаза!C:C,СВОД!D3876,Сверхбаза!E:E,СВОД!F3876)</f>
        <v>0</v>
      </c>
      <c r="S3876" s="337">
        <f>SUMIFS(Сверхбаза!R:R,Сверхбаза!C:C,СВОД!D3876,Сверхбаза!E:E,СВОД!F3876)</f>
        <v>0</v>
      </c>
      <c r="T3876" s="337">
        <f>SUMIFS(Сверхбаза!Q:Q,Сверхбаза!C:C,СВОД!D3876,Сверхбаза!E:E,СВОД!F3876)</f>
        <v>0</v>
      </c>
      <c r="U3876" s="337">
        <f>SUMIFS(Сверхбаза!S:S,Сверхбаза!C:C,СВОД!D3876,Сверхбаза!E:E,СВОД!F3876)</f>
        <v>0</v>
      </c>
      <c r="V3876" s="339">
        <f>SUMIFS(Сверхбаза!G:G,Сверхбаза!C:C,СВОД!D3876,Сверхбаза!E:E,СВОД!F3876)</f>
        <v>0</v>
      </c>
    </row>
    <row r="3877" spans="1:22" ht="25.5" outlineLevel="2" x14ac:dyDescent="0.2">
      <c r="A3877" s="33" t="s">
        <v>10</v>
      </c>
      <c r="B3877" s="9" t="s">
        <v>2948</v>
      </c>
      <c r="C3877" s="10">
        <v>509654</v>
      </c>
      <c r="D3877" s="273">
        <v>965401</v>
      </c>
      <c r="E3877" s="81" t="s">
        <v>563</v>
      </c>
      <c r="F3877" s="81">
        <v>13</v>
      </c>
      <c r="G3877" s="82" t="s">
        <v>859</v>
      </c>
      <c r="H3877" s="336">
        <f>SUMIFS('Круглосуточный стационар'!J:J,'Круглосуточный стационар'!D:D,СВОД!D3877,'Круглосуточный стационар'!H:H,"-",'Круглосуточный стационар'!F:F,СВОД!F3877)+SUMIFS(ВМП!J:J,ВМП!D:D,СВОД!D3877,ВМП!H:H,"-",ВМП!F:F,СВОД!F3877)+SUMIFS('Дневной стационар'!J:J,'Дневной стационар'!D:D,СВОД!D3877,'Дневной стационар'!H:H,"-",'Дневной стационар'!F:F,СВОД!F3877)+SUMIFS(ЭКО!H:H,ЭКО!D:D,СВОД!D3877,ЭКО!F:F,СВОД!F3877)+SUMIFS(Диализ!H:H,Диализ!D:D,СВОД!D3877,Диализ!F:F,СВОД!F3877)</f>
        <v>0</v>
      </c>
      <c r="I3877" s="337">
        <f>SUMIFS(Поликлиника!H:H,Поликлиника!D:D,СВОД!D3877,Поликлиника!F:F,СВОД!F3877)</f>
        <v>0</v>
      </c>
      <c r="J3877" s="337">
        <f>SUMIFS(Поликлиника!AQ:AQ,Поликлиника!D:D,СВОД!D3877,Поликлиника!F:F,СВОД!F3877)</f>
        <v>0</v>
      </c>
      <c r="K3877" s="337">
        <f>SUMIFS(Поликлиника!AV:AV,Поликлиника!D:D,СВОД!D3877,Поликлиника!F:F,СВОД!F3877)</f>
        <v>0</v>
      </c>
      <c r="L3877" s="337">
        <f>SUMIFS(Поликлиника!BA:BA,Поликлиника!D:D,СВОД!D3877,Поликлиника!F:F,СВОД!F3877)</f>
        <v>0</v>
      </c>
      <c r="M3877" s="337">
        <f>SUMIFS(Услуги!H:H,Услуги!D:D,СВОД!D3877,Услуги!F:F,СВОД!F3877)+SUMIFS(Услуги!M:M,Услуги!D:D,СВОД!D3877,Услуги!F:F,СВОД!F3877)+SUMIFS(Услуги!R:R,Услуги!D:D,СВОД!D3877,Услуги!F:F,СВОД!F3877)+SUMIFS(Услуги!W:W,Услуги!D:D,СВОД!D3877,Услуги!F:F,СВОД!F3877)+SUMIFS(Услуги!AB:AB,Услуги!D:D,СВОД!D3877,Услуги!F:F,СВОД!F3877)+SUMIFS(Услуги!AG:AG,Услуги!D:D,СВОД!D3877,Услуги!F:F,СВОД!F3877)+SUMIFS(Услуги!AL:AL,Услуги!D:D,СВОД!D3877,Услуги!F:F,СВОД!F3877)+SUMIFS(Услуги!AQ:AQ,Услуги!D:D,СВОД!D3877,Услуги!F:F,СВОД!F3877)</f>
        <v>0</v>
      </c>
      <c r="N3877" s="337">
        <f>SUMIFS('Скорая мед.помощь'!I:I,'Скорая мед.помощь'!D:D,СВОД!D3877,'Скорая мед.помощь'!F:F,СВОД!F3877)</f>
        <v>0</v>
      </c>
      <c r="O3877" s="338">
        <f>SUMIFS(Поликлиника!BF:BF,Поликлиника!D:D,СВОД!D3877,Поликлиника!F:F,СВОД!F3877)</f>
        <v>0</v>
      </c>
      <c r="P3877" s="339">
        <f>SUMIFS('Круглосуточный стационар'!O:O,'Круглосуточный стационар'!D:D,СВОД!D3877,'Круглосуточный стационар'!F:F,СВОД!F3877,'Круглосуточный стационар'!H:H,"-")+SUMIFS(ВМП!O:O,ВМП!D:D,СВОД!D3877,ВМП!F:F,СВОД!F3877,ВМП!H:H,"-")+SUMIFS('Дневной стационар'!O:O,'Дневной стационар'!D:D,СВОД!D3877,'Дневной стационар'!F:F,СВОД!F3877,'Дневной стационар'!H:H,"-")+SUMIFS(ЭКО!M:M,ЭКО!D:D,СВОД!D3877,ЭКО!F:F,СВОД!F3877)+SUMIFS(Диализ!M:M,Диализ!D:D,СВОД!D3877,Диализ!F:F,СВОД!F3877)+SUMIFS('Скорая мед.помощь'!N:N,'Скорая мед.помощь'!D:D,СВОД!D3877,'Скорая мед.помощь'!F:F,СВОД!F3877)+SUMIFS(Услуги!AV:AV,Услуги!D:D,СВОД!D3877,Услуги!F:F,СВОД!F3877)+SUMIFS(Поликлиника!BK:BK,Поликлиника!D:D,СВОД!D3877,Поликлиника!F:F,СВОД!F3877)</f>
        <v>0</v>
      </c>
      <c r="Q3877" s="336">
        <f>SUMIFS(Сверхбаза!L:L,Сверхбаза!C:C,СВОД!D3877,Сверхбаза!E:E,СВОД!F3877)+SUMIFS(Сверхбаза!N:N,Сверхбаза!C:C,СВОД!D3877,Сверхбаза!E:E,СВОД!F3877)</f>
        <v>0</v>
      </c>
      <c r="R3877" s="337">
        <f>SUMIFS(Сверхбаза!P:P,Сверхбаза!C:C,СВОД!D3877,Сверхбаза!E:E,СВОД!F3877)</f>
        <v>0</v>
      </c>
      <c r="S3877" s="337">
        <f>SUMIFS(Сверхбаза!R:R,Сверхбаза!C:C,СВОД!D3877,Сверхбаза!E:E,СВОД!F3877)</f>
        <v>0</v>
      </c>
      <c r="T3877" s="337">
        <f>SUMIFS(Сверхбаза!Q:Q,Сверхбаза!C:C,СВОД!D3877,Сверхбаза!E:E,СВОД!F3877)</f>
        <v>0</v>
      </c>
      <c r="U3877" s="337">
        <f>SUMIFS(Сверхбаза!S:S,Сверхбаза!C:C,СВОД!D3877,Сверхбаза!E:E,СВОД!F3877)</f>
        <v>0</v>
      </c>
      <c r="V3877" s="339">
        <f>SUMIFS(Сверхбаза!G:G,Сверхбаза!C:C,СВОД!D3877,Сверхбаза!E:E,СВОД!F3877)</f>
        <v>0</v>
      </c>
    </row>
    <row r="3878" spans="1:22" ht="25.5" outlineLevel="2" x14ac:dyDescent="0.2">
      <c r="A3878" s="33" t="s">
        <v>10</v>
      </c>
      <c r="B3878" s="9" t="s">
        <v>2948</v>
      </c>
      <c r="C3878" s="10">
        <v>509654</v>
      </c>
      <c r="D3878" s="273">
        <v>965401</v>
      </c>
      <c r="E3878" s="81" t="s">
        <v>563</v>
      </c>
      <c r="F3878" s="81">
        <v>2</v>
      </c>
      <c r="G3878" s="82" t="s">
        <v>135</v>
      </c>
      <c r="H3878" s="336">
        <f>SUMIFS('Круглосуточный стационар'!J:J,'Круглосуточный стационар'!D:D,СВОД!D3878,'Круглосуточный стационар'!H:H,"-",'Круглосуточный стационар'!F:F,СВОД!F3878)+SUMIFS(ВМП!J:J,ВМП!D:D,СВОД!D3878,ВМП!H:H,"-",ВМП!F:F,СВОД!F3878)+SUMIFS('Дневной стационар'!J:J,'Дневной стационар'!D:D,СВОД!D3878,'Дневной стационар'!H:H,"-",'Дневной стационар'!F:F,СВОД!F3878)+SUMIFS(ЭКО!H:H,ЭКО!D:D,СВОД!D3878,ЭКО!F:F,СВОД!F3878)+SUMIFS(Диализ!H:H,Диализ!D:D,СВОД!D3878,Диализ!F:F,СВОД!F3878)</f>
        <v>0</v>
      </c>
      <c r="I3878" s="337">
        <f>SUMIFS(Поликлиника!H:H,Поликлиника!D:D,СВОД!D3878,Поликлиника!F:F,СВОД!F3878)</f>
        <v>0</v>
      </c>
      <c r="J3878" s="337">
        <f>SUMIFS(Поликлиника!AQ:AQ,Поликлиника!D:D,СВОД!D3878,Поликлиника!F:F,СВОД!F3878)</f>
        <v>0</v>
      </c>
      <c r="K3878" s="337">
        <f>SUMIFS(Поликлиника!AV:AV,Поликлиника!D:D,СВОД!D3878,Поликлиника!F:F,СВОД!F3878)</f>
        <v>0</v>
      </c>
      <c r="L3878" s="337">
        <f>SUMIFS(Поликлиника!BA:BA,Поликлиника!D:D,СВОД!D3878,Поликлиника!F:F,СВОД!F3878)</f>
        <v>0</v>
      </c>
      <c r="M3878" s="337">
        <f>SUMIFS(Услуги!H:H,Услуги!D:D,СВОД!D3878,Услуги!F:F,СВОД!F3878)+SUMIFS(Услуги!M:M,Услуги!D:D,СВОД!D3878,Услуги!F:F,СВОД!F3878)+SUMIFS(Услуги!R:R,Услуги!D:D,СВОД!D3878,Услуги!F:F,СВОД!F3878)+SUMIFS(Услуги!W:W,Услуги!D:D,СВОД!D3878,Услуги!F:F,СВОД!F3878)+SUMIFS(Услуги!AB:AB,Услуги!D:D,СВОД!D3878,Услуги!F:F,СВОД!F3878)+SUMIFS(Услуги!AG:AG,Услуги!D:D,СВОД!D3878,Услуги!F:F,СВОД!F3878)+SUMIFS(Услуги!AL:AL,Услуги!D:D,СВОД!D3878,Услуги!F:F,СВОД!F3878)+SUMIFS(Услуги!AQ:AQ,Услуги!D:D,СВОД!D3878,Услуги!F:F,СВОД!F3878)</f>
        <v>0</v>
      </c>
      <c r="N3878" s="337">
        <f>SUMIFS('Скорая мед.помощь'!I:I,'Скорая мед.помощь'!D:D,СВОД!D3878,'Скорая мед.помощь'!F:F,СВОД!F3878)</f>
        <v>0</v>
      </c>
      <c r="O3878" s="338">
        <f>SUMIFS(Поликлиника!BF:BF,Поликлиника!D:D,СВОД!D3878,Поликлиника!F:F,СВОД!F3878)</f>
        <v>0</v>
      </c>
      <c r="P3878" s="339">
        <f>SUMIFS('Круглосуточный стационар'!O:O,'Круглосуточный стационар'!D:D,СВОД!D3878,'Круглосуточный стационар'!F:F,СВОД!F3878,'Круглосуточный стационар'!H:H,"-")+SUMIFS(ВМП!O:O,ВМП!D:D,СВОД!D3878,ВМП!F:F,СВОД!F3878,ВМП!H:H,"-")+SUMIFS('Дневной стационар'!O:O,'Дневной стационар'!D:D,СВОД!D3878,'Дневной стационар'!F:F,СВОД!F3878,'Дневной стационар'!H:H,"-")+SUMIFS(ЭКО!M:M,ЭКО!D:D,СВОД!D3878,ЭКО!F:F,СВОД!F3878)+SUMIFS(Диализ!M:M,Диализ!D:D,СВОД!D3878,Диализ!F:F,СВОД!F3878)+SUMIFS('Скорая мед.помощь'!N:N,'Скорая мед.помощь'!D:D,СВОД!D3878,'Скорая мед.помощь'!F:F,СВОД!F3878)+SUMIFS(Услуги!AV:AV,Услуги!D:D,СВОД!D3878,Услуги!F:F,СВОД!F3878)+SUMIFS(Поликлиника!BK:BK,Поликлиника!D:D,СВОД!D3878,Поликлиника!F:F,СВОД!F3878)</f>
        <v>0</v>
      </c>
      <c r="Q3878" s="336">
        <f>SUMIFS(Сверхбаза!L:L,Сверхбаза!C:C,СВОД!D3878,Сверхбаза!E:E,СВОД!F3878)+SUMIFS(Сверхбаза!N:N,Сверхбаза!C:C,СВОД!D3878,Сверхбаза!E:E,СВОД!F3878)</f>
        <v>0</v>
      </c>
      <c r="R3878" s="337">
        <f>SUMIFS(Сверхбаза!P:P,Сверхбаза!C:C,СВОД!D3878,Сверхбаза!E:E,СВОД!F3878)</f>
        <v>0</v>
      </c>
      <c r="S3878" s="337">
        <f>SUMIFS(Сверхбаза!R:R,Сверхбаза!C:C,СВОД!D3878,Сверхбаза!E:E,СВОД!F3878)</f>
        <v>0</v>
      </c>
      <c r="T3878" s="337">
        <f>SUMIFS(Сверхбаза!Q:Q,Сверхбаза!C:C,СВОД!D3878,Сверхбаза!E:E,СВОД!F3878)</f>
        <v>0</v>
      </c>
      <c r="U3878" s="337">
        <f>SUMIFS(Сверхбаза!S:S,Сверхбаза!C:C,СВОД!D3878,Сверхбаза!E:E,СВОД!F3878)</f>
        <v>0</v>
      </c>
      <c r="V3878" s="339">
        <f>SUMIFS(Сверхбаза!G:G,Сверхбаза!C:C,СВОД!D3878,Сверхбаза!E:E,СВОД!F3878)</f>
        <v>0</v>
      </c>
    </row>
    <row r="3879" spans="1:22" ht="25.5" outlineLevel="2" x14ac:dyDescent="0.2">
      <c r="A3879" s="33" t="s">
        <v>10</v>
      </c>
      <c r="B3879" s="9" t="s">
        <v>2948</v>
      </c>
      <c r="C3879" s="10">
        <v>509654</v>
      </c>
      <c r="D3879" s="273">
        <v>965401</v>
      </c>
      <c r="E3879" s="81" t="s">
        <v>563</v>
      </c>
      <c r="F3879" s="81">
        <v>6</v>
      </c>
      <c r="G3879" s="82" t="s">
        <v>860</v>
      </c>
      <c r="H3879" s="336">
        <f>SUMIFS('Круглосуточный стационар'!J:J,'Круглосуточный стационар'!D:D,СВОД!D3879,'Круглосуточный стационар'!H:H,"-",'Круглосуточный стационар'!F:F,СВОД!F3879)+SUMIFS(ВМП!J:J,ВМП!D:D,СВОД!D3879,ВМП!H:H,"-",ВМП!F:F,СВОД!F3879)+SUMIFS('Дневной стационар'!J:J,'Дневной стационар'!D:D,СВОД!D3879,'Дневной стационар'!H:H,"-",'Дневной стационар'!F:F,СВОД!F3879)+SUMIFS(ЭКО!H:H,ЭКО!D:D,СВОД!D3879,ЭКО!F:F,СВОД!F3879)+SUMIFS(Диализ!H:H,Диализ!D:D,СВОД!D3879,Диализ!F:F,СВОД!F3879)</f>
        <v>192</v>
      </c>
      <c r="I3879" s="337">
        <f>SUMIFS(Поликлиника!H:H,Поликлиника!D:D,СВОД!D3879,Поликлиника!F:F,СВОД!F3879)</f>
        <v>0</v>
      </c>
      <c r="J3879" s="337">
        <f>SUMIFS(Поликлиника!AQ:AQ,Поликлиника!D:D,СВОД!D3879,Поликлиника!F:F,СВОД!F3879)</f>
        <v>0</v>
      </c>
      <c r="K3879" s="337">
        <f>SUMIFS(Поликлиника!AV:AV,Поликлиника!D:D,СВОД!D3879,Поликлиника!F:F,СВОД!F3879)</f>
        <v>0</v>
      </c>
      <c r="L3879" s="337">
        <f>SUMIFS(Поликлиника!BA:BA,Поликлиника!D:D,СВОД!D3879,Поликлиника!F:F,СВОД!F3879)</f>
        <v>0</v>
      </c>
      <c r="M3879" s="337">
        <f>SUMIFS(Услуги!H:H,Услуги!D:D,СВОД!D3879,Услуги!F:F,СВОД!F3879)+SUMIFS(Услуги!M:M,Услуги!D:D,СВОД!D3879,Услуги!F:F,СВОД!F3879)+SUMIFS(Услуги!R:R,Услуги!D:D,СВОД!D3879,Услуги!F:F,СВОД!F3879)+SUMIFS(Услуги!W:W,Услуги!D:D,СВОД!D3879,Услуги!F:F,СВОД!F3879)+SUMIFS(Услуги!AB:AB,Услуги!D:D,СВОД!D3879,Услуги!F:F,СВОД!F3879)+SUMIFS(Услуги!AG:AG,Услуги!D:D,СВОД!D3879,Услуги!F:F,СВОД!F3879)+SUMIFS(Услуги!AL:AL,Услуги!D:D,СВОД!D3879,Услуги!F:F,СВОД!F3879)+SUMIFS(Услуги!AQ:AQ,Услуги!D:D,СВОД!D3879,Услуги!F:F,СВОД!F3879)</f>
        <v>0</v>
      </c>
      <c r="N3879" s="337">
        <f>SUMIFS('Скорая мед.помощь'!I:I,'Скорая мед.помощь'!D:D,СВОД!D3879,'Скорая мед.помощь'!F:F,СВОД!F3879)</f>
        <v>0</v>
      </c>
      <c r="O3879" s="338">
        <f>SUMIFS(Поликлиника!BF:BF,Поликлиника!D:D,СВОД!D3879,Поликлиника!F:F,СВОД!F3879)</f>
        <v>0</v>
      </c>
      <c r="P3879" s="339">
        <f>SUMIFS('Круглосуточный стационар'!O:O,'Круглосуточный стационар'!D:D,СВОД!D3879,'Круглосуточный стационар'!F:F,СВОД!F3879,'Круглосуточный стационар'!H:H,"-")+SUMIFS(ВМП!O:O,ВМП!D:D,СВОД!D3879,ВМП!F:F,СВОД!F3879,ВМП!H:H,"-")+SUMIFS('Дневной стационар'!O:O,'Дневной стационар'!D:D,СВОД!D3879,'Дневной стационар'!F:F,СВОД!F3879,'Дневной стационар'!H:H,"-")+SUMIFS(ЭКО!M:M,ЭКО!D:D,СВОД!D3879,ЭКО!F:F,СВОД!F3879)+SUMIFS(Диализ!M:M,Диализ!D:D,СВОД!D3879,Диализ!F:F,СВОД!F3879)+SUMIFS('Скорая мед.помощь'!N:N,'Скорая мед.помощь'!D:D,СВОД!D3879,'Скорая мед.помощь'!F:F,СВОД!F3879)+SUMIFS(Услуги!AV:AV,Услуги!D:D,СВОД!D3879,Услуги!F:F,СВОД!F3879)+SUMIFS(Поликлиника!BK:BK,Поликлиника!D:D,СВОД!D3879,Поликлиника!F:F,СВОД!F3879)</f>
        <v>26152.38205699719</v>
      </c>
      <c r="Q3879" s="336">
        <f>SUMIFS(Сверхбаза!L:L,Сверхбаза!C:C,СВОД!D3879,Сверхбаза!E:E,СВОД!F3879)+SUMIFS(Сверхбаза!N:N,Сверхбаза!C:C,СВОД!D3879,Сверхбаза!E:E,СВОД!F3879)</f>
        <v>0</v>
      </c>
      <c r="R3879" s="337">
        <f>SUMIFS(Сверхбаза!P:P,Сверхбаза!C:C,СВОД!D3879,Сверхбаза!E:E,СВОД!F3879)</f>
        <v>0</v>
      </c>
      <c r="S3879" s="337">
        <f>SUMIFS(Сверхбаза!R:R,Сверхбаза!C:C,СВОД!D3879,Сверхбаза!E:E,СВОД!F3879)</f>
        <v>0</v>
      </c>
      <c r="T3879" s="337">
        <f>SUMIFS(Сверхбаза!Q:Q,Сверхбаза!C:C,СВОД!D3879,Сверхбаза!E:E,СВОД!F3879)</f>
        <v>0</v>
      </c>
      <c r="U3879" s="337">
        <f>SUMIFS(Сверхбаза!S:S,Сверхбаза!C:C,СВОД!D3879,Сверхбаза!E:E,СВОД!F3879)</f>
        <v>0</v>
      </c>
      <c r="V3879" s="339">
        <f>SUMIFS(Сверхбаза!G:G,Сверхбаза!C:C,СВОД!D3879,Сверхбаза!E:E,СВОД!F3879)</f>
        <v>0</v>
      </c>
    </row>
    <row r="3880" spans="1:22" ht="25.5" outlineLevel="2" x14ac:dyDescent="0.2">
      <c r="A3880" s="33" t="s">
        <v>10</v>
      </c>
      <c r="B3880" s="9" t="s">
        <v>2948</v>
      </c>
      <c r="C3880" s="10">
        <v>509654</v>
      </c>
      <c r="D3880" s="273">
        <v>965401</v>
      </c>
      <c r="E3880" s="81" t="s">
        <v>563</v>
      </c>
      <c r="F3880" s="81">
        <v>3</v>
      </c>
      <c r="G3880" s="82" t="s">
        <v>136</v>
      </c>
      <c r="H3880" s="336">
        <f>SUMIFS('Круглосуточный стационар'!J:J,'Круглосуточный стационар'!D:D,СВОД!D3880,'Круглосуточный стационар'!H:H,"-",'Круглосуточный стационар'!F:F,СВОД!F3880)+SUMIFS(ВМП!J:J,ВМП!D:D,СВОД!D3880,ВМП!H:H,"-",ВМП!F:F,СВОД!F3880)+SUMIFS('Дневной стационар'!J:J,'Дневной стационар'!D:D,СВОД!D3880,'Дневной стационар'!H:H,"-",'Дневной стационар'!F:F,СВОД!F3880)+SUMIFS(ЭКО!H:H,ЭКО!D:D,СВОД!D3880,ЭКО!F:F,СВОД!F3880)+SUMIFS(Диализ!H:H,Диализ!D:D,СВОД!D3880,Диализ!F:F,СВОД!F3880)</f>
        <v>0</v>
      </c>
      <c r="I3880" s="337">
        <f>SUMIFS(Поликлиника!H:H,Поликлиника!D:D,СВОД!D3880,Поликлиника!F:F,СВОД!F3880)</f>
        <v>0</v>
      </c>
      <c r="J3880" s="337">
        <f>SUMIFS(Поликлиника!AQ:AQ,Поликлиника!D:D,СВОД!D3880,Поликлиника!F:F,СВОД!F3880)</f>
        <v>0</v>
      </c>
      <c r="K3880" s="337">
        <f>SUMIFS(Поликлиника!AV:AV,Поликлиника!D:D,СВОД!D3880,Поликлиника!F:F,СВОД!F3880)</f>
        <v>0</v>
      </c>
      <c r="L3880" s="337">
        <f>SUMIFS(Поликлиника!BA:BA,Поликлиника!D:D,СВОД!D3880,Поликлиника!F:F,СВОД!F3880)</f>
        <v>0</v>
      </c>
      <c r="M3880" s="337">
        <f>SUMIFS(Услуги!H:H,Услуги!D:D,СВОД!D3880,Услуги!F:F,СВОД!F3880)+SUMIFS(Услуги!M:M,Услуги!D:D,СВОД!D3880,Услуги!F:F,СВОД!F3880)+SUMIFS(Услуги!R:R,Услуги!D:D,СВОД!D3880,Услуги!F:F,СВОД!F3880)+SUMIFS(Услуги!W:W,Услуги!D:D,СВОД!D3880,Услуги!F:F,СВОД!F3880)+SUMIFS(Услуги!AB:AB,Услуги!D:D,СВОД!D3880,Услуги!F:F,СВОД!F3880)+SUMIFS(Услуги!AG:AG,Услуги!D:D,СВОД!D3880,Услуги!F:F,СВОД!F3880)+SUMIFS(Услуги!AL:AL,Услуги!D:D,СВОД!D3880,Услуги!F:F,СВОД!F3880)+SUMIFS(Услуги!AQ:AQ,Услуги!D:D,СВОД!D3880,Услуги!F:F,СВОД!F3880)</f>
        <v>0</v>
      </c>
      <c r="N3880" s="337">
        <f>SUMIFS('Скорая мед.помощь'!I:I,'Скорая мед.помощь'!D:D,СВОД!D3880,'Скорая мед.помощь'!F:F,СВОД!F3880)</f>
        <v>0</v>
      </c>
      <c r="O3880" s="338">
        <f>SUMIFS(Поликлиника!BF:BF,Поликлиника!D:D,СВОД!D3880,Поликлиника!F:F,СВОД!F3880)</f>
        <v>0</v>
      </c>
      <c r="P3880" s="339">
        <f>SUMIFS('Круглосуточный стационар'!O:O,'Круглосуточный стационар'!D:D,СВОД!D3880,'Круглосуточный стационар'!F:F,СВОД!F3880,'Круглосуточный стационар'!H:H,"-")+SUMIFS(ВМП!O:O,ВМП!D:D,СВОД!D3880,ВМП!F:F,СВОД!F3880,ВМП!H:H,"-")+SUMIFS('Дневной стационар'!O:O,'Дневной стационар'!D:D,СВОД!D3880,'Дневной стационар'!F:F,СВОД!F3880,'Дневной стационар'!H:H,"-")+SUMIFS(ЭКО!M:M,ЭКО!D:D,СВОД!D3880,ЭКО!F:F,СВОД!F3880)+SUMIFS(Диализ!M:M,Диализ!D:D,СВОД!D3880,Диализ!F:F,СВОД!F3880)+SUMIFS('Скорая мед.помощь'!N:N,'Скорая мед.помощь'!D:D,СВОД!D3880,'Скорая мед.помощь'!F:F,СВОД!F3880)+SUMIFS(Услуги!AV:AV,Услуги!D:D,СВОД!D3880,Услуги!F:F,СВОД!F3880)+SUMIFS(Поликлиника!BK:BK,Поликлиника!D:D,СВОД!D3880,Поликлиника!F:F,СВОД!F3880)</f>
        <v>0</v>
      </c>
      <c r="Q3880" s="336">
        <f>SUMIFS(Сверхбаза!L:L,Сверхбаза!C:C,СВОД!D3880,Сверхбаза!E:E,СВОД!F3880)+SUMIFS(Сверхбаза!N:N,Сверхбаза!C:C,СВОД!D3880,Сверхбаза!E:E,СВОД!F3880)</f>
        <v>0</v>
      </c>
      <c r="R3880" s="337">
        <f>SUMIFS(Сверхбаза!P:P,Сверхбаза!C:C,СВОД!D3880,Сверхбаза!E:E,СВОД!F3880)</f>
        <v>0</v>
      </c>
      <c r="S3880" s="337">
        <f>SUMIFS(Сверхбаза!R:R,Сверхбаза!C:C,СВОД!D3880,Сверхбаза!E:E,СВОД!F3880)</f>
        <v>0</v>
      </c>
      <c r="T3880" s="337">
        <f>SUMIFS(Сверхбаза!Q:Q,Сверхбаза!C:C,СВОД!D3880,Сверхбаза!E:E,СВОД!F3880)</f>
        <v>0</v>
      </c>
      <c r="U3880" s="337">
        <f>SUMIFS(Сверхбаза!S:S,Сверхбаза!C:C,СВОД!D3880,Сверхбаза!E:E,СВОД!F3880)</f>
        <v>0</v>
      </c>
      <c r="V3880" s="339">
        <f>SUMIFS(Сверхбаза!G:G,Сверхбаза!C:C,СВОД!D3880,Сверхбаза!E:E,СВОД!F3880)</f>
        <v>0</v>
      </c>
    </row>
    <row r="3881" spans="1:22" ht="25.5" outlineLevel="2" x14ac:dyDescent="0.2">
      <c r="A3881" s="33" t="s">
        <v>10</v>
      </c>
      <c r="B3881" s="9" t="s">
        <v>2948</v>
      </c>
      <c r="C3881" s="10">
        <v>509654</v>
      </c>
      <c r="D3881" s="273">
        <v>965401</v>
      </c>
      <c r="E3881" s="81" t="s">
        <v>563</v>
      </c>
      <c r="F3881" s="81">
        <v>7</v>
      </c>
      <c r="G3881" s="82" t="s">
        <v>861</v>
      </c>
      <c r="H3881" s="336">
        <f>SUMIFS('Круглосуточный стационар'!J:J,'Круглосуточный стационар'!D:D,СВОД!D3881,'Круглосуточный стационар'!H:H,"-",'Круглосуточный стационар'!F:F,СВОД!F3881)+SUMIFS(ВМП!J:J,ВМП!D:D,СВОД!D3881,ВМП!H:H,"-",ВМП!F:F,СВОД!F3881)+SUMIFS('Дневной стационар'!J:J,'Дневной стационар'!D:D,СВОД!D3881,'Дневной стационар'!H:H,"-",'Дневной стационар'!F:F,СВОД!F3881)+SUMIFS(ЭКО!H:H,ЭКО!D:D,СВОД!D3881,ЭКО!F:F,СВОД!F3881)+SUMIFS(Диализ!H:H,Диализ!D:D,СВОД!D3881,Диализ!F:F,СВОД!F3881)</f>
        <v>0</v>
      </c>
      <c r="I3881" s="337">
        <f>SUMIFS(Поликлиника!H:H,Поликлиника!D:D,СВОД!D3881,Поликлиника!F:F,СВОД!F3881)</f>
        <v>0</v>
      </c>
      <c r="J3881" s="337">
        <f>SUMIFS(Поликлиника!AQ:AQ,Поликлиника!D:D,СВОД!D3881,Поликлиника!F:F,СВОД!F3881)</f>
        <v>0</v>
      </c>
      <c r="K3881" s="337">
        <f>SUMIFS(Поликлиника!AV:AV,Поликлиника!D:D,СВОД!D3881,Поликлиника!F:F,СВОД!F3881)</f>
        <v>0</v>
      </c>
      <c r="L3881" s="337">
        <f>SUMIFS(Поликлиника!BA:BA,Поликлиника!D:D,СВОД!D3881,Поликлиника!F:F,СВОД!F3881)</f>
        <v>0</v>
      </c>
      <c r="M3881" s="337">
        <f>SUMIFS(Услуги!H:H,Услуги!D:D,СВОД!D3881,Услуги!F:F,СВОД!F3881)+SUMIFS(Услуги!M:M,Услуги!D:D,СВОД!D3881,Услуги!F:F,СВОД!F3881)+SUMIFS(Услуги!R:R,Услуги!D:D,СВОД!D3881,Услуги!F:F,СВОД!F3881)+SUMIFS(Услуги!W:W,Услуги!D:D,СВОД!D3881,Услуги!F:F,СВОД!F3881)+SUMIFS(Услуги!AB:AB,Услуги!D:D,СВОД!D3881,Услуги!F:F,СВОД!F3881)+SUMIFS(Услуги!AG:AG,Услуги!D:D,СВОД!D3881,Услуги!F:F,СВОД!F3881)+SUMIFS(Услуги!AL:AL,Услуги!D:D,СВОД!D3881,Услуги!F:F,СВОД!F3881)+SUMIFS(Услуги!AQ:AQ,Услуги!D:D,СВОД!D3881,Услуги!F:F,СВОД!F3881)</f>
        <v>0</v>
      </c>
      <c r="N3881" s="337">
        <f>SUMIFS('Скорая мед.помощь'!I:I,'Скорая мед.помощь'!D:D,СВОД!D3881,'Скорая мед.помощь'!F:F,СВОД!F3881)</f>
        <v>0</v>
      </c>
      <c r="O3881" s="338">
        <f>SUMIFS(Поликлиника!BF:BF,Поликлиника!D:D,СВОД!D3881,Поликлиника!F:F,СВОД!F3881)</f>
        <v>0</v>
      </c>
      <c r="P3881" s="339">
        <f>SUMIFS('Круглосуточный стационар'!O:O,'Круглосуточный стационар'!D:D,СВОД!D3881,'Круглосуточный стационар'!F:F,СВОД!F3881,'Круглосуточный стационар'!H:H,"-")+SUMIFS(ВМП!O:O,ВМП!D:D,СВОД!D3881,ВМП!F:F,СВОД!F3881,ВМП!H:H,"-")+SUMIFS('Дневной стационар'!O:O,'Дневной стационар'!D:D,СВОД!D3881,'Дневной стационар'!F:F,СВОД!F3881,'Дневной стационар'!H:H,"-")+SUMIFS(ЭКО!M:M,ЭКО!D:D,СВОД!D3881,ЭКО!F:F,СВОД!F3881)+SUMIFS(Диализ!M:M,Диализ!D:D,СВОД!D3881,Диализ!F:F,СВОД!F3881)+SUMIFS('Скорая мед.помощь'!N:N,'Скорая мед.помощь'!D:D,СВОД!D3881,'Скорая мед.помощь'!F:F,СВОД!F3881)+SUMIFS(Услуги!AV:AV,Услуги!D:D,СВОД!D3881,Услуги!F:F,СВОД!F3881)+SUMIFS(Поликлиника!BK:BK,Поликлиника!D:D,СВОД!D3881,Поликлиника!F:F,СВОД!F3881)</f>
        <v>0</v>
      </c>
      <c r="Q3881" s="336">
        <f>SUMIFS(Сверхбаза!L:L,Сверхбаза!C:C,СВОД!D3881,Сверхбаза!E:E,СВОД!F3881)+SUMIFS(Сверхбаза!N:N,Сверхбаза!C:C,СВОД!D3881,Сверхбаза!E:E,СВОД!F3881)</f>
        <v>0</v>
      </c>
      <c r="R3881" s="337">
        <f>SUMIFS(Сверхбаза!P:P,Сверхбаза!C:C,СВОД!D3881,Сверхбаза!E:E,СВОД!F3881)</f>
        <v>0</v>
      </c>
      <c r="S3881" s="337">
        <f>SUMIFS(Сверхбаза!R:R,Сверхбаза!C:C,СВОД!D3881,Сверхбаза!E:E,СВОД!F3881)</f>
        <v>0</v>
      </c>
      <c r="T3881" s="337">
        <f>SUMIFS(Сверхбаза!Q:Q,Сверхбаза!C:C,СВОД!D3881,Сверхбаза!E:E,СВОД!F3881)</f>
        <v>0</v>
      </c>
      <c r="U3881" s="337">
        <f>SUMIFS(Сверхбаза!S:S,Сверхбаза!C:C,СВОД!D3881,Сверхбаза!E:E,СВОД!F3881)</f>
        <v>0</v>
      </c>
      <c r="V3881" s="339">
        <f>SUMIFS(Сверхбаза!G:G,Сверхбаза!C:C,СВОД!D3881,Сверхбаза!E:E,СВОД!F3881)</f>
        <v>0</v>
      </c>
    </row>
    <row r="3882" spans="1:22" ht="25.5" outlineLevel="2" x14ac:dyDescent="0.2">
      <c r="A3882" s="33" t="s">
        <v>10</v>
      </c>
      <c r="B3882" s="9" t="s">
        <v>2948</v>
      </c>
      <c r="C3882" s="10">
        <v>509654</v>
      </c>
      <c r="D3882" s="273">
        <v>965401</v>
      </c>
      <c r="E3882" s="81" t="s">
        <v>563</v>
      </c>
      <c r="F3882" s="81">
        <v>70</v>
      </c>
      <c r="G3882" s="82" t="s">
        <v>862</v>
      </c>
      <c r="H3882" s="336">
        <f>SUMIFS('Круглосуточный стационар'!J:J,'Круглосуточный стационар'!D:D,СВОД!D3882,'Круглосуточный стационар'!H:H,"-",'Круглосуточный стационар'!F:F,СВОД!F3882)+SUMIFS(ВМП!J:J,ВМП!D:D,СВОД!D3882,ВМП!H:H,"-",ВМП!F:F,СВОД!F3882)+SUMIFS('Дневной стационар'!J:J,'Дневной стационар'!D:D,СВОД!D3882,'Дневной стационар'!H:H,"-",'Дневной стационар'!F:F,СВОД!F3882)+SUMIFS(ЭКО!H:H,ЭКО!D:D,СВОД!D3882,ЭКО!F:F,СВОД!F3882)+SUMIFS(Диализ!H:H,Диализ!D:D,СВОД!D3882,Диализ!F:F,СВОД!F3882)</f>
        <v>0</v>
      </c>
      <c r="I3882" s="337">
        <f>SUMIFS(Поликлиника!H:H,Поликлиника!D:D,СВОД!D3882,Поликлиника!F:F,СВОД!F3882)</f>
        <v>0</v>
      </c>
      <c r="J3882" s="337">
        <f>SUMIFS(Поликлиника!AQ:AQ,Поликлиника!D:D,СВОД!D3882,Поликлиника!F:F,СВОД!F3882)</f>
        <v>0</v>
      </c>
      <c r="K3882" s="337">
        <f>SUMIFS(Поликлиника!AV:AV,Поликлиника!D:D,СВОД!D3882,Поликлиника!F:F,СВОД!F3882)</f>
        <v>0</v>
      </c>
      <c r="L3882" s="337">
        <f>SUMIFS(Поликлиника!BA:BA,Поликлиника!D:D,СВОД!D3882,Поликлиника!F:F,СВОД!F3882)</f>
        <v>0</v>
      </c>
      <c r="M3882" s="337">
        <f>SUMIFS(Услуги!H:H,Услуги!D:D,СВОД!D3882,Услуги!F:F,СВОД!F3882)+SUMIFS(Услуги!M:M,Услуги!D:D,СВОД!D3882,Услуги!F:F,СВОД!F3882)+SUMIFS(Услуги!R:R,Услуги!D:D,СВОД!D3882,Услуги!F:F,СВОД!F3882)+SUMIFS(Услуги!W:W,Услуги!D:D,СВОД!D3882,Услуги!F:F,СВОД!F3882)+SUMIFS(Услуги!AB:AB,Услуги!D:D,СВОД!D3882,Услуги!F:F,СВОД!F3882)+SUMIFS(Услуги!AG:AG,Услуги!D:D,СВОД!D3882,Услуги!F:F,СВОД!F3882)+SUMIFS(Услуги!AL:AL,Услуги!D:D,СВОД!D3882,Услуги!F:F,СВОД!F3882)+SUMIFS(Услуги!AQ:AQ,Услуги!D:D,СВОД!D3882,Услуги!F:F,СВОД!F3882)</f>
        <v>0</v>
      </c>
      <c r="N3882" s="337">
        <f>SUMIFS('Скорая мед.помощь'!I:I,'Скорая мед.помощь'!D:D,СВОД!D3882,'Скорая мед.помощь'!F:F,СВОД!F3882)</f>
        <v>0</v>
      </c>
      <c r="O3882" s="338">
        <f>SUMIFS(Поликлиника!BF:BF,Поликлиника!D:D,СВОД!D3882,Поликлиника!F:F,СВОД!F3882)</f>
        <v>0</v>
      </c>
      <c r="P3882" s="339">
        <f>SUMIFS('Круглосуточный стационар'!O:O,'Круглосуточный стационар'!D:D,СВОД!D3882,'Круглосуточный стационар'!F:F,СВОД!F3882,'Круглосуточный стационар'!H:H,"-")+SUMIFS(ВМП!O:O,ВМП!D:D,СВОД!D3882,ВМП!F:F,СВОД!F3882,ВМП!H:H,"-")+SUMIFS('Дневной стационар'!O:O,'Дневной стационар'!D:D,СВОД!D3882,'Дневной стационар'!F:F,СВОД!F3882,'Дневной стационар'!H:H,"-")+SUMIFS(ЭКО!M:M,ЭКО!D:D,СВОД!D3882,ЭКО!F:F,СВОД!F3882)+SUMIFS(Диализ!M:M,Диализ!D:D,СВОД!D3882,Диализ!F:F,СВОД!F3882)+SUMIFS('Скорая мед.помощь'!N:N,'Скорая мед.помощь'!D:D,СВОД!D3882,'Скорая мед.помощь'!F:F,СВОД!F3882)+SUMIFS(Услуги!AV:AV,Услуги!D:D,СВОД!D3882,Услуги!F:F,СВОД!F3882)+SUMIFS(Поликлиника!BK:BK,Поликлиника!D:D,СВОД!D3882,Поликлиника!F:F,СВОД!F3882)</f>
        <v>0</v>
      </c>
      <c r="Q3882" s="336">
        <f>SUMIFS(Сверхбаза!L:L,Сверхбаза!C:C,СВОД!D3882,Сверхбаза!E:E,СВОД!F3882)+SUMIFS(Сверхбаза!N:N,Сверхбаза!C:C,СВОД!D3882,Сверхбаза!E:E,СВОД!F3882)</f>
        <v>0</v>
      </c>
      <c r="R3882" s="337">
        <f>SUMIFS(Сверхбаза!P:P,Сверхбаза!C:C,СВОД!D3882,Сверхбаза!E:E,СВОД!F3882)</f>
        <v>0</v>
      </c>
      <c r="S3882" s="337">
        <f>SUMIFS(Сверхбаза!R:R,Сверхбаза!C:C,СВОД!D3882,Сверхбаза!E:E,СВОД!F3882)</f>
        <v>0</v>
      </c>
      <c r="T3882" s="337">
        <f>SUMIFS(Сверхбаза!Q:Q,Сверхбаза!C:C,СВОД!D3882,Сверхбаза!E:E,СВОД!F3882)</f>
        <v>0</v>
      </c>
      <c r="U3882" s="337">
        <f>SUMIFS(Сверхбаза!S:S,Сверхбаза!C:C,СВОД!D3882,Сверхбаза!E:E,СВОД!F3882)</f>
        <v>0</v>
      </c>
      <c r="V3882" s="339">
        <f>SUMIFS(Сверхбаза!G:G,Сверхбаза!C:C,СВОД!D3882,Сверхбаза!E:E,СВОД!F3882)</f>
        <v>0</v>
      </c>
    </row>
    <row r="3883" spans="1:22" ht="25.5" outlineLevel="2" x14ac:dyDescent="0.2">
      <c r="A3883" s="33" t="s">
        <v>10</v>
      </c>
      <c r="B3883" s="9" t="s">
        <v>2948</v>
      </c>
      <c r="C3883" s="10">
        <v>509654</v>
      </c>
      <c r="D3883" s="273">
        <v>965401</v>
      </c>
      <c r="E3883" s="81" t="s">
        <v>563</v>
      </c>
      <c r="F3883" s="81">
        <v>94</v>
      </c>
      <c r="G3883" s="82" t="s">
        <v>124</v>
      </c>
      <c r="H3883" s="336">
        <f>SUMIFS('Круглосуточный стационар'!J:J,'Круглосуточный стационар'!D:D,СВОД!D3883,'Круглосуточный стационар'!H:H,"-",'Круглосуточный стационар'!F:F,СВОД!F3883)+SUMIFS(ВМП!J:J,ВМП!D:D,СВОД!D3883,ВМП!H:H,"-",ВМП!F:F,СВОД!F3883)+SUMIFS('Дневной стационар'!J:J,'Дневной стационар'!D:D,СВОД!D3883,'Дневной стационар'!H:H,"-",'Дневной стационар'!F:F,СВОД!F3883)+SUMIFS(ЭКО!H:H,ЭКО!D:D,СВОД!D3883,ЭКО!F:F,СВОД!F3883)+SUMIFS(Диализ!H:H,Диализ!D:D,СВОД!D3883,Диализ!F:F,СВОД!F3883)</f>
        <v>0</v>
      </c>
      <c r="I3883" s="337">
        <f>SUMIFS(Поликлиника!H:H,Поликлиника!D:D,СВОД!D3883,Поликлиника!F:F,СВОД!F3883)</f>
        <v>0</v>
      </c>
      <c r="J3883" s="337">
        <f>SUMIFS(Поликлиника!AQ:AQ,Поликлиника!D:D,СВОД!D3883,Поликлиника!F:F,СВОД!F3883)</f>
        <v>0</v>
      </c>
      <c r="K3883" s="337">
        <f>SUMIFS(Поликлиника!AV:AV,Поликлиника!D:D,СВОД!D3883,Поликлиника!F:F,СВОД!F3883)</f>
        <v>0</v>
      </c>
      <c r="L3883" s="337">
        <f>SUMIFS(Поликлиника!BA:BA,Поликлиника!D:D,СВОД!D3883,Поликлиника!F:F,СВОД!F3883)</f>
        <v>0</v>
      </c>
      <c r="M3883" s="337">
        <f>SUMIFS(Услуги!H:H,Услуги!D:D,СВОД!D3883,Услуги!F:F,СВОД!F3883)+SUMIFS(Услуги!M:M,Услуги!D:D,СВОД!D3883,Услуги!F:F,СВОД!F3883)+SUMIFS(Услуги!R:R,Услуги!D:D,СВОД!D3883,Услуги!F:F,СВОД!F3883)+SUMIFS(Услуги!W:W,Услуги!D:D,СВОД!D3883,Услуги!F:F,СВОД!F3883)+SUMIFS(Услуги!AB:AB,Услуги!D:D,СВОД!D3883,Услуги!F:F,СВОД!F3883)+SUMIFS(Услуги!AG:AG,Услуги!D:D,СВОД!D3883,Услуги!F:F,СВОД!F3883)+SUMIFS(Услуги!AL:AL,Услуги!D:D,СВОД!D3883,Услуги!F:F,СВОД!F3883)+SUMIFS(Услуги!AQ:AQ,Услуги!D:D,СВОД!D3883,Услуги!F:F,СВОД!F3883)</f>
        <v>0</v>
      </c>
      <c r="N3883" s="337">
        <f>SUMIFS('Скорая мед.помощь'!I:I,'Скорая мед.помощь'!D:D,СВОД!D3883,'Скорая мед.помощь'!F:F,СВОД!F3883)</f>
        <v>0</v>
      </c>
      <c r="O3883" s="338">
        <f>SUMIFS(Поликлиника!BF:BF,Поликлиника!D:D,СВОД!D3883,Поликлиника!F:F,СВОД!F3883)</f>
        <v>0</v>
      </c>
      <c r="P3883" s="339">
        <f>SUMIFS('Круглосуточный стационар'!O:O,'Круглосуточный стационар'!D:D,СВОД!D3883,'Круглосуточный стационар'!F:F,СВОД!F3883,'Круглосуточный стационар'!H:H,"-")+SUMIFS(ВМП!O:O,ВМП!D:D,СВОД!D3883,ВМП!F:F,СВОД!F3883,ВМП!H:H,"-")+SUMIFS('Дневной стационар'!O:O,'Дневной стационар'!D:D,СВОД!D3883,'Дневной стационар'!F:F,СВОД!F3883,'Дневной стационар'!H:H,"-")+SUMIFS(ЭКО!M:M,ЭКО!D:D,СВОД!D3883,ЭКО!F:F,СВОД!F3883)+SUMIFS(Диализ!M:M,Диализ!D:D,СВОД!D3883,Диализ!F:F,СВОД!F3883)+SUMIFS('Скорая мед.помощь'!N:N,'Скорая мед.помощь'!D:D,СВОД!D3883,'Скорая мед.помощь'!F:F,СВОД!F3883)+SUMIFS(Услуги!AV:AV,Услуги!D:D,СВОД!D3883,Услуги!F:F,СВОД!F3883)+SUMIFS(Поликлиника!BK:BK,Поликлиника!D:D,СВОД!D3883,Поликлиника!F:F,СВОД!F3883)</f>
        <v>0</v>
      </c>
      <c r="Q3883" s="336">
        <f>SUMIFS(Сверхбаза!L:L,Сверхбаза!C:C,СВОД!D3883,Сверхбаза!E:E,СВОД!F3883)+SUMIFS(Сверхбаза!N:N,Сверхбаза!C:C,СВОД!D3883,Сверхбаза!E:E,СВОД!F3883)</f>
        <v>0</v>
      </c>
      <c r="R3883" s="337">
        <f>SUMIFS(Сверхбаза!P:P,Сверхбаза!C:C,СВОД!D3883,Сверхбаза!E:E,СВОД!F3883)</f>
        <v>0</v>
      </c>
      <c r="S3883" s="337">
        <f>SUMIFS(Сверхбаза!R:R,Сверхбаза!C:C,СВОД!D3883,Сверхбаза!E:E,СВОД!F3883)</f>
        <v>0</v>
      </c>
      <c r="T3883" s="337">
        <f>SUMIFS(Сверхбаза!Q:Q,Сверхбаза!C:C,СВОД!D3883,Сверхбаза!E:E,СВОД!F3883)</f>
        <v>0</v>
      </c>
      <c r="U3883" s="337">
        <f>SUMIFS(Сверхбаза!S:S,Сверхбаза!C:C,СВОД!D3883,Сверхбаза!E:E,СВОД!F3883)</f>
        <v>0</v>
      </c>
      <c r="V3883" s="339">
        <f>SUMIFS(Сверхбаза!G:G,Сверхбаза!C:C,СВОД!D3883,Сверхбаза!E:E,СВОД!F3883)</f>
        <v>0</v>
      </c>
    </row>
    <row r="3884" spans="1:22" outlineLevel="1" x14ac:dyDescent="0.2">
      <c r="A3884" s="320"/>
      <c r="B3884" s="321"/>
      <c r="C3884" s="322"/>
      <c r="D3884" s="340" t="s">
        <v>474</v>
      </c>
      <c r="E3884" s="83"/>
      <c r="F3884" s="83"/>
      <c r="G3884" s="84"/>
      <c r="H3884" s="341"/>
      <c r="I3884" s="342"/>
      <c r="J3884" s="342"/>
      <c r="K3884" s="342"/>
      <c r="L3884" s="342"/>
      <c r="M3884" s="342"/>
      <c r="N3884" s="342"/>
      <c r="O3884" s="343"/>
      <c r="P3884" s="344">
        <f>SUBTOTAL(9,P3876:P3883)</f>
        <v>26152.38205699719</v>
      </c>
      <c r="Q3884" s="341"/>
      <c r="R3884" s="342"/>
      <c r="S3884" s="342"/>
      <c r="T3884" s="342"/>
      <c r="U3884" s="342"/>
      <c r="V3884" s="344">
        <f>SUBTOTAL(9,V3876:V3883)</f>
        <v>0</v>
      </c>
    </row>
    <row r="3885" spans="1:22" ht="25.5" outlineLevel="2" x14ac:dyDescent="0.2">
      <c r="A3885" s="33" t="s">
        <v>10</v>
      </c>
      <c r="B3885" s="9" t="s">
        <v>2948</v>
      </c>
      <c r="C3885" s="10">
        <v>509655</v>
      </c>
      <c r="D3885" s="273">
        <v>965501</v>
      </c>
      <c r="E3885" s="81" t="s">
        <v>2913</v>
      </c>
      <c r="F3885" s="81">
        <v>1</v>
      </c>
      <c r="G3885" s="82" t="s">
        <v>12</v>
      </c>
      <c r="H3885" s="336">
        <f>SUMIFS('Круглосуточный стационар'!J:J,'Круглосуточный стационар'!D:D,СВОД!D3885,'Круглосуточный стационар'!H:H,"-",'Круглосуточный стационар'!F:F,СВОД!F3885)+SUMIFS(ВМП!J:J,ВМП!D:D,СВОД!D3885,ВМП!H:H,"-",ВМП!F:F,СВОД!F3885)+SUMIFS('Дневной стационар'!J:J,'Дневной стационар'!D:D,СВОД!D3885,'Дневной стационар'!H:H,"-",'Дневной стационар'!F:F,СВОД!F3885)+SUMIFS(ЭКО!H:H,ЭКО!D:D,СВОД!D3885,ЭКО!F:F,СВОД!F3885)+SUMIFS(Диализ!H:H,Диализ!D:D,СВОД!D3885,Диализ!F:F,СВОД!F3885)</f>
        <v>0</v>
      </c>
      <c r="I3885" s="337">
        <f>SUMIFS(Поликлиника!H:H,Поликлиника!D:D,СВОД!D3885,Поликлиника!F:F,СВОД!F3885)</f>
        <v>0</v>
      </c>
      <c r="J3885" s="337">
        <f>SUMIFS(Поликлиника!AQ:AQ,Поликлиника!D:D,СВОД!D3885,Поликлиника!F:F,СВОД!F3885)</f>
        <v>0</v>
      </c>
      <c r="K3885" s="337">
        <f>SUMIFS(Поликлиника!AV:AV,Поликлиника!D:D,СВОД!D3885,Поликлиника!F:F,СВОД!F3885)</f>
        <v>0</v>
      </c>
      <c r="L3885" s="337">
        <f>SUMIFS(Поликлиника!BA:BA,Поликлиника!D:D,СВОД!D3885,Поликлиника!F:F,СВОД!F3885)</f>
        <v>0</v>
      </c>
      <c r="M3885" s="337">
        <f>SUMIFS(Услуги!H:H,Услуги!D:D,СВОД!D3885,Услуги!F:F,СВОД!F3885)+SUMIFS(Услуги!M:M,Услуги!D:D,СВОД!D3885,Услуги!F:F,СВОД!F3885)+SUMIFS(Услуги!R:R,Услуги!D:D,СВОД!D3885,Услуги!F:F,СВОД!F3885)+SUMIFS(Услуги!W:W,Услуги!D:D,СВОД!D3885,Услуги!F:F,СВОД!F3885)+SUMIFS(Услуги!AB:AB,Услуги!D:D,СВОД!D3885,Услуги!F:F,СВОД!F3885)+SUMIFS(Услуги!AG:AG,Услуги!D:D,СВОД!D3885,Услуги!F:F,СВОД!F3885)+SUMIFS(Услуги!AL:AL,Услуги!D:D,СВОД!D3885,Услуги!F:F,СВОД!F3885)+SUMIFS(Услуги!AQ:AQ,Услуги!D:D,СВОД!D3885,Услуги!F:F,СВОД!F3885)</f>
        <v>0</v>
      </c>
      <c r="N3885" s="337">
        <f>SUMIFS('Скорая мед.помощь'!I:I,'Скорая мед.помощь'!D:D,СВОД!D3885,'Скорая мед.помощь'!F:F,СВОД!F3885)</f>
        <v>0</v>
      </c>
      <c r="O3885" s="338">
        <f>SUMIFS(Поликлиника!BF:BF,Поликлиника!D:D,СВОД!D3885,Поликлиника!F:F,СВОД!F3885)</f>
        <v>0</v>
      </c>
      <c r="P3885" s="339">
        <f>SUMIFS('Круглосуточный стационар'!O:O,'Круглосуточный стационар'!D:D,СВОД!D3885,'Круглосуточный стационар'!F:F,СВОД!F3885,'Круглосуточный стационар'!H:H,"-")+SUMIFS(ВМП!O:O,ВМП!D:D,СВОД!D3885,ВМП!F:F,СВОД!F3885,ВМП!H:H,"-")+SUMIFS('Дневной стационар'!O:O,'Дневной стационар'!D:D,СВОД!D3885,'Дневной стационар'!F:F,СВОД!F3885,'Дневной стационар'!H:H,"-")+SUMIFS(ЭКО!M:M,ЭКО!D:D,СВОД!D3885,ЭКО!F:F,СВОД!F3885)+SUMIFS(Диализ!M:M,Диализ!D:D,СВОД!D3885,Диализ!F:F,СВОД!F3885)+SUMIFS('Скорая мед.помощь'!N:N,'Скорая мед.помощь'!D:D,СВОД!D3885,'Скорая мед.помощь'!F:F,СВОД!F3885)+SUMIFS(Услуги!AV:AV,Услуги!D:D,СВОД!D3885,Услуги!F:F,СВОД!F3885)+SUMIFS(Поликлиника!BK:BK,Поликлиника!D:D,СВОД!D3885,Поликлиника!F:F,СВОД!F3885)</f>
        <v>0</v>
      </c>
      <c r="Q3885" s="336">
        <f>SUMIFS(Сверхбаза!L:L,Сверхбаза!C:C,СВОД!D3885,Сверхбаза!E:E,СВОД!F3885)+SUMIFS(Сверхбаза!N:N,Сверхбаза!C:C,СВОД!D3885,Сверхбаза!E:E,СВОД!F3885)</f>
        <v>0</v>
      </c>
      <c r="R3885" s="337">
        <f>SUMIFS(Сверхбаза!P:P,Сверхбаза!C:C,СВОД!D3885,Сверхбаза!E:E,СВОД!F3885)</f>
        <v>0</v>
      </c>
      <c r="S3885" s="337">
        <f>SUMIFS(Сверхбаза!R:R,Сверхбаза!C:C,СВОД!D3885,Сверхбаза!E:E,СВОД!F3885)</f>
        <v>0</v>
      </c>
      <c r="T3885" s="337">
        <f>SUMIFS(Сверхбаза!Q:Q,Сверхбаза!C:C,СВОД!D3885,Сверхбаза!E:E,СВОД!F3885)</f>
        <v>0</v>
      </c>
      <c r="U3885" s="337">
        <f>SUMIFS(Сверхбаза!S:S,Сверхбаза!C:C,СВОД!D3885,Сверхбаза!E:E,СВОД!F3885)</f>
        <v>0</v>
      </c>
      <c r="V3885" s="339">
        <f>SUMIFS(Сверхбаза!G:G,Сверхбаза!C:C,СВОД!D3885,Сверхбаза!E:E,СВОД!F3885)</f>
        <v>0</v>
      </c>
    </row>
    <row r="3886" spans="1:22" ht="25.5" outlineLevel="2" x14ac:dyDescent="0.2">
      <c r="A3886" s="33" t="s">
        <v>10</v>
      </c>
      <c r="B3886" s="9" t="s">
        <v>2948</v>
      </c>
      <c r="C3886" s="10">
        <v>509655</v>
      </c>
      <c r="D3886" s="273">
        <v>965501</v>
      </c>
      <c r="E3886" s="81" t="s">
        <v>2913</v>
      </c>
      <c r="F3886" s="81">
        <v>13</v>
      </c>
      <c r="G3886" s="82" t="s">
        <v>859</v>
      </c>
      <c r="H3886" s="336">
        <f>SUMIFS('Круглосуточный стационар'!J:J,'Круглосуточный стационар'!D:D,СВОД!D3886,'Круглосуточный стационар'!H:H,"-",'Круглосуточный стационар'!F:F,СВОД!F3886)+SUMIFS(ВМП!J:J,ВМП!D:D,СВОД!D3886,ВМП!H:H,"-",ВМП!F:F,СВОД!F3886)+SUMIFS('Дневной стационар'!J:J,'Дневной стационар'!D:D,СВОД!D3886,'Дневной стационар'!H:H,"-",'Дневной стационар'!F:F,СВОД!F3886)+SUMIFS(ЭКО!H:H,ЭКО!D:D,СВОД!D3886,ЭКО!F:F,СВОД!F3886)+SUMIFS(Диализ!H:H,Диализ!D:D,СВОД!D3886,Диализ!F:F,СВОД!F3886)</f>
        <v>0</v>
      </c>
      <c r="I3886" s="337">
        <f>SUMIFS(Поликлиника!H:H,Поликлиника!D:D,СВОД!D3886,Поликлиника!F:F,СВОД!F3886)</f>
        <v>0</v>
      </c>
      <c r="J3886" s="337">
        <f>SUMIFS(Поликлиника!AQ:AQ,Поликлиника!D:D,СВОД!D3886,Поликлиника!F:F,СВОД!F3886)</f>
        <v>0</v>
      </c>
      <c r="K3886" s="337">
        <f>SUMIFS(Поликлиника!AV:AV,Поликлиника!D:D,СВОД!D3886,Поликлиника!F:F,СВОД!F3886)</f>
        <v>0</v>
      </c>
      <c r="L3886" s="337">
        <f>SUMIFS(Поликлиника!BA:BA,Поликлиника!D:D,СВОД!D3886,Поликлиника!F:F,СВОД!F3886)</f>
        <v>0</v>
      </c>
      <c r="M3886" s="337">
        <f>SUMIFS(Услуги!H:H,Услуги!D:D,СВОД!D3886,Услуги!F:F,СВОД!F3886)+SUMIFS(Услуги!M:M,Услуги!D:D,СВОД!D3886,Услуги!F:F,СВОД!F3886)+SUMIFS(Услуги!R:R,Услуги!D:D,СВОД!D3886,Услуги!F:F,СВОД!F3886)+SUMIFS(Услуги!W:W,Услуги!D:D,СВОД!D3886,Услуги!F:F,СВОД!F3886)+SUMIFS(Услуги!AB:AB,Услуги!D:D,СВОД!D3886,Услуги!F:F,СВОД!F3886)+SUMIFS(Услуги!AG:AG,Услуги!D:D,СВОД!D3886,Услуги!F:F,СВОД!F3886)+SUMIFS(Услуги!AL:AL,Услуги!D:D,СВОД!D3886,Услуги!F:F,СВОД!F3886)+SUMIFS(Услуги!AQ:AQ,Услуги!D:D,СВОД!D3886,Услуги!F:F,СВОД!F3886)</f>
        <v>0</v>
      </c>
      <c r="N3886" s="337">
        <f>SUMIFS('Скорая мед.помощь'!I:I,'Скорая мед.помощь'!D:D,СВОД!D3886,'Скорая мед.помощь'!F:F,СВОД!F3886)</f>
        <v>0</v>
      </c>
      <c r="O3886" s="338">
        <f>SUMIFS(Поликлиника!BF:BF,Поликлиника!D:D,СВОД!D3886,Поликлиника!F:F,СВОД!F3886)</f>
        <v>0</v>
      </c>
      <c r="P3886" s="339">
        <f>SUMIFS('Круглосуточный стационар'!O:O,'Круглосуточный стационар'!D:D,СВОД!D3886,'Круглосуточный стационар'!F:F,СВОД!F3886,'Круглосуточный стационар'!H:H,"-")+SUMIFS(ВМП!O:O,ВМП!D:D,СВОД!D3886,ВМП!F:F,СВОД!F3886,ВМП!H:H,"-")+SUMIFS('Дневной стационар'!O:O,'Дневной стационар'!D:D,СВОД!D3886,'Дневной стационар'!F:F,СВОД!F3886,'Дневной стационар'!H:H,"-")+SUMIFS(ЭКО!M:M,ЭКО!D:D,СВОД!D3886,ЭКО!F:F,СВОД!F3886)+SUMIFS(Диализ!M:M,Диализ!D:D,СВОД!D3886,Диализ!F:F,СВОД!F3886)+SUMIFS('Скорая мед.помощь'!N:N,'Скорая мед.помощь'!D:D,СВОД!D3886,'Скорая мед.помощь'!F:F,СВОД!F3886)+SUMIFS(Услуги!AV:AV,Услуги!D:D,СВОД!D3886,Услуги!F:F,СВОД!F3886)+SUMIFS(Поликлиника!BK:BK,Поликлиника!D:D,СВОД!D3886,Поликлиника!F:F,СВОД!F3886)</f>
        <v>0</v>
      </c>
      <c r="Q3886" s="336">
        <f>SUMIFS(Сверхбаза!L:L,Сверхбаза!C:C,СВОД!D3886,Сверхбаза!E:E,СВОД!F3886)+SUMIFS(Сверхбаза!N:N,Сверхбаза!C:C,СВОД!D3886,Сверхбаза!E:E,СВОД!F3886)</f>
        <v>0</v>
      </c>
      <c r="R3886" s="337">
        <f>SUMIFS(Сверхбаза!P:P,Сверхбаза!C:C,СВОД!D3886,Сверхбаза!E:E,СВОД!F3886)</f>
        <v>0</v>
      </c>
      <c r="S3886" s="337">
        <f>SUMIFS(Сверхбаза!R:R,Сверхбаза!C:C,СВОД!D3886,Сверхбаза!E:E,СВОД!F3886)</f>
        <v>0</v>
      </c>
      <c r="T3886" s="337">
        <f>SUMIFS(Сверхбаза!Q:Q,Сверхбаза!C:C,СВОД!D3886,Сверхбаза!E:E,СВОД!F3886)</f>
        <v>0</v>
      </c>
      <c r="U3886" s="337">
        <f>SUMIFS(Сверхбаза!S:S,Сверхбаза!C:C,СВОД!D3886,Сверхбаза!E:E,СВОД!F3886)</f>
        <v>0</v>
      </c>
      <c r="V3886" s="339">
        <f>SUMIFS(Сверхбаза!G:G,Сверхбаза!C:C,СВОД!D3886,Сверхбаза!E:E,СВОД!F3886)</f>
        <v>0</v>
      </c>
    </row>
    <row r="3887" spans="1:22" ht="25.5" outlineLevel="2" x14ac:dyDescent="0.2">
      <c r="A3887" s="33" t="s">
        <v>10</v>
      </c>
      <c r="B3887" s="9" t="s">
        <v>2948</v>
      </c>
      <c r="C3887" s="10">
        <v>509655</v>
      </c>
      <c r="D3887" s="273">
        <v>965501</v>
      </c>
      <c r="E3887" s="81" t="s">
        <v>2913</v>
      </c>
      <c r="F3887" s="81">
        <v>2</v>
      </c>
      <c r="G3887" s="82" t="s">
        <v>135</v>
      </c>
      <c r="H3887" s="336">
        <f>SUMIFS('Круглосуточный стационар'!J:J,'Круглосуточный стационар'!D:D,СВОД!D3887,'Круглосуточный стационар'!H:H,"-",'Круглосуточный стационар'!F:F,СВОД!F3887)+SUMIFS(ВМП!J:J,ВМП!D:D,СВОД!D3887,ВМП!H:H,"-",ВМП!F:F,СВОД!F3887)+SUMIFS('Дневной стационар'!J:J,'Дневной стационар'!D:D,СВОД!D3887,'Дневной стационар'!H:H,"-",'Дневной стационар'!F:F,СВОД!F3887)+SUMIFS(ЭКО!H:H,ЭКО!D:D,СВОД!D3887,ЭКО!F:F,СВОД!F3887)+SUMIFS(Диализ!H:H,Диализ!D:D,СВОД!D3887,Диализ!F:F,СВОД!F3887)</f>
        <v>0</v>
      </c>
      <c r="I3887" s="337">
        <f>SUMIFS(Поликлиника!H:H,Поликлиника!D:D,СВОД!D3887,Поликлиника!F:F,СВОД!F3887)</f>
        <v>0</v>
      </c>
      <c r="J3887" s="337">
        <f>SUMIFS(Поликлиника!AQ:AQ,Поликлиника!D:D,СВОД!D3887,Поликлиника!F:F,СВОД!F3887)</f>
        <v>0</v>
      </c>
      <c r="K3887" s="337">
        <f>SUMIFS(Поликлиника!AV:AV,Поликлиника!D:D,СВОД!D3887,Поликлиника!F:F,СВОД!F3887)</f>
        <v>0</v>
      </c>
      <c r="L3887" s="337">
        <f>SUMIFS(Поликлиника!BA:BA,Поликлиника!D:D,СВОД!D3887,Поликлиника!F:F,СВОД!F3887)</f>
        <v>0</v>
      </c>
      <c r="M3887" s="337">
        <f>SUMIFS(Услуги!H:H,Услуги!D:D,СВОД!D3887,Услуги!F:F,СВОД!F3887)+SUMIFS(Услуги!M:M,Услуги!D:D,СВОД!D3887,Услуги!F:F,СВОД!F3887)+SUMIFS(Услуги!R:R,Услуги!D:D,СВОД!D3887,Услуги!F:F,СВОД!F3887)+SUMIFS(Услуги!W:W,Услуги!D:D,СВОД!D3887,Услуги!F:F,СВОД!F3887)+SUMIFS(Услуги!AB:AB,Услуги!D:D,СВОД!D3887,Услуги!F:F,СВОД!F3887)+SUMIFS(Услуги!AG:AG,Услуги!D:D,СВОД!D3887,Услуги!F:F,СВОД!F3887)+SUMIFS(Услуги!AL:AL,Услуги!D:D,СВОД!D3887,Услуги!F:F,СВОД!F3887)+SUMIFS(Услуги!AQ:AQ,Услуги!D:D,СВОД!D3887,Услуги!F:F,СВОД!F3887)</f>
        <v>0</v>
      </c>
      <c r="N3887" s="337">
        <f>SUMIFS('Скорая мед.помощь'!I:I,'Скорая мед.помощь'!D:D,СВОД!D3887,'Скорая мед.помощь'!F:F,СВОД!F3887)</f>
        <v>0</v>
      </c>
      <c r="O3887" s="338">
        <f>SUMIFS(Поликлиника!BF:BF,Поликлиника!D:D,СВОД!D3887,Поликлиника!F:F,СВОД!F3887)</f>
        <v>0</v>
      </c>
      <c r="P3887" s="339">
        <f>SUMIFS('Круглосуточный стационар'!O:O,'Круглосуточный стационар'!D:D,СВОД!D3887,'Круглосуточный стационар'!F:F,СВОД!F3887,'Круглосуточный стационар'!H:H,"-")+SUMIFS(ВМП!O:O,ВМП!D:D,СВОД!D3887,ВМП!F:F,СВОД!F3887,ВМП!H:H,"-")+SUMIFS('Дневной стационар'!O:O,'Дневной стационар'!D:D,СВОД!D3887,'Дневной стационар'!F:F,СВОД!F3887,'Дневной стационар'!H:H,"-")+SUMIFS(ЭКО!M:M,ЭКО!D:D,СВОД!D3887,ЭКО!F:F,СВОД!F3887)+SUMIFS(Диализ!M:M,Диализ!D:D,СВОД!D3887,Диализ!F:F,СВОД!F3887)+SUMIFS('Скорая мед.помощь'!N:N,'Скорая мед.помощь'!D:D,СВОД!D3887,'Скорая мед.помощь'!F:F,СВОД!F3887)+SUMIFS(Услуги!AV:AV,Услуги!D:D,СВОД!D3887,Услуги!F:F,СВОД!F3887)+SUMIFS(Поликлиника!BK:BK,Поликлиника!D:D,СВОД!D3887,Поликлиника!F:F,СВОД!F3887)</f>
        <v>0</v>
      </c>
      <c r="Q3887" s="336">
        <f>SUMIFS(Сверхбаза!L:L,Сверхбаза!C:C,СВОД!D3887,Сверхбаза!E:E,СВОД!F3887)+SUMIFS(Сверхбаза!N:N,Сверхбаза!C:C,СВОД!D3887,Сверхбаза!E:E,СВОД!F3887)</f>
        <v>0</v>
      </c>
      <c r="R3887" s="337">
        <f>SUMIFS(Сверхбаза!P:P,Сверхбаза!C:C,СВОД!D3887,Сверхбаза!E:E,СВОД!F3887)</f>
        <v>0</v>
      </c>
      <c r="S3887" s="337">
        <f>SUMIFS(Сверхбаза!R:R,Сверхбаза!C:C,СВОД!D3887,Сверхбаза!E:E,СВОД!F3887)</f>
        <v>0</v>
      </c>
      <c r="T3887" s="337">
        <f>SUMIFS(Сверхбаза!Q:Q,Сверхбаза!C:C,СВОД!D3887,Сверхбаза!E:E,СВОД!F3887)</f>
        <v>0</v>
      </c>
      <c r="U3887" s="337">
        <f>SUMIFS(Сверхбаза!S:S,Сверхбаза!C:C,СВОД!D3887,Сверхбаза!E:E,СВОД!F3887)</f>
        <v>0</v>
      </c>
      <c r="V3887" s="339">
        <f>SUMIFS(Сверхбаза!G:G,Сверхбаза!C:C,СВОД!D3887,Сверхбаза!E:E,СВОД!F3887)</f>
        <v>0</v>
      </c>
    </row>
    <row r="3888" spans="1:22" ht="25.5" outlineLevel="2" x14ac:dyDescent="0.2">
      <c r="A3888" s="33" t="s">
        <v>10</v>
      </c>
      <c r="B3888" s="9" t="s">
        <v>2948</v>
      </c>
      <c r="C3888" s="10">
        <v>509655</v>
      </c>
      <c r="D3888" s="273">
        <v>965501</v>
      </c>
      <c r="E3888" s="81" t="s">
        <v>2913</v>
      </c>
      <c r="F3888" s="81">
        <v>6</v>
      </c>
      <c r="G3888" s="82" t="s">
        <v>860</v>
      </c>
      <c r="H3888" s="336">
        <f>SUMIFS('Круглосуточный стационар'!J:J,'Круглосуточный стационар'!D:D,СВОД!D3888,'Круглосуточный стационар'!H:H,"-",'Круглосуточный стационар'!F:F,СВОД!F3888)+SUMIFS(ВМП!J:J,ВМП!D:D,СВОД!D3888,ВМП!H:H,"-",ВМП!F:F,СВОД!F3888)+SUMIFS('Дневной стационар'!J:J,'Дневной стационар'!D:D,СВОД!D3888,'Дневной стационар'!H:H,"-",'Дневной стационар'!F:F,СВОД!F3888)+SUMIFS(ЭКО!H:H,ЭКО!D:D,СВОД!D3888,ЭКО!F:F,СВОД!F3888)+SUMIFS(Диализ!H:H,Диализ!D:D,СВОД!D3888,Диализ!F:F,СВОД!F3888)</f>
        <v>144</v>
      </c>
      <c r="I3888" s="337">
        <f>SUMIFS(Поликлиника!H:H,Поликлиника!D:D,СВОД!D3888,Поликлиника!F:F,СВОД!F3888)</f>
        <v>0</v>
      </c>
      <c r="J3888" s="337">
        <f>SUMIFS(Поликлиника!AQ:AQ,Поликлиника!D:D,СВОД!D3888,Поликлиника!F:F,СВОД!F3888)</f>
        <v>0</v>
      </c>
      <c r="K3888" s="337">
        <f>SUMIFS(Поликлиника!AV:AV,Поликлиника!D:D,СВОД!D3888,Поликлиника!F:F,СВОД!F3888)</f>
        <v>0</v>
      </c>
      <c r="L3888" s="337">
        <f>SUMIFS(Поликлиника!BA:BA,Поликлиника!D:D,СВОД!D3888,Поликлиника!F:F,СВОД!F3888)</f>
        <v>0</v>
      </c>
      <c r="M3888" s="337">
        <f>SUMIFS(Услуги!H:H,Услуги!D:D,СВОД!D3888,Услуги!F:F,СВОД!F3888)+SUMIFS(Услуги!M:M,Услуги!D:D,СВОД!D3888,Услуги!F:F,СВОД!F3888)+SUMIFS(Услуги!R:R,Услуги!D:D,СВОД!D3888,Услуги!F:F,СВОД!F3888)+SUMIFS(Услуги!W:W,Услуги!D:D,СВОД!D3888,Услуги!F:F,СВОД!F3888)+SUMIFS(Услуги!AB:AB,Услуги!D:D,СВОД!D3888,Услуги!F:F,СВОД!F3888)+SUMIFS(Услуги!AG:AG,Услуги!D:D,СВОД!D3888,Услуги!F:F,СВОД!F3888)+SUMIFS(Услуги!AL:AL,Услуги!D:D,СВОД!D3888,Услуги!F:F,СВОД!F3888)+SUMIFS(Услуги!AQ:AQ,Услуги!D:D,СВОД!D3888,Услуги!F:F,СВОД!F3888)</f>
        <v>0</v>
      </c>
      <c r="N3888" s="337">
        <f>SUMIFS('Скорая мед.помощь'!I:I,'Скорая мед.помощь'!D:D,СВОД!D3888,'Скорая мед.помощь'!F:F,СВОД!F3888)</f>
        <v>0</v>
      </c>
      <c r="O3888" s="338">
        <f>SUMIFS(Поликлиника!BF:BF,Поликлиника!D:D,СВОД!D3888,Поликлиника!F:F,СВОД!F3888)</f>
        <v>0</v>
      </c>
      <c r="P3888" s="339">
        <f>SUMIFS('Круглосуточный стационар'!O:O,'Круглосуточный стационар'!D:D,СВОД!D3888,'Круглосуточный стационар'!F:F,СВОД!F3888,'Круглосуточный стационар'!H:H,"-")+SUMIFS(ВМП!O:O,ВМП!D:D,СВОД!D3888,ВМП!F:F,СВОД!F3888,ВМП!H:H,"-")+SUMIFS('Дневной стационар'!O:O,'Дневной стационар'!D:D,СВОД!D3888,'Дневной стационар'!F:F,СВОД!F3888,'Дневной стационар'!H:H,"-")+SUMIFS(ЭКО!M:M,ЭКО!D:D,СВОД!D3888,ЭКО!F:F,СВОД!F3888)+SUMIFS(Диализ!M:M,Диализ!D:D,СВОД!D3888,Диализ!F:F,СВОД!F3888)+SUMIFS('Скорая мед.помощь'!N:N,'Скорая мед.помощь'!D:D,СВОД!D3888,'Скорая мед.помощь'!F:F,СВОД!F3888)+SUMIFS(Услуги!AV:AV,Услуги!D:D,СВОД!D3888,Услуги!F:F,СВОД!F3888)+SUMIFS(Поликлиника!BK:BK,Поликлиника!D:D,СВОД!D3888,Поликлиника!F:F,СВОД!F3888)</f>
        <v>19614.286542747894</v>
      </c>
      <c r="Q3888" s="336">
        <f>SUMIFS(Сверхбаза!L:L,Сверхбаза!C:C,СВОД!D3888,Сверхбаза!E:E,СВОД!F3888)+SUMIFS(Сверхбаза!N:N,Сверхбаза!C:C,СВОД!D3888,Сверхбаза!E:E,СВОД!F3888)</f>
        <v>0</v>
      </c>
      <c r="R3888" s="337">
        <f>SUMIFS(Сверхбаза!P:P,Сверхбаза!C:C,СВОД!D3888,Сверхбаза!E:E,СВОД!F3888)</f>
        <v>0</v>
      </c>
      <c r="S3888" s="337">
        <f>SUMIFS(Сверхбаза!R:R,Сверхбаза!C:C,СВОД!D3888,Сверхбаза!E:E,СВОД!F3888)</f>
        <v>0</v>
      </c>
      <c r="T3888" s="337">
        <f>SUMIFS(Сверхбаза!Q:Q,Сверхбаза!C:C,СВОД!D3888,Сверхбаза!E:E,СВОД!F3888)</f>
        <v>0</v>
      </c>
      <c r="U3888" s="337">
        <f>SUMIFS(Сверхбаза!S:S,Сверхбаза!C:C,СВОД!D3888,Сверхбаза!E:E,СВОД!F3888)</f>
        <v>0</v>
      </c>
      <c r="V3888" s="339">
        <f>SUMIFS(Сверхбаза!G:G,Сверхбаза!C:C,СВОД!D3888,Сверхбаза!E:E,СВОД!F3888)</f>
        <v>0</v>
      </c>
    </row>
    <row r="3889" spans="1:22" ht="25.5" outlineLevel="2" x14ac:dyDescent="0.2">
      <c r="A3889" s="33" t="s">
        <v>10</v>
      </c>
      <c r="B3889" s="9" t="s">
        <v>2948</v>
      </c>
      <c r="C3889" s="10">
        <v>509655</v>
      </c>
      <c r="D3889" s="273">
        <v>965501</v>
      </c>
      <c r="E3889" s="81" t="s">
        <v>2913</v>
      </c>
      <c r="F3889" s="81">
        <v>3</v>
      </c>
      <c r="G3889" s="82" t="s">
        <v>136</v>
      </c>
      <c r="H3889" s="336">
        <f>SUMIFS('Круглосуточный стационар'!J:J,'Круглосуточный стационар'!D:D,СВОД!D3889,'Круглосуточный стационар'!H:H,"-",'Круглосуточный стационар'!F:F,СВОД!F3889)+SUMIFS(ВМП!J:J,ВМП!D:D,СВОД!D3889,ВМП!H:H,"-",ВМП!F:F,СВОД!F3889)+SUMIFS('Дневной стационар'!J:J,'Дневной стационар'!D:D,СВОД!D3889,'Дневной стационар'!H:H,"-",'Дневной стационар'!F:F,СВОД!F3889)+SUMIFS(ЭКО!H:H,ЭКО!D:D,СВОД!D3889,ЭКО!F:F,СВОД!F3889)+SUMIFS(Диализ!H:H,Диализ!D:D,СВОД!D3889,Диализ!F:F,СВОД!F3889)</f>
        <v>0</v>
      </c>
      <c r="I3889" s="337">
        <f>SUMIFS(Поликлиника!H:H,Поликлиника!D:D,СВОД!D3889,Поликлиника!F:F,СВОД!F3889)</f>
        <v>0</v>
      </c>
      <c r="J3889" s="337">
        <f>SUMIFS(Поликлиника!AQ:AQ,Поликлиника!D:D,СВОД!D3889,Поликлиника!F:F,СВОД!F3889)</f>
        <v>0</v>
      </c>
      <c r="K3889" s="337">
        <f>SUMIFS(Поликлиника!AV:AV,Поликлиника!D:D,СВОД!D3889,Поликлиника!F:F,СВОД!F3889)</f>
        <v>0</v>
      </c>
      <c r="L3889" s="337">
        <f>SUMIFS(Поликлиника!BA:BA,Поликлиника!D:D,СВОД!D3889,Поликлиника!F:F,СВОД!F3889)</f>
        <v>0</v>
      </c>
      <c r="M3889" s="337">
        <f>SUMIFS(Услуги!H:H,Услуги!D:D,СВОД!D3889,Услуги!F:F,СВОД!F3889)+SUMIFS(Услуги!M:M,Услуги!D:D,СВОД!D3889,Услуги!F:F,СВОД!F3889)+SUMIFS(Услуги!R:R,Услуги!D:D,СВОД!D3889,Услуги!F:F,СВОД!F3889)+SUMIFS(Услуги!W:W,Услуги!D:D,СВОД!D3889,Услуги!F:F,СВОД!F3889)+SUMIFS(Услуги!AB:AB,Услуги!D:D,СВОД!D3889,Услуги!F:F,СВОД!F3889)+SUMIFS(Услуги!AG:AG,Услуги!D:D,СВОД!D3889,Услуги!F:F,СВОД!F3889)+SUMIFS(Услуги!AL:AL,Услуги!D:D,СВОД!D3889,Услуги!F:F,СВОД!F3889)+SUMIFS(Услуги!AQ:AQ,Услуги!D:D,СВОД!D3889,Услуги!F:F,СВОД!F3889)</f>
        <v>0</v>
      </c>
      <c r="N3889" s="337">
        <f>SUMIFS('Скорая мед.помощь'!I:I,'Скорая мед.помощь'!D:D,СВОД!D3889,'Скорая мед.помощь'!F:F,СВОД!F3889)</f>
        <v>0</v>
      </c>
      <c r="O3889" s="338">
        <f>SUMIFS(Поликлиника!BF:BF,Поликлиника!D:D,СВОД!D3889,Поликлиника!F:F,СВОД!F3889)</f>
        <v>0</v>
      </c>
      <c r="P3889" s="339">
        <f>SUMIFS('Круглосуточный стационар'!O:O,'Круглосуточный стационар'!D:D,СВОД!D3889,'Круглосуточный стационар'!F:F,СВОД!F3889,'Круглосуточный стационар'!H:H,"-")+SUMIFS(ВМП!O:O,ВМП!D:D,СВОД!D3889,ВМП!F:F,СВОД!F3889,ВМП!H:H,"-")+SUMIFS('Дневной стационар'!O:O,'Дневной стационар'!D:D,СВОД!D3889,'Дневной стационар'!F:F,СВОД!F3889,'Дневной стационар'!H:H,"-")+SUMIFS(ЭКО!M:M,ЭКО!D:D,СВОД!D3889,ЭКО!F:F,СВОД!F3889)+SUMIFS(Диализ!M:M,Диализ!D:D,СВОД!D3889,Диализ!F:F,СВОД!F3889)+SUMIFS('Скорая мед.помощь'!N:N,'Скорая мед.помощь'!D:D,СВОД!D3889,'Скорая мед.помощь'!F:F,СВОД!F3889)+SUMIFS(Услуги!AV:AV,Услуги!D:D,СВОД!D3889,Услуги!F:F,СВОД!F3889)+SUMIFS(Поликлиника!BK:BK,Поликлиника!D:D,СВОД!D3889,Поликлиника!F:F,СВОД!F3889)</f>
        <v>0</v>
      </c>
      <c r="Q3889" s="336">
        <f>SUMIFS(Сверхбаза!L:L,Сверхбаза!C:C,СВОД!D3889,Сверхбаза!E:E,СВОД!F3889)+SUMIFS(Сверхбаза!N:N,Сверхбаза!C:C,СВОД!D3889,Сверхбаза!E:E,СВОД!F3889)</f>
        <v>0</v>
      </c>
      <c r="R3889" s="337">
        <f>SUMIFS(Сверхбаза!P:P,Сверхбаза!C:C,СВОД!D3889,Сверхбаза!E:E,СВОД!F3889)</f>
        <v>0</v>
      </c>
      <c r="S3889" s="337">
        <f>SUMIFS(Сверхбаза!R:R,Сверхбаза!C:C,СВОД!D3889,Сверхбаза!E:E,СВОД!F3889)</f>
        <v>0</v>
      </c>
      <c r="T3889" s="337">
        <f>SUMIFS(Сверхбаза!Q:Q,Сверхбаза!C:C,СВОД!D3889,Сверхбаза!E:E,СВОД!F3889)</f>
        <v>0</v>
      </c>
      <c r="U3889" s="337">
        <f>SUMIFS(Сверхбаза!S:S,Сверхбаза!C:C,СВОД!D3889,Сверхбаза!E:E,СВОД!F3889)</f>
        <v>0</v>
      </c>
      <c r="V3889" s="339">
        <f>SUMIFS(Сверхбаза!G:G,Сверхбаза!C:C,СВОД!D3889,Сверхбаза!E:E,СВОД!F3889)</f>
        <v>0</v>
      </c>
    </row>
    <row r="3890" spans="1:22" ht="25.5" outlineLevel="2" x14ac:dyDescent="0.2">
      <c r="A3890" s="33" t="s">
        <v>10</v>
      </c>
      <c r="B3890" s="9" t="s">
        <v>2948</v>
      </c>
      <c r="C3890" s="10">
        <v>509655</v>
      </c>
      <c r="D3890" s="273">
        <v>965501</v>
      </c>
      <c r="E3890" s="81" t="s">
        <v>2913</v>
      </c>
      <c r="F3890" s="81">
        <v>7</v>
      </c>
      <c r="G3890" s="82" t="s">
        <v>861</v>
      </c>
      <c r="H3890" s="336">
        <f>SUMIFS('Круглосуточный стационар'!J:J,'Круглосуточный стационар'!D:D,СВОД!D3890,'Круглосуточный стационар'!H:H,"-",'Круглосуточный стационар'!F:F,СВОД!F3890)+SUMIFS(ВМП!J:J,ВМП!D:D,СВОД!D3890,ВМП!H:H,"-",ВМП!F:F,СВОД!F3890)+SUMIFS('Дневной стационар'!J:J,'Дневной стационар'!D:D,СВОД!D3890,'Дневной стационар'!H:H,"-",'Дневной стационар'!F:F,СВОД!F3890)+SUMIFS(ЭКО!H:H,ЭКО!D:D,СВОД!D3890,ЭКО!F:F,СВОД!F3890)+SUMIFS(Диализ!H:H,Диализ!D:D,СВОД!D3890,Диализ!F:F,СВОД!F3890)</f>
        <v>0</v>
      </c>
      <c r="I3890" s="337">
        <f>SUMIFS(Поликлиника!H:H,Поликлиника!D:D,СВОД!D3890,Поликлиника!F:F,СВОД!F3890)</f>
        <v>0</v>
      </c>
      <c r="J3890" s="337">
        <f>SUMIFS(Поликлиника!AQ:AQ,Поликлиника!D:D,СВОД!D3890,Поликлиника!F:F,СВОД!F3890)</f>
        <v>0</v>
      </c>
      <c r="K3890" s="337">
        <f>SUMIFS(Поликлиника!AV:AV,Поликлиника!D:D,СВОД!D3890,Поликлиника!F:F,СВОД!F3890)</f>
        <v>0</v>
      </c>
      <c r="L3890" s="337">
        <f>SUMIFS(Поликлиника!BA:BA,Поликлиника!D:D,СВОД!D3890,Поликлиника!F:F,СВОД!F3890)</f>
        <v>0</v>
      </c>
      <c r="M3890" s="337">
        <f>SUMIFS(Услуги!H:H,Услуги!D:D,СВОД!D3890,Услуги!F:F,СВОД!F3890)+SUMIFS(Услуги!M:M,Услуги!D:D,СВОД!D3890,Услуги!F:F,СВОД!F3890)+SUMIFS(Услуги!R:R,Услуги!D:D,СВОД!D3890,Услуги!F:F,СВОД!F3890)+SUMIFS(Услуги!W:W,Услуги!D:D,СВОД!D3890,Услуги!F:F,СВОД!F3890)+SUMIFS(Услуги!AB:AB,Услуги!D:D,СВОД!D3890,Услуги!F:F,СВОД!F3890)+SUMIFS(Услуги!AG:AG,Услуги!D:D,СВОД!D3890,Услуги!F:F,СВОД!F3890)+SUMIFS(Услуги!AL:AL,Услуги!D:D,СВОД!D3890,Услуги!F:F,СВОД!F3890)+SUMIFS(Услуги!AQ:AQ,Услуги!D:D,СВОД!D3890,Услуги!F:F,СВОД!F3890)</f>
        <v>0</v>
      </c>
      <c r="N3890" s="337">
        <f>SUMIFS('Скорая мед.помощь'!I:I,'Скорая мед.помощь'!D:D,СВОД!D3890,'Скорая мед.помощь'!F:F,СВОД!F3890)</f>
        <v>0</v>
      </c>
      <c r="O3890" s="338">
        <f>SUMIFS(Поликлиника!BF:BF,Поликлиника!D:D,СВОД!D3890,Поликлиника!F:F,СВОД!F3890)</f>
        <v>0</v>
      </c>
      <c r="P3890" s="339">
        <f>SUMIFS('Круглосуточный стационар'!O:O,'Круглосуточный стационар'!D:D,СВОД!D3890,'Круглосуточный стационар'!F:F,СВОД!F3890,'Круглосуточный стационар'!H:H,"-")+SUMIFS(ВМП!O:O,ВМП!D:D,СВОД!D3890,ВМП!F:F,СВОД!F3890,ВМП!H:H,"-")+SUMIFS('Дневной стационар'!O:O,'Дневной стационар'!D:D,СВОД!D3890,'Дневной стационар'!F:F,СВОД!F3890,'Дневной стационар'!H:H,"-")+SUMIFS(ЭКО!M:M,ЭКО!D:D,СВОД!D3890,ЭКО!F:F,СВОД!F3890)+SUMIFS(Диализ!M:M,Диализ!D:D,СВОД!D3890,Диализ!F:F,СВОД!F3890)+SUMIFS('Скорая мед.помощь'!N:N,'Скорая мед.помощь'!D:D,СВОД!D3890,'Скорая мед.помощь'!F:F,СВОД!F3890)+SUMIFS(Услуги!AV:AV,Услуги!D:D,СВОД!D3890,Услуги!F:F,СВОД!F3890)+SUMIFS(Поликлиника!BK:BK,Поликлиника!D:D,СВОД!D3890,Поликлиника!F:F,СВОД!F3890)</f>
        <v>0</v>
      </c>
      <c r="Q3890" s="336">
        <f>SUMIFS(Сверхбаза!L:L,Сверхбаза!C:C,СВОД!D3890,Сверхбаза!E:E,СВОД!F3890)+SUMIFS(Сверхбаза!N:N,Сверхбаза!C:C,СВОД!D3890,Сверхбаза!E:E,СВОД!F3890)</f>
        <v>0</v>
      </c>
      <c r="R3890" s="337">
        <f>SUMIFS(Сверхбаза!P:P,Сверхбаза!C:C,СВОД!D3890,Сверхбаза!E:E,СВОД!F3890)</f>
        <v>0</v>
      </c>
      <c r="S3890" s="337">
        <f>SUMIFS(Сверхбаза!R:R,Сверхбаза!C:C,СВОД!D3890,Сверхбаза!E:E,СВОД!F3890)</f>
        <v>0</v>
      </c>
      <c r="T3890" s="337">
        <f>SUMIFS(Сверхбаза!Q:Q,Сверхбаза!C:C,СВОД!D3890,Сверхбаза!E:E,СВОД!F3890)</f>
        <v>0</v>
      </c>
      <c r="U3890" s="337">
        <f>SUMIFS(Сверхбаза!S:S,Сверхбаза!C:C,СВОД!D3890,Сверхбаза!E:E,СВОД!F3890)</f>
        <v>0</v>
      </c>
      <c r="V3890" s="339">
        <f>SUMIFS(Сверхбаза!G:G,Сверхбаза!C:C,СВОД!D3890,Сверхбаза!E:E,СВОД!F3890)</f>
        <v>0</v>
      </c>
    </row>
    <row r="3891" spans="1:22" ht="25.5" outlineLevel="2" x14ac:dyDescent="0.2">
      <c r="A3891" s="33" t="s">
        <v>10</v>
      </c>
      <c r="B3891" s="9" t="s">
        <v>2948</v>
      </c>
      <c r="C3891" s="10">
        <v>509655</v>
      </c>
      <c r="D3891" s="273">
        <v>965501</v>
      </c>
      <c r="E3891" s="81" t="s">
        <v>2913</v>
      </c>
      <c r="F3891" s="81">
        <v>70</v>
      </c>
      <c r="G3891" s="82" t="s">
        <v>862</v>
      </c>
      <c r="H3891" s="336">
        <f>SUMIFS('Круглосуточный стационар'!J:J,'Круглосуточный стационар'!D:D,СВОД!D3891,'Круглосуточный стационар'!H:H,"-",'Круглосуточный стационар'!F:F,СВОД!F3891)+SUMIFS(ВМП!J:J,ВМП!D:D,СВОД!D3891,ВМП!H:H,"-",ВМП!F:F,СВОД!F3891)+SUMIFS('Дневной стационар'!J:J,'Дневной стационар'!D:D,СВОД!D3891,'Дневной стационар'!H:H,"-",'Дневной стационар'!F:F,СВОД!F3891)+SUMIFS(ЭКО!H:H,ЭКО!D:D,СВОД!D3891,ЭКО!F:F,СВОД!F3891)+SUMIFS(Диализ!H:H,Диализ!D:D,СВОД!D3891,Диализ!F:F,СВОД!F3891)</f>
        <v>0</v>
      </c>
      <c r="I3891" s="337">
        <f>SUMIFS(Поликлиника!H:H,Поликлиника!D:D,СВОД!D3891,Поликлиника!F:F,СВОД!F3891)</f>
        <v>0</v>
      </c>
      <c r="J3891" s="337">
        <f>SUMIFS(Поликлиника!AQ:AQ,Поликлиника!D:D,СВОД!D3891,Поликлиника!F:F,СВОД!F3891)</f>
        <v>0</v>
      </c>
      <c r="K3891" s="337">
        <f>SUMIFS(Поликлиника!AV:AV,Поликлиника!D:D,СВОД!D3891,Поликлиника!F:F,СВОД!F3891)</f>
        <v>0</v>
      </c>
      <c r="L3891" s="337">
        <f>SUMIFS(Поликлиника!BA:BA,Поликлиника!D:D,СВОД!D3891,Поликлиника!F:F,СВОД!F3891)</f>
        <v>0</v>
      </c>
      <c r="M3891" s="337">
        <f>SUMIFS(Услуги!H:H,Услуги!D:D,СВОД!D3891,Услуги!F:F,СВОД!F3891)+SUMIFS(Услуги!M:M,Услуги!D:D,СВОД!D3891,Услуги!F:F,СВОД!F3891)+SUMIFS(Услуги!R:R,Услуги!D:D,СВОД!D3891,Услуги!F:F,СВОД!F3891)+SUMIFS(Услуги!W:W,Услуги!D:D,СВОД!D3891,Услуги!F:F,СВОД!F3891)+SUMIFS(Услуги!AB:AB,Услуги!D:D,СВОД!D3891,Услуги!F:F,СВОД!F3891)+SUMIFS(Услуги!AG:AG,Услуги!D:D,СВОД!D3891,Услуги!F:F,СВОД!F3891)+SUMIFS(Услуги!AL:AL,Услуги!D:D,СВОД!D3891,Услуги!F:F,СВОД!F3891)+SUMIFS(Услуги!AQ:AQ,Услуги!D:D,СВОД!D3891,Услуги!F:F,СВОД!F3891)</f>
        <v>0</v>
      </c>
      <c r="N3891" s="337">
        <f>SUMIFS('Скорая мед.помощь'!I:I,'Скорая мед.помощь'!D:D,СВОД!D3891,'Скорая мед.помощь'!F:F,СВОД!F3891)</f>
        <v>0</v>
      </c>
      <c r="O3891" s="338">
        <f>SUMIFS(Поликлиника!BF:BF,Поликлиника!D:D,СВОД!D3891,Поликлиника!F:F,СВОД!F3891)</f>
        <v>0</v>
      </c>
      <c r="P3891" s="339">
        <f>SUMIFS('Круглосуточный стационар'!O:O,'Круглосуточный стационар'!D:D,СВОД!D3891,'Круглосуточный стационар'!F:F,СВОД!F3891,'Круглосуточный стационар'!H:H,"-")+SUMIFS(ВМП!O:O,ВМП!D:D,СВОД!D3891,ВМП!F:F,СВОД!F3891,ВМП!H:H,"-")+SUMIFS('Дневной стационар'!O:O,'Дневной стационар'!D:D,СВОД!D3891,'Дневной стационар'!F:F,СВОД!F3891,'Дневной стационар'!H:H,"-")+SUMIFS(ЭКО!M:M,ЭКО!D:D,СВОД!D3891,ЭКО!F:F,СВОД!F3891)+SUMIFS(Диализ!M:M,Диализ!D:D,СВОД!D3891,Диализ!F:F,СВОД!F3891)+SUMIFS('Скорая мед.помощь'!N:N,'Скорая мед.помощь'!D:D,СВОД!D3891,'Скорая мед.помощь'!F:F,СВОД!F3891)+SUMIFS(Услуги!AV:AV,Услуги!D:D,СВОД!D3891,Услуги!F:F,СВОД!F3891)+SUMIFS(Поликлиника!BK:BK,Поликлиника!D:D,СВОД!D3891,Поликлиника!F:F,СВОД!F3891)</f>
        <v>0</v>
      </c>
      <c r="Q3891" s="336">
        <f>SUMIFS(Сверхбаза!L:L,Сверхбаза!C:C,СВОД!D3891,Сверхбаза!E:E,СВОД!F3891)+SUMIFS(Сверхбаза!N:N,Сверхбаза!C:C,СВОД!D3891,Сверхбаза!E:E,СВОД!F3891)</f>
        <v>0</v>
      </c>
      <c r="R3891" s="337">
        <f>SUMIFS(Сверхбаза!P:P,Сверхбаза!C:C,СВОД!D3891,Сверхбаза!E:E,СВОД!F3891)</f>
        <v>0</v>
      </c>
      <c r="S3891" s="337">
        <f>SUMIFS(Сверхбаза!R:R,Сверхбаза!C:C,СВОД!D3891,Сверхбаза!E:E,СВОД!F3891)</f>
        <v>0</v>
      </c>
      <c r="T3891" s="337">
        <f>SUMIFS(Сверхбаза!Q:Q,Сверхбаза!C:C,СВОД!D3891,Сверхбаза!E:E,СВОД!F3891)</f>
        <v>0</v>
      </c>
      <c r="U3891" s="337">
        <f>SUMIFS(Сверхбаза!S:S,Сверхбаза!C:C,СВОД!D3891,Сверхбаза!E:E,СВОД!F3891)</f>
        <v>0</v>
      </c>
      <c r="V3891" s="339">
        <f>SUMIFS(Сверхбаза!G:G,Сверхбаза!C:C,СВОД!D3891,Сверхбаза!E:E,СВОД!F3891)</f>
        <v>0</v>
      </c>
    </row>
    <row r="3892" spans="1:22" ht="25.5" outlineLevel="2" x14ac:dyDescent="0.2">
      <c r="A3892" s="33" t="s">
        <v>10</v>
      </c>
      <c r="B3892" s="9" t="s">
        <v>2948</v>
      </c>
      <c r="C3892" s="10">
        <v>509655</v>
      </c>
      <c r="D3892" s="273">
        <v>965501</v>
      </c>
      <c r="E3892" s="81" t="s">
        <v>2913</v>
      </c>
      <c r="F3892" s="81">
        <v>94</v>
      </c>
      <c r="G3892" s="82" t="s">
        <v>124</v>
      </c>
      <c r="H3892" s="336">
        <f>SUMIFS('Круглосуточный стационар'!J:J,'Круглосуточный стационар'!D:D,СВОД!D3892,'Круглосуточный стационар'!H:H,"-",'Круглосуточный стационар'!F:F,СВОД!F3892)+SUMIFS(ВМП!J:J,ВМП!D:D,СВОД!D3892,ВМП!H:H,"-",ВМП!F:F,СВОД!F3892)+SUMIFS('Дневной стационар'!J:J,'Дневной стационар'!D:D,СВОД!D3892,'Дневной стационар'!H:H,"-",'Дневной стационар'!F:F,СВОД!F3892)+SUMIFS(ЭКО!H:H,ЭКО!D:D,СВОД!D3892,ЭКО!F:F,СВОД!F3892)+SUMIFS(Диализ!H:H,Диализ!D:D,СВОД!D3892,Диализ!F:F,СВОД!F3892)</f>
        <v>0</v>
      </c>
      <c r="I3892" s="337">
        <f>SUMIFS(Поликлиника!H:H,Поликлиника!D:D,СВОД!D3892,Поликлиника!F:F,СВОД!F3892)</f>
        <v>0</v>
      </c>
      <c r="J3892" s="337">
        <f>SUMIFS(Поликлиника!AQ:AQ,Поликлиника!D:D,СВОД!D3892,Поликлиника!F:F,СВОД!F3892)</f>
        <v>0</v>
      </c>
      <c r="K3892" s="337">
        <f>SUMIFS(Поликлиника!AV:AV,Поликлиника!D:D,СВОД!D3892,Поликлиника!F:F,СВОД!F3892)</f>
        <v>0</v>
      </c>
      <c r="L3892" s="337">
        <f>SUMIFS(Поликлиника!BA:BA,Поликлиника!D:D,СВОД!D3892,Поликлиника!F:F,СВОД!F3892)</f>
        <v>0</v>
      </c>
      <c r="M3892" s="337">
        <f>SUMIFS(Услуги!H:H,Услуги!D:D,СВОД!D3892,Услуги!F:F,СВОД!F3892)+SUMIFS(Услуги!M:M,Услуги!D:D,СВОД!D3892,Услуги!F:F,СВОД!F3892)+SUMIFS(Услуги!R:R,Услуги!D:D,СВОД!D3892,Услуги!F:F,СВОД!F3892)+SUMIFS(Услуги!W:W,Услуги!D:D,СВОД!D3892,Услуги!F:F,СВОД!F3892)+SUMIFS(Услуги!AB:AB,Услуги!D:D,СВОД!D3892,Услуги!F:F,СВОД!F3892)+SUMIFS(Услуги!AG:AG,Услуги!D:D,СВОД!D3892,Услуги!F:F,СВОД!F3892)+SUMIFS(Услуги!AL:AL,Услуги!D:D,СВОД!D3892,Услуги!F:F,СВОД!F3892)+SUMIFS(Услуги!AQ:AQ,Услуги!D:D,СВОД!D3892,Услуги!F:F,СВОД!F3892)</f>
        <v>0</v>
      </c>
      <c r="N3892" s="337">
        <f>SUMIFS('Скорая мед.помощь'!I:I,'Скорая мед.помощь'!D:D,СВОД!D3892,'Скорая мед.помощь'!F:F,СВОД!F3892)</f>
        <v>0</v>
      </c>
      <c r="O3892" s="338">
        <f>SUMIFS(Поликлиника!BF:BF,Поликлиника!D:D,СВОД!D3892,Поликлиника!F:F,СВОД!F3892)</f>
        <v>0</v>
      </c>
      <c r="P3892" s="339">
        <f>SUMIFS('Круглосуточный стационар'!O:O,'Круглосуточный стационар'!D:D,СВОД!D3892,'Круглосуточный стационар'!F:F,СВОД!F3892,'Круглосуточный стационар'!H:H,"-")+SUMIFS(ВМП!O:O,ВМП!D:D,СВОД!D3892,ВМП!F:F,СВОД!F3892,ВМП!H:H,"-")+SUMIFS('Дневной стационар'!O:O,'Дневной стационар'!D:D,СВОД!D3892,'Дневной стационар'!F:F,СВОД!F3892,'Дневной стационар'!H:H,"-")+SUMIFS(ЭКО!M:M,ЭКО!D:D,СВОД!D3892,ЭКО!F:F,СВОД!F3892)+SUMIFS(Диализ!M:M,Диализ!D:D,СВОД!D3892,Диализ!F:F,СВОД!F3892)+SUMIFS('Скорая мед.помощь'!N:N,'Скорая мед.помощь'!D:D,СВОД!D3892,'Скорая мед.помощь'!F:F,СВОД!F3892)+SUMIFS(Услуги!AV:AV,Услуги!D:D,СВОД!D3892,Услуги!F:F,СВОД!F3892)+SUMIFS(Поликлиника!BK:BK,Поликлиника!D:D,СВОД!D3892,Поликлиника!F:F,СВОД!F3892)</f>
        <v>0</v>
      </c>
      <c r="Q3892" s="336">
        <f>SUMIFS(Сверхбаза!L:L,Сверхбаза!C:C,СВОД!D3892,Сверхбаза!E:E,СВОД!F3892)+SUMIFS(Сверхбаза!N:N,Сверхбаза!C:C,СВОД!D3892,Сверхбаза!E:E,СВОД!F3892)</f>
        <v>0</v>
      </c>
      <c r="R3892" s="337">
        <f>SUMIFS(Сверхбаза!P:P,Сверхбаза!C:C,СВОД!D3892,Сверхбаза!E:E,СВОД!F3892)</f>
        <v>0</v>
      </c>
      <c r="S3892" s="337">
        <f>SUMIFS(Сверхбаза!R:R,Сверхбаза!C:C,СВОД!D3892,Сверхбаза!E:E,СВОД!F3892)</f>
        <v>0</v>
      </c>
      <c r="T3892" s="337">
        <f>SUMIFS(Сверхбаза!Q:Q,Сверхбаза!C:C,СВОД!D3892,Сверхбаза!E:E,СВОД!F3892)</f>
        <v>0</v>
      </c>
      <c r="U3892" s="337">
        <f>SUMIFS(Сверхбаза!S:S,Сверхбаза!C:C,СВОД!D3892,Сверхбаза!E:E,СВОД!F3892)</f>
        <v>0</v>
      </c>
      <c r="V3892" s="339">
        <f>SUMIFS(Сверхбаза!G:G,Сверхбаза!C:C,СВОД!D3892,Сверхбаза!E:E,СВОД!F3892)</f>
        <v>0</v>
      </c>
    </row>
    <row r="3893" spans="1:22" outlineLevel="1" x14ac:dyDescent="0.2">
      <c r="A3893" s="320"/>
      <c r="B3893" s="321"/>
      <c r="C3893" s="322"/>
      <c r="D3893" s="340" t="s">
        <v>475</v>
      </c>
      <c r="E3893" s="83"/>
      <c r="F3893" s="83"/>
      <c r="G3893" s="84"/>
      <c r="H3893" s="341"/>
      <c r="I3893" s="342"/>
      <c r="J3893" s="342"/>
      <c r="K3893" s="342"/>
      <c r="L3893" s="342"/>
      <c r="M3893" s="342"/>
      <c r="N3893" s="342"/>
      <c r="O3893" s="343"/>
      <c r="P3893" s="344">
        <f>SUBTOTAL(9,P3885:P3892)</f>
        <v>19614.286542747894</v>
      </c>
      <c r="Q3893" s="341"/>
      <c r="R3893" s="342"/>
      <c r="S3893" s="342"/>
      <c r="T3893" s="342"/>
      <c r="U3893" s="342"/>
      <c r="V3893" s="344">
        <f>SUBTOTAL(9,V3885:V3892)</f>
        <v>0</v>
      </c>
    </row>
    <row r="3894" spans="1:22" ht="25.5" outlineLevel="2" x14ac:dyDescent="0.2">
      <c r="A3894" s="33" t="s">
        <v>10</v>
      </c>
      <c r="B3894" s="9" t="s">
        <v>2949</v>
      </c>
      <c r="C3894" s="10">
        <v>509656</v>
      </c>
      <c r="D3894" s="273">
        <v>965601</v>
      </c>
      <c r="E3894" s="81" t="s">
        <v>2851</v>
      </c>
      <c r="F3894" s="81">
        <v>1</v>
      </c>
      <c r="G3894" s="82" t="s">
        <v>12</v>
      </c>
      <c r="H3894" s="336">
        <f>SUMIFS('Круглосуточный стационар'!J:J,'Круглосуточный стационар'!D:D,СВОД!D3894,'Круглосуточный стационар'!H:H,"-",'Круглосуточный стационар'!F:F,СВОД!F3894)+SUMIFS(ВМП!J:J,ВМП!D:D,СВОД!D3894,ВМП!H:H,"-",ВМП!F:F,СВОД!F3894)+SUMIFS('Дневной стационар'!J:J,'Дневной стационар'!D:D,СВОД!D3894,'Дневной стационар'!H:H,"-",'Дневной стационар'!F:F,СВОД!F3894)+SUMIFS(ЭКО!H:H,ЭКО!D:D,СВОД!D3894,ЭКО!F:F,СВОД!F3894)+SUMIFS(Диализ!H:H,Диализ!D:D,СВОД!D3894,Диализ!F:F,СВОД!F3894)</f>
        <v>0</v>
      </c>
      <c r="I3894" s="337">
        <f>SUMIFS(Поликлиника!H:H,Поликлиника!D:D,СВОД!D3894,Поликлиника!F:F,СВОД!F3894)</f>
        <v>0</v>
      </c>
      <c r="J3894" s="337">
        <f>SUMIFS(Поликлиника!AQ:AQ,Поликлиника!D:D,СВОД!D3894,Поликлиника!F:F,СВОД!F3894)</f>
        <v>0</v>
      </c>
      <c r="K3894" s="337">
        <f>SUMIFS(Поликлиника!AV:AV,Поликлиника!D:D,СВОД!D3894,Поликлиника!F:F,СВОД!F3894)</f>
        <v>0</v>
      </c>
      <c r="L3894" s="337">
        <f>SUMIFS(Поликлиника!BA:BA,Поликлиника!D:D,СВОД!D3894,Поликлиника!F:F,СВОД!F3894)</f>
        <v>0</v>
      </c>
      <c r="M3894" s="337">
        <f>SUMIFS(Услуги!H:H,Услуги!D:D,СВОД!D3894,Услуги!F:F,СВОД!F3894)+SUMIFS(Услуги!M:M,Услуги!D:D,СВОД!D3894,Услуги!F:F,СВОД!F3894)+SUMIFS(Услуги!R:R,Услуги!D:D,СВОД!D3894,Услуги!F:F,СВОД!F3894)+SUMIFS(Услуги!W:W,Услуги!D:D,СВОД!D3894,Услуги!F:F,СВОД!F3894)+SUMIFS(Услуги!AB:AB,Услуги!D:D,СВОД!D3894,Услуги!F:F,СВОД!F3894)+SUMIFS(Услуги!AG:AG,Услуги!D:D,СВОД!D3894,Услуги!F:F,СВОД!F3894)+SUMIFS(Услуги!AL:AL,Услуги!D:D,СВОД!D3894,Услуги!F:F,СВОД!F3894)+SUMIFS(Услуги!AQ:AQ,Услуги!D:D,СВОД!D3894,Услуги!F:F,СВОД!F3894)</f>
        <v>0</v>
      </c>
      <c r="N3894" s="337">
        <f>SUMIFS('Скорая мед.помощь'!I:I,'Скорая мед.помощь'!D:D,СВОД!D3894,'Скорая мед.помощь'!F:F,СВОД!F3894)</f>
        <v>0</v>
      </c>
      <c r="O3894" s="338">
        <f>SUMIFS(Поликлиника!BF:BF,Поликлиника!D:D,СВОД!D3894,Поликлиника!F:F,СВОД!F3894)</f>
        <v>0</v>
      </c>
      <c r="P3894" s="339">
        <f>SUMIFS('Круглосуточный стационар'!O:O,'Круглосуточный стационар'!D:D,СВОД!D3894,'Круглосуточный стационар'!F:F,СВОД!F3894,'Круглосуточный стационар'!H:H,"-")+SUMIFS(ВМП!O:O,ВМП!D:D,СВОД!D3894,ВМП!F:F,СВОД!F3894,ВМП!H:H,"-")+SUMIFS('Дневной стационар'!O:O,'Дневной стационар'!D:D,СВОД!D3894,'Дневной стационар'!F:F,СВОД!F3894,'Дневной стационар'!H:H,"-")+SUMIFS(ЭКО!M:M,ЭКО!D:D,СВОД!D3894,ЭКО!F:F,СВОД!F3894)+SUMIFS(Диализ!M:M,Диализ!D:D,СВОД!D3894,Диализ!F:F,СВОД!F3894)+SUMIFS('Скорая мед.помощь'!N:N,'Скорая мед.помощь'!D:D,СВОД!D3894,'Скорая мед.помощь'!F:F,СВОД!F3894)+SUMIFS(Услуги!AV:AV,Услуги!D:D,СВОД!D3894,Услуги!F:F,СВОД!F3894)+SUMIFS(Поликлиника!BK:BK,Поликлиника!D:D,СВОД!D3894,Поликлиника!F:F,СВОД!F3894)</f>
        <v>0</v>
      </c>
      <c r="Q3894" s="336">
        <f>SUMIFS(Сверхбаза!L:L,Сверхбаза!C:C,СВОД!D3894,Сверхбаза!E:E,СВОД!F3894)+SUMIFS(Сверхбаза!N:N,Сверхбаза!C:C,СВОД!D3894,Сверхбаза!E:E,СВОД!F3894)</f>
        <v>0</v>
      </c>
      <c r="R3894" s="337">
        <f>SUMIFS(Сверхбаза!P:P,Сверхбаза!C:C,СВОД!D3894,Сверхбаза!E:E,СВОД!F3894)</f>
        <v>0</v>
      </c>
      <c r="S3894" s="337">
        <f>SUMIFS(Сверхбаза!R:R,Сверхбаза!C:C,СВОД!D3894,Сверхбаза!E:E,СВОД!F3894)</f>
        <v>0</v>
      </c>
      <c r="T3894" s="337">
        <f>SUMIFS(Сверхбаза!Q:Q,Сверхбаза!C:C,СВОД!D3894,Сверхбаза!E:E,СВОД!F3894)</f>
        <v>0</v>
      </c>
      <c r="U3894" s="337">
        <f>SUMIFS(Сверхбаза!S:S,Сверхбаза!C:C,СВОД!D3894,Сверхбаза!E:E,СВОД!F3894)</f>
        <v>0</v>
      </c>
      <c r="V3894" s="339">
        <f>SUMIFS(Сверхбаза!G:G,Сверхбаза!C:C,СВОД!D3894,Сверхбаза!E:E,СВОД!F3894)</f>
        <v>0</v>
      </c>
    </row>
    <row r="3895" spans="1:22" ht="25.5" outlineLevel="2" x14ac:dyDescent="0.2">
      <c r="A3895" s="33" t="s">
        <v>10</v>
      </c>
      <c r="B3895" s="9" t="s">
        <v>2949</v>
      </c>
      <c r="C3895" s="10">
        <v>509656</v>
      </c>
      <c r="D3895" s="273">
        <v>965601</v>
      </c>
      <c r="E3895" s="81" t="s">
        <v>2851</v>
      </c>
      <c r="F3895" s="81">
        <v>13</v>
      </c>
      <c r="G3895" s="82" t="s">
        <v>859</v>
      </c>
      <c r="H3895" s="336">
        <f>SUMIFS('Круглосуточный стационар'!J:J,'Круглосуточный стационар'!D:D,СВОД!D3895,'Круглосуточный стационар'!H:H,"-",'Круглосуточный стационар'!F:F,СВОД!F3895)+SUMIFS(ВМП!J:J,ВМП!D:D,СВОД!D3895,ВМП!H:H,"-",ВМП!F:F,СВОД!F3895)+SUMIFS('Дневной стационар'!J:J,'Дневной стационар'!D:D,СВОД!D3895,'Дневной стационар'!H:H,"-",'Дневной стационар'!F:F,СВОД!F3895)+SUMIFS(ЭКО!H:H,ЭКО!D:D,СВОД!D3895,ЭКО!F:F,СВОД!F3895)+SUMIFS(Диализ!H:H,Диализ!D:D,СВОД!D3895,Диализ!F:F,СВОД!F3895)</f>
        <v>0</v>
      </c>
      <c r="I3895" s="337">
        <f>SUMIFS(Поликлиника!H:H,Поликлиника!D:D,СВОД!D3895,Поликлиника!F:F,СВОД!F3895)</f>
        <v>0</v>
      </c>
      <c r="J3895" s="337">
        <f>SUMIFS(Поликлиника!AQ:AQ,Поликлиника!D:D,СВОД!D3895,Поликлиника!F:F,СВОД!F3895)</f>
        <v>0</v>
      </c>
      <c r="K3895" s="337">
        <f>SUMIFS(Поликлиника!AV:AV,Поликлиника!D:D,СВОД!D3895,Поликлиника!F:F,СВОД!F3895)</f>
        <v>0</v>
      </c>
      <c r="L3895" s="337">
        <f>SUMIFS(Поликлиника!BA:BA,Поликлиника!D:D,СВОД!D3895,Поликлиника!F:F,СВОД!F3895)</f>
        <v>0</v>
      </c>
      <c r="M3895" s="337">
        <f>SUMIFS(Услуги!H:H,Услуги!D:D,СВОД!D3895,Услуги!F:F,СВОД!F3895)+SUMIFS(Услуги!M:M,Услуги!D:D,СВОД!D3895,Услуги!F:F,СВОД!F3895)+SUMIFS(Услуги!R:R,Услуги!D:D,СВОД!D3895,Услуги!F:F,СВОД!F3895)+SUMIFS(Услуги!W:W,Услуги!D:D,СВОД!D3895,Услуги!F:F,СВОД!F3895)+SUMIFS(Услуги!AB:AB,Услуги!D:D,СВОД!D3895,Услуги!F:F,СВОД!F3895)+SUMIFS(Услуги!AG:AG,Услуги!D:D,СВОД!D3895,Услуги!F:F,СВОД!F3895)+SUMIFS(Услуги!AL:AL,Услуги!D:D,СВОД!D3895,Услуги!F:F,СВОД!F3895)+SUMIFS(Услуги!AQ:AQ,Услуги!D:D,СВОД!D3895,Услуги!F:F,СВОД!F3895)</f>
        <v>0</v>
      </c>
      <c r="N3895" s="337">
        <f>SUMIFS('Скорая мед.помощь'!I:I,'Скорая мед.помощь'!D:D,СВОД!D3895,'Скорая мед.помощь'!F:F,СВОД!F3895)</f>
        <v>0</v>
      </c>
      <c r="O3895" s="338">
        <f>SUMIFS(Поликлиника!BF:BF,Поликлиника!D:D,СВОД!D3895,Поликлиника!F:F,СВОД!F3895)</f>
        <v>0</v>
      </c>
      <c r="P3895" s="339">
        <f>SUMIFS('Круглосуточный стационар'!O:O,'Круглосуточный стационар'!D:D,СВОД!D3895,'Круглосуточный стационар'!F:F,СВОД!F3895,'Круглосуточный стационар'!H:H,"-")+SUMIFS(ВМП!O:O,ВМП!D:D,СВОД!D3895,ВМП!F:F,СВОД!F3895,ВМП!H:H,"-")+SUMIFS('Дневной стационар'!O:O,'Дневной стационар'!D:D,СВОД!D3895,'Дневной стационар'!F:F,СВОД!F3895,'Дневной стационар'!H:H,"-")+SUMIFS(ЭКО!M:M,ЭКО!D:D,СВОД!D3895,ЭКО!F:F,СВОД!F3895)+SUMIFS(Диализ!M:M,Диализ!D:D,СВОД!D3895,Диализ!F:F,СВОД!F3895)+SUMIFS('Скорая мед.помощь'!N:N,'Скорая мед.помощь'!D:D,СВОД!D3895,'Скорая мед.помощь'!F:F,СВОД!F3895)+SUMIFS(Услуги!AV:AV,Услуги!D:D,СВОД!D3895,Услуги!F:F,СВОД!F3895)+SUMIFS(Поликлиника!BK:BK,Поликлиника!D:D,СВОД!D3895,Поликлиника!F:F,СВОД!F3895)</f>
        <v>0</v>
      </c>
      <c r="Q3895" s="336">
        <f>SUMIFS(Сверхбаза!L:L,Сверхбаза!C:C,СВОД!D3895,Сверхбаза!E:E,СВОД!F3895)+SUMIFS(Сверхбаза!N:N,Сверхбаза!C:C,СВОД!D3895,Сверхбаза!E:E,СВОД!F3895)</f>
        <v>0</v>
      </c>
      <c r="R3895" s="337">
        <f>SUMIFS(Сверхбаза!P:P,Сверхбаза!C:C,СВОД!D3895,Сверхбаза!E:E,СВОД!F3895)</f>
        <v>0</v>
      </c>
      <c r="S3895" s="337">
        <f>SUMIFS(Сверхбаза!R:R,Сверхбаза!C:C,СВОД!D3895,Сверхбаза!E:E,СВОД!F3895)</f>
        <v>0</v>
      </c>
      <c r="T3895" s="337">
        <f>SUMIFS(Сверхбаза!Q:Q,Сверхбаза!C:C,СВОД!D3895,Сверхбаза!E:E,СВОД!F3895)</f>
        <v>0</v>
      </c>
      <c r="U3895" s="337">
        <f>SUMIFS(Сверхбаза!S:S,Сверхбаза!C:C,СВОД!D3895,Сверхбаза!E:E,СВОД!F3895)</f>
        <v>0</v>
      </c>
      <c r="V3895" s="339">
        <f>SUMIFS(Сверхбаза!G:G,Сверхбаза!C:C,СВОД!D3895,Сверхбаза!E:E,СВОД!F3895)</f>
        <v>0</v>
      </c>
    </row>
    <row r="3896" spans="1:22" ht="25.5" outlineLevel="2" x14ac:dyDescent="0.2">
      <c r="A3896" s="33" t="s">
        <v>10</v>
      </c>
      <c r="B3896" s="9" t="s">
        <v>2949</v>
      </c>
      <c r="C3896" s="10">
        <v>509656</v>
      </c>
      <c r="D3896" s="273">
        <v>965601</v>
      </c>
      <c r="E3896" s="81" t="s">
        <v>2851</v>
      </c>
      <c r="F3896" s="81">
        <v>2</v>
      </c>
      <c r="G3896" s="82" t="s">
        <v>135</v>
      </c>
      <c r="H3896" s="336">
        <f>SUMIFS('Круглосуточный стационар'!J:J,'Круглосуточный стационар'!D:D,СВОД!D3896,'Круглосуточный стационар'!H:H,"-",'Круглосуточный стационар'!F:F,СВОД!F3896)+SUMIFS(ВМП!J:J,ВМП!D:D,СВОД!D3896,ВМП!H:H,"-",ВМП!F:F,СВОД!F3896)+SUMIFS('Дневной стационар'!J:J,'Дневной стационар'!D:D,СВОД!D3896,'Дневной стационар'!H:H,"-",'Дневной стационар'!F:F,СВОД!F3896)+SUMIFS(ЭКО!H:H,ЭКО!D:D,СВОД!D3896,ЭКО!F:F,СВОД!F3896)+SUMIFS(Диализ!H:H,Диализ!D:D,СВОД!D3896,Диализ!F:F,СВОД!F3896)</f>
        <v>100</v>
      </c>
      <c r="I3896" s="337">
        <f>SUMIFS(Поликлиника!H:H,Поликлиника!D:D,СВОД!D3896,Поликлиника!F:F,СВОД!F3896)</f>
        <v>0</v>
      </c>
      <c r="J3896" s="337">
        <f>SUMIFS(Поликлиника!AQ:AQ,Поликлиника!D:D,СВОД!D3896,Поликлиника!F:F,СВОД!F3896)</f>
        <v>0</v>
      </c>
      <c r="K3896" s="337">
        <f>SUMIFS(Поликлиника!AV:AV,Поликлиника!D:D,СВОД!D3896,Поликлиника!F:F,СВОД!F3896)</f>
        <v>0</v>
      </c>
      <c r="L3896" s="337">
        <f>SUMIFS(Поликлиника!BA:BA,Поликлиника!D:D,СВОД!D3896,Поликлиника!F:F,СВОД!F3896)</f>
        <v>0</v>
      </c>
      <c r="M3896" s="337">
        <f>SUMIFS(Услуги!H:H,Услуги!D:D,СВОД!D3896,Услуги!F:F,СВОД!F3896)+SUMIFS(Услуги!M:M,Услуги!D:D,СВОД!D3896,Услуги!F:F,СВОД!F3896)+SUMIFS(Услуги!R:R,Услуги!D:D,СВОД!D3896,Услуги!F:F,СВОД!F3896)+SUMIFS(Услуги!W:W,Услуги!D:D,СВОД!D3896,Услуги!F:F,СВОД!F3896)+SUMIFS(Услуги!AB:AB,Услуги!D:D,СВОД!D3896,Услуги!F:F,СВОД!F3896)+SUMIFS(Услуги!AG:AG,Услуги!D:D,СВОД!D3896,Услуги!F:F,СВОД!F3896)+SUMIFS(Услуги!AL:AL,Услуги!D:D,СВОД!D3896,Услуги!F:F,СВОД!F3896)+SUMIFS(Услуги!AQ:AQ,Услуги!D:D,СВОД!D3896,Услуги!F:F,СВОД!F3896)</f>
        <v>0</v>
      </c>
      <c r="N3896" s="337">
        <f>SUMIFS('Скорая мед.помощь'!I:I,'Скорая мед.помощь'!D:D,СВОД!D3896,'Скорая мед.помощь'!F:F,СВОД!F3896)</f>
        <v>0</v>
      </c>
      <c r="O3896" s="338">
        <f>SUMIFS(Поликлиника!BF:BF,Поликлиника!D:D,СВОД!D3896,Поликлиника!F:F,СВОД!F3896)</f>
        <v>0</v>
      </c>
      <c r="P3896" s="339">
        <f>SUMIFS('Круглосуточный стационар'!O:O,'Круглосуточный стационар'!D:D,СВОД!D3896,'Круглосуточный стационар'!F:F,СВОД!F3896,'Круглосуточный стационар'!H:H,"-")+SUMIFS(ВМП!O:O,ВМП!D:D,СВОД!D3896,ВМП!F:F,СВОД!F3896,ВМП!H:H,"-")+SUMIFS('Дневной стационар'!O:O,'Дневной стационар'!D:D,СВОД!D3896,'Дневной стационар'!F:F,СВОД!F3896,'Дневной стационар'!H:H,"-")+SUMIFS(ЭКО!M:M,ЭКО!D:D,СВОД!D3896,ЭКО!F:F,СВОД!F3896)+SUMIFS(Диализ!M:M,Диализ!D:D,СВОД!D3896,Диализ!F:F,СВОД!F3896)+SUMIFS('Скорая мед.помощь'!N:N,'Скорая мед.помощь'!D:D,СВОД!D3896,'Скорая мед.помощь'!F:F,СВОД!F3896)+SUMIFS(Услуги!AV:AV,Услуги!D:D,СВОД!D3896,Услуги!F:F,СВОД!F3896)+SUMIFS(Поликлиника!BK:BK,Поликлиника!D:D,СВОД!D3896,Поликлиника!F:F,СВОД!F3896)</f>
        <v>1962.6525839999999</v>
      </c>
      <c r="Q3896" s="336">
        <f>SUMIFS(Сверхбаза!L:L,Сверхбаза!C:C,СВОД!D3896,Сверхбаза!E:E,СВОД!F3896)+SUMIFS(Сверхбаза!N:N,Сверхбаза!C:C,СВОД!D3896,Сверхбаза!E:E,СВОД!F3896)</f>
        <v>0</v>
      </c>
      <c r="R3896" s="337">
        <f>SUMIFS(Сверхбаза!P:P,Сверхбаза!C:C,СВОД!D3896,Сверхбаза!E:E,СВОД!F3896)</f>
        <v>0</v>
      </c>
      <c r="S3896" s="337">
        <f>SUMIFS(Сверхбаза!R:R,Сверхбаза!C:C,СВОД!D3896,Сверхбаза!E:E,СВОД!F3896)</f>
        <v>0</v>
      </c>
      <c r="T3896" s="337">
        <f>SUMIFS(Сверхбаза!Q:Q,Сверхбаза!C:C,СВОД!D3896,Сверхбаза!E:E,СВОД!F3896)</f>
        <v>0</v>
      </c>
      <c r="U3896" s="337">
        <f>SUMIFS(Сверхбаза!S:S,Сверхбаза!C:C,СВОД!D3896,Сверхбаза!E:E,СВОД!F3896)</f>
        <v>0</v>
      </c>
      <c r="V3896" s="339">
        <f>SUMIFS(Сверхбаза!G:G,Сверхбаза!C:C,СВОД!D3896,Сверхбаза!E:E,СВОД!F3896)</f>
        <v>0</v>
      </c>
    </row>
    <row r="3897" spans="1:22" ht="25.5" outlineLevel="2" x14ac:dyDescent="0.2">
      <c r="A3897" s="33" t="s">
        <v>10</v>
      </c>
      <c r="B3897" s="9" t="s">
        <v>2949</v>
      </c>
      <c r="C3897" s="10">
        <v>509656</v>
      </c>
      <c r="D3897" s="273">
        <v>965601</v>
      </c>
      <c r="E3897" s="81" t="s">
        <v>2851</v>
      </c>
      <c r="F3897" s="81">
        <v>6</v>
      </c>
      <c r="G3897" s="82" t="s">
        <v>860</v>
      </c>
      <c r="H3897" s="336">
        <f>SUMIFS('Круглосуточный стационар'!J:J,'Круглосуточный стационар'!D:D,СВОД!D3897,'Круглосуточный стационар'!H:H,"-",'Круглосуточный стационар'!F:F,СВОД!F3897)+SUMIFS(ВМП!J:J,ВМП!D:D,СВОД!D3897,ВМП!H:H,"-",ВМП!F:F,СВОД!F3897)+SUMIFS('Дневной стационар'!J:J,'Дневной стационар'!D:D,СВОД!D3897,'Дневной стационар'!H:H,"-",'Дневной стационар'!F:F,СВОД!F3897)+SUMIFS(ЭКО!H:H,ЭКО!D:D,СВОД!D3897,ЭКО!F:F,СВОД!F3897)+SUMIFS(Диализ!H:H,Диализ!D:D,СВОД!D3897,Диализ!F:F,СВОД!F3897)</f>
        <v>0</v>
      </c>
      <c r="I3897" s="337">
        <f>SUMIFS(Поликлиника!H:H,Поликлиника!D:D,СВОД!D3897,Поликлиника!F:F,СВОД!F3897)</f>
        <v>0</v>
      </c>
      <c r="J3897" s="337">
        <f>SUMIFS(Поликлиника!AQ:AQ,Поликлиника!D:D,СВОД!D3897,Поликлиника!F:F,СВОД!F3897)</f>
        <v>0</v>
      </c>
      <c r="K3897" s="337">
        <f>SUMIFS(Поликлиника!AV:AV,Поликлиника!D:D,СВОД!D3897,Поликлиника!F:F,СВОД!F3897)</f>
        <v>0</v>
      </c>
      <c r="L3897" s="337">
        <f>SUMIFS(Поликлиника!BA:BA,Поликлиника!D:D,СВОД!D3897,Поликлиника!F:F,СВОД!F3897)</f>
        <v>0</v>
      </c>
      <c r="M3897" s="337">
        <f>SUMIFS(Услуги!H:H,Услуги!D:D,СВОД!D3897,Услуги!F:F,СВОД!F3897)+SUMIFS(Услуги!M:M,Услуги!D:D,СВОД!D3897,Услуги!F:F,СВОД!F3897)+SUMIFS(Услуги!R:R,Услуги!D:D,СВОД!D3897,Услуги!F:F,СВОД!F3897)+SUMIFS(Услуги!W:W,Услуги!D:D,СВОД!D3897,Услуги!F:F,СВОД!F3897)+SUMIFS(Услуги!AB:AB,Услуги!D:D,СВОД!D3897,Услуги!F:F,СВОД!F3897)+SUMIFS(Услуги!AG:AG,Услуги!D:D,СВОД!D3897,Услуги!F:F,СВОД!F3897)+SUMIFS(Услуги!AL:AL,Услуги!D:D,СВОД!D3897,Услуги!F:F,СВОД!F3897)+SUMIFS(Услуги!AQ:AQ,Услуги!D:D,СВОД!D3897,Услуги!F:F,СВОД!F3897)</f>
        <v>0</v>
      </c>
      <c r="N3897" s="337">
        <f>SUMIFS('Скорая мед.помощь'!I:I,'Скорая мед.помощь'!D:D,СВОД!D3897,'Скорая мед.помощь'!F:F,СВОД!F3897)</f>
        <v>0</v>
      </c>
      <c r="O3897" s="338">
        <f>SUMIFS(Поликлиника!BF:BF,Поликлиника!D:D,СВОД!D3897,Поликлиника!F:F,СВОД!F3897)</f>
        <v>0</v>
      </c>
      <c r="P3897" s="339">
        <f>SUMIFS('Круглосуточный стационар'!O:O,'Круглосуточный стационар'!D:D,СВОД!D3897,'Круглосуточный стационар'!F:F,СВОД!F3897,'Круглосуточный стационар'!H:H,"-")+SUMIFS(ВМП!O:O,ВМП!D:D,СВОД!D3897,ВМП!F:F,СВОД!F3897,ВМП!H:H,"-")+SUMIFS('Дневной стационар'!O:O,'Дневной стационар'!D:D,СВОД!D3897,'Дневной стационар'!F:F,СВОД!F3897,'Дневной стационар'!H:H,"-")+SUMIFS(ЭКО!M:M,ЭКО!D:D,СВОД!D3897,ЭКО!F:F,СВОД!F3897)+SUMIFS(Диализ!M:M,Диализ!D:D,СВОД!D3897,Диализ!F:F,СВОД!F3897)+SUMIFS('Скорая мед.помощь'!N:N,'Скорая мед.помощь'!D:D,СВОД!D3897,'Скорая мед.помощь'!F:F,СВОД!F3897)+SUMIFS(Услуги!AV:AV,Услуги!D:D,СВОД!D3897,Услуги!F:F,СВОД!F3897)+SUMIFS(Поликлиника!BK:BK,Поликлиника!D:D,СВОД!D3897,Поликлиника!F:F,СВОД!F3897)</f>
        <v>0</v>
      </c>
      <c r="Q3897" s="336">
        <f>SUMIFS(Сверхбаза!L:L,Сверхбаза!C:C,СВОД!D3897,Сверхбаза!E:E,СВОД!F3897)+SUMIFS(Сверхбаза!N:N,Сверхбаза!C:C,СВОД!D3897,Сверхбаза!E:E,СВОД!F3897)</f>
        <v>0</v>
      </c>
      <c r="R3897" s="337">
        <f>SUMIFS(Сверхбаза!P:P,Сверхбаза!C:C,СВОД!D3897,Сверхбаза!E:E,СВОД!F3897)</f>
        <v>0</v>
      </c>
      <c r="S3897" s="337">
        <f>SUMIFS(Сверхбаза!R:R,Сверхбаза!C:C,СВОД!D3897,Сверхбаза!E:E,СВОД!F3897)</f>
        <v>0</v>
      </c>
      <c r="T3897" s="337">
        <f>SUMIFS(Сверхбаза!Q:Q,Сверхбаза!C:C,СВОД!D3897,Сверхбаза!E:E,СВОД!F3897)</f>
        <v>0</v>
      </c>
      <c r="U3897" s="337">
        <f>SUMIFS(Сверхбаза!S:S,Сверхбаза!C:C,СВОД!D3897,Сверхбаза!E:E,СВОД!F3897)</f>
        <v>0</v>
      </c>
      <c r="V3897" s="339">
        <f>SUMIFS(Сверхбаза!G:G,Сверхбаза!C:C,СВОД!D3897,Сверхбаза!E:E,СВОД!F3897)</f>
        <v>0</v>
      </c>
    </row>
    <row r="3898" spans="1:22" ht="25.5" outlineLevel="2" x14ac:dyDescent="0.2">
      <c r="A3898" s="33" t="s">
        <v>10</v>
      </c>
      <c r="B3898" s="9" t="s">
        <v>2949</v>
      </c>
      <c r="C3898" s="10">
        <v>509656</v>
      </c>
      <c r="D3898" s="273">
        <v>965601</v>
      </c>
      <c r="E3898" s="81" t="s">
        <v>2851</v>
      </c>
      <c r="F3898" s="81">
        <v>3</v>
      </c>
      <c r="G3898" s="82" t="s">
        <v>136</v>
      </c>
      <c r="H3898" s="336">
        <f>SUMIFS('Круглосуточный стационар'!J:J,'Круглосуточный стационар'!D:D,СВОД!D3898,'Круглосуточный стационар'!H:H,"-",'Круглосуточный стационар'!F:F,СВОД!F3898)+SUMIFS(ВМП!J:J,ВМП!D:D,СВОД!D3898,ВМП!H:H,"-",ВМП!F:F,СВОД!F3898)+SUMIFS('Дневной стационар'!J:J,'Дневной стационар'!D:D,СВОД!D3898,'Дневной стационар'!H:H,"-",'Дневной стационар'!F:F,СВОД!F3898)+SUMIFS(ЭКО!H:H,ЭКО!D:D,СВОД!D3898,ЭКО!F:F,СВОД!F3898)+SUMIFS(Диализ!H:H,Диализ!D:D,СВОД!D3898,Диализ!F:F,СВОД!F3898)</f>
        <v>0</v>
      </c>
      <c r="I3898" s="337">
        <f>SUMIFS(Поликлиника!H:H,Поликлиника!D:D,СВОД!D3898,Поликлиника!F:F,СВОД!F3898)</f>
        <v>0</v>
      </c>
      <c r="J3898" s="337">
        <f>SUMIFS(Поликлиника!AQ:AQ,Поликлиника!D:D,СВОД!D3898,Поликлиника!F:F,СВОД!F3898)</f>
        <v>0</v>
      </c>
      <c r="K3898" s="337">
        <f>SUMIFS(Поликлиника!AV:AV,Поликлиника!D:D,СВОД!D3898,Поликлиника!F:F,СВОД!F3898)</f>
        <v>0</v>
      </c>
      <c r="L3898" s="337">
        <f>SUMIFS(Поликлиника!BA:BA,Поликлиника!D:D,СВОД!D3898,Поликлиника!F:F,СВОД!F3898)</f>
        <v>100</v>
      </c>
      <c r="M3898" s="337">
        <f>SUMIFS(Услуги!H:H,Услуги!D:D,СВОД!D3898,Услуги!F:F,СВОД!F3898)+SUMIFS(Услуги!M:M,Услуги!D:D,СВОД!D3898,Услуги!F:F,СВОД!F3898)+SUMIFS(Услуги!R:R,Услуги!D:D,СВОД!D3898,Услуги!F:F,СВОД!F3898)+SUMIFS(Услуги!W:W,Услуги!D:D,СВОД!D3898,Услуги!F:F,СВОД!F3898)+SUMIFS(Услуги!AB:AB,Услуги!D:D,СВОД!D3898,Услуги!F:F,СВОД!F3898)+SUMIFS(Услуги!AG:AG,Услуги!D:D,СВОД!D3898,Услуги!F:F,СВОД!F3898)+SUMIFS(Услуги!AL:AL,Услуги!D:D,СВОД!D3898,Услуги!F:F,СВОД!F3898)+SUMIFS(Услуги!AQ:AQ,Услуги!D:D,СВОД!D3898,Услуги!F:F,СВОД!F3898)</f>
        <v>0</v>
      </c>
      <c r="N3898" s="337">
        <f>SUMIFS('Скорая мед.помощь'!I:I,'Скорая мед.помощь'!D:D,СВОД!D3898,'Скорая мед.помощь'!F:F,СВОД!F3898)</f>
        <v>0</v>
      </c>
      <c r="O3898" s="338">
        <f>SUMIFS(Поликлиника!BF:BF,Поликлиника!D:D,СВОД!D3898,Поликлиника!F:F,СВОД!F3898)</f>
        <v>0</v>
      </c>
      <c r="P3898" s="339">
        <f>SUMIFS('Круглосуточный стационар'!O:O,'Круглосуточный стационар'!D:D,СВОД!D3898,'Круглосуточный стационар'!F:F,СВОД!F3898,'Круглосуточный стационар'!H:H,"-")+SUMIFS(ВМП!O:O,ВМП!D:D,СВОД!D3898,ВМП!F:F,СВОД!F3898,ВМП!H:H,"-")+SUMIFS('Дневной стационар'!O:O,'Дневной стационар'!D:D,СВОД!D3898,'Дневной стационар'!F:F,СВОД!F3898,'Дневной стационар'!H:H,"-")+SUMIFS(ЭКО!M:M,ЭКО!D:D,СВОД!D3898,ЭКО!F:F,СВОД!F3898)+SUMIFS(Диализ!M:M,Диализ!D:D,СВОД!D3898,Диализ!F:F,СВОД!F3898)+SUMIFS('Скорая мед.помощь'!N:N,'Скорая мед.помощь'!D:D,СВОД!D3898,'Скорая мед.помощь'!F:F,СВОД!F3898)+SUMIFS(Услуги!AV:AV,Услуги!D:D,СВОД!D3898,Услуги!F:F,СВОД!F3898)+SUMIFS(Поликлиника!BK:BK,Поликлиника!D:D,СВОД!D3898,Поликлиника!F:F,СВОД!F3898)</f>
        <v>50</v>
      </c>
      <c r="Q3898" s="336">
        <f>SUMIFS(Сверхбаза!L:L,Сверхбаза!C:C,СВОД!D3898,Сверхбаза!E:E,СВОД!F3898)+SUMIFS(Сверхбаза!N:N,Сверхбаза!C:C,СВОД!D3898,Сверхбаза!E:E,СВОД!F3898)</f>
        <v>0</v>
      </c>
      <c r="R3898" s="337">
        <f>SUMIFS(Сверхбаза!P:P,Сверхбаза!C:C,СВОД!D3898,Сверхбаза!E:E,СВОД!F3898)</f>
        <v>0</v>
      </c>
      <c r="S3898" s="337">
        <f>SUMIFS(Сверхбаза!R:R,Сверхбаза!C:C,СВОД!D3898,Сверхбаза!E:E,СВОД!F3898)</f>
        <v>0</v>
      </c>
      <c r="T3898" s="337">
        <f>SUMIFS(Сверхбаза!Q:Q,Сверхбаза!C:C,СВОД!D3898,Сверхбаза!E:E,СВОД!F3898)</f>
        <v>0</v>
      </c>
      <c r="U3898" s="337">
        <f>SUMIFS(Сверхбаза!S:S,Сверхбаза!C:C,СВОД!D3898,Сверхбаза!E:E,СВОД!F3898)</f>
        <v>0</v>
      </c>
      <c r="V3898" s="339">
        <f>SUMIFS(Сверхбаза!G:G,Сверхбаза!C:C,СВОД!D3898,Сверхбаза!E:E,СВОД!F3898)</f>
        <v>0</v>
      </c>
    </row>
    <row r="3899" spans="1:22" ht="25.5" outlineLevel="2" x14ac:dyDescent="0.2">
      <c r="A3899" s="33" t="s">
        <v>10</v>
      </c>
      <c r="B3899" s="9" t="s">
        <v>2949</v>
      </c>
      <c r="C3899" s="10">
        <v>509656</v>
      </c>
      <c r="D3899" s="273">
        <v>965601</v>
      </c>
      <c r="E3899" s="81" t="s">
        <v>2851</v>
      </c>
      <c r="F3899" s="81">
        <v>7</v>
      </c>
      <c r="G3899" s="82" t="s">
        <v>861</v>
      </c>
      <c r="H3899" s="336">
        <f>SUMIFS('Круглосуточный стационар'!J:J,'Круглосуточный стационар'!D:D,СВОД!D3899,'Круглосуточный стационар'!H:H,"-",'Круглосуточный стационар'!F:F,СВОД!F3899)+SUMIFS(ВМП!J:J,ВМП!D:D,СВОД!D3899,ВМП!H:H,"-",ВМП!F:F,СВОД!F3899)+SUMIFS('Дневной стационар'!J:J,'Дневной стационар'!D:D,СВОД!D3899,'Дневной стационар'!H:H,"-",'Дневной стационар'!F:F,СВОД!F3899)+SUMIFS(ЭКО!H:H,ЭКО!D:D,СВОД!D3899,ЭКО!F:F,СВОД!F3899)+SUMIFS(Диализ!H:H,Диализ!D:D,СВОД!D3899,Диализ!F:F,СВОД!F3899)</f>
        <v>0</v>
      </c>
      <c r="I3899" s="337">
        <f>SUMIFS(Поликлиника!H:H,Поликлиника!D:D,СВОД!D3899,Поликлиника!F:F,СВОД!F3899)</f>
        <v>0</v>
      </c>
      <c r="J3899" s="337">
        <f>SUMIFS(Поликлиника!AQ:AQ,Поликлиника!D:D,СВОД!D3899,Поликлиника!F:F,СВОД!F3899)</f>
        <v>0</v>
      </c>
      <c r="K3899" s="337">
        <f>SUMIFS(Поликлиника!AV:AV,Поликлиника!D:D,СВОД!D3899,Поликлиника!F:F,СВОД!F3899)</f>
        <v>0</v>
      </c>
      <c r="L3899" s="337">
        <f>SUMIFS(Поликлиника!BA:BA,Поликлиника!D:D,СВОД!D3899,Поликлиника!F:F,СВОД!F3899)</f>
        <v>0</v>
      </c>
      <c r="M3899" s="337">
        <f>SUMIFS(Услуги!H:H,Услуги!D:D,СВОД!D3899,Услуги!F:F,СВОД!F3899)+SUMIFS(Услуги!M:M,Услуги!D:D,СВОД!D3899,Услуги!F:F,СВОД!F3899)+SUMIFS(Услуги!R:R,Услуги!D:D,СВОД!D3899,Услуги!F:F,СВОД!F3899)+SUMIFS(Услуги!W:W,Услуги!D:D,СВОД!D3899,Услуги!F:F,СВОД!F3899)+SUMIFS(Услуги!AB:AB,Услуги!D:D,СВОД!D3899,Услуги!F:F,СВОД!F3899)+SUMIFS(Услуги!AG:AG,Услуги!D:D,СВОД!D3899,Услуги!F:F,СВОД!F3899)+SUMIFS(Услуги!AL:AL,Услуги!D:D,СВОД!D3899,Услуги!F:F,СВОД!F3899)+SUMIFS(Услуги!AQ:AQ,Услуги!D:D,СВОД!D3899,Услуги!F:F,СВОД!F3899)</f>
        <v>0</v>
      </c>
      <c r="N3899" s="337">
        <f>SUMIFS('Скорая мед.помощь'!I:I,'Скорая мед.помощь'!D:D,СВОД!D3899,'Скорая мед.помощь'!F:F,СВОД!F3899)</f>
        <v>0</v>
      </c>
      <c r="O3899" s="338">
        <f>SUMIFS(Поликлиника!BF:BF,Поликлиника!D:D,СВОД!D3899,Поликлиника!F:F,СВОД!F3899)</f>
        <v>0</v>
      </c>
      <c r="P3899" s="339">
        <f>SUMIFS('Круглосуточный стационар'!O:O,'Круглосуточный стационар'!D:D,СВОД!D3899,'Круглосуточный стационар'!F:F,СВОД!F3899,'Круглосуточный стационар'!H:H,"-")+SUMIFS(ВМП!O:O,ВМП!D:D,СВОД!D3899,ВМП!F:F,СВОД!F3899,ВМП!H:H,"-")+SUMIFS('Дневной стационар'!O:O,'Дневной стационар'!D:D,СВОД!D3899,'Дневной стационар'!F:F,СВОД!F3899,'Дневной стационар'!H:H,"-")+SUMIFS(ЭКО!M:M,ЭКО!D:D,СВОД!D3899,ЭКО!F:F,СВОД!F3899)+SUMIFS(Диализ!M:M,Диализ!D:D,СВОД!D3899,Диализ!F:F,СВОД!F3899)+SUMIFS('Скорая мед.помощь'!N:N,'Скорая мед.помощь'!D:D,СВОД!D3899,'Скорая мед.помощь'!F:F,СВОД!F3899)+SUMIFS(Услуги!AV:AV,Услуги!D:D,СВОД!D3899,Услуги!F:F,СВОД!F3899)+SUMIFS(Поликлиника!BK:BK,Поликлиника!D:D,СВОД!D3899,Поликлиника!F:F,СВОД!F3899)</f>
        <v>0</v>
      </c>
      <c r="Q3899" s="336">
        <f>SUMIFS(Сверхбаза!L:L,Сверхбаза!C:C,СВОД!D3899,Сверхбаза!E:E,СВОД!F3899)+SUMIFS(Сверхбаза!N:N,Сверхбаза!C:C,СВОД!D3899,Сверхбаза!E:E,СВОД!F3899)</f>
        <v>0</v>
      </c>
      <c r="R3899" s="337">
        <f>SUMIFS(Сверхбаза!P:P,Сверхбаза!C:C,СВОД!D3899,Сверхбаза!E:E,СВОД!F3899)</f>
        <v>0</v>
      </c>
      <c r="S3899" s="337">
        <f>SUMIFS(Сверхбаза!R:R,Сверхбаза!C:C,СВОД!D3899,Сверхбаза!E:E,СВОД!F3899)</f>
        <v>0</v>
      </c>
      <c r="T3899" s="337">
        <f>SUMIFS(Сверхбаза!Q:Q,Сверхбаза!C:C,СВОД!D3899,Сверхбаза!E:E,СВОД!F3899)</f>
        <v>0</v>
      </c>
      <c r="U3899" s="337">
        <f>SUMIFS(Сверхбаза!S:S,Сверхбаза!C:C,СВОД!D3899,Сверхбаза!E:E,СВОД!F3899)</f>
        <v>0</v>
      </c>
      <c r="V3899" s="339">
        <f>SUMIFS(Сверхбаза!G:G,Сверхбаза!C:C,СВОД!D3899,Сверхбаза!E:E,СВОД!F3899)</f>
        <v>0</v>
      </c>
    </row>
    <row r="3900" spans="1:22" ht="25.5" outlineLevel="2" x14ac:dyDescent="0.2">
      <c r="A3900" s="33" t="s">
        <v>10</v>
      </c>
      <c r="B3900" s="9" t="s">
        <v>2949</v>
      </c>
      <c r="C3900" s="10">
        <v>509656</v>
      </c>
      <c r="D3900" s="273">
        <v>965601</v>
      </c>
      <c r="E3900" s="81" t="s">
        <v>2851</v>
      </c>
      <c r="F3900" s="81">
        <v>70</v>
      </c>
      <c r="G3900" s="82" t="s">
        <v>862</v>
      </c>
      <c r="H3900" s="336">
        <f>SUMIFS('Круглосуточный стационар'!J:J,'Круглосуточный стационар'!D:D,СВОД!D3900,'Круглосуточный стационар'!H:H,"-",'Круглосуточный стационар'!F:F,СВОД!F3900)+SUMIFS(ВМП!J:J,ВМП!D:D,СВОД!D3900,ВМП!H:H,"-",ВМП!F:F,СВОД!F3900)+SUMIFS('Дневной стационар'!J:J,'Дневной стационар'!D:D,СВОД!D3900,'Дневной стационар'!H:H,"-",'Дневной стационар'!F:F,СВОД!F3900)+SUMIFS(ЭКО!H:H,ЭКО!D:D,СВОД!D3900,ЭКО!F:F,СВОД!F3900)+SUMIFS(Диализ!H:H,Диализ!D:D,СВОД!D3900,Диализ!F:F,СВОД!F3900)</f>
        <v>0</v>
      </c>
      <c r="I3900" s="337">
        <f>SUMIFS(Поликлиника!H:H,Поликлиника!D:D,СВОД!D3900,Поликлиника!F:F,СВОД!F3900)</f>
        <v>0</v>
      </c>
      <c r="J3900" s="337">
        <f>SUMIFS(Поликлиника!AQ:AQ,Поликлиника!D:D,СВОД!D3900,Поликлиника!F:F,СВОД!F3900)</f>
        <v>0</v>
      </c>
      <c r="K3900" s="337">
        <f>SUMIFS(Поликлиника!AV:AV,Поликлиника!D:D,СВОД!D3900,Поликлиника!F:F,СВОД!F3900)</f>
        <v>0</v>
      </c>
      <c r="L3900" s="337">
        <f>SUMIFS(Поликлиника!BA:BA,Поликлиника!D:D,СВОД!D3900,Поликлиника!F:F,СВОД!F3900)</f>
        <v>0</v>
      </c>
      <c r="M3900" s="337">
        <f>SUMIFS(Услуги!H:H,Услуги!D:D,СВОД!D3900,Услуги!F:F,СВОД!F3900)+SUMIFS(Услуги!M:M,Услуги!D:D,СВОД!D3900,Услуги!F:F,СВОД!F3900)+SUMIFS(Услуги!R:R,Услуги!D:D,СВОД!D3900,Услуги!F:F,СВОД!F3900)+SUMIFS(Услуги!W:W,Услуги!D:D,СВОД!D3900,Услуги!F:F,СВОД!F3900)+SUMIFS(Услуги!AB:AB,Услуги!D:D,СВОД!D3900,Услуги!F:F,СВОД!F3900)+SUMIFS(Услуги!AG:AG,Услуги!D:D,СВОД!D3900,Услуги!F:F,СВОД!F3900)+SUMIFS(Услуги!AL:AL,Услуги!D:D,СВОД!D3900,Услуги!F:F,СВОД!F3900)+SUMIFS(Услуги!AQ:AQ,Услуги!D:D,СВОД!D3900,Услуги!F:F,СВОД!F3900)</f>
        <v>0</v>
      </c>
      <c r="N3900" s="337">
        <f>SUMIFS('Скорая мед.помощь'!I:I,'Скорая мед.помощь'!D:D,СВОД!D3900,'Скорая мед.помощь'!F:F,СВОД!F3900)</f>
        <v>0</v>
      </c>
      <c r="O3900" s="338">
        <f>SUMIFS(Поликлиника!BF:BF,Поликлиника!D:D,СВОД!D3900,Поликлиника!F:F,СВОД!F3900)</f>
        <v>0</v>
      </c>
      <c r="P3900" s="339">
        <f>SUMIFS('Круглосуточный стационар'!O:O,'Круглосуточный стационар'!D:D,СВОД!D3900,'Круглосуточный стационар'!F:F,СВОД!F3900,'Круглосуточный стационар'!H:H,"-")+SUMIFS(ВМП!O:O,ВМП!D:D,СВОД!D3900,ВМП!F:F,СВОД!F3900,ВМП!H:H,"-")+SUMIFS('Дневной стационар'!O:O,'Дневной стационар'!D:D,СВОД!D3900,'Дневной стационар'!F:F,СВОД!F3900,'Дневной стационар'!H:H,"-")+SUMIFS(ЭКО!M:M,ЭКО!D:D,СВОД!D3900,ЭКО!F:F,СВОД!F3900)+SUMIFS(Диализ!M:M,Диализ!D:D,СВОД!D3900,Диализ!F:F,СВОД!F3900)+SUMIFS('Скорая мед.помощь'!N:N,'Скорая мед.помощь'!D:D,СВОД!D3900,'Скорая мед.помощь'!F:F,СВОД!F3900)+SUMIFS(Услуги!AV:AV,Услуги!D:D,СВОД!D3900,Услуги!F:F,СВОД!F3900)+SUMIFS(Поликлиника!BK:BK,Поликлиника!D:D,СВОД!D3900,Поликлиника!F:F,СВОД!F3900)</f>
        <v>0</v>
      </c>
      <c r="Q3900" s="336">
        <f>SUMIFS(Сверхбаза!L:L,Сверхбаза!C:C,СВОД!D3900,Сверхбаза!E:E,СВОД!F3900)+SUMIFS(Сверхбаза!N:N,Сверхбаза!C:C,СВОД!D3900,Сверхбаза!E:E,СВОД!F3900)</f>
        <v>0</v>
      </c>
      <c r="R3900" s="337">
        <f>SUMIFS(Сверхбаза!P:P,Сверхбаза!C:C,СВОД!D3900,Сверхбаза!E:E,СВОД!F3900)</f>
        <v>0</v>
      </c>
      <c r="S3900" s="337">
        <f>SUMIFS(Сверхбаза!R:R,Сверхбаза!C:C,СВОД!D3900,Сверхбаза!E:E,СВОД!F3900)</f>
        <v>0</v>
      </c>
      <c r="T3900" s="337">
        <f>SUMIFS(Сверхбаза!Q:Q,Сверхбаза!C:C,СВОД!D3900,Сверхбаза!E:E,СВОД!F3900)</f>
        <v>0</v>
      </c>
      <c r="U3900" s="337">
        <f>SUMIFS(Сверхбаза!S:S,Сверхбаза!C:C,СВОД!D3900,Сверхбаза!E:E,СВОД!F3900)</f>
        <v>0</v>
      </c>
      <c r="V3900" s="339">
        <f>SUMIFS(Сверхбаза!G:G,Сверхбаза!C:C,СВОД!D3900,Сверхбаза!E:E,СВОД!F3900)</f>
        <v>0</v>
      </c>
    </row>
    <row r="3901" spans="1:22" ht="25.5" outlineLevel="2" x14ac:dyDescent="0.2">
      <c r="A3901" s="33" t="s">
        <v>10</v>
      </c>
      <c r="B3901" s="9" t="s">
        <v>2949</v>
      </c>
      <c r="C3901" s="10">
        <v>509656</v>
      </c>
      <c r="D3901" s="273">
        <v>965601</v>
      </c>
      <c r="E3901" s="81" t="s">
        <v>2851</v>
      </c>
      <c r="F3901" s="81">
        <v>94</v>
      </c>
      <c r="G3901" s="82" t="s">
        <v>124</v>
      </c>
      <c r="H3901" s="336">
        <f>SUMIFS('Круглосуточный стационар'!J:J,'Круглосуточный стационар'!D:D,СВОД!D3901,'Круглосуточный стационар'!H:H,"-",'Круглосуточный стационар'!F:F,СВОД!F3901)+SUMIFS(ВМП!J:J,ВМП!D:D,СВОД!D3901,ВМП!H:H,"-",ВМП!F:F,СВОД!F3901)+SUMIFS('Дневной стационар'!J:J,'Дневной стационар'!D:D,СВОД!D3901,'Дневной стационар'!H:H,"-",'Дневной стационар'!F:F,СВОД!F3901)+SUMIFS(ЭКО!H:H,ЭКО!D:D,СВОД!D3901,ЭКО!F:F,СВОД!F3901)+SUMIFS(Диализ!H:H,Диализ!D:D,СВОД!D3901,Диализ!F:F,СВОД!F3901)</f>
        <v>0</v>
      </c>
      <c r="I3901" s="337">
        <f>SUMIFS(Поликлиника!H:H,Поликлиника!D:D,СВОД!D3901,Поликлиника!F:F,СВОД!F3901)</f>
        <v>0</v>
      </c>
      <c r="J3901" s="337">
        <f>SUMIFS(Поликлиника!AQ:AQ,Поликлиника!D:D,СВОД!D3901,Поликлиника!F:F,СВОД!F3901)</f>
        <v>0</v>
      </c>
      <c r="K3901" s="337">
        <f>SUMIFS(Поликлиника!AV:AV,Поликлиника!D:D,СВОД!D3901,Поликлиника!F:F,СВОД!F3901)</f>
        <v>0</v>
      </c>
      <c r="L3901" s="337">
        <f>SUMIFS(Поликлиника!BA:BA,Поликлиника!D:D,СВОД!D3901,Поликлиника!F:F,СВОД!F3901)</f>
        <v>0</v>
      </c>
      <c r="M3901" s="337">
        <f>SUMIFS(Услуги!H:H,Услуги!D:D,СВОД!D3901,Услуги!F:F,СВОД!F3901)+SUMIFS(Услуги!M:M,Услуги!D:D,СВОД!D3901,Услуги!F:F,СВОД!F3901)+SUMIFS(Услуги!R:R,Услуги!D:D,СВОД!D3901,Услуги!F:F,СВОД!F3901)+SUMIFS(Услуги!W:W,Услуги!D:D,СВОД!D3901,Услуги!F:F,СВОД!F3901)+SUMIFS(Услуги!AB:AB,Услуги!D:D,СВОД!D3901,Услуги!F:F,СВОД!F3901)+SUMIFS(Услуги!AG:AG,Услуги!D:D,СВОД!D3901,Услуги!F:F,СВОД!F3901)+SUMIFS(Услуги!AL:AL,Услуги!D:D,СВОД!D3901,Услуги!F:F,СВОД!F3901)+SUMIFS(Услуги!AQ:AQ,Услуги!D:D,СВОД!D3901,Услуги!F:F,СВОД!F3901)</f>
        <v>0</v>
      </c>
      <c r="N3901" s="337">
        <f>SUMIFS('Скорая мед.помощь'!I:I,'Скорая мед.помощь'!D:D,СВОД!D3901,'Скорая мед.помощь'!F:F,СВОД!F3901)</f>
        <v>0</v>
      </c>
      <c r="O3901" s="338">
        <f>SUMIFS(Поликлиника!BF:BF,Поликлиника!D:D,СВОД!D3901,Поликлиника!F:F,СВОД!F3901)</f>
        <v>0</v>
      </c>
      <c r="P3901" s="339">
        <f>SUMIFS('Круглосуточный стационар'!O:O,'Круглосуточный стационар'!D:D,СВОД!D3901,'Круглосуточный стационар'!F:F,СВОД!F3901,'Круглосуточный стационар'!H:H,"-")+SUMIFS(ВМП!O:O,ВМП!D:D,СВОД!D3901,ВМП!F:F,СВОД!F3901,ВМП!H:H,"-")+SUMIFS('Дневной стационар'!O:O,'Дневной стационар'!D:D,СВОД!D3901,'Дневной стационар'!F:F,СВОД!F3901,'Дневной стационар'!H:H,"-")+SUMIFS(ЭКО!M:M,ЭКО!D:D,СВОД!D3901,ЭКО!F:F,СВОД!F3901)+SUMIFS(Диализ!M:M,Диализ!D:D,СВОД!D3901,Диализ!F:F,СВОД!F3901)+SUMIFS('Скорая мед.помощь'!N:N,'Скорая мед.помощь'!D:D,СВОД!D3901,'Скорая мед.помощь'!F:F,СВОД!F3901)+SUMIFS(Услуги!AV:AV,Услуги!D:D,СВОД!D3901,Услуги!F:F,СВОД!F3901)+SUMIFS(Поликлиника!BK:BK,Поликлиника!D:D,СВОД!D3901,Поликлиника!F:F,СВОД!F3901)</f>
        <v>0</v>
      </c>
      <c r="Q3901" s="336">
        <f>SUMIFS(Сверхбаза!L:L,Сверхбаза!C:C,СВОД!D3901,Сверхбаза!E:E,СВОД!F3901)+SUMIFS(Сверхбаза!N:N,Сверхбаза!C:C,СВОД!D3901,Сверхбаза!E:E,СВОД!F3901)</f>
        <v>0</v>
      </c>
      <c r="R3901" s="337">
        <f>SUMIFS(Сверхбаза!P:P,Сверхбаза!C:C,СВОД!D3901,Сверхбаза!E:E,СВОД!F3901)</f>
        <v>0</v>
      </c>
      <c r="S3901" s="337">
        <f>SUMIFS(Сверхбаза!R:R,Сверхбаза!C:C,СВОД!D3901,Сверхбаза!E:E,СВОД!F3901)</f>
        <v>0</v>
      </c>
      <c r="T3901" s="337">
        <f>SUMIFS(Сверхбаза!Q:Q,Сверхбаза!C:C,СВОД!D3901,Сверхбаза!E:E,СВОД!F3901)</f>
        <v>0</v>
      </c>
      <c r="U3901" s="337">
        <f>SUMIFS(Сверхбаза!S:S,Сверхбаза!C:C,СВОД!D3901,Сверхбаза!E:E,СВОД!F3901)</f>
        <v>0</v>
      </c>
      <c r="V3901" s="339">
        <f>SUMIFS(Сверхбаза!G:G,Сверхбаза!C:C,СВОД!D3901,Сверхбаза!E:E,СВОД!F3901)</f>
        <v>0</v>
      </c>
    </row>
    <row r="3902" spans="1:22" outlineLevel="1" x14ac:dyDescent="0.2">
      <c r="A3902" s="320"/>
      <c r="B3902" s="321"/>
      <c r="C3902" s="322"/>
      <c r="D3902" s="340" t="s">
        <v>2892</v>
      </c>
      <c r="E3902" s="83"/>
      <c r="F3902" s="83"/>
      <c r="G3902" s="84"/>
      <c r="H3902" s="341"/>
      <c r="I3902" s="342"/>
      <c r="J3902" s="342"/>
      <c r="K3902" s="342"/>
      <c r="L3902" s="342"/>
      <c r="M3902" s="342"/>
      <c r="N3902" s="342"/>
      <c r="O3902" s="343"/>
      <c r="P3902" s="344">
        <f>SUBTOTAL(9,P3894:P3901)</f>
        <v>2012.6525839999999</v>
      </c>
      <c r="Q3902" s="341"/>
      <c r="R3902" s="342"/>
      <c r="S3902" s="342"/>
      <c r="T3902" s="342"/>
      <c r="U3902" s="342"/>
      <c r="V3902" s="344">
        <f>SUBTOTAL(9,V3894:V3901)</f>
        <v>0</v>
      </c>
    </row>
    <row r="3903" spans="1:22" ht="25.5" outlineLevel="2" x14ac:dyDescent="0.2">
      <c r="A3903" s="33" t="s">
        <v>10</v>
      </c>
      <c r="B3903" s="9" t="s">
        <v>2948</v>
      </c>
      <c r="C3903" s="10">
        <v>509661</v>
      </c>
      <c r="D3903" s="273">
        <v>966101</v>
      </c>
      <c r="E3903" s="81" t="s">
        <v>781</v>
      </c>
      <c r="F3903" s="81">
        <v>1</v>
      </c>
      <c r="G3903" s="82" t="s">
        <v>12</v>
      </c>
      <c r="H3903" s="336">
        <f>SUMIFS('Круглосуточный стационар'!J:J,'Круглосуточный стационар'!D:D,СВОД!D3903,'Круглосуточный стационар'!H:H,"-",'Круглосуточный стационар'!F:F,СВОД!F3903)+SUMIFS(ВМП!J:J,ВМП!D:D,СВОД!D3903,ВМП!H:H,"-",ВМП!F:F,СВОД!F3903)+SUMIFS('Дневной стационар'!J:J,'Дневной стационар'!D:D,СВОД!D3903,'Дневной стационар'!H:H,"-",'Дневной стационар'!F:F,СВОД!F3903)+SUMIFS(ЭКО!H:H,ЭКО!D:D,СВОД!D3903,ЭКО!F:F,СВОД!F3903)+SUMIFS(Диализ!H:H,Диализ!D:D,СВОД!D3903,Диализ!F:F,СВОД!F3903)</f>
        <v>0</v>
      </c>
      <c r="I3903" s="337">
        <f>SUMIFS(Поликлиника!H:H,Поликлиника!D:D,СВОД!D3903,Поликлиника!F:F,СВОД!F3903)</f>
        <v>0</v>
      </c>
      <c r="J3903" s="337">
        <f>SUMIFS(Поликлиника!AQ:AQ,Поликлиника!D:D,СВОД!D3903,Поликлиника!F:F,СВОД!F3903)</f>
        <v>0</v>
      </c>
      <c r="K3903" s="337">
        <f>SUMIFS(Поликлиника!AV:AV,Поликлиника!D:D,СВОД!D3903,Поликлиника!F:F,СВОД!F3903)</f>
        <v>0</v>
      </c>
      <c r="L3903" s="337">
        <f>SUMIFS(Поликлиника!BA:BA,Поликлиника!D:D,СВОД!D3903,Поликлиника!F:F,СВОД!F3903)</f>
        <v>0</v>
      </c>
      <c r="M3903" s="337">
        <f>SUMIFS(Услуги!H:H,Услуги!D:D,СВОД!D3903,Услуги!F:F,СВОД!F3903)+SUMIFS(Услуги!M:M,Услуги!D:D,СВОД!D3903,Услуги!F:F,СВОД!F3903)+SUMIFS(Услуги!R:R,Услуги!D:D,СВОД!D3903,Услуги!F:F,СВОД!F3903)+SUMIFS(Услуги!W:W,Услуги!D:D,СВОД!D3903,Услуги!F:F,СВОД!F3903)+SUMIFS(Услуги!AB:AB,Услуги!D:D,СВОД!D3903,Услуги!F:F,СВОД!F3903)+SUMIFS(Услуги!AG:AG,Услуги!D:D,СВОД!D3903,Услуги!F:F,СВОД!F3903)+SUMIFS(Услуги!AL:AL,Услуги!D:D,СВОД!D3903,Услуги!F:F,СВОД!F3903)+SUMIFS(Услуги!AQ:AQ,Услуги!D:D,СВОД!D3903,Услуги!F:F,СВОД!F3903)</f>
        <v>0</v>
      </c>
      <c r="N3903" s="337">
        <f>SUMIFS('Скорая мед.помощь'!I:I,'Скорая мед.помощь'!D:D,СВОД!D3903,'Скорая мед.помощь'!F:F,СВОД!F3903)</f>
        <v>0</v>
      </c>
      <c r="O3903" s="338">
        <f>SUMIFS(Поликлиника!BF:BF,Поликлиника!D:D,СВОД!D3903,Поликлиника!F:F,СВОД!F3903)</f>
        <v>0</v>
      </c>
      <c r="P3903" s="339">
        <f>SUMIFS('Круглосуточный стационар'!O:O,'Круглосуточный стационар'!D:D,СВОД!D3903,'Круглосуточный стационар'!F:F,СВОД!F3903,'Круглосуточный стационар'!H:H,"-")+SUMIFS(ВМП!O:O,ВМП!D:D,СВОД!D3903,ВМП!F:F,СВОД!F3903,ВМП!H:H,"-")+SUMIFS('Дневной стационар'!O:O,'Дневной стационар'!D:D,СВОД!D3903,'Дневной стационар'!F:F,СВОД!F3903,'Дневной стационар'!H:H,"-")+SUMIFS(ЭКО!M:M,ЭКО!D:D,СВОД!D3903,ЭКО!F:F,СВОД!F3903)+SUMIFS(Диализ!M:M,Диализ!D:D,СВОД!D3903,Диализ!F:F,СВОД!F3903)+SUMIFS('Скорая мед.помощь'!N:N,'Скорая мед.помощь'!D:D,СВОД!D3903,'Скорая мед.помощь'!F:F,СВОД!F3903)+SUMIFS(Услуги!AV:AV,Услуги!D:D,СВОД!D3903,Услуги!F:F,СВОД!F3903)+SUMIFS(Поликлиника!BK:BK,Поликлиника!D:D,СВОД!D3903,Поликлиника!F:F,СВОД!F3903)</f>
        <v>0</v>
      </c>
      <c r="Q3903" s="336">
        <f>SUMIFS(Сверхбаза!L:L,Сверхбаза!C:C,СВОД!D3903,Сверхбаза!E:E,СВОД!F3903)+SUMIFS(Сверхбаза!N:N,Сверхбаза!C:C,СВОД!D3903,Сверхбаза!E:E,СВОД!F3903)</f>
        <v>0</v>
      </c>
      <c r="R3903" s="337">
        <f>SUMIFS(Сверхбаза!P:P,Сверхбаза!C:C,СВОД!D3903,Сверхбаза!E:E,СВОД!F3903)</f>
        <v>0</v>
      </c>
      <c r="S3903" s="337">
        <f>SUMIFS(Сверхбаза!R:R,Сверхбаза!C:C,СВОД!D3903,Сверхбаза!E:E,СВОД!F3903)</f>
        <v>0</v>
      </c>
      <c r="T3903" s="337">
        <f>SUMIFS(Сверхбаза!Q:Q,Сверхбаза!C:C,СВОД!D3903,Сверхбаза!E:E,СВОД!F3903)</f>
        <v>0</v>
      </c>
      <c r="U3903" s="337">
        <f>SUMIFS(Сверхбаза!S:S,Сверхбаза!C:C,СВОД!D3903,Сверхбаза!E:E,СВОД!F3903)</f>
        <v>0</v>
      </c>
      <c r="V3903" s="339">
        <f>SUMIFS(Сверхбаза!G:G,Сверхбаза!C:C,СВОД!D3903,Сверхбаза!E:E,СВОД!F3903)</f>
        <v>0</v>
      </c>
    </row>
    <row r="3904" spans="1:22" ht="25.5" outlineLevel="2" x14ac:dyDescent="0.2">
      <c r="A3904" s="33" t="s">
        <v>10</v>
      </c>
      <c r="B3904" s="9" t="s">
        <v>2948</v>
      </c>
      <c r="C3904" s="10">
        <v>509661</v>
      </c>
      <c r="D3904" s="273">
        <v>966101</v>
      </c>
      <c r="E3904" s="81" t="s">
        <v>781</v>
      </c>
      <c r="F3904" s="81">
        <v>13</v>
      </c>
      <c r="G3904" s="82" t="s">
        <v>859</v>
      </c>
      <c r="H3904" s="336">
        <f>SUMIFS('Круглосуточный стационар'!J:J,'Круглосуточный стационар'!D:D,СВОД!D3904,'Круглосуточный стационар'!H:H,"-",'Круглосуточный стационар'!F:F,СВОД!F3904)+SUMIFS(ВМП!J:J,ВМП!D:D,СВОД!D3904,ВМП!H:H,"-",ВМП!F:F,СВОД!F3904)+SUMIFS('Дневной стационар'!J:J,'Дневной стационар'!D:D,СВОД!D3904,'Дневной стационар'!H:H,"-",'Дневной стационар'!F:F,СВОД!F3904)+SUMIFS(ЭКО!H:H,ЭКО!D:D,СВОД!D3904,ЭКО!F:F,СВОД!F3904)+SUMIFS(Диализ!H:H,Диализ!D:D,СВОД!D3904,Диализ!F:F,СВОД!F3904)</f>
        <v>0</v>
      </c>
      <c r="I3904" s="337">
        <f>SUMIFS(Поликлиника!H:H,Поликлиника!D:D,СВОД!D3904,Поликлиника!F:F,СВОД!F3904)</f>
        <v>0</v>
      </c>
      <c r="J3904" s="337">
        <f>SUMIFS(Поликлиника!AQ:AQ,Поликлиника!D:D,СВОД!D3904,Поликлиника!F:F,СВОД!F3904)</f>
        <v>0</v>
      </c>
      <c r="K3904" s="337">
        <f>SUMIFS(Поликлиника!AV:AV,Поликлиника!D:D,СВОД!D3904,Поликлиника!F:F,СВОД!F3904)</f>
        <v>0</v>
      </c>
      <c r="L3904" s="337">
        <f>SUMIFS(Поликлиника!BA:BA,Поликлиника!D:D,СВОД!D3904,Поликлиника!F:F,СВОД!F3904)</f>
        <v>0</v>
      </c>
      <c r="M3904" s="337">
        <f>SUMIFS(Услуги!H:H,Услуги!D:D,СВОД!D3904,Услуги!F:F,СВОД!F3904)+SUMIFS(Услуги!M:M,Услуги!D:D,СВОД!D3904,Услуги!F:F,СВОД!F3904)+SUMIFS(Услуги!R:R,Услуги!D:D,СВОД!D3904,Услуги!F:F,СВОД!F3904)+SUMIFS(Услуги!W:W,Услуги!D:D,СВОД!D3904,Услуги!F:F,СВОД!F3904)+SUMIFS(Услуги!AB:AB,Услуги!D:D,СВОД!D3904,Услуги!F:F,СВОД!F3904)+SUMIFS(Услуги!AG:AG,Услуги!D:D,СВОД!D3904,Услуги!F:F,СВОД!F3904)+SUMIFS(Услуги!AL:AL,Услуги!D:D,СВОД!D3904,Услуги!F:F,СВОД!F3904)+SUMIFS(Услуги!AQ:AQ,Услуги!D:D,СВОД!D3904,Услуги!F:F,СВОД!F3904)</f>
        <v>0</v>
      </c>
      <c r="N3904" s="337">
        <f>SUMIFS('Скорая мед.помощь'!I:I,'Скорая мед.помощь'!D:D,СВОД!D3904,'Скорая мед.помощь'!F:F,СВОД!F3904)</f>
        <v>0</v>
      </c>
      <c r="O3904" s="338">
        <f>SUMIFS(Поликлиника!BF:BF,Поликлиника!D:D,СВОД!D3904,Поликлиника!F:F,СВОД!F3904)</f>
        <v>0</v>
      </c>
      <c r="P3904" s="339">
        <f>SUMIFS('Круглосуточный стационар'!O:O,'Круглосуточный стационар'!D:D,СВОД!D3904,'Круглосуточный стационар'!F:F,СВОД!F3904,'Круглосуточный стационар'!H:H,"-")+SUMIFS(ВМП!O:O,ВМП!D:D,СВОД!D3904,ВМП!F:F,СВОД!F3904,ВМП!H:H,"-")+SUMIFS('Дневной стационар'!O:O,'Дневной стационар'!D:D,СВОД!D3904,'Дневной стационар'!F:F,СВОД!F3904,'Дневной стационар'!H:H,"-")+SUMIFS(ЭКО!M:M,ЭКО!D:D,СВОД!D3904,ЭКО!F:F,СВОД!F3904)+SUMIFS(Диализ!M:M,Диализ!D:D,СВОД!D3904,Диализ!F:F,СВОД!F3904)+SUMIFS('Скорая мед.помощь'!N:N,'Скорая мед.помощь'!D:D,СВОД!D3904,'Скорая мед.помощь'!F:F,СВОД!F3904)+SUMIFS(Услуги!AV:AV,Услуги!D:D,СВОД!D3904,Услуги!F:F,СВОД!F3904)+SUMIFS(Поликлиника!BK:BK,Поликлиника!D:D,СВОД!D3904,Поликлиника!F:F,СВОД!F3904)</f>
        <v>0</v>
      </c>
      <c r="Q3904" s="336">
        <f>SUMIFS(Сверхбаза!L:L,Сверхбаза!C:C,СВОД!D3904,Сверхбаза!E:E,СВОД!F3904)+SUMIFS(Сверхбаза!N:N,Сверхбаза!C:C,СВОД!D3904,Сверхбаза!E:E,СВОД!F3904)</f>
        <v>0</v>
      </c>
      <c r="R3904" s="337">
        <f>SUMIFS(Сверхбаза!P:P,Сверхбаза!C:C,СВОД!D3904,Сверхбаза!E:E,СВОД!F3904)</f>
        <v>0</v>
      </c>
      <c r="S3904" s="337">
        <f>SUMIFS(Сверхбаза!R:R,Сверхбаза!C:C,СВОД!D3904,Сверхбаза!E:E,СВОД!F3904)</f>
        <v>0</v>
      </c>
      <c r="T3904" s="337">
        <f>SUMIFS(Сверхбаза!Q:Q,Сверхбаза!C:C,СВОД!D3904,Сверхбаза!E:E,СВОД!F3904)</f>
        <v>0</v>
      </c>
      <c r="U3904" s="337">
        <f>SUMIFS(Сверхбаза!S:S,Сверхбаза!C:C,СВОД!D3904,Сверхбаза!E:E,СВОД!F3904)</f>
        <v>0</v>
      </c>
      <c r="V3904" s="339">
        <f>SUMIFS(Сверхбаза!G:G,Сверхбаза!C:C,СВОД!D3904,Сверхбаза!E:E,СВОД!F3904)</f>
        <v>0</v>
      </c>
    </row>
    <row r="3905" spans="1:22" ht="25.5" outlineLevel="2" x14ac:dyDescent="0.2">
      <c r="A3905" s="33" t="s">
        <v>10</v>
      </c>
      <c r="B3905" s="9" t="s">
        <v>2948</v>
      </c>
      <c r="C3905" s="10">
        <v>509661</v>
      </c>
      <c r="D3905" s="273">
        <v>966101</v>
      </c>
      <c r="E3905" s="81" t="s">
        <v>781</v>
      </c>
      <c r="F3905" s="81">
        <v>2</v>
      </c>
      <c r="G3905" s="82" t="s">
        <v>135</v>
      </c>
      <c r="H3905" s="336">
        <f>SUMIFS('Круглосуточный стационар'!J:J,'Круглосуточный стационар'!D:D,СВОД!D3905,'Круглосуточный стационар'!H:H,"-",'Круглосуточный стационар'!F:F,СВОД!F3905)+SUMIFS(ВМП!J:J,ВМП!D:D,СВОД!D3905,ВМП!H:H,"-",ВМП!F:F,СВОД!F3905)+SUMIFS('Дневной стационар'!J:J,'Дневной стационар'!D:D,СВОД!D3905,'Дневной стационар'!H:H,"-",'Дневной стационар'!F:F,СВОД!F3905)+SUMIFS(ЭКО!H:H,ЭКО!D:D,СВОД!D3905,ЭКО!F:F,СВОД!F3905)+SUMIFS(Диализ!H:H,Диализ!D:D,СВОД!D3905,Диализ!F:F,СВОД!F3905)</f>
        <v>0</v>
      </c>
      <c r="I3905" s="337">
        <f>SUMIFS(Поликлиника!H:H,Поликлиника!D:D,СВОД!D3905,Поликлиника!F:F,СВОД!F3905)</f>
        <v>0</v>
      </c>
      <c r="J3905" s="337">
        <f>SUMIFS(Поликлиника!AQ:AQ,Поликлиника!D:D,СВОД!D3905,Поликлиника!F:F,СВОД!F3905)</f>
        <v>0</v>
      </c>
      <c r="K3905" s="337">
        <f>SUMIFS(Поликлиника!AV:AV,Поликлиника!D:D,СВОД!D3905,Поликлиника!F:F,СВОД!F3905)</f>
        <v>0</v>
      </c>
      <c r="L3905" s="337">
        <f>SUMIFS(Поликлиника!BA:BA,Поликлиника!D:D,СВОД!D3905,Поликлиника!F:F,СВОД!F3905)</f>
        <v>0</v>
      </c>
      <c r="M3905" s="337">
        <f>SUMIFS(Услуги!H:H,Услуги!D:D,СВОД!D3905,Услуги!F:F,СВОД!F3905)+SUMIFS(Услуги!M:M,Услуги!D:D,СВОД!D3905,Услуги!F:F,СВОД!F3905)+SUMIFS(Услуги!R:R,Услуги!D:D,СВОД!D3905,Услуги!F:F,СВОД!F3905)+SUMIFS(Услуги!W:W,Услуги!D:D,СВОД!D3905,Услуги!F:F,СВОД!F3905)+SUMIFS(Услуги!AB:AB,Услуги!D:D,СВОД!D3905,Услуги!F:F,СВОД!F3905)+SUMIFS(Услуги!AG:AG,Услуги!D:D,СВОД!D3905,Услуги!F:F,СВОД!F3905)+SUMIFS(Услуги!AL:AL,Услуги!D:D,СВОД!D3905,Услуги!F:F,СВОД!F3905)+SUMIFS(Услуги!AQ:AQ,Услуги!D:D,СВОД!D3905,Услуги!F:F,СВОД!F3905)</f>
        <v>0</v>
      </c>
      <c r="N3905" s="337">
        <f>SUMIFS('Скорая мед.помощь'!I:I,'Скорая мед.помощь'!D:D,СВОД!D3905,'Скорая мед.помощь'!F:F,СВОД!F3905)</f>
        <v>0</v>
      </c>
      <c r="O3905" s="338">
        <f>SUMIFS(Поликлиника!BF:BF,Поликлиника!D:D,СВОД!D3905,Поликлиника!F:F,СВОД!F3905)</f>
        <v>0</v>
      </c>
      <c r="P3905" s="339">
        <f>SUMIFS('Круглосуточный стационар'!O:O,'Круглосуточный стационар'!D:D,СВОД!D3905,'Круглосуточный стационар'!F:F,СВОД!F3905,'Круглосуточный стационар'!H:H,"-")+SUMIFS(ВМП!O:O,ВМП!D:D,СВОД!D3905,ВМП!F:F,СВОД!F3905,ВМП!H:H,"-")+SUMIFS('Дневной стационар'!O:O,'Дневной стационар'!D:D,СВОД!D3905,'Дневной стационар'!F:F,СВОД!F3905,'Дневной стационар'!H:H,"-")+SUMIFS(ЭКО!M:M,ЭКО!D:D,СВОД!D3905,ЭКО!F:F,СВОД!F3905)+SUMIFS(Диализ!M:M,Диализ!D:D,СВОД!D3905,Диализ!F:F,СВОД!F3905)+SUMIFS('Скорая мед.помощь'!N:N,'Скорая мед.помощь'!D:D,СВОД!D3905,'Скорая мед.помощь'!F:F,СВОД!F3905)+SUMIFS(Услуги!AV:AV,Услуги!D:D,СВОД!D3905,Услуги!F:F,СВОД!F3905)+SUMIFS(Поликлиника!BK:BK,Поликлиника!D:D,СВОД!D3905,Поликлиника!F:F,СВОД!F3905)</f>
        <v>0</v>
      </c>
      <c r="Q3905" s="336">
        <f>SUMIFS(Сверхбаза!L:L,Сверхбаза!C:C,СВОД!D3905,Сверхбаза!E:E,СВОД!F3905)+SUMIFS(Сверхбаза!N:N,Сверхбаза!C:C,СВОД!D3905,Сверхбаза!E:E,СВОД!F3905)</f>
        <v>0</v>
      </c>
      <c r="R3905" s="337">
        <f>SUMIFS(Сверхбаза!P:P,Сверхбаза!C:C,СВОД!D3905,Сверхбаза!E:E,СВОД!F3905)</f>
        <v>0</v>
      </c>
      <c r="S3905" s="337">
        <f>SUMIFS(Сверхбаза!R:R,Сверхбаза!C:C,СВОД!D3905,Сверхбаза!E:E,СВОД!F3905)</f>
        <v>0</v>
      </c>
      <c r="T3905" s="337">
        <f>SUMIFS(Сверхбаза!Q:Q,Сверхбаза!C:C,СВОД!D3905,Сверхбаза!E:E,СВОД!F3905)</f>
        <v>0</v>
      </c>
      <c r="U3905" s="337">
        <f>SUMIFS(Сверхбаза!S:S,Сверхбаза!C:C,СВОД!D3905,Сверхбаза!E:E,СВОД!F3905)</f>
        <v>0</v>
      </c>
      <c r="V3905" s="339">
        <f>SUMIFS(Сверхбаза!G:G,Сверхбаза!C:C,СВОД!D3905,Сверхбаза!E:E,СВОД!F3905)</f>
        <v>0</v>
      </c>
    </row>
    <row r="3906" spans="1:22" ht="25.5" outlineLevel="2" x14ac:dyDescent="0.2">
      <c r="A3906" s="33" t="s">
        <v>10</v>
      </c>
      <c r="B3906" s="9" t="s">
        <v>2948</v>
      </c>
      <c r="C3906" s="10">
        <v>509661</v>
      </c>
      <c r="D3906" s="273">
        <v>966101</v>
      </c>
      <c r="E3906" s="81" t="s">
        <v>781</v>
      </c>
      <c r="F3906" s="81">
        <v>6</v>
      </c>
      <c r="G3906" s="82" t="s">
        <v>860</v>
      </c>
      <c r="H3906" s="336">
        <f>SUMIFS('Круглосуточный стационар'!J:J,'Круглосуточный стационар'!D:D,СВОД!D3906,'Круглосуточный стационар'!H:H,"-",'Круглосуточный стационар'!F:F,СВОД!F3906)+SUMIFS(ВМП!J:J,ВМП!D:D,СВОД!D3906,ВМП!H:H,"-",ВМП!F:F,СВОД!F3906)+SUMIFS('Дневной стационар'!J:J,'Дневной стационар'!D:D,СВОД!D3906,'Дневной стационар'!H:H,"-",'Дневной стационар'!F:F,СВОД!F3906)+SUMIFS(ЭКО!H:H,ЭКО!D:D,СВОД!D3906,ЭКО!F:F,СВОД!F3906)+SUMIFS(Диализ!H:H,Диализ!D:D,СВОД!D3906,Диализ!F:F,СВОД!F3906)</f>
        <v>58</v>
      </c>
      <c r="I3906" s="337">
        <f>SUMIFS(Поликлиника!H:H,Поликлиника!D:D,СВОД!D3906,Поликлиника!F:F,СВОД!F3906)</f>
        <v>0</v>
      </c>
      <c r="J3906" s="337">
        <f>SUMIFS(Поликлиника!AQ:AQ,Поликлиника!D:D,СВОД!D3906,Поликлиника!F:F,СВОД!F3906)</f>
        <v>0</v>
      </c>
      <c r="K3906" s="337">
        <f>SUMIFS(Поликлиника!AV:AV,Поликлиника!D:D,СВОД!D3906,Поликлиника!F:F,СВОД!F3906)</f>
        <v>0</v>
      </c>
      <c r="L3906" s="337">
        <f>SUMIFS(Поликлиника!BA:BA,Поликлиника!D:D,СВОД!D3906,Поликлиника!F:F,СВОД!F3906)</f>
        <v>0</v>
      </c>
      <c r="M3906" s="337">
        <f>SUMIFS(Услуги!H:H,Услуги!D:D,СВОД!D3906,Услуги!F:F,СВОД!F3906)+SUMIFS(Услуги!M:M,Услуги!D:D,СВОД!D3906,Услуги!F:F,СВОД!F3906)+SUMIFS(Услуги!R:R,Услуги!D:D,СВОД!D3906,Услуги!F:F,СВОД!F3906)+SUMIFS(Услуги!W:W,Услуги!D:D,СВОД!D3906,Услуги!F:F,СВОД!F3906)+SUMIFS(Услуги!AB:AB,Услуги!D:D,СВОД!D3906,Услуги!F:F,СВОД!F3906)+SUMIFS(Услуги!AG:AG,Услуги!D:D,СВОД!D3906,Услуги!F:F,СВОД!F3906)+SUMIFS(Услуги!AL:AL,Услуги!D:D,СВОД!D3906,Услуги!F:F,СВОД!F3906)+SUMIFS(Услуги!AQ:AQ,Услуги!D:D,СВОД!D3906,Услуги!F:F,СВОД!F3906)</f>
        <v>0</v>
      </c>
      <c r="N3906" s="337">
        <f>SUMIFS('Скорая мед.помощь'!I:I,'Скорая мед.помощь'!D:D,СВОД!D3906,'Скорая мед.помощь'!F:F,СВОД!F3906)</f>
        <v>0</v>
      </c>
      <c r="O3906" s="338">
        <f>SUMIFS(Поликлиника!BF:BF,Поликлиника!D:D,СВОД!D3906,Поликлиника!F:F,СВОД!F3906)</f>
        <v>0</v>
      </c>
      <c r="P3906" s="339">
        <f>SUMIFS('Круглосуточный стационар'!O:O,'Круглосуточный стационар'!D:D,СВОД!D3906,'Круглосуточный стационар'!F:F,СВОД!F3906,'Круглосуточный стационар'!H:H,"-")+SUMIFS(ВМП!O:O,ВМП!D:D,СВОД!D3906,ВМП!F:F,СВОД!F3906,ВМП!H:H,"-")+SUMIFS('Дневной стационар'!O:O,'Дневной стационар'!D:D,СВОД!D3906,'Дневной стационар'!F:F,СВОД!F3906,'Дневной стационар'!H:H,"-")+SUMIFS(ЭКО!M:M,ЭКО!D:D,СВОД!D3906,ЭКО!F:F,СВОД!F3906)+SUMIFS(Диализ!M:M,Диализ!D:D,СВОД!D3906,Диализ!F:F,СВОД!F3906)+SUMIFS('Скорая мед.помощь'!N:N,'Скорая мед.помощь'!D:D,СВОД!D3906,'Скорая мед.помощь'!F:F,СВОД!F3906)+SUMIFS(Услуги!AV:AV,Услуги!D:D,СВОД!D3906,Услуги!F:F,СВОД!F3906)+SUMIFS(Поликлиника!BK:BK,Поликлиника!D:D,СВОД!D3906,Поликлиника!F:F,СВОД!F3906)</f>
        <v>7900.198746384568</v>
      </c>
      <c r="Q3906" s="336">
        <f>SUMIFS(Сверхбаза!L:L,Сверхбаза!C:C,СВОД!D3906,Сверхбаза!E:E,СВОД!F3906)+SUMIFS(Сверхбаза!N:N,Сверхбаза!C:C,СВОД!D3906,Сверхбаза!E:E,СВОД!F3906)</f>
        <v>0</v>
      </c>
      <c r="R3906" s="337">
        <f>SUMIFS(Сверхбаза!P:P,Сверхбаза!C:C,СВОД!D3906,Сверхбаза!E:E,СВОД!F3906)</f>
        <v>0</v>
      </c>
      <c r="S3906" s="337">
        <f>SUMIFS(Сверхбаза!R:R,Сверхбаза!C:C,СВОД!D3906,Сверхбаза!E:E,СВОД!F3906)</f>
        <v>0</v>
      </c>
      <c r="T3906" s="337">
        <f>SUMIFS(Сверхбаза!Q:Q,Сверхбаза!C:C,СВОД!D3906,Сверхбаза!E:E,СВОД!F3906)</f>
        <v>0</v>
      </c>
      <c r="U3906" s="337">
        <f>SUMIFS(Сверхбаза!S:S,Сверхбаза!C:C,СВОД!D3906,Сверхбаза!E:E,СВОД!F3906)</f>
        <v>0</v>
      </c>
      <c r="V3906" s="339">
        <f>SUMIFS(Сверхбаза!G:G,Сверхбаза!C:C,СВОД!D3906,Сверхбаза!E:E,СВОД!F3906)</f>
        <v>0</v>
      </c>
    </row>
    <row r="3907" spans="1:22" ht="25.5" outlineLevel="2" x14ac:dyDescent="0.2">
      <c r="A3907" s="33" t="s">
        <v>10</v>
      </c>
      <c r="B3907" s="9" t="s">
        <v>2948</v>
      </c>
      <c r="C3907" s="10">
        <v>509661</v>
      </c>
      <c r="D3907" s="273">
        <v>966101</v>
      </c>
      <c r="E3907" s="81" t="s">
        <v>781</v>
      </c>
      <c r="F3907" s="81">
        <v>3</v>
      </c>
      <c r="G3907" s="82" t="s">
        <v>136</v>
      </c>
      <c r="H3907" s="336">
        <f>SUMIFS('Круглосуточный стационар'!J:J,'Круглосуточный стационар'!D:D,СВОД!D3907,'Круглосуточный стационар'!H:H,"-",'Круглосуточный стационар'!F:F,СВОД!F3907)+SUMIFS(ВМП!J:J,ВМП!D:D,СВОД!D3907,ВМП!H:H,"-",ВМП!F:F,СВОД!F3907)+SUMIFS('Дневной стационар'!J:J,'Дневной стационар'!D:D,СВОД!D3907,'Дневной стационар'!H:H,"-",'Дневной стационар'!F:F,СВОД!F3907)+SUMIFS(ЭКО!H:H,ЭКО!D:D,СВОД!D3907,ЭКО!F:F,СВОД!F3907)+SUMIFS(Диализ!H:H,Диализ!D:D,СВОД!D3907,Диализ!F:F,СВОД!F3907)</f>
        <v>0</v>
      </c>
      <c r="I3907" s="337">
        <f>SUMIFS(Поликлиника!H:H,Поликлиника!D:D,СВОД!D3907,Поликлиника!F:F,СВОД!F3907)</f>
        <v>0</v>
      </c>
      <c r="J3907" s="337">
        <f>SUMIFS(Поликлиника!AQ:AQ,Поликлиника!D:D,СВОД!D3907,Поликлиника!F:F,СВОД!F3907)</f>
        <v>0</v>
      </c>
      <c r="K3907" s="337">
        <f>SUMIFS(Поликлиника!AV:AV,Поликлиника!D:D,СВОД!D3907,Поликлиника!F:F,СВОД!F3907)</f>
        <v>0</v>
      </c>
      <c r="L3907" s="337">
        <f>SUMIFS(Поликлиника!BA:BA,Поликлиника!D:D,СВОД!D3907,Поликлиника!F:F,СВОД!F3907)</f>
        <v>0</v>
      </c>
      <c r="M3907" s="337">
        <f>SUMIFS(Услуги!H:H,Услуги!D:D,СВОД!D3907,Услуги!F:F,СВОД!F3907)+SUMIFS(Услуги!M:M,Услуги!D:D,СВОД!D3907,Услуги!F:F,СВОД!F3907)+SUMIFS(Услуги!R:R,Услуги!D:D,СВОД!D3907,Услуги!F:F,СВОД!F3907)+SUMIFS(Услуги!W:W,Услуги!D:D,СВОД!D3907,Услуги!F:F,СВОД!F3907)+SUMIFS(Услуги!AB:AB,Услуги!D:D,СВОД!D3907,Услуги!F:F,СВОД!F3907)+SUMIFS(Услуги!AG:AG,Услуги!D:D,СВОД!D3907,Услуги!F:F,СВОД!F3907)+SUMIFS(Услуги!AL:AL,Услуги!D:D,СВОД!D3907,Услуги!F:F,СВОД!F3907)+SUMIFS(Услуги!AQ:AQ,Услуги!D:D,СВОД!D3907,Услуги!F:F,СВОД!F3907)</f>
        <v>0</v>
      </c>
      <c r="N3907" s="337">
        <f>SUMIFS('Скорая мед.помощь'!I:I,'Скорая мед.помощь'!D:D,СВОД!D3907,'Скорая мед.помощь'!F:F,СВОД!F3907)</f>
        <v>0</v>
      </c>
      <c r="O3907" s="338">
        <f>SUMIFS(Поликлиника!BF:BF,Поликлиника!D:D,СВОД!D3907,Поликлиника!F:F,СВОД!F3907)</f>
        <v>0</v>
      </c>
      <c r="P3907" s="339">
        <f>SUMIFS('Круглосуточный стационар'!O:O,'Круглосуточный стационар'!D:D,СВОД!D3907,'Круглосуточный стационар'!F:F,СВОД!F3907,'Круглосуточный стационар'!H:H,"-")+SUMIFS(ВМП!O:O,ВМП!D:D,СВОД!D3907,ВМП!F:F,СВОД!F3907,ВМП!H:H,"-")+SUMIFS('Дневной стационар'!O:O,'Дневной стационар'!D:D,СВОД!D3907,'Дневной стационар'!F:F,СВОД!F3907,'Дневной стационар'!H:H,"-")+SUMIFS(ЭКО!M:M,ЭКО!D:D,СВОД!D3907,ЭКО!F:F,СВОД!F3907)+SUMIFS(Диализ!M:M,Диализ!D:D,СВОД!D3907,Диализ!F:F,СВОД!F3907)+SUMIFS('Скорая мед.помощь'!N:N,'Скорая мед.помощь'!D:D,СВОД!D3907,'Скорая мед.помощь'!F:F,СВОД!F3907)+SUMIFS(Услуги!AV:AV,Услуги!D:D,СВОД!D3907,Услуги!F:F,СВОД!F3907)+SUMIFS(Поликлиника!BK:BK,Поликлиника!D:D,СВОД!D3907,Поликлиника!F:F,СВОД!F3907)</f>
        <v>0</v>
      </c>
      <c r="Q3907" s="336">
        <f>SUMIFS(Сверхбаза!L:L,Сверхбаза!C:C,СВОД!D3907,Сверхбаза!E:E,СВОД!F3907)+SUMIFS(Сверхбаза!N:N,Сверхбаза!C:C,СВОД!D3907,Сверхбаза!E:E,СВОД!F3907)</f>
        <v>0</v>
      </c>
      <c r="R3907" s="337">
        <f>SUMIFS(Сверхбаза!P:P,Сверхбаза!C:C,СВОД!D3907,Сверхбаза!E:E,СВОД!F3907)</f>
        <v>0</v>
      </c>
      <c r="S3907" s="337">
        <f>SUMIFS(Сверхбаза!R:R,Сверхбаза!C:C,СВОД!D3907,Сверхбаза!E:E,СВОД!F3907)</f>
        <v>0</v>
      </c>
      <c r="T3907" s="337">
        <f>SUMIFS(Сверхбаза!Q:Q,Сверхбаза!C:C,СВОД!D3907,Сверхбаза!E:E,СВОД!F3907)</f>
        <v>0</v>
      </c>
      <c r="U3907" s="337">
        <f>SUMIFS(Сверхбаза!S:S,Сверхбаза!C:C,СВОД!D3907,Сверхбаза!E:E,СВОД!F3907)</f>
        <v>0</v>
      </c>
      <c r="V3907" s="339">
        <f>SUMIFS(Сверхбаза!G:G,Сверхбаза!C:C,СВОД!D3907,Сверхбаза!E:E,СВОД!F3907)</f>
        <v>0</v>
      </c>
    </row>
    <row r="3908" spans="1:22" ht="25.5" outlineLevel="2" x14ac:dyDescent="0.2">
      <c r="A3908" s="33" t="s">
        <v>10</v>
      </c>
      <c r="B3908" s="9" t="s">
        <v>2948</v>
      </c>
      <c r="C3908" s="10">
        <v>509661</v>
      </c>
      <c r="D3908" s="273">
        <v>966101</v>
      </c>
      <c r="E3908" s="81" t="s">
        <v>781</v>
      </c>
      <c r="F3908" s="81">
        <v>7</v>
      </c>
      <c r="G3908" s="82" t="s">
        <v>861</v>
      </c>
      <c r="H3908" s="336">
        <f>SUMIFS('Круглосуточный стационар'!J:J,'Круглосуточный стационар'!D:D,СВОД!D3908,'Круглосуточный стационар'!H:H,"-",'Круглосуточный стационар'!F:F,СВОД!F3908)+SUMIFS(ВМП!J:J,ВМП!D:D,СВОД!D3908,ВМП!H:H,"-",ВМП!F:F,СВОД!F3908)+SUMIFS('Дневной стационар'!J:J,'Дневной стационар'!D:D,СВОД!D3908,'Дневной стационар'!H:H,"-",'Дневной стационар'!F:F,СВОД!F3908)+SUMIFS(ЭКО!H:H,ЭКО!D:D,СВОД!D3908,ЭКО!F:F,СВОД!F3908)+SUMIFS(Диализ!H:H,Диализ!D:D,СВОД!D3908,Диализ!F:F,СВОД!F3908)</f>
        <v>0</v>
      </c>
      <c r="I3908" s="337">
        <f>SUMIFS(Поликлиника!H:H,Поликлиника!D:D,СВОД!D3908,Поликлиника!F:F,СВОД!F3908)</f>
        <v>0</v>
      </c>
      <c r="J3908" s="337">
        <f>SUMIFS(Поликлиника!AQ:AQ,Поликлиника!D:D,СВОД!D3908,Поликлиника!F:F,СВОД!F3908)</f>
        <v>0</v>
      </c>
      <c r="K3908" s="337">
        <f>SUMIFS(Поликлиника!AV:AV,Поликлиника!D:D,СВОД!D3908,Поликлиника!F:F,СВОД!F3908)</f>
        <v>0</v>
      </c>
      <c r="L3908" s="337">
        <f>SUMIFS(Поликлиника!BA:BA,Поликлиника!D:D,СВОД!D3908,Поликлиника!F:F,СВОД!F3908)</f>
        <v>0</v>
      </c>
      <c r="M3908" s="337">
        <f>SUMIFS(Услуги!H:H,Услуги!D:D,СВОД!D3908,Услуги!F:F,СВОД!F3908)+SUMIFS(Услуги!M:M,Услуги!D:D,СВОД!D3908,Услуги!F:F,СВОД!F3908)+SUMIFS(Услуги!R:R,Услуги!D:D,СВОД!D3908,Услуги!F:F,СВОД!F3908)+SUMIFS(Услуги!W:W,Услуги!D:D,СВОД!D3908,Услуги!F:F,СВОД!F3908)+SUMIFS(Услуги!AB:AB,Услуги!D:D,СВОД!D3908,Услуги!F:F,СВОД!F3908)+SUMIFS(Услуги!AG:AG,Услуги!D:D,СВОД!D3908,Услуги!F:F,СВОД!F3908)+SUMIFS(Услуги!AL:AL,Услуги!D:D,СВОД!D3908,Услуги!F:F,СВОД!F3908)+SUMIFS(Услуги!AQ:AQ,Услуги!D:D,СВОД!D3908,Услуги!F:F,СВОД!F3908)</f>
        <v>0</v>
      </c>
      <c r="N3908" s="337">
        <f>SUMIFS('Скорая мед.помощь'!I:I,'Скорая мед.помощь'!D:D,СВОД!D3908,'Скорая мед.помощь'!F:F,СВОД!F3908)</f>
        <v>0</v>
      </c>
      <c r="O3908" s="338">
        <f>SUMIFS(Поликлиника!BF:BF,Поликлиника!D:D,СВОД!D3908,Поликлиника!F:F,СВОД!F3908)</f>
        <v>0</v>
      </c>
      <c r="P3908" s="339">
        <f>SUMIFS('Круглосуточный стационар'!O:O,'Круглосуточный стационар'!D:D,СВОД!D3908,'Круглосуточный стационар'!F:F,СВОД!F3908,'Круглосуточный стационар'!H:H,"-")+SUMIFS(ВМП!O:O,ВМП!D:D,СВОД!D3908,ВМП!F:F,СВОД!F3908,ВМП!H:H,"-")+SUMIFS('Дневной стационар'!O:O,'Дневной стационар'!D:D,СВОД!D3908,'Дневной стационар'!F:F,СВОД!F3908,'Дневной стационар'!H:H,"-")+SUMIFS(ЭКО!M:M,ЭКО!D:D,СВОД!D3908,ЭКО!F:F,СВОД!F3908)+SUMIFS(Диализ!M:M,Диализ!D:D,СВОД!D3908,Диализ!F:F,СВОД!F3908)+SUMIFS('Скорая мед.помощь'!N:N,'Скорая мед.помощь'!D:D,СВОД!D3908,'Скорая мед.помощь'!F:F,СВОД!F3908)+SUMIFS(Услуги!AV:AV,Услуги!D:D,СВОД!D3908,Услуги!F:F,СВОД!F3908)+SUMIFS(Поликлиника!BK:BK,Поликлиника!D:D,СВОД!D3908,Поликлиника!F:F,СВОД!F3908)</f>
        <v>0</v>
      </c>
      <c r="Q3908" s="336">
        <f>SUMIFS(Сверхбаза!L:L,Сверхбаза!C:C,СВОД!D3908,Сверхбаза!E:E,СВОД!F3908)+SUMIFS(Сверхбаза!N:N,Сверхбаза!C:C,СВОД!D3908,Сверхбаза!E:E,СВОД!F3908)</f>
        <v>0</v>
      </c>
      <c r="R3908" s="337">
        <f>SUMIFS(Сверхбаза!P:P,Сверхбаза!C:C,СВОД!D3908,Сверхбаза!E:E,СВОД!F3908)</f>
        <v>0</v>
      </c>
      <c r="S3908" s="337">
        <f>SUMIFS(Сверхбаза!R:R,Сверхбаза!C:C,СВОД!D3908,Сверхбаза!E:E,СВОД!F3908)</f>
        <v>0</v>
      </c>
      <c r="T3908" s="337">
        <f>SUMIFS(Сверхбаза!Q:Q,Сверхбаза!C:C,СВОД!D3908,Сверхбаза!E:E,СВОД!F3908)</f>
        <v>0</v>
      </c>
      <c r="U3908" s="337">
        <f>SUMIFS(Сверхбаза!S:S,Сверхбаза!C:C,СВОД!D3908,Сверхбаза!E:E,СВОД!F3908)</f>
        <v>0</v>
      </c>
      <c r="V3908" s="339">
        <f>SUMIFS(Сверхбаза!G:G,Сверхбаза!C:C,СВОД!D3908,Сверхбаза!E:E,СВОД!F3908)</f>
        <v>0</v>
      </c>
    </row>
    <row r="3909" spans="1:22" ht="25.5" outlineLevel="2" x14ac:dyDescent="0.2">
      <c r="A3909" s="33" t="s">
        <v>10</v>
      </c>
      <c r="B3909" s="9" t="s">
        <v>2948</v>
      </c>
      <c r="C3909" s="10">
        <v>509661</v>
      </c>
      <c r="D3909" s="273">
        <v>966101</v>
      </c>
      <c r="E3909" s="81" t="s">
        <v>781</v>
      </c>
      <c r="F3909" s="81">
        <v>70</v>
      </c>
      <c r="G3909" s="82" t="s">
        <v>862</v>
      </c>
      <c r="H3909" s="336">
        <f>SUMIFS('Круглосуточный стационар'!J:J,'Круглосуточный стационар'!D:D,СВОД!D3909,'Круглосуточный стационар'!H:H,"-",'Круглосуточный стационар'!F:F,СВОД!F3909)+SUMIFS(ВМП!J:J,ВМП!D:D,СВОД!D3909,ВМП!H:H,"-",ВМП!F:F,СВОД!F3909)+SUMIFS('Дневной стационар'!J:J,'Дневной стационар'!D:D,СВОД!D3909,'Дневной стационар'!H:H,"-",'Дневной стационар'!F:F,СВОД!F3909)+SUMIFS(ЭКО!H:H,ЭКО!D:D,СВОД!D3909,ЭКО!F:F,СВОД!F3909)+SUMIFS(Диализ!H:H,Диализ!D:D,СВОД!D3909,Диализ!F:F,СВОД!F3909)</f>
        <v>0</v>
      </c>
      <c r="I3909" s="337">
        <f>SUMIFS(Поликлиника!H:H,Поликлиника!D:D,СВОД!D3909,Поликлиника!F:F,СВОД!F3909)</f>
        <v>0</v>
      </c>
      <c r="J3909" s="337">
        <f>SUMIFS(Поликлиника!AQ:AQ,Поликлиника!D:D,СВОД!D3909,Поликлиника!F:F,СВОД!F3909)</f>
        <v>0</v>
      </c>
      <c r="K3909" s="337">
        <f>SUMIFS(Поликлиника!AV:AV,Поликлиника!D:D,СВОД!D3909,Поликлиника!F:F,СВОД!F3909)</f>
        <v>0</v>
      </c>
      <c r="L3909" s="337">
        <f>SUMIFS(Поликлиника!BA:BA,Поликлиника!D:D,СВОД!D3909,Поликлиника!F:F,СВОД!F3909)</f>
        <v>0</v>
      </c>
      <c r="M3909" s="337">
        <f>SUMIFS(Услуги!H:H,Услуги!D:D,СВОД!D3909,Услуги!F:F,СВОД!F3909)+SUMIFS(Услуги!M:M,Услуги!D:D,СВОД!D3909,Услуги!F:F,СВОД!F3909)+SUMIFS(Услуги!R:R,Услуги!D:D,СВОД!D3909,Услуги!F:F,СВОД!F3909)+SUMIFS(Услуги!W:W,Услуги!D:D,СВОД!D3909,Услуги!F:F,СВОД!F3909)+SUMIFS(Услуги!AB:AB,Услуги!D:D,СВОД!D3909,Услуги!F:F,СВОД!F3909)+SUMIFS(Услуги!AG:AG,Услуги!D:D,СВОД!D3909,Услуги!F:F,СВОД!F3909)+SUMIFS(Услуги!AL:AL,Услуги!D:D,СВОД!D3909,Услуги!F:F,СВОД!F3909)+SUMIFS(Услуги!AQ:AQ,Услуги!D:D,СВОД!D3909,Услуги!F:F,СВОД!F3909)</f>
        <v>0</v>
      </c>
      <c r="N3909" s="337">
        <f>SUMIFS('Скорая мед.помощь'!I:I,'Скорая мед.помощь'!D:D,СВОД!D3909,'Скорая мед.помощь'!F:F,СВОД!F3909)</f>
        <v>0</v>
      </c>
      <c r="O3909" s="338">
        <f>SUMIFS(Поликлиника!BF:BF,Поликлиника!D:D,СВОД!D3909,Поликлиника!F:F,СВОД!F3909)</f>
        <v>0</v>
      </c>
      <c r="P3909" s="339">
        <f>SUMIFS('Круглосуточный стационар'!O:O,'Круглосуточный стационар'!D:D,СВОД!D3909,'Круглосуточный стационар'!F:F,СВОД!F3909,'Круглосуточный стационар'!H:H,"-")+SUMIFS(ВМП!O:O,ВМП!D:D,СВОД!D3909,ВМП!F:F,СВОД!F3909,ВМП!H:H,"-")+SUMIFS('Дневной стационар'!O:O,'Дневной стационар'!D:D,СВОД!D3909,'Дневной стационар'!F:F,СВОД!F3909,'Дневной стационар'!H:H,"-")+SUMIFS(ЭКО!M:M,ЭКО!D:D,СВОД!D3909,ЭКО!F:F,СВОД!F3909)+SUMIFS(Диализ!M:M,Диализ!D:D,СВОД!D3909,Диализ!F:F,СВОД!F3909)+SUMIFS('Скорая мед.помощь'!N:N,'Скорая мед.помощь'!D:D,СВОД!D3909,'Скорая мед.помощь'!F:F,СВОД!F3909)+SUMIFS(Услуги!AV:AV,Услуги!D:D,СВОД!D3909,Услуги!F:F,СВОД!F3909)+SUMIFS(Поликлиника!BK:BK,Поликлиника!D:D,СВОД!D3909,Поликлиника!F:F,СВОД!F3909)</f>
        <v>0</v>
      </c>
      <c r="Q3909" s="336">
        <f>SUMIFS(Сверхбаза!L:L,Сверхбаза!C:C,СВОД!D3909,Сверхбаза!E:E,СВОД!F3909)+SUMIFS(Сверхбаза!N:N,Сверхбаза!C:C,СВОД!D3909,Сверхбаза!E:E,СВОД!F3909)</f>
        <v>0</v>
      </c>
      <c r="R3909" s="337">
        <f>SUMIFS(Сверхбаза!P:P,Сверхбаза!C:C,СВОД!D3909,Сверхбаза!E:E,СВОД!F3909)</f>
        <v>0</v>
      </c>
      <c r="S3909" s="337">
        <f>SUMIFS(Сверхбаза!R:R,Сверхбаза!C:C,СВОД!D3909,Сверхбаза!E:E,СВОД!F3909)</f>
        <v>0</v>
      </c>
      <c r="T3909" s="337">
        <f>SUMIFS(Сверхбаза!Q:Q,Сверхбаза!C:C,СВОД!D3909,Сверхбаза!E:E,СВОД!F3909)</f>
        <v>0</v>
      </c>
      <c r="U3909" s="337">
        <f>SUMIFS(Сверхбаза!S:S,Сверхбаза!C:C,СВОД!D3909,Сверхбаза!E:E,СВОД!F3909)</f>
        <v>0</v>
      </c>
      <c r="V3909" s="339">
        <f>SUMIFS(Сверхбаза!G:G,Сверхбаза!C:C,СВОД!D3909,Сверхбаза!E:E,СВОД!F3909)</f>
        <v>0</v>
      </c>
    </row>
    <row r="3910" spans="1:22" ht="25.5" outlineLevel="2" x14ac:dyDescent="0.2">
      <c r="A3910" s="33" t="s">
        <v>10</v>
      </c>
      <c r="B3910" s="9" t="s">
        <v>2948</v>
      </c>
      <c r="C3910" s="10">
        <v>509661</v>
      </c>
      <c r="D3910" s="273">
        <v>966101</v>
      </c>
      <c r="E3910" s="81" t="s">
        <v>781</v>
      </c>
      <c r="F3910" s="81">
        <v>94</v>
      </c>
      <c r="G3910" s="82" t="s">
        <v>124</v>
      </c>
      <c r="H3910" s="336">
        <f>SUMIFS('Круглосуточный стационар'!J:J,'Круглосуточный стационар'!D:D,СВОД!D3910,'Круглосуточный стационар'!H:H,"-",'Круглосуточный стационар'!F:F,СВОД!F3910)+SUMIFS(ВМП!J:J,ВМП!D:D,СВОД!D3910,ВМП!H:H,"-",ВМП!F:F,СВОД!F3910)+SUMIFS('Дневной стационар'!J:J,'Дневной стационар'!D:D,СВОД!D3910,'Дневной стационар'!H:H,"-",'Дневной стационар'!F:F,СВОД!F3910)+SUMIFS(ЭКО!H:H,ЭКО!D:D,СВОД!D3910,ЭКО!F:F,СВОД!F3910)+SUMIFS(Диализ!H:H,Диализ!D:D,СВОД!D3910,Диализ!F:F,СВОД!F3910)</f>
        <v>0</v>
      </c>
      <c r="I3910" s="337">
        <f>SUMIFS(Поликлиника!H:H,Поликлиника!D:D,СВОД!D3910,Поликлиника!F:F,СВОД!F3910)</f>
        <v>0</v>
      </c>
      <c r="J3910" s="337">
        <f>SUMIFS(Поликлиника!AQ:AQ,Поликлиника!D:D,СВОД!D3910,Поликлиника!F:F,СВОД!F3910)</f>
        <v>0</v>
      </c>
      <c r="K3910" s="337">
        <f>SUMIFS(Поликлиника!AV:AV,Поликлиника!D:D,СВОД!D3910,Поликлиника!F:F,СВОД!F3910)</f>
        <v>0</v>
      </c>
      <c r="L3910" s="337">
        <f>SUMIFS(Поликлиника!BA:BA,Поликлиника!D:D,СВОД!D3910,Поликлиника!F:F,СВОД!F3910)</f>
        <v>0</v>
      </c>
      <c r="M3910" s="337">
        <f>SUMIFS(Услуги!H:H,Услуги!D:D,СВОД!D3910,Услуги!F:F,СВОД!F3910)+SUMIFS(Услуги!M:M,Услуги!D:D,СВОД!D3910,Услуги!F:F,СВОД!F3910)+SUMIFS(Услуги!R:R,Услуги!D:D,СВОД!D3910,Услуги!F:F,СВОД!F3910)+SUMIFS(Услуги!W:W,Услуги!D:D,СВОД!D3910,Услуги!F:F,СВОД!F3910)+SUMIFS(Услуги!AB:AB,Услуги!D:D,СВОД!D3910,Услуги!F:F,СВОД!F3910)+SUMIFS(Услуги!AG:AG,Услуги!D:D,СВОД!D3910,Услуги!F:F,СВОД!F3910)+SUMIFS(Услуги!AL:AL,Услуги!D:D,СВОД!D3910,Услуги!F:F,СВОД!F3910)+SUMIFS(Услуги!AQ:AQ,Услуги!D:D,СВОД!D3910,Услуги!F:F,СВОД!F3910)</f>
        <v>0</v>
      </c>
      <c r="N3910" s="337">
        <f>SUMIFS('Скорая мед.помощь'!I:I,'Скорая мед.помощь'!D:D,СВОД!D3910,'Скорая мед.помощь'!F:F,СВОД!F3910)</f>
        <v>0</v>
      </c>
      <c r="O3910" s="338">
        <f>SUMIFS(Поликлиника!BF:BF,Поликлиника!D:D,СВОД!D3910,Поликлиника!F:F,СВОД!F3910)</f>
        <v>0</v>
      </c>
      <c r="P3910" s="339">
        <f>SUMIFS('Круглосуточный стационар'!O:O,'Круглосуточный стационар'!D:D,СВОД!D3910,'Круглосуточный стационар'!F:F,СВОД!F3910,'Круглосуточный стационар'!H:H,"-")+SUMIFS(ВМП!O:O,ВМП!D:D,СВОД!D3910,ВМП!F:F,СВОД!F3910,ВМП!H:H,"-")+SUMIFS('Дневной стационар'!O:O,'Дневной стационар'!D:D,СВОД!D3910,'Дневной стационар'!F:F,СВОД!F3910,'Дневной стационар'!H:H,"-")+SUMIFS(ЭКО!M:M,ЭКО!D:D,СВОД!D3910,ЭКО!F:F,СВОД!F3910)+SUMIFS(Диализ!M:M,Диализ!D:D,СВОД!D3910,Диализ!F:F,СВОД!F3910)+SUMIFS('Скорая мед.помощь'!N:N,'Скорая мед.помощь'!D:D,СВОД!D3910,'Скорая мед.помощь'!F:F,СВОД!F3910)+SUMIFS(Услуги!AV:AV,Услуги!D:D,СВОД!D3910,Услуги!F:F,СВОД!F3910)+SUMIFS(Поликлиника!BK:BK,Поликлиника!D:D,СВОД!D3910,Поликлиника!F:F,СВОД!F3910)</f>
        <v>0</v>
      </c>
      <c r="Q3910" s="336">
        <f>SUMIFS(Сверхбаза!L:L,Сверхбаза!C:C,СВОД!D3910,Сверхбаза!E:E,СВОД!F3910)+SUMIFS(Сверхбаза!N:N,Сверхбаза!C:C,СВОД!D3910,Сверхбаза!E:E,СВОД!F3910)</f>
        <v>0</v>
      </c>
      <c r="R3910" s="337">
        <f>SUMIFS(Сверхбаза!P:P,Сверхбаза!C:C,СВОД!D3910,Сверхбаза!E:E,СВОД!F3910)</f>
        <v>0</v>
      </c>
      <c r="S3910" s="337">
        <f>SUMIFS(Сверхбаза!R:R,Сверхбаза!C:C,СВОД!D3910,Сверхбаза!E:E,СВОД!F3910)</f>
        <v>0</v>
      </c>
      <c r="T3910" s="337">
        <f>SUMIFS(Сверхбаза!Q:Q,Сверхбаза!C:C,СВОД!D3910,Сверхбаза!E:E,СВОД!F3910)</f>
        <v>0</v>
      </c>
      <c r="U3910" s="337">
        <f>SUMIFS(Сверхбаза!S:S,Сверхбаза!C:C,СВОД!D3910,Сверхбаза!E:E,СВОД!F3910)</f>
        <v>0</v>
      </c>
      <c r="V3910" s="339">
        <f>SUMIFS(Сверхбаза!G:G,Сверхбаза!C:C,СВОД!D3910,Сверхбаза!E:E,СВОД!F3910)</f>
        <v>0</v>
      </c>
    </row>
    <row r="3911" spans="1:22" outlineLevel="1" x14ac:dyDescent="0.2">
      <c r="A3911" s="320"/>
      <c r="B3911" s="321"/>
      <c r="C3911" s="322"/>
      <c r="D3911" s="340" t="s">
        <v>476</v>
      </c>
      <c r="E3911" s="83"/>
      <c r="F3911" s="83"/>
      <c r="G3911" s="84"/>
      <c r="H3911" s="341"/>
      <c r="I3911" s="342"/>
      <c r="J3911" s="342"/>
      <c r="K3911" s="342"/>
      <c r="L3911" s="342"/>
      <c r="M3911" s="342"/>
      <c r="N3911" s="342"/>
      <c r="O3911" s="343"/>
      <c r="P3911" s="344">
        <f>SUBTOTAL(9,P3903:P3910)</f>
        <v>7900.198746384568</v>
      </c>
      <c r="Q3911" s="341"/>
      <c r="R3911" s="342"/>
      <c r="S3911" s="342"/>
      <c r="T3911" s="342"/>
      <c r="U3911" s="342"/>
      <c r="V3911" s="344">
        <f>SUBTOTAL(9,V3903:V3910)</f>
        <v>0</v>
      </c>
    </row>
    <row r="3912" spans="1:22" ht="38.25" outlineLevel="2" x14ac:dyDescent="0.2">
      <c r="A3912" s="33" t="s">
        <v>10</v>
      </c>
      <c r="B3912" s="9" t="s">
        <v>2948</v>
      </c>
      <c r="C3912" s="10">
        <v>509667</v>
      </c>
      <c r="D3912" s="273">
        <v>966701</v>
      </c>
      <c r="E3912" s="81" t="s">
        <v>118</v>
      </c>
      <c r="F3912" s="81">
        <v>1</v>
      </c>
      <c r="G3912" s="82" t="s">
        <v>12</v>
      </c>
      <c r="H3912" s="336">
        <f>SUMIFS('Круглосуточный стационар'!J:J,'Круглосуточный стационар'!D:D,СВОД!D3912,'Круглосуточный стационар'!H:H,"-",'Круглосуточный стационар'!F:F,СВОД!F3912)+SUMIFS(ВМП!J:J,ВМП!D:D,СВОД!D3912,ВМП!H:H,"-",ВМП!F:F,СВОД!F3912)+SUMIFS('Дневной стационар'!J:J,'Дневной стационар'!D:D,СВОД!D3912,'Дневной стационар'!H:H,"-",'Дневной стационар'!F:F,СВОД!F3912)+SUMIFS(ЭКО!H:H,ЭКО!D:D,СВОД!D3912,ЭКО!F:F,СВОД!F3912)+SUMIFS(Диализ!H:H,Диализ!D:D,СВОД!D3912,Диализ!F:F,СВОД!F3912)</f>
        <v>0</v>
      </c>
      <c r="I3912" s="337">
        <f>SUMIFS(Поликлиника!H:H,Поликлиника!D:D,СВОД!D3912,Поликлиника!F:F,СВОД!F3912)</f>
        <v>0</v>
      </c>
      <c r="J3912" s="337">
        <f>SUMIFS(Поликлиника!AQ:AQ,Поликлиника!D:D,СВОД!D3912,Поликлиника!F:F,СВОД!F3912)</f>
        <v>0</v>
      </c>
      <c r="K3912" s="337">
        <f>SUMIFS(Поликлиника!AV:AV,Поликлиника!D:D,СВОД!D3912,Поликлиника!F:F,СВОД!F3912)</f>
        <v>0</v>
      </c>
      <c r="L3912" s="337">
        <f>SUMIFS(Поликлиника!BA:BA,Поликлиника!D:D,СВОД!D3912,Поликлиника!F:F,СВОД!F3912)</f>
        <v>0</v>
      </c>
      <c r="M3912" s="337">
        <f>SUMIFS(Услуги!H:H,Услуги!D:D,СВОД!D3912,Услуги!F:F,СВОД!F3912)+SUMIFS(Услуги!M:M,Услуги!D:D,СВОД!D3912,Услуги!F:F,СВОД!F3912)+SUMIFS(Услуги!R:R,Услуги!D:D,СВОД!D3912,Услуги!F:F,СВОД!F3912)+SUMIFS(Услуги!W:W,Услуги!D:D,СВОД!D3912,Услуги!F:F,СВОД!F3912)+SUMIFS(Услуги!AB:AB,Услуги!D:D,СВОД!D3912,Услуги!F:F,СВОД!F3912)+SUMIFS(Услуги!AG:AG,Услуги!D:D,СВОД!D3912,Услуги!F:F,СВОД!F3912)+SUMIFS(Услуги!AL:AL,Услуги!D:D,СВОД!D3912,Услуги!F:F,СВОД!F3912)+SUMIFS(Услуги!AQ:AQ,Услуги!D:D,СВОД!D3912,Услуги!F:F,СВОД!F3912)</f>
        <v>0</v>
      </c>
      <c r="N3912" s="337">
        <f>SUMIFS('Скорая мед.помощь'!I:I,'Скорая мед.помощь'!D:D,СВОД!D3912,'Скорая мед.помощь'!F:F,СВОД!F3912)</f>
        <v>0</v>
      </c>
      <c r="O3912" s="338">
        <f>SUMIFS(Поликлиника!BF:BF,Поликлиника!D:D,СВОД!D3912,Поликлиника!F:F,СВОД!F3912)</f>
        <v>0</v>
      </c>
      <c r="P3912" s="339">
        <f>SUMIFS('Круглосуточный стационар'!O:O,'Круглосуточный стационар'!D:D,СВОД!D3912,'Круглосуточный стационар'!F:F,СВОД!F3912,'Круглосуточный стационар'!H:H,"-")+SUMIFS(ВМП!O:O,ВМП!D:D,СВОД!D3912,ВМП!F:F,СВОД!F3912,ВМП!H:H,"-")+SUMIFS('Дневной стационар'!O:O,'Дневной стационар'!D:D,СВОД!D3912,'Дневной стационар'!F:F,СВОД!F3912,'Дневной стационар'!H:H,"-")+SUMIFS(ЭКО!M:M,ЭКО!D:D,СВОД!D3912,ЭКО!F:F,СВОД!F3912)+SUMIFS(Диализ!M:M,Диализ!D:D,СВОД!D3912,Диализ!F:F,СВОД!F3912)+SUMIFS('Скорая мед.помощь'!N:N,'Скорая мед.помощь'!D:D,СВОД!D3912,'Скорая мед.помощь'!F:F,СВОД!F3912)+SUMIFS(Услуги!AV:AV,Услуги!D:D,СВОД!D3912,Услуги!F:F,СВОД!F3912)+SUMIFS(Поликлиника!BK:BK,Поликлиника!D:D,СВОД!D3912,Поликлиника!F:F,СВОД!F3912)</f>
        <v>0</v>
      </c>
      <c r="Q3912" s="336">
        <f>SUMIFS(Сверхбаза!L:L,Сверхбаза!C:C,СВОД!D3912,Сверхбаза!E:E,СВОД!F3912)+SUMIFS(Сверхбаза!N:N,Сверхбаза!C:C,СВОД!D3912,Сверхбаза!E:E,СВОД!F3912)</f>
        <v>0</v>
      </c>
      <c r="R3912" s="337">
        <f>SUMIFS(Сверхбаза!P:P,Сверхбаза!C:C,СВОД!D3912,Сверхбаза!E:E,СВОД!F3912)</f>
        <v>0</v>
      </c>
      <c r="S3912" s="337">
        <f>SUMIFS(Сверхбаза!R:R,Сверхбаза!C:C,СВОД!D3912,Сверхбаза!E:E,СВОД!F3912)</f>
        <v>0</v>
      </c>
      <c r="T3912" s="337">
        <f>SUMIFS(Сверхбаза!Q:Q,Сверхбаза!C:C,СВОД!D3912,Сверхбаза!E:E,СВОД!F3912)</f>
        <v>0</v>
      </c>
      <c r="U3912" s="337">
        <f>SUMIFS(Сверхбаза!S:S,Сверхбаза!C:C,СВОД!D3912,Сверхбаза!E:E,СВОД!F3912)</f>
        <v>0</v>
      </c>
      <c r="V3912" s="339">
        <f>SUMIFS(Сверхбаза!G:G,Сверхбаза!C:C,СВОД!D3912,Сверхбаза!E:E,СВОД!F3912)</f>
        <v>0</v>
      </c>
    </row>
    <row r="3913" spans="1:22" ht="38.25" outlineLevel="2" x14ac:dyDescent="0.2">
      <c r="A3913" s="33" t="s">
        <v>10</v>
      </c>
      <c r="B3913" s="9" t="s">
        <v>2948</v>
      </c>
      <c r="C3913" s="10">
        <v>509667</v>
      </c>
      <c r="D3913" s="273">
        <v>966701</v>
      </c>
      <c r="E3913" s="81" t="s">
        <v>118</v>
      </c>
      <c r="F3913" s="81">
        <v>13</v>
      </c>
      <c r="G3913" s="82" t="s">
        <v>859</v>
      </c>
      <c r="H3913" s="336">
        <f>SUMIFS('Круглосуточный стационар'!J:J,'Круглосуточный стационар'!D:D,СВОД!D3913,'Круглосуточный стационар'!H:H,"-",'Круглосуточный стационар'!F:F,СВОД!F3913)+SUMIFS(ВМП!J:J,ВМП!D:D,СВОД!D3913,ВМП!H:H,"-",ВМП!F:F,СВОД!F3913)+SUMIFS('Дневной стационар'!J:J,'Дневной стационар'!D:D,СВОД!D3913,'Дневной стационар'!H:H,"-",'Дневной стационар'!F:F,СВОД!F3913)+SUMIFS(ЭКО!H:H,ЭКО!D:D,СВОД!D3913,ЭКО!F:F,СВОД!F3913)+SUMIFS(Диализ!H:H,Диализ!D:D,СВОД!D3913,Диализ!F:F,СВОД!F3913)</f>
        <v>0</v>
      </c>
      <c r="I3913" s="337">
        <f>SUMIFS(Поликлиника!H:H,Поликлиника!D:D,СВОД!D3913,Поликлиника!F:F,СВОД!F3913)</f>
        <v>0</v>
      </c>
      <c r="J3913" s="337">
        <f>SUMIFS(Поликлиника!AQ:AQ,Поликлиника!D:D,СВОД!D3913,Поликлиника!F:F,СВОД!F3913)</f>
        <v>0</v>
      </c>
      <c r="K3913" s="337">
        <f>SUMIFS(Поликлиника!AV:AV,Поликлиника!D:D,СВОД!D3913,Поликлиника!F:F,СВОД!F3913)</f>
        <v>0</v>
      </c>
      <c r="L3913" s="337">
        <f>SUMIFS(Поликлиника!BA:BA,Поликлиника!D:D,СВОД!D3913,Поликлиника!F:F,СВОД!F3913)</f>
        <v>0</v>
      </c>
      <c r="M3913" s="337">
        <f>SUMIFS(Услуги!H:H,Услуги!D:D,СВОД!D3913,Услуги!F:F,СВОД!F3913)+SUMIFS(Услуги!M:M,Услуги!D:D,СВОД!D3913,Услуги!F:F,СВОД!F3913)+SUMIFS(Услуги!R:R,Услуги!D:D,СВОД!D3913,Услуги!F:F,СВОД!F3913)+SUMIFS(Услуги!W:W,Услуги!D:D,СВОД!D3913,Услуги!F:F,СВОД!F3913)+SUMIFS(Услуги!AB:AB,Услуги!D:D,СВОД!D3913,Услуги!F:F,СВОД!F3913)+SUMIFS(Услуги!AG:AG,Услуги!D:D,СВОД!D3913,Услуги!F:F,СВОД!F3913)+SUMIFS(Услуги!AL:AL,Услуги!D:D,СВОД!D3913,Услуги!F:F,СВОД!F3913)+SUMIFS(Услуги!AQ:AQ,Услуги!D:D,СВОД!D3913,Услуги!F:F,СВОД!F3913)</f>
        <v>0</v>
      </c>
      <c r="N3913" s="337">
        <f>SUMIFS('Скорая мед.помощь'!I:I,'Скорая мед.помощь'!D:D,СВОД!D3913,'Скорая мед.помощь'!F:F,СВОД!F3913)</f>
        <v>0</v>
      </c>
      <c r="O3913" s="338">
        <f>SUMIFS(Поликлиника!BF:BF,Поликлиника!D:D,СВОД!D3913,Поликлиника!F:F,СВОД!F3913)</f>
        <v>0</v>
      </c>
      <c r="P3913" s="339">
        <f>SUMIFS('Круглосуточный стационар'!O:O,'Круглосуточный стационар'!D:D,СВОД!D3913,'Круглосуточный стационар'!F:F,СВОД!F3913,'Круглосуточный стационар'!H:H,"-")+SUMIFS(ВМП!O:O,ВМП!D:D,СВОД!D3913,ВМП!F:F,СВОД!F3913,ВМП!H:H,"-")+SUMIFS('Дневной стационар'!O:O,'Дневной стационар'!D:D,СВОД!D3913,'Дневной стационар'!F:F,СВОД!F3913,'Дневной стационар'!H:H,"-")+SUMIFS(ЭКО!M:M,ЭКО!D:D,СВОД!D3913,ЭКО!F:F,СВОД!F3913)+SUMIFS(Диализ!M:M,Диализ!D:D,СВОД!D3913,Диализ!F:F,СВОД!F3913)+SUMIFS('Скорая мед.помощь'!N:N,'Скорая мед.помощь'!D:D,СВОД!D3913,'Скорая мед.помощь'!F:F,СВОД!F3913)+SUMIFS(Услуги!AV:AV,Услуги!D:D,СВОД!D3913,Услуги!F:F,СВОД!F3913)+SUMIFS(Поликлиника!BK:BK,Поликлиника!D:D,СВОД!D3913,Поликлиника!F:F,СВОД!F3913)</f>
        <v>0</v>
      </c>
      <c r="Q3913" s="336">
        <f>SUMIFS(Сверхбаза!L:L,Сверхбаза!C:C,СВОД!D3913,Сверхбаза!E:E,СВОД!F3913)+SUMIFS(Сверхбаза!N:N,Сверхбаза!C:C,СВОД!D3913,Сверхбаза!E:E,СВОД!F3913)</f>
        <v>0</v>
      </c>
      <c r="R3913" s="337">
        <f>SUMIFS(Сверхбаза!P:P,Сверхбаза!C:C,СВОД!D3913,Сверхбаза!E:E,СВОД!F3913)</f>
        <v>0</v>
      </c>
      <c r="S3913" s="337">
        <f>SUMIFS(Сверхбаза!R:R,Сверхбаза!C:C,СВОД!D3913,Сверхбаза!E:E,СВОД!F3913)</f>
        <v>0</v>
      </c>
      <c r="T3913" s="337">
        <f>SUMIFS(Сверхбаза!Q:Q,Сверхбаза!C:C,СВОД!D3913,Сверхбаза!E:E,СВОД!F3913)</f>
        <v>0</v>
      </c>
      <c r="U3913" s="337">
        <f>SUMIFS(Сверхбаза!S:S,Сверхбаза!C:C,СВОД!D3913,Сверхбаза!E:E,СВОД!F3913)</f>
        <v>0</v>
      </c>
      <c r="V3913" s="339">
        <f>SUMIFS(Сверхбаза!G:G,Сверхбаза!C:C,СВОД!D3913,Сверхбаза!E:E,СВОД!F3913)</f>
        <v>0</v>
      </c>
    </row>
    <row r="3914" spans="1:22" ht="38.25" outlineLevel="2" x14ac:dyDescent="0.2">
      <c r="A3914" s="33" t="s">
        <v>10</v>
      </c>
      <c r="B3914" s="9" t="s">
        <v>2948</v>
      </c>
      <c r="C3914" s="10">
        <v>509667</v>
      </c>
      <c r="D3914" s="273">
        <v>966701</v>
      </c>
      <c r="E3914" s="81" t="s">
        <v>118</v>
      </c>
      <c r="F3914" s="81">
        <v>2</v>
      </c>
      <c r="G3914" s="82" t="s">
        <v>135</v>
      </c>
      <c r="H3914" s="336">
        <f>SUMIFS('Круглосуточный стационар'!J:J,'Круглосуточный стационар'!D:D,СВОД!D3914,'Круглосуточный стационар'!H:H,"-",'Круглосуточный стационар'!F:F,СВОД!F3914)+SUMIFS(ВМП!J:J,ВМП!D:D,СВОД!D3914,ВМП!H:H,"-",ВМП!F:F,СВОД!F3914)+SUMIFS('Дневной стационар'!J:J,'Дневной стационар'!D:D,СВОД!D3914,'Дневной стационар'!H:H,"-",'Дневной стационар'!F:F,СВОД!F3914)+SUMIFS(ЭКО!H:H,ЭКО!D:D,СВОД!D3914,ЭКО!F:F,СВОД!F3914)+SUMIFS(Диализ!H:H,Диализ!D:D,СВОД!D3914,Диализ!F:F,СВОД!F3914)</f>
        <v>0</v>
      </c>
      <c r="I3914" s="337">
        <f>SUMIFS(Поликлиника!H:H,Поликлиника!D:D,СВОД!D3914,Поликлиника!F:F,СВОД!F3914)</f>
        <v>0</v>
      </c>
      <c r="J3914" s="337">
        <f>SUMIFS(Поликлиника!AQ:AQ,Поликлиника!D:D,СВОД!D3914,Поликлиника!F:F,СВОД!F3914)</f>
        <v>0</v>
      </c>
      <c r="K3914" s="337">
        <f>SUMIFS(Поликлиника!AV:AV,Поликлиника!D:D,СВОД!D3914,Поликлиника!F:F,СВОД!F3914)</f>
        <v>0</v>
      </c>
      <c r="L3914" s="337">
        <f>SUMIFS(Поликлиника!BA:BA,Поликлиника!D:D,СВОД!D3914,Поликлиника!F:F,СВОД!F3914)</f>
        <v>0</v>
      </c>
      <c r="M3914" s="337">
        <f>SUMIFS(Услуги!H:H,Услуги!D:D,СВОД!D3914,Услуги!F:F,СВОД!F3914)+SUMIFS(Услуги!M:M,Услуги!D:D,СВОД!D3914,Услуги!F:F,СВОД!F3914)+SUMIFS(Услуги!R:R,Услуги!D:D,СВОД!D3914,Услуги!F:F,СВОД!F3914)+SUMIFS(Услуги!W:W,Услуги!D:D,СВОД!D3914,Услуги!F:F,СВОД!F3914)+SUMIFS(Услуги!AB:AB,Услуги!D:D,СВОД!D3914,Услуги!F:F,СВОД!F3914)+SUMIFS(Услуги!AG:AG,Услуги!D:D,СВОД!D3914,Услуги!F:F,СВОД!F3914)+SUMIFS(Услуги!AL:AL,Услуги!D:D,СВОД!D3914,Услуги!F:F,СВОД!F3914)+SUMIFS(Услуги!AQ:AQ,Услуги!D:D,СВОД!D3914,Услуги!F:F,СВОД!F3914)</f>
        <v>0</v>
      </c>
      <c r="N3914" s="337">
        <f>SUMIFS('Скорая мед.помощь'!I:I,'Скорая мед.помощь'!D:D,СВОД!D3914,'Скорая мед.помощь'!F:F,СВОД!F3914)</f>
        <v>0</v>
      </c>
      <c r="O3914" s="338">
        <f>SUMIFS(Поликлиника!BF:BF,Поликлиника!D:D,СВОД!D3914,Поликлиника!F:F,СВОД!F3914)</f>
        <v>0</v>
      </c>
      <c r="P3914" s="339">
        <f>SUMIFS('Круглосуточный стационар'!O:O,'Круглосуточный стационар'!D:D,СВОД!D3914,'Круглосуточный стационар'!F:F,СВОД!F3914,'Круглосуточный стационар'!H:H,"-")+SUMIFS(ВМП!O:O,ВМП!D:D,СВОД!D3914,ВМП!F:F,СВОД!F3914,ВМП!H:H,"-")+SUMIFS('Дневной стационар'!O:O,'Дневной стационар'!D:D,СВОД!D3914,'Дневной стационар'!F:F,СВОД!F3914,'Дневной стационар'!H:H,"-")+SUMIFS(ЭКО!M:M,ЭКО!D:D,СВОД!D3914,ЭКО!F:F,СВОД!F3914)+SUMIFS(Диализ!M:M,Диализ!D:D,СВОД!D3914,Диализ!F:F,СВОД!F3914)+SUMIFS('Скорая мед.помощь'!N:N,'Скорая мед.помощь'!D:D,СВОД!D3914,'Скорая мед.помощь'!F:F,СВОД!F3914)+SUMIFS(Услуги!AV:AV,Услуги!D:D,СВОД!D3914,Услуги!F:F,СВОД!F3914)+SUMIFS(Поликлиника!BK:BK,Поликлиника!D:D,СВОД!D3914,Поликлиника!F:F,СВОД!F3914)</f>
        <v>0</v>
      </c>
      <c r="Q3914" s="336">
        <f>SUMIFS(Сверхбаза!L:L,Сверхбаза!C:C,СВОД!D3914,Сверхбаза!E:E,СВОД!F3914)+SUMIFS(Сверхбаза!N:N,Сверхбаза!C:C,СВОД!D3914,Сверхбаза!E:E,СВОД!F3914)</f>
        <v>0</v>
      </c>
      <c r="R3914" s="337">
        <f>SUMIFS(Сверхбаза!P:P,Сверхбаза!C:C,СВОД!D3914,Сверхбаза!E:E,СВОД!F3914)</f>
        <v>0</v>
      </c>
      <c r="S3914" s="337">
        <f>SUMIFS(Сверхбаза!R:R,Сверхбаза!C:C,СВОД!D3914,Сверхбаза!E:E,СВОД!F3914)</f>
        <v>0</v>
      </c>
      <c r="T3914" s="337">
        <f>SUMIFS(Сверхбаза!Q:Q,Сверхбаза!C:C,СВОД!D3914,Сверхбаза!E:E,СВОД!F3914)</f>
        <v>0</v>
      </c>
      <c r="U3914" s="337">
        <f>SUMIFS(Сверхбаза!S:S,Сверхбаза!C:C,СВОД!D3914,Сверхбаза!E:E,СВОД!F3914)</f>
        <v>0</v>
      </c>
      <c r="V3914" s="339">
        <f>SUMIFS(Сверхбаза!G:G,Сверхбаза!C:C,СВОД!D3914,Сверхбаза!E:E,СВОД!F3914)</f>
        <v>0</v>
      </c>
    </row>
    <row r="3915" spans="1:22" ht="38.25" outlineLevel="2" x14ac:dyDescent="0.2">
      <c r="A3915" s="33" t="s">
        <v>10</v>
      </c>
      <c r="B3915" s="9" t="s">
        <v>2948</v>
      </c>
      <c r="C3915" s="10">
        <v>509667</v>
      </c>
      <c r="D3915" s="273">
        <v>966701</v>
      </c>
      <c r="E3915" s="81" t="s">
        <v>118</v>
      </c>
      <c r="F3915" s="81">
        <v>6</v>
      </c>
      <c r="G3915" s="82" t="s">
        <v>860</v>
      </c>
      <c r="H3915" s="336">
        <f>SUMIFS('Круглосуточный стационар'!J:J,'Круглосуточный стационар'!D:D,СВОД!D3915,'Круглосуточный стационар'!H:H,"-",'Круглосуточный стационар'!F:F,СВОД!F3915)+SUMIFS(ВМП!J:J,ВМП!D:D,СВОД!D3915,ВМП!H:H,"-",ВМП!F:F,СВОД!F3915)+SUMIFS('Дневной стационар'!J:J,'Дневной стационар'!D:D,СВОД!D3915,'Дневной стационар'!H:H,"-",'Дневной стационар'!F:F,СВОД!F3915)+SUMIFS(ЭКО!H:H,ЭКО!D:D,СВОД!D3915,ЭКО!F:F,СВОД!F3915)+SUMIFS(Диализ!H:H,Диализ!D:D,СВОД!D3915,Диализ!F:F,СВОД!F3915)</f>
        <v>0</v>
      </c>
      <c r="I3915" s="337">
        <f>SUMIFS(Поликлиника!H:H,Поликлиника!D:D,СВОД!D3915,Поликлиника!F:F,СВОД!F3915)</f>
        <v>0</v>
      </c>
      <c r="J3915" s="337">
        <f>SUMIFS(Поликлиника!AQ:AQ,Поликлиника!D:D,СВОД!D3915,Поликлиника!F:F,СВОД!F3915)</f>
        <v>0</v>
      </c>
      <c r="K3915" s="337">
        <f>SUMIFS(Поликлиника!AV:AV,Поликлиника!D:D,СВОД!D3915,Поликлиника!F:F,СВОД!F3915)</f>
        <v>0</v>
      </c>
      <c r="L3915" s="337">
        <f>SUMIFS(Поликлиника!BA:BA,Поликлиника!D:D,СВОД!D3915,Поликлиника!F:F,СВОД!F3915)</f>
        <v>0</v>
      </c>
      <c r="M3915" s="337">
        <f>SUMIFS(Услуги!H:H,Услуги!D:D,СВОД!D3915,Услуги!F:F,СВОД!F3915)+SUMIFS(Услуги!M:M,Услуги!D:D,СВОД!D3915,Услуги!F:F,СВОД!F3915)+SUMIFS(Услуги!R:R,Услуги!D:D,СВОД!D3915,Услуги!F:F,СВОД!F3915)+SUMIFS(Услуги!W:W,Услуги!D:D,СВОД!D3915,Услуги!F:F,СВОД!F3915)+SUMIFS(Услуги!AB:AB,Услуги!D:D,СВОД!D3915,Услуги!F:F,СВОД!F3915)+SUMIFS(Услуги!AG:AG,Услуги!D:D,СВОД!D3915,Услуги!F:F,СВОД!F3915)+SUMIFS(Услуги!AL:AL,Услуги!D:D,СВОД!D3915,Услуги!F:F,СВОД!F3915)+SUMIFS(Услуги!AQ:AQ,Услуги!D:D,СВОД!D3915,Услуги!F:F,СВОД!F3915)</f>
        <v>0</v>
      </c>
      <c r="N3915" s="337">
        <f>SUMIFS('Скорая мед.помощь'!I:I,'Скорая мед.помощь'!D:D,СВОД!D3915,'Скорая мед.помощь'!F:F,СВОД!F3915)</f>
        <v>0</v>
      </c>
      <c r="O3915" s="338">
        <f>SUMIFS(Поликлиника!BF:BF,Поликлиника!D:D,СВОД!D3915,Поликлиника!F:F,СВОД!F3915)</f>
        <v>0</v>
      </c>
      <c r="P3915" s="339">
        <f>SUMIFS('Круглосуточный стационар'!O:O,'Круглосуточный стационар'!D:D,СВОД!D3915,'Круглосуточный стационар'!F:F,СВОД!F3915,'Круглосуточный стационар'!H:H,"-")+SUMIFS(ВМП!O:O,ВМП!D:D,СВОД!D3915,ВМП!F:F,СВОД!F3915,ВМП!H:H,"-")+SUMIFS('Дневной стационар'!O:O,'Дневной стационар'!D:D,СВОД!D3915,'Дневной стационар'!F:F,СВОД!F3915,'Дневной стационар'!H:H,"-")+SUMIFS(ЭКО!M:M,ЭКО!D:D,СВОД!D3915,ЭКО!F:F,СВОД!F3915)+SUMIFS(Диализ!M:M,Диализ!D:D,СВОД!D3915,Диализ!F:F,СВОД!F3915)+SUMIFS('Скорая мед.помощь'!N:N,'Скорая мед.помощь'!D:D,СВОД!D3915,'Скорая мед.помощь'!F:F,СВОД!F3915)+SUMIFS(Услуги!AV:AV,Услуги!D:D,СВОД!D3915,Услуги!F:F,СВОД!F3915)+SUMIFS(Поликлиника!BK:BK,Поликлиника!D:D,СВОД!D3915,Поликлиника!F:F,СВОД!F3915)</f>
        <v>0</v>
      </c>
      <c r="Q3915" s="336">
        <f>SUMIFS(Сверхбаза!L:L,Сверхбаза!C:C,СВОД!D3915,Сверхбаза!E:E,СВОД!F3915)+SUMIFS(Сверхбаза!N:N,Сверхбаза!C:C,СВОД!D3915,Сверхбаза!E:E,СВОД!F3915)</f>
        <v>0</v>
      </c>
      <c r="R3915" s="337">
        <f>SUMIFS(Сверхбаза!P:P,Сверхбаза!C:C,СВОД!D3915,Сверхбаза!E:E,СВОД!F3915)</f>
        <v>0</v>
      </c>
      <c r="S3915" s="337">
        <f>SUMIFS(Сверхбаза!R:R,Сверхбаза!C:C,СВОД!D3915,Сверхбаза!E:E,СВОД!F3915)</f>
        <v>0</v>
      </c>
      <c r="T3915" s="337">
        <f>SUMIFS(Сверхбаза!Q:Q,Сверхбаза!C:C,СВОД!D3915,Сверхбаза!E:E,СВОД!F3915)</f>
        <v>0</v>
      </c>
      <c r="U3915" s="337">
        <f>SUMIFS(Сверхбаза!S:S,Сверхбаза!C:C,СВОД!D3915,Сверхбаза!E:E,СВОД!F3915)</f>
        <v>0</v>
      </c>
      <c r="V3915" s="339">
        <f>SUMIFS(Сверхбаза!G:G,Сверхбаза!C:C,СВОД!D3915,Сверхбаза!E:E,СВОД!F3915)</f>
        <v>0</v>
      </c>
    </row>
    <row r="3916" spans="1:22" ht="38.25" outlineLevel="2" x14ac:dyDescent="0.2">
      <c r="A3916" s="33" t="s">
        <v>10</v>
      </c>
      <c r="B3916" s="9" t="s">
        <v>2948</v>
      </c>
      <c r="C3916" s="10">
        <v>509667</v>
      </c>
      <c r="D3916" s="273">
        <v>966701</v>
      </c>
      <c r="E3916" s="81" t="s">
        <v>118</v>
      </c>
      <c r="F3916" s="81">
        <v>3</v>
      </c>
      <c r="G3916" s="82" t="s">
        <v>136</v>
      </c>
      <c r="H3916" s="336">
        <f>SUMIFS('Круглосуточный стационар'!J:J,'Круглосуточный стационар'!D:D,СВОД!D3916,'Круглосуточный стационар'!H:H,"-",'Круглосуточный стационар'!F:F,СВОД!F3916)+SUMIFS(ВМП!J:J,ВМП!D:D,СВОД!D3916,ВМП!H:H,"-",ВМП!F:F,СВОД!F3916)+SUMIFS('Дневной стационар'!J:J,'Дневной стационар'!D:D,СВОД!D3916,'Дневной стационар'!H:H,"-",'Дневной стационар'!F:F,СВОД!F3916)+SUMIFS(ЭКО!H:H,ЭКО!D:D,СВОД!D3916,ЭКО!F:F,СВОД!F3916)+SUMIFS(Диализ!H:H,Диализ!D:D,СВОД!D3916,Диализ!F:F,СВОД!F3916)</f>
        <v>0</v>
      </c>
      <c r="I3916" s="337">
        <f>SUMIFS(Поликлиника!H:H,Поликлиника!D:D,СВОД!D3916,Поликлиника!F:F,СВОД!F3916)</f>
        <v>0</v>
      </c>
      <c r="J3916" s="337">
        <f>SUMIFS(Поликлиника!AQ:AQ,Поликлиника!D:D,СВОД!D3916,Поликлиника!F:F,СВОД!F3916)</f>
        <v>0</v>
      </c>
      <c r="K3916" s="337">
        <f>SUMIFS(Поликлиника!AV:AV,Поликлиника!D:D,СВОД!D3916,Поликлиника!F:F,СВОД!F3916)</f>
        <v>0</v>
      </c>
      <c r="L3916" s="337">
        <f>SUMIFS(Поликлиника!BA:BA,Поликлиника!D:D,СВОД!D3916,Поликлиника!F:F,СВОД!F3916)</f>
        <v>0</v>
      </c>
      <c r="M3916" s="337">
        <f>SUMIFS(Услуги!H:H,Услуги!D:D,СВОД!D3916,Услуги!F:F,СВОД!F3916)+SUMIFS(Услуги!M:M,Услуги!D:D,СВОД!D3916,Услуги!F:F,СВОД!F3916)+SUMIFS(Услуги!R:R,Услуги!D:D,СВОД!D3916,Услуги!F:F,СВОД!F3916)+SUMIFS(Услуги!W:W,Услуги!D:D,СВОД!D3916,Услуги!F:F,СВОД!F3916)+SUMIFS(Услуги!AB:AB,Услуги!D:D,СВОД!D3916,Услуги!F:F,СВОД!F3916)+SUMIFS(Услуги!AG:AG,Услуги!D:D,СВОД!D3916,Услуги!F:F,СВОД!F3916)+SUMIFS(Услуги!AL:AL,Услуги!D:D,СВОД!D3916,Услуги!F:F,СВОД!F3916)+SUMIFS(Услуги!AQ:AQ,Услуги!D:D,СВОД!D3916,Услуги!F:F,СВОД!F3916)</f>
        <v>0</v>
      </c>
      <c r="N3916" s="337">
        <f>SUMIFS('Скорая мед.помощь'!I:I,'Скорая мед.помощь'!D:D,СВОД!D3916,'Скорая мед.помощь'!F:F,СВОД!F3916)</f>
        <v>0</v>
      </c>
      <c r="O3916" s="338">
        <f>SUMIFS(Поликлиника!BF:BF,Поликлиника!D:D,СВОД!D3916,Поликлиника!F:F,СВОД!F3916)</f>
        <v>0</v>
      </c>
      <c r="P3916" s="339">
        <f>SUMIFS('Круглосуточный стационар'!O:O,'Круглосуточный стационар'!D:D,СВОД!D3916,'Круглосуточный стационар'!F:F,СВОД!F3916,'Круглосуточный стационар'!H:H,"-")+SUMIFS(ВМП!O:O,ВМП!D:D,СВОД!D3916,ВМП!F:F,СВОД!F3916,ВМП!H:H,"-")+SUMIFS('Дневной стационар'!O:O,'Дневной стационар'!D:D,СВОД!D3916,'Дневной стационар'!F:F,СВОД!F3916,'Дневной стационар'!H:H,"-")+SUMIFS(ЭКО!M:M,ЭКО!D:D,СВОД!D3916,ЭКО!F:F,СВОД!F3916)+SUMIFS(Диализ!M:M,Диализ!D:D,СВОД!D3916,Диализ!F:F,СВОД!F3916)+SUMIFS('Скорая мед.помощь'!N:N,'Скорая мед.помощь'!D:D,СВОД!D3916,'Скорая мед.помощь'!F:F,СВОД!F3916)+SUMIFS(Услуги!AV:AV,Услуги!D:D,СВОД!D3916,Услуги!F:F,СВОД!F3916)+SUMIFS(Поликлиника!BK:BK,Поликлиника!D:D,СВОД!D3916,Поликлиника!F:F,СВОД!F3916)</f>
        <v>0</v>
      </c>
      <c r="Q3916" s="336">
        <f>SUMIFS(Сверхбаза!L:L,Сверхбаза!C:C,СВОД!D3916,Сверхбаза!E:E,СВОД!F3916)+SUMIFS(Сверхбаза!N:N,Сверхбаза!C:C,СВОД!D3916,Сверхбаза!E:E,СВОД!F3916)</f>
        <v>0</v>
      </c>
      <c r="R3916" s="337">
        <f>SUMIFS(Сверхбаза!P:P,Сверхбаза!C:C,СВОД!D3916,Сверхбаза!E:E,СВОД!F3916)</f>
        <v>0</v>
      </c>
      <c r="S3916" s="337">
        <f>SUMIFS(Сверхбаза!R:R,Сверхбаза!C:C,СВОД!D3916,Сверхбаза!E:E,СВОД!F3916)</f>
        <v>0</v>
      </c>
      <c r="T3916" s="337">
        <f>SUMIFS(Сверхбаза!Q:Q,Сверхбаза!C:C,СВОД!D3916,Сверхбаза!E:E,СВОД!F3916)</f>
        <v>0</v>
      </c>
      <c r="U3916" s="337">
        <f>SUMIFS(Сверхбаза!S:S,Сверхбаза!C:C,СВОД!D3916,Сверхбаза!E:E,СВОД!F3916)</f>
        <v>0</v>
      </c>
      <c r="V3916" s="339">
        <f>SUMIFS(Сверхбаза!G:G,Сверхбаза!C:C,СВОД!D3916,Сверхбаза!E:E,СВОД!F3916)</f>
        <v>0</v>
      </c>
    </row>
    <row r="3917" spans="1:22" ht="38.25" outlineLevel="2" x14ac:dyDescent="0.2">
      <c r="A3917" s="33" t="s">
        <v>10</v>
      </c>
      <c r="B3917" s="9" t="s">
        <v>2948</v>
      </c>
      <c r="C3917" s="10">
        <v>509667</v>
      </c>
      <c r="D3917" s="273">
        <v>966701</v>
      </c>
      <c r="E3917" s="81" t="s">
        <v>118</v>
      </c>
      <c r="F3917" s="81">
        <v>7</v>
      </c>
      <c r="G3917" s="82" t="s">
        <v>861</v>
      </c>
      <c r="H3917" s="336">
        <f>SUMIFS('Круглосуточный стационар'!J:J,'Круглосуточный стационар'!D:D,СВОД!D3917,'Круглосуточный стационар'!H:H,"-",'Круглосуточный стационар'!F:F,СВОД!F3917)+SUMIFS(ВМП!J:J,ВМП!D:D,СВОД!D3917,ВМП!H:H,"-",ВМП!F:F,СВОД!F3917)+SUMIFS('Дневной стационар'!J:J,'Дневной стационар'!D:D,СВОД!D3917,'Дневной стационар'!H:H,"-",'Дневной стационар'!F:F,СВОД!F3917)+SUMIFS(ЭКО!H:H,ЭКО!D:D,СВОД!D3917,ЭКО!F:F,СВОД!F3917)+SUMIFS(Диализ!H:H,Диализ!D:D,СВОД!D3917,Диализ!F:F,СВОД!F3917)</f>
        <v>0</v>
      </c>
      <c r="I3917" s="337">
        <f>SUMIFS(Поликлиника!H:H,Поликлиника!D:D,СВОД!D3917,Поликлиника!F:F,СВОД!F3917)</f>
        <v>0</v>
      </c>
      <c r="J3917" s="337">
        <f>SUMIFS(Поликлиника!AQ:AQ,Поликлиника!D:D,СВОД!D3917,Поликлиника!F:F,СВОД!F3917)</f>
        <v>0</v>
      </c>
      <c r="K3917" s="337">
        <f>SUMIFS(Поликлиника!AV:AV,Поликлиника!D:D,СВОД!D3917,Поликлиника!F:F,СВОД!F3917)</f>
        <v>0</v>
      </c>
      <c r="L3917" s="337">
        <f>SUMIFS(Поликлиника!BA:BA,Поликлиника!D:D,СВОД!D3917,Поликлиника!F:F,СВОД!F3917)</f>
        <v>0</v>
      </c>
      <c r="M3917" s="337">
        <f>SUMIFS(Услуги!H:H,Услуги!D:D,СВОД!D3917,Услуги!F:F,СВОД!F3917)+SUMIFS(Услуги!M:M,Услуги!D:D,СВОД!D3917,Услуги!F:F,СВОД!F3917)+SUMIFS(Услуги!R:R,Услуги!D:D,СВОД!D3917,Услуги!F:F,СВОД!F3917)+SUMIFS(Услуги!W:W,Услуги!D:D,СВОД!D3917,Услуги!F:F,СВОД!F3917)+SUMIFS(Услуги!AB:AB,Услуги!D:D,СВОД!D3917,Услуги!F:F,СВОД!F3917)+SUMIFS(Услуги!AG:AG,Услуги!D:D,СВОД!D3917,Услуги!F:F,СВОД!F3917)+SUMIFS(Услуги!AL:AL,Услуги!D:D,СВОД!D3917,Услуги!F:F,СВОД!F3917)+SUMIFS(Услуги!AQ:AQ,Услуги!D:D,СВОД!D3917,Услуги!F:F,СВОД!F3917)</f>
        <v>0</v>
      </c>
      <c r="N3917" s="337">
        <f>SUMIFS('Скорая мед.помощь'!I:I,'Скорая мед.помощь'!D:D,СВОД!D3917,'Скорая мед.помощь'!F:F,СВОД!F3917)</f>
        <v>0</v>
      </c>
      <c r="O3917" s="338">
        <f>SUMIFS(Поликлиника!BF:BF,Поликлиника!D:D,СВОД!D3917,Поликлиника!F:F,СВОД!F3917)</f>
        <v>0</v>
      </c>
      <c r="P3917" s="339">
        <f>SUMIFS('Круглосуточный стационар'!O:O,'Круглосуточный стационар'!D:D,СВОД!D3917,'Круглосуточный стационар'!F:F,СВОД!F3917,'Круглосуточный стационар'!H:H,"-")+SUMIFS(ВМП!O:O,ВМП!D:D,СВОД!D3917,ВМП!F:F,СВОД!F3917,ВМП!H:H,"-")+SUMIFS('Дневной стационар'!O:O,'Дневной стационар'!D:D,СВОД!D3917,'Дневной стационар'!F:F,СВОД!F3917,'Дневной стационар'!H:H,"-")+SUMIFS(ЭКО!M:M,ЭКО!D:D,СВОД!D3917,ЭКО!F:F,СВОД!F3917)+SUMIFS(Диализ!M:M,Диализ!D:D,СВОД!D3917,Диализ!F:F,СВОД!F3917)+SUMIFS('Скорая мед.помощь'!N:N,'Скорая мед.помощь'!D:D,СВОД!D3917,'Скорая мед.помощь'!F:F,СВОД!F3917)+SUMIFS(Услуги!AV:AV,Услуги!D:D,СВОД!D3917,Услуги!F:F,СВОД!F3917)+SUMIFS(Поликлиника!BK:BK,Поликлиника!D:D,СВОД!D3917,Поликлиника!F:F,СВОД!F3917)</f>
        <v>0</v>
      </c>
      <c r="Q3917" s="336">
        <f>SUMIFS(Сверхбаза!L:L,Сверхбаза!C:C,СВОД!D3917,Сверхбаза!E:E,СВОД!F3917)+SUMIFS(Сверхбаза!N:N,Сверхбаза!C:C,СВОД!D3917,Сверхбаза!E:E,СВОД!F3917)</f>
        <v>0</v>
      </c>
      <c r="R3917" s="337">
        <f>SUMIFS(Сверхбаза!P:P,Сверхбаза!C:C,СВОД!D3917,Сверхбаза!E:E,СВОД!F3917)</f>
        <v>0</v>
      </c>
      <c r="S3917" s="337">
        <f>SUMIFS(Сверхбаза!R:R,Сверхбаза!C:C,СВОД!D3917,Сверхбаза!E:E,СВОД!F3917)</f>
        <v>0</v>
      </c>
      <c r="T3917" s="337">
        <f>SUMIFS(Сверхбаза!Q:Q,Сверхбаза!C:C,СВОД!D3917,Сверхбаза!E:E,СВОД!F3917)</f>
        <v>0</v>
      </c>
      <c r="U3917" s="337">
        <f>SUMIFS(Сверхбаза!S:S,Сверхбаза!C:C,СВОД!D3917,Сверхбаза!E:E,СВОД!F3917)</f>
        <v>0</v>
      </c>
      <c r="V3917" s="339">
        <f>SUMIFS(Сверхбаза!G:G,Сверхбаза!C:C,СВОД!D3917,Сверхбаза!E:E,СВОД!F3917)</f>
        <v>0</v>
      </c>
    </row>
    <row r="3918" spans="1:22" ht="38.25" outlineLevel="2" x14ac:dyDescent="0.2">
      <c r="A3918" s="33" t="s">
        <v>10</v>
      </c>
      <c r="B3918" s="9" t="s">
        <v>2948</v>
      </c>
      <c r="C3918" s="10">
        <v>509667</v>
      </c>
      <c r="D3918" s="273">
        <v>966701</v>
      </c>
      <c r="E3918" s="81" t="s">
        <v>118</v>
      </c>
      <c r="F3918" s="81">
        <v>70</v>
      </c>
      <c r="G3918" s="82" t="s">
        <v>862</v>
      </c>
      <c r="H3918" s="336">
        <f>SUMIFS('Круглосуточный стационар'!J:J,'Круглосуточный стационар'!D:D,СВОД!D3918,'Круглосуточный стационар'!H:H,"-",'Круглосуточный стационар'!F:F,СВОД!F3918)+SUMIFS(ВМП!J:J,ВМП!D:D,СВОД!D3918,ВМП!H:H,"-",ВМП!F:F,СВОД!F3918)+SUMIFS('Дневной стационар'!J:J,'Дневной стационар'!D:D,СВОД!D3918,'Дневной стационар'!H:H,"-",'Дневной стационар'!F:F,СВОД!F3918)+SUMIFS(ЭКО!H:H,ЭКО!D:D,СВОД!D3918,ЭКО!F:F,СВОД!F3918)+SUMIFS(Диализ!H:H,Диализ!D:D,СВОД!D3918,Диализ!F:F,СВОД!F3918)</f>
        <v>19382</v>
      </c>
      <c r="I3918" s="337">
        <f>SUMIFS(Поликлиника!H:H,Поликлиника!D:D,СВОД!D3918,Поликлиника!F:F,СВОД!F3918)</f>
        <v>0</v>
      </c>
      <c r="J3918" s="337">
        <f>SUMIFS(Поликлиника!AQ:AQ,Поликлиника!D:D,СВОД!D3918,Поликлиника!F:F,СВОД!F3918)</f>
        <v>0</v>
      </c>
      <c r="K3918" s="337">
        <f>SUMIFS(Поликлиника!AV:AV,Поликлиника!D:D,СВОД!D3918,Поликлиника!F:F,СВОД!F3918)</f>
        <v>0</v>
      </c>
      <c r="L3918" s="337">
        <f>SUMIFS(Поликлиника!BA:BA,Поликлиника!D:D,СВОД!D3918,Поликлиника!F:F,СВОД!F3918)</f>
        <v>0</v>
      </c>
      <c r="M3918" s="337">
        <f>SUMIFS(Услуги!H:H,Услуги!D:D,СВОД!D3918,Услуги!F:F,СВОД!F3918)+SUMIFS(Услуги!M:M,Услуги!D:D,СВОД!D3918,Услуги!F:F,СВОД!F3918)+SUMIFS(Услуги!R:R,Услуги!D:D,СВОД!D3918,Услуги!F:F,СВОД!F3918)+SUMIFS(Услуги!W:W,Услуги!D:D,СВОД!D3918,Услуги!F:F,СВОД!F3918)+SUMIFS(Услуги!AB:AB,Услуги!D:D,СВОД!D3918,Услуги!F:F,СВОД!F3918)+SUMIFS(Услуги!AG:AG,Услуги!D:D,СВОД!D3918,Услуги!F:F,СВОД!F3918)+SUMIFS(Услуги!AL:AL,Услуги!D:D,СВОД!D3918,Услуги!F:F,СВОД!F3918)+SUMIFS(Услуги!AQ:AQ,Услуги!D:D,СВОД!D3918,Услуги!F:F,СВОД!F3918)</f>
        <v>0</v>
      </c>
      <c r="N3918" s="337">
        <f>SUMIFS('Скорая мед.помощь'!I:I,'Скорая мед.помощь'!D:D,СВОД!D3918,'Скорая мед.помощь'!F:F,СВОД!F3918)</f>
        <v>0</v>
      </c>
      <c r="O3918" s="338">
        <f>SUMIFS(Поликлиника!BF:BF,Поликлиника!D:D,СВОД!D3918,Поликлиника!F:F,СВОД!F3918)</f>
        <v>0</v>
      </c>
      <c r="P3918" s="339">
        <f>SUMIFS('Круглосуточный стационар'!O:O,'Круглосуточный стационар'!D:D,СВОД!D3918,'Круглосуточный стационар'!F:F,СВОД!F3918,'Круглосуточный стационар'!H:H,"-")+SUMIFS(ВМП!O:O,ВМП!D:D,СВОД!D3918,ВМП!F:F,СВОД!F3918,ВМП!H:H,"-")+SUMIFS('Дневной стационар'!O:O,'Дневной стационар'!D:D,СВОД!D3918,'Дневной стационар'!F:F,СВОД!F3918,'Дневной стационар'!H:H,"-")+SUMIFS(ЭКО!M:M,ЭКО!D:D,СВОД!D3918,ЭКО!F:F,СВОД!F3918)+SUMIFS(Диализ!M:M,Диализ!D:D,СВОД!D3918,Диализ!F:F,СВОД!F3918)+SUMIFS('Скорая мед.помощь'!N:N,'Скорая мед.помощь'!D:D,СВОД!D3918,'Скорая мед.помощь'!F:F,СВОД!F3918)+SUMIFS(Услуги!AV:AV,Услуги!D:D,СВОД!D3918,Услуги!F:F,СВОД!F3918)+SUMIFS(Поликлиника!BK:BK,Поликлиника!D:D,СВОД!D3918,Поликлиника!F:F,СВОД!F3918)</f>
        <v>106407.18000000001</v>
      </c>
      <c r="Q3918" s="336">
        <f>SUMIFS(Сверхбаза!L:L,Сверхбаза!C:C,СВОД!D3918,Сверхбаза!E:E,СВОД!F3918)+SUMIFS(Сверхбаза!N:N,Сверхбаза!C:C,СВОД!D3918,Сверхбаза!E:E,СВОД!F3918)</f>
        <v>0</v>
      </c>
      <c r="R3918" s="337">
        <f>SUMIFS(Сверхбаза!P:P,Сверхбаза!C:C,СВОД!D3918,Сверхбаза!E:E,СВОД!F3918)</f>
        <v>0</v>
      </c>
      <c r="S3918" s="337">
        <f>SUMIFS(Сверхбаза!R:R,Сверхбаза!C:C,СВОД!D3918,Сверхбаза!E:E,СВОД!F3918)</f>
        <v>0</v>
      </c>
      <c r="T3918" s="337">
        <f>SUMIFS(Сверхбаза!Q:Q,Сверхбаза!C:C,СВОД!D3918,Сверхбаза!E:E,СВОД!F3918)</f>
        <v>0</v>
      </c>
      <c r="U3918" s="337">
        <f>SUMIFS(Сверхбаза!S:S,Сверхбаза!C:C,СВОД!D3918,Сверхбаза!E:E,СВОД!F3918)</f>
        <v>0</v>
      </c>
      <c r="V3918" s="339">
        <f>SUMIFS(Сверхбаза!G:G,Сверхбаза!C:C,СВОД!D3918,Сверхбаза!E:E,СВОД!F3918)</f>
        <v>0</v>
      </c>
    </row>
    <row r="3919" spans="1:22" ht="38.25" outlineLevel="2" x14ac:dyDescent="0.2">
      <c r="A3919" s="33" t="s">
        <v>10</v>
      </c>
      <c r="B3919" s="9" t="s">
        <v>2948</v>
      </c>
      <c r="C3919" s="10">
        <v>509667</v>
      </c>
      <c r="D3919" s="273">
        <v>966701</v>
      </c>
      <c r="E3919" s="81" t="s">
        <v>118</v>
      </c>
      <c r="F3919" s="81">
        <v>94</v>
      </c>
      <c r="G3919" s="82" t="s">
        <v>124</v>
      </c>
      <c r="H3919" s="336">
        <f>SUMIFS('Круглосуточный стационар'!J:J,'Круглосуточный стационар'!D:D,СВОД!D3919,'Круглосуточный стационар'!H:H,"-",'Круглосуточный стационар'!F:F,СВОД!F3919)+SUMIFS(ВМП!J:J,ВМП!D:D,СВОД!D3919,ВМП!H:H,"-",ВМП!F:F,СВОД!F3919)+SUMIFS('Дневной стационар'!J:J,'Дневной стационар'!D:D,СВОД!D3919,'Дневной стационар'!H:H,"-",'Дневной стационар'!F:F,СВОД!F3919)+SUMIFS(ЭКО!H:H,ЭКО!D:D,СВОД!D3919,ЭКО!F:F,СВОД!F3919)+SUMIFS(Диализ!H:H,Диализ!D:D,СВОД!D3919,Диализ!F:F,СВОД!F3919)</f>
        <v>0</v>
      </c>
      <c r="I3919" s="337">
        <f>SUMIFS(Поликлиника!H:H,Поликлиника!D:D,СВОД!D3919,Поликлиника!F:F,СВОД!F3919)</f>
        <v>0</v>
      </c>
      <c r="J3919" s="337">
        <f>SUMIFS(Поликлиника!AQ:AQ,Поликлиника!D:D,СВОД!D3919,Поликлиника!F:F,СВОД!F3919)</f>
        <v>0</v>
      </c>
      <c r="K3919" s="337">
        <f>SUMIFS(Поликлиника!AV:AV,Поликлиника!D:D,СВОД!D3919,Поликлиника!F:F,СВОД!F3919)</f>
        <v>0</v>
      </c>
      <c r="L3919" s="337">
        <f>SUMIFS(Поликлиника!BA:BA,Поликлиника!D:D,СВОД!D3919,Поликлиника!F:F,СВОД!F3919)</f>
        <v>0</v>
      </c>
      <c r="M3919" s="337">
        <f>SUMIFS(Услуги!H:H,Услуги!D:D,СВОД!D3919,Услуги!F:F,СВОД!F3919)+SUMIFS(Услуги!M:M,Услуги!D:D,СВОД!D3919,Услуги!F:F,СВОД!F3919)+SUMIFS(Услуги!R:R,Услуги!D:D,СВОД!D3919,Услуги!F:F,СВОД!F3919)+SUMIFS(Услуги!W:W,Услуги!D:D,СВОД!D3919,Услуги!F:F,СВОД!F3919)+SUMIFS(Услуги!AB:AB,Услуги!D:D,СВОД!D3919,Услуги!F:F,СВОД!F3919)+SUMIFS(Услуги!AG:AG,Услуги!D:D,СВОД!D3919,Услуги!F:F,СВОД!F3919)+SUMIFS(Услуги!AL:AL,Услуги!D:D,СВОД!D3919,Услуги!F:F,СВОД!F3919)+SUMIFS(Услуги!AQ:AQ,Услуги!D:D,СВОД!D3919,Услуги!F:F,СВОД!F3919)</f>
        <v>0</v>
      </c>
      <c r="N3919" s="337">
        <f>SUMIFS('Скорая мед.помощь'!I:I,'Скорая мед.помощь'!D:D,СВОД!D3919,'Скорая мед.помощь'!F:F,СВОД!F3919)</f>
        <v>0</v>
      </c>
      <c r="O3919" s="338">
        <f>SUMIFS(Поликлиника!BF:BF,Поликлиника!D:D,СВОД!D3919,Поликлиника!F:F,СВОД!F3919)</f>
        <v>0</v>
      </c>
      <c r="P3919" s="339">
        <f>SUMIFS('Круглосуточный стационар'!O:O,'Круглосуточный стационар'!D:D,СВОД!D3919,'Круглосуточный стационар'!F:F,СВОД!F3919,'Круглосуточный стационар'!H:H,"-")+SUMIFS(ВМП!O:O,ВМП!D:D,СВОД!D3919,ВМП!F:F,СВОД!F3919,ВМП!H:H,"-")+SUMIFS('Дневной стационар'!O:O,'Дневной стационар'!D:D,СВОД!D3919,'Дневной стационар'!F:F,СВОД!F3919,'Дневной стационар'!H:H,"-")+SUMIFS(ЭКО!M:M,ЭКО!D:D,СВОД!D3919,ЭКО!F:F,СВОД!F3919)+SUMIFS(Диализ!M:M,Диализ!D:D,СВОД!D3919,Диализ!F:F,СВОД!F3919)+SUMIFS('Скорая мед.помощь'!N:N,'Скорая мед.помощь'!D:D,СВОД!D3919,'Скорая мед.помощь'!F:F,СВОД!F3919)+SUMIFS(Услуги!AV:AV,Услуги!D:D,СВОД!D3919,Услуги!F:F,СВОД!F3919)+SUMIFS(Поликлиника!BK:BK,Поликлиника!D:D,СВОД!D3919,Поликлиника!F:F,СВОД!F3919)</f>
        <v>0</v>
      </c>
      <c r="Q3919" s="336">
        <f>SUMIFS(Сверхбаза!L:L,Сверхбаза!C:C,СВОД!D3919,Сверхбаза!E:E,СВОД!F3919)+SUMIFS(Сверхбаза!N:N,Сверхбаза!C:C,СВОД!D3919,Сверхбаза!E:E,СВОД!F3919)</f>
        <v>0</v>
      </c>
      <c r="R3919" s="337">
        <f>SUMIFS(Сверхбаза!P:P,Сверхбаза!C:C,СВОД!D3919,Сверхбаза!E:E,СВОД!F3919)</f>
        <v>0</v>
      </c>
      <c r="S3919" s="337">
        <f>SUMIFS(Сверхбаза!R:R,Сверхбаза!C:C,СВОД!D3919,Сверхбаза!E:E,СВОД!F3919)</f>
        <v>0</v>
      </c>
      <c r="T3919" s="337">
        <f>SUMIFS(Сверхбаза!Q:Q,Сверхбаза!C:C,СВОД!D3919,Сверхбаза!E:E,СВОД!F3919)</f>
        <v>0</v>
      </c>
      <c r="U3919" s="337">
        <f>SUMIFS(Сверхбаза!S:S,Сверхбаза!C:C,СВОД!D3919,Сверхбаза!E:E,СВОД!F3919)</f>
        <v>0</v>
      </c>
      <c r="V3919" s="339">
        <f>SUMIFS(Сверхбаза!G:G,Сверхбаза!C:C,СВОД!D3919,Сверхбаза!E:E,СВОД!F3919)</f>
        <v>0</v>
      </c>
    </row>
    <row r="3920" spans="1:22" outlineLevel="1" x14ac:dyDescent="0.2">
      <c r="A3920" s="320"/>
      <c r="B3920" s="321"/>
      <c r="C3920" s="322"/>
      <c r="D3920" s="340" t="s">
        <v>358</v>
      </c>
      <c r="E3920" s="83"/>
      <c r="F3920" s="83"/>
      <c r="G3920" s="84"/>
      <c r="H3920" s="341"/>
      <c r="I3920" s="342"/>
      <c r="J3920" s="342"/>
      <c r="K3920" s="342"/>
      <c r="L3920" s="342"/>
      <c r="M3920" s="342"/>
      <c r="N3920" s="342"/>
      <c r="O3920" s="343"/>
      <c r="P3920" s="344">
        <f>SUBTOTAL(9,P3912:P3919)</f>
        <v>106407.18000000001</v>
      </c>
      <c r="Q3920" s="341"/>
      <c r="R3920" s="342"/>
      <c r="S3920" s="342"/>
      <c r="T3920" s="342"/>
      <c r="U3920" s="342"/>
      <c r="V3920" s="344">
        <f>SUBTOTAL(9,V3912:V3919)</f>
        <v>0</v>
      </c>
    </row>
    <row r="3921" spans="1:22" ht="38.25" outlineLevel="2" x14ac:dyDescent="0.2">
      <c r="A3921" s="33" t="s">
        <v>10</v>
      </c>
      <c r="B3921" s="9">
        <v>5</v>
      </c>
      <c r="C3921" s="10">
        <v>509669</v>
      </c>
      <c r="D3921" s="273">
        <v>966801</v>
      </c>
      <c r="E3921" s="81" t="s">
        <v>767</v>
      </c>
      <c r="F3921" s="81">
        <v>1</v>
      </c>
      <c r="G3921" s="82" t="s">
        <v>12</v>
      </c>
      <c r="H3921" s="336">
        <f>SUMIFS('Круглосуточный стационар'!J:J,'Круглосуточный стационар'!D:D,СВОД!D3921,'Круглосуточный стационар'!H:H,"-",'Круглосуточный стационар'!F:F,СВОД!F3921)+SUMIFS(ВМП!J:J,ВМП!D:D,СВОД!D3921,ВМП!H:H,"-",ВМП!F:F,СВОД!F3921)+SUMIFS('Дневной стационар'!J:J,'Дневной стационар'!D:D,СВОД!D3921,'Дневной стационар'!H:H,"-",'Дневной стационар'!F:F,СВОД!F3921)+SUMIFS(ЭКО!H:H,ЭКО!D:D,СВОД!D3921,ЭКО!F:F,СВОД!F3921)+SUMIFS(Диализ!H:H,Диализ!D:D,СВОД!D3921,Диализ!F:F,СВОД!F3921)</f>
        <v>120</v>
      </c>
      <c r="I3921" s="337">
        <f>SUMIFS(Поликлиника!H:H,Поликлиника!D:D,СВОД!D3921,Поликлиника!F:F,СВОД!F3921)</f>
        <v>0</v>
      </c>
      <c r="J3921" s="337">
        <f>SUMIFS(Поликлиника!AQ:AQ,Поликлиника!D:D,СВОД!D3921,Поликлиника!F:F,СВОД!F3921)</f>
        <v>0</v>
      </c>
      <c r="K3921" s="337">
        <f>SUMIFS(Поликлиника!AV:AV,Поликлиника!D:D,СВОД!D3921,Поликлиника!F:F,СВОД!F3921)</f>
        <v>0</v>
      </c>
      <c r="L3921" s="337">
        <f>SUMIFS(Поликлиника!BA:BA,Поликлиника!D:D,СВОД!D3921,Поликлиника!F:F,СВОД!F3921)</f>
        <v>0</v>
      </c>
      <c r="M3921" s="337">
        <f>SUMIFS(Услуги!H:H,Услуги!D:D,СВОД!D3921,Услуги!F:F,СВОД!F3921)+SUMIFS(Услуги!M:M,Услуги!D:D,СВОД!D3921,Услуги!F:F,СВОД!F3921)+SUMIFS(Услуги!R:R,Услуги!D:D,СВОД!D3921,Услуги!F:F,СВОД!F3921)+SUMIFS(Услуги!W:W,Услуги!D:D,СВОД!D3921,Услуги!F:F,СВОД!F3921)+SUMIFS(Услуги!AB:AB,Услуги!D:D,СВОД!D3921,Услуги!F:F,СВОД!F3921)+SUMIFS(Услуги!AG:AG,Услуги!D:D,СВОД!D3921,Услуги!F:F,СВОД!F3921)+SUMIFS(Услуги!AL:AL,Услуги!D:D,СВОД!D3921,Услуги!F:F,СВОД!F3921)+SUMIFS(Услуги!AQ:AQ,Услуги!D:D,СВОД!D3921,Услуги!F:F,СВОД!F3921)</f>
        <v>0</v>
      </c>
      <c r="N3921" s="337">
        <f>SUMIFS('Скорая мед.помощь'!I:I,'Скорая мед.помощь'!D:D,СВОД!D3921,'Скорая мед.помощь'!F:F,СВОД!F3921)</f>
        <v>0</v>
      </c>
      <c r="O3921" s="338">
        <f>SUMIFS(Поликлиника!BF:BF,Поликлиника!D:D,СВОД!D3921,Поликлиника!F:F,СВОД!F3921)</f>
        <v>0</v>
      </c>
      <c r="P3921" s="339">
        <f>SUMIFS('Круглосуточный стационар'!O:O,'Круглосуточный стационар'!D:D,СВОД!D3921,'Круглосуточный стационар'!F:F,СВОД!F3921,'Круглосуточный стационар'!H:H,"-")+SUMIFS(ВМП!O:O,ВМП!D:D,СВОД!D3921,ВМП!F:F,СВОД!F3921,ВМП!H:H,"-")+SUMIFS('Дневной стационар'!O:O,'Дневной стационар'!D:D,СВОД!D3921,'Дневной стационар'!F:F,СВОД!F3921,'Дневной стационар'!H:H,"-")+SUMIFS(ЭКО!M:M,ЭКО!D:D,СВОД!D3921,ЭКО!F:F,СВОД!F3921)+SUMIFS(Диализ!M:M,Диализ!D:D,СВОД!D3921,Диализ!F:F,СВОД!F3921)+SUMIFS('Скорая мед.помощь'!N:N,'Скорая мед.помощь'!D:D,СВОД!D3921,'Скорая мед.помощь'!F:F,СВОД!F3921)+SUMIFS(Услуги!AV:AV,Услуги!D:D,СВОД!D3921,Услуги!F:F,СВОД!F3921)+SUMIFS(Поликлиника!BK:BK,Поликлиника!D:D,СВОД!D3921,Поликлиника!F:F,СВОД!F3921)</f>
        <v>2573.8810559999997</v>
      </c>
      <c r="Q3921" s="336">
        <f>SUMIFS(Сверхбаза!L:L,Сверхбаза!C:C,СВОД!D3921,Сверхбаза!E:E,СВОД!F3921)+SUMIFS(Сверхбаза!N:N,Сверхбаза!C:C,СВОД!D3921,Сверхбаза!E:E,СВОД!F3921)</f>
        <v>0</v>
      </c>
      <c r="R3921" s="337">
        <f>SUMIFS(Сверхбаза!P:P,Сверхбаза!C:C,СВОД!D3921,Сверхбаза!E:E,СВОД!F3921)</f>
        <v>0</v>
      </c>
      <c r="S3921" s="337">
        <f>SUMIFS(Сверхбаза!R:R,Сверхбаза!C:C,СВОД!D3921,Сверхбаза!E:E,СВОД!F3921)</f>
        <v>0</v>
      </c>
      <c r="T3921" s="337">
        <f>SUMIFS(Сверхбаза!Q:Q,Сверхбаза!C:C,СВОД!D3921,Сверхбаза!E:E,СВОД!F3921)</f>
        <v>0</v>
      </c>
      <c r="U3921" s="337">
        <f>SUMIFS(Сверхбаза!S:S,Сверхбаза!C:C,СВОД!D3921,Сверхбаза!E:E,СВОД!F3921)</f>
        <v>0</v>
      </c>
      <c r="V3921" s="339">
        <f>SUMIFS(Сверхбаза!G:G,Сверхбаза!C:C,СВОД!D3921,Сверхбаза!E:E,СВОД!F3921)</f>
        <v>0</v>
      </c>
    </row>
    <row r="3922" spans="1:22" ht="38.25" outlineLevel="2" x14ac:dyDescent="0.2">
      <c r="A3922" s="33" t="s">
        <v>10</v>
      </c>
      <c r="B3922" s="9">
        <v>5</v>
      </c>
      <c r="C3922" s="10">
        <v>509669</v>
      </c>
      <c r="D3922" s="273">
        <v>966801</v>
      </c>
      <c r="E3922" s="81" t="s">
        <v>767</v>
      </c>
      <c r="F3922" s="81">
        <v>13</v>
      </c>
      <c r="G3922" s="82" t="s">
        <v>859</v>
      </c>
      <c r="H3922" s="336">
        <f>SUMIFS('Круглосуточный стационар'!J:J,'Круглосуточный стационар'!D:D,СВОД!D3922,'Круглосуточный стационар'!H:H,"-",'Круглосуточный стационар'!F:F,СВОД!F3922)+SUMIFS(ВМП!J:J,ВМП!D:D,СВОД!D3922,ВМП!H:H,"-",ВМП!F:F,СВОД!F3922)+SUMIFS('Дневной стационар'!J:J,'Дневной стационар'!D:D,СВОД!D3922,'Дневной стационар'!H:H,"-",'Дневной стационар'!F:F,СВОД!F3922)+SUMIFS(ЭКО!H:H,ЭКО!D:D,СВОД!D3922,ЭКО!F:F,СВОД!F3922)+SUMIFS(Диализ!H:H,Диализ!D:D,СВОД!D3922,Диализ!F:F,СВОД!F3922)</f>
        <v>0</v>
      </c>
      <c r="I3922" s="337">
        <f>SUMIFS(Поликлиника!H:H,Поликлиника!D:D,СВОД!D3922,Поликлиника!F:F,СВОД!F3922)</f>
        <v>0</v>
      </c>
      <c r="J3922" s="337">
        <f>SUMIFS(Поликлиника!AQ:AQ,Поликлиника!D:D,СВОД!D3922,Поликлиника!F:F,СВОД!F3922)</f>
        <v>0</v>
      </c>
      <c r="K3922" s="337">
        <f>SUMIFS(Поликлиника!AV:AV,Поликлиника!D:D,СВОД!D3922,Поликлиника!F:F,СВОД!F3922)</f>
        <v>0</v>
      </c>
      <c r="L3922" s="337">
        <f>SUMIFS(Поликлиника!BA:BA,Поликлиника!D:D,СВОД!D3922,Поликлиника!F:F,СВОД!F3922)</f>
        <v>0</v>
      </c>
      <c r="M3922" s="337">
        <f>SUMIFS(Услуги!H:H,Услуги!D:D,СВОД!D3922,Услуги!F:F,СВОД!F3922)+SUMIFS(Услуги!M:M,Услуги!D:D,СВОД!D3922,Услуги!F:F,СВОД!F3922)+SUMIFS(Услуги!R:R,Услуги!D:D,СВОД!D3922,Услуги!F:F,СВОД!F3922)+SUMIFS(Услуги!W:W,Услуги!D:D,СВОД!D3922,Услуги!F:F,СВОД!F3922)+SUMIFS(Услуги!AB:AB,Услуги!D:D,СВОД!D3922,Услуги!F:F,СВОД!F3922)+SUMIFS(Услуги!AG:AG,Услуги!D:D,СВОД!D3922,Услуги!F:F,СВОД!F3922)+SUMIFS(Услуги!AL:AL,Услуги!D:D,СВОД!D3922,Услуги!F:F,СВОД!F3922)+SUMIFS(Услуги!AQ:AQ,Услуги!D:D,СВОД!D3922,Услуги!F:F,СВОД!F3922)</f>
        <v>0</v>
      </c>
      <c r="N3922" s="337">
        <f>SUMIFS('Скорая мед.помощь'!I:I,'Скорая мед.помощь'!D:D,СВОД!D3922,'Скорая мед.помощь'!F:F,СВОД!F3922)</f>
        <v>0</v>
      </c>
      <c r="O3922" s="338">
        <f>SUMIFS(Поликлиника!BF:BF,Поликлиника!D:D,СВОД!D3922,Поликлиника!F:F,СВОД!F3922)</f>
        <v>0</v>
      </c>
      <c r="P3922" s="339">
        <f>SUMIFS('Круглосуточный стационар'!O:O,'Круглосуточный стационар'!D:D,СВОД!D3922,'Круглосуточный стационар'!F:F,СВОД!F3922,'Круглосуточный стационар'!H:H,"-")+SUMIFS(ВМП!O:O,ВМП!D:D,СВОД!D3922,ВМП!F:F,СВОД!F3922,ВМП!H:H,"-")+SUMIFS('Дневной стационар'!O:O,'Дневной стационар'!D:D,СВОД!D3922,'Дневной стационар'!F:F,СВОД!F3922,'Дневной стационар'!H:H,"-")+SUMIFS(ЭКО!M:M,ЭКО!D:D,СВОД!D3922,ЭКО!F:F,СВОД!F3922)+SUMIFS(Диализ!M:M,Диализ!D:D,СВОД!D3922,Диализ!F:F,СВОД!F3922)+SUMIFS('Скорая мед.помощь'!N:N,'Скорая мед.помощь'!D:D,СВОД!D3922,'Скорая мед.помощь'!F:F,СВОД!F3922)+SUMIFS(Услуги!AV:AV,Услуги!D:D,СВОД!D3922,Услуги!F:F,СВОД!F3922)+SUMIFS(Поликлиника!BK:BK,Поликлиника!D:D,СВОД!D3922,Поликлиника!F:F,СВОД!F3922)</f>
        <v>0</v>
      </c>
      <c r="Q3922" s="336">
        <f>SUMIFS(Сверхбаза!L:L,Сверхбаза!C:C,СВОД!D3922,Сверхбаза!E:E,СВОД!F3922)+SUMIFS(Сверхбаза!N:N,Сверхбаза!C:C,СВОД!D3922,Сверхбаза!E:E,СВОД!F3922)</f>
        <v>0</v>
      </c>
      <c r="R3922" s="337">
        <f>SUMIFS(Сверхбаза!P:P,Сверхбаза!C:C,СВОД!D3922,Сверхбаза!E:E,СВОД!F3922)</f>
        <v>0</v>
      </c>
      <c r="S3922" s="337">
        <f>SUMIFS(Сверхбаза!R:R,Сверхбаза!C:C,СВОД!D3922,Сверхбаза!E:E,СВОД!F3922)</f>
        <v>0</v>
      </c>
      <c r="T3922" s="337">
        <f>SUMIFS(Сверхбаза!Q:Q,Сверхбаза!C:C,СВОД!D3922,Сверхбаза!E:E,СВОД!F3922)</f>
        <v>0</v>
      </c>
      <c r="U3922" s="337">
        <f>SUMIFS(Сверхбаза!S:S,Сверхбаза!C:C,СВОД!D3922,Сверхбаза!E:E,СВОД!F3922)</f>
        <v>0</v>
      </c>
      <c r="V3922" s="339">
        <f>SUMIFS(Сверхбаза!G:G,Сверхбаза!C:C,СВОД!D3922,Сверхбаза!E:E,СВОД!F3922)</f>
        <v>0</v>
      </c>
    </row>
    <row r="3923" spans="1:22" ht="38.25" outlineLevel="2" x14ac:dyDescent="0.2">
      <c r="A3923" s="33" t="s">
        <v>10</v>
      </c>
      <c r="B3923" s="9">
        <v>5</v>
      </c>
      <c r="C3923" s="10">
        <v>509669</v>
      </c>
      <c r="D3923" s="273">
        <v>966801</v>
      </c>
      <c r="E3923" s="81" t="s">
        <v>767</v>
      </c>
      <c r="F3923" s="81">
        <v>2</v>
      </c>
      <c r="G3923" s="82" t="s">
        <v>135</v>
      </c>
      <c r="H3923" s="336">
        <f>SUMIFS('Круглосуточный стационар'!J:J,'Круглосуточный стационар'!D:D,СВОД!D3923,'Круглосуточный стационар'!H:H,"-",'Круглосуточный стационар'!F:F,СВОД!F3923)+SUMIFS(ВМП!J:J,ВМП!D:D,СВОД!D3923,ВМП!H:H,"-",ВМП!F:F,СВОД!F3923)+SUMIFS('Дневной стационар'!J:J,'Дневной стационар'!D:D,СВОД!D3923,'Дневной стационар'!H:H,"-",'Дневной стационар'!F:F,СВОД!F3923)+SUMIFS(ЭКО!H:H,ЭКО!D:D,СВОД!D3923,ЭКО!F:F,СВОД!F3923)+SUMIFS(Диализ!H:H,Диализ!D:D,СВОД!D3923,Диализ!F:F,СВОД!F3923)</f>
        <v>240</v>
      </c>
      <c r="I3923" s="337">
        <f>SUMIFS(Поликлиника!H:H,Поликлиника!D:D,СВОД!D3923,Поликлиника!F:F,СВОД!F3923)</f>
        <v>0</v>
      </c>
      <c r="J3923" s="337">
        <f>SUMIFS(Поликлиника!AQ:AQ,Поликлиника!D:D,СВОД!D3923,Поликлиника!F:F,СВОД!F3923)</f>
        <v>0</v>
      </c>
      <c r="K3923" s="337">
        <f>SUMIFS(Поликлиника!AV:AV,Поликлиника!D:D,СВОД!D3923,Поликлиника!F:F,СВОД!F3923)</f>
        <v>0</v>
      </c>
      <c r="L3923" s="337">
        <f>SUMIFS(Поликлиника!BA:BA,Поликлиника!D:D,СВОД!D3923,Поликлиника!F:F,СВОД!F3923)</f>
        <v>0</v>
      </c>
      <c r="M3923" s="337">
        <f>SUMIFS(Услуги!H:H,Услуги!D:D,СВОД!D3923,Услуги!F:F,СВОД!F3923)+SUMIFS(Услуги!M:M,Услуги!D:D,СВОД!D3923,Услуги!F:F,СВОД!F3923)+SUMIFS(Услуги!R:R,Услуги!D:D,СВОД!D3923,Услуги!F:F,СВОД!F3923)+SUMIFS(Услуги!W:W,Услуги!D:D,СВОД!D3923,Услуги!F:F,СВОД!F3923)+SUMIFS(Услуги!AB:AB,Услуги!D:D,СВОД!D3923,Услуги!F:F,СВОД!F3923)+SUMIFS(Услуги!AG:AG,Услуги!D:D,СВОД!D3923,Услуги!F:F,СВОД!F3923)+SUMIFS(Услуги!AL:AL,Услуги!D:D,СВОД!D3923,Услуги!F:F,СВОД!F3923)+SUMIFS(Услуги!AQ:AQ,Услуги!D:D,СВОД!D3923,Услуги!F:F,СВОД!F3923)</f>
        <v>0</v>
      </c>
      <c r="N3923" s="337">
        <f>SUMIFS('Скорая мед.помощь'!I:I,'Скорая мед.помощь'!D:D,СВОД!D3923,'Скорая мед.помощь'!F:F,СВОД!F3923)</f>
        <v>0</v>
      </c>
      <c r="O3923" s="338">
        <f>SUMIFS(Поликлиника!BF:BF,Поликлиника!D:D,СВОД!D3923,Поликлиника!F:F,СВОД!F3923)</f>
        <v>0</v>
      </c>
      <c r="P3923" s="339">
        <f>SUMIFS('Круглосуточный стационар'!O:O,'Круглосуточный стационар'!D:D,СВОД!D3923,'Круглосуточный стационар'!F:F,СВОД!F3923,'Круглосуточный стационар'!H:H,"-")+SUMIFS(ВМП!O:O,ВМП!D:D,СВОД!D3923,ВМП!F:F,СВОД!F3923,ВМП!H:H,"-")+SUMIFS('Дневной стационар'!O:O,'Дневной стационар'!D:D,СВОД!D3923,'Дневной стационар'!F:F,СВОД!F3923,'Дневной стационар'!H:H,"-")+SUMIFS(ЭКО!M:M,ЭКО!D:D,СВОД!D3923,ЭКО!F:F,СВОД!F3923)+SUMIFS(Диализ!M:M,Диализ!D:D,СВОД!D3923,Диализ!F:F,СВОД!F3923)+SUMIFS('Скорая мед.помощь'!N:N,'Скорая мед.помощь'!D:D,СВОД!D3923,'Скорая мед.помощь'!F:F,СВОД!F3923)+SUMIFS(Услуги!AV:AV,Услуги!D:D,СВОД!D3923,Услуги!F:F,СВОД!F3923)+SUMIFS(Поликлиника!BK:BK,Поликлиника!D:D,СВОД!D3923,Поликлиника!F:F,СВОД!F3923)</f>
        <v>2578.1247000000003</v>
      </c>
      <c r="Q3923" s="336">
        <f>SUMIFS(Сверхбаза!L:L,Сверхбаза!C:C,СВОД!D3923,Сверхбаза!E:E,СВОД!F3923)+SUMIFS(Сверхбаза!N:N,Сверхбаза!C:C,СВОД!D3923,Сверхбаза!E:E,СВОД!F3923)</f>
        <v>0</v>
      </c>
      <c r="R3923" s="337">
        <f>SUMIFS(Сверхбаза!P:P,Сверхбаза!C:C,СВОД!D3923,Сверхбаза!E:E,СВОД!F3923)</f>
        <v>0</v>
      </c>
      <c r="S3923" s="337">
        <f>SUMIFS(Сверхбаза!R:R,Сверхбаза!C:C,СВОД!D3923,Сверхбаза!E:E,СВОД!F3923)</f>
        <v>0</v>
      </c>
      <c r="T3923" s="337">
        <f>SUMIFS(Сверхбаза!Q:Q,Сверхбаза!C:C,СВОД!D3923,Сверхбаза!E:E,СВОД!F3923)</f>
        <v>0</v>
      </c>
      <c r="U3923" s="337">
        <f>SUMIFS(Сверхбаза!S:S,Сверхбаза!C:C,СВОД!D3923,Сверхбаза!E:E,СВОД!F3923)</f>
        <v>0</v>
      </c>
      <c r="V3923" s="339">
        <f>SUMIFS(Сверхбаза!G:G,Сверхбаза!C:C,СВОД!D3923,Сверхбаза!E:E,СВОД!F3923)</f>
        <v>0</v>
      </c>
    </row>
    <row r="3924" spans="1:22" ht="38.25" outlineLevel="2" x14ac:dyDescent="0.2">
      <c r="A3924" s="33" t="s">
        <v>10</v>
      </c>
      <c r="B3924" s="9">
        <v>5</v>
      </c>
      <c r="C3924" s="10">
        <v>509669</v>
      </c>
      <c r="D3924" s="273">
        <v>966801</v>
      </c>
      <c r="E3924" s="81" t="s">
        <v>767</v>
      </c>
      <c r="F3924" s="81">
        <v>6</v>
      </c>
      <c r="G3924" s="82" t="s">
        <v>860</v>
      </c>
      <c r="H3924" s="336">
        <f>SUMIFS('Круглосуточный стационар'!J:J,'Круглосуточный стационар'!D:D,СВОД!D3924,'Круглосуточный стационар'!H:H,"-",'Круглосуточный стационар'!F:F,СВОД!F3924)+SUMIFS(ВМП!J:J,ВМП!D:D,СВОД!D3924,ВМП!H:H,"-",ВМП!F:F,СВОД!F3924)+SUMIFS('Дневной стационар'!J:J,'Дневной стационар'!D:D,СВОД!D3924,'Дневной стационар'!H:H,"-",'Дневной стационар'!F:F,СВОД!F3924)+SUMIFS(ЭКО!H:H,ЭКО!D:D,СВОД!D3924,ЭКО!F:F,СВОД!F3924)+SUMIFS(Диализ!H:H,Диализ!D:D,СВОД!D3924,Диализ!F:F,СВОД!F3924)</f>
        <v>0</v>
      </c>
      <c r="I3924" s="337">
        <f>SUMIFS(Поликлиника!H:H,Поликлиника!D:D,СВОД!D3924,Поликлиника!F:F,СВОД!F3924)</f>
        <v>0</v>
      </c>
      <c r="J3924" s="337">
        <f>SUMIFS(Поликлиника!AQ:AQ,Поликлиника!D:D,СВОД!D3924,Поликлиника!F:F,СВОД!F3924)</f>
        <v>0</v>
      </c>
      <c r="K3924" s="337">
        <f>SUMIFS(Поликлиника!AV:AV,Поликлиника!D:D,СВОД!D3924,Поликлиника!F:F,СВОД!F3924)</f>
        <v>0</v>
      </c>
      <c r="L3924" s="337">
        <f>SUMIFS(Поликлиника!BA:BA,Поликлиника!D:D,СВОД!D3924,Поликлиника!F:F,СВОД!F3924)</f>
        <v>0</v>
      </c>
      <c r="M3924" s="337">
        <f>SUMIFS(Услуги!H:H,Услуги!D:D,СВОД!D3924,Услуги!F:F,СВОД!F3924)+SUMIFS(Услуги!M:M,Услуги!D:D,СВОД!D3924,Услуги!F:F,СВОД!F3924)+SUMIFS(Услуги!R:R,Услуги!D:D,СВОД!D3924,Услуги!F:F,СВОД!F3924)+SUMIFS(Услуги!W:W,Услуги!D:D,СВОД!D3924,Услуги!F:F,СВОД!F3924)+SUMIFS(Услуги!AB:AB,Услуги!D:D,СВОД!D3924,Услуги!F:F,СВОД!F3924)+SUMIFS(Услуги!AG:AG,Услуги!D:D,СВОД!D3924,Услуги!F:F,СВОД!F3924)+SUMIFS(Услуги!AL:AL,Услуги!D:D,СВОД!D3924,Услуги!F:F,СВОД!F3924)+SUMIFS(Услуги!AQ:AQ,Услуги!D:D,СВОД!D3924,Услуги!F:F,СВОД!F3924)</f>
        <v>0</v>
      </c>
      <c r="N3924" s="337">
        <f>SUMIFS('Скорая мед.помощь'!I:I,'Скорая мед.помощь'!D:D,СВОД!D3924,'Скорая мед.помощь'!F:F,СВОД!F3924)</f>
        <v>0</v>
      </c>
      <c r="O3924" s="338">
        <f>SUMIFS(Поликлиника!BF:BF,Поликлиника!D:D,СВОД!D3924,Поликлиника!F:F,СВОД!F3924)</f>
        <v>0</v>
      </c>
      <c r="P3924" s="339">
        <f>SUMIFS('Круглосуточный стационар'!O:O,'Круглосуточный стационар'!D:D,СВОД!D3924,'Круглосуточный стационар'!F:F,СВОД!F3924,'Круглосуточный стационар'!H:H,"-")+SUMIFS(ВМП!O:O,ВМП!D:D,СВОД!D3924,ВМП!F:F,СВОД!F3924,ВМП!H:H,"-")+SUMIFS('Дневной стационар'!O:O,'Дневной стационар'!D:D,СВОД!D3924,'Дневной стационар'!F:F,СВОД!F3924,'Дневной стационар'!H:H,"-")+SUMIFS(ЭКО!M:M,ЭКО!D:D,СВОД!D3924,ЭКО!F:F,СВОД!F3924)+SUMIFS(Диализ!M:M,Диализ!D:D,СВОД!D3924,Диализ!F:F,СВОД!F3924)+SUMIFS('Скорая мед.помощь'!N:N,'Скорая мед.помощь'!D:D,СВОД!D3924,'Скорая мед.помощь'!F:F,СВОД!F3924)+SUMIFS(Услуги!AV:AV,Услуги!D:D,СВОД!D3924,Услуги!F:F,СВОД!F3924)+SUMIFS(Поликлиника!BK:BK,Поликлиника!D:D,СВОД!D3924,Поликлиника!F:F,СВОД!F3924)</f>
        <v>0</v>
      </c>
      <c r="Q3924" s="336">
        <f>SUMIFS(Сверхбаза!L:L,Сверхбаза!C:C,СВОД!D3924,Сверхбаза!E:E,СВОД!F3924)+SUMIFS(Сверхбаза!N:N,Сверхбаза!C:C,СВОД!D3924,Сверхбаза!E:E,СВОД!F3924)</f>
        <v>0</v>
      </c>
      <c r="R3924" s="337">
        <f>SUMIFS(Сверхбаза!P:P,Сверхбаза!C:C,СВОД!D3924,Сверхбаза!E:E,СВОД!F3924)</f>
        <v>0</v>
      </c>
      <c r="S3924" s="337">
        <f>SUMIFS(Сверхбаза!R:R,Сверхбаза!C:C,СВОД!D3924,Сверхбаза!E:E,СВОД!F3924)</f>
        <v>0</v>
      </c>
      <c r="T3924" s="337">
        <f>SUMIFS(Сверхбаза!Q:Q,Сверхбаза!C:C,СВОД!D3924,Сверхбаза!E:E,СВОД!F3924)</f>
        <v>0</v>
      </c>
      <c r="U3924" s="337">
        <f>SUMIFS(Сверхбаза!S:S,Сверхбаза!C:C,СВОД!D3924,Сверхбаза!E:E,СВОД!F3924)</f>
        <v>0</v>
      </c>
      <c r="V3924" s="339">
        <f>SUMIFS(Сверхбаза!G:G,Сверхбаза!C:C,СВОД!D3924,Сверхбаза!E:E,СВОД!F3924)</f>
        <v>0</v>
      </c>
    </row>
    <row r="3925" spans="1:22" ht="38.25" outlineLevel="2" x14ac:dyDescent="0.2">
      <c r="A3925" s="33" t="s">
        <v>10</v>
      </c>
      <c r="B3925" s="9">
        <v>5</v>
      </c>
      <c r="C3925" s="10">
        <v>509669</v>
      </c>
      <c r="D3925" s="273">
        <v>966801</v>
      </c>
      <c r="E3925" s="81" t="s">
        <v>767</v>
      </c>
      <c r="F3925" s="81">
        <v>3</v>
      </c>
      <c r="G3925" s="82" t="s">
        <v>136</v>
      </c>
      <c r="H3925" s="336">
        <f>SUMIFS('Круглосуточный стационар'!J:J,'Круглосуточный стационар'!D:D,СВОД!D3925,'Круглосуточный стационар'!H:H,"-",'Круглосуточный стационар'!F:F,СВОД!F3925)+SUMIFS(ВМП!J:J,ВМП!D:D,СВОД!D3925,ВМП!H:H,"-",ВМП!F:F,СВОД!F3925)+SUMIFS('Дневной стационар'!J:J,'Дневной стационар'!D:D,СВОД!D3925,'Дневной стационар'!H:H,"-",'Дневной стационар'!F:F,СВОД!F3925)+SUMIFS(ЭКО!H:H,ЭКО!D:D,СВОД!D3925,ЭКО!F:F,СВОД!F3925)+SUMIFS(Диализ!H:H,Диализ!D:D,СВОД!D3925,Диализ!F:F,СВОД!F3925)</f>
        <v>0</v>
      </c>
      <c r="I3925" s="337">
        <f>SUMIFS(Поликлиника!H:H,Поликлиника!D:D,СВОД!D3925,Поликлиника!F:F,СВОД!F3925)</f>
        <v>0</v>
      </c>
      <c r="J3925" s="337">
        <f>SUMIFS(Поликлиника!AQ:AQ,Поликлиника!D:D,СВОД!D3925,Поликлиника!F:F,СВОД!F3925)</f>
        <v>0</v>
      </c>
      <c r="K3925" s="337">
        <f>SUMIFS(Поликлиника!AV:AV,Поликлиника!D:D,СВОД!D3925,Поликлиника!F:F,СВОД!F3925)</f>
        <v>0</v>
      </c>
      <c r="L3925" s="337">
        <f>SUMIFS(Поликлиника!BA:BA,Поликлиника!D:D,СВОД!D3925,Поликлиника!F:F,СВОД!F3925)</f>
        <v>0</v>
      </c>
      <c r="M3925" s="337">
        <f>SUMIFS(Услуги!H:H,Услуги!D:D,СВОД!D3925,Услуги!F:F,СВОД!F3925)+SUMIFS(Услуги!M:M,Услуги!D:D,СВОД!D3925,Услуги!F:F,СВОД!F3925)+SUMIFS(Услуги!R:R,Услуги!D:D,СВОД!D3925,Услуги!F:F,СВОД!F3925)+SUMIFS(Услуги!W:W,Услуги!D:D,СВОД!D3925,Услуги!F:F,СВОД!F3925)+SUMIFS(Услуги!AB:AB,Услуги!D:D,СВОД!D3925,Услуги!F:F,СВОД!F3925)+SUMIFS(Услуги!AG:AG,Услуги!D:D,СВОД!D3925,Услуги!F:F,СВОД!F3925)+SUMIFS(Услуги!AL:AL,Услуги!D:D,СВОД!D3925,Услуги!F:F,СВОД!F3925)+SUMIFS(Услуги!AQ:AQ,Услуги!D:D,СВОД!D3925,Услуги!F:F,СВОД!F3925)</f>
        <v>0</v>
      </c>
      <c r="N3925" s="337">
        <f>SUMIFS('Скорая мед.помощь'!I:I,'Скорая мед.помощь'!D:D,СВОД!D3925,'Скорая мед.помощь'!F:F,СВОД!F3925)</f>
        <v>0</v>
      </c>
      <c r="O3925" s="338">
        <f>SUMIFS(Поликлиника!BF:BF,Поликлиника!D:D,СВОД!D3925,Поликлиника!F:F,СВОД!F3925)</f>
        <v>0</v>
      </c>
      <c r="P3925" s="339">
        <f>SUMIFS('Круглосуточный стационар'!O:O,'Круглосуточный стационар'!D:D,СВОД!D3925,'Круглосуточный стационар'!F:F,СВОД!F3925,'Круглосуточный стационар'!H:H,"-")+SUMIFS(ВМП!O:O,ВМП!D:D,СВОД!D3925,ВМП!F:F,СВОД!F3925,ВМП!H:H,"-")+SUMIFS('Дневной стационар'!O:O,'Дневной стационар'!D:D,СВОД!D3925,'Дневной стационар'!F:F,СВОД!F3925,'Дневной стационар'!H:H,"-")+SUMIFS(ЭКО!M:M,ЭКО!D:D,СВОД!D3925,ЭКО!F:F,СВОД!F3925)+SUMIFS(Диализ!M:M,Диализ!D:D,СВОД!D3925,Диализ!F:F,СВОД!F3925)+SUMIFS('Скорая мед.помощь'!N:N,'Скорая мед.помощь'!D:D,СВОД!D3925,'Скорая мед.помощь'!F:F,СВОД!F3925)+SUMIFS(Услуги!AV:AV,Услуги!D:D,СВОД!D3925,Услуги!F:F,СВОД!F3925)+SUMIFS(Поликлиника!BK:BK,Поликлиника!D:D,СВОД!D3925,Поликлиника!F:F,СВОД!F3925)</f>
        <v>0</v>
      </c>
      <c r="Q3925" s="336">
        <f>SUMIFS(Сверхбаза!L:L,Сверхбаза!C:C,СВОД!D3925,Сверхбаза!E:E,СВОД!F3925)+SUMIFS(Сверхбаза!N:N,Сверхбаза!C:C,СВОД!D3925,Сверхбаза!E:E,СВОД!F3925)</f>
        <v>0</v>
      </c>
      <c r="R3925" s="337">
        <f>SUMIFS(Сверхбаза!P:P,Сверхбаза!C:C,СВОД!D3925,Сверхбаза!E:E,СВОД!F3925)</f>
        <v>0</v>
      </c>
      <c r="S3925" s="337">
        <f>SUMIFS(Сверхбаза!R:R,Сверхбаза!C:C,СВОД!D3925,Сверхбаза!E:E,СВОД!F3925)</f>
        <v>0</v>
      </c>
      <c r="T3925" s="337">
        <f>SUMIFS(Сверхбаза!Q:Q,Сверхбаза!C:C,СВОД!D3925,Сверхбаза!E:E,СВОД!F3925)</f>
        <v>0</v>
      </c>
      <c r="U3925" s="337">
        <f>SUMIFS(Сверхбаза!S:S,Сверхбаза!C:C,СВОД!D3925,Сверхбаза!E:E,СВОД!F3925)</f>
        <v>0</v>
      </c>
      <c r="V3925" s="339">
        <f>SUMIFS(Сверхбаза!G:G,Сверхбаза!C:C,СВОД!D3925,Сверхбаза!E:E,СВОД!F3925)</f>
        <v>0</v>
      </c>
    </row>
    <row r="3926" spans="1:22" ht="38.25" outlineLevel="2" x14ac:dyDescent="0.2">
      <c r="A3926" s="33" t="s">
        <v>10</v>
      </c>
      <c r="B3926" s="9">
        <v>5</v>
      </c>
      <c r="C3926" s="10">
        <v>509669</v>
      </c>
      <c r="D3926" s="273">
        <v>966801</v>
      </c>
      <c r="E3926" s="81" t="s">
        <v>767</v>
      </c>
      <c r="F3926" s="81">
        <v>7</v>
      </c>
      <c r="G3926" s="82" t="s">
        <v>861</v>
      </c>
      <c r="H3926" s="336">
        <f>SUMIFS('Круглосуточный стационар'!J:J,'Круглосуточный стационар'!D:D,СВОД!D3926,'Круглосуточный стационар'!H:H,"-",'Круглосуточный стационар'!F:F,СВОД!F3926)+SUMIFS(ВМП!J:J,ВМП!D:D,СВОД!D3926,ВМП!H:H,"-",ВМП!F:F,СВОД!F3926)+SUMIFS('Дневной стационар'!J:J,'Дневной стационар'!D:D,СВОД!D3926,'Дневной стационар'!H:H,"-",'Дневной стационар'!F:F,СВОД!F3926)+SUMIFS(ЭКО!H:H,ЭКО!D:D,СВОД!D3926,ЭКО!F:F,СВОД!F3926)+SUMIFS(Диализ!H:H,Диализ!D:D,СВОД!D3926,Диализ!F:F,СВОД!F3926)</f>
        <v>0</v>
      </c>
      <c r="I3926" s="337">
        <f>SUMIFS(Поликлиника!H:H,Поликлиника!D:D,СВОД!D3926,Поликлиника!F:F,СВОД!F3926)</f>
        <v>0</v>
      </c>
      <c r="J3926" s="337">
        <f>SUMIFS(Поликлиника!AQ:AQ,Поликлиника!D:D,СВОД!D3926,Поликлиника!F:F,СВОД!F3926)</f>
        <v>0</v>
      </c>
      <c r="K3926" s="337">
        <f>SUMIFS(Поликлиника!AV:AV,Поликлиника!D:D,СВОД!D3926,Поликлиника!F:F,СВОД!F3926)</f>
        <v>0</v>
      </c>
      <c r="L3926" s="337">
        <f>SUMIFS(Поликлиника!BA:BA,Поликлиника!D:D,СВОД!D3926,Поликлиника!F:F,СВОД!F3926)</f>
        <v>0</v>
      </c>
      <c r="M3926" s="337">
        <f>SUMIFS(Услуги!H:H,Услуги!D:D,СВОД!D3926,Услуги!F:F,СВОД!F3926)+SUMIFS(Услуги!M:M,Услуги!D:D,СВОД!D3926,Услуги!F:F,СВОД!F3926)+SUMIFS(Услуги!R:R,Услуги!D:D,СВОД!D3926,Услуги!F:F,СВОД!F3926)+SUMIFS(Услуги!W:W,Услуги!D:D,СВОД!D3926,Услуги!F:F,СВОД!F3926)+SUMIFS(Услуги!AB:AB,Услуги!D:D,СВОД!D3926,Услуги!F:F,СВОД!F3926)+SUMIFS(Услуги!AG:AG,Услуги!D:D,СВОД!D3926,Услуги!F:F,СВОД!F3926)+SUMIFS(Услуги!AL:AL,Услуги!D:D,СВОД!D3926,Услуги!F:F,СВОД!F3926)+SUMIFS(Услуги!AQ:AQ,Услуги!D:D,СВОД!D3926,Услуги!F:F,СВОД!F3926)</f>
        <v>0</v>
      </c>
      <c r="N3926" s="337">
        <f>SUMIFS('Скорая мед.помощь'!I:I,'Скорая мед.помощь'!D:D,СВОД!D3926,'Скорая мед.помощь'!F:F,СВОД!F3926)</f>
        <v>0</v>
      </c>
      <c r="O3926" s="338">
        <f>SUMIFS(Поликлиника!BF:BF,Поликлиника!D:D,СВОД!D3926,Поликлиника!F:F,СВОД!F3926)</f>
        <v>0</v>
      </c>
      <c r="P3926" s="339">
        <f>SUMIFS('Круглосуточный стационар'!O:O,'Круглосуточный стационар'!D:D,СВОД!D3926,'Круглосуточный стационар'!F:F,СВОД!F3926,'Круглосуточный стационар'!H:H,"-")+SUMIFS(ВМП!O:O,ВМП!D:D,СВОД!D3926,ВМП!F:F,СВОД!F3926,ВМП!H:H,"-")+SUMIFS('Дневной стационар'!O:O,'Дневной стационар'!D:D,СВОД!D3926,'Дневной стационар'!F:F,СВОД!F3926,'Дневной стационар'!H:H,"-")+SUMIFS(ЭКО!M:M,ЭКО!D:D,СВОД!D3926,ЭКО!F:F,СВОД!F3926)+SUMIFS(Диализ!M:M,Диализ!D:D,СВОД!D3926,Диализ!F:F,СВОД!F3926)+SUMIFS('Скорая мед.помощь'!N:N,'Скорая мед.помощь'!D:D,СВОД!D3926,'Скорая мед.помощь'!F:F,СВОД!F3926)+SUMIFS(Услуги!AV:AV,Услуги!D:D,СВОД!D3926,Услуги!F:F,СВОД!F3926)+SUMIFS(Поликлиника!BK:BK,Поликлиника!D:D,СВОД!D3926,Поликлиника!F:F,СВОД!F3926)</f>
        <v>0</v>
      </c>
      <c r="Q3926" s="336">
        <f>SUMIFS(Сверхбаза!L:L,Сверхбаза!C:C,СВОД!D3926,Сверхбаза!E:E,СВОД!F3926)+SUMIFS(Сверхбаза!N:N,Сверхбаза!C:C,СВОД!D3926,Сверхбаза!E:E,СВОД!F3926)</f>
        <v>0</v>
      </c>
      <c r="R3926" s="337">
        <f>SUMIFS(Сверхбаза!P:P,Сверхбаза!C:C,СВОД!D3926,Сверхбаза!E:E,СВОД!F3926)</f>
        <v>0</v>
      </c>
      <c r="S3926" s="337">
        <f>SUMIFS(Сверхбаза!R:R,Сверхбаза!C:C,СВОД!D3926,Сверхбаза!E:E,СВОД!F3926)</f>
        <v>0</v>
      </c>
      <c r="T3926" s="337">
        <f>SUMIFS(Сверхбаза!Q:Q,Сверхбаза!C:C,СВОД!D3926,Сверхбаза!E:E,СВОД!F3926)</f>
        <v>0</v>
      </c>
      <c r="U3926" s="337">
        <f>SUMIFS(Сверхбаза!S:S,Сверхбаза!C:C,СВОД!D3926,Сверхбаза!E:E,СВОД!F3926)</f>
        <v>0</v>
      </c>
      <c r="V3926" s="339">
        <f>SUMIFS(Сверхбаза!G:G,Сверхбаза!C:C,СВОД!D3926,Сверхбаза!E:E,СВОД!F3926)</f>
        <v>0</v>
      </c>
    </row>
    <row r="3927" spans="1:22" ht="38.25" outlineLevel="2" x14ac:dyDescent="0.2">
      <c r="A3927" s="33" t="s">
        <v>10</v>
      </c>
      <c r="B3927" s="9">
        <v>5</v>
      </c>
      <c r="C3927" s="10">
        <v>509669</v>
      </c>
      <c r="D3927" s="273">
        <v>966801</v>
      </c>
      <c r="E3927" s="81" t="s">
        <v>767</v>
      </c>
      <c r="F3927" s="81">
        <v>70</v>
      </c>
      <c r="G3927" s="82" t="s">
        <v>862</v>
      </c>
      <c r="H3927" s="336">
        <f>SUMIFS('Круглосуточный стационар'!J:J,'Круглосуточный стационар'!D:D,СВОД!D3927,'Круглосуточный стационар'!H:H,"-",'Круглосуточный стационар'!F:F,СВОД!F3927)+SUMIFS(ВМП!J:J,ВМП!D:D,СВОД!D3927,ВМП!H:H,"-",ВМП!F:F,СВОД!F3927)+SUMIFS('Дневной стационар'!J:J,'Дневной стационар'!D:D,СВОД!D3927,'Дневной стационар'!H:H,"-",'Дневной стационар'!F:F,СВОД!F3927)+SUMIFS(ЭКО!H:H,ЭКО!D:D,СВОД!D3927,ЭКО!F:F,СВОД!F3927)+SUMIFS(Диализ!H:H,Диализ!D:D,СВОД!D3927,Диализ!F:F,СВОД!F3927)</f>
        <v>0</v>
      </c>
      <c r="I3927" s="337">
        <f>SUMIFS(Поликлиника!H:H,Поликлиника!D:D,СВОД!D3927,Поликлиника!F:F,СВОД!F3927)</f>
        <v>0</v>
      </c>
      <c r="J3927" s="337">
        <f>SUMIFS(Поликлиника!AQ:AQ,Поликлиника!D:D,СВОД!D3927,Поликлиника!F:F,СВОД!F3927)</f>
        <v>0</v>
      </c>
      <c r="K3927" s="337">
        <f>SUMIFS(Поликлиника!AV:AV,Поликлиника!D:D,СВОД!D3927,Поликлиника!F:F,СВОД!F3927)</f>
        <v>0</v>
      </c>
      <c r="L3927" s="337">
        <f>SUMIFS(Поликлиника!BA:BA,Поликлиника!D:D,СВОД!D3927,Поликлиника!F:F,СВОД!F3927)</f>
        <v>0</v>
      </c>
      <c r="M3927" s="337">
        <f>SUMIFS(Услуги!H:H,Услуги!D:D,СВОД!D3927,Услуги!F:F,СВОД!F3927)+SUMIFS(Услуги!M:M,Услуги!D:D,СВОД!D3927,Услуги!F:F,СВОД!F3927)+SUMIFS(Услуги!R:R,Услуги!D:D,СВОД!D3927,Услуги!F:F,СВОД!F3927)+SUMIFS(Услуги!W:W,Услуги!D:D,СВОД!D3927,Услуги!F:F,СВОД!F3927)+SUMIFS(Услуги!AB:AB,Услуги!D:D,СВОД!D3927,Услуги!F:F,СВОД!F3927)+SUMIFS(Услуги!AG:AG,Услуги!D:D,СВОД!D3927,Услуги!F:F,СВОД!F3927)+SUMIFS(Услуги!AL:AL,Услуги!D:D,СВОД!D3927,Услуги!F:F,СВОД!F3927)+SUMIFS(Услуги!AQ:AQ,Услуги!D:D,СВОД!D3927,Услуги!F:F,СВОД!F3927)</f>
        <v>0</v>
      </c>
      <c r="N3927" s="337">
        <f>SUMIFS('Скорая мед.помощь'!I:I,'Скорая мед.помощь'!D:D,СВОД!D3927,'Скорая мед.помощь'!F:F,СВОД!F3927)</f>
        <v>0</v>
      </c>
      <c r="O3927" s="338">
        <f>SUMIFS(Поликлиника!BF:BF,Поликлиника!D:D,СВОД!D3927,Поликлиника!F:F,СВОД!F3927)</f>
        <v>0</v>
      </c>
      <c r="P3927" s="339">
        <f>SUMIFS('Круглосуточный стационар'!O:O,'Круглосуточный стационар'!D:D,СВОД!D3927,'Круглосуточный стационар'!F:F,СВОД!F3927,'Круглосуточный стационар'!H:H,"-")+SUMIFS(ВМП!O:O,ВМП!D:D,СВОД!D3927,ВМП!F:F,СВОД!F3927,ВМП!H:H,"-")+SUMIFS('Дневной стационар'!O:O,'Дневной стационар'!D:D,СВОД!D3927,'Дневной стационар'!F:F,СВОД!F3927,'Дневной стационар'!H:H,"-")+SUMIFS(ЭКО!M:M,ЭКО!D:D,СВОД!D3927,ЭКО!F:F,СВОД!F3927)+SUMIFS(Диализ!M:M,Диализ!D:D,СВОД!D3927,Диализ!F:F,СВОД!F3927)+SUMIFS('Скорая мед.помощь'!N:N,'Скорая мед.помощь'!D:D,СВОД!D3927,'Скорая мед.помощь'!F:F,СВОД!F3927)+SUMIFS(Услуги!AV:AV,Услуги!D:D,СВОД!D3927,Услуги!F:F,СВОД!F3927)+SUMIFS(Поликлиника!BK:BK,Поликлиника!D:D,СВОД!D3927,Поликлиника!F:F,СВОД!F3927)</f>
        <v>0</v>
      </c>
      <c r="Q3927" s="336">
        <f>SUMIFS(Сверхбаза!L:L,Сверхбаза!C:C,СВОД!D3927,Сверхбаза!E:E,СВОД!F3927)+SUMIFS(Сверхбаза!N:N,Сверхбаза!C:C,СВОД!D3927,Сверхбаза!E:E,СВОД!F3927)</f>
        <v>0</v>
      </c>
      <c r="R3927" s="337">
        <f>SUMIFS(Сверхбаза!P:P,Сверхбаза!C:C,СВОД!D3927,Сверхбаза!E:E,СВОД!F3927)</f>
        <v>0</v>
      </c>
      <c r="S3927" s="337">
        <f>SUMIFS(Сверхбаза!R:R,Сверхбаза!C:C,СВОД!D3927,Сверхбаза!E:E,СВОД!F3927)</f>
        <v>0</v>
      </c>
      <c r="T3927" s="337">
        <f>SUMIFS(Сверхбаза!Q:Q,Сверхбаза!C:C,СВОД!D3927,Сверхбаза!E:E,СВОД!F3927)</f>
        <v>0</v>
      </c>
      <c r="U3927" s="337">
        <f>SUMIFS(Сверхбаза!S:S,Сверхбаза!C:C,СВОД!D3927,Сверхбаза!E:E,СВОД!F3927)</f>
        <v>0</v>
      </c>
      <c r="V3927" s="339">
        <f>SUMIFS(Сверхбаза!G:G,Сверхбаза!C:C,СВОД!D3927,Сверхбаза!E:E,СВОД!F3927)</f>
        <v>0</v>
      </c>
    </row>
    <row r="3928" spans="1:22" ht="38.25" outlineLevel="2" x14ac:dyDescent="0.2">
      <c r="A3928" s="33" t="s">
        <v>10</v>
      </c>
      <c r="B3928" s="9">
        <v>5</v>
      </c>
      <c r="C3928" s="10">
        <v>509669</v>
      </c>
      <c r="D3928" s="273">
        <v>966801</v>
      </c>
      <c r="E3928" s="81" t="s">
        <v>767</v>
      </c>
      <c r="F3928" s="81">
        <v>94</v>
      </c>
      <c r="G3928" s="82" t="s">
        <v>124</v>
      </c>
      <c r="H3928" s="336">
        <f>SUMIFS('Круглосуточный стационар'!J:J,'Круглосуточный стационар'!D:D,СВОД!D3928,'Круглосуточный стационар'!H:H,"-",'Круглосуточный стационар'!F:F,СВОД!F3928)+SUMIFS(ВМП!J:J,ВМП!D:D,СВОД!D3928,ВМП!H:H,"-",ВМП!F:F,СВОД!F3928)+SUMIFS('Дневной стационар'!J:J,'Дневной стационар'!D:D,СВОД!D3928,'Дневной стационар'!H:H,"-",'Дневной стационар'!F:F,СВОД!F3928)+SUMIFS(ЭКО!H:H,ЭКО!D:D,СВОД!D3928,ЭКО!F:F,СВОД!F3928)+SUMIFS(Диализ!H:H,Диализ!D:D,СВОД!D3928,Диализ!F:F,СВОД!F3928)</f>
        <v>0</v>
      </c>
      <c r="I3928" s="337">
        <f>SUMIFS(Поликлиника!H:H,Поликлиника!D:D,СВОД!D3928,Поликлиника!F:F,СВОД!F3928)</f>
        <v>0</v>
      </c>
      <c r="J3928" s="337">
        <f>SUMIFS(Поликлиника!AQ:AQ,Поликлиника!D:D,СВОД!D3928,Поликлиника!F:F,СВОД!F3928)</f>
        <v>0</v>
      </c>
      <c r="K3928" s="337">
        <f>SUMIFS(Поликлиника!AV:AV,Поликлиника!D:D,СВОД!D3928,Поликлиника!F:F,СВОД!F3928)</f>
        <v>0</v>
      </c>
      <c r="L3928" s="337">
        <f>SUMIFS(Поликлиника!BA:BA,Поликлиника!D:D,СВОД!D3928,Поликлиника!F:F,СВОД!F3928)</f>
        <v>0</v>
      </c>
      <c r="M3928" s="337">
        <f>SUMIFS(Услуги!H:H,Услуги!D:D,СВОД!D3928,Услуги!F:F,СВОД!F3928)+SUMIFS(Услуги!M:M,Услуги!D:D,СВОД!D3928,Услуги!F:F,СВОД!F3928)+SUMIFS(Услуги!R:R,Услуги!D:D,СВОД!D3928,Услуги!F:F,СВОД!F3928)+SUMIFS(Услуги!W:W,Услуги!D:D,СВОД!D3928,Услуги!F:F,СВОД!F3928)+SUMIFS(Услуги!AB:AB,Услуги!D:D,СВОД!D3928,Услуги!F:F,СВОД!F3928)+SUMIFS(Услуги!AG:AG,Услуги!D:D,СВОД!D3928,Услуги!F:F,СВОД!F3928)+SUMIFS(Услуги!AL:AL,Услуги!D:D,СВОД!D3928,Услуги!F:F,СВОД!F3928)+SUMIFS(Услуги!AQ:AQ,Услуги!D:D,СВОД!D3928,Услуги!F:F,СВОД!F3928)</f>
        <v>0</v>
      </c>
      <c r="N3928" s="337">
        <f>SUMIFS('Скорая мед.помощь'!I:I,'Скорая мед.помощь'!D:D,СВОД!D3928,'Скорая мед.помощь'!F:F,СВОД!F3928)</f>
        <v>0</v>
      </c>
      <c r="O3928" s="338">
        <f>SUMIFS(Поликлиника!BF:BF,Поликлиника!D:D,СВОД!D3928,Поликлиника!F:F,СВОД!F3928)</f>
        <v>0</v>
      </c>
      <c r="P3928" s="339">
        <f>SUMIFS('Круглосуточный стационар'!O:O,'Круглосуточный стационар'!D:D,СВОД!D3928,'Круглосуточный стационар'!F:F,СВОД!F3928,'Круглосуточный стационар'!H:H,"-")+SUMIFS(ВМП!O:O,ВМП!D:D,СВОД!D3928,ВМП!F:F,СВОД!F3928,ВМП!H:H,"-")+SUMIFS('Дневной стационар'!O:O,'Дневной стационар'!D:D,СВОД!D3928,'Дневной стационар'!F:F,СВОД!F3928,'Дневной стационар'!H:H,"-")+SUMIFS(ЭКО!M:M,ЭКО!D:D,СВОД!D3928,ЭКО!F:F,СВОД!F3928)+SUMIFS(Диализ!M:M,Диализ!D:D,СВОД!D3928,Диализ!F:F,СВОД!F3928)+SUMIFS('Скорая мед.помощь'!N:N,'Скорая мед.помощь'!D:D,СВОД!D3928,'Скорая мед.помощь'!F:F,СВОД!F3928)+SUMIFS(Услуги!AV:AV,Услуги!D:D,СВОД!D3928,Услуги!F:F,СВОД!F3928)+SUMIFS(Поликлиника!BK:BK,Поликлиника!D:D,СВОД!D3928,Поликлиника!F:F,СВОД!F3928)</f>
        <v>0</v>
      </c>
      <c r="Q3928" s="336">
        <f>SUMIFS(Сверхбаза!L:L,Сверхбаза!C:C,СВОД!D3928,Сверхбаза!E:E,СВОД!F3928)+SUMIFS(Сверхбаза!N:N,Сверхбаза!C:C,СВОД!D3928,Сверхбаза!E:E,СВОД!F3928)</f>
        <v>0</v>
      </c>
      <c r="R3928" s="337">
        <f>SUMIFS(Сверхбаза!P:P,Сверхбаза!C:C,СВОД!D3928,Сверхбаза!E:E,СВОД!F3928)</f>
        <v>0</v>
      </c>
      <c r="S3928" s="337">
        <f>SUMIFS(Сверхбаза!R:R,Сверхбаза!C:C,СВОД!D3928,Сверхбаза!E:E,СВОД!F3928)</f>
        <v>0</v>
      </c>
      <c r="T3928" s="337">
        <f>SUMIFS(Сверхбаза!Q:Q,Сверхбаза!C:C,СВОД!D3928,Сверхбаза!E:E,СВОД!F3928)</f>
        <v>0</v>
      </c>
      <c r="U3928" s="337">
        <f>SUMIFS(Сверхбаза!S:S,Сверхбаза!C:C,СВОД!D3928,Сверхбаза!E:E,СВОД!F3928)</f>
        <v>0</v>
      </c>
      <c r="V3928" s="339">
        <f>SUMIFS(Сверхбаза!G:G,Сверхбаза!C:C,СВОД!D3928,Сверхбаза!E:E,СВОД!F3928)</f>
        <v>0</v>
      </c>
    </row>
    <row r="3929" spans="1:22" outlineLevel="1" x14ac:dyDescent="0.2">
      <c r="A3929" s="320"/>
      <c r="B3929" s="321"/>
      <c r="C3929" s="322"/>
      <c r="D3929" s="340" t="s">
        <v>477</v>
      </c>
      <c r="E3929" s="83"/>
      <c r="F3929" s="83"/>
      <c r="G3929" s="84"/>
      <c r="H3929" s="341"/>
      <c r="I3929" s="342"/>
      <c r="J3929" s="342"/>
      <c r="K3929" s="342"/>
      <c r="L3929" s="342"/>
      <c r="M3929" s="342"/>
      <c r="N3929" s="342"/>
      <c r="O3929" s="343"/>
      <c r="P3929" s="344">
        <f>SUBTOTAL(9,P3921:P3928)</f>
        <v>5152.0057560000005</v>
      </c>
      <c r="Q3929" s="341"/>
      <c r="R3929" s="342"/>
      <c r="S3929" s="342"/>
      <c r="T3929" s="342"/>
      <c r="U3929" s="342"/>
      <c r="V3929" s="344">
        <f>SUBTOTAL(9,V3921:V3928)</f>
        <v>0</v>
      </c>
    </row>
    <row r="3930" spans="1:22" ht="25.5" outlineLevel="2" x14ac:dyDescent="0.2">
      <c r="A3930" s="33" t="s">
        <v>10</v>
      </c>
      <c r="B3930" s="9" t="s">
        <v>2948</v>
      </c>
      <c r="C3930" s="10">
        <v>509672</v>
      </c>
      <c r="D3930" s="273">
        <v>967101</v>
      </c>
      <c r="E3930" s="81" t="s">
        <v>2788</v>
      </c>
      <c r="F3930" s="81">
        <v>1</v>
      </c>
      <c r="G3930" s="82" t="s">
        <v>12</v>
      </c>
      <c r="H3930" s="336">
        <f>SUMIFS('Круглосуточный стационар'!J:J,'Круглосуточный стационар'!D:D,СВОД!D3930,'Круглосуточный стационар'!H:H,"-",'Круглосуточный стационар'!F:F,СВОД!F3930)+SUMIFS(ВМП!J:J,ВМП!D:D,СВОД!D3930,ВМП!H:H,"-",ВМП!F:F,СВОД!F3930)+SUMIFS('Дневной стационар'!J:J,'Дневной стационар'!D:D,СВОД!D3930,'Дневной стационар'!H:H,"-",'Дневной стационар'!F:F,СВОД!F3930)+SUMIFS(ЭКО!H:H,ЭКО!D:D,СВОД!D3930,ЭКО!F:F,СВОД!F3930)+SUMIFS(Диализ!H:H,Диализ!D:D,СВОД!D3930,Диализ!F:F,СВОД!F3930)</f>
        <v>0</v>
      </c>
      <c r="I3930" s="337">
        <f>SUMIFS(Поликлиника!H:H,Поликлиника!D:D,СВОД!D3930,Поликлиника!F:F,СВОД!F3930)</f>
        <v>0</v>
      </c>
      <c r="J3930" s="337">
        <f>SUMIFS(Поликлиника!AQ:AQ,Поликлиника!D:D,СВОД!D3930,Поликлиника!F:F,СВОД!F3930)</f>
        <v>0</v>
      </c>
      <c r="K3930" s="337">
        <f>SUMIFS(Поликлиника!AV:AV,Поликлиника!D:D,СВОД!D3930,Поликлиника!F:F,СВОД!F3930)</f>
        <v>0</v>
      </c>
      <c r="L3930" s="337">
        <f>SUMIFS(Поликлиника!BA:BA,Поликлиника!D:D,СВОД!D3930,Поликлиника!F:F,СВОД!F3930)</f>
        <v>0</v>
      </c>
      <c r="M3930" s="337">
        <f>SUMIFS(Услуги!H:H,Услуги!D:D,СВОД!D3930,Услуги!F:F,СВОД!F3930)+SUMIFS(Услуги!M:M,Услуги!D:D,СВОД!D3930,Услуги!F:F,СВОД!F3930)+SUMIFS(Услуги!R:R,Услуги!D:D,СВОД!D3930,Услуги!F:F,СВОД!F3930)+SUMIFS(Услуги!W:W,Услуги!D:D,СВОД!D3930,Услуги!F:F,СВОД!F3930)+SUMIFS(Услуги!AB:AB,Услуги!D:D,СВОД!D3930,Услуги!F:F,СВОД!F3930)+SUMIFS(Услуги!AG:AG,Услуги!D:D,СВОД!D3930,Услуги!F:F,СВОД!F3930)+SUMIFS(Услуги!AL:AL,Услуги!D:D,СВОД!D3930,Услуги!F:F,СВОД!F3930)+SUMIFS(Услуги!AQ:AQ,Услуги!D:D,СВОД!D3930,Услуги!F:F,СВОД!F3930)</f>
        <v>0</v>
      </c>
      <c r="N3930" s="337">
        <f>SUMIFS('Скорая мед.помощь'!I:I,'Скорая мед.помощь'!D:D,СВОД!D3930,'Скорая мед.помощь'!F:F,СВОД!F3930)</f>
        <v>0</v>
      </c>
      <c r="O3930" s="338">
        <f>SUMIFS(Поликлиника!BF:BF,Поликлиника!D:D,СВОД!D3930,Поликлиника!F:F,СВОД!F3930)</f>
        <v>0</v>
      </c>
      <c r="P3930" s="339">
        <f>SUMIFS('Круглосуточный стационар'!O:O,'Круглосуточный стационар'!D:D,СВОД!D3930,'Круглосуточный стационар'!F:F,СВОД!F3930,'Круглосуточный стационар'!H:H,"-")+SUMIFS(ВМП!O:O,ВМП!D:D,СВОД!D3930,ВМП!F:F,СВОД!F3930,ВМП!H:H,"-")+SUMIFS('Дневной стационар'!O:O,'Дневной стационар'!D:D,СВОД!D3930,'Дневной стационар'!F:F,СВОД!F3930,'Дневной стационар'!H:H,"-")+SUMIFS(ЭКО!M:M,ЭКО!D:D,СВОД!D3930,ЭКО!F:F,СВОД!F3930)+SUMIFS(Диализ!M:M,Диализ!D:D,СВОД!D3930,Диализ!F:F,СВОД!F3930)+SUMIFS('Скорая мед.помощь'!N:N,'Скорая мед.помощь'!D:D,СВОД!D3930,'Скорая мед.помощь'!F:F,СВОД!F3930)+SUMIFS(Услуги!AV:AV,Услуги!D:D,СВОД!D3930,Услуги!F:F,СВОД!F3930)+SUMIFS(Поликлиника!BK:BK,Поликлиника!D:D,СВОД!D3930,Поликлиника!F:F,СВОД!F3930)</f>
        <v>0</v>
      </c>
      <c r="Q3930" s="336">
        <f>SUMIFS(Сверхбаза!L:L,Сверхбаза!C:C,СВОД!D3930,Сверхбаза!E:E,СВОД!F3930)+SUMIFS(Сверхбаза!N:N,Сверхбаза!C:C,СВОД!D3930,Сверхбаза!E:E,СВОД!F3930)</f>
        <v>0</v>
      </c>
      <c r="R3930" s="337">
        <f>SUMIFS(Сверхбаза!P:P,Сверхбаза!C:C,СВОД!D3930,Сверхбаза!E:E,СВОД!F3930)</f>
        <v>0</v>
      </c>
      <c r="S3930" s="337">
        <f>SUMIFS(Сверхбаза!R:R,Сверхбаза!C:C,СВОД!D3930,Сверхбаза!E:E,СВОД!F3930)</f>
        <v>0</v>
      </c>
      <c r="T3930" s="337">
        <f>SUMIFS(Сверхбаза!Q:Q,Сверхбаза!C:C,СВОД!D3930,Сверхбаза!E:E,СВОД!F3930)</f>
        <v>0</v>
      </c>
      <c r="U3930" s="337">
        <f>SUMIFS(Сверхбаза!S:S,Сверхбаза!C:C,СВОД!D3930,Сверхбаза!E:E,СВОД!F3930)</f>
        <v>0</v>
      </c>
      <c r="V3930" s="339">
        <f>SUMIFS(Сверхбаза!G:G,Сверхбаза!C:C,СВОД!D3930,Сверхбаза!E:E,СВОД!F3930)</f>
        <v>0</v>
      </c>
    </row>
    <row r="3931" spans="1:22" ht="25.5" outlineLevel="2" x14ac:dyDescent="0.2">
      <c r="A3931" s="33" t="s">
        <v>10</v>
      </c>
      <c r="B3931" s="9" t="s">
        <v>2948</v>
      </c>
      <c r="C3931" s="10">
        <v>509672</v>
      </c>
      <c r="D3931" s="273">
        <v>967101</v>
      </c>
      <c r="E3931" s="81" t="s">
        <v>2788</v>
      </c>
      <c r="F3931" s="81">
        <v>13</v>
      </c>
      <c r="G3931" s="82" t="s">
        <v>859</v>
      </c>
      <c r="H3931" s="336">
        <f>SUMIFS('Круглосуточный стационар'!J:J,'Круглосуточный стационар'!D:D,СВОД!D3931,'Круглосуточный стационар'!H:H,"-",'Круглосуточный стационар'!F:F,СВОД!F3931)+SUMIFS(ВМП!J:J,ВМП!D:D,СВОД!D3931,ВМП!H:H,"-",ВМП!F:F,СВОД!F3931)+SUMIFS('Дневной стационар'!J:J,'Дневной стационар'!D:D,СВОД!D3931,'Дневной стационар'!H:H,"-",'Дневной стационар'!F:F,СВОД!F3931)+SUMIFS(ЭКО!H:H,ЭКО!D:D,СВОД!D3931,ЭКО!F:F,СВОД!F3931)+SUMIFS(Диализ!H:H,Диализ!D:D,СВОД!D3931,Диализ!F:F,СВОД!F3931)</f>
        <v>0</v>
      </c>
      <c r="I3931" s="337">
        <f>SUMIFS(Поликлиника!H:H,Поликлиника!D:D,СВОД!D3931,Поликлиника!F:F,СВОД!F3931)</f>
        <v>0</v>
      </c>
      <c r="J3931" s="337">
        <f>SUMIFS(Поликлиника!AQ:AQ,Поликлиника!D:D,СВОД!D3931,Поликлиника!F:F,СВОД!F3931)</f>
        <v>0</v>
      </c>
      <c r="K3931" s="337">
        <f>SUMIFS(Поликлиника!AV:AV,Поликлиника!D:D,СВОД!D3931,Поликлиника!F:F,СВОД!F3931)</f>
        <v>0</v>
      </c>
      <c r="L3931" s="337">
        <f>SUMIFS(Поликлиника!BA:BA,Поликлиника!D:D,СВОД!D3931,Поликлиника!F:F,СВОД!F3931)</f>
        <v>0</v>
      </c>
      <c r="M3931" s="337">
        <f>SUMIFS(Услуги!H:H,Услуги!D:D,СВОД!D3931,Услуги!F:F,СВОД!F3931)+SUMIFS(Услуги!M:M,Услуги!D:D,СВОД!D3931,Услуги!F:F,СВОД!F3931)+SUMIFS(Услуги!R:R,Услуги!D:D,СВОД!D3931,Услуги!F:F,СВОД!F3931)+SUMIFS(Услуги!W:W,Услуги!D:D,СВОД!D3931,Услуги!F:F,СВОД!F3931)+SUMIFS(Услуги!AB:AB,Услуги!D:D,СВОД!D3931,Услуги!F:F,СВОД!F3931)+SUMIFS(Услуги!AG:AG,Услуги!D:D,СВОД!D3931,Услуги!F:F,СВОД!F3931)+SUMIFS(Услуги!AL:AL,Услуги!D:D,СВОД!D3931,Услуги!F:F,СВОД!F3931)+SUMIFS(Услуги!AQ:AQ,Услуги!D:D,СВОД!D3931,Услуги!F:F,СВОД!F3931)</f>
        <v>0</v>
      </c>
      <c r="N3931" s="337">
        <f>SUMIFS('Скорая мед.помощь'!I:I,'Скорая мед.помощь'!D:D,СВОД!D3931,'Скорая мед.помощь'!F:F,СВОД!F3931)</f>
        <v>0</v>
      </c>
      <c r="O3931" s="338">
        <f>SUMIFS(Поликлиника!BF:BF,Поликлиника!D:D,СВОД!D3931,Поликлиника!F:F,СВОД!F3931)</f>
        <v>0</v>
      </c>
      <c r="P3931" s="339">
        <f>SUMIFS('Круглосуточный стационар'!O:O,'Круглосуточный стационар'!D:D,СВОД!D3931,'Круглосуточный стационар'!F:F,СВОД!F3931,'Круглосуточный стационар'!H:H,"-")+SUMIFS(ВМП!O:O,ВМП!D:D,СВОД!D3931,ВМП!F:F,СВОД!F3931,ВМП!H:H,"-")+SUMIFS('Дневной стационар'!O:O,'Дневной стационар'!D:D,СВОД!D3931,'Дневной стационар'!F:F,СВОД!F3931,'Дневной стационар'!H:H,"-")+SUMIFS(ЭКО!M:M,ЭКО!D:D,СВОД!D3931,ЭКО!F:F,СВОД!F3931)+SUMIFS(Диализ!M:M,Диализ!D:D,СВОД!D3931,Диализ!F:F,СВОД!F3931)+SUMIFS('Скорая мед.помощь'!N:N,'Скорая мед.помощь'!D:D,СВОД!D3931,'Скорая мед.помощь'!F:F,СВОД!F3931)+SUMIFS(Услуги!AV:AV,Услуги!D:D,СВОД!D3931,Услуги!F:F,СВОД!F3931)+SUMIFS(Поликлиника!BK:BK,Поликлиника!D:D,СВОД!D3931,Поликлиника!F:F,СВОД!F3931)</f>
        <v>0</v>
      </c>
      <c r="Q3931" s="336">
        <f>SUMIFS(Сверхбаза!L:L,Сверхбаза!C:C,СВОД!D3931,Сверхбаза!E:E,СВОД!F3931)+SUMIFS(Сверхбаза!N:N,Сверхбаза!C:C,СВОД!D3931,Сверхбаза!E:E,СВОД!F3931)</f>
        <v>0</v>
      </c>
      <c r="R3931" s="337">
        <f>SUMIFS(Сверхбаза!P:P,Сверхбаза!C:C,СВОД!D3931,Сверхбаза!E:E,СВОД!F3931)</f>
        <v>0</v>
      </c>
      <c r="S3931" s="337">
        <f>SUMIFS(Сверхбаза!R:R,Сверхбаза!C:C,СВОД!D3931,Сверхбаза!E:E,СВОД!F3931)</f>
        <v>0</v>
      </c>
      <c r="T3931" s="337">
        <f>SUMIFS(Сверхбаза!Q:Q,Сверхбаза!C:C,СВОД!D3931,Сверхбаза!E:E,СВОД!F3931)</f>
        <v>0</v>
      </c>
      <c r="U3931" s="337">
        <f>SUMIFS(Сверхбаза!S:S,Сверхбаза!C:C,СВОД!D3931,Сверхбаза!E:E,СВОД!F3931)</f>
        <v>0</v>
      </c>
      <c r="V3931" s="339">
        <f>SUMIFS(Сверхбаза!G:G,Сверхбаза!C:C,СВОД!D3931,Сверхбаза!E:E,СВОД!F3931)</f>
        <v>0</v>
      </c>
    </row>
    <row r="3932" spans="1:22" ht="25.5" outlineLevel="2" x14ac:dyDescent="0.2">
      <c r="A3932" s="33" t="s">
        <v>10</v>
      </c>
      <c r="B3932" s="9" t="s">
        <v>2948</v>
      </c>
      <c r="C3932" s="10">
        <v>509672</v>
      </c>
      <c r="D3932" s="273">
        <v>967101</v>
      </c>
      <c r="E3932" s="81" t="s">
        <v>2788</v>
      </c>
      <c r="F3932" s="81">
        <v>2</v>
      </c>
      <c r="G3932" s="82" t="s">
        <v>135</v>
      </c>
      <c r="H3932" s="336">
        <f>SUMIFS('Круглосуточный стационар'!J:J,'Круглосуточный стационар'!D:D,СВОД!D3932,'Круглосуточный стационар'!H:H,"-",'Круглосуточный стационар'!F:F,СВОД!F3932)+SUMIFS(ВМП!J:J,ВМП!D:D,СВОД!D3932,ВМП!H:H,"-",ВМП!F:F,СВОД!F3932)+SUMIFS('Дневной стационар'!J:J,'Дневной стационар'!D:D,СВОД!D3932,'Дневной стационар'!H:H,"-",'Дневной стационар'!F:F,СВОД!F3932)+SUMIFS(ЭКО!H:H,ЭКО!D:D,СВОД!D3932,ЭКО!F:F,СВОД!F3932)+SUMIFS(Диализ!H:H,Диализ!D:D,СВОД!D3932,Диализ!F:F,СВОД!F3932)</f>
        <v>0</v>
      </c>
      <c r="I3932" s="337">
        <f>SUMIFS(Поликлиника!H:H,Поликлиника!D:D,СВОД!D3932,Поликлиника!F:F,СВОД!F3932)</f>
        <v>0</v>
      </c>
      <c r="J3932" s="337">
        <f>SUMIFS(Поликлиника!AQ:AQ,Поликлиника!D:D,СВОД!D3932,Поликлиника!F:F,СВОД!F3932)</f>
        <v>0</v>
      </c>
      <c r="K3932" s="337">
        <f>SUMIFS(Поликлиника!AV:AV,Поликлиника!D:D,СВОД!D3932,Поликлиника!F:F,СВОД!F3932)</f>
        <v>0</v>
      </c>
      <c r="L3932" s="337">
        <f>SUMIFS(Поликлиника!BA:BA,Поликлиника!D:D,СВОД!D3932,Поликлиника!F:F,СВОД!F3932)</f>
        <v>0</v>
      </c>
      <c r="M3932" s="337">
        <f>SUMIFS(Услуги!H:H,Услуги!D:D,СВОД!D3932,Услуги!F:F,СВОД!F3932)+SUMIFS(Услуги!M:M,Услуги!D:D,СВОД!D3932,Услуги!F:F,СВОД!F3932)+SUMIFS(Услуги!R:R,Услуги!D:D,СВОД!D3932,Услуги!F:F,СВОД!F3932)+SUMIFS(Услуги!W:W,Услуги!D:D,СВОД!D3932,Услуги!F:F,СВОД!F3932)+SUMIFS(Услуги!AB:AB,Услуги!D:D,СВОД!D3932,Услуги!F:F,СВОД!F3932)+SUMIFS(Услуги!AG:AG,Услуги!D:D,СВОД!D3932,Услуги!F:F,СВОД!F3932)+SUMIFS(Услуги!AL:AL,Услуги!D:D,СВОД!D3932,Услуги!F:F,СВОД!F3932)+SUMIFS(Услуги!AQ:AQ,Услуги!D:D,СВОД!D3932,Услуги!F:F,СВОД!F3932)</f>
        <v>0</v>
      </c>
      <c r="N3932" s="337">
        <f>SUMIFS('Скорая мед.помощь'!I:I,'Скорая мед.помощь'!D:D,СВОД!D3932,'Скорая мед.помощь'!F:F,СВОД!F3932)</f>
        <v>0</v>
      </c>
      <c r="O3932" s="338">
        <f>SUMIFS(Поликлиника!BF:BF,Поликлиника!D:D,СВОД!D3932,Поликлиника!F:F,СВОД!F3932)</f>
        <v>0</v>
      </c>
      <c r="P3932" s="339">
        <f>SUMIFS('Круглосуточный стационар'!O:O,'Круглосуточный стационар'!D:D,СВОД!D3932,'Круглосуточный стационар'!F:F,СВОД!F3932,'Круглосуточный стационар'!H:H,"-")+SUMIFS(ВМП!O:O,ВМП!D:D,СВОД!D3932,ВМП!F:F,СВОД!F3932,ВМП!H:H,"-")+SUMIFS('Дневной стационар'!O:O,'Дневной стационар'!D:D,СВОД!D3932,'Дневной стационар'!F:F,СВОД!F3932,'Дневной стационар'!H:H,"-")+SUMIFS(ЭКО!M:M,ЭКО!D:D,СВОД!D3932,ЭКО!F:F,СВОД!F3932)+SUMIFS(Диализ!M:M,Диализ!D:D,СВОД!D3932,Диализ!F:F,СВОД!F3932)+SUMIFS('Скорая мед.помощь'!N:N,'Скорая мед.помощь'!D:D,СВОД!D3932,'Скорая мед.помощь'!F:F,СВОД!F3932)+SUMIFS(Услуги!AV:AV,Услуги!D:D,СВОД!D3932,Услуги!F:F,СВОД!F3932)+SUMIFS(Поликлиника!BK:BK,Поликлиника!D:D,СВОД!D3932,Поликлиника!F:F,СВОД!F3932)</f>
        <v>0</v>
      </c>
      <c r="Q3932" s="336">
        <f>SUMIFS(Сверхбаза!L:L,Сверхбаза!C:C,СВОД!D3932,Сверхбаза!E:E,СВОД!F3932)+SUMIFS(Сверхбаза!N:N,Сверхбаза!C:C,СВОД!D3932,Сверхбаза!E:E,СВОД!F3932)</f>
        <v>0</v>
      </c>
      <c r="R3932" s="337">
        <f>SUMIFS(Сверхбаза!P:P,Сверхбаза!C:C,СВОД!D3932,Сверхбаза!E:E,СВОД!F3932)</f>
        <v>0</v>
      </c>
      <c r="S3932" s="337">
        <f>SUMIFS(Сверхбаза!R:R,Сверхбаза!C:C,СВОД!D3932,Сверхбаза!E:E,СВОД!F3932)</f>
        <v>0</v>
      </c>
      <c r="T3932" s="337">
        <f>SUMIFS(Сверхбаза!Q:Q,Сверхбаза!C:C,СВОД!D3932,Сверхбаза!E:E,СВОД!F3932)</f>
        <v>0</v>
      </c>
      <c r="U3932" s="337">
        <f>SUMIFS(Сверхбаза!S:S,Сверхбаза!C:C,СВОД!D3932,Сверхбаза!E:E,СВОД!F3932)</f>
        <v>0</v>
      </c>
      <c r="V3932" s="339">
        <f>SUMIFS(Сверхбаза!G:G,Сверхбаза!C:C,СВОД!D3932,Сверхбаза!E:E,СВОД!F3932)</f>
        <v>0</v>
      </c>
    </row>
    <row r="3933" spans="1:22" ht="25.5" outlineLevel="2" x14ac:dyDescent="0.2">
      <c r="A3933" s="33" t="s">
        <v>10</v>
      </c>
      <c r="B3933" s="9" t="s">
        <v>2948</v>
      </c>
      <c r="C3933" s="10">
        <v>509672</v>
      </c>
      <c r="D3933" s="273">
        <v>967101</v>
      </c>
      <c r="E3933" s="81" t="s">
        <v>2788</v>
      </c>
      <c r="F3933" s="81">
        <v>6</v>
      </c>
      <c r="G3933" s="82" t="s">
        <v>860</v>
      </c>
      <c r="H3933" s="336">
        <f>SUMIFS('Круглосуточный стационар'!J:J,'Круглосуточный стационар'!D:D,СВОД!D3933,'Круглосуточный стационар'!H:H,"-",'Круглосуточный стационар'!F:F,СВОД!F3933)+SUMIFS(ВМП!J:J,ВМП!D:D,СВОД!D3933,ВМП!H:H,"-",ВМП!F:F,СВОД!F3933)+SUMIFS('Дневной стационар'!J:J,'Дневной стационар'!D:D,СВОД!D3933,'Дневной стационар'!H:H,"-",'Дневной стационар'!F:F,СВОД!F3933)+SUMIFS(ЭКО!H:H,ЭКО!D:D,СВОД!D3933,ЭКО!F:F,СВОД!F3933)+SUMIFS(Диализ!H:H,Диализ!D:D,СВОД!D3933,Диализ!F:F,СВОД!F3933)</f>
        <v>0</v>
      </c>
      <c r="I3933" s="337">
        <f>SUMIFS(Поликлиника!H:H,Поликлиника!D:D,СВОД!D3933,Поликлиника!F:F,СВОД!F3933)</f>
        <v>0</v>
      </c>
      <c r="J3933" s="337">
        <f>SUMIFS(Поликлиника!AQ:AQ,Поликлиника!D:D,СВОД!D3933,Поликлиника!F:F,СВОД!F3933)</f>
        <v>0</v>
      </c>
      <c r="K3933" s="337">
        <f>SUMIFS(Поликлиника!AV:AV,Поликлиника!D:D,СВОД!D3933,Поликлиника!F:F,СВОД!F3933)</f>
        <v>0</v>
      </c>
      <c r="L3933" s="337">
        <f>SUMIFS(Поликлиника!BA:BA,Поликлиника!D:D,СВОД!D3933,Поликлиника!F:F,СВОД!F3933)</f>
        <v>0</v>
      </c>
      <c r="M3933" s="337">
        <f>SUMIFS(Услуги!H:H,Услуги!D:D,СВОД!D3933,Услуги!F:F,СВОД!F3933)+SUMIFS(Услуги!M:M,Услуги!D:D,СВОД!D3933,Услуги!F:F,СВОД!F3933)+SUMIFS(Услуги!R:R,Услуги!D:D,СВОД!D3933,Услуги!F:F,СВОД!F3933)+SUMIFS(Услуги!W:W,Услуги!D:D,СВОД!D3933,Услуги!F:F,СВОД!F3933)+SUMIFS(Услуги!AB:AB,Услуги!D:D,СВОД!D3933,Услуги!F:F,СВОД!F3933)+SUMIFS(Услуги!AG:AG,Услуги!D:D,СВОД!D3933,Услуги!F:F,СВОД!F3933)+SUMIFS(Услуги!AL:AL,Услуги!D:D,СВОД!D3933,Услуги!F:F,СВОД!F3933)+SUMIFS(Услуги!AQ:AQ,Услуги!D:D,СВОД!D3933,Услуги!F:F,СВОД!F3933)</f>
        <v>0</v>
      </c>
      <c r="N3933" s="337">
        <f>SUMIFS('Скорая мед.помощь'!I:I,'Скорая мед.помощь'!D:D,СВОД!D3933,'Скорая мед.помощь'!F:F,СВОД!F3933)</f>
        <v>0</v>
      </c>
      <c r="O3933" s="338">
        <f>SUMIFS(Поликлиника!BF:BF,Поликлиника!D:D,СВОД!D3933,Поликлиника!F:F,СВОД!F3933)</f>
        <v>0</v>
      </c>
      <c r="P3933" s="339">
        <f>SUMIFS('Круглосуточный стационар'!O:O,'Круглосуточный стационар'!D:D,СВОД!D3933,'Круглосуточный стационар'!F:F,СВОД!F3933,'Круглосуточный стационар'!H:H,"-")+SUMIFS(ВМП!O:O,ВМП!D:D,СВОД!D3933,ВМП!F:F,СВОД!F3933,ВМП!H:H,"-")+SUMIFS('Дневной стационар'!O:O,'Дневной стационар'!D:D,СВОД!D3933,'Дневной стационар'!F:F,СВОД!F3933,'Дневной стационар'!H:H,"-")+SUMIFS(ЭКО!M:M,ЭКО!D:D,СВОД!D3933,ЭКО!F:F,СВОД!F3933)+SUMIFS(Диализ!M:M,Диализ!D:D,СВОД!D3933,Диализ!F:F,СВОД!F3933)+SUMIFS('Скорая мед.помощь'!N:N,'Скорая мед.помощь'!D:D,СВОД!D3933,'Скорая мед.помощь'!F:F,СВОД!F3933)+SUMIFS(Услуги!AV:AV,Услуги!D:D,СВОД!D3933,Услуги!F:F,СВОД!F3933)+SUMIFS(Поликлиника!BK:BK,Поликлиника!D:D,СВОД!D3933,Поликлиника!F:F,СВОД!F3933)</f>
        <v>0</v>
      </c>
      <c r="Q3933" s="336">
        <f>SUMIFS(Сверхбаза!L:L,Сверхбаза!C:C,СВОД!D3933,Сверхбаза!E:E,СВОД!F3933)+SUMIFS(Сверхбаза!N:N,Сверхбаза!C:C,СВОД!D3933,Сверхбаза!E:E,СВОД!F3933)</f>
        <v>0</v>
      </c>
      <c r="R3933" s="337">
        <f>SUMIFS(Сверхбаза!P:P,Сверхбаза!C:C,СВОД!D3933,Сверхбаза!E:E,СВОД!F3933)</f>
        <v>0</v>
      </c>
      <c r="S3933" s="337">
        <f>SUMIFS(Сверхбаза!R:R,Сверхбаза!C:C,СВОД!D3933,Сверхбаза!E:E,СВОД!F3933)</f>
        <v>0</v>
      </c>
      <c r="T3933" s="337">
        <f>SUMIFS(Сверхбаза!Q:Q,Сверхбаза!C:C,СВОД!D3933,Сверхбаза!E:E,СВОД!F3933)</f>
        <v>0</v>
      </c>
      <c r="U3933" s="337">
        <f>SUMIFS(Сверхбаза!S:S,Сверхбаза!C:C,СВОД!D3933,Сверхбаза!E:E,СВОД!F3933)</f>
        <v>0</v>
      </c>
      <c r="V3933" s="339">
        <f>SUMIFS(Сверхбаза!G:G,Сверхбаза!C:C,СВОД!D3933,Сверхбаза!E:E,СВОД!F3933)</f>
        <v>0</v>
      </c>
    </row>
    <row r="3934" spans="1:22" ht="25.5" outlineLevel="2" x14ac:dyDescent="0.2">
      <c r="A3934" s="33" t="s">
        <v>10</v>
      </c>
      <c r="B3934" s="9" t="s">
        <v>2948</v>
      </c>
      <c r="C3934" s="10">
        <v>509672</v>
      </c>
      <c r="D3934" s="273">
        <v>967101</v>
      </c>
      <c r="E3934" s="81" t="s">
        <v>2788</v>
      </c>
      <c r="F3934" s="81">
        <v>3</v>
      </c>
      <c r="G3934" s="82" t="s">
        <v>136</v>
      </c>
      <c r="H3934" s="336">
        <f>SUMIFS('Круглосуточный стационар'!J:J,'Круглосуточный стационар'!D:D,СВОД!D3934,'Круглосуточный стационар'!H:H,"-",'Круглосуточный стационар'!F:F,СВОД!F3934)+SUMIFS(ВМП!J:J,ВМП!D:D,СВОД!D3934,ВМП!H:H,"-",ВМП!F:F,СВОД!F3934)+SUMIFS('Дневной стационар'!J:J,'Дневной стационар'!D:D,СВОД!D3934,'Дневной стационар'!H:H,"-",'Дневной стационар'!F:F,СВОД!F3934)+SUMIFS(ЭКО!H:H,ЭКО!D:D,СВОД!D3934,ЭКО!F:F,СВОД!F3934)+SUMIFS(Диализ!H:H,Диализ!D:D,СВОД!D3934,Диализ!F:F,СВОД!F3934)</f>
        <v>0</v>
      </c>
      <c r="I3934" s="337">
        <f>SUMIFS(Поликлиника!H:H,Поликлиника!D:D,СВОД!D3934,Поликлиника!F:F,СВОД!F3934)</f>
        <v>0</v>
      </c>
      <c r="J3934" s="337">
        <f>SUMIFS(Поликлиника!AQ:AQ,Поликлиника!D:D,СВОД!D3934,Поликлиника!F:F,СВОД!F3934)</f>
        <v>0</v>
      </c>
      <c r="K3934" s="337">
        <f>SUMIFS(Поликлиника!AV:AV,Поликлиника!D:D,СВОД!D3934,Поликлиника!F:F,СВОД!F3934)</f>
        <v>0</v>
      </c>
      <c r="L3934" s="337">
        <f>SUMIFS(Поликлиника!BA:BA,Поликлиника!D:D,СВОД!D3934,Поликлиника!F:F,СВОД!F3934)</f>
        <v>100</v>
      </c>
      <c r="M3934" s="337">
        <f>SUMIFS(Услуги!H:H,Услуги!D:D,СВОД!D3934,Услуги!F:F,СВОД!F3934)+SUMIFS(Услуги!M:M,Услуги!D:D,СВОД!D3934,Услуги!F:F,СВОД!F3934)+SUMIFS(Услуги!R:R,Услуги!D:D,СВОД!D3934,Услуги!F:F,СВОД!F3934)+SUMIFS(Услуги!W:W,Услуги!D:D,СВОД!D3934,Услуги!F:F,СВОД!F3934)+SUMIFS(Услуги!AB:AB,Услуги!D:D,СВОД!D3934,Услуги!F:F,СВОД!F3934)+SUMIFS(Услуги!AG:AG,Услуги!D:D,СВОД!D3934,Услуги!F:F,СВОД!F3934)+SUMIFS(Услуги!AL:AL,Услуги!D:D,СВОД!D3934,Услуги!F:F,СВОД!F3934)+SUMIFS(Услуги!AQ:AQ,Услуги!D:D,СВОД!D3934,Услуги!F:F,СВОД!F3934)</f>
        <v>0</v>
      </c>
      <c r="N3934" s="337">
        <f>SUMIFS('Скорая мед.помощь'!I:I,'Скорая мед.помощь'!D:D,СВОД!D3934,'Скорая мед.помощь'!F:F,СВОД!F3934)</f>
        <v>0</v>
      </c>
      <c r="O3934" s="338">
        <f>SUMIFS(Поликлиника!BF:BF,Поликлиника!D:D,СВОД!D3934,Поликлиника!F:F,СВОД!F3934)</f>
        <v>0</v>
      </c>
      <c r="P3934" s="339">
        <f>SUMIFS('Круглосуточный стационар'!O:O,'Круглосуточный стационар'!D:D,СВОД!D3934,'Круглосуточный стационар'!F:F,СВОД!F3934,'Круглосуточный стационар'!H:H,"-")+SUMIFS(ВМП!O:O,ВМП!D:D,СВОД!D3934,ВМП!F:F,СВОД!F3934,ВМП!H:H,"-")+SUMIFS('Дневной стационар'!O:O,'Дневной стационар'!D:D,СВОД!D3934,'Дневной стационар'!F:F,СВОД!F3934,'Дневной стационар'!H:H,"-")+SUMIFS(ЭКО!M:M,ЭКО!D:D,СВОД!D3934,ЭКО!F:F,СВОД!F3934)+SUMIFS(Диализ!M:M,Диализ!D:D,СВОД!D3934,Диализ!F:F,СВОД!F3934)+SUMIFS('Скорая мед.помощь'!N:N,'Скорая мед.помощь'!D:D,СВОД!D3934,'Скорая мед.помощь'!F:F,СВОД!F3934)+SUMIFS(Услуги!AV:AV,Услуги!D:D,СВОД!D3934,Услуги!F:F,СВОД!F3934)+SUMIFS(Поликлиника!BK:BK,Поликлиника!D:D,СВОД!D3934,Поликлиника!F:F,СВОД!F3934)</f>
        <v>50</v>
      </c>
      <c r="Q3934" s="336">
        <f>SUMIFS(Сверхбаза!L:L,Сверхбаза!C:C,СВОД!D3934,Сверхбаза!E:E,СВОД!F3934)+SUMIFS(Сверхбаза!N:N,Сверхбаза!C:C,СВОД!D3934,Сверхбаза!E:E,СВОД!F3934)</f>
        <v>0</v>
      </c>
      <c r="R3934" s="337">
        <f>SUMIFS(Сверхбаза!P:P,Сверхбаза!C:C,СВОД!D3934,Сверхбаза!E:E,СВОД!F3934)</f>
        <v>0</v>
      </c>
      <c r="S3934" s="337">
        <f>SUMIFS(Сверхбаза!R:R,Сверхбаза!C:C,СВОД!D3934,Сверхбаза!E:E,СВОД!F3934)</f>
        <v>0</v>
      </c>
      <c r="T3934" s="337">
        <f>SUMIFS(Сверхбаза!Q:Q,Сверхбаза!C:C,СВОД!D3934,Сверхбаза!E:E,СВОД!F3934)</f>
        <v>0</v>
      </c>
      <c r="U3934" s="337">
        <f>SUMIFS(Сверхбаза!S:S,Сверхбаза!C:C,СВОД!D3934,Сверхбаза!E:E,СВОД!F3934)</f>
        <v>0</v>
      </c>
      <c r="V3934" s="339">
        <f>SUMIFS(Сверхбаза!G:G,Сверхбаза!C:C,СВОД!D3934,Сверхбаза!E:E,СВОД!F3934)</f>
        <v>0</v>
      </c>
    </row>
    <row r="3935" spans="1:22" ht="25.5" outlineLevel="2" x14ac:dyDescent="0.2">
      <c r="A3935" s="33" t="s">
        <v>10</v>
      </c>
      <c r="B3935" s="9" t="s">
        <v>2948</v>
      </c>
      <c r="C3935" s="10">
        <v>509672</v>
      </c>
      <c r="D3935" s="273">
        <v>967101</v>
      </c>
      <c r="E3935" s="81" t="s">
        <v>2788</v>
      </c>
      <c r="F3935" s="81">
        <v>7</v>
      </c>
      <c r="G3935" s="82" t="s">
        <v>861</v>
      </c>
      <c r="H3935" s="336">
        <f>SUMIFS('Круглосуточный стационар'!J:J,'Круглосуточный стационар'!D:D,СВОД!D3935,'Круглосуточный стационар'!H:H,"-",'Круглосуточный стационар'!F:F,СВОД!F3935)+SUMIFS(ВМП!J:J,ВМП!D:D,СВОД!D3935,ВМП!H:H,"-",ВМП!F:F,СВОД!F3935)+SUMIFS('Дневной стационар'!J:J,'Дневной стационар'!D:D,СВОД!D3935,'Дневной стационар'!H:H,"-",'Дневной стационар'!F:F,СВОД!F3935)+SUMIFS(ЭКО!H:H,ЭКО!D:D,СВОД!D3935,ЭКО!F:F,СВОД!F3935)+SUMIFS(Диализ!H:H,Диализ!D:D,СВОД!D3935,Диализ!F:F,СВОД!F3935)</f>
        <v>0</v>
      </c>
      <c r="I3935" s="337">
        <f>SUMIFS(Поликлиника!H:H,Поликлиника!D:D,СВОД!D3935,Поликлиника!F:F,СВОД!F3935)</f>
        <v>0</v>
      </c>
      <c r="J3935" s="337">
        <f>SUMIFS(Поликлиника!AQ:AQ,Поликлиника!D:D,СВОД!D3935,Поликлиника!F:F,СВОД!F3935)</f>
        <v>0</v>
      </c>
      <c r="K3935" s="337">
        <f>SUMIFS(Поликлиника!AV:AV,Поликлиника!D:D,СВОД!D3935,Поликлиника!F:F,СВОД!F3935)</f>
        <v>0</v>
      </c>
      <c r="L3935" s="337">
        <f>SUMIFS(Поликлиника!BA:BA,Поликлиника!D:D,СВОД!D3935,Поликлиника!F:F,СВОД!F3935)</f>
        <v>0</v>
      </c>
      <c r="M3935" s="337">
        <f>SUMIFS(Услуги!H:H,Услуги!D:D,СВОД!D3935,Услуги!F:F,СВОД!F3935)+SUMIFS(Услуги!M:M,Услуги!D:D,СВОД!D3935,Услуги!F:F,СВОД!F3935)+SUMIFS(Услуги!R:R,Услуги!D:D,СВОД!D3935,Услуги!F:F,СВОД!F3935)+SUMIFS(Услуги!W:W,Услуги!D:D,СВОД!D3935,Услуги!F:F,СВОД!F3935)+SUMIFS(Услуги!AB:AB,Услуги!D:D,СВОД!D3935,Услуги!F:F,СВОД!F3935)+SUMIFS(Услуги!AG:AG,Услуги!D:D,СВОД!D3935,Услуги!F:F,СВОД!F3935)+SUMIFS(Услуги!AL:AL,Услуги!D:D,СВОД!D3935,Услуги!F:F,СВОД!F3935)+SUMIFS(Услуги!AQ:AQ,Услуги!D:D,СВОД!D3935,Услуги!F:F,СВОД!F3935)</f>
        <v>0</v>
      </c>
      <c r="N3935" s="337">
        <f>SUMIFS('Скорая мед.помощь'!I:I,'Скорая мед.помощь'!D:D,СВОД!D3935,'Скорая мед.помощь'!F:F,СВОД!F3935)</f>
        <v>0</v>
      </c>
      <c r="O3935" s="338">
        <f>SUMIFS(Поликлиника!BF:BF,Поликлиника!D:D,СВОД!D3935,Поликлиника!F:F,СВОД!F3935)</f>
        <v>0</v>
      </c>
      <c r="P3935" s="339">
        <f>SUMIFS('Круглосуточный стационар'!O:O,'Круглосуточный стационар'!D:D,СВОД!D3935,'Круглосуточный стационар'!F:F,СВОД!F3935,'Круглосуточный стационар'!H:H,"-")+SUMIFS(ВМП!O:O,ВМП!D:D,СВОД!D3935,ВМП!F:F,СВОД!F3935,ВМП!H:H,"-")+SUMIFS('Дневной стационар'!O:O,'Дневной стационар'!D:D,СВОД!D3935,'Дневной стационар'!F:F,СВОД!F3935,'Дневной стационар'!H:H,"-")+SUMIFS(ЭКО!M:M,ЭКО!D:D,СВОД!D3935,ЭКО!F:F,СВОД!F3935)+SUMIFS(Диализ!M:M,Диализ!D:D,СВОД!D3935,Диализ!F:F,СВОД!F3935)+SUMIFS('Скорая мед.помощь'!N:N,'Скорая мед.помощь'!D:D,СВОД!D3935,'Скорая мед.помощь'!F:F,СВОД!F3935)+SUMIFS(Услуги!AV:AV,Услуги!D:D,СВОД!D3935,Услуги!F:F,СВОД!F3935)+SUMIFS(Поликлиника!BK:BK,Поликлиника!D:D,СВОД!D3935,Поликлиника!F:F,СВОД!F3935)</f>
        <v>0</v>
      </c>
      <c r="Q3935" s="336">
        <f>SUMIFS(Сверхбаза!L:L,Сверхбаза!C:C,СВОД!D3935,Сверхбаза!E:E,СВОД!F3935)+SUMIFS(Сверхбаза!N:N,Сверхбаза!C:C,СВОД!D3935,Сверхбаза!E:E,СВОД!F3935)</f>
        <v>0</v>
      </c>
      <c r="R3935" s="337">
        <f>SUMIFS(Сверхбаза!P:P,Сверхбаза!C:C,СВОД!D3935,Сверхбаза!E:E,СВОД!F3935)</f>
        <v>0</v>
      </c>
      <c r="S3935" s="337">
        <f>SUMIFS(Сверхбаза!R:R,Сверхбаза!C:C,СВОД!D3935,Сверхбаза!E:E,СВОД!F3935)</f>
        <v>0</v>
      </c>
      <c r="T3935" s="337">
        <f>SUMIFS(Сверхбаза!Q:Q,Сверхбаза!C:C,СВОД!D3935,Сверхбаза!E:E,СВОД!F3935)</f>
        <v>0</v>
      </c>
      <c r="U3935" s="337">
        <f>SUMIFS(Сверхбаза!S:S,Сверхбаза!C:C,СВОД!D3935,Сверхбаза!E:E,СВОД!F3935)</f>
        <v>0</v>
      </c>
      <c r="V3935" s="339">
        <f>SUMIFS(Сверхбаза!G:G,Сверхбаза!C:C,СВОД!D3935,Сверхбаза!E:E,СВОД!F3935)</f>
        <v>0</v>
      </c>
    </row>
    <row r="3936" spans="1:22" ht="25.5" outlineLevel="2" x14ac:dyDescent="0.2">
      <c r="A3936" s="33" t="s">
        <v>10</v>
      </c>
      <c r="B3936" s="9" t="s">
        <v>2948</v>
      </c>
      <c r="C3936" s="10">
        <v>509672</v>
      </c>
      <c r="D3936" s="273">
        <v>967101</v>
      </c>
      <c r="E3936" s="81" t="s">
        <v>2788</v>
      </c>
      <c r="F3936" s="81">
        <v>70</v>
      </c>
      <c r="G3936" s="82" t="s">
        <v>862</v>
      </c>
      <c r="H3936" s="336">
        <f>SUMIFS('Круглосуточный стационар'!J:J,'Круглосуточный стационар'!D:D,СВОД!D3936,'Круглосуточный стационар'!H:H,"-",'Круглосуточный стационар'!F:F,СВОД!F3936)+SUMIFS(ВМП!J:J,ВМП!D:D,СВОД!D3936,ВМП!H:H,"-",ВМП!F:F,СВОД!F3936)+SUMIFS('Дневной стационар'!J:J,'Дневной стационар'!D:D,СВОД!D3936,'Дневной стационар'!H:H,"-",'Дневной стационар'!F:F,СВОД!F3936)+SUMIFS(ЭКО!H:H,ЭКО!D:D,СВОД!D3936,ЭКО!F:F,СВОД!F3936)+SUMIFS(Диализ!H:H,Диализ!D:D,СВОД!D3936,Диализ!F:F,СВОД!F3936)</f>
        <v>0</v>
      </c>
      <c r="I3936" s="337">
        <f>SUMIFS(Поликлиника!H:H,Поликлиника!D:D,СВОД!D3936,Поликлиника!F:F,СВОД!F3936)</f>
        <v>0</v>
      </c>
      <c r="J3936" s="337">
        <f>SUMIFS(Поликлиника!AQ:AQ,Поликлиника!D:D,СВОД!D3936,Поликлиника!F:F,СВОД!F3936)</f>
        <v>0</v>
      </c>
      <c r="K3936" s="337">
        <f>SUMIFS(Поликлиника!AV:AV,Поликлиника!D:D,СВОД!D3936,Поликлиника!F:F,СВОД!F3936)</f>
        <v>0</v>
      </c>
      <c r="L3936" s="337">
        <f>SUMIFS(Поликлиника!BA:BA,Поликлиника!D:D,СВОД!D3936,Поликлиника!F:F,СВОД!F3936)</f>
        <v>0</v>
      </c>
      <c r="M3936" s="337">
        <f>SUMIFS(Услуги!H:H,Услуги!D:D,СВОД!D3936,Услуги!F:F,СВОД!F3936)+SUMIFS(Услуги!M:M,Услуги!D:D,СВОД!D3936,Услуги!F:F,СВОД!F3936)+SUMIFS(Услуги!R:R,Услуги!D:D,СВОД!D3936,Услуги!F:F,СВОД!F3936)+SUMIFS(Услуги!W:W,Услуги!D:D,СВОД!D3936,Услуги!F:F,СВОД!F3936)+SUMIFS(Услуги!AB:AB,Услуги!D:D,СВОД!D3936,Услуги!F:F,СВОД!F3936)+SUMIFS(Услуги!AG:AG,Услуги!D:D,СВОД!D3936,Услуги!F:F,СВОД!F3936)+SUMIFS(Услуги!AL:AL,Услуги!D:D,СВОД!D3936,Услуги!F:F,СВОД!F3936)+SUMIFS(Услуги!AQ:AQ,Услуги!D:D,СВОД!D3936,Услуги!F:F,СВОД!F3936)</f>
        <v>0</v>
      </c>
      <c r="N3936" s="337">
        <f>SUMIFS('Скорая мед.помощь'!I:I,'Скорая мед.помощь'!D:D,СВОД!D3936,'Скорая мед.помощь'!F:F,СВОД!F3936)</f>
        <v>0</v>
      </c>
      <c r="O3936" s="338">
        <f>SUMIFS(Поликлиника!BF:BF,Поликлиника!D:D,СВОД!D3936,Поликлиника!F:F,СВОД!F3936)</f>
        <v>0</v>
      </c>
      <c r="P3936" s="339">
        <f>SUMIFS('Круглосуточный стационар'!O:O,'Круглосуточный стационар'!D:D,СВОД!D3936,'Круглосуточный стационар'!F:F,СВОД!F3936,'Круглосуточный стационар'!H:H,"-")+SUMIFS(ВМП!O:O,ВМП!D:D,СВОД!D3936,ВМП!F:F,СВОД!F3936,ВМП!H:H,"-")+SUMIFS('Дневной стационар'!O:O,'Дневной стационар'!D:D,СВОД!D3936,'Дневной стационар'!F:F,СВОД!F3936,'Дневной стационар'!H:H,"-")+SUMIFS(ЭКО!M:M,ЭКО!D:D,СВОД!D3936,ЭКО!F:F,СВОД!F3936)+SUMIFS(Диализ!M:M,Диализ!D:D,СВОД!D3936,Диализ!F:F,СВОД!F3936)+SUMIFS('Скорая мед.помощь'!N:N,'Скорая мед.помощь'!D:D,СВОД!D3936,'Скорая мед.помощь'!F:F,СВОД!F3936)+SUMIFS(Услуги!AV:AV,Услуги!D:D,СВОД!D3936,Услуги!F:F,СВОД!F3936)+SUMIFS(Поликлиника!BK:BK,Поликлиника!D:D,СВОД!D3936,Поликлиника!F:F,СВОД!F3936)</f>
        <v>0</v>
      </c>
      <c r="Q3936" s="336">
        <f>SUMIFS(Сверхбаза!L:L,Сверхбаза!C:C,СВОД!D3936,Сверхбаза!E:E,СВОД!F3936)+SUMIFS(Сверхбаза!N:N,Сверхбаза!C:C,СВОД!D3936,Сверхбаза!E:E,СВОД!F3936)</f>
        <v>0</v>
      </c>
      <c r="R3936" s="337">
        <f>SUMIFS(Сверхбаза!P:P,Сверхбаза!C:C,СВОД!D3936,Сверхбаза!E:E,СВОД!F3936)</f>
        <v>0</v>
      </c>
      <c r="S3936" s="337">
        <f>SUMIFS(Сверхбаза!R:R,Сверхбаза!C:C,СВОД!D3936,Сверхбаза!E:E,СВОД!F3936)</f>
        <v>0</v>
      </c>
      <c r="T3936" s="337">
        <f>SUMIFS(Сверхбаза!Q:Q,Сверхбаза!C:C,СВОД!D3936,Сверхбаза!E:E,СВОД!F3936)</f>
        <v>0</v>
      </c>
      <c r="U3936" s="337">
        <f>SUMIFS(Сверхбаза!S:S,Сверхбаза!C:C,СВОД!D3936,Сверхбаза!E:E,СВОД!F3936)</f>
        <v>0</v>
      </c>
      <c r="V3936" s="339">
        <f>SUMIFS(Сверхбаза!G:G,Сверхбаза!C:C,СВОД!D3936,Сверхбаза!E:E,СВОД!F3936)</f>
        <v>0</v>
      </c>
    </row>
    <row r="3937" spans="1:22" ht="25.5" outlineLevel="2" x14ac:dyDescent="0.2">
      <c r="A3937" s="33" t="s">
        <v>10</v>
      </c>
      <c r="B3937" s="9" t="s">
        <v>2948</v>
      </c>
      <c r="C3937" s="10">
        <v>509672</v>
      </c>
      <c r="D3937" s="273">
        <v>967101</v>
      </c>
      <c r="E3937" s="81" t="s">
        <v>2788</v>
      </c>
      <c r="F3937" s="81">
        <v>94</v>
      </c>
      <c r="G3937" s="82" t="s">
        <v>124</v>
      </c>
      <c r="H3937" s="336">
        <f>SUMIFS('Круглосуточный стационар'!J:J,'Круглосуточный стационар'!D:D,СВОД!D3937,'Круглосуточный стационар'!H:H,"-",'Круглосуточный стационар'!F:F,СВОД!F3937)+SUMIFS(ВМП!J:J,ВМП!D:D,СВОД!D3937,ВМП!H:H,"-",ВМП!F:F,СВОД!F3937)+SUMIFS('Дневной стационар'!J:J,'Дневной стационар'!D:D,СВОД!D3937,'Дневной стационар'!H:H,"-",'Дневной стационар'!F:F,СВОД!F3937)+SUMIFS(ЭКО!H:H,ЭКО!D:D,СВОД!D3937,ЭКО!F:F,СВОД!F3937)+SUMIFS(Диализ!H:H,Диализ!D:D,СВОД!D3937,Диализ!F:F,СВОД!F3937)</f>
        <v>0</v>
      </c>
      <c r="I3937" s="337">
        <f>SUMIFS(Поликлиника!H:H,Поликлиника!D:D,СВОД!D3937,Поликлиника!F:F,СВОД!F3937)</f>
        <v>0</v>
      </c>
      <c r="J3937" s="337">
        <f>SUMIFS(Поликлиника!AQ:AQ,Поликлиника!D:D,СВОД!D3937,Поликлиника!F:F,СВОД!F3937)</f>
        <v>0</v>
      </c>
      <c r="K3937" s="337">
        <f>SUMIFS(Поликлиника!AV:AV,Поликлиника!D:D,СВОД!D3937,Поликлиника!F:F,СВОД!F3937)</f>
        <v>0</v>
      </c>
      <c r="L3937" s="337">
        <f>SUMIFS(Поликлиника!BA:BA,Поликлиника!D:D,СВОД!D3937,Поликлиника!F:F,СВОД!F3937)</f>
        <v>0</v>
      </c>
      <c r="M3937" s="337">
        <f>SUMIFS(Услуги!H:H,Услуги!D:D,СВОД!D3937,Услуги!F:F,СВОД!F3937)+SUMIFS(Услуги!M:M,Услуги!D:D,СВОД!D3937,Услуги!F:F,СВОД!F3937)+SUMIFS(Услуги!R:R,Услуги!D:D,СВОД!D3937,Услуги!F:F,СВОД!F3937)+SUMIFS(Услуги!W:W,Услуги!D:D,СВОД!D3937,Услуги!F:F,СВОД!F3937)+SUMIFS(Услуги!AB:AB,Услуги!D:D,СВОД!D3937,Услуги!F:F,СВОД!F3937)+SUMIFS(Услуги!AG:AG,Услуги!D:D,СВОД!D3937,Услуги!F:F,СВОД!F3937)+SUMIFS(Услуги!AL:AL,Услуги!D:D,СВОД!D3937,Услуги!F:F,СВОД!F3937)+SUMIFS(Услуги!AQ:AQ,Услуги!D:D,СВОД!D3937,Услуги!F:F,СВОД!F3937)</f>
        <v>0</v>
      </c>
      <c r="N3937" s="337">
        <f>SUMIFS('Скорая мед.помощь'!I:I,'Скорая мед.помощь'!D:D,СВОД!D3937,'Скорая мед.помощь'!F:F,СВОД!F3937)</f>
        <v>0</v>
      </c>
      <c r="O3937" s="338">
        <f>SUMIFS(Поликлиника!BF:BF,Поликлиника!D:D,СВОД!D3937,Поликлиника!F:F,СВОД!F3937)</f>
        <v>0</v>
      </c>
      <c r="P3937" s="339">
        <f>SUMIFS('Круглосуточный стационар'!O:O,'Круглосуточный стационар'!D:D,СВОД!D3937,'Круглосуточный стационар'!F:F,СВОД!F3937,'Круглосуточный стационар'!H:H,"-")+SUMIFS(ВМП!O:O,ВМП!D:D,СВОД!D3937,ВМП!F:F,СВОД!F3937,ВМП!H:H,"-")+SUMIFS('Дневной стационар'!O:O,'Дневной стационар'!D:D,СВОД!D3937,'Дневной стационар'!F:F,СВОД!F3937,'Дневной стационар'!H:H,"-")+SUMIFS(ЭКО!M:M,ЭКО!D:D,СВОД!D3937,ЭКО!F:F,СВОД!F3937)+SUMIFS(Диализ!M:M,Диализ!D:D,СВОД!D3937,Диализ!F:F,СВОД!F3937)+SUMIFS('Скорая мед.помощь'!N:N,'Скорая мед.помощь'!D:D,СВОД!D3937,'Скорая мед.помощь'!F:F,СВОД!F3937)+SUMIFS(Услуги!AV:AV,Услуги!D:D,СВОД!D3937,Услуги!F:F,СВОД!F3937)+SUMIFS(Поликлиника!BK:BK,Поликлиника!D:D,СВОД!D3937,Поликлиника!F:F,СВОД!F3937)</f>
        <v>0</v>
      </c>
      <c r="Q3937" s="336">
        <f>SUMIFS(Сверхбаза!L:L,Сверхбаза!C:C,СВОД!D3937,Сверхбаза!E:E,СВОД!F3937)+SUMIFS(Сверхбаза!N:N,Сверхбаза!C:C,СВОД!D3937,Сверхбаза!E:E,СВОД!F3937)</f>
        <v>0</v>
      </c>
      <c r="R3937" s="337">
        <f>SUMIFS(Сверхбаза!P:P,Сверхбаза!C:C,СВОД!D3937,Сверхбаза!E:E,СВОД!F3937)</f>
        <v>0</v>
      </c>
      <c r="S3937" s="337">
        <f>SUMIFS(Сверхбаза!R:R,Сверхбаза!C:C,СВОД!D3937,Сверхбаза!E:E,СВОД!F3937)</f>
        <v>0</v>
      </c>
      <c r="T3937" s="337">
        <f>SUMIFS(Сверхбаза!Q:Q,Сверхбаза!C:C,СВОД!D3937,Сверхбаза!E:E,СВОД!F3937)</f>
        <v>0</v>
      </c>
      <c r="U3937" s="337">
        <f>SUMIFS(Сверхбаза!S:S,Сверхбаза!C:C,СВОД!D3937,Сверхбаза!E:E,СВОД!F3937)</f>
        <v>0</v>
      </c>
      <c r="V3937" s="339">
        <f>SUMIFS(Сверхбаза!G:G,Сверхбаза!C:C,СВОД!D3937,Сверхбаза!E:E,СВОД!F3937)</f>
        <v>0</v>
      </c>
    </row>
    <row r="3938" spans="1:22" outlineLevel="1" x14ac:dyDescent="0.2">
      <c r="A3938" s="320"/>
      <c r="B3938" s="321"/>
      <c r="C3938" s="322"/>
      <c r="D3938" s="340" t="s">
        <v>2893</v>
      </c>
      <c r="E3938" s="83"/>
      <c r="F3938" s="83"/>
      <c r="G3938" s="84"/>
      <c r="H3938" s="341"/>
      <c r="I3938" s="342"/>
      <c r="J3938" s="342"/>
      <c r="K3938" s="342"/>
      <c r="L3938" s="342"/>
      <c r="M3938" s="342"/>
      <c r="N3938" s="342"/>
      <c r="O3938" s="343"/>
      <c r="P3938" s="344">
        <f>SUBTOTAL(9,P3930:P3937)</f>
        <v>50</v>
      </c>
      <c r="Q3938" s="341"/>
      <c r="R3938" s="342"/>
      <c r="S3938" s="342"/>
      <c r="T3938" s="342"/>
      <c r="U3938" s="342"/>
      <c r="V3938" s="344">
        <f>SUBTOTAL(9,V3930:V3937)</f>
        <v>0</v>
      </c>
    </row>
    <row r="3939" spans="1:22" ht="38.25" outlineLevel="2" x14ac:dyDescent="0.2">
      <c r="A3939" s="33" t="s">
        <v>10</v>
      </c>
      <c r="B3939" s="9" t="s">
        <v>2948</v>
      </c>
      <c r="C3939" s="10">
        <v>509673</v>
      </c>
      <c r="D3939" s="273">
        <v>967201</v>
      </c>
      <c r="E3939" s="81" t="s">
        <v>788</v>
      </c>
      <c r="F3939" s="81">
        <v>1</v>
      </c>
      <c r="G3939" s="82" t="s">
        <v>12</v>
      </c>
      <c r="H3939" s="336">
        <f>SUMIFS('Круглосуточный стационар'!J:J,'Круглосуточный стационар'!D:D,СВОД!D3939,'Круглосуточный стационар'!H:H,"-",'Круглосуточный стационар'!F:F,СВОД!F3939)+SUMIFS(ВМП!J:J,ВМП!D:D,СВОД!D3939,ВМП!H:H,"-",ВМП!F:F,СВОД!F3939)+SUMIFS('Дневной стационар'!J:J,'Дневной стационар'!D:D,СВОД!D3939,'Дневной стационар'!H:H,"-",'Дневной стационар'!F:F,СВОД!F3939)+SUMIFS(ЭКО!H:H,ЭКО!D:D,СВОД!D3939,ЭКО!F:F,СВОД!F3939)+SUMIFS(Диализ!H:H,Диализ!D:D,СВОД!D3939,Диализ!F:F,СВОД!F3939)</f>
        <v>0</v>
      </c>
      <c r="I3939" s="337">
        <f>SUMIFS(Поликлиника!H:H,Поликлиника!D:D,СВОД!D3939,Поликлиника!F:F,СВОД!F3939)</f>
        <v>0</v>
      </c>
      <c r="J3939" s="337">
        <f>SUMIFS(Поликлиника!AQ:AQ,Поликлиника!D:D,СВОД!D3939,Поликлиника!F:F,СВОД!F3939)</f>
        <v>0</v>
      </c>
      <c r="K3939" s="337">
        <f>SUMIFS(Поликлиника!AV:AV,Поликлиника!D:D,СВОД!D3939,Поликлиника!F:F,СВОД!F3939)</f>
        <v>0</v>
      </c>
      <c r="L3939" s="337">
        <f>SUMIFS(Поликлиника!BA:BA,Поликлиника!D:D,СВОД!D3939,Поликлиника!F:F,СВОД!F3939)</f>
        <v>0</v>
      </c>
      <c r="M3939" s="337">
        <f>SUMIFS(Услуги!H:H,Услуги!D:D,СВОД!D3939,Услуги!F:F,СВОД!F3939)+SUMIFS(Услуги!M:M,Услуги!D:D,СВОД!D3939,Услуги!F:F,СВОД!F3939)+SUMIFS(Услуги!R:R,Услуги!D:D,СВОД!D3939,Услуги!F:F,СВОД!F3939)+SUMIFS(Услуги!W:W,Услуги!D:D,СВОД!D3939,Услуги!F:F,СВОД!F3939)+SUMIFS(Услуги!AB:AB,Услуги!D:D,СВОД!D3939,Услуги!F:F,СВОД!F3939)+SUMIFS(Услуги!AG:AG,Услуги!D:D,СВОД!D3939,Услуги!F:F,СВОД!F3939)+SUMIFS(Услуги!AL:AL,Услуги!D:D,СВОД!D3939,Услуги!F:F,СВОД!F3939)+SUMIFS(Услуги!AQ:AQ,Услуги!D:D,СВОД!D3939,Услуги!F:F,СВОД!F3939)</f>
        <v>0</v>
      </c>
      <c r="N3939" s="337">
        <f>SUMIFS('Скорая мед.помощь'!I:I,'Скорая мед.помощь'!D:D,СВОД!D3939,'Скорая мед.помощь'!F:F,СВОД!F3939)</f>
        <v>0</v>
      </c>
      <c r="O3939" s="338">
        <f>SUMIFS(Поликлиника!BF:BF,Поликлиника!D:D,СВОД!D3939,Поликлиника!F:F,СВОД!F3939)</f>
        <v>0</v>
      </c>
      <c r="P3939" s="339">
        <f>SUMIFS('Круглосуточный стационар'!O:O,'Круглосуточный стационар'!D:D,СВОД!D3939,'Круглосуточный стационар'!F:F,СВОД!F3939,'Круглосуточный стационар'!H:H,"-")+SUMIFS(ВМП!O:O,ВМП!D:D,СВОД!D3939,ВМП!F:F,СВОД!F3939,ВМП!H:H,"-")+SUMIFS('Дневной стационар'!O:O,'Дневной стационар'!D:D,СВОД!D3939,'Дневной стационар'!F:F,СВОД!F3939,'Дневной стационар'!H:H,"-")+SUMIFS(ЭКО!M:M,ЭКО!D:D,СВОД!D3939,ЭКО!F:F,СВОД!F3939)+SUMIFS(Диализ!M:M,Диализ!D:D,СВОД!D3939,Диализ!F:F,СВОД!F3939)+SUMIFS('Скорая мед.помощь'!N:N,'Скорая мед.помощь'!D:D,СВОД!D3939,'Скорая мед.помощь'!F:F,СВОД!F3939)+SUMIFS(Услуги!AV:AV,Услуги!D:D,СВОД!D3939,Услуги!F:F,СВОД!F3939)+SUMIFS(Поликлиника!BK:BK,Поликлиника!D:D,СВОД!D3939,Поликлиника!F:F,СВОД!F3939)</f>
        <v>0</v>
      </c>
      <c r="Q3939" s="336">
        <f>SUMIFS(Сверхбаза!L:L,Сверхбаза!C:C,СВОД!D3939,Сверхбаза!E:E,СВОД!F3939)+SUMIFS(Сверхбаза!N:N,Сверхбаза!C:C,СВОД!D3939,Сверхбаза!E:E,СВОД!F3939)</f>
        <v>0</v>
      </c>
      <c r="R3939" s="337">
        <f>SUMIFS(Сверхбаза!P:P,Сверхбаза!C:C,СВОД!D3939,Сверхбаза!E:E,СВОД!F3939)</f>
        <v>0</v>
      </c>
      <c r="S3939" s="337">
        <f>SUMIFS(Сверхбаза!R:R,Сверхбаза!C:C,СВОД!D3939,Сверхбаза!E:E,СВОД!F3939)</f>
        <v>0</v>
      </c>
      <c r="T3939" s="337">
        <f>SUMIFS(Сверхбаза!Q:Q,Сверхбаза!C:C,СВОД!D3939,Сверхбаза!E:E,СВОД!F3939)</f>
        <v>0</v>
      </c>
      <c r="U3939" s="337">
        <f>SUMIFS(Сверхбаза!S:S,Сверхбаза!C:C,СВОД!D3939,Сверхбаза!E:E,СВОД!F3939)</f>
        <v>0</v>
      </c>
      <c r="V3939" s="339">
        <f>SUMIFS(Сверхбаза!G:G,Сверхбаза!C:C,СВОД!D3939,Сверхбаза!E:E,СВОД!F3939)</f>
        <v>0</v>
      </c>
    </row>
    <row r="3940" spans="1:22" ht="38.25" outlineLevel="2" x14ac:dyDescent="0.2">
      <c r="A3940" s="33" t="s">
        <v>10</v>
      </c>
      <c r="B3940" s="9" t="s">
        <v>2948</v>
      </c>
      <c r="C3940" s="10">
        <v>509673</v>
      </c>
      <c r="D3940" s="273">
        <v>967201</v>
      </c>
      <c r="E3940" s="81" t="s">
        <v>788</v>
      </c>
      <c r="F3940" s="81">
        <v>13</v>
      </c>
      <c r="G3940" s="82" t="s">
        <v>859</v>
      </c>
      <c r="H3940" s="336">
        <f>SUMIFS('Круглосуточный стационар'!J:J,'Круглосуточный стационар'!D:D,СВОД!D3940,'Круглосуточный стационар'!H:H,"-",'Круглосуточный стационар'!F:F,СВОД!F3940)+SUMIFS(ВМП!J:J,ВМП!D:D,СВОД!D3940,ВМП!H:H,"-",ВМП!F:F,СВОД!F3940)+SUMIFS('Дневной стационар'!J:J,'Дневной стационар'!D:D,СВОД!D3940,'Дневной стационар'!H:H,"-",'Дневной стационар'!F:F,СВОД!F3940)+SUMIFS(ЭКО!H:H,ЭКО!D:D,СВОД!D3940,ЭКО!F:F,СВОД!F3940)+SUMIFS(Диализ!H:H,Диализ!D:D,СВОД!D3940,Диализ!F:F,СВОД!F3940)</f>
        <v>0</v>
      </c>
      <c r="I3940" s="337">
        <f>SUMIFS(Поликлиника!H:H,Поликлиника!D:D,СВОД!D3940,Поликлиника!F:F,СВОД!F3940)</f>
        <v>0</v>
      </c>
      <c r="J3940" s="337">
        <f>SUMIFS(Поликлиника!AQ:AQ,Поликлиника!D:D,СВОД!D3940,Поликлиника!F:F,СВОД!F3940)</f>
        <v>0</v>
      </c>
      <c r="K3940" s="337">
        <f>SUMIFS(Поликлиника!AV:AV,Поликлиника!D:D,СВОД!D3940,Поликлиника!F:F,СВОД!F3940)</f>
        <v>0</v>
      </c>
      <c r="L3940" s="337">
        <f>SUMIFS(Поликлиника!BA:BA,Поликлиника!D:D,СВОД!D3940,Поликлиника!F:F,СВОД!F3940)</f>
        <v>0</v>
      </c>
      <c r="M3940" s="337">
        <f>SUMIFS(Услуги!H:H,Услуги!D:D,СВОД!D3940,Услуги!F:F,СВОД!F3940)+SUMIFS(Услуги!M:M,Услуги!D:D,СВОД!D3940,Услуги!F:F,СВОД!F3940)+SUMIFS(Услуги!R:R,Услуги!D:D,СВОД!D3940,Услуги!F:F,СВОД!F3940)+SUMIFS(Услуги!W:W,Услуги!D:D,СВОД!D3940,Услуги!F:F,СВОД!F3940)+SUMIFS(Услуги!AB:AB,Услуги!D:D,СВОД!D3940,Услуги!F:F,СВОД!F3940)+SUMIFS(Услуги!AG:AG,Услуги!D:D,СВОД!D3940,Услуги!F:F,СВОД!F3940)+SUMIFS(Услуги!AL:AL,Услуги!D:D,СВОД!D3940,Услуги!F:F,СВОД!F3940)+SUMIFS(Услуги!AQ:AQ,Услуги!D:D,СВОД!D3940,Услуги!F:F,СВОД!F3940)</f>
        <v>0</v>
      </c>
      <c r="N3940" s="337">
        <f>SUMIFS('Скорая мед.помощь'!I:I,'Скорая мед.помощь'!D:D,СВОД!D3940,'Скорая мед.помощь'!F:F,СВОД!F3940)</f>
        <v>0</v>
      </c>
      <c r="O3940" s="338">
        <f>SUMIFS(Поликлиника!BF:BF,Поликлиника!D:D,СВОД!D3940,Поликлиника!F:F,СВОД!F3940)</f>
        <v>0</v>
      </c>
      <c r="P3940" s="339">
        <f>SUMIFS('Круглосуточный стационар'!O:O,'Круглосуточный стационар'!D:D,СВОД!D3940,'Круглосуточный стационар'!F:F,СВОД!F3940,'Круглосуточный стационар'!H:H,"-")+SUMIFS(ВМП!O:O,ВМП!D:D,СВОД!D3940,ВМП!F:F,СВОД!F3940,ВМП!H:H,"-")+SUMIFS('Дневной стационар'!O:O,'Дневной стационар'!D:D,СВОД!D3940,'Дневной стационар'!F:F,СВОД!F3940,'Дневной стационар'!H:H,"-")+SUMIFS(ЭКО!M:M,ЭКО!D:D,СВОД!D3940,ЭКО!F:F,СВОД!F3940)+SUMIFS(Диализ!M:M,Диализ!D:D,СВОД!D3940,Диализ!F:F,СВОД!F3940)+SUMIFS('Скорая мед.помощь'!N:N,'Скорая мед.помощь'!D:D,СВОД!D3940,'Скорая мед.помощь'!F:F,СВОД!F3940)+SUMIFS(Услуги!AV:AV,Услуги!D:D,СВОД!D3940,Услуги!F:F,СВОД!F3940)+SUMIFS(Поликлиника!BK:BK,Поликлиника!D:D,СВОД!D3940,Поликлиника!F:F,СВОД!F3940)</f>
        <v>0</v>
      </c>
      <c r="Q3940" s="336">
        <f>SUMIFS(Сверхбаза!L:L,Сверхбаза!C:C,СВОД!D3940,Сверхбаза!E:E,СВОД!F3940)+SUMIFS(Сверхбаза!N:N,Сверхбаза!C:C,СВОД!D3940,Сверхбаза!E:E,СВОД!F3940)</f>
        <v>0</v>
      </c>
      <c r="R3940" s="337">
        <f>SUMIFS(Сверхбаза!P:P,Сверхбаза!C:C,СВОД!D3940,Сверхбаза!E:E,СВОД!F3940)</f>
        <v>0</v>
      </c>
      <c r="S3940" s="337">
        <f>SUMIFS(Сверхбаза!R:R,Сверхбаза!C:C,СВОД!D3940,Сверхбаза!E:E,СВОД!F3940)</f>
        <v>0</v>
      </c>
      <c r="T3940" s="337">
        <f>SUMIFS(Сверхбаза!Q:Q,Сверхбаза!C:C,СВОД!D3940,Сверхбаза!E:E,СВОД!F3940)</f>
        <v>0</v>
      </c>
      <c r="U3940" s="337">
        <f>SUMIFS(Сверхбаза!S:S,Сверхбаза!C:C,СВОД!D3940,Сверхбаза!E:E,СВОД!F3940)</f>
        <v>0</v>
      </c>
      <c r="V3940" s="339">
        <f>SUMIFS(Сверхбаза!G:G,Сверхбаза!C:C,СВОД!D3940,Сверхбаза!E:E,СВОД!F3940)</f>
        <v>0</v>
      </c>
    </row>
    <row r="3941" spans="1:22" ht="38.25" outlineLevel="2" x14ac:dyDescent="0.2">
      <c r="A3941" s="33" t="s">
        <v>10</v>
      </c>
      <c r="B3941" s="9" t="s">
        <v>2948</v>
      </c>
      <c r="C3941" s="10">
        <v>509673</v>
      </c>
      <c r="D3941" s="273">
        <v>967201</v>
      </c>
      <c r="E3941" s="81" t="s">
        <v>788</v>
      </c>
      <c r="F3941" s="81">
        <v>2</v>
      </c>
      <c r="G3941" s="82" t="s">
        <v>135</v>
      </c>
      <c r="H3941" s="336">
        <f>SUMIFS('Круглосуточный стационар'!J:J,'Круглосуточный стационар'!D:D,СВОД!D3941,'Круглосуточный стационар'!H:H,"-",'Круглосуточный стационар'!F:F,СВОД!F3941)+SUMIFS(ВМП!J:J,ВМП!D:D,СВОД!D3941,ВМП!H:H,"-",ВМП!F:F,СВОД!F3941)+SUMIFS('Дневной стационар'!J:J,'Дневной стационар'!D:D,СВОД!D3941,'Дневной стационар'!H:H,"-",'Дневной стационар'!F:F,СВОД!F3941)+SUMIFS(ЭКО!H:H,ЭКО!D:D,СВОД!D3941,ЭКО!F:F,СВОД!F3941)+SUMIFS(Диализ!H:H,Диализ!D:D,СВОД!D3941,Диализ!F:F,СВОД!F3941)</f>
        <v>0</v>
      </c>
      <c r="I3941" s="337">
        <f>SUMIFS(Поликлиника!H:H,Поликлиника!D:D,СВОД!D3941,Поликлиника!F:F,СВОД!F3941)</f>
        <v>0</v>
      </c>
      <c r="J3941" s="337">
        <f>SUMIFS(Поликлиника!AQ:AQ,Поликлиника!D:D,СВОД!D3941,Поликлиника!F:F,СВОД!F3941)</f>
        <v>0</v>
      </c>
      <c r="K3941" s="337">
        <f>SUMIFS(Поликлиника!AV:AV,Поликлиника!D:D,СВОД!D3941,Поликлиника!F:F,СВОД!F3941)</f>
        <v>0</v>
      </c>
      <c r="L3941" s="337">
        <f>SUMIFS(Поликлиника!BA:BA,Поликлиника!D:D,СВОД!D3941,Поликлиника!F:F,СВОД!F3941)</f>
        <v>0</v>
      </c>
      <c r="M3941" s="337">
        <f>SUMIFS(Услуги!H:H,Услуги!D:D,СВОД!D3941,Услуги!F:F,СВОД!F3941)+SUMIFS(Услуги!M:M,Услуги!D:D,СВОД!D3941,Услуги!F:F,СВОД!F3941)+SUMIFS(Услуги!R:R,Услуги!D:D,СВОД!D3941,Услуги!F:F,СВОД!F3941)+SUMIFS(Услуги!W:W,Услуги!D:D,СВОД!D3941,Услуги!F:F,СВОД!F3941)+SUMIFS(Услуги!AB:AB,Услуги!D:D,СВОД!D3941,Услуги!F:F,СВОД!F3941)+SUMIFS(Услуги!AG:AG,Услуги!D:D,СВОД!D3941,Услуги!F:F,СВОД!F3941)+SUMIFS(Услуги!AL:AL,Услуги!D:D,СВОД!D3941,Услуги!F:F,СВОД!F3941)+SUMIFS(Услуги!AQ:AQ,Услуги!D:D,СВОД!D3941,Услуги!F:F,СВОД!F3941)</f>
        <v>0</v>
      </c>
      <c r="N3941" s="337">
        <f>SUMIFS('Скорая мед.помощь'!I:I,'Скорая мед.помощь'!D:D,СВОД!D3941,'Скорая мед.помощь'!F:F,СВОД!F3941)</f>
        <v>0</v>
      </c>
      <c r="O3941" s="338">
        <f>SUMIFS(Поликлиника!BF:BF,Поликлиника!D:D,СВОД!D3941,Поликлиника!F:F,СВОД!F3941)</f>
        <v>0</v>
      </c>
      <c r="P3941" s="339">
        <f>SUMIFS('Круглосуточный стационар'!O:O,'Круглосуточный стационар'!D:D,СВОД!D3941,'Круглосуточный стационар'!F:F,СВОД!F3941,'Круглосуточный стационар'!H:H,"-")+SUMIFS(ВМП!O:O,ВМП!D:D,СВОД!D3941,ВМП!F:F,СВОД!F3941,ВМП!H:H,"-")+SUMIFS('Дневной стационар'!O:O,'Дневной стационар'!D:D,СВОД!D3941,'Дневной стационар'!F:F,СВОД!F3941,'Дневной стационар'!H:H,"-")+SUMIFS(ЭКО!M:M,ЭКО!D:D,СВОД!D3941,ЭКО!F:F,СВОД!F3941)+SUMIFS(Диализ!M:M,Диализ!D:D,СВОД!D3941,Диализ!F:F,СВОД!F3941)+SUMIFS('Скорая мед.помощь'!N:N,'Скорая мед.помощь'!D:D,СВОД!D3941,'Скорая мед.помощь'!F:F,СВОД!F3941)+SUMIFS(Услуги!AV:AV,Услуги!D:D,СВОД!D3941,Услуги!F:F,СВОД!F3941)+SUMIFS(Поликлиника!BK:BK,Поликлиника!D:D,СВОД!D3941,Поликлиника!F:F,СВОД!F3941)</f>
        <v>0</v>
      </c>
      <c r="Q3941" s="336">
        <f>SUMIFS(Сверхбаза!L:L,Сверхбаза!C:C,СВОД!D3941,Сверхбаза!E:E,СВОД!F3941)+SUMIFS(Сверхбаза!N:N,Сверхбаза!C:C,СВОД!D3941,Сверхбаза!E:E,СВОД!F3941)</f>
        <v>0</v>
      </c>
      <c r="R3941" s="337">
        <f>SUMIFS(Сверхбаза!P:P,Сверхбаза!C:C,СВОД!D3941,Сверхбаза!E:E,СВОД!F3941)</f>
        <v>0</v>
      </c>
      <c r="S3941" s="337">
        <f>SUMIFS(Сверхбаза!R:R,Сверхбаза!C:C,СВОД!D3941,Сверхбаза!E:E,СВОД!F3941)</f>
        <v>0</v>
      </c>
      <c r="T3941" s="337">
        <f>SUMIFS(Сверхбаза!Q:Q,Сверхбаза!C:C,СВОД!D3941,Сверхбаза!E:E,СВОД!F3941)</f>
        <v>0</v>
      </c>
      <c r="U3941" s="337">
        <f>SUMIFS(Сверхбаза!S:S,Сверхбаза!C:C,СВОД!D3941,Сверхбаза!E:E,СВОД!F3941)</f>
        <v>0</v>
      </c>
      <c r="V3941" s="339">
        <f>SUMIFS(Сверхбаза!G:G,Сверхбаза!C:C,СВОД!D3941,Сверхбаза!E:E,СВОД!F3941)</f>
        <v>0</v>
      </c>
    </row>
    <row r="3942" spans="1:22" ht="38.25" outlineLevel="2" x14ac:dyDescent="0.2">
      <c r="A3942" s="33" t="s">
        <v>10</v>
      </c>
      <c r="B3942" s="9" t="s">
        <v>2948</v>
      </c>
      <c r="C3942" s="10">
        <v>509673</v>
      </c>
      <c r="D3942" s="273">
        <v>967201</v>
      </c>
      <c r="E3942" s="81" t="s">
        <v>788</v>
      </c>
      <c r="F3942" s="81">
        <v>6</v>
      </c>
      <c r="G3942" s="82" t="s">
        <v>860</v>
      </c>
      <c r="H3942" s="336">
        <f>SUMIFS('Круглосуточный стационар'!J:J,'Круглосуточный стационар'!D:D,СВОД!D3942,'Круглосуточный стационар'!H:H,"-",'Круглосуточный стационар'!F:F,СВОД!F3942)+SUMIFS(ВМП!J:J,ВМП!D:D,СВОД!D3942,ВМП!H:H,"-",ВМП!F:F,СВОД!F3942)+SUMIFS('Дневной стационар'!J:J,'Дневной стационар'!D:D,СВОД!D3942,'Дневной стационар'!H:H,"-",'Дневной стационар'!F:F,СВОД!F3942)+SUMIFS(ЭКО!H:H,ЭКО!D:D,СВОД!D3942,ЭКО!F:F,СВОД!F3942)+SUMIFS(Диализ!H:H,Диализ!D:D,СВОД!D3942,Диализ!F:F,СВОД!F3942)</f>
        <v>29</v>
      </c>
      <c r="I3942" s="337">
        <f>SUMIFS(Поликлиника!H:H,Поликлиника!D:D,СВОД!D3942,Поликлиника!F:F,СВОД!F3942)</f>
        <v>0</v>
      </c>
      <c r="J3942" s="337">
        <f>SUMIFS(Поликлиника!AQ:AQ,Поликлиника!D:D,СВОД!D3942,Поликлиника!F:F,СВОД!F3942)</f>
        <v>0</v>
      </c>
      <c r="K3942" s="337">
        <f>SUMIFS(Поликлиника!AV:AV,Поликлиника!D:D,СВОД!D3942,Поликлиника!F:F,СВОД!F3942)</f>
        <v>0</v>
      </c>
      <c r="L3942" s="337">
        <f>SUMIFS(Поликлиника!BA:BA,Поликлиника!D:D,СВОД!D3942,Поликлиника!F:F,СВОД!F3942)</f>
        <v>0</v>
      </c>
      <c r="M3942" s="337">
        <f>SUMIFS(Услуги!H:H,Услуги!D:D,СВОД!D3942,Услуги!F:F,СВОД!F3942)+SUMIFS(Услуги!M:M,Услуги!D:D,СВОД!D3942,Услуги!F:F,СВОД!F3942)+SUMIFS(Услуги!R:R,Услуги!D:D,СВОД!D3942,Услуги!F:F,СВОД!F3942)+SUMIFS(Услуги!W:W,Услуги!D:D,СВОД!D3942,Услуги!F:F,СВОД!F3942)+SUMIFS(Услуги!AB:AB,Услуги!D:D,СВОД!D3942,Услуги!F:F,СВОД!F3942)+SUMIFS(Услуги!AG:AG,Услуги!D:D,СВОД!D3942,Услуги!F:F,СВОД!F3942)+SUMIFS(Услуги!AL:AL,Услуги!D:D,СВОД!D3942,Услуги!F:F,СВОД!F3942)+SUMIFS(Услуги!AQ:AQ,Услуги!D:D,СВОД!D3942,Услуги!F:F,СВОД!F3942)</f>
        <v>0</v>
      </c>
      <c r="N3942" s="337">
        <f>SUMIFS('Скорая мед.помощь'!I:I,'Скорая мед.помощь'!D:D,СВОД!D3942,'Скорая мед.помощь'!F:F,СВОД!F3942)</f>
        <v>0</v>
      </c>
      <c r="O3942" s="338">
        <f>SUMIFS(Поликлиника!BF:BF,Поликлиника!D:D,СВОД!D3942,Поликлиника!F:F,СВОД!F3942)</f>
        <v>0</v>
      </c>
      <c r="P3942" s="339">
        <f>SUMIFS('Круглосуточный стационар'!O:O,'Круглосуточный стационар'!D:D,СВОД!D3942,'Круглосуточный стационар'!F:F,СВОД!F3942,'Круглосуточный стационар'!H:H,"-")+SUMIFS(ВМП!O:O,ВМП!D:D,СВОД!D3942,ВМП!F:F,СВОД!F3942,ВМП!H:H,"-")+SUMIFS('Дневной стационар'!O:O,'Дневной стационар'!D:D,СВОД!D3942,'Дневной стационар'!F:F,СВОД!F3942,'Дневной стационар'!H:H,"-")+SUMIFS(ЭКО!M:M,ЭКО!D:D,СВОД!D3942,ЭКО!F:F,СВОД!F3942)+SUMIFS(Диализ!M:M,Диализ!D:D,СВОД!D3942,Диализ!F:F,СВОД!F3942)+SUMIFS('Скорая мед.помощь'!N:N,'Скорая мед.помощь'!D:D,СВОД!D3942,'Скорая мед.помощь'!F:F,СВОД!F3942)+SUMIFS(Услуги!AV:AV,Услуги!D:D,СВОД!D3942,Услуги!F:F,СВОД!F3942)+SUMIFS(Поликлиника!BK:BK,Поликлиника!D:D,СВОД!D3942,Поликлиника!F:F,СВОД!F3942)</f>
        <v>3950.099373192284</v>
      </c>
      <c r="Q3942" s="336">
        <f>SUMIFS(Сверхбаза!L:L,Сверхбаза!C:C,СВОД!D3942,Сверхбаза!E:E,СВОД!F3942)+SUMIFS(Сверхбаза!N:N,Сверхбаза!C:C,СВОД!D3942,Сверхбаза!E:E,СВОД!F3942)</f>
        <v>0</v>
      </c>
      <c r="R3942" s="337">
        <f>SUMIFS(Сверхбаза!P:P,Сверхбаза!C:C,СВОД!D3942,Сверхбаза!E:E,СВОД!F3942)</f>
        <v>0</v>
      </c>
      <c r="S3942" s="337">
        <f>SUMIFS(Сверхбаза!R:R,Сверхбаза!C:C,СВОД!D3942,Сверхбаза!E:E,СВОД!F3942)</f>
        <v>0</v>
      </c>
      <c r="T3942" s="337">
        <f>SUMIFS(Сверхбаза!Q:Q,Сверхбаза!C:C,СВОД!D3942,Сверхбаза!E:E,СВОД!F3942)</f>
        <v>0</v>
      </c>
      <c r="U3942" s="337">
        <f>SUMIFS(Сверхбаза!S:S,Сверхбаза!C:C,СВОД!D3942,Сверхбаза!E:E,СВОД!F3942)</f>
        <v>0</v>
      </c>
      <c r="V3942" s="339">
        <f>SUMIFS(Сверхбаза!G:G,Сверхбаза!C:C,СВОД!D3942,Сверхбаза!E:E,СВОД!F3942)</f>
        <v>0</v>
      </c>
    </row>
    <row r="3943" spans="1:22" ht="38.25" outlineLevel="2" x14ac:dyDescent="0.2">
      <c r="A3943" s="33" t="s">
        <v>10</v>
      </c>
      <c r="B3943" s="9" t="s">
        <v>2948</v>
      </c>
      <c r="C3943" s="10">
        <v>509673</v>
      </c>
      <c r="D3943" s="273">
        <v>967201</v>
      </c>
      <c r="E3943" s="81" t="s">
        <v>788</v>
      </c>
      <c r="F3943" s="81">
        <v>3</v>
      </c>
      <c r="G3943" s="82" t="s">
        <v>136</v>
      </c>
      <c r="H3943" s="336">
        <f>SUMIFS('Круглосуточный стационар'!J:J,'Круглосуточный стационар'!D:D,СВОД!D3943,'Круглосуточный стационар'!H:H,"-",'Круглосуточный стационар'!F:F,СВОД!F3943)+SUMIFS(ВМП!J:J,ВМП!D:D,СВОД!D3943,ВМП!H:H,"-",ВМП!F:F,СВОД!F3943)+SUMIFS('Дневной стационар'!J:J,'Дневной стационар'!D:D,СВОД!D3943,'Дневной стационар'!H:H,"-",'Дневной стационар'!F:F,СВОД!F3943)+SUMIFS(ЭКО!H:H,ЭКО!D:D,СВОД!D3943,ЭКО!F:F,СВОД!F3943)+SUMIFS(Диализ!H:H,Диализ!D:D,СВОД!D3943,Диализ!F:F,СВОД!F3943)</f>
        <v>0</v>
      </c>
      <c r="I3943" s="337">
        <f>SUMIFS(Поликлиника!H:H,Поликлиника!D:D,СВОД!D3943,Поликлиника!F:F,СВОД!F3943)</f>
        <v>0</v>
      </c>
      <c r="J3943" s="337">
        <f>SUMIFS(Поликлиника!AQ:AQ,Поликлиника!D:D,СВОД!D3943,Поликлиника!F:F,СВОД!F3943)</f>
        <v>0</v>
      </c>
      <c r="K3943" s="337">
        <f>SUMIFS(Поликлиника!AV:AV,Поликлиника!D:D,СВОД!D3943,Поликлиника!F:F,СВОД!F3943)</f>
        <v>0</v>
      </c>
      <c r="L3943" s="337">
        <f>SUMIFS(Поликлиника!BA:BA,Поликлиника!D:D,СВОД!D3943,Поликлиника!F:F,СВОД!F3943)</f>
        <v>0</v>
      </c>
      <c r="M3943" s="337">
        <f>SUMIFS(Услуги!H:H,Услуги!D:D,СВОД!D3943,Услуги!F:F,СВОД!F3943)+SUMIFS(Услуги!M:M,Услуги!D:D,СВОД!D3943,Услуги!F:F,СВОД!F3943)+SUMIFS(Услуги!R:R,Услуги!D:D,СВОД!D3943,Услуги!F:F,СВОД!F3943)+SUMIFS(Услуги!W:W,Услуги!D:D,СВОД!D3943,Услуги!F:F,СВОД!F3943)+SUMIFS(Услуги!AB:AB,Услуги!D:D,СВОД!D3943,Услуги!F:F,СВОД!F3943)+SUMIFS(Услуги!AG:AG,Услуги!D:D,СВОД!D3943,Услуги!F:F,СВОД!F3943)+SUMIFS(Услуги!AL:AL,Услуги!D:D,СВОД!D3943,Услуги!F:F,СВОД!F3943)+SUMIFS(Услуги!AQ:AQ,Услуги!D:D,СВОД!D3943,Услуги!F:F,СВОД!F3943)</f>
        <v>0</v>
      </c>
      <c r="N3943" s="337">
        <f>SUMIFS('Скорая мед.помощь'!I:I,'Скорая мед.помощь'!D:D,СВОД!D3943,'Скорая мед.помощь'!F:F,СВОД!F3943)</f>
        <v>0</v>
      </c>
      <c r="O3943" s="338">
        <f>SUMIFS(Поликлиника!BF:BF,Поликлиника!D:D,СВОД!D3943,Поликлиника!F:F,СВОД!F3943)</f>
        <v>0</v>
      </c>
      <c r="P3943" s="339">
        <f>SUMIFS('Круглосуточный стационар'!O:O,'Круглосуточный стационар'!D:D,СВОД!D3943,'Круглосуточный стационар'!F:F,СВОД!F3943,'Круглосуточный стационар'!H:H,"-")+SUMIFS(ВМП!O:O,ВМП!D:D,СВОД!D3943,ВМП!F:F,СВОД!F3943,ВМП!H:H,"-")+SUMIFS('Дневной стационар'!O:O,'Дневной стационар'!D:D,СВОД!D3943,'Дневной стационар'!F:F,СВОД!F3943,'Дневной стационар'!H:H,"-")+SUMIFS(ЭКО!M:M,ЭКО!D:D,СВОД!D3943,ЭКО!F:F,СВОД!F3943)+SUMIFS(Диализ!M:M,Диализ!D:D,СВОД!D3943,Диализ!F:F,СВОД!F3943)+SUMIFS('Скорая мед.помощь'!N:N,'Скорая мед.помощь'!D:D,СВОД!D3943,'Скорая мед.помощь'!F:F,СВОД!F3943)+SUMIFS(Услуги!AV:AV,Услуги!D:D,СВОД!D3943,Услуги!F:F,СВОД!F3943)+SUMIFS(Поликлиника!BK:BK,Поликлиника!D:D,СВОД!D3943,Поликлиника!F:F,СВОД!F3943)</f>
        <v>0</v>
      </c>
      <c r="Q3943" s="336">
        <f>SUMIFS(Сверхбаза!L:L,Сверхбаза!C:C,СВОД!D3943,Сверхбаза!E:E,СВОД!F3943)+SUMIFS(Сверхбаза!N:N,Сверхбаза!C:C,СВОД!D3943,Сверхбаза!E:E,СВОД!F3943)</f>
        <v>0</v>
      </c>
      <c r="R3943" s="337">
        <f>SUMIFS(Сверхбаза!P:P,Сверхбаза!C:C,СВОД!D3943,Сверхбаза!E:E,СВОД!F3943)</f>
        <v>0</v>
      </c>
      <c r="S3943" s="337">
        <f>SUMIFS(Сверхбаза!R:R,Сверхбаза!C:C,СВОД!D3943,Сверхбаза!E:E,СВОД!F3943)</f>
        <v>0</v>
      </c>
      <c r="T3943" s="337">
        <f>SUMIFS(Сверхбаза!Q:Q,Сверхбаза!C:C,СВОД!D3943,Сверхбаза!E:E,СВОД!F3943)</f>
        <v>0</v>
      </c>
      <c r="U3943" s="337">
        <f>SUMIFS(Сверхбаза!S:S,Сверхбаза!C:C,СВОД!D3943,Сверхбаза!E:E,СВОД!F3943)</f>
        <v>0</v>
      </c>
      <c r="V3943" s="339">
        <f>SUMIFS(Сверхбаза!G:G,Сверхбаза!C:C,СВОД!D3943,Сверхбаза!E:E,СВОД!F3943)</f>
        <v>0</v>
      </c>
    </row>
    <row r="3944" spans="1:22" ht="38.25" outlineLevel="2" x14ac:dyDescent="0.2">
      <c r="A3944" s="33" t="s">
        <v>10</v>
      </c>
      <c r="B3944" s="9" t="s">
        <v>2948</v>
      </c>
      <c r="C3944" s="10">
        <v>509673</v>
      </c>
      <c r="D3944" s="273">
        <v>967201</v>
      </c>
      <c r="E3944" s="81" t="s">
        <v>788</v>
      </c>
      <c r="F3944" s="81">
        <v>7</v>
      </c>
      <c r="G3944" s="82" t="s">
        <v>861</v>
      </c>
      <c r="H3944" s="336">
        <f>SUMIFS('Круглосуточный стационар'!J:J,'Круглосуточный стационар'!D:D,СВОД!D3944,'Круглосуточный стационар'!H:H,"-",'Круглосуточный стационар'!F:F,СВОД!F3944)+SUMIFS(ВМП!J:J,ВМП!D:D,СВОД!D3944,ВМП!H:H,"-",ВМП!F:F,СВОД!F3944)+SUMIFS('Дневной стационар'!J:J,'Дневной стационар'!D:D,СВОД!D3944,'Дневной стационар'!H:H,"-",'Дневной стационар'!F:F,СВОД!F3944)+SUMIFS(ЭКО!H:H,ЭКО!D:D,СВОД!D3944,ЭКО!F:F,СВОД!F3944)+SUMIFS(Диализ!H:H,Диализ!D:D,СВОД!D3944,Диализ!F:F,СВОД!F3944)</f>
        <v>0</v>
      </c>
      <c r="I3944" s="337">
        <f>SUMIFS(Поликлиника!H:H,Поликлиника!D:D,СВОД!D3944,Поликлиника!F:F,СВОД!F3944)</f>
        <v>0</v>
      </c>
      <c r="J3944" s="337">
        <f>SUMIFS(Поликлиника!AQ:AQ,Поликлиника!D:D,СВОД!D3944,Поликлиника!F:F,СВОД!F3944)</f>
        <v>0</v>
      </c>
      <c r="K3944" s="337">
        <f>SUMIFS(Поликлиника!AV:AV,Поликлиника!D:D,СВОД!D3944,Поликлиника!F:F,СВОД!F3944)</f>
        <v>0</v>
      </c>
      <c r="L3944" s="337">
        <f>SUMIFS(Поликлиника!BA:BA,Поликлиника!D:D,СВОД!D3944,Поликлиника!F:F,СВОД!F3944)</f>
        <v>0</v>
      </c>
      <c r="M3944" s="337">
        <f>SUMIFS(Услуги!H:H,Услуги!D:D,СВОД!D3944,Услуги!F:F,СВОД!F3944)+SUMIFS(Услуги!M:M,Услуги!D:D,СВОД!D3944,Услуги!F:F,СВОД!F3944)+SUMIFS(Услуги!R:R,Услуги!D:D,СВОД!D3944,Услуги!F:F,СВОД!F3944)+SUMIFS(Услуги!W:W,Услуги!D:D,СВОД!D3944,Услуги!F:F,СВОД!F3944)+SUMIFS(Услуги!AB:AB,Услуги!D:D,СВОД!D3944,Услуги!F:F,СВОД!F3944)+SUMIFS(Услуги!AG:AG,Услуги!D:D,СВОД!D3944,Услуги!F:F,СВОД!F3944)+SUMIFS(Услуги!AL:AL,Услуги!D:D,СВОД!D3944,Услуги!F:F,СВОД!F3944)+SUMIFS(Услуги!AQ:AQ,Услуги!D:D,СВОД!D3944,Услуги!F:F,СВОД!F3944)</f>
        <v>0</v>
      </c>
      <c r="N3944" s="337">
        <f>SUMIFS('Скорая мед.помощь'!I:I,'Скорая мед.помощь'!D:D,СВОД!D3944,'Скорая мед.помощь'!F:F,СВОД!F3944)</f>
        <v>0</v>
      </c>
      <c r="O3944" s="338">
        <f>SUMIFS(Поликлиника!BF:BF,Поликлиника!D:D,СВОД!D3944,Поликлиника!F:F,СВОД!F3944)</f>
        <v>0</v>
      </c>
      <c r="P3944" s="339">
        <f>SUMIFS('Круглосуточный стационар'!O:O,'Круглосуточный стационар'!D:D,СВОД!D3944,'Круглосуточный стационар'!F:F,СВОД!F3944,'Круглосуточный стационар'!H:H,"-")+SUMIFS(ВМП!O:O,ВМП!D:D,СВОД!D3944,ВМП!F:F,СВОД!F3944,ВМП!H:H,"-")+SUMIFS('Дневной стационар'!O:O,'Дневной стационар'!D:D,СВОД!D3944,'Дневной стационар'!F:F,СВОД!F3944,'Дневной стационар'!H:H,"-")+SUMIFS(ЭКО!M:M,ЭКО!D:D,СВОД!D3944,ЭКО!F:F,СВОД!F3944)+SUMIFS(Диализ!M:M,Диализ!D:D,СВОД!D3944,Диализ!F:F,СВОД!F3944)+SUMIFS('Скорая мед.помощь'!N:N,'Скорая мед.помощь'!D:D,СВОД!D3944,'Скорая мед.помощь'!F:F,СВОД!F3944)+SUMIFS(Услуги!AV:AV,Услуги!D:D,СВОД!D3944,Услуги!F:F,СВОД!F3944)+SUMIFS(Поликлиника!BK:BK,Поликлиника!D:D,СВОД!D3944,Поликлиника!F:F,СВОД!F3944)</f>
        <v>0</v>
      </c>
      <c r="Q3944" s="336">
        <f>SUMIFS(Сверхбаза!L:L,Сверхбаза!C:C,СВОД!D3944,Сверхбаза!E:E,СВОД!F3944)+SUMIFS(Сверхбаза!N:N,Сверхбаза!C:C,СВОД!D3944,Сверхбаза!E:E,СВОД!F3944)</f>
        <v>0</v>
      </c>
      <c r="R3944" s="337">
        <f>SUMIFS(Сверхбаза!P:P,Сверхбаза!C:C,СВОД!D3944,Сверхбаза!E:E,СВОД!F3944)</f>
        <v>0</v>
      </c>
      <c r="S3944" s="337">
        <f>SUMIFS(Сверхбаза!R:R,Сверхбаза!C:C,СВОД!D3944,Сверхбаза!E:E,СВОД!F3944)</f>
        <v>0</v>
      </c>
      <c r="T3944" s="337">
        <f>SUMIFS(Сверхбаза!Q:Q,Сверхбаза!C:C,СВОД!D3944,Сверхбаза!E:E,СВОД!F3944)</f>
        <v>0</v>
      </c>
      <c r="U3944" s="337">
        <f>SUMIFS(Сверхбаза!S:S,Сверхбаза!C:C,СВОД!D3944,Сверхбаза!E:E,СВОД!F3944)</f>
        <v>0</v>
      </c>
      <c r="V3944" s="339">
        <f>SUMIFS(Сверхбаза!G:G,Сверхбаза!C:C,СВОД!D3944,Сверхбаза!E:E,СВОД!F3944)</f>
        <v>0</v>
      </c>
    </row>
    <row r="3945" spans="1:22" ht="38.25" outlineLevel="2" x14ac:dyDescent="0.2">
      <c r="A3945" s="33" t="s">
        <v>10</v>
      </c>
      <c r="B3945" s="9" t="s">
        <v>2948</v>
      </c>
      <c r="C3945" s="10">
        <v>509673</v>
      </c>
      <c r="D3945" s="273">
        <v>967201</v>
      </c>
      <c r="E3945" s="81" t="s">
        <v>788</v>
      </c>
      <c r="F3945" s="81">
        <v>70</v>
      </c>
      <c r="G3945" s="82" t="s">
        <v>862</v>
      </c>
      <c r="H3945" s="336">
        <f>SUMIFS('Круглосуточный стационар'!J:J,'Круглосуточный стационар'!D:D,СВОД!D3945,'Круглосуточный стационар'!H:H,"-",'Круглосуточный стационар'!F:F,СВОД!F3945)+SUMIFS(ВМП!J:J,ВМП!D:D,СВОД!D3945,ВМП!H:H,"-",ВМП!F:F,СВОД!F3945)+SUMIFS('Дневной стационар'!J:J,'Дневной стационар'!D:D,СВОД!D3945,'Дневной стационар'!H:H,"-",'Дневной стационар'!F:F,СВОД!F3945)+SUMIFS(ЭКО!H:H,ЭКО!D:D,СВОД!D3945,ЭКО!F:F,СВОД!F3945)+SUMIFS(Диализ!H:H,Диализ!D:D,СВОД!D3945,Диализ!F:F,СВОД!F3945)</f>
        <v>0</v>
      </c>
      <c r="I3945" s="337">
        <f>SUMIFS(Поликлиника!H:H,Поликлиника!D:D,СВОД!D3945,Поликлиника!F:F,СВОД!F3945)</f>
        <v>0</v>
      </c>
      <c r="J3945" s="337">
        <f>SUMIFS(Поликлиника!AQ:AQ,Поликлиника!D:D,СВОД!D3945,Поликлиника!F:F,СВОД!F3945)</f>
        <v>0</v>
      </c>
      <c r="K3945" s="337">
        <f>SUMIFS(Поликлиника!AV:AV,Поликлиника!D:D,СВОД!D3945,Поликлиника!F:F,СВОД!F3945)</f>
        <v>0</v>
      </c>
      <c r="L3945" s="337">
        <f>SUMIFS(Поликлиника!BA:BA,Поликлиника!D:D,СВОД!D3945,Поликлиника!F:F,СВОД!F3945)</f>
        <v>0</v>
      </c>
      <c r="M3945" s="337">
        <f>SUMIFS(Услуги!H:H,Услуги!D:D,СВОД!D3945,Услуги!F:F,СВОД!F3945)+SUMIFS(Услуги!M:M,Услуги!D:D,СВОД!D3945,Услуги!F:F,СВОД!F3945)+SUMIFS(Услуги!R:R,Услуги!D:D,СВОД!D3945,Услуги!F:F,СВОД!F3945)+SUMIFS(Услуги!W:W,Услуги!D:D,СВОД!D3945,Услуги!F:F,СВОД!F3945)+SUMIFS(Услуги!AB:AB,Услуги!D:D,СВОД!D3945,Услуги!F:F,СВОД!F3945)+SUMIFS(Услуги!AG:AG,Услуги!D:D,СВОД!D3945,Услуги!F:F,СВОД!F3945)+SUMIFS(Услуги!AL:AL,Услуги!D:D,СВОД!D3945,Услуги!F:F,СВОД!F3945)+SUMIFS(Услуги!AQ:AQ,Услуги!D:D,СВОД!D3945,Услуги!F:F,СВОД!F3945)</f>
        <v>0</v>
      </c>
      <c r="N3945" s="337">
        <f>SUMIFS('Скорая мед.помощь'!I:I,'Скорая мед.помощь'!D:D,СВОД!D3945,'Скорая мед.помощь'!F:F,СВОД!F3945)</f>
        <v>0</v>
      </c>
      <c r="O3945" s="338">
        <f>SUMIFS(Поликлиника!BF:BF,Поликлиника!D:D,СВОД!D3945,Поликлиника!F:F,СВОД!F3945)</f>
        <v>0</v>
      </c>
      <c r="P3945" s="339">
        <f>SUMIFS('Круглосуточный стационар'!O:O,'Круглосуточный стационар'!D:D,СВОД!D3945,'Круглосуточный стационар'!F:F,СВОД!F3945,'Круглосуточный стационар'!H:H,"-")+SUMIFS(ВМП!O:O,ВМП!D:D,СВОД!D3945,ВМП!F:F,СВОД!F3945,ВМП!H:H,"-")+SUMIFS('Дневной стационар'!O:O,'Дневной стационар'!D:D,СВОД!D3945,'Дневной стационар'!F:F,СВОД!F3945,'Дневной стационар'!H:H,"-")+SUMIFS(ЭКО!M:M,ЭКО!D:D,СВОД!D3945,ЭКО!F:F,СВОД!F3945)+SUMIFS(Диализ!M:M,Диализ!D:D,СВОД!D3945,Диализ!F:F,СВОД!F3945)+SUMIFS('Скорая мед.помощь'!N:N,'Скорая мед.помощь'!D:D,СВОД!D3945,'Скорая мед.помощь'!F:F,СВОД!F3945)+SUMIFS(Услуги!AV:AV,Услуги!D:D,СВОД!D3945,Услуги!F:F,СВОД!F3945)+SUMIFS(Поликлиника!BK:BK,Поликлиника!D:D,СВОД!D3945,Поликлиника!F:F,СВОД!F3945)</f>
        <v>0</v>
      </c>
      <c r="Q3945" s="336">
        <f>SUMIFS(Сверхбаза!L:L,Сверхбаза!C:C,СВОД!D3945,Сверхбаза!E:E,СВОД!F3945)+SUMIFS(Сверхбаза!N:N,Сверхбаза!C:C,СВОД!D3945,Сверхбаза!E:E,СВОД!F3945)</f>
        <v>0</v>
      </c>
      <c r="R3945" s="337">
        <f>SUMIFS(Сверхбаза!P:P,Сверхбаза!C:C,СВОД!D3945,Сверхбаза!E:E,СВОД!F3945)</f>
        <v>0</v>
      </c>
      <c r="S3945" s="337">
        <f>SUMIFS(Сверхбаза!R:R,Сверхбаза!C:C,СВОД!D3945,Сверхбаза!E:E,СВОД!F3945)</f>
        <v>0</v>
      </c>
      <c r="T3945" s="337">
        <f>SUMIFS(Сверхбаза!Q:Q,Сверхбаза!C:C,СВОД!D3945,Сверхбаза!E:E,СВОД!F3945)</f>
        <v>0</v>
      </c>
      <c r="U3945" s="337">
        <f>SUMIFS(Сверхбаза!S:S,Сверхбаза!C:C,СВОД!D3945,Сверхбаза!E:E,СВОД!F3945)</f>
        <v>0</v>
      </c>
      <c r="V3945" s="339">
        <f>SUMIFS(Сверхбаза!G:G,Сверхбаза!C:C,СВОД!D3945,Сверхбаза!E:E,СВОД!F3945)</f>
        <v>0</v>
      </c>
    </row>
    <row r="3946" spans="1:22" ht="38.25" outlineLevel="2" x14ac:dyDescent="0.2">
      <c r="A3946" s="33" t="s">
        <v>10</v>
      </c>
      <c r="B3946" s="9" t="s">
        <v>2948</v>
      </c>
      <c r="C3946" s="10">
        <v>509673</v>
      </c>
      <c r="D3946" s="273">
        <v>967201</v>
      </c>
      <c r="E3946" s="81" t="s">
        <v>788</v>
      </c>
      <c r="F3946" s="81">
        <v>94</v>
      </c>
      <c r="G3946" s="82" t="s">
        <v>124</v>
      </c>
      <c r="H3946" s="336">
        <f>SUMIFS('Круглосуточный стационар'!J:J,'Круглосуточный стационар'!D:D,СВОД!D3946,'Круглосуточный стационар'!H:H,"-",'Круглосуточный стационар'!F:F,СВОД!F3946)+SUMIFS(ВМП!J:J,ВМП!D:D,СВОД!D3946,ВМП!H:H,"-",ВМП!F:F,СВОД!F3946)+SUMIFS('Дневной стационар'!J:J,'Дневной стационар'!D:D,СВОД!D3946,'Дневной стационар'!H:H,"-",'Дневной стационар'!F:F,СВОД!F3946)+SUMIFS(ЭКО!H:H,ЭКО!D:D,СВОД!D3946,ЭКО!F:F,СВОД!F3946)+SUMIFS(Диализ!H:H,Диализ!D:D,СВОД!D3946,Диализ!F:F,СВОД!F3946)</f>
        <v>0</v>
      </c>
      <c r="I3946" s="337">
        <f>SUMIFS(Поликлиника!H:H,Поликлиника!D:D,СВОД!D3946,Поликлиника!F:F,СВОД!F3946)</f>
        <v>0</v>
      </c>
      <c r="J3946" s="337">
        <f>SUMIFS(Поликлиника!AQ:AQ,Поликлиника!D:D,СВОД!D3946,Поликлиника!F:F,СВОД!F3946)</f>
        <v>0</v>
      </c>
      <c r="K3946" s="337">
        <f>SUMIFS(Поликлиника!AV:AV,Поликлиника!D:D,СВОД!D3946,Поликлиника!F:F,СВОД!F3946)</f>
        <v>0</v>
      </c>
      <c r="L3946" s="337">
        <f>SUMIFS(Поликлиника!BA:BA,Поликлиника!D:D,СВОД!D3946,Поликлиника!F:F,СВОД!F3946)</f>
        <v>0</v>
      </c>
      <c r="M3946" s="337">
        <f>SUMIFS(Услуги!H:H,Услуги!D:D,СВОД!D3946,Услуги!F:F,СВОД!F3946)+SUMIFS(Услуги!M:M,Услуги!D:D,СВОД!D3946,Услуги!F:F,СВОД!F3946)+SUMIFS(Услуги!R:R,Услуги!D:D,СВОД!D3946,Услуги!F:F,СВОД!F3946)+SUMIFS(Услуги!W:W,Услуги!D:D,СВОД!D3946,Услуги!F:F,СВОД!F3946)+SUMIFS(Услуги!AB:AB,Услуги!D:D,СВОД!D3946,Услуги!F:F,СВОД!F3946)+SUMIFS(Услуги!AG:AG,Услуги!D:D,СВОД!D3946,Услуги!F:F,СВОД!F3946)+SUMIFS(Услуги!AL:AL,Услуги!D:D,СВОД!D3946,Услуги!F:F,СВОД!F3946)+SUMIFS(Услуги!AQ:AQ,Услуги!D:D,СВОД!D3946,Услуги!F:F,СВОД!F3946)</f>
        <v>0</v>
      </c>
      <c r="N3946" s="337">
        <f>SUMIFS('Скорая мед.помощь'!I:I,'Скорая мед.помощь'!D:D,СВОД!D3946,'Скорая мед.помощь'!F:F,СВОД!F3946)</f>
        <v>0</v>
      </c>
      <c r="O3946" s="338">
        <f>SUMIFS(Поликлиника!BF:BF,Поликлиника!D:D,СВОД!D3946,Поликлиника!F:F,СВОД!F3946)</f>
        <v>0</v>
      </c>
      <c r="P3946" s="339">
        <f>SUMIFS('Круглосуточный стационар'!O:O,'Круглосуточный стационар'!D:D,СВОД!D3946,'Круглосуточный стационар'!F:F,СВОД!F3946,'Круглосуточный стационар'!H:H,"-")+SUMIFS(ВМП!O:O,ВМП!D:D,СВОД!D3946,ВМП!F:F,СВОД!F3946,ВМП!H:H,"-")+SUMIFS('Дневной стационар'!O:O,'Дневной стационар'!D:D,СВОД!D3946,'Дневной стационар'!F:F,СВОД!F3946,'Дневной стационар'!H:H,"-")+SUMIFS(ЭКО!M:M,ЭКО!D:D,СВОД!D3946,ЭКО!F:F,СВОД!F3946)+SUMIFS(Диализ!M:M,Диализ!D:D,СВОД!D3946,Диализ!F:F,СВОД!F3946)+SUMIFS('Скорая мед.помощь'!N:N,'Скорая мед.помощь'!D:D,СВОД!D3946,'Скорая мед.помощь'!F:F,СВОД!F3946)+SUMIFS(Услуги!AV:AV,Услуги!D:D,СВОД!D3946,Услуги!F:F,СВОД!F3946)+SUMIFS(Поликлиника!BK:BK,Поликлиника!D:D,СВОД!D3946,Поликлиника!F:F,СВОД!F3946)</f>
        <v>0</v>
      </c>
      <c r="Q3946" s="336">
        <f>SUMIFS(Сверхбаза!L:L,Сверхбаза!C:C,СВОД!D3946,Сверхбаза!E:E,СВОД!F3946)+SUMIFS(Сверхбаза!N:N,Сверхбаза!C:C,СВОД!D3946,Сверхбаза!E:E,СВОД!F3946)</f>
        <v>0</v>
      </c>
      <c r="R3946" s="337">
        <f>SUMIFS(Сверхбаза!P:P,Сверхбаза!C:C,СВОД!D3946,Сверхбаза!E:E,СВОД!F3946)</f>
        <v>0</v>
      </c>
      <c r="S3946" s="337">
        <f>SUMIFS(Сверхбаза!R:R,Сверхбаза!C:C,СВОД!D3946,Сверхбаза!E:E,СВОД!F3946)</f>
        <v>0</v>
      </c>
      <c r="T3946" s="337">
        <f>SUMIFS(Сверхбаза!Q:Q,Сверхбаза!C:C,СВОД!D3946,Сверхбаза!E:E,СВОД!F3946)</f>
        <v>0</v>
      </c>
      <c r="U3946" s="337">
        <f>SUMIFS(Сверхбаза!S:S,Сверхбаза!C:C,СВОД!D3946,Сверхбаза!E:E,СВОД!F3946)</f>
        <v>0</v>
      </c>
      <c r="V3946" s="339">
        <f>SUMIFS(Сверхбаза!G:G,Сверхбаза!C:C,СВОД!D3946,Сверхбаза!E:E,СВОД!F3946)</f>
        <v>0</v>
      </c>
    </row>
    <row r="3947" spans="1:22" outlineLevel="1" x14ac:dyDescent="0.2">
      <c r="A3947" s="320"/>
      <c r="B3947" s="321"/>
      <c r="C3947" s="322"/>
      <c r="D3947" s="340" t="s">
        <v>478</v>
      </c>
      <c r="E3947" s="83"/>
      <c r="F3947" s="83"/>
      <c r="G3947" s="84"/>
      <c r="H3947" s="341"/>
      <c r="I3947" s="342"/>
      <c r="J3947" s="342"/>
      <c r="K3947" s="342"/>
      <c r="L3947" s="342"/>
      <c r="M3947" s="342"/>
      <c r="N3947" s="342"/>
      <c r="O3947" s="343"/>
      <c r="P3947" s="344">
        <f>SUBTOTAL(9,P3939:P3946)</f>
        <v>3950.099373192284</v>
      </c>
      <c r="Q3947" s="341"/>
      <c r="R3947" s="342"/>
      <c r="S3947" s="342"/>
      <c r="T3947" s="342"/>
      <c r="U3947" s="342"/>
      <c r="V3947" s="344">
        <f>SUBTOTAL(9,V3939:V3946)</f>
        <v>0</v>
      </c>
    </row>
    <row r="3948" spans="1:22" ht="25.5" outlineLevel="2" x14ac:dyDescent="0.2">
      <c r="A3948" s="33" t="s">
        <v>10</v>
      </c>
      <c r="B3948" s="9" t="s">
        <v>2948</v>
      </c>
      <c r="C3948" s="10">
        <v>509674</v>
      </c>
      <c r="D3948" s="273">
        <v>967301</v>
      </c>
      <c r="E3948" s="81" t="s">
        <v>588</v>
      </c>
      <c r="F3948" s="81">
        <v>1</v>
      </c>
      <c r="G3948" s="82" t="s">
        <v>12</v>
      </c>
      <c r="H3948" s="336">
        <f>SUMIFS('Круглосуточный стационар'!J:J,'Круглосуточный стационар'!D:D,СВОД!D3948,'Круглосуточный стационар'!H:H,"-",'Круглосуточный стационар'!F:F,СВОД!F3948)+SUMIFS(ВМП!J:J,ВМП!D:D,СВОД!D3948,ВМП!H:H,"-",ВМП!F:F,СВОД!F3948)+SUMIFS('Дневной стационар'!J:J,'Дневной стационар'!D:D,СВОД!D3948,'Дневной стационар'!H:H,"-",'Дневной стационар'!F:F,СВОД!F3948)+SUMIFS(ЭКО!H:H,ЭКО!D:D,СВОД!D3948,ЭКО!F:F,СВОД!F3948)+SUMIFS(Диализ!H:H,Диализ!D:D,СВОД!D3948,Диализ!F:F,СВОД!F3948)</f>
        <v>0</v>
      </c>
      <c r="I3948" s="337">
        <f>SUMIFS(Поликлиника!H:H,Поликлиника!D:D,СВОД!D3948,Поликлиника!F:F,СВОД!F3948)</f>
        <v>0</v>
      </c>
      <c r="J3948" s="337">
        <f>SUMIFS(Поликлиника!AQ:AQ,Поликлиника!D:D,СВОД!D3948,Поликлиника!F:F,СВОД!F3948)</f>
        <v>0</v>
      </c>
      <c r="K3948" s="337">
        <f>SUMIFS(Поликлиника!AV:AV,Поликлиника!D:D,СВОД!D3948,Поликлиника!F:F,СВОД!F3948)</f>
        <v>0</v>
      </c>
      <c r="L3948" s="337">
        <f>SUMIFS(Поликлиника!BA:BA,Поликлиника!D:D,СВОД!D3948,Поликлиника!F:F,СВОД!F3948)</f>
        <v>0</v>
      </c>
      <c r="M3948" s="337">
        <f>SUMIFS(Услуги!H:H,Услуги!D:D,СВОД!D3948,Услуги!F:F,СВОД!F3948)+SUMIFS(Услуги!M:M,Услуги!D:D,СВОД!D3948,Услуги!F:F,СВОД!F3948)+SUMIFS(Услуги!R:R,Услуги!D:D,СВОД!D3948,Услуги!F:F,СВОД!F3948)+SUMIFS(Услуги!W:W,Услуги!D:D,СВОД!D3948,Услуги!F:F,СВОД!F3948)+SUMIFS(Услуги!AB:AB,Услуги!D:D,СВОД!D3948,Услуги!F:F,СВОД!F3948)+SUMIFS(Услуги!AG:AG,Услуги!D:D,СВОД!D3948,Услуги!F:F,СВОД!F3948)+SUMIFS(Услуги!AL:AL,Услуги!D:D,СВОД!D3948,Услуги!F:F,СВОД!F3948)+SUMIFS(Услуги!AQ:AQ,Услуги!D:D,СВОД!D3948,Услуги!F:F,СВОД!F3948)</f>
        <v>0</v>
      </c>
      <c r="N3948" s="337">
        <f>SUMIFS('Скорая мед.помощь'!I:I,'Скорая мед.помощь'!D:D,СВОД!D3948,'Скорая мед.помощь'!F:F,СВОД!F3948)</f>
        <v>0</v>
      </c>
      <c r="O3948" s="338">
        <f>SUMIFS(Поликлиника!BF:BF,Поликлиника!D:D,СВОД!D3948,Поликлиника!F:F,СВОД!F3948)</f>
        <v>0</v>
      </c>
      <c r="P3948" s="339">
        <f>SUMIFS('Круглосуточный стационар'!O:O,'Круглосуточный стационар'!D:D,СВОД!D3948,'Круглосуточный стационар'!F:F,СВОД!F3948,'Круглосуточный стационар'!H:H,"-")+SUMIFS(ВМП!O:O,ВМП!D:D,СВОД!D3948,ВМП!F:F,СВОД!F3948,ВМП!H:H,"-")+SUMIFS('Дневной стационар'!O:O,'Дневной стационар'!D:D,СВОД!D3948,'Дневной стационар'!F:F,СВОД!F3948,'Дневной стационар'!H:H,"-")+SUMIFS(ЭКО!M:M,ЭКО!D:D,СВОД!D3948,ЭКО!F:F,СВОД!F3948)+SUMIFS(Диализ!M:M,Диализ!D:D,СВОД!D3948,Диализ!F:F,СВОД!F3948)+SUMIFS('Скорая мед.помощь'!N:N,'Скорая мед.помощь'!D:D,СВОД!D3948,'Скорая мед.помощь'!F:F,СВОД!F3948)+SUMIFS(Услуги!AV:AV,Услуги!D:D,СВОД!D3948,Услуги!F:F,СВОД!F3948)+SUMIFS(Поликлиника!BK:BK,Поликлиника!D:D,СВОД!D3948,Поликлиника!F:F,СВОД!F3948)</f>
        <v>0</v>
      </c>
      <c r="Q3948" s="336">
        <f>SUMIFS(Сверхбаза!L:L,Сверхбаза!C:C,СВОД!D3948,Сверхбаза!E:E,СВОД!F3948)+SUMIFS(Сверхбаза!N:N,Сверхбаза!C:C,СВОД!D3948,Сверхбаза!E:E,СВОД!F3948)</f>
        <v>0</v>
      </c>
      <c r="R3948" s="337">
        <f>SUMIFS(Сверхбаза!P:P,Сверхбаза!C:C,СВОД!D3948,Сверхбаза!E:E,СВОД!F3948)</f>
        <v>0</v>
      </c>
      <c r="S3948" s="337">
        <f>SUMIFS(Сверхбаза!R:R,Сверхбаза!C:C,СВОД!D3948,Сверхбаза!E:E,СВОД!F3948)</f>
        <v>0</v>
      </c>
      <c r="T3948" s="337">
        <f>SUMIFS(Сверхбаза!Q:Q,Сверхбаза!C:C,СВОД!D3948,Сверхбаза!E:E,СВОД!F3948)</f>
        <v>0</v>
      </c>
      <c r="U3948" s="337">
        <f>SUMIFS(Сверхбаза!S:S,Сверхбаза!C:C,СВОД!D3948,Сверхбаза!E:E,СВОД!F3948)</f>
        <v>0</v>
      </c>
      <c r="V3948" s="339">
        <f>SUMIFS(Сверхбаза!G:G,Сверхбаза!C:C,СВОД!D3948,Сверхбаза!E:E,СВОД!F3948)</f>
        <v>0</v>
      </c>
    </row>
    <row r="3949" spans="1:22" ht="25.5" outlineLevel="2" x14ac:dyDescent="0.2">
      <c r="A3949" s="33" t="s">
        <v>10</v>
      </c>
      <c r="B3949" s="9" t="s">
        <v>2948</v>
      </c>
      <c r="C3949" s="10">
        <v>509674</v>
      </c>
      <c r="D3949" s="273">
        <v>967301</v>
      </c>
      <c r="E3949" s="81" t="s">
        <v>588</v>
      </c>
      <c r="F3949" s="81">
        <v>13</v>
      </c>
      <c r="G3949" s="82" t="s">
        <v>859</v>
      </c>
      <c r="H3949" s="336">
        <f>SUMIFS('Круглосуточный стационар'!J:J,'Круглосуточный стационар'!D:D,СВОД!D3949,'Круглосуточный стационар'!H:H,"-",'Круглосуточный стационар'!F:F,СВОД!F3949)+SUMIFS(ВМП!J:J,ВМП!D:D,СВОД!D3949,ВМП!H:H,"-",ВМП!F:F,СВОД!F3949)+SUMIFS('Дневной стационар'!J:J,'Дневной стационар'!D:D,СВОД!D3949,'Дневной стационар'!H:H,"-",'Дневной стационар'!F:F,СВОД!F3949)+SUMIFS(ЭКО!H:H,ЭКО!D:D,СВОД!D3949,ЭКО!F:F,СВОД!F3949)+SUMIFS(Диализ!H:H,Диализ!D:D,СВОД!D3949,Диализ!F:F,СВОД!F3949)</f>
        <v>0</v>
      </c>
      <c r="I3949" s="337">
        <f>SUMIFS(Поликлиника!H:H,Поликлиника!D:D,СВОД!D3949,Поликлиника!F:F,СВОД!F3949)</f>
        <v>0</v>
      </c>
      <c r="J3949" s="337">
        <f>SUMIFS(Поликлиника!AQ:AQ,Поликлиника!D:D,СВОД!D3949,Поликлиника!F:F,СВОД!F3949)</f>
        <v>0</v>
      </c>
      <c r="K3949" s="337">
        <f>SUMIFS(Поликлиника!AV:AV,Поликлиника!D:D,СВОД!D3949,Поликлиника!F:F,СВОД!F3949)</f>
        <v>0</v>
      </c>
      <c r="L3949" s="337">
        <f>SUMIFS(Поликлиника!BA:BA,Поликлиника!D:D,СВОД!D3949,Поликлиника!F:F,СВОД!F3949)</f>
        <v>0</v>
      </c>
      <c r="M3949" s="337">
        <f>SUMIFS(Услуги!H:H,Услуги!D:D,СВОД!D3949,Услуги!F:F,СВОД!F3949)+SUMIFS(Услуги!M:M,Услуги!D:D,СВОД!D3949,Услуги!F:F,СВОД!F3949)+SUMIFS(Услуги!R:R,Услуги!D:D,СВОД!D3949,Услуги!F:F,СВОД!F3949)+SUMIFS(Услуги!W:W,Услуги!D:D,СВОД!D3949,Услуги!F:F,СВОД!F3949)+SUMIFS(Услуги!AB:AB,Услуги!D:D,СВОД!D3949,Услуги!F:F,СВОД!F3949)+SUMIFS(Услуги!AG:AG,Услуги!D:D,СВОД!D3949,Услуги!F:F,СВОД!F3949)+SUMIFS(Услуги!AL:AL,Услуги!D:D,СВОД!D3949,Услуги!F:F,СВОД!F3949)+SUMIFS(Услуги!AQ:AQ,Услуги!D:D,СВОД!D3949,Услуги!F:F,СВОД!F3949)</f>
        <v>0</v>
      </c>
      <c r="N3949" s="337">
        <f>SUMIFS('Скорая мед.помощь'!I:I,'Скорая мед.помощь'!D:D,СВОД!D3949,'Скорая мед.помощь'!F:F,СВОД!F3949)</f>
        <v>0</v>
      </c>
      <c r="O3949" s="338">
        <f>SUMIFS(Поликлиника!BF:BF,Поликлиника!D:D,СВОД!D3949,Поликлиника!F:F,СВОД!F3949)</f>
        <v>0</v>
      </c>
      <c r="P3949" s="339">
        <f>SUMIFS('Круглосуточный стационар'!O:O,'Круглосуточный стационар'!D:D,СВОД!D3949,'Круглосуточный стационар'!F:F,СВОД!F3949,'Круглосуточный стационар'!H:H,"-")+SUMIFS(ВМП!O:O,ВМП!D:D,СВОД!D3949,ВМП!F:F,СВОД!F3949,ВМП!H:H,"-")+SUMIFS('Дневной стационар'!O:O,'Дневной стационар'!D:D,СВОД!D3949,'Дневной стационар'!F:F,СВОД!F3949,'Дневной стационар'!H:H,"-")+SUMIFS(ЭКО!M:M,ЭКО!D:D,СВОД!D3949,ЭКО!F:F,СВОД!F3949)+SUMIFS(Диализ!M:M,Диализ!D:D,СВОД!D3949,Диализ!F:F,СВОД!F3949)+SUMIFS('Скорая мед.помощь'!N:N,'Скорая мед.помощь'!D:D,СВОД!D3949,'Скорая мед.помощь'!F:F,СВОД!F3949)+SUMIFS(Услуги!AV:AV,Услуги!D:D,СВОД!D3949,Услуги!F:F,СВОД!F3949)+SUMIFS(Поликлиника!BK:BK,Поликлиника!D:D,СВОД!D3949,Поликлиника!F:F,СВОД!F3949)</f>
        <v>0</v>
      </c>
      <c r="Q3949" s="336">
        <f>SUMIFS(Сверхбаза!L:L,Сверхбаза!C:C,СВОД!D3949,Сверхбаза!E:E,СВОД!F3949)+SUMIFS(Сверхбаза!N:N,Сверхбаза!C:C,СВОД!D3949,Сверхбаза!E:E,СВОД!F3949)</f>
        <v>0</v>
      </c>
      <c r="R3949" s="337">
        <f>SUMIFS(Сверхбаза!P:P,Сверхбаза!C:C,СВОД!D3949,Сверхбаза!E:E,СВОД!F3949)</f>
        <v>0</v>
      </c>
      <c r="S3949" s="337">
        <f>SUMIFS(Сверхбаза!R:R,Сверхбаза!C:C,СВОД!D3949,Сверхбаза!E:E,СВОД!F3949)</f>
        <v>0</v>
      </c>
      <c r="T3949" s="337">
        <f>SUMIFS(Сверхбаза!Q:Q,Сверхбаза!C:C,СВОД!D3949,Сверхбаза!E:E,СВОД!F3949)</f>
        <v>0</v>
      </c>
      <c r="U3949" s="337">
        <f>SUMIFS(Сверхбаза!S:S,Сверхбаза!C:C,СВОД!D3949,Сверхбаза!E:E,СВОД!F3949)</f>
        <v>0</v>
      </c>
      <c r="V3949" s="339">
        <f>SUMIFS(Сверхбаза!G:G,Сверхбаза!C:C,СВОД!D3949,Сверхбаза!E:E,СВОД!F3949)</f>
        <v>0</v>
      </c>
    </row>
    <row r="3950" spans="1:22" ht="25.5" outlineLevel="2" x14ac:dyDescent="0.2">
      <c r="A3950" s="33" t="s">
        <v>10</v>
      </c>
      <c r="B3950" s="9" t="s">
        <v>2948</v>
      </c>
      <c r="C3950" s="10">
        <v>509674</v>
      </c>
      <c r="D3950" s="273">
        <v>967301</v>
      </c>
      <c r="E3950" s="81" t="s">
        <v>588</v>
      </c>
      <c r="F3950" s="81">
        <v>2</v>
      </c>
      <c r="G3950" s="82" t="s">
        <v>135</v>
      </c>
      <c r="H3950" s="336">
        <f>SUMIFS('Круглосуточный стационар'!J:J,'Круглосуточный стационар'!D:D,СВОД!D3950,'Круглосуточный стационар'!H:H,"-",'Круглосуточный стационар'!F:F,СВОД!F3950)+SUMIFS(ВМП!J:J,ВМП!D:D,СВОД!D3950,ВМП!H:H,"-",ВМП!F:F,СВОД!F3950)+SUMIFS('Дневной стационар'!J:J,'Дневной стационар'!D:D,СВОД!D3950,'Дневной стационар'!H:H,"-",'Дневной стационар'!F:F,СВОД!F3950)+SUMIFS(ЭКО!H:H,ЭКО!D:D,СВОД!D3950,ЭКО!F:F,СВОД!F3950)+SUMIFS(Диализ!H:H,Диализ!D:D,СВОД!D3950,Диализ!F:F,СВОД!F3950)</f>
        <v>0</v>
      </c>
      <c r="I3950" s="337">
        <f>SUMIFS(Поликлиника!H:H,Поликлиника!D:D,СВОД!D3950,Поликлиника!F:F,СВОД!F3950)</f>
        <v>0</v>
      </c>
      <c r="J3950" s="337">
        <f>SUMIFS(Поликлиника!AQ:AQ,Поликлиника!D:D,СВОД!D3950,Поликлиника!F:F,СВОД!F3950)</f>
        <v>0</v>
      </c>
      <c r="K3950" s="337">
        <f>SUMIFS(Поликлиника!AV:AV,Поликлиника!D:D,СВОД!D3950,Поликлиника!F:F,СВОД!F3950)</f>
        <v>0</v>
      </c>
      <c r="L3950" s="337">
        <f>SUMIFS(Поликлиника!BA:BA,Поликлиника!D:D,СВОД!D3950,Поликлиника!F:F,СВОД!F3950)</f>
        <v>0</v>
      </c>
      <c r="M3950" s="337">
        <f>SUMIFS(Услуги!H:H,Услуги!D:D,СВОД!D3950,Услуги!F:F,СВОД!F3950)+SUMIFS(Услуги!M:M,Услуги!D:D,СВОД!D3950,Услуги!F:F,СВОД!F3950)+SUMIFS(Услуги!R:R,Услуги!D:D,СВОД!D3950,Услуги!F:F,СВОД!F3950)+SUMIFS(Услуги!W:W,Услуги!D:D,СВОД!D3950,Услуги!F:F,СВОД!F3950)+SUMIFS(Услуги!AB:AB,Услуги!D:D,СВОД!D3950,Услуги!F:F,СВОД!F3950)+SUMIFS(Услуги!AG:AG,Услуги!D:D,СВОД!D3950,Услуги!F:F,СВОД!F3950)+SUMIFS(Услуги!AL:AL,Услуги!D:D,СВОД!D3950,Услуги!F:F,СВОД!F3950)+SUMIFS(Услуги!AQ:AQ,Услуги!D:D,СВОД!D3950,Услуги!F:F,СВОД!F3950)</f>
        <v>0</v>
      </c>
      <c r="N3950" s="337">
        <f>SUMIFS('Скорая мед.помощь'!I:I,'Скорая мед.помощь'!D:D,СВОД!D3950,'Скорая мед.помощь'!F:F,СВОД!F3950)</f>
        <v>0</v>
      </c>
      <c r="O3950" s="338">
        <f>SUMIFS(Поликлиника!BF:BF,Поликлиника!D:D,СВОД!D3950,Поликлиника!F:F,СВОД!F3950)</f>
        <v>0</v>
      </c>
      <c r="P3950" s="339">
        <f>SUMIFS('Круглосуточный стационар'!O:O,'Круглосуточный стационар'!D:D,СВОД!D3950,'Круглосуточный стационар'!F:F,СВОД!F3950,'Круглосуточный стационар'!H:H,"-")+SUMIFS(ВМП!O:O,ВМП!D:D,СВОД!D3950,ВМП!F:F,СВОД!F3950,ВМП!H:H,"-")+SUMIFS('Дневной стационар'!O:O,'Дневной стационар'!D:D,СВОД!D3950,'Дневной стационар'!F:F,СВОД!F3950,'Дневной стационар'!H:H,"-")+SUMIFS(ЭКО!M:M,ЭКО!D:D,СВОД!D3950,ЭКО!F:F,СВОД!F3950)+SUMIFS(Диализ!M:M,Диализ!D:D,СВОД!D3950,Диализ!F:F,СВОД!F3950)+SUMIFS('Скорая мед.помощь'!N:N,'Скорая мед.помощь'!D:D,СВОД!D3950,'Скорая мед.помощь'!F:F,СВОД!F3950)+SUMIFS(Услуги!AV:AV,Услуги!D:D,СВОД!D3950,Услуги!F:F,СВОД!F3950)+SUMIFS(Поликлиника!BK:BK,Поликлиника!D:D,СВОД!D3950,Поликлиника!F:F,СВОД!F3950)</f>
        <v>0</v>
      </c>
      <c r="Q3950" s="336">
        <f>SUMIFS(Сверхбаза!L:L,Сверхбаза!C:C,СВОД!D3950,Сверхбаза!E:E,СВОД!F3950)+SUMIFS(Сверхбаза!N:N,Сверхбаза!C:C,СВОД!D3950,Сверхбаза!E:E,СВОД!F3950)</f>
        <v>0</v>
      </c>
      <c r="R3950" s="337">
        <f>SUMIFS(Сверхбаза!P:P,Сверхбаза!C:C,СВОД!D3950,Сверхбаза!E:E,СВОД!F3950)</f>
        <v>0</v>
      </c>
      <c r="S3950" s="337">
        <f>SUMIFS(Сверхбаза!R:R,Сверхбаза!C:C,СВОД!D3950,Сверхбаза!E:E,СВОД!F3950)</f>
        <v>0</v>
      </c>
      <c r="T3950" s="337">
        <f>SUMIFS(Сверхбаза!Q:Q,Сверхбаза!C:C,СВОД!D3950,Сверхбаза!E:E,СВОД!F3950)</f>
        <v>0</v>
      </c>
      <c r="U3950" s="337">
        <f>SUMIFS(Сверхбаза!S:S,Сверхбаза!C:C,СВОД!D3950,Сверхбаза!E:E,СВОД!F3950)</f>
        <v>0</v>
      </c>
      <c r="V3950" s="339">
        <f>SUMIFS(Сверхбаза!G:G,Сверхбаза!C:C,СВОД!D3950,Сверхбаза!E:E,СВОД!F3950)</f>
        <v>0</v>
      </c>
    </row>
    <row r="3951" spans="1:22" ht="25.5" outlineLevel="2" x14ac:dyDescent="0.2">
      <c r="A3951" s="33" t="s">
        <v>10</v>
      </c>
      <c r="B3951" s="9" t="s">
        <v>2948</v>
      </c>
      <c r="C3951" s="10">
        <v>509674</v>
      </c>
      <c r="D3951" s="273">
        <v>967301</v>
      </c>
      <c r="E3951" s="81" t="s">
        <v>588</v>
      </c>
      <c r="F3951" s="81">
        <v>6</v>
      </c>
      <c r="G3951" s="82" t="s">
        <v>860</v>
      </c>
      <c r="H3951" s="336">
        <f>SUMIFS('Круглосуточный стационар'!J:J,'Круглосуточный стационар'!D:D,СВОД!D3951,'Круглосуточный стационар'!H:H,"-",'Круглосуточный стационар'!F:F,СВОД!F3951)+SUMIFS(ВМП!J:J,ВМП!D:D,СВОД!D3951,ВМП!H:H,"-",ВМП!F:F,СВОД!F3951)+SUMIFS('Дневной стационар'!J:J,'Дневной стационар'!D:D,СВОД!D3951,'Дневной стационар'!H:H,"-",'Дневной стационар'!F:F,СВОД!F3951)+SUMIFS(ЭКО!H:H,ЭКО!D:D,СВОД!D3951,ЭКО!F:F,СВОД!F3951)+SUMIFS(Диализ!H:H,Диализ!D:D,СВОД!D3951,Диализ!F:F,СВОД!F3951)</f>
        <v>0</v>
      </c>
      <c r="I3951" s="337">
        <f>SUMIFS(Поликлиника!H:H,Поликлиника!D:D,СВОД!D3951,Поликлиника!F:F,СВОД!F3951)</f>
        <v>0</v>
      </c>
      <c r="J3951" s="337">
        <f>SUMIFS(Поликлиника!AQ:AQ,Поликлиника!D:D,СВОД!D3951,Поликлиника!F:F,СВОД!F3951)</f>
        <v>0</v>
      </c>
      <c r="K3951" s="337">
        <f>SUMIFS(Поликлиника!AV:AV,Поликлиника!D:D,СВОД!D3951,Поликлиника!F:F,СВОД!F3951)</f>
        <v>0</v>
      </c>
      <c r="L3951" s="337">
        <f>SUMIFS(Поликлиника!BA:BA,Поликлиника!D:D,СВОД!D3951,Поликлиника!F:F,СВОД!F3951)</f>
        <v>0</v>
      </c>
      <c r="M3951" s="337">
        <f>SUMIFS(Услуги!H:H,Услуги!D:D,СВОД!D3951,Услуги!F:F,СВОД!F3951)+SUMIFS(Услуги!M:M,Услуги!D:D,СВОД!D3951,Услуги!F:F,СВОД!F3951)+SUMIFS(Услуги!R:R,Услуги!D:D,СВОД!D3951,Услуги!F:F,СВОД!F3951)+SUMIFS(Услуги!W:W,Услуги!D:D,СВОД!D3951,Услуги!F:F,СВОД!F3951)+SUMIFS(Услуги!AB:AB,Услуги!D:D,СВОД!D3951,Услуги!F:F,СВОД!F3951)+SUMIFS(Услуги!AG:AG,Услуги!D:D,СВОД!D3951,Услуги!F:F,СВОД!F3951)+SUMIFS(Услуги!AL:AL,Услуги!D:D,СВОД!D3951,Услуги!F:F,СВОД!F3951)+SUMIFS(Услуги!AQ:AQ,Услуги!D:D,СВОД!D3951,Услуги!F:F,СВОД!F3951)</f>
        <v>0</v>
      </c>
      <c r="N3951" s="337">
        <f>SUMIFS('Скорая мед.помощь'!I:I,'Скорая мед.помощь'!D:D,СВОД!D3951,'Скорая мед.помощь'!F:F,СВОД!F3951)</f>
        <v>0</v>
      </c>
      <c r="O3951" s="338">
        <f>SUMIFS(Поликлиника!BF:BF,Поликлиника!D:D,СВОД!D3951,Поликлиника!F:F,СВОД!F3951)</f>
        <v>0</v>
      </c>
      <c r="P3951" s="339">
        <f>SUMIFS('Круглосуточный стационар'!O:O,'Круглосуточный стационар'!D:D,СВОД!D3951,'Круглосуточный стационар'!F:F,СВОД!F3951,'Круглосуточный стационар'!H:H,"-")+SUMIFS(ВМП!O:O,ВМП!D:D,СВОД!D3951,ВМП!F:F,СВОД!F3951,ВМП!H:H,"-")+SUMIFS('Дневной стационар'!O:O,'Дневной стационар'!D:D,СВОД!D3951,'Дневной стационар'!F:F,СВОД!F3951,'Дневной стационар'!H:H,"-")+SUMIFS(ЭКО!M:M,ЭКО!D:D,СВОД!D3951,ЭКО!F:F,СВОД!F3951)+SUMIFS(Диализ!M:M,Диализ!D:D,СВОД!D3951,Диализ!F:F,СВОД!F3951)+SUMIFS('Скорая мед.помощь'!N:N,'Скорая мед.помощь'!D:D,СВОД!D3951,'Скорая мед.помощь'!F:F,СВОД!F3951)+SUMIFS(Услуги!AV:AV,Услуги!D:D,СВОД!D3951,Услуги!F:F,СВОД!F3951)+SUMIFS(Поликлиника!BK:BK,Поликлиника!D:D,СВОД!D3951,Поликлиника!F:F,СВОД!F3951)</f>
        <v>0</v>
      </c>
      <c r="Q3951" s="336">
        <f>SUMIFS(Сверхбаза!L:L,Сверхбаза!C:C,СВОД!D3951,Сверхбаза!E:E,СВОД!F3951)+SUMIFS(Сверхбаза!N:N,Сверхбаза!C:C,СВОД!D3951,Сверхбаза!E:E,СВОД!F3951)</f>
        <v>0</v>
      </c>
      <c r="R3951" s="337">
        <f>SUMIFS(Сверхбаза!P:P,Сверхбаза!C:C,СВОД!D3951,Сверхбаза!E:E,СВОД!F3951)</f>
        <v>0</v>
      </c>
      <c r="S3951" s="337">
        <f>SUMIFS(Сверхбаза!R:R,Сверхбаза!C:C,СВОД!D3951,Сверхбаза!E:E,СВОД!F3951)</f>
        <v>0</v>
      </c>
      <c r="T3951" s="337">
        <f>SUMIFS(Сверхбаза!Q:Q,Сверхбаза!C:C,СВОД!D3951,Сверхбаза!E:E,СВОД!F3951)</f>
        <v>0</v>
      </c>
      <c r="U3951" s="337">
        <f>SUMIFS(Сверхбаза!S:S,Сверхбаза!C:C,СВОД!D3951,Сверхбаза!E:E,СВОД!F3951)</f>
        <v>0</v>
      </c>
      <c r="V3951" s="339">
        <f>SUMIFS(Сверхбаза!G:G,Сверхбаза!C:C,СВОД!D3951,Сверхбаза!E:E,СВОД!F3951)</f>
        <v>0</v>
      </c>
    </row>
    <row r="3952" spans="1:22" ht="25.5" outlineLevel="2" x14ac:dyDescent="0.2">
      <c r="A3952" s="33" t="s">
        <v>10</v>
      </c>
      <c r="B3952" s="9" t="s">
        <v>2948</v>
      </c>
      <c r="C3952" s="10">
        <v>509674</v>
      </c>
      <c r="D3952" s="273">
        <v>967301</v>
      </c>
      <c r="E3952" s="81" t="s">
        <v>588</v>
      </c>
      <c r="F3952" s="81">
        <v>3</v>
      </c>
      <c r="G3952" s="82" t="s">
        <v>136</v>
      </c>
      <c r="H3952" s="336">
        <f>SUMIFS('Круглосуточный стационар'!J:J,'Круглосуточный стационар'!D:D,СВОД!D3952,'Круглосуточный стационар'!H:H,"-",'Круглосуточный стационар'!F:F,СВОД!F3952)+SUMIFS(ВМП!J:J,ВМП!D:D,СВОД!D3952,ВМП!H:H,"-",ВМП!F:F,СВОД!F3952)+SUMIFS('Дневной стационар'!J:J,'Дневной стационар'!D:D,СВОД!D3952,'Дневной стационар'!H:H,"-",'Дневной стационар'!F:F,СВОД!F3952)+SUMIFS(ЭКО!H:H,ЭКО!D:D,СВОД!D3952,ЭКО!F:F,СВОД!F3952)+SUMIFS(Диализ!H:H,Диализ!D:D,СВОД!D3952,Диализ!F:F,СВОД!F3952)</f>
        <v>0</v>
      </c>
      <c r="I3952" s="337">
        <f>SUMIFS(Поликлиника!H:H,Поликлиника!D:D,СВОД!D3952,Поликлиника!F:F,СВОД!F3952)</f>
        <v>0</v>
      </c>
      <c r="J3952" s="337">
        <f>SUMIFS(Поликлиника!AQ:AQ,Поликлиника!D:D,СВОД!D3952,Поликлиника!F:F,СВОД!F3952)</f>
        <v>0</v>
      </c>
      <c r="K3952" s="337">
        <f>SUMIFS(Поликлиника!AV:AV,Поликлиника!D:D,СВОД!D3952,Поликлиника!F:F,СВОД!F3952)</f>
        <v>0</v>
      </c>
      <c r="L3952" s="337">
        <f>SUMIFS(Поликлиника!BA:BA,Поликлиника!D:D,СВОД!D3952,Поликлиника!F:F,СВОД!F3952)</f>
        <v>0</v>
      </c>
      <c r="M3952" s="337">
        <f>SUMIFS(Услуги!H:H,Услуги!D:D,СВОД!D3952,Услуги!F:F,СВОД!F3952)+SUMIFS(Услуги!M:M,Услуги!D:D,СВОД!D3952,Услуги!F:F,СВОД!F3952)+SUMIFS(Услуги!R:R,Услуги!D:D,СВОД!D3952,Услуги!F:F,СВОД!F3952)+SUMIFS(Услуги!W:W,Услуги!D:D,СВОД!D3952,Услуги!F:F,СВОД!F3952)+SUMIFS(Услуги!AB:AB,Услуги!D:D,СВОД!D3952,Услуги!F:F,СВОД!F3952)+SUMIFS(Услуги!AG:AG,Услуги!D:D,СВОД!D3952,Услуги!F:F,СВОД!F3952)+SUMIFS(Услуги!AL:AL,Услуги!D:D,СВОД!D3952,Услуги!F:F,СВОД!F3952)+SUMIFS(Услуги!AQ:AQ,Услуги!D:D,СВОД!D3952,Услуги!F:F,СВОД!F3952)</f>
        <v>556</v>
      </c>
      <c r="N3952" s="337">
        <f>SUMIFS('Скорая мед.помощь'!I:I,'Скорая мед.помощь'!D:D,СВОД!D3952,'Скорая мед.помощь'!F:F,СВОД!F3952)</f>
        <v>0</v>
      </c>
      <c r="O3952" s="338">
        <f>SUMIFS(Поликлиника!BF:BF,Поликлиника!D:D,СВОД!D3952,Поликлиника!F:F,СВОД!F3952)</f>
        <v>0</v>
      </c>
      <c r="P3952" s="339">
        <f>SUMIFS('Круглосуточный стационар'!O:O,'Круглосуточный стационар'!D:D,СВОД!D3952,'Круглосуточный стационар'!F:F,СВОД!F3952,'Круглосуточный стационар'!H:H,"-")+SUMIFS(ВМП!O:O,ВМП!D:D,СВОД!D3952,ВМП!F:F,СВОД!F3952,ВМП!H:H,"-")+SUMIFS('Дневной стационар'!O:O,'Дневной стационар'!D:D,СВОД!D3952,'Дневной стационар'!F:F,СВОД!F3952,'Дневной стационар'!H:H,"-")+SUMIFS(ЭКО!M:M,ЭКО!D:D,СВОД!D3952,ЭКО!F:F,СВОД!F3952)+SUMIFS(Диализ!M:M,Диализ!D:D,СВОД!D3952,Диализ!F:F,СВОД!F3952)+SUMIFS('Скорая мед.помощь'!N:N,'Скорая мед.помощь'!D:D,СВОД!D3952,'Скорая мед.помощь'!F:F,СВОД!F3952)+SUMIFS(Услуги!AV:AV,Услуги!D:D,СВОД!D3952,Услуги!F:F,СВОД!F3952)+SUMIFS(Поликлиника!BK:BK,Поликлиника!D:D,СВОД!D3952,Поликлиника!F:F,СВОД!F3952)</f>
        <v>1814</v>
      </c>
      <c r="Q3952" s="336">
        <f>SUMIFS(Сверхбаза!L:L,Сверхбаза!C:C,СВОД!D3952,Сверхбаза!E:E,СВОД!F3952)+SUMIFS(Сверхбаза!N:N,Сверхбаза!C:C,СВОД!D3952,Сверхбаза!E:E,СВОД!F3952)</f>
        <v>0</v>
      </c>
      <c r="R3952" s="337">
        <f>SUMIFS(Сверхбаза!P:P,Сверхбаза!C:C,СВОД!D3952,Сверхбаза!E:E,СВОД!F3952)</f>
        <v>0</v>
      </c>
      <c r="S3952" s="337">
        <f>SUMIFS(Сверхбаза!R:R,Сверхбаза!C:C,СВОД!D3952,Сверхбаза!E:E,СВОД!F3952)</f>
        <v>0</v>
      </c>
      <c r="T3952" s="337">
        <f>SUMIFS(Сверхбаза!Q:Q,Сверхбаза!C:C,СВОД!D3952,Сверхбаза!E:E,СВОД!F3952)</f>
        <v>0</v>
      </c>
      <c r="U3952" s="337">
        <f>SUMIFS(Сверхбаза!S:S,Сверхбаза!C:C,СВОД!D3952,Сверхбаза!E:E,СВОД!F3952)</f>
        <v>0</v>
      </c>
      <c r="V3952" s="339">
        <f>SUMIFS(Сверхбаза!G:G,Сверхбаза!C:C,СВОД!D3952,Сверхбаза!E:E,СВОД!F3952)</f>
        <v>0</v>
      </c>
    </row>
    <row r="3953" spans="1:22" ht="25.5" outlineLevel="2" x14ac:dyDescent="0.2">
      <c r="A3953" s="33" t="s">
        <v>10</v>
      </c>
      <c r="B3953" s="9" t="s">
        <v>2948</v>
      </c>
      <c r="C3953" s="10">
        <v>509674</v>
      </c>
      <c r="D3953" s="273">
        <v>967301</v>
      </c>
      <c r="E3953" s="81" t="s">
        <v>588</v>
      </c>
      <c r="F3953" s="81">
        <v>7</v>
      </c>
      <c r="G3953" s="82" t="s">
        <v>861</v>
      </c>
      <c r="H3953" s="336">
        <f>SUMIFS('Круглосуточный стационар'!J:J,'Круглосуточный стационар'!D:D,СВОД!D3953,'Круглосуточный стационар'!H:H,"-",'Круглосуточный стационар'!F:F,СВОД!F3953)+SUMIFS(ВМП!J:J,ВМП!D:D,СВОД!D3953,ВМП!H:H,"-",ВМП!F:F,СВОД!F3953)+SUMIFS('Дневной стационар'!J:J,'Дневной стационар'!D:D,СВОД!D3953,'Дневной стационар'!H:H,"-",'Дневной стационар'!F:F,СВОД!F3953)+SUMIFS(ЭКО!H:H,ЭКО!D:D,СВОД!D3953,ЭКО!F:F,СВОД!F3953)+SUMIFS(Диализ!H:H,Диализ!D:D,СВОД!D3953,Диализ!F:F,СВОД!F3953)</f>
        <v>0</v>
      </c>
      <c r="I3953" s="337">
        <f>SUMIFS(Поликлиника!H:H,Поликлиника!D:D,СВОД!D3953,Поликлиника!F:F,СВОД!F3953)</f>
        <v>0</v>
      </c>
      <c r="J3953" s="337">
        <f>SUMIFS(Поликлиника!AQ:AQ,Поликлиника!D:D,СВОД!D3953,Поликлиника!F:F,СВОД!F3953)</f>
        <v>0</v>
      </c>
      <c r="K3953" s="337">
        <f>SUMIFS(Поликлиника!AV:AV,Поликлиника!D:D,СВОД!D3953,Поликлиника!F:F,СВОД!F3953)</f>
        <v>0</v>
      </c>
      <c r="L3953" s="337">
        <f>SUMIFS(Поликлиника!BA:BA,Поликлиника!D:D,СВОД!D3953,Поликлиника!F:F,СВОД!F3953)</f>
        <v>0</v>
      </c>
      <c r="M3953" s="337">
        <f>SUMIFS(Услуги!H:H,Услуги!D:D,СВОД!D3953,Услуги!F:F,СВОД!F3953)+SUMIFS(Услуги!M:M,Услуги!D:D,СВОД!D3953,Услуги!F:F,СВОД!F3953)+SUMIFS(Услуги!R:R,Услуги!D:D,СВОД!D3953,Услуги!F:F,СВОД!F3953)+SUMIFS(Услуги!W:W,Услуги!D:D,СВОД!D3953,Услуги!F:F,СВОД!F3953)+SUMIFS(Услуги!AB:AB,Услуги!D:D,СВОД!D3953,Услуги!F:F,СВОД!F3953)+SUMIFS(Услуги!AG:AG,Услуги!D:D,СВОД!D3953,Услуги!F:F,СВОД!F3953)+SUMIFS(Услуги!AL:AL,Услуги!D:D,СВОД!D3953,Услуги!F:F,СВОД!F3953)+SUMIFS(Услуги!AQ:AQ,Услуги!D:D,СВОД!D3953,Услуги!F:F,СВОД!F3953)</f>
        <v>0</v>
      </c>
      <c r="N3953" s="337">
        <f>SUMIFS('Скорая мед.помощь'!I:I,'Скорая мед.помощь'!D:D,СВОД!D3953,'Скорая мед.помощь'!F:F,СВОД!F3953)</f>
        <v>0</v>
      </c>
      <c r="O3953" s="338">
        <f>SUMIFS(Поликлиника!BF:BF,Поликлиника!D:D,СВОД!D3953,Поликлиника!F:F,СВОД!F3953)</f>
        <v>0</v>
      </c>
      <c r="P3953" s="339">
        <f>SUMIFS('Круглосуточный стационар'!O:O,'Круглосуточный стационар'!D:D,СВОД!D3953,'Круглосуточный стационар'!F:F,СВОД!F3953,'Круглосуточный стационар'!H:H,"-")+SUMIFS(ВМП!O:O,ВМП!D:D,СВОД!D3953,ВМП!F:F,СВОД!F3953,ВМП!H:H,"-")+SUMIFS('Дневной стационар'!O:O,'Дневной стационар'!D:D,СВОД!D3953,'Дневной стационар'!F:F,СВОД!F3953,'Дневной стационар'!H:H,"-")+SUMIFS(ЭКО!M:M,ЭКО!D:D,СВОД!D3953,ЭКО!F:F,СВОД!F3953)+SUMIFS(Диализ!M:M,Диализ!D:D,СВОД!D3953,Диализ!F:F,СВОД!F3953)+SUMIFS('Скорая мед.помощь'!N:N,'Скорая мед.помощь'!D:D,СВОД!D3953,'Скорая мед.помощь'!F:F,СВОД!F3953)+SUMIFS(Услуги!AV:AV,Услуги!D:D,СВОД!D3953,Услуги!F:F,СВОД!F3953)+SUMIFS(Поликлиника!BK:BK,Поликлиника!D:D,СВОД!D3953,Поликлиника!F:F,СВОД!F3953)</f>
        <v>0</v>
      </c>
      <c r="Q3953" s="336">
        <f>SUMIFS(Сверхбаза!L:L,Сверхбаза!C:C,СВОД!D3953,Сверхбаза!E:E,СВОД!F3953)+SUMIFS(Сверхбаза!N:N,Сверхбаза!C:C,СВОД!D3953,Сверхбаза!E:E,СВОД!F3953)</f>
        <v>0</v>
      </c>
      <c r="R3953" s="337">
        <f>SUMIFS(Сверхбаза!P:P,Сверхбаза!C:C,СВОД!D3953,Сверхбаза!E:E,СВОД!F3953)</f>
        <v>0</v>
      </c>
      <c r="S3953" s="337">
        <f>SUMIFS(Сверхбаза!R:R,Сверхбаза!C:C,СВОД!D3953,Сверхбаза!E:E,СВОД!F3953)</f>
        <v>0</v>
      </c>
      <c r="T3953" s="337">
        <f>SUMIFS(Сверхбаза!Q:Q,Сверхбаза!C:C,СВОД!D3953,Сверхбаза!E:E,СВОД!F3953)</f>
        <v>0</v>
      </c>
      <c r="U3953" s="337">
        <f>SUMIFS(Сверхбаза!S:S,Сверхбаза!C:C,СВОД!D3953,Сверхбаза!E:E,СВОД!F3953)</f>
        <v>0</v>
      </c>
      <c r="V3953" s="339">
        <f>SUMIFS(Сверхбаза!G:G,Сверхбаза!C:C,СВОД!D3953,Сверхбаза!E:E,СВОД!F3953)</f>
        <v>0</v>
      </c>
    </row>
    <row r="3954" spans="1:22" ht="25.5" outlineLevel="2" x14ac:dyDescent="0.2">
      <c r="A3954" s="33" t="s">
        <v>10</v>
      </c>
      <c r="B3954" s="9" t="s">
        <v>2948</v>
      </c>
      <c r="C3954" s="10">
        <v>509674</v>
      </c>
      <c r="D3954" s="273">
        <v>967301</v>
      </c>
      <c r="E3954" s="81" t="s">
        <v>588</v>
      </c>
      <c r="F3954" s="81">
        <v>70</v>
      </c>
      <c r="G3954" s="82" t="s">
        <v>862</v>
      </c>
      <c r="H3954" s="336">
        <f>SUMIFS('Круглосуточный стационар'!J:J,'Круглосуточный стационар'!D:D,СВОД!D3954,'Круглосуточный стационар'!H:H,"-",'Круглосуточный стационар'!F:F,СВОД!F3954)+SUMIFS(ВМП!J:J,ВМП!D:D,СВОД!D3954,ВМП!H:H,"-",ВМП!F:F,СВОД!F3954)+SUMIFS('Дневной стационар'!J:J,'Дневной стационар'!D:D,СВОД!D3954,'Дневной стационар'!H:H,"-",'Дневной стационар'!F:F,СВОД!F3954)+SUMIFS(ЭКО!H:H,ЭКО!D:D,СВОД!D3954,ЭКО!F:F,СВОД!F3954)+SUMIFS(Диализ!H:H,Диализ!D:D,СВОД!D3954,Диализ!F:F,СВОД!F3954)</f>
        <v>0</v>
      </c>
      <c r="I3954" s="337">
        <f>SUMIFS(Поликлиника!H:H,Поликлиника!D:D,СВОД!D3954,Поликлиника!F:F,СВОД!F3954)</f>
        <v>0</v>
      </c>
      <c r="J3954" s="337">
        <f>SUMIFS(Поликлиника!AQ:AQ,Поликлиника!D:D,СВОД!D3954,Поликлиника!F:F,СВОД!F3954)</f>
        <v>0</v>
      </c>
      <c r="K3954" s="337">
        <f>SUMIFS(Поликлиника!AV:AV,Поликлиника!D:D,СВОД!D3954,Поликлиника!F:F,СВОД!F3954)</f>
        <v>0</v>
      </c>
      <c r="L3954" s="337">
        <f>SUMIFS(Поликлиника!BA:BA,Поликлиника!D:D,СВОД!D3954,Поликлиника!F:F,СВОД!F3954)</f>
        <v>0</v>
      </c>
      <c r="M3954" s="337">
        <f>SUMIFS(Услуги!H:H,Услуги!D:D,СВОД!D3954,Услуги!F:F,СВОД!F3954)+SUMIFS(Услуги!M:M,Услуги!D:D,СВОД!D3954,Услуги!F:F,СВОД!F3954)+SUMIFS(Услуги!R:R,Услуги!D:D,СВОД!D3954,Услуги!F:F,СВОД!F3954)+SUMIFS(Услуги!W:W,Услуги!D:D,СВОД!D3954,Услуги!F:F,СВОД!F3954)+SUMIFS(Услуги!AB:AB,Услуги!D:D,СВОД!D3954,Услуги!F:F,СВОД!F3954)+SUMIFS(Услуги!AG:AG,Услуги!D:D,СВОД!D3954,Услуги!F:F,СВОД!F3954)+SUMIFS(Услуги!AL:AL,Услуги!D:D,СВОД!D3954,Услуги!F:F,СВОД!F3954)+SUMIFS(Услуги!AQ:AQ,Услуги!D:D,СВОД!D3954,Услуги!F:F,СВОД!F3954)</f>
        <v>0</v>
      </c>
      <c r="N3954" s="337">
        <f>SUMIFS('Скорая мед.помощь'!I:I,'Скорая мед.помощь'!D:D,СВОД!D3954,'Скорая мед.помощь'!F:F,СВОД!F3954)</f>
        <v>0</v>
      </c>
      <c r="O3954" s="338">
        <f>SUMIFS(Поликлиника!BF:BF,Поликлиника!D:D,СВОД!D3954,Поликлиника!F:F,СВОД!F3954)</f>
        <v>0</v>
      </c>
      <c r="P3954" s="339">
        <f>SUMIFS('Круглосуточный стационар'!O:O,'Круглосуточный стационар'!D:D,СВОД!D3954,'Круглосуточный стационар'!F:F,СВОД!F3954,'Круглосуточный стационар'!H:H,"-")+SUMIFS(ВМП!O:O,ВМП!D:D,СВОД!D3954,ВМП!F:F,СВОД!F3954,ВМП!H:H,"-")+SUMIFS('Дневной стационар'!O:O,'Дневной стационар'!D:D,СВОД!D3954,'Дневной стационар'!F:F,СВОД!F3954,'Дневной стационар'!H:H,"-")+SUMIFS(ЭКО!M:M,ЭКО!D:D,СВОД!D3954,ЭКО!F:F,СВОД!F3954)+SUMIFS(Диализ!M:M,Диализ!D:D,СВОД!D3954,Диализ!F:F,СВОД!F3954)+SUMIFS('Скорая мед.помощь'!N:N,'Скорая мед.помощь'!D:D,СВОД!D3954,'Скорая мед.помощь'!F:F,СВОД!F3954)+SUMIFS(Услуги!AV:AV,Услуги!D:D,СВОД!D3954,Услуги!F:F,СВОД!F3954)+SUMIFS(Поликлиника!BK:BK,Поликлиника!D:D,СВОД!D3954,Поликлиника!F:F,СВОД!F3954)</f>
        <v>0</v>
      </c>
      <c r="Q3954" s="336">
        <f>SUMIFS(Сверхбаза!L:L,Сверхбаза!C:C,СВОД!D3954,Сверхбаза!E:E,СВОД!F3954)+SUMIFS(Сверхбаза!N:N,Сверхбаза!C:C,СВОД!D3954,Сверхбаза!E:E,СВОД!F3954)</f>
        <v>0</v>
      </c>
      <c r="R3954" s="337">
        <f>SUMIFS(Сверхбаза!P:P,Сверхбаза!C:C,СВОД!D3954,Сверхбаза!E:E,СВОД!F3954)</f>
        <v>0</v>
      </c>
      <c r="S3954" s="337">
        <f>SUMIFS(Сверхбаза!R:R,Сверхбаза!C:C,СВОД!D3954,Сверхбаза!E:E,СВОД!F3954)</f>
        <v>0</v>
      </c>
      <c r="T3954" s="337">
        <f>SUMIFS(Сверхбаза!Q:Q,Сверхбаза!C:C,СВОД!D3954,Сверхбаза!E:E,СВОД!F3954)</f>
        <v>0</v>
      </c>
      <c r="U3954" s="337">
        <f>SUMIFS(Сверхбаза!S:S,Сверхбаза!C:C,СВОД!D3954,Сверхбаза!E:E,СВОД!F3954)</f>
        <v>0</v>
      </c>
      <c r="V3954" s="339">
        <f>SUMIFS(Сверхбаза!G:G,Сверхбаза!C:C,СВОД!D3954,Сверхбаза!E:E,СВОД!F3954)</f>
        <v>0</v>
      </c>
    </row>
    <row r="3955" spans="1:22" ht="25.5" outlineLevel="2" x14ac:dyDescent="0.2">
      <c r="A3955" s="33" t="s">
        <v>10</v>
      </c>
      <c r="B3955" s="9" t="s">
        <v>2948</v>
      </c>
      <c r="C3955" s="10">
        <v>509674</v>
      </c>
      <c r="D3955" s="273">
        <v>967301</v>
      </c>
      <c r="E3955" s="81" t="s">
        <v>588</v>
      </c>
      <c r="F3955" s="81">
        <v>94</v>
      </c>
      <c r="G3955" s="82" t="s">
        <v>124</v>
      </c>
      <c r="H3955" s="336">
        <f>SUMIFS('Круглосуточный стационар'!J:J,'Круглосуточный стационар'!D:D,СВОД!D3955,'Круглосуточный стационар'!H:H,"-",'Круглосуточный стационар'!F:F,СВОД!F3955)+SUMIFS(ВМП!J:J,ВМП!D:D,СВОД!D3955,ВМП!H:H,"-",ВМП!F:F,СВОД!F3955)+SUMIFS('Дневной стационар'!J:J,'Дневной стационар'!D:D,СВОД!D3955,'Дневной стационар'!H:H,"-",'Дневной стационар'!F:F,СВОД!F3955)+SUMIFS(ЭКО!H:H,ЭКО!D:D,СВОД!D3955,ЭКО!F:F,СВОД!F3955)+SUMIFS(Диализ!H:H,Диализ!D:D,СВОД!D3955,Диализ!F:F,СВОД!F3955)</f>
        <v>0</v>
      </c>
      <c r="I3955" s="337">
        <f>SUMIFS(Поликлиника!H:H,Поликлиника!D:D,СВОД!D3955,Поликлиника!F:F,СВОД!F3955)</f>
        <v>0</v>
      </c>
      <c r="J3955" s="337">
        <f>SUMIFS(Поликлиника!AQ:AQ,Поликлиника!D:D,СВОД!D3955,Поликлиника!F:F,СВОД!F3955)</f>
        <v>0</v>
      </c>
      <c r="K3955" s="337">
        <f>SUMIFS(Поликлиника!AV:AV,Поликлиника!D:D,СВОД!D3955,Поликлиника!F:F,СВОД!F3955)</f>
        <v>0</v>
      </c>
      <c r="L3955" s="337">
        <f>SUMIFS(Поликлиника!BA:BA,Поликлиника!D:D,СВОД!D3955,Поликлиника!F:F,СВОД!F3955)</f>
        <v>0</v>
      </c>
      <c r="M3955" s="337">
        <f>SUMIFS(Услуги!H:H,Услуги!D:D,СВОД!D3955,Услуги!F:F,СВОД!F3955)+SUMIFS(Услуги!M:M,Услуги!D:D,СВОД!D3955,Услуги!F:F,СВОД!F3955)+SUMIFS(Услуги!R:R,Услуги!D:D,СВОД!D3955,Услуги!F:F,СВОД!F3955)+SUMIFS(Услуги!W:W,Услуги!D:D,СВОД!D3955,Услуги!F:F,СВОД!F3955)+SUMIFS(Услуги!AB:AB,Услуги!D:D,СВОД!D3955,Услуги!F:F,СВОД!F3955)+SUMIFS(Услуги!AG:AG,Услуги!D:D,СВОД!D3955,Услуги!F:F,СВОД!F3955)+SUMIFS(Услуги!AL:AL,Услуги!D:D,СВОД!D3955,Услуги!F:F,СВОД!F3955)+SUMIFS(Услуги!AQ:AQ,Услуги!D:D,СВОД!D3955,Услуги!F:F,СВОД!F3955)</f>
        <v>0</v>
      </c>
      <c r="N3955" s="337">
        <f>SUMIFS('Скорая мед.помощь'!I:I,'Скорая мед.помощь'!D:D,СВОД!D3955,'Скорая мед.помощь'!F:F,СВОД!F3955)</f>
        <v>0</v>
      </c>
      <c r="O3955" s="338">
        <f>SUMIFS(Поликлиника!BF:BF,Поликлиника!D:D,СВОД!D3955,Поликлиника!F:F,СВОД!F3955)</f>
        <v>0</v>
      </c>
      <c r="P3955" s="339">
        <f>SUMIFS('Круглосуточный стационар'!O:O,'Круглосуточный стационар'!D:D,СВОД!D3955,'Круглосуточный стационар'!F:F,СВОД!F3955,'Круглосуточный стационар'!H:H,"-")+SUMIFS(ВМП!O:O,ВМП!D:D,СВОД!D3955,ВМП!F:F,СВОД!F3955,ВМП!H:H,"-")+SUMIFS('Дневной стационар'!O:O,'Дневной стационар'!D:D,СВОД!D3955,'Дневной стационар'!F:F,СВОД!F3955,'Дневной стационар'!H:H,"-")+SUMIFS(ЭКО!M:M,ЭКО!D:D,СВОД!D3955,ЭКО!F:F,СВОД!F3955)+SUMIFS(Диализ!M:M,Диализ!D:D,СВОД!D3955,Диализ!F:F,СВОД!F3955)+SUMIFS('Скорая мед.помощь'!N:N,'Скорая мед.помощь'!D:D,СВОД!D3955,'Скорая мед.помощь'!F:F,СВОД!F3955)+SUMIFS(Услуги!AV:AV,Услуги!D:D,СВОД!D3955,Услуги!F:F,СВОД!F3955)+SUMIFS(Поликлиника!BK:BK,Поликлиника!D:D,СВОД!D3955,Поликлиника!F:F,СВОД!F3955)</f>
        <v>0</v>
      </c>
      <c r="Q3955" s="336">
        <f>SUMIFS(Сверхбаза!L:L,Сверхбаза!C:C,СВОД!D3955,Сверхбаза!E:E,СВОД!F3955)+SUMIFS(Сверхбаза!N:N,Сверхбаза!C:C,СВОД!D3955,Сверхбаза!E:E,СВОД!F3955)</f>
        <v>0</v>
      </c>
      <c r="R3955" s="337">
        <f>SUMIFS(Сверхбаза!P:P,Сверхбаза!C:C,СВОД!D3955,Сверхбаза!E:E,СВОД!F3955)</f>
        <v>0</v>
      </c>
      <c r="S3955" s="337">
        <f>SUMIFS(Сверхбаза!R:R,Сверхбаза!C:C,СВОД!D3955,Сверхбаза!E:E,СВОД!F3955)</f>
        <v>0</v>
      </c>
      <c r="T3955" s="337">
        <f>SUMIFS(Сверхбаза!Q:Q,Сверхбаза!C:C,СВОД!D3955,Сверхбаза!E:E,СВОД!F3955)</f>
        <v>0</v>
      </c>
      <c r="U3955" s="337">
        <f>SUMIFS(Сверхбаза!S:S,Сверхбаза!C:C,СВОД!D3955,Сверхбаза!E:E,СВОД!F3955)</f>
        <v>0</v>
      </c>
      <c r="V3955" s="339">
        <f>SUMIFS(Сверхбаза!G:G,Сверхбаза!C:C,СВОД!D3955,Сверхбаза!E:E,СВОД!F3955)</f>
        <v>0</v>
      </c>
    </row>
    <row r="3956" spans="1:22" outlineLevel="1" x14ac:dyDescent="0.2">
      <c r="A3956" s="320"/>
      <c r="B3956" s="321"/>
      <c r="C3956" s="322"/>
      <c r="D3956" s="340" t="s">
        <v>983</v>
      </c>
      <c r="E3956" s="83"/>
      <c r="F3956" s="83"/>
      <c r="G3956" s="84"/>
      <c r="H3956" s="341"/>
      <c r="I3956" s="342"/>
      <c r="J3956" s="342"/>
      <c r="K3956" s="342"/>
      <c r="L3956" s="342"/>
      <c r="M3956" s="342"/>
      <c r="N3956" s="342"/>
      <c r="O3956" s="343"/>
      <c r="P3956" s="344">
        <f>SUBTOTAL(9,P3948:P3955)</f>
        <v>1814</v>
      </c>
      <c r="Q3956" s="341"/>
      <c r="R3956" s="342"/>
      <c r="S3956" s="342"/>
      <c r="T3956" s="342"/>
      <c r="U3956" s="342"/>
      <c r="V3956" s="344">
        <f>SUBTOTAL(9,V3948:V3955)</f>
        <v>0</v>
      </c>
    </row>
    <row r="3957" spans="1:22" ht="25.5" outlineLevel="2" x14ac:dyDescent="0.2">
      <c r="A3957" s="33" t="s">
        <v>10</v>
      </c>
      <c r="B3957" s="9" t="s">
        <v>2948</v>
      </c>
      <c r="C3957" s="10">
        <v>509675</v>
      </c>
      <c r="D3957" s="273">
        <v>967401</v>
      </c>
      <c r="E3957" s="81" t="s">
        <v>784</v>
      </c>
      <c r="F3957" s="81">
        <v>1</v>
      </c>
      <c r="G3957" s="82" t="s">
        <v>12</v>
      </c>
      <c r="H3957" s="336">
        <f>SUMIFS('Круглосуточный стационар'!J:J,'Круглосуточный стационар'!D:D,СВОД!D3957,'Круглосуточный стационар'!H:H,"-",'Круглосуточный стационар'!F:F,СВОД!F3957)+SUMIFS(ВМП!J:J,ВМП!D:D,СВОД!D3957,ВМП!H:H,"-",ВМП!F:F,СВОД!F3957)+SUMIFS('Дневной стационар'!J:J,'Дневной стационар'!D:D,СВОД!D3957,'Дневной стационар'!H:H,"-",'Дневной стационар'!F:F,СВОД!F3957)+SUMIFS(ЭКО!H:H,ЭКО!D:D,СВОД!D3957,ЭКО!F:F,СВОД!F3957)+SUMIFS(Диализ!H:H,Диализ!D:D,СВОД!D3957,Диализ!F:F,СВОД!F3957)</f>
        <v>0</v>
      </c>
      <c r="I3957" s="337">
        <f>SUMIFS(Поликлиника!H:H,Поликлиника!D:D,СВОД!D3957,Поликлиника!F:F,СВОД!F3957)</f>
        <v>0</v>
      </c>
      <c r="J3957" s="337">
        <f>SUMIFS(Поликлиника!AQ:AQ,Поликлиника!D:D,СВОД!D3957,Поликлиника!F:F,СВОД!F3957)</f>
        <v>0</v>
      </c>
      <c r="K3957" s="337">
        <f>SUMIFS(Поликлиника!AV:AV,Поликлиника!D:D,СВОД!D3957,Поликлиника!F:F,СВОД!F3957)</f>
        <v>0</v>
      </c>
      <c r="L3957" s="337">
        <f>SUMIFS(Поликлиника!BA:BA,Поликлиника!D:D,СВОД!D3957,Поликлиника!F:F,СВОД!F3957)</f>
        <v>0</v>
      </c>
      <c r="M3957" s="337">
        <f>SUMIFS(Услуги!H:H,Услуги!D:D,СВОД!D3957,Услуги!F:F,СВОД!F3957)+SUMIFS(Услуги!M:M,Услуги!D:D,СВОД!D3957,Услуги!F:F,СВОД!F3957)+SUMIFS(Услуги!R:R,Услуги!D:D,СВОД!D3957,Услуги!F:F,СВОД!F3957)+SUMIFS(Услуги!W:W,Услуги!D:D,СВОД!D3957,Услуги!F:F,СВОД!F3957)+SUMIFS(Услуги!AB:AB,Услуги!D:D,СВОД!D3957,Услуги!F:F,СВОД!F3957)+SUMIFS(Услуги!AG:AG,Услуги!D:D,СВОД!D3957,Услуги!F:F,СВОД!F3957)+SUMIFS(Услуги!AL:AL,Услуги!D:D,СВОД!D3957,Услуги!F:F,СВОД!F3957)+SUMIFS(Услуги!AQ:AQ,Услуги!D:D,СВОД!D3957,Услуги!F:F,СВОД!F3957)</f>
        <v>0</v>
      </c>
      <c r="N3957" s="337">
        <f>SUMIFS('Скорая мед.помощь'!I:I,'Скорая мед.помощь'!D:D,СВОД!D3957,'Скорая мед.помощь'!F:F,СВОД!F3957)</f>
        <v>0</v>
      </c>
      <c r="O3957" s="338">
        <f>SUMIFS(Поликлиника!BF:BF,Поликлиника!D:D,СВОД!D3957,Поликлиника!F:F,СВОД!F3957)</f>
        <v>0</v>
      </c>
      <c r="P3957" s="339">
        <f>SUMIFS('Круглосуточный стационар'!O:O,'Круглосуточный стационар'!D:D,СВОД!D3957,'Круглосуточный стационар'!F:F,СВОД!F3957,'Круглосуточный стационар'!H:H,"-")+SUMIFS(ВМП!O:O,ВМП!D:D,СВОД!D3957,ВМП!F:F,СВОД!F3957,ВМП!H:H,"-")+SUMIFS('Дневной стационар'!O:O,'Дневной стационар'!D:D,СВОД!D3957,'Дневной стационар'!F:F,СВОД!F3957,'Дневной стационар'!H:H,"-")+SUMIFS(ЭКО!M:M,ЭКО!D:D,СВОД!D3957,ЭКО!F:F,СВОД!F3957)+SUMIFS(Диализ!M:M,Диализ!D:D,СВОД!D3957,Диализ!F:F,СВОД!F3957)+SUMIFS('Скорая мед.помощь'!N:N,'Скорая мед.помощь'!D:D,СВОД!D3957,'Скорая мед.помощь'!F:F,СВОД!F3957)+SUMIFS(Услуги!AV:AV,Услуги!D:D,СВОД!D3957,Услуги!F:F,СВОД!F3957)+SUMIFS(Поликлиника!BK:BK,Поликлиника!D:D,СВОД!D3957,Поликлиника!F:F,СВОД!F3957)</f>
        <v>0</v>
      </c>
      <c r="Q3957" s="336">
        <f>SUMIFS(Сверхбаза!L:L,Сверхбаза!C:C,СВОД!D3957,Сверхбаза!E:E,СВОД!F3957)+SUMIFS(Сверхбаза!N:N,Сверхбаза!C:C,СВОД!D3957,Сверхбаза!E:E,СВОД!F3957)</f>
        <v>0</v>
      </c>
      <c r="R3957" s="337">
        <f>SUMIFS(Сверхбаза!P:P,Сверхбаза!C:C,СВОД!D3957,Сверхбаза!E:E,СВОД!F3957)</f>
        <v>0</v>
      </c>
      <c r="S3957" s="337">
        <f>SUMIFS(Сверхбаза!R:R,Сверхбаза!C:C,СВОД!D3957,Сверхбаза!E:E,СВОД!F3957)</f>
        <v>0</v>
      </c>
      <c r="T3957" s="337">
        <f>SUMIFS(Сверхбаза!Q:Q,Сверхбаза!C:C,СВОД!D3957,Сверхбаза!E:E,СВОД!F3957)</f>
        <v>0</v>
      </c>
      <c r="U3957" s="337">
        <f>SUMIFS(Сверхбаза!S:S,Сверхбаза!C:C,СВОД!D3957,Сверхбаза!E:E,СВОД!F3957)</f>
        <v>0</v>
      </c>
      <c r="V3957" s="339">
        <f>SUMIFS(Сверхбаза!G:G,Сверхбаза!C:C,СВОД!D3957,Сверхбаза!E:E,СВОД!F3957)</f>
        <v>0</v>
      </c>
    </row>
    <row r="3958" spans="1:22" ht="25.5" outlineLevel="2" x14ac:dyDescent="0.2">
      <c r="A3958" s="33" t="s">
        <v>10</v>
      </c>
      <c r="B3958" s="9" t="s">
        <v>2948</v>
      </c>
      <c r="C3958" s="10">
        <v>509675</v>
      </c>
      <c r="D3958" s="273">
        <v>967401</v>
      </c>
      <c r="E3958" s="81" t="s">
        <v>784</v>
      </c>
      <c r="F3958" s="81">
        <v>13</v>
      </c>
      <c r="G3958" s="82" t="s">
        <v>859</v>
      </c>
      <c r="H3958" s="336">
        <f>SUMIFS('Круглосуточный стационар'!J:J,'Круглосуточный стационар'!D:D,СВОД!D3958,'Круглосуточный стационар'!H:H,"-",'Круглосуточный стационар'!F:F,СВОД!F3958)+SUMIFS(ВМП!J:J,ВМП!D:D,СВОД!D3958,ВМП!H:H,"-",ВМП!F:F,СВОД!F3958)+SUMIFS('Дневной стационар'!J:J,'Дневной стационар'!D:D,СВОД!D3958,'Дневной стационар'!H:H,"-",'Дневной стационар'!F:F,СВОД!F3958)+SUMIFS(ЭКО!H:H,ЭКО!D:D,СВОД!D3958,ЭКО!F:F,СВОД!F3958)+SUMIFS(Диализ!H:H,Диализ!D:D,СВОД!D3958,Диализ!F:F,СВОД!F3958)</f>
        <v>0</v>
      </c>
      <c r="I3958" s="337">
        <f>SUMIFS(Поликлиника!H:H,Поликлиника!D:D,СВОД!D3958,Поликлиника!F:F,СВОД!F3958)</f>
        <v>0</v>
      </c>
      <c r="J3958" s="337">
        <f>SUMIFS(Поликлиника!AQ:AQ,Поликлиника!D:D,СВОД!D3958,Поликлиника!F:F,СВОД!F3958)</f>
        <v>0</v>
      </c>
      <c r="K3958" s="337">
        <f>SUMIFS(Поликлиника!AV:AV,Поликлиника!D:D,СВОД!D3958,Поликлиника!F:F,СВОД!F3958)</f>
        <v>0</v>
      </c>
      <c r="L3958" s="337">
        <f>SUMIFS(Поликлиника!BA:BA,Поликлиника!D:D,СВОД!D3958,Поликлиника!F:F,СВОД!F3958)</f>
        <v>0</v>
      </c>
      <c r="M3958" s="337">
        <f>SUMIFS(Услуги!H:H,Услуги!D:D,СВОД!D3958,Услуги!F:F,СВОД!F3958)+SUMIFS(Услуги!M:M,Услуги!D:D,СВОД!D3958,Услуги!F:F,СВОД!F3958)+SUMIFS(Услуги!R:R,Услуги!D:D,СВОД!D3958,Услуги!F:F,СВОД!F3958)+SUMIFS(Услуги!W:W,Услуги!D:D,СВОД!D3958,Услуги!F:F,СВОД!F3958)+SUMIFS(Услуги!AB:AB,Услуги!D:D,СВОД!D3958,Услуги!F:F,СВОД!F3958)+SUMIFS(Услуги!AG:AG,Услуги!D:D,СВОД!D3958,Услуги!F:F,СВОД!F3958)+SUMIFS(Услуги!AL:AL,Услуги!D:D,СВОД!D3958,Услуги!F:F,СВОД!F3958)+SUMIFS(Услуги!AQ:AQ,Услуги!D:D,СВОД!D3958,Услуги!F:F,СВОД!F3958)</f>
        <v>0</v>
      </c>
      <c r="N3958" s="337">
        <f>SUMIFS('Скорая мед.помощь'!I:I,'Скорая мед.помощь'!D:D,СВОД!D3958,'Скорая мед.помощь'!F:F,СВОД!F3958)</f>
        <v>0</v>
      </c>
      <c r="O3958" s="338">
        <f>SUMIFS(Поликлиника!BF:BF,Поликлиника!D:D,СВОД!D3958,Поликлиника!F:F,СВОД!F3958)</f>
        <v>0</v>
      </c>
      <c r="P3958" s="339">
        <f>SUMIFS('Круглосуточный стационар'!O:O,'Круглосуточный стационар'!D:D,СВОД!D3958,'Круглосуточный стационар'!F:F,СВОД!F3958,'Круглосуточный стационар'!H:H,"-")+SUMIFS(ВМП!O:O,ВМП!D:D,СВОД!D3958,ВМП!F:F,СВОД!F3958,ВМП!H:H,"-")+SUMIFS('Дневной стационар'!O:O,'Дневной стационар'!D:D,СВОД!D3958,'Дневной стационар'!F:F,СВОД!F3958,'Дневной стационар'!H:H,"-")+SUMIFS(ЭКО!M:M,ЭКО!D:D,СВОД!D3958,ЭКО!F:F,СВОД!F3958)+SUMIFS(Диализ!M:M,Диализ!D:D,СВОД!D3958,Диализ!F:F,СВОД!F3958)+SUMIFS('Скорая мед.помощь'!N:N,'Скорая мед.помощь'!D:D,СВОД!D3958,'Скорая мед.помощь'!F:F,СВОД!F3958)+SUMIFS(Услуги!AV:AV,Услуги!D:D,СВОД!D3958,Услуги!F:F,СВОД!F3958)+SUMIFS(Поликлиника!BK:BK,Поликлиника!D:D,СВОД!D3958,Поликлиника!F:F,СВОД!F3958)</f>
        <v>0</v>
      </c>
      <c r="Q3958" s="336">
        <f>SUMIFS(Сверхбаза!L:L,Сверхбаза!C:C,СВОД!D3958,Сверхбаза!E:E,СВОД!F3958)+SUMIFS(Сверхбаза!N:N,Сверхбаза!C:C,СВОД!D3958,Сверхбаза!E:E,СВОД!F3958)</f>
        <v>0</v>
      </c>
      <c r="R3958" s="337">
        <f>SUMIFS(Сверхбаза!P:P,Сверхбаза!C:C,СВОД!D3958,Сверхбаза!E:E,СВОД!F3958)</f>
        <v>0</v>
      </c>
      <c r="S3958" s="337">
        <f>SUMIFS(Сверхбаза!R:R,Сверхбаза!C:C,СВОД!D3958,Сверхбаза!E:E,СВОД!F3958)</f>
        <v>0</v>
      </c>
      <c r="T3958" s="337">
        <f>SUMIFS(Сверхбаза!Q:Q,Сверхбаза!C:C,СВОД!D3958,Сверхбаза!E:E,СВОД!F3958)</f>
        <v>0</v>
      </c>
      <c r="U3958" s="337">
        <f>SUMIFS(Сверхбаза!S:S,Сверхбаза!C:C,СВОД!D3958,Сверхбаза!E:E,СВОД!F3958)</f>
        <v>0</v>
      </c>
      <c r="V3958" s="339">
        <f>SUMIFS(Сверхбаза!G:G,Сверхбаза!C:C,СВОД!D3958,Сверхбаза!E:E,СВОД!F3958)</f>
        <v>0</v>
      </c>
    </row>
    <row r="3959" spans="1:22" ht="25.5" outlineLevel="2" x14ac:dyDescent="0.2">
      <c r="A3959" s="33" t="s">
        <v>10</v>
      </c>
      <c r="B3959" s="9" t="s">
        <v>2948</v>
      </c>
      <c r="C3959" s="10">
        <v>509675</v>
      </c>
      <c r="D3959" s="273">
        <v>967401</v>
      </c>
      <c r="E3959" s="81" t="s">
        <v>784</v>
      </c>
      <c r="F3959" s="81">
        <v>2</v>
      </c>
      <c r="G3959" s="82" t="s">
        <v>135</v>
      </c>
      <c r="H3959" s="336">
        <f>SUMIFS('Круглосуточный стационар'!J:J,'Круглосуточный стационар'!D:D,СВОД!D3959,'Круглосуточный стационар'!H:H,"-",'Круглосуточный стационар'!F:F,СВОД!F3959)+SUMIFS(ВМП!J:J,ВМП!D:D,СВОД!D3959,ВМП!H:H,"-",ВМП!F:F,СВОД!F3959)+SUMIFS('Дневной стационар'!J:J,'Дневной стационар'!D:D,СВОД!D3959,'Дневной стационар'!H:H,"-",'Дневной стационар'!F:F,СВОД!F3959)+SUMIFS(ЭКО!H:H,ЭКО!D:D,СВОД!D3959,ЭКО!F:F,СВОД!F3959)+SUMIFS(Диализ!H:H,Диализ!D:D,СВОД!D3959,Диализ!F:F,СВОД!F3959)</f>
        <v>0</v>
      </c>
      <c r="I3959" s="337">
        <f>SUMIFS(Поликлиника!H:H,Поликлиника!D:D,СВОД!D3959,Поликлиника!F:F,СВОД!F3959)</f>
        <v>0</v>
      </c>
      <c r="J3959" s="337">
        <f>SUMIFS(Поликлиника!AQ:AQ,Поликлиника!D:D,СВОД!D3959,Поликлиника!F:F,СВОД!F3959)</f>
        <v>0</v>
      </c>
      <c r="K3959" s="337">
        <f>SUMIFS(Поликлиника!AV:AV,Поликлиника!D:D,СВОД!D3959,Поликлиника!F:F,СВОД!F3959)</f>
        <v>0</v>
      </c>
      <c r="L3959" s="337">
        <f>SUMIFS(Поликлиника!BA:BA,Поликлиника!D:D,СВОД!D3959,Поликлиника!F:F,СВОД!F3959)</f>
        <v>0</v>
      </c>
      <c r="M3959" s="337">
        <f>SUMIFS(Услуги!H:H,Услуги!D:D,СВОД!D3959,Услуги!F:F,СВОД!F3959)+SUMIFS(Услуги!M:M,Услуги!D:D,СВОД!D3959,Услуги!F:F,СВОД!F3959)+SUMIFS(Услуги!R:R,Услуги!D:D,СВОД!D3959,Услуги!F:F,СВОД!F3959)+SUMIFS(Услуги!W:W,Услуги!D:D,СВОД!D3959,Услуги!F:F,СВОД!F3959)+SUMIFS(Услуги!AB:AB,Услуги!D:D,СВОД!D3959,Услуги!F:F,СВОД!F3959)+SUMIFS(Услуги!AG:AG,Услуги!D:D,СВОД!D3959,Услуги!F:F,СВОД!F3959)+SUMIFS(Услуги!AL:AL,Услуги!D:D,СВОД!D3959,Услуги!F:F,СВОД!F3959)+SUMIFS(Услуги!AQ:AQ,Услуги!D:D,СВОД!D3959,Услуги!F:F,СВОД!F3959)</f>
        <v>0</v>
      </c>
      <c r="N3959" s="337">
        <f>SUMIFS('Скорая мед.помощь'!I:I,'Скорая мед.помощь'!D:D,СВОД!D3959,'Скорая мед.помощь'!F:F,СВОД!F3959)</f>
        <v>0</v>
      </c>
      <c r="O3959" s="338">
        <f>SUMIFS(Поликлиника!BF:BF,Поликлиника!D:D,СВОД!D3959,Поликлиника!F:F,СВОД!F3959)</f>
        <v>0</v>
      </c>
      <c r="P3959" s="339">
        <f>SUMIFS('Круглосуточный стационар'!O:O,'Круглосуточный стационар'!D:D,СВОД!D3959,'Круглосуточный стационар'!F:F,СВОД!F3959,'Круглосуточный стационар'!H:H,"-")+SUMIFS(ВМП!O:O,ВМП!D:D,СВОД!D3959,ВМП!F:F,СВОД!F3959,ВМП!H:H,"-")+SUMIFS('Дневной стационар'!O:O,'Дневной стационар'!D:D,СВОД!D3959,'Дневной стационар'!F:F,СВОД!F3959,'Дневной стационар'!H:H,"-")+SUMIFS(ЭКО!M:M,ЭКО!D:D,СВОД!D3959,ЭКО!F:F,СВОД!F3959)+SUMIFS(Диализ!M:M,Диализ!D:D,СВОД!D3959,Диализ!F:F,СВОД!F3959)+SUMIFS('Скорая мед.помощь'!N:N,'Скорая мед.помощь'!D:D,СВОД!D3959,'Скорая мед.помощь'!F:F,СВОД!F3959)+SUMIFS(Услуги!AV:AV,Услуги!D:D,СВОД!D3959,Услуги!F:F,СВОД!F3959)+SUMIFS(Поликлиника!BK:BK,Поликлиника!D:D,СВОД!D3959,Поликлиника!F:F,СВОД!F3959)</f>
        <v>0</v>
      </c>
      <c r="Q3959" s="336">
        <f>SUMIFS(Сверхбаза!L:L,Сверхбаза!C:C,СВОД!D3959,Сверхбаза!E:E,СВОД!F3959)+SUMIFS(Сверхбаза!N:N,Сверхбаза!C:C,СВОД!D3959,Сверхбаза!E:E,СВОД!F3959)</f>
        <v>0</v>
      </c>
      <c r="R3959" s="337">
        <f>SUMIFS(Сверхбаза!P:P,Сверхбаза!C:C,СВОД!D3959,Сверхбаза!E:E,СВОД!F3959)</f>
        <v>0</v>
      </c>
      <c r="S3959" s="337">
        <f>SUMIFS(Сверхбаза!R:R,Сверхбаза!C:C,СВОД!D3959,Сверхбаза!E:E,СВОД!F3959)</f>
        <v>0</v>
      </c>
      <c r="T3959" s="337">
        <f>SUMIFS(Сверхбаза!Q:Q,Сверхбаза!C:C,СВОД!D3959,Сверхбаза!E:E,СВОД!F3959)</f>
        <v>0</v>
      </c>
      <c r="U3959" s="337">
        <f>SUMIFS(Сверхбаза!S:S,Сверхбаза!C:C,СВОД!D3959,Сверхбаза!E:E,СВОД!F3959)</f>
        <v>0</v>
      </c>
      <c r="V3959" s="339">
        <f>SUMIFS(Сверхбаза!G:G,Сверхбаза!C:C,СВОД!D3959,Сверхбаза!E:E,СВОД!F3959)</f>
        <v>0</v>
      </c>
    </row>
    <row r="3960" spans="1:22" ht="25.5" outlineLevel="2" x14ac:dyDescent="0.2">
      <c r="A3960" s="33" t="s">
        <v>10</v>
      </c>
      <c r="B3960" s="9" t="s">
        <v>2948</v>
      </c>
      <c r="C3960" s="10">
        <v>509675</v>
      </c>
      <c r="D3960" s="273">
        <v>967401</v>
      </c>
      <c r="E3960" s="81" t="s">
        <v>784</v>
      </c>
      <c r="F3960" s="81">
        <v>6</v>
      </c>
      <c r="G3960" s="82" t="s">
        <v>860</v>
      </c>
      <c r="H3960" s="336">
        <f>SUMIFS('Круглосуточный стационар'!J:J,'Круглосуточный стационар'!D:D,СВОД!D3960,'Круглосуточный стационар'!H:H,"-",'Круглосуточный стационар'!F:F,СВОД!F3960)+SUMIFS(ВМП!J:J,ВМП!D:D,СВОД!D3960,ВМП!H:H,"-",ВМП!F:F,СВОД!F3960)+SUMIFS('Дневной стационар'!J:J,'Дневной стационар'!D:D,СВОД!D3960,'Дневной стационар'!H:H,"-",'Дневной стационар'!F:F,СВОД!F3960)+SUMIFS(ЭКО!H:H,ЭКО!D:D,СВОД!D3960,ЭКО!F:F,СВОД!F3960)+SUMIFS(Диализ!H:H,Диализ!D:D,СВОД!D3960,Диализ!F:F,СВОД!F3960)</f>
        <v>77</v>
      </c>
      <c r="I3960" s="337">
        <f>SUMIFS(Поликлиника!H:H,Поликлиника!D:D,СВОД!D3960,Поликлиника!F:F,СВОД!F3960)</f>
        <v>0</v>
      </c>
      <c r="J3960" s="337">
        <f>SUMIFS(Поликлиника!AQ:AQ,Поликлиника!D:D,СВОД!D3960,Поликлиника!F:F,СВОД!F3960)</f>
        <v>0</v>
      </c>
      <c r="K3960" s="337">
        <f>SUMIFS(Поликлиника!AV:AV,Поликлиника!D:D,СВОД!D3960,Поликлиника!F:F,СВОД!F3960)</f>
        <v>0</v>
      </c>
      <c r="L3960" s="337">
        <f>SUMIFS(Поликлиника!BA:BA,Поликлиника!D:D,СВОД!D3960,Поликлиника!F:F,СВОД!F3960)</f>
        <v>0</v>
      </c>
      <c r="M3960" s="337">
        <f>SUMIFS(Услуги!H:H,Услуги!D:D,СВОД!D3960,Услуги!F:F,СВОД!F3960)+SUMIFS(Услуги!M:M,Услуги!D:D,СВОД!D3960,Услуги!F:F,СВОД!F3960)+SUMIFS(Услуги!R:R,Услуги!D:D,СВОД!D3960,Услуги!F:F,СВОД!F3960)+SUMIFS(Услуги!W:W,Услуги!D:D,СВОД!D3960,Услуги!F:F,СВОД!F3960)+SUMIFS(Услуги!AB:AB,Услуги!D:D,СВОД!D3960,Услуги!F:F,СВОД!F3960)+SUMIFS(Услуги!AG:AG,Услуги!D:D,СВОД!D3960,Услуги!F:F,СВОД!F3960)+SUMIFS(Услуги!AL:AL,Услуги!D:D,СВОД!D3960,Услуги!F:F,СВОД!F3960)+SUMIFS(Услуги!AQ:AQ,Услуги!D:D,СВОД!D3960,Услуги!F:F,СВОД!F3960)</f>
        <v>0</v>
      </c>
      <c r="N3960" s="337">
        <f>SUMIFS('Скорая мед.помощь'!I:I,'Скорая мед.помощь'!D:D,СВОД!D3960,'Скорая мед.помощь'!F:F,СВОД!F3960)</f>
        <v>0</v>
      </c>
      <c r="O3960" s="338">
        <f>SUMIFS(Поликлиника!BF:BF,Поликлиника!D:D,СВОД!D3960,Поликлиника!F:F,СВОД!F3960)</f>
        <v>0</v>
      </c>
      <c r="P3960" s="339">
        <f>SUMIFS('Круглосуточный стационар'!O:O,'Круглосуточный стационар'!D:D,СВОД!D3960,'Круглосуточный стационар'!F:F,СВОД!F3960,'Круглосуточный стационар'!H:H,"-")+SUMIFS(ВМП!O:O,ВМП!D:D,СВОД!D3960,ВМП!F:F,СВОД!F3960,ВМП!H:H,"-")+SUMIFS('Дневной стационар'!O:O,'Дневной стационар'!D:D,СВОД!D3960,'Дневной стационар'!F:F,СВОД!F3960,'Дневной стационар'!H:H,"-")+SUMIFS(ЭКО!M:M,ЭКО!D:D,СВОД!D3960,ЭКО!F:F,СВОД!F3960)+SUMIFS(Диализ!M:M,Диализ!D:D,СВОД!D3960,Диализ!F:F,СВОД!F3960)+SUMIFS('Скорая мед.помощь'!N:N,'Скорая мед.помощь'!D:D,СВОД!D3960,'Скорая мед.помощь'!F:F,СВОД!F3960)+SUMIFS(Услуги!AV:AV,Услуги!D:D,СВОД!D3960,Услуги!F:F,СВОД!F3960)+SUMIFS(Поликлиника!BK:BK,Поликлиника!D:D,СВОД!D3960,Поликлиника!F:F,СВОД!F3960)</f>
        <v>10488.194887441581</v>
      </c>
      <c r="Q3960" s="336">
        <f>SUMIFS(Сверхбаза!L:L,Сверхбаза!C:C,СВОД!D3960,Сверхбаза!E:E,СВОД!F3960)+SUMIFS(Сверхбаза!N:N,Сверхбаза!C:C,СВОД!D3960,Сверхбаза!E:E,СВОД!F3960)</f>
        <v>0</v>
      </c>
      <c r="R3960" s="337">
        <f>SUMIFS(Сверхбаза!P:P,Сверхбаза!C:C,СВОД!D3960,Сверхбаза!E:E,СВОД!F3960)</f>
        <v>0</v>
      </c>
      <c r="S3960" s="337">
        <f>SUMIFS(Сверхбаза!R:R,Сверхбаза!C:C,СВОД!D3960,Сверхбаза!E:E,СВОД!F3960)</f>
        <v>0</v>
      </c>
      <c r="T3960" s="337">
        <f>SUMIFS(Сверхбаза!Q:Q,Сверхбаза!C:C,СВОД!D3960,Сверхбаза!E:E,СВОД!F3960)</f>
        <v>0</v>
      </c>
      <c r="U3960" s="337">
        <f>SUMIFS(Сверхбаза!S:S,Сверхбаза!C:C,СВОД!D3960,Сверхбаза!E:E,СВОД!F3960)</f>
        <v>0</v>
      </c>
      <c r="V3960" s="339">
        <f>SUMIFS(Сверхбаза!G:G,Сверхбаза!C:C,СВОД!D3960,Сверхбаза!E:E,СВОД!F3960)</f>
        <v>0</v>
      </c>
    </row>
    <row r="3961" spans="1:22" ht="25.5" outlineLevel="2" x14ac:dyDescent="0.2">
      <c r="A3961" s="33" t="s">
        <v>10</v>
      </c>
      <c r="B3961" s="9" t="s">
        <v>2948</v>
      </c>
      <c r="C3961" s="10">
        <v>509675</v>
      </c>
      <c r="D3961" s="273">
        <v>967401</v>
      </c>
      <c r="E3961" s="81" t="s">
        <v>784</v>
      </c>
      <c r="F3961" s="81">
        <v>3</v>
      </c>
      <c r="G3961" s="82" t="s">
        <v>136</v>
      </c>
      <c r="H3961" s="336">
        <f>SUMIFS('Круглосуточный стационар'!J:J,'Круглосуточный стационар'!D:D,СВОД!D3961,'Круглосуточный стационар'!H:H,"-",'Круглосуточный стационар'!F:F,СВОД!F3961)+SUMIFS(ВМП!J:J,ВМП!D:D,СВОД!D3961,ВМП!H:H,"-",ВМП!F:F,СВОД!F3961)+SUMIFS('Дневной стационар'!J:J,'Дневной стационар'!D:D,СВОД!D3961,'Дневной стационар'!H:H,"-",'Дневной стационар'!F:F,СВОД!F3961)+SUMIFS(ЭКО!H:H,ЭКО!D:D,СВОД!D3961,ЭКО!F:F,СВОД!F3961)+SUMIFS(Диализ!H:H,Диализ!D:D,СВОД!D3961,Диализ!F:F,СВОД!F3961)</f>
        <v>0</v>
      </c>
      <c r="I3961" s="337">
        <f>SUMIFS(Поликлиника!H:H,Поликлиника!D:D,СВОД!D3961,Поликлиника!F:F,СВОД!F3961)</f>
        <v>0</v>
      </c>
      <c r="J3961" s="337">
        <f>SUMIFS(Поликлиника!AQ:AQ,Поликлиника!D:D,СВОД!D3961,Поликлиника!F:F,СВОД!F3961)</f>
        <v>0</v>
      </c>
      <c r="K3961" s="337">
        <f>SUMIFS(Поликлиника!AV:AV,Поликлиника!D:D,СВОД!D3961,Поликлиника!F:F,СВОД!F3961)</f>
        <v>0</v>
      </c>
      <c r="L3961" s="337">
        <f>SUMIFS(Поликлиника!BA:BA,Поликлиника!D:D,СВОД!D3961,Поликлиника!F:F,СВОД!F3961)</f>
        <v>0</v>
      </c>
      <c r="M3961" s="337">
        <f>SUMIFS(Услуги!H:H,Услуги!D:D,СВОД!D3961,Услуги!F:F,СВОД!F3961)+SUMIFS(Услуги!M:M,Услуги!D:D,СВОД!D3961,Услуги!F:F,СВОД!F3961)+SUMIFS(Услуги!R:R,Услуги!D:D,СВОД!D3961,Услуги!F:F,СВОД!F3961)+SUMIFS(Услуги!W:W,Услуги!D:D,СВОД!D3961,Услуги!F:F,СВОД!F3961)+SUMIFS(Услуги!AB:AB,Услуги!D:D,СВОД!D3961,Услуги!F:F,СВОД!F3961)+SUMIFS(Услуги!AG:AG,Услуги!D:D,СВОД!D3961,Услуги!F:F,СВОД!F3961)+SUMIFS(Услуги!AL:AL,Услуги!D:D,СВОД!D3961,Услуги!F:F,СВОД!F3961)+SUMIFS(Услуги!AQ:AQ,Услуги!D:D,СВОД!D3961,Услуги!F:F,СВОД!F3961)</f>
        <v>0</v>
      </c>
      <c r="N3961" s="337">
        <f>SUMIFS('Скорая мед.помощь'!I:I,'Скорая мед.помощь'!D:D,СВОД!D3961,'Скорая мед.помощь'!F:F,СВОД!F3961)</f>
        <v>0</v>
      </c>
      <c r="O3961" s="338">
        <f>SUMIFS(Поликлиника!BF:BF,Поликлиника!D:D,СВОД!D3961,Поликлиника!F:F,СВОД!F3961)</f>
        <v>0</v>
      </c>
      <c r="P3961" s="339">
        <f>SUMIFS('Круглосуточный стационар'!O:O,'Круглосуточный стационар'!D:D,СВОД!D3961,'Круглосуточный стационар'!F:F,СВОД!F3961,'Круглосуточный стационар'!H:H,"-")+SUMIFS(ВМП!O:O,ВМП!D:D,СВОД!D3961,ВМП!F:F,СВОД!F3961,ВМП!H:H,"-")+SUMIFS('Дневной стационар'!O:O,'Дневной стационар'!D:D,СВОД!D3961,'Дневной стационар'!F:F,СВОД!F3961,'Дневной стационар'!H:H,"-")+SUMIFS(ЭКО!M:M,ЭКО!D:D,СВОД!D3961,ЭКО!F:F,СВОД!F3961)+SUMIFS(Диализ!M:M,Диализ!D:D,СВОД!D3961,Диализ!F:F,СВОД!F3961)+SUMIFS('Скорая мед.помощь'!N:N,'Скорая мед.помощь'!D:D,СВОД!D3961,'Скорая мед.помощь'!F:F,СВОД!F3961)+SUMIFS(Услуги!AV:AV,Услуги!D:D,СВОД!D3961,Услуги!F:F,СВОД!F3961)+SUMIFS(Поликлиника!BK:BK,Поликлиника!D:D,СВОД!D3961,Поликлиника!F:F,СВОД!F3961)</f>
        <v>0</v>
      </c>
      <c r="Q3961" s="336">
        <f>SUMIFS(Сверхбаза!L:L,Сверхбаза!C:C,СВОД!D3961,Сверхбаза!E:E,СВОД!F3961)+SUMIFS(Сверхбаза!N:N,Сверхбаза!C:C,СВОД!D3961,Сверхбаза!E:E,СВОД!F3961)</f>
        <v>0</v>
      </c>
      <c r="R3961" s="337">
        <f>SUMIFS(Сверхбаза!P:P,Сверхбаза!C:C,СВОД!D3961,Сверхбаза!E:E,СВОД!F3961)</f>
        <v>0</v>
      </c>
      <c r="S3961" s="337">
        <f>SUMIFS(Сверхбаза!R:R,Сверхбаза!C:C,СВОД!D3961,Сверхбаза!E:E,СВОД!F3961)</f>
        <v>0</v>
      </c>
      <c r="T3961" s="337">
        <f>SUMIFS(Сверхбаза!Q:Q,Сверхбаза!C:C,СВОД!D3961,Сверхбаза!E:E,СВОД!F3961)</f>
        <v>0</v>
      </c>
      <c r="U3961" s="337">
        <f>SUMIFS(Сверхбаза!S:S,Сверхбаза!C:C,СВОД!D3961,Сверхбаза!E:E,СВОД!F3961)</f>
        <v>0</v>
      </c>
      <c r="V3961" s="339">
        <f>SUMIFS(Сверхбаза!G:G,Сверхбаза!C:C,СВОД!D3961,Сверхбаза!E:E,СВОД!F3961)</f>
        <v>0</v>
      </c>
    </row>
    <row r="3962" spans="1:22" ht="25.5" outlineLevel="2" x14ac:dyDescent="0.2">
      <c r="A3962" s="33" t="s">
        <v>10</v>
      </c>
      <c r="B3962" s="9" t="s">
        <v>2948</v>
      </c>
      <c r="C3962" s="10">
        <v>509675</v>
      </c>
      <c r="D3962" s="273">
        <v>967401</v>
      </c>
      <c r="E3962" s="81" t="s">
        <v>784</v>
      </c>
      <c r="F3962" s="81">
        <v>7</v>
      </c>
      <c r="G3962" s="82" t="s">
        <v>861</v>
      </c>
      <c r="H3962" s="336">
        <f>SUMIFS('Круглосуточный стационар'!J:J,'Круглосуточный стационар'!D:D,СВОД!D3962,'Круглосуточный стационар'!H:H,"-",'Круглосуточный стационар'!F:F,СВОД!F3962)+SUMIFS(ВМП!J:J,ВМП!D:D,СВОД!D3962,ВМП!H:H,"-",ВМП!F:F,СВОД!F3962)+SUMIFS('Дневной стационар'!J:J,'Дневной стационар'!D:D,СВОД!D3962,'Дневной стационар'!H:H,"-",'Дневной стационар'!F:F,СВОД!F3962)+SUMIFS(ЭКО!H:H,ЭКО!D:D,СВОД!D3962,ЭКО!F:F,СВОД!F3962)+SUMIFS(Диализ!H:H,Диализ!D:D,СВОД!D3962,Диализ!F:F,СВОД!F3962)</f>
        <v>0</v>
      </c>
      <c r="I3962" s="337">
        <f>SUMIFS(Поликлиника!H:H,Поликлиника!D:D,СВОД!D3962,Поликлиника!F:F,СВОД!F3962)</f>
        <v>0</v>
      </c>
      <c r="J3962" s="337">
        <f>SUMIFS(Поликлиника!AQ:AQ,Поликлиника!D:D,СВОД!D3962,Поликлиника!F:F,СВОД!F3962)</f>
        <v>0</v>
      </c>
      <c r="K3962" s="337">
        <f>SUMIFS(Поликлиника!AV:AV,Поликлиника!D:D,СВОД!D3962,Поликлиника!F:F,СВОД!F3962)</f>
        <v>0</v>
      </c>
      <c r="L3962" s="337">
        <f>SUMIFS(Поликлиника!BA:BA,Поликлиника!D:D,СВОД!D3962,Поликлиника!F:F,СВОД!F3962)</f>
        <v>0</v>
      </c>
      <c r="M3962" s="337">
        <f>SUMIFS(Услуги!H:H,Услуги!D:D,СВОД!D3962,Услуги!F:F,СВОД!F3962)+SUMIFS(Услуги!M:M,Услуги!D:D,СВОД!D3962,Услуги!F:F,СВОД!F3962)+SUMIFS(Услуги!R:R,Услуги!D:D,СВОД!D3962,Услуги!F:F,СВОД!F3962)+SUMIFS(Услуги!W:W,Услуги!D:D,СВОД!D3962,Услуги!F:F,СВОД!F3962)+SUMIFS(Услуги!AB:AB,Услуги!D:D,СВОД!D3962,Услуги!F:F,СВОД!F3962)+SUMIFS(Услуги!AG:AG,Услуги!D:D,СВОД!D3962,Услуги!F:F,СВОД!F3962)+SUMIFS(Услуги!AL:AL,Услуги!D:D,СВОД!D3962,Услуги!F:F,СВОД!F3962)+SUMIFS(Услуги!AQ:AQ,Услуги!D:D,СВОД!D3962,Услуги!F:F,СВОД!F3962)</f>
        <v>0</v>
      </c>
      <c r="N3962" s="337">
        <f>SUMIFS('Скорая мед.помощь'!I:I,'Скорая мед.помощь'!D:D,СВОД!D3962,'Скорая мед.помощь'!F:F,СВОД!F3962)</f>
        <v>0</v>
      </c>
      <c r="O3962" s="338">
        <f>SUMIFS(Поликлиника!BF:BF,Поликлиника!D:D,СВОД!D3962,Поликлиника!F:F,СВОД!F3962)</f>
        <v>0</v>
      </c>
      <c r="P3962" s="339">
        <f>SUMIFS('Круглосуточный стационар'!O:O,'Круглосуточный стационар'!D:D,СВОД!D3962,'Круглосуточный стационар'!F:F,СВОД!F3962,'Круглосуточный стационар'!H:H,"-")+SUMIFS(ВМП!O:O,ВМП!D:D,СВОД!D3962,ВМП!F:F,СВОД!F3962,ВМП!H:H,"-")+SUMIFS('Дневной стационар'!O:O,'Дневной стационар'!D:D,СВОД!D3962,'Дневной стационар'!F:F,СВОД!F3962,'Дневной стационар'!H:H,"-")+SUMIFS(ЭКО!M:M,ЭКО!D:D,СВОД!D3962,ЭКО!F:F,СВОД!F3962)+SUMIFS(Диализ!M:M,Диализ!D:D,СВОД!D3962,Диализ!F:F,СВОД!F3962)+SUMIFS('Скорая мед.помощь'!N:N,'Скорая мед.помощь'!D:D,СВОД!D3962,'Скорая мед.помощь'!F:F,СВОД!F3962)+SUMIFS(Услуги!AV:AV,Услуги!D:D,СВОД!D3962,Услуги!F:F,СВОД!F3962)+SUMIFS(Поликлиника!BK:BK,Поликлиника!D:D,СВОД!D3962,Поликлиника!F:F,СВОД!F3962)</f>
        <v>0</v>
      </c>
      <c r="Q3962" s="336">
        <f>SUMIFS(Сверхбаза!L:L,Сверхбаза!C:C,СВОД!D3962,Сверхбаза!E:E,СВОД!F3962)+SUMIFS(Сверхбаза!N:N,Сверхбаза!C:C,СВОД!D3962,Сверхбаза!E:E,СВОД!F3962)</f>
        <v>0</v>
      </c>
      <c r="R3962" s="337">
        <f>SUMIFS(Сверхбаза!P:P,Сверхбаза!C:C,СВОД!D3962,Сверхбаза!E:E,СВОД!F3962)</f>
        <v>0</v>
      </c>
      <c r="S3962" s="337">
        <f>SUMIFS(Сверхбаза!R:R,Сверхбаза!C:C,СВОД!D3962,Сверхбаза!E:E,СВОД!F3962)</f>
        <v>0</v>
      </c>
      <c r="T3962" s="337">
        <f>SUMIFS(Сверхбаза!Q:Q,Сверхбаза!C:C,СВОД!D3962,Сверхбаза!E:E,СВОД!F3962)</f>
        <v>0</v>
      </c>
      <c r="U3962" s="337">
        <f>SUMIFS(Сверхбаза!S:S,Сверхбаза!C:C,СВОД!D3962,Сверхбаза!E:E,СВОД!F3962)</f>
        <v>0</v>
      </c>
      <c r="V3962" s="339">
        <f>SUMIFS(Сверхбаза!G:G,Сверхбаза!C:C,СВОД!D3962,Сверхбаза!E:E,СВОД!F3962)</f>
        <v>0</v>
      </c>
    </row>
    <row r="3963" spans="1:22" ht="25.5" outlineLevel="2" x14ac:dyDescent="0.2">
      <c r="A3963" s="33" t="s">
        <v>10</v>
      </c>
      <c r="B3963" s="9" t="s">
        <v>2948</v>
      </c>
      <c r="C3963" s="10">
        <v>509675</v>
      </c>
      <c r="D3963" s="273">
        <v>967401</v>
      </c>
      <c r="E3963" s="81" t="s">
        <v>784</v>
      </c>
      <c r="F3963" s="81">
        <v>70</v>
      </c>
      <c r="G3963" s="82" t="s">
        <v>862</v>
      </c>
      <c r="H3963" s="336">
        <f>SUMIFS('Круглосуточный стационар'!J:J,'Круглосуточный стационар'!D:D,СВОД!D3963,'Круглосуточный стационар'!H:H,"-",'Круглосуточный стационар'!F:F,СВОД!F3963)+SUMIFS(ВМП!J:J,ВМП!D:D,СВОД!D3963,ВМП!H:H,"-",ВМП!F:F,СВОД!F3963)+SUMIFS('Дневной стационар'!J:J,'Дневной стационар'!D:D,СВОД!D3963,'Дневной стационар'!H:H,"-",'Дневной стационар'!F:F,СВОД!F3963)+SUMIFS(ЭКО!H:H,ЭКО!D:D,СВОД!D3963,ЭКО!F:F,СВОД!F3963)+SUMIFS(Диализ!H:H,Диализ!D:D,СВОД!D3963,Диализ!F:F,СВОД!F3963)</f>
        <v>0</v>
      </c>
      <c r="I3963" s="337">
        <f>SUMIFS(Поликлиника!H:H,Поликлиника!D:D,СВОД!D3963,Поликлиника!F:F,СВОД!F3963)</f>
        <v>0</v>
      </c>
      <c r="J3963" s="337">
        <f>SUMIFS(Поликлиника!AQ:AQ,Поликлиника!D:D,СВОД!D3963,Поликлиника!F:F,СВОД!F3963)</f>
        <v>0</v>
      </c>
      <c r="K3963" s="337">
        <f>SUMIFS(Поликлиника!AV:AV,Поликлиника!D:D,СВОД!D3963,Поликлиника!F:F,СВОД!F3963)</f>
        <v>0</v>
      </c>
      <c r="L3963" s="337">
        <f>SUMIFS(Поликлиника!BA:BA,Поликлиника!D:D,СВОД!D3963,Поликлиника!F:F,СВОД!F3963)</f>
        <v>0</v>
      </c>
      <c r="M3963" s="337">
        <f>SUMIFS(Услуги!H:H,Услуги!D:D,СВОД!D3963,Услуги!F:F,СВОД!F3963)+SUMIFS(Услуги!M:M,Услуги!D:D,СВОД!D3963,Услуги!F:F,СВОД!F3963)+SUMIFS(Услуги!R:R,Услуги!D:D,СВОД!D3963,Услуги!F:F,СВОД!F3963)+SUMIFS(Услуги!W:W,Услуги!D:D,СВОД!D3963,Услуги!F:F,СВОД!F3963)+SUMIFS(Услуги!AB:AB,Услуги!D:D,СВОД!D3963,Услуги!F:F,СВОД!F3963)+SUMIFS(Услуги!AG:AG,Услуги!D:D,СВОД!D3963,Услуги!F:F,СВОД!F3963)+SUMIFS(Услуги!AL:AL,Услуги!D:D,СВОД!D3963,Услуги!F:F,СВОД!F3963)+SUMIFS(Услуги!AQ:AQ,Услуги!D:D,СВОД!D3963,Услуги!F:F,СВОД!F3963)</f>
        <v>0</v>
      </c>
      <c r="N3963" s="337">
        <f>SUMIFS('Скорая мед.помощь'!I:I,'Скорая мед.помощь'!D:D,СВОД!D3963,'Скорая мед.помощь'!F:F,СВОД!F3963)</f>
        <v>0</v>
      </c>
      <c r="O3963" s="338">
        <f>SUMIFS(Поликлиника!BF:BF,Поликлиника!D:D,СВОД!D3963,Поликлиника!F:F,СВОД!F3963)</f>
        <v>0</v>
      </c>
      <c r="P3963" s="339">
        <f>SUMIFS('Круглосуточный стационар'!O:O,'Круглосуточный стационар'!D:D,СВОД!D3963,'Круглосуточный стационар'!F:F,СВОД!F3963,'Круглосуточный стационар'!H:H,"-")+SUMIFS(ВМП!O:O,ВМП!D:D,СВОД!D3963,ВМП!F:F,СВОД!F3963,ВМП!H:H,"-")+SUMIFS('Дневной стационар'!O:O,'Дневной стационар'!D:D,СВОД!D3963,'Дневной стационар'!F:F,СВОД!F3963,'Дневной стационар'!H:H,"-")+SUMIFS(ЭКО!M:M,ЭКО!D:D,СВОД!D3963,ЭКО!F:F,СВОД!F3963)+SUMIFS(Диализ!M:M,Диализ!D:D,СВОД!D3963,Диализ!F:F,СВОД!F3963)+SUMIFS('Скорая мед.помощь'!N:N,'Скорая мед.помощь'!D:D,СВОД!D3963,'Скорая мед.помощь'!F:F,СВОД!F3963)+SUMIFS(Услуги!AV:AV,Услуги!D:D,СВОД!D3963,Услуги!F:F,СВОД!F3963)+SUMIFS(Поликлиника!BK:BK,Поликлиника!D:D,СВОД!D3963,Поликлиника!F:F,СВОД!F3963)</f>
        <v>0</v>
      </c>
      <c r="Q3963" s="336">
        <f>SUMIFS(Сверхбаза!L:L,Сверхбаза!C:C,СВОД!D3963,Сверхбаза!E:E,СВОД!F3963)+SUMIFS(Сверхбаза!N:N,Сверхбаза!C:C,СВОД!D3963,Сверхбаза!E:E,СВОД!F3963)</f>
        <v>0</v>
      </c>
      <c r="R3963" s="337">
        <f>SUMIFS(Сверхбаза!P:P,Сверхбаза!C:C,СВОД!D3963,Сверхбаза!E:E,СВОД!F3963)</f>
        <v>0</v>
      </c>
      <c r="S3963" s="337">
        <f>SUMIFS(Сверхбаза!R:R,Сверхбаза!C:C,СВОД!D3963,Сверхбаза!E:E,СВОД!F3963)</f>
        <v>0</v>
      </c>
      <c r="T3963" s="337">
        <f>SUMIFS(Сверхбаза!Q:Q,Сверхбаза!C:C,СВОД!D3963,Сверхбаза!E:E,СВОД!F3963)</f>
        <v>0</v>
      </c>
      <c r="U3963" s="337">
        <f>SUMIFS(Сверхбаза!S:S,Сверхбаза!C:C,СВОД!D3963,Сверхбаза!E:E,СВОД!F3963)</f>
        <v>0</v>
      </c>
      <c r="V3963" s="339">
        <f>SUMIFS(Сверхбаза!G:G,Сверхбаза!C:C,СВОД!D3963,Сверхбаза!E:E,СВОД!F3963)</f>
        <v>0</v>
      </c>
    </row>
    <row r="3964" spans="1:22" ht="25.5" outlineLevel="2" x14ac:dyDescent="0.2">
      <c r="A3964" s="33" t="s">
        <v>10</v>
      </c>
      <c r="B3964" s="9" t="s">
        <v>2948</v>
      </c>
      <c r="C3964" s="10">
        <v>509675</v>
      </c>
      <c r="D3964" s="273">
        <v>967401</v>
      </c>
      <c r="E3964" s="81" t="s">
        <v>784</v>
      </c>
      <c r="F3964" s="81">
        <v>94</v>
      </c>
      <c r="G3964" s="82" t="s">
        <v>124</v>
      </c>
      <c r="H3964" s="336">
        <f>SUMIFS('Круглосуточный стационар'!J:J,'Круглосуточный стационар'!D:D,СВОД!D3964,'Круглосуточный стационар'!H:H,"-",'Круглосуточный стационар'!F:F,СВОД!F3964)+SUMIFS(ВМП!J:J,ВМП!D:D,СВОД!D3964,ВМП!H:H,"-",ВМП!F:F,СВОД!F3964)+SUMIFS('Дневной стационар'!J:J,'Дневной стационар'!D:D,СВОД!D3964,'Дневной стационар'!H:H,"-",'Дневной стационар'!F:F,СВОД!F3964)+SUMIFS(ЭКО!H:H,ЭКО!D:D,СВОД!D3964,ЭКО!F:F,СВОД!F3964)+SUMIFS(Диализ!H:H,Диализ!D:D,СВОД!D3964,Диализ!F:F,СВОД!F3964)</f>
        <v>0</v>
      </c>
      <c r="I3964" s="337">
        <f>SUMIFS(Поликлиника!H:H,Поликлиника!D:D,СВОД!D3964,Поликлиника!F:F,СВОД!F3964)</f>
        <v>0</v>
      </c>
      <c r="J3964" s="337">
        <f>SUMIFS(Поликлиника!AQ:AQ,Поликлиника!D:D,СВОД!D3964,Поликлиника!F:F,СВОД!F3964)</f>
        <v>0</v>
      </c>
      <c r="K3964" s="337">
        <f>SUMIFS(Поликлиника!AV:AV,Поликлиника!D:D,СВОД!D3964,Поликлиника!F:F,СВОД!F3964)</f>
        <v>0</v>
      </c>
      <c r="L3964" s="337">
        <f>SUMIFS(Поликлиника!BA:BA,Поликлиника!D:D,СВОД!D3964,Поликлиника!F:F,СВОД!F3964)</f>
        <v>0</v>
      </c>
      <c r="M3964" s="337">
        <f>SUMIFS(Услуги!H:H,Услуги!D:D,СВОД!D3964,Услуги!F:F,СВОД!F3964)+SUMIFS(Услуги!M:M,Услуги!D:D,СВОД!D3964,Услуги!F:F,СВОД!F3964)+SUMIFS(Услуги!R:R,Услуги!D:D,СВОД!D3964,Услуги!F:F,СВОД!F3964)+SUMIFS(Услуги!W:W,Услуги!D:D,СВОД!D3964,Услуги!F:F,СВОД!F3964)+SUMIFS(Услуги!AB:AB,Услуги!D:D,СВОД!D3964,Услуги!F:F,СВОД!F3964)+SUMIFS(Услуги!AG:AG,Услуги!D:D,СВОД!D3964,Услуги!F:F,СВОД!F3964)+SUMIFS(Услуги!AL:AL,Услуги!D:D,СВОД!D3964,Услуги!F:F,СВОД!F3964)+SUMIFS(Услуги!AQ:AQ,Услуги!D:D,СВОД!D3964,Услуги!F:F,СВОД!F3964)</f>
        <v>0</v>
      </c>
      <c r="N3964" s="337">
        <f>SUMIFS('Скорая мед.помощь'!I:I,'Скорая мед.помощь'!D:D,СВОД!D3964,'Скорая мед.помощь'!F:F,СВОД!F3964)</f>
        <v>0</v>
      </c>
      <c r="O3964" s="338">
        <f>SUMIFS(Поликлиника!BF:BF,Поликлиника!D:D,СВОД!D3964,Поликлиника!F:F,СВОД!F3964)</f>
        <v>0</v>
      </c>
      <c r="P3964" s="339">
        <f>SUMIFS('Круглосуточный стационар'!O:O,'Круглосуточный стационар'!D:D,СВОД!D3964,'Круглосуточный стационар'!F:F,СВОД!F3964,'Круглосуточный стационар'!H:H,"-")+SUMIFS(ВМП!O:O,ВМП!D:D,СВОД!D3964,ВМП!F:F,СВОД!F3964,ВМП!H:H,"-")+SUMIFS('Дневной стационар'!O:O,'Дневной стационар'!D:D,СВОД!D3964,'Дневной стационар'!F:F,СВОД!F3964,'Дневной стационар'!H:H,"-")+SUMIFS(ЭКО!M:M,ЭКО!D:D,СВОД!D3964,ЭКО!F:F,СВОД!F3964)+SUMIFS(Диализ!M:M,Диализ!D:D,СВОД!D3964,Диализ!F:F,СВОД!F3964)+SUMIFS('Скорая мед.помощь'!N:N,'Скорая мед.помощь'!D:D,СВОД!D3964,'Скорая мед.помощь'!F:F,СВОД!F3964)+SUMIFS(Услуги!AV:AV,Услуги!D:D,СВОД!D3964,Услуги!F:F,СВОД!F3964)+SUMIFS(Поликлиника!BK:BK,Поликлиника!D:D,СВОД!D3964,Поликлиника!F:F,СВОД!F3964)</f>
        <v>0</v>
      </c>
      <c r="Q3964" s="336">
        <f>SUMIFS(Сверхбаза!L:L,Сверхбаза!C:C,СВОД!D3964,Сверхбаза!E:E,СВОД!F3964)+SUMIFS(Сверхбаза!N:N,Сверхбаза!C:C,СВОД!D3964,Сверхбаза!E:E,СВОД!F3964)</f>
        <v>0</v>
      </c>
      <c r="R3964" s="337">
        <f>SUMIFS(Сверхбаза!P:P,Сверхбаза!C:C,СВОД!D3964,Сверхбаза!E:E,СВОД!F3964)</f>
        <v>0</v>
      </c>
      <c r="S3964" s="337">
        <f>SUMIFS(Сверхбаза!R:R,Сверхбаза!C:C,СВОД!D3964,Сверхбаза!E:E,СВОД!F3964)</f>
        <v>0</v>
      </c>
      <c r="T3964" s="337">
        <f>SUMIFS(Сверхбаза!Q:Q,Сверхбаза!C:C,СВОД!D3964,Сверхбаза!E:E,СВОД!F3964)</f>
        <v>0</v>
      </c>
      <c r="U3964" s="337">
        <f>SUMIFS(Сверхбаза!S:S,Сверхбаза!C:C,СВОД!D3964,Сверхбаза!E:E,СВОД!F3964)</f>
        <v>0</v>
      </c>
      <c r="V3964" s="339">
        <f>SUMIFS(Сверхбаза!G:G,Сверхбаза!C:C,СВОД!D3964,Сверхбаза!E:E,СВОД!F3964)</f>
        <v>0</v>
      </c>
    </row>
    <row r="3965" spans="1:22" outlineLevel="1" x14ac:dyDescent="0.2">
      <c r="A3965" s="320"/>
      <c r="B3965" s="321"/>
      <c r="C3965" s="322"/>
      <c r="D3965" s="340" t="s">
        <v>479</v>
      </c>
      <c r="E3965" s="83"/>
      <c r="F3965" s="83"/>
      <c r="G3965" s="84"/>
      <c r="H3965" s="341"/>
      <c r="I3965" s="342"/>
      <c r="J3965" s="342"/>
      <c r="K3965" s="342"/>
      <c r="L3965" s="342"/>
      <c r="M3965" s="342"/>
      <c r="N3965" s="342"/>
      <c r="O3965" s="343"/>
      <c r="P3965" s="344">
        <f>SUBTOTAL(9,P3957:P3964)</f>
        <v>10488.194887441581</v>
      </c>
      <c r="Q3965" s="341"/>
      <c r="R3965" s="342"/>
      <c r="S3965" s="342"/>
      <c r="T3965" s="342"/>
      <c r="U3965" s="342"/>
      <c r="V3965" s="344">
        <f>SUBTOTAL(9,V3957:V3964)</f>
        <v>0</v>
      </c>
    </row>
    <row r="3966" spans="1:22" ht="25.5" outlineLevel="2" x14ac:dyDescent="0.2">
      <c r="A3966" s="33" t="s">
        <v>10</v>
      </c>
      <c r="B3966" s="9" t="s">
        <v>2948</v>
      </c>
      <c r="C3966" s="10">
        <v>509690</v>
      </c>
      <c r="D3966" s="273">
        <v>967501</v>
      </c>
      <c r="E3966" s="81" t="s">
        <v>826</v>
      </c>
      <c r="F3966" s="81">
        <v>1</v>
      </c>
      <c r="G3966" s="82" t="s">
        <v>12</v>
      </c>
      <c r="H3966" s="336">
        <f>SUMIFS('Круглосуточный стационар'!J:J,'Круглосуточный стационар'!D:D,СВОД!D3966,'Круглосуточный стационар'!H:H,"-",'Круглосуточный стационар'!F:F,СВОД!F3966)+SUMIFS(ВМП!J:J,ВМП!D:D,СВОД!D3966,ВМП!H:H,"-",ВМП!F:F,СВОД!F3966)+SUMIFS('Дневной стационар'!J:J,'Дневной стационар'!D:D,СВОД!D3966,'Дневной стационар'!H:H,"-",'Дневной стационар'!F:F,СВОД!F3966)+SUMIFS(ЭКО!H:H,ЭКО!D:D,СВОД!D3966,ЭКО!F:F,СВОД!F3966)+SUMIFS(Диализ!H:H,Диализ!D:D,СВОД!D3966,Диализ!F:F,СВОД!F3966)</f>
        <v>93</v>
      </c>
      <c r="I3966" s="337">
        <f>SUMIFS(Поликлиника!H:H,Поликлиника!D:D,СВОД!D3966,Поликлиника!F:F,СВОД!F3966)</f>
        <v>0</v>
      </c>
      <c r="J3966" s="337">
        <f>SUMIFS(Поликлиника!AQ:AQ,Поликлиника!D:D,СВОД!D3966,Поликлиника!F:F,СВОД!F3966)</f>
        <v>0</v>
      </c>
      <c r="K3966" s="337">
        <f>SUMIFS(Поликлиника!AV:AV,Поликлиника!D:D,СВОД!D3966,Поликлиника!F:F,СВОД!F3966)</f>
        <v>0</v>
      </c>
      <c r="L3966" s="337">
        <f>SUMIFS(Поликлиника!BA:BA,Поликлиника!D:D,СВОД!D3966,Поликлиника!F:F,СВОД!F3966)</f>
        <v>0</v>
      </c>
      <c r="M3966" s="337">
        <f>SUMIFS(Услуги!H:H,Услуги!D:D,СВОД!D3966,Услуги!F:F,СВОД!F3966)+SUMIFS(Услуги!M:M,Услуги!D:D,СВОД!D3966,Услуги!F:F,СВОД!F3966)+SUMIFS(Услуги!R:R,Услуги!D:D,СВОД!D3966,Услуги!F:F,СВОД!F3966)+SUMIFS(Услуги!W:W,Услуги!D:D,СВОД!D3966,Услуги!F:F,СВОД!F3966)+SUMIFS(Услуги!AB:AB,Услуги!D:D,СВОД!D3966,Услуги!F:F,СВОД!F3966)+SUMIFS(Услуги!AG:AG,Услуги!D:D,СВОД!D3966,Услуги!F:F,СВОД!F3966)+SUMIFS(Услуги!AL:AL,Услуги!D:D,СВОД!D3966,Услуги!F:F,СВОД!F3966)+SUMIFS(Услуги!AQ:AQ,Услуги!D:D,СВОД!D3966,Услуги!F:F,СВОД!F3966)</f>
        <v>0</v>
      </c>
      <c r="N3966" s="337">
        <f>SUMIFS('Скорая мед.помощь'!I:I,'Скорая мед.помощь'!D:D,СВОД!D3966,'Скорая мед.помощь'!F:F,СВОД!F3966)</f>
        <v>0</v>
      </c>
      <c r="O3966" s="338">
        <f>SUMIFS(Поликлиника!BF:BF,Поликлиника!D:D,СВОД!D3966,Поликлиника!F:F,СВОД!F3966)</f>
        <v>0</v>
      </c>
      <c r="P3966" s="339">
        <f>SUMIFS('Круглосуточный стационар'!O:O,'Круглосуточный стационар'!D:D,СВОД!D3966,'Круглосуточный стационар'!F:F,СВОД!F3966,'Круглосуточный стационар'!H:H,"-")+SUMIFS(ВМП!O:O,ВМП!D:D,СВОД!D3966,ВМП!F:F,СВОД!F3966,ВМП!H:H,"-")+SUMIFS('Дневной стационар'!O:O,'Дневной стационар'!D:D,СВОД!D3966,'Дневной стационар'!F:F,СВОД!F3966,'Дневной стационар'!H:H,"-")+SUMIFS(ЭКО!M:M,ЭКО!D:D,СВОД!D3966,ЭКО!F:F,СВОД!F3966)+SUMIFS(Диализ!M:M,Диализ!D:D,СВОД!D3966,Диализ!F:F,СВОД!F3966)+SUMIFS('Скорая мед.помощь'!N:N,'Скорая мед.помощь'!D:D,СВОД!D3966,'Скорая мед.помощь'!F:F,СВОД!F3966)+SUMIFS(Услуги!AV:AV,Услуги!D:D,СВОД!D3966,Услуги!F:F,СВОД!F3966)+SUMIFS(Поликлиника!BK:BK,Поликлиника!D:D,СВОД!D3966,Поликлиника!F:F,СВОД!F3966)</f>
        <v>7087.9709705932801</v>
      </c>
      <c r="Q3966" s="336">
        <f>SUMIFS(Сверхбаза!L:L,Сверхбаза!C:C,СВОД!D3966,Сверхбаза!E:E,СВОД!F3966)+SUMIFS(Сверхбаза!N:N,Сверхбаза!C:C,СВОД!D3966,Сверхбаза!E:E,СВОД!F3966)</f>
        <v>0</v>
      </c>
      <c r="R3966" s="337">
        <f>SUMIFS(Сверхбаза!P:P,Сверхбаза!C:C,СВОД!D3966,Сверхбаза!E:E,СВОД!F3966)</f>
        <v>0</v>
      </c>
      <c r="S3966" s="337">
        <f>SUMIFS(Сверхбаза!R:R,Сверхбаза!C:C,СВОД!D3966,Сверхбаза!E:E,СВОД!F3966)</f>
        <v>0</v>
      </c>
      <c r="T3966" s="337">
        <f>SUMIFS(Сверхбаза!Q:Q,Сверхбаза!C:C,СВОД!D3966,Сверхбаза!E:E,СВОД!F3966)</f>
        <v>0</v>
      </c>
      <c r="U3966" s="337">
        <f>SUMIFS(Сверхбаза!S:S,Сверхбаза!C:C,СВОД!D3966,Сверхбаза!E:E,СВОД!F3966)</f>
        <v>0</v>
      </c>
      <c r="V3966" s="339">
        <f>SUMIFS(Сверхбаза!G:G,Сверхбаза!C:C,СВОД!D3966,Сверхбаза!E:E,СВОД!F3966)</f>
        <v>0</v>
      </c>
    </row>
    <row r="3967" spans="1:22" ht="25.5" outlineLevel="2" x14ac:dyDescent="0.2">
      <c r="A3967" s="33" t="s">
        <v>10</v>
      </c>
      <c r="B3967" s="9" t="s">
        <v>2948</v>
      </c>
      <c r="C3967" s="10">
        <v>509690</v>
      </c>
      <c r="D3967" s="273">
        <v>967501</v>
      </c>
      <c r="E3967" s="81" t="s">
        <v>826</v>
      </c>
      <c r="F3967" s="81">
        <v>13</v>
      </c>
      <c r="G3967" s="82" t="s">
        <v>859</v>
      </c>
      <c r="H3967" s="336">
        <f>SUMIFS('Круглосуточный стационар'!J:J,'Круглосуточный стационар'!D:D,СВОД!D3967,'Круглосуточный стационар'!H:H,"-",'Круглосуточный стационар'!F:F,СВОД!F3967)+SUMIFS(ВМП!J:J,ВМП!D:D,СВОД!D3967,ВМП!H:H,"-",ВМП!F:F,СВОД!F3967)+SUMIFS('Дневной стационар'!J:J,'Дневной стационар'!D:D,СВОД!D3967,'Дневной стационар'!H:H,"-",'Дневной стационар'!F:F,СВОД!F3967)+SUMIFS(ЭКО!H:H,ЭКО!D:D,СВОД!D3967,ЭКО!F:F,СВОД!F3967)+SUMIFS(Диализ!H:H,Диализ!D:D,СВОД!D3967,Диализ!F:F,СВОД!F3967)</f>
        <v>441</v>
      </c>
      <c r="I3967" s="337">
        <f>SUMIFS(Поликлиника!H:H,Поликлиника!D:D,СВОД!D3967,Поликлиника!F:F,СВОД!F3967)</f>
        <v>0</v>
      </c>
      <c r="J3967" s="337">
        <f>SUMIFS(Поликлиника!AQ:AQ,Поликлиника!D:D,СВОД!D3967,Поликлиника!F:F,СВОД!F3967)</f>
        <v>0</v>
      </c>
      <c r="K3967" s="337">
        <f>SUMIFS(Поликлиника!AV:AV,Поликлиника!D:D,СВОД!D3967,Поликлиника!F:F,СВОД!F3967)</f>
        <v>0</v>
      </c>
      <c r="L3967" s="337">
        <f>SUMIFS(Поликлиника!BA:BA,Поликлиника!D:D,СВОД!D3967,Поликлиника!F:F,СВОД!F3967)</f>
        <v>0</v>
      </c>
      <c r="M3967" s="337">
        <f>SUMIFS(Услуги!H:H,Услуги!D:D,СВОД!D3967,Услуги!F:F,СВОД!F3967)+SUMIFS(Услуги!M:M,Услуги!D:D,СВОД!D3967,Услуги!F:F,СВОД!F3967)+SUMIFS(Услуги!R:R,Услуги!D:D,СВОД!D3967,Услуги!F:F,СВОД!F3967)+SUMIFS(Услуги!W:W,Услуги!D:D,СВОД!D3967,Услуги!F:F,СВОД!F3967)+SUMIFS(Услуги!AB:AB,Услуги!D:D,СВОД!D3967,Услуги!F:F,СВОД!F3967)+SUMIFS(Услуги!AG:AG,Услуги!D:D,СВОД!D3967,Услуги!F:F,СВОД!F3967)+SUMIFS(Услуги!AL:AL,Услуги!D:D,СВОД!D3967,Услуги!F:F,СВОД!F3967)+SUMIFS(Услуги!AQ:AQ,Услуги!D:D,СВОД!D3967,Услуги!F:F,СВОД!F3967)</f>
        <v>0</v>
      </c>
      <c r="N3967" s="337">
        <f>SUMIFS('Скорая мед.помощь'!I:I,'Скорая мед.помощь'!D:D,СВОД!D3967,'Скорая мед.помощь'!F:F,СВОД!F3967)</f>
        <v>0</v>
      </c>
      <c r="O3967" s="338">
        <f>SUMIFS(Поликлиника!BF:BF,Поликлиника!D:D,СВОД!D3967,Поликлиника!F:F,СВОД!F3967)</f>
        <v>0</v>
      </c>
      <c r="P3967" s="339">
        <f>SUMIFS('Круглосуточный стационар'!O:O,'Круглосуточный стационар'!D:D,СВОД!D3967,'Круглосуточный стационар'!F:F,СВОД!F3967,'Круглосуточный стационар'!H:H,"-")+SUMIFS(ВМП!O:O,ВМП!D:D,СВОД!D3967,ВМП!F:F,СВОД!F3967,ВМП!H:H,"-")+SUMIFS('Дневной стационар'!O:O,'Дневной стационар'!D:D,СВОД!D3967,'Дневной стационар'!F:F,СВОД!F3967,'Дневной стационар'!H:H,"-")+SUMIFS(ЭКО!M:M,ЭКО!D:D,СВОД!D3967,ЭКО!F:F,СВОД!F3967)+SUMIFS(Диализ!M:M,Диализ!D:D,СВОД!D3967,Диализ!F:F,СВОД!F3967)+SUMIFS('Скорая мед.помощь'!N:N,'Скорая мед.помощь'!D:D,СВОД!D3967,'Скорая мед.помощь'!F:F,СВОД!F3967)+SUMIFS(Услуги!AV:AV,Услуги!D:D,СВОД!D3967,Услуги!F:F,СВОД!F3967)+SUMIFS(Поликлиника!BK:BK,Поликлиника!D:D,СВОД!D3967,Поликлиника!F:F,СВОД!F3967)</f>
        <v>97026.702240869956</v>
      </c>
      <c r="Q3967" s="336">
        <f>SUMIFS(Сверхбаза!L:L,Сверхбаза!C:C,СВОД!D3967,Сверхбаза!E:E,СВОД!F3967)+SUMIFS(Сверхбаза!N:N,Сверхбаза!C:C,СВОД!D3967,Сверхбаза!E:E,СВОД!F3967)</f>
        <v>0</v>
      </c>
      <c r="R3967" s="337">
        <f>SUMIFS(Сверхбаза!P:P,Сверхбаза!C:C,СВОД!D3967,Сверхбаза!E:E,СВОД!F3967)</f>
        <v>0</v>
      </c>
      <c r="S3967" s="337">
        <f>SUMIFS(Сверхбаза!R:R,Сверхбаза!C:C,СВОД!D3967,Сверхбаза!E:E,СВОД!F3967)</f>
        <v>0</v>
      </c>
      <c r="T3967" s="337">
        <f>SUMIFS(Сверхбаза!Q:Q,Сверхбаза!C:C,СВОД!D3967,Сверхбаза!E:E,СВОД!F3967)</f>
        <v>0</v>
      </c>
      <c r="U3967" s="337">
        <f>SUMIFS(Сверхбаза!S:S,Сверхбаза!C:C,СВОД!D3967,Сверхбаза!E:E,СВОД!F3967)</f>
        <v>0</v>
      </c>
      <c r="V3967" s="339">
        <f>SUMIFS(Сверхбаза!G:G,Сверхбаза!C:C,СВОД!D3967,Сверхбаза!E:E,СВОД!F3967)</f>
        <v>0</v>
      </c>
    </row>
    <row r="3968" spans="1:22" ht="25.5" outlineLevel="2" x14ac:dyDescent="0.2">
      <c r="A3968" s="33" t="s">
        <v>10</v>
      </c>
      <c r="B3968" s="9" t="s">
        <v>2948</v>
      </c>
      <c r="C3968" s="10">
        <v>509690</v>
      </c>
      <c r="D3968" s="273">
        <v>967501</v>
      </c>
      <c r="E3968" s="81" t="s">
        <v>826</v>
      </c>
      <c r="F3968" s="81">
        <v>2</v>
      </c>
      <c r="G3968" s="82" t="s">
        <v>135</v>
      </c>
      <c r="H3968" s="336">
        <f>SUMIFS('Круглосуточный стационар'!J:J,'Круглосуточный стационар'!D:D,СВОД!D3968,'Круглосуточный стационар'!H:H,"-",'Круглосуточный стационар'!F:F,СВОД!F3968)+SUMIFS(ВМП!J:J,ВМП!D:D,СВОД!D3968,ВМП!H:H,"-",ВМП!F:F,СВОД!F3968)+SUMIFS('Дневной стационар'!J:J,'Дневной стационар'!D:D,СВОД!D3968,'Дневной стационар'!H:H,"-",'Дневной стационар'!F:F,СВОД!F3968)+SUMIFS(ЭКО!H:H,ЭКО!D:D,СВОД!D3968,ЭКО!F:F,СВОД!F3968)+SUMIFS(Диализ!H:H,Диализ!D:D,СВОД!D3968,Диализ!F:F,СВОД!F3968)</f>
        <v>0</v>
      </c>
      <c r="I3968" s="337">
        <f>SUMIFS(Поликлиника!H:H,Поликлиника!D:D,СВОД!D3968,Поликлиника!F:F,СВОД!F3968)</f>
        <v>0</v>
      </c>
      <c r="J3968" s="337">
        <f>SUMIFS(Поликлиника!AQ:AQ,Поликлиника!D:D,СВОД!D3968,Поликлиника!F:F,СВОД!F3968)</f>
        <v>0</v>
      </c>
      <c r="K3968" s="337">
        <f>SUMIFS(Поликлиника!AV:AV,Поликлиника!D:D,СВОД!D3968,Поликлиника!F:F,СВОД!F3968)</f>
        <v>0</v>
      </c>
      <c r="L3968" s="337">
        <f>SUMIFS(Поликлиника!BA:BA,Поликлиника!D:D,СВОД!D3968,Поликлиника!F:F,СВОД!F3968)</f>
        <v>0</v>
      </c>
      <c r="M3968" s="337">
        <f>SUMIFS(Услуги!H:H,Услуги!D:D,СВОД!D3968,Услуги!F:F,СВОД!F3968)+SUMIFS(Услуги!M:M,Услуги!D:D,СВОД!D3968,Услуги!F:F,СВОД!F3968)+SUMIFS(Услуги!R:R,Услуги!D:D,СВОД!D3968,Услуги!F:F,СВОД!F3968)+SUMIFS(Услуги!W:W,Услуги!D:D,СВОД!D3968,Услуги!F:F,СВОД!F3968)+SUMIFS(Услуги!AB:AB,Услуги!D:D,СВОД!D3968,Услуги!F:F,СВОД!F3968)+SUMIFS(Услуги!AG:AG,Услуги!D:D,СВОД!D3968,Услуги!F:F,СВОД!F3968)+SUMIFS(Услуги!AL:AL,Услуги!D:D,СВОД!D3968,Услуги!F:F,СВОД!F3968)+SUMIFS(Услуги!AQ:AQ,Услуги!D:D,СВОД!D3968,Услуги!F:F,СВОД!F3968)</f>
        <v>0</v>
      </c>
      <c r="N3968" s="337">
        <f>SUMIFS('Скорая мед.помощь'!I:I,'Скорая мед.помощь'!D:D,СВОД!D3968,'Скорая мед.помощь'!F:F,СВОД!F3968)</f>
        <v>0</v>
      </c>
      <c r="O3968" s="338">
        <f>SUMIFS(Поликлиника!BF:BF,Поликлиника!D:D,СВОД!D3968,Поликлиника!F:F,СВОД!F3968)</f>
        <v>0</v>
      </c>
      <c r="P3968" s="339">
        <f>SUMIFS('Круглосуточный стационар'!O:O,'Круглосуточный стационар'!D:D,СВОД!D3968,'Круглосуточный стационар'!F:F,СВОД!F3968,'Круглосуточный стационар'!H:H,"-")+SUMIFS(ВМП!O:O,ВМП!D:D,СВОД!D3968,ВМП!F:F,СВОД!F3968,ВМП!H:H,"-")+SUMIFS('Дневной стационар'!O:O,'Дневной стационар'!D:D,СВОД!D3968,'Дневной стационар'!F:F,СВОД!F3968,'Дневной стационар'!H:H,"-")+SUMIFS(ЭКО!M:M,ЭКО!D:D,СВОД!D3968,ЭКО!F:F,СВОД!F3968)+SUMIFS(Диализ!M:M,Диализ!D:D,СВОД!D3968,Диализ!F:F,СВОД!F3968)+SUMIFS('Скорая мед.помощь'!N:N,'Скорая мед.помощь'!D:D,СВОД!D3968,'Скорая мед.помощь'!F:F,СВОД!F3968)+SUMIFS(Услуги!AV:AV,Услуги!D:D,СВОД!D3968,Услуги!F:F,СВОД!F3968)+SUMIFS(Поликлиника!BK:BK,Поликлиника!D:D,СВОД!D3968,Поликлиника!F:F,СВОД!F3968)</f>
        <v>0</v>
      </c>
      <c r="Q3968" s="336">
        <f>SUMIFS(Сверхбаза!L:L,Сверхбаза!C:C,СВОД!D3968,Сверхбаза!E:E,СВОД!F3968)+SUMIFS(Сверхбаза!N:N,Сверхбаза!C:C,СВОД!D3968,Сверхбаза!E:E,СВОД!F3968)</f>
        <v>0</v>
      </c>
      <c r="R3968" s="337">
        <f>SUMIFS(Сверхбаза!P:P,Сверхбаза!C:C,СВОД!D3968,Сверхбаза!E:E,СВОД!F3968)</f>
        <v>0</v>
      </c>
      <c r="S3968" s="337">
        <f>SUMIFS(Сверхбаза!R:R,Сверхбаза!C:C,СВОД!D3968,Сверхбаза!E:E,СВОД!F3968)</f>
        <v>0</v>
      </c>
      <c r="T3968" s="337">
        <f>SUMIFS(Сверхбаза!Q:Q,Сверхбаза!C:C,СВОД!D3968,Сверхбаза!E:E,СВОД!F3968)</f>
        <v>0</v>
      </c>
      <c r="U3968" s="337">
        <f>SUMIFS(Сверхбаза!S:S,Сверхбаза!C:C,СВОД!D3968,Сверхбаза!E:E,СВОД!F3968)</f>
        <v>0</v>
      </c>
      <c r="V3968" s="339">
        <f>SUMIFS(Сверхбаза!G:G,Сверхбаза!C:C,СВОД!D3968,Сверхбаза!E:E,СВОД!F3968)</f>
        <v>0</v>
      </c>
    </row>
    <row r="3969" spans="1:22" ht="25.5" outlineLevel="2" x14ac:dyDescent="0.2">
      <c r="A3969" s="33" t="s">
        <v>10</v>
      </c>
      <c r="B3969" s="9" t="s">
        <v>2948</v>
      </c>
      <c r="C3969" s="10">
        <v>509690</v>
      </c>
      <c r="D3969" s="273">
        <v>967501</v>
      </c>
      <c r="E3969" s="81" t="s">
        <v>826</v>
      </c>
      <c r="F3969" s="81">
        <v>6</v>
      </c>
      <c r="G3969" s="82" t="s">
        <v>860</v>
      </c>
      <c r="H3969" s="336">
        <f>SUMIFS('Круглосуточный стационар'!J:J,'Круглосуточный стационар'!D:D,СВОД!D3969,'Круглосуточный стационар'!H:H,"-",'Круглосуточный стационар'!F:F,СВОД!F3969)+SUMIFS(ВМП!J:J,ВМП!D:D,СВОД!D3969,ВМП!H:H,"-",ВМП!F:F,СВОД!F3969)+SUMIFS('Дневной стационар'!J:J,'Дневной стационар'!D:D,СВОД!D3969,'Дневной стационар'!H:H,"-",'Дневной стационар'!F:F,СВОД!F3969)+SUMIFS(ЭКО!H:H,ЭКО!D:D,СВОД!D3969,ЭКО!F:F,СВОД!F3969)+SUMIFS(Диализ!H:H,Диализ!D:D,СВОД!D3969,Диализ!F:F,СВОД!F3969)</f>
        <v>0</v>
      </c>
      <c r="I3969" s="337">
        <f>SUMIFS(Поликлиника!H:H,Поликлиника!D:D,СВОД!D3969,Поликлиника!F:F,СВОД!F3969)</f>
        <v>0</v>
      </c>
      <c r="J3969" s="337">
        <f>SUMIFS(Поликлиника!AQ:AQ,Поликлиника!D:D,СВОД!D3969,Поликлиника!F:F,СВОД!F3969)</f>
        <v>0</v>
      </c>
      <c r="K3969" s="337">
        <f>SUMIFS(Поликлиника!AV:AV,Поликлиника!D:D,СВОД!D3969,Поликлиника!F:F,СВОД!F3969)</f>
        <v>0</v>
      </c>
      <c r="L3969" s="337">
        <f>SUMIFS(Поликлиника!BA:BA,Поликлиника!D:D,СВОД!D3969,Поликлиника!F:F,СВОД!F3969)</f>
        <v>0</v>
      </c>
      <c r="M3969" s="337">
        <f>SUMIFS(Услуги!H:H,Услуги!D:D,СВОД!D3969,Услуги!F:F,СВОД!F3969)+SUMIFS(Услуги!M:M,Услуги!D:D,СВОД!D3969,Услуги!F:F,СВОД!F3969)+SUMIFS(Услуги!R:R,Услуги!D:D,СВОД!D3969,Услуги!F:F,СВОД!F3969)+SUMIFS(Услуги!W:W,Услуги!D:D,СВОД!D3969,Услуги!F:F,СВОД!F3969)+SUMIFS(Услуги!AB:AB,Услуги!D:D,СВОД!D3969,Услуги!F:F,СВОД!F3969)+SUMIFS(Услуги!AG:AG,Услуги!D:D,СВОД!D3969,Услуги!F:F,СВОД!F3969)+SUMIFS(Услуги!AL:AL,Услуги!D:D,СВОД!D3969,Услуги!F:F,СВОД!F3969)+SUMIFS(Услуги!AQ:AQ,Услуги!D:D,СВОД!D3969,Услуги!F:F,СВОД!F3969)</f>
        <v>0</v>
      </c>
      <c r="N3969" s="337">
        <f>SUMIFS('Скорая мед.помощь'!I:I,'Скорая мед.помощь'!D:D,СВОД!D3969,'Скорая мед.помощь'!F:F,СВОД!F3969)</f>
        <v>0</v>
      </c>
      <c r="O3969" s="338">
        <f>SUMIFS(Поликлиника!BF:BF,Поликлиника!D:D,СВОД!D3969,Поликлиника!F:F,СВОД!F3969)</f>
        <v>0</v>
      </c>
      <c r="P3969" s="339">
        <f>SUMIFS('Круглосуточный стационар'!O:O,'Круглосуточный стационар'!D:D,СВОД!D3969,'Круглосуточный стационар'!F:F,СВОД!F3969,'Круглосуточный стационар'!H:H,"-")+SUMIFS(ВМП!O:O,ВМП!D:D,СВОД!D3969,ВМП!F:F,СВОД!F3969,ВМП!H:H,"-")+SUMIFS('Дневной стационар'!O:O,'Дневной стационар'!D:D,СВОД!D3969,'Дневной стационар'!F:F,СВОД!F3969,'Дневной стационар'!H:H,"-")+SUMIFS(ЭКО!M:M,ЭКО!D:D,СВОД!D3969,ЭКО!F:F,СВОД!F3969)+SUMIFS(Диализ!M:M,Диализ!D:D,СВОД!D3969,Диализ!F:F,СВОД!F3969)+SUMIFS('Скорая мед.помощь'!N:N,'Скорая мед.помощь'!D:D,СВОД!D3969,'Скорая мед.помощь'!F:F,СВОД!F3969)+SUMIFS(Услуги!AV:AV,Услуги!D:D,СВОД!D3969,Услуги!F:F,СВОД!F3969)+SUMIFS(Поликлиника!BK:BK,Поликлиника!D:D,СВОД!D3969,Поликлиника!F:F,СВОД!F3969)</f>
        <v>0</v>
      </c>
      <c r="Q3969" s="336">
        <f>SUMIFS(Сверхбаза!L:L,Сверхбаза!C:C,СВОД!D3969,Сверхбаза!E:E,СВОД!F3969)+SUMIFS(Сверхбаза!N:N,Сверхбаза!C:C,СВОД!D3969,Сверхбаза!E:E,СВОД!F3969)</f>
        <v>0</v>
      </c>
      <c r="R3969" s="337">
        <f>SUMIFS(Сверхбаза!P:P,Сверхбаза!C:C,СВОД!D3969,Сверхбаза!E:E,СВОД!F3969)</f>
        <v>0</v>
      </c>
      <c r="S3969" s="337">
        <f>SUMIFS(Сверхбаза!R:R,Сверхбаза!C:C,СВОД!D3969,Сверхбаза!E:E,СВОД!F3969)</f>
        <v>0</v>
      </c>
      <c r="T3969" s="337">
        <f>SUMIFS(Сверхбаза!Q:Q,Сверхбаза!C:C,СВОД!D3969,Сверхбаза!E:E,СВОД!F3969)</f>
        <v>0</v>
      </c>
      <c r="U3969" s="337">
        <f>SUMIFS(Сверхбаза!S:S,Сверхбаза!C:C,СВОД!D3969,Сверхбаза!E:E,СВОД!F3969)</f>
        <v>0</v>
      </c>
      <c r="V3969" s="339">
        <f>SUMIFS(Сверхбаза!G:G,Сверхбаза!C:C,СВОД!D3969,Сверхбаза!E:E,СВОД!F3969)</f>
        <v>0</v>
      </c>
    </row>
    <row r="3970" spans="1:22" ht="25.5" outlineLevel="2" x14ac:dyDescent="0.2">
      <c r="A3970" s="33" t="s">
        <v>10</v>
      </c>
      <c r="B3970" s="9" t="s">
        <v>2948</v>
      </c>
      <c r="C3970" s="10">
        <v>509690</v>
      </c>
      <c r="D3970" s="273">
        <v>967501</v>
      </c>
      <c r="E3970" s="81" t="s">
        <v>826</v>
      </c>
      <c r="F3970" s="81">
        <v>3</v>
      </c>
      <c r="G3970" s="82" t="s">
        <v>136</v>
      </c>
      <c r="H3970" s="336">
        <f>SUMIFS('Круглосуточный стационар'!J:J,'Круглосуточный стационар'!D:D,СВОД!D3970,'Круглосуточный стационар'!H:H,"-",'Круглосуточный стационар'!F:F,СВОД!F3970)+SUMIFS(ВМП!J:J,ВМП!D:D,СВОД!D3970,ВМП!H:H,"-",ВМП!F:F,СВОД!F3970)+SUMIFS('Дневной стационар'!J:J,'Дневной стационар'!D:D,СВОД!D3970,'Дневной стационар'!H:H,"-",'Дневной стационар'!F:F,СВОД!F3970)+SUMIFS(ЭКО!H:H,ЭКО!D:D,СВОД!D3970,ЭКО!F:F,СВОД!F3970)+SUMIFS(Диализ!H:H,Диализ!D:D,СВОД!D3970,Диализ!F:F,СВОД!F3970)</f>
        <v>0</v>
      </c>
      <c r="I3970" s="337">
        <f>SUMIFS(Поликлиника!H:H,Поликлиника!D:D,СВОД!D3970,Поликлиника!F:F,СВОД!F3970)</f>
        <v>0</v>
      </c>
      <c r="J3970" s="337">
        <f>SUMIFS(Поликлиника!AQ:AQ,Поликлиника!D:D,СВОД!D3970,Поликлиника!F:F,СВОД!F3970)</f>
        <v>0</v>
      </c>
      <c r="K3970" s="337">
        <f>SUMIFS(Поликлиника!AV:AV,Поликлиника!D:D,СВОД!D3970,Поликлиника!F:F,СВОД!F3970)</f>
        <v>0</v>
      </c>
      <c r="L3970" s="337">
        <f>SUMIFS(Поликлиника!BA:BA,Поликлиника!D:D,СВОД!D3970,Поликлиника!F:F,СВОД!F3970)</f>
        <v>0</v>
      </c>
      <c r="M3970" s="337">
        <f>SUMIFS(Услуги!H:H,Услуги!D:D,СВОД!D3970,Услуги!F:F,СВОД!F3970)+SUMIFS(Услуги!M:M,Услуги!D:D,СВОД!D3970,Услуги!F:F,СВОД!F3970)+SUMIFS(Услуги!R:R,Услуги!D:D,СВОД!D3970,Услуги!F:F,СВОД!F3970)+SUMIFS(Услуги!W:W,Услуги!D:D,СВОД!D3970,Услуги!F:F,СВОД!F3970)+SUMIFS(Услуги!AB:AB,Услуги!D:D,СВОД!D3970,Услуги!F:F,СВОД!F3970)+SUMIFS(Услуги!AG:AG,Услуги!D:D,СВОД!D3970,Услуги!F:F,СВОД!F3970)+SUMIFS(Услуги!AL:AL,Услуги!D:D,СВОД!D3970,Услуги!F:F,СВОД!F3970)+SUMIFS(Услуги!AQ:AQ,Услуги!D:D,СВОД!D3970,Услуги!F:F,СВОД!F3970)</f>
        <v>0</v>
      </c>
      <c r="N3970" s="337">
        <f>SUMIFS('Скорая мед.помощь'!I:I,'Скорая мед.помощь'!D:D,СВОД!D3970,'Скорая мед.помощь'!F:F,СВОД!F3970)</f>
        <v>0</v>
      </c>
      <c r="O3970" s="338">
        <f>SUMIFS(Поликлиника!BF:BF,Поликлиника!D:D,СВОД!D3970,Поликлиника!F:F,СВОД!F3970)</f>
        <v>0</v>
      </c>
      <c r="P3970" s="339">
        <f>SUMIFS('Круглосуточный стационар'!O:O,'Круглосуточный стационар'!D:D,СВОД!D3970,'Круглосуточный стационар'!F:F,СВОД!F3970,'Круглосуточный стационар'!H:H,"-")+SUMIFS(ВМП!O:O,ВМП!D:D,СВОД!D3970,ВМП!F:F,СВОД!F3970,ВМП!H:H,"-")+SUMIFS('Дневной стационар'!O:O,'Дневной стационар'!D:D,СВОД!D3970,'Дневной стационар'!F:F,СВОД!F3970,'Дневной стационар'!H:H,"-")+SUMIFS(ЭКО!M:M,ЭКО!D:D,СВОД!D3970,ЭКО!F:F,СВОД!F3970)+SUMIFS(Диализ!M:M,Диализ!D:D,СВОД!D3970,Диализ!F:F,СВОД!F3970)+SUMIFS('Скорая мед.помощь'!N:N,'Скорая мед.помощь'!D:D,СВОД!D3970,'Скорая мед.помощь'!F:F,СВОД!F3970)+SUMIFS(Услуги!AV:AV,Услуги!D:D,СВОД!D3970,Услуги!F:F,СВОД!F3970)+SUMIFS(Поликлиника!BK:BK,Поликлиника!D:D,СВОД!D3970,Поликлиника!F:F,СВОД!F3970)</f>
        <v>0</v>
      </c>
      <c r="Q3970" s="336">
        <f>SUMIFS(Сверхбаза!L:L,Сверхбаза!C:C,СВОД!D3970,Сверхбаза!E:E,СВОД!F3970)+SUMIFS(Сверхбаза!N:N,Сверхбаза!C:C,СВОД!D3970,Сверхбаза!E:E,СВОД!F3970)</f>
        <v>0</v>
      </c>
      <c r="R3970" s="337">
        <f>SUMIFS(Сверхбаза!P:P,Сверхбаза!C:C,СВОД!D3970,Сверхбаза!E:E,СВОД!F3970)</f>
        <v>0</v>
      </c>
      <c r="S3970" s="337">
        <f>SUMIFS(Сверхбаза!R:R,Сверхбаза!C:C,СВОД!D3970,Сверхбаза!E:E,СВОД!F3970)</f>
        <v>0</v>
      </c>
      <c r="T3970" s="337">
        <f>SUMIFS(Сверхбаза!Q:Q,Сверхбаза!C:C,СВОД!D3970,Сверхбаза!E:E,СВОД!F3970)</f>
        <v>0</v>
      </c>
      <c r="U3970" s="337">
        <f>SUMIFS(Сверхбаза!S:S,Сверхбаза!C:C,СВОД!D3970,Сверхбаза!E:E,СВОД!F3970)</f>
        <v>0</v>
      </c>
      <c r="V3970" s="339">
        <f>SUMIFS(Сверхбаза!G:G,Сверхбаза!C:C,СВОД!D3970,Сверхбаза!E:E,СВОД!F3970)</f>
        <v>0</v>
      </c>
    </row>
    <row r="3971" spans="1:22" ht="25.5" outlineLevel="2" x14ac:dyDescent="0.2">
      <c r="A3971" s="33" t="s">
        <v>10</v>
      </c>
      <c r="B3971" s="9" t="s">
        <v>2948</v>
      </c>
      <c r="C3971" s="10">
        <v>509690</v>
      </c>
      <c r="D3971" s="273">
        <v>967501</v>
      </c>
      <c r="E3971" s="81" t="s">
        <v>826</v>
      </c>
      <c r="F3971" s="81">
        <v>7</v>
      </c>
      <c r="G3971" s="82" t="s">
        <v>861</v>
      </c>
      <c r="H3971" s="336">
        <f>SUMIFS('Круглосуточный стационар'!J:J,'Круглосуточный стационар'!D:D,СВОД!D3971,'Круглосуточный стационар'!H:H,"-",'Круглосуточный стационар'!F:F,СВОД!F3971)+SUMIFS(ВМП!J:J,ВМП!D:D,СВОД!D3971,ВМП!H:H,"-",ВМП!F:F,СВОД!F3971)+SUMIFS('Дневной стационар'!J:J,'Дневной стационар'!D:D,СВОД!D3971,'Дневной стационар'!H:H,"-",'Дневной стационар'!F:F,СВОД!F3971)+SUMIFS(ЭКО!H:H,ЭКО!D:D,СВОД!D3971,ЭКО!F:F,СВОД!F3971)+SUMIFS(Диализ!H:H,Диализ!D:D,СВОД!D3971,Диализ!F:F,СВОД!F3971)</f>
        <v>0</v>
      </c>
      <c r="I3971" s="337">
        <f>SUMIFS(Поликлиника!H:H,Поликлиника!D:D,СВОД!D3971,Поликлиника!F:F,СВОД!F3971)</f>
        <v>0</v>
      </c>
      <c r="J3971" s="337">
        <f>SUMIFS(Поликлиника!AQ:AQ,Поликлиника!D:D,СВОД!D3971,Поликлиника!F:F,СВОД!F3971)</f>
        <v>0</v>
      </c>
      <c r="K3971" s="337">
        <f>SUMIFS(Поликлиника!AV:AV,Поликлиника!D:D,СВОД!D3971,Поликлиника!F:F,СВОД!F3971)</f>
        <v>0</v>
      </c>
      <c r="L3971" s="337">
        <f>SUMIFS(Поликлиника!BA:BA,Поликлиника!D:D,СВОД!D3971,Поликлиника!F:F,СВОД!F3971)</f>
        <v>0</v>
      </c>
      <c r="M3971" s="337">
        <f>SUMIFS(Услуги!H:H,Услуги!D:D,СВОД!D3971,Услуги!F:F,СВОД!F3971)+SUMIFS(Услуги!M:M,Услуги!D:D,СВОД!D3971,Услуги!F:F,СВОД!F3971)+SUMIFS(Услуги!R:R,Услуги!D:D,СВОД!D3971,Услуги!F:F,СВОД!F3971)+SUMIFS(Услуги!W:W,Услуги!D:D,СВОД!D3971,Услуги!F:F,СВОД!F3971)+SUMIFS(Услуги!AB:AB,Услуги!D:D,СВОД!D3971,Услуги!F:F,СВОД!F3971)+SUMIFS(Услуги!AG:AG,Услуги!D:D,СВОД!D3971,Услуги!F:F,СВОД!F3971)+SUMIFS(Услуги!AL:AL,Услуги!D:D,СВОД!D3971,Услуги!F:F,СВОД!F3971)+SUMIFS(Услуги!AQ:AQ,Услуги!D:D,СВОД!D3971,Услуги!F:F,СВОД!F3971)</f>
        <v>0</v>
      </c>
      <c r="N3971" s="337">
        <f>SUMIFS('Скорая мед.помощь'!I:I,'Скорая мед.помощь'!D:D,СВОД!D3971,'Скорая мед.помощь'!F:F,СВОД!F3971)</f>
        <v>0</v>
      </c>
      <c r="O3971" s="338">
        <f>SUMIFS(Поликлиника!BF:BF,Поликлиника!D:D,СВОД!D3971,Поликлиника!F:F,СВОД!F3971)</f>
        <v>0</v>
      </c>
      <c r="P3971" s="339">
        <f>SUMIFS('Круглосуточный стационар'!O:O,'Круглосуточный стационар'!D:D,СВОД!D3971,'Круглосуточный стационар'!F:F,СВОД!F3971,'Круглосуточный стационар'!H:H,"-")+SUMIFS(ВМП!O:O,ВМП!D:D,СВОД!D3971,ВМП!F:F,СВОД!F3971,ВМП!H:H,"-")+SUMIFS('Дневной стационар'!O:O,'Дневной стационар'!D:D,СВОД!D3971,'Дневной стационар'!F:F,СВОД!F3971,'Дневной стационар'!H:H,"-")+SUMIFS(ЭКО!M:M,ЭКО!D:D,СВОД!D3971,ЭКО!F:F,СВОД!F3971)+SUMIFS(Диализ!M:M,Диализ!D:D,СВОД!D3971,Диализ!F:F,СВОД!F3971)+SUMIFS('Скорая мед.помощь'!N:N,'Скорая мед.помощь'!D:D,СВОД!D3971,'Скорая мед.помощь'!F:F,СВОД!F3971)+SUMIFS(Услуги!AV:AV,Услуги!D:D,СВОД!D3971,Услуги!F:F,СВОД!F3971)+SUMIFS(Поликлиника!BK:BK,Поликлиника!D:D,СВОД!D3971,Поликлиника!F:F,СВОД!F3971)</f>
        <v>0</v>
      </c>
      <c r="Q3971" s="336">
        <f>SUMIFS(Сверхбаза!L:L,Сверхбаза!C:C,СВОД!D3971,Сверхбаза!E:E,СВОД!F3971)+SUMIFS(Сверхбаза!N:N,Сверхбаза!C:C,СВОД!D3971,Сверхбаза!E:E,СВОД!F3971)</f>
        <v>0</v>
      </c>
      <c r="R3971" s="337">
        <f>SUMIFS(Сверхбаза!P:P,Сверхбаза!C:C,СВОД!D3971,Сверхбаза!E:E,СВОД!F3971)</f>
        <v>0</v>
      </c>
      <c r="S3971" s="337">
        <f>SUMIFS(Сверхбаза!R:R,Сверхбаза!C:C,СВОД!D3971,Сверхбаза!E:E,СВОД!F3971)</f>
        <v>0</v>
      </c>
      <c r="T3971" s="337">
        <f>SUMIFS(Сверхбаза!Q:Q,Сверхбаза!C:C,СВОД!D3971,Сверхбаза!E:E,СВОД!F3971)</f>
        <v>0</v>
      </c>
      <c r="U3971" s="337">
        <f>SUMIFS(Сверхбаза!S:S,Сверхбаза!C:C,СВОД!D3971,Сверхбаза!E:E,СВОД!F3971)</f>
        <v>0</v>
      </c>
      <c r="V3971" s="339">
        <f>SUMIFS(Сверхбаза!G:G,Сверхбаза!C:C,СВОД!D3971,Сверхбаза!E:E,СВОД!F3971)</f>
        <v>0</v>
      </c>
    </row>
    <row r="3972" spans="1:22" ht="25.5" outlineLevel="2" x14ac:dyDescent="0.2">
      <c r="A3972" s="33" t="s">
        <v>10</v>
      </c>
      <c r="B3972" s="9" t="s">
        <v>2948</v>
      </c>
      <c r="C3972" s="10">
        <v>509690</v>
      </c>
      <c r="D3972" s="273">
        <v>967501</v>
      </c>
      <c r="E3972" s="81" t="s">
        <v>826</v>
      </c>
      <c r="F3972" s="81">
        <v>70</v>
      </c>
      <c r="G3972" s="82" t="s">
        <v>862</v>
      </c>
      <c r="H3972" s="336">
        <f>SUMIFS('Круглосуточный стационар'!J:J,'Круглосуточный стационар'!D:D,СВОД!D3972,'Круглосуточный стационар'!H:H,"-",'Круглосуточный стационар'!F:F,СВОД!F3972)+SUMIFS(ВМП!J:J,ВМП!D:D,СВОД!D3972,ВМП!H:H,"-",ВМП!F:F,СВОД!F3972)+SUMIFS('Дневной стационар'!J:J,'Дневной стационар'!D:D,СВОД!D3972,'Дневной стационар'!H:H,"-",'Дневной стационар'!F:F,СВОД!F3972)+SUMIFS(ЭКО!H:H,ЭКО!D:D,СВОД!D3972,ЭКО!F:F,СВОД!F3972)+SUMIFS(Диализ!H:H,Диализ!D:D,СВОД!D3972,Диализ!F:F,СВОД!F3972)</f>
        <v>0</v>
      </c>
      <c r="I3972" s="337">
        <f>SUMIFS(Поликлиника!H:H,Поликлиника!D:D,СВОД!D3972,Поликлиника!F:F,СВОД!F3972)</f>
        <v>0</v>
      </c>
      <c r="J3972" s="337">
        <f>SUMIFS(Поликлиника!AQ:AQ,Поликлиника!D:D,СВОД!D3972,Поликлиника!F:F,СВОД!F3972)</f>
        <v>0</v>
      </c>
      <c r="K3972" s="337">
        <f>SUMIFS(Поликлиника!AV:AV,Поликлиника!D:D,СВОД!D3972,Поликлиника!F:F,СВОД!F3972)</f>
        <v>0</v>
      </c>
      <c r="L3972" s="337">
        <f>SUMIFS(Поликлиника!BA:BA,Поликлиника!D:D,СВОД!D3972,Поликлиника!F:F,СВОД!F3972)</f>
        <v>0</v>
      </c>
      <c r="M3972" s="337">
        <f>SUMIFS(Услуги!H:H,Услуги!D:D,СВОД!D3972,Услуги!F:F,СВОД!F3972)+SUMIFS(Услуги!M:M,Услуги!D:D,СВОД!D3972,Услуги!F:F,СВОД!F3972)+SUMIFS(Услуги!R:R,Услуги!D:D,СВОД!D3972,Услуги!F:F,СВОД!F3972)+SUMIFS(Услуги!W:W,Услуги!D:D,СВОД!D3972,Услуги!F:F,СВОД!F3972)+SUMIFS(Услуги!AB:AB,Услуги!D:D,СВОД!D3972,Услуги!F:F,СВОД!F3972)+SUMIFS(Услуги!AG:AG,Услуги!D:D,СВОД!D3972,Услуги!F:F,СВОД!F3972)+SUMIFS(Услуги!AL:AL,Услуги!D:D,СВОД!D3972,Услуги!F:F,СВОД!F3972)+SUMIFS(Услуги!AQ:AQ,Услуги!D:D,СВОД!D3972,Услуги!F:F,СВОД!F3972)</f>
        <v>0</v>
      </c>
      <c r="N3972" s="337">
        <f>SUMIFS('Скорая мед.помощь'!I:I,'Скорая мед.помощь'!D:D,СВОД!D3972,'Скорая мед.помощь'!F:F,СВОД!F3972)</f>
        <v>0</v>
      </c>
      <c r="O3972" s="338">
        <f>SUMIFS(Поликлиника!BF:BF,Поликлиника!D:D,СВОД!D3972,Поликлиника!F:F,СВОД!F3972)</f>
        <v>0</v>
      </c>
      <c r="P3972" s="339">
        <f>SUMIFS('Круглосуточный стационар'!O:O,'Круглосуточный стационар'!D:D,СВОД!D3972,'Круглосуточный стационар'!F:F,СВОД!F3972,'Круглосуточный стационар'!H:H,"-")+SUMIFS(ВМП!O:O,ВМП!D:D,СВОД!D3972,ВМП!F:F,СВОД!F3972,ВМП!H:H,"-")+SUMIFS('Дневной стационар'!O:O,'Дневной стационар'!D:D,СВОД!D3972,'Дневной стационар'!F:F,СВОД!F3972,'Дневной стационар'!H:H,"-")+SUMIFS(ЭКО!M:M,ЭКО!D:D,СВОД!D3972,ЭКО!F:F,СВОД!F3972)+SUMIFS(Диализ!M:M,Диализ!D:D,СВОД!D3972,Диализ!F:F,СВОД!F3972)+SUMIFS('Скорая мед.помощь'!N:N,'Скорая мед.помощь'!D:D,СВОД!D3972,'Скорая мед.помощь'!F:F,СВОД!F3972)+SUMIFS(Услуги!AV:AV,Услуги!D:D,СВОД!D3972,Услуги!F:F,СВОД!F3972)+SUMIFS(Поликлиника!BK:BK,Поликлиника!D:D,СВОД!D3972,Поликлиника!F:F,СВОД!F3972)</f>
        <v>0</v>
      </c>
      <c r="Q3972" s="336">
        <f>SUMIFS(Сверхбаза!L:L,Сверхбаза!C:C,СВОД!D3972,Сверхбаза!E:E,СВОД!F3972)+SUMIFS(Сверхбаза!N:N,Сверхбаза!C:C,СВОД!D3972,Сверхбаза!E:E,СВОД!F3972)</f>
        <v>0</v>
      </c>
      <c r="R3972" s="337">
        <f>SUMIFS(Сверхбаза!P:P,Сверхбаза!C:C,СВОД!D3972,Сверхбаза!E:E,СВОД!F3972)</f>
        <v>0</v>
      </c>
      <c r="S3972" s="337">
        <f>SUMIFS(Сверхбаза!R:R,Сверхбаза!C:C,СВОД!D3972,Сверхбаза!E:E,СВОД!F3972)</f>
        <v>0</v>
      </c>
      <c r="T3972" s="337">
        <f>SUMIFS(Сверхбаза!Q:Q,Сверхбаза!C:C,СВОД!D3972,Сверхбаза!E:E,СВОД!F3972)</f>
        <v>0</v>
      </c>
      <c r="U3972" s="337">
        <f>SUMIFS(Сверхбаза!S:S,Сверхбаза!C:C,СВОД!D3972,Сверхбаза!E:E,СВОД!F3972)</f>
        <v>0</v>
      </c>
      <c r="V3972" s="339">
        <f>SUMIFS(Сверхбаза!G:G,Сверхбаза!C:C,СВОД!D3972,Сверхбаза!E:E,СВОД!F3972)</f>
        <v>0</v>
      </c>
    </row>
    <row r="3973" spans="1:22" ht="25.5" outlineLevel="2" x14ac:dyDescent="0.2">
      <c r="A3973" s="33" t="s">
        <v>10</v>
      </c>
      <c r="B3973" s="9" t="s">
        <v>2948</v>
      </c>
      <c r="C3973" s="10">
        <v>509690</v>
      </c>
      <c r="D3973" s="273">
        <v>967501</v>
      </c>
      <c r="E3973" s="81" t="s">
        <v>826</v>
      </c>
      <c r="F3973" s="81">
        <v>94</v>
      </c>
      <c r="G3973" s="82" t="s">
        <v>124</v>
      </c>
      <c r="H3973" s="336">
        <f>SUMIFS('Круглосуточный стационар'!J:J,'Круглосуточный стационар'!D:D,СВОД!D3973,'Круглосуточный стационар'!H:H,"-",'Круглосуточный стационар'!F:F,СВОД!F3973)+SUMIFS(ВМП!J:J,ВМП!D:D,СВОД!D3973,ВМП!H:H,"-",ВМП!F:F,СВОД!F3973)+SUMIFS('Дневной стационар'!J:J,'Дневной стационар'!D:D,СВОД!D3973,'Дневной стационар'!H:H,"-",'Дневной стационар'!F:F,СВОД!F3973)+SUMIFS(ЭКО!H:H,ЭКО!D:D,СВОД!D3973,ЭКО!F:F,СВОД!F3973)+SUMIFS(Диализ!H:H,Диализ!D:D,СВОД!D3973,Диализ!F:F,СВОД!F3973)</f>
        <v>0</v>
      </c>
      <c r="I3973" s="337">
        <f>SUMIFS(Поликлиника!H:H,Поликлиника!D:D,СВОД!D3973,Поликлиника!F:F,СВОД!F3973)</f>
        <v>0</v>
      </c>
      <c r="J3973" s="337">
        <f>SUMIFS(Поликлиника!AQ:AQ,Поликлиника!D:D,СВОД!D3973,Поликлиника!F:F,СВОД!F3973)</f>
        <v>0</v>
      </c>
      <c r="K3973" s="337">
        <f>SUMIFS(Поликлиника!AV:AV,Поликлиника!D:D,СВОД!D3973,Поликлиника!F:F,СВОД!F3973)</f>
        <v>0</v>
      </c>
      <c r="L3973" s="337">
        <f>SUMIFS(Поликлиника!BA:BA,Поликлиника!D:D,СВОД!D3973,Поликлиника!F:F,СВОД!F3973)</f>
        <v>0</v>
      </c>
      <c r="M3973" s="337">
        <f>SUMIFS(Услуги!H:H,Услуги!D:D,СВОД!D3973,Услуги!F:F,СВОД!F3973)+SUMIFS(Услуги!M:M,Услуги!D:D,СВОД!D3973,Услуги!F:F,СВОД!F3973)+SUMIFS(Услуги!R:R,Услуги!D:D,СВОД!D3973,Услуги!F:F,СВОД!F3973)+SUMIFS(Услуги!W:W,Услуги!D:D,СВОД!D3973,Услуги!F:F,СВОД!F3973)+SUMIFS(Услуги!AB:AB,Услуги!D:D,СВОД!D3973,Услуги!F:F,СВОД!F3973)+SUMIFS(Услуги!AG:AG,Услуги!D:D,СВОД!D3973,Услуги!F:F,СВОД!F3973)+SUMIFS(Услуги!AL:AL,Услуги!D:D,СВОД!D3973,Услуги!F:F,СВОД!F3973)+SUMIFS(Услуги!AQ:AQ,Услуги!D:D,СВОД!D3973,Услуги!F:F,СВОД!F3973)</f>
        <v>0</v>
      </c>
      <c r="N3973" s="337">
        <f>SUMIFS('Скорая мед.помощь'!I:I,'Скорая мед.помощь'!D:D,СВОД!D3973,'Скорая мед.помощь'!F:F,СВОД!F3973)</f>
        <v>0</v>
      </c>
      <c r="O3973" s="338">
        <f>SUMIFS(Поликлиника!BF:BF,Поликлиника!D:D,СВОД!D3973,Поликлиника!F:F,СВОД!F3973)</f>
        <v>0</v>
      </c>
      <c r="P3973" s="339">
        <f>SUMIFS('Круглосуточный стационар'!O:O,'Круглосуточный стационар'!D:D,СВОД!D3973,'Круглосуточный стационар'!F:F,СВОД!F3973,'Круглосуточный стационар'!H:H,"-")+SUMIFS(ВМП!O:O,ВМП!D:D,СВОД!D3973,ВМП!F:F,СВОД!F3973,ВМП!H:H,"-")+SUMIFS('Дневной стационар'!O:O,'Дневной стационар'!D:D,СВОД!D3973,'Дневной стационар'!F:F,СВОД!F3973,'Дневной стационар'!H:H,"-")+SUMIFS(ЭКО!M:M,ЭКО!D:D,СВОД!D3973,ЭКО!F:F,СВОД!F3973)+SUMIFS(Диализ!M:M,Диализ!D:D,СВОД!D3973,Диализ!F:F,СВОД!F3973)+SUMIFS('Скорая мед.помощь'!N:N,'Скорая мед.помощь'!D:D,СВОД!D3973,'Скорая мед.помощь'!F:F,СВОД!F3973)+SUMIFS(Услуги!AV:AV,Услуги!D:D,СВОД!D3973,Услуги!F:F,СВОД!F3973)+SUMIFS(Поликлиника!BK:BK,Поликлиника!D:D,СВОД!D3973,Поликлиника!F:F,СВОД!F3973)</f>
        <v>0</v>
      </c>
      <c r="Q3973" s="336">
        <f>SUMIFS(Сверхбаза!L:L,Сверхбаза!C:C,СВОД!D3973,Сверхбаза!E:E,СВОД!F3973)+SUMIFS(Сверхбаза!N:N,Сверхбаза!C:C,СВОД!D3973,Сверхбаза!E:E,СВОД!F3973)</f>
        <v>0</v>
      </c>
      <c r="R3973" s="337">
        <f>SUMIFS(Сверхбаза!P:P,Сверхбаза!C:C,СВОД!D3973,Сверхбаза!E:E,СВОД!F3973)</f>
        <v>0</v>
      </c>
      <c r="S3973" s="337">
        <f>SUMIFS(Сверхбаза!R:R,Сверхбаза!C:C,СВОД!D3973,Сверхбаза!E:E,СВОД!F3973)</f>
        <v>0</v>
      </c>
      <c r="T3973" s="337">
        <f>SUMIFS(Сверхбаза!Q:Q,Сверхбаза!C:C,СВОД!D3973,Сверхбаза!E:E,СВОД!F3973)</f>
        <v>0</v>
      </c>
      <c r="U3973" s="337">
        <f>SUMIFS(Сверхбаза!S:S,Сверхбаза!C:C,СВОД!D3973,Сверхбаза!E:E,СВОД!F3973)</f>
        <v>0</v>
      </c>
      <c r="V3973" s="339">
        <f>SUMIFS(Сверхбаза!G:G,Сверхбаза!C:C,СВОД!D3973,Сверхбаза!E:E,СВОД!F3973)</f>
        <v>0</v>
      </c>
    </row>
    <row r="3974" spans="1:22" outlineLevel="1" x14ac:dyDescent="0.2">
      <c r="A3974" s="320"/>
      <c r="B3974" s="321"/>
      <c r="C3974" s="322"/>
      <c r="D3974" s="340" t="s">
        <v>505</v>
      </c>
      <c r="E3974" s="83"/>
      <c r="F3974" s="83"/>
      <c r="G3974" s="84"/>
      <c r="H3974" s="341"/>
      <c r="I3974" s="342"/>
      <c r="J3974" s="342"/>
      <c r="K3974" s="342"/>
      <c r="L3974" s="342"/>
      <c r="M3974" s="342"/>
      <c r="N3974" s="342"/>
      <c r="O3974" s="343"/>
      <c r="P3974" s="344">
        <f>SUBTOTAL(9,P3966:P3973)</f>
        <v>104114.67321146323</v>
      </c>
      <c r="Q3974" s="341"/>
      <c r="R3974" s="342"/>
      <c r="S3974" s="342"/>
      <c r="T3974" s="342"/>
      <c r="U3974" s="342"/>
      <c r="V3974" s="344">
        <f>SUBTOTAL(9,V3966:V3973)</f>
        <v>0</v>
      </c>
    </row>
    <row r="3975" spans="1:22" ht="25.5" outlineLevel="2" x14ac:dyDescent="0.2">
      <c r="A3975" s="33" t="s">
        <v>10</v>
      </c>
      <c r="B3975" s="9" t="s">
        <v>2948</v>
      </c>
      <c r="C3975" s="10">
        <v>509677</v>
      </c>
      <c r="D3975" s="273">
        <v>967801</v>
      </c>
      <c r="E3975" s="81" t="s">
        <v>2789</v>
      </c>
      <c r="F3975" s="81">
        <v>1</v>
      </c>
      <c r="G3975" s="82" t="s">
        <v>12</v>
      </c>
      <c r="H3975" s="336">
        <f>SUMIFS('Круглосуточный стационар'!J:J,'Круглосуточный стационар'!D:D,СВОД!D3975,'Круглосуточный стационар'!H:H,"-",'Круглосуточный стационар'!F:F,СВОД!F3975)+SUMIFS(ВМП!J:J,ВМП!D:D,СВОД!D3975,ВМП!H:H,"-",ВМП!F:F,СВОД!F3975)+SUMIFS('Дневной стационар'!J:J,'Дневной стационар'!D:D,СВОД!D3975,'Дневной стационар'!H:H,"-",'Дневной стационар'!F:F,СВОД!F3975)+SUMIFS(ЭКО!H:H,ЭКО!D:D,СВОД!D3975,ЭКО!F:F,СВОД!F3975)+SUMIFS(Диализ!H:H,Диализ!D:D,СВОД!D3975,Диализ!F:F,СВОД!F3975)</f>
        <v>0</v>
      </c>
      <c r="I3975" s="337">
        <f>SUMIFS(Поликлиника!H:H,Поликлиника!D:D,СВОД!D3975,Поликлиника!F:F,СВОД!F3975)</f>
        <v>0</v>
      </c>
      <c r="J3975" s="337">
        <f>SUMIFS(Поликлиника!AQ:AQ,Поликлиника!D:D,СВОД!D3975,Поликлиника!F:F,СВОД!F3975)</f>
        <v>0</v>
      </c>
      <c r="K3975" s="337">
        <f>SUMIFS(Поликлиника!AV:AV,Поликлиника!D:D,СВОД!D3975,Поликлиника!F:F,СВОД!F3975)</f>
        <v>0</v>
      </c>
      <c r="L3975" s="337">
        <f>SUMIFS(Поликлиника!BA:BA,Поликлиника!D:D,СВОД!D3975,Поликлиника!F:F,СВОД!F3975)</f>
        <v>0</v>
      </c>
      <c r="M3975" s="337">
        <f>SUMIFS(Услуги!H:H,Услуги!D:D,СВОД!D3975,Услуги!F:F,СВОД!F3975)+SUMIFS(Услуги!M:M,Услуги!D:D,СВОД!D3975,Услуги!F:F,СВОД!F3975)+SUMIFS(Услуги!R:R,Услуги!D:D,СВОД!D3975,Услуги!F:F,СВОД!F3975)+SUMIFS(Услуги!W:W,Услуги!D:D,СВОД!D3975,Услуги!F:F,СВОД!F3975)+SUMIFS(Услуги!AB:AB,Услуги!D:D,СВОД!D3975,Услуги!F:F,СВОД!F3975)+SUMIFS(Услуги!AG:AG,Услуги!D:D,СВОД!D3975,Услуги!F:F,СВОД!F3975)+SUMIFS(Услуги!AL:AL,Услуги!D:D,СВОД!D3975,Услуги!F:F,СВОД!F3975)+SUMIFS(Услуги!AQ:AQ,Услуги!D:D,СВОД!D3975,Услуги!F:F,СВОД!F3975)</f>
        <v>0</v>
      </c>
      <c r="N3975" s="337">
        <f>SUMIFS('Скорая мед.помощь'!I:I,'Скорая мед.помощь'!D:D,СВОД!D3975,'Скорая мед.помощь'!F:F,СВОД!F3975)</f>
        <v>0</v>
      </c>
      <c r="O3975" s="338">
        <f>SUMIFS(Поликлиника!BF:BF,Поликлиника!D:D,СВОД!D3975,Поликлиника!F:F,СВОД!F3975)</f>
        <v>0</v>
      </c>
      <c r="P3975" s="339">
        <f>SUMIFS('Круглосуточный стационар'!O:O,'Круглосуточный стационар'!D:D,СВОД!D3975,'Круглосуточный стационар'!F:F,СВОД!F3975,'Круглосуточный стационар'!H:H,"-")+SUMIFS(ВМП!O:O,ВМП!D:D,СВОД!D3975,ВМП!F:F,СВОД!F3975,ВМП!H:H,"-")+SUMIFS('Дневной стационар'!O:O,'Дневной стационар'!D:D,СВОД!D3975,'Дневной стационар'!F:F,СВОД!F3975,'Дневной стационар'!H:H,"-")+SUMIFS(ЭКО!M:M,ЭКО!D:D,СВОД!D3975,ЭКО!F:F,СВОД!F3975)+SUMIFS(Диализ!M:M,Диализ!D:D,СВОД!D3975,Диализ!F:F,СВОД!F3975)+SUMIFS('Скорая мед.помощь'!N:N,'Скорая мед.помощь'!D:D,СВОД!D3975,'Скорая мед.помощь'!F:F,СВОД!F3975)+SUMIFS(Услуги!AV:AV,Услуги!D:D,СВОД!D3975,Услуги!F:F,СВОД!F3975)+SUMIFS(Поликлиника!BK:BK,Поликлиника!D:D,СВОД!D3975,Поликлиника!F:F,СВОД!F3975)</f>
        <v>0</v>
      </c>
      <c r="Q3975" s="336">
        <f>SUMIFS(Сверхбаза!L:L,Сверхбаза!C:C,СВОД!D3975,Сверхбаза!E:E,СВОД!F3975)+SUMIFS(Сверхбаза!N:N,Сверхбаза!C:C,СВОД!D3975,Сверхбаза!E:E,СВОД!F3975)</f>
        <v>0</v>
      </c>
      <c r="R3975" s="337">
        <f>SUMIFS(Сверхбаза!P:P,Сверхбаза!C:C,СВОД!D3975,Сверхбаза!E:E,СВОД!F3975)</f>
        <v>0</v>
      </c>
      <c r="S3975" s="337">
        <f>SUMIFS(Сверхбаза!R:R,Сверхбаза!C:C,СВОД!D3975,Сверхбаза!E:E,СВОД!F3975)</f>
        <v>0</v>
      </c>
      <c r="T3975" s="337">
        <f>SUMIFS(Сверхбаза!Q:Q,Сверхбаза!C:C,СВОД!D3975,Сверхбаза!E:E,СВОД!F3975)</f>
        <v>0</v>
      </c>
      <c r="U3975" s="337">
        <f>SUMIFS(Сверхбаза!S:S,Сверхбаза!C:C,СВОД!D3975,Сверхбаза!E:E,СВОД!F3975)</f>
        <v>0</v>
      </c>
      <c r="V3975" s="339">
        <f>SUMIFS(Сверхбаза!G:G,Сверхбаза!C:C,СВОД!D3975,Сверхбаза!E:E,СВОД!F3975)</f>
        <v>0</v>
      </c>
    </row>
    <row r="3976" spans="1:22" ht="25.5" outlineLevel="2" x14ac:dyDescent="0.2">
      <c r="A3976" s="33" t="s">
        <v>10</v>
      </c>
      <c r="B3976" s="9" t="s">
        <v>2948</v>
      </c>
      <c r="C3976" s="10">
        <v>509677</v>
      </c>
      <c r="D3976" s="273">
        <v>967801</v>
      </c>
      <c r="E3976" s="81" t="s">
        <v>2789</v>
      </c>
      <c r="F3976" s="81">
        <v>13</v>
      </c>
      <c r="G3976" s="82" t="s">
        <v>859</v>
      </c>
      <c r="H3976" s="336">
        <f>SUMIFS('Круглосуточный стационар'!J:J,'Круглосуточный стационар'!D:D,СВОД!D3976,'Круглосуточный стационар'!H:H,"-",'Круглосуточный стационар'!F:F,СВОД!F3976)+SUMIFS(ВМП!J:J,ВМП!D:D,СВОД!D3976,ВМП!H:H,"-",ВМП!F:F,СВОД!F3976)+SUMIFS('Дневной стационар'!J:J,'Дневной стационар'!D:D,СВОД!D3976,'Дневной стационар'!H:H,"-",'Дневной стационар'!F:F,СВОД!F3976)+SUMIFS(ЭКО!H:H,ЭКО!D:D,СВОД!D3976,ЭКО!F:F,СВОД!F3976)+SUMIFS(Диализ!H:H,Диализ!D:D,СВОД!D3976,Диализ!F:F,СВОД!F3976)</f>
        <v>8</v>
      </c>
      <c r="I3976" s="337">
        <f>SUMIFS(Поликлиника!H:H,Поликлиника!D:D,СВОД!D3976,Поликлиника!F:F,СВОД!F3976)</f>
        <v>0</v>
      </c>
      <c r="J3976" s="337">
        <f>SUMIFS(Поликлиника!AQ:AQ,Поликлиника!D:D,СВОД!D3976,Поликлиника!F:F,СВОД!F3976)</f>
        <v>0</v>
      </c>
      <c r="K3976" s="337">
        <f>SUMIFS(Поликлиника!AV:AV,Поликлиника!D:D,СВОД!D3976,Поликлиника!F:F,СВОД!F3976)</f>
        <v>0</v>
      </c>
      <c r="L3976" s="337">
        <f>SUMIFS(Поликлиника!BA:BA,Поликлиника!D:D,СВОД!D3976,Поликлиника!F:F,СВОД!F3976)</f>
        <v>0</v>
      </c>
      <c r="M3976" s="337">
        <f>SUMIFS(Услуги!H:H,Услуги!D:D,СВОД!D3976,Услуги!F:F,СВОД!F3976)+SUMIFS(Услуги!M:M,Услуги!D:D,СВОД!D3976,Услуги!F:F,СВОД!F3976)+SUMIFS(Услуги!R:R,Услуги!D:D,СВОД!D3976,Услуги!F:F,СВОД!F3976)+SUMIFS(Услуги!W:W,Услуги!D:D,СВОД!D3976,Услуги!F:F,СВОД!F3976)+SUMIFS(Услуги!AB:AB,Услуги!D:D,СВОД!D3976,Услуги!F:F,СВОД!F3976)+SUMIFS(Услуги!AG:AG,Услуги!D:D,СВОД!D3976,Услуги!F:F,СВОД!F3976)+SUMIFS(Услуги!AL:AL,Услуги!D:D,СВОД!D3976,Услуги!F:F,СВОД!F3976)+SUMIFS(Услуги!AQ:AQ,Услуги!D:D,СВОД!D3976,Услуги!F:F,СВОД!F3976)</f>
        <v>0</v>
      </c>
      <c r="N3976" s="337">
        <f>SUMIFS('Скорая мед.помощь'!I:I,'Скорая мед.помощь'!D:D,СВОД!D3976,'Скорая мед.помощь'!F:F,СВОД!F3976)</f>
        <v>0</v>
      </c>
      <c r="O3976" s="338">
        <f>SUMIFS(Поликлиника!BF:BF,Поликлиника!D:D,СВОД!D3976,Поликлиника!F:F,СВОД!F3976)</f>
        <v>0</v>
      </c>
      <c r="P3976" s="339">
        <f>SUMIFS('Круглосуточный стационар'!O:O,'Круглосуточный стационар'!D:D,СВОД!D3976,'Круглосуточный стационар'!F:F,СВОД!F3976,'Круглосуточный стационар'!H:H,"-")+SUMIFS(ВМП!O:O,ВМП!D:D,СВОД!D3976,ВМП!F:F,СВОД!F3976,ВМП!H:H,"-")+SUMIFS('Дневной стационар'!O:O,'Дневной стационар'!D:D,СВОД!D3976,'Дневной стационар'!F:F,СВОД!F3976,'Дневной стационар'!H:H,"-")+SUMIFS(ЭКО!M:M,ЭКО!D:D,СВОД!D3976,ЭКО!F:F,СВОД!F3976)+SUMIFS(Диализ!M:M,Диализ!D:D,СВОД!D3976,Диализ!F:F,СВОД!F3976)+SUMIFS('Скорая мед.помощь'!N:N,'Скорая мед.помощь'!D:D,СВОД!D3976,'Скорая мед.помощь'!F:F,СВОД!F3976)+SUMIFS(Услуги!AV:AV,Услуги!D:D,СВОД!D3976,Услуги!F:F,СВОД!F3976)+SUMIFS(Поликлиника!BK:BK,Поликлиника!D:D,СВОД!D3976,Поликлиника!F:F,СВОД!F3976)</f>
        <v>1325.6271000000002</v>
      </c>
      <c r="Q3976" s="336">
        <f>SUMIFS(Сверхбаза!L:L,Сверхбаза!C:C,СВОД!D3976,Сверхбаза!E:E,СВОД!F3976)+SUMIFS(Сверхбаза!N:N,Сверхбаза!C:C,СВОД!D3976,Сверхбаза!E:E,СВОД!F3976)</f>
        <v>0</v>
      </c>
      <c r="R3976" s="337">
        <f>SUMIFS(Сверхбаза!P:P,Сверхбаза!C:C,СВОД!D3976,Сверхбаза!E:E,СВОД!F3976)</f>
        <v>0</v>
      </c>
      <c r="S3976" s="337">
        <f>SUMIFS(Сверхбаза!R:R,Сверхбаза!C:C,СВОД!D3976,Сверхбаза!E:E,СВОД!F3976)</f>
        <v>0</v>
      </c>
      <c r="T3976" s="337">
        <f>SUMIFS(Сверхбаза!Q:Q,Сверхбаза!C:C,СВОД!D3976,Сверхбаза!E:E,СВОД!F3976)</f>
        <v>0</v>
      </c>
      <c r="U3976" s="337">
        <f>SUMIFS(Сверхбаза!S:S,Сверхбаза!C:C,СВОД!D3976,Сверхбаза!E:E,СВОД!F3976)</f>
        <v>0</v>
      </c>
      <c r="V3976" s="339">
        <f>SUMIFS(Сверхбаза!G:G,Сверхбаза!C:C,СВОД!D3976,Сверхбаза!E:E,СВОД!F3976)</f>
        <v>0</v>
      </c>
    </row>
    <row r="3977" spans="1:22" ht="25.5" outlineLevel="2" x14ac:dyDescent="0.2">
      <c r="A3977" s="33" t="s">
        <v>10</v>
      </c>
      <c r="B3977" s="9" t="s">
        <v>2948</v>
      </c>
      <c r="C3977" s="10">
        <v>509677</v>
      </c>
      <c r="D3977" s="273">
        <v>967801</v>
      </c>
      <c r="E3977" s="81" t="s">
        <v>2789</v>
      </c>
      <c r="F3977" s="81">
        <v>2</v>
      </c>
      <c r="G3977" s="82" t="s">
        <v>135</v>
      </c>
      <c r="H3977" s="336">
        <f>SUMIFS('Круглосуточный стационар'!J:J,'Круглосуточный стационар'!D:D,СВОД!D3977,'Круглосуточный стационар'!H:H,"-",'Круглосуточный стационар'!F:F,СВОД!F3977)+SUMIFS(ВМП!J:J,ВМП!D:D,СВОД!D3977,ВМП!H:H,"-",ВМП!F:F,СВОД!F3977)+SUMIFS('Дневной стационар'!J:J,'Дневной стационар'!D:D,СВОД!D3977,'Дневной стационар'!H:H,"-",'Дневной стационар'!F:F,СВОД!F3977)+SUMIFS(ЭКО!H:H,ЭКО!D:D,СВОД!D3977,ЭКО!F:F,СВОД!F3977)+SUMIFS(Диализ!H:H,Диализ!D:D,СВОД!D3977,Диализ!F:F,СВОД!F3977)</f>
        <v>0</v>
      </c>
      <c r="I3977" s="337">
        <f>SUMIFS(Поликлиника!H:H,Поликлиника!D:D,СВОД!D3977,Поликлиника!F:F,СВОД!F3977)</f>
        <v>0</v>
      </c>
      <c r="J3977" s="337">
        <f>SUMIFS(Поликлиника!AQ:AQ,Поликлиника!D:D,СВОД!D3977,Поликлиника!F:F,СВОД!F3977)</f>
        <v>0</v>
      </c>
      <c r="K3977" s="337">
        <f>SUMIFS(Поликлиника!AV:AV,Поликлиника!D:D,СВОД!D3977,Поликлиника!F:F,СВОД!F3977)</f>
        <v>0</v>
      </c>
      <c r="L3977" s="337">
        <f>SUMIFS(Поликлиника!BA:BA,Поликлиника!D:D,СВОД!D3977,Поликлиника!F:F,СВОД!F3977)</f>
        <v>0</v>
      </c>
      <c r="M3977" s="337">
        <f>SUMIFS(Услуги!H:H,Услуги!D:D,СВОД!D3977,Услуги!F:F,СВОД!F3977)+SUMIFS(Услуги!M:M,Услуги!D:D,СВОД!D3977,Услуги!F:F,СВОД!F3977)+SUMIFS(Услуги!R:R,Услуги!D:D,СВОД!D3977,Услуги!F:F,СВОД!F3977)+SUMIFS(Услуги!W:W,Услуги!D:D,СВОД!D3977,Услуги!F:F,СВОД!F3977)+SUMIFS(Услуги!AB:AB,Услуги!D:D,СВОД!D3977,Услуги!F:F,СВОД!F3977)+SUMIFS(Услуги!AG:AG,Услуги!D:D,СВОД!D3977,Услуги!F:F,СВОД!F3977)+SUMIFS(Услуги!AL:AL,Услуги!D:D,СВОД!D3977,Услуги!F:F,СВОД!F3977)+SUMIFS(Услуги!AQ:AQ,Услуги!D:D,СВОД!D3977,Услуги!F:F,СВОД!F3977)</f>
        <v>0</v>
      </c>
      <c r="N3977" s="337">
        <f>SUMIFS('Скорая мед.помощь'!I:I,'Скорая мед.помощь'!D:D,СВОД!D3977,'Скорая мед.помощь'!F:F,СВОД!F3977)</f>
        <v>0</v>
      </c>
      <c r="O3977" s="338">
        <f>SUMIFS(Поликлиника!BF:BF,Поликлиника!D:D,СВОД!D3977,Поликлиника!F:F,СВОД!F3977)</f>
        <v>0</v>
      </c>
      <c r="P3977" s="339">
        <f>SUMIFS('Круглосуточный стационар'!O:O,'Круглосуточный стационар'!D:D,СВОД!D3977,'Круглосуточный стационар'!F:F,СВОД!F3977,'Круглосуточный стационар'!H:H,"-")+SUMIFS(ВМП!O:O,ВМП!D:D,СВОД!D3977,ВМП!F:F,СВОД!F3977,ВМП!H:H,"-")+SUMIFS('Дневной стационар'!O:O,'Дневной стационар'!D:D,СВОД!D3977,'Дневной стационар'!F:F,СВОД!F3977,'Дневной стационар'!H:H,"-")+SUMIFS(ЭКО!M:M,ЭКО!D:D,СВОД!D3977,ЭКО!F:F,СВОД!F3977)+SUMIFS(Диализ!M:M,Диализ!D:D,СВОД!D3977,Диализ!F:F,СВОД!F3977)+SUMIFS('Скорая мед.помощь'!N:N,'Скорая мед.помощь'!D:D,СВОД!D3977,'Скорая мед.помощь'!F:F,СВОД!F3977)+SUMIFS(Услуги!AV:AV,Услуги!D:D,СВОД!D3977,Услуги!F:F,СВОД!F3977)+SUMIFS(Поликлиника!BK:BK,Поликлиника!D:D,СВОД!D3977,Поликлиника!F:F,СВОД!F3977)</f>
        <v>0</v>
      </c>
      <c r="Q3977" s="336">
        <f>SUMIFS(Сверхбаза!L:L,Сверхбаза!C:C,СВОД!D3977,Сверхбаза!E:E,СВОД!F3977)+SUMIFS(Сверхбаза!N:N,Сверхбаза!C:C,СВОД!D3977,Сверхбаза!E:E,СВОД!F3977)</f>
        <v>0</v>
      </c>
      <c r="R3977" s="337">
        <f>SUMIFS(Сверхбаза!P:P,Сверхбаза!C:C,СВОД!D3977,Сверхбаза!E:E,СВОД!F3977)</f>
        <v>0</v>
      </c>
      <c r="S3977" s="337">
        <f>SUMIFS(Сверхбаза!R:R,Сверхбаза!C:C,СВОД!D3977,Сверхбаза!E:E,СВОД!F3977)</f>
        <v>0</v>
      </c>
      <c r="T3977" s="337">
        <f>SUMIFS(Сверхбаза!Q:Q,Сверхбаза!C:C,СВОД!D3977,Сверхбаза!E:E,СВОД!F3977)</f>
        <v>0</v>
      </c>
      <c r="U3977" s="337">
        <f>SUMIFS(Сверхбаза!S:S,Сверхбаза!C:C,СВОД!D3977,Сверхбаза!E:E,СВОД!F3977)</f>
        <v>0</v>
      </c>
      <c r="V3977" s="339">
        <f>SUMIFS(Сверхбаза!G:G,Сверхбаза!C:C,СВОД!D3977,Сверхбаза!E:E,СВОД!F3977)</f>
        <v>0</v>
      </c>
    </row>
    <row r="3978" spans="1:22" ht="25.5" outlineLevel="2" x14ac:dyDescent="0.2">
      <c r="A3978" s="33" t="s">
        <v>10</v>
      </c>
      <c r="B3978" s="9" t="s">
        <v>2948</v>
      </c>
      <c r="C3978" s="10">
        <v>509677</v>
      </c>
      <c r="D3978" s="273">
        <v>967801</v>
      </c>
      <c r="E3978" s="81" t="s">
        <v>2789</v>
      </c>
      <c r="F3978" s="81">
        <v>6</v>
      </c>
      <c r="G3978" s="82" t="s">
        <v>860</v>
      </c>
      <c r="H3978" s="336">
        <f>SUMIFS('Круглосуточный стационар'!J:J,'Круглосуточный стационар'!D:D,СВОД!D3978,'Круглосуточный стационар'!H:H,"-",'Круглосуточный стационар'!F:F,СВОД!F3978)+SUMIFS(ВМП!J:J,ВМП!D:D,СВОД!D3978,ВМП!H:H,"-",ВМП!F:F,СВОД!F3978)+SUMIFS('Дневной стационар'!J:J,'Дневной стационар'!D:D,СВОД!D3978,'Дневной стационар'!H:H,"-",'Дневной стационар'!F:F,СВОД!F3978)+SUMIFS(ЭКО!H:H,ЭКО!D:D,СВОД!D3978,ЭКО!F:F,СВОД!F3978)+SUMIFS(Диализ!H:H,Диализ!D:D,СВОД!D3978,Диализ!F:F,СВОД!F3978)</f>
        <v>144</v>
      </c>
      <c r="I3978" s="337">
        <f>SUMIFS(Поликлиника!H:H,Поликлиника!D:D,СВОД!D3978,Поликлиника!F:F,СВОД!F3978)</f>
        <v>0</v>
      </c>
      <c r="J3978" s="337">
        <f>SUMIFS(Поликлиника!AQ:AQ,Поликлиника!D:D,СВОД!D3978,Поликлиника!F:F,СВОД!F3978)</f>
        <v>0</v>
      </c>
      <c r="K3978" s="337">
        <f>SUMIFS(Поликлиника!AV:AV,Поликлиника!D:D,СВОД!D3978,Поликлиника!F:F,СВОД!F3978)</f>
        <v>0</v>
      </c>
      <c r="L3978" s="337">
        <f>SUMIFS(Поликлиника!BA:BA,Поликлиника!D:D,СВОД!D3978,Поликлиника!F:F,СВОД!F3978)</f>
        <v>0</v>
      </c>
      <c r="M3978" s="337">
        <f>SUMIFS(Услуги!H:H,Услуги!D:D,СВОД!D3978,Услуги!F:F,СВОД!F3978)+SUMIFS(Услуги!M:M,Услуги!D:D,СВОД!D3978,Услуги!F:F,СВОД!F3978)+SUMIFS(Услуги!R:R,Услуги!D:D,СВОД!D3978,Услуги!F:F,СВОД!F3978)+SUMIFS(Услуги!W:W,Услуги!D:D,СВОД!D3978,Услуги!F:F,СВОД!F3978)+SUMIFS(Услуги!AB:AB,Услуги!D:D,СВОД!D3978,Услуги!F:F,СВОД!F3978)+SUMIFS(Услуги!AG:AG,Услуги!D:D,СВОД!D3978,Услуги!F:F,СВОД!F3978)+SUMIFS(Услуги!AL:AL,Услуги!D:D,СВОД!D3978,Услуги!F:F,СВОД!F3978)+SUMIFS(Услуги!AQ:AQ,Услуги!D:D,СВОД!D3978,Услуги!F:F,СВОД!F3978)</f>
        <v>0</v>
      </c>
      <c r="N3978" s="337">
        <f>SUMIFS('Скорая мед.помощь'!I:I,'Скорая мед.помощь'!D:D,СВОД!D3978,'Скорая мед.помощь'!F:F,СВОД!F3978)</f>
        <v>0</v>
      </c>
      <c r="O3978" s="338">
        <f>SUMIFS(Поликлиника!BF:BF,Поликлиника!D:D,СВОД!D3978,Поликлиника!F:F,СВОД!F3978)</f>
        <v>0</v>
      </c>
      <c r="P3978" s="339">
        <f>SUMIFS('Круглосуточный стационар'!O:O,'Круглосуточный стационар'!D:D,СВОД!D3978,'Круглосуточный стационар'!F:F,СВОД!F3978,'Круглосуточный стационар'!H:H,"-")+SUMIFS(ВМП!O:O,ВМП!D:D,СВОД!D3978,ВМП!F:F,СВОД!F3978,ВМП!H:H,"-")+SUMIFS('Дневной стационар'!O:O,'Дневной стационар'!D:D,СВОД!D3978,'Дневной стационар'!F:F,СВОД!F3978,'Дневной стационар'!H:H,"-")+SUMIFS(ЭКО!M:M,ЭКО!D:D,СВОД!D3978,ЭКО!F:F,СВОД!F3978)+SUMIFS(Диализ!M:M,Диализ!D:D,СВОД!D3978,Диализ!F:F,СВОД!F3978)+SUMIFS('Скорая мед.помощь'!N:N,'Скорая мед.помощь'!D:D,СВОД!D3978,'Скорая мед.помощь'!F:F,СВОД!F3978)+SUMIFS(Услуги!AV:AV,Услуги!D:D,СВОД!D3978,Услуги!F:F,СВОД!F3978)+SUMIFS(Поликлиника!BK:BK,Поликлиника!D:D,СВОД!D3978,Поликлиника!F:F,СВОД!F3978)</f>
        <v>19614.286542747894</v>
      </c>
      <c r="Q3978" s="336">
        <f>SUMIFS(Сверхбаза!L:L,Сверхбаза!C:C,СВОД!D3978,Сверхбаза!E:E,СВОД!F3978)+SUMIFS(Сверхбаза!N:N,Сверхбаза!C:C,СВОД!D3978,Сверхбаза!E:E,СВОД!F3978)</f>
        <v>0</v>
      </c>
      <c r="R3978" s="337">
        <f>SUMIFS(Сверхбаза!P:P,Сверхбаза!C:C,СВОД!D3978,Сверхбаза!E:E,СВОД!F3978)</f>
        <v>0</v>
      </c>
      <c r="S3978" s="337">
        <f>SUMIFS(Сверхбаза!R:R,Сверхбаза!C:C,СВОД!D3978,Сверхбаза!E:E,СВОД!F3978)</f>
        <v>0</v>
      </c>
      <c r="T3978" s="337">
        <f>SUMIFS(Сверхбаза!Q:Q,Сверхбаза!C:C,СВОД!D3978,Сверхбаза!E:E,СВОД!F3978)</f>
        <v>0</v>
      </c>
      <c r="U3978" s="337">
        <f>SUMIFS(Сверхбаза!S:S,Сверхбаза!C:C,СВОД!D3978,Сверхбаза!E:E,СВОД!F3978)</f>
        <v>0</v>
      </c>
      <c r="V3978" s="339">
        <f>SUMIFS(Сверхбаза!G:G,Сверхбаза!C:C,СВОД!D3978,Сверхбаза!E:E,СВОД!F3978)</f>
        <v>0</v>
      </c>
    </row>
    <row r="3979" spans="1:22" ht="25.5" outlineLevel="2" x14ac:dyDescent="0.2">
      <c r="A3979" s="33" t="s">
        <v>10</v>
      </c>
      <c r="B3979" s="9" t="s">
        <v>2948</v>
      </c>
      <c r="C3979" s="10">
        <v>509677</v>
      </c>
      <c r="D3979" s="273">
        <v>967801</v>
      </c>
      <c r="E3979" s="81" t="s">
        <v>2789</v>
      </c>
      <c r="F3979" s="81">
        <v>3</v>
      </c>
      <c r="G3979" s="82" t="s">
        <v>136</v>
      </c>
      <c r="H3979" s="336">
        <f>SUMIFS('Круглосуточный стационар'!J:J,'Круглосуточный стационар'!D:D,СВОД!D3979,'Круглосуточный стационар'!H:H,"-",'Круглосуточный стационар'!F:F,СВОД!F3979)+SUMIFS(ВМП!J:J,ВМП!D:D,СВОД!D3979,ВМП!H:H,"-",ВМП!F:F,СВОД!F3979)+SUMIFS('Дневной стационар'!J:J,'Дневной стационар'!D:D,СВОД!D3979,'Дневной стационар'!H:H,"-",'Дневной стационар'!F:F,СВОД!F3979)+SUMIFS(ЭКО!H:H,ЭКО!D:D,СВОД!D3979,ЭКО!F:F,СВОД!F3979)+SUMIFS(Диализ!H:H,Диализ!D:D,СВОД!D3979,Диализ!F:F,СВОД!F3979)</f>
        <v>0</v>
      </c>
      <c r="I3979" s="337">
        <f>SUMIFS(Поликлиника!H:H,Поликлиника!D:D,СВОД!D3979,Поликлиника!F:F,СВОД!F3979)</f>
        <v>0</v>
      </c>
      <c r="J3979" s="337">
        <f>SUMIFS(Поликлиника!AQ:AQ,Поликлиника!D:D,СВОД!D3979,Поликлиника!F:F,СВОД!F3979)</f>
        <v>0</v>
      </c>
      <c r="K3979" s="337">
        <f>SUMIFS(Поликлиника!AV:AV,Поликлиника!D:D,СВОД!D3979,Поликлиника!F:F,СВОД!F3979)</f>
        <v>0</v>
      </c>
      <c r="L3979" s="337">
        <f>SUMIFS(Поликлиника!BA:BA,Поликлиника!D:D,СВОД!D3979,Поликлиника!F:F,СВОД!F3979)</f>
        <v>0</v>
      </c>
      <c r="M3979" s="337">
        <f>SUMIFS(Услуги!H:H,Услуги!D:D,СВОД!D3979,Услуги!F:F,СВОД!F3979)+SUMIFS(Услуги!M:M,Услуги!D:D,СВОД!D3979,Услуги!F:F,СВОД!F3979)+SUMIFS(Услуги!R:R,Услуги!D:D,СВОД!D3979,Услуги!F:F,СВОД!F3979)+SUMIFS(Услуги!W:W,Услуги!D:D,СВОД!D3979,Услуги!F:F,СВОД!F3979)+SUMIFS(Услуги!AB:AB,Услуги!D:D,СВОД!D3979,Услуги!F:F,СВОД!F3979)+SUMIFS(Услуги!AG:AG,Услуги!D:D,СВОД!D3979,Услуги!F:F,СВОД!F3979)+SUMIFS(Услуги!AL:AL,Услуги!D:D,СВОД!D3979,Услуги!F:F,СВОД!F3979)+SUMIFS(Услуги!AQ:AQ,Услуги!D:D,СВОД!D3979,Услуги!F:F,СВОД!F3979)</f>
        <v>0</v>
      </c>
      <c r="N3979" s="337">
        <f>SUMIFS('Скорая мед.помощь'!I:I,'Скорая мед.помощь'!D:D,СВОД!D3979,'Скорая мед.помощь'!F:F,СВОД!F3979)</f>
        <v>0</v>
      </c>
      <c r="O3979" s="338">
        <f>SUMIFS(Поликлиника!BF:BF,Поликлиника!D:D,СВОД!D3979,Поликлиника!F:F,СВОД!F3979)</f>
        <v>0</v>
      </c>
      <c r="P3979" s="339">
        <f>SUMIFS('Круглосуточный стационар'!O:O,'Круглосуточный стационар'!D:D,СВОД!D3979,'Круглосуточный стационар'!F:F,СВОД!F3979,'Круглосуточный стационар'!H:H,"-")+SUMIFS(ВМП!O:O,ВМП!D:D,СВОД!D3979,ВМП!F:F,СВОД!F3979,ВМП!H:H,"-")+SUMIFS('Дневной стационар'!O:O,'Дневной стационар'!D:D,СВОД!D3979,'Дневной стационар'!F:F,СВОД!F3979,'Дневной стационар'!H:H,"-")+SUMIFS(ЭКО!M:M,ЭКО!D:D,СВОД!D3979,ЭКО!F:F,СВОД!F3979)+SUMIFS(Диализ!M:M,Диализ!D:D,СВОД!D3979,Диализ!F:F,СВОД!F3979)+SUMIFS('Скорая мед.помощь'!N:N,'Скорая мед.помощь'!D:D,СВОД!D3979,'Скорая мед.помощь'!F:F,СВОД!F3979)+SUMIFS(Услуги!AV:AV,Услуги!D:D,СВОД!D3979,Услуги!F:F,СВОД!F3979)+SUMIFS(Поликлиника!BK:BK,Поликлиника!D:D,СВОД!D3979,Поликлиника!F:F,СВОД!F3979)</f>
        <v>0</v>
      </c>
      <c r="Q3979" s="336">
        <f>SUMIFS(Сверхбаза!L:L,Сверхбаза!C:C,СВОД!D3979,Сверхбаза!E:E,СВОД!F3979)+SUMIFS(Сверхбаза!N:N,Сверхбаза!C:C,СВОД!D3979,Сверхбаза!E:E,СВОД!F3979)</f>
        <v>0</v>
      </c>
      <c r="R3979" s="337">
        <f>SUMIFS(Сверхбаза!P:P,Сверхбаза!C:C,СВОД!D3979,Сверхбаза!E:E,СВОД!F3979)</f>
        <v>0</v>
      </c>
      <c r="S3979" s="337">
        <f>SUMIFS(Сверхбаза!R:R,Сверхбаза!C:C,СВОД!D3979,Сверхбаза!E:E,СВОД!F3979)</f>
        <v>0</v>
      </c>
      <c r="T3979" s="337">
        <f>SUMIFS(Сверхбаза!Q:Q,Сверхбаза!C:C,СВОД!D3979,Сверхбаза!E:E,СВОД!F3979)</f>
        <v>0</v>
      </c>
      <c r="U3979" s="337">
        <f>SUMIFS(Сверхбаза!S:S,Сверхбаза!C:C,СВОД!D3979,Сверхбаза!E:E,СВОД!F3979)</f>
        <v>0</v>
      </c>
      <c r="V3979" s="339">
        <f>SUMIFS(Сверхбаза!G:G,Сверхбаза!C:C,СВОД!D3979,Сверхбаза!E:E,СВОД!F3979)</f>
        <v>0</v>
      </c>
    </row>
    <row r="3980" spans="1:22" ht="25.5" outlineLevel="2" x14ac:dyDescent="0.2">
      <c r="A3980" s="33" t="s">
        <v>10</v>
      </c>
      <c r="B3980" s="9" t="s">
        <v>2948</v>
      </c>
      <c r="C3980" s="10">
        <v>509677</v>
      </c>
      <c r="D3980" s="273">
        <v>967801</v>
      </c>
      <c r="E3980" s="81" t="s">
        <v>2789</v>
      </c>
      <c r="F3980" s="81">
        <v>7</v>
      </c>
      <c r="G3980" s="82" t="s">
        <v>861</v>
      </c>
      <c r="H3980" s="336">
        <f>SUMIFS('Круглосуточный стационар'!J:J,'Круглосуточный стационар'!D:D,СВОД!D3980,'Круглосуточный стационар'!H:H,"-",'Круглосуточный стационар'!F:F,СВОД!F3980)+SUMIFS(ВМП!J:J,ВМП!D:D,СВОД!D3980,ВМП!H:H,"-",ВМП!F:F,СВОД!F3980)+SUMIFS('Дневной стационар'!J:J,'Дневной стационар'!D:D,СВОД!D3980,'Дневной стационар'!H:H,"-",'Дневной стационар'!F:F,СВОД!F3980)+SUMIFS(ЭКО!H:H,ЭКО!D:D,СВОД!D3980,ЭКО!F:F,СВОД!F3980)+SUMIFS(Диализ!H:H,Диализ!D:D,СВОД!D3980,Диализ!F:F,СВОД!F3980)</f>
        <v>0</v>
      </c>
      <c r="I3980" s="337">
        <f>SUMIFS(Поликлиника!H:H,Поликлиника!D:D,СВОД!D3980,Поликлиника!F:F,СВОД!F3980)</f>
        <v>0</v>
      </c>
      <c r="J3980" s="337">
        <f>SUMIFS(Поликлиника!AQ:AQ,Поликлиника!D:D,СВОД!D3980,Поликлиника!F:F,СВОД!F3980)</f>
        <v>0</v>
      </c>
      <c r="K3980" s="337">
        <f>SUMIFS(Поликлиника!AV:AV,Поликлиника!D:D,СВОД!D3980,Поликлиника!F:F,СВОД!F3980)</f>
        <v>0</v>
      </c>
      <c r="L3980" s="337">
        <f>SUMIFS(Поликлиника!BA:BA,Поликлиника!D:D,СВОД!D3980,Поликлиника!F:F,СВОД!F3980)</f>
        <v>0</v>
      </c>
      <c r="M3980" s="337">
        <f>SUMIFS(Услуги!H:H,Услуги!D:D,СВОД!D3980,Услуги!F:F,СВОД!F3980)+SUMIFS(Услуги!M:M,Услуги!D:D,СВОД!D3980,Услуги!F:F,СВОД!F3980)+SUMIFS(Услуги!R:R,Услуги!D:D,СВОД!D3980,Услуги!F:F,СВОД!F3980)+SUMIFS(Услуги!W:W,Услуги!D:D,СВОД!D3980,Услуги!F:F,СВОД!F3980)+SUMIFS(Услуги!AB:AB,Услуги!D:D,СВОД!D3980,Услуги!F:F,СВОД!F3980)+SUMIFS(Услуги!AG:AG,Услуги!D:D,СВОД!D3980,Услуги!F:F,СВОД!F3980)+SUMIFS(Услуги!AL:AL,Услуги!D:D,СВОД!D3980,Услуги!F:F,СВОД!F3980)+SUMIFS(Услуги!AQ:AQ,Услуги!D:D,СВОД!D3980,Услуги!F:F,СВОД!F3980)</f>
        <v>0</v>
      </c>
      <c r="N3980" s="337">
        <f>SUMIFS('Скорая мед.помощь'!I:I,'Скорая мед.помощь'!D:D,СВОД!D3980,'Скорая мед.помощь'!F:F,СВОД!F3980)</f>
        <v>0</v>
      </c>
      <c r="O3980" s="338">
        <f>SUMIFS(Поликлиника!BF:BF,Поликлиника!D:D,СВОД!D3980,Поликлиника!F:F,СВОД!F3980)</f>
        <v>0</v>
      </c>
      <c r="P3980" s="339">
        <f>SUMIFS('Круглосуточный стационар'!O:O,'Круглосуточный стационар'!D:D,СВОД!D3980,'Круглосуточный стационар'!F:F,СВОД!F3980,'Круглосуточный стационар'!H:H,"-")+SUMIFS(ВМП!O:O,ВМП!D:D,СВОД!D3980,ВМП!F:F,СВОД!F3980,ВМП!H:H,"-")+SUMIFS('Дневной стационар'!O:O,'Дневной стационар'!D:D,СВОД!D3980,'Дневной стационар'!F:F,СВОД!F3980,'Дневной стационар'!H:H,"-")+SUMIFS(ЭКО!M:M,ЭКО!D:D,СВОД!D3980,ЭКО!F:F,СВОД!F3980)+SUMIFS(Диализ!M:M,Диализ!D:D,СВОД!D3980,Диализ!F:F,СВОД!F3980)+SUMIFS('Скорая мед.помощь'!N:N,'Скорая мед.помощь'!D:D,СВОД!D3980,'Скорая мед.помощь'!F:F,СВОД!F3980)+SUMIFS(Услуги!AV:AV,Услуги!D:D,СВОД!D3980,Услуги!F:F,СВОД!F3980)+SUMIFS(Поликлиника!BK:BK,Поликлиника!D:D,СВОД!D3980,Поликлиника!F:F,СВОД!F3980)</f>
        <v>0</v>
      </c>
      <c r="Q3980" s="336">
        <f>SUMIFS(Сверхбаза!L:L,Сверхбаза!C:C,СВОД!D3980,Сверхбаза!E:E,СВОД!F3980)+SUMIFS(Сверхбаза!N:N,Сверхбаза!C:C,СВОД!D3980,Сверхбаза!E:E,СВОД!F3980)</f>
        <v>0</v>
      </c>
      <c r="R3980" s="337">
        <f>SUMIFS(Сверхбаза!P:P,Сверхбаза!C:C,СВОД!D3980,Сверхбаза!E:E,СВОД!F3980)</f>
        <v>0</v>
      </c>
      <c r="S3980" s="337">
        <f>SUMIFS(Сверхбаза!R:R,Сверхбаза!C:C,СВОД!D3980,Сверхбаза!E:E,СВОД!F3980)</f>
        <v>0</v>
      </c>
      <c r="T3980" s="337">
        <f>SUMIFS(Сверхбаза!Q:Q,Сверхбаза!C:C,СВОД!D3980,Сверхбаза!E:E,СВОД!F3980)</f>
        <v>0</v>
      </c>
      <c r="U3980" s="337">
        <f>SUMIFS(Сверхбаза!S:S,Сверхбаза!C:C,СВОД!D3980,Сверхбаза!E:E,СВОД!F3980)</f>
        <v>0</v>
      </c>
      <c r="V3980" s="339">
        <f>SUMIFS(Сверхбаза!G:G,Сверхбаза!C:C,СВОД!D3980,Сверхбаза!E:E,СВОД!F3980)</f>
        <v>0</v>
      </c>
    </row>
    <row r="3981" spans="1:22" ht="25.5" outlineLevel="2" x14ac:dyDescent="0.2">
      <c r="A3981" s="33" t="s">
        <v>10</v>
      </c>
      <c r="B3981" s="9" t="s">
        <v>2948</v>
      </c>
      <c r="C3981" s="10">
        <v>509677</v>
      </c>
      <c r="D3981" s="273">
        <v>967801</v>
      </c>
      <c r="E3981" s="81" t="s">
        <v>2789</v>
      </c>
      <c r="F3981" s="81">
        <v>70</v>
      </c>
      <c r="G3981" s="82" t="s">
        <v>862</v>
      </c>
      <c r="H3981" s="336">
        <f>SUMIFS('Круглосуточный стационар'!J:J,'Круглосуточный стационар'!D:D,СВОД!D3981,'Круглосуточный стационар'!H:H,"-",'Круглосуточный стационар'!F:F,СВОД!F3981)+SUMIFS(ВМП!J:J,ВМП!D:D,СВОД!D3981,ВМП!H:H,"-",ВМП!F:F,СВОД!F3981)+SUMIFS('Дневной стационар'!J:J,'Дневной стационар'!D:D,СВОД!D3981,'Дневной стационар'!H:H,"-",'Дневной стационар'!F:F,СВОД!F3981)+SUMIFS(ЭКО!H:H,ЭКО!D:D,СВОД!D3981,ЭКО!F:F,СВОД!F3981)+SUMIFS(Диализ!H:H,Диализ!D:D,СВОД!D3981,Диализ!F:F,СВОД!F3981)</f>
        <v>0</v>
      </c>
      <c r="I3981" s="337">
        <f>SUMIFS(Поликлиника!H:H,Поликлиника!D:D,СВОД!D3981,Поликлиника!F:F,СВОД!F3981)</f>
        <v>0</v>
      </c>
      <c r="J3981" s="337">
        <f>SUMIFS(Поликлиника!AQ:AQ,Поликлиника!D:D,СВОД!D3981,Поликлиника!F:F,СВОД!F3981)</f>
        <v>0</v>
      </c>
      <c r="K3981" s="337">
        <f>SUMIFS(Поликлиника!AV:AV,Поликлиника!D:D,СВОД!D3981,Поликлиника!F:F,СВОД!F3981)</f>
        <v>0</v>
      </c>
      <c r="L3981" s="337">
        <f>SUMIFS(Поликлиника!BA:BA,Поликлиника!D:D,СВОД!D3981,Поликлиника!F:F,СВОД!F3981)</f>
        <v>0</v>
      </c>
      <c r="M3981" s="337">
        <f>SUMIFS(Услуги!H:H,Услуги!D:D,СВОД!D3981,Услуги!F:F,СВОД!F3981)+SUMIFS(Услуги!M:M,Услуги!D:D,СВОД!D3981,Услуги!F:F,СВОД!F3981)+SUMIFS(Услуги!R:R,Услуги!D:D,СВОД!D3981,Услуги!F:F,СВОД!F3981)+SUMIFS(Услуги!W:W,Услуги!D:D,СВОД!D3981,Услуги!F:F,СВОД!F3981)+SUMIFS(Услуги!AB:AB,Услуги!D:D,СВОД!D3981,Услуги!F:F,СВОД!F3981)+SUMIFS(Услуги!AG:AG,Услуги!D:D,СВОД!D3981,Услуги!F:F,СВОД!F3981)+SUMIFS(Услуги!AL:AL,Услуги!D:D,СВОД!D3981,Услуги!F:F,СВОД!F3981)+SUMIFS(Услуги!AQ:AQ,Услуги!D:D,СВОД!D3981,Услуги!F:F,СВОД!F3981)</f>
        <v>0</v>
      </c>
      <c r="N3981" s="337">
        <f>SUMIFS('Скорая мед.помощь'!I:I,'Скорая мед.помощь'!D:D,СВОД!D3981,'Скорая мед.помощь'!F:F,СВОД!F3981)</f>
        <v>0</v>
      </c>
      <c r="O3981" s="338">
        <f>SUMIFS(Поликлиника!BF:BF,Поликлиника!D:D,СВОД!D3981,Поликлиника!F:F,СВОД!F3981)</f>
        <v>0</v>
      </c>
      <c r="P3981" s="339">
        <f>SUMIFS('Круглосуточный стационар'!O:O,'Круглосуточный стационар'!D:D,СВОД!D3981,'Круглосуточный стационар'!F:F,СВОД!F3981,'Круглосуточный стационар'!H:H,"-")+SUMIFS(ВМП!O:O,ВМП!D:D,СВОД!D3981,ВМП!F:F,СВОД!F3981,ВМП!H:H,"-")+SUMIFS('Дневной стационар'!O:O,'Дневной стационар'!D:D,СВОД!D3981,'Дневной стационар'!F:F,СВОД!F3981,'Дневной стационар'!H:H,"-")+SUMIFS(ЭКО!M:M,ЭКО!D:D,СВОД!D3981,ЭКО!F:F,СВОД!F3981)+SUMIFS(Диализ!M:M,Диализ!D:D,СВОД!D3981,Диализ!F:F,СВОД!F3981)+SUMIFS('Скорая мед.помощь'!N:N,'Скорая мед.помощь'!D:D,СВОД!D3981,'Скорая мед.помощь'!F:F,СВОД!F3981)+SUMIFS(Услуги!AV:AV,Услуги!D:D,СВОД!D3981,Услуги!F:F,СВОД!F3981)+SUMIFS(Поликлиника!BK:BK,Поликлиника!D:D,СВОД!D3981,Поликлиника!F:F,СВОД!F3981)</f>
        <v>0</v>
      </c>
      <c r="Q3981" s="336">
        <f>SUMIFS(Сверхбаза!L:L,Сверхбаза!C:C,СВОД!D3981,Сверхбаза!E:E,СВОД!F3981)+SUMIFS(Сверхбаза!N:N,Сверхбаза!C:C,СВОД!D3981,Сверхбаза!E:E,СВОД!F3981)</f>
        <v>0</v>
      </c>
      <c r="R3981" s="337">
        <f>SUMIFS(Сверхбаза!P:P,Сверхбаза!C:C,СВОД!D3981,Сверхбаза!E:E,СВОД!F3981)</f>
        <v>0</v>
      </c>
      <c r="S3981" s="337">
        <f>SUMIFS(Сверхбаза!R:R,Сверхбаза!C:C,СВОД!D3981,Сверхбаза!E:E,СВОД!F3981)</f>
        <v>0</v>
      </c>
      <c r="T3981" s="337">
        <f>SUMIFS(Сверхбаза!Q:Q,Сверхбаза!C:C,СВОД!D3981,Сверхбаза!E:E,СВОД!F3981)</f>
        <v>0</v>
      </c>
      <c r="U3981" s="337">
        <f>SUMIFS(Сверхбаза!S:S,Сверхбаза!C:C,СВОД!D3981,Сверхбаза!E:E,СВОД!F3981)</f>
        <v>0</v>
      </c>
      <c r="V3981" s="339">
        <f>SUMIFS(Сверхбаза!G:G,Сверхбаза!C:C,СВОД!D3981,Сверхбаза!E:E,СВОД!F3981)</f>
        <v>0</v>
      </c>
    </row>
    <row r="3982" spans="1:22" ht="25.5" outlineLevel="2" x14ac:dyDescent="0.2">
      <c r="A3982" s="33" t="s">
        <v>10</v>
      </c>
      <c r="B3982" s="9" t="s">
        <v>2948</v>
      </c>
      <c r="C3982" s="10">
        <v>509677</v>
      </c>
      <c r="D3982" s="273">
        <v>967801</v>
      </c>
      <c r="E3982" s="81" t="s">
        <v>2789</v>
      </c>
      <c r="F3982" s="81">
        <v>94</v>
      </c>
      <c r="G3982" s="82" t="s">
        <v>124</v>
      </c>
      <c r="H3982" s="336">
        <f>SUMIFS('Круглосуточный стационар'!J:J,'Круглосуточный стационар'!D:D,СВОД!D3982,'Круглосуточный стационар'!H:H,"-",'Круглосуточный стационар'!F:F,СВОД!F3982)+SUMIFS(ВМП!J:J,ВМП!D:D,СВОД!D3982,ВМП!H:H,"-",ВМП!F:F,СВОД!F3982)+SUMIFS('Дневной стационар'!J:J,'Дневной стационар'!D:D,СВОД!D3982,'Дневной стационар'!H:H,"-",'Дневной стационар'!F:F,СВОД!F3982)+SUMIFS(ЭКО!H:H,ЭКО!D:D,СВОД!D3982,ЭКО!F:F,СВОД!F3982)+SUMIFS(Диализ!H:H,Диализ!D:D,СВОД!D3982,Диализ!F:F,СВОД!F3982)</f>
        <v>0</v>
      </c>
      <c r="I3982" s="337">
        <f>SUMIFS(Поликлиника!H:H,Поликлиника!D:D,СВОД!D3982,Поликлиника!F:F,СВОД!F3982)</f>
        <v>0</v>
      </c>
      <c r="J3982" s="337">
        <f>SUMIFS(Поликлиника!AQ:AQ,Поликлиника!D:D,СВОД!D3982,Поликлиника!F:F,СВОД!F3982)</f>
        <v>0</v>
      </c>
      <c r="K3982" s="337">
        <f>SUMIFS(Поликлиника!AV:AV,Поликлиника!D:D,СВОД!D3982,Поликлиника!F:F,СВОД!F3982)</f>
        <v>0</v>
      </c>
      <c r="L3982" s="337">
        <f>SUMIFS(Поликлиника!BA:BA,Поликлиника!D:D,СВОД!D3982,Поликлиника!F:F,СВОД!F3982)</f>
        <v>0</v>
      </c>
      <c r="M3982" s="337">
        <f>SUMIFS(Услуги!H:H,Услуги!D:D,СВОД!D3982,Услуги!F:F,СВОД!F3982)+SUMIFS(Услуги!M:M,Услуги!D:D,СВОД!D3982,Услуги!F:F,СВОД!F3982)+SUMIFS(Услуги!R:R,Услуги!D:D,СВОД!D3982,Услуги!F:F,СВОД!F3982)+SUMIFS(Услуги!W:W,Услуги!D:D,СВОД!D3982,Услуги!F:F,СВОД!F3982)+SUMIFS(Услуги!AB:AB,Услуги!D:D,СВОД!D3982,Услуги!F:F,СВОД!F3982)+SUMIFS(Услуги!AG:AG,Услуги!D:D,СВОД!D3982,Услуги!F:F,СВОД!F3982)+SUMIFS(Услуги!AL:AL,Услуги!D:D,СВОД!D3982,Услуги!F:F,СВОД!F3982)+SUMIFS(Услуги!AQ:AQ,Услуги!D:D,СВОД!D3982,Услуги!F:F,СВОД!F3982)</f>
        <v>0</v>
      </c>
      <c r="N3982" s="337">
        <f>SUMIFS('Скорая мед.помощь'!I:I,'Скорая мед.помощь'!D:D,СВОД!D3982,'Скорая мед.помощь'!F:F,СВОД!F3982)</f>
        <v>0</v>
      </c>
      <c r="O3982" s="338">
        <f>SUMIFS(Поликлиника!BF:BF,Поликлиника!D:D,СВОД!D3982,Поликлиника!F:F,СВОД!F3982)</f>
        <v>0</v>
      </c>
      <c r="P3982" s="339">
        <f>SUMIFS('Круглосуточный стационар'!O:O,'Круглосуточный стационар'!D:D,СВОД!D3982,'Круглосуточный стационар'!F:F,СВОД!F3982,'Круглосуточный стационар'!H:H,"-")+SUMIFS(ВМП!O:O,ВМП!D:D,СВОД!D3982,ВМП!F:F,СВОД!F3982,ВМП!H:H,"-")+SUMIFS('Дневной стационар'!O:O,'Дневной стационар'!D:D,СВОД!D3982,'Дневной стационар'!F:F,СВОД!F3982,'Дневной стационар'!H:H,"-")+SUMIFS(ЭКО!M:M,ЭКО!D:D,СВОД!D3982,ЭКО!F:F,СВОД!F3982)+SUMIFS(Диализ!M:M,Диализ!D:D,СВОД!D3982,Диализ!F:F,СВОД!F3982)+SUMIFS('Скорая мед.помощь'!N:N,'Скорая мед.помощь'!D:D,СВОД!D3982,'Скорая мед.помощь'!F:F,СВОД!F3982)+SUMIFS(Услуги!AV:AV,Услуги!D:D,СВОД!D3982,Услуги!F:F,СВОД!F3982)+SUMIFS(Поликлиника!BK:BK,Поликлиника!D:D,СВОД!D3982,Поликлиника!F:F,СВОД!F3982)</f>
        <v>0</v>
      </c>
      <c r="Q3982" s="336">
        <f>SUMIFS(Сверхбаза!L:L,Сверхбаза!C:C,СВОД!D3982,Сверхбаза!E:E,СВОД!F3982)+SUMIFS(Сверхбаза!N:N,Сверхбаза!C:C,СВОД!D3982,Сверхбаза!E:E,СВОД!F3982)</f>
        <v>0</v>
      </c>
      <c r="R3982" s="337">
        <f>SUMIFS(Сверхбаза!P:P,Сверхбаза!C:C,СВОД!D3982,Сверхбаза!E:E,СВОД!F3982)</f>
        <v>0</v>
      </c>
      <c r="S3982" s="337">
        <f>SUMIFS(Сверхбаза!R:R,Сверхбаза!C:C,СВОД!D3982,Сверхбаза!E:E,СВОД!F3982)</f>
        <v>0</v>
      </c>
      <c r="T3982" s="337">
        <f>SUMIFS(Сверхбаза!Q:Q,Сверхбаза!C:C,СВОД!D3982,Сверхбаза!E:E,СВОД!F3982)</f>
        <v>0</v>
      </c>
      <c r="U3982" s="337">
        <f>SUMIFS(Сверхбаза!S:S,Сверхбаза!C:C,СВОД!D3982,Сверхбаза!E:E,СВОД!F3982)</f>
        <v>0</v>
      </c>
      <c r="V3982" s="339">
        <f>SUMIFS(Сверхбаза!G:G,Сверхбаза!C:C,СВОД!D3982,Сверхбаза!E:E,СВОД!F3982)</f>
        <v>0</v>
      </c>
    </row>
    <row r="3983" spans="1:22" outlineLevel="1" x14ac:dyDescent="0.2">
      <c r="A3983" s="320"/>
      <c r="B3983" s="321"/>
      <c r="C3983" s="322"/>
      <c r="D3983" s="340" t="s">
        <v>480</v>
      </c>
      <c r="E3983" s="83"/>
      <c r="F3983" s="83"/>
      <c r="G3983" s="84"/>
      <c r="H3983" s="341"/>
      <c r="I3983" s="342"/>
      <c r="J3983" s="342"/>
      <c r="K3983" s="342"/>
      <c r="L3983" s="342"/>
      <c r="M3983" s="342"/>
      <c r="N3983" s="342"/>
      <c r="O3983" s="343"/>
      <c r="P3983" s="344">
        <f>SUBTOTAL(9,P3975:P3982)</f>
        <v>20939.913642747895</v>
      </c>
      <c r="Q3983" s="341"/>
      <c r="R3983" s="342"/>
      <c r="S3983" s="342"/>
      <c r="T3983" s="342"/>
      <c r="U3983" s="342"/>
      <c r="V3983" s="344">
        <f>SUBTOTAL(9,V3975:V3982)</f>
        <v>0</v>
      </c>
    </row>
    <row r="3984" spans="1:22" outlineLevel="2" x14ac:dyDescent="0.2">
      <c r="A3984" s="33" t="s">
        <v>10</v>
      </c>
      <c r="B3984" s="9">
        <v>6</v>
      </c>
      <c r="C3984" s="10">
        <v>509678</v>
      </c>
      <c r="D3984" s="273">
        <v>967901</v>
      </c>
      <c r="E3984" s="81" t="s">
        <v>573</v>
      </c>
      <c r="F3984" s="81">
        <v>1</v>
      </c>
      <c r="G3984" s="82" t="s">
        <v>12</v>
      </c>
      <c r="H3984" s="336">
        <f>SUMIFS('Круглосуточный стационар'!J:J,'Круглосуточный стационар'!D:D,СВОД!D3984,'Круглосуточный стационар'!H:H,"-",'Круглосуточный стационар'!F:F,СВОД!F3984)+SUMIFS(ВМП!J:J,ВМП!D:D,СВОД!D3984,ВМП!H:H,"-",ВМП!F:F,СВОД!F3984)+SUMIFS('Дневной стационар'!J:J,'Дневной стационар'!D:D,СВОД!D3984,'Дневной стационар'!H:H,"-",'Дневной стационар'!F:F,СВОД!F3984)+SUMIFS(ЭКО!H:H,ЭКО!D:D,СВОД!D3984,ЭКО!F:F,СВОД!F3984)+SUMIFS(Диализ!H:H,Диализ!D:D,СВОД!D3984,Диализ!F:F,СВОД!F3984)</f>
        <v>0</v>
      </c>
      <c r="I3984" s="337">
        <f>SUMIFS(Поликлиника!H:H,Поликлиника!D:D,СВОД!D3984,Поликлиника!F:F,СВОД!F3984)</f>
        <v>0</v>
      </c>
      <c r="J3984" s="337">
        <f>SUMIFS(Поликлиника!AQ:AQ,Поликлиника!D:D,СВОД!D3984,Поликлиника!F:F,СВОД!F3984)</f>
        <v>0</v>
      </c>
      <c r="K3984" s="337">
        <f>SUMIFS(Поликлиника!AV:AV,Поликлиника!D:D,СВОД!D3984,Поликлиника!F:F,СВОД!F3984)</f>
        <v>0</v>
      </c>
      <c r="L3984" s="337">
        <f>SUMIFS(Поликлиника!BA:BA,Поликлиника!D:D,СВОД!D3984,Поликлиника!F:F,СВОД!F3984)</f>
        <v>0</v>
      </c>
      <c r="M3984" s="337">
        <f>SUMIFS(Услуги!H:H,Услуги!D:D,СВОД!D3984,Услуги!F:F,СВОД!F3984)+SUMIFS(Услуги!M:M,Услуги!D:D,СВОД!D3984,Услуги!F:F,СВОД!F3984)+SUMIFS(Услуги!R:R,Услуги!D:D,СВОД!D3984,Услуги!F:F,СВОД!F3984)+SUMIFS(Услуги!W:W,Услуги!D:D,СВОД!D3984,Услуги!F:F,СВОД!F3984)+SUMIFS(Услуги!AB:AB,Услуги!D:D,СВОД!D3984,Услуги!F:F,СВОД!F3984)+SUMIFS(Услуги!AG:AG,Услуги!D:D,СВОД!D3984,Услуги!F:F,СВОД!F3984)+SUMIFS(Услуги!AL:AL,Услуги!D:D,СВОД!D3984,Услуги!F:F,СВОД!F3984)+SUMIFS(Услуги!AQ:AQ,Услуги!D:D,СВОД!D3984,Услуги!F:F,СВОД!F3984)</f>
        <v>0</v>
      </c>
      <c r="N3984" s="337">
        <f>SUMIFS('Скорая мед.помощь'!I:I,'Скорая мед.помощь'!D:D,СВОД!D3984,'Скорая мед.помощь'!F:F,СВОД!F3984)</f>
        <v>0</v>
      </c>
      <c r="O3984" s="338">
        <f>SUMIFS(Поликлиника!BF:BF,Поликлиника!D:D,СВОД!D3984,Поликлиника!F:F,СВОД!F3984)</f>
        <v>0</v>
      </c>
      <c r="P3984" s="339">
        <f>SUMIFS('Круглосуточный стационар'!O:O,'Круглосуточный стационар'!D:D,СВОД!D3984,'Круглосуточный стационар'!F:F,СВОД!F3984,'Круглосуточный стационар'!H:H,"-")+SUMIFS(ВМП!O:O,ВМП!D:D,СВОД!D3984,ВМП!F:F,СВОД!F3984,ВМП!H:H,"-")+SUMIFS('Дневной стационар'!O:O,'Дневной стационар'!D:D,СВОД!D3984,'Дневной стационар'!F:F,СВОД!F3984,'Дневной стационар'!H:H,"-")+SUMIFS(ЭКО!M:M,ЭКО!D:D,СВОД!D3984,ЭКО!F:F,СВОД!F3984)+SUMIFS(Диализ!M:M,Диализ!D:D,СВОД!D3984,Диализ!F:F,СВОД!F3984)+SUMIFS('Скорая мед.помощь'!N:N,'Скорая мед.помощь'!D:D,СВОД!D3984,'Скорая мед.помощь'!F:F,СВОД!F3984)+SUMIFS(Услуги!AV:AV,Услуги!D:D,СВОД!D3984,Услуги!F:F,СВОД!F3984)+SUMIFS(Поликлиника!BK:BK,Поликлиника!D:D,СВОД!D3984,Поликлиника!F:F,СВОД!F3984)</f>
        <v>0</v>
      </c>
      <c r="Q3984" s="336">
        <f>SUMIFS(Сверхбаза!L:L,Сверхбаза!C:C,СВОД!D3984,Сверхбаза!E:E,СВОД!F3984)+SUMIFS(Сверхбаза!N:N,Сверхбаза!C:C,СВОД!D3984,Сверхбаза!E:E,СВОД!F3984)</f>
        <v>0</v>
      </c>
      <c r="R3984" s="337">
        <f>SUMIFS(Сверхбаза!P:P,Сверхбаза!C:C,СВОД!D3984,Сверхбаза!E:E,СВОД!F3984)</f>
        <v>0</v>
      </c>
      <c r="S3984" s="337">
        <f>SUMIFS(Сверхбаза!R:R,Сверхбаза!C:C,СВОД!D3984,Сверхбаза!E:E,СВОД!F3984)</f>
        <v>0</v>
      </c>
      <c r="T3984" s="337">
        <f>SUMIFS(Сверхбаза!Q:Q,Сверхбаза!C:C,СВОД!D3984,Сверхбаза!E:E,СВОД!F3984)</f>
        <v>0</v>
      </c>
      <c r="U3984" s="337">
        <f>SUMIFS(Сверхбаза!S:S,Сверхбаза!C:C,СВОД!D3984,Сверхбаза!E:E,СВОД!F3984)</f>
        <v>0</v>
      </c>
      <c r="V3984" s="339">
        <f>SUMIFS(Сверхбаза!G:G,Сверхбаза!C:C,СВОД!D3984,Сверхбаза!E:E,СВОД!F3984)</f>
        <v>0</v>
      </c>
    </row>
    <row r="3985" spans="1:22" ht="25.5" outlineLevel="2" x14ac:dyDescent="0.2">
      <c r="A3985" s="33" t="s">
        <v>10</v>
      </c>
      <c r="B3985" s="9">
        <v>6</v>
      </c>
      <c r="C3985" s="10">
        <v>509678</v>
      </c>
      <c r="D3985" s="273">
        <v>967901</v>
      </c>
      <c r="E3985" s="81" t="s">
        <v>573</v>
      </c>
      <c r="F3985" s="81">
        <v>13</v>
      </c>
      <c r="G3985" s="82" t="s">
        <v>859</v>
      </c>
      <c r="H3985" s="336">
        <f>SUMIFS('Круглосуточный стационар'!J:J,'Круглосуточный стационар'!D:D,СВОД!D3985,'Круглосуточный стационар'!H:H,"-",'Круглосуточный стационар'!F:F,СВОД!F3985)+SUMIFS(ВМП!J:J,ВМП!D:D,СВОД!D3985,ВМП!H:H,"-",ВМП!F:F,СВОД!F3985)+SUMIFS('Дневной стационар'!J:J,'Дневной стационар'!D:D,СВОД!D3985,'Дневной стационар'!H:H,"-",'Дневной стационар'!F:F,СВОД!F3985)+SUMIFS(ЭКО!H:H,ЭКО!D:D,СВОД!D3985,ЭКО!F:F,СВОД!F3985)+SUMIFS(Диализ!H:H,Диализ!D:D,СВОД!D3985,Диализ!F:F,СВОД!F3985)</f>
        <v>0</v>
      </c>
      <c r="I3985" s="337">
        <f>SUMIFS(Поликлиника!H:H,Поликлиника!D:D,СВОД!D3985,Поликлиника!F:F,СВОД!F3985)</f>
        <v>0</v>
      </c>
      <c r="J3985" s="337">
        <f>SUMIFS(Поликлиника!AQ:AQ,Поликлиника!D:D,СВОД!D3985,Поликлиника!F:F,СВОД!F3985)</f>
        <v>0</v>
      </c>
      <c r="K3985" s="337">
        <f>SUMIFS(Поликлиника!AV:AV,Поликлиника!D:D,СВОД!D3985,Поликлиника!F:F,СВОД!F3985)</f>
        <v>0</v>
      </c>
      <c r="L3985" s="337">
        <f>SUMIFS(Поликлиника!BA:BA,Поликлиника!D:D,СВОД!D3985,Поликлиника!F:F,СВОД!F3985)</f>
        <v>0</v>
      </c>
      <c r="M3985" s="337">
        <f>SUMIFS(Услуги!H:H,Услуги!D:D,СВОД!D3985,Услуги!F:F,СВОД!F3985)+SUMIFS(Услуги!M:M,Услуги!D:D,СВОД!D3985,Услуги!F:F,СВОД!F3985)+SUMIFS(Услуги!R:R,Услуги!D:D,СВОД!D3985,Услуги!F:F,СВОД!F3985)+SUMIFS(Услуги!W:W,Услуги!D:D,СВОД!D3985,Услуги!F:F,СВОД!F3985)+SUMIFS(Услуги!AB:AB,Услуги!D:D,СВОД!D3985,Услуги!F:F,СВОД!F3985)+SUMIFS(Услуги!AG:AG,Услуги!D:D,СВОД!D3985,Услуги!F:F,СВОД!F3985)+SUMIFS(Услуги!AL:AL,Услуги!D:D,СВОД!D3985,Услуги!F:F,СВОД!F3985)+SUMIFS(Услуги!AQ:AQ,Услуги!D:D,СВОД!D3985,Услуги!F:F,СВОД!F3985)</f>
        <v>0</v>
      </c>
      <c r="N3985" s="337">
        <f>SUMIFS('Скорая мед.помощь'!I:I,'Скорая мед.помощь'!D:D,СВОД!D3985,'Скорая мед.помощь'!F:F,СВОД!F3985)</f>
        <v>0</v>
      </c>
      <c r="O3985" s="338">
        <f>SUMIFS(Поликлиника!BF:BF,Поликлиника!D:D,СВОД!D3985,Поликлиника!F:F,СВОД!F3985)</f>
        <v>0</v>
      </c>
      <c r="P3985" s="339">
        <f>SUMIFS('Круглосуточный стационар'!O:O,'Круглосуточный стационар'!D:D,СВОД!D3985,'Круглосуточный стационар'!F:F,СВОД!F3985,'Круглосуточный стационар'!H:H,"-")+SUMIFS(ВМП!O:O,ВМП!D:D,СВОД!D3985,ВМП!F:F,СВОД!F3985,ВМП!H:H,"-")+SUMIFS('Дневной стационар'!O:O,'Дневной стационар'!D:D,СВОД!D3985,'Дневной стационар'!F:F,СВОД!F3985,'Дневной стационар'!H:H,"-")+SUMIFS(ЭКО!M:M,ЭКО!D:D,СВОД!D3985,ЭКО!F:F,СВОД!F3985)+SUMIFS(Диализ!M:M,Диализ!D:D,СВОД!D3985,Диализ!F:F,СВОД!F3985)+SUMIFS('Скорая мед.помощь'!N:N,'Скорая мед.помощь'!D:D,СВОД!D3985,'Скорая мед.помощь'!F:F,СВОД!F3985)+SUMIFS(Услуги!AV:AV,Услуги!D:D,СВОД!D3985,Услуги!F:F,СВОД!F3985)+SUMIFS(Поликлиника!BK:BK,Поликлиника!D:D,СВОД!D3985,Поликлиника!F:F,СВОД!F3985)</f>
        <v>0</v>
      </c>
      <c r="Q3985" s="336">
        <f>SUMIFS(Сверхбаза!L:L,Сверхбаза!C:C,СВОД!D3985,Сверхбаза!E:E,СВОД!F3985)+SUMIFS(Сверхбаза!N:N,Сверхбаза!C:C,СВОД!D3985,Сверхбаза!E:E,СВОД!F3985)</f>
        <v>0</v>
      </c>
      <c r="R3985" s="337">
        <f>SUMIFS(Сверхбаза!P:P,Сверхбаза!C:C,СВОД!D3985,Сверхбаза!E:E,СВОД!F3985)</f>
        <v>0</v>
      </c>
      <c r="S3985" s="337">
        <f>SUMIFS(Сверхбаза!R:R,Сверхбаза!C:C,СВОД!D3985,Сверхбаза!E:E,СВОД!F3985)</f>
        <v>0</v>
      </c>
      <c r="T3985" s="337">
        <f>SUMIFS(Сверхбаза!Q:Q,Сверхбаза!C:C,СВОД!D3985,Сверхбаза!E:E,СВОД!F3985)</f>
        <v>0</v>
      </c>
      <c r="U3985" s="337">
        <f>SUMIFS(Сверхбаза!S:S,Сверхбаза!C:C,СВОД!D3985,Сверхбаза!E:E,СВОД!F3985)</f>
        <v>0</v>
      </c>
      <c r="V3985" s="339">
        <f>SUMIFS(Сверхбаза!G:G,Сверхбаза!C:C,СВОД!D3985,Сверхбаза!E:E,СВОД!F3985)</f>
        <v>0</v>
      </c>
    </row>
    <row r="3986" spans="1:22" outlineLevel="2" x14ac:dyDescent="0.2">
      <c r="A3986" s="33" t="s">
        <v>10</v>
      </c>
      <c r="B3986" s="9">
        <v>6</v>
      </c>
      <c r="C3986" s="10">
        <v>509678</v>
      </c>
      <c r="D3986" s="273">
        <v>967901</v>
      </c>
      <c r="E3986" s="81" t="s">
        <v>573</v>
      </c>
      <c r="F3986" s="81">
        <v>2</v>
      </c>
      <c r="G3986" s="82" t="s">
        <v>135</v>
      </c>
      <c r="H3986" s="336">
        <f>SUMIFS('Круглосуточный стационар'!J:J,'Круглосуточный стационар'!D:D,СВОД!D3986,'Круглосуточный стационар'!H:H,"-",'Круглосуточный стационар'!F:F,СВОД!F3986)+SUMIFS(ВМП!J:J,ВМП!D:D,СВОД!D3986,ВМП!H:H,"-",ВМП!F:F,СВОД!F3986)+SUMIFS('Дневной стационар'!J:J,'Дневной стационар'!D:D,СВОД!D3986,'Дневной стационар'!H:H,"-",'Дневной стационар'!F:F,СВОД!F3986)+SUMIFS(ЭКО!H:H,ЭКО!D:D,СВОД!D3986,ЭКО!F:F,СВОД!F3986)+SUMIFS(Диализ!H:H,Диализ!D:D,СВОД!D3986,Диализ!F:F,СВОД!F3986)</f>
        <v>0</v>
      </c>
      <c r="I3986" s="337">
        <f>SUMIFS(Поликлиника!H:H,Поликлиника!D:D,СВОД!D3986,Поликлиника!F:F,СВОД!F3986)</f>
        <v>0</v>
      </c>
      <c r="J3986" s="337">
        <f>SUMIFS(Поликлиника!AQ:AQ,Поликлиника!D:D,СВОД!D3986,Поликлиника!F:F,СВОД!F3986)</f>
        <v>0</v>
      </c>
      <c r="K3986" s="337">
        <f>SUMIFS(Поликлиника!AV:AV,Поликлиника!D:D,СВОД!D3986,Поликлиника!F:F,СВОД!F3986)</f>
        <v>0</v>
      </c>
      <c r="L3986" s="337">
        <f>SUMIFS(Поликлиника!BA:BA,Поликлиника!D:D,СВОД!D3986,Поликлиника!F:F,СВОД!F3986)</f>
        <v>0</v>
      </c>
      <c r="M3986" s="337">
        <f>SUMIFS(Услуги!H:H,Услуги!D:D,СВОД!D3986,Услуги!F:F,СВОД!F3986)+SUMIFS(Услуги!M:M,Услуги!D:D,СВОД!D3986,Услуги!F:F,СВОД!F3986)+SUMIFS(Услуги!R:R,Услуги!D:D,СВОД!D3986,Услуги!F:F,СВОД!F3986)+SUMIFS(Услуги!W:W,Услуги!D:D,СВОД!D3986,Услуги!F:F,СВОД!F3986)+SUMIFS(Услуги!AB:AB,Услуги!D:D,СВОД!D3986,Услуги!F:F,СВОД!F3986)+SUMIFS(Услуги!AG:AG,Услуги!D:D,СВОД!D3986,Услуги!F:F,СВОД!F3986)+SUMIFS(Услуги!AL:AL,Услуги!D:D,СВОД!D3986,Услуги!F:F,СВОД!F3986)+SUMIFS(Услуги!AQ:AQ,Услуги!D:D,СВОД!D3986,Услуги!F:F,СВОД!F3986)</f>
        <v>0</v>
      </c>
      <c r="N3986" s="337">
        <f>SUMIFS('Скорая мед.помощь'!I:I,'Скорая мед.помощь'!D:D,СВОД!D3986,'Скорая мед.помощь'!F:F,СВОД!F3986)</f>
        <v>0</v>
      </c>
      <c r="O3986" s="338">
        <f>SUMIFS(Поликлиника!BF:BF,Поликлиника!D:D,СВОД!D3986,Поликлиника!F:F,СВОД!F3986)</f>
        <v>0</v>
      </c>
      <c r="P3986" s="339">
        <f>SUMIFS('Круглосуточный стационар'!O:O,'Круглосуточный стационар'!D:D,СВОД!D3986,'Круглосуточный стационар'!F:F,СВОД!F3986,'Круглосуточный стационар'!H:H,"-")+SUMIFS(ВМП!O:O,ВМП!D:D,СВОД!D3986,ВМП!F:F,СВОД!F3986,ВМП!H:H,"-")+SUMIFS('Дневной стационар'!O:O,'Дневной стационар'!D:D,СВОД!D3986,'Дневной стационар'!F:F,СВОД!F3986,'Дневной стационар'!H:H,"-")+SUMIFS(ЭКО!M:M,ЭКО!D:D,СВОД!D3986,ЭКО!F:F,СВОД!F3986)+SUMIFS(Диализ!M:M,Диализ!D:D,СВОД!D3986,Диализ!F:F,СВОД!F3986)+SUMIFS('Скорая мед.помощь'!N:N,'Скорая мед.помощь'!D:D,СВОД!D3986,'Скорая мед.помощь'!F:F,СВОД!F3986)+SUMIFS(Услуги!AV:AV,Услуги!D:D,СВОД!D3986,Услуги!F:F,СВОД!F3986)+SUMIFS(Поликлиника!BK:BK,Поликлиника!D:D,СВОД!D3986,Поликлиника!F:F,СВОД!F3986)</f>
        <v>0</v>
      </c>
      <c r="Q3986" s="336">
        <f>SUMIFS(Сверхбаза!L:L,Сверхбаза!C:C,СВОД!D3986,Сверхбаза!E:E,СВОД!F3986)+SUMIFS(Сверхбаза!N:N,Сверхбаза!C:C,СВОД!D3986,Сверхбаза!E:E,СВОД!F3986)</f>
        <v>0</v>
      </c>
      <c r="R3986" s="337">
        <f>SUMIFS(Сверхбаза!P:P,Сверхбаза!C:C,СВОД!D3986,Сверхбаза!E:E,СВОД!F3986)</f>
        <v>0</v>
      </c>
      <c r="S3986" s="337">
        <f>SUMIFS(Сверхбаза!R:R,Сверхбаза!C:C,СВОД!D3986,Сверхбаза!E:E,СВОД!F3986)</f>
        <v>0</v>
      </c>
      <c r="T3986" s="337">
        <f>SUMIFS(Сверхбаза!Q:Q,Сверхбаза!C:C,СВОД!D3986,Сверхбаза!E:E,СВОД!F3986)</f>
        <v>0</v>
      </c>
      <c r="U3986" s="337">
        <f>SUMIFS(Сверхбаза!S:S,Сверхбаза!C:C,СВОД!D3986,Сверхбаза!E:E,СВОД!F3986)</f>
        <v>0</v>
      </c>
      <c r="V3986" s="339">
        <f>SUMIFS(Сверхбаза!G:G,Сверхбаза!C:C,СВОД!D3986,Сверхбаза!E:E,СВОД!F3986)</f>
        <v>0</v>
      </c>
    </row>
    <row r="3987" spans="1:22" ht="25.5" outlineLevel="2" x14ac:dyDescent="0.2">
      <c r="A3987" s="33" t="s">
        <v>10</v>
      </c>
      <c r="B3987" s="9">
        <v>6</v>
      </c>
      <c r="C3987" s="10">
        <v>509678</v>
      </c>
      <c r="D3987" s="273">
        <v>967901</v>
      </c>
      <c r="E3987" s="81" t="s">
        <v>573</v>
      </c>
      <c r="F3987" s="81">
        <v>6</v>
      </c>
      <c r="G3987" s="82" t="s">
        <v>860</v>
      </c>
      <c r="H3987" s="336">
        <f>SUMIFS('Круглосуточный стационар'!J:J,'Круглосуточный стационар'!D:D,СВОД!D3987,'Круглосуточный стационар'!H:H,"-",'Круглосуточный стационар'!F:F,СВОД!F3987)+SUMIFS(ВМП!J:J,ВМП!D:D,СВОД!D3987,ВМП!H:H,"-",ВМП!F:F,СВОД!F3987)+SUMIFS('Дневной стационар'!J:J,'Дневной стационар'!D:D,СВОД!D3987,'Дневной стационар'!H:H,"-",'Дневной стационар'!F:F,СВОД!F3987)+SUMIFS(ЭКО!H:H,ЭКО!D:D,СВОД!D3987,ЭКО!F:F,СВОД!F3987)+SUMIFS(Диализ!H:H,Диализ!D:D,СВОД!D3987,Диализ!F:F,СВОД!F3987)</f>
        <v>0</v>
      </c>
      <c r="I3987" s="337">
        <f>SUMIFS(Поликлиника!H:H,Поликлиника!D:D,СВОД!D3987,Поликлиника!F:F,СВОД!F3987)</f>
        <v>0</v>
      </c>
      <c r="J3987" s="337">
        <f>SUMIFS(Поликлиника!AQ:AQ,Поликлиника!D:D,СВОД!D3987,Поликлиника!F:F,СВОД!F3987)</f>
        <v>0</v>
      </c>
      <c r="K3987" s="337">
        <f>SUMIFS(Поликлиника!AV:AV,Поликлиника!D:D,СВОД!D3987,Поликлиника!F:F,СВОД!F3987)</f>
        <v>0</v>
      </c>
      <c r="L3987" s="337">
        <f>SUMIFS(Поликлиника!BA:BA,Поликлиника!D:D,СВОД!D3987,Поликлиника!F:F,СВОД!F3987)</f>
        <v>0</v>
      </c>
      <c r="M3987" s="337">
        <f>SUMIFS(Услуги!H:H,Услуги!D:D,СВОД!D3987,Услуги!F:F,СВОД!F3987)+SUMIFS(Услуги!M:M,Услуги!D:D,СВОД!D3987,Услуги!F:F,СВОД!F3987)+SUMIFS(Услуги!R:R,Услуги!D:D,СВОД!D3987,Услуги!F:F,СВОД!F3987)+SUMIFS(Услуги!W:W,Услуги!D:D,СВОД!D3987,Услуги!F:F,СВОД!F3987)+SUMIFS(Услуги!AB:AB,Услуги!D:D,СВОД!D3987,Услуги!F:F,СВОД!F3987)+SUMIFS(Услуги!AG:AG,Услуги!D:D,СВОД!D3987,Услуги!F:F,СВОД!F3987)+SUMIFS(Услуги!AL:AL,Услуги!D:D,СВОД!D3987,Услуги!F:F,СВОД!F3987)+SUMIFS(Услуги!AQ:AQ,Услуги!D:D,СВОД!D3987,Услуги!F:F,СВОД!F3987)</f>
        <v>0</v>
      </c>
      <c r="N3987" s="337">
        <f>SUMIFS('Скорая мед.помощь'!I:I,'Скорая мед.помощь'!D:D,СВОД!D3987,'Скорая мед.помощь'!F:F,СВОД!F3987)</f>
        <v>0</v>
      </c>
      <c r="O3987" s="338">
        <f>SUMIFS(Поликлиника!BF:BF,Поликлиника!D:D,СВОД!D3987,Поликлиника!F:F,СВОД!F3987)</f>
        <v>0</v>
      </c>
      <c r="P3987" s="339">
        <f>SUMIFS('Круглосуточный стационар'!O:O,'Круглосуточный стационар'!D:D,СВОД!D3987,'Круглосуточный стационар'!F:F,СВОД!F3987,'Круглосуточный стационар'!H:H,"-")+SUMIFS(ВМП!O:O,ВМП!D:D,СВОД!D3987,ВМП!F:F,СВОД!F3987,ВМП!H:H,"-")+SUMIFS('Дневной стационар'!O:O,'Дневной стационар'!D:D,СВОД!D3987,'Дневной стационар'!F:F,СВОД!F3987,'Дневной стационар'!H:H,"-")+SUMIFS(ЭКО!M:M,ЭКО!D:D,СВОД!D3987,ЭКО!F:F,СВОД!F3987)+SUMIFS(Диализ!M:M,Диализ!D:D,СВОД!D3987,Диализ!F:F,СВОД!F3987)+SUMIFS('Скорая мед.помощь'!N:N,'Скорая мед.помощь'!D:D,СВОД!D3987,'Скорая мед.помощь'!F:F,СВОД!F3987)+SUMIFS(Услуги!AV:AV,Услуги!D:D,СВОД!D3987,Услуги!F:F,СВОД!F3987)+SUMIFS(Поликлиника!BK:BK,Поликлиника!D:D,СВОД!D3987,Поликлиника!F:F,СВОД!F3987)</f>
        <v>0</v>
      </c>
      <c r="Q3987" s="336">
        <f>SUMIFS(Сверхбаза!L:L,Сверхбаза!C:C,СВОД!D3987,Сверхбаза!E:E,СВОД!F3987)+SUMIFS(Сверхбаза!N:N,Сверхбаза!C:C,СВОД!D3987,Сверхбаза!E:E,СВОД!F3987)</f>
        <v>0</v>
      </c>
      <c r="R3987" s="337">
        <f>SUMIFS(Сверхбаза!P:P,Сверхбаза!C:C,СВОД!D3987,Сверхбаза!E:E,СВОД!F3987)</f>
        <v>0</v>
      </c>
      <c r="S3987" s="337">
        <f>SUMIFS(Сверхбаза!R:R,Сверхбаза!C:C,СВОД!D3987,Сверхбаза!E:E,СВОД!F3987)</f>
        <v>0</v>
      </c>
      <c r="T3987" s="337">
        <f>SUMIFS(Сверхбаза!Q:Q,Сверхбаза!C:C,СВОД!D3987,Сверхбаза!E:E,СВОД!F3987)</f>
        <v>0</v>
      </c>
      <c r="U3987" s="337">
        <f>SUMIFS(Сверхбаза!S:S,Сверхбаза!C:C,СВОД!D3987,Сверхбаза!E:E,СВОД!F3987)</f>
        <v>0</v>
      </c>
      <c r="V3987" s="339">
        <f>SUMIFS(Сверхбаза!G:G,Сверхбаза!C:C,СВОД!D3987,Сверхбаза!E:E,СВОД!F3987)</f>
        <v>0</v>
      </c>
    </row>
    <row r="3988" spans="1:22" ht="25.5" outlineLevel="2" x14ac:dyDescent="0.2">
      <c r="A3988" s="33" t="s">
        <v>10</v>
      </c>
      <c r="B3988" s="9">
        <v>6</v>
      </c>
      <c r="C3988" s="10">
        <v>509678</v>
      </c>
      <c r="D3988" s="273">
        <v>967901</v>
      </c>
      <c r="E3988" s="81" t="s">
        <v>573</v>
      </c>
      <c r="F3988" s="81">
        <v>3</v>
      </c>
      <c r="G3988" s="82" t="s">
        <v>136</v>
      </c>
      <c r="H3988" s="336">
        <f>SUMIFS('Круглосуточный стационар'!J:J,'Круглосуточный стационар'!D:D,СВОД!D3988,'Круглосуточный стационар'!H:H,"-",'Круглосуточный стационар'!F:F,СВОД!F3988)+SUMIFS(ВМП!J:J,ВМП!D:D,СВОД!D3988,ВМП!H:H,"-",ВМП!F:F,СВОД!F3988)+SUMIFS('Дневной стационар'!J:J,'Дневной стационар'!D:D,СВОД!D3988,'Дневной стационар'!H:H,"-",'Дневной стационар'!F:F,СВОД!F3988)+SUMIFS(ЭКО!H:H,ЭКО!D:D,СВОД!D3988,ЭКО!F:F,СВОД!F3988)+SUMIFS(Диализ!H:H,Диализ!D:D,СВОД!D3988,Диализ!F:F,СВОД!F3988)</f>
        <v>0</v>
      </c>
      <c r="I3988" s="337">
        <f>SUMIFS(Поликлиника!H:H,Поликлиника!D:D,СВОД!D3988,Поликлиника!F:F,СВОД!F3988)</f>
        <v>0</v>
      </c>
      <c r="J3988" s="337">
        <f>SUMIFS(Поликлиника!AQ:AQ,Поликлиника!D:D,СВОД!D3988,Поликлиника!F:F,СВОД!F3988)</f>
        <v>0</v>
      </c>
      <c r="K3988" s="337">
        <f>SUMIFS(Поликлиника!AV:AV,Поликлиника!D:D,СВОД!D3988,Поликлиника!F:F,СВОД!F3988)</f>
        <v>87</v>
      </c>
      <c r="L3988" s="337">
        <f>SUMIFS(Поликлиника!BA:BA,Поликлиника!D:D,СВОД!D3988,Поликлиника!F:F,СВОД!F3988)</f>
        <v>390</v>
      </c>
      <c r="M3988" s="337">
        <f>SUMIFS(Услуги!H:H,Услуги!D:D,СВОД!D3988,Услуги!F:F,СВОД!F3988)+SUMIFS(Услуги!M:M,Услуги!D:D,СВОД!D3988,Услуги!F:F,СВОД!F3988)+SUMIFS(Услуги!R:R,Услуги!D:D,СВОД!D3988,Услуги!F:F,СВОД!F3988)+SUMIFS(Услуги!W:W,Услуги!D:D,СВОД!D3988,Услуги!F:F,СВОД!F3988)+SUMIFS(Услуги!AB:AB,Услуги!D:D,СВОД!D3988,Услуги!F:F,СВОД!F3988)+SUMIFS(Услуги!AG:AG,Услуги!D:D,СВОД!D3988,Услуги!F:F,СВОД!F3988)+SUMIFS(Услуги!AL:AL,Услуги!D:D,СВОД!D3988,Услуги!F:F,СВОД!F3988)+SUMIFS(Услуги!AQ:AQ,Услуги!D:D,СВОД!D3988,Услуги!F:F,СВОД!F3988)</f>
        <v>0</v>
      </c>
      <c r="N3988" s="337">
        <f>SUMIFS('Скорая мед.помощь'!I:I,'Скорая мед.помощь'!D:D,СВОД!D3988,'Скорая мед.помощь'!F:F,СВОД!F3988)</f>
        <v>0</v>
      </c>
      <c r="O3988" s="338">
        <f>SUMIFS(Поликлиника!BF:BF,Поликлиника!D:D,СВОД!D3988,Поликлиника!F:F,СВОД!F3988)</f>
        <v>0</v>
      </c>
      <c r="P3988" s="339">
        <f>SUMIFS('Круглосуточный стационар'!O:O,'Круглосуточный стационар'!D:D,СВОД!D3988,'Круглосуточный стационар'!F:F,СВОД!F3988,'Круглосуточный стационар'!H:H,"-")+SUMIFS(ВМП!O:O,ВМП!D:D,СВОД!D3988,ВМП!F:F,СВОД!F3988,ВМП!H:H,"-")+SUMIFS('Дневной стационар'!O:O,'Дневной стационар'!D:D,СВОД!D3988,'Дневной стационар'!F:F,СВОД!F3988,'Дневной стационар'!H:H,"-")+SUMIFS(ЭКО!M:M,ЭКО!D:D,СВОД!D3988,ЭКО!F:F,СВОД!F3988)+SUMIFS(Диализ!M:M,Диализ!D:D,СВОД!D3988,Диализ!F:F,СВОД!F3988)+SUMIFS('Скорая мед.помощь'!N:N,'Скорая мед.помощь'!D:D,СВОД!D3988,'Скорая мед.помощь'!F:F,СВОД!F3988)+SUMIFS(Услуги!AV:AV,Услуги!D:D,СВОД!D3988,Услуги!F:F,СВОД!F3988)+SUMIFS(Поликлиника!BK:BK,Поликлиника!D:D,СВОД!D3988,Поликлиника!F:F,СВОД!F3988)</f>
        <v>315.69239999999996</v>
      </c>
      <c r="Q3988" s="336">
        <f>SUMIFS(Сверхбаза!L:L,Сверхбаза!C:C,СВОД!D3988,Сверхбаза!E:E,СВОД!F3988)+SUMIFS(Сверхбаза!N:N,Сверхбаза!C:C,СВОД!D3988,Сверхбаза!E:E,СВОД!F3988)</f>
        <v>0</v>
      </c>
      <c r="R3988" s="337">
        <f>SUMIFS(Сверхбаза!P:P,Сверхбаза!C:C,СВОД!D3988,Сверхбаза!E:E,СВОД!F3988)</f>
        <v>0</v>
      </c>
      <c r="S3988" s="337">
        <f>SUMIFS(Сверхбаза!R:R,Сверхбаза!C:C,СВОД!D3988,Сверхбаза!E:E,СВОД!F3988)</f>
        <v>0</v>
      </c>
      <c r="T3988" s="337">
        <f>SUMIFS(Сверхбаза!Q:Q,Сверхбаза!C:C,СВОД!D3988,Сверхбаза!E:E,СВОД!F3988)</f>
        <v>0</v>
      </c>
      <c r="U3988" s="337">
        <f>SUMIFS(Сверхбаза!S:S,Сверхбаза!C:C,СВОД!D3988,Сверхбаза!E:E,СВОД!F3988)</f>
        <v>0</v>
      </c>
      <c r="V3988" s="339">
        <f>SUMIFS(Сверхбаза!G:G,Сверхбаза!C:C,СВОД!D3988,Сверхбаза!E:E,СВОД!F3988)</f>
        <v>0</v>
      </c>
    </row>
    <row r="3989" spans="1:22" outlineLevel="2" x14ac:dyDescent="0.2">
      <c r="A3989" s="33" t="s">
        <v>10</v>
      </c>
      <c r="B3989" s="9">
        <v>6</v>
      </c>
      <c r="C3989" s="10">
        <v>509678</v>
      </c>
      <c r="D3989" s="273">
        <v>967901</v>
      </c>
      <c r="E3989" s="81" t="s">
        <v>573</v>
      </c>
      <c r="F3989" s="81">
        <v>7</v>
      </c>
      <c r="G3989" s="82" t="s">
        <v>861</v>
      </c>
      <c r="H3989" s="336">
        <f>SUMIFS('Круглосуточный стационар'!J:J,'Круглосуточный стационар'!D:D,СВОД!D3989,'Круглосуточный стационар'!H:H,"-",'Круглосуточный стационар'!F:F,СВОД!F3989)+SUMIFS(ВМП!J:J,ВМП!D:D,СВОД!D3989,ВМП!H:H,"-",ВМП!F:F,СВОД!F3989)+SUMIFS('Дневной стационар'!J:J,'Дневной стационар'!D:D,СВОД!D3989,'Дневной стационар'!H:H,"-",'Дневной стационар'!F:F,СВОД!F3989)+SUMIFS(ЭКО!H:H,ЭКО!D:D,СВОД!D3989,ЭКО!F:F,СВОД!F3989)+SUMIFS(Диализ!H:H,Диализ!D:D,СВОД!D3989,Диализ!F:F,СВОД!F3989)</f>
        <v>0</v>
      </c>
      <c r="I3989" s="337">
        <f>SUMIFS(Поликлиника!H:H,Поликлиника!D:D,СВОД!D3989,Поликлиника!F:F,СВОД!F3989)</f>
        <v>0</v>
      </c>
      <c r="J3989" s="337">
        <f>SUMIFS(Поликлиника!AQ:AQ,Поликлиника!D:D,СВОД!D3989,Поликлиника!F:F,СВОД!F3989)</f>
        <v>0</v>
      </c>
      <c r="K3989" s="337">
        <f>SUMIFS(Поликлиника!AV:AV,Поликлиника!D:D,СВОД!D3989,Поликлиника!F:F,СВОД!F3989)</f>
        <v>0</v>
      </c>
      <c r="L3989" s="337">
        <f>SUMIFS(Поликлиника!BA:BA,Поликлиника!D:D,СВОД!D3989,Поликлиника!F:F,СВОД!F3989)</f>
        <v>0</v>
      </c>
      <c r="M3989" s="337">
        <f>SUMIFS(Услуги!H:H,Услуги!D:D,СВОД!D3989,Услуги!F:F,СВОД!F3989)+SUMIFS(Услуги!M:M,Услуги!D:D,СВОД!D3989,Услуги!F:F,СВОД!F3989)+SUMIFS(Услуги!R:R,Услуги!D:D,СВОД!D3989,Услуги!F:F,СВОД!F3989)+SUMIFS(Услуги!W:W,Услуги!D:D,СВОД!D3989,Услуги!F:F,СВОД!F3989)+SUMIFS(Услуги!AB:AB,Услуги!D:D,СВОД!D3989,Услуги!F:F,СВОД!F3989)+SUMIFS(Услуги!AG:AG,Услуги!D:D,СВОД!D3989,Услуги!F:F,СВОД!F3989)+SUMIFS(Услуги!AL:AL,Услуги!D:D,СВОД!D3989,Услуги!F:F,СВОД!F3989)+SUMIFS(Услуги!AQ:AQ,Услуги!D:D,СВОД!D3989,Услуги!F:F,СВОД!F3989)</f>
        <v>0</v>
      </c>
      <c r="N3989" s="337">
        <f>SUMIFS('Скорая мед.помощь'!I:I,'Скорая мед.помощь'!D:D,СВОД!D3989,'Скорая мед.помощь'!F:F,СВОД!F3989)</f>
        <v>0</v>
      </c>
      <c r="O3989" s="338">
        <f>SUMIFS(Поликлиника!BF:BF,Поликлиника!D:D,СВОД!D3989,Поликлиника!F:F,СВОД!F3989)</f>
        <v>0</v>
      </c>
      <c r="P3989" s="339">
        <f>SUMIFS('Круглосуточный стационар'!O:O,'Круглосуточный стационар'!D:D,СВОД!D3989,'Круглосуточный стационар'!F:F,СВОД!F3989,'Круглосуточный стационар'!H:H,"-")+SUMIFS(ВМП!O:O,ВМП!D:D,СВОД!D3989,ВМП!F:F,СВОД!F3989,ВМП!H:H,"-")+SUMIFS('Дневной стационар'!O:O,'Дневной стационар'!D:D,СВОД!D3989,'Дневной стационар'!F:F,СВОД!F3989,'Дневной стационар'!H:H,"-")+SUMIFS(ЭКО!M:M,ЭКО!D:D,СВОД!D3989,ЭКО!F:F,СВОД!F3989)+SUMIFS(Диализ!M:M,Диализ!D:D,СВОД!D3989,Диализ!F:F,СВОД!F3989)+SUMIFS('Скорая мед.помощь'!N:N,'Скорая мед.помощь'!D:D,СВОД!D3989,'Скорая мед.помощь'!F:F,СВОД!F3989)+SUMIFS(Услуги!AV:AV,Услуги!D:D,СВОД!D3989,Услуги!F:F,СВОД!F3989)+SUMIFS(Поликлиника!BK:BK,Поликлиника!D:D,СВОД!D3989,Поликлиника!F:F,СВОД!F3989)</f>
        <v>0</v>
      </c>
      <c r="Q3989" s="336">
        <f>SUMIFS(Сверхбаза!L:L,Сверхбаза!C:C,СВОД!D3989,Сверхбаза!E:E,СВОД!F3989)+SUMIFS(Сверхбаза!N:N,Сверхбаза!C:C,СВОД!D3989,Сверхбаза!E:E,СВОД!F3989)</f>
        <v>0</v>
      </c>
      <c r="R3989" s="337">
        <f>SUMIFS(Сверхбаза!P:P,Сверхбаза!C:C,СВОД!D3989,Сверхбаза!E:E,СВОД!F3989)</f>
        <v>0</v>
      </c>
      <c r="S3989" s="337">
        <f>SUMIFS(Сверхбаза!R:R,Сверхбаза!C:C,СВОД!D3989,Сверхбаза!E:E,СВОД!F3989)</f>
        <v>0</v>
      </c>
      <c r="T3989" s="337">
        <f>SUMIFS(Сверхбаза!Q:Q,Сверхбаза!C:C,СВОД!D3989,Сверхбаза!E:E,СВОД!F3989)</f>
        <v>0</v>
      </c>
      <c r="U3989" s="337">
        <f>SUMIFS(Сверхбаза!S:S,Сверхбаза!C:C,СВОД!D3989,Сверхбаза!E:E,СВОД!F3989)</f>
        <v>0</v>
      </c>
      <c r="V3989" s="339">
        <f>SUMIFS(Сверхбаза!G:G,Сверхбаза!C:C,СВОД!D3989,Сверхбаза!E:E,СВОД!F3989)</f>
        <v>0</v>
      </c>
    </row>
    <row r="3990" spans="1:22" outlineLevel="2" x14ac:dyDescent="0.2">
      <c r="A3990" s="33" t="s">
        <v>10</v>
      </c>
      <c r="B3990" s="9">
        <v>6</v>
      </c>
      <c r="C3990" s="10">
        <v>509678</v>
      </c>
      <c r="D3990" s="273">
        <v>967901</v>
      </c>
      <c r="E3990" s="81" t="s">
        <v>573</v>
      </c>
      <c r="F3990" s="81">
        <v>70</v>
      </c>
      <c r="G3990" s="82" t="s">
        <v>862</v>
      </c>
      <c r="H3990" s="336">
        <f>SUMIFS('Круглосуточный стационар'!J:J,'Круглосуточный стационар'!D:D,СВОД!D3990,'Круглосуточный стационар'!H:H,"-",'Круглосуточный стационар'!F:F,СВОД!F3990)+SUMIFS(ВМП!J:J,ВМП!D:D,СВОД!D3990,ВМП!H:H,"-",ВМП!F:F,СВОД!F3990)+SUMIFS('Дневной стационар'!J:J,'Дневной стационар'!D:D,СВОД!D3990,'Дневной стационар'!H:H,"-",'Дневной стационар'!F:F,СВОД!F3990)+SUMIFS(ЭКО!H:H,ЭКО!D:D,СВОД!D3990,ЭКО!F:F,СВОД!F3990)+SUMIFS(Диализ!H:H,Диализ!D:D,СВОД!D3990,Диализ!F:F,СВОД!F3990)</f>
        <v>0</v>
      </c>
      <c r="I3990" s="337">
        <f>SUMIFS(Поликлиника!H:H,Поликлиника!D:D,СВОД!D3990,Поликлиника!F:F,СВОД!F3990)</f>
        <v>0</v>
      </c>
      <c r="J3990" s="337">
        <f>SUMIFS(Поликлиника!AQ:AQ,Поликлиника!D:D,СВОД!D3990,Поликлиника!F:F,СВОД!F3990)</f>
        <v>0</v>
      </c>
      <c r="K3990" s="337">
        <f>SUMIFS(Поликлиника!AV:AV,Поликлиника!D:D,СВОД!D3990,Поликлиника!F:F,СВОД!F3990)</f>
        <v>0</v>
      </c>
      <c r="L3990" s="337">
        <f>SUMIFS(Поликлиника!BA:BA,Поликлиника!D:D,СВОД!D3990,Поликлиника!F:F,СВОД!F3990)</f>
        <v>0</v>
      </c>
      <c r="M3990" s="337">
        <f>SUMIFS(Услуги!H:H,Услуги!D:D,СВОД!D3990,Услуги!F:F,СВОД!F3990)+SUMIFS(Услуги!M:M,Услуги!D:D,СВОД!D3990,Услуги!F:F,СВОД!F3990)+SUMIFS(Услуги!R:R,Услуги!D:D,СВОД!D3990,Услуги!F:F,СВОД!F3990)+SUMIFS(Услуги!W:W,Услуги!D:D,СВОД!D3990,Услуги!F:F,СВОД!F3990)+SUMIFS(Услуги!AB:AB,Услуги!D:D,СВОД!D3990,Услуги!F:F,СВОД!F3990)+SUMIFS(Услуги!AG:AG,Услуги!D:D,СВОД!D3990,Услуги!F:F,СВОД!F3990)+SUMIFS(Услуги!AL:AL,Услуги!D:D,СВОД!D3990,Услуги!F:F,СВОД!F3990)+SUMIFS(Услуги!AQ:AQ,Услуги!D:D,СВОД!D3990,Услуги!F:F,СВОД!F3990)</f>
        <v>0</v>
      </c>
      <c r="N3990" s="337">
        <f>SUMIFS('Скорая мед.помощь'!I:I,'Скорая мед.помощь'!D:D,СВОД!D3990,'Скорая мед.помощь'!F:F,СВОД!F3990)</f>
        <v>0</v>
      </c>
      <c r="O3990" s="338">
        <f>SUMIFS(Поликлиника!BF:BF,Поликлиника!D:D,СВОД!D3990,Поликлиника!F:F,СВОД!F3990)</f>
        <v>0</v>
      </c>
      <c r="P3990" s="339">
        <f>SUMIFS('Круглосуточный стационар'!O:O,'Круглосуточный стационар'!D:D,СВОД!D3990,'Круглосуточный стационар'!F:F,СВОД!F3990,'Круглосуточный стационар'!H:H,"-")+SUMIFS(ВМП!O:O,ВМП!D:D,СВОД!D3990,ВМП!F:F,СВОД!F3990,ВМП!H:H,"-")+SUMIFS('Дневной стационар'!O:O,'Дневной стационар'!D:D,СВОД!D3990,'Дневной стационар'!F:F,СВОД!F3990,'Дневной стационар'!H:H,"-")+SUMIFS(ЭКО!M:M,ЭКО!D:D,СВОД!D3990,ЭКО!F:F,СВОД!F3990)+SUMIFS(Диализ!M:M,Диализ!D:D,СВОД!D3990,Диализ!F:F,СВОД!F3990)+SUMIFS('Скорая мед.помощь'!N:N,'Скорая мед.помощь'!D:D,СВОД!D3990,'Скорая мед.помощь'!F:F,СВОД!F3990)+SUMIFS(Услуги!AV:AV,Услуги!D:D,СВОД!D3990,Услуги!F:F,СВОД!F3990)+SUMIFS(Поликлиника!BK:BK,Поликлиника!D:D,СВОД!D3990,Поликлиника!F:F,СВОД!F3990)</f>
        <v>0</v>
      </c>
      <c r="Q3990" s="336">
        <f>SUMIFS(Сверхбаза!L:L,Сверхбаза!C:C,СВОД!D3990,Сверхбаза!E:E,СВОД!F3990)+SUMIFS(Сверхбаза!N:N,Сверхбаза!C:C,СВОД!D3990,Сверхбаза!E:E,СВОД!F3990)</f>
        <v>0</v>
      </c>
      <c r="R3990" s="337">
        <f>SUMIFS(Сверхбаза!P:P,Сверхбаза!C:C,СВОД!D3990,Сверхбаза!E:E,СВОД!F3990)</f>
        <v>0</v>
      </c>
      <c r="S3990" s="337">
        <f>SUMIFS(Сверхбаза!R:R,Сверхбаза!C:C,СВОД!D3990,Сверхбаза!E:E,СВОД!F3990)</f>
        <v>0</v>
      </c>
      <c r="T3990" s="337">
        <f>SUMIFS(Сверхбаза!Q:Q,Сверхбаза!C:C,СВОД!D3990,Сверхбаза!E:E,СВОД!F3990)</f>
        <v>0</v>
      </c>
      <c r="U3990" s="337">
        <f>SUMIFS(Сверхбаза!S:S,Сверхбаза!C:C,СВОД!D3990,Сверхбаза!E:E,СВОД!F3990)</f>
        <v>0</v>
      </c>
      <c r="V3990" s="339">
        <f>SUMIFS(Сверхбаза!G:G,Сверхбаза!C:C,СВОД!D3990,Сверхбаза!E:E,СВОД!F3990)</f>
        <v>0</v>
      </c>
    </row>
    <row r="3991" spans="1:22" outlineLevel="2" x14ac:dyDescent="0.2">
      <c r="A3991" s="33" t="s">
        <v>10</v>
      </c>
      <c r="B3991" s="9">
        <v>6</v>
      </c>
      <c r="C3991" s="10">
        <v>509678</v>
      </c>
      <c r="D3991" s="273">
        <v>967901</v>
      </c>
      <c r="E3991" s="81" t="s">
        <v>573</v>
      </c>
      <c r="F3991" s="81">
        <v>94</v>
      </c>
      <c r="G3991" s="82" t="s">
        <v>124</v>
      </c>
      <c r="H3991" s="336">
        <f>SUMIFS('Круглосуточный стационар'!J:J,'Круглосуточный стационар'!D:D,СВОД!D3991,'Круглосуточный стационар'!H:H,"-",'Круглосуточный стационар'!F:F,СВОД!F3991)+SUMIFS(ВМП!J:J,ВМП!D:D,СВОД!D3991,ВМП!H:H,"-",ВМП!F:F,СВОД!F3991)+SUMIFS('Дневной стационар'!J:J,'Дневной стационар'!D:D,СВОД!D3991,'Дневной стационар'!H:H,"-",'Дневной стационар'!F:F,СВОД!F3991)+SUMIFS(ЭКО!H:H,ЭКО!D:D,СВОД!D3991,ЭКО!F:F,СВОД!F3991)+SUMIFS(Диализ!H:H,Диализ!D:D,СВОД!D3991,Диализ!F:F,СВОД!F3991)</f>
        <v>0</v>
      </c>
      <c r="I3991" s="337">
        <f>SUMIFS(Поликлиника!H:H,Поликлиника!D:D,СВОД!D3991,Поликлиника!F:F,СВОД!F3991)</f>
        <v>0</v>
      </c>
      <c r="J3991" s="337">
        <f>SUMIFS(Поликлиника!AQ:AQ,Поликлиника!D:D,СВОД!D3991,Поликлиника!F:F,СВОД!F3991)</f>
        <v>0</v>
      </c>
      <c r="K3991" s="337">
        <f>SUMIFS(Поликлиника!AV:AV,Поликлиника!D:D,СВОД!D3991,Поликлиника!F:F,СВОД!F3991)</f>
        <v>0</v>
      </c>
      <c r="L3991" s="337">
        <f>SUMIFS(Поликлиника!BA:BA,Поликлиника!D:D,СВОД!D3991,Поликлиника!F:F,СВОД!F3991)</f>
        <v>0</v>
      </c>
      <c r="M3991" s="337">
        <f>SUMIFS(Услуги!H:H,Услуги!D:D,СВОД!D3991,Услуги!F:F,СВОД!F3991)+SUMIFS(Услуги!M:M,Услуги!D:D,СВОД!D3991,Услуги!F:F,СВОД!F3991)+SUMIFS(Услуги!R:R,Услуги!D:D,СВОД!D3991,Услуги!F:F,СВОД!F3991)+SUMIFS(Услуги!W:W,Услуги!D:D,СВОД!D3991,Услуги!F:F,СВОД!F3991)+SUMIFS(Услуги!AB:AB,Услуги!D:D,СВОД!D3991,Услуги!F:F,СВОД!F3991)+SUMIFS(Услуги!AG:AG,Услуги!D:D,СВОД!D3991,Услуги!F:F,СВОД!F3991)+SUMIFS(Услуги!AL:AL,Услуги!D:D,СВОД!D3991,Услуги!F:F,СВОД!F3991)+SUMIFS(Услуги!AQ:AQ,Услуги!D:D,СВОД!D3991,Услуги!F:F,СВОД!F3991)</f>
        <v>0</v>
      </c>
      <c r="N3991" s="337">
        <f>SUMIFS('Скорая мед.помощь'!I:I,'Скорая мед.помощь'!D:D,СВОД!D3991,'Скорая мед.помощь'!F:F,СВОД!F3991)</f>
        <v>0</v>
      </c>
      <c r="O3991" s="338">
        <f>SUMIFS(Поликлиника!BF:BF,Поликлиника!D:D,СВОД!D3991,Поликлиника!F:F,СВОД!F3991)</f>
        <v>0</v>
      </c>
      <c r="P3991" s="339">
        <f>SUMIFS('Круглосуточный стационар'!O:O,'Круглосуточный стационар'!D:D,СВОД!D3991,'Круглосуточный стационар'!F:F,СВОД!F3991,'Круглосуточный стационар'!H:H,"-")+SUMIFS(ВМП!O:O,ВМП!D:D,СВОД!D3991,ВМП!F:F,СВОД!F3991,ВМП!H:H,"-")+SUMIFS('Дневной стационар'!O:O,'Дневной стационар'!D:D,СВОД!D3991,'Дневной стационар'!F:F,СВОД!F3991,'Дневной стационар'!H:H,"-")+SUMIFS(ЭКО!M:M,ЭКО!D:D,СВОД!D3991,ЭКО!F:F,СВОД!F3991)+SUMIFS(Диализ!M:M,Диализ!D:D,СВОД!D3991,Диализ!F:F,СВОД!F3991)+SUMIFS('Скорая мед.помощь'!N:N,'Скорая мед.помощь'!D:D,СВОД!D3991,'Скорая мед.помощь'!F:F,СВОД!F3991)+SUMIFS(Услуги!AV:AV,Услуги!D:D,СВОД!D3991,Услуги!F:F,СВОД!F3991)+SUMIFS(Поликлиника!BK:BK,Поликлиника!D:D,СВОД!D3991,Поликлиника!F:F,СВОД!F3991)</f>
        <v>0</v>
      </c>
      <c r="Q3991" s="336">
        <f>SUMIFS(Сверхбаза!L:L,Сверхбаза!C:C,СВОД!D3991,Сверхбаза!E:E,СВОД!F3991)+SUMIFS(Сверхбаза!N:N,Сверхбаза!C:C,СВОД!D3991,Сверхбаза!E:E,СВОД!F3991)</f>
        <v>0</v>
      </c>
      <c r="R3991" s="337">
        <f>SUMIFS(Сверхбаза!P:P,Сверхбаза!C:C,СВОД!D3991,Сверхбаза!E:E,СВОД!F3991)</f>
        <v>0</v>
      </c>
      <c r="S3991" s="337">
        <f>SUMIFS(Сверхбаза!R:R,Сверхбаза!C:C,СВОД!D3991,Сверхбаза!E:E,СВОД!F3991)</f>
        <v>0</v>
      </c>
      <c r="T3991" s="337">
        <f>SUMIFS(Сверхбаза!Q:Q,Сверхбаза!C:C,СВОД!D3991,Сверхбаза!E:E,СВОД!F3991)</f>
        <v>0</v>
      </c>
      <c r="U3991" s="337">
        <f>SUMIFS(Сверхбаза!S:S,Сверхбаза!C:C,СВОД!D3991,Сверхбаза!E:E,СВОД!F3991)</f>
        <v>0</v>
      </c>
      <c r="V3991" s="339">
        <f>SUMIFS(Сверхбаза!G:G,Сверхбаза!C:C,СВОД!D3991,Сверхбаза!E:E,СВОД!F3991)</f>
        <v>0</v>
      </c>
    </row>
    <row r="3992" spans="1:22" outlineLevel="1" x14ac:dyDescent="0.2">
      <c r="A3992" s="320"/>
      <c r="B3992" s="321"/>
      <c r="C3992" s="322"/>
      <c r="D3992" s="340" t="s">
        <v>919</v>
      </c>
      <c r="E3992" s="83"/>
      <c r="F3992" s="83"/>
      <c r="G3992" s="84"/>
      <c r="H3992" s="341"/>
      <c r="I3992" s="342"/>
      <c r="J3992" s="342"/>
      <c r="K3992" s="342"/>
      <c r="L3992" s="342"/>
      <c r="M3992" s="342"/>
      <c r="N3992" s="342"/>
      <c r="O3992" s="343"/>
      <c r="P3992" s="344">
        <f>SUBTOTAL(9,P3984:P3991)</f>
        <v>315.69239999999996</v>
      </c>
      <c r="Q3992" s="341"/>
      <c r="R3992" s="342"/>
      <c r="S3992" s="342"/>
      <c r="T3992" s="342"/>
      <c r="U3992" s="342"/>
      <c r="V3992" s="344">
        <f>SUBTOTAL(9,V3984:V3991)</f>
        <v>0</v>
      </c>
    </row>
    <row r="3993" spans="1:22" ht="25.5" outlineLevel="2" x14ac:dyDescent="0.2">
      <c r="A3993" s="33" t="s">
        <v>10</v>
      </c>
      <c r="B3993" s="9" t="s">
        <v>2948</v>
      </c>
      <c r="C3993" s="10">
        <v>509679</v>
      </c>
      <c r="D3993" s="273">
        <v>968001</v>
      </c>
      <c r="E3993" s="81" t="s">
        <v>772</v>
      </c>
      <c r="F3993" s="81">
        <v>1</v>
      </c>
      <c r="G3993" s="82" t="s">
        <v>12</v>
      </c>
      <c r="H3993" s="336">
        <f>SUMIFS('Круглосуточный стационар'!J:J,'Круглосуточный стационар'!D:D,СВОД!D3993,'Круглосуточный стационар'!H:H,"-",'Круглосуточный стационар'!F:F,СВОД!F3993)+SUMIFS(ВМП!J:J,ВМП!D:D,СВОД!D3993,ВМП!H:H,"-",ВМП!F:F,СВОД!F3993)+SUMIFS('Дневной стационар'!J:J,'Дневной стационар'!D:D,СВОД!D3993,'Дневной стационар'!H:H,"-",'Дневной стационар'!F:F,СВОД!F3993)+SUMIFS(ЭКО!H:H,ЭКО!D:D,СВОД!D3993,ЭКО!F:F,СВОД!F3993)+SUMIFS(Диализ!H:H,Диализ!D:D,СВОД!D3993,Диализ!F:F,СВОД!F3993)</f>
        <v>0</v>
      </c>
      <c r="I3993" s="337">
        <f>SUMIFS(Поликлиника!H:H,Поликлиника!D:D,СВОД!D3993,Поликлиника!F:F,СВОД!F3993)</f>
        <v>0</v>
      </c>
      <c r="J3993" s="337">
        <f>SUMIFS(Поликлиника!AQ:AQ,Поликлиника!D:D,СВОД!D3993,Поликлиника!F:F,СВОД!F3993)</f>
        <v>0</v>
      </c>
      <c r="K3993" s="337">
        <f>SUMIFS(Поликлиника!AV:AV,Поликлиника!D:D,СВОД!D3993,Поликлиника!F:F,СВОД!F3993)</f>
        <v>0</v>
      </c>
      <c r="L3993" s="337">
        <f>SUMIFS(Поликлиника!BA:BA,Поликлиника!D:D,СВОД!D3993,Поликлиника!F:F,СВОД!F3993)</f>
        <v>0</v>
      </c>
      <c r="M3993" s="337">
        <f>SUMIFS(Услуги!H:H,Услуги!D:D,СВОД!D3993,Услуги!F:F,СВОД!F3993)+SUMIFS(Услуги!M:M,Услуги!D:D,СВОД!D3993,Услуги!F:F,СВОД!F3993)+SUMIFS(Услуги!R:R,Услуги!D:D,СВОД!D3993,Услуги!F:F,СВОД!F3993)+SUMIFS(Услуги!W:W,Услуги!D:D,СВОД!D3993,Услуги!F:F,СВОД!F3993)+SUMIFS(Услуги!AB:AB,Услуги!D:D,СВОД!D3993,Услуги!F:F,СВОД!F3993)+SUMIFS(Услуги!AG:AG,Услуги!D:D,СВОД!D3993,Услуги!F:F,СВОД!F3993)+SUMIFS(Услуги!AL:AL,Услуги!D:D,СВОД!D3993,Услуги!F:F,СВОД!F3993)+SUMIFS(Услуги!AQ:AQ,Услуги!D:D,СВОД!D3993,Услуги!F:F,СВОД!F3993)</f>
        <v>0</v>
      </c>
      <c r="N3993" s="337">
        <f>SUMIFS('Скорая мед.помощь'!I:I,'Скорая мед.помощь'!D:D,СВОД!D3993,'Скорая мед.помощь'!F:F,СВОД!F3993)</f>
        <v>0</v>
      </c>
      <c r="O3993" s="338">
        <f>SUMIFS(Поликлиника!BF:BF,Поликлиника!D:D,СВОД!D3993,Поликлиника!F:F,СВОД!F3993)</f>
        <v>0</v>
      </c>
      <c r="P3993" s="339">
        <f>SUMIFS('Круглосуточный стационар'!O:O,'Круглосуточный стационар'!D:D,СВОД!D3993,'Круглосуточный стационар'!F:F,СВОД!F3993,'Круглосуточный стационар'!H:H,"-")+SUMIFS(ВМП!O:O,ВМП!D:D,СВОД!D3993,ВМП!F:F,СВОД!F3993,ВМП!H:H,"-")+SUMIFS('Дневной стационар'!O:O,'Дневной стационар'!D:D,СВОД!D3993,'Дневной стационар'!F:F,СВОД!F3993,'Дневной стационар'!H:H,"-")+SUMIFS(ЭКО!M:M,ЭКО!D:D,СВОД!D3993,ЭКО!F:F,СВОД!F3993)+SUMIFS(Диализ!M:M,Диализ!D:D,СВОД!D3993,Диализ!F:F,СВОД!F3993)+SUMIFS('Скорая мед.помощь'!N:N,'Скорая мед.помощь'!D:D,СВОД!D3993,'Скорая мед.помощь'!F:F,СВОД!F3993)+SUMIFS(Услуги!AV:AV,Услуги!D:D,СВОД!D3993,Услуги!F:F,СВОД!F3993)+SUMIFS(Поликлиника!BK:BK,Поликлиника!D:D,СВОД!D3993,Поликлиника!F:F,СВОД!F3993)</f>
        <v>0</v>
      </c>
      <c r="Q3993" s="336">
        <f>SUMIFS(Сверхбаза!L:L,Сверхбаза!C:C,СВОД!D3993,Сверхбаза!E:E,СВОД!F3993)+SUMIFS(Сверхбаза!N:N,Сверхбаза!C:C,СВОД!D3993,Сверхбаза!E:E,СВОД!F3993)</f>
        <v>0</v>
      </c>
      <c r="R3993" s="337">
        <f>SUMIFS(Сверхбаза!P:P,Сверхбаза!C:C,СВОД!D3993,Сверхбаза!E:E,СВОД!F3993)</f>
        <v>0</v>
      </c>
      <c r="S3993" s="337">
        <f>SUMIFS(Сверхбаза!R:R,Сверхбаза!C:C,СВОД!D3993,Сверхбаза!E:E,СВОД!F3993)</f>
        <v>0</v>
      </c>
      <c r="T3993" s="337">
        <f>SUMIFS(Сверхбаза!Q:Q,Сверхбаза!C:C,СВОД!D3993,Сверхбаза!E:E,СВОД!F3993)</f>
        <v>0</v>
      </c>
      <c r="U3993" s="337">
        <f>SUMIFS(Сверхбаза!S:S,Сверхбаза!C:C,СВОД!D3993,Сверхбаза!E:E,СВОД!F3993)</f>
        <v>0</v>
      </c>
      <c r="V3993" s="339">
        <f>SUMIFS(Сверхбаза!G:G,Сверхбаза!C:C,СВОД!D3993,Сверхбаза!E:E,СВОД!F3993)</f>
        <v>0</v>
      </c>
    </row>
    <row r="3994" spans="1:22" ht="25.5" outlineLevel="2" x14ac:dyDescent="0.2">
      <c r="A3994" s="33" t="s">
        <v>10</v>
      </c>
      <c r="B3994" s="9" t="s">
        <v>2948</v>
      </c>
      <c r="C3994" s="10">
        <v>509679</v>
      </c>
      <c r="D3994" s="273">
        <v>968001</v>
      </c>
      <c r="E3994" s="81" t="s">
        <v>772</v>
      </c>
      <c r="F3994" s="81">
        <v>13</v>
      </c>
      <c r="G3994" s="82" t="s">
        <v>859</v>
      </c>
      <c r="H3994" s="336">
        <f>SUMIFS('Круглосуточный стационар'!J:J,'Круглосуточный стационар'!D:D,СВОД!D3994,'Круглосуточный стационар'!H:H,"-",'Круглосуточный стационар'!F:F,СВОД!F3994)+SUMIFS(ВМП!J:J,ВМП!D:D,СВОД!D3994,ВМП!H:H,"-",ВМП!F:F,СВОД!F3994)+SUMIFS('Дневной стационар'!J:J,'Дневной стационар'!D:D,СВОД!D3994,'Дневной стационар'!H:H,"-",'Дневной стационар'!F:F,СВОД!F3994)+SUMIFS(ЭКО!H:H,ЭКО!D:D,СВОД!D3994,ЭКО!F:F,СВОД!F3994)+SUMIFS(Диализ!H:H,Диализ!D:D,СВОД!D3994,Диализ!F:F,СВОД!F3994)</f>
        <v>0</v>
      </c>
      <c r="I3994" s="337">
        <f>SUMIFS(Поликлиника!H:H,Поликлиника!D:D,СВОД!D3994,Поликлиника!F:F,СВОД!F3994)</f>
        <v>0</v>
      </c>
      <c r="J3994" s="337">
        <f>SUMIFS(Поликлиника!AQ:AQ,Поликлиника!D:D,СВОД!D3994,Поликлиника!F:F,СВОД!F3994)</f>
        <v>0</v>
      </c>
      <c r="K3994" s="337">
        <f>SUMIFS(Поликлиника!AV:AV,Поликлиника!D:D,СВОД!D3994,Поликлиника!F:F,СВОД!F3994)</f>
        <v>0</v>
      </c>
      <c r="L3994" s="337">
        <f>SUMIFS(Поликлиника!BA:BA,Поликлиника!D:D,СВОД!D3994,Поликлиника!F:F,СВОД!F3994)</f>
        <v>0</v>
      </c>
      <c r="M3994" s="337">
        <f>SUMIFS(Услуги!H:H,Услуги!D:D,СВОД!D3994,Услуги!F:F,СВОД!F3994)+SUMIFS(Услуги!M:M,Услуги!D:D,СВОД!D3994,Услуги!F:F,СВОД!F3994)+SUMIFS(Услуги!R:R,Услуги!D:D,СВОД!D3994,Услуги!F:F,СВОД!F3994)+SUMIFS(Услуги!W:W,Услуги!D:D,СВОД!D3994,Услуги!F:F,СВОД!F3994)+SUMIFS(Услуги!AB:AB,Услуги!D:D,СВОД!D3994,Услуги!F:F,СВОД!F3994)+SUMIFS(Услуги!AG:AG,Услуги!D:D,СВОД!D3994,Услуги!F:F,СВОД!F3994)+SUMIFS(Услуги!AL:AL,Услуги!D:D,СВОД!D3994,Услуги!F:F,СВОД!F3994)+SUMIFS(Услуги!AQ:AQ,Услуги!D:D,СВОД!D3994,Услуги!F:F,СВОД!F3994)</f>
        <v>0</v>
      </c>
      <c r="N3994" s="337">
        <f>SUMIFS('Скорая мед.помощь'!I:I,'Скорая мед.помощь'!D:D,СВОД!D3994,'Скорая мед.помощь'!F:F,СВОД!F3994)</f>
        <v>0</v>
      </c>
      <c r="O3994" s="338">
        <f>SUMIFS(Поликлиника!BF:BF,Поликлиника!D:D,СВОД!D3994,Поликлиника!F:F,СВОД!F3994)</f>
        <v>0</v>
      </c>
      <c r="P3994" s="339">
        <f>SUMIFS('Круглосуточный стационар'!O:O,'Круглосуточный стационар'!D:D,СВОД!D3994,'Круглосуточный стационар'!F:F,СВОД!F3994,'Круглосуточный стационар'!H:H,"-")+SUMIFS(ВМП!O:O,ВМП!D:D,СВОД!D3994,ВМП!F:F,СВОД!F3994,ВМП!H:H,"-")+SUMIFS('Дневной стационар'!O:O,'Дневной стационар'!D:D,СВОД!D3994,'Дневной стационар'!F:F,СВОД!F3994,'Дневной стационар'!H:H,"-")+SUMIFS(ЭКО!M:M,ЭКО!D:D,СВОД!D3994,ЭКО!F:F,СВОД!F3994)+SUMIFS(Диализ!M:M,Диализ!D:D,СВОД!D3994,Диализ!F:F,СВОД!F3994)+SUMIFS('Скорая мед.помощь'!N:N,'Скорая мед.помощь'!D:D,СВОД!D3994,'Скорая мед.помощь'!F:F,СВОД!F3994)+SUMIFS(Услуги!AV:AV,Услуги!D:D,СВОД!D3994,Услуги!F:F,СВОД!F3994)+SUMIFS(Поликлиника!BK:BK,Поликлиника!D:D,СВОД!D3994,Поликлиника!F:F,СВОД!F3994)</f>
        <v>0</v>
      </c>
      <c r="Q3994" s="336">
        <f>SUMIFS(Сверхбаза!L:L,Сверхбаза!C:C,СВОД!D3994,Сверхбаза!E:E,СВОД!F3994)+SUMIFS(Сверхбаза!N:N,Сверхбаза!C:C,СВОД!D3994,Сверхбаза!E:E,СВОД!F3994)</f>
        <v>0</v>
      </c>
      <c r="R3994" s="337">
        <f>SUMIFS(Сверхбаза!P:P,Сверхбаза!C:C,СВОД!D3994,Сверхбаза!E:E,СВОД!F3994)</f>
        <v>0</v>
      </c>
      <c r="S3994" s="337">
        <f>SUMIFS(Сверхбаза!R:R,Сверхбаза!C:C,СВОД!D3994,Сверхбаза!E:E,СВОД!F3994)</f>
        <v>0</v>
      </c>
      <c r="T3994" s="337">
        <f>SUMIFS(Сверхбаза!Q:Q,Сверхбаза!C:C,СВОД!D3994,Сверхбаза!E:E,СВОД!F3994)</f>
        <v>0</v>
      </c>
      <c r="U3994" s="337">
        <f>SUMIFS(Сверхбаза!S:S,Сверхбаза!C:C,СВОД!D3994,Сверхбаза!E:E,СВОД!F3994)</f>
        <v>0</v>
      </c>
      <c r="V3994" s="339">
        <f>SUMIFS(Сверхбаза!G:G,Сверхбаза!C:C,СВОД!D3994,Сверхбаза!E:E,СВОД!F3994)</f>
        <v>0</v>
      </c>
    </row>
    <row r="3995" spans="1:22" ht="25.5" outlineLevel="2" x14ac:dyDescent="0.2">
      <c r="A3995" s="33" t="s">
        <v>10</v>
      </c>
      <c r="B3995" s="9" t="s">
        <v>2948</v>
      </c>
      <c r="C3995" s="10">
        <v>509679</v>
      </c>
      <c r="D3995" s="273">
        <v>968001</v>
      </c>
      <c r="E3995" s="81" t="s">
        <v>772</v>
      </c>
      <c r="F3995" s="81">
        <v>2</v>
      </c>
      <c r="G3995" s="82" t="s">
        <v>135</v>
      </c>
      <c r="H3995" s="336">
        <f>SUMIFS('Круглосуточный стационар'!J:J,'Круглосуточный стационар'!D:D,СВОД!D3995,'Круглосуточный стационар'!H:H,"-",'Круглосуточный стационар'!F:F,СВОД!F3995)+SUMIFS(ВМП!J:J,ВМП!D:D,СВОД!D3995,ВМП!H:H,"-",ВМП!F:F,СВОД!F3995)+SUMIFS('Дневной стационар'!J:J,'Дневной стационар'!D:D,СВОД!D3995,'Дневной стационар'!H:H,"-",'Дневной стационар'!F:F,СВОД!F3995)+SUMIFS(ЭКО!H:H,ЭКО!D:D,СВОД!D3995,ЭКО!F:F,СВОД!F3995)+SUMIFS(Диализ!H:H,Диализ!D:D,СВОД!D3995,Диализ!F:F,СВОД!F3995)</f>
        <v>0</v>
      </c>
      <c r="I3995" s="337">
        <f>SUMIFS(Поликлиника!H:H,Поликлиника!D:D,СВОД!D3995,Поликлиника!F:F,СВОД!F3995)</f>
        <v>0</v>
      </c>
      <c r="J3995" s="337">
        <f>SUMIFS(Поликлиника!AQ:AQ,Поликлиника!D:D,СВОД!D3995,Поликлиника!F:F,СВОД!F3995)</f>
        <v>0</v>
      </c>
      <c r="K3995" s="337">
        <f>SUMIFS(Поликлиника!AV:AV,Поликлиника!D:D,СВОД!D3995,Поликлиника!F:F,СВОД!F3995)</f>
        <v>0</v>
      </c>
      <c r="L3995" s="337">
        <f>SUMIFS(Поликлиника!BA:BA,Поликлиника!D:D,СВОД!D3995,Поликлиника!F:F,СВОД!F3995)</f>
        <v>0</v>
      </c>
      <c r="M3995" s="337">
        <f>SUMIFS(Услуги!H:H,Услуги!D:D,СВОД!D3995,Услуги!F:F,СВОД!F3995)+SUMIFS(Услуги!M:M,Услуги!D:D,СВОД!D3995,Услуги!F:F,СВОД!F3995)+SUMIFS(Услуги!R:R,Услуги!D:D,СВОД!D3995,Услуги!F:F,СВОД!F3995)+SUMIFS(Услуги!W:W,Услуги!D:D,СВОД!D3995,Услуги!F:F,СВОД!F3995)+SUMIFS(Услуги!AB:AB,Услуги!D:D,СВОД!D3995,Услуги!F:F,СВОД!F3995)+SUMIFS(Услуги!AG:AG,Услуги!D:D,СВОД!D3995,Услуги!F:F,СВОД!F3995)+SUMIFS(Услуги!AL:AL,Услуги!D:D,СВОД!D3995,Услуги!F:F,СВОД!F3995)+SUMIFS(Услуги!AQ:AQ,Услуги!D:D,СВОД!D3995,Услуги!F:F,СВОД!F3995)</f>
        <v>0</v>
      </c>
      <c r="N3995" s="337">
        <f>SUMIFS('Скорая мед.помощь'!I:I,'Скорая мед.помощь'!D:D,СВОД!D3995,'Скорая мед.помощь'!F:F,СВОД!F3995)</f>
        <v>0</v>
      </c>
      <c r="O3995" s="338">
        <f>SUMIFS(Поликлиника!BF:BF,Поликлиника!D:D,СВОД!D3995,Поликлиника!F:F,СВОД!F3995)</f>
        <v>0</v>
      </c>
      <c r="P3995" s="339">
        <f>SUMIFS('Круглосуточный стационар'!O:O,'Круглосуточный стационар'!D:D,СВОД!D3995,'Круглосуточный стационар'!F:F,СВОД!F3995,'Круглосуточный стационар'!H:H,"-")+SUMIFS(ВМП!O:O,ВМП!D:D,СВОД!D3995,ВМП!F:F,СВОД!F3995,ВМП!H:H,"-")+SUMIFS('Дневной стационар'!O:O,'Дневной стационар'!D:D,СВОД!D3995,'Дневной стационар'!F:F,СВОД!F3995,'Дневной стационар'!H:H,"-")+SUMIFS(ЭКО!M:M,ЭКО!D:D,СВОД!D3995,ЭКО!F:F,СВОД!F3995)+SUMIFS(Диализ!M:M,Диализ!D:D,СВОД!D3995,Диализ!F:F,СВОД!F3995)+SUMIFS('Скорая мед.помощь'!N:N,'Скорая мед.помощь'!D:D,СВОД!D3995,'Скорая мед.помощь'!F:F,СВОД!F3995)+SUMIFS(Услуги!AV:AV,Услуги!D:D,СВОД!D3995,Услуги!F:F,СВОД!F3995)+SUMIFS(Поликлиника!BK:BK,Поликлиника!D:D,СВОД!D3995,Поликлиника!F:F,СВОД!F3995)</f>
        <v>0</v>
      </c>
      <c r="Q3995" s="336">
        <f>SUMIFS(Сверхбаза!L:L,Сверхбаза!C:C,СВОД!D3995,Сверхбаза!E:E,СВОД!F3995)+SUMIFS(Сверхбаза!N:N,Сверхбаза!C:C,СВОД!D3995,Сверхбаза!E:E,СВОД!F3995)</f>
        <v>0</v>
      </c>
      <c r="R3995" s="337">
        <f>SUMIFS(Сверхбаза!P:P,Сверхбаза!C:C,СВОД!D3995,Сверхбаза!E:E,СВОД!F3995)</f>
        <v>0</v>
      </c>
      <c r="S3995" s="337">
        <f>SUMIFS(Сверхбаза!R:R,Сверхбаза!C:C,СВОД!D3995,Сверхбаза!E:E,СВОД!F3995)</f>
        <v>0</v>
      </c>
      <c r="T3995" s="337">
        <f>SUMIFS(Сверхбаза!Q:Q,Сверхбаза!C:C,СВОД!D3995,Сверхбаза!E:E,СВОД!F3995)</f>
        <v>0</v>
      </c>
      <c r="U3995" s="337">
        <f>SUMIFS(Сверхбаза!S:S,Сверхбаза!C:C,СВОД!D3995,Сверхбаза!E:E,СВОД!F3995)</f>
        <v>0</v>
      </c>
      <c r="V3995" s="339">
        <f>SUMIFS(Сверхбаза!G:G,Сверхбаза!C:C,СВОД!D3995,Сверхбаза!E:E,СВОД!F3995)</f>
        <v>0</v>
      </c>
    </row>
    <row r="3996" spans="1:22" ht="25.5" outlineLevel="2" x14ac:dyDescent="0.2">
      <c r="A3996" s="33" t="s">
        <v>10</v>
      </c>
      <c r="B3996" s="9" t="s">
        <v>2948</v>
      </c>
      <c r="C3996" s="10">
        <v>509679</v>
      </c>
      <c r="D3996" s="273">
        <v>968001</v>
      </c>
      <c r="E3996" s="81" t="s">
        <v>772</v>
      </c>
      <c r="F3996" s="81">
        <v>6</v>
      </c>
      <c r="G3996" s="82" t="s">
        <v>860</v>
      </c>
      <c r="H3996" s="336">
        <f>SUMIFS('Круглосуточный стационар'!J:J,'Круглосуточный стационар'!D:D,СВОД!D3996,'Круглосуточный стационар'!H:H,"-",'Круглосуточный стационар'!F:F,СВОД!F3996)+SUMIFS(ВМП!J:J,ВМП!D:D,СВОД!D3996,ВМП!H:H,"-",ВМП!F:F,СВОД!F3996)+SUMIFS('Дневной стационар'!J:J,'Дневной стационар'!D:D,СВОД!D3996,'Дневной стационар'!H:H,"-",'Дневной стационар'!F:F,СВОД!F3996)+SUMIFS(ЭКО!H:H,ЭКО!D:D,СВОД!D3996,ЭКО!F:F,СВОД!F3996)+SUMIFS(Диализ!H:H,Диализ!D:D,СВОД!D3996,Диализ!F:F,СВОД!F3996)</f>
        <v>0</v>
      </c>
      <c r="I3996" s="337">
        <f>SUMIFS(Поликлиника!H:H,Поликлиника!D:D,СВОД!D3996,Поликлиника!F:F,СВОД!F3996)</f>
        <v>0</v>
      </c>
      <c r="J3996" s="337">
        <f>SUMIFS(Поликлиника!AQ:AQ,Поликлиника!D:D,СВОД!D3996,Поликлиника!F:F,СВОД!F3996)</f>
        <v>0</v>
      </c>
      <c r="K3996" s="337">
        <f>SUMIFS(Поликлиника!AV:AV,Поликлиника!D:D,СВОД!D3996,Поликлиника!F:F,СВОД!F3996)</f>
        <v>0</v>
      </c>
      <c r="L3996" s="337">
        <f>SUMIFS(Поликлиника!BA:BA,Поликлиника!D:D,СВОД!D3996,Поликлиника!F:F,СВОД!F3996)</f>
        <v>0</v>
      </c>
      <c r="M3996" s="337">
        <f>SUMIFS(Услуги!H:H,Услуги!D:D,СВОД!D3996,Услуги!F:F,СВОД!F3996)+SUMIFS(Услуги!M:M,Услуги!D:D,СВОД!D3996,Услуги!F:F,СВОД!F3996)+SUMIFS(Услуги!R:R,Услуги!D:D,СВОД!D3996,Услуги!F:F,СВОД!F3996)+SUMIFS(Услуги!W:W,Услуги!D:D,СВОД!D3996,Услуги!F:F,СВОД!F3996)+SUMIFS(Услуги!AB:AB,Услуги!D:D,СВОД!D3996,Услуги!F:F,СВОД!F3996)+SUMIFS(Услуги!AG:AG,Услуги!D:D,СВОД!D3996,Услуги!F:F,СВОД!F3996)+SUMIFS(Услуги!AL:AL,Услуги!D:D,СВОД!D3996,Услуги!F:F,СВОД!F3996)+SUMIFS(Услуги!AQ:AQ,Услуги!D:D,СВОД!D3996,Услуги!F:F,СВОД!F3996)</f>
        <v>0</v>
      </c>
      <c r="N3996" s="337">
        <f>SUMIFS('Скорая мед.помощь'!I:I,'Скорая мед.помощь'!D:D,СВОД!D3996,'Скорая мед.помощь'!F:F,СВОД!F3996)</f>
        <v>0</v>
      </c>
      <c r="O3996" s="338">
        <f>SUMIFS(Поликлиника!BF:BF,Поликлиника!D:D,СВОД!D3996,Поликлиника!F:F,СВОД!F3996)</f>
        <v>0</v>
      </c>
      <c r="P3996" s="339">
        <f>SUMIFS('Круглосуточный стационар'!O:O,'Круглосуточный стационар'!D:D,СВОД!D3996,'Круглосуточный стационар'!F:F,СВОД!F3996,'Круглосуточный стационар'!H:H,"-")+SUMIFS(ВМП!O:O,ВМП!D:D,СВОД!D3996,ВМП!F:F,СВОД!F3996,ВМП!H:H,"-")+SUMIFS('Дневной стационар'!O:O,'Дневной стационар'!D:D,СВОД!D3996,'Дневной стационар'!F:F,СВОД!F3996,'Дневной стационар'!H:H,"-")+SUMIFS(ЭКО!M:M,ЭКО!D:D,СВОД!D3996,ЭКО!F:F,СВОД!F3996)+SUMIFS(Диализ!M:M,Диализ!D:D,СВОД!D3996,Диализ!F:F,СВОД!F3996)+SUMIFS('Скорая мед.помощь'!N:N,'Скорая мед.помощь'!D:D,СВОД!D3996,'Скорая мед.помощь'!F:F,СВОД!F3996)+SUMIFS(Услуги!AV:AV,Услуги!D:D,СВОД!D3996,Услуги!F:F,СВОД!F3996)+SUMIFS(Поликлиника!BK:BK,Поликлиника!D:D,СВОД!D3996,Поликлиника!F:F,СВОД!F3996)</f>
        <v>0</v>
      </c>
      <c r="Q3996" s="336">
        <f>SUMIFS(Сверхбаза!L:L,Сверхбаза!C:C,СВОД!D3996,Сверхбаза!E:E,СВОД!F3996)+SUMIFS(Сверхбаза!N:N,Сверхбаза!C:C,СВОД!D3996,Сверхбаза!E:E,СВОД!F3996)</f>
        <v>0</v>
      </c>
      <c r="R3996" s="337">
        <f>SUMIFS(Сверхбаза!P:P,Сверхбаза!C:C,СВОД!D3996,Сверхбаза!E:E,СВОД!F3996)</f>
        <v>0</v>
      </c>
      <c r="S3996" s="337">
        <f>SUMIFS(Сверхбаза!R:R,Сверхбаза!C:C,СВОД!D3996,Сверхбаза!E:E,СВОД!F3996)</f>
        <v>0</v>
      </c>
      <c r="T3996" s="337">
        <f>SUMIFS(Сверхбаза!Q:Q,Сверхбаза!C:C,СВОД!D3996,Сверхбаза!E:E,СВОД!F3996)</f>
        <v>0</v>
      </c>
      <c r="U3996" s="337">
        <f>SUMIFS(Сверхбаза!S:S,Сверхбаза!C:C,СВОД!D3996,Сверхбаза!E:E,СВОД!F3996)</f>
        <v>0</v>
      </c>
      <c r="V3996" s="339">
        <f>SUMIFS(Сверхбаза!G:G,Сверхбаза!C:C,СВОД!D3996,Сверхбаза!E:E,СВОД!F3996)</f>
        <v>0</v>
      </c>
    </row>
    <row r="3997" spans="1:22" ht="25.5" outlineLevel="2" x14ac:dyDescent="0.2">
      <c r="A3997" s="33" t="s">
        <v>10</v>
      </c>
      <c r="B3997" s="9" t="s">
        <v>2948</v>
      </c>
      <c r="C3997" s="10">
        <v>509679</v>
      </c>
      <c r="D3997" s="273">
        <v>968001</v>
      </c>
      <c r="E3997" s="81" t="s">
        <v>772</v>
      </c>
      <c r="F3997" s="81">
        <v>3</v>
      </c>
      <c r="G3997" s="82" t="s">
        <v>136</v>
      </c>
      <c r="H3997" s="336">
        <f>SUMIFS('Круглосуточный стационар'!J:J,'Круглосуточный стационар'!D:D,СВОД!D3997,'Круглосуточный стационар'!H:H,"-",'Круглосуточный стационар'!F:F,СВОД!F3997)+SUMIFS(ВМП!J:J,ВМП!D:D,СВОД!D3997,ВМП!H:H,"-",ВМП!F:F,СВОД!F3997)+SUMIFS('Дневной стационар'!J:J,'Дневной стационар'!D:D,СВОД!D3997,'Дневной стационар'!H:H,"-",'Дневной стационар'!F:F,СВОД!F3997)+SUMIFS(ЭКО!H:H,ЭКО!D:D,СВОД!D3997,ЭКО!F:F,СВОД!F3997)+SUMIFS(Диализ!H:H,Диализ!D:D,СВОД!D3997,Диализ!F:F,СВОД!F3997)</f>
        <v>0</v>
      </c>
      <c r="I3997" s="337">
        <f>SUMIFS(Поликлиника!H:H,Поликлиника!D:D,СВОД!D3997,Поликлиника!F:F,СВОД!F3997)</f>
        <v>0</v>
      </c>
      <c r="J3997" s="337">
        <f>SUMIFS(Поликлиника!AQ:AQ,Поликлиника!D:D,СВОД!D3997,Поликлиника!F:F,СВОД!F3997)</f>
        <v>0</v>
      </c>
      <c r="K3997" s="337">
        <f>SUMIFS(Поликлиника!AV:AV,Поликлиника!D:D,СВОД!D3997,Поликлиника!F:F,СВОД!F3997)</f>
        <v>37</v>
      </c>
      <c r="L3997" s="337">
        <f>SUMIFS(Поликлиника!BA:BA,Поликлиника!D:D,СВОД!D3997,Поликлиника!F:F,СВОД!F3997)</f>
        <v>209</v>
      </c>
      <c r="M3997" s="337">
        <f>SUMIFS(Услуги!H:H,Услуги!D:D,СВОД!D3997,Услуги!F:F,СВОД!F3997)+SUMIFS(Услуги!M:M,Услуги!D:D,СВОД!D3997,Услуги!F:F,СВОД!F3997)+SUMIFS(Услуги!R:R,Услуги!D:D,СВОД!D3997,Услуги!F:F,СВОД!F3997)+SUMIFS(Услуги!W:W,Услуги!D:D,СВОД!D3997,Услуги!F:F,СВОД!F3997)+SUMIFS(Услуги!AB:AB,Услуги!D:D,СВОД!D3997,Услуги!F:F,СВОД!F3997)+SUMIFS(Услуги!AG:AG,Услуги!D:D,СВОД!D3997,Услуги!F:F,СВОД!F3997)+SUMIFS(Услуги!AL:AL,Услуги!D:D,СВОД!D3997,Услуги!F:F,СВОД!F3997)+SUMIFS(Услуги!AQ:AQ,Услуги!D:D,СВОД!D3997,Услуги!F:F,СВОД!F3997)</f>
        <v>0</v>
      </c>
      <c r="N3997" s="337">
        <f>SUMIFS('Скорая мед.помощь'!I:I,'Скорая мед.помощь'!D:D,СВОД!D3997,'Скорая мед.помощь'!F:F,СВОД!F3997)</f>
        <v>0</v>
      </c>
      <c r="O3997" s="338">
        <f>SUMIFS(Поликлиника!BF:BF,Поликлиника!D:D,СВОД!D3997,Поликлиника!F:F,СВОД!F3997)</f>
        <v>0</v>
      </c>
      <c r="P3997" s="339">
        <f>SUMIFS('Круглосуточный стационар'!O:O,'Круглосуточный стационар'!D:D,СВОД!D3997,'Круглосуточный стационар'!F:F,СВОД!F3997,'Круглосуточный стационар'!H:H,"-")+SUMIFS(ВМП!O:O,ВМП!D:D,СВОД!D3997,ВМП!F:F,СВОД!F3997,ВМП!H:H,"-")+SUMIFS('Дневной стационар'!O:O,'Дневной стационар'!D:D,СВОД!D3997,'Дневной стационар'!F:F,СВОД!F3997,'Дневной стационар'!H:H,"-")+SUMIFS(ЭКО!M:M,ЭКО!D:D,СВОД!D3997,ЭКО!F:F,СВОД!F3997)+SUMIFS(Диализ!M:M,Диализ!D:D,СВОД!D3997,Диализ!F:F,СВОД!F3997)+SUMIFS('Скорая мед.помощь'!N:N,'Скорая мед.помощь'!D:D,СВОД!D3997,'Скорая мед.помощь'!F:F,СВОД!F3997)+SUMIFS(Услуги!AV:AV,Услуги!D:D,СВОД!D3997,Услуги!F:F,СВОД!F3997)+SUMIFS(Поликлиника!BK:BK,Поликлиника!D:D,СВОД!D3997,Поликлиника!F:F,СВОД!F3997)</f>
        <v>154.30519999999999</v>
      </c>
      <c r="Q3997" s="336">
        <f>SUMIFS(Сверхбаза!L:L,Сверхбаза!C:C,СВОД!D3997,Сверхбаза!E:E,СВОД!F3997)+SUMIFS(Сверхбаза!N:N,Сверхбаза!C:C,СВОД!D3997,Сверхбаза!E:E,СВОД!F3997)</f>
        <v>0</v>
      </c>
      <c r="R3997" s="337">
        <f>SUMIFS(Сверхбаза!P:P,Сверхбаза!C:C,СВОД!D3997,Сверхбаза!E:E,СВОД!F3997)</f>
        <v>0</v>
      </c>
      <c r="S3997" s="337">
        <f>SUMIFS(Сверхбаза!R:R,Сверхбаза!C:C,СВОД!D3997,Сверхбаза!E:E,СВОД!F3997)</f>
        <v>0</v>
      </c>
      <c r="T3997" s="337">
        <f>SUMIFS(Сверхбаза!Q:Q,Сверхбаза!C:C,СВОД!D3997,Сверхбаза!E:E,СВОД!F3997)</f>
        <v>0</v>
      </c>
      <c r="U3997" s="337">
        <f>SUMIFS(Сверхбаза!S:S,Сверхбаза!C:C,СВОД!D3997,Сверхбаза!E:E,СВОД!F3997)</f>
        <v>0</v>
      </c>
      <c r="V3997" s="339">
        <f>SUMIFS(Сверхбаза!G:G,Сверхбаза!C:C,СВОД!D3997,Сверхбаза!E:E,СВОД!F3997)</f>
        <v>0</v>
      </c>
    </row>
    <row r="3998" spans="1:22" ht="25.5" outlineLevel="2" x14ac:dyDescent="0.2">
      <c r="A3998" s="33" t="s">
        <v>10</v>
      </c>
      <c r="B3998" s="9" t="s">
        <v>2948</v>
      </c>
      <c r="C3998" s="10">
        <v>509679</v>
      </c>
      <c r="D3998" s="273">
        <v>968001</v>
      </c>
      <c r="E3998" s="81" t="s">
        <v>772</v>
      </c>
      <c r="F3998" s="81">
        <v>7</v>
      </c>
      <c r="G3998" s="82" t="s">
        <v>861</v>
      </c>
      <c r="H3998" s="336">
        <f>SUMIFS('Круглосуточный стационар'!J:J,'Круглосуточный стационар'!D:D,СВОД!D3998,'Круглосуточный стационар'!H:H,"-",'Круглосуточный стационар'!F:F,СВОД!F3998)+SUMIFS(ВМП!J:J,ВМП!D:D,СВОД!D3998,ВМП!H:H,"-",ВМП!F:F,СВОД!F3998)+SUMIFS('Дневной стационар'!J:J,'Дневной стационар'!D:D,СВОД!D3998,'Дневной стационар'!H:H,"-",'Дневной стационар'!F:F,СВОД!F3998)+SUMIFS(ЭКО!H:H,ЭКО!D:D,СВОД!D3998,ЭКО!F:F,СВОД!F3998)+SUMIFS(Диализ!H:H,Диализ!D:D,СВОД!D3998,Диализ!F:F,СВОД!F3998)</f>
        <v>0</v>
      </c>
      <c r="I3998" s="337">
        <f>SUMIFS(Поликлиника!H:H,Поликлиника!D:D,СВОД!D3998,Поликлиника!F:F,СВОД!F3998)</f>
        <v>0</v>
      </c>
      <c r="J3998" s="337">
        <f>SUMIFS(Поликлиника!AQ:AQ,Поликлиника!D:D,СВОД!D3998,Поликлиника!F:F,СВОД!F3998)</f>
        <v>0</v>
      </c>
      <c r="K3998" s="337">
        <f>SUMIFS(Поликлиника!AV:AV,Поликлиника!D:D,СВОД!D3998,Поликлиника!F:F,СВОД!F3998)</f>
        <v>0</v>
      </c>
      <c r="L3998" s="337">
        <f>SUMIFS(Поликлиника!BA:BA,Поликлиника!D:D,СВОД!D3998,Поликлиника!F:F,СВОД!F3998)</f>
        <v>0</v>
      </c>
      <c r="M3998" s="337">
        <f>SUMIFS(Услуги!H:H,Услуги!D:D,СВОД!D3998,Услуги!F:F,СВОД!F3998)+SUMIFS(Услуги!M:M,Услуги!D:D,СВОД!D3998,Услуги!F:F,СВОД!F3998)+SUMIFS(Услуги!R:R,Услуги!D:D,СВОД!D3998,Услуги!F:F,СВОД!F3998)+SUMIFS(Услуги!W:W,Услуги!D:D,СВОД!D3998,Услуги!F:F,СВОД!F3998)+SUMIFS(Услуги!AB:AB,Услуги!D:D,СВОД!D3998,Услуги!F:F,СВОД!F3998)+SUMIFS(Услуги!AG:AG,Услуги!D:D,СВОД!D3998,Услуги!F:F,СВОД!F3998)+SUMIFS(Услуги!AL:AL,Услуги!D:D,СВОД!D3998,Услуги!F:F,СВОД!F3998)+SUMIFS(Услуги!AQ:AQ,Услуги!D:D,СВОД!D3998,Услуги!F:F,СВОД!F3998)</f>
        <v>0</v>
      </c>
      <c r="N3998" s="337">
        <f>SUMIFS('Скорая мед.помощь'!I:I,'Скорая мед.помощь'!D:D,СВОД!D3998,'Скорая мед.помощь'!F:F,СВОД!F3998)</f>
        <v>0</v>
      </c>
      <c r="O3998" s="338">
        <f>SUMIFS(Поликлиника!BF:BF,Поликлиника!D:D,СВОД!D3998,Поликлиника!F:F,СВОД!F3998)</f>
        <v>0</v>
      </c>
      <c r="P3998" s="339">
        <f>SUMIFS('Круглосуточный стационар'!O:O,'Круглосуточный стационар'!D:D,СВОД!D3998,'Круглосуточный стационар'!F:F,СВОД!F3998,'Круглосуточный стационар'!H:H,"-")+SUMIFS(ВМП!O:O,ВМП!D:D,СВОД!D3998,ВМП!F:F,СВОД!F3998,ВМП!H:H,"-")+SUMIFS('Дневной стационар'!O:O,'Дневной стационар'!D:D,СВОД!D3998,'Дневной стационар'!F:F,СВОД!F3998,'Дневной стационар'!H:H,"-")+SUMIFS(ЭКО!M:M,ЭКО!D:D,СВОД!D3998,ЭКО!F:F,СВОД!F3998)+SUMIFS(Диализ!M:M,Диализ!D:D,СВОД!D3998,Диализ!F:F,СВОД!F3998)+SUMIFS('Скорая мед.помощь'!N:N,'Скорая мед.помощь'!D:D,СВОД!D3998,'Скорая мед.помощь'!F:F,СВОД!F3998)+SUMIFS(Услуги!AV:AV,Услуги!D:D,СВОД!D3998,Услуги!F:F,СВОД!F3998)+SUMIFS(Поликлиника!BK:BK,Поликлиника!D:D,СВОД!D3998,Поликлиника!F:F,СВОД!F3998)</f>
        <v>0</v>
      </c>
      <c r="Q3998" s="336">
        <f>SUMIFS(Сверхбаза!L:L,Сверхбаза!C:C,СВОД!D3998,Сверхбаза!E:E,СВОД!F3998)+SUMIFS(Сверхбаза!N:N,Сверхбаза!C:C,СВОД!D3998,Сверхбаза!E:E,СВОД!F3998)</f>
        <v>0</v>
      </c>
      <c r="R3998" s="337">
        <f>SUMIFS(Сверхбаза!P:P,Сверхбаза!C:C,СВОД!D3998,Сверхбаза!E:E,СВОД!F3998)</f>
        <v>0</v>
      </c>
      <c r="S3998" s="337">
        <f>SUMIFS(Сверхбаза!R:R,Сверхбаза!C:C,СВОД!D3998,Сверхбаза!E:E,СВОД!F3998)</f>
        <v>0</v>
      </c>
      <c r="T3998" s="337">
        <f>SUMIFS(Сверхбаза!Q:Q,Сверхбаза!C:C,СВОД!D3998,Сверхбаза!E:E,СВОД!F3998)</f>
        <v>0</v>
      </c>
      <c r="U3998" s="337">
        <f>SUMIFS(Сверхбаза!S:S,Сверхбаза!C:C,СВОД!D3998,Сверхбаза!E:E,СВОД!F3998)</f>
        <v>0</v>
      </c>
      <c r="V3998" s="339">
        <f>SUMIFS(Сверхбаза!G:G,Сверхбаза!C:C,СВОД!D3998,Сверхбаза!E:E,СВОД!F3998)</f>
        <v>0</v>
      </c>
    </row>
    <row r="3999" spans="1:22" ht="25.5" outlineLevel="2" x14ac:dyDescent="0.2">
      <c r="A3999" s="33" t="s">
        <v>10</v>
      </c>
      <c r="B3999" s="9" t="s">
        <v>2948</v>
      </c>
      <c r="C3999" s="10">
        <v>509679</v>
      </c>
      <c r="D3999" s="273">
        <v>968001</v>
      </c>
      <c r="E3999" s="81" t="s">
        <v>772</v>
      </c>
      <c r="F3999" s="81">
        <v>70</v>
      </c>
      <c r="G3999" s="82" t="s">
        <v>862</v>
      </c>
      <c r="H3999" s="336">
        <f>SUMIFS('Круглосуточный стационар'!J:J,'Круглосуточный стационар'!D:D,СВОД!D3999,'Круглосуточный стационар'!H:H,"-",'Круглосуточный стационар'!F:F,СВОД!F3999)+SUMIFS(ВМП!J:J,ВМП!D:D,СВОД!D3999,ВМП!H:H,"-",ВМП!F:F,СВОД!F3999)+SUMIFS('Дневной стационар'!J:J,'Дневной стационар'!D:D,СВОД!D3999,'Дневной стационар'!H:H,"-",'Дневной стационар'!F:F,СВОД!F3999)+SUMIFS(ЭКО!H:H,ЭКО!D:D,СВОД!D3999,ЭКО!F:F,СВОД!F3999)+SUMIFS(Диализ!H:H,Диализ!D:D,СВОД!D3999,Диализ!F:F,СВОД!F3999)</f>
        <v>0</v>
      </c>
      <c r="I3999" s="337">
        <f>SUMIFS(Поликлиника!H:H,Поликлиника!D:D,СВОД!D3999,Поликлиника!F:F,СВОД!F3999)</f>
        <v>0</v>
      </c>
      <c r="J3999" s="337">
        <f>SUMIFS(Поликлиника!AQ:AQ,Поликлиника!D:D,СВОД!D3999,Поликлиника!F:F,СВОД!F3999)</f>
        <v>0</v>
      </c>
      <c r="K3999" s="337">
        <f>SUMIFS(Поликлиника!AV:AV,Поликлиника!D:D,СВОД!D3999,Поликлиника!F:F,СВОД!F3999)</f>
        <v>0</v>
      </c>
      <c r="L3999" s="337">
        <f>SUMIFS(Поликлиника!BA:BA,Поликлиника!D:D,СВОД!D3999,Поликлиника!F:F,СВОД!F3999)</f>
        <v>0</v>
      </c>
      <c r="M3999" s="337">
        <f>SUMIFS(Услуги!H:H,Услуги!D:D,СВОД!D3999,Услуги!F:F,СВОД!F3999)+SUMIFS(Услуги!M:M,Услуги!D:D,СВОД!D3999,Услуги!F:F,СВОД!F3999)+SUMIFS(Услуги!R:R,Услуги!D:D,СВОД!D3999,Услуги!F:F,СВОД!F3999)+SUMIFS(Услуги!W:W,Услуги!D:D,СВОД!D3999,Услуги!F:F,СВОД!F3999)+SUMIFS(Услуги!AB:AB,Услуги!D:D,СВОД!D3999,Услуги!F:F,СВОД!F3999)+SUMIFS(Услуги!AG:AG,Услуги!D:D,СВОД!D3999,Услуги!F:F,СВОД!F3999)+SUMIFS(Услуги!AL:AL,Услуги!D:D,СВОД!D3999,Услуги!F:F,СВОД!F3999)+SUMIFS(Услуги!AQ:AQ,Услуги!D:D,СВОД!D3999,Услуги!F:F,СВОД!F3999)</f>
        <v>0</v>
      </c>
      <c r="N3999" s="337">
        <f>SUMIFS('Скорая мед.помощь'!I:I,'Скорая мед.помощь'!D:D,СВОД!D3999,'Скорая мед.помощь'!F:F,СВОД!F3999)</f>
        <v>0</v>
      </c>
      <c r="O3999" s="338">
        <f>SUMIFS(Поликлиника!BF:BF,Поликлиника!D:D,СВОД!D3999,Поликлиника!F:F,СВОД!F3999)</f>
        <v>0</v>
      </c>
      <c r="P3999" s="339">
        <f>SUMIFS('Круглосуточный стационар'!O:O,'Круглосуточный стационар'!D:D,СВОД!D3999,'Круглосуточный стационар'!F:F,СВОД!F3999,'Круглосуточный стационар'!H:H,"-")+SUMIFS(ВМП!O:O,ВМП!D:D,СВОД!D3999,ВМП!F:F,СВОД!F3999,ВМП!H:H,"-")+SUMIFS('Дневной стационар'!O:O,'Дневной стационар'!D:D,СВОД!D3999,'Дневной стационар'!F:F,СВОД!F3999,'Дневной стационар'!H:H,"-")+SUMIFS(ЭКО!M:M,ЭКО!D:D,СВОД!D3999,ЭКО!F:F,СВОД!F3999)+SUMIFS(Диализ!M:M,Диализ!D:D,СВОД!D3999,Диализ!F:F,СВОД!F3999)+SUMIFS('Скорая мед.помощь'!N:N,'Скорая мед.помощь'!D:D,СВОД!D3999,'Скорая мед.помощь'!F:F,СВОД!F3999)+SUMIFS(Услуги!AV:AV,Услуги!D:D,СВОД!D3999,Услуги!F:F,СВОД!F3999)+SUMIFS(Поликлиника!BK:BK,Поликлиника!D:D,СВОД!D3999,Поликлиника!F:F,СВОД!F3999)</f>
        <v>0</v>
      </c>
      <c r="Q3999" s="336">
        <f>SUMIFS(Сверхбаза!L:L,Сверхбаза!C:C,СВОД!D3999,Сверхбаза!E:E,СВОД!F3999)+SUMIFS(Сверхбаза!N:N,Сверхбаза!C:C,СВОД!D3999,Сверхбаза!E:E,СВОД!F3999)</f>
        <v>0</v>
      </c>
      <c r="R3999" s="337">
        <f>SUMIFS(Сверхбаза!P:P,Сверхбаза!C:C,СВОД!D3999,Сверхбаза!E:E,СВОД!F3999)</f>
        <v>0</v>
      </c>
      <c r="S3999" s="337">
        <f>SUMIFS(Сверхбаза!R:R,Сверхбаза!C:C,СВОД!D3999,Сверхбаза!E:E,СВОД!F3999)</f>
        <v>0</v>
      </c>
      <c r="T3999" s="337">
        <f>SUMIFS(Сверхбаза!Q:Q,Сверхбаза!C:C,СВОД!D3999,Сверхбаза!E:E,СВОД!F3999)</f>
        <v>0</v>
      </c>
      <c r="U3999" s="337">
        <f>SUMIFS(Сверхбаза!S:S,Сверхбаза!C:C,СВОД!D3999,Сверхбаза!E:E,СВОД!F3999)</f>
        <v>0</v>
      </c>
      <c r="V3999" s="339">
        <f>SUMIFS(Сверхбаза!G:G,Сверхбаза!C:C,СВОД!D3999,Сверхбаза!E:E,СВОД!F3999)</f>
        <v>0</v>
      </c>
    </row>
    <row r="4000" spans="1:22" ht="25.5" outlineLevel="2" x14ac:dyDescent="0.2">
      <c r="A4000" s="33" t="s">
        <v>10</v>
      </c>
      <c r="B4000" s="9" t="s">
        <v>2948</v>
      </c>
      <c r="C4000" s="10">
        <v>509679</v>
      </c>
      <c r="D4000" s="273">
        <v>968001</v>
      </c>
      <c r="E4000" s="81" t="s">
        <v>772</v>
      </c>
      <c r="F4000" s="81">
        <v>94</v>
      </c>
      <c r="G4000" s="82" t="s">
        <v>124</v>
      </c>
      <c r="H4000" s="336">
        <f>SUMIFS('Круглосуточный стационар'!J:J,'Круглосуточный стационар'!D:D,СВОД!D4000,'Круглосуточный стационар'!H:H,"-",'Круглосуточный стационар'!F:F,СВОД!F4000)+SUMIFS(ВМП!J:J,ВМП!D:D,СВОД!D4000,ВМП!H:H,"-",ВМП!F:F,СВОД!F4000)+SUMIFS('Дневной стационар'!J:J,'Дневной стационар'!D:D,СВОД!D4000,'Дневной стационар'!H:H,"-",'Дневной стационар'!F:F,СВОД!F4000)+SUMIFS(ЭКО!H:H,ЭКО!D:D,СВОД!D4000,ЭКО!F:F,СВОД!F4000)+SUMIFS(Диализ!H:H,Диализ!D:D,СВОД!D4000,Диализ!F:F,СВОД!F4000)</f>
        <v>0</v>
      </c>
      <c r="I4000" s="337">
        <f>SUMIFS(Поликлиника!H:H,Поликлиника!D:D,СВОД!D4000,Поликлиника!F:F,СВОД!F4000)</f>
        <v>0</v>
      </c>
      <c r="J4000" s="337">
        <f>SUMIFS(Поликлиника!AQ:AQ,Поликлиника!D:D,СВОД!D4000,Поликлиника!F:F,СВОД!F4000)</f>
        <v>0</v>
      </c>
      <c r="K4000" s="337">
        <f>SUMIFS(Поликлиника!AV:AV,Поликлиника!D:D,СВОД!D4000,Поликлиника!F:F,СВОД!F4000)</f>
        <v>0</v>
      </c>
      <c r="L4000" s="337">
        <f>SUMIFS(Поликлиника!BA:BA,Поликлиника!D:D,СВОД!D4000,Поликлиника!F:F,СВОД!F4000)</f>
        <v>0</v>
      </c>
      <c r="M4000" s="337">
        <f>SUMIFS(Услуги!H:H,Услуги!D:D,СВОД!D4000,Услуги!F:F,СВОД!F4000)+SUMIFS(Услуги!M:M,Услуги!D:D,СВОД!D4000,Услуги!F:F,СВОД!F4000)+SUMIFS(Услуги!R:R,Услуги!D:D,СВОД!D4000,Услуги!F:F,СВОД!F4000)+SUMIFS(Услуги!W:W,Услуги!D:D,СВОД!D4000,Услуги!F:F,СВОД!F4000)+SUMIFS(Услуги!AB:AB,Услуги!D:D,СВОД!D4000,Услуги!F:F,СВОД!F4000)+SUMIFS(Услуги!AG:AG,Услуги!D:D,СВОД!D4000,Услуги!F:F,СВОД!F4000)+SUMIFS(Услуги!AL:AL,Услуги!D:D,СВОД!D4000,Услуги!F:F,СВОД!F4000)+SUMIFS(Услуги!AQ:AQ,Услуги!D:D,СВОД!D4000,Услуги!F:F,СВОД!F4000)</f>
        <v>0</v>
      </c>
      <c r="N4000" s="337">
        <f>SUMIFS('Скорая мед.помощь'!I:I,'Скорая мед.помощь'!D:D,СВОД!D4000,'Скорая мед.помощь'!F:F,СВОД!F4000)</f>
        <v>0</v>
      </c>
      <c r="O4000" s="338">
        <f>SUMIFS(Поликлиника!BF:BF,Поликлиника!D:D,СВОД!D4000,Поликлиника!F:F,СВОД!F4000)</f>
        <v>0</v>
      </c>
      <c r="P4000" s="339">
        <f>SUMIFS('Круглосуточный стационар'!O:O,'Круглосуточный стационар'!D:D,СВОД!D4000,'Круглосуточный стационар'!F:F,СВОД!F4000,'Круглосуточный стационар'!H:H,"-")+SUMIFS(ВМП!O:O,ВМП!D:D,СВОД!D4000,ВМП!F:F,СВОД!F4000,ВМП!H:H,"-")+SUMIFS('Дневной стационар'!O:O,'Дневной стационар'!D:D,СВОД!D4000,'Дневной стационар'!F:F,СВОД!F4000,'Дневной стационар'!H:H,"-")+SUMIFS(ЭКО!M:M,ЭКО!D:D,СВОД!D4000,ЭКО!F:F,СВОД!F4000)+SUMIFS(Диализ!M:M,Диализ!D:D,СВОД!D4000,Диализ!F:F,СВОД!F4000)+SUMIFS('Скорая мед.помощь'!N:N,'Скорая мед.помощь'!D:D,СВОД!D4000,'Скорая мед.помощь'!F:F,СВОД!F4000)+SUMIFS(Услуги!AV:AV,Услуги!D:D,СВОД!D4000,Услуги!F:F,СВОД!F4000)+SUMIFS(Поликлиника!BK:BK,Поликлиника!D:D,СВОД!D4000,Поликлиника!F:F,СВОД!F4000)</f>
        <v>0</v>
      </c>
      <c r="Q4000" s="336">
        <f>SUMIFS(Сверхбаза!L:L,Сверхбаза!C:C,СВОД!D4000,Сверхбаза!E:E,СВОД!F4000)+SUMIFS(Сверхбаза!N:N,Сверхбаза!C:C,СВОД!D4000,Сверхбаза!E:E,СВОД!F4000)</f>
        <v>0</v>
      </c>
      <c r="R4000" s="337">
        <f>SUMIFS(Сверхбаза!P:P,Сверхбаза!C:C,СВОД!D4000,Сверхбаза!E:E,СВОД!F4000)</f>
        <v>0</v>
      </c>
      <c r="S4000" s="337">
        <f>SUMIFS(Сверхбаза!R:R,Сверхбаза!C:C,СВОД!D4000,Сверхбаза!E:E,СВОД!F4000)</f>
        <v>0</v>
      </c>
      <c r="T4000" s="337">
        <f>SUMIFS(Сверхбаза!Q:Q,Сверхбаза!C:C,СВОД!D4000,Сверхбаза!E:E,СВОД!F4000)</f>
        <v>0</v>
      </c>
      <c r="U4000" s="337">
        <f>SUMIFS(Сверхбаза!S:S,Сверхбаза!C:C,СВОД!D4000,Сверхбаза!E:E,СВОД!F4000)</f>
        <v>0</v>
      </c>
      <c r="V4000" s="339">
        <f>SUMIFS(Сверхбаза!G:G,Сверхбаза!C:C,СВОД!D4000,Сверхбаза!E:E,СВОД!F4000)</f>
        <v>0</v>
      </c>
    </row>
    <row r="4001" spans="1:22" outlineLevel="1" x14ac:dyDescent="0.2">
      <c r="A4001" s="320"/>
      <c r="B4001" s="321"/>
      <c r="C4001" s="322"/>
      <c r="D4001" s="340" t="s">
        <v>920</v>
      </c>
      <c r="E4001" s="83"/>
      <c r="F4001" s="83"/>
      <c r="G4001" s="84"/>
      <c r="H4001" s="341"/>
      <c r="I4001" s="342"/>
      <c r="J4001" s="342"/>
      <c r="K4001" s="342"/>
      <c r="L4001" s="342"/>
      <c r="M4001" s="342"/>
      <c r="N4001" s="342"/>
      <c r="O4001" s="343"/>
      <c r="P4001" s="344">
        <f>SUBTOTAL(9,P3993:P4000)</f>
        <v>154.30519999999999</v>
      </c>
      <c r="Q4001" s="341"/>
      <c r="R4001" s="342"/>
      <c r="S4001" s="342"/>
      <c r="T4001" s="342"/>
      <c r="U4001" s="342"/>
      <c r="V4001" s="344">
        <f>SUBTOTAL(9,V3993:V4000)</f>
        <v>0</v>
      </c>
    </row>
    <row r="4002" spans="1:22" ht="25.5" outlineLevel="2" x14ac:dyDescent="0.2">
      <c r="A4002" s="33" t="s">
        <v>10</v>
      </c>
      <c r="B4002" s="9" t="s">
        <v>2948</v>
      </c>
      <c r="C4002" s="10">
        <v>509681</v>
      </c>
      <c r="D4002" s="273">
        <v>968201</v>
      </c>
      <c r="E4002" s="81" t="s">
        <v>602</v>
      </c>
      <c r="F4002" s="81">
        <v>1</v>
      </c>
      <c r="G4002" s="82" t="s">
        <v>12</v>
      </c>
      <c r="H4002" s="336">
        <f>SUMIFS('Круглосуточный стационар'!J:J,'Круглосуточный стационар'!D:D,СВОД!D4002,'Круглосуточный стационар'!H:H,"-",'Круглосуточный стационар'!F:F,СВОД!F4002)+SUMIFS(ВМП!J:J,ВМП!D:D,СВОД!D4002,ВМП!H:H,"-",ВМП!F:F,СВОД!F4002)+SUMIFS('Дневной стационар'!J:J,'Дневной стационар'!D:D,СВОД!D4002,'Дневной стационар'!H:H,"-",'Дневной стационар'!F:F,СВОД!F4002)+SUMIFS(ЭКО!H:H,ЭКО!D:D,СВОД!D4002,ЭКО!F:F,СВОД!F4002)+SUMIFS(Диализ!H:H,Диализ!D:D,СВОД!D4002,Диализ!F:F,СВОД!F4002)</f>
        <v>0</v>
      </c>
      <c r="I4002" s="337">
        <f>SUMIFS(Поликлиника!H:H,Поликлиника!D:D,СВОД!D4002,Поликлиника!F:F,СВОД!F4002)</f>
        <v>0</v>
      </c>
      <c r="J4002" s="337">
        <f>SUMIFS(Поликлиника!AQ:AQ,Поликлиника!D:D,СВОД!D4002,Поликлиника!F:F,СВОД!F4002)</f>
        <v>0</v>
      </c>
      <c r="K4002" s="337">
        <f>SUMIFS(Поликлиника!AV:AV,Поликлиника!D:D,СВОД!D4002,Поликлиника!F:F,СВОД!F4002)</f>
        <v>0</v>
      </c>
      <c r="L4002" s="337">
        <f>SUMIFS(Поликлиника!BA:BA,Поликлиника!D:D,СВОД!D4002,Поликлиника!F:F,СВОД!F4002)</f>
        <v>0</v>
      </c>
      <c r="M4002" s="337">
        <f>SUMIFS(Услуги!H:H,Услуги!D:D,СВОД!D4002,Услуги!F:F,СВОД!F4002)+SUMIFS(Услуги!M:M,Услуги!D:D,СВОД!D4002,Услуги!F:F,СВОД!F4002)+SUMIFS(Услуги!R:R,Услуги!D:D,СВОД!D4002,Услуги!F:F,СВОД!F4002)+SUMIFS(Услуги!W:W,Услуги!D:D,СВОД!D4002,Услуги!F:F,СВОД!F4002)+SUMIFS(Услуги!AB:AB,Услуги!D:D,СВОД!D4002,Услуги!F:F,СВОД!F4002)+SUMIFS(Услуги!AG:AG,Услуги!D:D,СВОД!D4002,Услуги!F:F,СВОД!F4002)+SUMIFS(Услуги!AL:AL,Услуги!D:D,СВОД!D4002,Услуги!F:F,СВОД!F4002)+SUMIFS(Услуги!AQ:AQ,Услуги!D:D,СВОД!D4002,Услуги!F:F,СВОД!F4002)</f>
        <v>0</v>
      </c>
      <c r="N4002" s="337">
        <f>SUMIFS('Скорая мед.помощь'!I:I,'Скорая мед.помощь'!D:D,СВОД!D4002,'Скорая мед.помощь'!F:F,СВОД!F4002)</f>
        <v>0</v>
      </c>
      <c r="O4002" s="338">
        <f>SUMIFS(Поликлиника!BF:BF,Поликлиника!D:D,СВОД!D4002,Поликлиника!F:F,СВОД!F4002)</f>
        <v>0</v>
      </c>
      <c r="P4002" s="339">
        <f>SUMIFS('Круглосуточный стационар'!O:O,'Круглосуточный стационар'!D:D,СВОД!D4002,'Круглосуточный стационар'!F:F,СВОД!F4002,'Круглосуточный стационар'!H:H,"-")+SUMIFS(ВМП!O:O,ВМП!D:D,СВОД!D4002,ВМП!F:F,СВОД!F4002,ВМП!H:H,"-")+SUMIFS('Дневной стационар'!O:O,'Дневной стационар'!D:D,СВОД!D4002,'Дневной стационар'!F:F,СВОД!F4002,'Дневной стационар'!H:H,"-")+SUMIFS(ЭКО!M:M,ЭКО!D:D,СВОД!D4002,ЭКО!F:F,СВОД!F4002)+SUMIFS(Диализ!M:M,Диализ!D:D,СВОД!D4002,Диализ!F:F,СВОД!F4002)+SUMIFS('Скорая мед.помощь'!N:N,'Скорая мед.помощь'!D:D,СВОД!D4002,'Скорая мед.помощь'!F:F,СВОД!F4002)+SUMIFS(Услуги!AV:AV,Услуги!D:D,СВОД!D4002,Услуги!F:F,СВОД!F4002)+SUMIFS(Поликлиника!BK:BK,Поликлиника!D:D,СВОД!D4002,Поликлиника!F:F,СВОД!F4002)</f>
        <v>0</v>
      </c>
      <c r="Q4002" s="336">
        <f>SUMIFS(Сверхбаза!L:L,Сверхбаза!C:C,СВОД!D4002,Сверхбаза!E:E,СВОД!F4002)+SUMIFS(Сверхбаза!N:N,Сверхбаза!C:C,СВОД!D4002,Сверхбаза!E:E,СВОД!F4002)</f>
        <v>0</v>
      </c>
      <c r="R4002" s="337">
        <f>SUMIFS(Сверхбаза!P:P,Сверхбаза!C:C,СВОД!D4002,Сверхбаза!E:E,СВОД!F4002)</f>
        <v>0</v>
      </c>
      <c r="S4002" s="337">
        <f>SUMIFS(Сверхбаза!R:R,Сверхбаза!C:C,СВОД!D4002,Сверхбаза!E:E,СВОД!F4002)</f>
        <v>0</v>
      </c>
      <c r="T4002" s="337">
        <f>SUMIFS(Сверхбаза!Q:Q,Сверхбаза!C:C,СВОД!D4002,Сверхбаза!E:E,СВОД!F4002)</f>
        <v>0</v>
      </c>
      <c r="U4002" s="337">
        <f>SUMIFS(Сверхбаза!S:S,Сверхбаза!C:C,СВОД!D4002,Сверхбаза!E:E,СВОД!F4002)</f>
        <v>0</v>
      </c>
      <c r="V4002" s="339">
        <f>SUMIFS(Сверхбаза!G:G,Сверхбаза!C:C,СВОД!D4002,Сверхбаза!E:E,СВОД!F4002)</f>
        <v>0</v>
      </c>
    </row>
    <row r="4003" spans="1:22" ht="25.5" outlineLevel="2" x14ac:dyDescent="0.2">
      <c r="A4003" s="33" t="s">
        <v>10</v>
      </c>
      <c r="B4003" s="9" t="s">
        <v>2948</v>
      </c>
      <c r="C4003" s="10">
        <v>509681</v>
      </c>
      <c r="D4003" s="273">
        <v>968201</v>
      </c>
      <c r="E4003" s="81" t="s">
        <v>602</v>
      </c>
      <c r="F4003" s="81">
        <v>13</v>
      </c>
      <c r="G4003" s="82" t="s">
        <v>859</v>
      </c>
      <c r="H4003" s="336">
        <f>SUMIFS('Круглосуточный стационар'!J:J,'Круглосуточный стационар'!D:D,СВОД!D4003,'Круглосуточный стационар'!H:H,"-",'Круглосуточный стационар'!F:F,СВОД!F4003)+SUMIFS(ВМП!J:J,ВМП!D:D,СВОД!D4003,ВМП!H:H,"-",ВМП!F:F,СВОД!F4003)+SUMIFS('Дневной стационар'!J:J,'Дневной стационар'!D:D,СВОД!D4003,'Дневной стационар'!H:H,"-",'Дневной стационар'!F:F,СВОД!F4003)+SUMIFS(ЭКО!H:H,ЭКО!D:D,СВОД!D4003,ЭКО!F:F,СВОД!F4003)+SUMIFS(Диализ!H:H,Диализ!D:D,СВОД!D4003,Диализ!F:F,СВОД!F4003)</f>
        <v>0</v>
      </c>
      <c r="I4003" s="337">
        <f>SUMIFS(Поликлиника!H:H,Поликлиника!D:D,СВОД!D4003,Поликлиника!F:F,СВОД!F4003)</f>
        <v>0</v>
      </c>
      <c r="J4003" s="337">
        <f>SUMIFS(Поликлиника!AQ:AQ,Поликлиника!D:D,СВОД!D4003,Поликлиника!F:F,СВОД!F4003)</f>
        <v>0</v>
      </c>
      <c r="K4003" s="337">
        <f>SUMIFS(Поликлиника!AV:AV,Поликлиника!D:D,СВОД!D4003,Поликлиника!F:F,СВОД!F4003)</f>
        <v>0</v>
      </c>
      <c r="L4003" s="337">
        <f>SUMIFS(Поликлиника!BA:BA,Поликлиника!D:D,СВОД!D4003,Поликлиника!F:F,СВОД!F4003)</f>
        <v>0</v>
      </c>
      <c r="M4003" s="337">
        <f>SUMIFS(Услуги!H:H,Услуги!D:D,СВОД!D4003,Услуги!F:F,СВОД!F4003)+SUMIFS(Услуги!M:M,Услуги!D:D,СВОД!D4003,Услуги!F:F,СВОД!F4003)+SUMIFS(Услуги!R:R,Услуги!D:D,СВОД!D4003,Услуги!F:F,СВОД!F4003)+SUMIFS(Услуги!W:W,Услуги!D:D,СВОД!D4003,Услуги!F:F,СВОД!F4003)+SUMIFS(Услуги!AB:AB,Услуги!D:D,СВОД!D4003,Услуги!F:F,СВОД!F4003)+SUMIFS(Услуги!AG:AG,Услуги!D:D,СВОД!D4003,Услуги!F:F,СВОД!F4003)+SUMIFS(Услуги!AL:AL,Услуги!D:D,СВОД!D4003,Услуги!F:F,СВОД!F4003)+SUMIFS(Услуги!AQ:AQ,Услуги!D:D,СВОД!D4003,Услуги!F:F,СВОД!F4003)</f>
        <v>0</v>
      </c>
      <c r="N4003" s="337">
        <f>SUMIFS('Скорая мед.помощь'!I:I,'Скорая мед.помощь'!D:D,СВОД!D4003,'Скорая мед.помощь'!F:F,СВОД!F4003)</f>
        <v>0</v>
      </c>
      <c r="O4003" s="338">
        <f>SUMIFS(Поликлиника!BF:BF,Поликлиника!D:D,СВОД!D4003,Поликлиника!F:F,СВОД!F4003)</f>
        <v>0</v>
      </c>
      <c r="P4003" s="339">
        <f>SUMIFS('Круглосуточный стационар'!O:O,'Круглосуточный стационар'!D:D,СВОД!D4003,'Круглосуточный стационар'!F:F,СВОД!F4003,'Круглосуточный стационар'!H:H,"-")+SUMIFS(ВМП!O:O,ВМП!D:D,СВОД!D4003,ВМП!F:F,СВОД!F4003,ВМП!H:H,"-")+SUMIFS('Дневной стационар'!O:O,'Дневной стационар'!D:D,СВОД!D4003,'Дневной стационар'!F:F,СВОД!F4003,'Дневной стационар'!H:H,"-")+SUMIFS(ЭКО!M:M,ЭКО!D:D,СВОД!D4003,ЭКО!F:F,СВОД!F4003)+SUMIFS(Диализ!M:M,Диализ!D:D,СВОД!D4003,Диализ!F:F,СВОД!F4003)+SUMIFS('Скорая мед.помощь'!N:N,'Скорая мед.помощь'!D:D,СВОД!D4003,'Скорая мед.помощь'!F:F,СВОД!F4003)+SUMIFS(Услуги!AV:AV,Услуги!D:D,СВОД!D4003,Услуги!F:F,СВОД!F4003)+SUMIFS(Поликлиника!BK:BK,Поликлиника!D:D,СВОД!D4003,Поликлиника!F:F,СВОД!F4003)</f>
        <v>0</v>
      </c>
      <c r="Q4003" s="336">
        <f>SUMIFS(Сверхбаза!L:L,Сверхбаза!C:C,СВОД!D4003,Сверхбаза!E:E,СВОД!F4003)+SUMIFS(Сверхбаза!N:N,Сверхбаза!C:C,СВОД!D4003,Сверхбаза!E:E,СВОД!F4003)</f>
        <v>0</v>
      </c>
      <c r="R4003" s="337">
        <f>SUMIFS(Сверхбаза!P:P,Сверхбаза!C:C,СВОД!D4003,Сверхбаза!E:E,СВОД!F4003)</f>
        <v>0</v>
      </c>
      <c r="S4003" s="337">
        <f>SUMIFS(Сверхбаза!R:R,Сверхбаза!C:C,СВОД!D4003,Сверхбаза!E:E,СВОД!F4003)</f>
        <v>0</v>
      </c>
      <c r="T4003" s="337">
        <f>SUMIFS(Сверхбаза!Q:Q,Сверхбаза!C:C,СВОД!D4003,Сверхбаза!E:E,СВОД!F4003)</f>
        <v>0</v>
      </c>
      <c r="U4003" s="337">
        <f>SUMIFS(Сверхбаза!S:S,Сверхбаза!C:C,СВОД!D4003,Сверхбаза!E:E,СВОД!F4003)</f>
        <v>0</v>
      </c>
      <c r="V4003" s="339">
        <f>SUMIFS(Сверхбаза!G:G,Сверхбаза!C:C,СВОД!D4003,Сверхбаза!E:E,СВОД!F4003)</f>
        <v>0</v>
      </c>
    </row>
    <row r="4004" spans="1:22" ht="25.5" outlineLevel="2" x14ac:dyDescent="0.2">
      <c r="A4004" s="33" t="s">
        <v>10</v>
      </c>
      <c r="B4004" s="9" t="s">
        <v>2948</v>
      </c>
      <c r="C4004" s="10">
        <v>509681</v>
      </c>
      <c r="D4004" s="273">
        <v>968201</v>
      </c>
      <c r="E4004" s="81" t="s">
        <v>602</v>
      </c>
      <c r="F4004" s="81">
        <v>2</v>
      </c>
      <c r="G4004" s="82" t="s">
        <v>135</v>
      </c>
      <c r="H4004" s="336">
        <f>SUMIFS('Круглосуточный стационар'!J:J,'Круглосуточный стационар'!D:D,СВОД!D4004,'Круглосуточный стационар'!H:H,"-",'Круглосуточный стационар'!F:F,СВОД!F4004)+SUMIFS(ВМП!J:J,ВМП!D:D,СВОД!D4004,ВМП!H:H,"-",ВМП!F:F,СВОД!F4004)+SUMIFS('Дневной стационар'!J:J,'Дневной стационар'!D:D,СВОД!D4004,'Дневной стационар'!H:H,"-",'Дневной стационар'!F:F,СВОД!F4004)+SUMIFS(ЭКО!H:H,ЭКО!D:D,СВОД!D4004,ЭКО!F:F,СВОД!F4004)+SUMIFS(Диализ!H:H,Диализ!D:D,СВОД!D4004,Диализ!F:F,СВОД!F4004)</f>
        <v>0</v>
      </c>
      <c r="I4004" s="337">
        <f>SUMIFS(Поликлиника!H:H,Поликлиника!D:D,СВОД!D4004,Поликлиника!F:F,СВОД!F4004)</f>
        <v>0</v>
      </c>
      <c r="J4004" s="337">
        <f>SUMIFS(Поликлиника!AQ:AQ,Поликлиника!D:D,СВОД!D4004,Поликлиника!F:F,СВОД!F4004)</f>
        <v>0</v>
      </c>
      <c r="K4004" s="337">
        <f>SUMIFS(Поликлиника!AV:AV,Поликлиника!D:D,СВОД!D4004,Поликлиника!F:F,СВОД!F4004)</f>
        <v>0</v>
      </c>
      <c r="L4004" s="337">
        <f>SUMIFS(Поликлиника!BA:BA,Поликлиника!D:D,СВОД!D4004,Поликлиника!F:F,СВОД!F4004)</f>
        <v>0</v>
      </c>
      <c r="M4004" s="337">
        <f>SUMIFS(Услуги!H:H,Услуги!D:D,СВОД!D4004,Услуги!F:F,СВОД!F4004)+SUMIFS(Услуги!M:M,Услуги!D:D,СВОД!D4004,Услуги!F:F,СВОД!F4004)+SUMIFS(Услуги!R:R,Услуги!D:D,СВОД!D4004,Услуги!F:F,СВОД!F4004)+SUMIFS(Услуги!W:W,Услуги!D:D,СВОД!D4004,Услуги!F:F,СВОД!F4004)+SUMIFS(Услуги!AB:AB,Услуги!D:D,СВОД!D4004,Услуги!F:F,СВОД!F4004)+SUMIFS(Услуги!AG:AG,Услуги!D:D,СВОД!D4004,Услуги!F:F,СВОД!F4004)+SUMIFS(Услуги!AL:AL,Услуги!D:D,СВОД!D4004,Услуги!F:F,СВОД!F4004)+SUMIFS(Услуги!AQ:AQ,Услуги!D:D,СВОД!D4004,Услуги!F:F,СВОД!F4004)</f>
        <v>0</v>
      </c>
      <c r="N4004" s="337">
        <f>SUMIFS('Скорая мед.помощь'!I:I,'Скорая мед.помощь'!D:D,СВОД!D4004,'Скорая мед.помощь'!F:F,СВОД!F4004)</f>
        <v>0</v>
      </c>
      <c r="O4004" s="338">
        <f>SUMIFS(Поликлиника!BF:BF,Поликлиника!D:D,СВОД!D4004,Поликлиника!F:F,СВОД!F4004)</f>
        <v>0</v>
      </c>
      <c r="P4004" s="339">
        <f>SUMIFS('Круглосуточный стационар'!O:O,'Круглосуточный стационар'!D:D,СВОД!D4004,'Круглосуточный стационар'!F:F,СВОД!F4004,'Круглосуточный стационар'!H:H,"-")+SUMIFS(ВМП!O:O,ВМП!D:D,СВОД!D4004,ВМП!F:F,СВОД!F4004,ВМП!H:H,"-")+SUMIFS('Дневной стационар'!O:O,'Дневной стационар'!D:D,СВОД!D4004,'Дневной стационар'!F:F,СВОД!F4004,'Дневной стационар'!H:H,"-")+SUMIFS(ЭКО!M:M,ЭКО!D:D,СВОД!D4004,ЭКО!F:F,СВОД!F4004)+SUMIFS(Диализ!M:M,Диализ!D:D,СВОД!D4004,Диализ!F:F,СВОД!F4004)+SUMIFS('Скорая мед.помощь'!N:N,'Скорая мед.помощь'!D:D,СВОД!D4004,'Скорая мед.помощь'!F:F,СВОД!F4004)+SUMIFS(Услуги!AV:AV,Услуги!D:D,СВОД!D4004,Услуги!F:F,СВОД!F4004)+SUMIFS(Поликлиника!BK:BK,Поликлиника!D:D,СВОД!D4004,Поликлиника!F:F,СВОД!F4004)</f>
        <v>0</v>
      </c>
      <c r="Q4004" s="336">
        <f>SUMIFS(Сверхбаза!L:L,Сверхбаза!C:C,СВОД!D4004,Сверхбаза!E:E,СВОД!F4004)+SUMIFS(Сверхбаза!N:N,Сверхбаза!C:C,СВОД!D4004,Сверхбаза!E:E,СВОД!F4004)</f>
        <v>0</v>
      </c>
      <c r="R4004" s="337">
        <f>SUMIFS(Сверхбаза!P:P,Сверхбаза!C:C,СВОД!D4004,Сверхбаза!E:E,СВОД!F4004)</f>
        <v>0</v>
      </c>
      <c r="S4004" s="337">
        <f>SUMIFS(Сверхбаза!R:R,Сверхбаза!C:C,СВОД!D4004,Сверхбаза!E:E,СВОД!F4004)</f>
        <v>0</v>
      </c>
      <c r="T4004" s="337">
        <f>SUMIFS(Сверхбаза!Q:Q,Сверхбаза!C:C,СВОД!D4004,Сверхбаза!E:E,СВОД!F4004)</f>
        <v>0</v>
      </c>
      <c r="U4004" s="337">
        <f>SUMIFS(Сверхбаза!S:S,Сверхбаза!C:C,СВОД!D4004,Сверхбаза!E:E,СВОД!F4004)</f>
        <v>0</v>
      </c>
      <c r="V4004" s="339">
        <f>SUMIFS(Сверхбаза!G:G,Сверхбаза!C:C,СВОД!D4004,Сверхбаза!E:E,СВОД!F4004)</f>
        <v>0</v>
      </c>
    </row>
    <row r="4005" spans="1:22" ht="25.5" outlineLevel="2" x14ac:dyDescent="0.2">
      <c r="A4005" s="33" t="s">
        <v>10</v>
      </c>
      <c r="B4005" s="9" t="s">
        <v>2948</v>
      </c>
      <c r="C4005" s="10">
        <v>509681</v>
      </c>
      <c r="D4005" s="273">
        <v>968201</v>
      </c>
      <c r="E4005" s="81" t="s">
        <v>602</v>
      </c>
      <c r="F4005" s="81">
        <v>6</v>
      </c>
      <c r="G4005" s="82" t="s">
        <v>860</v>
      </c>
      <c r="H4005" s="336">
        <f>SUMIFS('Круглосуточный стационар'!J:J,'Круглосуточный стационар'!D:D,СВОД!D4005,'Круглосуточный стационар'!H:H,"-",'Круглосуточный стационар'!F:F,СВОД!F4005)+SUMIFS(ВМП!J:J,ВМП!D:D,СВОД!D4005,ВМП!H:H,"-",ВМП!F:F,СВОД!F4005)+SUMIFS('Дневной стационар'!J:J,'Дневной стационар'!D:D,СВОД!D4005,'Дневной стационар'!H:H,"-",'Дневной стационар'!F:F,СВОД!F4005)+SUMIFS(ЭКО!H:H,ЭКО!D:D,СВОД!D4005,ЭКО!F:F,СВОД!F4005)+SUMIFS(Диализ!H:H,Диализ!D:D,СВОД!D4005,Диализ!F:F,СВОД!F4005)</f>
        <v>0</v>
      </c>
      <c r="I4005" s="337">
        <f>SUMIFS(Поликлиника!H:H,Поликлиника!D:D,СВОД!D4005,Поликлиника!F:F,СВОД!F4005)</f>
        <v>0</v>
      </c>
      <c r="J4005" s="337">
        <f>SUMIFS(Поликлиника!AQ:AQ,Поликлиника!D:D,СВОД!D4005,Поликлиника!F:F,СВОД!F4005)</f>
        <v>0</v>
      </c>
      <c r="K4005" s="337">
        <f>SUMIFS(Поликлиника!AV:AV,Поликлиника!D:D,СВОД!D4005,Поликлиника!F:F,СВОД!F4005)</f>
        <v>0</v>
      </c>
      <c r="L4005" s="337">
        <f>SUMIFS(Поликлиника!BA:BA,Поликлиника!D:D,СВОД!D4005,Поликлиника!F:F,СВОД!F4005)</f>
        <v>0</v>
      </c>
      <c r="M4005" s="337">
        <f>SUMIFS(Услуги!H:H,Услуги!D:D,СВОД!D4005,Услуги!F:F,СВОД!F4005)+SUMIFS(Услуги!M:M,Услуги!D:D,СВОД!D4005,Услуги!F:F,СВОД!F4005)+SUMIFS(Услуги!R:R,Услуги!D:D,СВОД!D4005,Услуги!F:F,СВОД!F4005)+SUMIFS(Услуги!W:W,Услуги!D:D,СВОД!D4005,Услуги!F:F,СВОД!F4005)+SUMIFS(Услуги!AB:AB,Услуги!D:D,СВОД!D4005,Услуги!F:F,СВОД!F4005)+SUMIFS(Услуги!AG:AG,Услуги!D:D,СВОД!D4005,Услуги!F:F,СВОД!F4005)+SUMIFS(Услуги!AL:AL,Услуги!D:D,СВОД!D4005,Услуги!F:F,СВОД!F4005)+SUMIFS(Услуги!AQ:AQ,Услуги!D:D,СВОД!D4005,Услуги!F:F,СВОД!F4005)</f>
        <v>0</v>
      </c>
      <c r="N4005" s="337">
        <f>SUMIFS('Скорая мед.помощь'!I:I,'Скорая мед.помощь'!D:D,СВОД!D4005,'Скорая мед.помощь'!F:F,СВОД!F4005)</f>
        <v>0</v>
      </c>
      <c r="O4005" s="338">
        <f>SUMIFS(Поликлиника!BF:BF,Поликлиника!D:D,СВОД!D4005,Поликлиника!F:F,СВОД!F4005)</f>
        <v>0</v>
      </c>
      <c r="P4005" s="339">
        <f>SUMIFS('Круглосуточный стационар'!O:O,'Круглосуточный стационар'!D:D,СВОД!D4005,'Круглосуточный стационар'!F:F,СВОД!F4005,'Круглосуточный стационар'!H:H,"-")+SUMIFS(ВМП!O:O,ВМП!D:D,СВОД!D4005,ВМП!F:F,СВОД!F4005,ВМП!H:H,"-")+SUMIFS('Дневной стационар'!O:O,'Дневной стационар'!D:D,СВОД!D4005,'Дневной стационар'!F:F,СВОД!F4005,'Дневной стационар'!H:H,"-")+SUMIFS(ЭКО!M:M,ЭКО!D:D,СВОД!D4005,ЭКО!F:F,СВОД!F4005)+SUMIFS(Диализ!M:M,Диализ!D:D,СВОД!D4005,Диализ!F:F,СВОД!F4005)+SUMIFS('Скорая мед.помощь'!N:N,'Скорая мед.помощь'!D:D,СВОД!D4005,'Скорая мед.помощь'!F:F,СВОД!F4005)+SUMIFS(Услуги!AV:AV,Услуги!D:D,СВОД!D4005,Услуги!F:F,СВОД!F4005)+SUMIFS(Поликлиника!BK:BK,Поликлиника!D:D,СВОД!D4005,Поликлиника!F:F,СВОД!F4005)</f>
        <v>0</v>
      </c>
      <c r="Q4005" s="336">
        <f>SUMIFS(Сверхбаза!L:L,Сверхбаза!C:C,СВОД!D4005,Сверхбаза!E:E,СВОД!F4005)+SUMIFS(Сверхбаза!N:N,Сверхбаза!C:C,СВОД!D4005,Сверхбаза!E:E,СВОД!F4005)</f>
        <v>0</v>
      </c>
      <c r="R4005" s="337">
        <f>SUMIFS(Сверхбаза!P:P,Сверхбаза!C:C,СВОД!D4005,Сверхбаза!E:E,СВОД!F4005)</f>
        <v>0</v>
      </c>
      <c r="S4005" s="337">
        <f>SUMIFS(Сверхбаза!R:R,Сверхбаза!C:C,СВОД!D4005,Сверхбаза!E:E,СВОД!F4005)</f>
        <v>0</v>
      </c>
      <c r="T4005" s="337">
        <f>SUMIFS(Сверхбаза!Q:Q,Сверхбаза!C:C,СВОД!D4005,Сверхбаза!E:E,СВОД!F4005)</f>
        <v>0</v>
      </c>
      <c r="U4005" s="337">
        <f>SUMIFS(Сверхбаза!S:S,Сверхбаза!C:C,СВОД!D4005,Сверхбаза!E:E,СВОД!F4005)</f>
        <v>0</v>
      </c>
      <c r="V4005" s="339">
        <f>SUMIFS(Сверхбаза!G:G,Сверхбаза!C:C,СВОД!D4005,Сверхбаза!E:E,СВОД!F4005)</f>
        <v>0</v>
      </c>
    </row>
    <row r="4006" spans="1:22" ht="25.5" outlineLevel="2" x14ac:dyDescent="0.2">
      <c r="A4006" s="33" t="s">
        <v>10</v>
      </c>
      <c r="B4006" s="9" t="s">
        <v>2948</v>
      </c>
      <c r="C4006" s="10">
        <v>509681</v>
      </c>
      <c r="D4006" s="273">
        <v>968201</v>
      </c>
      <c r="E4006" s="81" t="s">
        <v>602</v>
      </c>
      <c r="F4006" s="81">
        <v>3</v>
      </c>
      <c r="G4006" s="82" t="s">
        <v>136</v>
      </c>
      <c r="H4006" s="336">
        <f>SUMIFS('Круглосуточный стационар'!J:J,'Круглосуточный стационар'!D:D,СВОД!D4006,'Круглосуточный стационар'!H:H,"-",'Круглосуточный стационар'!F:F,СВОД!F4006)+SUMIFS(ВМП!J:J,ВМП!D:D,СВОД!D4006,ВМП!H:H,"-",ВМП!F:F,СВОД!F4006)+SUMIFS('Дневной стационар'!J:J,'Дневной стационар'!D:D,СВОД!D4006,'Дневной стационар'!H:H,"-",'Дневной стационар'!F:F,СВОД!F4006)+SUMIFS(ЭКО!H:H,ЭКО!D:D,СВОД!D4006,ЭКО!F:F,СВОД!F4006)+SUMIFS(Диализ!H:H,Диализ!D:D,СВОД!D4006,Диализ!F:F,СВОД!F4006)</f>
        <v>0</v>
      </c>
      <c r="I4006" s="337">
        <f>SUMIFS(Поликлиника!H:H,Поликлиника!D:D,СВОД!D4006,Поликлиника!F:F,СВОД!F4006)</f>
        <v>0</v>
      </c>
      <c r="J4006" s="337">
        <f>SUMIFS(Поликлиника!AQ:AQ,Поликлиника!D:D,СВОД!D4006,Поликлиника!F:F,СВОД!F4006)</f>
        <v>0</v>
      </c>
      <c r="K4006" s="337">
        <f>SUMIFS(Поликлиника!AV:AV,Поликлиника!D:D,СВОД!D4006,Поликлиника!F:F,СВОД!F4006)</f>
        <v>0</v>
      </c>
      <c r="L4006" s="337">
        <f>SUMIFS(Поликлиника!BA:BA,Поликлиника!D:D,СВОД!D4006,Поликлиника!F:F,СВОД!F4006)</f>
        <v>0</v>
      </c>
      <c r="M4006" s="337">
        <f>SUMIFS(Услуги!H:H,Услуги!D:D,СВОД!D4006,Услуги!F:F,СВОД!F4006)+SUMIFS(Услуги!M:M,Услуги!D:D,СВОД!D4006,Услуги!F:F,СВОД!F4006)+SUMIFS(Услуги!R:R,Услуги!D:D,СВОД!D4006,Услуги!F:F,СВОД!F4006)+SUMIFS(Услуги!W:W,Услуги!D:D,СВОД!D4006,Услуги!F:F,СВОД!F4006)+SUMIFS(Услуги!AB:AB,Услуги!D:D,СВОД!D4006,Услуги!F:F,СВОД!F4006)+SUMIFS(Услуги!AG:AG,Услуги!D:D,СВОД!D4006,Услуги!F:F,СВОД!F4006)+SUMIFS(Услуги!AL:AL,Услуги!D:D,СВОД!D4006,Услуги!F:F,СВОД!F4006)+SUMIFS(Услуги!AQ:AQ,Услуги!D:D,СВОД!D4006,Услуги!F:F,СВОД!F4006)</f>
        <v>172</v>
      </c>
      <c r="N4006" s="337">
        <f>SUMIFS('Скорая мед.помощь'!I:I,'Скорая мед.помощь'!D:D,СВОД!D4006,'Скорая мед.помощь'!F:F,СВОД!F4006)</f>
        <v>0</v>
      </c>
      <c r="O4006" s="338">
        <f>SUMIFS(Поликлиника!BF:BF,Поликлиника!D:D,СВОД!D4006,Поликлиника!F:F,СВОД!F4006)</f>
        <v>0</v>
      </c>
      <c r="P4006" s="339">
        <f>SUMIFS('Круглосуточный стационар'!O:O,'Круглосуточный стационар'!D:D,СВОД!D4006,'Круглосуточный стационар'!F:F,СВОД!F4006,'Круглосуточный стационар'!H:H,"-")+SUMIFS(ВМП!O:O,ВМП!D:D,СВОД!D4006,ВМП!F:F,СВОД!F4006,ВМП!H:H,"-")+SUMIFS('Дневной стационар'!O:O,'Дневной стационар'!D:D,СВОД!D4006,'Дневной стационар'!F:F,СВОД!F4006,'Дневной стационар'!H:H,"-")+SUMIFS(ЭКО!M:M,ЭКО!D:D,СВОД!D4006,ЭКО!F:F,СВОД!F4006)+SUMIFS(Диализ!M:M,Диализ!D:D,СВОД!D4006,Диализ!F:F,СВОД!F4006)+SUMIFS('Скорая мед.помощь'!N:N,'Скорая мед.помощь'!D:D,СВОД!D4006,'Скорая мед.помощь'!F:F,СВОД!F4006)+SUMIFS(Услуги!AV:AV,Услуги!D:D,СВОД!D4006,Услуги!F:F,СВОД!F4006)+SUMIFS(Поликлиника!BK:BK,Поликлиника!D:D,СВОД!D4006,Поликлиника!F:F,СВОД!F4006)</f>
        <v>661</v>
      </c>
      <c r="Q4006" s="336">
        <f>SUMIFS(Сверхбаза!L:L,Сверхбаза!C:C,СВОД!D4006,Сверхбаза!E:E,СВОД!F4006)+SUMIFS(Сверхбаза!N:N,Сверхбаза!C:C,СВОД!D4006,Сверхбаза!E:E,СВОД!F4006)</f>
        <v>0</v>
      </c>
      <c r="R4006" s="337">
        <f>SUMIFS(Сверхбаза!P:P,Сверхбаза!C:C,СВОД!D4006,Сверхбаза!E:E,СВОД!F4006)</f>
        <v>0</v>
      </c>
      <c r="S4006" s="337">
        <f>SUMIFS(Сверхбаза!R:R,Сверхбаза!C:C,СВОД!D4006,Сверхбаза!E:E,СВОД!F4006)</f>
        <v>0</v>
      </c>
      <c r="T4006" s="337">
        <f>SUMIFS(Сверхбаза!Q:Q,Сверхбаза!C:C,СВОД!D4006,Сверхбаза!E:E,СВОД!F4006)</f>
        <v>0</v>
      </c>
      <c r="U4006" s="337">
        <f>SUMIFS(Сверхбаза!S:S,Сверхбаза!C:C,СВОД!D4006,Сверхбаза!E:E,СВОД!F4006)</f>
        <v>0</v>
      </c>
      <c r="V4006" s="339">
        <f>SUMIFS(Сверхбаза!G:G,Сверхбаза!C:C,СВОД!D4006,Сверхбаза!E:E,СВОД!F4006)</f>
        <v>0</v>
      </c>
    </row>
    <row r="4007" spans="1:22" ht="25.5" outlineLevel="2" x14ac:dyDescent="0.2">
      <c r="A4007" s="33" t="s">
        <v>10</v>
      </c>
      <c r="B4007" s="9" t="s">
        <v>2948</v>
      </c>
      <c r="C4007" s="10">
        <v>509681</v>
      </c>
      <c r="D4007" s="273">
        <v>968201</v>
      </c>
      <c r="E4007" s="81" t="s">
        <v>602</v>
      </c>
      <c r="F4007" s="81">
        <v>7</v>
      </c>
      <c r="G4007" s="82" t="s">
        <v>861</v>
      </c>
      <c r="H4007" s="336">
        <f>SUMIFS('Круглосуточный стационар'!J:J,'Круглосуточный стационар'!D:D,СВОД!D4007,'Круглосуточный стационар'!H:H,"-",'Круглосуточный стационар'!F:F,СВОД!F4007)+SUMIFS(ВМП!J:J,ВМП!D:D,СВОД!D4007,ВМП!H:H,"-",ВМП!F:F,СВОД!F4007)+SUMIFS('Дневной стационар'!J:J,'Дневной стационар'!D:D,СВОД!D4007,'Дневной стационар'!H:H,"-",'Дневной стационар'!F:F,СВОД!F4007)+SUMIFS(ЭКО!H:H,ЭКО!D:D,СВОД!D4007,ЭКО!F:F,СВОД!F4007)+SUMIFS(Диализ!H:H,Диализ!D:D,СВОД!D4007,Диализ!F:F,СВОД!F4007)</f>
        <v>0</v>
      </c>
      <c r="I4007" s="337">
        <f>SUMIFS(Поликлиника!H:H,Поликлиника!D:D,СВОД!D4007,Поликлиника!F:F,СВОД!F4007)</f>
        <v>0</v>
      </c>
      <c r="J4007" s="337">
        <f>SUMIFS(Поликлиника!AQ:AQ,Поликлиника!D:D,СВОД!D4007,Поликлиника!F:F,СВОД!F4007)</f>
        <v>0</v>
      </c>
      <c r="K4007" s="337">
        <f>SUMIFS(Поликлиника!AV:AV,Поликлиника!D:D,СВОД!D4007,Поликлиника!F:F,СВОД!F4007)</f>
        <v>0</v>
      </c>
      <c r="L4007" s="337">
        <f>SUMIFS(Поликлиника!BA:BA,Поликлиника!D:D,СВОД!D4007,Поликлиника!F:F,СВОД!F4007)</f>
        <v>0</v>
      </c>
      <c r="M4007" s="337">
        <f>SUMIFS(Услуги!H:H,Услуги!D:D,СВОД!D4007,Услуги!F:F,СВОД!F4007)+SUMIFS(Услуги!M:M,Услуги!D:D,СВОД!D4007,Услуги!F:F,СВОД!F4007)+SUMIFS(Услуги!R:R,Услуги!D:D,СВОД!D4007,Услуги!F:F,СВОД!F4007)+SUMIFS(Услуги!W:W,Услуги!D:D,СВОД!D4007,Услуги!F:F,СВОД!F4007)+SUMIFS(Услуги!AB:AB,Услуги!D:D,СВОД!D4007,Услуги!F:F,СВОД!F4007)+SUMIFS(Услуги!AG:AG,Услуги!D:D,СВОД!D4007,Услуги!F:F,СВОД!F4007)+SUMIFS(Услуги!AL:AL,Услуги!D:D,СВОД!D4007,Услуги!F:F,СВОД!F4007)+SUMIFS(Услуги!AQ:AQ,Услуги!D:D,СВОД!D4007,Услуги!F:F,СВОД!F4007)</f>
        <v>0</v>
      </c>
      <c r="N4007" s="337">
        <f>SUMIFS('Скорая мед.помощь'!I:I,'Скорая мед.помощь'!D:D,СВОД!D4007,'Скорая мед.помощь'!F:F,СВОД!F4007)</f>
        <v>0</v>
      </c>
      <c r="O4007" s="338">
        <f>SUMIFS(Поликлиника!BF:BF,Поликлиника!D:D,СВОД!D4007,Поликлиника!F:F,СВОД!F4007)</f>
        <v>0</v>
      </c>
      <c r="P4007" s="339">
        <f>SUMIFS('Круглосуточный стационар'!O:O,'Круглосуточный стационар'!D:D,СВОД!D4007,'Круглосуточный стационар'!F:F,СВОД!F4007,'Круглосуточный стационар'!H:H,"-")+SUMIFS(ВМП!O:O,ВМП!D:D,СВОД!D4007,ВМП!F:F,СВОД!F4007,ВМП!H:H,"-")+SUMIFS('Дневной стационар'!O:O,'Дневной стационар'!D:D,СВОД!D4007,'Дневной стационар'!F:F,СВОД!F4007,'Дневной стационар'!H:H,"-")+SUMIFS(ЭКО!M:M,ЭКО!D:D,СВОД!D4007,ЭКО!F:F,СВОД!F4007)+SUMIFS(Диализ!M:M,Диализ!D:D,СВОД!D4007,Диализ!F:F,СВОД!F4007)+SUMIFS('Скорая мед.помощь'!N:N,'Скорая мед.помощь'!D:D,СВОД!D4007,'Скорая мед.помощь'!F:F,СВОД!F4007)+SUMIFS(Услуги!AV:AV,Услуги!D:D,СВОД!D4007,Услуги!F:F,СВОД!F4007)+SUMIFS(Поликлиника!BK:BK,Поликлиника!D:D,СВОД!D4007,Поликлиника!F:F,СВОД!F4007)</f>
        <v>0</v>
      </c>
      <c r="Q4007" s="336">
        <f>SUMIFS(Сверхбаза!L:L,Сверхбаза!C:C,СВОД!D4007,Сверхбаза!E:E,СВОД!F4007)+SUMIFS(Сверхбаза!N:N,Сверхбаза!C:C,СВОД!D4007,Сверхбаза!E:E,СВОД!F4007)</f>
        <v>0</v>
      </c>
      <c r="R4007" s="337">
        <f>SUMIFS(Сверхбаза!P:P,Сверхбаза!C:C,СВОД!D4007,Сверхбаза!E:E,СВОД!F4007)</f>
        <v>0</v>
      </c>
      <c r="S4007" s="337">
        <f>SUMIFS(Сверхбаза!R:R,Сверхбаза!C:C,СВОД!D4007,Сверхбаза!E:E,СВОД!F4007)</f>
        <v>0</v>
      </c>
      <c r="T4007" s="337">
        <f>SUMIFS(Сверхбаза!Q:Q,Сверхбаза!C:C,СВОД!D4007,Сверхбаза!E:E,СВОД!F4007)</f>
        <v>0</v>
      </c>
      <c r="U4007" s="337">
        <f>SUMIFS(Сверхбаза!S:S,Сверхбаза!C:C,СВОД!D4007,Сверхбаза!E:E,СВОД!F4007)</f>
        <v>0</v>
      </c>
      <c r="V4007" s="339">
        <f>SUMIFS(Сверхбаза!G:G,Сверхбаза!C:C,СВОД!D4007,Сверхбаза!E:E,СВОД!F4007)</f>
        <v>0</v>
      </c>
    </row>
    <row r="4008" spans="1:22" ht="25.5" outlineLevel="2" x14ac:dyDescent="0.2">
      <c r="A4008" s="33" t="s">
        <v>10</v>
      </c>
      <c r="B4008" s="9" t="s">
        <v>2948</v>
      </c>
      <c r="C4008" s="10">
        <v>509681</v>
      </c>
      <c r="D4008" s="273">
        <v>968201</v>
      </c>
      <c r="E4008" s="81" t="s">
        <v>602</v>
      </c>
      <c r="F4008" s="81">
        <v>70</v>
      </c>
      <c r="G4008" s="82" t="s">
        <v>862</v>
      </c>
      <c r="H4008" s="336">
        <f>SUMIFS('Круглосуточный стационар'!J:J,'Круглосуточный стационар'!D:D,СВОД!D4008,'Круглосуточный стационар'!H:H,"-",'Круглосуточный стационар'!F:F,СВОД!F4008)+SUMIFS(ВМП!J:J,ВМП!D:D,СВОД!D4008,ВМП!H:H,"-",ВМП!F:F,СВОД!F4008)+SUMIFS('Дневной стационар'!J:J,'Дневной стационар'!D:D,СВОД!D4008,'Дневной стационар'!H:H,"-",'Дневной стационар'!F:F,СВОД!F4008)+SUMIFS(ЭКО!H:H,ЭКО!D:D,СВОД!D4008,ЭКО!F:F,СВОД!F4008)+SUMIFS(Диализ!H:H,Диализ!D:D,СВОД!D4008,Диализ!F:F,СВОД!F4008)</f>
        <v>0</v>
      </c>
      <c r="I4008" s="337">
        <f>SUMIFS(Поликлиника!H:H,Поликлиника!D:D,СВОД!D4008,Поликлиника!F:F,СВОД!F4008)</f>
        <v>0</v>
      </c>
      <c r="J4008" s="337">
        <f>SUMIFS(Поликлиника!AQ:AQ,Поликлиника!D:D,СВОД!D4008,Поликлиника!F:F,СВОД!F4008)</f>
        <v>0</v>
      </c>
      <c r="K4008" s="337">
        <f>SUMIFS(Поликлиника!AV:AV,Поликлиника!D:D,СВОД!D4008,Поликлиника!F:F,СВОД!F4008)</f>
        <v>0</v>
      </c>
      <c r="L4008" s="337">
        <f>SUMIFS(Поликлиника!BA:BA,Поликлиника!D:D,СВОД!D4008,Поликлиника!F:F,СВОД!F4008)</f>
        <v>0</v>
      </c>
      <c r="M4008" s="337">
        <f>SUMIFS(Услуги!H:H,Услуги!D:D,СВОД!D4008,Услуги!F:F,СВОД!F4008)+SUMIFS(Услуги!M:M,Услуги!D:D,СВОД!D4008,Услуги!F:F,СВОД!F4008)+SUMIFS(Услуги!R:R,Услуги!D:D,СВОД!D4008,Услуги!F:F,СВОД!F4008)+SUMIFS(Услуги!W:W,Услуги!D:D,СВОД!D4008,Услуги!F:F,СВОД!F4008)+SUMIFS(Услуги!AB:AB,Услуги!D:D,СВОД!D4008,Услуги!F:F,СВОД!F4008)+SUMIFS(Услуги!AG:AG,Услуги!D:D,СВОД!D4008,Услуги!F:F,СВОД!F4008)+SUMIFS(Услуги!AL:AL,Услуги!D:D,СВОД!D4008,Услуги!F:F,СВОД!F4008)+SUMIFS(Услуги!AQ:AQ,Услуги!D:D,СВОД!D4008,Услуги!F:F,СВОД!F4008)</f>
        <v>0</v>
      </c>
      <c r="N4008" s="337">
        <f>SUMIFS('Скорая мед.помощь'!I:I,'Скорая мед.помощь'!D:D,СВОД!D4008,'Скорая мед.помощь'!F:F,СВОД!F4008)</f>
        <v>0</v>
      </c>
      <c r="O4008" s="338">
        <f>SUMIFS(Поликлиника!BF:BF,Поликлиника!D:D,СВОД!D4008,Поликлиника!F:F,СВОД!F4008)</f>
        <v>0</v>
      </c>
      <c r="P4008" s="339">
        <f>SUMIFS('Круглосуточный стационар'!O:O,'Круглосуточный стационар'!D:D,СВОД!D4008,'Круглосуточный стационар'!F:F,СВОД!F4008,'Круглосуточный стационар'!H:H,"-")+SUMIFS(ВМП!O:O,ВМП!D:D,СВОД!D4008,ВМП!F:F,СВОД!F4008,ВМП!H:H,"-")+SUMIFS('Дневной стационар'!O:O,'Дневной стационар'!D:D,СВОД!D4008,'Дневной стационар'!F:F,СВОД!F4008,'Дневной стационар'!H:H,"-")+SUMIFS(ЭКО!M:M,ЭКО!D:D,СВОД!D4008,ЭКО!F:F,СВОД!F4008)+SUMIFS(Диализ!M:M,Диализ!D:D,СВОД!D4008,Диализ!F:F,СВОД!F4008)+SUMIFS('Скорая мед.помощь'!N:N,'Скорая мед.помощь'!D:D,СВОД!D4008,'Скорая мед.помощь'!F:F,СВОД!F4008)+SUMIFS(Услуги!AV:AV,Услуги!D:D,СВОД!D4008,Услуги!F:F,СВОД!F4008)+SUMIFS(Поликлиника!BK:BK,Поликлиника!D:D,СВОД!D4008,Поликлиника!F:F,СВОД!F4008)</f>
        <v>0</v>
      </c>
      <c r="Q4008" s="336">
        <f>SUMIFS(Сверхбаза!L:L,Сверхбаза!C:C,СВОД!D4008,Сверхбаза!E:E,СВОД!F4008)+SUMIFS(Сверхбаза!N:N,Сверхбаза!C:C,СВОД!D4008,Сверхбаза!E:E,СВОД!F4008)</f>
        <v>0</v>
      </c>
      <c r="R4008" s="337">
        <f>SUMIFS(Сверхбаза!P:P,Сверхбаза!C:C,СВОД!D4008,Сверхбаза!E:E,СВОД!F4008)</f>
        <v>0</v>
      </c>
      <c r="S4008" s="337">
        <f>SUMIFS(Сверхбаза!R:R,Сверхбаза!C:C,СВОД!D4008,Сверхбаза!E:E,СВОД!F4008)</f>
        <v>0</v>
      </c>
      <c r="T4008" s="337">
        <f>SUMIFS(Сверхбаза!Q:Q,Сверхбаза!C:C,СВОД!D4008,Сверхбаза!E:E,СВОД!F4008)</f>
        <v>0</v>
      </c>
      <c r="U4008" s="337">
        <f>SUMIFS(Сверхбаза!S:S,Сверхбаза!C:C,СВОД!D4008,Сверхбаза!E:E,СВОД!F4008)</f>
        <v>0</v>
      </c>
      <c r="V4008" s="339">
        <f>SUMIFS(Сверхбаза!G:G,Сверхбаза!C:C,СВОД!D4008,Сверхбаза!E:E,СВОД!F4008)</f>
        <v>0</v>
      </c>
    </row>
    <row r="4009" spans="1:22" ht="25.5" outlineLevel="2" x14ac:dyDescent="0.2">
      <c r="A4009" s="33" t="s">
        <v>10</v>
      </c>
      <c r="B4009" s="9" t="s">
        <v>2948</v>
      </c>
      <c r="C4009" s="10">
        <v>509681</v>
      </c>
      <c r="D4009" s="273">
        <v>968201</v>
      </c>
      <c r="E4009" s="81" t="s">
        <v>602</v>
      </c>
      <c r="F4009" s="81">
        <v>94</v>
      </c>
      <c r="G4009" s="82" t="s">
        <v>124</v>
      </c>
      <c r="H4009" s="336">
        <f>SUMIFS('Круглосуточный стационар'!J:J,'Круглосуточный стационар'!D:D,СВОД!D4009,'Круглосуточный стационар'!H:H,"-",'Круглосуточный стационар'!F:F,СВОД!F4009)+SUMIFS(ВМП!J:J,ВМП!D:D,СВОД!D4009,ВМП!H:H,"-",ВМП!F:F,СВОД!F4009)+SUMIFS('Дневной стационар'!J:J,'Дневной стационар'!D:D,СВОД!D4009,'Дневной стационар'!H:H,"-",'Дневной стационар'!F:F,СВОД!F4009)+SUMIFS(ЭКО!H:H,ЭКО!D:D,СВОД!D4009,ЭКО!F:F,СВОД!F4009)+SUMIFS(Диализ!H:H,Диализ!D:D,СВОД!D4009,Диализ!F:F,СВОД!F4009)</f>
        <v>0</v>
      </c>
      <c r="I4009" s="337">
        <f>SUMIFS(Поликлиника!H:H,Поликлиника!D:D,СВОД!D4009,Поликлиника!F:F,СВОД!F4009)</f>
        <v>0</v>
      </c>
      <c r="J4009" s="337">
        <f>SUMIFS(Поликлиника!AQ:AQ,Поликлиника!D:D,СВОД!D4009,Поликлиника!F:F,СВОД!F4009)</f>
        <v>0</v>
      </c>
      <c r="K4009" s="337">
        <f>SUMIFS(Поликлиника!AV:AV,Поликлиника!D:D,СВОД!D4009,Поликлиника!F:F,СВОД!F4009)</f>
        <v>0</v>
      </c>
      <c r="L4009" s="337">
        <f>SUMIFS(Поликлиника!BA:BA,Поликлиника!D:D,СВОД!D4009,Поликлиника!F:F,СВОД!F4009)</f>
        <v>0</v>
      </c>
      <c r="M4009" s="337">
        <f>SUMIFS(Услуги!H:H,Услуги!D:D,СВОД!D4009,Услуги!F:F,СВОД!F4009)+SUMIFS(Услуги!M:M,Услуги!D:D,СВОД!D4009,Услуги!F:F,СВОД!F4009)+SUMIFS(Услуги!R:R,Услуги!D:D,СВОД!D4009,Услуги!F:F,СВОД!F4009)+SUMIFS(Услуги!W:W,Услуги!D:D,СВОД!D4009,Услуги!F:F,СВОД!F4009)+SUMIFS(Услуги!AB:AB,Услуги!D:D,СВОД!D4009,Услуги!F:F,СВОД!F4009)+SUMIFS(Услуги!AG:AG,Услуги!D:D,СВОД!D4009,Услуги!F:F,СВОД!F4009)+SUMIFS(Услуги!AL:AL,Услуги!D:D,СВОД!D4009,Услуги!F:F,СВОД!F4009)+SUMIFS(Услуги!AQ:AQ,Услуги!D:D,СВОД!D4009,Услуги!F:F,СВОД!F4009)</f>
        <v>0</v>
      </c>
      <c r="N4009" s="337">
        <f>SUMIFS('Скорая мед.помощь'!I:I,'Скорая мед.помощь'!D:D,СВОД!D4009,'Скорая мед.помощь'!F:F,СВОД!F4009)</f>
        <v>0</v>
      </c>
      <c r="O4009" s="338">
        <f>SUMIFS(Поликлиника!BF:BF,Поликлиника!D:D,СВОД!D4009,Поликлиника!F:F,СВОД!F4009)</f>
        <v>0</v>
      </c>
      <c r="P4009" s="339">
        <f>SUMIFS('Круглосуточный стационар'!O:O,'Круглосуточный стационар'!D:D,СВОД!D4009,'Круглосуточный стационар'!F:F,СВОД!F4009,'Круглосуточный стационар'!H:H,"-")+SUMIFS(ВМП!O:O,ВМП!D:D,СВОД!D4009,ВМП!F:F,СВОД!F4009,ВМП!H:H,"-")+SUMIFS('Дневной стационар'!O:O,'Дневной стационар'!D:D,СВОД!D4009,'Дневной стационар'!F:F,СВОД!F4009,'Дневной стационар'!H:H,"-")+SUMIFS(ЭКО!M:M,ЭКО!D:D,СВОД!D4009,ЭКО!F:F,СВОД!F4009)+SUMIFS(Диализ!M:M,Диализ!D:D,СВОД!D4009,Диализ!F:F,СВОД!F4009)+SUMIFS('Скорая мед.помощь'!N:N,'Скорая мед.помощь'!D:D,СВОД!D4009,'Скорая мед.помощь'!F:F,СВОД!F4009)+SUMIFS(Услуги!AV:AV,Услуги!D:D,СВОД!D4009,Услуги!F:F,СВОД!F4009)+SUMIFS(Поликлиника!BK:BK,Поликлиника!D:D,СВОД!D4009,Поликлиника!F:F,СВОД!F4009)</f>
        <v>0</v>
      </c>
      <c r="Q4009" s="336">
        <f>SUMIFS(Сверхбаза!L:L,Сверхбаза!C:C,СВОД!D4009,Сверхбаза!E:E,СВОД!F4009)+SUMIFS(Сверхбаза!N:N,Сверхбаза!C:C,СВОД!D4009,Сверхбаза!E:E,СВОД!F4009)</f>
        <v>0</v>
      </c>
      <c r="R4009" s="337">
        <f>SUMIFS(Сверхбаза!P:P,Сверхбаза!C:C,СВОД!D4009,Сверхбаза!E:E,СВОД!F4009)</f>
        <v>0</v>
      </c>
      <c r="S4009" s="337">
        <f>SUMIFS(Сверхбаза!R:R,Сверхбаза!C:C,СВОД!D4009,Сверхбаза!E:E,СВОД!F4009)</f>
        <v>0</v>
      </c>
      <c r="T4009" s="337">
        <f>SUMIFS(Сверхбаза!Q:Q,Сверхбаза!C:C,СВОД!D4009,Сверхбаза!E:E,СВОД!F4009)</f>
        <v>0</v>
      </c>
      <c r="U4009" s="337">
        <f>SUMIFS(Сверхбаза!S:S,Сверхбаза!C:C,СВОД!D4009,Сверхбаза!E:E,СВОД!F4009)</f>
        <v>0</v>
      </c>
      <c r="V4009" s="339">
        <f>SUMIFS(Сверхбаза!G:G,Сверхбаза!C:C,СВОД!D4009,Сверхбаза!E:E,СВОД!F4009)</f>
        <v>0</v>
      </c>
    </row>
    <row r="4010" spans="1:22" outlineLevel="1" x14ac:dyDescent="0.2">
      <c r="A4010" s="320"/>
      <c r="B4010" s="321"/>
      <c r="C4010" s="322"/>
      <c r="D4010" s="340" t="s">
        <v>481</v>
      </c>
      <c r="E4010" s="83"/>
      <c r="F4010" s="83"/>
      <c r="G4010" s="84"/>
      <c r="H4010" s="341"/>
      <c r="I4010" s="342"/>
      <c r="J4010" s="342"/>
      <c r="K4010" s="342"/>
      <c r="L4010" s="342"/>
      <c r="M4010" s="342"/>
      <c r="N4010" s="342"/>
      <c r="O4010" s="343"/>
      <c r="P4010" s="344">
        <f>SUBTOTAL(9,P4002:P4009)</f>
        <v>661</v>
      </c>
      <c r="Q4010" s="341"/>
      <c r="R4010" s="342"/>
      <c r="S4010" s="342"/>
      <c r="T4010" s="342"/>
      <c r="U4010" s="342"/>
      <c r="V4010" s="344">
        <f>SUBTOTAL(9,V4002:V4009)</f>
        <v>0</v>
      </c>
    </row>
    <row r="4011" spans="1:22" ht="25.5" outlineLevel="2" x14ac:dyDescent="0.2">
      <c r="A4011" s="33" t="s">
        <v>10</v>
      </c>
      <c r="B4011" s="9" t="s">
        <v>2948</v>
      </c>
      <c r="C4011" s="10">
        <v>509684</v>
      </c>
      <c r="D4011" s="273">
        <v>968501</v>
      </c>
      <c r="E4011" s="81" t="s">
        <v>576</v>
      </c>
      <c r="F4011" s="81">
        <v>1</v>
      </c>
      <c r="G4011" s="82" t="s">
        <v>12</v>
      </c>
      <c r="H4011" s="336">
        <f>SUMIFS('Круглосуточный стационар'!J:J,'Круглосуточный стационар'!D:D,СВОД!D4011,'Круглосуточный стационар'!H:H,"-",'Круглосуточный стационар'!F:F,СВОД!F4011)+SUMIFS(ВМП!J:J,ВМП!D:D,СВОД!D4011,ВМП!H:H,"-",ВМП!F:F,СВОД!F4011)+SUMIFS('Дневной стационар'!J:J,'Дневной стационар'!D:D,СВОД!D4011,'Дневной стационар'!H:H,"-",'Дневной стационар'!F:F,СВОД!F4011)+SUMIFS(ЭКО!H:H,ЭКО!D:D,СВОД!D4011,ЭКО!F:F,СВОД!F4011)+SUMIFS(Диализ!H:H,Диализ!D:D,СВОД!D4011,Диализ!F:F,СВОД!F4011)</f>
        <v>5</v>
      </c>
      <c r="I4011" s="337">
        <f>SUMIFS(Поликлиника!H:H,Поликлиника!D:D,СВОД!D4011,Поликлиника!F:F,СВОД!F4011)</f>
        <v>0</v>
      </c>
      <c r="J4011" s="337">
        <f>SUMIFS(Поликлиника!AQ:AQ,Поликлиника!D:D,СВОД!D4011,Поликлиника!F:F,СВОД!F4011)</f>
        <v>0</v>
      </c>
      <c r="K4011" s="337">
        <f>SUMIFS(Поликлиника!AV:AV,Поликлиника!D:D,СВОД!D4011,Поликлиника!F:F,СВОД!F4011)</f>
        <v>0</v>
      </c>
      <c r="L4011" s="337">
        <f>SUMIFS(Поликлиника!BA:BA,Поликлиника!D:D,СВОД!D4011,Поликлиника!F:F,СВОД!F4011)</f>
        <v>0</v>
      </c>
      <c r="M4011" s="337">
        <f>SUMIFS(Услуги!H:H,Услуги!D:D,СВОД!D4011,Услуги!F:F,СВОД!F4011)+SUMIFS(Услуги!M:M,Услуги!D:D,СВОД!D4011,Услуги!F:F,СВОД!F4011)+SUMIFS(Услуги!R:R,Услуги!D:D,СВОД!D4011,Услуги!F:F,СВОД!F4011)+SUMIFS(Услуги!W:W,Услуги!D:D,СВОД!D4011,Услуги!F:F,СВОД!F4011)+SUMIFS(Услуги!AB:AB,Услуги!D:D,СВОД!D4011,Услуги!F:F,СВОД!F4011)+SUMIFS(Услуги!AG:AG,Услуги!D:D,СВОД!D4011,Услуги!F:F,СВОД!F4011)+SUMIFS(Услуги!AL:AL,Услуги!D:D,СВОД!D4011,Услуги!F:F,СВОД!F4011)+SUMIFS(Услуги!AQ:AQ,Услуги!D:D,СВОД!D4011,Услуги!F:F,СВОД!F4011)</f>
        <v>0</v>
      </c>
      <c r="N4011" s="337">
        <f>SUMIFS('Скорая мед.помощь'!I:I,'Скорая мед.помощь'!D:D,СВОД!D4011,'Скорая мед.помощь'!F:F,СВОД!F4011)</f>
        <v>0</v>
      </c>
      <c r="O4011" s="338">
        <f>SUMIFS(Поликлиника!BF:BF,Поликлиника!D:D,СВОД!D4011,Поликлиника!F:F,СВОД!F4011)</f>
        <v>0</v>
      </c>
      <c r="P4011" s="339">
        <f>SUMIFS('Круглосуточный стационар'!O:O,'Круглосуточный стационар'!D:D,СВОД!D4011,'Круглосуточный стационар'!F:F,СВОД!F4011,'Круглосуточный стационар'!H:H,"-")+SUMIFS(ВМП!O:O,ВМП!D:D,СВОД!D4011,ВМП!F:F,СВОД!F4011,ВМП!H:H,"-")+SUMIFS('Дневной стационар'!O:O,'Дневной стационар'!D:D,СВОД!D4011,'Дневной стационар'!F:F,СВОД!F4011,'Дневной стационар'!H:H,"-")+SUMIFS(ЭКО!M:M,ЭКО!D:D,СВОД!D4011,ЭКО!F:F,СВОД!F4011)+SUMIFS(Диализ!M:M,Диализ!D:D,СВОД!D4011,Диализ!F:F,СВОД!F4011)+SUMIFS('Скорая мед.помощь'!N:N,'Скорая мед.помощь'!D:D,СВОД!D4011,'Скорая мед.помощь'!F:F,СВОД!F4011)+SUMIFS(Услуги!AV:AV,Услуги!D:D,СВОД!D4011,Услуги!F:F,СВОД!F4011)+SUMIFS(Поликлиника!BK:BK,Поликлиника!D:D,СВОД!D4011,Поликлиника!F:F,СВОД!F4011)</f>
        <v>60.982475999999991</v>
      </c>
      <c r="Q4011" s="336">
        <f>SUMIFS(Сверхбаза!L:L,Сверхбаза!C:C,СВОД!D4011,Сверхбаза!E:E,СВОД!F4011)+SUMIFS(Сверхбаза!N:N,Сверхбаза!C:C,СВОД!D4011,Сверхбаза!E:E,СВОД!F4011)</f>
        <v>0</v>
      </c>
      <c r="R4011" s="337">
        <f>SUMIFS(Сверхбаза!P:P,Сверхбаза!C:C,СВОД!D4011,Сверхбаза!E:E,СВОД!F4011)</f>
        <v>0</v>
      </c>
      <c r="S4011" s="337">
        <f>SUMIFS(Сверхбаза!R:R,Сверхбаза!C:C,СВОД!D4011,Сверхбаза!E:E,СВОД!F4011)</f>
        <v>0</v>
      </c>
      <c r="T4011" s="337">
        <f>SUMIFS(Сверхбаза!Q:Q,Сверхбаза!C:C,СВОД!D4011,Сверхбаза!E:E,СВОД!F4011)</f>
        <v>0</v>
      </c>
      <c r="U4011" s="337">
        <f>SUMIFS(Сверхбаза!S:S,Сверхбаза!C:C,СВОД!D4011,Сверхбаза!E:E,СВОД!F4011)</f>
        <v>0</v>
      </c>
      <c r="V4011" s="339">
        <f>SUMIFS(Сверхбаза!G:G,Сверхбаза!C:C,СВОД!D4011,Сверхбаза!E:E,СВОД!F4011)</f>
        <v>0</v>
      </c>
    </row>
    <row r="4012" spans="1:22" ht="25.5" outlineLevel="2" x14ac:dyDescent="0.2">
      <c r="A4012" s="33" t="s">
        <v>10</v>
      </c>
      <c r="B4012" s="9" t="s">
        <v>2948</v>
      </c>
      <c r="C4012" s="10">
        <v>509684</v>
      </c>
      <c r="D4012" s="273">
        <v>968501</v>
      </c>
      <c r="E4012" s="81" t="s">
        <v>576</v>
      </c>
      <c r="F4012" s="81">
        <v>13</v>
      </c>
      <c r="G4012" s="82" t="s">
        <v>859</v>
      </c>
      <c r="H4012" s="336">
        <f>SUMIFS('Круглосуточный стационар'!J:J,'Круглосуточный стационар'!D:D,СВОД!D4012,'Круглосуточный стационар'!H:H,"-",'Круглосуточный стационар'!F:F,СВОД!F4012)+SUMIFS(ВМП!J:J,ВМП!D:D,СВОД!D4012,ВМП!H:H,"-",ВМП!F:F,СВОД!F4012)+SUMIFS('Дневной стационар'!J:J,'Дневной стационар'!D:D,СВОД!D4012,'Дневной стационар'!H:H,"-",'Дневной стационар'!F:F,СВОД!F4012)+SUMIFS(ЭКО!H:H,ЭКО!D:D,СВОД!D4012,ЭКО!F:F,СВОД!F4012)+SUMIFS(Диализ!H:H,Диализ!D:D,СВОД!D4012,Диализ!F:F,СВОД!F4012)</f>
        <v>0</v>
      </c>
      <c r="I4012" s="337">
        <f>SUMIFS(Поликлиника!H:H,Поликлиника!D:D,СВОД!D4012,Поликлиника!F:F,СВОД!F4012)</f>
        <v>0</v>
      </c>
      <c r="J4012" s="337">
        <f>SUMIFS(Поликлиника!AQ:AQ,Поликлиника!D:D,СВОД!D4012,Поликлиника!F:F,СВОД!F4012)</f>
        <v>0</v>
      </c>
      <c r="K4012" s="337">
        <f>SUMIFS(Поликлиника!AV:AV,Поликлиника!D:D,СВОД!D4012,Поликлиника!F:F,СВОД!F4012)</f>
        <v>0</v>
      </c>
      <c r="L4012" s="337">
        <f>SUMIFS(Поликлиника!BA:BA,Поликлиника!D:D,СВОД!D4012,Поликлиника!F:F,СВОД!F4012)</f>
        <v>0</v>
      </c>
      <c r="M4012" s="337">
        <f>SUMIFS(Услуги!H:H,Услуги!D:D,СВОД!D4012,Услуги!F:F,СВОД!F4012)+SUMIFS(Услуги!M:M,Услуги!D:D,СВОД!D4012,Услуги!F:F,СВОД!F4012)+SUMIFS(Услуги!R:R,Услуги!D:D,СВОД!D4012,Услуги!F:F,СВОД!F4012)+SUMIFS(Услуги!W:W,Услуги!D:D,СВОД!D4012,Услуги!F:F,СВОД!F4012)+SUMIFS(Услуги!AB:AB,Услуги!D:D,СВОД!D4012,Услуги!F:F,СВОД!F4012)+SUMIFS(Услуги!AG:AG,Услуги!D:D,СВОД!D4012,Услуги!F:F,СВОД!F4012)+SUMIFS(Услуги!AL:AL,Услуги!D:D,СВОД!D4012,Услуги!F:F,СВОД!F4012)+SUMIFS(Услуги!AQ:AQ,Услуги!D:D,СВОД!D4012,Услуги!F:F,СВОД!F4012)</f>
        <v>0</v>
      </c>
      <c r="N4012" s="337">
        <f>SUMIFS('Скорая мед.помощь'!I:I,'Скорая мед.помощь'!D:D,СВОД!D4012,'Скорая мед.помощь'!F:F,СВОД!F4012)</f>
        <v>0</v>
      </c>
      <c r="O4012" s="338">
        <f>SUMIFS(Поликлиника!BF:BF,Поликлиника!D:D,СВОД!D4012,Поликлиника!F:F,СВОД!F4012)</f>
        <v>0</v>
      </c>
      <c r="P4012" s="339">
        <f>SUMIFS('Круглосуточный стационар'!O:O,'Круглосуточный стационар'!D:D,СВОД!D4012,'Круглосуточный стационар'!F:F,СВОД!F4012,'Круглосуточный стационар'!H:H,"-")+SUMIFS(ВМП!O:O,ВМП!D:D,СВОД!D4012,ВМП!F:F,СВОД!F4012,ВМП!H:H,"-")+SUMIFS('Дневной стационар'!O:O,'Дневной стационар'!D:D,СВОД!D4012,'Дневной стационар'!F:F,СВОД!F4012,'Дневной стационар'!H:H,"-")+SUMIFS(ЭКО!M:M,ЭКО!D:D,СВОД!D4012,ЭКО!F:F,СВОД!F4012)+SUMIFS(Диализ!M:M,Диализ!D:D,СВОД!D4012,Диализ!F:F,СВОД!F4012)+SUMIFS('Скорая мед.помощь'!N:N,'Скорая мед.помощь'!D:D,СВОД!D4012,'Скорая мед.помощь'!F:F,СВОД!F4012)+SUMIFS(Услуги!AV:AV,Услуги!D:D,СВОД!D4012,Услуги!F:F,СВОД!F4012)+SUMIFS(Поликлиника!BK:BK,Поликлиника!D:D,СВОД!D4012,Поликлиника!F:F,СВОД!F4012)</f>
        <v>0</v>
      </c>
      <c r="Q4012" s="336">
        <f>SUMIFS(Сверхбаза!L:L,Сверхбаза!C:C,СВОД!D4012,Сверхбаза!E:E,СВОД!F4012)+SUMIFS(Сверхбаза!N:N,Сверхбаза!C:C,СВОД!D4012,Сверхбаза!E:E,СВОД!F4012)</f>
        <v>0</v>
      </c>
      <c r="R4012" s="337">
        <f>SUMIFS(Сверхбаза!P:P,Сверхбаза!C:C,СВОД!D4012,Сверхбаза!E:E,СВОД!F4012)</f>
        <v>0</v>
      </c>
      <c r="S4012" s="337">
        <f>SUMIFS(Сверхбаза!R:R,Сверхбаза!C:C,СВОД!D4012,Сверхбаза!E:E,СВОД!F4012)</f>
        <v>0</v>
      </c>
      <c r="T4012" s="337">
        <f>SUMIFS(Сверхбаза!Q:Q,Сверхбаза!C:C,СВОД!D4012,Сверхбаза!E:E,СВОД!F4012)</f>
        <v>0</v>
      </c>
      <c r="U4012" s="337">
        <f>SUMIFS(Сверхбаза!S:S,Сверхбаза!C:C,СВОД!D4012,Сверхбаза!E:E,СВОД!F4012)</f>
        <v>0</v>
      </c>
      <c r="V4012" s="339">
        <f>SUMIFS(Сверхбаза!G:G,Сверхбаза!C:C,СВОД!D4012,Сверхбаза!E:E,СВОД!F4012)</f>
        <v>0</v>
      </c>
    </row>
    <row r="4013" spans="1:22" ht="25.5" outlineLevel="2" x14ac:dyDescent="0.2">
      <c r="A4013" s="33" t="s">
        <v>10</v>
      </c>
      <c r="B4013" s="9" t="s">
        <v>2948</v>
      </c>
      <c r="C4013" s="10">
        <v>509684</v>
      </c>
      <c r="D4013" s="273">
        <v>968501</v>
      </c>
      <c r="E4013" s="81" t="s">
        <v>576</v>
      </c>
      <c r="F4013" s="81">
        <v>2</v>
      </c>
      <c r="G4013" s="82" t="s">
        <v>135</v>
      </c>
      <c r="H4013" s="336">
        <f>SUMIFS('Круглосуточный стационар'!J:J,'Круглосуточный стационар'!D:D,СВОД!D4013,'Круглосуточный стационар'!H:H,"-",'Круглосуточный стационар'!F:F,СВОД!F4013)+SUMIFS(ВМП!J:J,ВМП!D:D,СВОД!D4013,ВМП!H:H,"-",ВМП!F:F,СВОД!F4013)+SUMIFS('Дневной стационар'!J:J,'Дневной стационар'!D:D,СВОД!D4013,'Дневной стационар'!H:H,"-",'Дневной стационар'!F:F,СВОД!F4013)+SUMIFS(ЭКО!H:H,ЭКО!D:D,СВОД!D4013,ЭКО!F:F,СВОД!F4013)+SUMIFS(Диализ!H:H,Диализ!D:D,СВОД!D4013,Диализ!F:F,СВОД!F4013)</f>
        <v>0</v>
      </c>
      <c r="I4013" s="337">
        <f>SUMIFS(Поликлиника!H:H,Поликлиника!D:D,СВОД!D4013,Поликлиника!F:F,СВОД!F4013)</f>
        <v>0</v>
      </c>
      <c r="J4013" s="337">
        <f>SUMIFS(Поликлиника!AQ:AQ,Поликлиника!D:D,СВОД!D4013,Поликлиника!F:F,СВОД!F4013)</f>
        <v>0</v>
      </c>
      <c r="K4013" s="337">
        <f>SUMIFS(Поликлиника!AV:AV,Поликлиника!D:D,СВОД!D4013,Поликлиника!F:F,СВОД!F4013)</f>
        <v>0</v>
      </c>
      <c r="L4013" s="337">
        <f>SUMIFS(Поликлиника!BA:BA,Поликлиника!D:D,СВОД!D4013,Поликлиника!F:F,СВОД!F4013)</f>
        <v>0</v>
      </c>
      <c r="M4013" s="337">
        <f>SUMIFS(Услуги!H:H,Услуги!D:D,СВОД!D4013,Услуги!F:F,СВОД!F4013)+SUMIFS(Услуги!M:M,Услуги!D:D,СВОД!D4013,Услуги!F:F,СВОД!F4013)+SUMIFS(Услуги!R:R,Услуги!D:D,СВОД!D4013,Услуги!F:F,СВОД!F4013)+SUMIFS(Услуги!W:W,Услуги!D:D,СВОД!D4013,Услуги!F:F,СВОД!F4013)+SUMIFS(Услуги!AB:AB,Услуги!D:D,СВОД!D4013,Услуги!F:F,СВОД!F4013)+SUMIFS(Услуги!AG:AG,Услуги!D:D,СВОД!D4013,Услуги!F:F,СВОД!F4013)+SUMIFS(Услуги!AL:AL,Услуги!D:D,СВОД!D4013,Услуги!F:F,СВОД!F4013)+SUMIFS(Услуги!AQ:AQ,Услуги!D:D,СВОД!D4013,Услуги!F:F,СВОД!F4013)</f>
        <v>0</v>
      </c>
      <c r="N4013" s="337">
        <f>SUMIFS('Скорая мед.помощь'!I:I,'Скорая мед.помощь'!D:D,СВОД!D4013,'Скорая мед.помощь'!F:F,СВОД!F4013)</f>
        <v>0</v>
      </c>
      <c r="O4013" s="338">
        <f>SUMIFS(Поликлиника!BF:BF,Поликлиника!D:D,СВОД!D4013,Поликлиника!F:F,СВОД!F4013)</f>
        <v>0</v>
      </c>
      <c r="P4013" s="339">
        <f>SUMIFS('Круглосуточный стационар'!O:O,'Круглосуточный стационар'!D:D,СВОД!D4013,'Круглосуточный стационар'!F:F,СВОД!F4013,'Круглосуточный стационар'!H:H,"-")+SUMIFS(ВМП!O:O,ВМП!D:D,СВОД!D4013,ВМП!F:F,СВОД!F4013,ВМП!H:H,"-")+SUMIFS('Дневной стационар'!O:O,'Дневной стационар'!D:D,СВОД!D4013,'Дневной стационар'!F:F,СВОД!F4013,'Дневной стационар'!H:H,"-")+SUMIFS(ЭКО!M:M,ЭКО!D:D,СВОД!D4013,ЭКО!F:F,СВОД!F4013)+SUMIFS(Диализ!M:M,Диализ!D:D,СВОД!D4013,Диализ!F:F,СВОД!F4013)+SUMIFS('Скорая мед.помощь'!N:N,'Скорая мед.помощь'!D:D,СВОД!D4013,'Скорая мед.помощь'!F:F,СВОД!F4013)+SUMIFS(Услуги!AV:AV,Услуги!D:D,СВОД!D4013,Услуги!F:F,СВОД!F4013)+SUMIFS(Поликлиника!BK:BK,Поликлиника!D:D,СВОД!D4013,Поликлиника!F:F,СВОД!F4013)</f>
        <v>0</v>
      </c>
      <c r="Q4013" s="336">
        <f>SUMIFS(Сверхбаза!L:L,Сверхбаза!C:C,СВОД!D4013,Сверхбаза!E:E,СВОД!F4013)+SUMIFS(Сверхбаза!N:N,Сверхбаза!C:C,СВОД!D4013,Сверхбаза!E:E,СВОД!F4013)</f>
        <v>0</v>
      </c>
      <c r="R4013" s="337">
        <f>SUMIFS(Сверхбаза!P:P,Сверхбаза!C:C,СВОД!D4013,Сверхбаза!E:E,СВОД!F4013)</f>
        <v>0</v>
      </c>
      <c r="S4013" s="337">
        <f>SUMIFS(Сверхбаза!R:R,Сверхбаза!C:C,СВОД!D4013,Сверхбаза!E:E,СВОД!F4013)</f>
        <v>0</v>
      </c>
      <c r="T4013" s="337">
        <f>SUMIFS(Сверхбаза!Q:Q,Сверхбаза!C:C,СВОД!D4013,Сверхбаза!E:E,СВОД!F4013)</f>
        <v>0</v>
      </c>
      <c r="U4013" s="337">
        <f>SUMIFS(Сверхбаза!S:S,Сверхбаза!C:C,СВОД!D4013,Сверхбаза!E:E,СВОД!F4013)</f>
        <v>0</v>
      </c>
      <c r="V4013" s="339">
        <f>SUMIFS(Сверхбаза!G:G,Сверхбаза!C:C,СВОД!D4013,Сверхбаза!E:E,СВОД!F4013)</f>
        <v>0</v>
      </c>
    </row>
    <row r="4014" spans="1:22" ht="25.5" outlineLevel="2" x14ac:dyDescent="0.2">
      <c r="A4014" s="33" t="s">
        <v>10</v>
      </c>
      <c r="B4014" s="9" t="s">
        <v>2948</v>
      </c>
      <c r="C4014" s="10">
        <v>509684</v>
      </c>
      <c r="D4014" s="273">
        <v>968501</v>
      </c>
      <c r="E4014" s="81" t="s">
        <v>576</v>
      </c>
      <c r="F4014" s="81">
        <v>6</v>
      </c>
      <c r="G4014" s="82" t="s">
        <v>860</v>
      </c>
      <c r="H4014" s="336">
        <f>SUMIFS('Круглосуточный стационар'!J:J,'Круглосуточный стационар'!D:D,СВОД!D4014,'Круглосуточный стационар'!H:H,"-",'Круглосуточный стационар'!F:F,СВОД!F4014)+SUMIFS(ВМП!J:J,ВМП!D:D,СВОД!D4014,ВМП!H:H,"-",ВМП!F:F,СВОД!F4014)+SUMIFS('Дневной стационар'!J:J,'Дневной стационар'!D:D,СВОД!D4014,'Дневной стационар'!H:H,"-",'Дневной стационар'!F:F,СВОД!F4014)+SUMIFS(ЭКО!H:H,ЭКО!D:D,СВОД!D4014,ЭКО!F:F,СВОД!F4014)+SUMIFS(Диализ!H:H,Диализ!D:D,СВОД!D4014,Диализ!F:F,СВОД!F4014)</f>
        <v>19</v>
      </c>
      <c r="I4014" s="337">
        <f>SUMIFS(Поликлиника!H:H,Поликлиника!D:D,СВОД!D4014,Поликлиника!F:F,СВОД!F4014)</f>
        <v>0</v>
      </c>
      <c r="J4014" s="337">
        <f>SUMIFS(Поликлиника!AQ:AQ,Поликлиника!D:D,СВОД!D4014,Поликлиника!F:F,СВОД!F4014)</f>
        <v>0</v>
      </c>
      <c r="K4014" s="337">
        <f>SUMIFS(Поликлиника!AV:AV,Поликлиника!D:D,СВОД!D4014,Поликлиника!F:F,СВОД!F4014)</f>
        <v>0</v>
      </c>
      <c r="L4014" s="337">
        <f>SUMIFS(Поликлиника!BA:BA,Поликлиника!D:D,СВОД!D4014,Поликлиника!F:F,СВОД!F4014)</f>
        <v>0</v>
      </c>
      <c r="M4014" s="337">
        <f>SUMIFS(Услуги!H:H,Услуги!D:D,СВОД!D4014,Услуги!F:F,СВОД!F4014)+SUMIFS(Услуги!M:M,Услуги!D:D,СВОД!D4014,Услуги!F:F,СВОД!F4014)+SUMIFS(Услуги!R:R,Услуги!D:D,СВОД!D4014,Услуги!F:F,СВОД!F4014)+SUMIFS(Услуги!W:W,Услуги!D:D,СВОД!D4014,Услуги!F:F,СВОД!F4014)+SUMIFS(Услуги!AB:AB,Услуги!D:D,СВОД!D4014,Услуги!F:F,СВОД!F4014)+SUMIFS(Услуги!AG:AG,Услуги!D:D,СВОД!D4014,Услуги!F:F,СВОД!F4014)+SUMIFS(Услуги!AL:AL,Услуги!D:D,СВОД!D4014,Услуги!F:F,СВОД!F4014)+SUMIFS(Услуги!AQ:AQ,Услуги!D:D,СВОД!D4014,Услуги!F:F,СВОД!F4014)</f>
        <v>0</v>
      </c>
      <c r="N4014" s="337">
        <f>SUMIFS('Скорая мед.помощь'!I:I,'Скорая мед.помощь'!D:D,СВОД!D4014,'Скорая мед.помощь'!F:F,СВОД!F4014)</f>
        <v>0</v>
      </c>
      <c r="O4014" s="338">
        <f>SUMIFS(Поликлиника!BF:BF,Поликлиника!D:D,СВОД!D4014,Поликлиника!F:F,СВОД!F4014)</f>
        <v>0</v>
      </c>
      <c r="P4014" s="339">
        <f>SUMIFS('Круглосуточный стационар'!O:O,'Круглосуточный стационар'!D:D,СВОД!D4014,'Круглосуточный стационар'!F:F,СВОД!F4014,'Круглосуточный стационар'!H:H,"-")+SUMIFS(ВМП!O:O,ВМП!D:D,СВОД!D4014,ВМП!F:F,СВОД!F4014,ВМП!H:H,"-")+SUMIFS('Дневной стационар'!O:O,'Дневной стационар'!D:D,СВОД!D4014,'Дневной стационар'!F:F,СВОД!F4014,'Дневной стационар'!H:H,"-")+SUMIFS(ЭКО!M:M,ЭКО!D:D,СВОД!D4014,ЭКО!F:F,СВОД!F4014)+SUMIFS(Диализ!M:M,Диализ!D:D,СВОД!D4014,Диализ!F:F,СВОД!F4014)+SUMIFS('Скорая мед.помощь'!N:N,'Скорая мед.помощь'!D:D,СВОД!D4014,'Скорая мед.помощь'!F:F,СВОД!F4014)+SUMIFS(Услуги!AV:AV,Услуги!D:D,СВОД!D4014,Услуги!F:F,СВОД!F4014)+SUMIFS(Поликлиника!BK:BK,Поликлиника!D:D,СВОД!D4014,Поликлиника!F:F,СВОД!F4014)</f>
        <v>2587.9961410570136</v>
      </c>
      <c r="Q4014" s="336">
        <f>SUMIFS(Сверхбаза!L:L,Сверхбаза!C:C,СВОД!D4014,Сверхбаза!E:E,СВОД!F4014)+SUMIFS(Сверхбаза!N:N,Сверхбаза!C:C,СВОД!D4014,Сверхбаза!E:E,СВОД!F4014)</f>
        <v>0</v>
      </c>
      <c r="R4014" s="337">
        <f>SUMIFS(Сверхбаза!P:P,Сверхбаза!C:C,СВОД!D4014,Сверхбаза!E:E,СВОД!F4014)</f>
        <v>0</v>
      </c>
      <c r="S4014" s="337">
        <f>SUMIFS(Сверхбаза!R:R,Сверхбаза!C:C,СВОД!D4014,Сверхбаза!E:E,СВОД!F4014)</f>
        <v>0</v>
      </c>
      <c r="T4014" s="337">
        <f>SUMIFS(Сверхбаза!Q:Q,Сверхбаза!C:C,СВОД!D4014,Сверхбаза!E:E,СВОД!F4014)</f>
        <v>0</v>
      </c>
      <c r="U4014" s="337">
        <f>SUMIFS(Сверхбаза!S:S,Сверхбаза!C:C,СВОД!D4014,Сверхбаза!E:E,СВОД!F4014)</f>
        <v>0</v>
      </c>
      <c r="V4014" s="339">
        <f>SUMIFS(Сверхбаза!G:G,Сверхбаза!C:C,СВОД!D4014,Сверхбаза!E:E,СВОД!F4014)</f>
        <v>0</v>
      </c>
    </row>
    <row r="4015" spans="1:22" ht="25.5" outlineLevel="2" x14ac:dyDescent="0.2">
      <c r="A4015" s="33" t="s">
        <v>10</v>
      </c>
      <c r="B4015" s="9" t="s">
        <v>2948</v>
      </c>
      <c r="C4015" s="10">
        <v>509684</v>
      </c>
      <c r="D4015" s="273">
        <v>968501</v>
      </c>
      <c r="E4015" s="81" t="s">
        <v>576</v>
      </c>
      <c r="F4015" s="81">
        <v>3</v>
      </c>
      <c r="G4015" s="82" t="s">
        <v>136</v>
      </c>
      <c r="H4015" s="336">
        <f>SUMIFS('Круглосуточный стационар'!J:J,'Круглосуточный стационар'!D:D,СВОД!D4015,'Круглосуточный стационар'!H:H,"-",'Круглосуточный стационар'!F:F,СВОД!F4015)+SUMIFS(ВМП!J:J,ВМП!D:D,СВОД!D4015,ВМП!H:H,"-",ВМП!F:F,СВОД!F4015)+SUMIFS('Дневной стационар'!J:J,'Дневной стационар'!D:D,СВОД!D4015,'Дневной стационар'!H:H,"-",'Дневной стационар'!F:F,СВОД!F4015)+SUMIFS(ЭКО!H:H,ЭКО!D:D,СВОД!D4015,ЭКО!F:F,СВОД!F4015)+SUMIFS(Диализ!H:H,Диализ!D:D,СВОД!D4015,Диализ!F:F,СВОД!F4015)</f>
        <v>0</v>
      </c>
      <c r="I4015" s="337">
        <f>SUMIFS(Поликлиника!H:H,Поликлиника!D:D,СВОД!D4015,Поликлиника!F:F,СВОД!F4015)</f>
        <v>0</v>
      </c>
      <c r="J4015" s="337">
        <f>SUMIFS(Поликлиника!AQ:AQ,Поликлиника!D:D,СВОД!D4015,Поликлиника!F:F,СВОД!F4015)</f>
        <v>0</v>
      </c>
      <c r="K4015" s="337">
        <f>SUMIFS(Поликлиника!AV:AV,Поликлиника!D:D,СВОД!D4015,Поликлиника!F:F,СВОД!F4015)</f>
        <v>0</v>
      </c>
      <c r="L4015" s="337">
        <f>SUMIFS(Поликлиника!BA:BA,Поликлиника!D:D,СВОД!D4015,Поликлиника!F:F,СВОД!F4015)</f>
        <v>0</v>
      </c>
      <c r="M4015" s="337">
        <f>SUMIFS(Услуги!H:H,Услуги!D:D,СВОД!D4015,Услуги!F:F,СВОД!F4015)+SUMIFS(Услуги!M:M,Услуги!D:D,СВОД!D4015,Услуги!F:F,СВОД!F4015)+SUMIFS(Услуги!R:R,Услуги!D:D,СВОД!D4015,Услуги!F:F,СВОД!F4015)+SUMIFS(Услуги!W:W,Услуги!D:D,СВОД!D4015,Услуги!F:F,СВОД!F4015)+SUMIFS(Услуги!AB:AB,Услуги!D:D,СВОД!D4015,Услуги!F:F,СВОД!F4015)+SUMIFS(Услуги!AG:AG,Услуги!D:D,СВОД!D4015,Услуги!F:F,СВОД!F4015)+SUMIFS(Услуги!AL:AL,Услуги!D:D,СВОД!D4015,Услуги!F:F,СВОД!F4015)+SUMIFS(Услуги!AQ:AQ,Услуги!D:D,СВОД!D4015,Услуги!F:F,СВОД!F4015)</f>
        <v>0</v>
      </c>
      <c r="N4015" s="337">
        <f>SUMIFS('Скорая мед.помощь'!I:I,'Скорая мед.помощь'!D:D,СВОД!D4015,'Скорая мед.помощь'!F:F,СВОД!F4015)</f>
        <v>0</v>
      </c>
      <c r="O4015" s="338">
        <f>SUMIFS(Поликлиника!BF:BF,Поликлиника!D:D,СВОД!D4015,Поликлиника!F:F,СВОД!F4015)</f>
        <v>0</v>
      </c>
      <c r="P4015" s="339">
        <f>SUMIFS('Круглосуточный стационар'!O:O,'Круглосуточный стационар'!D:D,СВОД!D4015,'Круглосуточный стационар'!F:F,СВОД!F4015,'Круглосуточный стационар'!H:H,"-")+SUMIFS(ВМП!O:O,ВМП!D:D,СВОД!D4015,ВМП!F:F,СВОД!F4015,ВМП!H:H,"-")+SUMIFS('Дневной стационар'!O:O,'Дневной стационар'!D:D,СВОД!D4015,'Дневной стационар'!F:F,СВОД!F4015,'Дневной стационар'!H:H,"-")+SUMIFS(ЭКО!M:M,ЭКО!D:D,СВОД!D4015,ЭКО!F:F,СВОД!F4015)+SUMIFS(Диализ!M:M,Диализ!D:D,СВОД!D4015,Диализ!F:F,СВОД!F4015)+SUMIFS('Скорая мед.помощь'!N:N,'Скорая мед.помощь'!D:D,СВОД!D4015,'Скорая мед.помощь'!F:F,СВОД!F4015)+SUMIFS(Услуги!AV:AV,Услуги!D:D,СВОД!D4015,Услуги!F:F,СВОД!F4015)+SUMIFS(Поликлиника!BK:BK,Поликлиника!D:D,СВОД!D4015,Поликлиника!F:F,СВОД!F4015)</f>
        <v>0</v>
      </c>
      <c r="Q4015" s="336">
        <f>SUMIFS(Сверхбаза!L:L,Сверхбаза!C:C,СВОД!D4015,Сверхбаза!E:E,СВОД!F4015)+SUMIFS(Сверхбаза!N:N,Сверхбаза!C:C,СВОД!D4015,Сверхбаза!E:E,СВОД!F4015)</f>
        <v>0</v>
      </c>
      <c r="R4015" s="337">
        <f>SUMIFS(Сверхбаза!P:P,Сверхбаза!C:C,СВОД!D4015,Сверхбаза!E:E,СВОД!F4015)</f>
        <v>0</v>
      </c>
      <c r="S4015" s="337">
        <f>SUMIFS(Сверхбаза!R:R,Сверхбаза!C:C,СВОД!D4015,Сверхбаза!E:E,СВОД!F4015)</f>
        <v>0</v>
      </c>
      <c r="T4015" s="337">
        <f>SUMIFS(Сверхбаза!Q:Q,Сверхбаза!C:C,СВОД!D4015,Сверхбаза!E:E,СВОД!F4015)</f>
        <v>0</v>
      </c>
      <c r="U4015" s="337">
        <f>SUMIFS(Сверхбаза!S:S,Сверхбаза!C:C,СВОД!D4015,Сверхбаза!E:E,СВОД!F4015)</f>
        <v>0</v>
      </c>
      <c r="V4015" s="339">
        <f>SUMIFS(Сверхбаза!G:G,Сверхбаза!C:C,СВОД!D4015,Сверхбаза!E:E,СВОД!F4015)</f>
        <v>0</v>
      </c>
    </row>
    <row r="4016" spans="1:22" ht="25.5" outlineLevel="2" x14ac:dyDescent="0.2">
      <c r="A4016" s="33" t="s">
        <v>10</v>
      </c>
      <c r="B4016" s="9" t="s">
        <v>2948</v>
      </c>
      <c r="C4016" s="10">
        <v>509684</v>
      </c>
      <c r="D4016" s="273">
        <v>968501</v>
      </c>
      <c r="E4016" s="81" t="s">
        <v>576</v>
      </c>
      <c r="F4016" s="81">
        <v>7</v>
      </c>
      <c r="G4016" s="82" t="s">
        <v>861</v>
      </c>
      <c r="H4016" s="336">
        <f>SUMIFS('Круглосуточный стационар'!J:J,'Круглосуточный стационар'!D:D,СВОД!D4016,'Круглосуточный стационар'!H:H,"-",'Круглосуточный стационар'!F:F,СВОД!F4016)+SUMIFS(ВМП!J:J,ВМП!D:D,СВОД!D4016,ВМП!H:H,"-",ВМП!F:F,СВОД!F4016)+SUMIFS('Дневной стационар'!J:J,'Дневной стационар'!D:D,СВОД!D4016,'Дневной стационар'!H:H,"-",'Дневной стационар'!F:F,СВОД!F4016)+SUMIFS(ЭКО!H:H,ЭКО!D:D,СВОД!D4016,ЭКО!F:F,СВОД!F4016)+SUMIFS(Диализ!H:H,Диализ!D:D,СВОД!D4016,Диализ!F:F,СВОД!F4016)</f>
        <v>0</v>
      </c>
      <c r="I4016" s="337">
        <f>SUMIFS(Поликлиника!H:H,Поликлиника!D:D,СВОД!D4016,Поликлиника!F:F,СВОД!F4016)</f>
        <v>0</v>
      </c>
      <c r="J4016" s="337">
        <f>SUMIFS(Поликлиника!AQ:AQ,Поликлиника!D:D,СВОД!D4016,Поликлиника!F:F,СВОД!F4016)</f>
        <v>0</v>
      </c>
      <c r="K4016" s="337">
        <f>SUMIFS(Поликлиника!AV:AV,Поликлиника!D:D,СВОД!D4016,Поликлиника!F:F,СВОД!F4016)</f>
        <v>0</v>
      </c>
      <c r="L4016" s="337">
        <f>SUMIFS(Поликлиника!BA:BA,Поликлиника!D:D,СВОД!D4016,Поликлиника!F:F,СВОД!F4016)</f>
        <v>0</v>
      </c>
      <c r="M4016" s="337">
        <f>SUMIFS(Услуги!H:H,Услуги!D:D,СВОД!D4016,Услуги!F:F,СВОД!F4016)+SUMIFS(Услуги!M:M,Услуги!D:D,СВОД!D4016,Услуги!F:F,СВОД!F4016)+SUMIFS(Услуги!R:R,Услуги!D:D,СВОД!D4016,Услуги!F:F,СВОД!F4016)+SUMIFS(Услуги!W:W,Услуги!D:D,СВОД!D4016,Услуги!F:F,СВОД!F4016)+SUMIFS(Услуги!AB:AB,Услуги!D:D,СВОД!D4016,Услуги!F:F,СВОД!F4016)+SUMIFS(Услуги!AG:AG,Услуги!D:D,СВОД!D4016,Услуги!F:F,СВОД!F4016)+SUMIFS(Услуги!AL:AL,Услуги!D:D,СВОД!D4016,Услуги!F:F,СВОД!F4016)+SUMIFS(Услуги!AQ:AQ,Услуги!D:D,СВОД!D4016,Услуги!F:F,СВОД!F4016)</f>
        <v>0</v>
      </c>
      <c r="N4016" s="337">
        <f>SUMIFS('Скорая мед.помощь'!I:I,'Скорая мед.помощь'!D:D,СВОД!D4016,'Скорая мед.помощь'!F:F,СВОД!F4016)</f>
        <v>0</v>
      </c>
      <c r="O4016" s="338">
        <f>SUMIFS(Поликлиника!BF:BF,Поликлиника!D:D,СВОД!D4016,Поликлиника!F:F,СВОД!F4016)</f>
        <v>0</v>
      </c>
      <c r="P4016" s="339">
        <f>SUMIFS('Круглосуточный стационар'!O:O,'Круглосуточный стационар'!D:D,СВОД!D4016,'Круглосуточный стационар'!F:F,СВОД!F4016,'Круглосуточный стационар'!H:H,"-")+SUMIFS(ВМП!O:O,ВМП!D:D,СВОД!D4016,ВМП!F:F,СВОД!F4016,ВМП!H:H,"-")+SUMIFS('Дневной стационар'!O:O,'Дневной стационар'!D:D,СВОД!D4016,'Дневной стационар'!F:F,СВОД!F4016,'Дневной стационар'!H:H,"-")+SUMIFS(ЭКО!M:M,ЭКО!D:D,СВОД!D4016,ЭКО!F:F,СВОД!F4016)+SUMIFS(Диализ!M:M,Диализ!D:D,СВОД!D4016,Диализ!F:F,СВОД!F4016)+SUMIFS('Скорая мед.помощь'!N:N,'Скорая мед.помощь'!D:D,СВОД!D4016,'Скорая мед.помощь'!F:F,СВОД!F4016)+SUMIFS(Услуги!AV:AV,Услуги!D:D,СВОД!D4016,Услуги!F:F,СВОД!F4016)+SUMIFS(Поликлиника!BK:BK,Поликлиника!D:D,СВОД!D4016,Поликлиника!F:F,СВОД!F4016)</f>
        <v>0</v>
      </c>
      <c r="Q4016" s="336">
        <f>SUMIFS(Сверхбаза!L:L,Сверхбаза!C:C,СВОД!D4016,Сверхбаза!E:E,СВОД!F4016)+SUMIFS(Сверхбаза!N:N,Сверхбаза!C:C,СВОД!D4016,Сверхбаза!E:E,СВОД!F4016)</f>
        <v>0</v>
      </c>
      <c r="R4016" s="337">
        <f>SUMIFS(Сверхбаза!P:P,Сверхбаза!C:C,СВОД!D4016,Сверхбаза!E:E,СВОД!F4016)</f>
        <v>0</v>
      </c>
      <c r="S4016" s="337">
        <f>SUMIFS(Сверхбаза!R:R,Сверхбаза!C:C,СВОД!D4016,Сверхбаза!E:E,СВОД!F4016)</f>
        <v>0</v>
      </c>
      <c r="T4016" s="337">
        <f>SUMIFS(Сверхбаза!Q:Q,Сверхбаза!C:C,СВОД!D4016,Сверхбаза!E:E,СВОД!F4016)</f>
        <v>0</v>
      </c>
      <c r="U4016" s="337">
        <f>SUMIFS(Сверхбаза!S:S,Сверхбаза!C:C,СВОД!D4016,Сверхбаза!E:E,СВОД!F4016)</f>
        <v>0</v>
      </c>
      <c r="V4016" s="339">
        <f>SUMIFS(Сверхбаза!G:G,Сверхбаза!C:C,СВОД!D4016,Сверхбаза!E:E,СВОД!F4016)</f>
        <v>0</v>
      </c>
    </row>
    <row r="4017" spans="1:22" ht="25.5" outlineLevel="2" x14ac:dyDescent="0.2">
      <c r="A4017" s="33" t="s">
        <v>10</v>
      </c>
      <c r="B4017" s="9" t="s">
        <v>2948</v>
      </c>
      <c r="C4017" s="10">
        <v>509684</v>
      </c>
      <c r="D4017" s="273">
        <v>968501</v>
      </c>
      <c r="E4017" s="81" t="s">
        <v>576</v>
      </c>
      <c r="F4017" s="81">
        <v>70</v>
      </c>
      <c r="G4017" s="82" t="s">
        <v>862</v>
      </c>
      <c r="H4017" s="336">
        <f>SUMIFS('Круглосуточный стационар'!J:J,'Круглосуточный стационар'!D:D,СВОД!D4017,'Круглосуточный стационар'!H:H,"-",'Круглосуточный стационар'!F:F,СВОД!F4017)+SUMIFS(ВМП!J:J,ВМП!D:D,СВОД!D4017,ВМП!H:H,"-",ВМП!F:F,СВОД!F4017)+SUMIFS('Дневной стационар'!J:J,'Дневной стационар'!D:D,СВОД!D4017,'Дневной стационар'!H:H,"-",'Дневной стационар'!F:F,СВОД!F4017)+SUMIFS(ЭКО!H:H,ЭКО!D:D,СВОД!D4017,ЭКО!F:F,СВОД!F4017)+SUMIFS(Диализ!H:H,Диализ!D:D,СВОД!D4017,Диализ!F:F,СВОД!F4017)</f>
        <v>0</v>
      </c>
      <c r="I4017" s="337">
        <f>SUMIFS(Поликлиника!H:H,Поликлиника!D:D,СВОД!D4017,Поликлиника!F:F,СВОД!F4017)</f>
        <v>0</v>
      </c>
      <c r="J4017" s="337">
        <f>SUMIFS(Поликлиника!AQ:AQ,Поликлиника!D:D,СВОД!D4017,Поликлиника!F:F,СВОД!F4017)</f>
        <v>0</v>
      </c>
      <c r="K4017" s="337">
        <f>SUMIFS(Поликлиника!AV:AV,Поликлиника!D:D,СВОД!D4017,Поликлиника!F:F,СВОД!F4017)</f>
        <v>0</v>
      </c>
      <c r="L4017" s="337">
        <f>SUMIFS(Поликлиника!BA:BA,Поликлиника!D:D,СВОД!D4017,Поликлиника!F:F,СВОД!F4017)</f>
        <v>0</v>
      </c>
      <c r="M4017" s="337">
        <f>SUMIFS(Услуги!H:H,Услуги!D:D,СВОД!D4017,Услуги!F:F,СВОД!F4017)+SUMIFS(Услуги!M:M,Услуги!D:D,СВОД!D4017,Услуги!F:F,СВОД!F4017)+SUMIFS(Услуги!R:R,Услуги!D:D,СВОД!D4017,Услуги!F:F,СВОД!F4017)+SUMIFS(Услуги!W:W,Услуги!D:D,СВОД!D4017,Услуги!F:F,СВОД!F4017)+SUMIFS(Услуги!AB:AB,Услуги!D:D,СВОД!D4017,Услуги!F:F,СВОД!F4017)+SUMIFS(Услуги!AG:AG,Услуги!D:D,СВОД!D4017,Услуги!F:F,СВОД!F4017)+SUMIFS(Услуги!AL:AL,Услуги!D:D,СВОД!D4017,Услуги!F:F,СВОД!F4017)+SUMIFS(Услуги!AQ:AQ,Услуги!D:D,СВОД!D4017,Услуги!F:F,СВОД!F4017)</f>
        <v>0</v>
      </c>
      <c r="N4017" s="337">
        <f>SUMIFS('Скорая мед.помощь'!I:I,'Скорая мед.помощь'!D:D,СВОД!D4017,'Скорая мед.помощь'!F:F,СВОД!F4017)</f>
        <v>0</v>
      </c>
      <c r="O4017" s="338">
        <f>SUMIFS(Поликлиника!BF:BF,Поликлиника!D:D,СВОД!D4017,Поликлиника!F:F,СВОД!F4017)</f>
        <v>0</v>
      </c>
      <c r="P4017" s="339">
        <f>SUMIFS('Круглосуточный стационар'!O:O,'Круглосуточный стационар'!D:D,СВОД!D4017,'Круглосуточный стационар'!F:F,СВОД!F4017,'Круглосуточный стационар'!H:H,"-")+SUMIFS(ВМП!O:O,ВМП!D:D,СВОД!D4017,ВМП!F:F,СВОД!F4017,ВМП!H:H,"-")+SUMIFS('Дневной стационар'!O:O,'Дневной стационар'!D:D,СВОД!D4017,'Дневной стационар'!F:F,СВОД!F4017,'Дневной стационар'!H:H,"-")+SUMIFS(ЭКО!M:M,ЭКО!D:D,СВОД!D4017,ЭКО!F:F,СВОД!F4017)+SUMIFS(Диализ!M:M,Диализ!D:D,СВОД!D4017,Диализ!F:F,СВОД!F4017)+SUMIFS('Скорая мед.помощь'!N:N,'Скорая мед.помощь'!D:D,СВОД!D4017,'Скорая мед.помощь'!F:F,СВОД!F4017)+SUMIFS(Услуги!AV:AV,Услуги!D:D,СВОД!D4017,Услуги!F:F,СВОД!F4017)+SUMIFS(Поликлиника!BK:BK,Поликлиника!D:D,СВОД!D4017,Поликлиника!F:F,СВОД!F4017)</f>
        <v>0</v>
      </c>
      <c r="Q4017" s="336">
        <f>SUMIFS(Сверхбаза!L:L,Сверхбаза!C:C,СВОД!D4017,Сверхбаза!E:E,СВОД!F4017)+SUMIFS(Сверхбаза!N:N,Сверхбаза!C:C,СВОД!D4017,Сверхбаза!E:E,СВОД!F4017)</f>
        <v>0</v>
      </c>
      <c r="R4017" s="337">
        <f>SUMIFS(Сверхбаза!P:P,Сверхбаза!C:C,СВОД!D4017,Сверхбаза!E:E,СВОД!F4017)</f>
        <v>0</v>
      </c>
      <c r="S4017" s="337">
        <f>SUMIFS(Сверхбаза!R:R,Сверхбаза!C:C,СВОД!D4017,Сверхбаза!E:E,СВОД!F4017)</f>
        <v>0</v>
      </c>
      <c r="T4017" s="337">
        <f>SUMIFS(Сверхбаза!Q:Q,Сверхбаза!C:C,СВОД!D4017,Сверхбаза!E:E,СВОД!F4017)</f>
        <v>0</v>
      </c>
      <c r="U4017" s="337">
        <f>SUMIFS(Сверхбаза!S:S,Сверхбаза!C:C,СВОД!D4017,Сверхбаза!E:E,СВОД!F4017)</f>
        <v>0</v>
      </c>
      <c r="V4017" s="339">
        <f>SUMIFS(Сверхбаза!G:G,Сверхбаза!C:C,СВОД!D4017,Сверхбаза!E:E,СВОД!F4017)</f>
        <v>0</v>
      </c>
    </row>
    <row r="4018" spans="1:22" ht="25.5" outlineLevel="2" x14ac:dyDescent="0.2">
      <c r="A4018" s="33" t="s">
        <v>10</v>
      </c>
      <c r="B4018" s="9" t="s">
        <v>2948</v>
      </c>
      <c r="C4018" s="10">
        <v>509684</v>
      </c>
      <c r="D4018" s="273">
        <v>968501</v>
      </c>
      <c r="E4018" s="81" t="s">
        <v>576</v>
      </c>
      <c r="F4018" s="81">
        <v>94</v>
      </c>
      <c r="G4018" s="82" t="s">
        <v>124</v>
      </c>
      <c r="H4018" s="336">
        <f>SUMIFS('Круглосуточный стационар'!J:J,'Круглосуточный стационар'!D:D,СВОД!D4018,'Круглосуточный стационар'!H:H,"-",'Круглосуточный стационар'!F:F,СВОД!F4018)+SUMIFS(ВМП!J:J,ВМП!D:D,СВОД!D4018,ВМП!H:H,"-",ВМП!F:F,СВОД!F4018)+SUMIFS('Дневной стационар'!J:J,'Дневной стационар'!D:D,СВОД!D4018,'Дневной стационар'!H:H,"-",'Дневной стационар'!F:F,СВОД!F4018)+SUMIFS(ЭКО!H:H,ЭКО!D:D,СВОД!D4018,ЭКО!F:F,СВОД!F4018)+SUMIFS(Диализ!H:H,Диализ!D:D,СВОД!D4018,Диализ!F:F,СВОД!F4018)</f>
        <v>0</v>
      </c>
      <c r="I4018" s="337">
        <f>SUMIFS(Поликлиника!H:H,Поликлиника!D:D,СВОД!D4018,Поликлиника!F:F,СВОД!F4018)</f>
        <v>0</v>
      </c>
      <c r="J4018" s="337">
        <f>SUMIFS(Поликлиника!AQ:AQ,Поликлиника!D:D,СВОД!D4018,Поликлиника!F:F,СВОД!F4018)</f>
        <v>0</v>
      </c>
      <c r="K4018" s="337">
        <f>SUMIFS(Поликлиника!AV:AV,Поликлиника!D:D,СВОД!D4018,Поликлиника!F:F,СВОД!F4018)</f>
        <v>0</v>
      </c>
      <c r="L4018" s="337">
        <f>SUMIFS(Поликлиника!BA:BA,Поликлиника!D:D,СВОД!D4018,Поликлиника!F:F,СВОД!F4018)</f>
        <v>0</v>
      </c>
      <c r="M4018" s="337">
        <f>SUMIFS(Услуги!H:H,Услуги!D:D,СВОД!D4018,Услуги!F:F,СВОД!F4018)+SUMIFS(Услуги!M:M,Услуги!D:D,СВОД!D4018,Услуги!F:F,СВОД!F4018)+SUMIFS(Услуги!R:R,Услуги!D:D,СВОД!D4018,Услуги!F:F,СВОД!F4018)+SUMIFS(Услуги!W:W,Услуги!D:D,СВОД!D4018,Услуги!F:F,СВОД!F4018)+SUMIFS(Услуги!AB:AB,Услуги!D:D,СВОД!D4018,Услуги!F:F,СВОД!F4018)+SUMIFS(Услуги!AG:AG,Услуги!D:D,СВОД!D4018,Услуги!F:F,СВОД!F4018)+SUMIFS(Услуги!AL:AL,Услуги!D:D,СВОД!D4018,Услуги!F:F,СВОД!F4018)+SUMIFS(Услуги!AQ:AQ,Услуги!D:D,СВОД!D4018,Услуги!F:F,СВОД!F4018)</f>
        <v>0</v>
      </c>
      <c r="N4018" s="337">
        <f>SUMIFS('Скорая мед.помощь'!I:I,'Скорая мед.помощь'!D:D,СВОД!D4018,'Скорая мед.помощь'!F:F,СВОД!F4018)</f>
        <v>0</v>
      </c>
      <c r="O4018" s="338">
        <f>SUMIFS(Поликлиника!BF:BF,Поликлиника!D:D,СВОД!D4018,Поликлиника!F:F,СВОД!F4018)</f>
        <v>0</v>
      </c>
      <c r="P4018" s="339">
        <f>SUMIFS('Круглосуточный стационар'!O:O,'Круглосуточный стационар'!D:D,СВОД!D4018,'Круглосуточный стационар'!F:F,СВОД!F4018,'Круглосуточный стационар'!H:H,"-")+SUMIFS(ВМП!O:O,ВМП!D:D,СВОД!D4018,ВМП!F:F,СВОД!F4018,ВМП!H:H,"-")+SUMIFS('Дневной стационар'!O:O,'Дневной стационар'!D:D,СВОД!D4018,'Дневной стационар'!F:F,СВОД!F4018,'Дневной стационар'!H:H,"-")+SUMIFS(ЭКО!M:M,ЭКО!D:D,СВОД!D4018,ЭКО!F:F,СВОД!F4018)+SUMIFS(Диализ!M:M,Диализ!D:D,СВОД!D4018,Диализ!F:F,СВОД!F4018)+SUMIFS('Скорая мед.помощь'!N:N,'Скорая мед.помощь'!D:D,СВОД!D4018,'Скорая мед.помощь'!F:F,СВОД!F4018)+SUMIFS(Услуги!AV:AV,Услуги!D:D,СВОД!D4018,Услуги!F:F,СВОД!F4018)+SUMIFS(Поликлиника!BK:BK,Поликлиника!D:D,СВОД!D4018,Поликлиника!F:F,СВОД!F4018)</f>
        <v>0</v>
      </c>
      <c r="Q4018" s="336">
        <f>SUMIFS(Сверхбаза!L:L,Сверхбаза!C:C,СВОД!D4018,Сверхбаза!E:E,СВОД!F4018)+SUMIFS(Сверхбаза!N:N,Сверхбаза!C:C,СВОД!D4018,Сверхбаза!E:E,СВОД!F4018)</f>
        <v>0</v>
      </c>
      <c r="R4018" s="337">
        <f>SUMIFS(Сверхбаза!P:P,Сверхбаза!C:C,СВОД!D4018,Сверхбаза!E:E,СВОД!F4018)</f>
        <v>0</v>
      </c>
      <c r="S4018" s="337">
        <f>SUMIFS(Сверхбаза!R:R,Сверхбаза!C:C,СВОД!D4018,Сверхбаза!E:E,СВОД!F4018)</f>
        <v>0</v>
      </c>
      <c r="T4018" s="337">
        <f>SUMIFS(Сверхбаза!Q:Q,Сверхбаза!C:C,СВОД!D4018,Сверхбаза!E:E,СВОД!F4018)</f>
        <v>0</v>
      </c>
      <c r="U4018" s="337">
        <f>SUMIFS(Сверхбаза!S:S,Сверхбаза!C:C,СВОД!D4018,Сверхбаза!E:E,СВОД!F4018)</f>
        <v>0</v>
      </c>
      <c r="V4018" s="339">
        <f>SUMIFS(Сверхбаза!G:G,Сверхбаза!C:C,СВОД!D4018,Сверхбаза!E:E,СВОД!F4018)</f>
        <v>0</v>
      </c>
    </row>
    <row r="4019" spans="1:22" outlineLevel="1" x14ac:dyDescent="0.2">
      <c r="A4019" s="320"/>
      <c r="B4019" s="321"/>
      <c r="C4019" s="322"/>
      <c r="D4019" s="340" t="s">
        <v>482</v>
      </c>
      <c r="E4019" s="83"/>
      <c r="F4019" s="83"/>
      <c r="G4019" s="84"/>
      <c r="H4019" s="341"/>
      <c r="I4019" s="342"/>
      <c r="J4019" s="342"/>
      <c r="K4019" s="342"/>
      <c r="L4019" s="342"/>
      <c r="M4019" s="342"/>
      <c r="N4019" s="342"/>
      <c r="O4019" s="343"/>
      <c r="P4019" s="344">
        <f>SUBTOTAL(9,P4011:P4018)</f>
        <v>2648.9786170570137</v>
      </c>
      <c r="Q4019" s="341"/>
      <c r="R4019" s="342"/>
      <c r="S4019" s="342"/>
      <c r="T4019" s="342"/>
      <c r="U4019" s="342"/>
      <c r="V4019" s="344">
        <f>SUBTOTAL(9,V4011:V4018)</f>
        <v>0</v>
      </c>
    </row>
    <row r="4020" spans="1:22" ht="25.5" outlineLevel="2" x14ac:dyDescent="0.2">
      <c r="A4020" s="33" t="s">
        <v>10</v>
      </c>
      <c r="B4020" s="9" t="s">
        <v>2948</v>
      </c>
      <c r="C4020" s="10">
        <v>509686</v>
      </c>
      <c r="D4020" s="273">
        <v>968701</v>
      </c>
      <c r="E4020" s="81" t="s">
        <v>587</v>
      </c>
      <c r="F4020" s="81">
        <v>1</v>
      </c>
      <c r="G4020" s="82" t="s">
        <v>12</v>
      </c>
      <c r="H4020" s="336">
        <f>SUMIFS('Круглосуточный стационар'!J:J,'Круглосуточный стационар'!D:D,СВОД!D4020,'Круглосуточный стационар'!H:H,"-",'Круглосуточный стационар'!F:F,СВОД!F4020)+SUMIFS(ВМП!J:J,ВМП!D:D,СВОД!D4020,ВМП!H:H,"-",ВМП!F:F,СВОД!F4020)+SUMIFS('Дневной стационар'!J:J,'Дневной стационар'!D:D,СВОД!D4020,'Дневной стационар'!H:H,"-",'Дневной стационар'!F:F,СВОД!F4020)+SUMIFS(ЭКО!H:H,ЭКО!D:D,СВОД!D4020,ЭКО!F:F,СВОД!F4020)+SUMIFS(Диализ!H:H,Диализ!D:D,СВОД!D4020,Диализ!F:F,СВОД!F4020)</f>
        <v>0</v>
      </c>
      <c r="I4020" s="337">
        <f>SUMIFS(Поликлиника!H:H,Поликлиника!D:D,СВОД!D4020,Поликлиника!F:F,СВОД!F4020)</f>
        <v>0</v>
      </c>
      <c r="J4020" s="337">
        <f>SUMIFS(Поликлиника!AQ:AQ,Поликлиника!D:D,СВОД!D4020,Поликлиника!F:F,СВОД!F4020)</f>
        <v>0</v>
      </c>
      <c r="K4020" s="337">
        <f>SUMIFS(Поликлиника!AV:AV,Поликлиника!D:D,СВОД!D4020,Поликлиника!F:F,СВОД!F4020)</f>
        <v>0</v>
      </c>
      <c r="L4020" s="337">
        <f>SUMIFS(Поликлиника!BA:BA,Поликлиника!D:D,СВОД!D4020,Поликлиника!F:F,СВОД!F4020)</f>
        <v>0</v>
      </c>
      <c r="M4020" s="337">
        <f>SUMIFS(Услуги!H:H,Услуги!D:D,СВОД!D4020,Услуги!F:F,СВОД!F4020)+SUMIFS(Услуги!M:M,Услуги!D:D,СВОД!D4020,Услуги!F:F,СВОД!F4020)+SUMIFS(Услуги!R:R,Услуги!D:D,СВОД!D4020,Услуги!F:F,СВОД!F4020)+SUMIFS(Услуги!W:W,Услуги!D:D,СВОД!D4020,Услуги!F:F,СВОД!F4020)+SUMIFS(Услуги!AB:AB,Услуги!D:D,СВОД!D4020,Услуги!F:F,СВОД!F4020)+SUMIFS(Услуги!AG:AG,Услуги!D:D,СВОД!D4020,Услуги!F:F,СВОД!F4020)+SUMIFS(Услуги!AL:AL,Услуги!D:D,СВОД!D4020,Услуги!F:F,СВОД!F4020)+SUMIFS(Услуги!AQ:AQ,Услуги!D:D,СВОД!D4020,Услуги!F:F,СВОД!F4020)</f>
        <v>0</v>
      </c>
      <c r="N4020" s="337">
        <f>SUMIFS('Скорая мед.помощь'!I:I,'Скорая мед.помощь'!D:D,СВОД!D4020,'Скорая мед.помощь'!F:F,СВОД!F4020)</f>
        <v>0</v>
      </c>
      <c r="O4020" s="338">
        <f>SUMIFS(Поликлиника!BF:BF,Поликлиника!D:D,СВОД!D4020,Поликлиника!F:F,СВОД!F4020)</f>
        <v>0</v>
      </c>
      <c r="P4020" s="339">
        <f>SUMIFS('Круглосуточный стационар'!O:O,'Круглосуточный стационар'!D:D,СВОД!D4020,'Круглосуточный стационар'!F:F,СВОД!F4020,'Круглосуточный стационар'!H:H,"-")+SUMIFS(ВМП!O:O,ВМП!D:D,СВОД!D4020,ВМП!F:F,СВОД!F4020,ВМП!H:H,"-")+SUMIFS('Дневной стационар'!O:O,'Дневной стационар'!D:D,СВОД!D4020,'Дневной стационар'!F:F,СВОД!F4020,'Дневной стационар'!H:H,"-")+SUMIFS(ЭКО!M:M,ЭКО!D:D,СВОД!D4020,ЭКО!F:F,СВОД!F4020)+SUMIFS(Диализ!M:M,Диализ!D:D,СВОД!D4020,Диализ!F:F,СВОД!F4020)+SUMIFS('Скорая мед.помощь'!N:N,'Скорая мед.помощь'!D:D,СВОД!D4020,'Скорая мед.помощь'!F:F,СВОД!F4020)+SUMIFS(Услуги!AV:AV,Услуги!D:D,СВОД!D4020,Услуги!F:F,СВОД!F4020)+SUMIFS(Поликлиника!BK:BK,Поликлиника!D:D,СВОД!D4020,Поликлиника!F:F,СВОД!F4020)</f>
        <v>0</v>
      </c>
      <c r="Q4020" s="336">
        <f>SUMIFS(Сверхбаза!L:L,Сверхбаза!C:C,СВОД!D4020,Сверхбаза!E:E,СВОД!F4020)+SUMIFS(Сверхбаза!N:N,Сверхбаза!C:C,СВОД!D4020,Сверхбаза!E:E,СВОД!F4020)</f>
        <v>0</v>
      </c>
      <c r="R4020" s="337">
        <f>SUMIFS(Сверхбаза!P:P,Сверхбаза!C:C,СВОД!D4020,Сверхбаза!E:E,СВОД!F4020)</f>
        <v>0</v>
      </c>
      <c r="S4020" s="337">
        <f>SUMIFS(Сверхбаза!R:R,Сверхбаза!C:C,СВОД!D4020,Сверхбаза!E:E,СВОД!F4020)</f>
        <v>0</v>
      </c>
      <c r="T4020" s="337">
        <f>SUMIFS(Сверхбаза!Q:Q,Сверхбаза!C:C,СВОД!D4020,Сверхбаза!E:E,СВОД!F4020)</f>
        <v>0</v>
      </c>
      <c r="U4020" s="337">
        <f>SUMIFS(Сверхбаза!S:S,Сверхбаза!C:C,СВОД!D4020,Сверхбаза!E:E,СВОД!F4020)</f>
        <v>0</v>
      </c>
      <c r="V4020" s="339">
        <f>SUMIFS(Сверхбаза!G:G,Сверхбаза!C:C,СВОД!D4020,Сверхбаза!E:E,СВОД!F4020)</f>
        <v>0</v>
      </c>
    </row>
    <row r="4021" spans="1:22" ht="25.5" outlineLevel="2" x14ac:dyDescent="0.2">
      <c r="A4021" s="33" t="s">
        <v>10</v>
      </c>
      <c r="B4021" s="9" t="s">
        <v>2948</v>
      </c>
      <c r="C4021" s="10">
        <v>509686</v>
      </c>
      <c r="D4021" s="273">
        <v>968701</v>
      </c>
      <c r="E4021" s="81" t="s">
        <v>587</v>
      </c>
      <c r="F4021" s="81">
        <v>13</v>
      </c>
      <c r="G4021" s="82" t="s">
        <v>859</v>
      </c>
      <c r="H4021" s="336">
        <f>SUMIFS('Круглосуточный стационар'!J:J,'Круглосуточный стационар'!D:D,СВОД!D4021,'Круглосуточный стационар'!H:H,"-",'Круглосуточный стационар'!F:F,СВОД!F4021)+SUMIFS(ВМП!J:J,ВМП!D:D,СВОД!D4021,ВМП!H:H,"-",ВМП!F:F,СВОД!F4021)+SUMIFS('Дневной стационар'!J:J,'Дневной стационар'!D:D,СВОД!D4021,'Дневной стационар'!H:H,"-",'Дневной стационар'!F:F,СВОД!F4021)+SUMIFS(ЭКО!H:H,ЭКО!D:D,СВОД!D4021,ЭКО!F:F,СВОД!F4021)+SUMIFS(Диализ!H:H,Диализ!D:D,СВОД!D4021,Диализ!F:F,СВОД!F4021)</f>
        <v>0</v>
      </c>
      <c r="I4021" s="337">
        <f>SUMIFS(Поликлиника!H:H,Поликлиника!D:D,СВОД!D4021,Поликлиника!F:F,СВОД!F4021)</f>
        <v>0</v>
      </c>
      <c r="J4021" s="337">
        <f>SUMIFS(Поликлиника!AQ:AQ,Поликлиника!D:D,СВОД!D4021,Поликлиника!F:F,СВОД!F4021)</f>
        <v>0</v>
      </c>
      <c r="K4021" s="337">
        <f>SUMIFS(Поликлиника!AV:AV,Поликлиника!D:D,СВОД!D4021,Поликлиника!F:F,СВОД!F4021)</f>
        <v>0</v>
      </c>
      <c r="L4021" s="337">
        <f>SUMIFS(Поликлиника!BA:BA,Поликлиника!D:D,СВОД!D4021,Поликлиника!F:F,СВОД!F4021)</f>
        <v>0</v>
      </c>
      <c r="M4021" s="337">
        <f>SUMIFS(Услуги!H:H,Услуги!D:D,СВОД!D4021,Услуги!F:F,СВОД!F4021)+SUMIFS(Услуги!M:M,Услуги!D:D,СВОД!D4021,Услуги!F:F,СВОД!F4021)+SUMIFS(Услуги!R:R,Услуги!D:D,СВОД!D4021,Услуги!F:F,СВОД!F4021)+SUMIFS(Услуги!W:W,Услуги!D:D,СВОД!D4021,Услуги!F:F,СВОД!F4021)+SUMIFS(Услуги!AB:AB,Услуги!D:D,СВОД!D4021,Услуги!F:F,СВОД!F4021)+SUMIFS(Услуги!AG:AG,Услуги!D:D,СВОД!D4021,Услуги!F:F,СВОД!F4021)+SUMIFS(Услуги!AL:AL,Услуги!D:D,СВОД!D4021,Услуги!F:F,СВОД!F4021)+SUMIFS(Услуги!AQ:AQ,Услуги!D:D,СВОД!D4021,Услуги!F:F,СВОД!F4021)</f>
        <v>0</v>
      </c>
      <c r="N4021" s="337">
        <f>SUMIFS('Скорая мед.помощь'!I:I,'Скорая мед.помощь'!D:D,СВОД!D4021,'Скорая мед.помощь'!F:F,СВОД!F4021)</f>
        <v>0</v>
      </c>
      <c r="O4021" s="338">
        <f>SUMIFS(Поликлиника!BF:BF,Поликлиника!D:D,СВОД!D4021,Поликлиника!F:F,СВОД!F4021)</f>
        <v>0</v>
      </c>
      <c r="P4021" s="339">
        <f>SUMIFS('Круглосуточный стационар'!O:O,'Круглосуточный стационар'!D:D,СВОД!D4021,'Круглосуточный стационар'!F:F,СВОД!F4021,'Круглосуточный стационар'!H:H,"-")+SUMIFS(ВМП!O:O,ВМП!D:D,СВОД!D4021,ВМП!F:F,СВОД!F4021,ВМП!H:H,"-")+SUMIFS('Дневной стационар'!O:O,'Дневной стационар'!D:D,СВОД!D4021,'Дневной стационар'!F:F,СВОД!F4021,'Дневной стационар'!H:H,"-")+SUMIFS(ЭКО!M:M,ЭКО!D:D,СВОД!D4021,ЭКО!F:F,СВОД!F4021)+SUMIFS(Диализ!M:M,Диализ!D:D,СВОД!D4021,Диализ!F:F,СВОД!F4021)+SUMIFS('Скорая мед.помощь'!N:N,'Скорая мед.помощь'!D:D,СВОД!D4021,'Скорая мед.помощь'!F:F,СВОД!F4021)+SUMIFS(Услуги!AV:AV,Услуги!D:D,СВОД!D4021,Услуги!F:F,СВОД!F4021)+SUMIFS(Поликлиника!BK:BK,Поликлиника!D:D,СВОД!D4021,Поликлиника!F:F,СВОД!F4021)</f>
        <v>0</v>
      </c>
      <c r="Q4021" s="336">
        <f>SUMIFS(Сверхбаза!L:L,Сверхбаза!C:C,СВОД!D4021,Сверхбаза!E:E,СВОД!F4021)+SUMIFS(Сверхбаза!N:N,Сверхбаза!C:C,СВОД!D4021,Сверхбаза!E:E,СВОД!F4021)</f>
        <v>0</v>
      </c>
      <c r="R4021" s="337">
        <f>SUMIFS(Сверхбаза!P:P,Сверхбаза!C:C,СВОД!D4021,Сверхбаза!E:E,СВОД!F4021)</f>
        <v>0</v>
      </c>
      <c r="S4021" s="337">
        <f>SUMIFS(Сверхбаза!R:R,Сверхбаза!C:C,СВОД!D4021,Сверхбаза!E:E,СВОД!F4021)</f>
        <v>0</v>
      </c>
      <c r="T4021" s="337">
        <f>SUMIFS(Сверхбаза!Q:Q,Сверхбаза!C:C,СВОД!D4021,Сверхбаза!E:E,СВОД!F4021)</f>
        <v>0</v>
      </c>
      <c r="U4021" s="337">
        <f>SUMIFS(Сверхбаза!S:S,Сверхбаза!C:C,СВОД!D4021,Сверхбаза!E:E,СВОД!F4021)</f>
        <v>0</v>
      </c>
      <c r="V4021" s="339">
        <f>SUMIFS(Сверхбаза!G:G,Сверхбаза!C:C,СВОД!D4021,Сверхбаза!E:E,СВОД!F4021)</f>
        <v>0</v>
      </c>
    </row>
    <row r="4022" spans="1:22" ht="25.5" outlineLevel="2" x14ac:dyDescent="0.2">
      <c r="A4022" s="33" t="s">
        <v>10</v>
      </c>
      <c r="B4022" s="9" t="s">
        <v>2948</v>
      </c>
      <c r="C4022" s="10">
        <v>509686</v>
      </c>
      <c r="D4022" s="273">
        <v>968701</v>
      </c>
      <c r="E4022" s="81" t="s">
        <v>587</v>
      </c>
      <c r="F4022" s="81">
        <v>2</v>
      </c>
      <c r="G4022" s="82" t="s">
        <v>135</v>
      </c>
      <c r="H4022" s="336">
        <f>SUMIFS('Круглосуточный стационар'!J:J,'Круглосуточный стационар'!D:D,СВОД!D4022,'Круглосуточный стационар'!H:H,"-",'Круглосуточный стационар'!F:F,СВОД!F4022)+SUMIFS(ВМП!J:J,ВМП!D:D,СВОД!D4022,ВМП!H:H,"-",ВМП!F:F,СВОД!F4022)+SUMIFS('Дневной стационар'!J:J,'Дневной стационар'!D:D,СВОД!D4022,'Дневной стационар'!H:H,"-",'Дневной стационар'!F:F,СВОД!F4022)+SUMIFS(ЭКО!H:H,ЭКО!D:D,СВОД!D4022,ЭКО!F:F,СВОД!F4022)+SUMIFS(Диализ!H:H,Диализ!D:D,СВОД!D4022,Диализ!F:F,СВОД!F4022)</f>
        <v>0</v>
      </c>
      <c r="I4022" s="337">
        <f>SUMIFS(Поликлиника!H:H,Поликлиника!D:D,СВОД!D4022,Поликлиника!F:F,СВОД!F4022)</f>
        <v>0</v>
      </c>
      <c r="J4022" s="337">
        <f>SUMIFS(Поликлиника!AQ:AQ,Поликлиника!D:D,СВОД!D4022,Поликлиника!F:F,СВОД!F4022)</f>
        <v>0</v>
      </c>
      <c r="K4022" s="337">
        <f>SUMIFS(Поликлиника!AV:AV,Поликлиника!D:D,СВОД!D4022,Поликлиника!F:F,СВОД!F4022)</f>
        <v>0</v>
      </c>
      <c r="L4022" s="337">
        <f>SUMIFS(Поликлиника!BA:BA,Поликлиника!D:D,СВОД!D4022,Поликлиника!F:F,СВОД!F4022)</f>
        <v>0</v>
      </c>
      <c r="M4022" s="337">
        <f>SUMIFS(Услуги!H:H,Услуги!D:D,СВОД!D4022,Услуги!F:F,СВОД!F4022)+SUMIFS(Услуги!M:M,Услуги!D:D,СВОД!D4022,Услуги!F:F,СВОД!F4022)+SUMIFS(Услуги!R:R,Услуги!D:D,СВОД!D4022,Услуги!F:F,СВОД!F4022)+SUMIFS(Услуги!W:W,Услуги!D:D,СВОД!D4022,Услуги!F:F,СВОД!F4022)+SUMIFS(Услуги!AB:AB,Услуги!D:D,СВОД!D4022,Услуги!F:F,СВОД!F4022)+SUMIFS(Услуги!AG:AG,Услуги!D:D,СВОД!D4022,Услуги!F:F,СВОД!F4022)+SUMIFS(Услуги!AL:AL,Услуги!D:D,СВОД!D4022,Услуги!F:F,СВОД!F4022)+SUMIFS(Услуги!AQ:AQ,Услуги!D:D,СВОД!D4022,Услуги!F:F,СВОД!F4022)</f>
        <v>0</v>
      </c>
      <c r="N4022" s="337">
        <f>SUMIFS('Скорая мед.помощь'!I:I,'Скорая мед.помощь'!D:D,СВОД!D4022,'Скорая мед.помощь'!F:F,СВОД!F4022)</f>
        <v>0</v>
      </c>
      <c r="O4022" s="338">
        <f>SUMIFS(Поликлиника!BF:BF,Поликлиника!D:D,СВОД!D4022,Поликлиника!F:F,СВОД!F4022)</f>
        <v>0</v>
      </c>
      <c r="P4022" s="339">
        <f>SUMIFS('Круглосуточный стационар'!O:O,'Круглосуточный стационар'!D:D,СВОД!D4022,'Круглосуточный стационар'!F:F,СВОД!F4022,'Круглосуточный стационар'!H:H,"-")+SUMIFS(ВМП!O:O,ВМП!D:D,СВОД!D4022,ВМП!F:F,СВОД!F4022,ВМП!H:H,"-")+SUMIFS('Дневной стационар'!O:O,'Дневной стационар'!D:D,СВОД!D4022,'Дневной стационар'!F:F,СВОД!F4022,'Дневной стационар'!H:H,"-")+SUMIFS(ЭКО!M:M,ЭКО!D:D,СВОД!D4022,ЭКО!F:F,СВОД!F4022)+SUMIFS(Диализ!M:M,Диализ!D:D,СВОД!D4022,Диализ!F:F,СВОД!F4022)+SUMIFS('Скорая мед.помощь'!N:N,'Скорая мед.помощь'!D:D,СВОД!D4022,'Скорая мед.помощь'!F:F,СВОД!F4022)+SUMIFS(Услуги!AV:AV,Услуги!D:D,СВОД!D4022,Услуги!F:F,СВОД!F4022)+SUMIFS(Поликлиника!BK:BK,Поликлиника!D:D,СВОД!D4022,Поликлиника!F:F,СВОД!F4022)</f>
        <v>0</v>
      </c>
      <c r="Q4022" s="336">
        <f>SUMIFS(Сверхбаза!L:L,Сверхбаза!C:C,СВОД!D4022,Сверхбаза!E:E,СВОД!F4022)+SUMIFS(Сверхбаза!N:N,Сверхбаза!C:C,СВОД!D4022,Сверхбаза!E:E,СВОД!F4022)</f>
        <v>0</v>
      </c>
      <c r="R4022" s="337">
        <f>SUMIFS(Сверхбаза!P:P,Сверхбаза!C:C,СВОД!D4022,Сверхбаза!E:E,СВОД!F4022)</f>
        <v>0</v>
      </c>
      <c r="S4022" s="337">
        <f>SUMIFS(Сверхбаза!R:R,Сверхбаза!C:C,СВОД!D4022,Сверхбаза!E:E,СВОД!F4022)</f>
        <v>0</v>
      </c>
      <c r="T4022" s="337">
        <f>SUMIFS(Сверхбаза!Q:Q,Сверхбаза!C:C,СВОД!D4022,Сверхбаза!E:E,СВОД!F4022)</f>
        <v>0</v>
      </c>
      <c r="U4022" s="337">
        <f>SUMIFS(Сверхбаза!S:S,Сверхбаза!C:C,СВОД!D4022,Сверхбаза!E:E,СВОД!F4022)</f>
        <v>0</v>
      </c>
      <c r="V4022" s="339">
        <f>SUMIFS(Сверхбаза!G:G,Сверхбаза!C:C,СВОД!D4022,Сверхбаза!E:E,СВОД!F4022)</f>
        <v>0</v>
      </c>
    </row>
    <row r="4023" spans="1:22" ht="25.5" outlineLevel="2" x14ac:dyDescent="0.2">
      <c r="A4023" s="33" t="s">
        <v>10</v>
      </c>
      <c r="B4023" s="9" t="s">
        <v>2948</v>
      </c>
      <c r="C4023" s="10">
        <v>509686</v>
      </c>
      <c r="D4023" s="273">
        <v>968701</v>
      </c>
      <c r="E4023" s="81" t="s">
        <v>587</v>
      </c>
      <c r="F4023" s="81">
        <v>6</v>
      </c>
      <c r="G4023" s="82" t="s">
        <v>860</v>
      </c>
      <c r="H4023" s="336">
        <f>SUMIFS('Круглосуточный стационар'!J:J,'Круглосуточный стационар'!D:D,СВОД!D4023,'Круглосуточный стационар'!H:H,"-",'Круглосуточный стационар'!F:F,СВОД!F4023)+SUMIFS(ВМП!J:J,ВМП!D:D,СВОД!D4023,ВМП!H:H,"-",ВМП!F:F,СВОД!F4023)+SUMIFS('Дневной стационар'!J:J,'Дневной стационар'!D:D,СВОД!D4023,'Дневной стационар'!H:H,"-",'Дневной стационар'!F:F,СВОД!F4023)+SUMIFS(ЭКО!H:H,ЭКО!D:D,СВОД!D4023,ЭКО!F:F,СВОД!F4023)+SUMIFS(Диализ!H:H,Диализ!D:D,СВОД!D4023,Диализ!F:F,СВОД!F4023)</f>
        <v>144</v>
      </c>
      <c r="I4023" s="337">
        <f>SUMIFS(Поликлиника!H:H,Поликлиника!D:D,СВОД!D4023,Поликлиника!F:F,СВОД!F4023)</f>
        <v>0</v>
      </c>
      <c r="J4023" s="337">
        <f>SUMIFS(Поликлиника!AQ:AQ,Поликлиника!D:D,СВОД!D4023,Поликлиника!F:F,СВОД!F4023)</f>
        <v>0</v>
      </c>
      <c r="K4023" s="337">
        <f>SUMIFS(Поликлиника!AV:AV,Поликлиника!D:D,СВОД!D4023,Поликлиника!F:F,СВОД!F4023)</f>
        <v>0</v>
      </c>
      <c r="L4023" s="337">
        <f>SUMIFS(Поликлиника!BA:BA,Поликлиника!D:D,СВОД!D4023,Поликлиника!F:F,СВОД!F4023)</f>
        <v>0</v>
      </c>
      <c r="M4023" s="337">
        <f>SUMIFS(Услуги!H:H,Услуги!D:D,СВОД!D4023,Услуги!F:F,СВОД!F4023)+SUMIFS(Услуги!M:M,Услуги!D:D,СВОД!D4023,Услуги!F:F,СВОД!F4023)+SUMIFS(Услуги!R:R,Услуги!D:D,СВОД!D4023,Услуги!F:F,СВОД!F4023)+SUMIFS(Услуги!W:W,Услуги!D:D,СВОД!D4023,Услуги!F:F,СВОД!F4023)+SUMIFS(Услуги!AB:AB,Услуги!D:D,СВОД!D4023,Услуги!F:F,СВОД!F4023)+SUMIFS(Услуги!AG:AG,Услуги!D:D,СВОД!D4023,Услуги!F:F,СВОД!F4023)+SUMIFS(Услуги!AL:AL,Услуги!D:D,СВОД!D4023,Услуги!F:F,СВОД!F4023)+SUMIFS(Услуги!AQ:AQ,Услуги!D:D,СВОД!D4023,Услуги!F:F,СВОД!F4023)</f>
        <v>0</v>
      </c>
      <c r="N4023" s="337">
        <f>SUMIFS('Скорая мед.помощь'!I:I,'Скорая мед.помощь'!D:D,СВОД!D4023,'Скорая мед.помощь'!F:F,СВОД!F4023)</f>
        <v>0</v>
      </c>
      <c r="O4023" s="338">
        <f>SUMIFS(Поликлиника!BF:BF,Поликлиника!D:D,СВОД!D4023,Поликлиника!F:F,СВОД!F4023)</f>
        <v>0</v>
      </c>
      <c r="P4023" s="339">
        <f>SUMIFS('Круглосуточный стационар'!O:O,'Круглосуточный стационар'!D:D,СВОД!D4023,'Круглосуточный стационар'!F:F,СВОД!F4023,'Круглосуточный стационар'!H:H,"-")+SUMIFS(ВМП!O:O,ВМП!D:D,СВОД!D4023,ВМП!F:F,СВОД!F4023,ВМП!H:H,"-")+SUMIFS('Дневной стационар'!O:O,'Дневной стационар'!D:D,СВОД!D4023,'Дневной стационар'!F:F,СВОД!F4023,'Дневной стационар'!H:H,"-")+SUMIFS(ЭКО!M:M,ЭКО!D:D,СВОД!D4023,ЭКО!F:F,СВОД!F4023)+SUMIFS(Диализ!M:M,Диализ!D:D,СВОД!D4023,Диализ!F:F,СВОД!F4023)+SUMIFS('Скорая мед.помощь'!N:N,'Скорая мед.помощь'!D:D,СВОД!D4023,'Скорая мед.помощь'!F:F,СВОД!F4023)+SUMIFS(Услуги!AV:AV,Услуги!D:D,СВОД!D4023,Услуги!F:F,СВОД!F4023)+SUMIFS(Поликлиника!BK:BK,Поликлиника!D:D,СВОД!D4023,Поликлиника!F:F,СВОД!F4023)</f>
        <v>19614.286542747894</v>
      </c>
      <c r="Q4023" s="336">
        <f>SUMIFS(Сверхбаза!L:L,Сверхбаза!C:C,СВОД!D4023,Сверхбаза!E:E,СВОД!F4023)+SUMIFS(Сверхбаза!N:N,Сверхбаза!C:C,СВОД!D4023,Сверхбаза!E:E,СВОД!F4023)</f>
        <v>0</v>
      </c>
      <c r="R4023" s="337">
        <f>SUMIFS(Сверхбаза!P:P,Сверхбаза!C:C,СВОД!D4023,Сверхбаза!E:E,СВОД!F4023)</f>
        <v>0</v>
      </c>
      <c r="S4023" s="337">
        <f>SUMIFS(Сверхбаза!R:R,Сверхбаза!C:C,СВОД!D4023,Сверхбаза!E:E,СВОД!F4023)</f>
        <v>0</v>
      </c>
      <c r="T4023" s="337">
        <f>SUMIFS(Сверхбаза!Q:Q,Сверхбаза!C:C,СВОД!D4023,Сверхбаза!E:E,СВОД!F4023)</f>
        <v>0</v>
      </c>
      <c r="U4023" s="337">
        <f>SUMIFS(Сверхбаза!S:S,Сверхбаза!C:C,СВОД!D4023,Сверхбаза!E:E,СВОД!F4023)</f>
        <v>0</v>
      </c>
      <c r="V4023" s="339">
        <f>SUMIFS(Сверхбаза!G:G,Сверхбаза!C:C,СВОД!D4023,Сверхбаза!E:E,СВОД!F4023)</f>
        <v>0</v>
      </c>
    </row>
    <row r="4024" spans="1:22" ht="25.5" outlineLevel="2" x14ac:dyDescent="0.2">
      <c r="A4024" s="33" t="s">
        <v>10</v>
      </c>
      <c r="B4024" s="9" t="s">
        <v>2948</v>
      </c>
      <c r="C4024" s="10">
        <v>509686</v>
      </c>
      <c r="D4024" s="273">
        <v>968701</v>
      </c>
      <c r="E4024" s="81" t="s">
        <v>587</v>
      </c>
      <c r="F4024" s="81">
        <v>3</v>
      </c>
      <c r="G4024" s="82" t="s">
        <v>136</v>
      </c>
      <c r="H4024" s="336">
        <f>SUMIFS('Круглосуточный стационар'!J:J,'Круглосуточный стационар'!D:D,СВОД!D4024,'Круглосуточный стационар'!H:H,"-",'Круглосуточный стационар'!F:F,СВОД!F4024)+SUMIFS(ВМП!J:J,ВМП!D:D,СВОД!D4024,ВМП!H:H,"-",ВМП!F:F,СВОД!F4024)+SUMIFS('Дневной стационар'!J:J,'Дневной стационар'!D:D,СВОД!D4024,'Дневной стационар'!H:H,"-",'Дневной стационар'!F:F,СВОД!F4024)+SUMIFS(ЭКО!H:H,ЭКО!D:D,СВОД!D4024,ЭКО!F:F,СВОД!F4024)+SUMIFS(Диализ!H:H,Диализ!D:D,СВОД!D4024,Диализ!F:F,СВОД!F4024)</f>
        <v>0</v>
      </c>
      <c r="I4024" s="337">
        <f>SUMIFS(Поликлиника!H:H,Поликлиника!D:D,СВОД!D4024,Поликлиника!F:F,СВОД!F4024)</f>
        <v>0</v>
      </c>
      <c r="J4024" s="337">
        <f>SUMIFS(Поликлиника!AQ:AQ,Поликлиника!D:D,СВОД!D4024,Поликлиника!F:F,СВОД!F4024)</f>
        <v>0</v>
      </c>
      <c r="K4024" s="337">
        <f>SUMIFS(Поликлиника!AV:AV,Поликлиника!D:D,СВОД!D4024,Поликлиника!F:F,СВОД!F4024)</f>
        <v>0</v>
      </c>
      <c r="L4024" s="337">
        <f>SUMIFS(Поликлиника!BA:BA,Поликлиника!D:D,СВОД!D4024,Поликлиника!F:F,СВОД!F4024)</f>
        <v>0</v>
      </c>
      <c r="M4024" s="337">
        <f>SUMIFS(Услуги!H:H,Услуги!D:D,СВОД!D4024,Услуги!F:F,СВОД!F4024)+SUMIFS(Услуги!M:M,Услуги!D:D,СВОД!D4024,Услуги!F:F,СВОД!F4024)+SUMIFS(Услуги!R:R,Услуги!D:D,СВОД!D4024,Услуги!F:F,СВОД!F4024)+SUMIFS(Услуги!W:W,Услуги!D:D,СВОД!D4024,Услуги!F:F,СВОД!F4024)+SUMIFS(Услуги!AB:AB,Услуги!D:D,СВОД!D4024,Услуги!F:F,СВОД!F4024)+SUMIFS(Услуги!AG:AG,Услуги!D:D,СВОД!D4024,Услуги!F:F,СВОД!F4024)+SUMIFS(Услуги!AL:AL,Услуги!D:D,СВОД!D4024,Услуги!F:F,СВОД!F4024)+SUMIFS(Услуги!AQ:AQ,Услуги!D:D,СВОД!D4024,Услуги!F:F,СВОД!F4024)</f>
        <v>0</v>
      </c>
      <c r="N4024" s="337">
        <f>SUMIFS('Скорая мед.помощь'!I:I,'Скорая мед.помощь'!D:D,СВОД!D4024,'Скорая мед.помощь'!F:F,СВОД!F4024)</f>
        <v>0</v>
      </c>
      <c r="O4024" s="338">
        <f>SUMIFS(Поликлиника!BF:BF,Поликлиника!D:D,СВОД!D4024,Поликлиника!F:F,СВОД!F4024)</f>
        <v>0</v>
      </c>
      <c r="P4024" s="339">
        <f>SUMIFS('Круглосуточный стационар'!O:O,'Круглосуточный стационар'!D:D,СВОД!D4024,'Круглосуточный стационар'!F:F,СВОД!F4024,'Круглосуточный стационар'!H:H,"-")+SUMIFS(ВМП!O:O,ВМП!D:D,СВОД!D4024,ВМП!F:F,СВОД!F4024,ВМП!H:H,"-")+SUMIFS('Дневной стационар'!O:O,'Дневной стационар'!D:D,СВОД!D4024,'Дневной стационар'!F:F,СВОД!F4024,'Дневной стационар'!H:H,"-")+SUMIFS(ЭКО!M:M,ЭКО!D:D,СВОД!D4024,ЭКО!F:F,СВОД!F4024)+SUMIFS(Диализ!M:M,Диализ!D:D,СВОД!D4024,Диализ!F:F,СВОД!F4024)+SUMIFS('Скорая мед.помощь'!N:N,'Скорая мед.помощь'!D:D,СВОД!D4024,'Скорая мед.помощь'!F:F,СВОД!F4024)+SUMIFS(Услуги!AV:AV,Услуги!D:D,СВОД!D4024,Услуги!F:F,СВОД!F4024)+SUMIFS(Поликлиника!BK:BK,Поликлиника!D:D,СВОД!D4024,Поликлиника!F:F,СВОД!F4024)</f>
        <v>0</v>
      </c>
      <c r="Q4024" s="336">
        <f>SUMIFS(Сверхбаза!L:L,Сверхбаза!C:C,СВОД!D4024,Сверхбаза!E:E,СВОД!F4024)+SUMIFS(Сверхбаза!N:N,Сверхбаза!C:C,СВОД!D4024,Сверхбаза!E:E,СВОД!F4024)</f>
        <v>0</v>
      </c>
      <c r="R4024" s="337">
        <f>SUMIFS(Сверхбаза!P:P,Сверхбаза!C:C,СВОД!D4024,Сверхбаза!E:E,СВОД!F4024)</f>
        <v>0</v>
      </c>
      <c r="S4024" s="337">
        <f>SUMIFS(Сверхбаза!R:R,Сверхбаза!C:C,СВОД!D4024,Сверхбаза!E:E,СВОД!F4024)</f>
        <v>0</v>
      </c>
      <c r="T4024" s="337">
        <f>SUMIFS(Сверхбаза!Q:Q,Сверхбаза!C:C,СВОД!D4024,Сверхбаза!E:E,СВОД!F4024)</f>
        <v>0</v>
      </c>
      <c r="U4024" s="337">
        <f>SUMIFS(Сверхбаза!S:S,Сверхбаза!C:C,СВОД!D4024,Сверхбаза!E:E,СВОД!F4024)</f>
        <v>0</v>
      </c>
      <c r="V4024" s="339">
        <f>SUMIFS(Сверхбаза!G:G,Сверхбаза!C:C,СВОД!D4024,Сверхбаза!E:E,СВОД!F4024)</f>
        <v>0</v>
      </c>
    </row>
    <row r="4025" spans="1:22" ht="25.5" outlineLevel="2" x14ac:dyDescent="0.2">
      <c r="A4025" s="33" t="s">
        <v>10</v>
      </c>
      <c r="B4025" s="9" t="s">
        <v>2948</v>
      </c>
      <c r="C4025" s="10">
        <v>509686</v>
      </c>
      <c r="D4025" s="273">
        <v>968701</v>
      </c>
      <c r="E4025" s="81" t="s">
        <v>587</v>
      </c>
      <c r="F4025" s="81">
        <v>7</v>
      </c>
      <c r="G4025" s="82" t="s">
        <v>861</v>
      </c>
      <c r="H4025" s="336">
        <f>SUMIFS('Круглосуточный стационар'!J:J,'Круглосуточный стационар'!D:D,СВОД!D4025,'Круглосуточный стационар'!H:H,"-",'Круглосуточный стационар'!F:F,СВОД!F4025)+SUMIFS(ВМП!J:J,ВМП!D:D,СВОД!D4025,ВМП!H:H,"-",ВМП!F:F,СВОД!F4025)+SUMIFS('Дневной стационар'!J:J,'Дневной стационар'!D:D,СВОД!D4025,'Дневной стационар'!H:H,"-",'Дневной стационар'!F:F,СВОД!F4025)+SUMIFS(ЭКО!H:H,ЭКО!D:D,СВОД!D4025,ЭКО!F:F,СВОД!F4025)+SUMIFS(Диализ!H:H,Диализ!D:D,СВОД!D4025,Диализ!F:F,СВОД!F4025)</f>
        <v>0</v>
      </c>
      <c r="I4025" s="337">
        <f>SUMIFS(Поликлиника!H:H,Поликлиника!D:D,СВОД!D4025,Поликлиника!F:F,СВОД!F4025)</f>
        <v>0</v>
      </c>
      <c r="J4025" s="337">
        <f>SUMIFS(Поликлиника!AQ:AQ,Поликлиника!D:D,СВОД!D4025,Поликлиника!F:F,СВОД!F4025)</f>
        <v>0</v>
      </c>
      <c r="K4025" s="337">
        <f>SUMIFS(Поликлиника!AV:AV,Поликлиника!D:D,СВОД!D4025,Поликлиника!F:F,СВОД!F4025)</f>
        <v>0</v>
      </c>
      <c r="L4025" s="337">
        <f>SUMIFS(Поликлиника!BA:BA,Поликлиника!D:D,СВОД!D4025,Поликлиника!F:F,СВОД!F4025)</f>
        <v>0</v>
      </c>
      <c r="M4025" s="337">
        <f>SUMIFS(Услуги!H:H,Услуги!D:D,СВОД!D4025,Услуги!F:F,СВОД!F4025)+SUMIFS(Услуги!M:M,Услуги!D:D,СВОД!D4025,Услуги!F:F,СВОД!F4025)+SUMIFS(Услуги!R:R,Услуги!D:D,СВОД!D4025,Услуги!F:F,СВОД!F4025)+SUMIFS(Услуги!W:W,Услуги!D:D,СВОД!D4025,Услуги!F:F,СВОД!F4025)+SUMIFS(Услуги!AB:AB,Услуги!D:D,СВОД!D4025,Услуги!F:F,СВОД!F4025)+SUMIFS(Услуги!AG:AG,Услуги!D:D,СВОД!D4025,Услуги!F:F,СВОД!F4025)+SUMIFS(Услуги!AL:AL,Услуги!D:D,СВОД!D4025,Услуги!F:F,СВОД!F4025)+SUMIFS(Услуги!AQ:AQ,Услуги!D:D,СВОД!D4025,Услуги!F:F,СВОД!F4025)</f>
        <v>0</v>
      </c>
      <c r="N4025" s="337">
        <f>SUMIFS('Скорая мед.помощь'!I:I,'Скорая мед.помощь'!D:D,СВОД!D4025,'Скорая мед.помощь'!F:F,СВОД!F4025)</f>
        <v>0</v>
      </c>
      <c r="O4025" s="338">
        <f>SUMIFS(Поликлиника!BF:BF,Поликлиника!D:D,СВОД!D4025,Поликлиника!F:F,СВОД!F4025)</f>
        <v>0</v>
      </c>
      <c r="P4025" s="339">
        <f>SUMIFS('Круглосуточный стационар'!O:O,'Круглосуточный стационар'!D:D,СВОД!D4025,'Круглосуточный стационар'!F:F,СВОД!F4025,'Круглосуточный стационар'!H:H,"-")+SUMIFS(ВМП!O:O,ВМП!D:D,СВОД!D4025,ВМП!F:F,СВОД!F4025,ВМП!H:H,"-")+SUMIFS('Дневной стационар'!O:O,'Дневной стационар'!D:D,СВОД!D4025,'Дневной стационар'!F:F,СВОД!F4025,'Дневной стационар'!H:H,"-")+SUMIFS(ЭКО!M:M,ЭКО!D:D,СВОД!D4025,ЭКО!F:F,СВОД!F4025)+SUMIFS(Диализ!M:M,Диализ!D:D,СВОД!D4025,Диализ!F:F,СВОД!F4025)+SUMIFS('Скорая мед.помощь'!N:N,'Скорая мед.помощь'!D:D,СВОД!D4025,'Скорая мед.помощь'!F:F,СВОД!F4025)+SUMIFS(Услуги!AV:AV,Услуги!D:D,СВОД!D4025,Услуги!F:F,СВОД!F4025)+SUMIFS(Поликлиника!BK:BK,Поликлиника!D:D,СВОД!D4025,Поликлиника!F:F,СВОД!F4025)</f>
        <v>0</v>
      </c>
      <c r="Q4025" s="336">
        <f>SUMIFS(Сверхбаза!L:L,Сверхбаза!C:C,СВОД!D4025,Сверхбаза!E:E,СВОД!F4025)+SUMIFS(Сверхбаза!N:N,Сверхбаза!C:C,СВОД!D4025,Сверхбаза!E:E,СВОД!F4025)</f>
        <v>0</v>
      </c>
      <c r="R4025" s="337">
        <f>SUMIFS(Сверхбаза!P:P,Сверхбаза!C:C,СВОД!D4025,Сверхбаза!E:E,СВОД!F4025)</f>
        <v>0</v>
      </c>
      <c r="S4025" s="337">
        <f>SUMIFS(Сверхбаза!R:R,Сверхбаза!C:C,СВОД!D4025,Сверхбаза!E:E,СВОД!F4025)</f>
        <v>0</v>
      </c>
      <c r="T4025" s="337">
        <f>SUMIFS(Сверхбаза!Q:Q,Сверхбаза!C:C,СВОД!D4025,Сверхбаза!E:E,СВОД!F4025)</f>
        <v>0</v>
      </c>
      <c r="U4025" s="337">
        <f>SUMIFS(Сверхбаза!S:S,Сверхбаза!C:C,СВОД!D4025,Сверхбаза!E:E,СВОД!F4025)</f>
        <v>0</v>
      </c>
      <c r="V4025" s="339">
        <f>SUMIFS(Сверхбаза!G:G,Сверхбаза!C:C,СВОД!D4025,Сверхбаза!E:E,СВОД!F4025)</f>
        <v>0</v>
      </c>
    </row>
    <row r="4026" spans="1:22" ht="25.5" outlineLevel="2" x14ac:dyDescent="0.2">
      <c r="A4026" s="33" t="s">
        <v>10</v>
      </c>
      <c r="B4026" s="9" t="s">
        <v>2948</v>
      </c>
      <c r="C4026" s="10">
        <v>509686</v>
      </c>
      <c r="D4026" s="273">
        <v>968701</v>
      </c>
      <c r="E4026" s="81" t="s">
        <v>587</v>
      </c>
      <c r="F4026" s="81">
        <v>70</v>
      </c>
      <c r="G4026" s="82" t="s">
        <v>862</v>
      </c>
      <c r="H4026" s="336">
        <f>SUMIFS('Круглосуточный стационар'!J:J,'Круглосуточный стационар'!D:D,СВОД!D4026,'Круглосуточный стационар'!H:H,"-",'Круглосуточный стационар'!F:F,СВОД!F4026)+SUMIFS(ВМП!J:J,ВМП!D:D,СВОД!D4026,ВМП!H:H,"-",ВМП!F:F,СВОД!F4026)+SUMIFS('Дневной стационар'!J:J,'Дневной стационар'!D:D,СВОД!D4026,'Дневной стационар'!H:H,"-",'Дневной стационар'!F:F,СВОД!F4026)+SUMIFS(ЭКО!H:H,ЭКО!D:D,СВОД!D4026,ЭКО!F:F,СВОД!F4026)+SUMIFS(Диализ!H:H,Диализ!D:D,СВОД!D4026,Диализ!F:F,СВОД!F4026)</f>
        <v>0</v>
      </c>
      <c r="I4026" s="337">
        <f>SUMIFS(Поликлиника!H:H,Поликлиника!D:D,СВОД!D4026,Поликлиника!F:F,СВОД!F4026)</f>
        <v>0</v>
      </c>
      <c r="J4026" s="337">
        <f>SUMIFS(Поликлиника!AQ:AQ,Поликлиника!D:D,СВОД!D4026,Поликлиника!F:F,СВОД!F4026)</f>
        <v>0</v>
      </c>
      <c r="K4026" s="337">
        <f>SUMIFS(Поликлиника!AV:AV,Поликлиника!D:D,СВОД!D4026,Поликлиника!F:F,СВОД!F4026)</f>
        <v>0</v>
      </c>
      <c r="L4026" s="337">
        <f>SUMIFS(Поликлиника!BA:BA,Поликлиника!D:D,СВОД!D4026,Поликлиника!F:F,СВОД!F4026)</f>
        <v>0</v>
      </c>
      <c r="M4026" s="337">
        <f>SUMIFS(Услуги!H:H,Услуги!D:D,СВОД!D4026,Услуги!F:F,СВОД!F4026)+SUMIFS(Услуги!M:M,Услуги!D:D,СВОД!D4026,Услуги!F:F,СВОД!F4026)+SUMIFS(Услуги!R:R,Услуги!D:D,СВОД!D4026,Услуги!F:F,СВОД!F4026)+SUMIFS(Услуги!W:W,Услуги!D:D,СВОД!D4026,Услуги!F:F,СВОД!F4026)+SUMIFS(Услуги!AB:AB,Услуги!D:D,СВОД!D4026,Услуги!F:F,СВОД!F4026)+SUMIFS(Услуги!AG:AG,Услуги!D:D,СВОД!D4026,Услуги!F:F,СВОД!F4026)+SUMIFS(Услуги!AL:AL,Услуги!D:D,СВОД!D4026,Услуги!F:F,СВОД!F4026)+SUMIFS(Услуги!AQ:AQ,Услуги!D:D,СВОД!D4026,Услуги!F:F,СВОД!F4026)</f>
        <v>0</v>
      </c>
      <c r="N4026" s="337">
        <f>SUMIFS('Скорая мед.помощь'!I:I,'Скорая мед.помощь'!D:D,СВОД!D4026,'Скорая мед.помощь'!F:F,СВОД!F4026)</f>
        <v>0</v>
      </c>
      <c r="O4026" s="338">
        <f>SUMIFS(Поликлиника!BF:BF,Поликлиника!D:D,СВОД!D4026,Поликлиника!F:F,СВОД!F4026)</f>
        <v>0</v>
      </c>
      <c r="P4026" s="339">
        <f>SUMIFS('Круглосуточный стационар'!O:O,'Круглосуточный стационар'!D:D,СВОД!D4026,'Круглосуточный стационар'!F:F,СВОД!F4026,'Круглосуточный стационар'!H:H,"-")+SUMIFS(ВМП!O:O,ВМП!D:D,СВОД!D4026,ВМП!F:F,СВОД!F4026,ВМП!H:H,"-")+SUMIFS('Дневной стационар'!O:O,'Дневной стационар'!D:D,СВОД!D4026,'Дневной стационар'!F:F,СВОД!F4026,'Дневной стационар'!H:H,"-")+SUMIFS(ЭКО!M:M,ЭКО!D:D,СВОД!D4026,ЭКО!F:F,СВОД!F4026)+SUMIFS(Диализ!M:M,Диализ!D:D,СВОД!D4026,Диализ!F:F,СВОД!F4026)+SUMIFS('Скорая мед.помощь'!N:N,'Скорая мед.помощь'!D:D,СВОД!D4026,'Скорая мед.помощь'!F:F,СВОД!F4026)+SUMIFS(Услуги!AV:AV,Услуги!D:D,СВОД!D4026,Услуги!F:F,СВОД!F4026)+SUMIFS(Поликлиника!BK:BK,Поликлиника!D:D,СВОД!D4026,Поликлиника!F:F,СВОД!F4026)</f>
        <v>0</v>
      </c>
      <c r="Q4026" s="336">
        <f>SUMIFS(Сверхбаза!L:L,Сверхбаза!C:C,СВОД!D4026,Сверхбаза!E:E,СВОД!F4026)+SUMIFS(Сверхбаза!N:N,Сверхбаза!C:C,СВОД!D4026,Сверхбаза!E:E,СВОД!F4026)</f>
        <v>0</v>
      </c>
      <c r="R4026" s="337">
        <f>SUMIFS(Сверхбаза!P:P,Сверхбаза!C:C,СВОД!D4026,Сверхбаза!E:E,СВОД!F4026)</f>
        <v>0</v>
      </c>
      <c r="S4026" s="337">
        <f>SUMIFS(Сверхбаза!R:R,Сверхбаза!C:C,СВОД!D4026,Сверхбаза!E:E,СВОД!F4026)</f>
        <v>0</v>
      </c>
      <c r="T4026" s="337">
        <f>SUMIFS(Сверхбаза!Q:Q,Сверхбаза!C:C,СВОД!D4026,Сверхбаза!E:E,СВОД!F4026)</f>
        <v>0</v>
      </c>
      <c r="U4026" s="337">
        <f>SUMIFS(Сверхбаза!S:S,Сверхбаза!C:C,СВОД!D4026,Сверхбаза!E:E,СВОД!F4026)</f>
        <v>0</v>
      </c>
      <c r="V4026" s="339">
        <f>SUMIFS(Сверхбаза!G:G,Сверхбаза!C:C,СВОД!D4026,Сверхбаза!E:E,СВОД!F4026)</f>
        <v>0</v>
      </c>
    </row>
    <row r="4027" spans="1:22" ht="25.5" outlineLevel="2" x14ac:dyDescent="0.2">
      <c r="A4027" s="33" t="s">
        <v>10</v>
      </c>
      <c r="B4027" s="9" t="s">
        <v>2948</v>
      </c>
      <c r="C4027" s="10">
        <v>509686</v>
      </c>
      <c r="D4027" s="273">
        <v>968701</v>
      </c>
      <c r="E4027" s="81" t="s">
        <v>587</v>
      </c>
      <c r="F4027" s="81">
        <v>94</v>
      </c>
      <c r="G4027" s="82" t="s">
        <v>124</v>
      </c>
      <c r="H4027" s="336">
        <f>SUMIFS('Круглосуточный стационар'!J:J,'Круглосуточный стационар'!D:D,СВОД!D4027,'Круглосуточный стационар'!H:H,"-",'Круглосуточный стационар'!F:F,СВОД!F4027)+SUMIFS(ВМП!J:J,ВМП!D:D,СВОД!D4027,ВМП!H:H,"-",ВМП!F:F,СВОД!F4027)+SUMIFS('Дневной стационар'!J:J,'Дневной стационар'!D:D,СВОД!D4027,'Дневной стационар'!H:H,"-",'Дневной стационар'!F:F,СВОД!F4027)+SUMIFS(ЭКО!H:H,ЭКО!D:D,СВОД!D4027,ЭКО!F:F,СВОД!F4027)+SUMIFS(Диализ!H:H,Диализ!D:D,СВОД!D4027,Диализ!F:F,СВОД!F4027)</f>
        <v>0</v>
      </c>
      <c r="I4027" s="337">
        <f>SUMIFS(Поликлиника!H:H,Поликлиника!D:D,СВОД!D4027,Поликлиника!F:F,СВОД!F4027)</f>
        <v>0</v>
      </c>
      <c r="J4027" s="337">
        <f>SUMIFS(Поликлиника!AQ:AQ,Поликлиника!D:D,СВОД!D4027,Поликлиника!F:F,СВОД!F4027)</f>
        <v>0</v>
      </c>
      <c r="K4027" s="337">
        <f>SUMIFS(Поликлиника!AV:AV,Поликлиника!D:D,СВОД!D4027,Поликлиника!F:F,СВОД!F4027)</f>
        <v>0</v>
      </c>
      <c r="L4027" s="337">
        <f>SUMIFS(Поликлиника!BA:BA,Поликлиника!D:D,СВОД!D4027,Поликлиника!F:F,СВОД!F4027)</f>
        <v>0</v>
      </c>
      <c r="M4027" s="337">
        <f>SUMIFS(Услуги!H:H,Услуги!D:D,СВОД!D4027,Услуги!F:F,СВОД!F4027)+SUMIFS(Услуги!M:M,Услуги!D:D,СВОД!D4027,Услуги!F:F,СВОД!F4027)+SUMIFS(Услуги!R:R,Услуги!D:D,СВОД!D4027,Услуги!F:F,СВОД!F4027)+SUMIFS(Услуги!W:W,Услуги!D:D,СВОД!D4027,Услуги!F:F,СВОД!F4027)+SUMIFS(Услуги!AB:AB,Услуги!D:D,СВОД!D4027,Услуги!F:F,СВОД!F4027)+SUMIFS(Услуги!AG:AG,Услуги!D:D,СВОД!D4027,Услуги!F:F,СВОД!F4027)+SUMIFS(Услуги!AL:AL,Услуги!D:D,СВОД!D4027,Услуги!F:F,СВОД!F4027)+SUMIFS(Услуги!AQ:AQ,Услуги!D:D,СВОД!D4027,Услуги!F:F,СВОД!F4027)</f>
        <v>0</v>
      </c>
      <c r="N4027" s="337">
        <f>SUMIFS('Скорая мед.помощь'!I:I,'Скорая мед.помощь'!D:D,СВОД!D4027,'Скорая мед.помощь'!F:F,СВОД!F4027)</f>
        <v>0</v>
      </c>
      <c r="O4027" s="338">
        <f>SUMIFS(Поликлиника!BF:BF,Поликлиника!D:D,СВОД!D4027,Поликлиника!F:F,СВОД!F4027)</f>
        <v>0</v>
      </c>
      <c r="P4027" s="339">
        <f>SUMIFS('Круглосуточный стационар'!O:O,'Круглосуточный стационар'!D:D,СВОД!D4027,'Круглосуточный стационар'!F:F,СВОД!F4027,'Круглосуточный стационар'!H:H,"-")+SUMIFS(ВМП!O:O,ВМП!D:D,СВОД!D4027,ВМП!F:F,СВОД!F4027,ВМП!H:H,"-")+SUMIFS('Дневной стационар'!O:O,'Дневной стационар'!D:D,СВОД!D4027,'Дневной стационар'!F:F,СВОД!F4027,'Дневной стационар'!H:H,"-")+SUMIFS(ЭКО!M:M,ЭКО!D:D,СВОД!D4027,ЭКО!F:F,СВОД!F4027)+SUMIFS(Диализ!M:M,Диализ!D:D,СВОД!D4027,Диализ!F:F,СВОД!F4027)+SUMIFS('Скорая мед.помощь'!N:N,'Скорая мед.помощь'!D:D,СВОД!D4027,'Скорая мед.помощь'!F:F,СВОД!F4027)+SUMIFS(Услуги!AV:AV,Услуги!D:D,СВОД!D4027,Услуги!F:F,СВОД!F4027)+SUMIFS(Поликлиника!BK:BK,Поликлиника!D:D,СВОД!D4027,Поликлиника!F:F,СВОД!F4027)</f>
        <v>0</v>
      </c>
      <c r="Q4027" s="336">
        <f>SUMIFS(Сверхбаза!L:L,Сверхбаза!C:C,СВОД!D4027,Сверхбаза!E:E,СВОД!F4027)+SUMIFS(Сверхбаза!N:N,Сверхбаза!C:C,СВОД!D4027,Сверхбаза!E:E,СВОД!F4027)</f>
        <v>0</v>
      </c>
      <c r="R4027" s="337">
        <f>SUMIFS(Сверхбаза!P:P,Сверхбаза!C:C,СВОД!D4027,Сверхбаза!E:E,СВОД!F4027)</f>
        <v>0</v>
      </c>
      <c r="S4027" s="337">
        <f>SUMIFS(Сверхбаза!R:R,Сверхбаза!C:C,СВОД!D4027,Сверхбаза!E:E,СВОД!F4027)</f>
        <v>0</v>
      </c>
      <c r="T4027" s="337">
        <f>SUMIFS(Сверхбаза!Q:Q,Сверхбаза!C:C,СВОД!D4027,Сверхбаза!E:E,СВОД!F4027)</f>
        <v>0</v>
      </c>
      <c r="U4027" s="337">
        <f>SUMIFS(Сверхбаза!S:S,Сверхбаза!C:C,СВОД!D4027,Сверхбаза!E:E,СВОД!F4027)</f>
        <v>0</v>
      </c>
      <c r="V4027" s="339">
        <f>SUMIFS(Сверхбаза!G:G,Сверхбаза!C:C,СВОД!D4027,Сверхбаза!E:E,СВОД!F4027)</f>
        <v>0</v>
      </c>
    </row>
    <row r="4028" spans="1:22" outlineLevel="1" x14ac:dyDescent="0.2">
      <c r="A4028" s="320"/>
      <c r="B4028" s="321"/>
      <c r="C4028" s="322"/>
      <c r="D4028" s="340" t="s">
        <v>483</v>
      </c>
      <c r="E4028" s="83"/>
      <c r="F4028" s="83"/>
      <c r="G4028" s="84"/>
      <c r="H4028" s="341"/>
      <c r="I4028" s="342"/>
      <c r="J4028" s="342"/>
      <c r="K4028" s="342"/>
      <c r="L4028" s="342"/>
      <c r="M4028" s="342"/>
      <c r="N4028" s="342"/>
      <c r="O4028" s="343"/>
      <c r="P4028" s="344">
        <f>SUBTOTAL(9,P4020:P4027)</f>
        <v>19614.286542747894</v>
      </c>
      <c r="Q4028" s="341"/>
      <c r="R4028" s="342"/>
      <c r="S4028" s="342"/>
      <c r="T4028" s="342"/>
      <c r="U4028" s="342"/>
      <c r="V4028" s="344">
        <f>SUBTOTAL(9,V4020:V4027)</f>
        <v>0</v>
      </c>
    </row>
    <row r="4029" spans="1:22" ht="25.5" outlineLevel="2" x14ac:dyDescent="0.2">
      <c r="A4029" s="33" t="s">
        <v>10</v>
      </c>
      <c r="B4029" s="9" t="s">
        <v>2949</v>
      </c>
      <c r="C4029" s="10">
        <v>509687</v>
      </c>
      <c r="D4029" s="273">
        <v>968801</v>
      </c>
      <c r="E4029" s="81" t="s">
        <v>590</v>
      </c>
      <c r="F4029" s="81">
        <v>1</v>
      </c>
      <c r="G4029" s="82" t="s">
        <v>12</v>
      </c>
      <c r="H4029" s="336">
        <f>SUMIFS('Круглосуточный стационар'!J:J,'Круглосуточный стационар'!D:D,СВОД!D4029,'Круглосуточный стационар'!H:H,"-",'Круглосуточный стационар'!F:F,СВОД!F4029)+SUMIFS(ВМП!J:J,ВМП!D:D,СВОД!D4029,ВМП!H:H,"-",ВМП!F:F,СВОД!F4029)+SUMIFS('Дневной стационар'!J:J,'Дневной стационар'!D:D,СВОД!D4029,'Дневной стационар'!H:H,"-",'Дневной стационар'!F:F,СВОД!F4029)+SUMIFS(ЭКО!H:H,ЭКО!D:D,СВОД!D4029,ЭКО!F:F,СВОД!F4029)+SUMIFS(Диализ!H:H,Диализ!D:D,СВОД!D4029,Диализ!F:F,СВОД!F4029)</f>
        <v>0</v>
      </c>
      <c r="I4029" s="337">
        <f>SUMIFS(Поликлиника!H:H,Поликлиника!D:D,СВОД!D4029,Поликлиника!F:F,СВОД!F4029)</f>
        <v>0</v>
      </c>
      <c r="J4029" s="337">
        <f>SUMIFS(Поликлиника!AQ:AQ,Поликлиника!D:D,СВОД!D4029,Поликлиника!F:F,СВОД!F4029)</f>
        <v>0</v>
      </c>
      <c r="K4029" s="337">
        <f>SUMIFS(Поликлиника!AV:AV,Поликлиника!D:D,СВОД!D4029,Поликлиника!F:F,СВОД!F4029)</f>
        <v>0</v>
      </c>
      <c r="L4029" s="337">
        <f>SUMIFS(Поликлиника!BA:BA,Поликлиника!D:D,СВОД!D4029,Поликлиника!F:F,СВОД!F4029)</f>
        <v>0</v>
      </c>
      <c r="M4029" s="337">
        <f>SUMIFS(Услуги!H:H,Услуги!D:D,СВОД!D4029,Услуги!F:F,СВОД!F4029)+SUMIFS(Услуги!M:M,Услуги!D:D,СВОД!D4029,Услуги!F:F,СВОД!F4029)+SUMIFS(Услуги!R:R,Услуги!D:D,СВОД!D4029,Услуги!F:F,СВОД!F4029)+SUMIFS(Услуги!W:W,Услуги!D:D,СВОД!D4029,Услуги!F:F,СВОД!F4029)+SUMIFS(Услуги!AB:AB,Услуги!D:D,СВОД!D4029,Услуги!F:F,СВОД!F4029)+SUMIFS(Услуги!AG:AG,Услуги!D:D,СВОД!D4029,Услуги!F:F,СВОД!F4029)+SUMIFS(Услуги!AL:AL,Услуги!D:D,СВОД!D4029,Услуги!F:F,СВОД!F4029)+SUMIFS(Услуги!AQ:AQ,Услуги!D:D,СВОД!D4029,Услуги!F:F,СВОД!F4029)</f>
        <v>0</v>
      </c>
      <c r="N4029" s="337">
        <f>SUMIFS('Скорая мед.помощь'!I:I,'Скорая мед.помощь'!D:D,СВОД!D4029,'Скорая мед.помощь'!F:F,СВОД!F4029)</f>
        <v>0</v>
      </c>
      <c r="O4029" s="338">
        <f>SUMIFS(Поликлиника!BF:BF,Поликлиника!D:D,СВОД!D4029,Поликлиника!F:F,СВОД!F4029)</f>
        <v>0</v>
      </c>
      <c r="P4029" s="339">
        <f>SUMIFS('Круглосуточный стационар'!O:O,'Круглосуточный стационар'!D:D,СВОД!D4029,'Круглосуточный стационар'!F:F,СВОД!F4029,'Круглосуточный стационар'!H:H,"-")+SUMIFS(ВМП!O:O,ВМП!D:D,СВОД!D4029,ВМП!F:F,СВОД!F4029,ВМП!H:H,"-")+SUMIFS('Дневной стационар'!O:O,'Дневной стационар'!D:D,СВОД!D4029,'Дневной стационар'!F:F,СВОД!F4029,'Дневной стационар'!H:H,"-")+SUMIFS(ЭКО!M:M,ЭКО!D:D,СВОД!D4029,ЭКО!F:F,СВОД!F4029)+SUMIFS(Диализ!M:M,Диализ!D:D,СВОД!D4029,Диализ!F:F,СВОД!F4029)+SUMIFS('Скорая мед.помощь'!N:N,'Скорая мед.помощь'!D:D,СВОД!D4029,'Скорая мед.помощь'!F:F,СВОД!F4029)+SUMIFS(Услуги!AV:AV,Услуги!D:D,СВОД!D4029,Услуги!F:F,СВОД!F4029)+SUMIFS(Поликлиника!BK:BK,Поликлиника!D:D,СВОД!D4029,Поликлиника!F:F,СВОД!F4029)</f>
        <v>0</v>
      </c>
      <c r="Q4029" s="336">
        <f>SUMIFS(Сверхбаза!L:L,Сверхбаза!C:C,СВОД!D4029,Сверхбаза!E:E,СВОД!F4029)+SUMIFS(Сверхбаза!N:N,Сверхбаза!C:C,СВОД!D4029,Сверхбаза!E:E,СВОД!F4029)</f>
        <v>0</v>
      </c>
      <c r="R4029" s="337">
        <f>SUMIFS(Сверхбаза!P:P,Сверхбаза!C:C,СВОД!D4029,Сверхбаза!E:E,СВОД!F4029)</f>
        <v>0</v>
      </c>
      <c r="S4029" s="337">
        <f>SUMIFS(Сверхбаза!R:R,Сверхбаза!C:C,СВОД!D4029,Сверхбаза!E:E,СВОД!F4029)</f>
        <v>0</v>
      </c>
      <c r="T4029" s="337">
        <f>SUMIFS(Сверхбаза!Q:Q,Сверхбаза!C:C,СВОД!D4029,Сверхбаза!E:E,СВОД!F4029)</f>
        <v>0</v>
      </c>
      <c r="U4029" s="337">
        <f>SUMIFS(Сверхбаза!S:S,Сверхбаза!C:C,СВОД!D4029,Сверхбаза!E:E,СВОД!F4029)</f>
        <v>0</v>
      </c>
      <c r="V4029" s="339">
        <f>SUMIFS(Сверхбаза!G:G,Сверхбаза!C:C,СВОД!D4029,Сверхбаза!E:E,СВОД!F4029)</f>
        <v>0</v>
      </c>
    </row>
    <row r="4030" spans="1:22" ht="25.5" outlineLevel="2" x14ac:dyDescent="0.2">
      <c r="A4030" s="33" t="s">
        <v>10</v>
      </c>
      <c r="B4030" s="9" t="s">
        <v>2949</v>
      </c>
      <c r="C4030" s="10">
        <v>509687</v>
      </c>
      <c r="D4030" s="273">
        <v>968801</v>
      </c>
      <c r="E4030" s="81" t="s">
        <v>590</v>
      </c>
      <c r="F4030" s="81">
        <v>13</v>
      </c>
      <c r="G4030" s="82" t="s">
        <v>859</v>
      </c>
      <c r="H4030" s="336">
        <f>SUMIFS('Круглосуточный стационар'!J:J,'Круглосуточный стационар'!D:D,СВОД!D4030,'Круглосуточный стационар'!H:H,"-",'Круглосуточный стационар'!F:F,СВОД!F4030)+SUMIFS(ВМП!J:J,ВМП!D:D,СВОД!D4030,ВМП!H:H,"-",ВМП!F:F,СВОД!F4030)+SUMIFS('Дневной стационар'!J:J,'Дневной стационар'!D:D,СВОД!D4030,'Дневной стационар'!H:H,"-",'Дневной стационар'!F:F,СВОД!F4030)+SUMIFS(ЭКО!H:H,ЭКО!D:D,СВОД!D4030,ЭКО!F:F,СВОД!F4030)+SUMIFS(Диализ!H:H,Диализ!D:D,СВОД!D4030,Диализ!F:F,СВОД!F4030)</f>
        <v>0</v>
      </c>
      <c r="I4030" s="337">
        <f>SUMIFS(Поликлиника!H:H,Поликлиника!D:D,СВОД!D4030,Поликлиника!F:F,СВОД!F4030)</f>
        <v>0</v>
      </c>
      <c r="J4030" s="337">
        <f>SUMIFS(Поликлиника!AQ:AQ,Поликлиника!D:D,СВОД!D4030,Поликлиника!F:F,СВОД!F4030)</f>
        <v>0</v>
      </c>
      <c r="K4030" s="337">
        <f>SUMIFS(Поликлиника!AV:AV,Поликлиника!D:D,СВОД!D4030,Поликлиника!F:F,СВОД!F4030)</f>
        <v>0</v>
      </c>
      <c r="L4030" s="337">
        <f>SUMIFS(Поликлиника!BA:BA,Поликлиника!D:D,СВОД!D4030,Поликлиника!F:F,СВОД!F4030)</f>
        <v>0</v>
      </c>
      <c r="M4030" s="337">
        <f>SUMIFS(Услуги!H:H,Услуги!D:D,СВОД!D4030,Услуги!F:F,СВОД!F4030)+SUMIFS(Услуги!M:M,Услуги!D:D,СВОД!D4030,Услуги!F:F,СВОД!F4030)+SUMIFS(Услуги!R:R,Услуги!D:D,СВОД!D4030,Услуги!F:F,СВОД!F4030)+SUMIFS(Услуги!W:W,Услуги!D:D,СВОД!D4030,Услуги!F:F,СВОД!F4030)+SUMIFS(Услуги!AB:AB,Услуги!D:D,СВОД!D4030,Услуги!F:F,СВОД!F4030)+SUMIFS(Услуги!AG:AG,Услуги!D:D,СВОД!D4030,Услуги!F:F,СВОД!F4030)+SUMIFS(Услуги!AL:AL,Услуги!D:D,СВОД!D4030,Услуги!F:F,СВОД!F4030)+SUMIFS(Услуги!AQ:AQ,Услуги!D:D,СВОД!D4030,Услуги!F:F,СВОД!F4030)</f>
        <v>0</v>
      </c>
      <c r="N4030" s="337">
        <f>SUMIFS('Скорая мед.помощь'!I:I,'Скорая мед.помощь'!D:D,СВОД!D4030,'Скорая мед.помощь'!F:F,СВОД!F4030)</f>
        <v>0</v>
      </c>
      <c r="O4030" s="338">
        <f>SUMIFS(Поликлиника!BF:BF,Поликлиника!D:D,СВОД!D4030,Поликлиника!F:F,СВОД!F4030)</f>
        <v>0</v>
      </c>
      <c r="P4030" s="339">
        <f>SUMIFS('Круглосуточный стационар'!O:O,'Круглосуточный стационар'!D:D,СВОД!D4030,'Круглосуточный стационар'!F:F,СВОД!F4030,'Круглосуточный стационар'!H:H,"-")+SUMIFS(ВМП!O:O,ВМП!D:D,СВОД!D4030,ВМП!F:F,СВОД!F4030,ВМП!H:H,"-")+SUMIFS('Дневной стационар'!O:O,'Дневной стационар'!D:D,СВОД!D4030,'Дневной стационар'!F:F,СВОД!F4030,'Дневной стационар'!H:H,"-")+SUMIFS(ЭКО!M:M,ЭКО!D:D,СВОД!D4030,ЭКО!F:F,СВОД!F4030)+SUMIFS(Диализ!M:M,Диализ!D:D,СВОД!D4030,Диализ!F:F,СВОД!F4030)+SUMIFS('Скорая мед.помощь'!N:N,'Скорая мед.помощь'!D:D,СВОД!D4030,'Скорая мед.помощь'!F:F,СВОД!F4030)+SUMIFS(Услуги!AV:AV,Услуги!D:D,СВОД!D4030,Услуги!F:F,СВОД!F4030)+SUMIFS(Поликлиника!BK:BK,Поликлиника!D:D,СВОД!D4030,Поликлиника!F:F,СВОД!F4030)</f>
        <v>0</v>
      </c>
      <c r="Q4030" s="336">
        <f>SUMIFS(Сверхбаза!L:L,Сверхбаза!C:C,СВОД!D4030,Сверхбаза!E:E,СВОД!F4030)+SUMIFS(Сверхбаза!N:N,Сверхбаза!C:C,СВОД!D4030,Сверхбаза!E:E,СВОД!F4030)</f>
        <v>0</v>
      </c>
      <c r="R4030" s="337">
        <f>SUMIFS(Сверхбаза!P:P,Сверхбаза!C:C,СВОД!D4030,Сверхбаза!E:E,СВОД!F4030)</f>
        <v>0</v>
      </c>
      <c r="S4030" s="337">
        <f>SUMIFS(Сверхбаза!R:R,Сверхбаза!C:C,СВОД!D4030,Сверхбаза!E:E,СВОД!F4030)</f>
        <v>0</v>
      </c>
      <c r="T4030" s="337">
        <f>SUMIFS(Сверхбаза!Q:Q,Сверхбаза!C:C,СВОД!D4030,Сверхбаза!E:E,СВОД!F4030)</f>
        <v>0</v>
      </c>
      <c r="U4030" s="337">
        <f>SUMIFS(Сверхбаза!S:S,Сверхбаза!C:C,СВОД!D4030,Сверхбаза!E:E,СВОД!F4030)</f>
        <v>0</v>
      </c>
      <c r="V4030" s="339">
        <f>SUMIFS(Сверхбаза!G:G,Сверхбаза!C:C,СВОД!D4030,Сверхбаза!E:E,СВОД!F4030)</f>
        <v>0</v>
      </c>
    </row>
    <row r="4031" spans="1:22" ht="25.5" outlineLevel="2" x14ac:dyDescent="0.2">
      <c r="A4031" s="33" t="s">
        <v>10</v>
      </c>
      <c r="B4031" s="9" t="s">
        <v>2949</v>
      </c>
      <c r="C4031" s="10">
        <v>509687</v>
      </c>
      <c r="D4031" s="273">
        <v>968801</v>
      </c>
      <c r="E4031" s="81" t="s">
        <v>590</v>
      </c>
      <c r="F4031" s="81">
        <v>2</v>
      </c>
      <c r="G4031" s="82" t="s">
        <v>135</v>
      </c>
      <c r="H4031" s="336">
        <f>SUMIFS('Круглосуточный стационар'!J:J,'Круглосуточный стационар'!D:D,СВОД!D4031,'Круглосуточный стационар'!H:H,"-",'Круглосуточный стационар'!F:F,СВОД!F4031)+SUMIFS(ВМП!J:J,ВМП!D:D,СВОД!D4031,ВМП!H:H,"-",ВМП!F:F,СВОД!F4031)+SUMIFS('Дневной стационар'!J:J,'Дневной стационар'!D:D,СВОД!D4031,'Дневной стационар'!H:H,"-",'Дневной стационар'!F:F,СВОД!F4031)+SUMIFS(ЭКО!H:H,ЭКО!D:D,СВОД!D4031,ЭКО!F:F,СВОД!F4031)+SUMIFS(Диализ!H:H,Диализ!D:D,СВОД!D4031,Диализ!F:F,СВОД!F4031)</f>
        <v>0</v>
      </c>
      <c r="I4031" s="337">
        <f>SUMIFS(Поликлиника!H:H,Поликлиника!D:D,СВОД!D4031,Поликлиника!F:F,СВОД!F4031)</f>
        <v>0</v>
      </c>
      <c r="J4031" s="337">
        <f>SUMIFS(Поликлиника!AQ:AQ,Поликлиника!D:D,СВОД!D4031,Поликлиника!F:F,СВОД!F4031)</f>
        <v>0</v>
      </c>
      <c r="K4031" s="337">
        <f>SUMIFS(Поликлиника!AV:AV,Поликлиника!D:D,СВОД!D4031,Поликлиника!F:F,СВОД!F4031)</f>
        <v>0</v>
      </c>
      <c r="L4031" s="337">
        <f>SUMIFS(Поликлиника!BA:BA,Поликлиника!D:D,СВОД!D4031,Поликлиника!F:F,СВОД!F4031)</f>
        <v>0</v>
      </c>
      <c r="M4031" s="337">
        <f>SUMIFS(Услуги!H:H,Услуги!D:D,СВОД!D4031,Услуги!F:F,СВОД!F4031)+SUMIFS(Услуги!M:M,Услуги!D:D,СВОД!D4031,Услуги!F:F,СВОД!F4031)+SUMIFS(Услуги!R:R,Услуги!D:D,СВОД!D4031,Услуги!F:F,СВОД!F4031)+SUMIFS(Услуги!W:W,Услуги!D:D,СВОД!D4031,Услуги!F:F,СВОД!F4031)+SUMIFS(Услуги!AB:AB,Услуги!D:D,СВОД!D4031,Услуги!F:F,СВОД!F4031)+SUMIFS(Услуги!AG:AG,Услуги!D:D,СВОД!D4031,Услуги!F:F,СВОД!F4031)+SUMIFS(Услуги!AL:AL,Услуги!D:D,СВОД!D4031,Услуги!F:F,СВОД!F4031)+SUMIFS(Услуги!AQ:AQ,Услуги!D:D,СВОД!D4031,Услуги!F:F,СВОД!F4031)</f>
        <v>0</v>
      </c>
      <c r="N4031" s="337">
        <f>SUMIFS('Скорая мед.помощь'!I:I,'Скорая мед.помощь'!D:D,СВОД!D4031,'Скорая мед.помощь'!F:F,СВОД!F4031)</f>
        <v>0</v>
      </c>
      <c r="O4031" s="338">
        <f>SUMIFS(Поликлиника!BF:BF,Поликлиника!D:D,СВОД!D4031,Поликлиника!F:F,СВОД!F4031)</f>
        <v>0</v>
      </c>
      <c r="P4031" s="339">
        <f>SUMIFS('Круглосуточный стационар'!O:O,'Круглосуточный стационар'!D:D,СВОД!D4031,'Круглосуточный стационар'!F:F,СВОД!F4031,'Круглосуточный стационар'!H:H,"-")+SUMIFS(ВМП!O:O,ВМП!D:D,СВОД!D4031,ВМП!F:F,СВОД!F4031,ВМП!H:H,"-")+SUMIFS('Дневной стационар'!O:O,'Дневной стационар'!D:D,СВОД!D4031,'Дневной стационар'!F:F,СВОД!F4031,'Дневной стационар'!H:H,"-")+SUMIFS(ЭКО!M:M,ЭКО!D:D,СВОД!D4031,ЭКО!F:F,СВОД!F4031)+SUMIFS(Диализ!M:M,Диализ!D:D,СВОД!D4031,Диализ!F:F,СВОД!F4031)+SUMIFS('Скорая мед.помощь'!N:N,'Скорая мед.помощь'!D:D,СВОД!D4031,'Скорая мед.помощь'!F:F,СВОД!F4031)+SUMIFS(Услуги!AV:AV,Услуги!D:D,СВОД!D4031,Услуги!F:F,СВОД!F4031)+SUMIFS(Поликлиника!BK:BK,Поликлиника!D:D,СВОД!D4031,Поликлиника!F:F,СВОД!F4031)</f>
        <v>0</v>
      </c>
      <c r="Q4031" s="336">
        <f>SUMIFS(Сверхбаза!L:L,Сверхбаза!C:C,СВОД!D4031,Сверхбаза!E:E,СВОД!F4031)+SUMIFS(Сверхбаза!N:N,Сверхбаза!C:C,СВОД!D4031,Сверхбаза!E:E,СВОД!F4031)</f>
        <v>0</v>
      </c>
      <c r="R4031" s="337">
        <f>SUMIFS(Сверхбаза!P:P,Сверхбаза!C:C,СВОД!D4031,Сверхбаза!E:E,СВОД!F4031)</f>
        <v>0</v>
      </c>
      <c r="S4031" s="337">
        <f>SUMIFS(Сверхбаза!R:R,Сверхбаза!C:C,СВОД!D4031,Сверхбаза!E:E,СВОД!F4031)</f>
        <v>0</v>
      </c>
      <c r="T4031" s="337">
        <f>SUMIFS(Сверхбаза!Q:Q,Сверхбаза!C:C,СВОД!D4031,Сверхбаза!E:E,СВОД!F4031)</f>
        <v>0</v>
      </c>
      <c r="U4031" s="337">
        <f>SUMIFS(Сверхбаза!S:S,Сверхбаза!C:C,СВОД!D4031,Сверхбаза!E:E,СВОД!F4031)</f>
        <v>0</v>
      </c>
      <c r="V4031" s="339">
        <f>SUMIFS(Сверхбаза!G:G,Сверхбаза!C:C,СВОД!D4031,Сверхбаза!E:E,СВОД!F4031)</f>
        <v>0</v>
      </c>
    </row>
    <row r="4032" spans="1:22" ht="25.5" outlineLevel="2" x14ac:dyDescent="0.2">
      <c r="A4032" s="33" t="s">
        <v>10</v>
      </c>
      <c r="B4032" s="9" t="s">
        <v>2949</v>
      </c>
      <c r="C4032" s="10">
        <v>509687</v>
      </c>
      <c r="D4032" s="273">
        <v>968801</v>
      </c>
      <c r="E4032" s="81" t="s">
        <v>590</v>
      </c>
      <c r="F4032" s="81">
        <v>6</v>
      </c>
      <c r="G4032" s="82" t="s">
        <v>860</v>
      </c>
      <c r="H4032" s="336">
        <f>SUMIFS('Круглосуточный стационар'!J:J,'Круглосуточный стационар'!D:D,СВОД!D4032,'Круглосуточный стационар'!H:H,"-",'Круглосуточный стационар'!F:F,СВОД!F4032)+SUMIFS(ВМП!J:J,ВМП!D:D,СВОД!D4032,ВМП!H:H,"-",ВМП!F:F,СВОД!F4032)+SUMIFS('Дневной стационар'!J:J,'Дневной стационар'!D:D,СВОД!D4032,'Дневной стационар'!H:H,"-",'Дневной стационар'!F:F,СВОД!F4032)+SUMIFS(ЭКО!H:H,ЭКО!D:D,СВОД!D4032,ЭКО!F:F,СВОД!F4032)+SUMIFS(Диализ!H:H,Диализ!D:D,СВОД!D4032,Диализ!F:F,СВОД!F4032)</f>
        <v>144</v>
      </c>
      <c r="I4032" s="337">
        <f>SUMIFS(Поликлиника!H:H,Поликлиника!D:D,СВОД!D4032,Поликлиника!F:F,СВОД!F4032)</f>
        <v>0</v>
      </c>
      <c r="J4032" s="337">
        <f>SUMIFS(Поликлиника!AQ:AQ,Поликлиника!D:D,СВОД!D4032,Поликлиника!F:F,СВОД!F4032)</f>
        <v>0</v>
      </c>
      <c r="K4032" s="337">
        <f>SUMIFS(Поликлиника!AV:AV,Поликлиника!D:D,СВОД!D4032,Поликлиника!F:F,СВОД!F4032)</f>
        <v>0</v>
      </c>
      <c r="L4032" s="337">
        <f>SUMIFS(Поликлиника!BA:BA,Поликлиника!D:D,СВОД!D4032,Поликлиника!F:F,СВОД!F4032)</f>
        <v>0</v>
      </c>
      <c r="M4032" s="337">
        <f>SUMIFS(Услуги!H:H,Услуги!D:D,СВОД!D4032,Услуги!F:F,СВОД!F4032)+SUMIFS(Услуги!M:M,Услуги!D:D,СВОД!D4032,Услуги!F:F,СВОД!F4032)+SUMIFS(Услуги!R:R,Услуги!D:D,СВОД!D4032,Услуги!F:F,СВОД!F4032)+SUMIFS(Услуги!W:W,Услуги!D:D,СВОД!D4032,Услуги!F:F,СВОД!F4032)+SUMIFS(Услуги!AB:AB,Услуги!D:D,СВОД!D4032,Услуги!F:F,СВОД!F4032)+SUMIFS(Услуги!AG:AG,Услуги!D:D,СВОД!D4032,Услуги!F:F,СВОД!F4032)+SUMIFS(Услуги!AL:AL,Услуги!D:D,СВОД!D4032,Услуги!F:F,СВОД!F4032)+SUMIFS(Услуги!AQ:AQ,Услуги!D:D,СВОД!D4032,Услуги!F:F,СВОД!F4032)</f>
        <v>0</v>
      </c>
      <c r="N4032" s="337">
        <f>SUMIFS('Скорая мед.помощь'!I:I,'Скорая мед.помощь'!D:D,СВОД!D4032,'Скорая мед.помощь'!F:F,СВОД!F4032)</f>
        <v>0</v>
      </c>
      <c r="O4032" s="338">
        <f>SUMIFS(Поликлиника!BF:BF,Поликлиника!D:D,СВОД!D4032,Поликлиника!F:F,СВОД!F4032)</f>
        <v>0</v>
      </c>
      <c r="P4032" s="339">
        <f>SUMIFS('Круглосуточный стационар'!O:O,'Круглосуточный стационар'!D:D,СВОД!D4032,'Круглосуточный стационар'!F:F,СВОД!F4032,'Круглосуточный стационар'!H:H,"-")+SUMIFS(ВМП!O:O,ВМП!D:D,СВОД!D4032,ВМП!F:F,СВОД!F4032,ВМП!H:H,"-")+SUMIFS('Дневной стационар'!O:O,'Дневной стационар'!D:D,СВОД!D4032,'Дневной стационар'!F:F,СВОД!F4032,'Дневной стационар'!H:H,"-")+SUMIFS(ЭКО!M:M,ЭКО!D:D,СВОД!D4032,ЭКО!F:F,СВОД!F4032)+SUMIFS(Диализ!M:M,Диализ!D:D,СВОД!D4032,Диализ!F:F,СВОД!F4032)+SUMIFS('Скорая мед.помощь'!N:N,'Скорая мед.помощь'!D:D,СВОД!D4032,'Скорая мед.помощь'!F:F,СВОД!F4032)+SUMIFS(Услуги!AV:AV,Услуги!D:D,СВОД!D4032,Услуги!F:F,СВОД!F4032)+SUMIFS(Поликлиника!BK:BK,Поликлиника!D:D,СВОД!D4032,Поликлиника!F:F,СВОД!F4032)</f>
        <v>19614.286542747894</v>
      </c>
      <c r="Q4032" s="336">
        <f>SUMIFS(Сверхбаза!L:L,Сверхбаза!C:C,СВОД!D4032,Сверхбаза!E:E,СВОД!F4032)+SUMIFS(Сверхбаза!N:N,Сверхбаза!C:C,СВОД!D4032,Сверхбаза!E:E,СВОД!F4032)</f>
        <v>0</v>
      </c>
      <c r="R4032" s="337">
        <f>SUMIFS(Сверхбаза!P:P,Сверхбаза!C:C,СВОД!D4032,Сверхбаза!E:E,СВОД!F4032)</f>
        <v>0</v>
      </c>
      <c r="S4032" s="337">
        <f>SUMIFS(Сверхбаза!R:R,Сверхбаза!C:C,СВОД!D4032,Сверхбаза!E:E,СВОД!F4032)</f>
        <v>0</v>
      </c>
      <c r="T4032" s="337">
        <f>SUMIFS(Сверхбаза!Q:Q,Сверхбаза!C:C,СВОД!D4032,Сверхбаза!E:E,СВОД!F4032)</f>
        <v>0</v>
      </c>
      <c r="U4032" s="337">
        <f>SUMIFS(Сверхбаза!S:S,Сверхбаза!C:C,СВОД!D4032,Сверхбаза!E:E,СВОД!F4032)</f>
        <v>0</v>
      </c>
      <c r="V4032" s="339">
        <f>SUMIFS(Сверхбаза!G:G,Сверхбаза!C:C,СВОД!D4032,Сверхбаза!E:E,СВОД!F4032)</f>
        <v>0</v>
      </c>
    </row>
    <row r="4033" spans="1:22" ht="25.5" outlineLevel="2" x14ac:dyDescent="0.2">
      <c r="A4033" s="33" t="s">
        <v>10</v>
      </c>
      <c r="B4033" s="9" t="s">
        <v>2949</v>
      </c>
      <c r="C4033" s="10">
        <v>509687</v>
      </c>
      <c r="D4033" s="273">
        <v>968801</v>
      </c>
      <c r="E4033" s="81" t="s">
        <v>590</v>
      </c>
      <c r="F4033" s="81">
        <v>3</v>
      </c>
      <c r="G4033" s="82" t="s">
        <v>136</v>
      </c>
      <c r="H4033" s="336">
        <f>SUMIFS('Круглосуточный стационар'!J:J,'Круглосуточный стационар'!D:D,СВОД!D4033,'Круглосуточный стационар'!H:H,"-",'Круглосуточный стационар'!F:F,СВОД!F4033)+SUMIFS(ВМП!J:J,ВМП!D:D,СВОД!D4033,ВМП!H:H,"-",ВМП!F:F,СВОД!F4033)+SUMIFS('Дневной стационар'!J:J,'Дневной стационар'!D:D,СВОД!D4033,'Дневной стационар'!H:H,"-",'Дневной стационар'!F:F,СВОД!F4033)+SUMIFS(ЭКО!H:H,ЭКО!D:D,СВОД!D4033,ЭКО!F:F,СВОД!F4033)+SUMIFS(Диализ!H:H,Диализ!D:D,СВОД!D4033,Диализ!F:F,СВОД!F4033)</f>
        <v>0</v>
      </c>
      <c r="I4033" s="337">
        <f>SUMIFS(Поликлиника!H:H,Поликлиника!D:D,СВОД!D4033,Поликлиника!F:F,СВОД!F4033)</f>
        <v>0</v>
      </c>
      <c r="J4033" s="337">
        <f>SUMIFS(Поликлиника!AQ:AQ,Поликлиника!D:D,СВОД!D4033,Поликлиника!F:F,СВОД!F4033)</f>
        <v>0</v>
      </c>
      <c r="K4033" s="337">
        <f>SUMIFS(Поликлиника!AV:AV,Поликлиника!D:D,СВОД!D4033,Поликлиника!F:F,СВОД!F4033)</f>
        <v>0</v>
      </c>
      <c r="L4033" s="337">
        <f>SUMIFS(Поликлиника!BA:BA,Поликлиника!D:D,СВОД!D4033,Поликлиника!F:F,СВОД!F4033)</f>
        <v>0</v>
      </c>
      <c r="M4033" s="337">
        <f>SUMIFS(Услуги!H:H,Услуги!D:D,СВОД!D4033,Услуги!F:F,СВОД!F4033)+SUMIFS(Услуги!M:M,Услуги!D:D,СВОД!D4033,Услуги!F:F,СВОД!F4033)+SUMIFS(Услуги!R:R,Услуги!D:D,СВОД!D4033,Услуги!F:F,СВОД!F4033)+SUMIFS(Услуги!W:W,Услуги!D:D,СВОД!D4033,Услуги!F:F,СВОД!F4033)+SUMIFS(Услуги!AB:AB,Услуги!D:D,СВОД!D4033,Услуги!F:F,СВОД!F4033)+SUMIFS(Услуги!AG:AG,Услуги!D:D,СВОД!D4033,Услуги!F:F,СВОД!F4033)+SUMIFS(Услуги!AL:AL,Услуги!D:D,СВОД!D4033,Услуги!F:F,СВОД!F4033)+SUMIFS(Услуги!AQ:AQ,Услуги!D:D,СВОД!D4033,Услуги!F:F,СВОД!F4033)</f>
        <v>0</v>
      </c>
      <c r="N4033" s="337">
        <f>SUMIFS('Скорая мед.помощь'!I:I,'Скорая мед.помощь'!D:D,СВОД!D4033,'Скорая мед.помощь'!F:F,СВОД!F4033)</f>
        <v>0</v>
      </c>
      <c r="O4033" s="338">
        <f>SUMIFS(Поликлиника!BF:BF,Поликлиника!D:D,СВОД!D4033,Поликлиника!F:F,СВОД!F4033)</f>
        <v>0</v>
      </c>
      <c r="P4033" s="339">
        <f>SUMIFS('Круглосуточный стационар'!O:O,'Круглосуточный стационар'!D:D,СВОД!D4033,'Круглосуточный стационар'!F:F,СВОД!F4033,'Круглосуточный стационар'!H:H,"-")+SUMIFS(ВМП!O:O,ВМП!D:D,СВОД!D4033,ВМП!F:F,СВОД!F4033,ВМП!H:H,"-")+SUMIFS('Дневной стационар'!O:O,'Дневной стационар'!D:D,СВОД!D4033,'Дневной стационар'!F:F,СВОД!F4033,'Дневной стационар'!H:H,"-")+SUMIFS(ЭКО!M:M,ЭКО!D:D,СВОД!D4033,ЭКО!F:F,СВОД!F4033)+SUMIFS(Диализ!M:M,Диализ!D:D,СВОД!D4033,Диализ!F:F,СВОД!F4033)+SUMIFS('Скорая мед.помощь'!N:N,'Скорая мед.помощь'!D:D,СВОД!D4033,'Скорая мед.помощь'!F:F,СВОД!F4033)+SUMIFS(Услуги!AV:AV,Услуги!D:D,СВОД!D4033,Услуги!F:F,СВОД!F4033)+SUMIFS(Поликлиника!BK:BK,Поликлиника!D:D,СВОД!D4033,Поликлиника!F:F,СВОД!F4033)</f>
        <v>0</v>
      </c>
      <c r="Q4033" s="336">
        <f>SUMIFS(Сверхбаза!L:L,Сверхбаза!C:C,СВОД!D4033,Сверхбаза!E:E,СВОД!F4033)+SUMIFS(Сверхбаза!N:N,Сверхбаза!C:C,СВОД!D4033,Сверхбаза!E:E,СВОД!F4033)</f>
        <v>0</v>
      </c>
      <c r="R4033" s="337">
        <f>SUMIFS(Сверхбаза!P:P,Сверхбаза!C:C,СВОД!D4033,Сверхбаза!E:E,СВОД!F4033)</f>
        <v>0</v>
      </c>
      <c r="S4033" s="337">
        <f>SUMIFS(Сверхбаза!R:R,Сверхбаза!C:C,СВОД!D4033,Сверхбаза!E:E,СВОД!F4033)</f>
        <v>0</v>
      </c>
      <c r="T4033" s="337">
        <f>SUMIFS(Сверхбаза!Q:Q,Сверхбаза!C:C,СВОД!D4033,Сверхбаза!E:E,СВОД!F4033)</f>
        <v>0</v>
      </c>
      <c r="U4033" s="337">
        <f>SUMIFS(Сверхбаза!S:S,Сверхбаза!C:C,СВОД!D4033,Сверхбаза!E:E,СВОД!F4033)</f>
        <v>0</v>
      </c>
      <c r="V4033" s="339">
        <f>SUMIFS(Сверхбаза!G:G,Сверхбаза!C:C,СВОД!D4033,Сверхбаза!E:E,СВОД!F4033)</f>
        <v>0</v>
      </c>
    </row>
    <row r="4034" spans="1:22" ht="25.5" outlineLevel="2" x14ac:dyDescent="0.2">
      <c r="A4034" s="33" t="s">
        <v>10</v>
      </c>
      <c r="B4034" s="9" t="s">
        <v>2949</v>
      </c>
      <c r="C4034" s="10">
        <v>509687</v>
      </c>
      <c r="D4034" s="273">
        <v>968801</v>
      </c>
      <c r="E4034" s="81" t="s">
        <v>590</v>
      </c>
      <c r="F4034" s="81">
        <v>7</v>
      </c>
      <c r="G4034" s="82" t="s">
        <v>861</v>
      </c>
      <c r="H4034" s="336">
        <f>SUMIFS('Круглосуточный стационар'!J:J,'Круглосуточный стационар'!D:D,СВОД!D4034,'Круглосуточный стационар'!H:H,"-",'Круглосуточный стационар'!F:F,СВОД!F4034)+SUMIFS(ВМП!J:J,ВМП!D:D,СВОД!D4034,ВМП!H:H,"-",ВМП!F:F,СВОД!F4034)+SUMIFS('Дневной стационар'!J:J,'Дневной стационар'!D:D,СВОД!D4034,'Дневной стационар'!H:H,"-",'Дневной стационар'!F:F,СВОД!F4034)+SUMIFS(ЭКО!H:H,ЭКО!D:D,СВОД!D4034,ЭКО!F:F,СВОД!F4034)+SUMIFS(Диализ!H:H,Диализ!D:D,СВОД!D4034,Диализ!F:F,СВОД!F4034)</f>
        <v>0</v>
      </c>
      <c r="I4034" s="337">
        <f>SUMIFS(Поликлиника!H:H,Поликлиника!D:D,СВОД!D4034,Поликлиника!F:F,СВОД!F4034)</f>
        <v>0</v>
      </c>
      <c r="J4034" s="337">
        <f>SUMIFS(Поликлиника!AQ:AQ,Поликлиника!D:D,СВОД!D4034,Поликлиника!F:F,СВОД!F4034)</f>
        <v>0</v>
      </c>
      <c r="K4034" s="337">
        <f>SUMIFS(Поликлиника!AV:AV,Поликлиника!D:D,СВОД!D4034,Поликлиника!F:F,СВОД!F4034)</f>
        <v>0</v>
      </c>
      <c r="L4034" s="337">
        <f>SUMIFS(Поликлиника!BA:BA,Поликлиника!D:D,СВОД!D4034,Поликлиника!F:F,СВОД!F4034)</f>
        <v>0</v>
      </c>
      <c r="M4034" s="337">
        <f>SUMIFS(Услуги!H:H,Услуги!D:D,СВОД!D4034,Услуги!F:F,СВОД!F4034)+SUMIFS(Услуги!M:M,Услуги!D:D,СВОД!D4034,Услуги!F:F,СВОД!F4034)+SUMIFS(Услуги!R:R,Услуги!D:D,СВОД!D4034,Услуги!F:F,СВОД!F4034)+SUMIFS(Услуги!W:W,Услуги!D:D,СВОД!D4034,Услуги!F:F,СВОД!F4034)+SUMIFS(Услуги!AB:AB,Услуги!D:D,СВОД!D4034,Услуги!F:F,СВОД!F4034)+SUMIFS(Услуги!AG:AG,Услуги!D:D,СВОД!D4034,Услуги!F:F,СВОД!F4034)+SUMIFS(Услуги!AL:AL,Услуги!D:D,СВОД!D4034,Услуги!F:F,СВОД!F4034)+SUMIFS(Услуги!AQ:AQ,Услуги!D:D,СВОД!D4034,Услуги!F:F,СВОД!F4034)</f>
        <v>0</v>
      </c>
      <c r="N4034" s="337">
        <f>SUMIFS('Скорая мед.помощь'!I:I,'Скорая мед.помощь'!D:D,СВОД!D4034,'Скорая мед.помощь'!F:F,СВОД!F4034)</f>
        <v>0</v>
      </c>
      <c r="O4034" s="338">
        <f>SUMIFS(Поликлиника!BF:BF,Поликлиника!D:D,СВОД!D4034,Поликлиника!F:F,СВОД!F4034)</f>
        <v>0</v>
      </c>
      <c r="P4034" s="339">
        <f>SUMIFS('Круглосуточный стационар'!O:O,'Круглосуточный стационар'!D:D,СВОД!D4034,'Круглосуточный стационар'!F:F,СВОД!F4034,'Круглосуточный стационар'!H:H,"-")+SUMIFS(ВМП!O:O,ВМП!D:D,СВОД!D4034,ВМП!F:F,СВОД!F4034,ВМП!H:H,"-")+SUMIFS('Дневной стационар'!O:O,'Дневной стационар'!D:D,СВОД!D4034,'Дневной стационар'!F:F,СВОД!F4034,'Дневной стационар'!H:H,"-")+SUMIFS(ЭКО!M:M,ЭКО!D:D,СВОД!D4034,ЭКО!F:F,СВОД!F4034)+SUMIFS(Диализ!M:M,Диализ!D:D,СВОД!D4034,Диализ!F:F,СВОД!F4034)+SUMIFS('Скорая мед.помощь'!N:N,'Скорая мед.помощь'!D:D,СВОД!D4034,'Скорая мед.помощь'!F:F,СВОД!F4034)+SUMIFS(Услуги!AV:AV,Услуги!D:D,СВОД!D4034,Услуги!F:F,СВОД!F4034)+SUMIFS(Поликлиника!BK:BK,Поликлиника!D:D,СВОД!D4034,Поликлиника!F:F,СВОД!F4034)</f>
        <v>0</v>
      </c>
      <c r="Q4034" s="336">
        <f>SUMIFS(Сверхбаза!L:L,Сверхбаза!C:C,СВОД!D4034,Сверхбаза!E:E,СВОД!F4034)+SUMIFS(Сверхбаза!N:N,Сверхбаза!C:C,СВОД!D4034,Сверхбаза!E:E,СВОД!F4034)</f>
        <v>0</v>
      </c>
      <c r="R4034" s="337">
        <f>SUMIFS(Сверхбаза!P:P,Сверхбаза!C:C,СВОД!D4034,Сверхбаза!E:E,СВОД!F4034)</f>
        <v>0</v>
      </c>
      <c r="S4034" s="337">
        <f>SUMIFS(Сверхбаза!R:R,Сверхбаза!C:C,СВОД!D4034,Сверхбаза!E:E,СВОД!F4034)</f>
        <v>0</v>
      </c>
      <c r="T4034" s="337">
        <f>SUMIFS(Сверхбаза!Q:Q,Сверхбаза!C:C,СВОД!D4034,Сверхбаза!E:E,СВОД!F4034)</f>
        <v>0</v>
      </c>
      <c r="U4034" s="337">
        <f>SUMIFS(Сверхбаза!S:S,Сверхбаза!C:C,СВОД!D4034,Сверхбаза!E:E,СВОД!F4034)</f>
        <v>0</v>
      </c>
      <c r="V4034" s="339">
        <f>SUMIFS(Сверхбаза!G:G,Сверхбаза!C:C,СВОД!D4034,Сверхбаза!E:E,СВОД!F4034)</f>
        <v>0</v>
      </c>
    </row>
    <row r="4035" spans="1:22" ht="25.5" outlineLevel="2" x14ac:dyDescent="0.2">
      <c r="A4035" s="33" t="s">
        <v>10</v>
      </c>
      <c r="B4035" s="9" t="s">
        <v>2949</v>
      </c>
      <c r="C4035" s="10">
        <v>509687</v>
      </c>
      <c r="D4035" s="273">
        <v>968801</v>
      </c>
      <c r="E4035" s="81" t="s">
        <v>590</v>
      </c>
      <c r="F4035" s="81">
        <v>70</v>
      </c>
      <c r="G4035" s="82" t="s">
        <v>862</v>
      </c>
      <c r="H4035" s="336">
        <f>SUMIFS('Круглосуточный стационар'!J:J,'Круглосуточный стационар'!D:D,СВОД!D4035,'Круглосуточный стационар'!H:H,"-",'Круглосуточный стационар'!F:F,СВОД!F4035)+SUMIFS(ВМП!J:J,ВМП!D:D,СВОД!D4035,ВМП!H:H,"-",ВМП!F:F,СВОД!F4035)+SUMIFS('Дневной стационар'!J:J,'Дневной стационар'!D:D,СВОД!D4035,'Дневной стационар'!H:H,"-",'Дневной стационар'!F:F,СВОД!F4035)+SUMIFS(ЭКО!H:H,ЭКО!D:D,СВОД!D4035,ЭКО!F:F,СВОД!F4035)+SUMIFS(Диализ!H:H,Диализ!D:D,СВОД!D4035,Диализ!F:F,СВОД!F4035)</f>
        <v>0</v>
      </c>
      <c r="I4035" s="337">
        <f>SUMIFS(Поликлиника!H:H,Поликлиника!D:D,СВОД!D4035,Поликлиника!F:F,СВОД!F4035)</f>
        <v>0</v>
      </c>
      <c r="J4035" s="337">
        <f>SUMIFS(Поликлиника!AQ:AQ,Поликлиника!D:D,СВОД!D4035,Поликлиника!F:F,СВОД!F4035)</f>
        <v>0</v>
      </c>
      <c r="K4035" s="337">
        <f>SUMIFS(Поликлиника!AV:AV,Поликлиника!D:D,СВОД!D4035,Поликлиника!F:F,СВОД!F4035)</f>
        <v>0</v>
      </c>
      <c r="L4035" s="337">
        <f>SUMIFS(Поликлиника!BA:BA,Поликлиника!D:D,СВОД!D4035,Поликлиника!F:F,СВОД!F4035)</f>
        <v>0</v>
      </c>
      <c r="M4035" s="337">
        <f>SUMIFS(Услуги!H:H,Услуги!D:D,СВОД!D4035,Услуги!F:F,СВОД!F4035)+SUMIFS(Услуги!M:M,Услуги!D:D,СВОД!D4035,Услуги!F:F,СВОД!F4035)+SUMIFS(Услуги!R:R,Услуги!D:D,СВОД!D4035,Услуги!F:F,СВОД!F4035)+SUMIFS(Услуги!W:W,Услуги!D:D,СВОД!D4035,Услуги!F:F,СВОД!F4035)+SUMIFS(Услуги!AB:AB,Услуги!D:D,СВОД!D4035,Услуги!F:F,СВОД!F4035)+SUMIFS(Услуги!AG:AG,Услуги!D:D,СВОД!D4035,Услуги!F:F,СВОД!F4035)+SUMIFS(Услуги!AL:AL,Услуги!D:D,СВОД!D4035,Услуги!F:F,СВОД!F4035)+SUMIFS(Услуги!AQ:AQ,Услуги!D:D,СВОД!D4035,Услуги!F:F,СВОД!F4035)</f>
        <v>0</v>
      </c>
      <c r="N4035" s="337">
        <f>SUMIFS('Скорая мед.помощь'!I:I,'Скорая мед.помощь'!D:D,СВОД!D4035,'Скорая мед.помощь'!F:F,СВОД!F4035)</f>
        <v>0</v>
      </c>
      <c r="O4035" s="338">
        <f>SUMIFS(Поликлиника!BF:BF,Поликлиника!D:D,СВОД!D4035,Поликлиника!F:F,СВОД!F4035)</f>
        <v>0</v>
      </c>
      <c r="P4035" s="339">
        <f>SUMIFS('Круглосуточный стационар'!O:O,'Круглосуточный стационар'!D:D,СВОД!D4035,'Круглосуточный стационар'!F:F,СВОД!F4035,'Круглосуточный стационар'!H:H,"-")+SUMIFS(ВМП!O:O,ВМП!D:D,СВОД!D4035,ВМП!F:F,СВОД!F4035,ВМП!H:H,"-")+SUMIFS('Дневной стационар'!O:O,'Дневной стационар'!D:D,СВОД!D4035,'Дневной стационар'!F:F,СВОД!F4035,'Дневной стационар'!H:H,"-")+SUMIFS(ЭКО!M:M,ЭКО!D:D,СВОД!D4035,ЭКО!F:F,СВОД!F4035)+SUMIFS(Диализ!M:M,Диализ!D:D,СВОД!D4035,Диализ!F:F,СВОД!F4035)+SUMIFS('Скорая мед.помощь'!N:N,'Скорая мед.помощь'!D:D,СВОД!D4035,'Скорая мед.помощь'!F:F,СВОД!F4035)+SUMIFS(Услуги!AV:AV,Услуги!D:D,СВОД!D4035,Услуги!F:F,СВОД!F4035)+SUMIFS(Поликлиника!BK:BK,Поликлиника!D:D,СВОД!D4035,Поликлиника!F:F,СВОД!F4035)</f>
        <v>0</v>
      </c>
      <c r="Q4035" s="336">
        <f>SUMIFS(Сверхбаза!L:L,Сверхбаза!C:C,СВОД!D4035,Сверхбаза!E:E,СВОД!F4035)+SUMIFS(Сверхбаза!N:N,Сверхбаза!C:C,СВОД!D4035,Сверхбаза!E:E,СВОД!F4035)</f>
        <v>0</v>
      </c>
      <c r="R4035" s="337">
        <f>SUMIFS(Сверхбаза!P:P,Сверхбаза!C:C,СВОД!D4035,Сверхбаза!E:E,СВОД!F4035)</f>
        <v>0</v>
      </c>
      <c r="S4035" s="337">
        <f>SUMIFS(Сверхбаза!R:R,Сверхбаза!C:C,СВОД!D4035,Сверхбаза!E:E,СВОД!F4035)</f>
        <v>0</v>
      </c>
      <c r="T4035" s="337">
        <f>SUMIFS(Сверхбаза!Q:Q,Сверхбаза!C:C,СВОД!D4035,Сверхбаза!E:E,СВОД!F4035)</f>
        <v>0</v>
      </c>
      <c r="U4035" s="337">
        <f>SUMIFS(Сверхбаза!S:S,Сверхбаза!C:C,СВОД!D4035,Сверхбаза!E:E,СВОД!F4035)</f>
        <v>0</v>
      </c>
      <c r="V4035" s="339">
        <f>SUMIFS(Сверхбаза!G:G,Сверхбаза!C:C,СВОД!D4035,Сверхбаза!E:E,СВОД!F4035)</f>
        <v>0</v>
      </c>
    </row>
    <row r="4036" spans="1:22" ht="25.5" outlineLevel="2" x14ac:dyDescent="0.2">
      <c r="A4036" s="33" t="s">
        <v>10</v>
      </c>
      <c r="B4036" s="9" t="s">
        <v>2949</v>
      </c>
      <c r="C4036" s="10">
        <v>509687</v>
      </c>
      <c r="D4036" s="273">
        <v>968801</v>
      </c>
      <c r="E4036" s="81" t="s">
        <v>590</v>
      </c>
      <c r="F4036" s="81">
        <v>94</v>
      </c>
      <c r="G4036" s="82" t="s">
        <v>124</v>
      </c>
      <c r="H4036" s="336">
        <f>SUMIFS('Круглосуточный стационар'!J:J,'Круглосуточный стационар'!D:D,СВОД!D4036,'Круглосуточный стационар'!H:H,"-",'Круглосуточный стационар'!F:F,СВОД!F4036)+SUMIFS(ВМП!J:J,ВМП!D:D,СВОД!D4036,ВМП!H:H,"-",ВМП!F:F,СВОД!F4036)+SUMIFS('Дневной стационар'!J:J,'Дневной стационар'!D:D,СВОД!D4036,'Дневной стационар'!H:H,"-",'Дневной стационар'!F:F,СВОД!F4036)+SUMIFS(ЭКО!H:H,ЭКО!D:D,СВОД!D4036,ЭКО!F:F,СВОД!F4036)+SUMIFS(Диализ!H:H,Диализ!D:D,СВОД!D4036,Диализ!F:F,СВОД!F4036)</f>
        <v>0</v>
      </c>
      <c r="I4036" s="337">
        <f>SUMIFS(Поликлиника!H:H,Поликлиника!D:D,СВОД!D4036,Поликлиника!F:F,СВОД!F4036)</f>
        <v>0</v>
      </c>
      <c r="J4036" s="337">
        <f>SUMIFS(Поликлиника!AQ:AQ,Поликлиника!D:D,СВОД!D4036,Поликлиника!F:F,СВОД!F4036)</f>
        <v>0</v>
      </c>
      <c r="K4036" s="337">
        <f>SUMIFS(Поликлиника!AV:AV,Поликлиника!D:D,СВОД!D4036,Поликлиника!F:F,СВОД!F4036)</f>
        <v>0</v>
      </c>
      <c r="L4036" s="337">
        <f>SUMIFS(Поликлиника!BA:BA,Поликлиника!D:D,СВОД!D4036,Поликлиника!F:F,СВОД!F4036)</f>
        <v>0</v>
      </c>
      <c r="M4036" s="337">
        <f>SUMIFS(Услуги!H:H,Услуги!D:D,СВОД!D4036,Услуги!F:F,СВОД!F4036)+SUMIFS(Услуги!M:M,Услуги!D:D,СВОД!D4036,Услуги!F:F,СВОД!F4036)+SUMIFS(Услуги!R:R,Услуги!D:D,СВОД!D4036,Услуги!F:F,СВОД!F4036)+SUMIFS(Услуги!W:W,Услуги!D:D,СВОД!D4036,Услуги!F:F,СВОД!F4036)+SUMIFS(Услуги!AB:AB,Услуги!D:D,СВОД!D4036,Услуги!F:F,СВОД!F4036)+SUMIFS(Услуги!AG:AG,Услуги!D:D,СВОД!D4036,Услуги!F:F,СВОД!F4036)+SUMIFS(Услуги!AL:AL,Услуги!D:D,СВОД!D4036,Услуги!F:F,СВОД!F4036)+SUMIFS(Услуги!AQ:AQ,Услуги!D:D,СВОД!D4036,Услуги!F:F,СВОД!F4036)</f>
        <v>0</v>
      </c>
      <c r="N4036" s="337">
        <f>SUMIFS('Скорая мед.помощь'!I:I,'Скорая мед.помощь'!D:D,СВОД!D4036,'Скорая мед.помощь'!F:F,СВОД!F4036)</f>
        <v>0</v>
      </c>
      <c r="O4036" s="338">
        <f>SUMIFS(Поликлиника!BF:BF,Поликлиника!D:D,СВОД!D4036,Поликлиника!F:F,СВОД!F4036)</f>
        <v>0</v>
      </c>
      <c r="P4036" s="339">
        <f>SUMIFS('Круглосуточный стационар'!O:O,'Круглосуточный стационар'!D:D,СВОД!D4036,'Круглосуточный стационар'!F:F,СВОД!F4036,'Круглосуточный стационар'!H:H,"-")+SUMIFS(ВМП!O:O,ВМП!D:D,СВОД!D4036,ВМП!F:F,СВОД!F4036,ВМП!H:H,"-")+SUMIFS('Дневной стационар'!O:O,'Дневной стационар'!D:D,СВОД!D4036,'Дневной стационар'!F:F,СВОД!F4036,'Дневной стационар'!H:H,"-")+SUMIFS(ЭКО!M:M,ЭКО!D:D,СВОД!D4036,ЭКО!F:F,СВОД!F4036)+SUMIFS(Диализ!M:M,Диализ!D:D,СВОД!D4036,Диализ!F:F,СВОД!F4036)+SUMIFS('Скорая мед.помощь'!N:N,'Скорая мед.помощь'!D:D,СВОД!D4036,'Скорая мед.помощь'!F:F,СВОД!F4036)+SUMIFS(Услуги!AV:AV,Услуги!D:D,СВОД!D4036,Услуги!F:F,СВОД!F4036)+SUMIFS(Поликлиника!BK:BK,Поликлиника!D:D,СВОД!D4036,Поликлиника!F:F,СВОД!F4036)</f>
        <v>0</v>
      </c>
      <c r="Q4036" s="336">
        <f>SUMIFS(Сверхбаза!L:L,Сверхбаза!C:C,СВОД!D4036,Сверхбаза!E:E,СВОД!F4036)+SUMIFS(Сверхбаза!N:N,Сверхбаза!C:C,СВОД!D4036,Сверхбаза!E:E,СВОД!F4036)</f>
        <v>0</v>
      </c>
      <c r="R4036" s="337">
        <f>SUMIFS(Сверхбаза!P:P,Сверхбаза!C:C,СВОД!D4036,Сверхбаза!E:E,СВОД!F4036)</f>
        <v>0</v>
      </c>
      <c r="S4036" s="337">
        <f>SUMIFS(Сверхбаза!R:R,Сверхбаза!C:C,СВОД!D4036,Сверхбаза!E:E,СВОД!F4036)</f>
        <v>0</v>
      </c>
      <c r="T4036" s="337">
        <f>SUMIFS(Сверхбаза!Q:Q,Сверхбаза!C:C,СВОД!D4036,Сверхбаза!E:E,СВОД!F4036)</f>
        <v>0</v>
      </c>
      <c r="U4036" s="337">
        <f>SUMIFS(Сверхбаза!S:S,Сверхбаза!C:C,СВОД!D4036,Сверхбаза!E:E,СВОД!F4036)</f>
        <v>0</v>
      </c>
      <c r="V4036" s="339">
        <f>SUMIFS(Сверхбаза!G:G,Сверхбаза!C:C,СВОД!D4036,Сверхбаза!E:E,СВОД!F4036)</f>
        <v>0</v>
      </c>
    </row>
    <row r="4037" spans="1:22" outlineLevel="1" x14ac:dyDescent="0.2">
      <c r="A4037" s="320"/>
      <c r="B4037" s="321"/>
      <c r="C4037" s="322"/>
      <c r="D4037" s="340" t="s">
        <v>484</v>
      </c>
      <c r="E4037" s="83"/>
      <c r="F4037" s="83"/>
      <c r="G4037" s="84"/>
      <c r="H4037" s="341"/>
      <c r="I4037" s="342"/>
      <c r="J4037" s="342"/>
      <c r="K4037" s="342"/>
      <c r="L4037" s="342"/>
      <c r="M4037" s="342"/>
      <c r="N4037" s="342"/>
      <c r="O4037" s="343"/>
      <c r="P4037" s="344">
        <f>SUBTOTAL(9,P4029:P4036)</f>
        <v>19614.286542747894</v>
      </c>
      <c r="Q4037" s="341"/>
      <c r="R4037" s="342"/>
      <c r="S4037" s="342"/>
      <c r="T4037" s="342"/>
      <c r="U4037" s="342"/>
      <c r="V4037" s="344">
        <f>SUBTOTAL(9,V4029:V4036)</f>
        <v>0</v>
      </c>
    </row>
    <row r="4038" spans="1:22" ht="25.5" outlineLevel="2" x14ac:dyDescent="0.2">
      <c r="A4038" s="33" t="s">
        <v>10</v>
      </c>
      <c r="B4038" s="9" t="s">
        <v>2948</v>
      </c>
      <c r="C4038" s="10">
        <v>509688</v>
      </c>
      <c r="D4038" s="273">
        <v>968901</v>
      </c>
      <c r="E4038" s="81" t="s">
        <v>598</v>
      </c>
      <c r="F4038" s="81">
        <v>1</v>
      </c>
      <c r="G4038" s="82" t="s">
        <v>12</v>
      </c>
      <c r="H4038" s="336">
        <f>SUMIFS('Круглосуточный стационар'!J:J,'Круглосуточный стационар'!D:D,СВОД!D4038,'Круглосуточный стационар'!H:H,"-",'Круглосуточный стационар'!F:F,СВОД!F4038)+SUMIFS(ВМП!J:J,ВМП!D:D,СВОД!D4038,ВМП!H:H,"-",ВМП!F:F,СВОД!F4038)+SUMIFS('Дневной стационар'!J:J,'Дневной стационар'!D:D,СВОД!D4038,'Дневной стационар'!H:H,"-",'Дневной стационар'!F:F,СВОД!F4038)+SUMIFS(ЭКО!H:H,ЭКО!D:D,СВОД!D4038,ЭКО!F:F,СВОД!F4038)+SUMIFS(Диализ!H:H,Диализ!D:D,СВОД!D4038,Диализ!F:F,СВОД!F4038)</f>
        <v>0</v>
      </c>
      <c r="I4038" s="337">
        <f>SUMIFS(Поликлиника!H:H,Поликлиника!D:D,СВОД!D4038,Поликлиника!F:F,СВОД!F4038)</f>
        <v>0</v>
      </c>
      <c r="J4038" s="337">
        <f>SUMIFS(Поликлиника!AQ:AQ,Поликлиника!D:D,СВОД!D4038,Поликлиника!F:F,СВОД!F4038)</f>
        <v>0</v>
      </c>
      <c r="K4038" s="337">
        <f>SUMIFS(Поликлиника!AV:AV,Поликлиника!D:D,СВОД!D4038,Поликлиника!F:F,СВОД!F4038)</f>
        <v>0</v>
      </c>
      <c r="L4038" s="337">
        <f>SUMIFS(Поликлиника!BA:BA,Поликлиника!D:D,СВОД!D4038,Поликлиника!F:F,СВОД!F4038)</f>
        <v>0</v>
      </c>
      <c r="M4038" s="337">
        <f>SUMIFS(Услуги!H:H,Услуги!D:D,СВОД!D4038,Услуги!F:F,СВОД!F4038)+SUMIFS(Услуги!M:M,Услуги!D:D,СВОД!D4038,Услуги!F:F,СВОД!F4038)+SUMIFS(Услуги!R:R,Услуги!D:D,СВОД!D4038,Услуги!F:F,СВОД!F4038)+SUMIFS(Услуги!W:W,Услуги!D:D,СВОД!D4038,Услуги!F:F,СВОД!F4038)+SUMIFS(Услуги!AB:AB,Услуги!D:D,СВОД!D4038,Услуги!F:F,СВОД!F4038)+SUMIFS(Услуги!AG:AG,Услуги!D:D,СВОД!D4038,Услуги!F:F,СВОД!F4038)+SUMIFS(Услуги!AL:AL,Услуги!D:D,СВОД!D4038,Услуги!F:F,СВОД!F4038)+SUMIFS(Услуги!AQ:AQ,Услуги!D:D,СВОД!D4038,Услуги!F:F,СВОД!F4038)</f>
        <v>0</v>
      </c>
      <c r="N4038" s="337">
        <f>SUMIFS('Скорая мед.помощь'!I:I,'Скорая мед.помощь'!D:D,СВОД!D4038,'Скорая мед.помощь'!F:F,СВОД!F4038)</f>
        <v>0</v>
      </c>
      <c r="O4038" s="338">
        <f>SUMIFS(Поликлиника!BF:BF,Поликлиника!D:D,СВОД!D4038,Поликлиника!F:F,СВОД!F4038)</f>
        <v>0</v>
      </c>
      <c r="P4038" s="339">
        <f>SUMIFS('Круглосуточный стационар'!O:O,'Круглосуточный стационар'!D:D,СВОД!D4038,'Круглосуточный стационар'!F:F,СВОД!F4038,'Круглосуточный стационар'!H:H,"-")+SUMIFS(ВМП!O:O,ВМП!D:D,СВОД!D4038,ВМП!F:F,СВОД!F4038,ВМП!H:H,"-")+SUMIFS('Дневной стационар'!O:O,'Дневной стационар'!D:D,СВОД!D4038,'Дневной стационар'!F:F,СВОД!F4038,'Дневной стационар'!H:H,"-")+SUMIFS(ЭКО!M:M,ЭКО!D:D,СВОД!D4038,ЭКО!F:F,СВОД!F4038)+SUMIFS(Диализ!M:M,Диализ!D:D,СВОД!D4038,Диализ!F:F,СВОД!F4038)+SUMIFS('Скорая мед.помощь'!N:N,'Скорая мед.помощь'!D:D,СВОД!D4038,'Скорая мед.помощь'!F:F,СВОД!F4038)+SUMIFS(Услуги!AV:AV,Услуги!D:D,СВОД!D4038,Услуги!F:F,СВОД!F4038)+SUMIFS(Поликлиника!BK:BK,Поликлиника!D:D,СВОД!D4038,Поликлиника!F:F,СВОД!F4038)</f>
        <v>0</v>
      </c>
      <c r="Q4038" s="336">
        <f>SUMIFS(Сверхбаза!L:L,Сверхбаза!C:C,СВОД!D4038,Сверхбаза!E:E,СВОД!F4038)+SUMIFS(Сверхбаза!N:N,Сверхбаза!C:C,СВОД!D4038,Сверхбаза!E:E,СВОД!F4038)</f>
        <v>0</v>
      </c>
      <c r="R4038" s="337">
        <f>SUMIFS(Сверхбаза!P:P,Сверхбаза!C:C,СВОД!D4038,Сверхбаза!E:E,СВОД!F4038)</f>
        <v>0</v>
      </c>
      <c r="S4038" s="337">
        <f>SUMIFS(Сверхбаза!R:R,Сверхбаза!C:C,СВОД!D4038,Сверхбаза!E:E,СВОД!F4038)</f>
        <v>0</v>
      </c>
      <c r="T4038" s="337">
        <f>SUMIFS(Сверхбаза!Q:Q,Сверхбаза!C:C,СВОД!D4038,Сверхбаза!E:E,СВОД!F4038)</f>
        <v>0</v>
      </c>
      <c r="U4038" s="337">
        <f>SUMIFS(Сверхбаза!S:S,Сверхбаза!C:C,СВОД!D4038,Сверхбаза!E:E,СВОД!F4038)</f>
        <v>0</v>
      </c>
      <c r="V4038" s="339">
        <f>SUMIFS(Сверхбаза!G:G,Сверхбаза!C:C,СВОД!D4038,Сверхбаза!E:E,СВОД!F4038)</f>
        <v>0</v>
      </c>
    </row>
    <row r="4039" spans="1:22" ht="25.5" outlineLevel="2" x14ac:dyDescent="0.2">
      <c r="A4039" s="33" t="s">
        <v>10</v>
      </c>
      <c r="B4039" s="9" t="s">
        <v>2948</v>
      </c>
      <c r="C4039" s="10">
        <v>509688</v>
      </c>
      <c r="D4039" s="273">
        <v>968901</v>
      </c>
      <c r="E4039" s="81" t="s">
        <v>598</v>
      </c>
      <c r="F4039" s="81">
        <v>13</v>
      </c>
      <c r="G4039" s="82" t="s">
        <v>859</v>
      </c>
      <c r="H4039" s="336">
        <f>SUMIFS('Круглосуточный стационар'!J:J,'Круглосуточный стационар'!D:D,СВОД!D4039,'Круглосуточный стационар'!H:H,"-",'Круглосуточный стационар'!F:F,СВОД!F4039)+SUMIFS(ВМП!J:J,ВМП!D:D,СВОД!D4039,ВМП!H:H,"-",ВМП!F:F,СВОД!F4039)+SUMIFS('Дневной стационар'!J:J,'Дневной стационар'!D:D,СВОД!D4039,'Дневной стационар'!H:H,"-",'Дневной стационар'!F:F,СВОД!F4039)+SUMIFS(ЭКО!H:H,ЭКО!D:D,СВОД!D4039,ЭКО!F:F,СВОД!F4039)+SUMIFS(Диализ!H:H,Диализ!D:D,СВОД!D4039,Диализ!F:F,СВОД!F4039)</f>
        <v>0</v>
      </c>
      <c r="I4039" s="337">
        <f>SUMIFS(Поликлиника!H:H,Поликлиника!D:D,СВОД!D4039,Поликлиника!F:F,СВОД!F4039)</f>
        <v>0</v>
      </c>
      <c r="J4039" s="337">
        <f>SUMIFS(Поликлиника!AQ:AQ,Поликлиника!D:D,СВОД!D4039,Поликлиника!F:F,СВОД!F4039)</f>
        <v>0</v>
      </c>
      <c r="K4039" s="337">
        <f>SUMIFS(Поликлиника!AV:AV,Поликлиника!D:D,СВОД!D4039,Поликлиника!F:F,СВОД!F4039)</f>
        <v>0</v>
      </c>
      <c r="L4039" s="337">
        <f>SUMIFS(Поликлиника!BA:BA,Поликлиника!D:D,СВОД!D4039,Поликлиника!F:F,СВОД!F4039)</f>
        <v>0</v>
      </c>
      <c r="M4039" s="337">
        <f>SUMIFS(Услуги!H:H,Услуги!D:D,СВОД!D4039,Услуги!F:F,СВОД!F4039)+SUMIFS(Услуги!M:M,Услуги!D:D,СВОД!D4039,Услуги!F:F,СВОД!F4039)+SUMIFS(Услуги!R:R,Услуги!D:D,СВОД!D4039,Услуги!F:F,СВОД!F4039)+SUMIFS(Услуги!W:W,Услуги!D:D,СВОД!D4039,Услуги!F:F,СВОД!F4039)+SUMIFS(Услуги!AB:AB,Услуги!D:D,СВОД!D4039,Услуги!F:F,СВОД!F4039)+SUMIFS(Услуги!AG:AG,Услуги!D:D,СВОД!D4039,Услуги!F:F,СВОД!F4039)+SUMIFS(Услуги!AL:AL,Услуги!D:D,СВОД!D4039,Услуги!F:F,СВОД!F4039)+SUMIFS(Услуги!AQ:AQ,Услуги!D:D,СВОД!D4039,Услуги!F:F,СВОД!F4039)</f>
        <v>0</v>
      </c>
      <c r="N4039" s="337">
        <f>SUMIFS('Скорая мед.помощь'!I:I,'Скорая мед.помощь'!D:D,СВОД!D4039,'Скорая мед.помощь'!F:F,СВОД!F4039)</f>
        <v>0</v>
      </c>
      <c r="O4039" s="338">
        <f>SUMIFS(Поликлиника!BF:BF,Поликлиника!D:D,СВОД!D4039,Поликлиника!F:F,СВОД!F4039)</f>
        <v>0</v>
      </c>
      <c r="P4039" s="339">
        <f>SUMIFS('Круглосуточный стационар'!O:O,'Круглосуточный стационар'!D:D,СВОД!D4039,'Круглосуточный стационар'!F:F,СВОД!F4039,'Круглосуточный стационар'!H:H,"-")+SUMIFS(ВМП!O:O,ВМП!D:D,СВОД!D4039,ВМП!F:F,СВОД!F4039,ВМП!H:H,"-")+SUMIFS('Дневной стационар'!O:O,'Дневной стационар'!D:D,СВОД!D4039,'Дневной стационар'!F:F,СВОД!F4039,'Дневной стационар'!H:H,"-")+SUMIFS(ЭКО!M:M,ЭКО!D:D,СВОД!D4039,ЭКО!F:F,СВОД!F4039)+SUMIFS(Диализ!M:M,Диализ!D:D,СВОД!D4039,Диализ!F:F,СВОД!F4039)+SUMIFS('Скорая мед.помощь'!N:N,'Скорая мед.помощь'!D:D,СВОД!D4039,'Скорая мед.помощь'!F:F,СВОД!F4039)+SUMIFS(Услуги!AV:AV,Услуги!D:D,СВОД!D4039,Услуги!F:F,СВОД!F4039)+SUMIFS(Поликлиника!BK:BK,Поликлиника!D:D,СВОД!D4039,Поликлиника!F:F,СВОД!F4039)</f>
        <v>0</v>
      </c>
      <c r="Q4039" s="336">
        <f>SUMIFS(Сверхбаза!L:L,Сверхбаза!C:C,СВОД!D4039,Сверхбаза!E:E,СВОД!F4039)+SUMIFS(Сверхбаза!N:N,Сверхбаза!C:C,СВОД!D4039,Сверхбаза!E:E,СВОД!F4039)</f>
        <v>0</v>
      </c>
      <c r="R4039" s="337">
        <f>SUMIFS(Сверхбаза!P:P,Сверхбаза!C:C,СВОД!D4039,Сверхбаза!E:E,СВОД!F4039)</f>
        <v>0</v>
      </c>
      <c r="S4039" s="337">
        <f>SUMIFS(Сверхбаза!R:R,Сверхбаза!C:C,СВОД!D4039,Сверхбаза!E:E,СВОД!F4039)</f>
        <v>0</v>
      </c>
      <c r="T4039" s="337">
        <f>SUMIFS(Сверхбаза!Q:Q,Сверхбаза!C:C,СВОД!D4039,Сверхбаза!E:E,СВОД!F4039)</f>
        <v>0</v>
      </c>
      <c r="U4039" s="337">
        <f>SUMIFS(Сверхбаза!S:S,Сверхбаза!C:C,СВОД!D4039,Сверхбаза!E:E,СВОД!F4039)</f>
        <v>0</v>
      </c>
      <c r="V4039" s="339">
        <f>SUMIFS(Сверхбаза!G:G,Сверхбаза!C:C,СВОД!D4039,Сверхбаза!E:E,СВОД!F4039)</f>
        <v>0</v>
      </c>
    </row>
    <row r="4040" spans="1:22" ht="25.5" outlineLevel="2" x14ac:dyDescent="0.2">
      <c r="A4040" s="33" t="s">
        <v>10</v>
      </c>
      <c r="B4040" s="9" t="s">
        <v>2948</v>
      </c>
      <c r="C4040" s="10">
        <v>509688</v>
      </c>
      <c r="D4040" s="273">
        <v>968901</v>
      </c>
      <c r="E4040" s="81" t="s">
        <v>598</v>
      </c>
      <c r="F4040" s="81">
        <v>2</v>
      </c>
      <c r="G4040" s="82" t="s">
        <v>135</v>
      </c>
      <c r="H4040" s="336">
        <f>SUMIFS('Круглосуточный стационар'!J:J,'Круглосуточный стационар'!D:D,СВОД!D4040,'Круглосуточный стационар'!H:H,"-",'Круглосуточный стационар'!F:F,СВОД!F4040)+SUMIFS(ВМП!J:J,ВМП!D:D,СВОД!D4040,ВМП!H:H,"-",ВМП!F:F,СВОД!F4040)+SUMIFS('Дневной стационар'!J:J,'Дневной стационар'!D:D,СВОД!D4040,'Дневной стационар'!H:H,"-",'Дневной стационар'!F:F,СВОД!F4040)+SUMIFS(ЭКО!H:H,ЭКО!D:D,СВОД!D4040,ЭКО!F:F,СВОД!F4040)+SUMIFS(Диализ!H:H,Диализ!D:D,СВОД!D4040,Диализ!F:F,СВОД!F4040)</f>
        <v>0</v>
      </c>
      <c r="I4040" s="337">
        <f>SUMIFS(Поликлиника!H:H,Поликлиника!D:D,СВОД!D4040,Поликлиника!F:F,СВОД!F4040)</f>
        <v>0</v>
      </c>
      <c r="J4040" s="337">
        <f>SUMIFS(Поликлиника!AQ:AQ,Поликлиника!D:D,СВОД!D4040,Поликлиника!F:F,СВОД!F4040)</f>
        <v>0</v>
      </c>
      <c r="K4040" s="337">
        <f>SUMIFS(Поликлиника!AV:AV,Поликлиника!D:D,СВОД!D4040,Поликлиника!F:F,СВОД!F4040)</f>
        <v>0</v>
      </c>
      <c r="L4040" s="337">
        <f>SUMIFS(Поликлиника!BA:BA,Поликлиника!D:D,СВОД!D4040,Поликлиника!F:F,СВОД!F4040)</f>
        <v>0</v>
      </c>
      <c r="M4040" s="337">
        <f>SUMIFS(Услуги!H:H,Услуги!D:D,СВОД!D4040,Услуги!F:F,СВОД!F4040)+SUMIFS(Услуги!M:M,Услуги!D:D,СВОД!D4040,Услуги!F:F,СВОД!F4040)+SUMIFS(Услуги!R:R,Услуги!D:D,СВОД!D4040,Услуги!F:F,СВОД!F4040)+SUMIFS(Услуги!W:W,Услуги!D:D,СВОД!D4040,Услуги!F:F,СВОД!F4040)+SUMIFS(Услуги!AB:AB,Услуги!D:D,СВОД!D4040,Услуги!F:F,СВОД!F4040)+SUMIFS(Услуги!AG:AG,Услуги!D:D,СВОД!D4040,Услуги!F:F,СВОД!F4040)+SUMIFS(Услуги!AL:AL,Услуги!D:D,СВОД!D4040,Услуги!F:F,СВОД!F4040)+SUMIFS(Услуги!AQ:AQ,Услуги!D:D,СВОД!D4040,Услуги!F:F,СВОД!F4040)</f>
        <v>0</v>
      </c>
      <c r="N4040" s="337">
        <f>SUMIFS('Скорая мед.помощь'!I:I,'Скорая мед.помощь'!D:D,СВОД!D4040,'Скорая мед.помощь'!F:F,СВОД!F4040)</f>
        <v>0</v>
      </c>
      <c r="O4040" s="338">
        <f>SUMIFS(Поликлиника!BF:BF,Поликлиника!D:D,СВОД!D4040,Поликлиника!F:F,СВОД!F4040)</f>
        <v>0</v>
      </c>
      <c r="P4040" s="339">
        <f>SUMIFS('Круглосуточный стационар'!O:O,'Круглосуточный стационар'!D:D,СВОД!D4040,'Круглосуточный стационар'!F:F,СВОД!F4040,'Круглосуточный стационар'!H:H,"-")+SUMIFS(ВМП!O:O,ВМП!D:D,СВОД!D4040,ВМП!F:F,СВОД!F4040,ВМП!H:H,"-")+SUMIFS('Дневной стационар'!O:O,'Дневной стационар'!D:D,СВОД!D4040,'Дневной стационар'!F:F,СВОД!F4040,'Дневной стационар'!H:H,"-")+SUMIFS(ЭКО!M:M,ЭКО!D:D,СВОД!D4040,ЭКО!F:F,СВОД!F4040)+SUMIFS(Диализ!M:M,Диализ!D:D,СВОД!D4040,Диализ!F:F,СВОД!F4040)+SUMIFS('Скорая мед.помощь'!N:N,'Скорая мед.помощь'!D:D,СВОД!D4040,'Скорая мед.помощь'!F:F,СВОД!F4040)+SUMIFS(Услуги!AV:AV,Услуги!D:D,СВОД!D4040,Услуги!F:F,СВОД!F4040)+SUMIFS(Поликлиника!BK:BK,Поликлиника!D:D,СВОД!D4040,Поликлиника!F:F,СВОД!F4040)</f>
        <v>0</v>
      </c>
      <c r="Q4040" s="336">
        <f>SUMIFS(Сверхбаза!L:L,Сверхбаза!C:C,СВОД!D4040,Сверхбаза!E:E,СВОД!F4040)+SUMIFS(Сверхбаза!N:N,Сверхбаза!C:C,СВОД!D4040,Сверхбаза!E:E,СВОД!F4040)</f>
        <v>0</v>
      </c>
      <c r="R4040" s="337">
        <f>SUMIFS(Сверхбаза!P:P,Сверхбаза!C:C,СВОД!D4040,Сверхбаза!E:E,СВОД!F4040)</f>
        <v>0</v>
      </c>
      <c r="S4040" s="337">
        <f>SUMIFS(Сверхбаза!R:R,Сверхбаза!C:C,СВОД!D4040,Сверхбаза!E:E,СВОД!F4040)</f>
        <v>0</v>
      </c>
      <c r="T4040" s="337">
        <f>SUMIFS(Сверхбаза!Q:Q,Сверхбаза!C:C,СВОД!D4040,Сверхбаза!E:E,СВОД!F4040)</f>
        <v>0</v>
      </c>
      <c r="U4040" s="337">
        <f>SUMIFS(Сверхбаза!S:S,Сверхбаза!C:C,СВОД!D4040,Сверхбаза!E:E,СВОД!F4040)</f>
        <v>0</v>
      </c>
      <c r="V4040" s="339">
        <f>SUMIFS(Сверхбаза!G:G,Сверхбаза!C:C,СВОД!D4040,Сверхбаза!E:E,СВОД!F4040)</f>
        <v>0</v>
      </c>
    </row>
    <row r="4041" spans="1:22" ht="25.5" outlineLevel="2" x14ac:dyDescent="0.2">
      <c r="A4041" s="33" t="s">
        <v>10</v>
      </c>
      <c r="B4041" s="9" t="s">
        <v>2948</v>
      </c>
      <c r="C4041" s="10">
        <v>509688</v>
      </c>
      <c r="D4041" s="273">
        <v>968901</v>
      </c>
      <c r="E4041" s="81" t="s">
        <v>598</v>
      </c>
      <c r="F4041" s="81">
        <v>6</v>
      </c>
      <c r="G4041" s="82" t="s">
        <v>860</v>
      </c>
      <c r="H4041" s="336">
        <f>SUMIFS('Круглосуточный стационар'!J:J,'Круглосуточный стационар'!D:D,СВОД!D4041,'Круглосуточный стационар'!H:H,"-",'Круглосуточный стационар'!F:F,СВОД!F4041)+SUMIFS(ВМП!J:J,ВМП!D:D,СВОД!D4041,ВМП!H:H,"-",ВМП!F:F,СВОД!F4041)+SUMIFS('Дневной стационар'!J:J,'Дневной стационар'!D:D,СВОД!D4041,'Дневной стационар'!H:H,"-",'Дневной стационар'!F:F,СВОД!F4041)+SUMIFS(ЭКО!H:H,ЭКО!D:D,СВОД!D4041,ЭКО!F:F,СВОД!F4041)+SUMIFS(Диализ!H:H,Диализ!D:D,СВОД!D4041,Диализ!F:F,СВОД!F4041)</f>
        <v>24</v>
      </c>
      <c r="I4041" s="337">
        <f>SUMIFS(Поликлиника!H:H,Поликлиника!D:D,СВОД!D4041,Поликлиника!F:F,СВОД!F4041)</f>
        <v>0</v>
      </c>
      <c r="J4041" s="337">
        <f>SUMIFS(Поликлиника!AQ:AQ,Поликлиника!D:D,СВОД!D4041,Поликлиника!F:F,СВОД!F4041)</f>
        <v>0</v>
      </c>
      <c r="K4041" s="337">
        <f>SUMIFS(Поликлиника!AV:AV,Поликлиника!D:D,СВОД!D4041,Поликлиника!F:F,СВОД!F4041)</f>
        <v>0</v>
      </c>
      <c r="L4041" s="337">
        <f>SUMIFS(Поликлиника!BA:BA,Поликлиника!D:D,СВОД!D4041,Поликлиника!F:F,СВОД!F4041)</f>
        <v>0</v>
      </c>
      <c r="M4041" s="337">
        <f>SUMIFS(Услуги!H:H,Услуги!D:D,СВОД!D4041,Услуги!F:F,СВОД!F4041)+SUMIFS(Услуги!M:M,Услуги!D:D,СВОД!D4041,Услуги!F:F,СВОД!F4041)+SUMIFS(Услуги!R:R,Услуги!D:D,СВОД!D4041,Услуги!F:F,СВОД!F4041)+SUMIFS(Услуги!W:W,Услуги!D:D,СВОД!D4041,Услуги!F:F,СВОД!F4041)+SUMIFS(Услуги!AB:AB,Услуги!D:D,СВОД!D4041,Услуги!F:F,СВОД!F4041)+SUMIFS(Услуги!AG:AG,Услуги!D:D,СВОД!D4041,Услуги!F:F,СВОД!F4041)+SUMIFS(Услуги!AL:AL,Услуги!D:D,СВОД!D4041,Услуги!F:F,СВОД!F4041)+SUMIFS(Услуги!AQ:AQ,Услуги!D:D,СВОД!D4041,Услуги!F:F,СВОД!F4041)</f>
        <v>0</v>
      </c>
      <c r="N4041" s="337">
        <f>SUMIFS('Скорая мед.помощь'!I:I,'Скорая мед.помощь'!D:D,СВОД!D4041,'Скорая мед.помощь'!F:F,СВОД!F4041)</f>
        <v>0</v>
      </c>
      <c r="O4041" s="338">
        <f>SUMIFS(Поликлиника!BF:BF,Поликлиника!D:D,СВОД!D4041,Поликлиника!F:F,СВОД!F4041)</f>
        <v>0</v>
      </c>
      <c r="P4041" s="339">
        <f>SUMIFS('Круглосуточный стационар'!O:O,'Круглосуточный стационар'!D:D,СВОД!D4041,'Круглосуточный стационар'!F:F,СВОД!F4041,'Круглосуточный стационар'!H:H,"-")+SUMIFS(ВМП!O:O,ВМП!D:D,СВОД!D4041,ВМП!F:F,СВОД!F4041,ВМП!H:H,"-")+SUMIFS('Дневной стационар'!O:O,'Дневной стационар'!D:D,СВОД!D4041,'Дневной стационар'!F:F,СВОД!F4041,'Дневной стационар'!H:H,"-")+SUMIFS(ЭКО!M:M,ЭКО!D:D,СВОД!D4041,ЭКО!F:F,СВОД!F4041)+SUMIFS(Диализ!M:M,Диализ!D:D,СВОД!D4041,Диализ!F:F,СВОД!F4041)+SUMIFS('Скорая мед.помощь'!N:N,'Скорая мед.помощь'!D:D,СВОД!D4041,'Скорая мед.помощь'!F:F,СВОД!F4041)+SUMIFS(Услуги!AV:AV,Услуги!D:D,СВОД!D4041,Услуги!F:F,СВОД!F4041)+SUMIFS(Поликлиника!BK:BK,Поликлиника!D:D,СВОД!D4041,Поликлиника!F:F,СВОД!F4041)</f>
        <v>3269.0477571246488</v>
      </c>
      <c r="Q4041" s="336">
        <f>SUMIFS(Сверхбаза!L:L,Сверхбаза!C:C,СВОД!D4041,Сверхбаза!E:E,СВОД!F4041)+SUMIFS(Сверхбаза!N:N,Сверхбаза!C:C,СВОД!D4041,Сверхбаза!E:E,СВОД!F4041)</f>
        <v>0</v>
      </c>
      <c r="R4041" s="337">
        <f>SUMIFS(Сверхбаза!P:P,Сверхбаза!C:C,СВОД!D4041,Сверхбаза!E:E,СВОД!F4041)</f>
        <v>0</v>
      </c>
      <c r="S4041" s="337">
        <f>SUMIFS(Сверхбаза!R:R,Сверхбаза!C:C,СВОД!D4041,Сверхбаза!E:E,СВОД!F4041)</f>
        <v>0</v>
      </c>
      <c r="T4041" s="337">
        <f>SUMIFS(Сверхбаза!Q:Q,Сверхбаза!C:C,СВОД!D4041,Сверхбаза!E:E,СВОД!F4041)</f>
        <v>0</v>
      </c>
      <c r="U4041" s="337">
        <f>SUMIFS(Сверхбаза!S:S,Сверхбаза!C:C,СВОД!D4041,Сверхбаза!E:E,СВОД!F4041)</f>
        <v>0</v>
      </c>
      <c r="V4041" s="339">
        <f>SUMIFS(Сверхбаза!G:G,Сверхбаза!C:C,СВОД!D4041,Сверхбаза!E:E,СВОД!F4041)</f>
        <v>0</v>
      </c>
    </row>
    <row r="4042" spans="1:22" ht="25.5" outlineLevel="2" x14ac:dyDescent="0.2">
      <c r="A4042" s="33" t="s">
        <v>10</v>
      </c>
      <c r="B4042" s="9" t="s">
        <v>2948</v>
      </c>
      <c r="C4042" s="10">
        <v>509688</v>
      </c>
      <c r="D4042" s="273">
        <v>968901</v>
      </c>
      <c r="E4042" s="81" t="s">
        <v>598</v>
      </c>
      <c r="F4042" s="81">
        <v>3</v>
      </c>
      <c r="G4042" s="82" t="s">
        <v>136</v>
      </c>
      <c r="H4042" s="336">
        <f>SUMIFS('Круглосуточный стационар'!J:J,'Круглосуточный стационар'!D:D,СВОД!D4042,'Круглосуточный стационар'!H:H,"-",'Круглосуточный стационар'!F:F,СВОД!F4042)+SUMIFS(ВМП!J:J,ВМП!D:D,СВОД!D4042,ВМП!H:H,"-",ВМП!F:F,СВОД!F4042)+SUMIFS('Дневной стационар'!J:J,'Дневной стационар'!D:D,СВОД!D4042,'Дневной стационар'!H:H,"-",'Дневной стационар'!F:F,СВОД!F4042)+SUMIFS(ЭКО!H:H,ЭКО!D:D,СВОД!D4042,ЭКО!F:F,СВОД!F4042)+SUMIFS(Диализ!H:H,Диализ!D:D,СВОД!D4042,Диализ!F:F,СВОД!F4042)</f>
        <v>0</v>
      </c>
      <c r="I4042" s="337">
        <f>SUMIFS(Поликлиника!H:H,Поликлиника!D:D,СВОД!D4042,Поликлиника!F:F,СВОД!F4042)</f>
        <v>0</v>
      </c>
      <c r="J4042" s="337">
        <f>SUMIFS(Поликлиника!AQ:AQ,Поликлиника!D:D,СВОД!D4042,Поликлиника!F:F,СВОД!F4042)</f>
        <v>0</v>
      </c>
      <c r="K4042" s="337">
        <f>SUMIFS(Поликлиника!AV:AV,Поликлиника!D:D,СВОД!D4042,Поликлиника!F:F,СВОД!F4042)</f>
        <v>0</v>
      </c>
      <c r="L4042" s="337">
        <f>SUMIFS(Поликлиника!BA:BA,Поликлиника!D:D,СВОД!D4042,Поликлиника!F:F,СВОД!F4042)</f>
        <v>0</v>
      </c>
      <c r="M4042" s="337">
        <f>SUMIFS(Услуги!H:H,Услуги!D:D,СВОД!D4042,Услуги!F:F,СВОД!F4042)+SUMIFS(Услуги!M:M,Услуги!D:D,СВОД!D4042,Услуги!F:F,СВОД!F4042)+SUMIFS(Услуги!R:R,Услуги!D:D,СВОД!D4042,Услуги!F:F,СВОД!F4042)+SUMIFS(Услуги!W:W,Услуги!D:D,СВОД!D4042,Услуги!F:F,СВОД!F4042)+SUMIFS(Услуги!AB:AB,Услуги!D:D,СВОД!D4042,Услуги!F:F,СВОД!F4042)+SUMIFS(Услуги!AG:AG,Услуги!D:D,СВОД!D4042,Услуги!F:F,СВОД!F4042)+SUMIFS(Услуги!AL:AL,Услуги!D:D,СВОД!D4042,Услуги!F:F,СВОД!F4042)+SUMIFS(Услуги!AQ:AQ,Услуги!D:D,СВОД!D4042,Услуги!F:F,СВОД!F4042)</f>
        <v>0</v>
      </c>
      <c r="N4042" s="337">
        <f>SUMIFS('Скорая мед.помощь'!I:I,'Скорая мед.помощь'!D:D,СВОД!D4042,'Скорая мед.помощь'!F:F,СВОД!F4042)</f>
        <v>0</v>
      </c>
      <c r="O4042" s="338">
        <f>SUMIFS(Поликлиника!BF:BF,Поликлиника!D:D,СВОД!D4042,Поликлиника!F:F,СВОД!F4042)</f>
        <v>0</v>
      </c>
      <c r="P4042" s="339">
        <f>SUMIFS('Круглосуточный стационар'!O:O,'Круглосуточный стационар'!D:D,СВОД!D4042,'Круглосуточный стационар'!F:F,СВОД!F4042,'Круглосуточный стационар'!H:H,"-")+SUMIFS(ВМП!O:O,ВМП!D:D,СВОД!D4042,ВМП!F:F,СВОД!F4042,ВМП!H:H,"-")+SUMIFS('Дневной стационар'!O:O,'Дневной стационар'!D:D,СВОД!D4042,'Дневной стационар'!F:F,СВОД!F4042,'Дневной стационар'!H:H,"-")+SUMIFS(ЭКО!M:M,ЭКО!D:D,СВОД!D4042,ЭКО!F:F,СВОД!F4042)+SUMIFS(Диализ!M:M,Диализ!D:D,СВОД!D4042,Диализ!F:F,СВОД!F4042)+SUMIFS('Скорая мед.помощь'!N:N,'Скорая мед.помощь'!D:D,СВОД!D4042,'Скорая мед.помощь'!F:F,СВОД!F4042)+SUMIFS(Услуги!AV:AV,Услуги!D:D,СВОД!D4042,Услуги!F:F,СВОД!F4042)+SUMIFS(Поликлиника!BK:BK,Поликлиника!D:D,СВОД!D4042,Поликлиника!F:F,СВОД!F4042)</f>
        <v>0</v>
      </c>
      <c r="Q4042" s="336">
        <f>SUMIFS(Сверхбаза!L:L,Сверхбаза!C:C,СВОД!D4042,Сверхбаза!E:E,СВОД!F4042)+SUMIFS(Сверхбаза!N:N,Сверхбаза!C:C,СВОД!D4042,Сверхбаза!E:E,СВОД!F4042)</f>
        <v>0</v>
      </c>
      <c r="R4042" s="337">
        <f>SUMIFS(Сверхбаза!P:P,Сверхбаза!C:C,СВОД!D4042,Сверхбаза!E:E,СВОД!F4042)</f>
        <v>0</v>
      </c>
      <c r="S4042" s="337">
        <f>SUMIFS(Сверхбаза!R:R,Сверхбаза!C:C,СВОД!D4042,Сверхбаза!E:E,СВОД!F4042)</f>
        <v>0</v>
      </c>
      <c r="T4042" s="337">
        <f>SUMIFS(Сверхбаза!Q:Q,Сверхбаза!C:C,СВОД!D4042,Сверхбаза!E:E,СВОД!F4042)</f>
        <v>0</v>
      </c>
      <c r="U4042" s="337">
        <f>SUMIFS(Сверхбаза!S:S,Сверхбаза!C:C,СВОД!D4042,Сверхбаза!E:E,СВОД!F4042)</f>
        <v>0</v>
      </c>
      <c r="V4042" s="339">
        <f>SUMIFS(Сверхбаза!G:G,Сверхбаза!C:C,СВОД!D4042,Сверхбаза!E:E,СВОД!F4042)</f>
        <v>0</v>
      </c>
    </row>
    <row r="4043" spans="1:22" ht="25.5" outlineLevel="2" x14ac:dyDescent="0.2">
      <c r="A4043" s="33" t="s">
        <v>10</v>
      </c>
      <c r="B4043" s="9" t="s">
        <v>2948</v>
      </c>
      <c r="C4043" s="10">
        <v>509688</v>
      </c>
      <c r="D4043" s="273">
        <v>968901</v>
      </c>
      <c r="E4043" s="81" t="s">
        <v>598</v>
      </c>
      <c r="F4043" s="81">
        <v>7</v>
      </c>
      <c r="G4043" s="82" t="s">
        <v>861</v>
      </c>
      <c r="H4043" s="336">
        <f>SUMIFS('Круглосуточный стационар'!J:J,'Круглосуточный стационар'!D:D,СВОД!D4043,'Круглосуточный стационар'!H:H,"-",'Круглосуточный стационар'!F:F,СВОД!F4043)+SUMIFS(ВМП!J:J,ВМП!D:D,СВОД!D4043,ВМП!H:H,"-",ВМП!F:F,СВОД!F4043)+SUMIFS('Дневной стационар'!J:J,'Дневной стационар'!D:D,СВОД!D4043,'Дневной стационар'!H:H,"-",'Дневной стационар'!F:F,СВОД!F4043)+SUMIFS(ЭКО!H:H,ЭКО!D:D,СВОД!D4043,ЭКО!F:F,СВОД!F4043)+SUMIFS(Диализ!H:H,Диализ!D:D,СВОД!D4043,Диализ!F:F,СВОД!F4043)</f>
        <v>0</v>
      </c>
      <c r="I4043" s="337">
        <f>SUMIFS(Поликлиника!H:H,Поликлиника!D:D,СВОД!D4043,Поликлиника!F:F,СВОД!F4043)</f>
        <v>0</v>
      </c>
      <c r="J4043" s="337">
        <f>SUMIFS(Поликлиника!AQ:AQ,Поликлиника!D:D,СВОД!D4043,Поликлиника!F:F,СВОД!F4043)</f>
        <v>0</v>
      </c>
      <c r="K4043" s="337">
        <f>SUMIFS(Поликлиника!AV:AV,Поликлиника!D:D,СВОД!D4043,Поликлиника!F:F,СВОД!F4043)</f>
        <v>0</v>
      </c>
      <c r="L4043" s="337">
        <f>SUMIFS(Поликлиника!BA:BA,Поликлиника!D:D,СВОД!D4043,Поликлиника!F:F,СВОД!F4043)</f>
        <v>0</v>
      </c>
      <c r="M4043" s="337">
        <f>SUMIFS(Услуги!H:H,Услуги!D:D,СВОД!D4043,Услуги!F:F,СВОД!F4043)+SUMIFS(Услуги!M:M,Услуги!D:D,СВОД!D4043,Услуги!F:F,СВОД!F4043)+SUMIFS(Услуги!R:R,Услуги!D:D,СВОД!D4043,Услуги!F:F,СВОД!F4043)+SUMIFS(Услуги!W:W,Услуги!D:D,СВОД!D4043,Услуги!F:F,СВОД!F4043)+SUMIFS(Услуги!AB:AB,Услуги!D:D,СВОД!D4043,Услуги!F:F,СВОД!F4043)+SUMIFS(Услуги!AG:AG,Услуги!D:D,СВОД!D4043,Услуги!F:F,СВОД!F4043)+SUMIFS(Услуги!AL:AL,Услуги!D:D,СВОД!D4043,Услуги!F:F,СВОД!F4043)+SUMIFS(Услуги!AQ:AQ,Услуги!D:D,СВОД!D4043,Услуги!F:F,СВОД!F4043)</f>
        <v>0</v>
      </c>
      <c r="N4043" s="337">
        <f>SUMIFS('Скорая мед.помощь'!I:I,'Скорая мед.помощь'!D:D,СВОД!D4043,'Скорая мед.помощь'!F:F,СВОД!F4043)</f>
        <v>0</v>
      </c>
      <c r="O4043" s="338">
        <f>SUMIFS(Поликлиника!BF:BF,Поликлиника!D:D,СВОД!D4043,Поликлиника!F:F,СВОД!F4043)</f>
        <v>0</v>
      </c>
      <c r="P4043" s="339">
        <f>SUMIFS('Круглосуточный стационар'!O:O,'Круглосуточный стационар'!D:D,СВОД!D4043,'Круглосуточный стационар'!F:F,СВОД!F4043,'Круглосуточный стационар'!H:H,"-")+SUMIFS(ВМП!O:O,ВМП!D:D,СВОД!D4043,ВМП!F:F,СВОД!F4043,ВМП!H:H,"-")+SUMIFS('Дневной стационар'!O:O,'Дневной стационар'!D:D,СВОД!D4043,'Дневной стационар'!F:F,СВОД!F4043,'Дневной стационар'!H:H,"-")+SUMIFS(ЭКО!M:M,ЭКО!D:D,СВОД!D4043,ЭКО!F:F,СВОД!F4043)+SUMIFS(Диализ!M:M,Диализ!D:D,СВОД!D4043,Диализ!F:F,СВОД!F4043)+SUMIFS('Скорая мед.помощь'!N:N,'Скорая мед.помощь'!D:D,СВОД!D4043,'Скорая мед.помощь'!F:F,СВОД!F4043)+SUMIFS(Услуги!AV:AV,Услуги!D:D,СВОД!D4043,Услуги!F:F,СВОД!F4043)+SUMIFS(Поликлиника!BK:BK,Поликлиника!D:D,СВОД!D4043,Поликлиника!F:F,СВОД!F4043)</f>
        <v>0</v>
      </c>
      <c r="Q4043" s="336">
        <f>SUMIFS(Сверхбаза!L:L,Сверхбаза!C:C,СВОД!D4043,Сверхбаза!E:E,СВОД!F4043)+SUMIFS(Сверхбаза!N:N,Сверхбаза!C:C,СВОД!D4043,Сверхбаза!E:E,СВОД!F4043)</f>
        <v>0</v>
      </c>
      <c r="R4043" s="337">
        <f>SUMIFS(Сверхбаза!P:P,Сверхбаза!C:C,СВОД!D4043,Сверхбаза!E:E,СВОД!F4043)</f>
        <v>0</v>
      </c>
      <c r="S4043" s="337">
        <f>SUMIFS(Сверхбаза!R:R,Сверхбаза!C:C,СВОД!D4043,Сверхбаза!E:E,СВОД!F4043)</f>
        <v>0</v>
      </c>
      <c r="T4043" s="337">
        <f>SUMIFS(Сверхбаза!Q:Q,Сверхбаза!C:C,СВОД!D4043,Сверхбаза!E:E,СВОД!F4043)</f>
        <v>0</v>
      </c>
      <c r="U4043" s="337">
        <f>SUMIFS(Сверхбаза!S:S,Сверхбаза!C:C,СВОД!D4043,Сверхбаза!E:E,СВОД!F4043)</f>
        <v>0</v>
      </c>
      <c r="V4043" s="339">
        <f>SUMIFS(Сверхбаза!G:G,Сверхбаза!C:C,СВОД!D4043,Сверхбаза!E:E,СВОД!F4043)</f>
        <v>0</v>
      </c>
    </row>
    <row r="4044" spans="1:22" ht="25.5" outlineLevel="2" x14ac:dyDescent="0.2">
      <c r="A4044" s="33" t="s">
        <v>10</v>
      </c>
      <c r="B4044" s="9" t="s">
        <v>2948</v>
      </c>
      <c r="C4044" s="10">
        <v>509688</v>
      </c>
      <c r="D4044" s="273">
        <v>968901</v>
      </c>
      <c r="E4044" s="81" t="s">
        <v>598</v>
      </c>
      <c r="F4044" s="81">
        <v>70</v>
      </c>
      <c r="G4044" s="82" t="s">
        <v>862</v>
      </c>
      <c r="H4044" s="336">
        <f>SUMIFS('Круглосуточный стационар'!J:J,'Круглосуточный стационар'!D:D,СВОД!D4044,'Круглосуточный стационар'!H:H,"-",'Круглосуточный стационар'!F:F,СВОД!F4044)+SUMIFS(ВМП!J:J,ВМП!D:D,СВОД!D4044,ВМП!H:H,"-",ВМП!F:F,СВОД!F4044)+SUMIFS('Дневной стационар'!J:J,'Дневной стационар'!D:D,СВОД!D4044,'Дневной стационар'!H:H,"-",'Дневной стационар'!F:F,СВОД!F4044)+SUMIFS(ЭКО!H:H,ЭКО!D:D,СВОД!D4044,ЭКО!F:F,СВОД!F4044)+SUMIFS(Диализ!H:H,Диализ!D:D,СВОД!D4044,Диализ!F:F,СВОД!F4044)</f>
        <v>0</v>
      </c>
      <c r="I4044" s="337">
        <f>SUMIFS(Поликлиника!H:H,Поликлиника!D:D,СВОД!D4044,Поликлиника!F:F,СВОД!F4044)</f>
        <v>0</v>
      </c>
      <c r="J4044" s="337">
        <f>SUMIFS(Поликлиника!AQ:AQ,Поликлиника!D:D,СВОД!D4044,Поликлиника!F:F,СВОД!F4044)</f>
        <v>0</v>
      </c>
      <c r="K4044" s="337">
        <f>SUMIFS(Поликлиника!AV:AV,Поликлиника!D:D,СВОД!D4044,Поликлиника!F:F,СВОД!F4044)</f>
        <v>0</v>
      </c>
      <c r="L4044" s="337">
        <f>SUMIFS(Поликлиника!BA:BA,Поликлиника!D:D,СВОД!D4044,Поликлиника!F:F,СВОД!F4044)</f>
        <v>0</v>
      </c>
      <c r="M4044" s="337">
        <f>SUMIFS(Услуги!H:H,Услуги!D:D,СВОД!D4044,Услуги!F:F,СВОД!F4044)+SUMIFS(Услуги!M:M,Услуги!D:D,СВОД!D4044,Услуги!F:F,СВОД!F4044)+SUMIFS(Услуги!R:R,Услуги!D:D,СВОД!D4044,Услуги!F:F,СВОД!F4044)+SUMIFS(Услуги!W:W,Услуги!D:D,СВОД!D4044,Услуги!F:F,СВОД!F4044)+SUMIFS(Услуги!AB:AB,Услуги!D:D,СВОД!D4044,Услуги!F:F,СВОД!F4044)+SUMIFS(Услуги!AG:AG,Услуги!D:D,СВОД!D4044,Услуги!F:F,СВОД!F4044)+SUMIFS(Услуги!AL:AL,Услуги!D:D,СВОД!D4044,Услуги!F:F,СВОД!F4044)+SUMIFS(Услуги!AQ:AQ,Услуги!D:D,СВОД!D4044,Услуги!F:F,СВОД!F4044)</f>
        <v>0</v>
      </c>
      <c r="N4044" s="337">
        <f>SUMIFS('Скорая мед.помощь'!I:I,'Скорая мед.помощь'!D:D,СВОД!D4044,'Скорая мед.помощь'!F:F,СВОД!F4044)</f>
        <v>0</v>
      </c>
      <c r="O4044" s="338">
        <f>SUMIFS(Поликлиника!BF:BF,Поликлиника!D:D,СВОД!D4044,Поликлиника!F:F,СВОД!F4044)</f>
        <v>0</v>
      </c>
      <c r="P4044" s="339">
        <f>SUMIFS('Круглосуточный стационар'!O:O,'Круглосуточный стационар'!D:D,СВОД!D4044,'Круглосуточный стационар'!F:F,СВОД!F4044,'Круглосуточный стационар'!H:H,"-")+SUMIFS(ВМП!O:O,ВМП!D:D,СВОД!D4044,ВМП!F:F,СВОД!F4044,ВМП!H:H,"-")+SUMIFS('Дневной стационар'!O:O,'Дневной стационар'!D:D,СВОД!D4044,'Дневной стационар'!F:F,СВОД!F4044,'Дневной стационар'!H:H,"-")+SUMIFS(ЭКО!M:M,ЭКО!D:D,СВОД!D4044,ЭКО!F:F,СВОД!F4044)+SUMIFS(Диализ!M:M,Диализ!D:D,СВОД!D4044,Диализ!F:F,СВОД!F4044)+SUMIFS('Скорая мед.помощь'!N:N,'Скорая мед.помощь'!D:D,СВОД!D4044,'Скорая мед.помощь'!F:F,СВОД!F4044)+SUMIFS(Услуги!AV:AV,Услуги!D:D,СВОД!D4044,Услуги!F:F,СВОД!F4044)+SUMIFS(Поликлиника!BK:BK,Поликлиника!D:D,СВОД!D4044,Поликлиника!F:F,СВОД!F4044)</f>
        <v>0</v>
      </c>
      <c r="Q4044" s="336">
        <f>SUMIFS(Сверхбаза!L:L,Сверхбаза!C:C,СВОД!D4044,Сверхбаза!E:E,СВОД!F4044)+SUMIFS(Сверхбаза!N:N,Сверхбаза!C:C,СВОД!D4044,Сверхбаза!E:E,СВОД!F4044)</f>
        <v>0</v>
      </c>
      <c r="R4044" s="337">
        <f>SUMIFS(Сверхбаза!P:P,Сверхбаза!C:C,СВОД!D4044,Сверхбаза!E:E,СВОД!F4044)</f>
        <v>0</v>
      </c>
      <c r="S4044" s="337">
        <f>SUMIFS(Сверхбаза!R:R,Сверхбаза!C:C,СВОД!D4044,Сверхбаза!E:E,СВОД!F4044)</f>
        <v>0</v>
      </c>
      <c r="T4044" s="337">
        <f>SUMIFS(Сверхбаза!Q:Q,Сверхбаза!C:C,СВОД!D4044,Сверхбаза!E:E,СВОД!F4044)</f>
        <v>0</v>
      </c>
      <c r="U4044" s="337">
        <f>SUMIFS(Сверхбаза!S:S,Сверхбаза!C:C,СВОД!D4044,Сверхбаза!E:E,СВОД!F4044)</f>
        <v>0</v>
      </c>
      <c r="V4044" s="339">
        <f>SUMIFS(Сверхбаза!G:G,Сверхбаза!C:C,СВОД!D4044,Сверхбаза!E:E,СВОД!F4044)</f>
        <v>0</v>
      </c>
    </row>
    <row r="4045" spans="1:22" ht="25.5" outlineLevel="2" x14ac:dyDescent="0.2">
      <c r="A4045" s="33" t="s">
        <v>10</v>
      </c>
      <c r="B4045" s="9" t="s">
        <v>2948</v>
      </c>
      <c r="C4045" s="10">
        <v>509688</v>
      </c>
      <c r="D4045" s="273">
        <v>968901</v>
      </c>
      <c r="E4045" s="81" t="s">
        <v>598</v>
      </c>
      <c r="F4045" s="81">
        <v>94</v>
      </c>
      <c r="G4045" s="82" t="s">
        <v>124</v>
      </c>
      <c r="H4045" s="336">
        <f>SUMIFS('Круглосуточный стационар'!J:J,'Круглосуточный стационар'!D:D,СВОД!D4045,'Круглосуточный стационар'!H:H,"-",'Круглосуточный стационар'!F:F,СВОД!F4045)+SUMIFS(ВМП!J:J,ВМП!D:D,СВОД!D4045,ВМП!H:H,"-",ВМП!F:F,СВОД!F4045)+SUMIFS('Дневной стационар'!J:J,'Дневной стационар'!D:D,СВОД!D4045,'Дневной стационар'!H:H,"-",'Дневной стационар'!F:F,СВОД!F4045)+SUMIFS(ЭКО!H:H,ЭКО!D:D,СВОД!D4045,ЭКО!F:F,СВОД!F4045)+SUMIFS(Диализ!H:H,Диализ!D:D,СВОД!D4045,Диализ!F:F,СВОД!F4045)</f>
        <v>0</v>
      </c>
      <c r="I4045" s="337">
        <f>SUMIFS(Поликлиника!H:H,Поликлиника!D:D,СВОД!D4045,Поликлиника!F:F,СВОД!F4045)</f>
        <v>0</v>
      </c>
      <c r="J4045" s="337">
        <f>SUMIFS(Поликлиника!AQ:AQ,Поликлиника!D:D,СВОД!D4045,Поликлиника!F:F,СВОД!F4045)</f>
        <v>0</v>
      </c>
      <c r="K4045" s="337">
        <f>SUMIFS(Поликлиника!AV:AV,Поликлиника!D:D,СВОД!D4045,Поликлиника!F:F,СВОД!F4045)</f>
        <v>0</v>
      </c>
      <c r="L4045" s="337">
        <f>SUMIFS(Поликлиника!BA:BA,Поликлиника!D:D,СВОД!D4045,Поликлиника!F:F,СВОД!F4045)</f>
        <v>0</v>
      </c>
      <c r="M4045" s="337">
        <f>SUMIFS(Услуги!H:H,Услуги!D:D,СВОД!D4045,Услуги!F:F,СВОД!F4045)+SUMIFS(Услуги!M:M,Услуги!D:D,СВОД!D4045,Услуги!F:F,СВОД!F4045)+SUMIFS(Услуги!R:R,Услуги!D:D,СВОД!D4045,Услуги!F:F,СВОД!F4045)+SUMIFS(Услуги!W:W,Услуги!D:D,СВОД!D4045,Услуги!F:F,СВОД!F4045)+SUMIFS(Услуги!AB:AB,Услуги!D:D,СВОД!D4045,Услуги!F:F,СВОД!F4045)+SUMIFS(Услуги!AG:AG,Услуги!D:D,СВОД!D4045,Услуги!F:F,СВОД!F4045)+SUMIFS(Услуги!AL:AL,Услуги!D:D,СВОД!D4045,Услуги!F:F,СВОД!F4045)+SUMIFS(Услуги!AQ:AQ,Услуги!D:D,СВОД!D4045,Услуги!F:F,СВОД!F4045)</f>
        <v>0</v>
      </c>
      <c r="N4045" s="337">
        <f>SUMIFS('Скорая мед.помощь'!I:I,'Скорая мед.помощь'!D:D,СВОД!D4045,'Скорая мед.помощь'!F:F,СВОД!F4045)</f>
        <v>0</v>
      </c>
      <c r="O4045" s="338">
        <f>SUMIFS(Поликлиника!BF:BF,Поликлиника!D:D,СВОД!D4045,Поликлиника!F:F,СВОД!F4045)</f>
        <v>0</v>
      </c>
      <c r="P4045" s="339">
        <f>SUMIFS('Круглосуточный стационар'!O:O,'Круглосуточный стационар'!D:D,СВОД!D4045,'Круглосуточный стационар'!F:F,СВОД!F4045,'Круглосуточный стационар'!H:H,"-")+SUMIFS(ВМП!O:O,ВМП!D:D,СВОД!D4045,ВМП!F:F,СВОД!F4045,ВМП!H:H,"-")+SUMIFS('Дневной стационар'!O:O,'Дневной стационар'!D:D,СВОД!D4045,'Дневной стационар'!F:F,СВОД!F4045,'Дневной стационар'!H:H,"-")+SUMIFS(ЭКО!M:M,ЭКО!D:D,СВОД!D4045,ЭКО!F:F,СВОД!F4045)+SUMIFS(Диализ!M:M,Диализ!D:D,СВОД!D4045,Диализ!F:F,СВОД!F4045)+SUMIFS('Скорая мед.помощь'!N:N,'Скорая мед.помощь'!D:D,СВОД!D4045,'Скорая мед.помощь'!F:F,СВОД!F4045)+SUMIFS(Услуги!AV:AV,Услуги!D:D,СВОД!D4045,Услуги!F:F,СВОД!F4045)+SUMIFS(Поликлиника!BK:BK,Поликлиника!D:D,СВОД!D4045,Поликлиника!F:F,СВОД!F4045)</f>
        <v>0</v>
      </c>
      <c r="Q4045" s="336">
        <f>SUMIFS(Сверхбаза!L:L,Сверхбаза!C:C,СВОД!D4045,Сверхбаза!E:E,СВОД!F4045)+SUMIFS(Сверхбаза!N:N,Сверхбаза!C:C,СВОД!D4045,Сверхбаза!E:E,СВОД!F4045)</f>
        <v>0</v>
      </c>
      <c r="R4045" s="337">
        <f>SUMIFS(Сверхбаза!P:P,Сверхбаза!C:C,СВОД!D4045,Сверхбаза!E:E,СВОД!F4045)</f>
        <v>0</v>
      </c>
      <c r="S4045" s="337">
        <f>SUMIFS(Сверхбаза!R:R,Сверхбаза!C:C,СВОД!D4045,Сверхбаза!E:E,СВОД!F4045)</f>
        <v>0</v>
      </c>
      <c r="T4045" s="337">
        <f>SUMIFS(Сверхбаза!Q:Q,Сверхбаза!C:C,СВОД!D4045,Сверхбаза!E:E,СВОД!F4045)</f>
        <v>0</v>
      </c>
      <c r="U4045" s="337">
        <f>SUMIFS(Сверхбаза!S:S,Сверхбаза!C:C,СВОД!D4045,Сверхбаза!E:E,СВОД!F4045)</f>
        <v>0</v>
      </c>
      <c r="V4045" s="339">
        <f>SUMIFS(Сверхбаза!G:G,Сверхбаза!C:C,СВОД!D4045,Сверхбаза!E:E,СВОД!F4045)</f>
        <v>0</v>
      </c>
    </row>
    <row r="4046" spans="1:22" outlineLevel="1" x14ac:dyDescent="0.2">
      <c r="A4046" s="320"/>
      <c r="B4046" s="321"/>
      <c r="C4046" s="322"/>
      <c r="D4046" s="340" t="s">
        <v>485</v>
      </c>
      <c r="E4046" s="83"/>
      <c r="F4046" s="83"/>
      <c r="G4046" s="84"/>
      <c r="H4046" s="341"/>
      <c r="I4046" s="342"/>
      <c r="J4046" s="342"/>
      <c r="K4046" s="342"/>
      <c r="L4046" s="342"/>
      <c r="M4046" s="342"/>
      <c r="N4046" s="342"/>
      <c r="O4046" s="343"/>
      <c r="P4046" s="344">
        <f>SUBTOTAL(9,P4038:P4045)</f>
        <v>3269.0477571246488</v>
      </c>
      <c r="Q4046" s="341"/>
      <c r="R4046" s="342"/>
      <c r="S4046" s="342"/>
      <c r="T4046" s="342"/>
      <c r="U4046" s="342"/>
      <c r="V4046" s="344">
        <f>SUBTOTAL(9,V4038:V4045)</f>
        <v>0</v>
      </c>
    </row>
    <row r="4047" spans="1:22" ht="25.5" outlineLevel="2" x14ac:dyDescent="0.2">
      <c r="A4047" s="33" t="s">
        <v>10</v>
      </c>
      <c r="B4047" s="9" t="s">
        <v>2948</v>
      </c>
      <c r="C4047" s="10">
        <v>509691</v>
      </c>
      <c r="D4047" s="273">
        <v>969101</v>
      </c>
      <c r="E4047" s="81" t="s">
        <v>604</v>
      </c>
      <c r="F4047" s="81">
        <v>1</v>
      </c>
      <c r="G4047" s="82" t="s">
        <v>12</v>
      </c>
      <c r="H4047" s="336">
        <f>SUMIFS('Круглосуточный стационар'!J:J,'Круглосуточный стационар'!D:D,СВОД!D4047,'Круглосуточный стационар'!H:H,"-",'Круглосуточный стационар'!F:F,СВОД!F4047)+SUMIFS(ВМП!J:J,ВМП!D:D,СВОД!D4047,ВМП!H:H,"-",ВМП!F:F,СВОД!F4047)+SUMIFS('Дневной стационар'!J:J,'Дневной стационар'!D:D,СВОД!D4047,'Дневной стационар'!H:H,"-",'Дневной стационар'!F:F,СВОД!F4047)+SUMIFS(ЭКО!H:H,ЭКО!D:D,СВОД!D4047,ЭКО!F:F,СВОД!F4047)+SUMIFS(Диализ!H:H,Диализ!D:D,СВОД!D4047,Диализ!F:F,СВОД!F4047)</f>
        <v>0</v>
      </c>
      <c r="I4047" s="337">
        <f>SUMIFS(Поликлиника!H:H,Поликлиника!D:D,СВОД!D4047,Поликлиника!F:F,СВОД!F4047)</f>
        <v>0</v>
      </c>
      <c r="J4047" s="337">
        <f>SUMIFS(Поликлиника!AQ:AQ,Поликлиника!D:D,СВОД!D4047,Поликлиника!F:F,СВОД!F4047)</f>
        <v>0</v>
      </c>
      <c r="K4047" s="337">
        <f>SUMIFS(Поликлиника!AV:AV,Поликлиника!D:D,СВОД!D4047,Поликлиника!F:F,СВОД!F4047)</f>
        <v>0</v>
      </c>
      <c r="L4047" s="337">
        <f>SUMIFS(Поликлиника!BA:BA,Поликлиника!D:D,СВОД!D4047,Поликлиника!F:F,СВОД!F4047)</f>
        <v>0</v>
      </c>
      <c r="M4047" s="337">
        <f>SUMIFS(Услуги!H:H,Услуги!D:D,СВОД!D4047,Услуги!F:F,СВОД!F4047)+SUMIFS(Услуги!M:M,Услуги!D:D,СВОД!D4047,Услуги!F:F,СВОД!F4047)+SUMIFS(Услуги!R:R,Услуги!D:D,СВОД!D4047,Услуги!F:F,СВОД!F4047)+SUMIFS(Услуги!W:W,Услуги!D:D,СВОД!D4047,Услуги!F:F,СВОД!F4047)+SUMIFS(Услуги!AB:AB,Услуги!D:D,СВОД!D4047,Услуги!F:F,СВОД!F4047)+SUMIFS(Услуги!AG:AG,Услуги!D:D,СВОД!D4047,Услуги!F:F,СВОД!F4047)+SUMIFS(Услуги!AL:AL,Услуги!D:D,СВОД!D4047,Услуги!F:F,СВОД!F4047)+SUMIFS(Услуги!AQ:AQ,Услуги!D:D,СВОД!D4047,Услуги!F:F,СВОД!F4047)</f>
        <v>0</v>
      </c>
      <c r="N4047" s="337">
        <f>SUMIFS('Скорая мед.помощь'!I:I,'Скорая мед.помощь'!D:D,СВОД!D4047,'Скорая мед.помощь'!F:F,СВОД!F4047)</f>
        <v>0</v>
      </c>
      <c r="O4047" s="338">
        <f>SUMIFS(Поликлиника!BF:BF,Поликлиника!D:D,СВОД!D4047,Поликлиника!F:F,СВОД!F4047)</f>
        <v>0</v>
      </c>
      <c r="P4047" s="339">
        <f>SUMIFS('Круглосуточный стационар'!O:O,'Круглосуточный стационар'!D:D,СВОД!D4047,'Круглосуточный стационар'!F:F,СВОД!F4047,'Круглосуточный стационар'!H:H,"-")+SUMIFS(ВМП!O:O,ВМП!D:D,СВОД!D4047,ВМП!F:F,СВОД!F4047,ВМП!H:H,"-")+SUMIFS('Дневной стационар'!O:O,'Дневной стационар'!D:D,СВОД!D4047,'Дневной стационар'!F:F,СВОД!F4047,'Дневной стационар'!H:H,"-")+SUMIFS(ЭКО!M:M,ЭКО!D:D,СВОД!D4047,ЭКО!F:F,СВОД!F4047)+SUMIFS(Диализ!M:M,Диализ!D:D,СВОД!D4047,Диализ!F:F,СВОД!F4047)+SUMIFS('Скорая мед.помощь'!N:N,'Скорая мед.помощь'!D:D,СВОД!D4047,'Скорая мед.помощь'!F:F,СВОД!F4047)+SUMIFS(Услуги!AV:AV,Услуги!D:D,СВОД!D4047,Услуги!F:F,СВОД!F4047)+SUMIFS(Поликлиника!BK:BK,Поликлиника!D:D,СВОД!D4047,Поликлиника!F:F,СВОД!F4047)</f>
        <v>0</v>
      </c>
      <c r="Q4047" s="336">
        <f>SUMIFS(Сверхбаза!L:L,Сверхбаза!C:C,СВОД!D4047,Сверхбаза!E:E,СВОД!F4047)+SUMIFS(Сверхбаза!N:N,Сверхбаза!C:C,СВОД!D4047,Сверхбаза!E:E,СВОД!F4047)</f>
        <v>0</v>
      </c>
      <c r="R4047" s="337">
        <f>SUMIFS(Сверхбаза!P:P,Сверхбаза!C:C,СВОД!D4047,Сверхбаза!E:E,СВОД!F4047)</f>
        <v>0</v>
      </c>
      <c r="S4047" s="337">
        <f>SUMIFS(Сверхбаза!R:R,Сверхбаза!C:C,СВОД!D4047,Сверхбаза!E:E,СВОД!F4047)</f>
        <v>0</v>
      </c>
      <c r="T4047" s="337">
        <f>SUMIFS(Сверхбаза!Q:Q,Сверхбаза!C:C,СВОД!D4047,Сверхбаза!E:E,СВОД!F4047)</f>
        <v>0</v>
      </c>
      <c r="U4047" s="337">
        <f>SUMIFS(Сверхбаза!S:S,Сверхбаза!C:C,СВОД!D4047,Сверхбаза!E:E,СВОД!F4047)</f>
        <v>0</v>
      </c>
      <c r="V4047" s="339">
        <f>SUMIFS(Сверхбаза!G:G,Сверхбаза!C:C,СВОД!D4047,Сверхбаза!E:E,СВОД!F4047)</f>
        <v>0</v>
      </c>
    </row>
    <row r="4048" spans="1:22" ht="25.5" outlineLevel="2" x14ac:dyDescent="0.2">
      <c r="A4048" s="33" t="s">
        <v>10</v>
      </c>
      <c r="B4048" s="9" t="s">
        <v>2948</v>
      </c>
      <c r="C4048" s="10">
        <v>509691</v>
      </c>
      <c r="D4048" s="273">
        <v>969101</v>
      </c>
      <c r="E4048" s="81" t="s">
        <v>604</v>
      </c>
      <c r="F4048" s="81">
        <v>13</v>
      </c>
      <c r="G4048" s="82" t="s">
        <v>859</v>
      </c>
      <c r="H4048" s="336">
        <f>SUMIFS('Круглосуточный стационар'!J:J,'Круглосуточный стационар'!D:D,СВОД!D4048,'Круглосуточный стационар'!H:H,"-",'Круглосуточный стационар'!F:F,СВОД!F4048)+SUMIFS(ВМП!J:J,ВМП!D:D,СВОД!D4048,ВМП!H:H,"-",ВМП!F:F,СВОД!F4048)+SUMIFS('Дневной стационар'!J:J,'Дневной стационар'!D:D,СВОД!D4048,'Дневной стационар'!H:H,"-",'Дневной стационар'!F:F,СВОД!F4048)+SUMIFS(ЭКО!H:H,ЭКО!D:D,СВОД!D4048,ЭКО!F:F,СВОД!F4048)+SUMIFS(Диализ!H:H,Диализ!D:D,СВОД!D4048,Диализ!F:F,СВОД!F4048)</f>
        <v>0</v>
      </c>
      <c r="I4048" s="337">
        <f>SUMIFS(Поликлиника!H:H,Поликлиника!D:D,СВОД!D4048,Поликлиника!F:F,СВОД!F4048)</f>
        <v>0</v>
      </c>
      <c r="J4048" s="337">
        <f>SUMIFS(Поликлиника!AQ:AQ,Поликлиника!D:D,СВОД!D4048,Поликлиника!F:F,СВОД!F4048)</f>
        <v>0</v>
      </c>
      <c r="K4048" s="337">
        <f>SUMIFS(Поликлиника!AV:AV,Поликлиника!D:D,СВОД!D4048,Поликлиника!F:F,СВОД!F4048)</f>
        <v>0</v>
      </c>
      <c r="L4048" s="337">
        <f>SUMIFS(Поликлиника!BA:BA,Поликлиника!D:D,СВОД!D4048,Поликлиника!F:F,СВОД!F4048)</f>
        <v>0</v>
      </c>
      <c r="M4048" s="337">
        <f>SUMIFS(Услуги!H:H,Услуги!D:D,СВОД!D4048,Услуги!F:F,СВОД!F4048)+SUMIFS(Услуги!M:M,Услуги!D:D,СВОД!D4048,Услуги!F:F,СВОД!F4048)+SUMIFS(Услуги!R:R,Услуги!D:D,СВОД!D4048,Услуги!F:F,СВОД!F4048)+SUMIFS(Услуги!W:W,Услуги!D:D,СВОД!D4048,Услуги!F:F,СВОД!F4048)+SUMIFS(Услуги!AB:AB,Услуги!D:D,СВОД!D4048,Услуги!F:F,СВОД!F4048)+SUMIFS(Услуги!AG:AG,Услуги!D:D,СВОД!D4048,Услуги!F:F,СВОД!F4048)+SUMIFS(Услуги!AL:AL,Услуги!D:D,СВОД!D4048,Услуги!F:F,СВОД!F4048)+SUMIFS(Услуги!AQ:AQ,Услуги!D:D,СВОД!D4048,Услуги!F:F,СВОД!F4048)</f>
        <v>0</v>
      </c>
      <c r="N4048" s="337">
        <f>SUMIFS('Скорая мед.помощь'!I:I,'Скорая мед.помощь'!D:D,СВОД!D4048,'Скорая мед.помощь'!F:F,СВОД!F4048)</f>
        <v>0</v>
      </c>
      <c r="O4048" s="338">
        <f>SUMIFS(Поликлиника!BF:BF,Поликлиника!D:D,СВОД!D4048,Поликлиника!F:F,СВОД!F4048)</f>
        <v>0</v>
      </c>
      <c r="P4048" s="339">
        <f>SUMIFS('Круглосуточный стационар'!O:O,'Круглосуточный стационар'!D:D,СВОД!D4048,'Круглосуточный стационар'!F:F,СВОД!F4048,'Круглосуточный стационар'!H:H,"-")+SUMIFS(ВМП!O:O,ВМП!D:D,СВОД!D4048,ВМП!F:F,СВОД!F4048,ВМП!H:H,"-")+SUMIFS('Дневной стационар'!O:O,'Дневной стационар'!D:D,СВОД!D4048,'Дневной стационар'!F:F,СВОД!F4048,'Дневной стационар'!H:H,"-")+SUMIFS(ЭКО!M:M,ЭКО!D:D,СВОД!D4048,ЭКО!F:F,СВОД!F4048)+SUMIFS(Диализ!M:M,Диализ!D:D,СВОД!D4048,Диализ!F:F,СВОД!F4048)+SUMIFS('Скорая мед.помощь'!N:N,'Скорая мед.помощь'!D:D,СВОД!D4048,'Скорая мед.помощь'!F:F,СВОД!F4048)+SUMIFS(Услуги!AV:AV,Услуги!D:D,СВОД!D4048,Услуги!F:F,СВОД!F4048)+SUMIFS(Поликлиника!BK:BK,Поликлиника!D:D,СВОД!D4048,Поликлиника!F:F,СВОД!F4048)</f>
        <v>0</v>
      </c>
      <c r="Q4048" s="336">
        <f>SUMIFS(Сверхбаза!L:L,Сверхбаза!C:C,СВОД!D4048,Сверхбаза!E:E,СВОД!F4048)+SUMIFS(Сверхбаза!N:N,Сверхбаза!C:C,СВОД!D4048,Сверхбаза!E:E,СВОД!F4048)</f>
        <v>0</v>
      </c>
      <c r="R4048" s="337">
        <f>SUMIFS(Сверхбаза!P:P,Сверхбаза!C:C,СВОД!D4048,Сверхбаза!E:E,СВОД!F4048)</f>
        <v>0</v>
      </c>
      <c r="S4048" s="337">
        <f>SUMIFS(Сверхбаза!R:R,Сверхбаза!C:C,СВОД!D4048,Сверхбаза!E:E,СВОД!F4048)</f>
        <v>0</v>
      </c>
      <c r="T4048" s="337">
        <f>SUMIFS(Сверхбаза!Q:Q,Сверхбаза!C:C,СВОД!D4048,Сверхбаза!E:E,СВОД!F4048)</f>
        <v>0</v>
      </c>
      <c r="U4048" s="337">
        <f>SUMIFS(Сверхбаза!S:S,Сверхбаза!C:C,СВОД!D4048,Сверхбаза!E:E,СВОД!F4048)</f>
        <v>0</v>
      </c>
      <c r="V4048" s="339">
        <f>SUMIFS(Сверхбаза!G:G,Сверхбаза!C:C,СВОД!D4048,Сверхбаза!E:E,СВОД!F4048)</f>
        <v>0</v>
      </c>
    </row>
    <row r="4049" spans="1:22" ht="25.5" outlineLevel="2" x14ac:dyDescent="0.2">
      <c r="A4049" s="33" t="s">
        <v>10</v>
      </c>
      <c r="B4049" s="9" t="s">
        <v>2948</v>
      </c>
      <c r="C4049" s="10">
        <v>509691</v>
      </c>
      <c r="D4049" s="273">
        <v>969101</v>
      </c>
      <c r="E4049" s="81" t="s">
        <v>604</v>
      </c>
      <c r="F4049" s="81">
        <v>2</v>
      </c>
      <c r="G4049" s="82" t="s">
        <v>135</v>
      </c>
      <c r="H4049" s="336">
        <f>SUMIFS('Круглосуточный стационар'!J:J,'Круглосуточный стационар'!D:D,СВОД!D4049,'Круглосуточный стационар'!H:H,"-",'Круглосуточный стационар'!F:F,СВОД!F4049)+SUMIFS(ВМП!J:J,ВМП!D:D,СВОД!D4049,ВМП!H:H,"-",ВМП!F:F,СВОД!F4049)+SUMIFS('Дневной стационар'!J:J,'Дневной стационар'!D:D,СВОД!D4049,'Дневной стационар'!H:H,"-",'Дневной стационар'!F:F,СВОД!F4049)+SUMIFS(ЭКО!H:H,ЭКО!D:D,СВОД!D4049,ЭКО!F:F,СВОД!F4049)+SUMIFS(Диализ!H:H,Диализ!D:D,СВОД!D4049,Диализ!F:F,СВОД!F4049)</f>
        <v>0</v>
      </c>
      <c r="I4049" s="337">
        <f>SUMIFS(Поликлиника!H:H,Поликлиника!D:D,СВОД!D4049,Поликлиника!F:F,СВОД!F4049)</f>
        <v>0</v>
      </c>
      <c r="J4049" s="337">
        <f>SUMIFS(Поликлиника!AQ:AQ,Поликлиника!D:D,СВОД!D4049,Поликлиника!F:F,СВОД!F4049)</f>
        <v>0</v>
      </c>
      <c r="K4049" s="337">
        <f>SUMIFS(Поликлиника!AV:AV,Поликлиника!D:D,СВОД!D4049,Поликлиника!F:F,СВОД!F4049)</f>
        <v>0</v>
      </c>
      <c r="L4049" s="337">
        <f>SUMIFS(Поликлиника!BA:BA,Поликлиника!D:D,СВОД!D4049,Поликлиника!F:F,СВОД!F4049)</f>
        <v>0</v>
      </c>
      <c r="M4049" s="337">
        <f>SUMIFS(Услуги!H:H,Услуги!D:D,СВОД!D4049,Услуги!F:F,СВОД!F4049)+SUMIFS(Услуги!M:M,Услуги!D:D,СВОД!D4049,Услуги!F:F,СВОД!F4049)+SUMIFS(Услуги!R:R,Услуги!D:D,СВОД!D4049,Услуги!F:F,СВОД!F4049)+SUMIFS(Услуги!W:W,Услуги!D:D,СВОД!D4049,Услуги!F:F,СВОД!F4049)+SUMIFS(Услуги!AB:AB,Услуги!D:D,СВОД!D4049,Услуги!F:F,СВОД!F4049)+SUMIFS(Услуги!AG:AG,Услуги!D:D,СВОД!D4049,Услуги!F:F,СВОД!F4049)+SUMIFS(Услуги!AL:AL,Услуги!D:D,СВОД!D4049,Услуги!F:F,СВОД!F4049)+SUMIFS(Услуги!AQ:AQ,Услуги!D:D,СВОД!D4049,Услуги!F:F,СВОД!F4049)</f>
        <v>0</v>
      </c>
      <c r="N4049" s="337">
        <f>SUMIFS('Скорая мед.помощь'!I:I,'Скорая мед.помощь'!D:D,СВОД!D4049,'Скорая мед.помощь'!F:F,СВОД!F4049)</f>
        <v>0</v>
      </c>
      <c r="O4049" s="338">
        <f>SUMIFS(Поликлиника!BF:BF,Поликлиника!D:D,СВОД!D4049,Поликлиника!F:F,СВОД!F4049)</f>
        <v>0</v>
      </c>
      <c r="P4049" s="339">
        <f>SUMIFS('Круглосуточный стационар'!O:O,'Круглосуточный стационар'!D:D,СВОД!D4049,'Круглосуточный стационар'!F:F,СВОД!F4049,'Круглосуточный стационар'!H:H,"-")+SUMIFS(ВМП!O:O,ВМП!D:D,СВОД!D4049,ВМП!F:F,СВОД!F4049,ВМП!H:H,"-")+SUMIFS('Дневной стационар'!O:O,'Дневной стационар'!D:D,СВОД!D4049,'Дневной стационар'!F:F,СВОД!F4049,'Дневной стационар'!H:H,"-")+SUMIFS(ЭКО!M:M,ЭКО!D:D,СВОД!D4049,ЭКО!F:F,СВОД!F4049)+SUMIFS(Диализ!M:M,Диализ!D:D,СВОД!D4049,Диализ!F:F,СВОД!F4049)+SUMIFS('Скорая мед.помощь'!N:N,'Скорая мед.помощь'!D:D,СВОД!D4049,'Скорая мед.помощь'!F:F,СВОД!F4049)+SUMIFS(Услуги!AV:AV,Услуги!D:D,СВОД!D4049,Услуги!F:F,СВОД!F4049)+SUMIFS(Поликлиника!BK:BK,Поликлиника!D:D,СВОД!D4049,Поликлиника!F:F,СВОД!F4049)</f>
        <v>0</v>
      </c>
      <c r="Q4049" s="336">
        <f>SUMIFS(Сверхбаза!L:L,Сверхбаза!C:C,СВОД!D4049,Сверхбаза!E:E,СВОД!F4049)+SUMIFS(Сверхбаза!N:N,Сверхбаза!C:C,СВОД!D4049,Сверхбаза!E:E,СВОД!F4049)</f>
        <v>0</v>
      </c>
      <c r="R4049" s="337">
        <f>SUMIFS(Сверхбаза!P:P,Сверхбаза!C:C,СВОД!D4049,Сверхбаза!E:E,СВОД!F4049)</f>
        <v>0</v>
      </c>
      <c r="S4049" s="337">
        <f>SUMIFS(Сверхбаза!R:R,Сверхбаза!C:C,СВОД!D4049,Сверхбаза!E:E,СВОД!F4049)</f>
        <v>0</v>
      </c>
      <c r="T4049" s="337">
        <f>SUMIFS(Сверхбаза!Q:Q,Сверхбаза!C:C,СВОД!D4049,Сверхбаза!E:E,СВОД!F4049)</f>
        <v>0</v>
      </c>
      <c r="U4049" s="337">
        <f>SUMIFS(Сверхбаза!S:S,Сверхбаза!C:C,СВОД!D4049,Сверхбаза!E:E,СВОД!F4049)</f>
        <v>0</v>
      </c>
      <c r="V4049" s="339">
        <f>SUMIFS(Сверхбаза!G:G,Сверхбаза!C:C,СВОД!D4049,Сверхбаза!E:E,СВОД!F4049)</f>
        <v>0</v>
      </c>
    </row>
    <row r="4050" spans="1:22" ht="25.5" outlineLevel="2" x14ac:dyDescent="0.2">
      <c r="A4050" s="33" t="s">
        <v>10</v>
      </c>
      <c r="B4050" s="9" t="s">
        <v>2948</v>
      </c>
      <c r="C4050" s="10">
        <v>509691</v>
      </c>
      <c r="D4050" s="273">
        <v>969101</v>
      </c>
      <c r="E4050" s="81" t="s">
        <v>604</v>
      </c>
      <c r="F4050" s="81">
        <v>6</v>
      </c>
      <c r="G4050" s="82" t="s">
        <v>860</v>
      </c>
      <c r="H4050" s="336">
        <f>SUMIFS('Круглосуточный стационар'!J:J,'Круглосуточный стационар'!D:D,СВОД!D4050,'Круглосуточный стационар'!H:H,"-",'Круглосуточный стационар'!F:F,СВОД!F4050)+SUMIFS(ВМП!J:J,ВМП!D:D,СВОД!D4050,ВМП!H:H,"-",ВМП!F:F,СВОД!F4050)+SUMIFS('Дневной стационар'!J:J,'Дневной стационар'!D:D,СВОД!D4050,'Дневной стационар'!H:H,"-",'Дневной стационар'!F:F,СВОД!F4050)+SUMIFS(ЭКО!H:H,ЭКО!D:D,СВОД!D4050,ЭКО!F:F,СВОД!F4050)+SUMIFS(Диализ!H:H,Диализ!D:D,СВОД!D4050,Диализ!F:F,СВОД!F4050)</f>
        <v>10</v>
      </c>
      <c r="I4050" s="337">
        <f>SUMIFS(Поликлиника!H:H,Поликлиника!D:D,СВОД!D4050,Поликлиника!F:F,СВОД!F4050)</f>
        <v>0</v>
      </c>
      <c r="J4050" s="337">
        <f>SUMIFS(Поликлиника!AQ:AQ,Поликлиника!D:D,СВОД!D4050,Поликлиника!F:F,СВОД!F4050)</f>
        <v>0</v>
      </c>
      <c r="K4050" s="337">
        <f>SUMIFS(Поликлиника!AV:AV,Поликлиника!D:D,СВОД!D4050,Поликлиника!F:F,СВОД!F4050)</f>
        <v>0</v>
      </c>
      <c r="L4050" s="337">
        <f>SUMIFS(Поликлиника!BA:BA,Поликлиника!D:D,СВОД!D4050,Поликлиника!F:F,СВОД!F4050)</f>
        <v>0</v>
      </c>
      <c r="M4050" s="337">
        <f>SUMIFS(Услуги!H:H,Услуги!D:D,СВОД!D4050,Услуги!F:F,СВОД!F4050)+SUMIFS(Услуги!M:M,Услуги!D:D,СВОД!D4050,Услуги!F:F,СВОД!F4050)+SUMIFS(Услуги!R:R,Услуги!D:D,СВОД!D4050,Услуги!F:F,СВОД!F4050)+SUMIFS(Услуги!W:W,Услуги!D:D,СВОД!D4050,Услуги!F:F,СВОД!F4050)+SUMIFS(Услуги!AB:AB,Услуги!D:D,СВОД!D4050,Услуги!F:F,СВОД!F4050)+SUMIFS(Услуги!AG:AG,Услуги!D:D,СВОД!D4050,Услуги!F:F,СВОД!F4050)+SUMIFS(Услуги!AL:AL,Услуги!D:D,СВОД!D4050,Услуги!F:F,СВОД!F4050)+SUMIFS(Услуги!AQ:AQ,Услуги!D:D,СВОД!D4050,Услуги!F:F,СВОД!F4050)</f>
        <v>0</v>
      </c>
      <c r="N4050" s="337">
        <f>SUMIFS('Скорая мед.помощь'!I:I,'Скорая мед.помощь'!D:D,СВОД!D4050,'Скорая мед.помощь'!F:F,СВОД!F4050)</f>
        <v>0</v>
      </c>
      <c r="O4050" s="338">
        <f>SUMIFS(Поликлиника!BF:BF,Поликлиника!D:D,СВОД!D4050,Поликлиника!F:F,СВОД!F4050)</f>
        <v>0</v>
      </c>
      <c r="P4050" s="339">
        <f>SUMIFS('Круглосуточный стационар'!O:O,'Круглосуточный стационар'!D:D,СВОД!D4050,'Круглосуточный стационар'!F:F,СВОД!F4050,'Круглосуточный стационар'!H:H,"-")+SUMIFS(ВМП!O:O,ВМП!D:D,СВОД!D4050,ВМП!F:F,СВОД!F4050,ВМП!H:H,"-")+SUMIFS('Дневной стационар'!O:O,'Дневной стационар'!D:D,СВОД!D4050,'Дневной стационар'!F:F,СВОД!F4050,'Дневной стационар'!H:H,"-")+SUMIFS(ЭКО!M:M,ЭКО!D:D,СВОД!D4050,ЭКО!F:F,СВОД!F4050)+SUMIFS(Диализ!M:M,Диализ!D:D,СВОД!D4050,Диализ!F:F,СВОД!F4050)+SUMIFS('Скорая мед.помощь'!N:N,'Скорая мед.помощь'!D:D,СВОД!D4050,'Скорая мед.помощь'!F:F,СВОД!F4050)+SUMIFS(Услуги!AV:AV,Услуги!D:D,СВОД!D4050,Услуги!F:F,СВОД!F4050)+SUMIFS(Поликлиника!BK:BK,Поликлиника!D:D,СВОД!D4050,Поликлиника!F:F,СВОД!F4050)</f>
        <v>1362.1032321352704</v>
      </c>
      <c r="Q4050" s="336">
        <f>SUMIFS(Сверхбаза!L:L,Сверхбаза!C:C,СВОД!D4050,Сверхбаза!E:E,СВОД!F4050)+SUMIFS(Сверхбаза!N:N,Сверхбаза!C:C,СВОД!D4050,Сверхбаза!E:E,СВОД!F4050)</f>
        <v>0</v>
      </c>
      <c r="R4050" s="337">
        <f>SUMIFS(Сверхбаза!P:P,Сверхбаза!C:C,СВОД!D4050,Сверхбаза!E:E,СВОД!F4050)</f>
        <v>0</v>
      </c>
      <c r="S4050" s="337">
        <f>SUMIFS(Сверхбаза!R:R,Сверхбаза!C:C,СВОД!D4050,Сверхбаза!E:E,СВОД!F4050)</f>
        <v>0</v>
      </c>
      <c r="T4050" s="337">
        <f>SUMIFS(Сверхбаза!Q:Q,Сверхбаза!C:C,СВОД!D4050,Сверхбаза!E:E,СВОД!F4050)</f>
        <v>0</v>
      </c>
      <c r="U4050" s="337">
        <f>SUMIFS(Сверхбаза!S:S,Сверхбаза!C:C,СВОД!D4050,Сверхбаза!E:E,СВОД!F4050)</f>
        <v>0</v>
      </c>
      <c r="V4050" s="339">
        <f>SUMIFS(Сверхбаза!G:G,Сверхбаза!C:C,СВОД!D4050,Сверхбаза!E:E,СВОД!F4050)</f>
        <v>0</v>
      </c>
    </row>
    <row r="4051" spans="1:22" ht="25.5" outlineLevel="2" x14ac:dyDescent="0.2">
      <c r="A4051" s="33" t="s">
        <v>10</v>
      </c>
      <c r="B4051" s="9" t="s">
        <v>2948</v>
      </c>
      <c r="C4051" s="10">
        <v>509691</v>
      </c>
      <c r="D4051" s="273">
        <v>969101</v>
      </c>
      <c r="E4051" s="81" t="s">
        <v>604</v>
      </c>
      <c r="F4051" s="81">
        <v>3</v>
      </c>
      <c r="G4051" s="82" t="s">
        <v>136</v>
      </c>
      <c r="H4051" s="336">
        <f>SUMIFS('Круглосуточный стационар'!J:J,'Круглосуточный стационар'!D:D,СВОД!D4051,'Круглосуточный стационар'!H:H,"-",'Круглосуточный стационар'!F:F,СВОД!F4051)+SUMIFS(ВМП!J:J,ВМП!D:D,СВОД!D4051,ВМП!H:H,"-",ВМП!F:F,СВОД!F4051)+SUMIFS('Дневной стационар'!J:J,'Дневной стационар'!D:D,СВОД!D4051,'Дневной стационар'!H:H,"-",'Дневной стационар'!F:F,СВОД!F4051)+SUMIFS(ЭКО!H:H,ЭКО!D:D,СВОД!D4051,ЭКО!F:F,СВОД!F4051)+SUMIFS(Диализ!H:H,Диализ!D:D,СВОД!D4051,Диализ!F:F,СВОД!F4051)</f>
        <v>0</v>
      </c>
      <c r="I4051" s="337">
        <f>SUMIFS(Поликлиника!H:H,Поликлиника!D:D,СВОД!D4051,Поликлиника!F:F,СВОД!F4051)</f>
        <v>0</v>
      </c>
      <c r="J4051" s="337">
        <f>SUMIFS(Поликлиника!AQ:AQ,Поликлиника!D:D,СВОД!D4051,Поликлиника!F:F,СВОД!F4051)</f>
        <v>0</v>
      </c>
      <c r="K4051" s="337">
        <f>SUMIFS(Поликлиника!AV:AV,Поликлиника!D:D,СВОД!D4051,Поликлиника!F:F,СВОД!F4051)</f>
        <v>0</v>
      </c>
      <c r="L4051" s="337">
        <f>SUMIFS(Поликлиника!BA:BA,Поликлиника!D:D,СВОД!D4051,Поликлиника!F:F,СВОД!F4051)</f>
        <v>0</v>
      </c>
      <c r="M4051" s="337">
        <f>SUMIFS(Услуги!H:H,Услуги!D:D,СВОД!D4051,Услуги!F:F,СВОД!F4051)+SUMIFS(Услуги!M:M,Услуги!D:D,СВОД!D4051,Услуги!F:F,СВОД!F4051)+SUMIFS(Услуги!R:R,Услуги!D:D,СВОД!D4051,Услуги!F:F,СВОД!F4051)+SUMIFS(Услуги!W:W,Услуги!D:D,СВОД!D4051,Услуги!F:F,СВОД!F4051)+SUMIFS(Услуги!AB:AB,Услуги!D:D,СВОД!D4051,Услуги!F:F,СВОД!F4051)+SUMIFS(Услуги!AG:AG,Услуги!D:D,СВОД!D4051,Услуги!F:F,СВОД!F4051)+SUMIFS(Услуги!AL:AL,Услуги!D:D,СВОД!D4051,Услуги!F:F,СВОД!F4051)+SUMIFS(Услуги!AQ:AQ,Услуги!D:D,СВОД!D4051,Услуги!F:F,СВОД!F4051)</f>
        <v>0</v>
      </c>
      <c r="N4051" s="337">
        <f>SUMIFS('Скорая мед.помощь'!I:I,'Скорая мед.помощь'!D:D,СВОД!D4051,'Скорая мед.помощь'!F:F,СВОД!F4051)</f>
        <v>0</v>
      </c>
      <c r="O4051" s="338">
        <f>SUMIFS(Поликлиника!BF:BF,Поликлиника!D:D,СВОД!D4051,Поликлиника!F:F,СВОД!F4051)</f>
        <v>0</v>
      </c>
      <c r="P4051" s="339">
        <f>SUMIFS('Круглосуточный стационар'!O:O,'Круглосуточный стационар'!D:D,СВОД!D4051,'Круглосуточный стационар'!F:F,СВОД!F4051,'Круглосуточный стационар'!H:H,"-")+SUMIFS(ВМП!O:O,ВМП!D:D,СВОД!D4051,ВМП!F:F,СВОД!F4051,ВМП!H:H,"-")+SUMIFS('Дневной стационар'!O:O,'Дневной стационар'!D:D,СВОД!D4051,'Дневной стационар'!F:F,СВОД!F4051,'Дневной стационар'!H:H,"-")+SUMIFS(ЭКО!M:M,ЭКО!D:D,СВОД!D4051,ЭКО!F:F,СВОД!F4051)+SUMIFS(Диализ!M:M,Диализ!D:D,СВОД!D4051,Диализ!F:F,СВОД!F4051)+SUMIFS('Скорая мед.помощь'!N:N,'Скорая мед.помощь'!D:D,СВОД!D4051,'Скорая мед.помощь'!F:F,СВОД!F4051)+SUMIFS(Услуги!AV:AV,Услуги!D:D,СВОД!D4051,Услуги!F:F,СВОД!F4051)+SUMIFS(Поликлиника!BK:BK,Поликлиника!D:D,СВОД!D4051,Поликлиника!F:F,СВОД!F4051)</f>
        <v>0</v>
      </c>
      <c r="Q4051" s="336">
        <f>SUMIFS(Сверхбаза!L:L,Сверхбаза!C:C,СВОД!D4051,Сверхбаза!E:E,СВОД!F4051)+SUMIFS(Сверхбаза!N:N,Сверхбаза!C:C,СВОД!D4051,Сверхбаза!E:E,СВОД!F4051)</f>
        <v>0</v>
      </c>
      <c r="R4051" s="337">
        <f>SUMIFS(Сверхбаза!P:P,Сверхбаза!C:C,СВОД!D4051,Сверхбаза!E:E,СВОД!F4051)</f>
        <v>0</v>
      </c>
      <c r="S4051" s="337">
        <f>SUMIFS(Сверхбаза!R:R,Сверхбаза!C:C,СВОД!D4051,Сверхбаза!E:E,СВОД!F4051)</f>
        <v>0</v>
      </c>
      <c r="T4051" s="337">
        <f>SUMIFS(Сверхбаза!Q:Q,Сверхбаза!C:C,СВОД!D4051,Сверхбаза!E:E,СВОД!F4051)</f>
        <v>0</v>
      </c>
      <c r="U4051" s="337">
        <f>SUMIFS(Сверхбаза!S:S,Сверхбаза!C:C,СВОД!D4051,Сверхбаза!E:E,СВОД!F4051)</f>
        <v>0</v>
      </c>
      <c r="V4051" s="339">
        <f>SUMIFS(Сверхбаза!G:G,Сверхбаза!C:C,СВОД!D4051,Сверхбаза!E:E,СВОД!F4051)</f>
        <v>0</v>
      </c>
    </row>
    <row r="4052" spans="1:22" ht="25.5" outlineLevel="2" x14ac:dyDescent="0.2">
      <c r="A4052" s="33" t="s">
        <v>10</v>
      </c>
      <c r="B4052" s="9" t="s">
        <v>2948</v>
      </c>
      <c r="C4052" s="10">
        <v>509691</v>
      </c>
      <c r="D4052" s="273">
        <v>969101</v>
      </c>
      <c r="E4052" s="81" t="s">
        <v>604</v>
      </c>
      <c r="F4052" s="81">
        <v>7</v>
      </c>
      <c r="G4052" s="82" t="s">
        <v>861</v>
      </c>
      <c r="H4052" s="336">
        <f>SUMIFS('Круглосуточный стационар'!J:J,'Круглосуточный стационар'!D:D,СВОД!D4052,'Круглосуточный стационар'!H:H,"-",'Круглосуточный стационар'!F:F,СВОД!F4052)+SUMIFS(ВМП!J:J,ВМП!D:D,СВОД!D4052,ВМП!H:H,"-",ВМП!F:F,СВОД!F4052)+SUMIFS('Дневной стационар'!J:J,'Дневной стационар'!D:D,СВОД!D4052,'Дневной стационар'!H:H,"-",'Дневной стационар'!F:F,СВОД!F4052)+SUMIFS(ЭКО!H:H,ЭКО!D:D,СВОД!D4052,ЭКО!F:F,СВОД!F4052)+SUMIFS(Диализ!H:H,Диализ!D:D,СВОД!D4052,Диализ!F:F,СВОД!F4052)</f>
        <v>0</v>
      </c>
      <c r="I4052" s="337">
        <f>SUMIFS(Поликлиника!H:H,Поликлиника!D:D,СВОД!D4052,Поликлиника!F:F,СВОД!F4052)</f>
        <v>0</v>
      </c>
      <c r="J4052" s="337">
        <f>SUMIFS(Поликлиника!AQ:AQ,Поликлиника!D:D,СВОД!D4052,Поликлиника!F:F,СВОД!F4052)</f>
        <v>0</v>
      </c>
      <c r="K4052" s="337">
        <f>SUMIFS(Поликлиника!AV:AV,Поликлиника!D:D,СВОД!D4052,Поликлиника!F:F,СВОД!F4052)</f>
        <v>0</v>
      </c>
      <c r="L4052" s="337">
        <f>SUMIFS(Поликлиника!BA:BA,Поликлиника!D:D,СВОД!D4052,Поликлиника!F:F,СВОД!F4052)</f>
        <v>0</v>
      </c>
      <c r="M4052" s="337">
        <f>SUMIFS(Услуги!H:H,Услуги!D:D,СВОД!D4052,Услуги!F:F,СВОД!F4052)+SUMIFS(Услуги!M:M,Услуги!D:D,СВОД!D4052,Услуги!F:F,СВОД!F4052)+SUMIFS(Услуги!R:R,Услуги!D:D,СВОД!D4052,Услуги!F:F,СВОД!F4052)+SUMIFS(Услуги!W:W,Услуги!D:D,СВОД!D4052,Услуги!F:F,СВОД!F4052)+SUMIFS(Услуги!AB:AB,Услуги!D:D,СВОД!D4052,Услуги!F:F,СВОД!F4052)+SUMIFS(Услуги!AG:AG,Услуги!D:D,СВОД!D4052,Услуги!F:F,СВОД!F4052)+SUMIFS(Услуги!AL:AL,Услуги!D:D,СВОД!D4052,Услуги!F:F,СВОД!F4052)+SUMIFS(Услуги!AQ:AQ,Услуги!D:D,СВОД!D4052,Услуги!F:F,СВОД!F4052)</f>
        <v>0</v>
      </c>
      <c r="N4052" s="337">
        <f>SUMIFS('Скорая мед.помощь'!I:I,'Скорая мед.помощь'!D:D,СВОД!D4052,'Скорая мед.помощь'!F:F,СВОД!F4052)</f>
        <v>0</v>
      </c>
      <c r="O4052" s="338">
        <f>SUMIFS(Поликлиника!BF:BF,Поликлиника!D:D,СВОД!D4052,Поликлиника!F:F,СВОД!F4052)</f>
        <v>0</v>
      </c>
      <c r="P4052" s="339">
        <f>SUMIFS('Круглосуточный стационар'!O:O,'Круглосуточный стационар'!D:D,СВОД!D4052,'Круглосуточный стационар'!F:F,СВОД!F4052,'Круглосуточный стационар'!H:H,"-")+SUMIFS(ВМП!O:O,ВМП!D:D,СВОД!D4052,ВМП!F:F,СВОД!F4052,ВМП!H:H,"-")+SUMIFS('Дневной стационар'!O:O,'Дневной стационар'!D:D,СВОД!D4052,'Дневной стационар'!F:F,СВОД!F4052,'Дневной стационар'!H:H,"-")+SUMIFS(ЭКО!M:M,ЭКО!D:D,СВОД!D4052,ЭКО!F:F,СВОД!F4052)+SUMIFS(Диализ!M:M,Диализ!D:D,СВОД!D4052,Диализ!F:F,СВОД!F4052)+SUMIFS('Скорая мед.помощь'!N:N,'Скорая мед.помощь'!D:D,СВОД!D4052,'Скорая мед.помощь'!F:F,СВОД!F4052)+SUMIFS(Услуги!AV:AV,Услуги!D:D,СВОД!D4052,Услуги!F:F,СВОД!F4052)+SUMIFS(Поликлиника!BK:BK,Поликлиника!D:D,СВОД!D4052,Поликлиника!F:F,СВОД!F4052)</f>
        <v>0</v>
      </c>
      <c r="Q4052" s="336">
        <f>SUMIFS(Сверхбаза!L:L,Сверхбаза!C:C,СВОД!D4052,Сверхбаза!E:E,СВОД!F4052)+SUMIFS(Сверхбаза!N:N,Сверхбаза!C:C,СВОД!D4052,Сверхбаза!E:E,СВОД!F4052)</f>
        <v>0</v>
      </c>
      <c r="R4052" s="337">
        <f>SUMIFS(Сверхбаза!P:P,Сверхбаза!C:C,СВОД!D4052,Сверхбаза!E:E,СВОД!F4052)</f>
        <v>0</v>
      </c>
      <c r="S4052" s="337">
        <f>SUMIFS(Сверхбаза!R:R,Сверхбаза!C:C,СВОД!D4052,Сверхбаза!E:E,СВОД!F4052)</f>
        <v>0</v>
      </c>
      <c r="T4052" s="337">
        <f>SUMIFS(Сверхбаза!Q:Q,Сверхбаза!C:C,СВОД!D4052,Сверхбаза!E:E,СВОД!F4052)</f>
        <v>0</v>
      </c>
      <c r="U4052" s="337">
        <f>SUMIFS(Сверхбаза!S:S,Сверхбаза!C:C,СВОД!D4052,Сверхбаза!E:E,СВОД!F4052)</f>
        <v>0</v>
      </c>
      <c r="V4052" s="339">
        <f>SUMIFS(Сверхбаза!G:G,Сверхбаза!C:C,СВОД!D4052,Сверхбаза!E:E,СВОД!F4052)</f>
        <v>0</v>
      </c>
    </row>
    <row r="4053" spans="1:22" ht="25.5" outlineLevel="2" x14ac:dyDescent="0.2">
      <c r="A4053" s="33" t="s">
        <v>10</v>
      </c>
      <c r="B4053" s="9" t="s">
        <v>2948</v>
      </c>
      <c r="C4053" s="10">
        <v>509691</v>
      </c>
      <c r="D4053" s="273">
        <v>969101</v>
      </c>
      <c r="E4053" s="81" t="s">
        <v>604</v>
      </c>
      <c r="F4053" s="81">
        <v>70</v>
      </c>
      <c r="G4053" s="82" t="s">
        <v>862</v>
      </c>
      <c r="H4053" s="336">
        <f>SUMIFS('Круглосуточный стационар'!J:J,'Круглосуточный стационар'!D:D,СВОД!D4053,'Круглосуточный стационар'!H:H,"-",'Круглосуточный стационар'!F:F,СВОД!F4053)+SUMIFS(ВМП!J:J,ВМП!D:D,СВОД!D4053,ВМП!H:H,"-",ВМП!F:F,СВОД!F4053)+SUMIFS('Дневной стационар'!J:J,'Дневной стационар'!D:D,СВОД!D4053,'Дневной стационар'!H:H,"-",'Дневной стационар'!F:F,СВОД!F4053)+SUMIFS(ЭКО!H:H,ЭКО!D:D,СВОД!D4053,ЭКО!F:F,СВОД!F4053)+SUMIFS(Диализ!H:H,Диализ!D:D,СВОД!D4053,Диализ!F:F,СВОД!F4053)</f>
        <v>0</v>
      </c>
      <c r="I4053" s="337">
        <f>SUMIFS(Поликлиника!H:H,Поликлиника!D:D,СВОД!D4053,Поликлиника!F:F,СВОД!F4053)</f>
        <v>0</v>
      </c>
      <c r="J4053" s="337">
        <f>SUMIFS(Поликлиника!AQ:AQ,Поликлиника!D:D,СВОД!D4053,Поликлиника!F:F,СВОД!F4053)</f>
        <v>0</v>
      </c>
      <c r="K4053" s="337">
        <f>SUMIFS(Поликлиника!AV:AV,Поликлиника!D:D,СВОД!D4053,Поликлиника!F:F,СВОД!F4053)</f>
        <v>0</v>
      </c>
      <c r="L4053" s="337">
        <f>SUMIFS(Поликлиника!BA:BA,Поликлиника!D:D,СВОД!D4053,Поликлиника!F:F,СВОД!F4053)</f>
        <v>0</v>
      </c>
      <c r="M4053" s="337">
        <f>SUMIFS(Услуги!H:H,Услуги!D:D,СВОД!D4053,Услуги!F:F,СВОД!F4053)+SUMIFS(Услуги!M:M,Услуги!D:D,СВОД!D4053,Услуги!F:F,СВОД!F4053)+SUMIFS(Услуги!R:R,Услуги!D:D,СВОД!D4053,Услуги!F:F,СВОД!F4053)+SUMIFS(Услуги!W:W,Услуги!D:D,СВОД!D4053,Услуги!F:F,СВОД!F4053)+SUMIFS(Услуги!AB:AB,Услуги!D:D,СВОД!D4053,Услуги!F:F,СВОД!F4053)+SUMIFS(Услуги!AG:AG,Услуги!D:D,СВОД!D4053,Услуги!F:F,СВОД!F4053)+SUMIFS(Услуги!AL:AL,Услуги!D:D,СВОД!D4053,Услуги!F:F,СВОД!F4053)+SUMIFS(Услуги!AQ:AQ,Услуги!D:D,СВОД!D4053,Услуги!F:F,СВОД!F4053)</f>
        <v>0</v>
      </c>
      <c r="N4053" s="337">
        <f>SUMIFS('Скорая мед.помощь'!I:I,'Скорая мед.помощь'!D:D,СВОД!D4053,'Скорая мед.помощь'!F:F,СВОД!F4053)</f>
        <v>0</v>
      </c>
      <c r="O4053" s="338">
        <f>SUMIFS(Поликлиника!BF:BF,Поликлиника!D:D,СВОД!D4053,Поликлиника!F:F,СВОД!F4053)</f>
        <v>0</v>
      </c>
      <c r="P4053" s="339">
        <f>SUMIFS('Круглосуточный стационар'!O:O,'Круглосуточный стационар'!D:D,СВОД!D4053,'Круглосуточный стационар'!F:F,СВОД!F4053,'Круглосуточный стационар'!H:H,"-")+SUMIFS(ВМП!O:O,ВМП!D:D,СВОД!D4053,ВМП!F:F,СВОД!F4053,ВМП!H:H,"-")+SUMIFS('Дневной стационар'!O:O,'Дневной стационар'!D:D,СВОД!D4053,'Дневной стационар'!F:F,СВОД!F4053,'Дневной стационар'!H:H,"-")+SUMIFS(ЭКО!M:M,ЭКО!D:D,СВОД!D4053,ЭКО!F:F,СВОД!F4053)+SUMIFS(Диализ!M:M,Диализ!D:D,СВОД!D4053,Диализ!F:F,СВОД!F4053)+SUMIFS('Скорая мед.помощь'!N:N,'Скорая мед.помощь'!D:D,СВОД!D4053,'Скорая мед.помощь'!F:F,СВОД!F4053)+SUMIFS(Услуги!AV:AV,Услуги!D:D,СВОД!D4053,Услуги!F:F,СВОД!F4053)+SUMIFS(Поликлиника!BK:BK,Поликлиника!D:D,СВОД!D4053,Поликлиника!F:F,СВОД!F4053)</f>
        <v>0</v>
      </c>
      <c r="Q4053" s="336">
        <f>SUMIFS(Сверхбаза!L:L,Сверхбаза!C:C,СВОД!D4053,Сверхбаза!E:E,СВОД!F4053)+SUMIFS(Сверхбаза!N:N,Сверхбаза!C:C,СВОД!D4053,Сверхбаза!E:E,СВОД!F4053)</f>
        <v>0</v>
      </c>
      <c r="R4053" s="337">
        <f>SUMIFS(Сверхбаза!P:P,Сверхбаза!C:C,СВОД!D4053,Сверхбаза!E:E,СВОД!F4053)</f>
        <v>0</v>
      </c>
      <c r="S4053" s="337">
        <f>SUMIFS(Сверхбаза!R:R,Сверхбаза!C:C,СВОД!D4053,Сверхбаза!E:E,СВОД!F4053)</f>
        <v>0</v>
      </c>
      <c r="T4053" s="337">
        <f>SUMIFS(Сверхбаза!Q:Q,Сверхбаза!C:C,СВОД!D4053,Сверхбаза!E:E,СВОД!F4053)</f>
        <v>0</v>
      </c>
      <c r="U4053" s="337">
        <f>SUMIFS(Сверхбаза!S:S,Сверхбаза!C:C,СВОД!D4053,Сверхбаза!E:E,СВОД!F4053)</f>
        <v>0</v>
      </c>
      <c r="V4053" s="339">
        <f>SUMIFS(Сверхбаза!G:G,Сверхбаза!C:C,СВОД!D4053,Сверхбаза!E:E,СВОД!F4053)</f>
        <v>0</v>
      </c>
    </row>
    <row r="4054" spans="1:22" ht="25.5" outlineLevel="2" x14ac:dyDescent="0.2">
      <c r="A4054" s="33" t="s">
        <v>10</v>
      </c>
      <c r="B4054" s="9" t="s">
        <v>2948</v>
      </c>
      <c r="C4054" s="10">
        <v>509691</v>
      </c>
      <c r="D4054" s="273">
        <v>969101</v>
      </c>
      <c r="E4054" s="81" t="s">
        <v>604</v>
      </c>
      <c r="F4054" s="81">
        <v>94</v>
      </c>
      <c r="G4054" s="82" t="s">
        <v>124</v>
      </c>
      <c r="H4054" s="336">
        <f>SUMIFS('Круглосуточный стационар'!J:J,'Круглосуточный стационар'!D:D,СВОД!D4054,'Круглосуточный стационар'!H:H,"-",'Круглосуточный стационар'!F:F,СВОД!F4054)+SUMIFS(ВМП!J:J,ВМП!D:D,СВОД!D4054,ВМП!H:H,"-",ВМП!F:F,СВОД!F4054)+SUMIFS('Дневной стационар'!J:J,'Дневной стационар'!D:D,СВОД!D4054,'Дневной стационар'!H:H,"-",'Дневной стационар'!F:F,СВОД!F4054)+SUMIFS(ЭКО!H:H,ЭКО!D:D,СВОД!D4054,ЭКО!F:F,СВОД!F4054)+SUMIFS(Диализ!H:H,Диализ!D:D,СВОД!D4054,Диализ!F:F,СВОД!F4054)</f>
        <v>0</v>
      </c>
      <c r="I4054" s="337">
        <f>SUMIFS(Поликлиника!H:H,Поликлиника!D:D,СВОД!D4054,Поликлиника!F:F,СВОД!F4054)</f>
        <v>0</v>
      </c>
      <c r="J4054" s="337">
        <f>SUMIFS(Поликлиника!AQ:AQ,Поликлиника!D:D,СВОД!D4054,Поликлиника!F:F,СВОД!F4054)</f>
        <v>0</v>
      </c>
      <c r="K4054" s="337">
        <f>SUMIFS(Поликлиника!AV:AV,Поликлиника!D:D,СВОД!D4054,Поликлиника!F:F,СВОД!F4054)</f>
        <v>0</v>
      </c>
      <c r="L4054" s="337">
        <f>SUMIFS(Поликлиника!BA:BA,Поликлиника!D:D,СВОД!D4054,Поликлиника!F:F,СВОД!F4054)</f>
        <v>0</v>
      </c>
      <c r="M4054" s="337">
        <f>SUMIFS(Услуги!H:H,Услуги!D:D,СВОД!D4054,Услуги!F:F,СВОД!F4054)+SUMIFS(Услуги!M:M,Услуги!D:D,СВОД!D4054,Услуги!F:F,СВОД!F4054)+SUMIFS(Услуги!R:R,Услуги!D:D,СВОД!D4054,Услуги!F:F,СВОД!F4054)+SUMIFS(Услуги!W:W,Услуги!D:D,СВОД!D4054,Услуги!F:F,СВОД!F4054)+SUMIFS(Услуги!AB:AB,Услуги!D:D,СВОД!D4054,Услуги!F:F,СВОД!F4054)+SUMIFS(Услуги!AG:AG,Услуги!D:D,СВОД!D4054,Услуги!F:F,СВОД!F4054)+SUMIFS(Услуги!AL:AL,Услуги!D:D,СВОД!D4054,Услуги!F:F,СВОД!F4054)+SUMIFS(Услуги!AQ:AQ,Услуги!D:D,СВОД!D4054,Услуги!F:F,СВОД!F4054)</f>
        <v>0</v>
      </c>
      <c r="N4054" s="337">
        <f>SUMIFS('Скорая мед.помощь'!I:I,'Скорая мед.помощь'!D:D,СВОД!D4054,'Скорая мед.помощь'!F:F,СВОД!F4054)</f>
        <v>0</v>
      </c>
      <c r="O4054" s="338">
        <f>SUMIFS(Поликлиника!BF:BF,Поликлиника!D:D,СВОД!D4054,Поликлиника!F:F,СВОД!F4054)</f>
        <v>0</v>
      </c>
      <c r="P4054" s="339">
        <f>SUMIFS('Круглосуточный стационар'!O:O,'Круглосуточный стационар'!D:D,СВОД!D4054,'Круглосуточный стационар'!F:F,СВОД!F4054,'Круглосуточный стационар'!H:H,"-")+SUMIFS(ВМП!O:O,ВМП!D:D,СВОД!D4054,ВМП!F:F,СВОД!F4054,ВМП!H:H,"-")+SUMIFS('Дневной стационар'!O:O,'Дневной стационар'!D:D,СВОД!D4054,'Дневной стационар'!F:F,СВОД!F4054,'Дневной стационар'!H:H,"-")+SUMIFS(ЭКО!M:M,ЭКО!D:D,СВОД!D4054,ЭКО!F:F,СВОД!F4054)+SUMIFS(Диализ!M:M,Диализ!D:D,СВОД!D4054,Диализ!F:F,СВОД!F4054)+SUMIFS('Скорая мед.помощь'!N:N,'Скорая мед.помощь'!D:D,СВОД!D4054,'Скорая мед.помощь'!F:F,СВОД!F4054)+SUMIFS(Услуги!AV:AV,Услуги!D:D,СВОД!D4054,Услуги!F:F,СВОД!F4054)+SUMIFS(Поликлиника!BK:BK,Поликлиника!D:D,СВОД!D4054,Поликлиника!F:F,СВОД!F4054)</f>
        <v>0</v>
      </c>
      <c r="Q4054" s="336">
        <f>SUMIFS(Сверхбаза!L:L,Сверхбаза!C:C,СВОД!D4054,Сверхбаза!E:E,СВОД!F4054)+SUMIFS(Сверхбаза!N:N,Сверхбаза!C:C,СВОД!D4054,Сверхбаза!E:E,СВОД!F4054)</f>
        <v>0</v>
      </c>
      <c r="R4054" s="337">
        <f>SUMIFS(Сверхбаза!P:P,Сверхбаза!C:C,СВОД!D4054,Сверхбаза!E:E,СВОД!F4054)</f>
        <v>0</v>
      </c>
      <c r="S4054" s="337">
        <f>SUMIFS(Сверхбаза!R:R,Сверхбаза!C:C,СВОД!D4054,Сверхбаза!E:E,СВОД!F4054)</f>
        <v>0</v>
      </c>
      <c r="T4054" s="337">
        <f>SUMIFS(Сверхбаза!Q:Q,Сверхбаза!C:C,СВОД!D4054,Сверхбаза!E:E,СВОД!F4054)</f>
        <v>0</v>
      </c>
      <c r="U4054" s="337">
        <f>SUMIFS(Сверхбаза!S:S,Сверхбаза!C:C,СВОД!D4054,Сверхбаза!E:E,СВОД!F4054)</f>
        <v>0</v>
      </c>
      <c r="V4054" s="339">
        <f>SUMIFS(Сверхбаза!G:G,Сверхбаза!C:C,СВОД!D4054,Сверхбаза!E:E,СВОД!F4054)</f>
        <v>0</v>
      </c>
    </row>
    <row r="4055" spans="1:22" outlineLevel="1" x14ac:dyDescent="0.2">
      <c r="A4055" s="320"/>
      <c r="B4055" s="321"/>
      <c r="C4055" s="322"/>
      <c r="D4055" s="340" t="s">
        <v>486</v>
      </c>
      <c r="E4055" s="83"/>
      <c r="F4055" s="83"/>
      <c r="G4055" s="84"/>
      <c r="H4055" s="341"/>
      <c r="I4055" s="342"/>
      <c r="J4055" s="342"/>
      <c r="K4055" s="342"/>
      <c r="L4055" s="342"/>
      <c r="M4055" s="342"/>
      <c r="N4055" s="342"/>
      <c r="O4055" s="343"/>
      <c r="P4055" s="344">
        <f>SUBTOTAL(9,P4047:P4054)</f>
        <v>1362.1032321352704</v>
      </c>
      <c r="Q4055" s="341"/>
      <c r="R4055" s="342"/>
      <c r="S4055" s="342"/>
      <c r="T4055" s="342"/>
      <c r="U4055" s="342"/>
      <c r="V4055" s="344">
        <f>SUBTOTAL(9,V4047:V4054)</f>
        <v>0</v>
      </c>
    </row>
    <row r="4056" spans="1:22" ht="25.5" outlineLevel="2" x14ac:dyDescent="0.2">
      <c r="A4056" s="33" t="s">
        <v>10</v>
      </c>
      <c r="B4056" s="9" t="s">
        <v>2948</v>
      </c>
      <c r="C4056" s="10">
        <v>509697</v>
      </c>
      <c r="D4056" s="273">
        <v>969301</v>
      </c>
      <c r="E4056" s="81" t="s">
        <v>2914</v>
      </c>
      <c r="F4056" s="81">
        <v>1</v>
      </c>
      <c r="G4056" s="82" t="s">
        <v>12</v>
      </c>
      <c r="H4056" s="336">
        <f>SUMIFS('Круглосуточный стационар'!J:J,'Круглосуточный стационар'!D:D,СВОД!D4056,'Круглосуточный стационар'!H:H,"-",'Круглосуточный стационар'!F:F,СВОД!F4056)+SUMIFS(ВМП!J:J,ВМП!D:D,СВОД!D4056,ВМП!H:H,"-",ВМП!F:F,СВОД!F4056)+SUMIFS('Дневной стационар'!J:J,'Дневной стационар'!D:D,СВОД!D4056,'Дневной стационар'!H:H,"-",'Дневной стационар'!F:F,СВОД!F4056)+SUMIFS(ЭКО!H:H,ЭКО!D:D,СВОД!D4056,ЭКО!F:F,СВОД!F4056)+SUMIFS(Диализ!H:H,Диализ!D:D,СВОД!D4056,Диализ!F:F,СВОД!F4056)</f>
        <v>0</v>
      </c>
      <c r="I4056" s="337">
        <f>SUMIFS(Поликлиника!H:H,Поликлиника!D:D,СВОД!D4056,Поликлиника!F:F,СВОД!F4056)</f>
        <v>0</v>
      </c>
      <c r="J4056" s="337">
        <f>SUMIFS(Поликлиника!AQ:AQ,Поликлиника!D:D,СВОД!D4056,Поликлиника!F:F,СВОД!F4056)</f>
        <v>0</v>
      </c>
      <c r="K4056" s="337">
        <f>SUMIFS(Поликлиника!AV:AV,Поликлиника!D:D,СВОД!D4056,Поликлиника!F:F,СВОД!F4056)</f>
        <v>0</v>
      </c>
      <c r="L4056" s="337">
        <f>SUMIFS(Поликлиника!BA:BA,Поликлиника!D:D,СВОД!D4056,Поликлиника!F:F,СВОД!F4056)</f>
        <v>0</v>
      </c>
      <c r="M4056" s="337">
        <f>SUMIFS(Услуги!H:H,Услуги!D:D,СВОД!D4056,Услуги!F:F,СВОД!F4056)+SUMIFS(Услуги!M:M,Услуги!D:D,СВОД!D4056,Услуги!F:F,СВОД!F4056)+SUMIFS(Услуги!R:R,Услуги!D:D,СВОД!D4056,Услуги!F:F,СВОД!F4056)+SUMIFS(Услуги!W:W,Услуги!D:D,СВОД!D4056,Услуги!F:F,СВОД!F4056)+SUMIFS(Услуги!AB:AB,Услуги!D:D,СВОД!D4056,Услуги!F:F,СВОД!F4056)+SUMIFS(Услуги!AG:AG,Услуги!D:D,СВОД!D4056,Услуги!F:F,СВОД!F4056)+SUMIFS(Услуги!AL:AL,Услуги!D:D,СВОД!D4056,Услуги!F:F,СВОД!F4056)+SUMIFS(Услуги!AQ:AQ,Услуги!D:D,СВОД!D4056,Услуги!F:F,СВОД!F4056)</f>
        <v>0</v>
      </c>
      <c r="N4056" s="337">
        <f>SUMIFS('Скорая мед.помощь'!I:I,'Скорая мед.помощь'!D:D,СВОД!D4056,'Скорая мед.помощь'!F:F,СВОД!F4056)</f>
        <v>0</v>
      </c>
      <c r="O4056" s="338">
        <f>SUMIFS(Поликлиника!BF:BF,Поликлиника!D:D,СВОД!D4056,Поликлиника!F:F,СВОД!F4056)</f>
        <v>0</v>
      </c>
      <c r="P4056" s="339">
        <f>SUMIFS('Круглосуточный стационар'!O:O,'Круглосуточный стационар'!D:D,СВОД!D4056,'Круглосуточный стационар'!F:F,СВОД!F4056,'Круглосуточный стационар'!H:H,"-")+SUMIFS(ВМП!O:O,ВМП!D:D,СВОД!D4056,ВМП!F:F,СВОД!F4056,ВМП!H:H,"-")+SUMIFS('Дневной стационар'!O:O,'Дневной стационар'!D:D,СВОД!D4056,'Дневной стационар'!F:F,СВОД!F4056,'Дневной стационар'!H:H,"-")+SUMIFS(ЭКО!M:M,ЭКО!D:D,СВОД!D4056,ЭКО!F:F,СВОД!F4056)+SUMIFS(Диализ!M:M,Диализ!D:D,СВОД!D4056,Диализ!F:F,СВОД!F4056)+SUMIFS('Скорая мед.помощь'!N:N,'Скорая мед.помощь'!D:D,СВОД!D4056,'Скорая мед.помощь'!F:F,СВОД!F4056)+SUMIFS(Услуги!AV:AV,Услуги!D:D,СВОД!D4056,Услуги!F:F,СВОД!F4056)+SUMIFS(Поликлиника!BK:BK,Поликлиника!D:D,СВОД!D4056,Поликлиника!F:F,СВОД!F4056)</f>
        <v>0</v>
      </c>
      <c r="Q4056" s="336">
        <f>SUMIFS(Сверхбаза!L:L,Сверхбаза!C:C,СВОД!D4056,Сверхбаза!E:E,СВОД!F4056)+SUMIFS(Сверхбаза!N:N,Сверхбаза!C:C,СВОД!D4056,Сверхбаза!E:E,СВОД!F4056)</f>
        <v>0</v>
      </c>
      <c r="R4056" s="337">
        <f>SUMIFS(Сверхбаза!P:P,Сверхбаза!C:C,СВОД!D4056,Сверхбаза!E:E,СВОД!F4056)</f>
        <v>0</v>
      </c>
      <c r="S4056" s="337">
        <f>SUMIFS(Сверхбаза!R:R,Сверхбаза!C:C,СВОД!D4056,Сверхбаза!E:E,СВОД!F4056)</f>
        <v>0</v>
      </c>
      <c r="T4056" s="337">
        <f>SUMIFS(Сверхбаза!Q:Q,Сверхбаза!C:C,СВОД!D4056,Сверхбаза!E:E,СВОД!F4056)</f>
        <v>0</v>
      </c>
      <c r="U4056" s="337">
        <f>SUMIFS(Сверхбаза!S:S,Сверхбаза!C:C,СВОД!D4056,Сверхбаза!E:E,СВОД!F4056)</f>
        <v>0</v>
      </c>
      <c r="V4056" s="339">
        <f>SUMIFS(Сверхбаза!G:G,Сверхбаза!C:C,СВОД!D4056,Сверхбаза!E:E,СВОД!F4056)</f>
        <v>0</v>
      </c>
    </row>
    <row r="4057" spans="1:22" ht="25.5" outlineLevel="2" x14ac:dyDescent="0.2">
      <c r="A4057" s="33" t="s">
        <v>10</v>
      </c>
      <c r="B4057" s="9" t="s">
        <v>2948</v>
      </c>
      <c r="C4057" s="10">
        <v>509697</v>
      </c>
      <c r="D4057" s="273">
        <v>969301</v>
      </c>
      <c r="E4057" s="81" t="s">
        <v>2914</v>
      </c>
      <c r="F4057" s="81">
        <v>13</v>
      </c>
      <c r="G4057" s="82" t="s">
        <v>859</v>
      </c>
      <c r="H4057" s="336">
        <f>SUMIFS('Круглосуточный стационар'!J:J,'Круглосуточный стационар'!D:D,СВОД!D4057,'Круглосуточный стационар'!H:H,"-",'Круглосуточный стационар'!F:F,СВОД!F4057)+SUMIFS(ВМП!J:J,ВМП!D:D,СВОД!D4057,ВМП!H:H,"-",ВМП!F:F,СВОД!F4057)+SUMIFS('Дневной стационар'!J:J,'Дневной стационар'!D:D,СВОД!D4057,'Дневной стационар'!H:H,"-",'Дневной стационар'!F:F,СВОД!F4057)+SUMIFS(ЭКО!H:H,ЭКО!D:D,СВОД!D4057,ЭКО!F:F,СВОД!F4057)+SUMIFS(Диализ!H:H,Диализ!D:D,СВОД!D4057,Диализ!F:F,СВОД!F4057)</f>
        <v>0</v>
      </c>
      <c r="I4057" s="337">
        <f>SUMIFS(Поликлиника!H:H,Поликлиника!D:D,СВОД!D4057,Поликлиника!F:F,СВОД!F4057)</f>
        <v>0</v>
      </c>
      <c r="J4057" s="337">
        <f>SUMIFS(Поликлиника!AQ:AQ,Поликлиника!D:D,СВОД!D4057,Поликлиника!F:F,СВОД!F4057)</f>
        <v>0</v>
      </c>
      <c r="K4057" s="337">
        <f>SUMIFS(Поликлиника!AV:AV,Поликлиника!D:D,СВОД!D4057,Поликлиника!F:F,СВОД!F4057)</f>
        <v>0</v>
      </c>
      <c r="L4057" s="337">
        <f>SUMIFS(Поликлиника!BA:BA,Поликлиника!D:D,СВОД!D4057,Поликлиника!F:F,СВОД!F4057)</f>
        <v>0</v>
      </c>
      <c r="M4057" s="337">
        <f>SUMIFS(Услуги!H:H,Услуги!D:D,СВОД!D4057,Услуги!F:F,СВОД!F4057)+SUMIFS(Услуги!M:M,Услуги!D:D,СВОД!D4057,Услуги!F:F,СВОД!F4057)+SUMIFS(Услуги!R:R,Услуги!D:D,СВОД!D4057,Услуги!F:F,СВОД!F4057)+SUMIFS(Услуги!W:W,Услуги!D:D,СВОД!D4057,Услуги!F:F,СВОД!F4057)+SUMIFS(Услуги!AB:AB,Услуги!D:D,СВОД!D4057,Услуги!F:F,СВОД!F4057)+SUMIFS(Услуги!AG:AG,Услуги!D:D,СВОД!D4057,Услуги!F:F,СВОД!F4057)+SUMIFS(Услуги!AL:AL,Услуги!D:D,СВОД!D4057,Услуги!F:F,СВОД!F4057)+SUMIFS(Услуги!AQ:AQ,Услуги!D:D,СВОД!D4057,Услуги!F:F,СВОД!F4057)</f>
        <v>0</v>
      </c>
      <c r="N4057" s="337">
        <f>SUMIFS('Скорая мед.помощь'!I:I,'Скорая мед.помощь'!D:D,СВОД!D4057,'Скорая мед.помощь'!F:F,СВОД!F4057)</f>
        <v>0</v>
      </c>
      <c r="O4057" s="338">
        <f>SUMIFS(Поликлиника!BF:BF,Поликлиника!D:D,СВОД!D4057,Поликлиника!F:F,СВОД!F4057)</f>
        <v>0</v>
      </c>
      <c r="P4057" s="339">
        <f>SUMIFS('Круглосуточный стационар'!O:O,'Круглосуточный стационар'!D:D,СВОД!D4057,'Круглосуточный стационар'!F:F,СВОД!F4057,'Круглосуточный стационар'!H:H,"-")+SUMIFS(ВМП!O:O,ВМП!D:D,СВОД!D4057,ВМП!F:F,СВОД!F4057,ВМП!H:H,"-")+SUMIFS('Дневной стационар'!O:O,'Дневной стационар'!D:D,СВОД!D4057,'Дневной стационар'!F:F,СВОД!F4057,'Дневной стационар'!H:H,"-")+SUMIFS(ЭКО!M:M,ЭКО!D:D,СВОД!D4057,ЭКО!F:F,СВОД!F4057)+SUMIFS(Диализ!M:M,Диализ!D:D,СВОД!D4057,Диализ!F:F,СВОД!F4057)+SUMIFS('Скорая мед.помощь'!N:N,'Скорая мед.помощь'!D:D,СВОД!D4057,'Скорая мед.помощь'!F:F,СВОД!F4057)+SUMIFS(Услуги!AV:AV,Услуги!D:D,СВОД!D4057,Услуги!F:F,СВОД!F4057)+SUMIFS(Поликлиника!BK:BK,Поликлиника!D:D,СВОД!D4057,Поликлиника!F:F,СВОД!F4057)</f>
        <v>0</v>
      </c>
      <c r="Q4057" s="336">
        <f>SUMIFS(Сверхбаза!L:L,Сверхбаза!C:C,СВОД!D4057,Сверхбаза!E:E,СВОД!F4057)+SUMIFS(Сверхбаза!N:N,Сверхбаза!C:C,СВОД!D4057,Сверхбаза!E:E,СВОД!F4057)</f>
        <v>0</v>
      </c>
      <c r="R4057" s="337">
        <f>SUMIFS(Сверхбаза!P:P,Сверхбаза!C:C,СВОД!D4057,Сверхбаза!E:E,СВОД!F4057)</f>
        <v>0</v>
      </c>
      <c r="S4057" s="337">
        <f>SUMIFS(Сверхбаза!R:R,Сверхбаза!C:C,СВОД!D4057,Сверхбаза!E:E,СВОД!F4057)</f>
        <v>0</v>
      </c>
      <c r="T4057" s="337">
        <f>SUMIFS(Сверхбаза!Q:Q,Сверхбаза!C:C,СВОД!D4057,Сверхбаза!E:E,СВОД!F4057)</f>
        <v>0</v>
      </c>
      <c r="U4057" s="337">
        <f>SUMIFS(Сверхбаза!S:S,Сверхбаза!C:C,СВОД!D4057,Сверхбаза!E:E,СВОД!F4057)</f>
        <v>0</v>
      </c>
      <c r="V4057" s="339">
        <f>SUMIFS(Сверхбаза!G:G,Сверхбаза!C:C,СВОД!D4057,Сверхбаза!E:E,СВОД!F4057)</f>
        <v>0</v>
      </c>
    </row>
    <row r="4058" spans="1:22" ht="25.5" outlineLevel="2" x14ac:dyDescent="0.2">
      <c r="A4058" s="33" t="s">
        <v>10</v>
      </c>
      <c r="B4058" s="9" t="s">
        <v>2948</v>
      </c>
      <c r="C4058" s="10">
        <v>509697</v>
      </c>
      <c r="D4058" s="273">
        <v>969301</v>
      </c>
      <c r="E4058" s="81" t="s">
        <v>2914</v>
      </c>
      <c r="F4058" s="81">
        <v>2</v>
      </c>
      <c r="G4058" s="82" t="s">
        <v>135</v>
      </c>
      <c r="H4058" s="336">
        <f>SUMIFS('Круглосуточный стационар'!J:J,'Круглосуточный стационар'!D:D,СВОД!D4058,'Круглосуточный стационар'!H:H,"-",'Круглосуточный стационар'!F:F,СВОД!F4058)+SUMIFS(ВМП!J:J,ВМП!D:D,СВОД!D4058,ВМП!H:H,"-",ВМП!F:F,СВОД!F4058)+SUMIFS('Дневной стационар'!J:J,'Дневной стационар'!D:D,СВОД!D4058,'Дневной стационар'!H:H,"-",'Дневной стационар'!F:F,СВОД!F4058)+SUMIFS(ЭКО!H:H,ЭКО!D:D,СВОД!D4058,ЭКО!F:F,СВОД!F4058)+SUMIFS(Диализ!H:H,Диализ!D:D,СВОД!D4058,Диализ!F:F,СВОД!F4058)</f>
        <v>70</v>
      </c>
      <c r="I4058" s="337">
        <f>SUMIFS(Поликлиника!H:H,Поликлиника!D:D,СВОД!D4058,Поликлиника!F:F,СВОД!F4058)</f>
        <v>0</v>
      </c>
      <c r="J4058" s="337">
        <f>SUMIFS(Поликлиника!AQ:AQ,Поликлиника!D:D,СВОД!D4058,Поликлиника!F:F,СВОД!F4058)</f>
        <v>0</v>
      </c>
      <c r="K4058" s="337">
        <f>SUMIFS(Поликлиника!AV:AV,Поликлиника!D:D,СВОД!D4058,Поликлиника!F:F,СВОД!F4058)</f>
        <v>0</v>
      </c>
      <c r="L4058" s="337">
        <f>SUMIFS(Поликлиника!BA:BA,Поликлиника!D:D,СВОД!D4058,Поликлиника!F:F,СВОД!F4058)</f>
        <v>0</v>
      </c>
      <c r="M4058" s="337">
        <f>SUMIFS(Услуги!H:H,Услуги!D:D,СВОД!D4058,Услуги!F:F,СВОД!F4058)+SUMIFS(Услуги!M:M,Услуги!D:D,СВОД!D4058,Услуги!F:F,СВОД!F4058)+SUMIFS(Услуги!R:R,Услуги!D:D,СВОД!D4058,Услуги!F:F,СВОД!F4058)+SUMIFS(Услуги!W:W,Услуги!D:D,СВОД!D4058,Услуги!F:F,СВОД!F4058)+SUMIFS(Услуги!AB:AB,Услуги!D:D,СВОД!D4058,Услуги!F:F,СВОД!F4058)+SUMIFS(Услуги!AG:AG,Услуги!D:D,СВОД!D4058,Услуги!F:F,СВОД!F4058)+SUMIFS(Услуги!AL:AL,Услуги!D:D,СВОД!D4058,Услуги!F:F,СВОД!F4058)+SUMIFS(Услуги!AQ:AQ,Услуги!D:D,СВОД!D4058,Услуги!F:F,СВОД!F4058)</f>
        <v>0</v>
      </c>
      <c r="N4058" s="337">
        <f>SUMIFS('Скорая мед.помощь'!I:I,'Скорая мед.помощь'!D:D,СВОД!D4058,'Скорая мед.помощь'!F:F,СВОД!F4058)</f>
        <v>0</v>
      </c>
      <c r="O4058" s="338">
        <f>SUMIFS(Поликлиника!BF:BF,Поликлиника!D:D,СВОД!D4058,Поликлиника!F:F,СВОД!F4058)</f>
        <v>0</v>
      </c>
      <c r="P4058" s="339">
        <f>SUMIFS('Круглосуточный стационар'!O:O,'Круглосуточный стационар'!D:D,СВОД!D4058,'Круглосуточный стационар'!F:F,СВОД!F4058,'Круглосуточный стационар'!H:H,"-")+SUMIFS(ВМП!O:O,ВМП!D:D,СВОД!D4058,ВМП!F:F,СВОД!F4058,ВМП!H:H,"-")+SUMIFS('Дневной стационар'!O:O,'Дневной стационар'!D:D,СВОД!D4058,'Дневной стационар'!F:F,СВОД!F4058,'Дневной стационар'!H:H,"-")+SUMIFS(ЭКО!M:M,ЭКО!D:D,СВОД!D4058,ЭКО!F:F,СВОД!F4058)+SUMIFS(Диализ!M:M,Диализ!D:D,СВОД!D4058,Диализ!F:F,СВОД!F4058)+SUMIFS('Скорая мед.помощь'!N:N,'Скорая мед.помощь'!D:D,СВОД!D4058,'Скорая мед.помощь'!F:F,СВОД!F4058)+SUMIFS(Услуги!AV:AV,Услуги!D:D,СВОД!D4058,Услуги!F:F,СВОД!F4058)+SUMIFS(Поликлиника!BK:BK,Поликлиника!D:D,СВОД!D4058,Поликлиника!F:F,СВОД!F4058)</f>
        <v>2645.0059999999999</v>
      </c>
      <c r="Q4058" s="336">
        <f>SUMIFS(Сверхбаза!L:L,Сверхбаза!C:C,СВОД!D4058,Сверхбаза!E:E,СВОД!F4058)+SUMIFS(Сверхбаза!N:N,Сверхбаза!C:C,СВОД!D4058,Сверхбаза!E:E,СВОД!F4058)</f>
        <v>0</v>
      </c>
      <c r="R4058" s="337">
        <f>SUMIFS(Сверхбаза!P:P,Сверхбаза!C:C,СВОД!D4058,Сверхбаза!E:E,СВОД!F4058)</f>
        <v>0</v>
      </c>
      <c r="S4058" s="337">
        <f>SUMIFS(Сверхбаза!R:R,Сверхбаза!C:C,СВОД!D4058,Сверхбаза!E:E,СВОД!F4058)</f>
        <v>0</v>
      </c>
      <c r="T4058" s="337">
        <f>SUMIFS(Сверхбаза!Q:Q,Сверхбаза!C:C,СВОД!D4058,Сверхбаза!E:E,СВОД!F4058)</f>
        <v>0</v>
      </c>
      <c r="U4058" s="337">
        <f>SUMIFS(Сверхбаза!S:S,Сверхбаза!C:C,СВОД!D4058,Сверхбаза!E:E,СВОД!F4058)</f>
        <v>0</v>
      </c>
      <c r="V4058" s="339">
        <f>SUMIFS(Сверхбаза!G:G,Сверхбаза!C:C,СВОД!D4058,Сверхбаза!E:E,СВОД!F4058)</f>
        <v>0</v>
      </c>
    </row>
    <row r="4059" spans="1:22" ht="25.5" outlineLevel="2" x14ac:dyDescent="0.2">
      <c r="A4059" s="33" t="s">
        <v>10</v>
      </c>
      <c r="B4059" s="9" t="s">
        <v>2948</v>
      </c>
      <c r="C4059" s="10">
        <v>509697</v>
      </c>
      <c r="D4059" s="273">
        <v>969301</v>
      </c>
      <c r="E4059" s="81" t="s">
        <v>2914</v>
      </c>
      <c r="F4059" s="81">
        <v>6</v>
      </c>
      <c r="G4059" s="82" t="s">
        <v>860</v>
      </c>
      <c r="H4059" s="336">
        <f>SUMIFS('Круглосуточный стационар'!J:J,'Круглосуточный стационар'!D:D,СВОД!D4059,'Круглосуточный стационар'!H:H,"-",'Круглосуточный стационар'!F:F,СВОД!F4059)+SUMIFS(ВМП!J:J,ВМП!D:D,СВОД!D4059,ВМП!H:H,"-",ВМП!F:F,СВОД!F4059)+SUMIFS('Дневной стационар'!J:J,'Дневной стационар'!D:D,СВОД!D4059,'Дневной стационар'!H:H,"-",'Дневной стационар'!F:F,СВОД!F4059)+SUMIFS(ЭКО!H:H,ЭКО!D:D,СВОД!D4059,ЭКО!F:F,СВОД!F4059)+SUMIFS(Диализ!H:H,Диализ!D:D,СВОД!D4059,Диализ!F:F,СВОД!F4059)</f>
        <v>0</v>
      </c>
      <c r="I4059" s="337">
        <f>SUMIFS(Поликлиника!H:H,Поликлиника!D:D,СВОД!D4059,Поликлиника!F:F,СВОД!F4059)</f>
        <v>0</v>
      </c>
      <c r="J4059" s="337">
        <f>SUMIFS(Поликлиника!AQ:AQ,Поликлиника!D:D,СВОД!D4059,Поликлиника!F:F,СВОД!F4059)</f>
        <v>0</v>
      </c>
      <c r="K4059" s="337">
        <f>SUMIFS(Поликлиника!AV:AV,Поликлиника!D:D,СВОД!D4059,Поликлиника!F:F,СВОД!F4059)</f>
        <v>0</v>
      </c>
      <c r="L4059" s="337">
        <f>SUMIFS(Поликлиника!BA:BA,Поликлиника!D:D,СВОД!D4059,Поликлиника!F:F,СВОД!F4059)</f>
        <v>0</v>
      </c>
      <c r="M4059" s="337">
        <f>SUMIFS(Услуги!H:H,Услуги!D:D,СВОД!D4059,Услуги!F:F,СВОД!F4059)+SUMIFS(Услуги!M:M,Услуги!D:D,СВОД!D4059,Услуги!F:F,СВОД!F4059)+SUMIFS(Услуги!R:R,Услуги!D:D,СВОД!D4059,Услуги!F:F,СВОД!F4059)+SUMIFS(Услуги!W:W,Услуги!D:D,СВОД!D4059,Услуги!F:F,СВОД!F4059)+SUMIFS(Услуги!AB:AB,Услуги!D:D,СВОД!D4059,Услуги!F:F,СВОД!F4059)+SUMIFS(Услуги!AG:AG,Услуги!D:D,СВОД!D4059,Услуги!F:F,СВОД!F4059)+SUMIFS(Услуги!AL:AL,Услуги!D:D,СВОД!D4059,Услуги!F:F,СВОД!F4059)+SUMIFS(Услуги!AQ:AQ,Услуги!D:D,СВОД!D4059,Услуги!F:F,СВОД!F4059)</f>
        <v>0</v>
      </c>
      <c r="N4059" s="337">
        <f>SUMIFS('Скорая мед.помощь'!I:I,'Скорая мед.помощь'!D:D,СВОД!D4059,'Скорая мед.помощь'!F:F,СВОД!F4059)</f>
        <v>0</v>
      </c>
      <c r="O4059" s="338">
        <f>SUMIFS(Поликлиника!BF:BF,Поликлиника!D:D,СВОД!D4059,Поликлиника!F:F,СВОД!F4059)</f>
        <v>0</v>
      </c>
      <c r="P4059" s="339">
        <f>SUMIFS('Круглосуточный стационар'!O:O,'Круглосуточный стационар'!D:D,СВОД!D4059,'Круглосуточный стационар'!F:F,СВОД!F4059,'Круглосуточный стационар'!H:H,"-")+SUMIFS(ВМП!O:O,ВМП!D:D,СВОД!D4059,ВМП!F:F,СВОД!F4059,ВМП!H:H,"-")+SUMIFS('Дневной стационар'!O:O,'Дневной стационар'!D:D,СВОД!D4059,'Дневной стационар'!F:F,СВОД!F4059,'Дневной стационар'!H:H,"-")+SUMIFS(ЭКО!M:M,ЭКО!D:D,СВОД!D4059,ЭКО!F:F,СВОД!F4059)+SUMIFS(Диализ!M:M,Диализ!D:D,СВОД!D4059,Диализ!F:F,СВОД!F4059)+SUMIFS('Скорая мед.помощь'!N:N,'Скорая мед.помощь'!D:D,СВОД!D4059,'Скорая мед.помощь'!F:F,СВОД!F4059)+SUMIFS(Услуги!AV:AV,Услуги!D:D,СВОД!D4059,Услуги!F:F,СВОД!F4059)+SUMIFS(Поликлиника!BK:BK,Поликлиника!D:D,СВОД!D4059,Поликлиника!F:F,СВОД!F4059)</f>
        <v>0</v>
      </c>
      <c r="Q4059" s="336">
        <f>SUMIFS(Сверхбаза!L:L,Сверхбаза!C:C,СВОД!D4059,Сверхбаза!E:E,СВОД!F4059)+SUMIFS(Сверхбаза!N:N,Сверхбаза!C:C,СВОД!D4059,Сверхбаза!E:E,СВОД!F4059)</f>
        <v>0</v>
      </c>
      <c r="R4059" s="337">
        <f>SUMIFS(Сверхбаза!P:P,Сверхбаза!C:C,СВОД!D4059,Сверхбаза!E:E,СВОД!F4059)</f>
        <v>0</v>
      </c>
      <c r="S4059" s="337">
        <f>SUMIFS(Сверхбаза!R:R,Сверхбаза!C:C,СВОД!D4059,Сверхбаза!E:E,СВОД!F4059)</f>
        <v>0</v>
      </c>
      <c r="T4059" s="337">
        <f>SUMIFS(Сверхбаза!Q:Q,Сверхбаза!C:C,СВОД!D4059,Сверхбаза!E:E,СВОД!F4059)</f>
        <v>0</v>
      </c>
      <c r="U4059" s="337">
        <f>SUMIFS(Сверхбаза!S:S,Сверхбаза!C:C,СВОД!D4059,Сверхбаза!E:E,СВОД!F4059)</f>
        <v>0</v>
      </c>
      <c r="V4059" s="339">
        <f>SUMIFS(Сверхбаза!G:G,Сверхбаза!C:C,СВОД!D4059,Сверхбаза!E:E,СВОД!F4059)</f>
        <v>0</v>
      </c>
    </row>
    <row r="4060" spans="1:22" ht="25.5" outlineLevel="2" x14ac:dyDescent="0.2">
      <c r="A4060" s="33" t="s">
        <v>10</v>
      </c>
      <c r="B4060" s="9" t="s">
        <v>2948</v>
      </c>
      <c r="C4060" s="10">
        <v>509697</v>
      </c>
      <c r="D4060" s="273">
        <v>969301</v>
      </c>
      <c r="E4060" s="81" t="s">
        <v>2914</v>
      </c>
      <c r="F4060" s="81">
        <v>3</v>
      </c>
      <c r="G4060" s="82" t="s">
        <v>136</v>
      </c>
      <c r="H4060" s="336">
        <f>SUMIFS('Круглосуточный стационар'!J:J,'Круглосуточный стационар'!D:D,СВОД!D4060,'Круглосуточный стационар'!H:H,"-",'Круглосуточный стационар'!F:F,СВОД!F4060)+SUMIFS(ВМП!J:J,ВМП!D:D,СВОД!D4060,ВМП!H:H,"-",ВМП!F:F,СВОД!F4060)+SUMIFS('Дневной стационар'!J:J,'Дневной стационар'!D:D,СВОД!D4060,'Дневной стационар'!H:H,"-",'Дневной стационар'!F:F,СВОД!F4060)+SUMIFS(ЭКО!H:H,ЭКО!D:D,СВОД!D4060,ЭКО!F:F,СВОД!F4060)+SUMIFS(Диализ!H:H,Диализ!D:D,СВОД!D4060,Диализ!F:F,СВОД!F4060)</f>
        <v>0</v>
      </c>
      <c r="I4060" s="337">
        <f>SUMIFS(Поликлиника!H:H,Поликлиника!D:D,СВОД!D4060,Поликлиника!F:F,СВОД!F4060)</f>
        <v>0</v>
      </c>
      <c r="J4060" s="337">
        <f>SUMIFS(Поликлиника!AQ:AQ,Поликлиника!D:D,СВОД!D4060,Поликлиника!F:F,СВОД!F4060)</f>
        <v>0</v>
      </c>
      <c r="K4060" s="337">
        <f>SUMIFS(Поликлиника!AV:AV,Поликлиника!D:D,СВОД!D4060,Поликлиника!F:F,СВОД!F4060)</f>
        <v>0</v>
      </c>
      <c r="L4060" s="337">
        <f>SUMIFS(Поликлиника!BA:BA,Поликлиника!D:D,СВОД!D4060,Поликлиника!F:F,СВОД!F4060)</f>
        <v>0</v>
      </c>
      <c r="M4060" s="337">
        <f>SUMIFS(Услуги!H:H,Услуги!D:D,СВОД!D4060,Услуги!F:F,СВОД!F4060)+SUMIFS(Услуги!M:M,Услуги!D:D,СВОД!D4060,Услуги!F:F,СВОД!F4060)+SUMIFS(Услуги!R:R,Услуги!D:D,СВОД!D4060,Услуги!F:F,СВОД!F4060)+SUMIFS(Услуги!W:W,Услуги!D:D,СВОД!D4060,Услуги!F:F,СВОД!F4060)+SUMIFS(Услуги!AB:AB,Услуги!D:D,СВОД!D4060,Услуги!F:F,СВОД!F4060)+SUMIFS(Услуги!AG:AG,Услуги!D:D,СВОД!D4060,Услуги!F:F,СВОД!F4060)+SUMIFS(Услуги!AL:AL,Услуги!D:D,СВОД!D4060,Услуги!F:F,СВОД!F4060)+SUMIFS(Услуги!AQ:AQ,Услуги!D:D,СВОД!D4060,Услуги!F:F,СВОД!F4060)</f>
        <v>0</v>
      </c>
      <c r="N4060" s="337">
        <f>SUMIFS('Скорая мед.помощь'!I:I,'Скорая мед.помощь'!D:D,СВОД!D4060,'Скорая мед.помощь'!F:F,СВОД!F4060)</f>
        <v>0</v>
      </c>
      <c r="O4060" s="338">
        <f>SUMIFS(Поликлиника!BF:BF,Поликлиника!D:D,СВОД!D4060,Поликлиника!F:F,СВОД!F4060)</f>
        <v>0</v>
      </c>
      <c r="P4060" s="339">
        <f>SUMIFS('Круглосуточный стационар'!O:O,'Круглосуточный стационар'!D:D,СВОД!D4060,'Круглосуточный стационар'!F:F,СВОД!F4060,'Круглосуточный стационар'!H:H,"-")+SUMIFS(ВМП!O:O,ВМП!D:D,СВОД!D4060,ВМП!F:F,СВОД!F4060,ВМП!H:H,"-")+SUMIFS('Дневной стационар'!O:O,'Дневной стационар'!D:D,СВОД!D4060,'Дневной стационар'!F:F,СВОД!F4060,'Дневной стационар'!H:H,"-")+SUMIFS(ЭКО!M:M,ЭКО!D:D,СВОД!D4060,ЭКО!F:F,СВОД!F4060)+SUMIFS(Диализ!M:M,Диализ!D:D,СВОД!D4060,Диализ!F:F,СВОД!F4060)+SUMIFS('Скорая мед.помощь'!N:N,'Скорая мед.помощь'!D:D,СВОД!D4060,'Скорая мед.помощь'!F:F,СВОД!F4060)+SUMIFS(Услуги!AV:AV,Услуги!D:D,СВОД!D4060,Услуги!F:F,СВОД!F4060)+SUMIFS(Поликлиника!BK:BK,Поликлиника!D:D,СВОД!D4060,Поликлиника!F:F,СВОД!F4060)</f>
        <v>0</v>
      </c>
      <c r="Q4060" s="336">
        <f>SUMIFS(Сверхбаза!L:L,Сверхбаза!C:C,СВОД!D4060,Сверхбаза!E:E,СВОД!F4060)+SUMIFS(Сверхбаза!N:N,Сверхбаза!C:C,СВОД!D4060,Сверхбаза!E:E,СВОД!F4060)</f>
        <v>0</v>
      </c>
      <c r="R4060" s="337">
        <f>SUMIFS(Сверхбаза!P:P,Сверхбаза!C:C,СВОД!D4060,Сверхбаза!E:E,СВОД!F4060)</f>
        <v>0</v>
      </c>
      <c r="S4060" s="337">
        <f>SUMIFS(Сверхбаза!R:R,Сверхбаза!C:C,СВОД!D4060,Сверхбаза!E:E,СВОД!F4060)</f>
        <v>0</v>
      </c>
      <c r="T4060" s="337">
        <f>SUMIFS(Сверхбаза!Q:Q,Сверхбаза!C:C,СВОД!D4060,Сверхбаза!E:E,СВОД!F4060)</f>
        <v>0</v>
      </c>
      <c r="U4060" s="337">
        <f>SUMIFS(Сверхбаза!S:S,Сверхбаза!C:C,СВОД!D4060,Сверхбаза!E:E,СВОД!F4060)</f>
        <v>0</v>
      </c>
      <c r="V4060" s="339">
        <f>SUMIFS(Сверхбаза!G:G,Сверхбаза!C:C,СВОД!D4060,Сверхбаза!E:E,СВОД!F4060)</f>
        <v>0</v>
      </c>
    </row>
    <row r="4061" spans="1:22" ht="25.5" outlineLevel="2" x14ac:dyDescent="0.2">
      <c r="A4061" s="33" t="s">
        <v>10</v>
      </c>
      <c r="B4061" s="9" t="s">
        <v>2948</v>
      </c>
      <c r="C4061" s="10">
        <v>509697</v>
      </c>
      <c r="D4061" s="273">
        <v>969301</v>
      </c>
      <c r="E4061" s="81" t="s">
        <v>2914</v>
      </c>
      <c r="F4061" s="81">
        <v>7</v>
      </c>
      <c r="G4061" s="82" t="s">
        <v>861</v>
      </c>
      <c r="H4061" s="336">
        <f>SUMIFS('Круглосуточный стационар'!J:J,'Круглосуточный стационар'!D:D,СВОД!D4061,'Круглосуточный стационар'!H:H,"-",'Круглосуточный стационар'!F:F,СВОД!F4061)+SUMIFS(ВМП!J:J,ВМП!D:D,СВОД!D4061,ВМП!H:H,"-",ВМП!F:F,СВОД!F4061)+SUMIFS('Дневной стационар'!J:J,'Дневной стационар'!D:D,СВОД!D4061,'Дневной стационар'!H:H,"-",'Дневной стационар'!F:F,СВОД!F4061)+SUMIFS(ЭКО!H:H,ЭКО!D:D,СВОД!D4061,ЭКО!F:F,СВОД!F4061)+SUMIFS(Диализ!H:H,Диализ!D:D,СВОД!D4061,Диализ!F:F,СВОД!F4061)</f>
        <v>0</v>
      </c>
      <c r="I4061" s="337">
        <f>SUMIFS(Поликлиника!H:H,Поликлиника!D:D,СВОД!D4061,Поликлиника!F:F,СВОД!F4061)</f>
        <v>0</v>
      </c>
      <c r="J4061" s="337">
        <f>SUMIFS(Поликлиника!AQ:AQ,Поликлиника!D:D,СВОД!D4061,Поликлиника!F:F,СВОД!F4061)</f>
        <v>0</v>
      </c>
      <c r="K4061" s="337">
        <f>SUMIFS(Поликлиника!AV:AV,Поликлиника!D:D,СВОД!D4061,Поликлиника!F:F,СВОД!F4061)</f>
        <v>0</v>
      </c>
      <c r="L4061" s="337">
        <f>SUMIFS(Поликлиника!BA:BA,Поликлиника!D:D,СВОД!D4061,Поликлиника!F:F,СВОД!F4061)</f>
        <v>0</v>
      </c>
      <c r="M4061" s="337">
        <f>SUMIFS(Услуги!H:H,Услуги!D:D,СВОД!D4061,Услуги!F:F,СВОД!F4061)+SUMIFS(Услуги!M:M,Услуги!D:D,СВОД!D4061,Услуги!F:F,СВОД!F4061)+SUMIFS(Услуги!R:R,Услуги!D:D,СВОД!D4061,Услуги!F:F,СВОД!F4061)+SUMIFS(Услуги!W:W,Услуги!D:D,СВОД!D4061,Услуги!F:F,СВОД!F4061)+SUMIFS(Услуги!AB:AB,Услуги!D:D,СВОД!D4061,Услуги!F:F,СВОД!F4061)+SUMIFS(Услуги!AG:AG,Услуги!D:D,СВОД!D4061,Услуги!F:F,СВОД!F4061)+SUMIFS(Услуги!AL:AL,Услуги!D:D,СВОД!D4061,Услуги!F:F,СВОД!F4061)+SUMIFS(Услуги!AQ:AQ,Услуги!D:D,СВОД!D4061,Услуги!F:F,СВОД!F4061)</f>
        <v>0</v>
      </c>
      <c r="N4061" s="337">
        <f>SUMIFS('Скорая мед.помощь'!I:I,'Скорая мед.помощь'!D:D,СВОД!D4061,'Скорая мед.помощь'!F:F,СВОД!F4061)</f>
        <v>0</v>
      </c>
      <c r="O4061" s="338">
        <f>SUMIFS(Поликлиника!BF:BF,Поликлиника!D:D,СВОД!D4061,Поликлиника!F:F,СВОД!F4061)</f>
        <v>0</v>
      </c>
      <c r="P4061" s="339">
        <f>SUMIFS('Круглосуточный стационар'!O:O,'Круглосуточный стационар'!D:D,СВОД!D4061,'Круглосуточный стационар'!F:F,СВОД!F4061,'Круглосуточный стационар'!H:H,"-")+SUMIFS(ВМП!O:O,ВМП!D:D,СВОД!D4061,ВМП!F:F,СВОД!F4061,ВМП!H:H,"-")+SUMIFS('Дневной стационар'!O:O,'Дневной стационар'!D:D,СВОД!D4061,'Дневной стационар'!F:F,СВОД!F4061,'Дневной стационар'!H:H,"-")+SUMIFS(ЭКО!M:M,ЭКО!D:D,СВОД!D4061,ЭКО!F:F,СВОД!F4061)+SUMIFS(Диализ!M:M,Диализ!D:D,СВОД!D4061,Диализ!F:F,СВОД!F4061)+SUMIFS('Скорая мед.помощь'!N:N,'Скорая мед.помощь'!D:D,СВОД!D4061,'Скорая мед.помощь'!F:F,СВОД!F4061)+SUMIFS(Услуги!AV:AV,Услуги!D:D,СВОД!D4061,Услуги!F:F,СВОД!F4061)+SUMIFS(Поликлиника!BK:BK,Поликлиника!D:D,СВОД!D4061,Поликлиника!F:F,СВОД!F4061)</f>
        <v>0</v>
      </c>
      <c r="Q4061" s="336">
        <f>SUMIFS(Сверхбаза!L:L,Сверхбаза!C:C,СВОД!D4061,Сверхбаза!E:E,СВОД!F4061)+SUMIFS(Сверхбаза!N:N,Сверхбаза!C:C,СВОД!D4061,Сверхбаза!E:E,СВОД!F4061)</f>
        <v>0</v>
      </c>
      <c r="R4061" s="337">
        <f>SUMIFS(Сверхбаза!P:P,Сверхбаза!C:C,СВОД!D4061,Сверхбаза!E:E,СВОД!F4061)</f>
        <v>0</v>
      </c>
      <c r="S4061" s="337">
        <f>SUMIFS(Сверхбаза!R:R,Сверхбаза!C:C,СВОД!D4061,Сверхбаза!E:E,СВОД!F4061)</f>
        <v>0</v>
      </c>
      <c r="T4061" s="337">
        <f>SUMIFS(Сверхбаза!Q:Q,Сверхбаза!C:C,СВОД!D4061,Сверхбаза!E:E,СВОД!F4061)</f>
        <v>0</v>
      </c>
      <c r="U4061" s="337">
        <f>SUMIFS(Сверхбаза!S:S,Сверхбаза!C:C,СВОД!D4061,Сверхбаза!E:E,СВОД!F4061)</f>
        <v>0</v>
      </c>
      <c r="V4061" s="339">
        <f>SUMIFS(Сверхбаза!G:G,Сверхбаза!C:C,СВОД!D4061,Сверхбаза!E:E,СВОД!F4061)</f>
        <v>0</v>
      </c>
    </row>
    <row r="4062" spans="1:22" ht="25.5" outlineLevel="2" x14ac:dyDescent="0.2">
      <c r="A4062" s="33" t="s">
        <v>10</v>
      </c>
      <c r="B4062" s="9" t="s">
        <v>2948</v>
      </c>
      <c r="C4062" s="10">
        <v>509697</v>
      </c>
      <c r="D4062" s="273">
        <v>969301</v>
      </c>
      <c r="E4062" s="81" t="s">
        <v>2914</v>
      </c>
      <c r="F4062" s="81">
        <v>70</v>
      </c>
      <c r="G4062" s="82" t="s">
        <v>862</v>
      </c>
      <c r="H4062" s="336">
        <f>SUMIFS('Круглосуточный стационар'!J:J,'Круглосуточный стационар'!D:D,СВОД!D4062,'Круглосуточный стационар'!H:H,"-",'Круглосуточный стационар'!F:F,СВОД!F4062)+SUMIFS(ВМП!J:J,ВМП!D:D,СВОД!D4062,ВМП!H:H,"-",ВМП!F:F,СВОД!F4062)+SUMIFS('Дневной стационар'!J:J,'Дневной стационар'!D:D,СВОД!D4062,'Дневной стационар'!H:H,"-",'Дневной стационар'!F:F,СВОД!F4062)+SUMIFS(ЭКО!H:H,ЭКО!D:D,СВОД!D4062,ЭКО!F:F,СВОД!F4062)+SUMIFS(Диализ!H:H,Диализ!D:D,СВОД!D4062,Диализ!F:F,СВОД!F4062)</f>
        <v>0</v>
      </c>
      <c r="I4062" s="337">
        <f>SUMIFS(Поликлиника!H:H,Поликлиника!D:D,СВОД!D4062,Поликлиника!F:F,СВОД!F4062)</f>
        <v>0</v>
      </c>
      <c r="J4062" s="337">
        <f>SUMIFS(Поликлиника!AQ:AQ,Поликлиника!D:D,СВОД!D4062,Поликлиника!F:F,СВОД!F4062)</f>
        <v>0</v>
      </c>
      <c r="K4062" s="337">
        <f>SUMIFS(Поликлиника!AV:AV,Поликлиника!D:D,СВОД!D4062,Поликлиника!F:F,СВОД!F4062)</f>
        <v>0</v>
      </c>
      <c r="L4062" s="337">
        <f>SUMIFS(Поликлиника!BA:BA,Поликлиника!D:D,СВОД!D4062,Поликлиника!F:F,СВОД!F4062)</f>
        <v>0</v>
      </c>
      <c r="M4062" s="337">
        <f>SUMIFS(Услуги!H:H,Услуги!D:D,СВОД!D4062,Услуги!F:F,СВОД!F4062)+SUMIFS(Услуги!M:M,Услуги!D:D,СВОД!D4062,Услуги!F:F,СВОД!F4062)+SUMIFS(Услуги!R:R,Услуги!D:D,СВОД!D4062,Услуги!F:F,СВОД!F4062)+SUMIFS(Услуги!W:W,Услуги!D:D,СВОД!D4062,Услуги!F:F,СВОД!F4062)+SUMIFS(Услуги!AB:AB,Услуги!D:D,СВОД!D4062,Услуги!F:F,СВОД!F4062)+SUMIFS(Услуги!AG:AG,Услуги!D:D,СВОД!D4062,Услуги!F:F,СВОД!F4062)+SUMIFS(Услуги!AL:AL,Услуги!D:D,СВОД!D4062,Услуги!F:F,СВОД!F4062)+SUMIFS(Услуги!AQ:AQ,Услуги!D:D,СВОД!D4062,Услуги!F:F,СВОД!F4062)</f>
        <v>0</v>
      </c>
      <c r="N4062" s="337">
        <f>SUMIFS('Скорая мед.помощь'!I:I,'Скорая мед.помощь'!D:D,СВОД!D4062,'Скорая мед.помощь'!F:F,СВОД!F4062)</f>
        <v>0</v>
      </c>
      <c r="O4062" s="338">
        <f>SUMIFS(Поликлиника!BF:BF,Поликлиника!D:D,СВОД!D4062,Поликлиника!F:F,СВОД!F4062)</f>
        <v>0</v>
      </c>
      <c r="P4062" s="339">
        <f>SUMIFS('Круглосуточный стационар'!O:O,'Круглосуточный стационар'!D:D,СВОД!D4062,'Круглосуточный стационар'!F:F,СВОД!F4062,'Круглосуточный стационар'!H:H,"-")+SUMIFS(ВМП!O:O,ВМП!D:D,СВОД!D4062,ВМП!F:F,СВОД!F4062,ВМП!H:H,"-")+SUMIFS('Дневной стационар'!O:O,'Дневной стационар'!D:D,СВОД!D4062,'Дневной стационар'!F:F,СВОД!F4062,'Дневной стационар'!H:H,"-")+SUMIFS(ЭКО!M:M,ЭКО!D:D,СВОД!D4062,ЭКО!F:F,СВОД!F4062)+SUMIFS(Диализ!M:M,Диализ!D:D,СВОД!D4062,Диализ!F:F,СВОД!F4062)+SUMIFS('Скорая мед.помощь'!N:N,'Скорая мед.помощь'!D:D,СВОД!D4062,'Скорая мед.помощь'!F:F,СВОД!F4062)+SUMIFS(Услуги!AV:AV,Услуги!D:D,СВОД!D4062,Услуги!F:F,СВОД!F4062)+SUMIFS(Поликлиника!BK:BK,Поликлиника!D:D,СВОД!D4062,Поликлиника!F:F,СВОД!F4062)</f>
        <v>0</v>
      </c>
      <c r="Q4062" s="336">
        <f>SUMIFS(Сверхбаза!L:L,Сверхбаза!C:C,СВОД!D4062,Сверхбаза!E:E,СВОД!F4062)+SUMIFS(Сверхбаза!N:N,Сверхбаза!C:C,СВОД!D4062,Сверхбаза!E:E,СВОД!F4062)</f>
        <v>0</v>
      </c>
      <c r="R4062" s="337">
        <f>SUMIFS(Сверхбаза!P:P,Сверхбаза!C:C,СВОД!D4062,Сверхбаза!E:E,СВОД!F4062)</f>
        <v>0</v>
      </c>
      <c r="S4062" s="337">
        <f>SUMIFS(Сверхбаза!R:R,Сверхбаза!C:C,СВОД!D4062,Сверхбаза!E:E,СВОД!F4062)</f>
        <v>0</v>
      </c>
      <c r="T4062" s="337">
        <f>SUMIFS(Сверхбаза!Q:Q,Сверхбаза!C:C,СВОД!D4062,Сверхбаза!E:E,СВОД!F4062)</f>
        <v>0</v>
      </c>
      <c r="U4062" s="337">
        <f>SUMIFS(Сверхбаза!S:S,Сверхбаза!C:C,СВОД!D4062,Сверхбаза!E:E,СВОД!F4062)</f>
        <v>0</v>
      </c>
      <c r="V4062" s="339">
        <f>SUMIFS(Сверхбаза!G:G,Сверхбаза!C:C,СВОД!D4062,Сверхбаза!E:E,СВОД!F4062)</f>
        <v>0</v>
      </c>
    </row>
    <row r="4063" spans="1:22" ht="25.5" outlineLevel="2" x14ac:dyDescent="0.2">
      <c r="A4063" s="33" t="s">
        <v>10</v>
      </c>
      <c r="B4063" s="9" t="s">
        <v>2948</v>
      </c>
      <c r="C4063" s="10">
        <v>509697</v>
      </c>
      <c r="D4063" s="273">
        <v>969301</v>
      </c>
      <c r="E4063" s="81" t="s">
        <v>2914</v>
      </c>
      <c r="F4063" s="81">
        <v>94</v>
      </c>
      <c r="G4063" s="82" t="s">
        <v>124</v>
      </c>
      <c r="H4063" s="336">
        <f>SUMIFS('Круглосуточный стационар'!J:J,'Круглосуточный стационар'!D:D,СВОД!D4063,'Круглосуточный стационар'!H:H,"-",'Круглосуточный стационар'!F:F,СВОД!F4063)+SUMIFS(ВМП!J:J,ВМП!D:D,СВОД!D4063,ВМП!H:H,"-",ВМП!F:F,СВОД!F4063)+SUMIFS('Дневной стационар'!J:J,'Дневной стационар'!D:D,СВОД!D4063,'Дневной стационар'!H:H,"-",'Дневной стационар'!F:F,СВОД!F4063)+SUMIFS(ЭКО!H:H,ЭКО!D:D,СВОД!D4063,ЭКО!F:F,СВОД!F4063)+SUMIFS(Диализ!H:H,Диализ!D:D,СВОД!D4063,Диализ!F:F,СВОД!F4063)</f>
        <v>0</v>
      </c>
      <c r="I4063" s="337">
        <f>SUMIFS(Поликлиника!H:H,Поликлиника!D:D,СВОД!D4063,Поликлиника!F:F,СВОД!F4063)</f>
        <v>0</v>
      </c>
      <c r="J4063" s="337">
        <f>SUMIFS(Поликлиника!AQ:AQ,Поликлиника!D:D,СВОД!D4063,Поликлиника!F:F,СВОД!F4063)</f>
        <v>0</v>
      </c>
      <c r="K4063" s="337">
        <f>SUMIFS(Поликлиника!AV:AV,Поликлиника!D:D,СВОД!D4063,Поликлиника!F:F,СВОД!F4063)</f>
        <v>0</v>
      </c>
      <c r="L4063" s="337">
        <f>SUMIFS(Поликлиника!BA:BA,Поликлиника!D:D,СВОД!D4063,Поликлиника!F:F,СВОД!F4063)</f>
        <v>0</v>
      </c>
      <c r="M4063" s="337">
        <f>SUMIFS(Услуги!H:H,Услуги!D:D,СВОД!D4063,Услуги!F:F,СВОД!F4063)+SUMIFS(Услуги!M:M,Услуги!D:D,СВОД!D4063,Услуги!F:F,СВОД!F4063)+SUMIFS(Услуги!R:R,Услуги!D:D,СВОД!D4063,Услуги!F:F,СВОД!F4063)+SUMIFS(Услуги!W:W,Услуги!D:D,СВОД!D4063,Услуги!F:F,СВОД!F4063)+SUMIFS(Услуги!AB:AB,Услуги!D:D,СВОД!D4063,Услуги!F:F,СВОД!F4063)+SUMIFS(Услуги!AG:AG,Услуги!D:D,СВОД!D4063,Услуги!F:F,СВОД!F4063)+SUMIFS(Услуги!AL:AL,Услуги!D:D,СВОД!D4063,Услуги!F:F,СВОД!F4063)+SUMIFS(Услуги!AQ:AQ,Услуги!D:D,СВОД!D4063,Услуги!F:F,СВОД!F4063)</f>
        <v>0</v>
      </c>
      <c r="N4063" s="337">
        <f>SUMIFS('Скорая мед.помощь'!I:I,'Скорая мед.помощь'!D:D,СВОД!D4063,'Скорая мед.помощь'!F:F,СВОД!F4063)</f>
        <v>0</v>
      </c>
      <c r="O4063" s="338">
        <f>SUMIFS(Поликлиника!BF:BF,Поликлиника!D:D,СВОД!D4063,Поликлиника!F:F,СВОД!F4063)</f>
        <v>0</v>
      </c>
      <c r="P4063" s="339">
        <f>SUMIFS('Круглосуточный стационар'!O:O,'Круглосуточный стационар'!D:D,СВОД!D4063,'Круглосуточный стационар'!F:F,СВОД!F4063,'Круглосуточный стационар'!H:H,"-")+SUMIFS(ВМП!O:O,ВМП!D:D,СВОД!D4063,ВМП!F:F,СВОД!F4063,ВМП!H:H,"-")+SUMIFS('Дневной стационар'!O:O,'Дневной стационар'!D:D,СВОД!D4063,'Дневной стационар'!F:F,СВОД!F4063,'Дневной стационар'!H:H,"-")+SUMIFS(ЭКО!M:M,ЭКО!D:D,СВОД!D4063,ЭКО!F:F,СВОД!F4063)+SUMIFS(Диализ!M:M,Диализ!D:D,СВОД!D4063,Диализ!F:F,СВОД!F4063)+SUMIFS('Скорая мед.помощь'!N:N,'Скорая мед.помощь'!D:D,СВОД!D4063,'Скорая мед.помощь'!F:F,СВОД!F4063)+SUMIFS(Услуги!AV:AV,Услуги!D:D,СВОД!D4063,Услуги!F:F,СВОД!F4063)+SUMIFS(Поликлиника!BK:BK,Поликлиника!D:D,СВОД!D4063,Поликлиника!F:F,СВОД!F4063)</f>
        <v>0</v>
      </c>
      <c r="Q4063" s="336">
        <f>SUMIFS(Сверхбаза!L:L,Сверхбаза!C:C,СВОД!D4063,Сверхбаза!E:E,СВОД!F4063)+SUMIFS(Сверхбаза!N:N,Сверхбаза!C:C,СВОД!D4063,Сверхбаза!E:E,СВОД!F4063)</f>
        <v>0</v>
      </c>
      <c r="R4063" s="337">
        <f>SUMIFS(Сверхбаза!P:P,Сверхбаза!C:C,СВОД!D4063,Сверхбаза!E:E,СВОД!F4063)</f>
        <v>0</v>
      </c>
      <c r="S4063" s="337">
        <f>SUMIFS(Сверхбаза!R:R,Сверхбаза!C:C,СВОД!D4063,Сверхбаза!E:E,СВОД!F4063)</f>
        <v>0</v>
      </c>
      <c r="T4063" s="337">
        <f>SUMIFS(Сверхбаза!Q:Q,Сверхбаза!C:C,СВОД!D4063,Сверхбаза!E:E,СВОД!F4063)</f>
        <v>0</v>
      </c>
      <c r="U4063" s="337">
        <f>SUMIFS(Сверхбаза!S:S,Сверхбаза!C:C,СВОД!D4063,Сверхбаза!E:E,СВОД!F4063)</f>
        <v>0</v>
      </c>
      <c r="V4063" s="339">
        <f>SUMIFS(Сверхбаза!G:G,Сверхбаза!C:C,СВОД!D4063,Сверхбаза!E:E,СВОД!F4063)</f>
        <v>0</v>
      </c>
    </row>
    <row r="4064" spans="1:22" outlineLevel="1" x14ac:dyDescent="0.2">
      <c r="A4064" s="320"/>
      <c r="B4064" s="321"/>
      <c r="C4064" s="322"/>
      <c r="D4064" s="340" t="s">
        <v>487</v>
      </c>
      <c r="E4064" s="83"/>
      <c r="F4064" s="83"/>
      <c r="G4064" s="84"/>
      <c r="H4064" s="341"/>
      <c r="I4064" s="342"/>
      <c r="J4064" s="342"/>
      <c r="K4064" s="342"/>
      <c r="L4064" s="342"/>
      <c r="M4064" s="342"/>
      <c r="N4064" s="342"/>
      <c r="O4064" s="343"/>
      <c r="P4064" s="344">
        <f>SUBTOTAL(9,P4056:P4063)</f>
        <v>2645.0059999999999</v>
      </c>
      <c r="Q4064" s="341"/>
      <c r="R4064" s="342"/>
      <c r="S4064" s="342"/>
      <c r="T4064" s="342"/>
      <c r="U4064" s="342"/>
      <c r="V4064" s="344">
        <f>SUBTOTAL(9,V4056:V4063)</f>
        <v>0</v>
      </c>
    </row>
    <row r="4065" spans="1:22" ht="25.5" outlineLevel="2" x14ac:dyDescent="0.2">
      <c r="A4065" s="33" t="s">
        <v>10</v>
      </c>
      <c r="B4065" s="9" t="s">
        <v>2948</v>
      </c>
      <c r="C4065" s="10">
        <v>509695</v>
      </c>
      <c r="D4065" s="273">
        <v>969501</v>
      </c>
      <c r="E4065" s="81" t="s">
        <v>577</v>
      </c>
      <c r="F4065" s="81">
        <v>1</v>
      </c>
      <c r="G4065" s="82" t="s">
        <v>12</v>
      </c>
      <c r="H4065" s="336">
        <f>SUMIFS('Круглосуточный стационар'!J:J,'Круглосуточный стационар'!D:D,СВОД!D4065,'Круглосуточный стационар'!H:H,"-",'Круглосуточный стационар'!F:F,СВОД!F4065)+SUMIFS(ВМП!J:J,ВМП!D:D,СВОД!D4065,ВМП!H:H,"-",ВМП!F:F,СВОД!F4065)+SUMIFS('Дневной стационар'!J:J,'Дневной стационар'!D:D,СВОД!D4065,'Дневной стационар'!H:H,"-",'Дневной стационар'!F:F,СВОД!F4065)+SUMIFS(ЭКО!H:H,ЭКО!D:D,СВОД!D4065,ЭКО!F:F,СВОД!F4065)+SUMIFS(Диализ!H:H,Диализ!D:D,СВОД!D4065,Диализ!F:F,СВОД!F4065)</f>
        <v>0</v>
      </c>
      <c r="I4065" s="337">
        <f>SUMIFS(Поликлиника!H:H,Поликлиника!D:D,СВОД!D4065,Поликлиника!F:F,СВОД!F4065)</f>
        <v>0</v>
      </c>
      <c r="J4065" s="337">
        <f>SUMIFS(Поликлиника!AQ:AQ,Поликлиника!D:D,СВОД!D4065,Поликлиника!F:F,СВОД!F4065)</f>
        <v>0</v>
      </c>
      <c r="K4065" s="337">
        <f>SUMIFS(Поликлиника!AV:AV,Поликлиника!D:D,СВОД!D4065,Поликлиника!F:F,СВОД!F4065)</f>
        <v>0</v>
      </c>
      <c r="L4065" s="337">
        <f>SUMIFS(Поликлиника!BA:BA,Поликлиника!D:D,СВОД!D4065,Поликлиника!F:F,СВОД!F4065)</f>
        <v>0</v>
      </c>
      <c r="M4065" s="337">
        <f>SUMIFS(Услуги!H:H,Услуги!D:D,СВОД!D4065,Услуги!F:F,СВОД!F4065)+SUMIFS(Услуги!M:M,Услуги!D:D,СВОД!D4065,Услуги!F:F,СВОД!F4065)+SUMIFS(Услуги!R:R,Услуги!D:D,СВОД!D4065,Услуги!F:F,СВОД!F4065)+SUMIFS(Услуги!W:W,Услуги!D:D,СВОД!D4065,Услуги!F:F,СВОД!F4065)+SUMIFS(Услуги!AB:AB,Услуги!D:D,СВОД!D4065,Услуги!F:F,СВОД!F4065)+SUMIFS(Услуги!AG:AG,Услуги!D:D,СВОД!D4065,Услуги!F:F,СВОД!F4065)+SUMIFS(Услуги!AL:AL,Услуги!D:D,СВОД!D4065,Услуги!F:F,СВОД!F4065)+SUMIFS(Услуги!AQ:AQ,Услуги!D:D,СВОД!D4065,Услуги!F:F,СВОД!F4065)</f>
        <v>0</v>
      </c>
      <c r="N4065" s="337">
        <f>SUMIFS('Скорая мед.помощь'!I:I,'Скорая мед.помощь'!D:D,СВОД!D4065,'Скорая мед.помощь'!F:F,СВОД!F4065)</f>
        <v>0</v>
      </c>
      <c r="O4065" s="338">
        <f>SUMIFS(Поликлиника!BF:BF,Поликлиника!D:D,СВОД!D4065,Поликлиника!F:F,СВОД!F4065)</f>
        <v>0</v>
      </c>
      <c r="P4065" s="339">
        <f>SUMIFS('Круглосуточный стационар'!O:O,'Круглосуточный стационар'!D:D,СВОД!D4065,'Круглосуточный стационар'!F:F,СВОД!F4065,'Круглосуточный стационар'!H:H,"-")+SUMIFS(ВМП!O:O,ВМП!D:D,СВОД!D4065,ВМП!F:F,СВОД!F4065,ВМП!H:H,"-")+SUMIFS('Дневной стационар'!O:O,'Дневной стационар'!D:D,СВОД!D4065,'Дневной стационар'!F:F,СВОД!F4065,'Дневной стационар'!H:H,"-")+SUMIFS(ЭКО!M:M,ЭКО!D:D,СВОД!D4065,ЭКО!F:F,СВОД!F4065)+SUMIFS(Диализ!M:M,Диализ!D:D,СВОД!D4065,Диализ!F:F,СВОД!F4065)+SUMIFS('Скорая мед.помощь'!N:N,'Скорая мед.помощь'!D:D,СВОД!D4065,'Скорая мед.помощь'!F:F,СВОД!F4065)+SUMIFS(Услуги!AV:AV,Услуги!D:D,СВОД!D4065,Услуги!F:F,СВОД!F4065)+SUMIFS(Поликлиника!BK:BK,Поликлиника!D:D,СВОД!D4065,Поликлиника!F:F,СВОД!F4065)</f>
        <v>0</v>
      </c>
      <c r="Q4065" s="336">
        <f>SUMIFS(Сверхбаза!L:L,Сверхбаза!C:C,СВОД!D4065,Сверхбаза!E:E,СВОД!F4065)+SUMIFS(Сверхбаза!N:N,Сверхбаза!C:C,СВОД!D4065,Сверхбаза!E:E,СВОД!F4065)</f>
        <v>0</v>
      </c>
      <c r="R4065" s="337">
        <f>SUMIFS(Сверхбаза!P:P,Сверхбаза!C:C,СВОД!D4065,Сверхбаза!E:E,СВОД!F4065)</f>
        <v>0</v>
      </c>
      <c r="S4065" s="337">
        <f>SUMIFS(Сверхбаза!R:R,Сверхбаза!C:C,СВОД!D4065,Сверхбаза!E:E,СВОД!F4065)</f>
        <v>0</v>
      </c>
      <c r="T4065" s="337">
        <f>SUMIFS(Сверхбаза!Q:Q,Сверхбаза!C:C,СВОД!D4065,Сверхбаза!E:E,СВОД!F4065)</f>
        <v>0</v>
      </c>
      <c r="U4065" s="337">
        <f>SUMIFS(Сверхбаза!S:S,Сверхбаза!C:C,СВОД!D4065,Сверхбаза!E:E,СВОД!F4065)</f>
        <v>0</v>
      </c>
      <c r="V4065" s="339">
        <f>SUMIFS(Сверхбаза!G:G,Сверхбаза!C:C,СВОД!D4065,Сверхбаза!E:E,СВОД!F4065)</f>
        <v>0</v>
      </c>
    </row>
    <row r="4066" spans="1:22" ht="25.5" outlineLevel="2" x14ac:dyDescent="0.2">
      <c r="A4066" s="33" t="s">
        <v>10</v>
      </c>
      <c r="B4066" s="9" t="s">
        <v>2948</v>
      </c>
      <c r="C4066" s="10">
        <v>509695</v>
      </c>
      <c r="D4066" s="273">
        <v>969501</v>
      </c>
      <c r="E4066" s="81" t="s">
        <v>577</v>
      </c>
      <c r="F4066" s="81">
        <v>13</v>
      </c>
      <c r="G4066" s="82" t="s">
        <v>859</v>
      </c>
      <c r="H4066" s="336">
        <f>SUMIFS('Круглосуточный стационар'!J:J,'Круглосуточный стационар'!D:D,СВОД!D4066,'Круглосуточный стационар'!H:H,"-",'Круглосуточный стационар'!F:F,СВОД!F4066)+SUMIFS(ВМП!J:J,ВМП!D:D,СВОД!D4066,ВМП!H:H,"-",ВМП!F:F,СВОД!F4066)+SUMIFS('Дневной стационар'!J:J,'Дневной стационар'!D:D,СВОД!D4066,'Дневной стационар'!H:H,"-",'Дневной стационар'!F:F,СВОД!F4066)+SUMIFS(ЭКО!H:H,ЭКО!D:D,СВОД!D4066,ЭКО!F:F,СВОД!F4066)+SUMIFS(Диализ!H:H,Диализ!D:D,СВОД!D4066,Диализ!F:F,СВОД!F4066)</f>
        <v>0</v>
      </c>
      <c r="I4066" s="337">
        <f>SUMIFS(Поликлиника!H:H,Поликлиника!D:D,СВОД!D4066,Поликлиника!F:F,СВОД!F4066)</f>
        <v>0</v>
      </c>
      <c r="J4066" s="337">
        <f>SUMIFS(Поликлиника!AQ:AQ,Поликлиника!D:D,СВОД!D4066,Поликлиника!F:F,СВОД!F4066)</f>
        <v>0</v>
      </c>
      <c r="K4066" s="337">
        <f>SUMIFS(Поликлиника!AV:AV,Поликлиника!D:D,СВОД!D4066,Поликлиника!F:F,СВОД!F4066)</f>
        <v>0</v>
      </c>
      <c r="L4066" s="337">
        <f>SUMIFS(Поликлиника!BA:BA,Поликлиника!D:D,СВОД!D4066,Поликлиника!F:F,СВОД!F4066)</f>
        <v>0</v>
      </c>
      <c r="M4066" s="337">
        <f>SUMIFS(Услуги!H:H,Услуги!D:D,СВОД!D4066,Услуги!F:F,СВОД!F4066)+SUMIFS(Услуги!M:M,Услуги!D:D,СВОД!D4066,Услуги!F:F,СВОД!F4066)+SUMIFS(Услуги!R:R,Услуги!D:D,СВОД!D4066,Услуги!F:F,СВОД!F4066)+SUMIFS(Услуги!W:W,Услуги!D:D,СВОД!D4066,Услуги!F:F,СВОД!F4066)+SUMIFS(Услуги!AB:AB,Услуги!D:D,СВОД!D4066,Услуги!F:F,СВОД!F4066)+SUMIFS(Услуги!AG:AG,Услуги!D:D,СВОД!D4066,Услуги!F:F,СВОД!F4066)+SUMIFS(Услуги!AL:AL,Услуги!D:D,СВОД!D4066,Услуги!F:F,СВОД!F4066)+SUMIFS(Услуги!AQ:AQ,Услуги!D:D,СВОД!D4066,Услуги!F:F,СВОД!F4066)</f>
        <v>0</v>
      </c>
      <c r="N4066" s="337">
        <f>SUMIFS('Скорая мед.помощь'!I:I,'Скорая мед.помощь'!D:D,СВОД!D4066,'Скорая мед.помощь'!F:F,СВОД!F4066)</f>
        <v>0</v>
      </c>
      <c r="O4066" s="338">
        <f>SUMIFS(Поликлиника!BF:BF,Поликлиника!D:D,СВОД!D4066,Поликлиника!F:F,СВОД!F4066)</f>
        <v>0</v>
      </c>
      <c r="P4066" s="339">
        <f>SUMIFS('Круглосуточный стационар'!O:O,'Круглосуточный стационар'!D:D,СВОД!D4066,'Круглосуточный стационар'!F:F,СВОД!F4066,'Круглосуточный стационар'!H:H,"-")+SUMIFS(ВМП!O:O,ВМП!D:D,СВОД!D4066,ВМП!F:F,СВОД!F4066,ВМП!H:H,"-")+SUMIFS('Дневной стационар'!O:O,'Дневной стационар'!D:D,СВОД!D4066,'Дневной стационар'!F:F,СВОД!F4066,'Дневной стационар'!H:H,"-")+SUMIFS(ЭКО!M:M,ЭКО!D:D,СВОД!D4066,ЭКО!F:F,СВОД!F4066)+SUMIFS(Диализ!M:M,Диализ!D:D,СВОД!D4066,Диализ!F:F,СВОД!F4066)+SUMIFS('Скорая мед.помощь'!N:N,'Скорая мед.помощь'!D:D,СВОД!D4066,'Скорая мед.помощь'!F:F,СВОД!F4066)+SUMIFS(Услуги!AV:AV,Услуги!D:D,СВОД!D4066,Услуги!F:F,СВОД!F4066)+SUMIFS(Поликлиника!BK:BK,Поликлиника!D:D,СВОД!D4066,Поликлиника!F:F,СВОД!F4066)</f>
        <v>0</v>
      </c>
      <c r="Q4066" s="336">
        <f>SUMIFS(Сверхбаза!L:L,Сверхбаза!C:C,СВОД!D4066,Сверхбаза!E:E,СВОД!F4066)+SUMIFS(Сверхбаза!N:N,Сверхбаза!C:C,СВОД!D4066,Сверхбаза!E:E,СВОД!F4066)</f>
        <v>0</v>
      </c>
      <c r="R4066" s="337">
        <f>SUMIFS(Сверхбаза!P:P,Сверхбаза!C:C,СВОД!D4066,Сверхбаза!E:E,СВОД!F4066)</f>
        <v>0</v>
      </c>
      <c r="S4066" s="337">
        <f>SUMIFS(Сверхбаза!R:R,Сверхбаза!C:C,СВОД!D4066,Сверхбаза!E:E,СВОД!F4066)</f>
        <v>0</v>
      </c>
      <c r="T4066" s="337">
        <f>SUMIFS(Сверхбаза!Q:Q,Сверхбаза!C:C,СВОД!D4066,Сверхбаза!E:E,СВОД!F4066)</f>
        <v>0</v>
      </c>
      <c r="U4066" s="337">
        <f>SUMIFS(Сверхбаза!S:S,Сверхбаза!C:C,СВОД!D4066,Сверхбаза!E:E,СВОД!F4066)</f>
        <v>0</v>
      </c>
      <c r="V4066" s="339">
        <f>SUMIFS(Сверхбаза!G:G,Сверхбаза!C:C,СВОД!D4066,Сверхбаза!E:E,СВОД!F4066)</f>
        <v>0</v>
      </c>
    </row>
    <row r="4067" spans="1:22" ht="25.5" outlineLevel="2" x14ac:dyDescent="0.2">
      <c r="A4067" s="33" t="s">
        <v>10</v>
      </c>
      <c r="B4067" s="9" t="s">
        <v>2948</v>
      </c>
      <c r="C4067" s="10">
        <v>509695</v>
      </c>
      <c r="D4067" s="273">
        <v>969501</v>
      </c>
      <c r="E4067" s="81" t="s">
        <v>577</v>
      </c>
      <c r="F4067" s="81">
        <v>2</v>
      </c>
      <c r="G4067" s="82" t="s">
        <v>135</v>
      </c>
      <c r="H4067" s="336">
        <f>SUMIFS('Круглосуточный стационар'!J:J,'Круглосуточный стационар'!D:D,СВОД!D4067,'Круглосуточный стационар'!H:H,"-",'Круглосуточный стационар'!F:F,СВОД!F4067)+SUMIFS(ВМП!J:J,ВМП!D:D,СВОД!D4067,ВМП!H:H,"-",ВМП!F:F,СВОД!F4067)+SUMIFS('Дневной стационар'!J:J,'Дневной стационар'!D:D,СВОД!D4067,'Дневной стационар'!H:H,"-",'Дневной стационар'!F:F,СВОД!F4067)+SUMIFS(ЭКО!H:H,ЭКО!D:D,СВОД!D4067,ЭКО!F:F,СВОД!F4067)+SUMIFS(Диализ!H:H,Диализ!D:D,СВОД!D4067,Диализ!F:F,СВОД!F4067)</f>
        <v>0</v>
      </c>
      <c r="I4067" s="337">
        <f>SUMIFS(Поликлиника!H:H,Поликлиника!D:D,СВОД!D4067,Поликлиника!F:F,СВОД!F4067)</f>
        <v>0</v>
      </c>
      <c r="J4067" s="337">
        <f>SUMIFS(Поликлиника!AQ:AQ,Поликлиника!D:D,СВОД!D4067,Поликлиника!F:F,СВОД!F4067)</f>
        <v>0</v>
      </c>
      <c r="K4067" s="337">
        <f>SUMIFS(Поликлиника!AV:AV,Поликлиника!D:D,СВОД!D4067,Поликлиника!F:F,СВОД!F4067)</f>
        <v>0</v>
      </c>
      <c r="L4067" s="337">
        <f>SUMIFS(Поликлиника!BA:BA,Поликлиника!D:D,СВОД!D4067,Поликлиника!F:F,СВОД!F4067)</f>
        <v>0</v>
      </c>
      <c r="M4067" s="337">
        <f>SUMIFS(Услуги!H:H,Услуги!D:D,СВОД!D4067,Услуги!F:F,СВОД!F4067)+SUMIFS(Услуги!M:M,Услуги!D:D,СВОД!D4067,Услуги!F:F,СВОД!F4067)+SUMIFS(Услуги!R:R,Услуги!D:D,СВОД!D4067,Услуги!F:F,СВОД!F4067)+SUMIFS(Услуги!W:W,Услуги!D:D,СВОД!D4067,Услуги!F:F,СВОД!F4067)+SUMIFS(Услуги!AB:AB,Услуги!D:D,СВОД!D4067,Услуги!F:F,СВОД!F4067)+SUMIFS(Услуги!AG:AG,Услуги!D:D,СВОД!D4067,Услуги!F:F,СВОД!F4067)+SUMIFS(Услуги!AL:AL,Услуги!D:D,СВОД!D4067,Услуги!F:F,СВОД!F4067)+SUMIFS(Услуги!AQ:AQ,Услуги!D:D,СВОД!D4067,Услуги!F:F,СВОД!F4067)</f>
        <v>0</v>
      </c>
      <c r="N4067" s="337">
        <f>SUMIFS('Скорая мед.помощь'!I:I,'Скорая мед.помощь'!D:D,СВОД!D4067,'Скорая мед.помощь'!F:F,СВОД!F4067)</f>
        <v>0</v>
      </c>
      <c r="O4067" s="338">
        <f>SUMIFS(Поликлиника!BF:BF,Поликлиника!D:D,СВОД!D4067,Поликлиника!F:F,СВОД!F4067)</f>
        <v>0</v>
      </c>
      <c r="P4067" s="339">
        <f>SUMIFS('Круглосуточный стационар'!O:O,'Круглосуточный стационар'!D:D,СВОД!D4067,'Круглосуточный стационар'!F:F,СВОД!F4067,'Круглосуточный стационар'!H:H,"-")+SUMIFS(ВМП!O:O,ВМП!D:D,СВОД!D4067,ВМП!F:F,СВОД!F4067,ВМП!H:H,"-")+SUMIFS('Дневной стационар'!O:O,'Дневной стационар'!D:D,СВОД!D4067,'Дневной стационар'!F:F,СВОД!F4067,'Дневной стационар'!H:H,"-")+SUMIFS(ЭКО!M:M,ЭКО!D:D,СВОД!D4067,ЭКО!F:F,СВОД!F4067)+SUMIFS(Диализ!M:M,Диализ!D:D,СВОД!D4067,Диализ!F:F,СВОД!F4067)+SUMIFS('Скорая мед.помощь'!N:N,'Скорая мед.помощь'!D:D,СВОД!D4067,'Скорая мед.помощь'!F:F,СВОД!F4067)+SUMIFS(Услуги!AV:AV,Услуги!D:D,СВОД!D4067,Услуги!F:F,СВОД!F4067)+SUMIFS(Поликлиника!BK:BK,Поликлиника!D:D,СВОД!D4067,Поликлиника!F:F,СВОД!F4067)</f>
        <v>0</v>
      </c>
      <c r="Q4067" s="336">
        <f>SUMIFS(Сверхбаза!L:L,Сверхбаза!C:C,СВОД!D4067,Сверхбаза!E:E,СВОД!F4067)+SUMIFS(Сверхбаза!N:N,Сверхбаза!C:C,СВОД!D4067,Сверхбаза!E:E,СВОД!F4067)</f>
        <v>0</v>
      </c>
      <c r="R4067" s="337">
        <f>SUMIFS(Сверхбаза!P:P,Сверхбаза!C:C,СВОД!D4067,Сверхбаза!E:E,СВОД!F4067)</f>
        <v>0</v>
      </c>
      <c r="S4067" s="337">
        <f>SUMIFS(Сверхбаза!R:R,Сверхбаза!C:C,СВОД!D4067,Сверхбаза!E:E,СВОД!F4067)</f>
        <v>0</v>
      </c>
      <c r="T4067" s="337">
        <f>SUMIFS(Сверхбаза!Q:Q,Сверхбаза!C:C,СВОД!D4067,Сверхбаза!E:E,СВОД!F4067)</f>
        <v>0</v>
      </c>
      <c r="U4067" s="337">
        <f>SUMIFS(Сверхбаза!S:S,Сверхбаза!C:C,СВОД!D4067,Сверхбаза!E:E,СВОД!F4067)</f>
        <v>0</v>
      </c>
      <c r="V4067" s="339">
        <f>SUMIFS(Сверхбаза!G:G,Сверхбаза!C:C,СВОД!D4067,Сверхбаза!E:E,СВОД!F4067)</f>
        <v>0</v>
      </c>
    </row>
    <row r="4068" spans="1:22" ht="25.5" outlineLevel="2" x14ac:dyDescent="0.2">
      <c r="A4068" s="33" t="s">
        <v>10</v>
      </c>
      <c r="B4068" s="9" t="s">
        <v>2948</v>
      </c>
      <c r="C4068" s="10">
        <v>509695</v>
      </c>
      <c r="D4068" s="273">
        <v>969501</v>
      </c>
      <c r="E4068" s="81" t="s">
        <v>577</v>
      </c>
      <c r="F4068" s="81">
        <v>6</v>
      </c>
      <c r="G4068" s="82" t="s">
        <v>860</v>
      </c>
      <c r="H4068" s="336">
        <f>SUMIFS('Круглосуточный стационар'!J:J,'Круглосуточный стационар'!D:D,СВОД!D4068,'Круглосуточный стационар'!H:H,"-",'Круглосуточный стационар'!F:F,СВОД!F4068)+SUMIFS(ВМП!J:J,ВМП!D:D,СВОД!D4068,ВМП!H:H,"-",ВМП!F:F,СВОД!F4068)+SUMIFS('Дневной стационар'!J:J,'Дневной стационар'!D:D,СВОД!D4068,'Дневной стационар'!H:H,"-",'Дневной стационар'!F:F,СВОД!F4068)+SUMIFS(ЭКО!H:H,ЭКО!D:D,СВОД!D4068,ЭКО!F:F,СВОД!F4068)+SUMIFS(Диализ!H:H,Диализ!D:D,СВОД!D4068,Диализ!F:F,СВОД!F4068)</f>
        <v>144</v>
      </c>
      <c r="I4068" s="337">
        <f>SUMIFS(Поликлиника!H:H,Поликлиника!D:D,СВОД!D4068,Поликлиника!F:F,СВОД!F4068)</f>
        <v>0</v>
      </c>
      <c r="J4068" s="337">
        <f>SUMIFS(Поликлиника!AQ:AQ,Поликлиника!D:D,СВОД!D4068,Поликлиника!F:F,СВОД!F4068)</f>
        <v>0</v>
      </c>
      <c r="K4068" s="337">
        <f>SUMIFS(Поликлиника!AV:AV,Поликлиника!D:D,СВОД!D4068,Поликлиника!F:F,СВОД!F4068)</f>
        <v>0</v>
      </c>
      <c r="L4068" s="337">
        <f>SUMIFS(Поликлиника!BA:BA,Поликлиника!D:D,СВОД!D4068,Поликлиника!F:F,СВОД!F4068)</f>
        <v>0</v>
      </c>
      <c r="M4068" s="337">
        <f>SUMIFS(Услуги!H:H,Услуги!D:D,СВОД!D4068,Услуги!F:F,СВОД!F4068)+SUMIFS(Услуги!M:M,Услуги!D:D,СВОД!D4068,Услуги!F:F,СВОД!F4068)+SUMIFS(Услуги!R:R,Услуги!D:D,СВОД!D4068,Услуги!F:F,СВОД!F4068)+SUMIFS(Услуги!W:W,Услуги!D:D,СВОД!D4068,Услуги!F:F,СВОД!F4068)+SUMIFS(Услуги!AB:AB,Услуги!D:D,СВОД!D4068,Услуги!F:F,СВОД!F4068)+SUMIFS(Услуги!AG:AG,Услуги!D:D,СВОД!D4068,Услуги!F:F,СВОД!F4068)+SUMIFS(Услуги!AL:AL,Услуги!D:D,СВОД!D4068,Услуги!F:F,СВОД!F4068)+SUMIFS(Услуги!AQ:AQ,Услуги!D:D,СВОД!D4068,Услуги!F:F,СВОД!F4068)</f>
        <v>0</v>
      </c>
      <c r="N4068" s="337">
        <f>SUMIFS('Скорая мед.помощь'!I:I,'Скорая мед.помощь'!D:D,СВОД!D4068,'Скорая мед.помощь'!F:F,СВОД!F4068)</f>
        <v>0</v>
      </c>
      <c r="O4068" s="338">
        <f>SUMIFS(Поликлиника!BF:BF,Поликлиника!D:D,СВОД!D4068,Поликлиника!F:F,СВОД!F4068)</f>
        <v>0</v>
      </c>
      <c r="P4068" s="339">
        <f>SUMIFS('Круглосуточный стационар'!O:O,'Круглосуточный стационар'!D:D,СВОД!D4068,'Круглосуточный стационар'!F:F,СВОД!F4068,'Круглосуточный стационар'!H:H,"-")+SUMIFS(ВМП!O:O,ВМП!D:D,СВОД!D4068,ВМП!F:F,СВОД!F4068,ВМП!H:H,"-")+SUMIFS('Дневной стационар'!O:O,'Дневной стационар'!D:D,СВОД!D4068,'Дневной стационар'!F:F,СВОД!F4068,'Дневной стационар'!H:H,"-")+SUMIFS(ЭКО!M:M,ЭКО!D:D,СВОД!D4068,ЭКО!F:F,СВОД!F4068)+SUMIFS(Диализ!M:M,Диализ!D:D,СВОД!D4068,Диализ!F:F,СВОД!F4068)+SUMIFS('Скорая мед.помощь'!N:N,'Скорая мед.помощь'!D:D,СВОД!D4068,'Скорая мед.помощь'!F:F,СВОД!F4068)+SUMIFS(Услуги!AV:AV,Услуги!D:D,СВОД!D4068,Услуги!F:F,СВОД!F4068)+SUMIFS(Поликлиника!BK:BK,Поликлиника!D:D,СВОД!D4068,Поликлиника!F:F,СВОД!F4068)</f>
        <v>19614.286542747894</v>
      </c>
      <c r="Q4068" s="336">
        <f>SUMIFS(Сверхбаза!L:L,Сверхбаза!C:C,СВОД!D4068,Сверхбаза!E:E,СВОД!F4068)+SUMIFS(Сверхбаза!N:N,Сверхбаза!C:C,СВОД!D4068,Сверхбаза!E:E,СВОД!F4068)</f>
        <v>0</v>
      </c>
      <c r="R4068" s="337">
        <f>SUMIFS(Сверхбаза!P:P,Сверхбаза!C:C,СВОД!D4068,Сверхбаза!E:E,СВОД!F4068)</f>
        <v>0</v>
      </c>
      <c r="S4068" s="337">
        <f>SUMIFS(Сверхбаза!R:R,Сверхбаза!C:C,СВОД!D4068,Сверхбаза!E:E,СВОД!F4068)</f>
        <v>0</v>
      </c>
      <c r="T4068" s="337">
        <f>SUMIFS(Сверхбаза!Q:Q,Сверхбаза!C:C,СВОД!D4068,Сверхбаза!E:E,СВОД!F4068)</f>
        <v>0</v>
      </c>
      <c r="U4068" s="337">
        <f>SUMIFS(Сверхбаза!S:S,Сверхбаза!C:C,СВОД!D4068,Сверхбаза!E:E,СВОД!F4068)</f>
        <v>0</v>
      </c>
      <c r="V4068" s="339">
        <f>SUMIFS(Сверхбаза!G:G,Сверхбаза!C:C,СВОД!D4068,Сверхбаза!E:E,СВОД!F4068)</f>
        <v>0</v>
      </c>
    </row>
    <row r="4069" spans="1:22" ht="25.5" outlineLevel="2" x14ac:dyDescent="0.2">
      <c r="A4069" s="33" t="s">
        <v>10</v>
      </c>
      <c r="B4069" s="9" t="s">
        <v>2948</v>
      </c>
      <c r="C4069" s="10">
        <v>509695</v>
      </c>
      <c r="D4069" s="273">
        <v>969501</v>
      </c>
      <c r="E4069" s="81" t="s">
        <v>577</v>
      </c>
      <c r="F4069" s="81">
        <v>3</v>
      </c>
      <c r="G4069" s="82" t="s">
        <v>136</v>
      </c>
      <c r="H4069" s="336">
        <f>SUMIFS('Круглосуточный стационар'!J:J,'Круглосуточный стационар'!D:D,СВОД!D4069,'Круглосуточный стационар'!H:H,"-",'Круглосуточный стационар'!F:F,СВОД!F4069)+SUMIFS(ВМП!J:J,ВМП!D:D,СВОД!D4069,ВМП!H:H,"-",ВМП!F:F,СВОД!F4069)+SUMIFS('Дневной стационар'!J:J,'Дневной стационар'!D:D,СВОД!D4069,'Дневной стационар'!H:H,"-",'Дневной стационар'!F:F,СВОД!F4069)+SUMIFS(ЭКО!H:H,ЭКО!D:D,СВОД!D4069,ЭКО!F:F,СВОД!F4069)+SUMIFS(Диализ!H:H,Диализ!D:D,СВОД!D4069,Диализ!F:F,СВОД!F4069)</f>
        <v>0</v>
      </c>
      <c r="I4069" s="337">
        <f>SUMIFS(Поликлиника!H:H,Поликлиника!D:D,СВОД!D4069,Поликлиника!F:F,СВОД!F4069)</f>
        <v>0</v>
      </c>
      <c r="J4069" s="337">
        <f>SUMIFS(Поликлиника!AQ:AQ,Поликлиника!D:D,СВОД!D4069,Поликлиника!F:F,СВОД!F4069)</f>
        <v>0</v>
      </c>
      <c r="K4069" s="337">
        <f>SUMIFS(Поликлиника!AV:AV,Поликлиника!D:D,СВОД!D4069,Поликлиника!F:F,СВОД!F4069)</f>
        <v>0</v>
      </c>
      <c r="L4069" s="337">
        <f>SUMIFS(Поликлиника!BA:BA,Поликлиника!D:D,СВОД!D4069,Поликлиника!F:F,СВОД!F4069)</f>
        <v>0</v>
      </c>
      <c r="M4069" s="337">
        <f>SUMIFS(Услуги!H:H,Услуги!D:D,СВОД!D4069,Услуги!F:F,СВОД!F4069)+SUMIFS(Услуги!M:M,Услуги!D:D,СВОД!D4069,Услуги!F:F,СВОД!F4069)+SUMIFS(Услуги!R:R,Услуги!D:D,СВОД!D4069,Услуги!F:F,СВОД!F4069)+SUMIFS(Услуги!W:W,Услуги!D:D,СВОД!D4069,Услуги!F:F,СВОД!F4069)+SUMIFS(Услуги!AB:AB,Услуги!D:D,СВОД!D4069,Услуги!F:F,СВОД!F4069)+SUMIFS(Услуги!AG:AG,Услуги!D:D,СВОД!D4069,Услуги!F:F,СВОД!F4069)+SUMIFS(Услуги!AL:AL,Услуги!D:D,СВОД!D4069,Услуги!F:F,СВОД!F4069)+SUMIFS(Услуги!AQ:AQ,Услуги!D:D,СВОД!D4069,Услуги!F:F,СВОД!F4069)</f>
        <v>0</v>
      </c>
      <c r="N4069" s="337">
        <f>SUMIFS('Скорая мед.помощь'!I:I,'Скорая мед.помощь'!D:D,СВОД!D4069,'Скорая мед.помощь'!F:F,СВОД!F4069)</f>
        <v>0</v>
      </c>
      <c r="O4069" s="338">
        <f>SUMIFS(Поликлиника!BF:BF,Поликлиника!D:D,СВОД!D4069,Поликлиника!F:F,СВОД!F4069)</f>
        <v>0</v>
      </c>
      <c r="P4069" s="339">
        <f>SUMIFS('Круглосуточный стационар'!O:O,'Круглосуточный стационар'!D:D,СВОД!D4069,'Круглосуточный стационар'!F:F,СВОД!F4069,'Круглосуточный стационар'!H:H,"-")+SUMIFS(ВМП!O:O,ВМП!D:D,СВОД!D4069,ВМП!F:F,СВОД!F4069,ВМП!H:H,"-")+SUMIFS('Дневной стационар'!O:O,'Дневной стационар'!D:D,СВОД!D4069,'Дневной стационар'!F:F,СВОД!F4069,'Дневной стационар'!H:H,"-")+SUMIFS(ЭКО!M:M,ЭКО!D:D,СВОД!D4069,ЭКО!F:F,СВОД!F4069)+SUMIFS(Диализ!M:M,Диализ!D:D,СВОД!D4069,Диализ!F:F,СВОД!F4069)+SUMIFS('Скорая мед.помощь'!N:N,'Скорая мед.помощь'!D:D,СВОД!D4069,'Скорая мед.помощь'!F:F,СВОД!F4069)+SUMIFS(Услуги!AV:AV,Услуги!D:D,СВОД!D4069,Услуги!F:F,СВОД!F4069)+SUMIFS(Поликлиника!BK:BK,Поликлиника!D:D,СВОД!D4069,Поликлиника!F:F,СВОД!F4069)</f>
        <v>0</v>
      </c>
      <c r="Q4069" s="336">
        <f>SUMIFS(Сверхбаза!L:L,Сверхбаза!C:C,СВОД!D4069,Сверхбаза!E:E,СВОД!F4069)+SUMIFS(Сверхбаза!N:N,Сверхбаза!C:C,СВОД!D4069,Сверхбаза!E:E,СВОД!F4069)</f>
        <v>0</v>
      </c>
      <c r="R4069" s="337">
        <f>SUMIFS(Сверхбаза!P:P,Сверхбаза!C:C,СВОД!D4069,Сверхбаза!E:E,СВОД!F4069)</f>
        <v>0</v>
      </c>
      <c r="S4069" s="337">
        <f>SUMIFS(Сверхбаза!R:R,Сверхбаза!C:C,СВОД!D4069,Сверхбаза!E:E,СВОД!F4069)</f>
        <v>0</v>
      </c>
      <c r="T4069" s="337">
        <f>SUMIFS(Сверхбаза!Q:Q,Сверхбаза!C:C,СВОД!D4069,Сверхбаза!E:E,СВОД!F4069)</f>
        <v>0</v>
      </c>
      <c r="U4069" s="337">
        <f>SUMIFS(Сверхбаза!S:S,Сверхбаза!C:C,СВОД!D4069,Сверхбаза!E:E,СВОД!F4069)</f>
        <v>0</v>
      </c>
      <c r="V4069" s="339">
        <f>SUMIFS(Сверхбаза!G:G,Сверхбаза!C:C,СВОД!D4069,Сверхбаза!E:E,СВОД!F4069)</f>
        <v>0</v>
      </c>
    </row>
    <row r="4070" spans="1:22" ht="25.5" outlineLevel="2" x14ac:dyDescent="0.2">
      <c r="A4070" s="33" t="s">
        <v>10</v>
      </c>
      <c r="B4070" s="9" t="s">
        <v>2948</v>
      </c>
      <c r="C4070" s="10">
        <v>509695</v>
      </c>
      <c r="D4070" s="273">
        <v>969501</v>
      </c>
      <c r="E4070" s="81" t="s">
        <v>577</v>
      </c>
      <c r="F4070" s="81">
        <v>7</v>
      </c>
      <c r="G4070" s="82" t="s">
        <v>861</v>
      </c>
      <c r="H4070" s="336">
        <f>SUMIFS('Круглосуточный стационар'!J:J,'Круглосуточный стационар'!D:D,СВОД!D4070,'Круглосуточный стационар'!H:H,"-",'Круглосуточный стационар'!F:F,СВОД!F4070)+SUMIFS(ВМП!J:J,ВМП!D:D,СВОД!D4070,ВМП!H:H,"-",ВМП!F:F,СВОД!F4070)+SUMIFS('Дневной стационар'!J:J,'Дневной стационар'!D:D,СВОД!D4070,'Дневной стационар'!H:H,"-",'Дневной стационар'!F:F,СВОД!F4070)+SUMIFS(ЭКО!H:H,ЭКО!D:D,СВОД!D4070,ЭКО!F:F,СВОД!F4070)+SUMIFS(Диализ!H:H,Диализ!D:D,СВОД!D4070,Диализ!F:F,СВОД!F4070)</f>
        <v>0</v>
      </c>
      <c r="I4070" s="337">
        <f>SUMIFS(Поликлиника!H:H,Поликлиника!D:D,СВОД!D4070,Поликлиника!F:F,СВОД!F4070)</f>
        <v>0</v>
      </c>
      <c r="J4070" s="337">
        <f>SUMIFS(Поликлиника!AQ:AQ,Поликлиника!D:D,СВОД!D4070,Поликлиника!F:F,СВОД!F4070)</f>
        <v>0</v>
      </c>
      <c r="K4070" s="337">
        <f>SUMIFS(Поликлиника!AV:AV,Поликлиника!D:D,СВОД!D4070,Поликлиника!F:F,СВОД!F4070)</f>
        <v>0</v>
      </c>
      <c r="L4070" s="337">
        <f>SUMIFS(Поликлиника!BA:BA,Поликлиника!D:D,СВОД!D4070,Поликлиника!F:F,СВОД!F4070)</f>
        <v>0</v>
      </c>
      <c r="M4070" s="337">
        <f>SUMIFS(Услуги!H:H,Услуги!D:D,СВОД!D4070,Услуги!F:F,СВОД!F4070)+SUMIFS(Услуги!M:M,Услуги!D:D,СВОД!D4070,Услуги!F:F,СВОД!F4070)+SUMIFS(Услуги!R:R,Услуги!D:D,СВОД!D4070,Услуги!F:F,СВОД!F4070)+SUMIFS(Услуги!W:W,Услуги!D:D,СВОД!D4070,Услуги!F:F,СВОД!F4070)+SUMIFS(Услуги!AB:AB,Услуги!D:D,СВОД!D4070,Услуги!F:F,СВОД!F4070)+SUMIFS(Услуги!AG:AG,Услуги!D:D,СВОД!D4070,Услуги!F:F,СВОД!F4070)+SUMIFS(Услуги!AL:AL,Услуги!D:D,СВОД!D4070,Услуги!F:F,СВОД!F4070)+SUMIFS(Услуги!AQ:AQ,Услуги!D:D,СВОД!D4070,Услуги!F:F,СВОД!F4070)</f>
        <v>0</v>
      </c>
      <c r="N4070" s="337">
        <f>SUMIFS('Скорая мед.помощь'!I:I,'Скорая мед.помощь'!D:D,СВОД!D4070,'Скорая мед.помощь'!F:F,СВОД!F4070)</f>
        <v>0</v>
      </c>
      <c r="O4070" s="338">
        <f>SUMIFS(Поликлиника!BF:BF,Поликлиника!D:D,СВОД!D4070,Поликлиника!F:F,СВОД!F4070)</f>
        <v>0</v>
      </c>
      <c r="P4070" s="339">
        <f>SUMIFS('Круглосуточный стационар'!O:O,'Круглосуточный стационар'!D:D,СВОД!D4070,'Круглосуточный стационар'!F:F,СВОД!F4070,'Круглосуточный стационар'!H:H,"-")+SUMIFS(ВМП!O:O,ВМП!D:D,СВОД!D4070,ВМП!F:F,СВОД!F4070,ВМП!H:H,"-")+SUMIFS('Дневной стационар'!O:O,'Дневной стационар'!D:D,СВОД!D4070,'Дневной стационар'!F:F,СВОД!F4070,'Дневной стационар'!H:H,"-")+SUMIFS(ЭКО!M:M,ЭКО!D:D,СВОД!D4070,ЭКО!F:F,СВОД!F4070)+SUMIFS(Диализ!M:M,Диализ!D:D,СВОД!D4070,Диализ!F:F,СВОД!F4070)+SUMIFS('Скорая мед.помощь'!N:N,'Скорая мед.помощь'!D:D,СВОД!D4070,'Скорая мед.помощь'!F:F,СВОД!F4070)+SUMIFS(Услуги!AV:AV,Услуги!D:D,СВОД!D4070,Услуги!F:F,СВОД!F4070)+SUMIFS(Поликлиника!BK:BK,Поликлиника!D:D,СВОД!D4070,Поликлиника!F:F,СВОД!F4070)</f>
        <v>0</v>
      </c>
      <c r="Q4070" s="336">
        <f>SUMIFS(Сверхбаза!L:L,Сверхбаза!C:C,СВОД!D4070,Сверхбаза!E:E,СВОД!F4070)+SUMIFS(Сверхбаза!N:N,Сверхбаза!C:C,СВОД!D4070,Сверхбаза!E:E,СВОД!F4070)</f>
        <v>0</v>
      </c>
      <c r="R4070" s="337">
        <f>SUMIFS(Сверхбаза!P:P,Сверхбаза!C:C,СВОД!D4070,Сверхбаза!E:E,СВОД!F4070)</f>
        <v>0</v>
      </c>
      <c r="S4070" s="337">
        <f>SUMIFS(Сверхбаза!R:R,Сверхбаза!C:C,СВОД!D4070,Сверхбаза!E:E,СВОД!F4070)</f>
        <v>0</v>
      </c>
      <c r="T4070" s="337">
        <f>SUMIFS(Сверхбаза!Q:Q,Сверхбаза!C:C,СВОД!D4070,Сверхбаза!E:E,СВОД!F4070)</f>
        <v>0</v>
      </c>
      <c r="U4070" s="337">
        <f>SUMIFS(Сверхбаза!S:S,Сверхбаза!C:C,СВОД!D4070,Сверхбаза!E:E,СВОД!F4070)</f>
        <v>0</v>
      </c>
      <c r="V4070" s="339">
        <f>SUMIFS(Сверхбаза!G:G,Сверхбаза!C:C,СВОД!D4070,Сверхбаза!E:E,СВОД!F4070)</f>
        <v>0</v>
      </c>
    </row>
    <row r="4071" spans="1:22" ht="25.5" outlineLevel="2" x14ac:dyDescent="0.2">
      <c r="A4071" s="33" t="s">
        <v>10</v>
      </c>
      <c r="B4071" s="9" t="s">
        <v>2948</v>
      </c>
      <c r="C4071" s="10">
        <v>509695</v>
      </c>
      <c r="D4071" s="273">
        <v>969501</v>
      </c>
      <c r="E4071" s="81" t="s">
        <v>577</v>
      </c>
      <c r="F4071" s="81">
        <v>70</v>
      </c>
      <c r="G4071" s="82" t="s">
        <v>862</v>
      </c>
      <c r="H4071" s="336">
        <f>SUMIFS('Круглосуточный стационар'!J:J,'Круглосуточный стационар'!D:D,СВОД!D4071,'Круглосуточный стационар'!H:H,"-",'Круглосуточный стационар'!F:F,СВОД!F4071)+SUMIFS(ВМП!J:J,ВМП!D:D,СВОД!D4071,ВМП!H:H,"-",ВМП!F:F,СВОД!F4071)+SUMIFS('Дневной стационар'!J:J,'Дневной стационар'!D:D,СВОД!D4071,'Дневной стационар'!H:H,"-",'Дневной стационар'!F:F,СВОД!F4071)+SUMIFS(ЭКО!H:H,ЭКО!D:D,СВОД!D4071,ЭКО!F:F,СВОД!F4071)+SUMIFS(Диализ!H:H,Диализ!D:D,СВОД!D4071,Диализ!F:F,СВОД!F4071)</f>
        <v>0</v>
      </c>
      <c r="I4071" s="337">
        <f>SUMIFS(Поликлиника!H:H,Поликлиника!D:D,СВОД!D4071,Поликлиника!F:F,СВОД!F4071)</f>
        <v>0</v>
      </c>
      <c r="J4071" s="337">
        <f>SUMIFS(Поликлиника!AQ:AQ,Поликлиника!D:D,СВОД!D4071,Поликлиника!F:F,СВОД!F4071)</f>
        <v>0</v>
      </c>
      <c r="K4071" s="337">
        <f>SUMIFS(Поликлиника!AV:AV,Поликлиника!D:D,СВОД!D4071,Поликлиника!F:F,СВОД!F4071)</f>
        <v>0</v>
      </c>
      <c r="L4071" s="337">
        <f>SUMIFS(Поликлиника!BA:BA,Поликлиника!D:D,СВОД!D4071,Поликлиника!F:F,СВОД!F4071)</f>
        <v>0</v>
      </c>
      <c r="M4071" s="337">
        <f>SUMIFS(Услуги!H:H,Услуги!D:D,СВОД!D4071,Услуги!F:F,СВОД!F4071)+SUMIFS(Услуги!M:M,Услуги!D:D,СВОД!D4071,Услуги!F:F,СВОД!F4071)+SUMIFS(Услуги!R:R,Услуги!D:D,СВОД!D4071,Услуги!F:F,СВОД!F4071)+SUMIFS(Услуги!W:W,Услуги!D:D,СВОД!D4071,Услуги!F:F,СВОД!F4071)+SUMIFS(Услуги!AB:AB,Услуги!D:D,СВОД!D4071,Услуги!F:F,СВОД!F4071)+SUMIFS(Услуги!AG:AG,Услуги!D:D,СВОД!D4071,Услуги!F:F,СВОД!F4071)+SUMIFS(Услуги!AL:AL,Услуги!D:D,СВОД!D4071,Услуги!F:F,СВОД!F4071)+SUMIFS(Услуги!AQ:AQ,Услуги!D:D,СВОД!D4071,Услуги!F:F,СВОД!F4071)</f>
        <v>0</v>
      </c>
      <c r="N4071" s="337">
        <f>SUMIFS('Скорая мед.помощь'!I:I,'Скорая мед.помощь'!D:D,СВОД!D4071,'Скорая мед.помощь'!F:F,СВОД!F4071)</f>
        <v>0</v>
      </c>
      <c r="O4071" s="338">
        <f>SUMIFS(Поликлиника!BF:BF,Поликлиника!D:D,СВОД!D4071,Поликлиника!F:F,СВОД!F4071)</f>
        <v>0</v>
      </c>
      <c r="P4071" s="339">
        <f>SUMIFS('Круглосуточный стационар'!O:O,'Круглосуточный стационар'!D:D,СВОД!D4071,'Круглосуточный стационар'!F:F,СВОД!F4071,'Круглосуточный стационар'!H:H,"-")+SUMIFS(ВМП!O:O,ВМП!D:D,СВОД!D4071,ВМП!F:F,СВОД!F4071,ВМП!H:H,"-")+SUMIFS('Дневной стационар'!O:O,'Дневной стационар'!D:D,СВОД!D4071,'Дневной стационар'!F:F,СВОД!F4071,'Дневной стационар'!H:H,"-")+SUMIFS(ЭКО!M:M,ЭКО!D:D,СВОД!D4071,ЭКО!F:F,СВОД!F4071)+SUMIFS(Диализ!M:M,Диализ!D:D,СВОД!D4071,Диализ!F:F,СВОД!F4071)+SUMIFS('Скорая мед.помощь'!N:N,'Скорая мед.помощь'!D:D,СВОД!D4071,'Скорая мед.помощь'!F:F,СВОД!F4071)+SUMIFS(Услуги!AV:AV,Услуги!D:D,СВОД!D4071,Услуги!F:F,СВОД!F4071)+SUMIFS(Поликлиника!BK:BK,Поликлиника!D:D,СВОД!D4071,Поликлиника!F:F,СВОД!F4071)</f>
        <v>0</v>
      </c>
      <c r="Q4071" s="336">
        <f>SUMIFS(Сверхбаза!L:L,Сверхбаза!C:C,СВОД!D4071,Сверхбаза!E:E,СВОД!F4071)+SUMIFS(Сверхбаза!N:N,Сверхбаза!C:C,СВОД!D4071,Сверхбаза!E:E,СВОД!F4071)</f>
        <v>0</v>
      </c>
      <c r="R4071" s="337">
        <f>SUMIFS(Сверхбаза!P:P,Сверхбаза!C:C,СВОД!D4071,Сверхбаза!E:E,СВОД!F4071)</f>
        <v>0</v>
      </c>
      <c r="S4071" s="337">
        <f>SUMIFS(Сверхбаза!R:R,Сверхбаза!C:C,СВОД!D4071,Сверхбаза!E:E,СВОД!F4071)</f>
        <v>0</v>
      </c>
      <c r="T4071" s="337">
        <f>SUMIFS(Сверхбаза!Q:Q,Сверхбаза!C:C,СВОД!D4071,Сверхбаза!E:E,СВОД!F4071)</f>
        <v>0</v>
      </c>
      <c r="U4071" s="337">
        <f>SUMIFS(Сверхбаза!S:S,Сверхбаза!C:C,СВОД!D4071,Сверхбаза!E:E,СВОД!F4071)</f>
        <v>0</v>
      </c>
      <c r="V4071" s="339">
        <f>SUMIFS(Сверхбаза!G:G,Сверхбаза!C:C,СВОД!D4071,Сверхбаза!E:E,СВОД!F4071)</f>
        <v>0</v>
      </c>
    </row>
    <row r="4072" spans="1:22" ht="25.5" outlineLevel="2" x14ac:dyDescent="0.2">
      <c r="A4072" s="33" t="s">
        <v>10</v>
      </c>
      <c r="B4072" s="9" t="s">
        <v>2948</v>
      </c>
      <c r="C4072" s="10">
        <v>509695</v>
      </c>
      <c r="D4072" s="273">
        <v>969501</v>
      </c>
      <c r="E4072" s="81" t="s">
        <v>577</v>
      </c>
      <c r="F4072" s="81">
        <v>94</v>
      </c>
      <c r="G4072" s="82" t="s">
        <v>124</v>
      </c>
      <c r="H4072" s="336">
        <f>SUMIFS('Круглосуточный стационар'!J:J,'Круглосуточный стационар'!D:D,СВОД!D4072,'Круглосуточный стационар'!H:H,"-",'Круглосуточный стационар'!F:F,СВОД!F4072)+SUMIFS(ВМП!J:J,ВМП!D:D,СВОД!D4072,ВМП!H:H,"-",ВМП!F:F,СВОД!F4072)+SUMIFS('Дневной стационар'!J:J,'Дневной стационар'!D:D,СВОД!D4072,'Дневной стационар'!H:H,"-",'Дневной стационар'!F:F,СВОД!F4072)+SUMIFS(ЭКО!H:H,ЭКО!D:D,СВОД!D4072,ЭКО!F:F,СВОД!F4072)+SUMIFS(Диализ!H:H,Диализ!D:D,СВОД!D4072,Диализ!F:F,СВОД!F4072)</f>
        <v>0</v>
      </c>
      <c r="I4072" s="337">
        <f>SUMIFS(Поликлиника!H:H,Поликлиника!D:D,СВОД!D4072,Поликлиника!F:F,СВОД!F4072)</f>
        <v>0</v>
      </c>
      <c r="J4072" s="337">
        <f>SUMIFS(Поликлиника!AQ:AQ,Поликлиника!D:D,СВОД!D4072,Поликлиника!F:F,СВОД!F4072)</f>
        <v>0</v>
      </c>
      <c r="K4072" s="337">
        <f>SUMIFS(Поликлиника!AV:AV,Поликлиника!D:D,СВОД!D4072,Поликлиника!F:F,СВОД!F4072)</f>
        <v>0</v>
      </c>
      <c r="L4072" s="337">
        <f>SUMIFS(Поликлиника!BA:BA,Поликлиника!D:D,СВОД!D4072,Поликлиника!F:F,СВОД!F4072)</f>
        <v>0</v>
      </c>
      <c r="M4072" s="337">
        <f>SUMIFS(Услуги!H:H,Услуги!D:D,СВОД!D4072,Услуги!F:F,СВОД!F4072)+SUMIFS(Услуги!M:M,Услуги!D:D,СВОД!D4072,Услуги!F:F,СВОД!F4072)+SUMIFS(Услуги!R:R,Услуги!D:D,СВОД!D4072,Услуги!F:F,СВОД!F4072)+SUMIFS(Услуги!W:W,Услуги!D:D,СВОД!D4072,Услуги!F:F,СВОД!F4072)+SUMIFS(Услуги!AB:AB,Услуги!D:D,СВОД!D4072,Услуги!F:F,СВОД!F4072)+SUMIFS(Услуги!AG:AG,Услуги!D:D,СВОД!D4072,Услуги!F:F,СВОД!F4072)+SUMIFS(Услуги!AL:AL,Услуги!D:D,СВОД!D4072,Услуги!F:F,СВОД!F4072)+SUMIFS(Услуги!AQ:AQ,Услуги!D:D,СВОД!D4072,Услуги!F:F,СВОД!F4072)</f>
        <v>0</v>
      </c>
      <c r="N4072" s="337">
        <f>SUMIFS('Скорая мед.помощь'!I:I,'Скорая мед.помощь'!D:D,СВОД!D4072,'Скорая мед.помощь'!F:F,СВОД!F4072)</f>
        <v>0</v>
      </c>
      <c r="O4072" s="338">
        <f>SUMIFS(Поликлиника!BF:BF,Поликлиника!D:D,СВОД!D4072,Поликлиника!F:F,СВОД!F4072)</f>
        <v>0</v>
      </c>
      <c r="P4072" s="339">
        <f>SUMIFS('Круглосуточный стационар'!O:O,'Круглосуточный стационар'!D:D,СВОД!D4072,'Круглосуточный стационар'!F:F,СВОД!F4072,'Круглосуточный стационар'!H:H,"-")+SUMIFS(ВМП!O:O,ВМП!D:D,СВОД!D4072,ВМП!F:F,СВОД!F4072,ВМП!H:H,"-")+SUMIFS('Дневной стационар'!O:O,'Дневной стационар'!D:D,СВОД!D4072,'Дневной стационар'!F:F,СВОД!F4072,'Дневной стационар'!H:H,"-")+SUMIFS(ЭКО!M:M,ЭКО!D:D,СВОД!D4072,ЭКО!F:F,СВОД!F4072)+SUMIFS(Диализ!M:M,Диализ!D:D,СВОД!D4072,Диализ!F:F,СВОД!F4072)+SUMIFS('Скорая мед.помощь'!N:N,'Скорая мед.помощь'!D:D,СВОД!D4072,'Скорая мед.помощь'!F:F,СВОД!F4072)+SUMIFS(Услуги!AV:AV,Услуги!D:D,СВОД!D4072,Услуги!F:F,СВОД!F4072)+SUMIFS(Поликлиника!BK:BK,Поликлиника!D:D,СВОД!D4072,Поликлиника!F:F,СВОД!F4072)</f>
        <v>0</v>
      </c>
      <c r="Q4072" s="336">
        <f>SUMIFS(Сверхбаза!L:L,Сверхбаза!C:C,СВОД!D4072,Сверхбаза!E:E,СВОД!F4072)+SUMIFS(Сверхбаза!N:N,Сверхбаза!C:C,СВОД!D4072,Сверхбаза!E:E,СВОД!F4072)</f>
        <v>0</v>
      </c>
      <c r="R4072" s="337">
        <f>SUMIFS(Сверхбаза!P:P,Сверхбаза!C:C,СВОД!D4072,Сверхбаза!E:E,СВОД!F4072)</f>
        <v>0</v>
      </c>
      <c r="S4072" s="337">
        <f>SUMIFS(Сверхбаза!R:R,Сверхбаза!C:C,СВОД!D4072,Сверхбаза!E:E,СВОД!F4072)</f>
        <v>0</v>
      </c>
      <c r="T4072" s="337">
        <f>SUMIFS(Сверхбаза!Q:Q,Сверхбаза!C:C,СВОД!D4072,Сверхбаза!E:E,СВОД!F4072)</f>
        <v>0</v>
      </c>
      <c r="U4072" s="337">
        <f>SUMIFS(Сверхбаза!S:S,Сверхбаза!C:C,СВОД!D4072,Сверхбаза!E:E,СВОД!F4072)</f>
        <v>0</v>
      </c>
      <c r="V4072" s="339">
        <f>SUMIFS(Сверхбаза!G:G,Сверхбаза!C:C,СВОД!D4072,Сверхбаза!E:E,СВОД!F4072)</f>
        <v>0</v>
      </c>
    </row>
    <row r="4073" spans="1:22" outlineLevel="1" x14ac:dyDescent="0.2">
      <c r="A4073" s="320"/>
      <c r="B4073" s="321"/>
      <c r="C4073" s="322"/>
      <c r="D4073" s="340" t="s">
        <v>488</v>
      </c>
      <c r="E4073" s="83"/>
      <c r="F4073" s="83"/>
      <c r="G4073" s="84"/>
      <c r="H4073" s="341"/>
      <c r="I4073" s="342"/>
      <c r="J4073" s="342"/>
      <c r="K4073" s="342"/>
      <c r="L4073" s="342"/>
      <c r="M4073" s="342"/>
      <c r="N4073" s="342"/>
      <c r="O4073" s="343"/>
      <c r="P4073" s="344">
        <f>SUBTOTAL(9,P4065:P4072)</f>
        <v>19614.286542747894</v>
      </c>
      <c r="Q4073" s="341"/>
      <c r="R4073" s="342"/>
      <c r="S4073" s="342"/>
      <c r="T4073" s="342"/>
      <c r="U4073" s="342"/>
      <c r="V4073" s="344">
        <f>SUBTOTAL(9,V4065:V4072)</f>
        <v>0</v>
      </c>
    </row>
    <row r="4074" spans="1:22" ht="25.5" outlineLevel="2" x14ac:dyDescent="0.2">
      <c r="A4074" s="33" t="s">
        <v>10</v>
      </c>
      <c r="B4074" s="9" t="s">
        <v>2948</v>
      </c>
      <c r="C4074" s="10">
        <v>509698</v>
      </c>
      <c r="D4074" s="273">
        <v>969801</v>
      </c>
      <c r="E4074" s="81" t="s">
        <v>762</v>
      </c>
      <c r="F4074" s="81">
        <v>1</v>
      </c>
      <c r="G4074" s="82" t="s">
        <v>12</v>
      </c>
      <c r="H4074" s="336">
        <f>SUMIFS('Круглосуточный стационар'!J:J,'Круглосуточный стационар'!D:D,СВОД!D4074,'Круглосуточный стационар'!H:H,"-",'Круглосуточный стационар'!F:F,СВОД!F4074)+SUMIFS(ВМП!J:J,ВМП!D:D,СВОД!D4074,ВМП!H:H,"-",ВМП!F:F,СВОД!F4074)+SUMIFS('Дневной стационар'!J:J,'Дневной стационар'!D:D,СВОД!D4074,'Дневной стационар'!H:H,"-",'Дневной стационар'!F:F,СВОД!F4074)+SUMIFS(ЭКО!H:H,ЭКО!D:D,СВОД!D4074,ЭКО!F:F,СВОД!F4074)+SUMIFS(Диализ!H:H,Диализ!D:D,СВОД!D4074,Диализ!F:F,СВОД!F4074)</f>
        <v>270</v>
      </c>
      <c r="I4074" s="337">
        <f>SUMIFS(Поликлиника!H:H,Поликлиника!D:D,СВОД!D4074,Поликлиника!F:F,СВОД!F4074)</f>
        <v>0</v>
      </c>
      <c r="J4074" s="337">
        <f>SUMIFS(Поликлиника!AQ:AQ,Поликлиника!D:D,СВОД!D4074,Поликлиника!F:F,СВОД!F4074)</f>
        <v>0</v>
      </c>
      <c r="K4074" s="337">
        <f>SUMIFS(Поликлиника!AV:AV,Поликлиника!D:D,СВОД!D4074,Поликлиника!F:F,СВОД!F4074)</f>
        <v>0</v>
      </c>
      <c r="L4074" s="337">
        <f>SUMIFS(Поликлиника!BA:BA,Поликлиника!D:D,СВОД!D4074,Поликлиника!F:F,СВОД!F4074)</f>
        <v>0</v>
      </c>
      <c r="M4074" s="337">
        <f>SUMIFS(Услуги!H:H,Услуги!D:D,СВОД!D4074,Услуги!F:F,СВОД!F4074)+SUMIFS(Услуги!M:M,Услуги!D:D,СВОД!D4074,Услуги!F:F,СВОД!F4074)+SUMIFS(Услуги!R:R,Услуги!D:D,СВОД!D4074,Услуги!F:F,СВОД!F4074)+SUMIFS(Услуги!W:W,Услуги!D:D,СВОД!D4074,Услуги!F:F,СВОД!F4074)+SUMIFS(Услуги!AB:AB,Услуги!D:D,СВОД!D4074,Услуги!F:F,СВОД!F4074)+SUMIFS(Услуги!AG:AG,Услуги!D:D,СВОД!D4074,Услуги!F:F,СВОД!F4074)+SUMIFS(Услуги!AL:AL,Услуги!D:D,СВОД!D4074,Услуги!F:F,СВОД!F4074)+SUMIFS(Услуги!AQ:AQ,Услуги!D:D,СВОД!D4074,Услуги!F:F,СВОД!F4074)</f>
        <v>0</v>
      </c>
      <c r="N4074" s="337">
        <f>SUMIFS('Скорая мед.помощь'!I:I,'Скорая мед.помощь'!D:D,СВОД!D4074,'Скорая мед.помощь'!F:F,СВОД!F4074)</f>
        <v>0</v>
      </c>
      <c r="O4074" s="338">
        <f>SUMIFS(Поликлиника!BF:BF,Поликлиника!D:D,СВОД!D4074,Поликлиника!F:F,СВОД!F4074)</f>
        <v>0</v>
      </c>
      <c r="P4074" s="339">
        <f>SUMIFS('Круглосуточный стационар'!O:O,'Круглосуточный стационар'!D:D,СВОД!D4074,'Круглосуточный стационар'!F:F,СВОД!F4074,'Круглосуточный стационар'!H:H,"-")+SUMIFS(ВМП!O:O,ВМП!D:D,СВОД!D4074,ВМП!F:F,СВОД!F4074,ВМП!H:H,"-")+SUMIFS('Дневной стационар'!O:O,'Дневной стационар'!D:D,СВОД!D4074,'Дневной стационар'!F:F,СВОД!F4074,'Дневной стационар'!H:H,"-")+SUMIFS(ЭКО!M:M,ЭКО!D:D,СВОД!D4074,ЭКО!F:F,СВОД!F4074)+SUMIFS(Диализ!M:M,Диализ!D:D,СВОД!D4074,Диализ!F:F,СВОД!F4074)+SUMIFS('Скорая мед.помощь'!N:N,'Скорая мед.помощь'!D:D,СВОД!D4074,'Скорая мед.помощь'!F:F,СВОД!F4074)+SUMIFS(Услуги!AV:AV,Услуги!D:D,СВОД!D4074,Услуги!F:F,СВОД!F4074)+SUMIFS(Поликлиника!BK:BK,Поликлиника!D:D,СВОД!D4074,Поликлиника!F:F,СВОД!F4074)</f>
        <v>22544.497500000001</v>
      </c>
      <c r="Q4074" s="336">
        <f>SUMIFS(Сверхбаза!L:L,Сверхбаза!C:C,СВОД!D4074,Сверхбаза!E:E,СВОД!F4074)+SUMIFS(Сверхбаза!N:N,Сверхбаза!C:C,СВОД!D4074,Сверхбаза!E:E,СВОД!F4074)</f>
        <v>0</v>
      </c>
      <c r="R4074" s="337">
        <f>SUMIFS(Сверхбаза!P:P,Сверхбаза!C:C,СВОД!D4074,Сверхбаза!E:E,СВОД!F4074)</f>
        <v>0</v>
      </c>
      <c r="S4074" s="337">
        <f>SUMIFS(Сверхбаза!R:R,Сверхбаза!C:C,СВОД!D4074,Сверхбаза!E:E,СВОД!F4074)</f>
        <v>0</v>
      </c>
      <c r="T4074" s="337">
        <f>SUMIFS(Сверхбаза!Q:Q,Сверхбаза!C:C,СВОД!D4074,Сверхбаза!E:E,СВОД!F4074)</f>
        <v>0</v>
      </c>
      <c r="U4074" s="337">
        <f>SUMIFS(Сверхбаза!S:S,Сверхбаза!C:C,СВОД!D4074,Сверхбаза!E:E,СВОД!F4074)</f>
        <v>0</v>
      </c>
      <c r="V4074" s="339">
        <f>SUMIFS(Сверхбаза!G:G,Сверхбаза!C:C,СВОД!D4074,Сверхбаза!E:E,СВОД!F4074)</f>
        <v>0</v>
      </c>
    </row>
    <row r="4075" spans="1:22" ht="25.5" outlineLevel="2" x14ac:dyDescent="0.2">
      <c r="A4075" s="33" t="s">
        <v>10</v>
      </c>
      <c r="B4075" s="9" t="s">
        <v>2948</v>
      </c>
      <c r="C4075" s="10">
        <v>509698</v>
      </c>
      <c r="D4075" s="273">
        <v>969801</v>
      </c>
      <c r="E4075" s="81" t="s">
        <v>762</v>
      </c>
      <c r="F4075" s="81">
        <v>13</v>
      </c>
      <c r="G4075" s="82" t="s">
        <v>859</v>
      </c>
      <c r="H4075" s="336">
        <f>SUMIFS('Круглосуточный стационар'!J:J,'Круглосуточный стационар'!D:D,СВОД!D4075,'Круглосуточный стационар'!H:H,"-",'Круглосуточный стационар'!F:F,СВОД!F4075)+SUMIFS(ВМП!J:J,ВМП!D:D,СВОД!D4075,ВМП!H:H,"-",ВМП!F:F,СВОД!F4075)+SUMIFS('Дневной стационар'!J:J,'Дневной стационар'!D:D,СВОД!D4075,'Дневной стационар'!H:H,"-",'Дневной стационар'!F:F,СВОД!F4075)+SUMIFS(ЭКО!H:H,ЭКО!D:D,СВОД!D4075,ЭКО!F:F,СВОД!F4075)+SUMIFS(Диализ!H:H,Диализ!D:D,СВОД!D4075,Диализ!F:F,СВОД!F4075)</f>
        <v>0</v>
      </c>
      <c r="I4075" s="337">
        <f>SUMIFS(Поликлиника!H:H,Поликлиника!D:D,СВОД!D4075,Поликлиника!F:F,СВОД!F4075)</f>
        <v>0</v>
      </c>
      <c r="J4075" s="337">
        <f>SUMIFS(Поликлиника!AQ:AQ,Поликлиника!D:D,СВОД!D4075,Поликлиника!F:F,СВОД!F4075)</f>
        <v>0</v>
      </c>
      <c r="K4075" s="337">
        <f>SUMIFS(Поликлиника!AV:AV,Поликлиника!D:D,СВОД!D4075,Поликлиника!F:F,СВОД!F4075)</f>
        <v>0</v>
      </c>
      <c r="L4075" s="337">
        <f>SUMIFS(Поликлиника!BA:BA,Поликлиника!D:D,СВОД!D4075,Поликлиника!F:F,СВОД!F4075)</f>
        <v>0</v>
      </c>
      <c r="M4075" s="337">
        <f>SUMIFS(Услуги!H:H,Услуги!D:D,СВОД!D4075,Услуги!F:F,СВОД!F4075)+SUMIFS(Услуги!M:M,Услуги!D:D,СВОД!D4075,Услуги!F:F,СВОД!F4075)+SUMIFS(Услуги!R:R,Услуги!D:D,СВОД!D4075,Услуги!F:F,СВОД!F4075)+SUMIFS(Услуги!W:W,Услуги!D:D,СВОД!D4075,Услуги!F:F,СВОД!F4075)+SUMIFS(Услуги!AB:AB,Услуги!D:D,СВОД!D4075,Услуги!F:F,СВОД!F4075)+SUMIFS(Услуги!AG:AG,Услуги!D:D,СВОД!D4075,Услуги!F:F,СВОД!F4075)+SUMIFS(Услуги!AL:AL,Услуги!D:D,СВОД!D4075,Услуги!F:F,СВОД!F4075)+SUMIFS(Услуги!AQ:AQ,Услуги!D:D,СВОД!D4075,Услуги!F:F,СВОД!F4075)</f>
        <v>0</v>
      </c>
      <c r="N4075" s="337">
        <f>SUMIFS('Скорая мед.помощь'!I:I,'Скорая мед.помощь'!D:D,СВОД!D4075,'Скорая мед.помощь'!F:F,СВОД!F4075)</f>
        <v>0</v>
      </c>
      <c r="O4075" s="338">
        <f>SUMIFS(Поликлиника!BF:BF,Поликлиника!D:D,СВОД!D4075,Поликлиника!F:F,СВОД!F4075)</f>
        <v>0</v>
      </c>
      <c r="P4075" s="339">
        <f>SUMIFS('Круглосуточный стационар'!O:O,'Круглосуточный стационар'!D:D,СВОД!D4075,'Круглосуточный стационар'!F:F,СВОД!F4075,'Круглосуточный стационар'!H:H,"-")+SUMIFS(ВМП!O:O,ВМП!D:D,СВОД!D4075,ВМП!F:F,СВОД!F4075,ВМП!H:H,"-")+SUMIFS('Дневной стационар'!O:O,'Дневной стационар'!D:D,СВОД!D4075,'Дневной стационар'!F:F,СВОД!F4075,'Дневной стационар'!H:H,"-")+SUMIFS(ЭКО!M:M,ЭКО!D:D,СВОД!D4075,ЭКО!F:F,СВОД!F4075)+SUMIFS(Диализ!M:M,Диализ!D:D,СВОД!D4075,Диализ!F:F,СВОД!F4075)+SUMIFS('Скорая мед.помощь'!N:N,'Скорая мед.помощь'!D:D,СВОД!D4075,'Скорая мед.помощь'!F:F,СВОД!F4075)+SUMIFS(Услуги!AV:AV,Услуги!D:D,СВОД!D4075,Услуги!F:F,СВОД!F4075)+SUMIFS(Поликлиника!BK:BK,Поликлиника!D:D,СВОД!D4075,Поликлиника!F:F,СВОД!F4075)</f>
        <v>0</v>
      </c>
      <c r="Q4075" s="336">
        <f>SUMIFS(Сверхбаза!L:L,Сверхбаза!C:C,СВОД!D4075,Сверхбаза!E:E,СВОД!F4075)+SUMIFS(Сверхбаза!N:N,Сверхбаза!C:C,СВОД!D4075,Сверхбаза!E:E,СВОД!F4075)</f>
        <v>0</v>
      </c>
      <c r="R4075" s="337">
        <f>SUMIFS(Сверхбаза!P:P,Сверхбаза!C:C,СВОД!D4075,Сверхбаза!E:E,СВОД!F4075)</f>
        <v>0</v>
      </c>
      <c r="S4075" s="337">
        <f>SUMIFS(Сверхбаза!R:R,Сверхбаза!C:C,СВОД!D4075,Сверхбаза!E:E,СВОД!F4075)</f>
        <v>0</v>
      </c>
      <c r="T4075" s="337">
        <f>SUMIFS(Сверхбаза!Q:Q,Сверхбаза!C:C,СВОД!D4075,Сверхбаза!E:E,СВОД!F4075)</f>
        <v>0</v>
      </c>
      <c r="U4075" s="337">
        <f>SUMIFS(Сверхбаза!S:S,Сверхбаза!C:C,СВОД!D4075,Сверхбаза!E:E,СВОД!F4075)</f>
        <v>0</v>
      </c>
      <c r="V4075" s="339">
        <f>SUMIFS(Сверхбаза!G:G,Сверхбаза!C:C,СВОД!D4075,Сверхбаза!E:E,СВОД!F4075)</f>
        <v>0</v>
      </c>
    </row>
    <row r="4076" spans="1:22" ht="25.5" outlineLevel="2" x14ac:dyDescent="0.2">
      <c r="A4076" s="33" t="s">
        <v>10</v>
      </c>
      <c r="B4076" s="9" t="s">
        <v>2948</v>
      </c>
      <c r="C4076" s="10">
        <v>509698</v>
      </c>
      <c r="D4076" s="273">
        <v>969801</v>
      </c>
      <c r="E4076" s="81" t="s">
        <v>762</v>
      </c>
      <c r="F4076" s="81">
        <v>2</v>
      </c>
      <c r="G4076" s="82" t="s">
        <v>135</v>
      </c>
      <c r="H4076" s="336">
        <f>SUMIFS('Круглосуточный стационар'!J:J,'Круглосуточный стационар'!D:D,СВОД!D4076,'Круглосуточный стационар'!H:H,"-",'Круглосуточный стационар'!F:F,СВОД!F4076)+SUMIFS(ВМП!J:J,ВМП!D:D,СВОД!D4076,ВМП!H:H,"-",ВМП!F:F,СВОД!F4076)+SUMIFS('Дневной стационар'!J:J,'Дневной стационар'!D:D,СВОД!D4076,'Дневной стационар'!H:H,"-",'Дневной стационар'!F:F,СВОД!F4076)+SUMIFS(ЭКО!H:H,ЭКО!D:D,СВОД!D4076,ЭКО!F:F,СВОД!F4076)+SUMIFS(Диализ!H:H,Диализ!D:D,СВОД!D4076,Диализ!F:F,СВОД!F4076)</f>
        <v>60</v>
      </c>
      <c r="I4076" s="337">
        <f>SUMIFS(Поликлиника!H:H,Поликлиника!D:D,СВОД!D4076,Поликлиника!F:F,СВОД!F4076)</f>
        <v>0</v>
      </c>
      <c r="J4076" s="337">
        <f>SUMIFS(Поликлиника!AQ:AQ,Поликлиника!D:D,СВОД!D4076,Поликлиника!F:F,СВОД!F4076)</f>
        <v>0</v>
      </c>
      <c r="K4076" s="337">
        <f>SUMIFS(Поликлиника!AV:AV,Поликлиника!D:D,СВОД!D4076,Поликлиника!F:F,СВОД!F4076)</f>
        <v>0</v>
      </c>
      <c r="L4076" s="337">
        <f>SUMIFS(Поликлиника!BA:BA,Поликлиника!D:D,СВОД!D4076,Поликлиника!F:F,СВОД!F4076)</f>
        <v>0</v>
      </c>
      <c r="M4076" s="337">
        <f>SUMIFS(Услуги!H:H,Услуги!D:D,СВОД!D4076,Услуги!F:F,СВОД!F4076)+SUMIFS(Услуги!M:M,Услуги!D:D,СВОД!D4076,Услуги!F:F,СВОД!F4076)+SUMIFS(Услуги!R:R,Услуги!D:D,СВОД!D4076,Услуги!F:F,СВОД!F4076)+SUMIFS(Услуги!W:W,Услуги!D:D,СВОД!D4076,Услуги!F:F,СВОД!F4076)+SUMIFS(Услуги!AB:AB,Услуги!D:D,СВОД!D4076,Услуги!F:F,СВОД!F4076)+SUMIFS(Услуги!AG:AG,Услуги!D:D,СВОД!D4076,Услуги!F:F,СВОД!F4076)+SUMIFS(Услуги!AL:AL,Услуги!D:D,СВОД!D4076,Услуги!F:F,СВОД!F4076)+SUMIFS(Услуги!AQ:AQ,Услуги!D:D,СВОД!D4076,Услуги!F:F,СВОД!F4076)</f>
        <v>0</v>
      </c>
      <c r="N4076" s="337">
        <f>SUMIFS('Скорая мед.помощь'!I:I,'Скорая мед.помощь'!D:D,СВОД!D4076,'Скорая мед.помощь'!F:F,СВОД!F4076)</f>
        <v>0</v>
      </c>
      <c r="O4076" s="338">
        <f>SUMIFS(Поликлиника!BF:BF,Поликлиника!D:D,СВОД!D4076,Поликлиника!F:F,СВОД!F4076)</f>
        <v>0</v>
      </c>
      <c r="P4076" s="339">
        <f>SUMIFS('Круглосуточный стационар'!O:O,'Круглосуточный стационар'!D:D,СВОД!D4076,'Круглосуточный стационар'!F:F,СВОД!F4076,'Круглосуточный стационар'!H:H,"-")+SUMIFS(ВМП!O:O,ВМП!D:D,СВОД!D4076,ВМП!F:F,СВОД!F4076,ВМП!H:H,"-")+SUMIFS('Дневной стационар'!O:O,'Дневной стационар'!D:D,СВОД!D4076,'Дневной стационар'!F:F,СВОД!F4076,'Дневной стационар'!H:H,"-")+SUMIFS(ЭКО!M:M,ЭКО!D:D,СВОД!D4076,ЭКО!F:F,СВОД!F4076)+SUMIFS(Диализ!M:M,Диализ!D:D,СВОД!D4076,Диализ!F:F,СВОД!F4076)+SUMIFS('Скорая мед.помощь'!N:N,'Скорая мед.помощь'!D:D,СВОД!D4076,'Скорая мед.помощь'!F:F,СВОД!F4076)+SUMIFS(Услуги!AV:AV,Услуги!D:D,СВОД!D4076,Услуги!F:F,СВОД!F4076)+SUMIFS(Поликлиника!BK:BK,Поликлиника!D:D,СВОД!D4076,Поликлиника!F:F,СВОД!F4076)</f>
        <v>1155.6243999999999</v>
      </c>
      <c r="Q4076" s="336">
        <f>SUMIFS(Сверхбаза!L:L,Сверхбаза!C:C,СВОД!D4076,Сверхбаза!E:E,СВОД!F4076)+SUMIFS(Сверхбаза!N:N,Сверхбаза!C:C,СВОД!D4076,Сверхбаза!E:E,СВОД!F4076)</f>
        <v>0</v>
      </c>
      <c r="R4076" s="337">
        <f>SUMIFS(Сверхбаза!P:P,Сверхбаза!C:C,СВОД!D4076,Сверхбаза!E:E,СВОД!F4076)</f>
        <v>0</v>
      </c>
      <c r="S4076" s="337">
        <f>SUMIFS(Сверхбаза!R:R,Сверхбаза!C:C,СВОД!D4076,Сверхбаза!E:E,СВОД!F4076)</f>
        <v>0</v>
      </c>
      <c r="T4076" s="337">
        <f>SUMIFS(Сверхбаза!Q:Q,Сверхбаза!C:C,СВОД!D4076,Сверхбаза!E:E,СВОД!F4076)</f>
        <v>0</v>
      </c>
      <c r="U4076" s="337">
        <f>SUMIFS(Сверхбаза!S:S,Сверхбаза!C:C,СВОД!D4076,Сверхбаза!E:E,СВОД!F4076)</f>
        <v>0</v>
      </c>
      <c r="V4076" s="339">
        <f>SUMIFS(Сверхбаза!G:G,Сверхбаза!C:C,СВОД!D4076,Сверхбаза!E:E,СВОД!F4076)</f>
        <v>0</v>
      </c>
    </row>
    <row r="4077" spans="1:22" ht="25.5" outlineLevel="2" x14ac:dyDescent="0.2">
      <c r="A4077" s="33" t="s">
        <v>10</v>
      </c>
      <c r="B4077" s="9" t="s">
        <v>2948</v>
      </c>
      <c r="C4077" s="10">
        <v>509698</v>
      </c>
      <c r="D4077" s="273">
        <v>969801</v>
      </c>
      <c r="E4077" s="81" t="s">
        <v>762</v>
      </c>
      <c r="F4077" s="81">
        <v>6</v>
      </c>
      <c r="G4077" s="82" t="s">
        <v>860</v>
      </c>
      <c r="H4077" s="336">
        <f>SUMIFS('Круглосуточный стационар'!J:J,'Круглосуточный стационар'!D:D,СВОД!D4077,'Круглосуточный стационар'!H:H,"-",'Круглосуточный стационар'!F:F,СВОД!F4077)+SUMIFS(ВМП!J:J,ВМП!D:D,СВОД!D4077,ВМП!H:H,"-",ВМП!F:F,СВОД!F4077)+SUMIFS('Дневной стационар'!J:J,'Дневной стационар'!D:D,СВОД!D4077,'Дневной стационар'!H:H,"-",'Дневной стационар'!F:F,СВОД!F4077)+SUMIFS(ЭКО!H:H,ЭКО!D:D,СВОД!D4077,ЭКО!F:F,СВОД!F4077)+SUMIFS(Диализ!H:H,Диализ!D:D,СВОД!D4077,Диализ!F:F,СВОД!F4077)</f>
        <v>10</v>
      </c>
      <c r="I4077" s="337">
        <f>SUMIFS(Поликлиника!H:H,Поликлиника!D:D,СВОД!D4077,Поликлиника!F:F,СВОД!F4077)</f>
        <v>0</v>
      </c>
      <c r="J4077" s="337">
        <f>SUMIFS(Поликлиника!AQ:AQ,Поликлиника!D:D,СВОД!D4077,Поликлиника!F:F,СВОД!F4077)</f>
        <v>0</v>
      </c>
      <c r="K4077" s="337">
        <f>SUMIFS(Поликлиника!AV:AV,Поликлиника!D:D,СВОД!D4077,Поликлиника!F:F,СВОД!F4077)</f>
        <v>0</v>
      </c>
      <c r="L4077" s="337">
        <f>SUMIFS(Поликлиника!BA:BA,Поликлиника!D:D,СВОД!D4077,Поликлиника!F:F,СВОД!F4077)</f>
        <v>0</v>
      </c>
      <c r="M4077" s="337">
        <f>SUMIFS(Услуги!H:H,Услуги!D:D,СВОД!D4077,Услуги!F:F,СВОД!F4077)+SUMIFS(Услуги!M:M,Услуги!D:D,СВОД!D4077,Услуги!F:F,СВОД!F4077)+SUMIFS(Услуги!R:R,Услуги!D:D,СВОД!D4077,Услуги!F:F,СВОД!F4077)+SUMIFS(Услуги!W:W,Услуги!D:D,СВОД!D4077,Услуги!F:F,СВОД!F4077)+SUMIFS(Услуги!AB:AB,Услуги!D:D,СВОД!D4077,Услуги!F:F,СВОД!F4077)+SUMIFS(Услуги!AG:AG,Услуги!D:D,СВОД!D4077,Услуги!F:F,СВОД!F4077)+SUMIFS(Услуги!AL:AL,Услуги!D:D,СВОД!D4077,Услуги!F:F,СВОД!F4077)+SUMIFS(Услуги!AQ:AQ,Услуги!D:D,СВОД!D4077,Услуги!F:F,СВОД!F4077)</f>
        <v>0</v>
      </c>
      <c r="N4077" s="337">
        <f>SUMIFS('Скорая мед.помощь'!I:I,'Скорая мед.помощь'!D:D,СВОД!D4077,'Скорая мед.помощь'!F:F,СВОД!F4077)</f>
        <v>0</v>
      </c>
      <c r="O4077" s="338">
        <f>SUMIFS(Поликлиника!BF:BF,Поликлиника!D:D,СВОД!D4077,Поликлиника!F:F,СВОД!F4077)</f>
        <v>0</v>
      </c>
      <c r="P4077" s="339">
        <f>SUMIFS('Круглосуточный стационар'!O:O,'Круглосуточный стационар'!D:D,СВОД!D4077,'Круглосуточный стационар'!F:F,СВОД!F4077,'Круглосуточный стационар'!H:H,"-")+SUMIFS(ВМП!O:O,ВМП!D:D,СВОД!D4077,ВМП!F:F,СВОД!F4077,ВМП!H:H,"-")+SUMIFS('Дневной стационар'!O:O,'Дневной стационар'!D:D,СВОД!D4077,'Дневной стационар'!F:F,СВОД!F4077,'Дневной стационар'!H:H,"-")+SUMIFS(ЭКО!M:M,ЭКО!D:D,СВОД!D4077,ЭКО!F:F,СВОД!F4077)+SUMIFS(Диализ!M:M,Диализ!D:D,СВОД!D4077,Диализ!F:F,СВОД!F4077)+SUMIFS('Скорая мед.помощь'!N:N,'Скорая мед.помощь'!D:D,СВОД!D4077,'Скорая мед.помощь'!F:F,СВОД!F4077)+SUMIFS(Услуги!AV:AV,Услуги!D:D,СВОД!D4077,Услуги!F:F,СВОД!F4077)+SUMIFS(Поликлиника!BK:BK,Поликлиника!D:D,СВОД!D4077,Поликлиника!F:F,СВОД!F4077)</f>
        <v>1362.1032321352704</v>
      </c>
      <c r="Q4077" s="336">
        <f>SUMIFS(Сверхбаза!L:L,Сверхбаза!C:C,СВОД!D4077,Сверхбаза!E:E,СВОД!F4077)+SUMIFS(Сверхбаза!N:N,Сверхбаза!C:C,СВОД!D4077,Сверхбаза!E:E,СВОД!F4077)</f>
        <v>0</v>
      </c>
      <c r="R4077" s="337">
        <f>SUMIFS(Сверхбаза!P:P,Сверхбаза!C:C,СВОД!D4077,Сверхбаза!E:E,СВОД!F4077)</f>
        <v>0</v>
      </c>
      <c r="S4077" s="337">
        <f>SUMIFS(Сверхбаза!R:R,Сверхбаза!C:C,СВОД!D4077,Сверхбаза!E:E,СВОД!F4077)</f>
        <v>0</v>
      </c>
      <c r="T4077" s="337">
        <f>SUMIFS(Сверхбаза!Q:Q,Сверхбаза!C:C,СВОД!D4077,Сверхбаза!E:E,СВОД!F4077)</f>
        <v>0</v>
      </c>
      <c r="U4077" s="337">
        <f>SUMIFS(Сверхбаза!S:S,Сверхбаза!C:C,СВОД!D4077,Сверхбаза!E:E,СВОД!F4077)</f>
        <v>0</v>
      </c>
      <c r="V4077" s="339">
        <f>SUMIFS(Сверхбаза!G:G,Сверхбаза!C:C,СВОД!D4077,Сверхбаза!E:E,СВОД!F4077)</f>
        <v>0</v>
      </c>
    </row>
    <row r="4078" spans="1:22" ht="25.5" outlineLevel="2" x14ac:dyDescent="0.2">
      <c r="A4078" s="33" t="s">
        <v>10</v>
      </c>
      <c r="B4078" s="9" t="s">
        <v>2948</v>
      </c>
      <c r="C4078" s="10">
        <v>509698</v>
      </c>
      <c r="D4078" s="273">
        <v>969801</v>
      </c>
      <c r="E4078" s="81" t="s">
        <v>762</v>
      </c>
      <c r="F4078" s="81">
        <v>3</v>
      </c>
      <c r="G4078" s="82" t="s">
        <v>136</v>
      </c>
      <c r="H4078" s="336">
        <f>SUMIFS('Круглосуточный стационар'!J:J,'Круглосуточный стационар'!D:D,СВОД!D4078,'Круглосуточный стационар'!H:H,"-",'Круглосуточный стационар'!F:F,СВОД!F4078)+SUMIFS(ВМП!J:J,ВМП!D:D,СВОД!D4078,ВМП!H:H,"-",ВМП!F:F,СВОД!F4078)+SUMIFS('Дневной стационар'!J:J,'Дневной стационар'!D:D,СВОД!D4078,'Дневной стационар'!H:H,"-",'Дневной стационар'!F:F,СВОД!F4078)+SUMIFS(ЭКО!H:H,ЭКО!D:D,СВОД!D4078,ЭКО!F:F,СВОД!F4078)+SUMIFS(Диализ!H:H,Диализ!D:D,СВОД!D4078,Диализ!F:F,СВОД!F4078)</f>
        <v>0</v>
      </c>
      <c r="I4078" s="337">
        <f>SUMIFS(Поликлиника!H:H,Поликлиника!D:D,СВОД!D4078,Поликлиника!F:F,СВОД!F4078)</f>
        <v>0</v>
      </c>
      <c r="J4078" s="337">
        <f>SUMIFS(Поликлиника!AQ:AQ,Поликлиника!D:D,СВОД!D4078,Поликлиника!F:F,СВОД!F4078)</f>
        <v>0</v>
      </c>
      <c r="K4078" s="337">
        <f>SUMIFS(Поликлиника!AV:AV,Поликлиника!D:D,СВОД!D4078,Поликлиника!F:F,СВОД!F4078)</f>
        <v>0</v>
      </c>
      <c r="L4078" s="337">
        <f>SUMIFS(Поликлиника!BA:BA,Поликлиника!D:D,СВОД!D4078,Поликлиника!F:F,СВОД!F4078)</f>
        <v>0</v>
      </c>
      <c r="M4078" s="337">
        <f>SUMIFS(Услуги!H:H,Услуги!D:D,СВОД!D4078,Услуги!F:F,СВОД!F4078)+SUMIFS(Услуги!M:M,Услуги!D:D,СВОД!D4078,Услуги!F:F,СВОД!F4078)+SUMIFS(Услуги!R:R,Услуги!D:D,СВОД!D4078,Услуги!F:F,СВОД!F4078)+SUMIFS(Услуги!W:W,Услуги!D:D,СВОД!D4078,Услуги!F:F,СВОД!F4078)+SUMIFS(Услуги!AB:AB,Услуги!D:D,СВОД!D4078,Услуги!F:F,СВОД!F4078)+SUMIFS(Услуги!AG:AG,Услуги!D:D,СВОД!D4078,Услуги!F:F,СВОД!F4078)+SUMIFS(Услуги!AL:AL,Услуги!D:D,СВОД!D4078,Услуги!F:F,СВОД!F4078)+SUMIFS(Услуги!AQ:AQ,Услуги!D:D,СВОД!D4078,Услуги!F:F,СВОД!F4078)</f>
        <v>0</v>
      </c>
      <c r="N4078" s="337">
        <f>SUMIFS('Скорая мед.помощь'!I:I,'Скорая мед.помощь'!D:D,СВОД!D4078,'Скорая мед.помощь'!F:F,СВОД!F4078)</f>
        <v>0</v>
      </c>
      <c r="O4078" s="338">
        <f>SUMIFS(Поликлиника!BF:BF,Поликлиника!D:D,СВОД!D4078,Поликлиника!F:F,СВОД!F4078)</f>
        <v>0</v>
      </c>
      <c r="P4078" s="339">
        <f>SUMIFS('Круглосуточный стационар'!O:O,'Круглосуточный стационар'!D:D,СВОД!D4078,'Круглосуточный стационар'!F:F,СВОД!F4078,'Круглосуточный стационар'!H:H,"-")+SUMIFS(ВМП!O:O,ВМП!D:D,СВОД!D4078,ВМП!F:F,СВОД!F4078,ВМП!H:H,"-")+SUMIFS('Дневной стационар'!O:O,'Дневной стационар'!D:D,СВОД!D4078,'Дневной стационар'!F:F,СВОД!F4078,'Дневной стационар'!H:H,"-")+SUMIFS(ЭКО!M:M,ЭКО!D:D,СВОД!D4078,ЭКО!F:F,СВОД!F4078)+SUMIFS(Диализ!M:M,Диализ!D:D,СВОД!D4078,Диализ!F:F,СВОД!F4078)+SUMIFS('Скорая мед.помощь'!N:N,'Скорая мед.помощь'!D:D,СВОД!D4078,'Скорая мед.помощь'!F:F,СВОД!F4078)+SUMIFS(Услуги!AV:AV,Услуги!D:D,СВОД!D4078,Услуги!F:F,СВОД!F4078)+SUMIFS(Поликлиника!BK:BK,Поликлиника!D:D,СВОД!D4078,Поликлиника!F:F,СВОД!F4078)</f>
        <v>0</v>
      </c>
      <c r="Q4078" s="336">
        <f>SUMIFS(Сверхбаза!L:L,Сверхбаза!C:C,СВОД!D4078,Сверхбаза!E:E,СВОД!F4078)+SUMIFS(Сверхбаза!N:N,Сверхбаза!C:C,СВОД!D4078,Сверхбаза!E:E,СВОД!F4078)</f>
        <v>0</v>
      </c>
      <c r="R4078" s="337">
        <f>SUMIFS(Сверхбаза!P:P,Сверхбаза!C:C,СВОД!D4078,Сверхбаза!E:E,СВОД!F4078)</f>
        <v>0</v>
      </c>
      <c r="S4078" s="337">
        <f>SUMIFS(Сверхбаза!R:R,Сверхбаза!C:C,СВОД!D4078,Сверхбаза!E:E,СВОД!F4078)</f>
        <v>0</v>
      </c>
      <c r="T4078" s="337">
        <f>SUMIFS(Сверхбаза!Q:Q,Сверхбаза!C:C,СВОД!D4078,Сверхбаза!E:E,СВОД!F4078)</f>
        <v>0</v>
      </c>
      <c r="U4078" s="337">
        <f>SUMIFS(Сверхбаза!S:S,Сверхбаза!C:C,СВОД!D4078,Сверхбаза!E:E,СВОД!F4078)</f>
        <v>0</v>
      </c>
      <c r="V4078" s="339">
        <f>SUMIFS(Сверхбаза!G:G,Сверхбаза!C:C,СВОД!D4078,Сверхбаза!E:E,СВОД!F4078)</f>
        <v>0</v>
      </c>
    </row>
    <row r="4079" spans="1:22" ht="25.5" outlineLevel="2" x14ac:dyDescent="0.2">
      <c r="A4079" s="33" t="s">
        <v>10</v>
      </c>
      <c r="B4079" s="9" t="s">
        <v>2948</v>
      </c>
      <c r="C4079" s="10">
        <v>509698</v>
      </c>
      <c r="D4079" s="273">
        <v>969801</v>
      </c>
      <c r="E4079" s="81" t="s">
        <v>762</v>
      </c>
      <c r="F4079" s="81">
        <v>7</v>
      </c>
      <c r="G4079" s="82" t="s">
        <v>861</v>
      </c>
      <c r="H4079" s="336">
        <f>SUMIFS('Круглосуточный стационар'!J:J,'Круглосуточный стационар'!D:D,СВОД!D4079,'Круглосуточный стационар'!H:H,"-",'Круглосуточный стационар'!F:F,СВОД!F4079)+SUMIFS(ВМП!J:J,ВМП!D:D,СВОД!D4079,ВМП!H:H,"-",ВМП!F:F,СВОД!F4079)+SUMIFS('Дневной стационар'!J:J,'Дневной стационар'!D:D,СВОД!D4079,'Дневной стационар'!H:H,"-",'Дневной стационар'!F:F,СВОД!F4079)+SUMIFS(ЭКО!H:H,ЭКО!D:D,СВОД!D4079,ЭКО!F:F,СВОД!F4079)+SUMIFS(Диализ!H:H,Диализ!D:D,СВОД!D4079,Диализ!F:F,СВОД!F4079)</f>
        <v>0</v>
      </c>
      <c r="I4079" s="337">
        <f>SUMIFS(Поликлиника!H:H,Поликлиника!D:D,СВОД!D4079,Поликлиника!F:F,СВОД!F4079)</f>
        <v>0</v>
      </c>
      <c r="J4079" s="337">
        <f>SUMIFS(Поликлиника!AQ:AQ,Поликлиника!D:D,СВОД!D4079,Поликлиника!F:F,СВОД!F4079)</f>
        <v>0</v>
      </c>
      <c r="K4079" s="337">
        <f>SUMIFS(Поликлиника!AV:AV,Поликлиника!D:D,СВОД!D4079,Поликлиника!F:F,СВОД!F4079)</f>
        <v>0</v>
      </c>
      <c r="L4079" s="337">
        <f>SUMIFS(Поликлиника!BA:BA,Поликлиника!D:D,СВОД!D4079,Поликлиника!F:F,СВОД!F4079)</f>
        <v>0</v>
      </c>
      <c r="M4079" s="337">
        <f>SUMIFS(Услуги!H:H,Услуги!D:D,СВОД!D4079,Услуги!F:F,СВОД!F4079)+SUMIFS(Услуги!M:M,Услуги!D:D,СВОД!D4079,Услуги!F:F,СВОД!F4079)+SUMIFS(Услуги!R:R,Услуги!D:D,СВОД!D4079,Услуги!F:F,СВОД!F4079)+SUMIFS(Услуги!W:W,Услуги!D:D,СВОД!D4079,Услуги!F:F,СВОД!F4079)+SUMIFS(Услуги!AB:AB,Услуги!D:D,СВОД!D4079,Услуги!F:F,СВОД!F4079)+SUMIFS(Услуги!AG:AG,Услуги!D:D,СВОД!D4079,Услуги!F:F,СВОД!F4079)+SUMIFS(Услуги!AL:AL,Услуги!D:D,СВОД!D4079,Услуги!F:F,СВОД!F4079)+SUMIFS(Услуги!AQ:AQ,Услуги!D:D,СВОД!D4079,Услуги!F:F,СВОД!F4079)</f>
        <v>0</v>
      </c>
      <c r="N4079" s="337">
        <f>SUMIFS('Скорая мед.помощь'!I:I,'Скорая мед.помощь'!D:D,СВОД!D4079,'Скорая мед.помощь'!F:F,СВОД!F4079)</f>
        <v>0</v>
      </c>
      <c r="O4079" s="338">
        <f>SUMIFS(Поликлиника!BF:BF,Поликлиника!D:D,СВОД!D4079,Поликлиника!F:F,СВОД!F4079)</f>
        <v>0</v>
      </c>
      <c r="P4079" s="339">
        <f>SUMIFS('Круглосуточный стационар'!O:O,'Круглосуточный стационар'!D:D,СВОД!D4079,'Круглосуточный стационар'!F:F,СВОД!F4079,'Круглосуточный стационар'!H:H,"-")+SUMIFS(ВМП!O:O,ВМП!D:D,СВОД!D4079,ВМП!F:F,СВОД!F4079,ВМП!H:H,"-")+SUMIFS('Дневной стационар'!O:O,'Дневной стационар'!D:D,СВОД!D4079,'Дневной стационар'!F:F,СВОД!F4079,'Дневной стационар'!H:H,"-")+SUMIFS(ЭКО!M:M,ЭКО!D:D,СВОД!D4079,ЭКО!F:F,СВОД!F4079)+SUMIFS(Диализ!M:M,Диализ!D:D,СВОД!D4079,Диализ!F:F,СВОД!F4079)+SUMIFS('Скорая мед.помощь'!N:N,'Скорая мед.помощь'!D:D,СВОД!D4079,'Скорая мед.помощь'!F:F,СВОД!F4079)+SUMIFS(Услуги!AV:AV,Услуги!D:D,СВОД!D4079,Услуги!F:F,СВОД!F4079)+SUMIFS(Поликлиника!BK:BK,Поликлиника!D:D,СВОД!D4079,Поликлиника!F:F,СВОД!F4079)</f>
        <v>0</v>
      </c>
      <c r="Q4079" s="336">
        <f>SUMIFS(Сверхбаза!L:L,Сверхбаза!C:C,СВОД!D4079,Сверхбаза!E:E,СВОД!F4079)+SUMIFS(Сверхбаза!N:N,Сверхбаза!C:C,СВОД!D4079,Сверхбаза!E:E,СВОД!F4079)</f>
        <v>0</v>
      </c>
      <c r="R4079" s="337">
        <f>SUMIFS(Сверхбаза!P:P,Сверхбаза!C:C,СВОД!D4079,Сверхбаза!E:E,СВОД!F4079)</f>
        <v>0</v>
      </c>
      <c r="S4079" s="337">
        <f>SUMIFS(Сверхбаза!R:R,Сверхбаза!C:C,СВОД!D4079,Сверхбаза!E:E,СВОД!F4079)</f>
        <v>0</v>
      </c>
      <c r="T4079" s="337">
        <f>SUMIFS(Сверхбаза!Q:Q,Сверхбаза!C:C,СВОД!D4079,Сверхбаза!E:E,СВОД!F4079)</f>
        <v>0</v>
      </c>
      <c r="U4079" s="337">
        <f>SUMIFS(Сверхбаза!S:S,Сверхбаза!C:C,СВОД!D4079,Сверхбаза!E:E,СВОД!F4079)</f>
        <v>0</v>
      </c>
      <c r="V4079" s="339">
        <f>SUMIFS(Сверхбаза!G:G,Сверхбаза!C:C,СВОД!D4079,Сверхбаза!E:E,СВОД!F4079)</f>
        <v>0</v>
      </c>
    </row>
    <row r="4080" spans="1:22" ht="25.5" outlineLevel="2" x14ac:dyDescent="0.2">
      <c r="A4080" s="33" t="s">
        <v>10</v>
      </c>
      <c r="B4080" s="9" t="s">
        <v>2948</v>
      </c>
      <c r="C4080" s="10">
        <v>509698</v>
      </c>
      <c r="D4080" s="273">
        <v>969801</v>
      </c>
      <c r="E4080" s="81" t="s">
        <v>762</v>
      </c>
      <c r="F4080" s="81">
        <v>70</v>
      </c>
      <c r="G4080" s="82" t="s">
        <v>862</v>
      </c>
      <c r="H4080" s="336">
        <f>SUMIFS('Круглосуточный стационар'!J:J,'Круглосуточный стационар'!D:D,СВОД!D4080,'Круглосуточный стационар'!H:H,"-",'Круглосуточный стационар'!F:F,СВОД!F4080)+SUMIFS(ВМП!J:J,ВМП!D:D,СВОД!D4080,ВМП!H:H,"-",ВМП!F:F,СВОД!F4080)+SUMIFS('Дневной стационар'!J:J,'Дневной стационар'!D:D,СВОД!D4080,'Дневной стационар'!H:H,"-",'Дневной стационар'!F:F,СВОД!F4080)+SUMIFS(ЭКО!H:H,ЭКО!D:D,СВОД!D4080,ЭКО!F:F,СВОД!F4080)+SUMIFS(Диализ!H:H,Диализ!D:D,СВОД!D4080,Диализ!F:F,СВОД!F4080)</f>
        <v>0</v>
      </c>
      <c r="I4080" s="337">
        <f>SUMIFS(Поликлиника!H:H,Поликлиника!D:D,СВОД!D4080,Поликлиника!F:F,СВОД!F4080)</f>
        <v>0</v>
      </c>
      <c r="J4080" s="337">
        <f>SUMIFS(Поликлиника!AQ:AQ,Поликлиника!D:D,СВОД!D4080,Поликлиника!F:F,СВОД!F4080)</f>
        <v>0</v>
      </c>
      <c r="K4080" s="337">
        <f>SUMIFS(Поликлиника!AV:AV,Поликлиника!D:D,СВОД!D4080,Поликлиника!F:F,СВОД!F4080)</f>
        <v>0</v>
      </c>
      <c r="L4080" s="337">
        <f>SUMIFS(Поликлиника!BA:BA,Поликлиника!D:D,СВОД!D4080,Поликлиника!F:F,СВОД!F4080)</f>
        <v>0</v>
      </c>
      <c r="M4080" s="337">
        <f>SUMIFS(Услуги!H:H,Услуги!D:D,СВОД!D4080,Услуги!F:F,СВОД!F4080)+SUMIFS(Услуги!M:M,Услуги!D:D,СВОД!D4080,Услуги!F:F,СВОД!F4080)+SUMIFS(Услуги!R:R,Услуги!D:D,СВОД!D4080,Услуги!F:F,СВОД!F4080)+SUMIFS(Услуги!W:W,Услуги!D:D,СВОД!D4080,Услуги!F:F,СВОД!F4080)+SUMIFS(Услуги!AB:AB,Услуги!D:D,СВОД!D4080,Услуги!F:F,СВОД!F4080)+SUMIFS(Услуги!AG:AG,Услуги!D:D,СВОД!D4080,Услуги!F:F,СВОД!F4080)+SUMIFS(Услуги!AL:AL,Услуги!D:D,СВОД!D4080,Услуги!F:F,СВОД!F4080)+SUMIFS(Услуги!AQ:AQ,Услуги!D:D,СВОД!D4080,Услуги!F:F,СВОД!F4080)</f>
        <v>0</v>
      </c>
      <c r="N4080" s="337">
        <f>SUMIFS('Скорая мед.помощь'!I:I,'Скорая мед.помощь'!D:D,СВОД!D4080,'Скорая мед.помощь'!F:F,СВОД!F4080)</f>
        <v>0</v>
      </c>
      <c r="O4080" s="338">
        <f>SUMIFS(Поликлиника!BF:BF,Поликлиника!D:D,СВОД!D4080,Поликлиника!F:F,СВОД!F4080)</f>
        <v>0</v>
      </c>
      <c r="P4080" s="339">
        <f>SUMIFS('Круглосуточный стационар'!O:O,'Круглосуточный стационар'!D:D,СВОД!D4080,'Круглосуточный стационар'!F:F,СВОД!F4080,'Круглосуточный стационар'!H:H,"-")+SUMIFS(ВМП!O:O,ВМП!D:D,СВОД!D4080,ВМП!F:F,СВОД!F4080,ВМП!H:H,"-")+SUMIFS('Дневной стационар'!O:O,'Дневной стационар'!D:D,СВОД!D4080,'Дневной стационар'!F:F,СВОД!F4080,'Дневной стационар'!H:H,"-")+SUMIFS(ЭКО!M:M,ЭКО!D:D,СВОД!D4080,ЭКО!F:F,СВОД!F4080)+SUMIFS(Диализ!M:M,Диализ!D:D,СВОД!D4080,Диализ!F:F,СВОД!F4080)+SUMIFS('Скорая мед.помощь'!N:N,'Скорая мед.помощь'!D:D,СВОД!D4080,'Скорая мед.помощь'!F:F,СВОД!F4080)+SUMIFS(Услуги!AV:AV,Услуги!D:D,СВОД!D4080,Услуги!F:F,СВОД!F4080)+SUMIFS(Поликлиника!BK:BK,Поликлиника!D:D,СВОД!D4080,Поликлиника!F:F,СВОД!F4080)</f>
        <v>0</v>
      </c>
      <c r="Q4080" s="336">
        <f>SUMIFS(Сверхбаза!L:L,Сверхбаза!C:C,СВОД!D4080,Сверхбаза!E:E,СВОД!F4080)+SUMIFS(Сверхбаза!N:N,Сверхбаза!C:C,СВОД!D4080,Сверхбаза!E:E,СВОД!F4080)</f>
        <v>0</v>
      </c>
      <c r="R4080" s="337">
        <f>SUMIFS(Сверхбаза!P:P,Сверхбаза!C:C,СВОД!D4080,Сверхбаза!E:E,СВОД!F4080)</f>
        <v>0</v>
      </c>
      <c r="S4080" s="337">
        <f>SUMIFS(Сверхбаза!R:R,Сверхбаза!C:C,СВОД!D4080,Сверхбаза!E:E,СВОД!F4080)</f>
        <v>0</v>
      </c>
      <c r="T4080" s="337">
        <f>SUMIFS(Сверхбаза!Q:Q,Сверхбаза!C:C,СВОД!D4080,Сверхбаза!E:E,СВОД!F4080)</f>
        <v>0</v>
      </c>
      <c r="U4080" s="337">
        <f>SUMIFS(Сверхбаза!S:S,Сверхбаза!C:C,СВОД!D4080,Сверхбаза!E:E,СВОД!F4080)</f>
        <v>0</v>
      </c>
      <c r="V4080" s="339">
        <f>SUMIFS(Сверхбаза!G:G,Сверхбаза!C:C,СВОД!D4080,Сверхбаза!E:E,СВОД!F4080)</f>
        <v>0</v>
      </c>
    </row>
    <row r="4081" spans="1:22" ht="25.5" outlineLevel="2" x14ac:dyDescent="0.2">
      <c r="A4081" s="33" t="s">
        <v>10</v>
      </c>
      <c r="B4081" s="9" t="s">
        <v>2948</v>
      </c>
      <c r="C4081" s="10">
        <v>509698</v>
      </c>
      <c r="D4081" s="273">
        <v>969801</v>
      </c>
      <c r="E4081" s="81" t="s">
        <v>762</v>
      </c>
      <c r="F4081" s="81">
        <v>94</v>
      </c>
      <c r="G4081" s="82" t="s">
        <v>124</v>
      </c>
      <c r="H4081" s="336">
        <f>SUMIFS('Круглосуточный стационар'!J:J,'Круглосуточный стационар'!D:D,СВОД!D4081,'Круглосуточный стационар'!H:H,"-",'Круглосуточный стационар'!F:F,СВОД!F4081)+SUMIFS(ВМП!J:J,ВМП!D:D,СВОД!D4081,ВМП!H:H,"-",ВМП!F:F,СВОД!F4081)+SUMIFS('Дневной стационар'!J:J,'Дневной стационар'!D:D,СВОД!D4081,'Дневной стационар'!H:H,"-",'Дневной стационар'!F:F,СВОД!F4081)+SUMIFS(ЭКО!H:H,ЭКО!D:D,СВОД!D4081,ЭКО!F:F,СВОД!F4081)+SUMIFS(Диализ!H:H,Диализ!D:D,СВОД!D4081,Диализ!F:F,СВОД!F4081)</f>
        <v>0</v>
      </c>
      <c r="I4081" s="337">
        <f>SUMIFS(Поликлиника!H:H,Поликлиника!D:D,СВОД!D4081,Поликлиника!F:F,СВОД!F4081)</f>
        <v>0</v>
      </c>
      <c r="J4081" s="337">
        <f>SUMIFS(Поликлиника!AQ:AQ,Поликлиника!D:D,СВОД!D4081,Поликлиника!F:F,СВОД!F4081)</f>
        <v>0</v>
      </c>
      <c r="K4081" s="337">
        <f>SUMIFS(Поликлиника!AV:AV,Поликлиника!D:D,СВОД!D4081,Поликлиника!F:F,СВОД!F4081)</f>
        <v>0</v>
      </c>
      <c r="L4081" s="337">
        <f>SUMIFS(Поликлиника!BA:BA,Поликлиника!D:D,СВОД!D4081,Поликлиника!F:F,СВОД!F4081)</f>
        <v>0</v>
      </c>
      <c r="M4081" s="337">
        <f>SUMIFS(Услуги!H:H,Услуги!D:D,СВОД!D4081,Услуги!F:F,СВОД!F4081)+SUMIFS(Услуги!M:M,Услуги!D:D,СВОД!D4081,Услуги!F:F,СВОД!F4081)+SUMIFS(Услуги!R:R,Услуги!D:D,СВОД!D4081,Услуги!F:F,СВОД!F4081)+SUMIFS(Услуги!W:W,Услуги!D:D,СВОД!D4081,Услуги!F:F,СВОД!F4081)+SUMIFS(Услуги!AB:AB,Услуги!D:D,СВОД!D4081,Услуги!F:F,СВОД!F4081)+SUMIFS(Услуги!AG:AG,Услуги!D:D,СВОД!D4081,Услуги!F:F,СВОД!F4081)+SUMIFS(Услуги!AL:AL,Услуги!D:D,СВОД!D4081,Услуги!F:F,СВОД!F4081)+SUMIFS(Услуги!AQ:AQ,Услуги!D:D,СВОД!D4081,Услуги!F:F,СВОД!F4081)</f>
        <v>0</v>
      </c>
      <c r="N4081" s="337">
        <f>SUMIFS('Скорая мед.помощь'!I:I,'Скорая мед.помощь'!D:D,СВОД!D4081,'Скорая мед.помощь'!F:F,СВОД!F4081)</f>
        <v>0</v>
      </c>
      <c r="O4081" s="338">
        <f>SUMIFS(Поликлиника!BF:BF,Поликлиника!D:D,СВОД!D4081,Поликлиника!F:F,СВОД!F4081)</f>
        <v>0</v>
      </c>
      <c r="P4081" s="339">
        <f>SUMIFS('Круглосуточный стационар'!O:O,'Круглосуточный стационар'!D:D,СВОД!D4081,'Круглосуточный стационар'!F:F,СВОД!F4081,'Круглосуточный стационар'!H:H,"-")+SUMIFS(ВМП!O:O,ВМП!D:D,СВОД!D4081,ВМП!F:F,СВОД!F4081,ВМП!H:H,"-")+SUMIFS('Дневной стационар'!O:O,'Дневной стационар'!D:D,СВОД!D4081,'Дневной стационар'!F:F,СВОД!F4081,'Дневной стационар'!H:H,"-")+SUMIFS(ЭКО!M:M,ЭКО!D:D,СВОД!D4081,ЭКО!F:F,СВОД!F4081)+SUMIFS(Диализ!M:M,Диализ!D:D,СВОД!D4081,Диализ!F:F,СВОД!F4081)+SUMIFS('Скорая мед.помощь'!N:N,'Скорая мед.помощь'!D:D,СВОД!D4081,'Скорая мед.помощь'!F:F,СВОД!F4081)+SUMIFS(Услуги!AV:AV,Услуги!D:D,СВОД!D4081,Услуги!F:F,СВОД!F4081)+SUMIFS(Поликлиника!BK:BK,Поликлиника!D:D,СВОД!D4081,Поликлиника!F:F,СВОД!F4081)</f>
        <v>0</v>
      </c>
      <c r="Q4081" s="336">
        <f>SUMIFS(Сверхбаза!L:L,Сверхбаза!C:C,СВОД!D4081,Сверхбаза!E:E,СВОД!F4081)+SUMIFS(Сверхбаза!N:N,Сверхбаза!C:C,СВОД!D4081,Сверхбаза!E:E,СВОД!F4081)</f>
        <v>0</v>
      </c>
      <c r="R4081" s="337">
        <f>SUMIFS(Сверхбаза!P:P,Сверхбаза!C:C,СВОД!D4081,Сверхбаза!E:E,СВОД!F4081)</f>
        <v>0</v>
      </c>
      <c r="S4081" s="337">
        <f>SUMIFS(Сверхбаза!R:R,Сверхбаза!C:C,СВОД!D4081,Сверхбаза!E:E,СВОД!F4081)</f>
        <v>0</v>
      </c>
      <c r="T4081" s="337">
        <f>SUMIFS(Сверхбаза!Q:Q,Сверхбаза!C:C,СВОД!D4081,Сверхбаза!E:E,СВОД!F4081)</f>
        <v>0</v>
      </c>
      <c r="U4081" s="337">
        <f>SUMIFS(Сверхбаза!S:S,Сверхбаза!C:C,СВОД!D4081,Сверхбаза!E:E,СВОД!F4081)</f>
        <v>0</v>
      </c>
      <c r="V4081" s="339">
        <f>SUMIFS(Сверхбаза!G:G,Сверхбаза!C:C,СВОД!D4081,Сверхбаза!E:E,СВОД!F4081)</f>
        <v>0</v>
      </c>
    </row>
    <row r="4082" spans="1:22" outlineLevel="1" x14ac:dyDescent="0.2">
      <c r="A4082" s="320"/>
      <c r="B4082" s="321"/>
      <c r="C4082" s="322"/>
      <c r="D4082" s="340" t="s">
        <v>489</v>
      </c>
      <c r="E4082" s="83"/>
      <c r="F4082" s="83"/>
      <c r="G4082" s="84"/>
      <c r="H4082" s="341"/>
      <c r="I4082" s="342"/>
      <c r="J4082" s="342"/>
      <c r="K4082" s="342"/>
      <c r="L4082" s="342"/>
      <c r="M4082" s="342"/>
      <c r="N4082" s="342"/>
      <c r="O4082" s="343"/>
      <c r="P4082" s="344">
        <f>SUBTOTAL(9,P4074:P4081)</f>
        <v>25062.225132135274</v>
      </c>
      <c r="Q4082" s="341"/>
      <c r="R4082" s="342"/>
      <c r="S4082" s="342"/>
      <c r="T4082" s="342"/>
      <c r="U4082" s="342"/>
      <c r="V4082" s="344">
        <f>SUBTOTAL(9,V4074:V4081)</f>
        <v>0</v>
      </c>
    </row>
    <row r="4083" spans="1:22" ht="25.5" outlineLevel="2" x14ac:dyDescent="0.2">
      <c r="A4083" s="33" t="s">
        <v>10</v>
      </c>
      <c r="B4083" s="9" t="s">
        <v>2948</v>
      </c>
      <c r="C4083" s="10">
        <v>509699</v>
      </c>
      <c r="D4083" s="273">
        <v>969901</v>
      </c>
      <c r="E4083" s="81" t="s">
        <v>828</v>
      </c>
      <c r="F4083" s="81">
        <v>1</v>
      </c>
      <c r="G4083" s="82" t="s">
        <v>12</v>
      </c>
      <c r="H4083" s="336">
        <f>SUMIFS('Круглосуточный стационар'!J:J,'Круглосуточный стационар'!D:D,СВОД!D4083,'Круглосуточный стационар'!H:H,"-",'Круглосуточный стационар'!F:F,СВОД!F4083)+SUMIFS(ВМП!J:J,ВМП!D:D,СВОД!D4083,ВМП!H:H,"-",ВМП!F:F,СВОД!F4083)+SUMIFS('Дневной стационар'!J:J,'Дневной стационар'!D:D,СВОД!D4083,'Дневной стационар'!H:H,"-",'Дневной стационар'!F:F,СВОД!F4083)+SUMIFS(ЭКО!H:H,ЭКО!D:D,СВОД!D4083,ЭКО!F:F,СВОД!F4083)+SUMIFS(Диализ!H:H,Диализ!D:D,СВОД!D4083,Диализ!F:F,СВОД!F4083)</f>
        <v>0</v>
      </c>
      <c r="I4083" s="337">
        <f>SUMIFS(Поликлиника!H:H,Поликлиника!D:D,СВОД!D4083,Поликлиника!F:F,СВОД!F4083)</f>
        <v>0</v>
      </c>
      <c r="J4083" s="337">
        <f>SUMIFS(Поликлиника!AQ:AQ,Поликлиника!D:D,СВОД!D4083,Поликлиника!F:F,СВОД!F4083)</f>
        <v>0</v>
      </c>
      <c r="K4083" s="337">
        <f>SUMIFS(Поликлиника!AV:AV,Поликлиника!D:D,СВОД!D4083,Поликлиника!F:F,СВОД!F4083)</f>
        <v>0</v>
      </c>
      <c r="L4083" s="337">
        <f>SUMIFS(Поликлиника!BA:BA,Поликлиника!D:D,СВОД!D4083,Поликлиника!F:F,СВОД!F4083)</f>
        <v>0</v>
      </c>
      <c r="M4083" s="337">
        <f>SUMIFS(Услуги!H:H,Услуги!D:D,СВОД!D4083,Услуги!F:F,СВОД!F4083)+SUMIFS(Услуги!M:M,Услуги!D:D,СВОД!D4083,Услуги!F:F,СВОД!F4083)+SUMIFS(Услуги!R:R,Услуги!D:D,СВОД!D4083,Услуги!F:F,СВОД!F4083)+SUMIFS(Услуги!W:W,Услуги!D:D,СВОД!D4083,Услуги!F:F,СВОД!F4083)+SUMIFS(Услуги!AB:AB,Услуги!D:D,СВОД!D4083,Услуги!F:F,СВОД!F4083)+SUMIFS(Услуги!AG:AG,Услуги!D:D,СВОД!D4083,Услуги!F:F,СВОД!F4083)+SUMIFS(Услуги!AL:AL,Услуги!D:D,СВОД!D4083,Услуги!F:F,СВОД!F4083)+SUMIFS(Услуги!AQ:AQ,Услуги!D:D,СВОД!D4083,Услуги!F:F,СВОД!F4083)</f>
        <v>0</v>
      </c>
      <c r="N4083" s="337">
        <f>SUMIFS('Скорая мед.помощь'!I:I,'Скорая мед.помощь'!D:D,СВОД!D4083,'Скорая мед.помощь'!F:F,СВОД!F4083)</f>
        <v>0</v>
      </c>
      <c r="O4083" s="338">
        <f>SUMIFS(Поликлиника!BF:BF,Поликлиника!D:D,СВОД!D4083,Поликлиника!F:F,СВОД!F4083)</f>
        <v>0</v>
      </c>
      <c r="P4083" s="339">
        <f>SUMIFS('Круглосуточный стационар'!O:O,'Круглосуточный стационар'!D:D,СВОД!D4083,'Круглосуточный стационар'!F:F,СВОД!F4083,'Круглосуточный стационар'!H:H,"-")+SUMIFS(ВМП!O:O,ВМП!D:D,СВОД!D4083,ВМП!F:F,СВОД!F4083,ВМП!H:H,"-")+SUMIFS('Дневной стационар'!O:O,'Дневной стационар'!D:D,СВОД!D4083,'Дневной стационар'!F:F,СВОД!F4083,'Дневной стационар'!H:H,"-")+SUMIFS(ЭКО!M:M,ЭКО!D:D,СВОД!D4083,ЭКО!F:F,СВОД!F4083)+SUMIFS(Диализ!M:M,Диализ!D:D,СВОД!D4083,Диализ!F:F,СВОД!F4083)+SUMIFS('Скорая мед.помощь'!N:N,'Скорая мед.помощь'!D:D,СВОД!D4083,'Скорая мед.помощь'!F:F,СВОД!F4083)+SUMIFS(Услуги!AV:AV,Услуги!D:D,СВОД!D4083,Услуги!F:F,СВОД!F4083)+SUMIFS(Поликлиника!BK:BK,Поликлиника!D:D,СВОД!D4083,Поликлиника!F:F,СВОД!F4083)</f>
        <v>0</v>
      </c>
      <c r="Q4083" s="336">
        <f>SUMIFS(Сверхбаза!L:L,Сверхбаза!C:C,СВОД!D4083,Сверхбаза!E:E,СВОД!F4083)+SUMIFS(Сверхбаза!N:N,Сверхбаза!C:C,СВОД!D4083,Сверхбаза!E:E,СВОД!F4083)</f>
        <v>0</v>
      </c>
      <c r="R4083" s="337">
        <f>SUMIFS(Сверхбаза!P:P,Сверхбаза!C:C,СВОД!D4083,Сверхбаза!E:E,СВОД!F4083)</f>
        <v>0</v>
      </c>
      <c r="S4083" s="337">
        <f>SUMIFS(Сверхбаза!R:R,Сверхбаза!C:C,СВОД!D4083,Сверхбаза!E:E,СВОД!F4083)</f>
        <v>0</v>
      </c>
      <c r="T4083" s="337">
        <f>SUMIFS(Сверхбаза!Q:Q,Сверхбаза!C:C,СВОД!D4083,Сверхбаза!E:E,СВОД!F4083)</f>
        <v>0</v>
      </c>
      <c r="U4083" s="337">
        <f>SUMIFS(Сверхбаза!S:S,Сверхбаза!C:C,СВОД!D4083,Сверхбаза!E:E,СВОД!F4083)</f>
        <v>0</v>
      </c>
      <c r="V4083" s="339">
        <f>SUMIFS(Сверхбаза!G:G,Сверхбаза!C:C,СВОД!D4083,Сверхбаза!E:E,СВОД!F4083)</f>
        <v>0</v>
      </c>
    </row>
    <row r="4084" spans="1:22" ht="25.5" outlineLevel="2" x14ac:dyDescent="0.2">
      <c r="A4084" s="33" t="s">
        <v>10</v>
      </c>
      <c r="B4084" s="9" t="s">
        <v>2948</v>
      </c>
      <c r="C4084" s="10">
        <v>509699</v>
      </c>
      <c r="D4084" s="273">
        <v>969901</v>
      </c>
      <c r="E4084" s="81" t="s">
        <v>828</v>
      </c>
      <c r="F4084" s="81">
        <v>13</v>
      </c>
      <c r="G4084" s="82" t="s">
        <v>859</v>
      </c>
      <c r="H4084" s="336">
        <f>SUMIFS('Круглосуточный стационар'!J:J,'Круглосуточный стационар'!D:D,СВОД!D4084,'Круглосуточный стационар'!H:H,"-",'Круглосуточный стационар'!F:F,СВОД!F4084)+SUMIFS(ВМП!J:J,ВМП!D:D,СВОД!D4084,ВМП!H:H,"-",ВМП!F:F,СВОД!F4084)+SUMIFS('Дневной стационар'!J:J,'Дневной стационар'!D:D,СВОД!D4084,'Дневной стационар'!H:H,"-",'Дневной стационар'!F:F,СВОД!F4084)+SUMIFS(ЭКО!H:H,ЭКО!D:D,СВОД!D4084,ЭКО!F:F,СВОД!F4084)+SUMIFS(Диализ!H:H,Диализ!D:D,СВОД!D4084,Диализ!F:F,СВОД!F4084)</f>
        <v>0</v>
      </c>
      <c r="I4084" s="337">
        <f>SUMIFS(Поликлиника!H:H,Поликлиника!D:D,СВОД!D4084,Поликлиника!F:F,СВОД!F4084)</f>
        <v>0</v>
      </c>
      <c r="J4084" s="337">
        <f>SUMIFS(Поликлиника!AQ:AQ,Поликлиника!D:D,СВОД!D4084,Поликлиника!F:F,СВОД!F4084)</f>
        <v>0</v>
      </c>
      <c r="K4084" s="337">
        <f>SUMIFS(Поликлиника!AV:AV,Поликлиника!D:D,СВОД!D4084,Поликлиника!F:F,СВОД!F4084)</f>
        <v>0</v>
      </c>
      <c r="L4084" s="337">
        <f>SUMIFS(Поликлиника!BA:BA,Поликлиника!D:D,СВОД!D4084,Поликлиника!F:F,СВОД!F4084)</f>
        <v>0</v>
      </c>
      <c r="M4084" s="337">
        <f>SUMIFS(Услуги!H:H,Услуги!D:D,СВОД!D4084,Услуги!F:F,СВОД!F4084)+SUMIFS(Услуги!M:M,Услуги!D:D,СВОД!D4084,Услуги!F:F,СВОД!F4084)+SUMIFS(Услуги!R:R,Услуги!D:D,СВОД!D4084,Услуги!F:F,СВОД!F4084)+SUMIFS(Услуги!W:W,Услуги!D:D,СВОД!D4084,Услуги!F:F,СВОД!F4084)+SUMIFS(Услуги!AB:AB,Услуги!D:D,СВОД!D4084,Услуги!F:F,СВОД!F4084)+SUMIFS(Услуги!AG:AG,Услуги!D:D,СВОД!D4084,Услуги!F:F,СВОД!F4084)+SUMIFS(Услуги!AL:AL,Услуги!D:D,СВОД!D4084,Услуги!F:F,СВОД!F4084)+SUMIFS(Услуги!AQ:AQ,Услуги!D:D,СВОД!D4084,Услуги!F:F,СВОД!F4084)</f>
        <v>0</v>
      </c>
      <c r="N4084" s="337">
        <f>SUMIFS('Скорая мед.помощь'!I:I,'Скорая мед.помощь'!D:D,СВОД!D4084,'Скорая мед.помощь'!F:F,СВОД!F4084)</f>
        <v>0</v>
      </c>
      <c r="O4084" s="338">
        <f>SUMIFS(Поликлиника!BF:BF,Поликлиника!D:D,СВОД!D4084,Поликлиника!F:F,СВОД!F4084)</f>
        <v>0</v>
      </c>
      <c r="P4084" s="339">
        <f>SUMIFS('Круглосуточный стационар'!O:O,'Круглосуточный стационар'!D:D,СВОД!D4084,'Круглосуточный стационар'!F:F,СВОД!F4084,'Круглосуточный стационар'!H:H,"-")+SUMIFS(ВМП!O:O,ВМП!D:D,СВОД!D4084,ВМП!F:F,СВОД!F4084,ВМП!H:H,"-")+SUMIFS('Дневной стационар'!O:O,'Дневной стационар'!D:D,СВОД!D4084,'Дневной стационар'!F:F,СВОД!F4084,'Дневной стационар'!H:H,"-")+SUMIFS(ЭКО!M:M,ЭКО!D:D,СВОД!D4084,ЭКО!F:F,СВОД!F4084)+SUMIFS(Диализ!M:M,Диализ!D:D,СВОД!D4084,Диализ!F:F,СВОД!F4084)+SUMIFS('Скорая мед.помощь'!N:N,'Скорая мед.помощь'!D:D,СВОД!D4084,'Скорая мед.помощь'!F:F,СВОД!F4084)+SUMIFS(Услуги!AV:AV,Услуги!D:D,СВОД!D4084,Услуги!F:F,СВОД!F4084)+SUMIFS(Поликлиника!BK:BK,Поликлиника!D:D,СВОД!D4084,Поликлиника!F:F,СВОД!F4084)</f>
        <v>0</v>
      </c>
      <c r="Q4084" s="336">
        <f>SUMIFS(Сверхбаза!L:L,Сверхбаза!C:C,СВОД!D4084,Сверхбаза!E:E,СВОД!F4084)+SUMIFS(Сверхбаза!N:N,Сверхбаза!C:C,СВОД!D4084,Сверхбаза!E:E,СВОД!F4084)</f>
        <v>0</v>
      </c>
      <c r="R4084" s="337">
        <f>SUMIFS(Сверхбаза!P:P,Сверхбаза!C:C,СВОД!D4084,Сверхбаза!E:E,СВОД!F4084)</f>
        <v>0</v>
      </c>
      <c r="S4084" s="337">
        <f>SUMIFS(Сверхбаза!R:R,Сверхбаза!C:C,СВОД!D4084,Сверхбаза!E:E,СВОД!F4084)</f>
        <v>0</v>
      </c>
      <c r="T4084" s="337">
        <f>SUMIFS(Сверхбаза!Q:Q,Сверхбаза!C:C,СВОД!D4084,Сверхбаза!E:E,СВОД!F4084)</f>
        <v>0</v>
      </c>
      <c r="U4084" s="337">
        <f>SUMIFS(Сверхбаза!S:S,Сверхбаза!C:C,СВОД!D4084,Сверхбаза!E:E,СВОД!F4084)</f>
        <v>0</v>
      </c>
      <c r="V4084" s="339">
        <f>SUMIFS(Сверхбаза!G:G,Сверхбаза!C:C,СВОД!D4084,Сверхбаза!E:E,СВОД!F4084)</f>
        <v>0</v>
      </c>
    </row>
    <row r="4085" spans="1:22" ht="25.5" outlineLevel="2" x14ac:dyDescent="0.2">
      <c r="A4085" s="33" t="s">
        <v>10</v>
      </c>
      <c r="B4085" s="9" t="s">
        <v>2948</v>
      </c>
      <c r="C4085" s="10">
        <v>509699</v>
      </c>
      <c r="D4085" s="273">
        <v>969901</v>
      </c>
      <c r="E4085" s="81" t="s">
        <v>828</v>
      </c>
      <c r="F4085" s="81">
        <v>2</v>
      </c>
      <c r="G4085" s="82" t="s">
        <v>135</v>
      </c>
      <c r="H4085" s="336">
        <f>SUMIFS('Круглосуточный стационар'!J:J,'Круглосуточный стационар'!D:D,СВОД!D4085,'Круглосуточный стационар'!H:H,"-",'Круглосуточный стационар'!F:F,СВОД!F4085)+SUMIFS(ВМП!J:J,ВМП!D:D,СВОД!D4085,ВМП!H:H,"-",ВМП!F:F,СВОД!F4085)+SUMIFS('Дневной стационар'!J:J,'Дневной стационар'!D:D,СВОД!D4085,'Дневной стационар'!H:H,"-",'Дневной стационар'!F:F,СВОД!F4085)+SUMIFS(ЭКО!H:H,ЭКО!D:D,СВОД!D4085,ЭКО!F:F,СВОД!F4085)+SUMIFS(Диализ!H:H,Диализ!D:D,СВОД!D4085,Диализ!F:F,СВОД!F4085)</f>
        <v>0</v>
      </c>
      <c r="I4085" s="337">
        <f>SUMIFS(Поликлиника!H:H,Поликлиника!D:D,СВОД!D4085,Поликлиника!F:F,СВОД!F4085)</f>
        <v>0</v>
      </c>
      <c r="J4085" s="337">
        <f>SUMIFS(Поликлиника!AQ:AQ,Поликлиника!D:D,СВОД!D4085,Поликлиника!F:F,СВОД!F4085)</f>
        <v>0</v>
      </c>
      <c r="K4085" s="337">
        <f>SUMIFS(Поликлиника!AV:AV,Поликлиника!D:D,СВОД!D4085,Поликлиника!F:F,СВОД!F4085)</f>
        <v>0</v>
      </c>
      <c r="L4085" s="337">
        <f>SUMIFS(Поликлиника!BA:BA,Поликлиника!D:D,СВОД!D4085,Поликлиника!F:F,СВОД!F4085)</f>
        <v>0</v>
      </c>
      <c r="M4085" s="337">
        <f>SUMIFS(Услуги!H:H,Услуги!D:D,СВОД!D4085,Услуги!F:F,СВОД!F4085)+SUMIFS(Услуги!M:M,Услуги!D:D,СВОД!D4085,Услуги!F:F,СВОД!F4085)+SUMIFS(Услуги!R:R,Услуги!D:D,СВОД!D4085,Услуги!F:F,СВОД!F4085)+SUMIFS(Услуги!W:W,Услуги!D:D,СВОД!D4085,Услуги!F:F,СВОД!F4085)+SUMIFS(Услуги!AB:AB,Услуги!D:D,СВОД!D4085,Услуги!F:F,СВОД!F4085)+SUMIFS(Услуги!AG:AG,Услуги!D:D,СВОД!D4085,Услуги!F:F,СВОД!F4085)+SUMIFS(Услуги!AL:AL,Услуги!D:D,СВОД!D4085,Услуги!F:F,СВОД!F4085)+SUMIFS(Услуги!AQ:AQ,Услуги!D:D,СВОД!D4085,Услуги!F:F,СВОД!F4085)</f>
        <v>0</v>
      </c>
      <c r="N4085" s="337">
        <f>SUMIFS('Скорая мед.помощь'!I:I,'Скорая мед.помощь'!D:D,СВОД!D4085,'Скорая мед.помощь'!F:F,СВОД!F4085)</f>
        <v>0</v>
      </c>
      <c r="O4085" s="338">
        <f>SUMIFS(Поликлиника!BF:BF,Поликлиника!D:D,СВОД!D4085,Поликлиника!F:F,СВОД!F4085)</f>
        <v>0</v>
      </c>
      <c r="P4085" s="339">
        <f>SUMIFS('Круглосуточный стационар'!O:O,'Круглосуточный стационар'!D:D,СВОД!D4085,'Круглосуточный стационар'!F:F,СВОД!F4085,'Круглосуточный стационар'!H:H,"-")+SUMIFS(ВМП!O:O,ВМП!D:D,СВОД!D4085,ВМП!F:F,СВОД!F4085,ВМП!H:H,"-")+SUMIFS('Дневной стационар'!O:O,'Дневной стационар'!D:D,СВОД!D4085,'Дневной стационар'!F:F,СВОД!F4085,'Дневной стационар'!H:H,"-")+SUMIFS(ЭКО!M:M,ЭКО!D:D,СВОД!D4085,ЭКО!F:F,СВОД!F4085)+SUMIFS(Диализ!M:M,Диализ!D:D,СВОД!D4085,Диализ!F:F,СВОД!F4085)+SUMIFS('Скорая мед.помощь'!N:N,'Скорая мед.помощь'!D:D,СВОД!D4085,'Скорая мед.помощь'!F:F,СВОД!F4085)+SUMIFS(Услуги!AV:AV,Услуги!D:D,СВОД!D4085,Услуги!F:F,СВОД!F4085)+SUMIFS(Поликлиника!BK:BK,Поликлиника!D:D,СВОД!D4085,Поликлиника!F:F,СВОД!F4085)</f>
        <v>0</v>
      </c>
      <c r="Q4085" s="336">
        <f>SUMIFS(Сверхбаза!L:L,Сверхбаза!C:C,СВОД!D4085,Сверхбаза!E:E,СВОД!F4085)+SUMIFS(Сверхбаза!N:N,Сверхбаза!C:C,СВОД!D4085,Сверхбаза!E:E,СВОД!F4085)</f>
        <v>0</v>
      </c>
      <c r="R4085" s="337">
        <f>SUMIFS(Сверхбаза!P:P,Сверхбаза!C:C,СВОД!D4085,Сверхбаза!E:E,СВОД!F4085)</f>
        <v>0</v>
      </c>
      <c r="S4085" s="337">
        <f>SUMIFS(Сверхбаза!R:R,Сверхбаза!C:C,СВОД!D4085,Сверхбаза!E:E,СВОД!F4085)</f>
        <v>0</v>
      </c>
      <c r="T4085" s="337">
        <f>SUMIFS(Сверхбаза!Q:Q,Сверхбаза!C:C,СВОД!D4085,Сверхбаза!E:E,СВОД!F4085)</f>
        <v>0</v>
      </c>
      <c r="U4085" s="337">
        <f>SUMIFS(Сверхбаза!S:S,Сверхбаза!C:C,СВОД!D4085,Сверхбаза!E:E,СВОД!F4085)</f>
        <v>0</v>
      </c>
      <c r="V4085" s="339">
        <f>SUMIFS(Сверхбаза!G:G,Сверхбаза!C:C,СВОД!D4085,Сверхбаза!E:E,СВОД!F4085)</f>
        <v>0</v>
      </c>
    </row>
    <row r="4086" spans="1:22" ht="25.5" outlineLevel="2" x14ac:dyDescent="0.2">
      <c r="A4086" s="33" t="s">
        <v>10</v>
      </c>
      <c r="B4086" s="9" t="s">
        <v>2948</v>
      </c>
      <c r="C4086" s="10">
        <v>509699</v>
      </c>
      <c r="D4086" s="273">
        <v>969901</v>
      </c>
      <c r="E4086" s="81" t="s">
        <v>828</v>
      </c>
      <c r="F4086" s="81">
        <v>6</v>
      </c>
      <c r="G4086" s="82" t="s">
        <v>860</v>
      </c>
      <c r="H4086" s="336">
        <f>SUMIFS('Круглосуточный стационар'!J:J,'Круглосуточный стационар'!D:D,СВОД!D4086,'Круглосуточный стационар'!H:H,"-",'Круглосуточный стационар'!F:F,СВОД!F4086)+SUMIFS(ВМП!J:J,ВМП!D:D,СВОД!D4086,ВМП!H:H,"-",ВМП!F:F,СВОД!F4086)+SUMIFS('Дневной стационар'!J:J,'Дневной стационар'!D:D,СВОД!D4086,'Дневной стационар'!H:H,"-",'Дневной стационар'!F:F,СВОД!F4086)+SUMIFS(ЭКО!H:H,ЭКО!D:D,СВОД!D4086,ЭКО!F:F,СВОД!F4086)+SUMIFS(Диализ!H:H,Диализ!D:D,СВОД!D4086,Диализ!F:F,СВОД!F4086)</f>
        <v>14</v>
      </c>
      <c r="I4086" s="337">
        <f>SUMIFS(Поликлиника!H:H,Поликлиника!D:D,СВОД!D4086,Поликлиника!F:F,СВОД!F4086)</f>
        <v>0</v>
      </c>
      <c r="J4086" s="337">
        <f>SUMIFS(Поликлиника!AQ:AQ,Поликлиника!D:D,СВОД!D4086,Поликлиника!F:F,СВОД!F4086)</f>
        <v>0</v>
      </c>
      <c r="K4086" s="337">
        <f>SUMIFS(Поликлиника!AV:AV,Поликлиника!D:D,СВОД!D4086,Поликлиника!F:F,СВОД!F4086)</f>
        <v>0</v>
      </c>
      <c r="L4086" s="337">
        <f>SUMIFS(Поликлиника!BA:BA,Поликлиника!D:D,СВОД!D4086,Поликлиника!F:F,СВОД!F4086)</f>
        <v>0</v>
      </c>
      <c r="M4086" s="337">
        <f>SUMIFS(Услуги!H:H,Услуги!D:D,СВОД!D4086,Услуги!F:F,СВОД!F4086)+SUMIFS(Услуги!M:M,Услуги!D:D,СВОД!D4086,Услуги!F:F,СВОД!F4086)+SUMIFS(Услуги!R:R,Услуги!D:D,СВОД!D4086,Услуги!F:F,СВОД!F4086)+SUMIFS(Услуги!W:W,Услуги!D:D,СВОД!D4086,Услуги!F:F,СВОД!F4086)+SUMIFS(Услуги!AB:AB,Услуги!D:D,СВОД!D4086,Услуги!F:F,СВОД!F4086)+SUMIFS(Услуги!AG:AG,Услуги!D:D,СВОД!D4086,Услуги!F:F,СВОД!F4086)+SUMIFS(Услуги!AL:AL,Услуги!D:D,СВОД!D4086,Услуги!F:F,СВОД!F4086)+SUMIFS(Услуги!AQ:AQ,Услуги!D:D,СВОД!D4086,Услуги!F:F,СВОД!F4086)</f>
        <v>0</v>
      </c>
      <c r="N4086" s="337">
        <f>SUMIFS('Скорая мед.помощь'!I:I,'Скорая мед.помощь'!D:D,СВОД!D4086,'Скорая мед.помощь'!F:F,СВОД!F4086)</f>
        <v>0</v>
      </c>
      <c r="O4086" s="338">
        <f>SUMIFS(Поликлиника!BF:BF,Поликлиника!D:D,СВОД!D4086,Поликлиника!F:F,СВОД!F4086)</f>
        <v>0</v>
      </c>
      <c r="P4086" s="339">
        <f>SUMIFS('Круглосуточный стационар'!O:O,'Круглосуточный стационар'!D:D,СВОД!D4086,'Круглосуточный стационар'!F:F,СВОД!F4086,'Круглосуточный стационар'!H:H,"-")+SUMIFS(ВМП!O:O,ВМП!D:D,СВОД!D4086,ВМП!F:F,СВОД!F4086,ВМП!H:H,"-")+SUMIFS('Дневной стационар'!O:O,'Дневной стационар'!D:D,СВОД!D4086,'Дневной стационар'!F:F,СВОД!F4086,'Дневной стационар'!H:H,"-")+SUMIFS(ЭКО!M:M,ЭКО!D:D,СВОД!D4086,ЭКО!F:F,СВОД!F4086)+SUMIFS(Диализ!M:M,Диализ!D:D,СВОД!D4086,Диализ!F:F,СВОД!F4086)+SUMIFS('Скорая мед.помощь'!N:N,'Скорая мед.помощь'!D:D,СВОД!D4086,'Скорая мед.помощь'!F:F,СВОД!F4086)+SUMIFS(Услуги!AV:AV,Услуги!D:D,СВОД!D4086,Услуги!F:F,СВОД!F4086)+SUMIFS(Поликлиника!BK:BK,Поликлиника!D:D,СВОД!D4086,Поликлиника!F:F,СВОД!F4086)</f>
        <v>1906.9445249893784</v>
      </c>
      <c r="Q4086" s="336">
        <f>SUMIFS(Сверхбаза!L:L,Сверхбаза!C:C,СВОД!D4086,Сверхбаза!E:E,СВОД!F4086)+SUMIFS(Сверхбаза!N:N,Сверхбаза!C:C,СВОД!D4086,Сверхбаза!E:E,СВОД!F4086)</f>
        <v>0</v>
      </c>
      <c r="R4086" s="337">
        <f>SUMIFS(Сверхбаза!P:P,Сверхбаза!C:C,СВОД!D4086,Сверхбаза!E:E,СВОД!F4086)</f>
        <v>0</v>
      </c>
      <c r="S4086" s="337">
        <f>SUMIFS(Сверхбаза!R:R,Сверхбаза!C:C,СВОД!D4086,Сверхбаза!E:E,СВОД!F4086)</f>
        <v>0</v>
      </c>
      <c r="T4086" s="337">
        <f>SUMIFS(Сверхбаза!Q:Q,Сверхбаза!C:C,СВОД!D4086,Сверхбаза!E:E,СВОД!F4086)</f>
        <v>0</v>
      </c>
      <c r="U4086" s="337">
        <f>SUMIFS(Сверхбаза!S:S,Сверхбаза!C:C,СВОД!D4086,Сверхбаза!E:E,СВОД!F4086)</f>
        <v>0</v>
      </c>
      <c r="V4086" s="339">
        <f>SUMIFS(Сверхбаза!G:G,Сверхбаза!C:C,СВОД!D4086,Сверхбаза!E:E,СВОД!F4086)</f>
        <v>0</v>
      </c>
    </row>
    <row r="4087" spans="1:22" ht="25.5" outlineLevel="2" x14ac:dyDescent="0.2">
      <c r="A4087" s="33" t="s">
        <v>10</v>
      </c>
      <c r="B4087" s="9" t="s">
        <v>2948</v>
      </c>
      <c r="C4087" s="10">
        <v>509699</v>
      </c>
      <c r="D4087" s="273">
        <v>969901</v>
      </c>
      <c r="E4087" s="81" t="s">
        <v>828</v>
      </c>
      <c r="F4087" s="81">
        <v>3</v>
      </c>
      <c r="G4087" s="82" t="s">
        <v>136</v>
      </c>
      <c r="H4087" s="336">
        <f>SUMIFS('Круглосуточный стационар'!J:J,'Круглосуточный стационар'!D:D,СВОД!D4087,'Круглосуточный стационар'!H:H,"-",'Круглосуточный стационар'!F:F,СВОД!F4087)+SUMIFS(ВМП!J:J,ВМП!D:D,СВОД!D4087,ВМП!H:H,"-",ВМП!F:F,СВОД!F4087)+SUMIFS('Дневной стационар'!J:J,'Дневной стационар'!D:D,СВОД!D4087,'Дневной стационар'!H:H,"-",'Дневной стационар'!F:F,СВОД!F4087)+SUMIFS(ЭКО!H:H,ЭКО!D:D,СВОД!D4087,ЭКО!F:F,СВОД!F4087)+SUMIFS(Диализ!H:H,Диализ!D:D,СВОД!D4087,Диализ!F:F,СВОД!F4087)</f>
        <v>0</v>
      </c>
      <c r="I4087" s="337">
        <f>SUMIFS(Поликлиника!H:H,Поликлиника!D:D,СВОД!D4087,Поликлиника!F:F,СВОД!F4087)</f>
        <v>0</v>
      </c>
      <c r="J4087" s="337">
        <f>SUMIFS(Поликлиника!AQ:AQ,Поликлиника!D:D,СВОД!D4087,Поликлиника!F:F,СВОД!F4087)</f>
        <v>0</v>
      </c>
      <c r="K4087" s="337">
        <f>SUMIFS(Поликлиника!AV:AV,Поликлиника!D:D,СВОД!D4087,Поликлиника!F:F,СВОД!F4087)</f>
        <v>0</v>
      </c>
      <c r="L4087" s="337">
        <f>SUMIFS(Поликлиника!BA:BA,Поликлиника!D:D,СВОД!D4087,Поликлиника!F:F,СВОД!F4087)</f>
        <v>0</v>
      </c>
      <c r="M4087" s="337">
        <f>SUMIFS(Услуги!H:H,Услуги!D:D,СВОД!D4087,Услуги!F:F,СВОД!F4087)+SUMIFS(Услуги!M:M,Услуги!D:D,СВОД!D4087,Услуги!F:F,СВОД!F4087)+SUMIFS(Услуги!R:R,Услуги!D:D,СВОД!D4087,Услуги!F:F,СВОД!F4087)+SUMIFS(Услуги!W:W,Услуги!D:D,СВОД!D4087,Услуги!F:F,СВОД!F4087)+SUMIFS(Услуги!AB:AB,Услуги!D:D,СВОД!D4087,Услуги!F:F,СВОД!F4087)+SUMIFS(Услуги!AG:AG,Услуги!D:D,СВОД!D4087,Услуги!F:F,СВОД!F4087)+SUMIFS(Услуги!AL:AL,Услуги!D:D,СВОД!D4087,Услуги!F:F,СВОД!F4087)+SUMIFS(Услуги!AQ:AQ,Услуги!D:D,СВОД!D4087,Услуги!F:F,СВОД!F4087)</f>
        <v>0</v>
      </c>
      <c r="N4087" s="337">
        <f>SUMIFS('Скорая мед.помощь'!I:I,'Скорая мед.помощь'!D:D,СВОД!D4087,'Скорая мед.помощь'!F:F,СВОД!F4087)</f>
        <v>0</v>
      </c>
      <c r="O4087" s="338">
        <f>SUMIFS(Поликлиника!BF:BF,Поликлиника!D:D,СВОД!D4087,Поликлиника!F:F,СВОД!F4087)</f>
        <v>0</v>
      </c>
      <c r="P4087" s="339">
        <f>SUMIFS('Круглосуточный стационар'!O:O,'Круглосуточный стационар'!D:D,СВОД!D4087,'Круглосуточный стационар'!F:F,СВОД!F4087,'Круглосуточный стационар'!H:H,"-")+SUMIFS(ВМП!O:O,ВМП!D:D,СВОД!D4087,ВМП!F:F,СВОД!F4087,ВМП!H:H,"-")+SUMIFS('Дневной стационар'!O:O,'Дневной стационар'!D:D,СВОД!D4087,'Дневной стационар'!F:F,СВОД!F4087,'Дневной стационар'!H:H,"-")+SUMIFS(ЭКО!M:M,ЭКО!D:D,СВОД!D4087,ЭКО!F:F,СВОД!F4087)+SUMIFS(Диализ!M:M,Диализ!D:D,СВОД!D4087,Диализ!F:F,СВОД!F4087)+SUMIFS('Скорая мед.помощь'!N:N,'Скорая мед.помощь'!D:D,СВОД!D4087,'Скорая мед.помощь'!F:F,СВОД!F4087)+SUMIFS(Услуги!AV:AV,Услуги!D:D,СВОД!D4087,Услуги!F:F,СВОД!F4087)+SUMIFS(Поликлиника!BK:BK,Поликлиника!D:D,СВОД!D4087,Поликлиника!F:F,СВОД!F4087)</f>
        <v>0</v>
      </c>
      <c r="Q4087" s="336">
        <f>SUMIFS(Сверхбаза!L:L,Сверхбаза!C:C,СВОД!D4087,Сверхбаза!E:E,СВОД!F4087)+SUMIFS(Сверхбаза!N:N,Сверхбаза!C:C,СВОД!D4087,Сверхбаза!E:E,СВОД!F4087)</f>
        <v>0</v>
      </c>
      <c r="R4087" s="337">
        <f>SUMIFS(Сверхбаза!P:P,Сверхбаза!C:C,СВОД!D4087,Сверхбаза!E:E,СВОД!F4087)</f>
        <v>0</v>
      </c>
      <c r="S4087" s="337">
        <f>SUMIFS(Сверхбаза!R:R,Сверхбаза!C:C,СВОД!D4087,Сверхбаза!E:E,СВОД!F4087)</f>
        <v>0</v>
      </c>
      <c r="T4087" s="337">
        <f>SUMIFS(Сверхбаза!Q:Q,Сверхбаза!C:C,СВОД!D4087,Сверхбаза!E:E,СВОД!F4087)</f>
        <v>0</v>
      </c>
      <c r="U4087" s="337">
        <f>SUMIFS(Сверхбаза!S:S,Сверхбаза!C:C,СВОД!D4087,Сверхбаза!E:E,СВОД!F4087)</f>
        <v>0</v>
      </c>
      <c r="V4087" s="339">
        <f>SUMIFS(Сверхбаза!G:G,Сверхбаза!C:C,СВОД!D4087,Сверхбаза!E:E,СВОД!F4087)</f>
        <v>0</v>
      </c>
    </row>
    <row r="4088" spans="1:22" ht="25.5" outlineLevel="2" x14ac:dyDescent="0.2">
      <c r="A4088" s="33" t="s">
        <v>10</v>
      </c>
      <c r="B4088" s="9" t="s">
        <v>2948</v>
      </c>
      <c r="C4088" s="10">
        <v>509699</v>
      </c>
      <c r="D4088" s="273">
        <v>969901</v>
      </c>
      <c r="E4088" s="81" t="s">
        <v>828</v>
      </c>
      <c r="F4088" s="81">
        <v>7</v>
      </c>
      <c r="G4088" s="82" t="s">
        <v>861</v>
      </c>
      <c r="H4088" s="336">
        <f>SUMIFS('Круглосуточный стационар'!J:J,'Круглосуточный стационар'!D:D,СВОД!D4088,'Круглосуточный стационар'!H:H,"-",'Круглосуточный стационар'!F:F,СВОД!F4088)+SUMIFS(ВМП!J:J,ВМП!D:D,СВОД!D4088,ВМП!H:H,"-",ВМП!F:F,СВОД!F4088)+SUMIFS('Дневной стационар'!J:J,'Дневной стационар'!D:D,СВОД!D4088,'Дневной стационар'!H:H,"-",'Дневной стационар'!F:F,СВОД!F4088)+SUMIFS(ЭКО!H:H,ЭКО!D:D,СВОД!D4088,ЭКО!F:F,СВОД!F4088)+SUMIFS(Диализ!H:H,Диализ!D:D,СВОД!D4088,Диализ!F:F,СВОД!F4088)</f>
        <v>0</v>
      </c>
      <c r="I4088" s="337">
        <f>SUMIFS(Поликлиника!H:H,Поликлиника!D:D,СВОД!D4088,Поликлиника!F:F,СВОД!F4088)</f>
        <v>0</v>
      </c>
      <c r="J4088" s="337">
        <f>SUMIFS(Поликлиника!AQ:AQ,Поликлиника!D:D,СВОД!D4088,Поликлиника!F:F,СВОД!F4088)</f>
        <v>0</v>
      </c>
      <c r="K4088" s="337">
        <f>SUMIFS(Поликлиника!AV:AV,Поликлиника!D:D,СВОД!D4088,Поликлиника!F:F,СВОД!F4088)</f>
        <v>0</v>
      </c>
      <c r="L4088" s="337">
        <f>SUMIFS(Поликлиника!BA:BA,Поликлиника!D:D,СВОД!D4088,Поликлиника!F:F,СВОД!F4088)</f>
        <v>0</v>
      </c>
      <c r="M4088" s="337">
        <f>SUMIFS(Услуги!H:H,Услуги!D:D,СВОД!D4088,Услуги!F:F,СВОД!F4088)+SUMIFS(Услуги!M:M,Услуги!D:D,СВОД!D4088,Услуги!F:F,СВОД!F4088)+SUMIFS(Услуги!R:R,Услуги!D:D,СВОД!D4088,Услуги!F:F,СВОД!F4088)+SUMIFS(Услуги!W:W,Услуги!D:D,СВОД!D4088,Услуги!F:F,СВОД!F4088)+SUMIFS(Услуги!AB:AB,Услуги!D:D,СВОД!D4088,Услуги!F:F,СВОД!F4088)+SUMIFS(Услуги!AG:AG,Услуги!D:D,СВОД!D4088,Услуги!F:F,СВОД!F4088)+SUMIFS(Услуги!AL:AL,Услуги!D:D,СВОД!D4088,Услуги!F:F,СВОД!F4088)+SUMIFS(Услуги!AQ:AQ,Услуги!D:D,СВОД!D4088,Услуги!F:F,СВОД!F4088)</f>
        <v>0</v>
      </c>
      <c r="N4088" s="337">
        <f>SUMIFS('Скорая мед.помощь'!I:I,'Скорая мед.помощь'!D:D,СВОД!D4088,'Скорая мед.помощь'!F:F,СВОД!F4088)</f>
        <v>0</v>
      </c>
      <c r="O4088" s="338">
        <f>SUMIFS(Поликлиника!BF:BF,Поликлиника!D:D,СВОД!D4088,Поликлиника!F:F,СВОД!F4088)</f>
        <v>0</v>
      </c>
      <c r="P4088" s="339">
        <f>SUMIFS('Круглосуточный стационар'!O:O,'Круглосуточный стационар'!D:D,СВОД!D4088,'Круглосуточный стационар'!F:F,СВОД!F4088,'Круглосуточный стационар'!H:H,"-")+SUMIFS(ВМП!O:O,ВМП!D:D,СВОД!D4088,ВМП!F:F,СВОД!F4088,ВМП!H:H,"-")+SUMIFS('Дневной стационар'!O:O,'Дневной стационар'!D:D,СВОД!D4088,'Дневной стационар'!F:F,СВОД!F4088,'Дневной стационар'!H:H,"-")+SUMIFS(ЭКО!M:M,ЭКО!D:D,СВОД!D4088,ЭКО!F:F,СВОД!F4088)+SUMIFS(Диализ!M:M,Диализ!D:D,СВОД!D4088,Диализ!F:F,СВОД!F4088)+SUMIFS('Скорая мед.помощь'!N:N,'Скорая мед.помощь'!D:D,СВОД!D4088,'Скорая мед.помощь'!F:F,СВОД!F4088)+SUMIFS(Услуги!AV:AV,Услуги!D:D,СВОД!D4088,Услуги!F:F,СВОД!F4088)+SUMIFS(Поликлиника!BK:BK,Поликлиника!D:D,СВОД!D4088,Поликлиника!F:F,СВОД!F4088)</f>
        <v>0</v>
      </c>
      <c r="Q4088" s="336">
        <f>SUMIFS(Сверхбаза!L:L,Сверхбаза!C:C,СВОД!D4088,Сверхбаза!E:E,СВОД!F4088)+SUMIFS(Сверхбаза!N:N,Сверхбаза!C:C,СВОД!D4088,Сверхбаза!E:E,СВОД!F4088)</f>
        <v>0</v>
      </c>
      <c r="R4088" s="337">
        <f>SUMIFS(Сверхбаза!P:P,Сверхбаза!C:C,СВОД!D4088,Сверхбаза!E:E,СВОД!F4088)</f>
        <v>0</v>
      </c>
      <c r="S4088" s="337">
        <f>SUMIFS(Сверхбаза!R:R,Сверхбаза!C:C,СВОД!D4088,Сверхбаза!E:E,СВОД!F4088)</f>
        <v>0</v>
      </c>
      <c r="T4088" s="337">
        <f>SUMIFS(Сверхбаза!Q:Q,Сверхбаза!C:C,СВОД!D4088,Сверхбаза!E:E,СВОД!F4088)</f>
        <v>0</v>
      </c>
      <c r="U4088" s="337">
        <f>SUMIFS(Сверхбаза!S:S,Сверхбаза!C:C,СВОД!D4088,Сверхбаза!E:E,СВОД!F4088)</f>
        <v>0</v>
      </c>
      <c r="V4088" s="339">
        <f>SUMIFS(Сверхбаза!G:G,Сверхбаза!C:C,СВОД!D4088,Сверхбаза!E:E,СВОД!F4088)</f>
        <v>0</v>
      </c>
    </row>
    <row r="4089" spans="1:22" ht="25.5" outlineLevel="2" x14ac:dyDescent="0.2">
      <c r="A4089" s="33" t="s">
        <v>10</v>
      </c>
      <c r="B4089" s="9" t="s">
        <v>2948</v>
      </c>
      <c r="C4089" s="10">
        <v>509699</v>
      </c>
      <c r="D4089" s="273">
        <v>969901</v>
      </c>
      <c r="E4089" s="81" t="s">
        <v>828</v>
      </c>
      <c r="F4089" s="81">
        <v>70</v>
      </c>
      <c r="G4089" s="82" t="s">
        <v>862</v>
      </c>
      <c r="H4089" s="336">
        <f>SUMIFS('Круглосуточный стационар'!J:J,'Круглосуточный стационар'!D:D,СВОД!D4089,'Круглосуточный стационар'!H:H,"-",'Круглосуточный стационар'!F:F,СВОД!F4089)+SUMIFS(ВМП!J:J,ВМП!D:D,СВОД!D4089,ВМП!H:H,"-",ВМП!F:F,СВОД!F4089)+SUMIFS('Дневной стационар'!J:J,'Дневной стационар'!D:D,СВОД!D4089,'Дневной стационар'!H:H,"-",'Дневной стационар'!F:F,СВОД!F4089)+SUMIFS(ЭКО!H:H,ЭКО!D:D,СВОД!D4089,ЭКО!F:F,СВОД!F4089)+SUMIFS(Диализ!H:H,Диализ!D:D,СВОД!D4089,Диализ!F:F,СВОД!F4089)</f>
        <v>0</v>
      </c>
      <c r="I4089" s="337">
        <f>SUMIFS(Поликлиника!H:H,Поликлиника!D:D,СВОД!D4089,Поликлиника!F:F,СВОД!F4089)</f>
        <v>0</v>
      </c>
      <c r="J4089" s="337">
        <f>SUMIFS(Поликлиника!AQ:AQ,Поликлиника!D:D,СВОД!D4089,Поликлиника!F:F,СВОД!F4089)</f>
        <v>0</v>
      </c>
      <c r="K4089" s="337">
        <f>SUMIFS(Поликлиника!AV:AV,Поликлиника!D:D,СВОД!D4089,Поликлиника!F:F,СВОД!F4089)</f>
        <v>0</v>
      </c>
      <c r="L4089" s="337">
        <f>SUMIFS(Поликлиника!BA:BA,Поликлиника!D:D,СВОД!D4089,Поликлиника!F:F,СВОД!F4089)</f>
        <v>0</v>
      </c>
      <c r="M4089" s="337">
        <f>SUMIFS(Услуги!H:H,Услуги!D:D,СВОД!D4089,Услуги!F:F,СВОД!F4089)+SUMIFS(Услуги!M:M,Услуги!D:D,СВОД!D4089,Услуги!F:F,СВОД!F4089)+SUMIFS(Услуги!R:R,Услуги!D:D,СВОД!D4089,Услуги!F:F,СВОД!F4089)+SUMIFS(Услуги!W:W,Услуги!D:D,СВОД!D4089,Услуги!F:F,СВОД!F4089)+SUMIFS(Услуги!AB:AB,Услуги!D:D,СВОД!D4089,Услуги!F:F,СВОД!F4089)+SUMIFS(Услуги!AG:AG,Услуги!D:D,СВОД!D4089,Услуги!F:F,СВОД!F4089)+SUMIFS(Услуги!AL:AL,Услуги!D:D,СВОД!D4089,Услуги!F:F,СВОД!F4089)+SUMIFS(Услуги!AQ:AQ,Услуги!D:D,СВОД!D4089,Услуги!F:F,СВОД!F4089)</f>
        <v>0</v>
      </c>
      <c r="N4089" s="337">
        <f>SUMIFS('Скорая мед.помощь'!I:I,'Скорая мед.помощь'!D:D,СВОД!D4089,'Скорая мед.помощь'!F:F,СВОД!F4089)</f>
        <v>0</v>
      </c>
      <c r="O4089" s="338">
        <f>SUMIFS(Поликлиника!BF:BF,Поликлиника!D:D,СВОД!D4089,Поликлиника!F:F,СВОД!F4089)</f>
        <v>0</v>
      </c>
      <c r="P4089" s="339">
        <f>SUMIFS('Круглосуточный стационар'!O:O,'Круглосуточный стационар'!D:D,СВОД!D4089,'Круглосуточный стационар'!F:F,СВОД!F4089,'Круглосуточный стационар'!H:H,"-")+SUMIFS(ВМП!O:O,ВМП!D:D,СВОД!D4089,ВМП!F:F,СВОД!F4089,ВМП!H:H,"-")+SUMIFS('Дневной стационар'!O:O,'Дневной стационар'!D:D,СВОД!D4089,'Дневной стационар'!F:F,СВОД!F4089,'Дневной стационар'!H:H,"-")+SUMIFS(ЭКО!M:M,ЭКО!D:D,СВОД!D4089,ЭКО!F:F,СВОД!F4089)+SUMIFS(Диализ!M:M,Диализ!D:D,СВОД!D4089,Диализ!F:F,СВОД!F4089)+SUMIFS('Скорая мед.помощь'!N:N,'Скорая мед.помощь'!D:D,СВОД!D4089,'Скорая мед.помощь'!F:F,СВОД!F4089)+SUMIFS(Услуги!AV:AV,Услуги!D:D,СВОД!D4089,Услуги!F:F,СВОД!F4089)+SUMIFS(Поликлиника!BK:BK,Поликлиника!D:D,СВОД!D4089,Поликлиника!F:F,СВОД!F4089)</f>
        <v>0</v>
      </c>
      <c r="Q4089" s="336">
        <f>SUMIFS(Сверхбаза!L:L,Сверхбаза!C:C,СВОД!D4089,Сверхбаза!E:E,СВОД!F4089)+SUMIFS(Сверхбаза!N:N,Сверхбаза!C:C,СВОД!D4089,Сверхбаза!E:E,СВОД!F4089)</f>
        <v>0</v>
      </c>
      <c r="R4089" s="337">
        <f>SUMIFS(Сверхбаза!P:P,Сверхбаза!C:C,СВОД!D4089,Сверхбаза!E:E,СВОД!F4089)</f>
        <v>0</v>
      </c>
      <c r="S4089" s="337">
        <f>SUMIFS(Сверхбаза!R:R,Сверхбаза!C:C,СВОД!D4089,Сверхбаза!E:E,СВОД!F4089)</f>
        <v>0</v>
      </c>
      <c r="T4089" s="337">
        <f>SUMIFS(Сверхбаза!Q:Q,Сверхбаза!C:C,СВОД!D4089,Сверхбаза!E:E,СВОД!F4089)</f>
        <v>0</v>
      </c>
      <c r="U4089" s="337">
        <f>SUMIFS(Сверхбаза!S:S,Сверхбаза!C:C,СВОД!D4089,Сверхбаза!E:E,СВОД!F4089)</f>
        <v>0</v>
      </c>
      <c r="V4089" s="339">
        <f>SUMIFS(Сверхбаза!G:G,Сверхбаза!C:C,СВОД!D4089,Сверхбаза!E:E,СВОД!F4089)</f>
        <v>0</v>
      </c>
    </row>
    <row r="4090" spans="1:22" ht="25.5" outlineLevel="2" x14ac:dyDescent="0.2">
      <c r="A4090" s="33" t="s">
        <v>10</v>
      </c>
      <c r="B4090" s="9" t="s">
        <v>2948</v>
      </c>
      <c r="C4090" s="10">
        <v>509699</v>
      </c>
      <c r="D4090" s="273">
        <v>969901</v>
      </c>
      <c r="E4090" s="81" t="s">
        <v>828</v>
      </c>
      <c r="F4090" s="81">
        <v>94</v>
      </c>
      <c r="G4090" s="82" t="s">
        <v>124</v>
      </c>
      <c r="H4090" s="336">
        <f>SUMIFS('Круглосуточный стационар'!J:J,'Круглосуточный стационар'!D:D,СВОД!D4090,'Круглосуточный стационар'!H:H,"-",'Круглосуточный стационар'!F:F,СВОД!F4090)+SUMIFS(ВМП!J:J,ВМП!D:D,СВОД!D4090,ВМП!H:H,"-",ВМП!F:F,СВОД!F4090)+SUMIFS('Дневной стационар'!J:J,'Дневной стационар'!D:D,СВОД!D4090,'Дневной стационар'!H:H,"-",'Дневной стационар'!F:F,СВОД!F4090)+SUMIFS(ЭКО!H:H,ЭКО!D:D,СВОД!D4090,ЭКО!F:F,СВОД!F4090)+SUMIFS(Диализ!H:H,Диализ!D:D,СВОД!D4090,Диализ!F:F,СВОД!F4090)</f>
        <v>0</v>
      </c>
      <c r="I4090" s="337">
        <f>SUMIFS(Поликлиника!H:H,Поликлиника!D:D,СВОД!D4090,Поликлиника!F:F,СВОД!F4090)</f>
        <v>0</v>
      </c>
      <c r="J4090" s="337">
        <f>SUMIFS(Поликлиника!AQ:AQ,Поликлиника!D:D,СВОД!D4090,Поликлиника!F:F,СВОД!F4090)</f>
        <v>0</v>
      </c>
      <c r="K4090" s="337">
        <f>SUMIFS(Поликлиника!AV:AV,Поликлиника!D:D,СВОД!D4090,Поликлиника!F:F,СВОД!F4090)</f>
        <v>0</v>
      </c>
      <c r="L4090" s="337">
        <f>SUMIFS(Поликлиника!BA:BA,Поликлиника!D:D,СВОД!D4090,Поликлиника!F:F,СВОД!F4090)</f>
        <v>0</v>
      </c>
      <c r="M4090" s="337">
        <f>SUMIFS(Услуги!H:H,Услуги!D:D,СВОД!D4090,Услуги!F:F,СВОД!F4090)+SUMIFS(Услуги!M:M,Услуги!D:D,СВОД!D4090,Услуги!F:F,СВОД!F4090)+SUMIFS(Услуги!R:R,Услуги!D:D,СВОД!D4090,Услуги!F:F,СВОД!F4090)+SUMIFS(Услуги!W:W,Услуги!D:D,СВОД!D4090,Услуги!F:F,СВОД!F4090)+SUMIFS(Услуги!AB:AB,Услуги!D:D,СВОД!D4090,Услуги!F:F,СВОД!F4090)+SUMIFS(Услуги!AG:AG,Услуги!D:D,СВОД!D4090,Услуги!F:F,СВОД!F4090)+SUMIFS(Услуги!AL:AL,Услуги!D:D,СВОД!D4090,Услуги!F:F,СВОД!F4090)+SUMIFS(Услуги!AQ:AQ,Услуги!D:D,СВОД!D4090,Услуги!F:F,СВОД!F4090)</f>
        <v>0</v>
      </c>
      <c r="N4090" s="337">
        <f>SUMIFS('Скорая мед.помощь'!I:I,'Скорая мед.помощь'!D:D,СВОД!D4090,'Скорая мед.помощь'!F:F,СВОД!F4090)</f>
        <v>0</v>
      </c>
      <c r="O4090" s="338">
        <f>SUMIFS(Поликлиника!BF:BF,Поликлиника!D:D,СВОД!D4090,Поликлиника!F:F,СВОД!F4090)</f>
        <v>0</v>
      </c>
      <c r="P4090" s="339">
        <f>SUMIFS('Круглосуточный стационар'!O:O,'Круглосуточный стационар'!D:D,СВОД!D4090,'Круглосуточный стационар'!F:F,СВОД!F4090,'Круглосуточный стационар'!H:H,"-")+SUMIFS(ВМП!O:O,ВМП!D:D,СВОД!D4090,ВМП!F:F,СВОД!F4090,ВМП!H:H,"-")+SUMIFS('Дневной стационар'!O:O,'Дневной стационар'!D:D,СВОД!D4090,'Дневной стационар'!F:F,СВОД!F4090,'Дневной стационар'!H:H,"-")+SUMIFS(ЭКО!M:M,ЭКО!D:D,СВОД!D4090,ЭКО!F:F,СВОД!F4090)+SUMIFS(Диализ!M:M,Диализ!D:D,СВОД!D4090,Диализ!F:F,СВОД!F4090)+SUMIFS('Скорая мед.помощь'!N:N,'Скорая мед.помощь'!D:D,СВОД!D4090,'Скорая мед.помощь'!F:F,СВОД!F4090)+SUMIFS(Услуги!AV:AV,Услуги!D:D,СВОД!D4090,Услуги!F:F,СВОД!F4090)+SUMIFS(Поликлиника!BK:BK,Поликлиника!D:D,СВОД!D4090,Поликлиника!F:F,СВОД!F4090)</f>
        <v>0</v>
      </c>
      <c r="Q4090" s="336">
        <f>SUMIFS(Сверхбаза!L:L,Сверхбаза!C:C,СВОД!D4090,Сверхбаза!E:E,СВОД!F4090)+SUMIFS(Сверхбаза!N:N,Сверхбаза!C:C,СВОД!D4090,Сверхбаза!E:E,СВОД!F4090)</f>
        <v>0</v>
      </c>
      <c r="R4090" s="337">
        <f>SUMIFS(Сверхбаза!P:P,Сверхбаза!C:C,СВОД!D4090,Сверхбаза!E:E,СВОД!F4090)</f>
        <v>0</v>
      </c>
      <c r="S4090" s="337">
        <f>SUMIFS(Сверхбаза!R:R,Сверхбаза!C:C,СВОД!D4090,Сверхбаза!E:E,СВОД!F4090)</f>
        <v>0</v>
      </c>
      <c r="T4090" s="337">
        <f>SUMIFS(Сверхбаза!Q:Q,Сверхбаза!C:C,СВОД!D4090,Сверхбаза!E:E,СВОД!F4090)</f>
        <v>0</v>
      </c>
      <c r="U4090" s="337">
        <f>SUMIFS(Сверхбаза!S:S,Сверхбаза!C:C,СВОД!D4090,Сверхбаза!E:E,СВОД!F4090)</f>
        <v>0</v>
      </c>
      <c r="V4090" s="339">
        <f>SUMIFS(Сверхбаза!G:G,Сверхбаза!C:C,СВОД!D4090,Сверхбаза!E:E,СВОД!F4090)</f>
        <v>0</v>
      </c>
    </row>
    <row r="4091" spans="1:22" outlineLevel="1" x14ac:dyDescent="0.2">
      <c r="A4091" s="320"/>
      <c r="B4091" s="321"/>
      <c r="C4091" s="322"/>
      <c r="D4091" s="340" t="s">
        <v>490</v>
      </c>
      <c r="E4091" s="83"/>
      <c r="F4091" s="83"/>
      <c r="G4091" s="84"/>
      <c r="H4091" s="341"/>
      <c r="I4091" s="342"/>
      <c r="J4091" s="342"/>
      <c r="K4091" s="342"/>
      <c r="L4091" s="342"/>
      <c r="M4091" s="342"/>
      <c r="N4091" s="342"/>
      <c r="O4091" s="343"/>
      <c r="P4091" s="344">
        <f>SUBTOTAL(9,P4083:P4090)</f>
        <v>1906.9445249893784</v>
      </c>
      <c r="Q4091" s="341"/>
      <c r="R4091" s="342"/>
      <c r="S4091" s="342"/>
      <c r="T4091" s="342"/>
      <c r="U4091" s="342"/>
      <c r="V4091" s="344">
        <f>SUBTOTAL(9,V4083:V4090)</f>
        <v>0</v>
      </c>
    </row>
    <row r="4092" spans="1:22" ht="25.5" outlineLevel="2" x14ac:dyDescent="0.2">
      <c r="A4092" s="33" t="s">
        <v>10</v>
      </c>
      <c r="B4092" s="9" t="s">
        <v>2948</v>
      </c>
      <c r="C4092" s="10">
        <v>509708</v>
      </c>
      <c r="D4092" s="273">
        <v>970801</v>
      </c>
      <c r="E4092" s="81" t="s">
        <v>2790</v>
      </c>
      <c r="F4092" s="81">
        <v>1</v>
      </c>
      <c r="G4092" s="82" t="s">
        <v>12</v>
      </c>
      <c r="H4092" s="336">
        <f>SUMIFS('Круглосуточный стационар'!J:J,'Круглосуточный стационар'!D:D,СВОД!D4092,'Круглосуточный стационар'!H:H,"-",'Круглосуточный стационар'!F:F,СВОД!F4092)+SUMIFS(ВМП!J:J,ВМП!D:D,СВОД!D4092,ВМП!H:H,"-",ВМП!F:F,СВОД!F4092)+SUMIFS('Дневной стационар'!J:J,'Дневной стационар'!D:D,СВОД!D4092,'Дневной стационар'!H:H,"-",'Дневной стационар'!F:F,СВОД!F4092)+SUMIFS(ЭКО!H:H,ЭКО!D:D,СВОД!D4092,ЭКО!F:F,СВОД!F4092)+SUMIFS(Диализ!H:H,Диализ!D:D,СВОД!D4092,Диализ!F:F,СВОД!F4092)</f>
        <v>0</v>
      </c>
      <c r="I4092" s="337">
        <f>SUMIFS(Поликлиника!H:H,Поликлиника!D:D,СВОД!D4092,Поликлиника!F:F,СВОД!F4092)</f>
        <v>0</v>
      </c>
      <c r="J4092" s="337">
        <f>SUMIFS(Поликлиника!AQ:AQ,Поликлиника!D:D,СВОД!D4092,Поликлиника!F:F,СВОД!F4092)</f>
        <v>0</v>
      </c>
      <c r="K4092" s="337">
        <f>SUMIFS(Поликлиника!AV:AV,Поликлиника!D:D,СВОД!D4092,Поликлиника!F:F,СВОД!F4092)</f>
        <v>0</v>
      </c>
      <c r="L4092" s="337">
        <f>SUMIFS(Поликлиника!BA:BA,Поликлиника!D:D,СВОД!D4092,Поликлиника!F:F,СВОД!F4092)</f>
        <v>0</v>
      </c>
      <c r="M4092" s="337">
        <f>SUMIFS(Услуги!H:H,Услуги!D:D,СВОД!D4092,Услуги!F:F,СВОД!F4092)+SUMIFS(Услуги!M:M,Услуги!D:D,СВОД!D4092,Услуги!F:F,СВОД!F4092)+SUMIFS(Услуги!R:R,Услуги!D:D,СВОД!D4092,Услуги!F:F,СВОД!F4092)+SUMIFS(Услуги!W:W,Услуги!D:D,СВОД!D4092,Услуги!F:F,СВОД!F4092)+SUMIFS(Услуги!AB:AB,Услуги!D:D,СВОД!D4092,Услуги!F:F,СВОД!F4092)+SUMIFS(Услуги!AG:AG,Услуги!D:D,СВОД!D4092,Услуги!F:F,СВОД!F4092)+SUMIFS(Услуги!AL:AL,Услуги!D:D,СВОД!D4092,Услуги!F:F,СВОД!F4092)+SUMIFS(Услуги!AQ:AQ,Услуги!D:D,СВОД!D4092,Услуги!F:F,СВОД!F4092)</f>
        <v>0</v>
      </c>
      <c r="N4092" s="337">
        <f>SUMIFS('Скорая мед.помощь'!I:I,'Скорая мед.помощь'!D:D,СВОД!D4092,'Скорая мед.помощь'!F:F,СВОД!F4092)</f>
        <v>0</v>
      </c>
      <c r="O4092" s="338">
        <f>SUMIFS(Поликлиника!BF:BF,Поликлиника!D:D,СВОД!D4092,Поликлиника!F:F,СВОД!F4092)</f>
        <v>0</v>
      </c>
      <c r="P4092" s="339">
        <f>SUMIFS('Круглосуточный стационар'!O:O,'Круглосуточный стационар'!D:D,СВОД!D4092,'Круглосуточный стационар'!F:F,СВОД!F4092,'Круглосуточный стационар'!H:H,"-")+SUMIFS(ВМП!O:O,ВМП!D:D,СВОД!D4092,ВМП!F:F,СВОД!F4092,ВМП!H:H,"-")+SUMIFS('Дневной стационар'!O:O,'Дневной стационар'!D:D,СВОД!D4092,'Дневной стационар'!F:F,СВОД!F4092,'Дневной стационар'!H:H,"-")+SUMIFS(ЭКО!M:M,ЭКО!D:D,СВОД!D4092,ЭКО!F:F,СВОД!F4092)+SUMIFS(Диализ!M:M,Диализ!D:D,СВОД!D4092,Диализ!F:F,СВОД!F4092)+SUMIFS('Скорая мед.помощь'!N:N,'Скорая мед.помощь'!D:D,СВОД!D4092,'Скорая мед.помощь'!F:F,СВОД!F4092)+SUMIFS(Услуги!AV:AV,Услуги!D:D,СВОД!D4092,Услуги!F:F,СВОД!F4092)+SUMIFS(Поликлиника!BK:BK,Поликлиника!D:D,СВОД!D4092,Поликлиника!F:F,СВОД!F4092)</f>
        <v>0</v>
      </c>
      <c r="Q4092" s="336">
        <f>SUMIFS(Сверхбаза!L:L,Сверхбаза!C:C,СВОД!D4092,Сверхбаза!E:E,СВОД!F4092)+SUMIFS(Сверхбаза!N:N,Сверхбаза!C:C,СВОД!D4092,Сверхбаза!E:E,СВОД!F4092)</f>
        <v>0</v>
      </c>
      <c r="R4092" s="337">
        <f>SUMIFS(Сверхбаза!P:P,Сверхбаза!C:C,СВОД!D4092,Сверхбаза!E:E,СВОД!F4092)</f>
        <v>0</v>
      </c>
      <c r="S4092" s="337">
        <f>SUMIFS(Сверхбаза!R:R,Сверхбаза!C:C,СВОД!D4092,Сверхбаза!E:E,СВОД!F4092)</f>
        <v>0</v>
      </c>
      <c r="T4092" s="337">
        <f>SUMIFS(Сверхбаза!Q:Q,Сверхбаза!C:C,СВОД!D4092,Сверхбаза!E:E,СВОД!F4092)</f>
        <v>0</v>
      </c>
      <c r="U4092" s="337">
        <f>SUMIFS(Сверхбаза!S:S,Сверхбаза!C:C,СВОД!D4092,Сверхбаза!E:E,СВОД!F4092)</f>
        <v>0</v>
      </c>
      <c r="V4092" s="339">
        <f>SUMIFS(Сверхбаза!G:G,Сверхбаза!C:C,СВОД!D4092,Сверхбаза!E:E,СВОД!F4092)</f>
        <v>0</v>
      </c>
    </row>
    <row r="4093" spans="1:22" ht="25.5" outlineLevel="2" x14ac:dyDescent="0.2">
      <c r="A4093" s="33" t="s">
        <v>10</v>
      </c>
      <c r="B4093" s="9" t="s">
        <v>2948</v>
      </c>
      <c r="C4093" s="10">
        <v>509708</v>
      </c>
      <c r="D4093" s="273">
        <v>970801</v>
      </c>
      <c r="E4093" s="81" t="s">
        <v>2790</v>
      </c>
      <c r="F4093" s="81">
        <v>13</v>
      </c>
      <c r="G4093" s="82" t="s">
        <v>859</v>
      </c>
      <c r="H4093" s="336">
        <f>SUMIFS('Круглосуточный стационар'!J:J,'Круглосуточный стационар'!D:D,СВОД!D4093,'Круглосуточный стационар'!H:H,"-",'Круглосуточный стационар'!F:F,СВОД!F4093)+SUMIFS(ВМП!J:J,ВМП!D:D,СВОД!D4093,ВМП!H:H,"-",ВМП!F:F,СВОД!F4093)+SUMIFS('Дневной стационар'!J:J,'Дневной стационар'!D:D,СВОД!D4093,'Дневной стационар'!H:H,"-",'Дневной стационар'!F:F,СВОД!F4093)+SUMIFS(ЭКО!H:H,ЭКО!D:D,СВОД!D4093,ЭКО!F:F,СВОД!F4093)+SUMIFS(Диализ!H:H,Диализ!D:D,СВОД!D4093,Диализ!F:F,СВОД!F4093)</f>
        <v>0</v>
      </c>
      <c r="I4093" s="337">
        <f>SUMIFS(Поликлиника!H:H,Поликлиника!D:D,СВОД!D4093,Поликлиника!F:F,СВОД!F4093)</f>
        <v>0</v>
      </c>
      <c r="J4093" s="337">
        <f>SUMIFS(Поликлиника!AQ:AQ,Поликлиника!D:D,СВОД!D4093,Поликлиника!F:F,СВОД!F4093)</f>
        <v>0</v>
      </c>
      <c r="K4093" s="337">
        <f>SUMIFS(Поликлиника!AV:AV,Поликлиника!D:D,СВОД!D4093,Поликлиника!F:F,СВОД!F4093)</f>
        <v>0</v>
      </c>
      <c r="L4093" s="337">
        <f>SUMIFS(Поликлиника!BA:BA,Поликлиника!D:D,СВОД!D4093,Поликлиника!F:F,СВОД!F4093)</f>
        <v>0</v>
      </c>
      <c r="M4093" s="337">
        <f>SUMIFS(Услуги!H:H,Услуги!D:D,СВОД!D4093,Услуги!F:F,СВОД!F4093)+SUMIFS(Услуги!M:M,Услуги!D:D,СВОД!D4093,Услуги!F:F,СВОД!F4093)+SUMIFS(Услуги!R:R,Услуги!D:D,СВОД!D4093,Услуги!F:F,СВОД!F4093)+SUMIFS(Услуги!W:W,Услуги!D:D,СВОД!D4093,Услуги!F:F,СВОД!F4093)+SUMIFS(Услуги!AB:AB,Услуги!D:D,СВОД!D4093,Услуги!F:F,СВОД!F4093)+SUMIFS(Услуги!AG:AG,Услуги!D:D,СВОД!D4093,Услуги!F:F,СВОД!F4093)+SUMIFS(Услуги!AL:AL,Услуги!D:D,СВОД!D4093,Услуги!F:F,СВОД!F4093)+SUMIFS(Услуги!AQ:AQ,Услуги!D:D,СВОД!D4093,Услуги!F:F,СВОД!F4093)</f>
        <v>0</v>
      </c>
      <c r="N4093" s="337">
        <f>SUMIFS('Скорая мед.помощь'!I:I,'Скорая мед.помощь'!D:D,СВОД!D4093,'Скорая мед.помощь'!F:F,СВОД!F4093)</f>
        <v>0</v>
      </c>
      <c r="O4093" s="338">
        <f>SUMIFS(Поликлиника!BF:BF,Поликлиника!D:D,СВОД!D4093,Поликлиника!F:F,СВОД!F4093)</f>
        <v>0</v>
      </c>
      <c r="P4093" s="339">
        <f>SUMIFS('Круглосуточный стационар'!O:O,'Круглосуточный стационар'!D:D,СВОД!D4093,'Круглосуточный стационар'!F:F,СВОД!F4093,'Круглосуточный стационар'!H:H,"-")+SUMIFS(ВМП!O:O,ВМП!D:D,СВОД!D4093,ВМП!F:F,СВОД!F4093,ВМП!H:H,"-")+SUMIFS('Дневной стационар'!O:O,'Дневной стационар'!D:D,СВОД!D4093,'Дневной стационар'!F:F,СВОД!F4093,'Дневной стационар'!H:H,"-")+SUMIFS(ЭКО!M:M,ЭКО!D:D,СВОД!D4093,ЭКО!F:F,СВОД!F4093)+SUMIFS(Диализ!M:M,Диализ!D:D,СВОД!D4093,Диализ!F:F,СВОД!F4093)+SUMIFS('Скорая мед.помощь'!N:N,'Скорая мед.помощь'!D:D,СВОД!D4093,'Скорая мед.помощь'!F:F,СВОД!F4093)+SUMIFS(Услуги!AV:AV,Услуги!D:D,СВОД!D4093,Услуги!F:F,СВОД!F4093)+SUMIFS(Поликлиника!BK:BK,Поликлиника!D:D,СВОД!D4093,Поликлиника!F:F,СВОД!F4093)</f>
        <v>0</v>
      </c>
      <c r="Q4093" s="336">
        <f>SUMIFS(Сверхбаза!L:L,Сверхбаза!C:C,СВОД!D4093,Сверхбаза!E:E,СВОД!F4093)+SUMIFS(Сверхбаза!N:N,Сверхбаза!C:C,СВОД!D4093,Сверхбаза!E:E,СВОД!F4093)</f>
        <v>0</v>
      </c>
      <c r="R4093" s="337">
        <f>SUMIFS(Сверхбаза!P:P,Сверхбаза!C:C,СВОД!D4093,Сверхбаза!E:E,СВОД!F4093)</f>
        <v>0</v>
      </c>
      <c r="S4093" s="337">
        <f>SUMIFS(Сверхбаза!R:R,Сверхбаза!C:C,СВОД!D4093,Сверхбаза!E:E,СВОД!F4093)</f>
        <v>0</v>
      </c>
      <c r="T4093" s="337">
        <f>SUMIFS(Сверхбаза!Q:Q,Сверхбаза!C:C,СВОД!D4093,Сверхбаза!E:E,СВОД!F4093)</f>
        <v>0</v>
      </c>
      <c r="U4093" s="337">
        <f>SUMIFS(Сверхбаза!S:S,Сверхбаза!C:C,СВОД!D4093,Сверхбаза!E:E,СВОД!F4093)</f>
        <v>0</v>
      </c>
      <c r="V4093" s="339">
        <f>SUMIFS(Сверхбаза!G:G,Сверхбаза!C:C,СВОД!D4093,Сверхбаза!E:E,СВОД!F4093)</f>
        <v>0</v>
      </c>
    </row>
    <row r="4094" spans="1:22" ht="25.5" outlineLevel="2" x14ac:dyDescent="0.2">
      <c r="A4094" s="33" t="s">
        <v>10</v>
      </c>
      <c r="B4094" s="9" t="s">
        <v>2948</v>
      </c>
      <c r="C4094" s="10">
        <v>509708</v>
      </c>
      <c r="D4094" s="273">
        <v>970801</v>
      </c>
      <c r="E4094" s="81" t="s">
        <v>2790</v>
      </c>
      <c r="F4094" s="81">
        <v>2</v>
      </c>
      <c r="G4094" s="82" t="s">
        <v>135</v>
      </c>
      <c r="H4094" s="336">
        <f>SUMIFS('Круглосуточный стационар'!J:J,'Круглосуточный стационар'!D:D,СВОД!D4094,'Круглосуточный стационар'!H:H,"-",'Круглосуточный стационар'!F:F,СВОД!F4094)+SUMIFS(ВМП!J:J,ВМП!D:D,СВОД!D4094,ВМП!H:H,"-",ВМП!F:F,СВОД!F4094)+SUMIFS('Дневной стационар'!J:J,'Дневной стационар'!D:D,СВОД!D4094,'Дневной стационар'!H:H,"-",'Дневной стационар'!F:F,СВОД!F4094)+SUMIFS(ЭКО!H:H,ЭКО!D:D,СВОД!D4094,ЭКО!F:F,СВОД!F4094)+SUMIFS(Диализ!H:H,Диализ!D:D,СВОД!D4094,Диализ!F:F,СВОД!F4094)</f>
        <v>0</v>
      </c>
      <c r="I4094" s="337">
        <f>SUMIFS(Поликлиника!H:H,Поликлиника!D:D,СВОД!D4094,Поликлиника!F:F,СВОД!F4094)</f>
        <v>0</v>
      </c>
      <c r="J4094" s="337">
        <f>SUMIFS(Поликлиника!AQ:AQ,Поликлиника!D:D,СВОД!D4094,Поликлиника!F:F,СВОД!F4094)</f>
        <v>0</v>
      </c>
      <c r="K4094" s="337">
        <f>SUMIFS(Поликлиника!AV:AV,Поликлиника!D:D,СВОД!D4094,Поликлиника!F:F,СВОД!F4094)</f>
        <v>0</v>
      </c>
      <c r="L4094" s="337">
        <f>SUMIFS(Поликлиника!BA:BA,Поликлиника!D:D,СВОД!D4094,Поликлиника!F:F,СВОД!F4094)</f>
        <v>0</v>
      </c>
      <c r="M4094" s="337">
        <f>SUMIFS(Услуги!H:H,Услуги!D:D,СВОД!D4094,Услуги!F:F,СВОД!F4094)+SUMIFS(Услуги!M:M,Услуги!D:D,СВОД!D4094,Услуги!F:F,СВОД!F4094)+SUMIFS(Услуги!R:R,Услуги!D:D,СВОД!D4094,Услуги!F:F,СВОД!F4094)+SUMIFS(Услуги!W:W,Услуги!D:D,СВОД!D4094,Услуги!F:F,СВОД!F4094)+SUMIFS(Услуги!AB:AB,Услуги!D:D,СВОД!D4094,Услуги!F:F,СВОД!F4094)+SUMIFS(Услуги!AG:AG,Услуги!D:D,СВОД!D4094,Услуги!F:F,СВОД!F4094)+SUMIFS(Услуги!AL:AL,Услуги!D:D,СВОД!D4094,Услуги!F:F,СВОД!F4094)+SUMIFS(Услуги!AQ:AQ,Услуги!D:D,СВОД!D4094,Услуги!F:F,СВОД!F4094)</f>
        <v>0</v>
      </c>
      <c r="N4094" s="337">
        <f>SUMIFS('Скорая мед.помощь'!I:I,'Скорая мед.помощь'!D:D,СВОД!D4094,'Скорая мед.помощь'!F:F,СВОД!F4094)</f>
        <v>0</v>
      </c>
      <c r="O4094" s="338">
        <f>SUMIFS(Поликлиника!BF:BF,Поликлиника!D:D,СВОД!D4094,Поликлиника!F:F,СВОД!F4094)</f>
        <v>0</v>
      </c>
      <c r="P4094" s="339">
        <f>SUMIFS('Круглосуточный стационар'!O:O,'Круглосуточный стационар'!D:D,СВОД!D4094,'Круглосуточный стационар'!F:F,СВОД!F4094,'Круглосуточный стационар'!H:H,"-")+SUMIFS(ВМП!O:O,ВМП!D:D,СВОД!D4094,ВМП!F:F,СВОД!F4094,ВМП!H:H,"-")+SUMIFS('Дневной стационар'!O:O,'Дневной стационар'!D:D,СВОД!D4094,'Дневной стационар'!F:F,СВОД!F4094,'Дневной стационар'!H:H,"-")+SUMIFS(ЭКО!M:M,ЭКО!D:D,СВОД!D4094,ЭКО!F:F,СВОД!F4094)+SUMIFS(Диализ!M:M,Диализ!D:D,СВОД!D4094,Диализ!F:F,СВОД!F4094)+SUMIFS('Скорая мед.помощь'!N:N,'Скорая мед.помощь'!D:D,СВОД!D4094,'Скорая мед.помощь'!F:F,СВОД!F4094)+SUMIFS(Услуги!AV:AV,Услуги!D:D,СВОД!D4094,Услуги!F:F,СВОД!F4094)+SUMIFS(Поликлиника!BK:BK,Поликлиника!D:D,СВОД!D4094,Поликлиника!F:F,СВОД!F4094)</f>
        <v>0</v>
      </c>
      <c r="Q4094" s="336">
        <f>SUMIFS(Сверхбаза!L:L,Сверхбаза!C:C,СВОД!D4094,Сверхбаза!E:E,СВОД!F4094)+SUMIFS(Сверхбаза!N:N,Сверхбаза!C:C,СВОД!D4094,Сверхбаза!E:E,СВОД!F4094)</f>
        <v>0</v>
      </c>
      <c r="R4094" s="337">
        <f>SUMIFS(Сверхбаза!P:P,Сверхбаза!C:C,СВОД!D4094,Сверхбаза!E:E,СВОД!F4094)</f>
        <v>0</v>
      </c>
      <c r="S4094" s="337">
        <f>SUMIFS(Сверхбаза!R:R,Сверхбаза!C:C,СВОД!D4094,Сверхбаза!E:E,СВОД!F4094)</f>
        <v>0</v>
      </c>
      <c r="T4094" s="337">
        <f>SUMIFS(Сверхбаза!Q:Q,Сверхбаза!C:C,СВОД!D4094,Сверхбаза!E:E,СВОД!F4094)</f>
        <v>0</v>
      </c>
      <c r="U4094" s="337">
        <f>SUMIFS(Сверхбаза!S:S,Сверхбаза!C:C,СВОД!D4094,Сверхбаза!E:E,СВОД!F4094)</f>
        <v>0</v>
      </c>
      <c r="V4094" s="339">
        <f>SUMIFS(Сверхбаза!G:G,Сверхбаза!C:C,СВОД!D4094,Сверхбаза!E:E,СВОД!F4094)</f>
        <v>0</v>
      </c>
    </row>
    <row r="4095" spans="1:22" ht="25.5" outlineLevel="2" x14ac:dyDescent="0.2">
      <c r="A4095" s="33" t="s">
        <v>10</v>
      </c>
      <c r="B4095" s="9" t="s">
        <v>2948</v>
      </c>
      <c r="C4095" s="10">
        <v>509708</v>
      </c>
      <c r="D4095" s="273">
        <v>970801</v>
      </c>
      <c r="E4095" s="81" t="s">
        <v>2790</v>
      </c>
      <c r="F4095" s="81">
        <v>6</v>
      </c>
      <c r="G4095" s="82" t="s">
        <v>860</v>
      </c>
      <c r="H4095" s="336">
        <f>SUMIFS('Круглосуточный стационар'!J:J,'Круглосуточный стационар'!D:D,СВОД!D4095,'Круглосуточный стационар'!H:H,"-",'Круглосуточный стационар'!F:F,СВОД!F4095)+SUMIFS(ВМП!J:J,ВМП!D:D,СВОД!D4095,ВМП!H:H,"-",ВМП!F:F,СВОД!F4095)+SUMIFS('Дневной стационар'!J:J,'Дневной стационар'!D:D,СВОД!D4095,'Дневной стационар'!H:H,"-",'Дневной стационар'!F:F,СВОД!F4095)+SUMIFS(ЭКО!H:H,ЭКО!D:D,СВОД!D4095,ЭКО!F:F,СВОД!F4095)+SUMIFS(Диализ!H:H,Диализ!D:D,СВОД!D4095,Диализ!F:F,СВОД!F4095)</f>
        <v>0</v>
      </c>
      <c r="I4095" s="337">
        <f>SUMIFS(Поликлиника!H:H,Поликлиника!D:D,СВОД!D4095,Поликлиника!F:F,СВОД!F4095)</f>
        <v>0</v>
      </c>
      <c r="J4095" s="337">
        <f>SUMIFS(Поликлиника!AQ:AQ,Поликлиника!D:D,СВОД!D4095,Поликлиника!F:F,СВОД!F4095)</f>
        <v>0</v>
      </c>
      <c r="K4095" s="337">
        <f>SUMIFS(Поликлиника!AV:AV,Поликлиника!D:D,СВОД!D4095,Поликлиника!F:F,СВОД!F4095)</f>
        <v>0</v>
      </c>
      <c r="L4095" s="337">
        <f>SUMIFS(Поликлиника!BA:BA,Поликлиника!D:D,СВОД!D4095,Поликлиника!F:F,СВОД!F4095)</f>
        <v>0</v>
      </c>
      <c r="M4095" s="337">
        <f>SUMIFS(Услуги!H:H,Услуги!D:D,СВОД!D4095,Услуги!F:F,СВОД!F4095)+SUMIFS(Услуги!M:M,Услуги!D:D,СВОД!D4095,Услуги!F:F,СВОД!F4095)+SUMIFS(Услуги!R:R,Услуги!D:D,СВОД!D4095,Услуги!F:F,СВОД!F4095)+SUMIFS(Услуги!W:W,Услуги!D:D,СВОД!D4095,Услуги!F:F,СВОД!F4095)+SUMIFS(Услуги!AB:AB,Услуги!D:D,СВОД!D4095,Услуги!F:F,СВОД!F4095)+SUMIFS(Услуги!AG:AG,Услуги!D:D,СВОД!D4095,Услуги!F:F,СВОД!F4095)+SUMIFS(Услуги!AL:AL,Услуги!D:D,СВОД!D4095,Услуги!F:F,СВОД!F4095)+SUMIFS(Услуги!AQ:AQ,Услуги!D:D,СВОД!D4095,Услуги!F:F,СВОД!F4095)</f>
        <v>0</v>
      </c>
      <c r="N4095" s="337">
        <f>SUMIFS('Скорая мед.помощь'!I:I,'Скорая мед.помощь'!D:D,СВОД!D4095,'Скорая мед.помощь'!F:F,СВОД!F4095)</f>
        <v>0</v>
      </c>
      <c r="O4095" s="338">
        <f>SUMIFS(Поликлиника!BF:BF,Поликлиника!D:D,СВОД!D4095,Поликлиника!F:F,СВОД!F4095)</f>
        <v>0</v>
      </c>
      <c r="P4095" s="339">
        <f>SUMIFS('Круглосуточный стационар'!O:O,'Круглосуточный стационар'!D:D,СВОД!D4095,'Круглосуточный стационар'!F:F,СВОД!F4095,'Круглосуточный стационар'!H:H,"-")+SUMIFS(ВМП!O:O,ВМП!D:D,СВОД!D4095,ВМП!F:F,СВОД!F4095,ВМП!H:H,"-")+SUMIFS('Дневной стационар'!O:O,'Дневной стационар'!D:D,СВОД!D4095,'Дневной стационар'!F:F,СВОД!F4095,'Дневной стационар'!H:H,"-")+SUMIFS(ЭКО!M:M,ЭКО!D:D,СВОД!D4095,ЭКО!F:F,СВОД!F4095)+SUMIFS(Диализ!M:M,Диализ!D:D,СВОД!D4095,Диализ!F:F,СВОД!F4095)+SUMIFS('Скорая мед.помощь'!N:N,'Скорая мед.помощь'!D:D,СВОД!D4095,'Скорая мед.помощь'!F:F,СВОД!F4095)+SUMIFS(Услуги!AV:AV,Услуги!D:D,СВОД!D4095,Услуги!F:F,СВОД!F4095)+SUMIFS(Поликлиника!BK:BK,Поликлиника!D:D,СВОД!D4095,Поликлиника!F:F,СВОД!F4095)</f>
        <v>0</v>
      </c>
      <c r="Q4095" s="336">
        <f>SUMIFS(Сверхбаза!L:L,Сверхбаза!C:C,СВОД!D4095,Сверхбаза!E:E,СВОД!F4095)+SUMIFS(Сверхбаза!N:N,Сверхбаза!C:C,СВОД!D4095,Сверхбаза!E:E,СВОД!F4095)</f>
        <v>0</v>
      </c>
      <c r="R4095" s="337">
        <f>SUMIFS(Сверхбаза!P:P,Сверхбаза!C:C,СВОД!D4095,Сверхбаза!E:E,СВОД!F4095)</f>
        <v>0</v>
      </c>
      <c r="S4095" s="337">
        <f>SUMIFS(Сверхбаза!R:R,Сверхбаза!C:C,СВОД!D4095,Сверхбаза!E:E,СВОД!F4095)</f>
        <v>0</v>
      </c>
      <c r="T4095" s="337">
        <f>SUMIFS(Сверхбаза!Q:Q,Сверхбаза!C:C,СВОД!D4095,Сверхбаза!E:E,СВОД!F4095)</f>
        <v>0</v>
      </c>
      <c r="U4095" s="337">
        <f>SUMIFS(Сверхбаза!S:S,Сверхбаза!C:C,СВОД!D4095,Сверхбаза!E:E,СВОД!F4095)</f>
        <v>0</v>
      </c>
      <c r="V4095" s="339">
        <f>SUMIFS(Сверхбаза!G:G,Сверхбаза!C:C,СВОД!D4095,Сверхбаза!E:E,СВОД!F4095)</f>
        <v>0</v>
      </c>
    </row>
    <row r="4096" spans="1:22" ht="25.5" outlineLevel="2" x14ac:dyDescent="0.2">
      <c r="A4096" s="33" t="s">
        <v>10</v>
      </c>
      <c r="B4096" s="9" t="s">
        <v>2948</v>
      </c>
      <c r="C4096" s="10">
        <v>509708</v>
      </c>
      <c r="D4096" s="273">
        <v>970801</v>
      </c>
      <c r="E4096" s="81" t="s">
        <v>2790</v>
      </c>
      <c r="F4096" s="81">
        <v>3</v>
      </c>
      <c r="G4096" s="82" t="s">
        <v>136</v>
      </c>
      <c r="H4096" s="336">
        <f>SUMIFS('Круглосуточный стационар'!J:J,'Круглосуточный стационар'!D:D,СВОД!D4096,'Круглосуточный стационар'!H:H,"-",'Круглосуточный стационар'!F:F,СВОД!F4096)+SUMIFS(ВМП!J:J,ВМП!D:D,СВОД!D4096,ВМП!H:H,"-",ВМП!F:F,СВОД!F4096)+SUMIFS('Дневной стационар'!J:J,'Дневной стационар'!D:D,СВОД!D4096,'Дневной стационар'!H:H,"-",'Дневной стационар'!F:F,СВОД!F4096)+SUMIFS(ЭКО!H:H,ЭКО!D:D,СВОД!D4096,ЭКО!F:F,СВОД!F4096)+SUMIFS(Диализ!H:H,Диализ!D:D,СВОД!D4096,Диализ!F:F,СВОД!F4096)</f>
        <v>0</v>
      </c>
      <c r="I4096" s="337">
        <f>SUMIFS(Поликлиника!H:H,Поликлиника!D:D,СВОД!D4096,Поликлиника!F:F,СВОД!F4096)</f>
        <v>0</v>
      </c>
      <c r="J4096" s="337">
        <f>SUMIFS(Поликлиника!AQ:AQ,Поликлиника!D:D,СВОД!D4096,Поликлиника!F:F,СВОД!F4096)</f>
        <v>0</v>
      </c>
      <c r="K4096" s="337">
        <f>SUMIFS(Поликлиника!AV:AV,Поликлиника!D:D,СВОД!D4096,Поликлиника!F:F,СВОД!F4096)</f>
        <v>0</v>
      </c>
      <c r="L4096" s="337">
        <f>SUMIFS(Поликлиника!BA:BA,Поликлиника!D:D,СВОД!D4096,Поликлиника!F:F,СВОД!F4096)</f>
        <v>100</v>
      </c>
      <c r="M4096" s="337">
        <f>SUMIFS(Услуги!H:H,Услуги!D:D,СВОД!D4096,Услуги!F:F,СВОД!F4096)+SUMIFS(Услуги!M:M,Услуги!D:D,СВОД!D4096,Услуги!F:F,СВОД!F4096)+SUMIFS(Услуги!R:R,Услуги!D:D,СВОД!D4096,Услуги!F:F,СВОД!F4096)+SUMIFS(Услуги!W:W,Услуги!D:D,СВОД!D4096,Услуги!F:F,СВОД!F4096)+SUMIFS(Услуги!AB:AB,Услуги!D:D,СВОД!D4096,Услуги!F:F,СВОД!F4096)+SUMIFS(Услуги!AG:AG,Услуги!D:D,СВОД!D4096,Услуги!F:F,СВОД!F4096)+SUMIFS(Услуги!AL:AL,Услуги!D:D,СВОД!D4096,Услуги!F:F,СВОД!F4096)+SUMIFS(Услуги!AQ:AQ,Услуги!D:D,СВОД!D4096,Услуги!F:F,СВОД!F4096)</f>
        <v>0</v>
      </c>
      <c r="N4096" s="337">
        <f>SUMIFS('Скорая мед.помощь'!I:I,'Скорая мед.помощь'!D:D,СВОД!D4096,'Скорая мед.помощь'!F:F,СВОД!F4096)</f>
        <v>0</v>
      </c>
      <c r="O4096" s="338">
        <f>SUMIFS(Поликлиника!BF:BF,Поликлиника!D:D,СВОД!D4096,Поликлиника!F:F,СВОД!F4096)</f>
        <v>0</v>
      </c>
      <c r="P4096" s="339">
        <f>SUMIFS('Круглосуточный стационар'!O:O,'Круглосуточный стационар'!D:D,СВОД!D4096,'Круглосуточный стационар'!F:F,СВОД!F4096,'Круглосуточный стационар'!H:H,"-")+SUMIFS(ВМП!O:O,ВМП!D:D,СВОД!D4096,ВМП!F:F,СВОД!F4096,ВМП!H:H,"-")+SUMIFS('Дневной стационар'!O:O,'Дневной стационар'!D:D,СВОД!D4096,'Дневной стационар'!F:F,СВОД!F4096,'Дневной стационар'!H:H,"-")+SUMIFS(ЭКО!M:M,ЭКО!D:D,СВОД!D4096,ЭКО!F:F,СВОД!F4096)+SUMIFS(Диализ!M:M,Диализ!D:D,СВОД!D4096,Диализ!F:F,СВОД!F4096)+SUMIFS('Скорая мед.помощь'!N:N,'Скорая мед.помощь'!D:D,СВОД!D4096,'Скорая мед.помощь'!F:F,СВОД!F4096)+SUMIFS(Услуги!AV:AV,Услуги!D:D,СВОД!D4096,Услуги!F:F,СВОД!F4096)+SUMIFS(Поликлиника!BK:BK,Поликлиника!D:D,СВОД!D4096,Поликлиника!F:F,СВОД!F4096)</f>
        <v>50</v>
      </c>
      <c r="Q4096" s="336">
        <f>SUMIFS(Сверхбаза!L:L,Сверхбаза!C:C,СВОД!D4096,Сверхбаза!E:E,СВОД!F4096)+SUMIFS(Сверхбаза!N:N,Сверхбаза!C:C,СВОД!D4096,Сверхбаза!E:E,СВОД!F4096)</f>
        <v>0</v>
      </c>
      <c r="R4096" s="337">
        <f>SUMIFS(Сверхбаза!P:P,Сверхбаза!C:C,СВОД!D4096,Сверхбаза!E:E,СВОД!F4096)</f>
        <v>0</v>
      </c>
      <c r="S4096" s="337">
        <f>SUMIFS(Сверхбаза!R:R,Сверхбаза!C:C,СВОД!D4096,Сверхбаза!E:E,СВОД!F4096)</f>
        <v>0</v>
      </c>
      <c r="T4096" s="337">
        <f>SUMIFS(Сверхбаза!Q:Q,Сверхбаза!C:C,СВОД!D4096,Сверхбаза!E:E,СВОД!F4096)</f>
        <v>0</v>
      </c>
      <c r="U4096" s="337">
        <f>SUMIFS(Сверхбаза!S:S,Сверхбаза!C:C,СВОД!D4096,Сверхбаза!E:E,СВОД!F4096)</f>
        <v>0</v>
      </c>
      <c r="V4096" s="339">
        <f>SUMIFS(Сверхбаза!G:G,Сверхбаза!C:C,СВОД!D4096,Сверхбаза!E:E,СВОД!F4096)</f>
        <v>0</v>
      </c>
    </row>
    <row r="4097" spans="1:22" ht="25.5" outlineLevel="2" x14ac:dyDescent="0.2">
      <c r="A4097" s="33" t="s">
        <v>10</v>
      </c>
      <c r="B4097" s="9" t="s">
        <v>2948</v>
      </c>
      <c r="C4097" s="10">
        <v>509708</v>
      </c>
      <c r="D4097" s="273">
        <v>970801</v>
      </c>
      <c r="E4097" s="81" t="s">
        <v>2790</v>
      </c>
      <c r="F4097" s="81">
        <v>7</v>
      </c>
      <c r="G4097" s="82" t="s">
        <v>861</v>
      </c>
      <c r="H4097" s="336">
        <f>SUMIFS('Круглосуточный стационар'!J:J,'Круглосуточный стационар'!D:D,СВОД!D4097,'Круглосуточный стационар'!H:H,"-",'Круглосуточный стационар'!F:F,СВОД!F4097)+SUMIFS(ВМП!J:J,ВМП!D:D,СВОД!D4097,ВМП!H:H,"-",ВМП!F:F,СВОД!F4097)+SUMIFS('Дневной стационар'!J:J,'Дневной стационар'!D:D,СВОД!D4097,'Дневной стационар'!H:H,"-",'Дневной стационар'!F:F,СВОД!F4097)+SUMIFS(ЭКО!H:H,ЭКО!D:D,СВОД!D4097,ЭКО!F:F,СВОД!F4097)+SUMIFS(Диализ!H:H,Диализ!D:D,СВОД!D4097,Диализ!F:F,СВОД!F4097)</f>
        <v>0</v>
      </c>
      <c r="I4097" s="337">
        <f>SUMIFS(Поликлиника!H:H,Поликлиника!D:D,СВОД!D4097,Поликлиника!F:F,СВОД!F4097)</f>
        <v>0</v>
      </c>
      <c r="J4097" s="337">
        <f>SUMIFS(Поликлиника!AQ:AQ,Поликлиника!D:D,СВОД!D4097,Поликлиника!F:F,СВОД!F4097)</f>
        <v>0</v>
      </c>
      <c r="K4097" s="337">
        <f>SUMIFS(Поликлиника!AV:AV,Поликлиника!D:D,СВОД!D4097,Поликлиника!F:F,СВОД!F4097)</f>
        <v>0</v>
      </c>
      <c r="L4097" s="337">
        <f>SUMIFS(Поликлиника!BA:BA,Поликлиника!D:D,СВОД!D4097,Поликлиника!F:F,СВОД!F4097)</f>
        <v>0</v>
      </c>
      <c r="M4097" s="337">
        <f>SUMIFS(Услуги!H:H,Услуги!D:D,СВОД!D4097,Услуги!F:F,СВОД!F4097)+SUMIFS(Услуги!M:M,Услуги!D:D,СВОД!D4097,Услуги!F:F,СВОД!F4097)+SUMIFS(Услуги!R:R,Услуги!D:D,СВОД!D4097,Услуги!F:F,СВОД!F4097)+SUMIFS(Услуги!W:W,Услуги!D:D,СВОД!D4097,Услуги!F:F,СВОД!F4097)+SUMIFS(Услуги!AB:AB,Услуги!D:D,СВОД!D4097,Услуги!F:F,СВОД!F4097)+SUMIFS(Услуги!AG:AG,Услуги!D:D,СВОД!D4097,Услуги!F:F,СВОД!F4097)+SUMIFS(Услуги!AL:AL,Услуги!D:D,СВОД!D4097,Услуги!F:F,СВОД!F4097)+SUMIFS(Услуги!AQ:AQ,Услуги!D:D,СВОД!D4097,Услуги!F:F,СВОД!F4097)</f>
        <v>0</v>
      </c>
      <c r="N4097" s="337">
        <f>SUMIFS('Скорая мед.помощь'!I:I,'Скорая мед.помощь'!D:D,СВОД!D4097,'Скорая мед.помощь'!F:F,СВОД!F4097)</f>
        <v>0</v>
      </c>
      <c r="O4097" s="338">
        <f>SUMIFS(Поликлиника!BF:BF,Поликлиника!D:D,СВОД!D4097,Поликлиника!F:F,СВОД!F4097)</f>
        <v>0</v>
      </c>
      <c r="P4097" s="339">
        <f>SUMIFS('Круглосуточный стационар'!O:O,'Круглосуточный стационар'!D:D,СВОД!D4097,'Круглосуточный стационар'!F:F,СВОД!F4097,'Круглосуточный стационар'!H:H,"-")+SUMIFS(ВМП!O:O,ВМП!D:D,СВОД!D4097,ВМП!F:F,СВОД!F4097,ВМП!H:H,"-")+SUMIFS('Дневной стационар'!O:O,'Дневной стационар'!D:D,СВОД!D4097,'Дневной стационар'!F:F,СВОД!F4097,'Дневной стационар'!H:H,"-")+SUMIFS(ЭКО!M:M,ЭКО!D:D,СВОД!D4097,ЭКО!F:F,СВОД!F4097)+SUMIFS(Диализ!M:M,Диализ!D:D,СВОД!D4097,Диализ!F:F,СВОД!F4097)+SUMIFS('Скорая мед.помощь'!N:N,'Скорая мед.помощь'!D:D,СВОД!D4097,'Скорая мед.помощь'!F:F,СВОД!F4097)+SUMIFS(Услуги!AV:AV,Услуги!D:D,СВОД!D4097,Услуги!F:F,СВОД!F4097)+SUMIFS(Поликлиника!BK:BK,Поликлиника!D:D,СВОД!D4097,Поликлиника!F:F,СВОД!F4097)</f>
        <v>0</v>
      </c>
      <c r="Q4097" s="336">
        <f>SUMIFS(Сверхбаза!L:L,Сверхбаза!C:C,СВОД!D4097,Сверхбаза!E:E,СВОД!F4097)+SUMIFS(Сверхбаза!N:N,Сверхбаза!C:C,СВОД!D4097,Сверхбаза!E:E,СВОД!F4097)</f>
        <v>0</v>
      </c>
      <c r="R4097" s="337">
        <f>SUMIFS(Сверхбаза!P:P,Сверхбаза!C:C,СВОД!D4097,Сверхбаза!E:E,СВОД!F4097)</f>
        <v>0</v>
      </c>
      <c r="S4097" s="337">
        <f>SUMIFS(Сверхбаза!R:R,Сверхбаза!C:C,СВОД!D4097,Сверхбаза!E:E,СВОД!F4097)</f>
        <v>0</v>
      </c>
      <c r="T4097" s="337">
        <f>SUMIFS(Сверхбаза!Q:Q,Сверхбаза!C:C,СВОД!D4097,Сверхбаза!E:E,СВОД!F4097)</f>
        <v>0</v>
      </c>
      <c r="U4097" s="337">
        <f>SUMIFS(Сверхбаза!S:S,Сверхбаза!C:C,СВОД!D4097,Сверхбаза!E:E,СВОД!F4097)</f>
        <v>0</v>
      </c>
      <c r="V4097" s="339">
        <f>SUMIFS(Сверхбаза!G:G,Сверхбаза!C:C,СВОД!D4097,Сверхбаза!E:E,СВОД!F4097)</f>
        <v>0</v>
      </c>
    </row>
    <row r="4098" spans="1:22" ht="25.5" outlineLevel="2" x14ac:dyDescent="0.2">
      <c r="A4098" s="33" t="s">
        <v>10</v>
      </c>
      <c r="B4098" s="9" t="s">
        <v>2948</v>
      </c>
      <c r="C4098" s="10">
        <v>509708</v>
      </c>
      <c r="D4098" s="273">
        <v>970801</v>
      </c>
      <c r="E4098" s="81" t="s">
        <v>2790</v>
      </c>
      <c r="F4098" s="81">
        <v>70</v>
      </c>
      <c r="G4098" s="82" t="s">
        <v>862</v>
      </c>
      <c r="H4098" s="336">
        <f>SUMIFS('Круглосуточный стационар'!J:J,'Круглосуточный стационар'!D:D,СВОД!D4098,'Круглосуточный стационар'!H:H,"-",'Круглосуточный стационар'!F:F,СВОД!F4098)+SUMIFS(ВМП!J:J,ВМП!D:D,СВОД!D4098,ВМП!H:H,"-",ВМП!F:F,СВОД!F4098)+SUMIFS('Дневной стационар'!J:J,'Дневной стационар'!D:D,СВОД!D4098,'Дневной стационар'!H:H,"-",'Дневной стационар'!F:F,СВОД!F4098)+SUMIFS(ЭКО!H:H,ЭКО!D:D,СВОД!D4098,ЭКО!F:F,СВОД!F4098)+SUMIFS(Диализ!H:H,Диализ!D:D,СВОД!D4098,Диализ!F:F,СВОД!F4098)</f>
        <v>0</v>
      </c>
      <c r="I4098" s="337">
        <f>SUMIFS(Поликлиника!H:H,Поликлиника!D:D,СВОД!D4098,Поликлиника!F:F,СВОД!F4098)</f>
        <v>0</v>
      </c>
      <c r="J4098" s="337">
        <f>SUMIFS(Поликлиника!AQ:AQ,Поликлиника!D:D,СВОД!D4098,Поликлиника!F:F,СВОД!F4098)</f>
        <v>0</v>
      </c>
      <c r="K4098" s="337">
        <f>SUMIFS(Поликлиника!AV:AV,Поликлиника!D:D,СВОД!D4098,Поликлиника!F:F,СВОД!F4098)</f>
        <v>0</v>
      </c>
      <c r="L4098" s="337">
        <f>SUMIFS(Поликлиника!BA:BA,Поликлиника!D:D,СВОД!D4098,Поликлиника!F:F,СВОД!F4098)</f>
        <v>0</v>
      </c>
      <c r="M4098" s="337">
        <f>SUMIFS(Услуги!H:H,Услуги!D:D,СВОД!D4098,Услуги!F:F,СВОД!F4098)+SUMIFS(Услуги!M:M,Услуги!D:D,СВОД!D4098,Услуги!F:F,СВОД!F4098)+SUMIFS(Услуги!R:R,Услуги!D:D,СВОД!D4098,Услуги!F:F,СВОД!F4098)+SUMIFS(Услуги!W:W,Услуги!D:D,СВОД!D4098,Услуги!F:F,СВОД!F4098)+SUMIFS(Услуги!AB:AB,Услуги!D:D,СВОД!D4098,Услуги!F:F,СВОД!F4098)+SUMIFS(Услуги!AG:AG,Услуги!D:D,СВОД!D4098,Услуги!F:F,СВОД!F4098)+SUMIFS(Услуги!AL:AL,Услуги!D:D,СВОД!D4098,Услуги!F:F,СВОД!F4098)+SUMIFS(Услуги!AQ:AQ,Услуги!D:D,СВОД!D4098,Услуги!F:F,СВОД!F4098)</f>
        <v>0</v>
      </c>
      <c r="N4098" s="337">
        <f>SUMIFS('Скорая мед.помощь'!I:I,'Скорая мед.помощь'!D:D,СВОД!D4098,'Скорая мед.помощь'!F:F,СВОД!F4098)</f>
        <v>0</v>
      </c>
      <c r="O4098" s="338">
        <f>SUMIFS(Поликлиника!BF:BF,Поликлиника!D:D,СВОД!D4098,Поликлиника!F:F,СВОД!F4098)</f>
        <v>0</v>
      </c>
      <c r="P4098" s="339">
        <f>SUMIFS('Круглосуточный стационар'!O:O,'Круглосуточный стационар'!D:D,СВОД!D4098,'Круглосуточный стационар'!F:F,СВОД!F4098,'Круглосуточный стационар'!H:H,"-")+SUMIFS(ВМП!O:O,ВМП!D:D,СВОД!D4098,ВМП!F:F,СВОД!F4098,ВМП!H:H,"-")+SUMIFS('Дневной стационар'!O:O,'Дневной стационар'!D:D,СВОД!D4098,'Дневной стационар'!F:F,СВОД!F4098,'Дневной стационар'!H:H,"-")+SUMIFS(ЭКО!M:M,ЭКО!D:D,СВОД!D4098,ЭКО!F:F,СВОД!F4098)+SUMIFS(Диализ!M:M,Диализ!D:D,СВОД!D4098,Диализ!F:F,СВОД!F4098)+SUMIFS('Скорая мед.помощь'!N:N,'Скорая мед.помощь'!D:D,СВОД!D4098,'Скорая мед.помощь'!F:F,СВОД!F4098)+SUMIFS(Услуги!AV:AV,Услуги!D:D,СВОД!D4098,Услуги!F:F,СВОД!F4098)+SUMIFS(Поликлиника!BK:BK,Поликлиника!D:D,СВОД!D4098,Поликлиника!F:F,СВОД!F4098)</f>
        <v>0</v>
      </c>
      <c r="Q4098" s="336">
        <f>SUMIFS(Сверхбаза!L:L,Сверхбаза!C:C,СВОД!D4098,Сверхбаза!E:E,СВОД!F4098)+SUMIFS(Сверхбаза!N:N,Сверхбаза!C:C,СВОД!D4098,Сверхбаза!E:E,СВОД!F4098)</f>
        <v>0</v>
      </c>
      <c r="R4098" s="337">
        <f>SUMIFS(Сверхбаза!P:P,Сверхбаза!C:C,СВОД!D4098,Сверхбаза!E:E,СВОД!F4098)</f>
        <v>0</v>
      </c>
      <c r="S4098" s="337">
        <f>SUMIFS(Сверхбаза!R:R,Сверхбаза!C:C,СВОД!D4098,Сверхбаза!E:E,СВОД!F4098)</f>
        <v>0</v>
      </c>
      <c r="T4098" s="337">
        <f>SUMIFS(Сверхбаза!Q:Q,Сверхбаза!C:C,СВОД!D4098,Сверхбаза!E:E,СВОД!F4098)</f>
        <v>0</v>
      </c>
      <c r="U4098" s="337">
        <f>SUMIFS(Сверхбаза!S:S,Сверхбаза!C:C,СВОД!D4098,Сверхбаза!E:E,СВОД!F4098)</f>
        <v>0</v>
      </c>
      <c r="V4098" s="339">
        <f>SUMIFS(Сверхбаза!G:G,Сверхбаза!C:C,СВОД!D4098,Сверхбаза!E:E,СВОД!F4098)</f>
        <v>0</v>
      </c>
    </row>
    <row r="4099" spans="1:22" ht="25.5" outlineLevel="2" x14ac:dyDescent="0.2">
      <c r="A4099" s="33" t="s">
        <v>10</v>
      </c>
      <c r="B4099" s="9" t="s">
        <v>2948</v>
      </c>
      <c r="C4099" s="10">
        <v>509708</v>
      </c>
      <c r="D4099" s="273">
        <v>970801</v>
      </c>
      <c r="E4099" s="81" t="s">
        <v>2790</v>
      </c>
      <c r="F4099" s="81">
        <v>94</v>
      </c>
      <c r="G4099" s="82" t="s">
        <v>124</v>
      </c>
      <c r="H4099" s="336">
        <f>SUMIFS('Круглосуточный стационар'!J:J,'Круглосуточный стационар'!D:D,СВОД!D4099,'Круглосуточный стационар'!H:H,"-",'Круглосуточный стационар'!F:F,СВОД!F4099)+SUMIFS(ВМП!J:J,ВМП!D:D,СВОД!D4099,ВМП!H:H,"-",ВМП!F:F,СВОД!F4099)+SUMIFS('Дневной стационар'!J:J,'Дневной стационар'!D:D,СВОД!D4099,'Дневной стационар'!H:H,"-",'Дневной стационар'!F:F,СВОД!F4099)+SUMIFS(ЭКО!H:H,ЭКО!D:D,СВОД!D4099,ЭКО!F:F,СВОД!F4099)+SUMIFS(Диализ!H:H,Диализ!D:D,СВОД!D4099,Диализ!F:F,СВОД!F4099)</f>
        <v>0</v>
      </c>
      <c r="I4099" s="337">
        <f>SUMIFS(Поликлиника!H:H,Поликлиника!D:D,СВОД!D4099,Поликлиника!F:F,СВОД!F4099)</f>
        <v>0</v>
      </c>
      <c r="J4099" s="337">
        <f>SUMIFS(Поликлиника!AQ:AQ,Поликлиника!D:D,СВОД!D4099,Поликлиника!F:F,СВОД!F4099)</f>
        <v>0</v>
      </c>
      <c r="K4099" s="337">
        <f>SUMIFS(Поликлиника!AV:AV,Поликлиника!D:D,СВОД!D4099,Поликлиника!F:F,СВОД!F4099)</f>
        <v>0</v>
      </c>
      <c r="L4099" s="337">
        <f>SUMIFS(Поликлиника!BA:BA,Поликлиника!D:D,СВОД!D4099,Поликлиника!F:F,СВОД!F4099)</f>
        <v>0</v>
      </c>
      <c r="M4099" s="337">
        <f>SUMIFS(Услуги!H:H,Услуги!D:D,СВОД!D4099,Услуги!F:F,СВОД!F4099)+SUMIFS(Услуги!M:M,Услуги!D:D,СВОД!D4099,Услуги!F:F,СВОД!F4099)+SUMIFS(Услуги!R:R,Услуги!D:D,СВОД!D4099,Услуги!F:F,СВОД!F4099)+SUMIFS(Услуги!W:W,Услуги!D:D,СВОД!D4099,Услуги!F:F,СВОД!F4099)+SUMIFS(Услуги!AB:AB,Услуги!D:D,СВОД!D4099,Услуги!F:F,СВОД!F4099)+SUMIFS(Услуги!AG:AG,Услуги!D:D,СВОД!D4099,Услуги!F:F,СВОД!F4099)+SUMIFS(Услуги!AL:AL,Услуги!D:D,СВОД!D4099,Услуги!F:F,СВОД!F4099)+SUMIFS(Услуги!AQ:AQ,Услуги!D:D,СВОД!D4099,Услуги!F:F,СВОД!F4099)</f>
        <v>0</v>
      </c>
      <c r="N4099" s="337">
        <f>SUMIFS('Скорая мед.помощь'!I:I,'Скорая мед.помощь'!D:D,СВОД!D4099,'Скорая мед.помощь'!F:F,СВОД!F4099)</f>
        <v>0</v>
      </c>
      <c r="O4099" s="338">
        <f>SUMIFS(Поликлиника!BF:BF,Поликлиника!D:D,СВОД!D4099,Поликлиника!F:F,СВОД!F4099)</f>
        <v>0</v>
      </c>
      <c r="P4099" s="339">
        <f>SUMIFS('Круглосуточный стационар'!O:O,'Круглосуточный стационар'!D:D,СВОД!D4099,'Круглосуточный стационар'!F:F,СВОД!F4099,'Круглосуточный стационар'!H:H,"-")+SUMIFS(ВМП!O:O,ВМП!D:D,СВОД!D4099,ВМП!F:F,СВОД!F4099,ВМП!H:H,"-")+SUMIFS('Дневной стационар'!O:O,'Дневной стационар'!D:D,СВОД!D4099,'Дневной стационар'!F:F,СВОД!F4099,'Дневной стационар'!H:H,"-")+SUMIFS(ЭКО!M:M,ЭКО!D:D,СВОД!D4099,ЭКО!F:F,СВОД!F4099)+SUMIFS(Диализ!M:M,Диализ!D:D,СВОД!D4099,Диализ!F:F,СВОД!F4099)+SUMIFS('Скорая мед.помощь'!N:N,'Скорая мед.помощь'!D:D,СВОД!D4099,'Скорая мед.помощь'!F:F,СВОД!F4099)+SUMIFS(Услуги!AV:AV,Услуги!D:D,СВОД!D4099,Услуги!F:F,СВОД!F4099)+SUMIFS(Поликлиника!BK:BK,Поликлиника!D:D,СВОД!D4099,Поликлиника!F:F,СВОД!F4099)</f>
        <v>0</v>
      </c>
      <c r="Q4099" s="336">
        <f>SUMIFS(Сверхбаза!L:L,Сверхбаза!C:C,СВОД!D4099,Сверхбаза!E:E,СВОД!F4099)+SUMIFS(Сверхбаза!N:N,Сверхбаза!C:C,СВОД!D4099,Сверхбаза!E:E,СВОД!F4099)</f>
        <v>0</v>
      </c>
      <c r="R4099" s="337">
        <f>SUMIFS(Сверхбаза!P:P,Сверхбаза!C:C,СВОД!D4099,Сверхбаза!E:E,СВОД!F4099)</f>
        <v>0</v>
      </c>
      <c r="S4099" s="337">
        <f>SUMIFS(Сверхбаза!R:R,Сверхбаза!C:C,СВОД!D4099,Сверхбаза!E:E,СВОД!F4099)</f>
        <v>0</v>
      </c>
      <c r="T4099" s="337">
        <f>SUMIFS(Сверхбаза!Q:Q,Сверхбаза!C:C,СВОД!D4099,Сверхбаза!E:E,СВОД!F4099)</f>
        <v>0</v>
      </c>
      <c r="U4099" s="337">
        <f>SUMIFS(Сверхбаза!S:S,Сверхбаза!C:C,СВОД!D4099,Сверхбаза!E:E,СВОД!F4099)</f>
        <v>0</v>
      </c>
      <c r="V4099" s="339">
        <f>SUMIFS(Сверхбаза!G:G,Сверхбаза!C:C,СВОД!D4099,Сверхбаза!E:E,СВОД!F4099)</f>
        <v>0</v>
      </c>
    </row>
    <row r="4100" spans="1:22" outlineLevel="1" x14ac:dyDescent="0.2">
      <c r="A4100" s="320"/>
      <c r="B4100" s="321"/>
      <c r="C4100" s="322"/>
      <c r="D4100" s="340" t="s">
        <v>2894</v>
      </c>
      <c r="E4100" s="83"/>
      <c r="F4100" s="83"/>
      <c r="G4100" s="84"/>
      <c r="H4100" s="341"/>
      <c r="I4100" s="342"/>
      <c r="J4100" s="342"/>
      <c r="K4100" s="342"/>
      <c r="L4100" s="342"/>
      <c r="M4100" s="342"/>
      <c r="N4100" s="342"/>
      <c r="O4100" s="343"/>
      <c r="P4100" s="344">
        <f>SUBTOTAL(9,P4092:P4099)</f>
        <v>50</v>
      </c>
      <c r="Q4100" s="341"/>
      <c r="R4100" s="342"/>
      <c r="S4100" s="342"/>
      <c r="T4100" s="342"/>
      <c r="U4100" s="342"/>
      <c r="V4100" s="344">
        <f>SUBTOTAL(9,V4092:V4099)</f>
        <v>0</v>
      </c>
    </row>
    <row r="4101" spans="1:22" ht="25.5" outlineLevel="2" x14ac:dyDescent="0.2">
      <c r="A4101" s="33" t="s">
        <v>10</v>
      </c>
      <c r="B4101" s="9" t="s">
        <v>2948</v>
      </c>
      <c r="C4101" s="10">
        <v>509711</v>
      </c>
      <c r="D4101" s="273">
        <v>971101</v>
      </c>
      <c r="E4101" s="81" t="s">
        <v>2803</v>
      </c>
      <c r="F4101" s="81">
        <v>1</v>
      </c>
      <c r="G4101" s="82" t="s">
        <v>12</v>
      </c>
      <c r="H4101" s="336">
        <f>SUMIFS('Круглосуточный стационар'!J:J,'Круглосуточный стационар'!D:D,СВОД!D4101,'Круглосуточный стационар'!H:H,"-",'Круглосуточный стационар'!F:F,СВОД!F4101)+SUMIFS(ВМП!J:J,ВМП!D:D,СВОД!D4101,ВМП!H:H,"-",ВМП!F:F,СВОД!F4101)+SUMIFS('Дневной стационар'!J:J,'Дневной стационар'!D:D,СВОД!D4101,'Дневной стационар'!H:H,"-",'Дневной стационар'!F:F,СВОД!F4101)+SUMIFS(ЭКО!H:H,ЭКО!D:D,СВОД!D4101,ЭКО!F:F,СВОД!F4101)+SUMIFS(Диализ!H:H,Диализ!D:D,СВОД!D4101,Диализ!F:F,СВОД!F4101)</f>
        <v>0</v>
      </c>
      <c r="I4101" s="337">
        <f>SUMIFS(Поликлиника!H:H,Поликлиника!D:D,СВОД!D4101,Поликлиника!F:F,СВОД!F4101)</f>
        <v>0</v>
      </c>
      <c r="J4101" s="337">
        <f>SUMIFS(Поликлиника!AQ:AQ,Поликлиника!D:D,СВОД!D4101,Поликлиника!F:F,СВОД!F4101)</f>
        <v>0</v>
      </c>
      <c r="K4101" s="337">
        <f>SUMIFS(Поликлиника!AV:AV,Поликлиника!D:D,СВОД!D4101,Поликлиника!F:F,СВОД!F4101)</f>
        <v>0</v>
      </c>
      <c r="L4101" s="337">
        <f>SUMIFS(Поликлиника!BA:BA,Поликлиника!D:D,СВОД!D4101,Поликлиника!F:F,СВОД!F4101)</f>
        <v>0</v>
      </c>
      <c r="M4101" s="337">
        <f>SUMIFS(Услуги!H:H,Услуги!D:D,СВОД!D4101,Услуги!F:F,СВОД!F4101)+SUMIFS(Услуги!M:M,Услуги!D:D,СВОД!D4101,Услуги!F:F,СВОД!F4101)+SUMIFS(Услуги!R:R,Услуги!D:D,СВОД!D4101,Услуги!F:F,СВОД!F4101)+SUMIFS(Услуги!W:W,Услуги!D:D,СВОД!D4101,Услуги!F:F,СВОД!F4101)+SUMIFS(Услуги!AB:AB,Услуги!D:D,СВОД!D4101,Услуги!F:F,СВОД!F4101)+SUMIFS(Услуги!AG:AG,Услуги!D:D,СВОД!D4101,Услуги!F:F,СВОД!F4101)+SUMIFS(Услуги!AL:AL,Услуги!D:D,СВОД!D4101,Услуги!F:F,СВОД!F4101)+SUMIFS(Услуги!AQ:AQ,Услуги!D:D,СВОД!D4101,Услуги!F:F,СВОД!F4101)</f>
        <v>0</v>
      </c>
      <c r="N4101" s="337">
        <f>SUMIFS('Скорая мед.помощь'!I:I,'Скорая мед.помощь'!D:D,СВОД!D4101,'Скорая мед.помощь'!F:F,СВОД!F4101)</f>
        <v>0</v>
      </c>
      <c r="O4101" s="338">
        <f>SUMIFS(Поликлиника!BF:BF,Поликлиника!D:D,СВОД!D4101,Поликлиника!F:F,СВОД!F4101)</f>
        <v>0</v>
      </c>
      <c r="P4101" s="339">
        <f>SUMIFS('Круглосуточный стационар'!O:O,'Круглосуточный стационар'!D:D,СВОД!D4101,'Круглосуточный стационар'!F:F,СВОД!F4101,'Круглосуточный стационар'!H:H,"-")+SUMIFS(ВМП!O:O,ВМП!D:D,СВОД!D4101,ВМП!F:F,СВОД!F4101,ВМП!H:H,"-")+SUMIFS('Дневной стационар'!O:O,'Дневной стационар'!D:D,СВОД!D4101,'Дневной стационар'!F:F,СВОД!F4101,'Дневной стационар'!H:H,"-")+SUMIFS(ЭКО!M:M,ЭКО!D:D,СВОД!D4101,ЭКО!F:F,СВОД!F4101)+SUMIFS(Диализ!M:M,Диализ!D:D,СВОД!D4101,Диализ!F:F,СВОД!F4101)+SUMIFS('Скорая мед.помощь'!N:N,'Скорая мед.помощь'!D:D,СВОД!D4101,'Скорая мед.помощь'!F:F,СВОД!F4101)+SUMIFS(Услуги!AV:AV,Услуги!D:D,СВОД!D4101,Услуги!F:F,СВОД!F4101)+SUMIFS(Поликлиника!BK:BK,Поликлиника!D:D,СВОД!D4101,Поликлиника!F:F,СВОД!F4101)</f>
        <v>0</v>
      </c>
      <c r="Q4101" s="336">
        <f>SUMIFS(Сверхбаза!L:L,Сверхбаза!C:C,СВОД!D4101,Сверхбаза!E:E,СВОД!F4101)+SUMIFS(Сверхбаза!N:N,Сверхбаза!C:C,СВОД!D4101,Сверхбаза!E:E,СВОД!F4101)</f>
        <v>0</v>
      </c>
      <c r="R4101" s="337">
        <f>SUMIFS(Сверхбаза!P:P,Сверхбаза!C:C,СВОД!D4101,Сверхбаза!E:E,СВОД!F4101)</f>
        <v>0</v>
      </c>
      <c r="S4101" s="337">
        <f>SUMIFS(Сверхбаза!R:R,Сверхбаза!C:C,СВОД!D4101,Сверхбаза!E:E,СВОД!F4101)</f>
        <v>0</v>
      </c>
      <c r="T4101" s="337">
        <f>SUMIFS(Сверхбаза!Q:Q,Сверхбаза!C:C,СВОД!D4101,Сверхбаза!E:E,СВОД!F4101)</f>
        <v>0</v>
      </c>
      <c r="U4101" s="337">
        <f>SUMIFS(Сверхбаза!S:S,Сверхбаза!C:C,СВОД!D4101,Сверхбаза!E:E,СВОД!F4101)</f>
        <v>0</v>
      </c>
      <c r="V4101" s="339">
        <f>SUMIFS(Сверхбаза!G:G,Сверхбаза!C:C,СВОД!D4101,Сверхбаза!E:E,СВОД!F4101)</f>
        <v>0</v>
      </c>
    </row>
    <row r="4102" spans="1:22" ht="25.5" outlineLevel="2" x14ac:dyDescent="0.2">
      <c r="A4102" s="33" t="s">
        <v>10</v>
      </c>
      <c r="B4102" s="9" t="s">
        <v>2948</v>
      </c>
      <c r="C4102" s="10">
        <v>509711</v>
      </c>
      <c r="D4102" s="273">
        <v>971101</v>
      </c>
      <c r="E4102" s="81" t="s">
        <v>2803</v>
      </c>
      <c r="F4102" s="81">
        <v>13</v>
      </c>
      <c r="G4102" s="82" t="s">
        <v>859</v>
      </c>
      <c r="H4102" s="336">
        <f>SUMIFS('Круглосуточный стационар'!J:J,'Круглосуточный стационар'!D:D,СВОД!D4102,'Круглосуточный стационар'!H:H,"-",'Круглосуточный стационар'!F:F,СВОД!F4102)+SUMIFS(ВМП!J:J,ВМП!D:D,СВОД!D4102,ВМП!H:H,"-",ВМП!F:F,СВОД!F4102)+SUMIFS('Дневной стационар'!J:J,'Дневной стационар'!D:D,СВОД!D4102,'Дневной стационар'!H:H,"-",'Дневной стационар'!F:F,СВОД!F4102)+SUMIFS(ЭКО!H:H,ЭКО!D:D,СВОД!D4102,ЭКО!F:F,СВОД!F4102)+SUMIFS(Диализ!H:H,Диализ!D:D,СВОД!D4102,Диализ!F:F,СВОД!F4102)</f>
        <v>0</v>
      </c>
      <c r="I4102" s="337">
        <f>SUMIFS(Поликлиника!H:H,Поликлиника!D:D,СВОД!D4102,Поликлиника!F:F,СВОД!F4102)</f>
        <v>0</v>
      </c>
      <c r="J4102" s="337">
        <f>SUMIFS(Поликлиника!AQ:AQ,Поликлиника!D:D,СВОД!D4102,Поликлиника!F:F,СВОД!F4102)</f>
        <v>0</v>
      </c>
      <c r="K4102" s="337">
        <f>SUMIFS(Поликлиника!AV:AV,Поликлиника!D:D,СВОД!D4102,Поликлиника!F:F,СВОД!F4102)</f>
        <v>0</v>
      </c>
      <c r="L4102" s="337">
        <f>SUMIFS(Поликлиника!BA:BA,Поликлиника!D:D,СВОД!D4102,Поликлиника!F:F,СВОД!F4102)</f>
        <v>0</v>
      </c>
      <c r="M4102" s="337">
        <f>SUMIFS(Услуги!H:H,Услуги!D:D,СВОД!D4102,Услуги!F:F,СВОД!F4102)+SUMIFS(Услуги!M:M,Услуги!D:D,СВОД!D4102,Услуги!F:F,СВОД!F4102)+SUMIFS(Услуги!R:R,Услуги!D:D,СВОД!D4102,Услуги!F:F,СВОД!F4102)+SUMIFS(Услуги!W:W,Услуги!D:D,СВОД!D4102,Услуги!F:F,СВОД!F4102)+SUMIFS(Услуги!AB:AB,Услуги!D:D,СВОД!D4102,Услуги!F:F,СВОД!F4102)+SUMIFS(Услуги!AG:AG,Услуги!D:D,СВОД!D4102,Услуги!F:F,СВОД!F4102)+SUMIFS(Услуги!AL:AL,Услуги!D:D,СВОД!D4102,Услуги!F:F,СВОД!F4102)+SUMIFS(Услуги!AQ:AQ,Услуги!D:D,СВОД!D4102,Услуги!F:F,СВОД!F4102)</f>
        <v>0</v>
      </c>
      <c r="N4102" s="337">
        <f>SUMIFS('Скорая мед.помощь'!I:I,'Скорая мед.помощь'!D:D,СВОД!D4102,'Скорая мед.помощь'!F:F,СВОД!F4102)</f>
        <v>0</v>
      </c>
      <c r="O4102" s="338">
        <f>SUMIFS(Поликлиника!BF:BF,Поликлиника!D:D,СВОД!D4102,Поликлиника!F:F,СВОД!F4102)</f>
        <v>0</v>
      </c>
      <c r="P4102" s="339">
        <f>SUMIFS('Круглосуточный стационар'!O:O,'Круглосуточный стационар'!D:D,СВОД!D4102,'Круглосуточный стационар'!F:F,СВОД!F4102,'Круглосуточный стационар'!H:H,"-")+SUMIFS(ВМП!O:O,ВМП!D:D,СВОД!D4102,ВМП!F:F,СВОД!F4102,ВМП!H:H,"-")+SUMIFS('Дневной стационар'!O:O,'Дневной стационар'!D:D,СВОД!D4102,'Дневной стационар'!F:F,СВОД!F4102,'Дневной стационар'!H:H,"-")+SUMIFS(ЭКО!M:M,ЭКО!D:D,СВОД!D4102,ЭКО!F:F,СВОД!F4102)+SUMIFS(Диализ!M:M,Диализ!D:D,СВОД!D4102,Диализ!F:F,СВОД!F4102)+SUMIFS('Скорая мед.помощь'!N:N,'Скорая мед.помощь'!D:D,СВОД!D4102,'Скорая мед.помощь'!F:F,СВОД!F4102)+SUMIFS(Услуги!AV:AV,Услуги!D:D,СВОД!D4102,Услуги!F:F,СВОД!F4102)+SUMIFS(Поликлиника!BK:BK,Поликлиника!D:D,СВОД!D4102,Поликлиника!F:F,СВОД!F4102)</f>
        <v>0</v>
      </c>
      <c r="Q4102" s="336">
        <f>SUMIFS(Сверхбаза!L:L,Сверхбаза!C:C,СВОД!D4102,Сверхбаза!E:E,СВОД!F4102)+SUMIFS(Сверхбаза!N:N,Сверхбаза!C:C,СВОД!D4102,Сверхбаза!E:E,СВОД!F4102)</f>
        <v>0</v>
      </c>
      <c r="R4102" s="337">
        <f>SUMIFS(Сверхбаза!P:P,Сверхбаза!C:C,СВОД!D4102,Сверхбаза!E:E,СВОД!F4102)</f>
        <v>0</v>
      </c>
      <c r="S4102" s="337">
        <f>SUMIFS(Сверхбаза!R:R,Сверхбаза!C:C,СВОД!D4102,Сверхбаза!E:E,СВОД!F4102)</f>
        <v>0</v>
      </c>
      <c r="T4102" s="337">
        <f>SUMIFS(Сверхбаза!Q:Q,Сверхбаза!C:C,СВОД!D4102,Сверхбаза!E:E,СВОД!F4102)</f>
        <v>0</v>
      </c>
      <c r="U4102" s="337">
        <f>SUMIFS(Сверхбаза!S:S,Сверхбаза!C:C,СВОД!D4102,Сверхбаза!E:E,СВОД!F4102)</f>
        <v>0</v>
      </c>
      <c r="V4102" s="339">
        <f>SUMIFS(Сверхбаза!G:G,Сверхбаза!C:C,СВОД!D4102,Сверхбаза!E:E,СВОД!F4102)</f>
        <v>0</v>
      </c>
    </row>
    <row r="4103" spans="1:22" ht="25.5" outlineLevel="2" x14ac:dyDescent="0.2">
      <c r="A4103" s="33" t="s">
        <v>10</v>
      </c>
      <c r="B4103" s="9" t="s">
        <v>2948</v>
      </c>
      <c r="C4103" s="10">
        <v>509711</v>
      </c>
      <c r="D4103" s="273">
        <v>971101</v>
      </c>
      <c r="E4103" s="81" t="s">
        <v>2803</v>
      </c>
      <c r="F4103" s="81">
        <v>2</v>
      </c>
      <c r="G4103" s="82" t="s">
        <v>135</v>
      </c>
      <c r="H4103" s="336">
        <f>SUMIFS('Круглосуточный стационар'!J:J,'Круглосуточный стационар'!D:D,СВОД!D4103,'Круглосуточный стационар'!H:H,"-",'Круглосуточный стационар'!F:F,СВОД!F4103)+SUMIFS(ВМП!J:J,ВМП!D:D,СВОД!D4103,ВМП!H:H,"-",ВМП!F:F,СВОД!F4103)+SUMIFS('Дневной стационар'!J:J,'Дневной стационар'!D:D,СВОД!D4103,'Дневной стационар'!H:H,"-",'Дневной стационар'!F:F,СВОД!F4103)+SUMIFS(ЭКО!H:H,ЭКО!D:D,СВОД!D4103,ЭКО!F:F,СВОД!F4103)+SUMIFS(Диализ!H:H,Диализ!D:D,СВОД!D4103,Диализ!F:F,СВОД!F4103)</f>
        <v>0</v>
      </c>
      <c r="I4103" s="337">
        <f>SUMIFS(Поликлиника!H:H,Поликлиника!D:D,СВОД!D4103,Поликлиника!F:F,СВОД!F4103)</f>
        <v>0</v>
      </c>
      <c r="J4103" s="337">
        <f>SUMIFS(Поликлиника!AQ:AQ,Поликлиника!D:D,СВОД!D4103,Поликлиника!F:F,СВОД!F4103)</f>
        <v>0</v>
      </c>
      <c r="K4103" s="337">
        <f>SUMIFS(Поликлиника!AV:AV,Поликлиника!D:D,СВОД!D4103,Поликлиника!F:F,СВОД!F4103)</f>
        <v>0</v>
      </c>
      <c r="L4103" s="337">
        <f>SUMIFS(Поликлиника!BA:BA,Поликлиника!D:D,СВОД!D4103,Поликлиника!F:F,СВОД!F4103)</f>
        <v>0</v>
      </c>
      <c r="M4103" s="337">
        <f>SUMIFS(Услуги!H:H,Услуги!D:D,СВОД!D4103,Услуги!F:F,СВОД!F4103)+SUMIFS(Услуги!M:M,Услуги!D:D,СВОД!D4103,Услуги!F:F,СВОД!F4103)+SUMIFS(Услуги!R:R,Услуги!D:D,СВОД!D4103,Услуги!F:F,СВОД!F4103)+SUMIFS(Услуги!W:W,Услуги!D:D,СВОД!D4103,Услуги!F:F,СВОД!F4103)+SUMIFS(Услуги!AB:AB,Услуги!D:D,СВОД!D4103,Услуги!F:F,СВОД!F4103)+SUMIFS(Услуги!AG:AG,Услуги!D:D,СВОД!D4103,Услуги!F:F,СВОД!F4103)+SUMIFS(Услуги!AL:AL,Услуги!D:D,СВОД!D4103,Услуги!F:F,СВОД!F4103)+SUMIFS(Услуги!AQ:AQ,Услуги!D:D,СВОД!D4103,Услуги!F:F,СВОД!F4103)</f>
        <v>0</v>
      </c>
      <c r="N4103" s="337">
        <f>SUMIFS('Скорая мед.помощь'!I:I,'Скорая мед.помощь'!D:D,СВОД!D4103,'Скорая мед.помощь'!F:F,СВОД!F4103)</f>
        <v>0</v>
      </c>
      <c r="O4103" s="338">
        <f>SUMIFS(Поликлиника!BF:BF,Поликлиника!D:D,СВОД!D4103,Поликлиника!F:F,СВОД!F4103)</f>
        <v>0</v>
      </c>
      <c r="P4103" s="339">
        <f>SUMIFS('Круглосуточный стационар'!O:O,'Круглосуточный стационар'!D:D,СВОД!D4103,'Круглосуточный стационар'!F:F,СВОД!F4103,'Круглосуточный стационар'!H:H,"-")+SUMIFS(ВМП!O:O,ВМП!D:D,СВОД!D4103,ВМП!F:F,СВОД!F4103,ВМП!H:H,"-")+SUMIFS('Дневной стационар'!O:O,'Дневной стационар'!D:D,СВОД!D4103,'Дневной стационар'!F:F,СВОД!F4103,'Дневной стационар'!H:H,"-")+SUMIFS(ЭКО!M:M,ЭКО!D:D,СВОД!D4103,ЭКО!F:F,СВОД!F4103)+SUMIFS(Диализ!M:M,Диализ!D:D,СВОД!D4103,Диализ!F:F,СВОД!F4103)+SUMIFS('Скорая мед.помощь'!N:N,'Скорая мед.помощь'!D:D,СВОД!D4103,'Скорая мед.помощь'!F:F,СВОД!F4103)+SUMIFS(Услуги!AV:AV,Услуги!D:D,СВОД!D4103,Услуги!F:F,СВОД!F4103)+SUMIFS(Поликлиника!BK:BK,Поликлиника!D:D,СВОД!D4103,Поликлиника!F:F,СВОД!F4103)</f>
        <v>0</v>
      </c>
      <c r="Q4103" s="336">
        <f>SUMIFS(Сверхбаза!L:L,Сверхбаза!C:C,СВОД!D4103,Сверхбаза!E:E,СВОД!F4103)+SUMIFS(Сверхбаза!N:N,Сверхбаза!C:C,СВОД!D4103,Сверхбаза!E:E,СВОД!F4103)</f>
        <v>0</v>
      </c>
      <c r="R4103" s="337">
        <f>SUMIFS(Сверхбаза!P:P,Сверхбаза!C:C,СВОД!D4103,Сверхбаза!E:E,СВОД!F4103)</f>
        <v>0</v>
      </c>
      <c r="S4103" s="337">
        <f>SUMIFS(Сверхбаза!R:R,Сверхбаза!C:C,СВОД!D4103,Сверхбаза!E:E,СВОД!F4103)</f>
        <v>0</v>
      </c>
      <c r="T4103" s="337">
        <f>SUMIFS(Сверхбаза!Q:Q,Сверхбаза!C:C,СВОД!D4103,Сверхбаза!E:E,СВОД!F4103)</f>
        <v>0</v>
      </c>
      <c r="U4103" s="337">
        <f>SUMIFS(Сверхбаза!S:S,Сверхбаза!C:C,СВОД!D4103,Сверхбаза!E:E,СВОД!F4103)</f>
        <v>0</v>
      </c>
      <c r="V4103" s="339">
        <f>SUMIFS(Сверхбаза!G:G,Сверхбаза!C:C,СВОД!D4103,Сверхбаза!E:E,СВОД!F4103)</f>
        <v>0</v>
      </c>
    </row>
    <row r="4104" spans="1:22" ht="25.5" outlineLevel="2" x14ac:dyDescent="0.2">
      <c r="A4104" s="33" t="s">
        <v>10</v>
      </c>
      <c r="B4104" s="9" t="s">
        <v>2948</v>
      </c>
      <c r="C4104" s="10">
        <v>509711</v>
      </c>
      <c r="D4104" s="273">
        <v>971101</v>
      </c>
      <c r="E4104" s="81" t="s">
        <v>2803</v>
      </c>
      <c r="F4104" s="81">
        <v>6</v>
      </c>
      <c r="G4104" s="82" t="s">
        <v>860</v>
      </c>
      <c r="H4104" s="336">
        <f>SUMIFS('Круглосуточный стационар'!J:J,'Круглосуточный стационар'!D:D,СВОД!D4104,'Круглосуточный стационар'!H:H,"-",'Круглосуточный стационар'!F:F,СВОД!F4104)+SUMIFS(ВМП!J:J,ВМП!D:D,СВОД!D4104,ВМП!H:H,"-",ВМП!F:F,СВОД!F4104)+SUMIFS('Дневной стационар'!J:J,'Дневной стационар'!D:D,СВОД!D4104,'Дневной стационар'!H:H,"-",'Дневной стационар'!F:F,СВОД!F4104)+SUMIFS(ЭКО!H:H,ЭКО!D:D,СВОД!D4104,ЭКО!F:F,СВОД!F4104)+SUMIFS(Диализ!H:H,Диализ!D:D,СВОД!D4104,Диализ!F:F,СВОД!F4104)</f>
        <v>19</v>
      </c>
      <c r="I4104" s="337">
        <f>SUMIFS(Поликлиника!H:H,Поликлиника!D:D,СВОД!D4104,Поликлиника!F:F,СВОД!F4104)</f>
        <v>0</v>
      </c>
      <c r="J4104" s="337">
        <f>SUMIFS(Поликлиника!AQ:AQ,Поликлиника!D:D,СВОД!D4104,Поликлиника!F:F,СВОД!F4104)</f>
        <v>0</v>
      </c>
      <c r="K4104" s="337">
        <f>SUMIFS(Поликлиника!AV:AV,Поликлиника!D:D,СВОД!D4104,Поликлиника!F:F,СВОД!F4104)</f>
        <v>0</v>
      </c>
      <c r="L4104" s="337">
        <f>SUMIFS(Поликлиника!BA:BA,Поликлиника!D:D,СВОД!D4104,Поликлиника!F:F,СВОД!F4104)</f>
        <v>0</v>
      </c>
      <c r="M4104" s="337">
        <f>SUMIFS(Услуги!H:H,Услуги!D:D,СВОД!D4104,Услуги!F:F,СВОД!F4104)+SUMIFS(Услуги!M:M,Услуги!D:D,СВОД!D4104,Услуги!F:F,СВОД!F4104)+SUMIFS(Услуги!R:R,Услуги!D:D,СВОД!D4104,Услуги!F:F,СВОД!F4104)+SUMIFS(Услуги!W:W,Услуги!D:D,СВОД!D4104,Услуги!F:F,СВОД!F4104)+SUMIFS(Услуги!AB:AB,Услуги!D:D,СВОД!D4104,Услуги!F:F,СВОД!F4104)+SUMIFS(Услуги!AG:AG,Услуги!D:D,СВОД!D4104,Услуги!F:F,СВОД!F4104)+SUMIFS(Услуги!AL:AL,Услуги!D:D,СВОД!D4104,Услуги!F:F,СВОД!F4104)+SUMIFS(Услуги!AQ:AQ,Услуги!D:D,СВОД!D4104,Услуги!F:F,СВОД!F4104)</f>
        <v>0</v>
      </c>
      <c r="N4104" s="337">
        <f>SUMIFS('Скорая мед.помощь'!I:I,'Скорая мед.помощь'!D:D,СВОД!D4104,'Скорая мед.помощь'!F:F,СВОД!F4104)</f>
        <v>0</v>
      </c>
      <c r="O4104" s="338">
        <f>SUMIFS(Поликлиника!BF:BF,Поликлиника!D:D,СВОД!D4104,Поликлиника!F:F,СВОД!F4104)</f>
        <v>0</v>
      </c>
      <c r="P4104" s="339">
        <f>SUMIFS('Круглосуточный стационар'!O:O,'Круглосуточный стационар'!D:D,СВОД!D4104,'Круглосуточный стационар'!F:F,СВОД!F4104,'Круглосуточный стационар'!H:H,"-")+SUMIFS(ВМП!O:O,ВМП!D:D,СВОД!D4104,ВМП!F:F,СВОД!F4104,ВМП!H:H,"-")+SUMIFS('Дневной стационар'!O:O,'Дневной стационар'!D:D,СВОД!D4104,'Дневной стационар'!F:F,СВОД!F4104,'Дневной стационар'!H:H,"-")+SUMIFS(ЭКО!M:M,ЭКО!D:D,СВОД!D4104,ЭКО!F:F,СВОД!F4104)+SUMIFS(Диализ!M:M,Диализ!D:D,СВОД!D4104,Диализ!F:F,СВОД!F4104)+SUMIFS('Скорая мед.помощь'!N:N,'Скорая мед.помощь'!D:D,СВОД!D4104,'Скорая мед.помощь'!F:F,СВОД!F4104)+SUMIFS(Услуги!AV:AV,Услуги!D:D,СВОД!D4104,Услуги!F:F,СВОД!F4104)+SUMIFS(Поликлиника!BK:BK,Поликлиника!D:D,СВОД!D4104,Поликлиника!F:F,СВОД!F4104)</f>
        <v>2587.9961410570136</v>
      </c>
      <c r="Q4104" s="336">
        <f>SUMIFS(Сверхбаза!L:L,Сверхбаза!C:C,СВОД!D4104,Сверхбаза!E:E,СВОД!F4104)+SUMIFS(Сверхбаза!N:N,Сверхбаза!C:C,СВОД!D4104,Сверхбаза!E:E,СВОД!F4104)</f>
        <v>0</v>
      </c>
      <c r="R4104" s="337">
        <f>SUMIFS(Сверхбаза!P:P,Сверхбаза!C:C,СВОД!D4104,Сверхбаза!E:E,СВОД!F4104)</f>
        <v>0</v>
      </c>
      <c r="S4104" s="337">
        <f>SUMIFS(Сверхбаза!R:R,Сверхбаза!C:C,СВОД!D4104,Сверхбаза!E:E,СВОД!F4104)</f>
        <v>0</v>
      </c>
      <c r="T4104" s="337">
        <f>SUMIFS(Сверхбаза!Q:Q,Сверхбаза!C:C,СВОД!D4104,Сверхбаза!E:E,СВОД!F4104)</f>
        <v>0</v>
      </c>
      <c r="U4104" s="337">
        <f>SUMIFS(Сверхбаза!S:S,Сверхбаза!C:C,СВОД!D4104,Сверхбаза!E:E,СВОД!F4104)</f>
        <v>0</v>
      </c>
      <c r="V4104" s="339">
        <f>SUMIFS(Сверхбаза!G:G,Сверхбаза!C:C,СВОД!D4104,Сверхбаза!E:E,СВОД!F4104)</f>
        <v>0</v>
      </c>
    </row>
    <row r="4105" spans="1:22" ht="25.5" outlineLevel="2" x14ac:dyDescent="0.2">
      <c r="A4105" s="33" t="s">
        <v>10</v>
      </c>
      <c r="B4105" s="9" t="s">
        <v>2948</v>
      </c>
      <c r="C4105" s="10">
        <v>509711</v>
      </c>
      <c r="D4105" s="273">
        <v>971101</v>
      </c>
      <c r="E4105" s="81" t="s">
        <v>2803</v>
      </c>
      <c r="F4105" s="81">
        <v>3</v>
      </c>
      <c r="G4105" s="82" t="s">
        <v>136</v>
      </c>
      <c r="H4105" s="336">
        <f>SUMIFS('Круглосуточный стационар'!J:J,'Круглосуточный стационар'!D:D,СВОД!D4105,'Круглосуточный стационар'!H:H,"-",'Круглосуточный стационар'!F:F,СВОД!F4105)+SUMIFS(ВМП!J:J,ВМП!D:D,СВОД!D4105,ВМП!H:H,"-",ВМП!F:F,СВОД!F4105)+SUMIFS('Дневной стационар'!J:J,'Дневной стационар'!D:D,СВОД!D4105,'Дневной стационар'!H:H,"-",'Дневной стационар'!F:F,СВОД!F4105)+SUMIFS(ЭКО!H:H,ЭКО!D:D,СВОД!D4105,ЭКО!F:F,СВОД!F4105)+SUMIFS(Диализ!H:H,Диализ!D:D,СВОД!D4105,Диализ!F:F,СВОД!F4105)</f>
        <v>0</v>
      </c>
      <c r="I4105" s="337">
        <f>SUMIFS(Поликлиника!H:H,Поликлиника!D:D,СВОД!D4105,Поликлиника!F:F,СВОД!F4105)</f>
        <v>0</v>
      </c>
      <c r="J4105" s="337">
        <f>SUMIFS(Поликлиника!AQ:AQ,Поликлиника!D:D,СВОД!D4105,Поликлиника!F:F,СВОД!F4105)</f>
        <v>0</v>
      </c>
      <c r="K4105" s="337">
        <f>SUMIFS(Поликлиника!AV:AV,Поликлиника!D:D,СВОД!D4105,Поликлиника!F:F,СВОД!F4105)</f>
        <v>0</v>
      </c>
      <c r="L4105" s="337">
        <f>SUMIFS(Поликлиника!BA:BA,Поликлиника!D:D,СВОД!D4105,Поликлиника!F:F,СВОД!F4105)</f>
        <v>0</v>
      </c>
      <c r="M4105" s="337">
        <f>SUMIFS(Услуги!H:H,Услуги!D:D,СВОД!D4105,Услуги!F:F,СВОД!F4105)+SUMIFS(Услуги!M:M,Услуги!D:D,СВОД!D4105,Услуги!F:F,СВОД!F4105)+SUMIFS(Услуги!R:R,Услуги!D:D,СВОД!D4105,Услуги!F:F,СВОД!F4105)+SUMIFS(Услуги!W:W,Услуги!D:D,СВОД!D4105,Услуги!F:F,СВОД!F4105)+SUMIFS(Услуги!AB:AB,Услуги!D:D,СВОД!D4105,Услуги!F:F,СВОД!F4105)+SUMIFS(Услуги!AG:AG,Услуги!D:D,СВОД!D4105,Услуги!F:F,СВОД!F4105)+SUMIFS(Услуги!AL:AL,Услуги!D:D,СВОД!D4105,Услуги!F:F,СВОД!F4105)+SUMIFS(Услуги!AQ:AQ,Услуги!D:D,СВОД!D4105,Услуги!F:F,СВОД!F4105)</f>
        <v>0</v>
      </c>
      <c r="N4105" s="337">
        <f>SUMIFS('Скорая мед.помощь'!I:I,'Скорая мед.помощь'!D:D,СВОД!D4105,'Скорая мед.помощь'!F:F,СВОД!F4105)</f>
        <v>0</v>
      </c>
      <c r="O4105" s="338">
        <f>SUMIFS(Поликлиника!BF:BF,Поликлиника!D:D,СВОД!D4105,Поликлиника!F:F,СВОД!F4105)</f>
        <v>0</v>
      </c>
      <c r="P4105" s="339">
        <f>SUMIFS('Круглосуточный стационар'!O:O,'Круглосуточный стационар'!D:D,СВОД!D4105,'Круглосуточный стационар'!F:F,СВОД!F4105,'Круглосуточный стационар'!H:H,"-")+SUMIFS(ВМП!O:O,ВМП!D:D,СВОД!D4105,ВМП!F:F,СВОД!F4105,ВМП!H:H,"-")+SUMIFS('Дневной стационар'!O:O,'Дневной стационар'!D:D,СВОД!D4105,'Дневной стационар'!F:F,СВОД!F4105,'Дневной стационар'!H:H,"-")+SUMIFS(ЭКО!M:M,ЭКО!D:D,СВОД!D4105,ЭКО!F:F,СВОД!F4105)+SUMIFS(Диализ!M:M,Диализ!D:D,СВОД!D4105,Диализ!F:F,СВОД!F4105)+SUMIFS('Скорая мед.помощь'!N:N,'Скорая мед.помощь'!D:D,СВОД!D4105,'Скорая мед.помощь'!F:F,СВОД!F4105)+SUMIFS(Услуги!AV:AV,Услуги!D:D,СВОД!D4105,Услуги!F:F,СВОД!F4105)+SUMIFS(Поликлиника!BK:BK,Поликлиника!D:D,СВОД!D4105,Поликлиника!F:F,СВОД!F4105)</f>
        <v>0</v>
      </c>
      <c r="Q4105" s="336">
        <f>SUMIFS(Сверхбаза!L:L,Сверхбаза!C:C,СВОД!D4105,Сверхбаза!E:E,СВОД!F4105)+SUMIFS(Сверхбаза!N:N,Сверхбаза!C:C,СВОД!D4105,Сверхбаза!E:E,СВОД!F4105)</f>
        <v>0</v>
      </c>
      <c r="R4105" s="337">
        <f>SUMIFS(Сверхбаза!P:P,Сверхбаза!C:C,СВОД!D4105,Сверхбаза!E:E,СВОД!F4105)</f>
        <v>0</v>
      </c>
      <c r="S4105" s="337">
        <f>SUMIFS(Сверхбаза!R:R,Сверхбаза!C:C,СВОД!D4105,Сверхбаза!E:E,СВОД!F4105)</f>
        <v>0</v>
      </c>
      <c r="T4105" s="337">
        <f>SUMIFS(Сверхбаза!Q:Q,Сверхбаза!C:C,СВОД!D4105,Сверхбаза!E:E,СВОД!F4105)</f>
        <v>0</v>
      </c>
      <c r="U4105" s="337">
        <f>SUMIFS(Сверхбаза!S:S,Сверхбаза!C:C,СВОД!D4105,Сверхбаза!E:E,СВОД!F4105)</f>
        <v>0</v>
      </c>
      <c r="V4105" s="339">
        <f>SUMIFS(Сверхбаза!G:G,Сверхбаза!C:C,СВОД!D4105,Сверхбаза!E:E,СВОД!F4105)</f>
        <v>0</v>
      </c>
    </row>
    <row r="4106" spans="1:22" ht="25.5" outlineLevel="2" x14ac:dyDescent="0.2">
      <c r="A4106" s="33" t="s">
        <v>10</v>
      </c>
      <c r="B4106" s="9" t="s">
        <v>2948</v>
      </c>
      <c r="C4106" s="10">
        <v>509711</v>
      </c>
      <c r="D4106" s="273">
        <v>971101</v>
      </c>
      <c r="E4106" s="81" t="s">
        <v>2803</v>
      </c>
      <c r="F4106" s="81">
        <v>7</v>
      </c>
      <c r="G4106" s="82" t="s">
        <v>861</v>
      </c>
      <c r="H4106" s="336">
        <f>SUMIFS('Круглосуточный стационар'!J:J,'Круглосуточный стационар'!D:D,СВОД!D4106,'Круглосуточный стационар'!H:H,"-",'Круглосуточный стационар'!F:F,СВОД!F4106)+SUMIFS(ВМП!J:J,ВМП!D:D,СВОД!D4106,ВМП!H:H,"-",ВМП!F:F,СВОД!F4106)+SUMIFS('Дневной стационар'!J:J,'Дневной стационар'!D:D,СВОД!D4106,'Дневной стационар'!H:H,"-",'Дневной стационар'!F:F,СВОД!F4106)+SUMIFS(ЭКО!H:H,ЭКО!D:D,СВОД!D4106,ЭКО!F:F,СВОД!F4106)+SUMIFS(Диализ!H:H,Диализ!D:D,СВОД!D4106,Диализ!F:F,СВОД!F4106)</f>
        <v>0</v>
      </c>
      <c r="I4106" s="337">
        <f>SUMIFS(Поликлиника!H:H,Поликлиника!D:D,СВОД!D4106,Поликлиника!F:F,СВОД!F4106)</f>
        <v>0</v>
      </c>
      <c r="J4106" s="337">
        <f>SUMIFS(Поликлиника!AQ:AQ,Поликлиника!D:D,СВОД!D4106,Поликлиника!F:F,СВОД!F4106)</f>
        <v>0</v>
      </c>
      <c r="K4106" s="337">
        <f>SUMIFS(Поликлиника!AV:AV,Поликлиника!D:D,СВОД!D4106,Поликлиника!F:F,СВОД!F4106)</f>
        <v>0</v>
      </c>
      <c r="L4106" s="337">
        <f>SUMIFS(Поликлиника!BA:BA,Поликлиника!D:D,СВОД!D4106,Поликлиника!F:F,СВОД!F4106)</f>
        <v>0</v>
      </c>
      <c r="M4106" s="337">
        <f>SUMIFS(Услуги!H:H,Услуги!D:D,СВОД!D4106,Услуги!F:F,СВОД!F4106)+SUMIFS(Услуги!M:M,Услуги!D:D,СВОД!D4106,Услуги!F:F,СВОД!F4106)+SUMIFS(Услуги!R:R,Услуги!D:D,СВОД!D4106,Услуги!F:F,СВОД!F4106)+SUMIFS(Услуги!W:W,Услуги!D:D,СВОД!D4106,Услуги!F:F,СВОД!F4106)+SUMIFS(Услуги!AB:AB,Услуги!D:D,СВОД!D4106,Услуги!F:F,СВОД!F4106)+SUMIFS(Услуги!AG:AG,Услуги!D:D,СВОД!D4106,Услуги!F:F,СВОД!F4106)+SUMIFS(Услуги!AL:AL,Услуги!D:D,СВОД!D4106,Услуги!F:F,СВОД!F4106)+SUMIFS(Услуги!AQ:AQ,Услуги!D:D,СВОД!D4106,Услуги!F:F,СВОД!F4106)</f>
        <v>0</v>
      </c>
      <c r="N4106" s="337">
        <f>SUMIFS('Скорая мед.помощь'!I:I,'Скорая мед.помощь'!D:D,СВОД!D4106,'Скорая мед.помощь'!F:F,СВОД!F4106)</f>
        <v>0</v>
      </c>
      <c r="O4106" s="338">
        <f>SUMIFS(Поликлиника!BF:BF,Поликлиника!D:D,СВОД!D4106,Поликлиника!F:F,СВОД!F4106)</f>
        <v>0</v>
      </c>
      <c r="P4106" s="339">
        <f>SUMIFS('Круглосуточный стационар'!O:O,'Круглосуточный стационар'!D:D,СВОД!D4106,'Круглосуточный стационар'!F:F,СВОД!F4106,'Круглосуточный стационар'!H:H,"-")+SUMIFS(ВМП!O:O,ВМП!D:D,СВОД!D4106,ВМП!F:F,СВОД!F4106,ВМП!H:H,"-")+SUMIFS('Дневной стационар'!O:O,'Дневной стационар'!D:D,СВОД!D4106,'Дневной стационар'!F:F,СВОД!F4106,'Дневной стационар'!H:H,"-")+SUMIFS(ЭКО!M:M,ЭКО!D:D,СВОД!D4106,ЭКО!F:F,СВОД!F4106)+SUMIFS(Диализ!M:M,Диализ!D:D,СВОД!D4106,Диализ!F:F,СВОД!F4106)+SUMIFS('Скорая мед.помощь'!N:N,'Скорая мед.помощь'!D:D,СВОД!D4106,'Скорая мед.помощь'!F:F,СВОД!F4106)+SUMIFS(Услуги!AV:AV,Услуги!D:D,СВОД!D4106,Услуги!F:F,СВОД!F4106)+SUMIFS(Поликлиника!BK:BK,Поликлиника!D:D,СВОД!D4106,Поликлиника!F:F,СВОД!F4106)</f>
        <v>0</v>
      </c>
      <c r="Q4106" s="336">
        <f>SUMIFS(Сверхбаза!L:L,Сверхбаза!C:C,СВОД!D4106,Сверхбаза!E:E,СВОД!F4106)+SUMIFS(Сверхбаза!N:N,Сверхбаза!C:C,СВОД!D4106,Сверхбаза!E:E,СВОД!F4106)</f>
        <v>0</v>
      </c>
      <c r="R4106" s="337">
        <f>SUMIFS(Сверхбаза!P:P,Сверхбаза!C:C,СВОД!D4106,Сверхбаза!E:E,СВОД!F4106)</f>
        <v>0</v>
      </c>
      <c r="S4106" s="337">
        <f>SUMIFS(Сверхбаза!R:R,Сверхбаза!C:C,СВОД!D4106,Сверхбаза!E:E,СВОД!F4106)</f>
        <v>0</v>
      </c>
      <c r="T4106" s="337">
        <f>SUMIFS(Сверхбаза!Q:Q,Сверхбаза!C:C,СВОД!D4106,Сверхбаза!E:E,СВОД!F4106)</f>
        <v>0</v>
      </c>
      <c r="U4106" s="337">
        <f>SUMIFS(Сверхбаза!S:S,Сверхбаза!C:C,СВОД!D4106,Сверхбаза!E:E,СВОД!F4106)</f>
        <v>0</v>
      </c>
      <c r="V4106" s="339">
        <f>SUMIFS(Сверхбаза!G:G,Сверхбаза!C:C,СВОД!D4106,Сверхбаза!E:E,СВОД!F4106)</f>
        <v>0</v>
      </c>
    </row>
    <row r="4107" spans="1:22" ht="25.5" outlineLevel="2" x14ac:dyDescent="0.2">
      <c r="A4107" s="33" t="s">
        <v>10</v>
      </c>
      <c r="B4107" s="9" t="s">
        <v>2948</v>
      </c>
      <c r="C4107" s="10">
        <v>509711</v>
      </c>
      <c r="D4107" s="273">
        <v>971101</v>
      </c>
      <c r="E4107" s="81" t="s">
        <v>2803</v>
      </c>
      <c r="F4107" s="81">
        <v>70</v>
      </c>
      <c r="G4107" s="82" t="s">
        <v>862</v>
      </c>
      <c r="H4107" s="336">
        <f>SUMIFS('Круглосуточный стационар'!J:J,'Круглосуточный стационар'!D:D,СВОД!D4107,'Круглосуточный стационар'!H:H,"-",'Круглосуточный стационар'!F:F,СВОД!F4107)+SUMIFS(ВМП!J:J,ВМП!D:D,СВОД!D4107,ВМП!H:H,"-",ВМП!F:F,СВОД!F4107)+SUMIFS('Дневной стационар'!J:J,'Дневной стационар'!D:D,СВОД!D4107,'Дневной стационар'!H:H,"-",'Дневной стационар'!F:F,СВОД!F4107)+SUMIFS(ЭКО!H:H,ЭКО!D:D,СВОД!D4107,ЭКО!F:F,СВОД!F4107)+SUMIFS(Диализ!H:H,Диализ!D:D,СВОД!D4107,Диализ!F:F,СВОД!F4107)</f>
        <v>0</v>
      </c>
      <c r="I4107" s="337">
        <f>SUMIFS(Поликлиника!H:H,Поликлиника!D:D,СВОД!D4107,Поликлиника!F:F,СВОД!F4107)</f>
        <v>0</v>
      </c>
      <c r="J4107" s="337">
        <f>SUMIFS(Поликлиника!AQ:AQ,Поликлиника!D:D,СВОД!D4107,Поликлиника!F:F,СВОД!F4107)</f>
        <v>0</v>
      </c>
      <c r="K4107" s="337">
        <f>SUMIFS(Поликлиника!AV:AV,Поликлиника!D:D,СВОД!D4107,Поликлиника!F:F,СВОД!F4107)</f>
        <v>0</v>
      </c>
      <c r="L4107" s="337">
        <f>SUMIFS(Поликлиника!BA:BA,Поликлиника!D:D,СВОД!D4107,Поликлиника!F:F,СВОД!F4107)</f>
        <v>0</v>
      </c>
      <c r="M4107" s="337">
        <f>SUMIFS(Услуги!H:H,Услуги!D:D,СВОД!D4107,Услуги!F:F,СВОД!F4107)+SUMIFS(Услуги!M:M,Услуги!D:D,СВОД!D4107,Услуги!F:F,СВОД!F4107)+SUMIFS(Услуги!R:R,Услуги!D:D,СВОД!D4107,Услуги!F:F,СВОД!F4107)+SUMIFS(Услуги!W:W,Услуги!D:D,СВОД!D4107,Услуги!F:F,СВОД!F4107)+SUMIFS(Услуги!AB:AB,Услуги!D:D,СВОД!D4107,Услуги!F:F,СВОД!F4107)+SUMIFS(Услуги!AG:AG,Услуги!D:D,СВОД!D4107,Услуги!F:F,СВОД!F4107)+SUMIFS(Услуги!AL:AL,Услуги!D:D,СВОД!D4107,Услуги!F:F,СВОД!F4107)+SUMIFS(Услуги!AQ:AQ,Услуги!D:D,СВОД!D4107,Услуги!F:F,СВОД!F4107)</f>
        <v>0</v>
      </c>
      <c r="N4107" s="337">
        <f>SUMIFS('Скорая мед.помощь'!I:I,'Скорая мед.помощь'!D:D,СВОД!D4107,'Скорая мед.помощь'!F:F,СВОД!F4107)</f>
        <v>0</v>
      </c>
      <c r="O4107" s="338">
        <f>SUMIFS(Поликлиника!BF:BF,Поликлиника!D:D,СВОД!D4107,Поликлиника!F:F,СВОД!F4107)</f>
        <v>0</v>
      </c>
      <c r="P4107" s="339">
        <f>SUMIFS('Круглосуточный стационар'!O:O,'Круглосуточный стационар'!D:D,СВОД!D4107,'Круглосуточный стационар'!F:F,СВОД!F4107,'Круглосуточный стационар'!H:H,"-")+SUMIFS(ВМП!O:O,ВМП!D:D,СВОД!D4107,ВМП!F:F,СВОД!F4107,ВМП!H:H,"-")+SUMIFS('Дневной стационар'!O:O,'Дневной стационар'!D:D,СВОД!D4107,'Дневной стационар'!F:F,СВОД!F4107,'Дневной стационар'!H:H,"-")+SUMIFS(ЭКО!M:M,ЭКО!D:D,СВОД!D4107,ЭКО!F:F,СВОД!F4107)+SUMIFS(Диализ!M:M,Диализ!D:D,СВОД!D4107,Диализ!F:F,СВОД!F4107)+SUMIFS('Скорая мед.помощь'!N:N,'Скорая мед.помощь'!D:D,СВОД!D4107,'Скорая мед.помощь'!F:F,СВОД!F4107)+SUMIFS(Услуги!AV:AV,Услуги!D:D,СВОД!D4107,Услуги!F:F,СВОД!F4107)+SUMIFS(Поликлиника!BK:BK,Поликлиника!D:D,СВОД!D4107,Поликлиника!F:F,СВОД!F4107)</f>
        <v>0</v>
      </c>
      <c r="Q4107" s="336">
        <f>SUMIFS(Сверхбаза!L:L,Сверхбаза!C:C,СВОД!D4107,Сверхбаза!E:E,СВОД!F4107)+SUMIFS(Сверхбаза!N:N,Сверхбаза!C:C,СВОД!D4107,Сверхбаза!E:E,СВОД!F4107)</f>
        <v>0</v>
      </c>
      <c r="R4107" s="337">
        <f>SUMIFS(Сверхбаза!P:P,Сверхбаза!C:C,СВОД!D4107,Сверхбаза!E:E,СВОД!F4107)</f>
        <v>0</v>
      </c>
      <c r="S4107" s="337">
        <f>SUMIFS(Сверхбаза!R:R,Сверхбаза!C:C,СВОД!D4107,Сверхбаза!E:E,СВОД!F4107)</f>
        <v>0</v>
      </c>
      <c r="T4107" s="337">
        <f>SUMIFS(Сверхбаза!Q:Q,Сверхбаза!C:C,СВОД!D4107,Сверхбаза!E:E,СВОД!F4107)</f>
        <v>0</v>
      </c>
      <c r="U4107" s="337">
        <f>SUMIFS(Сверхбаза!S:S,Сверхбаза!C:C,СВОД!D4107,Сверхбаза!E:E,СВОД!F4107)</f>
        <v>0</v>
      </c>
      <c r="V4107" s="339">
        <f>SUMIFS(Сверхбаза!G:G,Сверхбаза!C:C,СВОД!D4107,Сверхбаза!E:E,СВОД!F4107)</f>
        <v>0</v>
      </c>
    </row>
    <row r="4108" spans="1:22" ht="25.5" outlineLevel="2" x14ac:dyDescent="0.2">
      <c r="A4108" s="33" t="s">
        <v>10</v>
      </c>
      <c r="B4108" s="9" t="s">
        <v>2948</v>
      </c>
      <c r="C4108" s="10">
        <v>509711</v>
      </c>
      <c r="D4108" s="273">
        <v>971101</v>
      </c>
      <c r="E4108" s="81" t="s">
        <v>2803</v>
      </c>
      <c r="F4108" s="81">
        <v>94</v>
      </c>
      <c r="G4108" s="82" t="s">
        <v>124</v>
      </c>
      <c r="H4108" s="336">
        <f>SUMIFS('Круглосуточный стационар'!J:J,'Круглосуточный стационар'!D:D,СВОД!D4108,'Круглосуточный стационар'!H:H,"-",'Круглосуточный стационар'!F:F,СВОД!F4108)+SUMIFS(ВМП!J:J,ВМП!D:D,СВОД!D4108,ВМП!H:H,"-",ВМП!F:F,СВОД!F4108)+SUMIFS('Дневной стационар'!J:J,'Дневной стационар'!D:D,СВОД!D4108,'Дневной стационар'!H:H,"-",'Дневной стационар'!F:F,СВОД!F4108)+SUMIFS(ЭКО!H:H,ЭКО!D:D,СВОД!D4108,ЭКО!F:F,СВОД!F4108)+SUMIFS(Диализ!H:H,Диализ!D:D,СВОД!D4108,Диализ!F:F,СВОД!F4108)</f>
        <v>0</v>
      </c>
      <c r="I4108" s="337">
        <f>SUMIFS(Поликлиника!H:H,Поликлиника!D:D,СВОД!D4108,Поликлиника!F:F,СВОД!F4108)</f>
        <v>0</v>
      </c>
      <c r="J4108" s="337">
        <f>SUMIFS(Поликлиника!AQ:AQ,Поликлиника!D:D,СВОД!D4108,Поликлиника!F:F,СВОД!F4108)</f>
        <v>0</v>
      </c>
      <c r="K4108" s="337">
        <f>SUMIFS(Поликлиника!AV:AV,Поликлиника!D:D,СВОД!D4108,Поликлиника!F:F,СВОД!F4108)</f>
        <v>0</v>
      </c>
      <c r="L4108" s="337">
        <f>SUMIFS(Поликлиника!BA:BA,Поликлиника!D:D,СВОД!D4108,Поликлиника!F:F,СВОД!F4108)</f>
        <v>0</v>
      </c>
      <c r="M4108" s="337">
        <f>SUMIFS(Услуги!H:H,Услуги!D:D,СВОД!D4108,Услуги!F:F,СВОД!F4108)+SUMIFS(Услуги!M:M,Услуги!D:D,СВОД!D4108,Услуги!F:F,СВОД!F4108)+SUMIFS(Услуги!R:R,Услуги!D:D,СВОД!D4108,Услуги!F:F,СВОД!F4108)+SUMIFS(Услуги!W:W,Услуги!D:D,СВОД!D4108,Услуги!F:F,СВОД!F4108)+SUMIFS(Услуги!AB:AB,Услуги!D:D,СВОД!D4108,Услуги!F:F,СВОД!F4108)+SUMIFS(Услуги!AG:AG,Услуги!D:D,СВОД!D4108,Услуги!F:F,СВОД!F4108)+SUMIFS(Услуги!AL:AL,Услуги!D:D,СВОД!D4108,Услуги!F:F,СВОД!F4108)+SUMIFS(Услуги!AQ:AQ,Услуги!D:D,СВОД!D4108,Услуги!F:F,СВОД!F4108)</f>
        <v>0</v>
      </c>
      <c r="N4108" s="337">
        <f>SUMIFS('Скорая мед.помощь'!I:I,'Скорая мед.помощь'!D:D,СВОД!D4108,'Скорая мед.помощь'!F:F,СВОД!F4108)</f>
        <v>0</v>
      </c>
      <c r="O4108" s="338">
        <f>SUMIFS(Поликлиника!BF:BF,Поликлиника!D:D,СВОД!D4108,Поликлиника!F:F,СВОД!F4108)</f>
        <v>0</v>
      </c>
      <c r="P4108" s="339">
        <f>SUMIFS('Круглосуточный стационар'!O:O,'Круглосуточный стационар'!D:D,СВОД!D4108,'Круглосуточный стационар'!F:F,СВОД!F4108,'Круглосуточный стационар'!H:H,"-")+SUMIFS(ВМП!O:O,ВМП!D:D,СВОД!D4108,ВМП!F:F,СВОД!F4108,ВМП!H:H,"-")+SUMIFS('Дневной стационар'!O:O,'Дневной стационар'!D:D,СВОД!D4108,'Дневной стационар'!F:F,СВОД!F4108,'Дневной стационар'!H:H,"-")+SUMIFS(ЭКО!M:M,ЭКО!D:D,СВОД!D4108,ЭКО!F:F,СВОД!F4108)+SUMIFS(Диализ!M:M,Диализ!D:D,СВОД!D4108,Диализ!F:F,СВОД!F4108)+SUMIFS('Скорая мед.помощь'!N:N,'Скорая мед.помощь'!D:D,СВОД!D4108,'Скорая мед.помощь'!F:F,СВОД!F4108)+SUMIFS(Услуги!AV:AV,Услуги!D:D,СВОД!D4108,Услуги!F:F,СВОД!F4108)+SUMIFS(Поликлиника!BK:BK,Поликлиника!D:D,СВОД!D4108,Поликлиника!F:F,СВОД!F4108)</f>
        <v>0</v>
      </c>
      <c r="Q4108" s="336">
        <f>SUMIFS(Сверхбаза!L:L,Сверхбаза!C:C,СВОД!D4108,Сверхбаза!E:E,СВОД!F4108)+SUMIFS(Сверхбаза!N:N,Сверхбаза!C:C,СВОД!D4108,Сверхбаза!E:E,СВОД!F4108)</f>
        <v>0</v>
      </c>
      <c r="R4108" s="337">
        <f>SUMIFS(Сверхбаза!P:P,Сверхбаза!C:C,СВОД!D4108,Сверхбаза!E:E,СВОД!F4108)</f>
        <v>0</v>
      </c>
      <c r="S4108" s="337">
        <f>SUMIFS(Сверхбаза!R:R,Сверхбаза!C:C,СВОД!D4108,Сверхбаза!E:E,СВОД!F4108)</f>
        <v>0</v>
      </c>
      <c r="T4108" s="337">
        <f>SUMIFS(Сверхбаза!Q:Q,Сверхбаза!C:C,СВОД!D4108,Сверхбаза!E:E,СВОД!F4108)</f>
        <v>0</v>
      </c>
      <c r="U4108" s="337">
        <f>SUMIFS(Сверхбаза!S:S,Сверхбаза!C:C,СВОД!D4108,Сверхбаза!E:E,СВОД!F4108)</f>
        <v>0</v>
      </c>
      <c r="V4108" s="339">
        <f>SUMIFS(Сверхбаза!G:G,Сверхбаза!C:C,СВОД!D4108,Сверхбаза!E:E,СВОД!F4108)</f>
        <v>0</v>
      </c>
    </row>
    <row r="4109" spans="1:22" outlineLevel="1" x14ac:dyDescent="0.2">
      <c r="A4109" s="320"/>
      <c r="B4109" s="321"/>
      <c r="C4109" s="322"/>
      <c r="D4109" s="340" t="s">
        <v>2895</v>
      </c>
      <c r="E4109" s="83"/>
      <c r="F4109" s="83"/>
      <c r="G4109" s="84"/>
      <c r="H4109" s="341"/>
      <c r="I4109" s="342"/>
      <c r="J4109" s="342"/>
      <c r="K4109" s="342"/>
      <c r="L4109" s="342"/>
      <c r="M4109" s="342"/>
      <c r="N4109" s="342"/>
      <c r="O4109" s="343"/>
      <c r="P4109" s="344">
        <f>SUBTOTAL(9,P4101:P4108)</f>
        <v>2587.9961410570136</v>
      </c>
      <c r="Q4109" s="341"/>
      <c r="R4109" s="342"/>
      <c r="S4109" s="342"/>
      <c r="T4109" s="342"/>
      <c r="U4109" s="342"/>
      <c r="V4109" s="344">
        <f>SUBTOTAL(9,V4101:V4108)</f>
        <v>0</v>
      </c>
    </row>
    <row r="4110" spans="1:22" outlineLevel="2" x14ac:dyDescent="0.2">
      <c r="A4110" s="33" t="s">
        <v>10</v>
      </c>
      <c r="B4110" s="9">
        <v>8</v>
      </c>
      <c r="C4110" s="10">
        <v>509712</v>
      </c>
      <c r="D4110" s="273">
        <v>971201</v>
      </c>
      <c r="E4110" s="81" t="s">
        <v>2791</v>
      </c>
      <c r="F4110" s="81">
        <v>1</v>
      </c>
      <c r="G4110" s="82" t="s">
        <v>12</v>
      </c>
      <c r="H4110" s="336">
        <f>SUMIFS('Круглосуточный стационар'!J:J,'Круглосуточный стационар'!D:D,СВОД!D4110,'Круглосуточный стационар'!H:H,"-",'Круглосуточный стационар'!F:F,СВОД!F4110)+SUMIFS(ВМП!J:J,ВМП!D:D,СВОД!D4110,ВМП!H:H,"-",ВМП!F:F,СВОД!F4110)+SUMIFS('Дневной стационар'!J:J,'Дневной стационар'!D:D,СВОД!D4110,'Дневной стационар'!H:H,"-",'Дневной стационар'!F:F,СВОД!F4110)+SUMIFS(ЭКО!H:H,ЭКО!D:D,СВОД!D4110,ЭКО!F:F,СВОД!F4110)+SUMIFS(Диализ!H:H,Диализ!D:D,СВОД!D4110,Диализ!F:F,СВОД!F4110)</f>
        <v>0</v>
      </c>
      <c r="I4110" s="337">
        <f>SUMIFS(Поликлиника!H:H,Поликлиника!D:D,СВОД!D4110,Поликлиника!F:F,СВОД!F4110)</f>
        <v>0</v>
      </c>
      <c r="J4110" s="337">
        <f>SUMIFS(Поликлиника!AQ:AQ,Поликлиника!D:D,СВОД!D4110,Поликлиника!F:F,СВОД!F4110)</f>
        <v>0</v>
      </c>
      <c r="K4110" s="337">
        <f>SUMIFS(Поликлиника!AV:AV,Поликлиника!D:D,СВОД!D4110,Поликлиника!F:F,СВОД!F4110)</f>
        <v>0</v>
      </c>
      <c r="L4110" s="337">
        <f>SUMIFS(Поликлиника!BA:BA,Поликлиника!D:D,СВОД!D4110,Поликлиника!F:F,СВОД!F4110)</f>
        <v>0</v>
      </c>
      <c r="M4110" s="337">
        <f>SUMIFS(Услуги!H:H,Услуги!D:D,СВОД!D4110,Услуги!F:F,СВОД!F4110)+SUMIFS(Услуги!M:M,Услуги!D:D,СВОД!D4110,Услуги!F:F,СВОД!F4110)+SUMIFS(Услуги!R:R,Услуги!D:D,СВОД!D4110,Услуги!F:F,СВОД!F4110)+SUMIFS(Услуги!W:W,Услуги!D:D,СВОД!D4110,Услуги!F:F,СВОД!F4110)+SUMIFS(Услуги!AB:AB,Услуги!D:D,СВОД!D4110,Услуги!F:F,СВОД!F4110)+SUMIFS(Услуги!AG:AG,Услуги!D:D,СВОД!D4110,Услуги!F:F,СВОД!F4110)+SUMIFS(Услуги!AL:AL,Услуги!D:D,СВОД!D4110,Услуги!F:F,СВОД!F4110)+SUMIFS(Услуги!AQ:AQ,Услуги!D:D,СВОД!D4110,Услуги!F:F,СВОД!F4110)</f>
        <v>0</v>
      </c>
      <c r="N4110" s="337">
        <f>SUMIFS('Скорая мед.помощь'!I:I,'Скорая мед.помощь'!D:D,СВОД!D4110,'Скорая мед.помощь'!F:F,СВОД!F4110)</f>
        <v>0</v>
      </c>
      <c r="O4110" s="338">
        <f>SUMIFS(Поликлиника!BF:BF,Поликлиника!D:D,СВОД!D4110,Поликлиника!F:F,СВОД!F4110)</f>
        <v>0</v>
      </c>
      <c r="P4110" s="339">
        <f>SUMIFS('Круглосуточный стационар'!O:O,'Круглосуточный стационар'!D:D,СВОД!D4110,'Круглосуточный стационар'!F:F,СВОД!F4110,'Круглосуточный стационар'!H:H,"-")+SUMIFS(ВМП!O:O,ВМП!D:D,СВОД!D4110,ВМП!F:F,СВОД!F4110,ВМП!H:H,"-")+SUMIFS('Дневной стационар'!O:O,'Дневной стационар'!D:D,СВОД!D4110,'Дневной стационар'!F:F,СВОД!F4110,'Дневной стационар'!H:H,"-")+SUMIFS(ЭКО!M:M,ЭКО!D:D,СВОД!D4110,ЭКО!F:F,СВОД!F4110)+SUMIFS(Диализ!M:M,Диализ!D:D,СВОД!D4110,Диализ!F:F,СВОД!F4110)+SUMIFS('Скорая мед.помощь'!N:N,'Скорая мед.помощь'!D:D,СВОД!D4110,'Скорая мед.помощь'!F:F,СВОД!F4110)+SUMIFS(Услуги!AV:AV,Услуги!D:D,СВОД!D4110,Услуги!F:F,СВОД!F4110)+SUMIFS(Поликлиника!BK:BK,Поликлиника!D:D,СВОД!D4110,Поликлиника!F:F,СВОД!F4110)</f>
        <v>0</v>
      </c>
      <c r="Q4110" s="336">
        <f>SUMIFS(Сверхбаза!L:L,Сверхбаза!C:C,СВОД!D4110,Сверхбаза!E:E,СВОД!F4110)+SUMIFS(Сверхбаза!N:N,Сверхбаза!C:C,СВОД!D4110,Сверхбаза!E:E,СВОД!F4110)</f>
        <v>0</v>
      </c>
      <c r="R4110" s="337">
        <f>SUMIFS(Сверхбаза!P:P,Сверхбаза!C:C,СВОД!D4110,Сверхбаза!E:E,СВОД!F4110)</f>
        <v>0</v>
      </c>
      <c r="S4110" s="337">
        <f>SUMIFS(Сверхбаза!R:R,Сверхбаза!C:C,СВОД!D4110,Сверхбаза!E:E,СВОД!F4110)</f>
        <v>0</v>
      </c>
      <c r="T4110" s="337">
        <f>SUMIFS(Сверхбаза!Q:Q,Сверхбаза!C:C,СВОД!D4110,Сверхбаза!E:E,СВОД!F4110)</f>
        <v>0</v>
      </c>
      <c r="U4110" s="337">
        <f>SUMIFS(Сверхбаза!S:S,Сверхбаза!C:C,СВОД!D4110,Сверхбаза!E:E,СВОД!F4110)</f>
        <v>0</v>
      </c>
      <c r="V4110" s="339">
        <f>SUMIFS(Сверхбаза!G:G,Сверхбаза!C:C,СВОД!D4110,Сверхбаза!E:E,СВОД!F4110)</f>
        <v>0</v>
      </c>
    </row>
    <row r="4111" spans="1:22" ht="25.5" outlineLevel="2" x14ac:dyDescent="0.2">
      <c r="A4111" s="33" t="s">
        <v>10</v>
      </c>
      <c r="B4111" s="9">
        <v>8</v>
      </c>
      <c r="C4111" s="10">
        <v>509712</v>
      </c>
      <c r="D4111" s="273">
        <v>971201</v>
      </c>
      <c r="E4111" s="81" t="s">
        <v>2791</v>
      </c>
      <c r="F4111" s="81">
        <v>13</v>
      </c>
      <c r="G4111" s="82" t="s">
        <v>859</v>
      </c>
      <c r="H4111" s="336">
        <f>SUMIFS('Круглосуточный стационар'!J:J,'Круглосуточный стационар'!D:D,СВОД!D4111,'Круглосуточный стационар'!H:H,"-",'Круглосуточный стационар'!F:F,СВОД!F4111)+SUMIFS(ВМП!J:J,ВМП!D:D,СВОД!D4111,ВМП!H:H,"-",ВМП!F:F,СВОД!F4111)+SUMIFS('Дневной стационар'!J:J,'Дневной стационар'!D:D,СВОД!D4111,'Дневной стационар'!H:H,"-",'Дневной стационар'!F:F,СВОД!F4111)+SUMIFS(ЭКО!H:H,ЭКО!D:D,СВОД!D4111,ЭКО!F:F,СВОД!F4111)+SUMIFS(Диализ!H:H,Диализ!D:D,СВОД!D4111,Диализ!F:F,СВОД!F4111)</f>
        <v>0</v>
      </c>
      <c r="I4111" s="337">
        <f>SUMIFS(Поликлиника!H:H,Поликлиника!D:D,СВОД!D4111,Поликлиника!F:F,СВОД!F4111)</f>
        <v>0</v>
      </c>
      <c r="J4111" s="337">
        <f>SUMIFS(Поликлиника!AQ:AQ,Поликлиника!D:D,СВОД!D4111,Поликлиника!F:F,СВОД!F4111)</f>
        <v>0</v>
      </c>
      <c r="K4111" s="337">
        <f>SUMIFS(Поликлиника!AV:AV,Поликлиника!D:D,СВОД!D4111,Поликлиника!F:F,СВОД!F4111)</f>
        <v>0</v>
      </c>
      <c r="L4111" s="337">
        <f>SUMIFS(Поликлиника!BA:BA,Поликлиника!D:D,СВОД!D4111,Поликлиника!F:F,СВОД!F4111)</f>
        <v>0</v>
      </c>
      <c r="M4111" s="337">
        <f>SUMIFS(Услуги!H:H,Услуги!D:D,СВОД!D4111,Услуги!F:F,СВОД!F4111)+SUMIFS(Услуги!M:M,Услуги!D:D,СВОД!D4111,Услуги!F:F,СВОД!F4111)+SUMIFS(Услуги!R:R,Услуги!D:D,СВОД!D4111,Услуги!F:F,СВОД!F4111)+SUMIFS(Услуги!W:W,Услуги!D:D,СВОД!D4111,Услуги!F:F,СВОД!F4111)+SUMIFS(Услуги!AB:AB,Услуги!D:D,СВОД!D4111,Услуги!F:F,СВОД!F4111)+SUMIFS(Услуги!AG:AG,Услуги!D:D,СВОД!D4111,Услуги!F:F,СВОД!F4111)+SUMIFS(Услуги!AL:AL,Услуги!D:D,СВОД!D4111,Услуги!F:F,СВОД!F4111)+SUMIFS(Услуги!AQ:AQ,Услуги!D:D,СВОД!D4111,Услуги!F:F,СВОД!F4111)</f>
        <v>0</v>
      </c>
      <c r="N4111" s="337">
        <f>SUMIFS('Скорая мед.помощь'!I:I,'Скорая мед.помощь'!D:D,СВОД!D4111,'Скорая мед.помощь'!F:F,СВОД!F4111)</f>
        <v>0</v>
      </c>
      <c r="O4111" s="338">
        <f>SUMIFS(Поликлиника!BF:BF,Поликлиника!D:D,СВОД!D4111,Поликлиника!F:F,СВОД!F4111)</f>
        <v>0</v>
      </c>
      <c r="P4111" s="339">
        <f>SUMIFS('Круглосуточный стационар'!O:O,'Круглосуточный стационар'!D:D,СВОД!D4111,'Круглосуточный стационар'!F:F,СВОД!F4111,'Круглосуточный стационар'!H:H,"-")+SUMIFS(ВМП!O:O,ВМП!D:D,СВОД!D4111,ВМП!F:F,СВОД!F4111,ВМП!H:H,"-")+SUMIFS('Дневной стационар'!O:O,'Дневной стационар'!D:D,СВОД!D4111,'Дневной стационар'!F:F,СВОД!F4111,'Дневной стационар'!H:H,"-")+SUMIFS(ЭКО!M:M,ЭКО!D:D,СВОД!D4111,ЭКО!F:F,СВОД!F4111)+SUMIFS(Диализ!M:M,Диализ!D:D,СВОД!D4111,Диализ!F:F,СВОД!F4111)+SUMIFS('Скорая мед.помощь'!N:N,'Скорая мед.помощь'!D:D,СВОД!D4111,'Скорая мед.помощь'!F:F,СВОД!F4111)+SUMIFS(Услуги!AV:AV,Услуги!D:D,СВОД!D4111,Услуги!F:F,СВОД!F4111)+SUMIFS(Поликлиника!BK:BK,Поликлиника!D:D,СВОД!D4111,Поликлиника!F:F,СВОД!F4111)</f>
        <v>0</v>
      </c>
      <c r="Q4111" s="336">
        <f>SUMIFS(Сверхбаза!L:L,Сверхбаза!C:C,СВОД!D4111,Сверхбаза!E:E,СВОД!F4111)+SUMIFS(Сверхбаза!N:N,Сверхбаза!C:C,СВОД!D4111,Сверхбаза!E:E,СВОД!F4111)</f>
        <v>0</v>
      </c>
      <c r="R4111" s="337">
        <f>SUMIFS(Сверхбаза!P:P,Сверхбаза!C:C,СВОД!D4111,Сверхбаза!E:E,СВОД!F4111)</f>
        <v>0</v>
      </c>
      <c r="S4111" s="337">
        <f>SUMIFS(Сверхбаза!R:R,Сверхбаза!C:C,СВОД!D4111,Сверхбаза!E:E,СВОД!F4111)</f>
        <v>0</v>
      </c>
      <c r="T4111" s="337">
        <f>SUMIFS(Сверхбаза!Q:Q,Сверхбаза!C:C,СВОД!D4111,Сверхбаза!E:E,СВОД!F4111)</f>
        <v>0</v>
      </c>
      <c r="U4111" s="337">
        <f>SUMIFS(Сверхбаза!S:S,Сверхбаза!C:C,СВОД!D4111,Сверхбаза!E:E,СВОД!F4111)</f>
        <v>0</v>
      </c>
      <c r="V4111" s="339">
        <f>SUMIFS(Сверхбаза!G:G,Сверхбаза!C:C,СВОД!D4111,Сверхбаза!E:E,СВОД!F4111)</f>
        <v>0</v>
      </c>
    </row>
    <row r="4112" spans="1:22" outlineLevel="2" x14ac:dyDescent="0.2">
      <c r="A4112" s="33" t="s">
        <v>10</v>
      </c>
      <c r="B4112" s="9">
        <v>8</v>
      </c>
      <c r="C4112" s="10">
        <v>509712</v>
      </c>
      <c r="D4112" s="273">
        <v>971201</v>
      </c>
      <c r="E4112" s="81" t="s">
        <v>2791</v>
      </c>
      <c r="F4112" s="81">
        <v>2</v>
      </c>
      <c r="G4112" s="82" t="s">
        <v>135</v>
      </c>
      <c r="H4112" s="336">
        <f>SUMIFS('Круглосуточный стационар'!J:J,'Круглосуточный стационар'!D:D,СВОД!D4112,'Круглосуточный стационар'!H:H,"-",'Круглосуточный стационар'!F:F,СВОД!F4112)+SUMIFS(ВМП!J:J,ВМП!D:D,СВОД!D4112,ВМП!H:H,"-",ВМП!F:F,СВОД!F4112)+SUMIFS('Дневной стационар'!J:J,'Дневной стационар'!D:D,СВОД!D4112,'Дневной стационар'!H:H,"-",'Дневной стационар'!F:F,СВОД!F4112)+SUMIFS(ЭКО!H:H,ЭКО!D:D,СВОД!D4112,ЭКО!F:F,СВОД!F4112)+SUMIFS(Диализ!H:H,Диализ!D:D,СВОД!D4112,Диализ!F:F,СВОД!F4112)</f>
        <v>0</v>
      </c>
      <c r="I4112" s="337">
        <f>SUMIFS(Поликлиника!H:H,Поликлиника!D:D,СВОД!D4112,Поликлиника!F:F,СВОД!F4112)</f>
        <v>0</v>
      </c>
      <c r="J4112" s="337">
        <f>SUMIFS(Поликлиника!AQ:AQ,Поликлиника!D:D,СВОД!D4112,Поликлиника!F:F,СВОД!F4112)</f>
        <v>0</v>
      </c>
      <c r="K4112" s="337">
        <f>SUMIFS(Поликлиника!AV:AV,Поликлиника!D:D,СВОД!D4112,Поликлиника!F:F,СВОД!F4112)</f>
        <v>0</v>
      </c>
      <c r="L4112" s="337">
        <f>SUMIFS(Поликлиника!BA:BA,Поликлиника!D:D,СВОД!D4112,Поликлиника!F:F,СВОД!F4112)</f>
        <v>0</v>
      </c>
      <c r="M4112" s="337">
        <f>SUMIFS(Услуги!H:H,Услуги!D:D,СВОД!D4112,Услуги!F:F,СВОД!F4112)+SUMIFS(Услуги!M:M,Услуги!D:D,СВОД!D4112,Услуги!F:F,СВОД!F4112)+SUMIFS(Услуги!R:R,Услуги!D:D,СВОД!D4112,Услуги!F:F,СВОД!F4112)+SUMIFS(Услуги!W:W,Услуги!D:D,СВОД!D4112,Услуги!F:F,СВОД!F4112)+SUMIFS(Услуги!AB:AB,Услуги!D:D,СВОД!D4112,Услуги!F:F,СВОД!F4112)+SUMIFS(Услуги!AG:AG,Услуги!D:D,СВОД!D4112,Услуги!F:F,СВОД!F4112)+SUMIFS(Услуги!AL:AL,Услуги!D:D,СВОД!D4112,Услуги!F:F,СВОД!F4112)+SUMIFS(Услуги!AQ:AQ,Услуги!D:D,СВОД!D4112,Услуги!F:F,СВОД!F4112)</f>
        <v>0</v>
      </c>
      <c r="N4112" s="337">
        <f>SUMIFS('Скорая мед.помощь'!I:I,'Скорая мед.помощь'!D:D,СВОД!D4112,'Скорая мед.помощь'!F:F,СВОД!F4112)</f>
        <v>0</v>
      </c>
      <c r="O4112" s="338">
        <f>SUMIFS(Поликлиника!BF:BF,Поликлиника!D:D,СВОД!D4112,Поликлиника!F:F,СВОД!F4112)</f>
        <v>0</v>
      </c>
      <c r="P4112" s="339">
        <f>SUMIFS('Круглосуточный стационар'!O:O,'Круглосуточный стационар'!D:D,СВОД!D4112,'Круглосуточный стационар'!F:F,СВОД!F4112,'Круглосуточный стационар'!H:H,"-")+SUMIFS(ВМП!O:O,ВМП!D:D,СВОД!D4112,ВМП!F:F,СВОД!F4112,ВМП!H:H,"-")+SUMIFS('Дневной стационар'!O:O,'Дневной стационар'!D:D,СВОД!D4112,'Дневной стационар'!F:F,СВОД!F4112,'Дневной стационар'!H:H,"-")+SUMIFS(ЭКО!M:M,ЭКО!D:D,СВОД!D4112,ЭКО!F:F,СВОД!F4112)+SUMIFS(Диализ!M:M,Диализ!D:D,СВОД!D4112,Диализ!F:F,СВОД!F4112)+SUMIFS('Скорая мед.помощь'!N:N,'Скорая мед.помощь'!D:D,СВОД!D4112,'Скорая мед.помощь'!F:F,СВОД!F4112)+SUMIFS(Услуги!AV:AV,Услуги!D:D,СВОД!D4112,Услуги!F:F,СВОД!F4112)+SUMIFS(Поликлиника!BK:BK,Поликлиника!D:D,СВОД!D4112,Поликлиника!F:F,СВОД!F4112)</f>
        <v>0</v>
      </c>
      <c r="Q4112" s="336">
        <f>SUMIFS(Сверхбаза!L:L,Сверхбаза!C:C,СВОД!D4112,Сверхбаза!E:E,СВОД!F4112)+SUMIFS(Сверхбаза!N:N,Сверхбаза!C:C,СВОД!D4112,Сверхбаза!E:E,СВОД!F4112)</f>
        <v>0</v>
      </c>
      <c r="R4112" s="337">
        <f>SUMIFS(Сверхбаза!P:P,Сверхбаза!C:C,СВОД!D4112,Сверхбаза!E:E,СВОД!F4112)</f>
        <v>0</v>
      </c>
      <c r="S4112" s="337">
        <f>SUMIFS(Сверхбаза!R:R,Сверхбаза!C:C,СВОД!D4112,Сверхбаза!E:E,СВОД!F4112)</f>
        <v>0</v>
      </c>
      <c r="T4112" s="337">
        <f>SUMIFS(Сверхбаза!Q:Q,Сверхбаза!C:C,СВОД!D4112,Сверхбаза!E:E,СВОД!F4112)</f>
        <v>0</v>
      </c>
      <c r="U4112" s="337">
        <f>SUMIFS(Сверхбаза!S:S,Сверхбаза!C:C,СВОД!D4112,Сверхбаза!E:E,СВОД!F4112)</f>
        <v>0</v>
      </c>
      <c r="V4112" s="339">
        <f>SUMIFS(Сверхбаза!G:G,Сверхбаза!C:C,СВОД!D4112,Сверхбаза!E:E,СВОД!F4112)</f>
        <v>0</v>
      </c>
    </row>
    <row r="4113" spans="1:22" ht="25.5" outlineLevel="2" x14ac:dyDescent="0.2">
      <c r="A4113" s="33" t="s">
        <v>10</v>
      </c>
      <c r="B4113" s="9">
        <v>8</v>
      </c>
      <c r="C4113" s="10">
        <v>509712</v>
      </c>
      <c r="D4113" s="273">
        <v>971201</v>
      </c>
      <c r="E4113" s="81" t="s">
        <v>2791</v>
      </c>
      <c r="F4113" s="81">
        <v>6</v>
      </c>
      <c r="G4113" s="82" t="s">
        <v>860</v>
      </c>
      <c r="H4113" s="336">
        <f>SUMIFS('Круглосуточный стационар'!J:J,'Круглосуточный стационар'!D:D,СВОД!D4113,'Круглосуточный стационар'!H:H,"-",'Круглосуточный стационар'!F:F,СВОД!F4113)+SUMIFS(ВМП!J:J,ВМП!D:D,СВОД!D4113,ВМП!H:H,"-",ВМП!F:F,СВОД!F4113)+SUMIFS('Дневной стационар'!J:J,'Дневной стационар'!D:D,СВОД!D4113,'Дневной стационар'!H:H,"-",'Дневной стационар'!F:F,СВОД!F4113)+SUMIFS(ЭКО!H:H,ЭКО!D:D,СВОД!D4113,ЭКО!F:F,СВОД!F4113)+SUMIFS(Диализ!H:H,Диализ!D:D,СВОД!D4113,Диализ!F:F,СВОД!F4113)</f>
        <v>0</v>
      </c>
      <c r="I4113" s="337">
        <f>SUMIFS(Поликлиника!H:H,Поликлиника!D:D,СВОД!D4113,Поликлиника!F:F,СВОД!F4113)</f>
        <v>0</v>
      </c>
      <c r="J4113" s="337">
        <f>SUMIFS(Поликлиника!AQ:AQ,Поликлиника!D:D,СВОД!D4113,Поликлиника!F:F,СВОД!F4113)</f>
        <v>0</v>
      </c>
      <c r="K4113" s="337">
        <f>SUMIFS(Поликлиника!AV:AV,Поликлиника!D:D,СВОД!D4113,Поликлиника!F:F,СВОД!F4113)</f>
        <v>0</v>
      </c>
      <c r="L4113" s="337">
        <f>SUMIFS(Поликлиника!BA:BA,Поликлиника!D:D,СВОД!D4113,Поликлиника!F:F,СВОД!F4113)</f>
        <v>0</v>
      </c>
      <c r="M4113" s="337">
        <f>SUMIFS(Услуги!H:H,Услуги!D:D,СВОД!D4113,Услуги!F:F,СВОД!F4113)+SUMIFS(Услуги!M:M,Услуги!D:D,СВОД!D4113,Услуги!F:F,СВОД!F4113)+SUMIFS(Услуги!R:R,Услуги!D:D,СВОД!D4113,Услуги!F:F,СВОД!F4113)+SUMIFS(Услуги!W:W,Услуги!D:D,СВОД!D4113,Услуги!F:F,СВОД!F4113)+SUMIFS(Услуги!AB:AB,Услуги!D:D,СВОД!D4113,Услуги!F:F,СВОД!F4113)+SUMIFS(Услуги!AG:AG,Услуги!D:D,СВОД!D4113,Услуги!F:F,СВОД!F4113)+SUMIFS(Услуги!AL:AL,Услуги!D:D,СВОД!D4113,Услуги!F:F,СВОД!F4113)+SUMIFS(Услуги!AQ:AQ,Услуги!D:D,СВОД!D4113,Услуги!F:F,СВОД!F4113)</f>
        <v>0</v>
      </c>
      <c r="N4113" s="337">
        <f>SUMIFS('Скорая мед.помощь'!I:I,'Скорая мед.помощь'!D:D,СВОД!D4113,'Скорая мед.помощь'!F:F,СВОД!F4113)</f>
        <v>0</v>
      </c>
      <c r="O4113" s="338">
        <f>SUMIFS(Поликлиника!BF:BF,Поликлиника!D:D,СВОД!D4113,Поликлиника!F:F,СВОД!F4113)</f>
        <v>0</v>
      </c>
      <c r="P4113" s="339">
        <f>SUMIFS('Круглосуточный стационар'!O:O,'Круглосуточный стационар'!D:D,СВОД!D4113,'Круглосуточный стационар'!F:F,СВОД!F4113,'Круглосуточный стационар'!H:H,"-")+SUMIFS(ВМП!O:O,ВМП!D:D,СВОД!D4113,ВМП!F:F,СВОД!F4113,ВМП!H:H,"-")+SUMIFS('Дневной стационар'!O:O,'Дневной стационар'!D:D,СВОД!D4113,'Дневной стационар'!F:F,СВОД!F4113,'Дневной стационар'!H:H,"-")+SUMIFS(ЭКО!M:M,ЭКО!D:D,СВОД!D4113,ЭКО!F:F,СВОД!F4113)+SUMIFS(Диализ!M:M,Диализ!D:D,СВОД!D4113,Диализ!F:F,СВОД!F4113)+SUMIFS('Скорая мед.помощь'!N:N,'Скорая мед.помощь'!D:D,СВОД!D4113,'Скорая мед.помощь'!F:F,СВОД!F4113)+SUMIFS(Услуги!AV:AV,Услуги!D:D,СВОД!D4113,Услуги!F:F,СВОД!F4113)+SUMIFS(Поликлиника!BK:BK,Поликлиника!D:D,СВОД!D4113,Поликлиника!F:F,СВОД!F4113)</f>
        <v>0</v>
      </c>
      <c r="Q4113" s="336">
        <f>SUMIFS(Сверхбаза!L:L,Сверхбаза!C:C,СВОД!D4113,Сверхбаза!E:E,СВОД!F4113)+SUMIFS(Сверхбаза!N:N,Сверхбаза!C:C,СВОД!D4113,Сверхбаза!E:E,СВОД!F4113)</f>
        <v>0</v>
      </c>
      <c r="R4113" s="337">
        <f>SUMIFS(Сверхбаза!P:P,Сверхбаза!C:C,СВОД!D4113,Сверхбаза!E:E,СВОД!F4113)</f>
        <v>0</v>
      </c>
      <c r="S4113" s="337">
        <f>SUMIFS(Сверхбаза!R:R,Сверхбаза!C:C,СВОД!D4113,Сверхбаза!E:E,СВОД!F4113)</f>
        <v>0</v>
      </c>
      <c r="T4113" s="337">
        <f>SUMIFS(Сверхбаза!Q:Q,Сверхбаза!C:C,СВОД!D4113,Сверхбаза!E:E,СВОД!F4113)</f>
        <v>0</v>
      </c>
      <c r="U4113" s="337">
        <f>SUMIFS(Сверхбаза!S:S,Сверхбаза!C:C,СВОД!D4113,Сверхбаза!E:E,СВОД!F4113)</f>
        <v>0</v>
      </c>
      <c r="V4113" s="339">
        <f>SUMIFS(Сверхбаза!G:G,Сверхбаза!C:C,СВОД!D4113,Сверхбаза!E:E,СВОД!F4113)</f>
        <v>0</v>
      </c>
    </row>
    <row r="4114" spans="1:22" ht="25.5" outlineLevel="2" x14ac:dyDescent="0.2">
      <c r="A4114" s="33" t="s">
        <v>10</v>
      </c>
      <c r="B4114" s="9">
        <v>8</v>
      </c>
      <c r="C4114" s="10">
        <v>509712</v>
      </c>
      <c r="D4114" s="273">
        <v>971201</v>
      </c>
      <c r="E4114" s="81" t="s">
        <v>2791</v>
      </c>
      <c r="F4114" s="81">
        <v>3</v>
      </c>
      <c r="G4114" s="82" t="s">
        <v>136</v>
      </c>
      <c r="H4114" s="336">
        <f>SUMIFS('Круглосуточный стационар'!J:J,'Круглосуточный стационар'!D:D,СВОД!D4114,'Круглосуточный стационар'!H:H,"-",'Круглосуточный стационар'!F:F,СВОД!F4114)+SUMIFS(ВМП!J:J,ВМП!D:D,СВОД!D4114,ВМП!H:H,"-",ВМП!F:F,СВОД!F4114)+SUMIFS('Дневной стационар'!J:J,'Дневной стационар'!D:D,СВОД!D4114,'Дневной стационар'!H:H,"-",'Дневной стационар'!F:F,СВОД!F4114)+SUMIFS(ЭКО!H:H,ЭКО!D:D,СВОД!D4114,ЭКО!F:F,СВОД!F4114)+SUMIFS(Диализ!H:H,Диализ!D:D,СВОД!D4114,Диализ!F:F,СВОД!F4114)</f>
        <v>0</v>
      </c>
      <c r="I4114" s="337">
        <f>SUMIFS(Поликлиника!H:H,Поликлиника!D:D,СВОД!D4114,Поликлиника!F:F,СВОД!F4114)</f>
        <v>0</v>
      </c>
      <c r="J4114" s="337">
        <f>SUMIFS(Поликлиника!AQ:AQ,Поликлиника!D:D,СВОД!D4114,Поликлиника!F:F,СВОД!F4114)</f>
        <v>0</v>
      </c>
      <c r="K4114" s="337">
        <f>SUMIFS(Поликлиника!AV:AV,Поликлиника!D:D,СВОД!D4114,Поликлиника!F:F,СВОД!F4114)</f>
        <v>0</v>
      </c>
      <c r="L4114" s="337">
        <f>SUMIFS(Поликлиника!BA:BA,Поликлиника!D:D,СВОД!D4114,Поликлиника!F:F,СВОД!F4114)</f>
        <v>100</v>
      </c>
      <c r="M4114" s="337">
        <f>SUMIFS(Услуги!H:H,Услуги!D:D,СВОД!D4114,Услуги!F:F,СВОД!F4114)+SUMIFS(Услуги!M:M,Услуги!D:D,СВОД!D4114,Услуги!F:F,СВОД!F4114)+SUMIFS(Услуги!R:R,Услуги!D:D,СВОД!D4114,Услуги!F:F,СВОД!F4114)+SUMIFS(Услуги!W:W,Услуги!D:D,СВОД!D4114,Услуги!F:F,СВОД!F4114)+SUMIFS(Услуги!AB:AB,Услуги!D:D,СВОД!D4114,Услуги!F:F,СВОД!F4114)+SUMIFS(Услуги!AG:AG,Услуги!D:D,СВОД!D4114,Услуги!F:F,СВОД!F4114)+SUMIFS(Услуги!AL:AL,Услуги!D:D,СВОД!D4114,Услуги!F:F,СВОД!F4114)+SUMIFS(Услуги!AQ:AQ,Услуги!D:D,СВОД!D4114,Услуги!F:F,СВОД!F4114)</f>
        <v>0</v>
      </c>
      <c r="N4114" s="337">
        <f>SUMIFS('Скорая мед.помощь'!I:I,'Скорая мед.помощь'!D:D,СВОД!D4114,'Скорая мед.помощь'!F:F,СВОД!F4114)</f>
        <v>0</v>
      </c>
      <c r="O4114" s="338">
        <f>SUMIFS(Поликлиника!BF:BF,Поликлиника!D:D,СВОД!D4114,Поликлиника!F:F,СВОД!F4114)</f>
        <v>0</v>
      </c>
      <c r="P4114" s="339">
        <f>SUMIFS('Круглосуточный стационар'!O:O,'Круглосуточный стационар'!D:D,СВОД!D4114,'Круглосуточный стационар'!F:F,СВОД!F4114,'Круглосуточный стационар'!H:H,"-")+SUMIFS(ВМП!O:O,ВМП!D:D,СВОД!D4114,ВМП!F:F,СВОД!F4114,ВМП!H:H,"-")+SUMIFS('Дневной стационар'!O:O,'Дневной стационар'!D:D,СВОД!D4114,'Дневной стационар'!F:F,СВОД!F4114,'Дневной стационар'!H:H,"-")+SUMIFS(ЭКО!M:M,ЭКО!D:D,СВОД!D4114,ЭКО!F:F,СВОД!F4114)+SUMIFS(Диализ!M:M,Диализ!D:D,СВОД!D4114,Диализ!F:F,СВОД!F4114)+SUMIFS('Скорая мед.помощь'!N:N,'Скорая мед.помощь'!D:D,СВОД!D4114,'Скорая мед.помощь'!F:F,СВОД!F4114)+SUMIFS(Услуги!AV:AV,Услуги!D:D,СВОД!D4114,Услуги!F:F,СВОД!F4114)+SUMIFS(Поликлиника!BK:BK,Поликлиника!D:D,СВОД!D4114,Поликлиника!F:F,СВОД!F4114)</f>
        <v>50</v>
      </c>
      <c r="Q4114" s="336">
        <f>SUMIFS(Сверхбаза!L:L,Сверхбаза!C:C,СВОД!D4114,Сверхбаза!E:E,СВОД!F4114)+SUMIFS(Сверхбаза!N:N,Сверхбаза!C:C,СВОД!D4114,Сверхбаза!E:E,СВОД!F4114)</f>
        <v>0</v>
      </c>
      <c r="R4114" s="337">
        <f>SUMIFS(Сверхбаза!P:P,Сверхбаза!C:C,СВОД!D4114,Сверхбаза!E:E,СВОД!F4114)</f>
        <v>0</v>
      </c>
      <c r="S4114" s="337">
        <f>SUMIFS(Сверхбаза!R:R,Сверхбаза!C:C,СВОД!D4114,Сверхбаза!E:E,СВОД!F4114)</f>
        <v>0</v>
      </c>
      <c r="T4114" s="337">
        <f>SUMIFS(Сверхбаза!Q:Q,Сверхбаза!C:C,СВОД!D4114,Сверхбаза!E:E,СВОД!F4114)</f>
        <v>0</v>
      </c>
      <c r="U4114" s="337">
        <f>SUMIFS(Сверхбаза!S:S,Сверхбаза!C:C,СВОД!D4114,Сверхбаза!E:E,СВОД!F4114)</f>
        <v>0</v>
      </c>
      <c r="V4114" s="339">
        <f>SUMIFS(Сверхбаза!G:G,Сверхбаза!C:C,СВОД!D4114,Сверхбаза!E:E,СВОД!F4114)</f>
        <v>0</v>
      </c>
    </row>
    <row r="4115" spans="1:22" outlineLevel="2" x14ac:dyDescent="0.2">
      <c r="A4115" s="33" t="s">
        <v>10</v>
      </c>
      <c r="B4115" s="9">
        <v>8</v>
      </c>
      <c r="C4115" s="10">
        <v>509712</v>
      </c>
      <c r="D4115" s="273">
        <v>971201</v>
      </c>
      <c r="E4115" s="81" t="s">
        <v>2791</v>
      </c>
      <c r="F4115" s="81">
        <v>7</v>
      </c>
      <c r="G4115" s="82" t="s">
        <v>861</v>
      </c>
      <c r="H4115" s="336">
        <f>SUMIFS('Круглосуточный стационар'!J:J,'Круглосуточный стационар'!D:D,СВОД!D4115,'Круглосуточный стационар'!H:H,"-",'Круглосуточный стационар'!F:F,СВОД!F4115)+SUMIFS(ВМП!J:J,ВМП!D:D,СВОД!D4115,ВМП!H:H,"-",ВМП!F:F,СВОД!F4115)+SUMIFS('Дневной стационар'!J:J,'Дневной стационар'!D:D,СВОД!D4115,'Дневной стационар'!H:H,"-",'Дневной стационар'!F:F,СВОД!F4115)+SUMIFS(ЭКО!H:H,ЭКО!D:D,СВОД!D4115,ЭКО!F:F,СВОД!F4115)+SUMIFS(Диализ!H:H,Диализ!D:D,СВОД!D4115,Диализ!F:F,СВОД!F4115)</f>
        <v>0</v>
      </c>
      <c r="I4115" s="337">
        <f>SUMIFS(Поликлиника!H:H,Поликлиника!D:D,СВОД!D4115,Поликлиника!F:F,СВОД!F4115)</f>
        <v>0</v>
      </c>
      <c r="J4115" s="337">
        <f>SUMIFS(Поликлиника!AQ:AQ,Поликлиника!D:D,СВОД!D4115,Поликлиника!F:F,СВОД!F4115)</f>
        <v>0</v>
      </c>
      <c r="K4115" s="337">
        <f>SUMIFS(Поликлиника!AV:AV,Поликлиника!D:D,СВОД!D4115,Поликлиника!F:F,СВОД!F4115)</f>
        <v>0</v>
      </c>
      <c r="L4115" s="337">
        <f>SUMIFS(Поликлиника!BA:BA,Поликлиника!D:D,СВОД!D4115,Поликлиника!F:F,СВОД!F4115)</f>
        <v>0</v>
      </c>
      <c r="M4115" s="337">
        <f>SUMIFS(Услуги!H:H,Услуги!D:D,СВОД!D4115,Услуги!F:F,СВОД!F4115)+SUMIFS(Услуги!M:M,Услуги!D:D,СВОД!D4115,Услуги!F:F,СВОД!F4115)+SUMIFS(Услуги!R:R,Услуги!D:D,СВОД!D4115,Услуги!F:F,СВОД!F4115)+SUMIFS(Услуги!W:W,Услуги!D:D,СВОД!D4115,Услуги!F:F,СВОД!F4115)+SUMIFS(Услуги!AB:AB,Услуги!D:D,СВОД!D4115,Услуги!F:F,СВОД!F4115)+SUMIFS(Услуги!AG:AG,Услуги!D:D,СВОД!D4115,Услуги!F:F,СВОД!F4115)+SUMIFS(Услуги!AL:AL,Услуги!D:D,СВОД!D4115,Услуги!F:F,СВОД!F4115)+SUMIFS(Услуги!AQ:AQ,Услуги!D:D,СВОД!D4115,Услуги!F:F,СВОД!F4115)</f>
        <v>0</v>
      </c>
      <c r="N4115" s="337">
        <f>SUMIFS('Скорая мед.помощь'!I:I,'Скорая мед.помощь'!D:D,СВОД!D4115,'Скорая мед.помощь'!F:F,СВОД!F4115)</f>
        <v>0</v>
      </c>
      <c r="O4115" s="338">
        <f>SUMIFS(Поликлиника!BF:BF,Поликлиника!D:D,СВОД!D4115,Поликлиника!F:F,СВОД!F4115)</f>
        <v>0</v>
      </c>
      <c r="P4115" s="339">
        <f>SUMIFS('Круглосуточный стационар'!O:O,'Круглосуточный стационар'!D:D,СВОД!D4115,'Круглосуточный стационар'!F:F,СВОД!F4115,'Круглосуточный стационар'!H:H,"-")+SUMIFS(ВМП!O:O,ВМП!D:D,СВОД!D4115,ВМП!F:F,СВОД!F4115,ВМП!H:H,"-")+SUMIFS('Дневной стационар'!O:O,'Дневной стационар'!D:D,СВОД!D4115,'Дневной стационар'!F:F,СВОД!F4115,'Дневной стационар'!H:H,"-")+SUMIFS(ЭКО!M:M,ЭКО!D:D,СВОД!D4115,ЭКО!F:F,СВОД!F4115)+SUMIFS(Диализ!M:M,Диализ!D:D,СВОД!D4115,Диализ!F:F,СВОД!F4115)+SUMIFS('Скорая мед.помощь'!N:N,'Скорая мед.помощь'!D:D,СВОД!D4115,'Скорая мед.помощь'!F:F,СВОД!F4115)+SUMIFS(Услуги!AV:AV,Услуги!D:D,СВОД!D4115,Услуги!F:F,СВОД!F4115)+SUMIFS(Поликлиника!BK:BK,Поликлиника!D:D,СВОД!D4115,Поликлиника!F:F,СВОД!F4115)</f>
        <v>0</v>
      </c>
      <c r="Q4115" s="336">
        <f>SUMIFS(Сверхбаза!L:L,Сверхбаза!C:C,СВОД!D4115,Сверхбаза!E:E,СВОД!F4115)+SUMIFS(Сверхбаза!N:N,Сверхбаза!C:C,СВОД!D4115,Сверхбаза!E:E,СВОД!F4115)</f>
        <v>0</v>
      </c>
      <c r="R4115" s="337">
        <f>SUMIFS(Сверхбаза!P:P,Сверхбаза!C:C,СВОД!D4115,Сверхбаза!E:E,СВОД!F4115)</f>
        <v>0</v>
      </c>
      <c r="S4115" s="337">
        <f>SUMIFS(Сверхбаза!R:R,Сверхбаза!C:C,СВОД!D4115,Сверхбаза!E:E,СВОД!F4115)</f>
        <v>0</v>
      </c>
      <c r="T4115" s="337">
        <f>SUMIFS(Сверхбаза!Q:Q,Сверхбаза!C:C,СВОД!D4115,Сверхбаза!E:E,СВОД!F4115)</f>
        <v>0</v>
      </c>
      <c r="U4115" s="337">
        <f>SUMIFS(Сверхбаза!S:S,Сверхбаза!C:C,СВОД!D4115,Сверхбаза!E:E,СВОД!F4115)</f>
        <v>0</v>
      </c>
      <c r="V4115" s="339">
        <f>SUMIFS(Сверхбаза!G:G,Сверхбаза!C:C,СВОД!D4115,Сверхбаза!E:E,СВОД!F4115)</f>
        <v>0</v>
      </c>
    </row>
    <row r="4116" spans="1:22" outlineLevel="2" x14ac:dyDescent="0.2">
      <c r="A4116" s="33" t="s">
        <v>10</v>
      </c>
      <c r="B4116" s="9">
        <v>8</v>
      </c>
      <c r="C4116" s="10">
        <v>509712</v>
      </c>
      <c r="D4116" s="273">
        <v>971201</v>
      </c>
      <c r="E4116" s="81" t="s">
        <v>2791</v>
      </c>
      <c r="F4116" s="81">
        <v>70</v>
      </c>
      <c r="G4116" s="82" t="s">
        <v>862</v>
      </c>
      <c r="H4116" s="336">
        <f>SUMIFS('Круглосуточный стационар'!J:J,'Круглосуточный стационар'!D:D,СВОД!D4116,'Круглосуточный стационар'!H:H,"-",'Круглосуточный стационар'!F:F,СВОД!F4116)+SUMIFS(ВМП!J:J,ВМП!D:D,СВОД!D4116,ВМП!H:H,"-",ВМП!F:F,СВОД!F4116)+SUMIFS('Дневной стационар'!J:J,'Дневной стационар'!D:D,СВОД!D4116,'Дневной стационар'!H:H,"-",'Дневной стационар'!F:F,СВОД!F4116)+SUMIFS(ЭКО!H:H,ЭКО!D:D,СВОД!D4116,ЭКО!F:F,СВОД!F4116)+SUMIFS(Диализ!H:H,Диализ!D:D,СВОД!D4116,Диализ!F:F,СВОД!F4116)</f>
        <v>0</v>
      </c>
      <c r="I4116" s="337">
        <f>SUMIFS(Поликлиника!H:H,Поликлиника!D:D,СВОД!D4116,Поликлиника!F:F,СВОД!F4116)</f>
        <v>0</v>
      </c>
      <c r="J4116" s="337">
        <f>SUMIFS(Поликлиника!AQ:AQ,Поликлиника!D:D,СВОД!D4116,Поликлиника!F:F,СВОД!F4116)</f>
        <v>0</v>
      </c>
      <c r="K4116" s="337">
        <f>SUMIFS(Поликлиника!AV:AV,Поликлиника!D:D,СВОД!D4116,Поликлиника!F:F,СВОД!F4116)</f>
        <v>0</v>
      </c>
      <c r="L4116" s="337">
        <f>SUMIFS(Поликлиника!BA:BA,Поликлиника!D:D,СВОД!D4116,Поликлиника!F:F,СВОД!F4116)</f>
        <v>0</v>
      </c>
      <c r="M4116" s="337">
        <f>SUMIFS(Услуги!H:H,Услуги!D:D,СВОД!D4116,Услуги!F:F,СВОД!F4116)+SUMIFS(Услуги!M:M,Услуги!D:D,СВОД!D4116,Услуги!F:F,СВОД!F4116)+SUMIFS(Услуги!R:R,Услуги!D:D,СВОД!D4116,Услуги!F:F,СВОД!F4116)+SUMIFS(Услуги!W:W,Услуги!D:D,СВОД!D4116,Услуги!F:F,СВОД!F4116)+SUMIFS(Услуги!AB:AB,Услуги!D:D,СВОД!D4116,Услуги!F:F,СВОД!F4116)+SUMIFS(Услуги!AG:AG,Услуги!D:D,СВОД!D4116,Услуги!F:F,СВОД!F4116)+SUMIFS(Услуги!AL:AL,Услуги!D:D,СВОД!D4116,Услуги!F:F,СВОД!F4116)+SUMIFS(Услуги!AQ:AQ,Услуги!D:D,СВОД!D4116,Услуги!F:F,СВОД!F4116)</f>
        <v>0</v>
      </c>
      <c r="N4116" s="337">
        <f>SUMIFS('Скорая мед.помощь'!I:I,'Скорая мед.помощь'!D:D,СВОД!D4116,'Скорая мед.помощь'!F:F,СВОД!F4116)</f>
        <v>0</v>
      </c>
      <c r="O4116" s="338">
        <f>SUMIFS(Поликлиника!BF:BF,Поликлиника!D:D,СВОД!D4116,Поликлиника!F:F,СВОД!F4116)</f>
        <v>0</v>
      </c>
      <c r="P4116" s="339">
        <f>SUMIFS('Круглосуточный стационар'!O:O,'Круглосуточный стационар'!D:D,СВОД!D4116,'Круглосуточный стационар'!F:F,СВОД!F4116,'Круглосуточный стационар'!H:H,"-")+SUMIFS(ВМП!O:O,ВМП!D:D,СВОД!D4116,ВМП!F:F,СВОД!F4116,ВМП!H:H,"-")+SUMIFS('Дневной стационар'!O:O,'Дневной стационар'!D:D,СВОД!D4116,'Дневной стационар'!F:F,СВОД!F4116,'Дневной стационар'!H:H,"-")+SUMIFS(ЭКО!M:M,ЭКО!D:D,СВОД!D4116,ЭКО!F:F,СВОД!F4116)+SUMIFS(Диализ!M:M,Диализ!D:D,СВОД!D4116,Диализ!F:F,СВОД!F4116)+SUMIFS('Скорая мед.помощь'!N:N,'Скорая мед.помощь'!D:D,СВОД!D4116,'Скорая мед.помощь'!F:F,СВОД!F4116)+SUMIFS(Услуги!AV:AV,Услуги!D:D,СВОД!D4116,Услуги!F:F,СВОД!F4116)+SUMIFS(Поликлиника!BK:BK,Поликлиника!D:D,СВОД!D4116,Поликлиника!F:F,СВОД!F4116)</f>
        <v>0</v>
      </c>
      <c r="Q4116" s="336">
        <f>SUMIFS(Сверхбаза!L:L,Сверхбаза!C:C,СВОД!D4116,Сверхбаза!E:E,СВОД!F4116)+SUMIFS(Сверхбаза!N:N,Сверхбаза!C:C,СВОД!D4116,Сверхбаза!E:E,СВОД!F4116)</f>
        <v>0</v>
      </c>
      <c r="R4116" s="337">
        <f>SUMIFS(Сверхбаза!P:P,Сверхбаза!C:C,СВОД!D4116,Сверхбаза!E:E,СВОД!F4116)</f>
        <v>0</v>
      </c>
      <c r="S4116" s="337">
        <f>SUMIFS(Сверхбаза!R:R,Сверхбаза!C:C,СВОД!D4116,Сверхбаза!E:E,СВОД!F4116)</f>
        <v>0</v>
      </c>
      <c r="T4116" s="337">
        <f>SUMIFS(Сверхбаза!Q:Q,Сверхбаза!C:C,СВОД!D4116,Сверхбаза!E:E,СВОД!F4116)</f>
        <v>0</v>
      </c>
      <c r="U4116" s="337">
        <f>SUMIFS(Сверхбаза!S:S,Сверхбаза!C:C,СВОД!D4116,Сверхбаза!E:E,СВОД!F4116)</f>
        <v>0</v>
      </c>
      <c r="V4116" s="339">
        <f>SUMIFS(Сверхбаза!G:G,Сверхбаза!C:C,СВОД!D4116,Сверхбаза!E:E,СВОД!F4116)</f>
        <v>0</v>
      </c>
    </row>
    <row r="4117" spans="1:22" outlineLevel="2" x14ac:dyDescent="0.2">
      <c r="A4117" s="33" t="s">
        <v>10</v>
      </c>
      <c r="B4117" s="9">
        <v>8</v>
      </c>
      <c r="C4117" s="10">
        <v>509712</v>
      </c>
      <c r="D4117" s="273">
        <v>971201</v>
      </c>
      <c r="E4117" s="81" t="s">
        <v>2791</v>
      </c>
      <c r="F4117" s="81">
        <v>94</v>
      </c>
      <c r="G4117" s="82" t="s">
        <v>124</v>
      </c>
      <c r="H4117" s="336">
        <f>SUMIFS('Круглосуточный стационар'!J:J,'Круглосуточный стационар'!D:D,СВОД!D4117,'Круглосуточный стационар'!H:H,"-",'Круглосуточный стационар'!F:F,СВОД!F4117)+SUMIFS(ВМП!J:J,ВМП!D:D,СВОД!D4117,ВМП!H:H,"-",ВМП!F:F,СВОД!F4117)+SUMIFS('Дневной стационар'!J:J,'Дневной стационар'!D:D,СВОД!D4117,'Дневной стационар'!H:H,"-",'Дневной стационар'!F:F,СВОД!F4117)+SUMIFS(ЭКО!H:H,ЭКО!D:D,СВОД!D4117,ЭКО!F:F,СВОД!F4117)+SUMIFS(Диализ!H:H,Диализ!D:D,СВОД!D4117,Диализ!F:F,СВОД!F4117)</f>
        <v>0</v>
      </c>
      <c r="I4117" s="337">
        <f>SUMIFS(Поликлиника!H:H,Поликлиника!D:D,СВОД!D4117,Поликлиника!F:F,СВОД!F4117)</f>
        <v>0</v>
      </c>
      <c r="J4117" s="337">
        <f>SUMIFS(Поликлиника!AQ:AQ,Поликлиника!D:D,СВОД!D4117,Поликлиника!F:F,СВОД!F4117)</f>
        <v>0</v>
      </c>
      <c r="K4117" s="337">
        <f>SUMIFS(Поликлиника!AV:AV,Поликлиника!D:D,СВОД!D4117,Поликлиника!F:F,СВОД!F4117)</f>
        <v>0</v>
      </c>
      <c r="L4117" s="337">
        <f>SUMIFS(Поликлиника!BA:BA,Поликлиника!D:D,СВОД!D4117,Поликлиника!F:F,СВОД!F4117)</f>
        <v>0</v>
      </c>
      <c r="M4117" s="337">
        <f>SUMIFS(Услуги!H:H,Услуги!D:D,СВОД!D4117,Услуги!F:F,СВОД!F4117)+SUMIFS(Услуги!M:M,Услуги!D:D,СВОД!D4117,Услуги!F:F,СВОД!F4117)+SUMIFS(Услуги!R:R,Услуги!D:D,СВОД!D4117,Услуги!F:F,СВОД!F4117)+SUMIFS(Услуги!W:W,Услуги!D:D,СВОД!D4117,Услуги!F:F,СВОД!F4117)+SUMIFS(Услуги!AB:AB,Услуги!D:D,СВОД!D4117,Услуги!F:F,СВОД!F4117)+SUMIFS(Услуги!AG:AG,Услуги!D:D,СВОД!D4117,Услуги!F:F,СВОД!F4117)+SUMIFS(Услуги!AL:AL,Услуги!D:D,СВОД!D4117,Услуги!F:F,СВОД!F4117)+SUMIFS(Услуги!AQ:AQ,Услуги!D:D,СВОД!D4117,Услуги!F:F,СВОД!F4117)</f>
        <v>0</v>
      </c>
      <c r="N4117" s="337">
        <f>SUMIFS('Скорая мед.помощь'!I:I,'Скорая мед.помощь'!D:D,СВОД!D4117,'Скорая мед.помощь'!F:F,СВОД!F4117)</f>
        <v>0</v>
      </c>
      <c r="O4117" s="338">
        <f>SUMIFS(Поликлиника!BF:BF,Поликлиника!D:D,СВОД!D4117,Поликлиника!F:F,СВОД!F4117)</f>
        <v>0</v>
      </c>
      <c r="P4117" s="339">
        <f>SUMIFS('Круглосуточный стационар'!O:O,'Круглосуточный стационар'!D:D,СВОД!D4117,'Круглосуточный стационар'!F:F,СВОД!F4117,'Круглосуточный стационар'!H:H,"-")+SUMIFS(ВМП!O:O,ВМП!D:D,СВОД!D4117,ВМП!F:F,СВОД!F4117,ВМП!H:H,"-")+SUMIFS('Дневной стационар'!O:O,'Дневной стационар'!D:D,СВОД!D4117,'Дневной стационар'!F:F,СВОД!F4117,'Дневной стационар'!H:H,"-")+SUMIFS(ЭКО!M:M,ЭКО!D:D,СВОД!D4117,ЭКО!F:F,СВОД!F4117)+SUMIFS(Диализ!M:M,Диализ!D:D,СВОД!D4117,Диализ!F:F,СВОД!F4117)+SUMIFS('Скорая мед.помощь'!N:N,'Скорая мед.помощь'!D:D,СВОД!D4117,'Скорая мед.помощь'!F:F,СВОД!F4117)+SUMIFS(Услуги!AV:AV,Услуги!D:D,СВОД!D4117,Услуги!F:F,СВОД!F4117)+SUMIFS(Поликлиника!BK:BK,Поликлиника!D:D,СВОД!D4117,Поликлиника!F:F,СВОД!F4117)</f>
        <v>0</v>
      </c>
      <c r="Q4117" s="336">
        <f>SUMIFS(Сверхбаза!L:L,Сверхбаза!C:C,СВОД!D4117,Сверхбаза!E:E,СВОД!F4117)+SUMIFS(Сверхбаза!N:N,Сверхбаза!C:C,СВОД!D4117,Сверхбаза!E:E,СВОД!F4117)</f>
        <v>0</v>
      </c>
      <c r="R4117" s="337">
        <f>SUMIFS(Сверхбаза!P:P,Сверхбаза!C:C,СВОД!D4117,Сверхбаза!E:E,СВОД!F4117)</f>
        <v>0</v>
      </c>
      <c r="S4117" s="337">
        <f>SUMIFS(Сверхбаза!R:R,Сверхбаза!C:C,СВОД!D4117,Сверхбаза!E:E,СВОД!F4117)</f>
        <v>0</v>
      </c>
      <c r="T4117" s="337">
        <f>SUMIFS(Сверхбаза!Q:Q,Сверхбаза!C:C,СВОД!D4117,Сверхбаза!E:E,СВОД!F4117)</f>
        <v>0</v>
      </c>
      <c r="U4117" s="337">
        <f>SUMIFS(Сверхбаза!S:S,Сверхбаза!C:C,СВОД!D4117,Сверхбаза!E:E,СВОД!F4117)</f>
        <v>0</v>
      </c>
      <c r="V4117" s="339">
        <f>SUMIFS(Сверхбаза!G:G,Сверхбаза!C:C,СВОД!D4117,Сверхбаза!E:E,СВОД!F4117)</f>
        <v>0</v>
      </c>
    </row>
    <row r="4118" spans="1:22" outlineLevel="1" x14ac:dyDescent="0.2">
      <c r="A4118" s="320"/>
      <c r="B4118" s="321"/>
      <c r="C4118" s="322"/>
      <c r="D4118" s="340" t="s">
        <v>2896</v>
      </c>
      <c r="E4118" s="83"/>
      <c r="F4118" s="83"/>
      <c r="G4118" s="84"/>
      <c r="H4118" s="341"/>
      <c r="I4118" s="342"/>
      <c r="J4118" s="342"/>
      <c r="K4118" s="342"/>
      <c r="L4118" s="342"/>
      <c r="M4118" s="342"/>
      <c r="N4118" s="342"/>
      <c r="O4118" s="343"/>
      <c r="P4118" s="344">
        <f>SUBTOTAL(9,P4110:P4117)</f>
        <v>50</v>
      </c>
      <c r="Q4118" s="341"/>
      <c r="R4118" s="342"/>
      <c r="S4118" s="342"/>
      <c r="T4118" s="342"/>
      <c r="U4118" s="342"/>
      <c r="V4118" s="344">
        <f>SUBTOTAL(9,V4110:V4117)</f>
        <v>0</v>
      </c>
    </row>
    <row r="4119" spans="1:22" ht="25.5" outlineLevel="2" x14ac:dyDescent="0.2">
      <c r="A4119" s="33" t="s">
        <v>10</v>
      </c>
      <c r="B4119" s="9" t="s">
        <v>2948</v>
      </c>
      <c r="C4119" s="10">
        <v>509713</v>
      </c>
      <c r="D4119" s="273">
        <v>971301</v>
      </c>
      <c r="E4119" s="81" t="s">
        <v>2792</v>
      </c>
      <c r="F4119" s="81">
        <v>1</v>
      </c>
      <c r="G4119" s="82" t="s">
        <v>12</v>
      </c>
      <c r="H4119" s="336">
        <f>SUMIFS('Круглосуточный стационар'!J:J,'Круглосуточный стационар'!D:D,СВОД!D4119,'Круглосуточный стационар'!H:H,"-",'Круглосуточный стационар'!F:F,СВОД!F4119)+SUMIFS(ВМП!J:J,ВМП!D:D,СВОД!D4119,ВМП!H:H,"-",ВМП!F:F,СВОД!F4119)+SUMIFS('Дневной стационар'!J:J,'Дневной стационар'!D:D,СВОД!D4119,'Дневной стационар'!H:H,"-",'Дневной стационар'!F:F,СВОД!F4119)+SUMIFS(ЭКО!H:H,ЭКО!D:D,СВОД!D4119,ЭКО!F:F,СВОД!F4119)+SUMIFS(Диализ!H:H,Диализ!D:D,СВОД!D4119,Диализ!F:F,СВОД!F4119)</f>
        <v>100</v>
      </c>
      <c r="I4119" s="337">
        <f>SUMIFS(Поликлиника!H:H,Поликлиника!D:D,СВОД!D4119,Поликлиника!F:F,СВОД!F4119)</f>
        <v>0</v>
      </c>
      <c r="J4119" s="337">
        <f>SUMIFS(Поликлиника!AQ:AQ,Поликлиника!D:D,СВОД!D4119,Поликлиника!F:F,СВОД!F4119)</f>
        <v>0</v>
      </c>
      <c r="K4119" s="337">
        <f>SUMIFS(Поликлиника!AV:AV,Поликлиника!D:D,СВОД!D4119,Поликлиника!F:F,СВОД!F4119)</f>
        <v>0</v>
      </c>
      <c r="L4119" s="337">
        <f>SUMIFS(Поликлиника!BA:BA,Поликлиника!D:D,СВОД!D4119,Поликлиника!F:F,СВОД!F4119)</f>
        <v>0</v>
      </c>
      <c r="M4119" s="337">
        <f>SUMIFS(Услуги!H:H,Услуги!D:D,СВОД!D4119,Услуги!F:F,СВОД!F4119)+SUMIFS(Услуги!M:M,Услуги!D:D,СВОД!D4119,Услуги!F:F,СВОД!F4119)+SUMIFS(Услуги!R:R,Услуги!D:D,СВОД!D4119,Услуги!F:F,СВОД!F4119)+SUMIFS(Услуги!W:W,Услуги!D:D,СВОД!D4119,Услуги!F:F,СВОД!F4119)+SUMIFS(Услуги!AB:AB,Услуги!D:D,СВОД!D4119,Услуги!F:F,СВОД!F4119)+SUMIFS(Услуги!AG:AG,Услуги!D:D,СВОД!D4119,Услуги!F:F,СВОД!F4119)+SUMIFS(Услуги!AL:AL,Услуги!D:D,СВОД!D4119,Услуги!F:F,СВОД!F4119)+SUMIFS(Услуги!AQ:AQ,Услуги!D:D,СВОД!D4119,Услуги!F:F,СВОД!F4119)</f>
        <v>0</v>
      </c>
      <c r="N4119" s="337">
        <f>SUMIFS('Скорая мед.помощь'!I:I,'Скорая мед.помощь'!D:D,СВОД!D4119,'Скорая мед.помощь'!F:F,СВОД!F4119)</f>
        <v>0</v>
      </c>
      <c r="O4119" s="338">
        <f>SUMIFS(Поликлиника!BF:BF,Поликлиника!D:D,СВОД!D4119,Поликлиника!F:F,СВОД!F4119)</f>
        <v>0</v>
      </c>
      <c r="P4119" s="339">
        <f>SUMIFS('Круглосуточный стационар'!O:O,'Круглосуточный стационар'!D:D,СВОД!D4119,'Круглосуточный стационар'!F:F,СВОД!F4119,'Круглосуточный стационар'!H:H,"-")+SUMIFS(ВМП!O:O,ВМП!D:D,СВОД!D4119,ВМП!F:F,СВОД!F4119,ВМП!H:H,"-")+SUMIFS('Дневной стационар'!O:O,'Дневной стационар'!D:D,СВОД!D4119,'Дневной стационар'!F:F,СВОД!F4119,'Дневной стационар'!H:H,"-")+SUMIFS(ЭКО!M:M,ЭКО!D:D,СВОД!D4119,ЭКО!F:F,СВОД!F4119)+SUMIFS(Диализ!M:M,Диализ!D:D,СВОД!D4119,Диализ!F:F,СВОД!F4119)+SUMIFS('Скорая мед.помощь'!N:N,'Скорая мед.помощь'!D:D,СВОД!D4119,'Скорая мед.помощь'!F:F,СВОД!F4119)+SUMIFS(Услуги!AV:AV,Услуги!D:D,СВОД!D4119,Услуги!F:F,СВОД!F4119)+SUMIFS(Поликлиника!BK:BK,Поликлиника!D:D,СВОД!D4119,Поликлиника!F:F,СВОД!F4119)</f>
        <v>2108.3113943999997</v>
      </c>
      <c r="Q4119" s="336">
        <f>SUMIFS(Сверхбаза!L:L,Сверхбаза!C:C,СВОД!D4119,Сверхбаза!E:E,СВОД!F4119)+SUMIFS(Сверхбаза!N:N,Сверхбаза!C:C,СВОД!D4119,Сверхбаза!E:E,СВОД!F4119)</f>
        <v>0</v>
      </c>
      <c r="R4119" s="337">
        <f>SUMIFS(Сверхбаза!P:P,Сверхбаза!C:C,СВОД!D4119,Сверхбаза!E:E,СВОД!F4119)</f>
        <v>0</v>
      </c>
      <c r="S4119" s="337">
        <f>SUMIFS(Сверхбаза!R:R,Сверхбаза!C:C,СВОД!D4119,Сверхбаза!E:E,СВОД!F4119)</f>
        <v>0</v>
      </c>
      <c r="T4119" s="337">
        <f>SUMIFS(Сверхбаза!Q:Q,Сверхбаза!C:C,СВОД!D4119,Сверхбаза!E:E,СВОД!F4119)</f>
        <v>0</v>
      </c>
      <c r="U4119" s="337">
        <f>SUMIFS(Сверхбаза!S:S,Сверхбаза!C:C,СВОД!D4119,Сверхбаза!E:E,СВОД!F4119)</f>
        <v>0</v>
      </c>
      <c r="V4119" s="339">
        <f>SUMIFS(Сверхбаза!G:G,Сверхбаза!C:C,СВОД!D4119,Сверхбаза!E:E,СВОД!F4119)</f>
        <v>0</v>
      </c>
    </row>
    <row r="4120" spans="1:22" ht="25.5" outlineLevel="2" x14ac:dyDescent="0.2">
      <c r="A4120" s="33" t="s">
        <v>10</v>
      </c>
      <c r="B4120" s="9" t="s">
        <v>2948</v>
      </c>
      <c r="C4120" s="10">
        <v>509713</v>
      </c>
      <c r="D4120" s="273">
        <v>971301</v>
      </c>
      <c r="E4120" s="81" t="s">
        <v>2792</v>
      </c>
      <c r="F4120" s="81">
        <v>13</v>
      </c>
      <c r="G4120" s="82" t="s">
        <v>859</v>
      </c>
      <c r="H4120" s="336">
        <f>SUMIFS('Круглосуточный стационар'!J:J,'Круглосуточный стационар'!D:D,СВОД!D4120,'Круглосуточный стационар'!H:H,"-",'Круглосуточный стационар'!F:F,СВОД!F4120)+SUMIFS(ВМП!J:J,ВМП!D:D,СВОД!D4120,ВМП!H:H,"-",ВМП!F:F,СВОД!F4120)+SUMIFS('Дневной стационар'!J:J,'Дневной стационар'!D:D,СВОД!D4120,'Дневной стационар'!H:H,"-",'Дневной стационар'!F:F,СВОД!F4120)+SUMIFS(ЭКО!H:H,ЭКО!D:D,СВОД!D4120,ЭКО!F:F,СВОД!F4120)+SUMIFS(Диализ!H:H,Диализ!D:D,СВОД!D4120,Диализ!F:F,СВОД!F4120)</f>
        <v>0</v>
      </c>
      <c r="I4120" s="337">
        <f>SUMIFS(Поликлиника!H:H,Поликлиника!D:D,СВОД!D4120,Поликлиника!F:F,СВОД!F4120)</f>
        <v>0</v>
      </c>
      <c r="J4120" s="337">
        <f>SUMIFS(Поликлиника!AQ:AQ,Поликлиника!D:D,СВОД!D4120,Поликлиника!F:F,СВОД!F4120)</f>
        <v>0</v>
      </c>
      <c r="K4120" s="337">
        <f>SUMIFS(Поликлиника!AV:AV,Поликлиника!D:D,СВОД!D4120,Поликлиника!F:F,СВОД!F4120)</f>
        <v>0</v>
      </c>
      <c r="L4120" s="337">
        <f>SUMIFS(Поликлиника!BA:BA,Поликлиника!D:D,СВОД!D4120,Поликлиника!F:F,СВОД!F4120)</f>
        <v>0</v>
      </c>
      <c r="M4120" s="337">
        <f>SUMIFS(Услуги!H:H,Услуги!D:D,СВОД!D4120,Услуги!F:F,СВОД!F4120)+SUMIFS(Услуги!M:M,Услуги!D:D,СВОД!D4120,Услуги!F:F,СВОД!F4120)+SUMIFS(Услуги!R:R,Услуги!D:D,СВОД!D4120,Услуги!F:F,СВОД!F4120)+SUMIFS(Услуги!W:W,Услуги!D:D,СВОД!D4120,Услуги!F:F,СВОД!F4120)+SUMIFS(Услуги!AB:AB,Услуги!D:D,СВОД!D4120,Услуги!F:F,СВОД!F4120)+SUMIFS(Услуги!AG:AG,Услуги!D:D,СВОД!D4120,Услуги!F:F,СВОД!F4120)+SUMIFS(Услуги!AL:AL,Услуги!D:D,СВОД!D4120,Услуги!F:F,СВОД!F4120)+SUMIFS(Услуги!AQ:AQ,Услуги!D:D,СВОД!D4120,Услуги!F:F,СВОД!F4120)</f>
        <v>0</v>
      </c>
      <c r="N4120" s="337">
        <f>SUMIFS('Скорая мед.помощь'!I:I,'Скорая мед.помощь'!D:D,СВОД!D4120,'Скорая мед.помощь'!F:F,СВОД!F4120)</f>
        <v>0</v>
      </c>
      <c r="O4120" s="338">
        <f>SUMIFS(Поликлиника!BF:BF,Поликлиника!D:D,СВОД!D4120,Поликлиника!F:F,СВОД!F4120)</f>
        <v>0</v>
      </c>
      <c r="P4120" s="339">
        <f>SUMIFS('Круглосуточный стационар'!O:O,'Круглосуточный стационар'!D:D,СВОД!D4120,'Круглосуточный стационар'!F:F,СВОД!F4120,'Круглосуточный стационар'!H:H,"-")+SUMIFS(ВМП!O:O,ВМП!D:D,СВОД!D4120,ВМП!F:F,СВОД!F4120,ВМП!H:H,"-")+SUMIFS('Дневной стационар'!O:O,'Дневной стационар'!D:D,СВОД!D4120,'Дневной стационар'!F:F,СВОД!F4120,'Дневной стационар'!H:H,"-")+SUMIFS(ЭКО!M:M,ЭКО!D:D,СВОД!D4120,ЭКО!F:F,СВОД!F4120)+SUMIFS(Диализ!M:M,Диализ!D:D,СВОД!D4120,Диализ!F:F,СВОД!F4120)+SUMIFS('Скорая мед.помощь'!N:N,'Скорая мед.помощь'!D:D,СВОД!D4120,'Скорая мед.помощь'!F:F,СВОД!F4120)+SUMIFS(Услуги!AV:AV,Услуги!D:D,СВОД!D4120,Услуги!F:F,СВОД!F4120)+SUMIFS(Поликлиника!BK:BK,Поликлиника!D:D,СВОД!D4120,Поликлиника!F:F,СВОД!F4120)</f>
        <v>0</v>
      </c>
      <c r="Q4120" s="336">
        <f>SUMIFS(Сверхбаза!L:L,Сверхбаза!C:C,СВОД!D4120,Сверхбаза!E:E,СВОД!F4120)+SUMIFS(Сверхбаза!N:N,Сверхбаза!C:C,СВОД!D4120,Сверхбаза!E:E,СВОД!F4120)</f>
        <v>0</v>
      </c>
      <c r="R4120" s="337">
        <f>SUMIFS(Сверхбаза!P:P,Сверхбаза!C:C,СВОД!D4120,Сверхбаза!E:E,СВОД!F4120)</f>
        <v>0</v>
      </c>
      <c r="S4120" s="337">
        <f>SUMIFS(Сверхбаза!R:R,Сверхбаза!C:C,СВОД!D4120,Сверхбаза!E:E,СВОД!F4120)</f>
        <v>0</v>
      </c>
      <c r="T4120" s="337">
        <f>SUMIFS(Сверхбаза!Q:Q,Сверхбаза!C:C,СВОД!D4120,Сверхбаза!E:E,СВОД!F4120)</f>
        <v>0</v>
      </c>
      <c r="U4120" s="337">
        <f>SUMIFS(Сверхбаза!S:S,Сверхбаза!C:C,СВОД!D4120,Сверхбаза!E:E,СВОД!F4120)</f>
        <v>0</v>
      </c>
      <c r="V4120" s="339">
        <f>SUMIFS(Сверхбаза!G:G,Сверхбаза!C:C,СВОД!D4120,Сверхбаза!E:E,СВОД!F4120)</f>
        <v>0</v>
      </c>
    </row>
    <row r="4121" spans="1:22" ht="25.5" outlineLevel="2" x14ac:dyDescent="0.2">
      <c r="A4121" s="33" t="s">
        <v>10</v>
      </c>
      <c r="B4121" s="9" t="s">
        <v>2948</v>
      </c>
      <c r="C4121" s="10">
        <v>509713</v>
      </c>
      <c r="D4121" s="273">
        <v>971301</v>
      </c>
      <c r="E4121" s="81" t="s">
        <v>2792</v>
      </c>
      <c r="F4121" s="81">
        <v>2</v>
      </c>
      <c r="G4121" s="82" t="s">
        <v>135</v>
      </c>
      <c r="H4121" s="336">
        <f>SUMIFS('Круглосуточный стационар'!J:J,'Круглосуточный стационар'!D:D,СВОД!D4121,'Круглосуточный стационар'!H:H,"-",'Круглосуточный стационар'!F:F,СВОД!F4121)+SUMIFS(ВМП!J:J,ВМП!D:D,СВОД!D4121,ВМП!H:H,"-",ВМП!F:F,СВОД!F4121)+SUMIFS('Дневной стационар'!J:J,'Дневной стационар'!D:D,СВОД!D4121,'Дневной стационар'!H:H,"-",'Дневной стационар'!F:F,СВОД!F4121)+SUMIFS(ЭКО!H:H,ЭКО!D:D,СВОД!D4121,ЭКО!F:F,СВОД!F4121)+SUMIFS(Диализ!H:H,Диализ!D:D,СВОД!D4121,Диализ!F:F,СВОД!F4121)</f>
        <v>0</v>
      </c>
      <c r="I4121" s="337">
        <f>SUMIFS(Поликлиника!H:H,Поликлиника!D:D,СВОД!D4121,Поликлиника!F:F,СВОД!F4121)</f>
        <v>0</v>
      </c>
      <c r="J4121" s="337">
        <f>SUMIFS(Поликлиника!AQ:AQ,Поликлиника!D:D,СВОД!D4121,Поликлиника!F:F,СВОД!F4121)</f>
        <v>0</v>
      </c>
      <c r="K4121" s="337">
        <f>SUMIFS(Поликлиника!AV:AV,Поликлиника!D:D,СВОД!D4121,Поликлиника!F:F,СВОД!F4121)</f>
        <v>0</v>
      </c>
      <c r="L4121" s="337">
        <f>SUMIFS(Поликлиника!BA:BA,Поликлиника!D:D,СВОД!D4121,Поликлиника!F:F,СВОД!F4121)</f>
        <v>0</v>
      </c>
      <c r="M4121" s="337">
        <f>SUMIFS(Услуги!H:H,Услуги!D:D,СВОД!D4121,Услуги!F:F,СВОД!F4121)+SUMIFS(Услуги!M:M,Услуги!D:D,СВОД!D4121,Услуги!F:F,СВОД!F4121)+SUMIFS(Услуги!R:R,Услуги!D:D,СВОД!D4121,Услуги!F:F,СВОД!F4121)+SUMIFS(Услуги!W:W,Услуги!D:D,СВОД!D4121,Услуги!F:F,СВОД!F4121)+SUMIFS(Услуги!AB:AB,Услуги!D:D,СВОД!D4121,Услуги!F:F,СВОД!F4121)+SUMIFS(Услуги!AG:AG,Услуги!D:D,СВОД!D4121,Услуги!F:F,СВОД!F4121)+SUMIFS(Услуги!AL:AL,Услуги!D:D,СВОД!D4121,Услуги!F:F,СВОД!F4121)+SUMIFS(Услуги!AQ:AQ,Услуги!D:D,СВОД!D4121,Услуги!F:F,СВОД!F4121)</f>
        <v>0</v>
      </c>
      <c r="N4121" s="337">
        <f>SUMIFS('Скорая мед.помощь'!I:I,'Скорая мед.помощь'!D:D,СВОД!D4121,'Скорая мед.помощь'!F:F,СВОД!F4121)</f>
        <v>0</v>
      </c>
      <c r="O4121" s="338">
        <f>SUMIFS(Поликлиника!BF:BF,Поликлиника!D:D,СВОД!D4121,Поликлиника!F:F,СВОД!F4121)</f>
        <v>0</v>
      </c>
      <c r="P4121" s="339">
        <f>SUMIFS('Круглосуточный стационар'!O:O,'Круглосуточный стационар'!D:D,СВОД!D4121,'Круглосуточный стационар'!F:F,СВОД!F4121,'Круглосуточный стационар'!H:H,"-")+SUMIFS(ВМП!O:O,ВМП!D:D,СВОД!D4121,ВМП!F:F,СВОД!F4121,ВМП!H:H,"-")+SUMIFS('Дневной стационар'!O:O,'Дневной стационар'!D:D,СВОД!D4121,'Дневной стационар'!F:F,СВОД!F4121,'Дневной стационар'!H:H,"-")+SUMIFS(ЭКО!M:M,ЭКО!D:D,СВОД!D4121,ЭКО!F:F,СВОД!F4121)+SUMIFS(Диализ!M:M,Диализ!D:D,СВОД!D4121,Диализ!F:F,СВОД!F4121)+SUMIFS('Скорая мед.помощь'!N:N,'Скорая мед.помощь'!D:D,СВОД!D4121,'Скорая мед.помощь'!F:F,СВОД!F4121)+SUMIFS(Услуги!AV:AV,Услуги!D:D,СВОД!D4121,Услуги!F:F,СВОД!F4121)+SUMIFS(Поликлиника!BK:BK,Поликлиника!D:D,СВОД!D4121,Поликлиника!F:F,СВОД!F4121)</f>
        <v>0</v>
      </c>
      <c r="Q4121" s="336">
        <f>SUMIFS(Сверхбаза!L:L,Сверхбаза!C:C,СВОД!D4121,Сверхбаза!E:E,СВОД!F4121)+SUMIFS(Сверхбаза!N:N,Сверхбаза!C:C,СВОД!D4121,Сверхбаза!E:E,СВОД!F4121)</f>
        <v>0</v>
      </c>
      <c r="R4121" s="337">
        <f>SUMIFS(Сверхбаза!P:P,Сверхбаза!C:C,СВОД!D4121,Сверхбаза!E:E,СВОД!F4121)</f>
        <v>0</v>
      </c>
      <c r="S4121" s="337">
        <f>SUMIFS(Сверхбаза!R:R,Сверхбаза!C:C,СВОД!D4121,Сверхбаза!E:E,СВОД!F4121)</f>
        <v>0</v>
      </c>
      <c r="T4121" s="337">
        <f>SUMIFS(Сверхбаза!Q:Q,Сверхбаза!C:C,СВОД!D4121,Сверхбаза!E:E,СВОД!F4121)</f>
        <v>0</v>
      </c>
      <c r="U4121" s="337">
        <f>SUMIFS(Сверхбаза!S:S,Сверхбаза!C:C,СВОД!D4121,Сверхбаза!E:E,СВОД!F4121)</f>
        <v>0</v>
      </c>
      <c r="V4121" s="339">
        <f>SUMIFS(Сверхбаза!G:G,Сверхбаза!C:C,СВОД!D4121,Сверхбаза!E:E,СВОД!F4121)</f>
        <v>0</v>
      </c>
    </row>
    <row r="4122" spans="1:22" ht="25.5" outlineLevel="2" x14ac:dyDescent="0.2">
      <c r="A4122" s="33" t="s">
        <v>10</v>
      </c>
      <c r="B4122" s="9" t="s">
        <v>2948</v>
      </c>
      <c r="C4122" s="10">
        <v>509713</v>
      </c>
      <c r="D4122" s="273">
        <v>971301</v>
      </c>
      <c r="E4122" s="81" t="s">
        <v>2792</v>
      </c>
      <c r="F4122" s="81">
        <v>6</v>
      </c>
      <c r="G4122" s="82" t="s">
        <v>860</v>
      </c>
      <c r="H4122" s="336">
        <f>SUMIFS('Круглосуточный стационар'!J:J,'Круглосуточный стационар'!D:D,СВОД!D4122,'Круглосуточный стационар'!H:H,"-",'Круглосуточный стационар'!F:F,СВОД!F4122)+SUMIFS(ВМП!J:J,ВМП!D:D,СВОД!D4122,ВМП!H:H,"-",ВМП!F:F,СВОД!F4122)+SUMIFS('Дневной стационар'!J:J,'Дневной стационар'!D:D,СВОД!D4122,'Дневной стационар'!H:H,"-",'Дневной стационар'!F:F,СВОД!F4122)+SUMIFS(ЭКО!H:H,ЭКО!D:D,СВОД!D4122,ЭКО!F:F,СВОД!F4122)+SUMIFS(Диализ!H:H,Диализ!D:D,СВОД!D4122,Диализ!F:F,СВОД!F4122)</f>
        <v>0</v>
      </c>
      <c r="I4122" s="337">
        <f>SUMIFS(Поликлиника!H:H,Поликлиника!D:D,СВОД!D4122,Поликлиника!F:F,СВОД!F4122)</f>
        <v>0</v>
      </c>
      <c r="J4122" s="337">
        <f>SUMIFS(Поликлиника!AQ:AQ,Поликлиника!D:D,СВОД!D4122,Поликлиника!F:F,СВОД!F4122)</f>
        <v>0</v>
      </c>
      <c r="K4122" s="337">
        <f>SUMIFS(Поликлиника!AV:AV,Поликлиника!D:D,СВОД!D4122,Поликлиника!F:F,СВОД!F4122)</f>
        <v>0</v>
      </c>
      <c r="L4122" s="337">
        <f>SUMIFS(Поликлиника!BA:BA,Поликлиника!D:D,СВОД!D4122,Поликлиника!F:F,СВОД!F4122)</f>
        <v>0</v>
      </c>
      <c r="M4122" s="337">
        <f>SUMIFS(Услуги!H:H,Услуги!D:D,СВОД!D4122,Услуги!F:F,СВОД!F4122)+SUMIFS(Услуги!M:M,Услуги!D:D,СВОД!D4122,Услуги!F:F,СВОД!F4122)+SUMIFS(Услуги!R:R,Услуги!D:D,СВОД!D4122,Услуги!F:F,СВОД!F4122)+SUMIFS(Услуги!W:W,Услуги!D:D,СВОД!D4122,Услуги!F:F,СВОД!F4122)+SUMIFS(Услуги!AB:AB,Услуги!D:D,СВОД!D4122,Услуги!F:F,СВОД!F4122)+SUMIFS(Услуги!AG:AG,Услуги!D:D,СВОД!D4122,Услуги!F:F,СВОД!F4122)+SUMIFS(Услуги!AL:AL,Услуги!D:D,СВОД!D4122,Услуги!F:F,СВОД!F4122)+SUMIFS(Услуги!AQ:AQ,Услуги!D:D,СВОД!D4122,Услуги!F:F,СВОД!F4122)</f>
        <v>0</v>
      </c>
      <c r="N4122" s="337">
        <f>SUMIFS('Скорая мед.помощь'!I:I,'Скорая мед.помощь'!D:D,СВОД!D4122,'Скорая мед.помощь'!F:F,СВОД!F4122)</f>
        <v>0</v>
      </c>
      <c r="O4122" s="338">
        <f>SUMIFS(Поликлиника!BF:BF,Поликлиника!D:D,СВОД!D4122,Поликлиника!F:F,СВОД!F4122)</f>
        <v>0</v>
      </c>
      <c r="P4122" s="339">
        <f>SUMIFS('Круглосуточный стационар'!O:O,'Круглосуточный стационар'!D:D,СВОД!D4122,'Круглосуточный стационар'!F:F,СВОД!F4122,'Круглосуточный стационар'!H:H,"-")+SUMIFS(ВМП!O:O,ВМП!D:D,СВОД!D4122,ВМП!F:F,СВОД!F4122,ВМП!H:H,"-")+SUMIFS('Дневной стационар'!O:O,'Дневной стационар'!D:D,СВОД!D4122,'Дневной стационар'!F:F,СВОД!F4122,'Дневной стационар'!H:H,"-")+SUMIFS(ЭКО!M:M,ЭКО!D:D,СВОД!D4122,ЭКО!F:F,СВОД!F4122)+SUMIFS(Диализ!M:M,Диализ!D:D,СВОД!D4122,Диализ!F:F,СВОД!F4122)+SUMIFS('Скорая мед.помощь'!N:N,'Скорая мед.помощь'!D:D,СВОД!D4122,'Скорая мед.помощь'!F:F,СВОД!F4122)+SUMIFS(Услуги!AV:AV,Услуги!D:D,СВОД!D4122,Услуги!F:F,СВОД!F4122)+SUMIFS(Поликлиника!BK:BK,Поликлиника!D:D,СВОД!D4122,Поликлиника!F:F,СВОД!F4122)</f>
        <v>0</v>
      </c>
      <c r="Q4122" s="336">
        <f>SUMIFS(Сверхбаза!L:L,Сверхбаза!C:C,СВОД!D4122,Сверхбаза!E:E,СВОД!F4122)+SUMIFS(Сверхбаза!N:N,Сверхбаза!C:C,СВОД!D4122,Сверхбаза!E:E,СВОД!F4122)</f>
        <v>0</v>
      </c>
      <c r="R4122" s="337">
        <f>SUMIFS(Сверхбаза!P:P,Сверхбаза!C:C,СВОД!D4122,Сверхбаза!E:E,СВОД!F4122)</f>
        <v>0</v>
      </c>
      <c r="S4122" s="337">
        <f>SUMIFS(Сверхбаза!R:R,Сверхбаза!C:C,СВОД!D4122,Сверхбаза!E:E,СВОД!F4122)</f>
        <v>0</v>
      </c>
      <c r="T4122" s="337">
        <f>SUMIFS(Сверхбаза!Q:Q,Сверхбаза!C:C,СВОД!D4122,Сверхбаза!E:E,СВОД!F4122)</f>
        <v>0</v>
      </c>
      <c r="U4122" s="337">
        <f>SUMIFS(Сверхбаза!S:S,Сверхбаза!C:C,СВОД!D4122,Сверхбаза!E:E,СВОД!F4122)</f>
        <v>0</v>
      </c>
      <c r="V4122" s="339">
        <f>SUMIFS(Сверхбаза!G:G,Сверхбаза!C:C,СВОД!D4122,Сверхбаза!E:E,СВОД!F4122)</f>
        <v>0</v>
      </c>
    </row>
    <row r="4123" spans="1:22" ht="25.5" outlineLevel="2" x14ac:dyDescent="0.2">
      <c r="A4123" s="33" t="s">
        <v>10</v>
      </c>
      <c r="B4123" s="9" t="s">
        <v>2948</v>
      </c>
      <c r="C4123" s="10">
        <v>509713</v>
      </c>
      <c r="D4123" s="273">
        <v>971301</v>
      </c>
      <c r="E4123" s="81" t="s">
        <v>2792</v>
      </c>
      <c r="F4123" s="81">
        <v>3</v>
      </c>
      <c r="G4123" s="82" t="s">
        <v>136</v>
      </c>
      <c r="H4123" s="336">
        <f>SUMIFS('Круглосуточный стационар'!J:J,'Круглосуточный стационар'!D:D,СВОД!D4123,'Круглосуточный стационар'!H:H,"-",'Круглосуточный стационар'!F:F,СВОД!F4123)+SUMIFS(ВМП!J:J,ВМП!D:D,СВОД!D4123,ВМП!H:H,"-",ВМП!F:F,СВОД!F4123)+SUMIFS('Дневной стационар'!J:J,'Дневной стационар'!D:D,СВОД!D4123,'Дневной стационар'!H:H,"-",'Дневной стационар'!F:F,СВОД!F4123)+SUMIFS(ЭКО!H:H,ЭКО!D:D,СВОД!D4123,ЭКО!F:F,СВОД!F4123)+SUMIFS(Диализ!H:H,Диализ!D:D,СВОД!D4123,Диализ!F:F,СВОД!F4123)</f>
        <v>0</v>
      </c>
      <c r="I4123" s="337">
        <f>SUMIFS(Поликлиника!H:H,Поликлиника!D:D,СВОД!D4123,Поликлиника!F:F,СВОД!F4123)</f>
        <v>0</v>
      </c>
      <c r="J4123" s="337">
        <f>SUMIFS(Поликлиника!AQ:AQ,Поликлиника!D:D,СВОД!D4123,Поликлиника!F:F,СВОД!F4123)</f>
        <v>0</v>
      </c>
      <c r="K4123" s="337">
        <f>SUMIFS(Поликлиника!AV:AV,Поликлиника!D:D,СВОД!D4123,Поликлиника!F:F,СВОД!F4123)</f>
        <v>0</v>
      </c>
      <c r="L4123" s="337">
        <f>SUMIFS(Поликлиника!BA:BA,Поликлиника!D:D,СВОД!D4123,Поликлиника!F:F,СВОД!F4123)</f>
        <v>0</v>
      </c>
      <c r="M4123" s="337">
        <f>SUMIFS(Услуги!H:H,Услуги!D:D,СВОД!D4123,Услуги!F:F,СВОД!F4123)+SUMIFS(Услуги!M:M,Услуги!D:D,СВОД!D4123,Услуги!F:F,СВОД!F4123)+SUMIFS(Услуги!R:R,Услуги!D:D,СВОД!D4123,Услуги!F:F,СВОД!F4123)+SUMIFS(Услуги!W:W,Услуги!D:D,СВОД!D4123,Услуги!F:F,СВОД!F4123)+SUMIFS(Услуги!AB:AB,Услуги!D:D,СВОД!D4123,Услуги!F:F,СВОД!F4123)+SUMIFS(Услуги!AG:AG,Услуги!D:D,СВОД!D4123,Услуги!F:F,СВОД!F4123)+SUMIFS(Услуги!AL:AL,Услуги!D:D,СВОД!D4123,Услуги!F:F,СВОД!F4123)+SUMIFS(Услуги!AQ:AQ,Услуги!D:D,СВОД!D4123,Услуги!F:F,СВОД!F4123)</f>
        <v>0</v>
      </c>
      <c r="N4123" s="337">
        <f>SUMIFS('Скорая мед.помощь'!I:I,'Скорая мед.помощь'!D:D,СВОД!D4123,'Скорая мед.помощь'!F:F,СВОД!F4123)</f>
        <v>0</v>
      </c>
      <c r="O4123" s="338">
        <f>SUMIFS(Поликлиника!BF:BF,Поликлиника!D:D,СВОД!D4123,Поликлиника!F:F,СВОД!F4123)</f>
        <v>0</v>
      </c>
      <c r="P4123" s="339">
        <f>SUMIFS('Круглосуточный стационар'!O:O,'Круглосуточный стационар'!D:D,СВОД!D4123,'Круглосуточный стационар'!F:F,СВОД!F4123,'Круглосуточный стационар'!H:H,"-")+SUMIFS(ВМП!O:O,ВМП!D:D,СВОД!D4123,ВМП!F:F,СВОД!F4123,ВМП!H:H,"-")+SUMIFS('Дневной стационар'!O:O,'Дневной стационар'!D:D,СВОД!D4123,'Дневной стационар'!F:F,СВОД!F4123,'Дневной стационар'!H:H,"-")+SUMIFS(ЭКО!M:M,ЭКО!D:D,СВОД!D4123,ЭКО!F:F,СВОД!F4123)+SUMIFS(Диализ!M:M,Диализ!D:D,СВОД!D4123,Диализ!F:F,СВОД!F4123)+SUMIFS('Скорая мед.помощь'!N:N,'Скорая мед.помощь'!D:D,СВОД!D4123,'Скорая мед.помощь'!F:F,СВОД!F4123)+SUMIFS(Услуги!AV:AV,Услуги!D:D,СВОД!D4123,Услуги!F:F,СВОД!F4123)+SUMIFS(Поликлиника!BK:BK,Поликлиника!D:D,СВОД!D4123,Поликлиника!F:F,СВОД!F4123)</f>
        <v>0</v>
      </c>
      <c r="Q4123" s="336">
        <f>SUMIFS(Сверхбаза!L:L,Сверхбаза!C:C,СВОД!D4123,Сверхбаза!E:E,СВОД!F4123)+SUMIFS(Сверхбаза!N:N,Сверхбаза!C:C,СВОД!D4123,Сверхбаза!E:E,СВОД!F4123)</f>
        <v>0</v>
      </c>
      <c r="R4123" s="337">
        <f>SUMIFS(Сверхбаза!P:P,Сверхбаза!C:C,СВОД!D4123,Сверхбаза!E:E,СВОД!F4123)</f>
        <v>0</v>
      </c>
      <c r="S4123" s="337">
        <f>SUMIFS(Сверхбаза!R:R,Сверхбаза!C:C,СВОД!D4123,Сверхбаза!E:E,СВОД!F4123)</f>
        <v>0</v>
      </c>
      <c r="T4123" s="337">
        <f>SUMIFS(Сверхбаза!Q:Q,Сверхбаза!C:C,СВОД!D4123,Сверхбаза!E:E,СВОД!F4123)</f>
        <v>0</v>
      </c>
      <c r="U4123" s="337">
        <f>SUMIFS(Сверхбаза!S:S,Сверхбаза!C:C,СВОД!D4123,Сверхбаза!E:E,СВОД!F4123)</f>
        <v>0</v>
      </c>
      <c r="V4123" s="339">
        <f>SUMIFS(Сверхбаза!G:G,Сверхбаза!C:C,СВОД!D4123,Сверхбаза!E:E,СВОД!F4123)</f>
        <v>0</v>
      </c>
    </row>
    <row r="4124" spans="1:22" ht="25.5" outlineLevel="2" x14ac:dyDescent="0.2">
      <c r="A4124" s="33" t="s">
        <v>10</v>
      </c>
      <c r="B4124" s="9" t="s">
        <v>2948</v>
      </c>
      <c r="C4124" s="10">
        <v>509713</v>
      </c>
      <c r="D4124" s="273">
        <v>971301</v>
      </c>
      <c r="E4124" s="81" t="s">
        <v>2792</v>
      </c>
      <c r="F4124" s="81">
        <v>7</v>
      </c>
      <c r="G4124" s="82" t="s">
        <v>861</v>
      </c>
      <c r="H4124" s="336">
        <f>SUMIFS('Круглосуточный стационар'!J:J,'Круглосуточный стационар'!D:D,СВОД!D4124,'Круглосуточный стационар'!H:H,"-",'Круглосуточный стационар'!F:F,СВОД!F4124)+SUMIFS(ВМП!J:J,ВМП!D:D,СВОД!D4124,ВМП!H:H,"-",ВМП!F:F,СВОД!F4124)+SUMIFS('Дневной стационар'!J:J,'Дневной стационар'!D:D,СВОД!D4124,'Дневной стационар'!H:H,"-",'Дневной стационар'!F:F,СВОД!F4124)+SUMIFS(ЭКО!H:H,ЭКО!D:D,СВОД!D4124,ЭКО!F:F,СВОД!F4124)+SUMIFS(Диализ!H:H,Диализ!D:D,СВОД!D4124,Диализ!F:F,СВОД!F4124)</f>
        <v>0</v>
      </c>
      <c r="I4124" s="337">
        <f>SUMIFS(Поликлиника!H:H,Поликлиника!D:D,СВОД!D4124,Поликлиника!F:F,СВОД!F4124)</f>
        <v>0</v>
      </c>
      <c r="J4124" s="337">
        <f>SUMIFS(Поликлиника!AQ:AQ,Поликлиника!D:D,СВОД!D4124,Поликлиника!F:F,СВОД!F4124)</f>
        <v>0</v>
      </c>
      <c r="K4124" s="337">
        <f>SUMIFS(Поликлиника!AV:AV,Поликлиника!D:D,СВОД!D4124,Поликлиника!F:F,СВОД!F4124)</f>
        <v>0</v>
      </c>
      <c r="L4124" s="337">
        <f>SUMIFS(Поликлиника!BA:BA,Поликлиника!D:D,СВОД!D4124,Поликлиника!F:F,СВОД!F4124)</f>
        <v>0</v>
      </c>
      <c r="M4124" s="337">
        <f>SUMIFS(Услуги!H:H,Услуги!D:D,СВОД!D4124,Услуги!F:F,СВОД!F4124)+SUMIFS(Услуги!M:M,Услуги!D:D,СВОД!D4124,Услуги!F:F,СВОД!F4124)+SUMIFS(Услуги!R:R,Услуги!D:D,СВОД!D4124,Услуги!F:F,СВОД!F4124)+SUMIFS(Услуги!W:W,Услуги!D:D,СВОД!D4124,Услуги!F:F,СВОД!F4124)+SUMIFS(Услуги!AB:AB,Услуги!D:D,СВОД!D4124,Услуги!F:F,СВОД!F4124)+SUMIFS(Услуги!AG:AG,Услуги!D:D,СВОД!D4124,Услуги!F:F,СВОД!F4124)+SUMIFS(Услуги!AL:AL,Услуги!D:D,СВОД!D4124,Услуги!F:F,СВОД!F4124)+SUMIFS(Услуги!AQ:AQ,Услуги!D:D,СВОД!D4124,Услуги!F:F,СВОД!F4124)</f>
        <v>0</v>
      </c>
      <c r="N4124" s="337">
        <f>SUMIFS('Скорая мед.помощь'!I:I,'Скорая мед.помощь'!D:D,СВОД!D4124,'Скорая мед.помощь'!F:F,СВОД!F4124)</f>
        <v>0</v>
      </c>
      <c r="O4124" s="338">
        <f>SUMIFS(Поликлиника!BF:BF,Поликлиника!D:D,СВОД!D4124,Поликлиника!F:F,СВОД!F4124)</f>
        <v>0</v>
      </c>
      <c r="P4124" s="339">
        <f>SUMIFS('Круглосуточный стационар'!O:O,'Круглосуточный стационар'!D:D,СВОД!D4124,'Круглосуточный стационар'!F:F,СВОД!F4124,'Круглосуточный стационар'!H:H,"-")+SUMIFS(ВМП!O:O,ВМП!D:D,СВОД!D4124,ВМП!F:F,СВОД!F4124,ВМП!H:H,"-")+SUMIFS('Дневной стационар'!O:O,'Дневной стационар'!D:D,СВОД!D4124,'Дневной стационар'!F:F,СВОД!F4124,'Дневной стационар'!H:H,"-")+SUMIFS(ЭКО!M:M,ЭКО!D:D,СВОД!D4124,ЭКО!F:F,СВОД!F4124)+SUMIFS(Диализ!M:M,Диализ!D:D,СВОД!D4124,Диализ!F:F,СВОД!F4124)+SUMIFS('Скорая мед.помощь'!N:N,'Скорая мед.помощь'!D:D,СВОД!D4124,'Скорая мед.помощь'!F:F,СВОД!F4124)+SUMIFS(Услуги!AV:AV,Услуги!D:D,СВОД!D4124,Услуги!F:F,СВОД!F4124)+SUMIFS(Поликлиника!BK:BK,Поликлиника!D:D,СВОД!D4124,Поликлиника!F:F,СВОД!F4124)</f>
        <v>0</v>
      </c>
      <c r="Q4124" s="336">
        <f>SUMIFS(Сверхбаза!L:L,Сверхбаза!C:C,СВОД!D4124,Сверхбаза!E:E,СВОД!F4124)+SUMIFS(Сверхбаза!N:N,Сверхбаза!C:C,СВОД!D4124,Сверхбаза!E:E,СВОД!F4124)</f>
        <v>0</v>
      </c>
      <c r="R4124" s="337">
        <f>SUMIFS(Сверхбаза!P:P,Сверхбаза!C:C,СВОД!D4124,Сверхбаза!E:E,СВОД!F4124)</f>
        <v>0</v>
      </c>
      <c r="S4124" s="337">
        <f>SUMIFS(Сверхбаза!R:R,Сверхбаза!C:C,СВОД!D4124,Сверхбаза!E:E,СВОД!F4124)</f>
        <v>0</v>
      </c>
      <c r="T4124" s="337">
        <f>SUMIFS(Сверхбаза!Q:Q,Сверхбаза!C:C,СВОД!D4124,Сверхбаза!E:E,СВОД!F4124)</f>
        <v>0</v>
      </c>
      <c r="U4124" s="337">
        <f>SUMIFS(Сверхбаза!S:S,Сверхбаза!C:C,СВОД!D4124,Сверхбаза!E:E,СВОД!F4124)</f>
        <v>0</v>
      </c>
      <c r="V4124" s="339">
        <f>SUMIFS(Сверхбаза!G:G,Сверхбаза!C:C,СВОД!D4124,Сверхбаза!E:E,СВОД!F4124)</f>
        <v>0</v>
      </c>
    </row>
    <row r="4125" spans="1:22" ht="25.5" outlineLevel="2" x14ac:dyDescent="0.2">
      <c r="A4125" s="33" t="s">
        <v>10</v>
      </c>
      <c r="B4125" s="9" t="s">
        <v>2948</v>
      </c>
      <c r="C4125" s="10">
        <v>509713</v>
      </c>
      <c r="D4125" s="273">
        <v>971301</v>
      </c>
      <c r="E4125" s="81" t="s">
        <v>2792</v>
      </c>
      <c r="F4125" s="81">
        <v>70</v>
      </c>
      <c r="G4125" s="82" t="s">
        <v>862</v>
      </c>
      <c r="H4125" s="336">
        <f>SUMIFS('Круглосуточный стационар'!J:J,'Круглосуточный стационар'!D:D,СВОД!D4125,'Круглосуточный стационар'!H:H,"-",'Круглосуточный стационар'!F:F,СВОД!F4125)+SUMIFS(ВМП!J:J,ВМП!D:D,СВОД!D4125,ВМП!H:H,"-",ВМП!F:F,СВОД!F4125)+SUMIFS('Дневной стационар'!J:J,'Дневной стационар'!D:D,СВОД!D4125,'Дневной стационар'!H:H,"-",'Дневной стационар'!F:F,СВОД!F4125)+SUMIFS(ЭКО!H:H,ЭКО!D:D,СВОД!D4125,ЭКО!F:F,СВОД!F4125)+SUMIFS(Диализ!H:H,Диализ!D:D,СВОД!D4125,Диализ!F:F,СВОД!F4125)</f>
        <v>0</v>
      </c>
      <c r="I4125" s="337">
        <f>SUMIFS(Поликлиника!H:H,Поликлиника!D:D,СВОД!D4125,Поликлиника!F:F,СВОД!F4125)</f>
        <v>0</v>
      </c>
      <c r="J4125" s="337">
        <f>SUMIFS(Поликлиника!AQ:AQ,Поликлиника!D:D,СВОД!D4125,Поликлиника!F:F,СВОД!F4125)</f>
        <v>0</v>
      </c>
      <c r="K4125" s="337">
        <f>SUMIFS(Поликлиника!AV:AV,Поликлиника!D:D,СВОД!D4125,Поликлиника!F:F,СВОД!F4125)</f>
        <v>0</v>
      </c>
      <c r="L4125" s="337">
        <f>SUMIFS(Поликлиника!BA:BA,Поликлиника!D:D,СВОД!D4125,Поликлиника!F:F,СВОД!F4125)</f>
        <v>0</v>
      </c>
      <c r="M4125" s="337">
        <f>SUMIFS(Услуги!H:H,Услуги!D:D,СВОД!D4125,Услуги!F:F,СВОД!F4125)+SUMIFS(Услуги!M:M,Услуги!D:D,СВОД!D4125,Услуги!F:F,СВОД!F4125)+SUMIFS(Услуги!R:R,Услуги!D:D,СВОД!D4125,Услуги!F:F,СВОД!F4125)+SUMIFS(Услуги!W:W,Услуги!D:D,СВОД!D4125,Услуги!F:F,СВОД!F4125)+SUMIFS(Услуги!AB:AB,Услуги!D:D,СВОД!D4125,Услуги!F:F,СВОД!F4125)+SUMIFS(Услуги!AG:AG,Услуги!D:D,СВОД!D4125,Услуги!F:F,СВОД!F4125)+SUMIFS(Услуги!AL:AL,Услуги!D:D,СВОД!D4125,Услуги!F:F,СВОД!F4125)+SUMIFS(Услуги!AQ:AQ,Услуги!D:D,СВОД!D4125,Услуги!F:F,СВОД!F4125)</f>
        <v>0</v>
      </c>
      <c r="N4125" s="337">
        <f>SUMIFS('Скорая мед.помощь'!I:I,'Скорая мед.помощь'!D:D,СВОД!D4125,'Скорая мед.помощь'!F:F,СВОД!F4125)</f>
        <v>0</v>
      </c>
      <c r="O4125" s="338">
        <f>SUMIFS(Поликлиника!BF:BF,Поликлиника!D:D,СВОД!D4125,Поликлиника!F:F,СВОД!F4125)</f>
        <v>0</v>
      </c>
      <c r="P4125" s="339">
        <f>SUMIFS('Круглосуточный стационар'!O:O,'Круглосуточный стационар'!D:D,СВОД!D4125,'Круглосуточный стационар'!F:F,СВОД!F4125,'Круглосуточный стационар'!H:H,"-")+SUMIFS(ВМП!O:O,ВМП!D:D,СВОД!D4125,ВМП!F:F,СВОД!F4125,ВМП!H:H,"-")+SUMIFS('Дневной стационар'!O:O,'Дневной стационар'!D:D,СВОД!D4125,'Дневной стационар'!F:F,СВОД!F4125,'Дневной стационар'!H:H,"-")+SUMIFS(ЭКО!M:M,ЭКО!D:D,СВОД!D4125,ЭКО!F:F,СВОД!F4125)+SUMIFS(Диализ!M:M,Диализ!D:D,СВОД!D4125,Диализ!F:F,СВОД!F4125)+SUMIFS('Скорая мед.помощь'!N:N,'Скорая мед.помощь'!D:D,СВОД!D4125,'Скорая мед.помощь'!F:F,СВОД!F4125)+SUMIFS(Услуги!AV:AV,Услуги!D:D,СВОД!D4125,Услуги!F:F,СВОД!F4125)+SUMIFS(Поликлиника!BK:BK,Поликлиника!D:D,СВОД!D4125,Поликлиника!F:F,СВОД!F4125)</f>
        <v>0</v>
      </c>
      <c r="Q4125" s="336">
        <f>SUMIFS(Сверхбаза!L:L,Сверхбаза!C:C,СВОД!D4125,Сверхбаза!E:E,СВОД!F4125)+SUMIFS(Сверхбаза!N:N,Сверхбаза!C:C,СВОД!D4125,Сверхбаза!E:E,СВОД!F4125)</f>
        <v>0</v>
      </c>
      <c r="R4125" s="337">
        <f>SUMIFS(Сверхбаза!P:P,Сверхбаза!C:C,СВОД!D4125,Сверхбаза!E:E,СВОД!F4125)</f>
        <v>0</v>
      </c>
      <c r="S4125" s="337">
        <f>SUMIFS(Сверхбаза!R:R,Сверхбаза!C:C,СВОД!D4125,Сверхбаза!E:E,СВОД!F4125)</f>
        <v>0</v>
      </c>
      <c r="T4125" s="337">
        <f>SUMIFS(Сверхбаза!Q:Q,Сверхбаза!C:C,СВОД!D4125,Сверхбаза!E:E,СВОД!F4125)</f>
        <v>0</v>
      </c>
      <c r="U4125" s="337">
        <f>SUMIFS(Сверхбаза!S:S,Сверхбаза!C:C,СВОД!D4125,Сверхбаза!E:E,СВОД!F4125)</f>
        <v>0</v>
      </c>
      <c r="V4125" s="339">
        <f>SUMIFS(Сверхбаза!G:G,Сверхбаза!C:C,СВОД!D4125,Сверхбаза!E:E,СВОД!F4125)</f>
        <v>0</v>
      </c>
    </row>
    <row r="4126" spans="1:22" ht="25.5" outlineLevel="2" x14ac:dyDescent="0.2">
      <c r="A4126" s="33" t="s">
        <v>10</v>
      </c>
      <c r="B4126" s="9" t="s">
        <v>2948</v>
      </c>
      <c r="C4126" s="10">
        <v>509713</v>
      </c>
      <c r="D4126" s="273">
        <v>971301</v>
      </c>
      <c r="E4126" s="81" t="s">
        <v>2792</v>
      </c>
      <c r="F4126" s="81">
        <v>94</v>
      </c>
      <c r="G4126" s="82" t="s">
        <v>124</v>
      </c>
      <c r="H4126" s="336">
        <f>SUMIFS('Круглосуточный стационар'!J:J,'Круглосуточный стационар'!D:D,СВОД!D4126,'Круглосуточный стационар'!H:H,"-",'Круглосуточный стационар'!F:F,СВОД!F4126)+SUMIFS(ВМП!J:J,ВМП!D:D,СВОД!D4126,ВМП!H:H,"-",ВМП!F:F,СВОД!F4126)+SUMIFS('Дневной стационар'!J:J,'Дневной стационар'!D:D,СВОД!D4126,'Дневной стационар'!H:H,"-",'Дневной стационар'!F:F,СВОД!F4126)+SUMIFS(ЭКО!H:H,ЭКО!D:D,СВОД!D4126,ЭКО!F:F,СВОД!F4126)+SUMIFS(Диализ!H:H,Диализ!D:D,СВОД!D4126,Диализ!F:F,СВОД!F4126)</f>
        <v>0</v>
      </c>
      <c r="I4126" s="337">
        <f>SUMIFS(Поликлиника!H:H,Поликлиника!D:D,СВОД!D4126,Поликлиника!F:F,СВОД!F4126)</f>
        <v>0</v>
      </c>
      <c r="J4126" s="337">
        <f>SUMIFS(Поликлиника!AQ:AQ,Поликлиника!D:D,СВОД!D4126,Поликлиника!F:F,СВОД!F4126)</f>
        <v>0</v>
      </c>
      <c r="K4126" s="337">
        <f>SUMIFS(Поликлиника!AV:AV,Поликлиника!D:D,СВОД!D4126,Поликлиника!F:F,СВОД!F4126)</f>
        <v>0</v>
      </c>
      <c r="L4126" s="337">
        <f>SUMIFS(Поликлиника!BA:BA,Поликлиника!D:D,СВОД!D4126,Поликлиника!F:F,СВОД!F4126)</f>
        <v>0</v>
      </c>
      <c r="M4126" s="337">
        <f>SUMIFS(Услуги!H:H,Услуги!D:D,СВОД!D4126,Услуги!F:F,СВОД!F4126)+SUMIFS(Услуги!M:M,Услуги!D:D,СВОД!D4126,Услуги!F:F,СВОД!F4126)+SUMIFS(Услуги!R:R,Услуги!D:D,СВОД!D4126,Услуги!F:F,СВОД!F4126)+SUMIFS(Услуги!W:W,Услуги!D:D,СВОД!D4126,Услуги!F:F,СВОД!F4126)+SUMIFS(Услуги!AB:AB,Услуги!D:D,СВОД!D4126,Услуги!F:F,СВОД!F4126)+SUMIFS(Услуги!AG:AG,Услуги!D:D,СВОД!D4126,Услуги!F:F,СВОД!F4126)+SUMIFS(Услуги!AL:AL,Услуги!D:D,СВОД!D4126,Услуги!F:F,СВОД!F4126)+SUMIFS(Услуги!AQ:AQ,Услуги!D:D,СВОД!D4126,Услуги!F:F,СВОД!F4126)</f>
        <v>0</v>
      </c>
      <c r="N4126" s="337">
        <f>SUMIFS('Скорая мед.помощь'!I:I,'Скорая мед.помощь'!D:D,СВОД!D4126,'Скорая мед.помощь'!F:F,СВОД!F4126)</f>
        <v>0</v>
      </c>
      <c r="O4126" s="338">
        <f>SUMIFS(Поликлиника!BF:BF,Поликлиника!D:D,СВОД!D4126,Поликлиника!F:F,СВОД!F4126)</f>
        <v>0</v>
      </c>
      <c r="P4126" s="339">
        <f>SUMIFS('Круглосуточный стационар'!O:O,'Круглосуточный стационар'!D:D,СВОД!D4126,'Круглосуточный стационар'!F:F,СВОД!F4126,'Круглосуточный стационар'!H:H,"-")+SUMIFS(ВМП!O:O,ВМП!D:D,СВОД!D4126,ВМП!F:F,СВОД!F4126,ВМП!H:H,"-")+SUMIFS('Дневной стационар'!O:O,'Дневной стационар'!D:D,СВОД!D4126,'Дневной стационар'!F:F,СВОД!F4126,'Дневной стационар'!H:H,"-")+SUMIFS(ЭКО!M:M,ЭКО!D:D,СВОД!D4126,ЭКО!F:F,СВОД!F4126)+SUMIFS(Диализ!M:M,Диализ!D:D,СВОД!D4126,Диализ!F:F,СВОД!F4126)+SUMIFS('Скорая мед.помощь'!N:N,'Скорая мед.помощь'!D:D,СВОД!D4126,'Скорая мед.помощь'!F:F,СВОД!F4126)+SUMIFS(Услуги!AV:AV,Услуги!D:D,СВОД!D4126,Услуги!F:F,СВОД!F4126)+SUMIFS(Поликлиника!BK:BK,Поликлиника!D:D,СВОД!D4126,Поликлиника!F:F,СВОД!F4126)</f>
        <v>0</v>
      </c>
      <c r="Q4126" s="336">
        <f>SUMIFS(Сверхбаза!L:L,Сверхбаза!C:C,СВОД!D4126,Сверхбаза!E:E,СВОД!F4126)+SUMIFS(Сверхбаза!N:N,Сверхбаза!C:C,СВОД!D4126,Сверхбаза!E:E,СВОД!F4126)</f>
        <v>0</v>
      </c>
      <c r="R4126" s="337">
        <f>SUMIFS(Сверхбаза!P:P,Сверхбаза!C:C,СВОД!D4126,Сверхбаза!E:E,СВОД!F4126)</f>
        <v>0</v>
      </c>
      <c r="S4126" s="337">
        <f>SUMIFS(Сверхбаза!R:R,Сверхбаза!C:C,СВОД!D4126,Сверхбаза!E:E,СВОД!F4126)</f>
        <v>0</v>
      </c>
      <c r="T4126" s="337">
        <f>SUMIFS(Сверхбаза!Q:Q,Сверхбаза!C:C,СВОД!D4126,Сверхбаза!E:E,СВОД!F4126)</f>
        <v>0</v>
      </c>
      <c r="U4126" s="337">
        <f>SUMIFS(Сверхбаза!S:S,Сверхбаза!C:C,СВОД!D4126,Сверхбаза!E:E,СВОД!F4126)</f>
        <v>0</v>
      </c>
      <c r="V4126" s="339">
        <f>SUMIFS(Сверхбаза!G:G,Сверхбаза!C:C,СВОД!D4126,Сверхбаза!E:E,СВОД!F4126)</f>
        <v>0</v>
      </c>
    </row>
    <row r="4127" spans="1:22" outlineLevel="1" x14ac:dyDescent="0.2">
      <c r="A4127" s="320"/>
      <c r="B4127" s="321"/>
      <c r="C4127" s="322"/>
      <c r="D4127" s="340" t="s">
        <v>2897</v>
      </c>
      <c r="E4127" s="83"/>
      <c r="F4127" s="83"/>
      <c r="G4127" s="84"/>
      <c r="H4127" s="341"/>
      <c r="I4127" s="342"/>
      <c r="J4127" s="342"/>
      <c r="K4127" s="342"/>
      <c r="L4127" s="342"/>
      <c r="M4127" s="342"/>
      <c r="N4127" s="342"/>
      <c r="O4127" s="343"/>
      <c r="P4127" s="344">
        <f>SUBTOTAL(9,P4119:P4126)</f>
        <v>2108.3113943999997</v>
      </c>
      <c r="Q4127" s="341"/>
      <c r="R4127" s="342"/>
      <c r="S4127" s="342"/>
      <c r="T4127" s="342"/>
      <c r="U4127" s="342"/>
      <c r="V4127" s="344">
        <f>SUBTOTAL(9,V4119:V4126)</f>
        <v>0</v>
      </c>
    </row>
    <row r="4128" spans="1:22" ht="25.5" outlineLevel="2" x14ac:dyDescent="0.2">
      <c r="A4128" s="33" t="s">
        <v>10</v>
      </c>
      <c r="B4128" s="9">
        <v>1</v>
      </c>
      <c r="C4128" s="10">
        <v>509714</v>
      </c>
      <c r="D4128" s="273">
        <v>971401</v>
      </c>
      <c r="E4128" s="81" t="s">
        <v>2793</v>
      </c>
      <c r="F4128" s="81">
        <v>1</v>
      </c>
      <c r="G4128" s="82" t="s">
        <v>12</v>
      </c>
      <c r="H4128" s="336">
        <f>SUMIFS('Круглосуточный стационар'!J:J,'Круглосуточный стационар'!D:D,СВОД!D4128,'Круглосуточный стационар'!H:H,"-",'Круглосуточный стационар'!F:F,СВОД!F4128)+SUMIFS(ВМП!J:J,ВМП!D:D,СВОД!D4128,ВМП!H:H,"-",ВМП!F:F,СВОД!F4128)+SUMIFS('Дневной стационар'!J:J,'Дневной стационар'!D:D,СВОД!D4128,'Дневной стационар'!H:H,"-",'Дневной стационар'!F:F,СВОД!F4128)+SUMIFS(ЭКО!H:H,ЭКО!D:D,СВОД!D4128,ЭКО!F:F,СВОД!F4128)+SUMIFS(Диализ!H:H,Диализ!D:D,СВОД!D4128,Диализ!F:F,СВОД!F4128)</f>
        <v>151</v>
      </c>
      <c r="I4128" s="337">
        <f>SUMIFS(Поликлиника!H:H,Поликлиника!D:D,СВОД!D4128,Поликлиника!F:F,СВОД!F4128)</f>
        <v>0</v>
      </c>
      <c r="J4128" s="337">
        <f>SUMIFS(Поликлиника!AQ:AQ,Поликлиника!D:D,СВОД!D4128,Поликлиника!F:F,СВОД!F4128)</f>
        <v>0</v>
      </c>
      <c r="K4128" s="337">
        <f>SUMIFS(Поликлиника!AV:AV,Поликлиника!D:D,СВОД!D4128,Поликлиника!F:F,СВОД!F4128)</f>
        <v>0</v>
      </c>
      <c r="L4128" s="337">
        <f>SUMIFS(Поликлиника!BA:BA,Поликлиника!D:D,СВОД!D4128,Поликлиника!F:F,СВОД!F4128)</f>
        <v>0</v>
      </c>
      <c r="M4128" s="337">
        <f>SUMIFS(Услуги!H:H,Услуги!D:D,СВОД!D4128,Услуги!F:F,СВОД!F4128)+SUMIFS(Услуги!M:M,Услуги!D:D,СВОД!D4128,Услуги!F:F,СВОД!F4128)+SUMIFS(Услуги!R:R,Услуги!D:D,СВОД!D4128,Услуги!F:F,СВОД!F4128)+SUMIFS(Услуги!W:W,Услуги!D:D,СВОД!D4128,Услуги!F:F,СВОД!F4128)+SUMIFS(Услуги!AB:AB,Услуги!D:D,СВОД!D4128,Услуги!F:F,СВОД!F4128)+SUMIFS(Услуги!AG:AG,Услуги!D:D,СВОД!D4128,Услуги!F:F,СВОД!F4128)+SUMIFS(Услуги!AL:AL,Услуги!D:D,СВОД!D4128,Услуги!F:F,СВОД!F4128)+SUMIFS(Услуги!AQ:AQ,Услуги!D:D,СВОД!D4128,Услуги!F:F,СВОД!F4128)</f>
        <v>0</v>
      </c>
      <c r="N4128" s="337">
        <f>SUMIFS('Скорая мед.помощь'!I:I,'Скорая мед.помощь'!D:D,СВОД!D4128,'Скорая мед.помощь'!F:F,СВОД!F4128)</f>
        <v>0</v>
      </c>
      <c r="O4128" s="338">
        <f>SUMIFS(Поликлиника!BF:BF,Поликлиника!D:D,СВОД!D4128,Поликлиника!F:F,СВОД!F4128)</f>
        <v>0</v>
      </c>
      <c r="P4128" s="339">
        <f>SUMIFS('Круглосуточный стационар'!O:O,'Круглосуточный стационар'!D:D,СВОД!D4128,'Круглосуточный стационар'!F:F,СВОД!F4128,'Круглосуточный стационар'!H:H,"-")+SUMIFS(ВМП!O:O,ВМП!D:D,СВОД!D4128,ВМП!F:F,СВОД!F4128,ВМП!H:H,"-")+SUMIFS('Дневной стационар'!O:O,'Дневной стационар'!D:D,СВОД!D4128,'Дневной стационар'!F:F,СВОД!F4128,'Дневной стационар'!H:H,"-")+SUMIFS(ЭКО!M:M,ЭКО!D:D,СВОД!D4128,ЭКО!F:F,СВОД!F4128)+SUMIFS(Диализ!M:M,Диализ!D:D,СВОД!D4128,Диализ!F:F,СВОД!F4128)+SUMIFS('Скорая мед.помощь'!N:N,'Скорая мед.помощь'!D:D,СВОД!D4128,'Скорая мед.помощь'!F:F,СВОД!F4128)+SUMIFS(Услуги!AV:AV,Услуги!D:D,СВОД!D4128,Услуги!F:F,СВОД!F4128)+SUMIFS(Поликлиника!BK:BK,Поликлиника!D:D,СВОД!D4128,Поликлиника!F:F,СВОД!F4128)</f>
        <v>3862.9244279999998</v>
      </c>
      <c r="Q4128" s="336">
        <f>SUMIFS(Сверхбаза!L:L,Сверхбаза!C:C,СВОД!D4128,Сверхбаза!E:E,СВОД!F4128)+SUMIFS(Сверхбаза!N:N,Сверхбаза!C:C,СВОД!D4128,Сверхбаза!E:E,СВОД!F4128)</f>
        <v>0</v>
      </c>
      <c r="R4128" s="337">
        <f>SUMIFS(Сверхбаза!P:P,Сверхбаза!C:C,СВОД!D4128,Сверхбаза!E:E,СВОД!F4128)</f>
        <v>0</v>
      </c>
      <c r="S4128" s="337">
        <f>SUMIFS(Сверхбаза!R:R,Сверхбаза!C:C,СВОД!D4128,Сверхбаза!E:E,СВОД!F4128)</f>
        <v>0</v>
      </c>
      <c r="T4128" s="337">
        <f>SUMIFS(Сверхбаза!Q:Q,Сверхбаза!C:C,СВОД!D4128,Сверхбаза!E:E,СВОД!F4128)</f>
        <v>0</v>
      </c>
      <c r="U4128" s="337">
        <f>SUMIFS(Сверхбаза!S:S,Сверхбаза!C:C,СВОД!D4128,Сверхбаза!E:E,СВОД!F4128)</f>
        <v>0</v>
      </c>
      <c r="V4128" s="339">
        <f>SUMIFS(Сверхбаза!G:G,Сверхбаза!C:C,СВОД!D4128,Сверхбаза!E:E,СВОД!F4128)</f>
        <v>0</v>
      </c>
    </row>
    <row r="4129" spans="1:22" ht="25.5" outlineLevel="2" x14ac:dyDescent="0.2">
      <c r="A4129" s="33" t="s">
        <v>10</v>
      </c>
      <c r="B4129" s="9">
        <v>1</v>
      </c>
      <c r="C4129" s="10">
        <v>509714</v>
      </c>
      <c r="D4129" s="273">
        <v>971401</v>
      </c>
      <c r="E4129" s="81" t="s">
        <v>2793</v>
      </c>
      <c r="F4129" s="81">
        <v>13</v>
      </c>
      <c r="G4129" s="82" t="s">
        <v>859</v>
      </c>
      <c r="H4129" s="336">
        <f>SUMIFS('Круглосуточный стационар'!J:J,'Круглосуточный стационар'!D:D,СВОД!D4129,'Круглосуточный стационар'!H:H,"-",'Круглосуточный стационар'!F:F,СВОД!F4129)+SUMIFS(ВМП!J:J,ВМП!D:D,СВОД!D4129,ВМП!H:H,"-",ВМП!F:F,СВОД!F4129)+SUMIFS('Дневной стационар'!J:J,'Дневной стационар'!D:D,СВОД!D4129,'Дневной стационар'!H:H,"-",'Дневной стационар'!F:F,СВОД!F4129)+SUMIFS(ЭКО!H:H,ЭКО!D:D,СВОД!D4129,ЭКО!F:F,СВОД!F4129)+SUMIFS(Диализ!H:H,Диализ!D:D,СВОД!D4129,Диализ!F:F,СВОД!F4129)</f>
        <v>0</v>
      </c>
      <c r="I4129" s="337">
        <f>SUMIFS(Поликлиника!H:H,Поликлиника!D:D,СВОД!D4129,Поликлиника!F:F,СВОД!F4129)</f>
        <v>0</v>
      </c>
      <c r="J4129" s="337">
        <f>SUMIFS(Поликлиника!AQ:AQ,Поликлиника!D:D,СВОД!D4129,Поликлиника!F:F,СВОД!F4129)</f>
        <v>0</v>
      </c>
      <c r="K4129" s="337">
        <f>SUMIFS(Поликлиника!AV:AV,Поликлиника!D:D,СВОД!D4129,Поликлиника!F:F,СВОД!F4129)</f>
        <v>0</v>
      </c>
      <c r="L4129" s="337">
        <f>SUMIFS(Поликлиника!BA:BA,Поликлиника!D:D,СВОД!D4129,Поликлиника!F:F,СВОД!F4129)</f>
        <v>0</v>
      </c>
      <c r="M4129" s="337">
        <f>SUMIFS(Услуги!H:H,Услуги!D:D,СВОД!D4129,Услуги!F:F,СВОД!F4129)+SUMIFS(Услуги!M:M,Услуги!D:D,СВОД!D4129,Услуги!F:F,СВОД!F4129)+SUMIFS(Услуги!R:R,Услуги!D:D,СВОД!D4129,Услуги!F:F,СВОД!F4129)+SUMIFS(Услуги!W:W,Услуги!D:D,СВОД!D4129,Услуги!F:F,СВОД!F4129)+SUMIFS(Услуги!AB:AB,Услуги!D:D,СВОД!D4129,Услуги!F:F,СВОД!F4129)+SUMIFS(Услуги!AG:AG,Услуги!D:D,СВОД!D4129,Услуги!F:F,СВОД!F4129)+SUMIFS(Услуги!AL:AL,Услуги!D:D,СВОД!D4129,Услуги!F:F,СВОД!F4129)+SUMIFS(Услуги!AQ:AQ,Услуги!D:D,СВОД!D4129,Услуги!F:F,СВОД!F4129)</f>
        <v>0</v>
      </c>
      <c r="N4129" s="337">
        <f>SUMIFS('Скорая мед.помощь'!I:I,'Скорая мед.помощь'!D:D,СВОД!D4129,'Скорая мед.помощь'!F:F,СВОД!F4129)</f>
        <v>0</v>
      </c>
      <c r="O4129" s="338">
        <f>SUMIFS(Поликлиника!BF:BF,Поликлиника!D:D,СВОД!D4129,Поликлиника!F:F,СВОД!F4129)</f>
        <v>0</v>
      </c>
      <c r="P4129" s="339">
        <f>SUMIFS('Круглосуточный стационар'!O:O,'Круглосуточный стационар'!D:D,СВОД!D4129,'Круглосуточный стационар'!F:F,СВОД!F4129,'Круглосуточный стационар'!H:H,"-")+SUMIFS(ВМП!O:O,ВМП!D:D,СВОД!D4129,ВМП!F:F,СВОД!F4129,ВМП!H:H,"-")+SUMIFS('Дневной стационар'!O:O,'Дневной стационар'!D:D,СВОД!D4129,'Дневной стационар'!F:F,СВОД!F4129,'Дневной стационар'!H:H,"-")+SUMIFS(ЭКО!M:M,ЭКО!D:D,СВОД!D4129,ЭКО!F:F,СВОД!F4129)+SUMIFS(Диализ!M:M,Диализ!D:D,СВОД!D4129,Диализ!F:F,СВОД!F4129)+SUMIFS('Скорая мед.помощь'!N:N,'Скорая мед.помощь'!D:D,СВОД!D4129,'Скорая мед.помощь'!F:F,СВОД!F4129)+SUMIFS(Услуги!AV:AV,Услуги!D:D,СВОД!D4129,Услуги!F:F,СВОД!F4129)+SUMIFS(Поликлиника!BK:BK,Поликлиника!D:D,СВОД!D4129,Поликлиника!F:F,СВОД!F4129)</f>
        <v>0</v>
      </c>
      <c r="Q4129" s="336">
        <f>SUMIFS(Сверхбаза!L:L,Сверхбаза!C:C,СВОД!D4129,Сверхбаза!E:E,СВОД!F4129)+SUMIFS(Сверхбаза!N:N,Сверхбаза!C:C,СВОД!D4129,Сверхбаза!E:E,СВОД!F4129)</f>
        <v>0</v>
      </c>
      <c r="R4129" s="337">
        <f>SUMIFS(Сверхбаза!P:P,Сверхбаза!C:C,СВОД!D4129,Сверхбаза!E:E,СВОД!F4129)</f>
        <v>0</v>
      </c>
      <c r="S4129" s="337">
        <f>SUMIFS(Сверхбаза!R:R,Сверхбаза!C:C,СВОД!D4129,Сверхбаза!E:E,СВОД!F4129)</f>
        <v>0</v>
      </c>
      <c r="T4129" s="337">
        <f>SUMIFS(Сверхбаза!Q:Q,Сверхбаза!C:C,СВОД!D4129,Сверхбаза!E:E,СВОД!F4129)</f>
        <v>0</v>
      </c>
      <c r="U4129" s="337">
        <f>SUMIFS(Сверхбаза!S:S,Сверхбаза!C:C,СВОД!D4129,Сверхбаза!E:E,СВОД!F4129)</f>
        <v>0</v>
      </c>
      <c r="V4129" s="339">
        <f>SUMIFS(Сверхбаза!G:G,Сверхбаза!C:C,СВОД!D4129,Сверхбаза!E:E,СВОД!F4129)</f>
        <v>0</v>
      </c>
    </row>
    <row r="4130" spans="1:22" ht="25.5" outlineLevel="2" x14ac:dyDescent="0.2">
      <c r="A4130" s="33" t="s">
        <v>10</v>
      </c>
      <c r="B4130" s="9">
        <v>1</v>
      </c>
      <c r="C4130" s="10">
        <v>509714</v>
      </c>
      <c r="D4130" s="273">
        <v>971401</v>
      </c>
      <c r="E4130" s="81" t="s">
        <v>2793</v>
      </c>
      <c r="F4130" s="81">
        <v>2</v>
      </c>
      <c r="G4130" s="82" t="s">
        <v>135</v>
      </c>
      <c r="H4130" s="336">
        <f>SUMIFS('Круглосуточный стационар'!J:J,'Круглосуточный стационар'!D:D,СВОД!D4130,'Круглосуточный стационар'!H:H,"-",'Круглосуточный стационар'!F:F,СВОД!F4130)+SUMIFS(ВМП!J:J,ВМП!D:D,СВОД!D4130,ВМП!H:H,"-",ВМП!F:F,СВОД!F4130)+SUMIFS('Дневной стационар'!J:J,'Дневной стационар'!D:D,СВОД!D4130,'Дневной стационар'!H:H,"-",'Дневной стационар'!F:F,СВОД!F4130)+SUMIFS(ЭКО!H:H,ЭКО!D:D,СВОД!D4130,ЭКО!F:F,СВОД!F4130)+SUMIFS(Диализ!H:H,Диализ!D:D,СВОД!D4130,Диализ!F:F,СВОД!F4130)</f>
        <v>69</v>
      </c>
      <c r="I4130" s="337">
        <f>SUMIFS(Поликлиника!H:H,Поликлиника!D:D,СВОД!D4130,Поликлиника!F:F,СВОД!F4130)</f>
        <v>0</v>
      </c>
      <c r="J4130" s="337">
        <f>SUMIFS(Поликлиника!AQ:AQ,Поликлиника!D:D,СВОД!D4130,Поликлиника!F:F,СВОД!F4130)</f>
        <v>0</v>
      </c>
      <c r="K4130" s="337">
        <f>SUMIFS(Поликлиника!AV:AV,Поликлиника!D:D,СВОД!D4130,Поликлиника!F:F,СВОД!F4130)</f>
        <v>0</v>
      </c>
      <c r="L4130" s="337">
        <f>SUMIFS(Поликлиника!BA:BA,Поликлиника!D:D,СВОД!D4130,Поликлиника!F:F,СВОД!F4130)</f>
        <v>0</v>
      </c>
      <c r="M4130" s="337">
        <f>SUMIFS(Услуги!H:H,Услуги!D:D,СВОД!D4130,Услуги!F:F,СВОД!F4130)+SUMIFS(Услуги!M:M,Услуги!D:D,СВОД!D4130,Услуги!F:F,СВОД!F4130)+SUMIFS(Услуги!R:R,Услуги!D:D,СВОД!D4130,Услуги!F:F,СВОД!F4130)+SUMIFS(Услуги!W:W,Услуги!D:D,СВОД!D4130,Услуги!F:F,СВОД!F4130)+SUMIFS(Услуги!AB:AB,Услуги!D:D,СВОД!D4130,Услуги!F:F,СВОД!F4130)+SUMIFS(Услуги!AG:AG,Услуги!D:D,СВОД!D4130,Услуги!F:F,СВОД!F4130)+SUMIFS(Услуги!AL:AL,Услуги!D:D,СВОД!D4130,Услуги!F:F,СВОД!F4130)+SUMIFS(Услуги!AQ:AQ,Услуги!D:D,СВОД!D4130,Услуги!F:F,СВОД!F4130)</f>
        <v>0</v>
      </c>
      <c r="N4130" s="337">
        <f>SUMIFS('Скорая мед.помощь'!I:I,'Скорая мед.помощь'!D:D,СВОД!D4130,'Скорая мед.помощь'!F:F,СВОД!F4130)</f>
        <v>0</v>
      </c>
      <c r="O4130" s="338">
        <f>SUMIFS(Поликлиника!BF:BF,Поликлиника!D:D,СВОД!D4130,Поликлиника!F:F,СВОД!F4130)</f>
        <v>0</v>
      </c>
      <c r="P4130" s="339">
        <f>SUMIFS('Круглосуточный стационар'!O:O,'Круглосуточный стационар'!D:D,СВОД!D4130,'Круглосуточный стационар'!F:F,СВОД!F4130,'Круглосуточный стационар'!H:H,"-")+SUMIFS(ВМП!O:O,ВМП!D:D,СВОД!D4130,ВМП!F:F,СВОД!F4130,ВМП!H:H,"-")+SUMIFS('Дневной стационар'!O:O,'Дневной стационар'!D:D,СВОД!D4130,'Дневной стационар'!F:F,СВОД!F4130,'Дневной стационар'!H:H,"-")+SUMIFS(ЭКО!M:M,ЭКО!D:D,СВОД!D4130,ЭКО!F:F,СВОД!F4130)+SUMIFS(Диализ!M:M,Диализ!D:D,СВОД!D4130,Диализ!F:F,СВОД!F4130)+SUMIFS('Скорая мед.помощь'!N:N,'Скорая мед.помощь'!D:D,СВОД!D4130,'Скорая мед.помощь'!F:F,СВОД!F4130)+SUMIFS(Услуги!AV:AV,Услуги!D:D,СВОД!D4130,Услуги!F:F,СВОД!F4130)+SUMIFS(Поликлиника!BK:BK,Поликлиника!D:D,СВОД!D4130,Поликлиника!F:F,СВОД!F4130)</f>
        <v>742.95021280000003</v>
      </c>
      <c r="Q4130" s="336">
        <f>SUMIFS(Сверхбаза!L:L,Сверхбаза!C:C,СВОД!D4130,Сверхбаза!E:E,СВОД!F4130)+SUMIFS(Сверхбаза!N:N,Сверхбаза!C:C,СВОД!D4130,Сверхбаза!E:E,СВОД!F4130)</f>
        <v>0</v>
      </c>
      <c r="R4130" s="337">
        <f>SUMIFS(Сверхбаза!P:P,Сверхбаза!C:C,СВОД!D4130,Сверхбаза!E:E,СВОД!F4130)</f>
        <v>0</v>
      </c>
      <c r="S4130" s="337">
        <f>SUMIFS(Сверхбаза!R:R,Сверхбаза!C:C,СВОД!D4130,Сверхбаза!E:E,СВОД!F4130)</f>
        <v>0</v>
      </c>
      <c r="T4130" s="337">
        <f>SUMIFS(Сверхбаза!Q:Q,Сверхбаза!C:C,СВОД!D4130,Сверхбаза!E:E,СВОД!F4130)</f>
        <v>0</v>
      </c>
      <c r="U4130" s="337">
        <f>SUMIFS(Сверхбаза!S:S,Сверхбаза!C:C,СВОД!D4130,Сверхбаза!E:E,СВОД!F4130)</f>
        <v>0</v>
      </c>
      <c r="V4130" s="339">
        <f>SUMIFS(Сверхбаза!G:G,Сверхбаза!C:C,СВОД!D4130,Сверхбаза!E:E,СВОД!F4130)</f>
        <v>0</v>
      </c>
    </row>
    <row r="4131" spans="1:22" ht="25.5" outlineLevel="2" x14ac:dyDescent="0.2">
      <c r="A4131" s="33" t="s">
        <v>10</v>
      </c>
      <c r="B4131" s="9">
        <v>1</v>
      </c>
      <c r="C4131" s="10">
        <v>509714</v>
      </c>
      <c r="D4131" s="273">
        <v>971401</v>
      </c>
      <c r="E4131" s="81" t="s">
        <v>2793</v>
      </c>
      <c r="F4131" s="81">
        <v>6</v>
      </c>
      <c r="G4131" s="82" t="s">
        <v>860</v>
      </c>
      <c r="H4131" s="336">
        <f>SUMIFS('Круглосуточный стационар'!J:J,'Круглосуточный стационар'!D:D,СВОД!D4131,'Круглосуточный стационар'!H:H,"-",'Круглосуточный стационар'!F:F,СВОД!F4131)+SUMIFS(ВМП!J:J,ВМП!D:D,СВОД!D4131,ВМП!H:H,"-",ВМП!F:F,СВОД!F4131)+SUMIFS('Дневной стационар'!J:J,'Дневной стационар'!D:D,СВОД!D4131,'Дневной стационар'!H:H,"-",'Дневной стационар'!F:F,СВОД!F4131)+SUMIFS(ЭКО!H:H,ЭКО!D:D,СВОД!D4131,ЭКО!F:F,СВОД!F4131)+SUMIFS(Диализ!H:H,Диализ!D:D,СВОД!D4131,Диализ!F:F,СВОД!F4131)</f>
        <v>0</v>
      </c>
      <c r="I4131" s="337">
        <f>SUMIFS(Поликлиника!H:H,Поликлиника!D:D,СВОД!D4131,Поликлиника!F:F,СВОД!F4131)</f>
        <v>0</v>
      </c>
      <c r="J4131" s="337">
        <f>SUMIFS(Поликлиника!AQ:AQ,Поликлиника!D:D,СВОД!D4131,Поликлиника!F:F,СВОД!F4131)</f>
        <v>0</v>
      </c>
      <c r="K4131" s="337">
        <f>SUMIFS(Поликлиника!AV:AV,Поликлиника!D:D,СВОД!D4131,Поликлиника!F:F,СВОД!F4131)</f>
        <v>0</v>
      </c>
      <c r="L4131" s="337">
        <f>SUMIFS(Поликлиника!BA:BA,Поликлиника!D:D,СВОД!D4131,Поликлиника!F:F,СВОД!F4131)</f>
        <v>0</v>
      </c>
      <c r="M4131" s="337">
        <f>SUMIFS(Услуги!H:H,Услуги!D:D,СВОД!D4131,Услуги!F:F,СВОД!F4131)+SUMIFS(Услуги!M:M,Услуги!D:D,СВОД!D4131,Услуги!F:F,СВОД!F4131)+SUMIFS(Услуги!R:R,Услуги!D:D,СВОД!D4131,Услуги!F:F,СВОД!F4131)+SUMIFS(Услуги!W:W,Услуги!D:D,СВОД!D4131,Услуги!F:F,СВОД!F4131)+SUMIFS(Услуги!AB:AB,Услуги!D:D,СВОД!D4131,Услуги!F:F,СВОД!F4131)+SUMIFS(Услуги!AG:AG,Услуги!D:D,СВОД!D4131,Услуги!F:F,СВОД!F4131)+SUMIFS(Услуги!AL:AL,Услуги!D:D,СВОД!D4131,Услуги!F:F,СВОД!F4131)+SUMIFS(Услуги!AQ:AQ,Услуги!D:D,СВОД!D4131,Услуги!F:F,СВОД!F4131)</f>
        <v>0</v>
      </c>
      <c r="N4131" s="337">
        <f>SUMIFS('Скорая мед.помощь'!I:I,'Скорая мед.помощь'!D:D,СВОД!D4131,'Скорая мед.помощь'!F:F,СВОД!F4131)</f>
        <v>0</v>
      </c>
      <c r="O4131" s="338">
        <f>SUMIFS(Поликлиника!BF:BF,Поликлиника!D:D,СВОД!D4131,Поликлиника!F:F,СВОД!F4131)</f>
        <v>0</v>
      </c>
      <c r="P4131" s="339">
        <f>SUMIFS('Круглосуточный стационар'!O:O,'Круглосуточный стационар'!D:D,СВОД!D4131,'Круглосуточный стационар'!F:F,СВОД!F4131,'Круглосуточный стационар'!H:H,"-")+SUMIFS(ВМП!O:O,ВМП!D:D,СВОД!D4131,ВМП!F:F,СВОД!F4131,ВМП!H:H,"-")+SUMIFS('Дневной стационар'!O:O,'Дневной стационар'!D:D,СВОД!D4131,'Дневной стационар'!F:F,СВОД!F4131,'Дневной стационар'!H:H,"-")+SUMIFS(ЭКО!M:M,ЭКО!D:D,СВОД!D4131,ЭКО!F:F,СВОД!F4131)+SUMIFS(Диализ!M:M,Диализ!D:D,СВОД!D4131,Диализ!F:F,СВОД!F4131)+SUMIFS('Скорая мед.помощь'!N:N,'Скорая мед.помощь'!D:D,СВОД!D4131,'Скорая мед.помощь'!F:F,СВОД!F4131)+SUMIFS(Услуги!AV:AV,Услуги!D:D,СВОД!D4131,Услуги!F:F,СВОД!F4131)+SUMIFS(Поликлиника!BK:BK,Поликлиника!D:D,СВОД!D4131,Поликлиника!F:F,СВОД!F4131)</f>
        <v>0</v>
      </c>
      <c r="Q4131" s="336">
        <f>SUMIFS(Сверхбаза!L:L,Сверхбаза!C:C,СВОД!D4131,Сверхбаза!E:E,СВОД!F4131)+SUMIFS(Сверхбаза!N:N,Сверхбаза!C:C,СВОД!D4131,Сверхбаза!E:E,СВОД!F4131)</f>
        <v>0</v>
      </c>
      <c r="R4131" s="337">
        <f>SUMIFS(Сверхбаза!P:P,Сверхбаза!C:C,СВОД!D4131,Сверхбаза!E:E,СВОД!F4131)</f>
        <v>0</v>
      </c>
      <c r="S4131" s="337">
        <f>SUMIFS(Сверхбаза!R:R,Сверхбаза!C:C,СВОД!D4131,Сверхбаза!E:E,СВОД!F4131)</f>
        <v>0</v>
      </c>
      <c r="T4131" s="337">
        <f>SUMIFS(Сверхбаза!Q:Q,Сверхбаза!C:C,СВОД!D4131,Сверхбаза!E:E,СВОД!F4131)</f>
        <v>0</v>
      </c>
      <c r="U4131" s="337">
        <f>SUMIFS(Сверхбаза!S:S,Сверхбаза!C:C,СВОД!D4131,Сверхбаза!E:E,СВОД!F4131)</f>
        <v>0</v>
      </c>
      <c r="V4131" s="339">
        <f>SUMIFS(Сверхбаза!G:G,Сверхбаза!C:C,СВОД!D4131,Сверхбаза!E:E,СВОД!F4131)</f>
        <v>0</v>
      </c>
    </row>
    <row r="4132" spans="1:22" ht="25.5" outlineLevel="2" x14ac:dyDescent="0.2">
      <c r="A4132" s="33" t="s">
        <v>10</v>
      </c>
      <c r="B4132" s="9">
        <v>1</v>
      </c>
      <c r="C4132" s="10">
        <v>509714</v>
      </c>
      <c r="D4132" s="273">
        <v>971401</v>
      </c>
      <c r="E4132" s="81" t="s">
        <v>2793</v>
      </c>
      <c r="F4132" s="81">
        <v>3</v>
      </c>
      <c r="G4132" s="82" t="s">
        <v>136</v>
      </c>
      <c r="H4132" s="336">
        <f>SUMIFS('Круглосуточный стационар'!J:J,'Круглосуточный стационар'!D:D,СВОД!D4132,'Круглосуточный стационар'!H:H,"-",'Круглосуточный стационар'!F:F,СВОД!F4132)+SUMIFS(ВМП!J:J,ВМП!D:D,СВОД!D4132,ВМП!H:H,"-",ВМП!F:F,СВОД!F4132)+SUMIFS('Дневной стационар'!J:J,'Дневной стационар'!D:D,СВОД!D4132,'Дневной стационар'!H:H,"-",'Дневной стационар'!F:F,СВОД!F4132)+SUMIFS(ЭКО!H:H,ЭКО!D:D,СВОД!D4132,ЭКО!F:F,СВОД!F4132)+SUMIFS(Диализ!H:H,Диализ!D:D,СВОД!D4132,Диализ!F:F,СВОД!F4132)</f>
        <v>0</v>
      </c>
      <c r="I4132" s="337">
        <f>SUMIFS(Поликлиника!H:H,Поликлиника!D:D,СВОД!D4132,Поликлиника!F:F,СВОД!F4132)</f>
        <v>0</v>
      </c>
      <c r="J4132" s="337">
        <f>SUMIFS(Поликлиника!AQ:AQ,Поликлиника!D:D,СВОД!D4132,Поликлиника!F:F,СВОД!F4132)</f>
        <v>0</v>
      </c>
      <c r="K4132" s="337">
        <f>SUMIFS(Поликлиника!AV:AV,Поликлиника!D:D,СВОД!D4132,Поликлиника!F:F,СВОД!F4132)</f>
        <v>0</v>
      </c>
      <c r="L4132" s="337">
        <f>SUMIFS(Поликлиника!BA:BA,Поликлиника!D:D,СВОД!D4132,Поликлиника!F:F,СВОД!F4132)</f>
        <v>100</v>
      </c>
      <c r="M4132" s="337">
        <f>SUMIFS(Услуги!H:H,Услуги!D:D,СВОД!D4132,Услуги!F:F,СВОД!F4132)+SUMIFS(Услуги!M:M,Услуги!D:D,СВОД!D4132,Услуги!F:F,СВОД!F4132)+SUMIFS(Услуги!R:R,Услуги!D:D,СВОД!D4132,Услуги!F:F,СВОД!F4132)+SUMIFS(Услуги!W:W,Услуги!D:D,СВОД!D4132,Услуги!F:F,СВОД!F4132)+SUMIFS(Услуги!AB:AB,Услуги!D:D,СВОД!D4132,Услуги!F:F,СВОД!F4132)+SUMIFS(Услуги!AG:AG,Услуги!D:D,СВОД!D4132,Услуги!F:F,СВОД!F4132)+SUMIFS(Услуги!AL:AL,Услуги!D:D,СВОД!D4132,Услуги!F:F,СВОД!F4132)+SUMIFS(Услуги!AQ:AQ,Услуги!D:D,СВОД!D4132,Услуги!F:F,СВОД!F4132)</f>
        <v>0</v>
      </c>
      <c r="N4132" s="337">
        <f>SUMIFS('Скорая мед.помощь'!I:I,'Скорая мед.помощь'!D:D,СВОД!D4132,'Скорая мед.помощь'!F:F,СВОД!F4132)</f>
        <v>0</v>
      </c>
      <c r="O4132" s="338">
        <f>SUMIFS(Поликлиника!BF:BF,Поликлиника!D:D,СВОД!D4132,Поликлиника!F:F,СВОД!F4132)</f>
        <v>0</v>
      </c>
      <c r="P4132" s="339">
        <f>SUMIFS('Круглосуточный стационар'!O:O,'Круглосуточный стационар'!D:D,СВОД!D4132,'Круглосуточный стационар'!F:F,СВОД!F4132,'Круглосуточный стационар'!H:H,"-")+SUMIFS(ВМП!O:O,ВМП!D:D,СВОД!D4132,ВМП!F:F,СВОД!F4132,ВМП!H:H,"-")+SUMIFS('Дневной стационар'!O:O,'Дневной стационар'!D:D,СВОД!D4132,'Дневной стационар'!F:F,СВОД!F4132,'Дневной стационар'!H:H,"-")+SUMIFS(ЭКО!M:M,ЭКО!D:D,СВОД!D4132,ЭКО!F:F,СВОД!F4132)+SUMIFS(Диализ!M:M,Диализ!D:D,СВОД!D4132,Диализ!F:F,СВОД!F4132)+SUMIFS('Скорая мед.помощь'!N:N,'Скорая мед.помощь'!D:D,СВОД!D4132,'Скорая мед.помощь'!F:F,СВОД!F4132)+SUMIFS(Услуги!AV:AV,Услуги!D:D,СВОД!D4132,Услуги!F:F,СВОД!F4132)+SUMIFS(Поликлиника!BK:BK,Поликлиника!D:D,СВОД!D4132,Поликлиника!F:F,СВОД!F4132)</f>
        <v>50</v>
      </c>
      <c r="Q4132" s="336">
        <f>SUMIFS(Сверхбаза!L:L,Сверхбаза!C:C,СВОД!D4132,Сверхбаза!E:E,СВОД!F4132)+SUMIFS(Сверхбаза!N:N,Сверхбаза!C:C,СВОД!D4132,Сверхбаза!E:E,СВОД!F4132)</f>
        <v>0</v>
      </c>
      <c r="R4132" s="337">
        <f>SUMIFS(Сверхбаза!P:P,Сверхбаза!C:C,СВОД!D4132,Сверхбаза!E:E,СВОД!F4132)</f>
        <v>0</v>
      </c>
      <c r="S4132" s="337">
        <f>SUMIFS(Сверхбаза!R:R,Сверхбаза!C:C,СВОД!D4132,Сверхбаза!E:E,СВОД!F4132)</f>
        <v>0</v>
      </c>
      <c r="T4132" s="337">
        <f>SUMIFS(Сверхбаза!Q:Q,Сверхбаза!C:C,СВОД!D4132,Сверхбаза!E:E,СВОД!F4132)</f>
        <v>0</v>
      </c>
      <c r="U4132" s="337">
        <f>SUMIFS(Сверхбаза!S:S,Сверхбаза!C:C,СВОД!D4132,Сверхбаза!E:E,СВОД!F4132)</f>
        <v>0</v>
      </c>
      <c r="V4132" s="339">
        <f>SUMIFS(Сверхбаза!G:G,Сверхбаза!C:C,СВОД!D4132,Сверхбаза!E:E,СВОД!F4132)</f>
        <v>0</v>
      </c>
    </row>
    <row r="4133" spans="1:22" ht="25.5" outlineLevel="2" x14ac:dyDescent="0.2">
      <c r="A4133" s="33" t="s">
        <v>10</v>
      </c>
      <c r="B4133" s="9">
        <v>1</v>
      </c>
      <c r="C4133" s="10">
        <v>509714</v>
      </c>
      <c r="D4133" s="273">
        <v>971401</v>
      </c>
      <c r="E4133" s="81" t="s">
        <v>2793</v>
      </c>
      <c r="F4133" s="81">
        <v>7</v>
      </c>
      <c r="G4133" s="82" t="s">
        <v>861</v>
      </c>
      <c r="H4133" s="336">
        <f>SUMIFS('Круглосуточный стационар'!J:J,'Круглосуточный стационар'!D:D,СВОД!D4133,'Круглосуточный стационар'!H:H,"-",'Круглосуточный стационар'!F:F,СВОД!F4133)+SUMIFS(ВМП!J:J,ВМП!D:D,СВОД!D4133,ВМП!H:H,"-",ВМП!F:F,СВОД!F4133)+SUMIFS('Дневной стационар'!J:J,'Дневной стационар'!D:D,СВОД!D4133,'Дневной стационар'!H:H,"-",'Дневной стационар'!F:F,СВОД!F4133)+SUMIFS(ЭКО!H:H,ЭКО!D:D,СВОД!D4133,ЭКО!F:F,СВОД!F4133)+SUMIFS(Диализ!H:H,Диализ!D:D,СВОД!D4133,Диализ!F:F,СВОД!F4133)</f>
        <v>0</v>
      </c>
      <c r="I4133" s="337">
        <f>SUMIFS(Поликлиника!H:H,Поликлиника!D:D,СВОД!D4133,Поликлиника!F:F,СВОД!F4133)</f>
        <v>0</v>
      </c>
      <c r="J4133" s="337">
        <f>SUMIFS(Поликлиника!AQ:AQ,Поликлиника!D:D,СВОД!D4133,Поликлиника!F:F,СВОД!F4133)</f>
        <v>0</v>
      </c>
      <c r="K4133" s="337">
        <f>SUMIFS(Поликлиника!AV:AV,Поликлиника!D:D,СВОД!D4133,Поликлиника!F:F,СВОД!F4133)</f>
        <v>0</v>
      </c>
      <c r="L4133" s="337">
        <f>SUMIFS(Поликлиника!BA:BA,Поликлиника!D:D,СВОД!D4133,Поликлиника!F:F,СВОД!F4133)</f>
        <v>0</v>
      </c>
      <c r="M4133" s="337">
        <f>SUMIFS(Услуги!H:H,Услуги!D:D,СВОД!D4133,Услуги!F:F,СВОД!F4133)+SUMIFS(Услуги!M:M,Услуги!D:D,СВОД!D4133,Услуги!F:F,СВОД!F4133)+SUMIFS(Услуги!R:R,Услуги!D:D,СВОД!D4133,Услуги!F:F,СВОД!F4133)+SUMIFS(Услуги!W:W,Услуги!D:D,СВОД!D4133,Услуги!F:F,СВОД!F4133)+SUMIFS(Услуги!AB:AB,Услуги!D:D,СВОД!D4133,Услуги!F:F,СВОД!F4133)+SUMIFS(Услуги!AG:AG,Услуги!D:D,СВОД!D4133,Услуги!F:F,СВОД!F4133)+SUMIFS(Услуги!AL:AL,Услуги!D:D,СВОД!D4133,Услуги!F:F,СВОД!F4133)+SUMIFS(Услуги!AQ:AQ,Услуги!D:D,СВОД!D4133,Услуги!F:F,СВОД!F4133)</f>
        <v>0</v>
      </c>
      <c r="N4133" s="337">
        <f>SUMIFS('Скорая мед.помощь'!I:I,'Скорая мед.помощь'!D:D,СВОД!D4133,'Скорая мед.помощь'!F:F,СВОД!F4133)</f>
        <v>0</v>
      </c>
      <c r="O4133" s="338">
        <f>SUMIFS(Поликлиника!BF:BF,Поликлиника!D:D,СВОД!D4133,Поликлиника!F:F,СВОД!F4133)</f>
        <v>0</v>
      </c>
      <c r="P4133" s="339">
        <f>SUMIFS('Круглосуточный стационар'!O:O,'Круглосуточный стационар'!D:D,СВОД!D4133,'Круглосуточный стационар'!F:F,СВОД!F4133,'Круглосуточный стационар'!H:H,"-")+SUMIFS(ВМП!O:O,ВМП!D:D,СВОД!D4133,ВМП!F:F,СВОД!F4133,ВМП!H:H,"-")+SUMIFS('Дневной стационар'!O:O,'Дневной стационар'!D:D,СВОД!D4133,'Дневной стационар'!F:F,СВОД!F4133,'Дневной стационар'!H:H,"-")+SUMIFS(ЭКО!M:M,ЭКО!D:D,СВОД!D4133,ЭКО!F:F,СВОД!F4133)+SUMIFS(Диализ!M:M,Диализ!D:D,СВОД!D4133,Диализ!F:F,СВОД!F4133)+SUMIFS('Скорая мед.помощь'!N:N,'Скорая мед.помощь'!D:D,СВОД!D4133,'Скорая мед.помощь'!F:F,СВОД!F4133)+SUMIFS(Услуги!AV:AV,Услуги!D:D,СВОД!D4133,Услуги!F:F,СВОД!F4133)+SUMIFS(Поликлиника!BK:BK,Поликлиника!D:D,СВОД!D4133,Поликлиника!F:F,СВОД!F4133)</f>
        <v>0</v>
      </c>
      <c r="Q4133" s="336">
        <f>SUMIFS(Сверхбаза!L:L,Сверхбаза!C:C,СВОД!D4133,Сверхбаза!E:E,СВОД!F4133)+SUMIFS(Сверхбаза!N:N,Сверхбаза!C:C,СВОД!D4133,Сверхбаза!E:E,СВОД!F4133)</f>
        <v>0</v>
      </c>
      <c r="R4133" s="337">
        <f>SUMIFS(Сверхбаза!P:P,Сверхбаза!C:C,СВОД!D4133,Сверхбаза!E:E,СВОД!F4133)</f>
        <v>0</v>
      </c>
      <c r="S4133" s="337">
        <f>SUMIFS(Сверхбаза!R:R,Сверхбаза!C:C,СВОД!D4133,Сверхбаза!E:E,СВОД!F4133)</f>
        <v>0</v>
      </c>
      <c r="T4133" s="337">
        <f>SUMIFS(Сверхбаза!Q:Q,Сверхбаза!C:C,СВОД!D4133,Сверхбаза!E:E,СВОД!F4133)</f>
        <v>0</v>
      </c>
      <c r="U4133" s="337">
        <f>SUMIFS(Сверхбаза!S:S,Сверхбаза!C:C,СВОД!D4133,Сверхбаза!E:E,СВОД!F4133)</f>
        <v>0</v>
      </c>
      <c r="V4133" s="339">
        <f>SUMIFS(Сверхбаза!G:G,Сверхбаза!C:C,СВОД!D4133,Сверхбаза!E:E,СВОД!F4133)</f>
        <v>0</v>
      </c>
    </row>
    <row r="4134" spans="1:22" ht="25.5" outlineLevel="2" x14ac:dyDescent="0.2">
      <c r="A4134" s="33" t="s">
        <v>10</v>
      </c>
      <c r="B4134" s="9">
        <v>1</v>
      </c>
      <c r="C4134" s="10">
        <v>509714</v>
      </c>
      <c r="D4134" s="273">
        <v>971401</v>
      </c>
      <c r="E4134" s="81" t="s">
        <v>2793</v>
      </c>
      <c r="F4134" s="81">
        <v>70</v>
      </c>
      <c r="G4134" s="82" t="s">
        <v>862</v>
      </c>
      <c r="H4134" s="336">
        <f>SUMIFS('Круглосуточный стационар'!J:J,'Круглосуточный стационар'!D:D,СВОД!D4134,'Круглосуточный стационар'!H:H,"-",'Круглосуточный стационар'!F:F,СВОД!F4134)+SUMIFS(ВМП!J:J,ВМП!D:D,СВОД!D4134,ВМП!H:H,"-",ВМП!F:F,СВОД!F4134)+SUMIFS('Дневной стационар'!J:J,'Дневной стационар'!D:D,СВОД!D4134,'Дневной стационар'!H:H,"-",'Дневной стационар'!F:F,СВОД!F4134)+SUMIFS(ЭКО!H:H,ЭКО!D:D,СВОД!D4134,ЭКО!F:F,СВОД!F4134)+SUMIFS(Диализ!H:H,Диализ!D:D,СВОД!D4134,Диализ!F:F,СВОД!F4134)</f>
        <v>0</v>
      </c>
      <c r="I4134" s="337">
        <f>SUMIFS(Поликлиника!H:H,Поликлиника!D:D,СВОД!D4134,Поликлиника!F:F,СВОД!F4134)</f>
        <v>0</v>
      </c>
      <c r="J4134" s="337">
        <f>SUMIFS(Поликлиника!AQ:AQ,Поликлиника!D:D,СВОД!D4134,Поликлиника!F:F,СВОД!F4134)</f>
        <v>0</v>
      </c>
      <c r="K4134" s="337">
        <f>SUMIFS(Поликлиника!AV:AV,Поликлиника!D:D,СВОД!D4134,Поликлиника!F:F,СВОД!F4134)</f>
        <v>0</v>
      </c>
      <c r="L4134" s="337">
        <f>SUMIFS(Поликлиника!BA:BA,Поликлиника!D:D,СВОД!D4134,Поликлиника!F:F,СВОД!F4134)</f>
        <v>0</v>
      </c>
      <c r="M4134" s="337">
        <f>SUMIFS(Услуги!H:H,Услуги!D:D,СВОД!D4134,Услуги!F:F,СВОД!F4134)+SUMIFS(Услуги!M:M,Услуги!D:D,СВОД!D4134,Услуги!F:F,СВОД!F4134)+SUMIFS(Услуги!R:R,Услуги!D:D,СВОД!D4134,Услуги!F:F,СВОД!F4134)+SUMIFS(Услуги!W:W,Услуги!D:D,СВОД!D4134,Услуги!F:F,СВОД!F4134)+SUMIFS(Услуги!AB:AB,Услуги!D:D,СВОД!D4134,Услуги!F:F,СВОД!F4134)+SUMIFS(Услуги!AG:AG,Услуги!D:D,СВОД!D4134,Услуги!F:F,СВОД!F4134)+SUMIFS(Услуги!AL:AL,Услуги!D:D,СВОД!D4134,Услуги!F:F,СВОД!F4134)+SUMIFS(Услуги!AQ:AQ,Услуги!D:D,СВОД!D4134,Услуги!F:F,СВОД!F4134)</f>
        <v>0</v>
      </c>
      <c r="N4134" s="337">
        <f>SUMIFS('Скорая мед.помощь'!I:I,'Скорая мед.помощь'!D:D,СВОД!D4134,'Скорая мед.помощь'!F:F,СВОД!F4134)</f>
        <v>0</v>
      </c>
      <c r="O4134" s="338">
        <f>SUMIFS(Поликлиника!BF:BF,Поликлиника!D:D,СВОД!D4134,Поликлиника!F:F,СВОД!F4134)</f>
        <v>0</v>
      </c>
      <c r="P4134" s="339">
        <f>SUMIFS('Круглосуточный стационар'!O:O,'Круглосуточный стационар'!D:D,СВОД!D4134,'Круглосуточный стационар'!F:F,СВОД!F4134,'Круглосуточный стационар'!H:H,"-")+SUMIFS(ВМП!O:O,ВМП!D:D,СВОД!D4134,ВМП!F:F,СВОД!F4134,ВМП!H:H,"-")+SUMIFS('Дневной стационар'!O:O,'Дневной стационар'!D:D,СВОД!D4134,'Дневной стационар'!F:F,СВОД!F4134,'Дневной стационар'!H:H,"-")+SUMIFS(ЭКО!M:M,ЭКО!D:D,СВОД!D4134,ЭКО!F:F,СВОД!F4134)+SUMIFS(Диализ!M:M,Диализ!D:D,СВОД!D4134,Диализ!F:F,СВОД!F4134)+SUMIFS('Скорая мед.помощь'!N:N,'Скорая мед.помощь'!D:D,СВОД!D4134,'Скорая мед.помощь'!F:F,СВОД!F4134)+SUMIFS(Услуги!AV:AV,Услуги!D:D,СВОД!D4134,Услуги!F:F,СВОД!F4134)+SUMIFS(Поликлиника!BK:BK,Поликлиника!D:D,СВОД!D4134,Поликлиника!F:F,СВОД!F4134)</f>
        <v>0</v>
      </c>
      <c r="Q4134" s="336">
        <f>SUMIFS(Сверхбаза!L:L,Сверхбаза!C:C,СВОД!D4134,Сверхбаза!E:E,СВОД!F4134)+SUMIFS(Сверхбаза!N:N,Сверхбаза!C:C,СВОД!D4134,Сверхбаза!E:E,СВОД!F4134)</f>
        <v>0</v>
      </c>
      <c r="R4134" s="337">
        <f>SUMIFS(Сверхбаза!P:P,Сверхбаза!C:C,СВОД!D4134,Сверхбаза!E:E,СВОД!F4134)</f>
        <v>0</v>
      </c>
      <c r="S4134" s="337">
        <f>SUMIFS(Сверхбаза!R:R,Сверхбаза!C:C,СВОД!D4134,Сверхбаза!E:E,СВОД!F4134)</f>
        <v>0</v>
      </c>
      <c r="T4134" s="337">
        <f>SUMIFS(Сверхбаза!Q:Q,Сверхбаза!C:C,СВОД!D4134,Сверхбаза!E:E,СВОД!F4134)</f>
        <v>0</v>
      </c>
      <c r="U4134" s="337">
        <f>SUMIFS(Сверхбаза!S:S,Сверхбаза!C:C,СВОД!D4134,Сверхбаза!E:E,СВОД!F4134)</f>
        <v>0</v>
      </c>
      <c r="V4134" s="339">
        <f>SUMIFS(Сверхбаза!G:G,Сверхбаза!C:C,СВОД!D4134,Сверхбаза!E:E,СВОД!F4134)</f>
        <v>0</v>
      </c>
    </row>
    <row r="4135" spans="1:22" ht="25.5" outlineLevel="2" x14ac:dyDescent="0.2">
      <c r="A4135" s="33" t="s">
        <v>10</v>
      </c>
      <c r="B4135" s="9">
        <v>1</v>
      </c>
      <c r="C4135" s="10">
        <v>509714</v>
      </c>
      <c r="D4135" s="273">
        <v>971401</v>
      </c>
      <c r="E4135" s="81" t="s">
        <v>2793</v>
      </c>
      <c r="F4135" s="81">
        <v>94</v>
      </c>
      <c r="G4135" s="82" t="s">
        <v>124</v>
      </c>
      <c r="H4135" s="336">
        <f>SUMIFS('Круглосуточный стационар'!J:J,'Круглосуточный стационар'!D:D,СВОД!D4135,'Круглосуточный стационар'!H:H,"-",'Круглосуточный стационар'!F:F,СВОД!F4135)+SUMIFS(ВМП!J:J,ВМП!D:D,СВОД!D4135,ВМП!H:H,"-",ВМП!F:F,СВОД!F4135)+SUMIFS('Дневной стационар'!J:J,'Дневной стационар'!D:D,СВОД!D4135,'Дневной стационар'!H:H,"-",'Дневной стационар'!F:F,СВОД!F4135)+SUMIFS(ЭКО!H:H,ЭКО!D:D,СВОД!D4135,ЭКО!F:F,СВОД!F4135)+SUMIFS(Диализ!H:H,Диализ!D:D,СВОД!D4135,Диализ!F:F,СВОД!F4135)</f>
        <v>0</v>
      </c>
      <c r="I4135" s="337">
        <f>SUMIFS(Поликлиника!H:H,Поликлиника!D:D,СВОД!D4135,Поликлиника!F:F,СВОД!F4135)</f>
        <v>0</v>
      </c>
      <c r="J4135" s="337">
        <f>SUMIFS(Поликлиника!AQ:AQ,Поликлиника!D:D,СВОД!D4135,Поликлиника!F:F,СВОД!F4135)</f>
        <v>0</v>
      </c>
      <c r="K4135" s="337">
        <f>SUMIFS(Поликлиника!AV:AV,Поликлиника!D:D,СВОД!D4135,Поликлиника!F:F,СВОД!F4135)</f>
        <v>0</v>
      </c>
      <c r="L4135" s="337">
        <f>SUMIFS(Поликлиника!BA:BA,Поликлиника!D:D,СВОД!D4135,Поликлиника!F:F,СВОД!F4135)</f>
        <v>0</v>
      </c>
      <c r="M4135" s="337">
        <f>SUMIFS(Услуги!H:H,Услуги!D:D,СВОД!D4135,Услуги!F:F,СВОД!F4135)+SUMIFS(Услуги!M:M,Услуги!D:D,СВОД!D4135,Услуги!F:F,СВОД!F4135)+SUMIFS(Услуги!R:R,Услуги!D:D,СВОД!D4135,Услуги!F:F,СВОД!F4135)+SUMIFS(Услуги!W:W,Услуги!D:D,СВОД!D4135,Услуги!F:F,СВОД!F4135)+SUMIFS(Услуги!AB:AB,Услуги!D:D,СВОД!D4135,Услуги!F:F,СВОД!F4135)+SUMIFS(Услуги!AG:AG,Услуги!D:D,СВОД!D4135,Услуги!F:F,СВОД!F4135)+SUMIFS(Услуги!AL:AL,Услуги!D:D,СВОД!D4135,Услуги!F:F,СВОД!F4135)+SUMIFS(Услуги!AQ:AQ,Услуги!D:D,СВОД!D4135,Услуги!F:F,СВОД!F4135)</f>
        <v>0</v>
      </c>
      <c r="N4135" s="337">
        <f>SUMIFS('Скорая мед.помощь'!I:I,'Скорая мед.помощь'!D:D,СВОД!D4135,'Скорая мед.помощь'!F:F,СВОД!F4135)</f>
        <v>0</v>
      </c>
      <c r="O4135" s="338">
        <f>SUMIFS(Поликлиника!BF:BF,Поликлиника!D:D,СВОД!D4135,Поликлиника!F:F,СВОД!F4135)</f>
        <v>0</v>
      </c>
      <c r="P4135" s="339">
        <f>SUMIFS('Круглосуточный стационар'!O:O,'Круглосуточный стационар'!D:D,СВОД!D4135,'Круглосуточный стационар'!F:F,СВОД!F4135,'Круглосуточный стационар'!H:H,"-")+SUMIFS(ВМП!O:O,ВМП!D:D,СВОД!D4135,ВМП!F:F,СВОД!F4135,ВМП!H:H,"-")+SUMIFS('Дневной стационар'!O:O,'Дневной стационар'!D:D,СВОД!D4135,'Дневной стационар'!F:F,СВОД!F4135,'Дневной стационар'!H:H,"-")+SUMIFS(ЭКО!M:M,ЭКО!D:D,СВОД!D4135,ЭКО!F:F,СВОД!F4135)+SUMIFS(Диализ!M:M,Диализ!D:D,СВОД!D4135,Диализ!F:F,СВОД!F4135)+SUMIFS('Скорая мед.помощь'!N:N,'Скорая мед.помощь'!D:D,СВОД!D4135,'Скорая мед.помощь'!F:F,СВОД!F4135)+SUMIFS(Услуги!AV:AV,Услуги!D:D,СВОД!D4135,Услуги!F:F,СВОД!F4135)+SUMIFS(Поликлиника!BK:BK,Поликлиника!D:D,СВОД!D4135,Поликлиника!F:F,СВОД!F4135)</f>
        <v>0</v>
      </c>
      <c r="Q4135" s="336">
        <f>SUMIFS(Сверхбаза!L:L,Сверхбаза!C:C,СВОД!D4135,Сверхбаза!E:E,СВОД!F4135)+SUMIFS(Сверхбаза!N:N,Сверхбаза!C:C,СВОД!D4135,Сверхбаза!E:E,СВОД!F4135)</f>
        <v>0</v>
      </c>
      <c r="R4135" s="337">
        <f>SUMIFS(Сверхбаза!P:P,Сверхбаза!C:C,СВОД!D4135,Сверхбаза!E:E,СВОД!F4135)</f>
        <v>0</v>
      </c>
      <c r="S4135" s="337">
        <f>SUMIFS(Сверхбаза!R:R,Сверхбаза!C:C,СВОД!D4135,Сверхбаза!E:E,СВОД!F4135)</f>
        <v>0</v>
      </c>
      <c r="T4135" s="337">
        <f>SUMIFS(Сверхбаза!Q:Q,Сверхбаза!C:C,СВОД!D4135,Сверхбаза!E:E,СВОД!F4135)</f>
        <v>0</v>
      </c>
      <c r="U4135" s="337">
        <f>SUMIFS(Сверхбаза!S:S,Сверхбаза!C:C,СВОД!D4135,Сверхбаза!E:E,СВОД!F4135)</f>
        <v>0</v>
      </c>
      <c r="V4135" s="339">
        <f>SUMIFS(Сверхбаза!G:G,Сверхбаза!C:C,СВОД!D4135,Сверхбаза!E:E,СВОД!F4135)</f>
        <v>0</v>
      </c>
    </row>
    <row r="4136" spans="1:22" outlineLevel="1" x14ac:dyDescent="0.2">
      <c r="A4136" s="320"/>
      <c r="B4136" s="321"/>
      <c r="C4136" s="322"/>
      <c r="D4136" s="340" t="s">
        <v>2898</v>
      </c>
      <c r="E4136" s="83"/>
      <c r="F4136" s="83"/>
      <c r="G4136" s="84"/>
      <c r="H4136" s="341"/>
      <c r="I4136" s="342"/>
      <c r="J4136" s="342"/>
      <c r="K4136" s="342"/>
      <c r="L4136" s="342"/>
      <c r="M4136" s="342"/>
      <c r="N4136" s="342"/>
      <c r="O4136" s="343"/>
      <c r="P4136" s="344">
        <f>SUBTOTAL(9,P4128:P4135)</f>
        <v>4655.8746407999997</v>
      </c>
      <c r="Q4136" s="341"/>
      <c r="R4136" s="342"/>
      <c r="S4136" s="342"/>
      <c r="T4136" s="342"/>
      <c r="U4136" s="342"/>
      <c r="V4136" s="344">
        <f>SUBTOTAL(9,V4128:V4135)</f>
        <v>0</v>
      </c>
    </row>
    <row r="4137" spans="1:22" outlineLevel="2" x14ac:dyDescent="0.2">
      <c r="A4137" s="33" t="s">
        <v>10</v>
      </c>
      <c r="B4137" s="9">
        <v>7</v>
      </c>
      <c r="C4137" s="10">
        <v>509715</v>
      </c>
      <c r="D4137" s="273">
        <v>971501</v>
      </c>
      <c r="E4137" s="81" t="s">
        <v>2852</v>
      </c>
      <c r="F4137" s="81">
        <v>1</v>
      </c>
      <c r="G4137" s="82" t="s">
        <v>12</v>
      </c>
      <c r="H4137" s="336">
        <f>SUMIFS('Круглосуточный стационар'!J:J,'Круглосуточный стационар'!D:D,СВОД!D4137,'Круглосуточный стационар'!H:H,"-",'Круглосуточный стационар'!F:F,СВОД!F4137)+SUMIFS(ВМП!J:J,ВМП!D:D,СВОД!D4137,ВМП!H:H,"-",ВМП!F:F,СВОД!F4137)+SUMIFS('Дневной стационар'!J:J,'Дневной стационар'!D:D,СВОД!D4137,'Дневной стационар'!H:H,"-",'Дневной стационар'!F:F,СВОД!F4137)+SUMIFS(ЭКО!H:H,ЭКО!D:D,СВОД!D4137,ЭКО!F:F,СВОД!F4137)+SUMIFS(Диализ!H:H,Диализ!D:D,СВОД!D4137,Диализ!F:F,СВОД!F4137)</f>
        <v>0</v>
      </c>
      <c r="I4137" s="337">
        <f>SUMIFS(Поликлиника!H:H,Поликлиника!D:D,СВОД!D4137,Поликлиника!F:F,СВОД!F4137)</f>
        <v>0</v>
      </c>
      <c r="J4137" s="337">
        <f>SUMIFS(Поликлиника!AQ:AQ,Поликлиника!D:D,СВОД!D4137,Поликлиника!F:F,СВОД!F4137)</f>
        <v>0</v>
      </c>
      <c r="K4137" s="337">
        <f>SUMIFS(Поликлиника!AV:AV,Поликлиника!D:D,СВОД!D4137,Поликлиника!F:F,СВОД!F4137)</f>
        <v>0</v>
      </c>
      <c r="L4137" s="337">
        <f>SUMIFS(Поликлиника!BA:BA,Поликлиника!D:D,СВОД!D4137,Поликлиника!F:F,СВОД!F4137)</f>
        <v>0</v>
      </c>
      <c r="M4137" s="337">
        <f>SUMIFS(Услуги!H:H,Услуги!D:D,СВОД!D4137,Услуги!F:F,СВОД!F4137)+SUMIFS(Услуги!M:M,Услуги!D:D,СВОД!D4137,Услуги!F:F,СВОД!F4137)+SUMIFS(Услуги!R:R,Услуги!D:D,СВОД!D4137,Услуги!F:F,СВОД!F4137)+SUMIFS(Услуги!W:W,Услуги!D:D,СВОД!D4137,Услуги!F:F,СВОД!F4137)+SUMIFS(Услуги!AB:AB,Услуги!D:D,СВОД!D4137,Услуги!F:F,СВОД!F4137)+SUMIFS(Услуги!AG:AG,Услуги!D:D,СВОД!D4137,Услуги!F:F,СВОД!F4137)+SUMIFS(Услуги!AL:AL,Услуги!D:D,СВОД!D4137,Услуги!F:F,СВОД!F4137)+SUMIFS(Услуги!AQ:AQ,Услуги!D:D,СВОД!D4137,Услуги!F:F,СВОД!F4137)</f>
        <v>0</v>
      </c>
      <c r="N4137" s="337">
        <f>SUMIFS('Скорая мед.помощь'!I:I,'Скорая мед.помощь'!D:D,СВОД!D4137,'Скорая мед.помощь'!F:F,СВОД!F4137)</f>
        <v>0</v>
      </c>
      <c r="O4137" s="338">
        <f>SUMIFS(Поликлиника!BF:BF,Поликлиника!D:D,СВОД!D4137,Поликлиника!F:F,СВОД!F4137)</f>
        <v>0</v>
      </c>
      <c r="P4137" s="339">
        <f>SUMIFS('Круглосуточный стационар'!O:O,'Круглосуточный стационар'!D:D,СВОД!D4137,'Круглосуточный стационар'!F:F,СВОД!F4137,'Круглосуточный стационар'!H:H,"-")+SUMIFS(ВМП!O:O,ВМП!D:D,СВОД!D4137,ВМП!F:F,СВОД!F4137,ВМП!H:H,"-")+SUMIFS('Дневной стационар'!O:O,'Дневной стационар'!D:D,СВОД!D4137,'Дневной стационар'!F:F,СВОД!F4137,'Дневной стационар'!H:H,"-")+SUMIFS(ЭКО!M:M,ЭКО!D:D,СВОД!D4137,ЭКО!F:F,СВОД!F4137)+SUMIFS(Диализ!M:M,Диализ!D:D,СВОД!D4137,Диализ!F:F,СВОД!F4137)+SUMIFS('Скорая мед.помощь'!N:N,'Скорая мед.помощь'!D:D,СВОД!D4137,'Скорая мед.помощь'!F:F,СВОД!F4137)+SUMIFS(Услуги!AV:AV,Услуги!D:D,СВОД!D4137,Услуги!F:F,СВОД!F4137)+SUMIFS(Поликлиника!BK:BK,Поликлиника!D:D,СВОД!D4137,Поликлиника!F:F,СВОД!F4137)</f>
        <v>0</v>
      </c>
      <c r="Q4137" s="336">
        <f>SUMIFS(Сверхбаза!L:L,Сверхбаза!C:C,СВОД!D4137,Сверхбаза!E:E,СВОД!F4137)+SUMIFS(Сверхбаза!N:N,Сверхбаза!C:C,СВОД!D4137,Сверхбаза!E:E,СВОД!F4137)</f>
        <v>0</v>
      </c>
      <c r="R4137" s="337">
        <f>SUMIFS(Сверхбаза!P:P,Сверхбаза!C:C,СВОД!D4137,Сверхбаза!E:E,СВОД!F4137)</f>
        <v>0</v>
      </c>
      <c r="S4137" s="337">
        <f>SUMIFS(Сверхбаза!R:R,Сверхбаза!C:C,СВОД!D4137,Сверхбаза!E:E,СВОД!F4137)</f>
        <v>0</v>
      </c>
      <c r="T4137" s="337">
        <f>SUMIFS(Сверхбаза!Q:Q,Сверхбаза!C:C,СВОД!D4137,Сверхбаза!E:E,СВОД!F4137)</f>
        <v>0</v>
      </c>
      <c r="U4137" s="337">
        <f>SUMIFS(Сверхбаза!S:S,Сверхбаза!C:C,СВОД!D4137,Сверхбаза!E:E,СВОД!F4137)</f>
        <v>0</v>
      </c>
      <c r="V4137" s="339">
        <f>SUMIFS(Сверхбаза!G:G,Сверхбаза!C:C,СВОД!D4137,Сверхбаза!E:E,СВОД!F4137)</f>
        <v>0</v>
      </c>
    </row>
    <row r="4138" spans="1:22" ht="25.5" outlineLevel="2" x14ac:dyDescent="0.2">
      <c r="A4138" s="33" t="s">
        <v>10</v>
      </c>
      <c r="B4138" s="9">
        <v>7</v>
      </c>
      <c r="C4138" s="10">
        <v>509715</v>
      </c>
      <c r="D4138" s="273">
        <v>971501</v>
      </c>
      <c r="E4138" s="81" t="s">
        <v>2852</v>
      </c>
      <c r="F4138" s="81">
        <v>13</v>
      </c>
      <c r="G4138" s="82" t="s">
        <v>859</v>
      </c>
      <c r="H4138" s="336">
        <f>SUMIFS('Круглосуточный стационар'!J:J,'Круглосуточный стационар'!D:D,СВОД!D4138,'Круглосуточный стационар'!H:H,"-",'Круглосуточный стационар'!F:F,СВОД!F4138)+SUMIFS(ВМП!J:J,ВМП!D:D,СВОД!D4138,ВМП!H:H,"-",ВМП!F:F,СВОД!F4138)+SUMIFS('Дневной стационар'!J:J,'Дневной стационар'!D:D,СВОД!D4138,'Дневной стационар'!H:H,"-",'Дневной стационар'!F:F,СВОД!F4138)+SUMIFS(ЭКО!H:H,ЭКО!D:D,СВОД!D4138,ЭКО!F:F,СВОД!F4138)+SUMIFS(Диализ!H:H,Диализ!D:D,СВОД!D4138,Диализ!F:F,СВОД!F4138)</f>
        <v>0</v>
      </c>
      <c r="I4138" s="337">
        <f>SUMIFS(Поликлиника!H:H,Поликлиника!D:D,СВОД!D4138,Поликлиника!F:F,СВОД!F4138)</f>
        <v>0</v>
      </c>
      <c r="J4138" s="337">
        <f>SUMIFS(Поликлиника!AQ:AQ,Поликлиника!D:D,СВОД!D4138,Поликлиника!F:F,СВОД!F4138)</f>
        <v>0</v>
      </c>
      <c r="K4138" s="337">
        <f>SUMIFS(Поликлиника!AV:AV,Поликлиника!D:D,СВОД!D4138,Поликлиника!F:F,СВОД!F4138)</f>
        <v>0</v>
      </c>
      <c r="L4138" s="337">
        <f>SUMIFS(Поликлиника!BA:BA,Поликлиника!D:D,СВОД!D4138,Поликлиника!F:F,СВОД!F4138)</f>
        <v>0</v>
      </c>
      <c r="M4138" s="337">
        <f>SUMIFS(Услуги!H:H,Услуги!D:D,СВОД!D4138,Услуги!F:F,СВОД!F4138)+SUMIFS(Услуги!M:M,Услуги!D:D,СВОД!D4138,Услуги!F:F,СВОД!F4138)+SUMIFS(Услуги!R:R,Услуги!D:D,СВОД!D4138,Услуги!F:F,СВОД!F4138)+SUMIFS(Услуги!W:W,Услуги!D:D,СВОД!D4138,Услуги!F:F,СВОД!F4138)+SUMIFS(Услуги!AB:AB,Услуги!D:D,СВОД!D4138,Услуги!F:F,СВОД!F4138)+SUMIFS(Услуги!AG:AG,Услуги!D:D,СВОД!D4138,Услуги!F:F,СВОД!F4138)+SUMIFS(Услуги!AL:AL,Услуги!D:D,СВОД!D4138,Услуги!F:F,СВОД!F4138)+SUMIFS(Услуги!AQ:AQ,Услуги!D:D,СВОД!D4138,Услуги!F:F,СВОД!F4138)</f>
        <v>0</v>
      </c>
      <c r="N4138" s="337">
        <f>SUMIFS('Скорая мед.помощь'!I:I,'Скорая мед.помощь'!D:D,СВОД!D4138,'Скорая мед.помощь'!F:F,СВОД!F4138)</f>
        <v>0</v>
      </c>
      <c r="O4138" s="338">
        <f>SUMIFS(Поликлиника!BF:BF,Поликлиника!D:D,СВОД!D4138,Поликлиника!F:F,СВОД!F4138)</f>
        <v>0</v>
      </c>
      <c r="P4138" s="339">
        <f>SUMIFS('Круглосуточный стационар'!O:O,'Круглосуточный стационар'!D:D,СВОД!D4138,'Круглосуточный стационар'!F:F,СВОД!F4138,'Круглосуточный стационар'!H:H,"-")+SUMIFS(ВМП!O:O,ВМП!D:D,СВОД!D4138,ВМП!F:F,СВОД!F4138,ВМП!H:H,"-")+SUMIFS('Дневной стационар'!O:O,'Дневной стационар'!D:D,СВОД!D4138,'Дневной стационар'!F:F,СВОД!F4138,'Дневной стационар'!H:H,"-")+SUMIFS(ЭКО!M:M,ЭКО!D:D,СВОД!D4138,ЭКО!F:F,СВОД!F4138)+SUMIFS(Диализ!M:M,Диализ!D:D,СВОД!D4138,Диализ!F:F,СВОД!F4138)+SUMIFS('Скорая мед.помощь'!N:N,'Скорая мед.помощь'!D:D,СВОД!D4138,'Скорая мед.помощь'!F:F,СВОД!F4138)+SUMIFS(Услуги!AV:AV,Услуги!D:D,СВОД!D4138,Услуги!F:F,СВОД!F4138)+SUMIFS(Поликлиника!BK:BK,Поликлиника!D:D,СВОД!D4138,Поликлиника!F:F,СВОД!F4138)</f>
        <v>0</v>
      </c>
      <c r="Q4138" s="336">
        <f>SUMIFS(Сверхбаза!L:L,Сверхбаза!C:C,СВОД!D4138,Сверхбаза!E:E,СВОД!F4138)+SUMIFS(Сверхбаза!N:N,Сверхбаза!C:C,СВОД!D4138,Сверхбаза!E:E,СВОД!F4138)</f>
        <v>0</v>
      </c>
      <c r="R4138" s="337">
        <f>SUMIFS(Сверхбаза!P:P,Сверхбаза!C:C,СВОД!D4138,Сверхбаза!E:E,СВОД!F4138)</f>
        <v>0</v>
      </c>
      <c r="S4138" s="337">
        <f>SUMIFS(Сверхбаза!R:R,Сверхбаза!C:C,СВОД!D4138,Сверхбаза!E:E,СВОД!F4138)</f>
        <v>0</v>
      </c>
      <c r="T4138" s="337">
        <f>SUMIFS(Сверхбаза!Q:Q,Сверхбаза!C:C,СВОД!D4138,Сверхбаза!E:E,СВОД!F4138)</f>
        <v>0</v>
      </c>
      <c r="U4138" s="337">
        <f>SUMIFS(Сверхбаза!S:S,Сверхбаза!C:C,СВОД!D4138,Сверхбаза!E:E,СВОД!F4138)</f>
        <v>0</v>
      </c>
      <c r="V4138" s="339">
        <f>SUMIFS(Сверхбаза!G:G,Сверхбаза!C:C,СВОД!D4138,Сверхбаза!E:E,СВОД!F4138)</f>
        <v>0</v>
      </c>
    </row>
    <row r="4139" spans="1:22" outlineLevel="2" x14ac:dyDescent="0.2">
      <c r="A4139" s="33" t="s">
        <v>10</v>
      </c>
      <c r="B4139" s="9">
        <v>7</v>
      </c>
      <c r="C4139" s="10">
        <v>509715</v>
      </c>
      <c r="D4139" s="273">
        <v>971501</v>
      </c>
      <c r="E4139" s="81" t="s">
        <v>2852</v>
      </c>
      <c r="F4139" s="81">
        <v>2</v>
      </c>
      <c r="G4139" s="82" t="s">
        <v>135</v>
      </c>
      <c r="H4139" s="336">
        <f>SUMIFS('Круглосуточный стационар'!J:J,'Круглосуточный стационар'!D:D,СВОД!D4139,'Круглосуточный стационар'!H:H,"-",'Круглосуточный стационар'!F:F,СВОД!F4139)+SUMIFS(ВМП!J:J,ВМП!D:D,СВОД!D4139,ВМП!H:H,"-",ВМП!F:F,СВОД!F4139)+SUMIFS('Дневной стационар'!J:J,'Дневной стационар'!D:D,СВОД!D4139,'Дневной стационар'!H:H,"-",'Дневной стационар'!F:F,СВОД!F4139)+SUMIFS(ЭКО!H:H,ЭКО!D:D,СВОД!D4139,ЭКО!F:F,СВОД!F4139)+SUMIFS(Диализ!H:H,Диализ!D:D,СВОД!D4139,Диализ!F:F,СВОД!F4139)</f>
        <v>0</v>
      </c>
      <c r="I4139" s="337">
        <f>SUMIFS(Поликлиника!H:H,Поликлиника!D:D,СВОД!D4139,Поликлиника!F:F,СВОД!F4139)</f>
        <v>0</v>
      </c>
      <c r="J4139" s="337">
        <f>SUMIFS(Поликлиника!AQ:AQ,Поликлиника!D:D,СВОД!D4139,Поликлиника!F:F,СВОД!F4139)</f>
        <v>0</v>
      </c>
      <c r="K4139" s="337">
        <f>SUMIFS(Поликлиника!AV:AV,Поликлиника!D:D,СВОД!D4139,Поликлиника!F:F,СВОД!F4139)</f>
        <v>0</v>
      </c>
      <c r="L4139" s="337">
        <f>SUMIFS(Поликлиника!BA:BA,Поликлиника!D:D,СВОД!D4139,Поликлиника!F:F,СВОД!F4139)</f>
        <v>0</v>
      </c>
      <c r="M4139" s="337">
        <f>SUMIFS(Услуги!H:H,Услуги!D:D,СВОД!D4139,Услуги!F:F,СВОД!F4139)+SUMIFS(Услуги!M:M,Услуги!D:D,СВОД!D4139,Услуги!F:F,СВОД!F4139)+SUMIFS(Услуги!R:R,Услуги!D:D,СВОД!D4139,Услуги!F:F,СВОД!F4139)+SUMIFS(Услуги!W:W,Услуги!D:D,СВОД!D4139,Услуги!F:F,СВОД!F4139)+SUMIFS(Услуги!AB:AB,Услуги!D:D,СВОД!D4139,Услуги!F:F,СВОД!F4139)+SUMIFS(Услуги!AG:AG,Услуги!D:D,СВОД!D4139,Услуги!F:F,СВОД!F4139)+SUMIFS(Услуги!AL:AL,Услуги!D:D,СВОД!D4139,Услуги!F:F,СВОД!F4139)+SUMIFS(Услуги!AQ:AQ,Услуги!D:D,СВОД!D4139,Услуги!F:F,СВОД!F4139)</f>
        <v>0</v>
      </c>
      <c r="N4139" s="337">
        <f>SUMIFS('Скорая мед.помощь'!I:I,'Скорая мед.помощь'!D:D,СВОД!D4139,'Скорая мед.помощь'!F:F,СВОД!F4139)</f>
        <v>0</v>
      </c>
      <c r="O4139" s="338">
        <f>SUMIFS(Поликлиника!BF:BF,Поликлиника!D:D,СВОД!D4139,Поликлиника!F:F,СВОД!F4139)</f>
        <v>0</v>
      </c>
      <c r="P4139" s="339">
        <f>SUMIFS('Круглосуточный стационар'!O:O,'Круглосуточный стационар'!D:D,СВОД!D4139,'Круглосуточный стационар'!F:F,СВОД!F4139,'Круглосуточный стационар'!H:H,"-")+SUMIFS(ВМП!O:O,ВМП!D:D,СВОД!D4139,ВМП!F:F,СВОД!F4139,ВМП!H:H,"-")+SUMIFS('Дневной стационар'!O:O,'Дневной стационар'!D:D,СВОД!D4139,'Дневной стационар'!F:F,СВОД!F4139,'Дневной стационар'!H:H,"-")+SUMIFS(ЭКО!M:M,ЭКО!D:D,СВОД!D4139,ЭКО!F:F,СВОД!F4139)+SUMIFS(Диализ!M:M,Диализ!D:D,СВОД!D4139,Диализ!F:F,СВОД!F4139)+SUMIFS('Скорая мед.помощь'!N:N,'Скорая мед.помощь'!D:D,СВОД!D4139,'Скорая мед.помощь'!F:F,СВОД!F4139)+SUMIFS(Услуги!AV:AV,Услуги!D:D,СВОД!D4139,Услуги!F:F,СВОД!F4139)+SUMIFS(Поликлиника!BK:BK,Поликлиника!D:D,СВОД!D4139,Поликлиника!F:F,СВОД!F4139)</f>
        <v>0</v>
      </c>
      <c r="Q4139" s="336">
        <f>SUMIFS(Сверхбаза!L:L,Сверхбаза!C:C,СВОД!D4139,Сверхбаза!E:E,СВОД!F4139)+SUMIFS(Сверхбаза!N:N,Сверхбаза!C:C,СВОД!D4139,Сверхбаза!E:E,СВОД!F4139)</f>
        <v>0</v>
      </c>
      <c r="R4139" s="337">
        <f>SUMIFS(Сверхбаза!P:P,Сверхбаза!C:C,СВОД!D4139,Сверхбаза!E:E,СВОД!F4139)</f>
        <v>0</v>
      </c>
      <c r="S4139" s="337">
        <f>SUMIFS(Сверхбаза!R:R,Сверхбаза!C:C,СВОД!D4139,Сверхбаза!E:E,СВОД!F4139)</f>
        <v>0</v>
      </c>
      <c r="T4139" s="337">
        <f>SUMIFS(Сверхбаза!Q:Q,Сверхбаза!C:C,СВОД!D4139,Сверхбаза!E:E,СВОД!F4139)</f>
        <v>0</v>
      </c>
      <c r="U4139" s="337">
        <f>SUMIFS(Сверхбаза!S:S,Сверхбаза!C:C,СВОД!D4139,Сверхбаза!E:E,СВОД!F4139)</f>
        <v>0</v>
      </c>
      <c r="V4139" s="339">
        <f>SUMIFS(Сверхбаза!G:G,Сверхбаза!C:C,СВОД!D4139,Сверхбаза!E:E,СВОД!F4139)</f>
        <v>0</v>
      </c>
    </row>
    <row r="4140" spans="1:22" ht="25.5" outlineLevel="2" x14ac:dyDescent="0.2">
      <c r="A4140" s="33" t="s">
        <v>10</v>
      </c>
      <c r="B4140" s="9">
        <v>7</v>
      </c>
      <c r="C4140" s="10">
        <v>509715</v>
      </c>
      <c r="D4140" s="273">
        <v>971501</v>
      </c>
      <c r="E4140" s="81" t="s">
        <v>2852</v>
      </c>
      <c r="F4140" s="81">
        <v>6</v>
      </c>
      <c r="G4140" s="82" t="s">
        <v>860</v>
      </c>
      <c r="H4140" s="336">
        <f>SUMIFS('Круглосуточный стационар'!J:J,'Круглосуточный стационар'!D:D,СВОД!D4140,'Круглосуточный стационар'!H:H,"-",'Круглосуточный стационар'!F:F,СВОД!F4140)+SUMIFS(ВМП!J:J,ВМП!D:D,СВОД!D4140,ВМП!H:H,"-",ВМП!F:F,СВОД!F4140)+SUMIFS('Дневной стационар'!J:J,'Дневной стационар'!D:D,СВОД!D4140,'Дневной стационар'!H:H,"-",'Дневной стационар'!F:F,СВОД!F4140)+SUMIFS(ЭКО!H:H,ЭКО!D:D,СВОД!D4140,ЭКО!F:F,СВОД!F4140)+SUMIFS(Диализ!H:H,Диализ!D:D,СВОД!D4140,Диализ!F:F,СВОД!F4140)</f>
        <v>0</v>
      </c>
      <c r="I4140" s="337">
        <f>SUMIFS(Поликлиника!H:H,Поликлиника!D:D,СВОД!D4140,Поликлиника!F:F,СВОД!F4140)</f>
        <v>0</v>
      </c>
      <c r="J4140" s="337">
        <f>SUMIFS(Поликлиника!AQ:AQ,Поликлиника!D:D,СВОД!D4140,Поликлиника!F:F,СВОД!F4140)</f>
        <v>0</v>
      </c>
      <c r="K4140" s="337">
        <f>SUMIFS(Поликлиника!AV:AV,Поликлиника!D:D,СВОД!D4140,Поликлиника!F:F,СВОД!F4140)</f>
        <v>0</v>
      </c>
      <c r="L4140" s="337">
        <f>SUMIFS(Поликлиника!BA:BA,Поликлиника!D:D,СВОД!D4140,Поликлиника!F:F,СВОД!F4140)</f>
        <v>0</v>
      </c>
      <c r="M4140" s="337">
        <f>SUMIFS(Услуги!H:H,Услуги!D:D,СВОД!D4140,Услуги!F:F,СВОД!F4140)+SUMIFS(Услуги!M:M,Услуги!D:D,СВОД!D4140,Услуги!F:F,СВОД!F4140)+SUMIFS(Услуги!R:R,Услуги!D:D,СВОД!D4140,Услуги!F:F,СВОД!F4140)+SUMIFS(Услуги!W:W,Услуги!D:D,СВОД!D4140,Услуги!F:F,СВОД!F4140)+SUMIFS(Услуги!AB:AB,Услуги!D:D,СВОД!D4140,Услуги!F:F,СВОД!F4140)+SUMIFS(Услуги!AG:AG,Услуги!D:D,СВОД!D4140,Услуги!F:F,СВОД!F4140)+SUMIFS(Услуги!AL:AL,Услуги!D:D,СВОД!D4140,Услуги!F:F,СВОД!F4140)+SUMIFS(Услуги!AQ:AQ,Услуги!D:D,СВОД!D4140,Услуги!F:F,СВОД!F4140)</f>
        <v>0</v>
      </c>
      <c r="N4140" s="337">
        <f>SUMIFS('Скорая мед.помощь'!I:I,'Скорая мед.помощь'!D:D,СВОД!D4140,'Скорая мед.помощь'!F:F,СВОД!F4140)</f>
        <v>0</v>
      </c>
      <c r="O4140" s="338">
        <f>SUMIFS(Поликлиника!BF:BF,Поликлиника!D:D,СВОД!D4140,Поликлиника!F:F,СВОД!F4140)</f>
        <v>0</v>
      </c>
      <c r="P4140" s="339">
        <f>SUMIFS('Круглосуточный стационар'!O:O,'Круглосуточный стационар'!D:D,СВОД!D4140,'Круглосуточный стационар'!F:F,СВОД!F4140,'Круглосуточный стационар'!H:H,"-")+SUMIFS(ВМП!O:O,ВМП!D:D,СВОД!D4140,ВМП!F:F,СВОД!F4140,ВМП!H:H,"-")+SUMIFS('Дневной стационар'!O:O,'Дневной стационар'!D:D,СВОД!D4140,'Дневной стационар'!F:F,СВОД!F4140,'Дневной стационар'!H:H,"-")+SUMIFS(ЭКО!M:M,ЭКО!D:D,СВОД!D4140,ЭКО!F:F,СВОД!F4140)+SUMIFS(Диализ!M:M,Диализ!D:D,СВОД!D4140,Диализ!F:F,СВОД!F4140)+SUMIFS('Скорая мед.помощь'!N:N,'Скорая мед.помощь'!D:D,СВОД!D4140,'Скорая мед.помощь'!F:F,СВОД!F4140)+SUMIFS(Услуги!AV:AV,Услуги!D:D,СВОД!D4140,Услуги!F:F,СВОД!F4140)+SUMIFS(Поликлиника!BK:BK,Поликлиника!D:D,СВОД!D4140,Поликлиника!F:F,СВОД!F4140)</f>
        <v>0</v>
      </c>
      <c r="Q4140" s="336">
        <f>SUMIFS(Сверхбаза!L:L,Сверхбаза!C:C,СВОД!D4140,Сверхбаза!E:E,СВОД!F4140)+SUMIFS(Сверхбаза!N:N,Сверхбаза!C:C,СВОД!D4140,Сверхбаза!E:E,СВОД!F4140)</f>
        <v>0</v>
      </c>
      <c r="R4140" s="337">
        <f>SUMIFS(Сверхбаза!P:P,Сверхбаза!C:C,СВОД!D4140,Сверхбаза!E:E,СВОД!F4140)</f>
        <v>0</v>
      </c>
      <c r="S4140" s="337">
        <f>SUMIFS(Сверхбаза!R:R,Сверхбаза!C:C,СВОД!D4140,Сверхбаза!E:E,СВОД!F4140)</f>
        <v>0</v>
      </c>
      <c r="T4140" s="337">
        <f>SUMIFS(Сверхбаза!Q:Q,Сверхбаза!C:C,СВОД!D4140,Сверхбаза!E:E,СВОД!F4140)</f>
        <v>0</v>
      </c>
      <c r="U4140" s="337">
        <f>SUMIFS(Сверхбаза!S:S,Сверхбаза!C:C,СВОД!D4140,Сверхбаза!E:E,СВОД!F4140)</f>
        <v>0</v>
      </c>
      <c r="V4140" s="339">
        <f>SUMIFS(Сверхбаза!G:G,Сверхбаза!C:C,СВОД!D4140,Сверхбаза!E:E,СВОД!F4140)</f>
        <v>0</v>
      </c>
    </row>
    <row r="4141" spans="1:22" ht="25.5" outlineLevel="2" x14ac:dyDescent="0.2">
      <c r="A4141" s="33" t="s">
        <v>10</v>
      </c>
      <c r="B4141" s="9">
        <v>7</v>
      </c>
      <c r="C4141" s="10">
        <v>509715</v>
      </c>
      <c r="D4141" s="273">
        <v>971501</v>
      </c>
      <c r="E4141" s="81" t="s">
        <v>2852</v>
      </c>
      <c r="F4141" s="81">
        <v>3</v>
      </c>
      <c r="G4141" s="82" t="s">
        <v>136</v>
      </c>
      <c r="H4141" s="336">
        <f>SUMIFS('Круглосуточный стационар'!J:J,'Круглосуточный стационар'!D:D,СВОД!D4141,'Круглосуточный стационар'!H:H,"-",'Круглосуточный стационар'!F:F,СВОД!F4141)+SUMIFS(ВМП!J:J,ВМП!D:D,СВОД!D4141,ВМП!H:H,"-",ВМП!F:F,СВОД!F4141)+SUMIFS('Дневной стационар'!J:J,'Дневной стационар'!D:D,СВОД!D4141,'Дневной стационар'!H:H,"-",'Дневной стационар'!F:F,СВОД!F4141)+SUMIFS(ЭКО!H:H,ЭКО!D:D,СВОД!D4141,ЭКО!F:F,СВОД!F4141)+SUMIFS(Диализ!H:H,Диализ!D:D,СВОД!D4141,Диализ!F:F,СВОД!F4141)</f>
        <v>0</v>
      </c>
      <c r="I4141" s="337">
        <f>SUMIFS(Поликлиника!H:H,Поликлиника!D:D,СВОД!D4141,Поликлиника!F:F,СВОД!F4141)</f>
        <v>0</v>
      </c>
      <c r="J4141" s="337">
        <f>SUMIFS(Поликлиника!AQ:AQ,Поликлиника!D:D,СВОД!D4141,Поликлиника!F:F,СВОД!F4141)</f>
        <v>0</v>
      </c>
      <c r="K4141" s="337">
        <f>SUMIFS(Поликлиника!AV:AV,Поликлиника!D:D,СВОД!D4141,Поликлиника!F:F,СВОД!F4141)</f>
        <v>76</v>
      </c>
      <c r="L4141" s="337">
        <f>SUMIFS(Поликлиника!BA:BA,Поликлиника!D:D,СВОД!D4141,Поликлиника!F:F,СВОД!F4141)</f>
        <v>841</v>
      </c>
      <c r="M4141" s="337">
        <f>SUMIFS(Услуги!H:H,Услуги!D:D,СВОД!D4141,Услуги!F:F,СВОД!F4141)+SUMIFS(Услуги!M:M,Услуги!D:D,СВОД!D4141,Услуги!F:F,СВОД!F4141)+SUMIFS(Услуги!R:R,Услуги!D:D,СВОД!D4141,Услуги!F:F,СВОД!F4141)+SUMIFS(Услуги!W:W,Услуги!D:D,СВОД!D4141,Услуги!F:F,СВОД!F4141)+SUMIFS(Услуги!AB:AB,Услуги!D:D,СВОД!D4141,Услуги!F:F,СВОД!F4141)+SUMIFS(Услуги!AG:AG,Услуги!D:D,СВОД!D4141,Услуги!F:F,СВОД!F4141)+SUMIFS(Услуги!AL:AL,Услуги!D:D,СВОД!D4141,Услуги!F:F,СВОД!F4141)+SUMIFS(Услуги!AQ:AQ,Услуги!D:D,СВОД!D4141,Услуги!F:F,СВОД!F4141)</f>
        <v>0</v>
      </c>
      <c r="N4141" s="337">
        <f>SUMIFS('Скорая мед.помощь'!I:I,'Скорая мед.помощь'!D:D,СВОД!D4141,'Скорая мед.помощь'!F:F,СВОД!F4141)</f>
        <v>0</v>
      </c>
      <c r="O4141" s="338">
        <f>SUMIFS(Поликлиника!BF:BF,Поликлиника!D:D,СВОД!D4141,Поликлиника!F:F,СВОД!F4141)</f>
        <v>3907</v>
      </c>
      <c r="P4141" s="339">
        <f>SUMIFS('Круглосуточный стационар'!O:O,'Круглосуточный стационар'!D:D,СВОД!D4141,'Круглосуточный стационар'!F:F,СВОД!F4141,'Круглосуточный стационар'!H:H,"-")+SUMIFS(ВМП!O:O,ВМП!D:D,СВОД!D4141,ВМП!F:F,СВОД!F4141,ВМП!H:H,"-")+SUMIFS('Дневной стационар'!O:O,'Дневной стационар'!D:D,СВОД!D4141,'Дневной стационар'!F:F,СВОД!F4141,'Дневной стационар'!H:H,"-")+SUMIFS(ЭКО!M:M,ЭКО!D:D,СВОД!D4141,ЭКО!F:F,СВОД!F4141)+SUMIFS(Диализ!M:M,Диализ!D:D,СВОД!D4141,Диализ!F:F,СВОД!F4141)+SUMIFS('Скорая мед.помощь'!N:N,'Скорая мед.помощь'!D:D,СВОД!D4141,'Скорая мед.помощь'!F:F,СВОД!F4141)+SUMIFS(Услуги!AV:AV,Услуги!D:D,СВОД!D4141,Услуги!F:F,СВОД!F4141)+SUMIFS(Поликлиника!BK:BK,Поликлиника!D:D,СВОД!D4141,Поликлиника!F:F,СВОД!F4141)</f>
        <v>625.12</v>
      </c>
      <c r="Q4141" s="336">
        <f>SUMIFS(Сверхбаза!L:L,Сверхбаза!C:C,СВОД!D4141,Сверхбаза!E:E,СВОД!F4141)+SUMIFS(Сверхбаза!N:N,Сверхбаза!C:C,СВОД!D4141,Сверхбаза!E:E,СВОД!F4141)</f>
        <v>0</v>
      </c>
      <c r="R4141" s="337">
        <f>SUMIFS(Сверхбаза!P:P,Сверхбаза!C:C,СВОД!D4141,Сверхбаза!E:E,СВОД!F4141)</f>
        <v>0</v>
      </c>
      <c r="S4141" s="337">
        <f>SUMIFS(Сверхбаза!R:R,Сверхбаза!C:C,СВОД!D4141,Сверхбаза!E:E,СВОД!F4141)</f>
        <v>0</v>
      </c>
      <c r="T4141" s="337">
        <f>SUMIFS(Сверхбаза!Q:Q,Сверхбаза!C:C,СВОД!D4141,Сверхбаза!E:E,СВОД!F4141)</f>
        <v>0</v>
      </c>
      <c r="U4141" s="337">
        <f>SUMIFS(Сверхбаза!S:S,Сверхбаза!C:C,СВОД!D4141,Сверхбаза!E:E,СВОД!F4141)</f>
        <v>0</v>
      </c>
      <c r="V4141" s="339">
        <f>SUMIFS(Сверхбаза!G:G,Сверхбаза!C:C,СВОД!D4141,Сверхбаза!E:E,СВОД!F4141)</f>
        <v>0</v>
      </c>
    </row>
    <row r="4142" spans="1:22" outlineLevel="2" x14ac:dyDescent="0.2">
      <c r="A4142" s="33" t="s">
        <v>10</v>
      </c>
      <c r="B4142" s="9">
        <v>7</v>
      </c>
      <c r="C4142" s="10">
        <v>509715</v>
      </c>
      <c r="D4142" s="273">
        <v>971501</v>
      </c>
      <c r="E4142" s="81" t="s">
        <v>2852</v>
      </c>
      <c r="F4142" s="81">
        <v>7</v>
      </c>
      <c r="G4142" s="82" t="s">
        <v>861</v>
      </c>
      <c r="H4142" s="336">
        <f>SUMIFS('Круглосуточный стационар'!J:J,'Круглосуточный стационар'!D:D,СВОД!D4142,'Круглосуточный стационар'!H:H,"-",'Круглосуточный стационар'!F:F,СВОД!F4142)+SUMIFS(ВМП!J:J,ВМП!D:D,СВОД!D4142,ВМП!H:H,"-",ВМП!F:F,СВОД!F4142)+SUMIFS('Дневной стационар'!J:J,'Дневной стационар'!D:D,СВОД!D4142,'Дневной стационар'!H:H,"-",'Дневной стационар'!F:F,СВОД!F4142)+SUMIFS(ЭКО!H:H,ЭКО!D:D,СВОД!D4142,ЭКО!F:F,СВОД!F4142)+SUMIFS(Диализ!H:H,Диализ!D:D,СВОД!D4142,Диализ!F:F,СВОД!F4142)</f>
        <v>0</v>
      </c>
      <c r="I4142" s="337">
        <f>SUMIFS(Поликлиника!H:H,Поликлиника!D:D,СВОД!D4142,Поликлиника!F:F,СВОД!F4142)</f>
        <v>0</v>
      </c>
      <c r="J4142" s="337">
        <f>SUMIFS(Поликлиника!AQ:AQ,Поликлиника!D:D,СВОД!D4142,Поликлиника!F:F,СВОД!F4142)</f>
        <v>0</v>
      </c>
      <c r="K4142" s="337">
        <f>SUMIFS(Поликлиника!AV:AV,Поликлиника!D:D,СВОД!D4142,Поликлиника!F:F,СВОД!F4142)</f>
        <v>0</v>
      </c>
      <c r="L4142" s="337">
        <f>SUMIFS(Поликлиника!BA:BA,Поликлиника!D:D,СВОД!D4142,Поликлиника!F:F,СВОД!F4142)</f>
        <v>0</v>
      </c>
      <c r="M4142" s="337">
        <f>SUMIFS(Услуги!H:H,Услуги!D:D,СВОД!D4142,Услуги!F:F,СВОД!F4142)+SUMIFS(Услуги!M:M,Услуги!D:D,СВОД!D4142,Услуги!F:F,СВОД!F4142)+SUMIFS(Услуги!R:R,Услуги!D:D,СВОД!D4142,Услуги!F:F,СВОД!F4142)+SUMIFS(Услуги!W:W,Услуги!D:D,СВОД!D4142,Услуги!F:F,СВОД!F4142)+SUMIFS(Услуги!AB:AB,Услуги!D:D,СВОД!D4142,Услуги!F:F,СВОД!F4142)+SUMIFS(Услуги!AG:AG,Услуги!D:D,СВОД!D4142,Услуги!F:F,СВОД!F4142)+SUMIFS(Услуги!AL:AL,Услуги!D:D,СВОД!D4142,Услуги!F:F,СВОД!F4142)+SUMIFS(Услуги!AQ:AQ,Услуги!D:D,СВОД!D4142,Услуги!F:F,СВОД!F4142)</f>
        <v>0</v>
      </c>
      <c r="N4142" s="337">
        <f>SUMIFS('Скорая мед.помощь'!I:I,'Скорая мед.помощь'!D:D,СВОД!D4142,'Скорая мед.помощь'!F:F,СВОД!F4142)</f>
        <v>0</v>
      </c>
      <c r="O4142" s="338">
        <f>SUMIFS(Поликлиника!BF:BF,Поликлиника!D:D,СВОД!D4142,Поликлиника!F:F,СВОД!F4142)</f>
        <v>0</v>
      </c>
      <c r="P4142" s="339">
        <f>SUMIFS('Круглосуточный стационар'!O:O,'Круглосуточный стационар'!D:D,СВОД!D4142,'Круглосуточный стационар'!F:F,СВОД!F4142,'Круглосуточный стационар'!H:H,"-")+SUMIFS(ВМП!O:O,ВМП!D:D,СВОД!D4142,ВМП!F:F,СВОД!F4142,ВМП!H:H,"-")+SUMIFS('Дневной стационар'!O:O,'Дневной стационар'!D:D,СВОД!D4142,'Дневной стационар'!F:F,СВОД!F4142,'Дневной стационар'!H:H,"-")+SUMIFS(ЭКО!M:M,ЭКО!D:D,СВОД!D4142,ЭКО!F:F,СВОД!F4142)+SUMIFS(Диализ!M:M,Диализ!D:D,СВОД!D4142,Диализ!F:F,СВОД!F4142)+SUMIFS('Скорая мед.помощь'!N:N,'Скорая мед.помощь'!D:D,СВОД!D4142,'Скорая мед.помощь'!F:F,СВОД!F4142)+SUMIFS(Услуги!AV:AV,Услуги!D:D,СВОД!D4142,Услуги!F:F,СВОД!F4142)+SUMIFS(Поликлиника!BK:BK,Поликлиника!D:D,СВОД!D4142,Поликлиника!F:F,СВОД!F4142)</f>
        <v>0</v>
      </c>
      <c r="Q4142" s="336">
        <f>SUMIFS(Сверхбаза!L:L,Сверхбаза!C:C,СВОД!D4142,Сверхбаза!E:E,СВОД!F4142)+SUMIFS(Сверхбаза!N:N,Сверхбаза!C:C,СВОД!D4142,Сверхбаза!E:E,СВОД!F4142)</f>
        <v>0</v>
      </c>
      <c r="R4142" s="337">
        <f>SUMIFS(Сверхбаза!P:P,Сверхбаза!C:C,СВОД!D4142,Сверхбаза!E:E,СВОД!F4142)</f>
        <v>0</v>
      </c>
      <c r="S4142" s="337">
        <f>SUMIFS(Сверхбаза!R:R,Сверхбаза!C:C,СВОД!D4142,Сверхбаза!E:E,СВОД!F4142)</f>
        <v>0</v>
      </c>
      <c r="T4142" s="337">
        <f>SUMIFS(Сверхбаза!Q:Q,Сверхбаза!C:C,СВОД!D4142,Сверхбаза!E:E,СВОД!F4142)</f>
        <v>0</v>
      </c>
      <c r="U4142" s="337">
        <f>SUMIFS(Сверхбаза!S:S,Сверхбаза!C:C,СВОД!D4142,Сверхбаза!E:E,СВОД!F4142)</f>
        <v>0</v>
      </c>
      <c r="V4142" s="339">
        <f>SUMIFS(Сверхбаза!G:G,Сверхбаза!C:C,СВОД!D4142,Сверхбаза!E:E,СВОД!F4142)</f>
        <v>0</v>
      </c>
    </row>
    <row r="4143" spans="1:22" outlineLevel="2" x14ac:dyDescent="0.2">
      <c r="A4143" s="33" t="s">
        <v>10</v>
      </c>
      <c r="B4143" s="9">
        <v>7</v>
      </c>
      <c r="C4143" s="10">
        <v>509715</v>
      </c>
      <c r="D4143" s="273">
        <v>971501</v>
      </c>
      <c r="E4143" s="81" t="s">
        <v>2852</v>
      </c>
      <c r="F4143" s="81">
        <v>70</v>
      </c>
      <c r="G4143" s="82" t="s">
        <v>862</v>
      </c>
      <c r="H4143" s="336">
        <f>SUMIFS('Круглосуточный стационар'!J:J,'Круглосуточный стационар'!D:D,СВОД!D4143,'Круглосуточный стационар'!H:H,"-",'Круглосуточный стационар'!F:F,СВОД!F4143)+SUMIFS(ВМП!J:J,ВМП!D:D,СВОД!D4143,ВМП!H:H,"-",ВМП!F:F,СВОД!F4143)+SUMIFS('Дневной стационар'!J:J,'Дневной стационар'!D:D,СВОД!D4143,'Дневной стационар'!H:H,"-",'Дневной стационар'!F:F,СВОД!F4143)+SUMIFS(ЭКО!H:H,ЭКО!D:D,СВОД!D4143,ЭКО!F:F,СВОД!F4143)+SUMIFS(Диализ!H:H,Диализ!D:D,СВОД!D4143,Диализ!F:F,СВОД!F4143)</f>
        <v>0</v>
      </c>
      <c r="I4143" s="337">
        <f>SUMIFS(Поликлиника!H:H,Поликлиника!D:D,СВОД!D4143,Поликлиника!F:F,СВОД!F4143)</f>
        <v>0</v>
      </c>
      <c r="J4143" s="337">
        <f>SUMIFS(Поликлиника!AQ:AQ,Поликлиника!D:D,СВОД!D4143,Поликлиника!F:F,СВОД!F4143)</f>
        <v>0</v>
      </c>
      <c r="K4143" s="337">
        <f>SUMIFS(Поликлиника!AV:AV,Поликлиника!D:D,СВОД!D4143,Поликлиника!F:F,СВОД!F4143)</f>
        <v>0</v>
      </c>
      <c r="L4143" s="337">
        <f>SUMIFS(Поликлиника!BA:BA,Поликлиника!D:D,СВОД!D4143,Поликлиника!F:F,СВОД!F4143)</f>
        <v>0</v>
      </c>
      <c r="M4143" s="337">
        <f>SUMIFS(Услуги!H:H,Услуги!D:D,СВОД!D4143,Услуги!F:F,СВОД!F4143)+SUMIFS(Услуги!M:M,Услуги!D:D,СВОД!D4143,Услуги!F:F,СВОД!F4143)+SUMIFS(Услуги!R:R,Услуги!D:D,СВОД!D4143,Услуги!F:F,СВОД!F4143)+SUMIFS(Услуги!W:W,Услуги!D:D,СВОД!D4143,Услуги!F:F,СВОД!F4143)+SUMIFS(Услуги!AB:AB,Услуги!D:D,СВОД!D4143,Услуги!F:F,СВОД!F4143)+SUMIFS(Услуги!AG:AG,Услуги!D:D,СВОД!D4143,Услуги!F:F,СВОД!F4143)+SUMIFS(Услуги!AL:AL,Услуги!D:D,СВОД!D4143,Услуги!F:F,СВОД!F4143)+SUMIFS(Услуги!AQ:AQ,Услуги!D:D,СВОД!D4143,Услуги!F:F,СВОД!F4143)</f>
        <v>0</v>
      </c>
      <c r="N4143" s="337">
        <f>SUMIFS('Скорая мед.помощь'!I:I,'Скорая мед.помощь'!D:D,СВОД!D4143,'Скорая мед.помощь'!F:F,СВОД!F4143)</f>
        <v>0</v>
      </c>
      <c r="O4143" s="338">
        <f>SUMIFS(Поликлиника!BF:BF,Поликлиника!D:D,СВОД!D4143,Поликлиника!F:F,СВОД!F4143)</f>
        <v>0</v>
      </c>
      <c r="P4143" s="339">
        <f>SUMIFS('Круглосуточный стационар'!O:O,'Круглосуточный стационар'!D:D,СВОД!D4143,'Круглосуточный стационар'!F:F,СВОД!F4143,'Круглосуточный стационар'!H:H,"-")+SUMIFS(ВМП!O:O,ВМП!D:D,СВОД!D4143,ВМП!F:F,СВОД!F4143,ВМП!H:H,"-")+SUMIFS('Дневной стационар'!O:O,'Дневной стационар'!D:D,СВОД!D4143,'Дневной стационар'!F:F,СВОД!F4143,'Дневной стационар'!H:H,"-")+SUMIFS(ЭКО!M:M,ЭКО!D:D,СВОД!D4143,ЭКО!F:F,СВОД!F4143)+SUMIFS(Диализ!M:M,Диализ!D:D,СВОД!D4143,Диализ!F:F,СВОД!F4143)+SUMIFS('Скорая мед.помощь'!N:N,'Скорая мед.помощь'!D:D,СВОД!D4143,'Скорая мед.помощь'!F:F,СВОД!F4143)+SUMIFS(Услуги!AV:AV,Услуги!D:D,СВОД!D4143,Услуги!F:F,СВОД!F4143)+SUMIFS(Поликлиника!BK:BK,Поликлиника!D:D,СВОД!D4143,Поликлиника!F:F,СВОД!F4143)</f>
        <v>0</v>
      </c>
      <c r="Q4143" s="336">
        <f>SUMIFS(Сверхбаза!L:L,Сверхбаза!C:C,СВОД!D4143,Сверхбаза!E:E,СВОД!F4143)+SUMIFS(Сверхбаза!N:N,Сверхбаза!C:C,СВОД!D4143,Сверхбаза!E:E,СВОД!F4143)</f>
        <v>0</v>
      </c>
      <c r="R4143" s="337">
        <f>SUMIFS(Сверхбаза!P:P,Сверхбаза!C:C,СВОД!D4143,Сверхбаза!E:E,СВОД!F4143)</f>
        <v>0</v>
      </c>
      <c r="S4143" s="337">
        <f>SUMIFS(Сверхбаза!R:R,Сверхбаза!C:C,СВОД!D4143,Сверхбаза!E:E,СВОД!F4143)</f>
        <v>0</v>
      </c>
      <c r="T4143" s="337">
        <f>SUMIFS(Сверхбаза!Q:Q,Сверхбаза!C:C,СВОД!D4143,Сверхбаза!E:E,СВОД!F4143)</f>
        <v>0</v>
      </c>
      <c r="U4143" s="337">
        <f>SUMIFS(Сверхбаза!S:S,Сверхбаза!C:C,СВОД!D4143,Сверхбаза!E:E,СВОД!F4143)</f>
        <v>0</v>
      </c>
      <c r="V4143" s="339">
        <f>SUMIFS(Сверхбаза!G:G,Сверхбаза!C:C,СВОД!D4143,Сверхбаза!E:E,СВОД!F4143)</f>
        <v>0</v>
      </c>
    </row>
    <row r="4144" spans="1:22" outlineLevel="2" x14ac:dyDescent="0.2">
      <c r="A4144" s="33" t="s">
        <v>10</v>
      </c>
      <c r="B4144" s="9">
        <v>7</v>
      </c>
      <c r="C4144" s="10">
        <v>509715</v>
      </c>
      <c r="D4144" s="273">
        <v>971501</v>
      </c>
      <c r="E4144" s="81" t="s">
        <v>2852</v>
      </c>
      <c r="F4144" s="81">
        <v>94</v>
      </c>
      <c r="G4144" s="82" t="s">
        <v>124</v>
      </c>
      <c r="H4144" s="336">
        <f>SUMIFS('Круглосуточный стационар'!J:J,'Круглосуточный стационар'!D:D,СВОД!D4144,'Круглосуточный стационар'!H:H,"-",'Круглосуточный стационар'!F:F,СВОД!F4144)+SUMIFS(ВМП!J:J,ВМП!D:D,СВОД!D4144,ВМП!H:H,"-",ВМП!F:F,СВОД!F4144)+SUMIFS('Дневной стационар'!J:J,'Дневной стационар'!D:D,СВОД!D4144,'Дневной стационар'!H:H,"-",'Дневной стационар'!F:F,СВОД!F4144)+SUMIFS(ЭКО!H:H,ЭКО!D:D,СВОД!D4144,ЭКО!F:F,СВОД!F4144)+SUMIFS(Диализ!H:H,Диализ!D:D,СВОД!D4144,Диализ!F:F,СВОД!F4144)</f>
        <v>0</v>
      </c>
      <c r="I4144" s="337">
        <f>SUMIFS(Поликлиника!H:H,Поликлиника!D:D,СВОД!D4144,Поликлиника!F:F,СВОД!F4144)</f>
        <v>0</v>
      </c>
      <c r="J4144" s="337">
        <f>SUMIFS(Поликлиника!AQ:AQ,Поликлиника!D:D,СВОД!D4144,Поликлиника!F:F,СВОД!F4144)</f>
        <v>0</v>
      </c>
      <c r="K4144" s="337">
        <f>SUMIFS(Поликлиника!AV:AV,Поликлиника!D:D,СВОД!D4144,Поликлиника!F:F,СВОД!F4144)</f>
        <v>0</v>
      </c>
      <c r="L4144" s="337">
        <f>SUMIFS(Поликлиника!BA:BA,Поликлиника!D:D,СВОД!D4144,Поликлиника!F:F,СВОД!F4144)</f>
        <v>0</v>
      </c>
      <c r="M4144" s="337">
        <f>SUMIFS(Услуги!H:H,Услуги!D:D,СВОД!D4144,Услуги!F:F,СВОД!F4144)+SUMIFS(Услуги!M:M,Услуги!D:D,СВОД!D4144,Услуги!F:F,СВОД!F4144)+SUMIFS(Услуги!R:R,Услуги!D:D,СВОД!D4144,Услуги!F:F,СВОД!F4144)+SUMIFS(Услуги!W:W,Услуги!D:D,СВОД!D4144,Услуги!F:F,СВОД!F4144)+SUMIFS(Услуги!AB:AB,Услуги!D:D,СВОД!D4144,Услуги!F:F,СВОД!F4144)+SUMIFS(Услуги!AG:AG,Услуги!D:D,СВОД!D4144,Услуги!F:F,СВОД!F4144)+SUMIFS(Услуги!AL:AL,Услуги!D:D,СВОД!D4144,Услуги!F:F,СВОД!F4144)+SUMIFS(Услуги!AQ:AQ,Услуги!D:D,СВОД!D4144,Услуги!F:F,СВОД!F4144)</f>
        <v>0</v>
      </c>
      <c r="N4144" s="337">
        <f>SUMIFS('Скорая мед.помощь'!I:I,'Скорая мед.помощь'!D:D,СВОД!D4144,'Скорая мед.помощь'!F:F,СВОД!F4144)</f>
        <v>0</v>
      </c>
      <c r="O4144" s="338">
        <f>SUMIFS(Поликлиника!BF:BF,Поликлиника!D:D,СВОД!D4144,Поликлиника!F:F,СВОД!F4144)</f>
        <v>0</v>
      </c>
      <c r="P4144" s="339">
        <f>SUMIFS('Круглосуточный стационар'!O:O,'Круглосуточный стационар'!D:D,СВОД!D4144,'Круглосуточный стационар'!F:F,СВОД!F4144,'Круглосуточный стационар'!H:H,"-")+SUMIFS(ВМП!O:O,ВМП!D:D,СВОД!D4144,ВМП!F:F,СВОД!F4144,ВМП!H:H,"-")+SUMIFS('Дневной стационар'!O:O,'Дневной стационар'!D:D,СВОД!D4144,'Дневной стационар'!F:F,СВОД!F4144,'Дневной стационар'!H:H,"-")+SUMIFS(ЭКО!M:M,ЭКО!D:D,СВОД!D4144,ЭКО!F:F,СВОД!F4144)+SUMIFS(Диализ!M:M,Диализ!D:D,СВОД!D4144,Диализ!F:F,СВОД!F4144)+SUMIFS('Скорая мед.помощь'!N:N,'Скорая мед.помощь'!D:D,СВОД!D4144,'Скорая мед.помощь'!F:F,СВОД!F4144)+SUMIFS(Услуги!AV:AV,Услуги!D:D,СВОД!D4144,Услуги!F:F,СВОД!F4144)+SUMIFS(Поликлиника!BK:BK,Поликлиника!D:D,СВОД!D4144,Поликлиника!F:F,СВОД!F4144)</f>
        <v>0</v>
      </c>
      <c r="Q4144" s="336">
        <f>SUMIFS(Сверхбаза!L:L,Сверхбаза!C:C,СВОД!D4144,Сверхбаза!E:E,СВОД!F4144)+SUMIFS(Сверхбаза!N:N,Сверхбаза!C:C,СВОД!D4144,Сверхбаза!E:E,СВОД!F4144)</f>
        <v>0</v>
      </c>
      <c r="R4144" s="337">
        <f>SUMIFS(Сверхбаза!P:P,Сверхбаза!C:C,СВОД!D4144,Сверхбаза!E:E,СВОД!F4144)</f>
        <v>0</v>
      </c>
      <c r="S4144" s="337">
        <f>SUMIFS(Сверхбаза!R:R,Сверхбаза!C:C,СВОД!D4144,Сверхбаза!E:E,СВОД!F4144)</f>
        <v>0</v>
      </c>
      <c r="T4144" s="337">
        <f>SUMIFS(Сверхбаза!Q:Q,Сверхбаза!C:C,СВОД!D4144,Сверхбаза!E:E,СВОД!F4144)</f>
        <v>0</v>
      </c>
      <c r="U4144" s="337">
        <f>SUMIFS(Сверхбаза!S:S,Сверхбаза!C:C,СВОД!D4144,Сверхбаза!E:E,СВОД!F4144)</f>
        <v>0</v>
      </c>
      <c r="V4144" s="339">
        <f>SUMIFS(Сверхбаза!G:G,Сверхбаза!C:C,СВОД!D4144,Сверхбаза!E:E,СВОД!F4144)</f>
        <v>0</v>
      </c>
    </row>
    <row r="4145" spans="1:22" outlineLevel="1" x14ac:dyDescent="0.2">
      <c r="A4145" s="320"/>
      <c r="B4145" s="321"/>
      <c r="C4145" s="322"/>
      <c r="D4145" s="340" t="s">
        <v>2899</v>
      </c>
      <c r="E4145" s="83"/>
      <c r="F4145" s="83"/>
      <c r="G4145" s="84"/>
      <c r="H4145" s="341"/>
      <c r="I4145" s="342"/>
      <c r="J4145" s="342"/>
      <c r="K4145" s="342"/>
      <c r="L4145" s="342"/>
      <c r="M4145" s="342"/>
      <c r="N4145" s="342"/>
      <c r="O4145" s="343"/>
      <c r="P4145" s="344">
        <f>SUBTOTAL(9,P4137:P4144)</f>
        <v>625.12</v>
      </c>
      <c r="Q4145" s="341"/>
      <c r="R4145" s="342"/>
      <c r="S4145" s="342"/>
      <c r="T4145" s="342"/>
      <c r="U4145" s="342"/>
      <c r="V4145" s="344">
        <f>SUBTOTAL(9,V4137:V4144)</f>
        <v>0</v>
      </c>
    </row>
    <row r="4146" spans="1:22" ht="25.5" outlineLevel="2" x14ac:dyDescent="0.2">
      <c r="A4146" s="33" t="s">
        <v>10</v>
      </c>
      <c r="B4146" s="9" t="s">
        <v>2949</v>
      </c>
      <c r="C4146" s="10">
        <v>509716</v>
      </c>
      <c r="D4146" s="273">
        <v>971601</v>
      </c>
      <c r="E4146" s="81" t="s">
        <v>2804</v>
      </c>
      <c r="F4146" s="81">
        <v>1</v>
      </c>
      <c r="G4146" s="82" t="s">
        <v>12</v>
      </c>
      <c r="H4146" s="336">
        <f>SUMIFS('Круглосуточный стационар'!J:J,'Круглосуточный стационар'!D:D,СВОД!D4146,'Круглосуточный стационар'!H:H,"-",'Круглосуточный стационар'!F:F,СВОД!F4146)+SUMIFS(ВМП!J:J,ВМП!D:D,СВОД!D4146,ВМП!H:H,"-",ВМП!F:F,СВОД!F4146)+SUMIFS('Дневной стационар'!J:J,'Дневной стационар'!D:D,СВОД!D4146,'Дневной стационар'!H:H,"-",'Дневной стационар'!F:F,СВОД!F4146)+SUMIFS(ЭКО!H:H,ЭКО!D:D,СВОД!D4146,ЭКО!F:F,СВОД!F4146)+SUMIFS(Диализ!H:H,Диализ!D:D,СВОД!D4146,Диализ!F:F,СВОД!F4146)</f>
        <v>0</v>
      </c>
      <c r="I4146" s="337">
        <f>SUMIFS(Поликлиника!H:H,Поликлиника!D:D,СВОД!D4146,Поликлиника!F:F,СВОД!F4146)</f>
        <v>0</v>
      </c>
      <c r="J4146" s="337">
        <f>SUMIFS(Поликлиника!AQ:AQ,Поликлиника!D:D,СВОД!D4146,Поликлиника!F:F,СВОД!F4146)</f>
        <v>0</v>
      </c>
      <c r="K4146" s="337">
        <f>SUMIFS(Поликлиника!AV:AV,Поликлиника!D:D,СВОД!D4146,Поликлиника!F:F,СВОД!F4146)</f>
        <v>0</v>
      </c>
      <c r="L4146" s="337">
        <f>SUMIFS(Поликлиника!BA:BA,Поликлиника!D:D,СВОД!D4146,Поликлиника!F:F,СВОД!F4146)</f>
        <v>0</v>
      </c>
      <c r="M4146" s="337">
        <f>SUMIFS(Услуги!H:H,Услуги!D:D,СВОД!D4146,Услуги!F:F,СВОД!F4146)+SUMIFS(Услуги!M:M,Услуги!D:D,СВОД!D4146,Услуги!F:F,СВОД!F4146)+SUMIFS(Услуги!R:R,Услуги!D:D,СВОД!D4146,Услуги!F:F,СВОД!F4146)+SUMIFS(Услуги!W:W,Услуги!D:D,СВОД!D4146,Услуги!F:F,СВОД!F4146)+SUMIFS(Услуги!AB:AB,Услуги!D:D,СВОД!D4146,Услуги!F:F,СВОД!F4146)+SUMIFS(Услуги!AG:AG,Услуги!D:D,СВОД!D4146,Услуги!F:F,СВОД!F4146)+SUMIFS(Услуги!AL:AL,Услуги!D:D,СВОД!D4146,Услуги!F:F,СВОД!F4146)+SUMIFS(Услуги!AQ:AQ,Услуги!D:D,СВОД!D4146,Услуги!F:F,СВОД!F4146)</f>
        <v>0</v>
      </c>
      <c r="N4146" s="337">
        <f>SUMIFS('Скорая мед.помощь'!I:I,'Скорая мед.помощь'!D:D,СВОД!D4146,'Скорая мед.помощь'!F:F,СВОД!F4146)</f>
        <v>0</v>
      </c>
      <c r="O4146" s="338">
        <f>SUMIFS(Поликлиника!BF:BF,Поликлиника!D:D,СВОД!D4146,Поликлиника!F:F,СВОД!F4146)</f>
        <v>0</v>
      </c>
      <c r="P4146" s="339">
        <f>SUMIFS('Круглосуточный стационар'!O:O,'Круглосуточный стационар'!D:D,СВОД!D4146,'Круглосуточный стационар'!F:F,СВОД!F4146,'Круглосуточный стационар'!H:H,"-")+SUMIFS(ВМП!O:O,ВМП!D:D,СВОД!D4146,ВМП!F:F,СВОД!F4146,ВМП!H:H,"-")+SUMIFS('Дневной стационар'!O:O,'Дневной стационар'!D:D,СВОД!D4146,'Дневной стационар'!F:F,СВОД!F4146,'Дневной стационар'!H:H,"-")+SUMIFS(ЭКО!M:M,ЭКО!D:D,СВОД!D4146,ЭКО!F:F,СВОД!F4146)+SUMIFS(Диализ!M:M,Диализ!D:D,СВОД!D4146,Диализ!F:F,СВОД!F4146)+SUMIFS('Скорая мед.помощь'!N:N,'Скорая мед.помощь'!D:D,СВОД!D4146,'Скорая мед.помощь'!F:F,СВОД!F4146)+SUMIFS(Услуги!AV:AV,Услуги!D:D,СВОД!D4146,Услуги!F:F,СВОД!F4146)+SUMIFS(Поликлиника!BK:BK,Поликлиника!D:D,СВОД!D4146,Поликлиника!F:F,СВОД!F4146)</f>
        <v>0</v>
      </c>
      <c r="Q4146" s="336">
        <f>SUMIFS(Сверхбаза!L:L,Сверхбаза!C:C,СВОД!D4146,Сверхбаза!E:E,СВОД!F4146)+SUMIFS(Сверхбаза!N:N,Сверхбаза!C:C,СВОД!D4146,Сверхбаза!E:E,СВОД!F4146)</f>
        <v>0</v>
      </c>
      <c r="R4146" s="337">
        <f>SUMIFS(Сверхбаза!P:P,Сверхбаза!C:C,СВОД!D4146,Сверхбаза!E:E,СВОД!F4146)</f>
        <v>0</v>
      </c>
      <c r="S4146" s="337">
        <f>SUMIFS(Сверхбаза!R:R,Сверхбаза!C:C,СВОД!D4146,Сверхбаза!E:E,СВОД!F4146)</f>
        <v>0</v>
      </c>
      <c r="T4146" s="337">
        <f>SUMIFS(Сверхбаза!Q:Q,Сверхбаза!C:C,СВОД!D4146,Сверхбаза!E:E,СВОД!F4146)</f>
        <v>0</v>
      </c>
      <c r="U4146" s="337">
        <f>SUMIFS(Сверхбаза!S:S,Сверхбаза!C:C,СВОД!D4146,Сверхбаза!E:E,СВОД!F4146)</f>
        <v>0</v>
      </c>
      <c r="V4146" s="339">
        <f>SUMIFS(Сверхбаза!G:G,Сверхбаза!C:C,СВОД!D4146,Сверхбаза!E:E,СВОД!F4146)</f>
        <v>0</v>
      </c>
    </row>
    <row r="4147" spans="1:22" ht="25.5" outlineLevel="2" x14ac:dyDescent="0.2">
      <c r="A4147" s="33" t="s">
        <v>10</v>
      </c>
      <c r="B4147" s="9" t="s">
        <v>2949</v>
      </c>
      <c r="C4147" s="10">
        <v>509716</v>
      </c>
      <c r="D4147" s="273">
        <v>971601</v>
      </c>
      <c r="E4147" s="81" t="s">
        <v>2804</v>
      </c>
      <c r="F4147" s="81">
        <v>13</v>
      </c>
      <c r="G4147" s="82" t="s">
        <v>859</v>
      </c>
      <c r="H4147" s="336">
        <f>SUMIFS('Круглосуточный стационар'!J:J,'Круглосуточный стационар'!D:D,СВОД!D4147,'Круглосуточный стационар'!H:H,"-",'Круглосуточный стационар'!F:F,СВОД!F4147)+SUMIFS(ВМП!J:J,ВМП!D:D,СВОД!D4147,ВМП!H:H,"-",ВМП!F:F,СВОД!F4147)+SUMIFS('Дневной стационар'!J:J,'Дневной стационар'!D:D,СВОД!D4147,'Дневной стационар'!H:H,"-",'Дневной стационар'!F:F,СВОД!F4147)+SUMIFS(ЭКО!H:H,ЭКО!D:D,СВОД!D4147,ЭКО!F:F,СВОД!F4147)+SUMIFS(Диализ!H:H,Диализ!D:D,СВОД!D4147,Диализ!F:F,СВОД!F4147)</f>
        <v>0</v>
      </c>
      <c r="I4147" s="337">
        <f>SUMIFS(Поликлиника!H:H,Поликлиника!D:D,СВОД!D4147,Поликлиника!F:F,СВОД!F4147)</f>
        <v>0</v>
      </c>
      <c r="J4147" s="337">
        <f>SUMIFS(Поликлиника!AQ:AQ,Поликлиника!D:D,СВОД!D4147,Поликлиника!F:F,СВОД!F4147)</f>
        <v>0</v>
      </c>
      <c r="K4147" s="337">
        <f>SUMIFS(Поликлиника!AV:AV,Поликлиника!D:D,СВОД!D4147,Поликлиника!F:F,СВОД!F4147)</f>
        <v>0</v>
      </c>
      <c r="L4147" s="337">
        <f>SUMIFS(Поликлиника!BA:BA,Поликлиника!D:D,СВОД!D4147,Поликлиника!F:F,СВОД!F4147)</f>
        <v>0</v>
      </c>
      <c r="M4147" s="337">
        <f>SUMIFS(Услуги!H:H,Услуги!D:D,СВОД!D4147,Услуги!F:F,СВОД!F4147)+SUMIFS(Услуги!M:M,Услуги!D:D,СВОД!D4147,Услуги!F:F,СВОД!F4147)+SUMIFS(Услуги!R:R,Услуги!D:D,СВОД!D4147,Услуги!F:F,СВОД!F4147)+SUMIFS(Услуги!W:W,Услуги!D:D,СВОД!D4147,Услуги!F:F,СВОД!F4147)+SUMIFS(Услуги!AB:AB,Услуги!D:D,СВОД!D4147,Услуги!F:F,СВОД!F4147)+SUMIFS(Услуги!AG:AG,Услуги!D:D,СВОД!D4147,Услуги!F:F,СВОД!F4147)+SUMIFS(Услуги!AL:AL,Услуги!D:D,СВОД!D4147,Услуги!F:F,СВОД!F4147)+SUMIFS(Услуги!AQ:AQ,Услуги!D:D,СВОД!D4147,Услуги!F:F,СВОД!F4147)</f>
        <v>0</v>
      </c>
      <c r="N4147" s="337">
        <f>SUMIFS('Скорая мед.помощь'!I:I,'Скорая мед.помощь'!D:D,СВОД!D4147,'Скорая мед.помощь'!F:F,СВОД!F4147)</f>
        <v>0</v>
      </c>
      <c r="O4147" s="338">
        <f>SUMIFS(Поликлиника!BF:BF,Поликлиника!D:D,СВОД!D4147,Поликлиника!F:F,СВОД!F4147)</f>
        <v>0</v>
      </c>
      <c r="P4147" s="339">
        <f>SUMIFS('Круглосуточный стационар'!O:O,'Круглосуточный стационар'!D:D,СВОД!D4147,'Круглосуточный стационар'!F:F,СВОД!F4147,'Круглосуточный стационар'!H:H,"-")+SUMIFS(ВМП!O:O,ВМП!D:D,СВОД!D4147,ВМП!F:F,СВОД!F4147,ВМП!H:H,"-")+SUMIFS('Дневной стационар'!O:O,'Дневной стационар'!D:D,СВОД!D4147,'Дневной стационар'!F:F,СВОД!F4147,'Дневной стационар'!H:H,"-")+SUMIFS(ЭКО!M:M,ЭКО!D:D,СВОД!D4147,ЭКО!F:F,СВОД!F4147)+SUMIFS(Диализ!M:M,Диализ!D:D,СВОД!D4147,Диализ!F:F,СВОД!F4147)+SUMIFS('Скорая мед.помощь'!N:N,'Скорая мед.помощь'!D:D,СВОД!D4147,'Скорая мед.помощь'!F:F,СВОД!F4147)+SUMIFS(Услуги!AV:AV,Услуги!D:D,СВОД!D4147,Услуги!F:F,СВОД!F4147)+SUMIFS(Поликлиника!BK:BK,Поликлиника!D:D,СВОД!D4147,Поликлиника!F:F,СВОД!F4147)</f>
        <v>0</v>
      </c>
      <c r="Q4147" s="336">
        <f>SUMIFS(Сверхбаза!L:L,Сверхбаза!C:C,СВОД!D4147,Сверхбаза!E:E,СВОД!F4147)+SUMIFS(Сверхбаза!N:N,Сверхбаза!C:C,СВОД!D4147,Сверхбаза!E:E,СВОД!F4147)</f>
        <v>0</v>
      </c>
      <c r="R4147" s="337">
        <f>SUMIFS(Сверхбаза!P:P,Сверхбаза!C:C,СВОД!D4147,Сверхбаза!E:E,СВОД!F4147)</f>
        <v>0</v>
      </c>
      <c r="S4147" s="337">
        <f>SUMIFS(Сверхбаза!R:R,Сверхбаза!C:C,СВОД!D4147,Сверхбаза!E:E,СВОД!F4147)</f>
        <v>0</v>
      </c>
      <c r="T4147" s="337">
        <f>SUMIFS(Сверхбаза!Q:Q,Сверхбаза!C:C,СВОД!D4147,Сверхбаза!E:E,СВОД!F4147)</f>
        <v>0</v>
      </c>
      <c r="U4147" s="337">
        <f>SUMIFS(Сверхбаза!S:S,Сверхбаза!C:C,СВОД!D4147,Сверхбаза!E:E,СВОД!F4147)</f>
        <v>0</v>
      </c>
      <c r="V4147" s="339">
        <f>SUMIFS(Сверхбаза!G:G,Сверхбаза!C:C,СВОД!D4147,Сверхбаза!E:E,СВОД!F4147)</f>
        <v>0</v>
      </c>
    </row>
    <row r="4148" spans="1:22" ht="25.5" outlineLevel="2" x14ac:dyDescent="0.2">
      <c r="A4148" s="33" t="s">
        <v>10</v>
      </c>
      <c r="B4148" s="9" t="s">
        <v>2949</v>
      </c>
      <c r="C4148" s="10">
        <v>509716</v>
      </c>
      <c r="D4148" s="273">
        <v>971601</v>
      </c>
      <c r="E4148" s="81" t="s">
        <v>2804</v>
      </c>
      <c r="F4148" s="81">
        <v>2</v>
      </c>
      <c r="G4148" s="82" t="s">
        <v>135</v>
      </c>
      <c r="H4148" s="336">
        <f>SUMIFS('Круглосуточный стационар'!J:J,'Круглосуточный стационар'!D:D,СВОД!D4148,'Круглосуточный стационар'!H:H,"-",'Круглосуточный стационар'!F:F,СВОД!F4148)+SUMIFS(ВМП!J:J,ВМП!D:D,СВОД!D4148,ВМП!H:H,"-",ВМП!F:F,СВОД!F4148)+SUMIFS('Дневной стационар'!J:J,'Дневной стационар'!D:D,СВОД!D4148,'Дневной стационар'!H:H,"-",'Дневной стационар'!F:F,СВОД!F4148)+SUMIFS(ЭКО!H:H,ЭКО!D:D,СВОД!D4148,ЭКО!F:F,СВОД!F4148)+SUMIFS(Диализ!H:H,Диализ!D:D,СВОД!D4148,Диализ!F:F,СВОД!F4148)</f>
        <v>0</v>
      </c>
      <c r="I4148" s="337">
        <f>SUMIFS(Поликлиника!H:H,Поликлиника!D:D,СВОД!D4148,Поликлиника!F:F,СВОД!F4148)</f>
        <v>0</v>
      </c>
      <c r="J4148" s="337">
        <f>SUMIFS(Поликлиника!AQ:AQ,Поликлиника!D:D,СВОД!D4148,Поликлиника!F:F,СВОД!F4148)</f>
        <v>0</v>
      </c>
      <c r="K4148" s="337">
        <f>SUMIFS(Поликлиника!AV:AV,Поликлиника!D:D,СВОД!D4148,Поликлиника!F:F,СВОД!F4148)</f>
        <v>0</v>
      </c>
      <c r="L4148" s="337">
        <f>SUMIFS(Поликлиника!BA:BA,Поликлиника!D:D,СВОД!D4148,Поликлиника!F:F,СВОД!F4148)</f>
        <v>0</v>
      </c>
      <c r="M4148" s="337">
        <f>SUMIFS(Услуги!H:H,Услуги!D:D,СВОД!D4148,Услуги!F:F,СВОД!F4148)+SUMIFS(Услуги!M:M,Услуги!D:D,СВОД!D4148,Услуги!F:F,СВОД!F4148)+SUMIFS(Услуги!R:R,Услуги!D:D,СВОД!D4148,Услуги!F:F,СВОД!F4148)+SUMIFS(Услуги!W:W,Услуги!D:D,СВОД!D4148,Услуги!F:F,СВОД!F4148)+SUMIFS(Услуги!AB:AB,Услуги!D:D,СВОД!D4148,Услуги!F:F,СВОД!F4148)+SUMIFS(Услуги!AG:AG,Услуги!D:D,СВОД!D4148,Услуги!F:F,СВОД!F4148)+SUMIFS(Услуги!AL:AL,Услуги!D:D,СВОД!D4148,Услуги!F:F,СВОД!F4148)+SUMIFS(Услуги!AQ:AQ,Услуги!D:D,СВОД!D4148,Услуги!F:F,СВОД!F4148)</f>
        <v>0</v>
      </c>
      <c r="N4148" s="337">
        <f>SUMIFS('Скорая мед.помощь'!I:I,'Скорая мед.помощь'!D:D,СВОД!D4148,'Скорая мед.помощь'!F:F,СВОД!F4148)</f>
        <v>0</v>
      </c>
      <c r="O4148" s="338">
        <f>SUMIFS(Поликлиника!BF:BF,Поликлиника!D:D,СВОД!D4148,Поликлиника!F:F,СВОД!F4148)</f>
        <v>0</v>
      </c>
      <c r="P4148" s="339">
        <f>SUMIFS('Круглосуточный стационар'!O:O,'Круглосуточный стационар'!D:D,СВОД!D4148,'Круглосуточный стационар'!F:F,СВОД!F4148,'Круглосуточный стационар'!H:H,"-")+SUMIFS(ВМП!O:O,ВМП!D:D,СВОД!D4148,ВМП!F:F,СВОД!F4148,ВМП!H:H,"-")+SUMIFS('Дневной стационар'!O:O,'Дневной стационар'!D:D,СВОД!D4148,'Дневной стационар'!F:F,СВОД!F4148,'Дневной стационар'!H:H,"-")+SUMIFS(ЭКО!M:M,ЭКО!D:D,СВОД!D4148,ЭКО!F:F,СВОД!F4148)+SUMIFS(Диализ!M:M,Диализ!D:D,СВОД!D4148,Диализ!F:F,СВОД!F4148)+SUMIFS('Скорая мед.помощь'!N:N,'Скорая мед.помощь'!D:D,СВОД!D4148,'Скорая мед.помощь'!F:F,СВОД!F4148)+SUMIFS(Услуги!AV:AV,Услуги!D:D,СВОД!D4148,Услуги!F:F,СВОД!F4148)+SUMIFS(Поликлиника!BK:BK,Поликлиника!D:D,СВОД!D4148,Поликлиника!F:F,СВОД!F4148)</f>
        <v>0</v>
      </c>
      <c r="Q4148" s="336">
        <f>SUMIFS(Сверхбаза!L:L,Сверхбаза!C:C,СВОД!D4148,Сверхбаза!E:E,СВОД!F4148)+SUMIFS(Сверхбаза!N:N,Сверхбаза!C:C,СВОД!D4148,Сверхбаза!E:E,СВОД!F4148)</f>
        <v>0</v>
      </c>
      <c r="R4148" s="337">
        <f>SUMIFS(Сверхбаза!P:P,Сверхбаза!C:C,СВОД!D4148,Сверхбаза!E:E,СВОД!F4148)</f>
        <v>0</v>
      </c>
      <c r="S4148" s="337">
        <f>SUMIFS(Сверхбаза!R:R,Сверхбаза!C:C,СВОД!D4148,Сверхбаза!E:E,СВОД!F4148)</f>
        <v>0</v>
      </c>
      <c r="T4148" s="337">
        <f>SUMIFS(Сверхбаза!Q:Q,Сверхбаза!C:C,СВОД!D4148,Сверхбаза!E:E,СВОД!F4148)</f>
        <v>0</v>
      </c>
      <c r="U4148" s="337">
        <f>SUMIFS(Сверхбаза!S:S,Сверхбаза!C:C,СВОД!D4148,Сверхбаза!E:E,СВОД!F4148)</f>
        <v>0</v>
      </c>
      <c r="V4148" s="339">
        <f>SUMIFS(Сверхбаза!G:G,Сверхбаза!C:C,СВОД!D4148,Сверхбаза!E:E,СВОД!F4148)</f>
        <v>0</v>
      </c>
    </row>
    <row r="4149" spans="1:22" ht="25.5" outlineLevel="2" x14ac:dyDescent="0.2">
      <c r="A4149" s="33" t="s">
        <v>10</v>
      </c>
      <c r="B4149" s="9" t="s">
        <v>2949</v>
      </c>
      <c r="C4149" s="10">
        <v>509716</v>
      </c>
      <c r="D4149" s="273">
        <v>971601</v>
      </c>
      <c r="E4149" s="81" t="s">
        <v>2804</v>
      </c>
      <c r="F4149" s="81">
        <v>6</v>
      </c>
      <c r="G4149" s="82" t="s">
        <v>860</v>
      </c>
      <c r="H4149" s="336">
        <f>SUMIFS('Круглосуточный стационар'!J:J,'Круглосуточный стационар'!D:D,СВОД!D4149,'Круглосуточный стационар'!H:H,"-",'Круглосуточный стационар'!F:F,СВОД!F4149)+SUMIFS(ВМП!J:J,ВМП!D:D,СВОД!D4149,ВМП!H:H,"-",ВМП!F:F,СВОД!F4149)+SUMIFS('Дневной стационар'!J:J,'Дневной стационар'!D:D,СВОД!D4149,'Дневной стационар'!H:H,"-",'Дневной стационар'!F:F,СВОД!F4149)+SUMIFS(ЭКО!H:H,ЭКО!D:D,СВОД!D4149,ЭКО!F:F,СВОД!F4149)+SUMIFS(Диализ!H:H,Диализ!D:D,СВОД!D4149,Диализ!F:F,СВОД!F4149)</f>
        <v>19</v>
      </c>
      <c r="I4149" s="337">
        <f>SUMIFS(Поликлиника!H:H,Поликлиника!D:D,СВОД!D4149,Поликлиника!F:F,СВОД!F4149)</f>
        <v>0</v>
      </c>
      <c r="J4149" s="337">
        <f>SUMIFS(Поликлиника!AQ:AQ,Поликлиника!D:D,СВОД!D4149,Поликлиника!F:F,СВОД!F4149)</f>
        <v>0</v>
      </c>
      <c r="K4149" s="337">
        <f>SUMIFS(Поликлиника!AV:AV,Поликлиника!D:D,СВОД!D4149,Поликлиника!F:F,СВОД!F4149)</f>
        <v>0</v>
      </c>
      <c r="L4149" s="337">
        <f>SUMIFS(Поликлиника!BA:BA,Поликлиника!D:D,СВОД!D4149,Поликлиника!F:F,СВОД!F4149)</f>
        <v>0</v>
      </c>
      <c r="M4149" s="337">
        <f>SUMIFS(Услуги!H:H,Услуги!D:D,СВОД!D4149,Услуги!F:F,СВОД!F4149)+SUMIFS(Услуги!M:M,Услуги!D:D,СВОД!D4149,Услуги!F:F,СВОД!F4149)+SUMIFS(Услуги!R:R,Услуги!D:D,СВОД!D4149,Услуги!F:F,СВОД!F4149)+SUMIFS(Услуги!W:W,Услуги!D:D,СВОД!D4149,Услуги!F:F,СВОД!F4149)+SUMIFS(Услуги!AB:AB,Услуги!D:D,СВОД!D4149,Услуги!F:F,СВОД!F4149)+SUMIFS(Услуги!AG:AG,Услуги!D:D,СВОД!D4149,Услуги!F:F,СВОД!F4149)+SUMIFS(Услуги!AL:AL,Услуги!D:D,СВОД!D4149,Услуги!F:F,СВОД!F4149)+SUMIFS(Услуги!AQ:AQ,Услуги!D:D,СВОД!D4149,Услуги!F:F,СВОД!F4149)</f>
        <v>0</v>
      </c>
      <c r="N4149" s="337">
        <f>SUMIFS('Скорая мед.помощь'!I:I,'Скорая мед.помощь'!D:D,СВОД!D4149,'Скорая мед.помощь'!F:F,СВОД!F4149)</f>
        <v>0</v>
      </c>
      <c r="O4149" s="338">
        <f>SUMIFS(Поликлиника!BF:BF,Поликлиника!D:D,СВОД!D4149,Поликлиника!F:F,СВОД!F4149)</f>
        <v>0</v>
      </c>
      <c r="P4149" s="339">
        <f>SUMIFS('Круглосуточный стационар'!O:O,'Круглосуточный стационар'!D:D,СВОД!D4149,'Круглосуточный стационар'!F:F,СВОД!F4149,'Круглосуточный стационар'!H:H,"-")+SUMIFS(ВМП!O:O,ВМП!D:D,СВОД!D4149,ВМП!F:F,СВОД!F4149,ВМП!H:H,"-")+SUMIFS('Дневной стационар'!O:O,'Дневной стационар'!D:D,СВОД!D4149,'Дневной стационар'!F:F,СВОД!F4149,'Дневной стационар'!H:H,"-")+SUMIFS(ЭКО!M:M,ЭКО!D:D,СВОД!D4149,ЭКО!F:F,СВОД!F4149)+SUMIFS(Диализ!M:M,Диализ!D:D,СВОД!D4149,Диализ!F:F,СВОД!F4149)+SUMIFS('Скорая мед.помощь'!N:N,'Скорая мед.помощь'!D:D,СВОД!D4149,'Скорая мед.помощь'!F:F,СВОД!F4149)+SUMIFS(Услуги!AV:AV,Услуги!D:D,СВОД!D4149,Услуги!F:F,СВОД!F4149)+SUMIFS(Поликлиника!BK:BK,Поликлиника!D:D,СВОД!D4149,Поликлиника!F:F,СВОД!F4149)</f>
        <v>2587.9961410570136</v>
      </c>
      <c r="Q4149" s="336">
        <f>SUMIFS(Сверхбаза!L:L,Сверхбаза!C:C,СВОД!D4149,Сверхбаза!E:E,СВОД!F4149)+SUMIFS(Сверхбаза!N:N,Сверхбаза!C:C,СВОД!D4149,Сверхбаза!E:E,СВОД!F4149)</f>
        <v>0</v>
      </c>
      <c r="R4149" s="337">
        <f>SUMIFS(Сверхбаза!P:P,Сверхбаза!C:C,СВОД!D4149,Сверхбаза!E:E,СВОД!F4149)</f>
        <v>0</v>
      </c>
      <c r="S4149" s="337">
        <f>SUMIFS(Сверхбаза!R:R,Сверхбаза!C:C,СВОД!D4149,Сверхбаза!E:E,СВОД!F4149)</f>
        <v>0</v>
      </c>
      <c r="T4149" s="337">
        <f>SUMIFS(Сверхбаза!Q:Q,Сверхбаза!C:C,СВОД!D4149,Сверхбаза!E:E,СВОД!F4149)</f>
        <v>0</v>
      </c>
      <c r="U4149" s="337">
        <f>SUMIFS(Сверхбаза!S:S,Сверхбаза!C:C,СВОД!D4149,Сверхбаза!E:E,СВОД!F4149)</f>
        <v>0</v>
      </c>
      <c r="V4149" s="339">
        <f>SUMIFS(Сверхбаза!G:G,Сверхбаза!C:C,СВОД!D4149,Сверхбаза!E:E,СВОД!F4149)</f>
        <v>0</v>
      </c>
    </row>
    <row r="4150" spans="1:22" ht="25.5" outlineLevel="2" x14ac:dyDescent="0.2">
      <c r="A4150" s="33" t="s">
        <v>10</v>
      </c>
      <c r="B4150" s="9" t="s">
        <v>2949</v>
      </c>
      <c r="C4150" s="10">
        <v>509716</v>
      </c>
      <c r="D4150" s="273">
        <v>971601</v>
      </c>
      <c r="E4150" s="81" t="s">
        <v>2804</v>
      </c>
      <c r="F4150" s="81">
        <v>3</v>
      </c>
      <c r="G4150" s="82" t="s">
        <v>136</v>
      </c>
      <c r="H4150" s="336">
        <f>SUMIFS('Круглосуточный стационар'!J:J,'Круглосуточный стационар'!D:D,СВОД!D4150,'Круглосуточный стационар'!H:H,"-",'Круглосуточный стационар'!F:F,СВОД!F4150)+SUMIFS(ВМП!J:J,ВМП!D:D,СВОД!D4150,ВМП!H:H,"-",ВМП!F:F,СВОД!F4150)+SUMIFS('Дневной стационар'!J:J,'Дневной стационар'!D:D,СВОД!D4150,'Дневной стационар'!H:H,"-",'Дневной стационар'!F:F,СВОД!F4150)+SUMIFS(ЭКО!H:H,ЭКО!D:D,СВОД!D4150,ЭКО!F:F,СВОД!F4150)+SUMIFS(Диализ!H:H,Диализ!D:D,СВОД!D4150,Диализ!F:F,СВОД!F4150)</f>
        <v>0</v>
      </c>
      <c r="I4150" s="337">
        <f>SUMIFS(Поликлиника!H:H,Поликлиника!D:D,СВОД!D4150,Поликлиника!F:F,СВОД!F4150)</f>
        <v>0</v>
      </c>
      <c r="J4150" s="337">
        <f>SUMIFS(Поликлиника!AQ:AQ,Поликлиника!D:D,СВОД!D4150,Поликлиника!F:F,СВОД!F4150)</f>
        <v>0</v>
      </c>
      <c r="K4150" s="337">
        <f>SUMIFS(Поликлиника!AV:AV,Поликлиника!D:D,СВОД!D4150,Поликлиника!F:F,СВОД!F4150)</f>
        <v>0</v>
      </c>
      <c r="L4150" s="337">
        <f>SUMIFS(Поликлиника!BA:BA,Поликлиника!D:D,СВОД!D4150,Поликлиника!F:F,СВОД!F4150)</f>
        <v>0</v>
      </c>
      <c r="M4150" s="337">
        <f>SUMIFS(Услуги!H:H,Услуги!D:D,СВОД!D4150,Услуги!F:F,СВОД!F4150)+SUMIFS(Услуги!M:M,Услуги!D:D,СВОД!D4150,Услуги!F:F,СВОД!F4150)+SUMIFS(Услуги!R:R,Услуги!D:D,СВОД!D4150,Услуги!F:F,СВОД!F4150)+SUMIFS(Услуги!W:W,Услуги!D:D,СВОД!D4150,Услуги!F:F,СВОД!F4150)+SUMIFS(Услуги!AB:AB,Услуги!D:D,СВОД!D4150,Услуги!F:F,СВОД!F4150)+SUMIFS(Услуги!AG:AG,Услуги!D:D,СВОД!D4150,Услуги!F:F,СВОД!F4150)+SUMIFS(Услуги!AL:AL,Услуги!D:D,СВОД!D4150,Услуги!F:F,СВОД!F4150)+SUMIFS(Услуги!AQ:AQ,Услуги!D:D,СВОД!D4150,Услуги!F:F,СВОД!F4150)</f>
        <v>0</v>
      </c>
      <c r="N4150" s="337">
        <f>SUMIFS('Скорая мед.помощь'!I:I,'Скорая мед.помощь'!D:D,СВОД!D4150,'Скорая мед.помощь'!F:F,СВОД!F4150)</f>
        <v>0</v>
      </c>
      <c r="O4150" s="338">
        <f>SUMIFS(Поликлиника!BF:BF,Поликлиника!D:D,СВОД!D4150,Поликлиника!F:F,СВОД!F4150)</f>
        <v>0</v>
      </c>
      <c r="P4150" s="339">
        <f>SUMIFS('Круглосуточный стационар'!O:O,'Круглосуточный стационар'!D:D,СВОД!D4150,'Круглосуточный стационар'!F:F,СВОД!F4150,'Круглосуточный стационар'!H:H,"-")+SUMIFS(ВМП!O:O,ВМП!D:D,СВОД!D4150,ВМП!F:F,СВОД!F4150,ВМП!H:H,"-")+SUMIFS('Дневной стационар'!O:O,'Дневной стационар'!D:D,СВОД!D4150,'Дневной стационар'!F:F,СВОД!F4150,'Дневной стационар'!H:H,"-")+SUMIFS(ЭКО!M:M,ЭКО!D:D,СВОД!D4150,ЭКО!F:F,СВОД!F4150)+SUMIFS(Диализ!M:M,Диализ!D:D,СВОД!D4150,Диализ!F:F,СВОД!F4150)+SUMIFS('Скорая мед.помощь'!N:N,'Скорая мед.помощь'!D:D,СВОД!D4150,'Скорая мед.помощь'!F:F,СВОД!F4150)+SUMIFS(Услуги!AV:AV,Услуги!D:D,СВОД!D4150,Услуги!F:F,СВОД!F4150)+SUMIFS(Поликлиника!BK:BK,Поликлиника!D:D,СВОД!D4150,Поликлиника!F:F,СВОД!F4150)</f>
        <v>0</v>
      </c>
      <c r="Q4150" s="336">
        <f>SUMIFS(Сверхбаза!L:L,Сверхбаза!C:C,СВОД!D4150,Сверхбаза!E:E,СВОД!F4150)+SUMIFS(Сверхбаза!N:N,Сверхбаза!C:C,СВОД!D4150,Сверхбаза!E:E,СВОД!F4150)</f>
        <v>0</v>
      </c>
      <c r="R4150" s="337">
        <f>SUMIFS(Сверхбаза!P:P,Сверхбаза!C:C,СВОД!D4150,Сверхбаза!E:E,СВОД!F4150)</f>
        <v>0</v>
      </c>
      <c r="S4150" s="337">
        <f>SUMIFS(Сверхбаза!R:R,Сверхбаза!C:C,СВОД!D4150,Сверхбаза!E:E,СВОД!F4150)</f>
        <v>0</v>
      </c>
      <c r="T4150" s="337">
        <f>SUMIFS(Сверхбаза!Q:Q,Сверхбаза!C:C,СВОД!D4150,Сверхбаза!E:E,СВОД!F4150)</f>
        <v>0</v>
      </c>
      <c r="U4150" s="337">
        <f>SUMIFS(Сверхбаза!S:S,Сверхбаза!C:C,СВОД!D4150,Сверхбаза!E:E,СВОД!F4150)</f>
        <v>0</v>
      </c>
      <c r="V4150" s="339">
        <f>SUMIFS(Сверхбаза!G:G,Сверхбаза!C:C,СВОД!D4150,Сверхбаза!E:E,СВОД!F4150)</f>
        <v>0</v>
      </c>
    </row>
    <row r="4151" spans="1:22" ht="25.5" outlineLevel="2" x14ac:dyDescent="0.2">
      <c r="A4151" s="33" t="s">
        <v>10</v>
      </c>
      <c r="B4151" s="9" t="s">
        <v>2949</v>
      </c>
      <c r="C4151" s="10">
        <v>509716</v>
      </c>
      <c r="D4151" s="273">
        <v>971601</v>
      </c>
      <c r="E4151" s="81" t="s">
        <v>2804</v>
      </c>
      <c r="F4151" s="81">
        <v>7</v>
      </c>
      <c r="G4151" s="82" t="s">
        <v>861</v>
      </c>
      <c r="H4151" s="336">
        <f>SUMIFS('Круглосуточный стационар'!J:J,'Круглосуточный стационар'!D:D,СВОД!D4151,'Круглосуточный стационар'!H:H,"-",'Круглосуточный стационар'!F:F,СВОД!F4151)+SUMIFS(ВМП!J:J,ВМП!D:D,СВОД!D4151,ВМП!H:H,"-",ВМП!F:F,СВОД!F4151)+SUMIFS('Дневной стационар'!J:J,'Дневной стационар'!D:D,СВОД!D4151,'Дневной стационар'!H:H,"-",'Дневной стационар'!F:F,СВОД!F4151)+SUMIFS(ЭКО!H:H,ЭКО!D:D,СВОД!D4151,ЭКО!F:F,СВОД!F4151)+SUMIFS(Диализ!H:H,Диализ!D:D,СВОД!D4151,Диализ!F:F,СВОД!F4151)</f>
        <v>0</v>
      </c>
      <c r="I4151" s="337">
        <f>SUMIFS(Поликлиника!H:H,Поликлиника!D:D,СВОД!D4151,Поликлиника!F:F,СВОД!F4151)</f>
        <v>0</v>
      </c>
      <c r="J4151" s="337">
        <f>SUMIFS(Поликлиника!AQ:AQ,Поликлиника!D:D,СВОД!D4151,Поликлиника!F:F,СВОД!F4151)</f>
        <v>0</v>
      </c>
      <c r="K4151" s="337">
        <f>SUMIFS(Поликлиника!AV:AV,Поликлиника!D:D,СВОД!D4151,Поликлиника!F:F,СВОД!F4151)</f>
        <v>0</v>
      </c>
      <c r="L4151" s="337">
        <f>SUMIFS(Поликлиника!BA:BA,Поликлиника!D:D,СВОД!D4151,Поликлиника!F:F,СВОД!F4151)</f>
        <v>0</v>
      </c>
      <c r="M4151" s="337">
        <f>SUMIFS(Услуги!H:H,Услуги!D:D,СВОД!D4151,Услуги!F:F,СВОД!F4151)+SUMIFS(Услуги!M:M,Услуги!D:D,СВОД!D4151,Услуги!F:F,СВОД!F4151)+SUMIFS(Услуги!R:R,Услуги!D:D,СВОД!D4151,Услуги!F:F,СВОД!F4151)+SUMIFS(Услуги!W:W,Услуги!D:D,СВОД!D4151,Услуги!F:F,СВОД!F4151)+SUMIFS(Услуги!AB:AB,Услуги!D:D,СВОД!D4151,Услуги!F:F,СВОД!F4151)+SUMIFS(Услуги!AG:AG,Услуги!D:D,СВОД!D4151,Услуги!F:F,СВОД!F4151)+SUMIFS(Услуги!AL:AL,Услуги!D:D,СВОД!D4151,Услуги!F:F,СВОД!F4151)+SUMIFS(Услуги!AQ:AQ,Услуги!D:D,СВОД!D4151,Услуги!F:F,СВОД!F4151)</f>
        <v>0</v>
      </c>
      <c r="N4151" s="337">
        <f>SUMIFS('Скорая мед.помощь'!I:I,'Скорая мед.помощь'!D:D,СВОД!D4151,'Скорая мед.помощь'!F:F,СВОД!F4151)</f>
        <v>0</v>
      </c>
      <c r="O4151" s="338">
        <f>SUMIFS(Поликлиника!BF:BF,Поликлиника!D:D,СВОД!D4151,Поликлиника!F:F,СВОД!F4151)</f>
        <v>0</v>
      </c>
      <c r="P4151" s="339">
        <f>SUMIFS('Круглосуточный стационар'!O:O,'Круглосуточный стационар'!D:D,СВОД!D4151,'Круглосуточный стационар'!F:F,СВОД!F4151,'Круглосуточный стационар'!H:H,"-")+SUMIFS(ВМП!O:O,ВМП!D:D,СВОД!D4151,ВМП!F:F,СВОД!F4151,ВМП!H:H,"-")+SUMIFS('Дневной стационар'!O:O,'Дневной стационар'!D:D,СВОД!D4151,'Дневной стационар'!F:F,СВОД!F4151,'Дневной стационар'!H:H,"-")+SUMIFS(ЭКО!M:M,ЭКО!D:D,СВОД!D4151,ЭКО!F:F,СВОД!F4151)+SUMIFS(Диализ!M:M,Диализ!D:D,СВОД!D4151,Диализ!F:F,СВОД!F4151)+SUMIFS('Скорая мед.помощь'!N:N,'Скорая мед.помощь'!D:D,СВОД!D4151,'Скорая мед.помощь'!F:F,СВОД!F4151)+SUMIFS(Услуги!AV:AV,Услуги!D:D,СВОД!D4151,Услуги!F:F,СВОД!F4151)+SUMIFS(Поликлиника!BK:BK,Поликлиника!D:D,СВОД!D4151,Поликлиника!F:F,СВОД!F4151)</f>
        <v>0</v>
      </c>
      <c r="Q4151" s="336">
        <f>SUMIFS(Сверхбаза!L:L,Сверхбаза!C:C,СВОД!D4151,Сверхбаза!E:E,СВОД!F4151)+SUMIFS(Сверхбаза!N:N,Сверхбаза!C:C,СВОД!D4151,Сверхбаза!E:E,СВОД!F4151)</f>
        <v>0</v>
      </c>
      <c r="R4151" s="337">
        <f>SUMIFS(Сверхбаза!P:P,Сверхбаза!C:C,СВОД!D4151,Сверхбаза!E:E,СВОД!F4151)</f>
        <v>0</v>
      </c>
      <c r="S4151" s="337">
        <f>SUMIFS(Сверхбаза!R:R,Сверхбаза!C:C,СВОД!D4151,Сверхбаза!E:E,СВОД!F4151)</f>
        <v>0</v>
      </c>
      <c r="T4151" s="337">
        <f>SUMIFS(Сверхбаза!Q:Q,Сверхбаза!C:C,СВОД!D4151,Сверхбаза!E:E,СВОД!F4151)</f>
        <v>0</v>
      </c>
      <c r="U4151" s="337">
        <f>SUMIFS(Сверхбаза!S:S,Сверхбаза!C:C,СВОД!D4151,Сверхбаза!E:E,СВОД!F4151)</f>
        <v>0</v>
      </c>
      <c r="V4151" s="339">
        <f>SUMIFS(Сверхбаза!G:G,Сверхбаза!C:C,СВОД!D4151,Сверхбаза!E:E,СВОД!F4151)</f>
        <v>0</v>
      </c>
    </row>
    <row r="4152" spans="1:22" ht="25.5" outlineLevel="2" x14ac:dyDescent="0.2">
      <c r="A4152" s="33" t="s">
        <v>10</v>
      </c>
      <c r="B4152" s="9" t="s">
        <v>2949</v>
      </c>
      <c r="C4152" s="10">
        <v>509716</v>
      </c>
      <c r="D4152" s="273">
        <v>971601</v>
      </c>
      <c r="E4152" s="81" t="s">
        <v>2804</v>
      </c>
      <c r="F4152" s="81">
        <v>70</v>
      </c>
      <c r="G4152" s="82" t="s">
        <v>862</v>
      </c>
      <c r="H4152" s="336">
        <f>SUMIFS('Круглосуточный стационар'!J:J,'Круглосуточный стационар'!D:D,СВОД!D4152,'Круглосуточный стационар'!H:H,"-",'Круглосуточный стационар'!F:F,СВОД!F4152)+SUMIFS(ВМП!J:J,ВМП!D:D,СВОД!D4152,ВМП!H:H,"-",ВМП!F:F,СВОД!F4152)+SUMIFS('Дневной стационар'!J:J,'Дневной стационар'!D:D,СВОД!D4152,'Дневной стационар'!H:H,"-",'Дневной стационар'!F:F,СВОД!F4152)+SUMIFS(ЭКО!H:H,ЭКО!D:D,СВОД!D4152,ЭКО!F:F,СВОД!F4152)+SUMIFS(Диализ!H:H,Диализ!D:D,СВОД!D4152,Диализ!F:F,СВОД!F4152)</f>
        <v>0</v>
      </c>
      <c r="I4152" s="337">
        <f>SUMIFS(Поликлиника!H:H,Поликлиника!D:D,СВОД!D4152,Поликлиника!F:F,СВОД!F4152)</f>
        <v>0</v>
      </c>
      <c r="J4152" s="337">
        <f>SUMIFS(Поликлиника!AQ:AQ,Поликлиника!D:D,СВОД!D4152,Поликлиника!F:F,СВОД!F4152)</f>
        <v>0</v>
      </c>
      <c r="K4152" s="337">
        <f>SUMIFS(Поликлиника!AV:AV,Поликлиника!D:D,СВОД!D4152,Поликлиника!F:F,СВОД!F4152)</f>
        <v>0</v>
      </c>
      <c r="L4152" s="337">
        <f>SUMIFS(Поликлиника!BA:BA,Поликлиника!D:D,СВОД!D4152,Поликлиника!F:F,СВОД!F4152)</f>
        <v>0</v>
      </c>
      <c r="M4152" s="337">
        <f>SUMIFS(Услуги!H:H,Услуги!D:D,СВОД!D4152,Услуги!F:F,СВОД!F4152)+SUMIFS(Услуги!M:M,Услуги!D:D,СВОД!D4152,Услуги!F:F,СВОД!F4152)+SUMIFS(Услуги!R:R,Услуги!D:D,СВОД!D4152,Услуги!F:F,СВОД!F4152)+SUMIFS(Услуги!W:W,Услуги!D:D,СВОД!D4152,Услуги!F:F,СВОД!F4152)+SUMIFS(Услуги!AB:AB,Услуги!D:D,СВОД!D4152,Услуги!F:F,СВОД!F4152)+SUMIFS(Услуги!AG:AG,Услуги!D:D,СВОД!D4152,Услуги!F:F,СВОД!F4152)+SUMIFS(Услуги!AL:AL,Услуги!D:D,СВОД!D4152,Услуги!F:F,СВОД!F4152)+SUMIFS(Услуги!AQ:AQ,Услуги!D:D,СВОД!D4152,Услуги!F:F,СВОД!F4152)</f>
        <v>0</v>
      </c>
      <c r="N4152" s="337">
        <f>SUMIFS('Скорая мед.помощь'!I:I,'Скорая мед.помощь'!D:D,СВОД!D4152,'Скорая мед.помощь'!F:F,СВОД!F4152)</f>
        <v>0</v>
      </c>
      <c r="O4152" s="338">
        <f>SUMIFS(Поликлиника!BF:BF,Поликлиника!D:D,СВОД!D4152,Поликлиника!F:F,СВОД!F4152)</f>
        <v>0</v>
      </c>
      <c r="P4152" s="339">
        <f>SUMIFS('Круглосуточный стационар'!O:O,'Круглосуточный стационар'!D:D,СВОД!D4152,'Круглосуточный стационар'!F:F,СВОД!F4152,'Круглосуточный стационар'!H:H,"-")+SUMIFS(ВМП!O:O,ВМП!D:D,СВОД!D4152,ВМП!F:F,СВОД!F4152,ВМП!H:H,"-")+SUMIFS('Дневной стационар'!O:O,'Дневной стационар'!D:D,СВОД!D4152,'Дневной стационар'!F:F,СВОД!F4152,'Дневной стационар'!H:H,"-")+SUMIFS(ЭКО!M:M,ЭКО!D:D,СВОД!D4152,ЭКО!F:F,СВОД!F4152)+SUMIFS(Диализ!M:M,Диализ!D:D,СВОД!D4152,Диализ!F:F,СВОД!F4152)+SUMIFS('Скорая мед.помощь'!N:N,'Скорая мед.помощь'!D:D,СВОД!D4152,'Скорая мед.помощь'!F:F,СВОД!F4152)+SUMIFS(Услуги!AV:AV,Услуги!D:D,СВОД!D4152,Услуги!F:F,СВОД!F4152)+SUMIFS(Поликлиника!BK:BK,Поликлиника!D:D,СВОД!D4152,Поликлиника!F:F,СВОД!F4152)</f>
        <v>0</v>
      </c>
      <c r="Q4152" s="336">
        <f>SUMIFS(Сверхбаза!L:L,Сверхбаза!C:C,СВОД!D4152,Сверхбаза!E:E,СВОД!F4152)+SUMIFS(Сверхбаза!N:N,Сверхбаза!C:C,СВОД!D4152,Сверхбаза!E:E,СВОД!F4152)</f>
        <v>0</v>
      </c>
      <c r="R4152" s="337">
        <f>SUMIFS(Сверхбаза!P:P,Сверхбаза!C:C,СВОД!D4152,Сверхбаза!E:E,СВОД!F4152)</f>
        <v>0</v>
      </c>
      <c r="S4152" s="337">
        <f>SUMIFS(Сверхбаза!R:R,Сверхбаза!C:C,СВОД!D4152,Сверхбаза!E:E,СВОД!F4152)</f>
        <v>0</v>
      </c>
      <c r="T4152" s="337">
        <f>SUMIFS(Сверхбаза!Q:Q,Сверхбаза!C:C,СВОД!D4152,Сверхбаза!E:E,СВОД!F4152)</f>
        <v>0</v>
      </c>
      <c r="U4152" s="337">
        <f>SUMIFS(Сверхбаза!S:S,Сверхбаза!C:C,СВОД!D4152,Сверхбаза!E:E,СВОД!F4152)</f>
        <v>0</v>
      </c>
      <c r="V4152" s="339">
        <f>SUMIFS(Сверхбаза!G:G,Сверхбаза!C:C,СВОД!D4152,Сверхбаза!E:E,СВОД!F4152)</f>
        <v>0</v>
      </c>
    </row>
    <row r="4153" spans="1:22" ht="25.5" outlineLevel="2" x14ac:dyDescent="0.2">
      <c r="A4153" s="33" t="s">
        <v>10</v>
      </c>
      <c r="B4153" s="9" t="s">
        <v>2949</v>
      </c>
      <c r="C4153" s="10">
        <v>509716</v>
      </c>
      <c r="D4153" s="273">
        <v>971601</v>
      </c>
      <c r="E4153" s="81" t="s">
        <v>2804</v>
      </c>
      <c r="F4153" s="81">
        <v>94</v>
      </c>
      <c r="G4153" s="82" t="s">
        <v>124</v>
      </c>
      <c r="H4153" s="336">
        <f>SUMIFS('Круглосуточный стационар'!J:J,'Круглосуточный стационар'!D:D,СВОД!D4153,'Круглосуточный стационар'!H:H,"-",'Круглосуточный стационар'!F:F,СВОД!F4153)+SUMIFS(ВМП!J:J,ВМП!D:D,СВОД!D4153,ВМП!H:H,"-",ВМП!F:F,СВОД!F4153)+SUMIFS('Дневной стационар'!J:J,'Дневной стационар'!D:D,СВОД!D4153,'Дневной стационар'!H:H,"-",'Дневной стационар'!F:F,СВОД!F4153)+SUMIFS(ЭКО!H:H,ЭКО!D:D,СВОД!D4153,ЭКО!F:F,СВОД!F4153)+SUMIFS(Диализ!H:H,Диализ!D:D,СВОД!D4153,Диализ!F:F,СВОД!F4153)</f>
        <v>0</v>
      </c>
      <c r="I4153" s="337">
        <f>SUMIFS(Поликлиника!H:H,Поликлиника!D:D,СВОД!D4153,Поликлиника!F:F,СВОД!F4153)</f>
        <v>0</v>
      </c>
      <c r="J4153" s="337">
        <f>SUMIFS(Поликлиника!AQ:AQ,Поликлиника!D:D,СВОД!D4153,Поликлиника!F:F,СВОД!F4153)</f>
        <v>0</v>
      </c>
      <c r="K4153" s="337">
        <f>SUMIFS(Поликлиника!AV:AV,Поликлиника!D:D,СВОД!D4153,Поликлиника!F:F,СВОД!F4153)</f>
        <v>0</v>
      </c>
      <c r="L4153" s="337">
        <f>SUMIFS(Поликлиника!BA:BA,Поликлиника!D:D,СВОД!D4153,Поликлиника!F:F,СВОД!F4153)</f>
        <v>0</v>
      </c>
      <c r="M4153" s="337">
        <f>SUMIFS(Услуги!H:H,Услуги!D:D,СВОД!D4153,Услуги!F:F,СВОД!F4153)+SUMIFS(Услуги!M:M,Услуги!D:D,СВОД!D4153,Услуги!F:F,СВОД!F4153)+SUMIFS(Услуги!R:R,Услуги!D:D,СВОД!D4153,Услуги!F:F,СВОД!F4153)+SUMIFS(Услуги!W:W,Услуги!D:D,СВОД!D4153,Услуги!F:F,СВОД!F4153)+SUMIFS(Услуги!AB:AB,Услуги!D:D,СВОД!D4153,Услуги!F:F,СВОД!F4153)+SUMIFS(Услуги!AG:AG,Услуги!D:D,СВОД!D4153,Услуги!F:F,СВОД!F4153)+SUMIFS(Услуги!AL:AL,Услуги!D:D,СВОД!D4153,Услуги!F:F,СВОД!F4153)+SUMIFS(Услуги!AQ:AQ,Услуги!D:D,СВОД!D4153,Услуги!F:F,СВОД!F4153)</f>
        <v>0</v>
      </c>
      <c r="N4153" s="337">
        <f>SUMIFS('Скорая мед.помощь'!I:I,'Скорая мед.помощь'!D:D,СВОД!D4153,'Скорая мед.помощь'!F:F,СВОД!F4153)</f>
        <v>0</v>
      </c>
      <c r="O4153" s="338">
        <f>SUMIFS(Поликлиника!BF:BF,Поликлиника!D:D,СВОД!D4153,Поликлиника!F:F,СВОД!F4153)</f>
        <v>0</v>
      </c>
      <c r="P4153" s="339">
        <f>SUMIFS('Круглосуточный стационар'!O:O,'Круглосуточный стационар'!D:D,СВОД!D4153,'Круглосуточный стационар'!F:F,СВОД!F4153,'Круглосуточный стационар'!H:H,"-")+SUMIFS(ВМП!O:O,ВМП!D:D,СВОД!D4153,ВМП!F:F,СВОД!F4153,ВМП!H:H,"-")+SUMIFS('Дневной стационар'!O:O,'Дневной стационар'!D:D,СВОД!D4153,'Дневной стационар'!F:F,СВОД!F4153,'Дневной стационар'!H:H,"-")+SUMIFS(ЭКО!M:M,ЭКО!D:D,СВОД!D4153,ЭКО!F:F,СВОД!F4153)+SUMIFS(Диализ!M:M,Диализ!D:D,СВОД!D4153,Диализ!F:F,СВОД!F4153)+SUMIFS('Скорая мед.помощь'!N:N,'Скорая мед.помощь'!D:D,СВОД!D4153,'Скорая мед.помощь'!F:F,СВОД!F4153)+SUMIFS(Услуги!AV:AV,Услуги!D:D,СВОД!D4153,Услуги!F:F,СВОД!F4153)+SUMIFS(Поликлиника!BK:BK,Поликлиника!D:D,СВОД!D4153,Поликлиника!F:F,СВОД!F4153)</f>
        <v>0</v>
      </c>
      <c r="Q4153" s="336">
        <f>SUMIFS(Сверхбаза!L:L,Сверхбаза!C:C,СВОД!D4153,Сверхбаза!E:E,СВОД!F4153)+SUMIFS(Сверхбаза!N:N,Сверхбаза!C:C,СВОД!D4153,Сверхбаза!E:E,СВОД!F4153)</f>
        <v>0</v>
      </c>
      <c r="R4153" s="337">
        <f>SUMIFS(Сверхбаза!P:P,Сверхбаза!C:C,СВОД!D4153,Сверхбаза!E:E,СВОД!F4153)</f>
        <v>0</v>
      </c>
      <c r="S4153" s="337">
        <f>SUMIFS(Сверхбаза!R:R,Сверхбаза!C:C,СВОД!D4153,Сверхбаза!E:E,СВОД!F4153)</f>
        <v>0</v>
      </c>
      <c r="T4153" s="337">
        <f>SUMIFS(Сверхбаза!Q:Q,Сверхбаза!C:C,СВОД!D4153,Сверхбаза!E:E,СВОД!F4153)</f>
        <v>0</v>
      </c>
      <c r="U4153" s="337">
        <f>SUMIFS(Сверхбаза!S:S,Сверхбаза!C:C,СВОД!D4153,Сверхбаза!E:E,СВОД!F4153)</f>
        <v>0</v>
      </c>
      <c r="V4153" s="339">
        <f>SUMIFS(Сверхбаза!G:G,Сверхбаза!C:C,СВОД!D4153,Сверхбаза!E:E,СВОД!F4153)</f>
        <v>0</v>
      </c>
    </row>
    <row r="4154" spans="1:22" outlineLevel="1" x14ac:dyDescent="0.2">
      <c r="A4154" s="320"/>
      <c r="B4154" s="321"/>
      <c r="C4154" s="322"/>
      <c r="D4154" s="340" t="s">
        <v>2900</v>
      </c>
      <c r="E4154" s="83"/>
      <c r="F4154" s="83"/>
      <c r="G4154" s="84"/>
      <c r="H4154" s="341"/>
      <c r="I4154" s="342"/>
      <c r="J4154" s="342"/>
      <c r="K4154" s="342"/>
      <c r="L4154" s="342"/>
      <c r="M4154" s="342"/>
      <c r="N4154" s="342"/>
      <c r="O4154" s="343"/>
      <c r="P4154" s="344">
        <f>SUBTOTAL(9,P4146:P4153)</f>
        <v>2587.9961410570136</v>
      </c>
      <c r="Q4154" s="341"/>
      <c r="R4154" s="342"/>
      <c r="S4154" s="342"/>
      <c r="T4154" s="342"/>
      <c r="U4154" s="342"/>
      <c r="V4154" s="344">
        <f>SUBTOTAL(9,V4146:V4153)</f>
        <v>0</v>
      </c>
    </row>
    <row r="4155" spans="1:22" ht="25.5" outlineLevel="2" x14ac:dyDescent="0.2">
      <c r="A4155" s="33" t="s">
        <v>10</v>
      </c>
      <c r="B4155" s="9" t="s">
        <v>2948</v>
      </c>
      <c r="C4155" s="10">
        <v>509718</v>
      </c>
      <c r="D4155" s="273">
        <v>971801</v>
      </c>
      <c r="E4155" s="81" t="s">
        <v>2805</v>
      </c>
      <c r="F4155" s="81">
        <v>1</v>
      </c>
      <c r="G4155" s="82" t="s">
        <v>12</v>
      </c>
      <c r="H4155" s="336">
        <f>SUMIFS('Круглосуточный стационар'!J:J,'Круглосуточный стационар'!D:D,СВОД!D4155,'Круглосуточный стационар'!H:H,"-",'Круглосуточный стационар'!F:F,СВОД!F4155)+SUMIFS(ВМП!J:J,ВМП!D:D,СВОД!D4155,ВМП!H:H,"-",ВМП!F:F,СВОД!F4155)+SUMIFS('Дневной стационар'!J:J,'Дневной стационар'!D:D,СВОД!D4155,'Дневной стационар'!H:H,"-",'Дневной стационар'!F:F,СВОД!F4155)+SUMIFS(ЭКО!H:H,ЭКО!D:D,СВОД!D4155,ЭКО!F:F,СВОД!F4155)+SUMIFS(Диализ!H:H,Диализ!D:D,СВОД!D4155,Диализ!F:F,СВОД!F4155)</f>
        <v>0</v>
      </c>
      <c r="I4155" s="337">
        <f>SUMIFS(Поликлиника!H:H,Поликлиника!D:D,СВОД!D4155,Поликлиника!F:F,СВОД!F4155)</f>
        <v>0</v>
      </c>
      <c r="J4155" s="337">
        <f>SUMIFS(Поликлиника!AQ:AQ,Поликлиника!D:D,СВОД!D4155,Поликлиника!F:F,СВОД!F4155)</f>
        <v>0</v>
      </c>
      <c r="K4155" s="337">
        <f>SUMIFS(Поликлиника!AV:AV,Поликлиника!D:D,СВОД!D4155,Поликлиника!F:F,СВОД!F4155)</f>
        <v>0</v>
      </c>
      <c r="L4155" s="337">
        <f>SUMIFS(Поликлиника!BA:BA,Поликлиника!D:D,СВОД!D4155,Поликлиника!F:F,СВОД!F4155)</f>
        <v>0</v>
      </c>
      <c r="M4155" s="337">
        <f>SUMIFS(Услуги!H:H,Услуги!D:D,СВОД!D4155,Услуги!F:F,СВОД!F4155)+SUMIFS(Услуги!M:M,Услуги!D:D,СВОД!D4155,Услуги!F:F,СВОД!F4155)+SUMIFS(Услуги!R:R,Услуги!D:D,СВОД!D4155,Услуги!F:F,СВОД!F4155)+SUMIFS(Услуги!W:W,Услуги!D:D,СВОД!D4155,Услуги!F:F,СВОД!F4155)+SUMIFS(Услуги!AB:AB,Услуги!D:D,СВОД!D4155,Услуги!F:F,СВОД!F4155)+SUMIFS(Услуги!AG:AG,Услуги!D:D,СВОД!D4155,Услуги!F:F,СВОД!F4155)+SUMIFS(Услуги!AL:AL,Услуги!D:D,СВОД!D4155,Услуги!F:F,СВОД!F4155)+SUMIFS(Услуги!AQ:AQ,Услуги!D:D,СВОД!D4155,Услуги!F:F,СВОД!F4155)</f>
        <v>0</v>
      </c>
      <c r="N4155" s="337">
        <f>SUMIFS('Скорая мед.помощь'!I:I,'Скорая мед.помощь'!D:D,СВОД!D4155,'Скорая мед.помощь'!F:F,СВОД!F4155)</f>
        <v>0</v>
      </c>
      <c r="O4155" s="338">
        <f>SUMIFS(Поликлиника!BF:BF,Поликлиника!D:D,СВОД!D4155,Поликлиника!F:F,СВОД!F4155)</f>
        <v>0</v>
      </c>
      <c r="P4155" s="339">
        <f>SUMIFS('Круглосуточный стационар'!O:O,'Круглосуточный стационар'!D:D,СВОД!D4155,'Круглосуточный стационар'!F:F,СВОД!F4155,'Круглосуточный стационар'!H:H,"-")+SUMIFS(ВМП!O:O,ВМП!D:D,СВОД!D4155,ВМП!F:F,СВОД!F4155,ВМП!H:H,"-")+SUMIFS('Дневной стационар'!O:O,'Дневной стационар'!D:D,СВОД!D4155,'Дневной стационар'!F:F,СВОД!F4155,'Дневной стационар'!H:H,"-")+SUMIFS(ЭКО!M:M,ЭКО!D:D,СВОД!D4155,ЭКО!F:F,СВОД!F4155)+SUMIFS(Диализ!M:M,Диализ!D:D,СВОД!D4155,Диализ!F:F,СВОД!F4155)+SUMIFS('Скорая мед.помощь'!N:N,'Скорая мед.помощь'!D:D,СВОД!D4155,'Скорая мед.помощь'!F:F,СВОД!F4155)+SUMIFS(Услуги!AV:AV,Услуги!D:D,СВОД!D4155,Услуги!F:F,СВОД!F4155)+SUMIFS(Поликлиника!BK:BK,Поликлиника!D:D,СВОД!D4155,Поликлиника!F:F,СВОД!F4155)</f>
        <v>0</v>
      </c>
      <c r="Q4155" s="336">
        <f>SUMIFS(Сверхбаза!L:L,Сверхбаза!C:C,СВОД!D4155,Сверхбаза!E:E,СВОД!F4155)+SUMIFS(Сверхбаза!N:N,Сверхбаза!C:C,СВОД!D4155,Сверхбаза!E:E,СВОД!F4155)</f>
        <v>0</v>
      </c>
      <c r="R4155" s="337">
        <f>SUMIFS(Сверхбаза!P:P,Сверхбаза!C:C,СВОД!D4155,Сверхбаза!E:E,СВОД!F4155)</f>
        <v>0</v>
      </c>
      <c r="S4155" s="337">
        <f>SUMIFS(Сверхбаза!R:R,Сверхбаза!C:C,СВОД!D4155,Сверхбаза!E:E,СВОД!F4155)</f>
        <v>0</v>
      </c>
      <c r="T4155" s="337">
        <f>SUMIFS(Сверхбаза!Q:Q,Сверхбаза!C:C,СВОД!D4155,Сверхбаза!E:E,СВОД!F4155)</f>
        <v>0</v>
      </c>
      <c r="U4155" s="337">
        <f>SUMIFS(Сверхбаза!S:S,Сверхбаза!C:C,СВОД!D4155,Сверхбаза!E:E,СВОД!F4155)</f>
        <v>0</v>
      </c>
      <c r="V4155" s="339">
        <f>SUMIFS(Сверхбаза!G:G,Сверхбаза!C:C,СВОД!D4155,Сверхбаза!E:E,СВОД!F4155)</f>
        <v>0</v>
      </c>
    </row>
    <row r="4156" spans="1:22" ht="25.5" outlineLevel="2" x14ac:dyDescent="0.2">
      <c r="A4156" s="33" t="s">
        <v>10</v>
      </c>
      <c r="B4156" s="9" t="s">
        <v>2948</v>
      </c>
      <c r="C4156" s="10">
        <v>509718</v>
      </c>
      <c r="D4156" s="273">
        <v>971801</v>
      </c>
      <c r="E4156" s="81" t="s">
        <v>2805</v>
      </c>
      <c r="F4156" s="81">
        <v>13</v>
      </c>
      <c r="G4156" s="82" t="s">
        <v>859</v>
      </c>
      <c r="H4156" s="336">
        <f>SUMIFS('Круглосуточный стационар'!J:J,'Круглосуточный стационар'!D:D,СВОД!D4156,'Круглосуточный стационар'!H:H,"-",'Круглосуточный стационар'!F:F,СВОД!F4156)+SUMIFS(ВМП!J:J,ВМП!D:D,СВОД!D4156,ВМП!H:H,"-",ВМП!F:F,СВОД!F4156)+SUMIFS('Дневной стационар'!J:J,'Дневной стационар'!D:D,СВОД!D4156,'Дневной стационар'!H:H,"-",'Дневной стационар'!F:F,СВОД!F4156)+SUMIFS(ЭКО!H:H,ЭКО!D:D,СВОД!D4156,ЭКО!F:F,СВОД!F4156)+SUMIFS(Диализ!H:H,Диализ!D:D,СВОД!D4156,Диализ!F:F,СВОД!F4156)</f>
        <v>0</v>
      </c>
      <c r="I4156" s="337">
        <f>SUMIFS(Поликлиника!H:H,Поликлиника!D:D,СВОД!D4156,Поликлиника!F:F,СВОД!F4156)</f>
        <v>0</v>
      </c>
      <c r="J4156" s="337">
        <f>SUMIFS(Поликлиника!AQ:AQ,Поликлиника!D:D,СВОД!D4156,Поликлиника!F:F,СВОД!F4156)</f>
        <v>0</v>
      </c>
      <c r="K4156" s="337">
        <f>SUMIFS(Поликлиника!AV:AV,Поликлиника!D:D,СВОД!D4156,Поликлиника!F:F,СВОД!F4156)</f>
        <v>0</v>
      </c>
      <c r="L4156" s="337">
        <f>SUMIFS(Поликлиника!BA:BA,Поликлиника!D:D,СВОД!D4156,Поликлиника!F:F,СВОД!F4156)</f>
        <v>0</v>
      </c>
      <c r="M4156" s="337">
        <f>SUMIFS(Услуги!H:H,Услуги!D:D,СВОД!D4156,Услуги!F:F,СВОД!F4156)+SUMIFS(Услуги!M:M,Услуги!D:D,СВОД!D4156,Услуги!F:F,СВОД!F4156)+SUMIFS(Услуги!R:R,Услуги!D:D,СВОД!D4156,Услуги!F:F,СВОД!F4156)+SUMIFS(Услуги!W:W,Услуги!D:D,СВОД!D4156,Услуги!F:F,СВОД!F4156)+SUMIFS(Услуги!AB:AB,Услуги!D:D,СВОД!D4156,Услуги!F:F,СВОД!F4156)+SUMIFS(Услуги!AG:AG,Услуги!D:D,СВОД!D4156,Услуги!F:F,СВОД!F4156)+SUMIFS(Услуги!AL:AL,Услуги!D:D,СВОД!D4156,Услуги!F:F,СВОД!F4156)+SUMIFS(Услуги!AQ:AQ,Услуги!D:D,СВОД!D4156,Услуги!F:F,СВОД!F4156)</f>
        <v>0</v>
      </c>
      <c r="N4156" s="337">
        <f>SUMIFS('Скорая мед.помощь'!I:I,'Скорая мед.помощь'!D:D,СВОД!D4156,'Скорая мед.помощь'!F:F,СВОД!F4156)</f>
        <v>0</v>
      </c>
      <c r="O4156" s="338">
        <f>SUMIFS(Поликлиника!BF:BF,Поликлиника!D:D,СВОД!D4156,Поликлиника!F:F,СВОД!F4156)</f>
        <v>0</v>
      </c>
      <c r="P4156" s="339">
        <f>SUMIFS('Круглосуточный стационар'!O:O,'Круглосуточный стационар'!D:D,СВОД!D4156,'Круглосуточный стационар'!F:F,СВОД!F4156,'Круглосуточный стационар'!H:H,"-")+SUMIFS(ВМП!O:O,ВМП!D:D,СВОД!D4156,ВМП!F:F,СВОД!F4156,ВМП!H:H,"-")+SUMIFS('Дневной стационар'!O:O,'Дневной стационар'!D:D,СВОД!D4156,'Дневной стационар'!F:F,СВОД!F4156,'Дневной стационар'!H:H,"-")+SUMIFS(ЭКО!M:M,ЭКО!D:D,СВОД!D4156,ЭКО!F:F,СВОД!F4156)+SUMIFS(Диализ!M:M,Диализ!D:D,СВОД!D4156,Диализ!F:F,СВОД!F4156)+SUMIFS('Скорая мед.помощь'!N:N,'Скорая мед.помощь'!D:D,СВОД!D4156,'Скорая мед.помощь'!F:F,СВОД!F4156)+SUMIFS(Услуги!AV:AV,Услуги!D:D,СВОД!D4156,Услуги!F:F,СВОД!F4156)+SUMIFS(Поликлиника!BK:BK,Поликлиника!D:D,СВОД!D4156,Поликлиника!F:F,СВОД!F4156)</f>
        <v>0</v>
      </c>
      <c r="Q4156" s="336">
        <f>SUMIFS(Сверхбаза!L:L,Сверхбаза!C:C,СВОД!D4156,Сверхбаза!E:E,СВОД!F4156)+SUMIFS(Сверхбаза!N:N,Сверхбаза!C:C,СВОД!D4156,Сверхбаза!E:E,СВОД!F4156)</f>
        <v>0</v>
      </c>
      <c r="R4156" s="337">
        <f>SUMIFS(Сверхбаза!P:P,Сверхбаза!C:C,СВОД!D4156,Сверхбаза!E:E,СВОД!F4156)</f>
        <v>0</v>
      </c>
      <c r="S4156" s="337">
        <f>SUMIFS(Сверхбаза!R:R,Сверхбаза!C:C,СВОД!D4156,Сверхбаза!E:E,СВОД!F4156)</f>
        <v>0</v>
      </c>
      <c r="T4156" s="337">
        <f>SUMIFS(Сверхбаза!Q:Q,Сверхбаза!C:C,СВОД!D4156,Сверхбаза!E:E,СВОД!F4156)</f>
        <v>0</v>
      </c>
      <c r="U4156" s="337">
        <f>SUMIFS(Сверхбаза!S:S,Сверхбаза!C:C,СВОД!D4156,Сверхбаза!E:E,СВОД!F4156)</f>
        <v>0</v>
      </c>
      <c r="V4156" s="339">
        <f>SUMIFS(Сверхбаза!G:G,Сверхбаза!C:C,СВОД!D4156,Сверхбаза!E:E,СВОД!F4156)</f>
        <v>0</v>
      </c>
    </row>
    <row r="4157" spans="1:22" ht="25.5" outlineLevel="2" x14ac:dyDescent="0.2">
      <c r="A4157" s="33" t="s">
        <v>10</v>
      </c>
      <c r="B4157" s="9" t="s">
        <v>2948</v>
      </c>
      <c r="C4157" s="10">
        <v>509718</v>
      </c>
      <c r="D4157" s="273">
        <v>971801</v>
      </c>
      <c r="E4157" s="81" t="s">
        <v>2805</v>
      </c>
      <c r="F4157" s="81">
        <v>2</v>
      </c>
      <c r="G4157" s="82" t="s">
        <v>135</v>
      </c>
      <c r="H4157" s="336">
        <f>SUMIFS('Круглосуточный стационар'!J:J,'Круглосуточный стационар'!D:D,СВОД!D4157,'Круглосуточный стационар'!H:H,"-",'Круглосуточный стационар'!F:F,СВОД!F4157)+SUMIFS(ВМП!J:J,ВМП!D:D,СВОД!D4157,ВМП!H:H,"-",ВМП!F:F,СВОД!F4157)+SUMIFS('Дневной стационар'!J:J,'Дневной стационар'!D:D,СВОД!D4157,'Дневной стационар'!H:H,"-",'Дневной стационар'!F:F,СВОД!F4157)+SUMIFS(ЭКО!H:H,ЭКО!D:D,СВОД!D4157,ЭКО!F:F,СВОД!F4157)+SUMIFS(Диализ!H:H,Диализ!D:D,СВОД!D4157,Диализ!F:F,СВОД!F4157)</f>
        <v>0</v>
      </c>
      <c r="I4157" s="337">
        <f>SUMIFS(Поликлиника!H:H,Поликлиника!D:D,СВОД!D4157,Поликлиника!F:F,СВОД!F4157)</f>
        <v>0</v>
      </c>
      <c r="J4157" s="337">
        <f>SUMIFS(Поликлиника!AQ:AQ,Поликлиника!D:D,СВОД!D4157,Поликлиника!F:F,СВОД!F4157)</f>
        <v>0</v>
      </c>
      <c r="K4157" s="337">
        <f>SUMIFS(Поликлиника!AV:AV,Поликлиника!D:D,СВОД!D4157,Поликлиника!F:F,СВОД!F4157)</f>
        <v>0</v>
      </c>
      <c r="L4157" s="337">
        <f>SUMIFS(Поликлиника!BA:BA,Поликлиника!D:D,СВОД!D4157,Поликлиника!F:F,СВОД!F4157)</f>
        <v>0</v>
      </c>
      <c r="M4157" s="337">
        <f>SUMIFS(Услуги!H:H,Услуги!D:D,СВОД!D4157,Услуги!F:F,СВОД!F4157)+SUMIFS(Услуги!M:M,Услуги!D:D,СВОД!D4157,Услуги!F:F,СВОД!F4157)+SUMIFS(Услуги!R:R,Услуги!D:D,СВОД!D4157,Услуги!F:F,СВОД!F4157)+SUMIFS(Услуги!W:W,Услуги!D:D,СВОД!D4157,Услуги!F:F,СВОД!F4157)+SUMIFS(Услуги!AB:AB,Услуги!D:D,СВОД!D4157,Услуги!F:F,СВОД!F4157)+SUMIFS(Услуги!AG:AG,Услуги!D:D,СВОД!D4157,Услуги!F:F,СВОД!F4157)+SUMIFS(Услуги!AL:AL,Услуги!D:D,СВОД!D4157,Услуги!F:F,СВОД!F4157)+SUMIFS(Услуги!AQ:AQ,Услуги!D:D,СВОД!D4157,Услуги!F:F,СВОД!F4157)</f>
        <v>0</v>
      </c>
      <c r="N4157" s="337">
        <f>SUMIFS('Скорая мед.помощь'!I:I,'Скорая мед.помощь'!D:D,СВОД!D4157,'Скорая мед.помощь'!F:F,СВОД!F4157)</f>
        <v>0</v>
      </c>
      <c r="O4157" s="338">
        <f>SUMIFS(Поликлиника!BF:BF,Поликлиника!D:D,СВОД!D4157,Поликлиника!F:F,СВОД!F4157)</f>
        <v>0</v>
      </c>
      <c r="P4157" s="339">
        <f>SUMIFS('Круглосуточный стационар'!O:O,'Круглосуточный стационар'!D:D,СВОД!D4157,'Круглосуточный стационар'!F:F,СВОД!F4157,'Круглосуточный стационар'!H:H,"-")+SUMIFS(ВМП!O:O,ВМП!D:D,СВОД!D4157,ВМП!F:F,СВОД!F4157,ВМП!H:H,"-")+SUMIFS('Дневной стационар'!O:O,'Дневной стационар'!D:D,СВОД!D4157,'Дневной стационар'!F:F,СВОД!F4157,'Дневной стационар'!H:H,"-")+SUMIFS(ЭКО!M:M,ЭКО!D:D,СВОД!D4157,ЭКО!F:F,СВОД!F4157)+SUMIFS(Диализ!M:M,Диализ!D:D,СВОД!D4157,Диализ!F:F,СВОД!F4157)+SUMIFS('Скорая мед.помощь'!N:N,'Скорая мед.помощь'!D:D,СВОД!D4157,'Скорая мед.помощь'!F:F,СВОД!F4157)+SUMIFS(Услуги!AV:AV,Услуги!D:D,СВОД!D4157,Услуги!F:F,СВОД!F4157)+SUMIFS(Поликлиника!BK:BK,Поликлиника!D:D,СВОД!D4157,Поликлиника!F:F,СВОД!F4157)</f>
        <v>0</v>
      </c>
      <c r="Q4157" s="336">
        <f>SUMIFS(Сверхбаза!L:L,Сверхбаза!C:C,СВОД!D4157,Сверхбаза!E:E,СВОД!F4157)+SUMIFS(Сверхбаза!N:N,Сверхбаза!C:C,СВОД!D4157,Сверхбаза!E:E,СВОД!F4157)</f>
        <v>0</v>
      </c>
      <c r="R4157" s="337">
        <f>SUMIFS(Сверхбаза!P:P,Сверхбаза!C:C,СВОД!D4157,Сверхбаза!E:E,СВОД!F4157)</f>
        <v>0</v>
      </c>
      <c r="S4157" s="337">
        <f>SUMIFS(Сверхбаза!R:R,Сверхбаза!C:C,СВОД!D4157,Сверхбаза!E:E,СВОД!F4157)</f>
        <v>0</v>
      </c>
      <c r="T4157" s="337">
        <f>SUMIFS(Сверхбаза!Q:Q,Сверхбаза!C:C,СВОД!D4157,Сверхбаза!E:E,СВОД!F4157)</f>
        <v>0</v>
      </c>
      <c r="U4157" s="337">
        <f>SUMIFS(Сверхбаза!S:S,Сверхбаза!C:C,СВОД!D4157,Сверхбаза!E:E,СВОД!F4157)</f>
        <v>0</v>
      </c>
      <c r="V4157" s="339">
        <f>SUMIFS(Сверхбаза!G:G,Сверхбаза!C:C,СВОД!D4157,Сверхбаза!E:E,СВОД!F4157)</f>
        <v>0</v>
      </c>
    </row>
    <row r="4158" spans="1:22" ht="25.5" outlineLevel="2" x14ac:dyDescent="0.2">
      <c r="A4158" s="33" t="s">
        <v>10</v>
      </c>
      <c r="B4158" s="9" t="s">
        <v>2948</v>
      </c>
      <c r="C4158" s="10">
        <v>509718</v>
      </c>
      <c r="D4158" s="273">
        <v>971801</v>
      </c>
      <c r="E4158" s="81" t="s">
        <v>2805</v>
      </c>
      <c r="F4158" s="81">
        <v>6</v>
      </c>
      <c r="G4158" s="82" t="s">
        <v>860</v>
      </c>
      <c r="H4158" s="336">
        <f>SUMIFS('Круглосуточный стационар'!J:J,'Круглосуточный стационар'!D:D,СВОД!D4158,'Круглосуточный стационар'!H:H,"-",'Круглосуточный стационар'!F:F,СВОД!F4158)+SUMIFS(ВМП!J:J,ВМП!D:D,СВОД!D4158,ВМП!H:H,"-",ВМП!F:F,СВОД!F4158)+SUMIFS('Дневной стационар'!J:J,'Дневной стационар'!D:D,СВОД!D4158,'Дневной стационар'!H:H,"-",'Дневной стационар'!F:F,СВОД!F4158)+SUMIFS(ЭКО!H:H,ЭКО!D:D,СВОД!D4158,ЭКО!F:F,СВОД!F4158)+SUMIFS(Диализ!H:H,Диализ!D:D,СВОД!D4158,Диализ!F:F,СВОД!F4158)</f>
        <v>19</v>
      </c>
      <c r="I4158" s="337">
        <f>SUMIFS(Поликлиника!H:H,Поликлиника!D:D,СВОД!D4158,Поликлиника!F:F,СВОД!F4158)</f>
        <v>0</v>
      </c>
      <c r="J4158" s="337">
        <f>SUMIFS(Поликлиника!AQ:AQ,Поликлиника!D:D,СВОД!D4158,Поликлиника!F:F,СВОД!F4158)</f>
        <v>0</v>
      </c>
      <c r="K4158" s="337">
        <f>SUMIFS(Поликлиника!AV:AV,Поликлиника!D:D,СВОД!D4158,Поликлиника!F:F,СВОД!F4158)</f>
        <v>0</v>
      </c>
      <c r="L4158" s="337">
        <f>SUMIFS(Поликлиника!BA:BA,Поликлиника!D:D,СВОД!D4158,Поликлиника!F:F,СВОД!F4158)</f>
        <v>0</v>
      </c>
      <c r="M4158" s="337">
        <f>SUMIFS(Услуги!H:H,Услуги!D:D,СВОД!D4158,Услуги!F:F,СВОД!F4158)+SUMIFS(Услуги!M:M,Услуги!D:D,СВОД!D4158,Услуги!F:F,СВОД!F4158)+SUMIFS(Услуги!R:R,Услуги!D:D,СВОД!D4158,Услуги!F:F,СВОД!F4158)+SUMIFS(Услуги!W:W,Услуги!D:D,СВОД!D4158,Услуги!F:F,СВОД!F4158)+SUMIFS(Услуги!AB:AB,Услуги!D:D,СВОД!D4158,Услуги!F:F,СВОД!F4158)+SUMIFS(Услуги!AG:AG,Услуги!D:D,СВОД!D4158,Услуги!F:F,СВОД!F4158)+SUMIFS(Услуги!AL:AL,Услуги!D:D,СВОД!D4158,Услуги!F:F,СВОД!F4158)+SUMIFS(Услуги!AQ:AQ,Услуги!D:D,СВОД!D4158,Услуги!F:F,СВОД!F4158)</f>
        <v>0</v>
      </c>
      <c r="N4158" s="337">
        <f>SUMIFS('Скорая мед.помощь'!I:I,'Скорая мед.помощь'!D:D,СВОД!D4158,'Скорая мед.помощь'!F:F,СВОД!F4158)</f>
        <v>0</v>
      </c>
      <c r="O4158" s="338">
        <f>SUMIFS(Поликлиника!BF:BF,Поликлиника!D:D,СВОД!D4158,Поликлиника!F:F,СВОД!F4158)</f>
        <v>0</v>
      </c>
      <c r="P4158" s="339">
        <f>SUMIFS('Круглосуточный стационар'!O:O,'Круглосуточный стационар'!D:D,СВОД!D4158,'Круглосуточный стационар'!F:F,СВОД!F4158,'Круглосуточный стационар'!H:H,"-")+SUMIFS(ВМП!O:O,ВМП!D:D,СВОД!D4158,ВМП!F:F,СВОД!F4158,ВМП!H:H,"-")+SUMIFS('Дневной стационар'!O:O,'Дневной стационар'!D:D,СВОД!D4158,'Дневной стационар'!F:F,СВОД!F4158,'Дневной стационар'!H:H,"-")+SUMIFS(ЭКО!M:M,ЭКО!D:D,СВОД!D4158,ЭКО!F:F,СВОД!F4158)+SUMIFS(Диализ!M:M,Диализ!D:D,СВОД!D4158,Диализ!F:F,СВОД!F4158)+SUMIFS('Скорая мед.помощь'!N:N,'Скорая мед.помощь'!D:D,СВОД!D4158,'Скорая мед.помощь'!F:F,СВОД!F4158)+SUMIFS(Услуги!AV:AV,Услуги!D:D,СВОД!D4158,Услуги!F:F,СВОД!F4158)+SUMIFS(Поликлиника!BK:BK,Поликлиника!D:D,СВОД!D4158,Поликлиника!F:F,СВОД!F4158)</f>
        <v>2587.9961410570136</v>
      </c>
      <c r="Q4158" s="336">
        <f>SUMIFS(Сверхбаза!L:L,Сверхбаза!C:C,СВОД!D4158,Сверхбаза!E:E,СВОД!F4158)+SUMIFS(Сверхбаза!N:N,Сверхбаза!C:C,СВОД!D4158,Сверхбаза!E:E,СВОД!F4158)</f>
        <v>0</v>
      </c>
      <c r="R4158" s="337">
        <f>SUMIFS(Сверхбаза!P:P,Сверхбаза!C:C,СВОД!D4158,Сверхбаза!E:E,СВОД!F4158)</f>
        <v>0</v>
      </c>
      <c r="S4158" s="337">
        <f>SUMIFS(Сверхбаза!R:R,Сверхбаза!C:C,СВОД!D4158,Сверхбаза!E:E,СВОД!F4158)</f>
        <v>0</v>
      </c>
      <c r="T4158" s="337">
        <f>SUMIFS(Сверхбаза!Q:Q,Сверхбаза!C:C,СВОД!D4158,Сверхбаза!E:E,СВОД!F4158)</f>
        <v>0</v>
      </c>
      <c r="U4158" s="337">
        <f>SUMIFS(Сверхбаза!S:S,Сверхбаза!C:C,СВОД!D4158,Сверхбаза!E:E,СВОД!F4158)</f>
        <v>0</v>
      </c>
      <c r="V4158" s="339">
        <f>SUMIFS(Сверхбаза!G:G,Сверхбаза!C:C,СВОД!D4158,Сверхбаза!E:E,СВОД!F4158)</f>
        <v>0</v>
      </c>
    </row>
    <row r="4159" spans="1:22" ht="25.5" outlineLevel="2" x14ac:dyDescent="0.2">
      <c r="A4159" s="33" t="s">
        <v>10</v>
      </c>
      <c r="B4159" s="9" t="s">
        <v>2948</v>
      </c>
      <c r="C4159" s="10">
        <v>509718</v>
      </c>
      <c r="D4159" s="273">
        <v>971801</v>
      </c>
      <c r="E4159" s="81" t="s">
        <v>2805</v>
      </c>
      <c r="F4159" s="81">
        <v>3</v>
      </c>
      <c r="G4159" s="82" t="s">
        <v>136</v>
      </c>
      <c r="H4159" s="336">
        <f>SUMIFS('Круглосуточный стационар'!J:J,'Круглосуточный стационар'!D:D,СВОД!D4159,'Круглосуточный стационар'!H:H,"-",'Круглосуточный стационар'!F:F,СВОД!F4159)+SUMIFS(ВМП!J:J,ВМП!D:D,СВОД!D4159,ВМП!H:H,"-",ВМП!F:F,СВОД!F4159)+SUMIFS('Дневной стационар'!J:J,'Дневной стационар'!D:D,СВОД!D4159,'Дневной стационар'!H:H,"-",'Дневной стационар'!F:F,СВОД!F4159)+SUMIFS(ЭКО!H:H,ЭКО!D:D,СВОД!D4159,ЭКО!F:F,СВОД!F4159)+SUMIFS(Диализ!H:H,Диализ!D:D,СВОД!D4159,Диализ!F:F,СВОД!F4159)</f>
        <v>0</v>
      </c>
      <c r="I4159" s="337">
        <f>SUMIFS(Поликлиника!H:H,Поликлиника!D:D,СВОД!D4159,Поликлиника!F:F,СВОД!F4159)</f>
        <v>0</v>
      </c>
      <c r="J4159" s="337">
        <f>SUMIFS(Поликлиника!AQ:AQ,Поликлиника!D:D,СВОД!D4159,Поликлиника!F:F,СВОД!F4159)</f>
        <v>0</v>
      </c>
      <c r="K4159" s="337">
        <f>SUMIFS(Поликлиника!AV:AV,Поликлиника!D:D,СВОД!D4159,Поликлиника!F:F,СВОД!F4159)</f>
        <v>0</v>
      </c>
      <c r="L4159" s="337">
        <f>SUMIFS(Поликлиника!BA:BA,Поликлиника!D:D,СВОД!D4159,Поликлиника!F:F,СВОД!F4159)</f>
        <v>0</v>
      </c>
      <c r="M4159" s="337">
        <f>SUMIFS(Услуги!H:H,Услуги!D:D,СВОД!D4159,Услуги!F:F,СВОД!F4159)+SUMIFS(Услуги!M:M,Услуги!D:D,СВОД!D4159,Услуги!F:F,СВОД!F4159)+SUMIFS(Услуги!R:R,Услуги!D:D,СВОД!D4159,Услуги!F:F,СВОД!F4159)+SUMIFS(Услуги!W:W,Услуги!D:D,СВОД!D4159,Услуги!F:F,СВОД!F4159)+SUMIFS(Услуги!AB:AB,Услуги!D:D,СВОД!D4159,Услуги!F:F,СВОД!F4159)+SUMIFS(Услуги!AG:AG,Услуги!D:D,СВОД!D4159,Услуги!F:F,СВОД!F4159)+SUMIFS(Услуги!AL:AL,Услуги!D:D,СВОД!D4159,Услуги!F:F,СВОД!F4159)+SUMIFS(Услуги!AQ:AQ,Услуги!D:D,СВОД!D4159,Услуги!F:F,СВОД!F4159)</f>
        <v>0</v>
      </c>
      <c r="N4159" s="337">
        <f>SUMIFS('Скорая мед.помощь'!I:I,'Скорая мед.помощь'!D:D,СВОД!D4159,'Скорая мед.помощь'!F:F,СВОД!F4159)</f>
        <v>0</v>
      </c>
      <c r="O4159" s="338">
        <f>SUMIFS(Поликлиника!BF:BF,Поликлиника!D:D,СВОД!D4159,Поликлиника!F:F,СВОД!F4159)</f>
        <v>0</v>
      </c>
      <c r="P4159" s="339">
        <f>SUMIFS('Круглосуточный стационар'!O:O,'Круглосуточный стационар'!D:D,СВОД!D4159,'Круглосуточный стационар'!F:F,СВОД!F4159,'Круглосуточный стационар'!H:H,"-")+SUMIFS(ВМП!O:O,ВМП!D:D,СВОД!D4159,ВМП!F:F,СВОД!F4159,ВМП!H:H,"-")+SUMIFS('Дневной стационар'!O:O,'Дневной стационар'!D:D,СВОД!D4159,'Дневной стационар'!F:F,СВОД!F4159,'Дневной стационар'!H:H,"-")+SUMIFS(ЭКО!M:M,ЭКО!D:D,СВОД!D4159,ЭКО!F:F,СВОД!F4159)+SUMIFS(Диализ!M:M,Диализ!D:D,СВОД!D4159,Диализ!F:F,СВОД!F4159)+SUMIFS('Скорая мед.помощь'!N:N,'Скорая мед.помощь'!D:D,СВОД!D4159,'Скорая мед.помощь'!F:F,СВОД!F4159)+SUMIFS(Услуги!AV:AV,Услуги!D:D,СВОД!D4159,Услуги!F:F,СВОД!F4159)+SUMIFS(Поликлиника!BK:BK,Поликлиника!D:D,СВОД!D4159,Поликлиника!F:F,СВОД!F4159)</f>
        <v>0</v>
      </c>
      <c r="Q4159" s="336">
        <f>SUMIFS(Сверхбаза!L:L,Сверхбаза!C:C,СВОД!D4159,Сверхбаза!E:E,СВОД!F4159)+SUMIFS(Сверхбаза!N:N,Сверхбаза!C:C,СВОД!D4159,Сверхбаза!E:E,СВОД!F4159)</f>
        <v>0</v>
      </c>
      <c r="R4159" s="337">
        <f>SUMIFS(Сверхбаза!P:P,Сверхбаза!C:C,СВОД!D4159,Сверхбаза!E:E,СВОД!F4159)</f>
        <v>0</v>
      </c>
      <c r="S4159" s="337">
        <f>SUMIFS(Сверхбаза!R:R,Сверхбаза!C:C,СВОД!D4159,Сверхбаза!E:E,СВОД!F4159)</f>
        <v>0</v>
      </c>
      <c r="T4159" s="337">
        <f>SUMIFS(Сверхбаза!Q:Q,Сверхбаза!C:C,СВОД!D4159,Сверхбаза!E:E,СВОД!F4159)</f>
        <v>0</v>
      </c>
      <c r="U4159" s="337">
        <f>SUMIFS(Сверхбаза!S:S,Сверхбаза!C:C,СВОД!D4159,Сверхбаза!E:E,СВОД!F4159)</f>
        <v>0</v>
      </c>
      <c r="V4159" s="339">
        <f>SUMIFS(Сверхбаза!G:G,Сверхбаза!C:C,СВОД!D4159,Сверхбаза!E:E,СВОД!F4159)</f>
        <v>0</v>
      </c>
    </row>
    <row r="4160" spans="1:22" ht="25.5" outlineLevel="2" x14ac:dyDescent="0.2">
      <c r="A4160" s="33" t="s">
        <v>10</v>
      </c>
      <c r="B4160" s="9" t="s">
        <v>2948</v>
      </c>
      <c r="C4160" s="10">
        <v>509718</v>
      </c>
      <c r="D4160" s="273">
        <v>971801</v>
      </c>
      <c r="E4160" s="81" t="s">
        <v>2805</v>
      </c>
      <c r="F4160" s="81">
        <v>7</v>
      </c>
      <c r="G4160" s="82" t="s">
        <v>861</v>
      </c>
      <c r="H4160" s="336">
        <f>SUMIFS('Круглосуточный стационар'!J:J,'Круглосуточный стационар'!D:D,СВОД!D4160,'Круглосуточный стационар'!H:H,"-",'Круглосуточный стационар'!F:F,СВОД!F4160)+SUMIFS(ВМП!J:J,ВМП!D:D,СВОД!D4160,ВМП!H:H,"-",ВМП!F:F,СВОД!F4160)+SUMIFS('Дневной стационар'!J:J,'Дневной стационар'!D:D,СВОД!D4160,'Дневной стационар'!H:H,"-",'Дневной стационар'!F:F,СВОД!F4160)+SUMIFS(ЭКО!H:H,ЭКО!D:D,СВОД!D4160,ЭКО!F:F,СВОД!F4160)+SUMIFS(Диализ!H:H,Диализ!D:D,СВОД!D4160,Диализ!F:F,СВОД!F4160)</f>
        <v>0</v>
      </c>
      <c r="I4160" s="337">
        <f>SUMIFS(Поликлиника!H:H,Поликлиника!D:D,СВОД!D4160,Поликлиника!F:F,СВОД!F4160)</f>
        <v>0</v>
      </c>
      <c r="J4160" s="337">
        <f>SUMIFS(Поликлиника!AQ:AQ,Поликлиника!D:D,СВОД!D4160,Поликлиника!F:F,СВОД!F4160)</f>
        <v>0</v>
      </c>
      <c r="K4160" s="337">
        <f>SUMIFS(Поликлиника!AV:AV,Поликлиника!D:D,СВОД!D4160,Поликлиника!F:F,СВОД!F4160)</f>
        <v>0</v>
      </c>
      <c r="L4160" s="337">
        <f>SUMIFS(Поликлиника!BA:BA,Поликлиника!D:D,СВОД!D4160,Поликлиника!F:F,СВОД!F4160)</f>
        <v>0</v>
      </c>
      <c r="M4160" s="337">
        <f>SUMIFS(Услуги!H:H,Услуги!D:D,СВОД!D4160,Услуги!F:F,СВОД!F4160)+SUMIFS(Услуги!M:M,Услуги!D:D,СВОД!D4160,Услуги!F:F,СВОД!F4160)+SUMIFS(Услуги!R:R,Услуги!D:D,СВОД!D4160,Услуги!F:F,СВОД!F4160)+SUMIFS(Услуги!W:W,Услуги!D:D,СВОД!D4160,Услуги!F:F,СВОД!F4160)+SUMIFS(Услуги!AB:AB,Услуги!D:D,СВОД!D4160,Услуги!F:F,СВОД!F4160)+SUMIFS(Услуги!AG:AG,Услуги!D:D,СВОД!D4160,Услуги!F:F,СВОД!F4160)+SUMIFS(Услуги!AL:AL,Услуги!D:D,СВОД!D4160,Услуги!F:F,СВОД!F4160)+SUMIFS(Услуги!AQ:AQ,Услуги!D:D,СВОД!D4160,Услуги!F:F,СВОД!F4160)</f>
        <v>0</v>
      </c>
      <c r="N4160" s="337">
        <f>SUMIFS('Скорая мед.помощь'!I:I,'Скорая мед.помощь'!D:D,СВОД!D4160,'Скорая мед.помощь'!F:F,СВОД!F4160)</f>
        <v>0</v>
      </c>
      <c r="O4160" s="338">
        <f>SUMIFS(Поликлиника!BF:BF,Поликлиника!D:D,СВОД!D4160,Поликлиника!F:F,СВОД!F4160)</f>
        <v>0</v>
      </c>
      <c r="P4160" s="339">
        <f>SUMIFS('Круглосуточный стационар'!O:O,'Круглосуточный стационар'!D:D,СВОД!D4160,'Круглосуточный стационар'!F:F,СВОД!F4160,'Круглосуточный стационар'!H:H,"-")+SUMIFS(ВМП!O:O,ВМП!D:D,СВОД!D4160,ВМП!F:F,СВОД!F4160,ВМП!H:H,"-")+SUMIFS('Дневной стационар'!O:O,'Дневной стационар'!D:D,СВОД!D4160,'Дневной стационар'!F:F,СВОД!F4160,'Дневной стационар'!H:H,"-")+SUMIFS(ЭКО!M:M,ЭКО!D:D,СВОД!D4160,ЭКО!F:F,СВОД!F4160)+SUMIFS(Диализ!M:M,Диализ!D:D,СВОД!D4160,Диализ!F:F,СВОД!F4160)+SUMIFS('Скорая мед.помощь'!N:N,'Скорая мед.помощь'!D:D,СВОД!D4160,'Скорая мед.помощь'!F:F,СВОД!F4160)+SUMIFS(Услуги!AV:AV,Услуги!D:D,СВОД!D4160,Услуги!F:F,СВОД!F4160)+SUMIFS(Поликлиника!BK:BK,Поликлиника!D:D,СВОД!D4160,Поликлиника!F:F,СВОД!F4160)</f>
        <v>0</v>
      </c>
      <c r="Q4160" s="336">
        <f>SUMIFS(Сверхбаза!L:L,Сверхбаза!C:C,СВОД!D4160,Сверхбаза!E:E,СВОД!F4160)+SUMIFS(Сверхбаза!N:N,Сверхбаза!C:C,СВОД!D4160,Сверхбаза!E:E,СВОД!F4160)</f>
        <v>0</v>
      </c>
      <c r="R4160" s="337">
        <f>SUMIFS(Сверхбаза!P:P,Сверхбаза!C:C,СВОД!D4160,Сверхбаза!E:E,СВОД!F4160)</f>
        <v>0</v>
      </c>
      <c r="S4160" s="337">
        <f>SUMIFS(Сверхбаза!R:R,Сверхбаза!C:C,СВОД!D4160,Сверхбаза!E:E,СВОД!F4160)</f>
        <v>0</v>
      </c>
      <c r="T4160" s="337">
        <f>SUMIFS(Сверхбаза!Q:Q,Сверхбаза!C:C,СВОД!D4160,Сверхбаза!E:E,СВОД!F4160)</f>
        <v>0</v>
      </c>
      <c r="U4160" s="337">
        <f>SUMIFS(Сверхбаза!S:S,Сверхбаза!C:C,СВОД!D4160,Сверхбаза!E:E,СВОД!F4160)</f>
        <v>0</v>
      </c>
      <c r="V4160" s="339">
        <f>SUMIFS(Сверхбаза!G:G,Сверхбаза!C:C,СВОД!D4160,Сверхбаза!E:E,СВОД!F4160)</f>
        <v>0</v>
      </c>
    </row>
    <row r="4161" spans="1:22" ht="25.5" outlineLevel="2" x14ac:dyDescent="0.2">
      <c r="A4161" s="33" t="s">
        <v>10</v>
      </c>
      <c r="B4161" s="9" t="s">
        <v>2948</v>
      </c>
      <c r="C4161" s="10">
        <v>509718</v>
      </c>
      <c r="D4161" s="273">
        <v>971801</v>
      </c>
      <c r="E4161" s="81" t="s">
        <v>2805</v>
      </c>
      <c r="F4161" s="81">
        <v>70</v>
      </c>
      <c r="G4161" s="82" t="s">
        <v>862</v>
      </c>
      <c r="H4161" s="336">
        <f>SUMIFS('Круглосуточный стационар'!J:J,'Круглосуточный стационар'!D:D,СВОД!D4161,'Круглосуточный стационар'!H:H,"-",'Круглосуточный стационар'!F:F,СВОД!F4161)+SUMIFS(ВМП!J:J,ВМП!D:D,СВОД!D4161,ВМП!H:H,"-",ВМП!F:F,СВОД!F4161)+SUMIFS('Дневной стационар'!J:J,'Дневной стационар'!D:D,СВОД!D4161,'Дневной стационар'!H:H,"-",'Дневной стационар'!F:F,СВОД!F4161)+SUMIFS(ЭКО!H:H,ЭКО!D:D,СВОД!D4161,ЭКО!F:F,СВОД!F4161)+SUMIFS(Диализ!H:H,Диализ!D:D,СВОД!D4161,Диализ!F:F,СВОД!F4161)</f>
        <v>0</v>
      </c>
      <c r="I4161" s="337">
        <f>SUMIFS(Поликлиника!H:H,Поликлиника!D:D,СВОД!D4161,Поликлиника!F:F,СВОД!F4161)</f>
        <v>0</v>
      </c>
      <c r="J4161" s="337">
        <f>SUMIFS(Поликлиника!AQ:AQ,Поликлиника!D:D,СВОД!D4161,Поликлиника!F:F,СВОД!F4161)</f>
        <v>0</v>
      </c>
      <c r="K4161" s="337">
        <f>SUMIFS(Поликлиника!AV:AV,Поликлиника!D:D,СВОД!D4161,Поликлиника!F:F,СВОД!F4161)</f>
        <v>0</v>
      </c>
      <c r="L4161" s="337">
        <f>SUMIFS(Поликлиника!BA:BA,Поликлиника!D:D,СВОД!D4161,Поликлиника!F:F,СВОД!F4161)</f>
        <v>0</v>
      </c>
      <c r="M4161" s="337">
        <f>SUMIFS(Услуги!H:H,Услуги!D:D,СВОД!D4161,Услуги!F:F,СВОД!F4161)+SUMIFS(Услуги!M:M,Услуги!D:D,СВОД!D4161,Услуги!F:F,СВОД!F4161)+SUMIFS(Услуги!R:R,Услуги!D:D,СВОД!D4161,Услуги!F:F,СВОД!F4161)+SUMIFS(Услуги!W:W,Услуги!D:D,СВОД!D4161,Услуги!F:F,СВОД!F4161)+SUMIFS(Услуги!AB:AB,Услуги!D:D,СВОД!D4161,Услуги!F:F,СВОД!F4161)+SUMIFS(Услуги!AG:AG,Услуги!D:D,СВОД!D4161,Услуги!F:F,СВОД!F4161)+SUMIFS(Услуги!AL:AL,Услуги!D:D,СВОД!D4161,Услуги!F:F,СВОД!F4161)+SUMIFS(Услуги!AQ:AQ,Услуги!D:D,СВОД!D4161,Услуги!F:F,СВОД!F4161)</f>
        <v>0</v>
      </c>
      <c r="N4161" s="337">
        <f>SUMIFS('Скорая мед.помощь'!I:I,'Скорая мед.помощь'!D:D,СВОД!D4161,'Скорая мед.помощь'!F:F,СВОД!F4161)</f>
        <v>0</v>
      </c>
      <c r="O4161" s="338">
        <f>SUMIFS(Поликлиника!BF:BF,Поликлиника!D:D,СВОД!D4161,Поликлиника!F:F,СВОД!F4161)</f>
        <v>0</v>
      </c>
      <c r="P4161" s="339">
        <f>SUMIFS('Круглосуточный стационар'!O:O,'Круглосуточный стационар'!D:D,СВОД!D4161,'Круглосуточный стационар'!F:F,СВОД!F4161,'Круглосуточный стационар'!H:H,"-")+SUMIFS(ВМП!O:O,ВМП!D:D,СВОД!D4161,ВМП!F:F,СВОД!F4161,ВМП!H:H,"-")+SUMIFS('Дневной стационар'!O:O,'Дневной стационар'!D:D,СВОД!D4161,'Дневной стационар'!F:F,СВОД!F4161,'Дневной стационар'!H:H,"-")+SUMIFS(ЭКО!M:M,ЭКО!D:D,СВОД!D4161,ЭКО!F:F,СВОД!F4161)+SUMIFS(Диализ!M:M,Диализ!D:D,СВОД!D4161,Диализ!F:F,СВОД!F4161)+SUMIFS('Скорая мед.помощь'!N:N,'Скорая мед.помощь'!D:D,СВОД!D4161,'Скорая мед.помощь'!F:F,СВОД!F4161)+SUMIFS(Услуги!AV:AV,Услуги!D:D,СВОД!D4161,Услуги!F:F,СВОД!F4161)+SUMIFS(Поликлиника!BK:BK,Поликлиника!D:D,СВОД!D4161,Поликлиника!F:F,СВОД!F4161)</f>
        <v>0</v>
      </c>
      <c r="Q4161" s="336">
        <f>SUMIFS(Сверхбаза!L:L,Сверхбаза!C:C,СВОД!D4161,Сверхбаза!E:E,СВОД!F4161)+SUMIFS(Сверхбаза!N:N,Сверхбаза!C:C,СВОД!D4161,Сверхбаза!E:E,СВОД!F4161)</f>
        <v>0</v>
      </c>
      <c r="R4161" s="337">
        <f>SUMIFS(Сверхбаза!P:P,Сверхбаза!C:C,СВОД!D4161,Сверхбаза!E:E,СВОД!F4161)</f>
        <v>0</v>
      </c>
      <c r="S4161" s="337">
        <f>SUMIFS(Сверхбаза!R:R,Сверхбаза!C:C,СВОД!D4161,Сверхбаза!E:E,СВОД!F4161)</f>
        <v>0</v>
      </c>
      <c r="T4161" s="337">
        <f>SUMIFS(Сверхбаза!Q:Q,Сверхбаза!C:C,СВОД!D4161,Сверхбаза!E:E,СВОД!F4161)</f>
        <v>0</v>
      </c>
      <c r="U4161" s="337">
        <f>SUMIFS(Сверхбаза!S:S,Сверхбаза!C:C,СВОД!D4161,Сверхбаза!E:E,СВОД!F4161)</f>
        <v>0</v>
      </c>
      <c r="V4161" s="339">
        <f>SUMIFS(Сверхбаза!G:G,Сверхбаза!C:C,СВОД!D4161,Сверхбаза!E:E,СВОД!F4161)</f>
        <v>0</v>
      </c>
    </row>
    <row r="4162" spans="1:22" ht="25.5" outlineLevel="2" x14ac:dyDescent="0.2">
      <c r="A4162" s="33" t="s">
        <v>10</v>
      </c>
      <c r="B4162" s="9" t="s">
        <v>2948</v>
      </c>
      <c r="C4162" s="10">
        <v>509718</v>
      </c>
      <c r="D4162" s="273">
        <v>971801</v>
      </c>
      <c r="E4162" s="81" t="s">
        <v>2805</v>
      </c>
      <c r="F4162" s="81">
        <v>94</v>
      </c>
      <c r="G4162" s="82" t="s">
        <v>124</v>
      </c>
      <c r="H4162" s="336">
        <f>SUMIFS('Круглосуточный стационар'!J:J,'Круглосуточный стационар'!D:D,СВОД!D4162,'Круглосуточный стационар'!H:H,"-",'Круглосуточный стационар'!F:F,СВОД!F4162)+SUMIFS(ВМП!J:J,ВМП!D:D,СВОД!D4162,ВМП!H:H,"-",ВМП!F:F,СВОД!F4162)+SUMIFS('Дневной стационар'!J:J,'Дневной стационар'!D:D,СВОД!D4162,'Дневной стационар'!H:H,"-",'Дневной стационар'!F:F,СВОД!F4162)+SUMIFS(ЭКО!H:H,ЭКО!D:D,СВОД!D4162,ЭКО!F:F,СВОД!F4162)+SUMIFS(Диализ!H:H,Диализ!D:D,СВОД!D4162,Диализ!F:F,СВОД!F4162)</f>
        <v>0</v>
      </c>
      <c r="I4162" s="337">
        <f>SUMIFS(Поликлиника!H:H,Поликлиника!D:D,СВОД!D4162,Поликлиника!F:F,СВОД!F4162)</f>
        <v>0</v>
      </c>
      <c r="J4162" s="337">
        <f>SUMIFS(Поликлиника!AQ:AQ,Поликлиника!D:D,СВОД!D4162,Поликлиника!F:F,СВОД!F4162)</f>
        <v>0</v>
      </c>
      <c r="K4162" s="337">
        <f>SUMIFS(Поликлиника!AV:AV,Поликлиника!D:D,СВОД!D4162,Поликлиника!F:F,СВОД!F4162)</f>
        <v>0</v>
      </c>
      <c r="L4162" s="337">
        <f>SUMIFS(Поликлиника!BA:BA,Поликлиника!D:D,СВОД!D4162,Поликлиника!F:F,СВОД!F4162)</f>
        <v>0</v>
      </c>
      <c r="M4162" s="337">
        <f>SUMIFS(Услуги!H:H,Услуги!D:D,СВОД!D4162,Услуги!F:F,СВОД!F4162)+SUMIFS(Услуги!M:M,Услуги!D:D,СВОД!D4162,Услуги!F:F,СВОД!F4162)+SUMIFS(Услуги!R:R,Услуги!D:D,СВОД!D4162,Услуги!F:F,СВОД!F4162)+SUMIFS(Услуги!W:W,Услуги!D:D,СВОД!D4162,Услуги!F:F,СВОД!F4162)+SUMIFS(Услуги!AB:AB,Услуги!D:D,СВОД!D4162,Услуги!F:F,СВОД!F4162)+SUMIFS(Услуги!AG:AG,Услуги!D:D,СВОД!D4162,Услуги!F:F,СВОД!F4162)+SUMIFS(Услуги!AL:AL,Услуги!D:D,СВОД!D4162,Услуги!F:F,СВОД!F4162)+SUMIFS(Услуги!AQ:AQ,Услуги!D:D,СВОД!D4162,Услуги!F:F,СВОД!F4162)</f>
        <v>0</v>
      </c>
      <c r="N4162" s="337">
        <f>SUMIFS('Скорая мед.помощь'!I:I,'Скорая мед.помощь'!D:D,СВОД!D4162,'Скорая мед.помощь'!F:F,СВОД!F4162)</f>
        <v>0</v>
      </c>
      <c r="O4162" s="338">
        <f>SUMIFS(Поликлиника!BF:BF,Поликлиника!D:D,СВОД!D4162,Поликлиника!F:F,СВОД!F4162)</f>
        <v>0</v>
      </c>
      <c r="P4162" s="339">
        <f>SUMIFS('Круглосуточный стационар'!O:O,'Круглосуточный стационар'!D:D,СВОД!D4162,'Круглосуточный стационар'!F:F,СВОД!F4162,'Круглосуточный стационар'!H:H,"-")+SUMIFS(ВМП!O:O,ВМП!D:D,СВОД!D4162,ВМП!F:F,СВОД!F4162,ВМП!H:H,"-")+SUMIFS('Дневной стационар'!O:O,'Дневной стационар'!D:D,СВОД!D4162,'Дневной стационар'!F:F,СВОД!F4162,'Дневной стационар'!H:H,"-")+SUMIFS(ЭКО!M:M,ЭКО!D:D,СВОД!D4162,ЭКО!F:F,СВОД!F4162)+SUMIFS(Диализ!M:M,Диализ!D:D,СВОД!D4162,Диализ!F:F,СВОД!F4162)+SUMIFS('Скорая мед.помощь'!N:N,'Скорая мед.помощь'!D:D,СВОД!D4162,'Скорая мед.помощь'!F:F,СВОД!F4162)+SUMIFS(Услуги!AV:AV,Услуги!D:D,СВОД!D4162,Услуги!F:F,СВОД!F4162)+SUMIFS(Поликлиника!BK:BK,Поликлиника!D:D,СВОД!D4162,Поликлиника!F:F,СВОД!F4162)</f>
        <v>0</v>
      </c>
      <c r="Q4162" s="336">
        <f>SUMIFS(Сверхбаза!L:L,Сверхбаза!C:C,СВОД!D4162,Сверхбаза!E:E,СВОД!F4162)+SUMIFS(Сверхбаза!N:N,Сверхбаза!C:C,СВОД!D4162,Сверхбаза!E:E,СВОД!F4162)</f>
        <v>0</v>
      </c>
      <c r="R4162" s="337">
        <f>SUMIFS(Сверхбаза!P:P,Сверхбаза!C:C,СВОД!D4162,Сверхбаза!E:E,СВОД!F4162)</f>
        <v>0</v>
      </c>
      <c r="S4162" s="337">
        <f>SUMIFS(Сверхбаза!R:R,Сверхбаза!C:C,СВОД!D4162,Сверхбаза!E:E,СВОД!F4162)</f>
        <v>0</v>
      </c>
      <c r="T4162" s="337">
        <f>SUMIFS(Сверхбаза!Q:Q,Сверхбаза!C:C,СВОД!D4162,Сверхбаза!E:E,СВОД!F4162)</f>
        <v>0</v>
      </c>
      <c r="U4162" s="337">
        <f>SUMIFS(Сверхбаза!S:S,Сверхбаза!C:C,СВОД!D4162,Сверхбаза!E:E,СВОД!F4162)</f>
        <v>0</v>
      </c>
      <c r="V4162" s="339">
        <f>SUMIFS(Сверхбаза!G:G,Сверхбаза!C:C,СВОД!D4162,Сверхбаза!E:E,СВОД!F4162)</f>
        <v>0</v>
      </c>
    </row>
    <row r="4163" spans="1:22" outlineLevel="1" x14ac:dyDescent="0.2">
      <c r="A4163" s="320"/>
      <c r="B4163" s="321"/>
      <c r="C4163" s="322"/>
      <c r="D4163" s="340" t="s">
        <v>2901</v>
      </c>
      <c r="E4163" s="83"/>
      <c r="F4163" s="83"/>
      <c r="G4163" s="84"/>
      <c r="H4163" s="341"/>
      <c r="I4163" s="342"/>
      <c r="J4163" s="342"/>
      <c r="K4163" s="342"/>
      <c r="L4163" s="342"/>
      <c r="M4163" s="342"/>
      <c r="N4163" s="342"/>
      <c r="O4163" s="343"/>
      <c r="P4163" s="344">
        <f>SUBTOTAL(9,P4155:P4162)</f>
        <v>2587.9961410570136</v>
      </c>
      <c r="Q4163" s="341"/>
      <c r="R4163" s="342"/>
      <c r="S4163" s="342"/>
      <c r="T4163" s="342"/>
      <c r="U4163" s="342"/>
      <c r="V4163" s="344">
        <f>SUBTOTAL(9,V4155:V4162)</f>
        <v>0</v>
      </c>
    </row>
    <row r="4164" spans="1:22" ht="25.5" outlineLevel="2" x14ac:dyDescent="0.2">
      <c r="A4164" s="33" t="s">
        <v>10</v>
      </c>
      <c r="B4164" s="9" t="s">
        <v>2948</v>
      </c>
      <c r="C4164" s="10">
        <v>509719</v>
      </c>
      <c r="D4164" s="273">
        <v>971901</v>
      </c>
      <c r="E4164" s="81" t="s">
        <v>2794</v>
      </c>
      <c r="F4164" s="81">
        <v>1</v>
      </c>
      <c r="G4164" s="82" t="s">
        <v>12</v>
      </c>
      <c r="H4164" s="336">
        <f>SUMIFS('Круглосуточный стационар'!J:J,'Круглосуточный стационар'!D:D,СВОД!D4164,'Круглосуточный стационар'!H:H,"-",'Круглосуточный стационар'!F:F,СВОД!F4164)+SUMIFS(ВМП!J:J,ВМП!D:D,СВОД!D4164,ВМП!H:H,"-",ВМП!F:F,СВОД!F4164)+SUMIFS('Дневной стационар'!J:J,'Дневной стационар'!D:D,СВОД!D4164,'Дневной стационар'!H:H,"-",'Дневной стационар'!F:F,СВОД!F4164)+SUMIFS(ЭКО!H:H,ЭКО!D:D,СВОД!D4164,ЭКО!F:F,СВОД!F4164)+SUMIFS(Диализ!H:H,Диализ!D:D,СВОД!D4164,Диализ!F:F,СВОД!F4164)</f>
        <v>0</v>
      </c>
      <c r="I4164" s="337">
        <f>SUMIFS(Поликлиника!H:H,Поликлиника!D:D,СВОД!D4164,Поликлиника!F:F,СВОД!F4164)</f>
        <v>0</v>
      </c>
      <c r="J4164" s="337">
        <f>SUMIFS(Поликлиника!AQ:AQ,Поликлиника!D:D,СВОД!D4164,Поликлиника!F:F,СВОД!F4164)</f>
        <v>0</v>
      </c>
      <c r="K4164" s="337">
        <f>SUMIFS(Поликлиника!AV:AV,Поликлиника!D:D,СВОД!D4164,Поликлиника!F:F,СВОД!F4164)</f>
        <v>0</v>
      </c>
      <c r="L4164" s="337">
        <f>SUMIFS(Поликлиника!BA:BA,Поликлиника!D:D,СВОД!D4164,Поликлиника!F:F,СВОД!F4164)</f>
        <v>0</v>
      </c>
      <c r="M4164" s="337">
        <f>SUMIFS(Услуги!H:H,Услуги!D:D,СВОД!D4164,Услуги!F:F,СВОД!F4164)+SUMIFS(Услуги!M:M,Услуги!D:D,СВОД!D4164,Услуги!F:F,СВОД!F4164)+SUMIFS(Услуги!R:R,Услуги!D:D,СВОД!D4164,Услуги!F:F,СВОД!F4164)+SUMIFS(Услуги!W:W,Услуги!D:D,СВОД!D4164,Услуги!F:F,СВОД!F4164)+SUMIFS(Услуги!AB:AB,Услуги!D:D,СВОД!D4164,Услуги!F:F,СВОД!F4164)+SUMIFS(Услуги!AG:AG,Услуги!D:D,СВОД!D4164,Услуги!F:F,СВОД!F4164)+SUMIFS(Услуги!AL:AL,Услуги!D:D,СВОД!D4164,Услуги!F:F,СВОД!F4164)+SUMIFS(Услуги!AQ:AQ,Услуги!D:D,СВОД!D4164,Услуги!F:F,СВОД!F4164)</f>
        <v>0</v>
      </c>
      <c r="N4164" s="337">
        <f>SUMIFS('Скорая мед.помощь'!I:I,'Скорая мед.помощь'!D:D,СВОД!D4164,'Скорая мед.помощь'!F:F,СВОД!F4164)</f>
        <v>0</v>
      </c>
      <c r="O4164" s="338">
        <f>SUMIFS(Поликлиника!BF:BF,Поликлиника!D:D,СВОД!D4164,Поликлиника!F:F,СВОД!F4164)</f>
        <v>0</v>
      </c>
      <c r="P4164" s="339">
        <f>SUMIFS('Круглосуточный стационар'!O:O,'Круглосуточный стационар'!D:D,СВОД!D4164,'Круглосуточный стационар'!F:F,СВОД!F4164,'Круглосуточный стационар'!H:H,"-")+SUMIFS(ВМП!O:O,ВМП!D:D,СВОД!D4164,ВМП!F:F,СВОД!F4164,ВМП!H:H,"-")+SUMIFS('Дневной стационар'!O:O,'Дневной стационар'!D:D,СВОД!D4164,'Дневной стационар'!F:F,СВОД!F4164,'Дневной стационар'!H:H,"-")+SUMIFS(ЭКО!M:M,ЭКО!D:D,СВОД!D4164,ЭКО!F:F,СВОД!F4164)+SUMIFS(Диализ!M:M,Диализ!D:D,СВОД!D4164,Диализ!F:F,СВОД!F4164)+SUMIFS('Скорая мед.помощь'!N:N,'Скорая мед.помощь'!D:D,СВОД!D4164,'Скорая мед.помощь'!F:F,СВОД!F4164)+SUMIFS(Услуги!AV:AV,Услуги!D:D,СВОД!D4164,Услуги!F:F,СВОД!F4164)+SUMIFS(Поликлиника!BK:BK,Поликлиника!D:D,СВОД!D4164,Поликлиника!F:F,СВОД!F4164)</f>
        <v>0</v>
      </c>
      <c r="Q4164" s="336">
        <f>SUMIFS(Сверхбаза!L:L,Сверхбаза!C:C,СВОД!D4164,Сверхбаза!E:E,СВОД!F4164)+SUMIFS(Сверхбаза!N:N,Сверхбаза!C:C,СВОД!D4164,Сверхбаза!E:E,СВОД!F4164)</f>
        <v>0</v>
      </c>
      <c r="R4164" s="337">
        <f>SUMIFS(Сверхбаза!P:P,Сверхбаза!C:C,СВОД!D4164,Сверхбаза!E:E,СВОД!F4164)</f>
        <v>0</v>
      </c>
      <c r="S4164" s="337">
        <f>SUMIFS(Сверхбаза!R:R,Сверхбаза!C:C,СВОД!D4164,Сверхбаза!E:E,СВОД!F4164)</f>
        <v>0</v>
      </c>
      <c r="T4164" s="337">
        <f>SUMIFS(Сверхбаза!Q:Q,Сверхбаза!C:C,СВОД!D4164,Сверхбаза!E:E,СВОД!F4164)</f>
        <v>0</v>
      </c>
      <c r="U4164" s="337">
        <f>SUMIFS(Сверхбаза!S:S,Сверхбаза!C:C,СВОД!D4164,Сверхбаза!E:E,СВОД!F4164)</f>
        <v>0</v>
      </c>
      <c r="V4164" s="339">
        <f>SUMIFS(Сверхбаза!G:G,Сверхбаза!C:C,СВОД!D4164,Сверхбаза!E:E,СВОД!F4164)</f>
        <v>0</v>
      </c>
    </row>
    <row r="4165" spans="1:22" ht="25.5" outlineLevel="2" x14ac:dyDescent="0.2">
      <c r="A4165" s="33" t="s">
        <v>10</v>
      </c>
      <c r="B4165" s="9" t="s">
        <v>2948</v>
      </c>
      <c r="C4165" s="10">
        <v>509719</v>
      </c>
      <c r="D4165" s="273">
        <v>971901</v>
      </c>
      <c r="E4165" s="81" t="s">
        <v>2794</v>
      </c>
      <c r="F4165" s="81">
        <v>13</v>
      </c>
      <c r="G4165" s="82" t="s">
        <v>859</v>
      </c>
      <c r="H4165" s="336">
        <f>SUMIFS('Круглосуточный стационар'!J:J,'Круглосуточный стационар'!D:D,СВОД!D4165,'Круглосуточный стационар'!H:H,"-",'Круглосуточный стационар'!F:F,СВОД!F4165)+SUMIFS(ВМП!J:J,ВМП!D:D,СВОД!D4165,ВМП!H:H,"-",ВМП!F:F,СВОД!F4165)+SUMIFS('Дневной стационар'!J:J,'Дневной стационар'!D:D,СВОД!D4165,'Дневной стационар'!H:H,"-",'Дневной стационар'!F:F,СВОД!F4165)+SUMIFS(ЭКО!H:H,ЭКО!D:D,СВОД!D4165,ЭКО!F:F,СВОД!F4165)+SUMIFS(Диализ!H:H,Диализ!D:D,СВОД!D4165,Диализ!F:F,СВОД!F4165)</f>
        <v>0</v>
      </c>
      <c r="I4165" s="337">
        <f>SUMIFS(Поликлиника!H:H,Поликлиника!D:D,СВОД!D4165,Поликлиника!F:F,СВОД!F4165)</f>
        <v>0</v>
      </c>
      <c r="J4165" s="337">
        <f>SUMIFS(Поликлиника!AQ:AQ,Поликлиника!D:D,СВОД!D4165,Поликлиника!F:F,СВОД!F4165)</f>
        <v>0</v>
      </c>
      <c r="K4165" s="337">
        <f>SUMIFS(Поликлиника!AV:AV,Поликлиника!D:D,СВОД!D4165,Поликлиника!F:F,СВОД!F4165)</f>
        <v>0</v>
      </c>
      <c r="L4165" s="337">
        <f>SUMIFS(Поликлиника!BA:BA,Поликлиника!D:D,СВОД!D4165,Поликлиника!F:F,СВОД!F4165)</f>
        <v>0</v>
      </c>
      <c r="M4165" s="337">
        <f>SUMIFS(Услуги!H:H,Услуги!D:D,СВОД!D4165,Услуги!F:F,СВОД!F4165)+SUMIFS(Услуги!M:M,Услуги!D:D,СВОД!D4165,Услуги!F:F,СВОД!F4165)+SUMIFS(Услуги!R:R,Услуги!D:D,СВОД!D4165,Услуги!F:F,СВОД!F4165)+SUMIFS(Услуги!W:W,Услуги!D:D,СВОД!D4165,Услуги!F:F,СВОД!F4165)+SUMIFS(Услуги!AB:AB,Услуги!D:D,СВОД!D4165,Услуги!F:F,СВОД!F4165)+SUMIFS(Услуги!AG:AG,Услуги!D:D,СВОД!D4165,Услуги!F:F,СВОД!F4165)+SUMIFS(Услуги!AL:AL,Услуги!D:D,СВОД!D4165,Услуги!F:F,СВОД!F4165)+SUMIFS(Услуги!AQ:AQ,Услуги!D:D,СВОД!D4165,Услуги!F:F,СВОД!F4165)</f>
        <v>0</v>
      </c>
      <c r="N4165" s="337">
        <f>SUMIFS('Скорая мед.помощь'!I:I,'Скорая мед.помощь'!D:D,СВОД!D4165,'Скорая мед.помощь'!F:F,СВОД!F4165)</f>
        <v>0</v>
      </c>
      <c r="O4165" s="338">
        <f>SUMIFS(Поликлиника!BF:BF,Поликлиника!D:D,СВОД!D4165,Поликлиника!F:F,СВОД!F4165)</f>
        <v>0</v>
      </c>
      <c r="P4165" s="339">
        <f>SUMIFS('Круглосуточный стационар'!O:O,'Круглосуточный стационар'!D:D,СВОД!D4165,'Круглосуточный стационар'!F:F,СВОД!F4165,'Круглосуточный стационар'!H:H,"-")+SUMIFS(ВМП!O:O,ВМП!D:D,СВОД!D4165,ВМП!F:F,СВОД!F4165,ВМП!H:H,"-")+SUMIFS('Дневной стационар'!O:O,'Дневной стационар'!D:D,СВОД!D4165,'Дневной стационар'!F:F,СВОД!F4165,'Дневной стационар'!H:H,"-")+SUMIFS(ЭКО!M:M,ЭКО!D:D,СВОД!D4165,ЭКО!F:F,СВОД!F4165)+SUMIFS(Диализ!M:M,Диализ!D:D,СВОД!D4165,Диализ!F:F,СВОД!F4165)+SUMIFS('Скорая мед.помощь'!N:N,'Скорая мед.помощь'!D:D,СВОД!D4165,'Скорая мед.помощь'!F:F,СВОД!F4165)+SUMIFS(Услуги!AV:AV,Услуги!D:D,СВОД!D4165,Услуги!F:F,СВОД!F4165)+SUMIFS(Поликлиника!BK:BK,Поликлиника!D:D,СВОД!D4165,Поликлиника!F:F,СВОД!F4165)</f>
        <v>0</v>
      </c>
      <c r="Q4165" s="336">
        <f>SUMIFS(Сверхбаза!L:L,Сверхбаза!C:C,СВОД!D4165,Сверхбаза!E:E,СВОД!F4165)+SUMIFS(Сверхбаза!N:N,Сверхбаза!C:C,СВОД!D4165,Сверхбаза!E:E,СВОД!F4165)</f>
        <v>0</v>
      </c>
      <c r="R4165" s="337">
        <f>SUMIFS(Сверхбаза!P:P,Сверхбаза!C:C,СВОД!D4165,Сверхбаза!E:E,СВОД!F4165)</f>
        <v>0</v>
      </c>
      <c r="S4165" s="337">
        <f>SUMIFS(Сверхбаза!R:R,Сверхбаза!C:C,СВОД!D4165,Сверхбаза!E:E,СВОД!F4165)</f>
        <v>0</v>
      </c>
      <c r="T4165" s="337">
        <f>SUMIFS(Сверхбаза!Q:Q,Сверхбаза!C:C,СВОД!D4165,Сверхбаза!E:E,СВОД!F4165)</f>
        <v>0</v>
      </c>
      <c r="U4165" s="337">
        <f>SUMIFS(Сверхбаза!S:S,Сверхбаза!C:C,СВОД!D4165,Сверхбаза!E:E,СВОД!F4165)</f>
        <v>0</v>
      </c>
      <c r="V4165" s="339">
        <f>SUMIFS(Сверхбаза!G:G,Сверхбаза!C:C,СВОД!D4165,Сверхбаза!E:E,СВОД!F4165)</f>
        <v>0</v>
      </c>
    </row>
    <row r="4166" spans="1:22" ht="25.5" outlineLevel="2" x14ac:dyDescent="0.2">
      <c r="A4166" s="33" t="s">
        <v>10</v>
      </c>
      <c r="B4166" s="9" t="s">
        <v>2948</v>
      </c>
      <c r="C4166" s="10">
        <v>509719</v>
      </c>
      <c r="D4166" s="273">
        <v>971901</v>
      </c>
      <c r="E4166" s="81" t="s">
        <v>2794</v>
      </c>
      <c r="F4166" s="81">
        <v>2</v>
      </c>
      <c r="G4166" s="82" t="s">
        <v>135</v>
      </c>
      <c r="H4166" s="336">
        <f>SUMIFS('Круглосуточный стационар'!J:J,'Круглосуточный стационар'!D:D,СВОД!D4166,'Круглосуточный стационар'!H:H,"-",'Круглосуточный стационар'!F:F,СВОД!F4166)+SUMIFS(ВМП!J:J,ВМП!D:D,СВОД!D4166,ВМП!H:H,"-",ВМП!F:F,СВОД!F4166)+SUMIFS('Дневной стационар'!J:J,'Дневной стационар'!D:D,СВОД!D4166,'Дневной стационар'!H:H,"-",'Дневной стационар'!F:F,СВОД!F4166)+SUMIFS(ЭКО!H:H,ЭКО!D:D,СВОД!D4166,ЭКО!F:F,СВОД!F4166)+SUMIFS(Диализ!H:H,Диализ!D:D,СВОД!D4166,Диализ!F:F,СВОД!F4166)</f>
        <v>0</v>
      </c>
      <c r="I4166" s="337">
        <f>SUMIFS(Поликлиника!H:H,Поликлиника!D:D,СВОД!D4166,Поликлиника!F:F,СВОД!F4166)</f>
        <v>0</v>
      </c>
      <c r="J4166" s="337">
        <f>SUMIFS(Поликлиника!AQ:AQ,Поликлиника!D:D,СВОД!D4166,Поликлиника!F:F,СВОД!F4166)</f>
        <v>0</v>
      </c>
      <c r="K4166" s="337">
        <f>SUMIFS(Поликлиника!AV:AV,Поликлиника!D:D,СВОД!D4166,Поликлиника!F:F,СВОД!F4166)</f>
        <v>0</v>
      </c>
      <c r="L4166" s="337">
        <f>SUMIFS(Поликлиника!BA:BA,Поликлиника!D:D,СВОД!D4166,Поликлиника!F:F,СВОД!F4166)</f>
        <v>0</v>
      </c>
      <c r="M4166" s="337">
        <f>SUMIFS(Услуги!H:H,Услуги!D:D,СВОД!D4166,Услуги!F:F,СВОД!F4166)+SUMIFS(Услуги!M:M,Услуги!D:D,СВОД!D4166,Услуги!F:F,СВОД!F4166)+SUMIFS(Услуги!R:R,Услуги!D:D,СВОД!D4166,Услуги!F:F,СВОД!F4166)+SUMIFS(Услуги!W:W,Услуги!D:D,СВОД!D4166,Услуги!F:F,СВОД!F4166)+SUMIFS(Услуги!AB:AB,Услуги!D:D,СВОД!D4166,Услуги!F:F,СВОД!F4166)+SUMIFS(Услуги!AG:AG,Услуги!D:D,СВОД!D4166,Услуги!F:F,СВОД!F4166)+SUMIFS(Услуги!AL:AL,Услуги!D:D,СВОД!D4166,Услуги!F:F,СВОД!F4166)+SUMIFS(Услуги!AQ:AQ,Услуги!D:D,СВОД!D4166,Услуги!F:F,СВОД!F4166)</f>
        <v>0</v>
      </c>
      <c r="N4166" s="337">
        <f>SUMIFS('Скорая мед.помощь'!I:I,'Скорая мед.помощь'!D:D,СВОД!D4166,'Скорая мед.помощь'!F:F,СВОД!F4166)</f>
        <v>0</v>
      </c>
      <c r="O4166" s="338">
        <f>SUMIFS(Поликлиника!BF:BF,Поликлиника!D:D,СВОД!D4166,Поликлиника!F:F,СВОД!F4166)</f>
        <v>0</v>
      </c>
      <c r="P4166" s="339">
        <f>SUMIFS('Круглосуточный стационар'!O:O,'Круглосуточный стационар'!D:D,СВОД!D4166,'Круглосуточный стационар'!F:F,СВОД!F4166,'Круглосуточный стационар'!H:H,"-")+SUMIFS(ВМП!O:O,ВМП!D:D,СВОД!D4166,ВМП!F:F,СВОД!F4166,ВМП!H:H,"-")+SUMIFS('Дневной стационар'!O:O,'Дневной стационар'!D:D,СВОД!D4166,'Дневной стационар'!F:F,СВОД!F4166,'Дневной стационар'!H:H,"-")+SUMIFS(ЭКО!M:M,ЭКО!D:D,СВОД!D4166,ЭКО!F:F,СВОД!F4166)+SUMIFS(Диализ!M:M,Диализ!D:D,СВОД!D4166,Диализ!F:F,СВОД!F4166)+SUMIFS('Скорая мед.помощь'!N:N,'Скорая мед.помощь'!D:D,СВОД!D4166,'Скорая мед.помощь'!F:F,СВОД!F4166)+SUMIFS(Услуги!AV:AV,Услуги!D:D,СВОД!D4166,Услуги!F:F,СВОД!F4166)+SUMIFS(Поликлиника!BK:BK,Поликлиника!D:D,СВОД!D4166,Поликлиника!F:F,СВОД!F4166)</f>
        <v>0</v>
      </c>
      <c r="Q4166" s="336">
        <f>SUMIFS(Сверхбаза!L:L,Сверхбаза!C:C,СВОД!D4166,Сверхбаза!E:E,СВОД!F4166)+SUMIFS(Сверхбаза!N:N,Сверхбаза!C:C,СВОД!D4166,Сверхбаза!E:E,СВОД!F4166)</f>
        <v>0</v>
      </c>
      <c r="R4166" s="337">
        <f>SUMIFS(Сверхбаза!P:P,Сверхбаза!C:C,СВОД!D4166,Сверхбаза!E:E,СВОД!F4166)</f>
        <v>0</v>
      </c>
      <c r="S4166" s="337">
        <f>SUMIFS(Сверхбаза!R:R,Сверхбаза!C:C,СВОД!D4166,Сверхбаза!E:E,СВОД!F4166)</f>
        <v>0</v>
      </c>
      <c r="T4166" s="337">
        <f>SUMIFS(Сверхбаза!Q:Q,Сверхбаза!C:C,СВОД!D4166,Сверхбаза!E:E,СВОД!F4166)</f>
        <v>0</v>
      </c>
      <c r="U4166" s="337">
        <f>SUMIFS(Сверхбаза!S:S,Сверхбаза!C:C,СВОД!D4166,Сверхбаза!E:E,СВОД!F4166)</f>
        <v>0</v>
      </c>
      <c r="V4166" s="339">
        <f>SUMIFS(Сверхбаза!G:G,Сверхбаза!C:C,СВОД!D4166,Сверхбаза!E:E,СВОД!F4166)</f>
        <v>0</v>
      </c>
    </row>
    <row r="4167" spans="1:22" ht="25.5" outlineLevel="2" x14ac:dyDescent="0.2">
      <c r="A4167" s="33" t="s">
        <v>10</v>
      </c>
      <c r="B4167" s="9" t="s">
        <v>2948</v>
      </c>
      <c r="C4167" s="10">
        <v>509719</v>
      </c>
      <c r="D4167" s="273">
        <v>971901</v>
      </c>
      <c r="E4167" s="81" t="s">
        <v>2794</v>
      </c>
      <c r="F4167" s="81">
        <v>6</v>
      </c>
      <c r="G4167" s="82" t="s">
        <v>860</v>
      </c>
      <c r="H4167" s="336">
        <f>SUMIFS('Круглосуточный стационар'!J:J,'Круглосуточный стационар'!D:D,СВОД!D4167,'Круглосуточный стационар'!H:H,"-",'Круглосуточный стационар'!F:F,СВОД!F4167)+SUMIFS(ВМП!J:J,ВМП!D:D,СВОД!D4167,ВМП!H:H,"-",ВМП!F:F,СВОД!F4167)+SUMIFS('Дневной стационар'!J:J,'Дневной стационар'!D:D,СВОД!D4167,'Дневной стационар'!H:H,"-",'Дневной стационар'!F:F,СВОД!F4167)+SUMIFS(ЭКО!H:H,ЭКО!D:D,СВОД!D4167,ЭКО!F:F,СВОД!F4167)+SUMIFS(Диализ!H:H,Диализ!D:D,СВОД!D4167,Диализ!F:F,СВОД!F4167)</f>
        <v>0</v>
      </c>
      <c r="I4167" s="337">
        <f>SUMIFS(Поликлиника!H:H,Поликлиника!D:D,СВОД!D4167,Поликлиника!F:F,СВОД!F4167)</f>
        <v>0</v>
      </c>
      <c r="J4167" s="337">
        <f>SUMIFS(Поликлиника!AQ:AQ,Поликлиника!D:D,СВОД!D4167,Поликлиника!F:F,СВОД!F4167)</f>
        <v>0</v>
      </c>
      <c r="K4167" s="337">
        <f>SUMIFS(Поликлиника!AV:AV,Поликлиника!D:D,СВОД!D4167,Поликлиника!F:F,СВОД!F4167)</f>
        <v>0</v>
      </c>
      <c r="L4167" s="337">
        <f>SUMIFS(Поликлиника!BA:BA,Поликлиника!D:D,СВОД!D4167,Поликлиника!F:F,СВОД!F4167)</f>
        <v>0</v>
      </c>
      <c r="M4167" s="337">
        <f>SUMIFS(Услуги!H:H,Услуги!D:D,СВОД!D4167,Услуги!F:F,СВОД!F4167)+SUMIFS(Услуги!M:M,Услуги!D:D,СВОД!D4167,Услуги!F:F,СВОД!F4167)+SUMIFS(Услуги!R:R,Услуги!D:D,СВОД!D4167,Услуги!F:F,СВОД!F4167)+SUMIFS(Услуги!W:W,Услуги!D:D,СВОД!D4167,Услуги!F:F,СВОД!F4167)+SUMIFS(Услуги!AB:AB,Услуги!D:D,СВОД!D4167,Услуги!F:F,СВОД!F4167)+SUMIFS(Услуги!AG:AG,Услуги!D:D,СВОД!D4167,Услуги!F:F,СВОД!F4167)+SUMIFS(Услуги!AL:AL,Услуги!D:D,СВОД!D4167,Услуги!F:F,СВОД!F4167)+SUMIFS(Услуги!AQ:AQ,Услуги!D:D,СВОД!D4167,Услуги!F:F,СВОД!F4167)</f>
        <v>0</v>
      </c>
      <c r="N4167" s="337">
        <f>SUMIFS('Скорая мед.помощь'!I:I,'Скорая мед.помощь'!D:D,СВОД!D4167,'Скорая мед.помощь'!F:F,СВОД!F4167)</f>
        <v>0</v>
      </c>
      <c r="O4167" s="338">
        <f>SUMIFS(Поликлиника!BF:BF,Поликлиника!D:D,СВОД!D4167,Поликлиника!F:F,СВОД!F4167)</f>
        <v>0</v>
      </c>
      <c r="P4167" s="339">
        <f>SUMIFS('Круглосуточный стационар'!O:O,'Круглосуточный стационар'!D:D,СВОД!D4167,'Круглосуточный стационар'!F:F,СВОД!F4167,'Круглосуточный стационар'!H:H,"-")+SUMIFS(ВМП!O:O,ВМП!D:D,СВОД!D4167,ВМП!F:F,СВОД!F4167,ВМП!H:H,"-")+SUMIFS('Дневной стационар'!O:O,'Дневной стационар'!D:D,СВОД!D4167,'Дневной стационар'!F:F,СВОД!F4167,'Дневной стационар'!H:H,"-")+SUMIFS(ЭКО!M:M,ЭКО!D:D,СВОД!D4167,ЭКО!F:F,СВОД!F4167)+SUMIFS(Диализ!M:M,Диализ!D:D,СВОД!D4167,Диализ!F:F,СВОД!F4167)+SUMIFS('Скорая мед.помощь'!N:N,'Скорая мед.помощь'!D:D,СВОД!D4167,'Скорая мед.помощь'!F:F,СВОД!F4167)+SUMIFS(Услуги!AV:AV,Услуги!D:D,СВОД!D4167,Услуги!F:F,СВОД!F4167)+SUMIFS(Поликлиника!BK:BK,Поликлиника!D:D,СВОД!D4167,Поликлиника!F:F,СВОД!F4167)</f>
        <v>0</v>
      </c>
      <c r="Q4167" s="336">
        <f>SUMIFS(Сверхбаза!L:L,Сверхбаза!C:C,СВОД!D4167,Сверхбаза!E:E,СВОД!F4167)+SUMIFS(Сверхбаза!N:N,Сверхбаза!C:C,СВОД!D4167,Сверхбаза!E:E,СВОД!F4167)</f>
        <v>0</v>
      </c>
      <c r="R4167" s="337">
        <f>SUMIFS(Сверхбаза!P:P,Сверхбаза!C:C,СВОД!D4167,Сверхбаза!E:E,СВОД!F4167)</f>
        <v>0</v>
      </c>
      <c r="S4167" s="337">
        <f>SUMIFS(Сверхбаза!R:R,Сверхбаза!C:C,СВОД!D4167,Сверхбаза!E:E,СВОД!F4167)</f>
        <v>0</v>
      </c>
      <c r="T4167" s="337">
        <f>SUMIFS(Сверхбаза!Q:Q,Сверхбаза!C:C,СВОД!D4167,Сверхбаза!E:E,СВОД!F4167)</f>
        <v>0</v>
      </c>
      <c r="U4167" s="337">
        <f>SUMIFS(Сверхбаза!S:S,Сверхбаза!C:C,СВОД!D4167,Сверхбаза!E:E,СВОД!F4167)</f>
        <v>0</v>
      </c>
      <c r="V4167" s="339">
        <f>SUMIFS(Сверхбаза!G:G,Сверхбаза!C:C,СВОД!D4167,Сверхбаза!E:E,СВОД!F4167)</f>
        <v>0</v>
      </c>
    </row>
    <row r="4168" spans="1:22" ht="25.5" outlineLevel="2" x14ac:dyDescent="0.2">
      <c r="A4168" s="33" t="s">
        <v>10</v>
      </c>
      <c r="B4168" s="9" t="s">
        <v>2948</v>
      </c>
      <c r="C4168" s="10">
        <v>509719</v>
      </c>
      <c r="D4168" s="273">
        <v>971901</v>
      </c>
      <c r="E4168" s="81" t="s">
        <v>2794</v>
      </c>
      <c r="F4168" s="81">
        <v>3</v>
      </c>
      <c r="G4168" s="82" t="s">
        <v>136</v>
      </c>
      <c r="H4168" s="336">
        <f>SUMIFS('Круглосуточный стационар'!J:J,'Круглосуточный стационар'!D:D,СВОД!D4168,'Круглосуточный стационар'!H:H,"-",'Круглосуточный стационар'!F:F,СВОД!F4168)+SUMIFS(ВМП!J:J,ВМП!D:D,СВОД!D4168,ВМП!H:H,"-",ВМП!F:F,СВОД!F4168)+SUMIFS('Дневной стационар'!J:J,'Дневной стационар'!D:D,СВОД!D4168,'Дневной стационар'!H:H,"-",'Дневной стационар'!F:F,СВОД!F4168)+SUMIFS(ЭКО!H:H,ЭКО!D:D,СВОД!D4168,ЭКО!F:F,СВОД!F4168)+SUMIFS(Диализ!H:H,Диализ!D:D,СВОД!D4168,Диализ!F:F,СВОД!F4168)</f>
        <v>0</v>
      </c>
      <c r="I4168" s="337">
        <f>SUMIFS(Поликлиника!H:H,Поликлиника!D:D,СВОД!D4168,Поликлиника!F:F,СВОД!F4168)</f>
        <v>0</v>
      </c>
      <c r="J4168" s="337">
        <f>SUMIFS(Поликлиника!AQ:AQ,Поликлиника!D:D,СВОД!D4168,Поликлиника!F:F,СВОД!F4168)</f>
        <v>0</v>
      </c>
      <c r="K4168" s="337">
        <f>SUMIFS(Поликлиника!AV:AV,Поликлиника!D:D,СВОД!D4168,Поликлиника!F:F,СВОД!F4168)</f>
        <v>0</v>
      </c>
      <c r="L4168" s="337">
        <f>SUMIFS(Поликлиника!BA:BA,Поликлиника!D:D,СВОД!D4168,Поликлиника!F:F,СВОД!F4168)</f>
        <v>100</v>
      </c>
      <c r="M4168" s="337">
        <f>SUMIFS(Услуги!H:H,Услуги!D:D,СВОД!D4168,Услуги!F:F,СВОД!F4168)+SUMIFS(Услуги!M:M,Услуги!D:D,СВОД!D4168,Услуги!F:F,СВОД!F4168)+SUMIFS(Услуги!R:R,Услуги!D:D,СВОД!D4168,Услуги!F:F,СВОД!F4168)+SUMIFS(Услуги!W:W,Услуги!D:D,СВОД!D4168,Услуги!F:F,СВОД!F4168)+SUMIFS(Услуги!AB:AB,Услуги!D:D,СВОД!D4168,Услуги!F:F,СВОД!F4168)+SUMIFS(Услуги!AG:AG,Услуги!D:D,СВОД!D4168,Услуги!F:F,СВОД!F4168)+SUMIFS(Услуги!AL:AL,Услуги!D:D,СВОД!D4168,Услуги!F:F,СВОД!F4168)+SUMIFS(Услуги!AQ:AQ,Услуги!D:D,СВОД!D4168,Услуги!F:F,СВОД!F4168)</f>
        <v>0</v>
      </c>
      <c r="N4168" s="337">
        <f>SUMIFS('Скорая мед.помощь'!I:I,'Скорая мед.помощь'!D:D,СВОД!D4168,'Скорая мед.помощь'!F:F,СВОД!F4168)</f>
        <v>0</v>
      </c>
      <c r="O4168" s="338">
        <f>SUMIFS(Поликлиника!BF:BF,Поликлиника!D:D,СВОД!D4168,Поликлиника!F:F,СВОД!F4168)</f>
        <v>0</v>
      </c>
      <c r="P4168" s="339">
        <f>SUMIFS('Круглосуточный стационар'!O:O,'Круглосуточный стационар'!D:D,СВОД!D4168,'Круглосуточный стационар'!F:F,СВОД!F4168,'Круглосуточный стационар'!H:H,"-")+SUMIFS(ВМП!O:O,ВМП!D:D,СВОД!D4168,ВМП!F:F,СВОД!F4168,ВМП!H:H,"-")+SUMIFS('Дневной стационар'!O:O,'Дневной стационар'!D:D,СВОД!D4168,'Дневной стационар'!F:F,СВОД!F4168,'Дневной стационар'!H:H,"-")+SUMIFS(ЭКО!M:M,ЭКО!D:D,СВОД!D4168,ЭКО!F:F,СВОД!F4168)+SUMIFS(Диализ!M:M,Диализ!D:D,СВОД!D4168,Диализ!F:F,СВОД!F4168)+SUMIFS('Скорая мед.помощь'!N:N,'Скорая мед.помощь'!D:D,СВОД!D4168,'Скорая мед.помощь'!F:F,СВОД!F4168)+SUMIFS(Услуги!AV:AV,Услуги!D:D,СВОД!D4168,Услуги!F:F,СВОД!F4168)+SUMIFS(Поликлиника!BK:BK,Поликлиника!D:D,СВОД!D4168,Поликлиника!F:F,СВОД!F4168)</f>
        <v>50</v>
      </c>
      <c r="Q4168" s="336">
        <f>SUMIFS(Сверхбаза!L:L,Сверхбаза!C:C,СВОД!D4168,Сверхбаза!E:E,СВОД!F4168)+SUMIFS(Сверхбаза!N:N,Сверхбаза!C:C,СВОД!D4168,Сверхбаза!E:E,СВОД!F4168)</f>
        <v>0</v>
      </c>
      <c r="R4168" s="337">
        <f>SUMIFS(Сверхбаза!P:P,Сверхбаза!C:C,СВОД!D4168,Сверхбаза!E:E,СВОД!F4168)</f>
        <v>0</v>
      </c>
      <c r="S4168" s="337">
        <f>SUMIFS(Сверхбаза!R:R,Сверхбаза!C:C,СВОД!D4168,Сверхбаза!E:E,СВОД!F4168)</f>
        <v>0</v>
      </c>
      <c r="T4168" s="337">
        <f>SUMIFS(Сверхбаза!Q:Q,Сверхбаза!C:C,СВОД!D4168,Сверхбаза!E:E,СВОД!F4168)</f>
        <v>0</v>
      </c>
      <c r="U4168" s="337">
        <f>SUMIFS(Сверхбаза!S:S,Сверхбаза!C:C,СВОД!D4168,Сверхбаза!E:E,СВОД!F4168)</f>
        <v>0</v>
      </c>
      <c r="V4168" s="339">
        <f>SUMIFS(Сверхбаза!G:G,Сверхбаза!C:C,СВОД!D4168,Сверхбаза!E:E,СВОД!F4168)</f>
        <v>0</v>
      </c>
    </row>
    <row r="4169" spans="1:22" ht="25.5" outlineLevel="2" x14ac:dyDescent="0.2">
      <c r="A4169" s="33" t="s">
        <v>10</v>
      </c>
      <c r="B4169" s="9" t="s">
        <v>2948</v>
      </c>
      <c r="C4169" s="10">
        <v>509719</v>
      </c>
      <c r="D4169" s="273">
        <v>971901</v>
      </c>
      <c r="E4169" s="81" t="s">
        <v>2794</v>
      </c>
      <c r="F4169" s="81">
        <v>7</v>
      </c>
      <c r="G4169" s="82" t="s">
        <v>861</v>
      </c>
      <c r="H4169" s="336">
        <f>SUMIFS('Круглосуточный стационар'!J:J,'Круглосуточный стационар'!D:D,СВОД!D4169,'Круглосуточный стационар'!H:H,"-",'Круглосуточный стационар'!F:F,СВОД!F4169)+SUMIFS(ВМП!J:J,ВМП!D:D,СВОД!D4169,ВМП!H:H,"-",ВМП!F:F,СВОД!F4169)+SUMIFS('Дневной стационар'!J:J,'Дневной стационар'!D:D,СВОД!D4169,'Дневной стационар'!H:H,"-",'Дневной стационар'!F:F,СВОД!F4169)+SUMIFS(ЭКО!H:H,ЭКО!D:D,СВОД!D4169,ЭКО!F:F,СВОД!F4169)+SUMIFS(Диализ!H:H,Диализ!D:D,СВОД!D4169,Диализ!F:F,СВОД!F4169)</f>
        <v>0</v>
      </c>
      <c r="I4169" s="337">
        <f>SUMIFS(Поликлиника!H:H,Поликлиника!D:D,СВОД!D4169,Поликлиника!F:F,СВОД!F4169)</f>
        <v>0</v>
      </c>
      <c r="J4169" s="337">
        <f>SUMIFS(Поликлиника!AQ:AQ,Поликлиника!D:D,СВОД!D4169,Поликлиника!F:F,СВОД!F4169)</f>
        <v>0</v>
      </c>
      <c r="K4169" s="337">
        <f>SUMIFS(Поликлиника!AV:AV,Поликлиника!D:D,СВОД!D4169,Поликлиника!F:F,СВОД!F4169)</f>
        <v>0</v>
      </c>
      <c r="L4169" s="337">
        <f>SUMIFS(Поликлиника!BA:BA,Поликлиника!D:D,СВОД!D4169,Поликлиника!F:F,СВОД!F4169)</f>
        <v>0</v>
      </c>
      <c r="M4169" s="337">
        <f>SUMIFS(Услуги!H:H,Услуги!D:D,СВОД!D4169,Услуги!F:F,СВОД!F4169)+SUMIFS(Услуги!M:M,Услуги!D:D,СВОД!D4169,Услуги!F:F,СВОД!F4169)+SUMIFS(Услуги!R:R,Услуги!D:D,СВОД!D4169,Услуги!F:F,СВОД!F4169)+SUMIFS(Услуги!W:W,Услуги!D:D,СВОД!D4169,Услуги!F:F,СВОД!F4169)+SUMIFS(Услуги!AB:AB,Услуги!D:D,СВОД!D4169,Услуги!F:F,СВОД!F4169)+SUMIFS(Услуги!AG:AG,Услуги!D:D,СВОД!D4169,Услуги!F:F,СВОД!F4169)+SUMIFS(Услуги!AL:AL,Услуги!D:D,СВОД!D4169,Услуги!F:F,СВОД!F4169)+SUMIFS(Услуги!AQ:AQ,Услуги!D:D,СВОД!D4169,Услуги!F:F,СВОД!F4169)</f>
        <v>0</v>
      </c>
      <c r="N4169" s="337">
        <f>SUMIFS('Скорая мед.помощь'!I:I,'Скорая мед.помощь'!D:D,СВОД!D4169,'Скорая мед.помощь'!F:F,СВОД!F4169)</f>
        <v>0</v>
      </c>
      <c r="O4169" s="338">
        <f>SUMIFS(Поликлиника!BF:BF,Поликлиника!D:D,СВОД!D4169,Поликлиника!F:F,СВОД!F4169)</f>
        <v>0</v>
      </c>
      <c r="P4169" s="339">
        <f>SUMIFS('Круглосуточный стационар'!O:O,'Круглосуточный стационар'!D:D,СВОД!D4169,'Круглосуточный стационар'!F:F,СВОД!F4169,'Круглосуточный стационар'!H:H,"-")+SUMIFS(ВМП!O:O,ВМП!D:D,СВОД!D4169,ВМП!F:F,СВОД!F4169,ВМП!H:H,"-")+SUMIFS('Дневной стационар'!O:O,'Дневной стационар'!D:D,СВОД!D4169,'Дневной стационар'!F:F,СВОД!F4169,'Дневной стационар'!H:H,"-")+SUMIFS(ЭКО!M:M,ЭКО!D:D,СВОД!D4169,ЭКО!F:F,СВОД!F4169)+SUMIFS(Диализ!M:M,Диализ!D:D,СВОД!D4169,Диализ!F:F,СВОД!F4169)+SUMIFS('Скорая мед.помощь'!N:N,'Скорая мед.помощь'!D:D,СВОД!D4169,'Скорая мед.помощь'!F:F,СВОД!F4169)+SUMIFS(Услуги!AV:AV,Услуги!D:D,СВОД!D4169,Услуги!F:F,СВОД!F4169)+SUMIFS(Поликлиника!BK:BK,Поликлиника!D:D,СВОД!D4169,Поликлиника!F:F,СВОД!F4169)</f>
        <v>0</v>
      </c>
      <c r="Q4169" s="336">
        <f>SUMIFS(Сверхбаза!L:L,Сверхбаза!C:C,СВОД!D4169,Сверхбаза!E:E,СВОД!F4169)+SUMIFS(Сверхбаза!N:N,Сверхбаза!C:C,СВОД!D4169,Сверхбаза!E:E,СВОД!F4169)</f>
        <v>0</v>
      </c>
      <c r="R4169" s="337">
        <f>SUMIFS(Сверхбаза!P:P,Сверхбаза!C:C,СВОД!D4169,Сверхбаза!E:E,СВОД!F4169)</f>
        <v>0</v>
      </c>
      <c r="S4169" s="337">
        <f>SUMIFS(Сверхбаза!R:R,Сверхбаза!C:C,СВОД!D4169,Сверхбаза!E:E,СВОД!F4169)</f>
        <v>0</v>
      </c>
      <c r="T4169" s="337">
        <f>SUMIFS(Сверхбаза!Q:Q,Сверхбаза!C:C,СВОД!D4169,Сверхбаза!E:E,СВОД!F4169)</f>
        <v>0</v>
      </c>
      <c r="U4169" s="337">
        <f>SUMIFS(Сверхбаза!S:S,Сверхбаза!C:C,СВОД!D4169,Сверхбаза!E:E,СВОД!F4169)</f>
        <v>0</v>
      </c>
      <c r="V4169" s="339">
        <f>SUMIFS(Сверхбаза!G:G,Сверхбаза!C:C,СВОД!D4169,Сверхбаза!E:E,СВОД!F4169)</f>
        <v>0</v>
      </c>
    </row>
    <row r="4170" spans="1:22" ht="25.5" outlineLevel="2" x14ac:dyDescent="0.2">
      <c r="A4170" s="33" t="s">
        <v>10</v>
      </c>
      <c r="B4170" s="9" t="s">
        <v>2948</v>
      </c>
      <c r="C4170" s="10">
        <v>509719</v>
      </c>
      <c r="D4170" s="273">
        <v>971901</v>
      </c>
      <c r="E4170" s="81" t="s">
        <v>2794</v>
      </c>
      <c r="F4170" s="81">
        <v>70</v>
      </c>
      <c r="G4170" s="82" t="s">
        <v>862</v>
      </c>
      <c r="H4170" s="336">
        <f>SUMIFS('Круглосуточный стационар'!J:J,'Круглосуточный стационар'!D:D,СВОД!D4170,'Круглосуточный стационар'!H:H,"-",'Круглосуточный стационар'!F:F,СВОД!F4170)+SUMIFS(ВМП!J:J,ВМП!D:D,СВОД!D4170,ВМП!H:H,"-",ВМП!F:F,СВОД!F4170)+SUMIFS('Дневной стационар'!J:J,'Дневной стационар'!D:D,СВОД!D4170,'Дневной стационар'!H:H,"-",'Дневной стационар'!F:F,СВОД!F4170)+SUMIFS(ЭКО!H:H,ЭКО!D:D,СВОД!D4170,ЭКО!F:F,СВОД!F4170)+SUMIFS(Диализ!H:H,Диализ!D:D,СВОД!D4170,Диализ!F:F,СВОД!F4170)</f>
        <v>0</v>
      </c>
      <c r="I4170" s="337">
        <f>SUMIFS(Поликлиника!H:H,Поликлиника!D:D,СВОД!D4170,Поликлиника!F:F,СВОД!F4170)</f>
        <v>0</v>
      </c>
      <c r="J4170" s="337">
        <f>SUMIFS(Поликлиника!AQ:AQ,Поликлиника!D:D,СВОД!D4170,Поликлиника!F:F,СВОД!F4170)</f>
        <v>0</v>
      </c>
      <c r="K4170" s="337">
        <f>SUMIFS(Поликлиника!AV:AV,Поликлиника!D:D,СВОД!D4170,Поликлиника!F:F,СВОД!F4170)</f>
        <v>0</v>
      </c>
      <c r="L4170" s="337">
        <f>SUMIFS(Поликлиника!BA:BA,Поликлиника!D:D,СВОД!D4170,Поликлиника!F:F,СВОД!F4170)</f>
        <v>0</v>
      </c>
      <c r="M4170" s="337">
        <f>SUMIFS(Услуги!H:H,Услуги!D:D,СВОД!D4170,Услуги!F:F,СВОД!F4170)+SUMIFS(Услуги!M:M,Услуги!D:D,СВОД!D4170,Услуги!F:F,СВОД!F4170)+SUMIFS(Услуги!R:R,Услуги!D:D,СВОД!D4170,Услуги!F:F,СВОД!F4170)+SUMIFS(Услуги!W:W,Услуги!D:D,СВОД!D4170,Услуги!F:F,СВОД!F4170)+SUMIFS(Услуги!AB:AB,Услуги!D:D,СВОД!D4170,Услуги!F:F,СВОД!F4170)+SUMIFS(Услуги!AG:AG,Услуги!D:D,СВОД!D4170,Услуги!F:F,СВОД!F4170)+SUMIFS(Услуги!AL:AL,Услуги!D:D,СВОД!D4170,Услуги!F:F,СВОД!F4170)+SUMIFS(Услуги!AQ:AQ,Услуги!D:D,СВОД!D4170,Услуги!F:F,СВОД!F4170)</f>
        <v>0</v>
      </c>
      <c r="N4170" s="337">
        <f>SUMIFS('Скорая мед.помощь'!I:I,'Скорая мед.помощь'!D:D,СВОД!D4170,'Скорая мед.помощь'!F:F,СВОД!F4170)</f>
        <v>0</v>
      </c>
      <c r="O4170" s="338">
        <f>SUMIFS(Поликлиника!BF:BF,Поликлиника!D:D,СВОД!D4170,Поликлиника!F:F,СВОД!F4170)</f>
        <v>0</v>
      </c>
      <c r="P4170" s="339">
        <f>SUMIFS('Круглосуточный стационар'!O:O,'Круглосуточный стационар'!D:D,СВОД!D4170,'Круглосуточный стационар'!F:F,СВОД!F4170,'Круглосуточный стационар'!H:H,"-")+SUMIFS(ВМП!O:O,ВМП!D:D,СВОД!D4170,ВМП!F:F,СВОД!F4170,ВМП!H:H,"-")+SUMIFS('Дневной стационар'!O:O,'Дневной стационар'!D:D,СВОД!D4170,'Дневной стационар'!F:F,СВОД!F4170,'Дневной стационар'!H:H,"-")+SUMIFS(ЭКО!M:M,ЭКО!D:D,СВОД!D4170,ЭКО!F:F,СВОД!F4170)+SUMIFS(Диализ!M:M,Диализ!D:D,СВОД!D4170,Диализ!F:F,СВОД!F4170)+SUMIFS('Скорая мед.помощь'!N:N,'Скорая мед.помощь'!D:D,СВОД!D4170,'Скорая мед.помощь'!F:F,СВОД!F4170)+SUMIFS(Услуги!AV:AV,Услуги!D:D,СВОД!D4170,Услуги!F:F,СВОД!F4170)+SUMIFS(Поликлиника!BK:BK,Поликлиника!D:D,СВОД!D4170,Поликлиника!F:F,СВОД!F4170)</f>
        <v>0</v>
      </c>
      <c r="Q4170" s="336">
        <f>SUMIFS(Сверхбаза!L:L,Сверхбаза!C:C,СВОД!D4170,Сверхбаза!E:E,СВОД!F4170)+SUMIFS(Сверхбаза!N:N,Сверхбаза!C:C,СВОД!D4170,Сверхбаза!E:E,СВОД!F4170)</f>
        <v>0</v>
      </c>
      <c r="R4170" s="337">
        <f>SUMIFS(Сверхбаза!P:P,Сверхбаза!C:C,СВОД!D4170,Сверхбаза!E:E,СВОД!F4170)</f>
        <v>0</v>
      </c>
      <c r="S4170" s="337">
        <f>SUMIFS(Сверхбаза!R:R,Сверхбаза!C:C,СВОД!D4170,Сверхбаза!E:E,СВОД!F4170)</f>
        <v>0</v>
      </c>
      <c r="T4170" s="337">
        <f>SUMIFS(Сверхбаза!Q:Q,Сверхбаза!C:C,СВОД!D4170,Сверхбаза!E:E,СВОД!F4170)</f>
        <v>0</v>
      </c>
      <c r="U4170" s="337">
        <f>SUMIFS(Сверхбаза!S:S,Сверхбаза!C:C,СВОД!D4170,Сверхбаза!E:E,СВОД!F4170)</f>
        <v>0</v>
      </c>
      <c r="V4170" s="339">
        <f>SUMIFS(Сверхбаза!G:G,Сверхбаза!C:C,СВОД!D4170,Сверхбаза!E:E,СВОД!F4170)</f>
        <v>0</v>
      </c>
    </row>
    <row r="4171" spans="1:22" ht="25.5" outlineLevel="2" x14ac:dyDescent="0.2">
      <c r="A4171" s="33" t="s">
        <v>10</v>
      </c>
      <c r="B4171" s="9" t="s">
        <v>2948</v>
      </c>
      <c r="C4171" s="10">
        <v>509719</v>
      </c>
      <c r="D4171" s="273">
        <v>971901</v>
      </c>
      <c r="E4171" s="81" t="s">
        <v>2794</v>
      </c>
      <c r="F4171" s="81">
        <v>94</v>
      </c>
      <c r="G4171" s="82" t="s">
        <v>124</v>
      </c>
      <c r="H4171" s="336">
        <f>SUMIFS('Круглосуточный стационар'!J:J,'Круглосуточный стационар'!D:D,СВОД!D4171,'Круглосуточный стационар'!H:H,"-",'Круглосуточный стационар'!F:F,СВОД!F4171)+SUMIFS(ВМП!J:J,ВМП!D:D,СВОД!D4171,ВМП!H:H,"-",ВМП!F:F,СВОД!F4171)+SUMIFS('Дневной стационар'!J:J,'Дневной стационар'!D:D,СВОД!D4171,'Дневной стационар'!H:H,"-",'Дневной стационар'!F:F,СВОД!F4171)+SUMIFS(ЭКО!H:H,ЭКО!D:D,СВОД!D4171,ЭКО!F:F,СВОД!F4171)+SUMIFS(Диализ!H:H,Диализ!D:D,СВОД!D4171,Диализ!F:F,СВОД!F4171)</f>
        <v>0</v>
      </c>
      <c r="I4171" s="337">
        <f>SUMIFS(Поликлиника!H:H,Поликлиника!D:D,СВОД!D4171,Поликлиника!F:F,СВОД!F4171)</f>
        <v>0</v>
      </c>
      <c r="J4171" s="337">
        <f>SUMIFS(Поликлиника!AQ:AQ,Поликлиника!D:D,СВОД!D4171,Поликлиника!F:F,СВОД!F4171)</f>
        <v>0</v>
      </c>
      <c r="K4171" s="337">
        <f>SUMIFS(Поликлиника!AV:AV,Поликлиника!D:D,СВОД!D4171,Поликлиника!F:F,СВОД!F4171)</f>
        <v>0</v>
      </c>
      <c r="L4171" s="337">
        <f>SUMIFS(Поликлиника!BA:BA,Поликлиника!D:D,СВОД!D4171,Поликлиника!F:F,СВОД!F4171)</f>
        <v>0</v>
      </c>
      <c r="M4171" s="337">
        <f>SUMIFS(Услуги!H:H,Услуги!D:D,СВОД!D4171,Услуги!F:F,СВОД!F4171)+SUMIFS(Услуги!M:M,Услуги!D:D,СВОД!D4171,Услуги!F:F,СВОД!F4171)+SUMIFS(Услуги!R:R,Услуги!D:D,СВОД!D4171,Услуги!F:F,СВОД!F4171)+SUMIFS(Услуги!W:W,Услуги!D:D,СВОД!D4171,Услуги!F:F,СВОД!F4171)+SUMIFS(Услуги!AB:AB,Услуги!D:D,СВОД!D4171,Услуги!F:F,СВОД!F4171)+SUMIFS(Услуги!AG:AG,Услуги!D:D,СВОД!D4171,Услуги!F:F,СВОД!F4171)+SUMIFS(Услуги!AL:AL,Услуги!D:D,СВОД!D4171,Услуги!F:F,СВОД!F4171)+SUMIFS(Услуги!AQ:AQ,Услуги!D:D,СВОД!D4171,Услуги!F:F,СВОД!F4171)</f>
        <v>0</v>
      </c>
      <c r="N4171" s="337">
        <f>SUMIFS('Скорая мед.помощь'!I:I,'Скорая мед.помощь'!D:D,СВОД!D4171,'Скорая мед.помощь'!F:F,СВОД!F4171)</f>
        <v>0</v>
      </c>
      <c r="O4171" s="338">
        <f>SUMIFS(Поликлиника!BF:BF,Поликлиника!D:D,СВОД!D4171,Поликлиника!F:F,СВОД!F4171)</f>
        <v>0</v>
      </c>
      <c r="P4171" s="339">
        <f>SUMIFS('Круглосуточный стационар'!O:O,'Круглосуточный стационар'!D:D,СВОД!D4171,'Круглосуточный стационар'!F:F,СВОД!F4171,'Круглосуточный стационар'!H:H,"-")+SUMIFS(ВМП!O:O,ВМП!D:D,СВОД!D4171,ВМП!F:F,СВОД!F4171,ВМП!H:H,"-")+SUMIFS('Дневной стационар'!O:O,'Дневной стационар'!D:D,СВОД!D4171,'Дневной стационар'!F:F,СВОД!F4171,'Дневной стационар'!H:H,"-")+SUMIFS(ЭКО!M:M,ЭКО!D:D,СВОД!D4171,ЭКО!F:F,СВОД!F4171)+SUMIFS(Диализ!M:M,Диализ!D:D,СВОД!D4171,Диализ!F:F,СВОД!F4171)+SUMIFS('Скорая мед.помощь'!N:N,'Скорая мед.помощь'!D:D,СВОД!D4171,'Скорая мед.помощь'!F:F,СВОД!F4171)+SUMIFS(Услуги!AV:AV,Услуги!D:D,СВОД!D4171,Услуги!F:F,СВОД!F4171)+SUMIFS(Поликлиника!BK:BK,Поликлиника!D:D,СВОД!D4171,Поликлиника!F:F,СВОД!F4171)</f>
        <v>0</v>
      </c>
      <c r="Q4171" s="336">
        <f>SUMIFS(Сверхбаза!L:L,Сверхбаза!C:C,СВОД!D4171,Сверхбаза!E:E,СВОД!F4171)+SUMIFS(Сверхбаза!N:N,Сверхбаза!C:C,СВОД!D4171,Сверхбаза!E:E,СВОД!F4171)</f>
        <v>0</v>
      </c>
      <c r="R4171" s="337">
        <f>SUMIFS(Сверхбаза!P:P,Сверхбаза!C:C,СВОД!D4171,Сверхбаза!E:E,СВОД!F4171)</f>
        <v>0</v>
      </c>
      <c r="S4171" s="337">
        <f>SUMIFS(Сверхбаза!R:R,Сверхбаза!C:C,СВОД!D4171,Сверхбаза!E:E,СВОД!F4171)</f>
        <v>0</v>
      </c>
      <c r="T4171" s="337">
        <f>SUMIFS(Сверхбаза!Q:Q,Сверхбаза!C:C,СВОД!D4171,Сверхбаза!E:E,СВОД!F4171)</f>
        <v>0</v>
      </c>
      <c r="U4171" s="337">
        <f>SUMIFS(Сверхбаза!S:S,Сверхбаза!C:C,СВОД!D4171,Сверхбаза!E:E,СВОД!F4171)</f>
        <v>0</v>
      </c>
      <c r="V4171" s="339">
        <f>SUMIFS(Сверхбаза!G:G,Сверхбаза!C:C,СВОД!D4171,Сверхбаза!E:E,СВОД!F4171)</f>
        <v>0</v>
      </c>
    </row>
    <row r="4172" spans="1:22" outlineLevel="1" x14ac:dyDescent="0.2">
      <c r="A4172" s="320"/>
      <c r="B4172" s="321"/>
      <c r="C4172" s="322"/>
      <c r="D4172" s="340" t="s">
        <v>2902</v>
      </c>
      <c r="E4172" s="83"/>
      <c r="F4172" s="83"/>
      <c r="G4172" s="84"/>
      <c r="H4172" s="341"/>
      <c r="I4172" s="342"/>
      <c r="J4172" s="342"/>
      <c r="K4172" s="342"/>
      <c r="L4172" s="342"/>
      <c r="M4172" s="342"/>
      <c r="N4172" s="342"/>
      <c r="O4172" s="343"/>
      <c r="P4172" s="344">
        <f>SUBTOTAL(9,P4164:P4171)</f>
        <v>50</v>
      </c>
      <c r="Q4172" s="341"/>
      <c r="R4172" s="342"/>
      <c r="S4172" s="342"/>
      <c r="T4172" s="342"/>
      <c r="U4172" s="342"/>
      <c r="V4172" s="344">
        <f>SUBTOTAL(9,V4164:V4171)</f>
        <v>0</v>
      </c>
    </row>
    <row r="4173" spans="1:22" ht="25.5" outlineLevel="2" x14ac:dyDescent="0.2">
      <c r="A4173" s="33" t="s">
        <v>10</v>
      </c>
      <c r="B4173" s="9" t="s">
        <v>2948</v>
      </c>
      <c r="C4173" s="10">
        <v>509721</v>
      </c>
      <c r="D4173" s="273">
        <v>972101</v>
      </c>
      <c r="E4173" s="81" t="s">
        <v>2795</v>
      </c>
      <c r="F4173" s="81">
        <v>1</v>
      </c>
      <c r="G4173" s="82" t="s">
        <v>12</v>
      </c>
      <c r="H4173" s="336">
        <f>SUMIFS('Круглосуточный стационар'!J:J,'Круглосуточный стационар'!D:D,СВОД!D4173,'Круглосуточный стационар'!H:H,"-",'Круглосуточный стационар'!F:F,СВОД!F4173)+SUMIFS(ВМП!J:J,ВМП!D:D,СВОД!D4173,ВМП!H:H,"-",ВМП!F:F,СВОД!F4173)+SUMIFS('Дневной стационар'!J:J,'Дневной стационар'!D:D,СВОД!D4173,'Дневной стационар'!H:H,"-",'Дневной стационар'!F:F,СВОД!F4173)+SUMIFS(ЭКО!H:H,ЭКО!D:D,СВОД!D4173,ЭКО!F:F,СВОД!F4173)+SUMIFS(Диализ!H:H,Диализ!D:D,СВОД!D4173,Диализ!F:F,СВОД!F4173)</f>
        <v>0</v>
      </c>
      <c r="I4173" s="337">
        <f>SUMIFS(Поликлиника!H:H,Поликлиника!D:D,СВОД!D4173,Поликлиника!F:F,СВОД!F4173)</f>
        <v>0</v>
      </c>
      <c r="J4173" s="337">
        <f>SUMIFS(Поликлиника!AQ:AQ,Поликлиника!D:D,СВОД!D4173,Поликлиника!F:F,СВОД!F4173)</f>
        <v>0</v>
      </c>
      <c r="K4173" s="337">
        <f>SUMIFS(Поликлиника!AV:AV,Поликлиника!D:D,СВОД!D4173,Поликлиника!F:F,СВОД!F4173)</f>
        <v>0</v>
      </c>
      <c r="L4173" s="337">
        <f>SUMIFS(Поликлиника!BA:BA,Поликлиника!D:D,СВОД!D4173,Поликлиника!F:F,СВОД!F4173)</f>
        <v>0</v>
      </c>
      <c r="M4173" s="337">
        <f>SUMIFS(Услуги!H:H,Услуги!D:D,СВОД!D4173,Услуги!F:F,СВОД!F4173)+SUMIFS(Услуги!M:M,Услуги!D:D,СВОД!D4173,Услуги!F:F,СВОД!F4173)+SUMIFS(Услуги!R:R,Услуги!D:D,СВОД!D4173,Услуги!F:F,СВОД!F4173)+SUMIFS(Услуги!W:W,Услуги!D:D,СВОД!D4173,Услуги!F:F,СВОД!F4173)+SUMIFS(Услуги!AB:AB,Услуги!D:D,СВОД!D4173,Услуги!F:F,СВОД!F4173)+SUMIFS(Услуги!AG:AG,Услуги!D:D,СВОД!D4173,Услуги!F:F,СВОД!F4173)+SUMIFS(Услуги!AL:AL,Услуги!D:D,СВОД!D4173,Услуги!F:F,СВОД!F4173)+SUMIFS(Услуги!AQ:AQ,Услуги!D:D,СВОД!D4173,Услуги!F:F,СВОД!F4173)</f>
        <v>0</v>
      </c>
      <c r="N4173" s="337">
        <f>SUMIFS('Скорая мед.помощь'!I:I,'Скорая мед.помощь'!D:D,СВОД!D4173,'Скорая мед.помощь'!F:F,СВОД!F4173)</f>
        <v>0</v>
      </c>
      <c r="O4173" s="338">
        <f>SUMIFS(Поликлиника!BF:BF,Поликлиника!D:D,СВОД!D4173,Поликлиника!F:F,СВОД!F4173)</f>
        <v>0</v>
      </c>
      <c r="P4173" s="339">
        <f>SUMIFS('Круглосуточный стационар'!O:O,'Круглосуточный стационар'!D:D,СВОД!D4173,'Круглосуточный стационар'!F:F,СВОД!F4173,'Круглосуточный стационар'!H:H,"-")+SUMIFS(ВМП!O:O,ВМП!D:D,СВОД!D4173,ВМП!F:F,СВОД!F4173,ВМП!H:H,"-")+SUMIFS('Дневной стационар'!O:O,'Дневной стационар'!D:D,СВОД!D4173,'Дневной стационар'!F:F,СВОД!F4173,'Дневной стационар'!H:H,"-")+SUMIFS(ЭКО!M:M,ЭКО!D:D,СВОД!D4173,ЭКО!F:F,СВОД!F4173)+SUMIFS(Диализ!M:M,Диализ!D:D,СВОД!D4173,Диализ!F:F,СВОД!F4173)+SUMIFS('Скорая мед.помощь'!N:N,'Скорая мед.помощь'!D:D,СВОД!D4173,'Скорая мед.помощь'!F:F,СВОД!F4173)+SUMIFS(Услуги!AV:AV,Услуги!D:D,СВОД!D4173,Услуги!F:F,СВОД!F4173)+SUMIFS(Поликлиника!BK:BK,Поликлиника!D:D,СВОД!D4173,Поликлиника!F:F,СВОД!F4173)</f>
        <v>0</v>
      </c>
      <c r="Q4173" s="336">
        <f>SUMIFS(Сверхбаза!L:L,Сверхбаза!C:C,СВОД!D4173,Сверхбаза!E:E,СВОД!F4173)+SUMIFS(Сверхбаза!N:N,Сверхбаза!C:C,СВОД!D4173,Сверхбаза!E:E,СВОД!F4173)</f>
        <v>0</v>
      </c>
      <c r="R4173" s="337">
        <f>SUMIFS(Сверхбаза!P:P,Сверхбаза!C:C,СВОД!D4173,Сверхбаза!E:E,СВОД!F4173)</f>
        <v>0</v>
      </c>
      <c r="S4173" s="337">
        <f>SUMIFS(Сверхбаза!R:R,Сверхбаза!C:C,СВОД!D4173,Сверхбаза!E:E,СВОД!F4173)</f>
        <v>0</v>
      </c>
      <c r="T4173" s="337">
        <f>SUMIFS(Сверхбаза!Q:Q,Сверхбаза!C:C,СВОД!D4173,Сверхбаза!E:E,СВОД!F4173)</f>
        <v>0</v>
      </c>
      <c r="U4173" s="337">
        <f>SUMIFS(Сверхбаза!S:S,Сверхбаза!C:C,СВОД!D4173,Сверхбаза!E:E,СВОД!F4173)</f>
        <v>0</v>
      </c>
      <c r="V4173" s="339">
        <f>SUMIFS(Сверхбаза!G:G,Сверхбаза!C:C,СВОД!D4173,Сверхбаза!E:E,СВОД!F4173)</f>
        <v>0</v>
      </c>
    </row>
    <row r="4174" spans="1:22" ht="25.5" outlineLevel="2" x14ac:dyDescent="0.2">
      <c r="A4174" s="33" t="s">
        <v>10</v>
      </c>
      <c r="B4174" s="9" t="s">
        <v>2948</v>
      </c>
      <c r="C4174" s="10">
        <v>509721</v>
      </c>
      <c r="D4174" s="273">
        <v>972101</v>
      </c>
      <c r="E4174" s="81" t="s">
        <v>2795</v>
      </c>
      <c r="F4174" s="81">
        <v>13</v>
      </c>
      <c r="G4174" s="82" t="s">
        <v>859</v>
      </c>
      <c r="H4174" s="336">
        <f>SUMIFS('Круглосуточный стационар'!J:J,'Круглосуточный стационар'!D:D,СВОД!D4174,'Круглосуточный стационар'!H:H,"-",'Круглосуточный стационар'!F:F,СВОД!F4174)+SUMIFS(ВМП!J:J,ВМП!D:D,СВОД!D4174,ВМП!H:H,"-",ВМП!F:F,СВОД!F4174)+SUMIFS('Дневной стационар'!J:J,'Дневной стационар'!D:D,СВОД!D4174,'Дневной стационар'!H:H,"-",'Дневной стационар'!F:F,СВОД!F4174)+SUMIFS(ЭКО!H:H,ЭКО!D:D,СВОД!D4174,ЭКО!F:F,СВОД!F4174)+SUMIFS(Диализ!H:H,Диализ!D:D,СВОД!D4174,Диализ!F:F,СВОД!F4174)</f>
        <v>10</v>
      </c>
      <c r="I4174" s="337">
        <f>SUMIFS(Поликлиника!H:H,Поликлиника!D:D,СВОД!D4174,Поликлиника!F:F,СВОД!F4174)</f>
        <v>0</v>
      </c>
      <c r="J4174" s="337">
        <f>SUMIFS(Поликлиника!AQ:AQ,Поликлиника!D:D,СВОД!D4174,Поликлиника!F:F,СВОД!F4174)</f>
        <v>0</v>
      </c>
      <c r="K4174" s="337">
        <f>SUMIFS(Поликлиника!AV:AV,Поликлиника!D:D,СВОД!D4174,Поликлиника!F:F,СВОД!F4174)</f>
        <v>0</v>
      </c>
      <c r="L4174" s="337">
        <f>SUMIFS(Поликлиника!BA:BA,Поликлиника!D:D,СВОД!D4174,Поликлиника!F:F,СВОД!F4174)</f>
        <v>0</v>
      </c>
      <c r="M4174" s="337">
        <f>SUMIFS(Услуги!H:H,Услуги!D:D,СВОД!D4174,Услуги!F:F,СВОД!F4174)+SUMIFS(Услуги!M:M,Услуги!D:D,СВОД!D4174,Услуги!F:F,СВОД!F4174)+SUMIFS(Услуги!R:R,Услуги!D:D,СВОД!D4174,Услуги!F:F,СВОД!F4174)+SUMIFS(Услуги!W:W,Услуги!D:D,СВОД!D4174,Услуги!F:F,СВОД!F4174)+SUMIFS(Услуги!AB:AB,Услуги!D:D,СВОД!D4174,Услуги!F:F,СВОД!F4174)+SUMIFS(Услуги!AG:AG,Услуги!D:D,СВОД!D4174,Услуги!F:F,СВОД!F4174)+SUMIFS(Услуги!AL:AL,Услуги!D:D,СВОД!D4174,Услуги!F:F,СВОД!F4174)+SUMIFS(Услуги!AQ:AQ,Услуги!D:D,СВОД!D4174,Услуги!F:F,СВОД!F4174)</f>
        <v>0</v>
      </c>
      <c r="N4174" s="337">
        <f>SUMIFS('Скорая мед.помощь'!I:I,'Скорая мед.помощь'!D:D,СВОД!D4174,'Скорая мед.помощь'!F:F,СВОД!F4174)</f>
        <v>0</v>
      </c>
      <c r="O4174" s="338">
        <f>SUMIFS(Поликлиника!BF:BF,Поликлиника!D:D,СВОД!D4174,Поликлиника!F:F,СВОД!F4174)</f>
        <v>0</v>
      </c>
      <c r="P4174" s="339">
        <f>SUMIFS('Круглосуточный стационар'!O:O,'Круглосуточный стационар'!D:D,СВОД!D4174,'Круглосуточный стационар'!F:F,СВОД!F4174,'Круглосуточный стационар'!H:H,"-")+SUMIFS(ВМП!O:O,ВМП!D:D,СВОД!D4174,ВМП!F:F,СВОД!F4174,ВМП!H:H,"-")+SUMIFS('Дневной стационар'!O:O,'Дневной стационар'!D:D,СВОД!D4174,'Дневной стационар'!F:F,СВОД!F4174,'Дневной стационар'!H:H,"-")+SUMIFS(ЭКО!M:M,ЭКО!D:D,СВОД!D4174,ЭКО!F:F,СВОД!F4174)+SUMIFS(Диализ!M:M,Диализ!D:D,СВОД!D4174,Диализ!F:F,СВОД!F4174)+SUMIFS('Скорая мед.помощь'!N:N,'Скорая мед.помощь'!D:D,СВОД!D4174,'Скорая мед.помощь'!F:F,СВОД!F4174)+SUMIFS(Услуги!AV:AV,Услуги!D:D,СВОД!D4174,Услуги!F:F,СВОД!F4174)+SUMIFS(Поликлиника!BK:BK,Поликлиника!D:D,СВОД!D4174,Поликлиника!F:F,СВОД!F4174)</f>
        <v>1346.7426</v>
      </c>
      <c r="Q4174" s="336">
        <f>SUMIFS(Сверхбаза!L:L,Сверхбаза!C:C,СВОД!D4174,Сверхбаза!E:E,СВОД!F4174)+SUMIFS(Сверхбаза!N:N,Сверхбаза!C:C,СВОД!D4174,Сверхбаза!E:E,СВОД!F4174)</f>
        <v>0</v>
      </c>
      <c r="R4174" s="337">
        <f>SUMIFS(Сверхбаза!P:P,Сверхбаза!C:C,СВОД!D4174,Сверхбаза!E:E,СВОД!F4174)</f>
        <v>0</v>
      </c>
      <c r="S4174" s="337">
        <f>SUMIFS(Сверхбаза!R:R,Сверхбаза!C:C,СВОД!D4174,Сверхбаза!E:E,СВОД!F4174)</f>
        <v>0</v>
      </c>
      <c r="T4174" s="337">
        <f>SUMIFS(Сверхбаза!Q:Q,Сверхбаза!C:C,СВОД!D4174,Сверхбаза!E:E,СВОД!F4174)</f>
        <v>0</v>
      </c>
      <c r="U4174" s="337">
        <f>SUMIFS(Сверхбаза!S:S,Сверхбаза!C:C,СВОД!D4174,Сверхбаза!E:E,СВОД!F4174)</f>
        <v>0</v>
      </c>
      <c r="V4174" s="339">
        <f>SUMIFS(Сверхбаза!G:G,Сверхбаза!C:C,СВОД!D4174,Сверхбаза!E:E,СВОД!F4174)</f>
        <v>0</v>
      </c>
    </row>
    <row r="4175" spans="1:22" ht="25.5" outlineLevel="2" x14ac:dyDescent="0.2">
      <c r="A4175" s="33" t="s">
        <v>10</v>
      </c>
      <c r="B4175" s="9" t="s">
        <v>2948</v>
      </c>
      <c r="C4175" s="10">
        <v>509721</v>
      </c>
      <c r="D4175" s="273">
        <v>972101</v>
      </c>
      <c r="E4175" s="81" t="s">
        <v>2795</v>
      </c>
      <c r="F4175" s="81">
        <v>2</v>
      </c>
      <c r="G4175" s="82" t="s">
        <v>135</v>
      </c>
      <c r="H4175" s="336">
        <f>SUMIFS('Круглосуточный стационар'!J:J,'Круглосуточный стационар'!D:D,СВОД!D4175,'Круглосуточный стационар'!H:H,"-",'Круглосуточный стационар'!F:F,СВОД!F4175)+SUMIFS(ВМП!J:J,ВМП!D:D,СВОД!D4175,ВМП!H:H,"-",ВМП!F:F,СВОД!F4175)+SUMIFS('Дневной стационар'!J:J,'Дневной стационар'!D:D,СВОД!D4175,'Дневной стационар'!H:H,"-",'Дневной стационар'!F:F,СВОД!F4175)+SUMIFS(ЭКО!H:H,ЭКО!D:D,СВОД!D4175,ЭКО!F:F,СВОД!F4175)+SUMIFS(Диализ!H:H,Диализ!D:D,СВОД!D4175,Диализ!F:F,СВОД!F4175)</f>
        <v>0</v>
      </c>
      <c r="I4175" s="337">
        <f>SUMIFS(Поликлиника!H:H,Поликлиника!D:D,СВОД!D4175,Поликлиника!F:F,СВОД!F4175)</f>
        <v>0</v>
      </c>
      <c r="J4175" s="337">
        <f>SUMIFS(Поликлиника!AQ:AQ,Поликлиника!D:D,СВОД!D4175,Поликлиника!F:F,СВОД!F4175)</f>
        <v>0</v>
      </c>
      <c r="K4175" s="337">
        <f>SUMIFS(Поликлиника!AV:AV,Поликлиника!D:D,СВОД!D4175,Поликлиника!F:F,СВОД!F4175)</f>
        <v>0</v>
      </c>
      <c r="L4175" s="337">
        <f>SUMIFS(Поликлиника!BA:BA,Поликлиника!D:D,СВОД!D4175,Поликлиника!F:F,СВОД!F4175)</f>
        <v>0</v>
      </c>
      <c r="M4175" s="337">
        <f>SUMIFS(Услуги!H:H,Услуги!D:D,СВОД!D4175,Услуги!F:F,СВОД!F4175)+SUMIFS(Услуги!M:M,Услуги!D:D,СВОД!D4175,Услуги!F:F,СВОД!F4175)+SUMIFS(Услуги!R:R,Услуги!D:D,СВОД!D4175,Услуги!F:F,СВОД!F4175)+SUMIFS(Услуги!W:W,Услуги!D:D,СВОД!D4175,Услуги!F:F,СВОД!F4175)+SUMIFS(Услуги!AB:AB,Услуги!D:D,СВОД!D4175,Услуги!F:F,СВОД!F4175)+SUMIFS(Услуги!AG:AG,Услуги!D:D,СВОД!D4175,Услуги!F:F,СВОД!F4175)+SUMIFS(Услуги!AL:AL,Услуги!D:D,СВОД!D4175,Услуги!F:F,СВОД!F4175)+SUMIFS(Услуги!AQ:AQ,Услуги!D:D,СВОД!D4175,Услуги!F:F,СВОД!F4175)</f>
        <v>0</v>
      </c>
      <c r="N4175" s="337">
        <f>SUMIFS('Скорая мед.помощь'!I:I,'Скорая мед.помощь'!D:D,СВОД!D4175,'Скорая мед.помощь'!F:F,СВОД!F4175)</f>
        <v>0</v>
      </c>
      <c r="O4175" s="338">
        <f>SUMIFS(Поликлиника!BF:BF,Поликлиника!D:D,СВОД!D4175,Поликлиника!F:F,СВОД!F4175)</f>
        <v>0</v>
      </c>
      <c r="P4175" s="339">
        <f>SUMIFS('Круглосуточный стационар'!O:O,'Круглосуточный стационар'!D:D,СВОД!D4175,'Круглосуточный стационар'!F:F,СВОД!F4175,'Круглосуточный стационар'!H:H,"-")+SUMIFS(ВМП!O:O,ВМП!D:D,СВОД!D4175,ВМП!F:F,СВОД!F4175,ВМП!H:H,"-")+SUMIFS('Дневной стационар'!O:O,'Дневной стационар'!D:D,СВОД!D4175,'Дневной стационар'!F:F,СВОД!F4175,'Дневной стационар'!H:H,"-")+SUMIFS(ЭКО!M:M,ЭКО!D:D,СВОД!D4175,ЭКО!F:F,СВОД!F4175)+SUMIFS(Диализ!M:M,Диализ!D:D,СВОД!D4175,Диализ!F:F,СВОД!F4175)+SUMIFS('Скорая мед.помощь'!N:N,'Скорая мед.помощь'!D:D,СВОД!D4175,'Скорая мед.помощь'!F:F,СВОД!F4175)+SUMIFS(Услуги!AV:AV,Услуги!D:D,СВОД!D4175,Услуги!F:F,СВОД!F4175)+SUMIFS(Поликлиника!BK:BK,Поликлиника!D:D,СВОД!D4175,Поликлиника!F:F,СВОД!F4175)</f>
        <v>0</v>
      </c>
      <c r="Q4175" s="336">
        <f>SUMIFS(Сверхбаза!L:L,Сверхбаза!C:C,СВОД!D4175,Сверхбаза!E:E,СВОД!F4175)+SUMIFS(Сверхбаза!N:N,Сверхбаза!C:C,СВОД!D4175,Сверхбаза!E:E,СВОД!F4175)</f>
        <v>0</v>
      </c>
      <c r="R4175" s="337">
        <f>SUMIFS(Сверхбаза!P:P,Сверхбаза!C:C,СВОД!D4175,Сверхбаза!E:E,СВОД!F4175)</f>
        <v>0</v>
      </c>
      <c r="S4175" s="337">
        <f>SUMIFS(Сверхбаза!R:R,Сверхбаза!C:C,СВОД!D4175,Сверхбаза!E:E,СВОД!F4175)</f>
        <v>0</v>
      </c>
      <c r="T4175" s="337">
        <f>SUMIFS(Сверхбаза!Q:Q,Сверхбаза!C:C,СВОД!D4175,Сверхбаза!E:E,СВОД!F4175)</f>
        <v>0</v>
      </c>
      <c r="U4175" s="337">
        <f>SUMIFS(Сверхбаза!S:S,Сверхбаза!C:C,СВОД!D4175,Сверхбаза!E:E,СВОД!F4175)</f>
        <v>0</v>
      </c>
      <c r="V4175" s="339">
        <f>SUMIFS(Сверхбаза!G:G,Сверхбаза!C:C,СВОД!D4175,Сверхбаза!E:E,СВОД!F4175)</f>
        <v>0</v>
      </c>
    </row>
    <row r="4176" spans="1:22" ht="25.5" outlineLevel="2" x14ac:dyDescent="0.2">
      <c r="A4176" s="33" t="s">
        <v>10</v>
      </c>
      <c r="B4176" s="9" t="s">
        <v>2948</v>
      </c>
      <c r="C4176" s="10">
        <v>509721</v>
      </c>
      <c r="D4176" s="273">
        <v>972101</v>
      </c>
      <c r="E4176" s="81" t="s">
        <v>2795</v>
      </c>
      <c r="F4176" s="81">
        <v>6</v>
      </c>
      <c r="G4176" s="82" t="s">
        <v>860</v>
      </c>
      <c r="H4176" s="336">
        <f>SUMIFS('Круглосуточный стационар'!J:J,'Круглосуточный стационар'!D:D,СВОД!D4176,'Круглосуточный стационар'!H:H,"-",'Круглосуточный стационар'!F:F,СВОД!F4176)+SUMIFS(ВМП!J:J,ВМП!D:D,СВОД!D4176,ВМП!H:H,"-",ВМП!F:F,СВОД!F4176)+SUMIFS('Дневной стационар'!J:J,'Дневной стационар'!D:D,СВОД!D4176,'Дневной стационар'!H:H,"-",'Дневной стационар'!F:F,СВОД!F4176)+SUMIFS(ЭКО!H:H,ЭКО!D:D,СВОД!D4176,ЭКО!F:F,СВОД!F4176)+SUMIFS(Диализ!H:H,Диализ!D:D,СВОД!D4176,Диализ!F:F,СВОД!F4176)</f>
        <v>0</v>
      </c>
      <c r="I4176" s="337">
        <f>SUMIFS(Поликлиника!H:H,Поликлиника!D:D,СВОД!D4176,Поликлиника!F:F,СВОД!F4176)</f>
        <v>0</v>
      </c>
      <c r="J4176" s="337">
        <f>SUMIFS(Поликлиника!AQ:AQ,Поликлиника!D:D,СВОД!D4176,Поликлиника!F:F,СВОД!F4176)</f>
        <v>0</v>
      </c>
      <c r="K4176" s="337">
        <f>SUMIFS(Поликлиника!AV:AV,Поликлиника!D:D,СВОД!D4176,Поликлиника!F:F,СВОД!F4176)</f>
        <v>0</v>
      </c>
      <c r="L4176" s="337">
        <f>SUMIFS(Поликлиника!BA:BA,Поликлиника!D:D,СВОД!D4176,Поликлиника!F:F,СВОД!F4176)</f>
        <v>0</v>
      </c>
      <c r="M4176" s="337">
        <f>SUMIFS(Услуги!H:H,Услуги!D:D,СВОД!D4176,Услуги!F:F,СВОД!F4176)+SUMIFS(Услуги!M:M,Услуги!D:D,СВОД!D4176,Услуги!F:F,СВОД!F4176)+SUMIFS(Услуги!R:R,Услуги!D:D,СВОД!D4176,Услуги!F:F,СВОД!F4176)+SUMIFS(Услуги!W:W,Услуги!D:D,СВОД!D4176,Услуги!F:F,СВОД!F4176)+SUMIFS(Услуги!AB:AB,Услуги!D:D,СВОД!D4176,Услуги!F:F,СВОД!F4176)+SUMIFS(Услуги!AG:AG,Услуги!D:D,СВОД!D4176,Услуги!F:F,СВОД!F4176)+SUMIFS(Услуги!AL:AL,Услуги!D:D,СВОД!D4176,Услуги!F:F,СВОД!F4176)+SUMIFS(Услуги!AQ:AQ,Услуги!D:D,СВОД!D4176,Услуги!F:F,СВОД!F4176)</f>
        <v>0</v>
      </c>
      <c r="N4176" s="337">
        <f>SUMIFS('Скорая мед.помощь'!I:I,'Скорая мед.помощь'!D:D,СВОД!D4176,'Скорая мед.помощь'!F:F,СВОД!F4176)</f>
        <v>0</v>
      </c>
      <c r="O4176" s="338">
        <f>SUMIFS(Поликлиника!BF:BF,Поликлиника!D:D,СВОД!D4176,Поликлиника!F:F,СВОД!F4176)</f>
        <v>0</v>
      </c>
      <c r="P4176" s="339">
        <f>SUMIFS('Круглосуточный стационар'!O:O,'Круглосуточный стационар'!D:D,СВОД!D4176,'Круглосуточный стационар'!F:F,СВОД!F4176,'Круглосуточный стационар'!H:H,"-")+SUMIFS(ВМП!O:O,ВМП!D:D,СВОД!D4176,ВМП!F:F,СВОД!F4176,ВМП!H:H,"-")+SUMIFS('Дневной стационар'!O:O,'Дневной стационар'!D:D,СВОД!D4176,'Дневной стационар'!F:F,СВОД!F4176,'Дневной стационар'!H:H,"-")+SUMIFS(ЭКО!M:M,ЭКО!D:D,СВОД!D4176,ЭКО!F:F,СВОД!F4176)+SUMIFS(Диализ!M:M,Диализ!D:D,СВОД!D4176,Диализ!F:F,СВОД!F4176)+SUMIFS('Скорая мед.помощь'!N:N,'Скорая мед.помощь'!D:D,СВОД!D4176,'Скорая мед.помощь'!F:F,СВОД!F4176)+SUMIFS(Услуги!AV:AV,Услуги!D:D,СВОД!D4176,Услуги!F:F,СВОД!F4176)+SUMIFS(Поликлиника!BK:BK,Поликлиника!D:D,СВОД!D4176,Поликлиника!F:F,СВОД!F4176)</f>
        <v>0</v>
      </c>
      <c r="Q4176" s="336">
        <f>SUMIFS(Сверхбаза!L:L,Сверхбаза!C:C,СВОД!D4176,Сверхбаза!E:E,СВОД!F4176)+SUMIFS(Сверхбаза!N:N,Сверхбаза!C:C,СВОД!D4176,Сверхбаза!E:E,СВОД!F4176)</f>
        <v>0</v>
      </c>
      <c r="R4176" s="337">
        <f>SUMIFS(Сверхбаза!P:P,Сверхбаза!C:C,СВОД!D4176,Сверхбаза!E:E,СВОД!F4176)</f>
        <v>0</v>
      </c>
      <c r="S4176" s="337">
        <f>SUMIFS(Сверхбаза!R:R,Сверхбаза!C:C,СВОД!D4176,Сверхбаза!E:E,СВОД!F4176)</f>
        <v>0</v>
      </c>
      <c r="T4176" s="337">
        <f>SUMIFS(Сверхбаза!Q:Q,Сверхбаза!C:C,СВОД!D4176,Сверхбаза!E:E,СВОД!F4176)</f>
        <v>0</v>
      </c>
      <c r="U4176" s="337">
        <f>SUMIFS(Сверхбаза!S:S,Сверхбаза!C:C,СВОД!D4176,Сверхбаза!E:E,СВОД!F4176)</f>
        <v>0</v>
      </c>
      <c r="V4176" s="339">
        <f>SUMIFS(Сверхбаза!G:G,Сверхбаза!C:C,СВОД!D4176,Сверхбаза!E:E,СВОД!F4176)</f>
        <v>0</v>
      </c>
    </row>
    <row r="4177" spans="1:22" ht="25.5" outlineLevel="2" x14ac:dyDescent="0.2">
      <c r="A4177" s="33" t="s">
        <v>10</v>
      </c>
      <c r="B4177" s="9" t="s">
        <v>2948</v>
      </c>
      <c r="C4177" s="10">
        <v>509721</v>
      </c>
      <c r="D4177" s="273">
        <v>972101</v>
      </c>
      <c r="E4177" s="81" t="s">
        <v>2795</v>
      </c>
      <c r="F4177" s="81">
        <v>3</v>
      </c>
      <c r="G4177" s="82" t="s">
        <v>136</v>
      </c>
      <c r="H4177" s="336">
        <f>SUMIFS('Круглосуточный стационар'!J:J,'Круглосуточный стационар'!D:D,СВОД!D4177,'Круглосуточный стационар'!H:H,"-",'Круглосуточный стационар'!F:F,СВОД!F4177)+SUMIFS(ВМП!J:J,ВМП!D:D,СВОД!D4177,ВМП!H:H,"-",ВМП!F:F,СВОД!F4177)+SUMIFS('Дневной стационар'!J:J,'Дневной стационар'!D:D,СВОД!D4177,'Дневной стационар'!H:H,"-",'Дневной стационар'!F:F,СВОД!F4177)+SUMIFS(ЭКО!H:H,ЭКО!D:D,СВОД!D4177,ЭКО!F:F,СВОД!F4177)+SUMIFS(Диализ!H:H,Диализ!D:D,СВОД!D4177,Диализ!F:F,СВОД!F4177)</f>
        <v>0</v>
      </c>
      <c r="I4177" s="337">
        <f>SUMIFS(Поликлиника!H:H,Поликлиника!D:D,СВОД!D4177,Поликлиника!F:F,СВОД!F4177)</f>
        <v>0</v>
      </c>
      <c r="J4177" s="337">
        <f>SUMIFS(Поликлиника!AQ:AQ,Поликлиника!D:D,СВОД!D4177,Поликлиника!F:F,СВОД!F4177)</f>
        <v>0</v>
      </c>
      <c r="K4177" s="337">
        <f>SUMIFS(Поликлиника!AV:AV,Поликлиника!D:D,СВОД!D4177,Поликлиника!F:F,СВОД!F4177)</f>
        <v>0</v>
      </c>
      <c r="L4177" s="337">
        <f>SUMIFS(Поликлиника!BA:BA,Поликлиника!D:D,СВОД!D4177,Поликлиника!F:F,СВОД!F4177)</f>
        <v>0</v>
      </c>
      <c r="M4177" s="337">
        <f>SUMIFS(Услуги!H:H,Услуги!D:D,СВОД!D4177,Услуги!F:F,СВОД!F4177)+SUMIFS(Услуги!M:M,Услуги!D:D,СВОД!D4177,Услуги!F:F,СВОД!F4177)+SUMIFS(Услуги!R:R,Услуги!D:D,СВОД!D4177,Услуги!F:F,СВОД!F4177)+SUMIFS(Услуги!W:W,Услуги!D:D,СВОД!D4177,Услуги!F:F,СВОД!F4177)+SUMIFS(Услуги!AB:AB,Услуги!D:D,СВОД!D4177,Услуги!F:F,СВОД!F4177)+SUMIFS(Услуги!AG:AG,Услуги!D:D,СВОД!D4177,Услуги!F:F,СВОД!F4177)+SUMIFS(Услуги!AL:AL,Услуги!D:D,СВОД!D4177,Услуги!F:F,СВОД!F4177)+SUMIFS(Услуги!AQ:AQ,Услуги!D:D,СВОД!D4177,Услуги!F:F,СВОД!F4177)</f>
        <v>0</v>
      </c>
      <c r="N4177" s="337">
        <f>SUMIFS('Скорая мед.помощь'!I:I,'Скорая мед.помощь'!D:D,СВОД!D4177,'Скорая мед.помощь'!F:F,СВОД!F4177)</f>
        <v>0</v>
      </c>
      <c r="O4177" s="338">
        <f>SUMIFS(Поликлиника!BF:BF,Поликлиника!D:D,СВОД!D4177,Поликлиника!F:F,СВОД!F4177)</f>
        <v>0</v>
      </c>
      <c r="P4177" s="339">
        <f>SUMIFS('Круглосуточный стационар'!O:O,'Круглосуточный стационар'!D:D,СВОД!D4177,'Круглосуточный стационар'!F:F,СВОД!F4177,'Круглосуточный стационар'!H:H,"-")+SUMIFS(ВМП!O:O,ВМП!D:D,СВОД!D4177,ВМП!F:F,СВОД!F4177,ВМП!H:H,"-")+SUMIFS('Дневной стационар'!O:O,'Дневной стационар'!D:D,СВОД!D4177,'Дневной стационар'!F:F,СВОД!F4177,'Дневной стационар'!H:H,"-")+SUMIFS(ЭКО!M:M,ЭКО!D:D,СВОД!D4177,ЭКО!F:F,СВОД!F4177)+SUMIFS(Диализ!M:M,Диализ!D:D,СВОД!D4177,Диализ!F:F,СВОД!F4177)+SUMIFS('Скорая мед.помощь'!N:N,'Скорая мед.помощь'!D:D,СВОД!D4177,'Скорая мед.помощь'!F:F,СВОД!F4177)+SUMIFS(Услуги!AV:AV,Услуги!D:D,СВОД!D4177,Услуги!F:F,СВОД!F4177)+SUMIFS(Поликлиника!BK:BK,Поликлиника!D:D,СВОД!D4177,Поликлиника!F:F,СВОД!F4177)</f>
        <v>0</v>
      </c>
      <c r="Q4177" s="336">
        <f>SUMIFS(Сверхбаза!L:L,Сверхбаза!C:C,СВОД!D4177,Сверхбаза!E:E,СВОД!F4177)+SUMIFS(Сверхбаза!N:N,Сверхбаза!C:C,СВОД!D4177,Сверхбаза!E:E,СВОД!F4177)</f>
        <v>0</v>
      </c>
      <c r="R4177" s="337">
        <f>SUMIFS(Сверхбаза!P:P,Сверхбаза!C:C,СВОД!D4177,Сверхбаза!E:E,СВОД!F4177)</f>
        <v>0</v>
      </c>
      <c r="S4177" s="337">
        <f>SUMIFS(Сверхбаза!R:R,Сверхбаза!C:C,СВОД!D4177,Сверхбаза!E:E,СВОД!F4177)</f>
        <v>0</v>
      </c>
      <c r="T4177" s="337">
        <f>SUMIFS(Сверхбаза!Q:Q,Сверхбаза!C:C,СВОД!D4177,Сверхбаза!E:E,СВОД!F4177)</f>
        <v>0</v>
      </c>
      <c r="U4177" s="337">
        <f>SUMIFS(Сверхбаза!S:S,Сверхбаза!C:C,СВОД!D4177,Сверхбаза!E:E,СВОД!F4177)</f>
        <v>0</v>
      </c>
      <c r="V4177" s="339">
        <f>SUMIFS(Сверхбаза!G:G,Сверхбаза!C:C,СВОД!D4177,Сверхбаза!E:E,СВОД!F4177)</f>
        <v>0</v>
      </c>
    </row>
    <row r="4178" spans="1:22" ht="25.5" outlineLevel="2" x14ac:dyDescent="0.2">
      <c r="A4178" s="33" t="s">
        <v>10</v>
      </c>
      <c r="B4178" s="9" t="s">
        <v>2948</v>
      </c>
      <c r="C4178" s="10">
        <v>509721</v>
      </c>
      <c r="D4178" s="273">
        <v>972101</v>
      </c>
      <c r="E4178" s="81" t="s">
        <v>2795</v>
      </c>
      <c r="F4178" s="81">
        <v>7</v>
      </c>
      <c r="G4178" s="82" t="s">
        <v>861</v>
      </c>
      <c r="H4178" s="336">
        <f>SUMIFS('Круглосуточный стационар'!J:J,'Круглосуточный стационар'!D:D,СВОД!D4178,'Круглосуточный стационар'!H:H,"-",'Круглосуточный стационар'!F:F,СВОД!F4178)+SUMIFS(ВМП!J:J,ВМП!D:D,СВОД!D4178,ВМП!H:H,"-",ВМП!F:F,СВОД!F4178)+SUMIFS('Дневной стационар'!J:J,'Дневной стационар'!D:D,СВОД!D4178,'Дневной стационар'!H:H,"-",'Дневной стационар'!F:F,СВОД!F4178)+SUMIFS(ЭКО!H:H,ЭКО!D:D,СВОД!D4178,ЭКО!F:F,СВОД!F4178)+SUMIFS(Диализ!H:H,Диализ!D:D,СВОД!D4178,Диализ!F:F,СВОД!F4178)</f>
        <v>0</v>
      </c>
      <c r="I4178" s="337">
        <f>SUMIFS(Поликлиника!H:H,Поликлиника!D:D,СВОД!D4178,Поликлиника!F:F,СВОД!F4178)</f>
        <v>0</v>
      </c>
      <c r="J4178" s="337">
        <f>SUMIFS(Поликлиника!AQ:AQ,Поликлиника!D:D,СВОД!D4178,Поликлиника!F:F,СВОД!F4178)</f>
        <v>0</v>
      </c>
      <c r="K4178" s="337">
        <f>SUMIFS(Поликлиника!AV:AV,Поликлиника!D:D,СВОД!D4178,Поликлиника!F:F,СВОД!F4178)</f>
        <v>0</v>
      </c>
      <c r="L4178" s="337">
        <f>SUMIFS(Поликлиника!BA:BA,Поликлиника!D:D,СВОД!D4178,Поликлиника!F:F,СВОД!F4178)</f>
        <v>0</v>
      </c>
      <c r="M4178" s="337">
        <f>SUMIFS(Услуги!H:H,Услуги!D:D,СВОД!D4178,Услуги!F:F,СВОД!F4178)+SUMIFS(Услуги!M:M,Услуги!D:D,СВОД!D4178,Услуги!F:F,СВОД!F4178)+SUMIFS(Услуги!R:R,Услуги!D:D,СВОД!D4178,Услуги!F:F,СВОД!F4178)+SUMIFS(Услуги!W:W,Услуги!D:D,СВОД!D4178,Услуги!F:F,СВОД!F4178)+SUMIFS(Услуги!AB:AB,Услуги!D:D,СВОД!D4178,Услуги!F:F,СВОД!F4178)+SUMIFS(Услуги!AG:AG,Услуги!D:D,СВОД!D4178,Услуги!F:F,СВОД!F4178)+SUMIFS(Услуги!AL:AL,Услуги!D:D,СВОД!D4178,Услуги!F:F,СВОД!F4178)+SUMIFS(Услуги!AQ:AQ,Услуги!D:D,СВОД!D4178,Услуги!F:F,СВОД!F4178)</f>
        <v>0</v>
      </c>
      <c r="N4178" s="337">
        <f>SUMIFS('Скорая мед.помощь'!I:I,'Скорая мед.помощь'!D:D,СВОД!D4178,'Скорая мед.помощь'!F:F,СВОД!F4178)</f>
        <v>0</v>
      </c>
      <c r="O4178" s="338">
        <f>SUMIFS(Поликлиника!BF:BF,Поликлиника!D:D,СВОД!D4178,Поликлиника!F:F,СВОД!F4178)</f>
        <v>0</v>
      </c>
      <c r="P4178" s="339">
        <f>SUMIFS('Круглосуточный стационар'!O:O,'Круглосуточный стационар'!D:D,СВОД!D4178,'Круглосуточный стационар'!F:F,СВОД!F4178,'Круглосуточный стационар'!H:H,"-")+SUMIFS(ВМП!O:O,ВМП!D:D,СВОД!D4178,ВМП!F:F,СВОД!F4178,ВМП!H:H,"-")+SUMIFS('Дневной стационар'!O:O,'Дневной стационар'!D:D,СВОД!D4178,'Дневной стационар'!F:F,СВОД!F4178,'Дневной стационар'!H:H,"-")+SUMIFS(ЭКО!M:M,ЭКО!D:D,СВОД!D4178,ЭКО!F:F,СВОД!F4178)+SUMIFS(Диализ!M:M,Диализ!D:D,СВОД!D4178,Диализ!F:F,СВОД!F4178)+SUMIFS('Скорая мед.помощь'!N:N,'Скорая мед.помощь'!D:D,СВОД!D4178,'Скорая мед.помощь'!F:F,СВОД!F4178)+SUMIFS(Услуги!AV:AV,Услуги!D:D,СВОД!D4178,Услуги!F:F,СВОД!F4178)+SUMIFS(Поликлиника!BK:BK,Поликлиника!D:D,СВОД!D4178,Поликлиника!F:F,СВОД!F4178)</f>
        <v>0</v>
      </c>
      <c r="Q4178" s="336">
        <f>SUMIFS(Сверхбаза!L:L,Сверхбаза!C:C,СВОД!D4178,Сверхбаза!E:E,СВОД!F4178)+SUMIFS(Сверхбаза!N:N,Сверхбаза!C:C,СВОД!D4178,Сверхбаза!E:E,СВОД!F4178)</f>
        <v>0</v>
      </c>
      <c r="R4178" s="337">
        <f>SUMIFS(Сверхбаза!P:P,Сверхбаза!C:C,СВОД!D4178,Сверхбаза!E:E,СВОД!F4178)</f>
        <v>0</v>
      </c>
      <c r="S4178" s="337">
        <f>SUMIFS(Сверхбаза!R:R,Сверхбаза!C:C,СВОД!D4178,Сверхбаза!E:E,СВОД!F4178)</f>
        <v>0</v>
      </c>
      <c r="T4178" s="337">
        <f>SUMIFS(Сверхбаза!Q:Q,Сверхбаза!C:C,СВОД!D4178,Сверхбаза!E:E,СВОД!F4178)</f>
        <v>0</v>
      </c>
      <c r="U4178" s="337">
        <f>SUMIFS(Сверхбаза!S:S,Сверхбаза!C:C,СВОД!D4178,Сверхбаза!E:E,СВОД!F4178)</f>
        <v>0</v>
      </c>
      <c r="V4178" s="339">
        <f>SUMIFS(Сверхбаза!G:G,Сверхбаза!C:C,СВОД!D4178,Сверхбаза!E:E,СВОД!F4178)</f>
        <v>0</v>
      </c>
    </row>
    <row r="4179" spans="1:22" ht="25.5" outlineLevel="2" x14ac:dyDescent="0.2">
      <c r="A4179" s="33" t="s">
        <v>10</v>
      </c>
      <c r="B4179" s="9" t="s">
        <v>2948</v>
      </c>
      <c r="C4179" s="10">
        <v>509721</v>
      </c>
      <c r="D4179" s="273">
        <v>972101</v>
      </c>
      <c r="E4179" s="81" t="s">
        <v>2795</v>
      </c>
      <c r="F4179" s="81">
        <v>70</v>
      </c>
      <c r="G4179" s="82" t="s">
        <v>862</v>
      </c>
      <c r="H4179" s="336">
        <f>SUMIFS('Круглосуточный стационар'!J:J,'Круглосуточный стационар'!D:D,СВОД!D4179,'Круглосуточный стационар'!H:H,"-",'Круглосуточный стационар'!F:F,СВОД!F4179)+SUMIFS(ВМП!J:J,ВМП!D:D,СВОД!D4179,ВМП!H:H,"-",ВМП!F:F,СВОД!F4179)+SUMIFS('Дневной стационар'!J:J,'Дневной стационар'!D:D,СВОД!D4179,'Дневной стационар'!H:H,"-",'Дневной стационар'!F:F,СВОД!F4179)+SUMIFS(ЭКО!H:H,ЭКО!D:D,СВОД!D4179,ЭКО!F:F,СВОД!F4179)+SUMIFS(Диализ!H:H,Диализ!D:D,СВОД!D4179,Диализ!F:F,СВОД!F4179)</f>
        <v>0</v>
      </c>
      <c r="I4179" s="337">
        <f>SUMIFS(Поликлиника!H:H,Поликлиника!D:D,СВОД!D4179,Поликлиника!F:F,СВОД!F4179)</f>
        <v>0</v>
      </c>
      <c r="J4179" s="337">
        <f>SUMIFS(Поликлиника!AQ:AQ,Поликлиника!D:D,СВОД!D4179,Поликлиника!F:F,СВОД!F4179)</f>
        <v>0</v>
      </c>
      <c r="K4179" s="337">
        <f>SUMIFS(Поликлиника!AV:AV,Поликлиника!D:D,СВОД!D4179,Поликлиника!F:F,СВОД!F4179)</f>
        <v>0</v>
      </c>
      <c r="L4179" s="337">
        <f>SUMIFS(Поликлиника!BA:BA,Поликлиника!D:D,СВОД!D4179,Поликлиника!F:F,СВОД!F4179)</f>
        <v>0</v>
      </c>
      <c r="M4179" s="337">
        <f>SUMIFS(Услуги!H:H,Услуги!D:D,СВОД!D4179,Услуги!F:F,СВОД!F4179)+SUMIFS(Услуги!M:M,Услуги!D:D,СВОД!D4179,Услуги!F:F,СВОД!F4179)+SUMIFS(Услуги!R:R,Услуги!D:D,СВОД!D4179,Услуги!F:F,СВОД!F4179)+SUMIFS(Услуги!W:W,Услуги!D:D,СВОД!D4179,Услуги!F:F,СВОД!F4179)+SUMIFS(Услуги!AB:AB,Услуги!D:D,СВОД!D4179,Услуги!F:F,СВОД!F4179)+SUMIFS(Услуги!AG:AG,Услуги!D:D,СВОД!D4179,Услуги!F:F,СВОД!F4179)+SUMIFS(Услуги!AL:AL,Услуги!D:D,СВОД!D4179,Услуги!F:F,СВОД!F4179)+SUMIFS(Услуги!AQ:AQ,Услуги!D:D,СВОД!D4179,Услуги!F:F,СВОД!F4179)</f>
        <v>0</v>
      </c>
      <c r="N4179" s="337">
        <f>SUMIFS('Скорая мед.помощь'!I:I,'Скорая мед.помощь'!D:D,СВОД!D4179,'Скорая мед.помощь'!F:F,СВОД!F4179)</f>
        <v>0</v>
      </c>
      <c r="O4179" s="338">
        <f>SUMIFS(Поликлиника!BF:BF,Поликлиника!D:D,СВОД!D4179,Поликлиника!F:F,СВОД!F4179)</f>
        <v>0</v>
      </c>
      <c r="P4179" s="339">
        <f>SUMIFS('Круглосуточный стационар'!O:O,'Круглосуточный стационар'!D:D,СВОД!D4179,'Круглосуточный стационар'!F:F,СВОД!F4179,'Круглосуточный стационар'!H:H,"-")+SUMIFS(ВМП!O:O,ВМП!D:D,СВОД!D4179,ВМП!F:F,СВОД!F4179,ВМП!H:H,"-")+SUMIFS('Дневной стационар'!O:O,'Дневной стационар'!D:D,СВОД!D4179,'Дневной стационар'!F:F,СВОД!F4179,'Дневной стационар'!H:H,"-")+SUMIFS(ЭКО!M:M,ЭКО!D:D,СВОД!D4179,ЭКО!F:F,СВОД!F4179)+SUMIFS(Диализ!M:M,Диализ!D:D,СВОД!D4179,Диализ!F:F,СВОД!F4179)+SUMIFS('Скорая мед.помощь'!N:N,'Скорая мед.помощь'!D:D,СВОД!D4179,'Скорая мед.помощь'!F:F,СВОД!F4179)+SUMIFS(Услуги!AV:AV,Услуги!D:D,СВОД!D4179,Услуги!F:F,СВОД!F4179)+SUMIFS(Поликлиника!BK:BK,Поликлиника!D:D,СВОД!D4179,Поликлиника!F:F,СВОД!F4179)</f>
        <v>0</v>
      </c>
      <c r="Q4179" s="336">
        <f>SUMIFS(Сверхбаза!L:L,Сверхбаза!C:C,СВОД!D4179,Сверхбаза!E:E,СВОД!F4179)+SUMIFS(Сверхбаза!N:N,Сверхбаза!C:C,СВОД!D4179,Сверхбаза!E:E,СВОД!F4179)</f>
        <v>0</v>
      </c>
      <c r="R4179" s="337">
        <f>SUMIFS(Сверхбаза!P:P,Сверхбаза!C:C,СВОД!D4179,Сверхбаза!E:E,СВОД!F4179)</f>
        <v>0</v>
      </c>
      <c r="S4179" s="337">
        <f>SUMIFS(Сверхбаза!R:R,Сверхбаза!C:C,СВОД!D4179,Сверхбаза!E:E,СВОД!F4179)</f>
        <v>0</v>
      </c>
      <c r="T4179" s="337">
        <f>SUMIFS(Сверхбаза!Q:Q,Сверхбаза!C:C,СВОД!D4179,Сверхбаза!E:E,СВОД!F4179)</f>
        <v>0</v>
      </c>
      <c r="U4179" s="337">
        <f>SUMIFS(Сверхбаза!S:S,Сверхбаза!C:C,СВОД!D4179,Сверхбаза!E:E,СВОД!F4179)</f>
        <v>0</v>
      </c>
      <c r="V4179" s="339">
        <f>SUMIFS(Сверхбаза!G:G,Сверхбаза!C:C,СВОД!D4179,Сверхбаза!E:E,СВОД!F4179)</f>
        <v>0</v>
      </c>
    </row>
    <row r="4180" spans="1:22" ht="25.5" outlineLevel="2" x14ac:dyDescent="0.2">
      <c r="A4180" s="33" t="s">
        <v>10</v>
      </c>
      <c r="B4180" s="9" t="s">
        <v>2948</v>
      </c>
      <c r="C4180" s="10">
        <v>509721</v>
      </c>
      <c r="D4180" s="273">
        <v>972101</v>
      </c>
      <c r="E4180" s="81" t="s">
        <v>2795</v>
      </c>
      <c r="F4180" s="81">
        <v>94</v>
      </c>
      <c r="G4180" s="82" t="s">
        <v>124</v>
      </c>
      <c r="H4180" s="336">
        <f>SUMIFS('Круглосуточный стационар'!J:J,'Круглосуточный стационар'!D:D,СВОД!D4180,'Круглосуточный стационар'!H:H,"-",'Круглосуточный стационар'!F:F,СВОД!F4180)+SUMIFS(ВМП!J:J,ВМП!D:D,СВОД!D4180,ВМП!H:H,"-",ВМП!F:F,СВОД!F4180)+SUMIFS('Дневной стационар'!J:J,'Дневной стационар'!D:D,СВОД!D4180,'Дневной стационар'!H:H,"-",'Дневной стационар'!F:F,СВОД!F4180)+SUMIFS(ЭКО!H:H,ЭКО!D:D,СВОД!D4180,ЭКО!F:F,СВОД!F4180)+SUMIFS(Диализ!H:H,Диализ!D:D,СВОД!D4180,Диализ!F:F,СВОД!F4180)</f>
        <v>0</v>
      </c>
      <c r="I4180" s="337">
        <f>SUMIFS(Поликлиника!H:H,Поликлиника!D:D,СВОД!D4180,Поликлиника!F:F,СВОД!F4180)</f>
        <v>0</v>
      </c>
      <c r="J4180" s="337">
        <f>SUMIFS(Поликлиника!AQ:AQ,Поликлиника!D:D,СВОД!D4180,Поликлиника!F:F,СВОД!F4180)</f>
        <v>0</v>
      </c>
      <c r="K4180" s="337">
        <f>SUMIFS(Поликлиника!AV:AV,Поликлиника!D:D,СВОД!D4180,Поликлиника!F:F,СВОД!F4180)</f>
        <v>0</v>
      </c>
      <c r="L4180" s="337">
        <f>SUMIFS(Поликлиника!BA:BA,Поликлиника!D:D,СВОД!D4180,Поликлиника!F:F,СВОД!F4180)</f>
        <v>0</v>
      </c>
      <c r="M4180" s="337">
        <f>SUMIFS(Услуги!H:H,Услуги!D:D,СВОД!D4180,Услуги!F:F,СВОД!F4180)+SUMIFS(Услуги!M:M,Услуги!D:D,СВОД!D4180,Услуги!F:F,СВОД!F4180)+SUMIFS(Услуги!R:R,Услуги!D:D,СВОД!D4180,Услуги!F:F,СВОД!F4180)+SUMIFS(Услуги!W:W,Услуги!D:D,СВОД!D4180,Услуги!F:F,СВОД!F4180)+SUMIFS(Услуги!AB:AB,Услуги!D:D,СВОД!D4180,Услуги!F:F,СВОД!F4180)+SUMIFS(Услуги!AG:AG,Услуги!D:D,СВОД!D4180,Услуги!F:F,СВОД!F4180)+SUMIFS(Услуги!AL:AL,Услуги!D:D,СВОД!D4180,Услуги!F:F,СВОД!F4180)+SUMIFS(Услуги!AQ:AQ,Услуги!D:D,СВОД!D4180,Услуги!F:F,СВОД!F4180)</f>
        <v>0</v>
      </c>
      <c r="N4180" s="337">
        <f>SUMIFS('Скорая мед.помощь'!I:I,'Скорая мед.помощь'!D:D,СВОД!D4180,'Скорая мед.помощь'!F:F,СВОД!F4180)</f>
        <v>0</v>
      </c>
      <c r="O4180" s="338">
        <f>SUMIFS(Поликлиника!BF:BF,Поликлиника!D:D,СВОД!D4180,Поликлиника!F:F,СВОД!F4180)</f>
        <v>0</v>
      </c>
      <c r="P4180" s="339">
        <f>SUMIFS('Круглосуточный стационар'!O:O,'Круглосуточный стационар'!D:D,СВОД!D4180,'Круглосуточный стационар'!F:F,СВОД!F4180,'Круглосуточный стационар'!H:H,"-")+SUMIFS(ВМП!O:O,ВМП!D:D,СВОД!D4180,ВМП!F:F,СВОД!F4180,ВМП!H:H,"-")+SUMIFS('Дневной стационар'!O:O,'Дневной стационар'!D:D,СВОД!D4180,'Дневной стационар'!F:F,СВОД!F4180,'Дневной стационар'!H:H,"-")+SUMIFS(ЭКО!M:M,ЭКО!D:D,СВОД!D4180,ЭКО!F:F,СВОД!F4180)+SUMIFS(Диализ!M:M,Диализ!D:D,СВОД!D4180,Диализ!F:F,СВОД!F4180)+SUMIFS('Скорая мед.помощь'!N:N,'Скорая мед.помощь'!D:D,СВОД!D4180,'Скорая мед.помощь'!F:F,СВОД!F4180)+SUMIFS(Услуги!AV:AV,Услуги!D:D,СВОД!D4180,Услуги!F:F,СВОД!F4180)+SUMIFS(Поликлиника!BK:BK,Поликлиника!D:D,СВОД!D4180,Поликлиника!F:F,СВОД!F4180)</f>
        <v>0</v>
      </c>
      <c r="Q4180" s="336">
        <f>SUMIFS(Сверхбаза!L:L,Сверхбаза!C:C,СВОД!D4180,Сверхбаза!E:E,СВОД!F4180)+SUMIFS(Сверхбаза!N:N,Сверхбаза!C:C,СВОД!D4180,Сверхбаза!E:E,СВОД!F4180)</f>
        <v>0</v>
      </c>
      <c r="R4180" s="337">
        <f>SUMIFS(Сверхбаза!P:P,Сверхбаза!C:C,СВОД!D4180,Сверхбаза!E:E,СВОД!F4180)</f>
        <v>0</v>
      </c>
      <c r="S4180" s="337">
        <f>SUMIFS(Сверхбаза!R:R,Сверхбаза!C:C,СВОД!D4180,Сверхбаза!E:E,СВОД!F4180)</f>
        <v>0</v>
      </c>
      <c r="T4180" s="337">
        <f>SUMIFS(Сверхбаза!Q:Q,Сверхбаза!C:C,СВОД!D4180,Сверхбаза!E:E,СВОД!F4180)</f>
        <v>0</v>
      </c>
      <c r="U4180" s="337">
        <f>SUMIFS(Сверхбаза!S:S,Сверхбаза!C:C,СВОД!D4180,Сверхбаза!E:E,СВОД!F4180)</f>
        <v>0</v>
      </c>
      <c r="V4180" s="339">
        <f>SUMIFS(Сверхбаза!G:G,Сверхбаза!C:C,СВОД!D4180,Сверхбаза!E:E,СВОД!F4180)</f>
        <v>0</v>
      </c>
    </row>
    <row r="4181" spans="1:22" outlineLevel="1" x14ac:dyDescent="0.2">
      <c r="A4181" s="320"/>
      <c r="B4181" s="321"/>
      <c r="C4181" s="322"/>
      <c r="D4181" s="340" t="s">
        <v>2903</v>
      </c>
      <c r="E4181" s="83"/>
      <c r="F4181" s="83"/>
      <c r="G4181" s="84"/>
      <c r="H4181" s="341"/>
      <c r="I4181" s="342"/>
      <c r="J4181" s="342"/>
      <c r="K4181" s="342"/>
      <c r="L4181" s="342"/>
      <c r="M4181" s="342"/>
      <c r="N4181" s="342"/>
      <c r="O4181" s="343"/>
      <c r="P4181" s="344">
        <f>SUBTOTAL(9,P4173:P4180)</f>
        <v>1346.7426</v>
      </c>
      <c r="Q4181" s="341"/>
      <c r="R4181" s="342"/>
      <c r="S4181" s="342"/>
      <c r="T4181" s="342"/>
      <c r="U4181" s="342"/>
      <c r="V4181" s="344">
        <f>SUBTOTAL(9,V4173:V4180)</f>
        <v>0</v>
      </c>
    </row>
    <row r="4182" spans="1:22" ht="25.5" outlineLevel="2" x14ac:dyDescent="0.2">
      <c r="A4182" s="33" t="s">
        <v>10</v>
      </c>
      <c r="B4182" s="9" t="s">
        <v>2948</v>
      </c>
      <c r="C4182" s="10">
        <v>509722</v>
      </c>
      <c r="D4182" s="273">
        <v>972201</v>
      </c>
      <c r="E4182" s="81" t="s">
        <v>2806</v>
      </c>
      <c r="F4182" s="81">
        <v>1</v>
      </c>
      <c r="G4182" s="82" t="s">
        <v>12</v>
      </c>
      <c r="H4182" s="336">
        <f>SUMIFS('Круглосуточный стационар'!J:J,'Круглосуточный стационар'!D:D,СВОД!D4182,'Круглосуточный стационар'!H:H,"-",'Круглосуточный стационар'!F:F,СВОД!F4182)+SUMIFS(ВМП!J:J,ВМП!D:D,СВОД!D4182,ВМП!H:H,"-",ВМП!F:F,СВОД!F4182)+SUMIFS('Дневной стационар'!J:J,'Дневной стационар'!D:D,СВОД!D4182,'Дневной стационар'!H:H,"-",'Дневной стационар'!F:F,СВОД!F4182)+SUMIFS(ЭКО!H:H,ЭКО!D:D,СВОД!D4182,ЭКО!F:F,СВОД!F4182)+SUMIFS(Диализ!H:H,Диализ!D:D,СВОД!D4182,Диализ!F:F,СВОД!F4182)</f>
        <v>0</v>
      </c>
      <c r="I4182" s="337">
        <f>SUMIFS(Поликлиника!H:H,Поликлиника!D:D,СВОД!D4182,Поликлиника!F:F,СВОД!F4182)</f>
        <v>0</v>
      </c>
      <c r="J4182" s="337">
        <f>SUMIFS(Поликлиника!AQ:AQ,Поликлиника!D:D,СВОД!D4182,Поликлиника!F:F,СВОД!F4182)</f>
        <v>0</v>
      </c>
      <c r="K4182" s="337">
        <f>SUMIFS(Поликлиника!AV:AV,Поликлиника!D:D,СВОД!D4182,Поликлиника!F:F,СВОД!F4182)</f>
        <v>0</v>
      </c>
      <c r="L4182" s="337">
        <f>SUMIFS(Поликлиника!BA:BA,Поликлиника!D:D,СВОД!D4182,Поликлиника!F:F,СВОД!F4182)</f>
        <v>0</v>
      </c>
      <c r="M4182" s="337">
        <f>SUMIFS(Услуги!H:H,Услуги!D:D,СВОД!D4182,Услуги!F:F,СВОД!F4182)+SUMIFS(Услуги!M:M,Услуги!D:D,СВОД!D4182,Услуги!F:F,СВОД!F4182)+SUMIFS(Услуги!R:R,Услуги!D:D,СВОД!D4182,Услуги!F:F,СВОД!F4182)+SUMIFS(Услуги!W:W,Услуги!D:D,СВОД!D4182,Услуги!F:F,СВОД!F4182)+SUMIFS(Услуги!AB:AB,Услуги!D:D,СВОД!D4182,Услуги!F:F,СВОД!F4182)+SUMIFS(Услуги!AG:AG,Услуги!D:D,СВОД!D4182,Услуги!F:F,СВОД!F4182)+SUMIFS(Услуги!AL:AL,Услуги!D:D,СВОД!D4182,Услуги!F:F,СВОД!F4182)+SUMIFS(Услуги!AQ:AQ,Услуги!D:D,СВОД!D4182,Услуги!F:F,СВОД!F4182)</f>
        <v>0</v>
      </c>
      <c r="N4182" s="337">
        <f>SUMIFS('Скорая мед.помощь'!I:I,'Скорая мед.помощь'!D:D,СВОД!D4182,'Скорая мед.помощь'!F:F,СВОД!F4182)</f>
        <v>0</v>
      </c>
      <c r="O4182" s="338">
        <f>SUMIFS(Поликлиника!BF:BF,Поликлиника!D:D,СВОД!D4182,Поликлиника!F:F,СВОД!F4182)</f>
        <v>0</v>
      </c>
      <c r="P4182" s="339">
        <f>SUMIFS('Круглосуточный стационар'!O:O,'Круглосуточный стационар'!D:D,СВОД!D4182,'Круглосуточный стационар'!F:F,СВОД!F4182,'Круглосуточный стационар'!H:H,"-")+SUMIFS(ВМП!O:O,ВМП!D:D,СВОД!D4182,ВМП!F:F,СВОД!F4182,ВМП!H:H,"-")+SUMIFS('Дневной стационар'!O:O,'Дневной стационар'!D:D,СВОД!D4182,'Дневной стационар'!F:F,СВОД!F4182,'Дневной стационар'!H:H,"-")+SUMIFS(ЭКО!M:M,ЭКО!D:D,СВОД!D4182,ЭКО!F:F,СВОД!F4182)+SUMIFS(Диализ!M:M,Диализ!D:D,СВОД!D4182,Диализ!F:F,СВОД!F4182)+SUMIFS('Скорая мед.помощь'!N:N,'Скорая мед.помощь'!D:D,СВОД!D4182,'Скорая мед.помощь'!F:F,СВОД!F4182)+SUMIFS(Услуги!AV:AV,Услуги!D:D,СВОД!D4182,Услуги!F:F,СВОД!F4182)+SUMIFS(Поликлиника!BK:BK,Поликлиника!D:D,СВОД!D4182,Поликлиника!F:F,СВОД!F4182)</f>
        <v>0</v>
      </c>
      <c r="Q4182" s="336">
        <f>SUMIFS(Сверхбаза!L:L,Сверхбаза!C:C,СВОД!D4182,Сверхбаза!E:E,СВОД!F4182)+SUMIFS(Сверхбаза!N:N,Сверхбаза!C:C,СВОД!D4182,Сверхбаза!E:E,СВОД!F4182)</f>
        <v>0</v>
      </c>
      <c r="R4182" s="337">
        <f>SUMIFS(Сверхбаза!P:P,Сверхбаза!C:C,СВОД!D4182,Сверхбаза!E:E,СВОД!F4182)</f>
        <v>0</v>
      </c>
      <c r="S4182" s="337">
        <f>SUMIFS(Сверхбаза!R:R,Сверхбаза!C:C,СВОД!D4182,Сверхбаза!E:E,СВОД!F4182)</f>
        <v>0</v>
      </c>
      <c r="T4182" s="337">
        <f>SUMIFS(Сверхбаза!Q:Q,Сверхбаза!C:C,СВОД!D4182,Сверхбаза!E:E,СВОД!F4182)</f>
        <v>0</v>
      </c>
      <c r="U4182" s="337">
        <f>SUMIFS(Сверхбаза!S:S,Сверхбаза!C:C,СВОД!D4182,Сверхбаза!E:E,СВОД!F4182)</f>
        <v>0</v>
      </c>
      <c r="V4182" s="339">
        <f>SUMIFS(Сверхбаза!G:G,Сверхбаза!C:C,СВОД!D4182,Сверхбаза!E:E,СВОД!F4182)</f>
        <v>0</v>
      </c>
    </row>
    <row r="4183" spans="1:22" ht="25.5" outlineLevel="2" x14ac:dyDescent="0.2">
      <c r="A4183" s="33" t="s">
        <v>10</v>
      </c>
      <c r="B4183" s="9" t="s">
        <v>2948</v>
      </c>
      <c r="C4183" s="10">
        <v>509722</v>
      </c>
      <c r="D4183" s="273">
        <v>972201</v>
      </c>
      <c r="E4183" s="81" t="s">
        <v>2806</v>
      </c>
      <c r="F4183" s="81">
        <v>13</v>
      </c>
      <c r="G4183" s="82" t="s">
        <v>859</v>
      </c>
      <c r="H4183" s="336">
        <f>SUMIFS('Круглосуточный стационар'!J:J,'Круглосуточный стационар'!D:D,СВОД!D4183,'Круглосуточный стационар'!H:H,"-",'Круглосуточный стационар'!F:F,СВОД!F4183)+SUMIFS(ВМП!J:J,ВМП!D:D,СВОД!D4183,ВМП!H:H,"-",ВМП!F:F,СВОД!F4183)+SUMIFS('Дневной стационар'!J:J,'Дневной стационар'!D:D,СВОД!D4183,'Дневной стационар'!H:H,"-",'Дневной стационар'!F:F,СВОД!F4183)+SUMIFS(ЭКО!H:H,ЭКО!D:D,СВОД!D4183,ЭКО!F:F,СВОД!F4183)+SUMIFS(Диализ!H:H,Диализ!D:D,СВОД!D4183,Диализ!F:F,СВОД!F4183)</f>
        <v>0</v>
      </c>
      <c r="I4183" s="337">
        <f>SUMIFS(Поликлиника!H:H,Поликлиника!D:D,СВОД!D4183,Поликлиника!F:F,СВОД!F4183)</f>
        <v>0</v>
      </c>
      <c r="J4183" s="337">
        <f>SUMIFS(Поликлиника!AQ:AQ,Поликлиника!D:D,СВОД!D4183,Поликлиника!F:F,СВОД!F4183)</f>
        <v>0</v>
      </c>
      <c r="K4183" s="337">
        <f>SUMIFS(Поликлиника!AV:AV,Поликлиника!D:D,СВОД!D4183,Поликлиника!F:F,СВОД!F4183)</f>
        <v>0</v>
      </c>
      <c r="L4183" s="337">
        <f>SUMIFS(Поликлиника!BA:BA,Поликлиника!D:D,СВОД!D4183,Поликлиника!F:F,СВОД!F4183)</f>
        <v>0</v>
      </c>
      <c r="M4183" s="337">
        <f>SUMIFS(Услуги!H:H,Услуги!D:D,СВОД!D4183,Услуги!F:F,СВОД!F4183)+SUMIFS(Услуги!M:M,Услуги!D:D,СВОД!D4183,Услуги!F:F,СВОД!F4183)+SUMIFS(Услуги!R:R,Услуги!D:D,СВОД!D4183,Услуги!F:F,СВОД!F4183)+SUMIFS(Услуги!W:W,Услуги!D:D,СВОД!D4183,Услуги!F:F,СВОД!F4183)+SUMIFS(Услуги!AB:AB,Услуги!D:D,СВОД!D4183,Услуги!F:F,СВОД!F4183)+SUMIFS(Услуги!AG:AG,Услуги!D:D,СВОД!D4183,Услуги!F:F,СВОД!F4183)+SUMIFS(Услуги!AL:AL,Услуги!D:D,СВОД!D4183,Услуги!F:F,СВОД!F4183)+SUMIFS(Услуги!AQ:AQ,Услуги!D:D,СВОД!D4183,Услуги!F:F,СВОД!F4183)</f>
        <v>0</v>
      </c>
      <c r="N4183" s="337">
        <f>SUMIFS('Скорая мед.помощь'!I:I,'Скорая мед.помощь'!D:D,СВОД!D4183,'Скорая мед.помощь'!F:F,СВОД!F4183)</f>
        <v>0</v>
      </c>
      <c r="O4183" s="338">
        <f>SUMIFS(Поликлиника!BF:BF,Поликлиника!D:D,СВОД!D4183,Поликлиника!F:F,СВОД!F4183)</f>
        <v>0</v>
      </c>
      <c r="P4183" s="339">
        <f>SUMIFS('Круглосуточный стационар'!O:O,'Круглосуточный стационар'!D:D,СВОД!D4183,'Круглосуточный стационар'!F:F,СВОД!F4183,'Круглосуточный стационар'!H:H,"-")+SUMIFS(ВМП!O:O,ВМП!D:D,СВОД!D4183,ВМП!F:F,СВОД!F4183,ВМП!H:H,"-")+SUMIFS('Дневной стационар'!O:O,'Дневной стационар'!D:D,СВОД!D4183,'Дневной стационар'!F:F,СВОД!F4183,'Дневной стационар'!H:H,"-")+SUMIFS(ЭКО!M:M,ЭКО!D:D,СВОД!D4183,ЭКО!F:F,СВОД!F4183)+SUMIFS(Диализ!M:M,Диализ!D:D,СВОД!D4183,Диализ!F:F,СВОД!F4183)+SUMIFS('Скорая мед.помощь'!N:N,'Скорая мед.помощь'!D:D,СВОД!D4183,'Скорая мед.помощь'!F:F,СВОД!F4183)+SUMIFS(Услуги!AV:AV,Услуги!D:D,СВОД!D4183,Услуги!F:F,СВОД!F4183)+SUMIFS(Поликлиника!BK:BK,Поликлиника!D:D,СВОД!D4183,Поликлиника!F:F,СВОД!F4183)</f>
        <v>0</v>
      </c>
      <c r="Q4183" s="336">
        <f>SUMIFS(Сверхбаза!L:L,Сверхбаза!C:C,СВОД!D4183,Сверхбаза!E:E,СВОД!F4183)+SUMIFS(Сверхбаза!N:N,Сверхбаза!C:C,СВОД!D4183,Сверхбаза!E:E,СВОД!F4183)</f>
        <v>0</v>
      </c>
      <c r="R4183" s="337">
        <f>SUMIFS(Сверхбаза!P:P,Сверхбаза!C:C,СВОД!D4183,Сверхбаза!E:E,СВОД!F4183)</f>
        <v>0</v>
      </c>
      <c r="S4183" s="337">
        <f>SUMIFS(Сверхбаза!R:R,Сверхбаза!C:C,СВОД!D4183,Сверхбаза!E:E,СВОД!F4183)</f>
        <v>0</v>
      </c>
      <c r="T4183" s="337">
        <f>SUMIFS(Сверхбаза!Q:Q,Сверхбаза!C:C,СВОД!D4183,Сверхбаза!E:E,СВОД!F4183)</f>
        <v>0</v>
      </c>
      <c r="U4183" s="337">
        <f>SUMIFS(Сверхбаза!S:S,Сверхбаза!C:C,СВОД!D4183,Сверхбаза!E:E,СВОД!F4183)</f>
        <v>0</v>
      </c>
      <c r="V4183" s="339">
        <f>SUMIFS(Сверхбаза!G:G,Сверхбаза!C:C,СВОД!D4183,Сверхбаза!E:E,СВОД!F4183)</f>
        <v>0</v>
      </c>
    </row>
    <row r="4184" spans="1:22" ht="25.5" outlineLevel="2" x14ac:dyDescent="0.2">
      <c r="A4184" s="33" t="s">
        <v>10</v>
      </c>
      <c r="B4184" s="9" t="s">
        <v>2948</v>
      </c>
      <c r="C4184" s="10">
        <v>509722</v>
      </c>
      <c r="D4184" s="273">
        <v>972201</v>
      </c>
      <c r="E4184" s="81" t="s">
        <v>2806</v>
      </c>
      <c r="F4184" s="81">
        <v>2</v>
      </c>
      <c r="G4184" s="82" t="s">
        <v>135</v>
      </c>
      <c r="H4184" s="336">
        <f>SUMIFS('Круглосуточный стационар'!J:J,'Круглосуточный стационар'!D:D,СВОД!D4184,'Круглосуточный стационар'!H:H,"-",'Круглосуточный стационар'!F:F,СВОД!F4184)+SUMIFS(ВМП!J:J,ВМП!D:D,СВОД!D4184,ВМП!H:H,"-",ВМП!F:F,СВОД!F4184)+SUMIFS('Дневной стационар'!J:J,'Дневной стационар'!D:D,СВОД!D4184,'Дневной стационар'!H:H,"-",'Дневной стационар'!F:F,СВОД!F4184)+SUMIFS(ЭКО!H:H,ЭКО!D:D,СВОД!D4184,ЭКО!F:F,СВОД!F4184)+SUMIFS(Диализ!H:H,Диализ!D:D,СВОД!D4184,Диализ!F:F,СВОД!F4184)</f>
        <v>0</v>
      </c>
      <c r="I4184" s="337">
        <f>SUMIFS(Поликлиника!H:H,Поликлиника!D:D,СВОД!D4184,Поликлиника!F:F,СВОД!F4184)</f>
        <v>0</v>
      </c>
      <c r="J4184" s="337">
        <f>SUMIFS(Поликлиника!AQ:AQ,Поликлиника!D:D,СВОД!D4184,Поликлиника!F:F,СВОД!F4184)</f>
        <v>0</v>
      </c>
      <c r="K4184" s="337">
        <f>SUMIFS(Поликлиника!AV:AV,Поликлиника!D:D,СВОД!D4184,Поликлиника!F:F,СВОД!F4184)</f>
        <v>0</v>
      </c>
      <c r="L4184" s="337">
        <f>SUMIFS(Поликлиника!BA:BA,Поликлиника!D:D,СВОД!D4184,Поликлиника!F:F,СВОД!F4184)</f>
        <v>0</v>
      </c>
      <c r="M4184" s="337">
        <f>SUMIFS(Услуги!H:H,Услуги!D:D,СВОД!D4184,Услуги!F:F,СВОД!F4184)+SUMIFS(Услуги!M:M,Услуги!D:D,СВОД!D4184,Услуги!F:F,СВОД!F4184)+SUMIFS(Услуги!R:R,Услуги!D:D,СВОД!D4184,Услуги!F:F,СВОД!F4184)+SUMIFS(Услуги!W:W,Услуги!D:D,СВОД!D4184,Услуги!F:F,СВОД!F4184)+SUMIFS(Услуги!AB:AB,Услуги!D:D,СВОД!D4184,Услуги!F:F,СВОД!F4184)+SUMIFS(Услуги!AG:AG,Услуги!D:D,СВОД!D4184,Услуги!F:F,СВОД!F4184)+SUMIFS(Услуги!AL:AL,Услуги!D:D,СВОД!D4184,Услуги!F:F,СВОД!F4184)+SUMIFS(Услуги!AQ:AQ,Услуги!D:D,СВОД!D4184,Услуги!F:F,СВОД!F4184)</f>
        <v>0</v>
      </c>
      <c r="N4184" s="337">
        <f>SUMIFS('Скорая мед.помощь'!I:I,'Скорая мед.помощь'!D:D,СВОД!D4184,'Скорая мед.помощь'!F:F,СВОД!F4184)</f>
        <v>0</v>
      </c>
      <c r="O4184" s="338">
        <f>SUMIFS(Поликлиника!BF:BF,Поликлиника!D:D,СВОД!D4184,Поликлиника!F:F,СВОД!F4184)</f>
        <v>0</v>
      </c>
      <c r="P4184" s="339">
        <f>SUMIFS('Круглосуточный стационар'!O:O,'Круглосуточный стационар'!D:D,СВОД!D4184,'Круглосуточный стационар'!F:F,СВОД!F4184,'Круглосуточный стационар'!H:H,"-")+SUMIFS(ВМП!O:O,ВМП!D:D,СВОД!D4184,ВМП!F:F,СВОД!F4184,ВМП!H:H,"-")+SUMIFS('Дневной стационар'!O:O,'Дневной стационар'!D:D,СВОД!D4184,'Дневной стационар'!F:F,СВОД!F4184,'Дневной стационар'!H:H,"-")+SUMIFS(ЭКО!M:M,ЭКО!D:D,СВОД!D4184,ЭКО!F:F,СВОД!F4184)+SUMIFS(Диализ!M:M,Диализ!D:D,СВОД!D4184,Диализ!F:F,СВОД!F4184)+SUMIFS('Скорая мед.помощь'!N:N,'Скорая мед.помощь'!D:D,СВОД!D4184,'Скорая мед.помощь'!F:F,СВОД!F4184)+SUMIFS(Услуги!AV:AV,Услуги!D:D,СВОД!D4184,Услуги!F:F,СВОД!F4184)+SUMIFS(Поликлиника!BK:BK,Поликлиника!D:D,СВОД!D4184,Поликлиника!F:F,СВОД!F4184)</f>
        <v>0</v>
      </c>
      <c r="Q4184" s="336">
        <f>SUMIFS(Сверхбаза!L:L,Сверхбаза!C:C,СВОД!D4184,Сверхбаза!E:E,СВОД!F4184)+SUMIFS(Сверхбаза!N:N,Сверхбаза!C:C,СВОД!D4184,Сверхбаза!E:E,СВОД!F4184)</f>
        <v>0</v>
      </c>
      <c r="R4184" s="337">
        <f>SUMIFS(Сверхбаза!P:P,Сверхбаза!C:C,СВОД!D4184,Сверхбаза!E:E,СВОД!F4184)</f>
        <v>0</v>
      </c>
      <c r="S4184" s="337">
        <f>SUMIFS(Сверхбаза!R:R,Сверхбаза!C:C,СВОД!D4184,Сверхбаза!E:E,СВОД!F4184)</f>
        <v>0</v>
      </c>
      <c r="T4184" s="337">
        <f>SUMIFS(Сверхбаза!Q:Q,Сверхбаза!C:C,СВОД!D4184,Сверхбаза!E:E,СВОД!F4184)</f>
        <v>0</v>
      </c>
      <c r="U4184" s="337">
        <f>SUMIFS(Сверхбаза!S:S,Сверхбаза!C:C,СВОД!D4184,Сверхбаза!E:E,СВОД!F4184)</f>
        <v>0</v>
      </c>
      <c r="V4184" s="339">
        <f>SUMIFS(Сверхбаза!G:G,Сверхбаза!C:C,СВОД!D4184,Сверхбаза!E:E,СВОД!F4184)</f>
        <v>0</v>
      </c>
    </row>
    <row r="4185" spans="1:22" ht="25.5" outlineLevel="2" x14ac:dyDescent="0.2">
      <c r="A4185" s="33" t="s">
        <v>10</v>
      </c>
      <c r="B4185" s="9" t="s">
        <v>2948</v>
      </c>
      <c r="C4185" s="10">
        <v>509722</v>
      </c>
      <c r="D4185" s="273">
        <v>972201</v>
      </c>
      <c r="E4185" s="81" t="s">
        <v>2806</v>
      </c>
      <c r="F4185" s="81">
        <v>6</v>
      </c>
      <c r="G4185" s="82" t="s">
        <v>860</v>
      </c>
      <c r="H4185" s="336">
        <f>SUMIFS('Круглосуточный стационар'!J:J,'Круглосуточный стационар'!D:D,СВОД!D4185,'Круглосуточный стационар'!H:H,"-",'Круглосуточный стационар'!F:F,СВОД!F4185)+SUMIFS(ВМП!J:J,ВМП!D:D,СВОД!D4185,ВМП!H:H,"-",ВМП!F:F,СВОД!F4185)+SUMIFS('Дневной стационар'!J:J,'Дневной стационар'!D:D,СВОД!D4185,'Дневной стационар'!H:H,"-",'Дневной стационар'!F:F,СВОД!F4185)+SUMIFS(ЭКО!H:H,ЭКО!D:D,СВОД!D4185,ЭКО!F:F,СВОД!F4185)+SUMIFS(Диализ!H:H,Диализ!D:D,СВОД!D4185,Диализ!F:F,СВОД!F4185)</f>
        <v>14</v>
      </c>
      <c r="I4185" s="337">
        <f>SUMIFS(Поликлиника!H:H,Поликлиника!D:D,СВОД!D4185,Поликлиника!F:F,СВОД!F4185)</f>
        <v>0</v>
      </c>
      <c r="J4185" s="337">
        <f>SUMIFS(Поликлиника!AQ:AQ,Поликлиника!D:D,СВОД!D4185,Поликлиника!F:F,СВОД!F4185)</f>
        <v>0</v>
      </c>
      <c r="K4185" s="337">
        <f>SUMIFS(Поликлиника!AV:AV,Поликлиника!D:D,СВОД!D4185,Поликлиника!F:F,СВОД!F4185)</f>
        <v>0</v>
      </c>
      <c r="L4185" s="337">
        <f>SUMIFS(Поликлиника!BA:BA,Поликлиника!D:D,СВОД!D4185,Поликлиника!F:F,СВОД!F4185)</f>
        <v>0</v>
      </c>
      <c r="M4185" s="337">
        <f>SUMIFS(Услуги!H:H,Услуги!D:D,СВОД!D4185,Услуги!F:F,СВОД!F4185)+SUMIFS(Услуги!M:M,Услуги!D:D,СВОД!D4185,Услуги!F:F,СВОД!F4185)+SUMIFS(Услуги!R:R,Услуги!D:D,СВОД!D4185,Услуги!F:F,СВОД!F4185)+SUMIFS(Услуги!W:W,Услуги!D:D,СВОД!D4185,Услуги!F:F,СВОД!F4185)+SUMIFS(Услуги!AB:AB,Услуги!D:D,СВОД!D4185,Услуги!F:F,СВОД!F4185)+SUMIFS(Услуги!AG:AG,Услуги!D:D,СВОД!D4185,Услуги!F:F,СВОД!F4185)+SUMIFS(Услуги!AL:AL,Услуги!D:D,СВОД!D4185,Услуги!F:F,СВОД!F4185)+SUMIFS(Услуги!AQ:AQ,Услуги!D:D,СВОД!D4185,Услуги!F:F,СВОД!F4185)</f>
        <v>0</v>
      </c>
      <c r="N4185" s="337">
        <f>SUMIFS('Скорая мед.помощь'!I:I,'Скорая мед.помощь'!D:D,СВОД!D4185,'Скорая мед.помощь'!F:F,СВОД!F4185)</f>
        <v>0</v>
      </c>
      <c r="O4185" s="338">
        <f>SUMIFS(Поликлиника!BF:BF,Поликлиника!D:D,СВОД!D4185,Поликлиника!F:F,СВОД!F4185)</f>
        <v>0</v>
      </c>
      <c r="P4185" s="339">
        <f>SUMIFS('Круглосуточный стационар'!O:O,'Круглосуточный стационар'!D:D,СВОД!D4185,'Круглосуточный стационар'!F:F,СВОД!F4185,'Круглосуточный стационар'!H:H,"-")+SUMIFS(ВМП!O:O,ВМП!D:D,СВОД!D4185,ВМП!F:F,СВОД!F4185,ВМП!H:H,"-")+SUMIFS('Дневной стационар'!O:O,'Дневной стационар'!D:D,СВОД!D4185,'Дневной стационар'!F:F,СВОД!F4185,'Дневной стационар'!H:H,"-")+SUMIFS(ЭКО!M:M,ЭКО!D:D,СВОД!D4185,ЭКО!F:F,СВОД!F4185)+SUMIFS(Диализ!M:M,Диализ!D:D,СВОД!D4185,Диализ!F:F,СВОД!F4185)+SUMIFS('Скорая мед.помощь'!N:N,'Скорая мед.помощь'!D:D,СВОД!D4185,'Скорая мед.помощь'!F:F,СВОД!F4185)+SUMIFS(Услуги!AV:AV,Услуги!D:D,СВОД!D4185,Услуги!F:F,СВОД!F4185)+SUMIFS(Поликлиника!BK:BK,Поликлиника!D:D,СВОД!D4185,Поликлиника!F:F,СВОД!F4185)</f>
        <v>1906.9445249893784</v>
      </c>
      <c r="Q4185" s="336">
        <f>SUMIFS(Сверхбаза!L:L,Сверхбаза!C:C,СВОД!D4185,Сверхбаза!E:E,СВОД!F4185)+SUMIFS(Сверхбаза!N:N,Сверхбаза!C:C,СВОД!D4185,Сверхбаза!E:E,СВОД!F4185)</f>
        <v>0</v>
      </c>
      <c r="R4185" s="337">
        <f>SUMIFS(Сверхбаза!P:P,Сверхбаза!C:C,СВОД!D4185,Сверхбаза!E:E,СВОД!F4185)</f>
        <v>0</v>
      </c>
      <c r="S4185" s="337">
        <f>SUMIFS(Сверхбаза!R:R,Сверхбаза!C:C,СВОД!D4185,Сверхбаза!E:E,СВОД!F4185)</f>
        <v>0</v>
      </c>
      <c r="T4185" s="337">
        <f>SUMIFS(Сверхбаза!Q:Q,Сверхбаза!C:C,СВОД!D4185,Сверхбаза!E:E,СВОД!F4185)</f>
        <v>0</v>
      </c>
      <c r="U4185" s="337">
        <f>SUMIFS(Сверхбаза!S:S,Сверхбаза!C:C,СВОД!D4185,Сверхбаза!E:E,СВОД!F4185)</f>
        <v>0</v>
      </c>
      <c r="V4185" s="339">
        <f>SUMIFS(Сверхбаза!G:G,Сверхбаза!C:C,СВОД!D4185,Сверхбаза!E:E,СВОД!F4185)</f>
        <v>0</v>
      </c>
    </row>
    <row r="4186" spans="1:22" ht="25.5" outlineLevel="2" x14ac:dyDescent="0.2">
      <c r="A4186" s="33" t="s">
        <v>10</v>
      </c>
      <c r="B4186" s="9" t="s">
        <v>2948</v>
      </c>
      <c r="C4186" s="10">
        <v>509722</v>
      </c>
      <c r="D4186" s="273">
        <v>972201</v>
      </c>
      <c r="E4186" s="81" t="s">
        <v>2806</v>
      </c>
      <c r="F4186" s="81">
        <v>3</v>
      </c>
      <c r="G4186" s="82" t="s">
        <v>136</v>
      </c>
      <c r="H4186" s="336">
        <f>SUMIFS('Круглосуточный стационар'!J:J,'Круглосуточный стационар'!D:D,СВОД!D4186,'Круглосуточный стационар'!H:H,"-",'Круглосуточный стационар'!F:F,СВОД!F4186)+SUMIFS(ВМП!J:J,ВМП!D:D,СВОД!D4186,ВМП!H:H,"-",ВМП!F:F,СВОД!F4186)+SUMIFS('Дневной стационар'!J:J,'Дневной стационар'!D:D,СВОД!D4186,'Дневной стационар'!H:H,"-",'Дневной стационар'!F:F,СВОД!F4186)+SUMIFS(ЭКО!H:H,ЭКО!D:D,СВОД!D4186,ЭКО!F:F,СВОД!F4186)+SUMIFS(Диализ!H:H,Диализ!D:D,СВОД!D4186,Диализ!F:F,СВОД!F4186)</f>
        <v>0</v>
      </c>
      <c r="I4186" s="337">
        <f>SUMIFS(Поликлиника!H:H,Поликлиника!D:D,СВОД!D4186,Поликлиника!F:F,СВОД!F4186)</f>
        <v>0</v>
      </c>
      <c r="J4186" s="337">
        <f>SUMIFS(Поликлиника!AQ:AQ,Поликлиника!D:D,СВОД!D4186,Поликлиника!F:F,СВОД!F4186)</f>
        <v>0</v>
      </c>
      <c r="K4186" s="337">
        <f>SUMIFS(Поликлиника!AV:AV,Поликлиника!D:D,СВОД!D4186,Поликлиника!F:F,СВОД!F4186)</f>
        <v>0</v>
      </c>
      <c r="L4186" s="337">
        <f>SUMIFS(Поликлиника!BA:BA,Поликлиника!D:D,СВОД!D4186,Поликлиника!F:F,СВОД!F4186)</f>
        <v>0</v>
      </c>
      <c r="M4186" s="337">
        <f>SUMIFS(Услуги!H:H,Услуги!D:D,СВОД!D4186,Услуги!F:F,СВОД!F4186)+SUMIFS(Услуги!M:M,Услуги!D:D,СВОД!D4186,Услуги!F:F,СВОД!F4186)+SUMIFS(Услуги!R:R,Услуги!D:D,СВОД!D4186,Услуги!F:F,СВОД!F4186)+SUMIFS(Услуги!W:W,Услуги!D:D,СВОД!D4186,Услуги!F:F,СВОД!F4186)+SUMIFS(Услуги!AB:AB,Услуги!D:D,СВОД!D4186,Услуги!F:F,СВОД!F4186)+SUMIFS(Услуги!AG:AG,Услуги!D:D,СВОД!D4186,Услуги!F:F,СВОД!F4186)+SUMIFS(Услуги!AL:AL,Услуги!D:D,СВОД!D4186,Услуги!F:F,СВОД!F4186)+SUMIFS(Услуги!AQ:AQ,Услуги!D:D,СВОД!D4186,Услуги!F:F,СВОД!F4186)</f>
        <v>0</v>
      </c>
      <c r="N4186" s="337">
        <f>SUMIFS('Скорая мед.помощь'!I:I,'Скорая мед.помощь'!D:D,СВОД!D4186,'Скорая мед.помощь'!F:F,СВОД!F4186)</f>
        <v>0</v>
      </c>
      <c r="O4186" s="338">
        <f>SUMIFS(Поликлиника!BF:BF,Поликлиника!D:D,СВОД!D4186,Поликлиника!F:F,СВОД!F4186)</f>
        <v>0</v>
      </c>
      <c r="P4186" s="339">
        <f>SUMIFS('Круглосуточный стационар'!O:O,'Круглосуточный стационар'!D:D,СВОД!D4186,'Круглосуточный стационар'!F:F,СВОД!F4186,'Круглосуточный стационар'!H:H,"-")+SUMIFS(ВМП!O:O,ВМП!D:D,СВОД!D4186,ВМП!F:F,СВОД!F4186,ВМП!H:H,"-")+SUMIFS('Дневной стационар'!O:O,'Дневной стационар'!D:D,СВОД!D4186,'Дневной стационар'!F:F,СВОД!F4186,'Дневной стационар'!H:H,"-")+SUMIFS(ЭКО!M:M,ЭКО!D:D,СВОД!D4186,ЭКО!F:F,СВОД!F4186)+SUMIFS(Диализ!M:M,Диализ!D:D,СВОД!D4186,Диализ!F:F,СВОД!F4186)+SUMIFS('Скорая мед.помощь'!N:N,'Скорая мед.помощь'!D:D,СВОД!D4186,'Скорая мед.помощь'!F:F,СВОД!F4186)+SUMIFS(Услуги!AV:AV,Услуги!D:D,СВОД!D4186,Услуги!F:F,СВОД!F4186)+SUMIFS(Поликлиника!BK:BK,Поликлиника!D:D,СВОД!D4186,Поликлиника!F:F,СВОД!F4186)</f>
        <v>0</v>
      </c>
      <c r="Q4186" s="336">
        <f>SUMIFS(Сверхбаза!L:L,Сверхбаза!C:C,СВОД!D4186,Сверхбаза!E:E,СВОД!F4186)+SUMIFS(Сверхбаза!N:N,Сверхбаза!C:C,СВОД!D4186,Сверхбаза!E:E,СВОД!F4186)</f>
        <v>0</v>
      </c>
      <c r="R4186" s="337">
        <f>SUMIFS(Сверхбаза!P:P,Сверхбаза!C:C,СВОД!D4186,Сверхбаза!E:E,СВОД!F4186)</f>
        <v>0</v>
      </c>
      <c r="S4186" s="337">
        <f>SUMIFS(Сверхбаза!R:R,Сверхбаза!C:C,СВОД!D4186,Сверхбаза!E:E,СВОД!F4186)</f>
        <v>0</v>
      </c>
      <c r="T4186" s="337">
        <f>SUMIFS(Сверхбаза!Q:Q,Сверхбаза!C:C,СВОД!D4186,Сверхбаза!E:E,СВОД!F4186)</f>
        <v>0</v>
      </c>
      <c r="U4186" s="337">
        <f>SUMIFS(Сверхбаза!S:S,Сверхбаза!C:C,СВОД!D4186,Сверхбаза!E:E,СВОД!F4186)</f>
        <v>0</v>
      </c>
      <c r="V4186" s="339">
        <f>SUMIFS(Сверхбаза!G:G,Сверхбаза!C:C,СВОД!D4186,Сверхбаза!E:E,СВОД!F4186)</f>
        <v>0</v>
      </c>
    </row>
    <row r="4187" spans="1:22" ht="25.5" outlineLevel="2" x14ac:dyDescent="0.2">
      <c r="A4187" s="33" t="s">
        <v>10</v>
      </c>
      <c r="B4187" s="9" t="s">
        <v>2948</v>
      </c>
      <c r="C4187" s="10">
        <v>509722</v>
      </c>
      <c r="D4187" s="273">
        <v>972201</v>
      </c>
      <c r="E4187" s="81" t="s">
        <v>2806</v>
      </c>
      <c r="F4187" s="81">
        <v>7</v>
      </c>
      <c r="G4187" s="82" t="s">
        <v>861</v>
      </c>
      <c r="H4187" s="336">
        <f>SUMIFS('Круглосуточный стационар'!J:J,'Круглосуточный стационар'!D:D,СВОД!D4187,'Круглосуточный стационар'!H:H,"-",'Круглосуточный стационар'!F:F,СВОД!F4187)+SUMIFS(ВМП!J:J,ВМП!D:D,СВОД!D4187,ВМП!H:H,"-",ВМП!F:F,СВОД!F4187)+SUMIFS('Дневной стационар'!J:J,'Дневной стационар'!D:D,СВОД!D4187,'Дневной стационар'!H:H,"-",'Дневной стационар'!F:F,СВОД!F4187)+SUMIFS(ЭКО!H:H,ЭКО!D:D,СВОД!D4187,ЭКО!F:F,СВОД!F4187)+SUMIFS(Диализ!H:H,Диализ!D:D,СВОД!D4187,Диализ!F:F,СВОД!F4187)</f>
        <v>0</v>
      </c>
      <c r="I4187" s="337">
        <f>SUMIFS(Поликлиника!H:H,Поликлиника!D:D,СВОД!D4187,Поликлиника!F:F,СВОД!F4187)</f>
        <v>0</v>
      </c>
      <c r="J4187" s="337">
        <f>SUMIFS(Поликлиника!AQ:AQ,Поликлиника!D:D,СВОД!D4187,Поликлиника!F:F,СВОД!F4187)</f>
        <v>0</v>
      </c>
      <c r="K4187" s="337">
        <f>SUMIFS(Поликлиника!AV:AV,Поликлиника!D:D,СВОД!D4187,Поликлиника!F:F,СВОД!F4187)</f>
        <v>0</v>
      </c>
      <c r="L4187" s="337">
        <f>SUMIFS(Поликлиника!BA:BA,Поликлиника!D:D,СВОД!D4187,Поликлиника!F:F,СВОД!F4187)</f>
        <v>0</v>
      </c>
      <c r="M4187" s="337">
        <f>SUMIFS(Услуги!H:H,Услуги!D:D,СВОД!D4187,Услуги!F:F,СВОД!F4187)+SUMIFS(Услуги!M:M,Услуги!D:D,СВОД!D4187,Услуги!F:F,СВОД!F4187)+SUMIFS(Услуги!R:R,Услуги!D:D,СВОД!D4187,Услуги!F:F,СВОД!F4187)+SUMIFS(Услуги!W:W,Услуги!D:D,СВОД!D4187,Услуги!F:F,СВОД!F4187)+SUMIFS(Услуги!AB:AB,Услуги!D:D,СВОД!D4187,Услуги!F:F,СВОД!F4187)+SUMIFS(Услуги!AG:AG,Услуги!D:D,СВОД!D4187,Услуги!F:F,СВОД!F4187)+SUMIFS(Услуги!AL:AL,Услуги!D:D,СВОД!D4187,Услуги!F:F,СВОД!F4187)+SUMIFS(Услуги!AQ:AQ,Услуги!D:D,СВОД!D4187,Услуги!F:F,СВОД!F4187)</f>
        <v>0</v>
      </c>
      <c r="N4187" s="337">
        <f>SUMIFS('Скорая мед.помощь'!I:I,'Скорая мед.помощь'!D:D,СВОД!D4187,'Скорая мед.помощь'!F:F,СВОД!F4187)</f>
        <v>0</v>
      </c>
      <c r="O4187" s="338">
        <f>SUMIFS(Поликлиника!BF:BF,Поликлиника!D:D,СВОД!D4187,Поликлиника!F:F,СВОД!F4187)</f>
        <v>0</v>
      </c>
      <c r="P4187" s="339">
        <f>SUMIFS('Круглосуточный стационар'!O:O,'Круглосуточный стационар'!D:D,СВОД!D4187,'Круглосуточный стационар'!F:F,СВОД!F4187,'Круглосуточный стационар'!H:H,"-")+SUMIFS(ВМП!O:O,ВМП!D:D,СВОД!D4187,ВМП!F:F,СВОД!F4187,ВМП!H:H,"-")+SUMIFS('Дневной стационар'!O:O,'Дневной стационар'!D:D,СВОД!D4187,'Дневной стационар'!F:F,СВОД!F4187,'Дневной стационар'!H:H,"-")+SUMIFS(ЭКО!M:M,ЭКО!D:D,СВОД!D4187,ЭКО!F:F,СВОД!F4187)+SUMIFS(Диализ!M:M,Диализ!D:D,СВОД!D4187,Диализ!F:F,СВОД!F4187)+SUMIFS('Скорая мед.помощь'!N:N,'Скорая мед.помощь'!D:D,СВОД!D4187,'Скорая мед.помощь'!F:F,СВОД!F4187)+SUMIFS(Услуги!AV:AV,Услуги!D:D,СВОД!D4187,Услуги!F:F,СВОД!F4187)+SUMIFS(Поликлиника!BK:BK,Поликлиника!D:D,СВОД!D4187,Поликлиника!F:F,СВОД!F4187)</f>
        <v>0</v>
      </c>
      <c r="Q4187" s="336">
        <f>SUMIFS(Сверхбаза!L:L,Сверхбаза!C:C,СВОД!D4187,Сверхбаза!E:E,СВОД!F4187)+SUMIFS(Сверхбаза!N:N,Сверхбаза!C:C,СВОД!D4187,Сверхбаза!E:E,СВОД!F4187)</f>
        <v>0</v>
      </c>
      <c r="R4187" s="337">
        <f>SUMIFS(Сверхбаза!P:P,Сверхбаза!C:C,СВОД!D4187,Сверхбаза!E:E,СВОД!F4187)</f>
        <v>0</v>
      </c>
      <c r="S4187" s="337">
        <f>SUMIFS(Сверхбаза!R:R,Сверхбаза!C:C,СВОД!D4187,Сверхбаза!E:E,СВОД!F4187)</f>
        <v>0</v>
      </c>
      <c r="T4187" s="337">
        <f>SUMIFS(Сверхбаза!Q:Q,Сверхбаза!C:C,СВОД!D4187,Сверхбаза!E:E,СВОД!F4187)</f>
        <v>0</v>
      </c>
      <c r="U4187" s="337">
        <f>SUMIFS(Сверхбаза!S:S,Сверхбаза!C:C,СВОД!D4187,Сверхбаза!E:E,СВОД!F4187)</f>
        <v>0</v>
      </c>
      <c r="V4187" s="339">
        <f>SUMIFS(Сверхбаза!G:G,Сверхбаза!C:C,СВОД!D4187,Сверхбаза!E:E,СВОД!F4187)</f>
        <v>0</v>
      </c>
    </row>
    <row r="4188" spans="1:22" ht="25.5" outlineLevel="2" x14ac:dyDescent="0.2">
      <c r="A4188" s="33" t="s">
        <v>10</v>
      </c>
      <c r="B4188" s="9" t="s">
        <v>2948</v>
      </c>
      <c r="C4188" s="10">
        <v>509722</v>
      </c>
      <c r="D4188" s="273">
        <v>972201</v>
      </c>
      <c r="E4188" s="81" t="s">
        <v>2806</v>
      </c>
      <c r="F4188" s="81">
        <v>70</v>
      </c>
      <c r="G4188" s="82" t="s">
        <v>862</v>
      </c>
      <c r="H4188" s="336">
        <f>SUMIFS('Круглосуточный стационар'!J:J,'Круглосуточный стационар'!D:D,СВОД!D4188,'Круглосуточный стационар'!H:H,"-",'Круглосуточный стационар'!F:F,СВОД!F4188)+SUMIFS(ВМП!J:J,ВМП!D:D,СВОД!D4188,ВМП!H:H,"-",ВМП!F:F,СВОД!F4188)+SUMIFS('Дневной стационар'!J:J,'Дневной стационар'!D:D,СВОД!D4188,'Дневной стационар'!H:H,"-",'Дневной стационар'!F:F,СВОД!F4188)+SUMIFS(ЭКО!H:H,ЭКО!D:D,СВОД!D4188,ЭКО!F:F,СВОД!F4188)+SUMIFS(Диализ!H:H,Диализ!D:D,СВОД!D4188,Диализ!F:F,СВОД!F4188)</f>
        <v>0</v>
      </c>
      <c r="I4188" s="337">
        <f>SUMIFS(Поликлиника!H:H,Поликлиника!D:D,СВОД!D4188,Поликлиника!F:F,СВОД!F4188)</f>
        <v>0</v>
      </c>
      <c r="J4188" s="337">
        <f>SUMIFS(Поликлиника!AQ:AQ,Поликлиника!D:D,СВОД!D4188,Поликлиника!F:F,СВОД!F4188)</f>
        <v>0</v>
      </c>
      <c r="K4188" s="337">
        <f>SUMIFS(Поликлиника!AV:AV,Поликлиника!D:D,СВОД!D4188,Поликлиника!F:F,СВОД!F4188)</f>
        <v>0</v>
      </c>
      <c r="L4188" s="337">
        <f>SUMIFS(Поликлиника!BA:BA,Поликлиника!D:D,СВОД!D4188,Поликлиника!F:F,СВОД!F4188)</f>
        <v>0</v>
      </c>
      <c r="M4188" s="337">
        <f>SUMIFS(Услуги!H:H,Услуги!D:D,СВОД!D4188,Услуги!F:F,СВОД!F4188)+SUMIFS(Услуги!M:M,Услуги!D:D,СВОД!D4188,Услуги!F:F,СВОД!F4188)+SUMIFS(Услуги!R:R,Услуги!D:D,СВОД!D4188,Услуги!F:F,СВОД!F4188)+SUMIFS(Услуги!W:W,Услуги!D:D,СВОД!D4188,Услуги!F:F,СВОД!F4188)+SUMIFS(Услуги!AB:AB,Услуги!D:D,СВОД!D4188,Услуги!F:F,СВОД!F4188)+SUMIFS(Услуги!AG:AG,Услуги!D:D,СВОД!D4188,Услуги!F:F,СВОД!F4188)+SUMIFS(Услуги!AL:AL,Услуги!D:D,СВОД!D4188,Услуги!F:F,СВОД!F4188)+SUMIFS(Услуги!AQ:AQ,Услуги!D:D,СВОД!D4188,Услуги!F:F,СВОД!F4188)</f>
        <v>0</v>
      </c>
      <c r="N4188" s="337">
        <f>SUMIFS('Скорая мед.помощь'!I:I,'Скорая мед.помощь'!D:D,СВОД!D4188,'Скорая мед.помощь'!F:F,СВОД!F4188)</f>
        <v>0</v>
      </c>
      <c r="O4188" s="338">
        <f>SUMIFS(Поликлиника!BF:BF,Поликлиника!D:D,СВОД!D4188,Поликлиника!F:F,СВОД!F4188)</f>
        <v>0</v>
      </c>
      <c r="P4188" s="339">
        <f>SUMIFS('Круглосуточный стационар'!O:O,'Круглосуточный стационар'!D:D,СВОД!D4188,'Круглосуточный стационар'!F:F,СВОД!F4188,'Круглосуточный стационар'!H:H,"-")+SUMIFS(ВМП!O:O,ВМП!D:D,СВОД!D4188,ВМП!F:F,СВОД!F4188,ВМП!H:H,"-")+SUMIFS('Дневной стационар'!O:O,'Дневной стационар'!D:D,СВОД!D4188,'Дневной стационар'!F:F,СВОД!F4188,'Дневной стационар'!H:H,"-")+SUMIFS(ЭКО!M:M,ЭКО!D:D,СВОД!D4188,ЭКО!F:F,СВОД!F4188)+SUMIFS(Диализ!M:M,Диализ!D:D,СВОД!D4188,Диализ!F:F,СВОД!F4188)+SUMIFS('Скорая мед.помощь'!N:N,'Скорая мед.помощь'!D:D,СВОД!D4188,'Скорая мед.помощь'!F:F,СВОД!F4188)+SUMIFS(Услуги!AV:AV,Услуги!D:D,СВОД!D4188,Услуги!F:F,СВОД!F4188)+SUMIFS(Поликлиника!BK:BK,Поликлиника!D:D,СВОД!D4188,Поликлиника!F:F,СВОД!F4188)</f>
        <v>0</v>
      </c>
      <c r="Q4188" s="336">
        <f>SUMIFS(Сверхбаза!L:L,Сверхбаза!C:C,СВОД!D4188,Сверхбаза!E:E,СВОД!F4188)+SUMIFS(Сверхбаза!N:N,Сверхбаза!C:C,СВОД!D4188,Сверхбаза!E:E,СВОД!F4188)</f>
        <v>0</v>
      </c>
      <c r="R4188" s="337">
        <f>SUMIFS(Сверхбаза!P:P,Сверхбаза!C:C,СВОД!D4188,Сверхбаза!E:E,СВОД!F4188)</f>
        <v>0</v>
      </c>
      <c r="S4188" s="337">
        <f>SUMIFS(Сверхбаза!R:R,Сверхбаза!C:C,СВОД!D4188,Сверхбаза!E:E,СВОД!F4188)</f>
        <v>0</v>
      </c>
      <c r="T4188" s="337">
        <f>SUMIFS(Сверхбаза!Q:Q,Сверхбаза!C:C,СВОД!D4188,Сверхбаза!E:E,СВОД!F4188)</f>
        <v>0</v>
      </c>
      <c r="U4188" s="337">
        <f>SUMIFS(Сверхбаза!S:S,Сверхбаза!C:C,СВОД!D4188,Сверхбаза!E:E,СВОД!F4188)</f>
        <v>0</v>
      </c>
      <c r="V4188" s="339">
        <f>SUMIFS(Сверхбаза!G:G,Сверхбаза!C:C,СВОД!D4188,Сверхбаза!E:E,СВОД!F4188)</f>
        <v>0</v>
      </c>
    </row>
    <row r="4189" spans="1:22" ht="25.5" outlineLevel="2" x14ac:dyDescent="0.2">
      <c r="A4189" s="33" t="s">
        <v>10</v>
      </c>
      <c r="B4189" s="9" t="s">
        <v>2948</v>
      </c>
      <c r="C4189" s="10">
        <v>509722</v>
      </c>
      <c r="D4189" s="273">
        <v>972201</v>
      </c>
      <c r="E4189" s="81" t="s">
        <v>2806</v>
      </c>
      <c r="F4189" s="81">
        <v>94</v>
      </c>
      <c r="G4189" s="82" t="s">
        <v>124</v>
      </c>
      <c r="H4189" s="336">
        <f>SUMIFS('Круглосуточный стационар'!J:J,'Круглосуточный стационар'!D:D,СВОД!D4189,'Круглосуточный стационар'!H:H,"-",'Круглосуточный стационар'!F:F,СВОД!F4189)+SUMIFS(ВМП!J:J,ВМП!D:D,СВОД!D4189,ВМП!H:H,"-",ВМП!F:F,СВОД!F4189)+SUMIFS('Дневной стационар'!J:J,'Дневной стационар'!D:D,СВОД!D4189,'Дневной стационар'!H:H,"-",'Дневной стационар'!F:F,СВОД!F4189)+SUMIFS(ЭКО!H:H,ЭКО!D:D,СВОД!D4189,ЭКО!F:F,СВОД!F4189)+SUMIFS(Диализ!H:H,Диализ!D:D,СВОД!D4189,Диализ!F:F,СВОД!F4189)</f>
        <v>0</v>
      </c>
      <c r="I4189" s="337">
        <f>SUMIFS(Поликлиника!H:H,Поликлиника!D:D,СВОД!D4189,Поликлиника!F:F,СВОД!F4189)</f>
        <v>0</v>
      </c>
      <c r="J4189" s="337">
        <f>SUMIFS(Поликлиника!AQ:AQ,Поликлиника!D:D,СВОД!D4189,Поликлиника!F:F,СВОД!F4189)</f>
        <v>0</v>
      </c>
      <c r="K4189" s="337">
        <f>SUMIFS(Поликлиника!AV:AV,Поликлиника!D:D,СВОД!D4189,Поликлиника!F:F,СВОД!F4189)</f>
        <v>0</v>
      </c>
      <c r="L4189" s="337">
        <f>SUMIFS(Поликлиника!BA:BA,Поликлиника!D:D,СВОД!D4189,Поликлиника!F:F,СВОД!F4189)</f>
        <v>0</v>
      </c>
      <c r="M4189" s="337">
        <f>SUMIFS(Услуги!H:H,Услуги!D:D,СВОД!D4189,Услуги!F:F,СВОД!F4189)+SUMIFS(Услуги!M:M,Услуги!D:D,СВОД!D4189,Услуги!F:F,СВОД!F4189)+SUMIFS(Услуги!R:R,Услуги!D:D,СВОД!D4189,Услуги!F:F,СВОД!F4189)+SUMIFS(Услуги!W:W,Услуги!D:D,СВОД!D4189,Услуги!F:F,СВОД!F4189)+SUMIFS(Услуги!AB:AB,Услуги!D:D,СВОД!D4189,Услуги!F:F,СВОД!F4189)+SUMIFS(Услуги!AG:AG,Услуги!D:D,СВОД!D4189,Услуги!F:F,СВОД!F4189)+SUMIFS(Услуги!AL:AL,Услуги!D:D,СВОД!D4189,Услуги!F:F,СВОД!F4189)+SUMIFS(Услуги!AQ:AQ,Услуги!D:D,СВОД!D4189,Услуги!F:F,СВОД!F4189)</f>
        <v>0</v>
      </c>
      <c r="N4189" s="337">
        <f>SUMIFS('Скорая мед.помощь'!I:I,'Скорая мед.помощь'!D:D,СВОД!D4189,'Скорая мед.помощь'!F:F,СВОД!F4189)</f>
        <v>0</v>
      </c>
      <c r="O4189" s="338">
        <f>SUMIFS(Поликлиника!BF:BF,Поликлиника!D:D,СВОД!D4189,Поликлиника!F:F,СВОД!F4189)</f>
        <v>0</v>
      </c>
      <c r="P4189" s="339">
        <f>SUMIFS('Круглосуточный стационар'!O:O,'Круглосуточный стационар'!D:D,СВОД!D4189,'Круглосуточный стационар'!F:F,СВОД!F4189,'Круглосуточный стационар'!H:H,"-")+SUMIFS(ВМП!O:O,ВМП!D:D,СВОД!D4189,ВМП!F:F,СВОД!F4189,ВМП!H:H,"-")+SUMIFS('Дневной стационар'!O:O,'Дневной стационар'!D:D,СВОД!D4189,'Дневной стационар'!F:F,СВОД!F4189,'Дневной стационар'!H:H,"-")+SUMIFS(ЭКО!M:M,ЭКО!D:D,СВОД!D4189,ЭКО!F:F,СВОД!F4189)+SUMIFS(Диализ!M:M,Диализ!D:D,СВОД!D4189,Диализ!F:F,СВОД!F4189)+SUMIFS('Скорая мед.помощь'!N:N,'Скорая мед.помощь'!D:D,СВОД!D4189,'Скорая мед.помощь'!F:F,СВОД!F4189)+SUMIFS(Услуги!AV:AV,Услуги!D:D,СВОД!D4189,Услуги!F:F,СВОД!F4189)+SUMIFS(Поликлиника!BK:BK,Поликлиника!D:D,СВОД!D4189,Поликлиника!F:F,СВОД!F4189)</f>
        <v>0</v>
      </c>
      <c r="Q4189" s="336">
        <f>SUMIFS(Сверхбаза!L:L,Сверхбаза!C:C,СВОД!D4189,Сверхбаза!E:E,СВОД!F4189)+SUMIFS(Сверхбаза!N:N,Сверхбаза!C:C,СВОД!D4189,Сверхбаза!E:E,СВОД!F4189)</f>
        <v>0</v>
      </c>
      <c r="R4189" s="337">
        <f>SUMIFS(Сверхбаза!P:P,Сверхбаза!C:C,СВОД!D4189,Сверхбаза!E:E,СВОД!F4189)</f>
        <v>0</v>
      </c>
      <c r="S4189" s="337">
        <f>SUMIFS(Сверхбаза!R:R,Сверхбаза!C:C,СВОД!D4189,Сверхбаза!E:E,СВОД!F4189)</f>
        <v>0</v>
      </c>
      <c r="T4189" s="337">
        <f>SUMIFS(Сверхбаза!Q:Q,Сверхбаза!C:C,СВОД!D4189,Сверхбаза!E:E,СВОД!F4189)</f>
        <v>0</v>
      </c>
      <c r="U4189" s="337">
        <f>SUMIFS(Сверхбаза!S:S,Сверхбаза!C:C,СВОД!D4189,Сверхбаза!E:E,СВОД!F4189)</f>
        <v>0</v>
      </c>
      <c r="V4189" s="339">
        <f>SUMIFS(Сверхбаза!G:G,Сверхбаза!C:C,СВОД!D4189,Сверхбаза!E:E,СВОД!F4189)</f>
        <v>0</v>
      </c>
    </row>
    <row r="4190" spans="1:22" outlineLevel="1" x14ac:dyDescent="0.2">
      <c r="A4190" s="320"/>
      <c r="B4190" s="321"/>
      <c r="C4190" s="322"/>
      <c r="D4190" s="340" t="s">
        <v>2904</v>
      </c>
      <c r="E4190" s="83"/>
      <c r="F4190" s="83"/>
      <c r="G4190" s="84"/>
      <c r="H4190" s="341"/>
      <c r="I4190" s="342"/>
      <c r="J4190" s="342"/>
      <c r="K4190" s="342"/>
      <c r="L4190" s="342"/>
      <c r="M4190" s="342"/>
      <c r="N4190" s="342"/>
      <c r="O4190" s="343"/>
      <c r="P4190" s="344">
        <f>SUBTOTAL(9,P4182:P4189)</f>
        <v>1906.9445249893784</v>
      </c>
      <c r="Q4190" s="341"/>
      <c r="R4190" s="342"/>
      <c r="S4190" s="342"/>
      <c r="T4190" s="342"/>
      <c r="U4190" s="342"/>
      <c r="V4190" s="344">
        <f>SUBTOTAL(9,V4182:V4189)</f>
        <v>0</v>
      </c>
    </row>
    <row r="4191" spans="1:22" ht="25.5" outlineLevel="2" x14ac:dyDescent="0.2">
      <c r="A4191" s="33" t="s">
        <v>10</v>
      </c>
      <c r="B4191" s="9" t="s">
        <v>2948</v>
      </c>
      <c r="C4191" s="10">
        <v>509723</v>
      </c>
      <c r="D4191" s="273">
        <v>972301</v>
      </c>
      <c r="E4191" s="81" t="s">
        <v>2806</v>
      </c>
      <c r="F4191" s="81">
        <v>1</v>
      </c>
      <c r="G4191" s="82" t="s">
        <v>12</v>
      </c>
      <c r="H4191" s="336">
        <f>SUMIFS('Круглосуточный стационар'!J:J,'Круглосуточный стационар'!D:D,СВОД!D4191,'Круглосуточный стационар'!H:H,"-",'Круглосуточный стационар'!F:F,СВОД!F4191)+SUMIFS(ВМП!J:J,ВМП!D:D,СВОД!D4191,ВМП!H:H,"-",ВМП!F:F,СВОД!F4191)+SUMIFS('Дневной стационар'!J:J,'Дневной стационар'!D:D,СВОД!D4191,'Дневной стационар'!H:H,"-",'Дневной стационар'!F:F,СВОД!F4191)+SUMIFS(ЭКО!H:H,ЭКО!D:D,СВОД!D4191,ЭКО!F:F,СВОД!F4191)+SUMIFS(Диализ!H:H,Диализ!D:D,СВОД!D4191,Диализ!F:F,СВОД!F4191)</f>
        <v>0</v>
      </c>
      <c r="I4191" s="337">
        <f>SUMIFS(Поликлиника!H:H,Поликлиника!D:D,СВОД!D4191,Поликлиника!F:F,СВОД!F4191)</f>
        <v>0</v>
      </c>
      <c r="J4191" s="337">
        <f>SUMIFS(Поликлиника!AQ:AQ,Поликлиника!D:D,СВОД!D4191,Поликлиника!F:F,СВОД!F4191)</f>
        <v>0</v>
      </c>
      <c r="K4191" s="337">
        <f>SUMIFS(Поликлиника!AV:AV,Поликлиника!D:D,СВОД!D4191,Поликлиника!F:F,СВОД!F4191)</f>
        <v>0</v>
      </c>
      <c r="L4191" s="337">
        <f>SUMIFS(Поликлиника!BA:BA,Поликлиника!D:D,СВОД!D4191,Поликлиника!F:F,СВОД!F4191)</f>
        <v>0</v>
      </c>
      <c r="M4191" s="337">
        <f>SUMIFS(Услуги!H:H,Услуги!D:D,СВОД!D4191,Услуги!F:F,СВОД!F4191)+SUMIFS(Услуги!M:M,Услуги!D:D,СВОД!D4191,Услуги!F:F,СВОД!F4191)+SUMIFS(Услуги!R:R,Услуги!D:D,СВОД!D4191,Услуги!F:F,СВОД!F4191)+SUMIFS(Услуги!W:W,Услуги!D:D,СВОД!D4191,Услуги!F:F,СВОД!F4191)+SUMIFS(Услуги!AB:AB,Услуги!D:D,СВОД!D4191,Услуги!F:F,СВОД!F4191)+SUMIFS(Услуги!AG:AG,Услуги!D:D,СВОД!D4191,Услуги!F:F,СВОД!F4191)+SUMIFS(Услуги!AL:AL,Услуги!D:D,СВОД!D4191,Услуги!F:F,СВОД!F4191)+SUMIFS(Услуги!AQ:AQ,Услуги!D:D,СВОД!D4191,Услуги!F:F,СВОД!F4191)</f>
        <v>0</v>
      </c>
      <c r="N4191" s="337">
        <f>SUMIFS('Скорая мед.помощь'!I:I,'Скорая мед.помощь'!D:D,СВОД!D4191,'Скорая мед.помощь'!F:F,СВОД!F4191)</f>
        <v>0</v>
      </c>
      <c r="O4191" s="338">
        <f>SUMIFS(Поликлиника!BF:BF,Поликлиника!D:D,СВОД!D4191,Поликлиника!F:F,СВОД!F4191)</f>
        <v>0</v>
      </c>
      <c r="P4191" s="339">
        <f>SUMIFS('Круглосуточный стационар'!O:O,'Круглосуточный стационар'!D:D,СВОД!D4191,'Круглосуточный стационар'!F:F,СВОД!F4191,'Круглосуточный стационар'!H:H,"-")+SUMIFS(ВМП!O:O,ВМП!D:D,СВОД!D4191,ВМП!F:F,СВОД!F4191,ВМП!H:H,"-")+SUMIFS('Дневной стационар'!O:O,'Дневной стационар'!D:D,СВОД!D4191,'Дневной стационар'!F:F,СВОД!F4191,'Дневной стационар'!H:H,"-")+SUMIFS(ЭКО!M:M,ЭКО!D:D,СВОД!D4191,ЭКО!F:F,СВОД!F4191)+SUMIFS(Диализ!M:M,Диализ!D:D,СВОД!D4191,Диализ!F:F,СВОД!F4191)+SUMIFS('Скорая мед.помощь'!N:N,'Скорая мед.помощь'!D:D,СВОД!D4191,'Скорая мед.помощь'!F:F,СВОД!F4191)+SUMIFS(Услуги!AV:AV,Услуги!D:D,СВОД!D4191,Услуги!F:F,СВОД!F4191)+SUMIFS(Поликлиника!BK:BK,Поликлиника!D:D,СВОД!D4191,Поликлиника!F:F,СВОД!F4191)</f>
        <v>0</v>
      </c>
      <c r="Q4191" s="336">
        <f>SUMIFS(Сверхбаза!L:L,Сверхбаза!C:C,СВОД!D4191,Сверхбаза!E:E,СВОД!F4191)+SUMIFS(Сверхбаза!N:N,Сверхбаза!C:C,СВОД!D4191,Сверхбаза!E:E,СВОД!F4191)</f>
        <v>0</v>
      </c>
      <c r="R4191" s="337">
        <f>SUMIFS(Сверхбаза!P:P,Сверхбаза!C:C,СВОД!D4191,Сверхбаза!E:E,СВОД!F4191)</f>
        <v>0</v>
      </c>
      <c r="S4191" s="337">
        <f>SUMIFS(Сверхбаза!R:R,Сверхбаза!C:C,СВОД!D4191,Сверхбаза!E:E,СВОД!F4191)</f>
        <v>0</v>
      </c>
      <c r="T4191" s="337">
        <f>SUMIFS(Сверхбаза!Q:Q,Сверхбаза!C:C,СВОД!D4191,Сверхбаза!E:E,СВОД!F4191)</f>
        <v>0</v>
      </c>
      <c r="U4191" s="337">
        <f>SUMIFS(Сверхбаза!S:S,Сверхбаза!C:C,СВОД!D4191,Сверхбаза!E:E,СВОД!F4191)</f>
        <v>0</v>
      </c>
      <c r="V4191" s="339">
        <f>SUMIFS(Сверхбаза!G:G,Сверхбаза!C:C,СВОД!D4191,Сверхбаза!E:E,СВОД!F4191)</f>
        <v>0</v>
      </c>
    </row>
    <row r="4192" spans="1:22" ht="25.5" outlineLevel="2" x14ac:dyDescent="0.2">
      <c r="A4192" s="33" t="s">
        <v>10</v>
      </c>
      <c r="B4192" s="9" t="s">
        <v>2948</v>
      </c>
      <c r="C4192" s="10">
        <v>509723</v>
      </c>
      <c r="D4192" s="273">
        <v>972301</v>
      </c>
      <c r="E4192" s="81" t="s">
        <v>2806</v>
      </c>
      <c r="F4192" s="81">
        <v>13</v>
      </c>
      <c r="G4192" s="82" t="s">
        <v>859</v>
      </c>
      <c r="H4192" s="336">
        <f>SUMIFS('Круглосуточный стационар'!J:J,'Круглосуточный стационар'!D:D,СВОД!D4192,'Круглосуточный стационар'!H:H,"-",'Круглосуточный стационар'!F:F,СВОД!F4192)+SUMIFS(ВМП!J:J,ВМП!D:D,СВОД!D4192,ВМП!H:H,"-",ВМП!F:F,СВОД!F4192)+SUMIFS('Дневной стационар'!J:J,'Дневной стационар'!D:D,СВОД!D4192,'Дневной стационар'!H:H,"-",'Дневной стационар'!F:F,СВОД!F4192)+SUMIFS(ЭКО!H:H,ЭКО!D:D,СВОД!D4192,ЭКО!F:F,СВОД!F4192)+SUMIFS(Диализ!H:H,Диализ!D:D,СВОД!D4192,Диализ!F:F,СВОД!F4192)</f>
        <v>0</v>
      </c>
      <c r="I4192" s="337">
        <f>SUMIFS(Поликлиника!H:H,Поликлиника!D:D,СВОД!D4192,Поликлиника!F:F,СВОД!F4192)</f>
        <v>0</v>
      </c>
      <c r="J4192" s="337">
        <f>SUMIFS(Поликлиника!AQ:AQ,Поликлиника!D:D,СВОД!D4192,Поликлиника!F:F,СВОД!F4192)</f>
        <v>0</v>
      </c>
      <c r="K4192" s="337">
        <f>SUMIFS(Поликлиника!AV:AV,Поликлиника!D:D,СВОД!D4192,Поликлиника!F:F,СВОД!F4192)</f>
        <v>0</v>
      </c>
      <c r="L4192" s="337">
        <f>SUMIFS(Поликлиника!BA:BA,Поликлиника!D:D,СВОД!D4192,Поликлиника!F:F,СВОД!F4192)</f>
        <v>0</v>
      </c>
      <c r="M4192" s="337">
        <f>SUMIFS(Услуги!H:H,Услуги!D:D,СВОД!D4192,Услуги!F:F,СВОД!F4192)+SUMIFS(Услуги!M:M,Услуги!D:D,СВОД!D4192,Услуги!F:F,СВОД!F4192)+SUMIFS(Услуги!R:R,Услуги!D:D,СВОД!D4192,Услуги!F:F,СВОД!F4192)+SUMIFS(Услуги!W:W,Услуги!D:D,СВОД!D4192,Услуги!F:F,СВОД!F4192)+SUMIFS(Услуги!AB:AB,Услуги!D:D,СВОД!D4192,Услуги!F:F,СВОД!F4192)+SUMIFS(Услуги!AG:AG,Услуги!D:D,СВОД!D4192,Услуги!F:F,СВОД!F4192)+SUMIFS(Услуги!AL:AL,Услуги!D:D,СВОД!D4192,Услуги!F:F,СВОД!F4192)+SUMIFS(Услуги!AQ:AQ,Услуги!D:D,СВОД!D4192,Услуги!F:F,СВОД!F4192)</f>
        <v>0</v>
      </c>
      <c r="N4192" s="337">
        <f>SUMIFS('Скорая мед.помощь'!I:I,'Скорая мед.помощь'!D:D,СВОД!D4192,'Скорая мед.помощь'!F:F,СВОД!F4192)</f>
        <v>0</v>
      </c>
      <c r="O4192" s="338">
        <f>SUMIFS(Поликлиника!BF:BF,Поликлиника!D:D,СВОД!D4192,Поликлиника!F:F,СВОД!F4192)</f>
        <v>0</v>
      </c>
      <c r="P4192" s="339">
        <f>SUMIFS('Круглосуточный стационар'!O:O,'Круглосуточный стационар'!D:D,СВОД!D4192,'Круглосуточный стационар'!F:F,СВОД!F4192,'Круглосуточный стационар'!H:H,"-")+SUMIFS(ВМП!O:O,ВМП!D:D,СВОД!D4192,ВМП!F:F,СВОД!F4192,ВМП!H:H,"-")+SUMIFS('Дневной стационар'!O:O,'Дневной стационар'!D:D,СВОД!D4192,'Дневной стационар'!F:F,СВОД!F4192,'Дневной стационар'!H:H,"-")+SUMIFS(ЭКО!M:M,ЭКО!D:D,СВОД!D4192,ЭКО!F:F,СВОД!F4192)+SUMIFS(Диализ!M:M,Диализ!D:D,СВОД!D4192,Диализ!F:F,СВОД!F4192)+SUMIFS('Скорая мед.помощь'!N:N,'Скорая мед.помощь'!D:D,СВОД!D4192,'Скорая мед.помощь'!F:F,СВОД!F4192)+SUMIFS(Услуги!AV:AV,Услуги!D:D,СВОД!D4192,Услуги!F:F,СВОД!F4192)+SUMIFS(Поликлиника!BK:BK,Поликлиника!D:D,СВОД!D4192,Поликлиника!F:F,СВОД!F4192)</f>
        <v>0</v>
      </c>
      <c r="Q4192" s="336">
        <f>SUMIFS(Сверхбаза!L:L,Сверхбаза!C:C,СВОД!D4192,Сверхбаза!E:E,СВОД!F4192)+SUMIFS(Сверхбаза!N:N,Сверхбаза!C:C,СВОД!D4192,Сверхбаза!E:E,СВОД!F4192)</f>
        <v>0</v>
      </c>
      <c r="R4192" s="337">
        <f>SUMIFS(Сверхбаза!P:P,Сверхбаза!C:C,СВОД!D4192,Сверхбаза!E:E,СВОД!F4192)</f>
        <v>0</v>
      </c>
      <c r="S4192" s="337">
        <f>SUMIFS(Сверхбаза!R:R,Сверхбаза!C:C,СВОД!D4192,Сверхбаза!E:E,СВОД!F4192)</f>
        <v>0</v>
      </c>
      <c r="T4192" s="337">
        <f>SUMIFS(Сверхбаза!Q:Q,Сверхбаза!C:C,СВОД!D4192,Сверхбаза!E:E,СВОД!F4192)</f>
        <v>0</v>
      </c>
      <c r="U4192" s="337">
        <f>SUMIFS(Сверхбаза!S:S,Сверхбаза!C:C,СВОД!D4192,Сверхбаза!E:E,СВОД!F4192)</f>
        <v>0</v>
      </c>
      <c r="V4192" s="339">
        <f>SUMIFS(Сверхбаза!G:G,Сверхбаза!C:C,СВОД!D4192,Сверхбаза!E:E,СВОД!F4192)</f>
        <v>0</v>
      </c>
    </row>
    <row r="4193" spans="1:22" ht="25.5" outlineLevel="2" x14ac:dyDescent="0.2">
      <c r="A4193" s="33" t="s">
        <v>10</v>
      </c>
      <c r="B4193" s="9" t="s">
        <v>2948</v>
      </c>
      <c r="C4193" s="10">
        <v>509723</v>
      </c>
      <c r="D4193" s="273">
        <v>972301</v>
      </c>
      <c r="E4193" s="81" t="s">
        <v>2806</v>
      </c>
      <c r="F4193" s="81">
        <v>2</v>
      </c>
      <c r="G4193" s="82" t="s">
        <v>135</v>
      </c>
      <c r="H4193" s="336">
        <f>SUMIFS('Круглосуточный стационар'!J:J,'Круглосуточный стационар'!D:D,СВОД!D4193,'Круглосуточный стационар'!H:H,"-",'Круглосуточный стационар'!F:F,СВОД!F4193)+SUMIFS(ВМП!J:J,ВМП!D:D,СВОД!D4193,ВМП!H:H,"-",ВМП!F:F,СВОД!F4193)+SUMIFS('Дневной стационар'!J:J,'Дневной стационар'!D:D,СВОД!D4193,'Дневной стационар'!H:H,"-",'Дневной стационар'!F:F,СВОД!F4193)+SUMIFS(ЭКО!H:H,ЭКО!D:D,СВОД!D4193,ЭКО!F:F,СВОД!F4193)+SUMIFS(Диализ!H:H,Диализ!D:D,СВОД!D4193,Диализ!F:F,СВОД!F4193)</f>
        <v>0</v>
      </c>
      <c r="I4193" s="337">
        <f>SUMIFS(Поликлиника!H:H,Поликлиника!D:D,СВОД!D4193,Поликлиника!F:F,СВОД!F4193)</f>
        <v>0</v>
      </c>
      <c r="J4193" s="337">
        <f>SUMIFS(Поликлиника!AQ:AQ,Поликлиника!D:D,СВОД!D4193,Поликлиника!F:F,СВОД!F4193)</f>
        <v>0</v>
      </c>
      <c r="K4193" s="337">
        <f>SUMIFS(Поликлиника!AV:AV,Поликлиника!D:D,СВОД!D4193,Поликлиника!F:F,СВОД!F4193)</f>
        <v>0</v>
      </c>
      <c r="L4193" s="337">
        <f>SUMIFS(Поликлиника!BA:BA,Поликлиника!D:D,СВОД!D4193,Поликлиника!F:F,СВОД!F4193)</f>
        <v>0</v>
      </c>
      <c r="M4193" s="337">
        <f>SUMIFS(Услуги!H:H,Услуги!D:D,СВОД!D4193,Услуги!F:F,СВОД!F4193)+SUMIFS(Услуги!M:M,Услуги!D:D,СВОД!D4193,Услуги!F:F,СВОД!F4193)+SUMIFS(Услуги!R:R,Услуги!D:D,СВОД!D4193,Услуги!F:F,СВОД!F4193)+SUMIFS(Услуги!W:W,Услуги!D:D,СВОД!D4193,Услуги!F:F,СВОД!F4193)+SUMIFS(Услуги!AB:AB,Услуги!D:D,СВОД!D4193,Услуги!F:F,СВОД!F4193)+SUMIFS(Услуги!AG:AG,Услуги!D:D,СВОД!D4193,Услуги!F:F,СВОД!F4193)+SUMIFS(Услуги!AL:AL,Услуги!D:D,СВОД!D4193,Услуги!F:F,СВОД!F4193)+SUMIFS(Услуги!AQ:AQ,Услуги!D:D,СВОД!D4193,Услуги!F:F,СВОД!F4193)</f>
        <v>0</v>
      </c>
      <c r="N4193" s="337">
        <f>SUMIFS('Скорая мед.помощь'!I:I,'Скорая мед.помощь'!D:D,СВОД!D4193,'Скорая мед.помощь'!F:F,СВОД!F4193)</f>
        <v>0</v>
      </c>
      <c r="O4193" s="338">
        <f>SUMIFS(Поликлиника!BF:BF,Поликлиника!D:D,СВОД!D4193,Поликлиника!F:F,СВОД!F4193)</f>
        <v>0</v>
      </c>
      <c r="P4193" s="339">
        <f>SUMIFS('Круглосуточный стационар'!O:O,'Круглосуточный стационар'!D:D,СВОД!D4193,'Круглосуточный стационар'!F:F,СВОД!F4193,'Круглосуточный стационар'!H:H,"-")+SUMIFS(ВМП!O:O,ВМП!D:D,СВОД!D4193,ВМП!F:F,СВОД!F4193,ВМП!H:H,"-")+SUMIFS('Дневной стационар'!O:O,'Дневной стационар'!D:D,СВОД!D4193,'Дневной стационар'!F:F,СВОД!F4193,'Дневной стационар'!H:H,"-")+SUMIFS(ЭКО!M:M,ЭКО!D:D,СВОД!D4193,ЭКО!F:F,СВОД!F4193)+SUMIFS(Диализ!M:M,Диализ!D:D,СВОД!D4193,Диализ!F:F,СВОД!F4193)+SUMIFS('Скорая мед.помощь'!N:N,'Скорая мед.помощь'!D:D,СВОД!D4193,'Скорая мед.помощь'!F:F,СВОД!F4193)+SUMIFS(Услуги!AV:AV,Услуги!D:D,СВОД!D4193,Услуги!F:F,СВОД!F4193)+SUMIFS(Поликлиника!BK:BK,Поликлиника!D:D,СВОД!D4193,Поликлиника!F:F,СВОД!F4193)</f>
        <v>0</v>
      </c>
      <c r="Q4193" s="336">
        <f>SUMIFS(Сверхбаза!L:L,Сверхбаза!C:C,СВОД!D4193,Сверхбаза!E:E,СВОД!F4193)+SUMIFS(Сверхбаза!N:N,Сверхбаза!C:C,СВОД!D4193,Сверхбаза!E:E,СВОД!F4193)</f>
        <v>0</v>
      </c>
      <c r="R4193" s="337">
        <f>SUMIFS(Сверхбаза!P:P,Сверхбаза!C:C,СВОД!D4193,Сверхбаза!E:E,СВОД!F4193)</f>
        <v>0</v>
      </c>
      <c r="S4193" s="337">
        <f>SUMIFS(Сверхбаза!R:R,Сверхбаза!C:C,СВОД!D4193,Сверхбаза!E:E,СВОД!F4193)</f>
        <v>0</v>
      </c>
      <c r="T4193" s="337">
        <f>SUMIFS(Сверхбаза!Q:Q,Сверхбаза!C:C,СВОД!D4193,Сверхбаза!E:E,СВОД!F4193)</f>
        <v>0</v>
      </c>
      <c r="U4193" s="337">
        <f>SUMIFS(Сверхбаза!S:S,Сверхбаза!C:C,СВОД!D4193,Сверхбаза!E:E,СВОД!F4193)</f>
        <v>0</v>
      </c>
      <c r="V4193" s="339">
        <f>SUMIFS(Сверхбаза!G:G,Сверхбаза!C:C,СВОД!D4193,Сверхбаза!E:E,СВОД!F4193)</f>
        <v>0</v>
      </c>
    </row>
    <row r="4194" spans="1:22" ht="25.5" outlineLevel="2" x14ac:dyDescent="0.2">
      <c r="A4194" s="33" t="s">
        <v>10</v>
      </c>
      <c r="B4194" s="9" t="s">
        <v>2948</v>
      </c>
      <c r="C4194" s="10">
        <v>509723</v>
      </c>
      <c r="D4194" s="273">
        <v>972301</v>
      </c>
      <c r="E4194" s="81" t="s">
        <v>2806</v>
      </c>
      <c r="F4194" s="81">
        <v>6</v>
      </c>
      <c r="G4194" s="82" t="s">
        <v>860</v>
      </c>
      <c r="H4194" s="336">
        <f>SUMIFS('Круглосуточный стационар'!J:J,'Круглосуточный стационар'!D:D,СВОД!D4194,'Круглосуточный стационар'!H:H,"-",'Круглосуточный стационар'!F:F,СВОД!F4194)+SUMIFS(ВМП!J:J,ВМП!D:D,СВОД!D4194,ВМП!H:H,"-",ВМП!F:F,СВОД!F4194)+SUMIFS('Дневной стационар'!J:J,'Дневной стационар'!D:D,СВОД!D4194,'Дневной стационар'!H:H,"-",'Дневной стационар'!F:F,СВОД!F4194)+SUMIFS(ЭКО!H:H,ЭКО!D:D,СВОД!D4194,ЭКО!F:F,СВОД!F4194)+SUMIFS(Диализ!H:H,Диализ!D:D,СВОД!D4194,Диализ!F:F,СВОД!F4194)</f>
        <v>14</v>
      </c>
      <c r="I4194" s="337">
        <f>SUMIFS(Поликлиника!H:H,Поликлиника!D:D,СВОД!D4194,Поликлиника!F:F,СВОД!F4194)</f>
        <v>0</v>
      </c>
      <c r="J4194" s="337">
        <f>SUMIFS(Поликлиника!AQ:AQ,Поликлиника!D:D,СВОД!D4194,Поликлиника!F:F,СВОД!F4194)</f>
        <v>0</v>
      </c>
      <c r="K4194" s="337">
        <f>SUMIFS(Поликлиника!AV:AV,Поликлиника!D:D,СВОД!D4194,Поликлиника!F:F,СВОД!F4194)</f>
        <v>0</v>
      </c>
      <c r="L4194" s="337">
        <f>SUMIFS(Поликлиника!BA:BA,Поликлиника!D:D,СВОД!D4194,Поликлиника!F:F,СВОД!F4194)</f>
        <v>0</v>
      </c>
      <c r="M4194" s="337">
        <f>SUMIFS(Услуги!H:H,Услуги!D:D,СВОД!D4194,Услуги!F:F,СВОД!F4194)+SUMIFS(Услуги!M:M,Услуги!D:D,СВОД!D4194,Услуги!F:F,СВОД!F4194)+SUMIFS(Услуги!R:R,Услуги!D:D,СВОД!D4194,Услуги!F:F,СВОД!F4194)+SUMIFS(Услуги!W:W,Услуги!D:D,СВОД!D4194,Услуги!F:F,СВОД!F4194)+SUMIFS(Услуги!AB:AB,Услуги!D:D,СВОД!D4194,Услуги!F:F,СВОД!F4194)+SUMIFS(Услуги!AG:AG,Услуги!D:D,СВОД!D4194,Услуги!F:F,СВОД!F4194)+SUMIFS(Услуги!AL:AL,Услуги!D:D,СВОД!D4194,Услуги!F:F,СВОД!F4194)+SUMIFS(Услуги!AQ:AQ,Услуги!D:D,СВОД!D4194,Услуги!F:F,СВОД!F4194)</f>
        <v>0</v>
      </c>
      <c r="N4194" s="337">
        <f>SUMIFS('Скорая мед.помощь'!I:I,'Скорая мед.помощь'!D:D,СВОД!D4194,'Скорая мед.помощь'!F:F,СВОД!F4194)</f>
        <v>0</v>
      </c>
      <c r="O4194" s="338">
        <f>SUMIFS(Поликлиника!BF:BF,Поликлиника!D:D,СВОД!D4194,Поликлиника!F:F,СВОД!F4194)</f>
        <v>0</v>
      </c>
      <c r="P4194" s="339">
        <f>SUMIFS('Круглосуточный стационар'!O:O,'Круглосуточный стационар'!D:D,СВОД!D4194,'Круглосуточный стационар'!F:F,СВОД!F4194,'Круглосуточный стационар'!H:H,"-")+SUMIFS(ВМП!O:O,ВМП!D:D,СВОД!D4194,ВМП!F:F,СВОД!F4194,ВМП!H:H,"-")+SUMIFS('Дневной стационар'!O:O,'Дневной стационар'!D:D,СВОД!D4194,'Дневной стационар'!F:F,СВОД!F4194,'Дневной стационар'!H:H,"-")+SUMIFS(ЭКО!M:M,ЭКО!D:D,СВОД!D4194,ЭКО!F:F,СВОД!F4194)+SUMIFS(Диализ!M:M,Диализ!D:D,СВОД!D4194,Диализ!F:F,СВОД!F4194)+SUMIFS('Скорая мед.помощь'!N:N,'Скорая мед.помощь'!D:D,СВОД!D4194,'Скорая мед.помощь'!F:F,СВОД!F4194)+SUMIFS(Услуги!AV:AV,Услуги!D:D,СВОД!D4194,Услуги!F:F,СВОД!F4194)+SUMIFS(Поликлиника!BK:BK,Поликлиника!D:D,СВОД!D4194,Поликлиника!F:F,СВОД!F4194)</f>
        <v>1906.9445249893784</v>
      </c>
      <c r="Q4194" s="336">
        <f>SUMIFS(Сверхбаза!L:L,Сверхбаза!C:C,СВОД!D4194,Сверхбаза!E:E,СВОД!F4194)+SUMIFS(Сверхбаза!N:N,Сверхбаза!C:C,СВОД!D4194,Сверхбаза!E:E,СВОД!F4194)</f>
        <v>0</v>
      </c>
      <c r="R4194" s="337">
        <f>SUMIFS(Сверхбаза!P:P,Сверхбаза!C:C,СВОД!D4194,Сверхбаза!E:E,СВОД!F4194)</f>
        <v>0</v>
      </c>
      <c r="S4194" s="337">
        <f>SUMIFS(Сверхбаза!R:R,Сверхбаза!C:C,СВОД!D4194,Сверхбаза!E:E,СВОД!F4194)</f>
        <v>0</v>
      </c>
      <c r="T4194" s="337">
        <f>SUMIFS(Сверхбаза!Q:Q,Сверхбаза!C:C,СВОД!D4194,Сверхбаза!E:E,СВОД!F4194)</f>
        <v>0</v>
      </c>
      <c r="U4194" s="337">
        <f>SUMIFS(Сверхбаза!S:S,Сверхбаза!C:C,СВОД!D4194,Сверхбаза!E:E,СВОД!F4194)</f>
        <v>0</v>
      </c>
      <c r="V4194" s="339">
        <f>SUMIFS(Сверхбаза!G:G,Сверхбаза!C:C,СВОД!D4194,Сверхбаза!E:E,СВОД!F4194)</f>
        <v>0</v>
      </c>
    </row>
    <row r="4195" spans="1:22" ht="25.5" outlineLevel="2" x14ac:dyDescent="0.2">
      <c r="A4195" s="33" t="s">
        <v>10</v>
      </c>
      <c r="B4195" s="9" t="s">
        <v>2948</v>
      </c>
      <c r="C4195" s="10">
        <v>509723</v>
      </c>
      <c r="D4195" s="273">
        <v>972301</v>
      </c>
      <c r="E4195" s="81" t="s">
        <v>2806</v>
      </c>
      <c r="F4195" s="81">
        <v>3</v>
      </c>
      <c r="G4195" s="82" t="s">
        <v>136</v>
      </c>
      <c r="H4195" s="336">
        <f>SUMIFS('Круглосуточный стационар'!J:J,'Круглосуточный стационар'!D:D,СВОД!D4195,'Круглосуточный стационар'!H:H,"-",'Круглосуточный стационар'!F:F,СВОД!F4195)+SUMIFS(ВМП!J:J,ВМП!D:D,СВОД!D4195,ВМП!H:H,"-",ВМП!F:F,СВОД!F4195)+SUMIFS('Дневной стационар'!J:J,'Дневной стационар'!D:D,СВОД!D4195,'Дневной стационар'!H:H,"-",'Дневной стационар'!F:F,СВОД!F4195)+SUMIFS(ЭКО!H:H,ЭКО!D:D,СВОД!D4195,ЭКО!F:F,СВОД!F4195)+SUMIFS(Диализ!H:H,Диализ!D:D,СВОД!D4195,Диализ!F:F,СВОД!F4195)</f>
        <v>0</v>
      </c>
      <c r="I4195" s="337">
        <f>SUMIFS(Поликлиника!H:H,Поликлиника!D:D,СВОД!D4195,Поликлиника!F:F,СВОД!F4195)</f>
        <v>0</v>
      </c>
      <c r="J4195" s="337">
        <f>SUMIFS(Поликлиника!AQ:AQ,Поликлиника!D:D,СВОД!D4195,Поликлиника!F:F,СВОД!F4195)</f>
        <v>0</v>
      </c>
      <c r="K4195" s="337">
        <f>SUMIFS(Поликлиника!AV:AV,Поликлиника!D:D,СВОД!D4195,Поликлиника!F:F,СВОД!F4195)</f>
        <v>0</v>
      </c>
      <c r="L4195" s="337">
        <f>SUMIFS(Поликлиника!BA:BA,Поликлиника!D:D,СВОД!D4195,Поликлиника!F:F,СВОД!F4195)</f>
        <v>0</v>
      </c>
      <c r="M4195" s="337">
        <f>SUMIFS(Услуги!H:H,Услуги!D:D,СВОД!D4195,Услуги!F:F,СВОД!F4195)+SUMIFS(Услуги!M:M,Услуги!D:D,СВОД!D4195,Услуги!F:F,СВОД!F4195)+SUMIFS(Услуги!R:R,Услуги!D:D,СВОД!D4195,Услуги!F:F,СВОД!F4195)+SUMIFS(Услуги!W:W,Услуги!D:D,СВОД!D4195,Услуги!F:F,СВОД!F4195)+SUMIFS(Услуги!AB:AB,Услуги!D:D,СВОД!D4195,Услуги!F:F,СВОД!F4195)+SUMIFS(Услуги!AG:AG,Услуги!D:D,СВОД!D4195,Услуги!F:F,СВОД!F4195)+SUMIFS(Услуги!AL:AL,Услуги!D:D,СВОД!D4195,Услуги!F:F,СВОД!F4195)+SUMIFS(Услуги!AQ:AQ,Услуги!D:D,СВОД!D4195,Услуги!F:F,СВОД!F4195)</f>
        <v>0</v>
      </c>
      <c r="N4195" s="337">
        <f>SUMIFS('Скорая мед.помощь'!I:I,'Скорая мед.помощь'!D:D,СВОД!D4195,'Скорая мед.помощь'!F:F,СВОД!F4195)</f>
        <v>0</v>
      </c>
      <c r="O4195" s="338">
        <f>SUMIFS(Поликлиника!BF:BF,Поликлиника!D:D,СВОД!D4195,Поликлиника!F:F,СВОД!F4195)</f>
        <v>0</v>
      </c>
      <c r="P4195" s="339">
        <f>SUMIFS('Круглосуточный стационар'!O:O,'Круглосуточный стационар'!D:D,СВОД!D4195,'Круглосуточный стационар'!F:F,СВОД!F4195,'Круглосуточный стационар'!H:H,"-")+SUMIFS(ВМП!O:O,ВМП!D:D,СВОД!D4195,ВМП!F:F,СВОД!F4195,ВМП!H:H,"-")+SUMIFS('Дневной стационар'!O:O,'Дневной стационар'!D:D,СВОД!D4195,'Дневной стационар'!F:F,СВОД!F4195,'Дневной стационар'!H:H,"-")+SUMIFS(ЭКО!M:M,ЭКО!D:D,СВОД!D4195,ЭКО!F:F,СВОД!F4195)+SUMIFS(Диализ!M:M,Диализ!D:D,СВОД!D4195,Диализ!F:F,СВОД!F4195)+SUMIFS('Скорая мед.помощь'!N:N,'Скорая мед.помощь'!D:D,СВОД!D4195,'Скорая мед.помощь'!F:F,СВОД!F4195)+SUMIFS(Услуги!AV:AV,Услуги!D:D,СВОД!D4195,Услуги!F:F,СВОД!F4195)+SUMIFS(Поликлиника!BK:BK,Поликлиника!D:D,СВОД!D4195,Поликлиника!F:F,СВОД!F4195)</f>
        <v>0</v>
      </c>
      <c r="Q4195" s="336">
        <f>SUMIFS(Сверхбаза!L:L,Сверхбаза!C:C,СВОД!D4195,Сверхбаза!E:E,СВОД!F4195)+SUMIFS(Сверхбаза!N:N,Сверхбаза!C:C,СВОД!D4195,Сверхбаза!E:E,СВОД!F4195)</f>
        <v>0</v>
      </c>
      <c r="R4195" s="337">
        <f>SUMIFS(Сверхбаза!P:P,Сверхбаза!C:C,СВОД!D4195,Сверхбаза!E:E,СВОД!F4195)</f>
        <v>0</v>
      </c>
      <c r="S4195" s="337">
        <f>SUMIFS(Сверхбаза!R:R,Сверхбаза!C:C,СВОД!D4195,Сверхбаза!E:E,СВОД!F4195)</f>
        <v>0</v>
      </c>
      <c r="T4195" s="337">
        <f>SUMIFS(Сверхбаза!Q:Q,Сверхбаза!C:C,СВОД!D4195,Сверхбаза!E:E,СВОД!F4195)</f>
        <v>0</v>
      </c>
      <c r="U4195" s="337">
        <f>SUMIFS(Сверхбаза!S:S,Сверхбаза!C:C,СВОД!D4195,Сверхбаза!E:E,СВОД!F4195)</f>
        <v>0</v>
      </c>
      <c r="V4195" s="339">
        <f>SUMIFS(Сверхбаза!G:G,Сверхбаза!C:C,СВОД!D4195,Сверхбаза!E:E,СВОД!F4195)</f>
        <v>0</v>
      </c>
    </row>
    <row r="4196" spans="1:22" ht="25.5" outlineLevel="2" x14ac:dyDescent="0.2">
      <c r="A4196" s="33" t="s">
        <v>10</v>
      </c>
      <c r="B4196" s="9" t="s">
        <v>2948</v>
      </c>
      <c r="C4196" s="10">
        <v>509723</v>
      </c>
      <c r="D4196" s="273">
        <v>972301</v>
      </c>
      <c r="E4196" s="81" t="s">
        <v>2806</v>
      </c>
      <c r="F4196" s="81">
        <v>7</v>
      </c>
      <c r="G4196" s="82" t="s">
        <v>861</v>
      </c>
      <c r="H4196" s="336">
        <f>SUMIFS('Круглосуточный стационар'!J:J,'Круглосуточный стационар'!D:D,СВОД!D4196,'Круглосуточный стационар'!H:H,"-",'Круглосуточный стационар'!F:F,СВОД!F4196)+SUMIFS(ВМП!J:J,ВМП!D:D,СВОД!D4196,ВМП!H:H,"-",ВМП!F:F,СВОД!F4196)+SUMIFS('Дневной стационар'!J:J,'Дневной стационар'!D:D,СВОД!D4196,'Дневной стационар'!H:H,"-",'Дневной стационар'!F:F,СВОД!F4196)+SUMIFS(ЭКО!H:H,ЭКО!D:D,СВОД!D4196,ЭКО!F:F,СВОД!F4196)+SUMIFS(Диализ!H:H,Диализ!D:D,СВОД!D4196,Диализ!F:F,СВОД!F4196)</f>
        <v>0</v>
      </c>
      <c r="I4196" s="337">
        <f>SUMIFS(Поликлиника!H:H,Поликлиника!D:D,СВОД!D4196,Поликлиника!F:F,СВОД!F4196)</f>
        <v>0</v>
      </c>
      <c r="J4196" s="337">
        <f>SUMIFS(Поликлиника!AQ:AQ,Поликлиника!D:D,СВОД!D4196,Поликлиника!F:F,СВОД!F4196)</f>
        <v>0</v>
      </c>
      <c r="K4196" s="337">
        <f>SUMIFS(Поликлиника!AV:AV,Поликлиника!D:D,СВОД!D4196,Поликлиника!F:F,СВОД!F4196)</f>
        <v>0</v>
      </c>
      <c r="L4196" s="337">
        <f>SUMIFS(Поликлиника!BA:BA,Поликлиника!D:D,СВОД!D4196,Поликлиника!F:F,СВОД!F4196)</f>
        <v>0</v>
      </c>
      <c r="M4196" s="337">
        <f>SUMIFS(Услуги!H:H,Услуги!D:D,СВОД!D4196,Услуги!F:F,СВОД!F4196)+SUMIFS(Услуги!M:M,Услуги!D:D,СВОД!D4196,Услуги!F:F,СВОД!F4196)+SUMIFS(Услуги!R:R,Услуги!D:D,СВОД!D4196,Услуги!F:F,СВОД!F4196)+SUMIFS(Услуги!W:W,Услуги!D:D,СВОД!D4196,Услуги!F:F,СВОД!F4196)+SUMIFS(Услуги!AB:AB,Услуги!D:D,СВОД!D4196,Услуги!F:F,СВОД!F4196)+SUMIFS(Услуги!AG:AG,Услуги!D:D,СВОД!D4196,Услуги!F:F,СВОД!F4196)+SUMIFS(Услуги!AL:AL,Услуги!D:D,СВОД!D4196,Услуги!F:F,СВОД!F4196)+SUMIFS(Услуги!AQ:AQ,Услуги!D:D,СВОД!D4196,Услуги!F:F,СВОД!F4196)</f>
        <v>0</v>
      </c>
      <c r="N4196" s="337">
        <f>SUMIFS('Скорая мед.помощь'!I:I,'Скорая мед.помощь'!D:D,СВОД!D4196,'Скорая мед.помощь'!F:F,СВОД!F4196)</f>
        <v>0</v>
      </c>
      <c r="O4196" s="338">
        <f>SUMIFS(Поликлиника!BF:BF,Поликлиника!D:D,СВОД!D4196,Поликлиника!F:F,СВОД!F4196)</f>
        <v>0</v>
      </c>
      <c r="P4196" s="339">
        <f>SUMIFS('Круглосуточный стационар'!O:O,'Круглосуточный стационар'!D:D,СВОД!D4196,'Круглосуточный стационар'!F:F,СВОД!F4196,'Круглосуточный стационар'!H:H,"-")+SUMIFS(ВМП!O:O,ВМП!D:D,СВОД!D4196,ВМП!F:F,СВОД!F4196,ВМП!H:H,"-")+SUMIFS('Дневной стационар'!O:O,'Дневной стационар'!D:D,СВОД!D4196,'Дневной стационар'!F:F,СВОД!F4196,'Дневной стационар'!H:H,"-")+SUMIFS(ЭКО!M:M,ЭКО!D:D,СВОД!D4196,ЭКО!F:F,СВОД!F4196)+SUMIFS(Диализ!M:M,Диализ!D:D,СВОД!D4196,Диализ!F:F,СВОД!F4196)+SUMIFS('Скорая мед.помощь'!N:N,'Скорая мед.помощь'!D:D,СВОД!D4196,'Скорая мед.помощь'!F:F,СВОД!F4196)+SUMIFS(Услуги!AV:AV,Услуги!D:D,СВОД!D4196,Услуги!F:F,СВОД!F4196)+SUMIFS(Поликлиника!BK:BK,Поликлиника!D:D,СВОД!D4196,Поликлиника!F:F,СВОД!F4196)</f>
        <v>0</v>
      </c>
      <c r="Q4196" s="336">
        <f>SUMIFS(Сверхбаза!L:L,Сверхбаза!C:C,СВОД!D4196,Сверхбаза!E:E,СВОД!F4196)+SUMIFS(Сверхбаза!N:N,Сверхбаза!C:C,СВОД!D4196,Сверхбаза!E:E,СВОД!F4196)</f>
        <v>0</v>
      </c>
      <c r="R4196" s="337">
        <f>SUMIFS(Сверхбаза!P:P,Сверхбаза!C:C,СВОД!D4196,Сверхбаза!E:E,СВОД!F4196)</f>
        <v>0</v>
      </c>
      <c r="S4196" s="337">
        <f>SUMIFS(Сверхбаза!R:R,Сверхбаза!C:C,СВОД!D4196,Сверхбаза!E:E,СВОД!F4196)</f>
        <v>0</v>
      </c>
      <c r="T4196" s="337">
        <f>SUMIFS(Сверхбаза!Q:Q,Сверхбаза!C:C,СВОД!D4196,Сверхбаза!E:E,СВОД!F4196)</f>
        <v>0</v>
      </c>
      <c r="U4196" s="337">
        <f>SUMIFS(Сверхбаза!S:S,Сверхбаза!C:C,СВОД!D4196,Сверхбаза!E:E,СВОД!F4196)</f>
        <v>0</v>
      </c>
      <c r="V4196" s="339">
        <f>SUMIFS(Сверхбаза!G:G,Сверхбаза!C:C,СВОД!D4196,Сверхбаза!E:E,СВОД!F4196)</f>
        <v>0</v>
      </c>
    </row>
    <row r="4197" spans="1:22" ht="25.5" outlineLevel="2" x14ac:dyDescent="0.2">
      <c r="A4197" s="33" t="s">
        <v>10</v>
      </c>
      <c r="B4197" s="9" t="s">
        <v>2948</v>
      </c>
      <c r="C4197" s="10">
        <v>509723</v>
      </c>
      <c r="D4197" s="273">
        <v>972301</v>
      </c>
      <c r="E4197" s="81" t="s">
        <v>2806</v>
      </c>
      <c r="F4197" s="81">
        <v>70</v>
      </c>
      <c r="G4197" s="82" t="s">
        <v>862</v>
      </c>
      <c r="H4197" s="336">
        <f>SUMIFS('Круглосуточный стационар'!J:J,'Круглосуточный стационар'!D:D,СВОД!D4197,'Круглосуточный стационар'!H:H,"-",'Круглосуточный стационар'!F:F,СВОД!F4197)+SUMIFS(ВМП!J:J,ВМП!D:D,СВОД!D4197,ВМП!H:H,"-",ВМП!F:F,СВОД!F4197)+SUMIFS('Дневной стационар'!J:J,'Дневной стационар'!D:D,СВОД!D4197,'Дневной стационар'!H:H,"-",'Дневной стационар'!F:F,СВОД!F4197)+SUMIFS(ЭКО!H:H,ЭКО!D:D,СВОД!D4197,ЭКО!F:F,СВОД!F4197)+SUMIFS(Диализ!H:H,Диализ!D:D,СВОД!D4197,Диализ!F:F,СВОД!F4197)</f>
        <v>0</v>
      </c>
      <c r="I4197" s="337">
        <f>SUMIFS(Поликлиника!H:H,Поликлиника!D:D,СВОД!D4197,Поликлиника!F:F,СВОД!F4197)</f>
        <v>0</v>
      </c>
      <c r="J4197" s="337">
        <f>SUMIFS(Поликлиника!AQ:AQ,Поликлиника!D:D,СВОД!D4197,Поликлиника!F:F,СВОД!F4197)</f>
        <v>0</v>
      </c>
      <c r="K4197" s="337">
        <f>SUMIFS(Поликлиника!AV:AV,Поликлиника!D:D,СВОД!D4197,Поликлиника!F:F,СВОД!F4197)</f>
        <v>0</v>
      </c>
      <c r="L4197" s="337">
        <f>SUMIFS(Поликлиника!BA:BA,Поликлиника!D:D,СВОД!D4197,Поликлиника!F:F,СВОД!F4197)</f>
        <v>0</v>
      </c>
      <c r="M4197" s="337">
        <f>SUMIFS(Услуги!H:H,Услуги!D:D,СВОД!D4197,Услуги!F:F,СВОД!F4197)+SUMIFS(Услуги!M:M,Услуги!D:D,СВОД!D4197,Услуги!F:F,СВОД!F4197)+SUMIFS(Услуги!R:R,Услуги!D:D,СВОД!D4197,Услуги!F:F,СВОД!F4197)+SUMIFS(Услуги!W:W,Услуги!D:D,СВОД!D4197,Услуги!F:F,СВОД!F4197)+SUMIFS(Услуги!AB:AB,Услуги!D:D,СВОД!D4197,Услуги!F:F,СВОД!F4197)+SUMIFS(Услуги!AG:AG,Услуги!D:D,СВОД!D4197,Услуги!F:F,СВОД!F4197)+SUMIFS(Услуги!AL:AL,Услуги!D:D,СВОД!D4197,Услуги!F:F,СВОД!F4197)+SUMIFS(Услуги!AQ:AQ,Услуги!D:D,СВОД!D4197,Услуги!F:F,СВОД!F4197)</f>
        <v>0</v>
      </c>
      <c r="N4197" s="337">
        <f>SUMIFS('Скорая мед.помощь'!I:I,'Скорая мед.помощь'!D:D,СВОД!D4197,'Скорая мед.помощь'!F:F,СВОД!F4197)</f>
        <v>0</v>
      </c>
      <c r="O4197" s="338">
        <f>SUMIFS(Поликлиника!BF:BF,Поликлиника!D:D,СВОД!D4197,Поликлиника!F:F,СВОД!F4197)</f>
        <v>0</v>
      </c>
      <c r="P4197" s="339">
        <f>SUMIFS('Круглосуточный стационар'!O:O,'Круглосуточный стационар'!D:D,СВОД!D4197,'Круглосуточный стационар'!F:F,СВОД!F4197,'Круглосуточный стационар'!H:H,"-")+SUMIFS(ВМП!O:O,ВМП!D:D,СВОД!D4197,ВМП!F:F,СВОД!F4197,ВМП!H:H,"-")+SUMIFS('Дневной стационар'!O:O,'Дневной стационар'!D:D,СВОД!D4197,'Дневной стационар'!F:F,СВОД!F4197,'Дневной стационар'!H:H,"-")+SUMIFS(ЭКО!M:M,ЭКО!D:D,СВОД!D4197,ЭКО!F:F,СВОД!F4197)+SUMIFS(Диализ!M:M,Диализ!D:D,СВОД!D4197,Диализ!F:F,СВОД!F4197)+SUMIFS('Скорая мед.помощь'!N:N,'Скорая мед.помощь'!D:D,СВОД!D4197,'Скорая мед.помощь'!F:F,СВОД!F4197)+SUMIFS(Услуги!AV:AV,Услуги!D:D,СВОД!D4197,Услуги!F:F,СВОД!F4197)+SUMIFS(Поликлиника!BK:BK,Поликлиника!D:D,СВОД!D4197,Поликлиника!F:F,СВОД!F4197)</f>
        <v>0</v>
      </c>
      <c r="Q4197" s="336">
        <f>SUMIFS(Сверхбаза!L:L,Сверхбаза!C:C,СВОД!D4197,Сверхбаза!E:E,СВОД!F4197)+SUMIFS(Сверхбаза!N:N,Сверхбаза!C:C,СВОД!D4197,Сверхбаза!E:E,СВОД!F4197)</f>
        <v>0</v>
      </c>
      <c r="R4197" s="337">
        <f>SUMIFS(Сверхбаза!P:P,Сверхбаза!C:C,СВОД!D4197,Сверхбаза!E:E,СВОД!F4197)</f>
        <v>0</v>
      </c>
      <c r="S4197" s="337">
        <f>SUMIFS(Сверхбаза!R:R,Сверхбаза!C:C,СВОД!D4197,Сверхбаза!E:E,СВОД!F4197)</f>
        <v>0</v>
      </c>
      <c r="T4197" s="337">
        <f>SUMIFS(Сверхбаза!Q:Q,Сверхбаза!C:C,СВОД!D4197,Сверхбаза!E:E,СВОД!F4197)</f>
        <v>0</v>
      </c>
      <c r="U4197" s="337">
        <f>SUMIFS(Сверхбаза!S:S,Сверхбаза!C:C,СВОД!D4197,Сверхбаза!E:E,СВОД!F4197)</f>
        <v>0</v>
      </c>
      <c r="V4197" s="339">
        <f>SUMIFS(Сверхбаза!G:G,Сверхбаза!C:C,СВОД!D4197,Сверхбаза!E:E,СВОД!F4197)</f>
        <v>0</v>
      </c>
    </row>
    <row r="4198" spans="1:22" ht="25.5" outlineLevel="2" x14ac:dyDescent="0.2">
      <c r="A4198" s="33" t="s">
        <v>10</v>
      </c>
      <c r="B4198" s="9" t="s">
        <v>2948</v>
      </c>
      <c r="C4198" s="10">
        <v>509723</v>
      </c>
      <c r="D4198" s="273">
        <v>972301</v>
      </c>
      <c r="E4198" s="81" t="s">
        <v>2806</v>
      </c>
      <c r="F4198" s="81">
        <v>94</v>
      </c>
      <c r="G4198" s="82" t="s">
        <v>124</v>
      </c>
      <c r="H4198" s="336">
        <f>SUMIFS('Круглосуточный стационар'!J:J,'Круглосуточный стационар'!D:D,СВОД!D4198,'Круглосуточный стационар'!H:H,"-",'Круглосуточный стационар'!F:F,СВОД!F4198)+SUMIFS(ВМП!J:J,ВМП!D:D,СВОД!D4198,ВМП!H:H,"-",ВМП!F:F,СВОД!F4198)+SUMIFS('Дневной стационар'!J:J,'Дневной стационар'!D:D,СВОД!D4198,'Дневной стационар'!H:H,"-",'Дневной стационар'!F:F,СВОД!F4198)+SUMIFS(ЭКО!H:H,ЭКО!D:D,СВОД!D4198,ЭКО!F:F,СВОД!F4198)+SUMIFS(Диализ!H:H,Диализ!D:D,СВОД!D4198,Диализ!F:F,СВОД!F4198)</f>
        <v>0</v>
      </c>
      <c r="I4198" s="337">
        <f>SUMIFS(Поликлиника!H:H,Поликлиника!D:D,СВОД!D4198,Поликлиника!F:F,СВОД!F4198)</f>
        <v>0</v>
      </c>
      <c r="J4198" s="337">
        <f>SUMIFS(Поликлиника!AQ:AQ,Поликлиника!D:D,СВОД!D4198,Поликлиника!F:F,СВОД!F4198)</f>
        <v>0</v>
      </c>
      <c r="K4198" s="337">
        <f>SUMIFS(Поликлиника!AV:AV,Поликлиника!D:D,СВОД!D4198,Поликлиника!F:F,СВОД!F4198)</f>
        <v>0</v>
      </c>
      <c r="L4198" s="337">
        <f>SUMIFS(Поликлиника!BA:BA,Поликлиника!D:D,СВОД!D4198,Поликлиника!F:F,СВОД!F4198)</f>
        <v>0</v>
      </c>
      <c r="M4198" s="337">
        <f>SUMIFS(Услуги!H:H,Услуги!D:D,СВОД!D4198,Услуги!F:F,СВОД!F4198)+SUMIFS(Услуги!M:M,Услуги!D:D,СВОД!D4198,Услуги!F:F,СВОД!F4198)+SUMIFS(Услуги!R:R,Услуги!D:D,СВОД!D4198,Услуги!F:F,СВОД!F4198)+SUMIFS(Услуги!W:W,Услуги!D:D,СВОД!D4198,Услуги!F:F,СВОД!F4198)+SUMIFS(Услуги!AB:AB,Услуги!D:D,СВОД!D4198,Услуги!F:F,СВОД!F4198)+SUMIFS(Услуги!AG:AG,Услуги!D:D,СВОД!D4198,Услуги!F:F,СВОД!F4198)+SUMIFS(Услуги!AL:AL,Услуги!D:D,СВОД!D4198,Услуги!F:F,СВОД!F4198)+SUMIFS(Услуги!AQ:AQ,Услуги!D:D,СВОД!D4198,Услуги!F:F,СВОД!F4198)</f>
        <v>0</v>
      </c>
      <c r="N4198" s="337">
        <f>SUMIFS('Скорая мед.помощь'!I:I,'Скорая мед.помощь'!D:D,СВОД!D4198,'Скорая мед.помощь'!F:F,СВОД!F4198)</f>
        <v>0</v>
      </c>
      <c r="O4198" s="338">
        <f>SUMIFS(Поликлиника!BF:BF,Поликлиника!D:D,СВОД!D4198,Поликлиника!F:F,СВОД!F4198)</f>
        <v>0</v>
      </c>
      <c r="P4198" s="339">
        <f>SUMIFS('Круглосуточный стационар'!O:O,'Круглосуточный стационар'!D:D,СВОД!D4198,'Круглосуточный стационар'!F:F,СВОД!F4198,'Круглосуточный стационар'!H:H,"-")+SUMIFS(ВМП!O:O,ВМП!D:D,СВОД!D4198,ВМП!F:F,СВОД!F4198,ВМП!H:H,"-")+SUMIFS('Дневной стационар'!O:O,'Дневной стационар'!D:D,СВОД!D4198,'Дневной стационар'!F:F,СВОД!F4198,'Дневной стационар'!H:H,"-")+SUMIFS(ЭКО!M:M,ЭКО!D:D,СВОД!D4198,ЭКО!F:F,СВОД!F4198)+SUMIFS(Диализ!M:M,Диализ!D:D,СВОД!D4198,Диализ!F:F,СВОД!F4198)+SUMIFS('Скорая мед.помощь'!N:N,'Скорая мед.помощь'!D:D,СВОД!D4198,'Скорая мед.помощь'!F:F,СВОД!F4198)+SUMIFS(Услуги!AV:AV,Услуги!D:D,СВОД!D4198,Услуги!F:F,СВОД!F4198)+SUMIFS(Поликлиника!BK:BK,Поликлиника!D:D,СВОД!D4198,Поликлиника!F:F,СВОД!F4198)</f>
        <v>0</v>
      </c>
      <c r="Q4198" s="336">
        <f>SUMIFS(Сверхбаза!L:L,Сверхбаза!C:C,СВОД!D4198,Сверхбаза!E:E,СВОД!F4198)+SUMIFS(Сверхбаза!N:N,Сверхбаза!C:C,СВОД!D4198,Сверхбаза!E:E,СВОД!F4198)</f>
        <v>0</v>
      </c>
      <c r="R4198" s="337">
        <f>SUMIFS(Сверхбаза!P:P,Сверхбаза!C:C,СВОД!D4198,Сверхбаза!E:E,СВОД!F4198)</f>
        <v>0</v>
      </c>
      <c r="S4198" s="337">
        <f>SUMIFS(Сверхбаза!R:R,Сверхбаза!C:C,СВОД!D4198,Сверхбаза!E:E,СВОД!F4198)</f>
        <v>0</v>
      </c>
      <c r="T4198" s="337">
        <f>SUMIFS(Сверхбаза!Q:Q,Сверхбаза!C:C,СВОД!D4198,Сверхбаза!E:E,СВОД!F4198)</f>
        <v>0</v>
      </c>
      <c r="U4198" s="337">
        <f>SUMIFS(Сверхбаза!S:S,Сверхбаза!C:C,СВОД!D4198,Сверхбаза!E:E,СВОД!F4198)</f>
        <v>0</v>
      </c>
      <c r="V4198" s="339">
        <f>SUMIFS(Сверхбаза!G:G,Сверхбаза!C:C,СВОД!D4198,Сверхбаза!E:E,СВОД!F4198)</f>
        <v>0</v>
      </c>
    </row>
    <row r="4199" spans="1:22" outlineLevel="1" x14ac:dyDescent="0.2">
      <c r="A4199" s="320"/>
      <c r="B4199" s="321"/>
      <c r="C4199" s="322"/>
      <c r="D4199" s="340" t="s">
        <v>2905</v>
      </c>
      <c r="E4199" s="83"/>
      <c r="F4199" s="83"/>
      <c r="G4199" s="84"/>
      <c r="H4199" s="341"/>
      <c r="I4199" s="342"/>
      <c r="J4199" s="342"/>
      <c r="K4199" s="342"/>
      <c r="L4199" s="342"/>
      <c r="M4199" s="342"/>
      <c r="N4199" s="342"/>
      <c r="O4199" s="343"/>
      <c r="P4199" s="344">
        <f>SUBTOTAL(9,P4191:P4198)</f>
        <v>1906.9445249893784</v>
      </c>
      <c r="Q4199" s="341"/>
      <c r="R4199" s="342"/>
      <c r="S4199" s="342"/>
      <c r="T4199" s="342"/>
      <c r="U4199" s="342"/>
      <c r="V4199" s="344">
        <f>SUBTOTAL(9,V4191:V4198)</f>
        <v>0</v>
      </c>
    </row>
    <row r="4200" spans="1:22" ht="25.5" outlineLevel="2" x14ac:dyDescent="0.2">
      <c r="A4200" s="33" t="s">
        <v>10</v>
      </c>
      <c r="B4200" s="9" t="s">
        <v>2948</v>
      </c>
      <c r="C4200" s="10">
        <v>509724</v>
      </c>
      <c r="D4200" s="273">
        <v>972401</v>
      </c>
      <c r="E4200" s="81" t="s">
        <v>2806</v>
      </c>
      <c r="F4200" s="81">
        <v>1</v>
      </c>
      <c r="G4200" s="82" t="s">
        <v>12</v>
      </c>
      <c r="H4200" s="336">
        <f>SUMIFS('Круглосуточный стационар'!J:J,'Круглосуточный стационар'!D:D,СВОД!D4200,'Круглосуточный стационар'!H:H,"-",'Круглосуточный стационар'!F:F,СВОД!F4200)+SUMIFS(ВМП!J:J,ВМП!D:D,СВОД!D4200,ВМП!H:H,"-",ВМП!F:F,СВОД!F4200)+SUMIFS('Дневной стационар'!J:J,'Дневной стационар'!D:D,СВОД!D4200,'Дневной стационар'!H:H,"-",'Дневной стационар'!F:F,СВОД!F4200)+SUMIFS(ЭКО!H:H,ЭКО!D:D,СВОД!D4200,ЭКО!F:F,СВОД!F4200)+SUMIFS(Диализ!H:H,Диализ!D:D,СВОД!D4200,Диализ!F:F,СВОД!F4200)</f>
        <v>0</v>
      </c>
      <c r="I4200" s="337">
        <f>SUMIFS(Поликлиника!H:H,Поликлиника!D:D,СВОД!D4200,Поликлиника!F:F,СВОД!F4200)</f>
        <v>0</v>
      </c>
      <c r="J4200" s="337">
        <f>SUMIFS(Поликлиника!AQ:AQ,Поликлиника!D:D,СВОД!D4200,Поликлиника!F:F,СВОД!F4200)</f>
        <v>0</v>
      </c>
      <c r="K4200" s="337">
        <f>SUMIFS(Поликлиника!AV:AV,Поликлиника!D:D,СВОД!D4200,Поликлиника!F:F,СВОД!F4200)</f>
        <v>0</v>
      </c>
      <c r="L4200" s="337">
        <f>SUMIFS(Поликлиника!BA:BA,Поликлиника!D:D,СВОД!D4200,Поликлиника!F:F,СВОД!F4200)</f>
        <v>0</v>
      </c>
      <c r="M4200" s="337">
        <f>SUMIFS(Услуги!H:H,Услуги!D:D,СВОД!D4200,Услуги!F:F,СВОД!F4200)+SUMIFS(Услуги!M:M,Услуги!D:D,СВОД!D4200,Услуги!F:F,СВОД!F4200)+SUMIFS(Услуги!R:R,Услуги!D:D,СВОД!D4200,Услуги!F:F,СВОД!F4200)+SUMIFS(Услуги!W:W,Услуги!D:D,СВОД!D4200,Услуги!F:F,СВОД!F4200)+SUMIFS(Услуги!AB:AB,Услуги!D:D,СВОД!D4200,Услуги!F:F,СВОД!F4200)+SUMIFS(Услуги!AG:AG,Услуги!D:D,СВОД!D4200,Услуги!F:F,СВОД!F4200)+SUMIFS(Услуги!AL:AL,Услуги!D:D,СВОД!D4200,Услуги!F:F,СВОД!F4200)+SUMIFS(Услуги!AQ:AQ,Услуги!D:D,СВОД!D4200,Услуги!F:F,СВОД!F4200)</f>
        <v>0</v>
      </c>
      <c r="N4200" s="337">
        <f>SUMIFS('Скорая мед.помощь'!I:I,'Скорая мед.помощь'!D:D,СВОД!D4200,'Скорая мед.помощь'!F:F,СВОД!F4200)</f>
        <v>0</v>
      </c>
      <c r="O4200" s="338">
        <f>SUMIFS(Поликлиника!BF:BF,Поликлиника!D:D,СВОД!D4200,Поликлиника!F:F,СВОД!F4200)</f>
        <v>0</v>
      </c>
      <c r="P4200" s="339">
        <f>SUMIFS('Круглосуточный стационар'!O:O,'Круглосуточный стационар'!D:D,СВОД!D4200,'Круглосуточный стационар'!F:F,СВОД!F4200,'Круглосуточный стационар'!H:H,"-")+SUMIFS(ВМП!O:O,ВМП!D:D,СВОД!D4200,ВМП!F:F,СВОД!F4200,ВМП!H:H,"-")+SUMIFS('Дневной стационар'!O:O,'Дневной стационар'!D:D,СВОД!D4200,'Дневной стационар'!F:F,СВОД!F4200,'Дневной стационар'!H:H,"-")+SUMIFS(ЭКО!M:M,ЭКО!D:D,СВОД!D4200,ЭКО!F:F,СВОД!F4200)+SUMIFS(Диализ!M:M,Диализ!D:D,СВОД!D4200,Диализ!F:F,СВОД!F4200)+SUMIFS('Скорая мед.помощь'!N:N,'Скорая мед.помощь'!D:D,СВОД!D4200,'Скорая мед.помощь'!F:F,СВОД!F4200)+SUMIFS(Услуги!AV:AV,Услуги!D:D,СВОД!D4200,Услуги!F:F,СВОД!F4200)+SUMIFS(Поликлиника!BK:BK,Поликлиника!D:D,СВОД!D4200,Поликлиника!F:F,СВОД!F4200)</f>
        <v>0</v>
      </c>
      <c r="Q4200" s="336">
        <f>SUMIFS(Сверхбаза!L:L,Сверхбаза!C:C,СВОД!D4200,Сверхбаза!E:E,СВОД!F4200)+SUMIFS(Сверхбаза!N:N,Сверхбаза!C:C,СВОД!D4200,Сверхбаза!E:E,СВОД!F4200)</f>
        <v>0</v>
      </c>
      <c r="R4200" s="337">
        <f>SUMIFS(Сверхбаза!P:P,Сверхбаза!C:C,СВОД!D4200,Сверхбаза!E:E,СВОД!F4200)</f>
        <v>0</v>
      </c>
      <c r="S4200" s="337">
        <f>SUMIFS(Сверхбаза!R:R,Сверхбаза!C:C,СВОД!D4200,Сверхбаза!E:E,СВОД!F4200)</f>
        <v>0</v>
      </c>
      <c r="T4200" s="337">
        <f>SUMIFS(Сверхбаза!Q:Q,Сверхбаза!C:C,СВОД!D4200,Сверхбаза!E:E,СВОД!F4200)</f>
        <v>0</v>
      </c>
      <c r="U4200" s="337">
        <f>SUMIFS(Сверхбаза!S:S,Сверхбаза!C:C,СВОД!D4200,Сверхбаза!E:E,СВОД!F4200)</f>
        <v>0</v>
      </c>
      <c r="V4200" s="339">
        <f>SUMIFS(Сверхбаза!G:G,Сверхбаза!C:C,СВОД!D4200,Сверхбаза!E:E,СВОД!F4200)</f>
        <v>0</v>
      </c>
    </row>
    <row r="4201" spans="1:22" ht="25.5" outlineLevel="2" x14ac:dyDescent="0.2">
      <c r="A4201" s="33" t="s">
        <v>10</v>
      </c>
      <c r="B4201" s="9" t="s">
        <v>2948</v>
      </c>
      <c r="C4201" s="10">
        <v>509724</v>
      </c>
      <c r="D4201" s="273">
        <v>972401</v>
      </c>
      <c r="E4201" s="81" t="s">
        <v>2806</v>
      </c>
      <c r="F4201" s="81">
        <v>13</v>
      </c>
      <c r="G4201" s="82" t="s">
        <v>859</v>
      </c>
      <c r="H4201" s="336">
        <f>SUMIFS('Круглосуточный стационар'!J:J,'Круглосуточный стационар'!D:D,СВОД!D4201,'Круглосуточный стационар'!H:H,"-",'Круглосуточный стационар'!F:F,СВОД!F4201)+SUMIFS(ВМП!J:J,ВМП!D:D,СВОД!D4201,ВМП!H:H,"-",ВМП!F:F,СВОД!F4201)+SUMIFS('Дневной стационар'!J:J,'Дневной стационар'!D:D,СВОД!D4201,'Дневной стационар'!H:H,"-",'Дневной стационар'!F:F,СВОД!F4201)+SUMIFS(ЭКО!H:H,ЭКО!D:D,СВОД!D4201,ЭКО!F:F,СВОД!F4201)+SUMIFS(Диализ!H:H,Диализ!D:D,СВОД!D4201,Диализ!F:F,СВОД!F4201)</f>
        <v>0</v>
      </c>
      <c r="I4201" s="337">
        <f>SUMIFS(Поликлиника!H:H,Поликлиника!D:D,СВОД!D4201,Поликлиника!F:F,СВОД!F4201)</f>
        <v>0</v>
      </c>
      <c r="J4201" s="337">
        <f>SUMIFS(Поликлиника!AQ:AQ,Поликлиника!D:D,СВОД!D4201,Поликлиника!F:F,СВОД!F4201)</f>
        <v>0</v>
      </c>
      <c r="K4201" s="337">
        <f>SUMIFS(Поликлиника!AV:AV,Поликлиника!D:D,СВОД!D4201,Поликлиника!F:F,СВОД!F4201)</f>
        <v>0</v>
      </c>
      <c r="L4201" s="337">
        <f>SUMIFS(Поликлиника!BA:BA,Поликлиника!D:D,СВОД!D4201,Поликлиника!F:F,СВОД!F4201)</f>
        <v>0</v>
      </c>
      <c r="M4201" s="337">
        <f>SUMIFS(Услуги!H:H,Услуги!D:D,СВОД!D4201,Услуги!F:F,СВОД!F4201)+SUMIFS(Услуги!M:M,Услуги!D:D,СВОД!D4201,Услуги!F:F,СВОД!F4201)+SUMIFS(Услуги!R:R,Услуги!D:D,СВОД!D4201,Услуги!F:F,СВОД!F4201)+SUMIFS(Услуги!W:W,Услуги!D:D,СВОД!D4201,Услуги!F:F,СВОД!F4201)+SUMIFS(Услуги!AB:AB,Услуги!D:D,СВОД!D4201,Услуги!F:F,СВОД!F4201)+SUMIFS(Услуги!AG:AG,Услуги!D:D,СВОД!D4201,Услуги!F:F,СВОД!F4201)+SUMIFS(Услуги!AL:AL,Услуги!D:D,СВОД!D4201,Услуги!F:F,СВОД!F4201)+SUMIFS(Услуги!AQ:AQ,Услуги!D:D,СВОД!D4201,Услуги!F:F,СВОД!F4201)</f>
        <v>0</v>
      </c>
      <c r="N4201" s="337">
        <f>SUMIFS('Скорая мед.помощь'!I:I,'Скорая мед.помощь'!D:D,СВОД!D4201,'Скорая мед.помощь'!F:F,СВОД!F4201)</f>
        <v>0</v>
      </c>
      <c r="O4201" s="338">
        <f>SUMIFS(Поликлиника!BF:BF,Поликлиника!D:D,СВОД!D4201,Поликлиника!F:F,СВОД!F4201)</f>
        <v>0</v>
      </c>
      <c r="P4201" s="339">
        <f>SUMIFS('Круглосуточный стационар'!O:O,'Круглосуточный стационар'!D:D,СВОД!D4201,'Круглосуточный стационар'!F:F,СВОД!F4201,'Круглосуточный стационар'!H:H,"-")+SUMIFS(ВМП!O:O,ВМП!D:D,СВОД!D4201,ВМП!F:F,СВОД!F4201,ВМП!H:H,"-")+SUMIFS('Дневной стационар'!O:O,'Дневной стационар'!D:D,СВОД!D4201,'Дневной стационар'!F:F,СВОД!F4201,'Дневной стационар'!H:H,"-")+SUMIFS(ЭКО!M:M,ЭКО!D:D,СВОД!D4201,ЭКО!F:F,СВОД!F4201)+SUMIFS(Диализ!M:M,Диализ!D:D,СВОД!D4201,Диализ!F:F,СВОД!F4201)+SUMIFS('Скорая мед.помощь'!N:N,'Скорая мед.помощь'!D:D,СВОД!D4201,'Скорая мед.помощь'!F:F,СВОД!F4201)+SUMIFS(Услуги!AV:AV,Услуги!D:D,СВОД!D4201,Услуги!F:F,СВОД!F4201)+SUMIFS(Поликлиника!BK:BK,Поликлиника!D:D,СВОД!D4201,Поликлиника!F:F,СВОД!F4201)</f>
        <v>0</v>
      </c>
      <c r="Q4201" s="336">
        <f>SUMIFS(Сверхбаза!L:L,Сверхбаза!C:C,СВОД!D4201,Сверхбаза!E:E,СВОД!F4201)+SUMIFS(Сверхбаза!N:N,Сверхбаза!C:C,СВОД!D4201,Сверхбаза!E:E,СВОД!F4201)</f>
        <v>0</v>
      </c>
      <c r="R4201" s="337">
        <f>SUMIFS(Сверхбаза!P:P,Сверхбаза!C:C,СВОД!D4201,Сверхбаза!E:E,СВОД!F4201)</f>
        <v>0</v>
      </c>
      <c r="S4201" s="337">
        <f>SUMIFS(Сверхбаза!R:R,Сверхбаза!C:C,СВОД!D4201,Сверхбаза!E:E,СВОД!F4201)</f>
        <v>0</v>
      </c>
      <c r="T4201" s="337">
        <f>SUMIFS(Сверхбаза!Q:Q,Сверхбаза!C:C,СВОД!D4201,Сверхбаза!E:E,СВОД!F4201)</f>
        <v>0</v>
      </c>
      <c r="U4201" s="337">
        <f>SUMIFS(Сверхбаза!S:S,Сверхбаза!C:C,СВОД!D4201,Сверхбаза!E:E,СВОД!F4201)</f>
        <v>0</v>
      </c>
      <c r="V4201" s="339">
        <f>SUMIFS(Сверхбаза!G:G,Сверхбаза!C:C,СВОД!D4201,Сверхбаза!E:E,СВОД!F4201)</f>
        <v>0</v>
      </c>
    </row>
    <row r="4202" spans="1:22" ht="25.5" outlineLevel="2" x14ac:dyDescent="0.2">
      <c r="A4202" s="33" t="s">
        <v>10</v>
      </c>
      <c r="B4202" s="9" t="s">
        <v>2948</v>
      </c>
      <c r="C4202" s="10">
        <v>509724</v>
      </c>
      <c r="D4202" s="273">
        <v>972401</v>
      </c>
      <c r="E4202" s="81" t="s">
        <v>2806</v>
      </c>
      <c r="F4202" s="81">
        <v>2</v>
      </c>
      <c r="G4202" s="82" t="s">
        <v>135</v>
      </c>
      <c r="H4202" s="336">
        <f>SUMIFS('Круглосуточный стационар'!J:J,'Круглосуточный стационар'!D:D,СВОД!D4202,'Круглосуточный стационар'!H:H,"-",'Круглосуточный стационар'!F:F,СВОД!F4202)+SUMIFS(ВМП!J:J,ВМП!D:D,СВОД!D4202,ВМП!H:H,"-",ВМП!F:F,СВОД!F4202)+SUMIFS('Дневной стационар'!J:J,'Дневной стационар'!D:D,СВОД!D4202,'Дневной стационар'!H:H,"-",'Дневной стационар'!F:F,СВОД!F4202)+SUMIFS(ЭКО!H:H,ЭКО!D:D,СВОД!D4202,ЭКО!F:F,СВОД!F4202)+SUMIFS(Диализ!H:H,Диализ!D:D,СВОД!D4202,Диализ!F:F,СВОД!F4202)</f>
        <v>0</v>
      </c>
      <c r="I4202" s="337">
        <f>SUMIFS(Поликлиника!H:H,Поликлиника!D:D,СВОД!D4202,Поликлиника!F:F,СВОД!F4202)</f>
        <v>0</v>
      </c>
      <c r="J4202" s="337">
        <f>SUMIFS(Поликлиника!AQ:AQ,Поликлиника!D:D,СВОД!D4202,Поликлиника!F:F,СВОД!F4202)</f>
        <v>0</v>
      </c>
      <c r="K4202" s="337">
        <f>SUMIFS(Поликлиника!AV:AV,Поликлиника!D:D,СВОД!D4202,Поликлиника!F:F,СВОД!F4202)</f>
        <v>0</v>
      </c>
      <c r="L4202" s="337">
        <f>SUMIFS(Поликлиника!BA:BA,Поликлиника!D:D,СВОД!D4202,Поликлиника!F:F,СВОД!F4202)</f>
        <v>0</v>
      </c>
      <c r="M4202" s="337">
        <f>SUMIFS(Услуги!H:H,Услуги!D:D,СВОД!D4202,Услуги!F:F,СВОД!F4202)+SUMIFS(Услуги!M:M,Услуги!D:D,СВОД!D4202,Услуги!F:F,СВОД!F4202)+SUMIFS(Услуги!R:R,Услуги!D:D,СВОД!D4202,Услуги!F:F,СВОД!F4202)+SUMIFS(Услуги!W:W,Услуги!D:D,СВОД!D4202,Услуги!F:F,СВОД!F4202)+SUMIFS(Услуги!AB:AB,Услуги!D:D,СВОД!D4202,Услуги!F:F,СВОД!F4202)+SUMIFS(Услуги!AG:AG,Услуги!D:D,СВОД!D4202,Услуги!F:F,СВОД!F4202)+SUMIFS(Услуги!AL:AL,Услуги!D:D,СВОД!D4202,Услуги!F:F,СВОД!F4202)+SUMIFS(Услуги!AQ:AQ,Услуги!D:D,СВОД!D4202,Услуги!F:F,СВОД!F4202)</f>
        <v>0</v>
      </c>
      <c r="N4202" s="337">
        <f>SUMIFS('Скорая мед.помощь'!I:I,'Скорая мед.помощь'!D:D,СВОД!D4202,'Скорая мед.помощь'!F:F,СВОД!F4202)</f>
        <v>0</v>
      </c>
      <c r="O4202" s="338">
        <f>SUMIFS(Поликлиника!BF:BF,Поликлиника!D:D,СВОД!D4202,Поликлиника!F:F,СВОД!F4202)</f>
        <v>0</v>
      </c>
      <c r="P4202" s="339">
        <f>SUMIFS('Круглосуточный стационар'!O:O,'Круглосуточный стационар'!D:D,СВОД!D4202,'Круглосуточный стационар'!F:F,СВОД!F4202,'Круглосуточный стационар'!H:H,"-")+SUMIFS(ВМП!O:O,ВМП!D:D,СВОД!D4202,ВМП!F:F,СВОД!F4202,ВМП!H:H,"-")+SUMIFS('Дневной стационар'!O:O,'Дневной стационар'!D:D,СВОД!D4202,'Дневной стационар'!F:F,СВОД!F4202,'Дневной стационар'!H:H,"-")+SUMIFS(ЭКО!M:M,ЭКО!D:D,СВОД!D4202,ЭКО!F:F,СВОД!F4202)+SUMIFS(Диализ!M:M,Диализ!D:D,СВОД!D4202,Диализ!F:F,СВОД!F4202)+SUMIFS('Скорая мед.помощь'!N:N,'Скорая мед.помощь'!D:D,СВОД!D4202,'Скорая мед.помощь'!F:F,СВОД!F4202)+SUMIFS(Услуги!AV:AV,Услуги!D:D,СВОД!D4202,Услуги!F:F,СВОД!F4202)+SUMIFS(Поликлиника!BK:BK,Поликлиника!D:D,СВОД!D4202,Поликлиника!F:F,СВОД!F4202)</f>
        <v>0</v>
      </c>
      <c r="Q4202" s="336">
        <f>SUMIFS(Сверхбаза!L:L,Сверхбаза!C:C,СВОД!D4202,Сверхбаза!E:E,СВОД!F4202)+SUMIFS(Сверхбаза!N:N,Сверхбаза!C:C,СВОД!D4202,Сверхбаза!E:E,СВОД!F4202)</f>
        <v>0</v>
      </c>
      <c r="R4202" s="337">
        <f>SUMIFS(Сверхбаза!P:P,Сверхбаза!C:C,СВОД!D4202,Сверхбаза!E:E,СВОД!F4202)</f>
        <v>0</v>
      </c>
      <c r="S4202" s="337">
        <f>SUMIFS(Сверхбаза!R:R,Сверхбаза!C:C,СВОД!D4202,Сверхбаза!E:E,СВОД!F4202)</f>
        <v>0</v>
      </c>
      <c r="T4202" s="337">
        <f>SUMIFS(Сверхбаза!Q:Q,Сверхбаза!C:C,СВОД!D4202,Сверхбаза!E:E,СВОД!F4202)</f>
        <v>0</v>
      </c>
      <c r="U4202" s="337">
        <f>SUMIFS(Сверхбаза!S:S,Сверхбаза!C:C,СВОД!D4202,Сверхбаза!E:E,СВОД!F4202)</f>
        <v>0</v>
      </c>
      <c r="V4202" s="339">
        <f>SUMIFS(Сверхбаза!G:G,Сверхбаза!C:C,СВОД!D4202,Сверхбаза!E:E,СВОД!F4202)</f>
        <v>0</v>
      </c>
    </row>
    <row r="4203" spans="1:22" ht="25.5" outlineLevel="2" x14ac:dyDescent="0.2">
      <c r="A4203" s="33" t="s">
        <v>10</v>
      </c>
      <c r="B4203" s="9" t="s">
        <v>2948</v>
      </c>
      <c r="C4203" s="10">
        <v>509724</v>
      </c>
      <c r="D4203" s="273">
        <v>972401</v>
      </c>
      <c r="E4203" s="81" t="s">
        <v>2806</v>
      </c>
      <c r="F4203" s="81">
        <v>6</v>
      </c>
      <c r="G4203" s="82" t="s">
        <v>860</v>
      </c>
      <c r="H4203" s="336">
        <f>SUMIFS('Круглосуточный стационар'!J:J,'Круглосуточный стационар'!D:D,СВОД!D4203,'Круглосуточный стационар'!H:H,"-",'Круглосуточный стационар'!F:F,СВОД!F4203)+SUMIFS(ВМП!J:J,ВМП!D:D,СВОД!D4203,ВМП!H:H,"-",ВМП!F:F,СВОД!F4203)+SUMIFS('Дневной стационар'!J:J,'Дневной стационар'!D:D,СВОД!D4203,'Дневной стационар'!H:H,"-",'Дневной стационар'!F:F,СВОД!F4203)+SUMIFS(ЭКО!H:H,ЭКО!D:D,СВОД!D4203,ЭКО!F:F,СВОД!F4203)+SUMIFS(Диализ!H:H,Диализ!D:D,СВОД!D4203,Диализ!F:F,СВОД!F4203)</f>
        <v>14</v>
      </c>
      <c r="I4203" s="337">
        <f>SUMIFS(Поликлиника!H:H,Поликлиника!D:D,СВОД!D4203,Поликлиника!F:F,СВОД!F4203)</f>
        <v>0</v>
      </c>
      <c r="J4203" s="337">
        <f>SUMIFS(Поликлиника!AQ:AQ,Поликлиника!D:D,СВОД!D4203,Поликлиника!F:F,СВОД!F4203)</f>
        <v>0</v>
      </c>
      <c r="K4203" s="337">
        <f>SUMIFS(Поликлиника!AV:AV,Поликлиника!D:D,СВОД!D4203,Поликлиника!F:F,СВОД!F4203)</f>
        <v>0</v>
      </c>
      <c r="L4203" s="337">
        <f>SUMIFS(Поликлиника!BA:BA,Поликлиника!D:D,СВОД!D4203,Поликлиника!F:F,СВОД!F4203)</f>
        <v>0</v>
      </c>
      <c r="M4203" s="337">
        <f>SUMIFS(Услуги!H:H,Услуги!D:D,СВОД!D4203,Услуги!F:F,СВОД!F4203)+SUMIFS(Услуги!M:M,Услуги!D:D,СВОД!D4203,Услуги!F:F,СВОД!F4203)+SUMIFS(Услуги!R:R,Услуги!D:D,СВОД!D4203,Услуги!F:F,СВОД!F4203)+SUMIFS(Услуги!W:W,Услуги!D:D,СВОД!D4203,Услуги!F:F,СВОД!F4203)+SUMIFS(Услуги!AB:AB,Услуги!D:D,СВОД!D4203,Услуги!F:F,СВОД!F4203)+SUMIFS(Услуги!AG:AG,Услуги!D:D,СВОД!D4203,Услуги!F:F,СВОД!F4203)+SUMIFS(Услуги!AL:AL,Услуги!D:D,СВОД!D4203,Услуги!F:F,СВОД!F4203)+SUMIFS(Услуги!AQ:AQ,Услуги!D:D,СВОД!D4203,Услуги!F:F,СВОД!F4203)</f>
        <v>0</v>
      </c>
      <c r="N4203" s="337">
        <f>SUMIFS('Скорая мед.помощь'!I:I,'Скорая мед.помощь'!D:D,СВОД!D4203,'Скорая мед.помощь'!F:F,СВОД!F4203)</f>
        <v>0</v>
      </c>
      <c r="O4203" s="338">
        <f>SUMIFS(Поликлиника!BF:BF,Поликлиника!D:D,СВОД!D4203,Поликлиника!F:F,СВОД!F4203)</f>
        <v>0</v>
      </c>
      <c r="P4203" s="339">
        <f>SUMIFS('Круглосуточный стационар'!O:O,'Круглосуточный стационар'!D:D,СВОД!D4203,'Круглосуточный стационар'!F:F,СВОД!F4203,'Круглосуточный стационар'!H:H,"-")+SUMIFS(ВМП!O:O,ВМП!D:D,СВОД!D4203,ВМП!F:F,СВОД!F4203,ВМП!H:H,"-")+SUMIFS('Дневной стационар'!O:O,'Дневной стационар'!D:D,СВОД!D4203,'Дневной стационар'!F:F,СВОД!F4203,'Дневной стационар'!H:H,"-")+SUMIFS(ЭКО!M:M,ЭКО!D:D,СВОД!D4203,ЭКО!F:F,СВОД!F4203)+SUMIFS(Диализ!M:M,Диализ!D:D,СВОД!D4203,Диализ!F:F,СВОД!F4203)+SUMIFS('Скорая мед.помощь'!N:N,'Скорая мед.помощь'!D:D,СВОД!D4203,'Скорая мед.помощь'!F:F,СВОД!F4203)+SUMIFS(Услуги!AV:AV,Услуги!D:D,СВОД!D4203,Услуги!F:F,СВОД!F4203)+SUMIFS(Поликлиника!BK:BK,Поликлиника!D:D,СВОД!D4203,Поликлиника!F:F,СВОД!F4203)</f>
        <v>1906.9445249893784</v>
      </c>
      <c r="Q4203" s="336">
        <f>SUMIFS(Сверхбаза!L:L,Сверхбаза!C:C,СВОД!D4203,Сверхбаза!E:E,СВОД!F4203)+SUMIFS(Сверхбаза!N:N,Сверхбаза!C:C,СВОД!D4203,Сверхбаза!E:E,СВОД!F4203)</f>
        <v>0</v>
      </c>
      <c r="R4203" s="337">
        <f>SUMIFS(Сверхбаза!P:P,Сверхбаза!C:C,СВОД!D4203,Сверхбаза!E:E,СВОД!F4203)</f>
        <v>0</v>
      </c>
      <c r="S4203" s="337">
        <f>SUMIFS(Сверхбаза!R:R,Сверхбаза!C:C,СВОД!D4203,Сверхбаза!E:E,СВОД!F4203)</f>
        <v>0</v>
      </c>
      <c r="T4203" s="337">
        <f>SUMIFS(Сверхбаза!Q:Q,Сверхбаза!C:C,СВОД!D4203,Сверхбаза!E:E,СВОД!F4203)</f>
        <v>0</v>
      </c>
      <c r="U4203" s="337">
        <f>SUMIFS(Сверхбаза!S:S,Сверхбаза!C:C,СВОД!D4203,Сверхбаза!E:E,СВОД!F4203)</f>
        <v>0</v>
      </c>
      <c r="V4203" s="339">
        <f>SUMIFS(Сверхбаза!G:G,Сверхбаза!C:C,СВОД!D4203,Сверхбаза!E:E,СВОД!F4203)</f>
        <v>0</v>
      </c>
    </row>
    <row r="4204" spans="1:22" ht="25.5" outlineLevel="2" x14ac:dyDescent="0.2">
      <c r="A4204" s="33" t="s">
        <v>10</v>
      </c>
      <c r="B4204" s="9" t="s">
        <v>2948</v>
      </c>
      <c r="C4204" s="10">
        <v>509724</v>
      </c>
      <c r="D4204" s="273">
        <v>972401</v>
      </c>
      <c r="E4204" s="81" t="s">
        <v>2806</v>
      </c>
      <c r="F4204" s="81">
        <v>3</v>
      </c>
      <c r="G4204" s="82" t="s">
        <v>136</v>
      </c>
      <c r="H4204" s="336">
        <f>SUMIFS('Круглосуточный стационар'!J:J,'Круглосуточный стационар'!D:D,СВОД!D4204,'Круглосуточный стационар'!H:H,"-",'Круглосуточный стационар'!F:F,СВОД!F4204)+SUMIFS(ВМП!J:J,ВМП!D:D,СВОД!D4204,ВМП!H:H,"-",ВМП!F:F,СВОД!F4204)+SUMIFS('Дневной стационар'!J:J,'Дневной стационар'!D:D,СВОД!D4204,'Дневной стационар'!H:H,"-",'Дневной стационар'!F:F,СВОД!F4204)+SUMIFS(ЭКО!H:H,ЭКО!D:D,СВОД!D4204,ЭКО!F:F,СВОД!F4204)+SUMIFS(Диализ!H:H,Диализ!D:D,СВОД!D4204,Диализ!F:F,СВОД!F4204)</f>
        <v>0</v>
      </c>
      <c r="I4204" s="337">
        <f>SUMIFS(Поликлиника!H:H,Поликлиника!D:D,СВОД!D4204,Поликлиника!F:F,СВОД!F4204)</f>
        <v>0</v>
      </c>
      <c r="J4204" s="337">
        <f>SUMIFS(Поликлиника!AQ:AQ,Поликлиника!D:D,СВОД!D4204,Поликлиника!F:F,СВОД!F4204)</f>
        <v>0</v>
      </c>
      <c r="K4204" s="337">
        <f>SUMIFS(Поликлиника!AV:AV,Поликлиника!D:D,СВОД!D4204,Поликлиника!F:F,СВОД!F4204)</f>
        <v>0</v>
      </c>
      <c r="L4204" s="337">
        <f>SUMIFS(Поликлиника!BA:BA,Поликлиника!D:D,СВОД!D4204,Поликлиника!F:F,СВОД!F4204)</f>
        <v>0</v>
      </c>
      <c r="M4204" s="337">
        <f>SUMIFS(Услуги!H:H,Услуги!D:D,СВОД!D4204,Услуги!F:F,СВОД!F4204)+SUMIFS(Услуги!M:M,Услуги!D:D,СВОД!D4204,Услуги!F:F,СВОД!F4204)+SUMIFS(Услуги!R:R,Услуги!D:D,СВОД!D4204,Услуги!F:F,СВОД!F4204)+SUMIFS(Услуги!W:W,Услуги!D:D,СВОД!D4204,Услуги!F:F,СВОД!F4204)+SUMIFS(Услуги!AB:AB,Услуги!D:D,СВОД!D4204,Услуги!F:F,СВОД!F4204)+SUMIFS(Услуги!AG:AG,Услуги!D:D,СВОД!D4204,Услуги!F:F,СВОД!F4204)+SUMIFS(Услуги!AL:AL,Услуги!D:D,СВОД!D4204,Услуги!F:F,СВОД!F4204)+SUMIFS(Услуги!AQ:AQ,Услуги!D:D,СВОД!D4204,Услуги!F:F,СВОД!F4204)</f>
        <v>0</v>
      </c>
      <c r="N4204" s="337">
        <f>SUMIFS('Скорая мед.помощь'!I:I,'Скорая мед.помощь'!D:D,СВОД!D4204,'Скорая мед.помощь'!F:F,СВОД!F4204)</f>
        <v>0</v>
      </c>
      <c r="O4204" s="338">
        <f>SUMIFS(Поликлиника!BF:BF,Поликлиника!D:D,СВОД!D4204,Поликлиника!F:F,СВОД!F4204)</f>
        <v>0</v>
      </c>
      <c r="P4204" s="339">
        <f>SUMIFS('Круглосуточный стационар'!O:O,'Круглосуточный стационар'!D:D,СВОД!D4204,'Круглосуточный стационар'!F:F,СВОД!F4204,'Круглосуточный стационар'!H:H,"-")+SUMIFS(ВМП!O:O,ВМП!D:D,СВОД!D4204,ВМП!F:F,СВОД!F4204,ВМП!H:H,"-")+SUMIFS('Дневной стационар'!O:O,'Дневной стационар'!D:D,СВОД!D4204,'Дневной стационар'!F:F,СВОД!F4204,'Дневной стационар'!H:H,"-")+SUMIFS(ЭКО!M:M,ЭКО!D:D,СВОД!D4204,ЭКО!F:F,СВОД!F4204)+SUMIFS(Диализ!M:M,Диализ!D:D,СВОД!D4204,Диализ!F:F,СВОД!F4204)+SUMIFS('Скорая мед.помощь'!N:N,'Скорая мед.помощь'!D:D,СВОД!D4204,'Скорая мед.помощь'!F:F,СВОД!F4204)+SUMIFS(Услуги!AV:AV,Услуги!D:D,СВОД!D4204,Услуги!F:F,СВОД!F4204)+SUMIFS(Поликлиника!BK:BK,Поликлиника!D:D,СВОД!D4204,Поликлиника!F:F,СВОД!F4204)</f>
        <v>0</v>
      </c>
      <c r="Q4204" s="336">
        <f>SUMIFS(Сверхбаза!L:L,Сверхбаза!C:C,СВОД!D4204,Сверхбаза!E:E,СВОД!F4204)+SUMIFS(Сверхбаза!N:N,Сверхбаза!C:C,СВОД!D4204,Сверхбаза!E:E,СВОД!F4204)</f>
        <v>0</v>
      </c>
      <c r="R4204" s="337">
        <f>SUMIFS(Сверхбаза!P:P,Сверхбаза!C:C,СВОД!D4204,Сверхбаза!E:E,СВОД!F4204)</f>
        <v>0</v>
      </c>
      <c r="S4204" s="337">
        <f>SUMIFS(Сверхбаза!R:R,Сверхбаза!C:C,СВОД!D4204,Сверхбаза!E:E,СВОД!F4204)</f>
        <v>0</v>
      </c>
      <c r="T4204" s="337">
        <f>SUMIFS(Сверхбаза!Q:Q,Сверхбаза!C:C,СВОД!D4204,Сверхбаза!E:E,СВОД!F4204)</f>
        <v>0</v>
      </c>
      <c r="U4204" s="337">
        <f>SUMIFS(Сверхбаза!S:S,Сверхбаза!C:C,СВОД!D4204,Сверхбаза!E:E,СВОД!F4204)</f>
        <v>0</v>
      </c>
      <c r="V4204" s="339">
        <f>SUMIFS(Сверхбаза!G:G,Сверхбаза!C:C,СВОД!D4204,Сверхбаза!E:E,СВОД!F4204)</f>
        <v>0</v>
      </c>
    </row>
    <row r="4205" spans="1:22" ht="25.5" outlineLevel="2" x14ac:dyDescent="0.2">
      <c r="A4205" s="33" t="s">
        <v>10</v>
      </c>
      <c r="B4205" s="9" t="s">
        <v>2948</v>
      </c>
      <c r="C4205" s="10">
        <v>509724</v>
      </c>
      <c r="D4205" s="273">
        <v>972401</v>
      </c>
      <c r="E4205" s="81" t="s">
        <v>2806</v>
      </c>
      <c r="F4205" s="81">
        <v>7</v>
      </c>
      <c r="G4205" s="82" t="s">
        <v>861</v>
      </c>
      <c r="H4205" s="336">
        <f>SUMIFS('Круглосуточный стационар'!J:J,'Круглосуточный стационар'!D:D,СВОД!D4205,'Круглосуточный стационар'!H:H,"-",'Круглосуточный стационар'!F:F,СВОД!F4205)+SUMIFS(ВМП!J:J,ВМП!D:D,СВОД!D4205,ВМП!H:H,"-",ВМП!F:F,СВОД!F4205)+SUMIFS('Дневной стационар'!J:J,'Дневной стационар'!D:D,СВОД!D4205,'Дневной стационар'!H:H,"-",'Дневной стационар'!F:F,СВОД!F4205)+SUMIFS(ЭКО!H:H,ЭКО!D:D,СВОД!D4205,ЭКО!F:F,СВОД!F4205)+SUMIFS(Диализ!H:H,Диализ!D:D,СВОД!D4205,Диализ!F:F,СВОД!F4205)</f>
        <v>0</v>
      </c>
      <c r="I4205" s="337">
        <f>SUMIFS(Поликлиника!H:H,Поликлиника!D:D,СВОД!D4205,Поликлиника!F:F,СВОД!F4205)</f>
        <v>0</v>
      </c>
      <c r="J4205" s="337">
        <f>SUMIFS(Поликлиника!AQ:AQ,Поликлиника!D:D,СВОД!D4205,Поликлиника!F:F,СВОД!F4205)</f>
        <v>0</v>
      </c>
      <c r="K4205" s="337">
        <f>SUMIFS(Поликлиника!AV:AV,Поликлиника!D:D,СВОД!D4205,Поликлиника!F:F,СВОД!F4205)</f>
        <v>0</v>
      </c>
      <c r="L4205" s="337">
        <f>SUMIFS(Поликлиника!BA:BA,Поликлиника!D:D,СВОД!D4205,Поликлиника!F:F,СВОД!F4205)</f>
        <v>0</v>
      </c>
      <c r="M4205" s="337">
        <f>SUMIFS(Услуги!H:H,Услуги!D:D,СВОД!D4205,Услуги!F:F,СВОД!F4205)+SUMIFS(Услуги!M:M,Услуги!D:D,СВОД!D4205,Услуги!F:F,СВОД!F4205)+SUMIFS(Услуги!R:R,Услуги!D:D,СВОД!D4205,Услуги!F:F,СВОД!F4205)+SUMIFS(Услуги!W:W,Услуги!D:D,СВОД!D4205,Услуги!F:F,СВОД!F4205)+SUMIFS(Услуги!AB:AB,Услуги!D:D,СВОД!D4205,Услуги!F:F,СВОД!F4205)+SUMIFS(Услуги!AG:AG,Услуги!D:D,СВОД!D4205,Услуги!F:F,СВОД!F4205)+SUMIFS(Услуги!AL:AL,Услуги!D:D,СВОД!D4205,Услуги!F:F,СВОД!F4205)+SUMIFS(Услуги!AQ:AQ,Услуги!D:D,СВОД!D4205,Услуги!F:F,СВОД!F4205)</f>
        <v>0</v>
      </c>
      <c r="N4205" s="337">
        <f>SUMIFS('Скорая мед.помощь'!I:I,'Скорая мед.помощь'!D:D,СВОД!D4205,'Скорая мед.помощь'!F:F,СВОД!F4205)</f>
        <v>0</v>
      </c>
      <c r="O4205" s="338">
        <f>SUMIFS(Поликлиника!BF:BF,Поликлиника!D:D,СВОД!D4205,Поликлиника!F:F,СВОД!F4205)</f>
        <v>0</v>
      </c>
      <c r="P4205" s="339">
        <f>SUMIFS('Круглосуточный стационар'!O:O,'Круглосуточный стационар'!D:D,СВОД!D4205,'Круглосуточный стационар'!F:F,СВОД!F4205,'Круглосуточный стационар'!H:H,"-")+SUMIFS(ВМП!O:O,ВМП!D:D,СВОД!D4205,ВМП!F:F,СВОД!F4205,ВМП!H:H,"-")+SUMIFS('Дневной стационар'!O:O,'Дневной стационар'!D:D,СВОД!D4205,'Дневной стационар'!F:F,СВОД!F4205,'Дневной стационар'!H:H,"-")+SUMIFS(ЭКО!M:M,ЭКО!D:D,СВОД!D4205,ЭКО!F:F,СВОД!F4205)+SUMIFS(Диализ!M:M,Диализ!D:D,СВОД!D4205,Диализ!F:F,СВОД!F4205)+SUMIFS('Скорая мед.помощь'!N:N,'Скорая мед.помощь'!D:D,СВОД!D4205,'Скорая мед.помощь'!F:F,СВОД!F4205)+SUMIFS(Услуги!AV:AV,Услуги!D:D,СВОД!D4205,Услуги!F:F,СВОД!F4205)+SUMIFS(Поликлиника!BK:BK,Поликлиника!D:D,СВОД!D4205,Поликлиника!F:F,СВОД!F4205)</f>
        <v>0</v>
      </c>
      <c r="Q4205" s="336">
        <f>SUMIFS(Сверхбаза!L:L,Сверхбаза!C:C,СВОД!D4205,Сверхбаза!E:E,СВОД!F4205)+SUMIFS(Сверхбаза!N:N,Сверхбаза!C:C,СВОД!D4205,Сверхбаза!E:E,СВОД!F4205)</f>
        <v>0</v>
      </c>
      <c r="R4205" s="337">
        <f>SUMIFS(Сверхбаза!P:P,Сверхбаза!C:C,СВОД!D4205,Сверхбаза!E:E,СВОД!F4205)</f>
        <v>0</v>
      </c>
      <c r="S4205" s="337">
        <f>SUMIFS(Сверхбаза!R:R,Сверхбаза!C:C,СВОД!D4205,Сверхбаза!E:E,СВОД!F4205)</f>
        <v>0</v>
      </c>
      <c r="T4205" s="337">
        <f>SUMIFS(Сверхбаза!Q:Q,Сверхбаза!C:C,СВОД!D4205,Сверхбаза!E:E,СВОД!F4205)</f>
        <v>0</v>
      </c>
      <c r="U4205" s="337">
        <f>SUMIFS(Сверхбаза!S:S,Сверхбаза!C:C,СВОД!D4205,Сверхбаза!E:E,СВОД!F4205)</f>
        <v>0</v>
      </c>
      <c r="V4205" s="339">
        <f>SUMIFS(Сверхбаза!G:G,Сверхбаза!C:C,СВОД!D4205,Сверхбаза!E:E,СВОД!F4205)</f>
        <v>0</v>
      </c>
    </row>
    <row r="4206" spans="1:22" ht="25.5" outlineLevel="2" x14ac:dyDescent="0.2">
      <c r="A4206" s="33" t="s">
        <v>10</v>
      </c>
      <c r="B4206" s="9" t="s">
        <v>2948</v>
      </c>
      <c r="C4206" s="10">
        <v>509724</v>
      </c>
      <c r="D4206" s="273">
        <v>972401</v>
      </c>
      <c r="E4206" s="81" t="s">
        <v>2806</v>
      </c>
      <c r="F4206" s="81">
        <v>70</v>
      </c>
      <c r="G4206" s="82" t="s">
        <v>862</v>
      </c>
      <c r="H4206" s="336">
        <f>SUMIFS('Круглосуточный стационар'!J:J,'Круглосуточный стационар'!D:D,СВОД!D4206,'Круглосуточный стационар'!H:H,"-",'Круглосуточный стационар'!F:F,СВОД!F4206)+SUMIFS(ВМП!J:J,ВМП!D:D,СВОД!D4206,ВМП!H:H,"-",ВМП!F:F,СВОД!F4206)+SUMIFS('Дневной стационар'!J:J,'Дневной стационар'!D:D,СВОД!D4206,'Дневной стационар'!H:H,"-",'Дневной стационар'!F:F,СВОД!F4206)+SUMIFS(ЭКО!H:H,ЭКО!D:D,СВОД!D4206,ЭКО!F:F,СВОД!F4206)+SUMIFS(Диализ!H:H,Диализ!D:D,СВОД!D4206,Диализ!F:F,СВОД!F4206)</f>
        <v>0</v>
      </c>
      <c r="I4206" s="337">
        <f>SUMIFS(Поликлиника!H:H,Поликлиника!D:D,СВОД!D4206,Поликлиника!F:F,СВОД!F4206)</f>
        <v>0</v>
      </c>
      <c r="J4206" s="337">
        <f>SUMIFS(Поликлиника!AQ:AQ,Поликлиника!D:D,СВОД!D4206,Поликлиника!F:F,СВОД!F4206)</f>
        <v>0</v>
      </c>
      <c r="K4206" s="337">
        <f>SUMIFS(Поликлиника!AV:AV,Поликлиника!D:D,СВОД!D4206,Поликлиника!F:F,СВОД!F4206)</f>
        <v>0</v>
      </c>
      <c r="L4206" s="337">
        <f>SUMIFS(Поликлиника!BA:BA,Поликлиника!D:D,СВОД!D4206,Поликлиника!F:F,СВОД!F4206)</f>
        <v>0</v>
      </c>
      <c r="M4206" s="337">
        <f>SUMIFS(Услуги!H:H,Услуги!D:D,СВОД!D4206,Услуги!F:F,СВОД!F4206)+SUMIFS(Услуги!M:M,Услуги!D:D,СВОД!D4206,Услуги!F:F,СВОД!F4206)+SUMIFS(Услуги!R:R,Услуги!D:D,СВОД!D4206,Услуги!F:F,СВОД!F4206)+SUMIFS(Услуги!W:W,Услуги!D:D,СВОД!D4206,Услуги!F:F,СВОД!F4206)+SUMIFS(Услуги!AB:AB,Услуги!D:D,СВОД!D4206,Услуги!F:F,СВОД!F4206)+SUMIFS(Услуги!AG:AG,Услуги!D:D,СВОД!D4206,Услуги!F:F,СВОД!F4206)+SUMIFS(Услуги!AL:AL,Услуги!D:D,СВОД!D4206,Услуги!F:F,СВОД!F4206)+SUMIFS(Услуги!AQ:AQ,Услуги!D:D,СВОД!D4206,Услуги!F:F,СВОД!F4206)</f>
        <v>0</v>
      </c>
      <c r="N4206" s="337">
        <f>SUMIFS('Скорая мед.помощь'!I:I,'Скорая мед.помощь'!D:D,СВОД!D4206,'Скорая мед.помощь'!F:F,СВОД!F4206)</f>
        <v>0</v>
      </c>
      <c r="O4206" s="338">
        <f>SUMIFS(Поликлиника!BF:BF,Поликлиника!D:D,СВОД!D4206,Поликлиника!F:F,СВОД!F4206)</f>
        <v>0</v>
      </c>
      <c r="P4206" s="339">
        <f>SUMIFS('Круглосуточный стационар'!O:O,'Круглосуточный стационар'!D:D,СВОД!D4206,'Круглосуточный стационар'!F:F,СВОД!F4206,'Круглосуточный стационар'!H:H,"-")+SUMIFS(ВМП!O:O,ВМП!D:D,СВОД!D4206,ВМП!F:F,СВОД!F4206,ВМП!H:H,"-")+SUMIFS('Дневной стационар'!O:O,'Дневной стационар'!D:D,СВОД!D4206,'Дневной стационар'!F:F,СВОД!F4206,'Дневной стационар'!H:H,"-")+SUMIFS(ЭКО!M:M,ЭКО!D:D,СВОД!D4206,ЭКО!F:F,СВОД!F4206)+SUMIFS(Диализ!M:M,Диализ!D:D,СВОД!D4206,Диализ!F:F,СВОД!F4206)+SUMIFS('Скорая мед.помощь'!N:N,'Скорая мед.помощь'!D:D,СВОД!D4206,'Скорая мед.помощь'!F:F,СВОД!F4206)+SUMIFS(Услуги!AV:AV,Услуги!D:D,СВОД!D4206,Услуги!F:F,СВОД!F4206)+SUMIFS(Поликлиника!BK:BK,Поликлиника!D:D,СВОД!D4206,Поликлиника!F:F,СВОД!F4206)</f>
        <v>0</v>
      </c>
      <c r="Q4206" s="336">
        <f>SUMIFS(Сверхбаза!L:L,Сверхбаза!C:C,СВОД!D4206,Сверхбаза!E:E,СВОД!F4206)+SUMIFS(Сверхбаза!N:N,Сверхбаза!C:C,СВОД!D4206,Сверхбаза!E:E,СВОД!F4206)</f>
        <v>0</v>
      </c>
      <c r="R4206" s="337">
        <f>SUMIFS(Сверхбаза!P:P,Сверхбаза!C:C,СВОД!D4206,Сверхбаза!E:E,СВОД!F4206)</f>
        <v>0</v>
      </c>
      <c r="S4206" s="337">
        <f>SUMIFS(Сверхбаза!R:R,Сверхбаза!C:C,СВОД!D4206,Сверхбаза!E:E,СВОД!F4206)</f>
        <v>0</v>
      </c>
      <c r="T4206" s="337">
        <f>SUMIFS(Сверхбаза!Q:Q,Сверхбаза!C:C,СВОД!D4206,Сверхбаза!E:E,СВОД!F4206)</f>
        <v>0</v>
      </c>
      <c r="U4206" s="337">
        <f>SUMIFS(Сверхбаза!S:S,Сверхбаза!C:C,СВОД!D4206,Сверхбаза!E:E,СВОД!F4206)</f>
        <v>0</v>
      </c>
      <c r="V4206" s="339">
        <f>SUMIFS(Сверхбаза!G:G,Сверхбаза!C:C,СВОД!D4206,Сверхбаза!E:E,СВОД!F4206)</f>
        <v>0</v>
      </c>
    </row>
    <row r="4207" spans="1:22" ht="25.5" outlineLevel="2" x14ac:dyDescent="0.2">
      <c r="A4207" s="33" t="s">
        <v>10</v>
      </c>
      <c r="B4207" s="9" t="s">
        <v>2948</v>
      </c>
      <c r="C4207" s="10">
        <v>509724</v>
      </c>
      <c r="D4207" s="273">
        <v>972401</v>
      </c>
      <c r="E4207" s="81" t="s">
        <v>2806</v>
      </c>
      <c r="F4207" s="81">
        <v>94</v>
      </c>
      <c r="G4207" s="82" t="s">
        <v>124</v>
      </c>
      <c r="H4207" s="336">
        <f>SUMIFS('Круглосуточный стационар'!J:J,'Круглосуточный стационар'!D:D,СВОД!D4207,'Круглосуточный стационар'!H:H,"-",'Круглосуточный стационар'!F:F,СВОД!F4207)+SUMIFS(ВМП!J:J,ВМП!D:D,СВОД!D4207,ВМП!H:H,"-",ВМП!F:F,СВОД!F4207)+SUMIFS('Дневной стационар'!J:J,'Дневной стационар'!D:D,СВОД!D4207,'Дневной стационар'!H:H,"-",'Дневной стационар'!F:F,СВОД!F4207)+SUMIFS(ЭКО!H:H,ЭКО!D:D,СВОД!D4207,ЭКО!F:F,СВОД!F4207)+SUMIFS(Диализ!H:H,Диализ!D:D,СВОД!D4207,Диализ!F:F,СВОД!F4207)</f>
        <v>0</v>
      </c>
      <c r="I4207" s="337">
        <f>SUMIFS(Поликлиника!H:H,Поликлиника!D:D,СВОД!D4207,Поликлиника!F:F,СВОД!F4207)</f>
        <v>0</v>
      </c>
      <c r="J4207" s="337">
        <f>SUMIFS(Поликлиника!AQ:AQ,Поликлиника!D:D,СВОД!D4207,Поликлиника!F:F,СВОД!F4207)</f>
        <v>0</v>
      </c>
      <c r="K4207" s="337">
        <f>SUMIFS(Поликлиника!AV:AV,Поликлиника!D:D,СВОД!D4207,Поликлиника!F:F,СВОД!F4207)</f>
        <v>0</v>
      </c>
      <c r="L4207" s="337">
        <f>SUMIFS(Поликлиника!BA:BA,Поликлиника!D:D,СВОД!D4207,Поликлиника!F:F,СВОД!F4207)</f>
        <v>0</v>
      </c>
      <c r="M4207" s="337">
        <f>SUMIFS(Услуги!H:H,Услуги!D:D,СВОД!D4207,Услуги!F:F,СВОД!F4207)+SUMIFS(Услуги!M:M,Услуги!D:D,СВОД!D4207,Услуги!F:F,СВОД!F4207)+SUMIFS(Услуги!R:R,Услуги!D:D,СВОД!D4207,Услуги!F:F,СВОД!F4207)+SUMIFS(Услуги!W:W,Услуги!D:D,СВОД!D4207,Услуги!F:F,СВОД!F4207)+SUMIFS(Услуги!AB:AB,Услуги!D:D,СВОД!D4207,Услуги!F:F,СВОД!F4207)+SUMIFS(Услуги!AG:AG,Услуги!D:D,СВОД!D4207,Услуги!F:F,СВОД!F4207)+SUMIFS(Услуги!AL:AL,Услуги!D:D,СВОД!D4207,Услуги!F:F,СВОД!F4207)+SUMIFS(Услуги!AQ:AQ,Услуги!D:D,СВОД!D4207,Услуги!F:F,СВОД!F4207)</f>
        <v>0</v>
      </c>
      <c r="N4207" s="337">
        <f>SUMIFS('Скорая мед.помощь'!I:I,'Скорая мед.помощь'!D:D,СВОД!D4207,'Скорая мед.помощь'!F:F,СВОД!F4207)</f>
        <v>0</v>
      </c>
      <c r="O4207" s="338">
        <f>SUMIFS(Поликлиника!BF:BF,Поликлиника!D:D,СВОД!D4207,Поликлиника!F:F,СВОД!F4207)</f>
        <v>0</v>
      </c>
      <c r="P4207" s="339">
        <f>SUMIFS('Круглосуточный стационар'!O:O,'Круглосуточный стационар'!D:D,СВОД!D4207,'Круглосуточный стационар'!F:F,СВОД!F4207,'Круглосуточный стационар'!H:H,"-")+SUMIFS(ВМП!O:O,ВМП!D:D,СВОД!D4207,ВМП!F:F,СВОД!F4207,ВМП!H:H,"-")+SUMIFS('Дневной стационар'!O:O,'Дневной стационар'!D:D,СВОД!D4207,'Дневной стационар'!F:F,СВОД!F4207,'Дневной стационар'!H:H,"-")+SUMIFS(ЭКО!M:M,ЭКО!D:D,СВОД!D4207,ЭКО!F:F,СВОД!F4207)+SUMIFS(Диализ!M:M,Диализ!D:D,СВОД!D4207,Диализ!F:F,СВОД!F4207)+SUMIFS('Скорая мед.помощь'!N:N,'Скорая мед.помощь'!D:D,СВОД!D4207,'Скорая мед.помощь'!F:F,СВОД!F4207)+SUMIFS(Услуги!AV:AV,Услуги!D:D,СВОД!D4207,Услуги!F:F,СВОД!F4207)+SUMIFS(Поликлиника!BK:BK,Поликлиника!D:D,СВОД!D4207,Поликлиника!F:F,СВОД!F4207)</f>
        <v>0</v>
      </c>
      <c r="Q4207" s="336">
        <f>SUMIFS(Сверхбаза!L:L,Сверхбаза!C:C,СВОД!D4207,Сверхбаза!E:E,СВОД!F4207)+SUMIFS(Сверхбаза!N:N,Сверхбаза!C:C,СВОД!D4207,Сверхбаза!E:E,СВОД!F4207)</f>
        <v>0</v>
      </c>
      <c r="R4207" s="337">
        <f>SUMIFS(Сверхбаза!P:P,Сверхбаза!C:C,СВОД!D4207,Сверхбаза!E:E,СВОД!F4207)</f>
        <v>0</v>
      </c>
      <c r="S4207" s="337">
        <f>SUMIFS(Сверхбаза!R:R,Сверхбаза!C:C,СВОД!D4207,Сверхбаза!E:E,СВОД!F4207)</f>
        <v>0</v>
      </c>
      <c r="T4207" s="337">
        <f>SUMIFS(Сверхбаза!Q:Q,Сверхбаза!C:C,СВОД!D4207,Сверхбаза!E:E,СВОД!F4207)</f>
        <v>0</v>
      </c>
      <c r="U4207" s="337">
        <f>SUMIFS(Сверхбаза!S:S,Сверхбаза!C:C,СВОД!D4207,Сверхбаза!E:E,СВОД!F4207)</f>
        <v>0</v>
      </c>
      <c r="V4207" s="339">
        <f>SUMIFS(Сверхбаза!G:G,Сверхбаза!C:C,СВОД!D4207,Сверхбаза!E:E,СВОД!F4207)</f>
        <v>0</v>
      </c>
    </row>
    <row r="4208" spans="1:22" outlineLevel="1" x14ac:dyDescent="0.2">
      <c r="A4208" s="320"/>
      <c r="B4208" s="321"/>
      <c r="C4208" s="322"/>
      <c r="D4208" s="340" t="s">
        <v>2906</v>
      </c>
      <c r="E4208" s="83"/>
      <c r="F4208" s="83"/>
      <c r="G4208" s="84"/>
      <c r="H4208" s="341"/>
      <c r="I4208" s="342"/>
      <c r="J4208" s="342"/>
      <c r="K4208" s="342"/>
      <c r="L4208" s="342"/>
      <c r="M4208" s="342"/>
      <c r="N4208" s="342"/>
      <c r="O4208" s="343"/>
      <c r="P4208" s="344">
        <f>SUBTOTAL(9,P4200:P4207)</f>
        <v>1906.9445249893784</v>
      </c>
      <c r="Q4208" s="341"/>
      <c r="R4208" s="342"/>
      <c r="S4208" s="342"/>
      <c r="T4208" s="342"/>
      <c r="U4208" s="342"/>
      <c r="V4208" s="344">
        <f>SUBTOTAL(9,V4200:V4207)</f>
        <v>0</v>
      </c>
    </row>
    <row r="4209" spans="1:22" ht="51" outlineLevel="2" x14ac:dyDescent="0.2">
      <c r="A4209" s="33" t="s">
        <v>7</v>
      </c>
      <c r="B4209" s="9">
        <v>8</v>
      </c>
      <c r="C4209" s="10">
        <v>509901</v>
      </c>
      <c r="D4209" s="273">
        <v>990101</v>
      </c>
      <c r="E4209" s="81" t="s">
        <v>2796</v>
      </c>
      <c r="F4209" s="81">
        <v>1</v>
      </c>
      <c r="G4209" s="82" t="s">
        <v>12</v>
      </c>
      <c r="H4209" s="336">
        <f>SUMIFS('Круглосуточный стационар'!J:J,'Круглосуточный стационар'!D:D,СВОД!D4209,'Круглосуточный стационар'!H:H,"-",'Круглосуточный стационар'!F:F,СВОД!F4209)+SUMIFS(ВМП!J:J,ВМП!D:D,СВОД!D4209,ВМП!H:H,"-",ВМП!F:F,СВОД!F4209)+SUMIFS('Дневной стационар'!J:J,'Дневной стационар'!D:D,СВОД!D4209,'Дневной стационар'!H:H,"-",'Дневной стационар'!F:F,СВОД!F4209)+SUMIFS(ЭКО!H:H,ЭКО!D:D,СВОД!D4209,ЭКО!F:F,СВОД!F4209)+SUMIFS(Диализ!H:H,Диализ!D:D,СВОД!D4209,Диализ!F:F,СВОД!F4209)</f>
        <v>18792</v>
      </c>
      <c r="I4209" s="337">
        <f>SUMIFS(Поликлиника!H:H,Поликлиника!D:D,СВОД!D4209,Поликлиника!F:F,СВОД!F4209)</f>
        <v>0</v>
      </c>
      <c r="J4209" s="337">
        <f>SUMIFS(Поликлиника!AQ:AQ,Поликлиника!D:D,СВОД!D4209,Поликлиника!F:F,СВОД!F4209)</f>
        <v>0</v>
      </c>
      <c r="K4209" s="337">
        <f>SUMIFS(Поликлиника!AV:AV,Поликлиника!D:D,СВОД!D4209,Поликлиника!F:F,СВОД!F4209)</f>
        <v>0</v>
      </c>
      <c r="L4209" s="337">
        <f>SUMIFS(Поликлиника!BA:BA,Поликлиника!D:D,СВОД!D4209,Поликлиника!F:F,СВОД!F4209)</f>
        <v>0</v>
      </c>
      <c r="M4209" s="337">
        <f>SUMIFS(Услуги!H:H,Услуги!D:D,СВОД!D4209,Услуги!F:F,СВОД!F4209)+SUMIFS(Услуги!M:M,Услуги!D:D,СВОД!D4209,Услуги!F:F,СВОД!F4209)+SUMIFS(Услуги!R:R,Услуги!D:D,СВОД!D4209,Услуги!F:F,СВОД!F4209)+SUMIFS(Услуги!W:W,Услуги!D:D,СВОД!D4209,Услуги!F:F,СВОД!F4209)+SUMIFS(Услуги!AB:AB,Услуги!D:D,СВОД!D4209,Услуги!F:F,СВОД!F4209)+SUMIFS(Услуги!AG:AG,Услуги!D:D,СВОД!D4209,Услуги!F:F,СВОД!F4209)+SUMIFS(Услуги!AL:AL,Услуги!D:D,СВОД!D4209,Услуги!F:F,СВОД!F4209)+SUMIFS(Услуги!AQ:AQ,Услуги!D:D,СВОД!D4209,Услуги!F:F,СВОД!F4209)</f>
        <v>0</v>
      </c>
      <c r="N4209" s="337">
        <f>SUMIFS('Скорая мед.помощь'!I:I,'Скорая мед.помощь'!D:D,СВОД!D4209,'Скорая мед.помощь'!F:F,СВОД!F4209)</f>
        <v>0</v>
      </c>
      <c r="O4209" s="338">
        <f>SUMIFS(Поликлиника!BF:BF,Поликлиника!D:D,СВОД!D4209,Поликлиника!F:F,СВОД!F4209)</f>
        <v>0</v>
      </c>
      <c r="P4209" s="339">
        <f>SUMIFS('Круглосуточный стационар'!O:O,'Круглосуточный стационар'!D:D,СВОД!D4209,'Круглосуточный стационар'!F:F,СВОД!F4209,'Круглосуточный стационар'!H:H,"-")+SUMIFS(ВМП!O:O,ВМП!D:D,СВОД!D4209,ВМП!F:F,СВОД!F4209,ВМП!H:H,"-")+SUMIFS('Дневной стационар'!O:O,'Дневной стационар'!D:D,СВОД!D4209,'Дневной стационар'!F:F,СВОД!F4209,'Дневной стационар'!H:H,"-")+SUMIFS(ЭКО!M:M,ЭКО!D:D,СВОД!D4209,ЭКО!F:F,СВОД!F4209)+SUMIFS(Диализ!M:M,Диализ!D:D,СВОД!D4209,Диализ!F:F,СВОД!F4209)+SUMIFS('Скорая мед.помощь'!N:N,'Скорая мед.помощь'!D:D,СВОД!D4209,'Скорая мед.помощь'!F:F,СВОД!F4209)+SUMIFS(Услуги!AV:AV,Услуги!D:D,СВОД!D4209,Услуги!F:F,СВОД!F4209)+SUMIFS(Поликлиника!BK:BK,Поликлиника!D:D,СВОД!D4209,Поликлиника!F:F,СВОД!F4209)</f>
        <v>1161222.8261357825</v>
      </c>
      <c r="Q4209" s="336">
        <f>SUMIFS(Сверхбаза!L:L,Сверхбаза!C:C,СВОД!D4209,Сверхбаза!E:E,СВОД!F4209)+SUMIFS(Сверхбаза!N:N,Сверхбаза!C:C,СВОД!D4209,Сверхбаза!E:E,СВОД!F4209)</f>
        <v>0</v>
      </c>
      <c r="R4209" s="337">
        <f>SUMIFS(Сверхбаза!P:P,Сверхбаза!C:C,СВОД!D4209,Сверхбаза!E:E,СВОД!F4209)</f>
        <v>0</v>
      </c>
      <c r="S4209" s="337">
        <f>SUMIFS(Сверхбаза!R:R,Сверхбаза!C:C,СВОД!D4209,Сверхбаза!E:E,СВОД!F4209)</f>
        <v>0</v>
      </c>
      <c r="T4209" s="337">
        <f>SUMIFS(Сверхбаза!Q:Q,Сверхбаза!C:C,СВОД!D4209,Сверхбаза!E:E,СВОД!F4209)</f>
        <v>0</v>
      </c>
      <c r="U4209" s="337">
        <f>SUMIFS(Сверхбаза!S:S,Сверхбаза!C:C,СВОД!D4209,Сверхбаза!E:E,СВОД!F4209)</f>
        <v>0</v>
      </c>
      <c r="V4209" s="339">
        <f>SUMIFS(Сверхбаза!G:G,Сверхбаза!C:C,СВОД!D4209,Сверхбаза!E:E,СВОД!F4209)</f>
        <v>0</v>
      </c>
    </row>
    <row r="4210" spans="1:22" ht="51" outlineLevel="2" x14ac:dyDescent="0.2">
      <c r="A4210" s="33" t="s">
        <v>7</v>
      </c>
      <c r="B4210" s="9">
        <v>8</v>
      </c>
      <c r="C4210" s="10">
        <v>509901</v>
      </c>
      <c r="D4210" s="273">
        <v>990101</v>
      </c>
      <c r="E4210" s="81" t="s">
        <v>2796</v>
      </c>
      <c r="F4210" s="81">
        <v>13</v>
      </c>
      <c r="G4210" s="82" t="s">
        <v>859</v>
      </c>
      <c r="H4210" s="336">
        <f>SUMIFS('Круглосуточный стационар'!J:J,'Круглосуточный стационар'!D:D,СВОД!D4210,'Круглосуточный стационар'!H:H,"-",'Круглосуточный стационар'!F:F,СВОД!F4210)+SUMIFS(ВМП!J:J,ВМП!D:D,СВОД!D4210,ВМП!H:H,"-",ВМП!F:F,СВОД!F4210)+SUMIFS('Дневной стационар'!J:J,'Дневной стационар'!D:D,СВОД!D4210,'Дневной стационар'!H:H,"-",'Дневной стационар'!F:F,СВОД!F4210)+SUMIFS(ЭКО!H:H,ЭКО!D:D,СВОД!D4210,ЭКО!F:F,СВОД!F4210)+SUMIFS(Диализ!H:H,Диализ!D:D,СВОД!D4210,Диализ!F:F,СВОД!F4210)</f>
        <v>5857</v>
      </c>
      <c r="I4210" s="337">
        <f>SUMIFS(Поликлиника!H:H,Поликлиника!D:D,СВОД!D4210,Поликлиника!F:F,СВОД!F4210)</f>
        <v>0</v>
      </c>
      <c r="J4210" s="337">
        <f>SUMIFS(Поликлиника!AQ:AQ,Поликлиника!D:D,СВОД!D4210,Поликлиника!F:F,СВОД!F4210)</f>
        <v>0</v>
      </c>
      <c r="K4210" s="337">
        <f>SUMIFS(Поликлиника!AV:AV,Поликлиника!D:D,СВОД!D4210,Поликлиника!F:F,СВОД!F4210)</f>
        <v>0</v>
      </c>
      <c r="L4210" s="337">
        <f>SUMIFS(Поликлиника!BA:BA,Поликлиника!D:D,СВОД!D4210,Поликлиника!F:F,СВОД!F4210)</f>
        <v>0</v>
      </c>
      <c r="M4210" s="337">
        <f>SUMIFS(Услуги!H:H,Услуги!D:D,СВОД!D4210,Услуги!F:F,СВОД!F4210)+SUMIFS(Услуги!M:M,Услуги!D:D,СВОД!D4210,Услуги!F:F,СВОД!F4210)+SUMIFS(Услуги!R:R,Услуги!D:D,СВОД!D4210,Услуги!F:F,СВОД!F4210)+SUMIFS(Услуги!W:W,Услуги!D:D,СВОД!D4210,Услуги!F:F,СВОД!F4210)+SUMIFS(Услуги!AB:AB,Услуги!D:D,СВОД!D4210,Услуги!F:F,СВОД!F4210)+SUMIFS(Услуги!AG:AG,Услуги!D:D,СВОД!D4210,Услуги!F:F,СВОД!F4210)+SUMIFS(Услуги!AL:AL,Услуги!D:D,СВОД!D4210,Услуги!F:F,СВОД!F4210)+SUMIFS(Услуги!AQ:AQ,Услуги!D:D,СВОД!D4210,Услуги!F:F,СВОД!F4210)</f>
        <v>0</v>
      </c>
      <c r="N4210" s="337">
        <f>SUMIFS('Скорая мед.помощь'!I:I,'Скорая мед.помощь'!D:D,СВОД!D4210,'Скорая мед.помощь'!F:F,СВОД!F4210)</f>
        <v>0</v>
      </c>
      <c r="O4210" s="338">
        <f>SUMIFS(Поликлиника!BF:BF,Поликлиника!D:D,СВОД!D4210,Поликлиника!F:F,СВОД!F4210)</f>
        <v>0</v>
      </c>
      <c r="P4210" s="339">
        <f>SUMIFS('Круглосуточный стационар'!O:O,'Круглосуточный стационар'!D:D,СВОД!D4210,'Круглосуточный стационар'!F:F,СВОД!F4210,'Круглосуточный стационар'!H:H,"-")+SUMIFS(ВМП!O:O,ВМП!D:D,СВОД!D4210,ВМП!F:F,СВОД!F4210,ВМП!H:H,"-")+SUMIFS('Дневной стационар'!O:O,'Дневной стационар'!D:D,СВОД!D4210,'Дневной стационар'!F:F,СВОД!F4210,'Дневной стационар'!H:H,"-")+SUMIFS(ЭКО!M:M,ЭКО!D:D,СВОД!D4210,ЭКО!F:F,СВОД!F4210)+SUMIFS(Диализ!M:M,Диализ!D:D,СВОД!D4210,Диализ!F:F,СВОД!F4210)+SUMIFS('Скорая мед.помощь'!N:N,'Скорая мед.помощь'!D:D,СВОД!D4210,'Скорая мед.помощь'!F:F,СВОД!F4210)+SUMIFS(Услуги!AV:AV,Услуги!D:D,СВОД!D4210,Услуги!F:F,СВОД!F4210)+SUMIFS(Поликлиника!BK:BK,Поликлиника!D:D,СВОД!D4210,Поликлиника!F:F,СВОД!F4210)</f>
        <v>856162.91885948065</v>
      </c>
      <c r="Q4210" s="336">
        <f>SUMIFS(Сверхбаза!L:L,Сверхбаза!C:C,СВОД!D4210,Сверхбаза!E:E,СВОД!F4210)+SUMIFS(Сверхбаза!N:N,Сверхбаза!C:C,СВОД!D4210,Сверхбаза!E:E,СВОД!F4210)</f>
        <v>0</v>
      </c>
      <c r="R4210" s="337">
        <f>SUMIFS(Сверхбаза!P:P,Сверхбаза!C:C,СВОД!D4210,Сверхбаза!E:E,СВОД!F4210)</f>
        <v>0</v>
      </c>
      <c r="S4210" s="337">
        <f>SUMIFS(Сверхбаза!R:R,Сверхбаза!C:C,СВОД!D4210,Сверхбаза!E:E,СВОД!F4210)</f>
        <v>0</v>
      </c>
      <c r="T4210" s="337">
        <f>SUMIFS(Сверхбаза!Q:Q,Сверхбаза!C:C,СВОД!D4210,Сверхбаза!E:E,СВОД!F4210)</f>
        <v>0</v>
      </c>
      <c r="U4210" s="337">
        <f>SUMIFS(Сверхбаза!S:S,Сверхбаза!C:C,СВОД!D4210,Сверхбаза!E:E,СВОД!F4210)</f>
        <v>0</v>
      </c>
      <c r="V4210" s="339">
        <f>SUMIFS(Сверхбаза!G:G,Сверхбаза!C:C,СВОД!D4210,Сверхбаза!E:E,СВОД!F4210)</f>
        <v>0</v>
      </c>
    </row>
    <row r="4211" spans="1:22" ht="51" outlineLevel="2" x14ac:dyDescent="0.2">
      <c r="A4211" s="33" t="s">
        <v>7</v>
      </c>
      <c r="B4211" s="9">
        <v>8</v>
      </c>
      <c r="C4211" s="10">
        <v>509901</v>
      </c>
      <c r="D4211" s="273">
        <v>990101</v>
      </c>
      <c r="E4211" s="81" t="s">
        <v>2796</v>
      </c>
      <c r="F4211" s="81">
        <v>2</v>
      </c>
      <c r="G4211" s="82" t="s">
        <v>135</v>
      </c>
      <c r="H4211" s="336">
        <f>SUMIFS('Круглосуточный стационар'!J:J,'Круглосуточный стационар'!D:D,СВОД!D4211,'Круглосуточный стационар'!H:H,"-",'Круглосуточный стационар'!F:F,СВОД!F4211)+SUMIFS(ВМП!J:J,ВМП!D:D,СВОД!D4211,ВМП!H:H,"-",ВМП!F:F,СВОД!F4211)+SUMIFS('Дневной стационар'!J:J,'Дневной стационар'!D:D,СВОД!D4211,'Дневной стационар'!H:H,"-",'Дневной стационар'!F:F,СВОД!F4211)+SUMIFS(ЭКО!H:H,ЭКО!D:D,СВОД!D4211,ЭКО!F:F,СВОД!F4211)+SUMIFS(Диализ!H:H,Диализ!D:D,СВОД!D4211,Диализ!F:F,СВОД!F4211)</f>
        <v>9080</v>
      </c>
      <c r="I4211" s="337">
        <f>SUMIFS(Поликлиника!H:H,Поликлиника!D:D,СВОД!D4211,Поликлиника!F:F,СВОД!F4211)</f>
        <v>0</v>
      </c>
      <c r="J4211" s="337">
        <f>SUMIFS(Поликлиника!AQ:AQ,Поликлиника!D:D,СВОД!D4211,Поликлиника!F:F,СВОД!F4211)</f>
        <v>0</v>
      </c>
      <c r="K4211" s="337">
        <f>SUMIFS(Поликлиника!AV:AV,Поликлиника!D:D,СВОД!D4211,Поликлиника!F:F,СВОД!F4211)</f>
        <v>0</v>
      </c>
      <c r="L4211" s="337">
        <f>SUMIFS(Поликлиника!BA:BA,Поликлиника!D:D,СВОД!D4211,Поликлиника!F:F,СВОД!F4211)</f>
        <v>0</v>
      </c>
      <c r="M4211" s="337">
        <f>SUMIFS(Услуги!H:H,Услуги!D:D,СВОД!D4211,Услуги!F:F,СВОД!F4211)+SUMIFS(Услуги!M:M,Услуги!D:D,СВОД!D4211,Услуги!F:F,СВОД!F4211)+SUMIFS(Услуги!R:R,Услуги!D:D,СВОД!D4211,Услуги!F:F,СВОД!F4211)+SUMIFS(Услуги!W:W,Услуги!D:D,СВОД!D4211,Услуги!F:F,СВОД!F4211)+SUMIFS(Услуги!AB:AB,Услуги!D:D,СВОД!D4211,Услуги!F:F,СВОД!F4211)+SUMIFS(Услуги!AG:AG,Услуги!D:D,СВОД!D4211,Услуги!F:F,СВОД!F4211)+SUMIFS(Услуги!AL:AL,Услуги!D:D,СВОД!D4211,Услуги!F:F,СВОД!F4211)+SUMIFS(Услуги!AQ:AQ,Услуги!D:D,СВОД!D4211,Услуги!F:F,СВОД!F4211)</f>
        <v>0</v>
      </c>
      <c r="N4211" s="337">
        <f>SUMIFS('Скорая мед.помощь'!I:I,'Скорая мед.помощь'!D:D,СВОД!D4211,'Скорая мед.помощь'!F:F,СВОД!F4211)</f>
        <v>0</v>
      </c>
      <c r="O4211" s="338">
        <f>SUMIFS(Поликлиника!BF:BF,Поликлиника!D:D,СВОД!D4211,Поликлиника!F:F,СВОД!F4211)</f>
        <v>0</v>
      </c>
      <c r="P4211" s="339">
        <f>SUMIFS('Круглосуточный стационар'!O:O,'Круглосуточный стационар'!D:D,СВОД!D4211,'Круглосуточный стационар'!F:F,СВОД!F4211,'Круглосуточный стационар'!H:H,"-")+SUMIFS(ВМП!O:O,ВМП!D:D,СВОД!D4211,ВМП!F:F,СВОД!F4211,ВМП!H:H,"-")+SUMIFS('Дневной стационар'!O:O,'Дневной стационар'!D:D,СВОД!D4211,'Дневной стационар'!F:F,СВОД!F4211,'Дневной стационар'!H:H,"-")+SUMIFS(ЭКО!M:M,ЭКО!D:D,СВОД!D4211,ЭКО!F:F,СВОД!F4211)+SUMIFS(Диализ!M:M,Диализ!D:D,СВОД!D4211,Диализ!F:F,СВОД!F4211)+SUMIFS('Скорая мед.помощь'!N:N,'Скорая мед.помощь'!D:D,СВОД!D4211,'Скорая мед.помощь'!F:F,СВОД!F4211)+SUMIFS(Услуги!AV:AV,Услуги!D:D,СВОД!D4211,Услуги!F:F,СВОД!F4211)+SUMIFS(Поликлиника!BK:BK,Поликлиника!D:D,СВОД!D4211,Поликлиника!F:F,СВОД!F4211)</f>
        <v>223353.02643999999</v>
      </c>
      <c r="Q4211" s="336">
        <f>SUMIFS(Сверхбаза!L:L,Сверхбаза!C:C,СВОД!D4211,Сверхбаза!E:E,СВОД!F4211)+SUMIFS(Сверхбаза!N:N,Сверхбаза!C:C,СВОД!D4211,Сверхбаза!E:E,СВОД!F4211)</f>
        <v>0</v>
      </c>
      <c r="R4211" s="337">
        <f>SUMIFS(Сверхбаза!P:P,Сверхбаза!C:C,СВОД!D4211,Сверхбаза!E:E,СВОД!F4211)</f>
        <v>0</v>
      </c>
      <c r="S4211" s="337">
        <f>SUMIFS(Сверхбаза!R:R,Сверхбаза!C:C,СВОД!D4211,Сверхбаза!E:E,СВОД!F4211)</f>
        <v>0</v>
      </c>
      <c r="T4211" s="337">
        <f>SUMIFS(Сверхбаза!Q:Q,Сверхбаза!C:C,СВОД!D4211,Сверхбаза!E:E,СВОД!F4211)</f>
        <v>0</v>
      </c>
      <c r="U4211" s="337">
        <f>SUMIFS(Сверхбаза!S:S,Сверхбаза!C:C,СВОД!D4211,Сверхбаза!E:E,СВОД!F4211)</f>
        <v>0</v>
      </c>
      <c r="V4211" s="339">
        <f>SUMIFS(Сверхбаза!G:G,Сверхбаза!C:C,СВОД!D4211,Сверхбаза!E:E,СВОД!F4211)</f>
        <v>0</v>
      </c>
    </row>
    <row r="4212" spans="1:22" ht="51" outlineLevel="2" x14ac:dyDescent="0.2">
      <c r="A4212" s="33" t="s">
        <v>7</v>
      </c>
      <c r="B4212" s="9">
        <v>8</v>
      </c>
      <c r="C4212" s="10">
        <v>509901</v>
      </c>
      <c r="D4212" s="273">
        <v>990101</v>
      </c>
      <c r="E4212" s="81" t="s">
        <v>2796</v>
      </c>
      <c r="F4212" s="81">
        <v>6</v>
      </c>
      <c r="G4212" s="82" t="s">
        <v>860</v>
      </c>
      <c r="H4212" s="336">
        <f>SUMIFS('Круглосуточный стационар'!J:J,'Круглосуточный стационар'!D:D,СВОД!D4212,'Круглосуточный стационар'!H:H,"-",'Круглосуточный стационар'!F:F,СВОД!F4212)+SUMIFS(ВМП!J:J,ВМП!D:D,СВОД!D4212,ВМП!H:H,"-",ВМП!F:F,СВОД!F4212)+SUMIFS('Дневной стационар'!J:J,'Дневной стационар'!D:D,СВОД!D4212,'Дневной стационар'!H:H,"-",'Дневной стационар'!F:F,СВОД!F4212)+SUMIFS(ЭКО!H:H,ЭКО!D:D,СВОД!D4212,ЭКО!F:F,СВОД!F4212)+SUMIFS(Диализ!H:H,Диализ!D:D,СВОД!D4212,Диализ!F:F,СВОД!F4212)</f>
        <v>0</v>
      </c>
      <c r="I4212" s="337">
        <f>SUMIFS(Поликлиника!H:H,Поликлиника!D:D,СВОД!D4212,Поликлиника!F:F,СВОД!F4212)</f>
        <v>0</v>
      </c>
      <c r="J4212" s="337">
        <f>SUMIFS(Поликлиника!AQ:AQ,Поликлиника!D:D,СВОД!D4212,Поликлиника!F:F,СВОД!F4212)</f>
        <v>0</v>
      </c>
      <c r="K4212" s="337">
        <f>SUMIFS(Поликлиника!AV:AV,Поликлиника!D:D,СВОД!D4212,Поликлиника!F:F,СВОД!F4212)</f>
        <v>0</v>
      </c>
      <c r="L4212" s="337">
        <f>SUMIFS(Поликлиника!BA:BA,Поликлиника!D:D,СВОД!D4212,Поликлиника!F:F,СВОД!F4212)</f>
        <v>0</v>
      </c>
      <c r="M4212" s="337">
        <f>SUMIFS(Услуги!H:H,Услуги!D:D,СВОД!D4212,Услуги!F:F,СВОД!F4212)+SUMIFS(Услуги!M:M,Услуги!D:D,СВОД!D4212,Услуги!F:F,СВОД!F4212)+SUMIFS(Услуги!R:R,Услуги!D:D,СВОД!D4212,Услуги!F:F,СВОД!F4212)+SUMIFS(Услуги!W:W,Услуги!D:D,СВОД!D4212,Услуги!F:F,СВОД!F4212)+SUMIFS(Услуги!AB:AB,Услуги!D:D,СВОД!D4212,Услуги!F:F,СВОД!F4212)+SUMIFS(Услуги!AG:AG,Услуги!D:D,СВОД!D4212,Услуги!F:F,СВОД!F4212)+SUMIFS(Услуги!AL:AL,Услуги!D:D,СВОД!D4212,Услуги!F:F,СВОД!F4212)+SUMIFS(Услуги!AQ:AQ,Услуги!D:D,СВОД!D4212,Услуги!F:F,СВОД!F4212)</f>
        <v>0</v>
      </c>
      <c r="N4212" s="337">
        <f>SUMIFS('Скорая мед.помощь'!I:I,'Скорая мед.помощь'!D:D,СВОД!D4212,'Скорая мед.помощь'!F:F,СВОД!F4212)</f>
        <v>0</v>
      </c>
      <c r="O4212" s="338">
        <f>SUMIFS(Поликлиника!BF:BF,Поликлиника!D:D,СВОД!D4212,Поликлиника!F:F,СВОД!F4212)</f>
        <v>0</v>
      </c>
      <c r="P4212" s="339">
        <f>SUMIFS('Круглосуточный стационар'!O:O,'Круглосуточный стационар'!D:D,СВОД!D4212,'Круглосуточный стационар'!F:F,СВОД!F4212,'Круглосуточный стационар'!H:H,"-")+SUMIFS(ВМП!O:O,ВМП!D:D,СВОД!D4212,ВМП!F:F,СВОД!F4212,ВМП!H:H,"-")+SUMIFS('Дневной стационар'!O:O,'Дневной стационар'!D:D,СВОД!D4212,'Дневной стационар'!F:F,СВОД!F4212,'Дневной стационар'!H:H,"-")+SUMIFS(ЭКО!M:M,ЭКО!D:D,СВОД!D4212,ЭКО!F:F,СВОД!F4212)+SUMIFS(Диализ!M:M,Диализ!D:D,СВОД!D4212,Диализ!F:F,СВОД!F4212)+SUMIFS('Скорая мед.помощь'!N:N,'Скорая мед.помощь'!D:D,СВОД!D4212,'Скорая мед.помощь'!F:F,СВОД!F4212)+SUMIFS(Услуги!AV:AV,Услуги!D:D,СВОД!D4212,Услуги!F:F,СВОД!F4212)+SUMIFS(Поликлиника!BK:BK,Поликлиника!D:D,СВОД!D4212,Поликлиника!F:F,СВОД!F4212)</f>
        <v>0</v>
      </c>
      <c r="Q4212" s="336">
        <f>SUMIFS(Сверхбаза!L:L,Сверхбаза!C:C,СВОД!D4212,Сверхбаза!E:E,СВОД!F4212)+SUMIFS(Сверхбаза!N:N,Сверхбаза!C:C,СВОД!D4212,Сверхбаза!E:E,СВОД!F4212)</f>
        <v>0</v>
      </c>
      <c r="R4212" s="337">
        <f>SUMIFS(Сверхбаза!P:P,Сверхбаза!C:C,СВОД!D4212,Сверхбаза!E:E,СВОД!F4212)</f>
        <v>0</v>
      </c>
      <c r="S4212" s="337">
        <f>SUMIFS(Сверхбаза!R:R,Сверхбаза!C:C,СВОД!D4212,Сверхбаза!E:E,СВОД!F4212)</f>
        <v>0</v>
      </c>
      <c r="T4212" s="337">
        <f>SUMIFS(Сверхбаза!Q:Q,Сверхбаза!C:C,СВОД!D4212,Сверхбаза!E:E,СВОД!F4212)</f>
        <v>0</v>
      </c>
      <c r="U4212" s="337">
        <f>SUMIFS(Сверхбаза!S:S,Сверхбаза!C:C,СВОД!D4212,Сверхбаза!E:E,СВОД!F4212)</f>
        <v>0</v>
      </c>
      <c r="V4212" s="339">
        <f>SUMIFS(Сверхбаза!G:G,Сверхбаза!C:C,СВОД!D4212,Сверхбаза!E:E,СВОД!F4212)</f>
        <v>0</v>
      </c>
    </row>
    <row r="4213" spans="1:22" ht="51" outlineLevel="2" x14ac:dyDescent="0.2">
      <c r="A4213" s="33" t="s">
        <v>7</v>
      </c>
      <c r="B4213" s="9">
        <v>8</v>
      </c>
      <c r="C4213" s="10">
        <v>509901</v>
      </c>
      <c r="D4213" s="273">
        <v>990101</v>
      </c>
      <c r="E4213" s="81" t="s">
        <v>2796</v>
      </c>
      <c r="F4213" s="81">
        <v>3</v>
      </c>
      <c r="G4213" s="82" t="s">
        <v>136</v>
      </c>
      <c r="H4213" s="336">
        <f>SUMIFS('Круглосуточный стационар'!J:J,'Круглосуточный стационар'!D:D,СВОД!D4213,'Круглосуточный стационар'!H:H,"-",'Круглосуточный стационар'!F:F,СВОД!F4213)+SUMIFS(ВМП!J:J,ВМП!D:D,СВОД!D4213,ВМП!H:H,"-",ВМП!F:F,СВОД!F4213)+SUMIFS('Дневной стационар'!J:J,'Дневной стационар'!D:D,СВОД!D4213,'Дневной стационар'!H:H,"-",'Дневной стационар'!F:F,СВОД!F4213)+SUMIFS(ЭКО!H:H,ЭКО!D:D,СВОД!D4213,ЭКО!F:F,СВОД!F4213)+SUMIFS(Диализ!H:H,Диализ!D:D,СВОД!D4213,Диализ!F:F,СВОД!F4213)</f>
        <v>0</v>
      </c>
      <c r="I4213" s="337">
        <f>SUMIFS(Поликлиника!H:H,Поликлиника!D:D,СВОД!D4213,Поликлиника!F:F,СВОД!F4213)</f>
        <v>0</v>
      </c>
      <c r="J4213" s="337">
        <f>SUMIFS(Поликлиника!AQ:AQ,Поликлиника!D:D,СВОД!D4213,Поликлиника!F:F,СВОД!F4213)</f>
        <v>0</v>
      </c>
      <c r="K4213" s="337">
        <f>SUMIFS(Поликлиника!AV:AV,Поликлиника!D:D,СВОД!D4213,Поликлиника!F:F,СВОД!F4213)</f>
        <v>28</v>
      </c>
      <c r="L4213" s="337">
        <f>SUMIFS(Поликлиника!BA:BA,Поликлиника!D:D,СВОД!D4213,Поликлиника!F:F,СВОД!F4213)</f>
        <v>237325</v>
      </c>
      <c r="M4213" s="337">
        <f>SUMIFS(Услуги!H:H,Услуги!D:D,СВОД!D4213,Услуги!F:F,СВОД!F4213)+SUMIFS(Услуги!M:M,Услуги!D:D,СВОД!D4213,Услуги!F:F,СВОД!F4213)+SUMIFS(Услуги!R:R,Услуги!D:D,СВОД!D4213,Услуги!F:F,СВОД!F4213)+SUMIFS(Услуги!W:W,Услуги!D:D,СВОД!D4213,Услуги!F:F,СВОД!F4213)+SUMIFS(Услуги!AB:AB,Услуги!D:D,СВОД!D4213,Услуги!F:F,СВОД!F4213)+SUMIFS(Услуги!AG:AG,Услуги!D:D,СВОД!D4213,Услуги!F:F,СВОД!F4213)+SUMIFS(Услуги!AL:AL,Услуги!D:D,СВОД!D4213,Услуги!F:F,СВОД!F4213)+SUMIFS(Услуги!AQ:AQ,Услуги!D:D,СВОД!D4213,Услуги!F:F,СВОД!F4213)</f>
        <v>13574</v>
      </c>
      <c r="N4213" s="337">
        <f>SUMIFS('Скорая мед.помощь'!I:I,'Скорая мед.помощь'!D:D,СВОД!D4213,'Скорая мед.помощь'!F:F,СВОД!F4213)</f>
        <v>0</v>
      </c>
      <c r="O4213" s="338">
        <f>SUMIFS(Поликлиника!BF:BF,Поликлиника!D:D,СВОД!D4213,Поликлиника!F:F,СВОД!F4213)</f>
        <v>902</v>
      </c>
      <c r="P4213" s="339">
        <f>SUMIFS('Круглосуточный стационар'!O:O,'Круглосуточный стационар'!D:D,СВОД!D4213,'Круглосуточный стационар'!F:F,СВОД!F4213,'Круглосуточный стационар'!H:H,"-")+SUMIFS(ВМП!O:O,ВМП!D:D,СВОД!D4213,ВМП!F:F,СВОД!F4213,ВМП!H:H,"-")+SUMIFS('Дневной стационар'!O:O,'Дневной стационар'!D:D,СВОД!D4213,'Дневной стационар'!F:F,СВОД!F4213,'Дневной стационар'!H:H,"-")+SUMIFS(ЭКО!M:M,ЭКО!D:D,СВОД!D4213,ЭКО!F:F,СВОД!F4213)+SUMIFS(Диализ!M:M,Диализ!D:D,СВОД!D4213,Диализ!F:F,СВОД!F4213)+SUMIFS('Скорая мед.помощь'!N:N,'Скорая мед.помощь'!D:D,СВОД!D4213,'Скорая мед.помощь'!F:F,СВОД!F4213)+SUMIFS(Услуги!AV:AV,Услуги!D:D,СВОД!D4213,Услуги!F:F,СВОД!F4213)+SUMIFS(Поликлиника!BK:BK,Поликлиника!D:D,СВОД!D4213,Поликлиника!F:F,СВОД!F4213)</f>
        <v>220941.57074172277</v>
      </c>
      <c r="Q4213" s="336">
        <f>SUMIFS(Сверхбаза!L:L,Сверхбаза!C:C,СВОД!D4213,Сверхбаза!E:E,СВОД!F4213)+SUMIFS(Сверхбаза!N:N,Сверхбаза!C:C,СВОД!D4213,Сверхбаза!E:E,СВОД!F4213)</f>
        <v>0</v>
      </c>
      <c r="R4213" s="337">
        <f>SUMIFS(Сверхбаза!P:P,Сверхбаза!C:C,СВОД!D4213,Сверхбаза!E:E,СВОД!F4213)</f>
        <v>0</v>
      </c>
      <c r="S4213" s="337">
        <f>SUMIFS(Сверхбаза!R:R,Сверхбаза!C:C,СВОД!D4213,Сверхбаза!E:E,СВОД!F4213)</f>
        <v>0</v>
      </c>
      <c r="T4213" s="337">
        <f>SUMIFS(Сверхбаза!Q:Q,Сверхбаза!C:C,СВОД!D4213,Сверхбаза!E:E,СВОД!F4213)</f>
        <v>0</v>
      </c>
      <c r="U4213" s="337">
        <f>SUMIFS(Сверхбаза!S:S,Сверхбаза!C:C,СВОД!D4213,Сверхбаза!E:E,СВОД!F4213)</f>
        <v>0</v>
      </c>
      <c r="V4213" s="339">
        <f>SUMIFS(Сверхбаза!G:G,Сверхбаза!C:C,СВОД!D4213,Сверхбаза!E:E,СВОД!F4213)</f>
        <v>0</v>
      </c>
    </row>
    <row r="4214" spans="1:22" ht="51" outlineLevel="2" x14ac:dyDescent="0.2">
      <c r="A4214" s="33" t="s">
        <v>7</v>
      </c>
      <c r="B4214" s="9">
        <v>8</v>
      </c>
      <c r="C4214" s="10">
        <v>509901</v>
      </c>
      <c r="D4214" s="273">
        <v>990101</v>
      </c>
      <c r="E4214" s="81" t="s">
        <v>2796</v>
      </c>
      <c r="F4214" s="81">
        <v>7</v>
      </c>
      <c r="G4214" s="82" t="s">
        <v>861</v>
      </c>
      <c r="H4214" s="336">
        <f>SUMIFS('Круглосуточный стационар'!J:J,'Круглосуточный стационар'!D:D,СВОД!D4214,'Круглосуточный стационар'!H:H,"-",'Круглосуточный стационар'!F:F,СВОД!F4214)+SUMIFS(ВМП!J:J,ВМП!D:D,СВОД!D4214,ВМП!H:H,"-",ВМП!F:F,СВОД!F4214)+SUMIFS('Дневной стационар'!J:J,'Дневной стационар'!D:D,СВОД!D4214,'Дневной стационар'!H:H,"-",'Дневной стационар'!F:F,СВОД!F4214)+SUMIFS(ЭКО!H:H,ЭКО!D:D,СВОД!D4214,ЭКО!F:F,СВОД!F4214)+SUMIFS(Диализ!H:H,Диализ!D:D,СВОД!D4214,Диализ!F:F,СВОД!F4214)</f>
        <v>0</v>
      </c>
      <c r="I4214" s="337">
        <f>SUMIFS(Поликлиника!H:H,Поликлиника!D:D,СВОД!D4214,Поликлиника!F:F,СВОД!F4214)</f>
        <v>0</v>
      </c>
      <c r="J4214" s="337">
        <f>SUMIFS(Поликлиника!AQ:AQ,Поликлиника!D:D,СВОД!D4214,Поликлиника!F:F,СВОД!F4214)</f>
        <v>0</v>
      </c>
      <c r="K4214" s="337">
        <f>SUMIFS(Поликлиника!AV:AV,Поликлиника!D:D,СВОД!D4214,Поликлиника!F:F,СВОД!F4214)</f>
        <v>0</v>
      </c>
      <c r="L4214" s="337">
        <f>SUMIFS(Поликлиника!BA:BA,Поликлиника!D:D,СВОД!D4214,Поликлиника!F:F,СВОД!F4214)</f>
        <v>0</v>
      </c>
      <c r="M4214" s="337">
        <f>SUMIFS(Услуги!H:H,Услуги!D:D,СВОД!D4214,Услуги!F:F,СВОД!F4214)+SUMIFS(Услуги!M:M,Услуги!D:D,СВОД!D4214,Услуги!F:F,СВОД!F4214)+SUMIFS(Услуги!R:R,Услуги!D:D,СВОД!D4214,Услуги!F:F,СВОД!F4214)+SUMIFS(Услуги!W:W,Услуги!D:D,СВОД!D4214,Услуги!F:F,СВОД!F4214)+SUMIFS(Услуги!AB:AB,Услуги!D:D,СВОД!D4214,Услуги!F:F,СВОД!F4214)+SUMIFS(Услуги!AG:AG,Услуги!D:D,СВОД!D4214,Услуги!F:F,СВОД!F4214)+SUMIFS(Услуги!AL:AL,Услуги!D:D,СВОД!D4214,Услуги!F:F,СВОД!F4214)+SUMIFS(Услуги!AQ:AQ,Услуги!D:D,СВОД!D4214,Услуги!F:F,СВОД!F4214)</f>
        <v>0</v>
      </c>
      <c r="N4214" s="337">
        <f>SUMIFS('Скорая мед.помощь'!I:I,'Скорая мед.помощь'!D:D,СВОД!D4214,'Скорая мед.помощь'!F:F,СВОД!F4214)</f>
        <v>0</v>
      </c>
      <c r="O4214" s="338">
        <f>SUMIFS(Поликлиника!BF:BF,Поликлиника!D:D,СВОД!D4214,Поликлиника!F:F,СВОД!F4214)</f>
        <v>0</v>
      </c>
      <c r="P4214" s="339">
        <f>SUMIFS('Круглосуточный стационар'!O:O,'Круглосуточный стационар'!D:D,СВОД!D4214,'Круглосуточный стационар'!F:F,СВОД!F4214,'Круглосуточный стационар'!H:H,"-")+SUMIFS(ВМП!O:O,ВМП!D:D,СВОД!D4214,ВМП!F:F,СВОД!F4214,ВМП!H:H,"-")+SUMIFS('Дневной стационар'!O:O,'Дневной стационар'!D:D,СВОД!D4214,'Дневной стационар'!F:F,СВОД!F4214,'Дневной стационар'!H:H,"-")+SUMIFS(ЭКО!M:M,ЭКО!D:D,СВОД!D4214,ЭКО!F:F,СВОД!F4214)+SUMIFS(Диализ!M:M,Диализ!D:D,СВОД!D4214,Диализ!F:F,СВОД!F4214)+SUMIFS('Скорая мед.помощь'!N:N,'Скорая мед.помощь'!D:D,СВОД!D4214,'Скорая мед.помощь'!F:F,СВОД!F4214)+SUMIFS(Услуги!AV:AV,Услуги!D:D,СВОД!D4214,Услуги!F:F,СВОД!F4214)+SUMIFS(Поликлиника!BK:BK,Поликлиника!D:D,СВОД!D4214,Поликлиника!F:F,СВОД!F4214)</f>
        <v>0</v>
      </c>
      <c r="Q4214" s="336">
        <f>SUMIFS(Сверхбаза!L:L,Сверхбаза!C:C,СВОД!D4214,Сверхбаза!E:E,СВОД!F4214)+SUMIFS(Сверхбаза!N:N,Сверхбаза!C:C,СВОД!D4214,Сверхбаза!E:E,СВОД!F4214)</f>
        <v>0</v>
      </c>
      <c r="R4214" s="337">
        <f>SUMIFS(Сверхбаза!P:P,Сверхбаза!C:C,СВОД!D4214,Сверхбаза!E:E,СВОД!F4214)</f>
        <v>0</v>
      </c>
      <c r="S4214" s="337">
        <f>SUMIFS(Сверхбаза!R:R,Сверхбаза!C:C,СВОД!D4214,Сверхбаза!E:E,СВОД!F4214)</f>
        <v>0</v>
      </c>
      <c r="T4214" s="337">
        <f>SUMIFS(Сверхбаза!Q:Q,Сверхбаза!C:C,СВОД!D4214,Сверхбаза!E:E,СВОД!F4214)</f>
        <v>0</v>
      </c>
      <c r="U4214" s="337">
        <f>SUMIFS(Сверхбаза!S:S,Сверхбаза!C:C,СВОД!D4214,Сверхбаза!E:E,СВОД!F4214)</f>
        <v>0</v>
      </c>
      <c r="V4214" s="339">
        <f>SUMIFS(Сверхбаза!G:G,Сверхбаза!C:C,СВОД!D4214,Сверхбаза!E:E,СВОД!F4214)</f>
        <v>0</v>
      </c>
    </row>
    <row r="4215" spans="1:22" ht="51" outlineLevel="2" x14ac:dyDescent="0.2">
      <c r="A4215" s="33" t="s">
        <v>7</v>
      </c>
      <c r="B4215" s="9">
        <v>8</v>
      </c>
      <c r="C4215" s="10">
        <v>509901</v>
      </c>
      <c r="D4215" s="273">
        <v>990101</v>
      </c>
      <c r="E4215" s="81" t="s">
        <v>2796</v>
      </c>
      <c r="F4215" s="81">
        <v>70</v>
      </c>
      <c r="G4215" s="82" t="s">
        <v>862</v>
      </c>
      <c r="H4215" s="336">
        <f>SUMIFS('Круглосуточный стационар'!J:J,'Круглосуточный стационар'!D:D,СВОД!D4215,'Круглосуточный стационар'!H:H,"-",'Круглосуточный стационар'!F:F,СВОД!F4215)+SUMIFS(ВМП!J:J,ВМП!D:D,СВОД!D4215,ВМП!H:H,"-",ВМП!F:F,СВОД!F4215)+SUMIFS('Дневной стационар'!J:J,'Дневной стационар'!D:D,СВОД!D4215,'Дневной стационар'!H:H,"-",'Дневной стационар'!F:F,СВОД!F4215)+SUMIFS(ЭКО!H:H,ЭКО!D:D,СВОД!D4215,ЭКО!F:F,СВОД!F4215)+SUMIFS(Диализ!H:H,Диализ!D:D,СВОД!D4215,Диализ!F:F,СВОД!F4215)</f>
        <v>7484</v>
      </c>
      <c r="I4215" s="337">
        <f>SUMIFS(Поликлиника!H:H,Поликлиника!D:D,СВОД!D4215,Поликлиника!F:F,СВОД!F4215)</f>
        <v>0</v>
      </c>
      <c r="J4215" s="337">
        <f>SUMIFS(Поликлиника!AQ:AQ,Поликлиника!D:D,СВОД!D4215,Поликлиника!F:F,СВОД!F4215)</f>
        <v>0</v>
      </c>
      <c r="K4215" s="337">
        <f>SUMIFS(Поликлиника!AV:AV,Поликлиника!D:D,СВОД!D4215,Поликлиника!F:F,СВОД!F4215)</f>
        <v>0</v>
      </c>
      <c r="L4215" s="337">
        <f>SUMIFS(Поликлиника!BA:BA,Поликлиника!D:D,СВОД!D4215,Поликлиника!F:F,СВОД!F4215)</f>
        <v>0</v>
      </c>
      <c r="M4215" s="337">
        <f>SUMIFS(Услуги!H:H,Услуги!D:D,СВОД!D4215,Услуги!F:F,СВОД!F4215)+SUMIFS(Услуги!M:M,Услуги!D:D,СВОД!D4215,Услуги!F:F,СВОД!F4215)+SUMIFS(Услуги!R:R,Услуги!D:D,СВОД!D4215,Услуги!F:F,СВОД!F4215)+SUMIFS(Услуги!W:W,Услуги!D:D,СВОД!D4215,Услуги!F:F,СВОД!F4215)+SUMIFS(Услуги!AB:AB,Услуги!D:D,СВОД!D4215,Услуги!F:F,СВОД!F4215)+SUMIFS(Услуги!AG:AG,Услуги!D:D,СВОД!D4215,Услуги!F:F,СВОД!F4215)+SUMIFS(Услуги!AL:AL,Услуги!D:D,СВОД!D4215,Услуги!F:F,СВОД!F4215)+SUMIFS(Услуги!AQ:AQ,Услуги!D:D,СВОД!D4215,Услуги!F:F,СВОД!F4215)</f>
        <v>0</v>
      </c>
      <c r="N4215" s="337">
        <f>SUMIFS('Скорая мед.помощь'!I:I,'Скорая мед.помощь'!D:D,СВОД!D4215,'Скорая мед.помощь'!F:F,СВОД!F4215)</f>
        <v>0</v>
      </c>
      <c r="O4215" s="338">
        <f>SUMIFS(Поликлиника!BF:BF,Поликлиника!D:D,СВОД!D4215,Поликлиника!F:F,СВОД!F4215)</f>
        <v>0</v>
      </c>
      <c r="P4215" s="339">
        <f>SUMIFS('Круглосуточный стационар'!O:O,'Круглосуточный стационар'!D:D,СВОД!D4215,'Круглосуточный стационар'!F:F,СВОД!F4215,'Круглосуточный стационар'!H:H,"-")+SUMIFS(ВМП!O:O,ВМП!D:D,СВОД!D4215,ВМП!F:F,СВОД!F4215,ВМП!H:H,"-")+SUMIFS('Дневной стационар'!O:O,'Дневной стационар'!D:D,СВОД!D4215,'Дневной стационар'!F:F,СВОД!F4215,'Дневной стационар'!H:H,"-")+SUMIFS(ЭКО!M:M,ЭКО!D:D,СВОД!D4215,ЭКО!F:F,СВОД!F4215)+SUMIFS(Диализ!M:M,Диализ!D:D,СВОД!D4215,Диализ!F:F,СВОД!F4215)+SUMIFS('Скорая мед.помощь'!N:N,'Скорая мед.помощь'!D:D,СВОД!D4215,'Скорая мед.помощь'!F:F,СВОД!F4215)+SUMIFS(Услуги!AV:AV,Услуги!D:D,СВОД!D4215,Услуги!F:F,СВОД!F4215)+SUMIFS(Поликлиника!BK:BK,Поликлиника!D:D,СВОД!D4215,Поликлиника!F:F,СВОД!F4215)</f>
        <v>41087.160000000003</v>
      </c>
      <c r="Q4215" s="336">
        <f>SUMIFS(Сверхбаза!L:L,Сверхбаза!C:C,СВОД!D4215,Сверхбаза!E:E,СВОД!F4215)+SUMIFS(Сверхбаза!N:N,Сверхбаза!C:C,СВОД!D4215,Сверхбаза!E:E,СВОД!F4215)</f>
        <v>0</v>
      </c>
      <c r="R4215" s="337">
        <f>SUMIFS(Сверхбаза!P:P,Сверхбаза!C:C,СВОД!D4215,Сверхбаза!E:E,СВОД!F4215)</f>
        <v>0</v>
      </c>
      <c r="S4215" s="337">
        <f>SUMIFS(Сверхбаза!R:R,Сверхбаза!C:C,СВОД!D4215,Сверхбаза!E:E,СВОД!F4215)</f>
        <v>0</v>
      </c>
      <c r="T4215" s="337">
        <f>SUMIFS(Сверхбаза!Q:Q,Сверхбаза!C:C,СВОД!D4215,Сверхбаза!E:E,СВОД!F4215)</f>
        <v>0</v>
      </c>
      <c r="U4215" s="337">
        <f>SUMIFS(Сверхбаза!S:S,Сверхбаза!C:C,СВОД!D4215,Сверхбаза!E:E,СВОД!F4215)</f>
        <v>0</v>
      </c>
      <c r="V4215" s="339">
        <f>SUMIFS(Сверхбаза!G:G,Сверхбаза!C:C,СВОД!D4215,Сверхбаза!E:E,СВОД!F4215)</f>
        <v>0</v>
      </c>
    </row>
    <row r="4216" spans="1:22" ht="51" outlineLevel="2" x14ac:dyDescent="0.2">
      <c r="A4216" s="33" t="s">
        <v>7</v>
      </c>
      <c r="B4216" s="9">
        <v>8</v>
      </c>
      <c r="C4216" s="10">
        <v>509901</v>
      </c>
      <c r="D4216" s="273">
        <v>990101</v>
      </c>
      <c r="E4216" s="81" t="s">
        <v>2796</v>
      </c>
      <c r="F4216" s="81">
        <v>94</v>
      </c>
      <c r="G4216" s="82" t="s">
        <v>124</v>
      </c>
      <c r="H4216" s="336">
        <f>SUMIFS('Круглосуточный стационар'!J:J,'Круглосуточный стационар'!D:D,СВОД!D4216,'Круглосуточный стационар'!H:H,"-",'Круглосуточный стационар'!F:F,СВОД!F4216)+SUMIFS(ВМП!J:J,ВМП!D:D,СВОД!D4216,ВМП!H:H,"-",ВМП!F:F,СВОД!F4216)+SUMIFS('Дневной стационар'!J:J,'Дневной стационар'!D:D,СВОД!D4216,'Дневной стационар'!H:H,"-",'Дневной стационар'!F:F,СВОД!F4216)+SUMIFS(ЭКО!H:H,ЭКО!D:D,СВОД!D4216,ЭКО!F:F,СВОД!F4216)+SUMIFS(Диализ!H:H,Диализ!D:D,СВОД!D4216,Диализ!F:F,СВОД!F4216)</f>
        <v>31583</v>
      </c>
      <c r="I4216" s="337">
        <f>SUMIFS(Поликлиника!H:H,Поликлиника!D:D,СВОД!D4216,Поликлиника!F:F,СВОД!F4216)</f>
        <v>0</v>
      </c>
      <c r="J4216" s="337">
        <f>SUMIFS(Поликлиника!AQ:AQ,Поликлиника!D:D,СВОД!D4216,Поликлиника!F:F,СВОД!F4216)</f>
        <v>0</v>
      </c>
      <c r="K4216" s="337">
        <f>SUMIFS(Поликлиника!AV:AV,Поликлиника!D:D,СВОД!D4216,Поликлиника!F:F,СВОД!F4216)</f>
        <v>0</v>
      </c>
      <c r="L4216" s="337">
        <f>SUMIFS(Поликлиника!BA:BA,Поликлиника!D:D,СВОД!D4216,Поликлиника!F:F,СВОД!F4216)</f>
        <v>0</v>
      </c>
      <c r="M4216" s="337">
        <f>SUMIFS(Услуги!H:H,Услуги!D:D,СВОД!D4216,Услуги!F:F,СВОД!F4216)+SUMIFS(Услуги!M:M,Услуги!D:D,СВОД!D4216,Услуги!F:F,СВОД!F4216)+SUMIFS(Услуги!R:R,Услуги!D:D,СВОД!D4216,Услуги!F:F,СВОД!F4216)+SUMIFS(Услуги!W:W,Услуги!D:D,СВОД!D4216,Услуги!F:F,СВОД!F4216)+SUMIFS(Услуги!AB:AB,Услуги!D:D,СВОД!D4216,Услуги!F:F,СВОД!F4216)+SUMIFS(Услуги!AG:AG,Услуги!D:D,СВОД!D4216,Услуги!F:F,СВОД!F4216)+SUMIFS(Услуги!AL:AL,Услуги!D:D,СВОД!D4216,Услуги!F:F,СВОД!F4216)+SUMIFS(Услуги!AQ:AQ,Услуги!D:D,СВОД!D4216,Услуги!F:F,СВОД!F4216)</f>
        <v>0</v>
      </c>
      <c r="N4216" s="337">
        <f>SUMIFS('Скорая мед.помощь'!I:I,'Скорая мед.помощь'!D:D,СВОД!D4216,'Скорая мед.помощь'!F:F,СВОД!F4216)</f>
        <v>0</v>
      </c>
      <c r="O4216" s="338">
        <f>SUMIFS(Поликлиника!BF:BF,Поликлиника!D:D,СВОД!D4216,Поликлиника!F:F,СВОД!F4216)</f>
        <v>0</v>
      </c>
      <c r="P4216" s="339">
        <f>SUMIFS('Круглосуточный стационар'!O:O,'Круглосуточный стационар'!D:D,СВОД!D4216,'Круглосуточный стационар'!F:F,СВОД!F4216,'Круглосуточный стационар'!H:H,"-")+SUMIFS(ВМП!O:O,ВМП!D:D,СВОД!D4216,ВМП!F:F,СВОД!F4216,ВМП!H:H,"-")+SUMIFS('Дневной стационар'!O:O,'Дневной стационар'!D:D,СВОД!D4216,'Дневной стационар'!F:F,СВОД!F4216,'Дневной стационар'!H:H,"-")+SUMIFS(ЭКО!M:M,ЭКО!D:D,СВОД!D4216,ЭКО!F:F,СВОД!F4216)+SUMIFS(Диализ!M:M,Диализ!D:D,СВОД!D4216,Диализ!F:F,СВОД!F4216)+SUMIFS('Скорая мед.помощь'!N:N,'Скорая мед.помощь'!D:D,СВОД!D4216,'Скорая мед.помощь'!F:F,СВОД!F4216)+SUMIFS(Услуги!AV:AV,Услуги!D:D,СВОД!D4216,Услуги!F:F,СВОД!F4216)+SUMIFS(Поликлиника!BK:BK,Поликлиника!D:D,СВОД!D4216,Поликлиника!F:F,СВОД!F4216)</f>
        <v>166442.41</v>
      </c>
      <c r="Q4216" s="336">
        <f>SUMIFS(Сверхбаза!L:L,Сверхбаза!C:C,СВОД!D4216,Сверхбаза!E:E,СВОД!F4216)+SUMIFS(Сверхбаза!N:N,Сверхбаза!C:C,СВОД!D4216,Сверхбаза!E:E,СВОД!F4216)</f>
        <v>0</v>
      </c>
      <c r="R4216" s="337">
        <f>SUMIFS(Сверхбаза!P:P,Сверхбаза!C:C,СВОД!D4216,Сверхбаза!E:E,СВОД!F4216)</f>
        <v>0</v>
      </c>
      <c r="S4216" s="337">
        <f>SUMIFS(Сверхбаза!R:R,Сверхбаза!C:C,СВОД!D4216,Сверхбаза!E:E,СВОД!F4216)</f>
        <v>0</v>
      </c>
      <c r="T4216" s="337">
        <f>SUMIFS(Сверхбаза!Q:Q,Сверхбаза!C:C,СВОД!D4216,Сверхбаза!E:E,СВОД!F4216)</f>
        <v>0</v>
      </c>
      <c r="U4216" s="337">
        <f>SUMIFS(Сверхбаза!S:S,Сверхбаза!C:C,СВОД!D4216,Сверхбаза!E:E,СВОД!F4216)</f>
        <v>0</v>
      </c>
      <c r="V4216" s="339">
        <f>SUMIFS(Сверхбаза!G:G,Сверхбаза!C:C,СВОД!D4216,Сверхбаза!E:E,СВОД!F4216)</f>
        <v>0</v>
      </c>
    </row>
    <row r="4217" spans="1:22" outlineLevel="1" x14ac:dyDescent="0.2">
      <c r="A4217" s="320"/>
      <c r="B4217" s="321"/>
      <c r="C4217" s="322"/>
      <c r="D4217" s="340" t="s">
        <v>492</v>
      </c>
      <c r="E4217" s="83"/>
      <c r="F4217" s="83"/>
      <c r="G4217" s="84"/>
      <c r="H4217" s="341"/>
      <c r="I4217" s="342"/>
      <c r="J4217" s="342"/>
      <c r="K4217" s="342"/>
      <c r="L4217" s="342"/>
      <c r="M4217" s="342"/>
      <c r="N4217" s="342"/>
      <c r="O4217" s="343"/>
      <c r="P4217" s="344">
        <f>SUBTOTAL(9,P4209:P4216)</f>
        <v>2669209.9121769862</v>
      </c>
      <c r="Q4217" s="341"/>
      <c r="R4217" s="342"/>
      <c r="S4217" s="342"/>
      <c r="T4217" s="342"/>
      <c r="U4217" s="342"/>
      <c r="V4217" s="344">
        <f>SUBTOTAL(9,V4209:V4216)</f>
        <v>0</v>
      </c>
    </row>
    <row r="4218" spans="1:22" ht="38.25" outlineLevel="2" x14ac:dyDescent="0.2">
      <c r="A4218" s="33" t="s">
        <v>7</v>
      </c>
      <c r="B4218" s="9">
        <v>8</v>
      </c>
      <c r="C4218" s="10">
        <v>509902</v>
      </c>
      <c r="D4218" s="273">
        <v>990201</v>
      </c>
      <c r="E4218" s="81" t="s">
        <v>538</v>
      </c>
      <c r="F4218" s="81">
        <v>1</v>
      </c>
      <c r="G4218" s="82" t="s">
        <v>12</v>
      </c>
      <c r="H4218" s="336">
        <f>SUMIFS('Круглосуточный стационар'!J:J,'Круглосуточный стационар'!D:D,СВОД!D4218,'Круглосуточный стационар'!H:H,"-",'Круглосуточный стационар'!F:F,СВОД!F4218)+SUMIFS(ВМП!J:J,ВМП!D:D,СВОД!D4218,ВМП!H:H,"-",ВМП!F:F,СВОД!F4218)+SUMIFS('Дневной стационар'!J:J,'Дневной стационар'!D:D,СВОД!D4218,'Дневной стационар'!H:H,"-",'Дневной стационар'!F:F,СВОД!F4218)+SUMIFS(ЭКО!H:H,ЭКО!D:D,СВОД!D4218,ЭКО!F:F,СВОД!F4218)+SUMIFS(Диализ!H:H,Диализ!D:D,СВОД!D4218,Диализ!F:F,СВОД!F4218)</f>
        <v>5998</v>
      </c>
      <c r="I4218" s="337">
        <f>SUMIFS(Поликлиника!H:H,Поликлиника!D:D,СВОД!D4218,Поликлиника!F:F,СВОД!F4218)</f>
        <v>0</v>
      </c>
      <c r="J4218" s="337">
        <f>SUMIFS(Поликлиника!AQ:AQ,Поликлиника!D:D,СВОД!D4218,Поликлиника!F:F,СВОД!F4218)</f>
        <v>0</v>
      </c>
      <c r="K4218" s="337">
        <f>SUMIFS(Поликлиника!AV:AV,Поликлиника!D:D,СВОД!D4218,Поликлиника!F:F,СВОД!F4218)</f>
        <v>0</v>
      </c>
      <c r="L4218" s="337">
        <f>SUMIFS(Поликлиника!BA:BA,Поликлиника!D:D,СВОД!D4218,Поликлиника!F:F,СВОД!F4218)</f>
        <v>0</v>
      </c>
      <c r="M4218" s="337">
        <f>SUMIFS(Услуги!H:H,Услуги!D:D,СВОД!D4218,Услуги!F:F,СВОД!F4218)+SUMIFS(Услуги!M:M,Услуги!D:D,СВОД!D4218,Услуги!F:F,СВОД!F4218)+SUMIFS(Услуги!R:R,Услуги!D:D,СВОД!D4218,Услуги!F:F,СВОД!F4218)+SUMIFS(Услуги!W:W,Услуги!D:D,СВОД!D4218,Услуги!F:F,СВОД!F4218)+SUMIFS(Услуги!AB:AB,Услуги!D:D,СВОД!D4218,Услуги!F:F,СВОД!F4218)+SUMIFS(Услуги!AG:AG,Услуги!D:D,СВОД!D4218,Услуги!F:F,СВОД!F4218)+SUMIFS(Услуги!AL:AL,Услуги!D:D,СВОД!D4218,Услуги!F:F,СВОД!F4218)+SUMIFS(Услуги!AQ:AQ,Услуги!D:D,СВОД!D4218,Услуги!F:F,СВОД!F4218)</f>
        <v>0</v>
      </c>
      <c r="N4218" s="337">
        <f>SUMIFS('Скорая мед.помощь'!I:I,'Скорая мед.помощь'!D:D,СВОД!D4218,'Скорая мед.помощь'!F:F,СВОД!F4218)</f>
        <v>0</v>
      </c>
      <c r="O4218" s="338">
        <f>SUMIFS(Поликлиника!BF:BF,Поликлиника!D:D,СВОД!D4218,Поликлиника!F:F,СВОД!F4218)</f>
        <v>0</v>
      </c>
      <c r="P4218" s="339">
        <f>SUMIFS('Круглосуточный стационар'!O:O,'Круглосуточный стационар'!D:D,СВОД!D4218,'Круглосуточный стационар'!F:F,СВОД!F4218,'Круглосуточный стационар'!H:H,"-")+SUMIFS(ВМП!O:O,ВМП!D:D,СВОД!D4218,ВМП!F:F,СВОД!F4218,ВМП!H:H,"-")+SUMIFS('Дневной стационар'!O:O,'Дневной стационар'!D:D,СВОД!D4218,'Дневной стационар'!F:F,СВОД!F4218,'Дневной стационар'!H:H,"-")+SUMIFS(ЭКО!M:M,ЭКО!D:D,СВОД!D4218,ЭКО!F:F,СВОД!F4218)+SUMIFS(Диализ!M:M,Диализ!D:D,СВОД!D4218,Диализ!F:F,СВОД!F4218)+SUMIFS('Скорая мед.помощь'!N:N,'Скорая мед.помощь'!D:D,СВОД!D4218,'Скорая мед.помощь'!F:F,СВОД!F4218)+SUMIFS(Услуги!AV:AV,Услуги!D:D,СВОД!D4218,Услуги!F:F,СВОД!F4218)+SUMIFS(Поликлиника!BK:BK,Поликлиника!D:D,СВОД!D4218,Поликлиника!F:F,СВОД!F4218)</f>
        <v>239306.46913546679</v>
      </c>
      <c r="Q4218" s="336">
        <f>SUMIFS(Сверхбаза!L:L,Сверхбаза!C:C,СВОД!D4218,Сверхбаза!E:E,СВОД!F4218)+SUMIFS(Сверхбаза!N:N,Сверхбаза!C:C,СВОД!D4218,Сверхбаза!E:E,СВОД!F4218)</f>
        <v>0</v>
      </c>
      <c r="R4218" s="337">
        <f>SUMIFS(Сверхбаза!P:P,Сверхбаза!C:C,СВОД!D4218,Сверхбаза!E:E,СВОД!F4218)</f>
        <v>0</v>
      </c>
      <c r="S4218" s="337">
        <f>SUMIFS(Сверхбаза!R:R,Сверхбаза!C:C,СВОД!D4218,Сверхбаза!E:E,СВОД!F4218)</f>
        <v>0</v>
      </c>
      <c r="T4218" s="337">
        <f>SUMIFS(Сверхбаза!Q:Q,Сверхбаза!C:C,СВОД!D4218,Сверхбаза!E:E,СВОД!F4218)</f>
        <v>0</v>
      </c>
      <c r="U4218" s="337">
        <f>SUMIFS(Сверхбаза!S:S,Сверхбаза!C:C,СВОД!D4218,Сверхбаза!E:E,СВОД!F4218)</f>
        <v>0</v>
      </c>
      <c r="V4218" s="339">
        <f>SUMIFS(Сверхбаза!G:G,Сверхбаза!C:C,СВОД!D4218,Сверхбаза!E:E,СВОД!F4218)</f>
        <v>0</v>
      </c>
    </row>
    <row r="4219" spans="1:22" ht="38.25" outlineLevel="2" x14ac:dyDescent="0.2">
      <c r="A4219" s="33" t="s">
        <v>7</v>
      </c>
      <c r="B4219" s="9">
        <v>8</v>
      </c>
      <c r="C4219" s="10">
        <v>509902</v>
      </c>
      <c r="D4219" s="273">
        <v>990201</v>
      </c>
      <c r="E4219" s="81" t="s">
        <v>538</v>
      </c>
      <c r="F4219" s="81">
        <v>13</v>
      </c>
      <c r="G4219" s="82" t="s">
        <v>859</v>
      </c>
      <c r="H4219" s="336">
        <f>SUMIFS('Круглосуточный стационар'!J:J,'Круглосуточный стационар'!D:D,СВОД!D4219,'Круглосуточный стационар'!H:H,"-",'Круглосуточный стационар'!F:F,СВОД!F4219)+SUMIFS(ВМП!J:J,ВМП!D:D,СВОД!D4219,ВМП!H:H,"-",ВМП!F:F,СВОД!F4219)+SUMIFS('Дневной стационар'!J:J,'Дневной стационар'!D:D,СВОД!D4219,'Дневной стационар'!H:H,"-",'Дневной стационар'!F:F,СВОД!F4219)+SUMIFS(ЭКО!H:H,ЭКО!D:D,СВОД!D4219,ЭКО!F:F,СВОД!F4219)+SUMIFS(Диализ!H:H,Диализ!D:D,СВОД!D4219,Диализ!F:F,СВОД!F4219)</f>
        <v>317</v>
      </c>
      <c r="I4219" s="337">
        <f>SUMIFS(Поликлиника!H:H,Поликлиника!D:D,СВОД!D4219,Поликлиника!F:F,СВОД!F4219)</f>
        <v>0</v>
      </c>
      <c r="J4219" s="337">
        <f>SUMIFS(Поликлиника!AQ:AQ,Поликлиника!D:D,СВОД!D4219,Поликлиника!F:F,СВОД!F4219)</f>
        <v>0</v>
      </c>
      <c r="K4219" s="337">
        <f>SUMIFS(Поликлиника!AV:AV,Поликлиника!D:D,СВОД!D4219,Поликлиника!F:F,СВОД!F4219)</f>
        <v>0</v>
      </c>
      <c r="L4219" s="337">
        <f>SUMIFS(Поликлиника!BA:BA,Поликлиника!D:D,СВОД!D4219,Поликлиника!F:F,СВОД!F4219)</f>
        <v>0</v>
      </c>
      <c r="M4219" s="337">
        <f>SUMIFS(Услуги!H:H,Услуги!D:D,СВОД!D4219,Услуги!F:F,СВОД!F4219)+SUMIFS(Услуги!M:M,Услуги!D:D,СВОД!D4219,Услуги!F:F,СВОД!F4219)+SUMIFS(Услуги!R:R,Услуги!D:D,СВОД!D4219,Услуги!F:F,СВОД!F4219)+SUMIFS(Услуги!W:W,Услуги!D:D,СВОД!D4219,Услуги!F:F,СВОД!F4219)+SUMIFS(Услуги!AB:AB,Услуги!D:D,СВОД!D4219,Услуги!F:F,СВОД!F4219)+SUMIFS(Услуги!AG:AG,Услуги!D:D,СВОД!D4219,Услуги!F:F,СВОД!F4219)+SUMIFS(Услуги!AL:AL,Услуги!D:D,СВОД!D4219,Услуги!F:F,СВОД!F4219)+SUMIFS(Услуги!AQ:AQ,Услуги!D:D,СВОД!D4219,Услуги!F:F,СВОД!F4219)</f>
        <v>0</v>
      </c>
      <c r="N4219" s="337">
        <f>SUMIFS('Скорая мед.помощь'!I:I,'Скорая мед.помощь'!D:D,СВОД!D4219,'Скорая мед.помощь'!F:F,СВОД!F4219)</f>
        <v>0</v>
      </c>
      <c r="O4219" s="338">
        <f>SUMIFS(Поликлиника!BF:BF,Поликлиника!D:D,СВОД!D4219,Поликлиника!F:F,СВОД!F4219)</f>
        <v>0</v>
      </c>
      <c r="P4219" s="339">
        <f>SUMIFS('Круглосуточный стационар'!O:O,'Круглосуточный стационар'!D:D,СВОД!D4219,'Круглосуточный стационар'!F:F,СВОД!F4219,'Круглосуточный стационар'!H:H,"-")+SUMIFS(ВМП!O:O,ВМП!D:D,СВОД!D4219,ВМП!F:F,СВОД!F4219,ВМП!H:H,"-")+SUMIFS('Дневной стационар'!O:O,'Дневной стационар'!D:D,СВОД!D4219,'Дневной стационар'!F:F,СВОД!F4219,'Дневной стационар'!H:H,"-")+SUMIFS(ЭКО!M:M,ЭКО!D:D,СВОД!D4219,ЭКО!F:F,СВОД!F4219)+SUMIFS(Диализ!M:M,Диализ!D:D,СВОД!D4219,Диализ!F:F,СВОД!F4219)+SUMIFS('Скорая мед.помощь'!N:N,'Скорая мед.помощь'!D:D,СВОД!D4219,'Скорая мед.помощь'!F:F,СВОД!F4219)+SUMIFS(Услуги!AV:AV,Услуги!D:D,СВОД!D4219,Услуги!F:F,СВОД!F4219)+SUMIFS(Поликлиника!BK:BK,Поликлиника!D:D,СВОД!D4219,Поликлиника!F:F,СВОД!F4219)</f>
        <v>43290.041549999994</v>
      </c>
      <c r="Q4219" s="336">
        <f>SUMIFS(Сверхбаза!L:L,Сверхбаза!C:C,СВОД!D4219,Сверхбаза!E:E,СВОД!F4219)+SUMIFS(Сверхбаза!N:N,Сверхбаза!C:C,СВОД!D4219,Сверхбаза!E:E,СВОД!F4219)</f>
        <v>0</v>
      </c>
      <c r="R4219" s="337">
        <f>SUMIFS(Сверхбаза!P:P,Сверхбаза!C:C,СВОД!D4219,Сверхбаза!E:E,СВОД!F4219)</f>
        <v>0</v>
      </c>
      <c r="S4219" s="337">
        <f>SUMIFS(Сверхбаза!R:R,Сверхбаза!C:C,СВОД!D4219,Сверхбаза!E:E,СВОД!F4219)</f>
        <v>0</v>
      </c>
      <c r="T4219" s="337">
        <f>SUMIFS(Сверхбаза!Q:Q,Сверхбаза!C:C,СВОД!D4219,Сверхбаза!E:E,СВОД!F4219)</f>
        <v>0</v>
      </c>
      <c r="U4219" s="337">
        <f>SUMIFS(Сверхбаза!S:S,Сверхбаза!C:C,СВОД!D4219,Сверхбаза!E:E,СВОД!F4219)</f>
        <v>0</v>
      </c>
      <c r="V4219" s="339">
        <f>SUMIFS(Сверхбаза!G:G,Сверхбаза!C:C,СВОД!D4219,Сверхбаза!E:E,СВОД!F4219)</f>
        <v>0</v>
      </c>
    </row>
    <row r="4220" spans="1:22" ht="38.25" outlineLevel="2" x14ac:dyDescent="0.2">
      <c r="A4220" s="33" t="s">
        <v>7</v>
      </c>
      <c r="B4220" s="9">
        <v>8</v>
      </c>
      <c r="C4220" s="10">
        <v>509902</v>
      </c>
      <c r="D4220" s="273">
        <v>990201</v>
      </c>
      <c r="E4220" s="81" t="s">
        <v>538</v>
      </c>
      <c r="F4220" s="81">
        <v>2</v>
      </c>
      <c r="G4220" s="82" t="s">
        <v>135</v>
      </c>
      <c r="H4220" s="336">
        <f>SUMIFS('Круглосуточный стационар'!J:J,'Круглосуточный стационар'!D:D,СВОД!D4220,'Круглосуточный стационар'!H:H,"-",'Круглосуточный стационар'!F:F,СВОД!F4220)+SUMIFS(ВМП!J:J,ВМП!D:D,СВОД!D4220,ВМП!H:H,"-",ВМП!F:F,СВОД!F4220)+SUMIFS('Дневной стационар'!J:J,'Дневной стационар'!D:D,СВОД!D4220,'Дневной стационар'!H:H,"-",'Дневной стационар'!F:F,СВОД!F4220)+SUMIFS(ЭКО!H:H,ЭКО!D:D,СВОД!D4220,ЭКО!F:F,СВОД!F4220)+SUMIFS(Диализ!H:H,Диализ!D:D,СВОД!D4220,Диализ!F:F,СВОД!F4220)</f>
        <v>0</v>
      </c>
      <c r="I4220" s="337">
        <f>SUMIFS(Поликлиника!H:H,Поликлиника!D:D,СВОД!D4220,Поликлиника!F:F,СВОД!F4220)</f>
        <v>0</v>
      </c>
      <c r="J4220" s="337">
        <f>SUMIFS(Поликлиника!AQ:AQ,Поликлиника!D:D,СВОД!D4220,Поликлиника!F:F,СВОД!F4220)</f>
        <v>0</v>
      </c>
      <c r="K4220" s="337">
        <f>SUMIFS(Поликлиника!AV:AV,Поликлиника!D:D,СВОД!D4220,Поликлиника!F:F,СВОД!F4220)</f>
        <v>0</v>
      </c>
      <c r="L4220" s="337">
        <f>SUMIFS(Поликлиника!BA:BA,Поликлиника!D:D,СВОД!D4220,Поликлиника!F:F,СВОД!F4220)</f>
        <v>0</v>
      </c>
      <c r="M4220" s="337">
        <f>SUMIFS(Услуги!H:H,Услуги!D:D,СВОД!D4220,Услуги!F:F,СВОД!F4220)+SUMIFS(Услуги!M:M,Услуги!D:D,СВОД!D4220,Услуги!F:F,СВОД!F4220)+SUMIFS(Услуги!R:R,Услуги!D:D,СВОД!D4220,Услуги!F:F,СВОД!F4220)+SUMIFS(Услуги!W:W,Услуги!D:D,СВОД!D4220,Услуги!F:F,СВОД!F4220)+SUMIFS(Услуги!AB:AB,Услуги!D:D,СВОД!D4220,Услуги!F:F,СВОД!F4220)+SUMIFS(Услуги!AG:AG,Услуги!D:D,СВОД!D4220,Услуги!F:F,СВОД!F4220)+SUMIFS(Услуги!AL:AL,Услуги!D:D,СВОД!D4220,Услуги!F:F,СВОД!F4220)+SUMIFS(Услуги!AQ:AQ,Услуги!D:D,СВОД!D4220,Услуги!F:F,СВОД!F4220)</f>
        <v>0</v>
      </c>
      <c r="N4220" s="337">
        <f>SUMIFS('Скорая мед.помощь'!I:I,'Скорая мед.помощь'!D:D,СВОД!D4220,'Скорая мед.помощь'!F:F,СВОД!F4220)</f>
        <v>0</v>
      </c>
      <c r="O4220" s="338">
        <f>SUMIFS(Поликлиника!BF:BF,Поликлиника!D:D,СВОД!D4220,Поликлиника!F:F,СВОД!F4220)</f>
        <v>0</v>
      </c>
      <c r="P4220" s="339">
        <f>SUMIFS('Круглосуточный стационар'!O:O,'Круглосуточный стационар'!D:D,СВОД!D4220,'Круглосуточный стационар'!F:F,СВОД!F4220,'Круглосуточный стационар'!H:H,"-")+SUMIFS(ВМП!O:O,ВМП!D:D,СВОД!D4220,ВМП!F:F,СВОД!F4220,ВМП!H:H,"-")+SUMIFS('Дневной стационар'!O:O,'Дневной стационар'!D:D,СВОД!D4220,'Дневной стационар'!F:F,СВОД!F4220,'Дневной стационар'!H:H,"-")+SUMIFS(ЭКО!M:M,ЭКО!D:D,СВОД!D4220,ЭКО!F:F,СВОД!F4220)+SUMIFS(Диализ!M:M,Диализ!D:D,СВОД!D4220,Диализ!F:F,СВОД!F4220)+SUMIFS('Скорая мед.помощь'!N:N,'Скорая мед.помощь'!D:D,СВОД!D4220,'Скорая мед.помощь'!F:F,СВОД!F4220)+SUMIFS(Услуги!AV:AV,Услуги!D:D,СВОД!D4220,Услуги!F:F,СВОД!F4220)+SUMIFS(Поликлиника!BK:BK,Поликлиника!D:D,СВОД!D4220,Поликлиника!F:F,СВОД!F4220)</f>
        <v>0</v>
      </c>
      <c r="Q4220" s="336">
        <f>SUMIFS(Сверхбаза!L:L,Сверхбаза!C:C,СВОД!D4220,Сверхбаза!E:E,СВОД!F4220)+SUMIFS(Сверхбаза!N:N,Сверхбаза!C:C,СВОД!D4220,Сверхбаза!E:E,СВОД!F4220)</f>
        <v>0</v>
      </c>
      <c r="R4220" s="337">
        <f>SUMIFS(Сверхбаза!P:P,Сверхбаза!C:C,СВОД!D4220,Сверхбаза!E:E,СВОД!F4220)</f>
        <v>0</v>
      </c>
      <c r="S4220" s="337">
        <f>SUMIFS(Сверхбаза!R:R,Сверхбаза!C:C,СВОД!D4220,Сверхбаза!E:E,СВОД!F4220)</f>
        <v>0</v>
      </c>
      <c r="T4220" s="337">
        <f>SUMIFS(Сверхбаза!Q:Q,Сверхбаза!C:C,СВОД!D4220,Сверхбаза!E:E,СВОД!F4220)</f>
        <v>0</v>
      </c>
      <c r="U4220" s="337">
        <f>SUMIFS(Сверхбаза!S:S,Сверхбаза!C:C,СВОД!D4220,Сверхбаза!E:E,СВОД!F4220)</f>
        <v>0</v>
      </c>
      <c r="V4220" s="339">
        <f>SUMIFS(Сверхбаза!G:G,Сверхбаза!C:C,СВОД!D4220,Сверхбаза!E:E,СВОД!F4220)</f>
        <v>0</v>
      </c>
    </row>
    <row r="4221" spans="1:22" ht="38.25" outlineLevel="2" x14ac:dyDescent="0.2">
      <c r="A4221" s="33" t="s">
        <v>7</v>
      </c>
      <c r="B4221" s="9">
        <v>8</v>
      </c>
      <c r="C4221" s="10">
        <v>509902</v>
      </c>
      <c r="D4221" s="273">
        <v>990201</v>
      </c>
      <c r="E4221" s="81" t="s">
        <v>538</v>
      </c>
      <c r="F4221" s="81">
        <v>6</v>
      </c>
      <c r="G4221" s="82" t="s">
        <v>860</v>
      </c>
      <c r="H4221" s="336">
        <f>SUMIFS('Круглосуточный стационар'!J:J,'Круглосуточный стационар'!D:D,СВОД!D4221,'Круглосуточный стационар'!H:H,"-",'Круглосуточный стационар'!F:F,СВОД!F4221)+SUMIFS(ВМП!J:J,ВМП!D:D,СВОД!D4221,ВМП!H:H,"-",ВМП!F:F,СВОД!F4221)+SUMIFS('Дневной стационар'!J:J,'Дневной стационар'!D:D,СВОД!D4221,'Дневной стационар'!H:H,"-",'Дневной стационар'!F:F,СВОД!F4221)+SUMIFS(ЭКО!H:H,ЭКО!D:D,СВОД!D4221,ЭКО!F:F,СВОД!F4221)+SUMIFS(Диализ!H:H,Диализ!D:D,СВОД!D4221,Диализ!F:F,СВОД!F4221)</f>
        <v>576</v>
      </c>
      <c r="I4221" s="337">
        <f>SUMIFS(Поликлиника!H:H,Поликлиника!D:D,СВОД!D4221,Поликлиника!F:F,СВОД!F4221)</f>
        <v>0</v>
      </c>
      <c r="J4221" s="337">
        <f>SUMIFS(Поликлиника!AQ:AQ,Поликлиника!D:D,СВОД!D4221,Поликлиника!F:F,СВОД!F4221)</f>
        <v>0</v>
      </c>
      <c r="K4221" s="337">
        <f>SUMIFS(Поликлиника!AV:AV,Поликлиника!D:D,СВОД!D4221,Поликлиника!F:F,СВОД!F4221)</f>
        <v>0</v>
      </c>
      <c r="L4221" s="337">
        <f>SUMIFS(Поликлиника!BA:BA,Поликлиника!D:D,СВОД!D4221,Поликлиника!F:F,СВОД!F4221)</f>
        <v>0</v>
      </c>
      <c r="M4221" s="337">
        <f>SUMIFS(Услуги!H:H,Услуги!D:D,СВОД!D4221,Услуги!F:F,СВОД!F4221)+SUMIFS(Услуги!M:M,Услуги!D:D,СВОД!D4221,Услуги!F:F,СВОД!F4221)+SUMIFS(Услуги!R:R,Услуги!D:D,СВОД!D4221,Услуги!F:F,СВОД!F4221)+SUMIFS(Услуги!W:W,Услуги!D:D,СВОД!D4221,Услуги!F:F,СВОД!F4221)+SUMIFS(Услуги!AB:AB,Услуги!D:D,СВОД!D4221,Услуги!F:F,СВОД!F4221)+SUMIFS(Услуги!AG:AG,Услуги!D:D,СВОД!D4221,Услуги!F:F,СВОД!F4221)+SUMIFS(Услуги!AL:AL,Услуги!D:D,СВОД!D4221,Услуги!F:F,СВОД!F4221)+SUMIFS(Услуги!AQ:AQ,Услуги!D:D,СВОД!D4221,Услуги!F:F,СВОД!F4221)</f>
        <v>0</v>
      </c>
      <c r="N4221" s="337">
        <f>SUMIFS('Скорая мед.помощь'!I:I,'Скорая мед.помощь'!D:D,СВОД!D4221,'Скорая мед.помощь'!F:F,СВОД!F4221)</f>
        <v>0</v>
      </c>
      <c r="O4221" s="338">
        <f>SUMIFS(Поликлиника!BF:BF,Поликлиника!D:D,СВОД!D4221,Поликлиника!F:F,СВОД!F4221)</f>
        <v>0</v>
      </c>
      <c r="P4221" s="339">
        <f>SUMIFS('Круглосуточный стационар'!O:O,'Круглосуточный стационар'!D:D,СВОД!D4221,'Круглосуточный стационар'!F:F,СВОД!F4221,'Круглосуточный стационар'!H:H,"-")+SUMIFS(ВМП!O:O,ВМП!D:D,СВОД!D4221,ВМП!F:F,СВОД!F4221,ВМП!H:H,"-")+SUMIFS('Дневной стационар'!O:O,'Дневной стационар'!D:D,СВОД!D4221,'Дневной стационар'!F:F,СВОД!F4221,'Дневной стационар'!H:H,"-")+SUMIFS(ЭКО!M:M,ЭКО!D:D,СВОД!D4221,ЭКО!F:F,СВОД!F4221)+SUMIFS(Диализ!M:M,Диализ!D:D,СВОД!D4221,Диализ!F:F,СВОД!F4221)+SUMIFS('Скорая мед.помощь'!N:N,'Скорая мед.помощь'!D:D,СВОД!D4221,'Скорая мед.помощь'!F:F,СВОД!F4221)+SUMIFS(Услуги!AV:AV,Услуги!D:D,СВОД!D4221,Услуги!F:F,СВОД!F4221)+SUMIFS(Поликлиника!BK:BK,Поликлиника!D:D,СВОД!D4221,Поликлиника!F:F,СВОД!F4221)</f>
        <v>78457.146170991575</v>
      </c>
      <c r="Q4221" s="336">
        <f>SUMIFS(Сверхбаза!L:L,Сверхбаза!C:C,СВОД!D4221,Сверхбаза!E:E,СВОД!F4221)+SUMIFS(Сверхбаза!N:N,Сверхбаза!C:C,СВОД!D4221,Сверхбаза!E:E,СВОД!F4221)</f>
        <v>0</v>
      </c>
      <c r="R4221" s="337">
        <f>SUMIFS(Сверхбаза!P:P,Сверхбаза!C:C,СВОД!D4221,Сверхбаза!E:E,СВОД!F4221)</f>
        <v>0</v>
      </c>
      <c r="S4221" s="337">
        <f>SUMIFS(Сверхбаза!R:R,Сверхбаза!C:C,СВОД!D4221,Сверхбаза!E:E,СВОД!F4221)</f>
        <v>0</v>
      </c>
      <c r="T4221" s="337">
        <f>SUMIFS(Сверхбаза!Q:Q,Сверхбаза!C:C,СВОД!D4221,Сверхбаза!E:E,СВОД!F4221)</f>
        <v>0</v>
      </c>
      <c r="U4221" s="337">
        <f>SUMIFS(Сверхбаза!S:S,Сверхбаза!C:C,СВОД!D4221,Сверхбаза!E:E,СВОД!F4221)</f>
        <v>0</v>
      </c>
      <c r="V4221" s="339">
        <f>SUMIFS(Сверхбаза!G:G,Сверхбаза!C:C,СВОД!D4221,Сверхбаза!E:E,СВОД!F4221)</f>
        <v>0</v>
      </c>
    </row>
    <row r="4222" spans="1:22" ht="38.25" outlineLevel="2" x14ac:dyDescent="0.2">
      <c r="A4222" s="33" t="s">
        <v>7</v>
      </c>
      <c r="B4222" s="9">
        <v>8</v>
      </c>
      <c r="C4222" s="10">
        <v>509902</v>
      </c>
      <c r="D4222" s="273">
        <v>990201</v>
      </c>
      <c r="E4222" s="81" t="s">
        <v>538</v>
      </c>
      <c r="F4222" s="81">
        <v>3</v>
      </c>
      <c r="G4222" s="82" t="s">
        <v>136</v>
      </c>
      <c r="H4222" s="336">
        <f>SUMIFS('Круглосуточный стационар'!J:J,'Круглосуточный стационар'!D:D,СВОД!D4222,'Круглосуточный стационар'!H:H,"-",'Круглосуточный стационар'!F:F,СВОД!F4222)+SUMIFS(ВМП!J:J,ВМП!D:D,СВОД!D4222,ВМП!H:H,"-",ВМП!F:F,СВОД!F4222)+SUMIFS('Дневной стационар'!J:J,'Дневной стационар'!D:D,СВОД!D4222,'Дневной стационар'!H:H,"-",'Дневной стационар'!F:F,СВОД!F4222)+SUMIFS(ЭКО!H:H,ЭКО!D:D,СВОД!D4222,ЭКО!F:F,СВОД!F4222)+SUMIFS(Диализ!H:H,Диализ!D:D,СВОД!D4222,Диализ!F:F,СВОД!F4222)</f>
        <v>0</v>
      </c>
      <c r="I4222" s="337">
        <f>SUMIFS(Поликлиника!H:H,Поликлиника!D:D,СВОД!D4222,Поликлиника!F:F,СВОД!F4222)</f>
        <v>0</v>
      </c>
      <c r="J4222" s="337">
        <f>SUMIFS(Поликлиника!AQ:AQ,Поликлиника!D:D,СВОД!D4222,Поликлиника!F:F,СВОД!F4222)</f>
        <v>0</v>
      </c>
      <c r="K4222" s="337">
        <f>SUMIFS(Поликлиника!AV:AV,Поликлиника!D:D,СВОД!D4222,Поликлиника!F:F,СВОД!F4222)</f>
        <v>6392</v>
      </c>
      <c r="L4222" s="337">
        <f>SUMIFS(Поликлиника!BA:BA,Поликлиника!D:D,СВОД!D4222,Поликлиника!F:F,СВОД!F4222)</f>
        <v>37002</v>
      </c>
      <c r="M4222" s="337">
        <f>SUMIFS(Услуги!H:H,Услуги!D:D,СВОД!D4222,Услуги!F:F,СВОД!F4222)+SUMIFS(Услуги!M:M,Услуги!D:D,СВОД!D4222,Услуги!F:F,СВОД!F4222)+SUMIFS(Услуги!R:R,Услуги!D:D,СВОД!D4222,Услуги!F:F,СВОД!F4222)+SUMIFS(Услуги!W:W,Услуги!D:D,СВОД!D4222,Услуги!F:F,СВОД!F4222)+SUMIFS(Услуги!AB:AB,Услуги!D:D,СВОД!D4222,Услуги!F:F,СВОД!F4222)+SUMIFS(Услуги!AG:AG,Услуги!D:D,СВОД!D4222,Услуги!F:F,СВОД!F4222)+SUMIFS(Услуги!AL:AL,Услуги!D:D,СВОД!D4222,Услуги!F:F,СВОД!F4222)+SUMIFS(Услуги!AQ:AQ,Услуги!D:D,СВОД!D4222,Услуги!F:F,СВОД!F4222)</f>
        <v>0</v>
      </c>
      <c r="N4222" s="337">
        <f>SUMIFS('Скорая мед.помощь'!I:I,'Скорая мед.помощь'!D:D,СВОД!D4222,'Скорая мед.помощь'!F:F,СВОД!F4222)</f>
        <v>0</v>
      </c>
      <c r="O4222" s="338">
        <f>SUMIFS(Поликлиника!BF:BF,Поликлиника!D:D,СВОД!D4222,Поликлиника!F:F,СВОД!F4222)</f>
        <v>0</v>
      </c>
      <c r="P4222" s="339">
        <f>SUMIFS('Круглосуточный стационар'!O:O,'Круглосуточный стационар'!D:D,СВОД!D4222,'Круглосуточный стационар'!F:F,СВОД!F4222,'Круглосуточный стационар'!H:H,"-")+SUMIFS(ВМП!O:O,ВМП!D:D,СВОД!D4222,ВМП!F:F,СВОД!F4222,ВМП!H:H,"-")+SUMIFS('Дневной стационар'!O:O,'Дневной стационар'!D:D,СВОД!D4222,'Дневной стационар'!F:F,СВОД!F4222,'Дневной стационар'!H:H,"-")+SUMIFS(ЭКО!M:M,ЭКО!D:D,СВОД!D4222,ЭКО!F:F,СВОД!F4222)+SUMIFS(Диализ!M:M,Диализ!D:D,СВОД!D4222,Диализ!F:F,СВОД!F4222)+SUMIFS('Скорая мед.помощь'!N:N,'Скорая мед.помощь'!D:D,СВОД!D4222,'Скорая мед.помощь'!F:F,СВОД!F4222)+SUMIFS(Услуги!AV:AV,Услуги!D:D,СВОД!D4222,Услуги!F:F,СВОД!F4222)+SUMIFS(Поликлиника!BK:BK,Поликлиника!D:D,СВОД!D4222,Поликлиника!F:F,СВОД!F4222)</f>
        <v>33193.078909873533</v>
      </c>
      <c r="Q4222" s="336">
        <f>SUMIFS(Сверхбаза!L:L,Сверхбаза!C:C,СВОД!D4222,Сверхбаза!E:E,СВОД!F4222)+SUMIFS(Сверхбаза!N:N,Сверхбаза!C:C,СВОД!D4222,Сверхбаза!E:E,СВОД!F4222)</f>
        <v>0</v>
      </c>
      <c r="R4222" s="337">
        <f>SUMIFS(Сверхбаза!P:P,Сверхбаза!C:C,СВОД!D4222,Сверхбаза!E:E,СВОД!F4222)</f>
        <v>0</v>
      </c>
      <c r="S4222" s="337">
        <f>SUMIFS(Сверхбаза!R:R,Сверхбаза!C:C,СВОД!D4222,Сверхбаза!E:E,СВОД!F4222)</f>
        <v>0</v>
      </c>
      <c r="T4222" s="337">
        <f>SUMIFS(Сверхбаза!Q:Q,Сверхбаза!C:C,СВОД!D4222,Сверхбаза!E:E,СВОД!F4222)</f>
        <v>0</v>
      </c>
      <c r="U4222" s="337">
        <f>SUMIFS(Сверхбаза!S:S,Сверхбаза!C:C,СВОД!D4222,Сверхбаза!E:E,СВОД!F4222)</f>
        <v>0</v>
      </c>
      <c r="V4222" s="339">
        <f>SUMIFS(Сверхбаза!G:G,Сверхбаза!C:C,СВОД!D4222,Сверхбаза!E:E,СВОД!F4222)</f>
        <v>0</v>
      </c>
    </row>
    <row r="4223" spans="1:22" ht="38.25" outlineLevel="2" x14ac:dyDescent="0.2">
      <c r="A4223" s="33" t="s">
        <v>7</v>
      </c>
      <c r="B4223" s="9">
        <v>8</v>
      </c>
      <c r="C4223" s="10">
        <v>509902</v>
      </c>
      <c r="D4223" s="273">
        <v>990201</v>
      </c>
      <c r="E4223" s="81" t="s">
        <v>538</v>
      </c>
      <c r="F4223" s="81">
        <v>7</v>
      </c>
      <c r="G4223" s="82" t="s">
        <v>861</v>
      </c>
      <c r="H4223" s="336">
        <f>SUMIFS('Круглосуточный стационар'!J:J,'Круглосуточный стационар'!D:D,СВОД!D4223,'Круглосуточный стационар'!H:H,"-",'Круглосуточный стационар'!F:F,СВОД!F4223)+SUMIFS(ВМП!J:J,ВМП!D:D,СВОД!D4223,ВМП!H:H,"-",ВМП!F:F,СВОД!F4223)+SUMIFS('Дневной стационар'!J:J,'Дневной стационар'!D:D,СВОД!D4223,'Дневной стационар'!H:H,"-",'Дневной стационар'!F:F,СВОД!F4223)+SUMIFS(ЭКО!H:H,ЭКО!D:D,СВОД!D4223,ЭКО!F:F,СВОД!F4223)+SUMIFS(Диализ!H:H,Диализ!D:D,СВОД!D4223,Диализ!F:F,СВОД!F4223)</f>
        <v>0</v>
      </c>
      <c r="I4223" s="337">
        <f>SUMIFS(Поликлиника!H:H,Поликлиника!D:D,СВОД!D4223,Поликлиника!F:F,СВОД!F4223)</f>
        <v>0</v>
      </c>
      <c r="J4223" s="337">
        <f>SUMIFS(Поликлиника!AQ:AQ,Поликлиника!D:D,СВОД!D4223,Поликлиника!F:F,СВОД!F4223)</f>
        <v>0</v>
      </c>
      <c r="K4223" s="337">
        <f>SUMIFS(Поликлиника!AV:AV,Поликлиника!D:D,СВОД!D4223,Поликлиника!F:F,СВОД!F4223)</f>
        <v>0</v>
      </c>
      <c r="L4223" s="337">
        <f>SUMIFS(Поликлиника!BA:BA,Поликлиника!D:D,СВОД!D4223,Поликлиника!F:F,СВОД!F4223)</f>
        <v>0</v>
      </c>
      <c r="M4223" s="337">
        <f>SUMIFS(Услуги!H:H,Услуги!D:D,СВОД!D4223,Услуги!F:F,СВОД!F4223)+SUMIFS(Услуги!M:M,Услуги!D:D,СВОД!D4223,Услуги!F:F,СВОД!F4223)+SUMIFS(Услуги!R:R,Услуги!D:D,СВОД!D4223,Услуги!F:F,СВОД!F4223)+SUMIFS(Услуги!W:W,Услуги!D:D,СВОД!D4223,Услуги!F:F,СВОД!F4223)+SUMIFS(Услуги!AB:AB,Услуги!D:D,СВОД!D4223,Услуги!F:F,СВОД!F4223)+SUMIFS(Услуги!AG:AG,Услуги!D:D,СВОД!D4223,Услуги!F:F,СВОД!F4223)+SUMIFS(Услуги!AL:AL,Услуги!D:D,СВОД!D4223,Услуги!F:F,СВОД!F4223)+SUMIFS(Услуги!AQ:AQ,Услуги!D:D,СВОД!D4223,Услуги!F:F,СВОД!F4223)</f>
        <v>0</v>
      </c>
      <c r="N4223" s="337">
        <f>SUMIFS('Скорая мед.помощь'!I:I,'Скорая мед.помощь'!D:D,СВОД!D4223,'Скорая мед.помощь'!F:F,СВОД!F4223)</f>
        <v>0</v>
      </c>
      <c r="O4223" s="338">
        <f>SUMIFS(Поликлиника!BF:BF,Поликлиника!D:D,СВОД!D4223,Поликлиника!F:F,СВОД!F4223)</f>
        <v>0</v>
      </c>
      <c r="P4223" s="339">
        <f>SUMIFS('Круглосуточный стационар'!O:O,'Круглосуточный стационар'!D:D,СВОД!D4223,'Круглосуточный стационар'!F:F,СВОД!F4223,'Круглосуточный стационар'!H:H,"-")+SUMIFS(ВМП!O:O,ВМП!D:D,СВОД!D4223,ВМП!F:F,СВОД!F4223,ВМП!H:H,"-")+SUMIFS('Дневной стационар'!O:O,'Дневной стационар'!D:D,СВОД!D4223,'Дневной стационар'!F:F,СВОД!F4223,'Дневной стационар'!H:H,"-")+SUMIFS(ЭКО!M:M,ЭКО!D:D,СВОД!D4223,ЭКО!F:F,СВОД!F4223)+SUMIFS(Диализ!M:M,Диализ!D:D,СВОД!D4223,Диализ!F:F,СВОД!F4223)+SUMIFS('Скорая мед.помощь'!N:N,'Скорая мед.помощь'!D:D,СВОД!D4223,'Скорая мед.помощь'!F:F,СВОД!F4223)+SUMIFS(Услуги!AV:AV,Услуги!D:D,СВОД!D4223,Услуги!F:F,СВОД!F4223)+SUMIFS(Поликлиника!BK:BK,Поликлиника!D:D,СВОД!D4223,Поликлиника!F:F,СВОД!F4223)</f>
        <v>0</v>
      </c>
      <c r="Q4223" s="336">
        <f>SUMIFS(Сверхбаза!L:L,Сверхбаза!C:C,СВОД!D4223,Сверхбаза!E:E,СВОД!F4223)+SUMIFS(Сверхбаза!N:N,Сверхбаза!C:C,СВОД!D4223,Сверхбаза!E:E,СВОД!F4223)</f>
        <v>0</v>
      </c>
      <c r="R4223" s="337">
        <f>SUMIFS(Сверхбаза!P:P,Сверхбаза!C:C,СВОД!D4223,Сверхбаза!E:E,СВОД!F4223)</f>
        <v>0</v>
      </c>
      <c r="S4223" s="337">
        <f>SUMIFS(Сверхбаза!R:R,Сверхбаза!C:C,СВОД!D4223,Сверхбаза!E:E,СВОД!F4223)</f>
        <v>0</v>
      </c>
      <c r="T4223" s="337">
        <f>SUMIFS(Сверхбаза!Q:Q,Сверхбаза!C:C,СВОД!D4223,Сверхбаза!E:E,СВОД!F4223)</f>
        <v>0</v>
      </c>
      <c r="U4223" s="337">
        <f>SUMIFS(Сверхбаза!S:S,Сверхбаза!C:C,СВОД!D4223,Сверхбаза!E:E,СВОД!F4223)</f>
        <v>0</v>
      </c>
      <c r="V4223" s="339">
        <f>SUMIFS(Сверхбаза!G:G,Сверхбаза!C:C,СВОД!D4223,Сверхбаза!E:E,СВОД!F4223)</f>
        <v>0</v>
      </c>
    </row>
    <row r="4224" spans="1:22" ht="38.25" outlineLevel="2" x14ac:dyDescent="0.2">
      <c r="A4224" s="33" t="s">
        <v>7</v>
      </c>
      <c r="B4224" s="9">
        <v>8</v>
      </c>
      <c r="C4224" s="10">
        <v>509902</v>
      </c>
      <c r="D4224" s="273">
        <v>990201</v>
      </c>
      <c r="E4224" s="81" t="s">
        <v>538</v>
      </c>
      <c r="F4224" s="81">
        <v>70</v>
      </c>
      <c r="G4224" s="82" t="s">
        <v>862</v>
      </c>
      <c r="H4224" s="336">
        <f>SUMIFS('Круглосуточный стационар'!J:J,'Круглосуточный стационар'!D:D,СВОД!D4224,'Круглосуточный стационар'!H:H,"-",'Круглосуточный стационар'!F:F,СВОД!F4224)+SUMIFS(ВМП!J:J,ВМП!D:D,СВОД!D4224,ВМП!H:H,"-",ВМП!F:F,СВОД!F4224)+SUMIFS('Дневной стационар'!J:J,'Дневной стационар'!D:D,СВОД!D4224,'Дневной стационар'!H:H,"-",'Дневной стационар'!F:F,СВОД!F4224)+SUMIFS(ЭКО!H:H,ЭКО!D:D,СВОД!D4224,ЭКО!F:F,СВОД!F4224)+SUMIFS(Диализ!H:H,Диализ!D:D,СВОД!D4224,Диализ!F:F,СВОД!F4224)</f>
        <v>0</v>
      </c>
      <c r="I4224" s="337">
        <f>SUMIFS(Поликлиника!H:H,Поликлиника!D:D,СВОД!D4224,Поликлиника!F:F,СВОД!F4224)</f>
        <v>0</v>
      </c>
      <c r="J4224" s="337">
        <f>SUMIFS(Поликлиника!AQ:AQ,Поликлиника!D:D,СВОД!D4224,Поликлиника!F:F,СВОД!F4224)</f>
        <v>0</v>
      </c>
      <c r="K4224" s="337">
        <f>SUMIFS(Поликлиника!AV:AV,Поликлиника!D:D,СВОД!D4224,Поликлиника!F:F,СВОД!F4224)</f>
        <v>0</v>
      </c>
      <c r="L4224" s="337">
        <f>SUMIFS(Поликлиника!BA:BA,Поликлиника!D:D,СВОД!D4224,Поликлиника!F:F,СВОД!F4224)</f>
        <v>0</v>
      </c>
      <c r="M4224" s="337">
        <f>SUMIFS(Услуги!H:H,Услуги!D:D,СВОД!D4224,Услуги!F:F,СВОД!F4224)+SUMIFS(Услуги!M:M,Услуги!D:D,СВОД!D4224,Услуги!F:F,СВОД!F4224)+SUMIFS(Услуги!R:R,Услуги!D:D,СВОД!D4224,Услуги!F:F,СВОД!F4224)+SUMIFS(Услуги!W:W,Услуги!D:D,СВОД!D4224,Услуги!F:F,СВОД!F4224)+SUMIFS(Услуги!AB:AB,Услуги!D:D,СВОД!D4224,Услуги!F:F,СВОД!F4224)+SUMIFS(Услуги!AG:AG,Услуги!D:D,СВОД!D4224,Услуги!F:F,СВОД!F4224)+SUMIFS(Услуги!AL:AL,Услуги!D:D,СВОД!D4224,Услуги!F:F,СВОД!F4224)+SUMIFS(Услуги!AQ:AQ,Услуги!D:D,СВОД!D4224,Услуги!F:F,СВОД!F4224)</f>
        <v>0</v>
      </c>
      <c r="N4224" s="337">
        <f>SUMIFS('Скорая мед.помощь'!I:I,'Скорая мед.помощь'!D:D,СВОД!D4224,'Скорая мед.помощь'!F:F,СВОД!F4224)</f>
        <v>0</v>
      </c>
      <c r="O4224" s="338">
        <f>SUMIFS(Поликлиника!BF:BF,Поликлиника!D:D,СВОД!D4224,Поликлиника!F:F,СВОД!F4224)</f>
        <v>0</v>
      </c>
      <c r="P4224" s="339">
        <f>SUMIFS('Круглосуточный стационар'!O:O,'Круглосуточный стационар'!D:D,СВОД!D4224,'Круглосуточный стационар'!F:F,СВОД!F4224,'Круглосуточный стационар'!H:H,"-")+SUMIFS(ВМП!O:O,ВМП!D:D,СВОД!D4224,ВМП!F:F,СВОД!F4224,ВМП!H:H,"-")+SUMIFS('Дневной стационар'!O:O,'Дневной стационар'!D:D,СВОД!D4224,'Дневной стационар'!F:F,СВОД!F4224,'Дневной стационар'!H:H,"-")+SUMIFS(ЭКО!M:M,ЭКО!D:D,СВОД!D4224,ЭКО!F:F,СВОД!F4224)+SUMIFS(Диализ!M:M,Диализ!D:D,СВОД!D4224,Диализ!F:F,СВОД!F4224)+SUMIFS('Скорая мед.помощь'!N:N,'Скорая мед.помощь'!D:D,СВОД!D4224,'Скорая мед.помощь'!F:F,СВОД!F4224)+SUMIFS(Услуги!AV:AV,Услуги!D:D,СВОД!D4224,Услуги!F:F,СВОД!F4224)+SUMIFS(Поликлиника!BK:BK,Поликлиника!D:D,СВОД!D4224,Поликлиника!F:F,СВОД!F4224)</f>
        <v>0</v>
      </c>
      <c r="Q4224" s="336">
        <f>SUMIFS(Сверхбаза!L:L,Сверхбаза!C:C,СВОД!D4224,Сверхбаза!E:E,СВОД!F4224)+SUMIFS(Сверхбаза!N:N,Сверхбаза!C:C,СВОД!D4224,Сверхбаза!E:E,СВОД!F4224)</f>
        <v>0</v>
      </c>
      <c r="R4224" s="337">
        <f>SUMIFS(Сверхбаза!P:P,Сверхбаза!C:C,СВОД!D4224,Сверхбаза!E:E,СВОД!F4224)</f>
        <v>0</v>
      </c>
      <c r="S4224" s="337">
        <f>SUMIFS(Сверхбаза!R:R,Сверхбаза!C:C,СВОД!D4224,Сверхбаза!E:E,СВОД!F4224)</f>
        <v>0</v>
      </c>
      <c r="T4224" s="337">
        <f>SUMIFS(Сверхбаза!Q:Q,Сверхбаза!C:C,СВОД!D4224,Сверхбаза!E:E,СВОД!F4224)</f>
        <v>0</v>
      </c>
      <c r="U4224" s="337">
        <f>SUMIFS(Сверхбаза!S:S,Сверхбаза!C:C,СВОД!D4224,Сверхбаза!E:E,СВОД!F4224)</f>
        <v>0</v>
      </c>
      <c r="V4224" s="339">
        <f>SUMIFS(Сверхбаза!G:G,Сверхбаза!C:C,СВОД!D4224,Сверхбаза!E:E,СВОД!F4224)</f>
        <v>0</v>
      </c>
    </row>
    <row r="4225" spans="1:22" ht="38.25" outlineLevel="2" x14ac:dyDescent="0.2">
      <c r="A4225" s="33" t="s">
        <v>7</v>
      </c>
      <c r="B4225" s="9">
        <v>8</v>
      </c>
      <c r="C4225" s="10">
        <v>509902</v>
      </c>
      <c r="D4225" s="273">
        <v>990201</v>
      </c>
      <c r="E4225" s="81" t="s">
        <v>538</v>
      </c>
      <c r="F4225" s="81">
        <v>94</v>
      </c>
      <c r="G4225" s="82" t="s">
        <v>124</v>
      </c>
      <c r="H4225" s="336">
        <f>SUMIFS('Круглосуточный стационар'!J:J,'Круглосуточный стационар'!D:D,СВОД!D4225,'Круглосуточный стационар'!H:H,"-",'Круглосуточный стационар'!F:F,СВОД!F4225)+SUMIFS(ВМП!J:J,ВМП!D:D,СВОД!D4225,ВМП!H:H,"-",ВМП!F:F,СВОД!F4225)+SUMIFS('Дневной стационар'!J:J,'Дневной стационар'!D:D,СВОД!D4225,'Дневной стационар'!H:H,"-",'Дневной стационар'!F:F,СВОД!F4225)+SUMIFS(ЭКО!H:H,ЭКО!D:D,СВОД!D4225,ЭКО!F:F,СВОД!F4225)+SUMIFS(Диализ!H:H,Диализ!D:D,СВОД!D4225,Диализ!F:F,СВОД!F4225)</f>
        <v>0</v>
      </c>
      <c r="I4225" s="337">
        <f>SUMIFS(Поликлиника!H:H,Поликлиника!D:D,СВОД!D4225,Поликлиника!F:F,СВОД!F4225)</f>
        <v>0</v>
      </c>
      <c r="J4225" s="337">
        <f>SUMIFS(Поликлиника!AQ:AQ,Поликлиника!D:D,СВОД!D4225,Поликлиника!F:F,СВОД!F4225)</f>
        <v>0</v>
      </c>
      <c r="K4225" s="337">
        <f>SUMIFS(Поликлиника!AV:AV,Поликлиника!D:D,СВОД!D4225,Поликлиника!F:F,СВОД!F4225)</f>
        <v>0</v>
      </c>
      <c r="L4225" s="337">
        <f>SUMIFS(Поликлиника!BA:BA,Поликлиника!D:D,СВОД!D4225,Поликлиника!F:F,СВОД!F4225)</f>
        <v>0</v>
      </c>
      <c r="M4225" s="337">
        <f>SUMIFS(Услуги!H:H,Услуги!D:D,СВОД!D4225,Услуги!F:F,СВОД!F4225)+SUMIFS(Услуги!M:M,Услуги!D:D,СВОД!D4225,Услуги!F:F,СВОД!F4225)+SUMIFS(Услуги!R:R,Услуги!D:D,СВОД!D4225,Услуги!F:F,СВОД!F4225)+SUMIFS(Услуги!W:W,Услуги!D:D,СВОД!D4225,Услуги!F:F,СВОД!F4225)+SUMIFS(Услуги!AB:AB,Услуги!D:D,СВОД!D4225,Услуги!F:F,СВОД!F4225)+SUMIFS(Услуги!AG:AG,Услуги!D:D,СВОД!D4225,Услуги!F:F,СВОД!F4225)+SUMIFS(Услуги!AL:AL,Услуги!D:D,СВОД!D4225,Услуги!F:F,СВОД!F4225)+SUMIFS(Услуги!AQ:AQ,Услуги!D:D,СВОД!D4225,Услуги!F:F,СВОД!F4225)</f>
        <v>0</v>
      </c>
      <c r="N4225" s="337">
        <f>SUMIFS('Скорая мед.помощь'!I:I,'Скорая мед.помощь'!D:D,СВОД!D4225,'Скорая мед.помощь'!F:F,СВОД!F4225)</f>
        <v>0</v>
      </c>
      <c r="O4225" s="338">
        <f>SUMIFS(Поликлиника!BF:BF,Поликлиника!D:D,СВОД!D4225,Поликлиника!F:F,СВОД!F4225)</f>
        <v>0</v>
      </c>
      <c r="P4225" s="339">
        <f>SUMIFS('Круглосуточный стационар'!O:O,'Круглосуточный стационар'!D:D,СВОД!D4225,'Круглосуточный стационар'!F:F,СВОД!F4225,'Круглосуточный стационар'!H:H,"-")+SUMIFS(ВМП!O:O,ВМП!D:D,СВОД!D4225,ВМП!F:F,СВОД!F4225,ВМП!H:H,"-")+SUMIFS('Дневной стационар'!O:O,'Дневной стационар'!D:D,СВОД!D4225,'Дневной стационар'!F:F,СВОД!F4225,'Дневной стационар'!H:H,"-")+SUMIFS(ЭКО!M:M,ЭКО!D:D,СВОД!D4225,ЭКО!F:F,СВОД!F4225)+SUMIFS(Диализ!M:M,Диализ!D:D,СВОД!D4225,Диализ!F:F,СВОД!F4225)+SUMIFS('Скорая мед.помощь'!N:N,'Скорая мед.помощь'!D:D,СВОД!D4225,'Скорая мед.помощь'!F:F,СВОД!F4225)+SUMIFS(Услуги!AV:AV,Услуги!D:D,СВОД!D4225,Услуги!F:F,СВОД!F4225)+SUMIFS(Поликлиника!BK:BK,Поликлиника!D:D,СВОД!D4225,Поликлиника!F:F,СВОД!F4225)</f>
        <v>0</v>
      </c>
      <c r="Q4225" s="336">
        <f>SUMIFS(Сверхбаза!L:L,Сверхбаза!C:C,СВОД!D4225,Сверхбаза!E:E,СВОД!F4225)+SUMIFS(Сверхбаза!N:N,Сверхбаза!C:C,СВОД!D4225,Сверхбаза!E:E,СВОД!F4225)</f>
        <v>0</v>
      </c>
      <c r="R4225" s="337">
        <f>SUMIFS(Сверхбаза!P:P,Сверхбаза!C:C,СВОД!D4225,Сверхбаза!E:E,СВОД!F4225)</f>
        <v>0</v>
      </c>
      <c r="S4225" s="337">
        <f>SUMIFS(Сверхбаза!R:R,Сверхбаза!C:C,СВОД!D4225,Сверхбаза!E:E,СВОД!F4225)</f>
        <v>0</v>
      </c>
      <c r="T4225" s="337">
        <f>SUMIFS(Сверхбаза!Q:Q,Сверхбаза!C:C,СВОД!D4225,Сверхбаза!E:E,СВОД!F4225)</f>
        <v>0</v>
      </c>
      <c r="U4225" s="337">
        <f>SUMIFS(Сверхбаза!S:S,Сверхбаза!C:C,СВОД!D4225,Сверхбаза!E:E,СВОД!F4225)</f>
        <v>0</v>
      </c>
      <c r="V4225" s="339">
        <f>SUMIFS(Сверхбаза!G:G,Сверхбаза!C:C,СВОД!D4225,Сверхбаза!E:E,СВОД!F4225)</f>
        <v>0</v>
      </c>
    </row>
    <row r="4226" spans="1:22" outlineLevel="1" x14ac:dyDescent="0.2">
      <c r="A4226" s="320"/>
      <c r="B4226" s="321"/>
      <c r="C4226" s="322"/>
      <c r="D4226" s="340" t="s">
        <v>493</v>
      </c>
      <c r="E4226" s="83"/>
      <c r="F4226" s="83"/>
      <c r="G4226" s="84"/>
      <c r="H4226" s="341"/>
      <c r="I4226" s="342"/>
      <c r="J4226" s="342"/>
      <c r="K4226" s="342"/>
      <c r="L4226" s="342"/>
      <c r="M4226" s="342"/>
      <c r="N4226" s="342"/>
      <c r="O4226" s="343"/>
      <c r="P4226" s="344">
        <f>SUBTOTAL(9,P4218:P4225)</f>
        <v>394246.73576633196</v>
      </c>
      <c r="Q4226" s="341"/>
      <c r="R4226" s="342"/>
      <c r="S4226" s="342"/>
      <c r="T4226" s="342"/>
      <c r="U4226" s="342"/>
      <c r="V4226" s="344">
        <f>SUBTOTAL(9,V4218:V4225)</f>
        <v>0</v>
      </c>
    </row>
    <row r="4227" spans="1:22" ht="38.25" outlineLevel="2" x14ac:dyDescent="0.2">
      <c r="A4227" s="33" t="s">
        <v>7</v>
      </c>
      <c r="B4227" s="9">
        <v>8</v>
      </c>
      <c r="C4227" s="10">
        <v>509903</v>
      </c>
      <c r="D4227" s="273">
        <v>990301</v>
      </c>
      <c r="E4227" s="81" t="s">
        <v>539</v>
      </c>
      <c r="F4227" s="81">
        <v>1</v>
      </c>
      <c r="G4227" s="82" t="s">
        <v>12</v>
      </c>
      <c r="H4227" s="336">
        <f>SUMIFS('Круглосуточный стационар'!J:J,'Круглосуточный стационар'!D:D,СВОД!D4227,'Круглосуточный стационар'!H:H,"-",'Круглосуточный стационар'!F:F,СВОД!F4227)+SUMIFS(ВМП!J:J,ВМП!D:D,СВОД!D4227,ВМП!H:H,"-",ВМП!F:F,СВОД!F4227)+SUMIFS('Дневной стационар'!J:J,'Дневной стационар'!D:D,СВОД!D4227,'Дневной стационар'!H:H,"-",'Дневной стационар'!F:F,СВОД!F4227)+SUMIFS(ЭКО!H:H,ЭКО!D:D,СВОД!D4227,ЭКО!F:F,СВОД!F4227)+SUMIFS(Диализ!H:H,Диализ!D:D,СВОД!D4227,Диализ!F:F,СВОД!F4227)</f>
        <v>3040</v>
      </c>
      <c r="I4227" s="337">
        <f>SUMIFS(Поликлиника!H:H,Поликлиника!D:D,СВОД!D4227,Поликлиника!F:F,СВОД!F4227)</f>
        <v>0</v>
      </c>
      <c r="J4227" s="337">
        <f>SUMIFS(Поликлиника!AQ:AQ,Поликлиника!D:D,СВОД!D4227,Поликлиника!F:F,СВОД!F4227)</f>
        <v>0</v>
      </c>
      <c r="K4227" s="337">
        <f>SUMIFS(Поликлиника!AV:AV,Поликлиника!D:D,СВОД!D4227,Поликлиника!F:F,СВОД!F4227)</f>
        <v>0</v>
      </c>
      <c r="L4227" s="337">
        <f>SUMIFS(Поликлиника!BA:BA,Поликлиника!D:D,СВОД!D4227,Поликлиника!F:F,СВОД!F4227)</f>
        <v>0</v>
      </c>
      <c r="M4227" s="337">
        <f>SUMIFS(Услуги!H:H,Услуги!D:D,СВОД!D4227,Услуги!F:F,СВОД!F4227)+SUMIFS(Услуги!M:M,Услуги!D:D,СВОД!D4227,Услуги!F:F,СВОД!F4227)+SUMIFS(Услуги!R:R,Услуги!D:D,СВОД!D4227,Услуги!F:F,СВОД!F4227)+SUMIFS(Услуги!W:W,Услуги!D:D,СВОД!D4227,Услуги!F:F,СВОД!F4227)+SUMIFS(Услуги!AB:AB,Услуги!D:D,СВОД!D4227,Услуги!F:F,СВОД!F4227)+SUMIFS(Услуги!AG:AG,Услуги!D:D,СВОД!D4227,Услуги!F:F,СВОД!F4227)+SUMIFS(Услуги!AL:AL,Услуги!D:D,СВОД!D4227,Услуги!F:F,СВОД!F4227)+SUMIFS(Услуги!AQ:AQ,Услуги!D:D,СВОД!D4227,Услуги!F:F,СВОД!F4227)</f>
        <v>0</v>
      </c>
      <c r="N4227" s="337">
        <f>SUMIFS('Скорая мед.помощь'!I:I,'Скорая мед.помощь'!D:D,СВОД!D4227,'Скорая мед.помощь'!F:F,СВОД!F4227)</f>
        <v>0</v>
      </c>
      <c r="O4227" s="338">
        <f>SUMIFS(Поликлиника!BF:BF,Поликлиника!D:D,СВОД!D4227,Поликлиника!F:F,СВОД!F4227)</f>
        <v>0</v>
      </c>
      <c r="P4227" s="339">
        <f>SUMIFS('Круглосуточный стационар'!O:O,'Круглосуточный стационар'!D:D,СВОД!D4227,'Круглосуточный стационар'!F:F,СВОД!F4227,'Круглосуточный стационар'!H:H,"-")+SUMIFS(ВМП!O:O,ВМП!D:D,СВОД!D4227,ВМП!F:F,СВОД!F4227,ВМП!H:H,"-")+SUMIFS('Дневной стационар'!O:O,'Дневной стационар'!D:D,СВОД!D4227,'Дневной стационар'!F:F,СВОД!F4227,'Дневной стационар'!H:H,"-")+SUMIFS(ЭКО!M:M,ЭКО!D:D,СВОД!D4227,ЭКО!F:F,СВОД!F4227)+SUMIFS(Диализ!M:M,Диализ!D:D,СВОД!D4227,Диализ!F:F,СВОД!F4227)+SUMIFS('Скорая мед.помощь'!N:N,'Скорая мед.помощь'!D:D,СВОД!D4227,'Скорая мед.помощь'!F:F,СВОД!F4227)+SUMIFS(Услуги!AV:AV,Услуги!D:D,СВОД!D4227,Услуги!F:F,СВОД!F4227)+SUMIFS(Поликлиника!BK:BK,Поликлиника!D:D,СВОД!D4227,Поликлиника!F:F,СВОД!F4227)</f>
        <v>128830.98313288699</v>
      </c>
      <c r="Q4227" s="336">
        <f>SUMIFS(Сверхбаза!L:L,Сверхбаза!C:C,СВОД!D4227,Сверхбаза!E:E,СВОД!F4227)+SUMIFS(Сверхбаза!N:N,Сверхбаза!C:C,СВОД!D4227,Сверхбаза!E:E,СВОД!F4227)</f>
        <v>0</v>
      </c>
      <c r="R4227" s="337">
        <f>SUMIFS(Сверхбаза!P:P,Сверхбаза!C:C,СВОД!D4227,Сверхбаза!E:E,СВОД!F4227)</f>
        <v>0</v>
      </c>
      <c r="S4227" s="337">
        <f>SUMIFS(Сверхбаза!R:R,Сверхбаза!C:C,СВОД!D4227,Сверхбаза!E:E,СВОД!F4227)</f>
        <v>0</v>
      </c>
      <c r="T4227" s="337">
        <f>SUMIFS(Сверхбаза!Q:Q,Сверхбаза!C:C,СВОД!D4227,Сверхбаза!E:E,СВОД!F4227)</f>
        <v>0</v>
      </c>
      <c r="U4227" s="337">
        <f>SUMIFS(Сверхбаза!S:S,Сверхбаза!C:C,СВОД!D4227,Сверхбаза!E:E,СВОД!F4227)</f>
        <v>0</v>
      </c>
      <c r="V4227" s="339">
        <f>SUMIFS(Сверхбаза!G:G,Сверхбаза!C:C,СВОД!D4227,Сверхбаза!E:E,СВОД!F4227)</f>
        <v>0</v>
      </c>
    </row>
    <row r="4228" spans="1:22" ht="38.25" outlineLevel="2" x14ac:dyDescent="0.2">
      <c r="A4228" s="33" t="s">
        <v>7</v>
      </c>
      <c r="B4228" s="9">
        <v>8</v>
      </c>
      <c r="C4228" s="10">
        <v>509903</v>
      </c>
      <c r="D4228" s="273">
        <v>990301</v>
      </c>
      <c r="E4228" s="81" t="s">
        <v>539</v>
      </c>
      <c r="F4228" s="81">
        <v>13</v>
      </c>
      <c r="G4228" s="82" t="s">
        <v>859</v>
      </c>
      <c r="H4228" s="336">
        <f>SUMIFS('Круглосуточный стационар'!J:J,'Круглосуточный стационар'!D:D,СВОД!D4228,'Круглосуточный стационар'!H:H,"-",'Круглосуточный стационар'!F:F,СВОД!F4228)+SUMIFS(ВМП!J:J,ВМП!D:D,СВОД!D4228,ВМП!H:H,"-",ВМП!F:F,СВОД!F4228)+SUMIFS('Дневной стационар'!J:J,'Дневной стационар'!D:D,СВОД!D4228,'Дневной стационар'!H:H,"-",'Дневной стационар'!F:F,СВОД!F4228)+SUMIFS(ЭКО!H:H,ЭКО!D:D,СВОД!D4228,ЭКО!F:F,СВОД!F4228)+SUMIFS(Диализ!H:H,Диализ!D:D,СВОД!D4228,Диализ!F:F,СВОД!F4228)</f>
        <v>120</v>
      </c>
      <c r="I4228" s="337">
        <f>SUMIFS(Поликлиника!H:H,Поликлиника!D:D,СВОД!D4228,Поликлиника!F:F,СВОД!F4228)</f>
        <v>0</v>
      </c>
      <c r="J4228" s="337">
        <f>SUMIFS(Поликлиника!AQ:AQ,Поликлиника!D:D,СВОД!D4228,Поликлиника!F:F,СВОД!F4228)</f>
        <v>0</v>
      </c>
      <c r="K4228" s="337">
        <f>SUMIFS(Поликлиника!AV:AV,Поликлиника!D:D,СВОД!D4228,Поликлиника!F:F,СВОД!F4228)</f>
        <v>0</v>
      </c>
      <c r="L4228" s="337">
        <f>SUMIFS(Поликлиника!BA:BA,Поликлиника!D:D,СВОД!D4228,Поликлиника!F:F,СВОД!F4228)</f>
        <v>0</v>
      </c>
      <c r="M4228" s="337">
        <f>SUMIFS(Услуги!H:H,Услуги!D:D,СВОД!D4228,Услуги!F:F,СВОД!F4228)+SUMIFS(Услуги!M:M,Услуги!D:D,СВОД!D4228,Услуги!F:F,СВОД!F4228)+SUMIFS(Услуги!R:R,Услуги!D:D,СВОД!D4228,Услуги!F:F,СВОД!F4228)+SUMIFS(Услуги!W:W,Услуги!D:D,СВОД!D4228,Услуги!F:F,СВОД!F4228)+SUMIFS(Услуги!AB:AB,Услуги!D:D,СВОД!D4228,Услуги!F:F,СВОД!F4228)+SUMIFS(Услуги!AG:AG,Услуги!D:D,СВОД!D4228,Услуги!F:F,СВОД!F4228)+SUMIFS(Услуги!AL:AL,Услуги!D:D,СВОД!D4228,Услуги!F:F,СВОД!F4228)+SUMIFS(Услуги!AQ:AQ,Услуги!D:D,СВОД!D4228,Услуги!F:F,СВОД!F4228)</f>
        <v>0</v>
      </c>
      <c r="N4228" s="337">
        <f>SUMIFS('Скорая мед.помощь'!I:I,'Скорая мед.помощь'!D:D,СВОД!D4228,'Скорая мед.помощь'!F:F,СВОД!F4228)</f>
        <v>0</v>
      </c>
      <c r="O4228" s="338">
        <f>SUMIFS(Поликлиника!BF:BF,Поликлиника!D:D,СВОД!D4228,Поликлиника!F:F,СВОД!F4228)</f>
        <v>0</v>
      </c>
      <c r="P4228" s="339">
        <f>SUMIFS('Круглосуточный стационар'!O:O,'Круглосуточный стационар'!D:D,СВОД!D4228,'Круглосуточный стационар'!F:F,СВОД!F4228,'Круглосуточный стационар'!H:H,"-")+SUMIFS(ВМП!O:O,ВМП!D:D,СВОД!D4228,ВМП!F:F,СВОД!F4228,ВМП!H:H,"-")+SUMIFS('Дневной стационар'!O:O,'Дневной стационар'!D:D,СВОД!D4228,'Дневной стационар'!F:F,СВОД!F4228,'Дневной стационар'!H:H,"-")+SUMIFS(ЭКО!M:M,ЭКО!D:D,СВОД!D4228,ЭКО!F:F,СВОД!F4228)+SUMIFS(Диализ!M:M,Диализ!D:D,СВОД!D4228,Диализ!F:F,СВОД!F4228)+SUMIFS('Скорая мед.помощь'!N:N,'Скорая мед.помощь'!D:D,СВОД!D4228,'Скорая мед.помощь'!F:F,СВОД!F4228)+SUMIFS(Услуги!AV:AV,Услуги!D:D,СВОД!D4228,Услуги!F:F,СВОД!F4228)+SUMIFS(Поликлиника!BK:BK,Поликлиника!D:D,СВОД!D4228,Поликлиника!F:F,СВОД!F4228)</f>
        <v>16526.412</v>
      </c>
      <c r="Q4228" s="336">
        <f>SUMIFS(Сверхбаза!L:L,Сверхбаза!C:C,СВОД!D4228,Сверхбаза!E:E,СВОД!F4228)+SUMIFS(Сверхбаза!N:N,Сверхбаза!C:C,СВОД!D4228,Сверхбаза!E:E,СВОД!F4228)</f>
        <v>0</v>
      </c>
      <c r="R4228" s="337">
        <f>SUMIFS(Сверхбаза!P:P,Сверхбаза!C:C,СВОД!D4228,Сверхбаза!E:E,СВОД!F4228)</f>
        <v>0</v>
      </c>
      <c r="S4228" s="337">
        <f>SUMIFS(Сверхбаза!R:R,Сверхбаза!C:C,СВОД!D4228,Сверхбаза!E:E,СВОД!F4228)</f>
        <v>0</v>
      </c>
      <c r="T4228" s="337">
        <f>SUMIFS(Сверхбаза!Q:Q,Сверхбаза!C:C,СВОД!D4228,Сверхбаза!E:E,СВОД!F4228)</f>
        <v>0</v>
      </c>
      <c r="U4228" s="337">
        <f>SUMIFS(Сверхбаза!S:S,Сверхбаза!C:C,СВОД!D4228,Сверхбаза!E:E,СВОД!F4228)</f>
        <v>0</v>
      </c>
      <c r="V4228" s="339">
        <f>SUMIFS(Сверхбаза!G:G,Сверхбаза!C:C,СВОД!D4228,Сверхбаза!E:E,СВОД!F4228)</f>
        <v>0</v>
      </c>
    </row>
    <row r="4229" spans="1:22" ht="38.25" outlineLevel="2" x14ac:dyDescent="0.2">
      <c r="A4229" s="33" t="s">
        <v>7</v>
      </c>
      <c r="B4229" s="9">
        <v>8</v>
      </c>
      <c r="C4229" s="10">
        <v>509903</v>
      </c>
      <c r="D4229" s="273">
        <v>990301</v>
      </c>
      <c r="E4229" s="81" t="s">
        <v>539</v>
      </c>
      <c r="F4229" s="81">
        <v>2</v>
      </c>
      <c r="G4229" s="82" t="s">
        <v>135</v>
      </c>
      <c r="H4229" s="336">
        <f>SUMIFS('Круглосуточный стационар'!J:J,'Круглосуточный стационар'!D:D,СВОД!D4229,'Круглосуточный стационар'!H:H,"-",'Круглосуточный стационар'!F:F,СВОД!F4229)+SUMIFS(ВМП!J:J,ВМП!D:D,СВОД!D4229,ВМП!H:H,"-",ВМП!F:F,СВОД!F4229)+SUMIFS('Дневной стационар'!J:J,'Дневной стационар'!D:D,СВОД!D4229,'Дневной стационар'!H:H,"-",'Дневной стационар'!F:F,СВОД!F4229)+SUMIFS(ЭКО!H:H,ЭКО!D:D,СВОД!D4229,ЭКО!F:F,СВОД!F4229)+SUMIFS(Диализ!H:H,Диализ!D:D,СВОД!D4229,Диализ!F:F,СВОД!F4229)</f>
        <v>0</v>
      </c>
      <c r="I4229" s="337">
        <f>SUMIFS(Поликлиника!H:H,Поликлиника!D:D,СВОД!D4229,Поликлиника!F:F,СВОД!F4229)</f>
        <v>0</v>
      </c>
      <c r="J4229" s="337">
        <f>SUMIFS(Поликлиника!AQ:AQ,Поликлиника!D:D,СВОД!D4229,Поликлиника!F:F,СВОД!F4229)</f>
        <v>0</v>
      </c>
      <c r="K4229" s="337">
        <f>SUMIFS(Поликлиника!AV:AV,Поликлиника!D:D,СВОД!D4229,Поликлиника!F:F,СВОД!F4229)</f>
        <v>0</v>
      </c>
      <c r="L4229" s="337">
        <f>SUMIFS(Поликлиника!BA:BA,Поликлиника!D:D,СВОД!D4229,Поликлиника!F:F,СВОД!F4229)</f>
        <v>0</v>
      </c>
      <c r="M4229" s="337">
        <f>SUMIFS(Услуги!H:H,Услуги!D:D,СВОД!D4229,Услуги!F:F,СВОД!F4229)+SUMIFS(Услуги!M:M,Услуги!D:D,СВОД!D4229,Услуги!F:F,СВОД!F4229)+SUMIFS(Услуги!R:R,Услуги!D:D,СВОД!D4229,Услуги!F:F,СВОД!F4229)+SUMIFS(Услуги!W:W,Услуги!D:D,СВОД!D4229,Услуги!F:F,СВОД!F4229)+SUMIFS(Услуги!AB:AB,Услуги!D:D,СВОД!D4229,Услуги!F:F,СВОД!F4229)+SUMIFS(Услуги!AG:AG,Услуги!D:D,СВОД!D4229,Услуги!F:F,СВОД!F4229)+SUMIFS(Услуги!AL:AL,Услуги!D:D,СВОД!D4229,Услуги!F:F,СВОД!F4229)+SUMIFS(Услуги!AQ:AQ,Услуги!D:D,СВОД!D4229,Услуги!F:F,СВОД!F4229)</f>
        <v>0</v>
      </c>
      <c r="N4229" s="337">
        <f>SUMIFS('Скорая мед.помощь'!I:I,'Скорая мед.помощь'!D:D,СВОД!D4229,'Скорая мед.помощь'!F:F,СВОД!F4229)</f>
        <v>0</v>
      </c>
      <c r="O4229" s="338">
        <f>SUMIFS(Поликлиника!BF:BF,Поликлиника!D:D,СВОД!D4229,Поликлиника!F:F,СВОД!F4229)</f>
        <v>0</v>
      </c>
      <c r="P4229" s="339">
        <f>SUMIFS('Круглосуточный стационар'!O:O,'Круглосуточный стационар'!D:D,СВОД!D4229,'Круглосуточный стационар'!F:F,СВОД!F4229,'Круглосуточный стационар'!H:H,"-")+SUMIFS(ВМП!O:O,ВМП!D:D,СВОД!D4229,ВМП!F:F,СВОД!F4229,ВМП!H:H,"-")+SUMIFS('Дневной стационар'!O:O,'Дневной стационар'!D:D,СВОД!D4229,'Дневной стационар'!F:F,СВОД!F4229,'Дневной стационар'!H:H,"-")+SUMIFS(ЭКО!M:M,ЭКО!D:D,СВОД!D4229,ЭКО!F:F,СВОД!F4229)+SUMIFS(Диализ!M:M,Диализ!D:D,СВОД!D4229,Диализ!F:F,СВОД!F4229)+SUMIFS('Скорая мед.помощь'!N:N,'Скорая мед.помощь'!D:D,СВОД!D4229,'Скорая мед.помощь'!F:F,СВОД!F4229)+SUMIFS(Услуги!AV:AV,Услуги!D:D,СВОД!D4229,Услуги!F:F,СВОД!F4229)+SUMIFS(Поликлиника!BK:BK,Поликлиника!D:D,СВОД!D4229,Поликлиника!F:F,СВОД!F4229)</f>
        <v>0</v>
      </c>
      <c r="Q4229" s="336">
        <f>SUMIFS(Сверхбаза!L:L,Сверхбаза!C:C,СВОД!D4229,Сверхбаза!E:E,СВОД!F4229)+SUMIFS(Сверхбаза!N:N,Сверхбаза!C:C,СВОД!D4229,Сверхбаза!E:E,СВОД!F4229)</f>
        <v>0</v>
      </c>
      <c r="R4229" s="337">
        <f>SUMIFS(Сверхбаза!P:P,Сверхбаза!C:C,СВОД!D4229,Сверхбаза!E:E,СВОД!F4229)</f>
        <v>0</v>
      </c>
      <c r="S4229" s="337">
        <f>SUMIFS(Сверхбаза!R:R,Сверхбаза!C:C,СВОД!D4229,Сверхбаза!E:E,СВОД!F4229)</f>
        <v>0</v>
      </c>
      <c r="T4229" s="337">
        <f>SUMIFS(Сверхбаза!Q:Q,Сверхбаза!C:C,СВОД!D4229,Сверхбаза!E:E,СВОД!F4229)</f>
        <v>0</v>
      </c>
      <c r="U4229" s="337">
        <f>SUMIFS(Сверхбаза!S:S,Сверхбаза!C:C,СВОД!D4229,Сверхбаза!E:E,СВОД!F4229)</f>
        <v>0</v>
      </c>
      <c r="V4229" s="339">
        <f>SUMIFS(Сверхбаза!G:G,Сверхбаза!C:C,СВОД!D4229,Сверхбаза!E:E,СВОД!F4229)</f>
        <v>0</v>
      </c>
    </row>
    <row r="4230" spans="1:22" ht="38.25" outlineLevel="2" x14ac:dyDescent="0.2">
      <c r="A4230" s="33" t="s">
        <v>7</v>
      </c>
      <c r="B4230" s="9">
        <v>8</v>
      </c>
      <c r="C4230" s="10">
        <v>509903</v>
      </c>
      <c r="D4230" s="273">
        <v>990301</v>
      </c>
      <c r="E4230" s="81" t="s">
        <v>539</v>
      </c>
      <c r="F4230" s="81">
        <v>6</v>
      </c>
      <c r="G4230" s="82" t="s">
        <v>860</v>
      </c>
      <c r="H4230" s="336">
        <f>SUMIFS('Круглосуточный стационар'!J:J,'Круглосуточный стационар'!D:D,СВОД!D4230,'Круглосуточный стационар'!H:H,"-",'Круглосуточный стационар'!F:F,СВОД!F4230)+SUMIFS(ВМП!J:J,ВМП!D:D,СВОД!D4230,ВМП!H:H,"-",ВМП!F:F,СВОД!F4230)+SUMIFS('Дневной стационар'!J:J,'Дневной стационар'!D:D,СВОД!D4230,'Дневной стационар'!H:H,"-",'Дневной стационар'!F:F,СВОД!F4230)+SUMIFS(ЭКО!H:H,ЭКО!D:D,СВОД!D4230,ЭКО!F:F,СВОД!F4230)+SUMIFS(Диализ!H:H,Диализ!D:D,СВОД!D4230,Диализ!F:F,СВОД!F4230)</f>
        <v>0</v>
      </c>
      <c r="I4230" s="337">
        <f>SUMIFS(Поликлиника!H:H,Поликлиника!D:D,СВОД!D4230,Поликлиника!F:F,СВОД!F4230)</f>
        <v>0</v>
      </c>
      <c r="J4230" s="337">
        <f>SUMIFS(Поликлиника!AQ:AQ,Поликлиника!D:D,СВОД!D4230,Поликлиника!F:F,СВОД!F4230)</f>
        <v>0</v>
      </c>
      <c r="K4230" s="337">
        <f>SUMIFS(Поликлиника!AV:AV,Поликлиника!D:D,СВОД!D4230,Поликлиника!F:F,СВОД!F4230)</f>
        <v>0</v>
      </c>
      <c r="L4230" s="337">
        <f>SUMIFS(Поликлиника!BA:BA,Поликлиника!D:D,СВОД!D4230,Поликлиника!F:F,СВОД!F4230)</f>
        <v>0</v>
      </c>
      <c r="M4230" s="337">
        <f>SUMIFS(Услуги!H:H,Услуги!D:D,СВОД!D4230,Услуги!F:F,СВОД!F4230)+SUMIFS(Услуги!M:M,Услуги!D:D,СВОД!D4230,Услуги!F:F,СВОД!F4230)+SUMIFS(Услуги!R:R,Услуги!D:D,СВОД!D4230,Услуги!F:F,СВОД!F4230)+SUMIFS(Услуги!W:W,Услуги!D:D,СВОД!D4230,Услуги!F:F,СВОД!F4230)+SUMIFS(Услуги!AB:AB,Услуги!D:D,СВОД!D4230,Услуги!F:F,СВОД!F4230)+SUMIFS(Услуги!AG:AG,Услуги!D:D,СВОД!D4230,Услуги!F:F,СВОД!F4230)+SUMIFS(Услуги!AL:AL,Услуги!D:D,СВОД!D4230,Услуги!F:F,СВОД!F4230)+SUMIFS(Услуги!AQ:AQ,Услуги!D:D,СВОД!D4230,Услуги!F:F,СВОД!F4230)</f>
        <v>0</v>
      </c>
      <c r="N4230" s="337">
        <f>SUMIFS('Скорая мед.помощь'!I:I,'Скорая мед.помощь'!D:D,СВОД!D4230,'Скорая мед.помощь'!F:F,СВОД!F4230)</f>
        <v>0</v>
      </c>
      <c r="O4230" s="338">
        <f>SUMIFS(Поликлиника!BF:BF,Поликлиника!D:D,СВОД!D4230,Поликлиника!F:F,СВОД!F4230)</f>
        <v>0</v>
      </c>
      <c r="P4230" s="339">
        <f>SUMIFS('Круглосуточный стационар'!O:O,'Круглосуточный стационар'!D:D,СВОД!D4230,'Круглосуточный стационар'!F:F,СВОД!F4230,'Круглосуточный стационар'!H:H,"-")+SUMIFS(ВМП!O:O,ВМП!D:D,СВОД!D4230,ВМП!F:F,СВОД!F4230,ВМП!H:H,"-")+SUMIFS('Дневной стационар'!O:O,'Дневной стационар'!D:D,СВОД!D4230,'Дневной стационар'!F:F,СВОД!F4230,'Дневной стационар'!H:H,"-")+SUMIFS(ЭКО!M:M,ЭКО!D:D,СВОД!D4230,ЭКО!F:F,СВОД!F4230)+SUMIFS(Диализ!M:M,Диализ!D:D,СВОД!D4230,Диализ!F:F,СВОД!F4230)+SUMIFS('Скорая мед.помощь'!N:N,'Скорая мед.помощь'!D:D,СВОД!D4230,'Скорая мед.помощь'!F:F,СВОД!F4230)+SUMIFS(Услуги!AV:AV,Услуги!D:D,СВОД!D4230,Услуги!F:F,СВОД!F4230)+SUMIFS(Поликлиника!BK:BK,Поликлиника!D:D,СВОД!D4230,Поликлиника!F:F,СВОД!F4230)</f>
        <v>0</v>
      </c>
      <c r="Q4230" s="336">
        <f>SUMIFS(Сверхбаза!L:L,Сверхбаза!C:C,СВОД!D4230,Сверхбаза!E:E,СВОД!F4230)+SUMIFS(Сверхбаза!N:N,Сверхбаза!C:C,СВОД!D4230,Сверхбаза!E:E,СВОД!F4230)</f>
        <v>0</v>
      </c>
      <c r="R4230" s="337">
        <f>SUMIFS(Сверхбаза!P:P,Сверхбаза!C:C,СВОД!D4230,Сверхбаза!E:E,СВОД!F4230)</f>
        <v>0</v>
      </c>
      <c r="S4230" s="337">
        <f>SUMIFS(Сверхбаза!R:R,Сверхбаза!C:C,СВОД!D4230,Сверхбаза!E:E,СВОД!F4230)</f>
        <v>0</v>
      </c>
      <c r="T4230" s="337">
        <f>SUMIFS(Сверхбаза!Q:Q,Сверхбаза!C:C,СВОД!D4230,Сверхбаза!E:E,СВОД!F4230)</f>
        <v>0</v>
      </c>
      <c r="U4230" s="337">
        <f>SUMIFS(Сверхбаза!S:S,Сверхбаза!C:C,СВОД!D4230,Сверхбаза!E:E,СВОД!F4230)</f>
        <v>0</v>
      </c>
      <c r="V4230" s="339">
        <f>SUMIFS(Сверхбаза!G:G,Сверхбаза!C:C,СВОД!D4230,Сверхбаза!E:E,СВОД!F4230)</f>
        <v>0</v>
      </c>
    </row>
    <row r="4231" spans="1:22" ht="38.25" outlineLevel="2" x14ac:dyDescent="0.2">
      <c r="A4231" s="33" t="s">
        <v>7</v>
      </c>
      <c r="B4231" s="9">
        <v>8</v>
      </c>
      <c r="C4231" s="10">
        <v>509903</v>
      </c>
      <c r="D4231" s="273">
        <v>990301</v>
      </c>
      <c r="E4231" s="81" t="s">
        <v>539</v>
      </c>
      <c r="F4231" s="81">
        <v>3</v>
      </c>
      <c r="G4231" s="82" t="s">
        <v>136</v>
      </c>
      <c r="H4231" s="336">
        <f>SUMIFS('Круглосуточный стационар'!J:J,'Круглосуточный стационар'!D:D,СВОД!D4231,'Круглосуточный стационар'!H:H,"-",'Круглосуточный стационар'!F:F,СВОД!F4231)+SUMIFS(ВМП!J:J,ВМП!D:D,СВОД!D4231,ВМП!H:H,"-",ВМП!F:F,СВОД!F4231)+SUMIFS('Дневной стационар'!J:J,'Дневной стационар'!D:D,СВОД!D4231,'Дневной стационар'!H:H,"-",'Дневной стационар'!F:F,СВОД!F4231)+SUMIFS(ЭКО!H:H,ЭКО!D:D,СВОД!D4231,ЭКО!F:F,СВОД!F4231)+SUMIFS(Диализ!H:H,Диализ!D:D,СВОД!D4231,Диализ!F:F,СВОД!F4231)</f>
        <v>0</v>
      </c>
      <c r="I4231" s="337">
        <f>SUMIFS(Поликлиника!H:H,Поликлиника!D:D,СВОД!D4231,Поликлиника!F:F,СВОД!F4231)</f>
        <v>0</v>
      </c>
      <c r="J4231" s="337">
        <f>SUMIFS(Поликлиника!AQ:AQ,Поликлиника!D:D,СВОД!D4231,Поликлиника!F:F,СВОД!F4231)</f>
        <v>0</v>
      </c>
      <c r="K4231" s="337">
        <f>SUMIFS(Поликлиника!AV:AV,Поликлиника!D:D,СВОД!D4231,Поликлиника!F:F,СВОД!F4231)</f>
        <v>478</v>
      </c>
      <c r="L4231" s="337">
        <f>SUMIFS(Поликлиника!BA:BA,Поликлиника!D:D,СВОД!D4231,Поликлиника!F:F,СВОД!F4231)</f>
        <v>15171</v>
      </c>
      <c r="M4231" s="337">
        <f>SUMIFS(Услуги!H:H,Услуги!D:D,СВОД!D4231,Услуги!F:F,СВОД!F4231)+SUMIFS(Услуги!M:M,Услуги!D:D,СВОД!D4231,Услуги!F:F,СВОД!F4231)+SUMIFS(Услуги!R:R,Услуги!D:D,СВОД!D4231,Услуги!F:F,СВОД!F4231)+SUMIFS(Услуги!W:W,Услуги!D:D,СВОД!D4231,Услуги!F:F,СВОД!F4231)+SUMIFS(Услуги!AB:AB,Услуги!D:D,СВОД!D4231,Услуги!F:F,СВОД!F4231)+SUMIFS(Услуги!AG:AG,Услуги!D:D,СВОД!D4231,Услуги!F:F,СВОД!F4231)+SUMIFS(Услуги!AL:AL,Услуги!D:D,СВОД!D4231,Услуги!F:F,СВОД!F4231)+SUMIFS(Услуги!AQ:AQ,Услуги!D:D,СВОД!D4231,Услуги!F:F,СВОД!F4231)</f>
        <v>436</v>
      </c>
      <c r="N4231" s="337">
        <f>SUMIFS('Скорая мед.помощь'!I:I,'Скорая мед.помощь'!D:D,СВОД!D4231,'Скорая мед.помощь'!F:F,СВОД!F4231)</f>
        <v>0</v>
      </c>
      <c r="O4231" s="338">
        <f>SUMIFS(Поликлиника!BF:BF,Поликлиника!D:D,СВОД!D4231,Поликлиника!F:F,СВОД!F4231)</f>
        <v>0</v>
      </c>
      <c r="P4231" s="339">
        <f>SUMIFS('Круглосуточный стационар'!O:O,'Круглосуточный стационар'!D:D,СВОД!D4231,'Круглосуточный стационар'!F:F,СВОД!F4231,'Круглосуточный стационар'!H:H,"-")+SUMIFS(ВМП!O:O,ВМП!D:D,СВОД!D4231,ВМП!F:F,СВОД!F4231,ВМП!H:H,"-")+SUMIFS('Дневной стационар'!O:O,'Дневной стационар'!D:D,СВОД!D4231,'Дневной стационар'!F:F,СВОД!F4231,'Дневной стационар'!H:H,"-")+SUMIFS(ЭКО!M:M,ЭКО!D:D,СВОД!D4231,ЭКО!F:F,СВОД!F4231)+SUMIFS(Диализ!M:M,Диализ!D:D,СВОД!D4231,Диализ!F:F,СВОД!F4231)+SUMIFS('Скорая мед.помощь'!N:N,'Скорая мед.помощь'!D:D,СВОД!D4231,'Скорая мед.помощь'!F:F,СВОД!F4231)+SUMIFS(Услуги!AV:AV,Услуги!D:D,СВОД!D4231,Услуги!F:F,СВОД!F4231)+SUMIFS(Поликлиника!BK:BK,Поликлиника!D:D,СВОД!D4231,Поликлиника!F:F,СВОД!F4231)</f>
        <v>11669.319359347366</v>
      </c>
      <c r="Q4231" s="336">
        <f>SUMIFS(Сверхбаза!L:L,Сверхбаза!C:C,СВОД!D4231,Сверхбаза!E:E,СВОД!F4231)+SUMIFS(Сверхбаза!N:N,Сверхбаза!C:C,СВОД!D4231,Сверхбаза!E:E,СВОД!F4231)</f>
        <v>0</v>
      </c>
      <c r="R4231" s="337">
        <f>SUMIFS(Сверхбаза!P:P,Сверхбаза!C:C,СВОД!D4231,Сверхбаза!E:E,СВОД!F4231)</f>
        <v>0</v>
      </c>
      <c r="S4231" s="337">
        <f>SUMIFS(Сверхбаза!R:R,Сверхбаза!C:C,СВОД!D4231,Сверхбаза!E:E,СВОД!F4231)</f>
        <v>0</v>
      </c>
      <c r="T4231" s="337">
        <f>SUMIFS(Сверхбаза!Q:Q,Сверхбаза!C:C,СВОД!D4231,Сверхбаза!E:E,СВОД!F4231)</f>
        <v>0</v>
      </c>
      <c r="U4231" s="337">
        <f>SUMIFS(Сверхбаза!S:S,Сверхбаза!C:C,СВОД!D4231,Сверхбаза!E:E,СВОД!F4231)</f>
        <v>0</v>
      </c>
      <c r="V4231" s="339">
        <f>SUMIFS(Сверхбаза!G:G,Сверхбаза!C:C,СВОД!D4231,Сверхбаза!E:E,СВОД!F4231)</f>
        <v>0</v>
      </c>
    </row>
    <row r="4232" spans="1:22" ht="38.25" outlineLevel="2" x14ac:dyDescent="0.2">
      <c r="A4232" s="33" t="s">
        <v>7</v>
      </c>
      <c r="B4232" s="9">
        <v>8</v>
      </c>
      <c r="C4232" s="10">
        <v>509903</v>
      </c>
      <c r="D4232" s="273">
        <v>990301</v>
      </c>
      <c r="E4232" s="81" t="s">
        <v>539</v>
      </c>
      <c r="F4232" s="81">
        <v>7</v>
      </c>
      <c r="G4232" s="82" t="s">
        <v>861</v>
      </c>
      <c r="H4232" s="336">
        <f>SUMIFS('Круглосуточный стационар'!J:J,'Круглосуточный стационар'!D:D,СВОД!D4232,'Круглосуточный стационар'!H:H,"-",'Круглосуточный стационар'!F:F,СВОД!F4232)+SUMIFS(ВМП!J:J,ВМП!D:D,СВОД!D4232,ВМП!H:H,"-",ВМП!F:F,СВОД!F4232)+SUMIFS('Дневной стационар'!J:J,'Дневной стационар'!D:D,СВОД!D4232,'Дневной стационар'!H:H,"-",'Дневной стационар'!F:F,СВОД!F4232)+SUMIFS(ЭКО!H:H,ЭКО!D:D,СВОД!D4232,ЭКО!F:F,СВОД!F4232)+SUMIFS(Диализ!H:H,Диализ!D:D,СВОД!D4232,Диализ!F:F,СВОД!F4232)</f>
        <v>0</v>
      </c>
      <c r="I4232" s="337">
        <f>SUMIFS(Поликлиника!H:H,Поликлиника!D:D,СВОД!D4232,Поликлиника!F:F,СВОД!F4232)</f>
        <v>0</v>
      </c>
      <c r="J4232" s="337">
        <f>SUMIFS(Поликлиника!AQ:AQ,Поликлиника!D:D,СВОД!D4232,Поликлиника!F:F,СВОД!F4232)</f>
        <v>0</v>
      </c>
      <c r="K4232" s="337">
        <f>SUMIFS(Поликлиника!AV:AV,Поликлиника!D:D,СВОД!D4232,Поликлиника!F:F,СВОД!F4232)</f>
        <v>0</v>
      </c>
      <c r="L4232" s="337">
        <f>SUMIFS(Поликлиника!BA:BA,Поликлиника!D:D,СВОД!D4232,Поликлиника!F:F,СВОД!F4232)</f>
        <v>0</v>
      </c>
      <c r="M4232" s="337">
        <f>SUMIFS(Услуги!H:H,Услуги!D:D,СВОД!D4232,Услуги!F:F,СВОД!F4232)+SUMIFS(Услуги!M:M,Услуги!D:D,СВОД!D4232,Услуги!F:F,СВОД!F4232)+SUMIFS(Услуги!R:R,Услуги!D:D,СВОД!D4232,Услуги!F:F,СВОД!F4232)+SUMIFS(Услуги!W:W,Услуги!D:D,СВОД!D4232,Услуги!F:F,СВОД!F4232)+SUMIFS(Услуги!AB:AB,Услуги!D:D,СВОД!D4232,Услуги!F:F,СВОД!F4232)+SUMIFS(Услуги!AG:AG,Услуги!D:D,СВОД!D4232,Услуги!F:F,СВОД!F4232)+SUMIFS(Услуги!AL:AL,Услуги!D:D,СВОД!D4232,Услуги!F:F,СВОД!F4232)+SUMIFS(Услуги!AQ:AQ,Услуги!D:D,СВОД!D4232,Услуги!F:F,СВОД!F4232)</f>
        <v>0</v>
      </c>
      <c r="N4232" s="337">
        <f>SUMIFS('Скорая мед.помощь'!I:I,'Скорая мед.помощь'!D:D,СВОД!D4232,'Скорая мед.помощь'!F:F,СВОД!F4232)</f>
        <v>0</v>
      </c>
      <c r="O4232" s="338">
        <f>SUMIFS(Поликлиника!BF:BF,Поликлиника!D:D,СВОД!D4232,Поликлиника!F:F,СВОД!F4232)</f>
        <v>0</v>
      </c>
      <c r="P4232" s="339">
        <f>SUMIFS('Круглосуточный стационар'!O:O,'Круглосуточный стационар'!D:D,СВОД!D4232,'Круглосуточный стационар'!F:F,СВОД!F4232,'Круглосуточный стационар'!H:H,"-")+SUMIFS(ВМП!O:O,ВМП!D:D,СВОД!D4232,ВМП!F:F,СВОД!F4232,ВМП!H:H,"-")+SUMIFS('Дневной стационар'!O:O,'Дневной стационар'!D:D,СВОД!D4232,'Дневной стационар'!F:F,СВОД!F4232,'Дневной стационар'!H:H,"-")+SUMIFS(ЭКО!M:M,ЭКО!D:D,СВОД!D4232,ЭКО!F:F,СВОД!F4232)+SUMIFS(Диализ!M:M,Диализ!D:D,СВОД!D4232,Диализ!F:F,СВОД!F4232)+SUMIFS('Скорая мед.помощь'!N:N,'Скорая мед.помощь'!D:D,СВОД!D4232,'Скорая мед.помощь'!F:F,СВОД!F4232)+SUMIFS(Услуги!AV:AV,Услуги!D:D,СВОД!D4232,Услуги!F:F,СВОД!F4232)+SUMIFS(Поликлиника!BK:BK,Поликлиника!D:D,СВОД!D4232,Поликлиника!F:F,СВОД!F4232)</f>
        <v>0</v>
      </c>
      <c r="Q4232" s="336">
        <f>SUMIFS(Сверхбаза!L:L,Сверхбаза!C:C,СВОД!D4232,Сверхбаза!E:E,СВОД!F4232)+SUMIFS(Сверхбаза!N:N,Сверхбаза!C:C,СВОД!D4232,Сверхбаза!E:E,СВОД!F4232)</f>
        <v>0</v>
      </c>
      <c r="R4232" s="337">
        <f>SUMIFS(Сверхбаза!P:P,Сверхбаза!C:C,СВОД!D4232,Сверхбаза!E:E,СВОД!F4232)</f>
        <v>0</v>
      </c>
      <c r="S4232" s="337">
        <f>SUMIFS(Сверхбаза!R:R,Сверхбаза!C:C,СВОД!D4232,Сверхбаза!E:E,СВОД!F4232)</f>
        <v>0</v>
      </c>
      <c r="T4232" s="337">
        <f>SUMIFS(Сверхбаза!Q:Q,Сверхбаза!C:C,СВОД!D4232,Сверхбаза!E:E,СВОД!F4232)</f>
        <v>0</v>
      </c>
      <c r="U4232" s="337">
        <f>SUMIFS(Сверхбаза!S:S,Сверхбаза!C:C,СВОД!D4232,Сверхбаза!E:E,СВОД!F4232)</f>
        <v>0</v>
      </c>
      <c r="V4232" s="339">
        <f>SUMIFS(Сверхбаза!G:G,Сверхбаза!C:C,СВОД!D4232,Сверхбаза!E:E,СВОД!F4232)</f>
        <v>0</v>
      </c>
    </row>
    <row r="4233" spans="1:22" ht="38.25" outlineLevel="2" x14ac:dyDescent="0.2">
      <c r="A4233" s="33" t="s">
        <v>7</v>
      </c>
      <c r="B4233" s="9">
        <v>8</v>
      </c>
      <c r="C4233" s="10">
        <v>509903</v>
      </c>
      <c r="D4233" s="273">
        <v>990301</v>
      </c>
      <c r="E4233" s="81" t="s">
        <v>539</v>
      </c>
      <c r="F4233" s="81">
        <v>70</v>
      </c>
      <c r="G4233" s="82" t="s">
        <v>862</v>
      </c>
      <c r="H4233" s="336">
        <f>SUMIFS('Круглосуточный стационар'!J:J,'Круглосуточный стационар'!D:D,СВОД!D4233,'Круглосуточный стационар'!H:H,"-",'Круглосуточный стационар'!F:F,СВОД!F4233)+SUMIFS(ВМП!J:J,ВМП!D:D,СВОД!D4233,ВМП!H:H,"-",ВМП!F:F,СВОД!F4233)+SUMIFS('Дневной стационар'!J:J,'Дневной стационар'!D:D,СВОД!D4233,'Дневной стационар'!H:H,"-",'Дневной стационар'!F:F,СВОД!F4233)+SUMIFS(ЭКО!H:H,ЭКО!D:D,СВОД!D4233,ЭКО!F:F,СВОД!F4233)+SUMIFS(Диализ!H:H,Диализ!D:D,СВОД!D4233,Диализ!F:F,СВОД!F4233)</f>
        <v>0</v>
      </c>
      <c r="I4233" s="337">
        <f>SUMIFS(Поликлиника!H:H,Поликлиника!D:D,СВОД!D4233,Поликлиника!F:F,СВОД!F4233)</f>
        <v>0</v>
      </c>
      <c r="J4233" s="337">
        <f>SUMIFS(Поликлиника!AQ:AQ,Поликлиника!D:D,СВОД!D4233,Поликлиника!F:F,СВОД!F4233)</f>
        <v>0</v>
      </c>
      <c r="K4233" s="337">
        <f>SUMIFS(Поликлиника!AV:AV,Поликлиника!D:D,СВОД!D4233,Поликлиника!F:F,СВОД!F4233)</f>
        <v>0</v>
      </c>
      <c r="L4233" s="337">
        <f>SUMIFS(Поликлиника!BA:BA,Поликлиника!D:D,СВОД!D4233,Поликлиника!F:F,СВОД!F4233)</f>
        <v>0</v>
      </c>
      <c r="M4233" s="337">
        <f>SUMIFS(Услуги!H:H,Услуги!D:D,СВОД!D4233,Услуги!F:F,СВОД!F4233)+SUMIFS(Услуги!M:M,Услуги!D:D,СВОД!D4233,Услуги!F:F,СВОД!F4233)+SUMIFS(Услуги!R:R,Услуги!D:D,СВОД!D4233,Услуги!F:F,СВОД!F4233)+SUMIFS(Услуги!W:W,Услуги!D:D,СВОД!D4233,Услуги!F:F,СВОД!F4233)+SUMIFS(Услуги!AB:AB,Услуги!D:D,СВОД!D4233,Услуги!F:F,СВОД!F4233)+SUMIFS(Услуги!AG:AG,Услуги!D:D,СВОД!D4233,Услуги!F:F,СВОД!F4233)+SUMIFS(Услуги!AL:AL,Услуги!D:D,СВОД!D4233,Услуги!F:F,СВОД!F4233)+SUMIFS(Услуги!AQ:AQ,Услуги!D:D,СВОД!D4233,Услуги!F:F,СВОД!F4233)</f>
        <v>0</v>
      </c>
      <c r="N4233" s="337">
        <f>SUMIFS('Скорая мед.помощь'!I:I,'Скорая мед.помощь'!D:D,СВОД!D4233,'Скорая мед.помощь'!F:F,СВОД!F4233)</f>
        <v>0</v>
      </c>
      <c r="O4233" s="338">
        <f>SUMIFS(Поликлиника!BF:BF,Поликлиника!D:D,СВОД!D4233,Поликлиника!F:F,СВОД!F4233)</f>
        <v>0</v>
      </c>
      <c r="P4233" s="339">
        <f>SUMIFS('Круглосуточный стационар'!O:O,'Круглосуточный стационар'!D:D,СВОД!D4233,'Круглосуточный стационар'!F:F,СВОД!F4233,'Круглосуточный стационар'!H:H,"-")+SUMIFS(ВМП!O:O,ВМП!D:D,СВОД!D4233,ВМП!F:F,СВОД!F4233,ВМП!H:H,"-")+SUMIFS('Дневной стационар'!O:O,'Дневной стационар'!D:D,СВОД!D4233,'Дневной стационар'!F:F,СВОД!F4233,'Дневной стационар'!H:H,"-")+SUMIFS(ЭКО!M:M,ЭКО!D:D,СВОД!D4233,ЭКО!F:F,СВОД!F4233)+SUMIFS(Диализ!M:M,Диализ!D:D,СВОД!D4233,Диализ!F:F,СВОД!F4233)+SUMIFS('Скорая мед.помощь'!N:N,'Скорая мед.помощь'!D:D,СВОД!D4233,'Скорая мед.помощь'!F:F,СВОД!F4233)+SUMIFS(Услуги!AV:AV,Услуги!D:D,СВОД!D4233,Услуги!F:F,СВОД!F4233)+SUMIFS(Поликлиника!BK:BK,Поликлиника!D:D,СВОД!D4233,Поликлиника!F:F,СВОД!F4233)</f>
        <v>0</v>
      </c>
      <c r="Q4233" s="336">
        <f>SUMIFS(Сверхбаза!L:L,Сверхбаза!C:C,СВОД!D4233,Сверхбаза!E:E,СВОД!F4233)+SUMIFS(Сверхбаза!N:N,Сверхбаза!C:C,СВОД!D4233,Сверхбаза!E:E,СВОД!F4233)</f>
        <v>0</v>
      </c>
      <c r="R4233" s="337">
        <f>SUMIFS(Сверхбаза!P:P,Сверхбаза!C:C,СВОД!D4233,Сверхбаза!E:E,СВОД!F4233)</f>
        <v>0</v>
      </c>
      <c r="S4233" s="337">
        <f>SUMIFS(Сверхбаза!R:R,Сверхбаза!C:C,СВОД!D4233,Сверхбаза!E:E,СВОД!F4233)</f>
        <v>0</v>
      </c>
      <c r="T4233" s="337">
        <f>SUMIFS(Сверхбаза!Q:Q,Сверхбаза!C:C,СВОД!D4233,Сверхбаза!E:E,СВОД!F4233)</f>
        <v>0</v>
      </c>
      <c r="U4233" s="337">
        <f>SUMIFS(Сверхбаза!S:S,Сверхбаза!C:C,СВОД!D4233,Сверхбаза!E:E,СВОД!F4233)</f>
        <v>0</v>
      </c>
      <c r="V4233" s="339">
        <f>SUMIFS(Сверхбаза!G:G,Сверхбаза!C:C,СВОД!D4233,Сверхбаза!E:E,СВОД!F4233)</f>
        <v>0</v>
      </c>
    </row>
    <row r="4234" spans="1:22" ht="38.25" outlineLevel="2" x14ac:dyDescent="0.2">
      <c r="A4234" s="33" t="s">
        <v>7</v>
      </c>
      <c r="B4234" s="9">
        <v>8</v>
      </c>
      <c r="C4234" s="10">
        <v>509903</v>
      </c>
      <c r="D4234" s="273">
        <v>990301</v>
      </c>
      <c r="E4234" s="81" t="s">
        <v>539</v>
      </c>
      <c r="F4234" s="81">
        <v>94</v>
      </c>
      <c r="G4234" s="82" t="s">
        <v>124</v>
      </c>
      <c r="H4234" s="336">
        <f>SUMIFS('Круглосуточный стационар'!J:J,'Круглосуточный стационар'!D:D,СВОД!D4234,'Круглосуточный стационар'!H:H,"-",'Круглосуточный стационар'!F:F,СВОД!F4234)+SUMIFS(ВМП!J:J,ВМП!D:D,СВОД!D4234,ВМП!H:H,"-",ВМП!F:F,СВОД!F4234)+SUMIFS('Дневной стационар'!J:J,'Дневной стационар'!D:D,СВОД!D4234,'Дневной стационар'!H:H,"-",'Дневной стационар'!F:F,СВОД!F4234)+SUMIFS(ЭКО!H:H,ЭКО!D:D,СВОД!D4234,ЭКО!F:F,СВОД!F4234)+SUMIFS(Диализ!H:H,Диализ!D:D,СВОД!D4234,Диализ!F:F,СВОД!F4234)</f>
        <v>0</v>
      </c>
      <c r="I4234" s="337">
        <f>SUMIFS(Поликлиника!H:H,Поликлиника!D:D,СВОД!D4234,Поликлиника!F:F,СВОД!F4234)</f>
        <v>0</v>
      </c>
      <c r="J4234" s="337">
        <f>SUMIFS(Поликлиника!AQ:AQ,Поликлиника!D:D,СВОД!D4234,Поликлиника!F:F,СВОД!F4234)</f>
        <v>0</v>
      </c>
      <c r="K4234" s="337">
        <f>SUMIFS(Поликлиника!AV:AV,Поликлиника!D:D,СВОД!D4234,Поликлиника!F:F,СВОД!F4234)</f>
        <v>0</v>
      </c>
      <c r="L4234" s="337">
        <f>SUMIFS(Поликлиника!BA:BA,Поликлиника!D:D,СВОД!D4234,Поликлиника!F:F,СВОД!F4234)</f>
        <v>0</v>
      </c>
      <c r="M4234" s="337">
        <f>SUMIFS(Услуги!H:H,Услуги!D:D,СВОД!D4234,Услуги!F:F,СВОД!F4234)+SUMIFS(Услуги!M:M,Услуги!D:D,СВОД!D4234,Услуги!F:F,СВОД!F4234)+SUMIFS(Услуги!R:R,Услуги!D:D,СВОД!D4234,Услуги!F:F,СВОД!F4234)+SUMIFS(Услуги!W:W,Услуги!D:D,СВОД!D4234,Услуги!F:F,СВОД!F4234)+SUMIFS(Услуги!AB:AB,Услуги!D:D,СВОД!D4234,Услуги!F:F,СВОД!F4234)+SUMIFS(Услуги!AG:AG,Услуги!D:D,СВОД!D4234,Услуги!F:F,СВОД!F4234)+SUMIFS(Услуги!AL:AL,Услуги!D:D,СВОД!D4234,Услуги!F:F,СВОД!F4234)+SUMIFS(Услуги!AQ:AQ,Услуги!D:D,СВОД!D4234,Услуги!F:F,СВОД!F4234)</f>
        <v>0</v>
      </c>
      <c r="N4234" s="337">
        <f>SUMIFS('Скорая мед.помощь'!I:I,'Скорая мед.помощь'!D:D,СВОД!D4234,'Скорая мед.помощь'!F:F,СВОД!F4234)</f>
        <v>0</v>
      </c>
      <c r="O4234" s="338">
        <f>SUMIFS(Поликлиника!BF:BF,Поликлиника!D:D,СВОД!D4234,Поликлиника!F:F,СВОД!F4234)</f>
        <v>0</v>
      </c>
      <c r="P4234" s="339">
        <f>SUMIFS('Круглосуточный стационар'!O:O,'Круглосуточный стационар'!D:D,СВОД!D4234,'Круглосуточный стационар'!F:F,СВОД!F4234,'Круглосуточный стационар'!H:H,"-")+SUMIFS(ВМП!O:O,ВМП!D:D,СВОД!D4234,ВМП!F:F,СВОД!F4234,ВМП!H:H,"-")+SUMIFS('Дневной стационар'!O:O,'Дневной стационар'!D:D,СВОД!D4234,'Дневной стационар'!F:F,СВОД!F4234,'Дневной стационар'!H:H,"-")+SUMIFS(ЭКО!M:M,ЭКО!D:D,СВОД!D4234,ЭКО!F:F,СВОД!F4234)+SUMIFS(Диализ!M:M,Диализ!D:D,СВОД!D4234,Диализ!F:F,СВОД!F4234)+SUMIFS('Скорая мед.помощь'!N:N,'Скорая мед.помощь'!D:D,СВОД!D4234,'Скорая мед.помощь'!F:F,СВОД!F4234)+SUMIFS(Услуги!AV:AV,Услуги!D:D,СВОД!D4234,Услуги!F:F,СВОД!F4234)+SUMIFS(Поликлиника!BK:BK,Поликлиника!D:D,СВОД!D4234,Поликлиника!F:F,СВОД!F4234)</f>
        <v>0</v>
      </c>
      <c r="Q4234" s="336">
        <f>SUMIFS(Сверхбаза!L:L,Сверхбаза!C:C,СВОД!D4234,Сверхбаза!E:E,СВОД!F4234)+SUMIFS(Сверхбаза!N:N,Сверхбаза!C:C,СВОД!D4234,Сверхбаза!E:E,СВОД!F4234)</f>
        <v>0</v>
      </c>
      <c r="R4234" s="337">
        <f>SUMIFS(Сверхбаза!P:P,Сверхбаза!C:C,СВОД!D4234,Сверхбаза!E:E,СВОД!F4234)</f>
        <v>0</v>
      </c>
      <c r="S4234" s="337">
        <f>SUMIFS(Сверхбаза!R:R,Сверхбаза!C:C,СВОД!D4234,Сверхбаза!E:E,СВОД!F4234)</f>
        <v>0</v>
      </c>
      <c r="T4234" s="337">
        <f>SUMIFS(Сверхбаза!Q:Q,Сверхбаза!C:C,СВОД!D4234,Сверхбаза!E:E,СВОД!F4234)</f>
        <v>0</v>
      </c>
      <c r="U4234" s="337">
        <f>SUMIFS(Сверхбаза!S:S,Сверхбаза!C:C,СВОД!D4234,Сверхбаза!E:E,СВОД!F4234)</f>
        <v>0</v>
      </c>
      <c r="V4234" s="339">
        <f>SUMIFS(Сверхбаза!G:G,Сверхбаза!C:C,СВОД!D4234,Сверхбаза!E:E,СВОД!F4234)</f>
        <v>0</v>
      </c>
    </row>
    <row r="4235" spans="1:22" outlineLevel="1" x14ac:dyDescent="0.2">
      <c r="A4235" s="320"/>
      <c r="B4235" s="321"/>
      <c r="C4235" s="322"/>
      <c r="D4235" s="340" t="s">
        <v>506</v>
      </c>
      <c r="E4235" s="83"/>
      <c r="F4235" s="83"/>
      <c r="G4235" s="84"/>
      <c r="H4235" s="341"/>
      <c r="I4235" s="342"/>
      <c r="J4235" s="342"/>
      <c r="K4235" s="342"/>
      <c r="L4235" s="342"/>
      <c r="M4235" s="342"/>
      <c r="N4235" s="342"/>
      <c r="O4235" s="343"/>
      <c r="P4235" s="344">
        <f>SUBTOTAL(9,P4227:P4234)</f>
        <v>157026.71449223437</v>
      </c>
      <c r="Q4235" s="341"/>
      <c r="R4235" s="342"/>
      <c r="S4235" s="342"/>
      <c r="T4235" s="342"/>
      <c r="U4235" s="342"/>
      <c r="V4235" s="344">
        <f>SUBTOTAL(9,V4227:V4234)</f>
        <v>0</v>
      </c>
    </row>
    <row r="4236" spans="1:22" ht="25.5" outlineLevel="2" x14ac:dyDescent="0.2">
      <c r="A4236" s="33" t="s">
        <v>7</v>
      </c>
      <c r="B4236" s="9">
        <v>7</v>
      </c>
      <c r="C4236" s="10">
        <v>509904</v>
      </c>
      <c r="D4236" s="273">
        <v>990401</v>
      </c>
      <c r="E4236" s="81" t="s">
        <v>540</v>
      </c>
      <c r="F4236" s="81">
        <v>1</v>
      </c>
      <c r="G4236" s="82" t="s">
        <v>12</v>
      </c>
      <c r="H4236" s="336">
        <f>SUMIFS('Круглосуточный стационар'!J:J,'Круглосуточный стационар'!D:D,СВОД!D4236,'Круглосуточный стационар'!H:H,"-",'Круглосуточный стационар'!F:F,СВОД!F4236)+SUMIFS(ВМП!J:J,ВМП!D:D,СВОД!D4236,ВМП!H:H,"-",ВМП!F:F,СВОД!F4236)+SUMIFS('Дневной стационар'!J:J,'Дневной стационар'!D:D,СВОД!D4236,'Дневной стационар'!H:H,"-",'Дневной стационар'!F:F,СВОД!F4236)+SUMIFS(ЭКО!H:H,ЭКО!D:D,СВОД!D4236,ЭКО!F:F,СВОД!F4236)+SUMIFS(Диализ!H:H,Диализ!D:D,СВОД!D4236,Диализ!F:F,СВОД!F4236)</f>
        <v>10003</v>
      </c>
      <c r="I4236" s="337">
        <f>SUMIFS(Поликлиника!H:H,Поликлиника!D:D,СВОД!D4236,Поликлиника!F:F,СВОД!F4236)</f>
        <v>0</v>
      </c>
      <c r="J4236" s="337">
        <f>SUMIFS(Поликлиника!AQ:AQ,Поликлиника!D:D,СВОД!D4236,Поликлиника!F:F,СВОД!F4236)</f>
        <v>0</v>
      </c>
      <c r="K4236" s="337">
        <f>SUMIFS(Поликлиника!AV:AV,Поликлиника!D:D,СВОД!D4236,Поликлиника!F:F,СВОД!F4236)</f>
        <v>0</v>
      </c>
      <c r="L4236" s="337">
        <f>SUMIFS(Поликлиника!BA:BA,Поликлиника!D:D,СВОД!D4236,Поликлиника!F:F,СВОД!F4236)</f>
        <v>0</v>
      </c>
      <c r="M4236" s="337">
        <f>SUMIFS(Услуги!H:H,Услуги!D:D,СВОД!D4236,Услуги!F:F,СВОД!F4236)+SUMIFS(Услуги!M:M,Услуги!D:D,СВОД!D4236,Услуги!F:F,СВОД!F4236)+SUMIFS(Услуги!R:R,Услуги!D:D,СВОД!D4236,Услуги!F:F,СВОД!F4236)+SUMIFS(Услуги!W:W,Услуги!D:D,СВОД!D4236,Услуги!F:F,СВОД!F4236)+SUMIFS(Услуги!AB:AB,Услуги!D:D,СВОД!D4236,Услуги!F:F,СВОД!F4236)+SUMIFS(Услуги!AG:AG,Услуги!D:D,СВОД!D4236,Услуги!F:F,СВОД!F4236)+SUMIFS(Услуги!AL:AL,Услуги!D:D,СВОД!D4236,Услуги!F:F,СВОД!F4236)+SUMIFS(Услуги!AQ:AQ,Услуги!D:D,СВОД!D4236,Услуги!F:F,СВОД!F4236)</f>
        <v>0</v>
      </c>
      <c r="N4236" s="337">
        <f>SUMIFS('Скорая мед.помощь'!I:I,'Скорая мед.помощь'!D:D,СВОД!D4236,'Скорая мед.помощь'!F:F,СВОД!F4236)</f>
        <v>0</v>
      </c>
      <c r="O4236" s="338">
        <f>SUMIFS(Поликлиника!BF:BF,Поликлиника!D:D,СВОД!D4236,Поликлиника!F:F,СВОД!F4236)</f>
        <v>0</v>
      </c>
      <c r="P4236" s="339">
        <f>SUMIFS('Круглосуточный стационар'!O:O,'Круглосуточный стационар'!D:D,СВОД!D4236,'Круглосуточный стационар'!F:F,СВОД!F4236,'Круглосуточный стационар'!H:H,"-")+SUMIFS(ВМП!O:O,ВМП!D:D,СВОД!D4236,ВМП!F:F,СВОД!F4236,ВМП!H:H,"-")+SUMIFS('Дневной стационар'!O:O,'Дневной стационар'!D:D,СВОД!D4236,'Дневной стационар'!F:F,СВОД!F4236,'Дневной стационар'!H:H,"-")+SUMIFS(ЭКО!M:M,ЭКО!D:D,СВОД!D4236,ЭКО!F:F,СВОД!F4236)+SUMIFS(Диализ!M:M,Диализ!D:D,СВОД!D4236,Диализ!F:F,СВОД!F4236)+SUMIFS('Скорая мед.помощь'!N:N,'Скорая мед.помощь'!D:D,СВОД!D4236,'Скорая мед.помощь'!F:F,СВОД!F4236)+SUMIFS(Услуги!AV:AV,Услуги!D:D,СВОД!D4236,Услуги!F:F,СВОД!F4236)+SUMIFS(Поликлиника!BK:BK,Поликлиника!D:D,СВОД!D4236,Поликлиника!F:F,СВОД!F4236)</f>
        <v>337781.3443380926</v>
      </c>
      <c r="Q4236" s="336">
        <f>SUMIFS(Сверхбаза!L:L,Сверхбаза!C:C,СВОД!D4236,Сверхбаза!E:E,СВОД!F4236)+SUMIFS(Сверхбаза!N:N,Сверхбаза!C:C,СВОД!D4236,Сверхбаза!E:E,СВОД!F4236)</f>
        <v>0</v>
      </c>
      <c r="R4236" s="337">
        <f>SUMIFS(Сверхбаза!P:P,Сверхбаза!C:C,СВОД!D4236,Сверхбаза!E:E,СВОД!F4236)</f>
        <v>0</v>
      </c>
      <c r="S4236" s="337">
        <f>SUMIFS(Сверхбаза!R:R,Сверхбаза!C:C,СВОД!D4236,Сверхбаза!E:E,СВОД!F4236)</f>
        <v>0</v>
      </c>
      <c r="T4236" s="337">
        <f>SUMIFS(Сверхбаза!Q:Q,Сверхбаза!C:C,СВОД!D4236,Сверхбаза!E:E,СВОД!F4236)</f>
        <v>0</v>
      </c>
      <c r="U4236" s="337">
        <f>SUMIFS(Сверхбаза!S:S,Сверхбаза!C:C,СВОД!D4236,Сверхбаза!E:E,СВОД!F4236)</f>
        <v>0</v>
      </c>
      <c r="V4236" s="339">
        <f>SUMIFS(Сверхбаза!G:G,Сверхбаза!C:C,СВОД!D4236,Сверхбаза!E:E,СВОД!F4236)</f>
        <v>0</v>
      </c>
    </row>
    <row r="4237" spans="1:22" ht="25.5" outlineLevel="2" x14ac:dyDescent="0.2">
      <c r="A4237" s="33" t="s">
        <v>7</v>
      </c>
      <c r="B4237" s="9">
        <v>7</v>
      </c>
      <c r="C4237" s="10">
        <v>509904</v>
      </c>
      <c r="D4237" s="273">
        <v>990401</v>
      </c>
      <c r="E4237" s="81" t="s">
        <v>540</v>
      </c>
      <c r="F4237" s="81">
        <v>13</v>
      </c>
      <c r="G4237" s="82" t="s">
        <v>859</v>
      </c>
      <c r="H4237" s="336">
        <f>SUMIFS('Круглосуточный стационар'!J:J,'Круглосуточный стационар'!D:D,СВОД!D4237,'Круглосуточный стационар'!H:H,"-",'Круглосуточный стационар'!F:F,СВОД!F4237)+SUMIFS(ВМП!J:J,ВМП!D:D,СВОД!D4237,ВМП!H:H,"-",ВМП!F:F,СВОД!F4237)+SUMIFS('Дневной стационар'!J:J,'Дневной стационар'!D:D,СВОД!D4237,'Дневной стационар'!H:H,"-",'Дневной стационар'!F:F,СВОД!F4237)+SUMIFS(ЭКО!H:H,ЭКО!D:D,СВОД!D4237,ЭКО!F:F,СВОД!F4237)+SUMIFS(Диализ!H:H,Диализ!D:D,СВОД!D4237,Диализ!F:F,СВОД!F4237)</f>
        <v>473</v>
      </c>
      <c r="I4237" s="337">
        <f>SUMIFS(Поликлиника!H:H,Поликлиника!D:D,СВОД!D4237,Поликлиника!F:F,СВОД!F4237)</f>
        <v>0</v>
      </c>
      <c r="J4237" s="337">
        <f>SUMIFS(Поликлиника!AQ:AQ,Поликлиника!D:D,СВОД!D4237,Поликлиника!F:F,СВОД!F4237)</f>
        <v>0</v>
      </c>
      <c r="K4237" s="337">
        <f>SUMIFS(Поликлиника!AV:AV,Поликлиника!D:D,СВОД!D4237,Поликлиника!F:F,СВОД!F4237)</f>
        <v>0</v>
      </c>
      <c r="L4237" s="337">
        <f>SUMIFS(Поликлиника!BA:BA,Поликлиника!D:D,СВОД!D4237,Поликлиника!F:F,СВОД!F4237)</f>
        <v>0</v>
      </c>
      <c r="M4237" s="337">
        <f>SUMIFS(Услуги!H:H,Услуги!D:D,СВОД!D4237,Услуги!F:F,СВОД!F4237)+SUMIFS(Услуги!M:M,Услуги!D:D,СВОД!D4237,Услуги!F:F,СВОД!F4237)+SUMIFS(Услуги!R:R,Услуги!D:D,СВОД!D4237,Услуги!F:F,СВОД!F4237)+SUMIFS(Услуги!W:W,Услуги!D:D,СВОД!D4237,Услуги!F:F,СВОД!F4237)+SUMIFS(Услуги!AB:AB,Услуги!D:D,СВОД!D4237,Услуги!F:F,СВОД!F4237)+SUMIFS(Услуги!AG:AG,Услуги!D:D,СВОД!D4237,Услуги!F:F,СВОД!F4237)+SUMIFS(Услуги!AL:AL,Услуги!D:D,СВОД!D4237,Услуги!F:F,СВОД!F4237)+SUMIFS(Услуги!AQ:AQ,Услуги!D:D,СВОД!D4237,Услуги!F:F,СВОД!F4237)</f>
        <v>0</v>
      </c>
      <c r="N4237" s="337">
        <f>SUMIFS('Скорая мед.помощь'!I:I,'Скорая мед.помощь'!D:D,СВОД!D4237,'Скорая мед.помощь'!F:F,СВОД!F4237)</f>
        <v>0</v>
      </c>
      <c r="O4237" s="338">
        <f>SUMIFS(Поликлиника!BF:BF,Поликлиника!D:D,СВОД!D4237,Поликлиника!F:F,СВОД!F4237)</f>
        <v>0</v>
      </c>
      <c r="P4237" s="339">
        <f>SUMIFS('Круглосуточный стационар'!O:O,'Круглосуточный стационар'!D:D,СВОД!D4237,'Круглосуточный стационар'!F:F,СВОД!F4237,'Круглосуточный стационар'!H:H,"-")+SUMIFS(ВМП!O:O,ВМП!D:D,СВОД!D4237,ВМП!F:F,СВОД!F4237,ВМП!H:H,"-")+SUMIFS('Дневной стационар'!O:O,'Дневной стационар'!D:D,СВОД!D4237,'Дневной стационар'!F:F,СВОД!F4237,'Дневной стационар'!H:H,"-")+SUMIFS(ЭКО!M:M,ЭКО!D:D,СВОД!D4237,ЭКО!F:F,СВОД!F4237)+SUMIFS(Диализ!M:M,Диализ!D:D,СВОД!D4237,Диализ!F:F,СВОД!F4237)+SUMIFS('Скорая мед.помощь'!N:N,'Скорая мед.помощь'!D:D,СВОД!D4237,'Скорая мед.помощь'!F:F,СВОД!F4237)+SUMIFS(Услуги!AV:AV,Услуги!D:D,СВОД!D4237,Услуги!F:F,СВОД!F4237)+SUMIFS(Поликлиника!BK:BK,Поликлиника!D:D,СВОД!D4237,Поликлиника!F:F,СВОД!F4237)</f>
        <v>70679.883890000012</v>
      </c>
      <c r="Q4237" s="336">
        <f>SUMIFS(Сверхбаза!L:L,Сверхбаза!C:C,СВОД!D4237,Сверхбаза!E:E,СВОД!F4237)+SUMIFS(Сверхбаза!N:N,Сверхбаза!C:C,СВОД!D4237,Сверхбаза!E:E,СВОД!F4237)</f>
        <v>0</v>
      </c>
      <c r="R4237" s="337">
        <f>SUMIFS(Сверхбаза!P:P,Сверхбаза!C:C,СВОД!D4237,Сверхбаза!E:E,СВОД!F4237)</f>
        <v>0</v>
      </c>
      <c r="S4237" s="337">
        <f>SUMIFS(Сверхбаза!R:R,Сверхбаза!C:C,СВОД!D4237,Сверхбаза!E:E,СВОД!F4237)</f>
        <v>0</v>
      </c>
      <c r="T4237" s="337">
        <f>SUMIFS(Сверхбаза!Q:Q,Сверхбаза!C:C,СВОД!D4237,Сверхбаза!E:E,СВОД!F4237)</f>
        <v>0</v>
      </c>
      <c r="U4237" s="337">
        <f>SUMIFS(Сверхбаза!S:S,Сверхбаза!C:C,СВОД!D4237,Сверхбаза!E:E,СВОД!F4237)</f>
        <v>0</v>
      </c>
      <c r="V4237" s="339">
        <f>SUMIFS(Сверхбаза!G:G,Сверхбаза!C:C,СВОД!D4237,Сверхбаза!E:E,СВОД!F4237)</f>
        <v>0</v>
      </c>
    </row>
    <row r="4238" spans="1:22" ht="25.5" outlineLevel="2" x14ac:dyDescent="0.2">
      <c r="A4238" s="33" t="s">
        <v>7</v>
      </c>
      <c r="B4238" s="9">
        <v>7</v>
      </c>
      <c r="C4238" s="10">
        <v>509904</v>
      </c>
      <c r="D4238" s="273">
        <v>990401</v>
      </c>
      <c r="E4238" s="81" t="s">
        <v>540</v>
      </c>
      <c r="F4238" s="81">
        <v>2</v>
      </c>
      <c r="G4238" s="82" t="s">
        <v>135</v>
      </c>
      <c r="H4238" s="336">
        <f>SUMIFS('Круглосуточный стационар'!J:J,'Круглосуточный стационар'!D:D,СВОД!D4238,'Круглосуточный стационар'!H:H,"-",'Круглосуточный стационар'!F:F,СВОД!F4238)+SUMIFS(ВМП!J:J,ВМП!D:D,СВОД!D4238,ВМП!H:H,"-",ВМП!F:F,СВОД!F4238)+SUMIFS('Дневной стационар'!J:J,'Дневной стационар'!D:D,СВОД!D4238,'Дневной стационар'!H:H,"-",'Дневной стационар'!F:F,СВОД!F4238)+SUMIFS(ЭКО!H:H,ЭКО!D:D,СВОД!D4238,ЭКО!F:F,СВОД!F4238)+SUMIFS(Диализ!H:H,Диализ!D:D,СВОД!D4238,Диализ!F:F,СВОД!F4238)</f>
        <v>0</v>
      </c>
      <c r="I4238" s="337">
        <f>SUMIFS(Поликлиника!H:H,Поликлиника!D:D,СВОД!D4238,Поликлиника!F:F,СВОД!F4238)</f>
        <v>0</v>
      </c>
      <c r="J4238" s="337">
        <f>SUMIFS(Поликлиника!AQ:AQ,Поликлиника!D:D,СВОД!D4238,Поликлиника!F:F,СВОД!F4238)</f>
        <v>0</v>
      </c>
      <c r="K4238" s="337">
        <f>SUMIFS(Поликлиника!AV:AV,Поликлиника!D:D,СВОД!D4238,Поликлиника!F:F,СВОД!F4238)</f>
        <v>0</v>
      </c>
      <c r="L4238" s="337">
        <f>SUMIFS(Поликлиника!BA:BA,Поликлиника!D:D,СВОД!D4238,Поликлиника!F:F,СВОД!F4238)</f>
        <v>0</v>
      </c>
      <c r="M4238" s="337">
        <f>SUMIFS(Услуги!H:H,Услуги!D:D,СВОД!D4238,Услуги!F:F,СВОД!F4238)+SUMIFS(Услуги!M:M,Услуги!D:D,СВОД!D4238,Услуги!F:F,СВОД!F4238)+SUMIFS(Услуги!R:R,Услуги!D:D,СВОД!D4238,Услуги!F:F,СВОД!F4238)+SUMIFS(Услуги!W:W,Услуги!D:D,СВОД!D4238,Услуги!F:F,СВОД!F4238)+SUMIFS(Услуги!AB:AB,Услуги!D:D,СВОД!D4238,Услуги!F:F,СВОД!F4238)+SUMIFS(Услуги!AG:AG,Услуги!D:D,СВОД!D4238,Услуги!F:F,СВОД!F4238)+SUMIFS(Услуги!AL:AL,Услуги!D:D,СВОД!D4238,Услуги!F:F,СВОД!F4238)+SUMIFS(Услуги!AQ:AQ,Услуги!D:D,СВОД!D4238,Услуги!F:F,СВОД!F4238)</f>
        <v>0</v>
      </c>
      <c r="N4238" s="337">
        <f>SUMIFS('Скорая мед.помощь'!I:I,'Скорая мед.помощь'!D:D,СВОД!D4238,'Скорая мед.помощь'!F:F,СВОД!F4238)</f>
        <v>0</v>
      </c>
      <c r="O4238" s="338">
        <f>SUMIFS(Поликлиника!BF:BF,Поликлиника!D:D,СВОД!D4238,Поликлиника!F:F,СВОД!F4238)</f>
        <v>0</v>
      </c>
      <c r="P4238" s="339">
        <f>SUMIFS('Круглосуточный стационар'!O:O,'Круглосуточный стационар'!D:D,СВОД!D4238,'Круглосуточный стационар'!F:F,СВОД!F4238,'Круглосуточный стационар'!H:H,"-")+SUMIFS(ВМП!O:O,ВМП!D:D,СВОД!D4238,ВМП!F:F,СВОД!F4238,ВМП!H:H,"-")+SUMIFS('Дневной стационар'!O:O,'Дневной стационар'!D:D,СВОД!D4238,'Дневной стационар'!F:F,СВОД!F4238,'Дневной стационар'!H:H,"-")+SUMIFS(ЭКО!M:M,ЭКО!D:D,СВОД!D4238,ЭКО!F:F,СВОД!F4238)+SUMIFS(Диализ!M:M,Диализ!D:D,СВОД!D4238,Диализ!F:F,СВОД!F4238)+SUMIFS('Скорая мед.помощь'!N:N,'Скорая мед.помощь'!D:D,СВОД!D4238,'Скорая мед.помощь'!F:F,СВОД!F4238)+SUMIFS(Услуги!AV:AV,Услуги!D:D,СВОД!D4238,Услуги!F:F,СВОД!F4238)+SUMIFS(Поликлиника!BK:BK,Поликлиника!D:D,СВОД!D4238,Поликлиника!F:F,СВОД!F4238)</f>
        <v>0</v>
      </c>
      <c r="Q4238" s="336">
        <f>SUMIFS(Сверхбаза!L:L,Сверхбаза!C:C,СВОД!D4238,Сверхбаза!E:E,СВОД!F4238)+SUMIFS(Сверхбаза!N:N,Сверхбаза!C:C,СВОД!D4238,Сверхбаза!E:E,СВОД!F4238)</f>
        <v>0</v>
      </c>
      <c r="R4238" s="337">
        <f>SUMIFS(Сверхбаза!P:P,Сверхбаза!C:C,СВОД!D4238,Сверхбаза!E:E,СВОД!F4238)</f>
        <v>0</v>
      </c>
      <c r="S4238" s="337">
        <f>SUMIFS(Сверхбаза!R:R,Сверхбаза!C:C,СВОД!D4238,Сверхбаза!E:E,СВОД!F4238)</f>
        <v>0</v>
      </c>
      <c r="T4238" s="337">
        <f>SUMIFS(Сверхбаза!Q:Q,Сверхбаза!C:C,СВОД!D4238,Сверхбаза!E:E,СВОД!F4238)</f>
        <v>0</v>
      </c>
      <c r="U4238" s="337">
        <f>SUMIFS(Сверхбаза!S:S,Сверхбаза!C:C,СВОД!D4238,Сверхбаза!E:E,СВОД!F4238)</f>
        <v>0</v>
      </c>
      <c r="V4238" s="339">
        <f>SUMIFS(Сверхбаза!G:G,Сверхбаза!C:C,СВОД!D4238,Сверхбаза!E:E,СВОД!F4238)</f>
        <v>0</v>
      </c>
    </row>
    <row r="4239" spans="1:22" ht="25.5" outlineLevel="2" x14ac:dyDescent="0.2">
      <c r="A4239" s="33" t="s">
        <v>7</v>
      </c>
      <c r="B4239" s="9">
        <v>7</v>
      </c>
      <c r="C4239" s="10">
        <v>509904</v>
      </c>
      <c r="D4239" s="273">
        <v>990401</v>
      </c>
      <c r="E4239" s="81" t="s">
        <v>540</v>
      </c>
      <c r="F4239" s="81">
        <v>6</v>
      </c>
      <c r="G4239" s="82" t="s">
        <v>860</v>
      </c>
      <c r="H4239" s="336">
        <f>SUMIFS('Круглосуточный стационар'!J:J,'Круглосуточный стационар'!D:D,СВОД!D4239,'Круглосуточный стационар'!H:H,"-",'Круглосуточный стационар'!F:F,СВОД!F4239)+SUMIFS(ВМП!J:J,ВМП!D:D,СВОД!D4239,ВМП!H:H,"-",ВМП!F:F,СВОД!F4239)+SUMIFS('Дневной стационар'!J:J,'Дневной стационар'!D:D,СВОД!D4239,'Дневной стационар'!H:H,"-",'Дневной стационар'!F:F,СВОД!F4239)+SUMIFS(ЭКО!H:H,ЭКО!D:D,СВОД!D4239,ЭКО!F:F,СВОД!F4239)+SUMIFS(Диализ!H:H,Диализ!D:D,СВОД!D4239,Диализ!F:F,СВОД!F4239)</f>
        <v>0</v>
      </c>
      <c r="I4239" s="337">
        <f>SUMIFS(Поликлиника!H:H,Поликлиника!D:D,СВОД!D4239,Поликлиника!F:F,СВОД!F4239)</f>
        <v>0</v>
      </c>
      <c r="J4239" s="337">
        <f>SUMIFS(Поликлиника!AQ:AQ,Поликлиника!D:D,СВОД!D4239,Поликлиника!F:F,СВОД!F4239)</f>
        <v>0</v>
      </c>
      <c r="K4239" s="337">
        <f>SUMIFS(Поликлиника!AV:AV,Поликлиника!D:D,СВОД!D4239,Поликлиника!F:F,СВОД!F4239)</f>
        <v>0</v>
      </c>
      <c r="L4239" s="337">
        <f>SUMIFS(Поликлиника!BA:BA,Поликлиника!D:D,СВОД!D4239,Поликлиника!F:F,СВОД!F4239)</f>
        <v>0</v>
      </c>
      <c r="M4239" s="337">
        <f>SUMIFS(Услуги!H:H,Услуги!D:D,СВОД!D4239,Услуги!F:F,СВОД!F4239)+SUMIFS(Услуги!M:M,Услуги!D:D,СВОД!D4239,Услуги!F:F,СВОД!F4239)+SUMIFS(Услуги!R:R,Услуги!D:D,СВОД!D4239,Услуги!F:F,СВОД!F4239)+SUMIFS(Услуги!W:W,Услуги!D:D,СВОД!D4239,Услуги!F:F,СВОД!F4239)+SUMIFS(Услуги!AB:AB,Услуги!D:D,СВОД!D4239,Услуги!F:F,СВОД!F4239)+SUMIFS(Услуги!AG:AG,Услуги!D:D,СВОД!D4239,Услуги!F:F,СВОД!F4239)+SUMIFS(Услуги!AL:AL,Услуги!D:D,СВОД!D4239,Услуги!F:F,СВОД!F4239)+SUMIFS(Услуги!AQ:AQ,Услуги!D:D,СВОД!D4239,Услуги!F:F,СВОД!F4239)</f>
        <v>0</v>
      </c>
      <c r="N4239" s="337">
        <f>SUMIFS('Скорая мед.помощь'!I:I,'Скорая мед.помощь'!D:D,СВОД!D4239,'Скорая мед.помощь'!F:F,СВОД!F4239)</f>
        <v>0</v>
      </c>
      <c r="O4239" s="338">
        <f>SUMIFS(Поликлиника!BF:BF,Поликлиника!D:D,СВОД!D4239,Поликлиника!F:F,СВОД!F4239)</f>
        <v>0</v>
      </c>
      <c r="P4239" s="339">
        <f>SUMIFS('Круглосуточный стационар'!O:O,'Круглосуточный стационар'!D:D,СВОД!D4239,'Круглосуточный стационар'!F:F,СВОД!F4239,'Круглосуточный стационар'!H:H,"-")+SUMIFS(ВМП!O:O,ВМП!D:D,СВОД!D4239,ВМП!F:F,СВОД!F4239,ВМП!H:H,"-")+SUMIFS('Дневной стационар'!O:O,'Дневной стационар'!D:D,СВОД!D4239,'Дневной стационар'!F:F,СВОД!F4239,'Дневной стационар'!H:H,"-")+SUMIFS(ЭКО!M:M,ЭКО!D:D,СВОД!D4239,ЭКО!F:F,СВОД!F4239)+SUMIFS(Диализ!M:M,Диализ!D:D,СВОД!D4239,Диализ!F:F,СВОД!F4239)+SUMIFS('Скорая мед.помощь'!N:N,'Скорая мед.помощь'!D:D,СВОД!D4239,'Скорая мед.помощь'!F:F,СВОД!F4239)+SUMIFS(Услуги!AV:AV,Услуги!D:D,СВОД!D4239,Услуги!F:F,СВОД!F4239)+SUMIFS(Поликлиника!BK:BK,Поликлиника!D:D,СВОД!D4239,Поликлиника!F:F,СВОД!F4239)</f>
        <v>0</v>
      </c>
      <c r="Q4239" s="336">
        <f>SUMIFS(Сверхбаза!L:L,Сверхбаза!C:C,СВОД!D4239,Сверхбаза!E:E,СВОД!F4239)+SUMIFS(Сверхбаза!N:N,Сверхбаза!C:C,СВОД!D4239,Сверхбаза!E:E,СВОД!F4239)</f>
        <v>0</v>
      </c>
      <c r="R4239" s="337">
        <f>SUMIFS(Сверхбаза!P:P,Сверхбаза!C:C,СВОД!D4239,Сверхбаза!E:E,СВОД!F4239)</f>
        <v>0</v>
      </c>
      <c r="S4239" s="337">
        <f>SUMIFS(Сверхбаза!R:R,Сверхбаза!C:C,СВОД!D4239,Сверхбаза!E:E,СВОД!F4239)</f>
        <v>0</v>
      </c>
      <c r="T4239" s="337">
        <f>SUMIFS(Сверхбаза!Q:Q,Сверхбаза!C:C,СВОД!D4239,Сверхбаза!E:E,СВОД!F4239)</f>
        <v>0</v>
      </c>
      <c r="U4239" s="337">
        <f>SUMIFS(Сверхбаза!S:S,Сверхбаза!C:C,СВОД!D4239,Сверхбаза!E:E,СВОД!F4239)</f>
        <v>0</v>
      </c>
      <c r="V4239" s="339">
        <f>SUMIFS(Сверхбаза!G:G,Сверхбаза!C:C,СВОД!D4239,Сверхбаза!E:E,СВОД!F4239)</f>
        <v>0</v>
      </c>
    </row>
    <row r="4240" spans="1:22" ht="25.5" outlineLevel="2" x14ac:dyDescent="0.2">
      <c r="A4240" s="33" t="s">
        <v>7</v>
      </c>
      <c r="B4240" s="9">
        <v>7</v>
      </c>
      <c r="C4240" s="10">
        <v>509904</v>
      </c>
      <c r="D4240" s="273">
        <v>990401</v>
      </c>
      <c r="E4240" s="81" t="s">
        <v>540</v>
      </c>
      <c r="F4240" s="81">
        <v>3</v>
      </c>
      <c r="G4240" s="82" t="s">
        <v>136</v>
      </c>
      <c r="H4240" s="336">
        <f>SUMIFS('Круглосуточный стационар'!J:J,'Круглосуточный стационар'!D:D,СВОД!D4240,'Круглосуточный стационар'!H:H,"-",'Круглосуточный стационар'!F:F,СВОД!F4240)+SUMIFS(ВМП!J:J,ВМП!D:D,СВОД!D4240,ВМП!H:H,"-",ВМП!F:F,СВОД!F4240)+SUMIFS('Дневной стационар'!J:J,'Дневной стационар'!D:D,СВОД!D4240,'Дневной стационар'!H:H,"-",'Дневной стационар'!F:F,СВОД!F4240)+SUMIFS(ЭКО!H:H,ЭКО!D:D,СВОД!D4240,ЭКО!F:F,СВОД!F4240)+SUMIFS(Диализ!H:H,Диализ!D:D,СВОД!D4240,Диализ!F:F,СВОД!F4240)</f>
        <v>0</v>
      </c>
      <c r="I4240" s="337">
        <f>SUMIFS(Поликлиника!H:H,Поликлиника!D:D,СВОД!D4240,Поликлиника!F:F,СВОД!F4240)</f>
        <v>0</v>
      </c>
      <c r="J4240" s="337">
        <f>SUMIFS(Поликлиника!AQ:AQ,Поликлиника!D:D,СВОД!D4240,Поликлиника!F:F,СВОД!F4240)</f>
        <v>0</v>
      </c>
      <c r="K4240" s="337">
        <f>SUMIFS(Поликлиника!AV:AV,Поликлиника!D:D,СВОД!D4240,Поликлиника!F:F,СВОД!F4240)</f>
        <v>38</v>
      </c>
      <c r="L4240" s="337">
        <f>SUMIFS(Поликлиника!BA:BA,Поликлиника!D:D,СВОД!D4240,Поликлиника!F:F,СВОД!F4240)</f>
        <v>162</v>
      </c>
      <c r="M4240" s="337">
        <f>SUMIFS(Услуги!H:H,Услуги!D:D,СВОД!D4240,Услуги!F:F,СВОД!F4240)+SUMIFS(Услуги!M:M,Услуги!D:D,СВОД!D4240,Услуги!F:F,СВОД!F4240)+SUMIFS(Услуги!R:R,Услуги!D:D,СВОД!D4240,Услуги!F:F,СВОД!F4240)+SUMIFS(Услуги!W:W,Услуги!D:D,СВОД!D4240,Услуги!F:F,СВОД!F4240)+SUMIFS(Услуги!AB:AB,Услуги!D:D,СВОД!D4240,Услуги!F:F,СВОД!F4240)+SUMIFS(Услуги!AG:AG,Услуги!D:D,СВОД!D4240,Услуги!F:F,СВОД!F4240)+SUMIFS(Услуги!AL:AL,Услуги!D:D,СВОД!D4240,Услуги!F:F,СВОД!F4240)+SUMIFS(Услуги!AQ:AQ,Услуги!D:D,СВОД!D4240,Услуги!F:F,СВОД!F4240)</f>
        <v>0</v>
      </c>
      <c r="N4240" s="337">
        <f>SUMIFS('Скорая мед.помощь'!I:I,'Скорая мед.помощь'!D:D,СВОД!D4240,'Скорая мед.помощь'!F:F,СВОД!F4240)</f>
        <v>0</v>
      </c>
      <c r="O4240" s="338">
        <f>SUMIFS(Поликлиника!BF:BF,Поликлиника!D:D,СВОД!D4240,Поликлиника!F:F,СВОД!F4240)</f>
        <v>943</v>
      </c>
      <c r="P4240" s="339">
        <f>SUMIFS('Круглосуточный стационар'!O:O,'Круглосуточный стационар'!D:D,СВОД!D4240,'Круглосуточный стационар'!F:F,СВОД!F4240,'Круглосуточный стационар'!H:H,"-")+SUMIFS(ВМП!O:O,ВМП!D:D,СВОД!D4240,ВМП!F:F,СВОД!F4240,ВМП!H:H,"-")+SUMIFS('Дневной стационар'!O:O,'Дневной стационар'!D:D,СВОД!D4240,'Дневной стационар'!F:F,СВОД!F4240,'Дневной стационар'!H:H,"-")+SUMIFS(ЭКО!M:M,ЭКО!D:D,СВОД!D4240,ЭКО!F:F,СВОД!F4240)+SUMIFS(Диализ!M:M,Диализ!D:D,СВОД!D4240,Диализ!F:F,СВОД!F4240)+SUMIFS('Скорая мед.помощь'!N:N,'Скорая мед.помощь'!D:D,СВОД!D4240,'Скорая мед.помощь'!F:F,СВОД!F4240)+SUMIFS(Услуги!AV:AV,Услуги!D:D,СВОД!D4240,Услуги!F:F,СВОД!F4240)+SUMIFS(Поликлиника!BK:BK,Поликлиника!D:D,СВОД!D4240,Поликлиника!F:F,СВОД!F4240)</f>
        <v>163.35840000000002</v>
      </c>
      <c r="Q4240" s="336">
        <f>SUMIFS(Сверхбаза!L:L,Сверхбаза!C:C,СВОД!D4240,Сверхбаза!E:E,СВОД!F4240)+SUMIFS(Сверхбаза!N:N,Сверхбаза!C:C,СВОД!D4240,Сверхбаза!E:E,СВОД!F4240)</f>
        <v>0</v>
      </c>
      <c r="R4240" s="337">
        <f>SUMIFS(Сверхбаза!P:P,Сверхбаза!C:C,СВОД!D4240,Сверхбаза!E:E,СВОД!F4240)</f>
        <v>0</v>
      </c>
      <c r="S4240" s="337">
        <f>SUMIFS(Сверхбаза!R:R,Сверхбаза!C:C,СВОД!D4240,Сверхбаза!E:E,СВОД!F4240)</f>
        <v>0</v>
      </c>
      <c r="T4240" s="337">
        <f>SUMIFS(Сверхбаза!Q:Q,Сверхбаза!C:C,СВОД!D4240,Сверхбаза!E:E,СВОД!F4240)</f>
        <v>0</v>
      </c>
      <c r="U4240" s="337">
        <f>SUMIFS(Сверхбаза!S:S,Сверхбаза!C:C,СВОД!D4240,Сверхбаза!E:E,СВОД!F4240)</f>
        <v>0</v>
      </c>
      <c r="V4240" s="339">
        <f>SUMIFS(Сверхбаза!G:G,Сверхбаза!C:C,СВОД!D4240,Сверхбаза!E:E,СВОД!F4240)</f>
        <v>0</v>
      </c>
    </row>
    <row r="4241" spans="1:22" ht="25.5" outlineLevel="2" x14ac:dyDescent="0.2">
      <c r="A4241" s="33" t="s">
        <v>7</v>
      </c>
      <c r="B4241" s="9">
        <v>7</v>
      </c>
      <c r="C4241" s="10">
        <v>509904</v>
      </c>
      <c r="D4241" s="273">
        <v>990401</v>
      </c>
      <c r="E4241" s="81" t="s">
        <v>540</v>
      </c>
      <c r="F4241" s="81">
        <v>7</v>
      </c>
      <c r="G4241" s="82" t="s">
        <v>861</v>
      </c>
      <c r="H4241" s="336">
        <f>SUMIFS('Круглосуточный стационар'!J:J,'Круглосуточный стационар'!D:D,СВОД!D4241,'Круглосуточный стационар'!H:H,"-",'Круглосуточный стационар'!F:F,СВОД!F4241)+SUMIFS(ВМП!J:J,ВМП!D:D,СВОД!D4241,ВМП!H:H,"-",ВМП!F:F,СВОД!F4241)+SUMIFS('Дневной стационар'!J:J,'Дневной стационар'!D:D,СВОД!D4241,'Дневной стационар'!H:H,"-",'Дневной стационар'!F:F,СВОД!F4241)+SUMIFS(ЭКО!H:H,ЭКО!D:D,СВОД!D4241,ЭКО!F:F,СВОД!F4241)+SUMIFS(Диализ!H:H,Диализ!D:D,СВОД!D4241,Диализ!F:F,СВОД!F4241)</f>
        <v>0</v>
      </c>
      <c r="I4241" s="337">
        <f>SUMIFS(Поликлиника!H:H,Поликлиника!D:D,СВОД!D4241,Поликлиника!F:F,СВОД!F4241)</f>
        <v>0</v>
      </c>
      <c r="J4241" s="337">
        <f>SUMIFS(Поликлиника!AQ:AQ,Поликлиника!D:D,СВОД!D4241,Поликлиника!F:F,СВОД!F4241)</f>
        <v>0</v>
      </c>
      <c r="K4241" s="337">
        <f>SUMIFS(Поликлиника!AV:AV,Поликлиника!D:D,СВОД!D4241,Поликлиника!F:F,СВОД!F4241)</f>
        <v>0</v>
      </c>
      <c r="L4241" s="337">
        <f>SUMIFS(Поликлиника!BA:BA,Поликлиника!D:D,СВОД!D4241,Поликлиника!F:F,СВОД!F4241)</f>
        <v>0</v>
      </c>
      <c r="M4241" s="337">
        <f>SUMIFS(Услуги!H:H,Услуги!D:D,СВОД!D4241,Услуги!F:F,СВОД!F4241)+SUMIFS(Услуги!M:M,Услуги!D:D,СВОД!D4241,Услуги!F:F,СВОД!F4241)+SUMIFS(Услуги!R:R,Услуги!D:D,СВОД!D4241,Услуги!F:F,СВОД!F4241)+SUMIFS(Услуги!W:W,Услуги!D:D,СВОД!D4241,Услуги!F:F,СВОД!F4241)+SUMIFS(Услуги!AB:AB,Услуги!D:D,СВОД!D4241,Услуги!F:F,СВОД!F4241)+SUMIFS(Услуги!AG:AG,Услуги!D:D,СВОД!D4241,Услуги!F:F,СВОД!F4241)+SUMIFS(Услуги!AL:AL,Услуги!D:D,СВОД!D4241,Услуги!F:F,СВОД!F4241)+SUMIFS(Услуги!AQ:AQ,Услуги!D:D,СВОД!D4241,Услуги!F:F,СВОД!F4241)</f>
        <v>0</v>
      </c>
      <c r="N4241" s="337">
        <f>SUMIFS('Скорая мед.помощь'!I:I,'Скорая мед.помощь'!D:D,СВОД!D4241,'Скорая мед.помощь'!F:F,СВОД!F4241)</f>
        <v>0</v>
      </c>
      <c r="O4241" s="338">
        <f>SUMIFS(Поликлиника!BF:BF,Поликлиника!D:D,СВОД!D4241,Поликлиника!F:F,СВОД!F4241)</f>
        <v>0</v>
      </c>
      <c r="P4241" s="339">
        <f>SUMIFS('Круглосуточный стационар'!O:O,'Круглосуточный стационар'!D:D,СВОД!D4241,'Круглосуточный стационар'!F:F,СВОД!F4241,'Круглосуточный стационар'!H:H,"-")+SUMIFS(ВМП!O:O,ВМП!D:D,СВОД!D4241,ВМП!F:F,СВОД!F4241,ВМП!H:H,"-")+SUMIFS('Дневной стационар'!O:O,'Дневной стационар'!D:D,СВОД!D4241,'Дневной стационар'!F:F,СВОД!F4241,'Дневной стационар'!H:H,"-")+SUMIFS(ЭКО!M:M,ЭКО!D:D,СВОД!D4241,ЭКО!F:F,СВОД!F4241)+SUMIFS(Диализ!M:M,Диализ!D:D,СВОД!D4241,Диализ!F:F,СВОД!F4241)+SUMIFS('Скорая мед.помощь'!N:N,'Скорая мед.помощь'!D:D,СВОД!D4241,'Скорая мед.помощь'!F:F,СВОД!F4241)+SUMIFS(Услуги!AV:AV,Услуги!D:D,СВОД!D4241,Услуги!F:F,СВОД!F4241)+SUMIFS(Поликлиника!BK:BK,Поликлиника!D:D,СВОД!D4241,Поликлиника!F:F,СВОД!F4241)</f>
        <v>0</v>
      </c>
      <c r="Q4241" s="336">
        <f>SUMIFS(Сверхбаза!L:L,Сверхбаза!C:C,СВОД!D4241,Сверхбаза!E:E,СВОД!F4241)+SUMIFS(Сверхбаза!N:N,Сверхбаза!C:C,СВОД!D4241,Сверхбаза!E:E,СВОД!F4241)</f>
        <v>0</v>
      </c>
      <c r="R4241" s="337">
        <f>SUMIFS(Сверхбаза!P:P,Сверхбаза!C:C,СВОД!D4241,Сверхбаза!E:E,СВОД!F4241)</f>
        <v>0</v>
      </c>
      <c r="S4241" s="337">
        <f>SUMIFS(Сверхбаза!R:R,Сверхбаза!C:C,СВОД!D4241,Сверхбаза!E:E,СВОД!F4241)</f>
        <v>0</v>
      </c>
      <c r="T4241" s="337">
        <f>SUMIFS(Сверхбаза!Q:Q,Сверхбаза!C:C,СВОД!D4241,Сверхбаза!E:E,СВОД!F4241)</f>
        <v>0</v>
      </c>
      <c r="U4241" s="337">
        <f>SUMIFS(Сверхбаза!S:S,Сверхбаза!C:C,СВОД!D4241,Сверхбаза!E:E,СВОД!F4241)</f>
        <v>0</v>
      </c>
      <c r="V4241" s="339">
        <f>SUMIFS(Сверхбаза!G:G,Сверхбаза!C:C,СВОД!D4241,Сверхбаза!E:E,СВОД!F4241)</f>
        <v>0</v>
      </c>
    </row>
    <row r="4242" spans="1:22" ht="25.5" outlineLevel="2" x14ac:dyDescent="0.2">
      <c r="A4242" s="33" t="s">
        <v>7</v>
      </c>
      <c r="B4242" s="9">
        <v>7</v>
      </c>
      <c r="C4242" s="10">
        <v>509904</v>
      </c>
      <c r="D4242" s="273">
        <v>990401</v>
      </c>
      <c r="E4242" s="81" t="s">
        <v>540</v>
      </c>
      <c r="F4242" s="81">
        <v>70</v>
      </c>
      <c r="G4242" s="82" t="s">
        <v>862</v>
      </c>
      <c r="H4242" s="336">
        <f>SUMIFS('Круглосуточный стационар'!J:J,'Круглосуточный стационар'!D:D,СВОД!D4242,'Круглосуточный стационар'!H:H,"-",'Круглосуточный стационар'!F:F,СВОД!F4242)+SUMIFS(ВМП!J:J,ВМП!D:D,СВОД!D4242,ВМП!H:H,"-",ВМП!F:F,СВОД!F4242)+SUMIFS('Дневной стационар'!J:J,'Дневной стационар'!D:D,СВОД!D4242,'Дневной стационар'!H:H,"-",'Дневной стационар'!F:F,СВОД!F4242)+SUMIFS(ЭКО!H:H,ЭКО!D:D,СВОД!D4242,ЭКО!F:F,СВОД!F4242)+SUMIFS(Диализ!H:H,Диализ!D:D,СВОД!D4242,Диализ!F:F,СВОД!F4242)</f>
        <v>0</v>
      </c>
      <c r="I4242" s="337">
        <f>SUMIFS(Поликлиника!H:H,Поликлиника!D:D,СВОД!D4242,Поликлиника!F:F,СВОД!F4242)</f>
        <v>0</v>
      </c>
      <c r="J4242" s="337">
        <f>SUMIFS(Поликлиника!AQ:AQ,Поликлиника!D:D,СВОД!D4242,Поликлиника!F:F,СВОД!F4242)</f>
        <v>0</v>
      </c>
      <c r="K4242" s="337">
        <f>SUMIFS(Поликлиника!AV:AV,Поликлиника!D:D,СВОД!D4242,Поликлиника!F:F,СВОД!F4242)</f>
        <v>0</v>
      </c>
      <c r="L4242" s="337">
        <f>SUMIFS(Поликлиника!BA:BA,Поликлиника!D:D,СВОД!D4242,Поликлиника!F:F,СВОД!F4242)</f>
        <v>0</v>
      </c>
      <c r="M4242" s="337">
        <f>SUMIFS(Услуги!H:H,Услуги!D:D,СВОД!D4242,Услуги!F:F,СВОД!F4242)+SUMIFS(Услуги!M:M,Услуги!D:D,СВОД!D4242,Услуги!F:F,СВОД!F4242)+SUMIFS(Услуги!R:R,Услуги!D:D,СВОД!D4242,Услуги!F:F,СВОД!F4242)+SUMIFS(Услуги!W:W,Услуги!D:D,СВОД!D4242,Услуги!F:F,СВОД!F4242)+SUMIFS(Услуги!AB:AB,Услуги!D:D,СВОД!D4242,Услуги!F:F,СВОД!F4242)+SUMIFS(Услуги!AG:AG,Услуги!D:D,СВОД!D4242,Услуги!F:F,СВОД!F4242)+SUMIFS(Услуги!AL:AL,Услуги!D:D,СВОД!D4242,Услуги!F:F,СВОД!F4242)+SUMIFS(Услуги!AQ:AQ,Услуги!D:D,СВОД!D4242,Услуги!F:F,СВОД!F4242)</f>
        <v>0</v>
      </c>
      <c r="N4242" s="337">
        <f>SUMIFS('Скорая мед.помощь'!I:I,'Скорая мед.помощь'!D:D,СВОД!D4242,'Скорая мед.помощь'!F:F,СВОД!F4242)</f>
        <v>0</v>
      </c>
      <c r="O4242" s="338">
        <f>SUMIFS(Поликлиника!BF:BF,Поликлиника!D:D,СВОД!D4242,Поликлиника!F:F,СВОД!F4242)</f>
        <v>0</v>
      </c>
      <c r="P4242" s="339">
        <f>SUMIFS('Круглосуточный стационар'!O:O,'Круглосуточный стационар'!D:D,СВОД!D4242,'Круглосуточный стационар'!F:F,СВОД!F4242,'Круглосуточный стационар'!H:H,"-")+SUMIFS(ВМП!O:O,ВМП!D:D,СВОД!D4242,ВМП!F:F,СВОД!F4242,ВМП!H:H,"-")+SUMIFS('Дневной стационар'!O:O,'Дневной стационар'!D:D,СВОД!D4242,'Дневной стационар'!F:F,СВОД!F4242,'Дневной стационар'!H:H,"-")+SUMIFS(ЭКО!M:M,ЭКО!D:D,СВОД!D4242,ЭКО!F:F,СВОД!F4242)+SUMIFS(Диализ!M:M,Диализ!D:D,СВОД!D4242,Диализ!F:F,СВОД!F4242)+SUMIFS('Скорая мед.помощь'!N:N,'Скорая мед.помощь'!D:D,СВОД!D4242,'Скорая мед.помощь'!F:F,СВОД!F4242)+SUMIFS(Услуги!AV:AV,Услуги!D:D,СВОД!D4242,Услуги!F:F,СВОД!F4242)+SUMIFS(Поликлиника!BK:BK,Поликлиника!D:D,СВОД!D4242,Поликлиника!F:F,СВОД!F4242)</f>
        <v>0</v>
      </c>
      <c r="Q4242" s="336">
        <f>SUMIFS(Сверхбаза!L:L,Сверхбаза!C:C,СВОД!D4242,Сверхбаза!E:E,СВОД!F4242)+SUMIFS(Сверхбаза!N:N,Сверхбаза!C:C,СВОД!D4242,Сверхбаза!E:E,СВОД!F4242)</f>
        <v>0</v>
      </c>
      <c r="R4242" s="337">
        <f>SUMIFS(Сверхбаза!P:P,Сверхбаза!C:C,СВОД!D4242,Сверхбаза!E:E,СВОД!F4242)</f>
        <v>0</v>
      </c>
      <c r="S4242" s="337">
        <f>SUMIFS(Сверхбаза!R:R,Сверхбаза!C:C,СВОД!D4242,Сверхбаза!E:E,СВОД!F4242)</f>
        <v>0</v>
      </c>
      <c r="T4242" s="337">
        <f>SUMIFS(Сверхбаза!Q:Q,Сверхбаза!C:C,СВОД!D4242,Сверхбаза!E:E,СВОД!F4242)</f>
        <v>0</v>
      </c>
      <c r="U4242" s="337">
        <f>SUMIFS(Сверхбаза!S:S,Сверхбаза!C:C,СВОД!D4242,Сверхбаза!E:E,СВОД!F4242)</f>
        <v>0</v>
      </c>
      <c r="V4242" s="339">
        <f>SUMIFS(Сверхбаза!G:G,Сверхбаза!C:C,СВОД!D4242,Сверхбаза!E:E,СВОД!F4242)</f>
        <v>0</v>
      </c>
    </row>
    <row r="4243" spans="1:22" ht="25.5" outlineLevel="2" x14ac:dyDescent="0.2">
      <c r="A4243" s="33" t="s">
        <v>7</v>
      </c>
      <c r="B4243" s="9">
        <v>7</v>
      </c>
      <c r="C4243" s="10">
        <v>509904</v>
      </c>
      <c r="D4243" s="273">
        <v>990401</v>
      </c>
      <c r="E4243" s="81" t="s">
        <v>540</v>
      </c>
      <c r="F4243" s="81">
        <v>94</v>
      </c>
      <c r="G4243" s="82" t="s">
        <v>124</v>
      </c>
      <c r="H4243" s="336">
        <f>SUMIFS('Круглосуточный стационар'!J:J,'Круглосуточный стационар'!D:D,СВОД!D4243,'Круглосуточный стационар'!H:H,"-",'Круглосуточный стационар'!F:F,СВОД!F4243)+SUMIFS(ВМП!J:J,ВМП!D:D,СВОД!D4243,ВМП!H:H,"-",ВМП!F:F,СВОД!F4243)+SUMIFS('Дневной стационар'!J:J,'Дневной стационар'!D:D,СВОД!D4243,'Дневной стационар'!H:H,"-",'Дневной стационар'!F:F,СВОД!F4243)+SUMIFS(ЭКО!H:H,ЭКО!D:D,СВОД!D4243,ЭКО!F:F,СВОД!F4243)+SUMIFS(Диализ!H:H,Диализ!D:D,СВОД!D4243,Диализ!F:F,СВОД!F4243)</f>
        <v>0</v>
      </c>
      <c r="I4243" s="337">
        <f>SUMIFS(Поликлиника!H:H,Поликлиника!D:D,СВОД!D4243,Поликлиника!F:F,СВОД!F4243)</f>
        <v>0</v>
      </c>
      <c r="J4243" s="337">
        <f>SUMIFS(Поликлиника!AQ:AQ,Поликлиника!D:D,СВОД!D4243,Поликлиника!F:F,СВОД!F4243)</f>
        <v>0</v>
      </c>
      <c r="K4243" s="337">
        <f>SUMIFS(Поликлиника!AV:AV,Поликлиника!D:D,СВОД!D4243,Поликлиника!F:F,СВОД!F4243)</f>
        <v>0</v>
      </c>
      <c r="L4243" s="337">
        <f>SUMIFS(Поликлиника!BA:BA,Поликлиника!D:D,СВОД!D4243,Поликлиника!F:F,СВОД!F4243)</f>
        <v>0</v>
      </c>
      <c r="M4243" s="337">
        <f>SUMIFS(Услуги!H:H,Услуги!D:D,СВОД!D4243,Услуги!F:F,СВОД!F4243)+SUMIFS(Услуги!M:M,Услуги!D:D,СВОД!D4243,Услуги!F:F,СВОД!F4243)+SUMIFS(Услуги!R:R,Услуги!D:D,СВОД!D4243,Услуги!F:F,СВОД!F4243)+SUMIFS(Услуги!W:W,Услуги!D:D,СВОД!D4243,Услуги!F:F,СВОД!F4243)+SUMIFS(Услуги!AB:AB,Услуги!D:D,СВОД!D4243,Услуги!F:F,СВОД!F4243)+SUMIFS(Услуги!AG:AG,Услуги!D:D,СВОД!D4243,Услуги!F:F,СВОД!F4243)+SUMIFS(Услуги!AL:AL,Услуги!D:D,СВОД!D4243,Услуги!F:F,СВОД!F4243)+SUMIFS(Услуги!AQ:AQ,Услуги!D:D,СВОД!D4243,Услуги!F:F,СВОД!F4243)</f>
        <v>0</v>
      </c>
      <c r="N4243" s="337">
        <f>SUMIFS('Скорая мед.помощь'!I:I,'Скорая мед.помощь'!D:D,СВОД!D4243,'Скорая мед.помощь'!F:F,СВОД!F4243)</f>
        <v>0</v>
      </c>
      <c r="O4243" s="338">
        <f>SUMIFS(Поликлиника!BF:BF,Поликлиника!D:D,СВОД!D4243,Поликлиника!F:F,СВОД!F4243)</f>
        <v>0</v>
      </c>
      <c r="P4243" s="339">
        <f>SUMIFS('Круглосуточный стационар'!O:O,'Круглосуточный стационар'!D:D,СВОД!D4243,'Круглосуточный стационар'!F:F,СВОД!F4243,'Круглосуточный стационар'!H:H,"-")+SUMIFS(ВМП!O:O,ВМП!D:D,СВОД!D4243,ВМП!F:F,СВОД!F4243,ВМП!H:H,"-")+SUMIFS('Дневной стационар'!O:O,'Дневной стационар'!D:D,СВОД!D4243,'Дневной стационар'!F:F,СВОД!F4243,'Дневной стационар'!H:H,"-")+SUMIFS(ЭКО!M:M,ЭКО!D:D,СВОД!D4243,ЭКО!F:F,СВОД!F4243)+SUMIFS(Диализ!M:M,Диализ!D:D,СВОД!D4243,Диализ!F:F,СВОД!F4243)+SUMIFS('Скорая мед.помощь'!N:N,'Скорая мед.помощь'!D:D,СВОД!D4243,'Скорая мед.помощь'!F:F,СВОД!F4243)+SUMIFS(Услуги!AV:AV,Услуги!D:D,СВОД!D4243,Услуги!F:F,СВОД!F4243)+SUMIFS(Поликлиника!BK:BK,Поликлиника!D:D,СВОД!D4243,Поликлиника!F:F,СВОД!F4243)</f>
        <v>0</v>
      </c>
      <c r="Q4243" s="336">
        <f>SUMIFS(Сверхбаза!L:L,Сверхбаза!C:C,СВОД!D4243,Сверхбаза!E:E,СВОД!F4243)+SUMIFS(Сверхбаза!N:N,Сверхбаза!C:C,СВОД!D4243,Сверхбаза!E:E,СВОД!F4243)</f>
        <v>0</v>
      </c>
      <c r="R4243" s="337">
        <f>SUMIFS(Сверхбаза!P:P,Сверхбаза!C:C,СВОД!D4243,Сверхбаза!E:E,СВОД!F4243)</f>
        <v>0</v>
      </c>
      <c r="S4243" s="337">
        <f>SUMIFS(Сверхбаза!R:R,Сверхбаза!C:C,СВОД!D4243,Сверхбаза!E:E,СВОД!F4243)</f>
        <v>0</v>
      </c>
      <c r="T4243" s="337">
        <f>SUMIFS(Сверхбаза!Q:Q,Сверхбаза!C:C,СВОД!D4243,Сверхбаза!E:E,СВОД!F4243)</f>
        <v>0</v>
      </c>
      <c r="U4243" s="337">
        <f>SUMIFS(Сверхбаза!S:S,Сверхбаза!C:C,СВОД!D4243,Сверхбаза!E:E,СВОД!F4243)</f>
        <v>0</v>
      </c>
      <c r="V4243" s="339">
        <f>SUMIFS(Сверхбаза!G:G,Сверхбаза!C:C,СВОД!D4243,Сверхбаза!E:E,СВОД!F4243)</f>
        <v>0</v>
      </c>
    </row>
    <row r="4244" spans="1:22" outlineLevel="1" x14ac:dyDescent="0.2">
      <c r="A4244" s="320"/>
      <c r="B4244" s="321"/>
      <c r="C4244" s="322"/>
      <c r="D4244" s="340" t="s">
        <v>507</v>
      </c>
      <c r="E4244" s="83"/>
      <c r="F4244" s="83"/>
      <c r="G4244" s="84"/>
      <c r="H4244" s="341"/>
      <c r="I4244" s="342"/>
      <c r="J4244" s="342"/>
      <c r="K4244" s="342"/>
      <c r="L4244" s="342"/>
      <c r="M4244" s="342"/>
      <c r="N4244" s="342"/>
      <c r="O4244" s="343"/>
      <c r="P4244" s="344">
        <f>SUBTOTAL(9,P4236:P4243)</f>
        <v>408624.58662809263</v>
      </c>
      <c r="Q4244" s="341"/>
      <c r="R4244" s="342"/>
      <c r="S4244" s="342"/>
      <c r="T4244" s="342"/>
      <c r="U4244" s="342"/>
      <c r="V4244" s="344">
        <f>SUBTOTAL(9,V4236:V4243)</f>
        <v>0</v>
      </c>
    </row>
    <row r="4245" spans="1:22" ht="25.5" outlineLevel="2" x14ac:dyDescent="0.2">
      <c r="A4245" s="33" t="s">
        <v>7</v>
      </c>
      <c r="B4245" s="9">
        <v>2</v>
      </c>
      <c r="C4245" s="10">
        <v>509905</v>
      </c>
      <c r="D4245" s="273">
        <v>990501</v>
      </c>
      <c r="E4245" s="81" t="s">
        <v>2797</v>
      </c>
      <c r="F4245" s="81">
        <v>1</v>
      </c>
      <c r="G4245" s="82" t="s">
        <v>12</v>
      </c>
      <c r="H4245" s="336">
        <f>SUMIFS('Круглосуточный стационар'!J:J,'Круглосуточный стационар'!D:D,СВОД!D4245,'Круглосуточный стационар'!H:H,"-",'Круглосуточный стационар'!F:F,СВОД!F4245)+SUMIFS(ВМП!J:J,ВМП!D:D,СВОД!D4245,ВМП!H:H,"-",ВМП!F:F,СВОД!F4245)+SUMIFS('Дневной стационар'!J:J,'Дневной стационар'!D:D,СВОД!D4245,'Дневной стационар'!H:H,"-",'Дневной стационар'!F:F,СВОД!F4245)+SUMIFS(ЭКО!H:H,ЭКО!D:D,СВОД!D4245,ЭКО!F:F,СВОД!F4245)+SUMIFS(Диализ!H:H,Диализ!D:D,СВОД!D4245,Диализ!F:F,СВОД!F4245)</f>
        <v>13177</v>
      </c>
      <c r="I4245" s="337">
        <f>SUMIFS(Поликлиника!H:H,Поликлиника!D:D,СВОД!D4245,Поликлиника!F:F,СВОД!F4245)</f>
        <v>0</v>
      </c>
      <c r="J4245" s="337">
        <f>SUMIFS(Поликлиника!AQ:AQ,Поликлиника!D:D,СВОД!D4245,Поликлиника!F:F,СВОД!F4245)</f>
        <v>0</v>
      </c>
      <c r="K4245" s="337">
        <f>SUMIFS(Поликлиника!AV:AV,Поликлиника!D:D,СВОД!D4245,Поликлиника!F:F,СВОД!F4245)</f>
        <v>0</v>
      </c>
      <c r="L4245" s="337">
        <f>SUMIFS(Поликлиника!BA:BA,Поликлиника!D:D,СВОД!D4245,Поликлиника!F:F,СВОД!F4245)</f>
        <v>0</v>
      </c>
      <c r="M4245" s="337">
        <f>SUMIFS(Услуги!H:H,Услуги!D:D,СВОД!D4245,Услуги!F:F,СВОД!F4245)+SUMIFS(Услуги!M:M,Услуги!D:D,СВОД!D4245,Услуги!F:F,СВОД!F4245)+SUMIFS(Услуги!R:R,Услуги!D:D,СВОД!D4245,Услуги!F:F,СВОД!F4245)+SUMIFS(Услуги!W:W,Услуги!D:D,СВОД!D4245,Услуги!F:F,СВОД!F4245)+SUMIFS(Услуги!AB:AB,Услуги!D:D,СВОД!D4245,Услуги!F:F,СВОД!F4245)+SUMIFS(Услуги!AG:AG,Услуги!D:D,СВОД!D4245,Услуги!F:F,СВОД!F4245)+SUMIFS(Услуги!AL:AL,Услуги!D:D,СВОД!D4245,Услуги!F:F,СВОД!F4245)+SUMIFS(Услуги!AQ:AQ,Услуги!D:D,СВОД!D4245,Услуги!F:F,СВОД!F4245)</f>
        <v>0</v>
      </c>
      <c r="N4245" s="337">
        <f>SUMIFS('Скорая мед.помощь'!I:I,'Скорая мед.помощь'!D:D,СВОД!D4245,'Скорая мед.помощь'!F:F,СВОД!F4245)</f>
        <v>0</v>
      </c>
      <c r="O4245" s="338">
        <f>SUMIFS(Поликлиника!BF:BF,Поликлиника!D:D,СВОД!D4245,Поликлиника!F:F,СВОД!F4245)</f>
        <v>0</v>
      </c>
      <c r="P4245" s="339">
        <f>SUMIFS('Круглосуточный стационар'!O:O,'Круглосуточный стационар'!D:D,СВОД!D4245,'Круглосуточный стационар'!F:F,СВОД!F4245,'Круглосуточный стационар'!H:H,"-")+SUMIFS(ВМП!O:O,ВМП!D:D,СВОД!D4245,ВМП!F:F,СВОД!F4245,ВМП!H:H,"-")+SUMIFS('Дневной стационар'!O:O,'Дневной стационар'!D:D,СВОД!D4245,'Дневной стационар'!F:F,СВОД!F4245,'Дневной стационар'!H:H,"-")+SUMIFS(ЭКО!M:M,ЭКО!D:D,СВОД!D4245,ЭКО!F:F,СВОД!F4245)+SUMIFS(Диализ!M:M,Диализ!D:D,СВОД!D4245,Диализ!F:F,СВОД!F4245)+SUMIFS('Скорая мед.помощь'!N:N,'Скорая мед.помощь'!D:D,СВОД!D4245,'Скорая мед.помощь'!F:F,СВОД!F4245)+SUMIFS(Услуги!AV:AV,Услуги!D:D,СВОД!D4245,Услуги!F:F,СВОД!F4245)+SUMIFS(Поликлиника!BK:BK,Поликлиника!D:D,СВОД!D4245,Поликлиника!F:F,СВОД!F4245)</f>
        <v>1140911.1668500002</v>
      </c>
      <c r="Q4245" s="336">
        <f>SUMIFS(Сверхбаза!L:L,Сверхбаза!C:C,СВОД!D4245,Сверхбаза!E:E,СВОД!F4245)+SUMIFS(Сверхбаза!N:N,Сверхбаза!C:C,СВОД!D4245,Сверхбаза!E:E,СВОД!F4245)</f>
        <v>0</v>
      </c>
      <c r="R4245" s="337">
        <f>SUMIFS(Сверхбаза!P:P,Сверхбаза!C:C,СВОД!D4245,Сверхбаза!E:E,СВОД!F4245)</f>
        <v>0</v>
      </c>
      <c r="S4245" s="337">
        <f>SUMIFS(Сверхбаза!R:R,Сверхбаза!C:C,СВОД!D4245,Сверхбаза!E:E,СВОД!F4245)</f>
        <v>0</v>
      </c>
      <c r="T4245" s="337">
        <f>SUMIFS(Сверхбаза!Q:Q,Сверхбаза!C:C,СВОД!D4245,Сверхбаза!E:E,СВОД!F4245)</f>
        <v>0</v>
      </c>
      <c r="U4245" s="337">
        <f>SUMIFS(Сверхбаза!S:S,Сверхбаза!C:C,СВОД!D4245,Сверхбаза!E:E,СВОД!F4245)</f>
        <v>0</v>
      </c>
      <c r="V4245" s="339">
        <f>SUMIFS(Сверхбаза!G:G,Сверхбаза!C:C,СВОД!D4245,Сверхбаза!E:E,СВОД!F4245)</f>
        <v>0</v>
      </c>
    </row>
    <row r="4246" spans="1:22" ht="25.5" outlineLevel="2" x14ac:dyDescent="0.2">
      <c r="A4246" s="33" t="s">
        <v>7</v>
      </c>
      <c r="B4246" s="9">
        <v>2</v>
      </c>
      <c r="C4246" s="10">
        <v>509905</v>
      </c>
      <c r="D4246" s="273">
        <v>990501</v>
      </c>
      <c r="E4246" s="81" t="s">
        <v>2797</v>
      </c>
      <c r="F4246" s="81">
        <v>13</v>
      </c>
      <c r="G4246" s="82" t="s">
        <v>859</v>
      </c>
      <c r="H4246" s="336">
        <f>SUMIFS('Круглосуточный стационар'!J:J,'Круглосуточный стационар'!D:D,СВОД!D4246,'Круглосуточный стационар'!H:H,"-",'Круглосуточный стационар'!F:F,СВОД!F4246)+SUMIFS(ВМП!J:J,ВМП!D:D,СВОД!D4246,ВМП!H:H,"-",ВМП!F:F,СВОД!F4246)+SUMIFS('Дневной стационар'!J:J,'Дневной стационар'!D:D,СВОД!D4246,'Дневной стационар'!H:H,"-",'Дневной стационар'!F:F,СВОД!F4246)+SUMIFS(ЭКО!H:H,ЭКО!D:D,СВОД!D4246,ЭКО!F:F,СВОД!F4246)+SUMIFS(Диализ!H:H,Диализ!D:D,СВОД!D4246,Диализ!F:F,СВОД!F4246)</f>
        <v>2592</v>
      </c>
      <c r="I4246" s="337">
        <f>SUMIFS(Поликлиника!H:H,Поликлиника!D:D,СВОД!D4246,Поликлиника!F:F,СВОД!F4246)</f>
        <v>0</v>
      </c>
      <c r="J4246" s="337">
        <f>SUMIFS(Поликлиника!AQ:AQ,Поликлиника!D:D,СВОД!D4246,Поликлиника!F:F,СВОД!F4246)</f>
        <v>0</v>
      </c>
      <c r="K4246" s="337">
        <f>SUMIFS(Поликлиника!AV:AV,Поликлиника!D:D,СВОД!D4246,Поликлиника!F:F,СВОД!F4246)</f>
        <v>0</v>
      </c>
      <c r="L4246" s="337">
        <f>SUMIFS(Поликлиника!BA:BA,Поликлиника!D:D,СВОД!D4246,Поликлиника!F:F,СВОД!F4246)</f>
        <v>0</v>
      </c>
      <c r="M4246" s="337">
        <f>SUMIFS(Услуги!H:H,Услуги!D:D,СВОД!D4246,Услуги!F:F,СВОД!F4246)+SUMIFS(Услуги!M:M,Услуги!D:D,СВОД!D4246,Услуги!F:F,СВОД!F4246)+SUMIFS(Услуги!R:R,Услуги!D:D,СВОД!D4246,Услуги!F:F,СВОД!F4246)+SUMIFS(Услуги!W:W,Услуги!D:D,СВОД!D4246,Услуги!F:F,СВОД!F4246)+SUMIFS(Услуги!AB:AB,Услуги!D:D,СВОД!D4246,Услуги!F:F,СВОД!F4246)+SUMIFS(Услуги!AG:AG,Услуги!D:D,СВОД!D4246,Услуги!F:F,СВОД!F4246)+SUMIFS(Услуги!AL:AL,Услуги!D:D,СВОД!D4246,Услуги!F:F,СВОД!F4246)+SUMIFS(Услуги!AQ:AQ,Услуги!D:D,СВОД!D4246,Услуги!F:F,СВОД!F4246)</f>
        <v>0</v>
      </c>
      <c r="N4246" s="337">
        <f>SUMIFS('Скорая мед.помощь'!I:I,'Скорая мед.помощь'!D:D,СВОД!D4246,'Скорая мед.помощь'!F:F,СВОД!F4246)</f>
        <v>0</v>
      </c>
      <c r="O4246" s="338">
        <f>SUMIFS(Поликлиника!BF:BF,Поликлиника!D:D,СВОД!D4246,Поликлиника!F:F,СВОД!F4246)</f>
        <v>0</v>
      </c>
      <c r="P4246" s="339">
        <f>SUMIFS('Круглосуточный стационар'!O:O,'Круглосуточный стационар'!D:D,СВОД!D4246,'Круглосуточный стационар'!F:F,СВОД!F4246,'Круглосуточный стационар'!H:H,"-")+SUMIFS(ВМП!O:O,ВМП!D:D,СВОД!D4246,ВМП!F:F,СВОД!F4246,ВМП!H:H,"-")+SUMIFS('Дневной стационар'!O:O,'Дневной стационар'!D:D,СВОД!D4246,'Дневной стационар'!F:F,СВОД!F4246,'Дневной стационар'!H:H,"-")+SUMIFS(ЭКО!M:M,ЭКО!D:D,СВОД!D4246,ЭКО!F:F,СВОД!F4246)+SUMIFS(Диализ!M:M,Диализ!D:D,СВОД!D4246,Диализ!F:F,СВОД!F4246)+SUMIFS('Скорая мед.помощь'!N:N,'Скорая мед.помощь'!D:D,СВОД!D4246,'Скорая мед.помощь'!F:F,СВОД!F4246)+SUMIFS(Услуги!AV:AV,Услуги!D:D,СВОД!D4246,Услуги!F:F,СВОД!F4246)+SUMIFS(Поликлиника!BK:BK,Поликлиника!D:D,СВОД!D4246,Поликлиника!F:F,СВОД!F4246)</f>
        <v>329563.98719999997</v>
      </c>
      <c r="Q4246" s="336">
        <f>SUMIFS(Сверхбаза!L:L,Сверхбаза!C:C,СВОД!D4246,Сверхбаза!E:E,СВОД!F4246)+SUMIFS(Сверхбаза!N:N,Сверхбаза!C:C,СВОД!D4246,Сверхбаза!E:E,СВОД!F4246)</f>
        <v>0</v>
      </c>
      <c r="R4246" s="337">
        <f>SUMIFS(Сверхбаза!P:P,Сверхбаза!C:C,СВОД!D4246,Сверхбаза!E:E,СВОД!F4246)</f>
        <v>0</v>
      </c>
      <c r="S4246" s="337">
        <f>SUMIFS(Сверхбаза!R:R,Сверхбаза!C:C,СВОД!D4246,Сверхбаза!E:E,СВОД!F4246)</f>
        <v>0</v>
      </c>
      <c r="T4246" s="337">
        <f>SUMIFS(Сверхбаза!Q:Q,Сверхбаза!C:C,СВОД!D4246,Сверхбаза!E:E,СВОД!F4246)</f>
        <v>0</v>
      </c>
      <c r="U4246" s="337">
        <f>SUMIFS(Сверхбаза!S:S,Сверхбаза!C:C,СВОД!D4246,Сверхбаза!E:E,СВОД!F4246)</f>
        <v>0</v>
      </c>
      <c r="V4246" s="339">
        <f>SUMIFS(Сверхбаза!G:G,Сверхбаза!C:C,СВОД!D4246,Сверхбаза!E:E,СВОД!F4246)</f>
        <v>0</v>
      </c>
    </row>
    <row r="4247" spans="1:22" ht="25.5" outlineLevel="2" x14ac:dyDescent="0.2">
      <c r="A4247" s="33" t="s">
        <v>7</v>
      </c>
      <c r="B4247" s="9">
        <v>2</v>
      </c>
      <c r="C4247" s="10">
        <v>509905</v>
      </c>
      <c r="D4247" s="273">
        <v>990501</v>
      </c>
      <c r="E4247" s="81" t="s">
        <v>2797</v>
      </c>
      <c r="F4247" s="81">
        <v>2</v>
      </c>
      <c r="G4247" s="82" t="s">
        <v>135</v>
      </c>
      <c r="H4247" s="336">
        <f>SUMIFS('Круглосуточный стационар'!J:J,'Круглосуточный стационар'!D:D,СВОД!D4247,'Круглосуточный стационар'!H:H,"-",'Круглосуточный стационар'!F:F,СВОД!F4247)+SUMIFS(ВМП!J:J,ВМП!D:D,СВОД!D4247,ВМП!H:H,"-",ВМП!F:F,СВОД!F4247)+SUMIFS('Дневной стационар'!J:J,'Дневной стационар'!D:D,СВОД!D4247,'Дневной стационар'!H:H,"-",'Дневной стационар'!F:F,СВОД!F4247)+SUMIFS(ЭКО!H:H,ЭКО!D:D,СВОД!D4247,ЭКО!F:F,СВОД!F4247)+SUMIFS(Диализ!H:H,Диализ!D:D,СВОД!D4247,Диализ!F:F,СВОД!F4247)</f>
        <v>4150</v>
      </c>
      <c r="I4247" s="337">
        <f>SUMIFS(Поликлиника!H:H,Поликлиника!D:D,СВОД!D4247,Поликлиника!F:F,СВОД!F4247)</f>
        <v>0</v>
      </c>
      <c r="J4247" s="337">
        <f>SUMIFS(Поликлиника!AQ:AQ,Поликлиника!D:D,СВОД!D4247,Поликлиника!F:F,СВОД!F4247)</f>
        <v>0</v>
      </c>
      <c r="K4247" s="337">
        <f>SUMIFS(Поликлиника!AV:AV,Поликлиника!D:D,СВОД!D4247,Поликлиника!F:F,СВОД!F4247)</f>
        <v>0</v>
      </c>
      <c r="L4247" s="337">
        <f>SUMIFS(Поликлиника!BA:BA,Поликлиника!D:D,СВОД!D4247,Поликлиника!F:F,СВОД!F4247)</f>
        <v>0</v>
      </c>
      <c r="M4247" s="337">
        <f>SUMIFS(Услуги!H:H,Услуги!D:D,СВОД!D4247,Услуги!F:F,СВОД!F4247)+SUMIFS(Услуги!M:M,Услуги!D:D,СВОД!D4247,Услуги!F:F,СВОД!F4247)+SUMIFS(Услуги!R:R,Услуги!D:D,СВОД!D4247,Услуги!F:F,СВОД!F4247)+SUMIFS(Услуги!W:W,Услуги!D:D,СВОД!D4247,Услуги!F:F,СВОД!F4247)+SUMIFS(Услуги!AB:AB,Услуги!D:D,СВОД!D4247,Услуги!F:F,СВОД!F4247)+SUMIFS(Услуги!AG:AG,Услуги!D:D,СВОД!D4247,Услуги!F:F,СВОД!F4247)+SUMIFS(Услуги!AL:AL,Услуги!D:D,СВОД!D4247,Услуги!F:F,СВОД!F4247)+SUMIFS(Услуги!AQ:AQ,Услуги!D:D,СВОД!D4247,Услуги!F:F,СВОД!F4247)</f>
        <v>0</v>
      </c>
      <c r="N4247" s="337">
        <f>SUMIFS('Скорая мед.помощь'!I:I,'Скорая мед.помощь'!D:D,СВОД!D4247,'Скорая мед.помощь'!F:F,СВОД!F4247)</f>
        <v>0</v>
      </c>
      <c r="O4247" s="338">
        <f>SUMIFS(Поликлиника!BF:BF,Поликлиника!D:D,СВОД!D4247,Поликлиника!F:F,СВОД!F4247)</f>
        <v>0</v>
      </c>
      <c r="P4247" s="339">
        <f>SUMIFS('Круглосуточный стационар'!O:O,'Круглосуточный стационар'!D:D,СВОД!D4247,'Круглосуточный стационар'!F:F,СВОД!F4247,'Круглосуточный стационар'!H:H,"-")+SUMIFS(ВМП!O:O,ВМП!D:D,СВОД!D4247,ВМП!F:F,СВОД!F4247,ВМП!H:H,"-")+SUMIFS('Дневной стационар'!O:O,'Дневной стационар'!D:D,СВОД!D4247,'Дневной стационар'!F:F,СВОД!F4247,'Дневной стационар'!H:H,"-")+SUMIFS(ЭКО!M:M,ЭКО!D:D,СВОД!D4247,ЭКО!F:F,СВОД!F4247)+SUMIFS(Диализ!M:M,Диализ!D:D,СВОД!D4247,Диализ!F:F,СВОД!F4247)+SUMIFS('Скорая мед.помощь'!N:N,'Скорая мед.помощь'!D:D,СВОД!D4247,'Скорая мед.помощь'!F:F,СВОД!F4247)+SUMIFS(Услуги!AV:AV,Услуги!D:D,СВОД!D4247,Услуги!F:F,СВОД!F4247)+SUMIFS(Поликлиника!BK:BK,Поликлиника!D:D,СВОД!D4247,Поликлиника!F:F,СВОД!F4247)</f>
        <v>345487.5</v>
      </c>
      <c r="Q4247" s="336">
        <f>SUMIFS(Сверхбаза!L:L,Сверхбаза!C:C,СВОД!D4247,Сверхбаза!E:E,СВОД!F4247)+SUMIFS(Сверхбаза!N:N,Сверхбаза!C:C,СВОД!D4247,Сверхбаза!E:E,СВОД!F4247)</f>
        <v>0</v>
      </c>
      <c r="R4247" s="337">
        <f>SUMIFS(Сверхбаза!P:P,Сверхбаза!C:C,СВОД!D4247,Сверхбаза!E:E,СВОД!F4247)</f>
        <v>0</v>
      </c>
      <c r="S4247" s="337">
        <f>SUMIFS(Сверхбаза!R:R,Сверхбаза!C:C,СВОД!D4247,Сверхбаза!E:E,СВОД!F4247)</f>
        <v>0</v>
      </c>
      <c r="T4247" s="337">
        <f>SUMIFS(Сверхбаза!Q:Q,Сверхбаза!C:C,СВОД!D4247,Сверхбаза!E:E,СВОД!F4247)</f>
        <v>0</v>
      </c>
      <c r="U4247" s="337">
        <f>SUMIFS(Сверхбаза!S:S,Сверхбаза!C:C,СВОД!D4247,Сверхбаза!E:E,СВОД!F4247)</f>
        <v>0</v>
      </c>
      <c r="V4247" s="339">
        <f>SUMIFS(Сверхбаза!G:G,Сверхбаза!C:C,СВОД!D4247,Сверхбаза!E:E,СВОД!F4247)</f>
        <v>0</v>
      </c>
    </row>
    <row r="4248" spans="1:22" ht="25.5" outlineLevel="2" x14ac:dyDescent="0.2">
      <c r="A4248" s="33" t="s">
        <v>7</v>
      </c>
      <c r="B4248" s="9">
        <v>2</v>
      </c>
      <c r="C4248" s="10">
        <v>509905</v>
      </c>
      <c r="D4248" s="273">
        <v>990501</v>
      </c>
      <c r="E4248" s="81" t="s">
        <v>2797</v>
      </c>
      <c r="F4248" s="81">
        <v>6</v>
      </c>
      <c r="G4248" s="82" t="s">
        <v>860</v>
      </c>
      <c r="H4248" s="336">
        <f>SUMIFS('Круглосуточный стационар'!J:J,'Круглосуточный стационар'!D:D,СВОД!D4248,'Круглосуточный стационар'!H:H,"-",'Круглосуточный стационар'!F:F,СВОД!F4248)+SUMIFS(ВМП!J:J,ВМП!D:D,СВОД!D4248,ВМП!H:H,"-",ВМП!F:F,СВОД!F4248)+SUMIFS('Дневной стационар'!J:J,'Дневной стационар'!D:D,СВОД!D4248,'Дневной стационар'!H:H,"-",'Дневной стационар'!F:F,СВОД!F4248)+SUMIFS(ЭКО!H:H,ЭКО!D:D,СВОД!D4248,ЭКО!F:F,СВОД!F4248)+SUMIFS(Диализ!H:H,Диализ!D:D,СВОД!D4248,Диализ!F:F,СВОД!F4248)</f>
        <v>0</v>
      </c>
      <c r="I4248" s="337">
        <f>SUMIFS(Поликлиника!H:H,Поликлиника!D:D,СВОД!D4248,Поликлиника!F:F,СВОД!F4248)</f>
        <v>0</v>
      </c>
      <c r="J4248" s="337">
        <f>SUMIFS(Поликлиника!AQ:AQ,Поликлиника!D:D,СВОД!D4248,Поликлиника!F:F,СВОД!F4248)</f>
        <v>0</v>
      </c>
      <c r="K4248" s="337">
        <f>SUMIFS(Поликлиника!AV:AV,Поликлиника!D:D,СВОД!D4248,Поликлиника!F:F,СВОД!F4248)</f>
        <v>0</v>
      </c>
      <c r="L4248" s="337">
        <f>SUMIFS(Поликлиника!BA:BA,Поликлиника!D:D,СВОД!D4248,Поликлиника!F:F,СВОД!F4248)</f>
        <v>0</v>
      </c>
      <c r="M4248" s="337">
        <f>SUMIFS(Услуги!H:H,Услуги!D:D,СВОД!D4248,Услуги!F:F,СВОД!F4248)+SUMIFS(Услуги!M:M,Услуги!D:D,СВОД!D4248,Услуги!F:F,СВОД!F4248)+SUMIFS(Услуги!R:R,Услуги!D:D,СВОД!D4248,Услуги!F:F,СВОД!F4248)+SUMIFS(Услуги!W:W,Услуги!D:D,СВОД!D4248,Услуги!F:F,СВОД!F4248)+SUMIFS(Услуги!AB:AB,Услуги!D:D,СВОД!D4248,Услуги!F:F,СВОД!F4248)+SUMIFS(Услуги!AG:AG,Услуги!D:D,СВОД!D4248,Услуги!F:F,СВОД!F4248)+SUMIFS(Услуги!AL:AL,Услуги!D:D,СВОД!D4248,Услуги!F:F,СВОД!F4248)+SUMIFS(Услуги!AQ:AQ,Услуги!D:D,СВОД!D4248,Услуги!F:F,СВОД!F4248)</f>
        <v>0</v>
      </c>
      <c r="N4248" s="337">
        <f>SUMIFS('Скорая мед.помощь'!I:I,'Скорая мед.помощь'!D:D,СВОД!D4248,'Скорая мед.помощь'!F:F,СВОД!F4248)</f>
        <v>0</v>
      </c>
      <c r="O4248" s="338">
        <f>SUMIFS(Поликлиника!BF:BF,Поликлиника!D:D,СВОД!D4248,Поликлиника!F:F,СВОД!F4248)</f>
        <v>0</v>
      </c>
      <c r="P4248" s="339">
        <f>SUMIFS('Круглосуточный стационар'!O:O,'Круглосуточный стационар'!D:D,СВОД!D4248,'Круглосуточный стационар'!F:F,СВОД!F4248,'Круглосуточный стационар'!H:H,"-")+SUMIFS(ВМП!O:O,ВМП!D:D,СВОД!D4248,ВМП!F:F,СВОД!F4248,ВМП!H:H,"-")+SUMIFS('Дневной стационар'!O:O,'Дневной стационар'!D:D,СВОД!D4248,'Дневной стационар'!F:F,СВОД!F4248,'Дневной стационар'!H:H,"-")+SUMIFS(ЭКО!M:M,ЭКО!D:D,СВОД!D4248,ЭКО!F:F,СВОД!F4248)+SUMIFS(Диализ!M:M,Диализ!D:D,СВОД!D4248,Диализ!F:F,СВОД!F4248)+SUMIFS('Скорая мед.помощь'!N:N,'Скорая мед.помощь'!D:D,СВОД!D4248,'Скорая мед.помощь'!F:F,СВОД!F4248)+SUMIFS(Услуги!AV:AV,Услуги!D:D,СВОД!D4248,Услуги!F:F,СВОД!F4248)+SUMIFS(Поликлиника!BK:BK,Поликлиника!D:D,СВОД!D4248,Поликлиника!F:F,СВОД!F4248)</f>
        <v>0</v>
      </c>
      <c r="Q4248" s="336">
        <f>SUMIFS(Сверхбаза!L:L,Сверхбаза!C:C,СВОД!D4248,Сверхбаза!E:E,СВОД!F4248)+SUMIFS(Сверхбаза!N:N,Сверхбаза!C:C,СВОД!D4248,Сверхбаза!E:E,СВОД!F4248)</f>
        <v>0</v>
      </c>
      <c r="R4248" s="337">
        <f>SUMIFS(Сверхбаза!P:P,Сверхбаза!C:C,СВОД!D4248,Сверхбаза!E:E,СВОД!F4248)</f>
        <v>0</v>
      </c>
      <c r="S4248" s="337">
        <f>SUMIFS(Сверхбаза!R:R,Сверхбаза!C:C,СВОД!D4248,Сверхбаза!E:E,СВОД!F4248)</f>
        <v>0</v>
      </c>
      <c r="T4248" s="337">
        <f>SUMIFS(Сверхбаза!Q:Q,Сверхбаза!C:C,СВОД!D4248,Сверхбаза!E:E,СВОД!F4248)</f>
        <v>0</v>
      </c>
      <c r="U4248" s="337">
        <f>SUMIFS(Сверхбаза!S:S,Сверхбаза!C:C,СВОД!D4248,Сверхбаза!E:E,СВОД!F4248)</f>
        <v>0</v>
      </c>
      <c r="V4248" s="339">
        <f>SUMIFS(Сверхбаза!G:G,Сверхбаза!C:C,СВОД!D4248,Сверхбаза!E:E,СВОД!F4248)</f>
        <v>0</v>
      </c>
    </row>
    <row r="4249" spans="1:22" ht="25.5" outlineLevel="2" x14ac:dyDescent="0.2">
      <c r="A4249" s="33" t="s">
        <v>7</v>
      </c>
      <c r="B4249" s="9">
        <v>2</v>
      </c>
      <c r="C4249" s="10">
        <v>509905</v>
      </c>
      <c r="D4249" s="273">
        <v>990501</v>
      </c>
      <c r="E4249" s="81" t="s">
        <v>2797</v>
      </c>
      <c r="F4249" s="81">
        <v>3</v>
      </c>
      <c r="G4249" s="82" t="s">
        <v>136</v>
      </c>
      <c r="H4249" s="336">
        <f>SUMIFS('Круглосуточный стационар'!J:J,'Круглосуточный стационар'!D:D,СВОД!D4249,'Круглосуточный стационар'!H:H,"-",'Круглосуточный стационар'!F:F,СВОД!F4249)+SUMIFS(ВМП!J:J,ВМП!D:D,СВОД!D4249,ВМП!H:H,"-",ВМП!F:F,СВОД!F4249)+SUMIFS('Дневной стационар'!J:J,'Дневной стационар'!D:D,СВОД!D4249,'Дневной стационар'!H:H,"-",'Дневной стационар'!F:F,СВОД!F4249)+SUMIFS(ЭКО!H:H,ЭКО!D:D,СВОД!D4249,ЭКО!F:F,СВОД!F4249)+SUMIFS(Диализ!H:H,Диализ!D:D,СВОД!D4249,Диализ!F:F,СВОД!F4249)</f>
        <v>0</v>
      </c>
      <c r="I4249" s="337">
        <f>SUMIFS(Поликлиника!H:H,Поликлиника!D:D,СВОД!D4249,Поликлиника!F:F,СВОД!F4249)</f>
        <v>0</v>
      </c>
      <c r="J4249" s="337">
        <f>SUMIFS(Поликлиника!AQ:AQ,Поликлиника!D:D,СВОД!D4249,Поликлиника!F:F,СВОД!F4249)</f>
        <v>0</v>
      </c>
      <c r="K4249" s="337">
        <f>SUMIFS(Поликлиника!AV:AV,Поликлиника!D:D,СВОД!D4249,Поликлиника!F:F,СВОД!F4249)</f>
        <v>16093</v>
      </c>
      <c r="L4249" s="337">
        <f>SUMIFS(Поликлиника!BA:BA,Поликлиника!D:D,СВОД!D4249,Поликлиника!F:F,СВОД!F4249)</f>
        <v>76087</v>
      </c>
      <c r="M4249" s="337">
        <f>SUMIFS(Услуги!H:H,Услуги!D:D,СВОД!D4249,Услуги!F:F,СВОД!F4249)+SUMIFS(Услуги!M:M,Услуги!D:D,СВОД!D4249,Услуги!F:F,СВОД!F4249)+SUMIFS(Услуги!R:R,Услуги!D:D,СВОД!D4249,Услуги!F:F,СВОД!F4249)+SUMIFS(Услуги!W:W,Услуги!D:D,СВОД!D4249,Услуги!F:F,СВОД!F4249)+SUMIFS(Услуги!AB:AB,Услуги!D:D,СВОД!D4249,Услуги!F:F,СВОД!F4249)+SUMIFS(Услуги!AG:AG,Услуги!D:D,СВОД!D4249,Услуги!F:F,СВОД!F4249)+SUMIFS(Услуги!AL:AL,Услуги!D:D,СВОД!D4249,Услуги!F:F,СВОД!F4249)+SUMIFS(Услуги!AQ:AQ,Услуги!D:D,СВОД!D4249,Услуги!F:F,СВОД!F4249)</f>
        <v>3716</v>
      </c>
      <c r="N4249" s="337">
        <f>SUMIFS('Скорая мед.помощь'!I:I,'Скорая мед.помощь'!D:D,СВОД!D4249,'Скорая мед.помощь'!F:F,СВОД!F4249)</f>
        <v>0</v>
      </c>
      <c r="O4249" s="338">
        <f>SUMIFS(Поликлиника!BF:BF,Поликлиника!D:D,СВОД!D4249,Поликлиника!F:F,СВОД!F4249)</f>
        <v>0</v>
      </c>
      <c r="P4249" s="339">
        <f>SUMIFS('Круглосуточный стационар'!O:O,'Круглосуточный стационар'!D:D,СВОД!D4249,'Круглосуточный стационар'!F:F,СВОД!F4249,'Круглосуточный стационар'!H:H,"-")+SUMIFS(ВМП!O:O,ВМП!D:D,СВОД!D4249,ВМП!F:F,СВОД!F4249,ВМП!H:H,"-")+SUMIFS('Дневной стационар'!O:O,'Дневной стационар'!D:D,СВОД!D4249,'Дневной стационар'!F:F,СВОД!F4249,'Дневной стационар'!H:H,"-")+SUMIFS(ЭКО!M:M,ЭКО!D:D,СВОД!D4249,ЭКО!F:F,СВОД!F4249)+SUMIFS(Диализ!M:M,Диализ!D:D,СВОД!D4249,Диализ!F:F,СВОД!F4249)+SUMIFS('Скорая мед.помощь'!N:N,'Скорая мед.помощь'!D:D,СВОД!D4249,'Скорая мед.помощь'!F:F,СВОД!F4249)+SUMIFS(Услуги!AV:AV,Услуги!D:D,СВОД!D4249,Услуги!F:F,СВОД!F4249)+SUMIFS(Поликлиника!BK:BK,Поликлиника!D:D,СВОД!D4249,Поликлиника!F:F,СВОД!F4249)</f>
        <v>112274.36011391053</v>
      </c>
      <c r="Q4249" s="336">
        <f>SUMIFS(Сверхбаза!L:L,Сверхбаза!C:C,СВОД!D4249,Сверхбаза!E:E,СВОД!F4249)+SUMIFS(Сверхбаза!N:N,Сверхбаза!C:C,СВОД!D4249,Сверхбаза!E:E,СВОД!F4249)</f>
        <v>0</v>
      </c>
      <c r="R4249" s="337">
        <f>SUMIFS(Сверхбаза!P:P,Сверхбаза!C:C,СВОД!D4249,Сверхбаза!E:E,СВОД!F4249)</f>
        <v>0</v>
      </c>
      <c r="S4249" s="337">
        <f>SUMIFS(Сверхбаза!R:R,Сверхбаза!C:C,СВОД!D4249,Сверхбаза!E:E,СВОД!F4249)</f>
        <v>0</v>
      </c>
      <c r="T4249" s="337">
        <f>SUMIFS(Сверхбаза!Q:Q,Сверхбаза!C:C,СВОД!D4249,Сверхбаза!E:E,СВОД!F4249)</f>
        <v>0</v>
      </c>
      <c r="U4249" s="337">
        <f>SUMIFS(Сверхбаза!S:S,Сверхбаза!C:C,СВОД!D4249,Сверхбаза!E:E,СВОД!F4249)</f>
        <v>0</v>
      </c>
      <c r="V4249" s="339">
        <f>SUMIFS(Сверхбаза!G:G,Сверхбаза!C:C,СВОД!D4249,Сверхбаза!E:E,СВОД!F4249)</f>
        <v>0</v>
      </c>
    </row>
    <row r="4250" spans="1:22" ht="25.5" outlineLevel="2" x14ac:dyDescent="0.2">
      <c r="A4250" s="33" t="s">
        <v>7</v>
      </c>
      <c r="B4250" s="9">
        <v>2</v>
      </c>
      <c r="C4250" s="10">
        <v>509905</v>
      </c>
      <c r="D4250" s="273">
        <v>990501</v>
      </c>
      <c r="E4250" s="81" t="s">
        <v>2797</v>
      </c>
      <c r="F4250" s="81">
        <v>7</v>
      </c>
      <c r="G4250" s="82" t="s">
        <v>861</v>
      </c>
      <c r="H4250" s="336">
        <f>SUMIFS('Круглосуточный стационар'!J:J,'Круглосуточный стационар'!D:D,СВОД!D4250,'Круглосуточный стационар'!H:H,"-",'Круглосуточный стационар'!F:F,СВОД!F4250)+SUMIFS(ВМП!J:J,ВМП!D:D,СВОД!D4250,ВМП!H:H,"-",ВМП!F:F,СВОД!F4250)+SUMIFS('Дневной стационар'!J:J,'Дневной стационар'!D:D,СВОД!D4250,'Дневной стационар'!H:H,"-",'Дневной стационар'!F:F,СВОД!F4250)+SUMIFS(ЭКО!H:H,ЭКО!D:D,СВОД!D4250,ЭКО!F:F,СВОД!F4250)+SUMIFS(Диализ!H:H,Диализ!D:D,СВОД!D4250,Диализ!F:F,СВОД!F4250)</f>
        <v>0</v>
      </c>
      <c r="I4250" s="337">
        <f>SUMIFS(Поликлиника!H:H,Поликлиника!D:D,СВОД!D4250,Поликлиника!F:F,СВОД!F4250)</f>
        <v>0</v>
      </c>
      <c r="J4250" s="337">
        <f>SUMIFS(Поликлиника!AQ:AQ,Поликлиника!D:D,СВОД!D4250,Поликлиника!F:F,СВОД!F4250)</f>
        <v>0</v>
      </c>
      <c r="K4250" s="337">
        <f>SUMIFS(Поликлиника!AV:AV,Поликлиника!D:D,СВОД!D4250,Поликлиника!F:F,СВОД!F4250)</f>
        <v>0</v>
      </c>
      <c r="L4250" s="337">
        <f>SUMIFS(Поликлиника!BA:BA,Поликлиника!D:D,СВОД!D4250,Поликлиника!F:F,СВОД!F4250)</f>
        <v>0</v>
      </c>
      <c r="M4250" s="337">
        <f>SUMIFS(Услуги!H:H,Услуги!D:D,СВОД!D4250,Услуги!F:F,СВОД!F4250)+SUMIFS(Услуги!M:M,Услуги!D:D,СВОД!D4250,Услуги!F:F,СВОД!F4250)+SUMIFS(Услуги!R:R,Услуги!D:D,СВОД!D4250,Услуги!F:F,СВОД!F4250)+SUMIFS(Услуги!W:W,Услуги!D:D,СВОД!D4250,Услуги!F:F,СВОД!F4250)+SUMIFS(Услуги!AB:AB,Услуги!D:D,СВОД!D4250,Услуги!F:F,СВОД!F4250)+SUMIFS(Услуги!AG:AG,Услуги!D:D,СВОД!D4250,Услуги!F:F,СВОД!F4250)+SUMIFS(Услуги!AL:AL,Услуги!D:D,СВОД!D4250,Услуги!F:F,СВОД!F4250)+SUMIFS(Услуги!AQ:AQ,Услуги!D:D,СВОД!D4250,Услуги!F:F,СВОД!F4250)</f>
        <v>0</v>
      </c>
      <c r="N4250" s="337">
        <f>SUMIFS('Скорая мед.помощь'!I:I,'Скорая мед.помощь'!D:D,СВОД!D4250,'Скорая мед.помощь'!F:F,СВОД!F4250)</f>
        <v>0</v>
      </c>
      <c r="O4250" s="338">
        <f>SUMIFS(Поликлиника!BF:BF,Поликлиника!D:D,СВОД!D4250,Поликлиника!F:F,СВОД!F4250)</f>
        <v>0</v>
      </c>
      <c r="P4250" s="339">
        <f>SUMIFS('Круглосуточный стационар'!O:O,'Круглосуточный стационар'!D:D,СВОД!D4250,'Круглосуточный стационар'!F:F,СВОД!F4250,'Круглосуточный стационар'!H:H,"-")+SUMIFS(ВМП!O:O,ВМП!D:D,СВОД!D4250,ВМП!F:F,СВОД!F4250,ВМП!H:H,"-")+SUMIFS('Дневной стационар'!O:O,'Дневной стационар'!D:D,СВОД!D4250,'Дневной стационар'!F:F,СВОД!F4250,'Дневной стационар'!H:H,"-")+SUMIFS(ЭКО!M:M,ЭКО!D:D,СВОД!D4250,ЭКО!F:F,СВОД!F4250)+SUMIFS(Диализ!M:M,Диализ!D:D,СВОД!D4250,Диализ!F:F,СВОД!F4250)+SUMIFS('Скорая мед.помощь'!N:N,'Скорая мед.помощь'!D:D,СВОД!D4250,'Скорая мед.помощь'!F:F,СВОД!F4250)+SUMIFS(Услуги!AV:AV,Услуги!D:D,СВОД!D4250,Услуги!F:F,СВОД!F4250)+SUMIFS(Поликлиника!BK:BK,Поликлиника!D:D,СВОД!D4250,Поликлиника!F:F,СВОД!F4250)</f>
        <v>0</v>
      </c>
      <c r="Q4250" s="336">
        <f>SUMIFS(Сверхбаза!L:L,Сверхбаза!C:C,СВОД!D4250,Сверхбаза!E:E,СВОД!F4250)+SUMIFS(Сверхбаза!N:N,Сверхбаза!C:C,СВОД!D4250,Сверхбаза!E:E,СВОД!F4250)</f>
        <v>0</v>
      </c>
      <c r="R4250" s="337">
        <f>SUMIFS(Сверхбаза!P:P,Сверхбаза!C:C,СВОД!D4250,Сверхбаза!E:E,СВОД!F4250)</f>
        <v>0</v>
      </c>
      <c r="S4250" s="337">
        <f>SUMIFS(Сверхбаза!R:R,Сверхбаза!C:C,СВОД!D4250,Сверхбаза!E:E,СВОД!F4250)</f>
        <v>0</v>
      </c>
      <c r="T4250" s="337">
        <f>SUMIFS(Сверхбаза!Q:Q,Сверхбаза!C:C,СВОД!D4250,Сверхбаза!E:E,СВОД!F4250)</f>
        <v>0</v>
      </c>
      <c r="U4250" s="337">
        <f>SUMIFS(Сверхбаза!S:S,Сверхбаза!C:C,СВОД!D4250,Сверхбаза!E:E,СВОД!F4250)</f>
        <v>0</v>
      </c>
      <c r="V4250" s="339">
        <f>SUMIFS(Сверхбаза!G:G,Сверхбаза!C:C,СВОД!D4250,Сверхбаза!E:E,СВОД!F4250)</f>
        <v>0</v>
      </c>
    </row>
    <row r="4251" spans="1:22" ht="25.5" outlineLevel="2" x14ac:dyDescent="0.2">
      <c r="A4251" s="33" t="s">
        <v>7</v>
      </c>
      <c r="B4251" s="9">
        <v>2</v>
      </c>
      <c r="C4251" s="10">
        <v>509905</v>
      </c>
      <c r="D4251" s="273">
        <v>990501</v>
      </c>
      <c r="E4251" s="81" t="s">
        <v>2797</v>
      </c>
      <c r="F4251" s="81">
        <v>70</v>
      </c>
      <c r="G4251" s="82" t="s">
        <v>862</v>
      </c>
      <c r="H4251" s="336">
        <f>SUMIFS('Круглосуточный стационар'!J:J,'Круглосуточный стационар'!D:D,СВОД!D4251,'Круглосуточный стационар'!H:H,"-",'Круглосуточный стационар'!F:F,СВОД!F4251)+SUMIFS(ВМП!J:J,ВМП!D:D,СВОД!D4251,ВМП!H:H,"-",ВМП!F:F,СВОД!F4251)+SUMIFS('Дневной стационар'!J:J,'Дневной стационар'!D:D,СВОД!D4251,'Дневной стационар'!H:H,"-",'Дневной стационар'!F:F,СВОД!F4251)+SUMIFS(ЭКО!H:H,ЭКО!D:D,СВОД!D4251,ЭКО!F:F,СВОД!F4251)+SUMIFS(Диализ!H:H,Диализ!D:D,СВОД!D4251,Диализ!F:F,СВОД!F4251)</f>
        <v>0</v>
      </c>
      <c r="I4251" s="337">
        <f>SUMIFS(Поликлиника!H:H,Поликлиника!D:D,СВОД!D4251,Поликлиника!F:F,СВОД!F4251)</f>
        <v>0</v>
      </c>
      <c r="J4251" s="337">
        <f>SUMIFS(Поликлиника!AQ:AQ,Поликлиника!D:D,СВОД!D4251,Поликлиника!F:F,СВОД!F4251)</f>
        <v>0</v>
      </c>
      <c r="K4251" s="337">
        <f>SUMIFS(Поликлиника!AV:AV,Поликлиника!D:D,СВОД!D4251,Поликлиника!F:F,СВОД!F4251)</f>
        <v>0</v>
      </c>
      <c r="L4251" s="337">
        <f>SUMIFS(Поликлиника!BA:BA,Поликлиника!D:D,СВОД!D4251,Поликлиника!F:F,СВОД!F4251)</f>
        <v>0</v>
      </c>
      <c r="M4251" s="337">
        <f>SUMIFS(Услуги!H:H,Услуги!D:D,СВОД!D4251,Услуги!F:F,СВОД!F4251)+SUMIFS(Услуги!M:M,Услуги!D:D,СВОД!D4251,Услуги!F:F,СВОД!F4251)+SUMIFS(Услуги!R:R,Услуги!D:D,СВОД!D4251,Услуги!F:F,СВОД!F4251)+SUMIFS(Услуги!W:W,Услуги!D:D,СВОД!D4251,Услуги!F:F,СВОД!F4251)+SUMIFS(Услуги!AB:AB,Услуги!D:D,СВОД!D4251,Услуги!F:F,СВОД!F4251)+SUMIFS(Услуги!AG:AG,Услуги!D:D,СВОД!D4251,Услуги!F:F,СВОД!F4251)+SUMIFS(Услуги!AL:AL,Услуги!D:D,СВОД!D4251,Услуги!F:F,СВОД!F4251)+SUMIFS(Услуги!AQ:AQ,Услуги!D:D,СВОД!D4251,Услуги!F:F,СВОД!F4251)</f>
        <v>0</v>
      </c>
      <c r="N4251" s="337">
        <f>SUMIFS('Скорая мед.помощь'!I:I,'Скорая мед.помощь'!D:D,СВОД!D4251,'Скорая мед.помощь'!F:F,СВОД!F4251)</f>
        <v>0</v>
      </c>
      <c r="O4251" s="338">
        <f>SUMIFS(Поликлиника!BF:BF,Поликлиника!D:D,СВОД!D4251,Поликлиника!F:F,СВОД!F4251)</f>
        <v>0</v>
      </c>
      <c r="P4251" s="339">
        <f>SUMIFS('Круглосуточный стационар'!O:O,'Круглосуточный стационар'!D:D,СВОД!D4251,'Круглосуточный стационар'!F:F,СВОД!F4251,'Круглосуточный стационар'!H:H,"-")+SUMIFS(ВМП!O:O,ВМП!D:D,СВОД!D4251,ВМП!F:F,СВОД!F4251,ВМП!H:H,"-")+SUMIFS('Дневной стационар'!O:O,'Дневной стационар'!D:D,СВОД!D4251,'Дневной стационар'!F:F,СВОД!F4251,'Дневной стационар'!H:H,"-")+SUMIFS(ЭКО!M:M,ЭКО!D:D,СВОД!D4251,ЭКО!F:F,СВОД!F4251)+SUMIFS(Диализ!M:M,Диализ!D:D,СВОД!D4251,Диализ!F:F,СВОД!F4251)+SUMIFS('Скорая мед.помощь'!N:N,'Скорая мед.помощь'!D:D,СВОД!D4251,'Скорая мед.помощь'!F:F,СВОД!F4251)+SUMIFS(Услуги!AV:AV,Услуги!D:D,СВОД!D4251,Услуги!F:F,СВОД!F4251)+SUMIFS(Поликлиника!BK:BK,Поликлиника!D:D,СВОД!D4251,Поликлиника!F:F,СВОД!F4251)</f>
        <v>0</v>
      </c>
      <c r="Q4251" s="336">
        <f>SUMIFS(Сверхбаза!L:L,Сверхбаза!C:C,СВОД!D4251,Сверхбаза!E:E,СВОД!F4251)+SUMIFS(Сверхбаза!N:N,Сверхбаза!C:C,СВОД!D4251,Сверхбаза!E:E,СВОД!F4251)</f>
        <v>0</v>
      </c>
      <c r="R4251" s="337">
        <f>SUMIFS(Сверхбаза!P:P,Сверхбаза!C:C,СВОД!D4251,Сверхбаза!E:E,СВОД!F4251)</f>
        <v>0</v>
      </c>
      <c r="S4251" s="337">
        <f>SUMIFS(Сверхбаза!R:R,Сверхбаза!C:C,СВОД!D4251,Сверхбаза!E:E,СВОД!F4251)</f>
        <v>0</v>
      </c>
      <c r="T4251" s="337">
        <f>SUMIFS(Сверхбаза!Q:Q,Сверхбаза!C:C,СВОД!D4251,Сверхбаза!E:E,СВОД!F4251)</f>
        <v>0</v>
      </c>
      <c r="U4251" s="337">
        <f>SUMIFS(Сверхбаза!S:S,Сверхбаза!C:C,СВОД!D4251,Сверхбаза!E:E,СВОД!F4251)</f>
        <v>0</v>
      </c>
      <c r="V4251" s="339">
        <f>SUMIFS(Сверхбаза!G:G,Сверхбаза!C:C,СВОД!D4251,Сверхбаза!E:E,СВОД!F4251)</f>
        <v>0</v>
      </c>
    </row>
    <row r="4252" spans="1:22" ht="25.5" outlineLevel="2" x14ac:dyDescent="0.2">
      <c r="A4252" s="33" t="s">
        <v>7</v>
      </c>
      <c r="B4252" s="9">
        <v>2</v>
      </c>
      <c r="C4252" s="10">
        <v>509905</v>
      </c>
      <c r="D4252" s="273">
        <v>990501</v>
      </c>
      <c r="E4252" s="81" t="s">
        <v>2797</v>
      </c>
      <c r="F4252" s="81">
        <v>94</v>
      </c>
      <c r="G4252" s="82" t="s">
        <v>124</v>
      </c>
      <c r="H4252" s="336">
        <f>SUMIFS('Круглосуточный стационар'!J:J,'Круглосуточный стационар'!D:D,СВОД!D4252,'Круглосуточный стационар'!H:H,"-",'Круглосуточный стационар'!F:F,СВОД!F4252)+SUMIFS(ВМП!J:J,ВМП!D:D,СВОД!D4252,ВМП!H:H,"-",ВМП!F:F,СВОД!F4252)+SUMIFS('Дневной стационар'!J:J,'Дневной стационар'!D:D,СВОД!D4252,'Дневной стационар'!H:H,"-",'Дневной стационар'!F:F,СВОД!F4252)+SUMIFS(ЭКО!H:H,ЭКО!D:D,СВОД!D4252,ЭКО!F:F,СВОД!F4252)+SUMIFS(Диализ!H:H,Диализ!D:D,СВОД!D4252,Диализ!F:F,СВОД!F4252)</f>
        <v>0</v>
      </c>
      <c r="I4252" s="337">
        <f>SUMIFS(Поликлиника!H:H,Поликлиника!D:D,СВОД!D4252,Поликлиника!F:F,СВОД!F4252)</f>
        <v>0</v>
      </c>
      <c r="J4252" s="337">
        <f>SUMIFS(Поликлиника!AQ:AQ,Поликлиника!D:D,СВОД!D4252,Поликлиника!F:F,СВОД!F4252)</f>
        <v>0</v>
      </c>
      <c r="K4252" s="337">
        <f>SUMIFS(Поликлиника!AV:AV,Поликлиника!D:D,СВОД!D4252,Поликлиника!F:F,СВОД!F4252)</f>
        <v>0</v>
      </c>
      <c r="L4252" s="337">
        <f>SUMIFS(Поликлиника!BA:BA,Поликлиника!D:D,СВОД!D4252,Поликлиника!F:F,СВОД!F4252)</f>
        <v>0</v>
      </c>
      <c r="M4252" s="337">
        <f>SUMIFS(Услуги!H:H,Услуги!D:D,СВОД!D4252,Услуги!F:F,СВОД!F4252)+SUMIFS(Услуги!M:M,Услуги!D:D,СВОД!D4252,Услуги!F:F,СВОД!F4252)+SUMIFS(Услуги!R:R,Услуги!D:D,СВОД!D4252,Услуги!F:F,СВОД!F4252)+SUMIFS(Услуги!W:W,Услуги!D:D,СВОД!D4252,Услуги!F:F,СВОД!F4252)+SUMIFS(Услуги!AB:AB,Услуги!D:D,СВОД!D4252,Услуги!F:F,СВОД!F4252)+SUMIFS(Услуги!AG:AG,Услуги!D:D,СВОД!D4252,Услуги!F:F,СВОД!F4252)+SUMIFS(Услуги!AL:AL,Услуги!D:D,СВОД!D4252,Услуги!F:F,СВОД!F4252)+SUMIFS(Услуги!AQ:AQ,Услуги!D:D,СВОД!D4252,Услуги!F:F,СВОД!F4252)</f>
        <v>0</v>
      </c>
      <c r="N4252" s="337">
        <f>SUMIFS('Скорая мед.помощь'!I:I,'Скорая мед.помощь'!D:D,СВОД!D4252,'Скорая мед.помощь'!F:F,СВОД!F4252)</f>
        <v>0</v>
      </c>
      <c r="O4252" s="338">
        <f>SUMIFS(Поликлиника!BF:BF,Поликлиника!D:D,СВОД!D4252,Поликлиника!F:F,СВОД!F4252)</f>
        <v>0</v>
      </c>
      <c r="P4252" s="339">
        <f>SUMIFS('Круглосуточный стационар'!O:O,'Круглосуточный стационар'!D:D,СВОД!D4252,'Круглосуточный стационар'!F:F,СВОД!F4252,'Круглосуточный стационар'!H:H,"-")+SUMIFS(ВМП!O:O,ВМП!D:D,СВОД!D4252,ВМП!F:F,СВОД!F4252,ВМП!H:H,"-")+SUMIFS('Дневной стационар'!O:O,'Дневной стационар'!D:D,СВОД!D4252,'Дневной стационар'!F:F,СВОД!F4252,'Дневной стационар'!H:H,"-")+SUMIFS(ЭКО!M:M,ЭКО!D:D,СВОД!D4252,ЭКО!F:F,СВОД!F4252)+SUMIFS(Диализ!M:M,Диализ!D:D,СВОД!D4252,Диализ!F:F,СВОД!F4252)+SUMIFS('Скорая мед.помощь'!N:N,'Скорая мед.помощь'!D:D,СВОД!D4252,'Скорая мед.помощь'!F:F,СВОД!F4252)+SUMIFS(Услуги!AV:AV,Услуги!D:D,СВОД!D4252,Услуги!F:F,СВОД!F4252)+SUMIFS(Поликлиника!BK:BK,Поликлиника!D:D,СВОД!D4252,Поликлиника!F:F,СВОД!F4252)</f>
        <v>0</v>
      </c>
      <c r="Q4252" s="336">
        <f>SUMIFS(Сверхбаза!L:L,Сверхбаза!C:C,СВОД!D4252,Сверхбаза!E:E,СВОД!F4252)+SUMIFS(Сверхбаза!N:N,Сверхбаза!C:C,СВОД!D4252,Сверхбаза!E:E,СВОД!F4252)</f>
        <v>0</v>
      </c>
      <c r="R4252" s="337">
        <f>SUMIFS(Сверхбаза!P:P,Сверхбаза!C:C,СВОД!D4252,Сверхбаза!E:E,СВОД!F4252)</f>
        <v>0</v>
      </c>
      <c r="S4252" s="337">
        <f>SUMIFS(Сверхбаза!R:R,Сверхбаза!C:C,СВОД!D4252,Сверхбаза!E:E,СВОД!F4252)</f>
        <v>0</v>
      </c>
      <c r="T4252" s="337">
        <f>SUMIFS(Сверхбаза!Q:Q,Сверхбаза!C:C,СВОД!D4252,Сверхбаза!E:E,СВОД!F4252)</f>
        <v>0</v>
      </c>
      <c r="U4252" s="337">
        <f>SUMIFS(Сверхбаза!S:S,Сверхбаза!C:C,СВОД!D4252,Сверхбаза!E:E,СВОД!F4252)</f>
        <v>0</v>
      </c>
      <c r="V4252" s="339">
        <f>SUMIFS(Сверхбаза!G:G,Сверхбаза!C:C,СВОД!D4252,Сверхбаза!E:E,СВОД!F4252)</f>
        <v>0</v>
      </c>
    </row>
    <row r="4253" spans="1:22" outlineLevel="1" x14ac:dyDescent="0.2">
      <c r="A4253" s="320"/>
      <c r="B4253" s="321"/>
      <c r="C4253" s="322"/>
      <c r="D4253" s="340" t="s">
        <v>494</v>
      </c>
      <c r="E4253" s="83"/>
      <c r="F4253" s="83"/>
      <c r="G4253" s="84"/>
      <c r="H4253" s="341"/>
      <c r="I4253" s="342"/>
      <c r="J4253" s="342"/>
      <c r="K4253" s="342"/>
      <c r="L4253" s="342"/>
      <c r="M4253" s="342"/>
      <c r="N4253" s="342"/>
      <c r="O4253" s="343"/>
      <c r="P4253" s="344">
        <f>SUBTOTAL(9,P4245:P4252)</f>
        <v>1928237.0141639106</v>
      </c>
      <c r="Q4253" s="341"/>
      <c r="R4253" s="342"/>
      <c r="S4253" s="342"/>
      <c r="T4253" s="342"/>
      <c r="U4253" s="342"/>
      <c r="V4253" s="344">
        <f>SUBTOTAL(9,V4245:V4252)</f>
        <v>0</v>
      </c>
    </row>
    <row r="4254" spans="1:22" ht="38.25" outlineLevel="2" x14ac:dyDescent="0.2">
      <c r="A4254" s="33" t="s">
        <v>7</v>
      </c>
      <c r="B4254" s="9">
        <v>8</v>
      </c>
      <c r="C4254" s="10">
        <v>509906</v>
      </c>
      <c r="D4254" s="273">
        <v>990601</v>
      </c>
      <c r="E4254" s="81" t="s">
        <v>548</v>
      </c>
      <c r="F4254" s="81">
        <v>1</v>
      </c>
      <c r="G4254" s="82" t="s">
        <v>12</v>
      </c>
      <c r="H4254" s="336">
        <f>SUMIFS('Круглосуточный стационар'!J:J,'Круглосуточный стационар'!D:D,СВОД!D4254,'Круглосуточный стационар'!H:H,"-",'Круглосуточный стационар'!F:F,СВОД!F4254)+SUMIFS(ВМП!J:J,ВМП!D:D,СВОД!D4254,ВМП!H:H,"-",ВМП!F:F,СВОД!F4254)+SUMIFS('Дневной стационар'!J:J,'Дневной стационар'!D:D,СВОД!D4254,'Дневной стационар'!H:H,"-",'Дневной стационар'!F:F,СВОД!F4254)+SUMIFS(ЭКО!H:H,ЭКО!D:D,СВОД!D4254,ЭКО!F:F,СВОД!F4254)+SUMIFS(Диализ!H:H,Диализ!D:D,СВОД!D4254,Диализ!F:F,СВОД!F4254)</f>
        <v>3741</v>
      </c>
      <c r="I4254" s="337">
        <f>SUMIFS(Поликлиника!H:H,Поликлиника!D:D,СВОД!D4254,Поликлиника!F:F,СВОД!F4254)</f>
        <v>0</v>
      </c>
      <c r="J4254" s="337">
        <f>SUMIFS(Поликлиника!AQ:AQ,Поликлиника!D:D,СВОД!D4254,Поликлиника!F:F,СВОД!F4254)</f>
        <v>0</v>
      </c>
      <c r="K4254" s="337">
        <f>SUMIFS(Поликлиника!AV:AV,Поликлиника!D:D,СВОД!D4254,Поликлиника!F:F,СВОД!F4254)</f>
        <v>0</v>
      </c>
      <c r="L4254" s="337">
        <f>SUMIFS(Поликлиника!BA:BA,Поликлиника!D:D,СВОД!D4254,Поликлиника!F:F,СВОД!F4254)</f>
        <v>0</v>
      </c>
      <c r="M4254" s="337">
        <f>SUMIFS(Услуги!H:H,Услуги!D:D,СВОД!D4254,Услуги!F:F,СВОД!F4254)+SUMIFS(Услуги!M:M,Услуги!D:D,СВОД!D4254,Услуги!F:F,СВОД!F4254)+SUMIFS(Услуги!R:R,Услуги!D:D,СВОД!D4254,Услуги!F:F,СВОД!F4254)+SUMIFS(Услуги!W:W,Услуги!D:D,СВОД!D4254,Услуги!F:F,СВОД!F4254)+SUMIFS(Услуги!AB:AB,Услуги!D:D,СВОД!D4254,Услуги!F:F,СВОД!F4254)+SUMIFS(Услуги!AG:AG,Услуги!D:D,СВОД!D4254,Услуги!F:F,СВОД!F4254)+SUMIFS(Услуги!AL:AL,Услуги!D:D,СВОД!D4254,Услуги!F:F,СВОД!F4254)+SUMIFS(Услуги!AQ:AQ,Услуги!D:D,СВОД!D4254,Услуги!F:F,СВОД!F4254)</f>
        <v>0</v>
      </c>
      <c r="N4254" s="337">
        <f>SUMIFS('Скорая мед.помощь'!I:I,'Скорая мед.помощь'!D:D,СВОД!D4254,'Скорая мед.помощь'!F:F,СВОД!F4254)</f>
        <v>0</v>
      </c>
      <c r="O4254" s="338">
        <f>SUMIFS(Поликлиника!BF:BF,Поликлиника!D:D,СВОД!D4254,Поликлиника!F:F,СВОД!F4254)</f>
        <v>0</v>
      </c>
      <c r="P4254" s="339">
        <f>SUMIFS('Круглосуточный стационар'!O:O,'Круглосуточный стационар'!D:D,СВОД!D4254,'Круглосуточный стационар'!F:F,СВОД!F4254,'Круглосуточный стационар'!H:H,"-")+SUMIFS(ВМП!O:O,ВМП!D:D,СВОД!D4254,ВМП!F:F,СВОД!F4254,ВМП!H:H,"-")+SUMIFS('Дневной стационар'!O:O,'Дневной стационар'!D:D,СВОД!D4254,'Дневной стационар'!F:F,СВОД!F4254,'Дневной стационар'!H:H,"-")+SUMIFS(ЭКО!M:M,ЭКО!D:D,СВОД!D4254,ЭКО!F:F,СВОД!F4254)+SUMIFS(Диализ!M:M,Диализ!D:D,СВОД!D4254,Диализ!F:F,СВОД!F4254)+SUMIFS('Скорая мед.помощь'!N:N,'Скорая мед.помощь'!D:D,СВОД!D4254,'Скорая мед.помощь'!F:F,СВОД!F4254)+SUMIFS(Услуги!AV:AV,Услуги!D:D,СВОД!D4254,Услуги!F:F,СВОД!F4254)+SUMIFS(Поликлиника!BK:BK,Поликлиника!D:D,СВОД!D4254,Поликлиника!F:F,СВОД!F4254)</f>
        <v>128677.71604434708</v>
      </c>
      <c r="Q4254" s="336">
        <f>SUMIFS(Сверхбаза!L:L,Сверхбаза!C:C,СВОД!D4254,Сверхбаза!E:E,СВОД!F4254)+SUMIFS(Сверхбаза!N:N,Сверхбаза!C:C,СВОД!D4254,Сверхбаза!E:E,СВОД!F4254)</f>
        <v>0</v>
      </c>
      <c r="R4254" s="337">
        <f>SUMIFS(Сверхбаза!P:P,Сверхбаза!C:C,СВОД!D4254,Сверхбаза!E:E,СВОД!F4254)</f>
        <v>0</v>
      </c>
      <c r="S4254" s="337">
        <f>SUMIFS(Сверхбаза!R:R,Сверхбаза!C:C,СВОД!D4254,Сверхбаза!E:E,СВОД!F4254)</f>
        <v>0</v>
      </c>
      <c r="T4254" s="337">
        <f>SUMIFS(Сверхбаза!Q:Q,Сверхбаза!C:C,СВОД!D4254,Сверхбаза!E:E,СВОД!F4254)</f>
        <v>0</v>
      </c>
      <c r="U4254" s="337">
        <f>SUMIFS(Сверхбаза!S:S,Сверхбаза!C:C,СВОД!D4254,Сверхбаза!E:E,СВОД!F4254)</f>
        <v>0</v>
      </c>
      <c r="V4254" s="339">
        <f>SUMIFS(Сверхбаза!G:G,Сверхбаза!C:C,СВОД!D4254,Сверхбаза!E:E,СВОД!F4254)</f>
        <v>0</v>
      </c>
    </row>
    <row r="4255" spans="1:22" ht="38.25" outlineLevel="2" x14ac:dyDescent="0.2">
      <c r="A4255" s="33" t="s">
        <v>7</v>
      </c>
      <c r="B4255" s="9">
        <v>8</v>
      </c>
      <c r="C4255" s="10">
        <v>509906</v>
      </c>
      <c r="D4255" s="273">
        <v>990601</v>
      </c>
      <c r="E4255" s="81" t="s">
        <v>548</v>
      </c>
      <c r="F4255" s="81">
        <v>13</v>
      </c>
      <c r="G4255" s="82" t="s">
        <v>859</v>
      </c>
      <c r="H4255" s="336">
        <f>SUMIFS('Круглосуточный стационар'!J:J,'Круглосуточный стационар'!D:D,СВОД!D4255,'Круглосуточный стационар'!H:H,"-",'Круглосуточный стационар'!F:F,СВОД!F4255)+SUMIFS(ВМП!J:J,ВМП!D:D,СВОД!D4255,ВМП!H:H,"-",ВМП!F:F,СВОД!F4255)+SUMIFS('Дневной стационар'!J:J,'Дневной стационар'!D:D,СВОД!D4255,'Дневной стационар'!H:H,"-",'Дневной стационар'!F:F,СВОД!F4255)+SUMIFS(ЭКО!H:H,ЭКО!D:D,СВОД!D4255,ЭКО!F:F,СВОД!F4255)+SUMIFS(Диализ!H:H,Диализ!D:D,СВОД!D4255,Диализ!F:F,СВОД!F4255)</f>
        <v>0</v>
      </c>
      <c r="I4255" s="337">
        <f>SUMIFS(Поликлиника!H:H,Поликлиника!D:D,СВОД!D4255,Поликлиника!F:F,СВОД!F4255)</f>
        <v>0</v>
      </c>
      <c r="J4255" s="337">
        <f>SUMIFS(Поликлиника!AQ:AQ,Поликлиника!D:D,СВОД!D4255,Поликлиника!F:F,СВОД!F4255)</f>
        <v>0</v>
      </c>
      <c r="K4255" s="337">
        <f>SUMIFS(Поликлиника!AV:AV,Поликлиника!D:D,СВОД!D4255,Поликлиника!F:F,СВОД!F4255)</f>
        <v>0</v>
      </c>
      <c r="L4255" s="337">
        <f>SUMIFS(Поликлиника!BA:BA,Поликлиника!D:D,СВОД!D4255,Поликлиника!F:F,СВОД!F4255)</f>
        <v>0</v>
      </c>
      <c r="M4255" s="337">
        <f>SUMIFS(Услуги!H:H,Услуги!D:D,СВОД!D4255,Услуги!F:F,СВОД!F4255)+SUMIFS(Услуги!M:M,Услуги!D:D,СВОД!D4255,Услуги!F:F,СВОД!F4255)+SUMIFS(Услуги!R:R,Услуги!D:D,СВОД!D4255,Услуги!F:F,СВОД!F4255)+SUMIFS(Услуги!W:W,Услуги!D:D,СВОД!D4255,Услуги!F:F,СВОД!F4255)+SUMIFS(Услуги!AB:AB,Услуги!D:D,СВОД!D4255,Услуги!F:F,СВОД!F4255)+SUMIFS(Услуги!AG:AG,Услуги!D:D,СВОД!D4255,Услуги!F:F,СВОД!F4255)+SUMIFS(Услуги!AL:AL,Услуги!D:D,СВОД!D4255,Услуги!F:F,СВОД!F4255)+SUMIFS(Услуги!AQ:AQ,Услуги!D:D,СВОД!D4255,Услуги!F:F,СВОД!F4255)</f>
        <v>0</v>
      </c>
      <c r="N4255" s="337">
        <f>SUMIFS('Скорая мед.помощь'!I:I,'Скорая мед.помощь'!D:D,СВОД!D4255,'Скорая мед.помощь'!F:F,СВОД!F4255)</f>
        <v>0</v>
      </c>
      <c r="O4255" s="338">
        <f>SUMIFS(Поликлиника!BF:BF,Поликлиника!D:D,СВОД!D4255,Поликлиника!F:F,СВОД!F4255)</f>
        <v>0</v>
      </c>
      <c r="P4255" s="339">
        <f>SUMIFS('Круглосуточный стационар'!O:O,'Круглосуточный стационар'!D:D,СВОД!D4255,'Круглосуточный стационар'!F:F,СВОД!F4255,'Круглосуточный стационар'!H:H,"-")+SUMIFS(ВМП!O:O,ВМП!D:D,СВОД!D4255,ВМП!F:F,СВОД!F4255,ВМП!H:H,"-")+SUMIFS('Дневной стационар'!O:O,'Дневной стационар'!D:D,СВОД!D4255,'Дневной стационар'!F:F,СВОД!F4255,'Дневной стационар'!H:H,"-")+SUMIFS(ЭКО!M:M,ЭКО!D:D,СВОД!D4255,ЭКО!F:F,СВОД!F4255)+SUMIFS(Диализ!M:M,Диализ!D:D,СВОД!D4255,Диализ!F:F,СВОД!F4255)+SUMIFS('Скорая мед.помощь'!N:N,'Скорая мед.помощь'!D:D,СВОД!D4255,'Скорая мед.помощь'!F:F,СВОД!F4255)+SUMIFS(Услуги!AV:AV,Услуги!D:D,СВОД!D4255,Услуги!F:F,СВОД!F4255)+SUMIFS(Поликлиника!BK:BK,Поликлиника!D:D,СВОД!D4255,Поликлиника!F:F,СВОД!F4255)</f>
        <v>0</v>
      </c>
      <c r="Q4255" s="336">
        <f>SUMIFS(Сверхбаза!L:L,Сверхбаза!C:C,СВОД!D4255,Сверхбаза!E:E,СВОД!F4255)+SUMIFS(Сверхбаза!N:N,Сверхбаза!C:C,СВОД!D4255,Сверхбаза!E:E,СВОД!F4255)</f>
        <v>0</v>
      </c>
      <c r="R4255" s="337">
        <f>SUMIFS(Сверхбаза!P:P,Сверхбаза!C:C,СВОД!D4255,Сверхбаза!E:E,СВОД!F4255)</f>
        <v>0</v>
      </c>
      <c r="S4255" s="337">
        <f>SUMIFS(Сверхбаза!R:R,Сверхбаза!C:C,СВОД!D4255,Сверхбаза!E:E,СВОД!F4255)</f>
        <v>0</v>
      </c>
      <c r="T4255" s="337">
        <f>SUMIFS(Сверхбаза!Q:Q,Сверхбаза!C:C,СВОД!D4255,Сверхбаза!E:E,СВОД!F4255)</f>
        <v>0</v>
      </c>
      <c r="U4255" s="337">
        <f>SUMIFS(Сверхбаза!S:S,Сверхбаза!C:C,СВОД!D4255,Сверхбаза!E:E,СВОД!F4255)</f>
        <v>0</v>
      </c>
      <c r="V4255" s="339">
        <f>SUMIFS(Сверхбаза!G:G,Сверхбаза!C:C,СВОД!D4255,Сверхбаза!E:E,СВОД!F4255)</f>
        <v>0</v>
      </c>
    </row>
    <row r="4256" spans="1:22" ht="38.25" outlineLevel="2" x14ac:dyDescent="0.2">
      <c r="A4256" s="33" t="s">
        <v>7</v>
      </c>
      <c r="B4256" s="9">
        <v>8</v>
      </c>
      <c r="C4256" s="10">
        <v>509906</v>
      </c>
      <c r="D4256" s="273">
        <v>990601</v>
      </c>
      <c r="E4256" s="81" t="s">
        <v>548</v>
      </c>
      <c r="F4256" s="81">
        <v>2</v>
      </c>
      <c r="G4256" s="82" t="s">
        <v>135</v>
      </c>
      <c r="H4256" s="336">
        <f>SUMIFS('Круглосуточный стационар'!J:J,'Круглосуточный стационар'!D:D,СВОД!D4256,'Круглосуточный стационар'!H:H,"-",'Круглосуточный стационар'!F:F,СВОД!F4256)+SUMIFS(ВМП!J:J,ВМП!D:D,СВОД!D4256,ВМП!H:H,"-",ВМП!F:F,СВОД!F4256)+SUMIFS('Дневной стационар'!J:J,'Дневной стационар'!D:D,СВОД!D4256,'Дневной стационар'!H:H,"-",'Дневной стационар'!F:F,СВОД!F4256)+SUMIFS(ЭКО!H:H,ЭКО!D:D,СВОД!D4256,ЭКО!F:F,СВОД!F4256)+SUMIFS(Диализ!H:H,Диализ!D:D,СВОД!D4256,Диализ!F:F,СВОД!F4256)</f>
        <v>50</v>
      </c>
      <c r="I4256" s="337">
        <f>SUMIFS(Поликлиника!H:H,Поликлиника!D:D,СВОД!D4256,Поликлиника!F:F,СВОД!F4256)</f>
        <v>0</v>
      </c>
      <c r="J4256" s="337">
        <f>SUMIFS(Поликлиника!AQ:AQ,Поликлиника!D:D,СВОД!D4256,Поликлиника!F:F,СВОД!F4256)</f>
        <v>0</v>
      </c>
      <c r="K4256" s="337">
        <f>SUMIFS(Поликлиника!AV:AV,Поликлиника!D:D,СВОД!D4256,Поликлиника!F:F,СВОД!F4256)</f>
        <v>0</v>
      </c>
      <c r="L4256" s="337">
        <f>SUMIFS(Поликлиника!BA:BA,Поликлиника!D:D,СВОД!D4256,Поликлиника!F:F,СВОД!F4256)</f>
        <v>0</v>
      </c>
      <c r="M4256" s="337">
        <f>SUMIFS(Услуги!H:H,Услуги!D:D,СВОД!D4256,Услуги!F:F,СВОД!F4256)+SUMIFS(Услуги!M:M,Услуги!D:D,СВОД!D4256,Услуги!F:F,СВОД!F4256)+SUMIFS(Услуги!R:R,Услуги!D:D,СВОД!D4256,Услуги!F:F,СВОД!F4256)+SUMIFS(Услуги!W:W,Услуги!D:D,СВОД!D4256,Услуги!F:F,СВОД!F4256)+SUMIFS(Услуги!AB:AB,Услуги!D:D,СВОД!D4256,Услуги!F:F,СВОД!F4256)+SUMIFS(Услуги!AG:AG,Услуги!D:D,СВОД!D4256,Услуги!F:F,СВОД!F4256)+SUMIFS(Услуги!AL:AL,Услуги!D:D,СВОД!D4256,Услуги!F:F,СВОД!F4256)+SUMIFS(Услуги!AQ:AQ,Услуги!D:D,СВОД!D4256,Услуги!F:F,СВОД!F4256)</f>
        <v>0</v>
      </c>
      <c r="N4256" s="337">
        <f>SUMIFS('Скорая мед.помощь'!I:I,'Скорая мед.помощь'!D:D,СВОД!D4256,'Скорая мед.помощь'!F:F,СВОД!F4256)</f>
        <v>0</v>
      </c>
      <c r="O4256" s="338">
        <f>SUMIFS(Поликлиника!BF:BF,Поликлиника!D:D,СВОД!D4256,Поликлиника!F:F,СВОД!F4256)</f>
        <v>0</v>
      </c>
      <c r="P4256" s="339">
        <f>SUMIFS('Круглосуточный стационар'!O:O,'Круглосуточный стационар'!D:D,СВОД!D4256,'Круглосуточный стационар'!F:F,СВОД!F4256,'Круглосуточный стационар'!H:H,"-")+SUMIFS(ВМП!O:O,ВМП!D:D,СВОД!D4256,ВМП!F:F,СВОД!F4256,ВМП!H:H,"-")+SUMIFS('Дневной стационар'!O:O,'Дневной стационар'!D:D,СВОД!D4256,'Дневной стационар'!F:F,СВОД!F4256,'Дневной стационар'!H:H,"-")+SUMIFS(ЭКО!M:M,ЭКО!D:D,СВОД!D4256,ЭКО!F:F,СВОД!F4256)+SUMIFS(Диализ!M:M,Диализ!D:D,СВОД!D4256,Диализ!F:F,СВОД!F4256)+SUMIFS('Скорая мед.помощь'!N:N,'Скорая мед.помощь'!D:D,СВОД!D4256,'Скорая мед.помощь'!F:F,СВОД!F4256)+SUMIFS(Услуги!AV:AV,Услуги!D:D,СВОД!D4256,Услуги!F:F,СВОД!F4256)+SUMIFS(Поликлиника!BK:BK,Поликлиника!D:D,СВОД!D4256,Поликлиника!F:F,СВОД!F4256)</f>
        <v>863.26020000000005</v>
      </c>
      <c r="Q4256" s="336">
        <f>SUMIFS(Сверхбаза!L:L,Сверхбаза!C:C,СВОД!D4256,Сверхбаза!E:E,СВОД!F4256)+SUMIFS(Сверхбаза!N:N,Сверхбаза!C:C,СВОД!D4256,Сверхбаза!E:E,СВОД!F4256)</f>
        <v>0</v>
      </c>
      <c r="R4256" s="337">
        <f>SUMIFS(Сверхбаза!P:P,Сверхбаза!C:C,СВОД!D4256,Сверхбаза!E:E,СВОД!F4256)</f>
        <v>0</v>
      </c>
      <c r="S4256" s="337">
        <f>SUMIFS(Сверхбаза!R:R,Сверхбаза!C:C,СВОД!D4256,Сверхбаза!E:E,СВОД!F4256)</f>
        <v>0</v>
      </c>
      <c r="T4256" s="337">
        <f>SUMIFS(Сверхбаза!Q:Q,Сверхбаза!C:C,СВОД!D4256,Сверхбаза!E:E,СВОД!F4256)</f>
        <v>0</v>
      </c>
      <c r="U4256" s="337">
        <f>SUMIFS(Сверхбаза!S:S,Сверхбаза!C:C,СВОД!D4256,Сверхбаза!E:E,СВОД!F4256)</f>
        <v>0</v>
      </c>
      <c r="V4256" s="339">
        <f>SUMIFS(Сверхбаза!G:G,Сверхбаза!C:C,СВОД!D4256,Сверхбаза!E:E,СВОД!F4256)</f>
        <v>0</v>
      </c>
    </row>
    <row r="4257" spans="1:22" ht="38.25" outlineLevel="2" x14ac:dyDescent="0.2">
      <c r="A4257" s="33" t="s">
        <v>7</v>
      </c>
      <c r="B4257" s="9">
        <v>8</v>
      </c>
      <c r="C4257" s="10">
        <v>509906</v>
      </c>
      <c r="D4257" s="273">
        <v>990601</v>
      </c>
      <c r="E4257" s="81" t="s">
        <v>548</v>
      </c>
      <c r="F4257" s="81">
        <v>6</v>
      </c>
      <c r="G4257" s="82" t="s">
        <v>860</v>
      </c>
      <c r="H4257" s="336">
        <f>SUMIFS('Круглосуточный стационар'!J:J,'Круглосуточный стационар'!D:D,СВОД!D4257,'Круглосуточный стационар'!H:H,"-",'Круглосуточный стационар'!F:F,СВОД!F4257)+SUMIFS(ВМП!J:J,ВМП!D:D,СВОД!D4257,ВМП!H:H,"-",ВМП!F:F,СВОД!F4257)+SUMIFS('Дневной стационар'!J:J,'Дневной стационар'!D:D,СВОД!D4257,'Дневной стационар'!H:H,"-",'Дневной стационар'!F:F,СВОД!F4257)+SUMIFS(ЭКО!H:H,ЭКО!D:D,СВОД!D4257,ЭКО!F:F,СВОД!F4257)+SUMIFS(Диализ!H:H,Диализ!D:D,СВОД!D4257,Диализ!F:F,СВОД!F4257)</f>
        <v>0</v>
      </c>
      <c r="I4257" s="337">
        <f>SUMIFS(Поликлиника!H:H,Поликлиника!D:D,СВОД!D4257,Поликлиника!F:F,СВОД!F4257)</f>
        <v>0</v>
      </c>
      <c r="J4257" s="337">
        <f>SUMIFS(Поликлиника!AQ:AQ,Поликлиника!D:D,СВОД!D4257,Поликлиника!F:F,СВОД!F4257)</f>
        <v>0</v>
      </c>
      <c r="K4257" s="337">
        <f>SUMIFS(Поликлиника!AV:AV,Поликлиника!D:D,СВОД!D4257,Поликлиника!F:F,СВОД!F4257)</f>
        <v>0</v>
      </c>
      <c r="L4257" s="337">
        <f>SUMIFS(Поликлиника!BA:BA,Поликлиника!D:D,СВОД!D4257,Поликлиника!F:F,СВОД!F4257)</f>
        <v>0</v>
      </c>
      <c r="M4257" s="337">
        <f>SUMIFS(Услуги!H:H,Услуги!D:D,СВОД!D4257,Услуги!F:F,СВОД!F4257)+SUMIFS(Услуги!M:M,Услуги!D:D,СВОД!D4257,Услуги!F:F,СВОД!F4257)+SUMIFS(Услуги!R:R,Услуги!D:D,СВОД!D4257,Услуги!F:F,СВОД!F4257)+SUMIFS(Услуги!W:W,Услуги!D:D,СВОД!D4257,Услуги!F:F,СВОД!F4257)+SUMIFS(Услуги!AB:AB,Услуги!D:D,СВОД!D4257,Услуги!F:F,СВОД!F4257)+SUMIFS(Услуги!AG:AG,Услуги!D:D,СВОД!D4257,Услуги!F:F,СВОД!F4257)+SUMIFS(Услуги!AL:AL,Услуги!D:D,СВОД!D4257,Услуги!F:F,СВОД!F4257)+SUMIFS(Услуги!AQ:AQ,Услуги!D:D,СВОД!D4257,Услуги!F:F,СВОД!F4257)</f>
        <v>0</v>
      </c>
      <c r="N4257" s="337">
        <f>SUMIFS('Скорая мед.помощь'!I:I,'Скорая мед.помощь'!D:D,СВОД!D4257,'Скорая мед.помощь'!F:F,СВОД!F4257)</f>
        <v>0</v>
      </c>
      <c r="O4257" s="338">
        <f>SUMIFS(Поликлиника!BF:BF,Поликлиника!D:D,СВОД!D4257,Поликлиника!F:F,СВОД!F4257)</f>
        <v>0</v>
      </c>
      <c r="P4257" s="339">
        <f>SUMIFS('Круглосуточный стационар'!O:O,'Круглосуточный стационар'!D:D,СВОД!D4257,'Круглосуточный стационар'!F:F,СВОД!F4257,'Круглосуточный стационар'!H:H,"-")+SUMIFS(ВМП!O:O,ВМП!D:D,СВОД!D4257,ВМП!F:F,СВОД!F4257,ВМП!H:H,"-")+SUMIFS('Дневной стационар'!O:O,'Дневной стационар'!D:D,СВОД!D4257,'Дневной стационар'!F:F,СВОД!F4257,'Дневной стационар'!H:H,"-")+SUMIFS(ЭКО!M:M,ЭКО!D:D,СВОД!D4257,ЭКО!F:F,СВОД!F4257)+SUMIFS(Диализ!M:M,Диализ!D:D,СВОД!D4257,Диализ!F:F,СВОД!F4257)+SUMIFS('Скорая мед.помощь'!N:N,'Скорая мед.помощь'!D:D,СВОД!D4257,'Скорая мед.помощь'!F:F,СВОД!F4257)+SUMIFS(Услуги!AV:AV,Услуги!D:D,СВОД!D4257,Услуги!F:F,СВОД!F4257)+SUMIFS(Поликлиника!BK:BK,Поликлиника!D:D,СВОД!D4257,Поликлиника!F:F,СВОД!F4257)</f>
        <v>0</v>
      </c>
      <c r="Q4257" s="336">
        <f>SUMIFS(Сверхбаза!L:L,Сверхбаза!C:C,СВОД!D4257,Сверхбаза!E:E,СВОД!F4257)+SUMIFS(Сверхбаза!N:N,Сверхбаза!C:C,СВОД!D4257,Сверхбаза!E:E,СВОД!F4257)</f>
        <v>0</v>
      </c>
      <c r="R4257" s="337">
        <f>SUMIFS(Сверхбаза!P:P,Сверхбаза!C:C,СВОД!D4257,Сверхбаза!E:E,СВОД!F4257)</f>
        <v>0</v>
      </c>
      <c r="S4257" s="337">
        <f>SUMIFS(Сверхбаза!R:R,Сверхбаза!C:C,СВОД!D4257,Сверхбаза!E:E,СВОД!F4257)</f>
        <v>0</v>
      </c>
      <c r="T4257" s="337">
        <f>SUMIFS(Сверхбаза!Q:Q,Сверхбаза!C:C,СВОД!D4257,Сверхбаза!E:E,СВОД!F4257)</f>
        <v>0</v>
      </c>
      <c r="U4257" s="337">
        <f>SUMIFS(Сверхбаза!S:S,Сверхбаза!C:C,СВОД!D4257,Сверхбаза!E:E,СВОД!F4257)</f>
        <v>0</v>
      </c>
      <c r="V4257" s="339">
        <f>SUMIFS(Сверхбаза!G:G,Сверхбаза!C:C,СВОД!D4257,Сверхбаза!E:E,СВОД!F4257)</f>
        <v>0</v>
      </c>
    </row>
    <row r="4258" spans="1:22" ht="38.25" outlineLevel="2" x14ac:dyDescent="0.2">
      <c r="A4258" s="33" t="s">
        <v>7</v>
      </c>
      <c r="B4258" s="9">
        <v>8</v>
      </c>
      <c r="C4258" s="10">
        <v>509906</v>
      </c>
      <c r="D4258" s="273">
        <v>990601</v>
      </c>
      <c r="E4258" s="81" t="s">
        <v>548</v>
      </c>
      <c r="F4258" s="81">
        <v>3</v>
      </c>
      <c r="G4258" s="82" t="s">
        <v>136</v>
      </c>
      <c r="H4258" s="336">
        <f>SUMIFS('Круглосуточный стационар'!J:J,'Круглосуточный стационар'!D:D,СВОД!D4258,'Круглосуточный стационар'!H:H,"-",'Круглосуточный стационар'!F:F,СВОД!F4258)+SUMIFS(ВМП!J:J,ВМП!D:D,СВОД!D4258,ВМП!H:H,"-",ВМП!F:F,СВОД!F4258)+SUMIFS('Дневной стационар'!J:J,'Дневной стационар'!D:D,СВОД!D4258,'Дневной стационар'!H:H,"-",'Дневной стационар'!F:F,СВОД!F4258)+SUMIFS(ЭКО!H:H,ЭКО!D:D,СВОД!D4258,ЭКО!F:F,СВОД!F4258)+SUMIFS(Диализ!H:H,Диализ!D:D,СВОД!D4258,Диализ!F:F,СВОД!F4258)</f>
        <v>0</v>
      </c>
      <c r="I4258" s="337">
        <f>SUMIFS(Поликлиника!H:H,Поликлиника!D:D,СВОД!D4258,Поликлиника!F:F,СВОД!F4258)</f>
        <v>0</v>
      </c>
      <c r="J4258" s="337">
        <f>SUMIFS(Поликлиника!AQ:AQ,Поликлиника!D:D,СВОД!D4258,Поликлиника!F:F,СВОД!F4258)</f>
        <v>0</v>
      </c>
      <c r="K4258" s="337">
        <f>SUMIFS(Поликлиника!AV:AV,Поликлиника!D:D,СВОД!D4258,Поликлиника!F:F,СВОД!F4258)</f>
        <v>0</v>
      </c>
      <c r="L4258" s="337">
        <f>SUMIFS(Поликлиника!BA:BA,Поликлиника!D:D,СВОД!D4258,Поликлиника!F:F,СВОД!F4258)</f>
        <v>4084</v>
      </c>
      <c r="M4258" s="337">
        <f>SUMIFS(Услуги!H:H,Услуги!D:D,СВОД!D4258,Услуги!F:F,СВОД!F4258)+SUMIFS(Услуги!M:M,Услуги!D:D,СВОД!D4258,Услуги!F:F,СВОД!F4258)+SUMIFS(Услуги!R:R,Услуги!D:D,СВОД!D4258,Услуги!F:F,СВОД!F4258)+SUMIFS(Услуги!W:W,Услуги!D:D,СВОД!D4258,Услуги!F:F,СВОД!F4258)+SUMIFS(Услуги!AB:AB,Услуги!D:D,СВОД!D4258,Услуги!F:F,СВОД!F4258)+SUMIFS(Услуги!AG:AG,Услуги!D:D,СВОД!D4258,Услуги!F:F,СВОД!F4258)+SUMIFS(Услуги!AL:AL,Услуги!D:D,СВОД!D4258,Услуги!F:F,СВОД!F4258)+SUMIFS(Услуги!AQ:AQ,Услуги!D:D,СВОД!D4258,Услуги!F:F,СВОД!F4258)</f>
        <v>100</v>
      </c>
      <c r="N4258" s="337">
        <f>SUMIFS('Скорая мед.помощь'!I:I,'Скорая мед.помощь'!D:D,СВОД!D4258,'Скорая мед.помощь'!F:F,СВОД!F4258)</f>
        <v>0</v>
      </c>
      <c r="O4258" s="338">
        <f>SUMIFS(Поликлиника!BF:BF,Поликлиника!D:D,СВОД!D4258,Поликлиника!F:F,СВОД!F4258)</f>
        <v>0</v>
      </c>
      <c r="P4258" s="339">
        <f>SUMIFS('Круглосуточный стационар'!O:O,'Круглосуточный стационар'!D:D,СВОД!D4258,'Круглосуточный стационар'!F:F,СВОД!F4258,'Круглосуточный стационар'!H:H,"-")+SUMIFS(ВМП!O:O,ВМП!D:D,СВОД!D4258,ВМП!F:F,СВОД!F4258,ВМП!H:H,"-")+SUMIFS('Дневной стационар'!O:O,'Дневной стационар'!D:D,СВОД!D4258,'Дневной стационар'!F:F,СВОД!F4258,'Дневной стационар'!H:H,"-")+SUMIFS(ЭКО!M:M,ЭКО!D:D,СВОД!D4258,ЭКО!F:F,СВОД!F4258)+SUMIFS(Диализ!M:M,Диализ!D:D,СВОД!D4258,Диализ!F:F,СВОД!F4258)+SUMIFS('Скорая мед.помощь'!N:N,'Скорая мед.помощь'!D:D,СВОД!D4258,'Скорая мед.помощь'!F:F,СВОД!F4258)+SUMIFS(Услуги!AV:AV,Услуги!D:D,СВОД!D4258,Услуги!F:F,СВОД!F4258)+SUMIFS(Поликлиника!BK:BK,Поликлиника!D:D,СВОД!D4258,Поликлиника!F:F,СВОД!F4258)</f>
        <v>1825.2188000000001</v>
      </c>
      <c r="Q4258" s="336">
        <f>SUMIFS(Сверхбаза!L:L,Сверхбаза!C:C,СВОД!D4258,Сверхбаза!E:E,СВОД!F4258)+SUMIFS(Сверхбаза!N:N,Сверхбаза!C:C,СВОД!D4258,Сверхбаза!E:E,СВОД!F4258)</f>
        <v>0</v>
      </c>
      <c r="R4258" s="337">
        <f>SUMIFS(Сверхбаза!P:P,Сверхбаза!C:C,СВОД!D4258,Сверхбаза!E:E,СВОД!F4258)</f>
        <v>0</v>
      </c>
      <c r="S4258" s="337">
        <f>SUMIFS(Сверхбаза!R:R,Сверхбаза!C:C,СВОД!D4258,Сверхбаза!E:E,СВОД!F4258)</f>
        <v>0</v>
      </c>
      <c r="T4258" s="337">
        <f>SUMIFS(Сверхбаза!Q:Q,Сверхбаза!C:C,СВОД!D4258,Сверхбаза!E:E,СВОД!F4258)</f>
        <v>0</v>
      </c>
      <c r="U4258" s="337">
        <f>SUMIFS(Сверхбаза!S:S,Сверхбаза!C:C,СВОД!D4258,Сверхбаза!E:E,СВОД!F4258)</f>
        <v>0</v>
      </c>
      <c r="V4258" s="339">
        <f>SUMIFS(Сверхбаза!G:G,Сверхбаза!C:C,СВОД!D4258,Сверхбаза!E:E,СВОД!F4258)</f>
        <v>0</v>
      </c>
    </row>
    <row r="4259" spans="1:22" ht="38.25" outlineLevel="2" x14ac:dyDescent="0.2">
      <c r="A4259" s="33" t="s">
        <v>7</v>
      </c>
      <c r="B4259" s="9">
        <v>8</v>
      </c>
      <c r="C4259" s="10">
        <v>509906</v>
      </c>
      <c r="D4259" s="273">
        <v>990601</v>
      </c>
      <c r="E4259" s="81" t="s">
        <v>548</v>
      </c>
      <c r="F4259" s="81">
        <v>7</v>
      </c>
      <c r="G4259" s="82" t="s">
        <v>861</v>
      </c>
      <c r="H4259" s="336">
        <f>SUMIFS('Круглосуточный стационар'!J:J,'Круглосуточный стационар'!D:D,СВОД!D4259,'Круглосуточный стационар'!H:H,"-",'Круглосуточный стационар'!F:F,СВОД!F4259)+SUMIFS(ВМП!J:J,ВМП!D:D,СВОД!D4259,ВМП!H:H,"-",ВМП!F:F,СВОД!F4259)+SUMIFS('Дневной стационар'!J:J,'Дневной стационар'!D:D,СВОД!D4259,'Дневной стационар'!H:H,"-",'Дневной стационар'!F:F,СВОД!F4259)+SUMIFS(ЭКО!H:H,ЭКО!D:D,СВОД!D4259,ЭКО!F:F,СВОД!F4259)+SUMIFS(Диализ!H:H,Диализ!D:D,СВОД!D4259,Диализ!F:F,СВОД!F4259)</f>
        <v>0</v>
      </c>
      <c r="I4259" s="337">
        <f>SUMIFS(Поликлиника!H:H,Поликлиника!D:D,СВОД!D4259,Поликлиника!F:F,СВОД!F4259)</f>
        <v>0</v>
      </c>
      <c r="J4259" s="337">
        <f>SUMIFS(Поликлиника!AQ:AQ,Поликлиника!D:D,СВОД!D4259,Поликлиника!F:F,СВОД!F4259)</f>
        <v>0</v>
      </c>
      <c r="K4259" s="337">
        <f>SUMIFS(Поликлиника!AV:AV,Поликлиника!D:D,СВОД!D4259,Поликлиника!F:F,СВОД!F4259)</f>
        <v>0</v>
      </c>
      <c r="L4259" s="337">
        <f>SUMIFS(Поликлиника!BA:BA,Поликлиника!D:D,СВОД!D4259,Поликлиника!F:F,СВОД!F4259)</f>
        <v>0</v>
      </c>
      <c r="M4259" s="337">
        <f>SUMIFS(Услуги!H:H,Услуги!D:D,СВОД!D4259,Услуги!F:F,СВОД!F4259)+SUMIFS(Услуги!M:M,Услуги!D:D,СВОД!D4259,Услуги!F:F,СВОД!F4259)+SUMIFS(Услуги!R:R,Услуги!D:D,СВОД!D4259,Услуги!F:F,СВОД!F4259)+SUMIFS(Услуги!W:W,Услуги!D:D,СВОД!D4259,Услуги!F:F,СВОД!F4259)+SUMIFS(Услуги!AB:AB,Услуги!D:D,СВОД!D4259,Услуги!F:F,СВОД!F4259)+SUMIFS(Услуги!AG:AG,Услуги!D:D,СВОД!D4259,Услуги!F:F,СВОД!F4259)+SUMIFS(Услуги!AL:AL,Услуги!D:D,СВОД!D4259,Услуги!F:F,СВОД!F4259)+SUMIFS(Услуги!AQ:AQ,Услуги!D:D,СВОД!D4259,Услуги!F:F,СВОД!F4259)</f>
        <v>0</v>
      </c>
      <c r="N4259" s="337">
        <f>SUMIFS('Скорая мед.помощь'!I:I,'Скорая мед.помощь'!D:D,СВОД!D4259,'Скорая мед.помощь'!F:F,СВОД!F4259)</f>
        <v>0</v>
      </c>
      <c r="O4259" s="338">
        <f>SUMIFS(Поликлиника!BF:BF,Поликлиника!D:D,СВОД!D4259,Поликлиника!F:F,СВОД!F4259)</f>
        <v>0</v>
      </c>
      <c r="P4259" s="339">
        <f>SUMIFS('Круглосуточный стационар'!O:O,'Круглосуточный стационар'!D:D,СВОД!D4259,'Круглосуточный стационар'!F:F,СВОД!F4259,'Круглосуточный стационар'!H:H,"-")+SUMIFS(ВМП!O:O,ВМП!D:D,СВОД!D4259,ВМП!F:F,СВОД!F4259,ВМП!H:H,"-")+SUMIFS('Дневной стационар'!O:O,'Дневной стационар'!D:D,СВОД!D4259,'Дневной стационар'!F:F,СВОД!F4259,'Дневной стационар'!H:H,"-")+SUMIFS(ЭКО!M:M,ЭКО!D:D,СВОД!D4259,ЭКО!F:F,СВОД!F4259)+SUMIFS(Диализ!M:M,Диализ!D:D,СВОД!D4259,Диализ!F:F,СВОД!F4259)+SUMIFS('Скорая мед.помощь'!N:N,'Скорая мед.помощь'!D:D,СВОД!D4259,'Скорая мед.помощь'!F:F,СВОД!F4259)+SUMIFS(Услуги!AV:AV,Услуги!D:D,СВОД!D4259,Услуги!F:F,СВОД!F4259)+SUMIFS(Поликлиника!BK:BK,Поликлиника!D:D,СВОД!D4259,Поликлиника!F:F,СВОД!F4259)</f>
        <v>0</v>
      </c>
      <c r="Q4259" s="336">
        <f>SUMIFS(Сверхбаза!L:L,Сверхбаза!C:C,СВОД!D4259,Сверхбаза!E:E,СВОД!F4259)+SUMIFS(Сверхбаза!N:N,Сверхбаза!C:C,СВОД!D4259,Сверхбаза!E:E,СВОД!F4259)</f>
        <v>0</v>
      </c>
      <c r="R4259" s="337">
        <f>SUMIFS(Сверхбаза!P:P,Сверхбаза!C:C,СВОД!D4259,Сверхбаза!E:E,СВОД!F4259)</f>
        <v>0</v>
      </c>
      <c r="S4259" s="337">
        <f>SUMIFS(Сверхбаза!R:R,Сверхбаза!C:C,СВОД!D4259,Сверхбаза!E:E,СВОД!F4259)</f>
        <v>0</v>
      </c>
      <c r="T4259" s="337">
        <f>SUMIFS(Сверхбаза!Q:Q,Сверхбаза!C:C,СВОД!D4259,Сверхбаза!E:E,СВОД!F4259)</f>
        <v>0</v>
      </c>
      <c r="U4259" s="337">
        <f>SUMIFS(Сверхбаза!S:S,Сверхбаза!C:C,СВОД!D4259,Сверхбаза!E:E,СВОД!F4259)</f>
        <v>0</v>
      </c>
      <c r="V4259" s="339">
        <f>SUMIFS(Сверхбаза!G:G,Сверхбаза!C:C,СВОД!D4259,Сверхбаза!E:E,СВОД!F4259)</f>
        <v>0</v>
      </c>
    </row>
    <row r="4260" spans="1:22" ht="38.25" outlineLevel="2" x14ac:dyDescent="0.2">
      <c r="A4260" s="33" t="s">
        <v>7</v>
      </c>
      <c r="B4260" s="9">
        <v>8</v>
      </c>
      <c r="C4260" s="10">
        <v>509906</v>
      </c>
      <c r="D4260" s="273">
        <v>990601</v>
      </c>
      <c r="E4260" s="81" t="s">
        <v>548</v>
      </c>
      <c r="F4260" s="81">
        <v>70</v>
      </c>
      <c r="G4260" s="82" t="s">
        <v>862</v>
      </c>
      <c r="H4260" s="336">
        <f>SUMIFS('Круглосуточный стационар'!J:J,'Круглосуточный стационар'!D:D,СВОД!D4260,'Круглосуточный стационар'!H:H,"-",'Круглосуточный стационар'!F:F,СВОД!F4260)+SUMIFS(ВМП!J:J,ВМП!D:D,СВОД!D4260,ВМП!H:H,"-",ВМП!F:F,СВОД!F4260)+SUMIFS('Дневной стационар'!J:J,'Дневной стационар'!D:D,СВОД!D4260,'Дневной стационар'!H:H,"-",'Дневной стационар'!F:F,СВОД!F4260)+SUMIFS(ЭКО!H:H,ЭКО!D:D,СВОД!D4260,ЭКО!F:F,СВОД!F4260)+SUMIFS(Диализ!H:H,Диализ!D:D,СВОД!D4260,Диализ!F:F,СВОД!F4260)</f>
        <v>0</v>
      </c>
      <c r="I4260" s="337">
        <f>SUMIFS(Поликлиника!H:H,Поликлиника!D:D,СВОД!D4260,Поликлиника!F:F,СВОД!F4260)</f>
        <v>0</v>
      </c>
      <c r="J4260" s="337">
        <f>SUMIFS(Поликлиника!AQ:AQ,Поликлиника!D:D,СВОД!D4260,Поликлиника!F:F,СВОД!F4260)</f>
        <v>0</v>
      </c>
      <c r="K4260" s="337">
        <f>SUMIFS(Поликлиника!AV:AV,Поликлиника!D:D,СВОД!D4260,Поликлиника!F:F,СВОД!F4260)</f>
        <v>0</v>
      </c>
      <c r="L4260" s="337">
        <f>SUMIFS(Поликлиника!BA:BA,Поликлиника!D:D,СВОД!D4260,Поликлиника!F:F,СВОД!F4260)</f>
        <v>0</v>
      </c>
      <c r="M4260" s="337">
        <f>SUMIFS(Услуги!H:H,Услуги!D:D,СВОД!D4260,Услуги!F:F,СВОД!F4260)+SUMIFS(Услуги!M:M,Услуги!D:D,СВОД!D4260,Услуги!F:F,СВОД!F4260)+SUMIFS(Услуги!R:R,Услуги!D:D,СВОД!D4260,Услуги!F:F,СВОД!F4260)+SUMIFS(Услуги!W:W,Услуги!D:D,СВОД!D4260,Услуги!F:F,СВОД!F4260)+SUMIFS(Услуги!AB:AB,Услуги!D:D,СВОД!D4260,Услуги!F:F,СВОД!F4260)+SUMIFS(Услуги!AG:AG,Услуги!D:D,СВОД!D4260,Услуги!F:F,СВОД!F4260)+SUMIFS(Услуги!AL:AL,Услуги!D:D,СВОД!D4260,Услуги!F:F,СВОД!F4260)+SUMIFS(Услуги!AQ:AQ,Услуги!D:D,СВОД!D4260,Услуги!F:F,СВОД!F4260)</f>
        <v>0</v>
      </c>
      <c r="N4260" s="337">
        <f>SUMIFS('Скорая мед.помощь'!I:I,'Скорая мед.помощь'!D:D,СВОД!D4260,'Скорая мед.помощь'!F:F,СВОД!F4260)</f>
        <v>0</v>
      </c>
      <c r="O4260" s="338">
        <f>SUMIFS(Поликлиника!BF:BF,Поликлиника!D:D,СВОД!D4260,Поликлиника!F:F,СВОД!F4260)</f>
        <v>0</v>
      </c>
      <c r="P4260" s="339">
        <f>SUMIFS('Круглосуточный стационар'!O:O,'Круглосуточный стационар'!D:D,СВОД!D4260,'Круглосуточный стационар'!F:F,СВОД!F4260,'Круглосуточный стационар'!H:H,"-")+SUMIFS(ВМП!O:O,ВМП!D:D,СВОД!D4260,ВМП!F:F,СВОД!F4260,ВМП!H:H,"-")+SUMIFS('Дневной стационар'!O:O,'Дневной стационар'!D:D,СВОД!D4260,'Дневной стационар'!F:F,СВОД!F4260,'Дневной стационар'!H:H,"-")+SUMIFS(ЭКО!M:M,ЭКО!D:D,СВОД!D4260,ЭКО!F:F,СВОД!F4260)+SUMIFS(Диализ!M:M,Диализ!D:D,СВОД!D4260,Диализ!F:F,СВОД!F4260)+SUMIFS('Скорая мед.помощь'!N:N,'Скорая мед.помощь'!D:D,СВОД!D4260,'Скорая мед.помощь'!F:F,СВОД!F4260)+SUMIFS(Услуги!AV:AV,Услуги!D:D,СВОД!D4260,Услуги!F:F,СВОД!F4260)+SUMIFS(Поликлиника!BK:BK,Поликлиника!D:D,СВОД!D4260,Поликлиника!F:F,СВОД!F4260)</f>
        <v>0</v>
      </c>
      <c r="Q4260" s="336">
        <f>SUMIFS(Сверхбаза!L:L,Сверхбаза!C:C,СВОД!D4260,Сверхбаза!E:E,СВОД!F4260)+SUMIFS(Сверхбаза!N:N,Сверхбаза!C:C,СВОД!D4260,Сверхбаза!E:E,СВОД!F4260)</f>
        <v>0</v>
      </c>
      <c r="R4260" s="337">
        <f>SUMIFS(Сверхбаза!P:P,Сверхбаза!C:C,СВОД!D4260,Сверхбаза!E:E,СВОД!F4260)</f>
        <v>0</v>
      </c>
      <c r="S4260" s="337">
        <f>SUMIFS(Сверхбаза!R:R,Сверхбаза!C:C,СВОД!D4260,Сверхбаза!E:E,СВОД!F4260)</f>
        <v>0</v>
      </c>
      <c r="T4260" s="337">
        <f>SUMIFS(Сверхбаза!Q:Q,Сверхбаза!C:C,СВОД!D4260,Сверхбаза!E:E,СВОД!F4260)</f>
        <v>0</v>
      </c>
      <c r="U4260" s="337">
        <f>SUMIFS(Сверхбаза!S:S,Сверхбаза!C:C,СВОД!D4260,Сверхбаза!E:E,СВОД!F4260)</f>
        <v>0</v>
      </c>
      <c r="V4260" s="339">
        <f>SUMIFS(Сверхбаза!G:G,Сверхбаза!C:C,СВОД!D4260,Сверхбаза!E:E,СВОД!F4260)</f>
        <v>0</v>
      </c>
    </row>
    <row r="4261" spans="1:22" ht="38.25" outlineLevel="2" x14ac:dyDescent="0.2">
      <c r="A4261" s="33" t="s">
        <v>7</v>
      </c>
      <c r="B4261" s="9">
        <v>8</v>
      </c>
      <c r="C4261" s="10">
        <v>509906</v>
      </c>
      <c r="D4261" s="273">
        <v>990601</v>
      </c>
      <c r="E4261" s="81" t="s">
        <v>548</v>
      </c>
      <c r="F4261" s="81">
        <v>94</v>
      </c>
      <c r="G4261" s="82" t="s">
        <v>124</v>
      </c>
      <c r="H4261" s="336">
        <f>SUMIFS('Круглосуточный стационар'!J:J,'Круглосуточный стационар'!D:D,СВОД!D4261,'Круглосуточный стационар'!H:H,"-",'Круглосуточный стационар'!F:F,СВОД!F4261)+SUMIFS(ВМП!J:J,ВМП!D:D,СВОД!D4261,ВМП!H:H,"-",ВМП!F:F,СВОД!F4261)+SUMIFS('Дневной стационар'!J:J,'Дневной стационар'!D:D,СВОД!D4261,'Дневной стационар'!H:H,"-",'Дневной стационар'!F:F,СВОД!F4261)+SUMIFS(ЭКО!H:H,ЭКО!D:D,СВОД!D4261,ЭКО!F:F,СВОД!F4261)+SUMIFS(Диализ!H:H,Диализ!D:D,СВОД!D4261,Диализ!F:F,СВОД!F4261)</f>
        <v>0</v>
      </c>
      <c r="I4261" s="337">
        <f>SUMIFS(Поликлиника!H:H,Поликлиника!D:D,СВОД!D4261,Поликлиника!F:F,СВОД!F4261)</f>
        <v>0</v>
      </c>
      <c r="J4261" s="337">
        <f>SUMIFS(Поликлиника!AQ:AQ,Поликлиника!D:D,СВОД!D4261,Поликлиника!F:F,СВОД!F4261)</f>
        <v>0</v>
      </c>
      <c r="K4261" s="337">
        <f>SUMIFS(Поликлиника!AV:AV,Поликлиника!D:D,СВОД!D4261,Поликлиника!F:F,СВОД!F4261)</f>
        <v>0</v>
      </c>
      <c r="L4261" s="337">
        <f>SUMIFS(Поликлиника!BA:BA,Поликлиника!D:D,СВОД!D4261,Поликлиника!F:F,СВОД!F4261)</f>
        <v>0</v>
      </c>
      <c r="M4261" s="337">
        <f>SUMIFS(Услуги!H:H,Услуги!D:D,СВОД!D4261,Услуги!F:F,СВОД!F4261)+SUMIFS(Услуги!M:M,Услуги!D:D,СВОД!D4261,Услуги!F:F,СВОД!F4261)+SUMIFS(Услуги!R:R,Услуги!D:D,СВОД!D4261,Услуги!F:F,СВОД!F4261)+SUMIFS(Услуги!W:W,Услуги!D:D,СВОД!D4261,Услуги!F:F,СВОД!F4261)+SUMIFS(Услуги!AB:AB,Услуги!D:D,СВОД!D4261,Услуги!F:F,СВОД!F4261)+SUMIFS(Услуги!AG:AG,Услуги!D:D,СВОД!D4261,Услуги!F:F,СВОД!F4261)+SUMIFS(Услуги!AL:AL,Услуги!D:D,СВОД!D4261,Услуги!F:F,СВОД!F4261)+SUMIFS(Услуги!AQ:AQ,Услуги!D:D,СВОД!D4261,Услуги!F:F,СВОД!F4261)</f>
        <v>0</v>
      </c>
      <c r="N4261" s="337">
        <f>SUMIFS('Скорая мед.помощь'!I:I,'Скорая мед.помощь'!D:D,СВОД!D4261,'Скорая мед.помощь'!F:F,СВОД!F4261)</f>
        <v>0</v>
      </c>
      <c r="O4261" s="338">
        <f>SUMIFS(Поликлиника!BF:BF,Поликлиника!D:D,СВОД!D4261,Поликлиника!F:F,СВОД!F4261)</f>
        <v>0</v>
      </c>
      <c r="P4261" s="339">
        <f>SUMIFS('Круглосуточный стационар'!O:O,'Круглосуточный стационар'!D:D,СВОД!D4261,'Круглосуточный стационар'!F:F,СВОД!F4261,'Круглосуточный стационар'!H:H,"-")+SUMIFS(ВМП!O:O,ВМП!D:D,СВОД!D4261,ВМП!F:F,СВОД!F4261,ВМП!H:H,"-")+SUMIFS('Дневной стационар'!O:O,'Дневной стационар'!D:D,СВОД!D4261,'Дневной стационар'!F:F,СВОД!F4261,'Дневной стационар'!H:H,"-")+SUMIFS(ЭКО!M:M,ЭКО!D:D,СВОД!D4261,ЭКО!F:F,СВОД!F4261)+SUMIFS(Диализ!M:M,Диализ!D:D,СВОД!D4261,Диализ!F:F,СВОД!F4261)+SUMIFS('Скорая мед.помощь'!N:N,'Скорая мед.помощь'!D:D,СВОД!D4261,'Скорая мед.помощь'!F:F,СВОД!F4261)+SUMIFS(Услуги!AV:AV,Услуги!D:D,СВОД!D4261,Услуги!F:F,СВОД!F4261)+SUMIFS(Поликлиника!BK:BK,Поликлиника!D:D,СВОД!D4261,Поликлиника!F:F,СВОД!F4261)</f>
        <v>0</v>
      </c>
      <c r="Q4261" s="336">
        <f>SUMIFS(Сверхбаза!L:L,Сверхбаза!C:C,СВОД!D4261,Сверхбаза!E:E,СВОД!F4261)+SUMIFS(Сверхбаза!N:N,Сверхбаза!C:C,СВОД!D4261,Сверхбаза!E:E,СВОД!F4261)</f>
        <v>0</v>
      </c>
      <c r="R4261" s="337">
        <f>SUMIFS(Сверхбаза!P:P,Сверхбаза!C:C,СВОД!D4261,Сверхбаза!E:E,СВОД!F4261)</f>
        <v>0</v>
      </c>
      <c r="S4261" s="337">
        <f>SUMIFS(Сверхбаза!R:R,Сверхбаза!C:C,СВОД!D4261,Сверхбаза!E:E,СВОД!F4261)</f>
        <v>0</v>
      </c>
      <c r="T4261" s="337">
        <f>SUMIFS(Сверхбаза!Q:Q,Сверхбаза!C:C,СВОД!D4261,Сверхбаза!E:E,СВОД!F4261)</f>
        <v>0</v>
      </c>
      <c r="U4261" s="337">
        <f>SUMIFS(Сверхбаза!S:S,Сверхбаза!C:C,СВОД!D4261,Сверхбаза!E:E,СВОД!F4261)</f>
        <v>0</v>
      </c>
      <c r="V4261" s="339">
        <f>SUMIFS(Сверхбаза!G:G,Сверхбаза!C:C,СВОД!D4261,Сверхбаза!E:E,СВОД!F4261)</f>
        <v>0</v>
      </c>
    </row>
    <row r="4262" spans="1:22" outlineLevel="1" x14ac:dyDescent="0.2">
      <c r="A4262" s="320"/>
      <c r="B4262" s="321"/>
      <c r="C4262" s="322"/>
      <c r="D4262" s="340" t="s">
        <v>495</v>
      </c>
      <c r="E4262" s="83"/>
      <c r="F4262" s="83"/>
      <c r="G4262" s="84"/>
      <c r="H4262" s="341"/>
      <c r="I4262" s="342"/>
      <c r="J4262" s="342"/>
      <c r="K4262" s="342"/>
      <c r="L4262" s="342"/>
      <c r="M4262" s="342"/>
      <c r="N4262" s="342"/>
      <c r="O4262" s="343"/>
      <c r="P4262" s="344">
        <f>SUBTOTAL(9,P4254:P4261)</f>
        <v>131366.19504434709</v>
      </c>
      <c r="Q4262" s="341"/>
      <c r="R4262" s="342"/>
      <c r="S4262" s="342"/>
      <c r="T4262" s="342"/>
      <c r="U4262" s="342"/>
      <c r="V4262" s="344">
        <f>SUBTOTAL(9,V4254:V4261)</f>
        <v>0</v>
      </c>
    </row>
    <row r="4263" spans="1:22" ht="38.25" outlineLevel="2" x14ac:dyDescent="0.2">
      <c r="A4263" s="33" t="s">
        <v>7</v>
      </c>
      <c r="B4263" s="9">
        <v>8</v>
      </c>
      <c r="C4263" s="10">
        <v>509907</v>
      </c>
      <c r="D4263" s="273">
        <v>990701</v>
      </c>
      <c r="E4263" s="81" t="s">
        <v>757</v>
      </c>
      <c r="F4263" s="81">
        <v>1</v>
      </c>
      <c r="G4263" s="82" t="s">
        <v>12</v>
      </c>
      <c r="H4263" s="336">
        <f>SUMIFS('Круглосуточный стационар'!J:J,'Круглосуточный стационар'!D:D,СВОД!D4263,'Круглосуточный стационар'!H:H,"-",'Круглосуточный стационар'!F:F,СВОД!F4263)+SUMIFS(ВМП!J:J,ВМП!D:D,СВОД!D4263,ВМП!H:H,"-",ВМП!F:F,СВОД!F4263)+SUMIFS('Дневной стационар'!J:J,'Дневной стационар'!D:D,СВОД!D4263,'Дневной стационар'!H:H,"-",'Дневной стационар'!F:F,СВОД!F4263)+SUMIFS(ЭКО!H:H,ЭКО!D:D,СВОД!D4263,ЭКО!F:F,СВОД!F4263)+SUMIFS(Диализ!H:H,Диализ!D:D,СВОД!D4263,Диализ!F:F,СВОД!F4263)</f>
        <v>1965</v>
      </c>
      <c r="I4263" s="337">
        <f>SUMIFS(Поликлиника!H:H,Поликлиника!D:D,СВОД!D4263,Поликлиника!F:F,СВОД!F4263)</f>
        <v>0</v>
      </c>
      <c r="J4263" s="337">
        <f>SUMIFS(Поликлиника!AQ:AQ,Поликлиника!D:D,СВОД!D4263,Поликлиника!F:F,СВОД!F4263)</f>
        <v>0</v>
      </c>
      <c r="K4263" s="337">
        <f>SUMIFS(Поликлиника!AV:AV,Поликлиника!D:D,СВОД!D4263,Поликлиника!F:F,СВОД!F4263)</f>
        <v>0</v>
      </c>
      <c r="L4263" s="337">
        <f>SUMIFS(Поликлиника!BA:BA,Поликлиника!D:D,СВОД!D4263,Поликлиника!F:F,СВОД!F4263)</f>
        <v>0</v>
      </c>
      <c r="M4263" s="337">
        <f>SUMIFS(Услуги!H:H,Услуги!D:D,СВОД!D4263,Услуги!F:F,СВОД!F4263)+SUMIFS(Услуги!M:M,Услуги!D:D,СВОД!D4263,Услуги!F:F,СВОД!F4263)+SUMIFS(Услуги!R:R,Услуги!D:D,СВОД!D4263,Услуги!F:F,СВОД!F4263)+SUMIFS(Услуги!W:W,Услуги!D:D,СВОД!D4263,Услуги!F:F,СВОД!F4263)+SUMIFS(Услуги!AB:AB,Услуги!D:D,СВОД!D4263,Услуги!F:F,СВОД!F4263)+SUMIFS(Услуги!AG:AG,Услуги!D:D,СВОД!D4263,Услуги!F:F,СВОД!F4263)+SUMIFS(Услуги!AL:AL,Услуги!D:D,СВОД!D4263,Услуги!F:F,СВОД!F4263)+SUMIFS(Услуги!AQ:AQ,Услуги!D:D,СВОД!D4263,Услуги!F:F,СВОД!F4263)</f>
        <v>0</v>
      </c>
      <c r="N4263" s="337">
        <f>SUMIFS('Скорая мед.помощь'!I:I,'Скорая мед.помощь'!D:D,СВОД!D4263,'Скорая мед.помощь'!F:F,СВОД!F4263)</f>
        <v>0</v>
      </c>
      <c r="O4263" s="338">
        <f>SUMIFS(Поликлиника!BF:BF,Поликлиника!D:D,СВОД!D4263,Поликлиника!F:F,СВОД!F4263)</f>
        <v>0</v>
      </c>
      <c r="P4263" s="339">
        <f>SUMIFS('Круглосуточный стационар'!O:O,'Круглосуточный стационар'!D:D,СВОД!D4263,'Круглосуточный стационар'!F:F,СВОД!F4263,'Круглосуточный стационар'!H:H,"-")+SUMIFS(ВМП!O:O,ВМП!D:D,СВОД!D4263,ВМП!F:F,СВОД!F4263,ВМП!H:H,"-")+SUMIFS('Дневной стационар'!O:O,'Дневной стационар'!D:D,СВОД!D4263,'Дневной стационар'!F:F,СВОД!F4263,'Дневной стационар'!H:H,"-")+SUMIFS(ЭКО!M:M,ЭКО!D:D,СВОД!D4263,ЭКО!F:F,СВОД!F4263)+SUMIFS(Диализ!M:M,Диализ!D:D,СВОД!D4263,Диализ!F:F,СВОД!F4263)+SUMIFS('Скорая мед.помощь'!N:N,'Скорая мед.помощь'!D:D,СВОД!D4263,'Скорая мед.помощь'!F:F,СВОД!F4263)+SUMIFS(Услуги!AV:AV,Услуги!D:D,СВОД!D4263,Услуги!F:F,СВОД!F4263)+SUMIFS(Поликлиника!BK:BK,Поликлиника!D:D,СВОД!D4263,Поликлиника!F:F,СВОД!F4263)</f>
        <v>116031.45128024674</v>
      </c>
      <c r="Q4263" s="336">
        <f>SUMIFS(Сверхбаза!L:L,Сверхбаза!C:C,СВОД!D4263,Сверхбаза!E:E,СВОД!F4263)+SUMIFS(Сверхбаза!N:N,Сверхбаза!C:C,СВОД!D4263,Сверхбаза!E:E,СВОД!F4263)</f>
        <v>0</v>
      </c>
      <c r="R4263" s="337">
        <f>SUMIFS(Сверхбаза!P:P,Сверхбаза!C:C,СВОД!D4263,Сверхбаза!E:E,СВОД!F4263)</f>
        <v>0</v>
      </c>
      <c r="S4263" s="337">
        <f>SUMIFS(Сверхбаза!R:R,Сверхбаза!C:C,СВОД!D4263,Сверхбаза!E:E,СВОД!F4263)</f>
        <v>0</v>
      </c>
      <c r="T4263" s="337">
        <f>SUMIFS(Сверхбаза!Q:Q,Сверхбаза!C:C,СВОД!D4263,Сверхбаза!E:E,СВОД!F4263)</f>
        <v>0</v>
      </c>
      <c r="U4263" s="337">
        <f>SUMIFS(Сверхбаза!S:S,Сверхбаза!C:C,СВОД!D4263,Сверхбаза!E:E,СВОД!F4263)</f>
        <v>0</v>
      </c>
      <c r="V4263" s="339">
        <f>SUMIFS(Сверхбаза!G:G,Сверхбаза!C:C,СВОД!D4263,Сверхбаза!E:E,СВОД!F4263)</f>
        <v>0</v>
      </c>
    </row>
    <row r="4264" spans="1:22" ht="38.25" outlineLevel="2" x14ac:dyDescent="0.2">
      <c r="A4264" s="33" t="s">
        <v>7</v>
      </c>
      <c r="B4264" s="9">
        <v>8</v>
      </c>
      <c r="C4264" s="10">
        <v>509907</v>
      </c>
      <c r="D4264" s="273">
        <v>990701</v>
      </c>
      <c r="E4264" s="81" t="s">
        <v>757</v>
      </c>
      <c r="F4264" s="81">
        <v>13</v>
      </c>
      <c r="G4264" s="82" t="s">
        <v>859</v>
      </c>
      <c r="H4264" s="336">
        <f>SUMIFS('Круглосуточный стационар'!J:J,'Круглосуточный стационар'!D:D,СВОД!D4264,'Круглосуточный стационар'!H:H,"-",'Круглосуточный стационар'!F:F,СВОД!F4264)+SUMIFS(ВМП!J:J,ВМП!D:D,СВОД!D4264,ВМП!H:H,"-",ВМП!F:F,СВОД!F4264)+SUMIFS('Дневной стационар'!J:J,'Дневной стационар'!D:D,СВОД!D4264,'Дневной стационар'!H:H,"-",'Дневной стационар'!F:F,СВОД!F4264)+SUMIFS(ЭКО!H:H,ЭКО!D:D,СВОД!D4264,ЭКО!F:F,СВОД!F4264)+SUMIFS(Диализ!H:H,Диализ!D:D,СВОД!D4264,Диализ!F:F,СВОД!F4264)</f>
        <v>40</v>
      </c>
      <c r="I4264" s="337">
        <f>SUMIFS(Поликлиника!H:H,Поликлиника!D:D,СВОД!D4264,Поликлиника!F:F,СВОД!F4264)</f>
        <v>0</v>
      </c>
      <c r="J4264" s="337">
        <f>SUMIFS(Поликлиника!AQ:AQ,Поликлиника!D:D,СВОД!D4264,Поликлиника!F:F,СВОД!F4264)</f>
        <v>0</v>
      </c>
      <c r="K4264" s="337">
        <f>SUMIFS(Поликлиника!AV:AV,Поликлиника!D:D,СВОД!D4264,Поликлиника!F:F,СВОД!F4264)</f>
        <v>0</v>
      </c>
      <c r="L4264" s="337">
        <f>SUMIFS(Поликлиника!BA:BA,Поликлиника!D:D,СВОД!D4264,Поликлиника!F:F,СВОД!F4264)</f>
        <v>0</v>
      </c>
      <c r="M4264" s="337">
        <f>SUMIFS(Услуги!H:H,Услуги!D:D,СВОД!D4264,Услуги!F:F,СВОД!F4264)+SUMIFS(Услуги!M:M,Услуги!D:D,СВОД!D4264,Услуги!F:F,СВОД!F4264)+SUMIFS(Услуги!R:R,Услуги!D:D,СВОД!D4264,Услуги!F:F,СВОД!F4264)+SUMIFS(Услуги!W:W,Услуги!D:D,СВОД!D4264,Услуги!F:F,СВОД!F4264)+SUMIFS(Услуги!AB:AB,Услуги!D:D,СВОД!D4264,Услуги!F:F,СВОД!F4264)+SUMIFS(Услуги!AG:AG,Услуги!D:D,СВОД!D4264,Услуги!F:F,СВОД!F4264)+SUMIFS(Услуги!AL:AL,Услуги!D:D,СВОД!D4264,Услуги!F:F,СВОД!F4264)+SUMIFS(Услуги!AQ:AQ,Услуги!D:D,СВОД!D4264,Услуги!F:F,СВОД!F4264)</f>
        <v>0</v>
      </c>
      <c r="N4264" s="337">
        <f>SUMIFS('Скорая мед.помощь'!I:I,'Скорая мед.помощь'!D:D,СВОД!D4264,'Скорая мед.помощь'!F:F,СВОД!F4264)</f>
        <v>0</v>
      </c>
      <c r="O4264" s="338">
        <f>SUMIFS(Поликлиника!BF:BF,Поликлиника!D:D,СВОД!D4264,Поликлиника!F:F,СВОД!F4264)</f>
        <v>0</v>
      </c>
      <c r="P4264" s="339">
        <f>SUMIFS('Круглосуточный стационар'!O:O,'Круглосуточный стационар'!D:D,СВОД!D4264,'Круглосуточный стационар'!F:F,СВОД!F4264,'Круглосуточный стационар'!H:H,"-")+SUMIFS(ВМП!O:O,ВМП!D:D,СВОД!D4264,ВМП!F:F,СВОД!F4264,ВМП!H:H,"-")+SUMIFS('Дневной стационар'!O:O,'Дневной стационар'!D:D,СВОД!D4264,'Дневной стационар'!F:F,СВОД!F4264,'Дневной стационар'!H:H,"-")+SUMIFS(ЭКО!M:M,ЭКО!D:D,СВОД!D4264,ЭКО!F:F,СВОД!F4264)+SUMIFS(Диализ!M:M,Диализ!D:D,СВОД!D4264,Диализ!F:F,СВОД!F4264)+SUMIFS('Скорая мед.помощь'!N:N,'Скорая мед.помощь'!D:D,СВОД!D4264,'Скорая мед.помощь'!F:F,СВОД!F4264)+SUMIFS(Услуги!AV:AV,Услуги!D:D,СВОД!D4264,Услуги!F:F,СВОД!F4264)+SUMIFS(Поликлиника!BK:BK,Поликлиника!D:D,СВОД!D4264,Поликлиника!F:F,СВОД!F4264)</f>
        <v>3698.3226000000004</v>
      </c>
      <c r="Q4264" s="336">
        <f>SUMIFS(Сверхбаза!L:L,Сверхбаза!C:C,СВОД!D4264,Сверхбаза!E:E,СВОД!F4264)+SUMIFS(Сверхбаза!N:N,Сверхбаза!C:C,СВОД!D4264,Сверхбаза!E:E,СВОД!F4264)</f>
        <v>0</v>
      </c>
      <c r="R4264" s="337">
        <f>SUMIFS(Сверхбаза!P:P,Сверхбаза!C:C,СВОД!D4264,Сверхбаза!E:E,СВОД!F4264)</f>
        <v>0</v>
      </c>
      <c r="S4264" s="337">
        <f>SUMIFS(Сверхбаза!R:R,Сверхбаза!C:C,СВОД!D4264,Сверхбаза!E:E,СВОД!F4264)</f>
        <v>0</v>
      </c>
      <c r="T4264" s="337">
        <f>SUMIFS(Сверхбаза!Q:Q,Сверхбаза!C:C,СВОД!D4264,Сверхбаза!E:E,СВОД!F4264)</f>
        <v>0</v>
      </c>
      <c r="U4264" s="337">
        <f>SUMIFS(Сверхбаза!S:S,Сверхбаза!C:C,СВОД!D4264,Сверхбаза!E:E,СВОД!F4264)</f>
        <v>0</v>
      </c>
      <c r="V4264" s="339">
        <f>SUMIFS(Сверхбаза!G:G,Сверхбаза!C:C,СВОД!D4264,Сверхбаза!E:E,СВОД!F4264)</f>
        <v>0</v>
      </c>
    </row>
    <row r="4265" spans="1:22" ht="38.25" outlineLevel="2" x14ac:dyDescent="0.2">
      <c r="A4265" s="33" t="s">
        <v>7</v>
      </c>
      <c r="B4265" s="9">
        <v>8</v>
      </c>
      <c r="C4265" s="10">
        <v>509907</v>
      </c>
      <c r="D4265" s="273">
        <v>990701</v>
      </c>
      <c r="E4265" s="81" t="s">
        <v>757</v>
      </c>
      <c r="F4265" s="81">
        <v>2</v>
      </c>
      <c r="G4265" s="82" t="s">
        <v>135</v>
      </c>
      <c r="H4265" s="336">
        <f>SUMIFS('Круглосуточный стационар'!J:J,'Круглосуточный стационар'!D:D,СВОД!D4265,'Круглосуточный стационар'!H:H,"-",'Круглосуточный стационар'!F:F,СВОД!F4265)+SUMIFS(ВМП!J:J,ВМП!D:D,СВОД!D4265,ВМП!H:H,"-",ВМП!F:F,СВОД!F4265)+SUMIFS('Дневной стационар'!J:J,'Дневной стационар'!D:D,СВОД!D4265,'Дневной стационар'!H:H,"-",'Дневной стационар'!F:F,СВОД!F4265)+SUMIFS(ЭКО!H:H,ЭКО!D:D,СВОД!D4265,ЭКО!F:F,СВОД!F4265)+SUMIFS(Диализ!H:H,Диализ!D:D,СВОД!D4265,Диализ!F:F,СВОД!F4265)</f>
        <v>1498</v>
      </c>
      <c r="I4265" s="337">
        <f>SUMIFS(Поликлиника!H:H,Поликлиника!D:D,СВОД!D4265,Поликлиника!F:F,СВОД!F4265)</f>
        <v>0</v>
      </c>
      <c r="J4265" s="337">
        <f>SUMIFS(Поликлиника!AQ:AQ,Поликлиника!D:D,СВОД!D4265,Поликлиника!F:F,СВОД!F4265)</f>
        <v>0</v>
      </c>
      <c r="K4265" s="337">
        <f>SUMIFS(Поликлиника!AV:AV,Поликлиника!D:D,СВОД!D4265,Поликлиника!F:F,СВОД!F4265)</f>
        <v>0</v>
      </c>
      <c r="L4265" s="337">
        <f>SUMIFS(Поликлиника!BA:BA,Поликлиника!D:D,СВОД!D4265,Поликлиника!F:F,СВОД!F4265)</f>
        <v>0</v>
      </c>
      <c r="M4265" s="337">
        <f>SUMIFS(Услуги!H:H,Услуги!D:D,СВОД!D4265,Услуги!F:F,СВОД!F4265)+SUMIFS(Услуги!M:M,Услуги!D:D,СВОД!D4265,Услуги!F:F,СВОД!F4265)+SUMIFS(Услуги!R:R,Услуги!D:D,СВОД!D4265,Услуги!F:F,СВОД!F4265)+SUMIFS(Услуги!W:W,Услуги!D:D,СВОД!D4265,Услуги!F:F,СВОД!F4265)+SUMIFS(Услуги!AB:AB,Услуги!D:D,СВОД!D4265,Услуги!F:F,СВОД!F4265)+SUMIFS(Услуги!AG:AG,Услуги!D:D,СВОД!D4265,Услуги!F:F,СВОД!F4265)+SUMIFS(Услуги!AL:AL,Услуги!D:D,СВОД!D4265,Услуги!F:F,СВОД!F4265)+SUMIFS(Услуги!AQ:AQ,Услуги!D:D,СВОД!D4265,Услуги!F:F,СВОД!F4265)</f>
        <v>0</v>
      </c>
      <c r="N4265" s="337">
        <f>SUMIFS('Скорая мед.помощь'!I:I,'Скорая мед.помощь'!D:D,СВОД!D4265,'Скорая мед.помощь'!F:F,СВОД!F4265)</f>
        <v>0</v>
      </c>
      <c r="O4265" s="338">
        <f>SUMIFS(Поликлиника!BF:BF,Поликлиника!D:D,СВОД!D4265,Поликлиника!F:F,СВОД!F4265)</f>
        <v>0</v>
      </c>
      <c r="P4265" s="339">
        <f>SUMIFS('Круглосуточный стационар'!O:O,'Круглосуточный стационар'!D:D,СВОД!D4265,'Круглосуточный стационар'!F:F,СВОД!F4265,'Круглосуточный стационар'!H:H,"-")+SUMIFS(ВМП!O:O,ВМП!D:D,СВОД!D4265,ВМП!F:F,СВОД!F4265,ВМП!H:H,"-")+SUMIFS('Дневной стационар'!O:O,'Дневной стационар'!D:D,СВОД!D4265,'Дневной стационар'!F:F,СВОД!F4265,'Дневной стационар'!H:H,"-")+SUMIFS(ЭКО!M:M,ЭКО!D:D,СВОД!D4265,ЭКО!F:F,СВОД!F4265)+SUMIFS(Диализ!M:M,Диализ!D:D,СВОД!D4265,Диализ!F:F,СВОД!F4265)+SUMIFS('Скорая мед.помощь'!N:N,'Скорая мед.помощь'!D:D,СВОД!D4265,'Скорая мед.помощь'!F:F,СВОД!F4265)+SUMIFS(Услуги!AV:AV,Услуги!D:D,СВОД!D4265,Услуги!F:F,СВОД!F4265)+SUMIFS(Поликлиника!BK:BK,Поликлиника!D:D,СВОД!D4265,Поликлиника!F:F,СВОД!F4265)</f>
        <v>53692.738193600002</v>
      </c>
      <c r="Q4265" s="336">
        <f>SUMIFS(Сверхбаза!L:L,Сверхбаза!C:C,СВОД!D4265,Сверхбаза!E:E,СВОД!F4265)+SUMIFS(Сверхбаза!N:N,Сверхбаза!C:C,СВОД!D4265,Сверхбаза!E:E,СВОД!F4265)</f>
        <v>0</v>
      </c>
      <c r="R4265" s="337">
        <f>SUMIFS(Сверхбаза!P:P,Сверхбаза!C:C,СВОД!D4265,Сверхбаза!E:E,СВОД!F4265)</f>
        <v>0</v>
      </c>
      <c r="S4265" s="337">
        <f>SUMIFS(Сверхбаза!R:R,Сверхбаза!C:C,СВОД!D4265,Сверхбаза!E:E,СВОД!F4265)</f>
        <v>0</v>
      </c>
      <c r="T4265" s="337">
        <f>SUMIFS(Сверхбаза!Q:Q,Сверхбаза!C:C,СВОД!D4265,Сверхбаза!E:E,СВОД!F4265)</f>
        <v>0</v>
      </c>
      <c r="U4265" s="337">
        <f>SUMIFS(Сверхбаза!S:S,Сверхбаза!C:C,СВОД!D4265,Сверхбаза!E:E,СВОД!F4265)</f>
        <v>0</v>
      </c>
      <c r="V4265" s="339">
        <f>SUMIFS(Сверхбаза!G:G,Сверхбаза!C:C,СВОД!D4265,Сверхбаза!E:E,СВОД!F4265)</f>
        <v>0</v>
      </c>
    </row>
    <row r="4266" spans="1:22" ht="38.25" outlineLevel="2" x14ac:dyDescent="0.2">
      <c r="A4266" s="33" t="s">
        <v>7</v>
      </c>
      <c r="B4266" s="9">
        <v>8</v>
      </c>
      <c r="C4266" s="10">
        <v>509907</v>
      </c>
      <c r="D4266" s="273">
        <v>990701</v>
      </c>
      <c r="E4266" s="81" t="s">
        <v>757</v>
      </c>
      <c r="F4266" s="81">
        <v>6</v>
      </c>
      <c r="G4266" s="82" t="s">
        <v>860</v>
      </c>
      <c r="H4266" s="336">
        <f>SUMIFS('Круглосуточный стационар'!J:J,'Круглосуточный стационар'!D:D,СВОД!D4266,'Круглосуточный стационар'!H:H,"-",'Круглосуточный стационар'!F:F,СВОД!F4266)+SUMIFS(ВМП!J:J,ВМП!D:D,СВОД!D4266,ВМП!H:H,"-",ВМП!F:F,СВОД!F4266)+SUMIFS('Дневной стационар'!J:J,'Дневной стационар'!D:D,СВОД!D4266,'Дневной стационар'!H:H,"-",'Дневной стационар'!F:F,СВОД!F4266)+SUMIFS(ЭКО!H:H,ЭКО!D:D,СВОД!D4266,ЭКО!F:F,СВОД!F4266)+SUMIFS(Диализ!H:H,Диализ!D:D,СВОД!D4266,Диализ!F:F,СВОД!F4266)</f>
        <v>0</v>
      </c>
      <c r="I4266" s="337">
        <f>SUMIFS(Поликлиника!H:H,Поликлиника!D:D,СВОД!D4266,Поликлиника!F:F,СВОД!F4266)</f>
        <v>0</v>
      </c>
      <c r="J4266" s="337">
        <f>SUMIFS(Поликлиника!AQ:AQ,Поликлиника!D:D,СВОД!D4266,Поликлиника!F:F,СВОД!F4266)</f>
        <v>0</v>
      </c>
      <c r="K4266" s="337">
        <f>SUMIFS(Поликлиника!AV:AV,Поликлиника!D:D,СВОД!D4266,Поликлиника!F:F,СВОД!F4266)</f>
        <v>0</v>
      </c>
      <c r="L4266" s="337">
        <f>SUMIFS(Поликлиника!BA:BA,Поликлиника!D:D,СВОД!D4266,Поликлиника!F:F,СВОД!F4266)</f>
        <v>0</v>
      </c>
      <c r="M4266" s="337">
        <f>SUMIFS(Услуги!H:H,Услуги!D:D,СВОД!D4266,Услуги!F:F,СВОД!F4266)+SUMIFS(Услуги!M:M,Услуги!D:D,СВОД!D4266,Услуги!F:F,СВОД!F4266)+SUMIFS(Услуги!R:R,Услуги!D:D,СВОД!D4266,Услуги!F:F,СВОД!F4266)+SUMIFS(Услуги!W:W,Услуги!D:D,СВОД!D4266,Услуги!F:F,СВОД!F4266)+SUMIFS(Услуги!AB:AB,Услуги!D:D,СВОД!D4266,Услуги!F:F,СВОД!F4266)+SUMIFS(Услуги!AG:AG,Услуги!D:D,СВОД!D4266,Услуги!F:F,СВОД!F4266)+SUMIFS(Услуги!AL:AL,Услуги!D:D,СВОД!D4266,Услуги!F:F,СВОД!F4266)+SUMIFS(Услуги!AQ:AQ,Услуги!D:D,СВОД!D4266,Услуги!F:F,СВОД!F4266)</f>
        <v>0</v>
      </c>
      <c r="N4266" s="337">
        <f>SUMIFS('Скорая мед.помощь'!I:I,'Скорая мед.помощь'!D:D,СВОД!D4266,'Скорая мед.помощь'!F:F,СВОД!F4266)</f>
        <v>0</v>
      </c>
      <c r="O4266" s="338">
        <f>SUMIFS(Поликлиника!BF:BF,Поликлиника!D:D,СВОД!D4266,Поликлиника!F:F,СВОД!F4266)</f>
        <v>0</v>
      </c>
      <c r="P4266" s="339">
        <f>SUMIFS('Круглосуточный стационар'!O:O,'Круглосуточный стационар'!D:D,СВОД!D4266,'Круглосуточный стационар'!F:F,СВОД!F4266,'Круглосуточный стационар'!H:H,"-")+SUMIFS(ВМП!O:O,ВМП!D:D,СВОД!D4266,ВМП!F:F,СВОД!F4266,ВМП!H:H,"-")+SUMIFS('Дневной стационар'!O:O,'Дневной стационар'!D:D,СВОД!D4266,'Дневной стационар'!F:F,СВОД!F4266,'Дневной стационар'!H:H,"-")+SUMIFS(ЭКО!M:M,ЭКО!D:D,СВОД!D4266,ЭКО!F:F,СВОД!F4266)+SUMIFS(Диализ!M:M,Диализ!D:D,СВОД!D4266,Диализ!F:F,СВОД!F4266)+SUMIFS('Скорая мед.помощь'!N:N,'Скорая мед.помощь'!D:D,СВОД!D4266,'Скорая мед.помощь'!F:F,СВОД!F4266)+SUMIFS(Услуги!AV:AV,Услуги!D:D,СВОД!D4266,Услуги!F:F,СВОД!F4266)+SUMIFS(Поликлиника!BK:BK,Поликлиника!D:D,СВОД!D4266,Поликлиника!F:F,СВОД!F4266)</f>
        <v>0</v>
      </c>
      <c r="Q4266" s="336">
        <f>SUMIFS(Сверхбаза!L:L,Сверхбаза!C:C,СВОД!D4266,Сверхбаза!E:E,СВОД!F4266)+SUMIFS(Сверхбаза!N:N,Сверхбаза!C:C,СВОД!D4266,Сверхбаза!E:E,СВОД!F4266)</f>
        <v>0</v>
      </c>
      <c r="R4266" s="337">
        <f>SUMIFS(Сверхбаза!P:P,Сверхбаза!C:C,СВОД!D4266,Сверхбаза!E:E,СВОД!F4266)</f>
        <v>0</v>
      </c>
      <c r="S4266" s="337">
        <f>SUMIFS(Сверхбаза!R:R,Сверхбаза!C:C,СВОД!D4266,Сверхбаза!E:E,СВОД!F4266)</f>
        <v>0</v>
      </c>
      <c r="T4266" s="337">
        <f>SUMIFS(Сверхбаза!Q:Q,Сверхбаза!C:C,СВОД!D4266,Сверхбаза!E:E,СВОД!F4266)</f>
        <v>0</v>
      </c>
      <c r="U4266" s="337">
        <f>SUMIFS(Сверхбаза!S:S,Сверхбаза!C:C,СВОД!D4266,Сверхбаза!E:E,СВОД!F4266)</f>
        <v>0</v>
      </c>
      <c r="V4266" s="339">
        <f>SUMIFS(Сверхбаза!G:G,Сверхбаза!C:C,СВОД!D4266,Сверхбаза!E:E,СВОД!F4266)</f>
        <v>0</v>
      </c>
    </row>
    <row r="4267" spans="1:22" ht="38.25" outlineLevel="2" x14ac:dyDescent="0.2">
      <c r="A4267" s="33" t="s">
        <v>7</v>
      </c>
      <c r="B4267" s="9">
        <v>8</v>
      </c>
      <c r="C4267" s="10">
        <v>509907</v>
      </c>
      <c r="D4267" s="273">
        <v>990701</v>
      </c>
      <c r="E4267" s="81" t="s">
        <v>757</v>
      </c>
      <c r="F4267" s="81">
        <v>3</v>
      </c>
      <c r="G4267" s="82" t="s">
        <v>136</v>
      </c>
      <c r="H4267" s="336">
        <f>SUMIFS('Круглосуточный стационар'!J:J,'Круглосуточный стационар'!D:D,СВОД!D4267,'Круглосуточный стационар'!H:H,"-",'Круглосуточный стационар'!F:F,СВОД!F4267)+SUMIFS(ВМП!J:J,ВМП!D:D,СВОД!D4267,ВМП!H:H,"-",ВМП!F:F,СВОД!F4267)+SUMIFS('Дневной стационар'!J:J,'Дневной стационар'!D:D,СВОД!D4267,'Дневной стационар'!H:H,"-",'Дневной стационар'!F:F,СВОД!F4267)+SUMIFS(ЭКО!H:H,ЭКО!D:D,СВОД!D4267,ЭКО!F:F,СВОД!F4267)+SUMIFS(Диализ!H:H,Диализ!D:D,СВОД!D4267,Диализ!F:F,СВОД!F4267)</f>
        <v>0</v>
      </c>
      <c r="I4267" s="337">
        <f>SUMIFS(Поликлиника!H:H,Поликлиника!D:D,СВОД!D4267,Поликлиника!F:F,СВОД!F4267)</f>
        <v>0</v>
      </c>
      <c r="J4267" s="337">
        <f>SUMIFS(Поликлиника!AQ:AQ,Поликлиника!D:D,СВОД!D4267,Поликлиника!F:F,СВОД!F4267)</f>
        <v>0</v>
      </c>
      <c r="K4267" s="337">
        <f>SUMIFS(Поликлиника!AV:AV,Поликлиника!D:D,СВОД!D4267,Поликлиника!F:F,СВОД!F4267)</f>
        <v>2090</v>
      </c>
      <c r="L4267" s="337">
        <f>SUMIFS(Поликлиника!BA:BA,Поликлиника!D:D,СВОД!D4267,Поликлиника!F:F,СВОД!F4267)</f>
        <v>78574</v>
      </c>
      <c r="M4267" s="337">
        <f>SUMIFS(Услуги!H:H,Услуги!D:D,СВОД!D4267,Услуги!F:F,СВОД!F4267)+SUMIFS(Услуги!M:M,Услуги!D:D,СВОД!D4267,Услуги!F:F,СВОД!F4267)+SUMIFS(Услуги!R:R,Услуги!D:D,СВОД!D4267,Услуги!F:F,СВОД!F4267)+SUMIFS(Услуги!W:W,Услуги!D:D,СВОД!D4267,Услуги!F:F,СВОД!F4267)+SUMIFS(Услуги!AB:AB,Услуги!D:D,СВОД!D4267,Услуги!F:F,СВОД!F4267)+SUMIFS(Услуги!AG:AG,Услуги!D:D,СВОД!D4267,Услуги!F:F,СВОД!F4267)+SUMIFS(Услуги!AL:AL,Услуги!D:D,СВОД!D4267,Услуги!F:F,СВОД!F4267)+SUMIFS(Услуги!AQ:AQ,Услуги!D:D,СВОД!D4267,Услуги!F:F,СВОД!F4267)</f>
        <v>0</v>
      </c>
      <c r="N4267" s="337">
        <f>SUMIFS('Скорая мед.помощь'!I:I,'Скорая мед.помощь'!D:D,СВОД!D4267,'Скорая мед.помощь'!F:F,СВОД!F4267)</f>
        <v>0</v>
      </c>
      <c r="O4267" s="338">
        <f>SUMIFS(Поликлиника!BF:BF,Поликлиника!D:D,СВОД!D4267,Поликлиника!F:F,СВОД!F4267)</f>
        <v>0</v>
      </c>
      <c r="P4267" s="339">
        <f>SUMIFS('Круглосуточный стационар'!O:O,'Круглосуточный стационар'!D:D,СВОД!D4267,'Круглосуточный стационар'!F:F,СВОД!F4267,'Круглосуточный стационар'!H:H,"-")+SUMIFS(ВМП!O:O,ВМП!D:D,СВОД!D4267,ВМП!F:F,СВОД!F4267,ВМП!H:H,"-")+SUMIFS('Дневной стационар'!O:O,'Дневной стационар'!D:D,СВОД!D4267,'Дневной стационар'!F:F,СВОД!F4267,'Дневной стационар'!H:H,"-")+SUMIFS(ЭКО!M:M,ЭКО!D:D,СВОД!D4267,ЭКО!F:F,СВОД!F4267)+SUMIFS(Диализ!M:M,Диализ!D:D,СВОД!D4267,Диализ!F:F,СВОД!F4267)+SUMIFS('Скорая мед.помощь'!N:N,'Скорая мед.помощь'!D:D,СВОД!D4267,'Скорая мед.помощь'!F:F,СВОД!F4267)+SUMIFS(Услуги!AV:AV,Услуги!D:D,СВОД!D4267,Услуги!F:F,СВОД!F4267)+SUMIFS(Поликлиника!BK:BK,Поликлиника!D:D,СВОД!D4267,Поликлиника!F:F,СВОД!F4267)</f>
        <v>70193.451475201786</v>
      </c>
      <c r="Q4267" s="336">
        <f>SUMIFS(Сверхбаза!L:L,Сверхбаза!C:C,СВОД!D4267,Сверхбаза!E:E,СВОД!F4267)+SUMIFS(Сверхбаза!N:N,Сверхбаза!C:C,СВОД!D4267,Сверхбаза!E:E,СВОД!F4267)</f>
        <v>0</v>
      </c>
      <c r="R4267" s="337">
        <f>SUMIFS(Сверхбаза!P:P,Сверхбаза!C:C,СВОД!D4267,Сверхбаза!E:E,СВОД!F4267)</f>
        <v>0</v>
      </c>
      <c r="S4267" s="337">
        <f>SUMIFS(Сверхбаза!R:R,Сверхбаза!C:C,СВОД!D4267,Сверхбаза!E:E,СВОД!F4267)</f>
        <v>0</v>
      </c>
      <c r="T4267" s="337">
        <f>SUMIFS(Сверхбаза!Q:Q,Сверхбаза!C:C,СВОД!D4267,Сверхбаза!E:E,СВОД!F4267)</f>
        <v>467</v>
      </c>
      <c r="U4267" s="337">
        <f>SUMIFS(Сверхбаза!S:S,Сверхбаза!C:C,СВОД!D4267,Сверхбаза!E:E,СВОД!F4267)</f>
        <v>0</v>
      </c>
      <c r="V4267" s="339">
        <f>SUMIFS(Сверхбаза!G:G,Сверхбаза!C:C,СВОД!D4267,Сверхбаза!E:E,СВОД!F4267)</f>
        <v>355.72699999999992</v>
      </c>
    </row>
    <row r="4268" spans="1:22" ht="38.25" outlineLevel="2" x14ac:dyDescent="0.2">
      <c r="A4268" s="33" t="s">
        <v>7</v>
      </c>
      <c r="B4268" s="9">
        <v>8</v>
      </c>
      <c r="C4268" s="10">
        <v>509907</v>
      </c>
      <c r="D4268" s="273">
        <v>990701</v>
      </c>
      <c r="E4268" s="81" t="s">
        <v>757</v>
      </c>
      <c r="F4268" s="81">
        <v>7</v>
      </c>
      <c r="G4268" s="82" t="s">
        <v>861</v>
      </c>
      <c r="H4268" s="336">
        <f>SUMIFS('Круглосуточный стационар'!J:J,'Круглосуточный стационар'!D:D,СВОД!D4268,'Круглосуточный стационар'!H:H,"-",'Круглосуточный стационар'!F:F,СВОД!F4268)+SUMIFS(ВМП!J:J,ВМП!D:D,СВОД!D4268,ВМП!H:H,"-",ВМП!F:F,СВОД!F4268)+SUMIFS('Дневной стационар'!J:J,'Дневной стационар'!D:D,СВОД!D4268,'Дневной стационар'!H:H,"-",'Дневной стационар'!F:F,СВОД!F4268)+SUMIFS(ЭКО!H:H,ЭКО!D:D,СВОД!D4268,ЭКО!F:F,СВОД!F4268)+SUMIFS(Диализ!H:H,Диализ!D:D,СВОД!D4268,Диализ!F:F,СВОД!F4268)</f>
        <v>0</v>
      </c>
      <c r="I4268" s="337">
        <f>SUMIFS(Поликлиника!H:H,Поликлиника!D:D,СВОД!D4268,Поликлиника!F:F,СВОД!F4268)</f>
        <v>0</v>
      </c>
      <c r="J4268" s="337">
        <f>SUMIFS(Поликлиника!AQ:AQ,Поликлиника!D:D,СВОД!D4268,Поликлиника!F:F,СВОД!F4268)</f>
        <v>0</v>
      </c>
      <c r="K4268" s="337">
        <f>SUMIFS(Поликлиника!AV:AV,Поликлиника!D:D,СВОД!D4268,Поликлиника!F:F,СВОД!F4268)</f>
        <v>0</v>
      </c>
      <c r="L4268" s="337">
        <f>SUMIFS(Поликлиника!BA:BA,Поликлиника!D:D,СВОД!D4268,Поликлиника!F:F,СВОД!F4268)</f>
        <v>0</v>
      </c>
      <c r="M4268" s="337">
        <f>SUMIFS(Услуги!H:H,Услуги!D:D,СВОД!D4268,Услуги!F:F,СВОД!F4268)+SUMIFS(Услуги!M:M,Услуги!D:D,СВОД!D4268,Услуги!F:F,СВОД!F4268)+SUMIFS(Услуги!R:R,Услуги!D:D,СВОД!D4268,Услуги!F:F,СВОД!F4268)+SUMIFS(Услуги!W:W,Услуги!D:D,СВОД!D4268,Услуги!F:F,СВОД!F4268)+SUMIFS(Услуги!AB:AB,Услуги!D:D,СВОД!D4268,Услуги!F:F,СВОД!F4268)+SUMIFS(Услуги!AG:AG,Услуги!D:D,СВОД!D4268,Услуги!F:F,СВОД!F4268)+SUMIFS(Услуги!AL:AL,Услуги!D:D,СВОД!D4268,Услуги!F:F,СВОД!F4268)+SUMIFS(Услуги!AQ:AQ,Услуги!D:D,СВОД!D4268,Услуги!F:F,СВОД!F4268)</f>
        <v>0</v>
      </c>
      <c r="N4268" s="337">
        <f>SUMIFS('Скорая мед.помощь'!I:I,'Скорая мед.помощь'!D:D,СВОД!D4268,'Скорая мед.помощь'!F:F,СВОД!F4268)</f>
        <v>0</v>
      </c>
      <c r="O4268" s="338">
        <f>SUMIFS(Поликлиника!BF:BF,Поликлиника!D:D,СВОД!D4268,Поликлиника!F:F,СВОД!F4268)</f>
        <v>0</v>
      </c>
      <c r="P4268" s="339">
        <f>SUMIFS('Круглосуточный стационар'!O:O,'Круглосуточный стационар'!D:D,СВОД!D4268,'Круглосуточный стационар'!F:F,СВОД!F4268,'Круглосуточный стационар'!H:H,"-")+SUMIFS(ВМП!O:O,ВМП!D:D,СВОД!D4268,ВМП!F:F,СВОД!F4268,ВМП!H:H,"-")+SUMIFS('Дневной стационар'!O:O,'Дневной стационар'!D:D,СВОД!D4268,'Дневной стационар'!F:F,СВОД!F4268,'Дневной стационар'!H:H,"-")+SUMIFS(ЭКО!M:M,ЭКО!D:D,СВОД!D4268,ЭКО!F:F,СВОД!F4268)+SUMIFS(Диализ!M:M,Диализ!D:D,СВОД!D4268,Диализ!F:F,СВОД!F4268)+SUMIFS('Скорая мед.помощь'!N:N,'Скорая мед.помощь'!D:D,СВОД!D4268,'Скорая мед.помощь'!F:F,СВОД!F4268)+SUMIFS(Услуги!AV:AV,Услуги!D:D,СВОД!D4268,Услуги!F:F,СВОД!F4268)+SUMIFS(Поликлиника!BK:BK,Поликлиника!D:D,СВОД!D4268,Поликлиника!F:F,СВОД!F4268)</f>
        <v>0</v>
      </c>
      <c r="Q4268" s="336">
        <f>SUMIFS(Сверхбаза!L:L,Сверхбаза!C:C,СВОД!D4268,Сверхбаза!E:E,СВОД!F4268)+SUMIFS(Сверхбаза!N:N,Сверхбаза!C:C,СВОД!D4268,Сверхбаза!E:E,СВОД!F4268)</f>
        <v>0</v>
      </c>
      <c r="R4268" s="337">
        <f>SUMIFS(Сверхбаза!P:P,Сверхбаза!C:C,СВОД!D4268,Сверхбаза!E:E,СВОД!F4268)</f>
        <v>0</v>
      </c>
      <c r="S4268" s="337">
        <f>SUMIFS(Сверхбаза!R:R,Сверхбаза!C:C,СВОД!D4268,Сверхбаза!E:E,СВОД!F4268)</f>
        <v>0</v>
      </c>
      <c r="T4268" s="337">
        <f>SUMIFS(Сверхбаза!Q:Q,Сверхбаза!C:C,СВОД!D4268,Сверхбаза!E:E,СВОД!F4268)</f>
        <v>0</v>
      </c>
      <c r="U4268" s="337">
        <f>SUMIFS(Сверхбаза!S:S,Сверхбаза!C:C,СВОД!D4268,Сверхбаза!E:E,СВОД!F4268)</f>
        <v>0</v>
      </c>
      <c r="V4268" s="339">
        <f>SUMIFS(Сверхбаза!G:G,Сверхбаза!C:C,СВОД!D4268,Сверхбаза!E:E,СВОД!F4268)</f>
        <v>0</v>
      </c>
    </row>
    <row r="4269" spans="1:22" ht="38.25" outlineLevel="2" x14ac:dyDescent="0.2">
      <c r="A4269" s="33" t="s">
        <v>7</v>
      </c>
      <c r="B4269" s="9">
        <v>8</v>
      </c>
      <c r="C4269" s="10">
        <v>509907</v>
      </c>
      <c r="D4269" s="273">
        <v>990701</v>
      </c>
      <c r="E4269" s="81" t="s">
        <v>757</v>
      </c>
      <c r="F4269" s="81">
        <v>70</v>
      </c>
      <c r="G4269" s="82" t="s">
        <v>862</v>
      </c>
      <c r="H4269" s="336">
        <f>SUMIFS('Круглосуточный стационар'!J:J,'Круглосуточный стационар'!D:D,СВОД!D4269,'Круглосуточный стационар'!H:H,"-",'Круглосуточный стационар'!F:F,СВОД!F4269)+SUMIFS(ВМП!J:J,ВМП!D:D,СВОД!D4269,ВМП!H:H,"-",ВМП!F:F,СВОД!F4269)+SUMIFS('Дневной стационар'!J:J,'Дневной стационар'!D:D,СВОД!D4269,'Дневной стационар'!H:H,"-",'Дневной стационар'!F:F,СВОД!F4269)+SUMIFS(ЭКО!H:H,ЭКО!D:D,СВОД!D4269,ЭКО!F:F,СВОД!F4269)+SUMIFS(Диализ!H:H,Диализ!D:D,СВОД!D4269,Диализ!F:F,СВОД!F4269)</f>
        <v>0</v>
      </c>
      <c r="I4269" s="337">
        <f>SUMIFS(Поликлиника!H:H,Поликлиника!D:D,СВОД!D4269,Поликлиника!F:F,СВОД!F4269)</f>
        <v>0</v>
      </c>
      <c r="J4269" s="337">
        <f>SUMIFS(Поликлиника!AQ:AQ,Поликлиника!D:D,СВОД!D4269,Поликлиника!F:F,СВОД!F4269)</f>
        <v>0</v>
      </c>
      <c r="K4269" s="337">
        <f>SUMIFS(Поликлиника!AV:AV,Поликлиника!D:D,СВОД!D4269,Поликлиника!F:F,СВОД!F4269)</f>
        <v>0</v>
      </c>
      <c r="L4269" s="337">
        <f>SUMIFS(Поликлиника!BA:BA,Поликлиника!D:D,СВОД!D4269,Поликлиника!F:F,СВОД!F4269)</f>
        <v>0</v>
      </c>
      <c r="M4269" s="337">
        <f>SUMIFS(Услуги!H:H,Услуги!D:D,СВОД!D4269,Услуги!F:F,СВОД!F4269)+SUMIFS(Услуги!M:M,Услуги!D:D,СВОД!D4269,Услуги!F:F,СВОД!F4269)+SUMIFS(Услуги!R:R,Услуги!D:D,СВОД!D4269,Услуги!F:F,СВОД!F4269)+SUMIFS(Услуги!W:W,Услуги!D:D,СВОД!D4269,Услуги!F:F,СВОД!F4269)+SUMIFS(Услуги!AB:AB,Услуги!D:D,СВОД!D4269,Услуги!F:F,СВОД!F4269)+SUMIFS(Услуги!AG:AG,Услуги!D:D,СВОД!D4269,Услуги!F:F,СВОД!F4269)+SUMIFS(Услуги!AL:AL,Услуги!D:D,СВОД!D4269,Услуги!F:F,СВОД!F4269)+SUMIFS(Услуги!AQ:AQ,Услуги!D:D,СВОД!D4269,Услуги!F:F,СВОД!F4269)</f>
        <v>0</v>
      </c>
      <c r="N4269" s="337">
        <f>SUMIFS('Скорая мед.помощь'!I:I,'Скорая мед.помощь'!D:D,СВОД!D4269,'Скорая мед.помощь'!F:F,СВОД!F4269)</f>
        <v>0</v>
      </c>
      <c r="O4269" s="338">
        <f>SUMIFS(Поликлиника!BF:BF,Поликлиника!D:D,СВОД!D4269,Поликлиника!F:F,СВОД!F4269)</f>
        <v>0</v>
      </c>
      <c r="P4269" s="339">
        <f>SUMIFS('Круглосуточный стационар'!O:O,'Круглосуточный стационар'!D:D,СВОД!D4269,'Круглосуточный стационар'!F:F,СВОД!F4269,'Круглосуточный стационар'!H:H,"-")+SUMIFS(ВМП!O:O,ВМП!D:D,СВОД!D4269,ВМП!F:F,СВОД!F4269,ВМП!H:H,"-")+SUMIFS('Дневной стационар'!O:O,'Дневной стационар'!D:D,СВОД!D4269,'Дневной стационар'!F:F,СВОД!F4269,'Дневной стационар'!H:H,"-")+SUMIFS(ЭКО!M:M,ЭКО!D:D,СВОД!D4269,ЭКО!F:F,СВОД!F4269)+SUMIFS(Диализ!M:M,Диализ!D:D,СВОД!D4269,Диализ!F:F,СВОД!F4269)+SUMIFS('Скорая мед.помощь'!N:N,'Скорая мед.помощь'!D:D,СВОД!D4269,'Скорая мед.помощь'!F:F,СВОД!F4269)+SUMIFS(Услуги!AV:AV,Услуги!D:D,СВОД!D4269,Услуги!F:F,СВОД!F4269)+SUMIFS(Поликлиника!BK:BK,Поликлиника!D:D,СВОД!D4269,Поликлиника!F:F,СВОД!F4269)</f>
        <v>0</v>
      </c>
      <c r="Q4269" s="336">
        <f>SUMIFS(Сверхбаза!L:L,Сверхбаза!C:C,СВОД!D4269,Сверхбаза!E:E,СВОД!F4269)+SUMIFS(Сверхбаза!N:N,Сверхбаза!C:C,СВОД!D4269,Сверхбаза!E:E,СВОД!F4269)</f>
        <v>0</v>
      </c>
      <c r="R4269" s="337">
        <f>SUMIFS(Сверхбаза!P:P,Сверхбаза!C:C,СВОД!D4269,Сверхбаза!E:E,СВОД!F4269)</f>
        <v>0</v>
      </c>
      <c r="S4269" s="337">
        <f>SUMIFS(Сверхбаза!R:R,Сверхбаза!C:C,СВОД!D4269,Сверхбаза!E:E,СВОД!F4269)</f>
        <v>0</v>
      </c>
      <c r="T4269" s="337">
        <f>SUMIFS(Сверхбаза!Q:Q,Сверхбаза!C:C,СВОД!D4269,Сверхбаза!E:E,СВОД!F4269)</f>
        <v>0</v>
      </c>
      <c r="U4269" s="337">
        <f>SUMIFS(Сверхбаза!S:S,Сверхбаза!C:C,СВОД!D4269,Сверхбаза!E:E,СВОД!F4269)</f>
        <v>0</v>
      </c>
      <c r="V4269" s="339">
        <f>SUMIFS(Сверхбаза!G:G,Сверхбаза!C:C,СВОД!D4269,Сверхбаза!E:E,СВОД!F4269)</f>
        <v>0</v>
      </c>
    </row>
    <row r="4270" spans="1:22" ht="38.25" outlineLevel="2" x14ac:dyDescent="0.2">
      <c r="A4270" s="33" t="s">
        <v>7</v>
      </c>
      <c r="B4270" s="9">
        <v>8</v>
      </c>
      <c r="C4270" s="10">
        <v>509907</v>
      </c>
      <c r="D4270" s="273">
        <v>990701</v>
      </c>
      <c r="E4270" s="81" t="s">
        <v>757</v>
      </c>
      <c r="F4270" s="81">
        <v>94</v>
      </c>
      <c r="G4270" s="82" t="s">
        <v>124</v>
      </c>
      <c r="H4270" s="336">
        <f>SUMIFS('Круглосуточный стационар'!J:J,'Круглосуточный стационар'!D:D,СВОД!D4270,'Круглосуточный стационар'!H:H,"-",'Круглосуточный стационар'!F:F,СВОД!F4270)+SUMIFS(ВМП!J:J,ВМП!D:D,СВОД!D4270,ВМП!H:H,"-",ВМП!F:F,СВОД!F4270)+SUMIFS('Дневной стационар'!J:J,'Дневной стационар'!D:D,СВОД!D4270,'Дневной стационар'!H:H,"-",'Дневной стационар'!F:F,СВОД!F4270)+SUMIFS(ЭКО!H:H,ЭКО!D:D,СВОД!D4270,ЭКО!F:F,СВОД!F4270)+SUMIFS(Диализ!H:H,Диализ!D:D,СВОД!D4270,Диализ!F:F,СВОД!F4270)</f>
        <v>0</v>
      </c>
      <c r="I4270" s="337">
        <f>SUMIFS(Поликлиника!H:H,Поликлиника!D:D,СВОД!D4270,Поликлиника!F:F,СВОД!F4270)</f>
        <v>0</v>
      </c>
      <c r="J4270" s="337">
        <f>SUMIFS(Поликлиника!AQ:AQ,Поликлиника!D:D,СВОД!D4270,Поликлиника!F:F,СВОД!F4270)</f>
        <v>0</v>
      </c>
      <c r="K4270" s="337">
        <f>SUMIFS(Поликлиника!AV:AV,Поликлиника!D:D,СВОД!D4270,Поликлиника!F:F,СВОД!F4270)</f>
        <v>0</v>
      </c>
      <c r="L4270" s="337">
        <f>SUMIFS(Поликлиника!BA:BA,Поликлиника!D:D,СВОД!D4270,Поликлиника!F:F,СВОД!F4270)</f>
        <v>0</v>
      </c>
      <c r="M4270" s="337">
        <f>SUMIFS(Услуги!H:H,Услуги!D:D,СВОД!D4270,Услуги!F:F,СВОД!F4270)+SUMIFS(Услуги!M:M,Услуги!D:D,СВОД!D4270,Услуги!F:F,СВОД!F4270)+SUMIFS(Услуги!R:R,Услуги!D:D,СВОД!D4270,Услуги!F:F,СВОД!F4270)+SUMIFS(Услуги!W:W,Услуги!D:D,СВОД!D4270,Услуги!F:F,СВОД!F4270)+SUMIFS(Услуги!AB:AB,Услуги!D:D,СВОД!D4270,Услуги!F:F,СВОД!F4270)+SUMIFS(Услуги!AG:AG,Услуги!D:D,СВОД!D4270,Услуги!F:F,СВОД!F4270)+SUMIFS(Услуги!AL:AL,Услуги!D:D,СВОД!D4270,Услуги!F:F,СВОД!F4270)+SUMIFS(Услуги!AQ:AQ,Услуги!D:D,СВОД!D4270,Услуги!F:F,СВОД!F4270)</f>
        <v>0</v>
      </c>
      <c r="N4270" s="337">
        <f>SUMIFS('Скорая мед.помощь'!I:I,'Скорая мед.помощь'!D:D,СВОД!D4270,'Скорая мед.помощь'!F:F,СВОД!F4270)</f>
        <v>0</v>
      </c>
      <c r="O4270" s="338">
        <f>SUMIFS(Поликлиника!BF:BF,Поликлиника!D:D,СВОД!D4270,Поликлиника!F:F,СВОД!F4270)</f>
        <v>0</v>
      </c>
      <c r="P4270" s="339">
        <f>SUMIFS('Круглосуточный стационар'!O:O,'Круглосуточный стационар'!D:D,СВОД!D4270,'Круглосуточный стационар'!F:F,СВОД!F4270,'Круглосуточный стационар'!H:H,"-")+SUMIFS(ВМП!O:O,ВМП!D:D,СВОД!D4270,ВМП!F:F,СВОД!F4270,ВМП!H:H,"-")+SUMIFS('Дневной стационар'!O:O,'Дневной стационар'!D:D,СВОД!D4270,'Дневной стационар'!F:F,СВОД!F4270,'Дневной стационар'!H:H,"-")+SUMIFS(ЭКО!M:M,ЭКО!D:D,СВОД!D4270,ЭКО!F:F,СВОД!F4270)+SUMIFS(Диализ!M:M,Диализ!D:D,СВОД!D4270,Диализ!F:F,СВОД!F4270)+SUMIFS('Скорая мед.помощь'!N:N,'Скорая мед.помощь'!D:D,СВОД!D4270,'Скорая мед.помощь'!F:F,СВОД!F4270)+SUMIFS(Услуги!AV:AV,Услуги!D:D,СВОД!D4270,Услуги!F:F,СВОД!F4270)+SUMIFS(Поликлиника!BK:BK,Поликлиника!D:D,СВОД!D4270,Поликлиника!F:F,СВОД!F4270)</f>
        <v>0</v>
      </c>
      <c r="Q4270" s="336">
        <f>SUMIFS(Сверхбаза!L:L,Сверхбаза!C:C,СВОД!D4270,Сверхбаза!E:E,СВОД!F4270)+SUMIFS(Сверхбаза!N:N,Сверхбаза!C:C,СВОД!D4270,Сверхбаза!E:E,СВОД!F4270)</f>
        <v>0</v>
      </c>
      <c r="R4270" s="337">
        <f>SUMIFS(Сверхбаза!P:P,Сверхбаза!C:C,СВОД!D4270,Сверхбаза!E:E,СВОД!F4270)</f>
        <v>0</v>
      </c>
      <c r="S4270" s="337">
        <f>SUMIFS(Сверхбаза!R:R,Сверхбаза!C:C,СВОД!D4270,Сверхбаза!E:E,СВОД!F4270)</f>
        <v>0</v>
      </c>
      <c r="T4270" s="337">
        <f>SUMIFS(Сверхбаза!Q:Q,Сверхбаза!C:C,СВОД!D4270,Сверхбаза!E:E,СВОД!F4270)</f>
        <v>0</v>
      </c>
      <c r="U4270" s="337">
        <f>SUMIFS(Сверхбаза!S:S,Сверхбаза!C:C,СВОД!D4270,Сверхбаза!E:E,СВОД!F4270)</f>
        <v>0</v>
      </c>
      <c r="V4270" s="339">
        <f>SUMIFS(Сверхбаза!G:G,Сверхбаза!C:C,СВОД!D4270,Сверхбаза!E:E,СВОД!F4270)</f>
        <v>0</v>
      </c>
    </row>
    <row r="4271" spans="1:22" outlineLevel="1" x14ac:dyDescent="0.2">
      <c r="A4271" s="320"/>
      <c r="B4271" s="321"/>
      <c r="C4271" s="322"/>
      <c r="D4271" s="340" t="s">
        <v>496</v>
      </c>
      <c r="E4271" s="83"/>
      <c r="F4271" s="83"/>
      <c r="G4271" s="84"/>
      <c r="H4271" s="341"/>
      <c r="I4271" s="342"/>
      <c r="J4271" s="342"/>
      <c r="K4271" s="342"/>
      <c r="L4271" s="342"/>
      <c r="M4271" s="342"/>
      <c r="N4271" s="342"/>
      <c r="O4271" s="343"/>
      <c r="P4271" s="344">
        <f>SUBTOTAL(9,P4263:P4270)</f>
        <v>243615.96354904852</v>
      </c>
      <c r="Q4271" s="341"/>
      <c r="R4271" s="342"/>
      <c r="S4271" s="342"/>
      <c r="T4271" s="342"/>
      <c r="U4271" s="342"/>
      <c r="V4271" s="344">
        <f>SUBTOTAL(9,V4263:V4270)</f>
        <v>355.72699999999992</v>
      </c>
    </row>
    <row r="4272" spans="1:22" ht="25.5" outlineLevel="2" x14ac:dyDescent="0.2">
      <c r="A4272" s="33" t="s">
        <v>7</v>
      </c>
      <c r="B4272" s="9">
        <v>8</v>
      </c>
      <c r="C4272" s="10">
        <v>509908</v>
      </c>
      <c r="D4272" s="273">
        <v>990801</v>
      </c>
      <c r="E4272" s="81" t="s">
        <v>2853</v>
      </c>
      <c r="F4272" s="81">
        <v>1</v>
      </c>
      <c r="G4272" s="82" t="s">
        <v>12</v>
      </c>
      <c r="H4272" s="336">
        <f>SUMIFS('Круглосуточный стационар'!J:J,'Круглосуточный стационар'!D:D,СВОД!D4272,'Круглосуточный стационар'!H:H,"-",'Круглосуточный стационар'!F:F,СВОД!F4272)+SUMIFS(ВМП!J:J,ВМП!D:D,СВОД!D4272,ВМП!H:H,"-",ВМП!F:F,СВОД!F4272)+SUMIFS('Дневной стационар'!J:J,'Дневной стационар'!D:D,СВОД!D4272,'Дневной стационар'!H:H,"-",'Дневной стационар'!F:F,СВОД!F4272)+SUMIFS(ЭКО!H:H,ЭКО!D:D,СВОД!D4272,ЭКО!F:F,СВОД!F4272)+SUMIFS(Диализ!H:H,Диализ!D:D,СВОД!D4272,Диализ!F:F,СВОД!F4272)</f>
        <v>0</v>
      </c>
      <c r="I4272" s="337">
        <f>SUMIFS(Поликлиника!H:H,Поликлиника!D:D,СВОД!D4272,Поликлиника!F:F,СВОД!F4272)</f>
        <v>0</v>
      </c>
      <c r="J4272" s="337">
        <f>SUMIFS(Поликлиника!AQ:AQ,Поликлиника!D:D,СВОД!D4272,Поликлиника!F:F,СВОД!F4272)</f>
        <v>0</v>
      </c>
      <c r="K4272" s="337">
        <f>SUMIFS(Поликлиника!AV:AV,Поликлиника!D:D,СВОД!D4272,Поликлиника!F:F,СВОД!F4272)</f>
        <v>0</v>
      </c>
      <c r="L4272" s="337">
        <f>SUMIFS(Поликлиника!BA:BA,Поликлиника!D:D,СВОД!D4272,Поликлиника!F:F,СВОД!F4272)</f>
        <v>0</v>
      </c>
      <c r="M4272" s="337">
        <f>SUMIFS(Услуги!H:H,Услуги!D:D,СВОД!D4272,Услуги!F:F,СВОД!F4272)+SUMIFS(Услуги!M:M,Услуги!D:D,СВОД!D4272,Услуги!F:F,СВОД!F4272)+SUMIFS(Услуги!R:R,Услуги!D:D,СВОД!D4272,Услуги!F:F,СВОД!F4272)+SUMIFS(Услуги!W:W,Услуги!D:D,СВОД!D4272,Услуги!F:F,СВОД!F4272)+SUMIFS(Услуги!AB:AB,Услуги!D:D,СВОД!D4272,Услуги!F:F,СВОД!F4272)+SUMIFS(Услуги!AG:AG,Услуги!D:D,СВОД!D4272,Услуги!F:F,СВОД!F4272)+SUMIFS(Услуги!AL:AL,Услуги!D:D,СВОД!D4272,Услуги!F:F,СВОД!F4272)+SUMIFS(Услуги!AQ:AQ,Услуги!D:D,СВОД!D4272,Услуги!F:F,СВОД!F4272)</f>
        <v>0</v>
      </c>
      <c r="N4272" s="337">
        <f>SUMIFS('Скорая мед.помощь'!I:I,'Скорая мед.помощь'!D:D,СВОД!D4272,'Скорая мед.помощь'!F:F,СВОД!F4272)</f>
        <v>0</v>
      </c>
      <c r="O4272" s="338">
        <f>SUMIFS(Поликлиника!BF:BF,Поликлиника!D:D,СВОД!D4272,Поликлиника!F:F,СВОД!F4272)</f>
        <v>0</v>
      </c>
      <c r="P4272" s="339">
        <f>SUMIFS('Круглосуточный стационар'!O:O,'Круглосуточный стационар'!D:D,СВОД!D4272,'Круглосуточный стационар'!F:F,СВОД!F4272,'Круглосуточный стационар'!H:H,"-")+SUMIFS(ВМП!O:O,ВМП!D:D,СВОД!D4272,ВМП!F:F,СВОД!F4272,ВМП!H:H,"-")+SUMIFS('Дневной стационар'!O:O,'Дневной стационар'!D:D,СВОД!D4272,'Дневной стационар'!F:F,СВОД!F4272,'Дневной стационар'!H:H,"-")+SUMIFS(ЭКО!M:M,ЭКО!D:D,СВОД!D4272,ЭКО!F:F,СВОД!F4272)+SUMIFS(Диализ!M:M,Диализ!D:D,СВОД!D4272,Диализ!F:F,СВОД!F4272)+SUMIFS('Скорая мед.помощь'!N:N,'Скорая мед.помощь'!D:D,СВОД!D4272,'Скорая мед.помощь'!F:F,СВОД!F4272)+SUMIFS(Услуги!AV:AV,Услуги!D:D,СВОД!D4272,Услуги!F:F,СВОД!F4272)+SUMIFS(Поликлиника!BK:BK,Поликлиника!D:D,СВОД!D4272,Поликлиника!F:F,СВОД!F4272)</f>
        <v>0</v>
      </c>
      <c r="Q4272" s="336">
        <f>SUMIFS(Сверхбаза!L:L,Сверхбаза!C:C,СВОД!D4272,Сверхбаза!E:E,СВОД!F4272)+SUMIFS(Сверхбаза!N:N,Сверхбаза!C:C,СВОД!D4272,Сверхбаза!E:E,СВОД!F4272)</f>
        <v>0</v>
      </c>
      <c r="R4272" s="337">
        <f>SUMIFS(Сверхбаза!P:P,Сверхбаза!C:C,СВОД!D4272,Сверхбаза!E:E,СВОД!F4272)</f>
        <v>0</v>
      </c>
      <c r="S4272" s="337">
        <f>SUMIFS(Сверхбаза!R:R,Сверхбаза!C:C,СВОД!D4272,Сверхбаза!E:E,СВОД!F4272)</f>
        <v>0</v>
      </c>
      <c r="T4272" s="337">
        <f>SUMIFS(Сверхбаза!Q:Q,Сверхбаза!C:C,СВОД!D4272,Сверхбаза!E:E,СВОД!F4272)</f>
        <v>0</v>
      </c>
      <c r="U4272" s="337">
        <f>SUMIFS(Сверхбаза!S:S,Сверхбаза!C:C,СВОД!D4272,Сверхбаза!E:E,СВОД!F4272)</f>
        <v>0</v>
      </c>
      <c r="V4272" s="339">
        <f>SUMIFS(Сверхбаза!G:G,Сверхбаза!C:C,СВОД!D4272,Сверхбаза!E:E,СВОД!F4272)</f>
        <v>0</v>
      </c>
    </row>
    <row r="4273" spans="1:22" ht="25.5" outlineLevel="2" x14ac:dyDescent="0.2">
      <c r="A4273" s="33" t="s">
        <v>7</v>
      </c>
      <c r="B4273" s="9">
        <v>8</v>
      </c>
      <c r="C4273" s="10">
        <v>509908</v>
      </c>
      <c r="D4273" s="273">
        <v>990801</v>
      </c>
      <c r="E4273" s="81" t="s">
        <v>2853</v>
      </c>
      <c r="F4273" s="81">
        <v>13</v>
      </c>
      <c r="G4273" s="82" t="s">
        <v>859</v>
      </c>
      <c r="H4273" s="336">
        <f>SUMIFS('Круглосуточный стационар'!J:J,'Круглосуточный стационар'!D:D,СВОД!D4273,'Круглосуточный стационар'!H:H,"-",'Круглосуточный стационар'!F:F,СВОД!F4273)+SUMIFS(ВМП!J:J,ВМП!D:D,СВОД!D4273,ВМП!H:H,"-",ВМП!F:F,СВОД!F4273)+SUMIFS('Дневной стационар'!J:J,'Дневной стационар'!D:D,СВОД!D4273,'Дневной стационар'!H:H,"-",'Дневной стационар'!F:F,СВОД!F4273)+SUMIFS(ЭКО!H:H,ЭКО!D:D,СВОД!D4273,ЭКО!F:F,СВОД!F4273)+SUMIFS(Диализ!H:H,Диализ!D:D,СВОД!D4273,Диализ!F:F,СВОД!F4273)</f>
        <v>0</v>
      </c>
      <c r="I4273" s="337">
        <f>SUMIFS(Поликлиника!H:H,Поликлиника!D:D,СВОД!D4273,Поликлиника!F:F,СВОД!F4273)</f>
        <v>0</v>
      </c>
      <c r="J4273" s="337">
        <f>SUMIFS(Поликлиника!AQ:AQ,Поликлиника!D:D,СВОД!D4273,Поликлиника!F:F,СВОД!F4273)</f>
        <v>0</v>
      </c>
      <c r="K4273" s="337">
        <f>SUMIFS(Поликлиника!AV:AV,Поликлиника!D:D,СВОД!D4273,Поликлиника!F:F,СВОД!F4273)</f>
        <v>0</v>
      </c>
      <c r="L4273" s="337">
        <f>SUMIFS(Поликлиника!BA:BA,Поликлиника!D:D,СВОД!D4273,Поликлиника!F:F,СВОД!F4273)</f>
        <v>0</v>
      </c>
      <c r="M4273" s="337">
        <f>SUMIFS(Услуги!H:H,Услуги!D:D,СВОД!D4273,Услуги!F:F,СВОД!F4273)+SUMIFS(Услуги!M:M,Услуги!D:D,СВОД!D4273,Услуги!F:F,СВОД!F4273)+SUMIFS(Услуги!R:R,Услуги!D:D,СВОД!D4273,Услуги!F:F,СВОД!F4273)+SUMIFS(Услуги!W:W,Услуги!D:D,СВОД!D4273,Услуги!F:F,СВОД!F4273)+SUMIFS(Услуги!AB:AB,Услуги!D:D,СВОД!D4273,Услуги!F:F,СВОД!F4273)+SUMIFS(Услуги!AG:AG,Услуги!D:D,СВОД!D4273,Услуги!F:F,СВОД!F4273)+SUMIFS(Услуги!AL:AL,Услуги!D:D,СВОД!D4273,Услуги!F:F,СВОД!F4273)+SUMIFS(Услуги!AQ:AQ,Услуги!D:D,СВОД!D4273,Услуги!F:F,СВОД!F4273)</f>
        <v>0</v>
      </c>
      <c r="N4273" s="337">
        <f>SUMIFS('Скорая мед.помощь'!I:I,'Скорая мед.помощь'!D:D,СВОД!D4273,'Скорая мед.помощь'!F:F,СВОД!F4273)</f>
        <v>0</v>
      </c>
      <c r="O4273" s="338">
        <f>SUMIFS(Поликлиника!BF:BF,Поликлиника!D:D,СВОД!D4273,Поликлиника!F:F,СВОД!F4273)</f>
        <v>0</v>
      </c>
      <c r="P4273" s="339">
        <f>SUMIFS('Круглосуточный стационар'!O:O,'Круглосуточный стационар'!D:D,СВОД!D4273,'Круглосуточный стационар'!F:F,СВОД!F4273,'Круглосуточный стационар'!H:H,"-")+SUMIFS(ВМП!O:O,ВМП!D:D,СВОД!D4273,ВМП!F:F,СВОД!F4273,ВМП!H:H,"-")+SUMIFS('Дневной стационар'!O:O,'Дневной стационар'!D:D,СВОД!D4273,'Дневной стационар'!F:F,СВОД!F4273,'Дневной стационар'!H:H,"-")+SUMIFS(ЭКО!M:M,ЭКО!D:D,СВОД!D4273,ЭКО!F:F,СВОД!F4273)+SUMIFS(Диализ!M:M,Диализ!D:D,СВОД!D4273,Диализ!F:F,СВОД!F4273)+SUMIFS('Скорая мед.помощь'!N:N,'Скорая мед.помощь'!D:D,СВОД!D4273,'Скорая мед.помощь'!F:F,СВОД!F4273)+SUMIFS(Услуги!AV:AV,Услуги!D:D,СВОД!D4273,Услуги!F:F,СВОД!F4273)+SUMIFS(Поликлиника!BK:BK,Поликлиника!D:D,СВОД!D4273,Поликлиника!F:F,СВОД!F4273)</f>
        <v>0</v>
      </c>
      <c r="Q4273" s="336">
        <f>SUMIFS(Сверхбаза!L:L,Сверхбаза!C:C,СВОД!D4273,Сверхбаза!E:E,СВОД!F4273)+SUMIFS(Сверхбаза!N:N,Сверхбаза!C:C,СВОД!D4273,Сверхбаза!E:E,СВОД!F4273)</f>
        <v>0</v>
      </c>
      <c r="R4273" s="337">
        <f>SUMIFS(Сверхбаза!P:P,Сверхбаза!C:C,СВОД!D4273,Сверхбаза!E:E,СВОД!F4273)</f>
        <v>0</v>
      </c>
      <c r="S4273" s="337">
        <f>SUMIFS(Сверхбаза!R:R,Сверхбаза!C:C,СВОД!D4273,Сверхбаза!E:E,СВОД!F4273)</f>
        <v>0</v>
      </c>
      <c r="T4273" s="337">
        <f>SUMIFS(Сверхбаза!Q:Q,Сверхбаза!C:C,СВОД!D4273,Сверхбаза!E:E,СВОД!F4273)</f>
        <v>0</v>
      </c>
      <c r="U4273" s="337">
        <f>SUMIFS(Сверхбаза!S:S,Сверхбаза!C:C,СВОД!D4273,Сверхбаза!E:E,СВОД!F4273)</f>
        <v>0</v>
      </c>
      <c r="V4273" s="339">
        <f>SUMIFS(Сверхбаза!G:G,Сверхбаза!C:C,СВОД!D4273,Сверхбаза!E:E,СВОД!F4273)</f>
        <v>0</v>
      </c>
    </row>
    <row r="4274" spans="1:22" ht="25.5" outlineLevel="2" x14ac:dyDescent="0.2">
      <c r="A4274" s="33" t="s">
        <v>7</v>
      </c>
      <c r="B4274" s="9">
        <v>8</v>
      </c>
      <c r="C4274" s="10">
        <v>509908</v>
      </c>
      <c r="D4274" s="273">
        <v>990801</v>
      </c>
      <c r="E4274" s="81" t="s">
        <v>2853</v>
      </c>
      <c r="F4274" s="81">
        <v>2</v>
      </c>
      <c r="G4274" s="82" t="s">
        <v>135</v>
      </c>
      <c r="H4274" s="336">
        <f>SUMIFS('Круглосуточный стационар'!J:J,'Круглосуточный стационар'!D:D,СВОД!D4274,'Круглосуточный стационар'!H:H,"-",'Круглосуточный стационар'!F:F,СВОД!F4274)+SUMIFS(ВМП!J:J,ВМП!D:D,СВОД!D4274,ВМП!H:H,"-",ВМП!F:F,СВОД!F4274)+SUMIFS('Дневной стационар'!J:J,'Дневной стационар'!D:D,СВОД!D4274,'Дневной стационар'!H:H,"-",'Дневной стационар'!F:F,СВОД!F4274)+SUMIFS(ЭКО!H:H,ЭКО!D:D,СВОД!D4274,ЭКО!F:F,СВОД!F4274)+SUMIFS(Диализ!H:H,Диализ!D:D,СВОД!D4274,Диализ!F:F,СВОД!F4274)</f>
        <v>860</v>
      </c>
      <c r="I4274" s="337">
        <f>SUMIFS(Поликлиника!H:H,Поликлиника!D:D,СВОД!D4274,Поликлиника!F:F,СВОД!F4274)</f>
        <v>0</v>
      </c>
      <c r="J4274" s="337">
        <f>SUMIFS(Поликлиника!AQ:AQ,Поликлиника!D:D,СВОД!D4274,Поликлиника!F:F,СВОД!F4274)</f>
        <v>0</v>
      </c>
      <c r="K4274" s="337">
        <f>SUMIFS(Поликлиника!AV:AV,Поликлиника!D:D,СВОД!D4274,Поликлиника!F:F,СВОД!F4274)</f>
        <v>0</v>
      </c>
      <c r="L4274" s="337">
        <f>SUMIFS(Поликлиника!BA:BA,Поликлиника!D:D,СВОД!D4274,Поликлиника!F:F,СВОД!F4274)</f>
        <v>0</v>
      </c>
      <c r="M4274" s="337">
        <f>SUMIFS(Услуги!H:H,Услуги!D:D,СВОД!D4274,Услуги!F:F,СВОД!F4274)+SUMIFS(Услуги!M:M,Услуги!D:D,СВОД!D4274,Услуги!F:F,СВОД!F4274)+SUMIFS(Услуги!R:R,Услуги!D:D,СВОД!D4274,Услуги!F:F,СВОД!F4274)+SUMIFS(Услуги!W:W,Услуги!D:D,СВОД!D4274,Услуги!F:F,СВОД!F4274)+SUMIFS(Услуги!AB:AB,Услуги!D:D,СВОД!D4274,Услуги!F:F,СВОД!F4274)+SUMIFS(Услуги!AG:AG,Услуги!D:D,СВОД!D4274,Услуги!F:F,СВОД!F4274)+SUMIFS(Услуги!AL:AL,Услуги!D:D,СВОД!D4274,Услуги!F:F,СВОД!F4274)+SUMIFS(Услуги!AQ:AQ,Услуги!D:D,СВОД!D4274,Услуги!F:F,СВОД!F4274)</f>
        <v>0</v>
      </c>
      <c r="N4274" s="337">
        <f>SUMIFS('Скорая мед.помощь'!I:I,'Скорая мед.помощь'!D:D,СВОД!D4274,'Скорая мед.помощь'!F:F,СВОД!F4274)</f>
        <v>0</v>
      </c>
      <c r="O4274" s="338">
        <f>SUMIFS(Поликлиника!BF:BF,Поликлиника!D:D,СВОД!D4274,Поликлиника!F:F,СВОД!F4274)</f>
        <v>0</v>
      </c>
      <c r="P4274" s="339">
        <f>SUMIFS('Круглосуточный стационар'!O:O,'Круглосуточный стационар'!D:D,СВОД!D4274,'Круглосуточный стационар'!F:F,СВОД!F4274,'Круглосуточный стационар'!H:H,"-")+SUMIFS(ВМП!O:O,ВМП!D:D,СВОД!D4274,ВМП!F:F,СВОД!F4274,ВМП!H:H,"-")+SUMIFS('Дневной стационар'!O:O,'Дневной стационар'!D:D,СВОД!D4274,'Дневной стационар'!F:F,СВОД!F4274,'Дневной стационар'!H:H,"-")+SUMIFS(ЭКО!M:M,ЭКО!D:D,СВОД!D4274,ЭКО!F:F,СВОД!F4274)+SUMIFS(Диализ!M:M,Диализ!D:D,СВОД!D4274,Диализ!F:F,СВОД!F4274)+SUMIFS('Скорая мед.помощь'!N:N,'Скорая мед.помощь'!D:D,СВОД!D4274,'Скорая мед.помощь'!F:F,СВОД!F4274)+SUMIFS(Услуги!AV:AV,Услуги!D:D,СВОД!D4274,Услуги!F:F,СВОД!F4274)+SUMIFS(Поликлиника!BK:BK,Поликлиника!D:D,СВОД!D4274,Поликлиника!F:F,СВОД!F4274)</f>
        <v>9798.7299199999998</v>
      </c>
      <c r="Q4274" s="336">
        <f>SUMIFS(Сверхбаза!L:L,Сверхбаза!C:C,СВОД!D4274,Сверхбаза!E:E,СВОД!F4274)+SUMIFS(Сверхбаза!N:N,Сверхбаза!C:C,СВОД!D4274,Сверхбаза!E:E,СВОД!F4274)</f>
        <v>0</v>
      </c>
      <c r="R4274" s="337">
        <f>SUMIFS(Сверхбаза!P:P,Сверхбаза!C:C,СВОД!D4274,Сверхбаза!E:E,СВОД!F4274)</f>
        <v>0</v>
      </c>
      <c r="S4274" s="337">
        <f>SUMIFS(Сверхбаза!R:R,Сверхбаза!C:C,СВОД!D4274,Сверхбаза!E:E,СВОД!F4274)</f>
        <v>0</v>
      </c>
      <c r="T4274" s="337">
        <f>SUMIFS(Сверхбаза!Q:Q,Сверхбаза!C:C,СВОД!D4274,Сверхбаза!E:E,СВОД!F4274)</f>
        <v>0</v>
      </c>
      <c r="U4274" s="337">
        <f>SUMIFS(Сверхбаза!S:S,Сверхбаза!C:C,СВОД!D4274,Сверхбаза!E:E,СВОД!F4274)</f>
        <v>0</v>
      </c>
      <c r="V4274" s="339">
        <f>SUMIFS(Сверхбаза!G:G,Сверхбаза!C:C,СВОД!D4274,Сверхбаза!E:E,СВОД!F4274)</f>
        <v>0</v>
      </c>
    </row>
    <row r="4275" spans="1:22" ht="25.5" outlineLevel="2" x14ac:dyDescent="0.2">
      <c r="A4275" s="33" t="s">
        <v>7</v>
      </c>
      <c r="B4275" s="9">
        <v>8</v>
      </c>
      <c r="C4275" s="10">
        <v>509908</v>
      </c>
      <c r="D4275" s="273">
        <v>990801</v>
      </c>
      <c r="E4275" s="81" t="s">
        <v>2853</v>
      </c>
      <c r="F4275" s="81">
        <v>6</v>
      </c>
      <c r="G4275" s="82" t="s">
        <v>860</v>
      </c>
      <c r="H4275" s="336">
        <f>SUMIFS('Круглосуточный стационар'!J:J,'Круглосуточный стационар'!D:D,СВОД!D4275,'Круглосуточный стационар'!H:H,"-",'Круглосуточный стационар'!F:F,СВОД!F4275)+SUMIFS(ВМП!J:J,ВМП!D:D,СВОД!D4275,ВМП!H:H,"-",ВМП!F:F,СВОД!F4275)+SUMIFS('Дневной стационар'!J:J,'Дневной стационар'!D:D,СВОД!D4275,'Дневной стационар'!H:H,"-",'Дневной стационар'!F:F,СВОД!F4275)+SUMIFS(ЭКО!H:H,ЭКО!D:D,СВОД!D4275,ЭКО!F:F,СВОД!F4275)+SUMIFS(Диализ!H:H,Диализ!D:D,СВОД!D4275,Диализ!F:F,СВОД!F4275)</f>
        <v>0</v>
      </c>
      <c r="I4275" s="337">
        <f>SUMIFS(Поликлиника!H:H,Поликлиника!D:D,СВОД!D4275,Поликлиника!F:F,СВОД!F4275)</f>
        <v>0</v>
      </c>
      <c r="J4275" s="337">
        <f>SUMIFS(Поликлиника!AQ:AQ,Поликлиника!D:D,СВОД!D4275,Поликлиника!F:F,СВОД!F4275)</f>
        <v>0</v>
      </c>
      <c r="K4275" s="337">
        <f>SUMIFS(Поликлиника!AV:AV,Поликлиника!D:D,СВОД!D4275,Поликлиника!F:F,СВОД!F4275)</f>
        <v>0</v>
      </c>
      <c r="L4275" s="337">
        <f>SUMIFS(Поликлиника!BA:BA,Поликлиника!D:D,СВОД!D4275,Поликлиника!F:F,СВОД!F4275)</f>
        <v>0</v>
      </c>
      <c r="M4275" s="337">
        <f>SUMIFS(Услуги!H:H,Услуги!D:D,СВОД!D4275,Услуги!F:F,СВОД!F4275)+SUMIFS(Услуги!M:M,Услуги!D:D,СВОД!D4275,Услуги!F:F,СВОД!F4275)+SUMIFS(Услуги!R:R,Услуги!D:D,СВОД!D4275,Услуги!F:F,СВОД!F4275)+SUMIFS(Услуги!W:W,Услуги!D:D,СВОД!D4275,Услуги!F:F,СВОД!F4275)+SUMIFS(Услуги!AB:AB,Услуги!D:D,СВОД!D4275,Услуги!F:F,СВОД!F4275)+SUMIFS(Услуги!AG:AG,Услуги!D:D,СВОД!D4275,Услуги!F:F,СВОД!F4275)+SUMIFS(Услуги!AL:AL,Услуги!D:D,СВОД!D4275,Услуги!F:F,СВОД!F4275)+SUMIFS(Услуги!AQ:AQ,Услуги!D:D,СВОД!D4275,Услуги!F:F,СВОД!F4275)</f>
        <v>0</v>
      </c>
      <c r="N4275" s="337">
        <f>SUMIFS('Скорая мед.помощь'!I:I,'Скорая мед.помощь'!D:D,СВОД!D4275,'Скорая мед.помощь'!F:F,СВОД!F4275)</f>
        <v>0</v>
      </c>
      <c r="O4275" s="338">
        <f>SUMIFS(Поликлиника!BF:BF,Поликлиника!D:D,СВОД!D4275,Поликлиника!F:F,СВОД!F4275)</f>
        <v>0</v>
      </c>
      <c r="P4275" s="339">
        <f>SUMIFS('Круглосуточный стационар'!O:O,'Круглосуточный стационар'!D:D,СВОД!D4275,'Круглосуточный стационар'!F:F,СВОД!F4275,'Круглосуточный стационар'!H:H,"-")+SUMIFS(ВМП!O:O,ВМП!D:D,СВОД!D4275,ВМП!F:F,СВОД!F4275,ВМП!H:H,"-")+SUMIFS('Дневной стационар'!O:O,'Дневной стационар'!D:D,СВОД!D4275,'Дневной стационар'!F:F,СВОД!F4275,'Дневной стационар'!H:H,"-")+SUMIFS(ЭКО!M:M,ЭКО!D:D,СВОД!D4275,ЭКО!F:F,СВОД!F4275)+SUMIFS(Диализ!M:M,Диализ!D:D,СВОД!D4275,Диализ!F:F,СВОД!F4275)+SUMIFS('Скорая мед.помощь'!N:N,'Скорая мед.помощь'!D:D,СВОД!D4275,'Скорая мед.помощь'!F:F,СВОД!F4275)+SUMIFS(Услуги!AV:AV,Услуги!D:D,СВОД!D4275,Услуги!F:F,СВОД!F4275)+SUMIFS(Поликлиника!BK:BK,Поликлиника!D:D,СВОД!D4275,Поликлиника!F:F,СВОД!F4275)</f>
        <v>0</v>
      </c>
      <c r="Q4275" s="336">
        <f>SUMIFS(Сверхбаза!L:L,Сверхбаза!C:C,СВОД!D4275,Сверхбаза!E:E,СВОД!F4275)+SUMIFS(Сверхбаза!N:N,Сверхбаза!C:C,СВОД!D4275,Сверхбаза!E:E,СВОД!F4275)</f>
        <v>0</v>
      </c>
      <c r="R4275" s="337">
        <f>SUMIFS(Сверхбаза!P:P,Сверхбаза!C:C,СВОД!D4275,Сверхбаза!E:E,СВОД!F4275)</f>
        <v>0</v>
      </c>
      <c r="S4275" s="337">
        <f>SUMIFS(Сверхбаза!R:R,Сверхбаза!C:C,СВОД!D4275,Сверхбаза!E:E,СВОД!F4275)</f>
        <v>0</v>
      </c>
      <c r="T4275" s="337">
        <f>SUMIFS(Сверхбаза!Q:Q,Сверхбаза!C:C,СВОД!D4275,Сверхбаза!E:E,СВОД!F4275)</f>
        <v>0</v>
      </c>
      <c r="U4275" s="337">
        <f>SUMIFS(Сверхбаза!S:S,Сверхбаза!C:C,СВОД!D4275,Сверхбаза!E:E,СВОД!F4275)</f>
        <v>0</v>
      </c>
      <c r="V4275" s="339">
        <f>SUMIFS(Сверхбаза!G:G,Сверхбаза!C:C,СВОД!D4275,Сверхбаза!E:E,СВОД!F4275)</f>
        <v>0</v>
      </c>
    </row>
    <row r="4276" spans="1:22" ht="25.5" outlineLevel="2" x14ac:dyDescent="0.2">
      <c r="A4276" s="33" t="s">
        <v>7</v>
      </c>
      <c r="B4276" s="9">
        <v>8</v>
      </c>
      <c r="C4276" s="10">
        <v>509908</v>
      </c>
      <c r="D4276" s="273">
        <v>990801</v>
      </c>
      <c r="E4276" s="81" t="s">
        <v>2853</v>
      </c>
      <c r="F4276" s="81">
        <v>3</v>
      </c>
      <c r="G4276" s="82" t="s">
        <v>136</v>
      </c>
      <c r="H4276" s="336">
        <f>SUMIFS('Круглосуточный стационар'!J:J,'Круглосуточный стационар'!D:D,СВОД!D4276,'Круглосуточный стационар'!H:H,"-",'Круглосуточный стационар'!F:F,СВОД!F4276)+SUMIFS(ВМП!J:J,ВМП!D:D,СВОД!D4276,ВМП!H:H,"-",ВМП!F:F,СВОД!F4276)+SUMIFS('Дневной стационар'!J:J,'Дневной стационар'!D:D,СВОД!D4276,'Дневной стационар'!H:H,"-",'Дневной стационар'!F:F,СВОД!F4276)+SUMIFS(ЭКО!H:H,ЭКО!D:D,СВОД!D4276,ЭКО!F:F,СВОД!F4276)+SUMIFS(Диализ!H:H,Диализ!D:D,СВОД!D4276,Диализ!F:F,СВОД!F4276)</f>
        <v>0</v>
      </c>
      <c r="I4276" s="337">
        <f>SUMIFS(Поликлиника!H:H,Поликлиника!D:D,СВОД!D4276,Поликлиника!F:F,СВОД!F4276)</f>
        <v>0</v>
      </c>
      <c r="J4276" s="337">
        <f>SUMIFS(Поликлиника!AQ:AQ,Поликлиника!D:D,СВОД!D4276,Поликлиника!F:F,СВОД!F4276)</f>
        <v>0</v>
      </c>
      <c r="K4276" s="337">
        <f>SUMIFS(Поликлиника!AV:AV,Поликлиника!D:D,СВОД!D4276,Поликлиника!F:F,СВОД!F4276)</f>
        <v>4394</v>
      </c>
      <c r="L4276" s="337">
        <f>SUMIFS(Поликлиника!BA:BA,Поликлиника!D:D,СВОД!D4276,Поликлиника!F:F,СВОД!F4276)</f>
        <v>64041</v>
      </c>
      <c r="M4276" s="337">
        <f>SUMIFS(Услуги!H:H,Услуги!D:D,СВОД!D4276,Услуги!F:F,СВОД!F4276)+SUMIFS(Услуги!M:M,Услуги!D:D,СВОД!D4276,Услуги!F:F,СВОД!F4276)+SUMIFS(Услуги!R:R,Услуги!D:D,СВОД!D4276,Услуги!F:F,СВОД!F4276)+SUMIFS(Услуги!W:W,Услуги!D:D,СВОД!D4276,Услуги!F:F,СВОД!F4276)+SUMIFS(Услуги!AB:AB,Услуги!D:D,СВОД!D4276,Услуги!F:F,СВОД!F4276)+SUMIFS(Услуги!AG:AG,Услуги!D:D,СВОД!D4276,Услуги!F:F,СВОД!F4276)+SUMIFS(Услуги!AL:AL,Услуги!D:D,СВОД!D4276,Услуги!F:F,СВОД!F4276)+SUMIFS(Услуги!AQ:AQ,Услуги!D:D,СВОД!D4276,Услуги!F:F,СВОД!F4276)</f>
        <v>0</v>
      </c>
      <c r="N4276" s="337">
        <f>SUMIFS('Скорая мед.помощь'!I:I,'Скорая мед.помощь'!D:D,СВОД!D4276,'Скорая мед.помощь'!F:F,СВОД!F4276)</f>
        <v>0</v>
      </c>
      <c r="O4276" s="338">
        <f>SUMIFS(Поликлиника!BF:BF,Поликлиника!D:D,СВОД!D4276,Поликлиника!F:F,СВОД!F4276)</f>
        <v>285747</v>
      </c>
      <c r="P4276" s="339">
        <f>SUMIFS('Круглосуточный стационар'!O:O,'Круглосуточный стационар'!D:D,СВОД!D4276,'Круглосуточный стационар'!F:F,СВОД!F4276,'Круглосуточный стационар'!H:H,"-")+SUMIFS(ВМП!O:O,ВМП!D:D,СВОД!D4276,ВМП!F:F,СВОД!F4276,ВМП!H:H,"-")+SUMIFS('Дневной стационар'!O:O,'Дневной стационар'!D:D,СВОД!D4276,'Дневной стационар'!F:F,СВОД!F4276,'Дневной стационар'!H:H,"-")+SUMIFS(ЭКО!M:M,ЭКО!D:D,СВОД!D4276,ЭКО!F:F,СВОД!F4276)+SUMIFS(Диализ!M:M,Диализ!D:D,СВОД!D4276,Диализ!F:F,СВОД!F4276)+SUMIFS('Скорая мед.помощь'!N:N,'Скорая мед.помощь'!D:D,СВОД!D4276,'Скорая мед.помощь'!F:F,СВОД!F4276)+SUMIFS(Услуги!AV:AV,Услуги!D:D,СВОД!D4276,Услуги!F:F,СВОД!F4276)+SUMIFS(Поликлиника!BK:BK,Поликлиника!D:D,СВОД!D4276,Поликлиника!F:F,СВОД!F4276)</f>
        <v>55571.490666666665</v>
      </c>
      <c r="Q4276" s="336">
        <f>SUMIFS(Сверхбаза!L:L,Сверхбаза!C:C,СВОД!D4276,Сверхбаза!E:E,СВОД!F4276)+SUMIFS(Сверхбаза!N:N,Сверхбаза!C:C,СВОД!D4276,Сверхбаза!E:E,СВОД!F4276)</f>
        <v>0</v>
      </c>
      <c r="R4276" s="337">
        <f>SUMIFS(Сверхбаза!P:P,Сверхбаза!C:C,СВОД!D4276,Сверхбаза!E:E,СВОД!F4276)</f>
        <v>0</v>
      </c>
      <c r="S4276" s="337">
        <f>SUMIFS(Сверхбаза!R:R,Сверхбаза!C:C,СВОД!D4276,Сверхбаза!E:E,СВОД!F4276)</f>
        <v>0</v>
      </c>
      <c r="T4276" s="337">
        <f>SUMIFS(Сверхбаза!Q:Q,Сверхбаза!C:C,СВОД!D4276,Сверхбаза!E:E,СВОД!F4276)</f>
        <v>0</v>
      </c>
      <c r="U4276" s="337">
        <f>SUMIFS(Сверхбаза!S:S,Сверхбаза!C:C,СВОД!D4276,Сверхбаза!E:E,СВОД!F4276)</f>
        <v>0</v>
      </c>
      <c r="V4276" s="339">
        <f>SUMIFS(Сверхбаза!G:G,Сверхбаза!C:C,СВОД!D4276,Сверхбаза!E:E,СВОД!F4276)</f>
        <v>0</v>
      </c>
    </row>
    <row r="4277" spans="1:22" ht="25.5" outlineLevel="2" x14ac:dyDescent="0.2">
      <c r="A4277" s="33" t="s">
        <v>7</v>
      </c>
      <c r="B4277" s="9">
        <v>8</v>
      </c>
      <c r="C4277" s="10">
        <v>509908</v>
      </c>
      <c r="D4277" s="273">
        <v>990801</v>
      </c>
      <c r="E4277" s="81" t="s">
        <v>2853</v>
      </c>
      <c r="F4277" s="81">
        <v>7</v>
      </c>
      <c r="G4277" s="82" t="s">
        <v>861</v>
      </c>
      <c r="H4277" s="336">
        <f>SUMIFS('Круглосуточный стационар'!J:J,'Круглосуточный стационар'!D:D,СВОД!D4277,'Круглосуточный стационар'!H:H,"-",'Круглосуточный стационар'!F:F,СВОД!F4277)+SUMIFS(ВМП!J:J,ВМП!D:D,СВОД!D4277,ВМП!H:H,"-",ВМП!F:F,СВОД!F4277)+SUMIFS('Дневной стационар'!J:J,'Дневной стационар'!D:D,СВОД!D4277,'Дневной стационар'!H:H,"-",'Дневной стационар'!F:F,СВОД!F4277)+SUMIFS(ЭКО!H:H,ЭКО!D:D,СВОД!D4277,ЭКО!F:F,СВОД!F4277)+SUMIFS(Диализ!H:H,Диализ!D:D,СВОД!D4277,Диализ!F:F,СВОД!F4277)</f>
        <v>0</v>
      </c>
      <c r="I4277" s="337">
        <f>SUMIFS(Поликлиника!H:H,Поликлиника!D:D,СВОД!D4277,Поликлиника!F:F,СВОД!F4277)</f>
        <v>0</v>
      </c>
      <c r="J4277" s="337">
        <f>SUMIFS(Поликлиника!AQ:AQ,Поликлиника!D:D,СВОД!D4277,Поликлиника!F:F,СВОД!F4277)</f>
        <v>0</v>
      </c>
      <c r="K4277" s="337">
        <f>SUMIFS(Поликлиника!AV:AV,Поликлиника!D:D,СВОД!D4277,Поликлиника!F:F,СВОД!F4277)</f>
        <v>0</v>
      </c>
      <c r="L4277" s="337">
        <f>SUMIFS(Поликлиника!BA:BA,Поликлиника!D:D,СВОД!D4277,Поликлиника!F:F,СВОД!F4277)</f>
        <v>0</v>
      </c>
      <c r="M4277" s="337">
        <f>SUMIFS(Услуги!H:H,Услуги!D:D,СВОД!D4277,Услуги!F:F,СВОД!F4277)+SUMIFS(Услуги!M:M,Услуги!D:D,СВОД!D4277,Услуги!F:F,СВОД!F4277)+SUMIFS(Услуги!R:R,Услуги!D:D,СВОД!D4277,Услуги!F:F,СВОД!F4277)+SUMIFS(Услуги!W:W,Услуги!D:D,СВОД!D4277,Услуги!F:F,СВОД!F4277)+SUMIFS(Услуги!AB:AB,Услуги!D:D,СВОД!D4277,Услуги!F:F,СВОД!F4277)+SUMIFS(Услуги!AG:AG,Услуги!D:D,СВОД!D4277,Услуги!F:F,СВОД!F4277)+SUMIFS(Услуги!AL:AL,Услуги!D:D,СВОД!D4277,Услуги!F:F,СВОД!F4277)+SUMIFS(Услуги!AQ:AQ,Услуги!D:D,СВОД!D4277,Услуги!F:F,СВОД!F4277)</f>
        <v>0</v>
      </c>
      <c r="N4277" s="337">
        <f>SUMIFS('Скорая мед.помощь'!I:I,'Скорая мед.помощь'!D:D,СВОД!D4277,'Скорая мед.помощь'!F:F,СВОД!F4277)</f>
        <v>0</v>
      </c>
      <c r="O4277" s="338">
        <f>SUMIFS(Поликлиника!BF:BF,Поликлиника!D:D,СВОД!D4277,Поликлиника!F:F,СВОД!F4277)</f>
        <v>0</v>
      </c>
      <c r="P4277" s="339">
        <f>SUMIFS('Круглосуточный стационар'!O:O,'Круглосуточный стационар'!D:D,СВОД!D4277,'Круглосуточный стационар'!F:F,СВОД!F4277,'Круглосуточный стационар'!H:H,"-")+SUMIFS(ВМП!O:O,ВМП!D:D,СВОД!D4277,ВМП!F:F,СВОД!F4277,ВМП!H:H,"-")+SUMIFS('Дневной стационар'!O:O,'Дневной стационар'!D:D,СВОД!D4277,'Дневной стационар'!F:F,СВОД!F4277,'Дневной стационар'!H:H,"-")+SUMIFS(ЭКО!M:M,ЭКО!D:D,СВОД!D4277,ЭКО!F:F,СВОД!F4277)+SUMIFS(Диализ!M:M,Диализ!D:D,СВОД!D4277,Диализ!F:F,СВОД!F4277)+SUMIFS('Скорая мед.помощь'!N:N,'Скорая мед.помощь'!D:D,СВОД!D4277,'Скорая мед.помощь'!F:F,СВОД!F4277)+SUMIFS(Услуги!AV:AV,Услуги!D:D,СВОД!D4277,Услуги!F:F,СВОД!F4277)+SUMIFS(Поликлиника!BK:BK,Поликлиника!D:D,СВОД!D4277,Поликлиника!F:F,СВОД!F4277)</f>
        <v>0</v>
      </c>
      <c r="Q4277" s="336">
        <f>SUMIFS(Сверхбаза!L:L,Сверхбаза!C:C,СВОД!D4277,Сверхбаза!E:E,СВОД!F4277)+SUMIFS(Сверхбаза!N:N,Сверхбаза!C:C,СВОД!D4277,Сверхбаза!E:E,СВОД!F4277)</f>
        <v>0</v>
      </c>
      <c r="R4277" s="337">
        <f>SUMIFS(Сверхбаза!P:P,Сверхбаза!C:C,СВОД!D4277,Сверхбаза!E:E,СВОД!F4277)</f>
        <v>0</v>
      </c>
      <c r="S4277" s="337">
        <f>SUMIFS(Сверхбаза!R:R,Сверхбаза!C:C,СВОД!D4277,Сверхбаза!E:E,СВОД!F4277)</f>
        <v>0</v>
      </c>
      <c r="T4277" s="337">
        <f>SUMIFS(Сверхбаза!Q:Q,Сверхбаза!C:C,СВОД!D4277,Сверхбаза!E:E,СВОД!F4277)</f>
        <v>0</v>
      </c>
      <c r="U4277" s="337">
        <f>SUMIFS(Сверхбаза!S:S,Сверхбаза!C:C,СВОД!D4277,Сверхбаза!E:E,СВОД!F4277)</f>
        <v>0</v>
      </c>
      <c r="V4277" s="339">
        <f>SUMIFS(Сверхбаза!G:G,Сверхбаза!C:C,СВОД!D4277,Сверхбаза!E:E,СВОД!F4277)</f>
        <v>0</v>
      </c>
    </row>
    <row r="4278" spans="1:22" ht="25.5" outlineLevel="2" x14ac:dyDescent="0.2">
      <c r="A4278" s="33" t="s">
        <v>7</v>
      </c>
      <c r="B4278" s="9">
        <v>8</v>
      </c>
      <c r="C4278" s="10">
        <v>509908</v>
      </c>
      <c r="D4278" s="273">
        <v>990801</v>
      </c>
      <c r="E4278" s="81" t="s">
        <v>2853</v>
      </c>
      <c r="F4278" s="81">
        <v>70</v>
      </c>
      <c r="G4278" s="82" t="s">
        <v>862</v>
      </c>
      <c r="H4278" s="336">
        <f>SUMIFS('Круглосуточный стационар'!J:J,'Круглосуточный стационар'!D:D,СВОД!D4278,'Круглосуточный стационар'!H:H,"-",'Круглосуточный стационар'!F:F,СВОД!F4278)+SUMIFS(ВМП!J:J,ВМП!D:D,СВОД!D4278,ВМП!H:H,"-",ВМП!F:F,СВОД!F4278)+SUMIFS('Дневной стационар'!J:J,'Дневной стационар'!D:D,СВОД!D4278,'Дневной стационар'!H:H,"-",'Дневной стационар'!F:F,СВОД!F4278)+SUMIFS(ЭКО!H:H,ЭКО!D:D,СВОД!D4278,ЭКО!F:F,СВОД!F4278)+SUMIFS(Диализ!H:H,Диализ!D:D,СВОД!D4278,Диализ!F:F,СВОД!F4278)</f>
        <v>0</v>
      </c>
      <c r="I4278" s="337">
        <f>SUMIFS(Поликлиника!H:H,Поликлиника!D:D,СВОД!D4278,Поликлиника!F:F,СВОД!F4278)</f>
        <v>0</v>
      </c>
      <c r="J4278" s="337">
        <f>SUMIFS(Поликлиника!AQ:AQ,Поликлиника!D:D,СВОД!D4278,Поликлиника!F:F,СВОД!F4278)</f>
        <v>0</v>
      </c>
      <c r="K4278" s="337">
        <f>SUMIFS(Поликлиника!AV:AV,Поликлиника!D:D,СВОД!D4278,Поликлиника!F:F,СВОД!F4278)</f>
        <v>0</v>
      </c>
      <c r="L4278" s="337">
        <f>SUMIFS(Поликлиника!BA:BA,Поликлиника!D:D,СВОД!D4278,Поликлиника!F:F,СВОД!F4278)</f>
        <v>0</v>
      </c>
      <c r="M4278" s="337">
        <f>SUMIFS(Услуги!H:H,Услуги!D:D,СВОД!D4278,Услуги!F:F,СВОД!F4278)+SUMIFS(Услуги!M:M,Услуги!D:D,СВОД!D4278,Услуги!F:F,СВОД!F4278)+SUMIFS(Услуги!R:R,Услуги!D:D,СВОД!D4278,Услуги!F:F,СВОД!F4278)+SUMIFS(Услуги!W:W,Услуги!D:D,СВОД!D4278,Услуги!F:F,СВОД!F4278)+SUMIFS(Услуги!AB:AB,Услуги!D:D,СВОД!D4278,Услуги!F:F,СВОД!F4278)+SUMIFS(Услуги!AG:AG,Услуги!D:D,СВОД!D4278,Услуги!F:F,СВОД!F4278)+SUMIFS(Услуги!AL:AL,Услуги!D:D,СВОД!D4278,Услуги!F:F,СВОД!F4278)+SUMIFS(Услуги!AQ:AQ,Услуги!D:D,СВОД!D4278,Услуги!F:F,СВОД!F4278)</f>
        <v>0</v>
      </c>
      <c r="N4278" s="337">
        <f>SUMIFS('Скорая мед.помощь'!I:I,'Скорая мед.помощь'!D:D,СВОД!D4278,'Скорая мед.помощь'!F:F,СВОД!F4278)</f>
        <v>0</v>
      </c>
      <c r="O4278" s="338">
        <f>SUMIFS(Поликлиника!BF:BF,Поликлиника!D:D,СВОД!D4278,Поликлиника!F:F,СВОД!F4278)</f>
        <v>0</v>
      </c>
      <c r="P4278" s="339">
        <f>SUMIFS('Круглосуточный стационар'!O:O,'Круглосуточный стационар'!D:D,СВОД!D4278,'Круглосуточный стационар'!F:F,СВОД!F4278,'Круглосуточный стационар'!H:H,"-")+SUMIFS(ВМП!O:O,ВМП!D:D,СВОД!D4278,ВМП!F:F,СВОД!F4278,ВМП!H:H,"-")+SUMIFS('Дневной стационар'!O:O,'Дневной стационар'!D:D,СВОД!D4278,'Дневной стационар'!F:F,СВОД!F4278,'Дневной стационар'!H:H,"-")+SUMIFS(ЭКО!M:M,ЭКО!D:D,СВОД!D4278,ЭКО!F:F,СВОД!F4278)+SUMIFS(Диализ!M:M,Диализ!D:D,СВОД!D4278,Диализ!F:F,СВОД!F4278)+SUMIFS('Скорая мед.помощь'!N:N,'Скорая мед.помощь'!D:D,СВОД!D4278,'Скорая мед.помощь'!F:F,СВОД!F4278)+SUMIFS(Услуги!AV:AV,Услуги!D:D,СВОД!D4278,Услуги!F:F,СВОД!F4278)+SUMIFS(Поликлиника!BK:BK,Поликлиника!D:D,СВОД!D4278,Поликлиника!F:F,СВОД!F4278)</f>
        <v>0</v>
      </c>
      <c r="Q4278" s="336">
        <f>SUMIFS(Сверхбаза!L:L,Сверхбаза!C:C,СВОД!D4278,Сверхбаза!E:E,СВОД!F4278)+SUMIFS(Сверхбаза!N:N,Сверхбаза!C:C,СВОД!D4278,Сверхбаза!E:E,СВОД!F4278)</f>
        <v>0</v>
      </c>
      <c r="R4278" s="337">
        <f>SUMIFS(Сверхбаза!P:P,Сверхбаза!C:C,СВОД!D4278,Сверхбаза!E:E,СВОД!F4278)</f>
        <v>0</v>
      </c>
      <c r="S4278" s="337">
        <f>SUMIFS(Сверхбаза!R:R,Сверхбаза!C:C,СВОД!D4278,Сверхбаза!E:E,СВОД!F4278)</f>
        <v>0</v>
      </c>
      <c r="T4278" s="337">
        <f>SUMIFS(Сверхбаза!Q:Q,Сверхбаза!C:C,СВОД!D4278,Сверхбаза!E:E,СВОД!F4278)</f>
        <v>0</v>
      </c>
      <c r="U4278" s="337">
        <f>SUMIFS(Сверхбаза!S:S,Сверхбаза!C:C,СВОД!D4278,Сверхбаза!E:E,СВОД!F4278)</f>
        <v>0</v>
      </c>
      <c r="V4278" s="339">
        <f>SUMIFS(Сверхбаза!G:G,Сверхбаза!C:C,СВОД!D4278,Сверхбаза!E:E,СВОД!F4278)</f>
        <v>0</v>
      </c>
    </row>
    <row r="4279" spans="1:22" ht="25.5" outlineLevel="2" x14ac:dyDescent="0.2">
      <c r="A4279" s="33" t="s">
        <v>7</v>
      </c>
      <c r="B4279" s="9">
        <v>8</v>
      </c>
      <c r="C4279" s="10">
        <v>509908</v>
      </c>
      <c r="D4279" s="273">
        <v>990801</v>
      </c>
      <c r="E4279" s="81" t="s">
        <v>2853</v>
      </c>
      <c r="F4279" s="81">
        <v>94</v>
      </c>
      <c r="G4279" s="82" t="s">
        <v>124</v>
      </c>
      <c r="H4279" s="336">
        <f>SUMIFS('Круглосуточный стационар'!J:J,'Круглосуточный стационар'!D:D,СВОД!D4279,'Круглосуточный стационар'!H:H,"-",'Круглосуточный стационар'!F:F,СВОД!F4279)+SUMIFS(ВМП!J:J,ВМП!D:D,СВОД!D4279,ВМП!H:H,"-",ВМП!F:F,СВОД!F4279)+SUMIFS('Дневной стационар'!J:J,'Дневной стационар'!D:D,СВОД!D4279,'Дневной стационар'!H:H,"-",'Дневной стационар'!F:F,СВОД!F4279)+SUMIFS(ЭКО!H:H,ЭКО!D:D,СВОД!D4279,ЭКО!F:F,СВОД!F4279)+SUMIFS(Диализ!H:H,Диализ!D:D,СВОД!D4279,Диализ!F:F,СВОД!F4279)</f>
        <v>0</v>
      </c>
      <c r="I4279" s="337">
        <f>SUMIFS(Поликлиника!H:H,Поликлиника!D:D,СВОД!D4279,Поликлиника!F:F,СВОД!F4279)</f>
        <v>0</v>
      </c>
      <c r="J4279" s="337">
        <f>SUMIFS(Поликлиника!AQ:AQ,Поликлиника!D:D,СВОД!D4279,Поликлиника!F:F,СВОД!F4279)</f>
        <v>0</v>
      </c>
      <c r="K4279" s="337">
        <f>SUMIFS(Поликлиника!AV:AV,Поликлиника!D:D,СВОД!D4279,Поликлиника!F:F,СВОД!F4279)</f>
        <v>0</v>
      </c>
      <c r="L4279" s="337">
        <f>SUMIFS(Поликлиника!BA:BA,Поликлиника!D:D,СВОД!D4279,Поликлиника!F:F,СВОД!F4279)</f>
        <v>0</v>
      </c>
      <c r="M4279" s="337">
        <f>SUMIFS(Услуги!H:H,Услуги!D:D,СВОД!D4279,Услуги!F:F,СВОД!F4279)+SUMIFS(Услуги!M:M,Услуги!D:D,СВОД!D4279,Услуги!F:F,СВОД!F4279)+SUMIFS(Услуги!R:R,Услуги!D:D,СВОД!D4279,Услуги!F:F,СВОД!F4279)+SUMIFS(Услуги!W:W,Услуги!D:D,СВОД!D4279,Услуги!F:F,СВОД!F4279)+SUMIFS(Услуги!AB:AB,Услуги!D:D,СВОД!D4279,Услуги!F:F,СВОД!F4279)+SUMIFS(Услуги!AG:AG,Услуги!D:D,СВОД!D4279,Услуги!F:F,СВОД!F4279)+SUMIFS(Услуги!AL:AL,Услуги!D:D,СВОД!D4279,Услуги!F:F,СВОД!F4279)+SUMIFS(Услуги!AQ:AQ,Услуги!D:D,СВОД!D4279,Услуги!F:F,СВОД!F4279)</f>
        <v>0</v>
      </c>
      <c r="N4279" s="337">
        <f>SUMIFS('Скорая мед.помощь'!I:I,'Скорая мед.помощь'!D:D,СВОД!D4279,'Скорая мед.помощь'!F:F,СВОД!F4279)</f>
        <v>0</v>
      </c>
      <c r="O4279" s="338">
        <f>SUMIFS(Поликлиника!BF:BF,Поликлиника!D:D,СВОД!D4279,Поликлиника!F:F,СВОД!F4279)</f>
        <v>0</v>
      </c>
      <c r="P4279" s="339">
        <f>SUMIFS('Круглосуточный стационар'!O:O,'Круглосуточный стационар'!D:D,СВОД!D4279,'Круглосуточный стационар'!F:F,СВОД!F4279,'Круглосуточный стационар'!H:H,"-")+SUMIFS(ВМП!O:O,ВМП!D:D,СВОД!D4279,ВМП!F:F,СВОД!F4279,ВМП!H:H,"-")+SUMIFS('Дневной стационар'!O:O,'Дневной стационар'!D:D,СВОД!D4279,'Дневной стационар'!F:F,СВОД!F4279,'Дневной стационар'!H:H,"-")+SUMIFS(ЭКО!M:M,ЭКО!D:D,СВОД!D4279,ЭКО!F:F,СВОД!F4279)+SUMIFS(Диализ!M:M,Диализ!D:D,СВОД!D4279,Диализ!F:F,СВОД!F4279)+SUMIFS('Скорая мед.помощь'!N:N,'Скорая мед.помощь'!D:D,СВОД!D4279,'Скорая мед.помощь'!F:F,СВОД!F4279)+SUMIFS(Услуги!AV:AV,Услуги!D:D,СВОД!D4279,Услуги!F:F,СВОД!F4279)+SUMIFS(Поликлиника!BK:BK,Поликлиника!D:D,СВОД!D4279,Поликлиника!F:F,СВОД!F4279)</f>
        <v>0</v>
      </c>
      <c r="Q4279" s="336">
        <f>SUMIFS(Сверхбаза!L:L,Сверхбаза!C:C,СВОД!D4279,Сверхбаза!E:E,СВОД!F4279)+SUMIFS(Сверхбаза!N:N,Сверхбаза!C:C,СВОД!D4279,Сверхбаза!E:E,СВОД!F4279)</f>
        <v>0</v>
      </c>
      <c r="R4279" s="337">
        <f>SUMIFS(Сверхбаза!P:P,Сверхбаза!C:C,СВОД!D4279,Сверхбаза!E:E,СВОД!F4279)</f>
        <v>0</v>
      </c>
      <c r="S4279" s="337">
        <f>SUMIFS(Сверхбаза!R:R,Сверхбаза!C:C,СВОД!D4279,Сверхбаза!E:E,СВОД!F4279)</f>
        <v>0</v>
      </c>
      <c r="T4279" s="337">
        <f>SUMIFS(Сверхбаза!Q:Q,Сверхбаза!C:C,СВОД!D4279,Сверхбаза!E:E,СВОД!F4279)</f>
        <v>0</v>
      </c>
      <c r="U4279" s="337">
        <f>SUMIFS(Сверхбаза!S:S,Сверхбаза!C:C,СВОД!D4279,Сверхбаза!E:E,СВОД!F4279)</f>
        <v>0</v>
      </c>
      <c r="V4279" s="339">
        <f>SUMIFS(Сверхбаза!G:G,Сверхбаза!C:C,СВОД!D4279,Сверхбаза!E:E,СВОД!F4279)</f>
        <v>0</v>
      </c>
    </row>
    <row r="4280" spans="1:22" outlineLevel="1" x14ac:dyDescent="0.2">
      <c r="A4280" s="320"/>
      <c r="B4280" s="321"/>
      <c r="C4280" s="322"/>
      <c r="D4280" s="340" t="s">
        <v>984</v>
      </c>
      <c r="E4280" s="83"/>
      <c r="F4280" s="83"/>
      <c r="G4280" s="84"/>
      <c r="H4280" s="341"/>
      <c r="I4280" s="342"/>
      <c r="J4280" s="342"/>
      <c r="K4280" s="342"/>
      <c r="L4280" s="342"/>
      <c r="M4280" s="342"/>
      <c r="N4280" s="342"/>
      <c r="O4280" s="343"/>
      <c r="P4280" s="344">
        <f>SUBTOTAL(9,P4272:P4279)</f>
        <v>65370.220586666663</v>
      </c>
      <c r="Q4280" s="341"/>
      <c r="R4280" s="342"/>
      <c r="S4280" s="342"/>
      <c r="T4280" s="342"/>
      <c r="U4280" s="342"/>
      <c r="V4280" s="344">
        <f>SUBTOTAL(9,V4272:V4279)</f>
        <v>0</v>
      </c>
    </row>
    <row r="4281" spans="1:22" ht="25.5" outlineLevel="2" x14ac:dyDescent="0.2">
      <c r="A4281" s="33" t="s">
        <v>7</v>
      </c>
      <c r="B4281" s="9">
        <v>2</v>
      </c>
      <c r="C4281" s="10">
        <v>509909</v>
      </c>
      <c r="D4281" s="273">
        <v>990901</v>
      </c>
      <c r="E4281" s="81" t="s">
        <v>541</v>
      </c>
      <c r="F4281" s="81">
        <v>1</v>
      </c>
      <c r="G4281" s="82" t="s">
        <v>12</v>
      </c>
      <c r="H4281" s="336">
        <f>SUMIFS('Круглосуточный стационар'!J:J,'Круглосуточный стационар'!D:D,СВОД!D4281,'Круглосуточный стационар'!H:H,"-",'Круглосуточный стационар'!F:F,СВОД!F4281)+SUMIFS(ВМП!J:J,ВМП!D:D,СВОД!D4281,ВМП!H:H,"-",ВМП!F:F,СВОД!F4281)+SUMIFS('Дневной стационар'!J:J,'Дневной стационар'!D:D,СВОД!D4281,'Дневной стационар'!H:H,"-",'Дневной стационар'!F:F,СВОД!F4281)+SUMIFS(ЭКО!H:H,ЭКО!D:D,СВОД!D4281,ЭКО!F:F,СВОД!F4281)+SUMIFS(Диализ!H:H,Диализ!D:D,СВОД!D4281,Диализ!F:F,СВОД!F4281)</f>
        <v>9600</v>
      </c>
      <c r="I4281" s="337">
        <f>SUMIFS(Поликлиника!H:H,Поликлиника!D:D,СВОД!D4281,Поликлиника!F:F,СВОД!F4281)</f>
        <v>0</v>
      </c>
      <c r="J4281" s="337">
        <f>SUMIFS(Поликлиника!AQ:AQ,Поликлиника!D:D,СВОД!D4281,Поликлиника!F:F,СВОД!F4281)</f>
        <v>0</v>
      </c>
      <c r="K4281" s="337">
        <f>SUMIFS(Поликлиника!AV:AV,Поликлиника!D:D,СВОД!D4281,Поликлиника!F:F,СВОД!F4281)</f>
        <v>0</v>
      </c>
      <c r="L4281" s="337">
        <f>SUMIFS(Поликлиника!BA:BA,Поликлиника!D:D,СВОД!D4281,Поликлиника!F:F,СВОД!F4281)</f>
        <v>0</v>
      </c>
      <c r="M4281" s="337">
        <f>SUMIFS(Услуги!H:H,Услуги!D:D,СВОД!D4281,Услуги!F:F,СВОД!F4281)+SUMIFS(Услуги!M:M,Услуги!D:D,СВОД!D4281,Услуги!F:F,СВОД!F4281)+SUMIFS(Услуги!R:R,Услуги!D:D,СВОД!D4281,Услуги!F:F,СВОД!F4281)+SUMIFS(Услуги!W:W,Услуги!D:D,СВОД!D4281,Услуги!F:F,СВОД!F4281)+SUMIFS(Услуги!AB:AB,Услуги!D:D,СВОД!D4281,Услуги!F:F,СВОД!F4281)+SUMIFS(Услуги!AG:AG,Услуги!D:D,СВОД!D4281,Услуги!F:F,СВОД!F4281)+SUMIFS(Услуги!AL:AL,Услуги!D:D,СВОД!D4281,Услуги!F:F,СВОД!F4281)+SUMIFS(Услуги!AQ:AQ,Услуги!D:D,СВОД!D4281,Услуги!F:F,СВОД!F4281)</f>
        <v>0</v>
      </c>
      <c r="N4281" s="337">
        <f>SUMIFS('Скорая мед.помощь'!I:I,'Скорая мед.помощь'!D:D,СВОД!D4281,'Скорая мед.помощь'!F:F,СВОД!F4281)</f>
        <v>0</v>
      </c>
      <c r="O4281" s="338">
        <f>SUMIFS(Поликлиника!BF:BF,Поликлиника!D:D,СВОД!D4281,Поликлиника!F:F,СВОД!F4281)</f>
        <v>0</v>
      </c>
      <c r="P4281" s="339">
        <f>SUMIFS('Круглосуточный стационар'!O:O,'Круглосуточный стационар'!D:D,СВОД!D4281,'Круглосуточный стационар'!F:F,СВОД!F4281,'Круглосуточный стационар'!H:H,"-")+SUMIFS(ВМП!O:O,ВМП!D:D,СВОД!D4281,ВМП!F:F,СВОД!F4281,ВМП!H:H,"-")+SUMIFS('Дневной стационар'!O:O,'Дневной стационар'!D:D,СВОД!D4281,'Дневной стационар'!F:F,СВОД!F4281,'Дневной стационар'!H:H,"-")+SUMIFS(ЭКО!M:M,ЭКО!D:D,СВОД!D4281,ЭКО!F:F,СВОД!F4281)+SUMIFS(Диализ!M:M,Диализ!D:D,СВОД!D4281,Диализ!F:F,СВОД!F4281)+SUMIFS('Скорая мед.помощь'!N:N,'Скорая мед.помощь'!D:D,СВОД!D4281,'Скорая мед.помощь'!F:F,СВОД!F4281)+SUMIFS(Услуги!AV:AV,Услуги!D:D,СВОД!D4281,Услуги!F:F,СВОД!F4281)+SUMIFS(Поликлиника!BK:BK,Поликлиника!D:D,СВОД!D4281,Поликлиника!F:F,СВОД!F4281)</f>
        <v>444839.74802159693</v>
      </c>
      <c r="Q4281" s="336">
        <f>SUMIFS(Сверхбаза!L:L,Сверхбаза!C:C,СВОД!D4281,Сверхбаза!E:E,СВОД!F4281)+SUMIFS(Сверхбаза!N:N,Сверхбаза!C:C,СВОД!D4281,Сверхбаза!E:E,СВОД!F4281)</f>
        <v>0</v>
      </c>
      <c r="R4281" s="337">
        <f>SUMIFS(Сверхбаза!P:P,Сверхбаза!C:C,СВОД!D4281,Сверхбаза!E:E,СВОД!F4281)</f>
        <v>0</v>
      </c>
      <c r="S4281" s="337">
        <f>SUMIFS(Сверхбаза!R:R,Сверхбаза!C:C,СВОД!D4281,Сверхбаза!E:E,СВОД!F4281)</f>
        <v>0</v>
      </c>
      <c r="T4281" s="337">
        <f>SUMIFS(Сверхбаза!Q:Q,Сверхбаза!C:C,СВОД!D4281,Сверхбаза!E:E,СВОД!F4281)</f>
        <v>0</v>
      </c>
      <c r="U4281" s="337">
        <f>SUMIFS(Сверхбаза!S:S,Сверхбаза!C:C,СВОД!D4281,Сверхбаза!E:E,СВОД!F4281)</f>
        <v>0</v>
      </c>
      <c r="V4281" s="339">
        <f>SUMIFS(Сверхбаза!G:G,Сверхбаза!C:C,СВОД!D4281,Сверхбаза!E:E,СВОД!F4281)</f>
        <v>0</v>
      </c>
    </row>
    <row r="4282" spans="1:22" ht="25.5" outlineLevel="2" x14ac:dyDescent="0.2">
      <c r="A4282" s="33" t="s">
        <v>7</v>
      </c>
      <c r="B4282" s="9">
        <v>2</v>
      </c>
      <c r="C4282" s="10">
        <v>509909</v>
      </c>
      <c r="D4282" s="273">
        <v>990901</v>
      </c>
      <c r="E4282" s="81" t="s">
        <v>541</v>
      </c>
      <c r="F4282" s="81">
        <v>13</v>
      </c>
      <c r="G4282" s="82" t="s">
        <v>859</v>
      </c>
      <c r="H4282" s="336">
        <f>SUMIFS('Круглосуточный стационар'!J:J,'Круглосуточный стационар'!D:D,СВОД!D4282,'Круглосуточный стационар'!H:H,"-",'Круглосуточный стационар'!F:F,СВОД!F4282)+SUMIFS(ВМП!J:J,ВМП!D:D,СВОД!D4282,ВМП!H:H,"-",ВМП!F:F,СВОД!F4282)+SUMIFS('Дневной стационар'!J:J,'Дневной стационар'!D:D,СВОД!D4282,'Дневной стационар'!H:H,"-",'Дневной стационар'!F:F,СВОД!F4282)+SUMIFS(ЭКО!H:H,ЭКО!D:D,СВОД!D4282,ЭКО!F:F,СВОД!F4282)+SUMIFS(Диализ!H:H,Диализ!D:D,СВОД!D4282,Диализ!F:F,СВОД!F4282)</f>
        <v>474</v>
      </c>
      <c r="I4282" s="337">
        <f>SUMIFS(Поликлиника!H:H,Поликлиника!D:D,СВОД!D4282,Поликлиника!F:F,СВОД!F4282)</f>
        <v>0</v>
      </c>
      <c r="J4282" s="337">
        <f>SUMIFS(Поликлиника!AQ:AQ,Поликлиника!D:D,СВОД!D4282,Поликлиника!F:F,СВОД!F4282)</f>
        <v>0</v>
      </c>
      <c r="K4282" s="337">
        <f>SUMIFS(Поликлиника!AV:AV,Поликлиника!D:D,СВОД!D4282,Поликлиника!F:F,СВОД!F4282)</f>
        <v>0</v>
      </c>
      <c r="L4282" s="337">
        <f>SUMIFS(Поликлиника!BA:BA,Поликлиника!D:D,СВОД!D4282,Поликлиника!F:F,СВОД!F4282)</f>
        <v>0</v>
      </c>
      <c r="M4282" s="337">
        <f>SUMIFS(Услуги!H:H,Услуги!D:D,СВОД!D4282,Услуги!F:F,СВОД!F4282)+SUMIFS(Услуги!M:M,Услуги!D:D,СВОД!D4282,Услуги!F:F,СВОД!F4282)+SUMIFS(Услуги!R:R,Услуги!D:D,СВОД!D4282,Услуги!F:F,СВОД!F4282)+SUMIFS(Услуги!W:W,Услуги!D:D,СВОД!D4282,Услуги!F:F,СВОД!F4282)+SUMIFS(Услуги!AB:AB,Услуги!D:D,СВОД!D4282,Услуги!F:F,СВОД!F4282)+SUMIFS(Услуги!AG:AG,Услуги!D:D,СВОД!D4282,Услуги!F:F,СВОД!F4282)+SUMIFS(Услуги!AL:AL,Услуги!D:D,СВОД!D4282,Услуги!F:F,СВОД!F4282)+SUMIFS(Услуги!AQ:AQ,Услуги!D:D,СВОД!D4282,Услуги!F:F,СВОД!F4282)</f>
        <v>0</v>
      </c>
      <c r="N4282" s="337">
        <f>SUMIFS('Скорая мед.помощь'!I:I,'Скорая мед.помощь'!D:D,СВОД!D4282,'Скорая мед.помощь'!F:F,СВОД!F4282)</f>
        <v>0</v>
      </c>
      <c r="O4282" s="338">
        <f>SUMIFS(Поликлиника!BF:BF,Поликлиника!D:D,СВОД!D4282,Поликлиника!F:F,СВОД!F4282)</f>
        <v>0</v>
      </c>
      <c r="P4282" s="339">
        <f>SUMIFS('Круглосуточный стационар'!O:O,'Круглосуточный стационар'!D:D,СВОД!D4282,'Круглосуточный стационар'!F:F,СВОД!F4282,'Круглосуточный стационар'!H:H,"-")+SUMIFS(ВМП!O:O,ВМП!D:D,СВОД!D4282,ВМП!F:F,СВОД!F4282,ВМП!H:H,"-")+SUMIFS('Дневной стационар'!O:O,'Дневной стационар'!D:D,СВОД!D4282,'Дневной стационар'!F:F,СВОД!F4282,'Дневной стационар'!H:H,"-")+SUMIFS(ЭКО!M:M,ЭКО!D:D,СВОД!D4282,ЭКО!F:F,СВОД!F4282)+SUMIFS(Диализ!M:M,Диализ!D:D,СВОД!D4282,Диализ!F:F,СВОД!F4282)+SUMIFS('Скорая мед.помощь'!N:N,'Скорая мед.помощь'!D:D,СВОД!D4282,'Скорая мед.помощь'!F:F,СВОД!F4282)+SUMIFS(Услуги!AV:AV,Услуги!D:D,СВОД!D4282,Услуги!F:F,СВОД!F4282)+SUMIFS(Поликлиника!BK:BK,Поликлиника!D:D,СВОД!D4282,Поликлиника!F:F,СВОД!F4282)</f>
        <v>127982.66778914799</v>
      </c>
      <c r="Q4282" s="336">
        <f>SUMIFS(Сверхбаза!L:L,Сверхбаза!C:C,СВОД!D4282,Сверхбаза!E:E,СВОД!F4282)+SUMIFS(Сверхбаза!N:N,Сверхбаза!C:C,СВОД!D4282,Сверхбаза!E:E,СВОД!F4282)</f>
        <v>0</v>
      </c>
      <c r="R4282" s="337">
        <f>SUMIFS(Сверхбаза!P:P,Сверхбаза!C:C,СВОД!D4282,Сверхбаза!E:E,СВОД!F4282)</f>
        <v>0</v>
      </c>
      <c r="S4282" s="337">
        <f>SUMIFS(Сверхбаза!R:R,Сверхбаза!C:C,СВОД!D4282,Сверхбаза!E:E,СВОД!F4282)</f>
        <v>0</v>
      </c>
      <c r="T4282" s="337">
        <f>SUMIFS(Сверхбаза!Q:Q,Сверхбаза!C:C,СВОД!D4282,Сверхбаза!E:E,СВОД!F4282)</f>
        <v>0</v>
      </c>
      <c r="U4282" s="337">
        <f>SUMIFS(Сверхбаза!S:S,Сверхбаза!C:C,СВОД!D4282,Сверхбаза!E:E,СВОД!F4282)</f>
        <v>0</v>
      </c>
      <c r="V4282" s="339">
        <f>SUMIFS(Сверхбаза!G:G,Сверхбаза!C:C,СВОД!D4282,Сверхбаза!E:E,СВОД!F4282)</f>
        <v>0</v>
      </c>
    </row>
    <row r="4283" spans="1:22" ht="25.5" outlineLevel="2" x14ac:dyDescent="0.2">
      <c r="A4283" s="33" t="s">
        <v>7</v>
      </c>
      <c r="B4283" s="9">
        <v>2</v>
      </c>
      <c r="C4283" s="10">
        <v>509909</v>
      </c>
      <c r="D4283" s="273">
        <v>990901</v>
      </c>
      <c r="E4283" s="81" t="s">
        <v>541</v>
      </c>
      <c r="F4283" s="81">
        <v>2</v>
      </c>
      <c r="G4283" s="82" t="s">
        <v>135</v>
      </c>
      <c r="H4283" s="336">
        <f>SUMIFS('Круглосуточный стационар'!J:J,'Круглосуточный стационар'!D:D,СВОД!D4283,'Круглосуточный стационар'!H:H,"-",'Круглосуточный стационар'!F:F,СВОД!F4283)+SUMIFS(ВМП!J:J,ВМП!D:D,СВОД!D4283,ВМП!H:H,"-",ВМП!F:F,СВОД!F4283)+SUMIFS('Дневной стационар'!J:J,'Дневной стационар'!D:D,СВОД!D4283,'Дневной стационар'!H:H,"-",'Дневной стационар'!F:F,СВОД!F4283)+SUMIFS(ЭКО!H:H,ЭКО!D:D,СВОД!D4283,ЭКО!F:F,СВОД!F4283)+SUMIFS(Диализ!H:H,Диализ!D:D,СВОД!D4283,Диализ!F:F,СВОД!F4283)</f>
        <v>1800</v>
      </c>
      <c r="I4283" s="337">
        <f>SUMIFS(Поликлиника!H:H,Поликлиника!D:D,СВОД!D4283,Поликлиника!F:F,СВОД!F4283)</f>
        <v>0</v>
      </c>
      <c r="J4283" s="337">
        <f>SUMIFS(Поликлиника!AQ:AQ,Поликлиника!D:D,СВОД!D4283,Поликлиника!F:F,СВОД!F4283)</f>
        <v>0</v>
      </c>
      <c r="K4283" s="337">
        <f>SUMIFS(Поликлиника!AV:AV,Поликлиника!D:D,СВОД!D4283,Поликлиника!F:F,СВОД!F4283)</f>
        <v>0</v>
      </c>
      <c r="L4283" s="337">
        <f>SUMIFS(Поликлиника!BA:BA,Поликлиника!D:D,СВОД!D4283,Поликлиника!F:F,СВОД!F4283)</f>
        <v>0</v>
      </c>
      <c r="M4283" s="337">
        <f>SUMIFS(Услуги!H:H,Услуги!D:D,СВОД!D4283,Услуги!F:F,СВОД!F4283)+SUMIFS(Услуги!M:M,Услуги!D:D,СВОД!D4283,Услуги!F:F,СВОД!F4283)+SUMIFS(Услуги!R:R,Услуги!D:D,СВОД!D4283,Услуги!F:F,СВОД!F4283)+SUMIFS(Услуги!W:W,Услуги!D:D,СВОД!D4283,Услуги!F:F,СВОД!F4283)+SUMIFS(Услуги!AB:AB,Услуги!D:D,СВОД!D4283,Услуги!F:F,СВОД!F4283)+SUMIFS(Услуги!AG:AG,Услуги!D:D,СВОД!D4283,Услуги!F:F,СВОД!F4283)+SUMIFS(Услуги!AL:AL,Услуги!D:D,СВОД!D4283,Услуги!F:F,СВОД!F4283)+SUMIFS(Услуги!AQ:AQ,Услуги!D:D,СВОД!D4283,Услуги!F:F,СВОД!F4283)</f>
        <v>0</v>
      </c>
      <c r="N4283" s="337">
        <f>SUMIFS('Скорая мед.помощь'!I:I,'Скорая мед.помощь'!D:D,СВОД!D4283,'Скорая мед.помощь'!F:F,СВОД!F4283)</f>
        <v>0</v>
      </c>
      <c r="O4283" s="338">
        <f>SUMIFS(Поликлиника!BF:BF,Поликлиника!D:D,СВОД!D4283,Поликлиника!F:F,СВОД!F4283)</f>
        <v>0</v>
      </c>
      <c r="P4283" s="339">
        <f>SUMIFS('Круглосуточный стационар'!O:O,'Круглосуточный стационар'!D:D,СВОД!D4283,'Круглосуточный стационар'!F:F,СВОД!F4283,'Круглосуточный стационар'!H:H,"-")+SUMIFS(ВМП!O:O,ВМП!D:D,СВОД!D4283,ВМП!F:F,СВОД!F4283,ВМП!H:H,"-")+SUMIFS('Дневной стационар'!O:O,'Дневной стационар'!D:D,СВОД!D4283,'Дневной стационар'!F:F,СВОД!F4283,'Дневной стационар'!H:H,"-")+SUMIFS(ЭКО!M:M,ЭКО!D:D,СВОД!D4283,ЭКО!F:F,СВОД!F4283)+SUMIFS(Диализ!M:M,Диализ!D:D,СВОД!D4283,Диализ!F:F,СВОД!F4283)+SUMIFS('Скорая мед.помощь'!N:N,'Скорая мед.помощь'!D:D,СВОД!D4283,'Скорая мед.помощь'!F:F,СВОД!F4283)+SUMIFS(Услуги!AV:AV,Услуги!D:D,СВОД!D4283,Услуги!F:F,СВОД!F4283)+SUMIFS(Поликлиника!BK:BK,Поликлиника!D:D,СВОД!D4283,Поликлиника!F:F,СВОД!F4283)</f>
        <v>13983.3503136</v>
      </c>
      <c r="Q4283" s="336">
        <f>SUMIFS(Сверхбаза!L:L,Сверхбаза!C:C,СВОД!D4283,Сверхбаза!E:E,СВОД!F4283)+SUMIFS(Сверхбаза!N:N,Сверхбаза!C:C,СВОД!D4283,Сверхбаза!E:E,СВОД!F4283)</f>
        <v>0</v>
      </c>
      <c r="R4283" s="337">
        <f>SUMIFS(Сверхбаза!P:P,Сверхбаза!C:C,СВОД!D4283,Сверхбаза!E:E,СВОД!F4283)</f>
        <v>0</v>
      </c>
      <c r="S4283" s="337">
        <f>SUMIFS(Сверхбаза!R:R,Сверхбаза!C:C,СВОД!D4283,Сверхбаза!E:E,СВОД!F4283)</f>
        <v>0</v>
      </c>
      <c r="T4283" s="337">
        <f>SUMIFS(Сверхбаза!Q:Q,Сверхбаза!C:C,СВОД!D4283,Сверхбаза!E:E,СВОД!F4283)</f>
        <v>0</v>
      </c>
      <c r="U4283" s="337">
        <f>SUMIFS(Сверхбаза!S:S,Сверхбаза!C:C,СВОД!D4283,Сверхбаза!E:E,СВОД!F4283)</f>
        <v>0</v>
      </c>
      <c r="V4283" s="339">
        <f>SUMIFS(Сверхбаза!G:G,Сверхбаза!C:C,СВОД!D4283,Сверхбаза!E:E,СВОД!F4283)</f>
        <v>0</v>
      </c>
    </row>
    <row r="4284" spans="1:22" ht="25.5" outlineLevel="2" x14ac:dyDescent="0.2">
      <c r="A4284" s="33" t="s">
        <v>7</v>
      </c>
      <c r="B4284" s="9">
        <v>2</v>
      </c>
      <c r="C4284" s="10">
        <v>509909</v>
      </c>
      <c r="D4284" s="273">
        <v>990901</v>
      </c>
      <c r="E4284" s="81" t="s">
        <v>541</v>
      </c>
      <c r="F4284" s="81">
        <v>6</v>
      </c>
      <c r="G4284" s="82" t="s">
        <v>860</v>
      </c>
      <c r="H4284" s="336">
        <f>SUMIFS('Круглосуточный стационар'!J:J,'Круглосуточный стационар'!D:D,СВОД!D4284,'Круглосуточный стационар'!H:H,"-",'Круглосуточный стационар'!F:F,СВОД!F4284)+SUMIFS(ВМП!J:J,ВМП!D:D,СВОД!D4284,ВМП!H:H,"-",ВМП!F:F,СВОД!F4284)+SUMIFS('Дневной стационар'!J:J,'Дневной стационар'!D:D,СВОД!D4284,'Дневной стационар'!H:H,"-",'Дневной стационар'!F:F,СВОД!F4284)+SUMIFS(ЭКО!H:H,ЭКО!D:D,СВОД!D4284,ЭКО!F:F,СВОД!F4284)+SUMIFS(Диализ!H:H,Диализ!D:D,СВОД!D4284,Диализ!F:F,СВОД!F4284)</f>
        <v>865</v>
      </c>
      <c r="I4284" s="337">
        <f>SUMIFS(Поликлиника!H:H,Поликлиника!D:D,СВОД!D4284,Поликлиника!F:F,СВОД!F4284)</f>
        <v>0</v>
      </c>
      <c r="J4284" s="337">
        <f>SUMIFS(Поликлиника!AQ:AQ,Поликлиника!D:D,СВОД!D4284,Поликлиника!F:F,СВОД!F4284)</f>
        <v>0</v>
      </c>
      <c r="K4284" s="337">
        <f>SUMIFS(Поликлиника!AV:AV,Поликлиника!D:D,СВОД!D4284,Поликлиника!F:F,СВОД!F4284)</f>
        <v>0</v>
      </c>
      <c r="L4284" s="337">
        <f>SUMIFS(Поликлиника!BA:BA,Поликлиника!D:D,СВОД!D4284,Поликлиника!F:F,СВОД!F4284)</f>
        <v>0</v>
      </c>
      <c r="M4284" s="337">
        <f>SUMIFS(Услуги!H:H,Услуги!D:D,СВОД!D4284,Услуги!F:F,СВОД!F4284)+SUMIFS(Услуги!M:M,Услуги!D:D,СВОД!D4284,Услуги!F:F,СВОД!F4284)+SUMIFS(Услуги!R:R,Услуги!D:D,СВОД!D4284,Услуги!F:F,СВОД!F4284)+SUMIFS(Услуги!W:W,Услуги!D:D,СВОД!D4284,Услуги!F:F,СВОД!F4284)+SUMIFS(Услуги!AB:AB,Услуги!D:D,СВОД!D4284,Услуги!F:F,СВОД!F4284)+SUMIFS(Услуги!AG:AG,Услуги!D:D,СВОД!D4284,Услуги!F:F,СВОД!F4284)+SUMIFS(Услуги!AL:AL,Услуги!D:D,СВОД!D4284,Услуги!F:F,СВОД!F4284)+SUMIFS(Услуги!AQ:AQ,Услуги!D:D,СВОД!D4284,Услуги!F:F,СВОД!F4284)</f>
        <v>0</v>
      </c>
      <c r="N4284" s="337">
        <f>SUMIFS('Скорая мед.помощь'!I:I,'Скорая мед.помощь'!D:D,СВОД!D4284,'Скорая мед.помощь'!F:F,СВОД!F4284)</f>
        <v>0</v>
      </c>
      <c r="O4284" s="338">
        <f>SUMIFS(Поликлиника!BF:BF,Поликлиника!D:D,СВОД!D4284,Поликлиника!F:F,СВОД!F4284)</f>
        <v>0</v>
      </c>
      <c r="P4284" s="339">
        <f>SUMIFS('Круглосуточный стационар'!O:O,'Круглосуточный стационар'!D:D,СВОД!D4284,'Круглосуточный стационар'!F:F,СВОД!F4284,'Круглосуточный стационар'!H:H,"-")+SUMIFS(ВМП!O:O,ВМП!D:D,СВОД!D4284,ВМП!F:F,СВОД!F4284,ВМП!H:H,"-")+SUMIFS('Дневной стационар'!O:O,'Дневной стационар'!D:D,СВОД!D4284,'Дневной стационар'!F:F,СВОД!F4284,'Дневной стационар'!H:H,"-")+SUMIFS(ЭКО!M:M,ЭКО!D:D,СВОД!D4284,ЭКО!F:F,СВОД!F4284)+SUMIFS(Диализ!M:M,Диализ!D:D,СВОД!D4284,Диализ!F:F,СВОД!F4284)+SUMIFS('Скорая мед.помощь'!N:N,'Скорая мед.помощь'!D:D,СВОД!D4284,'Скорая мед.помощь'!F:F,СВОД!F4284)+SUMIFS(Услуги!AV:AV,Услуги!D:D,СВОД!D4284,Услуги!F:F,СВОД!F4284)+SUMIFS(Поликлиника!BK:BK,Поликлиника!D:D,СВОД!D4284,Поликлиника!F:F,СВОД!F4284)</f>
        <v>117821.92957970088</v>
      </c>
      <c r="Q4284" s="336">
        <f>SUMIFS(Сверхбаза!L:L,Сверхбаза!C:C,СВОД!D4284,Сверхбаза!E:E,СВОД!F4284)+SUMIFS(Сверхбаза!N:N,Сверхбаза!C:C,СВОД!D4284,Сверхбаза!E:E,СВОД!F4284)</f>
        <v>0</v>
      </c>
      <c r="R4284" s="337">
        <f>SUMIFS(Сверхбаза!P:P,Сверхбаза!C:C,СВОД!D4284,Сверхбаза!E:E,СВОД!F4284)</f>
        <v>0</v>
      </c>
      <c r="S4284" s="337">
        <f>SUMIFS(Сверхбаза!R:R,Сверхбаза!C:C,СВОД!D4284,Сверхбаза!E:E,СВОД!F4284)</f>
        <v>0</v>
      </c>
      <c r="T4284" s="337">
        <f>SUMIFS(Сверхбаза!Q:Q,Сверхбаза!C:C,СВОД!D4284,Сверхбаза!E:E,СВОД!F4284)</f>
        <v>0</v>
      </c>
      <c r="U4284" s="337">
        <f>SUMIFS(Сверхбаза!S:S,Сверхбаза!C:C,СВОД!D4284,Сверхбаза!E:E,СВОД!F4284)</f>
        <v>0</v>
      </c>
      <c r="V4284" s="339">
        <f>SUMIFS(Сверхбаза!G:G,Сверхбаза!C:C,СВОД!D4284,Сверхбаза!E:E,СВОД!F4284)</f>
        <v>0</v>
      </c>
    </row>
    <row r="4285" spans="1:22" ht="25.5" outlineLevel="2" x14ac:dyDescent="0.2">
      <c r="A4285" s="33" t="s">
        <v>7</v>
      </c>
      <c r="B4285" s="9">
        <v>2</v>
      </c>
      <c r="C4285" s="10">
        <v>509909</v>
      </c>
      <c r="D4285" s="273">
        <v>990901</v>
      </c>
      <c r="E4285" s="81" t="s">
        <v>541</v>
      </c>
      <c r="F4285" s="81">
        <v>3</v>
      </c>
      <c r="G4285" s="82" t="s">
        <v>136</v>
      </c>
      <c r="H4285" s="336">
        <f>SUMIFS('Круглосуточный стационар'!J:J,'Круглосуточный стационар'!D:D,СВОД!D4285,'Круглосуточный стационар'!H:H,"-",'Круглосуточный стационар'!F:F,СВОД!F4285)+SUMIFS(ВМП!J:J,ВМП!D:D,СВОД!D4285,ВМП!H:H,"-",ВМП!F:F,СВОД!F4285)+SUMIFS('Дневной стационар'!J:J,'Дневной стационар'!D:D,СВОД!D4285,'Дневной стационар'!H:H,"-",'Дневной стационар'!F:F,СВОД!F4285)+SUMIFS(ЭКО!H:H,ЭКО!D:D,СВОД!D4285,ЭКО!F:F,СВОД!F4285)+SUMIFS(Диализ!H:H,Диализ!D:D,СВОД!D4285,Диализ!F:F,СВОД!F4285)</f>
        <v>0</v>
      </c>
      <c r="I4285" s="337">
        <f>SUMIFS(Поликлиника!H:H,Поликлиника!D:D,СВОД!D4285,Поликлиника!F:F,СВОД!F4285)</f>
        <v>0</v>
      </c>
      <c r="J4285" s="337">
        <f>SUMIFS(Поликлиника!AQ:AQ,Поликлиника!D:D,СВОД!D4285,Поликлиника!F:F,СВОД!F4285)</f>
        <v>0</v>
      </c>
      <c r="K4285" s="337">
        <f>SUMIFS(Поликлиника!AV:AV,Поликлиника!D:D,СВОД!D4285,Поликлиника!F:F,СВОД!F4285)</f>
        <v>1565</v>
      </c>
      <c r="L4285" s="337">
        <f>SUMIFS(Поликлиника!BA:BA,Поликлиника!D:D,СВОД!D4285,Поликлиника!F:F,СВОД!F4285)</f>
        <v>37357</v>
      </c>
      <c r="M4285" s="337">
        <f>SUMIFS(Услуги!H:H,Услуги!D:D,СВОД!D4285,Услуги!F:F,СВОД!F4285)+SUMIFS(Услуги!M:M,Услуги!D:D,СВОД!D4285,Услуги!F:F,СВОД!F4285)+SUMIFS(Услуги!R:R,Услуги!D:D,СВОД!D4285,Услуги!F:F,СВОД!F4285)+SUMIFS(Услуги!W:W,Услуги!D:D,СВОД!D4285,Услуги!F:F,СВОД!F4285)+SUMIFS(Услуги!AB:AB,Услуги!D:D,СВОД!D4285,Услуги!F:F,СВОД!F4285)+SUMIFS(Услуги!AG:AG,Услуги!D:D,СВОД!D4285,Услуги!F:F,СВОД!F4285)+SUMIFS(Услуги!AL:AL,Услуги!D:D,СВОД!D4285,Услуги!F:F,СВОД!F4285)+SUMIFS(Услуги!AQ:AQ,Услуги!D:D,СВОД!D4285,Услуги!F:F,СВОД!F4285)</f>
        <v>48856</v>
      </c>
      <c r="N4285" s="337">
        <f>SUMIFS('Скорая мед.помощь'!I:I,'Скорая мед.помощь'!D:D,СВОД!D4285,'Скорая мед.помощь'!F:F,СВОД!F4285)</f>
        <v>0</v>
      </c>
      <c r="O4285" s="338">
        <f>SUMIFS(Поликлиника!BF:BF,Поликлиника!D:D,СВОД!D4285,Поликлиника!F:F,СВОД!F4285)</f>
        <v>0</v>
      </c>
      <c r="P4285" s="339">
        <f>SUMIFS('Круглосуточный стационар'!O:O,'Круглосуточный стационар'!D:D,СВОД!D4285,'Круглосуточный стационар'!F:F,СВОД!F4285,'Круглосуточный стационар'!H:H,"-")+SUMIFS(ВМП!O:O,ВМП!D:D,СВОД!D4285,ВМП!F:F,СВОД!F4285,ВМП!H:H,"-")+SUMIFS('Дневной стационар'!O:O,'Дневной стационар'!D:D,СВОД!D4285,'Дневной стационар'!F:F,СВОД!F4285,'Дневной стационар'!H:H,"-")+SUMIFS(ЭКО!M:M,ЭКО!D:D,СВОД!D4285,ЭКО!F:F,СВОД!F4285)+SUMIFS(Диализ!M:M,Диализ!D:D,СВОД!D4285,Диализ!F:F,СВОД!F4285)+SUMIFS('Скорая мед.помощь'!N:N,'Скорая мед.помощь'!D:D,СВОД!D4285,'Скорая мед.помощь'!F:F,СВОД!F4285)+SUMIFS(Услуги!AV:AV,Услуги!D:D,СВОД!D4285,Услуги!F:F,СВОД!F4285)+SUMIFS(Поликлиника!BK:BK,Поликлиника!D:D,СВОД!D4285,Поликлиника!F:F,СВОД!F4285)</f>
        <v>86765.461199999991</v>
      </c>
      <c r="Q4285" s="336">
        <f>SUMIFS(Сверхбаза!L:L,Сверхбаза!C:C,СВОД!D4285,Сверхбаза!E:E,СВОД!F4285)+SUMIFS(Сверхбаза!N:N,Сверхбаза!C:C,СВОД!D4285,Сверхбаза!E:E,СВОД!F4285)</f>
        <v>0</v>
      </c>
      <c r="R4285" s="337">
        <f>SUMIFS(Сверхбаза!P:P,Сверхбаза!C:C,СВОД!D4285,Сверхбаза!E:E,СВОД!F4285)</f>
        <v>0</v>
      </c>
      <c r="S4285" s="337">
        <f>SUMIFS(Сверхбаза!R:R,Сверхбаза!C:C,СВОД!D4285,Сверхбаза!E:E,СВОД!F4285)</f>
        <v>0</v>
      </c>
      <c r="T4285" s="337">
        <f>SUMIFS(Сверхбаза!Q:Q,Сверхбаза!C:C,СВОД!D4285,Сверхбаза!E:E,СВОД!F4285)</f>
        <v>0</v>
      </c>
      <c r="U4285" s="337">
        <f>SUMIFS(Сверхбаза!S:S,Сверхбаза!C:C,СВОД!D4285,Сверхбаза!E:E,СВОД!F4285)</f>
        <v>0</v>
      </c>
      <c r="V4285" s="339">
        <f>SUMIFS(Сверхбаза!G:G,Сверхбаза!C:C,СВОД!D4285,Сверхбаза!E:E,СВОД!F4285)</f>
        <v>0</v>
      </c>
    </row>
    <row r="4286" spans="1:22" ht="25.5" outlineLevel="2" x14ac:dyDescent="0.2">
      <c r="A4286" s="33" t="s">
        <v>7</v>
      </c>
      <c r="B4286" s="9">
        <v>2</v>
      </c>
      <c r="C4286" s="10">
        <v>509909</v>
      </c>
      <c r="D4286" s="273">
        <v>990901</v>
      </c>
      <c r="E4286" s="81" t="s">
        <v>541</v>
      </c>
      <c r="F4286" s="81">
        <v>7</v>
      </c>
      <c r="G4286" s="82" t="s">
        <v>861</v>
      </c>
      <c r="H4286" s="336">
        <f>SUMIFS('Круглосуточный стационар'!J:J,'Круглосуточный стационар'!D:D,СВОД!D4286,'Круглосуточный стационар'!H:H,"-",'Круглосуточный стационар'!F:F,СВОД!F4286)+SUMIFS(ВМП!J:J,ВМП!D:D,СВОД!D4286,ВМП!H:H,"-",ВМП!F:F,СВОД!F4286)+SUMIFS('Дневной стационар'!J:J,'Дневной стационар'!D:D,СВОД!D4286,'Дневной стационар'!H:H,"-",'Дневной стационар'!F:F,СВОД!F4286)+SUMIFS(ЭКО!H:H,ЭКО!D:D,СВОД!D4286,ЭКО!F:F,СВОД!F4286)+SUMIFS(Диализ!H:H,Диализ!D:D,СВОД!D4286,Диализ!F:F,СВОД!F4286)</f>
        <v>0</v>
      </c>
      <c r="I4286" s="337">
        <f>SUMIFS(Поликлиника!H:H,Поликлиника!D:D,СВОД!D4286,Поликлиника!F:F,СВОД!F4286)</f>
        <v>0</v>
      </c>
      <c r="J4286" s="337">
        <f>SUMIFS(Поликлиника!AQ:AQ,Поликлиника!D:D,СВОД!D4286,Поликлиника!F:F,СВОД!F4286)</f>
        <v>0</v>
      </c>
      <c r="K4286" s="337">
        <f>SUMIFS(Поликлиника!AV:AV,Поликлиника!D:D,СВОД!D4286,Поликлиника!F:F,СВОД!F4286)</f>
        <v>0</v>
      </c>
      <c r="L4286" s="337">
        <f>SUMIFS(Поликлиника!BA:BA,Поликлиника!D:D,СВОД!D4286,Поликлиника!F:F,СВОД!F4286)</f>
        <v>0</v>
      </c>
      <c r="M4286" s="337">
        <f>SUMIFS(Услуги!H:H,Услуги!D:D,СВОД!D4286,Услуги!F:F,СВОД!F4286)+SUMIFS(Услуги!M:M,Услуги!D:D,СВОД!D4286,Услуги!F:F,СВОД!F4286)+SUMIFS(Услуги!R:R,Услуги!D:D,СВОД!D4286,Услуги!F:F,СВОД!F4286)+SUMIFS(Услуги!W:W,Услуги!D:D,СВОД!D4286,Услуги!F:F,СВОД!F4286)+SUMIFS(Услуги!AB:AB,Услуги!D:D,СВОД!D4286,Услуги!F:F,СВОД!F4286)+SUMIFS(Услуги!AG:AG,Услуги!D:D,СВОД!D4286,Услуги!F:F,СВОД!F4286)+SUMIFS(Услуги!AL:AL,Услуги!D:D,СВОД!D4286,Услуги!F:F,СВОД!F4286)+SUMIFS(Услуги!AQ:AQ,Услуги!D:D,СВОД!D4286,Услуги!F:F,СВОД!F4286)</f>
        <v>0</v>
      </c>
      <c r="N4286" s="337">
        <f>SUMIFS('Скорая мед.помощь'!I:I,'Скорая мед.помощь'!D:D,СВОД!D4286,'Скорая мед.помощь'!F:F,СВОД!F4286)</f>
        <v>0</v>
      </c>
      <c r="O4286" s="338">
        <f>SUMIFS(Поликлиника!BF:BF,Поликлиника!D:D,СВОД!D4286,Поликлиника!F:F,СВОД!F4286)</f>
        <v>0</v>
      </c>
      <c r="P4286" s="339">
        <f>SUMIFS('Круглосуточный стационар'!O:O,'Круглосуточный стационар'!D:D,СВОД!D4286,'Круглосуточный стационар'!F:F,СВОД!F4286,'Круглосуточный стационар'!H:H,"-")+SUMIFS(ВМП!O:O,ВМП!D:D,СВОД!D4286,ВМП!F:F,СВОД!F4286,ВМП!H:H,"-")+SUMIFS('Дневной стационар'!O:O,'Дневной стационар'!D:D,СВОД!D4286,'Дневной стационар'!F:F,СВОД!F4286,'Дневной стационар'!H:H,"-")+SUMIFS(ЭКО!M:M,ЭКО!D:D,СВОД!D4286,ЭКО!F:F,СВОД!F4286)+SUMIFS(Диализ!M:M,Диализ!D:D,СВОД!D4286,Диализ!F:F,СВОД!F4286)+SUMIFS('Скорая мед.помощь'!N:N,'Скорая мед.помощь'!D:D,СВОД!D4286,'Скорая мед.помощь'!F:F,СВОД!F4286)+SUMIFS(Услуги!AV:AV,Услуги!D:D,СВОД!D4286,Услуги!F:F,СВОД!F4286)+SUMIFS(Поликлиника!BK:BK,Поликлиника!D:D,СВОД!D4286,Поликлиника!F:F,СВОД!F4286)</f>
        <v>0</v>
      </c>
      <c r="Q4286" s="336">
        <f>SUMIFS(Сверхбаза!L:L,Сверхбаза!C:C,СВОД!D4286,Сверхбаза!E:E,СВОД!F4286)+SUMIFS(Сверхбаза!N:N,Сверхбаза!C:C,СВОД!D4286,Сверхбаза!E:E,СВОД!F4286)</f>
        <v>0</v>
      </c>
      <c r="R4286" s="337">
        <f>SUMIFS(Сверхбаза!P:P,Сверхбаза!C:C,СВОД!D4286,Сверхбаза!E:E,СВОД!F4286)</f>
        <v>0</v>
      </c>
      <c r="S4286" s="337">
        <f>SUMIFS(Сверхбаза!R:R,Сверхбаза!C:C,СВОД!D4286,Сверхбаза!E:E,СВОД!F4286)</f>
        <v>0</v>
      </c>
      <c r="T4286" s="337">
        <f>SUMIFS(Сверхбаза!Q:Q,Сверхбаза!C:C,СВОД!D4286,Сверхбаза!E:E,СВОД!F4286)</f>
        <v>0</v>
      </c>
      <c r="U4286" s="337">
        <f>SUMIFS(Сверхбаза!S:S,Сверхбаза!C:C,СВОД!D4286,Сверхбаза!E:E,СВОД!F4286)</f>
        <v>0</v>
      </c>
      <c r="V4286" s="339">
        <f>SUMIFS(Сверхбаза!G:G,Сверхбаза!C:C,СВОД!D4286,Сверхбаза!E:E,СВОД!F4286)</f>
        <v>0</v>
      </c>
    </row>
    <row r="4287" spans="1:22" ht="25.5" outlineLevel="2" x14ac:dyDescent="0.2">
      <c r="A4287" s="33" t="s">
        <v>7</v>
      </c>
      <c r="B4287" s="9">
        <v>2</v>
      </c>
      <c r="C4287" s="10">
        <v>509909</v>
      </c>
      <c r="D4287" s="273">
        <v>990901</v>
      </c>
      <c r="E4287" s="81" t="s">
        <v>541</v>
      </c>
      <c r="F4287" s="81">
        <v>70</v>
      </c>
      <c r="G4287" s="82" t="s">
        <v>862</v>
      </c>
      <c r="H4287" s="336">
        <f>SUMIFS('Круглосуточный стационар'!J:J,'Круглосуточный стационар'!D:D,СВОД!D4287,'Круглосуточный стационар'!H:H,"-",'Круглосуточный стационар'!F:F,СВОД!F4287)+SUMIFS(ВМП!J:J,ВМП!D:D,СВОД!D4287,ВМП!H:H,"-",ВМП!F:F,СВОД!F4287)+SUMIFS('Дневной стационар'!J:J,'Дневной стационар'!D:D,СВОД!D4287,'Дневной стационар'!H:H,"-",'Дневной стационар'!F:F,СВОД!F4287)+SUMIFS(ЭКО!H:H,ЭКО!D:D,СВОД!D4287,ЭКО!F:F,СВОД!F4287)+SUMIFS(Диализ!H:H,Диализ!D:D,СВОД!D4287,Диализ!F:F,СВОД!F4287)</f>
        <v>0</v>
      </c>
      <c r="I4287" s="337">
        <f>SUMIFS(Поликлиника!H:H,Поликлиника!D:D,СВОД!D4287,Поликлиника!F:F,СВОД!F4287)</f>
        <v>0</v>
      </c>
      <c r="J4287" s="337">
        <f>SUMIFS(Поликлиника!AQ:AQ,Поликлиника!D:D,СВОД!D4287,Поликлиника!F:F,СВОД!F4287)</f>
        <v>0</v>
      </c>
      <c r="K4287" s="337">
        <f>SUMIFS(Поликлиника!AV:AV,Поликлиника!D:D,СВОД!D4287,Поликлиника!F:F,СВОД!F4287)</f>
        <v>0</v>
      </c>
      <c r="L4287" s="337">
        <f>SUMIFS(Поликлиника!BA:BA,Поликлиника!D:D,СВОД!D4287,Поликлиника!F:F,СВОД!F4287)</f>
        <v>0</v>
      </c>
      <c r="M4287" s="337">
        <f>SUMIFS(Услуги!H:H,Услуги!D:D,СВОД!D4287,Услуги!F:F,СВОД!F4287)+SUMIFS(Услуги!M:M,Услуги!D:D,СВОД!D4287,Услуги!F:F,СВОД!F4287)+SUMIFS(Услуги!R:R,Услуги!D:D,СВОД!D4287,Услуги!F:F,СВОД!F4287)+SUMIFS(Услуги!W:W,Услуги!D:D,СВОД!D4287,Услуги!F:F,СВОД!F4287)+SUMIFS(Услуги!AB:AB,Услуги!D:D,СВОД!D4287,Услуги!F:F,СВОД!F4287)+SUMIFS(Услуги!AG:AG,Услуги!D:D,СВОД!D4287,Услуги!F:F,СВОД!F4287)+SUMIFS(Услуги!AL:AL,Услуги!D:D,СВОД!D4287,Услуги!F:F,СВОД!F4287)+SUMIFS(Услуги!AQ:AQ,Услуги!D:D,СВОД!D4287,Услуги!F:F,СВОД!F4287)</f>
        <v>0</v>
      </c>
      <c r="N4287" s="337">
        <f>SUMIFS('Скорая мед.помощь'!I:I,'Скорая мед.помощь'!D:D,СВОД!D4287,'Скорая мед.помощь'!F:F,СВОД!F4287)</f>
        <v>0</v>
      </c>
      <c r="O4287" s="338">
        <f>SUMIFS(Поликлиника!BF:BF,Поликлиника!D:D,СВОД!D4287,Поликлиника!F:F,СВОД!F4287)</f>
        <v>0</v>
      </c>
      <c r="P4287" s="339">
        <f>SUMIFS('Круглосуточный стационар'!O:O,'Круглосуточный стационар'!D:D,СВОД!D4287,'Круглосуточный стационар'!F:F,СВОД!F4287,'Круглосуточный стационар'!H:H,"-")+SUMIFS(ВМП!O:O,ВМП!D:D,СВОД!D4287,ВМП!F:F,СВОД!F4287,ВМП!H:H,"-")+SUMIFS('Дневной стационар'!O:O,'Дневной стационар'!D:D,СВОД!D4287,'Дневной стационар'!F:F,СВОД!F4287,'Дневной стационар'!H:H,"-")+SUMIFS(ЭКО!M:M,ЭКО!D:D,СВОД!D4287,ЭКО!F:F,СВОД!F4287)+SUMIFS(Диализ!M:M,Диализ!D:D,СВОД!D4287,Диализ!F:F,СВОД!F4287)+SUMIFS('Скорая мед.помощь'!N:N,'Скорая мед.помощь'!D:D,СВОД!D4287,'Скорая мед.помощь'!F:F,СВОД!F4287)+SUMIFS(Услуги!AV:AV,Услуги!D:D,СВОД!D4287,Услуги!F:F,СВОД!F4287)+SUMIFS(Поликлиника!BK:BK,Поликлиника!D:D,СВОД!D4287,Поликлиника!F:F,СВОД!F4287)</f>
        <v>0</v>
      </c>
      <c r="Q4287" s="336">
        <f>SUMIFS(Сверхбаза!L:L,Сверхбаза!C:C,СВОД!D4287,Сверхбаза!E:E,СВОД!F4287)+SUMIFS(Сверхбаза!N:N,Сверхбаза!C:C,СВОД!D4287,Сверхбаза!E:E,СВОД!F4287)</f>
        <v>0</v>
      </c>
      <c r="R4287" s="337">
        <f>SUMIFS(Сверхбаза!P:P,Сверхбаза!C:C,СВОД!D4287,Сверхбаза!E:E,СВОД!F4287)</f>
        <v>0</v>
      </c>
      <c r="S4287" s="337">
        <f>SUMIFS(Сверхбаза!R:R,Сверхбаза!C:C,СВОД!D4287,Сверхбаза!E:E,СВОД!F4287)</f>
        <v>0</v>
      </c>
      <c r="T4287" s="337">
        <f>SUMIFS(Сверхбаза!Q:Q,Сверхбаза!C:C,СВОД!D4287,Сверхбаза!E:E,СВОД!F4287)</f>
        <v>0</v>
      </c>
      <c r="U4287" s="337">
        <f>SUMIFS(Сверхбаза!S:S,Сверхбаза!C:C,СВОД!D4287,Сверхбаза!E:E,СВОД!F4287)</f>
        <v>0</v>
      </c>
      <c r="V4287" s="339">
        <f>SUMIFS(Сверхбаза!G:G,Сверхбаза!C:C,СВОД!D4287,Сверхбаза!E:E,СВОД!F4287)</f>
        <v>0</v>
      </c>
    </row>
    <row r="4288" spans="1:22" ht="25.5" outlineLevel="2" x14ac:dyDescent="0.2">
      <c r="A4288" s="33" t="s">
        <v>7</v>
      </c>
      <c r="B4288" s="9">
        <v>2</v>
      </c>
      <c r="C4288" s="10">
        <v>509909</v>
      </c>
      <c r="D4288" s="273">
        <v>990901</v>
      </c>
      <c r="E4288" s="81" t="s">
        <v>541</v>
      </c>
      <c r="F4288" s="81">
        <v>94</v>
      </c>
      <c r="G4288" s="82" t="s">
        <v>124</v>
      </c>
      <c r="H4288" s="336">
        <f>SUMIFS('Круглосуточный стационар'!J:J,'Круглосуточный стационар'!D:D,СВОД!D4288,'Круглосуточный стационар'!H:H,"-",'Круглосуточный стационар'!F:F,СВОД!F4288)+SUMIFS(ВМП!J:J,ВМП!D:D,СВОД!D4288,ВМП!H:H,"-",ВМП!F:F,СВОД!F4288)+SUMIFS('Дневной стационар'!J:J,'Дневной стационар'!D:D,СВОД!D4288,'Дневной стационар'!H:H,"-",'Дневной стационар'!F:F,СВОД!F4288)+SUMIFS(ЭКО!H:H,ЭКО!D:D,СВОД!D4288,ЭКО!F:F,СВОД!F4288)+SUMIFS(Диализ!H:H,Диализ!D:D,СВОД!D4288,Диализ!F:F,СВОД!F4288)</f>
        <v>0</v>
      </c>
      <c r="I4288" s="337">
        <f>SUMIFS(Поликлиника!H:H,Поликлиника!D:D,СВОД!D4288,Поликлиника!F:F,СВОД!F4288)</f>
        <v>0</v>
      </c>
      <c r="J4288" s="337">
        <f>SUMIFS(Поликлиника!AQ:AQ,Поликлиника!D:D,СВОД!D4288,Поликлиника!F:F,СВОД!F4288)</f>
        <v>0</v>
      </c>
      <c r="K4288" s="337">
        <f>SUMIFS(Поликлиника!AV:AV,Поликлиника!D:D,СВОД!D4288,Поликлиника!F:F,СВОД!F4288)</f>
        <v>0</v>
      </c>
      <c r="L4288" s="337">
        <f>SUMIFS(Поликлиника!BA:BA,Поликлиника!D:D,СВОД!D4288,Поликлиника!F:F,СВОД!F4288)</f>
        <v>0</v>
      </c>
      <c r="M4288" s="337">
        <f>SUMIFS(Услуги!H:H,Услуги!D:D,СВОД!D4288,Услуги!F:F,СВОД!F4288)+SUMIFS(Услуги!M:M,Услуги!D:D,СВОД!D4288,Услуги!F:F,СВОД!F4288)+SUMIFS(Услуги!R:R,Услуги!D:D,СВОД!D4288,Услуги!F:F,СВОД!F4288)+SUMIFS(Услуги!W:W,Услуги!D:D,СВОД!D4288,Услуги!F:F,СВОД!F4288)+SUMIFS(Услуги!AB:AB,Услуги!D:D,СВОД!D4288,Услуги!F:F,СВОД!F4288)+SUMIFS(Услуги!AG:AG,Услуги!D:D,СВОД!D4288,Услуги!F:F,СВОД!F4288)+SUMIFS(Услуги!AL:AL,Услуги!D:D,СВОД!D4288,Услуги!F:F,СВОД!F4288)+SUMIFS(Услуги!AQ:AQ,Услуги!D:D,СВОД!D4288,Услуги!F:F,СВОД!F4288)</f>
        <v>0</v>
      </c>
      <c r="N4288" s="337">
        <f>SUMIFS('Скорая мед.помощь'!I:I,'Скорая мед.помощь'!D:D,СВОД!D4288,'Скорая мед.помощь'!F:F,СВОД!F4288)</f>
        <v>0</v>
      </c>
      <c r="O4288" s="338">
        <f>SUMIFS(Поликлиника!BF:BF,Поликлиника!D:D,СВОД!D4288,Поликлиника!F:F,СВОД!F4288)</f>
        <v>0</v>
      </c>
      <c r="P4288" s="339">
        <f>SUMIFS('Круглосуточный стационар'!O:O,'Круглосуточный стационар'!D:D,СВОД!D4288,'Круглосуточный стационар'!F:F,СВОД!F4288,'Круглосуточный стационар'!H:H,"-")+SUMIFS(ВМП!O:O,ВМП!D:D,СВОД!D4288,ВМП!F:F,СВОД!F4288,ВМП!H:H,"-")+SUMIFS('Дневной стационар'!O:O,'Дневной стационар'!D:D,СВОД!D4288,'Дневной стационар'!F:F,СВОД!F4288,'Дневной стационар'!H:H,"-")+SUMIFS(ЭКО!M:M,ЭКО!D:D,СВОД!D4288,ЭКО!F:F,СВОД!F4288)+SUMIFS(Диализ!M:M,Диализ!D:D,СВОД!D4288,Диализ!F:F,СВОД!F4288)+SUMIFS('Скорая мед.помощь'!N:N,'Скорая мед.помощь'!D:D,СВОД!D4288,'Скорая мед.помощь'!F:F,СВОД!F4288)+SUMIFS(Услуги!AV:AV,Услуги!D:D,СВОД!D4288,Услуги!F:F,СВОД!F4288)+SUMIFS(Поликлиника!BK:BK,Поликлиника!D:D,СВОД!D4288,Поликлиника!F:F,СВОД!F4288)</f>
        <v>0</v>
      </c>
      <c r="Q4288" s="336">
        <f>SUMIFS(Сверхбаза!L:L,Сверхбаза!C:C,СВОД!D4288,Сверхбаза!E:E,СВОД!F4288)+SUMIFS(Сверхбаза!N:N,Сверхбаза!C:C,СВОД!D4288,Сверхбаза!E:E,СВОД!F4288)</f>
        <v>0</v>
      </c>
      <c r="R4288" s="337">
        <f>SUMIFS(Сверхбаза!P:P,Сверхбаза!C:C,СВОД!D4288,Сверхбаза!E:E,СВОД!F4288)</f>
        <v>0</v>
      </c>
      <c r="S4288" s="337">
        <f>SUMIFS(Сверхбаза!R:R,Сверхбаза!C:C,СВОД!D4288,Сверхбаза!E:E,СВОД!F4288)</f>
        <v>0</v>
      </c>
      <c r="T4288" s="337">
        <f>SUMIFS(Сверхбаза!Q:Q,Сверхбаза!C:C,СВОД!D4288,Сверхбаза!E:E,СВОД!F4288)</f>
        <v>0</v>
      </c>
      <c r="U4288" s="337">
        <f>SUMIFS(Сверхбаза!S:S,Сверхбаза!C:C,СВОД!D4288,Сверхбаза!E:E,СВОД!F4288)</f>
        <v>0</v>
      </c>
      <c r="V4288" s="339">
        <f>SUMIFS(Сверхбаза!G:G,Сверхбаза!C:C,СВОД!D4288,Сверхбаза!E:E,СВОД!F4288)</f>
        <v>0</v>
      </c>
    </row>
    <row r="4289" spans="1:22" outlineLevel="1" x14ac:dyDescent="0.2">
      <c r="A4289" s="320"/>
      <c r="B4289" s="321"/>
      <c r="C4289" s="322"/>
      <c r="D4289" s="340" t="s">
        <v>497</v>
      </c>
      <c r="E4289" s="83"/>
      <c r="F4289" s="83"/>
      <c r="G4289" s="84"/>
      <c r="H4289" s="341"/>
      <c r="I4289" s="342"/>
      <c r="J4289" s="342"/>
      <c r="K4289" s="342"/>
      <c r="L4289" s="342"/>
      <c r="M4289" s="342"/>
      <c r="N4289" s="342"/>
      <c r="O4289" s="343"/>
      <c r="P4289" s="344">
        <f>SUBTOTAL(9,P4281:P4288)</f>
        <v>791393.15690404596</v>
      </c>
      <c r="Q4289" s="341"/>
      <c r="R4289" s="342"/>
      <c r="S4289" s="342"/>
      <c r="T4289" s="342"/>
      <c r="U4289" s="342"/>
      <c r="V4289" s="344">
        <f>SUBTOTAL(9,V4281:V4288)</f>
        <v>0</v>
      </c>
    </row>
    <row r="4290" spans="1:22" ht="38.25" outlineLevel="2" x14ac:dyDescent="0.2">
      <c r="A4290" s="33" t="s">
        <v>7</v>
      </c>
      <c r="B4290" s="9">
        <v>8</v>
      </c>
      <c r="C4290" s="10">
        <v>509910</v>
      </c>
      <c r="D4290" s="273">
        <v>991001</v>
      </c>
      <c r="E4290" s="81" t="s">
        <v>815</v>
      </c>
      <c r="F4290" s="81">
        <v>1</v>
      </c>
      <c r="G4290" s="82" t="s">
        <v>12</v>
      </c>
      <c r="H4290" s="336">
        <f>SUMIFS('Круглосуточный стационар'!J:J,'Круглосуточный стационар'!D:D,СВОД!D4290,'Круглосуточный стационар'!H:H,"-",'Круглосуточный стационар'!F:F,СВОД!F4290)+SUMIFS(ВМП!J:J,ВМП!D:D,СВОД!D4290,ВМП!H:H,"-",ВМП!F:F,СВОД!F4290)+SUMIFS('Дневной стационар'!J:J,'Дневной стационар'!D:D,СВОД!D4290,'Дневной стационар'!H:H,"-",'Дневной стационар'!F:F,СВОД!F4290)+SUMIFS(ЭКО!H:H,ЭКО!D:D,СВОД!D4290,ЭКО!F:F,СВОД!F4290)+SUMIFS(Диализ!H:H,Диализ!D:D,СВОД!D4290,Диализ!F:F,СВОД!F4290)</f>
        <v>0</v>
      </c>
      <c r="I4290" s="337">
        <f>SUMIFS(Поликлиника!H:H,Поликлиника!D:D,СВОД!D4290,Поликлиника!F:F,СВОД!F4290)</f>
        <v>0</v>
      </c>
      <c r="J4290" s="337">
        <f>SUMIFS(Поликлиника!AQ:AQ,Поликлиника!D:D,СВОД!D4290,Поликлиника!F:F,СВОД!F4290)</f>
        <v>0</v>
      </c>
      <c r="K4290" s="337">
        <f>SUMIFS(Поликлиника!AV:AV,Поликлиника!D:D,СВОД!D4290,Поликлиника!F:F,СВОД!F4290)</f>
        <v>0</v>
      </c>
      <c r="L4290" s="337">
        <f>SUMIFS(Поликлиника!BA:BA,Поликлиника!D:D,СВОД!D4290,Поликлиника!F:F,СВОД!F4290)</f>
        <v>0</v>
      </c>
      <c r="M4290" s="337">
        <f>SUMIFS(Услуги!H:H,Услуги!D:D,СВОД!D4290,Услуги!F:F,СВОД!F4290)+SUMIFS(Услуги!M:M,Услуги!D:D,СВОД!D4290,Услуги!F:F,СВОД!F4290)+SUMIFS(Услуги!R:R,Услуги!D:D,СВОД!D4290,Услуги!F:F,СВОД!F4290)+SUMIFS(Услуги!W:W,Услуги!D:D,СВОД!D4290,Услуги!F:F,СВОД!F4290)+SUMIFS(Услуги!AB:AB,Услуги!D:D,СВОД!D4290,Услуги!F:F,СВОД!F4290)+SUMIFS(Услуги!AG:AG,Услуги!D:D,СВОД!D4290,Услуги!F:F,СВОД!F4290)+SUMIFS(Услуги!AL:AL,Услуги!D:D,СВОД!D4290,Услуги!F:F,СВОД!F4290)+SUMIFS(Услуги!AQ:AQ,Услуги!D:D,СВОД!D4290,Услуги!F:F,СВОД!F4290)</f>
        <v>0</v>
      </c>
      <c r="N4290" s="337">
        <f>SUMIFS('Скорая мед.помощь'!I:I,'Скорая мед.помощь'!D:D,СВОД!D4290,'Скорая мед.помощь'!F:F,СВОД!F4290)</f>
        <v>0</v>
      </c>
      <c r="O4290" s="338">
        <f>SUMIFS(Поликлиника!BF:BF,Поликлиника!D:D,СВОД!D4290,Поликлиника!F:F,СВОД!F4290)</f>
        <v>0</v>
      </c>
      <c r="P4290" s="339">
        <f>SUMIFS('Круглосуточный стационар'!O:O,'Круглосуточный стационар'!D:D,СВОД!D4290,'Круглосуточный стационар'!F:F,СВОД!F4290,'Круглосуточный стационар'!H:H,"-")+SUMIFS(ВМП!O:O,ВМП!D:D,СВОД!D4290,ВМП!F:F,СВОД!F4290,ВМП!H:H,"-")+SUMIFS('Дневной стационар'!O:O,'Дневной стационар'!D:D,СВОД!D4290,'Дневной стационар'!F:F,СВОД!F4290,'Дневной стационар'!H:H,"-")+SUMIFS(ЭКО!M:M,ЭКО!D:D,СВОД!D4290,ЭКО!F:F,СВОД!F4290)+SUMIFS(Диализ!M:M,Диализ!D:D,СВОД!D4290,Диализ!F:F,СВОД!F4290)+SUMIFS('Скорая мед.помощь'!N:N,'Скорая мед.помощь'!D:D,СВОД!D4290,'Скорая мед.помощь'!F:F,СВОД!F4290)+SUMIFS(Услуги!AV:AV,Услуги!D:D,СВОД!D4290,Услуги!F:F,СВОД!F4290)+SUMIFS(Поликлиника!BK:BK,Поликлиника!D:D,СВОД!D4290,Поликлиника!F:F,СВОД!F4290)</f>
        <v>0</v>
      </c>
      <c r="Q4290" s="336">
        <f>SUMIFS(Сверхбаза!L:L,Сверхбаза!C:C,СВОД!D4290,Сверхбаза!E:E,СВОД!F4290)+SUMIFS(Сверхбаза!N:N,Сверхбаза!C:C,СВОД!D4290,Сверхбаза!E:E,СВОД!F4290)</f>
        <v>0</v>
      </c>
      <c r="R4290" s="337">
        <f>SUMIFS(Сверхбаза!P:P,Сверхбаза!C:C,СВОД!D4290,Сверхбаза!E:E,СВОД!F4290)</f>
        <v>0</v>
      </c>
      <c r="S4290" s="337">
        <f>SUMIFS(Сверхбаза!R:R,Сверхбаза!C:C,СВОД!D4290,Сверхбаза!E:E,СВОД!F4290)</f>
        <v>0</v>
      </c>
      <c r="T4290" s="337">
        <f>SUMIFS(Сверхбаза!Q:Q,Сверхбаза!C:C,СВОД!D4290,Сверхбаза!E:E,СВОД!F4290)</f>
        <v>0</v>
      </c>
      <c r="U4290" s="337">
        <f>SUMIFS(Сверхбаза!S:S,Сверхбаза!C:C,СВОД!D4290,Сверхбаза!E:E,СВОД!F4290)</f>
        <v>0</v>
      </c>
      <c r="V4290" s="339">
        <f>SUMIFS(Сверхбаза!G:G,Сверхбаза!C:C,СВОД!D4290,Сверхбаза!E:E,СВОД!F4290)</f>
        <v>0</v>
      </c>
    </row>
    <row r="4291" spans="1:22" ht="38.25" outlineLevel="2" x14ac:dyDescent="0.2">
      <c r="A4291" s="33" t="s">
        <v>7</v>
      </c>
      <c r="B4291" s="9">
        <v>8</v>
      </c>
      <c r="C4291" s="10">
        <v>509910</v>
      </c>
      <c r="D4291" s="273">
        <v>991001</v>
      </c>
      <c r="E4291" s="81" t="s">
        <v>815</v>
      </c>
      <c r="F4291" s="81">
        <v>13</v>
      </c>
      <c r="G4291" s="82" t="s">
        <v>859</v>
      </c>
      <c r="H4291" s="336">
        <f>SUMIFS('Круглосуточный стационар'!J:J,'Круглосуточный стационар'!D:D,СВОД!D4291,'Круглосуточный стационар'!H:H,"-",'Круглосуточный стационар'!F:F,СВОД!F4291)+SUMIFS(ВМП!J:J,ВМП!D:D,СВОД!D4291,ВМП!H:H,"-",ВМП!F:F,СВОД!F4291)+SUMIFS('Дневной стационар'!J:J,'Дневной стационар'!D:D,СВОД!D4291,'Дневной стационар'!H:H,"-",'Дневной стационар'!F:F,СВОД!F4291)+SUMIFS(ЭКО!H:H,ЭКО!D:D,СВОД!D4291,ЭКО!F:F,СВОД!F4291)+SUMIFS(Диализ!H:H,Диализ!D:D,СВОД!D4291,Диализ!F:F,СВОД!F4291)</f>
        <v>0</v>
      </c>
      <c r="I4291" s="337">
        <f>SUMIFS(Поликлиника!H:H,Поликлиника!D:D,СВОД!D4291,Поликлиника!F:F,СВОД!F4291)</f>
        <v>0</v>
      </c>
      <c r="J4291" s="337">
        <f>SUMIFS(Поликлиника!AQ:AQ,Поликлиника!D:D,СВОД!D4291,Поликлиника!F:F,СВОД!F4291)</f>
        <v>0</v>
      </c>
      <c r="K4291" s="337">
        <f>SUMIFS(Поликлиника!AV:AV,Поликлиника!D:D,СВОД!D4291,Поликлиника!F:F,СВОД!F4291)</f>
        <v>0</v>
      </c>
      <c r="L4291" s="337">
        <f>SUMIFS(Поликлиника!BA:BA,Поликлиника!D:D,СВОД!D4291,Поликлиника!F:F,СВОД!F4291)</f>
        <v>0</v>
      </c>
      <c r="M4291" s="337">
        <f>SUMIFS(Услуги!H:H,Услуги!D:D,СВОД!D4291,Услуги!F:F,СВОД!F4291)+SUMIFS(Услуги!M:M,Услуги!D:D,СВОД!D4291,Услуги!F:F,СВОД!F4291)+SUMIFS(Услуги!R:R,Услуги!D:D,СВОД!D4291,Услуги!F:F,СВОД!F4291)+SUMIFS(Услуги!W:W,Услуги!D:D,СВОД!D4291,Услуги!F:F,СВОД!F4291)+SUMIFS(Услуги!AB:AB,Услуги!D:D,СВОД!D4291,Услуги!F:F,СВОД!F4291)+SUMIFS(Услуги!AG:AG,Услуги!D:D,СВОД!D4291,Услуги!F:F,СВОД!F4291)+SUMIFS(Услуги!AL:AL,Услуги!D:D,СВОД!D4291,Услуги!F:F,СВОД!F4291)+SUMIFS(Услуги!AQ:AQ,Услуги!D:D,СВОД!D4291,Услуги!F:F,СВОД!F4291)</f>
        <v>0</v>
      </c>
      <c r="N4291" s="337">
        <f>SUMIFS('Скорая мед.помощь'!I:I,'Скорая мед.помощь'!D:D,СВОД!D4291,'Скорая мед.помощь'!F:F,СВОД!F4291)</f>
        <v>0</v>
      </c>
      <c r="O4291" s="338">
        <f>SUMIFS(Поликлиника!BF:BF,Поликлиника!D:D,СВОД!D4291,Поликлиника!F:F,СВОД!F4291)</f>
        <v>0</v>
      </c>
      <c r="P4291" s="339">
        <f>SUMIFS('Круглосуточный стационар'!O:O,'Круглосуточный стационар'!D:D,СВОД!D4291,'Круглосуточный стационар'!F:F,СВОД!F4291,'Круглосуточный стационар'!H:H,"-")+SUMIFS(ВМП!O:O,ВМП!D:D,СВОД!D4291,ВМП!F:F,СВОД!F4291,ВМП!H:H,"-")+SUMIFS('Дневной стационар'!O:O,'Дневной стационар'!D:D,СВОД!D4291,'Дневной стационар'!F:F,СВОД!F4291,'Дневной стационар'!H:H,"-")+SUMIFS(ЭКО!M:M,ЭКО!D:D,СВОД!D4291,ЭКО!F:F,СВОД!F4291)+SUMIFS(Диализ!M:M,Диализ!D:D,СВОД!D4291,Диализ!F:F,СВОД!F4291)+SUMIFS('Скорая мед.помощь'!N:N,'Скорая мед.помощь'!D:D,СВОД!D4291,'Скорая мед.помощь'!F:F,СВОД!F4291)+SUMIFS(Услуги!AV:AV,Услуги!D:D,СВОД!D4291,Услуги!F:F,СВОД!F4291)+SUMIFS(Поликлиника!BK:BK,Поликлиника!D:D,СВОД!D4291,Поликлиника!F:F,СВОД!F4291)</f>
        <v>0</v>
      </c>
      <c r="Q4291" s="336">
        <f>SUMIFS(Сверхбаза!L:L,Сверхбаза!C:C,СВОД!D4291,Сверхбаза!E:E,СВОД!F4291)+SUMIFS(Сверхбаза!N:N,Сверхбаза!C:C,СВОД!D4291,Сверхбаза!E:E,СВОД!F4291)</f>
        <v>0</v>
      </c>
      <c r="R4291" s="337">
        <f>SUMIFS(Сверхбаза!P:P,Сверхбаза!C:C,СВОД!D4291,Сверхбаза!E:E,СВОД!F4291)</f>
        <v>0</v>
      </c>
      <c r="S4291" s="337">
        <f>SUMIFS(Сверхбаза!R:R,Сверхбаза!C:C,СВОД!D4291,Сверхбаза!E:E,СВОД!F4291)</f>
        <v>0</v>
      </c>
      <c r="T4291" s="337">
        <f>SUMIFS(Сверхбаза!Q:Q,Сверхбаза!C:C,СВОД!D4291,Сверхбаза!E:E,СВОД!F4291)</f>
        <v>0</v>
      </c>
      <c r="U4291" s="337">
        <f>SUMIFS(Сверхбаза!S:S,Сверхбаза!C:C,СВОД!D4291,Сверхбаза!E:E,СВОД!F4291)</f>
        <v>0</v>
      </c>
      <c r="V4291" s="339">
        <f>SUMIFS(Сверхбаза!G:G,Сверхбаза!C:C,СВОД!D4291,Сверхбаза!E:E,СВОД!F4291)</f>
        <v>0</v>
      </c>
    </row>
    <row r="4292" spans="1:22" ht="38.25" outlineLevel="2" x14ac:dyDescent="0.2">
      <c r="A4292" s="33" t="s">
        <v>7</v>
      </c>
      <c r="B4292" s="9">
        <v>8</v>
      </c>
      <c r="C4292" s="10">
        <v>509910</v>
      </c>
      <c r="D4292" s="273">
        <v>991001</v>
      </c>
      <c r="E4292" s="81" t="s">
        <v>815</v>
      </c>
      <c r="F4292" s="81">
        <v>2</v>
      </c>
      <c r="G4292" s="82" t="s">
        <v>135</v>
      </c>
      <c r="H4292" s="336">
        <f>SUMIFS('Круглосуточный стационар'!J:J,'Круглосуточный стационар'!D:D,СВОД!D4292,'Круглосуточный стационар'!H:H,"-",'Круглосуточный стационар'!F:F,СВОД!F4292)+SUMIFS(ВМП!J:J,ВМП!D:D,СВОД!D4292,ВМП!H:H,"-",ВМП!F:F,СВОД!F4292)+SUMIFS('Дневной стационар'!J:J,'Дневной стационар'!D:D,СВОД!D4292,'Дневной стационар'!H:H,"-",'Дневной стационар'!F:F,СВОД!F4292)+SUMIFS(ЭКО!H:H,ЭКО!D:D,СВОД!D4292,ЭКО!F:F,СВОД!F4292)+SUMIFS(Диализ!H:H,Диализ!D:D,СВОД!D4292,Диализ!F:F,СВОД!F4292)</f>
        <v>0</v>
      </c>
      <c r="I4292" s="337">
        <f>SUMIFS(Поликлиника!H:H,Поликлиника!D:D,СВОД!D4292,Поликлиника!F:F,СВОД!F4292)</f>
        <v>0</v>
      </c>
      <c r="J4292" s="337">
        <f>SUMIFS(Поликлиника!AQ:AQ,Поликлиника!D:D,СВОД!D4292,Поликлиника!F:F,СВОД!F4292)</f>
        <v>0</v>
      </c>
      <c r="K4292" s="337">
        <f>SUMIFS(Поликлиника!AV:AV,Поликлиника!D:D,СВОД!D4292,Поликлиника!F:F,СВОД!F4292)</f>
        <v>0</v>
      </c>
      <c r="L4292" s="337">
        <f>SUMIFS(Поликлиника!BA:BA,Поликлиника!D:D,СВОД!D4292,Поликлиника!F:F,СВОД!F4292)</f>
        <v>0</v>
      </c>
      <c r="M4292" s="337">
        <f>SUMIFS(Услуги!H:H,Услуги!D:D,СВОД!D4292,Услуги!F:F,СВОД!F4292)+SUMIFS(Услуги!M:M,Услуги!D:D,СВОД!D4292,Услуги!F:F,СВОД!F4292)+SUMIFS(Услуги!R:R,Услуги!D:D,СВОД!D4292,Услуги!F:F,СВОД!F4292)+SUMIFS(Услуги!W:W,Услуги!D:D,СВОД!D4292,Услуги!F:F,СВОД!F4292)+SUMIFS(Услуги!AB:AB,Услуги!D:D,СВОД!D4292,Услуги!F:F,СВОД!F4292)+SUMIFS(Услуги!AG:AG,Услуги!D:D,СВОД!D4292,Услуги!F:F,СВОД!F4292)+SUMIFS(Услуги!AL:AL,Услуги!D:D,СВОД!D4292,Услуги!F:F,СВОД!F4292)+SUMIFS(Услуги!AQ:AQ,Услуги!D:D,СВОД!D4292,Услуги!F:F,СВОД!F4292)</f>
        <v>0</v>
      </c>
      <c r="N4292" s="337">
        <f>SUMIFS('Скорая мед.помощь'!I:I,'Скорая мед.помощь'!D:D,СВОД!D4292,'Скорая мед.помощь'!F:F,СВОД!F4292)</f>
        <v>0</v>
      </c>
      <c r="O4292" s="338">
        <f>SUMIFS(Поликлиника!BF:BF,Поликлиника!D:D,СВОД!D4292,Поликлиника!F:F,СВОД!F4292)</f>
        <v>0</v>
      </c>
      <c r="P4292" s="339">
        <f>SUMIFS('Круглосуточный стационар'!O:O,'Круглосуточный стационар'!D:D,СВОД!D4292,'Круглосуточный стационар'!F:F,СВОД!F4292,'Круглосуточный стационар'!H:H,"-")+SUMIFS(ВМП!O:O,ВМП!D:D,СВОД!D4292,ВМП!F:F,СВОД!F4292,ВМП!H:H,"-")+SUMIFS('Дневной стационар'!O:O,'Дневной стационар'!D:D,СВОД!D4292,'Дневной стационар'!F:F,СВОД!F4292,'Дневной стационар'!H:H,"-")+SUMIFS(ЭКО!M:M,ЭКО!D:D,СВОД!D4292,ЭКО!F:F,СВОД!F4292)+SUMIFS(Диализ!M:M,Диализ!D:D,СВОД!D4292,Диализ!F:F,СВОД!F4292)+SUMIFS('Скорая мед.помощь'!N:N,'Скорая мед.помощь'!D:D,СВОД!D4292,'Скорая мед.помощь'!F:F,СВОД!F4292)+SUMIFS(Услуги!AV:AV,Услуги!D:D,СВОД!D4292,Услуги!F:F,СВОД!F4292)+SUMIFS(Поликлиника!BK:BK,Поликлиника!D:D,СВОД!D4292,Поликлиника!F:F,СВОД!F4292)</f>
        <v>0</v>
      </c>
      <c r="Q4292" s="336">
        <f>SUMIFS(Сверхбаза!L:L,Сверхбаза!C:C,СВОД!D4292,Сверхбаза!E:E,СВОД!F4292)+SUMIFS(Сверхбаза!N:N,Сверхбаза!C:C,СВОД!D4292,Сверхбаза!E:E,СВОД!F4292)</f>
        <v>0</v>
      </c>
      <c r="R4292" s="337">
        <f>SUMIFS(Сверхбаза!P:P,Сверхбаза!C:C,СВОД!D4292,Сверхбаза!E:E,СВОД!F4292)</f>
        <v>0</v>
      </c>
      <c r="S4292" s="337">
        <f>SUMIFS(Сверхбаза!R:R,Сверхбаза!C:C,СВОД!D4292,Сверхбаза!E:E,СВОД!F4292)</f>
        <v>0</v>
      </c>
      <c r="T4292" s="337">
        <f>SUMIFS(Сверхбаза!Q:Q,Сверхбаза!C:C,СВОД!D4292,Сверхбаза!E:E,СВОД!F4292)</f>
        <v>0</v>
      </c>
      <c r="U4292" s="337">
        <f>SUMIFS(Сверхбаза!S:S,Сверхбаза!C:C,СВОД!D4292,Сверхбаза!E:E,СВОД!F4292)</f>
        <v>0</v>
      </c>
      <c r="V4292" s="339">
        <f>SUMIFS(Сверхбаза!G:G,Сверхбаза!C:C,СВОД!D4292,Сверхбаза!E:E,СВОД!F4292)</f>
        <v>0</v>
      </c>
    </row>
    <row r="4293" spans="1:22" ht="38.25" outlineLevel="2" x14ac:dyDescent="0.2">
      <c r="A4293" s="33" t="s">
        <v>7</v>
      </c>
      <c r="B4293" s="9">
        <v>8</v>
      </c>
      <c r="C4293" s="10">
        <v>509910</v>
      </c>
      <c r="D4293" s="273">
        <v>991001</v>
      </c>
      <c r="E4293" s="81" t="s">
        <v>815</v>
      </c>
      <c r="F4293" s="81">
        <v>6</v>
      </c>
      <c r="G4293" s="82" t="s">
        <v>860</v>
      </c>
      <c r="H4293" s="336">
        <f>SUMIFS('Круглосуточный стационар'!J:J,'Круглосуточный стационар'!D:D,СВОД!D4293,'Круглосуточный стационар'!H:H,"-",'Круглосуточный стационар'!F:F,СВОД!F4293)+SUMIFS(ВМП!J:J,ВМП!D:D,СВОД!D4293,ВМП!H:H,"-",ВМП!F:F,СВОД!F4293)+SUMIFS('Дневной стационар'!J:J,'Дневной стационар'!D:D,СВОД!D4293,'Дневной стационар'!H:H,"-",'Дневной стационар'!F:F,СВОД!F4293)+SUMIFS(ЭКО!H:H,ЭКО!D:D,СВОД!D4293,ЭКО!F:F,СВОД!F4293)+SUMIFS(Диализ!H:H,Диализ!D:D,СВОД!D4293,Диализ!F:F,СВОД!F4293)</f>
        <v>0</v>
      </c>
      <c r="I4293" s="337">
        <f>SUMIFS(Поликлиника!H:H,Поликлиника!D:D,СВОД!D4293,Поликлиника!F:F,СВОД!F4293)</f>
        <v>0</v>
      </c>
      <c r="J4293" s="337">
        <f>SUMIFS(Поликлиника!AQ:AQ,Поликлиника!D:D,СВОД!D4293,Поликлиника!F:F,СВОД!F4293)</f>
        <v>0</v>
      </c>
      <c r="K4293" s="337">
        <f>SUMIFS(Поликлиника!AV:AV,Поликлиника!D:D,СВОД!D4293,Поликлиника!F:F,СВОД!F4293)</f>
        <v>0</v>
      </c>
      <c r="L4293" s="337">
        <f>SUMIFS(Поликлиника!BA:BA,Поликлиника!D:D,СВОД!D4293,Поликлиника!F:F,СВОД!F4293)</f>
        <v>0</v>
      </c>
      <c r="M4293" s="337">
        <f>SUMIFS(Услуги!H:H,Услуги!D:D,СВОД!D4293,Услуги!F:F,СВОД!F4293)+SUMIFS(Услуги!M:M,Услуги!D:D,СВОД!D4293,Услуги!F:F,СВОД!F4293)+SUMIFS(Услуги!R:R,Услуги!D:D,СВОД!D4293,Услуги!F:F,СВОД!F4293)+SUMIFS(Услуги!W:W,Услуги!D:D,СВОД!D4293,Услуги!F:F,СВОД!F4293)+SUMIFS(Услуги!AB:AB,Услуги!D:D,СВОД!D4293,Услуги!F:F,СВОД!F4293)+SUMIFS(Услуги!AG:AG,Услуги!D:D,СВОД!D4293,Услуги!F:F,СВОД!F4293)+SUMIFS(Услуги!AL:AL,Услуги!D:D,СВОД!D4293,Услуги!F:F,СВОД!F4293)+SUMIFS(Услуги!AQ:AQ,Услуги!D:D,СВОД!D4293,Услуги!F:F,СВОД!F4293)</f>
        <v>0</v>
      </c>
      <c r="N4293" s="337">
        <f>SUMIFS('Скорая мед.помощь'!I:I,'Скорая мед.помощь'!D:D,СВОД!D4293,'Скорая мед.помощь'!F:F,СВОД!F4293)</f>
        <v>0</v>
      </c>
      <c r="O4293" s="338">
        <f>SUMIFS(Поликлиника!BF:BF,Поликлиника!D:D,СВОД!D4293,Поликлиника!F:F,СВОД!F4293)</f>
        <v>0</v>
      </c>
      <c r="P4293" s="339">
        <f>SUMIFS('Круглосуточный стационар'!O:O,'Круглосуточный стационар'!D:D,СВОД!D4293,'Круглосуточный стационар'!F:F,СВОД!F4293,'Круглосуточный стационар'!H:H,"-")+SUMIFS(ВМП!O:O,ВМП!D:D,СВОД!D4293,ВМП!F:F,СВОД!F4293,ВМП!H:H,"-")+SUMIFS('Дневной стационар'!O:O,'Дневной стационар'!D:D,СВОД!D4293,'Дневной стационар'!F:F,СВОД!F4293,'Дневной стационар'!H:H,"-")+SUMIFS(ЭКО!M:M,ЭКО!D:D,СВОД!D4293,ЭКО!F:F,СВОД!F4293)+SUMIFS(Диализ!M:M,Диализ!D:D,СВОД!D4293,Диализ!F:F,СВОД!F4293)+SUMIFS('Скорая мед.помощь'!N:N,'Скорая мед.помощь'!D:D,СВОД!D4293,'Скорая мед.помощь'!F:F,СВОД!F4293)+SUMIFS(Услуги!AV:AV,Услуги!D:D,СВОД!D4293,Услуги!F:F,СВОД!F4293)+SUMIFS(Поликлиника!BK:BK,Поликлиника!D:D,СВОД!D4293,Поликлиника!F:F,СВОД!F4293)</f>
        <v>0</v>
      </c>
      <c r="Q4293" s="336">
        <f>SUMIFS(Сверхбаза!L:L,Сверхбаза!C:C,СВОД!D4293,Сверхбаза!E:E,СВОД!F4293)+SUMIFS(Сверхбаза!N:N,Сверхбаза!C:C,СВОД!D4293,Сверхбаза!E:E,СВОД!F4293)</f>
        <v>0</v>
      </c>
      <c r="R4293" s="337">
        <f>SUMIFS(Сверхбаза!P:P,Сверхбаза!C:C,СВОД!D4293,Сверхбаза!E:E,СВОД!F4293)</f>
        <v>0</v>
      </c>
      <c r="S4293" s="337">
        <f>SUMIFS(Сверхбаза!R:R,Сверхбаза!C:C,СВОД!D4293,Сверхбаза!E:E,СВОД!F4293)</f>
        <v>0</v>
      </c>
      <c r="T4293" s="337">
        <f>SUMIFS(Сверхбаза!Q:Q,Сверхбаза!C:C,СВОД!D4293,Сверхбаза!E:E,СВОД!F4293)</f>
        <v>0</v>
      </c>
      <c r="U4293" s="337">
        <f>SUMIFS(Сверхбаза!S:S,Сверхбаза!C:C,СВОД!D4293,Сверхбаза!E:E,СВОД!F4293)</f>
        <v>0</v>
      </c>
      <c r="V4293" s="339">
        <f>SUMIFS(Сверхбаза!G:G,Сверхбаза!C:C,СВОД!D4293,Сверхбаза!E:E,СВОД!F4293)</f>
        <v>0</v>
      </c>
    </row>
    <row r="4294" spans="1:22" ht="38.25" outlineLevel="2" x14ac:dyDescent="0.2">
      <c r="A4294" s="33" t="s">
        <v>7</v>
      </c>
      <c r="B4294" s="9">
        <v>8</v>
      </c>
      <c r="C4294" s="10">
        <v>509910</v>
      </c>
      <c r="D4294" s="273">
        <v>991001</v>
      </c>
      <c r="E4294" s="81" t="s">
        <v>815</v>
      </c>
      <c r="F4294" s="81">
        <v>3</v>
      </c>
      <c r="G4294" s="82" t="s">
        <v>136</v>
      </c>
      <c r="H4294" s="336">
        <f>SUMIFS('Круглосуточный стационар'!J:J,'Круглосуточный стационар'!D:D,СВОД!D4294,'Круглосуточный стационар'!H:H,"-",'Круглосуточный стационар'!F:F,СВОД!F4294)+SUMIFS(ВМП!J:J,ВМП!D:D,СВОД!D4294,ВМП!H:H,"-",ВМП!F:F,СВОД!F4294)+SUMIFS('Дневной стационар'!J:J,'Дневной стационар'!D:D,СВОД!D4294,'Дневной стационар'!H:H,"-",'Дневной стационар'!F:F,СВОД!F4294)+SUMIFS(ЭКО!H:H,ЭКО!D:D,СВОД!D4294,ЭКО!F:F,СВОД!F4294)+SUMIFS(Диализ!H:H,Диализ!D:D,СВОД!D4294,Диализ!F:F,СВОД!F4294)</f>
        <v>0</v>
      </c>
      <c r="I4294" s="337">
        <f>SUMIFS(Поликлиника!H:H,Поликлиника!D:D,СВОД!D4294,Поликлиника!F:F,СВОД!F4294)</f>
        <v>0</v>
      </c>
      <c r="J4294" s="337">
        <f>SUMIFS(Поликлиника!AQ:AQ,Поликлиника!D:D,СВОД!D4294,Поликлиника!F:F,СВОД!F4294)</f>
        <v>0</v>
      </c>
      <c r="K4294" s="337">
        <f>SUMIFS(Поликлиника!AV:AV,Поликлиника!D:D,СВОД!D4294,Поликлиника!F:F,СВОД!F4294)</f>
        <v>3463</v>
      </c>
      <c r="L4294" s="337">
        <f>SUMIFS(Поликлиника!BA:BA,Поликлиника!D:D,СВОД!D4294,Поликлиника!F:F,СВОД!F4294)</f>
        <v>10567</v>
      </c>
      <c r="M4294" s="337">
        <f>SUMIFS(Услуги!H:H,Услуги!D:D,СВОД!D4294,Услуги!F:F,СВОД!F4294)+SUMIFS(Услуги!M:M,Услуги!D:D,СВОД!D4294,Услуги!F:F,СВОД!F4294)+SUMIFS(Услуги!R:R,Услуги!D:D,СВОД!D4294,Услуги!F:F,СВОД!F4294)+SUMIFS(Услуги!W:W,Услуги!D:D,СВОД!D4294,Услуги!F:F,СВОД!F4294)+SUMIFS(Услуги!AB:AB,Услуги!D:D,СВОД!D4294,Услуги!F:F,СВОД!F4294)+SUMIFS(Услуги!AG:AG,Услуги!D:D,СВОД!D4294,Услуги!F:F,СВОД!F4294)+SUMIFS(Услуги!AL:AL,Услуги!D:D,СВОД!D4294,Услуги!F:F,СВОД!F4294)+SUMIFS(Услуги!AQ:AQ,Услуги!D:D,СВОД!D4294,Услуги!F:F,СВОД!F4294)</f>
        <v>0</v>
      </c>
      <c r="N4294" s="337">
        <f>SUMIFS('Скорая мед.помощь'!I:I,'Скорая мед.помощь'!D:D,СВОД!D4294,'Скорая мед.помощь'!F:F,СВОД!F4294)</f>
        <v>0</v>
      </c>
      <c r="O4294" s="338">
        <f>SUMIFS(Поликлиника!BF:BF,Поликлиника!D:D,СВОД!D4294,Поликлиника!F:F,СВОД!F4294)</f>
        <v>0</v>
      </c>
      <c r="P4294" s="339">
        <f>SUMIFS('Круглосуточный стационар'!O:O,'Круглосуточный стационар'!D:D,СВОД!D4294,'Круглосуточный стационар'!F:F,СВОД!F4294,'Круглосуточный стационар'!H:H,"-")+SUMIFS(ВМП!O:O,ВМП!D:D,СВОД!D4294,ВМП!F:F,СВОД!F4294,ВМП!H:H,"-")+SUMIFS('Дневной стационар'!O:O,'Дневной стационар'!D:D,СВОД!D4294,'Дневной стационар'!F:F,СВОД!F4294,'Дневной стационар'!H:H,"-")+SUMIFS(ЭКО!M:M,ЭКО!D:D,СВОД!D4294,ЭКО!F:F,СВОД!F4294)+SUMIFS(Диализ!M:M,Диализ!D:D,СВОД!D4294,Диализ!F:F,СВОД!F4294)+SUMIFS('Скорая мед.помощь'!N:N,'Скорая мед.помощь'!D:D,СВОД!D4294,'Скорая мед.помощь'!F:F,СВОД!F4294)+SUMIFS(Услуги!AV:AV,Услуги!D:D,СВОД!D4294,Услуги!F:F,СВОД!F4294)+SUMIFS(Поликлиника!BK:BK,Поликлиника!D:D,СВОД!D4294,Поликлиника!F:F,СВОД!F4294)</f>
        <v>7771.007599999999</v>
      </c>
      <c r="Q4294" s="336">
        <f>SUMIFS(Сверхбаза!L:L,Сверхбаза!C:C,СВОД!D4294,Сверхбаза!E:E,СВОД!F4294)+SUMIFS(Сверхбаза!N:N,Сверхбаза!C:C,СВОД!D4294,Сверхбаза!E:E,СВОД!F4294)</f>
        <v>0</v>
      </c>
      <c r="R4294" s="337">
        <f>SUMIFS(Сверхбаза!P:P,Сверхбаза!C:C,СВОД!D4294,Сверхбаза!E:E,СВОД!F4294)</f>
        <v>854</v>
      </c>
      <c r="S4294" s="337">
        <f>SUMIFS(Сверхбаза!R:R,Сверхбаза!C:C,СВОД!D4294,Сверхбаза!E:E,СВОД!F4294)</f>
        <v>6909</v>
      </c>
      <c r="T4294" s="337">
        <f>SUMIFS(Сверхбаза!Q:Q,Сверхбаза!C:C,СВОД!D4294,Сверхбаза!E:E,СВОД!F4294)</f>
        <v>2991</v>
      </c>
      <c r="U4294" s="337">
        <f>SUMIFS(Сверхбаза!S:S,Сверхбаза!C:C,СВОД!D4294,Сверхбаза!E:E,СВОД!F4294)</f>
        <v>0</v>
      </c>
      <c r="V4294" s="339">
        <f>SUMIFS(Сверхбаза!G:G,Сверхбаза!C:C,СВОД!D4294,Сверхбаза!E:E,СВОД!F4294)</f>
        <v>42980.411</v>
      </c>
    </row>
    <row r="4295" spans="1:22" ht="38.25" outlineLevel="2" x14ac:dyDescent="0.2">
      <c r="A4295" s="33" t="s">
        <v>7</v>
      </c>
      <c r="B4295" s="9">
        <v>8</v>
      </c>
      <c r="C4295" s="10">
        <v>509910</v>
      </c>
      <c r="D4295" s="273">
        <v>991001</v>
      </c>
      <c r="E4295" s="81" t="s">
        <v>815</v>
      </c>
      <c r="F4295" s="81">
        <v>7</v>
      </c>
      <c r="G4295" s="82" t="s">
        <v>861</v>
      </c>
      <c r="H4295" s="336">
        <f>SUMIFS('Круглосуточный стационар'!J:J,'Круглосуточный стационар'!D:D,СВОД!D4295,'Круглосуточный стационар'!H:H,"-",'Круглосуточный стационар'!F:F,СВОД!F4295)+SUMIFS(ВМП!J:J,ВМП!D:D,СВОД!D4295,ВМП!H:H,"-",ВМП!F:F,СВОД!F4295)+SUMIFS('Дневной стационар'!J:J,'Дневной стационар'!D:D,СВОД!D4295,'Дневной стационар'!H:H,"-",'Дневной стационар'!F:F,СВОД!F4295)+SUMIFS(ЭКО!H:H,ЭКО!D:D,СВОД!D4295,ЭКО!F:F,СВОД!F4295)+SUMIFS(Диализ!H:H,Диализ!D:D,СВОД!D4295,Диализ!F:F,СВОД!F4295)</f>
        <v>0</v>
      </c>
      <c r="I4295" s="337">
        <f>SUMIFS(Поликлиника!H:H,Поликлиника!D:D,СВОД!D4295,Поликлиника!F:F,СВОД!F4295)</f>
        <v>0</v>
      </c>
      <c r="J4295" s="337">
        <f>SUMIFS(Поликлиника!AQ:AQ,Поликлиника!D:D,СВОД!D4295,Поликлиника!F:F,СВОД!F4295)</f>
        <v>0</v>
      </c>
      <c r="K4295" s="337">
        <f>SUMIFS(Поликлиника!AV:AV,Поликлиника!D:D,СВОД!D4295,Поликлиника!F:F,СВОД!F4295)</f>
        <v>0</v>
      </c>
      <c r="L4295" s="337">
        <f>SUMIFS(Поликлиника!BA:BA,Поликлиника!D:D,СВОД!D4295,Поликлиника!F:F,СВОД!F4295)</f>
        <v>0</v>
      </c>
      <c r="M4295" s="337">
        <f>SUMIFS(Услуги!H:H,Услуги!D:D,СВОД!D4295,Услуги!F:F,СВОД!F4295)+SUMIFS(Услуги!M:M,Услуги!D:D,СВОД!D4295,Услуги!F:F,СВОД!F4295)+SUMIFS(Услуги!R:R,Услуги!D:D,СВОД!D4295,Услуги!F:F,СВОД!F4295)+SUMIFS(Услуги!W:W,Услуги!D:D,СВОД!D4295,Услуги!F:F,СВОД!F4295)+SUMIFS(Услуги!AB:AB,Услуги!D:D,СВОД!D4295,Услуги!F:F,СВОД!F4295)+SUMIFS(Услуги!AG:AG,Услуги!D:D,СВОД!D4295,Услуги!F:F,СВОД!F4295)+SUMIFS(Услуги!AL:AL,Услуги!D:D,СВОД!D4295,Услуги!F:F,СВОД!F4295)+SUMIFS(Услуги!AQ:AQ,Услуги!D:D,СВОД!D4295,Услуги!F:F,СВОД!F4295)</f>
        <v>0</v>
      </c>
      <c r="N4295" s="337">
        <f>SUMIFS('Скорая мед.помощь'!I:I,'Скорая мед.помощь'!D:D,СВОД!D4295,'Скорая мед.помощь'!F:F,СВОД!F4295)</f>
        <v>0</v>
      </c>
      <c r="O4295" s="338">
        <f>SUMIFS(Поликлиника!BF:BF,Поликлиника!D:D,СВОД!D4295,Поликлиника!F:F,СВОД!F4295)</f>
        <v>0</v>
      </c>
      <c r="P4295" s="339">
        <f>SUMIFS('Круглосуточный стационар'!O:O,'Круглосуточный стационар'!D:D,СВОД!D4295,'Круглосуточный стационар'!F:F,СВОД!F4295,'Круглосуточный стационар'!H:H,"-")+SUMIFS(ВМП!O:O,ВМП!D:D,СВОД!D4295,ВМП!F:F,СВОД!F4295,ВМП!H:H,"-")+SUMIFS('Дневной стационар'!O:O,'Дневной стационар'!D:D,СВОД!D4295,'Дневной стационар'!F:F,СВОД!F4295,'Дневной стационар'!H:H,"-")+SUMIFS(ЭКО!M:M,ЭКО!D:D,СВОД!D4295,ЭКО!F:F,СВОД!F4295)+SUMIFS(Диализ!M:M,Диализ!D:D,СВОД!D4295,Диализ!F:F,СВОД!F4295)+SUMIFS('Скорая мед.помощь'!N:N,'Скорая мед.помощь'!D:D,СВОД!D4295,'Скорая мед.помощь'!F:F,СВОД!F4295)+SUMIFS(Услуги!AV:AV,Услуги!D:D,СВОД!D4295,Услуги!F:F,СВОД!F4295)+SUMIFS(Поликлиника!BK:BK,Поликлиника!D:D,СВОД!D4295,Поликлиника!F:F,СВОД!F4295)</f>
        <v>0</v>
      </c>
      <c r="Q4295" s="336">
        <f>SUMIFS(Сверхбаза!L:L,Сверхбаза!C:C,СВОД!D4295,Сверхбаза!E:E,СВОД!F4295)+SUMIFS(Сверхбаза!N:N,Сверхбаза!C:C,СВОД!D4295,Сверхбаза!E:E,СВОД!F4295)</f>
        <v>0</v>
      </c>
      <c r="R4295" s="337">
        <f>SUMIFS(Сверхбаза!P:P,Сверхбаза!C:C,СВОД!D4295,Сверхбаза!E:E,СВОД!F4295)</f>
        <v>0</v>
      </c>
      <c r="S4295" s="337">
        <f>SUMIFS(Сверхбаза!R:R,Сверхбаза!C:C,СВОД!D4295,Сверхбаза!E:E,СВОД!F4295)</f>
        <v>0</v>
      </c>
      <c r="T4295" s="337">
        <f>SUMIFS(Сверхбаза!Q:Q,Сверхбаза!C:C,СВОД!D4295,Сверхбаза!E:E,СВОД!F4295)</f>
        <v>0</v>
      </c>
      <c r="U4295" s="337">
        <f>SUMIFS(Сверхбаза!S:S,Сверхбаза!C:C,СВОД!D4295,Сверхбаза!E:E,СВОД!F4295)</f>
        <v>0</v>
      </c>
      <c r="V4295" s="339">
        <f>SUMIFS(Сверхбаза!G:G,Сверхбаза!C:C,СВОД!D4295,Сверхбаза!E:E,СВОД!F4295)</f>
        <v>0</v>
      </c>
    </row>
    <row r="4296" spans="1:22" ht="38.25" outlineLevel="2" x14ac:dyDescent="0.2">
      <c r="A4296" s="33" t="s">
        <v>7</v>
      </c>
      <c r="B4296" s="9">
        <v>8</v>
      </c>
      <c r="C4296" s="10">
        <v>509910</v>
      </c>
      <c r="D4296" s="273">
        <v>991001</v>
      </c>
      <c r="E4296" s="81" t="s">
        <v>815</v>
      </c>
      <c r="F4296" s="81">
        <v>70</v>
      </c>
      <c r="G4296" s="82" t="s">
        <v>862</v>
      </c>
      <c r="H4296" s="336">
        <f>SUMIFS('Круглосуточный стационар'!J:J,'Круглосуточный стационар'!D:D,СВОД!D4296,'Круглосуточный стационар'!H:H,"-",'Круглосуточный стационар'!F:F,СВОД!F4296)+SUMIFS(ВМП!J:J,ВМП!D:D,СВОД!D4296,ВМП!H:H,"-",ВМП!F:F,СВОД!F4296)+SUMIFS('Дневной стационар'!J:J,'Дневной стационар'!D:D,СВОД!D4296,'Дневной стационар'!H:H,"-",'Дневной стационар'!F:F,СВОД!F4296)+SUMIFS(ЭКО!H:H,ЭКО!D:D,СВОД!D4296,ЭКО!F:F,СВОД!F4296)+SUMIFS(Диализ!H:H,Диализ!D:D,СВОД!D4296,Диализ!F:F,СВОД!F4296)</f>
        <v>0</v>
      </c>
      <c r="I4296" s="337">
        <f>SUMIFS(Поликлиника!H:H,Поликлиника!D:D,СВОД!D4296,Поликлиника!F:F,СВОД!F4296)</f>
        <v>0</v>
      </c>
      <c r="J4296" s="337">
        <f>SUMIFS(Поликлиника!AQ:AQ,Поликлиника!D:D,СВОД!D4296,Поликлиника!F:F,СВОД!F4296)</f>
        <v>0</v>
      </c>
      <c r="K4296" s="337">
        <f>SUMIFS(Поликлиника!AV:AV,Поликлиника!D:D,СВОД!D4296,Поликлиника!F:F,СВОД!F4296)</f>
        <v>0</v>
      </c>
      <c r="L4296" s="337">
        <f>SUMIFS(Поликлиника!BA:BA,Поликлиника!D:D,СВОД!D4296,Поликлиника!F:F,СВОД!F4296)</f>
        <v>0</v>
      </c>
      <c r="M4296" s="337">
        <f>SUMIFS(Услуги!H:H,Услуги!D:D,СВОД!D4296,Услуги!F:F,СВОД!F4296)+SUMIFS(Услуги!M:M,Услуги!D:D,СВОД!D4296,Услуги!F:F,СВОД!F4296)+SUMIFS(Услуги!R:R,Услуги!D:D,СВОД!D4296,Услуги!F:F,СВОД!F4296)+SUMIFS(Услуги!W:W,Услуги!D:D,СВОД!D4296,Услуги!F:F,СВОД!F4296)+SUMIFS(Услуги!AB:AB,Услуги!D:D,СВОД!D4296,Услуги!F:F,СВОД!F4296)+SUMIFS(Услуги!AG:AG,Услуги!D:D,СВОД!D4296,Услуги!F:F,СВОД!F4296)+SUMIFS(Услуги!AL:AL,Услуги!D:D,СВОД!D4296,Услуги!F:F,СВОД!F4296)+SUMIFS(Услуги!AQ:AQ,Услуги!D:D,СВОД!D4296,Услуги!F:F,СВОД!F4296)</f>
        <v>0</v>
      </c>
      <c r="N4296" s="337">
        <f>SUMIFS('Скорая мед.помощь'!I:I,'Скорая мед.помощь'!D:D,СВОД!D4296,'Скорая мед.помощь'!F:F,СВОД!F4296)</f>
        <v>0</v>
      </c>
      <c r="O4296" s="338">
        <f>SUMIFS(Поликлиника!BF:BF,Поликлиника!D:D,СВОД!D4296,Поликлиника!F:F,СВОД!F4296)</f>
        <v>0</v>
      </c>
      <c r="P4296" s="339">
        <f>SUMIFS('Круглосуточный стационар'!O:O,'Круглосуточный стационар'!D:D,СВОД!D4296,'Круглосуточный стационар'!F:F,СВОД!F4296,'Круглосуточный стационар'!H:H,"-")+SUMIFS(ВМП!O:O,ВМП!D:D,СВОД!D4296,ВМП!F:F,СВОД!F4296,ВМП!H:H,"-")+SUMIFS('Дневной стационар'!O:O,'Дневной стационар'!D:D,СВОД!D4296,'Дневной стационар'!F:F,СВОД!F4296,'Дневной стационар'!H:H,"-")+SUMIFS(ЭКО!M:M,ЭКО!D:D,СВОД!D4296,ЭКО!F:F,СВОД!F4296)+SUMIFS(Диализ!M:M,Диализ!D:D,СВОД!D4296,Диализ!F:F,СВОД!F4296)+SUMIFS('Скорая мед.помощь'!N:N,'Скорая мед.помощь'!D:D,СВОД!D4296,'Скорая мед.помощь'!F:F,СВОД!F4296)+SUMIFS(Услуги!AV:AV,Услуги!D:D,СВОД!D4296,Услуги!F:F,СВОД!F4296)+SUMIFS(Поликлиника!BK:BK,Поликлиника!D:D,СВОД!D4296,Поликлиника!F:F,СВОД!F4296)</f>
        <v>0</v>
      </c>
      <c r="Q4296" s="336">
        <f>SUMIFS(Сверхбаза!L:L,Сверхбаза!C:C,СВОД!D4296,Сверхбаза!E:E,СВОД!F4296)+SUMIFS(Сверхбаза!N:N,Сверхбаза!C:C,СВОД!D4296,Сверхбаза!E:E,СВОД!F4296)</f>
        <v>0</v>
      </c>
      <c r="R4296" s="337">
        <f>SUMIFS(Сверхбаза!P:P,Сверхбаза!C:C,СВОД!D4296,Сверхбаза!E:E,СВОД!F4296)</f>
        <v>0</v>
      </c>
      <c r="S4296" s="337">
        <f>SUMIFS(Сверхбаза!R:R,Сверхбаза!C:C,СВОД!D4296,Сверхбаза!E:E,СВОД!F4296)</f>
        <v>0</v>
      </c>
      <c r="T4296" s="337">
        <f>SUMIFS(Сверхбаза!Q:Q,Сверхбаза!C:C,СВОД!D4296,Сверхбаза!E:E,СВОД!F4296)</f>
        <v>0</v>
      </c>
      <c r="U4296" s="337">
        <f>SUMIFS(Сверхбаза!S:S,Сверхбаза!C:C,СВОД!D4296,Сверхбаза!E:E,СВОД!F4296)</f>
        <v>0</v>
      </c>
      <c r="V4296" s="339">
        <f>SUMIFS(Сверхбаза!G:G,Сверхбаза!C:C,СВОД!D4296,Сверхбаза!E:E,СВОД!F4296)</f>
        <v>0</v>
      </c>
    </row>
    <row r="4297" spans="1:22" ht="38.25" outlineLevel="2" x14ac:dyDescent="0.2">
      <c r="A4297" s="33" t="s">
        <v>7</v>
      </c>
      <c r="B4297" s="9">
        <v>8</v>
      </c>
      <c r="C4297" s="10">
        <v>509910</v>
      </c>
      <c r="D4297" s="273">
        <v>991001</v>
      </c>
      <c r="E4297" s="81" t="s">
        <v>815</v>
      </c>
      <c r="F4297" s="81">
        <v>94</v>
      </c>
      <c r="G4297" s="82" t="s">
        <v>124</v>
      </c>
      <c r="H4297" s="336">
        <f>SUMIFS('Круглосуточный стационар'!J:J,'Круглосуточный стационар'!D:D,СВОД!D4297,'Круглосуточный стационар'!H:H,"-",'Круглосуточный стационар'!F:F,СВОД!F4297)+SUMIFS(ВМП!J:J,ВМП!D:D,СВОД!D4297,ВМП!H:H,"-",ВМП!F:F,СВОД!F4297)+SUMIFS('Дневной стационар'!J:J,'Дневной стационар'!D:D,СВОД!D4297,'Дневной стационар'!H:H,"-",'Дневной стационар'!F:F,СВОД!F4297)+SUMIFS(ЭКО!H:H,ЭКО!D:D,СВОД!D4297,ЭКО!F:F,СВОД!F4297)+SUMIFS(Диализ!H:H,Диализ!D:D,СВОД!D4297,Диализ!F:F,СВОД!F4297)</f>
        <v>0</v>
      </c>
      <c r="I4297" s="337">
        <f>SUMIFS(Поликлиника!H:H,Поликлиника!D:D,СВОД!D4297,Поликлиника!F:F,СВОД!F4297)</f>
        <v>0</v>
      </c>
      <c r="J4297" s="337">
        <f>SUMIFS(Поликлиника!AQ:AQ,Поликлиника!D:D,СВОД!D4297,Поликлиника!F:F,СВОД!F4297)</f>
        <v>0</v>
      </c>
      <c r="K4297" s="337">
        <f>SUMIFS(Поликлиника!AV:AV,Поликлиника!D:D,СВОД!D4297,Поликлиника!F:F,СВОД!F4297)</f>
        <v>0</v>
      </c>
      <c r="L4297" s="337">
        <f>SUMIFS(Поликлиника!BA:BA,Поликлиника!D:D,СВОД!D4297,Поликлиника!F:F,СВОД!F4297)</f>
        <v>0</v>
      </c>
      <c r="M4297" s="337">
        <f>SUMIFS(Услуги!H:H,Услуги!D:D,СВОД!D4297,Услуги!F:F,СВОД!F4297)+SUMIFS(Услуги!M:M,Услуги!D:D,СВОД!D4297,Услуги!F:F,СВОД!F4297)+SUMIFS(Услуги!R:R,Услуги!D:D,СВОД!D4297,Услуги!F:F,СВОД!F4297)+SUMIFS(Услуги!W:W,Услуги!D:D,СВОД!D4297,Услуги!F:F,СВОД!F4297)+SUMIFS(Услуги!AB:AB,Услуги!D:D,СВОД!D4297,Услуги!F:F,СВОД!F4297)+SUMIFS(Услуги!AG:AG,Услуги!D:D,СВОД!D4297,Услуги!F:F,СВОД!F4297)+SUMIFS(Услуги!AL:AL,Услуги!D:D,СВОД!D4297,Услуги!F:F,СВОД!F4297)+SUMIFS(Услуги!AQ:AQ,Услуги!D:D,СВОД!D4297,Услуги!F:F,СВОД!F4297)</f>
        <v>0</v>
      </c>
      <c r="N4297" s="337">
        <f>SUMIFS('Скорая мед.помощь'!I:I,'Скорая мед.помощь'!D:D,СВОД!D4297,'Скорая мед.помощь'!F:F,СВОД!F4297)</f>
        <v>0</v>
      </c>
      <c r="O4297" s="338">
        <f>SUMIFS(Поликлиника!BF:BF,Поликлиника!D:D,СВОД!D4297,Поликлиника!F:F,СВОД!F4297)</f>
        <v>0</v>
      </c>
      <c r="P4297" s="339">
        <f>SUMIFS('Круглосуточный стационар'!O:O,'Круглосуточный стационар'!D:D,СВОД!D4297,'Круглосуточный стационар'!F:F,СВОД!F4297,'Круглосуточный стационар'!H:H,"-")+SUMIFS(ВМП!O:O,ВМП!D:D,СВОД!D4297,ВМП!F:F,СВОД!F4297,ВМП!H:H,"-")+SUMIFS('Дневной стационар'!O:O,'Дневной стационар'!D:D,СВОД!D4297,'Дневной стационар'!F:F,СВОД!F4297,'Дневной стационар'!H:H,"-")+SUMIFS(ЭКО!M:M,ЭКО!D:D,СВОД!D4297,ЭКО!F:F,СВОД!F4297)+SUMIFS(Диализ!M:M,Диализ!D:D,СВОД!D4297,Диализ!F:F,СВОД!F4297)+SUMIFS('Скорая мед.помощь'!N:N,'Скорая мед.помощь'!D:D,СВОД!D4297,'Скорая мед.помощь'!F:F,СВОД!F4297)+SUMIFS(Услуги!AV:AV,Услуги!D:D,СВОД!D4297,Услуги!F:F,СВОД!F4297)+SUMIFS(Поликлиника!BK:BK,Поликлиника!D:D,СВОД!D4297,Поликлиника!F:F,СВОД!F4297)</f>
        <v>0</v>
      </c>
      <c r="Q4297" s="336">
        <f>SUMIFS(Сверхбаза!L:L,Сверхбаза!C:C,СВОД!D4297,Сверхбаза!E:E,СВОД!F4297)+SUMIFS(Сверхбаза!N:N,Сверхбаза!C:C,СВОД!D4297,Сверхбаза!E:E,СВОД!F4297)</f>
        <v>0</v>
      </c>
      <c r="R4297" s="337">
        <f>SUMIFS(Сверхбаза!P:P,Сверхбаза!C:C,СВОД!D4297,Сверхбаза!E:E,СВОД!F4297)</f>
        <v>0</v>
      </c>
      <c r="S4297" s="337">
        <f>SUMIFS(Сверхбаза!R:R,Сверхбаза!C:C,СВОД!D4297,Сверхбаза!E:E,СВОД!F4297)</f>
        <v>0</v>
      </c>
      <c r="T4297" s="337">
        <f>SUMIFS(Сверхбаза!Q:Q,Сверхбаза!C:C,СВОД!D4297,Сверхбаза!E:E,СВОД!F4297)</f>
        <v>0</v>
      </c>
      <c r="U4297" s="337">
        <f>SUMIFS(Сверхбаза!S:S,Сверхбаза!C:C,СВОД!D4297,Сверхбаза!E:E,СВОД!F4297)</f>
        <v>0</v>
      </c>
      <c r="V4297" s="339">
        <f>SUMIFS(Сверхбаза!G:G,Сверхбаза!C:C,СВОД!D4297,Сверхбаза!E:E,СВОД!F4297)</f>
        <v>0</v>
      </c>
    </row>
    <row r="4298" spans="1:22" outlineLevel="1" x14ac:dyDescent="0.2">
      <c r="A4298" s="320"/>
      <c r="B4298" s="321"/>
      <c r="C4298" s="322"/>
      <c r="D4298" s="340" t="s">
        <v>985</v>
      </c>
      <c r="E4298" s="83"/>
      <c r="F4298" s="83"/>
      <c r="G4298" s="84"/>
      <c r="H4298" s="341"/>
      <c r="I4298" s="342"/>
      <c r="J4298" s="342"/>
      <c r="K4298" s="342"/>
      <c r="L4298" s="342"/>
      <c r="M4298" s="342"/>
      <c r="N4298" s="342"/>
      <c r="O4298" s="343"/>
      <c r="P4298" s="344">
        <f>SUBTOTAL(9,P4290:P4297)</f>
        <v>7771.007599999999</v>
      </c>
      <c r="Q4298" s="341"/>
      <c r="R4298" s="342"/>
      <c r="S4298" s="342"/>
      <c r="T4298" s="342"/>
      <c r="U4298" s="342"/>
      <c r="V4298" s="344">
        <f>SUBTOTAL(9,V4290:V4297)</f>
        <v>42980.411</v>
      </c>
    </row>
    <row r="4299" spans="1:22" ht="25.5" outlineLevel="2" x14ac:dyDescent="0.2">
      <c r="A4299" s="33" t="s">
        <v>7</v>
      </c>
      <c r="B4299" s="9">
        <v>1</v>
      </c>
      <c r="C4299" s="10">
        <v>509911</v>
      </c>
      <c r="D4299" s="273">
        <v>991101</v>
      </c>
      <c r="E4299" s="81" t="s">
        <v>659</v>
      </c>
      <c r="F4299" s="81">
        <v>1</v>
      </c>
      <c r="G4299" s="82" t="s">
        <v>12</v>
      </c>
      <c r="H4299" s="336">
        <f>SUMIFS('Круглосуточный стационар'!J:J,'Круглосуточный стационар'!D:D,СВОД!D4299,'Круглосуточный стационар'!H:H,"-",'Круглосуточный стационар'!F:F,СВОД!F4299)+SUMIFS(ВМП!J:J,ВМП!D:D,СВОД!D4299,ВМП!H:H,"-",ВМП!F:F,СВОД!F4299)+SUMIFS('Дневной стационар'!J:J,'Дневной стационар'!D:D,СВОД!D4299,'Дневной стационар'!H:H,"-",'Дневной стационар'!F:F,СВОД!F4299)+SUMIFS(ЭКО!H:H,ЭКО!D:D,СВОД!D4299,ЭКО!F:F,СВОД!F4299)+SUMIFS(Диализ!H:H,Диализ!D:D,СВОД!D4299,Диализ!F:F,СВОД!F4299)</f>
        <v>0</v>
      </c>
      <c r="I4299" s="337">
        <f>SUMIFS(Поликлиника!H:H,Поликлиника!D:D,СВОД!D4299,Поликлиника!F:F,СВОД!F4299)</f>
        <v>0</v>
      </c>
      <c r="J4299" s="337">
        <f>SUMIFS(Поликлиника!AQ:AQ,Поликлиника!D:D,СВОД!D4299,Поликлиника!F:F,СВОД!F4299)</f>
        <v>0</v>
      </c>
      <c r="K4299" s="337">
        <f>SUMIFS(Поликлиника!AV:AV,Поликлиника!D:D,СВОД!D4299,Поликлиника!F:F,СВОД!F4299)</f>
        <v>0</v>
      </c>
      <c r="L4299" s="337">
        <f>SUMIFS(Поликлиника!BA:BA,Поликлиника!D:D,СВОД!D4299,Поликлиника!F:F,СВОД!F4299)</f>
        <v>0</v>
      </c>
      <c r="M4299" s="337">
        <f>SUMIFS(Услуги!H:H,Услуги!D:D,СВОД!D4299,Услуги!F:F,СВОД!F4299)+SUMIFS(Услуги!M:M,Услуги!D:D,СВОД!D4299,Услуги!F:F,СВОД!F4299)+SUMIFS(Услуги!R:R,Услуги!D:D,СВОД!D4299,Услуги!F:F,СВОД!F4299)+SUMIFS(Услуги!W:W,Услуги!D:D,СВОД!D4299,Услуги!F:F,СВОД!F4299)+SUMIFS(Услуги!AB:AB,Услуги!D:D,СВОД!D4299,Услуги!F:F,СВОД!F4299)+SUMIFS(Услуги!AG:AG,Услуги!D:D,СВОД!D4299,Услуги!F:F,СВОД!F4299)+SUMIFS(Услуги!AL:AL,Услуги!D:D,СВОД!D4299,Услуги!F:F,СВОД!F4299)+SUMIFS(Услуги!AQ:AQ,Услуги!D:D,СВОД!D4299,Услуги!F:F,СВОД!F4299)</f>
        <v>0</v>
      </c>
      <c r="N4299" s="337">
        <f>SUMIFS('Скорая мед.помощь'!I:I,'Скорая мед.помощь'!D:D,СВОД!D4299,'Скорая мед.помощь'!F:F,СВОД!F4299)</f>
        <v>0</v>
      </c>
      <c r="O4299" s="338">
        <f>SUMIFS(Поликлиника!BF:BF,Поликлиника!D:D,СВОД!D4299,Поликлиника!F:F,СВОД!F4299)</f>
        <v>0</v>
      </c>
      <c r="P4299" s="339">
        <f>SUMIFS('Круглосуточный стационар'!O:O,'Круглосуточный стационар'!D:D,СВОД!D4299,'Круглосуточный стационар'!F:F,СВОД!F4299,'Круглосуточный стационар'!H:H,"-")+SUMIFS(ВМП!O:O,ВМП!D:D,СВОД!D4299,ВМП!F:F,СВОД!F4299,ВМП!H:H,"-")+SUMIFS('Дневной стационар'!O:O,'Дневной стационар'!D:D,СВОД!D4299,'Дневной стационар'!F:F,СВОД!F4299,'Дневной стационар'!H:H,"-")+SUMIFS(ЭКО!M:M,ЭКО!D:D,СВОД!D4299,ЭКО!F:F,СВОД!F4299)+SUMIFS(Диализ!M:M,Диализ!D:D,СВОД!D4299,Диализ!F:F,СВОД!F4299)+SUMIFS('Скорая мед.помощь'!N:N,'Скорая мед.помощь'!D:D,СВОД!D4299,'Скорая мед.помощь'!F:F,СВОД!F4299)+SUMIFS(Услуги!AV:AV,Услуги!D:D,СВОД!D4299,Услуги!F:F,СВОД!F4299)+SUMIFS(Поликлиника!BK:BK,Поликлиника!D:D,СВОД!D4299,Поликлиника!F:F,СВОД!F4299)</f>
        <v>0</v>
      </c>
      <c r="Q4299" s="336">
        <f>SUMIFS(Сверхбаза!L:L,Сверхбаза!C:C,СВОД!D4299,Сверхбаза!E:E,СВОД!F4299)+SUMIFS(Сверхбаза!N:N,Сверхбаза!C:C,СВОД!D4299,Сверхбаза!E:E,СВОД!F4299)</f>
        <v>2303</v>
      </c>
      <c r="R4299" s="337">
        <f>SUMIFS(Сверхбаза!P:P,Сверхбаза!C:C,СВОД!D4299,Сверхбаза!E:E,СВОД!F4299)</f>
        <v>0</v>
      </c>
      <c r="S4299" s="337">
        <f>SUMIFS(Сверхбаза!R:R,Сверхбаза!C:C,СВОД!D4299,Сверхбаза!E:E,СВОД!F4299)</f>
        <v>0</v>
      </c>
      <c r="T4299" s="337">
        <f>SUMIFS(Сверхбаза!Q:Q,Сверхбаза!C:C,СВОД!D4299,Сверхбаза!E:E,СВОД!F4299)</f>
        <v>0</v>
      </c>
      <c r="U4299" s="337">
        <f>SUMIFS(Сверхбаза!S:S,Сверхбаза!C:C,СВОД!D4299,Сверхбаза!E:E,СВОД!F4299)</f>
        <v>0</v>
      </c>
      <c r="V4299" s="339">
        <f>SUMIFS(Сверхбаза!G:G,Сверхбаза!C:C,СВОД!D4299,Сверхбаза!E:E,СВОД!F4299)</f>
        <v>690353.06300000008</v>
      </c>
    </row>
    <row r="4300" spans="1:22" ht="25.5" outlineLevel="2" x14ac:dyDescent="0.2">
      <c r="A4300" s="33" t="s">
        <v>7</v>
      </c>
      <c r="B4300" s="9">
        <v>1</v>
      </c>
      <c r="C4300" s="10">
        <v>509911</v>
      </c>
      <c r="D4300" s="273">
        <v>991101</v>
      </c>
      <c r="E4300" s="81" t="s">
        <v>659</v>
      </c>
      <c r="F4300" s="81">
        <v>13</v>
      </c>
      <c r="G4300" s="82" t="s">
        <v>859</v>
      </c>
      <c r="H4300" s="336">
        <f>SUMIFS('Круглосуточный стационар'!J:J,'Круглосуточный стационар'!D:D,СВОД!D4300,'Круглосуточный стационар'!H:H,"-",'Круглосуточный стационар'!F:F,СВОД!F4300)+SUMIFS(ВМП!J:J,ВМП!D:D,СВОД!D4300,ВМП!H:H,"-",ВМП!F:F,СВОД!F4300)+SUMIFS('Дневной стационар'!J:J,'Дневной стационар'!D:D,СВОД!D4300,'Дневной стационар'!H:H,"-",'Дневной стационар'!F:F,СВОД!F4300)+SUMIFS(ЭКО!H:H,ЭКО!D:D,СВОД!D4300,ЭКО!F:F,СВОД!F4300)+SUMIFS(Диализ!H:H,Диализ!D:D,СВОД!D4300,Диализ!F:F,СВОД!F4300)</f>
        <v>0</v>
      </c>
      <c r="I4300" s="337">
        <f>SUMIFS(Поликлиника!H:H,Поликлиника!D:D,СВОД!D4300,Поликлиника!F:F,СВОД!F4300)</f>
        <v>0</v>
      </c>
      <c r="J4300" s="337">
        <f>SUMIFS(Поликлиника!AQ:AQ,Поликлиника!D:D,СВОД!D4300,Поликлиника!F:F,СВОД!F4300)</f>
        <v>0</v>
      </c>
      <c r="K4300" s="337">
        <f>SUMIFS(Поликлиника!AV:AV,Поликлиника!D:D,СВОД!D4300,Поликлиника!F:F,СВОД!F4300)</f>
        <v>0</v>
      </c>
      <c r="L4300" s="337">
        <f>SUMIFS(Поликлиника!BA:BA,Поликлиника!D:D,СВОД!D4300,Поликлиника!F:F,СВОД!F4300)</f>
        <v>0</v>
      </c>
      <c r="M4300" s="337">
        <f>SUMIFS(Услуги!H:H,Услуги!D:D,СВОД!D4300,Услуги!F:F,СВОД!F4300)+SUMIFS(Услуги!M:M,Услуги!D:D,СВОД!D4300,Услуги!F:F,СВОД!F4300)+SUMIFS(Услуги!R:R,Услуги!D:D,СВОД!D4300,Услуги!F:F,СВОД!F4300)+SUMIFS(Услуги!W:W,Услуги!D:D,СВОД!D4300,Услуги!F:F,СВОД!F4300)+SUMIFS(Услуги!AB:AB,Услуги!D:D,СВОД!D4300,Услуги!F:F,СВОД!F4300)+SUMIFS(Услуги!AG:AG,Услуги!D:D,СВОД!D4300,Услуги!F:F,СВОД!F4300)+SUMIFS(Услуги!AL:AL,Услуги!D:D,СВОД!D4300,Услуги!F:F,СВОД!F4300)+SUMIFS(Услуги!AQ:AQ,Услуги!D:D,СВОД!D4300,Услуги!F:F,СВОД!F4300)</f>
        <v>0</v>
      </c>
      <c r="N4300" s="337">
        <f>SUMIFS('Скорая мед.помощь'!I:I,'Скорая мед.помощь'!D:D,СВОД!D4300,'Скорая мед.помощь'!F:F,СВОД!F4300)</f>
        <v>0</v>
      </c>
      <c r="O4300" s="338">
        <f>SUMIFS(Поликлиника!BF:BF,Поликлиника!D:D,СВОД!D4300,Поликлиника!F:F,СВОД!F4300)</f>
        <v>0</v>
      </c>
      <c r="P4300" s="339">
        <f>SUMIFS('Круглосуточный стационар'!O:O,'Круглосуточный стационар'!D:D,СВОД!D4300,'Круглосуточный стационар'!F:F,СВОД!F4300,'Круглосуточный стационар'!H:H,"-")+SUMIFS(ВМП!O:O,ВМП!D:D,СВОД!D4300,ВМП!F:F,СВОД!F4300,ВМП!H:H,"-")+SUMIFS('Дневной стационар'!O:O,'Дневной стационар'!D:D,СВОД!D4300,'Дневной стационар'!F:F,СВОД!F4300,'Дневной стационар'!H:H,"-")+SUMIFS(ЭКО!M:M,ЭКО!D:D,СВОД!D4300,ЭКО!F:F,СВОД!F4300)+SUMIFS(Диализ!M:M,Диализ!D:D,СВОД!D4300,Диализ!F:F,СВОД!F4300)+SUMIFS('Скорая мед.помощь'!N:N,'Скорая мед.помощь'!D:D,СВОД!D4300,'Скорая мед.помощь'!F:F,СВОД!F4300)+SUMIFS(Услуги!AV:AV,Услуги!D:D,СВОД!D4300,Услуги!F:F,СВОД!F4300)+SUMIFS(Поликлиника!BK:BK,Поликлиника!D:D,СВОД!D4300,Поликлиника!F:F,СВОД!F4300)</f>
        <v>0</v>
      </c>
      <c r="Q4300" s="336">
        <f>SUMIFS(Сверхбаза!L:L,Сверхбаза!C:C,СВОД!D4300,Сверхбаза!E:E,СВОД!F4300)+SUMIFS(Сверхбаза!N:N,Сверхбаза!C:C,СВОД!D4300,Сверхбаза!E:E,СВОД!F4300)</f>
        <v>0</v>
      </c>
      <c r="R4300" s="337">
        <f>SUMIFS(Сверхбаза!P:P,Сверхбаза!C:C,СВОД!D4300,Сверхбаза!E:E,СВОД!F4300)</f>
        <v>0</v>
      </c>
      <c r="S4300" s="337">
        <f>SUMIFS(Сверхбаза!R:R,Сверхбаза!C:C,СВОД!D4300,Сверхбаза!E:E,СВОД!F4300)</f>
        <v>0</v>
      </c>
      <c r="T4300" s="337">
        <f>SUMIFS(Сверхбаза!Q:Q,Сверхбаза!C:C,СВОД!D4300,Сверхбаза!E:E,СВОД!F4300)</f>
        <v>0</v>
      </c>
      <c r="U4300" s="337">
        <f>SUMIFS(Сверхбаза!S:S,Сверхбаза!C:C,СВОД!D4300,Сверхбаза!E:E,СВОД!F4300)</f>
        <v>0</v>
      </c>
      <c r="V4300" s="339">
        <f>SUMIFS(Сверхбаза!G:G,Сверхбаза!C:C,СВОД!D4300,Сверхбаза!E:E,СВОД!F4300)</f>
        <v>0</v>
      </c>
    </row>
    <row r="4301" spans="1:22" ht="25.5" outlineLevel="2" x14ac:dyDescent="0.2">
      <c r="A4301" s="33" t="s">
        <v>7</v>
      </c>
      <c r="B4301" s="9">
        <v>1</v>
      </c>
      <c r="C4301" s="10">
        <v>509911</v>
      </c>
      <c r="D4301" s="273">
        <v>991101</v>
      </c>
      <c r="E4301" s="81" t="s">
        <v>659</v>
      </c>
      <c r="F4301" s="81">
        <v>2</v>
      </c>
      <c r="G4301" s="82" t="s">
        <v>135</v>
      </c>
      <c r="H4301" s="336">
        <f>SUMIFS('Круглосуточный стационар'!J:J,'Круглосуточный стационар'!D:D,СВОД!D4301,'Круглосуточный стационар'!H:H,"-",'Круглосуточный стационар'!F:F,СВОД!F4301)+SUMIFS(ВМП!J:J,ВМП!D:D,СВОД!D4301,ВМП!H:H,"-",ВМП!F:F,СВОД!F4301)+SUMIFS('Дневной стационар'!J:J,'Дневной стационар'!D:D,СВОД!D4301,'Дневной стационар'!H:H,"-",'Дневной стационар'!F:F,СВОД!F4301)+SUMIFS(ЭКО!H:H,ЭКО!D:D,СВОД!D4301,ЭКО!F:F,СВОД!F4301)+SUMIFS(Диализ!H:H,Диализ!D:D,СВОД!D4301,Диализ!F:F,СВОД!F4301)</f>
        <v>0</v>
      </c>
      <c r="I4301" s="337">
        <f>SUMIFS(Поликлиника!H:H,Поликлиника!D:D,СВОД!D4301,Поликлиника!F:F,СВОД!F4301)</f>
        <v>0</v>
      </c>
      <c r="J4301" s="337">
        <f>SUMIFS(Поликлиника!AQ:AQ,Поликлиника!D:D,СВОД!D4301,Поликлиника!F:F,СВОД!F4301)</f>
        <v>0</v>
      </c>
      <c r="K4301" s="337">
        <f>SUMIFS(Поликлиника!AV:AV,Поликлиника!D:D,СВОД!D4301,Поликлиника!F:F,СВОД!F4301)</f>
        <v>0</v>
      </c>
      <c r="L4301" s="337">
        <f>SUMIFS(Поликлиника!BA:BA,Поликлиника!D:D,СВОД!D4301,Поликлиника!F:F,СВОД!F4301)</f>
        <v>0</v>
      </c>
      <c r="M4301" s="337">
        <f>SUMIFS(Услуги!H:H,Услуги!D:D,СВОД!D4301,Услуги!F:F,СВОД!F4301)+SUMIFS(Услуги!M:M,Услуги!D:D,СВОД!D4301,Услуги!F:F,СВОД!F4301)+SUMIFS(Услуги!R:R,Услуги!D:D,СВОД!D4301,Услуги!F:F,СВОД!F4301)+SUMIFS(Услуги!W:W,Услуги!D:D,СВОД!D4301,Услуги!F:F,СВОД!F4301)+SUMIFS(Услуги!AB:AB,Услуги!D:D,СВОД!D4301,Услуги!F:F,СВОД!F4301)+SUMIFS(Услуги!AG:AG,Услуги!D:D,СВОД!D4301,Услуги!F:F,СВОД!F4301)+SUMIFS(Услуги!AL:AL,Услуги!D:D,СВОД!D4301,Услуги!F:F,СВОД!F4301)+SUMIFS(Услуги!AQ:AQ,Услуги!D:D,СВОД!D4301,Услуги!F:F,СВОД!F4301)</f>
        <v>0</v>
      </c>
      <c r="N4301" s="337">
        <f>SUMIFS('Скорая мед.помощь'!I:I,'Скорая мед.помощь'!D:D,СВОД!D4301,'Скорая мед.помощь'!F:F,СВОД!F4301)</f>
        <v>0</v>
      </c>
      <c r="O4301" s="338">
        <f>SUMIFS(Поликлиника!BF:BF,Поликлиника!D:D,СВОД!D4301,Поликлиника!F:F,СВОД!F4301)</f>
        <v>0</v>
      </c>
      <c r="P4301" s="339">
        <f>SUMIFS('Круглосуточный стационар'!O:O,'Круглосуточный стационар'!D:D,СВОД!D4301,'Круглосуточный стационар'!F:F,СВОД!F4301,'Круглосуточный стационар'!H:H,"-")+SUMIFS(ВМП!O:O,ВМП!D:D,СВОД!D4301,ВМП!F:F,СВОД!F4301,ВМП!H:H,"-")+SUMIFS('Дневной стационар'!O:O,'Дневной стационар'!D:D,СВОД!D4301,'Дневной стационар'!F:F,СВОД!F4301,'Дневной стационар'!H:H,"-")+SUMIFS(ЭКО!M:M,ЭКО!D:D,СВОД!D4301,ЭКО!F:F,СВОД!F4301)+SUMIFS(Диализ!M:M,Диализ!D:D,СВОД!D4301,Диализ!F:F,СВОД!F4301)+SUMIFS('Скорая мед.помощь'!N:N,'Скорая мед.помощь'!D:D,СВОД!D4301,'Скорая мед.помощь'!F:F,СВОД!F4301)+SUMIFS(Услуги!AV:AV,Услуги!D:D,СВОД!D4301,Услуги!F:F,СВОД!F4301)+SUMIFS(Поликлиника!BK:BK,Поликлиника!D:D,СВОД!D4301,Поликлиника!F:F,СВОД!F4301)</f>
        <v>0</v>
      </c>
      <c r="Q4301" s="336">
        <f>SUMIFS(Сверхбаза!L:L,Сверхбаза!C:C,СВОД!D4301,Сверхбаза!E:E,СВОД!F4301)+SUMIFS(Сверхбаза!N:N,Сверхбаза!C:C,СВОД!D4301,Сверхбаза!E:E,СВОД!F4301)</f>
        <v>0</v>
      </c>
      <c r="R4301" s="337">
        <f>SUMIFS(Сверхбаза!P:P,Сверхбаза!C:C,СВОД!D4301,Сверхбаза!E:E,СВОД!F4301)</f>
        <v>0</v>
      </c>
      <c r="S4301" s="337">
        <f>SUMIFS(Сверхбаза!R:R,Сверхбаза!C:C,СВОД!D4301,Сверхбаза!E:E,СВОД!F4301)</f>
        <v>0</v>
      </c>
      <c r="T4301" s="337">
        <f>SUMIFS(Сверхбаза!Q:Q,Сверхбаза!C:C,СВОД!D4301,Сверхбаза!E:E,СВОД!F4301)</f>
        <v>0</v>
      </c>
      <c r="U4301" s="337">
        <f>SUMIFS(Сверхбаза!S:S,Сверхбаза!C:C,СВОД!D4301,Сверхбаза!E:E,СВОД!F4301)</f>
        <v>0</v>
      </c>
      <c r="V4301" s="339">
        <f>SUMIFS(Сверхбаза!G:G,Сверхбаза!C:C,СВОД!D4301,Сверхбаза!E:E,СВОД!F4301)</f>
        <v>0</v>
      </c>
    </row>
    <row r="4302" spans="1:22" ht="25.5" outlineLevel="2" x14ac:dyDescent="0.2">
      <c r="A4302" s="33" t="s">
        <v>7</v>
      </c>
      <c r="B4302" s="9">
        <v>1</v>
      </c>
      <c r="C4302" s="10">
        <v>509911</v>
      </c>
      <c r="D4302" s="273">
        <v>991101</v>
      </c>
      <c r="E4302" s="81" t="s">
        <v>659</v>
      </c>
      <c r="F4302" s="81">
        <v>6</v>
      </c>
      <c r="G4302" s="82" t="s">
        <v>860</v>
      </c>
      <c r="H4302" s="336">
        <f>SUMIFS('Круглосуточный стационар'!J:J,'Круглосуточный стационар'!D:D,СВОД!D4302,'Круглосуточный стационар'!H:H,"-",'Круглосуточный стационар'!F:F,СВОД!F4302)+SUMIFS(ВМП!J:J,ВМП!D:D,СВОД!D4302,ВМП!H:H,"-",ВМП!F:F,СВОД!F4302)+SUMIFS('Дневной стационар'!J:J,'Дневной стационар'!D:D,СВОД!D4302,'Дневной стационар'!H:H,"-",'Дневной стационар'!F:F,СВОД!F4302)+SUMIFS(ЭКО!H:H,ЭКО!D:D,СВОД!D4302,ЭКО!F:F,СВОД!F4302)+SUMIFS(Диализ!H:H,Диализ!D:D,СВОД!D4302,Диализ!F:F,СВОД!F4302)</f>
        <v>0</v>
      </c>
      <c r="I4302" s="337">
        <f>SUMIFS(Поликлиника!H:H,Поликлиника!D:D,СВОД!D4302,Поликлиника!F:F,СВОД!F4302)</f>
        <v>0</v>
      </c>
      <c r="J4302" s="337">
        <f>SUMIFS(Поликлиника!AQ:AQ,Поликлиника!D:D,СВОД!D4302,Поликлиника!F:F,СВОД!F4302)</f>
        <v>0</v>
      </c>
      <c r="K4302" s="337">
        <f>SUMIFS(Поликлиника!AV:AV,Поликлиника!D:D,СВОД!D4302,Поликлиника!F:F,СВОД!F4302)</f>
        <v>0</v>
      </c>
      <c r="L4302" s="337">
        <f>SUMIFS(Поликлиника!BA:BA,Поликлиника!D:D,СВОД!D4302,Поликлиника!F:F,СВОД!F4302)</f>
        <v>0</v>
      </c>
      <c r="M4302" s="337">
        <f>SUMIFS(Услуги!H:H,Услуги!D:D,СВОД!D4302,Услуги!F:F,СВОД!F4302)+SUMIFS(Услуги!M:M,Услуги!D:D,СВОД!D4302,Услуги!F:F,СВОД!F4302)+SUMIFS(Услуги!R:R,Услуги!D:D,СВОД!D4302,Услуги!F:F,СВОД!F4302)+SUMIFS(Услуги!W:W,Услуги!D:D,СВОД!D4302,Услуги!F:F,СВОД!F4302)+SUMIFS(Услуги!AB:AB,Услуги!D:D,СВОД!D4302,Услуги!F:F,СВОД!F4302)+SUMIFS(Услуги!AG:AG,Услуги!D:D,СВОД!D4302,Услуги!F:F,СВОД!F4302)+SUMIFS(Услуги!AL:AL,Услуги!D:D,СВОД!D4302,Услуги!F:F,СВОД!F4302)+SUMIFS(Услуги!AQ:AQ,Услуги!D:D,СВОД!D4302,Услуги!F:F,СВОД!F4302)</f>
        <v>0</v>
      </c>
      <c r="N4302" s="337">
        <f>SUMIFS('Скорая мед.помощь'!I:I,'Скорая мед.помощь'!D:D,СВОД!D4302,'Скорая мед.помощь'!F:F,СВОД!F4302)</f>
        <v>0</v>
      </c>
      <c r="O4302" s="338">
        <f>SUMIFS(Поликлиника!BF:BF,Поликлиника!D:D,СВОД!D4302,Поликлиника!F:F,СВОД!F4302)</f>
        <v>0</v>
      </c>
      <c r="P4302" s="339">
        <f>SUMIFS('Круглосуточный стационар'!O:O,'Круглосуточный стационар'!D:D,СВОД!D4302,'Круглосуточный стационар'!F:F,СВОД!F4302,'Круглосуточный стационар'!H:H,"-")+SUMIFS(ВМП!O:O,ВМП!D:D,СВОД!D4302,ВМП!F:F,СВОД!F4302,ВМП!H:H,"-")+SUMIFS('Дневной стационар'!O:O,'Дневной стационар'!D:D,СВОД!D4302,'Дневной стационар'!F:F,СВОД!F4302,'Дневной стационар'!H:H,"-")+SUMIFS(ЭКО!M:M,ЭКО!D:D,СВОД!D4302,ЭКО!F:F,СВОД!F4302)+SUMIFS(Диализ!M:M,Диализ!D:D,СВОД!D4302,Диализ!F:F,СВОД!F4302)+SUMIFS('Скорая мед.помощь'!N:N,'Скорая мед.помощь'!D:D,СВОД!D4302,'Скорая мед.помощь'!F:F,СВОД!F4302)+SUMIFS(Услуги!AV:AV,Услуги!D:D,СВОД!D4302,Услуги!F:F,СВОД!F4302)+SUMIFS(Поликлиника!BK:BK,Поликлиника!D:D,СВОД!D4302,Поликлиника!F:F,СВОД!F4302)</f>
        <v>0</v>
      </c>
      <c r="Q4302" s="336">
        <f>SUMIFS(Сверхбаза!L:L,Сверхбаза!C:C,СВОД!D4302,Сверхбаза!E:E,СВОД!F4302)+SUMIFS(Сверхбаза!N:N,Сверхбаза!C:C,СВОД!D4302,Сверхбаза!E:E,СВОД!F4302)</f>
        <v>0</v>
      </c>
      <c r="R4302" s="337">
        <f>SUMIFS(Сверхбаза!P:P,Сверхбаза!C:C,СВОД!D4302,Сверхбаза!E:E,СВОД!F4302)</f>
        <v>0</v>
      </c>
      <c r="S4302" s="337">
        <f>SUMIFS(Сверхбаза!R:R,Сверхбаза!C:C,СВОД!D4302,Сверхбаза!E:E,СВОД!F4302)</f>
        <v>0</v>
      </c>
      <c r="T4302" s="337">
        <f>SUMIFS(Сверхбаза!Q:Q,Сверхбаза!C:C,СВОД!D4302,Сверхбаза!E:E,СВОД!F4302)</f>
        <v>0</v>
      </c>
      <c r="U4302" s="337">
        <f>SUMIFS(Сверхбаза!S:S,Сверхбаза!C:C,СВОД!D4302,Сверхбаза!E:E,СВОД!F4302)</f>
        <v>0</v>
      </c>
      <c r="V4302" s="339">
        <f>SUMIFS(Сверхбаза!G:G,Сверхбаза!C:C,СВОД!D4302,Сверхбаза!E:E,СВОД!F4302)</f>
        <v>0</v>
      </c>
    </row>
    <row r="4303" spans="1:22" ht="25.5" outlineLevel="2" x14ac:dyDescent="0.2">
      <c r="A4303" s="33" t="s">
        <v>7</v>
      </c>
      <c r="B4303" s="9">
        <v>1</v>
      </c>
      <c r="C4303" s="10">
        <v>509911</v>
      </c>
      <c r="D4303" s="273">
        <v>991101</v>
      </c>
      <c r="E4303" s="81" t="s">
        <v>659</v>
      </c>
      <c r="F4303" s="81">
        <v>3</v>
      </c>
      <c r="G4303" s="82" t="s">
        <v>136</v>
      </c>
      <c r="H4303" s="336">
        <f>SUMIFS('Круглосуточный стационар'!J:J,'Круглосуточный стационар'!D:D,СВОД!D4303,'Круглосуточный стационар'!H:H,"-",'Круглосуточный стационар'!F:F,СВОД!F4303)+SUMIFS(ВМП!J:J,ВМП!D:D,СВОД!D4303,ВМП!H:H,"-",ВМП!F:F,СВОД!F4303)+SUMIFS('Дневной стационар'!J:J,'Дневной стационар'!D:D,СВОД!D4303,'Дневной стационар'!H:H,"-",'Дневной стационар'!F:F,СВОД!F4303)+SUMIFS(ЭКО!H:H,ЭКО!D:D,СВОД!D4303,ЭКО!F:F,СВОД!F4303)+SUMIFS(Диализ!H:H,Диализ!D:D,СВОД!D4303,Диализ!F:F,СВОД!F4303)</f>
        <v>0</v>
      </c>
      <c r="I4303" s="337">
        <f>SUMIFS(Поликлиника!H:H,Поликлиника!D:D,СВОД!D4303,Поликлиника!F:F,СВОД!F4303)</f>
        <v>0</v>
      </c>
      <c r="J4303" s="337">
        <f>SUMIFS(Поликлиника!AQ:AQ,Поликлиника!D:D,СВОД!D4303,Поликлиника!F:F,СВОД!F4303)</f>
        <v>0</v>
      </c>
      <c r="K4303" s="337">
        <f>SUMIFS(Поликлиника!AV:AV,Поликлиника!D:D,СВОД!D4303,Поликлиника!F:F,СВОД!F4303)</f>
        <v>0</v>
      </c>
      <c r="L4303" s="337">
        <f>SUMIFS(Поликлиника!BA:BA,Поликлиника!D:D,СВОД!D4303,Поликлиника!F:F,СВОД!F4303)</f>
        <v>0</v>
      </c>
      <c r="M4303" s="337">
        <f>SUMIFS(Услуги!H:H,Услуги!D:D,СВОД!D4303,Услуги!F:F,СВОД!F4303)+SUMIFS(Услуги!M:M,Услуги!D:D,СВОД!D4303,Услуги!F:F,СВОД!F4303)+SUMIFS(Услуги!R:R,Услуги!D:D,СВОД!D4303,Услуги!F:F,СВОД!F4303)+SUMIFS(Услуги!W:W,Услуги!D:D,СВОД!D4303,Услуги!F:F,СВОД!F4303)+SUMIFS(Услуги!AB:AB,Услуги!D:D,СВОД!D4303,Услуги!F:F,СВОД!F4303)+SUMIFS(Услуги!AG:AG,Услуги!D:D,СВОД!D4303,Услуги!F:F,СВОД!F4303)+SUMIFS(Услуги!AL:AL,Услуги!D:D,СВОД!D4303,Услуги!F:F,СВОД!F4303)+SUMIFS(Услуги!AQ:AQ,Услуги!D:D,СВОД!D4303,Услуги!F:F,СВОД!F4303)</f>
        <v>0</v>
      </c>
      <c r="N4303" s="337">
        <f>SUMIFS('Скорая мед.помощь'!I:I,'Скорая мед.помощь'!D:D,СВОД!D4303,'Скорая мед.помощь'!F:F,СВОД!F4303)</f>
        <v>0</v>
      </c>
      <c r="O4303" s="338">
        <f>SUMIFS(Поликлиника!BF:BF,Поликлиника!D:D,СВОД!D4303,Поликлиника!F:F,СВОД!F4303)</f>
        <v>0</v>
      </c>
      <c r="P4303" s="339">
        <f>SUMIFS('Круглосуточный стационар'!O:O,'Круглосуточный стационар'!D:D,СВОД!D4303,'Круглосуточный стационар'!F:F,СВОД!F4303,'Круглосуточный стационар'!H:H,"-")+SUMIFS(ВМП!O:O,ВМП!D:D,СВОД!D4303,ВМП!F:F,СВОД!F4303,ВМП!H:H,"-")+SUMIFS('Дневной стационар'!O:O,'Дневной стационар'!D:D,СВОД!D4303,'Дневной стационар'!F:F,СВОД!F4303,'Дневной стационар'!H:H,"-")+SUMIFS(ЭКО!M:M,ЭКО!D:D,СВОД!D4303,ЭКО!F:F,СВОД!F4303)+SUMIFS(Диализ!M:M,Диализ!D:D,СВОД!D4303,Диализ!F:F,СВОД!F4303)+SUMIFS('Скорая мед.помощь'!N:N,'Скорая мед.помощь'!D:D,СВОД!D4303,'Скорая мед.помощь'!F:F,СВОД!F4303)+SUMIFS(Услуги!AV:AV,Услуги!D:D,СВОД!D4303,Услуги!F:F,СВОД!F4303)+SUMIFS(Поликлиника!BK:BK,Поликлиника!D:D,СВОД!D4303,Поликлиника!F:F,СВОД!F4303)</f>
        <v>0</v>
      </c>
      <c r="Q4303" s="336">
        <f>SUMIFS(Сверхбаза!L:L,Сверхбаза!C:C,СВОД!D4303,Сверхбаза!E:E,СВОД!F4303)+SUMIFS(Сверхбаза!N:N,Сверхбаза!C:C,СВОД!D4303,Сверхбаза!E:E,СВОД!F4303)</f>
        <v>0</v>
      </c>
      <c r="R4303" s="337">
        <f>SUMIFS(Сверхбаза!P:P,Сверхбаза!C:C,СВОД!D4303,Сверхбаза!E:E,СВОД!F4303)</f>
        <v>6157</v>
      </c>
      <c r="S4303" s="337">
        <f>SUMIFS(Сверхбаза!R:R,Сверхбаза!C:C,СВОД!D4303,Сверхбаза!E:E,СВОД!F4303)</f>
        <v>8956</v>
      </c>
      <c r="T4303" s="337">
        <f>SUMIFS(Сверхбаза!Q:Q,Сверхбаза!C:C,СВОД!D4303,Сверхбаза!E:E,СВОД!F4303)</f>
        <v>20398</v>
      </c>
      <c r="U4303" s="337">
        <f>SUMIFS(Сверхбаза!S:S,Сверхбаза!C:C,СВОД!D4303,Сверхбаза!E:E,СВОД!F4303)</f>
        <v>0</v>
      </c>
      <c r="V4303" s="339">
        <f>SUMIFS(Сверхбаза!G:G,Сверхбаза!C:C,СВОД!D4303,Сверхбаза!E:E,СВОД!F4303)</f>
        <v>60667.267</v>
      </c>
    </row>
    <row r="4304" spans="1:22" ht="25.5" outlineLevel="2" x14ac:dyDescent="0.2">
      <c r="A4304" s="33" t="s">
        <v>7</v>
      </c>
      <c r="B4304" s="9">
        <v>1</v>
      </c>
      <c r="C4304" s="10">
        <v>509911</v>
      </c>
      <c r="D4304" s="273">
        <v>991101</v>
      </c>
      <c r="E4304" s="81" t="s">
        <v>659</v>
      </c>
      <c r="F4304" s="81">
        <v>7</v>
      </c>
      <c r="G4304" s="82" t="s">
        <v>861</v>
      </c>
      <c r="H4304" s="336">
        <f>SUMIFS('Круглосуточный стационар'!J:J,'Круглосуточный стационар'!D:D,СВОД!D4304,'Круглосуточный стационар'!H:H,"-",'Круглосуточный стационар'!F:F,СВОД!F4304)+SUMIFS(ВМП!J:J,ВМП!D:D,СВОД!D4304,ВМП!H:H,"-",ВМП!F:F,СВОД!F4304)+SUMIFS('Дневной стационар'!J:J,'Дневной стационар'!D:D,СВОД!D4304,'Дневной стационар'!H:H,"-",'Дневной стационар'!F:F,СВОД!F4304)+SUMIFS(ЭКО!H:H,ЭКО!D:D,СВОД!D4304,ЭКО!F:F,СВОД!F4304)+SUMIFS(Диализ!H:H,Диализ!D:D,СВОД!D4304,Диализ!F:F,СВОД!F4304)</f>
        <v>0</v>
      </c>
      <c r="I4304" s="337">
        <f>SUMIFS(Поликлиника!H:H,Поликлиника!D:D,СВОД!D4304,Поликлиника!F:F,СВОД!F4304)</f>
        <v>0</v>
      </c>
      <c r="J4304" s="337">
        <f>SUMIFS(Поликлиника!AQ:AQ,Поликлиника!D:D,СВОД!D4304,Поликлиника!F:F,СВОД!F4304)</f>
        <v>0</v>
      </c>
      <c r="K4304" s="337">
        <f>SUMIFS(Поликлиника!AV:AV,Поликлиника!D:D,СВОД!D4304,Поликлиника!F:F,СВОД!F4304)</f>
        <v>0</v>
      </c>
      <c r="L4304" s="337">
        <f>SUMIFS(Поликлиника!BA:BA,Поликлиника!D:D,СВОД!D4304,Поликлиника!F:F,СВОД!F4304)</f>
        <v>0</v>
      </c>
      <c r="M4304" s="337">
        <f>SUMIFS(Услуги!H:H,Услуги!D:D,СВОД!D4304,Услуги!F:F,СВОД!F4304)+SUMIFS(Услуги!M:M,Услуги!D:D,СВОД!D4304,Услуги!F:F,СВОД!F4304)+SUMIFS(Услуги!R:R,Услуги!D:D,СВОД!D4304,Услуги!F:F,СВОД!F4304)+SUMIFS(Услуги!W:W,Услуги!D:D,СВОД!D4304,Услуги!F:F,СВОД!F4304)+SUMIFS(Услуги!AB:AB,Услуги!D:D,СВОД!D4304,Услуги!F:F,СВОД!F4304)+SUMIFS(Услуги!AG:AG,Услуги!D:D,СВОД!D4304,Услуги!F:F,СВОД!F4304)+SUMIFS(Услуги!AL:AL,Услуги!D:D,СВОД!D4304,Услуги!F:F,СВОД!F4304)+SUMIFS(Услуги!AQ:AQ,Услуги!D:D,СВОД!D4304,Услуги!F:F,СВОД!F4304)</f>
        <v>0</v>
      </c>
      <c r="N4304" s="337">
        <f>SUMIFS('Скорая мед.помощь'!I:I,'Скорая мед.помощь'!D:D,СВОД!D4304,'Скорая мед.помощь'!F:F,СВОД!F4304)</f>
        <v>0</v>
      </c>
      <c r="O4304" s="338">
        <f>SUMIFS(Поликлиника!BF:BF,Поликлиника!D:D,СВОД!D4304,Поликлиника!F:F,СВОД!F4304)</f>
        <v>0</v>
      </c>
      <c r="P4304" s="339">
        <f>SUMIFS('Круглосуточный стационар'!O:O,'Круглосуточный стационар'!D:D,СВОД!D4304,'Круглосуточный стационар'!F:F,СВОД!F4304,'Круглосуточный стационар'!H:H,"-")+SUMIFS(ВМП!O:O,ВМП!D:D,СВОД!D4304,ВМП!F:F,СВОД!F4304,ВМП!H:H,"-")+SUMIFS('Дневной стационар'!O:O,'Дневной стационар'!D:D,СВОД!D4304,'Дневной стационар'!F:F,СВОД!F4304,'Дневной стационар'!H:H,"-")+SUMIFS(ЭКО!M:M,ЭКО!D:D,СВОД!D4304,ЭКО!F:F,СВОД!F4304)+SUMIFS(Диализ!M:M,Диализ!D:D,СВОД!D4304,Диализ!F:F,СВОД!F4304)+SUMIFS('Скорая мед.помощь'!N:N,'Скорая мед.помощь'!D:D,СВОД!D4304,'Скорая мед.помощь'!F:F,СВОД!F4304)+SUMIFS(Услуги!AV:AV,Услуги!D:D,СВОД!D4304,Услуги!F:F,СВОД!F4304)+SUMIFS(Поликлиника!BK:BK,Поликлиника!D:D,СВОД!D4304,Поликлиника!F:F,СВОД!F4304)</f>
        <v>0</v>
      </c>
      <c r="Q4304" s="336">
        <f>SUMIFS(Сверхбаза!L:L,Сверхбаза!C:C,СВОД!D4304,Сверхбаза!E:E,СВОД!F4304)+SUMIFS(Сверхбаза!N:N,Сверхбаза!C:C,СВОД!D4304,Сверхбаза!E:E,СВОД!F4304)</f>
        <v>0</v>
      </c>
      <c r="R4304" s="337">
        <f>SUMIFS(Сверхбаза!P:P,Сверхбаза!C:C,СВОД!D4304,Сверхбаза!E:E,СВОД!F4304)</f>
        <v>0</v>
      </c>
      <c r="S4304" s="337">
        <f>SUMIFS(Сверхбаза!R:R,Сверхбаза!C:C,СВОД!D4304,Сверхбаза!E:E,СВОД!F4304)</f>
        <v>0</v>
      </c>
      <c r="T4304" s="337">
        <f>SUMIFS(Сверхбаза!Q:Q,Сверхбаза!C:C,СВОД!D4304,Сверхбаза!E:E,СВОД!F4304)</f>
        <v>0</v>
      </c>
      <c r="U4304" s="337">
        <f>SUMIFS(Сверхбаза!S:S,Сверхбаза!C:C,СВОД!D4304,Сверхбаза!E:E,СВОД!F4304)</f>
        <v>0</v>
      </c>
      <c r="V4304" s="339">
        <f>SUMIFS(Сверхбаза!G:G,Сверхбаза!C:C,СВОД!D4304,Сверхбаза!E:E,СВОД!F4304)</f>
        <v>0</v>
      </c>
    </row>
    <row r="4305" spans="1:22" ht="25.5" outlineLevel="2" x14ac:dyDescent="0.2">
      <c r="A4305" s="33" t="s">
        <v>7</v>
      </c>
      <c r="B4305" s="9">
        <v>1</v>
      </c>
      <c r="C4305" s="10">
        <v>509911</v>
      </c>
      <c r="D4305" s="273">
        <v>991101</v>
      </c>
      <c r="E4305" s="81" t="s">
        <v>659</v>
      </c>
      <c r="F4305" s="81">
        <v>70</v>
      </c>
      <c r="G4305" s="82" t="s">
        <v>862</v>
      </c>
      <c r="H4305" s="336">
        <f>SUMIFS('Круглосуточный стационар'!J:J,'Круглосуточный стационар'!D:D,СВОД!D4305,'Круглосуточный стационар'!H:H,"-",'Круглосуточный стационар'!F:F,СВОД!F4305)+SUMIFS(ВМП!J:J,ВМП!D:D,СВОД!D4305,ВМП!H:H,"-",ВМП!F:F,СВОД!F4305)+SUMIFS('Дневной стационар'!J:J,'Дневной стационар'!D:D,СВОД!D4305,'Дневной стационар'!H:H,"-",'Дневной стационар'!F:F,СВОД!F4305)+SUMIFS(ЭКО!H:H,ЭКО!D:D,СВОД!D4305,ЭКО!F:F,СВОД!F4305)+SUMIFS(Диализ!H:H,Диализ!D:D,СВОД!D4305,Диализ!F:F,СВОД!F4305)</f>
        <v>0</v>
      </c>
      <c r="I4305" s="337">
        <f>SUMIFS(Поликлиника!H:H,Поликлиника!D:D,СВОД!D4305,Поликлиника!F:F,СВОД!F4305)</f>
        <v>0</v>
      </c>
      <c r="J4305" s="337">
        <f>SUMIFS(Поликлиника!AQ:AQ,Поликлиника!D:D,СВОД!D4305,Поликлиника!F:F,СВОД!F4305)</f>
        <v>0</v>
      </c>
      <c r="K4305" s="337">
        <f>SUMIFS(Поликлиника!AV:AV,Поликлиника!D:D,СВОД!D4305,Поликлиника!F:F,СВОД!F4305)</f>
        <v>0</v>
      </c>
      <c r="L4305" s="337">
        <f>SUMIFS(Поликлиника!BA:BA,Поликлиника!D:D,СВОД!D4305,Поликлиника!F:F,СВОД!F4305)</f>
        <v>0</v>
      </c>
      <c r="M4305" s="337">
        <f>SUMIFS(Услуги!H:H,Услуги!D:D,СВОД!D4305,Услуги!F:F,СВОД!F4305)+SUMIFS(Услуги!M:M,Услуги!D:D,СВОД!D4305,Услуги!F:F,СВОД!F4305)+SUMIFS(Услуги!R:R,Услуги!D:D,СВОД!D4305,Услуги!F:F,СВОД!F4305)+SUMIFS(Услуги!W:W,Услуги!D:D,СВОД!D4305,Услуги!F:F,СВОД!F4305)+SUMIFS(Услуги!AB:AB,Услуги!D:D,СВОД!D4305,Услуги!F:F,СВОД!F4305)+SUMIFS(Услуги!AG:AG,Услуги!D:D,СВОД!D4305,Услуги!F:F,СВОД!F4305)+SUMIFS(Услуги!AL:AL,Услуги!D:D,СВОД!D4305,Услуги!F:F,СВОД!F4305)+SUMIFS(Услуги!AQ:AQ,Услуги!D:D,СВОД!D4305,Услуги!F:F,СВОД!F4305)</f>
        <v>0</v>
      </c>
      <c r="N4305" s="337">
        <f>SUMIFS('Скорая мед.помощь'!I:I,'Скорая мед.помощь'!D:D,СВОД!D4305,'Скорая мед.помощь'!F:F,СВОД!F4305)</f>
        <v>0</v>
      </c>
      <c r="O4305" s="338">
        <f>SUMIFS(Поликлиника!BF:BF,Поликлиника!D:D,СВОД!D4305,Поликлиника!F:F,СВОД!F4305)</f>
        <v>0</v>
      </c>
      <c r="P4305" s="339">
        <f>SUMIFS('Круглосуточный стационар'!O:O,'Круглосуточный стационар'!D:D,СВОД!D4305,'Круглосуточный стационар'!F:F,СВОД!F4305,'Круглосуточный стационар'!H:H,"-")+SUMIFS(ВМП!O:O,ВМП!D:D,СВОД!D4305,ВМП!F:F,СВОД!F4305,ВМП!H:H,"-")+SUMIFS('Дневной стационар'!O:O,'Дневной стационар'!D:D,СВОД!D4305,'Дневной стационар'!F:F,СВОД!F4305,'Дневной стационар'!H:H,"-")+SUMIFS(ЭКО!M:M,ЭКО!D:D,СВОД!D4305,ЭКО!F:F,СВОД!F4305)+SUMIFS(Диализ!M:M,Диализ!D:D,СВОД!D4305,Диализ!F:F,СВОД!F4305)+SUMIFS('Скорая мед.помощь'!N:N,'Скорая мед.помощь'!D:D,СВОД!D4305,'Скорая мед.помощь'!F:F,СВОД!F4305)+SUMIFS(Услуги!AV:AV,Услуги!D:D,СВОД!D4305,Услуги!F:F,СВОД!F4305)+SUMIFS(Поликлиника!BK:BK,Поликлиника!D:D,СВОД!D4305,Поликлиника!F:F,СВОД!F4305)</f>
        <v>0</v>
      </c>
      <c r="Q4305" s="336">
        <f>SUMIFS(Сверхбаза!L:L,Сверхбаза!C:C,СВОД!D4305,Сверхбаза!E:E,СВОД!F4305)+SUMIFS(Сверхбаза!N:N,Сверхбаза!C:C,СВОД!D4305,Сверхбаза!E:E,СВОД!F4305)</f>
        <v>0</v>
      </c>
      <c r="R4305" s="337">
        <f>SUMIFS(Сверхбаза!P:P,Сверхбаза!C:C,СВОД!D4305,Сверхбаза!E:E,СВОД!F4305)</f>
        <v>0</v>
      </c>
      <c r="S4305" s="337">
        <f>SUMIFS(Сверхбаза!R:R,Сверхбаза!C:C,СВОД!D4305,Сверхбаза!E:E,СВОД!F4305)</f>
        <v>0</v>
      </c>
      <c r="T4305" s="337">
        <f>SUMIFS(Сверхбаза!Q:Q,Сверхбаза!C:C,СВОД!D4305,Сверхбаза!E:E,СВОД!F4305)</f>
        <v>0</v>
      </c>
      <c r="U4305" s="337">
        <f>SUMIFS(Сверхбаза!S:S,Сверхбаза!C:C,СВОД!D4305,Сверхбаза!E:E,СВОД!F4305)</f>
        <v>0</v>
      </c>
      <c r="V4305" s="339">
        <f>SUMIFS(Сверхбаза!G:G,Сверхбаза!C:C,СВОД!D4305,Сверхбаза!E:E,СВОД!F4305)</f>
        <v>0</v>
      </c>
    </row>
    <row r="4306" spans="1:22" ht="25.5" outlineLevel="2" x14ac:dyDescent="0.2">
      <c r="A4306" s="33" t="s">
        <v>7</v>
      </c>
      <c r="B4306" s="9">
        <v>1</v>
      </c>
      <c r="C4306" s="10">
        <v>509911</v>
      </c>
      <c r="D4306" s="273">
        <v>991101</v>
      </c>
      <c r="E4306" s="81" t="s">
        <v>659</v>
      </c>
      <c r="F4306" s="81">
        <v>94</v>
      </c>
      <c r="G4306" s="82" t="s">
        <v>124</v>
      </c>
      <c r="H4306" s="336">
        <f>SUMIFS('Круглосуточный стационар'!J:J,'Круглосуточный стационар'!D:D,СВОД!D4306,'Круглосуточный стационар'!H:H,"-",'Круглосуточный стационар'!F:F,СВОД!F4306)+SUMIFS(ВМП!J:J,ВМП!D:D,СВОД!D4306,ВМП!H:H,"-",ВМП!F:F,СВОД!F4306)+SUMIFS('Дневной стационар'!J:J,'Дневной стационар'!D:D,СВОД!D4306,'Дневной стационар'!H:H,"-",'Дневной стационар'!F:F,СВОД!F4306)+SUMIFS(ЭКО!H:H,ЭКО!D:D,СВОД!D4306,ЭКО!F:F,СВОД!F4306)+SUMIFS(Диализ!H:H,Диализ!D:D,СВОД!D4306,Диализ!F:F,СВОД!F4306)</f>
        <v>0</v>
      </c>
      <c r="I4306" s="337">
        <f>SUMIFS(Поликлиника!H:H,Поликлиника!D:D,СВОД!D4306,Поликлиника!F:F,СВОД!F4306)</f>
        <v>0</v>
      </c>
      <c r="J4306" s="337">
        <f>SUMIFS(Поликлиника!AQ:AQ,Поликлиника!D:D,СВОД!D4306,Поликлиника!F:F,СВОД!F4306)</f>
        <v>0</v>
      </c>
      <c r="K4306" s="337">
        <f>SUMIFS(Поликлиника!AV:AV,Поликлиника!D:D,СВОД!D4306,Поликлиника!F:F,СВОД!F4306)</f>
        <v>0</v>
      </c>
      <c r="L4306" s="337">
        <f>SUMIFS(Поликлиника!BA:BA,Поликлиника!D:D,СВОД!D4306,Поликлиника!F:F,СВОД!F4306)</f>
        <v>0</v>
      </c>
      <c r="M4306" s="337">
        <f>SUMIFS(Услуги!H:H,Услуги!D:D,СВОД!D4306,Услуги!F:F,СВОД!F4306)+SUMIFS(Услуги!M:M,Услуги!D:D,СВОД!D4306,Услуги!F:F,СВОД!F4306)+SUMIFS(Услуги!R:R,Услуги!D:D,СВОД!D4306,Услуги!F:F,СВОД!F4306)+SUMIFS(Услуги!W:W,Услуги!D:D,СВОД!D4306,Услуги!F:F,СВОД!F4306)+SUMIFS(Услуги!AB:AB,Услуги!D:D,СВОД!D4306,Услуги!F:F,СВОД!F4306)+SUMIFS(Услуги!AG:AG,Услуги!D:D,СВОД!D4306,Услуги!F:F,СВОД!F4306)+SUMIFS(Услуги!AL:AL,Услуги!D:D,СВОД!D4306,Услуги!F:F,СВОД!F4306)+SUMIFS(Услуги!AQ:AQ,Услуги!D:D,СВОД!D4306,Услуги!F:F,СВОД!F4306)</f>
        <v>0</v>
      </c>
      <c r="N4306" s="337">
        <f>SUMIFS('Скорая мед.помощь'!I:I,'Скорая мед.помощь'!D:D,СВОД!D4306,'Скорая мед.помощь'!F:F,СВОД!F4306)</f>
        <v>0</v>
      </c>
      <c r="O4306" s="338">
        <f>SUMIFS(Поликлиника!BF:BF,Поликлиника!D:D,СВОД!D4306,Поликлиника!F:F,СВОД!F4306)</f>
        <v>0</v>
      </c>
      <c r="P4306" s="339">
        <f>SUMIFS('Круглосуточный стационар'!O:O,'Круглосуточный стационар'!D:D,СВОД!D4306,'Круглосуточный стационар'!F:F,СВОД!F4306,'Круглосуточный стационар'!H:H,"-")+SUMIFS(ВМП!O:O,ВМП!D:D,СВОД!D4306,ВМП!F:F,СВОД!F4306,ВМП!H:H,"-")+SUMIFS('Дневной стационар'!O:O,'Дневной стационар'!D:D,СВОД!D4306,'Дневной стационар'!F:F,СВОД!F4306,'Дневной стационар'!H:H,"-")+SUMIFS(ЭКО!M:M,ЭКО!D:D,СВОД!D4306,ЭКО!F:F,СВОД!F4306)+SUMIFS(Диализ!M:M,Диализ!D:D,СВОД!D4306,Диализ!F:F,СВОД!F4306)+SUMIFS('Скорая мед.помощь'!N:N,'Скорая мед.помощь'!D:D,СВОД!D4306,'Скорая мед.помощь'!F:F,СВОД!F4306)+SUMIFS(Услуги!AV:AV,Услуги!D:D,СВОД!D4306,Услуги!F:F,СВОД!F4306)+SUMIFS(Поликлиника!BK:BK,Поликлиника!D:D,СВОД!D4306,Поликлиника!F:F,СВОД!F4306)</f>
        <v>0</v>
      </c>
      <c r="Q4306" s="336">
        <f>SUMIFS(Сверхбаза!L:L,Сверхбаза!C:C,СВОД!D4306,Сверхбаза!E:E,СВОД!F4306)+SUMIFS(Сверхбаза!N:N,Сверхбаза!C:C,СВОД!D4306,Сверхбаза!E:E,СВОД!F4306)</f>
        <v>0</v>
      </c>
      <c r="R4306" s="337">
        <f>SUMIFS(Сверхбаза!P:P,Сверхбаза!C:C,СВОД!D4306,Сверхбаза!E:E,СВОД!F4306)</f>
        <v>0</v>
      </c>
      <c r="S4306" s="337">
        <f>SUMIFS(Сверхбаза!R:R,Сверхбаза!C:C,СВОД!D4306,Сверхбаза!E:E,СВОД!F4306)</f>
        <v>0</v>
      </c>
      <c r="T4306" s="337">
        <f>SUMIFS(Сверхбаза!Q:Q,Сверхбаза!C:C,СВОД!D4306,Сверхбаза!E:E,СВОД!F4306)</f>
        <v>0</v>
      </c>
      <c r="U4306" s="337">
        <f>SUMIFS(Сверхбаза!S:S,Сверхбаза!C:C,СВОД!D4306,Сверхбаза!E:E,СВОД!F4306)</f>
        <v>0</v>
      </c>
      <c r="V4306" s="339">
        <f>SUMIFS(Сверхбаза!G:G,Сверхбаза!C:C,СВОД!D4306,Сверхбаза!E:E,СВОД!F4306)</f>
        <v>0</v>
      </c>
    </row>
    <row r="4307" spans="1:22" outlineLevel="1" x14ac:dyDescent="0.2">
      <c r="A4307" s="320"/>
      <c r="B4307" s="321"/>
      <c r="C4307" s="322"/>
      <c r="D4307" s="340" t="s">
        <v>986</v>
      </c>
      <c r="E4307" s="83"/>
      <c r="F4307" s="83"/>
      <c r="G4307" s="84"/>
      <c r="H4307" s="341"/>
      <c r="I4307" s="342"/>
      <c r="J4307" s="342"/>
      <c r="K4307" s="342"/>
      <c r="L4307" s="342"/>
      <c r="M4307" s="342"/>
      <c r="N4307" s="342"/>
      <c r="O4307" s="343"/>
      <c r="P4307" s="344">
        <f>SUBTOTAL(9,P4299:P4306)</f>
        <v>0</v>
      </c>
      <c r="Q4307" s="341"/>
      <c r="R4307" s="342"/>
      <c r="S4307" s="342"/>
      <c r="T4307" s="342"/>
      <c r="U4307" s="342"/>
      <c r="V4307" s="344">
        <f>SUBTOTAL(9,V4299:V4306)</f>
        <v>751020.33000000007</v>
      </c>
    </row>
    <row r="4308" spans="1:22" ht="25.5" outlineLevel="2" x14ac:dyDescent="0.2">
      <c r="A4308" s="33" t="s">
        <v>7</v>
      </c>
      <c r="B4308" s="9">
        <v>1</v>
      </c>
      <c r="C4308" s="10">
        <v>509912</v>
      </c>
      <c r="D4308" s="273">
        <v>991201</v>
      </c>
      <c r="E4308" s="81" t="s">
        <v>809</v>
      </c>
      <c r="F4308" s="81">
        <v>1</v>
      </c>
      <c r="G4308" s="82" t="s">
        <v>12</v>
      </c>
      <c r="H4308" s="336">
        <f>SUMIFS('Круглосуточный стационар'!J:J,'Круглосуточный стационар'!D:D,СВОД!D4308,'Круглосуточный стационар'!H:H,"-",'Круглосуточный стационар'!F:F,СВОД!F4308)+SUMIFS(ВМП!J:J,ВМП!D:D,СВОД!D4308,ВМП!H:H,"-",ВМП!F:F,СВОД!F4308)+SUMIFS('Дневной стационар'!J:J,'Дневной стационар'!D:D,СВОД!D4308,'Дневной стационар'!H:H,"-",'Дневной стационар'!F:F,СВОД!F4308)+SUMIFS(ЭКО!H:H,ЭКО!D:D,СВОД!D4308,ЭКО!F:F,СВОД!F4308)+SUMIFS(Диализ!H:H,Диализ!D:D,СВОД!D4308,Диализ!F:F,СВОД!F4308)</f>
        <v>0</v>
      </c>
      <c r="I4308" s="337">
        <f>SUMIFS(Поликлиника!H:H,Поликлиника!D:D,СВОД!D4308,Поликлиника!F:F,СВОД!F4308)</f>
        <v>0</v>
      </c>
      <c r="J4308" s="337">
        <f>SUMIFS(Поликлиника!AQ:AQ,Поликлиника!D:D,СВОД!D4308,Поликлиника!F:F,СВОД!F4308)</f>
        <v>0</v>
      </c>
      <c r="K4308" s="337">
        <f>SUMIFS(Поликлиника!AV:AV,Поликлиника!D:D,СВОД!D4308,Поликлиника!F:F,СВОД!F4308)</f>
        <v>0</v>
      </c>
      <c r="L4308" s="337">
        <f>SUMIFS(Поликлиника!BA:BA,Поликлиника!D:D,СВОД!D4308,Поликлиника!F:F,СВОД!F4308)</f>
        <v>0</v>
      </c>
      <c r="M4308" s="337">
        <f>SUMIFS(Услуги!H:H,Услуги!D:D,СВОД!D4308,Услуги!F:F,СВОД!F4308)+SUMIFS(Услуги!M:M,Услуги!D:D,СВОД!D4308,Услуги!F:F,СВОД!F4308)+SUMIFS(Услуги!R:R,Услуги!D:D,СВОД!D4308,Услуги!F:F,СВОД!F4308)+SUMIFS(Услуги!W:W,Услуги!D:D,СВОД!D4308,Услуги!F:F,СВОД!F4308)+SUMIFS(Услуги!AB:AB,Услуги!D:D,СВОД!D4308,Услуги!F:F,СВОД!F4308)+SUMIFS(Услуги!AG:AG,Услуги!D:D,СВОД!D4308,Услуги!F:F,СВОД!F4308)+SUMIFS(Услуги!AL:AL,Услуги!D:D,СВОД!D4308,Услуги!F:F,СВОД!F4308)+SUMIFS(Услуги!AQ:AQ,Услуги!D:D,СВОД!D4308,Услуги!F:F,СВОД!F4308)</f>
        <v>0</v>
      </c>
      <c r="N4308" s="337">
        <f>SUMIFS('Скорая мед.помощь'!I:I,'Скорая мед.помощь'!D:D,СВОД!D4308,'Скорая мед.помощь'!F:F,СВОД!F4308)</f>
        <v>0</v>
      </c>
      <c r="O4308" s="338">
        <f>SUMIFS(Поликлиника!BF:BF,Поликлиника!D:D,СВОД!D4308,Поликлиника!F:F,СВОД!F4308)</f>
        <v>0</v>
      </c>
      <c r="P4308" s="339">
        <f>SUMIFS('Круглосуточный стационар'!O:O,'Круглосуточный стационар'!D:D,СВОД!D4308,'Круглосуточный стационар'!F:F,СВОД!F4308,'Круглосуточный стационар'!H:H,"-")+SUMIFS(ВМП!O:O,ВМП!D:D,СВОД!D4308,ВМП!F:F,СВОД!F4308,ВМП!H:H,"-")+SUMIFS('Дневной стационар'!O:O,'Дневной стационар'!D:D,СВОД!D4308,'Дневной стационар'!F:F,СВОД!F4308,'Дневной стационар'!H:H,"-")+SUMIFS(ЭКО!M:M,ЭКО!D:D,СВОД!D4308,ЭКО!F:F,СВОД!F4308)+SUMIFS(Диализ!M:M,Диализ!D:D,СВОД!D4308,Диализ!F:F,СВОД!F4308)+SUMIFS('Скорая мед.помощь'!N:N,'Скорая мед.помощь'!D:D,СВОД!D4308,'Скорая мед.помощь'!F:F,СВОД!F4308)+SUMIFS(Услуги!AV:AV,Услуги!D:D,СВОД!D4308,Услуги!F:F,СВОД!F4308)+SUMIFS(Поликлиника!BK:BK,Поликлиника!D:D,СВОД!D4308,Поликлиника!F:F,СВОД!F4308)</f>
        <v>0</v>
      </c>
      <c r="Q4308" s="336">
        <f>SUMIFS(Сверхбаза!L:L,Сверхбаза!C:C,СВОД!D4308,Сверхбаза!E:E,СВОД!F4308)+SUMIFS(Сверхбаза!N:N,Сверхбаза!C:C,СВОД!D4308,Сверхбаза!E:E,СВОД!F4308)</f>
        <v>0</v>
      </c>
      <c r="R4308" s="337">
        <f>SUMIFS(Сверхбаза!P:P,Сверхбаза!C:C,СВОД!D4308,Сверхбаза!E:E,СВОД!F4308)</f>
        <v>0</v>
      </c>
      <c r="S4308" s="337">
        <f>SUMIFS(Сверхбаза!R:R,Сверхбаза!C:C,СВОД!D4308,Сверхбаза!E:E,СВОД!F4308)</f>
        <v>0</v>
      </c>
      <c r="T4308" s="337">
        <f>SUMIFS(Сверхбаза!Q:Q,Сверхбаза!C:C,СВОД!D4308,Сверхбаза!E:E,СВОД!F4308)</f>
        <v>0</v>
      </c>
      <c r="U4308" s="337">
        <f>SUMIFS(Сверхбаза!S:S,Сверхбаза!C:C,СВОД!D4308,Сверхбаза!E:E,СВОД!F4308)</f>
        <v>0</v>
      </c>
      <c r="V4308" s="339">
        <f>SUMIFS(Сверхбаза!G:G,Сверхбаза!C:C,СВОД!D4308,Сверхбаза!E:E,СВОД!F4308)</f>
        <v>0</v>
      </c>
    </row>
    <row r="4309" spans="1:22" ht="25.5" outlineLevel="2" x14ac:dyDescent="0.2">
      <c r="A4309" s="33" t="s">
        <v>7</v>
      </c>
      <c r="B4309" s="9">
        <v>1</v>
      </c>
      <c r="C4309" s="10">
        <v>509912</v>
      </c>
      <c r="D4309" s="273">
        <v>991201</v>
      </c>
      <c r="E4309" s="81" t="s">
        <v>809</v>
      </c>
      <c r="F4309" s="81">
        <v>13</v>
      </c>
      <c r="G4309" s="82" t="s">
        <v>859</v>
      </c>
      <c r="H4309" s="336">
        <f>SUMIFS('Круглосуточный стационар'!J:J,'Круглосуточный стационар'!D:D,СВОД!D4309,'Круглосуточный стационар'!H:H,"-",'Круглосуточный стационар'!F:F,СВОД!F4309)+SUMIFS(ВМП!J:J,ВМП!D:D,СВОД!D4309,ВМП!H:H,"-",ВМП!F:F,СВОД!F4309)+SUMIFS('Дневной стационар'!J:J,'Дневной стационар'!D:D,СВОД!D4309,'Дневной стационар'!H:H,"-",'Дневной стационар'!F:F,СВОД!F4309)+SUMIFS(ЭКО!H:H,ЭКО!D:D,СВОД!D4309,ЭКО!F:F,СВОД!F4309)+SUMIFS(Диализ!H:H,Диализ!D:D,СВОД!D4309,Диализ!F:F,СВОД!F4309)</f>
        <v>0</v>
      </c>
      <c r="I4309" s="337">
        <f>SUMIFS(Поликлиника!H:H,Поликлиника!D:D,СВОД!D4309,Поликлиника!F:F,СВОД!F4309)</f>
        <v>0</v>
      </c>
      <c r="J4309" s="337">
        <f>SUMIFS(Поликлиника!AQ:AQ,Поликлиника!D:D,СВОД!D4309,Поликлиника!F:F,СВОД!F4309)</f>
        <v>0</v>
      </c>
      <c r="K4309" s="337">
        <f>SUMIFS(Поликлиника!AV:AV,Поликлиника!D:D,СВОД!D4309,Поликлиника!F:F,СВОД!F4309)</f>
        <v>0</v>
      </c>
      <c r="L4309" s="337">
        <f>SUMIFS(Поликлиника!BA:BA,Поликлиника!D:D,СВОД!D4309,Поликлиника!F:F,СВОД!F4309)</f>
        <v>0</v>
      </c>
      <c r="M4309" s="337">
        <f>SUMIFS(Услуги!H:H,Услуги!D:D,СВОД!D4309,Услуги!F:F,СВОД!F4309)+SUMIFS(Услуги!M:M,Услуги!D:D,СВОД!D4309,Услуги!F:F,СВОД!F4309)+SUMIFS(Услуги!R:R,Услуги!D:D,СВОД!D4309,Услуги!F:F,СВОД!F4309)+SUMIFS(Услуги!W:W,Услуги!D:D,СВОД!D4309,Услуги!F:F,СВОД!F4309)+SUMIFS(Услуги!AB:AB,Услуги!D:D,СВОД!D4309,Услуги!F:F,СВОД!F4309)+SUMIFS(Услуги!AG:AG,Услуги!D:D,СВОД!D4309,Услуги!F:F,СВОД!F4309)+SUMIFS(Услуги!AL:AL,Услуги!D:D,СВОД!D4309,Услуги!F:F,СВОД!F4309)+SUMIFS(Услуги!AQ:AQ,Услуги!D:D,СВОД!D4309,Услуги!F:F,СВОД!F4309)</f>
        <v>0</v>
      </c>
      <c r="N4309" s="337">
        <f>SUMIFS('Скорая мед.помощь'!I:I,'Скорая мед.помощь'!D:D,СВОД!D4309,'Скорая мед.помощь'!F:F,СВОД!F4309)</f>
        <v>0</v>
      </c>
      <c r="O4309" s="338">
        <f>SUMIFS(Поликлиника!BF:BF,Поликлиника!D:D,СВОД!D4309,Поликлиника!F:F,СВОД!F4309)</f>
        <v>0</v>
      </c>
      <c r="P4309" s="339">
        <f>SUMIFS('Круглосуточный стационар'!O:O,'Круглосуточный стационар'!D:D,СВОД!D4309,'Круглосуточный стационар'!F:F,СВОД!F4309,'Круглосуточный стационар'!H:H,"-")+SUMIFS(ВМП!O:O,ВМП!D:D,СВОД!D4309,ВМП!F:F,СВОД!F4309,ВМП!H:H,"-")+SUMIFS('Дневной стационар'!O:O,'Дневной стационар'!D:D,СВОД!D4309,'Дневной стационар'!F:F,СВОД!F4309,'Дневной стационар'!H:H,"-")+SUMIFS(ЭКО!M:M,ЭКО!D:D,СВОД!D4309,ЭКО!F:F,СВОД!F4309)+SUMIFS(Диализ!M:M,Диализ!D:D,СВОД!D4309,Диализ!F:F,СВОД!F4309)+SUMIFS('Скорая мед.помощь'!N:N,'Скорая мед.помощь'!D:D,СВОД!D4309,'Скорая мед.помощь'!F:F,СВОД!F4309)+SUMIFS(Услуги!AV:AV,Услуги!D:D,СВОД!D4309,Услуги!F:F,СВОД!F4309)+SUMIFS(Поликлиника!BK:BK,Поликлиника!D:D,СВОД!D4309,Поликлиника!F:F,СВОД!F4309)</f>
        <v>0</v>
      </c>
      <c r="Q4309" s="336">
        <f>SUMIFS(Сверхбаза!L:L,Сверхбаза!C:C,СВОД!D4309,Сверхбаза!E:E,СВОД!F4309)+SUMIFS(Сверхбаза!N:N,Сверхбаза!C:C,СВОД!D4309,Сверхбаза!E:E,СВОД!F4309)</f>
        <v>0</v>
      </c>
      <c r="R4309" s="337">
        <f>SUMIFS(Сверхбаза!P:P,Сверхбаза!C:C,СВОД!D4309,Сверхбаза!E:E,СВОД!F4309)</f>
        <v>0</v>
      </c>
      <c r="S4309" s="337">
        <f>SUMIFS(Сверхбаза!R:R,Сверхбаза!C:C,СВОД!D4309,Сверхбаза!E:E,СВОД!F4309)</f>
        <v>0</v>
      </c>
      <c r="T4309" s="337">
        <f>SUMIFS(Сверхбаза!Q:Q,Сверхбаза!C:C,СВОД!D4309,Сверхбаза!E:E,СВОД!F4309)</f>
        <v>0</v>
      </c>
      <c r="U4309" s="337">
        <f>SUMIFS(Сверхбаза!S:S,Сверхбаза!C:C,СВОД!D4309,Сверхбаза!E:E,СВОД!F4309)</f>
        <v>0</v>
      </c>
      <c r="V4309" s="339">
        <f>SUMIFS(Сверхбаза!G:G,Сверхбаза!C:C,СВОД!D4309,Сверхбаза!E:E,СВОД!F4309)</f>
        <v>0</v>
      </c>
    </row>
    <row r="4310" spans="1:22" ht="25.5" outlineLevel="2" x14ac:dyDescent="0.2">
      <c r="A4310" s="33" t="s">
        <v>7</v>
      </c>
      <c r="B4310" s="9">
        <v>1</v>
      </c>
      <c r="C4310" s="10">
        <v>509912</v>
      </c>
      <c r="D4310" s="273">
        <v>991201</v>
      </c>
      <c r="E4310" s="81" t="s">
        <v>809</v>
      </c>
      <c r="F4310" s="81">
        <v>2</v>
      </c>
      <c r="G4310" s="82" t="s">
        <v>135</v>
      </c>
      <c r="H4310" s="336">
        <f>SUMIFS('Круглосуточный стационар'!J:J,'Круглосуточный стационар'!D:D,СВОД!D4310,'Круглосуточный стационар'!H:H,"-",'Круглосуточный стационар'!F:F,СВОД!F4310)+SUMIFS(ВМП!J:J,ВМП!D:D,СВОД!D4310,ВМП!H:H,"-",ВМП!F:F,СВОД!F4310)+SUMIFS('Дневной стационар'!J:J,'Дневной стационар'!D:D,СВОД!D4310,'Дневной стационар'!H:H,"-",'Дневной стационар'!F:F,СВОД!F4310)+SUMIFS(ЭКО!H:H,ЭКО!D:D,СВОД!D4310,ЭКО!F:F,СВОД!F4310)+SUMIFS(Диализ!H:H,Диализ!D:D,СВОД!D4310,Диализ!F:F,СВОД!F4310)</f>
        <v>0</v>
      </c>
      <c r="I4310" s="337">
        <f>SUMIFS(Поликлиника!H:H,Поликлиника!D:D,СВОД!D4310,Поликлиника!F:F,СВОД!F4310)</f>
        <v>0</v>
      </c>
      <c r="J4310" s="337">
        <f>SUMIFS(Поликлиника!AQ:AQ,Поликлиника!D:D,СВОД!D4310,Поликлиника!F:F,СВОД!F4310)</f>
        <v>0</v>
      </c>
      <c r="K4310" s="337">
        <f>SUMIFS(Поликлиника!AV:AV,Поликлиника!D:D,СВОД!D4310,Поликлиника!F:F,СВОД!F4310)</f>
        <v>0</v>
      </c>
      <c r="L4310" s="337">
        <f>SUMIFS(Поликлиника!BA:BA,Поликлиника!D:D,СВОД!D4310,Поликлиника!F:F,СВОД!F4310)</f>
        <v>0</v>
      </c>
      <c r="M4310" s="337">
        <f>SUMIFS(Услуги!H:H,Услуги!D:D,СВОД!D4310,Услуги!F:F,СВОД!F4310)+SUMIFS(Услуги!M:M,Услуги!D:D,СВОД!D4310,Услуги!F:F,СВОД!F4310)+SUMIFS(Услуги!R:R,Услуги!D:D,СВОД!D4310,Услуги!F:F,СВОД!F4310)+SUMIFS(Услуги!W:W,Услуги!D:D,СВОД!D4310,Услуги!F:F,СВОД!F4310)+SUMIFS(Услуги!AB:AB,Услуги!D:D,СВОД!D4310,Услуги!F:F,СВОД!F4310)+SUMIFS(Услуги!AG:AG,Услуги!D:D,СВОД!D4310,Услуги!F:F,СВОД!F4310)+SUMIFS(Услуги!AL:AL,Услуги!D:D,СВОД!D4310,Услуги!F:F,СВОД!F4310)+SUMIFS(Услуги!AQ:AQ,Услуги!D:D,СВОД!D4310,Услуги!F:F,СВОД!F4310)</f>
        <v>0</v>
      </c>
      <c r="N4310" s="337">
        <f>SUMIFS('Скорая мед.помощь'!I:I,'Скорая мед.помощь'!D:D,СВОД!D4310,'Скорая мед.помощь'!F:F,СВОД!F4310)</f>
        <v>0</v>
      </c>
      <c r="O4310" s="338">
        <f>SUMIFS(Поликлиника!BF:BF,Поликлиника!D:D,СВОД!D4310,Поликлиника!F:F,СВОД!F4310)</f>
        <v>0</v>
      </c>
      <c r="P4310" s="339">
        <f>SUMIFS('Круглосуточный стационар'!O:O,'Круглосуточный стационар'!D:D,СВОД!D4310,'Круглосуточный стационар'!F:F,СВОД!F4310,'Круглосуточный стационар'!H:H,"-")+SUMIFS(ВМП!O:O,ВМП!D:D,СВОД!D4310,ВМП!F:F,СВОД!F4310,ВМП!H:H,"-")+SUMIFS('Дневной стационар'!O:O,'Дневной стационар'!D:D,СВОД!D4310,'Дневной стационар'!F:F,СВОД!F4310,'Дневной стационар'!H:H,"-")+SUMIFS(ЭКО!M:M,ЭКО!D:D,СВОД!D4310,ЭКО!F:F,СВОД!F4310)+SUMIFS(Диализ!M:M,Диализ!D:D,СВОД!D4310,Диализ!F:F,СВОД!F4310)+SUMIFS('Скорая мед.помощь'!N:N,'Скорая мед.помощь'!D:D,СВОД!D4310,'Скорая мед.помощь'!F:F,СВОД!F4310)+SUMIFS(Услуги!AV:AV,Услуги!D:D,СВОД!D4310,Услуги!F:F,СВОД!F4310)+SUMIFS(Поликлиника!BK:BK,Поликлиника!D:D,СВОД!D4310,Поликлиника!F:F,СВОД!F4310)</f>
        <v>0</v>
      </c>
      <c r="Q4310" s="336">
        <f>SUMIFS(Сверхбаза!L:L,Сверхбаза!C:C,СВОД!D4310,Сверхбаза!E:E,СВОД!F4310)+SUMIFS(Сверхбаза!N:N,Сверхбаза!C:C,СВОД!D4310,Сверхбаза!E:E,СВОД!F4310)</f>
        <v>0</v>
      </c>
      <c r="R4310" s="337">
        <f>SUMIFS(Сверхбаза!P:P,Сверхбаза!C:C,СВОД!D4310,Сверхбаза!E:E,СВОД!F4310)</f>
        <v>0</v>
      </c>
      <c r="S4310" s="337">
        <f>SUMIFS(Сверхбаза!R:R,Сверхбаза!C:C,СВОД!D4310,Сверхбаза!E:E,СВОД!F4310)</f>
        <v>0</v>
      </c>
      <c r="T4310" s="337">
        <f>SUMIFS(Сверхбаза!Q:Q,Сверхбаза!C:C,СВОД!D4310,Сверхбаза!E:E,СВОД!F4310)</f>
        <v>0</v>
      </c>
      <c r="U4310" s="337">
        <f>SUMIFS(Сверхбаза!S:S,Сверхбаза!C:C,СВОД!D4310,Сверхбаза!E:E,СВОД!F4310)</f>
        <v>0</v>
      </c>
      <c r="V4310" s="339">
        <f>SUMIFS(Сверхбаза!G:G,Сверхбаза!C:C,СВОД!D4310,Сверхбаза!E:E,СВОД!F4310)</f>
        <v>0</v>
      </c>
    </row>
    <row r="4311" spans="1:22" ht="25.5" outlineLevel="2" x14ac:dyDescent="0.2">
      <c r="A4311" s="33" t="s">
        <v>7</v>
      </c>
      <c r="B4311" s="9">
        <v>1</v>
      </c>
      <c r="C4311" s="10">
        <v>509912</v>
      </c>
      <c r="D4311" s="273">
        <v>991201</v>
      </c>
      <c r="E4311" s="81" t="s">
        <v>809</v>
      </c>
      <c r="F4311" s="81">
        <v>6</v>
      </c>
      <c r="G4311" s="82" t="s">
        <v>860</v>
      </c>
      <c r="H4311" s="336">
        <f>SUMIFS('Круглосуточный стационар'!J:J,'Круглосуточный стационар'!D:D,СВОД!D4311,'Круглосуточный стационар'!H:H,"-",'Круглосуточный стационар'!F:F,СВОД!F4311)+SUMIFS(ВМП!J:J,ВМП!D:D,СВОД!D4311,ВМП!H:H,"-",ВМП!F:F,СВОД!F4311)+SUMIFS('Дневной стационар'!J:J,'Дневной стационар'!D:D,СВОД!D4311,'Дневной стационар'!H:H,"-",'Дневной стационар'!F:F,СВОД!F4311)+SUMIFS(ЭКО!H:H,ЭКО!D:D,СВОД!D4311,ЭКО!F:F,СВОД!F4311)+SUMIFS(Диализ!H:H,Диализ!D:D,СВОД!D4311,Диализ!F:F,СВОД!F4311)</f>
        <v>0</v>
      </c>
      <c r="I4311" s="337">
        <f>SUMIFS(Поликлиника!H:H,Поликлиника!D:D,СВОД!D4311,Поликлиника!F:F,СВОД!F4311)</f>
        <v>0</v>
      </c>
      <c r="J4311" s="337">
        <f>SUMIFS(Поликлиника!AQ:AQ,Поликлиника!D:D,СВОД!D4311,Поликлиника!F:F,СВОД!F4311)</f>
        <v>0</v>
      </c>
      <c r="K4311" s="337">
        <f>SUMIFS(Поликлиника!AV:AV,Поликлиника!D:D,СВОД!D4311,Поликлиника!F:F,СВОД!F4311)</f>
        <v>0</v>
      </c>
      <c r="L4311" s="337">
        <f>SUMIFS(Поликлиника!BA:BA,Поликлиника!D:D,СВОД!D4311,Поликлиника!F:F,СВОД!F4311)</f>
        <v>0</v>
      </c>
      <c r="M4311" s="337">
        <f>SUMIFS(Услуги!H:H,Услуги!D:D,СВОД!D4311,Услуги!F:F,СВОД!F4311)+SUMIFS(Услуги!M:M,Услуги!D:D,СВОД!D4311,Услуги!F:F,СВОД!F4311)+SUMIFS(Услуги!R:R,Услуги!D:D,СВОД!D4311,Услуги!F:F,СВОД!F4311)+SUMIFS(Услуги!W:W,Услуги!D:D,СВОД!D4311,Услуги!F:F,СВОД!F4311)+SUMIFS(Услуги!AB:AB,Услуги!D:D,СВОД!D4311,Услуги!F:F,СВОД!F4311)+SUMIFS(Услуги!AG:AG,Услуги!D:D,СВОД!D4311,Услуги!F:F,СВОД!F4311)+SUMIFS(Услуги!AL:AL,Услуги!D:D,СВОД!D4311,Услуги!F:F,СВОД!F4311)+SUMIFS(Услуги!AQ:AQ,Услуги!D:D,СВОД!D4311,Услуги!F:F,СВОД!F4311)</f>
        <v>0</v>
      </c>
      <c r="N4311" s="337">
        <f>SUMIFS('Скорая мед.помощь'!I:I,'Скорая мед.помощь'!D:D,СВОД!D4311,'Скорая мед.помощь'!F:F,СВОД!F4311)</f>
        <v>0</v>
      </c>
      <c r="O4311" s="338">
        <f>SUMIFS(Поликлиника!BF:BF,Поликлиника!D:D,СВОД!D4311,Поликлиника!F:F,СВОД!F4311)</f>
        <v>0</v>
      </c>
      <c r="P4311" s="339">
        <f>SUMIFS('Круглосуточный стационар'!O:O,'Круглосуточный стационар'!D:D,СВОД!D4311,'Круглосуточный стационар'!F:F,СВОД!F4311,'Круглосуточный стационар'!H:H,"-")+SUMIFS(ВМП!O:O,ВМП!D:D,СВОД!D4311,ВМП!F:F,СВОД!F4311,ВМП!H:H,"-")+SUMIFS('Дневной стационар'!O:O,'Дневной стационар'!D:D,СВОД!D4311,'Дневной стационар'!F:F,СВОД!F4311,'Дневной стационар'!H:H,"-")+SUMIFS(ЭКО!M:M,ЭКО!D:D,СВОД!D4311,ЭКО!F:F,СВОД!F4311)+SUMIFS(Диализ!M:M,Диализ!D:D,СВОД!D4311,Диализ!F:F,СВОД!F4311)+SUMIFS('Скорая мед.помощь'!N:N,'Скорая мед.помощь'!D:D,СВОД!D4311,'Скорая мед.помощь'!F:F,СВОД!F4311)+SUMIFS(Услуги!AV:AV,Услуги!D:D,СВОД!D4311,Услуги!F:F,СВОД!F4311)+SUMIFS(Поликлиника!BK:BK,Поликлиника!D:D,СВОД!D4311,Поликлиника!F:F,СВОД!F4311)</f>
        <v>0</v>
      </c>
      <c r="Q4311" s="336">
        <f>SUMIFS(Сверхбаза!L:L,Сверхбаза!C:C,СВОД!D4311,Сверхбаза!E:E,СВОД!F4311)+SUMIFS(Сверхбаза!N:N,Сверхбаза!C:C,СВОД!D4311,Сверхбаза!E:E,СВОД!F4311)</f>
        <v>0</v>
      </c>
      <c r="R4311" s="337">
        <f>SUMIFS(Сверхбаза!P:P,Сверхбаза!C:C,СВОД!D4311,Сверхбаза!E:E,СВОД!F4311)</f>
        <v>0</v>
      </c>
      <c r="S4311" s="337">
        <f>SUMIFS(Сверхбаза!R:R,Сверхбаза!C:C,СВОД!D4311,Сверхбаза!E:E,СВОД!F4311)</f>
        <v>0</v>
      </c>
      <c r="T4311" s="337">
        <f>SUMIFS(Сверхбаза!Q:Q,Сверхбаза!C:C,СВОД!D4311,Сверхбаза!E:E,СВОД!F4311)</f>
        <v>0</v>
      </c>
      <c r="U4311" s="337">
        <f>SUMIFS(Сверхбаза!S:S,Сверхбаза!C:C,СВОД!D4311,Сверхбаза!E:E,СВОД!F4311)</f>
        <v>0</v>
      </c>
      <c r="V4311" s="339">
        <f>SUMIFS(Сверхбаза!G:G,Сверхбаза!C:C,СВОД!D4311,Сверхбаза!E:E,СВОД!F4311)</f>
        <v>0</v>
      </c>
    </row>
    <row r="4312" spans="1:22" ht="25.5" outlineLevel="2" x14ac:dyDescent="0.2">
      <c r="A4312" s="33" t="s">
        <v>7</v>
      </c>
      <c r="B4312" s="9">
        <v>1</v>
      </c>
      <c r="C4312" s="10">
        <v>509912</v>
      </c>
      <c r="D4312" s="273">
        <v>991201</v>
      </c>
      <c r="E4312" s="81" t="s">
        <v>809</v>
      </c>
      <c r="F4312" s="81">
        <v>3</v>
      </c>
      <c r="G4312" s="82" t="s">
        <v>136</v>
      </c>
      <c r="H4312" s="336">
        <f>SUMIFS('Круглосуточный стационар'!J:J,'Круглосуточный стационар'!D:D,СВОД!D4312,'Круглосуточный стационар'!H:H,"-",'Круглосуточный стационар'!F:F,СВОД!F4312)+SUMIFS(ВМП!J:J,ВМП!D:D,СВОД!D4312,ВМП!H:H,"-",ВМП!F:F,СВОД!F4312)+SUMIFS('Дневной стационар'!J:J,'Дневной стационар'!D:D,СВОД!D4312,'Дневной стационар'!H:H,"-",'Дневной стационар'!F:F,СВОД!F4312)+SUMIFS(ЭКО!H:H,ЭКО!D:D,СВОД!D4312,ЭКО!F:F,СВОД!F4312)+SUMIFS(Диализ!H:H,Диализ!D:D,СВОД!D4312,Диализ!F:F,СВОД!F4312)</f>
        <v>0</v>
      </c>
      <c r="I4312" s="337">
        <f>SUMIFS(Поликлиника!H:H,Поликлиника!D:D,СВОД!D4312,Поликлиника!F:F,СВОД!F4312)</f>
        <v>0</v>
      </c>
      <c r="J4312" s="337">
        <f>SUMIFS(Поликлиника!AQ:AQ,Поликлиника!D:D,СВОД!D4312,Поликлиника!F:F,СВОД!F4312)</f>
        <v>0</v>
      </c>
      <c r="K4312" s="337">
        <f>SUMIFS(Поликлиника!AV:AV,Поликлиника!D:D,СВОД!D4312,Поликлиника!F:F,СВОД!F4312)</f>
        <v>0</v>
      </c>
      <c r="L4312" s="337">
        <f>SUMIFS(Поликлиника!BA:BA,Поликлиника!D:D,СВОД!D4312,Поликлиника!F:F,СВОД!F4312)</f>
        <v>0</v>
      </c>
      <c r="M4312" s="337">
        <f>SUMIFS(Услуги!H:H,Услуги!D:D,СВОД!D4312,Услуги!F:F,СВОД!F4312)+SUMIFS(Услуги!M:M,Услуги!D:D,СВОД!D4312,Услуги!F:F,СВОД!F4312)+SUMIFS(Услуги!R:R,Услуги!D:D,СВОД!D4312,Услуги!F:F,СВОД!F4312)+SUMIFS(Услуги!W:W,Услуги!D:D,СВОД!D4312,Услуги!F:F,СВОД!F4312)+SUMIFS(Услуги!AB:AB,Услуги!D:D,СВОД!D4312,Услуги!F:F,СВОД!F4312)+SUMIFS(Услуги!AG:AG,Услуги!D:D,СВОД!D4312,Услуги!F:F,СВОД!F4312)+SUMIFS(Услуги!AL:AL,Услуги!D:D,СВОД!D4312,Услуги!F:F,СВОД!F4312)+SUMIFS(Услуги!AQ:AQ,Услуги!D:D,СВОД!D4312,Услуги!F:F,СВОД!F4312)</f>
        <v>0</v>
      </c>
      <c r="N4312" s="337">
        <f>SUMIFS('Скорая мед.помощь'!I:I,'Скорая мед.помощь'!D:D,СВОД!D4312,'Скорая мед.помощь'!F:F,СВОД!F4312)</f>
        <v>0</v>
      </c>
      <c r="O4312" s="338">
        <f>SUMIFS(Поликлиника!BF:BF,Поликлиника!D:D,СВОД!D4312,Поликлиника!F:F,СВОД!F4312)</f>
        <v>0</v>
      </c>
      <c r="P4312" s="339">
        <f>SUMIFS('Круглосуточный стационар'!O:O,'Круглосуточный стационар'!D:D,СВОД!D4312,'Круглосуточный стационар'!F:F,СВОД!F4312,'Круглосуточный стационар'!H:H,"-")+SUMIFS(ВМП!O:O,ВМП!D:D,СВОД!D4312,ВМП!F:F,СВОД!F4312,ВМП!H:H,"-")+SUMIFS('Дневной стационар'!O:O,'Дневной стационар'!D:D,СВОД!D4312,'Дневной стационар'!F:F,СВОД!F4312,'Дневной стационар'!H:H,"-")+SUMIFS(ЭКО!M:M,ЭКО!D:D,СВОД!D4312,ЭКО!F:F,СВОД!F4312)+SUMIFS(Диализ!M:M,Диализ!D:D,СВОД!D4312,Диализ!F:F,СВОД!F4312)+SUMIFS('Скорая мед.помощь'!N:N,'Скорая мед.помощь'!D:D,СВОД!D4312,'Скорая мед.помощь'!F:F,СВОД!F4312)+SUMIFS(Услуги!AV:AV,Услуги!D:D,СВОД!D4312,Услуги!F:F,СВОД!F4312)+SUMIFS(Поликлиника!BK:BK,Поликлиника!D:D,СВОД!D4312,Поликлиника!F:F,СВОД!F4312)</f>
        <v>0</v>
      </c>
      <c r="Q4312" s="336">
        <f>SUMIFS(Сверхбаза!L:L,Сверхбаза!C:C,СВОД!D4312,Сверхбаза!E:E,СВОД!F4312)+SUMIFS(Сверхбаза!N:N,Сверхбаза!C:C,СВОД!D4312,Сверхбаза!E:E,СВОД!F4312)</f>
        <v>0</v>
      </c>
      <c r="R4312" s="337">
        <f>SUMIFS(Сверхбаза!P:P,Сверхбаза!C:C,СВОД!D4312,Сверхбаза!E:E,СВОД!F4312)</f>
        <v>8713</v>
      </c>
      <c r="S4312" s="337">
        <f>SUMIFS(Сверхбаза!R:R,Сверхбаза!C:C,СВОД!D4312,Сверхбаза!E:E,СВОД!F4312)</f>
        <v>1447</v>
      </c>
      <c r="T4312" s="337">
        <f>SUMIFS(Сверхбаза!Q:Q,Сверхбаза!C:C,СВОД!D4312,Сверхбаза!E:E,СВОД!F4312)</f>
        <v>3599</v>
      </c>
      <c r="U4312" s="337">
        <f>SUMIFS(Сверхбаза!S:S,Сверхбаза!C:C,СВОД!D4312,Сверхбаза!E:E,СВОД!F4312)</f>
        <v>0</v>
      </c>
      <c r="V4312" s="339">
        <f>SUMIFS(Сверхбаза!G:G,Сверхбаза!C:C,СВОД!D4312,Сверхбаза!E:E,СВОД!F4312)</f>
        <v>87275.054000000018</v>
      </c>
    </row>
    <row r="4313" spans="1:22" ht="25.5" outlineLevel="2" x14ac:dyDescent="0.2">
      <c r="A4313" s="33" t="s">
        <v>7</v>
      </c>
      <c r="B4313" s="9">
        <v>1</v>
      </c>
      <c r="C4313" s="10">
        <v>509912</v>
      </c>
      <c r="D4313" s="273">
        <v>991201</v>
      </c>
      <c r="E4313" s="81" t="s">
        <v>809</v>
      </c>
      <c r="F4313" s="81">
        <v>7</v>
      </c>
      <c r="G4313" s="82" t="s">
        <v>861</v>
      </c>
      <c r="H4313" s="336">
        <f>SUMIFS('Круглосуточный стационар'!J:J,'Круглосуточный стационар'!D:D,СВОД!D4313,'Круглосуточный стационар'!H:H,"-",'Круглосуточный стационар'!F:F,СВОД!F4313)+SUMIFS(ВМП!J:J,ВМП!D:D,СВОД!D4313,ВМП!H:H,"-",ВМП!F:F,СВОД!F4313)+SUMIFS('Дневной стационар'!J:J,'Дневной стационар'!D:D,СВОД!D4313,'Дневной стационар'!H:H,"-",'Дневной стационар'!F:F,СВОД!F4313)+SUMIFS(ЭКО!H:H,ЭКО!D:D,СВОД!D4313,ЭКО!F:F,СВОД!F4313)+SUMIFS(Диализ!H:H,Диализ!D:D,СВОД!D4313,Диализ!F:F,СВОД!F4313)</f>
        <v>0</v>
      </c>
      <c r="I4313" s="337">
        <f>SUMIFS(Поликлиника!H:H,Поликлиника!D:D,СВОД!D4313,Поликлиника!F:F,СВОД!F4313)</f>
        <v>0</v>
      </c>
      <c r="J4313" s="337">
        <f>SUMIFS(Поликлиника!AQ:AQ,Поликлиника!D:D,СВОД!D4313,Поликлиника!F:F,СВОД!F4313)</f>
        <v>0</v>
      </c>
      <c r="K4313" s="337">
        <f>SUMIFS(Поликлиника!AV:AV,Поликлиника!D:D,СВОД!D4313,Поликлиника!F:F,СВОД!F4313)</f>
        <v>0</v>
      </c>
      <c r="L4313" s="337">
        <f>SUMIFS(Поликлиника!BA:BA,Поликлиника!D:D,СВОД!D4313,Поликлиника!F:F,СВОД!F4313)</f>
        <v>0</v>
      </c>
      <c r="M4313" s="337">
        <f>SUMIFS(Услуги!H:H,Услуги!D:D,СВОД!D4313,Услуги!F:F,СВОД!F4313)+SUMIFS(Услуги!M:M,Услуги!D:D,СВОД!D4313,Услуги!F:F,СВОД!F4313)+SUMIFS(Услуги!R:R,Услуги!D:D,СВОД!D4313,Услуги!F:F,СВОД!F4313)+SUMIFS(Услуги!W:W,Услуги!D:D,СВОД!D4313,Услуги!F:F,СВОД!F4313)+SUMIFS(Услуги!AB:AB,Услуги!D:D,СВОД!D4313,Услуги!F:F,СВОД!F4313)+SUMIFS(Услуги!AG:AG,Услуги!D:D,СВОД!D4313,Услуги!F:F,СВОД!F4313)+SUMIFS(Услуги!AL:AL,Услуги!D:D,СВОД!D4313,Услуги!F:F,СВОД!F4313)+SUMIFS(Услуги!AQ:AQ,Услуги!D:D,СВОД!D4313,Услуги!F:F,СВОД!F4313)</f>
        <v>0</v>
      </c>
      <c r="N4313" s="337">
        <f>SUMIFS('Скорая мед.помощь'!I:I,'Скорая мед.помощь'!D:D,СВОД!D4313,'Скорая мед.помощь'!F:F,СВОД!F4313)</f>
        <v>0</v>
      </c>
      <c r="O4313" s="338">
        <f>SUMIFS(Поликлиника!BF:BF,Поликлиника!D:D,СВОД!D4313,Поликлиника!F:F,СВОД!F4313)</f>
        <v>0</v>
      </c>
      <c r="P4313" s="339">
        <f>SUMIFS('Круглосуточный стационар'!O:O,'Круглосуточный стационар'!D:D,СВОД!D4313,'Круглосуточный стационар'!F:F,СВОД!F4313,'Круглосуточный стационар'!H:H,"-")+SUMIFS(ВМП!O:O,ВМП!D:D,СВОД!D4313,ВМП!F:F,СВОД!F4313,ВМП!H:H,"-")+SUMIFS('Дневной стационар'!O:O,'Дневной стационар'!D:D,СВОД!D4313,'Дневной стационар'!F:F,СВОД!F4313,'Дневной стационар'!H:H,"-")+SUMIFS(ЭКО!M:M,ЭКО!D:D,СВОД!D4313,ЭКО!F:F,СВОД!F4313)+SUMIFS(Диализ!M:M,Диализ!D:D,СВОД!D4313,Диализ!F:F,СВОД!F4313)+SUMIFS('Скорая мед.помощь'!N:N,'Скорая мед.помощь'!D:D,СВОД!D4313,'Скорая мед.помощь'!F:F,СВОД!F4313)+SUMIFS(Услуги!AV:AV,Услуги!D:D,СВОД!D4313,Услуги!F:F,СВОД!F4313)+SUMIFS(Поликлиника!BK:BK,Поликлиника!D:D,СВОД!D4313,Поликлиника!F:F,СВОД!F4313)</f>
        <v>0</v>
      </c>
      <c r="Q4313" s="336">
        <f>SUMIFS(Сверхбаза!L:L,Сверхбаза!C:C,СВОД!D4313,Сверхбаза!E:E,СВОД!F4313)+SUMIFS(Сверхбаза!N:N,Сверхбаза!C:C,СВОД!D4313,Сверхбаза!E:E,СВОД!F4313)</f>
        <v>0</v>
      </c>
      <c r="R4313" s="337">
        <f>SUMIFS(Сверхбаза!P:P,Сверхбаза!C:C,СВОД!D4313,Сверхбаза!E:E,СВОД!F4313)</f>
        <v>0</v>
      </c>
      <c r="S4313" s="337">
        <f>SUMIFS(Сверхбаза!R:R,Сверхбаза!C:C,СВОД!D4313,Сверхбаза!E:E,СВОД!F4313)</f>
        <v>0</v>
      </c>
      <c r="T4313" s="337">
        <f>SUMIFS(Сверхбаза!Q:Q,Сверхбаза!C:C,СВОД!D4313,Сверхбаза!E:E,СВОД!F4313)</f>
        <v>0</v>
      </c>
      <c r="U4313" s="337">
        <f>SUMIFS(Сверхбаза!S:S,Сверхбаза!C:C,СВОД!D4313,Сверхбаза!E:E,СВОД!F4313)</f>
        <v>0</v>
      </c>
      <c r="V4313" s="339">
        <f>SUMIFS(Сверхбаза!G:G,Сверхбаза!C:C,СВОД!D4313,Сверхбаза!E:E,СВОД!F4313)</f>
        <v>0</v>
      </c>
    </row>
    <row r="4314" spans="1:22" ht="25.5" outlineLevel="2" x14ac:dyDescent="0.2">
      <c r="A4314" s="33" t="s">
        <v>7</v>
      </c>
      <c r="B4314" s="9">
        <v>1</v>
      </c>
      <c r="C4314" s="10">
        <v>509912</v>
      </c>
      <c r="D4314" s="273">
        <v>991201</v>
      </c>
      <c r="E4314" s="81" t="s">
        <v>809</v>
      </c>
      <c r="F4314" s="81">
        <v>70</v>
      </c>
      <c r="G4314" s="82" t="s">
        <v>862</v>
      </c>
      <c r="H4314" s="336">
        <f>SUMIFS('Круглосуточный стационар'!J:J,'Круглосуточный стационар'!D:D,СВОД!D4314,'Круглосуточный стационар'!H:H,"-",'Круглосуточный стационар'!F:F,СВОД!F4314)+SUMIFS(ВМП!J:J,ВМП!D:D,СВОД!D4314,ВМП!H:H,"-",ВМП!F:F,СВОД!F4314)+SUMIFS('Дневной стационар'!J:J,'Дневной стационар'!D:D,СВОД!D4314,'Дневной стационар'!H:H,"-",'Дневной стационар'!F:F,СВОД!F4314)+SUMIFS(ЭКО!H:H,ЭКО!D:D,СВОД!D4314,ЭКО!F:F,СВОД!F4314)+SUMIFS(Диализ!H:H,Диализ!D:D,СВОД!D4314,Диализ!F:F,СВОД!F4314)</f>
        <v>0</v>
      </c>
      <c r="I4314" s="337">
        <f>SUMIFS(Поликлиника!H:H,Поликлиника!D:D,СВОД!D4314,Поликлиника!F:F,СВОД!F4314)</f>
        <v>0</v>
      </c>
      <c r="J4314" s="337">
        <f>SUMIFS(Поликлиника!AQ:AQ,Поликлиника!D:D,СВОД!D4314,Поликлиника!F:F,СВОД!F4314)</f>
        <v>0</v>
      </c>
      <c r="K4314" s="337">
        <f>SUMIFS(Поликлиника!AV:AV,Поликлиника!D:D,СВОД!D4314,Поликлиника!F:F,СВОД!F4314)</f>
        <v>0</v>
      </c>
      <c r="L4314" s="337">
        <f>SUMIFS(Поликлиника!BA:BA,Поликлиника!D:D,СВОД!D4314,Поликлиника!F:F,СВОД!F4314)</f>
        <v>0</v>
      </c>
      <c r="M4314" s="337">
        <f>SUMIFS(Услуги!H:H,Услуги!D:D,СВОД!D4314,Услуги!F:F,СВОД!F4314)+SUMIFS(Услуги!M:M,Услуги!D:D,СВОД!D4314,Услуги!F:F,СВОД!F4314)+SUMIFS(Услуги!R:R,Услуги!D:D,СВОД!D4314,Услуги!F:F,СВОД!F4314)+SUMIFS(Услуги!W:W,Услуги!D:D,СВОД!D4314,Услуги!F:F,СВОД!F4314)+SUMIFS(Услуги!AB:AB,Услуги!D:D,СВОД!D4314,Услуги!F:F,СВОД!F4314)+SUMIFS(Услуги!AG:AG,Услуги!D:D,СВОД!D4314,Услуги!F:F,СВОД!F4314)+SUMIFS(Услуги!AL:AL,Услуги!D:D,СВОД!D4314,Услуги!F:F,СВОД!F4314)+SUMIFS(Услуги!AQ:AQ,Услуги!D:D,СВОД!D4314,Услуги!F:F,СВОД!F4314)</f>
        <v>0</v>
      </c>
      <c r="N4314" s="337">
        <f>SUMIFS('Скорая мед.помощь'!I:I,'Скорая мед.помощь'!D:D,СВОД!D4314,'Скорая мед.помощь'!F:F,СВОД!F4314)</f>
        <v>0</v>
      </c>
      <c r="O4314" s="338">
        <f>SUMIFS(Поликлиника!BF:BF,Поликлиника!D:D,СВОД!D4314,Поликлиника!F:F,СВОД!F4314)</f>
        <v>0</v>
      </c>
      <c r="P4314" s="339">
        <f>SUMIFS('Круглосуточный стационар'!O:O,'Круглосуточный стационар'!D:D,СВОД!D4314,'Круглосуточный стационар'!F:F,СВОД!F4314,'Круглосуточный стационар'!H:H,"-")+SUMIFS(ВМП!O:O,ВМП!D:D,СВОД!D4314,ВМП!F:F,СВОД!F4314,ВМП!H:H,"-")+SUMIFS('Дневной стационар'!O:O,'Дневной стационар'!D:D,СВОД!D4314,'Дневной стационар'!F:F,СВОД!F4314,'Дневной стационар'!H:H,"-")+SUMIFS(ЭКО!M:M,ЭКО!D:D,СВОД!D4314,ЭКО!F:F,СВОД!F4314)+SUMIFS(Диализ!M:M,Диализ!D:D,СВОД!D4314,Диализ!F:F,СВОД!F4314)+SUMIFS('Скорая мед.помощь'!N:N,'Скорая мед.помощь'!D:D,СВОД!D4314,'Скорая мед.помощь'!F:F,СВОД!F4314)+SUMIFS(Услуги!AV:AV,Услуги!D:D,СВОД!D4314,Услуги!F:F,СВОД!F4314)+SUMIFS(Поликлиника!BK:BK,Поликлиника!D:D,СВОД!D4314,Поликлиника!F:F,СВОД!F4314)</f>
        <v>0</v>
      </c>
      <c r="Q4314" s="336">
        <f>SUMIFS(Сверхбаза!L:L,Сверхбаза!C:C,СВОД!D4314,Сверхбаза!E:E,СВОД!F4314)+SUMIFS(Сверхбаза!N:N,Сверхбаза!C:C,СВОД!D4314,Сверхбаза!E:E,СВОД!F4314)</f>
        <v>0</v>
      </c>
      <c r="R4314" s="337">
        <f>SUMIFS(Сверхбаза!P:P,Сверхбаза!C:C,СВОД!D4314,Сверхбаза!E:E,СВОД!F4314)</f>
        <v>0</v>
      </c>
      <c r="S4314" s="337">
        <f>SUMIFS(Сверхбаза!R:R,Сверхбаза!C:C,СВОД!D4314,Сверхбаза!E:E,СВОД!F4314)</f>
        <v>0</v>
      </c>
      <c r="T4314" s="337">
        <f>SUMIFS(Сверхбаза!Q:Q,Сверхбаза!C:C,СВОД!D4314,Сверхбаза!E:E,СВОД!F4314)</f>
        <v>0</v>
      </c>
      <c r="U4314" s="337">
        <f>SUMIFS(Сверхбаза!S:S,Сверхбаза!C:C,СВОД!D4314,Сверхбаза!E:E,СВОД!F4314)</f>
        <v>0</v>
      </c>
      <c r="V4314" s="339">
        <f>SUMIFS(Сверхбаза!G:G,Сверхбаза!C:C,СВОД!D4314,Сверхбаза!E:E,СВОД!F4314)</f>
        <v>0</v>
      </c>
    </row>
    <row r="4315" spans="1:22" ht="25.5" outlineLevel="2" x14ac:dyDescent="0.2">
      <c r="A4315" s="33" t="s">
        <v>7</v>
      </c>
      <c r="B4315" s="9">
        <v>1</v>
      </c>
      <c r="C4315" s="10">
        <v>509912</v>
      </c>
      <c r="D4315" s="273">
        <v>991201</v>
      </c>
      <c r="E4315" s="81" t="s">
        <v>809</v>
      </c>
      <c r="F4315" s="81">
        <v>94</v>
      </c>
      <c r="G4315" s="82" t="s">
        <v>124</v>
      </c>
      <c r="H4315" s="336">
        <f>SUMIFS('Круглосуточный стационар'!J:J,'Круглосуточный стационар'!D:D,СВОД!D4315,'Круглосуточный стационар'!H:H,"-",'Круглосуточный стационар'!F:F,СВОД!F4315)+SUMIFS(ВМП!J:J,ВМП!D:D,СВОД!D4315,ВМП!H:H,"-",ВМП!F:F,СВОД!F4315)+SUMIFS('Дневной стационар'!J:J,'Дневной стационар'!D:D,СВОД!D4315,'Дневной стационар'!H:H,"-",'Дневной стационар'!F:F,СВОД!F4315)+SUMIFS(ЭКО!H:H,ЭКО!D:D,СВОД!D4315,ЭКО!F:F,СВОД!F4315)+SUMIFS(Диализ!H:H,Диализ!D:D,СВОД!D4315,Диализ!F:F,СВОД!F4315)</f>
        <v>0</v>
      </c>
      <c r="I4315" s="337">
        <f>SUMIFS(Поликлиника!H:H,Поликлиника!D:D,СВОД!D4315,Поликлиника!F:F,СВОД!F4315)</f>
        <v>0</v>
      </c>
      <c r="J4315" s="337">
        <f>SUMIFS(Поликлиника!AQ:AQ,Поликлиника!D:D,СВОД!D4315,Поликлиника!F:F,СВОД!F4315)</f>
        <v>0</v>
      </c>
      <c r="K4315" s="337">
        <f>SUMIFS(Поликлиника!AV:AV,Поликлиника!D:D,СВОД!D4315,Поликлиника!F:F,СВОД!F4315)</f>
        <v>0</v>
      </c>
      <c r="L4315" s="337">
        <f>SUMIFS(Поликлиника!BA:BA,Поликлиника!D:D,СВОД!D4315,Поликлиника!F:F,СВОД!F4315)</f>
        <v>0</v>
      </c>
      <c r="M4315" s="337">
        <f>SUMIFS(Услуги!H:H,Услуги!D:D,СВОД!D4315,Услуги!F:F,СВОД!F4315)+SUMIFS(Услуги!M:M,Услуги!D:D,СВОД!D4315,Услуги!F:F,СВОД!F4315)+SUMIFS(Услуги!R:R,Услуги!D:D,СВОД!D4315,Услуги!F:F,СВОД!F4315)+SUMIFS(Услуги!W:W,Услуги!D:D,СВОД!D4315,Услуги!F:F,СВОД!F4315)+SUMIFS(Услуги!AB:AB,Услуги!D:D,СВОД!D4315,Услуги!F:F,СВОД!F4315)+SUMIFS(Услуги!AG:AG,Услуги!D:D,СВОД!D4315,Услуги!F:F,СВОД!F4315)+SUMIFS(Услуги!AL:AL,Услуги!D:D,СВОД!D4315,Услуги!F:F,СВОД!F4315)+SUMIFS(Услуги!AQ:AQ,Услуги!D:D,СВОД!D4315,Услуги!F:F,СВОД!F4315)</f>
        <v>0</v>
      </c>
      <c r="N4315" s="337">
        <f>SUMIFS('Скорая мед.помощь'!I:I,'Скорая мед.помощь'!D:D,СВОД!D4315,'Скорая мед.помощь'!F:F,СВОД!F4315)</f>
        <v>0</v>
      </c>
      <c r="O4315" s="338">
        <f>SUMIFS(Поликлиника!BF:BF,Поликлиника!D:D,СВОД!D4315,Поликлиника!F:F,СВОД!F4315)</f>
        <v>0</v>
      </c>
      <c r="P4315" s="339">
        <f>SUMIFS('Круглосуточный стационар'!O:O,'Круглосуточный стационар'!D:D,СВОД!D4315,'Круглосуточный стационар'!F:F,СВОД!F4315,'Круглосуточный стационар'!H:H,"-")+SUMIFS(ВМП!O:O,ВМП!D:D,СВОД!D4315,ВМП!F:F,СВОД!F4315,ВМП!H:H,"-")+SUMIFS('Дневной стационар'!O:O,'Дневной стационар'!D:D,СВОД!D4315,'Дневной стационар'!F:F,СВОД!F4315,'Дневной стационар'!H:H,"-")+SUMIFS(ЭКО!M:M,ЭКО!D:D,СВОД!D4315,ЭКО!F:F,СВОД!F4315)+SUMIFS(Диализ!M:M,Диализ!D:D,СВОД!D4315,Диализ!F:F,СВОД!F4315)+SUMIFS('Скорая мед.помощь'!N:N,'Скорая мед.помощь'!D:D,СВОД!D4315,'Скорая мед.помощь'!F:F,СВОД!F4315)+SUMIFS(Услуги!AV:AV,Услуги!D:D,СВОД!D4315,Услуги!F:F,СВОД!F4315)+SUMIFS(Поликлиника!BK:BK,Поликлиника!D:D,СВОД!D4315,Поликлиника!F:F,СВОД!F4315)</f>
        <v>0</v>
      </c>
      <c r="Q4315" s="336">
        <f>SUMIFS(Сверхбаза!L:L,Сверхбаза!C:C,СВОД!D4315,Сверхбаза!E:E,СВОД!F4315)+SUMIFS(Сверхбаза!N:N,Сверхбаза!C:C,СВОД!D4315,Сверхбаза!E:E,СВОД!F4315)</f>
        <v>0</v>
      </c>
      <c r="R4315" s="337">
        <f>SUMIFS(Сверхбаза!P:P,Сверхбаза!C:C,СВОД!D4315,Сверхбаза!E:E,СВОД!F4315)</f>
        <v>0</v>
      </c>
      <c r="S4315" s="337">
        <f>SUMIFS(Сверхбаза!R:R,Сверхбаза!C:C,СВОД!D4315,Сверхбаза!E:E,СВОД!F4315)</f>
        <v>0</v>
      </c>
      <c r="T4315" s="337">
        <f>SUMIFS(Сверхбаза!Q:Q,Сверхбаза!C:C,СВОД!D4315,Сверхбаза!E:E,СВОД!F4315)</f>
        <v>0</v>
      </c>
      <c r="U4315" s="337">
        <f>SUMIFS(Сверхбаза!S:S,Сверхбаза!C:C,СВОД!D4315,Сверхбаза!E:E,СВОД!F4315)</f>
        <v>0</v>
      </c>
      <c r="V4315" s="339">
        <f>SUMIFS(Сверхбаза!G:G,Сверхбаза!C:C,СВОД!D4315,Сверхбаза!E:E,СВОД!F4315)</f>
        <v>0</v>
      </c>
    </row>
    <row r="4316" spans="1:22" outlineLevel="1" x14ac:dyDescent="0.2">
      <c r="A4316" s="320"/>
      <c r="B4316" s="321"/>
      <c r="C4316" s="322"/>
      <c r="D4316" s="340" t="s">
        <v>987</v>
      </c>
      <c r="E4316" s="83"/>
      <c r="F4316" s="83"/>
      <c r="G4316" s="84"/>
      <c r="H4316" s="341"/>
      <c r="I4316" s="342"/>
      <c r="J4316" s="342"/>
      <c r="K4316" s="342"/>
      <c r="L4316" s="342"/>
      <c r="M4316" s="342"/>
      <c r="N4316" s="342"/>
      <c r="O4316" s="343"/>
      <c r="P4316" s="344">
        <f>SUBTOTAL(9,P4308:P4315)</f>
        <v>0</v>
      </c>
      <c r="Q4316" s="341"/>
      <c r="R4316" s="342"/>
      <c r="S4316" s="342"/>
      <c r="T4316" s="342"/>
      <c r="U4316" s="342"/>
      <c r="V4316" s="344">
        <f>SUBTOTAL(9,V4308:V4315)</f>
        <v>87275.054000000018</v>
      </c>
    </row>
    <row r="4317" spans="1:22" ht="38.25" outlineLevel="2" x14ac:dyDescent="0.2">
      <c r="A4317" s="33" t="s">
        <v>7</v>
      </c>
      <c r="B4317" s="9">
        <v>8</v>
      </c>
      <c r="C4317" s="10">
        <v>509913</v>
      </c>
      <c r="D4317" s="273">
        <v>991301</v>
      </c>
      <c r="E4317" s="81" t="s">
        <v>2799</v>
      </c>
      <c r="F4317" s="81">
        <v>1</v>
      </c>
      <c r="G4317" s="82" t="s">
        <v>12</v>
      </c>
      <c r="H4317" s="336">
        <f>SUMIFS('Круглосуточный стационар'!J:J,'Круглосуточный стационар'!D:D,СВОД!D4317,'Круглосуточный стационар'!H:H,"-",'Круглосуточный стационар'!F:F,СВОД!F4317)+SUMIFS(ВМП!J:J,ВМП!D:D,СВОД!D4317,ВМП!H:H,"-",ВМП!F:F,СВОД!F4317)+SUMIFS('Дневной стационар'!J:J,'Дневной стационар'!D:D,СВОД!D4317,'Дневной стационар'!H:H,"-",'Дневной стационар'!F:F,СВОД!F4317)+SUMIFS(ЭКО!H:H,ЭКО!D:D,СВОД!D4317,ЭКО!F:F,СВОД!F4317)+SUMIFS(Диализ!H:H,Диализ!D:D,СВОД!D4317,Диализ!F:F,СВОД!F4317)</f>
        <v>300</v>
      </c>
      <c r="I4317" s="337">
        <f>SUMIFS(Поликлиника!H:H,Поликлиника!D:D,СВОД!D4317,Поликлиника!F:F,СВОД!F4317)</f>
        <v>0</v>
      </c>
      <c r="J4317" s="337">
        <f>SUMIFS(Поликлиника!AQ:AQ,Поликлиника!D:D,СВОД!D4317,Поликлиника!F:F,СВОД!F4317)</f>
        <v>0</v>
      </c>
      <c r="K4317" s="337">
        <f>SUMIFS(Поликлиника!AV:AV,Поликлиника!D:D,СВОД!D4317,Поликлиника!F:F,СВОД!F4317)</f>
        <v>0</v>
      </c>
      <c r="L4317" s="337">
        <f>SUMIFS(Поликлиника!BA:BA,Поликлиника!D:D,СВОД!D4317,Поликлиника!F:F,СВОД!F4317)</f>
        <v>0</v>
      </c>
      <c r="M4317" s="337">
        <f>SUMIFS(Услуги!H:H,Услуги!D:D,СВОД!D4317,Услуги!F:F,СВОД!F4317)+SUMIFS(Услуги!M:M,Услуги!D:D,СВОД!D4317,Услуги!F:F,СВОД!F4317)+SUMIFS(Услуги!R:R,Услуги!D:D,СВОД!D4317,Услуги!F:F,СВОД!F4317)+SUMIFS(Услуги!W:W,Услуги!D:D,СВОД!D4317,Услуги!F:F,СВОД!F4317)+SUMIFS(Услуги!AB:AB,Услуги!D:D,СВОД!D4317,Услуги!F:F,СВОД!F4317)+SUMIFS(Услуги!AG:AG,Услуги!D:D,СВОД!D4317,Услуги!F:F,СВОД!F4317)+SUMIFS(Услуги!AL:AL,Услуги!D:D,СВОД!D4317,Услуги!F:F,СВОД!F4317)+SUMIFS(Услуги!AQ:AQ,Услуги!D:D,СВОД!D4317,Услуги!F:F,СВОД!F4317)</f>
        <v>0</v>
      </c>
      <c r="N4317" s="337">
        <f>SUMIFS('Скорая мед.помощь'!I:I,'Скорая мед.помощь'!D:D,СВОД!D4317,'Скорая мед.помощь'!F:F,СВОД!F4317)</f>
        <v>0</v>
      </c>
      <c r="O4317" s="338">
        <f>SUMIFS(Поликлиника!BF:BF,Поликлиника!D:D,СВОД!D4317,Поликлиника!F:F,СВОД!F4317)</f>
        <v>0</v>
      </c>
      <c r="P4317" s="339">
        <f>SUMIFS('Круглосуточный стационар'!O:O,'Круглосуточный стационар'!D:D,СВОД!D4317,'Круглосуточный стационар'!F:F,СВОД!F4317,'Круглосуточный стационар'!H:H,"-")+SUMIFS(ВМП!O:O,ВМП!D:D,СВОД!D4317,ВМП!F:F,СВОД!F4317,ВМП!H:H,"-")+SUMIFS('Дневной стационар'!O:O,'Дневной стационар'!D:D,СВОД!D4317,'Дневной стационар'!F:F,СВОД!F4317,'Дневной стационар'!H:H,"-")+SUMIFS(ЭКО!M:M,ЭКО!D:D,СВОД!D4317,ЭКО!F:F,СВОД!F4317)+SUMIFS(Диализ!M:M,Диализ!D:D,СВОД!D4317,Диализ!F:F,СВОД!F4317)+SUMIFS('Скорая мед.помощь'!N:N,'Скорая мед.помощь'!D:D,СВОД!D4317,'Скорая мед.помощь'!F:F,СВОД!F4317)+SUMIFS(Услуги!AV:AV,Услуги!D:D,СВОД!D4317,Услуги!F:F,СВОД!F4317)+SUMIFS(Поликлиника!BK:BK,Поликлиника!D:D,СВОД!D4317,Поликлиника!F:F,СВОД!F4317)</f>
        <v>11834.190831548571</v>
      </c>
      <c r="Q4317" s="336">
        <f>SUMIFS(Сверхбаза!L:L,Сверхбаза!C:C,СВОД!D4317,Сверхбаза!E:E,СВОД!F4317)+SUMIFS(Сверхбаза!N:N,Сверхбаза!C:C,СВОД!D4317,Сверхбаза!E:E,СВОД!F4317)</f>
        <v>1352</v>
      </c>
      <c r="R4317" s="337">
        <f>SUMIFS(Сверхбаза!P:P,Сверхбаза!C:C,СВОД!D4317,Сверхбаза!E:E,СВОД!F4317)</f>
        <v>0</v>
      </c>
      <c r="S4317" s="337">
        <f>SUMIFS(Сверхбаза!R:R,Сверхбаза!C:C,СВОД!D4317,Сверхбаза!E:E,СВОД!F4317)</f>
        <v>0</v>
      </c>
      <c r="T4317" s="337">
        <f>SUMIFS(Сверхбаза!Q:Q,Сверхбаза!C:C,СВОД!D4317,Сверхбаза!E:E,СВОД!F4317)</f>
        <v>0</v>
      </c>
      <c r="U4317" s="337">
        <f>SUMIFS(Сверхбаза!S:S,Сверхбаза!C:C,СВОД!D4317,Сверхбаза!E:E,СВОД!F4317)</f>
        <v>0</v>
      </c>
      <c r="V4317" s="339">
        <f>SUMIFS(Сверхбаза!G:G,Сверхбаза!C:C,СВОД!D4317,Сверхбаза!E:E,СВОД!F4317)</f>
        <v>188517.01799999995</v>
      </c>
    </row>
    <row r="4318" spans="1:22" ht="38.25" outlineLevel="2" x14ac:dyDescent="0.2">
      <c r="A4318" s="33" t="s">
        <v>7</v>
      </c>
      <c r="B4318" s="9">
        <v>8</v>
      </c>
      <c r="C4318" s="10">
        <v>509913</v>
      </c>
      <c r="D4318" s="273">
        <v>991301</v>
      </c>
      <c r="E4318" s="81" t="s">
        <v>2799</v>
      </c>
      <c r="F4318" s="81">
        <v>13</v>
      </c>
      <c r="G4318" s="82" t="s">
        <v>859</v>
      </c>
      <c r="H4318" s="336">
        <f>SUMIFS('Круглосуточный стационар'!J:J,'Круглосуточный стационар'!D:D,СВОД!D4318,'Круглосуточный стационар'!H:H,"-",'Круглосуточный стационар'!F:F,СВОД!F4318)+SUMIFS(ВМП!J:J,ВМП!D:D,СВОД!D4318,ВМП!H:H,"-",ВМП!F:F,СВОД!F4318)+SUMIFS('Дневной стационар'!J:J,'Дневной стационар'!D:D,СВОД!D4318,'Дневной стационар'!H:H,"-",'Дневной стационар'!F:F,СВОД!F4318)+SUMIFS(ЭКО!H:H,ЭКО!D:D,СВОД!D4318,ЭКО!F:F,СВОД!F4318)+SUMIFS(Диализ!H:H,Диализ!D:D,СВОД!D4318,Диализ!F:F,СВОД!F4318)</f>
        <v>0</v>
      </c>
      <c r="I4318" s="337">
        <f>SUMIFS(Поликлиника!H:H,Поликлиника!D:D,СВОД!D4318,Поликлиника!F:F,СВОД!F4318)</f>
        <v>0</v>
      </c>
      <c r="J4318" s="337">
        <f>SUMIFS(Поликлиника!AQ:AQ,Поликлиника!D:D,СВОД!D4318,Поликлиника!F:F,СВОД!F4318)</f>
        <v>0</v>
      </c>
      <c r="K4318" s="337">
        <f>SUMIFS(Поликлиника!AV:AV,Поликлиника!D:D,СВОД!D4318,Поликлиника!F:F,СВОД!F4318)</f>
        <v>0</v>
      </c>
      <c r="L4318" s="337">
        <f>SUMIFS(Поликлиника!BA:BA,Поликлиника!D:D,СВОД!D4318,Поликлиника!F:F,СВОД!F4318)</f>
        <v>0</v>
      </c>
      <c r="M4318" s="337">
        <f>SUMIFS(Услуги!H:H,Услуги!D:D,СВОД!D4318,Услуги!F:F,СВОД!F4318)+SUMIFS(Услуги!M:M,Услуги!D:D,СВОД!D4318,Услуги!F:F,СВОД!F4318)+SUMIFS(Услуги!R:R,Услуги!D:D,СВОД!D4318,Услуги!F:F,СВОД!F4318)+SUMIFS(Услуги!W:W,Услуги!D:D,СВОД!D4318,Услуги!F:F,СВОД!F4318)+SUMIFS(Услуги!AB:AB,Услуги!D:D,СВОД!D4318,Услуги!F:F,СВОД!F4318)+SUMIFS(Услуги!AG:AG,Услуги!D:D,СВОД!D4318,Услуги!F:F,СВОД!F4318)+SUMIFS(Услуги!AL:AL,Услуги!D:D,СВОД!D4318,Услуги!F:F,СВОД!F4318)+SUMIFS(Услуги!AQ:AQ,Услуги!D:D,СВОД!D4318,Услуги!F:F,СВОД!F4318)</f>
        <v>0</v>
      </c>
      <c r="N4318" s="337">
        <f>SUMIFS('Скорая мед.помощь'!I:I,'Скорая мед.помощь'!D:D,СВОД!D4318,'Скорая мед.помощь'!F:F,СВОД!F4318)</f>
        <v>0</v>
      </c>
      <c r="O4318" s="338">
        <f>SUMIFS(Поликлиника!BF:BF,Поликлиника!D:D,СВОД!D4318,Поликлиника!F:F,СВОД!F4318)</f>
        <v>0</v>
      </c>
      <c r="P4318" s="339">
        <f>SUMIFS('Круглосуточный стационар'!O:O,'Круглосуточный стационар'!D:D,СВОД!D4318,'Круглосуточный стационар'!F:F,СВОД!F4318,'Круглосуточный стационар'!H:H,"-")+SUMIFS(ВМП!O:O,ВМП!D:D,СВОД!D4318,ВМП!F:F,СВОД!F4318,ВМП!H:H,"-")+SUMIFS('Дневной стационар'!O:O,'Дневной стационар'!D:D,СВОД!D4318,'Дневной стационар'!F:F,СВОД!F4318,'Дневной стационар'!H:H,"-")+SUMIFS(ЭКО!M:M,ЭКО!D:D,СВОД!D4318,ЭКО!F:F,СВОД!F4318)+SUMIFS(Диализ!M:M,Диализ!D:D,СВОД!D4318,Диализ!F:F,СВОД!F4318)+SUMIFS('Скорая мед.помощь'!N:N,'Скорая мед.помощь'!D:D,СВОД!D4318,'Скорая мед.помощь'!F:F,СВОД!F4318)+SUMIFS(Услуги!AV:AV,Услуги!D:D,СВОД!D4318,Услуги!F:F,СВОД!F4318)+SUMIFS(Поликлиника!BK:BK,Поликлиника!D:D,СВОД!D4318,Поликлиника!F:F,СВОД!F4318)</f>
        <v>0</v>
      </c>
      <c r="Q4318" s="336">
        <f>SUMIFS(Сверхбаза!L:L,Сверхбаза!C:C,СВОД!D4318,Сверхбаза!E:E,СВОД!F4318)+SUMIFS(Сверхбаза!N:N,Сверхбаза!C:C,СВОД!D4318,Сверхбаза!E:E,СВОД!F4318)</f>
        <v>0</v>
      </c>
      <c r="R4318" s="337">
        <f>SUMIFS(Сверхбаза!P:P,Сверхбаза!C:C,СВОД!D4318,Сверхбаза!E:E,СВОД!F4318)</f>
        <v>0</v>
      </c>
      <c r="S4318" s="337">
        <f>SUMIFS(Сверхбаза!R:R,Сверхбаза!C:C,СВОД!D4318,Сверхбаза!E:E,СВОД!F4318)</f>
        <v>0</v>
      </c>
      <c r="T4318" s="337">
        <f>SUMIFS(Сверхбаза!Q:Q,Сверхбаза!C:C,СВОД!D4318,Сверхбаза!E:E,СВОД!F4318)</f>
        <v>0</v>
      </c>
      <c r="U4318" s="337">
        <f>SUMIFS(Сверхбаза!S:S,Сверхбаза!C:C,СВОД!D4318,Сверхбаза!E:E,СВОД!F4318)</f>
        <v>0</v>
      </c>
      <c r="V4318" s="339">
        <f>SUMIFS(Сверхбаза!G:G,Сверхбаза!C:C,СВОД!D4318,Сверхбаза!E:E,СВОД!F4318)</f>
        <v>0</v>
      </c>
    </row>
    <row r="4319" spans="1:22" ht="38.25" outlineLevel="2" x14ac:dyDescent="0.2">
      <c r="A4319" s="33" t="s">
        <v>7</v>
      </c>
      <c r="B4319" s="9">
        <v>8</v>
      </c>
      <c r="C4319" s="10">
        <v>509913</v>
      </c>
      <c r="D4319" s="273">
        <v>991301</v>
      </c>
      <c r="E4319" s="81" t="s">
        <v>2799</v>
      </c>
      <c r="F4319" s="81">
        <v>2</v>
      </c>
      <c r="G4319" s="82" t="s">
        <v>135</v>
      </c>
      <c r="H4319" s="336">
        <f>SUMIFS('Круглосуточный стационар'!J:J,'Круглосуточный стационар'!D:D,СВОД!D4319,'Круглосуточный стационар'!H:H,"-",'Круглосуточный стационар'!F:F,СВОД!F4319)+SUMIFS(ВМП!J:J,ВМП!D:D,СВОД!D4319,ВМП!H:H,"-",ВМП!F:F,СВОД!F4319)+SUMIFS('Дневной стационар'!J:J,'Дневной стационар'!D:D,СВОД!D4319,'Дневной стационар'!H:H,"-",'Дневной стационар'!F:F,СВОД!F4319)+SUMIFS(ЭКО!H:H,ЭКО!D:D,СВОД!D4319,ЭКО!F:F,СВОД!F4319)+SUMIFS(Диализ!H:H,Диализ!D:D,СВОД!D4319,Диализ!F:F,СВОД!F4319)</f>
        <v>0</v>
      </c>
      <c r="I4319" s="337">
        <f>SUMIFS(Поликлиника!H:H,Поликлиника!D:D,СВОД!D4319,Поликлиника!F:F,СВОД!F4319)</f>
        <v>0</v>
      </c>
      <c r="J4319" s="337">
        <f>SUMIFS(Поликлиника!AQ:AQ,Поликлиника!D:D,СВОД!D4319,Поликлиника!F:F,СВОД!F4319)</f>
        <v>0</v>
      </c>
      <c r="K4319" s="337">
        <f>SUMIFS(Поликлиника!AV:AV,Поликлиника!D:D,СВОД!D4319,Поликлиника!F:F,СВОД!F4319)</f>
        <v>0</v>
      </c>
      <c r="L4319" s="337">
        <f>SUMIFS(Поликлиника!BA:BA,Поликлиника!D:D,СВОД!D4319,Поликлиника!F:F,СВОД!F4319)</f>
        <v>0</v>
      </c>
      <c r="M4319" s="337">
        <f>SUMIFS(Услуги!H:H,Услуги!D:D,СВОД!D4319,Услуги!F:F,СВОД!F4319)+SUMIFS(Услуги!M:M,Услуги!D:D,СВОД!D4319,Услуги!F:F,СВОД!F4319)+SUMIFS(Услуги!R:R,Услуги!D:D,СВОД!D4319,Услуги!F:F,СВОД!F4319)+SUMIFS(Услуги!W:W,Услуги!D:D,СВОД!D4319,Услуги!F:F,СВОД!F4319)+SUMIFS(Услуги!AB:AB,Услуги!D:D,СВОД!D4319,Услуги!F:F,СВОД!F4319)+SUMIFS(Услуги!AG:AG,Услуги!D:D,СВОД!D4319,Услуги!F:F,СВОД!F4319)+SUMIFS(Услуги!AL:AL,Услуги!D:D,СВОД!D4319,Услуги!F:F,СВОД!F4319)+SUMIFS(Услуги!AQ:AQ,Услуги!D:D,СВОД!D4319,Услуги!F:F,СВОД!F4319)</f>
        <v>0</v>
      </c>
      <c r="N4319" s="337">
        <f>SUMIFS('Скорая мед.помощь'!I:I,'Скорая мед.помощь'!D:D,СВОД!D4319,'Скорая мед.помощь'!F:F,СВОД!F4319)</f>
        <v>0</v>
      </c>
      <c r="O4319" s="338">
        <f>SUMIFS(Поликлиника!BF:BF,Поликлиника!D:D,СВОД!D4319,Поликлиника!F:F,СВОД!F4319)</f>
        <v>0</v>
      </c>
      <c r="P4319" s="339">
        <f>SUMIFS('Круглосуточный стационар'!O:O,'Круглосуточный стационар'!D:D,СВОД!D4319,'Круглосуточный стационар'!F:F,СВОД!F4319,'Круглосуточный стационар'!H:H,"-")+SUMIFS(ВМП!O:O,ВМП!D:D,СВОД!D4319,ВМП!F:F,СВОД!F4319,ВМП!H:H,"-")+SUMIFS('Дневной стационар'!O:O,'Дневной стационар'!D:D,СВОД!D4319,'Дневной стационар'!F:F,СВОД!F4319,'Дневной стационар'!H:H,"-")+SUMIFS(ЭКО!M:M,ЭКО!D:D,СВОД!D4319,ЭКО!F:F,СВОД!F4319)+SUMIFS(Диализ!M:M,Диализ!D:D,СВОД!D4319,Диализ!F:F,СВОД!F4319)+SUMIFS('Скорая мед.помощь'!N:N,'Скорая мед.помощь'!D:D,СВОД!D4319,'Скорая мед.помощь'!F:F,СВОД!F4319)+SUMIFS(Услуги!AV:AV,Услуги!D:D,СВОД!D4319,Услуги!F:F,СВОД!F4319)+SUMIFS(Поликлиника!BK:BK,Поликлиника!D:D,СВОД!D4319,Поликлиника!F:F,СВОД!F4319)</f>
        <v>0</v>
      </c>
      <c r="Q4319" s="336">
        <f>SUMIFS(Сверхбаза!L:L,Сверхбаза!C:C,СВОД!D4319,Сверхбаза!E:E,СВОД!F4319)+SUMIFS(Сверхбаза!N:N,Сверхбаза!C:C,СВОД!D4319,Сверхбаза!E:E,СВОД!F4319)</f>
        <v>0</v>
      </c>
      <c r="R4319" s="337">
        <f>SUMIFS(Сверхбаза!P:P,Сверхбаза!C:C,СВОД!D4319,Сверхбаза!E:E,СВОД!F4319)</f>
        <v>0</v>
      </c>
      <c r="S4319" s="337">
        <f>SUMIFS(Сверхбаза!R:R,Сверхбаза!C:C,СВОД!D4319,Сверхбаза!E:E,СВОД!F4319)</f>
        <v>0</v>
      </c>
      <c r="T4319" s="337">
        <f>SUMIFS(Сверхбаза!Q:Q,Сверхбаза!C:C,СВОД!D4319,Сверхбаза!E:E,СВОД!F4319)</f>
        <v>0</v>
      </c>
      <c r="U4319" s="337">
        <f>SUMIFS(Сверхбаза!S:S,Сверхбаза!C:C,СВОД!D4319,Сверхбаза!E:E,СВОД!F4319)</f>
        <v>0</v>
      </c>
      <c r="V4319" s="339">
        <f>SUMIFS(Сверхбаза!G:G,Сверхбаза!C:C,СВОД!D4319,Сверхбаза!E:E,СВОД!F4319)</f>
        <v>0</v>
      </c>
    </row>
    <row r="4320" spans="1:22" ht="38.25" outlineLevel="2" x14ac:dyDescent="0.2">
      <c r="A4320" s="33" t="s">
        <v>7</v>
      </c>
      <c r="B4320" s="9">
        <v>8</v>
      </c>
      <c r="C4320" s="10">
        <v>509913</v>
      </c>
      <c r="D4320" s="273">
        <v>991301</v>
      </c>
      <c r="E4320" s="81" t="s">
        <v>2799</v>
      </c>
      <c r="F4320" s="81">
        <v>6</v>
      </c>
      <c r="G4320" s="82" t="s">
        <v>860</v>
      </c>
      <c r="H4320" s="336">
        <f>SUMIFS('Круглосуточный стационар'!J:J,'Круглосуточный стационар'!D:D,СВОД!D4320,'Круглосуточный стационар'!H:H,"-",'Круглосуточный стационар'!F:F,СВОД!F4320)+SUMIFS(ВМП!J:J,ВМП!D:D,СВОД!D4320,ВМП!H:H,"-",ВМП!F:F,СВОД!F4320)+SUMIFS('Дневной стационар'!J:J,'Дневной стационар'!D:D,СВОД!D4320,'Дневной стационар'!H:H,"-",'Дневной стационар'!F:F,СВОД!F4320)+SUMIFS(ЭКО!H:H,ЭКО!D:D,СВОД!D4320,ЭКО!F:F,СВОД!F4320)+SUMIFS(Диализ!H:H,Диализ!D:D,СВОД!D4320,Диализ!F:F,СВОД!F4320)</f>
        <v>0</v>
      </c>
      <c r="I4320" s="337">
        <f>SUMIFS(Поликлиника!H:H,Поликлиника!D:D,СВОД!D4320,Поликлиника!F:F,СВОД!F4320)</f>
        <v>0</v>
      </c>
      <c r="J4320" s="337">
        <f>SUMIFS(Поликлиника!AQ:AQ,Поликлиника!D:D,СВОД!D4320,Поликлиника!F:F,СВОД!F4320)</f>
        <v>0</v>
      </c>
      <c r="K4320" s="337">
        <f>SUMIFS(Поликлиника!AV:AV,Поликлиника!D:D,СВОД!D4320,Поликлиника!F:F,СВОД!F4320)</f>
        <v>0</v>
      </c>
      <c r="L4320" s="337">
        <f>SUMIFS(Поликлиника!BA:BA,Поликлиника!D:D,СВОД!D4320,Поликлиника!F:F,СВОД!F4320)</f>
        <v>0</v>
      </c>
      <c r="M4320" s="337">
        <f>SUMIFS(Услуги!H:H,Услуги!D:D,СВОД!D4320,Услуги!F:F,СВОД!F4320)+SUMIFS(Услуги!M:M,Услуги!D:D,СВОД!D4320,Услуги!F:F,СВОД!F4320)+SUMIFS(Услуги!R:R,Услуги!D:D,СВОД!D4320,Услуги!F:F,СВОД!F4320)+SUMIFS(Услуги!W:W,Услуги!D:D,СВОД!D4320,Услуги!F:F,СВОД!F4320)+SUMIFS(Услуги!AB:AB,Услуги!D:D,СВОД!D4320,Услуги!F:F,СВОД!F4320)+SUMIFS(Услуги!AG:AG,Услуги!D:D,СВОД!D4320,Услуги!F:F,СВОД!F4320)+SUMIFS(Услуги!AL:AL,Услуги!D:D,СВОД!D4320,Услуги!F:F,СВОД!F4320)+SUMIFS(Услуги!AQ:AQ,Услуги!D:D,СВОД!D4320,Услуги!F:F,СВОД!F4320)</f>
        <v>0</v>
      </c>
      <c r="N4320" s="337">
        <f>SUMIFS('Скорая мед.помощь'!I:I,'Скорая мед.помощь'!D:D,СВОД!D4320,'Скорая мед.помощь'!F:F,СВОД!F4320)</f>
        <v>0</v>
      </c>
      <c r="O4320" s="338">
        <f>SUMIFS(Поликлиника!BF:BF,Поликлиника!D:D,СВОД!D4320,Поликлиника!F:F,СВОД!F4320)</f>
        <v>0</v>
      </c>
      <c r="P4320" s="339">
        <f>SUMIFS('Круглосуточный стационар'!O:O,'Круглосуточный стационар'!D:D,СВОД!D4320,'Круглосуточный стационар'!F:F,СВОД!F4320,'Круглосуточный стационар'!H:H,"-")+SUMIFS(ВМП!O:O,ВМП!D:D,СВОД!D4320,ВМП!F:F,СВОД!F4320,ВМП!H:H,"-")+SUMIFS('Дневной стационар'!O:O,'Дневной стационар'!D:D,СВОД!D4320,'Дневной стационар'!F:F,СВОД!F4320,'Дневной стационар'!H:H,"-")+SUMIFS(ЭКО!M:M,ЭКО!D:D,СВОД!D4320,ЭКО!F:F,СВОД!F4320)+SUMIFS(Диализ!M:M,Диализ!D:D,СВОД!D4320,Диализ!F:F,СВОД!F4320)+SUMIFS('Скорая мед.помощь'!N:N,'Скорая мед.помощь'!D:D,СВОД!D4320,'Скорая мед.помощь'!F:F,СВОД!F4320)+SUMIFS(Услуги!AV:AV,Услуги!D:D,СВОД!D4320,Услуги!F:F,СВОД!F4320)+SUMIFS(Поликлиника!BK:BK,Поликлиника!D:D,СВОД!D4320,Поликлиника!F:F,СВОД!F4320)</f>
        <v>0</v>
      </c>
      <c r="Q4320" s="336">
        <f>SUMIFS(Сверхбаза!L:L,Сверхбаза!C:C,СВОД!D4320,Сверхбаза!E:E,СВОД!F4320)+SUMIFS(Сверхбаза!N:N,Сверхбаза!C:C,СВОД!D4320,Сверхбаза!E:E,СВОД!F4320)</f>
        <v>0</v>
      </c>
      <c r="R4320" s="337">
        <f>SUMIFS(Сверхбаза!P:P,Сверхбаза!C:C,СВОД!D4320,Сверхбаза!E:E,СВОД!F4320)</f>
        <v>0</v>
      </c>
      <c r="S4320" s="337">
        <f>SUMIFS(Сверхбаза!R:R,Сверхбаза!C:C,СВОД!D4320,Сверхбаза!E:E,СВОД!F4320)</f>
        <v>0</v>
      </c>
      <c r="T4320" s="337">
        <f>SUMIFS(Сверхбаза!Q:Q,Сверхбаза!C:C,СВОД!D4320,Сверхбаза!E:E,СВОД!F4320)</f>
        <v>0</v>
      </c>
      <c r="U4320" s="337">
        <f>SUMIFS(Сверхбаза!S:S,Сверхбаза!C:C,СВОД!D4320,Сверхбаза!E:E,СВОД!F4320)</f>
        <v>0</v>
      </c>
      <c r="V4320" s="339">
        <f>SUMIFS(Сверхбаза!G:G,Сверхбаза!C:C,СВОД!D4320,Сверхбаза!E:E,СВОД!F4320)</f>
        <v>0</v>
      </c>
    </row>
    <row r="4321" spans="1:22" ht="38.25" outlineLevel="2" x14ac:dyDescent="0.2">
      <c r="A4321" s="33" t="s">
        <v>7</v>
      </c>
      <c r="B4321" s="9">
        <v>8</v>
      </c>
      <c r="C4321" s="10">
        <v>509913</v>
      </c>
      <c r="D4321" s="273">
        <v>991301</v>
      </c>
      <c r="E4321" s="81" t="s">
        <v>2799</v>
      </c>
      <c r="F4321" s="81">
        <v>3</v>
      </c>
      <c r="G4321" s="82" t="s">
        <v>136</v>
      </c>
      <c r="H4321" s="336">
        <f>SUMIFS('Круглосуточный стационар'!J:J,'Круглосуточный стационар'!D:D,СВОД!D4321,'Круглосуточный стационар'!H:H,"-",'Круглосуточный стационар'!F:F,СВОД!F4321)+SUMIFS(ВМП!J:J,ВМП!D:D,СВОД!D4321,ВМП!H:H,"-",ВМП!F:F,СВОД!F4321)+SUMIFS('Дневной стационар'!J:J,'Дневной стационар'!D:D,СВОД!D4321,'Дневной стационар'!H:H,"-",'Дневной стационар'!F:F,СВОД!F4321)+SUMIFS(ЭКО!H:H,ЭКО!D:D,СВОД!D4321,ЭКО!F:F,СВОД!F4321)+SUMIFS(Диализ!H:H,Диализ!D:D,СВОД!D4321,Диализ!F:F,СВОД!F4321)</f>
        <v>0</v>
      </c>
      <c r="I4321" s="337">
        <f>SUMIFS(Поликлиника!H:H,Поликлиника!D:D,СВОД!D4321,Поликлиника!F:F,СВОД!F4321)</f>
        <v>0</v>
      </c>
      <c r="J4321" s="337">
        <f>SUMIFS(Поликлиника!AQ:AQ,Поликлиника!D:D,СВОД!D4321,Поликлиника!F:F,СВОД!F4321)</f>
        <v>0</v>
      </c>
      <c r="K4321" s="337">
        <f>SUMIFS(Поликлиника!AV:AV,Поликлиника!D:D,СВОД!D4321,Поликлиника!F:F,СВОД!F4321)</f>
        <v>0</v>
      </c>
      <c r="L4321" s="337">
        <f>SUMIFS(Поликлиника!BA:BA,Поликлиника!D:D,СВОД!D4321,Поликлиника!F:F,СВОД!F4321)</f>
        <v>3113</v>
      </c>
      <c r="M4321" s="337">
        <f>SUMIFS(Услуги!H:H,Услуги!D:D,СВОД!D4321,Услуги!F:F,СВОД!F4321)+SUMIFS(Услуги!M:M,Услуги!D:D,СВОД!D4321,Услуги!F:F,СВОД!F4321)+SUMIFS(Услуги!R:R,Услуги!D:D,СВОД!D4321,Услуги!F:F,СВОД!F4321)+SUMIFS(Услуги!W:W,Услуги!D:D,СВОД!D4321,Услуги!F:F,СВОД!F4321)+SUMIFS(Услуги!AB:AB,Услуги!D:D,СВОД!D4321,Услуги!F:F,СВОД!F4321)+SUMIFS(Услуги!AG:AG,Услуги!D:D,СВОД!D4321,Услуги!F:F,СВОД!F4321)+SUMIFS(Услуги!AL:AL,Услуги!D:D,СВОД!D4321,Услуги!F:F,СВОД!F4321)+SUMIFS(Услуги!AQ:AQ,Услуги!D:D,СВОД!D4321,Услуги!F:F,СВОД!F4321)</f>
        <v>480</v>
      </c>
      <c r="N4321" s="337">
        <f>SUMIFS('Скорая мед.помощь'!I:I,'Скорая мед.помощь'!D:D,СВОД!D4321,'Скорая мед.помощь'!F:F,СВОД!F4321)</f>
        <v>0</v>
      </c>
      <c r="O4321" s="338">
        <f>SUMIFS(Поликлиника!BF:BF,Поликлиника!D:D,СВОД!D4321,Поликлиника!F:F,СВОД!F4321)</f>
        <v>0</v>
      </c>
      <c r="P4321" s="339">
        <f>SUMIFS('Круглосуточный стационар'!O:O,'Круглосуточный стационар'!D:D,СВОД!D4321,'Круглосуточный стационар'!F:F,СВОД!F4321,'Круглосуточный стационар'!H:H,"-")+SUMIFS(ВМП!O:O,ВМП!D:D,СВОД!D4321,ВМП!F:F,СВОД!F4321,ВМП!H:H,"-")+SUMIFS('Дневной стационар'!O:O,'Дневной стационар'!D:D,СВОД!D4321,'Дневной стационар'!F:F,СВОД!F4321,'Дневной стационар'!H:H,"-")+SUMIFS(ЭКО!M:M,ЭКО!D:D,СВОД!D4321,ЭКО!F:F,СВОД!F4321)+SUMIFS(Диализ!M:M,Диализ!D:D,СВОД!D4321,Диализ!F:F,СВОД!F4321)+SUMIFS('Скорая мед.помощь'!N:N,'Скорая мед.помощь'!D:D,СВОД!D4321,'Скорая мед.помощь'!F:F,СВОД!F4321)+SUMIFS(Услуги!AV:AV,Услуги!D:D,СВОД!D4321,Услуги!F:F,СВОД!F4321)+SUMIFS(Поликлиника!BK:BK,Поликлиника!D:D,СВОД!D4321,Поликлиника!F:F,СВОД!F4321)</f>
        <v>2157.9128000000001</v>
      </c>
      <c r="Q4321" s="336">
        <f>SUMIFS(Сверхбаза!L:L,Сверхбаза!C:C,СВОД!D4321,Сверхбаза!E:E,СВОД!F4321)+SUMIFS(Сверхбаза!N:N,Сверхбаза!C:C,СВОД!D4321,Сверхбаза!E:E,СВОД!F4321)</f>
        <v>0</v>
      </c>
      <c r="R4321" s="337">
        <f>SUMIFS(Сверхбаза!P:P,Сверхбаза!C:C,СВОД!D4321,Сверхбаза!E:E,СВОД!F4321)</f>
        <v>3</v>
      </c>
      <c r="S4321" s="337">
        <f>SUMIFS(Сверхбаза!R:R,Сверхбаза!C:C,СВОД!D4321,Сверхбаза!E:E,СВОД!F4321)</f>
        <v>0</v>
      </c>
      <c r="T4321" s="337">
        <f>SUMIFS(Сверхбаза!Q:Q,Сверхбаза!C:C,СВОД!D4321,Сверхбаза!E:E,СВОД!F4321)</f>
        <v>1083</v>
      </c>
      <c r="U4321" s="337">
        <f>SUMIFS(Сверхбаза!S:S,Сверхбаза!C:C,СВОД!D4321,Сверхбаза!E:E,СВОД!F4321)</f>
        <v>0</v>
      </c>
      <c r="V4321" s="339">
        <f>SUMIFS(Сверхбаза!G:G,Сверхбаза!C:C,СВОД!D4321,Сверхбаза!E:E,СВОД!F4321)</f>
        <v>738.00900000000013</v>
      </c>
    </row>
    <row r="4322" spans="1:22" ht="38.25" outlineLevel="2" x14ac:dyDescent="0.2">
      <c r="A4322" s="33" t="s">
        <v>7</v>
      </c>
      <c r="B4322" s="9">
        <v>8</v>
      </c>
      <c r="C4322" s="10">
        <v>509913</v>
      </c>
      <c r="D4322" s="273">
        <v>991301</v>
      </c>
      <c r="E4322" s="81" t="s">
        <v>2799</v>
      </c>
      <c r="F4322" s="81">
        <v>7</v>
      </c>
      <c r="G4322" s="82" t="s">
        <v>861</v>
      </c>
      <c r="H4322" s="336">
        <f>SUMIFS('Круглосуточный стационар'!J:J,'Круглосуточный стационар'!D:D,СВОД!D4322,'Круглосуточный стационар'!H:H,"-",'Круглосуточный стационар'!F:F,СВОД!F4322)+SUMIFS(ВМП!J:J,ВМП!D:D,СВОД!D4322,ВМП!H:H,"-",ВМП!F:F,СВОД!F4322)+SUMIFS('Дневной стационар'!J:J,'Дневной стационар'!D:D,СВОД!D4322,'Дневной стационар'!H:H,"-",'Дневной стационар'!F:F,СВОД!F4322)+SUMIFS(ЭКО!H:H,ЭКО!D:D,СВОД!D4322,ЭКО!F:F,СВОД!F4322)+SUMIFS(Диализ!H:H,Диализ!D:D,СВОД!D4322,Диализ!F:F,СВОД!F4322)</f>
        <v>0</v>
      </c>
      <c r="I4322" s="337">
        <f>SUMIFS(Поликлиника!H:H,Поликлиника!D:D,СВОД!D4322,Поликлиника!F:F,СВОД!F4322)</f>
        <v>0</v>
      </c>
      <c r="J4322" s="337">
        <f>SUMIFS(Поликлиника!AQ:AQ,Поликлиника!D:D,СВОД!D4322,Поликлиника!F:F,СВОД!F4322)</f>
        <v>0</v>
      </c>
      <c r="K4322" s="337">
        <f>SUMIFS(Поликлиника!AV:AV,Поликлиника!D:D,СВОД!D4322,Поликлиника!F:F,СВОД!F4322)</f>
        <v>0</v>
      </c>
      <c r="L4322" s="337">
        <f>SUMIFS(Поликлиника!BA:BA,Поликлиника!D:D,СВОД!D4322,Поликлиника!F:F,СВОД!F4322)</f>
        <v>0</v>
      </c>
      <c r="M4322" s="337">
        <f>SUMIFS(Услуги!H:H,Услуги!D:D,СВОД!D4322,Услуги!F:F,СВОД!F4322)+SUMIFS(Услуги!M:M,Услуги!D:D,СВОД!D4322,Услуги!F:F,СВОД!F4322)+SUMIFS(Услуги!R:R,Услуги!D:D,СВОД!D4322,Услуги!F:F,СВОД!F4322)+SUMIFS(Услуги!W:W,Услуги!D:D,СВОД!D4322,Услуги!F:F,СВОД!F4322)+SUMIFS(Услуги!AB:AB,Услуги!D:D,СВОД!D4322,Услуги!F:F,СВОД!F4322)+SUMIFS(Услуги!AG:AG,Услуги!D:D,СВОД!D4322,Услуги!F:F,СВОД!F4322)+SUMIFS(Услуги!AL:AL,Услуги!D:D,СВОД!D4322,Услуги!F:F,СВОД!F4322)+SUMIFS(Услуги!AQ:AQ,Услуги!D:D,СВОД!D4322,Услуги!F:F,СВОД!F4322)</f>
        <v>0</v>
      </c>
      <c r="N4322" s="337">
        <f>SUMIFS('Скорая мед.помощь'!I:I,'Скорая мед.помощь'!D:D,СВОД!D4322,'Скорая мед.помощь'!F:F,СВОД!F4322)</f>
        <v>0</v>
      </c>
      <c r="O4322" s="338">
        <f>SUMIFS(Поликлиника!BF:BF,Поликлиника!D:D,СВОД!D4322,Поликлиника!F:F,СВОД!F4322)</f>
        <v>0</v>
      </c>
      <c r="P4322" s="339">
        <f>SUMIFS('Круглосуточный стационар'!O:O,'Круглосуточный стационар'!D:D,СВОД!D4322,'Круглосуточный стационар'!F:F,СВОД!F4322,'Круглосуточный стационар'!H:H,"-")+SUMIFS(ВМП!O:O,ВМП!D:D,СВОД!D4322,ВМП!F:F,СВОД!F4322,ВМП!H:H,"-")+SUMIFS('Дневной стационар'!O:O,'Дневной стационар'!D:D,СВОД!D4322,'Дневной стационар'!F:F,СВОД!F4322,'Дневной стационар'!H:H,"-")+SUMIFS(ЭКО!M:M,ЭКО!D:D,СВОД!D4322,ЭКО!F:F,СВОД!F4322)+SUMIFS(Диализ!M:M,Диализ!D:D,СВОД!D4322,Диализ!F:F,СВОД!F4322)+SUMIFS('Скорая мед.помощь'!N:N,'Скорая мед.помощь'!D:D,СВОД!D4322,'Скорая мед.помощь'!F:F,СВОД!F4322)+SUMIFS(Услуги!AV:AV,Услуги!D:D,СВОД!D4322,Услуги!F:F,СВОД!F4322)+SUMIFS(Поликлиника!BK:BK,Поликлиника!D:D,СВОД!D4322,Поликлиника!F:F,СВОД!F4322)</f>
        <v>0</v>
      </c>
      <c r="Q4322" s="336">
        <f>SUMIFS(Сверхбаза!L:L,Сверхбаза!C:C,СВОД!D4322,Сверхбаза!E:E,СВОД!F4322)+SUMIFS(Сверхбаза!N:N,Сверхбаза!C:C,СВОД!D4322,Сверхбаза!E:E,СВОД!F4322)</f>
        <v>0</v>
      </c>
      <c r="R4322" s="337">
        <f>SUMIFS(Сверхбаза!P:P,Сверхбаза!C:C,СВОД!D4322,Сверхбаза!E:E,СВОД!F4322)</f>
        <v>0</v>
      </c>
      <c r="S4322" s="337">
        <f>SUMIFS(Сверхбаза!R:R,Сверхбаза!C:C,СВОД!D4322,Сверхбаза!E:E,СВОД!F4322)</f>
        <v>0</v>
      </c>
      <c r="T4322" s="337">
        <f>SUMIFS(Сверхбаза!Q:Q,Сверхбаза!C:C,СВОД!D4322,Сверхбаза!E:E,СВОД!F4322)</f>
        <v>0</v>
      </c>
      <c r="U4322" s="337">
        <f>SUMIFS(Сверхбаза!S:S,Сверхбаза!C:C,СВОД!D4322,Сверхбаза!E:E,СВОД!F4322)</f>
        <v>0</v>
      </c>
      <c r="V4322" s="339">
        <f>SUMIFS(Сверхбаза!G:G,Сверхбаза!C:C,СВОД!D4322,Сверхбаза!E:E,СВОД!F4322)</f>
        <v>0</v>
      </c>
    </row>
    <row r="4323" spans="1:22" ht="38.25" outlineLevel="2" x14ac:dyDescent="0.2">
      <c r="A4323" s="33" t="s">
        <v>7</v>
      </c>
      <c r="B4323" s="9">
        <v>8</v>
      </c>
      <c r="C4323" s="10">
        <v>509913</v>
      </c>
      <c r="D4323" s="273">
        <v>991301</v>
      </c>
      <c r="E4323" s="81" t="s">
        <v>2799</v>
      </c>
      <c r="F4323" s="81">
        <v>70</v>
      </c>
      <c r="G4323" s="82" t="s">
        <v>862</v>
      </c>
      <c r="H4323" s="336">
        <f>SUMIFS('Круглосуточный стационар'!J:J,'Круглосуточный стационар'!D:D,СВОД!D4323,'Круглосуточный стационар'!H:H,"-",'Круглосуточный стационар'!F:F,СВОД!F4323)+SUMIFS(ВМП!J:J,ВМП!D:D,СВОД!D4323,ВМП!H:H,"-",ВМП!F:F,СВОД!F4323)+SUMIFS('Дневной стационар'!J:J,'Дневной стационар'!D:D,СВОД!D4323,'Дневной стационар'!H:H,"-",'Дневной стационар'!F:F,СВОД!F4323)+SUMIFS(ЭКО!H:H,ЭКО!D:D,СВОД!D4323,ЭКО!F:F,СВОД!F4323)+SUMIFS(Диализ!H:H,Диализ!D:D,СВОД!D4323,Диализ!F:F,СВОД!F4323)</f>
        <v>0</v>
      </c>
      <c r="I4323" s="337">
        <f>SUMIFS(Поликлиника!H:H,Поликлиника!D:D,СВОД!D4323,Поликлиника!F:F,СВОД!F4323)</f>
        <v>0</v>
      </c>
      <c r="J4323" s="337">
        <f>SUMIFS(Поликлиника!AQ:AQ,Поликлиника!D:D,СВОД!D4323,Поликлиника!F:F,СВОД!F4323)</f>
        <v>0</v>
      </c>
      <c r="K4323" s="337">
        <f>SUMIFS(Поликлиника!AV:AV,Поликлиника!D:D,СВОД!D4323,Поликлиника!F:F,СВОД!F4323)</f>
        <v>0</v>
      </c>
      <c r="L4323" s="337">
        <f>SUMIFS(Поликлиника!BA:BA,Поликлиника!D:D,СВОД!D4323,Поликлиника!F:F,СВОД!F4323)</f>
        <v>0</v>
      </c>
      <c r="M4323" s="337">
        <f>SUMIFS(Услуги!H:H,Услуги!D:D,СВОД!D4323,Услуги!F:F,СВОД!F4323)+SUMIFS(Услуги!M:M,Услуги!D:D,СВОД!D4323,Услуги!F:F,СВОД!F4323)+SUMIFS(Услуги!R:R,Услуги!D:D,СВОД!D4323,Услуги!F:F,СВОД!F4323)+SUMIFS(Услуги!W:W,Услуги!D:D,СВОД!D4323,Услуги!F:F,СВОД!F4323)+SUMIFS(Услуги!AB:AB,Услуги!D:D,СВОД!D4323,Услуги!F:F,СВОД!F4323)+SUMIFS(Услуги!AG:AG,Услуги!D:D,СВОД!D4323,Услуги!F:F,СВОД!F4323)+SUMIFS(Услуги!AL:AL,Услуги!D:D,СВОД!D4323,Услуги!F:F,СВОД!F4323)+SUMIFS(Услуги!AQ:AQ,Услуги!D:D,СВОД!D4323,Услуги!F:F,СВОД!F4323)</f>
        <v>0</v>
      </c>
      <c r="N4323" s="337">
        <f>SUMIFS('Скорая мед.помощь'!I:I,'Скорая мед.помощь'!D:D,СВОД!D4323,'Скорая мед.помощь'!F:F,СВОД!F4323)</f>
        <v>0</v>
      </c>
      <c r="O4323" s="338">
        <f>SUMIFS(Поликлиника!BF:BF,Поликлиника!D:D,СВОД!D4323,Поликлиника!F:F,СВОД!F4323)</f>
        <v>0</v>
      </c>
      <c r="P4323" s="339">
        <f>SUMIFS('Круглосуточный стационар'!O:O,'Круглосуточный стационар'!D:D,СВОД!D4323,'Круглосуточный стационар'!F:F,СВОД!F4323,'Круглосуточный стационар'!H:H,"-")+SUMIFS(ВМП!O:O,ВМП!D:D,СВОД!D4323,ВМП!F:F,СВОД!F4323,ВМП!H:H,"-")+SUMIFS('Дневной стационар'!O:O,'Дневной стационар'!D:D,СВОД!D4323,'Дневной стационар'!F:F,СВОД!F4323,'Дневной стационар'!H:H,"-")+SUMIFS(ЭКО!M:M,ЭКО!D:D,СВОД!D4323,ЭКО!F:F,СВОД!F4323)+SUMIFS(Диализ!M:M,Диализ!D:D,СВОД!D4323,Диализ!F:F,СВОД!F4323)+SUMIFS('Скорая мед.помощь'!N:N,'Скорая мед.помощь'!D:D,СВОД!D4323,'Скорая мед.помощь'!F:F,СВОД!F4323)+SUMIFS(Услуги!AV:AV,Услуги!D:D,СВОД!D4323,Услуги!F:F,СВОД!F4323)+SUMIFS(Поликлиника!BK:BK,Поликлиника!D:D,СВОД!D4323,Поликлиника!F:F,СВОД!F4323)</f>
        <v>0</v>
      </c>
      <c r="Q4323" s="336">
        <f>SUMIFS(Сверхбаза!L:L,Сверхбаза!C:C,СВОД!D4323,Сверхбаза!E:E,СВОД!F4323)+SUMIFS(Сверхбаза!N:N,Сверхбаза!C:C,СВОД!D4323,Сверхбаза!E:E,СВОД!F4323)</f>
        <v>0</v>
      </c>
      <c r="R4323" s="337">
        <f>SUMIFS(Сверхбаза!P:P,Сверхбаза!C:C,СВОД!D4323,Сверхбаза!E:E,СВОД!F4323)</f>
        <v>0</v>
      </c>
      <c r="S4323" s="337">
        <f>SUMIFS(Сверхбаза!R:R,Сверхбаза!C:C,СВОД!D4323,Сверхбаза!E:E,СВОД!F4323)</f>
        <v>0</v>
      </c>
      <c r="T4323" s="337">
        <f>SUMIFS(Сверхбаза!Q:Q,Сверхбаза!C:C,СВОД!D4323,Сверхбаза!E:E,СВОД!F4323)</f>
        <v>0</v>
      </c>
      <c r="U4323" s="337">
        <f>SUMIFS(Сверхбаза!S:S,Сверхбаза!C:C,СВОД!D4323,Сверхбаза!E:E,СВОД!F4323)</f>
        <v>0</v>
      </c>
      <c r="V4323" s="339">
        <f>SUMIFS(Сверхбаза!G:G,Сверхбаза!C:C,СВОД!D4323,Сверхбаза!E:E,СВОД!F4323)</f>
        <v>0</v>
      </c>
    </row>
    <row r="4324" spans="1:22" ht="38.25" outlineLevel="2" x14ac:dyDescent="0.2">
      <c r="A4324" s="33" t="s">
        <v>7</v>
      </c>
      <c r="B4324" s="9">
        <v>8</v>
      </c>
      <c r="C4324" s="10">
        <v>509913</v>
      </c>
      <c r="D4324" s="273">
        <v>991301</v>
      </c>
      <c r="E4324" s="81" t="s">
        <v>2799</v>
      </c>
      <c r="F4324" s="81">
        <v>94</v>
      </c>
      <c r="G4324" s="82" t="s">
        <v>124</v>
      </c>
      <c r="H4324" s="336">
        <f>SUMIFS('Круглосуточный стационар'!J:J,'Круглосуточный стационар'!D:D,СВОД!D4324,'Круглосуточный стационар'!H:H,"-",'Круглосуточный стационар'!F:F,СВОД!F4324)+SUMIFS(ВМП!J:J,ВМП!D:D,СВОД!D4324,ВМП!H:H,"-",ВМП!F:F,СВОД!F4324)+SUMIFS('Дневной стационар'!J:J,'Дневной стационар'!D:D,СВОД!D4324,'Дневной стационар'!H:H,"-",'Дневной стационар'!F:F,СВОД!F4324)+SUMIFS(ЭКО!H:H,ЭКО!D:D,СВОД!D4324,ЭКО!F:F,СВОД!F4324)+SUMIFS(Диализ!H:H,Диализ!D:D,СВОД!D4324,Диализ!F:F,СВОД!F4324)</f>
        <v>0</v>
      </c>
      <c r="I4324" s="337">
        <f>SUMIFS(Поликлиника!H:H,Поликлиника!D:D,СВОД!D4324,Поликлиника!F:F,СВОД!F4324)</f>
        <v>0</v>
      </c>
      <c r="J4324" s="337">
        <f>SUMIFS(Поликлиника!AQ:AQ,Поликлиника!D:D,СВОД!D4324,Поликлиника!F:F,СВОД!F4324)</f>
        <v>0</v>
      </c>
      <c r="K4324" s="337">
        <f>SUMIFS(Поликлиника!AV:AV,Поликлиника!D:D,СВОД!D4324,Поликлиника!F:F,СВОД!F4324)</f>
        <v>0</v>
      </c>
      <c r="L4324" s="337">
        <f>SUMIFS(Поликлиника!BA:BA,Поликлиника!D:D,СВОД!D4324,Поликлиника!F:F,СВОД!F4324)</f>
        <v>0</v>
      </c>
      <c r="M4324" s="337">
        <f>SUMIFS(Услуги!H:H,Услуги!D:D,СВОД!D4324,Услуги!F:F,СВОД!F4324)+SUMIFS(Услуги!M:M,Услуги!D:D,СВОД!D4324,Услуги!F:F,СВОД!F4324)+SUMIFS(Услуги!R:R,Услуги!D:D,СВОД!D4324,Услуги!F:F,СВОД!F4324)+SUMIFS(Услуги!W:W,Услуги!D:D,СВОД!D4324,Услуги!F:F,СВОД!F4324)+SUMIFS(Услуги!AB:AB,Услуги!D:D,СВОД!D4324,Услуги!F:F,СВОД!F4324)+SUMIFS(Услуги!AG:AG,Услуги!D:D,СВОД!D4324,Услуги!F:F,СВОД!F4324)+SUMIFS(Услуги!AL:AL,Услуги!D:D,СВОД!D4324,Услуги!F:F,СВОД!F4324)+SUMIFS(Услуги!AQ:AQ,Услуги!D:D,СВОД!D4324,Услуги!F:F,СВОД!F4324)</f>
        <v>0</v>
      </c>
      <c r="N4324" s="337">
        <f>SUMIFS('Скорая мед.помощь'!I:I,'Скорая мед.помощь'!D:D,СВОД!D4324,'Скорая мед.помощь'!F:F,СВОД!F4324)</f>
        <v>0</v>
      </c>
      <c r="O4324" s="338">
        <f>SUMIFS(Поликлиника!BF:BF,Поликлиника!D:D,СВОД!D4324,Поликлиника!F:F,СВОД!F4324)</f>
        <v>0</v>
      </c>
      <c r="P4324" s="339">
        <f>SUMIFS('Круглосуточный стационар'!O:O,'Круглосуточный стационар'!D:D,СВОД!D4324,'Круглосуточный стационар'!F:F,СВОД!F4324,'Круглосуточный стационар'!H:H,"-")+SUMIFS(ВМП!O:O,ВМП!D:D,СВОД!D4324,ВМП!F:F,СВОД!F4324,ВМП!H:H,"-")+SUMIFS('Дневной стационар'!O:O,'Дневной стационар'!D:D,СВОД!D4324,'Дневной стационар'!F:F,СВОД!F4324,'Дневной стационар'!H:H,"-")+SUMIFS(ЭКО!M:M,ЭКО!D:D,СВОД!D4324,ЭКО!F:F,СВОД!F4324)+SUMIFS(Диализ!M:M,Диализ!D:D,СВОД!D4324,Диализ!F:F,СВОД!F4324)+SUMIFS('Скорая мед.помощь'!N:N,'Скорая мед.помощь'!D:D,СВОД!D4324,'Скорая мед.помощь'!F:F,СВОД!F4324)+SUMIFS(Услуги!AV:AV,Услуги!D:D,СВОД!D4324,Услуги!F:F,СВОД!F4324)+SUMIFS(Поликлиника!BK:BK,Поликлиника!D:D,СВОД!D4324,Поликлиника!F:F,СВОД!F4324)</f>
        <v>0</v>
      </c>
      <c r="Q4324" s="336">
        <f>SUMIFS(Сверхбаза!L:L,Сверхбаза!C:C,СВОД!D4324,Сверхбаза!E:E,СВОД!F4324)+SUMIFS(Сверхбаза!N:N,Сверхбаза!C:C,СВОД!D4324,Сверхбаза!E:E,СВОД!F4324)</f>
        <v>0</v>
      </c>
      <c r="R4324" s="337">
        <f>SUMIFS(Сверхбаза!P:P,Сверхбаза!C:C,СВОД!D4324,Сверхбаза!E:E,СВОД!F4324)</f>
        <v>0</v>
      </c>
      <c r="S4324" s="337">
        <f>SUMIFS(Сверхбаза!R:R,Сверхбаза!C:C,СВОД!D4324,Сверхбаза!E:E,СВОД!F4324)</f>
        <v>0</v>
      </c>
      <c r="T4324" s="337">
        <f>SUMIFS(Сверхбаза!Q:Q,Сверхбаза!C:C,СВОД!D4324,Сверхбаза!E:E,СВОД!F4324)</f>
        <v>0</v>
      </c>
      <c r="U4324" s="337">
        <f>SUMIFS(Сверхбаза!S:S,Сверхбаза!C:C,СВОД!D4324,Сверхбаза!E:E,СВОД!F4324)</f>
        <v>0</v>
      </c>
      <c r="V4324" s="339">
        <f>SUMIFS(Сверхбаза!G:G,Сверхбаза!C:C,СВОД!D4324,Сверхбаза!E:E,СВОД!F4324)</f>
        <v>0</v>
      </c>
    </row>
    <row r="4325" spans="1:22" ht="13.5" outlineLevel="1" thickBot="1" x14ac:dyDescent="0.25">
      <c r="A4325" s="323"/>
      <c r="B4325" s="324"/>
      <c r="C4325" s="325"/>
      <c r="D4325" s="345" t="s">
        <v>524</v>
      </c>
      <c r="E4325" s="85"/>
      <c r="F4325" s="85"/>
      <c r="G4325" s="86"/>
      <c r="H4325" s="346"/>
      <c r="I4325" s="347"/>
      <c r="J4325" s="347"/>
      <c r="K4325" s="347"/>
      <c r="L4325" s="347"/>
      <c r="M4325" s="347"/>
      <c r="N4325" s="347"/>
      <c r="O4325" s="348"/>
      <c r="P4325" s="349">
        <f>SUBTOTAL(9,P4317:P4324)</f>
        <v>13992.103631548571</v>
      </c>
      <c r="Q4325" s="346"/>
      <c r="R4325" s="347"/>
      <c r="S4325" s="347"/>
      <c r="T4325" s="347"/>
      <c r="U4325" s="347"/>
      <c r="V4325" s="349">
        <f>SUBTOTAL(9,V4317:V4324)</f>
        <v>189255.02699999994</v>
      </c>
    </row>
    <row r="4326" spans="1:22" ht="13.5" outlineLevel="1" collapsed="1" thickBot="1" x14ac:dyDescent="0.25">
      <c r="A4326" s="317"/>
      <c r="B4326" s="318"/>
      <c r="C4326" s="319"/>
      <c r="D4326" s="278" t="s">
        <v>498</v>
      </c>
      <c r="E4326" s="87"/>
      <c r="F4326" s="87"/>
      <c r="G4326" s="88"/>
      <c r="H4326" s="350"/>
      <c r="I4326" s="351"/>
      <c r="J4326" s="351"/>
      <c r="K4326" s="351"/>
      <c r="L4326" s="351"/>
      <c r="M4326" s="351"/>
      <c r="N4326" s="351"/>
      <c r="O4326" s="352"/>
      <c r="P4326" s="353">
        <f>SUBTOTAL(9,P5:P4324)</f>
        <v>88471860.272675171</v>
      </c>
      <c r="Q4326" s="350"/>
      <c r="R4326" s="351"/>
      <c r="S4326" s="351"/>
      <c r="T4326" s="351"/>
      <c r="U4326" s="351"/>
      <c r="V4326" s="353">
        <f>SUBTOTAL(9,V5:V4324)</f>
        <v>10464247.778999997</v>
      </c>
    </row>
    <row r="4330" spans="1:22" x14ac:dyDescent="0.2">
      <c r="H4330" s="358"/>
      <c r="I4330" s="358"/>
      <c r="J4330" s="358"/>
      <c r="K4330" s="358"/>
      <c r="L4330" s="358"/>
      <c r="M4330" s="358"/>
      <c r="N4330" s="358"/>
      <c r="O4330" s="358"/>
      <c r="P4330" s="358"/>
      <c r="Q4330" s="358"/>
      <c r="R4330" s="358"/>
      <c r="S4330" s="358"/>
      <c r="T4330" s="358"/>
      <c r="U4330" s="358"/>
      <c r="V4330" s="358"/>
    </row>
    <row r="4331" spans="1:22" s="359" customFormat="1" x14ac:dyDescent="0.2">
      <c r="A4331" s="354"/>
      <c r="B4331" s="354"/>
      <c r="C4331" s="355"/>
      <c r="D4331" s="164"/>
      <c r="E4331" s="356"/>
      <c r="F4331" s="356"/>
      <c r="G4331" s="357"/>
      <c r="H4331" s="358"/>
      <c r="I4331" s="358"/>
      <c r="J4331" s="358"/>
      <c r="K4331" s="358"/>
      <c r="L4331" s="358"/>
      <c r="M4331" s="358"/>
      <c r="N4331" s="358"/>
      <c r="O4331" s="358"/>
      <c r="P4331" s="358"/>
      <c r="Q4331" s="358"/>
      <c r="R4331" s="358"/>
      <c r="S4331" s="358"/>
      <c r="T4331" s="358"/>
      <c r="U4331" s="358"/>
      <c r="V4331" s="358"/>
    </row>
  </sheetData>
  <autoFilter ref="A5:X5"/>
  <customSheetViews>
    <customSheetView guid="{B464BFEF-746B-4CF8-BD65-531E80E6EE14}" scale="80" filter="1" showAutoFilter="1">
      <pane xSplit="7" ySplit="13" topLeftCell="H15" activePane="bottomRight" state="frozen"/>
      <selection pane="bottomRight" activeCell="E25" sqref="E25"/>
      <pageMargins left="0.7" right="0.7" top="0.75" bottom="0.75" header="0.3" footer="0.3"/>
      <pageSetup paperSize="9" orientation="portrait" r:id="rId1"/>
      <autoFilter ref="A5:X4325">
        <filterColumn colId="2">
          <filters>
            <filter val="#Н/Д"/>
          </filters>
        </filterColumn>
      </autoFilter>
    </customSheetView>
    <customSheetView guid="{51BC30E2-795E-4E95-B204-818A83D6F970}" scale="80" filter="1" showAutoFilter="1">
      <pane xSplit="7" ySplit="13" topLeftCell="H15" activePane="bottomRight" state="frozen"/>
      <selection pane="bottomRight" activeCell="E25" sqref="E25"/>
      <pageMargins left="0.7" right="0.7" top="0.75" bottom="0.75" header="0.3" footer="0.3"/>
      <pageSetup paperSize="9" orientation="portrait" r:id="rId2"/>
      <autoFilter ref="A5:X4325">
        <filterColumn colId="2">
          <filters>
            <filter val="#Н/Д"/>
          </filters>
        </filterColumn>
      </autoFilter>
    </customSheetView>
    <customSheetView guid="{6924C9E4-8B1E-478E-B761-4499919451ED}" scale="80" filter="1" showAutoFilter="1">
      <pane xSplit="7" ySplit="13" topLeftCell="H15" activePane="bottomRight" state="frozen"/>
      <selection pane="bottomRight" activeCell="E25" sqref="E25"/>
      <pageMargins left="0.7" right="0.7" top="0.75" bottom="0.75" header="0.3" footer="0.3"/>
      <pageSetup paperSize="9" orientation="portrait" r:id="rId3"/>
      <autoFilter ref="A5:X4325">
        <filterColumn colId="2">
          <filters>
            <filter val="#Н/Д"/>
          </filters>
        </filterColumn>
      </autoFilter>
    </customSheetView>
    <customSheetView guid="{68898C38-DB84-431F-B7FB-805ACAD16248}" scale="80" filter="1" showAutoFilter="1">
      <pane xSplit="7" ySplit="13" topLeftCell="H15" activePane="bottomRight" state="frozen"/>
      <selection pane="bottomRight" activeCell="E25" sqref="E25"/>
      <pageMargins left="0.7" right="0.7" top="0.75" bottom="0.75" header="0.3" footer="0.3"/>
      <pageSetup paperSize="9" orientation="portrait" r:id="rId4"/>
      <autoFilter ref="A5:X4325">
        <filterColumn colId="2">
          <filters>
            <filter val="#Н/Д"/>
          </filters>
        </filterColumn>
      </autoFilter>
    </customSheetView>
    <customSheetView guid="{0BF1B18C-0CF0-44AE-B4E4-FACCD28AA6F3}" scale="80" filter="1" showAutoFilter="1">
      <pane xSplit="7" ySplit="13" topLeftCell="H15" activePane="bottomRight" state="frozen"/>
      <selection pane="bottomRight" activeCell="E25" sqref="E25"/>
      <pageMargins left="0.7" right="0.7" top="0.75" bottom="0.75" header="0.3" footer="0.3"/>
      <pageSetup paperSize="9" orientation="portrait" r:id="rId5"/>
      <autoFilter ref="A5:X4325">
        <filterColumn colId="2">
          <filters>
            <filter val="#Н/Д"/>
          </filters>
        </filterColumn>
      </autoFilter>
    </customSheetView>
  </customSheetViews>
  <mergeCells count="9">
    <mergeCell ref="G4:G5"/>
    <mergeCell ref="H4:P4"/>
    <mergeCell ref="Q4:V4"/>
    <mergeCell ref="A4:A5"/>
    <mergeCell ref="B4:B5"/>
    <mergeCell ref="C4:C5"/>
    <mergeCell ref="D4:D5"/>
    <mergeCell ref="E4:E5"/>
    <mergeCell ref="F4:F5"/>
  </mergeCells>
  <conditionalFormatting sqref="C2:XFD2 W1:XFD1 C1:U1 A1 B3:XFD5 D6:XFD6 A3894:E4324 H3894:V4324 A4327:XFD4327 X3894:XFD4324 D7:V12 X7:XFD3891 W7:W4325 A4328:G4329 W4328:XFD4330 A13:V3891 A4333:XFD1048576 E4331:XFD4332 A4330:C4332 E4330:G4330">
    <cfRule type="cellIs" dxfId="109" priority="108" operator="lessThan">
      <formula>0</formula>
    </cfRule>
  </conditionalFormatting>
  <conditionalFormatting sqref="V1">
    <cfRule type="cellIs" dxfId="108" priority="107" operator="lessThan">
      <formula>0</formula>
    </cfRule>
  </conditionalFormatting>
  <conditionalFormatting sqref="A3:A5">
    <cfRule type="cellIs" dxfId="107" priority="106" operator="lessThan">
      <formula>0</formula>
    </cfRule>
  </conditionalFormatting>
  <conditionalFormatting sqref="A6:C6">
    <cfRule type="cellIs" dxfId="106" priority="105" operator="lessThan">
      <formula>0</formula>
    </cfRule>
  </conditionalFormatting>
  <conditionalFormatting sqref="A7:C12">
    <cfRule type="cellIs" dxfId="105" priority="104" operator="lessThan">
      <formula>0</formula>
    </cfRule>
  </conditionalFormatting>
  <conditionalFormatting sqref="A3892:V3893 X3892:XFD3893">
    <cfRule type="cellIs" dxfId="104" priority="103" operator="lessThan">
      <formula>0</formula>
    </cfRule>
  </conditionalFormatting>
  <conditionalFormatting sqref="F3894:G3900">
    <cfRule type="cellIs" dxfId="103" priority="102" operator="lessThan">
      <formula>0</formula>
    </cfRule>
  </conditionalFormatting>
  <conditionalFormatting sqref="F3901:G3902">
    <cfRule type="cellIs" dxfId="102" priority="101" operator="lessThan">
      <formula>0</formula>
    </cfRule>
  </conditionalFormatting>
  <conditionalFormatting sqref="F3903:G3909">
    <cfRule type="cellIs" dxfId="101" priority="100" operator="lessThan">
      <formula>0</formula>
    </cfRule>
  </conditionalFormatting>
  <conditionalFormatting sqref="F3910:G3911">
    <cfRule type="cellIs" dxfId="100" priority="99" operator="lessThan">
      <formula>0</formula>
    </cfRule>
  </conditionalFormatting>
  <conditionalFormatting sqref="F3912:G3918">
    <cfRule type="cellIs" dxfId="99" priority="98" operator="lessThan">
      <formula>0</formula>
    </cfRule>
  </conditionalFormatting>
  <conditionalFormatting sqref="F3919:G3920">
    <cfRule type="cellIs" dxfId="98" priority="97" operator="lessThan">
      <formula>0</formula>
    </cfRule>
  </conditionalFormatting>
  <conditionalFormatting sqref="F3921:G3927">
    <cfRule type="cellIs" dxfId="97" priority="96" operator="lessThan">
      <formula>0</formula>
    </cfRule>
  </conditionalFormatting>
  <conditionalFormatting sqref="F3928:G3929">
    <cfRule type="cellIs" dxfId="96" priority="95" operator="lessThan">
      <formula>0</formula>
    </cfRule>
  </conditionalFormatting>
  <conditionalFormatting sqref="F3930:G3936">
    <cfRule type="cellIs" dxfId="95" priority="94" operator="lessThan">
      <formula>0</formula>
    </cfRule>
  </conditionalFormatting>
  <conditionalFormatting sqref="F3937:G3938">
    <cfRule type="cellIs" dxfId="94" priority="93" operator="lessThan">
      <formula>0</formula>
    </cfRule>
  </conditionalFormatting>
  <conditionalFormatting sqref="F3939:G3945">
    <cfRule type="cellIs" dxfId="93" priority="92" operator="lessThan">
      <formula>0</formula>
    </cfRule>
  </conditionalFormatting>
  <conditionalFormatting sqref="F3946:G3947">
    <cfRule type="cellIs" dxfId="92" priority="91" operator="lessThan">
      <formula>0</formula>
    </cfRule>
  </conditionalFormatting>
  <conditionalFormatting sqref="F3948:G3954">
    <cfRule type="cellIs" dxfId="91" priority="90" operator="lessThan">
      <formula>0</formula>
    </cfRule>
  </conditionalFormatting>
  <conditionalFormatting sqref="F3955:G3956">
    <cfRule type="cellIs" dxfId="90" priority="89" operator="lessThan">
      <formula>0</formula>
    </cfRule>
  </conditionalFormatting>
  <conditionalFormatting sqref="F3957:G3963">
    <cfRule type="cellIs" dxfId="89" priority="88" operator="lessThan">
      <formula>0</formula>
    </cfRule>
  </conditionalFormatting>
  <conditionalFormatting sqref="F3964:G3965">
    <cfRule type="cellIs" dxfId="88" priority="87" operator="lessThan">
      <formula>0</formula>
    </cfRule>
  </conditionalFormatting>
  <conditionalFormatting sqref="F3966:G3972">
    <cfRule type="cellIs" dxfId="87" priority="86" operator="lessThan">
      <formula>0</formula>
    </cfRule>
  </conditionalFormatting>
  <conditionalFormatting sqref="F3973:G3974">
    <cfRule type="cellIs" dxfId="86" priority="85" operator="lessThan">
      <formula>0</formula>
    </cfRule>
  </conditionalFormatting>
  <conditionalFormatting sqref="F3975:G3981">
    <cfRule type="cellIs" dxfId="85" priority="84" operator="lessThan">
      <formula>0</formula>
    </cfRule>
  </conditionalFormatting>
  <conditionalFormatting sqref="F3982:G3983">
    <cfRule type="cellIs" dxfId="84" priority="83" operator="lessThan">
      <formula>0</formula>
    </cfRule>
  </conditionalFormatting>
  <conditionalFormatting sqref="F3984:G3990">
    <cfRule type="cellIs" dxfId="83" priority="82" operator="lessThan">
      <formula>0</formula>
    </cfRule>
  </conditionalFormatting>
  <conditionalFormatting sqref="F3991:G3992">
    <cfRule type="cellIs" dxfId="82" priority="81" operator="lessThan">
      <formula>0</formula>
    </cfRule>
  </conditionalFormatting>
  <conditionalFormatting sqref="F3993:G3999">
    <cfRule type="cellIs" dxfId="81" priority="80" operator="lessThan">
      <formula>0</formula>
    </cfRule>
  </conditionalFormatting>
  <conditionalFormatting sqref="F4000:G4001">
    <cfRule type="cellIs" dxfId="80" priority="79" operator="lessThan">
      <formula>0</formula>
    </cfRule>
  </conditionalFormatting>
  <conditionalFormatting sqref="F4002:G4008">
    <cfRule type="cellIs" dxfId="79" priority="78" operator="lessThan">
      <formula>0</formula>
    </cfRule>
  </conditionalFormatting>
  <conditionalFormatting sqref="F4009:G4010">
    <cfRule type="cellIs" dxfId="78" priority="77" operator="lessThan">
      <formula>0</formula>
    </cfRule>
  </conditionalFormatting>
  <conditionalFormatting sqref="F4011:G4017">
    <cfRule type="cellIs" dxfId="77" priority="76" operator="lessThan">
      <formula>0</formula>
    </cfRule>
  </conditionalFormatting>
  <conditionalFormatting sqref="F4018:G4019">
    <cfRule type="cellIs" dxfId="76" priority="75" operator="lessThan">
      <formula>0</formula>
    </cfRule>
  </conditionalFormatting>
  <conditionalFormatting sqref="F4020:G4026">
    <cfRule type="cellIs" dxfId="75" priority="74" operator="lessThan">
      <formula>0</formula>
    </cfRule>
  </conditionalFormatting>
  <conditionalFormatting sqref="F4027:G4028">
    <cfRule type="cellIs" dxfId="74" priority="73" operator="lessThan">
      <formula>0</formula>
    </cfRule>
  </conditionalFormatting>
  <conditionalFormatting sqref="F4029:G4035">
    <cfRule type="cellIs" dxfId="73" priority="72" operator="lessThan">
      <formula>0</formula>
    </cfRule>
  </conditionalFormatting>
  <conditionalFormatting sqref="F4036:G4037">
    <cfRule type="cellIs" dxfId="72" priority="71" operator="lessThan">
      <formula>0</formula>
    </cfRule>
  </conditionalFormatting>
  <conditionalFormatting sqref="F4038:G4044">
    <cfRule type="cellIs" dxfId="71" priority="70" operator="lessThan">
      <formula>0</formula>
    </cfRule>
  </conditionalFormatting>
  <conditionalFormatting sqref="F4045:G4046">
    <cfRule type="cellIs" dxfId="70" priority="69" operator="lessThan">
      <formula>0</formula>
    </cfRule>
  </conditionalFormatting>
  <conditionalFormatting sqref="F4047:G4053">
    <cfRule type="cellIs" dxfId="69" priority="68" operator="lessThan">
      <formula>0</formula>
    </cfRule>
  </conditionalFormatting>
  <conditionalFormatting sqref="F4054:G4055">
    <cfRule type="cellIs" dxfId="68" priority="67" operator="lessThan">
      <formula>0</formula>
    </cfRule>
  </conditionalFormatting>
  <conditionalFormatting sqref="F4056:G4062">
    <cfRule type="cellIs" dxfId="67" priority="66" operator="lessThan">
      <formula>0</formula>
    </cfRule>
  </conditionalFormatting>
  <conditionalFormatting sqref="F4063:G4064">
    <cfRule type="cellIs" dxfId="66" priority="65" operator="lessThan">
      <formula>0</formula>
    </cfRule>
  </conditionalFormatting>
  <conditionalFormatting sqref="F4065:G4071">
    <cfRule type="cellIs" dxfId="65" priority="64" operator="lessThan">
      <formula>0</formula>
    </cfRule>
  </conditionalFormatting>
  <conditionalFormatting sqref="F4072:G4073">
    <cfRule type="cellIs" dxfId="64" priority="63" operator="lessThan">
      <formula>0</formula>
    </cfRule>
  </conditionalFormatting>
  <conditionalFormatting sqref="F4074:G4080">
    <cfRule type="cellIs" dxfId="63" priority="62" operator="lessThan">
      <formula>0</formula>
    </cfRule>
  </conditionalFormatting>
  <conditionalFormatting sqref="F4081:G4082">
    <cfRule type="cellIs" dxfId="62" priority="61" operator="lessThan">
      <formula>0</formula>
    </cfRule>
  </conditionalFormatting>
  <conditionalFormatting sqref="F4083:G4089">
    <cfRule type="cellIs" dxfId="61" priority="60" operator="lessThan">
      <formula>0</formula>
    </cfRule>
  </conditionalFormatting>
  <conditionalFormatting sqref="F4090:G4091">
    <cfRule type="cellIs" dxfId="60" priority="59" operator="lessThan">
      <formula>0</formula>
    </cfRule>
  </conditionalFormatting>
  <conditionalFormatting sqref="F4092:G4098">
    <cfRule type="cellIs" dxfId="59" priority="58" operator="lessThan">
      <formula>0</formula>
    </cfRule>
  </conditionalFormatting>
  <conditionalFormatting sqref="F4099:G4100">
    <cfRule type="cellIs" dxfId="58" priority="57" operator="lessThan">
      <formula>0</formula>
    </cfRule>
  </conditionalFormatting>
  <conditionalFormatting sqref="F4101:G4107">
    <cfRule type="cellIs" dxfId="57" priority="56" operator="lessThan">
      <formula>0</formula>
    </cfRule>
  </conditionalFormatting>
  <conditionalFormatting sqref="F4108:G4109">
    <cfRule type="cellIs" dxfId="56" priority="55" operator="lessThan">
      <formula>0</formula>
    </cfRule>
  </conditionalFormatting>
  <conditionalFormatting sqref="F4110:G4116">
    <cfRule type="cellIs" dxfId="55" priority="54" operator="lessThan">
      <formula>0</formula>
    </cfRule>
  </conditionalFormatting>
  <conditionalFormatting sqref="F4117:G4118">
    <cfRule type="cellIs" dxfId="54" priority="53" operator="lessThan">
      <formula>0</formula>
    </cfRule>
  </conditionalFormatting>
  <conditionalFormatting sqref="F4119:G4125">
    <cfRule type="cellIs" dxfId="53" priority="52" operator="lessThan">
      <formula>0</formula>
    </cfRule>
  </conditionalFormatting>
  <conditionalFormatting sqref="F4126:G4127">
    <cfRule type="cellIs" dxfId="52" priority="51" operator="lessThan">
      <formula>0</formula>
    </cfRule>
  </conditionalFormatting>
  <conditionalFormatting sqref="F4128:G4134">
    <cfRule type="cellIs" dxfId="51" priority="50" operator="lessThan">
      <formula>0</formula>
    </cfRule>
  </conditionalFormatting>
  <conditionalFormatting sqref="F4135:G4136">
    <cfRule type="cellIs" dxfId="50" priority="49" operator="lessThan">
      <formula>0</formula>
    </cfRule>
  </conditionalFormatting>
  <conditionalFormatting sqref="F4137:G4143">
    <cfRule type="cellIs" dxfId="49" priority="48" operator="lessThan">
      <formula>0</formula>
    </cfRule>
  </conditionalFormatting>
  <conditionalFormatting sqref="F4144:G4145">
    <cfRule type="cellIs" dxfId="48" priority="47" operator="lessThan">
      <formula>0</formula>
    </cfRule>
  </conditionalFormatting>
  <conditionalFormatting sqref="F4146:G4152">
    <cfRule type="cellIs" dxfId="47" priority="46" operator="lessThan">
      <formula>0</formula>
    </cfRule>
  </conditionalFormatting>
  <conditionalFormatting sqref="F4153:G4154">
    <cfRule type="cellIs" dxfId="46" priority="45" operator="lessThan">
      <formula>0</formula>
    </cfRule>
  </conditionalFormatting>
  <conditionalFormatting sqref="F4155:G4161">
    <cfRule type="cellIs" dxfId="45" priority="44" operator="lessThan">
      <formula>0</formula>
    </cfRule>
  </conditionalFormatting>
  <conditionalFormatting sqref="F4162:G4163">
    <cfRule type="cellIs" dxfId="44" priority="43" operator="lessThan">
      <formula>0</formula>
    </cfRule>
  </conditionalFormatting>
  <conditionalFormatting sqref="F4164:G4170">
    <cfRule type="cellIs" dxfId="43" priority="42" operator="lessThan">
      <formula>0</formula>
    </cfRule>
  </conditionalFormatting>
  <conditionalFormatting sqref="F4171:G4172">
    <cfRule type="cellIs" dxfId="42" priority="41" operator="lessThan">
      <formula>0</formula>
    </cfRule>
  </conditionalFormatting>
  <conditionalFormatting sqref="F4173:G4179">
    <cfRule type="cellIs" dxfId="41" priority="40" operator="lessThan">
      <formula>0</formula>
    </cfRule>
  </conditionalFormatting>
  <conditionalFormatting sqref="F4180:G4181">
    <cfRule type="cellIs" dxfId="40" priority="39" operator="lessThan">
      <formula>0</formula>
    </cfRule>
  </conditionalFormatting>
  <conditionalFormatting sqref="F4182:G4188">
    <cfRule type="cellIs" dxfId="39" priority="38" operator="lessThan">
      <formula>0</formula>
    </cfRule>
  </conditionalFormatting>
  <conditionalFormatting sqref="F4189:G4190">
    <cfRule type="cellIs" dxfId="38" priority="37" operator="lessThan">
      <formula>0</formula>
    </cfRule>
  </conditionalFormatting>
  <conditionalFormatting sqref="F4191:G4197">
    <cfRule type="cellIs" dxfId="37" priority="36" operator="lessThan">
      <formula>0</formula>
    </cfRule>
  </conditionalFormatting>
  <conditionalFormatting sqref="F4198:G4199">
    <cfRule type="cellIs" dxfId="36" priority="35" operator="lessThan">
      <formula>0</formula>
    </cfRule>
  </conditionalFormatting>
  <conditionalFormatting sqref="F4200:G4206">
    <cfRule type="cellIs" dxfId="35" priority="34" operator="lessThan">
      <formula>0</formula>
    </cfRule>
  </conditionalFormatting>
  <conditionalFormatting sqref="F4207:G4208">
    <cfRule type="cellIs" dxfId="34" priority="33" operator="lessThan">
      <formula>0</formula>
    </cfRule>
  </conditionalFormatting>
  <conditionalFormatting sqref="F4209:G4215">
    <cfRule type="cellIs" dxfId="33" priority="32" operator="lessThan">
      <formula>0</formula>
    </cfRule>
  </conditionalFormatting>
  <conditionalFormatting sqref="F4216:G4217">
    <cfRule type="cellIs" dxfId="32" priority="31" operator="lessThan">
      <formula>0</formula>
    </cfRule>
  </conditionalFormatting>
  <conditionalFormatting sqref="F4218:G4224">
    <cfRule type="cellIs" dxfId="31" priority="30" operator="lessThan">
      <formula>0</formula>
    </cfRule>
  </conditionalFormatting>
  <conditionalFormatting sqref="F4225:G4226">
    <cfRule type="cellIs" dxfId="30" priority="29" operator="lessThan">
      <formula>0</formula>
    </cfRule>
  </conditionalFormatting>
  <conditionalFormatting sqref="F4227:G4233">
    <cfRule type="cellIs" dxfId="29" priority="28" operator="lessThan">
      <formula>0</formula>
    </cfRule>
  </conditionalFormatting>
  <conditionalFormatting sqref="F4234:G4235">
    <cfRule type="cellIs" dxfId="28" priority="27" operator="lessThan">
      <formula>0</formula>
    </cfRule>
  </conditionalFormatting>
  <conditionalFormatting sqref="F4236:G4242">
    <cfRule type="cellIs" dxfId="27" priority="26" operator="lessThan">
      <formula>0</formula>
    </cfRule>
  </conditionalFormatting>
  <conditionalFormatting sqref="F4243:G4244">
    <cfRule type="cellIs" dxfId="26" priority="25" operator="lessThan">
      <formula>0</formula>
    </cfRule>
  </conditionalFormatting>
  <conditionalFormatting sqref="F4245:G4251">
    <cfRule type="cellIs" dxfId="25" priority="24" operator="lessThan">
      <formula>0</formula>
    </cfRule>
  </conditionalFormatting>
  <conditionalFormatting sqref="F4252:G4253">
    <cfRule type="cellIs" dxfId="24" priority="23" operator="lessThan">
      <formula>0</formula>
    </cfRule>
  </conditionalFormatting>
  <conditionalFormatting sqref="F4254:G4260">
    <cfRule type="cellIs" dxfId="23" priority="22" operator="lessThan">
      <formula>0</formula>
    </cfRule>
  </conditionalFormatting>
  <conditionalFormatting sqref="F4261:G4262">
    <cfRule type="cellIs" dxfId="22" priority="21" operator="lessThan">
      <formula>0</formula>
    </cfRule>
  </conditionalFormatting>
  <conditionalFormatting sqref="F4263:G4269">
    <cfRule type="cellIs" dxfId="21" priority="20" operator="lessThan">
      <formula>0</formula>
    </cfRule>
  </conditionalFormatting>
  <conditionalFormatting sqref="F4270:G4271">
    <cfRule type="cellIs" dxfId="20" priority="19" operator="lessThan">
      <formula>0</formula>
    </cfRule>
  </conditionalFormatting>
  <conditionalFormatting sqref="F4272:G4278">
    <cfRule type="cellIs" dxfId="19" priority="18" operator="lessThan">
      <formula>0</formula>
    </cfRule>
  </conditionalFormatting>
  <conditionalFormatting sqref="F4279:G4280">
    <cfRule type="cellIs" dxfId="18" priority="17" operator="lessThan">
      <formula>0</formula>
    </cfRule>
  </conditionalFormatting>
  <conditionalFormatting sqref="F4281:G4287">
    <cfRule type="cellIs" dxfId="17" priority="16" operator="lessThan">
      <formula>0</formula>
    </cfRule>
  </conditionalFormatting>
  <conditionalFormatting sqref="F4288:G4289">
    <cfRule type="cellIs" dxfId="16" priority="15" operator="lessThan">
      <formula>0</formula>
    </cfRule>
  </conditionalFormatting>
  <conditionalFormatting sqref="F4290:G4296">
    <cfRule type="cellIs" dxfId="15" priority="14" operator="lessThan">
      <formula>0</formula>
    </cfRule>
  </conditionalFormatting>
  <conditionalFormatting sqref="F4297:G4298">
    <cfRule type="cellIs" dxfId="14" priority="13" operator="lessThan">
      <formula>0</formula>
    </cfRule>
  </conditionalFormatting>
  <conditionalFormatting sqref="F4299:G4305">
    <cfRule type="cellIs" dxfId="13" priority="12" operator="lessThan">
      <formula>0</formula>
    </cfRule>
  </conditionalFormatting>
  <conditionalFormatting sqref="F4306:G4307">
    <cfRule type="cellIs" dxfId="12" priority="11" operator="lessThan">
      <formula>0</formula>
    </cfRule>
  </conditionalFormatting>
  <conditionalFormatting sqref="F4308:G4314">
    <cfRule type="cellIs" dxfId="11" priority="10" operator="lessThan">
      <formula>0</formula>
    </cfRule>
  </conditionalFormatting>
  <conditionalFormatting sqref="F4315:G4316">
    <cfRule type="cellIs" dxfId="10" priority="9" operator="lessThan">
      <formula>0</formula>
    </cfRule>
  </conditionalFormatting>
  <conditionalFormatting sqref="F4317:G4323">
    <cfRule type="cellIs" dxfId="9" priority="8" operator="lessThan">
      <formula>0</formula>
    </cfRule>
  </conditionalFormatting>
  <conditionalFormatting sqref="F4324:G4324">
    <cfRule type="cellIs" dxfId="8" priority="7" operator="lessThan">
      <formula>0</formula>
    </cfRule>
  </conditionalFormatting>
  <conditionalFormatting sqref="A4325:E4326 H4326:XFD4326 H4325:V4325 X4325:XFD4325">
    <cfRule type="cellIs" dxfId="7" priority="6" operator="lessThan">
      <formula>0</formula>
    </cfRule>
  </conditionalFormatting>
  <conditionalFormatting sqref="F4325:G4326">
    <cfRule type="cellIs" dxfId="6" priority="5" operator="lessThan">
      <formula>0</formula>
    </cfRule>
  </conditionalFormatting>
  <conditionalFormatting sqref="W1:W1048576">
    <cfRule type="duplicateValues" dxfId="5" priority="4"/>
  </conditionalFormatting>
  <conditionalFormatting sqref="A2">
    <cfRule type="cellIs" dxfId="4" priority="3" operator="lessThan">
      <formula>0</formula>
    </cfRule>
  </conditionalFormatting>
  <conditionalFormatting sqref="H4328:V4330">
    <cfRule type="cellIs" dxfId="3" priority="2" operator="lessThan">
      <formula>0</formula>
    </cfRule>
  </conditionalFormatting>
  <conditionalFormatting sqref="D4330:D4332">
    <cfRule type="cellIs" dxfId="2" priority="1" operator="lessThan">
      <formula>0</formula>
    </cfRule>
  </conditionalFormatting>
  <pageMargins left="0.7" right="0.7" top="0.75" bottom="0.75" header="0.3" footer="0.3"/>
  <pageSetup paperSize="9" orientation="portrait" r:id="rId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26"/>
  <sheetViews>
    <sheetView topLeftCell="A2" workbookViewId="0">
      <selection activeCell="I26" sqref="I26"/>
    </sheetView>
  </sheetViews>
  <sheetFormatPr defaultRowHeight="15" x14ac:dyDescent="0.25"/>
  <cols>
    <col min="2" max="2" width="39.140625" customWidth="1"/>
    <col min="3" max="3" width="19.5703125" customWidth="1"/>
    <col min="4" max="4" width="21.140625" customWidth="1"/>
  </cols>
  <sheetData>
    <row r="2" spans="1:4" s="549" customFormat="1" ht="42.75" customHeight="1" thickBot="1" x14ac:dyDescent="0.3">
      <c r="A2" s="704" t="s">
        <v>2947</v>
      </c>
      <c r="B2" s="704"/>
      <c r="C2" s="704"/>
      <c r="D2" s="704"/>
    </row>
    <row r="3" spans="1:4" ht="35.25" customHeight="1" x14ac:dyDescent="0.25">
      <c r="A3" s="709"/>
      <c r="B3" s="711" t="s">
        <v>2950</v>
      </c>
      <c r="C3" s="705" t="s">
        <v>2917</v>
      </c>
      <c r="D3" s="707" t="s">
        <v>2918</v>
      </c>
    </row>
    <row r="4" spans="1:4" ht="15.75" thickBot="1" x14ac:dyDescent="0.3">
      <c r="A4" s="710"/>
      <c r="B4" s="712"/>
      <c r="C4" s="706"/>
      <c r="D4" s="708"/>
    </row>
    <row r="5" spans="1:4" ht="15.75" x14ac:dyDescent="0.25">
      <c r="A5" s="501">
        <v>1</v>
      </c>
      <c r="B5" s="502" t="s">
        <v>2919</v>
      </c>
      <c r="C5" s="503">
        <v>2285720</v>
      </c>
      <c r="D5" s="504">
        <v>1255355.8481586308</v>
      </c>
    </row>
    <row r="6" spans="1:4" ht="15.75" x14ac:dyDescent="0.25">
      <c r="A6" s="505"/>
      <c r="B6" s="506" t="s">
        <v>1032</v>
      </c>
      <c r="C6" s="507"/>
      <c r="D6" s="508"/>
    </row>
    <row r="7" spans="1:4" ht="31.5" x14ac:dyDescent="0.25">
      <c r="A7" s="509" t="s">
        <v>2920</v>
      </c>
      <c r="B7" s="510" t="s">
        <v>140</v>
      </c>
      <c r="C7" s="511">
        <v>1250129</v>
      </c>
      <c r="D7" s="512"/>
    </row>
    <row r="8" spans="1:4" ht="47.25" x14ac:dyDescent="0.25">
      <c r="A8" s="513" t="s">
        <v>2921</v>
      </c>
      <c r="B8" s="514" t="s">
        <v>2922</v>
      </c>
      <c r="C8" s="507">
        <v>2575043</v>
      </c>
      <c r="D8" s="515"/>
    </row>
    <row r="9" spans="1:4" ht="15.75" x14ac:dyDescent="0.25">
      <c r="A9" s="509" t="s">
        <v>2923</v>
      </c>
      <c r="B9" s="510" t="s">
        <v>141</v>
      </c>
      <c r="C9" s="511">
        <v>898810</v>
      </c>
      <c r="D9" s="512"/>
    </row>
    <row r="10" spans="1:4" ht="15.75" x14ac:dyDescent="0.25">
      <c r="A10" s="509" t="s">
        <v>2924</v>
      </c>
      <c r="B10" s="510" t="s">
        <v>142</v>
      </c>
      <c r="C10" s="511">
        <v>47166</v>
      </c>
      <c r="D10" s="512"/>
    </row>
    <row r="11" spans="1:4" ht="15.75" x14ac:dyDescent="0.25">
      <c r="A11" s="516"/>
      <c r="B11" s="517" t="s">
        <v>865</v>
      </c>
      <c r="C11" s="518"/>
      <c r="D11" s="519"/>
    </row>
    <row r="12" spans="1:4" ht="15.75" x14ac:dyDescent="0.25">
      <c r="A12" s="520" t="s">
        <v>2925</v>
      </c>
      <c r="B12" s="521" t="s">
        <v>861</v>
      </c>
      <c r="C12" s="524">
        <v>77998</v>
      </c>
      <c r="D12" s="523">
        <v>269091.72000000032</v>
      </c>
    </row>
    <row r="13" spans="1:4" ht="15.75" x14ac:dyDescent="0.25">
      <c r="A13" s="520" t="s">
        <v>2926</v>
      </c>
      <c r="B13" s="521" t="s">
        <v>2927</v>
      </c>
      <c r="C13" s="522">
        <v>177062</v>
      </c>
      <c r="D13" s="523">
        <v>8908409</v>
      </c>
    </row>
    <row r="14" spans="1:4" ht="15.75" x14ac:dyDescent="0.25">
      <c r="A14" s="525" t="s">
        <v>2928</v>
      </c>
      <c r="B14" s="526" t="s">
        <v>2929</v>
      </c>
      <c r="C14" s="528">
        <v>6956</v>
      </c>
      <c r="D14" s="527"/>
    </row>
    <row r="15" spans="1:4" ht="15.75" x14ac:dyDescent="0.25">
      <c r="A15" s="509" t="s">
        <v>2930</v>
      </c>
      <c r="B15" s="510" t="s">
        <v>2931</v>
      </c>
      <c r="C15" s="511">
        <v>176575</v>
      </c>
      <c r="D15" s="529"/>
    </row>
    <row r="16" spans="1:4" ht="15.75" x14ac:dyDescent="0.25">
      <c r="A16" s="513" t="s">
        <v>2932</v>
      </c>
      <c r="B16" s="514" t="s">
        <v>2933</v>
      </c>
      <c r="C16" s="507">
        <v>30574</v>
      </c>
      <c r="D16" s="508"/>
    </row>
    <row r="17" spans="1:4" ht="47.25" x14ac:dyDescent="0.25">
      <c r="A17" s="530" t="s">
        <v>2934</v>
      </c>
      <c r="B17" s="531" t="s">
        <v>2935</v>
      </c>
      <c r="C17" s="507">
        <v>7644</v>
      </c>
      <c r="D17" s="508"/>
    </row>
    <row r="18" spans="1:4" ht="15.75" x14ac:dyDescent="0.25">
      <c r="A18" s="509" t="s">
        <v>2936</v>
      </c>
      <c r="B18" s="510" t="s">
        <v>2937</v>
      </c>
      <c r="C18" s="511">
        <v>486</v>
      </c>
      <c r="D18" s="529"/>
    </row>
    <row r="19" spans="1:4" ht="15.75" x14ac:dyDescent="0.25">
      <c r="A19" s="520" t="s">
        <v>2938</v>
      </c>
      <c r="B19" s="521" t="s">
        <v>135</v>
      </c>
      <c r="C19" s="522">
        <v>15289</v>
      </c>
      <c r="D19" s="523">
        <v>417822</v>
      </c>
    </row>
    <row r="20" spans="1:4" ht="15.75" x14ac:dyDescent="0.25">
      <c r="A20" s="505"/>
      <c r="B20" s="506" t="s">
        <v>1032</v>
      </c>
      <c r="C20" s="507"/>
      <c r="D20" s="508"/>
    </row>
    <row r="21" spans="1:4" ht="15.75" x14ac:dyDescent="0.25">
      <c r="A21" s="509" t="s">
        <v>2939</v>
      </c>
      <c r="B21" s="510" t="s">
        <v>2931</v>
      </c>
      <c r="C21" s="511">
        <v>47831</v>
      </c>
      <c r="D21" s="529"/>
    </row>
    <row r="22" spans="1:4" ht="15.75" x14ac:dyDescent="0.25">
      <c r="A22" s="525" t="s">
        <v>2940</v>
      </c>
      <c r="B22" s="526" t="s">
        <v>2929</v>
      </c>
      <c r="C22" s="528">
        <v>4213</v>
      </c>
      <c r="D22" s="527"/>
    </row>
    <row r="23" spans="1:4" ht="15.75" x14ac:dyDescent="0.25">
      <c r="A23" s="509" t="s">
        <v>2941</v>
      </c>
      <c r="B23" s="510" t="s">
        <v>146</v>
      </c>
      <c r="C23" s="511"/>
      <c r="D23" s="529"/>
    </row>
    <row r="24" spans="1:4" ht="15.75" x14ac:dyDescent="0.25">
      <c r="A24" s="509" t="s">
        <v>2942</v>
      </c>
      <c r="B24" s="510" t="s">
        <v>862</v>
      </c>
      <c r="C24" s="511"/>
      <c r="D24" s="529"/>
    </row>
    <row r="25" spans="1:4" ht="16.5" thickBot="1" x14ac:dyDescent="0.3">
      <c r="A25" s="532" t="s">
        <v>2943</v>
      </c>
      <c r="B25" s="533" t="s">
        <v>1033</v>
      </c>
      <c r="C25" s="534"/>
      <c r="D25" s="535"/>
    </row>
    <row r="26" spans="1:4" ht="16.5" thickBot="1" x14ac:dyDescent="0.3">
      <c r="A26" s="536"/>
      <c r="B26" s="537" t="s">
        <v>137</v>
      </c>
      <c r="C26" s="538"/>
      <c r="D26" s="539">
        <f>D5+D12+D13+D19</f>
        <v>10850678.56815863</v>
      </c>
    </row>
  </sheetData>
  <mergeCells count="5">
    <mergeCell ref="A2:D2"/>
    <mergeCell ref="C3:C4"/>
    <mergeCell ref="D3:D4"/>
    <mergeCell ref="A3:A4"/>
    <mergeCell ref="B3:B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Q490"/>
  <sheetViews>
    <sheetView workbookViewId="0">
      <pane ySplit="1" topLeftCell="A2" activePane="bottomLeft" state="frozen"/>
      <selection pane="bottomLeft" activeCell="E6" sqref="E6"/>
    </sheetView>
  </sheetViews>
  <sheetFormatPr defaultRowHeight="12.75" x14ac:dyDescent="0.2"/>
  <cols>
    <col min="1" max="2" width="12" style="148" customWidth="1"/>
    <col min="3" max="3" width="12.140625" style="148" customWidth="1"/>
    <col min="4" max="4" width="50.7109375" style="149" customWidth="1"/>
    <col min="5" max="5" width="31.7109375" style="150" customWidth="1"/>
    <col min="6" max="6" width="36.28515625" style="97" customWidth="1"/>
    <col min="7" max="7" width="52.7109375" style="97" customWidth="1"/>
    <col min="8" max="12" width="9.140625" style="96"/>
    <col min="13" max="16384" width="9.140625" style="97"/>
  </cols>
  <sheetData>
    <row r="1" spans="1:12" ht="51" x14ac:dyDescent="0.2">
      <c r="A1" s="92" t="s">
        <v>5</v>
      </c>
      <c r="B1" s="93" t="s">
        <v>3</v>
      </c>
      <c r="C1" s="93" t="s">
        <v>1</v>
      </c>
      <c r="D1" s="94" t="s">
        <v>1128</v>
      </c>
      <c r="E1" s="95" t="s">
        <v>1129</v>
      </c>
      <c r="F1" s="95" t="s">
        <v>1130</v>
      </c>
      <c r="G1" s="95" t="s">
        <v>1131</v>
      </c>
    </row>
    <row r="2" spans="1:12" s="104" customFormat="1" ht="51" x14ac:dyDescent="0.2">
      <c r="A2" s="98">
        <v>500903</v>
      </c>
      <c r="B2" s="98">
        <v>90401</v>
      </c>
      <c r="C2" s="98">
        <v>2</v>
      </c>
      <c r="D2" s="99" t="s">
        <v>1132</v>
      </c>
      <c r="E2" s="99" t="s">
        <v>1133</v>
      </c>
      <c r="F2" s="99" t="s">
        <v>1134</v>
      </c>
      <c r="G2" s="99" t="s">
        <v>1135</v>
      </c>
      <c r="H2" s="100"/>
      <c r="I2" s="101"/>
      <c r="J2" s="102"/>
      <c r="K2" s="103"/>
      <c r="L2" s="102"/>
    </row>
    <row r="3" spans="1:12" s="104" customFormat="1" ht="51" x14ac:dyDescent="0.2">
      <c r="A3" s="98">
        <v>502101</v>
      </c>
      <c r="B3" s="98">
        <v>210101</v>
      </c>
      <c r="C3" s="98">
        <v>5</v>
      </c>
      <c r="D3" s="105" t="s">
        <v>75</v>
      </c>
      <c r="E3" s="105" t="s">
        <v>1136</v>
      </c>
      <c r="F3" s="105" t="s">
        <v>1137</v>
      </c>
      <c r="G3" s="105" t="s">
        <v>1138</v>
      </c>
      <c r="H3" s="100"/>
      <c r="I3" s="101"/>
      <c r="J3" s="102"/>
      <c r="K3" s="103"/>
      <c r="L3" s="102"/>
    </row>
    <row r="4" spans="1:12" s="104" customFormat="1" ht="38.25" x14ac:dyDescent="0.2">
      <c r="A4" s="98">
        <v>502102</v>
      </c>
      <c r="B4" s="98">
        <v>210102</v>
      </c>
      <c r="C4" s="98">
        <v>5</v>
      </c>
      <c r="D4" s="105" t="s">
        <v>1139</v>
      </c>
      <c r="E4" s="105" t="s">
        <v>1140</v>
      </c>
      <c r="F4" s="105" t="s">
        <v>1141</v>
      </c>
      <c r="G4" s="105" t="s">
        <v>1142</v>
      </c>
      <c r="H4" s="100"/>
      <c r="I4" s="101"/>
      <c r="J4" s="102"/>
      <c r="K4" s="103"/>
      <c r="L4" s="102"/>
    </row>
    <row r="5" spans="1:12" s="104" customFormat="1" ht="51" x14ac:dyDescent="0.2">
      <c r="A5" s="98">
        <v>502116</v>
      </c>
      <c r="B5" s="98">
        <v>210116</v>
      </c>
      <c r="C5" s="98">
        <v>5</v>
      </c>
      <c r="D5" s="105" t="s">
        <v>1143</v>
      </c>
      <c r="E5" s="105" t="s">
        <v>212</v>
      </c>
      <c r="F5" s="105" t="s">
        <v>1144</v>
      </c>
      <c r="G5" s="105" t="s">
        <v>1145</v>
      </c>
      <c r="H5" s="100"/>
      <c r="I5" s="101"/>
      <c r="J5" s="102"/>
      <c r="K5" s="103"/>
      <c r="L5" s="102"/>
    </row>
    <row r="6" spans="1:12" s="104" customFormat="1" ht="38.25" x14ac:dyDescent="0.2">
      <c r="A6" s="98">
        <v>502120</v>
      </c>
      <c r="B6" s="98">
        <v>212101</v>
      </c>
      <c r="C6" s="98">
        <v>5</v>
      </c>
      <c r="D6" s="99" t="s">
        <v>1005</v>
      </c>
      <c r="E6" s="99" t="s">
        <v>1146</v>
      </c>
      <c r="F6" s="99" t="s">
        <v>1147</v>
      </c>
      <c r="G6" s="99" t="s">
        <v>1148</v>
      </c>
      <c r="H6" s="100"/>
      <c r="I6" s="101"/>
      <c r="J6" s="102"/>
      <c r="K6" s="103"/>
      <c r="L6" s="102"/>
    </row>
    <row r="7" spans="1:12" s="104" customFormat="1" ht="38.25" x14ac:dyDescent="0.2">
      <c r="A7" s="98">
        <v>505110</v>
      </c>
      <c r="B7" s="98">
        <v>511001</v>
      </c>
      <c r="C7" s="98" t="s">
        <v>89</v>
      </c>
      <c r="D7" s="99" t="s">
        <v>1149</v>
      </c>
      <c r="E7" s="99" t="s">
        <v>564</v>
      </c>
      <c r="F7" s="99" t="s">
        <v>1150</v>
      </c>
      <c r="G7" s="99" t="s">
        <v>1151</v>
      </c>
      <c r="H7" s="106"/>
      <c r="I7" s="101"/>
      <c r="J7" s="107"/>
      <c r="K7" s="108"/>
      <c r="L7" s="107"/>
    </row>
    <row r="8" spans="1:12" s="104" customFormat="1" ht="38.25" x14ac:dyDescent="0.2">
      <c r="A8" s="98">
        <v>509679</v>
      </c>
      <c r="B8" s="98">
        <v>968001</v>
      </c>
      <c r="C8" s="98" t="s">
        <v>89</v>
      </c>
      <c r="D8" s="99" t="s">
        <v>1152</v>
      </c>
      <c r="E8" s="99" t="s">
        <v>1153</v>
      </c>
      <c r="F8" s="99" t="s">
        <v>1154</v>
      </c>
      <c r="G8" s="99" t="s">
        <v>1155</v>
      </c>
      <c r="H8" s="100"/>
      <c r="I8" s="101"/>
      <c r="J8" s="102"/>
      <c r="K8" s="103"/>
      <c r="L8" s="102"/>
    </row>
    <row r="9" spans="1:12" s="104" customFormat="1" ht="25.5" x14ac:dyDescent="0.2">
      <c r="A9" s="98">
        <v>509655</v>
      </c>
      <c r="B9" s="98">
        <v>965501</v>
      </c>
      <c r="C9" s="98" t="s">
        <v>89</v>
      </c>
      <c r="D9" s="99" t="s">
        <v>1156</v>
      </c>
      <c r="E9" s="99" t="s">
        <v>568</v>
      </c>
      <c r="F9" s="99" t="s">
        <v>1157</v>
      </c>
      <c r="G9" s="99" t="s">
        <v>1158</v>
      </c>
      <c r="H9" s="100"/>
      <c r="I9" s="101"/>
      <c r="J9" s="102"/>
      <c r="K9" s="103"/>
      <c r="L9" s="102"/>
    </row>
    <row r="10" spans="1:12" s="104" customFormat="1" ht="25.5" x14ac:dyDescent="0.2">
      <c r="A10" s="98">
        <v>509630</v>
      </c>
      <c r="B10" s="98">
        <v>963001</v>
      </c>
      <c r="C10" s="98" t="s">
        <v>89</v>
      </c>
      <c r="D10" s="99" t="s">
        <v>1159</v>
      </c>
      <c r="E10" s="99" t="s">
        <v>570</v>
      </c>
      <c r="F10" s="99" t="s">
        <v>1157</v>
      </c>
      <c r="G10" s="99" t="s">
        <v>1160</v>
      </c>
      <c r="H10" s="106"/>
      <c r="I10" s="106"/>
      <c r="J10" s="107"/>
      <c r="K10" s="108"/>
      <c r="L10" s="107"/>
    </row>
    <row r="11" spans="1:12" s="104" customFormat="1" ht="25.5" x14ac:dyDescent="0.2">
      <c r="A11" s="98">
        <v>509678</v>
      </c>
      <c r="B11" s="98">
        <v>967901</v>
      </c>
      <c r="C11" s="98" t="s">
        <v>89</v>
      </c>
      <c r="D11" s="99" t="s">
        <v>1161</v>
      </c>
      <c r="E11" s="99" t="s">
        <v>573</v>
      </c>
      <c r="F11" s="99" t="s">
        <v>1162</v>
      </c>
      <c r="G11" s="99" t="s">
        <v>1163</v>
      </c>
      <c r="H11" s="101"/>
      <c r="I11" s="101"/>
      <c r="J11" s="107"/>
      <c r="K11" s="108"/>
      <c r="L11" s="107"/>
    </row>
    <row r="12" spans="1:12" s="104" customFormat="1" ht="38.25" x14ac:dyDescent="0.2">
      <c r="A12" s="98">
        <v>503201</v>
      </c>
      <c r="B12" s="98">
        <v>320101</v>
      </c>
      <c r="C12" s="98">
        <v>4</v>
      </c>
      <c r="D12" s="105" t="s">
        <v>1054</v>
      </c>
      <c r="E12" s="105" t="s">
        <v>1164</v>
      </c>
      <c r="F12" s="105" t="s">
        <v>1165</v>
      </c>
      <c r="G12" s="105" t="s">
        <v>1166</v>
      </c>
      <c r="H12" s="100"/>
      <c r="I12" s="101"/>
      <c r="J12" s="102"/>
      <c r="K12" s="103"/>
      <c r="L12" s="102"/>
    </row>
    <row r="13" spans="1:12" s="104" customFormat="1" ht="38.25" x14ac:dyDescent="0.2">
      <c r="A13" s="98">
        <v>507001</v>
      </c>
      <c r="B13" s="98">
        <v>300301</v>
      </c>
      <c r="C13" s="98">
        <v>2</v>
      </c>
      <c r="D13" s="105" t="s">
        <v>1112</v>
      </c>
      <c r="E13" s="105" t="s">
        <v>1167</v>
      </c>
      <c r="F13" s="105" t="s">
        <v>1168</v>
      </c>
      <c r="G13" s="105" t="s">
        <v>1169</v>
      </c>
      <c r="H13" s="106"/>
      <c r="I13" s="101"/>
      <c r="J13" s="107"/>
      <c r="K13" s="108"/>
      <c r="L13" s="107"/>
    </row>
    <row r="14" spans="1:12" s="104" customFormat="1" ht="25.5" x14ac:dyDescent="0.2">
      <c r="A14" s="98">
        <v>509401</v>
      </c>
      <c r="B14" s="98">
        <v>940101</v>
      </c>
      <c r="C14" s="98">
        <v>4</v>
      </c>
      <c r="D14" s="105" t="s">
        <v>1170</v>
      </c>
      <c r="E14" s="105" t="s">
        <v>1171</v>
      </c>
      <c r="F14" s="105" t="s">
        <v>1172</v>
      </c>
      <c r="G14" s="105" t="s">
        <v>1173</v>
      </c>
      <c r="H14" s="100"/>
      <c r="I14" s="101"/>
      <c r="J14" s="102"/>
      <c r="K14" s="103"/>
      <c r="L14" s="102"/>
    </row>
    <row r="15" spans="1:12" s="104" customFormat="1" ht="38.25" x14ac:dyDescent="0.2">
      <c r="A15" s="98">
        <v>502122</v>
      </c>
      <c r="B15" s="98">
        <v>212301</v>
      </c>
      <c r="C15" s="98">
        <v>5</v>
      </c>
      <c r="D15" s="109" t="s">
        <v>1174</v>
      </c>
      <c r="E15" s="110" t="s">
        <v>213</v>
      </c>
      <c r="F15" s="99" t="s">
        <v>1175</v>
      </c>
      <c r="G15" s="99" t="s">
        <v>1176</v>
      </c>
      <c r="H15" s="106"/>
      <c r="I15" s="101"/>
      <c r="J15" s="107"/>
      <c r="K15" s="108"/>
      <c r="L15" s="107"/>
    </row>
    <row r="16" spans="1:12" s="104" customFormat="1" ht="38.25" x14ac:dyDescent="0.2">
      <c r="A16" s="98">
        <v>506901</v>
      </c>
      <c r="B16" s="98">
        <v>261501</v>
      </c>
      <c r="C16" s="98">
        <v>3</v>
      </c>
      <c r="D16" s="105" t="s">
        <v>1055</v>
      </c>
      <c r="E16" s="105" t="s">
        <v>1177</v>
      </c>
      <c r="F16" s="105" t="s">
        <v>1178</v>
      </c>
      <c r="G16" s="105" t="s">
        <v>1179</v>
      </c>
      <c r="H16" s="106"/>
      <c r="I16" s="101"/>
      <c r="J16" s="107"/>
      <c r="K16" s="108"/>
      <c r="L16" s="107"/>
    </row>
    <row r="17" spans="1:17" s="104" customFormat="1" ht="38.25" x14ac:dyDescent="0.2">
      <c r="A17" s="98">
        <v>508918</v>
      </c>
      <c r="B17" s="98">
        <v>892101</v>
      </c>
      <c r="C17" s="98">
        <v>5</v>
      </c>
      <c r="D17" s="105" t="s">
        <v>1180</v>
      </c>
      <c r="E17" s="105" t="s">
        <v>1181</v>
      </c>
      <c r="F17" s="105" t="s">
        <v>1182</v>
      </c>
      <c r="G17" s="105" t="s">
        <v>1183</v>
      </c>
      <c r="H17" s="100"/>
      <c r="I17" s="101"/>
      <c r="J17" s="102"/>
      <c r="K17" s="103"/>
      <c r="L17" s="102"/>
    </row>
    <row r="18" spans="1:17" s="104" customFormat="1" ht="38.25" x14ac:dyDescent="0.2">
      <c r="A18" s="98">
        <v>502124</v>
      </c>
      <c r="B18" s="98">
        <v>212401</v>
      </c>
      <c r="C18" s="98">
        <v>5</v>
      </c>
      <c r="D18" s="99" t="s">
        <v>1184</v>
      </c>
      <c r="E18" s="99" t="s">
        <v>1185</v>
      </c>
      <c r="F18" s="99" t="s">
        <v>1186</v>
      </c>
      <c r="G18" s="99" t="s">
        <v>1187</v>
      </c>
      <c r="H18" s="106"/>
      <c r="I18" s="101"/>
      <c r="J18" s="107"/>
      <c r="K18" s="108"/>
      <c r="L18" s="107"/>
    </row>
    <row r="19" spans="1:17" ht="51" x14ac:dyDescent="0.2">
      <c r="A19" s="98">
        <v>500101</v>
      </c>
      <c r="B19" s="98">
        <v>10101</v>
      </c>
      <c r="C19" s="111">
        <v>2</v>
      </c>
      <c r="D19" s="90" t="s">
        <v>78</v>
      </c>
      <c r="E19" s="90" t="s">
        <v>1188</v>
      </c>
      <c r="F19" s="90" t="s">
        <v>1189</v>
      </c>
      <c r="G19" s="90" t="s">
        <v>1190</v>
      </c>
      <c r="H19" s="112"/>
      <c r="I19" s="113"/>
      <c r="J19" s="114"/>
      <c r="K19" s="115"/>
      <c r="L19" s="114"/>
    </row>
    <row r="20" spans="1:17" ht="38.25" x14ac:dyDescent="0.2">
      <c r="A20" s="98">
        <v>500103</v>
      </c>
      <c r="B20" s="98">
        <v>10401</v>
      </c>
      <c r="C20" s="111">
        <v>2</v>
      </c>
      <c r="D20" s="116" t="s">
        <v>1191</v>
      </c>
      <c r="E20" s="116" t="s">
        <v>217</v>
      </c>
      <c r="F20" s="116" t="s">
        <v>1192</v>
      </c>
      <c r="G20" s="116" t="s">
        <v>1193</v>
      </c>
      <c r="H20" s="117"/>
      <c r="I20" s="113"/>
      <c r="J20" s="118"/>
      <c r="K20" s="117"/>
      <c r="L20" s="118"/>
    </row>
    <row r="21" spans="1:17" ht="51" x14ac:dyDescent="0.2">
      <c r="A21" s="98">
        <v>500102</v>
      </c>
      <c r="B21" s="98">
        <v>10108</v>
      </c>
      <c r="C21" s="111">
        <v>2</v>
      </c>
      <c r="D21" s="90" t="s">
        <v>1194</v>
      </c>
      <c r="E21" s="90" t="s">
        <v>1195</v>
      </c>
      <c r="F21" s="90" t="s">
        <v>1196</v>
      </c>
      <c r="G21" s="90" t="s">
        <v>1197</v>
      </c>
      <c r="H21" s="119"/>
      <c r="I21" s="113"/>
      <c r="J21" s="120"/>
      <c r="K21" s="121"/>
      <c r="L21" s="120"/>
    </row>
    <row r="22" spans="1:17" ht="51" x14ac:dyDescent="0.2">
      <c r="A22" s="98">
        <v>500105</v>
      </c>
      <c r="B22" s="98">
        <v>10601</v>
      </c>
      <c r="C22" s="111">
        <v>2</v>
      </c>
      <c r="D22" s="122" t="s">
        <v>989</v>
      </c>
      <c r="E22" s="122" t="s">
        <v>1198</v>
      </c>
      <c r="F22" s="122" t="s">
        <v>1199</v>
      </c>
      <c r="G22" s="122" t="s">
        <v>1200</v>
      </c>
      <c r="H22" s="119"/>
      <c r="I22" s="113"/>
      <c r="J22" s="120"/>
      <c r="K22" s="121"/>
      <c r="L22" s="120"/>
    </row>
    <row r="23" spans="1:17" ht="38.25" x14ac:dyDescent="0.2">
      <c r="A23" s="98">
        <v>500112</v>
      </c>
      <c r="B23" s="98">
        <v>11201</v>
      </c>
      <c r="C23" s="111">
        <v>2</v>
      </c>
      <c r="D23" s="122" t="s">
        <v>1201</v>
      </c>
      <c r="E23" s="122" t="s">
        <v>1202</v>
      </c>
      <c r="F23" s="122" t="s">
        <v>1203</v>
      </c>
      <c r="G23" s="122" t="s">
        <v>1204</v>
      </c>
      <c r="H23" s="119"/>
      <c r="I23" s="113"/>
      <c r="J23" s="120"/>
      <c r="K23" s="121"/>
      <c r="L23" s="120"/>
    </row>
    <row r="24" spans="1:17" ht="38.25" x14ac:dyDescent="0.2">
      <c r="A24" s="98">
        <v>500113</v>
      </c>
      <c r="B24" s="98">
        <v>11301</v>
      </c>
      <c r="C24" s="111">
        <v>2</v>
      </c>
      <c r="D24" s="122" t="s">
        <v>1205</v>
      </c>
      <c r="E24" s="122" t="s">
        <v>1206</v>
      </c>
      <c r="F24" s="122" t="s">
        <v>1207</v>
      </c>
      <c r="G24" s="122" t="s">
        <v>1208</v>
      </c>
      <c r="H24" s="119"/>
      <c r="I24" s="113"/>
      <c r="J24" s="120"/>
      <c r="K24" s="121"/>
      <c r="L24" s="120"/>
    </row>
    <row r="25" spans="1:17" s="104" customFormat="1" ht="51" x14ac:dyDescent="0.2">
      <c r="A25" s="98">
        <v>500106</v>
      </c>
      <c r="B25" s="98">
        <v>10701</v>
      </c>
      <c r="C25" s="111">
        <v>2</v>
      </c>
      <c r="D25" s="122" t="s">
        <v>115</v>
      </c>
      <c r="E25" s="122" t="s">
        <v>1209</v>
      </c>
      <c r="F25" s="122" t="s">
        <v>1210</v>
      </c>
      <c r="G25" s="122" t="s">
        <v>1211</v>
      </c>
      <c r="H25" s="119"/>
      <c r="I25" s="113"/>
      <c r="J25" s="120"/>
      <c r="K25" s="121"/>
      <c r="L25" s="120"/>
      <c r="M25" s="97"/>
      <c r="N25" s="97"/>
      <c r="O25" s="97"/>
      <c r="P25" s="97"/>
      <c r="Q25" s="97"/>
    </row>
    <row r="26" spans="1:17" ht="25.5" x14ac:dyDescent="0.2">
      <c r="A26" s="98">
        <v>500505</v>
      </c>
      <c r="B26" s="98">
        <v>50601</v>
      </c>
      <c r="C26" s="98">
        <v>7</v>
      </c>
      <c r="D26" s="99" t="s">
        <v>1212</v>
      </c>
      <c r="E26" s="99" t="s">
        <v>555</v>
      </c>
      <c r="F26" s="99" t="s">
        <v>1213</v>
      </c>
      <c r="G26" s="99" t="s">
        <v>1214</v>
      </c>
      <c r="H26" s="106"/>
      <c r="I26" s="101"/>
      <c r="J26" s="107"/>
      <c r="K26" s="108"/>
      <c r="L26" s="107"/>
      <c r="M26" s="104"/>
      <c r="N26" s="104"/>
      <c r="O26" s="104"/>
      <c r="P26" s="104"/>
      <c r="Q26" s="104"/>
    </row>
    <row r="27" spans="1:17" ht="63.75" x14ac:dyDescent="0.2">
      <c r="A27" s="98">
        <v>500107</v>
      </c>
      <c r="B27" s="98">
        <v>10801</v>
      </c>
      <c r="C27" s="111">
        <v>2</v>
      </c>
      <c r="D27" s="122" t="s">
        <v>990</v>
      </c>
      <c r="E27" s="122" t="s">
        <v>1215</v>
      </c>
      <c r="F27" s="122" t="s">
        <v>1216</v>
      </c>
      <c r="G27" s="122" t="s">
        <v>1217</v>
      </c>
      <c r="H27" s="112"/>
      <c r="I27" s="113"/>
      <c r="J27" s="114"/>
      <c r="K27" s="115"/>
      <c r="L27" s="114"/>
    </row>
    <row r="28" spans="1:17" ht="38.25" x14ac:dyDescent="0.2">
      <c r="A28" s="98">
        <v>500114</v>
      </c>
      <c r="B28" s="98">
        <v>11401</v>
      </c>
      <c r="C28" s="111">
        <v>2</v>
      </c>
      <c r="D28" s="123" t="s">
        <v>1218</v>
      </c>
      <c r="E28" s="123" t="s">
        <v>1219</v>
      </c>
      <c r="F28" s="122" t="s">
        <v>1220</v>
      </c>
      <c r="G28" s="122" t="s">
        <v>1221</v>
      </c>
      <c r="H28" s="119"/>
      <c r="I28" s="113"/>
      <c r="J28" s="120"/>
      <c r="K28" s="121"/>
      <c r="L28" s="120"/>
    </row>
    <row r="29" spans="1:17" ht="25.5" x14ac:dyDescent="0.2">
      <c r="A29" s="98">
        <v>501408</v>
      </c>
      <c r="B29" s="98">
        <v>140801</v>
      </c>
      <c r="C29" s="111">
        <v>6</v>
      </c>
      <c r="D29" s="122" t="s">
        <v>1222</v>
      </c>
      <c r="E29" s="122" t="s">
        <v>556</v>
      </c>
      <c r="F29" s="122" t="s">
        <v>1223</v>
      </c>
      <c r="G29" s="122" t="s">
        <v>1224</v>
      </c>
      <c r="H29" s="119"/>
      <c r="I29" s="113"/>
      <c r="J29" s="120"/>
      <c r="K29" s="121"/>
      <c r="L29" s="120"/>
    </row>
    <row r="30" spans="1:17" ht="51" x14ac:dyDescent="0.2">
      <c r="A30" s="98">
        <v>500201</v>
      </c>
      <c r="B30" s="98">
        <v>20101</v>
      </c>
      <c r="C30" s="111">
        <v>6</v>
      </c>
      <c r="D30" s="90" t="s">
        <v>43</v>
      </c>
      <c r="E30" s="90" t="s">
        <v>1225</v>
      </c>
      <c r="F30" s="90" t="s">
        <v>1226</v>
      </c>
      <c r="G30" s="90" t="s">
        <v>1227</v>
      </c>
      <c r="H30" s="113"/>
      <c r="I30" s="113"/>
      <c r="J30" s="114"/>
      <c r="K30" s="115"/>
      <c r="L30" s="114"/>
    </row>
    <row r="31" spans="1:17" ht="38.25" x14ac:dyDescent="0.2">
      <c r="A31" s="98">
        <v>500308</v>
      </c>
      <c r="B31" s="98">
        <v>30101</v>
      </c>
      <c r="C31" s="111">
        <v>4</v>
      </c>
      <c r="D31" s="90" t="s">
        <v>21</v>
      </c>
      <c r="E31" s="90" t="s">
        <v>1228</v>
      </c>
      <c r="F31" s="90" t="s">
        <v>1229</v>
      </c>
      <c r="G31" s="90" t="s">
        <v>1230</v>
      </c>
      <c r="H31" s="112"/>
      <c r="I31" s="113"/>
      <c r="J31" s="114"/>
      <c r="K31" s="115"/>
      <c r="L31" s="114"/>
    </row>
    <row r="32" spans="1:17" ht="38.25" x14ac:dyDescent="0.2">
      <c r="A32" s="98">
        <v>500302</v>
      </c>
      <c r="B32" s="98">
        <v>30201</v>
      </c>
      <c r="C32" s="111">
        <v>4</v>
      </c>
      <c r="D32" s="90" t="s">
        <v>1053</v>
      </c>
      <c r="E32" s="90" t="s">
        <v>1231</v>
      </c>
      <c r="F32" s="90" t="s">
        <v>1232</v>
      </c>
      <c r="G32" s="90" t="s">
        <v>1233</v>
      </c>
      <c r="H32" s="112"/>
      <c r="I32" s="113"/>
      <c r="J32" s="114"/>
      <c r="K32" s="115"/>
      <c r="L32" s="114"/>
    </row>
    <row r="33" spans="1:17" ht="51" x14ac:dyDescent="0.2">
      <c r="A33" s="98">
        <v>500305</v>
      </c>
      <c r="B33" s="98">
        <v>31301</v>
      </c>
      <c r="C33" s="111">
        <v>4</v>
      </c>
      <c r="D33" s="90" t="s">
        <v>1234</v>
      </c>
      <c r="E33" s="90" t="s">
        <v>151</v>
      </c>
      <c r="F33" s="90" t="s">
        <v>1235</v>
      </c>
      <c r="G33" s="90" t="s">
        <v>1236</v>
      </c>
      <c r="H33" s="112"/>
      <c r="I33" s="113"/>
      <c r="J33" s="114"/>
      <c r="K33" s="115"/>
      <c r="L33" s="114"/>
    </row>
    <row r="34" spans="1:17" ht="38.25" x14ac:dyDescent="0.2">
      <c r="A34" s="98">
        <v>500401</v>
      </c>
      <c r="B34" s="98">
        <v>40101</v>
      </c>
      <c r="C34" s="111">
        <v>7</v>
      </c>
      <c r="D34" s="90" t="s">
        <v>68</v>
      </c>
      <c r="E34" s="90" t="s">
        <v>1237</v>
      </c>
      <c r="F34" s="90" t="s">
        <v>1238</v>
      </c>
      <c r="G34" s="90" t="s">
        <v>1239</v>
      </c>
      <c r="H34" s="112"/>
      <c r="I34" s="113"/>
      <c r="J34" s="114"/>
      <c r="K34" s="115"/>
      <c r="L34" s="114"/>
    </row>
    <row r="35" spans="1:17" ht="38.25" x14ac:dyDescent="0.2">
      <c r="A35" s="98">
        <v>500402</v>
      </c>
      <c r="B35" s="98">
        <v>40201</v>
      </c>
      <c r="C35" s="111">
        <v>7</v>
      </c>
      <c r="D35" s="90" t="s">
        <v>69</v>
      </c>
      <c r="E35" s="90" t="s">
        <v>1240</v>
      </c>
      <c r="F35" s="90" t="s">
        <v>1241</v>
      </c>
      <c r="G35" s="90" t="s">
        <v>1242</v>
      </c>
      <c r="H35" s="112"/>
      <c r="I35" s="113"/>
      <c r="J35" s="114"/>
      <c r="K35" s="115"/>
      <c r="L35" s="114"/>
    </row>
    <row r="36" spans="1:17" ht="25.5" x14ac:dyDescent="0.2">
      <c r="A36" s="98">
        <v>502609</v>
      </c>
      <c r="B36" s="98">
        <v>262401</v>
      </c>
      <c r="C36" s="111">
        <v>3</v>
      </c>
      <c r="D36" s="122" t="s">
        <v>1243</v>
      </c>
      <c r="E36" s="122" t="s">
        <v>557</v>
      </c>
      <c r="F36" s="122" t="s">
        <v>1244</v>
      </c>
      <c r="G36" s="122" t="s">
        <v>1245</v>
      </c>
      <c r="H36" s="119"/>
      <c r="I36" s="113"/>
      <c r="J36" s="120"/>
      <c r="K36" s="121"/>
      <c r="L36" s="120"/>
    </row>
    <row r="37" spans="1:17" ht="38.25" x14ac:dyDescent="0.2">
      <c r="A37" s="98">
        <v>500403</v>
      </c>
      <c r="B37" s="98">
        <v>40301</v>
      </c>
      <c r="C37" s="111">
        <v>7</v>
      </c>
      <c r="D37" s="90" t="s">
        <v>1104</v>
      </c>
      <c r="E37" s="90" t="s">
        <v>209</v>
      </c>
      <c r="F37" s="90" t="s">
        <v>1246</v>
      </c>
      <c r="G37" s="90" t="s">
        <v>1247</v>
      </c>
      <c r="H37" s="119"/>
      <c r="I37" s="119"/>
      <c r="J37" s="120"/>
      <c r="K37" s="121"/>
      <c r="L37" s="120"/>
    </row>
    <row r="38" spans="1:17" ht="51" x14ac:dyDescent="0.2">
      <c r="A38" s="98">
        <v>500407</v>
      </c>
      <c r="B38" s="98">
        <v>40701</v>
      </c>
      <c r="C38" s="111">
        <v>7</v>
      </c>
      <c r="D38" s="90" t="s">
        <v>1248</v>
      </c>
      <c r="E38" s="90" t="s">
        <v>1249</v>
      </c>
      <c r="F38" s="90" t="s">
        <v>1238</v>
      </c>
      <c r="G38" s="90" t="s">
        <v>1250</v>
      </c>
      <c r="H38" s="119"/>
      <c r="I38" s="113"/>
      <c r="J38" s="120"/>
      <c r="K38" s="121"/>
      <c r="L38" s="120"/>
    </row>
    <row r="39" spans="1:17" s="124" customFormat="1" ht="38.25" x14ac:dyDescent="0.2">
      <c r="A39" s="98">
        <v>500412</v>
      </c>
      <c r="B39" s="98">
        <v>41401</v>
      </c>
      <c r="C39" s="111">
        <v>7</v>
      </c>
      <c r="D39" s="122" t="s">
        <v>991</v>
      </c>
      <c r="E39" s="122" t="s">
        <v>1251</v>
      </c>
      <c r="F39" s="122" t="s">
        <v>1252</v>
      </c>
      <c r="G39" s="122" t="s">
        <v>1253</v>
      </c>
      <c r="H39" s="119"/>
      <c r="I39" s="113"/>
      <c r="J39" s="120"/>
      <c r="K39" s="121"/>
      <c r="L39" s="120"/>
      <c r="M39" s="97"/>
      <c r="N39" s="97"/>
      <c r="O39" s="97"/>
      <c r="P39" s="97"/>
      <c r="Q39" s="97"/>
    </row>
    <row r="40" spans="1:17" ht="38.25" x14ac:dyDescent="0.2">
      <c r="A40" s="98">
        <v>500413</v>
      </c>
      <c r="B40" s="98">
        <v>41501</v>
      </c>
      <c r="C40" s="111">
        <v>7</v>
      </c>
      <c r="D40" s="122" t="s">
        <v>992</v>
      </c>
      <c r="E40" s="122" t="s">
        <v>1254</v>
      </c>
      <c r="F40" s="122" t="s">
        <v>1255</v>
      </c>
      <c r="G40" s="122" t="s">
        <v>1256</v>
      </c>
      <c r="H40" s="112"/>
      <c r="I40" s="112"/>
      <c r="J40" s="114"/>
      <c r="K40" s="115"/>
      <c r="L40" s="114"/>
    </row>
    <row r="41" spans="1:17" ht="51" x14ac:dyDescent="0.2">
      <c r="A41" s="98">
        <v>500501</v>
      </c>
      <c r="B41" s="98">
        <v>50101</v>
      </c>
      <c r="C41" s="111">
        <v>7</v>
      </c>
      <c r="D41" s="90" t="s">
        <v>70</v>
      </c>
      <c r="E41" s="122" t="s">
        <v>1257</v>
      </c>
      <c r="F41" s="90" t="s">
        <v>1258</v>
      </c>
      <c r="G41" s="90" t="s">
        <v>1259</v>
      </c>
      <c r="H41" s="112"/>
      <c r="I41" s="113"/>
      <c r="J41" s="114"/>
      <c r="L41" s="114"/>
    </row>
    <row r="42" spans="1:17" ht="51" x14ac:dyDescent="0.2">
      <c r="A42" s="98">
        <v>500702</v>
      </c>
      <c r="B42" s="98">
        <v>70301</v>
      </c>
      <c r="C42" s="98">
        <v>7</v>
      </c>
      <c r="D42" s="105" t="s">
        <v>1105</v>
      </c>
      <c r="E42" s="105" t="s">
        <v>1260</v>
      </c>
      <c r="F42" s="105" t="s">
        <v>1261</v>
      </c>
      <c r="G42" s="105" t="s">
        <v>1262</v>
      </c>
      <c r="H42" s="100"/>
      <c r="I42" s="101"/>
      <c r="J42" s="102"/>
      <c r="K42" s="103"/>
      <c r="L42" s="102"/>
      <c r="M42" s="104"/>
      <c r="N42" s="104"/>
      <c r="O42" s="104"/>
      <c r="P42" s="104"/>
      <c r="Q42" s="104"/>
    </row>
    <row r="43" spans="1:17" ht="51" x14ac:dyDescent="0.2">
      <c r="A43" s="98">
        <v>500601</v>
      </c>
      <c r="B43" s="98">
        <v>60101</v>
      </c>
      <c r="C43" s="111">
        <v>5</v>
      </c>
      <c r="D43" s="90" t="s">
        <v>1106</v>
      </c>
      <c r="E43" s="90" t="s">
        <v>1257</v>
      </c>
      <c r="F43" s="90" t="s">
        <v>1263</v>
      </c>
      <c r="G43" s="90" t="s">
        <v>1264</v>
      </c>
      <c r="H43" s="112"/>
      <c r="I43" s="113"/>
      <c r="J43" s="114"/>
      <c r="K43" s="115"/>
      <c r="L43" s="114"/>
    </row>
    <row r="44" spans="1:17" ht="25.5" x14ac:dyDescent="0.2">
      <c r="A44" s="98">
        <v>509621</v>
      </c>
      <c r="B44" s="98">
        <v>962101</v>
      </c>
      <c r="C44" s="111">
        <v>7</v>
      </c>
      <c r="D44" s="122" t="s">
        <v>1265</v>
      </c>
      <c r="E44" s="122" t="s">
        <v>200</v>
      </c>
      <c r="F44" s="122" t="s">
        <v>1266</v>
      </c>
      <c r="G44" s="122" t="s">
        <v>1267</v>
      </c>
      <c r="H44" s="119"/>
      <c r="I44" s="113"/>
      <c r="J44" s="120"/>
      <c r="K44" s="121"/>
      <c r="L44" s="120"/>
    </row>
    <row r="45" spans="1:17" ht="38.25" x14ac:dyDescent="0.2">
      <c r="A45" s="98">
        <v>500602</v>
      </c>
      <c r="B45" s="98">
        <v>60115</v>
      </c>
      <c r="C45" s="111">
        <v>5</v>
      </c>
      <c r="D45" s="90" t="s">
        <v>1268</v>
      </c>
      <c r="E45" s="90" t="s">
        <v>1269</v>
      </c>
      <c r="F45" s="90" t="s">
        <v>1270</v>
      </c>
      <c r="G45" s="90" t="s">
        <v>1271</v>
      </c>
      <c r="H45" s="112"/>
      <c r="I45" s="113"/>
      <c r="J45" s="114"/>
      <c r="K45" s="115"/>
      <c r="L45" s="114"/>
    </row>
    <row r="46" spans="1:17" ht="51" x14ac:dyDescent="0.2">
      <c r="A46" s="98">
        <v>500604</v>
      </c>
      <c r="B46" s="98">
        <v>60301</v>
      </c>
      <c r="C46" s="111">
        <v>5</v>
      </c>
      <c r="D46" s="90" t="s">
        <v>1272</v>
      </c>
      <c r="E46" s="90" t="s">
        <v>1249</v>
      </c>
      <c r="F46" s="122" t="s">
        <v>1273</v>
      </c>
      <c r="G46" s="90" t="s">
        <v>1274</v>
      </c>
      <c r="H46" s="119"/>
      <c r="I46" s="113"/>
      <c r="J46" s="120"/>
      <c r="K46" s="121"/>
      <c r="L46" s="120"/>
    </row>
    <row r="47" spans="1:17" ht="38.25" x14ac:dyDescent="0.2">
      <c r="A47" s="98">
        <v>500607</v>
      </c>
      <c r="B47" s="98">
        <v>60601</v>
      </c>
      <c r="C47" s="111">
        <v>5</v>
      </c>
      <c r="D47" s="122" t="s">
        <v>994</v>
      </c>
      <c r="E47" s="122" t="s">
        <v>1275</v>
      </c>
      <c r="F47" s="122" t="s">
        <v>1276</v>
      </c>
      <c r="G47" s="122" t="s">
        <v>1277</v>
      </c>
      <c r="H47" s="112"/>
      <c r="I47" s="113"/>
      <c r="J47" s="114"/>
      <c r="K47" s="115"/>
      <c r="L47" s="114"/>
    </row>
    <row r="48" spans="1:17" ht="51" x14ac:dyDescent="0.2">
      <c r="A48" s="98">
        <v>500608</v>
      </c>
      <c r="B48" s="98">
        <v>60701</v>
      </c>
      <c r="C48" s="111">
        <v>5</v>
      </c>
      <c r="D48" s="122" t="s">
        <v>995</v>
      </c>
      <c r="E48" s="122" t="s">
        <v>1278</v>
      </c>
      <c r="F48" s="122" t="s">
        <v>1279</v>
      </c>
      <c r="G48" s="122" t="s">
        <v>1280</v>
      </c>
      <c r="H48" s="112"/>
      <c r="I48" s="113"/>
      <c r="J48" s="114"/>
      <c r="K48" s="115"/>
      <c r="L48" s="114"/>
    </row>
    <row r="49" spans="1:17" ht="38.25" x14ac:dyDescent="0.2">
      <c r="A49" s="98">
        <v>500701</v>
      </c>
      <c r="B49" s="98">
        <v>70101</v>
      </c>
      <c r="C49" s="111">
        <v>7</v>
      </c>
      <c r="D49" s="125" t="s">
        <v>71</v>
      </c>
      <c r="E49" s="125" t="s">
        <v>1281</v>
      </c>
      <c r="F49" s="125" t="s">
        <v>1282</v>
      </c>
      <c r="G49" s="125" t="s">
        <v>1283</v>
      </c>
      <c r="H49" s="112"/>
      <c r="I49" s="113"/>
      <c r="J49" s="114"/>
      <c r="K49" s="115"/>
      <c r="L49" s="114"/>
    </row>
    <row r="50" spans="1:17" ht="51" x14ac:dyDescent="0.2">
      <c r="A50" s="98">
        <v>500703</v>
      </c>
      <c r="B50" s="98">
        <v>70801</v>
      </c>
      <c r="C50" s="111">
        <v>7</v>
      </c>
      <c r="D50" s="90" t="s">
        <v>1284</v>
      </c>
      <c r="E50" s="90" t="s">
        <v>1285</v>
      </c>
      <c r="F50" s="90" t="s">
        <v>1286</v>
      </c>
      <c r="G50" s="90" t="s">
        <v>1287</v>
      </c>
      <c r="H50" s="119"/>
      <c r="I50" s="113"/>
      <c r="J50" s="120"/>
      <c r="K50" s="121"/>
      <c r="L50" s="120"/>
    </row>
    <row r="51" spans="1:17" ht="51" x14ac:dyDescent="0.2">
      <c r="A51" s="98">
        <v>500801</v>
      </c>
      <c r="B51" s="98">
        <v>80101</v>
      </c>
      <c r="C51" s="111">
        <v>4</v>
      </c>
      <c r="D51" s="90" t="s">
        <v>50</v>
      </c>
      <c r="E51" s="90" t="s">
        <v>1288</v>
      </c>
      <c r="F51" s="90" t="s">
        <v>1289</v>
      </c>
      <c r="G51" s="90" t="s">
        <v>1290</v>
      </c>
      <c r="H51" s="112"/>
      <c r="I51" s="113"/>
      <c r="J51" s="114"/>
      <c r="K51" s="115"/>
      <c r="L51" s="114"/>
    </row>
    <row r="52" spans="1:17" ht="51" x14ac:dyDescent="0.2">
      <c r="A52" s="98">
        <v>500802</v>
      </c>
      <c r="B52" s="98">
        <v>80104</v>
      </c>
      <c r="C52" s="111">
        <v>4</v>
      </c>
      <c r="D52" s="90" t="s">
        <v>1291</v>
      </c>
      <c r="E52" s="90" t="s">
        <v>1292</v>
      </c>
      <c r="F52" s="90" t="s">
        <v>1293</v>
      </c>
      <c r="G52" s="90" t="s">
        <v>1294</v>
      </c>
      <c r="H52" s="112"/>
      <c r="I52" s="113"/>
      <c r="J52" s="114"/>
      <c r="K52" s="115"/>
      <c r="L52" s="114"/>
    </row>
    <row r="53" spans="1:17" ht="38.25" x14ac:dyDescent="0.2">
      <c r="A53" s="98">
        <v>500803</v>
      </c>
      <c r="B53" s="98">
        <v>80301</v>
      </c>
      <c r="C53" s="111">
        <v>4</v>
      </c>
      <c r="D53" s="90" t="s">
        <v>1295</v>
      </c>
      <c r="E53" s="90" t="s">
        <v>1296</v>
      </c>
      <c r="F53" s="90" t="s">
        <v>1297</v>
      </c>
      <c r="G53" s="90" t="s">
        <v>1298</v>
      </c>
      <c r="H53" s="119"/>
      <c r="I53" s="113"/>
      <c r="J53" s="120"/>
      <c r="K53" s="121"/>
      <c r="L53" s="120"/>
    </row>
    <row r="54" spans="1:17" ht="25.5" x14ac:dyDescent="0.2">
      <c r="A54" s="98">
        <v>500808</v>
      </c>
      <c r="B54" s="98">
        <v>81301</v>
      </c>
      <c r="C54" s="111">
        <v>4</v>
      </c>
      <c r="D54" s="122" t="s">
        <v>1299</v>
      </c>
      <c r="E54" s="122" t="s">
        <v>1300</v>
      </c>
      <c r="F54" s="122" t="s">
        <v>1301</v>
      </c>
      <c r="G54" s="122" t="s">
        <v>1302</v>
      </c>
      <c r="H54" s="112"/>
      <c r="I54" s="113"/>
      <c r="J54" s="114"/>
      <c r="K54" s="115"/>
      <c r="L54" s="114"/>
    </row>
    <row r="55" spans="1:17" ht="51" x14ac:dyDescent="0.2">
      <c r="A55" s="98">
        <v>500901</v>
      </c>
      <c r="B55" s="98">
        <v>90101</v>
      </c>
      <c r="C55" s="111">
        <v>2</v>
      </c>
      <c r="D55" s="90" t="s">
        <v>1111</v>
      </c>
      <c r="E55" s="90" t="s">
        <v>1303</v>
      </c>
      <c r="F55" s="90" t="s">
        <v>1304</v>
      </c>
      <c r="G55" s="90" t="s">
        <v>1305</v>
      </c>
      <c r="H55" s="112"/>
      <c r="I55" s="113"/>
      <c r="J55" s="114"/>
      <c r="K55" s="115"/>
      <c r="L55" s="114"/>
    </row>
    <row r="56" spans="1:17" ht="38.25" x14ac:dyDescent="0.2">
      <c r="A56" s="98">
        <v>501001</v>
      </c>
      <c r="B56" s="98">
        <v>100101</v>
      </c>
      <c r="C56" s="111">
        <v>3</v>
      </c>
      <c r="D56" s="90" t="s">
        <v>1306</v>
      </c>
      <c r="E56" s="90" t="s">
        <v>1307</v>
      </c>
      <c r="F56" s="90" t="s">
        <v>1308</v>
      </c>
      <c r="G56" s="90" t="s">
        <v>1309</v>
      </c>
      <c r="H56" s="112"/>
      <c r="I56" s="113"/>
      <c r="J56" s="114"/>
      <c r="K56" s="115"/>
      <c r="L56" s="114"/>
    </row>
    <row r="57" spans="1:17" ht="51" x14ac:dyDescent="0.2">
      <c r="A57" s="98">
        <v>501004</v>
      </c>
      <c r="B57" s="98">
        <v>100401</v>
      </c>
      <c r="C57" s="111">
        <v>3</v>
      </c>
      <c r="D57" s="90" t="s">
        <v>1310</v>
      </c>
      <c r="E57" s="90" t="s">
        <v>1311</v>
      </c>
      <c r="F57" s="90" t="s">
        <v>1312</v>
      </c>
      <c r="G57" s="90" t="s">
        <v>1313</v>
      </c>
      <c r="H57" s="112"/>
      <c r="I57" s="113"/>
      <c r="J57" s="114"/>
      <c r="K57" s="115"/>
      <c r="L57" s="114"/>
    </row>
    <row r="58" spans="1:17" ht="38.25" x14ac:dyDescent="0.2">
      <c r="A58" s="98">
        <v>501006</v>
      </c>
      <c r="B58" s="98">
        <v>100601</v>
      </c>
      <c r="C58" s="111">
        <v>3</v>
      </c>
      <c r="D58" s="122" t="s">
        <v>1314</v>
      </c>
      <c r="E58" s="122" t="s">
        <v>1315</v>
      </c>
      <c r="F58" s="122" t="s">
        <v>1316</v>
      </c>
      <c r="G58" s="122" t="s">
        <v>1317</v>
      </c>
      <c r="H58" s="112"/>
      <c r="I58" s="113"/>
      <c r="J58" s="114"/>
      <c r="K58" s="115"/>
      <c r="L58" s="114"/>
    </row>
    <row r="59" spans="1:17" ht="38.25" x14ac:dyDescent="0.2">
      <c r="A59" s="98">
        <v>501101</v>
      </c>
      <c r="B59" s="98">
        <v>110101</v>
      </c>
      <c r="C59" s="111">
        <v>4</v>
      </c>
      <c r="D59" s="90" t="s">
        <v>22</v>
      </c>
      <c r="E59" s="90" t="s">
        <v>1318</v>
      </c>
      <c r="F59" s="90" t="s">
        <v>1319</v>
      </c>
      <c r="G59" s="90" t="s">
        <v>1320</v>
      </c>
      <c r="H59" s="112"/>
      <c r="I59" s="113"/>
      <c r="J59" s="114"/>
      <c r="K59" s="115"/>
      <c r="L59" s="114"/>
    </row>
    <row r="60" spans="1:17" ht="51" x14ac:dyDescent="0.2">
      <c r="A60" s="98">
        <v>501201</v>
      </c>
      <c r="B60" s="98">
        <v>120101</v>
      </c>
      <c r="C60" s="111">
        <v>6</v>
      </c>
      <c r="D60" s="90" t="s">
        <v>63</v>
      </c>
      <c r="E60" s="90" t="s">
        <v>1321</v>
      </c>
      <c r="F60" s="90" t="s">
        <v>1322</v>
      </c>
      <c r="G60" s="90" t="s">
        <v>1323</v>
      </c>
      <c r="H60" s="112"/>
      <c r="I60" s="113"/>
      <c r="J60" s="114"/>
      <c r="K60" s="115"/>
      <c r="L60" s="114"/>
    </row>
    <row r="61" spans="1:17" ht="51" x14ac:dyDescent="0.2">
      <c r="A61" s="98">
        <v>501301</v>
      </c>
      <c r="B61" s="98">
        <v>130101</v>
      </c>
      <c r="C61" s="111">
        <v>1</v>
      </c>
      <c r="D61" s="90" t="s">
        <v>39</v>
      </c>
      <c r="E61" s="90" t="s">
        <v>1324</v>
      </c>
      <c r="F61" s="90" t="s">
        <v>1325</v>
      </c>
      <c r="G61" s="90" t="s">
        <v>1326</v>
      </c>
      <c r="H61" s="112"/>
      <c r="I61" s="113"/>
      <c r="J61" s="114"/>
      <c r="K61" s="115"/>
      <c r="L61" s="114"/>
    </row>
    <row r="62" spans="1:17" ht="51" x14ac:dyDescent="0.2">
      <c r="A62" s="98">
        <v>501401</v>
      </c>
      <c r="B62" s="98">
        <v>140101</v>
      </c>
      <c r="C62" s="111">
        <v>6</v>
      </c>
      <c r="D62" s="90" t="s">
        <v>60</v>
      </c>
      <c r="E62" s="90" t="s">
        <v>1327</v>
      </c>
      <c r="F62" s="90" t="s">
        <v>1328</v>
      </c>
      <c r="G62" s="90" t="s">
        <v>1329</v>
      </c>
      <c r="H62" s="112"/>
      <c r="I62" s="113"/>
      <c r="J62" s="114"/>
      <c r="K62" s="115"/>
      <c r="L62" s="114"/>
    </row>
    <row r="63" spans="1:17" ht="38.25" x14ac:dyDescent="0.2">
      <c r="A63" s="98">
        <v>501402</v>
      </c>
      <c r="B63" s="98">
        <v>140201</v>
      </c>
      <c r="C63" s="111">
        <v>6</v>
      </c>
      <c r="D63" s="90" t="s">
        <v>61</v>
      </c>
      <c r="E63" s="90" t="s">
        <v>197</v>
      </c>
      <c r="F63" s="90" t="s">
        <v>1330</v>
      </c>
      <c r="G63" s="90" t="s">
        <v>1331</v>
      </c>
      <c r="H63" s="119"/>
      <c r="I63" s="113"/>
      <c r="J63" s="120"/>
      <c r="K63" s="121"/>
      <c r="L63" s="120"/>
    </row>
    <row r="64" spans="1:17" s="104" customFormat="1" ht="38.25" x14ac:dyDescent="0.2">
      <c r="A64" s="98">
        <v>501403</v>
      </c>
      <c r="B64" s="98">
        <v>140301</v>
      </c>
      <c r="C64" s="111">
        <v>6</v>
      </c>
      <c r="D64" s="90" t="s">
        <v>1088</v>
      </c>
      <c r="E64" s="90" t="s">
        <v>1332</v>
      </c>
      <c r="F64" s="90" t="s">
        <v>1333</v>
      </c>
      <c r="G64" s="90" t="s">
        <v>1334</v>
      </c>
      <c r="H64" s="112"/>
      <c r="I64" s="113"/>
      <c r="J64" s="114"/>
      <c r="K64" s="115"/>
      <c r="L64" s="114"/>
      <c r="M64" s="97"/>
      <c r="N64" s="97"/>
      <c r="O64" s="97"/>
      <c r="P64" s="97"/>
      <c r="Q64" s="97"/>
    </row>
    <row r="65" spans="1:17" s="104" customFormat="1" ht="51" x14ac:dyDescent="0.2">
      <c r="A65" s="98">
        <v>501002</v>
      </c>
      <c r="B65" s="98">
        <v>100201</v>
      </c>
      <c r="C65" s="111">
        <v>3</v>
      </c>
      <c r="D65" s="90" t="s">
        <v>1056</v>
      </c>
      <c r="E65" s="90" t="s">
        <v>1335</v>
      </c>
      <c r="F65" s="90" t="s">
        <v>1336</v>
      </c>
      <c r="G65" s="90" t="s">
        <v>1337</v>
      </c>
      <c r="H65" s="113"/>
      <c r="I65" s="113"/>
      <c r="J65" s="120"/>
      <c r="K65" s="121"/>
      <c r="L65" s="120"/>
      <c r="M65" s="97"/>
      <c r="N65" s="97"/>
      <c r="O65" s="97"/>
      <c r="P65" s="97"/>
      <c r="Q65" s="97"/>
    </row>
    <row r="66" spans="1:17" s="104" customFormat="1" ht="25.5" x14ac:dyDescent="0.2">
      <c r="A66" s="98">
        <v>501514</v>
      </c>
      <c r="B66" s="98">
        <v>151501</v>
      </c>
      <c r="C66" s="111">
        <v>1</v>
      </c>
      <c r="D66" s="122" t="s">
        <v>1338</v>
      </c>
      <c r="E66" s="122" t="s">
        <v>1339</v>
      </c>
      <c r="F66" s="122" t="s">
        <v>1340</v>
      </c>
      <c r="G66" s="122" t="s">
        <v>1341</v>
      </c>
      <c r="H66" s="119"/>
      <c r="I66" s="113"/>
      <c r="J66" s="120"/>
      <c r="K66" s="121"/>
      <c r="L66" s="120"/>
      <c r="M66" s="97"/>
      <c r="N66" s="97"/>
      <c r="O66" s="97"/>
      <c r="P66" s="97"/>
      <c r="Q66" s="97"/>
    </row>
    <row r="67" spans="1:17" ht="38.25" x14ac:dyDescent="0.2">
      <c r="A67" s="98">
        <v>501404</v>
      </c>
      <c r="B67" s="98">
        <v>140401</v>
      </c>
      <c r="C67" s="111">
        <v>6</v>
      </c>
      <c r="D67" s="90" t="s">
        <v>1089</v>
      </c>
      <c r="E67" s="90" t="s">
        <v>1342</v>
      </c>
      <c r="F67" s="90" t="s">
        <v>1343</v>
      </c>
      <c r="G67" s="90" t="s">
        <v>1344</v>
      </c>
      <c r="H67" s="112"/>
      <c r="I67" s="113"/>
      <c r="J67" s="114"/>
      <c r="K67" s="115"/>
      <c r="L67" s="114"/>
    </row>
    <row r="68" spans="1:17" s="104" customFormat="1" ht="51" x14ac:dyDescent="0.2">
      <c r="A68" s="98">
        <v>501406</v>
      </c>
      <c r="B68" s="98">
        <v>140601</v>
      </c>
      <c r="C68" s="111">
        <v>6</v>
      </c>
      <c r="D68" s="122" t="s">
        <v>113</v>
      </c>
      <c r="E68" s="122" t="s">
        <v>1345</v>
      </c>
      <c r="F68" s="122" t="s">
        <v>1346</v>
      </c>
      <c r="G68" s="122" t="s">
        <v>1347</v>
      </c>
      <c r="H68" s="119"/>
      <c r="I68" s="119"/>
      <c r="J68" s="120"/>
      <c r="K68" s="121"/>
      <c r="L68" s="120"/>
      <c r="M68" s="97"/>
      <c r="N68" s="97"/>
      <c r="O68" s="97"/>
      <c r="P68" s="97"/>
      <c r="Q68" s="97"/>
    </row>
    <row r="69" spans="1:17" s="104" customFormat="1" ht="38.25" x14ac:dyDescent="0.2">
      <c r="A69" s="98">
        <v>501501</v>
      </c>
      <c r="B69" s="98">
        <v>150101</v>
      </c>
      <c r="C69" s="111">
        <v>1</v>
      </c>
      <c r="D69" s="90" t="s">
        <v>1058</v>
      </c>
      <c r="E69" s="90" t="s">
        <v>1114</v>
      </c>
      <c r="F69" s="90" t="s">
        <v>1348</v>
      </c>
      <c r="G69" s="90" t="s">
        <v>1349</v>
      </c>
      <c r="H69" s="112"/>
      <c r="I69" s="113"/>
      <c r="J69" s="114"/>
      <c r="K69" s="115"/>
      <c r="L69" s="114"/>
      <c r="M69" s="97"/>
      <c r="N69" s="97"/>
      <c r="O69" s="97"/>
      <c r="P69" s="97"/>
      <c r="Q69" s="97"/>
    </row>
    <row r="70" spans="1:17" s="104" customFormat="1" ht="25.5" x14ac:dyDescent="0.2">
      <c r="A70" s="98">
        <v>500904</v>
      </c>
      <c r="B70" s="98">
        <v>90601</v>
      </c>
      <c r="C70" s="111">
        <v>2</v>
      </c>
      <c r="D70" s="122" t="s">
        <v>1350</v>
      </c>
      <c r="E70" s="122" t="s">
        <v>220</v>
      </c>
      <c r="F70" s="122" t="s">
        <v>1351</v>
      </c>
      <c r="G70" s="122" t="s">
        <v>1352</v>
      </c>
      <c r="H70" s="119"/>
      <c r="I70" s="113"/>
      <c r="J70" s="120"/>
      <c r="K70" s="121"/>
      <c r="L70" s="120"/>
      <c r="M70" s="97"/>
      <c r="N70" s="97"/>
      <c r="O70" s="97"/>
      <c r="P70" s="97"/>
      <c r="Q70" s="97"/>
    </row>
    <row r="71" spans="1:17" s="104" customFormat="1" ht="38.25" x14ac:dyDescent="0.2">
      <c r="A71" s="98">
        <v>500111</v>
      </c>
      <c r="B71" s="98">
        <v>11101</v>
      </c>
      <c r="C71" s="111">
        <v>2</v>
      </c>
      <c r="D71" s="122" t="s">
        <v>1353</v>
      </c>
      <c r="E71" s="122" t="s">
        <v>219</v>
      </c>
      <c r="F71" s="122" t="s">
        <v>1354</v>
      </c>
      <c r="G71" s="122" t="s">
        <v>1355</v>
      </c>
      <c r="H71" s="119"/>
      <c r="I71" s="113"/>
      <c r="J71" s="120"/>
      <c r="K71" s="121"/>
      <c r="L71" s="120"/>
      <c r="M71" s="97"/>
      <c r="N71" s="97"/>
      <c r="O71" s="97"/>
      <c r="P71" s="97"/>
      <c r="Q71" s="97"/>
    </row>
    <row r="72" spans="1:17" ht="38.25" x14ac:dyDescent="0.2">
      <c r="A72" s="98">
        <v>501506</v>
      </c>
      <c r="B72" s="98">
        <v>150701</v>
      </c>
      <c r="C72" s="111">
        <v>1</v>
      </c>
      <c r="D72" s="90" t="s">
        <v>1356</v>
      </c>
      <c r="E72" s="90" t="s">
        <v>1357</v>
      </c>
      <c r="F72" s="90" t="s">
        <v>1358</v>
      </c>
      <c r="G72" s="90" t="s">
        <v>1359</v>
      </c>
      <c r="H72" s="112"/>
      <c r="I72" s="113"/>
      <c r="J72" s="114"/>
      <c r="K72" s="115"/>
      <c r="L72" s="114"/>
    </row>
    <row r="73" spans="1:17" s="104" customFormat="1" ht="51" x14ac:dyDescent="0.2">
      <c r="A73" s="98">
        <v>501507</v>
      </c>
      <c r="B73" s="98">
        <v>150801</v>
      </c>
      <c r="C73" s="111">
        <v>1</v>
      </c>
      <c r="D73" s="90" t="s">
        <v>1360</v>
      </c>
      <c r="E73" s="90" t="s">
        <v>155</v>
      </c>
      <c r="F73" s="90" t="s">
        <v>1361</v>
      </c>
      <c r="G73" s="90" t="s">
        <v>1362</v>
      </c>
      <c r="H73" s="112"/>
      <c r="I73" s="113"/>
      <c r="J73" s="114"/>
      <c r="K73" s="115"/>
      <c r="L73" s="114"/>
      <c r="M73" s="97"/>
      <c r="N73" s="97"/>
      <c r="O73" s="97"/>
      <c r="P73" s="97"/>
      <c r="Q73" s="97"/>
    </row>
    <row r="74" spans="1:17" ht="38.25" x14ac:dyDescent="0.2">
      <c r="A74" s="98">
        <v>501511</v>
      </c>
      <c r="B74" s="98">
        <v>151201</v>
      </c>
      <c r="C74" s="111">
        <v>1</v>
      </c>
      <c r="D74" s="122" t="s">
        <v>105</v>
      </c>
      <c r="E74" s="122" t="s">
        <v>1363</v>
      </c>
      <c r="F74" s="122" t="s">
        <v>1364</v>
      </c>
      <c r="G74" s="122" t="s">
        <v>1365</v>
      </c>
      <c r="H74" s="112"/>
      <c r="I74" s="113"/>
      <c r="J74" s="114"/>
      <c r="K74" s="115"/>
      <c r="L74" s="114"/>
    </row>
    <row r="75" spans="1:17" s="104" customFormat="1" ht="38.25" x14ac:dyDescent="0.2">
      <c r="A75" s="98">
        <v>509669</v>
      </c>
      <c r="B75" s="98">
        <v>966801</v>
      </c>
      <c r="C75" s="111">
        <v>1</v>
      </c>
      <c r="D75" s="122" t="s">
        <v>1366</v>
      </c>
      <c r="E75" s="122" t="s">
        <v>1367</v>
      </c>
      <c r="F75" s="122" t="s">
        <v>1368</v>
      </c>
      <c r="G75" s="122" t="s">
        <v>1369</v>
      </c>
      <c r="H75" s="119"/>
      <c r="I75" s="113"/>
      <c r="J75" s="120"/>
      <c r="K75" s="121"/>
      <c r="L75" s="120"/>
      <c r="M75" s="97"/>
      <c r="N75" s="97"/>
      <c r="O75" s="97"/>
      <c r="P75" s="97"/>
      <c r="Q75" s="97"/>
    </row>
    <row r="76" spans="1:17" s="104" customFormat="1" ht="25.5" x14ac:dyDescent="0.2">
      <c r="A76" s="98">
        <v>500104</v>
      </c>
      <c r="B76" s="98">
        <v>10501</v>
      </c>
      <c r="C76" s="111">
        <v>2</v>
      </c>
      <c r="D76" s="116" t="s">
        <v>1370</v>
      </c>
      <c r="E76" s="116" t="s">
        <v>218</v>
      </c>
      <c r="F76" s="116" t="s">
        <v>1371</v>
      </c>
      <c r="G76" s="116" t="s">
        <v>1372</v>
      </c>
      <c r="H76" s="117"/>
      <c r="I76" s="113"/>
      <c r="J76" s="118"/>
      <c r="K76" s="117"/>
      <c r="L76" s="118"/>
      <c r="M76" s="97"/>
      <c r="N76" s="97"/>
      <c r="O76" s="97"/>
      <c r="P76" s="97"/>
      <c r="Q76" s="97"/>
    </row>
    <row r="77" spans="1:17" s="104" customFormat="1" ht="51" x14ac:dyDescent="0.2">
      <c r="A77" s="98">
        <v>501601</v>
      </c>
      <c r="B77" s="98">
        <v>160101</v>
      </c>
      <c r="C77" s="111">
        <v>5</v>
      </c>
      <c r="D77" s="90" t="s">
        <v>74</v>
      </c>
      <c r="E77" s="90" t="s">
        <v>1373</v>
      </c>
      <c r="F77" s="90" t="s">
        <v>1374</v>
      </c>
      <c r="G77" s="90" t="s">
        <v>1375</v>
      </c>
      <c r="H77" s="112"/>
      <c r="I77" s="113"/>
      <c r="J77" s="114"/>
      <c r="K77" s="115"/>
      <c r="L77" s="114"/>
      <c r="M77" s="97"/>
      <c r="N77" s="97"/>
      <c r="O77" s="97"/>
      <c r="P77" s="97"/>
      <c r="Q77" s="97"/>
    </row>
    <row r="78" spans="1:17" s="104" customFormat="1" ht="38.25" x14ac:dyDescent="0.2">
      <c r="A78" s="98">
        <v>501605</v>
      </c>
      <c r="B78" s="98">
        <v>160501</v>
      </c>
      <c r="C78" s="111">
        <v>5</v>
      </c>
      <c r="D78" s="122" t="s">
        <v>999</v>
      </c>
      <c r="E78" s="122" t="s">
        <v>1376</v>
      </c>
      <c r="F78" s="122" t="s">
        <v>1377</v>
      </c>
      <c r="G78" s="122" t="s">
        <v>1378</v>
      </c>
      <c r="H78" s="119"/>
      <c r="I78" s="113"/>
      <c r="J78" s="120"/>
      <c r="K78" s="121"/>
      <c r="L78" s="120"/>
      <c r="M78" s="97"/>
      <c r="N78" s="97"/>
      <c r="O78" s="97"/>
      <c r="P78" s="97"/>
      <c r="Q78" s="97"/>
    </row>
    <row r="79" spans="1:17" s="104" customFormat="1" ht="25.5" x14ac:dyDescent="0.2">
      <c r="A79" s="98">
        <v>505422</v>
      </c>
      <c r="B79" s="98">
        <v>542401</v>
      </c>
      <c r="C79" s="111">
        <v>1</v>
      </c>
      <c r="D79" s="122" t="s">
        <v>1379</v>
      </c>
      <c r="E79" s="122" t="s">
        <v>558</v>
      </c>
      <c r="F79" s="122" t="s">
        <v>1380</v>
      </c>
      <c r="G79" s="122" t="s">
        <v>1381</v>
      </c>
      <c r="H79" s="119"/>
      <c r="I79" s="113"/>
      <c r="J79" s="120"/>
      <c r="K79" s="121"/>
      <c r="L79" s="120"/>
      <c r="M79" s="97"/>
      <c r="N79" s="97"/>
      <c r="O79" s="97"/>
      <c r="P79" s="97"/>
      <c r="Q79" s="97"/>
    </row>
    <row r="80" spans="1:17" s="104" customFormat="1" ht="38.25" x14ac:dyDescent="0.2">
      <c r="A80" s="98">
        <v>501701</v>
      </c>
      <c r="B80" s="98">
        <v>170101</v>
      </c>
      <c r="C80" s="98">
        <v>7</v>
      </c>
      <c r="D80" s="105" t="s">
        <v>1080</v>
      </c>
      <c r="E80" s="105" t="s">
        <v>176</v>
      </c>
      <c r="F80" s="105" t="s">
        <v>1382</v>
      </c>
      <c r="G80" s="105" t="s">
        <v>1383</v>
      </c>
      <c r="H80" s="100"/>
      <c r="I80" s="101"/>
      <c r="J80" s="102"/>
      <c r="K80" s="103"/>
      <c r="L80" s="102"/>
    </row>
    <row r="81" spans="1:17" s="104" customFormat="1" ht="38.25" x14ac:dyDescent="0.2">
      <c r="A81" s="98">
        <v>501702</v>
      </c>
      <c r="B81" s="98">
        <v>170201</v>
      </c>
      <c r="C81" s="98">
        <v>7</v>
      </c>
      <c r="D81" s="126" t="s">
        <v>1117</v>
      </c>
      <c r="E81" s="126" t="s">
        <v>177</v>
      </c>
      <c r="F81" s="126" t="s">
        <v>1384</v>
      </c>
      <c r="G81" s="126" t="s">
        <v>1385</v>
      </c>
      <c r="H81" s="100"/>
      <c r="I81" s="100"/>
      <c r="J81" s="102"/>
      <c r="K81" s="103"/>
      <c r="L81" s="102"/>
    </row>
    <row r="82" spans="1:17" s="104" customFormat="1" ht="38.25" x14ac:dyDescent="0.2">
      <c r="A82" s="98">
        <v>501704</v>
      </c>
      <c r="B82" s="98">
        <v>170501</v>
      </c>
      <c r="C82" s="98">
        <v>7</v>
      </c>
      <c r="D82" s="105" t="s">
        <v>1386</v>
      </c>
      <c r="E82" s="105" t="s">
        <v>178</v>
      </c>
      <c r="F82" s="105" t="s">
        <v>1387</v>
      </c>
      <c r="G82" s="105" t="s">
        <v>1388</v>
      </c>
      <c r="H82" s="100"/>
      <c r="I82" s="101"/>
      <c r="J82" s="102"/>
      <c r="K82" s="103"/>
      <c r="L82" s="102"/>
    </row>
    <row r="83" spans="1:17" s="104" customFormat="1" ht="25.5" x14ac:dyDescent="0.2">
      <c r="A83" s="98">
        <v>502817</v>
      </c>
      <c r="B83" s="98">
        <v>281801</v>
      </c>
      <c r="C83" s="111">
        <v>1</v>
      </c>
      <c r="D83" s="122" t="s">
        <v>1389</v>
      </c>
      <c r="E83" s="122" t="s">
        <v>559</v>
      </c>
      <c r="F83" s="122" t="s">
        <v>1390</v>
      </c>
      <c r="G83" s="122" t="s">
        <v>1391</v>
      </c>
      <c r="H83" s="119"/>
      <c r="I83" s="113"/>
      <c r="J83" s="120"/>
      <c r="K83" s="121"/>
      <c r="L83" s="120"/>
      <c r="M83" s="97"/>
      <c r="N83" s="97"/>
      <c r="O83" s="97"/>
      <c r="P83" s="97"/>
      <c r="Q83" s="97"/>
    </row>
    <row r="84" spans="1:17" ht="38.25" x14ac:dyDescent="0.2">
      <c r="A84" s="98">
        <v>501705</v>
      </c>
      <c r="B84" s="98">
        <v>170601</v>
      </c>
      <c r="C84" s="98">
        <v>7</v>
      </c>
      <c r="D84" s="105" t="s">
        <v>1392</v>
      </c>
      <c r="E84" s="105" t="s">
        <v>1357</v>
      </c>
      <c r="F84" s="105" t="s">
        <v>1393</v>
      </c>
      <c r="G84" s="105" t="s">
        <v>1394</v>
      </c>
      <c r="H84" s="100"/>
      <c r="I84" s="101"/>
      <c r="J84" s="102"/>
      <c r="K84" s="103"/>
      <c r="L84" s="102"/>
      <c r="M84" s="104"/>
      <c r="N84" s="104"/>
      <c r="O84" s="104"/>
      <c r="P84" s="104"/>
      <c r="Q84" s="104"/>
    </row>
    <row r="85" spans="1:17" ht="38.25" x14ac:dyDescent="0.2">
      <c r="A85" s="98">
        <v>501714</v>
      </c>
      <c r="B85" s="98">
        <v>171701</v>
      </c>
      <c r="C85" s="98">
        <v>7</v>
      </c>
      <c r="D85" s="127" t="s">
        <v>1000</v>
      </c>
      <c r="E85" s="127" t="s">
        <v>1395</v>
      </c>
      <c r="F85" s="127" t="s">
        <v>1396</v>
      </c>
      <c r="G85" s="127" t="s">
        <v>1397</v>
      </c>
      <c r="H85" s="106"/>
      <c r="I85" s="101"/>
      <c r="J85" s="107"/>
      <c r="K85" s="108"/>
      <c r="L85" s="107"/>
      <c r="M85" s="104"/>
      <c r="N85" s="104"/>
      <c r="O85" s="104"/>
      <c r="P85" s="104"/>
      <c r="Q85" s="104"/>
    </row>
    <row r="86" spans="1:17" ht="38.25" x14ac:dyDescent="0.2">
      <c r="A86" s="98">
        <v>501715</v>
      </c>
      <c r="B86" s="98">
        <v>171801</v>
      </c>
      <c r="C86" s="98">
        <v>7</v>
      </c>
      <c r="D86" s="99" t="s">
        <v>1001</v>
      </c>
      <c r="E86" s="99" t="s">
        <v>1398</v>
      </c>
      <c r="F86" s="99" t="s">
        <v>1399</v>
      </c>
      <c r="G86" s="99" t="s">
        <v>1400</v>
      </c>
      <c r="H86" s="100"/>
      <c r="I86" s="101"/>
      <c r="J86" s="102"/>
      <c r="K86" s="103"/>
      <c r="L86" s="102"/>
      <c r="M86" s="104"/>
      <c r="N86" s="104"/>
      <c r="O86" s="104"/>
      <c r="P86" s="104"/>
      <c r="Q86" s="104"/>
    </row>
    <row r="87" spans="1:17" ht="38.25" x14ac:dyDescent="0.2">
      <c r="A87" s="98">
        <v>501717</v>
      </c>
      <c r="B87" s="98">
        <v>172001</v>
      </c>
      <c r="C87" s="98">
        <v>7</v>
      </c>
      <c r="D87" s="99" t="s">
        <v>110</v>
      </c>
      <c r="E87" s="99" t="s">
        <v>1401</v>
      </c>
      <c r="F87" s="99" t="s">
        <v>1402</v>
      </c>
      <c r="G87" s="99" t="s">
        <v>1403</v>
      </c>
      <c r="H87" s="106"/>
      <c r="I87" s="101"/>
      <c r="J87" s="107"/>
      <c r="K87" s="108"/>
      <c r="L87" s="107"/>
      <c r="M87" s="104"/>
      <c r="N87" s="104"/>
      <c r="O87" s="104"/>
      <c r="P87" s="104"/>
      <c r="Q87" s="104"/>
    </row>
    <row r="88" spans="1:17" ht="38.25" x14ac:dyDescent="0.2">
      <c r="A88" s="98">
        <v>501512</v>
      </c>
      <c r="B88" s="98">
        <v>151301</v>
      </c>
      <c r="C88" s="111">
        <v>1</v>
      </c>
      <c r="D88" s="122" t="s">
        <v>1404</v>
      </c>
      <c r="E88" s="122" t="s">
        <v>1405</v>
      </c>
      <c r="F88" s="122" t="s">
        <v>1406</v>
      </c>
      <c r="G88" s="122" t="s">
        <v>1407</v>
      </c>
      <c r="H88" s="119"/>
      <c r="I88" s="113"/>
      <c r="J88" s="120"/>
      <c r="K88" s="121"/>
      <c r="L88" s="120"/>
    </row>
    <row r="89" spans="1:17" ht="51" x14ac:dyDescent="0.2">
      <c r="A89" s="98">
        <v>501801</v>
      </c>
      <c r="B89" s="98">
        <v>180101</v>
      </c>
      <c r="C89" s="98">
        <v>7</v>
      </c>
      <c r="D89" s="105" t="s">
        <v>11</v>
      </c>
      <c r="E89" s="105" t="s">
        <v>1408</v>
      </c>
      <c r="F89" s="105" t="s">
        <v>1409</v>
      </c>
      <c r="G89" s="105" t="s">
        <v>1410</v>
      </c>
      <c r="H89" s="100"/>
      <c r="I89" s="101"/>
      <c r="J89" s="102"/>
      <c r="K89" s="103"/>
      <c r="L89" s="102"/>
      <c r="M89" s="104"/>
      <c r="N89" s="104"/>
      <c r="O89" s="104"/>
      <c r="P89" s="104"/>
      <c r="Q89" s="104"/>
    </row>
    <row r="90" spans="1:17" ht="25.5" x14ac:dyDescent="0.2">
      <c r="A90" s="98">
        <v>501513</v>
      </c>
      <c r="B90" s="98">
        <v>151401</v>
      </c>
      <c r="C90" s="111">
        <v>1</v>
      </c>
      <c r="D90" s="122" t="s">
        <v>1411</v>
      </c>
      <c r="E90" s="122" t="s">
        <v>560</v>
      </c>
      <c r="F90" s="122" t="s">
        <v>1412</v>
      </c>
      <c r="G90" s="122" t="s">
        <v>1413</v>
      </c>
      <c r="H90" s="119"/>
      <c r="I90" s="113"/>
      <c r="J90" s="120"/>
      <c r="K90" s="121"/>
      <c r="L90" s="120"/>
    </row>
    <row r="91" spans="1:17" ht="38.25" x14ac:dyDescent="0.2">
      <c r="A91" s="98">
        <v>501802</v>
      </c>
      <c r="B91" s="98">
        <v>180201</v>
      </c>
      <c r="C91" s="98">
        <v>5</v>
      </c>
      <c r="D91" s="105" t="s">
        <v>13</v>
      </c>
      <c r="E91" s="105" t="s">
        <v>147</v>
      </c>
      <c r="F91" s="105" t="s">
        <v>1414</v>
      </c>
      <c r="G91" s="105" t="s">
        <v>1415</v>
      </c>
      <c r="H91" s="100"/>
      <c r="I91" s="101"/>
      <c r="J91" s="102"/>
      <c r="K91" s="103"/>
      <c r="L91" s="102"/>
      <c r="M91" s="104"/>
      <c r="N91" s="104"/>
      <c r="O91" s="104"/>
      <c r="P91" s="104"/>
      <c r="Q91" s="104"/>
    </row>
    <row r="92" spans="1:17" ht="25.5" x14ac:dyDescent="0.2">
      <c r="A92" s="98">
        <v>501713</v>
      </c>
      <c r="B92" s="98">
        <v>171601</v>
      </c>
      <c r="C92" s="98">
        <v>7</v>
      </c>
      <c r="D92" s="99" t="s">
        <v>1416</v>
      </c>
      <c r="E92" s="99" t="s">
        <v>1417</v>
      </c>
      <c r="F92" s="99" t="s">
        <v>1418</v>
      </c>
      <c r="G92" s="99" t="s">
        <v>1419</v>
      </c>
      <c r="H92" s="106"/>
      <c r="I92" s="101"/>
      <c r="J92" s="107"/>
      <c r="K92" s="108"/>
      <c r="L92" s="107"/>
      <c r="M92" s="104"/>
      <c r="N92" s="104"/>
      <c r="O92" s="104"/>
      <c r="P92" s="104"/>
      <c r="Q92" s="104"/>
    </row>
    <row r="93" spans="1:17" ht="38.25" x14ac:dyDescent="0.2">
      <c r="A93" s="98">
        <v>501712</v>
      </c>
      <c r="B93" s="98">
        <v>171501</v>
      </c>
      <c r="C93" s="98">
        <v>7</v>
      </c>
      <c r="D93" s="99" t="s">
        <v>1420</v>
      </c>
      <c r="E93" s="99" t="s">
        <v>1421</v>
      </c>
      <c r="F93" s="99" t="s">
        <v>1422</v>
      </c>
      <c r="G93" s="99" t="s">
        <v>1423</v>
      </c>
      <c r="H93" s="106"/>
      <c r="I93" s="101"/>
      <c r="J93" s="107"/>
      <c r="K93" s="108"/>
      <c r="L93" s="107"/>
      <c r="M93" s="104"/>
      <c r="N93" s="104"/>
      <c r="O93" s="104"/>
      <c r="P93" s="104"/>
      <c r="Q93" s="104"/>
    </row>
    <row r="94" spans="1:17" ht="51" x14ac:dyDescent="0.2">
      <c r="A94" s="98">
        <v>501901</v>
      </c>
      <c r="B94" s="98">
        <v>190101</v>
      </c>
      <c r="C94" s="98">
        <v>4</v>
      </c>
      <c r="D94" s="105" t="s">
        <v>23</v>
      </c>
      <c r="E94" s="105" t="s">
        <v>1424</v>
      </c>
      <c r="F94" s="105" t="s">
        <v>1425</v>
      </c>
      <c r="G94" s="105" t="s">
        <v>1426</v>
      </c>
      <c r="H94" s="100"/>
      <c r="I94" s="101"/>
      <c r="J94" s="102"/>
      <c r="K94" s="103"/>
      <c r="L94" s="102"/>
      <c r="M94" s="104"/>
      <c r="N94" s="104"/>
      <c r="O94" s="104"/>
      <c r="P94" s="104"/>
      <c r="Q94" s="104"/>
    </row>
    <row r="95" spans="1:17" ht="25.5" x14ac:dyDescent="0.2">
      <c r="A95" s="98">
        <v>501710</v>
      </c>
      <c r="B95" s="98">
        <v>171301</v>
      </c>
      <c r="C95" s="98">
        <v>7</v>
      </c>
      <c r="D95" s="99" t="s">
        <v>1427</v>
      </c>
      <c r="E95" s="99" t="s">
        <v>1428</v>
      </c>
      <c r="F95" s="99" t="s">
        <v>1429</v>
      </c>
      <c r="G95" s="99" t="s">
        <v>1430</v>
      </c>
      <c r="H95" s="106"/>
      <c r="I95" s="101"/>
      <c r="J95" s="107"/>
      <c r="K95" s="108"/>
      <c r="L95" s="107"/>
      <c r="M95" s="104"/>
      <c r="N95" s="104"/>
      <c r="O95" s="104"/>
      <c r="P95" s="104"/>
      <c r="Q95" s="104"/>
    </row>
    <row r="96" spans="1:17" s="124" customFormat="1" ht="38.25" x14ac:dyDescent="0.2">
      <c r="A96" s="98">
        <v>501914</v>
      </c>
      <c r="B96" s="98">
        <v>191401</v>
      </c>
      <c r="C96" s="98">
        <v>4</v>
      </c>
      <c r="D96" s="99" t="s">
        <v>1431</v>
      </c>
      <c r="E96" s="99" t="s">
        <v>1432</v>
      </c>
      <c r="F96" s="99" t="s">
        <v>1433</v>
      </c>
      <c r="G96" s="99" t="s">
        <v>1434</v>
      </c>
      <c r="H96" s="100"/>
      <c r="I96" s="101"/>
      <c r="J96" s="102"/>
      <c r="K96" s="103"/>
      <c r="L96" s="102"/>
      <c r="M96" s="104"/>
      <c r="N96" s="104"/>
      <c r="O96" s="104"/>
      <c r="P96" s="104"/>
      <c r="Q96" s="104"/>
    </row>
    <row r="97" spans="1:17" s="124" customFormat="1" ht="25.5" x14ac:dyDescent="0.2">
      <c r="A97" s="98">
        <v>501709</v>
      </c>
      <c r="B97" s="98">
        <v>171201</v>
      </c>
      <c r="C97" s="98">
        <v>7</v>
      </c>
      <c r="D97" s="99" t="s">
        <v>1435</v>
      </c>
      <c r="E97" s="99" t="s">
        <v>1436</v>
      </c>
      <c r="F97" s="99" t="s">
        <v>1437</v>
      </c>
      <c r="G97" s="99" t="s">
        <v>1438</v>
      </c>
      <c r="H97" s="106"/>
      <c r="I97" s="101"/>
      <c r="J97" s="107"/>
      <c r="K97" s="108"/>
      <c r="L97" s="107"/>
      <c r="M97" s="104"/>
      <c r="N97" s="104"/>
      <c r="O97" s="104"/>
      <c r="P97" s="104"/>
      <c r="Q97" s="104"/>
    </row>
    <row r="98" spans="1:17" ht="25.5" x14ac:dyDescent="0.2">
      <c r="A98" s="98">
        <v>501718</v>
      </c>
      <c r="B98" s="98">
        <v>172101</v>
      </c>
      <c r="C98" s="98">
        <v>7</v>
      </c>
      <c r="D98" s="128" t="s">
        <v>1439</v>
      </c>
      <c r="E98" s="105" t="s">
        <v>561</v>
      </c>
      <c r="F98" s="105" t="s">
        <v>1440</v>
      </c>
      <c r="G98" s="105" t="s">
        <v>1441</v>
      </c>
      <c r="H98" s="106"/>
      <c r="I98" s="101"/>
      <c r="J98" s="102"/>
      <c r="K98" s="108"/>
      <c r="L98" s="102"/>
      <c r="M98" s="104"/>
      <c r="N98" s="104"/>
      <c r="O98" s="104"/>
      <c r="P98" s="104"/>
      <c r="Q98" s="104"/>
    </row>
    <row r="99" spans="1:17" ht="38.25" x14ac:dyDescent="0.2">
      <c r="A99" s="98">
        <v>502001</v>
      </c>
      <c r="B99" s="98">
        <v>200101</v>
      </c>
      <c r="C99" s="111">
        <v>8</v>
      </c>
      <c r="D99" s="90" t="s">
        <v>62</v>
      </c>
      <c r="E99" s="90" t="s">
        <v>198</v>
      </c>
      <c r="F99" s="90" t="s">
        <v>1442</v>
      </c>
      <c r="G99" s="90" t="s">
        <v>1443</v>
      </c>
      <c r="H99" s="112"/>
      <c r="I99" s="113"/>
      <c r="J99" s="114"/>
      <c r="K99" s="115"/>
      <c r="L99" s="114"/>
    </row>
    <row r="100" spans="1:17" s="124" customFormat="1" ht="38.25" x14ac:dyDescent="0.2">
      <c r="A100" s="98">
        <v>501505</v>
      </c>
      <c r="B100" s="98">
        <v>150601</v>
      </c>
      <c r="C100" s="111">
        <v>1</v>
      </c>
      <c r="D100" s="90" t="s">
        <v>1444</v>
      </c>
      <c r="E100" s="90" t="s">
        <v>1445</v>
      </c>
      <c r="F100" s="90" t="s">
        <v>1446</v>
      </c>
      <c r="G100" s="90" t="s">
        <v>1447</v>
      </c>
      <c r="H100" s="112"/>
      <c r="I100" s="113"/>
      <c r="J100" s="114"/>
      <c r="K100" s="115"/>
      <c r="L100" s="114"/>
      <c r="M100" s="97"/>
      <c r="N100" s="97"/>
      <c r="O100" s="97"/>
      <c r="P100" s="97"/>
      <c r="Q100" s="97"/>
    </row>
    <row r="101" spans="1:17" s="124" customFormat="1" ht="38.25" x14ac:dyDescent="0.2">
      <c r="A101" s="98">
        <v>502002</v>
      </c>
      <c r="B101" s="98">
        <v>200201</v>
      </c>
      <c r="C101" s="111">
        <v>8</v>
      </c>
      <c r="D101" s="90" t="s">
        <v>1090</v>
      </c>
      <c r="E101" s="90" t="s">
        <v>199</v>
      </c>
      <c r="F101" s="90" t="s">
        <v>1448</v>
      </c>
      <c r="G101" s="90" t="s">
        <v>1449</v>
      </c>
      <c r="H101" s="112"/>
      <c r="I101" s="113"/>
      <c r="J101" s="114"/>
      <c r="K101" s="115"/>
      <c r="L101" s="114"/>
      <c r="M101" s="97"/>
      <c r="N101" s="97"/>
      <c r="O101" s="97"/>
      <c r="P101" s="97"/>
      <c r="Q101" s="97"/>
    </row>
    <row r="102" spans="1:17" s="124" customFormat="1" ht="38.25" x14ac:dyDescent="0.2">
      <c r="A102" s="98">
        <v>502003</v>
      </c>
      <c r="B102" s="98">
        <v>200301</v>
      </c>
      <c r="C102" s="111">
        <v>8</v>
      </c>
      <c r="D102" s="90" t="s">
        <v>1091</v>
      </c>
      <c r="E102" s="90" t="s">
        <v>1450</v>
      </c>
      <c r="F102" s="90" t="s">
        <v>1451</v>
      </c>
      <c r="G102" s="90" t="s">
        <v>1452</v>
      </c>
      <c r="H102" s="112"/>
      <c r="I102" s="113"/>
      <c r="J102" s="114"/>
      <c r="K102" s="115"/>
      <c r="L102" s="114"/>
      <c r="M102" s="97"/>
      <c r="N102" s="97"/>
      <c r="O102" s="97"/>
      <c r="P102" s="97"/>
      <c r="Q102" s="97"/>
    </row>
    <row r="103" spans="1:17" ht="51" x14ac:dyDescent="0.2">
      <c r="A103" s="98">
        <v>502821</v>
      </c>
      <c r="B103" s="98">
        <v>282101</v>
      </c>
      <c r="C103" s="111">
        <v>1</v>
      </c>
      <c r="D103" s="122" t="s">
        <v>1453</v>
      </c>
      <c r="E103" s="122" t="s">
        <v>1454</v>
      </c>
      <c r="F103" s="122" t="s">
        <v>1455</v>
      </c>
      <c r="G103" s="122" t="s">
        <v>1456</v>
      </c>
      <c r="H103" s="119"/>
      <c r="I103" s="113"/>
      <c r="J103" s="120"/>
      <c r="K103" s="121"/>
      <c r="L103" s="120"/>
    </row>
    <row r="104" spans="1:17" ht="38.25" x14ac:dyDescent="0.2">
      <c r="A104" s="98">
        <v>502004</v>
      </c>
      <c r="B104" s="98">
        <v>200401</v>
      </c>
      <c r="C104" s="111">
        <v>8</v>
      </c>
      <c r="D104" s="90" t="s">
        <v>1092</v>
      </c>
      <c r="E104" s="90" t="s">
        <v>1457</v>
      </c>
      <c r="F104" s="90" t="s">
        <v>1458</v>
      </c>
      <c r="G104" s="90" t="s">
        <v>1459</v>
      </c>
      <c r="H104" s="119"/>
      <c r="I104" s="113"/>
      <c r="J104" s="120"/>
      <c r="K104" s="121"/>
      <c r="L104" s="120"/>
    </row>
    <row r="105" spans="1:17" ht="51" x14ac:dyDescent="0.2">
      <c r="A105" s="98">
        <v>502005</v>
      </c>
      <c r="B105" s="98">
        <v>200501</v>
      </c>
      <c r="C105" s="111">
        <v>8</v>
      </c>
      <c r="D105" s="90" t="s">
        <v>1460</v>
      </c>
      <c r="E105" s="90" t="s">
        <v>1461</v>
      </c>
      <c r="F105" s="90" t="s">
        <v>1462</v>
      </c>
      <c r="G105" s="90" t="s">
        <v>1463</v>
      </c>
      <c r="H105" s="119"/>
      <c r="I105" s="113"/>
      <c r="J105" s="120"/>
      <c r="K105" s="121"/>
      <c r="L105" s="120"/>
    </row>
    <row r="106" spans="1:17" s="104" customFormat="1" ht="25.5" x14ac:dyDescent="0.2">
      <c r="A106" s="98">
        <v>503117</v>
      </c>
      <c r="B106" s="98">
        <v>312001</v>
      </c>
      <c r="C106" s="111">
        <v>6</v>
      </c>
      <c r="D106" s="122" t="s">
        <v>1464</v>
      </c>
      <c r="E106" s="122" t="s">
        <v>1465</v>
      </c>
      <c r="F106" s="122" t="s">
        <v>1466</v>
      </c>
      <c r="G106" s="122" t="s">
        <v>1467</v>
      </c>
      <c r="H106" s="119"/>
      <c r="I106" s="113"/>
      <c r="J106" s="120"/>
      <c r="K106" s="121"/>
      <c r="L106" s="120"/>
      <c r="M106" s="97"/>
      <c r="N106" s="97"/>
      <c r="O106" s="97"/>
      <c r="P106" s="97"/>
      <c r="Q106" s="97"/>
    </row>
    <row r="107" spans="1:17" ht="38.25" x14ac:dyDescent="0.2">
      <c r="A107" s="98">
        <v>502006</v>
      </c>
      <c r="B107" s="98">
        <v>200601</v>
      </c>
      <c r="C107" s="111">
        <v>8</v>
      </c>
      <c r="D107" s="90" t="s">
        <v>1093</v>
      </c>
      <c r="E107" s="90" t="s">
        <v>1468</v>
      </c>
      <c r="F107" s="90" t="s">
        <v>1469</v>
      </c>
      <c r="G107" s="90" t="s">
        <v>1470</v>
      </c>
      <c r="H107" s="119"/>
      <c r="I107" s="113"/>
      <c r="J107" s="114"/>
      <c r="K107" s="115"/>
      <c r="L107" s="114"/>
    </row>
    <row r="108" spans="1:17" ht="38.25" x14ac:dyDescent="0.2">
      <c r="A108" s="98">
        <v>502007</v>
      </c>
      <c r="B108" s="98">
        <v>200801</v>
      </c>
      <c r="C108" s="111">
        <v>8</v>
      </c>
      <c r="D108" s="90" t="s">
        <v>1094</v>
      </c>
      <c r="E108" s="90" t="s">
        <v>1471</v>
      </c>
      <c r="F108" s="90" t="s">
        <v>1472</v>
      </c>
      <c r="G108" s="90" t="s">
        <v>1473</v>
      </c>
      <c r="H108" s="119"/>
      <c r="I108" s="113"/>
      <c r="J108" s="120"/>
      <c r="K108" s="121"/>
      <c r="L108" s="120"/>
    </row>
    <row r="109" spans="1:17" ht="51" x14ac:dyDescent="0.2">
      <c r="A109" s="98">
        <v>502008</v>
      </c>
      <c r="B109" s="98">
        <v>200901</v>
      </c>
      <c r="C109" s="111">
        <v>8</v>
      </c>
      <c r="D109" s="125" t="s">
        <v>1003</v>
      </c>
      <c r="E109" s="125" t="s">
        <v>1474</v>
      </c>
      <c r="F109" s="125" t="s">
        <v>1475</v>
      </c>
      <c r="G109" s="125" t="s">
        <v>1476</v>
      </c>
      <c r="H109" s="112"/>
      <c r="I109" s="113"/>
      <c r="J109" s="114"/>
      <c r="K109" s="115"/>
      <c r="L109" s="114"/>
    </row>
    <row r="110" spans="1:17" ht="25.5" x14ac:dyDescent="0.2">
      <c r="A110" s="98">
        <v>502819</v>
      </c>
      <c r="B110" s="98">
        <v>282001</v>
      </c>
      <c r="C110" s="111">
        <v>1</v>
      </c>
      <c r="D110" s="122" t="s">
        <v>1477</v>
      </c>
      <c r="E110" s="122" t="s">
        <v>562</v>
      </c>
      <c r="F110" s="122" t="s">
        <v>1478</v>
      </c>
      <c r="G110" s="122" t="s">
        <v>1479</v>
      </c>
      <c r="H110" s="112"/>
      <c r="I110" s="113"/>
      <c r="J110" s="114"/>
      <c r="K110" s="115"/>
      <c r="L110" s="114"/>
    </row>
    <row r="111" spans="1:17" s="104" customFormat="1" ht="51" x14ac:dyDescent="0.2">
      <c r="A111" s="98">
        <v>502009</v>
      </c>
      <c r="B111" s="98">
        <v>201001</v>
      </c>
      <c r="C111" s="111">
        <v>8</v>
      </c>
      <c r="D111" s="122" t="s">
        <v>1480</v>
      </c>
      <c r="E111" s="122" t="s">
        <v>1481</v>
      </c>
      <c r="F111" s="122" t="s">
        <v>1482</v>
      </c>
      <c r="G111" s="129" t="s">
        <v>1483</v>
      </c>
      <c r="H111" s="119"/>
      <c r="I111" s="113"/>
      <c r="J111" s="120"/>
      <c r="K111" s="121"/>
      <c r="L111" s="120"/>
      <c r="M111" s="97"/>
      <c r="N111" s="97"/>
      <c r="O111" s="97"/>
      <c r="P111" s="97"/>
      <c r="Q111" s="97"/>
    </row>
    <row r="112" spans="1:17" ht="25.5" x14ac:dyDescent="0.2">
      <c r="A112" s="98">
        <v>509654</v>
      </c>
      <c r="B112" s="98">
        <v>965401</v>
      </c>
      <c r="C112" s="111" t="s">
        <v>89</v>
      </c>
      <c r="D112" s="122" t="s">
        <v>1484</v>
      </c>
      <c r="E112" s="122" t="s">
        <v>563</v>
      </c>
      <c r="F112" s="122" t="s">
        <v>1485</v>
      </c>
      <c r="G112" s="122" t="s">
        <v>1486</v>
      </c>
      <c r="H112" s="112"/>
      <c r="I112" s="113"/>
      <c r="J112" s="114"/>
      <c r="K112" s="115"/>
      <c r="L112" s="114"/>
    </row>
    <row r="113" spans="1:17" ht="38.25" x14ac:dyDescent="0.2">
      <c r="A113" s="98">
        <v>502115</v>
      </c>
      <c r="B113" s="98">
        <v>210115</v>
      </c>
      <c r="C113" s="111">
        <v>5</v>
      </c>
      <c r="D113" s="90" t="s">
        <v>1108</v>
      </c>
      <c r="E113" s="90" t="s">
        <v>1487</v>
      </c>
      <c r="F113" s="90" t="s">
        <v>1488</v>
      </c>
      <c r="G113" s="90" t="s">
        <v>1489</v>
      </c>
      <c r="H113" s="119"/>
      <c r="I113" s="113"/>
      <c r="J113" s="120"/>
      <c r="K113" s="121"/>
      <c r="L113" s="120"/>
    </row>
    <row r="114" spans="1:17" ht="51" x14ac:dyDescent="0.2">
      <c r="A114" s="98">
        <v>502201</v>
      </c>
      <c r="B114" s="98">
        <v>220101</v>
      </c>
      <c r="C114" s="111">
        <v>6</v>
      </c>
      <c r="D114" s="90" t="s">
        <v>45</v>
      </c>
      <c r="E114" s="90" t="s">
        <v>1490</v>
      </c>
      <c r="F114" s="90" t="s">
        <v>1491</v>
      </c>
      <c r="G114" s="90" t="s">
        <v>1492</v>
      </c>
      <c r="H114" s="119"/>
      <c r="I114" s="119"/>
      <c r="J114" s="120"/>
      <c r="K114" s="121"/>
      <c r="L114" s="120"/>
    </row>
    <row r="115" spans="1:17" ht="25.5" x14ac:dyDescent="0.2">
      <c r="A115" s="98">
        <v>502202</v>
      </c>
      <c r="B115" s="98">
        <v>220201</v>
      </c>
      <c r="C115" s="111">
        <v>6</v>
      </c>
      <c r="D115" s="122" t="s">
        <v>1493</v>
      </c>
      <c r="E115" s="122" t="s">
        <v>1494</v>
      </c>
      <c r="F115" s="122" t="s">
        <v>1495</v>
      </c>
      <c r="G115" s="122" t="s">
        <v>1496</v>
      </c>
      <c r="H115" s="112"/>
      <c r="I115" s="113"/>
      <c r="J115" s="114"/>
      <c r="K115" s="115"/>
      <c r="L115" s="114"/>
    </row>
    <row r="116" spans="1:17" ht="25.5" x14ac:dyDescent="0.2">
      <c r="A116" s="98">
        <v>509650</v>
      </c>
      <c r="B116" s="98">
        <v>964601</v>
      </c>
      <c r="C116" s="111">
        <v>7</v>
      </c>
      <c r="D116" s="122" t="s">
        <v>1497</v>
      </c>
      <c r="E116" s="122" t="s">
        <v>565</v>
      </c>
      <c r="F116" s="122" t="s">
        <v>1498</v>
      </c>
      <c r="G116" s="122" t="s">
        <v>1499</v>
      </c>
      <c r="H116" s="112"/>
      <c r="I116" s="113"/>
      <c r="J116" s="114"/>
      <c r="K116" s="115"/>
      <c r="L116" s="114"/>
    </row>
    <row r="117" spans="1:17" s="104" customFormat="1" ht="25.5" x14ac:dyDescent="0.2">
      <c r="A117" s="98">
        <v>501711</v>
      </c>
      <c r="B117" s="98">
        <v>171401</v>
      </c>
      <c r="C117" s="98">
        <v>7</v>
      </c>
      <c r="D117" s="99" t="s">
        <v>1500</v>
      </c>
      <c r="E117" s="99" t="s">
        <v>1501</v>
      </c>
      <c r="F117" s="99" t="s">
        <v>1502</v>
      </c>
      <c r="G117" s="99" t="s">
        <v>1503</v>
      </c>
      <c r="H117" s="106"/>
      <c r="I117" s="101"/>
      <c r="J117" s="107"/>
      <c r="K117" s="108"/>
      <c r="L117" s="107"/>
    </row>
    <row r="118" spans="1:17" s="124" customFormat="1" ht="51" x14ac:dyDescent="0.2">
      <c r="A118" s="98">
        <v>502301</v>
      </c>
      <c r="B118" s="98">
        <v>230101</v>
      </c>
      <c r="C118" s="111">
        <v>7</v>
      </c>
      <c r="D118" s="90" t="s">
        <v>72</v>
      </c>
      <c r="E118" s="90" t="s">
        <v>1504</v>
      </c>
      <c r="F118" s="90" t="s">
        <v>1505</v>
      </c>
      <c r="G118" s="90" t="s">
        <v>1506</v>
      </c>
      <c r="H118" s="119"/>
      <c r="I118" s="113"/>
      <c r="J118" s="120"/>
      <c r="K118" s="121"/>
      <c r="L118" s="120"/>
      <c r="M118" s="97"/>
      <c r="N118" s="97"/>
      <c r="O118" s="97"/>
      <c r="P118" s="97"/>
      <c r="Q118" s="97"/>
    </row>
    <row r="119" spans="1:17" ht="51" x14ac:dyDescent="0.2">
      <c r="A119" s="98">
        <v>502401</v>
      </c>
      <c r="B119" s="98">
        <v>240101</v>
      </c>
      <c r="C119" s="111">
        <v>4</v>
      </c>
      <c r="D119" s="90" t="s">
        <v>24</v>
      </c>
      <c r="E119" s="90" t="s">
        <v>1507</v>
      </c>
      <c r="F119" s="90" t="s">
        <v>1508</v>
      </c>
      <c r="G119" s="90" t="s">
        <v>1509</v>
      </c>
      <c r="H119" s="112"/>
      <c r="I119" s="113"/>
      <c r="J119" s="114"/>
      <c r="K119" s="115"/>
      <c r="L119" s="114"/>
    </row>
    <row r="120" spans="1:17" s="104" customFormat="1" ht="38.25" x14ac:dyDescent="0.2">
      <c r="A120" s="98">
        <v>502501</v>
      </c>
      <c r="B120" s="98">
        <v>250101</v>
      </c>
      <c r="C120" s="111">
        <v>3</v>
      </c>
      <c r="D120" s="90" t="s">
        <v>25</v>
      </c>
      <c r="E120" s="90" t="s">
        <v>1510</v>
      </c>
      <c r="F120" s="90" t="s">
        <v>1511</v>
      </c>
      <c r="G120" s="90" t="s">
        <v>1512</v>
      </c>
      <c r="H120" s="119"/>
      <c r="I120" s="113"/>
      <c r="J120" s="120"/>
      <c r="K120" s="121"/>
      <c r="L120" s="120"/>
      <c r="M120" s="97"/>
      <c r="N120" s="97"/>
      <c r="O120" s="97"/>
      <c r="P120" s="97"/>
      <c r="Q120" s="97"/>
    </row>
    <row r="121" spans="1:17" s="104" customFormat="1" ht="51" x14ac:dyDescent="0.2">
      <c r="A121" s="98">
        <v>502502</v>
      </c>
      <c r="B121" s="98">
        <v>250401</v>
      </c>
      <c r="C121" s="111">
        <v>3</v>
      </c>
      <c r="D121" s="90" t="s">
        <v>1513</v>
      </c>
      <c r="E121" s="90" t="s">
        <v>1514</v>
      </c>
      <c r="F121" s="90" t="s">
        <v>1515</v>
      </c>
      <c r="G121" s="90" t="s">
        <v>1516</v>
      </c>
      <c r="H121" s="112"/>
      <c r="I121" s="113"/>
      <c r="J121" s="114"/>
      <c r="K121" s="115"/>
      <c r="L121" s="114"/>
      <c r="M121" s="97"/>
      <c r="N121" s="97"/>
      <c r="O121" s="97"/>
      <c r="P121" s="97"/>
      <c r="Q121" s="97"/>
    </row>
    <row r="122" spans="1:17" ht="38.25" x14ac:dyDescent="0.2">
      <c r="A122" s="98">
        <v>503619</v>
      </c>
      <c r="B122" s="98">
        <v>362201</v>
      </c>
      <c r="C122" s="98">
        <v>5</v>
      </c>
      <c r="D122" s="105" t="s">
        <v>1517</v>
      </c>
      <c r="E122" s="130" t="s">
        <v>1518</v>
      </c>
      <c r="F122" s="99" t="s">
        <v>1519</v>
      </c>
      <c r="G122" s="99" t="s">
        <v>1520</v>
      </c>
      <c r="H122" s="100"/>
      <c r="I122" s="101"/>
      <c r="J122" s="102"/>
      <c r="K122" s="103"/>
      <c r="L122" s="102"/>
      <c r="M122" s="104"/>
      <c r="N122" s="104"/>
      <c r="O122" s="104"/>
      <c r="P122" s="104"/>
      <c r="Q122" s="104"/>
    </row>
    <row r="123" spans="1:17" ht="38.25" x14ac:dyDescent="0.2">
      <c r="A123" s="98">
        <v>502601</v>
      </c>
      <c r="B123" s="98">
        <v>260101</v>
      </c>
      <c r="C123" s="111">
        <v>3</v>
      </c>
      <c r="D123" s="90" t="s">
        <v>26</v>
      </c>
      <c r="E123" s="90" t="s">
        <v>1521</v>
      </c>
      <c r="F123" s="90" t="s">
        <v>1522</v>
      </c>
      <c r="G123" s="90" t="s">
        <v>1523</v>
      </c>
      <c r="H123" s="113"/>
      <c r="I123" s="113"/>
      <c r="J123" s="120"/>
      <c r="K123" s="121"/>
      <c r="L123" s="120"/>
    </row>
    <row r="124" spans="1:17" ht="38.25" x14ac:dyDescent="0.2">
      <c r="A124" s="98">
        <v>502602</v>
      </c>
      <c r="B124" s="98">
        <v>260801</v>
      </c>
      <c r="C124" s="111">
        <v>3</v>
      </c>
      <c r="D124" s="90" t="s">
        <v>27</v>
      </c>
      <c r="E124" s="90" t="s">
        <v>1524</v>
      </c>
      <c r="F124" s="90" t="s">
        <v>1525</v>
      </c>
      <c r="G124" s="90" t="s">
        <v>1526</v>
      </c>
      <c r="H124" s="112"/>
      <c r="I124" s="113"/>
      <c r="J124" s="114"/>
      <c r="K124" s="115"/>
      <c r="L124" s="114"/>
    </row>
    <row r="125" spans="1:17" ht="38.25" x14ac:dyDescent="0.2">
      <c r="A125" s="98">
        <v>502603</v>
      </c>
      <c r="B125" s="98">
        <v>261601</v>
      </c>
      <c r="C125" s="111">
        <v>3</v>
      </c>
      <c r="D125" s="90" t="s">
        <v>1527</v>
      </c>
      <c r="E125" s="90" t="s">
        <v>1528</v>
      </c>
      <c r="F125" s="90" t="s">
        <v>1529</v>
      </c>
      <c r="G125" s="90" t="s">
        <v>1530</v>
      </c>
      <c r="H125" s="112"/>
      <c r="I125" s="113"/>
      <c r="J125" s="114"/>
      <c r="K125" s="115"/>
      <c r="L125" s="114"/>
    </row>
    <row r="126" spans="1:17" ht="38.25" x14ac:dyDescent="0.2">
      <c r="A126" s="98">
        <v>502604</v>
      </c>
      <c r="B126" s="98">
        <v>261701</v>
      </c>
      <c r="C126" s="111">
        <v>3</v>
      </c>
      <c r="D126" s="90" t="s">
        <v>1531</v>
      </c>
      <c r="E126" s="90" t="s">
        <v>1532</v>
      </c>
      <c r="F126" s="90" t="s">
        <v>1533</v>
      </c>
      <c r="G126" s="90" t="s">
        <v>1534</v>
      </c>
      <c r="H126" s="119"/>
      <c r="I126" s="113"/>
      <c r="J126" s="120"/>
      <c r="K126" s="121"/>
      <c r="L126" s="120"/>
    </row>
    <row r="127" spans="1:17" ht="51" x14ac:dyDescent="0.2">
      <c r="A127" s="98">
        <v>502605</v>
      </c>
      <c r="B127" s="98">
        <v>261901</v>
      </c>
      <c r="C127" s="111">
        <v>3</v>
      </c>
      <c r="D127" s="90" t="s">
        <v>1535</v>
      </c>
      <c r="E127" s="90" t="s">
        <v>1536</v>
      </c>
      <c r="F127" s="90" t="s">
        <v>1537</v>
      </c>
      <c r="G127" s="90" t="s">
        <v>1538</v>
      </c>
      <c r="H127" s="112"/>
      <c r="I127" s="113"/>
      <c r="J127" s="114"/>
      <c r="K127" s="115"/>
      <c r="L127" s="114"/>
    </row>
    <row r="128" spans="1:17" s="104" customFormat="1" ht="51" x14ac:dyDescent="0.2">
      <c r="A128" s="98">
        <v>504106</v>
      </c>
      <c r="B128" s="98">
        <v>410601</v>
      </c>
      <c r="C128" s="98">
        <v>1</v>
      </c>
      <c r="D128" s="105" t="s">
        <v>1078</v>
      </c>
      <c r="E128" s="105" t="s">
        <v>1539</v>
      </c>
      <c r="F128" s="105" t="s">
        <v>1540</v>
      </c>
      <c r="G128" s="105" t="s">
        <v>1541</v>
      </c>
      <c r="H128" s="100"/>
      <c r="I128" s="101"/>
      <c r="J128" s="102"/>
      <c r="K128" s="103"/>
      <c r="L128" s="102"/>
    </row>
    <row r="129" spans="1:17" s="104" customFormat="1" ht="51" x14ac:dyDescent="0.2">
      <c r="A129" s="98">
        <v>502606</v>
      </c>
      <c r="B129" s="98">
        <v>262101</v>
      </c>
      <c r="C129" s="111">
        <v>3</v>
      </c>
      <c r="D129" s="90" t="s">
        <v>29</v>
      </c>
      <c r="E129" s="90" t="s">
        <v>1542</v>
      </c>
      <c r="F129" s="90" t="s">
        <v>1543</v>
      </c>
      <c r="G129" s="90" t="s">
        <v>1544</v>
      </c>
      <c r="H129" s="112"/>
      <c r="I129" s="113"/>
      <c r="J129" s="114"/>
      <c r="K129" s="115"/>
      <c r="L129" s="114"/>
      <c r="M129" s="97"/>
      <c r="N129" s="97"/>
      <c r="O129" s="97"/>
      <c r="P129" s="97"/>
      <c r="Q129" s="97"/>
    </row>
    <row r="130" spans="1:17" ht="38.25" x14ac:dyDescent="0.2">
      <c r="A130" s="98">
        <v>503716</v>
      </c>
      <c r="B130" s="98">
        <v>371701</v>
      </c>
      <c r="C130" s="98">
        <v>1</v>
      </c>
      <c r="D130" s="99" t="s">
        <v>1545</v>
      </c>
      <c r="E130" s="99" t="s">
        <v>1546</v>
      </c>
      <c r="F130" s="99" t="s">
        <v>1547</v>
      </c>
      <c r="G130" s="99" t="s">
        <v>1548</v>
      </c>
      <c r="H130" s="106"/>
      <c r="I130" s="101"/>
      <c r="J130" s="107"/>
      <c r="K130" s="108"/>
      <c r="L130" s="107"/>
      <c r="M130" s="104"/>
      <c r="N130" s="104"/>
      <c r="O130" s="104"/>
      <c r="P130" s="104"/>
      <c r="Q130" s="104"/>
    </row>
    <row r="131" spans="1:17" ht="25.5" x14ac:dyDescent="0.2">
      <c r="A131" s="98">
        <v>501302</v>
      </c>
      <c r="B131" s="98">
        <v>130201</v>
      </c>
      <c r="C131" s="98">
        <v>1</v>
      </c>
      <c r="D131" s="99" t="s">
        <v>1549</v>
      </c>
      <c r="E131" s="99" t="s">
        <v>566</v>
      </c>
      <c r="F131" s="99" t="s">
        <v>1550</v>
      </c>
      <c r="G131" s="99" t="s">
        <v>1551</v>
      </c>
      <c r="H131" s="106"/>
      <c r="I131" s="101"/>
      <c r="J131" s="107"/>
      <c r="K131" s="108"/>
      <c r="L131" s="107"/>
      <c r="M131" s="104"/>
      <c r="N131" s="104"/>
      <c r="O131" s="104"/>
      <c r="P131" s="104"/>
      <c r="Q131" s="104"/>
    </row>
    <row r="132" spans="1:17" s="104" customFormat="1" ht="38.25" x14ac:dyDescent="0.2">
      <c r="A132" s="98">
        <v>502610</v>
      </c>
      <c r="B132" s="98">
        <v>262501</v>
      </c>
      <c r="C132" s="111">
        <v>3</v>
      </c>
      <c r="D132" s="122" t="s">
        <v>1552</v>
      </c>
      <c r="E132" s="122" t="s">
        <v>1553</v>
      </c>
      <c r="F132" s="122" t="s">
        <v>1554</v>
      </c>
      <c r="G132" s="122" t="s">
        <v>1555</v>
      </c>
      <c r="H132" s="119"/>
      <c r="I132" s="113"/>
      <c r="J132" s="120"/>
      <c r="K132" s="121"/>
      <c r="L132" s="120"/>
      <c r="M132" s="97"/>
      <c r="N132" s="97"/>
      <c r="O132" s="97"/>
      <c r="P132" s="97"/>
      <c r="Q132" s="97"/>
    </row>
    <row r="133" spans="1:17" ht="25.5" x14ac:dyDescent="0.2">
      <c r="A133" s="98">
        <v>509643</v>
      </c>
      <c r="B133" s="98">
        <v>680101</v>
      </c>
      <c r="C133" s="111">
        <v>2</v>
      </c>
      <c r="D133" s="122" t="s">
        <v>1556</v>
      </c>
      <c r="E133" s="122" t="s">
        <v>225</v>
      </c>
      <c r="F133" s="122" t="s">
        <v>1557</v>
      </c>
      <c r="G133" s="122" t="s">
        <v>1558</v>
      </c>
      <c r="H133" s="119"/>
      <c r="I133" s="113"/>
      <c r="J133" s="120"/>
      <c r="K133" s="121"/>
      <c r="L133" s="120"/>
    </row>
    <row r="134" spans="1:17" s="104" customFormat="1" ht="51" x14ac:dyDescent="0.2">
      <c r="A134" s="98">
        <v>502611</v>
      </c>
      <c r="B134" s="98">
        <v>262601</v>
      </c>
      <c r="C134" s="111">
        <v>3</v>
      </c>
      <c r="D134" s="122" t="s">
        <v>104</v>
      </c>
      <c r="E134" s="122" t="s">
        <v>1559</v>
      </c>
      <c r="F134" s="122" t="s">
        <v>1560</v>
      </c>
      <c r="G134" s="122" t="s">
        <v>1561</v>
      </c>
      <c r="H134" s="112"/>
      <c r="I134" s="113"/>
      <c r="J134" s="114"/>
      <c r="K134" s="115"/>
      <c r="L134" s="114"/>
      <c r="M134" s="97"/>
      <c r="N134" s="97"/>
      <c r="O134" s="97"/>
      <c r="P134" s="97"/>
      <c r="Q134" s="97"/>
    </row>
    <row r="135" spans="1:17" ht="38.25" x14ac:dyDescent="0.2">
      <c r="A135" s="98">
        <v>502612</v>
      </c>
      <c r="B135" s="98">
        <v>262701</v>
      </c>
      <c r="C135" s="111">
        <v>3</v>
      </c>
      <c r="D135" s="122" t="s">
        <v>1562</v>
      </c>
      <c r="E135" s="122" t="s">
        <v>1563</v>
      </c>
      <c r="F135" s="122" t="s">
        <v>1564</v>
      </c>
      <c r="G135" s="122" t="s">
        <v>1565</v>
      </c>
      <c r="H135" s="119"/>
      <c r="I135" s="113"/>
      <c r="J135" s="120"/>
      <c r="L135" s="120"/>
    </row>
    <row r="136" spans="1:17" ht="51" x14ac:dyDescent="0.2">
      <c r="A136" s="98">
        <v>502701</v>
      </c>
      <c r="B136" s="98">
        <v>270101</v>
      </c>
      <c r="C136" s="111">
        <v>6</v>
      </c>
      <c r="D136" s="90" t="s">
        <v>85</v>
      </c>
      <c r="E136" s="90" t="s">
        <v>1566</v>
      </c>
      <c r="F136" s="90" t="s">
        <v>1567</v>
      </c>
      <c r="G136" s="90" t="s">
        <v>1568</v>
      </c>
      <c r="H136" s="112"/>
      <c r="I136" s="113"/>
      <c r="J136" s="114"/>
      <c r="K136" s="115"/>
      <c r="L136" s="114"/>
    </row>
    <row r="137" spans="1:17" ht="51" x14ac:dyDescent="0.2">
      <c r="A137" s="98">
        <v>502702</v>
      </c>
      <c r="B137" s="98">
        <v>270201</v>
      </c>
      <c r="C137" s="111">
        <v>6</v>
      </c>
      <c r="D137" s="90" t="s">
        <v>1569</v>
      </c>
      <c r="E137" s="90" t="s">
        <v>226</v>
      </c>
      <c r="F137" s="90" t="s">
        <v>1570</v>
      </c>
      <c r="G137" s="90" t="s">
        <v>1571</v>
      </c>
      <c r="H137" s="112"/>
      <c r="I137" s="113"/>
      <c r="J137" s="114"/>
      <c r="K137" s="115"/>
      <c r="L137" s="114"/>
    </row>
    <row r="138" spans="1:17" ht="38.25" x14ac:dyDescent="0.2">
      <c r="A138" s="98">
        <v>504301</v>
      </c>
      <c r="B138" s="98">
        <v>430101</v>
      </c>
      <c r="C138" s="98">
        <v>5</v>
      </c>
      <c r="D138" s="105" t="s">
        <v>1047</v>
      </c>
      <c r="E138" s="105" t="s">
        <v>1572</v>
      </c>
      <c r="F138" s="105" t="s">
        <v>1573</v>
      </c>
      <c r="G138" s="105" t="s">
        <v>1574</v>
      </c>
      <c r="H138" s="106"/>
      <c r="I138" s="101"/>
      <c r="J138" s="107"/>
      <c r="K138" s="108"/>
      <c r="L138" s="107"/>
      <c r="M138" s="104"/>
      <c r="N138" s="104"/>
      <c r="O138" s="104"/>
      <c r="P138" s="104"/>
      <c r="Q138" s="104"/>
    </row>
    <row r="139" spans="1:17" ht="51" x14ac:dyDescent="0.2">
      <c r="A139" s="98">
        <v>504407</v>
      </c>
      <c r="B139" s="98">
        <v>440201</v>
      </c>
      <c r="C139" s="98">
        <v>5</v>
      </c>
      <c r="D139" s="105" t="s">
        <v>1048</v>
      </c>
      <c r="E139" s="105" t="s">
        <v>1575</v>
      </c>
      <c r="F139" s="105" t="s">
        <v>1576</v>
      </c>
      <c r="G139" s="105" t="s">
        <v>1577</v>
      </c>
      <c r="H139" s="100"/>
      <c r="I139" s="101"/>
      <c r="J139" s="102"/>
      <c r="K139" s="103"/>
      <c r="L139" s="102"/>
      <c r="M139" s="104"/>
      <c r="N139" s="104"/>
      <c r="O139" s="104"/>
      <c r="P139" s="104"/>
      <c r="Q139" s="104"/>
    </row>
    <row r="140" spans="1:17" ht="51" x14ac:dyDescent="0.2">
      <c r="A140" s="98">
        <v>509301</v>
      </c>
      <c r="B140" s="98">
        <v>930101</v>
      </c>
      <c r="C140" s="111">
        <v>6</v>
      </c>
      <c r="D140" s="90" t="s">
        <v>1578</v>
      </c>
      <c r="E140" s="90" t="s">
        <v>1579</v>
      </c>
      <c r="F140" s="90" t="s">
        <v>1580</v>
      </c>
      <c r="G140" s="90" t="s">
        <v>1581</v>
      </c>
      <c r="H140" s="119"/>
      <c r="I140" s="113"/>
      <c r="J140" s="120"/>
      <c r="K140" s="121"/>
      <c r="L140" s="120"/>
    </row>
    <row r="141" spans="1:17" s="104" customFormat="1" ht="51" x14ac:dyDescent="0.2">
      <c r="A141" s="98">
        <v>502801</v>
      </c>
      <c r="B141" s="98">
        <v>280101</v>
      </c>
      <c r="C141" s="111">
        <v>1</v>
      </c>
      <c r="D141" s="90" t="s">
        <v>35</v>
      </c>
      <c r="E141" s="90" t="s">
        <v>1582</v>
      </c>
      <c r="F141" s="90" t="s">
        <v>1583</v>
      </c>
      <c r="G141" s="90" t="s">
        <v>1584</v>
      </c>
      <c r="H141" s="112"/>
      <c r="I141" s="113"/>
      <c r="J141" s="114"/>
      <c r="K141" s="115"/>
      <c r="L141" s="114"/>
      <c r="M141" s="97"/>
      <c r="N141" s="97"/>
      <c r="O141" s="97"/>
      <c r="P141" s="97"/>
      <c r="Q141" s="97"/>
    </row>
    <row r="142" spans="1:17" ht="25.5" x14ac:dyDescent="0.2">
      <c r="A142" s="98">
        <v>505105</v>
      </c>
      <c r="B142" s="98">
        <v>510501</v>
      </c>
      <c r="C142" s="98">
        <v>5</v>
      </c>
      <c r="D142" s="105" t="s">
        <v>1585</v>
      </c>
      <c r="E142" s="105" t="s">
        <v>1586</v>
      </c>
      <c r="F142" s="105" t="s">
        <v>1587</v>
      </c>
      <c r="G142" s="105" t="s">
        <v>1588</v>
      </c>
      <c r="H142" s="100"/>
      <c r="I142" s="101"/>
      <c r="J142" s="102"/>
      <c r="K142" s="103"/>
      <c r="L142" s="102"/>
      <c r="M142" s="104"/>
      <c r="N142" s="104"/>
      <c r="O142" s="104"/>
      <c r="P142" s="104"/>
      <c r="Q142" s="104"/>
    </row>
    <row r="143" spans="1:17" ht="51" x14ac:dyDescent="0.2">
      <c r="A143" s="98">
        <v>505502</v>
      </c>
      <c r="B143" s="98">
        <v>550201</v>
      </c>
      <c r="C143" s="111">
        <v>2</v>
      </c>
      <c r="D143" s="90" t="s">
        <v>1113</v>
      </c>
      <c r="E143" s="90" t="s">
        <v>1589</v>
      </c>
      <c r="F143" s="90" t="s">
        <v>1590</v>
      </c>
      <c r="G143" s="90" t="s">
        <v>1591</v>
      </c>
      <c r="H143" s="112"/>
      <c r="I143" s="113"/>
      <c r="J143" s="114"/>
      <c r="K143" s="115"/>
      <c r="L143" s="114"/>
    </row>
    <row r="144" spans="1:17" ht="51" x14ac:dyDescent="0.2">
      <c r="A144" s="98">
        <v>505601</v>
      </c>
      <c r="B144" s="98">
        <v>560101</v>
      </c>
      <c r="C144" s="98">
        <v>1</v>
      </c>
      <c r="D144" s="105" t="s">
        <v>1079</v>
      </c>
      <c r="E144" s="105" t="s">
        <v>1592</v>
      </c>
      <c r="F144" s="105" t="s">
        <v>1593</v>
      </c>
      <c r="G144" s="105" t="s">
        <v>1594</v>
      </c>
      <c r="H144" s="100"/>
      <c r="I144" s="101"/>
      <c r="J144" s="102"/>
      <c r="K144" s="103"/>
      <c r="L144" s="102"/>
      <c r="M144" s="104"/>
      <c r="N144" s="104"/>
      <c r="O144" s="104"/>
      <c r="P144" s="104"/>
      <c r="Q144" s="104"/>
    </row>
    <row r="145" spans="1:17" ht="51" x14ac:dyDescent="0.2">
      <c r="A145" s="98">
        <v>502805</v>
      </c>
      <c r="B145" s="98">
        <v>280601</v>
      </c>
      <c r="C145" s="111">
        <v>1</v>
      </c>
      <c r="D145" s="90" t="s">
        <v>1118</v>
      </c>
      <c r="E145" s="90" t="s">
        <v>1595</v>
      </c>
      <c r="F145" s="90" t="s">
        <v>1596</v>
      </c>
      <c r="G145" s="90" t="s">
        <v>1597</v>
      </c>
      <c r="H145" s="112"/>
      <c r="I145" s="113"/>
      <c r="J145" s="114"/>
      <c r="K145" s="115"/>
      <c r="L145" s="114"/>
    </row>
    <row r="146" spans="1:17" s="104" customFormat="1" ht="51" x14ac:dyDescent="0.2">
      <c r="A146" s="98">
        <v>502806</v>
      </c>
      <c r="B146" s="98">
        <v>280701</v>
      </c>
      <c r="C146" s="111">
        <v>1</v>
      </c>
      <c r="D146" s="90" t="s">
        <v>1119</v>
      </c>
      <c r="E146" s="90" t="s">
        <v>1598</v>
      </c>
      <c r="F146" s="90" t="s">
        <v>1599</v>
      </c>
      <c r="G146" s="90" t="s">
        <v>1600</v>
      </c>
      <c r="H146" s="112"/>
      <c r="I146" s="113"/>
      <c r="J146" s="114"/>
      <c r="K146" s="115"/>
      <c r="L146" s="114"/>
      <c r="M146" s="97"/>
      <c r="N146" s="97"/>
      <c r="O146" s="97"/>
      <c r="P146" s="97"/>
      <c r="Q146" s="97"/>
    </row>
    <row r="147" spans="1:17" s="124" customFormat="1" ht="51" x14ac:dyDescent="0.2">
      <c r="A147" s="98">
        <v>502807</v>
      </c>
      <c r="B147" s="98">
        <v>280801</v>
      </c>
      <c r="C147" s="111">
        <v>1</v>
      </c>
      <c r="D147" s="90" t="s">
        <v>1120</v>
      </c>
      <c r="E147" s="90" t="s">
        <v>1601</v>
      </c>
      <c r="F147" s="90" t="s">
        <v>1602</v>
      </c>
      <c r="G147" s="90" t="s">
        <v>1603</v>
      </c>
      <c r="H147" s="112"/>
      <c r="I147" s="113"/>
      <c r="J147" s="114"/>
      <c r="K147" s="115"/>
      <c r="L147" s="114"/>
      <c r="M147" s="97"/>
      <c r="N147" s="97"/>
      <c r="O147" s="97"/>
      <c r="P147" s="97"/>
      <c r="Q147" s="97"/>
    </row>
    <row r="148" spans="1:17" s="104" customFormat="1" ht="38.25" x14ac:dyDescent="0.2">
      <c r="A148" s="98">
        <v>502808</v>
      </c>
      <c r="B148" s="98">
        <v>280901</v>
      </c>
      <c r="C148" s="111">
        <v>1</v>
      </c>
      <c r="D148" s="90" t="s">
        <v>1059</v>
      </c>
      <c r="E148" s="90" t="s">
        <v>156</v>
      </c>
      <c r="F148" s="90" t="s">
        <v>1604</v>
      </c>
      <c r="G148" s="90" t="s">
        <v>1605</v>
      </c>
      <c r="H148" s="112"/>
      <c r="I148" s="113"/>
      <c r="J148" s="114"/>
      <c r="K148" s="115"/>
      <c r="L148" s="114"/>
      <c r="M148" s="97"/>
      <c r="N148" s="97"/>
      <c r="O148" s="97"/>
      <c r="P148" s="97"/>
      <c r="Q148" s="97"/>
    </row>
    <row r="149" spans="1:17" s="124" customFormat="1" ht="38.25" x14ac:dyDescent="0.2">
      <c r="A149" s="98">
        <v>502809</v>
      </c>
      <c r="B149" s="98">
        <v>281001</v>
      </c>
      <c r="C149" s="111">
        <v>1</v>
      </c>
      <c r="D149" s="90" t="s">
        <v>1060</v>
      </c>
      <c r="E149" s="90" t="s">
        <v>157</v>
      </c>
      <c r="F149" s="90" t="s">
        <v>1606</v>
      </c>
      <c r="G149" s="90" t="s">
        <v>1607</v>
      </c>
      <c r="H149" s="119"/>
      <c r="I149" s="113"/>
      <c r="J149" s="120"/>
      <c r="K149" s="121"/>
      <c r="L149" s="120"/>
      <c r="M149" s="97"/>
      <c r="N149" s="97"/>
      <c r="O149" s="97"/>
      <c r="P149" s="97"/>
      <c r="Q149" s="97"/>
    </row>
    <row r="150" spans="1:17" ht="38.25" x14ac:dyDescent="0.2">
      <c r="A150" s="98">
        <v>502810</v>
      </c>
      <c r="B150" s="98">
        <v>281101</v>
      </c>
      <c r="C150" s="111">
        <v>1</v>
      </c>
      <c r="D150" s="90" t="s">
        <v>1061</v>
      </c>
      <c r="E150" s="90" t="s">
        <v>1608</v>
      </c>
      <c r="F150" s="90" t="s">
        <v>1609</v>
      </c>
      <c r="G150" s="90" t="s">
        <v>1610</v>
      </c>
      <c r="H150" s="112"/>
      <c r="I150" s="113"/>
      <c r="J150" s="114"/>
      <c r="K150" s="115"/>
      <c r="L150" s="114"/>
    </row>
    <row r="151" spans="1:17" s="104" customFormat="1" ht="25.5" x14ac:dyDescent="0.2">
      <c r="A151" s="98">
        <v>504413</v>
      </c>
      <c r="B151" s="98">
        <v>441101</v>
      </c>
      <c r="C151" s="98">
        <v>5</v>
      </c>
      <c r="D151" s="99" t="s">
        <v>1611</v>
      </c>
      <c r="E151" s="99" t="s">
        <v>567</v>
      </c>
      <c r="F151" s="99" t="s">
        <v>1612</v>
      </c>
      <c r="G151" s="99" t="s">
        <v>1613</v>
      </c>
      <c r="H151" s="100"/>
      <c r="I151" s="101"/>
      <c r="J151" s="102"/>
      <c r="K151" s="103"/>
      <c r="L151" s="102"/>
    </row>
    <row r="152" spans="1:17" ht="51" x14ac:dyDescent="0.2">
      <c r="A152" s="98">
        <v>502811</v>
      </c>
      <c r="B152" s="98">
        <v>281201</v>
      </c>
      <c r="C152" s="111">
        <v>1</v>
      </c>
      <c r="D152" s="90" t="s">
        <v>1614</v>
      </c>
      <c r="E152" s="90" t="s">
        <v>1615</v>
      </c>
      <c r="F152" s="90" t="s">
        <v>1616</v>
      </c>
      <c r="G152" s="90" t="s">
        <v>1617</v>
      </c>
      <c r="H152" s="112"/>
      <c r="I152" s="113"/>
      <c r="J152" s="114"/>
      <c r="K152" s="115"/>
      <c r="L152" s="114"/>
    </row>
    <row r="153" spans="1:17" ht="51" x14ac:dyDescent="0.2">
      <c r="A153" s="98">
        <v>502812</v>
      </c>
      <c r="B153" s="98">
        <v>281301</v>
      </c>
      <c r="C153" s="111">
        <v>1</v>
      </c>
      <c r="D153" s="90" t="s">
        <v>106</v>
      </c>
      <c r="E153" s="90" t="s">
        <v>1618</v>
      </c>
      <c r="F153" s="90" t="s">
        <v>1619</v>
      </c>
      <c r="G153" s="90" t="s">
        <v>1620</v>
      </c>
      <c r="H153" s="119"/>
      <c r="I153" s="113"/>
      <c r="J153" s="120"/>
      <c r="K153" s="121"/>
      <c r="L153" s="120"/>
    </row>
    <row r="154" spans="1:17" s="104" customFormat="1" ht="51" x14ac:dyDescent="0.2">
      <c r="A154" s="98">
        <v>502813</v>
      </c>
      <c r="B154" s="98">
        <v>281401</v>
      </c>
      <c r="C154" s="111">
        <v>1</v>
      </c>
      <c r="D154" s="90" t="s">
        <v>1621</v>
      </c>
      <c r="E154" s="90" t="s">
        <v>1622</v>
      </c>
      <c r="F154" s="90" t="s">
        <v>1623</v>
      </c>
      <c r="G154" s="90" t="s">
        <v>1624</v>
      </c>
      <c r="H154" s="112"/>
      <c r="I154" s="113"/>
      <c r="J154" s="114"/>
      <c r="K154" s="115"/>
      <c r="L154" s="114"/>
      <c r="M154" s="97"/>
      <c r="N154" s="97"/>
      <c r="O154" s="97"/>
      <c r="P154" s="97"/>
      <c r="Q154" s="97"/>
    </row>
    <row r="155" spans="1:17" ht="51" x14ac:dyDescent="0.2">
      <c r="A155" s="98">
        <v>502815</v>
      </c>
      <c r="B155" s="98">
        <v>281601</v>
      </c>
      <c r="C155" s="111">
        <v>1</v>
      </c>
      <c r="D155" s="122" t="s">
        <v>107</v>
      </c>
      <c r="E155" s="122" t="s">
        <v>1625</v>
      </c>
      <c r="F155" s="122" t="s">
        <v>1626</v>
      </c>
      <c r="G155" s="122" t="s">
        <v>1627</v>
      </c>
      <c r="H155" s="119"/>
      <c r="I155" s="113"/>
      <c r="J155" s="120"/>
      <c r="K155" s="121"/>
      <c r="L155" s="120"/>
    </row>
    <row r="156" spans="1:17" s="104" customFormat="1" ht="38.25" x14ac:dyDescent="0.2">
      <c r="A156" s="98">
        <v>500316</v>
      </c>
      <c r="B156" s="98">
        <v>31601</v>
      </c>
      <c r="C156" s="98">
        <v>4</v>
      </c>
      <c r="D156" s="99" t="s">
        <v>1628</v>
      </c>
      <c r="E156" s="99" t="s">
        <v>1629</v>
      </c>
      <c r="F156" s="99" t="s">
        <v>1630</v>
      </c>
      <c r="G156" s="99" t="s">
        <v>1631</v>
      </c>
      <c r="H156" s="100"/>
      <c r="I156" s="101"/>
      <c r="J156" s="102"/>
      <c r="K156" s="103"/>
      <c r="L156" s="102"/>
    </row>
    <row r="157" spans="1:17" s="104" customFormat="1" ht="38.25" x14ac:dyDescent="0.2">
      <c r="A157" s="98">
        <v>500307</v>
      </c>
      <c r="B157" s="98">
        <v>31501</v>
      </c>
      <c r="C157" s="98">
        <v>4</v>
      </c>
      <c r="D157" s="99" t="s">
        <v>1632</v>
      </c>
      <c r="E157" s="127" t="s">
        <v>569</v>
      </c>
      <c r="F157" s="127" t="s">
        <v>1633</v>
      </c>
      <c r="G157" s="99" t="s">
        <v>1634</v>
      </c>
      <c r="H157" s="106"/>
      <c r="I157" s="101"/>
      <c r="J157" s="107"/>
      <c r="K157" s="108"/>
      <c r="L157" s="107"/>
    </row>
    <row r="158" spans="1:17" s="104" customFormat="1" ht="51" x14ac:dyDescent="0.2">
      <c r="A158" s="98">
        <v>502816</v>
      </c>
      <c r="B158" s="98">
        <v>281701</v>
      </c>
      <c r="C158" s="111">
        <v>1</v>
      </c>
      <c r="D158" s="122" t="s">
        <v>108</v>
      </c>
      <c r="E158" s="122" t="s">
        <v>1635</v>
      </c>
      <c r="F158" s="122" t="s">
        <v>1636</v>
      </c>
      <c r="G158" s="122" t="s">
        <v>1637</v>
      </c>
      <c r="H158" s="119"/>
      <c r="I158" s="113"/>
      <c r="J158" s="120"/>
      <c r="K158" s="121"/>
      <c r="L158" s="120"/>
      <c r="M158" s="97"/>
      <c r="N158" s="97"/>
      <c r="O158" s="97"/>
      <c r="P158" s="97"/>
      <c r="Q158" s="97"/>
    </row>
    <row r="159" spans="1:17" s="124" customFormat="1" ht="25.5" x14ac:dyDescent="0.2">
      <c r="A159" s="98">
        <v>509402</v>
      </c>
      <c r="B159" s="98">
        <v>940201</v>
      </c>
      <c r="C159" s="98">
        <v>6</v>
      </c>
      <c r="D159" s="105" t="s">
        <v>1638</v>
      </c>
      <c r="E159" s="131" t="s">
        <v>1639</v>
      </c>
      <c r="F159" s="131" t="s">
        <v>1640</v>
      </c>
      <c r="G159" s="105" t="s">
        <v>1641</v>
      </c>
      <c r="H159" s="106"/>
      <c r="I159" s="101"/>
      <c r="J159" s="107"/>
      <c r="K159" s="108"/>
      <c r="L159" s="107"/>
      <c r="M159" s="104"/>
      <c r="N159" s="104"/>
      <c r="O159" s="104"/>
      <c r="P159" s="104"/>
      <c r="Q159" s="104"/>
    </row>
    <row r="160" spans="1:17" s="104" customFormat="1" ht="51" x14ac:dyDescent="0.2">
      <c r="A160" s="98">
        <v>502824</v>
      </c>
      <c r="B160" s="98">
        <v>282401</v>
      </c>
      <c r="C160" s="111">
        <v>1</v>
      </c>
      <c r="D160" s="122" t="s">
        <v>1009</v>
      </c>
      <c r="E160" s="122" t="s">
        <v>1642</v>
      </c>
      <c r="F160" s="122" t="s">
        <v>1643</v>
      </c>
      <c r="G160" s="122" t="s">
        <v>1644</v>
      </c>
      <c r="H160" s="119"/>
      <c r="I160" s="113"/>
      <c r="J160" s="120"/>
      <c r="K160" s="121"/>
      <c r="L160" s="120"/>
      <c r="M160" s="97"/>
      <c r="N160" s="97"/>
      <c r="O160" s="97"/>
      <c r="P160" s="97"/>
      <c r="Q160" s="97"/>
    </row>
    <row r="161" spans="1:17" ht="38.25" x14ac:dyDescent="0.2">
      <c r="A161" s="98">
        <v>502901</v>
      </c>
      <c r="B161" s="98">
        <v>290101</v>
      </c>
      <c r="C161" s="111">
        <v>6</v>
      </c>
      <c r="D161" s="90" t="s">
        <v>86</v>
      </c>
      <c r="E161" s="90" t="s">
        <v>1645</v>
      </c>
      <c r="F161" s="90" t="s">
        <v>1646</v>
      </c>
      <c r="G161" s="90" t="s">
        <v>1647</v>
      </c>
      <c r="H161" s="112"/>
      <c r="I161" s="113"/>
      <c r="J161" s="114"/>
      <c r="K161" s="115"/>
      <c r="L161" s="114"/>
    </row>
    <row r="162" spans="1:17" ht="38.25" x14ac:dyDescent="0.2">
      <c r="A162" s="98">
        <v>502013</v>
      </c>
      <c r="B162" s="98">
        <v>201401</v>
      </c>
      <c r="C162" s="98">
        <v>8</v>
      </c>
      <c r="D162" s="99" t="s">
        <v>1648</v>
      </c>
      <c r="E162" s="99" t="s">
        <v>571</v>
      </c>
      <c r="F162" s="99" t="s">
        <v>1649</v>
      </c>
      <c r="G162" s="99" t="s">
        <v>1650</v>
      </c>
      <c r="H162" s="106"/>
      <c r="I162" s="101"/>
      <c r="J162" s="107"/>
      <c r="K162" s="108"/>
      <c r="L162" s="107"/>
      <c r="M162" s="104"/>
      <c r="N162" s="104"/>
      <c r="O162" s="104"/>
      <c r="P162" s="104"/>
      <c r="Q162" s="104"/>
    </row>
    <row r="163" spans="1:17" ht="38.25" x14ac:dyDescent="0.2">
      <c r="A163" s="98">
        <v>502905</v>
      </c>
      <c r="B163" s="98">
        <v>290601</v>
      </c>
      <c r="C163" s="111">
        <v>6</v>
      </c>
      <c r="D163" s="90" t="s">
        <v>1651</v>
      </c>
      <c r="E163" s="90" t="s">
        <v>1652</v>
      </c>
      <c r="F163" s="90" t="s">
        <v>1653</v>
      </c>
      <c r="G163" s="90" t="s">
        <v>1654</v>
      </c>
      <c r="H163" s="112"/>
      <c r="I163" s="112"/>
      <c r="J163" s="114"/>
      <c r="K163" s="115"/>
      <c r="L163" s="114"/>
    </row>
    <row r="164" spans="1:17" ht="25.5" x14ac:dyDescent="0.2">
      <c r="A164" s="98">
        <v>504124</v>
      </c>
      <c r="B164" s="98">
        <v>412401</v>
      </c>
      <c r="C164" s="98">
        <v>1</v>
      </c>
      <c r="D164" s="99" t="s">
        <v>1655</v>
      </c>
      <c r="E164" s="99" t="s">
        <v>175</v>
      </c>
      <c r="F164" s="99" t="s">
        <v>1656</v>
      </c>
      <c r="G164" s="99" t="s">
        <v>1657</v>
      </c>
      <c r="H164" s="106"/>
      <c r="I164" s="101"/>
      <c r="J164" s="107"/>
      <c r="K164" s="108"/>
      <c r="L164" s="107"/>
      <c r="M164" s="104"/>
      <c r="N164" s="104"/>
      <c r="O164" s="104"/>
      <c r="P164" s="104"/>
      <c r="Q164" s="104"/>
    </row>
    <row r="165" spans="1:17" ht="25.5" x14ac:dyDescent="0.2">
      <c r="A165" s="98">
        <v>503621</v>
      </c>
      <c r="B165" s="98">
        <v>362401</v>
      </c>
      <c r="C165" s="98">
        <v>5</v>
      </c>
      <c r="D165" s="99" t="s">
        <v>1658</v>
      </c>
      <c r="E165" s="99" t="s">
        <v>572</v>
      </c>
      <c r="F165" s="99" t="s">
        <v>1659</v>
      </c>
      <c r="G165" s="99" t="s">
        <v>1660</v>
      </c>
      <c r="H165" s="100"/>
      <c r="I165" s="101"/>
      <c r="J165" s="102"/>
      <c r="K165" s="103"/>
      <c r="L165" s="102"/>
      <c r="M165" s="104"/>
      <c r="N165" s="104"/>
      <c r="O165" s="104"/>
      <c r="P165" s="104"/>
      <c r="Q165" s="104"/>
    </row>
    <row r="166" spans="1:17" ht="38.25" x14ac:dyDescent="0.2">
      <c r="A166" s="98">
        <v>501517</v>
      </c>
      <c r="B166" s="98">
        <v>151701</v>
      </c>
      <c r="C166" s="98">
        <v>1</v>
      </c>
      <c r="D166" s="99" t="s">
        <v>1661</v>
      </c>
      <c r="E166" s="132" t="s">
        <v>1662</v>
      </c>
      <c r="F166" s="99" t="s">
        <v>1663</v>
      </c>
      <c r="G166" s="99" t="s">
        <v>1664</v>
      </c>
      <c r="H166" s="106"/>
      <c r="I166" s="101"/>
      <c r="J166" s="107"/>
      <c r="K166" s="108"/>
      <c r="L166" s="107"/>
      <c r="M166" s="104"/>
      <c r="N166" s="104"/>
      <c r="O166" s="104"/>
      <c r="P166" s="104"/>
      <c r="Q166" s="104"/>
    </row>
    <row r="167" spans="1:17" s="104" customFormat="1" ht="38.25" x14ac:dyDescent="0.2">
      <c r="A167" s="98">
        <v>504121</v>
      </c>
      <c r="B167" s="98">
        <v>412301</v>
      </c>
      <c r="C167" s="98">
        <v>1</v>
      </c>
      <c r="D167" s="99" t="s">
        <v>1665</v>
      </c>
      <c r="E167" s="99" t="s">
        <v>174</v>
      </c>
      <c r="F167" s="99" t="s">
        <v>1666</v>
      </c>
      <c r="G167" s="99" t="s">
        <v>1667</v>
      </c>
      <c r="H167" s="101"/>
      <c r="I167" s="101"/>
      <c r="J167" s="107"/>
      <c r="K167" s="108"/>
      <c r="L167" s="107"/>
    </row>
    <row r="168" spans="1:17" s="104" customFormat="1" ht="51" x14ac:dyDescent="0.2">
      <c r="A168" s="98">
        <v>502907</v>
      </c>
      <c r="B168" s="98">
        <v>290901</v>
      </c>
      <c r="C168" s="111">
        <v>6</v>
      </c>
      <c r="D168" s="90" t="s">
        <v>1668</v>
      </c>
      <c r="E168" s="90" t="s">
        <v>1669</v>
      </c>
      <c r="F168" s="90" t="s">
        <v>1670</v>
      </c>
      <c r="G168" s="90" t="s">
        <v>1671</v>
      </c>
      <c r="H168" s="119"/>
      <c r="I168" s="113"/>
      <c r="J168" s="120"/>
      <c r="K168" s="121"/>
      <c r="L168" s="120"/>
      <c r="M168" s="97"/>
      <c r="N168" s="97"/>
      <c r="O168" s="97"/>
      <c r="P168" s="97"/>
      <c r="Q168" s="97"/>
    </row>
    <row r="169" spans="1:17" s="104" customFormat="1" ht="38.25" x14ac:dyDescent="0.2">
      <c r="A169" s="98">
        <v>502909</v>
      </c>
      <c r="B169" s="98">
        <v>291101</v>
      </c>
      <c r="C169" s="111">
        <v>6</v>
      </c>
      <c r="D169" s="122" t="s">
        <v>116</v>
      </c>
      <c r="E169" s="122" t="s">
        <v>1672</v>
      </c>
      <c r="F169" s="122" t="s">
        <v>1673</v>
      </c>
      <c r="G169" s="122" t="s">
        <v>1674</v>
      </c>
      <c r="H169" s="119"/>
      <c r="I169" s="113"/>
      <c r="J169" s="120"/>
      <c r="K169" s="121"/>
      <c r="L169" s="120"/>
      <c r="M169" s="97"/>
      <c r="N169" s="97"/>
      <c r="O169" s="97"/>
      <c r="P169" s="97"/>
      <c r="Q169" s="97"/>
    </row>
    <row r="170" spans="1:17" ht="38.25" x14ac:dyDescent="0.2">
      <c r="A170" s="98">
        <v>502910</v>
      </c>
      <c r="B170" s="98">
        <v>291201</v>
      </c>
      <c r="C170" s="111">
        <v>6</v>
      </c>
      <c r="D170" s="90" t="s">
        <v>1675</v>
      </c>
      <c r="E170" s="122" t="s">
        <v>1676</v>
      </c>
      <c r="F170" s="122" t="s">
        <v>1677</v>
      </c>
      <c r="G170" s="122" t="s">
        <v>1678</v>
      </c>
      <c r="H170" s="112"/>
      <c r="I170" s="113"/>
      <c r="J170" s="114"/>
      <c r="K170" s="115"/>
      <c r="L170" s="114"/>
    </row>
    <row r="171" spans="1:17" ht="38.25" x14ac:dyDescent="0.2">
      <c r="A171" s="98">
        <v>503001</v>
      </c>
      <c r="B171" s="98">
        <v>300101</v>
      </c>
      <c r="C171" s="111">
        <v>2</v>
      </c>
      <c r="D171" s="90" t="s">
        <v>80</v>
      </c>
      <c r="E171" s="90" t="s">
        <v>1679</v>
      </c>
      <c r="F171" s="90" t="s">
        <v>1680</v>
      </c>
      <c r="G171" s="90" t="s">
        <v>1681</v>
      </c>
      <c r="H171" s="112"/>
      <c r="I171" s="113"/>
      <c r="J171" s="114"/>
      <c r="K171" s="115"/>
      <c r="L171" s="114"/>
    </row>
    <row r="172" spans="1:17" ht="38.25" x14ac:dyDescent="0.2">
      <c r="A172" s="98">
        <v>503102</v>
      </c>
      <c r="B172" s="98">
        <v>310201</v>
      </c>
      <c r="C172" s="111">
        <v>6</v>
      </c>
      <c r="D172" s="90" t="s">
        <v>1098</v>
      </c>
      <c r="E172" s="90" t="s">
        <v>554</v>
      </c>
      <c r="F172" s="90" t="s">
        <v>1682</v>
      </c>
      <c r="G172" s="90" t="s">
        <v>1683</v>
      </c>
      <c r="H172" s="112"/>
      <c r="I172" s="113"/>
      <c r="J172" s="114"/>
      <c r="K172" s="115"/>
      <c r="L172" s="114"/>
    </row>
    <row r="173" spans="1:17" s="104" customFormat="1" ht="38.25" x14ac:dyDescent="0.2">
      <c r="A173" s="98">
        <v>503104</v>
      </c>
      <c r="B173" s="98">
        <v>310501</v>
      </c>
      <c r="C173" s="111">
        <v>6</v>
      </c>
      <c r="D173" s="90" t="s">
        <v>1100</v>
      </c>
      <c r="E173" s="90" t="s">
        <v>201</v>
      </c>
      <c r="F173" s="90" t="s">
        <v>1684</v>
      </c>
      <c r="G173" s="90" t="s">
        <v>1685</v>
      </c>
      <c r="H173" s="112"/>
      <c r="I173" s="113"/>
      <c r="J173" s="114"/>
      <c r="K173" s="115"/>
      <c r="L173" s="114"/>
      <c r="M173" s="97"/>
      <c r="N173" s="97"/>
      <c r="O173" s="97"/>
      <c r="P173" s="97"/>
      <c r="Q173" s="97"/>
    </row>
    <row r="174" spans="1:17" ht="25.5" x14ac:dyDescent="0.2">
      <c r="A174" s="98">
        <v>503123</v>
      </c>
      <c r="B174" s="98">
        <v>312501</v>
      </c>
      <c r="C174" s="98">
        <v>6</v>
      </c>
      <c r="D174" s="99" t="s">
        <v>1686</v>
      </c>
      <c r="E174" s="99" t="s">
        <v>1687</v>
      </c>
      <c r="F174" s="99" t="s">
        <v>1688</v>
      </c>
      <c r="G174" s="99" t="s">
        <v>1689</v>
      </c>
      <c r="H174" s="100"/>
      <c r="I174" s="101"/>
      <c r="J174" s="102"/>
      <c r="K174" s="103"/>
      <c r="L174" s="102"/>
      <c r="M174" s="104"/>
      <c r="N174" s="104"/>
      <c r="O174" s="104"/>
      <c r="P174" s="104"/>
      <c r="Q174" s="104"/>
    </row>
    <row r="175" spans="1:17" ht="38.25" x14ac:dyDescent="0.2">
      <c r="A175" s="98">
        <v>503111</v>
      </c>
      <c r="B175" s="98">
        <v>311401</v>
      </c>
      <c r="C175" s="98">
        <v>6</v>
      </c>
      <c r="D175" s="133" t="s">
        <v>1690</v>
      </c>
      <c r="E175" s="133" t="s">
        <v>1691</v>
      </c>
      <c r="F175" s="133" t="s">
        <v>1692</v>
      </c>
      <c r="G175" s="133" t="s">
        <v>1693</v>
      </c>
      <c r="H175" s="100"/>
      <c r="I175" s="101"/>
      <c r="J175" s="102"/>
      <c r="K175" s="103"/>
      <c r="L175" s="102"/>
      <c r="M175" s="104"/>
      <c r="N175" s="104"/>
      <c r="O175" s="104"/>
      <c r="P175" s="104"/>
      <c r="Q175" s="104"/>
    </row>
    <row r="176" spans="1:17" ht="25.5" x14ac:dyDescent="0.2">
      <c r="A176" s="98">
        <v>501716</v>
      </c>
      <c r="B176" s="98">
        <v>171901</v>
      </c>
      <c r="C176" s="98">
        <v>7</v>
      </c>
      <c r="D176" s="99" t="s">
        <v>1694</v>
      </c>
      <c r="E176" s="99" t="s">
        <v>1695</v>
      </c>
      <c r="F176" s="99" t="s">
        <v>1696</v>
      </c>
      <c r="G176" s="99" t="s">
        <v>1697</v>
      </c>
      <c r="H176" s="106"/>
      <c r="I176" s="101"/>
      <c r="J176" s="107"/>
      <c r="K176" s="108"/>
      <c r="L176" s="107"/>
      <c r="M176" s="104"/>
      <c r="N176" s="104"/>
      <c r="O176" s="104"/>
      <c r="P176" s="104"/>
      <c r="Q176" s="104"/>
    </row>
    <row r="177" spans="1:17" ht="38.25" x14ac:dyDescent="0.2">
      <c r="A177" s="98">
        <v>503105</v>
      </c>
      <c r="B177" s="98">
        <v>310801</v>
      </c>
      <c r="C177" s="111">
        <v>6</v>
      </c>
      <c r="D177" s="90" t="s">
        <v>1101</v>
      </c>
      <c r="E177" s="90" t="s">
        <v>202</v>
      </c>
      <c r="F177" s="90" t="s">
        <v>1698</v>
      </c>
      <c r="G177" s="90" t="s">
        <v>1699</v>
      </c>
      <c r="H177" s="117"/>
      <c r="I177" s="113"/>
      <c r="J177" s="118"/>
      <c r="K177" s="117"/>
      <c r="L177" s="118"/>
    </row>
    <row r="178" spans="1:17" s="124" customFormat="1" ht="38.25" x14ac:dyDescent="0.2">
      <c r="A178" s="98">
        <v>503106</v>
      </c>
      <c r="B178" s="98">
        <v>310901</v>
      </c>
      <c r="C178" s="111">
        <v>6</v>
      </c>
      <c r="D178" s="90" t="s">
        <v>1102</v>
      </c>
      <c r="E178" s="90" t="s">
        <v>203</v>
      </c>
      <c r="F178" s="90" t="s">
        <v>1700</v>
      </c>
      <c r="G178" s="90" t="s">
        <v>1701</v>
      </c>
      <c r="H178" s="119"/>
      <c r="I178" s="113"/>
      <c r="J178" s="120"/>
      <c r="K178" s="121"/>
      <c r="L178" s="120"/>
      <c r="M178" s="97"/>
      <c r="N178" s="97"/>
      <c r="O178" s="97"/>
      <c r="P178" s="97"/>
      <c r="Q178" s="97"/>
    </row>
    <row r="179" spans="1:17" ht="38.25" x14ac:dyDescent="0.2">
      <c r="A179" s="98">
        <v>503107</v>
      </c>
      <c r="B179" s="98">
        <v>311001</v>
      </c>
      <c r="C179" s="111">
        <v>6</v>
      </c>
      <c r="D179" s="90" t="s">
        <v>1702</v>
      </c>
      <c r="E179" s="90" t="s">
        <v>1703</v>
      </c>
      <c r="F179" s="90" t="s">
        <v>1704</v>
      </c>
      <c r="G179" s="90" t="s">
        <v>1705</v>
      </c>
      <c r="H179" s="112"/>
      <c r="I179" s="113"/>
      <c r="J179" s="114"/>
      <c r="K179" s="115"/>
      <c r="L179" s="114"/>
    </row>
    <row r="180" spans="1:17" s="104" customFormat="1" ht="51" x14ac:dyDescent="0.2">
      <c r="A180" s="98">
        <v>506002</v>
      </c>
      <c r="B180" s="98">
        <v>600202</v>
      </c>
      <c r="C180" s="98">
        <v>5</v>
      </c>
      <c r="D180" s="105" t="s">
        <v>1052</v>
      </c>
      <c r="E180" s="105" t="s">
        <v>1706</v>
      </c>
      <c r="F180" s="105" t="s">
        <v>1707</v>
      </c>
      <c r="G180" s="105" t="s">
        <v>1708</v>
      </c>
      <c r="H180" s="100"/>
      <c r="I180" s="101"/>
      <c r="J180" s="102"/>
      <c r="K180" s="103"/>
      <c r="L180" s="102"/>
    </row>
    <row r="181" spans="1:17" ht="38.25" x14ac:dyDescent="0.2">
      <c r="A181" s="98">
        <v>503119</v>
      </c>
      <c r="B181" s="98">
        <v>312201</v>
      </c>
      <c r="C181" s="111">
        <v>6</v>
      </c>
      <c r="D181" s="122" t="s">
        <v>114</v>
      </c>
      <c r="E181" s="122" t="s">
        <v>1709</v>
      </c>
      <c r="F181" s="122" t="s">
        <v>1710</v>
      </c>
      <c r="G181" s="122" t="s">
        <v>1711</v>
      </c>
      <c r="H181" s="112"/>
      <c r="I181" s="113"/>
      <c r="J181" s="114"/>
      <c r="K181" s="115"/>
      <c r="L181" s="114"/>
    </row>
    <row r="182" spans="1:17" ht="51" x14ac:dyDescent="0.2">
      <c r="A182" s="98">
        <v>503120</v>
      </c>
      <c r="B182" s="98">
        <v>312301</v>
      </c>
      <c r="C182" s="111">
        <v>6</v>
      </c>
      <c r="D182" s="122" t="s">
        <v>1011</v>
      </c>
      <c r="E182" s="122" t="s">
        <v>1712</v>
      </c>
      <c r="F182" s="122" t="s">
        <v>1713</v>
      </c>
      <c r="G182" s="122" t="s">
        <v>1714</v>
      </c>
      <c r="H182" s="112"/>
      <c r="I182" s="113"/>
      <c r="J182" s="114"/>
      <c r="K182" s="115"/>
      <c r="L182" s="114"/>
    </row>
    <row r="183" spans="1:17" ht="38.25" x14ac:dyDescent="0.2">
      <c r="A183" s="98">
        <v>503121</v>
      </c>
      <c r="B183" s="98">
        <v>312401</v>
      </c>
      <c r="C183" s="111">
        <v>6</v>
      </c>
      <c r="D183" s="122" t="s">
        <v>1103</v>
      </c>
      <c r="E183" s="122" t="s">
        <v>206</v>
      </c>
      <c r="F183" s="122" t="s">
        <v>1715</v>
      </c>
      <c r="G183" s="122" t="s">
        <v>1716</v>
      </c>
      <c r="H183" s="112"/>
      <c r="I183" s="113"/>
      <c r="J183" s="114"/>
      <c r="K183" s="115"/>
      <c r="L183" s="114"/>
    </row>
    <row r="184" spans="1:17" ht="51" x14ac:dyDescent="0.2">
      <c r="A184" s="98">
        <v>503122</v>
      </c>
      <c r="B184" s="98">
        <v>310101</v>
      </c>
      <c r="C184" s="111">
        <v>6</v>
      </c>
      <c r="D184" s="122" t="s">
        <v>65</v>
      </c>
      <c r="E184" s="122" t="s">
        <v>1717</v>
      </c>
      <c r="F184" s="122" t="s">
        <v>1718</v>
      </c>
      <c r="G184" s="122" t="s">
        <v>1719</v>
      </c>
      <c r="H184" s="112"/>
      <c r="I184" s="113"/>
      <c r="J184" s="114"/>
      <c r="K184" s="115"/>
      <c r="L184" s="114"/>
    </row>
    <row r="185" spans="1:17" s="104" customFormat="1" ht="38.25" x14ac:dyDescent="0.2">
      <c r="A185" s="98">
        <v>503301</v>
      </c>
      <c r="B185" s="98">
        <v>330101</v>
      </c>
      <c r="C185" s="111">
        <v>2</v>
      </c>
      <c r="D185" s="90" t="s">
        <v>52</v>
      </c>
      <c r="E185" s="90" t="s">
        <v>185</v>
      </c>
      <c r="F185" s="90" t="s">
        <v>1720</v>
      </c>
      <c r="G185" s="90" t="s">
        <v>1721</v>
      </c>
      <c r="H185" s="112"/>
      <c r="I185" s="113"/>
      <c r="J185" s="114"/>
      <c r="K185" s="115"/>
      <c r="L185" s="114"/>
      <c r="M185" s="97"/>
      <c r="N185" s="97"/>
      <c r="O185" s="97"/>
      <c r="P185" s="97"/>
      <c r="Q185" s="97"/>
    </row>
    <row r="186" spans="1:17" s="104" customFormat="1" ht="38.25" x14ac:dyDescent="0.2">
      <c r="A186" s="98">
        <v>505420</v>
      </c>
      <c r="B186" s="98">
        <v>542201</v>
      </c>
      <c r="C186" s="98">
        <v>2</v>
      </c>
      <c r="D186" s="99" t="s">
        <v>1722</v>
      </c>
      <c r="E186" s="99" t="s">
        <v>574</v>
      </c>
      <c r="F186" s="99" t="s">
        <v>1723</v>
      </c>
      <c r="G186" s="99" t="s">
        <v>1724</v>
      </c>
      <c r="H186" s="100"/>
      <c r="I186" s="101"/>
      <c r="J186" s="102"/>
      <c r="K186" s="103"/>
      <c r="L186" s="102"/>
    </row>
    <row r="187" spans="1:17" ht="38.25" x14ac:dyDescent="0.2">
      <c r="A187" s="98">
        <v>503302</v>
      </c>
      <c r="B187" s="98">
        <v>330201</v>
      </c>
      <c r="C187" s="111">
        <v>2</v>
      </c>
      <c r="D187" s="90" t="s">
        <v>53</v>
      </c>
      <c r="E187" s="90" t="s">
        <v>186</v>
      </c>
      <c r="F187" s="90" t="s">
        <v>1725</v>
      </c>
      <c r="G187" s="90" t="s">
        <v>1726</v>
      </c>
      <c r="H187" s="112"/>
      <c r="I187" s="113"/>
      <c r="J187" s="114"/>
      <c r="K187" s="115"/>
      <c r="L187" s="114"/>
    </row>
    <row r="188" spans="1:17" s="104" customFormat="1" ht="38.25" x14ac:dyDescent="0.2">
      <c r="A188" s="98">
        <v>503303</v>
      </c>
      <c r="B188" s="98">
        <v>330301</v>
      </c>
      <c r="C188" s="111">
        <v>2</v>
      </c>
      <c r="D188" s="90" t="s">
        <v>54</v>
      </c>
      <c r="E188" s="90" t="s">
        <v>187</v>
      </c>
      <c r="F188" s="90" t="s">
        <v>1727</v>
      </c>
      <c r="G188" s="90" t="s">
        <v>1728</v>
      </c>
      <c r="H188" s="119"/>
      <c r="I188" s="113"/>
      <c r="J188" s="120"/>
      <c r="K188" s="121"/>
      <c r="L188" s="120"/>
      <c r="M188" s="97"/>
      <c r="N188" s="97"/>
      <c r="O188" s="97"/>
      <c r="P188" s="97"/>
      <c r="Q188" s="97"/>
    </row>
    <row r="189" spans="1:17" ht="38.25" x14ac:dyDescent="0.2">
      <c r="A189" s="98">
        <v>502012</v>
      </c>
      <c r="B189" s="98">
        <v>201301</v>
      </c>
      <c r="C189" s="111">
        <v>8</v>
      </c>
      <c r="D189" s="122" t="s">
        <v>575</v>
      </c>
      <c r="E189" s="122" t="s">
        <v>1729</v>
      </c>
      <c r="F189" s="122" t="s">
        <v>1730</v>
      </c>
      <c r="G189" s="122" t="s">
        <v>1731</v>
      </c>
      <c r="H189" s="112"/>
      <c r="I189" s="113"/>
      <c r="J189" s="114"/>
      <c r="K189" s="115"/>
      <c r="L189" s="114"/>
    </row>
    <row r="190" spans="1:17" ht="38.25" x14ac:dyDescent="0.2">
      <c r="A190" s="98">
        <v>503304</v>
      </c>
      <c r="B190" s="98">
        <v>330401</v>
      </c>
      <c r="C190" s="111">
        <v>2</v>
      </c>
      <c r="D190" s="90" t="s">
        <v>1082</v>
      </c>
      <c r="E190" s="90" t="s">
        <v>188</v>
      </c>
      <c r="F190" s="90" t="s">
        <v>1732</v>
      </c>
      <c r="G190" s="90" t="s">
        <v>1733</v>
      </c>
      <c r="H190" s="112"/>
      <c r="I190" s="113"/>
      <c r="J190" s="114"/>
      <c r="K190" s="115"/>
      <c r="L190" s="114"/>
    </row>
    <row r="191" spans="1:17" ht="38.25" x14ac:dyDescent="0.2">
      <c r="A191" s="98">
        <v>506101</v>
      </c>
      <c r="B191" s="98">
        <v>610101</v>
      </c>
      <c r="C191" s="98">
        <v>5</v>
      </c>
      <c r="D191" s="105" t="s">
        <v>1734</v>
      </c>
      <c r="E191" s="105" t="s">
        <v>1735</v>
      </c>
      <c r="F191" s="105" t="s">
        <v>1736</v>
      </c>
      <c r="G191" s="105" t="s">
        <v>1737</v>
      </c>
      <c r="H191" s="100"/>
      <c r="I191" s="101"/>
      <c r="J191" s="102"/>
      <c r="K191" s="103"/>
      <c r="L191" s="102"/>
      <c r="M191" s="104"/>
      <c r="N191" s="104"/>
      <c r="O191" s="104"/>
      <c r="P191" s="104"/>
      <c r="Q191" s="104"/>
    </row>
    <row r="192" spans="1:17" s="104" customFormat="1" ht="38.25" x14ac:dyDescent="0.2">
      <c r="A192" s="98">
        <v>503305</v>
      </c>
      <c r="B192" s="98">
        <v>330501</v>
      </c>
      <c r="C192" s="111">
        <v>2</v>
      </c>
      <c r="D192" s="90" t="s">
        <v>1083</v>
      </c>
      <c r="E192" s="90" t="s">
        <v>189</v>
      </c>
      <c r="F192" s="90" t="s">
        <v>1738</v>
      </c>
      <c r="G192" s="90" t="s">
        <v>1739</v>
      </c>
      <c r="H192" s="117"/>
      <c r="I192" s="113"/>
      <c r="J192" s="118"/>
      <c r="K192" s="117"/>
      <c r="L192" s="118"/>
      <c r="M192" s="97"/>
      <c r="N192" s="97"/>
      <c r="O192" s="97"/>
      <c r="P192" s="97"/>
      <c r="Q192" s="97"/>
    </row>
    <row r="193" spans="1:17" s="104" customFormat="1" ht="51" x14ac:dyDescent="0.2">
      <c r="A193" s="98">
        <v>506202</v>
      </c>
      <c r="B193" s="98">
        <v>260401</v>
      </c>
      <c r="C193" s="98">
        <v>3</v>
      </c>
      <c r="D193" s="105" t="s">
        <v>1740</v>
      </c>
      <c r="E193" s="105" t="s">
        <v>1741</v>
      </c>
      <c r="F193" s="105" t="s">
        <v>1742</v>
      </c>
      <c r="G193" s="105" t="s">
        <v>1743</v>
      </c>
      <c r="H193" s="106"/>
      <c r="I193" s="101"/>
      <c r="J193" s="107"/>
      <c r="K193" s="108"/>
      <c r="L193" s="107"/>
    </row>
    <row r="194" spans="1:17" ht="38.25" x14ac:dyDescent="0.2">
      <c r="A194" s="98">
        <v>503309</v>
      </c>
      <c r="B194" s="98">
        <v>330901</v>
      </c>
      <c r="C194" s="111">
        <v>2</v>
      </c>
      <c r="D194" s="90" t="s">
        <v>55</v>
      </c>
      <c r="E194" s="90" t="s">
        <v>190</v>
      </c>
      <c r="F194" s="90" t="s">
        <v>1744</v>
      </c>
      <c r="G194" s="90" t="s">
        <v>1745</v>
      </c>
      <c r="H194" s="112"/>
      <c r="I194" s="113"/>
      <c r="J194" s="114"/>
      <c r="K194" s="115"/>
      <c r="L194" s="114"/>
    </row>
    <row r="195" spans="1:17" ht="38.25" x14ac:dyDescent="0.2">
      <c r="A195" s="98">
        <v>503312</v>
      </c>
      <c r="B195" s="98">
        <v>331201</v>
      </c>
      <c r="C195" s="111">
        <v>2</v>
      </c>
      <c r="D195" s="90" t="s">
        <v>56</v>
      </c>
      <c r="E195" s="90" t="s">
        <v>191</v>
      </c>
      <c r="F195" s="90" t="s">
        <v>1746</v>
      </c>
      <c r="G195" s="90" t="s">
        <v>1747</v>
      </c>
      <c r="H195" s="112"/>
      <c r="I195" s="113"/>
      <c r="J195" s="114"/>
      <c r="K195" s="115"/>
      <c r="L195" s="114"/>
    </row>
    <row r="196" spans="1:17" ht="51" x14ac:dyDescent="0.2">
      <c r="A196" s="98">
        <v>503317</v>
      </c>
      <c r="B196" s="98">
        <v>332701</v>
      </c>
      <c r="C196" s="111">
        <v>2</v>
      </c>
      <c r="D196" s="90" t="s">
        <v>1748</v>
      </c>
      <c r="E196" s="90" t="s">
        <v>192</v>
      </c>
      <c r="F196" s="90" t="s">
        <v>1749</v>
      </c>
      <c r="G196" s="90" t="s">
        <v>1750</v>
      </c>
      <c r="H196" s="112"/>
      <c r="I196" s="113"/>
      <c r="J196" s="114"/>
      <c r="K196" s="115"/>
      <c r="L196" s="114"/>
    </row>
    <row r="197" spans="1:17" ht="51" x14ac:dyDescent="0.2">
      <c r="A197" s="98">
        <v>503318</v>
      </c>
      <c r="B197" s="98">
        <v>332901</v>
      </c>
      <c r="C197" s="111">
        <v>2</v>
      </c>
      <c r="D197" s="122" t="s">
        <v>1086</v>
      </c>
      <c r="E197" s="122" t="s">
        <v>193</v>
      </c>
      <c r="F197" s="122" t="s">
        <v>1751</v>
      </c>
      <c r="G197" s="122" t="s">
        <v>1752</v>
      </c>
      <c r="H197" s="119"/>
      <c r="I197" s="113"/>
      <c r="J197" s="120"/>
      <c r="K197" s="121"/>
      <c r="L197" s="120"/>
    </row>
    <row r="198" spans="1:17" ht="25.5" x14ac:dyDescent="0.2">
      <c r="A198" s="98">
        <v>505504</v>
      </c>
      <c r="B198" s="98">
        <v>550501</v>
      </c>
      <c r="C198" s="98">
        <v>2</v>
      </c>
      <c r="D198" s="99" t="s">
        <v>1124</v>
      </c>
      <c r="E198" s="99" t="s">
        <v>223</v>
      </c>
      <c r="F198" s="99" t="s">
        <v>1753</v>
      </c>
      <c r="G198" s="99" t="s">
        <v>1754</v>
      </c>
      <c r="H198" s="106"/>
      <c r="I198" s="101"/>
      <c r="J198" s="107"/>
      <c r="K198" s="108"/>
      <c r="L198" s="107"/>
      <c r="M198" s="104"/>
      <c r="N198" s="104"/>
      <c r="O198" s="104"/>
      <c r="P198" s="104"/>
      <c r="Q198" s="104"/>
    </row>
    <row r="199" spans="1:17" ht="38.25" x14ac:dyDescent="0.2">
      <c r="A199" s="98">
        <v>509622</v>
      </c>
      <c r="B199" s="98">
        <v>962201</v>
      </c>
      <c r="C199" s="98" t="s">
        <v>89</v>
      </c>
      <c r="D199" s="99" t="s">
        <v>1755</v>
      </c>
      <c r="E199" s="99" t="s">
        <v>1756</v>
      </c>
      <c r="F199" s="99" t="s">
        <v>1757</v>
      </c>
      <c r="G199" s="99" t="s">
        <v>1758</v>
      </c>
      <c r="H199" s="100"/>
      <c r="I199" s="101"/>
      <c r="J199" s="102"/>
      <c r="K199" s="103"/>
      <c r="L199" s="102"/>
      <c r="M199" s="104"/>
      <c r="N199" s="104"/>
      <c r="O199" s="104"/>
      <c r="P199" s="104"/>
      <c r="Q199" s="104"/>
    </row>
    <row r="200" spans="1:17" ht="38.25" x14ac:dyDescent="0.2">
      <c r="A200" s="98">
        <v>503322</v>
      </c>
      <c r="B200" s="98">
        <v>333501</v>
      </c>
      <c r="C200" s="111">
        <v>2</v>
      </c>
      <c r="D200" s="134" t="s">
        <v>111</v>
      </c>
      <c r="E200" s="122" t="s">
        <v>1759</v>
      </c>
      <c r="F200" s="134" t="s">
        <v>1760</v>
      </c>
      <c r="G200" s="134" t="s">
        <v>1761</v>
      </c>
      <c r="H200" s="119"/>
      <c r="I200" s="113"/>
      <c r="J200" s="120"/>
      <c r="K200" s="121"/>
      <c r="L200" s="120"/>
    </row>
    <row r="201" spans="1:17" ht="38.25" x14ac:dyDescent="0.2">
      <c r="A201" s="98">
        <v>504202</v>
      </c>
      <c r="B201" s="98">
        <v>420201</v>
      </c>
      <c r="C201" s="111">
        <v>5</v>
      </c>
      <c r="D201" s="122" t="s">
        <v>1762</v>
      </c>
      <c r="E201" s="122" t="s">
        <v>214</v>
      </c>
      <c r="F201" s="122" t="s">
        <v>1763</v>
      </c>
      <c r="G201" s="129" t="s">
        <v>1764</v>
      </c>
      <c r="H201" s="119"/>
      <c r="I201" s="113"/>
      <c r="J201" s="120"/>
      <c r="K201" s="121"/>
      <c r="L201" s="120"/>
    </row>
    <row r="202" spans="1:17" ht="51" x14ac:dyDescent="0.2">
      <c r="A202" s="98">
        <v>503401</v>
      </c>
      <c r="B202" s="98">
        <v>340101</v>
      </c>
      <c r="C202" s="111">
        <v>2</v>
      </c>
      <c r="D202" s="90" t="s">
        <v>81</v>
      </c>
      <c r="E202" s="90" t="s">
        <v>1765</v>
      </c>
      <c r="F202" s="90" t="s">
        <v>1766</v>
      </c>
      <c r="G202" s="90" t="s">
        <v>1767</v>
      </c>
      <c r="H202" s="119"/>
      <c r="I202" s="113"/>
      <c r="J202" s="120"/>
      <c r="K202" s="121"/>
      <c r="L202" s="120"/>
    </row>
    <row r="203" spans="1:17" ht="51" x14ac:dyDescent="0.2">
      <c r="A203" s="98">
        <v>503402</v>
      </c>
      <c r="B203" s="98">
        <v>340107</v>
      </c>
      <c r="C203" s="111">
        <v>2</v>
      </c>
      <c r="D203" s="90" t="s">
        <v>82</v>
      </c>
      <c r="E203" s="90" t="s">
        <v>1768</v>
      </c>
      <c r="F203" s="90" t="s">
        <v>1769</v>
      </c>
      <c r="G203" s="90" t="s">
        <v>1770</v>
      </c>
      <c r="H203" s="112"/>
      <c r="I203" s="113"/>
      <c r="J203" s="114"/>
      <c r="K203" s="115"/>
      <c r="L203" s="114"/>
    </row>
    <row r="204" spans="1:17" ht="38.25" x14ac:dyDescent="0.2">
      <c r="A204" s="98">
        <v>503403</v>
      </c>
      <c r="B204" s="98">
        <v>340401</v>
      </c>
      <c r="C204" s="111">
        <v>2</v>
      </c>
      <c r="D204" s="122" t="s">
        <v>1012</v>
      </c>
      <c r="E204" s="122" t="s">
        <v>1771</v>
      </c>
      <c r="F204" s="122" t="s">
        <v>1772</v>
      </c>
      <c r="G204" s="122" t="s">
        <v>1773</v>
      </c>
      <c r="H204" s="119"/>
      <c r="I204" s="113"/>
      <c r="J204" s="120"/>
      <c r="K204" s="121"/>
      <c r="L204" s="121"/>
    </row>
    <row r="205" spans="1:17" ht="38.25" x14ac:dyDescent="0.2">
      <c r="A205" s="98">
        <v>503502</v>
      </c>
      <c r="B205" s="98">
        <v>350301</v>
      </c>
      <c r="C205" s="111">
        <v>5</v>
      </c>
      <c r="D205" s="90" t="s">
        <v>1042</v>
      </c>
      <c r="E205" s="90" t="s">
        <v>148</v>
      </c>
      <c r="F205" s="90" t="s">
        <v>1774</v>
      </c>
      <c r="G205" s="90" t="s">
        <v>1775</v>
      </c>
      <c r="H205" s="119"/>
      <c r="I205" s="113"/>
      <c r="J205" s="120"/>
      <c r="K205" s="120"/>
      <c r="L205" s="121"/>
    </row>
    <row r="206" spans="1:17" ht="38.25" x14ac:dyDescent="0.2">
      <c r="A206" s="98">
        <v>503504</v>
      </c>
      <c r="B206" s="98">
        <v>350701</v>
      </c>
      <c r="C206" s="111">
        <v>5</v>
      </c>
      <c r="D206" s="90" t="s">
        <v>1043</v>
      </c>
      <c r="E206" s="90" t="s">
        <v>149</v>
      </c>
      <c r="F206" s="90" t="s">
        <v>1776</v>
      </c>
      <c r="G206" s="90" t="s">
        <v>1777</v>
      </c>
      <c r="H206" s="112"/>
      <c r="I206" s="113"/>
      <c r="J206" s="114"/>
      <c r="K206" s="115"/>
      <c r="L206" s="114"/>
    </row>
    <row r="207" spans="1:17" s="104" customFormat="1" ht="51" x14ac:dyDescent="0.2">
      <c r="A207" s="98">
        <v>503601</v>
      </c>
      <c r="B207" s="98">
        <v>360101</v>
      </c>
      <c r="C207" s="111">
        <v>5</v>
      </c>
      <c r="D207" s="90" t="s">
        <v>14</v>
      </c>
      <c r="E207" s="90" t="s">
        <v>1778</v>
      </c>
      <c r="F207" s="90" t="s">
        <v>1779</v>
      </c>
      <c r="G207" s="90" t="s">
        <v>1780</v>
      </c>
      <c r="H207" s="112"/>
      <c r="I207" s="113"/>
      <c r="J207" s="114"/>
      <c r="K207" s="115"/>
      <c r="L207" s="114"/>
      <c r="M207" s="97"/>
      <c r="N207" s="97"/>
      <c r="O207" s="97"/>
      <c r="P207" s="97"/>
      <c r="Q207" s="97"/>
    </row>
    <row r="208" spans="1:17" ht="38.25" x14ac:dyDescent="0.2">
      <c r="A208" s="98">
        <v>503602</v>
      </c>
      <c r="B208" s="98">
        <v>360201</v>
      </c>
      <c r="C208" s="111">
        <v>5</v>
      </c>
      <c r="D208" s="90" t="s">
        <v>1781</v>
      </c>
      <c r="E208" s="90" t="s">
        <v>1782</v>
      </c>
      <c r="F208" s="90" t="s">
        <v>1779</v>
      </c>
      <c r="G208" s="90" t="s">
        <v>1783</v>
      </c>
      <c r="H208" s="112"/>
      <c r="I208" s="113"/>
      <c r="J208" s="114"/>
      <c r="K208" s="115"/>
      <c r="L208" s="114"/>
    </row>
    <row r="209" spans="1:17" ht="38.25" x14ac:dyDescent="0.2">
      <c r="A209" s="98">
        <v>503603</v>
      </c>
      <c r="B209" s="98">
        <v>360301</v>
      </c>
      <c r="C209" s="111">
        <v>5</v>
      </c>
      <c r="D209" s="90" t="s">
        <v>1044</v>
      </c>
      <c r="E209" s="90" t="s">
        <v>1784</v>
      </c>
      <c r="F209" s="90" t="s">
        <v>1785</v>
      </c>
      <c r="G209" s="90" t="s">
        <v>1786</v>
      </c>
      <c r="H209" s="112"/>
      <c r="I209" s="113"/>
      <c r="J209" s="114"/>
      <c r="K209" s="115"/>
      <c r="L209" s="114"/>
    </row>
    <row r="210" spans="1:17" s="124" customFormat="1" ht="25.5" x14ac:dyDescent="0.2">
      <c r="A210" s="98">
        <v>501407</v>
      </c>
      <c r="B210" s="98">
        <v>140701</v>
      </c>
      <c r="C210" s="111">
        <v>6</v>
      </c>
      <c r="D210" s="122" t="s">
        <v>1787</v>
      </c>
      <c r="E210" s="122" t="s">
        <v>1788</v>
      </c>
      <c r="F210" s="122" t="s">
        <v>1789</v>
      </c>
      <c r="G210" s="122" t="s">
        <v>1790</v>
      </c>
      <c r="H210" s="112"/>
      <c r="I210" s="113"/>
      <c r="J210" s="114"/>
      <c r="K210" s="115"/>
      <c r="L210" s="114"/>
      <c r="M210" s="97"/>
      <c r="N210" s="97"/>
      <c r="O210" s="97"/>
      <c r="P210" s="97"/>
      <c r="Q210" s="97"/>
    </row>
    <row r="211" spans="1:17" ht="51" x14ac:dyDescent="0.2">
      <c r="A211" s="98">
        <v>503604</v>
      </c>
      <c r="B211" s="98">
        <v>360401</v>
      </c>
      <c r="C211" s="111">
        <v>5</v>
      </c>
      <c r="D211" s="90" t="s">
        <v>1045</v>
      </c>
      <c r="E211" s="90" t="s">
        <v>1791</v>
      </c>
      <c r="F211" s="90" t="s">
        <v>1792</v>
      </c>
      <c r="G211" s="90" t="s">
        <v>1793</v>
      </c>
      <c r="H211" s="119"/>
      <c r="I211" s="113"/>
      <c r="J211" s="120"/>
      <c r="K211" s="121"/>
      <c r="L211" s="120"/>
    </row>
    <row r="212" spans="1:17" ht="25.5" x14ac:dyDescent="0.2">
      <c r="A212" s="98">
        <v>506802</v>
      </c>
      <c r="B212" s="98">
        <v>340301</v>
      </c>
      <c r="C212" s="111">
        <v>2</v>
      </c>
      <c r="D212" s="116" t="s">
        <v>1794</v>
      </c>
      <c r="E212" s="116" t="s">
        <v>1795</v>
      </c>
      <c r="F212" s="116" t="s">
        <v>1796</v>
      </c>
      <c r="G212" s="116" t="s">
        <v>1797</v>
      </c>
      <c r="H212" s="112"/>
      <c r="I212" s="113"/>
      <c r="J212" s="114"/>
      <c r="K212" s="115"/>
      <c r="L212" s="114"/>
    </row>
    <row r="213" spans="1:17" s="104" customFormat="1" ht="38.25" x14ac:dyDescent="0.2">
      <c r="A213" s="98">
        <v>502823</v>
      </c>
      <c r="B213" s="98">
        <v>282301</v>
      </c>
      <c r="C213" s="98">
        <v>1</v>
      </c>
      <c r="D213" s="99" t="s">
        <v>1798</v>
      </c>
      <c r="E213" s="99" t="s">
        <v>1799</v>
      </c>
      <c r="F213" s="99" t="s">
        <v>1800</v>
      </c>
      <c r="G213" s="99" t="s">
        <v>1801</v>
      </c>
      <c r="H213" s="106"/>
      <c r="I213" s="101"/>
      <c r="J213" s="107"/>
      <c r="K213" s="108"/>
      <c r="L213" s="107"/>
    </row>
    <row r="214" spans="1:17" s="104" customFormat="1" ht="51" x14ac:dyDescent="0.2">
      <c r="A214" s="98">
        <v>503606</v>
      </c>
      <c r="B214" s="98">
        <v>360701</v>
      </c>
      <c r="C214" s="111">
        <v>5</v>
      </c>
      <c r="D214" s="90" t="s">
        <v>15</v>
      </c>
      <c r="E214" s="90" t="s">
        <v>1802</v>
      </c>
      <c r="F214" s="90" t="s">
        <v>1803</v>
      </c>
      <c r="G214" s="90" t="s">
        <v>1804</v>
      </c>
      <c r="H214" s="119"/>
      <c r="I214" s="113"/>
      <c r="J214" s="120"/>
      <c r="K214" s="121"/>
      <c r="L214" s="120"/>
      <c r="M214" s="97"/>
      <c r="N214" s="97"/>
      <c r="O214" s="97"/>
      <c r="P214" s="97"/>
      <c r="Q214" s="97"/>
    </row>
    <row r="215" spans="1:17" s="104" customFormat="1" ht="51" x14ac:dyDescent="0.2">
      <c r="A215" s="98">
        <v>503607</v>
      </c>
      <c r="B215" s="98">
        <v>360801</v>
      </c>
      <c r="C215" s="111">
        <v>5</v>
      </c>
      <c r="D215" s="90" t="s">
        <v>16</v>
      </c>
      <c r="E215" s="90" t="s">
        <v>1805</v>
      </c>
      <c r="F215" s="90" t="s">
        <v>1806</v>
      </c>
      <c r="G215" s="90" t="s">
        <v>1807</v>
      </c>
      <c r="H215" s="117"/>
      <c r="I215" s="113"/>
      <c r="J215" s="118"/>
      <c r="K215" s="117"/>
      <c r="L215" s="118"/>
      <c r="M215" s="97"/>
      <c r="N215" s="97"/>
      <c r="O215" s="97"/>
      <c r="P215" s="97"/>
      <c r="Q215" s="97"/>
    </row>
    <row r="216" spans="1:17" ht="51" x14ac:dyDescent="0.2">
      <c r="A216" s="98">
        <v>503608</v>
      </c>
      <c r="B216" s="98">
        <v>360901</v>
      </c>
      <c r="C216" s="111">
        <v>5</v>
      </c>
      <c r="D216" s="90" t="s">
        <v>1122</v>
      </c>
      <c r="E216" s="90" t="s">
        <v>1808</v>
      </c>
      <c r="F216" s="90" t="s">
        <v>1809</v>
      </c>
      <c r="G216" s="90" t="s">
        <v>1810</v>
      </c>
      <c r="H216" s="119"/>
      <c r="I216" s="113"/>
      <c r="J216" s="120"/>
      <c r="K216" s="121"/>
      <c r="L216" s="120"/>
    </row>
    <row r="217" spans="1:17" ht="51" x14ac:dyDescent="0.2">
      <c r="A217" s="98">
        <v>503610</v>
      </c>
      <c r="B217" s="98">
        <v>361101</v>
      </c>
      <c r="C217" s="111">
        <v>5</v>
      </c>
      <c r="D217" s="90" t="s">
        <v>1811</v>
      </c>
      <c r="E217" s="90" t="s">
        <v>1812</v>
      </c>
      <c r="F217" s="90" t="s">
        <v>1813</v>
      </c>
      <c r="G217" s="90" t="s">
        <v>1814</v>
      </c>
      <c r="H217" s="112"/>
      <c r="I217" s="113"/>
      <c r="J217" s="114"/>
      <c r="K217" s="115"/>
      <c r="L217" s="114"/>
    </row>
    <row r="218" spans="1:17" ht="25.5" x14ac:dyDescent="0.2">
      <c r="A218" s="98">
        <v>509684</v>
      </c>
      <c r="B218" s="98">
        <v>968501</v>
      </c>
      <c r="C218" s="98" t="s">
        <v>89</v>
      </c>
      <c r="D218" s="99" t="s">
        <v>1815</v>
      </c>
      <c r="E218" s="99" t="s">
        <v>576</v>
      </c>
      <c r="F218" s="99" t="s">
        <v>1816</v>
      </c>
      <c r="G218" s="99" t="s">
        <v>1817</v>
      </c>
      <c r="H218" s="100"/>
      <c r="I218" s="101"/>
      <c r="J218" s="102"/>
      <c r="K218" s="103"/>
      <c r="L218" s="102"/>
      <c r="M218" s="104"/>
      <c r="N218" s="104"/>
      <c r="O218" s="104"/>
      <c r="P218" s="104"/>
      <c r="Q218" s="104"/>
    </row>
    <row r="219" spans="1:17" ht="25.5" x14ac:dyDescent="0.2">
      <c r="A219" s="98">
        <v>506514</v>
      </c>
      <c r="B219" s="98">
        <v>333801</v>
      </c>
      <c r="C219" s="98">
        <v>2</v>
      </c>
      <c r="D219" s="99" t="s">
        <v>1818</v>
      </c>
      <c r="E219" s="99" t="s">
        <v>1819</v>
      </c>
      <c r="F219" s="99" t="s">
        <v>1820</v>
      </c>
      <c r="G219" s="99" t="s">
        <v>1821</v>
      </c>
      <c r="H219" s="106"/>
      <c r="I219" s="101"/>
      <c r="J219" s="107"/>
      <c r="K219" s="108"/>
      <c r="L219" s="107"/>
      <c r="M219" s="104"/>
      <c r="N219" s="104"/>
      <c r="O219" s="104"/>
      <c r="P219" s="104"/>
      <c r="Q219" s="104"/>
    </row>
    <row r="220" spans="1:17" ht="25.5" x14ac:dyDescent="0.2">
      <c r="A220" s="98">
        <v>506513</v>
      </c>
      <c r="B220" s="98">
        <v>333701</v>
      </c>
      <c r="C220" s="98">
        <v>2</v>
      </c>
      <c r="D220" s="99" t="s">
        <v>1822</v>
      </c>
      <c r="E220" s="99" t="s">
        <v>1823</v>
      </c>
      <c r="F220" s="99" t="s">
        <v>1824</v>
      </c>
      <c r="G220" s="99" t="s">
        <v>1825</v>
      </c>
      <c r="H220" s="100"/>
      <c r="I220" s="101"/>
      <c r="J220" s="102"/>
      <c r="K220" s="103"/>
      <c r="L220" s="102"/>
      <c r="M220" s="104"/>
      <c r="N220" s="104"/>
      <c r="O220" s="104"/>
      <c r="P220" s="104"/>
      <c r="Q220" s="104"/>
    </row>
    <row r="221" spans="1:17" ht="51" x14ac:dyDescent="0.2">
      <c r="A221" s="98">
        <v>503611</v>
      </c>
      <c r="B221" s="98">
        <v>361301</v>
      </c>
      <c r="C221" s="111">
        <v>5</v>
      </c>
      <c r="D221" s="90" t="s">
        <v>1826</v>
      </c>
      <c r="E221" s="90" t="s">
        <v>1827</v>
      </c>
      <c r="F221" s="90" t="s">
        <v>1828</v>
      </c>
      <c r="G221" s="90" t="s">
        <v>1829</v>
      </c>
      <c r="H221" s="119"/>
      <c r="I221" s="113"/>
      <c r="J221" s="120"/>
      <c r="K221" s="121"/>
      <c r="L221" s="120"/>
    </row>
    <row r="222" spans="1:17" ht="38.25" x14ac:dyDescent="0.2">
      <c r="A222" s="98">
        <v>503612</v>
      </c>
      <c r="B222" s="98">
        <v>361401</v>
      </c>
      <c r="C222" s="111">
        <v>5</v>
      </c>
      <c r="D222" s="90" t="s">
        <v>1830</v>
      </c>
      <c r="E222" s="90" t="s">
        <v>1831</v>
      </c>
      <c r="F222" s="90" t="s">
        <v>1832</v>
      </c>
      <c r="G222" s="90" t="s">
        <v>1833</v>
      </c>
      <c r="H222" s="119"/>
      <c r="I222" s="113"/>
      <c r="J222" s="120"/>
      <c r="K222" s="121"/>
      <c r="L222" s="120"/>
    </row>
    <row r="223" spans="1:17" ht="38.25" x14ac:dyDescent="0.2">
      <c r="A223" s="98">
        <v>503613</v>
      </c>
      <c r="B223" s="98">
        <v>361601</v>
      </c>
      <c r="C223" s="111">
        <v>5</v>
      </c>
      <c r="D223" s="90" t="s">
        <v>1046</v>
      </c>
      <c r="E223" s="90" t="s">
        <v>1834</v>
      </c>
      <c r="F223" s="90" t="s">
        <v>1835</v>
      </c>
      <c r="G223" s="90" t="s">
        <v>1836</v>
      </c>
      <c r="H223" s="119"/>
      <c r="I223" s="113"/>
      <c r="J223" s="120"/>
      <c r="K223" s="120"/>
      <c r="L223" s="120"/>
    </row>
    <row r="224" spans="1:17" ht="38.25" x14ac:dyDescent="0.2">
      <c r="A224" s="98">
        <v>503614</v>
      </c>
      <c r="B224" s="98">
        <v>361701</v>
      </c>
      <c r="C224" s="111">
        <v>5</v>
      </c>
      <c r="D224" s="90" t="s">
        <v>1837</v>
      </c>
      <c r="E224" s="90" t="s">
        <v>1838</v>
      </c>
      <c r="F224" s="90" t="s">
        <v>1779</v>
      </c>
      <c r="G224" s="90" t="s">
        <v>1839</v>
      </c>
      <c r="H224" s="112"/>
      <c r="I224" s="113"/>
      <c r="J224" s="114"/>
      <c r="K224" s="115"/>
      <c r="L224" s="114"/>
    </row>
    <row r="225" spans="1:17" s="124" customFormat="1" ht="38.25" x14ac:dyDescent="0.2">
      <c r="A225" s="98">
        <v>503616</v>
      </c>
      <c r="B225" s="98">
        <v>361901</v>
      </c>
      <c r="C225" s="111">
        <v>5</v>
      </c>
      <c r="D225" s="122" t="s">
        <v>102</v>
      </c>
      <c r="E225" s="122" t="s">
        <v>1840</v>
      </c>
      <c r="F225" s="122" t="s">
        <v>1841</v>
      </c>
      <c r="G225" s="122" t="s">
        <v>1842</v>
      </c>
      <c r="H225" s="112"/>
      <c r="I225" s="113"/>
      <c r="J225" s="114"/>
      <c r="K225" s="115"/>
      <c r="L225" s="114"/>
      <c r="M225" s="97"/>
      <c r="N225" s="97"/>
      <c r="O225" s="97"/>
      <c r="P225" s="97"/>
      <c r="Q225" s="97"/>
    </row>
    <row r="226" spans="1:17" s="104" customFormat="1" ht="38.25" x14ac:dyDescent="0.2">
      <c r="A226" s="98">
        <v>503617</v>
      </c>
      <c r="B226" s="98">
        <v>362001</v>
      </c>
      <c r="C226" s="111">
        <v>5</v>
      </c>
      <c r="D226" s="122" t="s">
        <v>1014</v>
      </c>
      <c r="E226" s="122" t="s">
        <v>1843</v>
      </c>
      <c r="F226" s="122" t="s">
        <v>1844</v>
      </c>
      <c r="G226" s="122" t="s">
        <v>1845</v>
      </c>
      <c r="H226" s="112"/>
      <c r="I226" s="113"/>
      <c r="J226" s="114"/>
      <c r="K226" s="115"/>
      <c r="L226" s="114"/>
      <c r="M226" s="97"/>
      <c r="N226" s="97"/>
      <c r="O226" s="97"/>
      <c r="P226" s="97"/>
      <c r="Q226" s="97"/>
    </row>
    <row r="227" spans="1:17" ht="51" x14ac:dyDescent="0.2">
      <c r="A227" s="98">
        <v>503701</v>
      </c>
      <c r="B227" s="98">
        <v>370101</v>
      </c>
      <c r="C227" s="111">
        <v>1</v>
      </c>
      <c r="D227" s="90" t="s">
        <v>40</v>
      </c>
      <c r="E227" s="90" t="s">
        <v>1846</v>
      </c>
      <c r="F227" s="90" t="s">
        <v>1847</v>
      </c>
      <c r="G227" s="90" t="s">
        <v>1848</v>
      </c>
      <c r="H227" s="119"/>
      <c r="I227" s="113"/>
      <c r="J227" s="120"/>
      <c r="K227" s="121"/>
      <c r="L227" s="120"/>
    </row>
    <row r="228" spans="1:17" ht="51" x14ac:dyDescent="0.2">
      <c r="A228" s="98">
        <v>503702</v>
      </c>
      <c r="B228" s="98">
        <v>370201</v>
      </c>
      <c r="C228" s="111">
        <v>1</v>
      </c>
      <c r="D228" s="90" t="s">
        <v>1073</v>
      </c>
      <c r="E228" s="90" t="s">
        <v>1115</v>
      </c>
      <c r="F228" s="90" t="s">
        <v>1849</v>
      </c>
      <c r="G228" s="90" t="s">
        <v>1850</v>
      </c>
      <c r="H228" s="112"/>
      <c r="I228" s="113"/>
      <c r="J228" s="114"/>
      <c r="K228" s="115"/>
      <c r="L228" s="114"/>
    </row>
    <row r="229" spans="1:17" s="104" customFormat="1" ht="38.25" x14ac:dyDescent="0.2">
      <c r="A229" s="98">
        <v>503703</v>
      </c>
      <c r="B229" s="98">
        <v>370301</v>
      </c>
      <c r="C229" s="111">
        <v>1</v>
      </c>
      <c r="D229" s="90" t="s">
        <v>1074</v>
      </c>
      <c r="E229" s="90" t="s">
        <v>168</v>
      </c>
      <c r="F229" s="90" t="s">
        <v>1851</v>
      </c>
      <c r="G229" s="90" t="s">
        <v>1852</v>
      </c>
      <c r="H229" s="112"/>
      <c r="I229" s="113"/>
      <c r="J229" s="114"/>
      <c r="K229" s="115"/>
      <c r="L229" s="114"/>
      <c r="M229" s="97"/>
      <c r="N229" s="97"/>
      <c r="O229" s="97"/>
      <c r="P229" s="97"/>
      <c r="Q229" s="97"/>
    </row>
    <row r="230" spans="1:17" ht="63.75" x14ac:dyDescent="0.2">
      <c r="A230" s="98">
        <v>508801</v>
      </c>
      <c r="B230" s="98">
        <v>880101</v>
      </c>
      <c r="C230" s="98" t="s">
        <v>89</v>
      </c>
      <c r="D230" s="105" t="s">
        <v>1853</v>
      </c>
      <c r="E230" s="105" t="s">
        <v>1854</v>
      </c>
      <c r="F230" s="105" t="s">
        <v>1855</v>
      </c>
      <c r="G230" s="105" t="s">
        <v>1856</v>
      </c>
      <c r="H230" s="100"/>
      <c r="I230" s="101"/>
      <c r="J230" s="102"/>
      <c r="K230" s="103"/>
      <c r="L230" s="102"/>
      <c r="M230" s="104"/>
      <c r="N230" s="104"/>
      <c r="O230" s="104"/>
      <c r="P230" s="104"/>
      <c r="Q230" s="104"/>
    </row>
    <row r="231" spans="1:17" ht="38.25" x14ac:dyDescent="0.2">
      <c r="A231" s="98">
        <v>503704</v>
      </c>
      <c r="B231" s="98">
        <v>370601</v>
      </c>
      <c r="C231" s="111">
        <v>1</v>
      </c>
      <c r="D231" s="90" t="s">
        <v>1075</v>
      </c>
      <c r="E231" s="90" t="s">
        <v>169</v>
      </c>
      <c r="F231" s="90" t="s">
        <v>1857</v>
      </c>
      <c r="G231" s="90" t="s">
        <v>1858</v>
      </c>
      <c r="H231" s="112"/>
      <c r="I231" s="113"/>
      <c r="J231" s="114"/>
      <c r="K231" s="115"/>
      <c r="L231" s="114"/>
    </row>
    <row r="232" spans="1:17" ht="51" x14ac:dyDescent="0.2">
      <c r="A232" s="98">
        <v>503705</v>
      </c>
      <c r="B232" s="98">
        <v>370701</v>
      </c>
      <c r="C232" s="111">
        <v>1</v>
      </c>
      <c r="D232" s="90" t="s">
        <v>1076</v>
      </c>
      <c r="E232" s="90" t="s">
        <v>1116</v>
      </c>
      <c r="F232" s="90" t="s">
        <v>1859</v>
      </c>
      <c r="G232" s="90" t="s">
        <v>1860</v>
      </c>
      <c r="H232" s="112"/>
      <c r="I232" s="113"/>
      <c r="J232" s="114"/>
      <c r="K232" s="115"/>
      <c r="L232" s="114"/>
    </row>
    <row r="233" spans="1:17" s="104" customFormat="1" ht="38.25" x14ac:dyDescent="0.2">
      <c r="A233" s="98">
        <v>501602</v>
      </c>
      <c r="B233" s="98">
        <v>160201</v>
      </c>
      <c r="C233" s="98">
        <v>5</v>
      </c>
      <c r="D233" s="105" t="s">
        <v>1107</v>
      </c>
      <c r="E233" s="105" t="s">
        <v>1861</v>
      </c>
      <c r="F233" s="105" t="s">
        <v>1862</v>
      </c>
      <c r="G233" s="105" t="s">
        <v>1863</v>
      </c>
      <c r="H233" s="100"/>
      <c r="I233" s="101"/>
      <c r="J233" s="102"/>
      <c r="K233" s="103"/>
      <c r="L233" s="102"/>
    </row>
    <row r="234" spans="1:17" s="104" customFormat="1" ht="38.25" x14ac:dyDescent="0.2">
      <c r="A234" s="98">
        <v>503707</v>
      </c>
      <c r="B234" s="98">
        <v>370901</v>
      </c>
      <c r="C234" s="111">
        <v>1</v>
      </c>
      <c r="D234" s="90" t="s">
        <v>1077</v>
      </c>
      <c r="E234" s="90" t="s">
        <v>170</v>
      </c>
      <c r="F234" s="90" t="s">
        <v>1864</v>
      </c>
      <c r="G234" s="90" t="s">
        <v>1865</v>
      </c>
      <c r="H234" s="112"/>
      <c r="I234" s="113"/>
      <c r="J234" s="114"/>
      <c r="K234" s="115"/>
      <c r="L234" s="114"/>
      <c r="M234" s="97"/>
      <c r="N234" s="97"/>
      <c r="O234" s="97"/>
      <c r="P234" s="97"/>
      <c r="Q234" s="97"/>
    </row>
    <row r="235" spans="1:17" s="104" customFormat="1" ht="51" x14ac:dyDescent="0.2">
      <c r="A235" s="98">
        <v>503708</v>
      </c>
      <c r="B235" s="98">
        <v>371001</v>
      </c>
      <c r="C235" s="111">
        <v>1</v>
      </c>
      <c r="D235" s="90" t="s">
        <v>1866</v>
      </c>
      <c r="E235" s="90" t="s">
        <v>171</v>
      </c>
      <c r="F235" s="90" t="s">
        <v>1867</v>
      </c>
      <c r="G235" s="90" t="s">
        <v>1868</v>
      </c>
      <c r="H235" s="112"/>
      <c r="I235" s="113"/>
      <c r="J235" s="114"/>
      <c r="K235" s="115"/>
      <c r="L235" s="114"/>
      <c r="M235" s="97"/>
      <c r="N235" s="97"/>
      <c r="O235" s="97"/>
      <c r="P235" s="97"/>
      <c r="Q235" s="97"/>
    </row>
    <row r="236" spans="1:17" ht="38.25" x14ac:dyDescent="0.2">
      <c r="A236" s="98">
        <v>503709</v>
      </c>
      <c r="B236" s="98">
        <v>371101</v>
      </c>
      <c r="C236" s="111">
        <v>1</v>
      </c>
      <c r="D236" s="90" t="s">
        <v>1123</v>
      </c>
      <c r="E236" s="90" t="s">
        <v>172</v>
      </c>
      <c r="F236" s="90" t="s">
        <v>1869</v>
      </c>
      <c r="G236" s="90" t="s">
        <v>1870</v>
      </c>
      <c r="H236" s="112"/>
      <c r="I236" s="113"/>
      <c r="J236" s="114"/>
      <c r="K236" s="115"/>
      <c r="L236" s="114"/>
    </row>
    <row r="237" spans="1:17" ht="38.25" x14ac:dyDescent="0.2">
      <c r="A237" s="98">
        <v>509694</v>
      </c>
      <c r="B237" s="98">
        <v>969401</v>
      </c>
      <c r="C237" s="98" t="s">
        <v>89</v>
      </c>
      <c r="D237" s="99" t="s">
        <v>1871</v>
      </c>
      <c r="E237" s="99" t="s">
        <v>1872</v>
      </c>
      <c r="F237" s="99" t="s">
        <v>1873</v>
      </c>
      <c r="G237" s="99" t="s">
        <v>1874</v>
      </c>
      <c r="H237" s="100"/>
      <c r="I237" s="101"/>
      <c r="J237" s="102"/>
      <c r="K237" s="103"/>
      <c r="L237" s="102"/>
      <c r="M237" s="104"/>
      <c r="N237" s="104"/>
      <c r="O237" s="104"/>
      <c r="P237" s="104"/>
      <c r="Q237" s="104"/>
    </row>
    <row r="238" spans="1:17" ht="25.5" x14ac:dyDescent="0.2">
      <c r="A238" s="98">
        <v>509695</v>
      </c>
      <c r="B238" s="98">
        <v>969501</v>
      </c>
      <c r="C238" s="98" t="s">
        <v>89</v>
      </c>
      <c r="D238" s="99" t="s">
        <v>1875</v>
      </c>
      <c r="E238" s="99" t="s">
        <v>577</v>
      </c>
      <c r="F238" s="99" t="s">
        <v>1876</v>
      </c>
      <c r="G238" s="99" t="s">
        <v>1877</v>
      </c>
      <c r="H238" s="106"/>
      <c r="I238" s="101"/>
      <c r="J238" s="107"/>
      <c r="K238" s="108"/>
      <c r="L238" s="107"/>
      <c r="M238" s="104"/>
      <c r="N238" s="104"/>
      <c r="O238" s="104"/>
      <c r="P238" s="104"/>
      <c r="Q238" s="104"/>
    </row>
    <row r="239" spans="1:17" ht="38.25" x14ac:dyDescent="0.2">
      <c r="A239" s="98">
        <v>503801</v>
      </c>
      <c r="B239" s="98">
        <v>380101</v>
      </c>
      <c r="C239" s="98">
        <v>3</v>
      </c>
      <c r="D239" s="105" t="s">
        <v>32</v>
      </c>
      <c r="E239" s="105" t="s">
        <v>1878</v>
      </c>
      <c r="F239" s="105" t="s">
        <v>1879</v>
      </c>
      <c r="G239" s="105" t="s">
        <v>1880</v>
      </c>
      <c r="H239" s="100"/>
      <c r="I239" s="101"/>
      <c r="J239" s="102"/>
      <c r="K239" s="103"/>
      <c r="L239" s="102"/>
      <c r="M239" s="104"/>
      <c r="N239" s="104"/>
      <c r="O239" s="104"/>
      <c r="P239" s="104"/>
      <c r="Q239" s="104"/>
    </row>
    <row r="240" spans="1:17" ht="51" x14ac:dyDescent="0.2">
      <c r="A240" s="98">
        <v>503901</v>
      </c>
      <c r="B240" s="98">
        <v>390101</v>
      </c>
      <c r="C240" s="111">
        <v>2</v>
      </c>
      <c r="D240" s="90" t="s">
        <v>79</v>
      </c>
      <c r="E240" s="135" t="s">
        <v>1881</v>
      </c>
      <c r="F240" s="90" t="s">
        <v>1882</v>
      </c>
      <c r="G240" s="90" t="s">
        <v>1883</v>
      </c>
      <c r="H240" s="119"/>
      <c r="I240" s="113"/>
      <c r="J240" s="120"/>
      <c r="K240" s="121"/>
      <c r="L240" s="120"/>
    </row>
    <row r="241" spans="1:17" ht="38.25" x14ac:dyDescent="0.2">
      <c r="A241" s="98">
        <v>504001</v>
      </c>
      <c r="B241" s="98">
        <v>400101</v>
      </c>
      <c r="C241" s="111">
        <v>6</v>
      </c>
      <c r="D241" s="90" t="s">
        <v>87</v>
      </c>
      <c r="E241" s="90" t="s">
        <v>1884</v>
      </c>
      <c r="F241" s="90" t="s">
        <v>1885</v>
      </c>
      <c r="G241" s="90" t="s">
        <v>1886</v>
      </c>
      <c r="H241" s="119"/>
      <c r="I241" s="119"/>
      <c r="J241" s="120"/>
      <c r="K241" s="121"/>
      <c r="L241" s="120"/>
    </row>
    <row r="242" spans="1:17" ht="38.25" x14ac:dyDescent="0.2">
      <c r="A242" s="98">
        <v>504002</v>
      </c>
      <c r="B242" s="98">
        <v>400201</v>
      </c>
      <c r="C242" s="111">
        <v>6</v>
      </c>
      <c r="D242" s="90" t="s">
        <v>88</v>
      </c>
      <c r="E242" s="90" t="s">
        <v>1887</v>
      </c>
      <c r="F242" s="90" t="s">
        <v>1888</v>
      </c>
      <c r="G242" s="90" t="s">
        <v>1889</v>
      </c>
      <c r="H242" s="112"/>
      <c r="I242" s="113"/>
      <c r="J242" s="114"/>
      <c r="K242" s="115"/>
      <c r="L242" s="114"/>
    </row>
    <row r="243" spans="1:17" ht="38.25" x14ac:dyDescent="0.2">
      <c r="A243" s="98">
        <v>504005</v>
      </c>
      <c r="B243" s="98">
        <v>400501</v>
      </c>
      <c r="C243" s="111">
        <v>6</v>
      </c>
      <c r="D243" s="122" t="s">
        <v>1015</v>
      </c>
      <c r="E243" s="122" t="s">
        <v>1890</v>
      </c>
      <c r="F243" s="122" t="s">
        <v>1891</v>
      </c>
      <c r="G243" s="122" t="s">
        <v>1892</v>
      </c>
      <c r="H243" s="112"/>
      <c r="I243" s="113"/>
      <c r="J243" s="114"/>
      <c r="K243" s="115"/>
      <c r="L243" s="114"/>
    </row>
    <row r="244" spans="1:17" s="104" customFormat="1" ht="38.25" x14ac:dyDescent="0.2">
      <c r="A244" s="98">
        <v>504101</v>
      </c>
      <c r="B244" s="98">
        <v>410101</v>
      </c>
      <c r="C244" s="111">
        <v>1</v>
      </c>
      <c r="D244" s="90" t="s">
        <v>41</v>
      </c>
      <c r="E244" s="90" t="s">
        <v>1893</v>
      </c>
      <c r="F244" s="90" t="s">
        <v>1894</v>
      </c>
      <c r="G244" s="90" t="s">
        <v>1895</v>
      </c>
      <c r="H244" s="112"/>
      <c r="I244" s="113"/>
      <c r="J244" s="114"/>
      <c r="K244" s="115"/>
      <c r="L244" s="114"/>
      <c r="M244" s="97"/>
      <c r="N244" s="97"/>
      <c r="O244" s="97"/>
      <c r="P244" s="97"/>
      <c r="Q244" s="97"/>
    </row>
    <row r="245" spans="1:17" ht="51" x14ac:dyDescent="0.2">
      <c r="A245" s="98">
        <v>504113</v>
      </c>
      <c r="B245" s="98">
        <v>411301</v>
      </c>
      <c r="C245" s="111">
        <v>1</v>
      </c>
      <c r="D245" s="90" t="s">
        <v>1896</v>
      </c>
      <c r="E245" s="90" t="s">
        <v>173</v>
      </c>
      <c r="F245" s="90" t="s">
        <v>1897</v>
      </c>
      <c r="G245" s="90" t="s">
        <v>1898</v>
      </c>
      <c r="H245" s="112"/>
      <c r="I245" s="113"/>
      <c r="J245" s="114"/>
      <c r="K245" s="115"/>
      <c r="L245" s="114"/>
    </row>
    <row r="246" spans="1:17" ht="38.25" x14ac:dyDescent="0.2">
      <c r="A246" s="98">
        <v>504114</v>
      </c>
      <c r="B246" s="98">
        <v>411401</v>
      </c>
      <c r="C246" s="111">
        <v>1</v>
      </c>
      <c r="D246" s="90" t="s">
        <v>1899</v>
      </c>
      <c r="E246" s="90" t="s">
        <v>1900</v>
      </c>
      <c r="F246" s="90" t="s">
        <v>1901</v>
      </c>
      <c r="G246" s="90" t="s">
        <v>1902</v>
      </c>
      <c r="H246" s="119"/>
      <c r="I246" s="113"/>
      <c r="J246" s="120"/>
      <c r="K246" s="121"/>
      <c r="L246" s="120"/>
    </row>
    <row r="247" spans="1:17" s="104" customFormat="1" ht="25.5" x14ac:dyDescent="0.2">
      <c r="A247" s="98">
        <v>503321</v>
      </c>
      <c r="B247" s="98">
        <v>333401</v>
      </c>
      <c r="C247" s="111">
        <v>2</v>
      </c>
      <c r="D247" s="122" t="s">
        <v>1903</v>
      </c>
      <c r="E247" s="122" t="s">
        <v>1904</v>
      </c>
      <c r="F247" s="122" t="s">
        <v>1905</v>
      </c>
      <c r="G247" s="122" t="s">
        <v>1906</v>
      </c>
      <c r="H247" s="112"/>
      <c r="I247" s="113"/>
      <c r="J247" s="114"/>
      <c r="K247" s="115"/>
      <c r="L247" s="114"/>
      <c r="M247" s="97"/>
      <c r="N247" s="97"/>
      <c r="O247" s="97"/>
      <c r="P247" s="97"/>
      <c r="Q247" s="97"/>
    </row>
    <row r="248" spans="1:17" ht="38.25" x14ac:dyDescent="0.2">
      <c r="A248" s="98">
        <v>506517</v>
      </c>
      <c r="B248" s="98">
        <v>650201</v>
      </c>
      <c r="C248" s="98">
        <v>2</v>
      </c>
      <c r="D248" s="99" t="s">
        <v>1907</v>
      </c>
      <c r="E248" s="99" t="s">
        <v>578</v>
      </c>
      <c r="F248" s="99" t="s">
        <v>1908</v>
      </c>
      <c r="G248" s="99" t="s">
        <v>1909</v>
      </c>
      <c r="H248" s="100"/>
      <c r="I248" s="101"/>
      <c r="J248" s="102"/>
      <c r="K248" s="103"/>
      <c r="L248" s="102"/>
      <c r="M248" s="104"/>
      <c r="N248" s="104"/>
      <c r="O248" s="104"/>
      <c r="P248" s="104"/>
      <c r="Q248" s="104"/>
    </row>
    <row r="249" spans="1:17" ht="38.25" x14ac:dyDescent="0.2">
      <c r="A249" s="98">
        <v>504119</v>
      </c>
      <c r="B249" s="98">
        <v>412101</v>
      </c>
      <c r="C249" s="111">
        <v>1</v>
      </c>
      <c r="D249" s="122" t="s">
        <v>1910</v>
      </c>
      <c r="E249" s="122" t="s">
        <v>1911</v>
      </c>
      <c r="F249" s="122" t="s">
        <v>1912</v>
      </c>
      <c r="G249" s="122" t="s">
        <v>1913</v>
      </c>
      <c r="H249" s="112"/>
      <c r="I249" s="113"/>
      <c r="J249" s="114"/>
      <c r="K249" s="115"/>
      <c r="L249" s="114"/>
    </row>
    <row r="250" spans="1:17" ht="38.25" x14ac:dyDescent="0.2">
      <c r="A250" s="98">
        <v>504120</v>
      </c>
      <c r="B250" s="98">
        <v>412201</v>
      </c>
      <c r="C250" s="111">
        <v>1</v>
      </c>
      <c r="D250" s="122" t="s">
        <v>1017</v>
      </c>
      <c r="E250" s="122" t="s">
        <v>1914</v>
      </c>
      <c r="F250" s="122" t="s">
        <v>1915</v>
      </c>
      <c r="G250" s="122" t="s">
        <v>1916</v>
      </c>
      <c r="H250" s="119"/>
      <c r="I250" s="113"/>
      <c r="J250" s="120"/>
      <c r="K250" s="121"/>
      <c r="L250" s="120"/>
    </row>
    <row r="251" spans="1:17" ht="25.5" x14ac:dyDescent="0.2">
      <c r="A251" s="98">
        <v>506515</v>
      </c>
      <c r="B251" s="98">
        <v>333901</v>
      </c>
      <c r="C251" s="98">
        <v>2</v>
      </c>
      <c r="D251" s="99" t="s">
        <v>1087</v>
      </c>
      <c r="E251" s="99" t="s">
        <v>196</v>
      </c>
      <c r="F251" s="99" t="s">
        <v>1917</v>
      </c>
      <c r="G251" s="99" t="s">
        <v>1918</v>
      </c>
      <c r="H251" s="106"/>
      <c r="I251" s="101"/>
      <c r="J251" s="107"/>
      <c r="K251" s="108"/>
      <c r="L251" s="107"/>
      <c r="M251" s="104"/>
      <c r="N251" s="104"/>
      <c r="O251" s="104"/>
      <c r="P251" s="104"/>
      <c r="Q251" s="104"/>
    </row>
    <row r="252" spans="1:17" s="104" customFormat="1" ht="25.5" x14ac:dyDescent="0.2">
      <c r="A252" s="98">
        <v>0</v>
      </c>
      <c r="B252" s="98">
        <v>504302</v>
      </c>
      <c r="C252" s="111">
        <v>2</v>
      </c>
      <c r="D252" s="122" t="s">
        <v>1919</v>
      </c>
      <c r="E252" s="122" t="s">
        <v>1920</v>
      </c>
      <c r="F252" s="122" t="s">
        <v>1917</v>
      </c>
      <c r="G252" s="122" t="s">
        <v>1921</v>
      </c>
      <c r="H252" s="119"/>
      <c r="I252" s="113"/>
      <c r="J252" s="120"/>
      <c r="K252" s="121"/>
      <c r="L252" s="120"/>
      <c r="M252" s="97"/>
      <c r="N252" s="97"/>
      <c r="O252" s="97"/>
      <c r="P252" s="97"/>
      <c r="Q252" s="97"/>
    </row>
    <row r="253" spans="1:17" s="104" customFormat="1" ht="25.5" x14ac:dyDescent="0.2">
      <c r="A253" s="98">
        <v>506510</v>
      </c>
      <c r="B253" s="98">
        <v>333201</v>
      </c>
      <c r="C253" s="111">
        <v>2</v>
      </c>
      <c r="D253" s="122" t="s">
        <v>1922</v>
      </c>
      <c r="E253" s="122" t="s">
        <v>1923</v>
      </c>
      <c r="F253" s="122" t="s">
        <v>1905</v>
      </c>
      <c r="G253" s="122" t="s">
        <v>1924</v>
      </c>
      <c r="H253" s="119"/>
      <c r="I253" s="113"/>
      <c r="J253" s="120"/>
      <c r="K253" s="121"/>
      <c r="L253" s="120"/>
      <c r="M253" s="97"/>
      <c r="N253" s="97"/>
      <c r="O253" s="97"/>
      <c r="P253" s="97"/>
      <c r="Q253" s="97"/>
    </row>
    <row r="254" spans="1:17" s="104" customFormat="1" ht="51" x14ac:dyDescent="0.2">
      <c r="A254" s="98">
        <v>504201</v>
      </c>
      <c r="B254" s="98">
        <v>420101</v>
      </c>
      <c r="C254" s="111">
        <v>5</v>
      </c>
      <c r="D254" s="90" t="s">
        <v>76</v>
      </c>
      <c r="E254" s="90" t="s">
        <v>1925</v>
      </c>
      <c r="F254" s="90" t="s">
        <v>1926</v>
      </c>
      <c r="G254" s="90" t="s">
        <v>1927</v>
      </c>
      <c r="H254" s="119"/>
      <c r="I254" s="113"/>
      <c r="J254" s="120"/>
      <c r="K254" s="121"/>
      <c r="L254" s="120"/>
      <c r="M254" s="97"/>
      <c r="N254" s="97"/>
      <c r="O254" s="97"/>
      <c r="P254" s="97"/>
      <c r="Q254" s="97"/>
    </row>
    <row r="255" spans="1:17" s="104" customFormat="1" ht="63.75" x14ac:dyDescent="0.2">
      <c r="A255" s="98">
        <v>506505</v>
      </c>
      <c r="B255" s="98">
        <v>332201</v>
      </c>
      <c r="C255" s="111">
        <v>2</v>
      </c>
      <c r="D255" s="90" t="s">
        <v>1084</v>
      </c>
      <c r="E255" s="90" t="s">
        <v>1928</v>
      </c>
      <c r="F255" s="90" t="s">
        <v>1929</v>
      </c>
      <c r="G255" s="90" t="s">
        <v>1930</v>
      </c>
      <c r="H255" s="119"/>
      <c r="I255" s="113"/>
      <c r="J255" s="120"/>
      <c r="K255" s="121"/>
      <c r="L255" s="120"/>
      <c r="M255" s="97"/>
      <c r="N255" s="97"/>
      <c r="O255" s="97"/>
      <c r="P255" s="97"/>
      <c r="Q255" s="97"/>
    </row>
    <row r="256" spans="1:17" s="104" customFormat="1" ht="51" x14ac:dyDescent="0.2">
      <c r="A256" s="98">
        <v>504302</v>
      </c>
      <c r="B256" s="98">
        <v>430201</v>
      </c>
      <c r="C256" s="98">
        <v>5</v>
      </c>
      <c r="D256" s="105" t="s">
        <v>1931</v>
      </c>
      <c r="E256" s="105" t="s">
        <v>1932</v>
      </c>
      <c r="F256" s="105" t="s">
        <v>1933</v>
      </c>
      <c r="G256" s="105" t="s">
        <v>1934</v>
      </c>
      <c r="H256" s="106"/>
      <c r="I256" s="101"/>
      <c r="J256" s="107"/>
      <c r="K256" s="108"/>
      <c r="L256" s="107"/>
    </row>
    <row r="257" spans="1:17" s="104" customFormat="1" ht="38.25" x14ac:dyDescent="0.2">
      <c r="A257" s="98">
        <v>509690</v>
      </c>
      <c r="B257" s="98">
        <v>967501</v>
      </c>
      <c r="C257" s="98" t="s">
        <v>89</v>
      </c>
      <c r="D257" s="99" t="s">
        <v>1935</v>
      </c>
      <c r="E257" s="99" t="s">
        <v>1936</v>
      </c>
      <c r="F257" s="99" t="s">
        <v>1937</v>
      </c>
      <c r="G257" s="99" t="s">
        <v>1938</v>
      </c>
      <c r="H257" s="100"/>
      <c r="I257" s="101"/>
      <c r="J257" s="102"/>
      <c r="K257" s="103"/>
      <c r="L257" s="102"/>
    </row>
    <row r="258" spans="1:17" s="104" customFormat="1" ht="25.5" x14ac:dyDescent="0.2">
      <c r="A258" s="98">
        <v>500814</v>
      </c>
      <c r="B258" s="98">
        <v>81401</v>
      </c>
      <c r="C258" s="98" t="s">
        <v>89</v>
      </c>
      <c r="D258" s="99" t="s">
        <v>1939</v>
      </c>
      <c r="E258" s="99" t="s">
        <v>1940</v>
      </c>
      <c r="F258" s="99" t="s">
        <v>1941</v>
      </c>
      <c r="G258" s="99" t="s">
        <v>1942</v>
      </c>
      <c r="H258" s="100"/>
      <c r="I258" s="101"/>
      <c r="J258" s="102"/>
      <c r="K258" s="103"/>
      <c r="L258" s="102"/>
    </row>
    <row r="259" spans="1:17" s="104" customFormat="1" ht="76.5" x14ac:dyDescent="0.2">
      <c r="A259" s="98">
        <v>508802</v>
      </c>
      <c r="B259" s="98">
        <v>880201</v>
      </c>
      <c r="C259" s="98" t="s">
        <v>89</v>
      </c>
      <c r="D259" s="105" t="s">
        <v>1943</v>
      </c>
      <c r="E259" s="105" t="s">
        <v>1944</v>
      </c>
      <c r="F259" s="105" t="s">
        <v>1945</v>
      </c>
      <c r="G259" s="105" t="s">
        <v>1946</v>
      </c>
      <c r="H259" s="100"/>
      <c r="I259" s="101"/>
      <c r="J259" s="107"/>
      <c r="K259" s="103"/>
      <c r="L259" s="102"/>
    </row>
    <row r="260" spans="1:17" s="104" customFormat="1" ht="63.75" x14ac:dyDescent="0.2">
      <c r="A260" s="98">
        <v>508804</v>
      </c>
      <c r="B260" s="98">
        <v>880401</v>
      </c>
      <c r="C260" s="98">
        <v>7</v>
      </c>
      <c r="D260" s="105" t="s">
        <v>1947</v>
      </c>
      <c r="E260" s="105" t="s">
        <v>1948</v>
      </c>
      <c r="F260" s="105" t="s">
        <v>1949</v>
      </c>
      <c r="G260" s="105" t="s">
        <v>1950</v>
      </c>
      <c r="H260" s="106"/>
      <c r="I260" s="101"/>
      <c r="J260" s="107"/>
      <c r="K260" s="108"/>
      <c r="L260" s="107"/>
    </row>
    <row r="261" spans="1:17" s="104" customFormat="1" ht="38.25" x14ac:dyDescent="0.2">
      <c r="A261" s="98">
        <v>504401</v>
      </c>
      <c r="B261" s="98">
        <v>440801</v>
      </c>
      <c r="C261" s="98">
        <v>5</v>
      </c>
      <c r="D261" s="105" t="s">
        <v>1051</v>
      </c>
      <c r="E261" s="105" t="s">
        <v>1951</v>
      </c>
      <c r="F261" s="105" t="s">
        <v>1952</v>
      </c>
      <c r="G261" s="105" t="s">
        <v>1953</v>
      </c>
      <c r="H261" s="106"/>
      <c r="I261" s="101"/>
      <c r="J261" s="107"/>
      <c r="K261" s="108"/>
      <c r="L261" s="107"/>
    </row>
    <row r="262" spans="1:17" s="104" customFormat="1" ht="38.25" x14ac:dyDescent="0.2">
      <c r="A262" s="98">
        <v>509606</v>
      </c>
      <c r="B262" s="98">
        <v>960601</v>
      </c>
      <c r="C262" s="98" t="s">
        <v>89</v>
      </c>
      <c r="D262" s="99" t="s">
        <v>1954</v>
      </c>
      <c r="E262" s="99" t="s">
        <v>579</v>
      </c>
      <c r="F262" s="99" t="s">
        <v>1955</v>
      </c>
      <c r="G262" s="99" t="s">
        <v>1956</v>
      </c>
      <c r="H262" s="100"/>
      <c r="I262" s="101"/>
      <c r="J262" s="102"/>
      <c r="K262" s="103"/>
      <c r="L262" s="102"/>
    </row>
    <row r="263" spans="1:17" s="104" customFormat="1" ht="25.5" x14ac:dyDescent="0.2">
      <c r="A263" s="98">
        <v>509619</v>
      </c>
      <c r="B263" s="98">
        <v>961901</v>
      </c>
      <c r="C263" s="98" t="s">
        <v>89</v>
      </c>
      <c r="D263" s="99" t="s">
        <v>1957</v>
      </c>
      <c r="E263" s="99" t="s">
        <v>580</v>
      </c>
      <c r="F263" s="99" t="s">
        <v>1958</v>
      </c>
      <c r="G263" s="99" t="s">
        <v>1959</v>
      </c>
      <c r="H263" s="106"/>
      <c r="I263" s="101"/>
      <c r="J263" s="107"/>
      <c r="K263" s="108"/>
      <c r="L263" s="107"/>
    </row>
    <row r="264" spans="1:17" s="104" customFormat="1" ht="51" x14ac:dyDescent="0.2">
      <c r="A264" s="98">
        <v>504403</v>
      </c>
      <c r="B264" s="98">
        <v>440101</v>
      </c>
      <c r="C264" s="98">
        <v>5</v>
      </c>
      <c r="D264" s="105" t="s">
        <v>1960</v>
      </c>
      <c r="E264" s="105" t="s">
        <v>1961</v>
      </c>
      <c r="F264" s="105" t="s">
        <v>1962</v>
      </c>
      <c r="G264" s="105" t="s">
        <v>1963</v>
      </c>
      <c r="H264" s="100"/>
      <c r="I264" s="101"/>
      <c r="J264" s="102"/>
      <c r="K264" s="103"/>
      <c r="L264" s="102"/>
    </row>
    <row r="265" spans="1:17" s="104" customFormat="1" ht="25.5" x14ac:dyDescent="0.2">
      <c r="A265" s="98">
        <v>509661</v>
      </c>
      <c r="B265" s="98">
        <v>966101</v>
      </c>
      <c r="C265" s="98" t="s">
        <v>89</v>
      </c>
      <c r="D265" s="99" t="s">
        <v>1964</v>
      </c>
      <c r="E265" s="99" t="s">
        <v>1965</v>
      </c>
      <c r="F265" s="99" t="s">
        <v>1966</v>
      </c>
      <c r="G265" s="99" t="s">
        <v>1967</v>
      </c>
      <c r="H265" s="106"/>
      <c r="I265" s="101"/>
      <c r="J265" s="107"/>
      <c r="K265" s="108"/>
      <c r="L265" s="107"/>
    </row>
    <row r="266" spans="1:17" s="104" customFormat="1" ht="25.5" x14ac:dyDescent="0.2">
      <c r="A266" s="98">
        <v>503114</v>
      </c>
      <c r="B266" s="98">
        <v>311701</v>
      </c>
      <c r="C266" s="98">
        <v>6</v>
      </c>
      <c r="D266" s="99" t="s">
        <v>1968</v>
      </c>
      <c r="E266" s="99" t="s">
        <v>1969</v>
      </c>
      <c r="F266" s="99" t="s">
        <v>1970</v>
      </c>
      <c r="G266" s="99" t="s">
        <v>1971</v>
      </c>
      <c r="H266" s="106"/>
      <c r="I266" s="101"/>
      <c r="J266" s="107"/>
      <c r="K266" s="108"/>
      <c r="L266" s="107"/>
    </row>
    <row r="267" spans="1:17" s="104" customFormat="1" ht="38.25" x14ac:dyDescent="0.2">
      <c r="A267" s="98">
        <v>509696</v>
      </c>
      <c r="B267" s="98">
        <v>969601</v>
      </c>
      <c r="C267" s="98" t="s">
        <v>89</v>
      </c>
      <c r="D267" s="99" t="s">
        <v>1972</v>
      </c>
      <c r="E267" s="99" t="s">
        <v>581</v>
      </c>
      <c r="F267" s="99" t="s">
        <v>1973</v>
      </c>
      <c r="G267" s="99" t="s">
        <v>1974</v>
      </c>
      <c r="H267" s="106"/>
      <c r="I267" s="101"/>
      <c r="J267" s="107"/>
      <c r="K267" s="108"/>
      <c r="L267" s="107"/>
    </row>
    <row r="268" spans="1:17" s="104" customFormat="1" ht="38.25" x14ac:dyDescent="0.2">
      <c r="A268" s="98">
        <v>504404</v>
      </c>
      <c r="B268" s="98">
        <v>440103</v>
      </c>
      <c r="C268" s="98">
        <v>5</v>
      </c>
      <c r="D268" s="105" t="s">
        <v>1975</v>
      </c>
      <c r="E268" s="105" t="s">
        <v>1976</v>
      </c>
      <c r="F268" s="105" t="s">
        <v>1977</v>
      </c>
      <c r="G268" s="105" t="s">
        <v>1978</v>
      </c>
      <c r="H268" s="106"/>
      <c r="I268" s="101"/>
      <c r="J268" s="107"/>
      <c r="K268" s="108"/>
      <c r="L268" s="107"/>
    </row>
    <row r="269" spans="1:17" s="104" customFormat="1" ht="51" x14ac:dyDescent="0.2">
      <c r="A269" s="98">
        <v>504405</v>
      </c>
      <c r="B269" s="98">
        <v>440107</v>
      </c>
      <c r="C269" s="98">
        <v>5</v>
      </c>
      <c r="D269" s="105" t="s">
        <v>1979</v>
      </c>
      <c r="E269" s="105" t="s">
        <v>1980</v>
      </c>
      <c r="F269" s="105" t="s">
        <v>1981</v>
      </c>
      <c r="G269" s="105" t="s">
        <v>1982</v>
      </c>
      <c r="H269" s="106"/>
      <c r="I269" s="101"/>
      <c r="J269" s="107"/>
      <c r="K269" s="108"/>
      <c r="L269" s="107"/>
    </row>
    <row r="270" spans="1:17" s="104" customFormat="1" ht="51" x14ac:dyDescent="0.2">
      <c r="A270" s="98">
        <v>504406</v>
      </c>
      <c r="B270" s="98">
        <v>440108</v>
      </c>
      <c r="C270" s="98">
        <v>5</v>
      </c>
      <c r="D270" s="105" t="s">
        <v>1018</v>
      </c>
      <c r="E270" s="105" t="s">
        <v>1983</v>
      </c>
      <c r="F270" s="105" t="s">
        <v>1984</v>
      </c>
      <c r="G270" s="105" t="s">
        <v>1985</v>
      </c>
      <c r="H270" s="106"/>
      <c r="I270" s="101"/>
      <c r="J270" s="107"/>
      <c r="K270" s="108"/>
      <c r="L270" s="107"/>
    </row>
    <row r="271" spans="1:17" s="104" customFormat="1" ht="51" x14ac:dyDescent="0.2">
      <c r="A271" s="98">
        <v>504408</v>
      </c>
      <c r="B271" s="98">
        <v>440501</v>
      </c>
      <c r="C271" s="98">
        <v>5</v>
      </c>
      <c r="D271" s="105" t="s">
        <v>1049</v>
      </c>
      <c r="E271" s="105" t="s">
        <v>1986</v>
      </c>
      <c r="F271" s="105" t="s">
        <v>1987</v>
      </c>
      <c r="G271" s="105" t="s">
        <v>1988</v>
      </c>
      <c r="H271" s="100"/>
      <c r="I271" s="101"/>
      <c r="J271" s="102"/>
      <c r="K271" s="103"/>
      <c r="L271" s="102"/>
    </row>
    <row r="272" spans="1:17" ht="51" x14ac:dyDescent="0.2">
      <c r="A272" s="98">
        <v>504410</v>
      </c>
      <c r="B272" s="98">
        <v>440701</v>
      </c>
      <c r="C272" s="98">
        <v>5</v>
      </c>
      <c r="D272" s="105" t="s">
        <v>1050</v>
      </c>
      <c r="E272" s="105" t="s">
        <v>1989</v>
      </c>
      <c r="F272" s="105" t="s">
        <v>1990</v>
      </c>
      <c r="G272" s="105" t="s">
        <v>1991</v>
      </c>
      <c r="H272" s="100"/>
      <c r="I272" s="101"/>
      <c r="J272" s="102"/>
      <c r="K272" s="103"/>
      <c r="L272" s="102"/>
      <c r="M272" s="104"/>
      <c r="N272" s="104"/>
      <c r="O272" s="104"/>
      <c r="P272" s="104"/>
      <c r="Q272" s="104"/>
    </row>
    <row r="273" spans="1:17" ht="38.25" x14ac:dyDescent="0.2">
      <c r="A273" s="98">
        <v>504411</v>
      </c>
      <c r="B273" s="98">
        <v>440901</v>
      </c>
      <c r="C273" s="98">
        <v>5</v>
      </c>
      <c r="D273" s="99" t="s">
        <v>1019</v>
      </c>
      <c r="E273" s="99" t="s">
        <v>1992</v>
      </c>
      <c r="F273" s="99" t="s">
        <v>1993</v>
      </c>
      <c r="G273" s="99" t="s">
        <v>1994</v>
      </c>
      <c r="H273" s="100"/>
      <c r="I273" s="101"/>
      <c r="J273" s="102"/>
      <c r="K273" s="103"/>
      <c r="L273" s="102"/>
      <c r="M273" s="104"/>
      <c r="N273" s="104"/>
      <c r="O273" s="104"/>
      <c r="P273" s="104"/>
      <c r="Q273" s="104"/>
    </row>
    <row r="274" spans="1:17" ht="38.25" x14ac:dyDescent="0.2">
      <c r="A274" s="98">
        <v>504412</v>
      </c>
      <c r="B274" s="98">
        <v>441001</v>
      </c>
      <c r="C274" s="98">
        <v>5</v>
      </c>
      <c r="D274" s="99" t="s">
        <v>1020</v>
      </c>
      <c r="E274" s="99" t="s">
        <v>1995</v>
      </c>
      <c r="F274" s="99" t="s">
        <v>1996</v>
      </c>
      <c r="G274" s="99" t="s">
        <v>1997</v>
      </c>
      <c r="H274" s="100"/>
      <c r="I274" s="101"/>
      <c r="J274" s="102"/>
      <c r="K274" s="103"/>
      <c r="L274" s="102"/>
      <c r="M274" s="104"/>
      <c r="N274" s="104"/>
      <c r="O274" s="104"/>
      <c r="P274" s="104"/>
      <c r="Q274" s="104"/>
    </row>
    <row r="275" spans="1:17" ht="51" x14ac:dyDescent="0.2">
      <c r="A275" s="98">
        <v>508805</v>
      </c>
      <c r="B275" s="98">
        <v>880501</v>
      </c>
      <c r="C275" s="98">
        <v>7</v>
      </c>
      <c r="D275" s="105" t="s">
        <v>1998</v>
      </c>
      <c r="E275" s="105" t="s">
        <v>1999</v>
      </c>
      <c r="F275" s="105" t="s">
        <v>2000</v>
      </c>
      <c r="G275" s="105" t="s">
        <v>2001</v>
      </c>
      <c r="H275" s="100"/>
      <c r="I275" s="101"/>
      <c r="J275" s="102"/>
      <c r="K275" s="103"/>
      <c r="L275" s="102"/>
      <c r="M275" s="104"/>
      <c r="N275" s="104"/>
      <c r="O275" s="104"/>
      <c r="P275" s="104"/>
      <c r="Q275" s="104"/>
    </row>
    <row r="276" spans="1:17" ht="51" x14ac:dyDescent="0.2">
      <c r="A276" s="98">
        <v>504501</v>
      </c>
      <c r="B276" s="98">
        <v>450101</v>
      </c>
      <c r="C276" s="111">
        <v>7</v>
      </c>
      <c r="D276" s="90" t="s">
        <v>47</v>
      </c>
      <c r="E276" s="90" t="s">
        <v>2002</v>
      </c>
      <c r="F276" s="90" t="s">
        <v>2003</v>
      </c>
      <c r="G276" s="90" t="s">
        <v>2004</v>
      </c>
      <c r="H276" s="112"/>
      <c r="I276" s="113"/>
      <c r="J276" s="114"/>
      <c r="K276" s="115"/>
      <c r="L276" s="114"/>
    </row>
    <row r="277" spans="1:17" ht="38.25" x14ac:dyDescent="0.2">
      <c r="A277" s="98">
        <v>504502</v>
      </c>
      <c r="B277" s="98">
        <v>450102</v>
      </c>
      <c r="C277" s="111">
        <v>7</v>
      </c>
      <c r="D277" s="90" t="s">
        <v>1081</v>
      </c>
      <c r="E277" s="90" t="s">
        <v>2005</v>
      </c>
      <c r="F277" s="90" t="s">
        <v>2006</v>
      </c>
      <c r="G277" s="90" t="s">
        <v>2007</v>
      </c>
      <c r="H277" s="119"/>
      <c r="I277" s="113"/>
      <c r="J277" s="120"/>
      <c r="K277" s="121"/>
      <c r="L277" s="120"/>
    </row>
    <row r="278" spans="1:17" ht="38.25" x14ac:dyDescent="0.2">
      <c r="A278" s="98">
        <v>504503</v>
      </c>
      <c r="B278" s="98">
        <v>450201</v>
      </c>
      <c r="C278" s="111">
        <v>7</v>
      </c>
      <c r="D278" s="125" t="s">
        <v>48</v>
      </c>
      <c r="E278" s="125" t="s">
        <v>183</v>
      </c>
      <c r="F278" s="125" t="s">
        <v>2008</v>
      </c>
      <c r="G278" s="125" t="s">
        <v>2009</v>
      </c>
      <c r="H278" s="119"/>
      <c r="I278" s="113"/>
      <c r="J278" s="120"/>
      <c r="K278" s="121"/>
      <c r="L278" s="120"/>
    </row>
    <row r="279" spans="1:17" s="104" customFormat="1" ht="51" x14ac:dyDescent="0.2">
      <c r="A279" s="98">
        <v>504504</v>
      </c>
      <c r="B279" s="98">
        <v>450301</v>
      </c>
      <c r="C279" s="111">
        <v>7</v>
      </c>
      <c r="D279" s="90" t="s">
        <v>2010</v>
      </c>
      <c r="E279" s="90" t="s">
        <v>184</v>
      </c>
      <c r="F279" s="90" t="s">
        <v>2011</v>
      </c>
      <c r="G279" s="90" t="s">
        <v>2012</v>
      </c>
      <c r="H279" s="112"/>
      <c r="I279" s="113"/>
      <c r="J279" s="114"/>
      <c r="K279" s="115"/>
      <c r="L279" s="114"/>
      <c r="M279" s="97"/>
      <c r="N279" s="97"/>
      <c r="O279" s="97"/>
      <c r="P279" s="97"/>
      <c r="Q279" s="97"/>
    </row>
    <row r="280" spans="1:17" ht="51" x14ac:dyDescent="0.2">
      <c r="A280" s="98">
        <v>504601</v>
      </c>
      <c r="B280" s="98">
        <v>460101</v>
      </c>
      <c r="C280" s="111">
        <v>5</v>
      </c>
      <c r="D280" s="90" t="s">
        <v>77</v>
      </c>
      <c r="E280" s="90" t="s">
        <v>2013</v>
      </c>
      <c r="F280" s="90" t="s">
        <v>2014</v>
      </c>
      <c r="G280" s="90" t="s">
        <v>2015</v>
      </c>
      <c r="H280" s="112"/>
      <c r="I280" s="113"/>
      <c r="J280" s="114"/>
      <c r="K280" s="115"/>
      <c r="L280" s="114"/>
    </row>
    <row r="281" spans="1:17" s="104" customFormat="1" ht="38.25" x14ac:dyDescent="0.2">
      <c r="A281" s="98">
        <v>504602</v>
      </c>
      <c r="B281" s="98">
        <v>460201</v>
      </c>
      <c r="C281" s="111">
        <v>5</v>
      </c>
      <c r="D281" s="90" t="s">
        <v>1109</v>
      </c>
      <c r="E281" s="90" t="s">
        <v>2016</v>
      </c>
      <c r="F281" s="90" t="s">
        <v>2017</v>
      </c>
      <c r="G281" s="90" t="s">
        <v>2018</v>
      </c>
      <c r="H281" s="112"/>
      <c r="I281" s="113"/>
      <c r="J281" s="114"/>
      <c r="K281" s="115"/>
      <c r="L281" s="114"/>
      <c r="M281" s="97"/>
      <c r="N281" s="97"/>
      <c r="O281" s="97"/>
      <c r="P281" s="97"/>
      <c r="Q281" s="97"/>
    </row>
    <row r="282" spans="1:17" s="104" customFormat="1" ht="38.25" x14ac:dyDescent="0.2">
      <c r="A282" s="98">
        <v>504603</v>
      </c>
      <c r="B282" s="98">
        <v>460301</v>
      </c>
      <c r="C282" s="111">
        <v>5</v>
      </c>
      <c r="D282" s="90" t="s">
        <v>1110</v>
      </c>
      <c r="E282" s="90" t="s">
        <v>215</v>
      </c>
      <c r="F282" s="90" t="s">
        <v>2019</v>
      </c>
      <c r="G282" s="90" t="s">
        <v>2020</v>
      </c>
      <c r="H282" s="119"/>
      <c r="I282" s="113"/>
      <c r="J282" s="120"/>
      <c r="K282" s="121"/>
      <c r="L282" s="120"/>
      <c r="M282" s="97"/>
      <c r="N282" s="97"/>
      <c r="O282" s="97"/>
      <c r="P282" s="97"/>
      <c r="Q282" s="97"/>
    </row>
    <row r="283" spans="1:17" s="104" customFormat="1" ht="25.5" x14ac:dyDescent="0.2">
      <c r="A283" s="98">
        <v>502302</v>
      </c>
      <c r="B283" s="98">
        <v>230201</v>
      </c>
      <c r="C283" s="98">
        <v>7</v>
      </c>
      <c r="D283" s="99" t="s">
        <v>2021</v>
      </c>
      <c r="E283" s="99" t="s">
        <v>582</v>
      </c>
      <c r="F283" s="99" t="s">
        <v>2022</v>
      </c>
      <c r="G283" s="99" t="s">
        <v>2023</v>
      </c>
      <c r="H283" s="100"/>
      <c r="I283" s="101"/>
      <c r="J283" s="102"/>
      <c r="K283" s="103"/>
      <c r="L283" s="102"/>
    </row>
    <row r="284" spans="1:17" s="104" customFormat="1" ht="51" x14ac:dyDescent="0.2">
      <c r="A284" s="98">
        <v>504605</v>
      </c>
      <c r="B284" s="98">
        <v>460501</v>
      </c>
      <c r="C284" s="111">
        <v>5</v>
      </c>
      <c r="D284" s="90" t="s">
        <v>2024</v>
      </c>
      <c r="E284" s="90" t="s">
        <v>2025</v>
      </c>
      <c r="F284" s="90" t="s">
        <v>2026</v>
      </c>
      <c r="G284" s="90" t="s">
        <v>2027</v>
      </c>
      <c r="H284" s="112"/>
      <c r="I284" s="113"/>
      <c r="J284" s="114"/>
      <c r="K284" s="115"/>
      <c r="L284" s="114"/>
      <c r="M284" s="97"/>
      <c r="N284" s="97"/>
      <c r="O284" s="97"/>
      <c r="P284" s="97"/>
      <c r="Q284" s="97"/>
    </row>
    <row r="285" spans="1:17" ht="25.5" x14ac:dyDescent="0.2">
      <c r="A285" s="98">
        <v>503005</v>
      </c>
      <c r="B285" s="98">
        <v>300501</v>
      </c>
      <c r="C285" s="98">
        <v>2</v>
      </c>
      <c r="D285" s="99" t="s">
        <v>2028</v>
      </c>
      <c r="E285" s="99" t="s">
        <v>583</v>
      </c>
      <c r="F285" s="99" t="s">
        <v>2029</v>
      </c>
      <c r="G285" s="99" t="s">
        <v>2030</v>
      </c>
      <c r="H285" s="100"/>
      <c r="I285" s="101"/>
      <c r="J285" s="102"/>
      <c r="K285" s="103"/>
      <c r="L285" s="102"/>
      <c r="M285" s="104"/>
      <c r="N285" s="104"/>
      <c r="O285" s="104"/>
      <c r="P285" s="104"/>
      <c r="Q285" s="104"/>
    </row>
    <row r="286" spans="1:17" s="104" customFormat="1" ht="25.5" x14ac:dyDescent="0.2">
      <c r="A286" s="98">
        <v>501409</v>
      </c>
      <c r="B286" s="98">
        <v>140901</v>
      </c>
      <c r="C286" s="98">
        <v>6</v>
      </c>
      <c r="D286" s="99" t="s">
        <v>2031</v>
      </c>
      <c r="E286" s="99" t="s">
        <v>584</v>
      </c>
      <c r="F286" s="99" t="s">
        <v>2032</v>
      </c>
      <c r="G286" s="99" t="s">
        <v>2033</v>
      </c>
      <c r="H286" s="106"/>
      <c r="I286" s="101"/>
      <c r="J286" s="107"/>
      <c r="K286" s="108"/>
      <c r="L286" s="107"/>
    </row>
    <row r="287" spans="1:17" ht="25.5" x14ac:dyDescent="0.2">
      <c r="A287" s="98">
        <v>1019365</v>
      </c>
      <c r="B287" s="98">
        <v>969701</v>
      </c>
      <c r="C287" s="98" t="s">
        <v>89</v>
      </c>
      <c r="D287" s="99" t="s">
        <v>2034</v>
      </c>
      <c r="E287" s="99" t="s">
        <v>2035</v>
      </c>
      <c r="F287" s="99" t="s">
        <v>2036</v>
      </c>
      <c r="G287" s="99" t="s">
        <v>2037</v>
      </c>
      <c r="H287" s="106"/>
      <c r="I287" s="101"/>
      <c r="J287" s="107"/>
      <c r="K287" s="108"/>
      <c r="L287" s="107"/>
      <c r="M287" s="104"/>
      <c r="N287" s="104"/>
      <c r="O287" s="104"/>
      <c r="P287" s="104"/>
      <c r="Q287" s="104"/>
    </row>
    <row r="288" spans="1:17" ht="51" x14ac:dyDescent="0.2">
      <c r="A288" s="98">
        <v>504614</v>
      </c>
      <c r="B288" s="98">
        <v>461401</v>
      </c>
      <c r="C288" s="98">
        <v>5</v>
      </c>
      <c r="D288" s="99" t="s">
        <v>1021</v>
      </c>
      <c r="E288" s="99" t="s">
        <v>2038</v>
      </c>
      <c r="F288" s="99" t="s">
        <v>2039</v>
      </c>
      <c r="G288" s="99" t="s">
        <v>2040</v>
      </c>
      <c r="H288" s="106"/>
      <c r="I288" s="101"/>
      <c r="J288" s="107"/>
      <c r="K288" s="108"/>
      <c r="L288" s="107"/>
      <c r="M288" s="104"/>
      <c r="N288" s="104"/>
      <c r="O288" s="104"/>
      <c r="P288" s="104"/>
      <c r="Q288" s="104"/>
    </row>
    <row r="289" spans="1:17" ht="51" x14ac:dyDescent="0.2">
      <c r="A289" s="98">
        <v>504701</v>
      </c>
      <c r="B289" s="98">
        <v>470101</v>
      </c>
      <c r="C289" s="111">
        <v>7</v>
      </c>
      <c r="D289" s="90" t="s">
        <v>73</v>
      </c>
      <c r="E289" s="90" t="s">
        <v>2041</v>
      </c>
      <c r="F289" s="90" t="s">
        <v>2042</v>
      </c>
      <c r="G289" s="90" t="s">
        <v>2043</v>
      </c>
      <c r="H289" s="119"/>
      <c r="I289" s="113"/>
      <c r="J289" s="120"/>
      <c r="K289" s="121"/>
      <c r="L289" s="120"/>
    </row>
    <row r="290" spans="1:17" ht="51" x14ac:dyDescent="0.2">
      <c r="A290" s="98">
        <v>508807</v>
      </c>
      <c r="B290" s="98">
        <v>880705</v>
      </c>
      <c r="C290" s="98" t="s">
        <v>89</v>
      </c>
      <c r="D290" s="105" t="s">
        <v>1125</v>
      </c>
      <c r="E290" s="105" t="s">
        <v>2044</v>
      </c>
      <c r="F290" s="105" t="s">
        <v>2045</v>
      </c>
      <c r="G290" s="105" t="s">
        <v>2046</v>
      </c>
      <c r="H290" s="106"/>
      <c r="I290" s="101"/>
      <c r="J290" s="107"/>
      <c r="K290" s="108"/>
      <c r="L290" s="107"/>
      <c r="M290" s="104"/>
      <c r="N290" s="104"/>
      <c r="O290" s="104"/>
      <c r="P290" s="104"/>
      <c r="Q290" s="104"/>
    </row>
    <row r="291" spans="1:17" s="104" customFormat="1" ht="51" x14ac:dyDescent="0.2">
      <c r="A291" s="98">
        <v>504901</v>
      </c>
      <c r="B291" s="98">
        <v>490101</v>
      </c>
      <c r="C291" s="111">
        <v>1</v>
      </c>
      <c r="D291" s="90" t="s">
        <v>36</v>
      </c>
      <c r="E291" s="90" t="s">
        <v>2047</v>
      </c>
      <c r="F291" s="90" t="s">
        <v>2048</v>
      </c>
      <c r="G291" s="90" t="s">
        <v>2049</v>
      </c>
      <c r="H291" s="112"/>
      <c r="I291" s="113"/>
      <c r="J291" s="114"/>
      <c r="K291" s="115"/>
      <c r="L291" s="114"/>
      <c r="M291" s="97"/>
      <c r="N291" s="97"/>
      <c r="O291" s="97"/>
      <c r="P291" s="97"/>
      <c r="Q291" s="97"/>
    </row>
    <row r="292" spans="1:17" s="104" customFormat="1" ht="51" x14ac:dyDescent="0.2">
      <c r="A292" s="98">
        <v>504902</v>
      </c>
      <c r="B292" s="98">
        <v>490103</v>
      </c>
      <c r="C292" s="111">
        <v>1</v>
      </c>
      <c r="D292" s="90" t="s">
        <v>2050</v>
      </c>
      <c r="E292" s="90" t="s">
        <v>2051</v>
      </c>
      <c r="F292" s="90" t="s">
        <v>2052</v>
      </c>
      <c r="G292" s="90" t="s">
        <v>2053</v>
      </c>
      <c r="H292" s="112"/>
      <c r="I292" s="113"/>
      <c r="J292" s="114"/>
      <c r="K292" s="115"/>
      <c r="L292" s="114"/>
      <c r="M292" s="97"/>
      <c r="N292" s="97"/>
      <c r="O292" s="97"/>
      <c r="P292" s="97"/>
      <c r="Q292" s="97"/>
    </row>
    <row r="293" spans="1:17" ht="51" x14ac:dyDescent="0.2">
      <c r="A293" s="98">
        <v>505001</v>
      </c>
      <c r="B293" s="98">
        <v>500101</v>
      </c>
      <c r="C293" s="111">
        <v>7</v>
      </c>
      <c r="D293" s="90" t="s">
        <v>1095</v>
      </c>
      <c r="E293" s="90" t="s">
        <v>2054</v>
      </c>
      <c r="F293" s="90" t="s">
        <v>2055</v>
      </c>
      <c r="G293" s="90" t="s">
        <v>2056</v>
      </c>
      <c r="H293" s="112"/>
      <c r="I293" s="113"/>
      <c r="J293" s="114"/>
      <c r="K293" s="115"/>
      <c r="L293" s="114"/>
    </row>
    <row r="294" spans="1:17" ht="51" x14ac:dyDescent="0.2">
      <c r="A294" s="98">
        <v>504125</v>
      </c>
      <c r="B294" s="98">
        <v>412501</v>
      </c>
      <c r="C294" s="111">
        <v>1</v>
      </c>
      <c r="D294" s="122" t="s">
        <v>2057</v>
      </c>
      <c r="E294" s="122" t="s">
        <v>2058</v>
      </c>
      <c r="F294" s="122" t="s">
        <v>2059</v>
      </c>
      <c r="G294" s="122" t="s">
        <v>2060</v>
      </c>
      <c r="H294" s="112"/>
      <c r="I294" s="113"/>
      <c r="J294" s="114"/>
      <c r="K294" s="115"/>
      <c r="L294" s="114"/>
    </row>
    <row r="295" spans="1:17" ht="25.5" x14ac:dyDescent="0.2">
      <c r="A295" s="98">
        <v>509644</v>
      </c>
      <c r="B295" s="98">
        <v>960901</v>
      </c>
      <c r="C295" s="98" t="s">
        <v>89</v>
      </c>
      <c r="D295" s="99" t="s">
        <v>2061</v>
      </c>
      <c r="E295" s="99" t="s">
        <v>2062</v>
      </c>
      <c r="F295" s="99" t="s">
        <v>2063</v>
      </c>
      <c r="G295" s="99" t="s">
        <v>2064</v>
      </c>
      <c r="H295" s="100"/>
      <c r="I295" s="101"/>
      <c r="J295" s="102"/>
      <c r="K295" s="103"/>
      <c r="L295" s="102"/>
      <c r="M295" s="104"/>
      <c r="N295" s="104"/>
      <c r="O295" s="104"/>
      <c r="P295" s="104"/>
      <c r="Q295" s="104"/>
    </row>
    <row r="296" spans="1:17" ht="25.5" x14ac:dyDescent="0.2">
      <c r="A296" s="98">
        <v>509613</v>
      </c>
      <c r="B296" s="98">
        <v>961301</v>
      </c>
      <c r="C296" s="98" t="s">
        <v>89</v>
      </c>
      <c r="D296" s="99" t="s">
        <v>2065</v>
      </c>
      <c r="E296" s="99" t="s">
        <v>585</v>
      </c>
      <c r="F296" s="99" t="s">
        <v>2066</v>
      </c>
      <c r="G296" s="99" t="s">
        <v>2067</v>
      </c>
      <c r="H296" s="106"/>
      <c r="I296" s="101"/>
      <c r="J296" s="107"/>
      <c r="K296" s="108"/>
      <c r="L296" s="107"/>
      <c r="M296" s="104"/>
      <c r="N296" s="104"/>
      <c r="O296" s="104"/>
      <c r="P296" s="104"/>
      <c r="Q296" s="104"/>
    </row>
    <row r="297" spans="1:17" ht="38.25" x14ac:dyDescent="0.2">
      <c r="A297" s="98">
        <v>505003</v>
      </c>
      <c r="B297" s="98">
        <v>500401</v>
      </c>
      <c r="C297" s="111">
        <v>7</v>
      </c>
      <c r="D297" s="90" t="s">
        <v>1096</v>
      </c>
      <c r="E297" s="90" t="s">
        <v>2068</v>
      </c>
      <c r="F297" s="90" t="s">
        <v>2069</v>
      </c>
      <c r="G297" s="90" t="s">
        <v>2070</v>
      </c>
      <c r="H297" s="119"/>
      <c r="I297" s="113"/>
      <c r="J297" s="120"/>
      <c r="K297" s="121"/>
      <c r="L297" s="120"/>
    </row>
    <row r="298" spans="1:17" s="104" customFormat="1" ht="38.25" x14ac:dyDescent="0.2">
      <c r="A298" s="98">
        <v>505005</v>
      </c>
      <c r="B298" s="98">
        <v>500601</v>
      </c>
      <c r="C298" s="111">
        <v>7</v>
      </c>
      <c r="D298" s="90" t="s">
        <v>1097</v>
      </c>
      <c r="E298" s="90" t="s">
        <v>2071</v>
      </c>
      <c r="F298" s="90" t="s">
        <v>2072</v>
      </c>
      <c r="G298" s="90" t="s">
        <v>2073</v>
      </c>
      <c r="H298" s="119"/>
      <c r="I298" s="119"/>
      <c r="J298" s="120"/>
      <c r="K298" s="121"/>
      <c r="L298" s="120"/>
      <c r="M298" s="97"/>
      <c r="N298" s="97"/>
      <c r="O298" s="97"/>
      <c r="P298" s="97"/>
      <c r="Q298" s="97"/>
    </row>
    <row r="299" spans="1:17" s="104" customFormat="1" ht="51" x14ac:dyDescent="0.2">
      <c r="A299" s="98">
        <v>505007</v>
      </c>
      <c r="B299" s="98">
        <v>500801</v>
      </c>
      <c r="C299" s="111">
        <v>7</v>
      </c>
      <c r="D299" s="90" t="s">
        <v>2074</v>
      </c>
      <c r="E299" s="90" t="s">
        <v>2075</v>
      </c>
      <c r="F299" s="90" t="s">
        <v>2076</v>
      </c>
      <c r="G299" s="90" t="s">
        <v>2077</v>
      </c>
      <c r="H299" s="113"/>
      <c r="I299" s="113"/>
      <c r="J299" s="120"/>
      <c r="K299" s="121"/>
      <c r="L299" s="120"/>
      <c r="M299" s="97"/>
      <c r="N299" s="97"/>
      <c r="O299" s="97"/>
      <c r="P299" s="97"/>
      <c r="Q299" s="97"/>
    </row>
    <row r="300" spans="1:17" s="104" customFormat="1" ht="38.25" x14ac:dyDescent="0.2">
      <c r="A300" s="98">
        <v>505009</v>
      </c>
      <c r="B300" s="98">
        <v>501001</v>
      </c>
      <c r="C300" s="111">
        <v>7</v>
      </c>
      <c r="D300" s="90" t="s">
        <v>2078</v>
      </c>
      <c r="E300" s="90" t="s">
        <v>2079</v>
      </c>
      <c r="F300" s="90" t="s">
        <v>2080</v>
      </c>
      <c r="G300" s="90" t="s">
        <v>2081</v>
      </c>
      <c r="H300" s="112"/>
      <c r="I300" s="113"/>
      <c r="J300" s="114"/>
      <c r="K300" s="115"/>
      <c r="L300" s="114"/>
      <c r="M300" s="97"/>
      <c r="N300" s="97"/>
      <c r="O300" s="97"/>
      <c r="P300" s="97"/>
      <c r="Q300" s="97"/>
    </row>
    <row r="301" spans="1:17" s="104" customFormat="1" ht="38.25" x14ac:dyDescent="0.2">
      <c r="A301" s="98">
        <v>505015</v>
      </c>
      <c r="B301" s="98">
        <v>501601</v>
      </c>
      <c r="C301" s="111">
        <v>7</v>
      </c>
      <c r="D301" s="122" t="s">
        <v>1023</v>
      </c>
      <c r="E301" s="122" t="s">
        <v>2082</v>
      </c>
      <c r="F301" s="122" t="s">
        <v>2083</v>
      </c>
      <c r="G301" s="122" t="s">
        <v>2084</v>
      </c>
      <c r="H301" s="119"/>
      <c r="I301" s="113"/>
      <c r="J301" s="120"/>
      <c r="K301" s="121"/>
      <c r="L301" s="120"/>
      <c r="M301" s="97"/>
      <c r="N301" s="97"/>
      <c r="O301" s="97"/>
      <c r="P301" s="97"/>
      <c r="Q301" s="97"/>
    </row>
    <row r="302" spans="1:17" ht="25.5" x14ac:dyDescent="0.2">
      <c r="A302" s="98">
        <v>506305</v>
      </c>
      <c r="B302" s="98">
        <v>190601</v>
      </c>
      <c r="C302" s="98">
        <v>7</v>
      </c>
      <c r="D302" s="99" t="s">
        <v>2085</v>
      </c>
      <c r="E302" s="99" t="s">
        <v>2086</v>
      </c>
      <c r="F302" s="99" t="s">
        <v>2087</v>
      </c>
      <c r="G302" s="99" t="s">
        <v>2088</v>
      </c>
      <c r="H302" s="100"/>
      <c r="I302" s="101"/>
      <c r="J302" s="102"/>
      <c r="K302" s="103"/>
      <c r="L302" s="102"/>
      <c r="M302" s="104"/>
      <c r="N302" s="104"/>
      <c r="O302" s="104"/>
      <c r="P302" s="104"/>
      <c r="Q302" s="104"/>
    </row>
    <row r="303" spans="1:17" ht="38.25" x14ac:dyDescent="0.2">
      <c r="A303" s="98">
        <v>500610</v>
      </c>
      <c r="B303" s="98">
        <v>60901</v>
      </c>
      <c r="C303" s="98">
        <v>5</v>
      </c>
      <c r="D303" s="99" t="s">
        <v>2089</v>
      </c>
      <c r="E303" s="99" t="s">
        <v>586</v>
      </c>
      <c r="F303" s="99" t="s">
        <v>2090</v>
      </c>
      <c r="G303" s="99" t="s">
        <v>2091</v>
      </c>
      <c r="H303" s="106"/>
      <c r="I303" s="101"/>
      <c r="J303" s="107"/>
      <c r="K303" s="108"/>
      <c r="L303" s="107"/>
      <c r="M303" s="104"/>
      <c r="N303" s="104"/>
      <c r="O303" s="104"/>
      <c r="P303" s="104"/>
      <c r="Q303" s="104"/>
    </row>
    <row r="304" spans="1:17" s="124" customFormat="1" ht="38.25" x14ac:dyDescent="0.2">
      <c r="A304" s="98">
        <v>509686</v>
      </c>
      <c r="B304" s="98">
        <v>968701</v>
      </c>
      <c r="C304" s="98" t="s">
        <v>89</v>
      </c>
      <c r="D304" s="99" t="s">
        <v>2092</v>
      </c>
      <c r="E304" s="99" t="s">
        <v>587</v>
      </c>
      <c r="F304" s="99" t="s">
        <v>2093</v>
      </c>
      <c r="G304" s="99" t="s">
        <v>2094</v>
      </c>
      <c r="H304" s="100"/>
      <c r="I304" s="101"/>
      <c r="J304" s="102"/>
      <c r="K304" s="103"/>
      <c r="L304" s="102"/>
      <c r="M304" s="104"/>
      <c r="N304" s="104"/>
      <c r="O304" s="104"/>
      <c r="P304" s="104"/>
      <c r="Q304" s="104"/>
    </row>
    <row r="305" spans="1:17" ht="38.25" x14ac:dyDescent="0.2">
      <c r="A305" s="98">
        <v>509674</v>
      </c>
      <c r="B305" s="98">
        <v>967301</v>
      </c>
      <c r="C305" s="98" t="s">
        <v>89</v>
      </c>
      <c r="D305" s="99" t="s">
        <v>2095</v>
      </c>
      <c r="E305" s="99" t="s">
        <v>588</v>
      </c>
      <c r="F305" s="99" t="s">
        <v>2096</v>
      </c>
      <c r="G305" s="99" t="s">
        <v>2097</v>
      </c>
      <c r="H305" s="106"/>
      <c r="I305" s="101"/>
      <c r="J305" s="107"/>
      <c r="K305" s="108"/>
      <c r="L305" s="107"/>
      <c r="M305" s="104"/>
      <c r="N305" s="104"/>
      <c r="O305" s="104"/>
      <c r="P305" s="104"/>
      <c r="Q305" s="104"/>
    </row>
    <row r="306" spans="1:17" ht="38.25" x14ac:dyDescent="0.2">
      <c r="A306" s="98">
        <v>505101</v>
      </c>
      <c r="B306" s="98">
        <v>510101</v>
      </c>
      <c r="C306" s="111">
        <v>5</v>
      </c>
      <c r="D306" s="90" t="s">
        <v>2098</v>
      </c>
      <c r="E306" s="90" t="s">
        <v>2099</v>
      </c>
      <c r="F306" s="90" t="s">
        <v>2100</v>
      </c>
      <c r="G306" s="90" t="s">
        <v>2101</v>
      </c>
      <c r="H306" s="119"/>
      <c r="I306" s="113"/>
      <c r="J306" s="120"/>
      <c r="K306" s="121"/>
      <c r="L306" s="120"/>
    </row>
    <row r="307" spans="1:17" ht="25.5" x14ac:dyDescent="0.2">
      <c r="A307" s="98">
        <v>504414</v>
      </c>
      <c r="B307" s="98">
        <v>441201</v>
      </c>
      <c r="C307" s="111">
        <v>5</v>
      </c>
      <c r="D307" s="122" t="s">
        <v>2102</v>
      </c>
      <c r="E307" s="122" t="s">
        <v>589</v>
      </c>
      <c r="F307" s="122" t="s">
        <v>2103</v>
      </c>
      <c r="G307" s="122" t="s">
        <v>2104</v>
      </c>
      <c r="H307" s="119"/>
      <c r="I307" s="113"/>
      <c r="J307" s="120"/>
      <c r="K307" s="121"/>
      <c r="L307" s="120"/>
    </row>
    <row r="308" spans="1:17" ht="51" x14ac:dyDescent="0.2">
      <c r="A308" s="98">
        <v>505102</v>
      </c>
      <c r="B308" s="98">
        <v>510201</v>
      </c>
      <c r="C308" s="111">
        <v>5</v>
      </c>
      <c r="D308" s="90" t="s">
        <v>18</v>
      </c>
      <c r="E308" s="90" t="s">
        <v>2105</v>
      </c>
      <c r="F308" s="90" t="s">
        <v>2106</v>
      </c>
      <c r="G308" s="90" t="s">
        <v>2107</v>
      </c>
      <c r="H308" s="119"/>
      <c r="I308" s="113"/>
      <c r="J308" s="120"/>
      <c r="K308" s="121"/>
      <c r="L308" s="120"/>
    </row>
    <row r="309" spans="1:17" ht="38.25" x14ac:dyDescent="0.2">
      <c r="A309" s="98">
        <v>505103</v>
      </c>
      <c r="B309" s="98">
        <v>510301</v>
      </c>
      <c r="C309" s="111">
        <v>5</v>
      </c>
      <c r="D309" s="90" t="s">
        <v>19</v>
      </c>
      <c r="E309" s="90" t="s">
        <v>2108</v>
      </c>
      <c r="F309" s="90" t="s">
        <v>2109</v>
      </c>
      <c r="G309" s="90" t="s">
        <v>2110</v>
      </c>
      <c r="H309" s="119"/>
      <c r="I309" s="113"/>
      <c r="J309" s="120"/>
      <c r="K309" s="121"/>
      <c r="L309" s="120"/>
    </row>
    <row r="310" spans="1:17" s="104" customFormat="1" ht="51" x14ac:dyDescent="0.2">
      <c r="A310" s="98">
        <v>505108</v>
      </c>
      <c r="B310" s="98">
        <v>510801</v>
      </c>
      <c r="C310" s="111">
        <v>5</v>
      </c>
      <c r="D310" s="122" t="s">
        <v>1024</v>
      </c>
      <c r="E310" s="122" t="s">
        <v>2111</v>
      </c>
      <c r="F310" s="122" t="s">
        <v>2112</v>
      </c>
      <c r="G310" s="122" t="s">
        <v>2113</v>
      </c>
      <c r="H310" s="113"/>
      <c r="I310" s="113"/>
      <c r="J310" s="120"/>
      <c r="K310" s="121"/>
      <c r="L310" s="120"/>
      <c r="M310" s="97"/>
      <c r="N310" s="97"/>
      <c r="O310" s="97"/>
      <c r="P310" s="97"/>
      <c r="Q310" s="97"/>
    </row>
    <row r="311" spans="1:17" ht="25.5" x14ac:dyDescent="0.2">
      <c r="A311" s="98">
        <v>502010</v>
      </c>
      <c r="B311" s="98">
        <v>201101</v>
      </c>
      <c r="C311" s="111">
        <v>8</v>
      </c>
      <c r="D311" s="122" t="s">
        <v>2114</v>
      </c>
      <c r="E311" s="122" t="s">
        <v>2115</v>
      </c>
      <c r="F311" s="122" t="s">
        <v>2116</v>
      </c>
      <c r="G311" s="129" t="s">
        <v>2117</v>
      </c>
      <c r="H311" s="112"/>
      <c r="I311" s="113"/>
      <c r="J311" s="114"/>
      <c r="K311" s="115"/>
      <c r="L311" s="114"/>
    </row>
    <row r="312" spans="1:17" ht="51" x14ac:dyDescent="0.2">
      <c r="A312" s="98">
        <v>505201</v>
      </c>
      <c r="B312" s="98">
        <v>520101</v>
      </c>
      <c r="C312" s="111">
        <v>4</v>
      </c>
      <c r="D312" s="90" t="s">
        <v>57</v>
      </c>
      <c r="E312" s="90" t="s">
        <v>2118</v>
      </c>
      <c r="F312" s="90" t="s">
        <v>2119</v>
      </c>
      <c r="G312" s="90" t="s">
        <v>2120</v>
      </c>
      <c r="H312" s="119"/>
      <c r="I312" s="113"/>
      <c r="J312" s="120"/>
      <c r="K312" s="121"/>
      <c r="L312" s="120"/>
    </row>
    <row r="313" spans="1:17" s="104" customFormat="1" ht="38.25" x14ac:dyDescent="0.2">
      <c r="A313" s="98">
        <v>509687</v>
      </c>
      <c r="B313" s="98">
        <v>968801</v>
      </c>
      <c r="C313" s="98" t="s">
        <v>89</v>
      </c>
      <c r="D313" s="99" t="s">
        <v>2121</v>
      </c>
      <c r="E313" s="99" t="s">
        <v>590</v>
      </c>
      <c r="F313" s="99" t="s">
        <v>2122</v>
      </c>
      <c r="G313" s="99" t="s">
        <v>2123</v>
      </c>
      <c r="H313" s="100"/>
      <c r="I313" s="101"/>
      <c r="J313" s="102"/>
      <c r="K313" s="103"/>
      <c r="L313" s="102"/>
    </row>
    <row r="314" spans="1:17" ht="25.5" x14ac:dyDescent="0.2">
      <c r="A314" s="98">
        <v>504704</v>
      </c>
      <c r="B314" s="98">
        <v>470108</v>
      </c>
      <c r="C314" s="111">
        <v>7</v>
      </c>
      <c r="D314" s="122" t="s">
        <v>2124</v>
      </c>
      <c r="E314" s="122" t="s">
        <v>2125</v>
      </c>
      <c r="F314" s="122" t="s">
        <v>2126</v>
      </c>
      <c r="G314" s="122" t="s">
        <v>2127</v>
      </c>
      <c r="H314" s="119"/>
      <c r="I314" s="113"/>
      <c r="J314" s="120"/>
      <c r="K314" s="120"/>
      <c r="L314" s="121"/>
    </row>
    <row r="315" spans="1:17" ht="38.25" x14ac:dyDescent="0.2">
      <c r="A315" s="98">
        <v>509501</v>
      </c>
      <c r="B315" s="98">
        <v>950101</v>
      </c>
      <c r="C315" s="111">
        <v>6</v>
      </c>
      <c r="D315" s="90" t="s">
        <v>2128</v>
      </c>
      <c r="E315" s="90" t="s">
        <v>2129</v>
      </c>
      <c r="F315" s="90" t="s">
        <v>2130</v>
      </c>
      <c r="G315" s="90" t="s">
        <v>2131</v>
      </c>
      <c r="H315" s="119"/>
      <c r="I315" s="113"/>
      <c r="J315" s="120"/>
      <c r="K315" s="121"/>
      <c r="L315" s="120"/>
    </row>
    <row r="316" spans="1:17" ht="51" x14ac:dyDescent="0.2">
      <c r="A316" s="98">
        <v>508814</v>
      </c>
      <c r="B316" s="98">
        <v>881401</v>
      </c>
      <c r="C316" s="98" t="s">
        <v>89</v>
      </c>
      <c r="D316" s="99" t="s">
        <v>2132</v>
      </c>
      <c r="E316" s="99" t="s">
        <v>2133</v>
      </c>
      <c r="F316" s="99" t="s">
        <v>2134</v>
      </c>
      <c r="G316" s="99" t="s">
        <v>2135</v>
      </c>
      <c r="H316" s="106"/>
      <c r="I316" s="101"/>
      <c r="J316" s="107"/>
      <c r="K316" s="108"/>
      <c r="L316" s="107"/>
      <c r="M316" s="104"/>
      <c r="N316" s="104"/>
      <c r="O316" s="104"/>
      <c r="P316" s="104"/>
      <c r="Q316" s="104"/>
    </row>
    <row r="317" spans="1:17" s="104" customFormat="1" ht="38.25" x14ac:dyDescent="0.2">
      <c r="A317" s="98">
        <v>505202</v>
      </c>
      <c r="B317" s="98">
        <v>520401</v>
      </c>
      <c r="C317" s="111">
        <v>4</v>
      </c>
      <c r="D317" s="122" t="s">
        <v>1025</v>
      </c>
      <c r="E317" s="122" t="s">
        <v>2136</v>
      </c>
      <c r="F317" s="122" t="s">
        <v>2137</v>
      </c>
      <c r="G317" s="122" t="s">
        <v>2138</v>
      </c>
      <c r="H317" s="119"/>
      <c r="I317" s="113"/>
      <c r="J317" s="120"/>
      <c r="K317" s="121"/>
      <c r="L317" s="120"/>
      <c r="M317" s="97"/>
      <c r="N317" s="97"/>
      <c r="O317" s="97"/>
      <c r="P317" s="97"/>
      <c r="Q317" s="97"/>
    </row>
    <row r="318" spans="1:17" s="104" customFormat="1" ht="51" x14ac:dyDescent="0.2">
      <c r="A318" s="98">
        <v>505301</v>
      </c>
      <c r="B318" s="98">
        <v>530101</v>
      </c>
      <c r="C318" s="111">
        <v>6</v>
      </c>
      <c r="D318" s="90" t="s">
        <v>49</v>
      </c>
      <c r="E318" s="90" t="s">
        <v>2139</v>
      </c>
      <c r="F318" s="90" t="s">
        <v>2140</v>
      </c>
      <c r="G318" s="90" t="s">
        <v>2141</v>
      </c>
      <c r="H318" s="112"/>
      <c r="I318" s="113"/>
      <c r="J318" s="114"/>
      <c r="K318" s="115"/>
      <c r="L318" s="114"/>
      <c r="M318" s="97"/>
      <c r="N318" s="97"/>
      <c r="O318" s="97"/>
      <c r="P318" s="97"/>
      <c r="Q318" s="97"/>
    </row>
    <row r="319" spans="1:17" ht="38.25" x14ac:dyDescent="0.2">
      <c r="A319" s="98">
        <v>505401</v>
      </c>
      <c r="B319" s="98">
        <v>540101</v>
      </c>
      <c r="C319" s="111">
        <v>1</v>
      </c>
      <c r="D319" s="90" t="s">
        <v>1062</v>
      </c>
      <c r="E319" s="90" t="s">
        <v>158</v>
      </c>
      <c r="F319" s="90" t="s">
        <v>2142</v>
      </c>
      <c r="G319" s="90" t="s">
        <v>2143</v>
      </c>
      <c r="H319" s="112"/>
      <c r="I319" s="113"/>
      <c r="J319" s="114"/>
      <c r="K319" s="115"/>
      <c r="L319" s="114"/>
    </row>
    <row r="320" spans="1:17" ht="51" x14ac:dyDescent="0.2">
      <c r="A320" s="98">
        <v>509675</v>
      </c>
      <c r="B320" s="98">
        <v>967401</v>
      </c>
      <c r="C320" s="98" t="s">
        <v>89</v>
      </c>
      <c r="D320" s="99" t="s">
        <v>2144</v>
      </c>
      <c r="E320" s="99" t="s">
        <v>2145</v>
      </c>
      <c r="F320" s="99" t="s">
        <v>2146</v>
      </c>
      <c r="G320" s="99" t="s">
        <v>2147</v>
      </c>
      <c r="H320" s="100"/>
      <c r="I320" s="101"/>
      <c r="J320" s="102"/>
      <c r="K320" s="103"/>
      <c r="L320" s="102"/>
      <c r="M320" s="104"/>
      <c r="N320" s="104"/>
      <c r="O320" s="104"/>
      <c r="P320" s="104"/>
      <c r="Q320" s="104"/>
    </row>
    <row r="321" spans="1:17" ht="38.25" x14ac:dyDescent="0.2">
      <c r="A321" s="98">
        <v>505402</v>
      </c>
      <c r="B321" s="98">
        <v>540201</v>
      </c>
      <c r="C321" s="98">
        <v>1</v>
      </c>
      <c r="D321" s="105" t="s">
        <v>1063</v>
      </c>
      <c r="E321" s="105" t="s">
        <v>159</v>
      </c>
      <c r="F321" s="105" t="s">
        <v>2148</v>
      </c>
      <c r="G321" s="105" t="s">
        <v>2149</v>
      </c>
      <c r="H321" s="100"/>
      <c r="I321" s="101"/>
      <c r="J321" s="102"/>
      <c r="K321" s="103"/>
      <c r="L321" s="102"/>
      <c r="M321" s="104"/>
      <c r="N321" s="104"/>
      <c r="O321" s="104"/>
      <c r="P321" s="104"/>
      <c r="Q321" s="104"/>
    </row>
    <row r="322" spans="1:17" ht="38.25" x14ac:dyDescent="0.2">
      <c r="A322" s="98">
        <v>505403</v>
      </c>
      <c r="B322" s="98">
        <v>540301</v>
      </c>
      <c r="C322" s="111">
        <v>1</v>
      </c>
      <c r="D322" s="90" t="s">
        <v>1064</v>
      </c>
      <c r="E322" s="90" t="s">
        <v>160</v>
      </c>
      <c r="F322" s="90" t="s">
        <v>2150</v>
      </c>
      <c r="G322" s="90" t="s">
        <v>2151</v>
      </c>
      <c r="H322" s="112"/>
      <c r="I322" s="113"/>
      <c r="J322" s="114"/>
      <c r="K322" s="115"/>
      <c r="L322" s="114"/>
    </row>
    <row r="323" spans="1:17" s="104" customFormat="1" ht="38.25" x14ac:dyDescent="0.2">
      <c r="A323" s="98">
        <v>505404</v>
      </c>
      <c r="B323" s="98">
        <v>540401</v>
      </c>
      <c r="C323" s="111">
        <v>1</v>
      </c>
      <c r="D323" s="90" t="s">
        <v>1065</v>
      </c>
      <c r="E323" s="90" t="s">
        <v>161</v>
      </c>
      <c r="F323" s="90" t="s">
        <v>2152</v>
      </c>
      <c r="G323" s="90" t="s">
        <v>2153</v>
      </c>
      <c r="H323" s="119"/>
      <c r="I323" s="113"/>
      <c r="J323" s="120"/>
      <c r="K323" s="121"/>
      <c r="L323" s="120"/>
      <c r="M323" s="97"/>
      <c r="N323" s="97"/>
      <c r="O323" s="97"/>
      <c r="P323" s="97"/>
      <c r="Q323" s="97"/>
    </row>
    <row r="324" spans="1:17" ht="38.25" x14ac:dyDescent="0.2">
      <c r="A324" s="98">
        <v>505405</v>
      </c>
      <c r="B324" s="98">
        <v>540501</v>
      </c>
      <c r="C324" s="111">
        <v>1</v>
      </c>
      <c r="D324" s="90" t="s">
        <v>1066</v>
      </c>
      <c r="E324" s="90" t="s">
        <v>2154</v>
      </c>
      <c r="F324" s="90" t="s">
        <v>2155</v>
      </c>
      <c r="G324" s="90" t="s">
        <v>2156</v>
      </c>
      <c r="H324" s="112"/>
      <c r="I324" s="113"/>
      <c r="J324" s="114"/>
      <c r="K324" s="115"/>
      <c r="L324" s="114"/>
    </row>
    <row r="325" spans="1:17" ht="38.25" x14ac:dyDescent="0.2">
      <c r="A325" s="98">
        <v>505406</v>
      </c>
      <c r="B325" s="98">
        <v>540701</v>
      </c>
      <c r="C325" s="111">
        <v>1</v>
      </c>
      <c r="D325" s="90" t="s">
        <v>1067</v>
      </c>
      <c r="E325" s="90" t="s">
        <v>162</v>
      </c>
      <c r="F325" s="90" t="s">
        <v>2157</v>
      </c>
      <c r="G325" s="90" t="s">
        <v>2158</v>
      </c>
      <c r="H325" s="112"/>
      <c r="I325" s="113"/>
      <c r="J325" s="114"/>
      <c r="K325" s="115"/>
      <c r="L325" s="114"/>
    </row>
    <row r="326" spans="1:17" s="104" customFormat="1" ht="25.5" x14ac:dyDescent="0.2">
      <c r="A326" s="98">
        <v>509649</v>
      </c>
      <c r="B326" s="98">
        <v>964501</v>
      </c>
      <c r="C326" s="98" t="s">
        <v>89</v>
      </c>
      <c r="D326" s="99" t="s">
        <v>2159</v>
      </c>
      <c r="E326" s="99" t="s">
        <v>2160</v>
      </c>
      <c r="F326" s="99" t="s">
        <v>2161</v>
      </c>
      <c r="G326" s="99" t="s">
        <v>2162</v>
      </c>
      <c r="H326" s="106"/>
      <c r="I326" s="101"/>
      <c r="J326" s="107"/>
      <c r="K326" s="108"/>
      <c r="L326" s="107"/>
    </row>
    <row r="327" spans="1:17" ht="38.25" x14ac:dyDescent="0.2">
      <c r="A327" s="98">
        <v>505407</v>
      </c>
      <c r="B327" s="98">
        <v>540801</v>
      </c>
      <c r="C327" s="111">
        <v>1</v>
      </c>
      <c r="D327" s="90" t="s">
        <v>1068</v>
      </c>
      <c r="E327" s="90" t="s">
        <v>2163</v>
      </c>
      <c r="F327" s="90" t="s">
        <v>2164</v>
      </c>
      <c r="G327" s="90" t="s">
        <v>2165</v>
      </c>
      <c r="H327" s="112"/>
      <c r="I327" s="113"/>
      <c r="J327" s="114"/>
      <c r="K327" s="115"/>
      <c r="L327" s="114"/>
    </row>
    <row r="328" spans="1:17" ht="38.25" x14ac:dyDescent="0.2">
      <c r="A328" s="98">
        <v>505408</v>
      </c>
      <c r="B328" s="98">
        <v>540901</v>
      </c>
      <c r="C328" s="111">
        <v>1</v>
      </c>
      <c r="D328" s="90" t="s">
        <v>2166</v>
      </c>
      <c r="E328" s="90" t="s">
        <v>2167</v>
      </c>
      <c r="F328" s="90" t="s">
        <v>2168</v>
      </c>
      <c r="G328" s="90" t="s">
        <v>2169</v>
      </c>
      <c r="H328" s="112"/>
      <c r="I328" s="113"/>
      <c r="J328" s="114"/>
      <c r="K328" s="115"/>
      <c r="L328" s="114"/>
    </row>
    <row r="329" spans="1:17" s="104" customFormat="1" ht="25.5" x14ac:dyDescent="0.2">
      <c r="A329" s="98">
        <v>505506</v>
      </c>
      <c r="B329" s="98">
        <v>550801</v>
      </c>
      <c r="C329" s="98">
        <v>2</v>
      </c>
      <c r="D329" s="109" t="s">
        <v>2170</v>
      </c>
      <c r="E329" s="130" t="s">
        <v>591</v>
      </c>
      <c r="F329" s="99" t="s">
        <v>2171</v>
      </c>
      <c r="G329" s="99" t="s">
        <v>2172</v>
      </c>
      <c r="H329" s="106"/>
      <c r="I329" s="101"/>
      <c r="J329" s="107"/>
      <c r="K329" s="108"/>
      <c r="L329" s="107"/>
    </row>
    <row r="330" spans="1:17" s="104" customFormat="1" ht="38.25" x14ac:dyDescent="0.2">
      <c r="A330" s="98">
        <v>505409</v>
      </c>
      <c r="B330" s="98">
        <v>541001</v>
      </c>
      <c r="C330" s="111">
        <v>1</v>
      </c>
      <c r="D330" s="90" t="s">
        <v>1069</v>
      </c>
      <c r="E330" s="90" t="s">
        <v>163</v>
      </c>
      <c r="F330" s="90" t="s">
        <v>2173</v>
      </c>
      <c r="G330" s="90" t="s">
        <v>2174</v>
      </c>
      <c r="H330" s="112"/>
      <c r="I330" s="113"/>
      <c r="J330" s="120"/>
      <c r="K330" s="115"/>
      <c r="L330" s="114"/>
      <c r="M330" s="97"/>
      <c r="N330" s="97"/>
      <c r="O330" s="97"/>
      <c r="P330" s="97"/>
      <c r="Q330" s="97"/>
    </row>
    <row r="331" spans="1:17" ht="38.25" x14ac:dyDescent="0.2">
      <c r="A331" s="98">
        <v>505410</v>
      </c>
      <c r="B331" s="98">
        <v>541101</v>
      </c>
      <c r="C331" s="111">
        <v>1</v>
      </c>
      <c r="D331" s="125" t="s">
        <v>1070</v>
      </c>
      <c r="E331" s="125" t="s">
        <v>164</v>
      </c>
      <c r="F331" s="125" t="s">
        <v>2175</v>
      </c>
      <c r="G331" s="125" t="s">
        <v>2176</v>
      </c>
      <c r="H331" s="112"/>
      <c r="I331" s="113"/>
      <c r="J331" s="114"/>
      <c r="K331" s="115"/>
      <c r="L331" s="114"/>
    </row>
    <row r="332" spans="1:17" ht="63.75" x14ac:dyDescent="0.2">
      <c r="A332" s="98">
        <v>508816</v>
      </c>
      <c r="B332" s="98">
        <v>310401</v>
      </c>
      <c r="C332" s="98" t="s">
        <v>89</v>
      </c>
      <c r="D332" s="99" t="s">
        <v>1099</v>
      </c>
      <c r="E332" s="99" t="s">
        <v>2177</v>
      </c>
      <c r="F332" s="99" t="s">
        <v>2178</v>
      </c>
      <c r="G332" s="99" t="s">
        <v>2179</v>
      </c>
      <c r="H332" s="101"/>
      <c r="I332" s="101"/>
      <c r="J332" s="107"/>
      <c r="K332" s="108"/>
      <c r="L332" s="107"/>
      <c r="M332" s="104"/>
      <c r="N332" s="104"/>
      <c r="O332" s="104"/>
      <c r="P332" s="104"/>
      <c r="Q332" s="104"/>
    </row>
    <row r="333" spans="1:17" s="104" customFormat="1" ht="25.5" x14ac:dyDescent="0.2">
      <c r="A333" s="98">
        <v>509641</v>
      </c>
      <c r="B333" s="98">
        <v>550601</v>
      </c>
      <c r="C333" s="98">
        <v>2</v>
      </c>
      <c r="D333" s="99" t="s">
        <v>2180</v>
      </c>
      <c r="E333" s="99" t="s">
        <v>592</v>
      </c>
      <c r="F333" s="99" t="s">
        <v>2181</v>
      </c>
      <c r="G333" s="99" t="s">
        <v>2182</v>
      </c>
      <c r="H333" s="100"/>
      <c r="I333" s="101"/>
      <c r="J333" s="102"/>
      <c r="K333" s="103"/>
      <c r="L333" s="102"/>
    </row>
    <row r="334" spans="1:17" ht="38.25" x14ac:dyDescent="0.2">
      <c r="A334" s="98">
        <v>505411</v>
      </c>
      <c r="B334" s="98">
        <v>541201</v>
      </c>
      <c r="C334" s="111">
        <v>1</v>
      </c>
      <c r="D334" s="90" t="s">
        <v>1071</v>
      </c>
      <c r="E334" s="90" t="s">
        <v>165</v>
      </c>
      <c r="F334" s="90" t="s">
        <v>2183</v>
      </c>
      <c r="G334" s="90" t="s">
        <v>2184</v>
      </c>
      <c r="H334" s="112"/>
      <c r="I334" s="113"/>
      <c r="J334" s="114"/>
      <c r="K334" s="115"/>
      <c r="L334" s="114"/>
    </row>
    <row r="335" spans="1:17" ht="51" x14ac:dyDescent="0.2">
      <c r="A335" s="98">
        <v>505412</v>
      </c>
      <c r="B335" s="98">
        <v>541301</v>
      </c>
      <c r="C335" s="111">
        <v>1</v>
      </c>
      <c r="D335" s="90" t="s">
        <v>2185</v>
      </c>
      <c r="E335" s="90" t="s">
        <v>166</v>
      </c>
      <c r="F335" s="90" t="s">
        <v>2186</v>
      </c>
      <c r="G335" s="90" t="s">
        <v>2187</v>
      </c>
      <c r="H335" s="112"/>
      <c r="I335" s="113"/>
      <c r="J335" s="114"/>
      <c r="K335" s="115"/>
      <c r="L335" s="114"/>
    </row>
    <row r="336" spans="1:17" ht="25.5" x14ac:dyDescent="0.2">
      <c r="A336" s="98">
        <v>505022</v>
      </c>
      <c r="B336" s="98">
        <v>502201</v>
      </c>
      <c r="C336" s="98">
        <v>7</v>
      </c>
      <c r="D336" s="99" t="s">
        <v>2188</v>
      </c>
      <c r="E336" s="99" t="s">
        <v>593</v>
      </c>
      <c r="F336" s="99" t="s">
        <v>2189</v>
      </c>
      <c r="G336" s="99" t="s">
        <v>2190</v>
      </c>
      <c r="H336" s="106"/>
      <c r="I336" s="101"/>
      <c r="J336" s="107"/>
      <c r="K336" s="136"/>
      <c r="L336" s="107"/>
      <c r="M336" s="104"/>
      <c r="N336" s="104"/>
      <c r="O336" s="104"/>
      <c r="P336" s="104"/>
      <c r="Q336" s="104"/>
    </row>
    <row r="337" spans="1:17" ht="38.25" x14ac:dyDescent="0.2">
      <c r="A337" s="98">
        <v>505413</v>
      </c>
      <c r="B337" s="98">
        <v>541401</v>
      </c>
      <c r="C337" s="111">
        <v>1</v>
      </c>
      <c r="D337" s="90" t="s">
        <v>1072</v>
      </c>
      <c r="E337" s="90" t="s">
        <v>167</v>
      </c>
      <c r="F337" s="90" t="s">
        <v>2191</v>
      </c>
      <c r="G337" s="90" t="s">
        <v>2192</v>
      </c>
      <c r="H337" s="112"/>
      <c r="I337" s="113"/>
      <c r="J337" s="114"/>
      <c r="K337" s="115"/>
      <c r="L337" s="114"/>
    </row>
    <row r="338" spans="1:17" s="104" customFormat="1" ht="38.25" x14ac:dyDescent="0.2">
      <c r="A338" s="98">
        <v>505418</v>
      </c>
      <c r="B338" s="98">
        <v>542001</v>
      </c>
      <c r="C338" s="111">
        <v>1</v>
      </c>
      <c r="D338" s="122" t="s">
        <v>1026</v>
      </c>
      <c r="E338" s="122" t="s">
        <v>2193</v>
      </c>
      <c r="F338" s="122" t="s">
        <v>2194</v>
      </c>
      <c r="G338" s="122" t="s">
        <v>2195</v>
      </c>
      <c r="H338" s="112"/>
      <c r="I338" s="113"/>
      <c r="J338" s="114"/>
      <c r="K338" s="96"/>
      <c r="L338" s="114"/>
      <c r="M338" s="97"/>
      <c r="N338" s="97"/>
      <c r="O338" s="97"/>
      <c r="P338" s="97"/>
      <c r="Q338" s="97"/>
    </row>
    <row r="339" spans="1:17" s="104" customFormat="1" ht="51" x14ac:dyDescent="0.2">
      <c r="A339" s="98">
        <v>505419</v>
      </c>
      <c r="B339" s="98">
        <v>542101</v>
      </c>
      <c r="C339" s="111">
        <v>1</v>
      </c>
      <c r="D339" s="122" t="s">
        <v>1027</v>
      </c>
      <c r="E339" s="122" t="s">
        <v>2196</v>
      </c>
      <c r="F339" s="122" t="s">
        <v>2197</v>
      </c>
      <c r="G339" s="122" t="s">
        <v>2198</v>
      </c>
      <c r="H339" s="119"/>
      <c r="I339" s="113"/>
      <c r="J339" s="120"/>
      <c r="K339" s="96"/>
      <c r="L339" s="120"/>
      <c r="M339" s="97"/>
      <c r="N339" s="97"/>
      <c r="O339" s="97"/>
      <c r="P339" s="97"/>
      <c r="Q339" s="97"/>
    </row>
    <row r="340" spans="1:17" s="104" customFormat="1" ht="38.25" x14ac:dyDescent="0.2">
      <c r="A340" s="98">
        <v>505426</v>
      </c>
      <c r="B340" s="98">
        <v>542601</v>
      </c>
      <c r="C340" s="111">
        <v>1</v>
      </c>
      <c r="D340" s="134" t="s">
        <v>2199</v>
      </c>
      <c r="E340" s="134" t="s">
        <v>2200</v>
      </c>
      <c r="F340" s="134" t="s">
        <v>2201</v>
      </c>
      <c r="G340" s="134" t="s">
        <v>2202</v>
      </c>
      <c r="H340" s="119"/>
      <c r="I340" s="113"/>
      <c r="J340" s="120"/>
      <c r="K340" s="96"/>
      <c r="L340" s="120"/>
      <c r="M340" s="97"/>
      <c r="N340" s="97"/>
      <c r="O340" s="97"/>
      <c r="P340" s="97"/>
      <c r="Q340" s="97"/>
    </row>
    <row r="341" spans="1:17" s="104" customFormat="1" ht="51" x14ac:dyDescent="0.2">
      <c r="A341" s="98">
        <v>505501</v>
      </c>
      <c r="B341" s="98">
        <v>550101</v>
      </c>
      <c r="C341" s="98">
        <v>7</v>
      </c>
      <c r="D341" s="105" t="s">
        <v>83</v>
      </c>
      <c r="E341" s="105" t="s">
        <v>2203</v>
      </c>
      <c r="F341" s="105" t="s">
        <v>2204</v>
      </c>
      <c r="G341" s="105" t="s">
        <v>2205</v>
      </c>
      <c r="H341" s="100"/>
      <c r="I341" s="101"/>
      <c r="J341" s="102"/>
      <c r="K341" s="136"/>
      <c r="L341" s="102"/>
    </row>
    <row r="342" spans="1:17" s="104" customFormat="1" ht="51" x14ac:dyDescent="0.2">
      <c r="A342" s="98">
        <v>508818</v>
      </c>
      <c r="B342" s="98">
        <v>881801</v>
      </c>
      <c r="C342" s="98" t="s">
        <v>89</v>
      </c>
      <c r="D342" s="99" t="s">
        <v>2206</v>
      </c>
      <c r="E342" s="99" t="s">
        <v>2207</v>
      </c>
      <c r="F342" s="99" t="s">
        <v>2208</v>
      </c>
      <c r="G342" s="99" t="s">
        <v>2209</v>
      </c>
      <c r="H342" s="100"/>
      <c r="I342" s="101"/>
      <c r="J342" s="102"/>
      <c r="K342" s="136"/>
      <c r="L342" s="102"/>
    </row>
    <row r="343" spans="1:17" s="104" customFormat="1" ht="25.5" x14ac:dyDescent="0.2">
      <c r="A343" s="98">
        <v>509636</v>
      </c>
      <c r="B343" s="98">
        <v>963601</v>
      </c>
      <c r="C343" s="98" t="s">
        <v>89</v>
      </c>
      <c r="D343" s="99" t="s">
        <v>2210</v>
      </c>
      <c r="E343" s="99" t="s">
        <v>594</v>
      </c>
      <c r="F343" s="99" t="s">
        <v>2211</v>
      </c>
      <c r="G343" s="99" t="s">
        <v>2212</v>
      </c>
      <c r="H343" s="100"/>
      <c r="I343" s="101"/>
      <c r="J343" s="102"/>
      <c r="K343" s="103"/>
      <c r="L343" s="102"/>
    </row>
    <row r="344" spans="1:17" ht="38.25" x14ac:dyDescent="0.2">
      <c r="A344" s="98">
        <v>509647</v>
      </c>
      <c r="B344" s="98">
        <v>964301</v>
      </c>
      <c r="C344" s="98">
        <v>3</v>
      </c>
      <c r="D344" s="99" t="s">
        <v>2213</v>
      </c>
      <c r="E344" s="99" t="s">
        <v>2214</v>
      </c>
      <c r="F344" s="99" t="s">
        <v>2215</v>
      </c>
      <c r="G344" s="99" t="s">
        <v>2216</v>
      </c>
      <c r="H344" s="100"/>
      <c r="I344" s="101"/>
      <c r="J344" s="102"/>
      <c r="K344" s="103"/>
      <c r="L344" s="102"/>
      <c r="M344" s="104"/>
      <c r="N344" s="104"/>
      <c r="O344" s="104"/>
      <c r="P344" s="104"/>
      <c r="Q344" s="104"/>
    </row>
    <row r="345" spans="1:17" s="104" customFormat="1" ht="40.5" customHeight="1" x14ac:dyDescent="0.2">
      <c r="A345" s="98">
        <v>508902</v>
      </c>
      <c r="B345" s="98">
        <v>890201</v>
      </c>
      <c r="C345" s="98" t="s">
        <v>89</v>
      </c>
      <c r="D345" s="105" t="s">
        <v>2217</v>
      </c>
      <c r="E345" s="105" t="s">
        <v>2218</v>
      </c>
      <c r="F345" s="105" t="s">
        <v>2219</v>
      </c>
      <c r="G345" s="105" t="s">
        <v>2220</v>
      </c>
      <c r="H345" s="100"/>
      <c r="I345" s="101"/>
      <c r="J345" s="102"/>
      <c r="K345" s="103"/>
      <c r="L345" s="102"/>
    </row>
    <row r="346" spans="1:17" s="104" customFormat="1" ht="25.5" x14ac:dyDescent="0.2">
      <c r="A346" s="98">
        <v>501005</v>
      </c>
      <c r="B346" s="98">
        <v>100501</v>
      </c>
      <c r="C346" s="98">
        <v>3</v>
      </c>
      <c r="D346" s="99" t="s">
        <v>2221</v>
      </c>
      <c r="E346" s="99" t="s">
        <v>595</v>
      </c>
      <c r="F346" s="99" t="s">
        <v>2222</v>
      </c>
      <c r="G346" s="99" t="s">
        <v>2223</v>
      </c>
      <c r="H346" s="106"/>
      <c r="I346" s="101"/>
      <c r="J346" s="107"/>
      <c r="K346" s="108"/>
      <c r="L346" s="107"/>
    </row>
    <row r="347" spans="1:17" s="104" customFormat="1" ht="38.25" x14ac:dyDescent="0.2">
      <c r="A347" s="98">
        <v>505801</v>
      </c>
      <c r="B347" s="98">
        <v>580201</v>
      </c>
      <c r="C347" s="111">
        <v>6</v>
      </c>
      <c r="D347" s="90" t="s">
        <v>66</v>
      </c>
      <c r="E347" s="90" t="s">
        <v>208</v>
      </c>
      <c r="F347" s="90" t="s">
        <v>2224</v>
      </c>
      <c r="G347" s="90" t="s">
        <v>2225</v>
      </c>
      <c r="H347" s="119"/>
      <c r="I347" s="113"/>
      <c r="J347" s="120"/>
      <c r="K347" s="121"/>
      <c r="L347" s="120"/>
      <c r="M347" s="97"/>
      <c r="N347" s="97"/>
      <c r="O347" s="97"/>
      <c r="P347" s="97"/>
      <c r="Q347" s="97"/>
    </row>
    <row r="348" spans="1:17" s="104" customFormat="1" ht="38.25" x14ac:dyDescent="0.2">
      <c r="A348" s="98">
        <v>503130</v>
      </c>
      <c r="B348" s="98">
        <v>313001</v>
      </c>
      <c r="C348" s="98">
        <v>6</v>
      </c>
      <c r="D348" s="99" t="s">
        <v>2226</v>
      </c>
      <c r="E348" s="99" t="s">
        <v>596</v>
      </c>
      <c r="F348" s="99" t="s">
        <v>2227</v>
      </c>
      <c r="G348" s="99" t="s">
        <v>2228</v>
      </c>
      <c r="H348" s="106"/>
      <c r="I348" s="101"/>
      <c r="J348" s="107"/>
      <c r="K348" s="108"/>
      <c r="L348" s="107"/>
    </row>
    <row r="349" spans="1:17" s="104" customFormat="1" ht="25.5" x14ac:dyDescent="0.2">
      <c r="A349" s="98">
        <v>509699</v>
      </c>
      <c r="B349" s="98">
        <v>969901</v>
      </c>
      <c r="C349" s="98" t="s">
        <v>89</v>
      </c>
      <c r="D349" s="99" t="s">
        <v>2229</v>
      </c>
      <c r="E349" s="99" t="s">
        <v>2230</v>
      </c>
      <c r="F349" s="99" t="s">
        <v>2231</v>
      </c>
      <c r="G349" s="99" t="s">
        <v>2232</v>
      </c>
      <c r="H349" s="106"/>
      <c r="I349" s="101"/>
      <c r="J349" s="107"/>
      <c r="K349" s="108"/>
      <c r="L349" s="107"/>
    </row>
    <row r="350" spans="1:17" s="104" customFormat="1" ht="25.5" x14ac:dyDescent="0.2">
      <c r="A350" s="98">
        <v>509698</v>
      </c>
      <c r="B350" s="98">
        <v>969801</v>
      </c>
      <c r="C350" s="98" t="s">
        <v>89</v>
      </c>
      <c r="D350" s="99" t="s">
        <v>2233</v>
      </c>
      <c r="E350" s="99" t="s">
        <v>2234</v>
      </c>
      <c r="F350" s="99" t="s">
        <v>2235</v>
      </c>
      <c r="G350" s="99" t="s">
        <v>2236</v>
      </c>
      <c r="H350" s="100"/>
      <c r="I350" s="101"/>
      <c r="J350" s="102"/>
      <c r="K350" s="103"/>
      <c r="L350" s="102"/>
    </row>
    <row r="351" spans="1:17" s="104" customFormat="1" ht="25.5" x14ac:dyDescent="0.2">
      <c r="A351" s="98">
        <v>503808</v>
      </c>
      <c r="B351" s="98">
        <v>380801</v>
      </c>
      <c r="C351" s="98">
        <v>3</v>
      </c>
      <c r="D351" s="99" t="s">
        <v>2237</v>
      </c>
      <c r="E351" s="99" t="s">
        <v>2238</v>
      </c>
      <c r="F351" s="99" t="s">
        <v>2239</v>
      </c>
      <c r="G351" s="99" t="s">
        <v>2240</v>
      </c>
      <c r="H351" s="106"/>
      <c r="I351" s="101"/>
      <c r="J351" s="107"/>
      <c r="K351" s="108"/>
      <c r="L351" s="107"/>
    </row>
    <row r="352" spans="1:17" s="104" customFormat="1" ht="38.25" x14ac:dyDescent="0.2">
      <c r="A352" s="98">
        <v>502015</v>
      </c>
      <c r="B352" s="98">
        <v>201501</v>
      </c>
      <c r="C352" s="98">
        <v>8</v>
      </c>
      <c r="D352" s="99" t="s">
        <v>2241</v>
      </c>
      <c r="E352" s="99" t="s">
        <v>2242</v>
      </c>
      <c r="F352" s="99" t="s">
        <v>2243</v>
      </c>
      <c r="G352" s="99" t="s">
        <v>2244</v>
      </c>
      <c r="H352" s="106"/>
      <c r="I352" s="101"/>
      <c r="J352" s="107"/>
      <c r="K352" s="108"/>
      <c r="L352" s="107"/>
    </row>
    <row r="353" spans="1:17" s="104" customFormat="1" ht="38.25" x14ac:dyDescent="0.2">
      <c r="A353" s="98">
        <v>505024</v>
      </c>
      <c r="B353" s="98">
        <v>502401</v>
      </c>
      <c r="C353" s="98">
        <v>7</v>
      </c>
      <c r="D353" s="99" t="s">
        <v>2245</v>
      </c>
      <c r="E353" s="99" t="s">
        <v>2246</v>
      </c>
      <c r="F353" s="99" t="s">
        <v>2247</v>
      </c>
      <c r="G353" s="99" t="s">
        <v>2248</v>
      </c>
      <c r="H353" s="106"/>
      <c r="I353" s="101"/>
      <c r="J353" s="107"/>
      <c r="K353" s="108"/>
      <c r="L353" s="107"/>
    </row>
    <row r="354" spans="1:17" s="104" customFormat="1" ht="25.5" x14ac:dyDescent="0.2">
      <c r="A354" s="98">
        <v>500815</v>
      </c>
      <c r="B354" s="98">
        <v>81501</v>
      </c>
      <c r="C354" s="98">
        <v>4</v>
      </c>
      <c r="D354" s="99" t="s">
        <v>2249</v>
      </c>
      <c r="E354" s="99" t="s">
        <v>2250</v>
      </c>
      <c r="F354" s="99" t="s">
        <v>2251</v>
      </c>
      <c r="G354" s="99" t="s">
        <v>2252</v>
      </c>
      <c r="H354" s="106"/>
      <c r="I354" s="101"/>
      <c r="J354" s="107"/>
      <c r="K354" s="108"/>
      <c r="L354" s="107"/>
    </row>
    <row r="355" spans="1:17" s="104" customFormat="1" ht="25.5" x14ac:dyDescent="0.2">
      <c r="A355" s="98">
        <v>503807</v>
      </c>
      <c r="B355" s="98">
        <v>380701</v>
      </c>
      <c r="C355" s="98">
        <v>3</v>
      </c>
      <c r="D355" s="99" t="s">
        <v>2253</v>
      </c>
      <c r="E355" s="99" t="s">
        <v>2254</v>
      </c>
      <c r="F355" s="99" t="s">
        <v>2239</v>
      </c>
      <c r="G355" s="99" t="s">
        <v>2255</v>
      </c>
      <c r="H355" s="106"/>
      <c r="I355" s="101"/>
      <c r="J355" s="107"/>
      <c r="K355" s="108"/>
      <c r="L355" s="107"/>
    </row>
    <row r="356" spans="1:17" ht="38.25" x14ac:dyDescent="0.2">
      <c r="A356" s="98">
        <v>500317</v>
      </c>
      <c r="B356" s="98">
        <v>31701</v>
      </c>
      <c r="C356" s="98">
        <v>4</v>
      </c>
      <c r="D356" s="99" t="s">
        <v>2256</v>
      </c>
      <c r="E356" s="99" t="s">
        <v>2257</v>
      </c>
      <c r="F356" s="99" t="s">
        <v>2258</v>
      </c>
      <c r="G356" s="99" t="s">
        <v>2259</v>
      </c>
      <c r="H356" s="106"/>
      <c r="I356" s="101"/>
      <c r="J356" s="107"/>
      <c r="K356" s="108"/>
      <c r="L356" s="107"/>
      <c r="M356" s="104"/>
      <c r="N356" s="104"/>
      <c r="O356" s="104"/>
      <c r="P356" s="104"/>
      <c r="Q356" s="104"/>
    </row>
    <row r="357" spans="1:17" s="104" customFormat="1" ht="25.5" x14ac:dyDescent="0.2">
      <c r="A357" s="98">
        <v>503806</v>
      </c>
      <c r="B357" s="98">
        <v>380601</v>
      </c>
      <c r="C357" s="98">
        <v>3</v>
      </c>
      <c r="D357" s="99" t="s">
        <v>2260</v>
      </c>
      <c r="E357" s="99" t="s">
        <v>2261</v>
      </c>
      <c r="F357" s="99" t="s">
        <v>2262</v>
      </c>
      <c r="G357" s="99" t="s">
        <v>2263</v>
      </c>
      <c r="H357" s="106"/>
      <c r="I357" s="101"/>
      <c r="J357" s="107"/>
      <c r="K357" s="108"/>
      <c r="L357" s="107"/>
    </row>
    <row r="358" spans="1:17" s="104" customFormat="1" ht="38.25" x14ac:dyDescent="0.2">
      <c r="A358" s="98">
        <v>0</v>
      </c>
      <c r="B358" s="98">
        <v>641002</v>
      </c>
      <c r="C358" s="98">
        <v>2</v>
      </c>
      <c r="D358" s="99" t="s">
        <v>2264</v>
      </c>
      <c r="E358" s="99" t="s">
        <v>2265</v>
      </c>
      <c r="F358" s="99" t="s">
        <v>2266</v>
      </c>
      <c r="G358" s="99" t="s">
        <v>2267</v>
      </c>
      <c r="H358" s="106"/>
      <c r="I358" s="101"/>
      <c r="J358" s="107"/>
      <c r="K358" s="108"/>
      <c r="L358" s="107"/>
    </row>
    <row r="359" spans="1:17" s="104" customFormat="1" ht="51" x14ac:dyDescent="0.2">
      <c r="A359" s="98">
        <v>505802</v>
      </c>
      <c r="B359" s="98">
        <v>580301</v>
      </c>
      <c r="C359" s="111">
        <v>6</v>
      </c>
      <c r="D359" s="90" t="s">
        <v>67</v>
      </c>
      <c r="E359" s="90" t="s">
        <v>2268</v>
      </c>
      <c r="F359" s="90" t="s">
        <v>2269</v>
      </c>
      <c r="G359" s="90" t="s">
        <v>2270</v>
      </c>
      <c r="H359" s="119"/>
      <c r="I359" s="113"/>
      <c r="J359" s="120"/>
      <c r="K359" s="121"/>
      <c r="L359" s="120"/>
      <c r="M359" s="97"/>
      <c r="N359" s="97"/>
      <c r="O359" s="97"/>
      <c r="P359" s="97"/>
      <c r="Q359" s="97"/>
    </row>
    <row r="360" spans="1:17" ht="38.25" x14ac:dyDescent="0.2">
      <c r="A360" s="98">
        <v>506306</v>
      </c>
      <c r="B360" s="98">
        <v>190701</v>
      </c>
      <c r="C360" s="98">
        <v>7</v>
      </c>
      <c r="D360" s="99" t="s">
        <v>2271</v>
      </c>
      <c r="E360" s="99" t="s">
        <v>152</v>
      </c>
      <c r="F360" s="99" t="s">
        <v>2272</v>
      </c>
      <c r="G360" s="99" t="s">
        <v>2273</v>
      </c>
      <c r="H360" s="106"/>
      <c r="I360" s="101"/>
      <c r="J360" s="107"/>
      <c r="K360" s="108"/>
      <c r="L360" s="107"/>
      <c r="M360" s="104"/>
      <c r="N360" s="104"/>
      <c r="O360" s="104"/>
      <c r="P360" s="104"/>
      <c r="Q360" s="104"/>
    </row>
    <row r="361" spans="1:17" s="104" customFormat="1" ht="38.25" x14ac:dyDescent="0.2">
      <c r="A361" s="98">
        <v>505901</v>
      </c>
      <c r="B361" s="98">
        <v>590101</v>
      </c>
      <c r="C361" s="98">
        <v>3</v>
      </c>
      <c r="D361" s="105" t="s">
        <v>33</v>
      </c>
      <c r="E361" s="105" t="s">
        <v>2274</v>
      </c>
      <c r="F361" s="105" t="s">
        <v>2275</v>
      </c>
      <c r="G361" s="105" t="s">
        <v>2276</v>
      </c>
      <c r="H361" s="106"/>
      <c r="I361" s="101"/>
      <c r="J361" s="107"/>
      <c r="K361" s="108"/>
      <c r="L361" s="107"/>
    </row>
    <row r="362" spans="1:17" ht="25.5" x14ac:dyDescent="0.2">
      <c r="A362" s="98">
        <v>505507</v>
      </c>
      <c r="B362" s="98">
        <v>550901</v>
      </c>
      <c r="C362" s="98">
        <v>2</v>
      </c>
      <c r="D362" s="99" t="s">
        <v>2277</v>
      </c>
      <c r="E362" s="99" t="s">
        <v>224</v>
      </c>
      <c r="F362" s="99" t="s">
        <v>2278</v>
      </c>
      <c r="G362" s="99" t="s">
        <v>2279</v>
      </c>
      <c r="H362" s="100"/>
      <c r="I362" s="101"/>
      <c r="J362" s="102"/>
      <c r="K362" s="136"/>
      <c r="L362" s="102"/>
      <c r="M362" s="104"/>
      <c r="N362" s="104"/>
      <c r="O362" s="104"/>
      <c r="P362" s="104"/>
      <c r="Q362" s="104"/>
    </row>
    <row r="363" spans="1:17" ht="38.25" x14ac:dyDescent="0.2">
      <c r="A363" s="98">
        <v>506001</v>
      </c>
      <c r="B363" s="98">
        <v>600101</v>
      </c>
      <c r="C363" s="111">
        <v>5</v>
      </c>
      <c r="D363" s="90" t="s">
        <v>20</v>
      </c>
      <c r="E363" s="90" t="s">
        <v>2280</v>
      </c>
      <c r="F363" s="90" t="s">
        <v>2281</v>
      </c>
      <c r="G363" s="90" t="s">
        <v>2282</v>
      </c>
      <c r="H363" s="119"/>
      <c r="I363" s="113"/>
      <c r="J363" s="120"/>
      <c r="K363" s="121"/>
      <c r="L363" s="120"/>
    </row>
    <row r="364" spans="1:17" s="104" customFormat="1" ht="63.75" x14ac:dyDescent="0.2">
      <c r="A364" s="98">
        <v>508904</v>
      </c>
      <c r="B364" s="98">
        <v>890501</v>
      </c>
      <c r="C364" s="98" t="s">
        <v>89</v>
      </c>
      <c r="D364" s="105" t="s">
        <v>2283</v>
      </c>
      <c r="E364" s="105" t="s">
        <v>2284</v>
      </c>
      <c r="F364" s="105" t="s">
        <v>2285</v>
      </c>
      <c r="G364" s="105" t="s">
        <v>2286</v>
      </c>
      <c r="H364" s="100"/>
      <c r="I364" s="101"/>
      <c r="J364" s="102"/>
      <c r="K364" s="103"/>
      <c r="L364" s="102"/>
    </row>
    <row r="365" spans="1:17" ht="38.25" x14ac:dyDescent="0.2">
      <c r="A365" s="98">
        <v>501003</v>
      </c>
      <c r="B365" s="98">
        <v>100301</v>
      </c>
      <c r="C365" s="111">
        <v>3</v>
      </c>
      <c r="D365" s="90" t="s">
        <v>1057</v>
      </c>
      <c r="E365" s="90" t="s">
        <v>2287</v>
      </c>
      <c r="F365" s="90" t="s">
        <v>2288</v>
      </c>
      <c r="G365" s="90" t="s">
        <v>2289</v>
      </c>
      <c r="H365" s="119"/>
      <c r="I365" s="113"/>
      <c r="J365" s="120"/>
      <c r="K365" s="121"/>
      <c r="L365" s="120"/>
    </row>
    <row r="366" spans="1:17" ht="38.25" x14ac:dyDescent="0.2">
      <c r="A366" s="98">
        <v>506201</v>
      </c>
      <c r="B366" s="98">
        <v>260301</v>
      </c>
      <c r="C366" s="111">
        <v>3</v>
      </c>
      <c r="D366" s="90" t="s">
        <v>30</v>
      </c>
      <c r="E366" s="90" t="s">
        <v>2290</v>
      </c>
      <c r="F366" s="90" t="s">
        <v>2291</v>
      </c>
      <c r="G366" s="90" t="s">
        <v>2292</v>
      </c>
      <c r="H366" s="112"/>
      <c r="I366" s="113"/>
      <c r="J366" s="114"/>
      <c r="K366" s="115"/>
      <c r="L366" s="114"/>
    </row>
    <row r="367" spans="1:17" ht="51" x14ac:dyDescent="0.2">
      <c r="A367" s="98">
        <v>506303</v>
      </c>
      <c r="B367" s="98">
        <v>190401</v>
      </c>
      <c r="C367" s="98">
        <v>7</v>
      </c>
      <c r="D367" s="99" t="s">
        <v>103</v>
      </c>
      <c r="E367" s="99" t="s">
        <v>2293</v>
      </c>
      <c r="F367" s="99" t="s">
        <v>2294</v>
      </c>
      <c r="G367" s="99" t="s">
        <v>2295</v>
      </c>
      <c r="H367" s="100"/>
      <c r="I367" s="101"/>
      <c r="J367" s="102"/>
      <c r="K367" s="103"/>
      <c r="L367" s="102"/>
      <c r="M367" s="104"/>
      <c r="N367" s="104"/>
      <c r="O367" s="104"/>
      <c r="P367" s="104"/>
      <c r="Q367" s="104"/>
    </row>
    <row r="368" spans="1:17" s="104" customFormat="1" ht="38.25" x14ac:dyDescent="0.2">
      <c r="A368" s="98">
        <v>505503</v>
      </c>
      <c r="B368" s="98">
        <v>550401</v>
      </c>
      <c r="C368" s="111">
        <v>2</v>
      </c>
      <c r="D368" s="122" t="s">
        <v>2296</v>
      </c>
      <c r="E368" s="122" t="s">
        <v>2297</v>
      </c>
      <c r="F368" s="122" t="s">
        <v>2298</v>
      </c>
      <c r="G368" s="122" t="s">
        <v>2299</v>
      </c>
      <c r="H368" s="112"/>
      <c r="I368" s="113"/>
      <c r="J368" s="114"/>
      <c r="K368" s="115"/>
      <c r="L368" s="114"/>
      <c r="M368" s="97"/>
      <c r="N368" s="97"/>
      <c r="O368" s="97"/>
      <c r="P368" s="97"/>
      <c r="Q368" s="97"/>
    </row>
    <row r="369" spans="1:17" s="104" customFormat="1" ht="38.25" x14ac:dyDescent="0.2">
      <c r="A369" s="98">
        <v>506304</v>
      </c>
      <c r="B369" s="98">
        <v>190501</v>
      </c>
      <c r="C369" s="111">
        <v>4</v>
      </c>
      <c r="D369" s="122" t="s">
        <v>1002</v>
      </c>
      <c r="E369" s="122" t="s">
        <v>2300</v>
      </c>
      <c r="F369" s="122" t="s">
        <v>2301</v>
      </c>
      <c r="G369" s="122" t="s">
        <v>2302</v>
      </c>
      <c r="H369" s="119"/>
      <c r="I369" s="113"/>
      <c r="J369" s="120"/>
      <c r="K369" s="121"/>
      <c r="L369" s="120"/>
      <c r="M369" s="97"/>
      <c r="N369" s="97"/>
      <c r="O369" s="97"/>
      <c r="P369" s="97"/>
      <c r="Q369" s="97"/>
    </row>
    <row r="370" spans="1:17" ht="51" x14ac:dyDescent="0.2">
      <c r="A370" s="98">
        <v>506401</v>
      </c>
      <c r="B370" s="98">
        <v>540601</v>
      </c>
      <c r="C370" s="111">
        <v>1</v>
      </c>
      <c r="D370" s="90" t="s">
        <v>38</v>
      </c>
      <c r="E370" s="90" t="s">
        <v>2303</v>
      </c>
      <c r="F370" s="90" t="s">
        <v>2304</v>
      </c>
      <c r="G370" s="90" t="s">
        <v>2305</v>
      </c>
      <c r="H370" s="112"/>
      <c r="I370" s="113"/>
      <c r="J370" s="114"/>
      <c r="K370" s="115"/>
      <c r="L370" s="114"/>
    </row>
    <row r="371" spans="1:17" ht="51" x14ac:dyDescent="0.2">
      <c r="A371" s="98">
        <v>509406</v>
      </c>
      <c r="B371" s="98">
        <v>940601</v>
      </c>
      <c r="C371" s="98" t="s">
        <v>89</v>
      </c>
      <c r="D371" s="99" t="s">
        <v>2306</v>
      </c>
      <c r="E371" s="99" t="s">
        <v>2307</v>
      </c>
      <c r="F371" s="133" t="s">
        <v>2308</v>
      </c>
      <c r="G371" s="133" t="s">
        <v>2309</v>
      </c>
      <c r="H371" s="100"/>
      <c r="I371" s="101"/>
      <c r="J371" s="102"/>
      <c r="K371" s="103"/>
      <c r="L371" s="102"/>
      <c r="M371" s="104"/>
      <c r="N371" s="104"/>
      <c r="O371" s="104"/>
      <c r="P371" s="104"/>
      <c r="Q371" s="104"/>
    </row>
    <row r="372" spans="1:17" s="104" customFormat="1" ht="51" x14ac:dyDescent="0.2">
      <c r="A372" s="98">
        <v>506403</v>
      </c>
      <c r="B372" s="98">
        <v>640101</v>
      </c>
      <c r="C372" s="111">
        <v>1</v>
      </c>
      <c r="D372" s="122" t="s">
        <v>109</v>
      </c>
      <c r="E372" s="122" t="s">
        <v>2310</v>
      </c>
      <c r="F372" s="122" t="s">
        <v>2311</v>
      </c>
      <c r="G372" s="122" t="s">
        <v>2312</v>
      </c>
      <c r="H372" s="112"/>
      <c r="I372" s="113"/>
      <c r="J372" s="114"/>
      <c r="K372" s="115"/>
      <c r="L372" s="114"/>
      <c r="M372" s="97"/>
      <c r="N372" s="97"/>
      <c r="O372" s="97"/>
      <c r="P372" s="97"/>
      <c r="Q372" s="97"/>
    </row>
    <row r="373" spans="1:17" s="104" customFormat="1" ht="38.25" x14ac:dyDescent="0.2">
      <c r="A373" s="98">
        <v>506508</v>
      </c>
      <c r="B373" s="98">
        <v>332601</v>
      </c>
      <c r="C373" s="111">
        <v>2</v>
      </c>
      <c r="D373" s="90" t="s">
        <v>2313</v>
      </c>
      <c r="E373" s="90" t="s">
        <v>2314</v>
      </c>
      <c r="F373" s="90" t="s">
        <v>2315</v>
      </c>
      <c r="G373" s="90" t="s">
        <v>2316</v>
      </c>
      <c r="H373" s="119"/>
      <c r="I373" s="113"/>
      <c r="J373" s="120"/>
      <c r="K373" s="121"/>
      <c r="L373" s="120"/>
      <c r="M373" s="97"/>
      <c r="N373" s="97"/>
      <c r="O373" s="97"/>
      <c r="P373" s="97"/>
      <c r="Q373" s="97"/>
    </row>
    <row r="374" spans="1:17" s="104" customFormat="1" ht="51" x14ac:dyDescent="0.2">
      <c r="A374" s="98">
        <v>506509</v>
      </c>
      <c r="B374" s="98">
        <v>332801</v>
      </c>
      <c r="C374" s="111">
        <v>2</v>
      </c>
      <c r="D374" s="90" t="s">
        <v>1085</v>
      </c>
      <c r="E374" s="90" t="s">
        <v>2317</v>
      </c>
      <c r="F374" s="122" t="s">
        <v>2318</v>
      </c>
      <c r="G374" s="90" t="s">
        <v>2319</v>
      </c>
      <c r="H374" s="117"/>
      <c r="I374" s="113"/>
      <c r="J374" s="118"/>
      <c r="K374" s="117"/>
      <c r="L374" s="118"/>
      <c r="M374" s="97"/>
      <c r="N374" s="97"/>
      <c r="O374" s="97"/>
      <c r="P374" s="97"/>
      <c r="Q374" s="97"/>
    </row>
    <row r="375" spans="1:17" ht="25.5" x14ac:dyDescent="0.2">
      <c r="A375" s="98">
        <v>503803</v>
      </c>
      <c r="B375" s="98">
        <v>380501</v>
      </c>
      <c r="C375" s="98">
        <v>3</v>
      </c>
      <c r="D375" s="137" t="s">
        <v>2320</v>
      </c>
      <c r="E375" s="137" t="s">
        <v>2321</v>
      </c>
      <c r="F375" s="99" t="s">
        <v>2322</v>
      </c>
      <c r="G375" s="99" t="s">
        <v>2323</v>
      </c>
      <c r="H375" s="100"/>
      <c r="I375" s="101"/>
      <c r="J375" s="102"/>
      <c r="K375" s="103"/>
      <c r="L375" s="102"/>
      <c r="M375" s="104"/>
      <c r="N375" s="104"/>
      <c r="O375" s="104"/>
      <c r="P375" s="104"/>
      <c r="Q375" s="104"/>
    </row>
    <row r="376" spans="1:17" ht="25.5" x14ac:dyDescent="0.2">
      <c r="A376" s="98">
        <v>509604</v>
      </c>
      <c r="B376" s="98">
        <v>960401</v>
      </c>
      <c r="C376" s="98" t="s">
        <v>89</v>
      </c>
      <c r="D376" s="99" t="s">
        <v>2324</v>
      </c>
      <c r="E376" s="99" t="s">
        <v>2325</v>
      </c>
      <c r="F376" s="99" t="s">
        <v>2326</v>
      </c>
      <c r="G376" s="99" t="s">
        <v>2327</v>
      </c>
      <c r="H376" s="100"/>
      <c r="I376" s="101"/>
      <c r="J376" s="102"/>
      <c r="K376" s="103"/>
      <c r="L376" s="102"/>
      <c r="M376" s="104"/>
      <c r="N376" s="104"/>
      <c r="O376" s="104"/>
      <c r="P376" s="104"/>
      <c r="Q376" s="104"/>
    </row>
    <row r="377" spans="1:17" s="104" customFormat="1" ht="63.75" x14ac:dyDescent="0.2">
      <c r="A377" s="98">
        <v>508905</v>
      </c>
      <c r="B377" s="98">
        <v>890601</v>
      </c>
      <c r="C377" s="98" t="s">
        <v>89</v>
      </c>
      <c r="D377" s="105" t="s">
        <v>2328</v>
      </c>
      <c r="E377" s="105" t="s">
        <v>2329</v>
      </c>
      <c r="F377" s="105" t="s">
        <v>2330</v>
      </c>
      <c r="G377" s="105" t="s">
        <v>2331</v>
      </c>
      <c r="H377" s="100"/>
      <c r="I377" s="101"/>
      <c r="J377" s="102"/>
      <c r="K377" s="103"/>
      <c r="L377" s="102"/>
    </row>
    <row r="378" spans="1:17" s="104" customFormat="1" ht="51" x14ac:dyDescent="0.2">
      <c r="A378" s="98">
        <v>506512</v>
      </c>
      <c r="B378" s="98">
        <v>333601</v>
      </c>
      <c r="C378" s="111">
        <v>2</v>
      </c>
      <c r="D378" s="122" t="s">
        <v>112</v>
      </c>
      <c r="E378" s="122" t="s">
        <v>2332</v>
      </c>
      <c r="F378" s="122" t="s">
        <v>2333</v>
      </c>
      <c r="G378" s="122" t="s">
        <v>2334</v>
      </c>
      <c r="H378" s="119"/>
      <c r="I378" s="113"/>
      <c r="J378" s="120"/>
      <c r="K378" s="121"/>
      <c r="L378" s="120"/>
      <c r="M378" s="97"/>
      <c r="N378" s="97"/>
      <c r="O378" s="97"/>
      <c r="P378" s="97"/>
      <c r="Q378" s="97"/>
    </row>
    <row r="379" spans="1:17" ht="38.25" x14ac:dyDescent="0.2">
      <c r="A379" s="98">
        <v>503126</v>
      </c>
      <c r="B379" s="98">
        <v>312801</v>
      </c>
      <c r="C379" s="111">
        <v>6</v>
      </c>
      <c r="D379" s="122" t="s">
        <v>2335</v>
      </c>
      <c r="E379" s="122" t="s">
        <v>2336</v>
      </c>
      <c r="F379" s="122" t="s">
        <v>2337</v>
      </c>
      <c r="G379" s="122" t="s">
        <v>2338</v>
      </c>
      <c r="H379" s="119"/>
      <c r="I379" s="113"/>
      <c r="J379" s="120"/>
      <c r="K379" s="121"/>
      <c r="L379" s="120"/>
    </row>
    <row r="380" spans="1:17" s="104" customFormat="1" ht="63.75" x14ac:dyDescent="0.2">
      <c r="A380" s="98">
        <v>508906</v>
      </c>
      <c r="B380" s="98">
        <v>890701</v>
      </c>
      <c r="C380" s="98" t="s">
        <v>89</v>
      </c>
      <c r="D380" s="105" t="s">
        <v>2339</v>
      </c>
      <c r="E380" s="105" t="s">
        <v>2340</v>
      </c>
      <c r="F380" s="105" t="s">
        <v>2341</v>
      </c>
      <c r="G380" s="105" t="s">
        <v>2342</v>
      </c>
      <c r="H380" s="100"/>
      <c r="I380" s="101"/>
      <c r="J380" s="102"/>
      <c r="K380" s="103"/>
      <c r="L380" s="102"/>
    </row>
    <row r="381" spans="1:17" s="104" customFormat="1" ht="51" x14ac:dyDescent="0.2">
      <c r="A381" s="98">
        <v>508907</v>
      </c>
      <c r="B381" s="98">
        <v>890801</v>
      </c>
      <c r="C381" s="98" t="s">
        <v>89</v>
      </c>
      <c r="D381" s="105" t="s">
        <v>2343</v>
      </c>
      <c r="E381" s="105" t="s">
        <v>2344</v>
      </c>
      <c r="F381" s="105" t="s">
        <v>2345</v>
      </c>
      <c r="G381" s="105" t="s">
        <v>2346</v>
      </c>
      <c r="H381" s="100"/>
      <c r="I381" s="101"/>
      <c r="J381" s="102"/>
      <c r="K381" s="103"/>
      <c r="L381" s="102"/>
    </row>
    <row r="382" spans="1:17" s="104" customFormat="1" ht="38.25" x14ac:dyDescent="0.2">
      <c r="A382" s="98">
        <v>506601</v>
      </c>
      <c r="B382" s="98">
        <v>520201</v>
      </c>
      <c r="C382" s="111">
        <v>4</v>
      </c>
      <c r="D382" s="90" t="s">
        <v>59</v>
      </c>
      <c r="E382" s="90" t="s">
        <v>2347</v>
      </c>
      <c r="F382" s="90" t="s">
        <v>2348</v>
      </c>
      <c r="G382" s="90" t="s">
        <v>2349</v>
      </c>
      <c r="H382" s="119"/>
      <c r="I382" s="113"/>
      <c r="J382" s="120"/>
      <c r="K382" s="121"/>
      <c r="L382" s="120"/>
      <c r="M382" s="97"/>
      <c r="N382" s="97"/>
      <c r="O382" s="97"/>
      <c r="P382" s="97"/>
      <c r="Q382" s="97"/>
    </row>
    <row r="383" spans="1:17" s="104" customFormat="1" ht="38.25" x14ac:dyDescent="0.2">
      <c r="A383" s="98">
        <v>509677</v>
      </c>
      <c r="B383" s="98">
        <v>967801</v>
      </c>
      <c r="C383" s="98" t="s">
        <v>89</v>
      </c>
      <c r="D383" s="99" t="s">
        <v>2350</v>
      </c>
      <c r="E383" s="99" t="s">
        <v>597</v>
      </c>
      <c r="F383" s="99" t="s">
        <v>2351</v>
      </c>
      <c r="G383" s="99" t="s">
        <v>2352</v>
      </c>
      <c r="H383" s="100"/>
      <c r="I383" s="101"/>
      <c r="J383" s="102"/>
      <c r="K383" s="103"/>
      <c r="L383" s="102"/>
    </row>
    <row r="384" spans="1:17" s="104" customFormat="1" ht="25.5" x14ac:dyDescent="0.2">
      <c r="A384" s="98">
        <v>503802</v>
      </c>
      <c r="B384" s="98">
        <v>380401</v>
      </c>
      <c r="C384" s="98">
        <v>3</v>
      </c>
      <c r="D384" s="133" t="s">
        <v>2353</v>
      </c>
      <c r="E384" s="133" t="s">
        <v>2354</v>
      </c>
      <c r="F384" s="133" t="s">
        <v>2355</v>
      </c>
      <c r="G384" s="133" t="s">
        <v>2356</v>
      </c>
      <c r="H384" s="100"/>
      <c r="I384" s="101"/>
      <c r="J384" s="102"/>
      <c r="K384" s="103"/>
      <c r="L384" s="102"/>
    </row>
    <row r="385" spans="1:17" s="104" customFormat="1" ht="38.25" x14ac:dyDescent="0.2">
      <c r="A385" s="98">
        <v>509404</v>
      </c>
      <c r="B385" s="98">
        <v>940401</v>
      </c>
      <c r="C385" s="98">
        <v>3</v>
      </c>
      <c r="D385" s="133" t="s">
        <v>2357</v>
      </c>
      <c r="E385" s="133" t="s">
        <v>2358</v>
      </c>
      <c r="F385" s="133" t="s">
        <v>2359</v>
      </c>
      <c r="G385" s="133" t="s">
        <v>2360</v>
      </c>
      <c r="H385" s="106"/>
      <c r="I385" s="101"/>
      <c r="J385" s="107"/>
      <c r="K385" s="108"/>
      <c r="L385" s="107"/>
    </row>
    <row r="386" spans="1:17" s="104" customFormat="1" ht="25.5" x14ac:dyDescent="0.2">
      <c r="A386" s="98">
        <v>509618</v>
      </c>
      <c r="B386" s="98">
        <v>961801</v>
      </c>
      <c r="C386" s="98" t="s">
        <v>89</v>
      </c>
      <c r="D386" s="99" t="s">
        <v>2361</v>
      </c>
      <c r="E386" s="99" t="s">
        <v>229</v>
      </c>
      <c r="F386" s="99" t="s">
        <v>2362</v>
      </c>
      <c r="G386" s="99" t="s">
        <v>2363</v>
      </c>
      <c r="H386" s="106"/>
      <c r="I386" s="101"/>
      <c r="J386" s="107"/>
      <c r="K386" s="108"/>
      <c r="L386" s="107"/>
    </row>
    <row r="387" spans="1:17" ht="25.5" x14ac:dyDescent="0.2">
      <c r="A387" s="98">
        <v>503127</v>
      </c>
      <c r="B387" s="98">
        <v>312901</v>
      </c>
      <c r="C387" s="98">
        <v>6</v>
      </c>
      <c r="D387" s="99" t="s">
        <v>2364</v>
      </c>
      <c r="E387" s="99" t="s">
        <v>2365</v>
      </c>
      <c r="F387" s="99" t="s">
        <v>2366</v>
      </c>
      <c r="G387" s="99" t="s">
        <v>2367</v>
      </c>
      <c r="H387" s="138"/>
      <c r="I387" s="101"/>
      <c r="J387" s="139"/>
      <c r="K387" s="138"/>
      <c r="L387" s="139"/>
      <c r="M387" s="104"/>
      <c r="N387" s="104"/>
      <c r="O387" s="104"/>
      <c r="P387" s="104"/>
      <c r="Q387" s="104"/>
    </row>
    <row r="388" spans="1:17" ht="25.5" x14ac:dyDescent="0.2">
      <c r="A388" s="98">
        <v>503125</v>
      </c>
      <c r="B388" s="98">
        <v>312701</v>
      </c>
      <c r="C388" s="98">
        <v>6</v>
      </c>
      <c r="D388" s="99" t="s">
        <v>2368</v>
      </c>
      <c r="E388" s="99" t="s">
        <v>2369</v>
      </c>
      <c r="F388" s="99" t="s">
        <v>2370</v>
      </c>
      <c r="G388" s="99" t="s">
        <v>2371</v>
      </c>
      <c r="H388" s="138"/>
      <c r="I388" s="101"/>
      <c r="J388" s="139"/>
      <c r="K388" s="138"/>
      <c r="L388" s="139"/>
      <c r="M388" s="104"/>
      <c r="N388" s="104"/>
      <c r="O388" s="104"/>
      <c r="P388" s="104"/>
      <c r="Q388" s="104"/>
    </row>
    <row r="389" spans="1:17" s="124" customFormat="1" ht="25.5" x14ac:dyDescent="0.2">
      <c r="A389" s="98">
        <v>503115</v>
      </c>
      <c r="B389" s="98">
        <v>311801</v>
      </c>
      <c r="C389" s="98">
        <v>6</v>
      </c>
      <c r="D389" s="99" t="s">
        <v>2372</v>
      </c>
      <c r="E389" s="99" t="s">
        <v>2373</v>
      </c>
      <c r="F389" s="99" t="s">
        <v>2374</v>
      </c>
      <c r="G389" s="99" t="s">
        <v>2375</v>
      </c>
      <c r="H389" s="106"/>
      <c r="I389" s="101"/>
      <c r="J389" s="107"/>
      <c r="K389" s="108"/>
      <c r="L389" s="107"/>
      <c r="M389" s="104"/>
      <c r="N389" s="104"/>
      <c r="O389" s="104"/>
      <c r="P389" s="104"/>
      <c r="Q389" s="104"/>
    </row>
    <row r="390" spans="1:17" s="104" customFormat="1" ht="38.25" x14ac:dyDescent="0.2">
      <c r="A390" s="98">
        <v>506801</v>
      </c>
      <c r="B390" s="98">
        <v>340201</v>
      </c>
      <c r="C390" s="111">
        <v>2</v>
      </c>
      <c r="D390" s="125" t="s">
        <v>84</v>
      </c>
      <c r="E390" s="125" t="s">
        <v>2376</v>
      </c>
      <c r="F390" s="125" t="s">
        <v>2377</v>
      </c>
      <c r="G390" s="125" t="s">
        <v>2378</v>
      </c>
      <c r="H390" s="119"/>
      <c r="I390" s="113"/>
      <c r="J390" s="120"/>
      <c r="K390" s="121"/>
      <c r="L390" s="120"/>
      <c r="M390" s="97"/>
      <c r="N390" s="97"/>
      <c r="O390" s="97"/>
      <c r="P390" s="97"/>
      <c r="Q390" s="97"/>
    </row>
    <row r="391" spans="1:17" ht="63.75" x14ac:dyDescent="0.2">
      <c r="A391" s="98">
        <v>508908</v>
      </c>
      <c r="B391" s="98">
        <v>890901</v>
      </c>
      <c r="C391" s="111">
        <v>1</v>
      </c>
      <c r="D391" s="90" t="s">
        <v>2379</v>
      </c>
      <c r="E391" s="90" t="s">
        <v>2380</v>
      </c>
      <c r="F391" s="90" t="s">
        <v>2381</v>
      </c>
      <c r="G391" s="90" t="s">
        <v>2382</v>
      </c>
      <c r="H391" s="119"/>
      <c r="I391" s="113"/>
      <c r="J391" s="120"/>
      <c r="K391" s="121"/>
      <c r="L391" s="120"/>
    </row>
    <row r="392" spans="1:17" s="104" customFormat="1" ht="38.25" x14ac:dyDescent="0.2">
      <c r="A392" s="98">
        <v>509633</v>
      </c>
      <c r="B392" s="98">
        <v>963301</v>
      </c>
      <c r="C392" s="98" t="s">
        <v>89</v>
      </c>
      <c r="D392" s="99" t="s">
        <v>2383</v>
      </c>
      <c r="E392" s="99" t="s">
        <v>230</v>
      </c>
      <c r="F392" s="99" t="s">
        <v>2384</v>
      </c>
      <c r="G392" s="99" t="s">
        <v>2385</v>
      </c>
      <c r="H392" s="100"/>
      <c r="I392" s="101"/>
      <c r="J392" s="102"/>
      <c r="K392" s="103"/>
      <c r="L392" s="102"/>
    </row>
    <row r="393" spans="1:17" s="104" customFormat="1" ht="38.25" x14ac:dyDescent="0.2">
      <c r="A393" s="98">
        <v>507101</v>
      </c>
      <c r="B393" s="98">
        <v>710101</v>
      </c>
      <c r="C393" s="111">
        <v>6</v>
      </c>
      <c r="D393" s="122" t="s">
        <v>2386</v>
      </c>
      <c r="E393" s="122" t="s">
        <v>2387</v>
      </c>
      <c r="F393" s="122" t="s">
        <v>2388</v>
      </c>
      <c r="G393" s="122" t="s">
        <v>2389</v>
      </c>
      <c r="H393" s="119"/>
      <c r="I393" s="113"/>
      <c r="J393" s="120"/>
      <c r="K393" s="121"/>
      <c r="L393" s="120"/>
      <c r="M393" s="97"/>
      <c r="N393" s="97"/>
      <c r="O393" s="97"/>
      <c r="P393" s="97"/>
      <c r="Q393" s="97"/>
    </row>
    <row r="394" spans="1:17" s="124" customFormat="1" ht="51" x14ac:dyDescent="0.2">
      <c r="A394" s="98">
        <v>508910</v>
      </c>
      <c r="B394" s="98">
        <v>891101</v>
      </c>
      <c r="C394" s="98" t="s">
        <v>89</v>
      </c>
      <c r="D394" s="105" t="s">
        <v>2390</v>
      </c>
      <c r="E394" s="105" t="s">
        <v>2391</v>
      </c>
      <c r="F394" s="105" t="s">
        <v>2392</v>
      </c>
      <c r="G394" s="105" t="s">
        <v>2393</v>
      </c>
      <c r="H394" s="100"/>
      <c r="I394" s="101"/>
      <c r="J394" s="102"/>
      <c r="K394" s="103"/>
      <c r="L394" s="102"/>
      <c r="M394" s="104"/>
      <c r="N394" s="104"/>
      <c r="O394" s="104"/>
      <c r="P394" s="104"/>
      <c r="Q394" s="104"/>
    </row>
    <row r="395" spans="1:17" s="104" customFormat="1" ht="76.5" x14ac:dyDescent="0.2">
      <c r="A395" s="98">
        <v>508911</v>
      </c>
      <c r="B395" s="98">
        <v>891201</v>
      </c>
      <c r="C395" s="98" t="s">
        <v>89</v>
      </c>
      <c r="D395" s="105" t="s">
        <v>2394</v>
      </c>
      <c r="E395" s="140" t="s">
        <v>2395</v>
      </c>
      <c r="F395" s="105" t="s">
        <v>2396</v>
      </c>
      <c r="G395" s="105" t="s">
        <v>2397</v>
      </c>
      <c r="H395" s="106"/>
      <c r="I395" s="101"/>
      <c r="J395" s="107"/>
      <c r="K395" s="108"/>
      <c r="L395" s="107"/>
    </row>
    <row r="396" spans="1:17" s="104" customFormat="1" ht="25.5" x14ac:dyDescent="0.2">
      <c r="A396" s="98">
        <v>505505</v>
      </c>
      <c r="B396" s="98">
        <v>550701</v>
      </c>
      <c r="C396" s="98">
        <v>2</v>
      </c>
      <c r="D396" s="99" t="s">
        <v>2398</v>
      </c>
      <c r="E396" s="99" t="s">
        <v>2399</v>
      </c>
      <c r="F396" s="99" t="s">
        <v>2400</v>
      </c>
      <c r="G396" s="99" t="s">
        <v>2401</v>
      </c>
      <c r="H396" s="100"/>
      <c r="I396" s="101"/>
      <c r="J396" s="102"/>
      <c r="K396" s="103"/>
      <c r="L396" s="102"/>
    </row>
    <row r="397" spans="1:17" s="104" customFormat="1" ht="51" x14ac:dyDescent="0.2">
      <c r="A397" s="98">
        <v>508919</v>
      </c>
      <c r="B397" s="98">
        <v>892201</v>
      </c>
      <c r="C397" s="98" t="s">
        <v>89</v>
      </c>
      <c r="D397" s="99" t="s">
        <v>2402</v>
      </c>
      <c r="E397" s="99" t="s">
        <v>2403</v>
      </c>
      <c r="F397" s="105" t="s">
        <v>2404</v>
      </c>
      <c r="G397" s="105" t="s">
        <v>2405</v>
      </c>
      <c r="H397" s="100"/>
      <c r="I397" s="101"/>
      <c r="J397" s="102"/>
      <c r="K397" s="103"/>
      <c r="L397" s="102"/>
    </row>
    <row r="398" spans="1:17" s="104" customFormat="1" ht="38.25" x14ac:dyDescent="0.2">
      <c r="A398" s="98">
        <v>509667</v>
      </c>
      <c r="B398" s="98">
        <v>966701</v>
      </c>
      <c r="C398" s="98" t="s">
        <v>89</v>
      </c>
      <c r="D398" s="99" t="s">
        <v>118</v>
      </c>
      <c r="E398" s="99" t="s">
        <v>2406</v>
      </c>
      <c r="F398" s="99" t="s">
        <v>2407</v>
      </c>
      <c r="G398" s="99" t="s">
        <v>2408</v>
      </c>
      <c r="H398" s="100"/>
      <c r="I398" s="101"/>
      <c r="J398" s="102"/>
      <c r="K398" s="103"/>
      <c r="L398" s="102"/>
    </row>
    <row r="399" spans="1:17" s="104" customFormat="1" ht="25.5" x14ac:dyDescent="0.2">
      <c r="A399" s="98">
        <v>504613</v>
      </c>
      <c r="B399" s="98">
        <v>461301</v>
      </c>
      <c r="C399" s="98">
        <v>5</v>
      </c>
      <c r="D399" s="99" t="s">
        <v>2409</v>
      </c>
      <c r="E399" s="99" t="s">
        <v>216</v>
      </c>
      <c r="F399" s="99" t="s">
        <v>2410</v>
      </c>
      <c r="G399" s="99" t="s">
        <v>2411</v>
      </c>
      <c r="H399" s="106"/>
      <c r="I399" s="101"/>
      <c r="J399" s="107"/>
      <c r="K399" s="108"/>
      <c r="L399" s="107"/>
    </row>
    <row r="400" spans="1:17" s="104" customFormat="1" ht="38.25" x14ac:dyDescent="0.2">
      <c r="A400" s="98">
        <v>507301</v>
      </c>
      <c r="B400" s="98">
        <v>311301</v>
      </c>
      <c r="C400" s="111">
        <v>6</v>
      </c>
      <c r="D400" s="90" t="s">
        <v>1121</v>
      </c>
      <c r="E400" s="90" t="s">
        <v>204</v>
      </c>
      <c r="F400" s="90" t="s">
        <v>2412</v>
      </c>
      <c r="G400" s="90" t="s">
        <v>2413</v>
      </c>
      <c r="H400" s="119"/>
      <c r="I400" s="113"/>
      <c r="J400" s="120"/>
      <c r="K400" s="121"/>
      <c r="L400" s="120"/>
      <c r="M400" s="97"/>
      <c r="N400" s="97"/>
      <c r="O400" s="97"/>
      <c r="P400" s="97"/>
      <c r="Q400" s="97"/>
    </row>
    <row r="401" spans="1:17" s="104" customFormat="1" ht="51" x14ac:dyDescent="0.2">
      <c r="A401" s="98">
        <v>509201</v>
      </c>
      <c r="B401" s="98">
        <v>920101</v>
      </c>
      <c r="C401" s="98" t="s">
        <v>89</v>
      </c>
      <c r="D401" s="105" t="s">
        <v>2414</v>
      </c>
      <c r="E401" s="105" t="s">
        <v>2415</v>
      </c>
      <c r="F401" s="105" t="s">
        <v>2416</v>
      </c>
      <c r="G401" s="105" t="s">
        <v>2417</v>
      </c>
      <c r="H401" s="106"/>
      <c r="I401" s="101"/>
      <c r="J401" s="107"/>
      <c r="K401" s="108"/>
      <c r="L401" s="107"/>
    </row>
    <row r="402" spans="1:17" s="104" customFormat="1" ht="51" x14ac:dyDescent="0.2">
      <c r="A402" s="98">
        <v>509625</v>
      </c>
      <c r="B402" s="98">
        <v>962501</v>
      </c>
      <c r="C402" s="98" t="s">
        <v>90</v>
      </c>
      <c r="D402" s="99" t="s">
        <v>117</v>
      </c>
      <c r="E402" s="99" t="s">
        <v>2418</v>
      </c>
      <c r="F402" s="99" t="s">
        <v>2419</v>
      </c>
      <c r="G402" s="99" t="s">
        <v>2420</v>
      </c>
      <c r="H402" s="106"/>
      <c r="I402" s="101"/>
      <c r="J402" s="107"/>
      <c r="K402" s="108"/>
      <c r="L402" s="107"/>
    </row>
    <row r="403" spans="1:17" s="104" customFormat="1" ht="76.5" x14ac:dyDescent="0.2">
      <c r="A403" s="98">
        <v>508920</v>
      </c>
      <c r="B403" s="98">
        <v>892301</v>
      </c>
      <c r="C403" s="98" t="s">
        <v>89</v>
      </c>
      <c r="D403" s="105" t="s">
        <v>2421</v>
      </c>
      <c r="E403" s="105" t="s">
        <v>2422</v>
      </c>
      <c r="F403" s="105" t="s">
        <v>2423</v>
      </c>
      <c r="G403" s="105" t="s">
        <v>2424</v>
      </c>
      <c r="H403" s="100"/>
      <c r="I403" s="101"/>
      <c r="J403" s="102"/>
      <c r="K403" s="103"/>
      <c r="L403" s="102"/>
    </row>
    <row r="404" spans="1:17" s="104" customFormat="1" ht="51" x14ac:dyDescent="0.2">
      <c r="A404" s="98">
        <v>508921</v>
      </c>
      <c r="B404" s="98">
        <v>892401</v>
      </c>
      <c r="C404" s="98" t="s">
        <v>89</v>
      </c>
      <c r="D404" s="99" t="s">
        <v>2425</v>
      </c>
      <c r="E404" s="99" t="s">
        <v>2426</v>
      </c>
      <c r="F404" s="105" t="s">
        <v>2427</v>
      </c>
      <c r="G404" s="105" t="s">
        <v>2428</v>
      </c>
      <c r="H404" s="100"/>
      <c r="I404" s="101"/>
      <c r="J404" s="102"/>
      <c r="K404" s="103"/>
      <c r="L404" s="102"/>
    </row>
    <row r="405" spans="1:17" ht="38.25" x14ac:dyDescent="0.2">
      <c r="A405" s="98">
        <v>509627</v>
      </c>
      <c r="B405" s="98">
        <v>962701</v>
      </c>
      <c r="C405" s="98">
        <v>5</v>
      </c>
      <c r="D405" s="99" t="s">
        <v>1028</v>
      </c>
      <c r="E405" s="99" t="s">
        <v>2429</v>
      </c>
      <c r="F405" s="99" t="s">
        <v>2430</v>
      </c>
      <c r="G405" s="99" t="s">
        <v>2431</v>
      </c>
      <c r="H405" s="100"/>
      <c r="I405" s="101"/>
      <c r="J405" s="102"/>
      <c r="K405" s="103"/>
      <c r="L405" s="102"/>
      <c r="M405" s="104"/>
      <c r="N405" s="104"/>
      <c r="O405" s="104"/>
      <c r="P405" s="104"/>
      <c r="Q405" s="104"/>
    </row>
    <row r="406" spans="1:17" s="104" customFormat="1" ht="38.25" x14ac:dyDescent="0.2">
      <c r="A406" s="98">
        <v>502016</v>
      </c>
      <c r="B406" s="98">
        <v>201601</v>
      </c>
      <c r="C406" s="111">
        <v>8</v>
      </c>
      <c r="D406" s="122" t="s">
        <v>2432</v>
      </c>
      <c r="E406" s="122" t="s">
        <v>2433</v>
      </c>
      <c r="F406" s="122" t="s">
        <v>2434</v>
      </c>
      <c r="G406" s="122" t="s">
        <v>2435</v>
      </c>
      <c r="H406" s="119"/>
      <c r="I406" s="113"/>
      <c r="J406" s="120"/>
      <c r="K406" s="96"/>
      <c r="L406" s="120"/>
      <c r="M406" s="97"/>
      <c r="N406" s="97"/>
      <c r="O406" s="97"/>
      <c r="P406" s="97"/>
      <c r="Q406" s="97"/>
    </row>
    <row r="407" spans="1:17" ht="38.25" x14ac:dyDescent="0.2">
      <c r="A407" s="98">
        <v>509409</v>
      </c>
      <c r="B407" s="98">
        <v>940901</v>
      </c>
      <c r="C407" s="98" t="s">
        <v>89</v>
      </c>
      <c r="D407" s="99" t="s">
        <v>2436</v>
      </c>
      <c r="E407" s="99" t="s">
        <v>2437</v>
      </c>
      <c r="F407" s="99" t="s">
        <v>2438</v>
      </c>
      <c r="G407" s="99" t="s">
        <v>2439</v>
      </c>
      <c r="H407" s="106"/>
      <c r="I407" s="101"/>
      <c r="J407" s="107"/>
      <c r="K407" s="108"/>
      <c r="L407" s="107"/>
      <c r="M407" s="104"/>
      <c r="N407" s="104"/>
      <c r="O407" s="104"/>
      <c r="P407" s="104"/>
      <c r="Q407" s="104"/>
    </row>
    <row r="408" spans="1:17" ht="25.5" x14ac:dyDescent="0.2">
      <c r="A408" s="98">
        <v>501516</v>
      </c>
      <c r="B408" s="98">
        <v>151601</v>
      </c>
      <c r="C408" s="111">
        <v>1</v>
      </c>
      <c r="D408" s="122" t="s">
        <v>2440</v>
      </c>
      <c r="E408" s="122" t="s">
        <v>2441</v>
      </c>
      <c r="F408" s="122" t="s">
        <v>2442</v>
      </c>
      <c r="G408" s="122" t="s">
        <v>1407</v>
      </c>
      <c r="H408" s="112"/>
      <c r="I408" s="113"/>
      <c r="J408" s="114"/>
      <c r="K408" s="115"/>
      <c r="L408" s="114"/>
    </row>
    <row r="409" spans="1:17" s="104" customFormat="1" ht="38.25" x14ac:dyDescent="0.2">
      <c r="A409" s="98">
        <v>502913</v>
      </c>
      <c r="B409" s="98">
        <v>291301</v>
      </c>
      <c r="C409" s="111">
        <v>6</v>
      </c>
      <c r="D409" s="122" t="s">
        <v>2443</v>
      </c>
      <c r="E409" s="122" t="s">
        <v>599</v>
      </c>
      <c r="F409" s="122" t="s">
        <v>2444</v>
      </c>
      <c r="G409" s="122" t="s">
        <v>2445</v>
      </c>
      <c r="H409" s="119"/>
      <c r="I409" s="113"/>
      <c r="J409" s="120"/>
      <c r="K409" s="121"/>
      <c r="L409" s="120"/>
      <c r="M409" s="97"/>
      <c r="N409" s="97"/>
      <c r="O409" s="97"/>
      <c r="P409" s="97"/>
      <c r="Q409" s="97"/>
    </row>
    <row r="410" spans="1:17" ht="25.5" x14ac:dyDescent="0.2">
      <c r="A410" s="98">
        <v>509702</v>
      </c>
      <c r="B410" s="98">
        <v>970201</v>
      </c>
      <c r="C410" s="98" t="s">
        <v>89</v>
      </c>
      <c r="D410" s="99" t="s">
        <v>2446</v>
      </c>
      <c r="E410" s="99" t="s">
        <v>2447</v>
      </c>
      <c r="F410" s="99" t="s">
        <v>2448</v>
      </c>
      <c r="G410" s="99" t="s">
        <v>2449</v>
      </c>
      <c r="H410" s="106"/>
      <c r="I410" s="101"/>
      <c r="J410" s="107"/>
      <c r="K410" s="108"/>
      <c r="L410" s="107"/>
      <c r="M410" s="104"/>
      <c r="N410" s="104"/>
      <c r="O410" s="104"/>
      <c r="P410" s="104"/>
      <c r="Q410" s="104"/>
    </row>
    <row r="411" spans="1:17" s="104" customFormat="1" ht="25.5" x14ac:dyDescent="0.2">
      <c r="A411" s="98">
        <v>505425</v>
      </c>
      <c r="B411" s="98">
        <v>542501</v>
      </c>
      <c r="C411" s="111">
        <v>1</v>
      </c>
      <c r="D411" s="122" t="s">
        <v>2450</v>
      </c>
      <c r="E411" s="122" t="s">
        <v>600</v>
      </c>
      <c r="F411" s="122" t="s">
        <v>2451</v>
      </c>
      <c r="G411" s="122" t="s">
        <v>2452</v>
      </c>
      <c r="H411" s="119"/>
      <c r="I411" s="113"/>
      <c r="J411" s="120"/>
      <c r="K411" s="121"/>
      <c r="L411" s="120"/>
      <c r="M411" s="97"/>
      <c r="N411" s="97"/>
      <c r="O411" s="97"/>
      <c r="P411" s="97"/>
      <c r="Q411" s="97"/>
    </row>
    <row r="412" spans="1:17" s="104" customFormat="1" ht="63.75" x14ac:dyDescent="0.2">
      <c r="A412" s="98">
        <v>509901</v>
      </c>
      <c r="B412" s="98">
        <v>990101</v>
      </c>
      <c r="C412" s="98" t="s">
        <v>90</v>
      </c>
      <c r="D412" s="105" t="s">
        <v>2453</v>
      </c>
      <c r="E412" s="105" t="s">
        <v>2454</v>
      </c>
      <c r="F412" s="105" t="s">
        <v>2455</v>
      </c>
      <c r="G412" s="105" t="s">
        <v>2456</v>
      </c>
      <c r="H412" s="106"/>
      <c r="I412" s="101"/>
      <c r="J412" s="107"/>
      <c r="K412" s="108"/>
      <c r="L412" s="107"/>
    </row>
    <row r="413" spans="1:17" s="104" customFormat="1" ht="76.5" x14ac:dyDescent="0.2">
      <c r="A413" s="98">
        <v>508927</v>
      </c>
      <c r="B413" s="98">
        <v>893001</v>
      </c>
      <c r="C413" s="98" t="s">
        <v>89</v>
      </c>
      <c r="D413" s="99" t="s">
        <v>2457</v>
      </c>
      <c r="E413" s="99" t="s">
        <v>2458</v>
      </c>
      <c r="F413" s="99" t="s">
        <v>2459</v>
      </c>
      <c r="G413" s="99" t="s">
        <v>2460</v>
      </c>
      <c r="H413" s="106"/>
      <c r="I413" s="101"/>
      <c r="J413" s="107"/>
      <c r="K413" s="108"/>
      <c r="L413" s="107"/>
    </row>
    <row r="414" spans="1:17" s="104" customFormat="1" ht="38.25" x14ac:dyDescent="0.2">
      <c r="A414" s="98">
        <v>509673</v>
      </c>
      <c r="B414" s="98">
        <v>967201</v>
      </c>
      <c r="C414" s="98" t="s">
        <v>89</v>
      </c>
      <c r="D414" s="99" t="s">
        <v>2461</v>
      </c>
      <c r="E414" s="99" t="s">
        <v>2462</v>
      </c>
      <c r="F414" s="99" t="s">
        <v>2463</v>
      </c>
      <c r="G414" s="99" t="s">
        <v>2464</v>
      </c>
      <c r="H414" s="106"/>
      <c r="I414" s="101"/>
      <c r="J414" s="107"/>
      <c r="K414" s="108"/>
      <c r="L414" s="107"/>
    </row>
    <row r="415" spans="1:17" s="104" customFormat="1" ht="63.75" x14ac:dyDescent="0.2">
      <c r="A415" s="98">
        <v>508928</v>
      </c>
      <c r="B415" s="98">
        <v>891301</v>
      </c>
      <c r="C415" s="98" t="s">
        <v>89</v>
      </c>
      <c r="D415" s="99" t="s">
        <v>2465</v>
      </c>
      <c r="E415" s="99" t="s">
        <v>2466</v>
      </c>
      <c r="F415" s="99" t="s">
        <v>2467</v>
      </c>
      <c r="G415" s="141" t="s">
        <v>2468</v>
      </c>
      <c r="H415" s="106"/>
      <c r="I415" s="101"/>
      <c r="J415" s="107"/>
      <c r="K415" s="108"/>
      <c r="L415" s="107"/>
    </row>
    <row r="416" spans="1:17" s="104" customFormat="1" ht="63.75" x14ac:dyDescent="0.2">
      <c r="A416" s="98">
        <v>508929</v>
      </c>
      <c r="B416" s="98">
        <v>893101</v>
      </c>
      <c r="C416" s="98" t="s">
        <v>89</v>
      </c>
      <c r="D416" s="99" t="s">
        <v>2469</v>
      </c>
      <c r="E416" s="99" t="s">
        <v>2470</v>
      </c>
      <c r="F416" s="99" t="s">
        <v>2471</v>
      </c>
      <c r="G416" s="99" t="s">
        <v>2472</v>
      </c>
      <c r="H416" s="100"/>
      <c r="I416" s="101"/>
      <c r="J416" s="102"/>
      <c r="K416" s="103"/>
      <c r="L416" s="102"/>
    </row>
    <row r="417" spans="1:17" s="104" customFormat="1" ht="63.75" x14ac:dyDescent="0.2">
      <c r="A417" s="98">
        <v>508937</v>
      </c>
      <c r="B417" s="98">
        <v>893901</v>
      </c>
      <c r="C417" s="98" t="s">
        <v>89</v>
      </c>
      <c r="D417" s="99" t="s">
        <v>2473</v>
      </c>
      <c r="E417" s="99" t="s">
        <v>2474</v>
      </c>
      <c r="F417" s="99" t="s">
        <v>2475</v>
      </c>
      <c r="G417" s="99" t="s">
        <v>2476</v>
      </c>
      <c r="H417" s="106"/>
      <c r="I417" s="101"/>
      <c r="J417" s="107"/>
      <c r="K417" s="108"/>
      <c r="L417" s="107"/>
    </row>
    <row r="418" spans="1:17" ht="63.75" x14ac:dyDescent="0.2">
      <c r="A418" s="98">
        <v>509902</v>
      </c>
      <c r="B418" s="98">
        <v>990201</v>
      </c>
      <c r="C418" s="98" t="s">
        <v>90</v>
      </c>
      <c r="D418" s="105" t="s">
        <v>2477</v>
      </c>
      <c r="E418" s="105" t="s">
        <v>2478</v>
      </c>
      <c r="F418" s="105" t="s">
        <v>2479</v>
      </c>
      <c r="G418" s="105" t="s">
        <v>2480</v>
      </c>
      <c r="H418" s="100"/>
      <c r="I418" s="101"/>
      <c r="J418" s="102"/>
      <c r="K418" s="103"/>
      <c r="L418" s="102"/>
      <c r="M418" s="104"/>
      <c r="N418" s="104"/>
      <c r="O418" s="104"/>
      <c r="P418" s="104"/>
      <c r="Q418" s="104"/>
    </row>
    <row r="419" spans="1:17" ht="38.25" x14ac:dyDescent="0.2">
      <c r="A419" s="98">
        <v>508938</v>
      </c>
      <c r="B419" s="98">
        <v>894001</v>
      </c>
      <c r="C419" s="111">
        <v>6</v>
      </c>
      <c r="D419" s="122" t="s">
        <v>2481</v>
      </c>
      <c r="E419" s="122" t="s">
        <v>2482</v>
      </c>
      <c r="F419" s="122" t="s">
        <v>2483</v>
      </c>
      <c r="G419" s="122" t="s">
        <v>2484</v>
      </c>
      <c r="H419" s="119"/>
      <c r="I419" s="113"/>
      <c r="J419" s="120"/>
      <c r="K419" s="121"/>
      <c r="L419" s="120"/>
    </row>
    <row r="420" spans="1:17" s="104" customFormat="1" ht="38.25" x14ac:dyDescent="0.2">
      <c r="A420" s="98">
        <v>503116</v>
      </c>
      <c r="B420" s="98">
        <v>311901</v>
      </c>
      <c r="C420" s="111">
        <v>6</v>
      </c>
      <c r="D420" s="122" t="s">
        <v>2485</v>
      </c>
      <c r="E420" s="122" t="s">
        <v>2486</v>
      </c>
      <c r="F420" s="122" t="s">
        <v>2487</v>
      </c>
      <c r="G420" s="122" t="s">
        <v>2488</v>
      </c>
      <c r="H420" s="119"/>
      <c r="I420" s="113"/>
      <c r="J420" s="120"/>
      <c r="K420" s="121"/>
      <c r="L420" s="120"/>
      <c r="M420" s="97"/>
      <c r="N420" s="97"/>
      <c r="O420" s="97"/>
      <c r="P420" s="97"/>
      <c r="Q420" s="97"/>
    </row>
    <row r="421" spans="1:17" s="104" customFormat="1" ht="51" x14ac:dyDescent="0.2">
      <c r="A421" s="98">
        <v>509903</v>
      </c>
      <c r="B421" s="98">
        <v>990301</v>
      </c>
      <c r="C421" s="98" t="s">
        <v>90</v>
      </c>
      <c r="D421" s="105" t="s">
        <v>2489</v>
      </c>
      <c r="E421" s="105" t="s">
        <v>2490</v>
      </c>
      <c r="F421" s="105" t="s">
        <v>2491</v>
      </c>
      <c r="G421" s="105" t="s">
        <v>2492</v>
      </c>
      <c r="H421" s="100"/>
      <c r="I421" s="101"/>
      <c r="J421" s="102"/>
      <c r="K421" s="103"/>
      <c r="L421" s="102"/>
    </row>
    <row r="422" spans="1:17" s="104" customFormat="1" ht="51" x14ac:dyDescent="0.2">
      <c r="A422" s="98">
        <v>508943</v>
      </c>
      <c r="B422" s="98">
        <v>894401</v>
      </c>
      <c r="C422" s="98" t="s">
        <v>89</v>
      </c>
      <c r="D422" s="99" t="s">
        <v>2493</v>
      </c>
      <c r="E422" s="99" t="s">
        <v>2494</v>
      </c>
      <c r="F422" s="99" t="s">
        <v>2495</v>
      </c>
      <c r="G422" s="99" t="s">
        <v>2496</v>
      </c>
      <c r="H422" s="100"/>
      <c r="I422" s="101"/>
      <c r="J422" s="102"/>
      <c r="K422" s="103"/>
      <c r="L422" s="102"/>
    </row>
    <row r="423" spans="1:17" ht="38.25" x14ac:dyDescent="0.2">
      <c r="A423" s="98">
        <v>509692</v>
      </c>
      <c r="B423" s="98">
        <v>969201</v>
      </c>
      <c r="C423" s="98" t="s">
        <v>89</v>
      </c>
      <c r="D423" s="99" t="s">
        <v>2497</v>
      </c>
      <c r="E423" s="99" t="s">
        <v>2498</v>
      </c>
      <c r="F423" s="99" t="s">
        <v>2499</v>
      </c>
      <c r="G423" s="99" t="s">
        <v>2500</v>
      </c>
      <c r="H423" s="106"/>
      <c r="I423" s="101"/>
      <c r="J423" s="107"/>
      <c r="K423" s="108"/>
      <c r="L423" s="107"/>
      <c r="M423" s="104"/>
      <c r="N423" s="104"/>
      <c r="O423" s="104"/>
      <c r="P423" s="104"/>
      <c r="Q423" s="104"/>
    </row>
    <row r="424" spans="1:17" s="104" customFormat="1" ht="38.25" x14ac:dyDescent="0.2">
      <c r="A424" s="98">
        <v>509904</v>
      </c>
      <c r="B424" s="98">
        <v>990401</v>
      </c>
      <c r="C424" s="111" t="s">
        <v>90</v>
      </c>
      <c r="D424" s="90" t="s">
        <v>2501</v>
      </c>
      <c r="E424" s="90" t="s">
        <v>2502</v>
      </c>
      <c r="F424" s="90" t="s">
        <v>2503</v>
      </c>
      <c r="G424" s="90" t="s">
        <v>2504</v>
      </c>
      <c r="H424" s="112"/>
      <c r="I424" s="113"/>
      <c r="J424" s="114"/>
      <c r="K424" s="115"/>
      <c r="L424" s="114"/>
      <c r="M424" s="97"/>
      <c r="N424" s="97"/>
      <c r="O424" s="97"/>
      <c r="P424" s="97"/>
      <c r="Q424" s="97"/>
    </row>
    <row r="425" spans="1:17" s="104" customFormat="1" ht="25.5" x14ac:dyDescent="0.2">
      <c r="A425" s="98">
        <v>502826</v>
      </c>
      <c r="B425" s="98">
        <v>282601</v>
      </c>
      <c r="C425" s="98">
        <v>1</v>
      </c>
      <c r="D425" s="99" t="s">
        <v>2505</v>
      </c>
      <c r="E425" s="99" t="s">
        <v>601</v>
      </c>
      <c r="F425" s="99" t="s">
        <v>2506</v>
      </c>
      <c r="G425" s="99" t="s">
        <v>2507</v>
      </c>
      <c r="H425" s="100"/>
      <c r="I425" s="101"/>
      <c r="J425" s="102"/>
      <c r="K425" s="103"/>
      <c r="L425" s="102"/>
    </row>
    <row r="426" spans="1:17" s="104" customFormat="1" ht="25.5" x14ac:dyDescent="0.2">
      <c r="A426" s="98">
        <v>509681</v>
      </c>
      <c r="B426" s="98">
        <v>968201</v>
      </c>
      <c r="C426" s="98" t="s">
        <v>89</v>
      </c>
      <c r="D426" s="99" t="s">
        <v>2508</v>
      </c>
      <c r="E426" s="99" t="s">
        <v>602</v>
      </c>
      <c r="F426" s="99" t="s">
        <v>2509</v>
      </c>
      <c r="G426" s="99" t="s">
        <v>2510</v>
      </c>
      <c r="H426" s="106"/>
      <c r="I426" s="101"/>
      <c r="J426" s="107"/>
      <c r="K426" s="108"/>
      <c r="L426" s="107"/>
    </row>
    <row r="427" spans="1:17" s="104" customFormat="1" ht="51" x14ac:dyDescent="0.2">
      <c r="A427" s="98">
        <v>508946</v>
      </c>
      <c r="B427" s="98">
        <v>894701</v>
      </c>
      <c r="C427" s="98">
        <v>1</v>
      </c>
      <c r="D427" s="141" t="s">
        <v>2511</v>
      </c>
      <c r="E427" s="130" t="s">
        <v>2512</v>
      </c>
      <c r="F427" s="99" t="s">
        <v>2513</v>
      </c>
      <c r="G427" s="99" t="s">
        <v>2514</v>
      </c>
      <c r="H427" s="100"/>
      <c r="I427" s="101"/>
      <c r="J427" s="102"/>
      <c r="K427" s="103"/>
      <c r="L427" s="102"/>
    </row>
    <row r="428" spans="1:17" s="104" customFormat="1" ht="38.25" x14ac:dyDescent="0.2">
      <c r="A428" s="98">
        <v>501912</v>
      </c>
      <c r="B428" s="98">
        <v>191201</v>
      </c>
      <c r="C428" s="98">
        <v>7</v>
      </c>
      <c r="D428" s="99" t="s">
        <v>2515</v>
      </c>
      <c r="E428" s="99" t="s">
        <v>153</v>
      </c>
      <c r="F428" s="99" t="s">
        <v>2516</v>
      </c>
      <c r="G428" s="99" t="s">
        <v>2517</v>
      </c>
      <c r="H428" s="106"/>
      <c r="I428" s="101"/>
      <c r="J428" s="107"/>
      <c r="K428" s="108"/>
      <c r="L428" s="107"/>
    </row>
    <row r="429" spans="1:17" s="104" customFormat="1" ht="51" x14ac:dyDescent="0.2">
      <c r="A429" s="98">
        <v>508947</v>
      </c>
      <c r="B429" s="98">
        <v>894801</v>
      </c>
      <c r="C429" s="98">
        <v>3</v>
      </c>
      <c r="D429" s="99" t="s">
        <v>2518</v>
      </c>
      <c r="E429" s="99" t="s">
        <v>2519</v>
      </c>
      <c r="F429" s="99" t="s">
        <v>2520</v>
      </c>
      <c r="G429" s="99" t="s">
        <v>2521</v>
      </c>
      <c r="H429" s="106"/>
      <c r="I429" s="101"/>
      <c r="J429" s="107"/>
      <c r="K429" s="108"/>
      <c r="L429" s="107"/>
    </row>
    <row r="430" spans="1:17" s="104" customFormat="1" ht="38.25" x14ac:dyDescent="0.2">
      <c r="A430" s="98">
        <v>509003</v>
      </c>
      <c r="B430" s="98">
        <v>900301</v>
      </c>
      <c r="C430" s="98" t="s">
        <v>89</v>
      </c>
      <c r="D430" s="105" t="s">
        <v>2522</v>
      </c>
      <c r="E430" s="105" t="s">
        <v>2523</v>
      </c>
      <c r="F430" s="105" t="s">
        <v>2524</v>
      </c>
      <c r="G430" s="105" t="s">
        <v>2525</v>
      </c>
      <c r="H430" s="106"/>
      <c r="I430" s="101"/>
      <c r="J430" s="107"/>
      <c r="K430" s="107"/>
      <c r="L430" s="108"/>
    </row>
    <row r="431" spans="1:17" s="104" customFormat="1" ht="38.25" x14ac:dyDescent="0.2">
      <c r="A431" s="98">
        <v>509905</v>
      </c>
      <c r="B431" s="98">
        <v>990501</v>
      </c>
      <c r="C431" s="98" t="s">
        <v>90</v>
      </c>
      <c r="D431" s="105" t="s">
        <v>2526</v>
      </c>
      <c r="E431" s="105" t="s">
        <v>2527</v>
      </c>
      <c r="F431" s="105" t="s">
        <v>2528</v>
      </c>
      <c r="G431" s="105" t="s">
        <v>2529</v>
      </c>
      <c r="H431" s="106"/>
      <c r="I431" s="106"/>
      <c r="J431" s="107"/>
      <c r="K431" s="108"/>
      <c r="L431" s="107"/>
    </row>
    <row r="432" spans="1:17" s="104" customFormat="1" ht="51" x14ac:dyDescent="0.2">
      <c r="A432" s="98">
        <v>509906</v>
      </c>
      <c r="B432" s="98">
        <v>990601</v>
      </c>
      <c r="C432" s="98" t="s">
        <v>89</v>
      </c>
      <c r="D432" s="105" t="s">
        <v>2530</v>
      </c>
      <c r="E432" s="105" t="s">
        <v>2531</v>
      </c>
      <c r="F432" s="105" t="s">
        <v>2532</v>
      </c>
      <c r="G432" s="105" t="s">
        <v>2533</v>
      </c>
      <c r="H432" s="106"/>
      <c r="I432" s="101"/>
      <c r="J432" s="107"/>
      <c r="K432" s="108"/>
      <c r="L432" s="107"/>
    </row>
    <row r="433" spans="1:17" s="104" customFormat="1" ht="38.25" x14ac:dyDescent="0.2">
      <c r="A433" s="98">
        <v>509005</v>
      </c>
      <c r="B433" s="98">
        <v>900501</v>
      </c>
      <c r="C433" s="98">
        <v>6</v>
      </c>
      <c r="D433" s="133" t="s">
        <v>2534</v>
      </c>
      <c r="E433" s="133" t="s">
        <v>2535</v>
      </c>
      <c r="F433" s="133" t="s">
        <v>2536</v>
      </c>
      <c r="G433" s="133" t="s">
        <v>2537</v>
      </c>
      <c r="H433" s="101"/>
      <c r="I433" s="101"/>
      <c r="J433" s="107"/>
      <c r="K433" s="136"/>
      <c r="L433" s="107"/>
    </row>
    <row r="434" spans="1:17" s="104" customFormat="1" ht="51" x14ac:dyDescent="0.2">
      <c r="A434" s="98">
        <v>509006</v>
      </c>
      <c r="B434" s="98">
        <v>900601</v>
      </c>
      <c r="C434" s="98" t="s">
        <v>89</v>
      </c>
      <c r="D434" s="99" t="s">
        <v>2538</v>
      </c>
      <c r="E434" s="99" t="s">
        <v>2539</v>
      </c>
      <c r="F434" s="99" t="s">
        <v>2540</v>
      </c>
      <c r="G434" s="99" t="s">
        <v>2541</v>
      </c>
      <c r="H434" s="106"/>
      <c r="I434" s="101"/>
      <c r="J434" s="107"/>
      <c r="K434" s="108"/>
      <c r="L434" s="107"/>
    </row>
    <row r="435" spans="1:17" s="104" customFormat="1" ht="51" x14ac:dyDescent="0.2">
      <c r="A435" s="98">
        <v>509907</v>
      </c>
      <c r="B435" s="98">
        <v>990701</v>
      </c>
      <c r="C435" s="98" t="s">
        <v>90</v>
      </c>
      <c r="D435" s="142" t="s">
        <v>2542</v>
      </c>
      <c r="E435" s="105" t="s">
        <v>2543</v>
      </c>
      <c r="F435" s="105" t="s">
        <v>2544</v>
      </c>
      <c r="G435" s="105" t="s">
        <v>2545</v>
      </c>
      <c r="H435" s="100"/>
      <c r="I435" s="101"/>
      <c r="J435" s="102"/>
      <c r="K435" s="103"/>
      <c r="L435" s="102"/>
    </row>
    <row r="436" spans="1:17" s="104" customFormat="1" ht="38.25" x14ac:dyDescent="0.2">
      <c r="A436" s="98">
        <v>509008</v>
      </c>
      <c r="B436" s="98">
        <v>900801</v>
      </c>
      <c r="C436" s="98" t="s">
        <v>89</v>
      </c>
      <c r="D436" s="99" t="s">
        <v>2546</v>
      </c>
      <c r="E436" s="99" t="s">
        <v>2547</v>
      </c>
      <c r="F436" s="99" t="s">
        <v>2548</v>
      </c>
      <c r="G436" s="99" t="s">
        <v>2549</v>
      </c>
      <c r="H436" s="100"/>
      <c r="I436" s="101"/>
      <c r="J436" s="102"/>
      <c r="K436" s="103"/>
      <c r="L436" s="102"/>
    </row>
    <row r="437" spans="1:17" s="104" customFormat="1" ht="51" x14ac:dyDescent="0.2">
      <c r="A437" s="98">
        <v>509308</v>
      </c>
      <c r="B437" s="98">
        <v>931801</v>
      </c>
      <c r="C437" s="98" t="s">
        <v>89</v>
      </c>
      <c r="D437" s="105" t="s">
        <v>2550</v>
      </c>
      <c r="E437" s="105" t="s">
        <v>2551</v>
      </c>
      <c r="F437" s="105" t="s">
        <v>2552</v>
      </c>
      <c r="G437" s="105" t="s">
        <v>2553</v>
      </c>
      <c r="H437" s="100"/>
      <c r="I437" s="101"/>
      <c r="J437" s="102"/>
      <c r="K437" s="103"/>
      <c r="L437" s="102"/>
    </row>
    <row r="438" spans="1:17" s="104" customFormat="1" ht="38.25" x14ac:dyDescent="0.2">
      <c r="A438" s="98">
        <v>509908</v>
      </c>
      <c r="B438" s="98">
        <v>990801</v>
      </c>
      <c r="C438" s="98" t="s">
        <v>90</v>
      </c>
      <c r="D438" s="105" t="s">
        <v>2554</v>
      </c>
      <c r="E438" s="105" t="s">
        <v>2555</v>
      </c>
      <c r="F438" s="105" t="s">
        <v>2556</v>
      </c>
      <c r="G438" s="105" t="s">
        <v>2557</v>
      </c>
      <c r="H438" s="100"/>
      <c r="I438" s="101"/>
      <c r="J438" s="102"/>
      <c r="K438" s="103"/>
      <c r="L438" s="102"/>
    </row>
    <row r="439" spans="1:17" s="104" customFormat="1" ht="63.75" x14ac:dyDescent="0.2">
      <c r="A439" s="98">
        <v>509101</v>
      </c>
      <c r="B439" s="98">
        <v>910201</v>
      </c>
      <c r="C439" s="98">
        <v>8</v>
      </c>
      <c r="D439" s="105" t="s">
        <v>1126</v>
      </c>
      <c r="E439" s="105" t="s">
        <v>2558</v>
      </c>
      <c r="F439" s="105" t="s">
        <v>2559</v>
      </c>
      <c r="G439" s="105" t="s">
        <v>2560</v>
      </c>
      <c r="H439" s="106"/>
      <c r="I439" s="101"/>
      <c r="J439" s="107"/>
      <c r="K439" s="108"/>
      <c r="L439" s="107"/>
    </row>
    <row r="440" spans="1:17" ht="51" x14ac:dyDescent="0.2">
      <c r="A440" s="98">
        <v>509102</v>
      </c>
      <c r="B440" s="98">
        <v>910701</v>
      </c>
      <c r="C440" s="98" t="s">
        <v>89</v>
      </c>
      <c r="D440" s="105" t="s">
        <v>2561</v>
      </c>
      <c r="E440" s="105" t="s">
        <v>2562</v>
      </c>
      <c r="F440" s="105" t="s">
        <v>2563</v>
      </c>
      <c r="G440" s="105" t="s">
        <v>2564</v>
      </c>
      <c r="H440" s="100"/>
      <c r="I440" s="101"/>
      <c r="J440" s="102"/>
      <c r="K440" s="103"/>
      <c r="L440" s="102"/>
      <c r="M440" s="104"/>
      <c r="N440" s="104"/>
      <c r="O440" s="104"/>
      <c r="P440" s="104"/>
      <c r="Q440" s="104"/>
    </row>
    <row r="441" spans="1:17" s="104" customFormat="1" ht="38.25" x14ac:dyDescent="0.2">
      <c r="A441" s="98">
        <v>509909</v>
      </c>
      <c r="B441" s="98">
        <v>990901</v>
      </c>
      <c r="C441" s="98" t="s">
        <v>90</v>
      </c>
      <c r="D441" s="90" t="s">
        <v>2565</v>
      </c>
      <c r="E441" s="90" t="s">
        <v>2566</v>
      </c>
      <c r="F441" s="90" t="s">
        <v>2567</v>
      </c>
      <c r="G441" s="90" t="s">
        <v>2568</v>
      </c>
      <c r="H441" s="119"/>
      <c r="I441" s="113"/>
      <c r="J441" s="120"/>
      <c r="K441" s="121"/>
      <c r="L441" s="120"/>
      <c r="M441" s="97"/>
      <c r="N441" s="97"/>
      <c r="O441" s="97"/>
      <c r="P441" s="97"/>
      <c r="Q441" s="97"/>
    </row>
    <row r="442" spans="1:17" s="104" customFormat="1" ht="38.25" x14ac:dyDescent="0.2">
      <c r="A442" s="98">
        <v>509910</v>
      </c>
      <c r="B442" s="98">
        <v>991001</v>
      </c>
      <c r="C442" s="98" t="s">
        <v>90</v>
      </c>
      <c r="D442" s="105" t="s">
        <v>2569</v>
      </c>
      <c r="E442" s="105" t="s">
        <v>2570</v>
      </c>
      <c r="F442" s="105" t="s">
        <v>2571</v>
      </c>
      <c r="G442" s="105" t="s">
        <v>2572</v>
      </c>
      <c r="H442" s="106"/>
      <c r="I442" s="101"/>
      <c r="J442" s="107"/>
      <c r="K442" s="108"/>
      <c r="L442" s="107"/>
    </row>
    <row r="443" spans="1:17" s="104" customFormat="1" ht="38.25" x14ac:dyDescent="0.2">
      <c r="A443" s="98">
        <v>509103</v>
      </c>
      <c r="B443" s="98">
        <v>910801</v>
      </c>
      <c r="C443" s="98">
        <v>5</v>
      </c>
      <c r="D443" s="105" t="s">
        <v>2573</v>
      </c>
      <c r="E443" s="105" t="s">
        <v>2574</v>
      </c>
      <c r="F443" s="105" t="s">
        <v>2575</v>
      </c>
      <c r="G443" s="105" t="s">
        <v>2576</v>
      </c>
      <c r="H443" s="100"/>
      <c r="I443" s="101"/>
      <c r="J443" s="102"/>
      <c r="K443" s="103"/>
      <c r="L443" s="102"/>
    </row>
    <row r="444" spans="1:17" s="104" customFormat="1" ht="38.25" x14ac:dyDescent="0.2">
      <c r="A444" s="98">
        <v>502825</v>
      </c>
      <c r="B444" s="98">
        <v>282501</v>
      </c>
      <c r="C444" s="98">
        <v>1</v>
      </c>
      <c r="D444" s="99" t="s">
        <v>2577</v>
      </c>
      <c r="E444" s="99" t="s">
        <v>603</v>
      </c>
      <c r="F444" s="99" t="s">
        <v>2578</v>
      </c>
      <c r="G444" s="99" t="s">
        <v>2579</v>
      </c>
      <c r="H444" s="106"/>
      <c r="I444" s="101"/>
      <c r="J444" s="107"/>
      <c r="K444" s="108"/>
      <c r="L444" s="107"/>
    </row>
    <row r="445" spans="1:17" s="104" customFormat="1" ht="38.25" x14ac:dyDescent="0.2">
      <c r="A445" s="98">
        <v>509610</v>
      </c>
      <c r="B445" s="98">
        <v>961001</v>
      </c>
      <c r="C445" s="98" t="s">
        <v>89</v>
      </c>
      <c r="D445" s="99" t="s">
        <v>2580</v>
      </c>
      <c r="E445" s="99" t="s">
        <v>2581</v>
      </c>
      <c r="F445" s="99" t="s">
        <v>2582</v>
      </c>
      <c r="G445" s="99" t="s">
        <v>2583</v>
      </c>
      <c r="H445" s="100"/>
      <c r="I445" s="101"/>
      <c r="J445" s="102"/>
      <c r="K445" s="103"/>
      <c r="L445" s="102"/>
    </row>
    <row r="446" spans="1:17" s="104" customFormat="1" ht="25.5" x14ac:dyDescent="0.2">
      <c r="A446" s="98">
        <v>509608</v>
      </c>
      <c r="B446" s="98">
        <v>960801</v>
      </c>
      <c r="C446" s="98" t="s">
        <v>89</v>
      </c>
      <c r="D446" s="99" t="s">
        <v>2584</v>
      </c>
      <c r="E446" s="99" t="s">
        <v>2585</v>
      </c>
      <c r="F446" s="99" t="s">
        <v>2586</v>
      </c>
      <c r="G446" s="99" t="s">
        <v>2587</v>
      </c>
      <c r="H446" s="100"/>
      <c r="I446" s="101"/>
      <c r="J446" s="102"/>
      <c r="K446" s="103"/>
      <c r="L446" s="102"/>
    </row>
    <row r="447" spans="1:17" s="104" customFormat="1" ht="25.5" x14ac:dyDescent="0.2">
      <c r="A447" s="98">
        <v>509615</v>
      </c>
      <c r="B447" s="98">
        <v>961501</v>
      </c>
      <c r="C447" s="98" t="s">
        <v>89</v>
      </c>
      <c r="D447" s="99" t="s">
        <v>2588</v>
      </c>
      <c r="E447" s="99" t="s">
        <v>2589</v>
      </c>
      <c r="F447" s="99" t="s">
        <v>2590</v>
      </c>
      <c r="G447" s="99" t="s">
        <v>2591</v>
      </c>
      <c r="H447" s="106"/>
      <c r="I447" s="101"/>
      <c r="J447" s="107"/>
      <c r="K447" s="108"/>
      <c r="L447" s="107"/>
    </row>
    <row r="448" spans="1:17" s="104" customFormat="1" ht="25.5" x14ac:dyDescent="0.2">
      <c r="A448" s="98">
        <v>502011</v>
      </c>
      <c r="B448" s="98">
        <v>201201</v>
      </c>
      <c r="C448" s="98">
        <v>8</v>
      </c>
      <c r="D448" s="99" t="s">
        <v>2592</v>
      </c>
      <c r="E448" s="99" t="s">
        <v>2593</v>
      </c>
      <c r="F448" s="99" t="s">
        <v>1451</v>
      </c>
      <c r="G448" s="99" t="s">
        <v>2594</v>
      </c>
      <c r="H448" s="106"/>
      <c r="I448" s="101"/>
      <c r="J448" s="107"/>
      <c r="K448" s="108"/>
      <c r="L448" s="107"/>
    </row>
    <row r="449" spans="1:17" s="104" customFormat="1" ht="25.5" x14ac:dyDescent="0.2">
      <c r="A449" s="98">
        <v>509691</v>
      </c>
      <c r="B449" s="98">
        <v>969101</v>
      </c>
      <c r="C449" s="98" t="s">
        <v>89</v>
      </c>
      <c r="D449" s="99" t="s">
        <v>2595</v>
      </c>
      <c r="E449" s="99" t="s">
        <v>604</v>
      </c>
      <c r="F449" s="99" t="s">
        <v>2596</v>
      </c>
      <c r="G449" s="99" t="s">
        <v>2597</v>
      </c>
      <c r="H449" s="106"/>
      <c r="I449" s="101"/>
      <c r="J449" s="107"/>
      <c r="K449" s="108"/>
      <c r="L449" s="107"/>
    </row>
    <row r="450" spans="1:17" s="104" customFormat="1" ht="25.5" x14ac:dyDescent="0.2">
      <c r="A450" s="98">
        <v>505019</v>
      </c>
      <c r="B450" s="98">
        <v>501901</v>
      </c>
      <c r="C450" s="98">
        <v>7</v>
      </c>
      <c r="D450" s="143" t="s">
        <v>2598</v>
      </c>
      <c r="E450" s="143" t="s">
        <v>2599</v>
      </c>
      <c r="F450" s="143" t="s">
        <v>2600</v>
      </c>
      <c r="G450" s="105" t="s">
        <v>2601</v>
      </c>
      <c r="H450" s="106"/>
      <c r="I450" s="101"/>
      <c r="J450" s="107"/>
      <c r="K450" s="108"/>
      <c r="L450" s="107"/>
    </row>
    <row r="451" spans="1:17" s="104" customFormat="1" ht="25.5" x14ac:dyDescent="0.2">
      <c r="A451" s="98">
        <v>0</v>
      </c>
      <c r="B451" s="91">
        <v>968901</v>
      </c>
      <c r="C451" s="98" t="s">
        <v>89</v>
      </c>
      <c r="D451" s="99" t="s">
        <v>2602</v>
      </c>
      <c r="E451" s="99" t="s">
        <v>598</v>
      </c>
      <c r="F451" s="99" t="s">
        <v>2603</v>
      </c>
      <c r="G451" s="99" t="s">
        <v>2604</v>
      </c>
      <c r="H451" s="106"/>
      <c r="I451" s="101"/>
      <c r="J451" s="107"/>
      <c r="K451" s="108"/>
      <c r="L451" s="107"/>
      <c r="M451" s="144"/>
      <c r="N451" s="145"/>
      <c r="O451" s="146"/>
      <c r="P451" s="144"/>
      <c r="Q451" s="108"/>
    </row>
    <row r="452" spans="1:17" s="104" customFormat="1" ht="25.5" x14ac:dyDescent="0.2">
      <c r="A452" s="98">
        <v>509703</v>
      </c>
      <c r="B452" s="98">
        <v>970301</v>
      </c>
      <c r="C452" s="98" t="s">
        <v>89</v>
      </c>
      <c r="D452" s="99" t="s">
        <v>2605</v>
      </c>
      <c r="E452" s="99" t="s">
        <v>2606</v>
      </c>
      <c r="F452" s="99" t="s">
        <v>2607</v>
      </c>
      <c r="G452" s="99" t="s">
        <v>2608</v>
      </c>
      <c r="H452" s="106"/>
      <c r="I452" s="101"/>
      <c r="J452" s="107"/>
      <c r="K452" s="108"/>
      <c r="L452" s="107"/>
      <c r="M452" s="107"/>
      <c r="N452" s="139"/>
      <c r="O452" s="144"/>
      <c r="P452" s="136"/>
    </row>
    <row r="453" spans="1:17" s="104" customFormat="1" ht="51" x14ac:dyDescent="0.2">
      <c r="A453" s="98">
        <v>509105</v>
      </c>
      <c r="B453" s="98">
        <v>910501</v>
      </c>
      <c r="C453" s="98" t="s">
        <v>89</v>
      </c>
      <c r="D453" s="105" t="s">
        <v>2609</v>
      </c>
      <c r="E453" s="105" t="s">
        <v>2610</v>
      </c>
      <c r="F453" s="105" t="s">
        <v>2611</v>
      </c>
      <c r="G453" s="105" t="s">
        <v>2612</v>
      </c>
      <c r="H453" s="106"/>
      <c r="I453" s="101"/>
      <c r="J453" s="107"/>
      <c r="K453" s="108"/>
      <c r="L453" s="107"/>
    </row>
    <row r="454" spans="1:17" ht="25.5" x14ac:dyDescent="0.2">
      <c r="A454" s="98">
        <v>509705</v>
      </c>
      <c r="B454" s="98">
        <v>970501</v>
      </c>
      <c r="C454" s="98" t="s">
        <v>89</v>
      </c>
      <c r="D454" s="99" t="s">
        <v>2613</v>
      </c>
      <c r="E454" s="99" t="s">
        <v>605</v>
      </c>
      <c r="F454" s="99" t="s">
        <v>2614</v>
      </c>
      <c r="G454" s="99" t="s">
        <v>2615</v>
      </c>
      <c r="H454" s="106"/>
      <c r="I454" s="101"/>
      <c r="J454" s="107"/>
      <c r="K454" s="108"/>
      <c r="L454" s="107"/>
      <c r="M454" s="104"/>
      <c r="N454" s="104"/>
      <c r="O454" s="104"/>
      <c r="P454" s="104"/>
      <c r="Q454" s="104"/>
    </row>
    <row r="455" spans="1:17" s="104" customFormat="1" ht="51" x14ac:dyDescent="0.2">
      <c r="A455" s="98">
        <v>509911</v>
      </c>
      <c r="B455" s="98">
        <v>991101</v>
      </c>
      <c r="C455" s="111" t="s">
        <v>90</v>
      </c>
      <c r="D455" s="122" t="s">
        <v>2616</v>
      </c>
      <c r="E455" s="122" t="s">
        <v>2617</v>
      </c>
      <c r="F455" s="122" t="s">
        <v>2618</v>
      </c>
      <c r="G455" s="122" t="s">
        <v>2619</v>
      </c>
      <c r="H455" s="119"/>
      <c r="I455" s="113"/>
      <c r="J455" s="120"/>
      <c r="K455" s="121"/>
      <c r="L455" s="120"/>
      <c r="M455" s="97"/>
      <c r="N455" s="97"/>
      <c r="O455" s="97"/>
      <c r="P455" s="97"/>
      <c r="Q455" s="97"/>
    </row>
    <row r="456" spans="1:17" s="104" customFormat="1" ht="25.5" x14ac:dyDescent="0.2">
      <c r="A456" s="98">
        <v>505416</v>
      </c>
      <c r="B456" s="98">
        <v>541701</v>
      </c>
      <c r="C456" s="98">
        <v>1</v>
      </c>
      <c r="D456" s="99" t="s">
        <v>2620</v>
      </c>
      <c r="E456" s="99" t="s">
        <v>2621</v>
      </c>
      <c r="F456" s="99" t="s">
        <v>2622</v>
      </c>
      <c r="G456" s="99" t="s">
        <v>2623</v>
      </c>
      <c r="H456" s="106"/>
      <c r="I456" s="101"/>
      <c r="J456" s="107"/>
      <c r="K456" s="136"/>
      <c r="L456" s="107"/>
    </row>
    <row r="457" spans="1:17" s="124" customFormat="1" ht="25.5" x14ac:dyDescent="0.2">
      <c r="A457" s="98">
        <v>509603</v>
      </c>
      <c r="B457" s="98">
        <v>960301</v>
      </c>
      <c r="C457" s="98" t="s">
        <v>89</v>
      </c>
      <c r="D457" s="99" t="s">
        <v>2624</v>
      </c>
      <c r="E457" s="99" t="s">
        <v>227</v>
      </c>
      <c r="F457" s="99" t="s">
        <v>2625</v>
      </c>
      <c r="G457" s="141" t="s">
        <v>2626</v>
      </c>
      <c r="H457" s="106"/>
      <c r="I457" s="101"/>
      <c r="J457" s="107"/>
      <c r="K457" s="108"/>
      <c r="L457" s="107"/>
      <c r="M457" s="104"/>
      <c r="N457" s="104"/>
      <c r="O457" s="104"/>
      <c r="P457" s="104"/>
      <c r="Q457" s="104"/>
    </row>
    <row r="458" spans="1:17" s="104" customFormat="1" ht="51" x14ac:dyDescent="0.2">
      <c r="A458" s="98">
        <v>502914</v>
      </c>
      <c r="B458" s="98">
        <v>291401</v>
      </c>
      <c r="C458" s="98">
        <v>6</v>
      </c>
      <c r="D458" s="99" t="s">
        <v>2627</v>
      </c>
      <c r="E458" s="99" t="s">
        <v>606</v>
      </c>
      <c r="F458" s="99" t="s">
        <v>2628</v>
      </c>
      <c r="G458" s="99" t="s">
        <v>2629</v>
      </c>
      <c r="H458" s="106"/>
      <c r="I458" s="101"/>
      <c r="J458" s="107"/>
      <c r="K458" s="108"/>
      <c r="L458" s="107"/>
    </row>
    <row r="459" spans="1:17" s="104" customFormat="1" ht="38.25" x14ac:dyDescent="0.2">
      <c r="A459" s="98">
        <v>500609</v>
      </c>
      <c r="B459" s="98">
        <v>60801</v>
      </c>
      <c r="C459" s="98">
        <v>5</v>
      </c>
      <c r="D459" s="99" t="s">
        <v>2630</v>
      </c>
      <c r="E459" s="99" t="s">
        <v>2631</v>
      </c>
      <c r="F459" s="99" t="s">
        <v>2632</v>
      </c>
      <c r="G459" s="99" t="s">
        <v>2633</v>
      </c>
      <c r="H459" s="106"/>
      <c r="I459" s="101"/>
      <c r="J459" s="107"/>
      <c r="K459" s="107"/>
      <c r="L459" s="108"/>
    </row>
    <row r="460" spans="1:17" s="104" customFormat="1" ht="25.5" x14ac:dyDescent="0.2">
      <c r="A460" s="98">
        <v>509607</v>
      </c>
      <c r="B460" s="98">
        <v>960701</v>
      </c>
      <c r="C460" s="98" t="s">
        <v>89</v>
      </c>
      <c r="D460" s="99" t="s">
        <v>2634</v>
      </c>
      <c r="E460" s="99" t="s">
        <v>2635</v>
      </c>
      <c r="F460" s="99" t="s">
        <v>2636</v>
      </c>
      <c r="G460" s="99" t="s">
        <v>2637</v>
      </c>
      <c r="H460" s="106"/>
      <c r="I460" s="101"/>
      <c r="J460" s="107"/>
      <c r="K460" s="108"/>
      <c r="L460" s="107"/>
    </row>
    <row r="461" spans="1:17" s="104" customFormat="1" ht="38.25" x14ac:dyDescent="0.2">
      <c r="A461" s="98">
        <v>509109</v>
      </c>
      <c r="B461" s="98">
        <v>910901</v>
      </c>
      <c r="C461" s="98" t="s">
        <v>89</v>
      </c>
      <c r="D461" s="99" t="s">
        <v>2638</v>
      </c>
      <c r="E461" s="99" t="s">
        <v>2639</v>
      </c>
      <c r="F461" s="99" t="s">
        <v>2640</v>
      </c>
      <c r="G461" s="99" t="s">
        <v>2641</v>
      </c>
      <c r="H461" s="106"/>
      <c r="I461" s="106"/>
      <c r="J461" s="107"/>
      <c r="K461" s="108"/>
      <c r="L461" s="107"/>
    </row>
    <row r="462" spans="1:17" ht="38.25" x14ac:dyDescent="0.2">
      <c r="A462" s="98">
        <v>509912</v>
      </c>
      <c r="B462" s="98">
        <v>991201</v>
      </c>
      <c r="C462" s="111" t="s">
        <v>90</v>
      </c>
      <c r="D462" s="122" t="s">
        <v>2642</v>
      </c>
      <c r="E462" s="122" t="s">
        <v>2643</v>
      </c>
      <c r="F462" s="122" t="s">
        <v>2644</v>
      </c>
      <c r="G462" s="122" t="s">
        <v>2645</v>
      </c>
      <c r="H462" s="119"/>
      <c r="I462" s="113"/>
      <c r="J462" s="120"/>
      <c r="K462" s="121"/>
      <c r="L462" s="120"/>
    </row>
    <row r="463" spans="1:17" s="104" customFormat="1" ht="38.25" x14ac:dyDescent="0.2">
      <c r="A463" s="98">
        <v>509505</v>
      </c>
      <c r="B463" s="98">
        <v>950501</v>
      </c>
      <c r="C463" s="98" t="s">
        <v>89</v>
      </c>
      <c r="D463" s="99" t="s">
        <v>1127</v>
      </c>
      <c r="E463" s="99" t="s">
        <v>2646</v>
      </c>
      <c r="F463" s="99" t="s">
        <v>2647</v>
      </c>
      <c r="G463" s="99" t="s">
        <v>2648</v>
      </c>
      <c r="H463" s="106"/>
      <c r="I463" s="101"/>
      <c r="J463" s="107"/>
      <c r="K463" s="108"/>
      <c r="L463" s="107"/>
    </row>
    <row r="464" spans="1:17" s="104" customFormat="1" ht="38.25" x14ac:dyDescent="0.2">
      <c r="A464" s="98">
        <v>509509</v>
      </c>
      <c r="B464" s="98">
        <v>950901</v>
      </c>
      <c r="C464" s="98" t="s">
        <v>89</v>
      </c>
      <c r="D464" s="99" t="s">
        <v>2649</v>
      </c>
      <c r="E464" s="99" t="s">
        <v>2650</v>
      </c>
      <c r="F464" s="99" t="s">
        <v>2651</v>
      </c>
      <c r="G464" s="99" t="s">
        <v>2652</v>
      </c>
      <c r="H464" s="106"/>
      <c r="I464" s="101"/>
      <c r="J464" s="107"/>
      <c r="K464" s="108"/>
      <c r="L464" s="107"/>
    </row>
    <row r="465" spans="1:12" s="104" customFormat="1" ht="51" x14ac:dyDescent="0.2">
      <c r="A465" s="98">
        <v>509510</v>
      </c>
      <c r="B465" s="98">
        <v>951001</v>
      </c>
      <c r="C465" s="98" t="s">
        <v>89</v>
      </c>
      <c r="D465" s="99" t="s">
        <v>2653</v>
      </c>
      <c r="E465" s="99" t="s">
        <v>2654</v>
      </c>
      <c r="F465" s="99" t="s">
        <v>2655</v>
      </c>
      <c r="G465" s="99" t="s">
        <v>2656</v>
      </c>
      <c r="H465" s="106"/>
      <c r="I465" s="101"/>
      <c r="J465" s="107"/>
      <c r="K465" s="108"/>
      <c r="L465" s="107"/>
    </row>
    <row r="466" spans="1:12" s="104" customFormat="1" ht="63.75" x14ac:dyDescent="0.2">
      <c r="A466" s="98">
        <v>509624</v>
      </c>
      <c r="B466" s="98">
        <v>962401</v>
      </c>
      <c r="C466" s="98" t="s">
        <v>89</v>
      </c>
      <c r="D466" s="99" t="s">
        <v>2657</v>
      </c>
      <c r="E466" s="99" t="s">
        <v>2658</v>
      </c>
      <c r="F466" s="99" t="s">
        <v>2659</v>
      </c>
      <c r="G466" s="99" t="s">
        <v>2660</v>
      </c>
      <c r="H466" s="106"/>
      <c r="I466" s="101"/>
      <c r="J466" s="107"/>
      <c r="K466" s="108"/>
      <c r="L466" s="107"/>
    </row>
    <row r="467" spans="1:12" s="104" customFormat="1" ht="25.5" x14ac:dyDescent="0.2">
      <c r="A467" s="98">
        <v>509639</v>
      </c>
      <c r="B467" s="98">
        <v>963901</v>
      </c>
      <c r="C467" s="98" t="s">
        <v>89</v>
      </c>
      <c r="D467" s="99" t="s">
        <v>2661</v>
      </c>
      <c r="E467" s="99" t="s">
        <v>608</v>
      </c>
      <c r="F467" s="99" t="s">
        <v>2662</v>
      </c>
      <c r="G467" s="99" t="s">
        <v>2663</v>
      </c>
      <c r="H467" s="106"/>
      <c r="I467" s="101"/>
      <c r="J467" s="107"/>
      <c r="K467" s="108"/>
      <c r="L467" s="107"/>
    </row>
    <row r="468" spans="1:12" s="104" customFormat="1" ht="38.25" x14ac:dyDescent="0.2">
      <c r="A468" s="98">
        <v>503131</v>
      </c>
      <c r="B468" s="98">
        <v>313101</v>
      </c>
      <c r="C468" s="98">
        <v>6</v>
      </c>
      <c r="D468" s="99" t="s">
        <v>2664</v>
      </c>
      <c r="E468" s="99" t="s">
        <v>609</v>
      </c>
      <c r="F468" s="99" t="s">
        <v>2665</v>
      </c>
      <c r="G468" s="99" t="s">
        <v>2666</v>
      </c>
      <c r="H468" s="106"/>
      <c r="I468" s="101"/>
      <c r="J468" s="107"/>
      <c r="K468" s="136"/>
      <c r="L468" s="107"/>
    </row>
    <row r="469" spans="1:12" s="104" customFormat="1" ht="51" x14ac:dyDescent="0.2">
      <c r="A469" s="98">
        <v>509626</v>
      </c>
      <c r="B469" s="98">
        <v>962601</v>
      </c>
      <c r="C469" s="98" t="s">
        <v>89</v>
      </c>
      <c r="D469" s="99" t="s">
        <v>2667</v>
      </c>
      <c r="E469" s="99" t="s">
        <v>2668</v>
      </c>
      <c r="F469" s="99" t="s">
        <v>2669</v>
      </c>
      <c r="G469" s="99" t="s">
        <v>2670</v>
      </c>
      <c r="H469" s="100"/>
      <c r="I469" s="101"/>
      <c r="J469" s="102"/>
      <c r="K469" s="103"/>
      <c r="L469" s="102"/>
    </row>
    <row r="470" spans="1:12" s="104" customFormat="1" ht="38.25" x14ac:dyDescent="0.2">
      <c r="A470" s="98">
        <v>501913</v>
      </c>
      <c r="B470" s="98">
        <v>191301</v>
      </c>
      <c r="C470" s="98">
        <v>7</v>
      </c>
      <c r="D470" s="99" t="s">
        <v>2671</v>
      </c>
      <c r="E470" s="99" t="s">
        <v>2672</v>
      </c>
      <c r="F470" s="99" t="s">
        <v>2673</v>
      </c>
      <c r="G470" s="99" t="s">
        <v>2674</v>
      </c>
      <c r="H470" s="106"/>
      <c r="I470" s="101"/>
      <c r="J470" s="107"/>
      <c r="K470" s="108"/>
      <c r="L470" s="107"/>
    </row>
    <row r="471" spans="1:12" s="104" customFormat="1" ht="51" x14ac:dyDescent="0.2">
      <c r="A471" s="98">
        <v>509913</v>
      </c>
      <c r="B471" s="98">
        <v>991301</v>
      </c>
      <c r="C471" s="98" t="s">
        <v>90</v>
      </c>
      <c r="D471" s="99" t="s">
        <v>2675</v>
      </c>
      <c r="E471" s="99" t="s">
        <v>2676</v>
      </c>
      <c r="F471" s="99" t="s">
        <v>2677</v>
      </c>
      <c r="G471" s="99" t="s">
        <v>2678</v>
      </c>
      <c r="H471" s="106"/>
      <c r="I471" s="101"/>
      <c r="J471" s="107"/>
      <c r="K471" s="108"/>
      <c r="L471" s="107"/>
    </row>
    <row r="472" spans="1:12" s="104" customFormat="1" ht="63.75" x14ac:dyDescent="0.2">
      <c r="A472" s="98">
        <v>0</v>
      </c>
      <c r="B472" s="98">
        <v>11501</v>
      </c>
      <c r="C472" s="98">
        <v>2</v>
      </c>
      <c r="D472" s="99" t="s">
        <v>2679</v>
      </c>
      <c r="E472" s="99" t="s">
        <v>2680</v>
      </c>
      <c r="F472" s="99" t="s">
        <v>2681</v>
      </c>
      <c r="G472" s="99" t="s">
        <v>2682</v>
      </c>
      <c r="H472" s="136"/>
      <c r="I472" s="136"/>
      <c r="J472" s="136"/>
      <c r="K472" s="136"/>
      <c r="L472" s="136"/>
    </row>
    <row r="473" spans="1:12" s="104" customFormat="1" x14ac:dyDescent="0.2">
      <c r="A473" s="98">
        <v>0</v>
      </c>
      <c r="B473" s="98">
        <v>2</v>
      </c>
      <c r="C473" s="98">
        <v>5</v>
      </c>
      <c r="D473" s="147" t="s">
        <v>232</v>
      </c>
      <c r="E473" s="99"/>
      <c r="F473" s="99"/>
      <c r="G473" s="99"/>
      <c r="H473" s="136"/>
      <c r="I473" s="136"/>
      <c r="J473" s="136"/>
      <c r="K473" s="136"/>
      <c r="L473" s="136"/>
    </row>
    <row r="474" spans="1:12" s="104" customFormat="1" ht="25.5" x14ac:dyDescent="0.2">
      <c r="A474" s="98">
        <v>503002</v>
      </c>
      <c r="B474" s="98">
        <v>300401</v>
      </c>
      <c r="C474" s="98">
        <v>2</v>
      </c>
      <c r="D474" s="147" t="s">
        <v>829</v>
      </c>
      <c r="E474" s="99"/>
      <c r="F474" s="99" t="s">
        <v>2683</v>
      </c>
      <c r="G474" s="99" t="s">
        <v>2684</v>
      </c>
      <c r="H474" s="136"/>
      <c r="I474" s="136"/>
      <c r="J474" s="136"/>
      <c r="K474" s="136"/>
      <c r="L474" s="136"/>
    </row>
    <row r="475" spans="1:12" s="104" customFormat="1" x14ac:dyDescent="0.2">
      <c r="A475" s="98">
        <v>502703</v>
      </c>
      <c r="B475" s="98">
        <v>270301</v>
      </c>
      <c r="C475" s="98">
        <v>6</v>
      </c>
      <c r="D475" s="147" t="s">
        <v>703</v>
      </c>
      <c r="E475" s="99"/>
      <c r="F475" s="99"/>
      <c r="G475" s="99"/>
      <c r="H475" s="136"/>
      <c r="I475" s="136"/>
      <c r="J475" s="136"/>
      <c r="K475" s="136"/>
      <c r="L475" s="136"/>
    </row>
    <row r="476" spans="1:12" s="104" customFormat="1" x14ac:dyDescent="0.2">
      <c r="A476" s="98">
        <v>502902</v>
      </c>
      <c r="B476" s="98">
        <v>290301</v>
      </c>
      <c r="C476" s="98">
        <v>6</v>
      </c>
      <c r="D476" s="147" t="s">
        <v>668</v>
      </c>
      <c r="E476" s="99"/>
      <c r="F476" s="99"/>
      <c r="G476" s="99"/>
      <c r="H476" s="136"/>
      <c r="I476" s="136"/>
      <c r="J476" s="136"/>
      <c r="K476" s="136"/>
      <c r="L476" s="136"/>
    </row>
    <row r="477" spans="1:12" s="104" customFormat="1" x14ac:dyDescent="0.2">
      <c r="A477" s="98">
        <v>502904</v>
      </c>
      <c r="B477" s="98">
        <v>290501</v>
      </c>
      <c r="C477" s="98">
        <v>6</v>
      </c>
      <c r="D477" s="147" t="s">
        <v>681</v>
      </c>
      <c r="E477" s="99"/>
      <c r="F477" s="99"/>
      <c r="G477" s="99"/>
      <c r="H477" s="136"/>
      <c r="I477" s="136"/>
      <c r="J477" s="136"/>
      <c r="K477" s="136"/>
      <c r="L477" s="136"/>
    </row>
    <row r="478" spans="1:12" s="104" customFormat="1" ht="38.25" x14ac:dyDescent="0.2">
      <c r="A478" s="98">
        <v>508817</v>
      </c>
      <c r="B478" s="98">
        <v>881701</v>
      </c>
      <c r="C478" s="98" t="s">
        <v>89</v>
      </c>
      <c r="D478" s="147" t="s">
        <v>635</v>
      </c>
      <c r="E478" s="99"/>
      <c r="F478" s="99" t="s">
        <v>2685</v>
      </c>
      <c r="G478" s="99" t="s">
        <v>2686</v>
      </c>
      <c r="H478" s="136"/>
      <c r="I478" s="136"/>
      <c r="J478" s="136"/>
      <c r="K478" s="136"/>
      <c r="L478" s="136"/>
    </row>
    <row r="479" spans="1:12" s="104" customFormat="1" ht="38.25" x14ac:dyDescent="0.2">
      <c r="A479" s="98">
        <v>509511</v>
      </c>
      <c r="B479" s="98">
        <v>951101</v>
      </c>
      <c r="C479" s="98" t="s">
        <v>89</v>
      </c>
      <c r="D479" s="147" t="s">
        <v>823</v>
      </c>
      <c r="E479" s="99"/>
      <c r="F479" s="99" t="s">
        <v>2687</v>
      </c>
      <c r="G479" s="99" t="s">
        <v>2688</v>
      </c>
      <c r="H479" s="136"/>
      <c r="I479" s="136"/>
      <c r="J479" s="136"/>
      <c r="K479" s="136"/>
      <c r="L479" s="136"/>
    </row>
    <row r="480" spans="1:12" s="104" customFormat="1" ht="51" x14ac:dyDescent="0.2">
      <c r="A480" s="98">
        <v>509512</v>
      </c>
      <c r="B480" s="98">
        <v>951201</v>
      </c>
      <c r="C480" s="98" t="s">
        <v>89</v>
      </c>
      <c r="D480" s="147" t="s">
        <v>818</v>
      </c>
      <c r="E480" s="99"/>
      <c r="F480" s="99" t="s">
        <v>2689</v>
      </c>
      <c r="G480" s="99" t="s">
        <v>2690</v>
      </c>
      <c r="H480" s="136"/>
      <c r="I480" s="136"/>
      <c r="J480" s="136"/>
      <c r="K480" s="136"/>
      <c r="L480" s="136"/>
    </row>
    <row r="481" spans="1:12" s="104" customFormat="1" x14ac:dyDescent="0.2">
      <c r="A481" s="98">
        <v>509642</v>
      </c>
      <c r="B481" s="98">
        <v>542301</v>
      </c>
      <c r="C481" s="98">
        <v>1</v>
      </c>
      <c r="D481" s="147" t="s">
        <v>834</v>
      </c>
      <c r="E481" s="99"/>
      <c r="F481" s="99"/>
      <c r="G481" s="99"/>
      <c r="H481" s="136"/>
      <c r="I481" s="136"/>
      <c r="J481" s="136"/>
      <c r="K481" s="136"/>
      <c r="L481" s="136"/>
    </row>
    <row r="482" spans="1:12" s="104" customFormat="1" ht="25.5" x14ac:dyDescent="0.2">
      <c r="A482" s="98">
        <v>501707</v>
      </c>
      <c r="B482" s="98">
        <v>171001</v>
      </c>
      <c r="C482" s="98">
        <v>7</v>
      </c>
      <c r="D482" s="147" t="s">
        <v>179</v>
      </c>
      <c r="E482" s="99"/>
      <c r="F482" s="116" t="s">
        <v>2691</v>
      </c>
      <c r="G482" s="116" t="s">
        <v>2692</v>
      </c>
      <c r="H482" s="136"/>
      <c r="I482" s="136"/>
      <c r="J482" s="136"/>
      <c r="K482" s="136"/>
      <c r="L482" s="136"/>
    </row>
    <row r="483" spans="1:12" s="104" customFormat="1" ht="25.5" x14ac:dyDescent="0.2">
      <c r="A483" s="98">
        <v>506511</v>
      </c>
      <c r="B483" s="98">
        <v>333301</v>
      </c>
      <c r="C483" s="98">
        <v>2</v>
      </c>
      <c r="D483" s="147" t="s">
        <v>179</v>
      </c>
      <c r="E483" s="99"/>
      <c r="F483" s="122" t="s">
        <v>1917</v>
      </c>
      <c r="G483" s="122" t="s">
        <v>1921</v>
      </c>
      <c r="H483" s="136"/>
      <c r="I483" s="136"/>
      <c r="J483" s="136"/>
      <c r="K483" s="136"/>
      <c r="L483" s="136"/>
    </row>
    <row r="484" spans="1:12" s="104" customFormat="1" ht="25.5" x14ac:dyDescent="0.2">
      <c r="A484" s="98">
        <v>509704</v>
      </c>
      <c r="B484" s="98">
        <v>970401</v>
      </c>
      <c r="C484" s="98" t="s">
        <v>89</v>
      </c>
      <c r="D484" s="147" t="s">
        <v>598</v>
      </c>
      <c r="E484" s="99"/>
      <c r="F484" s="122" t="s">
        <v>2603</v>
      </c>
      <c r="G484" s="122" t="s">
        <v>2604</v>
      </c>
      <c r="H484" s="136"/>
      <c r="I484" s="136"/>
      <c r="J484" s="136"/>
      <c r="K484" s="136"/>
      <c r="L484" s="136"/>
    </row>
    <row r="485" spans="1:12" s="104" customFormat="1" ht="38.25" x14ac:dyDescent="0.2">
      <c r="A485" s="98">
        <v>502827</v>
      </c>
      <c r="B485" s="98">
        <v>282701</v>
      </c>
      <c r="C485" s="98">
        <v>1</v>
      </c>
      <c r="D485" s="147" t="s">
        <v>607</v>
      </c>
      <c r="E485" s="99"/>
      <c r="F485" s="122" t="s">
        <v>2693</v>
      </c>
      <c r="G485" s="122" t="s">
        <v>2694</v>
      </c>
      <c r="H485" s="136"/>
      <c r="I485" s="136"/>
      <c r="J485" s="136"/>
      <c r="K485" s="136"/>
      <c r="L485" s="136"/>
    </row>
    <row r="486" spans="1:12" s="104" customFormat="1" ht="38.25" x14ac:dyDescent="0.2">
      <c r="A486" s="98">
        <v>503406</v>
      </c>
      <c r="B486" s="98">
        <v>340601</v>
      </c>
      <c r="C486" s="98">
        <v>2</v>
      </c>
      <c r="D486" s="147" t="s">
        <v>829</v>
      </c>
      <c r="E486" s="99"/>
      <c r="F486" s="122" t="s">
        <v>2266</v>
      </c>
      <c r="G486" s="122" t="s">
        <v>2267</v>
      </c>
      <c r="H486" s="136"/>
      <c r="I486" s="136"/>
      <c r="J486" s="136"/>
      <c r="K486" s="136"/>
      <c r="L486" s="136"/>
    </row>
    <row r="487" spans="1:12" s="104" customFormat="1" ht="38.25" x14ac:dyDescent="0.2">
      <c r="A487" s="98">
        <v>509706</v>
      </c>
      <c r="B487" s="98">
        <v>970601</v>
      </c>
      <c r="C487" s="98" t="s">
        <v>89</v>
      </c>
      <c r="D487" s="147" t="s">
        <v>793</v>
      </c>
      <c r="E487" s="99"/>
      <c r="F487" s="122" t="s">
        <v>2695</v>
      </c>
      <c r="G487" s="122" t="s">
        <v>2696</v>
      </c>
      <c r="H487" s="136"/>
      <c r="I487" s="136"/>
      <c r="J487" s="136"/>
      <c r="K487" s="136"/>
      <c r="L487" s="136"/>
    </row>
    <row r="488" spans="1:12" s="104" customFormat="1" ht="25.5" x14ac:dyDescent="0.2">
      <c r="A488" s="98">
        <v>509707</v>
      </c>
      <c r="B488" s="98">
        <v>970701</v>
      </c>
      <c r="C488" s="98" t="s">
        <v>89</v>
      </c>
      <c r="D488" s="147" t="s">
        <v>793</v>
      </c>
      <c r="E488" s="99"/>
      <c r="F488" s="122" t="s">
        <v>2697</v>
      </c>
      <c r="G488" s="122" t="s">
        <v>2698</v>
      </c>
      <c r="H488" s="136"/>
      <c r="I488" s="136"/>
      <c r="J488" s="136"/>
      <c r="K488" s="136"/>
      <c r="L488" s="136"/>
    </row>
    <row r="489" spans="1:12" s="104" customFormat="1" ht="25.5" x14ac:dyDescent="0.2">
      <c r="A489" s="98">
        <v>509697</v>
      </c>
      <c r="B489" s="98">
        <v>969301</v>
      </c>
      <c r="C489" s="98" t="s">
        <v>89</v>
      </c>
      <c r="D489" s="147" t="s">
        <v>827</v>
      </c>
      <c r="E489" s="99"/>
      <c r="F489" s="122"/>
      <c r="G489" s="122"/>
      <c r="H489" s="136"/>
      <c r="I489" s="136"/>
      <c r="J489" s="136"/>
      <c r="K489" s="136"/>
      <c r="L489" s="136"/>
    </row>
    <row r="490" spans="1:12" s="104" customFormat="1" x14ac:dyDescent="0.2">
      <c r="A490" s="98"/>
      <c r="B490" s="98">
        <v>100</v>
      </c>
      <c r="C490" s="98">
        <v>5</v>
      </c>
      <c r="D490" s="147" t="s">
        <v>1038</v>
      </c>
      <c r="E490" s="99"/>
      <c r="F490" s="122"/>
      <c r="G490" s="122"/>
      <c r="H490" s="136"/>
      <c r="I490" s="136"/>
      <c r="J490" s="136"/>
      <c r="K490" s="136"/>
      <c r="L490" s="136"/>
    </row>
  </sheetData>
  <autoFilter ref="A1:Q490"/>
  <customSheetViews>
    <customSheetView guid="{B464BFEF-746B-4CF8-BD65-531E80E6EE14}" showAutoFilter="1">
      <pane ySplit="1" topLeftCell="A2" activePane="bottomLeft" state="frozen"/>
      <selection pane="bottomLeft" activeCell="E6" sqref="E6"/>
      <pageMargins left="0.7" right="0.7" top="0.75" bottom="0.75" header="0.3" footer="0.3"/>
      <pageSetup paperSize="9" orientation="portrait" horizontalDpi="0" verticalDpi="0" r:id="rId1"/>
      <autoFilter ref="A1:Q490"/>
    </customSheetView>
    <customSheetView guid="{51BC30E2-795E-4E95-B204-818A83D6F970}" showAutoFilter="1">
      <pane ySplit="1" topLeftCell="A2" activePane="bottomLeft" state="frozen"/>
      <selection pane="bottomLeft" activeCell="E6" sqref="E6"/>
      <pageMargins left="0.7" right="0.7" top="0.75" bottom="0.75" header="0.3" footer="0.3"/>
      <pageSetup paperSize="9" orientation="portrait" horizontalDpi="0" verticalDpi="0" r:id="rId2"/>
      <autoFilter ref="A1:Q490"/>
    </customSheetView>
    <customSheetView guid="{6924C9E4-8B1E-478E-B761-4499919451ED}" showAutoFilter="1">
      <pane ySplit="1" topLeftCell="A2" activePane="bottomLeft" state="frozen"/>
      <selection pane="bottomLeft" activeCell="E6" sqref="E6"/>
      <pageMargins left="0.7" right="0.7" top="0.75" bottom="0.75" header="0.3" footer="0.3"/>
      <pageSetup paperSize="9" orientation="portrait" horizontalDpi="0" verticalDpi="0" r:id="rId3"/>
      <autoFilter ref="A1:Q490"/>
    </customSheetView>
    <customSheetView guid="{AE1BA67E-6559-4DC6-8737-C3127296BA9C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8777C987-C1B9-4C05-BD1A-63370C121BEE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73FB4389-870D-4631-BB77-E7C48C680E07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3A7C223C-D1B4-4553-8B3A-2D2965BCF60A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68898C38-DB84-431F-B7FB-805ACAD16248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0BF1B18C-0CF0-44AE-B4E4-FACCD28AA6F3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</customSheetViews>
  <conditionalFormatting sqref="B1:B489 B491:B65536">
    <cfRule type="duplicateValues" dxfId="1" priority="2"/>
  </conditionalFormatting>
  <conditionalFormatting sqref="B490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К_стац</vt:lpstr>
      <vt:lpstr>Д_стац</vt:lpstr>
      <vt:lpstr>Круглосуточный стационар</vt:lpstr>
      <vt:lpstr>ВМП</vt:lpstr>
      <vt:lpstr>Дневной стационар</vt:lpstr>
      <vt:lpstr>ЭКО</vt:lpstr>
      <vt:lpstr>Диализ</vt:lpstr>
      <vt:lpstr>Скорая мед.помощь</vt:lpstr>
      <vt:lpstr>Поликлиника</vt:lpstr>
      <vt:lpstr>Услуги</vt:lpstr>
      <vt:lpstr>Сверхбаза</vt:lpstr>
      <vt:lpstr>СВОД</vt:lpstr>
      <vt:lpstr>МТР</vt:lpstr>
      <vt:lpstr>Округа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fomicheva_me</dc:creator>
  <cp:lastModifiedBy>fomicheva_me</cp:lastModifiedBy>
  <cp:lastPrinted>2019-01-22T18:29:39Z</cp:lastPrinted>
  <dcterms:created xsi:type="dcterms:W3CDTF">2017-12-26T10:16:11Z</dcterms:created>
  <dcterms:modified xsi:type="dcterms:W3CDTF">2019-02-04T11:20:53Z</dcterms:modified>
</cp:coreProperties>
</file>